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codeName="ThisWorkbook" defaultThemeVersion="124226"/>
  <bookViews>
    <workbookView xWindow="240" yWindow="165" windowWidth="14805" windowHeight="7950" activeTab="2"/>
  </bookViews>
  <sheets>
    <sheet name="Intro" sheetId="8" r:id="rId1"/>
    <sheet name="Set_1" sheetId="1" r:id="rId2"/>
    <sheet name="Calib_uppsala_reclim_1" sheetId="6" r:id="rId3"/>
    <sheet name="calib_uppsala_ult_data" sheetId="7" r:id="rId4"/>
    <sheet name="incwat11.sas" sheetId="3" r:id="rId5"/>
  </sheets>
  <definedNames>
    <definedName name="actevapo" localSheetId="2">Calib_uppsala_reclim_1!$S1</definedName>
    <definedName name="actevapo" localSheetId="1">Set_1!$S1</definedName>
    <definedName name="alfa" localSheetId="2">Calib_uppsala_reclim_1!$B$11</definedName>
    <definedName name="alfa" localSheetId="1">Set_1!$B$11</definedName>
    <definedName name="att" localSheetId="2">Calib_uppsala_reclim_1!$B$22</definedName>
    <definedName name="att" localSheetId="1">Set_1!$B$22</definedName>
    <definedName name="CF" localSheetId="2">Calib_uppsala_reclim_1!$B$6</definedName>
    <definedName name="CF" localSheetId="1">Set_1!$B$6</definedName>
    <definedName name="Date" localSheetId="2">Calib_uppsala_reclim_1!$D$7:$D$12454</definedName>
    <definedName name="Day" localSheetId="2">Calib_uppsala_reclim_1!$E$7:$E$12454</definedName>
    <definedName name="Day" localSheetId="1">Set_1!$E$7:$E$18</definedName>
    <definedName name="epot" localSheetId="2">Calib_uppsala_reclim_1!$P1</definedName>
    <definedName name="epot" localSheetId="1">Set_1!$P1</definedName>
    <definedName name="ET0" localSheetId="2">Calib_uppsala_reclim_1!$H$7:$H$12454</definedName>
    <definedName name="ET0" localSheetId="1">Set_1!$H$7:$H$18</definedName>
    <definedName name="etc" localSheetId="2">Calib_uppsala_reclim_1!$N1</definedName>
    <definedName name="etc" localSheetId="1">Set_1!$N1</definedName>
    <definedName name="GAI" localSheetId="2">Calib_uppsala_reclim_1!$B$10</definedName>
    <definedName name="GAI" localSheetId="1">Set_1!$B$10</definedName>
    <definedName name="Inter" localSheetId="2">Calib_uppsala_reclim_1!$B$26</definedName>
    <definedName name="Inter" localSheetId="1">Set_1!$B$26</definedName>
    <definedName name="kc" localSheetId="2">Calib_uppsala_reclim_1!$B$25</definedName>
    <definedName name="kc" localSheetId="1">Set_1!$B$25</definedName>
    <definedName name="klai" localSheetId="2">Calib_uppsala_reclim_1!$B$21</definedName>
    <definedName name="klai" localSheetId="1">Set_1!$B$21</definedName>
    <definedName name="Kr" localSheetId="2">Calib_uppsala_reclim_1!$R1</definedName>
    <definedName name="Kr" localSheetId="1">Set_1!$R1</definedName>
    <definedName name="kz" localSheetId="2">Calib_uppsala_reclim_1!$B$20</definedName>
    <definedName name="kz" localSheetId="1">Set_1!$B$20</definedName>
    <definedName name="L" localSheetId="2">Calib_uppsala_reclim_1!$B$7</definedName>
    <definedName name="L" localSheetId="1">Set_1!$B$7</definedName>
    <definedName name="LAI" localSheetId="2">Calib_uppsala_reclim_1!$B$18</definedName>
    <definedName name="LAI" localSheetId="1">Set_1!$B$18</definedName>
    <definedName name="LAIref" localSheetId="2">Calib_uppsala_reclim_1!$B$19</definedName>
    <definedName name="LAIref" localSheetId="1">Set_1!$B$19</definedName>
    <definedName name="Porosity" localSheetId="2">Calib_uppsala_reclim_1!$B$13</definedName>
    <definedName name="Porosity" localSheetId="1">Set_1!$B$13</definedName>
    <definedName name="Precipitation" localSheetId="2">Calib_uppsala_reclim_1!$G$7:$G$12454</definedName>
    <definedName name="Precipitation" localSheetId="1">Set_1!$G$7:$G$18</definedName>
    <definedName name="re_temp" localSheetId="2">Calib_uppsala_reclim_1!$L1</definedName>
    <definedName name="re_temp" localSheetId="1">Set_1!$L1</definedName>
    <definedName name="re_wat" localSheetId="2">Calib_uppsala_reclim_1!$K1</definedName>
    <definedName name="re_wat" localSheetId="1">Set_1!$K1</definedName>
    <definedName name="rs" localSheetId="2">Calib_uppsala_reclim_1!$B$14</definedName>
    <definedName name="rs" localSheetId="1">Set_1!$B$14</definedName>
    <definedName name="rwp" localSheetId="2">Calib_uppsala_reclim_1!$B$15</definedName>
    <definedName name="rwp" localSheetId="1">Set_1!$B$15</definedName>
    <definedName name="s1_" localSheetId="2">Calib_uppsala_reclim_1!$B$16</definedName>
    <definedName name="s1_" localSheetId="1">Set_1!$B$16</definedName>
    <definedName name="s2_" localSheetId="2">Calib_uppsala_reclim_1!$B$17</definedName>
    <definedName name="s2_" localSheetId="1">Set_1!$B$17</definedName>
    <definedName name="soiltemp" localSheetId="2">Calib_uppsala_reclim_1!$V1</definedName>
    <definedName name="soiltemp" localSheetId="1">Set_1!$V1</definedName>
    <definedName name="soiltemp0" localSheetId="2">Calib_uppsala_reclim_1!$B$23</definedName>
    <definedName name="soiltemp0" localSheetId="1">Set_1!$B$23</definedName>
    <definedName name="Temperature" localSheetId="2">Calib_uppsala_reclim_1!$F$7:$F$12454</definedName>
    <definedName name="Temperature" localSheetId="1">Set_1!$F$7:$F$18</definedName>
    <definedName name="tfield" localSheetId="2">Calib_uppsala_reclim_1!$B$8</definedName>
    <definedName name="tfield" localSheetId="1">Set_1!$B$8</definedName>
    <definedName name="theta" localSheetId="2">Calib_uppsala_reclim_1!$Q1</definedName>
    <definedName name="theta" localSheetId="1">Set_1!$Q1</definedName>
    <definedName name="tmin" localSheetId="2">Calib_uppsala_reclim_1!$B$24</definedName>
    <definedName name="tmin" localSheetId="1">Set_1!$B$24</definedName>
    <definedName name="topt" localSheetId="2">Calib_uppsala_reclim_1!$B$28</definedName>
    <definedName name="topt" localSheetId="1">Set_1!$B$28</definedName>
    <definedName name="Tsurface" localSheetId="2">Calib_uppsala_reclim_1!$U1</definedName>
    <definedName name="Tsurface" localSheetId="1">Set_1!$U1</definedName>
    <definedName name="twilt" localSheetId="2">Calib_uppsala_reclim_1!$B$9</definedName>
    <definedName name="twilt" localSheetId="1">Set_1!$B$9</definedName>
    <definedName name="water" localSheetId="2">Calib_uppsala_reclim_1!$S$7:$S$25</definedName>
    <definedName name="water" localSheetId="1">Set_1!$S$7:$S$25</definedName>
    <definedName name="water0" localSheetId="2">Calib_uppsala_reclim_1!$B$12</definedName>
    <definedName name="water0" localSheetId="1">Set_1!$B$12</definedName>
    <definedName name="z" localSheetId="2">Calib_uppsala_reclim_1!$B$27</definedName>
    <definedName name="z" localSheetId="1">Set_1!$B$27</definedName>
  </definedNames>
  <calcPr calcId="145621"/>
</workbook>
</file>

<file path=xl/calcChain.xml><?xml version="1.0" encoding="utf-8"?>
<calcChain xmlns="http://schemas.openxmlformats.org/spreadsheetml/2006/main">
  <c r="L5" i="6" l="1"/>
  <c r="K5" i="6"/>
  <c r="U10963" i="6" l="1"/>
  <c r="N10963" i="6"/>
  <c r="U10962" i="6"/>
  <c r="N10962" i="6"/>
  <c r="U10961" i="6"/>
  <c r="N10961" i="6"/>
  <c r="U10960" i="6"/>
  <c r="N10960" i="6"/>
  <c r="U10959" i="6"/>
  <c r="N10959" i="6"/>
  <c r="U10958" i="6"/>
  <c r="N10958" i="6"/>
  <c r="U10957" i="6"/>
  <c r="N10957" i="6"/>
  <c r="U10956" i="6"/>
  <c r="N10956" i="6"/>
  <c r="U10955" i="6"/>
  <c r="N10955" i="6"/>
  <c r="U10954" i="6"/>
  <c r="N10954" i="6"/>
  <c r="U10953" i="6"/>
  <c r="N10953" i="6"/>
  <c r="U10952" i="6"/>
  <c r="N10952" i="6"/>
  <c r="U10951" i="6"/>
  <c r="N10951" i="6"/>
  <c r="U10950" i="6"/>
  <c r="N10950" i="6"/>
  <c r="U10949" i="6"/>
  <c r="N10949" i="6"/>
  <c r="U10948" i="6"/>
  <c r="N10948" i="6"/>
  <c r="U10947" i="6"/>
  <c r="N10947" i="6"/>
  <c r="U10946" i="6"/>
  <c r="N10946" i="6"/>
  <c r="U10945" i="6"/>
  <c r="N10945" i="6"/>
  <c r="U10944" i="6"/>
  <c r="N10944" i="6"/>
  <c r="U10943" i="6"/>
  <c r="N10943" i="6"/>
  <c r="U10942" i="6"/>
  <c r="N10942" i="6"/>
  <c r="U10941" i="6"/>
  <c r="N10941" i="6"/>
  <c r="U10940" i="6"/>
  <c r="N10940" i="6"/>
  <c r="U10939" i="6"/>
  <c r="N10939" i="6"/>
  <c r="U10938" i="6"/>
  <c r="N10938" i="6"/>
  <c r="U10937" i="6"/>
  <c r="N10937" i="6"/>
  <c r="U10936" i="6"/>
  <c r="N10936" i="6"/>
  <c r="U10935" i="6"/>
  <c r="N10935" i="6"/>
  <c r="U10934" i="6"/>
  <c r="N10934" i="6"/>
  <c r="U10933" i="6"/>
  <c r="N10933" i="6"/>
  <c r="U10932" i="6"/>
  <c r="N10932" i="6"/>
  <c r="U10931" i="6"/>
  <c r="N10931" i="6"/>
  <c r="U10930" i="6"/>
  <c r="N10930" i="6"/>
  <c r="U10929" i="6"/>
  <c r="N10929" i="6"/>
  <c r="U10928" i="6"/>
  <c r="N10928" i="6"/>
  <c r="U10927" i="6"/>
  <c r="N10927" i="6"/>
  <c r="U10926" i="6"/>
  <c r="N10926" i="6"/>
  <c r="U10925" i="6"/>
  <c r="N10925" i="6"/>
  <c r="U10924" i="6"/>
  <c r="N10924" i="6"/>
  <c r="U10923" i="6"/>
  <c r="N10923" i="6"/>
  <c r="U10922" i="6"/>
  <c r="N10922" i="6"/>
  <c r="U10921" i="6"/>
  <c r="N10921" i="6"/>
  <c r="U10920" i="6"/>
  <c r="N10920" i="6"/>
  <c r="U10919" i="6"/>
  <c r="N10919" i="6"/>
  <c r="U10918" i="6"/>
  <c r="N10918" i="6"/>
  <c r="U10917" i="6"/>
  <c r="N10917" i="6"/>
  <c r="U10916" i="6"/>
  <c r="N10916" i="6"/>
  <c r="U10915" i="6"/>
  <c r="N10915" i="6"/>
  <c r="U10914" i="6"/>
  <c r="N10914" i="6"/>
  <c r="U10913" i="6"/>
  <c r="N10913" i="6"/>
  <c r="U10912" i="6"/>
  <c r="N10912" i="6"/>
  <c r="U10911" i="6"/>
  <c r="N10911" i="6"/>
  <c r="U10910" i="6"/>
  <c r="N10910" i="6"/>
  <c r="U10909" i="6"/>
  <c r="N10909" i="6"/>
  <c r="U10908" i="6"/>
  <c r="N10908" i="6"/>
  <c r="U10907" i="6"/>
  <c r="N10907" i="6"/>
  <c r="U10906" i="6"/>
  <c r="N10906" i="6"/>
  <c r="U10905" i="6"/>
  <c r="N10905" i="6"/>
  <c r="U10904" i="6"/>
  <c r="N10904" i="6"/>
  <c r="U10903" i="6"/>
  <c r="N10903" i="6"/>
  <c r="U10902" i="6"/>
  <c r="N10902" i="6"/>
  <c r="U10901" i="6"/>
  <c r="N10901" i="6"/>
  <c r="U10900" i="6"/>
  <c r="N10900" i="6"/>
  <c r="U10899" i="6"/>
  <c r="N10899" i="6"/>
  <c r="U10898" i="6"/>
  <c r="N10898" i="6"/>
  <c r="U10897" i="6"/>
  <c r="N10897" i="6"/>
  <c r="U10896" i="6"/>
  <c r="N10896" i="6"/>
  <c r="U10895" i="6"/>
  <c r="N10895" i="6"/>
  <c r="U10894" i="6"/>
  <c r="N10894" i="6"/>
  <c r="U10893" i="6"/>
  <c r="N10893" i="6"/>
  <c r="U10892" i="6"/>
  <c r="N10892" i="6"/>
  <c r="U10891" i="6"/>
  <c r="N10891" i="6"/>
  <c r="U10890" i="6"/>
  <c r="N10890" i="6"/>
  <c r="U10889" i="6"/>
  <c r="N10889" i="6"/>
  <c r="U10888" i="6"/>
  <c r="N10888" i="6"/>
  <c r="U10887" i="6"/>
  <c r="N10887" i="6"/>
  <c r="U10886" i="6"/>
  <c r="N10886" i="6"/>
  <c r="U10885" i="6"/>
  <c r="N10885" i="6"/>
  <c r="U10884" i="6"/>
  <c r="N10884" i="6"/>
  <c r="U10883" i="6"/>
  <c r="N10883" i="6"/>
  <c r="U10882" i="6"/>
  <c r="N10882" i="6"/>
  <c r="U10881" i="6"/>
  <c r="N10881" i="6"/>
  <c r="U10880" i="6"/>
  <c r="N10880" i="6"/>
  <c r="U10879" i="6"/>
  <c r="N10879" i="6"/>
  <c r="U10878" i="6"/>
  <c r="N10878" i="6"/>
  <c r="U10877" i="6"/>
  <c r="N10877" i="6"/>
  <c r="U10876" i="6"/>
  <c r="N10876" i="6"/>
  <c r="U10875" i="6"/>
  <c r="N10875" i="6"/>
  <c r="U10874" i="6"/>
  <c r="N10874" i="6"/>
  <c r="U10873" i="6"/>
  <c r="N10873" i="6"/>
  <c r="U10872" i="6"/>
  <c r="N10872" i="6"/>
  <c r="U10871" i="6"/>
  <c r="N10871" i="6"/>
  <c r="U10870" i="6"/>
  <c r="N10870" i="6"/>
  <c r="U10869" i="6"/>
  <c r="N10869" i="6"/>
  <c r="U10868" i="6"/>
  <c r="N10868" i="6"/>
  <c r="U10867" i="6"/>
  <c r="N10867" i="6"/>
  <c r="U10866" i="6"/>
  <c r="N10866" i="6"/>
  <c r="U10865" i="6"/>
  <c r="N10865" i="6"/>
  <c r="U10864" i="6"/>
  <c r="N10864" i="6"/>
  <c r="U10863" i="6"/>
  <c r="N10863" i="6"/>
  <c r="U10862" i="6"/>
  <c r="N10862" i="6"/>
  <c r="U10861" i="6"/>
  <c r="N10861" i="6"/>
  <c r="U10860" i="6"/>
  <c r="N10860" i="6"/>
  <c r="U10859" i="6"/>
  <c r="N10859" i="6"/>
  <c r="U10858" i="6"/>
  <c r="N10858" i="6"/>
  <c r="U10857" i="6"/>
  <c r="N10857" i="6"/>
  <c r="U10856" i="6"/>
  <c r="N10856" i="6"/>
  <c r="U10855" i="6"/>
  <c r="N10855" i="6"/>
  <c r="U10854" i="6"/>
  <c r="N10854" i="6"/>
  <c r="U10853" i="6"/>
  <c r="N10853" i="6"/>
  <c r="U10852" i="6"/>
  <c r="N10852" i="6"/>
  <c r="U10851" i="6"/>
  <c r="N10851" i="6"/>
  <c r="U10850" i="6"/>
  <c r="N10850" i="6"/>
  <c r="U10849" i="6"/>
  <c r="N10849" i="6"/>
  <c r="U10848" i="6"/>
  <c r="N10848" i="6"/>
  <c r="U10847" i="6"/>
  <c r="N10847" i="6"/>
  <c r="U10846" i="6"/>
  <c r="N10846" i="6"/>
  <c r="U10845" i="6"/>
  <c r="N10845" i="6"/>
  <c r="U10844" i="6"/>
  <c r="N10844" i="6"/>
  <c r="U10843" i="6"/>
  <c r="N10843" i="6"/>
  <c r="U10842" i="6"/>
  <c r="N10842" i="6"/>
  <c r="U10841" i="6"/>
  <c r="N10841" i="6"/>
  <c r="U10840" i="6"/>
  <c r="N10840" i="6"/>
  <c r="U10839" i="6"/>
  <c r="N10839" i="6"/>
  <c r="U10838" i="6"/>
  <c r="N10838" i="6"/>
  <c r="U10837" i="6"/>
  <c r="N10837" i="6"/>
  <c r="U10836" i="6"/>
  <c r="N10836" i="6"/>
  <c r="U10835" i="6"/>
  <c r="N10835" i="6"/>
  <c r="U10834" i="6"/>
  <c r="N10834" i="6"/>
  <c r="U10833" i="6"/>
  <c r="N10833" i="6"/>
  <c r="U10832" i="6"/>
  <c r="N10832" i="6"/>
  <c r="U10831" i="6"/>
  <c r="N10831" i="6"/>
  <c r="U10830" i="6"/>
  <c r="N10830" i="6"/>
  <c r="U10829" i="6"/>
  <c r="N10829" i="6"/>
  <c r="U10828" i="6"/>
  <c r="N10828" i="6"/>
  <c r="U10827" i="6"/>
  <c r="N10827" i="6"/>
  <c r="U10826" i="6"/>
  <c r="N10826" i="6"/>
  <c r="U10825" i="6"/>
  <c r="N10825" i="6"/>
  <c r="U10824" i="6"/>
  <c r="N10824" i="6"/>
  <c r="U10823" i="6"/>
  <c r="N10823" i="6"/>
  <c r="U10822" i="6"/>
  <c r="N10822" i="6"/>
  <c r="U10821" i="6"/>
  <c r="N10821" i="6"/>
  <c r="U10820" i="6"/>
  <c r="N10820" i="6"/>
  <c r="U10819" i="6"/>
  <c r="N10819" i="6"/>
  <c r="U10818" i="6"/>
  <c r="N10818" i="6"/>
  <c r="U10817" i="6"/>
  <c r="N10817" i="6"/>
  <c r="U10816" i="6"/>
  <c r="N10816" i="6"/>
  <c r="U10815" i="6"/>
  <c r="N10815" i="6"/>
  <c r="U10814" i="6"/>
  <c r="N10814" i="6"/>
  <c r="U10813" i="6"/>
  <c r="N10813" i="6"/>
  <c r="U10812" i="6"/>
  <c r="N10812" i="6"/>
  <c r="U10811" i="6"/>
  <c r="N10811" i="6"/>
  <c r="U10810" i="6"/>
  <c r="N10810" i="6"/>
  <c r="U10809" i="6"/>
  <c r="N10809" i="6"/>
  <c r="U10808" i="6"/>
  <c r="N10808" i="6"/>
  <c r="U10807" i="6"/>
  <c r="N10807" i="6"/>
  <c r="U10806" i="6"/>
  <c r="N10806" i="6"/>
  <c r="U10805" i="6"/>
  <c r="N10805" i="6"/>
  <c r="U10804" i="6"/>
  <c r="N10804" i="6"/>
  <c r="U10803" i="6"/>
  <c r="N10803" i="6"/>
  <c r="U10802" i="6"/>
  <c r="N10802" i="6"/>
  <c r="U10801" i="6"/>
  <c r="N10801" i="6"/>
  <c r="U10800" i="6"/>
  <c r="N10800" i="6"/>
  <c r="U10799" i="6"/>
  <c r="N10799" i="6"/>
  <c r="U10798" i="6"/>
  <c r="N10798" i="6"/>
  <c r="U10797" i="6"/>
  <c r="N10797" i="6"/>
  <c r="U10796" i="6"/>
  <c r="N10796" i="6"/>
  <c r="U10795" i="6"/>
  <c r="N10795" i="6"/>
  <c r="U10794" i="6"/>
  <c r="N10794" i="6"/>
  <c r="U10793" i="6"/>
  <c r="N10793" i="6"/>
  <c r="U10792" i="6"/>
  <c r="N10792" i="6"/>
  <c r="U10791" i="6"/>
  <c r="N10791" i="6"/>
  <c r="U10790" i="6"/>
  <c r="N10790" i="6"/>
  <c r="U10789" i="6"/>
  <c r="N10789" i="6"/>
  <c r="U10788" i="6"/>
  <c r="N10788" i="6"/>
  <c r="U10787" i="6"/>
  <c r="N10787" i="6"/>
  <c r="U10786" i="6"/>
  <c r="N10786" i="6"/>
  <c r="U10785" i="6"/>
  <c r="N10785" i="6"/>
  <c r="U10784" i="6"/>
  <c r="N10784" i="6"/>
  <c r="U10783" i="6"/>
  <c r="N10783" i="6"/>
  <c r="U10782" i="6"/>
  <c r="N10782" i="6"/>
  <c r="U10781" i="6"/>
  <c r="N10781" i="6"/>
  <c r="U10780" i="6"/>
  <c r="N10780" i="6"/>
  <c r="U10779" i="6"/>
  <c r="N10779" i="6"/>
  <c r="U10778" i="6"/>
  <c r="N10778" i="6"/>
  <c r="U10777" i="6"/>
  <c r="N10777" i="6"/>
  <c r="U10776" i="6"/>
  <c r="N10776" i="6"/>
  <c r="U10775" i="6"/>
  <c r="N10775" i="6"/>
  <c r="U10774" i="6"/>
  <c r="N10774" i="6"/>
  <c r="U10773" i="6"/>
  <c r="N10773" i="6"/>
  <c r="U10772" i="6"/>
  <c r="N10772" i="6"/>
  <c r="U10771" i="6"/>
  <c r="N10771" i="6"/>
  <c r="U10770" i="6"/>
  <c r="N10770" i="6"/>
  <c r="U10769" i="6"/>
  <c r="N10769" i="6"/>
  <c r="U10768" i="6"/>
  <c r="N10768" i="6"/>
  <c r="U10767" i="6"/>
  <c r="N10767" i="6"/>
  <c r="U10766" i="6"/>
  <c r="N10766" i="6"/>
  <c r="U10765" i="6"/>
  <c r="N10765" i="6"/>
  <c r="U10764" i="6"/>
  <c r="N10764" i="6"/>
  <c r="U10763" i="6"/>
  <c r="N10763" i="6"/>
  <c r="U10762" i="6"/>
  <c r="N10762" i="6"/>
  <c r="U10761" i="6"/>
  <c r="N10761" i="6"/>
  <c r="U10760" i="6"/>
  <c r="N10760" i="6"/>
  <c r="U10759" i="6"/>
  <c r="N10759" i="6"/>
  <c r="U10758" i="6"/>
  <c r="N10758" i="6"/>
  <c r="U10757" i="6"/>
  <c r="N10757" i="6"/>
  <c r="U10756" i="6"/>
  <c r="N10756" i="6"/>
  <c r="U10755" i="6"/>
  <c r="N10755" i="6"/>
  <c r="U10754" i="6"/>
  <c r="N10754" i="6"/>
  <c r="U10753" i="6"/>
  <c r="N10753" i="6"/>
  <c r="U10752" i="6"/>
  <c r="N10752" i="6"/>
  <c r="U10751" i="6"/>
  <c r="N10751" i="6"/>
  <c r="U10750" i="6"/>
  <c r="N10750" i="6"/>
  <c r="U10749" i="6"/>
  <c r="N10749" i="6"/>
  <c r="U10748" i="6"/>
  <c r="N10748" i="6"/>
  <c r="U10747" i="6"/>
  <c r="N10747" i="6"/>
  <c r="U10746" i="6"/>
  <c r="N10746" i="6"/>
  <c r="U10745" i="6"/>
  <c r="N10745" i="6"/>
  <c r="U10744" i="6"/>
  <c r="N10744" i="6"/>
  <c r="U10743" i="6"/>
  <c r="N10743" i="6"/>
  <c r="U10742" i="6"/>
  <c r="N10742" i="6"/>
  <c r="U10741" i="6"/>
  <c r="N10741" i="6"/>
  <c r="U10740" i="6"/>
  <c r="N10740" i="6"/>
  <c r="U10739" i="6"/>
  <c r="N10739" i="6"/>
  <c r="U10738" i="6"/>
  <c r="N10738" i="6"/>
  <c r="U10737" i="6"/>
  <c r="N10737" i="6"/>
  <c r="U10736" i="6"/>
  <c r="N10736" i="6"/>
  <c r="U10735" i="6"/>
  <c r="N10735" i="6"/>
  <c r="U10734" i="6"/>
  <c r="N10734" i="6"/>
  <c r="U10733" i="6"/>
  <c r="N10733" i="6"/>
  <c r="U10732" i="6"/>
  <c r="N10732" i="6"/>
  <c r="U10731" i="6"/>
  <c r="N10731" i="6"/>
  <c r="U10730" i="6"/>
  <c r="N10730" i="6"/>
  <c r="U10729" i="6"/>
  <c r="N10729" i="6"/>
  <c r="U10728" i="6"/>
  <c r="N10728" i="6"/>
  <c r="U10727" i="6"/>
  <c r="N10727" i="6"/>
  <c r="U10726" i="6"/>
  <c r="N10726" i="6"/>
  <c r="U10725" i="6"/>
  <c r="N10725" i="6"/>
  <c r="U10724" i="6"/>
  <c r="N10724" i="6"/>
  <c r="U10723" i="6"/>
  <c r="N10723" i="6"/>
  <c r="U10722" i="6"/>
  <c r="N10722" i="6"/>
  <c r="U10721" i="6"/>
  <c r="N10721" i="6"/>
  <c r="U10720" i="6"/>
  <c r="N10720" i="6"/>
  <c r="U10719" i="6"/>
  <c r="N10719" i="6"/>
  <c r="U10718" i="6"/>
  <c r="N10718" i="6"/>
  <c r="U10717" i="6"/>
  <c r="N10717" i="6"/>
  <c r="U10716" i="6"/>
  <c r="N10716" i="6"/>
  <c r="U10715" i="6"/>
  <c r="N10715" i="6"/>
  <c r="U10714" i="6"/>
  <c r="N10714" i="6"/>
  <c r="U10713" i="6"/>
  <c r="N10713" i="6"/>
  <c r="U10712" i="6"/>
  <c r="N10712" i="6"/>
  <c r="U10711" i="6"/>
  <c r="N10711" i="6"/>
  <c r="U10710" i="6"/>
  <c r="N10710" i="6"/>
  <c r="U10709" i="6"/>
  <c r="N10709" i="6"/>
  <c r="U10708" i="6"/>
  <c r="N10708" i="6"/>
  <c r="U10707" i="6"/>
  <c r="N10707" i="6"/>
  <c r="U10706" i="6"/>
  <c r="N10706" i="6"/>
  <c r="U10705" i="6"/>
  <c r="N10705" i="6"/>
  <c r="U10704" i="6"/>
  <c r="N10704" i="6"/>
  <c r="U10703" i="6"/>
  <c r="N10703" i="6"/>
  <c r="U10702" i="6"/>
  <c r="N10702" i="6"/>
  <c r="U10701" i="6"/>
  <c r="N10701" i="6"/>
  <c r="U10700" i="6"/>
  <c r="N10700" i="6"/>
  <c r="U10699" i="6"/>
  <c r="N10699" i="6"/>
  <c r="U10698" i="6"/>
  <c r="N10698" i="6"/>
  <c r="U10697" i="6"/>
  <c r="N10697" i="6"/>
  <c r="U10696" i="6"/>
  <c r="N10696" i="6"/>
  <c r="U10695" i="6"/>
  <c r="N10695" i="6"/>
  <c r="U10694" i="6"/>
  <c r="N10694" i="6"/>
  <c r="U10693" i="6"/>
  <c r="N10693" i="6"/>
  <c r="U10692" i="6"/>
  <c r="N10692" i="6"/>
  <c r="U10691" i="6"/>
  <c r="N10691" i="6"/>
  <c r="U10690" i="6"/>
  <c r="N10690" i="6"/>
  <c r="U10689" i="6"/>
  <c r="N10689" i="6"/>
  <c r="U10688" i="6"/>
  <c r="N10688" i="6"/>
  <c r="U10687" i="6"/>
  <c r="N10687" i="6"/>
  <c r="U10686" i="6"/>
  <c r="N10686" i="6"/>
  <c r="U10685" i="6"/>
  <c r="N10685" i="6"/>
  <c r="U10684" i="6"/>
  <c r="N10684" i="6"/>
  <c r="U10683" i="6"/>
  <c r="N10683" i="6"/>
  <c r="U10682" i="6"/>
  <c r="N10682" i="6"/>
  <c r="U10681" i="6"/>
  <c r="N10681" i="6"/>
  <c r="U10680" i="6"/>
  <c r="N10680" i="6"/>
  <c r="U10679" i="6"/>
  <c r="N10679" i="6"/>
  <c r="U10678" i="6"/>
  <c r="N10678" i="6"/>
  <c r="U10677" i="6"/>
  <c r="N10677" i="6"/>
  <c r="U10676" i="6"/>
  <c r="N10676" i="6"/>
  <c r="U10675" i="6"/>
  <c r="N10675" i="6"/>
  <c r="U10674" i="6"/>
  <c r="N10674" i="6"/>
  <c r="U10673" i="6"/>
  <c r="N10673" i="6"/>
  <c r="U10672" i="6"/>
  <c r="N10672" i="6"/>
  <c r="U10671" i="6"/>
  <c r="N10671" i="6"/>
  <c r="U10670" i="6"/>
  <c r="N10670" i="6"/>
  <c r="U10669" i="6"/>
  <c r="N10669" i="6"/>
  <c r="U10668" i="6"/>
  <c r="N10668" i="6"/>
  <c r="U10667" i="6"/>
  <c r="N10667" i="6"/>
  <c r="U10666" i="6"/>
  <c r="N10666" i="6"/>
  <c r="U10665" i="6"/>
  <c r="N10665" i="6"/>
  <c r="U10664" i="6"/>
  <c r="N10664" i="6"/>
  <c r="U10663" i="6"/>
  <c r="N10663" i="6"/>
  <c r="U10662" i="6"/>
  <c r="N10662" i="6"/>
  <c r="U10661" i="6"/>
  <c r="N10661" i="6"/>
  <c r="U10660" i="6"/>
  <c r="N10660" i="6"/>
  <c r="U10659" i="6"/>
  <c r="N10659" i="6"/>
  <c r="U10658" i="6"/>
  <c r="N10658" i="6"/>
  <c r="U10657" i="6"/>
  <c r="N10657" i="6"/>
  <c r="U10656" i="6"/>
  <c r="N10656" i="6"/>
  <c r="U10655" i="6"/>
  <c r="N10655" i="6"/>
  <c r="U10654" i="6"/>
  <c r="N10654" i="6"/>
  <c r="U10653" i="6"/>
  <c r="N10653" i="6"/>
  <c r="U10652" i="6"/>
  <c r="N10652" i="6"/>
  <c r="U10651" i="6"/>
  <c r="N10651" i="6"/>
  <c r="U10650" i="6"/>
  <c r="N10650" i="6"/>
  <c r="U10649" i="6"/>
  <c r="N10649" i="6"/>
  <c r="U10648" i="6"/>
  <c r="N10648" i="6"/>
  <c r="U10647" i="6"/>
  <c r="N10647" i="6"/>
  <c r="U10646" i="6"/>
  <c r="N10646" i="6"/>
  <c r="U10645" i="6"/>
  <c r="N10645" i="6"/>
  <c r="U10644" i="6"/>
  <c r="N10644" i="6"/>
  <c r="U10643" i="6"/>
  <c r="N10643" i="6"/>
  <c r="U10642" i="6"/>
  <c r="N10642" i="6"/>
  <c r="U10641" i="6"/>
  <c r="N10641" i="6"/>
  <c r="U10640" i="6"/>
  <c r="N10640" i="6"/>
  <c r="U10639" i="6"/>
  <c r="N10639" i="6"/>
  <c r="U10638" i="6"/>
  <c r="N10638" i="6"/>
  <c r="U10637" i="6"/>
  <c r="N10637" i="6"/>
  <c r="U10636" i="6"/>
  <c r="N10636" i="6"/>
  <c r="U10635" i="6"/>
  <c r="N10635" i="6"/>
  <c r="U10634" i="6"/>
  <c r="N10634" i="6"/>
  <c r="U10633" i="6"/>
  <c r="N10633" i="6"/>
  <c r="U10632" i="6"/>
  <c r="N10632" i="6"/>
  <c r="U10631" i="6"/>
  <c r="N10631" i="6"/>
  <c r="U10630" i="6"/>
  <c r="N10630" i="6"/>
  <c r="U10629" i="6"/>
  <c r="N10629" i="6"/>
  <c r="U10628" i="6"/>
  <c r="N10628" i="6"/>
  <c r="U10627" i="6"/>
  <c r="N10627" i="6"/>
  <c r="U10626" i="6"/>
  <c r="N10626" i="6"/>
  <c r="U10625" i="6"/>
  <c r="N10625" i="6"/>
  <c r="U10624" i="6"/>
  <c r="N10624" i="6"/>
  <c r="U10623" i="6"/>
  <c r="N10623" i="6"/>
  <c r="U10622" i="6"/>
  <c r="N10622" i="6"/>
  <c r="U10621" i="6"/>
  <c r="N10621" i="6"/>
  <c r="U10620" i="6"/>
  <c r="N10620" i="6"/>
  <c r="U10619" i="6"/>
  <c r="N10619" i="6"/>
  <c r="U10618" i="6"/>
  <c r="N10618" i="6"/>
  <c r="U10617" i="6"/>
  <c r="N10617" i="6"/>
  <c r="U10616" i="6"/>
  <c r="N10616" i="6"/>
  <c r="U10615" i="6"/>
  <c r="N10615" i="6"/>
  <c r="U10614" i="6"/>
  <c r="N10614" i="6"/>
  <c r="U10613" i="6"/>
  <c r="N10613" i="6"/>
  <c r="U10612" i="6"/>
  <c r="N10612" i="6"/>
  <c r="U10611" i="6"/>
  <c r="N10611" i="6"/>
  <c r="U10610" i="6"/>
  <c r="N10610" i="6"/>
  <c r="U10609" i="6"/>
  <c r="N10609" i="6"/>
  <c r="U10608" i="6"/>
  <c r="N10608" i="6"/>
  <c r="U10607" i="6"/>
  <c r="N10607" i="6"/>
  <c r="U10606" i="6"/>
  <c r="N10606" i="6"/>
  <c r="U10605" i="6"/>
  <c r="N10605" i="6"/>
  <c r="U10604" i="6"/>
  <c r="N10604" i="6"/>
  <c r="U10603" i="6"/>
  <c r="N10603" i="6"/>
  <c r="U10602" i="6"/>
  <c r="N10602" i="6"/>
  <c r="U10601" i="6"/>
  <c r="N10601" i="6"/>
  <c r="U10600" i="6"/>
  <c r="N10600" i="6"/>
  <c r="U10599" i="6"/>
  <c r="N10599" i="6"/>
  <c r="U10598" i="6"/>
  <c r="N10598" i="6"/>
  <c r="U10597" i="6"/>
  <c r="N10597" i="6"/>
  <c r="U10596" i="6"/>
  <c r="N10596" i="6"/>
  <c r="U10595" i="6"/>
  <c r="N10595" i="6"/>
  <c r="U10594" i="6"/>
  <c r="N10594" i="6"/>
  <c r="U10593" i="6"/>
  <c r="N10593" i="6"/>
  <c r="U10592" i="6"/>
  <c r="N10592" i="6"/>
  <c r="U10591" i="6"/>
  <c r="N10591" i="6"/>
  <c r="U10590" i="6"/>
  <c r="N10590" i="6"/>
  <c r="U10589" i="6"/>
  <c r="N10589" i="6"/>
  <c r="U10588" i="6"/>
  <c r="N10588" i="6"/>
  <c r="U10587" i="6"/>
  <c r="N10587" i="6"/>
  <c r="U10586" i="6"/>
  <c r="N10586" i="6"/>
  <c r="U10585" i="6"/>
  <c r="N10585" i="6"/>
  <c r="U10584" i="6"/>
  <c r="N10584" i="6"/>
  <c r="U10583" i="6"/>
  <c r="N10583" i="6"/>
  <c r="U10582" i="6"/>
  <c r="N10582" i="6"/>
  <c r="U10581" i="6"/>
  <c r="N10581" i="6"/>
  <c r="U10580" i="6"/>
  <c r="N10580" i="6"/>
  <c r="U10579" i="6"/>
  <c r="N10579" i="6"/>
  <c r="U10578" i="6"/>
  <c r="N10578" i="6"/>
  <c r="U10577" i="6"/>
  <c r="N10577" i="6"/>
  <c r="U10576" i="6"/>
  <c r="N10576" i="6"/>
  <c r="U10575" i="6"/>
  <c r="N10575" i="6"/>
  <c r="U10574" i="6"/>
  <c r="N10574" i="6"/>
  <c r="U10573" i="6"/>
  <c r="N10573" i="6"/>
  <c r="U10572" i="6"/>
  <c r="N10572" i="6"/>
  <c r="U10571" i="6"/>
  <c r="N10571" i="6"/>
  <c r="U10570" i="6"/>
  <c r="N10570" i="6"/>
  <c r="U10569" i="6"/>
  <c r="N10569" i="6"/>
  <c r="U10568" i="6"/>
  <c r="N10568" i="6"/>
  <c r="U10567" i="6"/>
  <c r="N10567" i="6"/>
  <c r="U10566" i="6"/>
  <c r="N10566" i="6"/>
  <c r="U10565" i="6"/>
  <c r="N10565" i="6"/>
  <c r="U10564" i="6"/>
  <c r="N10564" i="6"/>
  <c r="U10563" i="6"/>
  <c r="N10563" i="6"/>
  <c r="U10562" i="6"/>
  <c r="N10562" i="6"/>
  <c r="U10561" i="6"/>
  <c r="N10561" i="6"/>
  <c r="U10560" i="6"/>
  <c r="N10560" i="6"/>
  <c r="U10559" i="6"/>
  <c r="N10559" i="6"/>
  <c r="U10558" i="6"/>
  <c r="N10558" i="6"/>
  <c r="U10557" i="6"/>
  <c r="N10557" i="6"/>
  <c r="U10556" i="6"/>
  <c r="N10556" i="6"/>
  <c r="U10555" i="6"/>
  <c r="N10555" i="6"/>
  <c r="U10554" i="6"/>
  <c r="N10554" i="6"/>
  <c r="U10553" i="6"/>
  <c r="N10553" i="6"/>
  <c r="U10552" i="6"/>
  <c r="N10552" i="6"/>
  <c r="U10551" i="6"/>
  <c r="N10551" i="6"/>
  <c r="U10550" i="6"/>
  <c r="N10550" i="6"/>
  <c r="U10549" i="6"/>
  <c r="N10549" i="6"/>
  <c r="U10548" i="6"/>
  <c r="N10548" i="6"/>
  <c r="U10547" i="6"/>
  <c r="N10547" i="6"/>
  <c r="U10546" i="6"/>
  <c r="N10546" i="6"/>
  <c r="U10545" i="6"/>
  <c r="N10545" i="6"/>
  <c r="U10544" i="6"/>
  <c r="N10544" i="6"/>
  <c r="U10543" i="6"/>
  <c r="N10543" i="6"/>
  <c r="U10542" i="6"/>
  <c r="N10542" i="6"/>
  <c r="U10541" i="6"/>
  <c r="N10541" i="6"/>
  <c r="U10540" i="6"/>
  <c r="N10540" i="6"/>
  <c r="U10539" i="6"/>
  <c r="N10539" i="6"/>
  <c r="U10538" i="6"/>
  <c r="N10538" i="6"/>
  <c r="U10537" i="6"/>
  <c r="N10537" i="6"/>
  <c r="U10536" i="6"/>
  <c r="N10536" i="6"/>
  <c r="U10535" i="6"/>
  <c r="N10535" i="6"/>
  <c r="U10534" i="6"/>
  <c r="N10534" i="6"/>
  <c r="U10533" i="6"/>
  <c r="N10533" i="6"/>
  <c r="U10532" i="6"/>
  <c r="N10532" i="6"/>
  <c r="U10531" i="6"/>
  <c r="N10531" i="6"/>
  <c r="U10530" i="6"/>
  <c r="N10530" i="6"/>
  <c r="U10529" i="6"/>
  <c r="N10529" i="6"/>
  <c r="U10528" i="6"/>
  <c r="N10528" i="6"/>
  <c r="U10527" i="6"/>
  <c r="N10527" i="6"/>
  <c r="U10526" i="6"/>
  <c r="N10526" i="6"/>
  <c r="U10525" i="6"/>
  <c r="N10525" i="6"/>
  <c r="U10524" i="6"/>
  <c r="N10524" i="6"/>
  <c r="U10523" i="6"/>
  <c r="N10523" i="6"/>
  <c r="U10522" i="6"/>
  <c r="N10522" i="6"/>
  <c r="U10521" i="6"/>
  <c r="N10521" i="6"/>
  <c r="U10520" i="6"/>
  <c r="N10520" i="6"/>
  <c r="U10519" i="6"/>
  <c r="N10519" i="6"/>
  <c r="U10518" i="6"/>
  <c r="N10518" i="6"/>
  <c r="U10517" i="6"/>
  <c r="N10517" i="6"/>
  <c r="U10516" i="6"/>
  <c r="N10516" i="6"/>
  <c r="U10515" i="6"/>
  <c r="N10515" i="6"/>
  <c r="U10514" i="6"/>
  <c r="N10514" i="6"/>
  <c r="U10513" i="6"/>
  <c r="N10513" i="6"/>
  <c r="U10512" i="6"/>
  <c r="N10512" i="6"/>
  <c r="U10511" i="6"/>
  <c r="N10511" i="6"/>
  <c r="U10510" i="6"/>
  <c r="N10510" i="6"/>
  <c r="U10509" i="6"/>
  <c r="N10509" i="6"/>
  <c r="U10508" i="6"/>
  <c r="N10508" i="6"/>
  <c r="U10507" i="6"/>
  <c r="N10507" i="6"/>
  <c r="U10506" i="6"/>
  <c r="N10506" i="6"/>
  <c r="U10505" i="6"/>
  <c r="N10505" i="6"/>
  <c r="U10504" i="6"/>
  <c r="N10504" i="6"/>
  <c r="U10503" i="6"/>
  <c r="N10503" i="6"/>
  <c r="U10502" i="6"/>
  <c r="N10502" i="6"/>
  <c r="U10501" i="6"/>
  <c r="N10501" i="6"/>
  <c r="U10500" i="6"/>
  <c r="N10500" i="6"/>
  <c r="U10499" i="6"/>
  <c r="N10499" i="6"/>
  <c r="U10498" i="6"/>
  <c r="N10498" i="6"/>
  <c r="U10497" i="6"/>
  <c r="N10497" i="6"/>
  <c r="U10496" i="6"/>
  <c r="N10496" i="6"/>
  <c r="U10495" i="6"/>
  <c r="N10495" i="6"/>
  <c r="U10494" i="6"/>
  <c r="N10494" i="6"/>
  <c r="U10493" i="6"/>
  <c r="N10493" i="6"/>
  <c r="U10492" i="6"/>
  <c r="N10492" i="6"/>
  <c r="U10491" i="6"/>
  <c r="N10491" i="6"/>
  <c r="U10490" i="6"/>
  <c r="N10490" i="6"/>
  <c r="U10489" i="6"/>
  <c r="N10489" i="6"/>
  <c r="U10488" i="6"/>
  <c r="N10488" i="6"/>
  <c r="U10487" i="6"/>
  <c r="N10487" i="6"/>
  <c r="U10486" i="6"/>
  <c r="N10486" i="6"/>
  <c r="U10485" i="6"/>
  <c r="N10485" i="6"/>
  <c r="U10484" i="6"/>
  <c r="N10484" i="6"/>
  <c r="U10483" i="6"/>
  <c r="N10483" i="6"/>
  <c r="U10482" i="6"/>
  <c r="N10482" i="6"/>
  <c r="U10481" i="6"/>
  <c r="N10481" i="6"/>
  <c r="U10480" i="6"/>
  <c r="N10480" i="6"/>
  <c r="U10479" i="6"/>
  <c r="N10479" i="6"/>
  <c r="U10478" i="6"/>
  <c r="N10478" i="6"/>
  <c r="U10477" i="6"/>
  <c r="N10477" i="6"/>
  <c r="U10476" i="6"/>
  <c r="N10476" i="6"/>
  <c r="U10475" i="6"/>
  <c r="N10475" i="6"/>
  <c r="U10474" i="6"/>
  <c r="N10474" i="6"/>
  <c r="U10473" i="6"/>
  <c r="N10473" i="6"/>
  <c r="U10472" i="6"/>
  <c r="N10472" i="6"/>
  <c r="U10471" i="6"/>
  <c r="N10471" i="6"/>
  <c r="U10470" i="6"/>
  <c r="N10470" i="6"/>
  <c r="U10469" i="6"/>
  <c r="N10469" i="6"/>
  <c r="U10468" i="6"/>
  <c r="N10468" i="6"/>
  <c r="U10467" i="6"/>
  <c r="N10467" i="6"/>
  <c r="U10466" i="6"/>
  <c r="N10466" i="6"/>
  <c r="U10465" i="6"/>
  <c r="N10465" i="6"/>
  <c r="U10464" i="6"/>
  <c r="N10464" i="6"/>
  <c r="U10463" i="6"/>
  <c r="N10463" i="6"/>
  <c r="U10462" i="6"/>
  <c r="N10462" i="6"/>
  <c r="U10461" i="6"/>
  <c r="N10461" i="6"/>
  <c r="U10460" i="6"/>
  <c r="N10460" i="6"/>
  <c r="U10459" i="6"/>
  <c r="N10459" i="6"/>
  <c r="U10458" i="6"/>
  <c r="N10458" i="6"/>
  <c r="U10457" i="6"/>
  <c r="N10457" i="6"/>
  <c r="U10456" i="6"/>
  <c r="N10456" i="6"/>
  <c r="U10455" i="6"/>
  <c r="N10455" i="6"/>
  <c r="U10454" i="6"/>
  <c r="N10454" i="6"/>
  <c r="U10453" i="6"/>
  <c r="N10453" i="6"/>
  <c r="U10452" i="6"/>
  <c r="N10452" i="6"/>
  <c r="U10451" i="6"/>
  <c r="N10451" i="6"/>
  <c r="U10450" i="6"/>
  <c r="N10450" i="6"/>
  <c r="U10449" i="6"/>
  <c r="N10449" i="6"/>
  <c r="U10448" i="6"/>
  <c r="N10448" i="6"/>
  <c r="U10447" i="6"/>
  <c r="N10447" i="6"/>
  <c r="U10446" i="6"/>
  <c r="N10446" i="6"/>
  <c r="U10445" i="6"/>
  <c r="N10445" i="6"/>
  <c r="U10444" i="6"/>
  <c r="N10444" i="6"/>
  <c r="U10443" i="6"/>
  <c r="N10443" i="6"/>
  <c r="U10442" i="6"/>
  <c r="N10442" i="6"/>
  <c r="U10441" i="6"/>
  <c r="N10441" i="6"/>
  <c r="U10440" i="6"/>
  <c r="N10440" i="6"/>
  <c r="U10439" i="6"/>
  <c r="N10439" i="6"/>
  <c r="U10438" i="6"/>
  <c r="N10438" i="6"/>
  <c r="U10437" i="6"/>
  <c r="N10437" i="6"/>
  <c r="U10436" i="6"/>
  <c r="N10436" i="6"/>
  <c r="U10435" i="6"/>
  <c r="N10435" i="6"/>
  <c r="U10434" i="6"/>
  <c r="N10434" i="6"/>
  <c r="U10433" i="6"/>
  <c r="N10433" i="6"/>
  <c r="U10432" i="6"/>
  <c r="N10432" i="6"/>
  <c r="U10431" i="6"/>
  <c r="N10431" i="6"/>
  <c r="U10430" i="6"/>
  <c r="N10430" i="6"/>
  <c r="U10429" i="6"/>
  <c r="N10429" i="6"/>
  <c r="U10428" i="6"/>
  <c r="N10428" i="6"/>
  <c r="U10427" i="6"/>
  <c r="N10427" i="6"/>
  <c r="U10426" i="6"/>
  <c r="N10426" i="6"/>
  <c r="U10425" i="6"/>
  <c r="N10425" i="6"/>
  <c r="U10424" i="6"/>
  <c r="N10424" i="6"/>
  <c r="U10423" i="6"/>
  <c r="N10423" i="6"/>
  <c r="U10422" i="6"/>
  <c r="N10422" i="6"/>
  <c r="U10421" i="6"/>
  <c r="N10421" i="6"/>
  <c r="U10420" i="6"/>
  <c r="N10420" i="6"/>
  <c r="U10419" i="6"/>
  <c r="N10419" i="6"/>
  <c r="U10418" i="6"/>
  <c r="N10418" i="6"/>
  <c r="U10417" i="6"/>
  <c r="N10417" i="6"/>
  <c r="U10416" i="6"/>
  <c r="N10416" i="6"/>
  <c r="U10415" i="6"/>
  <c r="N10415" i="6"/>
  <c r="U10414" i="6"/>
  <c r="N10414" i="6"/>
  <c r="U10413" i="6"/>
  <c r="N10413" i="6"/>
  <c r="U10412" i="6"/>
  <c r="N10412" i="6"/>
  <c r="U10411" i="6"/>
  <c r="N10411" i="6"/>
  <c r="U10410" i="6"/>
  <c r="N10410" i="6"/>
  <c r="U10409" i="6"/>
  <c r="N10409" i="6"/>
  <c r="U10408" i="6"/>
  <c r="N10408" i="6"/>
  <c r="U10407" i="6"/>
  <c r="N10407" i="6"/>
  <c r="U10406" i="6"/>
  <c r="N10406" i="6"/>
  <c r="U10405" i="6"/>
  <c r="N10405" i="6"/>
  <c r="U10404" i="6"/>
  <c r="N10404" i="6"/>
  <c r="U10403" i="6"/>
  <c r="N10403" i="6"/>
  <c r="U10402" i="6"/>
  <c r="N10402" i="6"/>
  <c r="U10401" i="6"/>
  <c r="N10401" i="6"/>
  <c r="U10400" i="6"/>
  <c r="N10400" i="6"/>
  <c r="U10399" i="6"/>
  <c r="N10399" i="6"/>
  <c r="U10398" i="6"/>
  <c r="N10398" i="6"/>
  <c r="U10397" i="6"/>
  <c r="N10397" i="6"/>
  <c r="U10396" i="6"/>
  <c r="N10396" i="6"/>
  <c r="U10395" i="6"/>
  <c r="N10395" i="6"/>
  <c r="U10394" i="6"/>
  <c r="N10394" i="6"/>
  <c r="U10393" i="6"/>
  <c r="N10393" i="6"/>
  <c r="U10392" i="6"/>
  <c r="N10392" i="6"/>
  <c r="U10391" i="6"/>
  <c r="N10391" i="6"/>
  <c r="U10390" i="6"/>
  <c r="N10390" i="6"/>
  <c r="U10389" i="6"/>
  <c r="N10389" i="6"/>
  <c r="U10388" i="6"/>
  <c r="N10388" i="6"/>
  <c r="U10387" i="6"/>
  <c r="N10387" i="6"/>
  <c r="U10386" i="6"/>
  <c r="N10386" i="6"/>
  <c r="U10385" i="6"/>
  <c r="N10385" i="6"/>
  <c r="U10384" i="6"/>
  <c r="N10384" i="6"/>
  <c r="U10383" i="6"/>
  <c r="N10383" i="6"/>
  <c r="U10382" i="6"/>
  <c r="N10382" i="6"/>
  <c r="U10381" i="6"/>
  <c r="N10381" i="6"/>
  <c r="U10380" i="6"/>
  <c r="N10380" i="6"/>
  <c r="U10379" i="6"/>
  <c r="N10379" i="6"/>
  <c r="U10378" i="6"/>
  <c r="N10378" i="6"/>
  <c r="U10377" i="6"/>
  <c r="N10377" i="6"/>
  <c r="U10376" i="6"/>
  <c r="N10376" i="6"/>
  <c r="U10375" i="6"/>
  <c r="N10375" i="6"/>
  <c r="U10374" i="6"/>
  <c r="N10374" i="6"/>
  <c r="U10373" i="6"/>
  <c r="N10373" i="6"/>
  <c r="U10372" i="6"/>
  <c r="N10372" i="6"/>
  <c r="U10371" i="6"/>
  <c r="N10371" i="6"/>
  <c r="U10370" i="6"/>
  <c r="N10370" i="6"/>
  <c r="U10369" i="6"/>
  <c r="N10369" i="6"/>
  <c r="U10368" i="6"/>
  <c r="N10368" i="6"/>
  <c r="U10367" i="6"/>
  <c r="N10367" i="6"/>
  <c r="U10366" i="6"/>
  <c r="N10366" i="6"/>
  <c r="U10365" i="6"/>
  <c r="N10365" i="6"/>
  <c r="U10364" i="6"/>
  <c r="N10364" i="6"/>
  <c r="U10363" i="6"/>
  <c r="N10363" i="6"/>
  <c r="U10362" i="6"/>
  <c r="N10362" i="6"/>
  <c r="U10361" i="6"/>
  <c r="N10361" i="6"/>
  <c r="U10360" i="6"/>
  <c r="N10360" i="6"/>
  <c r="U10359" i="6"/>
  <c r="N10359" i="6"/>
  <c r="U10358" i="6"/>
  <c r="N10358" i="6"/>
  <c r="U10357" i="6"/>
  <c r="N10357" i="6"/>
  <c r="U10356" i="6"/>
  <c r="N10356" i="6"/>
  <c r="U10355" i="6"/>
  <c r="N10355" i="6"/>
  <c r="U10354" i="6"/>
  <c r="N10354" i="6"/>
  <c r="U10353" i="6"/>
  <c r="N10353" i="6"/>
  <c r="U10352" i="6"/>
  <c r="N10352" i="6"/>
  <c r="U10351" i="6"/>
  <c r="N10351" i="6"/>
  <c r="U10350" i="6"/>
  <c r="N10350" i="6"/>
  <c r="U10349" i="6"/>
  <c r="N10349" i="6"/>
  <c r="U10348" i="6"/>
  <c r="N10348" i="6"/>
  <c r="U10347" i="6"/>
  <c r="N10347" i="6"/>
  <c r="U10346" i="6"/>
  <c r="N10346" i="6"/>
  <c r="U10345" i="6"/>
  <c r="N10345" i="6"/>
  <c r="U10344" i="6"/>
  <c r="N10344" i="6"/>
  <c r="U10343" i="6"/>
  <c r="N10343" i="6"/>
  <c r="U10342" i="6"/>
  <c r="N10342" i="6"/>
  <c r="U10341" i="6"/>
  <c r="N10341" i="6"/>
  <c r="U10340" i="6"/>
  <c r="N10340" i="6"/>
  <c r="U10339" i="6"/>
  <c r="N10339" i="6"/>
  <c r="U10338" i="6"/>
  <c r="N10338" i="6"/>
  <c r="U10337" i="6"/>
  <c r="N10337" i="6"/>
  <c r="U10336" i="6"/>
  <c r="N10336" i="6"/>
  <c r="U10335" i="6"/>
  <c r="N10335" i="6"/>
  <c r="U10334" i="6"/>
  <c r="N10334" i="6"/>
  <c r="U10333" i="6"/>
  <c r="N10333" i="6"/>
  <c r="U10332" i="6"/>
  <c r="N10332" i="6"/>
  <c r="U10331" i="6"/>
  <c r="N10331" i="6"/>
  <c r="U10330" i="6"/>
  <c r="N10330" i="6"/>
  <c r="U10329" i="6"/>
  <c r="N10329" i="6"/>
  <c r="U10328" i="6"/>
  <c r="N10328" i="6"/>
  <c r="U10327" i="6"/>
  <c r="N10327" i="6"/>
  <c r="U10326" i="6"/>
  <c r="N10326" i="6"/>
  <c r="U10325" i="6"/>
  <c r="N10325" i="6"/>
  <c r="U10324" i="6"/>
  <c r="N10324" i="6"/>
  <c r="U10323" i="6"/>
  <c r="N10323" i="6"/>
  <c r="U10322" i="6"/>
  <c r="N10322" i="6"/>
  <c r="U10321" i="6"/>
  <c r="N10321" i="6"/>
  <c r="U10320" i="6"/>
  <c r="N10320" i="6"/>
  <c r="U10319" i="6"/>
  <c r="N10319" i="6"/>
  <c r="U10318" i="6"/>
  <c r="N10318" i="6"/>
  <c r="U10317" i="6"/>
  <c r="N10317" i="6"/>
  <c r="U10316" i="6"/>
  <c r="N10316" i="6"/>
  <c r="U10315" i="6"/>
  <c r="N10315" i="6"/>
  <c r="U10314" i="6"/>
  <c r="N10314" i="6"/>
  <c r="U10313" i="6"/>
  <c r="N10313" i="6"/>
  <c r="U10312" i="6"/>
  <c r="N10312" i="6"/>
  <c r="U10311" i="6"/>
  <c r="N10311" i="6"/>
  <c r="U10310" i="6"/>
  <c r="N10310" i="6"/>
  <c r="U10309" i="6"/>
  <c r="N10309" i="6"/>
  <c r="U10308" i="6"/>
  <c r="N10308" i="6"/>
  <c r="U10307" i="6"/>
  <c r="N10307" i="6"/>
  <c r="U10306" i="6"/>
  <c r="N10306" i="6"/>
  <c r="U10305" i="6"/>
  <c r="N10305" i="6"/>
  <c r="U10304" i="6"/>
  <c r="N10304" i="6"/>
  <c r="U10303" i="6"/>
  <c r="N10303" i="6"/>
  <c r="U10302" i="6"/>
  <c r="N10302" i="6"/>
  <c r="U10301" i="6"/>
  <c r="N10301" i="6"/>
  <c r="U10300" i="6"/>
  <c r="N10300" i="6"/>
  <c r="U10299" i="6"/>
  <c r="N10299" i="6"/>
  <c r="U10298" i="6"/>
  <c r="N10298" i="6"/>
  <c r="U10297" i="6"/>
  <c r="N10297" i="6"/>
  <c r="U10296" i="6"/>
  <c r="N10296" i="6"/>
  <c r="U10295" i="6"/>
  <c r="N10295" i="6"/>
  <c r="U10294" i="6"/>
  <c r="N10294" i="6"/>
  <c r="U10293" i="6"/>
  <c r="N10293" i="6"/>
  <c r="U10292" i="6"/>
  <c r="N10292" i="6"/>
  <c r="U10291" i="6"/>
  <c r="N10291" i="6"/>
  <c r="U10290" i="6"/>
  <c r="N10290" i="6"/>
  <c r="U10289" i="6"/>
  <c r="N10289" i="6"/>
  <c r="U10288" i="6"/>
  <c r="N10288" i="6"/>
  <c r="U10287" i="6"/>
  <c r="N10287" i="6"/>
  <c r="U10286" i="6"/>
  <c r="N10286" i="6"/>
  <c r="U10285" i="6"/>
  <c r="N10285" i="6"/>
  <c r="U10284" i="6"/>
  <c r="N10284" i="6"/>
  <c r="U10283" i="6"/>
  <c r="N10283" i="6"/>
  <c r="U10282" i="6"/>
  <c r="N10282" i="6"/>
  <c r="U10281" i="6"/>
  <c r="N10281" i="6"/>
  <c r="U10280" i="6"/>
  <c r="N10280" i="6"/>
  <c r="U10279" i="6"/>
  <c r="N10279" i="6"/>
  <c r="U10278" i="6"/>
  <c r="N10278" i="6"/>
  <c r="U10277" i="6"/>
  <c r="N10277" i="6"/>
  <c r="U10276" i="6"/>
  <c r="N10276" i="6"/>
  <c r="U10275" i="6"/>
  <c r="N10275" i="6"/>
  <c r="U10274" i="6"/>
  <c r="N10274" i="6"/>
  <c r="U10273" i="6"/>
  <c r="N10273" i="6"/>
  <c r="U10272" i="6"/>
  <c r="N10272" i="6"/>
  <c r="U10271" i="6"/>
  <c r="N10271" i="6"/>
  <c r="U10270" i="6"/>
  <c r="N10270" i="6"/>
  <c r="U10269" i="6"/>
  <c r="N10269" i="6"/>
  <c r="U10268" i="6"/>
  <c r="N10268" i="6"/>
  <c r="U10267" i="6"/>
  <c r="N10267" i="6"/>
  <c r="U10266" i="6"/>
  <c r="N10266" i="6"/>
  <c r="U10265" i="6"/>
  <c r="N10265" i="6"/>
  <c r="U10264" i="6"/>
  <c r="N10264" i="6"/>
  <c r="U10263" i="6"/>
  <c r="N10263" i="6"/>
  <c r="U10262" i="6"/>
  <c r="N10262" i="6"/>
  <c r="U10261" i="6"/>
  <c r="N10261" i="6"/>
  <c r="U10260" i="6"/>
  <c r="N10260" i="6"/>
  <c r="U10259" i="6"/>
  <c r="N10259" i="6"/>
  <c r="U10258" i="6"/>
  <c r="N10258" i="6"/>
  <c r="U10257" i="6"/>
  <c r="N10257" i="6"/>
  <c r="U10256" i="6"/>
  <c r="N10256" i="6"/>
  <c r="U10255" i="6"/>
  <c r="N10255" i="6"/>
  <c r="U10254" i="6"/>
  <c r="N10254" i="6"/>
  <c r="U10253" i="6"/>
  <c r="N10253" i="6"/>
  <c r="U10252" i="6"/>
  <c r="N10252" i="6"/>
  <c r="U10251" i="6"/>
  <c r="N10251" i="6"/>
  <c r="U10250" i="6"/>
  <c r="N10250" i="6"/>
  <c r="U10249" i="6"/>
  <c r="N10249" i="6"/>
  <c r="U10248" i="6"/>
  <c r="N10248" i="6"/>
  <c r="U10247" i="6"/>
  <c r="N10247" i="6"/>
  <c r="U10246" i="6"/>
  <c r="N10246" i="6"/>
  <c r="U10245" i="6"/>
  <c r="N10245" i="6"/>
  <c r="U10244" i="6"/>
  <c r="N10244" i="6"/>
  <c r="U10243" i="6"/>
  <c r="N10243" i="6"/>
  <c r="U10242" i="6"/>
  <c r="N10242" i="6"/>
  <c r="U10241" i="6"/>
  <c r="N10241" i="6"/>
  <c r="U10240" i="6"/>
  <c r="N10240" i="6"/>
  <c r="U10239" i="6"/>
  <c r="N10239" i="6"/>
  <c r="U10238" i="6"/>
  <c r="N10238" i="6"/>
  <c r="U10237" i="6"/>
  <c r="N10237" i="6"/>
  <c r="U10236" i="6"/>
  <c r="N10236" i="6"/>
  <c r="U10235" i="6"/>
  <c r="N10235" i="6"/>
  <c r="U10234" i="6"/>
  <c r="N10234" i="6"/>
  <c r="U10233" i="6"/>
  <c r="N10233" i="6"/>
  <c r="U10232" i="6"/>
  <c r="N10232" i="6"/>
  <c r="U10231" i="6"/>
  <c r="N10231" i="6"/>
  <c r="U10230" i="6"/>
  <c r="N10230" i="6"/>
  <c r="U10229" i="6"/>
  <c r="N10229" i="6"/>
  <c r="U10228" i="6"/>
  <c r="N10228" i="6"/>
  <c r="U10227" i="6"/>
  <c r="N10227" i="6"/>
  <c r="U10226" i="6"/>
  <c r="N10226" i="6"/>
  <c r="U10225" i="6"/>
  <c r="N10225" i="6"/>
  <c r="U10224" i="6"/>
  <c r="N10224" i="6"/>
  <c r="U10223" i="6"/>
  <c r="N10223" i="6"/>
  <c r="U10222" i="6"/>
  <c r="N10222" i="6"/>
  <c r="U10221" i="6"/>
  <c r="N10221" i="6"/>
  <c r="U10220" i="6"/>
  <c r="N10220" i="6"/>
  <c r="U10219" i="6"/>
  <c r="N10219" i="6"/>
  <c r="U10218" i="6"/>
  <c r="N10218" i="6"/>
  <c r="U10217" i="6"/>
  <c r="N10217" i="6"/>
  <c r="U10216" i="6"/>
  <c r="N10216" i="6"/>
  <c r="U10215" i="6"/>
  <c r="N10215" i="6"/>
  <c r="U10214" i="6"/>
  <c r="N10214" i="6"/>
  <c r="U10213" i="6"/>
  <c r="N10213" i="6"/>
  <c r="U10212" i="6"/>
  <c r="N10212" i="6"/>
  <c r="U10211" i="6"/>
  <c r="N10211" i="6"/>
  <c r="U10210" i="6"/>
  <c r="N10210" i="6"/>
  <c r="U10209" i="6"/>
  <c r="N10209" i="6"/>
  <c r="U10208" i="6"/>
  <c r="N10208" i="6"/>
  <c r="U10207" i="6"/>
  <c r="N10207" i="6"/>
  <c r="U10206" i="6"/>
  <c r="N10206" i="6"/>
  <c r="U10205" i="6"/>
  <c r="N10205" i="6"/>
  <c r="U10204" i="6"/>
  <c r="N10204" i="6"/>
  <c r="U10203" i="6"/>
  <c r="N10203" i="6"/>
  <c r="U10202" i="6"/>
  <c r="N10202" i="6"/>
  <c r="U10201" i="6"/>
  <c r="N10201" i="6"/>
  <c r="U10200" i="6"/>
  <c r="N10200" i="6"/>
  <c r="U10199" i="6"/>
  <c r="N10199" i="6"/>
  <c r="U10198" i="6"/>
  <c r="N10198" i="6"/>
  <c r="U10197" i="6"/>
  <c r="N10197" i="6"/>
  <c r="U10196" i="6"/>
  <c r="N10196" i="6"/>
  <c r="U10195" i="6"/>
  <c r="N10195" i="6"/>
  <c r="U10194" i="6"/>
  <c r="N10194" i="6"/>
  <c r="U10193" i="6"/>
  <c r="N10193" i="6"/>
  <c r="U10192" i="6"/>
  <c r="N10192" i="6"/>
  <c r="U10191" i="6"/>
  <c r="N10191" i="6"/>
  <c r="U10190" i="6"/>
  <c r="N10190" i="6"/>
  <c r="U10189" i="6"/>
  <c r="N10189" i="6"/>
  <c r="U10188" i="6"/>
  <c r="N10188" i="6"/>
  <c r="U10187" i="6"/>
  <c r="N10187" i="6"/>
  <c r="U10186" i="6"/>
  <c r="N10186" i="6"/>
  <c r="U10185" i="6"/>
  <c r="N10185" i="6"/>
  <c r="U10184" i="6"/>
  <c r="N10184" i="6"/>
  <c r="U10183" i="6"/>
  <c r="N10183" i="6"/>
  <c r="U10182" i="6"/>
  <c r="N10182" i="6"/>
  <c r="U10181" i="6"/>
  <c r="N10181" i="6"/>
  <c r="U10180" i="6"/>
  <c r="N10180" i="6"/>
  <c r="U10179" i="6"/>
  <c r="N10179" i="6"/>
  <c r="U10178" i="6"/>
  <c r="N10178" i="6"/>
  <c r="U10177" i="6"/>
  <c r="N10177" i="6"/>
  <c r="U10176" i="6"/>
  <c r="N10176" i="6"/>
  <c r="U10175" i="6"/>
  <c r="N10175" i="6"/>
  <c r="U10174" i="6"/>
  <c r="N10174" i="6"/>
  <c r="U10173" i="6"/>
  <c r="N10173" i="6"/>
  <c r="U10172" i="6"/>
  <c r="N10172" i="6"/>
  <c r="U10171" i="6"/>
  <c r="N10171" i="6"/>
  <c r="U10170" i="6"/>
  <c r="N10170" i="6"/>
  <c r="U10169" i="6"/>
  <c r="N10169" i="6"/>
  <c r="U10168" i="6"/>
  <c r="N10168" i="6"/>
  <c r="U10167" i="6"/>
  <c r="N10167" i="6"/>
  <c r="U10166" i="6"/>
  <c r="N10166" i="6"/>
  <c r="U10165" i="6"/>
  <c r="N10165" i="6"/>
  <c r="U10164" i="6"/>
  <c r="N10164" i="6"/>
  <c r="U10163" i="6"/>
  <c r="N10163" i="6"/>
  <c r="U10162" i="6"/>
  <c r="N10162" i="6"/>
  <c r="U10161" i="6"/>
  <c r="N10161" i="6"/>
  <c r="U10160" i="6"/>
  <c r="N10160" i="6"/>
  <c r="U10159" i="6"/>
  <c r="N10159" i="6"/>
  <c r="U10158" i="6"/>
  <c r="N10158" i="6"/>
  <c r="U10157" i="6"/>
  <c r="N10157" i="6"/>
  <c r="U10156" i="6"/>
  <c r="N10156" i="6"/>
  <c r="U10155" i="6"/>
  <c r="N10155" i="6"/>
  <c r="U10154" i="6"/>
  <c r="N10154" i="6"/>
  <c r="U10153" i="6"/>
  <c r="N10153" i="6"/>
  <c r="U10152" i="6"/>
  <c r="N10152" i="6"/>
  <c r="U10151" i="6"/>
  <c r="N10151" i="6"/>
  <c r="U10150" i="6"/>
  <c r="N10150" i="6"/>
  <c r="U10149" i="6"/>
  <c r="N10149" i="6"/>
  <c r="U10148" i="6"/>
  <c r="N10148" i="6"/>
  <c r="U10147" i="6"/>
  <c r="N10147" i="6"/>
  <c r="U10146" i="6"/>
  <c r="N10146" i="6"/>
  <c r="U10145" i="6"/>
  <c r="N10145" i="6"/>
  <c r="U10144" i="6"/>
  <c r="N10144" i="6"/>
  <c r="U10143" i="6"/>
  <c r="N10143" i="6"/>
  <c r="U10142" i="6"/>
  <c r="N10142" i="6"/>
  <c r="U10141" i="6"/>
  <c r="N10141" i="6"/>
  <c r="U10140" i="6"/>
  <c r="N10140" i="6"/>
  <c r="U10139" i="6"/>
  <c r="N10139" i="6"/>
  <c r="U10138" i="6"/>
  <c r="N10138" i="6"/>
  <c r="U10137" i="6"/>
  <c r="N10137" i="6"/>
  <c r="U10136" i="6"/>
  <c r="N10136" i="6"/>
  <c r="U10135" i="6"/>
  <c r="N10135" i="6"/>
  <c r="U10134" i="6"/>
  <c r="N10134" i="6"/>
  <c r="U10133" i="6"/>
  <c r="N10133" i="6"/>
  <c r="U10132" i="6"/>
  <c r="N10132" i="6"/>
  <c r="U10131" i="6"/>
  <c r="N10131" i="6"/>
  <c r="U10130" i="6"/>
  <c r="N10130" i="6"/>
  <c r="U10129" i="6"/>
  <c r="N10129" i="6"/>
  <c r="U10128" i="6"/>
  <c r="N10128" i="6"/>
  <c r="U10127" i="6"/>
  <c r="N10127" i="6"/>
  <c r="U10126" i="6"/>
  <c r="N10126" i="6"/>
  <c r="U10125" i="6"/>
  <c r="N10125" i="6"/>
  <c r="U10124" i="6"/>
  <c r="N10124" i="6"/>
  <c r="U10123" i="6"/>
  <c r="N10123" i="6"/>
  <c r="U10122" i="6"/>
  <c r="N10122" i="6"/>
  <c r="U10121" i="6"/>
  <c r="N10121" i="6"/>
  <c r="U10120" i="6"/>
  <c r="N10120" i="6"/>
  <c r="U10119" i="6"/>
  <c r="N10119" i="6"/>
  <c r="U10118" i="6"/>
  <c r="N10118" i="6"/>
  <c r="U10117" i="6"/>
  <c r="N10117" i="6"/>
  <c r="U10116" i="6"/>
  <c r="N10116" i="6"/>
  <c r="U10115" i="6"/>
  <c r="N10115" i="6"/>
  <c r="U10114" i="6"/>
  <c r="N10114" i="6"/>
  <c r="U10113" i="6"/>
  <c r="N10113" i="6"/>
  <c r="U10112" i="6"/>
  <c r="N10112" i="6"/>
  <c r="U10111" i="6"/>
  <c r="N10111" i="6"/>
  <c r="U10110" i="6"/>
  <c r="N10110" i="6"/>
  <c r="U10109" i="6"/>
  <c r="N10109" i="6"/>
  <c r="U10108" i="6"/>
  <c r="N10108" i="6"/>
  <c r="U10107" i="6"/>
  <c r="N10107" i="6"/>
  <c r="U10106" i="6"/>
  <c r="N10106" i="6"/>
  <c r="U10105" i="6"/>
  <c r="N10105" i="6"/>
  <c r="U10104" i="6"/>
  <c r="N10104" i="6"/>
  <c r="U10103" i="6"/>
  <c r="N10103" i="6"/>
  <c r="U10102" i="6"/>
  <c r="N10102" i="6"/>
  <c r="U10101" i="6"/>
  <c r="N10101" i="6"/>
  <c r="U10100" i="6"/>
  <c r="N10100" i="6"/>
  <c r="U10099" i="6"/>
  <c r="N10099" i="6"/>
  <c r="U10098" i="6"/>
  <c r="N10098" i="6"/>
  <c r="U10097" i="6"/>
  <c r="N10097" i="6"/>
  <c r="U10096" i="6"/>
  <c r="N10096" i="6"/>
  <c r="U10095" i="6"/>
  <c r="N10095" i="6"/>
  <c r="U10094" i="6"/>
  <c r="N10094" i="6"/>
  <c r="U10093" i="6"/>
  <c r="N10093" i="6"/>
  <c r="U10092" i="6"/>
  <c r="N10092" i="6"/>
  <c r="U10091" i="6"/>
  <c r="N10091" i="6"/>
  <c r="U10090" i="6"/>
  <c r="N10090" i="6"/>
  <c r="U10089" i="6"/>
  <c r="N10089" i="6"/>
  <c r="U10088" i="6"/>
  <c r="N10088" i="6"/>
  <c r="U10087" i="6"/>
  <c r="N10087" i="6"/>
  <c r="U10086" i="6"/>
  <c r="N10086" i="6"/>
  <c r="U10085" i="6"/>
  <c r="N10085" i="6"/>
  <c r="U10084" i="6"/>
  <c r="N10084" i="6"/>
  <c r="U10083" i="6"/>
  <c r="N10083" i="6"/>
  <c r="U10082" i="6"/>
  <c r="N10082" i="6"/>
  <c r="U10081" i="6"/>
  <c r="N10081" i="6"/>
  <c r="U10080" i="6"/>
  <c r="N10080" i="6"/>
  <c r="U10079" i="6"/>
  <c r="N10079" i="6"/>
  <c r="U10078" i="6"/>
  <c r="N10078" i="6"/>
  <c r="U10077" i="6"/>
  <c r="N10077" i="6"/>
  <c r="U10076" i="6"/>
  <c r="N10076" i="6"/>
  <c r="U10075" i="6"/>
  <c r="N10075" i="6"/>
  <c r="U10074" i="6"/>
  <c r="N10074" i="6"/>
  <c r="U10073" i="6"/>
  <c r="N10073" i="6"/>
  <c r="U10072" i="6"/>
  <c r="N10072" i="6"/>
  <c r="U10071" i="6"/>
  <c r="N10071" i="6"/>
  <c r="U10070" i="6"/>
  <c r="N10070" i="6"/>
  <c r="U10069" i="6"/>
  <c r="N10069" i="6"/>
  <c r="U10068" i="6"/>
  <c r="N10068" i="6"/>
  <c r="U10067" i="6"/>
  <c r="N10067" i="6"/>
  <c r="U10066" i="6"/>
  <c r="N10066" i="6"/>
  <c r="U10065" i="6"/>
  <c r="N10065" i="6"/>
  <c r="U10064" i="6"/>
  <c r="N10064" i="6"/>
  <c r="U10063" i="6"/>
  <c r="N10063" i="6"/>
  <c r="U10062" i="6"/>
  <c r="N10062" i="6"/>
  <c r="U10061" i="6"/>
  <c r="N10061" i="6"/>
  <c r="U10060" i="6"/>
  <c r="N10060" i="6"/>
  <c r="U10059" i="6"/>
  <c r="N10059" i="6"/>
  <c r="U10058" i="6"/>
  <c r="N10058" i="6"/>
  <c r="U10057" i="6"/>
  <c r="N10057" i="6"/>
  <c r="U10056" i="6"/>
  <c r="N10056" i="6"/>
  <c r="U10055" i="6"/>
  <c r="N10055" i="6"/>
  <c r="U10054" i="6"/>
  <c r="N10054" i="6"/>
  <c r="U10053" i="6"/>
  <c r="N10053" i="6"/>
  <c r="U10052" i="6"/>
  <c r="N10052" i="6"/>
  <c r="U10051" i="6"/>
  <c r="N10051" i="6"/>
  <c r="U10050" i="6"/>
  <c r="N10050" i="6"/>
  <c r="U10049" i="6"/>
  <c r="N10049" i="6"/>
  <c r="U10048" i="6"/>
  <c r="N10048" i="6"/>
  <c r="U10047" i="6"/>
  <c r="N10047" i="6"/>
  <c r="U10046" i="6"/>
  <c r="N10046" i="6"/>
  <c r="U10045" i="6"/>
  <c r="N10045" i="6"/>
  <c r="U10044" i="6"/>
  <c r="N10044" i="6"/>
  <c r="U10043" i="6"/>
  <c r="N10043" i="6"/>
  <c r="U10042" i="6"/>
  <c r="N10042" i="6"/>
  <c r="U10041" i="6"/>
  <c r="N10041" i="6"/>
  <c r="U10040" i="6"/>
  <c r="N10040" i="6"/>
  <c r="U10039" i="6"/>
  <c r="N10039" i="6"/>
  <c r="U10038" i="6"/>
  <c r="N10038" i="6"/>
  <c r="U10037" i="6"/>
  <c r="N10037" i="6"/>
  <c r="U10036" i="6"/>
  <c r="N10036" i="6"/>
  <c r="U10035" i="6"/>
  <c r="N10035" i="6"/>
  <c r="U10034" i="6"/>
  <c r="N10034" i="6"/>
  <c r="U10033" i="6"/>
  <c r="N10033" i="6"/>
  <c r="U10032" i="6"/>
  <c r="N10032" i="6"/>
  <c r="U10031" i="6"/>
  <c r="N10031" i="6"/>
  <c r="U10030" i="6"/>
  <c r="N10030" i="6"/>
  <c r="U10029" i="6"/>
  <c r="N10029" i="6"/>
  <c r="U10028" i="6"/>
  <c r="N10028" i="6"/>
  <c r="U10027" i="6"/>
  <c r="N10027" i="6"/>
  <c r="U10026" i="6"/>
  <c r="N10026" i="6"/>
  <c r="U10025" i="6"/>
  <c r="N10025" i="6"/>
  <c r="U10024" i="6"/>
  <c r="N10024" i="6"/>
  <c r="U10023" i="6"/>
  <c r="N10023" i="6"/>
  <c r="U10022" i="6"/>
  <c r="N10022" i="6"/>
  <c r="U10021" i="6"/>
  <c r="N10021" i="6"/>
  <c r="U10020" i="6"/>
  <c r="N10020" i="6"/>
  <c r="U10019" i="6"/>
  <c r="N10019" i="6"/>
  <c r="U10018" i="6"/>
  <c r="N10018" i="6"/>
  <c r="U10017" i="6"/>
  <c r="N10017" i="6"/>
  <c r="U10016" i="6"/>
  <c r="N10016" i="6"/>
  <c r="U10015" i="6"/>
  <c r="N10015" i="6"/>
  <c r="U10014" i="6"/>
  <c r="N10014" i="6"/>
  <c r="U10013" i="6"/>
  <c r="N10013" i="6"/>
  <c r="U10012" i="6"/>
  <c r="N10012" i="6"/>
  <c r="U10011" i="6"/>
  <c r="N10011" i="6"/>
  <c r="U10010" i="6"/>
  <c r="N10010" i="6"/>
  <c r="U10009" i="6"/>
  <c r="N10009" i="6"/>
  <c r="U10008" i="6"/>
  <c r="N10008" i="6"/>
  <c r="U10007" i="6"/>
  <c r="N10007" i="6"/>
  <c r="U10006" i="6"/>
  <c r="N10006" i="6"/>
  <c r="U10005" i="6"/>
  <c r="N10005" i="6"/>
  <c r="U10004" i="6"/>
  <c r="N10004" i="6"/>
  <c r="U10003" i="6"/>
  <c r="N10003" i="6"/>
  <c r="U10002" i="6"/>
  <c r="N10002" i="6"/>
  <c r="U10001" i="6"/>
  <c r="N10001" i="6"/>
  <c r="U10000" i="6"/>
  <c r="N10000" i="6"/>
  <c r="U9999" i="6"/>
  <c r="N9999" i="6"/>
  <c r="U9998" i="6"/>
  <c r="N9998" i="6"/>
  <c r="U9997" i="6"/>
  <c r="N9997" i="6"/>
  <c r="U9996" i="6"/>
  <c r="N9996" i="6"/>
  <c r="U9995" i="6"/>
  <c r="N9995" i="6"/>
  <c r="U9994" i="6"/>
  <c r="N9994" i="6"/>
  <c r="U9993" i="6"/>
  <c r="N9993" i="6"/>
  <c r="U9992" i="6"/>
  <c r="N9992" i="6"/>
  <c r="U9991" i="6"/>
  <c r="N9991" i="6"/>
  <c r="U9990" i="6"/>
  <c r="N9990" i="6"/>
  <c r="U9989" i="6"/>
  <c r="N9989" i="6"/>
  <c r="U9988" i="6"/>
  <c r="N9988" i="6"/>
  <c r="U9987" i="6"/>
  <c r="N9987" i="6"/>
  <c r="U9986" i="6"/>
  <c r="N9986" i="6"/>
  <c r="U9985" i="6"/>
  <c r="N9985" i="6"/>
  <c r="U9984" i="6"/>
  <c r="N9984" i="6"/>
  <c r="U9983" i="6"/>
  <c r="N9983" i="6"/>
  <c r="U9982" i="6"/>
  <c r="N9982" i="6"/>
  <c r="U9981" i="6"/>
  <c r="N9981" i="6"/>
  <c r="U9980" i="6"/>
  <c r="N9980" i="6"/>
  <c r="U9979" i="6"/>
  <c r="N9979" i="6"/>
  <c r="U9978" i="6"/>
  <c r="N9978" i="6"/>
  <c r="U9977" i="6"/>
  <c r="N9977" i="6"/>
  <c r="U9976" i="6"/>
  <c r="N9976" i="6"/>
  <c r="U9975" i="6"/>
  <c r="N9975" i="6"/>
  <c r="U9974" i="6"/>
  <c r="N9974" i="6"/>
  <c r="U9973" i="6"/>
  <c r="N9973" i="6"/>
  <c r="U9972" i="6"/>
  <c r="N9972" i="6"/>
  <c r="U9971" i="6"/>
  <c r="N9971" i="6"/>
  <c r="U9970" i="6"/>
  <c r="N9970" i="6"/>
  <c r="U9969" i="6"/>
  <c r="N9969" i="6"/>
  <c r="U9968" i="6"/>
  <c r="N9968" i="6"/>
  <c r="U9967" i="6"/>
  <c r="N9967" i="6"/>
  <c r="U9966" i="6"/>
  <c r="N9966" i="6"/>
  <c r="U9965" i="6"/>
  <c r="N9965" i="6"/>
  <c r="U9964" i="6"/>
  <c r="N9964" i="6"/>
  <c r="U9963" i="6"/>
  <c r="N9963" i="6"/>
  <c r="U9962" i="6"/>
  <c r="N9962" i="6"/>
  <c r="U9961" i="6"/>
  <c r="N9961" i="6"/>
  <c r="U9960" i="6"/>
  <c r="N9960" i="6"/>
  <c r="U9959" i="6"/>
  <c r="N9959" i="6"/>
  <c r="U9958" i="6"/>
  <c r="N9958" i="6"/>
  <c r="U9957" i="6"/>
  <c r="N9957" i="6"/>
  <c r="U9956" i="6"/>
  <c r="N9956" i="6"/>
  <c r="U9955" i="6"/>
  <c r="N9955" i="6"/>
  <c r="U9954" i="6"/>
  <c r="N9954" i="6"/>
  <c r="U9953" i="6"/>
  <c r="N9953" i="6"/>
  <c r="U9952" i="6"/>
  <c r="N9952" i="6"/>
  <c r="U9951" i="6"/>
  <c r="N9951" i="6"/>
  <c r="U9950" i="6"/>
  <c r="N9950" i="6"/>
  <c r="U9949" i="6"/>
  <c r="N9949" i="6"/>
  <c r="U9948" i="6"/>
  <c r="N9948" i="6"/>
  <c r="U9947" i="6"/>
  <c r="N9947" i="6"/>
  <c r="U9946" i="6"/>
  <c r="N9946" i="6"/>
  <c r="U9945" i="6"/>
  <c r="N9945" i="6"/>
  <c r="U9944" i="6"/>
  <c r="N9944" i="6"/>
  <c r="U9943" i="6"/>
  <c r="N9943" i="6"/>
  <c r="U9942" i="6"/>
  <c r="N9942" i="6"/>
  <c r="U9941" i="6"/>
  <c r="N9941" i="6"/>
  <c r="U9940" i="6"/>
  <c r="N9940" i="6"/>
  <c r="U9939" i="6"/>
  <c r="N9939" i="6"/>
  <c r="U9938" i="6"/>
  <c r="N9938" i="6"/>
  <c r="U9937" i="6"/>
  <c r="N9937" i="6"/>
  <c r="U9936" i="6"/>
  <c r="N9936" i="6"/>
  <c r="U9935" i="6"/>
  <c r="N9935" i="6"/>
  <c r="U9934" i="6"/>
  <c r="N9934" i="6"/>
  <c r="U9933" i="6"/>
  <c r="N9933" i="6"/>
  <c r="U9932" i="6"/>
  <c r="N9932" i="6"/>
  <c r="U9931" i="6"/>
  <c r="N9931" i="6"/>
  <c r="U9930" i="6"/>
  <c r="N9930" i="6"/>
  <c r="U9929" i="6"/>
  <c r="N9929" i="6"/>
  <c r="U9928" i="6"/>
  <c r="N9928" i="6"/>
  <c r="U9927" i="6"/>
  <c r="N9927" i="6"/>
  <c r="U9926" i="6"/>
  <c r="N9926" i="6"/>
  <c r="U9925" i="6"/>
  <c r="N9925" i="6"/>
  <c r="U9924" i="6"/>
  <c r="N9924" i="6"/>
  <c r="U9923" i="6"/>
  <c r="N9923" i="6"/>
  <c r="U9922" i="6"/>
  <c r="N9922" i="6"/>
  <c r="U9921" i="6"/>
  <c r="N9921" i="6"/>
  <c r="U9920" i="6"/>
  <c r="N9920" i="6"/>
  <c r="U9919" i="6"/>
  <c r="N9919" i="6"/>
  <c r="U9918" i="6"/>
  <c r="N9918" i="6"/>
  <c r="U9917" i="6"/>
  <c r="N9917" i="6"/>
  <c r="U9916" i="6"/>
  <c r="N9916" i="6"/>
  <c r="U9915" i="6"/>
  <c r="N9915" i="6"/>
  <c r="U9914" i="6"/>
  <c r="N9914" i="6"/>
  <c r="U9913" i="6"/>
  <c r="N9913" i="6"/>
  <c r="U9912" i="6"/>
  <c r="N9912" i="6"/>
  <c r="U9911" i="6"/>
  <c r="N9911" i="6"/>
  <c r="U9910" i="6"/>
  <c r="N9910" i="6"/>
  <c r="U9909" i="6"/>
  <c r="N9909" i="6"/>
  <c r="U9908" i="6"/>
  <c r="N9908" i="6"/>
  <c r="U9907" i="6"/>
  <c r="N9907" i="6"/>
  <c r="U9906" i="6"/>
  <c r="N9906" i="6"/>
  <c r="U9905" i="6"/>
  <c r="N9905" i="6"/>
  <c r="U9904" i="6"/>
  <c r="N9904" i="6"/>
  <c r="U9903" i="6"/>
  <c r="N9903" i="6"/>
  <c r="U9902" i="6"/>
  <c r="N9902" i="6"/>
  <c r="U9901" i="6"/>
  <c r="N9901" i="6"/>
  <c r="U9900" i="6"/>
  <c r="N9900" i="6"/>
  <c r="U9899" i="6"/>
  <c r="N9899" i="6"/>
  <c r="U9898" i="6"/>
  <c r="N9898" i="6"/>
  <c r="U9897" i="6"/>
  <c r="N9897" i="6"/>
  <c r="U9896" i="6"/>
  <c r="N9896" i="6"/>
  <c r="U9895" i="6"/>
  <c r="N9895" i="6"/>
  <c r="U9894" i="6"/>
  <c r="N9894" i="6"/>
  <c r="U9893" i="6"/>
  <c r="N9893" i="6"/>
  <c r="U9892" i="6"/>
  <c r="N9892" i="6"/>
  <c r="U9891" i="6"/>
  <c r="N9891" i="6"/>
  <c r="U9890" i="6"/>
  <c r="N9890" i="6"/>
  <c r="U9889" i="6"/>
  <c r="N9889" i="6"/>
  <c r="U9888" i="6"/>
  <c r="N9888" i="6"/>
  <c r="U9887" i="6"/>
  <c r="N9887" i="6"/>
  <c r="U9886" i="6"/>
  <c r="N9886" i="6"/>
  <c r="U9885" i="6"/>
  <c r="N9885" i="6"/>
  <c r="U9884" i="6"/>
  <c r="N9884" i="6"/>
  <c r="U9883" i="6"/>
  <c r="N9883" i="6"/>
  <c r="U9882" i="6"/>
  <c r="N9882" i="6"/>
  <c r="U9881" i="6"/>
  <c r="N9881" i="6"/>
  <c r="U9880" i="6"/>
  <c r="N9880" i="6"/>
  <c r="U9879" i="6"/>
  <c r="N9879" i="6"/>
  <c r="U9878" i="6"/>
  <c r="N9878" i="6"/>
  <c r="U9877" i="6"/>
  <c r="N9877" i="6"/>
  <c r="U9876" i="6"/>
  <c r="N9876" i="6"/>
  <c r="U9875" i="6"/>
  <c r="N9875" i="6"/>
  <c r="U9874" i="6"/>
  <c r="N9874" i="6"/>
  <c r="U9873" i="6"/>
  <c r="N9873" i="6"/>
  <c r="U9872" i="6"/>
  <c r="N9872" i="6"/>
  <c r="U9871" i="6"/>
  <c r="N9871" i="6"/>
  <c r="U9870" i="6"/>
  <c r="N9870" i="6"/>
  <c r="U9869" i="6"/>
  <c r="N9869" i="6"/>
  <c r="U9868" i="6"/>
  <c r="N9868" i="6"/>
  <c r="U9867" i="6"/>
  <c r="N9867" i="6"/>
  <c r="U9866" i="6"/>
  <c r="N9866" i="6"/>
  <c r="U9865" i="6"/>
  <c r="N9865" i="6"/>
  <c r="U9864" i="6"/>
  <c r="N9864" i="6"/>
  <c r="U9863" i="6"/>
  <c r="N9863" i="6"/>
  <c r="U9862" i="6"/>
  <c r="N9862" i="6"/>
  <c r="U9861" i="6"/>
  <c r="N9861" i="6"/>
  <c r="U9860" i="6"/>
  <c r="N9860" i="6"/>
  <c r="U9859" i="6"/>
  <c r="N9859" i="6"/>
  <c r="U9858" i="6"/>
  <c r="N9858" i="6"/>
  <c r="U9857" i="6"/>
  <c r="N9857" i="6"/>
  <c r="U9856" i="6"/>
  <c r="N9856" i="6"/>
  <c r="U9855" i="6"/>
  <c r="N9855" i="6"/>
  <c r="U9854" i="6"/>
  <c r="N9854" i="6"/>
  <c r="U9853" i="6"/>
  <c r="N9853" i="6"/>
  <c r="U9852" i="6"/>
  <c r="N9852" i="6"/>
  <c r="U9851" i="6"/>
  <c r="N9851" i="6"/>
  <c r="U9850" i="6"/>
  <c r="N9850" i="6"/>
  <c r="U9849" i="6"/>
  <c r="N9849" i="6"/>
  <c r="U9848" i="6"/>
  <c r="N9848" i="6"/>
  <c r="U9847" i="6"/>
  <c r="N9847" i="6"/>
  <c r="U9846" i="6"/>
  <c r="N9846" i="6"/>
  <c r="U9845" i="6"/>
  <c r="N9845" i="6"/>
  <c r="U9844" i="6"/>
  <c r="N9844" i="6"/>
  <c r="U9843" i="6"/>
  <c r="N9843" i="6"/>
  <c r="U9842" i="6"/>
  <c r="N9842" i="6"/>
  <c r="U9841" i="6"/>
  <c r="N9841" i="6"/>
  <c r="U9840" i="6"/>
  <c r="N9840" i="6"/>
  <c r="U9839" i="6"/>
  <c r="N9839" i="6"/>
  <c r="U9838" i="6"/>
  <c r="N9838" i="6"/>
  <c r="U9837" i="6"/>
  <c r="N9837" i="6"/>
  <c r="U9836" i="6"/>
  <c r="N9836" i="6"/>
  <c r="U9835" i="6"/>
  <c r="N9835" i="6"/>
  <c r="U9834" i="6"/>
  <c r="N9834" i="6"/>
  <c r="U9833" i="6"/>
  <c r="N9833" i="6"/>
  <c r="U9832" i="6"/>
  <c r="N9832" i="6"/>
  <c r="U9831" i="6"/>
  <c r="N9831" i="6"/>
  <c r="U9830" i="6"/>
  <c r="N9830" i="6"/>
  <c r="U9829" i="6"/>
  <c r="N9829" i="6"/>
  <c r="U9828" i="6"/>
  <c r="N9828" i="6"/>
  <c r="U9827" i="6"/>
  <c r="N9827" i="6"/>
  <c r="U9826" i="6"/>
  <c r="N9826" i="6"/>
  <c r="U9825" i="6"/>
  <c r="N9825" i="6"/>
  <c r="U9824" i="6"/>
  <c r="N9824" i="6"/>
  <c r="U9823" i="6"/>
  <c r="N9823" i="6"/>
  <c r="U9822" i="6"/>
  <c r="N9822" i="6"/>
  <c r="U9821" i="6"/>
  <c r="N9821" i="6"/>
  <c r="U9820" i="6"/>
  <c r="N9820" i="6"/>
  <c r="U9819" i="6"/>
  <c r="N9819" i="6"/>
  <c r="U9818" i="6"/>
  <c r="N9818" i="6"/>
  <c r="U9817" i="6"/>
  <c r="N9817" i="6"/>
  <c r="U9816" i="6"/>
  <c r="N9816" i="6"/>
  <c r="U9815" i="6"/>
  <c r="N9815" i="6"/>
  <c r="U9814" i="6"/>
  <c r="N9814" i="6"/>
  <c r="U9813" i="6"/>
  <c r="N9813" i="6"/>
  <c r="U9812" i="6"/>
  <c r="N9812" i="6"/>
  <c r="U9811" i="6"/>
  <c r="N9811" i="6"/>
  <c r="U9810" i="6"/>
  <c r="N9810" i="6"/>
  <c r="U9809" i="6"/>
  <c r="N9809" i="6"/>
  <c r="U9808" i="6"/>
  <c r="N9808" i="6"/>
  <c r="U9807" i="6"/>
  <c r="N9807" i="6"/>
  <c r="U9806" i="6"/>
  <c r="N9806" i="6"/>
  <c r="U9805" i="6"/>
  <c r="N9805" i="6"/>
  <c r="U9804" i="6"/>
  <c r="N9804" i="6"/>
  <c r="U9803" i="6"/>
  <c r="N9803" i="6"/>
  <c r="U9802" i="6"/>
  <c r="N9802" i="6"/>
  <c r="U9801" i="6"/>
  <c r="N9801" i="6"/>
  <c r="U9800" i="6"/>
  <c r="N9800" i="6"/>
  <c r="U9799" i="6"/>
  <c r="N9799" i="6"/>
  <c r="U9798" i="6"/>
  <c r="N9798" i="6"/>
  <c r="U9797" i="6"/>
  <c r="N9797" i="6"/>
  <c r="U9796" i="6"/>
  <c r="N9796" i="6"/>
  <c r="U9795" i="6"/>
  <c r="N9795" i="6"/>
  <c r="U9794" i="6"/>
  <c r="N9794" i="6"/>
  <c r="U9793" i="6"/>
  <c r="N9793" i="6"/>
  <c r="U9792" i="6"/>
  <c r="N9792" i="6"/>
  <c r="U9791" i="6"/>
  <c r="N9791" i="6"/>
  <c r="U9790" i="6"/>
  <c r="N9790" i="6"/>
  <c r="U9789" i="6"/>
  <c r="N9789" i="6"/>
  <c r="U9788" i="6"/>
  <c r="N9788" i="6"/>
  <c r="U9787" i="6"/>
  <c r="N9787" i="6"/>
  <c r="U9786" i="6"/>
  <c r="N9786" i="6"/>
  <c r="U9785" i="6"/>
  <c r="N9785" i="6"/>
  <c r="U9784" i="6"/>
  <c r="N9784" i="6"/>
  <c r="U9783" i="6"/>
  <c r="N9783" i="6"/>
  <c r="U9782" i="6"/>
  <c r="N9782" i="6"/>
  <c r="U9781" i="6"/>
  <c r="N9781" i="6"/>
  <c r="U9780" i="6"/>
  <c r="N9780" i="6"/>
  <c r="U9779" i="6"/>
  <c r="N9779" i="6"/>
  <c r="U9778" i="6"/>
  <c r="N9778" i="6"/>
  <c r="U9777" i="6"/>
  <c r="N9777" i="6"/>
  <c r="U9776" i="6"/>
  <c r="N9776" i="6"/>
  <c r="U9775" i="6"/>
  <c r="N9775" i="6"/>
  <c r="U9774" i="6"/>
  <c r="N9774" i="6"/>
  <c r="U9773" i="6"/>
  <c r="N9773" i="6"/>
  <c r="U9772" i="6"/>
  <c r="N9772" i="6"/>
  <c r="U9771" i="6"/>
  <c r="N9771" i="6"/>
  <c r="U9770" i="6"/>
  <c r="N9770" i="6"/>
  <c r="U9769" i="6"/>
  <c r="N9769" i="6"/>
  <c r="U9768" i="6"/>
  <c r="N9768" i="6"/>
  <c r="U9767" i="6"/>
  <c r="N9767" i="6"/>
  <c r="U9766" i="6"/>
  <c r="N9766" i="6"/>
  <c r="U9765" i="6"/>
  <c r="N9765" i="6"/>
  <c r="U9764" i="6"/>
  <c r="N9764" i="6"/>
  <c r="U9763" i="6"/>
  <c r="N9763" i="6"/>
  <c r="U9762" i="6"/>
  <c r="N9762" i="6"/>
  <c r="U9761" i="6"/>
  <c r="N9761" i="6"/>
  <c r="U9760" i="6"/>
  <c r="N9760" i="6"/>
  <c r="U9759" i="6"/>
  <c r="N9759" i="6"/>
  <c r="U9758" i="6"/>
  <c r="N9758" i="6"/>
  <c r="U9757" i="6"/>
  <c r="N9757" i="6"/>
  <c r="U9756" i="6"/>
  <c r="N9756" i="6"/>
  <c r="U9755" i="6"/>
  <c r="N9755" i="6"/>
  <c r="U9754" i="6"/>
  <c r="N9754" i="6"/>
  <c r="U9753" i="6"/>
  <c r="N9753" i="6"/>
  <c r="U9752" i="6"/>
  <c r="N9752" i="6"/>
  <c r="U9751" i="6"/>
  <c r="N9751" i="6"/>
  <c r="U9750" i="6"/>
  <c r="N9750" i="6"/>
  <c r="U9749" i="6"/>
  <c r="N9749" i="6"/>
  <c r="U9748" i="6"/>
  <c r="N9748" i="6"/>
  <c r="U9747" i="6"/>
  <c r="N9747" i="6"/>
  <c r="U9746" i="6"/>
  <c r="N9746" i="6"/>
  <c r="U9745" i="6"/>
  <c r="N9745" i="6"/>
  <c r="U9744" i="6"/>
  <c r="N9744" i="6"/>
  <c r="U9743" i="6"/>
  <c r="N9743" i="6"/>
  <c r="U9742" i="6"/>
  <c r="N9742" i="6"/>
  <c r="U9741" i="6"/>
  <c r="N9741" i="6"/>
  <c r="U9740" i="6"/>
  <c r="N9740" i="6"/>
  <c r="U9739" i="6"/>
  <c r="N9739" i="6"/>
  <c r="U9738" i="6"/>
  <c r="N9738" i="6"/>
  <c r="U9737" i="6"/>
  <c r="N9737" i="6"/>
  <c r="U9736" i="6"/>
  <c r="N9736" i="6"/>
  <c r="U9735" i="6"/>
  <c r="N9735" i="6"/>
  <c r="U9734" i="6"/>
  <c r="N9734" i="6"/>
  <c r="U9733" i="6"/>
  <c r="N9733" i="6"/>
  <c r="U9732" i="6"/>
  <c r="N9732" i="6"/>
  <c r="U9731" i="6"/>
  <c r="N9731" i="6"/>
  <c r="U9730" i="6"/>
  <c r="N9730" i="6"/>
  <c r="U9729" i="6"/>
  <c r="N9729" i="6"/>
  <c r="U9728" i="6"/>
  <c r="N9728" i="6"/>
  <c r="U9727" i="6"/>
  <c r="N9727" i="6"/>
  <c r="U9726" i="6"/>
  <c r="N9726" i="6"/>
  <c r="U9725" i="6"/>
  <c r="N9725" i="6"/>
  <c r="U9724" i="6"/>
  <c r="N9724" i="6"/>
  <c r="U9723" i="6"/>
  <c r="N9723" i="6"/>
  <c r="U9722" i="6"/>
  <c r="N9722" i="6"/>
  <c r="U9721" i="6"/>
  <c r="N9721" i="6"/>
  <c r="U9720" i="6"/>
  <c r="N9720" i="6"/>
  <c r="U9719" i="6"/>
  <c r="N9719" i="6"/>
  <c r="U9718" i="6"/>
  <c r="N9718" i="6"/>
  <c r="U9717" i="6"/>
  <c r="N9717" i="6"/>
  <c r="U9716" i="6"/>
  <c r="N9716" i="6"/>
  <c r="U9715" i="6"/>
  <c r="N9715" i="6"/>
  <c r="U9714" i="6"/>
  <c r="N9714" i="6"/>
  <c r="U9713" i="6"/>
  <c r="N9713" i="6"/>
  <c r="U9712" i="6"/>
  <c r="N9712" i="6"/>
  <c r="U9711" i="6"/>
  <c r="N9711" i="6"/>
  <c r="U9710" i="6"/>
  <c r="N9710" i="6"/>
  <c r="U9709" i="6"/>
  <c r="N9709" i="6"/>
  <c r="U9708" i="6"/>
  <c r="N9708" i="6"/>
  <c r="U9707" i="6"/>
  <c r="N9707" i="6"/>
  <c r="U9706" i="6"/>
  <c r="N9706" i="6"/>
  <c r="U9705" i="6"/>
  <c r="N9705" i="6"/>
  <c r="U9704" i="6"/>
  <c r="N9704" i="6"/>
  <c r="U9703" i="6"/>
  <c r="N9703" i="6"/>
  <c r="U9702" i="6"/>
  <c r="N9702" i="6"/>
  <c r="U9701" i="6"/>
  <c r="N9701" i="6"/>
  <c r="U9700" i="6"/>
  <c r="N9700" i="6"/>
  <c r="U9699" i="6"/>
  <c r="N9699" i="6"/>
  <c r="U9698" i="6"/>
  <c r="N9698" i="6"/>
  <c r="U9697" i="6"/>
  <c r="N9697" i="6"/>
  <c r="U9696" i="6"/>
  <c r="N9696" i="6"/>
  <c r="U9695" i="6"/>
  <c r="N9695" i="6"/>
  <c r="U9694" i="6"/>
  <c r="N9694" i="6"/>
  <c r="U9693" i="6"/>
  <c r="N9693" i="6"/>
  <c r="U9692" i="6"/>
  <c r="N9692" i="6"/>
  <c r="U9691" i="6"/>
  <c r="N9691" i="6"/>
  <c r="U9690" i="6"/>
  <c r="N9690" i="6"/>
  <c r="U9689" i="6"/>
  <c r="N9689" i="6"/>
  <c r="U9688" i="6"/>
  <c r="N9688" i="6"/>
  <c r="U9687" i="6"/>
  <c r="N9687" i="6"/>
  <c r="U9686" i="6"/>
  <c r="N9686" i="6"/>
  <c r="U9685" i="6"/>
  <c r="N9685" i="6"/>
  <c r="U9684" i="6"/>
  <c r="N9684" i="6"/>
  <c r="U9683" i="6"/>
  <c r="N9683" i="6"/>
  <c r="U9682" i="6"/>
  <c r="N9682" i="6"/>
  <c r="U9681" i="6"/>
  <c r="N9681" i="6"/>
  <c r="U9680" i="6"/>
  <c r="N9680" i="6"/>
  <c r="U9679" i="6"/>
  <c r="N9679" i="6"/>
  <c r="U9678" i="6"/>
  <c r="N9678" i="6"/>
  <c r="U9677" i="6"/>
  <c r="N9677" i="6"/>
  <c r="U9676" i="6"/>
  <c r="N9676" i="6"/>
  <c r="U9675" i="6"/>
  <c r="N9675" i="6"/>
  <c r="U9674" i="6"/>
  <c r="N9674" i="6"/>
  <c r="U9673" i="6"/>
  <c r="N9673" i="6"/>
  <c r="U9672" i="6"/>
  <c r="N9672" i="6"/>
  <c r="U9671" i="6"/>
  <c r="N9671" i="6"/>
  <c r="U9670" i="6"/>
  <c r="N9670" i="6"/>
  <c r="U9669" i="6"/>
  <c r="N9669" i="6"/>
  <c r="U9668" i="6"/>
  <c r="N9668" i="6"/>
  <c r="U9667" i="6"/>
  <c r="N9667" i="6"/>
  <c r="U9666" i="6"/>
  <c r="N9666" i="6"/>
  <c r="U9665" i="6"/>
  <c r="N9665" i="6"/>
  <c r="U9664" i="6"/>
  <c r="N9664" i="6"/>
  <c r="U9663" i="6"/>
  <c r="N9663" i="6"/>
  <c r="U9662" i="6"/>
  <c r="N9662" i="6"/>
  <c r="U9661" i="6"/>
  <c r="N9661" i="6"/>
  <c r="U9660" i="6"/>
  <c r="N9660" i="6"/>
  <c r="U9659" i="6"/>
  <c r="N9659" i="6"/>
  <c r="U9658" i="6"/>
  <c r="N9658" i="6"/>
  <c r="U9657" i="6"/>
  <c r="N9657" i="6"/>
  <c r="U9656" i="6"/>
  <c r="N9656" i="6"/>
  <c r="U9655" i="6"/>
  <c r="N9655" i="6"/>
  <c r="U9654" i="6"/>
  <c r="N9654" i="6"/>
  <c r="U9653" i="6"/>
  <c r="N9653" i="6"/>
  <c r="U9652" i="6"/>
  <c r="N9652" i="6"/>
  <c r="U9651" i="6"/>
  <c r="N9651" i="6"/>
  <c r="U9650" i="6"/>
  <c r="N9650" i="6"/>
  <c r="U9649" i="6"/>
  <c r="N9649" i="6"/>
  <c r="U9648" i="6"/>
  <c r="N9648" i="6"/>
  <c r="U9647" i="6"/>
  <c r="N9647" i="6"/>
  <c r="U9646" i="6"/>
  <c r="N9646" i="6"/>
  <c r="U9645" i="6"/>
  <c r="N9645" i="6"/>
  <c r="U9644" i="6"/>
  <c r="N9644" i="6"/>
  <c r="U9643" i="6"/>
  <c r="N9643" i="6"/>
  <c r="U9642" i="6"/>
  <c r="N9642" i="6"/>
  <c r="U9641" i="6"/>
  <c r="N9641" i="6"/>
  <c r="U9640" i="6"/>
  <c r="N9640" i="6"/>
  <c r="U9639" i="6"/>
  <c r="N9639" i="6"/>
  <c r="U9638" i="6"/>
  <c r="N9638" i="6"/>
  <c r="U9637" i="6"/>
  <c r="N9637" i="6"/>
  <c r="U9636" i="6"/>
  <c r="N9636" i="6"/>
  <c r="U9635" i="6"/>
  <c r="N9635" i="6"/>
  <c r="U9634" i="6"/>
  <c r="N9634" i="6"/>
  <c r="U9633" i="6"/>
  <c r="N9633" i="6"/>
  <c r="U9632" i="6"/>
  <c r="N9632" i="6"/>
  <c r="U9631" i="6"/>
  <c r="N9631" i="6"/>
  <c r="U9630" i="6"/>
  <c r="N9630" i="6"/>
  <c r="U9629" i="6"/>
  <c r="N9629" i="6"/>
  <c r="U9628" i="6"/>
  <c r="N9628" i="6"/>
  <c r="U9627" i="6"/>
  <c r="N9627" i="6"/>
  <c r="U9626" i="6"/>
  <c r="N9626" i="6"/>
  <c r="U9625" i="6"/>
  <c r="N9625" i="6"/>
  <c r="U9624" i="6"/>
  <c r="N9624" i="6"/>
  <c r="U9623" i="6"/>
  <c r="N9623" i="6"/>
  <c r="U9622" i="6"/>
  <c r="N9622" i="6"/>
  <c r="U9621" i="6"/>
  <c r="N9621" i="6"/>
  <c r="U9620" i="6"/>
  <c r="N9620" i="6"/>
  <c r="U9619" i="6"/>
  <c r="N9619" i="6"/>
  <c r="U9618" i="6"/>
  <c r="N9618" i="6"/>
  <c r="U9617" i="6"/>
  <c r="N9617" i="6"/>
  <c r="U9616" i="6"/>
  <c r="N9616" i="6"/>
  <c r="U9615" i="6"/>
  <c r="N9615" i="6"/>
  <c r="U9614" i="6"/>
  <c r="N9614" i="6"/>
  <c r="U9613" i="6"/>
  <c r="N9613" i="6"/>
  <c r="U9612" i="6"/>
  <c r="N9612" i="6"/>
  <c r="U9611" i="6"/>
  <c r="N9611" i="6"/>
  <c r="U9610" i="6"/>
  <c r="N9610" i="6"/>
  <c r="U9609" i="6"/>
  <c r="N9609" i="6"/>
  <c r="U9608" i="6"/>
  <c r="N9608" i="6"/>
  <c r="U9607" i="6"/>
  <c r="N9607" i="6"/>
  <c r="U9606" i="6"/>
  <c r="N9606" i="6"/>
  <c r="U9605" i="6"/>
  <c r="N9605" i="6"/>
  <c r="U9604" i="6"/>
  <c r="N9604" i="6"/>
  <c r="U9603" i="6"/>
  <c r="N9603" i="6"/>
  <c r="U9602" i="6"/>
  <c r="N9602" i="6"/>
  <c r="U9601" i="6"/>
  <c r="N9601" i="6"/>
  <c r="U9600" i="6"/>
  <c r="N9600" i="6"/>
  <c r="U9599" i="6"/>
  <c r="N9599" i="6"/>
  <c r="U9598" i="6"/>
  <c r="N9598" i="6"/>
  <c r="U9597" i="6"/>
  <c r="N9597" i="6"/>
  <c r="U9596" i="6"/>
  <c r="N9596" i="6"/>
  <c r="U9595" i="6"/>
  <c r="N9595" i="6"/>
  <c r="U9594" i="6"/>
  <c r="N9594" i="6"/>
  <c r="U9593" i="6"/>
  <c r="N9593" i="6"/>
  <c r="U9592" i="6"/>
  <c r="N9592" i="6"/>
  <c r="U9591" i="6"/>
  <c r="N9591" i="6"/>
  <c r="U9590" i="6"/>
  <c r="N9590" i="6"/>
  <c r="U9589" i="6"/>
  <c r="N9589" i="6"/>
  <c r="U9588" i="6"/>
  <c r="N9588" i="6"/>
  <c r="U9587" i="6"/>
  <c r="N9587" i="6"/>
  <c r="U9586" i="6"/>
  <c r="N9586" i="6"/>
  <c r="U9585" i="6"/>
  <c r="N9585" i="6"/>
  <c r="U9584" i="6"/>
  <c r="N9584" i="6"/>
  <c r="U9583" i="6"/>
  <c r="N9583" i="6"/>
  <c r="U9582" i="6"/>
  <c r="N9582" i="6"/>
  <c r="U9581" i="6"/>
  <c r="N9581" i="6"/>
  <c r="U9580" i="6"/>
  <c r="N9580" i="6"/>
  <c r="U9579" i="6"/>
  <c r="N9579" i="6"/>
  <c r="U9578" i="6"/>
  <c r="N9578" i="6"/>
  <c r="U9577" i="6"/>
  <c r="N9577" i="6"/>
  <c r="U9576" i="6"/>
  <c r="N9576" i="6"/>
  <c r="U9575" i="6"/>
  <c r="N9575" i="6"/>
  <c r="U9574" i="6"/>
  <c r="N9574" i="6"/>
  <c r="U9573" i="6"/>
  <c r="N9573" i="6"/>
  <c r="U9572" i="6"/>
  <c r="N9572" i="6"/>
  <c r="U9571" i="6"/>
  <c r="N9571" i="6"/>
  <c r="U9570" i="6"/>
  <c r="N9570" i="6"/>
  <c r="U9569" i="6"/>
  <c r="N9569" i="6"/>
  <c r="U9568" i="6"/>
  <c r="N9568" i="6"/>
  <c r="U9567" i="6"/>
  <c r="N9567" i="6"/>
  <c r="U9566" i="6"/>
  <c r="N9566" i="6"/>
  <c r="U9565" i="6"/>
  <c r="N9565" i="6"/>
  <c r="U9564" i="6"/>
  <c r="N9564" i="6"/>
  <c r="U9563" i="6"/>
  <c r="N9563" i="6"/>
  <c r="U9562" i="6"/>
  <c r="N9562" i="6"/>
  <c r="U9561" i="6"/>
  <c r="N9561" i="6"/>
  <c r="U9560" i="6"/>
  <c r="N9560" i="6"/>
  <c r="U9559" i="6"/>
  <c r="N9559" i="6"/>
  <c r="U9558" i="6"/>
  <c r="N9558" i="6"/>
  <c r="U9557" i="6"/>
  <c r="N9557" i="6"/>
  <c r="U9556" i="6"/>
  <c r="N9556" i="6"/>
  <c r="U9555" i="6"/>
  <c r="N9555" i="6"/>
  <c r="U9554" i="6"/>
  <c r="N9554" i="6"/>
  <c r="U9553" i="6"/>
  <c r="N9553" i="6"/>
  <c r="U9552" i="6"/>
  <c r="N9552" i="6"/>
  <c r="U9551" i="6"/>
  <c r="N9551" i="6"/>
  <c r="U9550" i="6"/>
  <c r="N9550" i="6"/>
  <c r="U9549" i="6"/>
  <c r="N9549" i="6"/>
  <c r="U9548" i="6"/>
  <c r="N9548" i="6"/>
  <c r="U9547" i="6"/>
  <c r="N9547" i="6"/>
  <c r="U9546" i="6"/>
  <c r="N9546" i="6"/>
  <c r="U9545" i="6"/>
  <c r="N9545" i="6"/>
  <c r="U9544" i="6"/>
  <c r="N9544" i="6"/>
  <c r="U9543" i="6"/>
  <c r="N9543" i="6"/>
  <c r="U9542" i="6"/>
  <c r="N9542" i="6"/>
  <c r="U9541" i="6"/>
  <c r="N9541" i="6"/>
  <c r="U9540" i="6"/>
  <c r="N9540" i="6"/>
  <c r="U9539" i="6"/>
  <c r="N9539" i="6"/>
  <c r="U9538" i="6"/>
  <c r="N9538" i="6"/>
  <c r="U9537" i="6"/>
  <c r="N9537" i="6"/>
  <c r="U9536" i="6"/>
  <c r="N9536" i="6"/>
  <c r="U9535" i="6"/>
  <c r="N9535" i="6"/>
  <c r="U9534" i="6"/>
  <c r="N9534" i="6"/>
  <c r="U9533" i="6"/>
  <c r="N9533" i="6"/>
  <c r="U9532" i="6"/>
  <c r="N9532" i="6"/>
  <c r="U9531" i="6"/>
  <c r="N9531" i="6"/>
  <c r="U9530" i="6"/>
  <c r="N9530" i="6"/>
  <c r="U9529" i="6"/>
  <c r="N9529" i="6"/>
  <c r="U9528" i="6"/>
  <c r="N9528" i="6"/>
  <c r="U9527" i="6"/>
  <c r="N9527" i="6"/>
  <c r="U9526" i="6"/>
  <c r="N9526" i="6"/>
  <c r="U9525" i="6"/>
  <c r="N9525" i="6"/>
  <c r="U9524" i="6"/>
  <c r="N9524" i="6"/>
  <c r="U9523" i="6"/>
  <c r="N9523" i="6"/>
  <c r="U9522" i="6"/>
  <c r="N9522" i="6"/>
  <c r="U9521" i="6"/>
  <c r="N9521" i="6"/>
  <c r="U9520" i="6"/>
  <c r="N9520" i="6"/>
  <c r="U9519" i="6"/>
  <c r="N9519" i="6"/>
  <c r="U9518" i="6"/>
  <c r="N9518" i="6"/>
  <c r="U9517" i="6"/>
  <c r="N9517" i="6"/>
  <c r="U9516" i="6"/>
  <c r="N9516" i="6"/>
  <c r="U9515" i="6"/>
  <c r="N9515" i="6"/>
  <c r="U9514" i="6"/>
  <c r="N9514" i="6"/>
  <c r="U9513" i="6"/>
  <c r="N9513" i="6"/>
  <c r="U9512" i="6"/>
  <c r="N9512" i="6"/>
  <c r="U9511" i="6"/>
  <c r="N9511" i="6"/>
  <c r="U9510" i="6"/>
  <c r="N9510" i="6"/>
  <c r="U9509" i="6"/>
  <c r="N9509" i="6"/>
  <c r="U9508" i="6"/>
  <c r="N9508" i="6"/>
  <c r="U9507" i="6"/>
  <c r="N9507" i="6"/>
  <c r="U9506" i="6"/>
  <c r="N9506" i="6"/>
  <c r="U9505" i="6"/>
  <c r="N9505" i="6"/>
  <c r="U9504" i="6"/>
  <c r="N9504" i="6"/>
  <c r="U9503" i="6"/>
  <c r="N9503" i="6"/>
  <c r="U9502" i="6"/>
  <c r="N9502" i="6"/>
  <c r="U9501" i="6"/>
  <c r="N9501" i="6"/>
  <c r="U9500" i="6"/>
  <c r="N9500" i="6"/>
  <c r="U9499" i="6"/>
  <c r="N9499" i="6"/>
  <c r="U9498" i="6"/>
  <c r="N9498" i="6"/>
  <c r="U9497" i="6"/>
  <c r="N9497" i="6"/>
  <c r="U9496" i="6"/>
  <c r="N9496" i="6"/>
  <c r="U9495" i="6"/>
  <c r="N9495" i="6"/>
  <c r="U9494" i="6"/>
  <c r="N9494" i="6"/>
  <c r="U9493" i="6"/>
  <c r="N9493" i="6"/>
  <c r="U9492" i="6"/>
  <c r="N9492" i="6"/>
  <c r="U9491" i="6"/>
  <c r="N9491" i="6"/>
  <c r="U9490" i="6"/>
  <c r="N9490" i="6"/>
  <c r="U9489" i="6"/>
  <c r="N9489" i="6"/>
  <c r="U9488" i="6"/>
  <c r="N9488" i="6"/>
  <c r="U9487" i="6"/>
  <c r="N9487" i="6"/>
  <c r="U9486" i="6"/>
  <c r="N9486" i="6"/>
  <c r="U9485" i="6"/>
  <c r="N9485" i="6"/>
  <c r="U9484" i="6"/>
  <c r="N9484" i="6"/>
  <c r="U9483" i="6"/>
  <c r="N9483" i="6"/>
  <c r="U9482" i="6"/>
  <c r="N9482" i="6"/>
  <c r="U9481" i="6"/>
  <c r="N9481" i="6"/>
  <c r="U9480" i="6"/>
  <c r="N9480" i="6"/>
  <c r="U9479" i="6"/>
  <c r="N9479" i="6"/>
  <c r="U9478" i="6"/>
  <c r="N9478" i="6"/>
  <c r="U9477" i="6"/>
  <c r="N9477" i="6"/>
  <c r="U9476" i="6"/>
  <c r="N9476" i="6"/>
  <c r="U9475" i="6"/>
  <c r="N9475" i="6"/>
  <c r="U9474" i="6"/>
  <c r="N9474" i="6"/>
  <c r="U9473" i="6"/>
  <c r="N9473" i="6"/>
  <c r="U9472" i="6"/>
  <c r="N9472" i="6"/>
  <c r="U9471" i="6"/>
  <c r="N9471" i="6"/>
  <c r="U9470" i="6"/>
  <c r="N9470" i="6"/>
  <c r="U9469" i="6"/>
  <c r="N9469" i="6"/>
  <c r="U9468" i="6"/>
  <c r="N9468" i="6"/>
  <c r="U9467" i="6"/>
  <c r="N9467" i="6"/>
  <c r="U9466" i="6"/>
  <c r="N9466" i="6"/>
  <c r="U9465" i="6"/>
  <c r="N9465" i="6"/>
  <c r="U9464" i="6"/>
  <c r="N9464" i="6"/>
  <c r="U9463" i="6"/>
  <c r="N9463" i="6"/>
  <c r="U9462" i="6"/>
  <c r="N9462" i="6"/>
  <c r="U9461" i="6"/>
  <c r="N9461" i="6"/>
  <c r="U9460" i="6"/>
  <c r="N9460" i="6"/>
  <c r="U9459" i="6"/>
  <c r="N9459" i="6"/>
  <c r="U9458" i="6"/>
  <c r="N9458" i="6"/>
  <c r="U9457" i="6"/>
  <c r="N9457" i="6"/>
  <c r="U9456" i="6"/>
  <c r="N9456" i="6"/>
  <c r="U9455" i="6"/>
  <c r="N9455" i="6"/>
  <c r="U9454" i="6"/>
  <c r="N9454" i="6"/>
  <c r="U9453" i="6"/>
  <c r="N9453" i="6"/>
  <c r="U9452" i="6"/>
  <c r="N9452" i="6"/>
  <c r="U9451" i="6"/>
  <c r="N9451" i="6"/>
  <c r="U9450" i="6"/>
  <c r="N9450" i="6"/>
  <c r="U9449" i="6"/>
  <c r="N9449" i="6"/>
  <c r="U9448" i="6"/>
  <c r="N9448" i="6"/>
  <c r="U9447" i="6"/>
  <c r="N9447" i="6"/>
  <c r="U9446" i="6"/>
  <c r="N9446" i="6"/>
  <c r="U9445" i="6"/>
  <c r="N9445" i="6"/>
  <c r="U9444" i="6"/>
  <c r="N9444" i="6"/>
  <c r="U9443" i="6"/>
  <c r="N9443" i="6"/>
  <c r="U9442" i="6"/>
  <c r="N9442" i="6"/>
  <c r="U9441" i="6"/>
  <c r="N9441" i="6"/>
  <c r="U9440" i="6"/>
  <c r="N9440" i="6"/>
  <c r="U9439" i="6"/>
  <c r="N9439" i="6"/>
  <c r="U9438" i="6"/>
  <c r="N9438" i="6"/>
  <c r="U9437" i="6"/>
  <c r="N9437" i="6"/>
  <c r="U9436" i="6"/>
  <c r="N9436" i="6"/>
  <c r="U9435" i="6"/>
  <c r="N9435" i="6"/>
  <c r="U9434" i="6"/>
  <c r="N9434" i="6"/>
  <c r="U9433" i="6"/>
  <c r="N9433" i="6"/>
  <c r="U9432" i="6"/>
  <c r="N9432" i="6"/>
  <c r="U9431" i="6"/>
  <c r="N9431" i="6"/>
  <c r="U9430" i="6"/>
  <c r="N9430" i="6"/>
  <c r="U9429" i="6"/>
  <c r="N9429" i="6"/>
  <c r="U9428" i="6"/>
  <c r="N9428" i="6"/>
  <c r="U9427" i="6"/>
  <c r="N9427" i="6"/>
  <c r="U9426" i="6"/>
  <c r="N9426" i="6"/>
  <c r="U9425" i="6"/>
  <c r="N9425" i="6"/>
  <c r="U9424" i="6"/>
  <c r="N9424" i="6"/>
  <c r="U9423" i="6"/>
  <c r="N9423" i="6"/>
  <c r="U9422" i="6"/>
  <c r="N9422" i="6"/>
  <c r="U9421" i="6"/>
  <c r="N9421" i="6"/>
  <c r="U9420" i="6"/>
  <c r="N9420" i="6"/>
  <c r="U9419" i="6"/>
  <c r="N9419" i="6"/>
  <c r="U9418" i="6"/>
  <c r="N9418" i="6"/>
  <c r="U9417" i="6"/>
  <c r="N9417" i="6"/>
  <c r="U9416" i="6"/>
  <c r="N9416" i="6"/>
  <c r="U9415" i="6"/>
  <c r="N9415" i="6"/>
  <c r="U9414" i="6"/>
  <c r="N9414" i="6"/>
  <c r="U9413" i="6"/>
  <c r="N9413" i="6"/>
  <c r="U9412" i="6"/>
  <c r="N9412" i="6"/>
  <c r="U9411" i="6"/>
  <c r="N9411" i="6"/>
  <c r="U9410" i="6"/>
  <c r="N9410" i="6"/>
  <c r="U9409" i="6"/>
  <c r="N9409" i="6"/>
  <c r="U9408" i="6"/>
  <c r="N9408" i="6"/>
  <c r="U9407" i="6"/>
  <c r="N9407" i="6"/>
  <c r="U9406" i="6"/>
  <c r="N9406" i="6"/>
  <c r="U9405" i="6"/>
  <c r="N9405" i="6"/>
  <c r="U9404" i="6"/>
  <c r="N9404" i="6"/>
  <c r="U9403" i="6"/>
  <c r="N9403" i="6"/>
  <c r="U9402" i="6"/>
  <c r="N9402" i="6"/>
  <c r="U9401" i="6"/>
  <c r="N9401" i="6"/>
  <c r="U9400" i="6"/>
  <c r="N9400" i="6"/>
  <c r="U9399" i="6"/>
  <c r="N9399" i="6"/>
  <c r="U9398" i="6"/>
  <c r="N9398" i="6"/>
  <c r="U9397" i="6"/>
  <c r="N9397" i="6"/>
  <c r="U9396" i="6"/>
  <c r="N9396" i="6"/>
  <c r="U9395" i="6"/>
  <c r="N9395" i="6"/>
  <c r="U9394" i="6"/>
  <c r="N9394" i="6"/>
  <c r="U9393" i="6"/>
  <c r="N9393" i="6"/>
  <c r="U9392" i="6"/>
  <c r="N9392" i="6"/>
  <c r="U9391" i="6"/>
  <c r="N9391" i="6"/>
  <c r="U9390" i="6"/>
  <c r="N9390" i="6"/>
  <c r="U9389" i="6"/>
  <c r="N9389" i="6"/>
  <c r="U9388" i="6"/>
  <c r="N9388" i="6"/>
  <c r="U9387" i="6"/>
  <c r="N9387" i="6"/>
  <c r="U9386" i="6"/>
  <c r="N9386" i="6"/>
  <c r="U9385" i="6"/>
  <c r="N9385" i="6"/>
  <c r="U9384" i="6"/>
  <c r="N9384" i="6"/>
  <c r="U9383" i="6"/>
  <c r="N9383" i="6"/>
  <c r="U9382" i="6"/>
  <c r="N9382" i="6"/>
  <c r="U9381" i="6"/>
  <c r="N9381" i="6"/>
  <c r="U9380" i="6"/>
  <c r="N9380" i="6"/>
  <c r="U9379" i="6"/>
  <c r="N9379" i="6"/>
  <c r="U9378" i="6"/>
  <c r="N9378" i="6"/>
  <c r="U9377" i="6"/>
  <c r="N9377" i="6"/>
  <c r="U9376" i="6"/>
  <c r="N9376" i="6"/>
  <c r="U9375" i="6"/>
  <c r="N9375" i="6"/>
  <c r="U9374" i="6"/>
  <c r="N9374" i="6"/>
  <c r="U9373" i="6"/>
  <c r="N9373" i="6"/>
  <c r="U9372" i="6"/>
  <c r="N9372" i="6"/>
  <c r="U9371" i="6"/>
  <c r="N9371" i="6"/>
  <c r="U9370" i="6"/>
  <c r="N9370" i="6"/>
  <c r="U9369" i="6"/>
  <c r="N9369" i="6"/>
  <c r="U9368" i="6"/>
  <c r="N9368" i="6"/>
  <c r="U9367" i="6"/>
  <c r="N9367" i="6"/>
  <c r="U9366" i="6"/>
  <c r="N9366" i="6"/>
  <c r="U9365" i="6"/>
  <c r="N9365" i="6"/>
  <c r="U9364" i="6"/>
  <c r="N9364" i="6"/>
  <c r="U9363" i="6"/>
  <c r="N9363" i="6"/>
  <c r="U9362" i="6"/>
  <c r="N9362" i="6"/>
  <c r="U9361" i="6"/>
  <c r="N9361" i="6"/>
  <c r="U9360" i="6"/>
  <c r="N9360" i="6"/>
  <c r="U9359" i="6"/>
  <c r="N9359" i="6"/>
  <c r="U9358" i="6"/>
  <c r="N9358" i="6"/>
  <c r="U9357" i="6"/>
  <c r="N9357" i="6"/>
  <c r="U9356" i="6"/>
  <c r="N9356" i="6"/>
  <c r="U9355" i="6"/>
  <c r="N9355" i="6"/>
  <c r="U9354" i="6"/>
  <c r="N9354" i="6"/>
  <c r="U9353" i="6"/>
  <c r="N9353" i="6"/>
  <c r="U9352" i="6"/>
  <c r="N9352" i="6"/>
  <c r="U9351" i="6"/>
  <c r="N9351" i="6"/>
  <c r="U9350" i="6"/>
  <c r="N9350" i="6"/>
  <c r="U9349" i="6"/>
  <c r="N9349" i="6"/>
  <c r="U9348" i="6"/>
  <c r="N9348" i="6"/>
  <c r="U9347" i="6"/>
  <c r="N9347" i="6"/>
  <c r="U9346" i="6"/>
  <c r="N9346" i="6"/>
  <c r="U9345" i="6"/>
  <c r="N9345" i="6"/>
  <c r="U9344" i="6"/>
  <c r="N9344" i="6"/>
  <c r="U9343" i="6"/>
  <c r="N9343" i="6"/>
  <c r="U9342" i="6"/>
  <c r="N9342" i="6"/>
  <c r="U9341" i="6"/>
  <c r="N9341" i="6"/>
  <c r="U9340" i="6"/>
  <c r="N9340" i="6"/>
  <c r="U9339" i="6"/>
  <c r="N9339" i="6"/>
  <c r="U9338" i="6"/>
  <c r="N9338" i="6"/>
  <c r="U9337" i="6"/>
  <c r="N9337" i="6"/>
  <c r="U9336" i="6"/>
  <c r="N9336" i="6"/>
  <c r="U9335" i="6"/>
  <c r="N9335" i="6"/>
  <c r="U9334" i="6"/>
  <c r="N9334" i="6"/>
  <c r="U9333" i="6"/>
  <c r="N9333" i="6"/>
  <c r="U9332" i="6"/>
  <c r="N9332" i="6"/>
  <c r="U9331" i="6"/>
  <c r="N9331" i="6"/>
  <c r="U9330" i="6"/>
  <c r="N9330" i="6"/>
  <c r="U9329" i="6"/>
  <c r="N9329" i="6"/>
  <c r="U9328" i="6"/>
  <c r="N9328" i="6"/>
  <c r="U9327" i="6"/>
  <c r="N9327" i="6"/>
  <c r="U9326" i="6"/>
  <c r="N9326" i="6"/>
  <c r="U9325" i="6"/>
  <c r="N9325" i="6"/>
  <c r="U9324" i="6"/>
  <c r="N9324" i="6"/>
  <c r="U9323" i="6"/>
  <c r="N9323" i="6"/>
  <c r="U9322" i="6"/>
  <c r="N9322" i="6"/>
  <c r="U9321" i="6"/>
  <c r="N9321" i="6"/>
  <c r="U9320" i="6"/>
  <c r="N9320" i="6"/>
  <c r="U9319" i="6"/>
  <c r="N9319" i="6"/>
  <c r="U9318" i="6"/>
  <c r="N9318" i="6"/>
  <c r="U9317" i="6"/>
  <c r="N9317" i="6"/>
  <c r="U9316" i="6"/>
  <c r="N9316" i="6"/>
  <c r="U9315" i="6"/>
  <c r="N9315" i="6"/>
  <c r="U9314" i="6"/>
  <c r="N9314" i="6"/>
  <c r="U9313" i="6"/>
  <c r="N9313" i="6"/>
  <c r="U9312" i="6"/>
  <c r="N9312" i="6"/>
  <c r="U9311" i="6"/>
  <c r="N9311" i="6"/>
  <c r="U9310" i="6"/>
  <c r="N9310" i="6"/>
  <c r="U9309" i="6"/>
  <c r="N9309" i="6"/>
  <c r="U9308" i="6"/>
  <c r="N9308" i="6"/>
  <c r="U9307" i="6"/>
  <c r="N9307" i="6"/>
  <c r="U9306" i="6"/>
  <c r="N9306" i="6"/>
  <c r="U9305" i="6"/>
  <c r="N9305" i="6"/>
  <c r="U9304" i="6"/>
  <c r="N9304" i="6"/>
  <c r="U9303" i="6"/>
  <c r="N9303" i="6"/>
  <c r="U9302" i="6"/>
  <c r="N9302" i="6"/>
  <c r="U9301" i="6"/>
  <c r="N9301" i="6"/>
  <c r="U9300" i="6"/>
  <c r="N9300" i="6"/>
  <c r="U9299" i="6"/>
  <c r="N9299" i="6"/>
  <c r="U9298" i="6"/>
  <c r="N9298" i="6"/>
  <c r="U9297" i="6"/>
  <c r="N9297" i="6"/>
  <c r="U9296" i="6"/>
  <c r="N9296" i="6"/>
  <c r="U9295" i="6"/>
  <c r="N9295" i="6"/>
  <c r="U9294" i="6"/>
  <c r="N9294" i="6"/>
  <c r="U9293" i="6"/>
  <c r="N9293" i="6"/>
  <c r="U9292" i="6"/>
  <c r="N9292" i="6"/>
  <c r="U9291" i="6"/>
  <c r="N9291" i="6"/>
  <c r="U9290" i="6"/>
  <c r="N9290" i="6"/>
  <c r="U9289" i="6"/>
  <c r="N9289" i="6"/>
  <c r="U9288" i="6"/>
  <c r="N9288" i="6"/>
  <c r="U9287" i="6"/>
  <c r="N9287" i="6"/>
  <c r="U9286" i="6"/>
  <c r="N9286" i="6"/>
  <c r="U9285" i="6"/>
  <c r="N9285" i="6"/>
  <c r="U9284" i="6"/>
  <c r="N9284" i="6"/>
  <c r="U9283" i="6"/>
  <c r="N9283" i="6"/>
  <c r="U9282" i="6"/>
  <c r="N9282" i="6"/>
  <c r="U9281" i="6"/>
  <c r="N9281" i="6"/>
  <c r="U9280" i="6"/>
  <c r="N9280" i="6"/>
  <c r="U9279" i="6"/>
  <c r="N9279" i="6"/>
  <c r="U9278" i="6"/>
  <c r="N9278" i="6"/>
  <c r="U9277" i="6"/>
  <c r="N9277" i="6"/>
  <c r="U9276" i="6"/>
  <c r="N9276" i="6"/>
  <c r="U9275" i="6"/>
  <c r="N9275" i="6"/>
  <c r="U9274" i="6"/>
  <c r="N9274" i="6"/>
  <c r="U9273" i="6"/>
  <c r="N9273" i="6"/>
  <c r="U9272" i="6"/>
  <c r="N9272" i="6"/>
  <c r="U9271" i="6"/>
  <c r="N9271" i="6"/>
  <c r="U9270" i="6"/>
  <c r="N9270" i="6"/>
  <c r="U9269" i="6"/>
  <c r="N9269" i="6"/>
  <c r="U9268" i="6"/>
  <c r="N9268" i="6"/>
  <c r="U9267" i="6"/>
  <c r="N9267" i="6"/>
  <c r="U9266" i="6"/>
  <c r="N9266" i="6"/>
  <c r="U9265" i="6"/>
  <c r="N9265" i="6"/>
  <c r="U9264" i="6"/>
  <c r="N9264" i="6"/>
  <c r="U9263" i="6"/>
  <c r="N9263" i="6"/>
  <c r="U9262" i="6"/>
  <c r="N9262" i="6"/>
  <c r="U9261" i="6"/>
  <c r="N9261" i="6"/>
  <c r="U9260" i="6"/>
  <c r="N9260" i="6"/>
  <c r="U9259" i="6"/>
  <c r="N9259" i="6"/>
  <c r="U9258" i="6"/>
  <c r="N9258" i="6"/>
  <c r="U9257" i="6"/>
  <c r="N9257" i="6"/>
  <c r="U9256" i="6"/>
  <c r="N9256" i="6"/>
  <c r="U9255" i="6"/>
  <c r="N9255" i="6"/>
  <c r="U9254" i="6"/>
  <c r="N9254" i="6"/>
  <c r="U9253" i="6"/>
  <c r="N9253" i="6"/>
  <c r="U9252" i="6"/>
  <c r="N9252" i="6"/>
  <c r="U9251" i="6"/>
  <c r="N9251" i="6"/>
  <c r="U9250" i="6"/>
  <c r="N9250" i="6"/>
  <c r="U9249" i="6"/>
  <c r="N9249" i="6"/>
  <c r="U9248" i="6"/>
  <c r="N9248" i="6"/>
  <c r="U9247" i="6"/>
  <c r="N9247" i="6"/>
  <c r="U9246" i="6"/>
  <c r="N9246" i="6"/>
  <c r="U9245" i="6"/>
  <c r="N9245" i="6"/>
  <c r="U9244" i="6"/>
  <c r="N9244" i="6"/>
  <c r="U9243" i="6"/>
  <c r="N9243" i="6"/>
  <c r="U9242" i="6"/>
  <c r="N9242" i="6"/>
  <c r="U9241" i="6"/>
  <c r="N9241" i="6"/>
  <c r="U9240" i="6"/>
  <c r="N9240" i="6"/>
  <c r="U9239" i="6"/>
  <c r="N9239" i="6"/>
  <c r="U9238" i="6"/>
  <c r="N9238" i="6"/>
  <c r="U9237" i="6"/>
  <c r="N9237" i="6"/>
  <c r="U9236" i="6"/>
  <c r="N9236" i="6"/>
  <c r="U9235" i="6"/>
  <c r="N9235" i="6"/>
  <c r="U9234" i="6"/>
  <c r="N9234" i="6"/>
  <c r="U9233" i="6"/>
  <c r="N9233" i="6"/>
  <c r="U9232" i="6"/>
  <c r="N9232" i="6"/>
  <c r="U9231" i="6"/>
  <c r="N9231" i="6"/>
  <c r="U9230" i="6"/>
  <c r="N9230" i="6"/>
  <c r="U9229" i="6"/>
  <c r="N9229" i="6"/>
  <c r="U9228" i="6"/>
  <c r="N9228" i="6"/>
  <c r="U9227" i="6"/>
  <c r="N9227" i="6"/>
  <c r="U9226" i="6"/>
  <c r="N9226" i="6"/>
  <c r="U9225" i="6"/>
  <c r="N9225" i="6"/>
  <c r="U9224" i="6"/>
  <c r="N9224" i="6"/>
  <c r="U9223" i="6"/>
  <c r="N9223" i="6"/>
  <c r="U9222" i="6"/>
  <c r="N9222" i="6"/>
  <c r="U9221" i="6"/>
  <c r="N9221" i="6"/>
  <c r="U9220" i="6"/>
  <c r="N9220" i="6"/>
  <c r="U9219" i="6"/>
  <c r="N9219" i="6"/>
  <c r="U9218" i="6"/>
  <c r="N9218" i="6"/>
  <c r="U9217" i="6"/>
  <c r="N9217" i="6"/>
  <c r="U9216" i="6"/>
  <c r="N9216" i="6"/>
  <c r="U9215" i="6"/>
  <c r="N9215" i="6"/>
  <c r="U9214" i="6"/>
  <c r="N9214" i="6"/>
  <c r="U9213" i="6"/>
  <c r="N9213" i="6"/>
  <c r="U9212" i="6"/>
  <c r="N9212" i="6"/>
  <c r="U9211" i="6"/>
  <c r="N9211" i="6"/>
  <c r="U9210" i="6"/>
  <c r="N9210" i="6"/>
  <c r="U9209" i="6"/>
  <c r="N9209" i="6"/>
  <c r="U9208" i="6"/>
  <c r="N9208" i="6"/>
  <c r="U9207" i="6"/>
  <c r="N9207" i="6"/>
  <c r="U9206" i="6"/>
  <c r="N9206" i="6"/>
  <c r="U9205" i="6"/>
  <c r="N9205" i="6"/>
  <c r="U9204" i="6"/>
  <c r="N9204" i="6"/>
  <c r="U9203" i="6"/>
  <c r="N9203" i="6"/>
  <c r="U9202" i="6"/>
  <c r="N9202" i="6"/>
  <c r="U9201" i="6"/>
  <c r="N9201" i="6"/>
  <c r="U9200" i="6"/>
  <c r="N9200" i="6"/>
  <c r="U9199" i="6"/>
  <c r="N9199" i="6"/>
  <c r="U9198" i="6"/>
  <c r="N9198" i="6"/>
  <c r="U9197" i="6"/>
  <c r="N9197" i="6"/>
  <c r="U9196" i="6"/>
  <c r="N9196" i="6"/>
  <c r="U9195" i="6"/>
  <c r="N9195" i="6"/>
  <c r="U9194" i="6"/>
  <c r="N9194" i="6"/>
  <c r="U9193" i="6"/>
  <c r="N9193" i="6"/>
  <c r="U9192" i="6"/>
  <c r="N9192" i="6"/>
  <c r="U9191" i="6"/>
  <c r="N9191" i="6"/>
  <c r="U9190" i="6"/>
  <c r="N9190" i="6"/>
  <c r="U9189" i="6"/>
  <c r="N9189" i="6"/>
  <c r="U9188" i="6"/>
  <c r="N9188" i="6"/>
  <c r="U9187" i="6"/>
  <c r="N9187" i="6"/>
  <c r="U9186" i="6"/>
  <c r="N9186" i="6"/>
  <c r="U9185" i="6"/>
  <c r="N9185" i="6"/>
  <c r="U9184" i="6"/>
  <c r="N9184" i="6"/>
  <c r="U9183" i="6"/>
  <c r="N9183" i="6"/>
  <c r="U9182" i="6"/>
  <c r="N9182" i="6"/>
  <c r="U9181" i="6"/>
  <c r="N9181" i="6"/>
  <c r="U9180" i="6"/>
  <c r="N9180" i="6"/>
  <c r="U9179" i="6"/>
  <c r="N9179" i="6"/>
  <c r="U9178" i="6"/>
  <c r="N9178" i="6"/>
  <c r="U9177" i="6"/>
  <c r="N9177" i="6"/>
  <c r="U9176" i="6"/>
  <c r="N9176" i="6"/>
  <c r="U9175" i="6"/>
  <c r="N9175" i="6"/>
  <c r="U9174" i="6"/>
  <c r="N9174" i="6"/>
  <c r="U9173" i="6"/>
  <c r="N9173" i="6"/>
  <c r="U9172" i="6"/>
  <c r="N9172" i="6"/>
  <c r="U9171" i="6"/>
  <c r="N9171" i="6"/>
  <c r="U9170" i="6"/>
  <c r="N9170" i="6"/>
  <c r="U9169" i="6"/>
  <c r="N9169" i="6"/>
  <c r="U9168" i="6"/>
  <c r="N9168" i="6"/>
  <c r="U9167" i="6"/>
  <c r="N9167" i="6"/>
  <c r="U9166" i="6"/>
  <c r="N9166" i="6"/>
  <c r="U9165" i="6"/>
  <c r="N9165" i="6"/>
  <c r="U9164" i="6"/>
  <c r="N9164" i="6"/>
  <c r="U9163" i="6"/>
  <c r="N9163" i="6"/>
  <c r="U9162" i="6"/>
  <c r="N9162" i="6"/>
  <c r="U9161" i="6"/>
  <c r="N9161" i="6"/>
  <c r="U9160" i="6"/>
  <c r="N9160" i="6"/>
  <c r="U9159" i="6"/>
  <c r="N9159" i="6"/>
  <c r="U9158" i="6"/>
  <c r="N9158" i="6"/>
  <c r="U9157" i="6"/>
  <c r="N9157" i="6"/>
  <c r="U9156" i="6"/>
  <c r="N9156" i="6"/>
  <c r="U9155" i="6"/>
  <c r="N9155" i="6"/>
  <c r="U9154" i="6"/>
  <c r="N9154" i="6"/>
  <c r="U9153" i="6"/>
  <c r="N9153" i="6"/>
  <c r="U9152" i="6"/>
  <c r="N9152" i="6"/>
  <c r="U9151" i="6"/>
  <c r="N9151" i="6"/>
  <c r="U9150" i="6"/>
  <c r="N9150" i="6"/>
  <c r="U9149" i="6"/>
  <c r="N9149" i="6"/>
  <c r="U9148" i="6"/>
  <c r="N9148" i="6"/>
  <c r="U9147" i="6"/>
  <c r="N9147" i="6"/>
  <c r="U9146" i="6"/>
  <c r="N9146" i="6"/>
  <c r="U9145" i="6"/>
  <c r="N9145" i="6"/>
  <c r="U9144" i="6"/>
  <c r="N9144" i="6"/>
  <c r="U9143" i="6"/>
  <c r="N9143" i="6"/>
  <c r="U9142" i="6"/>
  <c r="N9142" i="6"/>
  <c r="U9141" i="6"/>
  <c r="N9141" i="6"/>
  <c r="U9140" i="6"/>
  <c r="N9140" i="6"/>
  <c r="U9139" i="6"/>
  <c r="N9139" i="6"/>
  <c r="U9138" i="6"/>
  <c r="N9138" i="6"/>
  <c r="U9137" i="6"/>
  <c r="N9137" i="6"/>
  <c r="U9136" i="6"/>
  <c r="N9136" i="6"/>
  <c r="U9135" i="6"/>
  <c r="N9135" i="6"/>
  <c r="U9134" i="6"/>
  <c r="N9134" i="6"/>
  <c r="U9133" i="6"/>
  <c r="N9133" i="6"/>
  <c r="U9132" i="6"/>
  <c r="N9132" i="6"/>
  <c r="U9131" i="6"/>
  <c r="N9131" i="6"/>
  <c r="U9130" i="6"/>
  <c r="N9130" i="6"/>
  <c r="U9129" i="6"/>
  <c r="N9129" i="6"/>
  <c r="U9128" i="6"/>
  <c r="N9128" i="6"/>
  <c r="U9127" i="6"/>
  <c r="N9127" i="6"/>
  <c r="U9126" i="6"/>
  <c r="N9126" i="6"/>
  <c r="U9125" i="6"/>
  <c r="N9125" i="6"/>
  <c r="U9124" i="6"/>
  <c r="N9124" i="6"/>
  <c r="U9123" i="6"/>
  <c r="N9123" i="6"/>
  <c r="U9122" i="6"/>
  <c r="N9122" i="6"/>
  <c r="U9121" i="6"/>
  <c r="N9121" i="6"/>
  <c r="U9120" i="6"/>
  <c r="N9120" i="6"/>
  <c r="U9119" i="6"/>
  <c r="N9119" i="6"/>
  <c r="U9118" i="6"/>
  <c r="N9118" i="6"/>
  <c r="U9117" i="6"/>
  <c r="N9117" i="6"/>
  <c r="U9116" i="6"/>
  <c r="N9116" i="6"/>
  <c r="U9115" i="6"/>
  <c r="N9115" i="6"/>
  <c r="U9114" i="6"/>
  <c r="N9114" i="6"/>
  <c r="U9113" i="6"/>
  <c r="N9113" i="6"/>
  <c r="U9112" i="6"/>
  <c r="N9112" i="6"/>
  <c r="U9111" i="6"/>
  <c r="N9111" i="6"/>
  <c r="U9110" i="6"/>
  <c r="N9110" i="6"/>
  <c r="U9109" i="6"/>
  <c r="N9109" i="6"/>
  <c r="U9108" i="6"/>
  <c r="N9108" i="6"/>
  <c r="U9107" i="6"/>
  <c r="N9107" i="6"/>
  <c r="U9106" i="6"/>
  <c r="N9106" i="6"/>
  <c r="U9105" i="6"/>
  <c r="N9105" i="6"/>
  <c r="U9104" i="6"/>
  <c r="N9104" i="6"/>
  <c r="U9103" i="6"/>
  <c r="N9103" i="6"/>
  <c r="U9102" i="6"/>
  <c r="N9102" i="6"/>
  <c r="U9101" i="6"/>
  <c r="N9101" i="6"/>
  <c r="U9100" i="6"/>
  <c r="N9100" i="6"/>
  <c r="U9099" i="6"/>
  <c r="N9099" i="6"/>
  <c r="U9098" i="6"/>
  <c r="N9098" i="6"/>
  <c r="U9097" i="6"/>
  <c r="N9097" i="6"/>
  <c r="U9096" i="6"/>
  <c r="N9096" i="6"/>
  <c r="U9095" i="6"/>
  <c r="N9095" i="6"/>
  <c r="U9094" i="6"/>
  <c r="N9094" i="6"/>
  <c r="U9093" i="6"/>
  <c r="N9093" i="6"/>
  <c r="U9092" i="6"/>
  <c r="N9092" i="6"/>
  <c r="U9091" i="6"/>
  <c r="N9091" i="6"/>
  <c r="U9090" i="6"/>
  <c r="N9090" i="6"/>
  <c r="U9089" i="6"/>
  <c r="N9089" i="6"/>
  <c r="U9088" i="6"/>
  <c r="N9088" i="6"/>
  <c r="U9087" i="6"/>
  <c r="N9087" i="6"/>
  <c r="U9086" i="6"/>
  <c r="N9086" i="6"/>
  <c r="U9085" i="6"/>
  <c r="N9085" i="6"/>
  <c r="U9084" i="6"/>
  <c r="N9084" i="6"/>
  <c r="U9083" i="6"/>
  <c r="N9083" i="6"/>
  <c r="U9082" i="6"/>
  <c r="N9082" i="6"/>
  <c r="U9081" i="6"/>
  <c r="N9081" i="6"/>
  <c r="U9080" i="6"/>
  <c r="N9080" i="6"/>
  <c r="U9079" i="6"/>
  <c r="N9079" i="6"/>
  <c r="U9078" i="6"/>
  <c r="N9078" i="6"/>
  <c r="U9077" i="6"/>
  <c r="N9077" i="6"/>
  <c r="U9076" i="6"/>
  <c r="N9076" i="6"/>
  <c r="U9075" i="6"/>
  <c r="N9075" i="6"/>
  <c r="U9074" i="6"/>
  <c r="N9074" i="6"/>
  <c r="U9073" i="6"/>
  <c r="N9073" i="6"/>
  <c r="U9072" i="6"/>
  <c r="N9072" i="6"/>
  <c r="U9071" i="6"/>
  <c r="N9071" i="6"/>
  <c r="U9070" i="6"/>
  <c r="N9070" i="6"/>
  <c r="U9069" i="6"/>
  <c r="N9069" i="6"/>
  <c r="U9068" i="6"/>
  <c r="N9068" i="6"/>
  <c r="U9067" i="6"/>
  <c r="N9067" i="6"/>
  <c r="U9066" i="6"/>
  <c r="N9066" i="6"/>
  <c r="U9065" i="6"/>
  <c r="N9065" i="6"/>
  <c r="U9064" i="6"/>
  <c r="N9064" i="6"/>
  <c r="U9063" i="6"/>
  <c r="N9063" i="6"/>
  <c r="U9062" i="6"/>
  <c r="N9062" i="6"/>
  <c r="U9061" i="6"/>
  <c r="N9061" i="6"/>
  <c r="U9060" i="6"/>
  <c r="N9060" i="6"/>
  <c r="U9059" i="6"/>
  <c r="N9059" i="6"/>
  <c r="U9058" i="6"/>
  <c r="N9058" i="6"/>
  <c r="U9057" i="6"/>
  <c r="N9057" i="6"/>
  <c r="U9056" i="6"/>
  <c r="N9056" i="6"/>
  <c r="U9055" i="6"/>
  <c r="N9055" i="6"/>
  <c r="U9054" i="6"/>
  <c r="N9054" i="6"/>
  <c r="U9053" i="6"/>
  <c r="N9053" i="6"/>
  <c r="U9052" i="6"/>
  <c r="N9052" i="6"/>
  <c r="U9051" i="6"/>
  <c r="N9051" i="6"/>
  <c r="U9050" i="6"/>
  <c r="N9050" i="6"/>
  <c r="U9049" i="6"/>
  <c r="N9049" i="6"/>
  <c r="U9048" i="6"/>
  <c r="N9048" i="6"/>
  <c r="U9047" i="6"/>
  <c r="N9047" i="6"/>
  <c r="U9046" i="6"/>
  <c r="N9046" i="6"/>
  <c r="U9045" i="6"/>
  <c r="N9045" i="6"/>
  <c r="U9044" i="6"/>
  <c r="N9044" i="6"/>
  <c r="U9043" i="6"/>
  <c r="N9043" i="6"/>
  <c r="U9042" i="6"/>
  <c r="N9042" i="6"/>
  <c r="U9041" i="6"/>
  <c r="N9041" i="6"/>
  <c r="U9040" i="6"/>
  <c r="N9040" i="6"/>
  <c r="U9039" i="6"/>
  <c r="N9039" i="6"/>
  <c r="U9038" i="6"/>
  <c r="N9038" i="6"/>
  <c r="U9037" i="6"/>
  <c r="N9037" i="6"/>
  <c r="U9036" i="6"/>
  <c r="N9036" i="6"/>
  <c r="U9035" i="6"/>
  <c r="N9035" i="6"/>
  <c r="U9034" i="6"/>
  <c r="N9034" i="6"/>
  <c r="U9033" i="6"/>
  <c r="N9033" i="6"/>
  <c r="U9032" i="6"/>
  <c r="N9032" i="6"/>
  <c r="U9031" i="6"/>
  <c r="N9031" i="6"/>
  <c r="U9030" i="6"/>
  <c r="N9030" i="6"/>
  <c r="U9029" i="6"/>
  <c r="N9029" i="6"/>
  <c r="U9028" i="6"/>
  <c r="N9028" i="6"/>
  <c r="U9027" i="6"/>
  <c r="N9027" i="6"/>
  <c r="U9026" i="6"/>
  <c r="N9026" i="6"/>
  <c r="U9025" i="6"/>
  <c r="N9025" i="6"/>
  <c r="U9024" i="6"/>
  <c r="N9024" i="6"/>
  <c r="U9023" i="6"/>
  <c r="N9023" i="6"/>
  <c r="U9022" i="6"/>
  <c r="N9022" i="6"/>
  <c r="U9021" i="6"/>
  <c r="N9021" i="6"/>
  <c r="U9020" i="6"/>
  <c r="N9020" i="6"/>
  <c r="U9019" i="6"/>
  <c r="N9019" i="6"/>
  <c r="U9018" i="6"/>
  <c r="N9018" i="6"/>
  <c r="U9017" i="6"/>
  <c r="N9017" i="6"/>
  <c r="U9016" i="6"/>
  <c r="N9016" i="6"/>
  <c r="U9015" i="6"/>
  <c r="N9015" i="6"/>
  <c r="U9014" i="6"/>
  <c r="N9014" i="6"/>
  <c r="U9013" i="6"/>
  <c r="N9013" i="6"/>
  <c r="U9012" i="6"/>
  <c r="N9012" i="6"/>
  <c r="U9011" i="6"/>
  <c r="N9011" i="6"/>
  <c r="U9010" i="6"/>
  <c r="N9010" i="6"/>
  <c r="U9009" i="6"/>
  <c r="N9009" i="6"/>
  <c r="U9008" i="6"/>
  <c r="N9008" i="6"/>
  <c r="U9007" i="6"/>
  <c r="N9007" i="6"/>
  <c r="U9006" i="6"/>
  <c r="N9006" i="6"/>
  <c r="U9005" i="6"/>
  <c r="N9005" i="6"/>
  <c r="U9004" i="6"/>
  <c r="N9004" i="6"/>
  <c r="U9003" i="6"/>
  <c r="N9003" i="6"/>
  <c r="U9002" i="6"/>
  <c r="N9002" i="6"/>
  <c r="U9001" i="6"/>
  <c r="N9001" i="6"/>
  <c r="U9000" i="6"/>
  <c r="N9000" i="6"/>
  <c r="U8999" i="6"/>
  <c r="N8999" i="6"/>
  <c r="U8998" i="6"/>
  <c r="N8998" i="6"/>
  <c r="U8997" i="6"/>
  <c r="N8997" i="6"/>
  <c r="U8996" i="6"/>
  <c r="N8996" i="6"/>
  <c r="U8995" i="6"/>
  <c r="N8995" i="6"/>
  <c r="U8994" i="6"/>
  <c r="N8994" i="6"/>
  <c r="U8993" i="6"/>
  <c r="N8993" i="6"/>
  <c r="U8992" i="6"/>
  <c r="N8992" i="6"/>
  <c r="U8991" i="6"/>
  <c r="N8991" i="6"/>
  <c r="U8990" i="6"/>
  <c r="N8990" i="6"/>
  <c r="U8989" i="6"/>
  <c r="N8989" i="6"/>
  <c r="U8988" i="6"/>
  <c r="N8988" i="6"/>
  <c r="U8987" i="6"/>
  <c r="N8987" i="6"/>
  <c r="U8986" i="6"/>
  <c r="N8986" i="6"/>
  <c r="U8985" i="6"/>
  <c r="N8985" i="6"/>
  <c r="U8984" i="6"/>
  <c r="N8984" i="6"/>
  <c r="U8983" i="6"/>
  <c r="N8983" i="6"/>
  <c r="U8982" i="6"/>
  <c r="N8982" i="6"/>
  <c r="U8981" i="6"/>
  <c r="N8981" i="6"/>
  <c r="U8980" i="6"/>
  <c r="N8980" i="6"/>
  <c r="U8979" i="6"/>
  <c r="N8979" i="6"/>
  <c r="U8978" i="6"/>
  <c r="N8978" i="6"/>
  <c r="U8977" i="6"/>
  <c r="N8977" i="6"/>
  <c r="U8976" i="6"/>
  <c r="N8976" i="6"/>
  <c r="U8975" i="6"/>
  <c r="N8975" i="6"/>
  <c r="U8974" i="6"/>
  <c r="N8974" i="6"/>
  <c r="U8973" i="6"/>
  <c r="N8973" i="6"/>
  <c r="U8972" i="6"/>
  <c r="N8972" i="6"/>
  <c r="U8971" i="6"/>
  <c r="N8971" i="6"/>
  <c r="U8970" i="6"/>
  <c r="N8970" i="6"/>
  <c r="U8969" i="6"/>
  <c r="N8969" i="6"/>
  <c r="U8968" i="6"/>
  <c r="N8968" i="6"/>
  <c r="U8967" i="6"/>
  <c r="N8967" i="6"/>
  <c r="U8966" i="6"/>
  <c r="N8966" i="6"/>
  <c r="U8965" i="6"/>
  <c r="N8965" i="6"/>
  <c r="U8964" i="6"/>
  <c r="N8964" i="6"/>
  <c r="U8963" i="6"/>
  <c r="N8963" i="6"/>
  <c r="U8962" i="6"/>
  <c r="N8962" i="6"/>
  <c r="U8961" i="6"/>
  <c r="N8961" i="6"/>
  <c r="U8960" i="6"/>
  <c r="N8960" i="6"/>
  <c r="U8959" i="6"/>
  <c r="N8959" i="6"/>
  <c r="U8958" i="6"/>
  <c r="N8958" i="6"/>
  <c r="U8957" i="6"/>
  <c r="N8957" i="6"/>
  <c r="U8956" i="6"/>
  <c r="N8956" i="6"/>
  <c r="U8955" i="6"/>
  <c r="N8955" i="6"/>
  <c r="U8954" i="6"/>
  <c r="N8954" i="6"/>
  <c r="U8953" i="6"/>
  <c r="N8953" i="6"/>
  <c r="U8952" i="6"/>
  <c r="N8952" i="6"/>
  <c r="U8951" i="6"/>
  <c r="N8951" i="6"/>
  <c r="U8950" i="6"/>
  <c r="N8950" i="6"/>
  <c r="U8949" i="6"/>
  <c r="N8949" i="6"/>
  <c r="U8948" i="6"/>
  <c r="N8948" i="6"/>
  <c r="U8947" i="6"/>
  <c r="N8947" i="6"/>
  <c r="U8946" i="6"/>
  <c r="N8946" i="6"/>
  <c r="U8945" i="6"/>
  <c r="N8945" i="6"/>
  <c r="U8944" i="6"/>
  <c r="N8944" i="6"/>
  <c r="U8943" i="6"/>
  <c r="N8943" i="6"/>
  <c r="U8942" i="6"/>
  <c r="N8942" i="6"/>
  <c r="U8941" i="6"/>
  <c r="N8941" i="6"/>
  <c r="U8940" i="6"/>
  <c r="N8940" i="6"/>
  <c r="U8939" i="6"/>
  <c r="N8939" i="6"/>
  <c r="U8938" i="6"/>
  <c r="N8938" i="6"/>
  <c r="U8937" i="6"/>
  <c r="N8937" i="6"/>
  <c r="U8936" i="6"/>
  <c r="N8936" i="6"/>
  <c r="U8935" i="6"/>
  <c r="N8935" i="6"/>
  <c r="U8934" i="6"/>
  <c r="N8934" i="6"/>
  <c r="U8933" i="6"/>
  <c r="N8933" i="6"/>
  <c r="U8932" i="6"/>
  <c r="N8932" i="6"/>
  <c r="U8931" i="6"/>
  <c r="N8931" i="6"/>
  <c r="U8930" i="6"/>
  <c r="N8930" i="6"/>
  <c r="U8929" i="6"/>
  <c r="N8929" i="6"/>
  <c r="U8928" i="6"/>
  <c r="N8928" i="6"/>
  <c r="U8927" i="6"/>
  <c r="N8927" i="6"/>
  <c r="U8926" i="6"/>
  <c r="N8926" i="6"/>
  <c r="U8925" i="6"/>
  <c r="N8925" i="6"/>
  <c r="U8924" i="6"/>
  <c r="N8924" i="6"/>
  <c r="U8923" i="6"/>
  <c r="N8923" i="6"/>
  <c r="U8922" i="6"/>
  <c r="N8922" i="6"/>
  <c r="U8921" i="6"/>
  <c r="N8921" i="6"/>
  <c r="U8920" i="6"/>
  <c r="N8920" i="6"/>
  <c r="U8919" i="6"/>
  <c r="N8919" i="6"/>
  <c r="U8918" i="6"/>
  <c r="N8918" i="6"/>
  <c r="U8917" i="6"/>
  <c r="N8917" i="6"/>
  <c r="U8916" i="6"/>
  <c r="N8916" i="6"/>
  <c r="U8915" i="6"/>
  <c r="N8915" i="6"/>
  <c r="U8914" i="6"/>
  <c r="N8914" i="6"/>
  <c r="U8913" i="6"/>
  <c r="N8913" i="6"/>
  <c r="U8912" i="6"/>
  <c r="N8912" i="6"/>
  <c r="U8911" i="6"/>
  <c r="N8911" i="6"/>
  <c r="U8910" i="6"/>
  <c r="N8910" i="6"/>
  <c r="U8909" i="6"/>
  <c r="N8909" i="6"/>
  <c r="U8908" i="6"/>
  <c r="N8908" i="6"/>
  <c r="U8907" i="6"/>
  <c r="N8907" i="6"/>
  <c r="U8906" i="6"/>
  <c r="N8906" i="6"/>
  <c r="U8905" i="6"/>
  <c r="N8905" i="6"/>
  <c r="U8904" i="6"/>
  <c r="N8904" i="6"/>
  <c r="U8903" i="6"/>
  <c r="N8903" i="6"/>
  <c r="U8902" i="6"/>
  <c r="N8902" i="6"/>
  <c r="U8901" i="6"/>
  <c r="N8901" i="6"/>
  <c r="U8900" i="6"/>
  <c r="N8900" i="6"/>
  <c r="U8899" i="6"/>
  <c r="N8899" i="6"/>
  <c r="U8898" i="6"/>
  <c r="N8898" i="6"/>
  <c r="U8897" i="6"/>
  <c r="N8897" i="6"/>
  <c r="U8896" i="6"/>
  <c r="N8896" i="6"/>
  <c r="U8895" i="6"/>
  <c r="N8895" i="6"/>
  <c r="U8894" i="6"/>
  <c r="N8894" i="6"/>
  <c r="U8893" i="6"/>
  <c r="N8893" i="6"/>
  <c r="U8892" i="6"/>
  <c r="N8892" i="6"/>
  <c r="U8891" i="6"/>
  <c r="N8891" i="6"/>
  <c r="U8890" i="6"/>
  <c r="N8890" i="6"/>
  <c r="U8889" i="6"/>
  <c r="N8889" i="6"/>
  <c r="U8888" i="6"/>
  <c r="N8888" i="6"/>
  <c r="U8887" i="6"/>
  <c r="N8887" i="6"/>
  <c r="U8886" i="6"/>
  <c r="N8886" i="6"/>
  <c r="U8885" i="6"/>
  <c r="N8885" i="6"/>
  <c r="U8884" i="6"/>
  <c r="N8884" i="6"/>
  <c r="U8883" i="6"/>
  <c r="N8883" i="6"/>
  <c r="U8882" i="6"/>
  <c r="N8882" i="6"/>
  <c r="U8881" i="6"/>
  <c r="N8881" i="6"/>
  <c r="U8880" i="6"/>
  <c r="N8880" i="6"/>
  <c r="U8879" i="6"/>
  <c r="N8879" i="6"/>
  <c r="U8878" i="6"/>
  <c r="N8878" i="6"/>
  <c r="U8877" i="6"/>
  <c r="N8877" i="6"/>
  <c r="U8876" i="6"/>
  <c r="N8876" i="6"/>
  <c r="U8875" i="6"/>
  <c r="N8875" i="6"/>
  <c r="U8874" i="6"/>
  <c r="N8874" i="6"/>
  <c r="U8873" i="6"/>
  <c r="N8873" i="6"/>
  <c r="U8872" i="6"/>
  <c r="N8872" i="6"/>
  <c r="U8871" i="6"/>
  <c r="N8871" i="6"/>
  <c r="U8870" i="6"/>
  <c r="N8870" i="6"/>
  <c r="U8869" i="6"/>
  <c r="N8869" i="6"/>
  <c r="U8868" i="6"/>
  <c r="N8868" i="6"/>
  <c r="U8867" i="6"/>
  <c r="N8867" i="6"/>
  <c r="U8866" i="6"/>
  <c r="N8866" i="6"/>
  <c r="U8865" i="6"/>
  <c r="N8865" i="6"/>
  <c r="U8864" i="6"/>
  <c r="N8864" i="6"/>
  <c r="U8863" i="6"/>
  <c r="N8863" i="6"/>
  <c r="U8862" i="6"/>
  <c r="N8862" i="6"/>
  <c r="U8861" i="6"/>
  <c r="N8861" i="6"/>
  <c r="U8860" i="6"/>
  <c r="N8860" i="6"/>
  <c r="U8859" i="6"/>
  <c r="N8859" i="6"/>
  <c r="U8858" i="6"/>
  <c r="N8858" i="6"/>
  <c r="U8857" i="6"/>
  <c r="N8857" i="6"/>
  <c r="U8856" i="6"/>
  <c r="N8856" i="6"/>
  <c r="U8855" i="6"/>
  <c r="N8855" i="6"/>
  <c r="U8854" i="6"/>
  <c r="N8854" i="6"/>
  <c r="U8853" i="6"/>
  <c r="N8853" i="6"/>
  <c r="U8852" i="6"/>
  <c r="N8852" i="6"/>
  <c r="U8851" i="6"/>
  <c r="N8851" i="6"/>
  <c r="U8850" i="6"/>
  <c r="N8850" i="6"/>
  <c r="U8849" i="6"/>
  <c r="N8849" i="6"/>
  <c r="U8848" i="6"/>
  <c r="N8848" i="6"/>
  <c r="U8847" i="6"/>
  <c r="N8847" i="6"/>
  <c r="U8846" i="6"/>
  <c r="N8846" i="6"/>
  <c r="U8845" i="6"/>
  <c r="N8845" i="6"/>
  <c r="U8844" i="6"/>
  <c r="N8844" i="6"/>
  <c r="U8843" i="6"/>
  <c r="N8843" i="6"/>
  <c r="U8842" i="6"/>
  <c r="N8842" i="6"/>
  <c r="U8841" i="6"/>
  <c r="N8841" i="6"/>
  <c r="U8840" i="6"/>
  <c r="N8840" i="6"/>
  <c r="U8839" i="6"/>
  <c r="N8839" i="6"/>
  <c r="U8838" i="6"/>
  <c r="N8838" i="6"/>
  <c r="U8837" i="6"/>
  <c r="N8837" i="6"/>
  <c r="U8836" i="6"/>
  <c r="N8836" i="6"/>
  <c r="U8835" i="6"/>
  <c r="N8835" i="6"/>
  <c r="U8834" i="6"/>
  <c r="N8834" i="6"/>
  <c r="U8833" i="6"/>
  <c r="N8833" i="6"/>
  <c r="U8832" i="6"/>
  <c r="N8832" i="6"/>
  <c r="U8831" i="6"/>
  <c r="N8831" i="6"/>
  <c r="U8830" i="6"/>
  <c r="N8830" i="6"/>
  <c r="U8829" i="6"/>
  <c r="N8829" i="6"/>
  <c r="U8828" i="6"/>
  <c r="N8828" i="6"/>
  <c r="U8827" i="6"/>
  <c r="N8827" i="6"/>
  <c r="U8826" i="6"/>
  <c r="N8826" i="6"/>
  <c r="U8825" i="6"/>
  <c r="N8825" i="6"/>
  <c r="U8824" i="6"/>
  <c r="N8824" i="6"/>
  <c r="U8823" i="6"/>
  <c r="N8823" i="6"/>
  <c r="U8822" i="6"/>
  <c r="N8822" i="6"/>
  <c r="U8821" i="6"/>
  <c r="N8821" i="6"/>
  <c r="U8820" i="6"/>
  <c r="N8820" i="6"/>
  <c r="U8819" i="6"/>
  <c r="N8819" i="6"/>
  <c r="U8818" i="6"/>
  <c r="N8818" i="6"/>
  <c r="U8817" i="6"/>
  <c r="N8817" i="6"/>
  <c r="U8816" i="6"/>
  <c r="N8816" i="6"/>
  <c r="U8815" i="6"/>
  <c r="N8815" i="6"/>
  <c r="U8814" i="6"/>
  <c r="N8814" i="6"/>
  <c r="U8813" i="6"/>
  <c r="N8813" i="6"/>
  <c r="U8812" i="6"/>
  <c r="N8812" i="6"/>
  <c r="U8811" i="6"/>
  <c r="N8811" i="6"/>
  <c r="U8810" i="6"/>
  <c r="N8810" i="6"/>
  <c r="U8809" i="6"/>
  <c r="N8809" i="6"/>
  <c r="U8808" i="6"/>
  <c r="N8808" i="6"/>
  <c r="U8807" i="6"/>
  <c r="N8807" i="6"/>
  <c r="U8806" i="6"/>
  <c r="N8806" i="6"/>
  <c r="U8805" i="6"/>
  <c r="N8805" i="6"/>
  <c r="U8804" i="6"/>
  <c r="N8804" i="6"/>
  <c r="U8803" i="6"/>
  <c r="N8803" i="6"/>
  <c r="U8802" i="6"/>
  <c r="N8802" i="6"/>
  <c r="U8801" i="6"/>
  <c r="N8801" i="6"/>
  <c r="U8800" i="6"/>
  <c r="N8800" i="6"/>
  <c r="U8799" i="6"/>
  <c r="N8799" i="6"/>
  <c r="U8798" i="6"/>
  <c r="N8798" i="6"/>
  <c r="U8797" i="6"/>
  <c r="N8797" i="6"/>
  <c r="U8796" i="6"/>
  <c r="N8796" i="6"/>
  <c r="U8795" i="6"/>
  <c r="N8795" i="6"/>
  <c r="U8794" i="6"/>
  <c r="N8794" i="6"/>
  <c r="U8793" i="6"/>
  <c r="N8793" i="6"/>
  <c r="U8792" i="6"/>
  <c r="N8792" i="6"/>
  <c r="U8791" i="6"/>
  <c r="N8791" i="6"/>
  <c r="U8790" i="6"/>
  <c r="N8790" i="6"/>
  <c r="U8789" i="6"/>
  <c r="N8789" i="6"/>
  <c r="U8788" i="6"/>
  <c r="N8788" i="6"/>
  <c r="U8787" i="6"/>
  <c r="N8787" i="6"/>
  <c r="U8786" i="6"/>
  <c r="N8786" i="6"/>
  <c r="U8785" i="6"/>
  <c r="N8785" i="6"/>
  <c r="U8784" i="6"/>
  <c r="N8784" i="6"/>
  <c r="U8783" i="6"/>
  <c r="N8783" i="6"/>
  <c r="U8782" i="6"/>
  <c r="N8782" i="6"/>
  <c r="U8781" i="6"/>
  <c r="N8781" i="6"/>
  <c r="U8780" i="6"/>
  <c r="N8780" i="6"/>
  <c r="U8779" i="6"/>
  <c r="N8779" i="6"/>
  <c r="U8778" i="6"/>
  <c r="N8778" i="6"/>
  <c r="U8777" i="6"/>
  <c r="N8777" i="6"/>
  <c r="U8776" i="6"/>
  <c r="N8776" i="6"/>
  <c r="U8775" i="6"/>
  <c r="N8775" i="6"/>
  <c r="U8774" i="6"/>
  <c r="N8774" i="6"/>
  <c r="U8773" i="6"/>
  <c r="N8773" i="6"/>
  <c r="U8772" i="6"/>
  <c r="N8772" i="6"/>
  <c r="U8771" i="6"/>
  <c r="N8771" i="6"/>
  <c r="U8770" i="6"/>
  <c r="N8770" i="6"/>
  <c r="U8769" i="6"/>
  <c r="N8769" i="6"/>
  <c r="U8768" i="6"/>
  <c r="N8768" i="6"/>
  <c r="U8767" i="6"/>
  <c r="N8767" i="6"/>
  <c r="U8766" i="6"/>
  <c r="N8766" i="6"/>
  <c r="U8765" i="6"/>
  <c r="N8765" i="6"/>
  <c r="U8764" i="6"/>
  <c r="N8764" i="6"/>
  <c r="U8763" i="6"/>
  <c r="N8763" i="6"/>
  <c r="U8762" i="6"/>
  <c r="N8762" i="6"/>
  <c r="U8761" i="6"/>
  <c r="N8761" i="6"/>
  <c r="U8760" i="6"/>
  <c r="N8760" i="6"/>
  <c r="U8759" i="6"/>
  <c r="N8759" i="6"/>
  <c r="U8758" i="6"/>
  <c r="N8758" i="6"/>
  <c r="U8757" i="6"/>
  <c r="N8757" i="6"/>
  <c r="U8756" i="6"/>
  <c r="N8756" i="6"/>
  <c r="U8755" i="6"/>
  <c r="N8755" i="6"/>
  <c r="U8754" i="6"/>
  <c r="N8754" i="6"/>
  <c r="U8753" i="6"/>
  <c r="N8753" i="6"/>
  <c r="U8752" i="6"/>
  <c r="N8752" i="6"/>
  <c r="U8751" i="6"/>
  <c r="N8751" i="6"/>
  <c r="U8750" i="6"/>
  <c r="N8750" i="6"/>
  <c r="U8749" i="6"/>
  <c r="N8749" i="6"/>
  <c r="U8748" i="6"/>
  <c r="N8748" i="6"/>
  <c r="U8747" i="6"/>
  <c r="N8747" i="6"/>
  <c r="U8746" i="6"/>
  <c r="N8746" i="6"/>
  <c r="U8745" i="6"/>
  <c r="N8745" i="6"/>
  <c r="U8744" i="6"/>
  <c r="N8744" i="6"/>
  <c r="U8743" i="6"/>
  <c r="N8743" i="6"/>
  <c r="U8742" i="6"/>
  <c r="N8742" i="6"/>
  <c r="U8741" i="6"/>
  <c r="N8741" i="6"/>
  <c r="U8740" i="6"/>
  <c r="N8740" i="6"/>
  <c r="U8739" i="6"/>
  <c r="N8739" i="6"/>
  <c r="U8738" i="6"/>
  <c r="N8738" i="6"/>
  <c r="U8737" i="6"/>
  <c r="N8737" i="6"/>
  <c r="U8736" i="6"/>
  <c r="N8736" i="6"/>
  <c r="U8735" i="6"/>
  <c r="N8735" i="6"/>
  <c r="U8734" i="6"/>
  <c r="N8734" i="6"/>
  <c r="U8733" i="6"/>
  <c r="N8733" i="6"/>
  <c r="U8732" i="6"/>
  <c r="N8732" i="6"/>
  <c r="U8731" i="6"/>
  <c r="N8731" i="6"/>
  <c r="U8730" i="6"/>
  <c r="N8730" i="6"/>
  <c r="U8729" i="6"/>
  <c r="N8729" i="6"/>
  <c r="U8728" i="6"/>
  <c r="N8728" i="6"/>
  <c r="U8727" i="6"/>
  <c r="N8727" i="6"/>
  <c r="U8726" i="6"/>
  <c r="N8726" i="6"/>
  <c r="U8725" i="6"/>
  <c r="N8725" i="6"/>
  <c r="U8724" i="6"/>
  <c r="N8724" i="6"/>
  <c r="U8723" i="6"/>
  <c r="N8723" i="6"/>
  <c r="U8722" i="6"/>
  <c r="N8722" i="6"/>
  <c r="U8721" i="6"/>
  <c r="N8721" i="6"/>
  <c r="U8720" i="6"/>
  <c r="N8720" i="6"/>
  <c r="U8719" i="6"/>
  <c r="N8719" i="6"/>
  <c r="U8718" i="6"/>
  <c r="N8718" i="6"/>
  <c r="U8717" i="6"/>
  <c r="N8717" i="6"/>
  <c r="U8716" i="6"/>
  <c r="N8716" i="6"/>
  <c r="U8715" i="6"/>
  <c r="N8715" i="6"/>
  <c r="U8714" i="6"/>
  <c r="N8714" i="6"/>
  <c r="U8713" i="6"/>
  <c r="N8713" i="6"/>
  <c r="U8712" i="6"/>
  <c r="N8712" i="6"/>
  <c r="U8711" i="6"/>
  <c r="N8711" i="6"/>
  <c r="U8710" i="6"/>
  <c r="N8710" i="6"/>
  <c r="U8709" i="6"/>
  <c r="N8709" i="6"/>
  <c r="U8708" i="6"/>
  <c r="N8708" i="6"/>
  <c r="U8707" i="6"/>
  <c r="N8707" i="6"/>
  <c r="U8706" i="6"/>
  <c r="N8706" i="6"/>
  <c r="U8705" i="6"/>
  <c r="N8705" i="6"/>
  <c r="U8704" i="6"/>
  <c r="N8704" i="6"/>
  <c r="U8703" i="6"/>
  <c r="N8703" i="6"/>
  <c r="U8702" i="6"/>
  <c r="N8702" i="6"/>
  <c r="U8701" i="6"/>
  <c r="N8701" i="6"/>
  <c r="U8700" i="6"/>
  <c r="N8700" i="6"/>
  <c r="U8699" i="6"/>
  <c r="N8699" i="6"/>
  <c r="U8698" i="6"/>
  <c r="N8698" i="6"/>
  <c r="U8697" i="6"/>
  <c r="N8697" i="6"/>
  <c r="U8696" i="6"/>
  <c r="N8696" i="6"/>
  <c r="U8695" i="6"/>
  <c r="N8695" i="6"/>
  <c r="U8694" i="6"/>
  <c r="N8694" i="6"/>
  <c r="U8693" i="6"/>
  <c r="N8693" i="6"/>
  <c r="U8692" i="6"/>
  <c r="N8692" i="6"/>
  <c r="U8691" i="6"/>
  <c r="N8691" i="6"/>
  <c r="U8690" i="6"/>
  <c r="N8690" i="6"/>
  <c r="U8689" i="6"/>
  <c r="N8689" i="6"/>
  <c r="U8688" i="6"/>
  <c r="N8688" i="6"/>
  <c r="U8687" i="6"/>
  <c r="N8687" i="6"/>
  <c r="U8686" i="6"/>
  <c r="N8686" i="6"/>
  <c r="U8685" i="6"/>
  <c r="N8685" i="6"/>
  <c r="U8684" i="6"/>
  <c r="N8684" i="6"/>
  <c r="U8683" i="6"/>
  <c r="N8683" i="6"/>
  <c r="U8682" i="6"/>
  <c r="N8682" i="6"/>
  <c r="U8681" i="6"/>
  <c r="N8681" i="6"/>
  <c r="U8680" i="6"/>
  <c r="N8680" i="6"/>
  <c r="U8679" i="6"/>
  <c r="N8679" i="6"/>
  <c r="U8678" i="6"/>
  <c r="N8678" i="6"/>
  <c r="U8677" i="6"/>
  <c r="N8677" i="6"/>
  <c r="U8676" i="6"/>
  <c r="N8676" i="6"/>
  <c r="U8675" i="6"/>
  <c r="N8675" i="6"/>
  <c r="U8674" i="6"/>
  <c r="N8674" i="6"/>
  <c r="U8673" i="6"/>
  <c r="N8673" i="6"/>
  <c r="U8672" i="6"/>
  <c r="N8672" i="6"/>
  <c r="U8671" i="6"/>
  <c r="N8671" i="6"/>
  <c r="U8670" i="6"/>
  <c r="N8670" i="6"/>
  <c r="U8669" i="6"/>
  <c r="N8669" i="6"/>
  <c r="U8668" i="6"/>
  <c r="N8668" i="6"/>
  <c r="U8667" i="6"/>
  <c r="N8667" i="6"/>
  <c r="U8666" i="6"/>
  <c r="N8666" i="6"/>
  <c r="U8665" i="6"/>
  <c r="N8665" i="6"/>
  <c r="U8664" i="6"/>
  <c r="N8664" i="6"/>
  <c r="U8663" i="6"/>
  <c r="N8663" i="6"/>
  <c r="U8662" i="6"/>
  <c r="N8662" i="6"/>
  <c r="U8661" i="6"/>
  <c r="N8661" i="6"/>
  <c r="U8660" i="6"/>
  <c r="N8660" i="6"/>
  <c r="U8659" i="6"/>
  <c r="N8659" i="6"/>
  <c r="U8658" i="6"/>
  <c r="N8658" i="6"/>
  <c r="U8657" i="6"/>
  <c r="N8657" i="6"/>
  <c r="U8656" i="6"/>
  <c r="N8656" i="6"/>
  <c r="U8655" i="6"/>
  <c r="N8655" i="6"/>
  <c r="U8654" i="6"/>
  <c r="N8654" i="6"/>
  <c r="U8653" i="6"/>
  <c r="N8653" i="6"/>
  <c r="U8652" i="6"/>
  <c r="N8652" i="6"/>
  <c r="U8651" i="6"/>
  <c r="N8651" i="6"/>
  <c r="U8650" i="6"/>
  <c r="N8650" i="6"/>
  <c r="U8649" i="6"/>
  <c r="N8649" i="6"/>
  <c r="U8648" i="6"/>
  <c r="N8648" i="6"/>
  <c r="U8647" i="6"/>
  <c r="N8647" i="6"/>
  <c r="U8646" i="6"/>
  <c r="N8646" i="6"/>
  <c r="U8645" i="6"/>
  <c r="N8645" i="6"/>
  <c r="U8644" i="6"/>
  <c r="N8644" i="6"/>
  <c r="U8643" i="6"/>
  <c r="N8643" i="6"/>
  <c r="U8642" i="6"/>
  <c r="N8642" i="6"/>
  <c r="U8641" i="6"/>
  <c r="N8641" i="6"/>
  <c r="U8640" i="6"/>
  <c r="N8640" i="6"/>
  <c r="U8639" i="6"/>
  <c r="N8639" i="6"/>
  <c r="U8638" i="6"/>
  <c r="N8638" i="6"/>
  <c r="U8637" i="6"/>
  <c r="N8637" i="6"/>
  <c r="U8636" i="6"/>
  <c r="N8636" i="6"/>
  <c r="U8635" i="6"/>
  <c r="N8635" i="6"/>
  <c r="U8634" i="6"/>
  <c r="N8634" i="6"/>
  <c r="U8633" i="6"/>
  <c r="N8633" i="6"/>
  <c r="U8632" i="6"/>
  <c r="N8632" i="6"/>
  <c r="U8631" i="6"/>
  <c r="N8631" i="6"/>
  <c r="U8630" i="6"/>
  <c r="N8630" i="6"/>
  <c r="U8629" i="6"/>
  <c r="N8629" i="6"/>
  <c r="U8628" i="6"/>
  <c r="N8628" i="6"/>
  <c r="U8627" i="6"/>
  <c r="N8627" i="6"/>
  <c r="U8626" i="6"/>
  <c r="N8626" i="6"/>
  <c r="U8625" i="6"/>
  <c r="N8625" i="6"/>
  <c r="U8624" i="6"/>
  <c r="N8624" i="6"/>
  <c r="U8623" i="6"/>
  <c r="N8623" i="6"/>
  <c r="U8622" i="6"/>
  <c r="N8622" i="6"/>
  <c r="U8621" i="6"/>
  <c r="N8621" i="6"/>
  <c r="U8620" i="6"/>
  <c r="N8620" i="6"/>
  <c r="U8619" i="6"/>
  <c r="N8619" i="6"/>
  <c r="U8618" i="6"/>
  <c r="N8618" i="6"/>
  <c r="U8617" i="6"/>
  <c r="N8617" i="6"/>
  <c r="U8616" i="6"/>
  <c r="N8616" i="6"/>
  <c r="U8615" i="6"/>
  <c r="N8615" i="6"/>
  <c r="U8614" i="6"/>
  <c r="N8614" i="6"/>
  <c r="U8613" i="6"/>
  <c r="N8613" i="6"/>
  <c r="U8612" i="6"/>
  <c r="N8612" i="6"/>
  <c r="U8611" i="6"/>
  <c r="N8611" i="6"/>
  <c r="U8610" i="6"/>
  <c r="N8610" i="6"/>
  <c r="U8609" i="6"/>
  <c r="N8609" i="6"/>
  <c r="U8608" i="6"/>
  <c r="N8608" i="6"/>
  <c r="U8607" i="6"/>
  <c r="N8607" i="6"/>
  <c r="U8606" i="6"/>
  <c r="N8606" i="6"/>
  <c r="U8605" i="6"/>
  <c r="N8605" i="6"/>
  <c r="U8604" i="6"/>
  <c r="N8604" i="6"/>
  <c r="U8603" i="6"/>
  <c r="N8603" i="6"/>
  <c r="U8602" i="6"/>
  <c r="N8602" i="6"/>
  <c r="U8601" i="6"/>
  <c r="N8601" i="6"/>
  <c r="U8600" i="6"/>
  <c r="N8600" i="6"/>
  <c r="U8599" i="6"/>
  <c r="N8599" i="6"/>
  <c r="U8598" i="6"/>
  <c r="N8598" i="6"/>
  <c r="U8597" i="6"/>
  <c r="N8597" i="6"/>
  <c r="U8596" i="6"/>
  <c r="N8596" i="6"/>
  <c r="U8595" i="6"/>
  <c r="N8595" i="6"/>
  <c r="U8594" i="6"/>
  <c r="N8594" i="6"/>
  <c r="U8593" i="6"/>
  <c r="N8593" i="6"/>
  <c r="U8592" i="6"/>
  <c r="N8592" i="6"/>
  <c r="U8591" i="6"/>
  <c r="N8591" i="6"/>
  <c r="U8590" i="6"/>
  <c r="N8590" i="6"/>
  <c r="U8589" i="6"/>
  <c r="N8589" i="6"/>
  <c r="U8588" i="6"/>
  <c r="N8588" i="6"/>
  <c r="U8587" i="6"/>
  <c r="N8587" i="6"/>
  <c r="U8586" i="6"/>
  <c r="N8586" i="6"/>
  <c r="U8585" i="6"/>
  <c r="N8585" i="6"/>
  <c r="U8584" i="6"/>
  <c r="N8584" i="6"/>
  <c r="U8583" i="6"/>
  <c r="N8583" i="6"/>
  <c r="U8582" i="6"/>
  <c r="N8582" i="6"/>
  <c r="U8581" i="6"/>
  <c r="N8581" i="6"/>
  <c r="U8580" i="6"/>
  <c r="N8580" i="6"/>
  <c r="U8579" i="6"/>
  <c r="N8579" i="6"/>
  <c r="U8578" i="6"/>
  <c r="N8578" i="6"/>
  <c r="U8577" i="6"/>
  <c r="N8577" i="6"/>
  <c r="U8576" i="6"/>
  <c r="N8576" i="6"/>
  <c r="U8575" i="6"/>
  <c r="N8575" i="6"/>
  <c r="U8574" i="6"/>
  <c r="N8574" i="6"/>
  <c r="U8573" i="6"/>
  <c r="N8573" i="6"/>
  <c r="U8572" i="6"/>
  <c r="N8572" i="6"/>
  <c r="U8571" i="6"/>
  <c r="N8571" i="6"/>
  <c r="U8570" i="6"/>
  <c r="N8570" i="6"/>
  <c r="U8569" i="6"/>
  <c r="N8569" i="6"/>
  <c r="U8568" i="6"/>
  <c r="N8568" i="6"/>
  <c r="U8567" i="6"/>
  <c r="N8567" i="6"/>
  <c r="U8566" i="6"/>
  <c r="N8566" i="6"/>
  <c r="U8565" i="6"/>
  <c r="N8565" i="6"/>
  <c r="U8564" i="6"/>
  <c r="N8564" i="6"/>
  <c r="U8563" i="6"/>
  <c r="N8563" i="6"/>
  <c r="U8562" i="6"/>
  <c r="N8562" i="6"/>
  <c r="U8561" i="6"/>
  <c r="N8561" i="6"/>
  <c r="U8560" i="6"/>
  <c r="N8560" i="6"/>
  <c r="U8559" i="6"/>
  <c r="N8559" i="6"/>
  <c r="U8558" i="6"/>
  <c r="N8558" i="6"/>
  <c r="U8557" i="6"/>
  <c r="N8557" i="6"/>
  <c r="U8556" i="6"/>
  <c r="N8556" i="6"/>
  <c r="U8555" i="6"/>
  <c r="N8555" i="6"/>
  <c r="U8554" i="6"/>
  <c r="N8554" i="6"/>
  <c r="U8553" i="6"/>
  <c r="N8553" i="6"/>
  <c r="U8552" i="6"/>
  <c r="N8552" i="6"/>
  <c r="U8551" i="6"/>
  <c r="N8551" i="6"/>
  <c r="U8550" i="6"/>
  <c r="N8550" i="6"/>
  <c r="U8549" i="6"/>
  <c r="N8549" i="6"/>
  <c r="U8548" i="6"/>
  <c r="N8548" i="6"/>
  <c r="U8547" i="6"/>
  <c r="N8547" i="6"/>
  <c r="U8546" i="6"/>
  <c r="N8546" i="6"/>
  <c r="U8545" i="6"/>
  <c r="N8545" i="6"/>
  <c r="U8544" i="6"/>
  <c r="N8544" i="6"/>
  <c r="U8543" i="6"/>
  <c r="N8543" i="6"/>
  <c r="U8542" i="6"/>
  <c r="N8542" i="6"/>
  <c r="U8541" i="6"/>
  <c r="N8541" i="6"/>
  <c r="U8540" i="6"/>
  <c r="N8540" i="6"/>
  <c r="U8539" i="6"/>
  <c r="N8539" i="6"/>
  <c r="U8538" i="6"/>
  <c r="N8538" i="6"/>
  <c r="U8537" i="6"/>
  <c r="N8537" i="6"/>
  <c r="U8536" i="6"/>
  <c r="N8536" i="6"/>
  <c r="U8535" i="6"/>
  <c r="N8535" i="6"/>
  <c r="U8534" i="6"/>
  <c r="N8534" i="6"/>
  <c r="U8533" i="6"/>
  <c r="N8533" i="6"/>
  <c r="U8532" i="6"/>
  <c r="N8532" i="6"/>
  <c r="U8531" i="6"/>
  <c r="N8531" i="6"/>
  <c r="U8530" i="6"/>
  <c r="N8530" i="6"/>
  <c r="U8529" i="6"/>
  <c r="N8529" i="6"/>
  <c r="U8528" i="6"/>
  <c r="N8528" i="6"/>
  <c r="U8527" i="6"/>
  <c r="N8527" i="6"/>
  <c r="U8526" i="6"/>
  <c r="N8526" i="6"/>
  <c r="U8525" i="6"/>
  <c r="N8525" i="6"/>
  <c r="U8524" i="6"/>
  <c r="N8524" i="6"/>
  <c r="U8523" i="6"/>
  <c r="N8523" i="6"/>
  <c r="U8522" i="6"/>
  <c r="N8522" i="6"/>
  <c r="U8521" i="6"/>
  <c r="N8521" i="6"/>
  <c r="U8520" i="6"/>
  <c r="N8520" i="6"/>
  <c r="U8519" i="6"/>
  <c r="N8519" i="6"/>
  <c r="U8518" i="6"/>
  <c r="N8518" i="6"/>
  <c r="U8517" i="6"/>
  <c r="N8517" i="6"/>
  <c r="U8516" i="6"/>
  <c r="N8516" i="6"/>
  <c r="U8515" i="6"/>
  <c r="N8515" i="6"/>
  <c r="U8514" i="6"/>
  <c r="N8514" i="6"/>
  <c r="U8513" i="6"/>
  <c r="N8513" i="6"/>
  <c r="U8512" i="6"/>
  <c r="N8512" i="6"/>
  <c r="U8511" i="6"/>
  <c r="N8511" i="6"/>
  <c r="U8510" i="6"/>
  <c r="N8510" i="6"/>
  <c r="U8509" i="6"/>
  <c r="N8509" i="6"/>
  <c r="U8508" i="6"/>
  <c r="N8508" i="6"/>
  <c r="U8507" i="6"/>
  <c r="N8507" i="6"/>
  <c r="U8506" i="6"/>
  <c r="N8506" i="6"/>
  <c r="U8505" i="6"/>
  <c r="N8505" i="6"/>
  <c r="U8504" i="6"/>
  <c r="N8504" i="6"/>
  <c r="U8503" i="6"/>
  <c r="N8503" i="6"/>
  <c r="U8502" i="6"/>
  <c r="N8502" i="6"/>
  <c r="U8501" i="6"/>
  <c r="N8501" i="6"/>
  <c r="U8500" i="6"/>
  <c r="N8500" i="6"/>
  <c r="U8499" i="6"/>
  <c r="N8499" i="6"/>
  <c r="U8498" i="6"/>
  <c r="N8498" i="6"/>
  <c r="U8497" i="6"/>
  <c r="N8497" i="6"/>
  <c r="U8496" i="6"/>
  <c r="N8496" i="6"/>
  <c r="U8495" i="6"/>
  <c r="N8495" i="6"/>
  <c r="U8494" i="6"/>
  <c r="N8494" i="6"/>
  <c r="U8493" i="6"/>
  <c r="N8493" i="6"/>
  <c r="U8492" i="6"/>
  <c r="N8492" i="6"/>
  <c r="U8491" i="6"/>
  <c r="N8491" i="6"/>
  <c r="U8490" i="6"/>
  <c r="N8490" i="6"/>
  <c r="U8489" i="6"/>
  <c r="N8489" i="6"/>
  <c r="U8488" i="6"/>
  <c r="N8488" i="6"/>
  <c r="U8487" i="6"/>
  <c r="N8487" i="6"/>
  <c r="U8486" i="6"/>
  <c r="N8486" i="6"/>
  <c r="U8485" i="6"/>
  <c r="N8485" i="6"/>
  <c r="U8484" i="6"/>
  <c r="N8484" i="6"/>
  <c r="U8483" i="6"/>
  <c r="N8483" i="6"/>
  <c r="U8482" i="6"/>
  <c r="N8482" i="6"/>
  <c r="U8481" i="6"/>
  <c r="N8481" i="6"/>
  <c r="U8480" i="6"/>
  <c r="N8480" i="6"/>
  <c r="U8479" i="6"/>
  <c r="N8479" i="6"/>
  <c r="U8478" i="6"/>
  <c r="N8478" i="6"/>
  <c r="U8477" i="6"/>
  <c r="N8477" i="6"/>
  <c r="U8476" i="6"/>
  <c r="N8476" i="6"/>
  <c r="U8475" i="6"/>
  <c r="N8475" i="6"/>
  <c r="U8474" i="6"/>
  <c r="N8474" i="6"/>
  <c r="U8473" i="6"/>
  <c r="N8473" i="6"/>
  <c r="U8472" i="6"/>
  <c r="N8472" i="6"/>
  <c r="U8471" i="6"/>
  <c r="N8471" i="6"/>
  <c r="U8470" i="6"/>
  <c r="N8470" i="6"/>
  <c r="U8469" i="6"/>
  <c r="N8469" i="6"/>
  <c r="U8468" i="6"/>
  <c r="N8468" i="6"/>
  <c r="U8467" i="6"/>
  <c r="N8467" i="6"/>
  <c r="U8466" i="6"/>
  <c r="N8466" i="6"/>
  <c r="U8465" i="6"/>
  <c r="N8465" i="6"/>
  <c r="U8464" i="6"/>
  <c r="N8464" i="6"/>
  <c r="U8463" i="6"/>
  <c r="N8463" i="6"/>
  <c r="U8462" i="6"/>
  <c r="N8462" i="6"/>
  <c r="U8461" i="6"/>
  <c r="N8461" i="6"/>
  <c r="U8460" i="6"/>
  <c r="N8460" i="6"/>
  <c r="U8459" i="6"/>
  <c r="N8459" i="6"/>
  <c r="U8458" i="6"/>
  <c r="N8458" i="6"/>
  <c r="U8457" i="6"/>
  <c r="N8457" i="6"/>
  <c r="U8456" i="6"/>
  <c r="N8456" i="6"/>
  <c r="U8455" i="6"/>
  <c r="N8455" i="6"/>
  <c r="U8454" i="6"/>
  <c r="N8454" i="6"/>
  <c r="U8453" i="6"/>
  <c r="N8453" i="6"/>
  <c r="U8452" i="6"/>
  <c r="N8452" i="6"/>
  <c r="U8451" i="6"/>
  <c r="N8451" i="6"/>
  <c r="U8450" i="6"/>
  <c r="N8450" i="6"/>
  <c r="U8449" i="6"/>
  <c r="N8449" i="6"/>
  <c r="U8448" i="6"/>
  <c r="N8448" i="6"/>
  <c r="U8447" i="6"/>
  <c r="N8447" i="6"/>
  <c r="U8446" i="6"/>
  <c r="N8446" i="6"/>
  <c r="U8445" i="6"/>
  <c r="N8445" i="6"/>
  <c r="U8444" i="6"/>
  <c r="N8444" i="6"/>
  <c r="U8443" i="6"/>
  <c r="N8443" i="6"/>
  <c r="U8442" i="6"/>
  <c r="N8442" i="6"/>
  <c r="U8441" i="6"/>
  <c r="N8441" i="6"/>
  <c r="U8440" i="6"/>
  <c r="N8440" i="6"/>
  <c r="U8439" i="6"/>
  <c r="N8439" i="6"/>
  <c r="U8438" i="6"/>
  <c r="N8438" i="6"/>
  <c r="U8437" i="6"/>
  <c r="N8437" i="6"/>
  <c r="U8436" i="6"/>
  <c r="N8436" i="6"/>
  <c r="U8435" i="6"/>
  <c r="N8435" i="6"/>
  <c r="U8434" i="6"/>
  <c r="N8434" i="6"/>
  <c r="U8433" i="6"/>
  <c r="N8433" i="6"/>
  <c r="U8432" i="6"/>
  <c r="N8432" i="6"/>
  <c r="U8431" i="6"/>
  <c r="N8431" i="6"/>
  <c r="U8430" i="6"/>
  <c r="N8430" i="6"/>
  <c r="U8429" i="6"/>
  <c r="N8429" i="6"/>
  <c r="U8428" i="6"/>
  <c r="N8428" i="6"/>
  <c r="U8427" i="6"/>
  <c r="N8427" i="6"/>
  <c r="U8426" i="6"/>
  <c r="N8426" i="6"/>
  <c r="U8425" i="6"/>
  <c r="N8425" i="6"/>
  <c r="U8424" i="6"/>
  <c r="N8424" i="6"/>
  <c r="U8423" i="6"/>
  <c r="N8423" i="6"/>
  <c r="U8422" i="6"/>
  <c r="N8422" i="6"/>
  <c r="U8421" i="6"/>
  <c r="N8421" i="6"/>
  <c r="U8420" i="6"/>
  <c r="N8420" i="6"/>
  <c r="U8419" i="6"/>
  <c r="N8419" i="6"/>
  <c r="U8418" i="6"/>
  <c r="N8418" i="6"/>
  <c r="U8417" i="6"/>
  <c r="N8417" i="6"/>
  <c r="U8416" i="6"/>
  <c r="N8416" i="6"/>
  <c r="U8415" i="6"/>
  <c r="N8415" i="6"/>
  <c r="U8414" i="6"/>
  <c r="N8414" i="6"/>
  <c r="U8413" i="6"/>
  <c r="N8413" i="6"/>
  <c r="U8412" i="6"/>
  <c r="N8412" i="6"/>
  <c r="U8411" i="6"/>
  <c r="N8411" i="6"/>
  <c r="U8410" i="6"/>
  <c r="N8410" i="6"/>
  <c r="U8409" i="6"/>
  <c r="N8409" i="6"/>
  <c r="U8408" i="6"/>
  <c r="N8408" i="6"/>
  <c r="U8407" i="6"/>
  <c r="N8407" i="6"/>
  <c r="U8406" i="6"/>
  <c r="N8406" i="6"/>
  <c r="U8405" i="6"/>
  <c r="N8405" i="6"/>
  <c r="U8404" i="6"/>
  <c r="N8404" i="6"/>
  <c r="U8403" i="6"/>
  <c r="N8403" i="6"/>
  <c r="U8402" i="6"/>
  <c r="N8402" i="6"/>
  <c r="U8401" i="6"/>
  <c r="N8401" i="6"/>
  <c r="U8400" i="6"/>
  <c r="N8400" i="6"/>
  <c r="U8399" i="6"/>
  <c r="N8399" i="6"/>
  <c r="U8398" i="6"/>
  <c r="N8398" i="6"/>
  <c r="U8397" i="6"/>
  <c r="N8397" i="6"/>
  <c r="U8396" i="6"/>
  <c r="N8396" i="6"/>
  <c r="U8395" i="6"/>
  <c r="N8395" i="6"/>
  <c r="U8394" i="6"/>
  <c r="N8394" i="6"/>
  <c r="U8393" i="6"/>
  <c r="N8393" i="6"/>
  <c r="U8392" i="6"/>
  <c r="N8392" i="6"/>
  <c r="U8391" i="6"/>
  <c r="N8391" i="6"/>
  <c r="U8390" i="6"/>
  <c r="N8390" i="6"/>
  <c r="U8389" i="6"/>
  <c r="N8389" i="6"/>
  <c r="U8388" i="6"/>
  <c r="N8388" i="6"/>
  <c r="U8387" i="6"/>
  <c r="N8387" i="6"/>
  <c r="U8386" i="6"/>
  <c r="N8386" i="6"/>
  <c r="U8385" i="6"/>
  <c r="N8385" i="6"/>
  <c r="U8384" i="6"/>
  <c r="N8384" i="6"/>
  <c r="U8383" i="6"/>
  <c r="N8383" i="6"/>
  <c r="U8382" i="6"/>
  <c r="N8382" i="6"/>
  <c r="U8381" i="6"/>
  <c r="N8381" i="6"/>
  <c r="U8380" i="6"/>
  <c r="N8380" i="6"/>
  <c r="U8379" i="6"/>
  <c r="N8379" i="6"/>
  <c r="U8378" i="6"/>
  <c r="N8378" i="6"/>
  <c r="U8377" i="6"/>
  <c r="N8377" i="6"/>
  <c r="U8376" i="6"/>
  <c r="N8376" i="6"/>
  <c r="U8375" i="6"/>
  <c r="N8375" i="6"/>
  <c r="U8374" i="6"/>
  <c r="N8374" i="6"/>
  <c r="U8373" i="6"/>
  <c r="N8373" i="6"/>
  <c r="U8372" i="6"/>
  <c r="N8372" i="6"/>
  <c r="U8371" i="6"/>
  <c r="N8371" i="6"/>
  <c r="U8370" i="6"/>
  <c r="N8370" i="6"/>
  <c r="U8369" i="6"/>
  <c r="N8369" i="6"/>
  <c r="U8368" i="6"/>
  <c r="N8368" i="6"/>
  <c r="U8367" i="6"/>
  <c r="N8367" i="6"/>
  <c r="U8366" i="6"/>
  <c r="N8366" i="6"/>
  <c r="U8365" i="6"/>
  <c r="N8365" i="6"/>
  <c r="U8364" i="6"/>
  <c r="N8364" i="6"/>
  <c r="U8363" i="6"/>
  <c r="N8363" i="6"/>
  <c r="U8362" i="6"/>
  <c r="N8362" i="6"/>
  <c r="U8361" i="6"/>
  <c r="N8361" i="6"/>
  <c r="U8360" i="6"/>
  <c r="N8360" i="6"/>
  <c r="U8359" i="6"/>
  <c r="N8359" i="6"/>
  <c r="U8358" i="6"/>
  <c r="N8358" i="6"/>
  <c r="U8357" i="6"/>
  <c r="N8357" i="6"/>
  <c r="U8356" i="6"/>
  <c r="N8356" i="6"/>
  <c r="U8355" i="6"/>
  <c r="N8355" i="6"/>
  <c r="U8354" i="6"/>
  <c r="N8354" i="6"/>
  <c r="U8353" i="6"/>
  <c r="N8353" i="6"/>
  <c r="U8352" i="6"/>
  <c r="N8352" i="6"/>
  <c r="U8351" i="6"/>
  <c r="N8351" i="6"/>
  <c r="U8350" i="6"/>
  <c r="N8350" i="6"/>
  <c r="U8349" i="6"/>
  <c r="N8349" i="6"/>
  <c r="U8348" i="6"/>
  <c r="N8348" i="6"/>
  <c r="U8347" i="6"/>
  <c r="N8347" i="6"/>
  <c r="U8346" i="6"/>
  <c r="N8346" i="6"/>
  <c r="U8345" i="6"/>
  <c r="N8345" i="6"/>
  <c r="U8344" i="6"/>
  <c r="N8344" i="6"/>
  <c r="U8343" i="6"/>
  <c r="N8343" i="6"/>
  <c r="U8342" i="6"/>
  <c r="N8342" i="6"/>
  <c r="U8341" i="6"/>
  <c r="N8341" i="6"/>
  <c r="U8340" i="6"/>
  <c r="N8340" i="6"/>
  <c r="U8339" i="6"/>
  <c r="N8339" i="6"/>
  <c r="U8338" i="6"/>
  <c r="N8338" i="6"/>
  <c r="U8337" i="6"/>
  <c r="N8337" i="6"/>
  <c r="U8336" i="6"/>
  <c r="N8336" i="6"/>
  <c r="U8335" i="6"/>
  <c r="N8335" i="6"/>
  <c r="U8334" i="6"/>
  <c r="N8334" i="6"/>
  <c r="U8333" i="6"/>
  <c r="N8333" i="6"/>
  <c r="U8332" i="6"/>
  <c r="N8332" i="6"/>
  <c r="U8331" i="6"/>
  <c r="N8331" i="6"/>
  <c r="U8330" i="6"/>
  <c r="N8330" i="6"/>
  <c r="U8329" i="6"/>
  <c r="N8329" i="6"/>
  <c r="U8328" i="6"/>
  <c r="N8328" i="6"/>
  <c r="U8327" i="6"/>
  <c r="N8327" i="6"/>
  <c r="U8326" i="6"/>
  <c r="N8326" i="6"/>
  <c r="U8325" i="6"/>
  <c r="N8325" i="6"/>
  <c r="U8324" i="6"/>
  <c r="N8324" i="6"/>
  <c r="U8323" i="6"/>
  <c r="N8323" i="6"/>
  <c r="U8322" i="6"/>
  <c r="N8322" i="6"/>
  <c r="U8321" i="6"/>
  <c r="N8321" i="6"/>
  <c r="U8320" i="6"/>
  <c r="N8320" i="6"/>
  <c r="U8319" i="6"/>
  <c r="N8319" i="6"/>
  <c r="U8318" i="6"/>
  <c r="N8318" i="6"/>
  <c r="U8317" i="6"/>
  <c r="N8317" i="6"/>
  <c r="U8316" i="6"/>
  <c r="N8316" i="6"/>
  <c r="U8315" i="6"/>
  <c r="N8315" i="6"/>
  <c r="U8314" i="6"/>
  <c r="N8314" i="6"/>
  <c r="U8313" i="6"/>
  <c r="N8313" i="6"/>
  <c r="U8312" i="6"/>
  <c r="N8312" i="6"/>
  <c r="U8311" i="6"/>
  <c r="N8311" i="6"/>
  <c r="U8310" i="6"/>
  <c r="N8310" i="6"/>
  <c r="U8309" i="6"/>
  <c r="N8309" i="6"/>
  <c r="U8308" i="6"/>
  <c r="N8308" i="6"/>
  <c r="U8307" i="6"/>
  <c r="N8307" i="6"/>
  <c r="U8306" i="6"/>
  <c r="N8306" i="6"/>
  <c r="U8305" i="6"/>
  <c r="N8305" i="6"/>
  <c r="U8304" i="6"/>
  <c r="N8304" i="6"/>
  <c r="U8303" i="6"/>
  <c r="N8303" i="6"/>
  <c r="U8302" i="6"/>
  <c r="N8302" i="6"/>
  <c r="U8301" i="6"/>
  <c r="N8301" i="6"/>
  <c r="U8300" i="6"/>
  <c r="N8300" i="6"/>
  <c r="U8299" i="6"/>
  <c r="N8299" i="6"/>
  <c r="U8298" i="6"/>
  <c r="N8298" i="6"/>
  <c r="U8297" i="6"/>
  <c r="N8297" i="6"/>
  <c r="U8296" i="6"/>
  <c r="N8296" i="6"/>
  <c r="U8295" i="6"/>
  <c r="N8295" i="6"/>
  <c r="U8294" i="6"/>
  <c r="N8294" i="6"/>
  <c r="U8293" i="6"/>
  <c r="N8293" i="6"/>
  <c r="U8292" i="6"/>
  <c r="N8292" i="6"/>
  <c r="U8291" i="6"/>
  <c r="N8291" i="6"/>
  <c r="U8290" i="6"/>
  <c r="N8290" i="6"/>
  <c r="U8289" i="6"/>
  <c r="N8289" i="6"/>
  <c r="U8288" i="6"/>
  <c r="N8288" i="6"/>
  <c r="U8287" i="6"/>
  <c r="N8287" i="6"/>
  <c r="U8286" i="6"/>
  <c r="N8286" i="6"/>
  <c r="U8285" i="6"/>
  <c r="N8285" i="6"/>
  <c r="U8284" i="6"/>
  <c r="N8284" i="6"/>
  <c r="U8283" i="6"/>
  <c r="N8283" i="6"/>
  <c r="U8282" i="6"/>
  <c r="N8282" i="6"/>
  <c r="U8281" i="6"/>
  <c r="N8281" i="6"/>
  <c r="U8280" i="6"/>
  <c r="N8280" i="6"/>
  <c r="U8279" i="6"/>
  <c r="N8279" i="6"/>
  <c r="U8278" i="6"/>
  <c r="N8278" i="6"/>
  <c r="U8277" i="6"/>
  <c r="N8277" i="6"/>
  <c r="U8276" i="6"/>
  <c r="N8276" i="6"/>
  <c r="U8275" i="6"/>
  <c r="N8275" i="6"/>
  <c r="U8274" i="6"/>
  <c r="N8274" i="6"/>
  <c r="U8273" i="6"/>
  <c r="N8273" i="6"/>
  <c r="U8272" i="6"/>
  <c r="N8272" i="6"/>
  <c r="U8271" i="6"/>
  <c r="N8271" i="6"/>
  <c r="U8270" i="6"/>
  <c r="N8270" i="6"/>
  <c r="U8269" i="6"/>
  <c r="N8269" i="6"/>
  <c r="U8268" i="6"/>
  <c r="N8268" i="6"/>
  <c r="U8267" i="6"/>
  <c r="N8267" i="6"/>
  <c r="U8266" i="6"/>
  <c r="N8266" i="6"/>
  <c r="U8265" i="6"/>
  <c r="N8265" i="6"/>
  <c r="U8264" i="6"/>
  <c r="N8264" i="6"/>
  <c r="U8263" i="6"/>
  <c r="N8263" i="6"/>
  <c r="U8262" i="6"/>
  <c r="N8262" i="6"/>
  <c r="U8261" i="6"/>
  <c r="N8261" i="6"/>
  <c r="U8260" i="6"/>
  <c r="N8260" i="6"/>
  <c r="U8259" i="6"/>
  <c r="N8259" i="6"/>
  <c r="U8258" i="6"/>
  <c r="N8258" i="6"/>
  <c r="U8257" i="6"/>
  <c r="N8257" i="6"/>
  <c r="U8256" i="6"/>
  <c r="N8256" i="6"/>
  <c r="U8255" i="6"/>
  <c r="N8255" i="6"/>
  <c r="U8254" i="6"/>
  <c r="N8254" i="6"/>
  <c r="U8253" i="6"/>
  <c r="N8253" i="6"/>
  <c r="U8252" i="6"/>
  <c r="N8252" i="6"/>
  <c r="U8251" i="6"/>
  <c r="N8251" i="6"/>
  <c r="U8250" i="6"/>
  <c r="N8250" i="6"/>
  <c r="U8249" i="6"/>
  <c r="N8249" i="6"/>
  <c r="U8248" i="6"/>
  <c r="N8248" i="6"/>
  <c r="U8247" i="6"/>
  <c r="N8247" i="6"/>
  <c r="U8246" i="6"/>
  <c r="N8246" i="6"/>
  <c r="U8245" i="6"/>
  <c r="N8245" i="6"/>
  <c r="U8244" i="6"/>
  <c r="N8244" i="6"/>
  <c r="U8243" i="6"/>
  <c r="N8243" i="6"/>
  <c r="U8242" i="6"/>
  <c r="N8242" i="6"/>
  <c r="U8241" i="6"/>
  <c r="N8241" i="6"/>
  <c r="U8240" i="6"/>
  <c r="N8240" i="6"/>
  <c r="U8239" i="6"/>
  <c r="N8239" i="6"/>
  <c r="U8238" i="6"/>
  <c r="N8238" i="6"/>
  <c r="U8237" i="6"/>
  <c r="N8237" i="6"/>
  <c r="U8236" i="6"/>
  <c r="N8236" i="6"/>
  <c r="U8235" i="6"/>
  <c r="N8235" i="6"/>
  <c r="U8234" i="6"/>
  <c r="N8234" i="6"/>
  <c r="U8233" i="6"/>
  <c r="N8233" i="6"/>
  <c r="U8232" i="6"/>
  <c r="N8232" i="6"/>
  <c r="U8231" i="6"/>
  <c r="N8231" i="6"/>
  <c r="U8230" i="6"/>
  <c r="N8230" i="6"/>
  <c r="U8229" i="6"/>
  <c r="N8229" i="6"/>
  <c r="U8228" i="6"/>
  <c r="N8228" i="6"/>
  <c r="U8227" i="6"/>
  <c r="N8227" i="6"/>
  <c r="U8226" i="6"/>
  <c r="N8226" i="6"/>
  <c r="U8225" i="6"/>
  <c r="N8225" i="6"/>
  <c r="U8224" i="6"/>
  <c r="N8224" i="6"/>
  <c r="U8223" i="6"/>
  <c r="N8223" i="6"/>
  <c r="U8222" i="6"/>
  <c r="N8222" i="6"/>
  <c r="U8221" i="6"/>
  <c r="N8221" i="6"/>
  <c r="U8220" i="6"/>
  <c r="N8220" i="6"/>
  <c r="U8219" i="6"/>
  <c r="N8219" i="6"/>
  <c r="U8218" i="6"/>
  <c r="N8218" i="6"/>
  <c r="U8217" i="6"/>
  <c r="N8217" i="6"/>
  <c r="U8216" i="6"/>
  <c r="N8216" i="6"/>
  <c r="U8215" i="6"/>
  <c r="N8215" i="6"/>
  <c r="U8214" i="6"/>
  <c r="N8214" i="6"/>
  <c r="U8213" i="6"/>
  <c r="N8213" i="6"/>
  <c r="U8212" i="6"/>
  <c r="N8212" i="6"/>
  <c r="U8211" i="6"/>
  <c r="N8211" i="6"/>
  <c r="U8210" i="6"/>
  <c r="N8210" i="6"/>
  <c r="U8209" i="6"/>
  <c r="N8209" i="6"/>
  <c r="U8208" i="6"/>
  <c r="N8208" i="6"/>
  <c r="U8207" i="6"/>
  <c r="N8207" i="6"/>
  <c r="U8206" i="6"/>
  <c r="N8206" i="6"/>
  <c r="U8205" i="6"/>
  <c r="N8205" i="6"/>
  <c r="U8204" i="6"/>
  <c r="N8204" i="6"/>
  <c r="U8203" i="6"/>
  <c r="N8203" i="6"/>
  <c r="U8202" i="6"/>
  <c r="N8202" i="6"/>
  <c r="U8201" i="6"/>
  <c r="N8201" i="6"/>
  <c r="U8200" i="6"/>
  <c r="N8200" i="6"/>
  <c r="U8199" i="6"/>
  <c r="N8199" i="6"/>
  <c r="U8198" i="6"/>
  <c r="N8198" i="6"/>
  <c r="U8197" i="6"/>
  <c r="N8197" i="6"/>
  <c r="U8196" i="6"/>
  <c r="N8196" i="6"/>
  <c r="U8195" i="6"/>
  <c r="N8195" i="6"/>
  <c r="U8194" i="6"/>
  <c r="N8194" i="6"/>
  <c r="U8193" i="6"/>
  <c r="N8193" i="6"/>
  <c r="U8192" i="6"/>
  <c r="N8192" i="6"/>
  <c r="U8191" i="6"/>
  <c r="N8191" i="6"/>
  <c r="U8190" i="6"/>
  <c r="N8190" i="6"/>
  <c r="U8189" i="6"/>
  <c r="N8189" i="6"/>
  <c r="U8188" i="6"/>
  <c r="N8188" i="6"/>
  <c r="U8187" i="6"/>
  <c r="N8187" i="6"/>
  <c r="U8186" i="6"/>
  <c r="N8186" i="6"/>
  <c r="U8185" i="6"/>
  <c r="N8185" i="6"/>
  <c r="U8184" i="6"/>
  <c r="N8184" i="6"/>
  <c r="U8183" i="6"/>
  <c r="N8183" i="6"/>
  <c r="U8182" i="6"/>
  <c r="N8182" i="6"/>
  <c r="U8181" i="6"/>
  <c r="N8181" i="6"/>
  <c r="U8180" i="6"/>
  <c r="N8180" i="6"/>
  <c r="U8179" i="6"/>
  <c r="N8179" i="6"/>
  <c r="U8178" i="6"/>
  <c r="N8178" i="6"/>
  <c r="U8177" i="6"/>
  <c r="N8177" i="6"/>
  <c r="U8176" i="6"/>
  <c r="N8176" i="6"/>
  <c r="U8175" i="6"/>
  <c r="N8175" i="6"/>
  <c r="U8174" i="6"/>
  <c r="N8174" i="6"/>
  <c r="U8173" i="6"/>
  <c r="N8173" i="6"/>
  <c r="U8172" i="6"/>
  <c r="N8172" i="6"/>
  <c r="U8171" i="6"/>
  <c r="N8171" i="6"/>
  <c r="U8170" i="6"/>
  <c r="N8170" i="6"/>
  <c r="U8169" i="6"/>
  <c r="N8169" i="6"/>
  <c r="U8168" i="6"/>
  <c r="N8168" i="6"/>
  <c r="U8167" i="6"/>
  <c r="N8167" i="6"/>
  <c r="U8166" i="6"/>
  <c r="N8166" i="6"/>
  <c r="U8165" i="6"/>
  <c r="N8165" i="6"/>
  <c r="U8164" i="6"/>
  <c r="N8164" i="6"/>
  <c r="U8163" i="6"/>
  <c r="N8163" i="6"/>
  <c r="U8162" i="6"/>
  <c r="N8162" i="6"/>
  <c r="U8161" i="6"/>
  <c r="N8161" i="6"/>
  <c r="U8160" i="6"/>
  <c r="N8160" i="6"/>
  <c r="U8159" i="6"/>
  <c r="N8159" i="6"/>
  <c r="U8158" i="6"/>
  <c r="N8158" i="6"/>
  <c r="U8157" i="6"/>
  <c r="N8157" i="6"/>
  <c r="U8156" i="6"/>
  <c r="N8156" i="6"/>
  <c r="U8155" i="6"/>
  <c r="N8155" i="6"/>
  <c r="U8154" i="6"/>
  <c r="N8154" i="6"/>
  <c r="U8153" i="6"/>
  <c r="N8153" i="6"/>
  <c r="U8152" i="6"/>
  <c r="N8152" i="6"/>
  <c r="U8151" i="6"/>
  <c r="N8151" i="6"/>
  <c r="U8150" i="6"/>
  <c r="N8150" i="6"/>
  <c r="U8149" i="6"/>
  <c r="N8149" i="6"/>
  <c r="U8148" i="6"/>
  <c r="N8148" i="6"/>
  <c r="U8147" i="6"/>
  <c r="N8147" i="6"/>
  <c r="U8146" i="6"/>
  <c r="N8146" i="6"/>
  <c r="U8145" i="6"/>
  <c r="N8145" i="6"/>
  <c r="U8144" i="6"/>
  <c r="N8144" i="6"/>
  <c r="U8143" i="6"/>
  <c r="N8143" i="6"/>
  <c r="U8142" i="6"/>
  <c r="N8142" i="6"/>
  <c r="U8141" i="6"/>
  <c r="N8141" i="6"/>
  <c r="U8140" i="6"/>
  <c r="N8140" i="6"/>
  <c r="U8139" i="6"/>
  <c r="N8139" i="6"/>
  <c r="U8138" i="6"/>
  <c r="N8138" i="6"/>
  <c r="U8137" i="6"/>
  <c r="N8137" i="6"/>
  <c r="U8136" i="6"/>
  <c r="N8136" i="6"/>
  <c r="U8135" i="6"/>
  <c r="N8135" i="6"/>
  <c r="U8134" i="6"/>
  <c r="N8134" i="6"/>
  <c r="U8133" i="6"/>
  <c r="N8133" i="6"/>
  <c r="U8132" i="6"/>
  <c r="N8132" i="6"/>
  <c r="U8131" i="6"/>
  <c r="N8131" i="6"/>
  <c r="U8130" i="6"/>
  <c r="N8130" i="6"/>
  <c r="U8129" i="6"/>
  <c r="N8129" i="6"/>
  <c r="U8128" i="6"/>
  <c r="N8128" i="6"/>
  <c r="U8127" i="6"/>
  <c r="N8127" i="6"/>
  <c r="U8126" i="6"/>
  <c r="N8126" i="6"/>
  <c r="U8125" i="6"/>
  <c r="N8125" i="6"/>
  <c r="U8124" i="6"/>
  <c r="N8124" i="6"/>
  <c r="U8123" i="6"/>
  <c r="N8123" i="6"/>
  <c r="U8122" i="6"/>
  <c r="N8122" i="6"/>
  <c r="U8121" i="6"/>
  <c r="N8121" i="6"/>
  <c r="U8120" i="6"/>
  <c r="N8120" i="6"/>
  <c r="U8119" i="6"/>
  <c r="N8119" i="6"/>
  <c r="U8118" i="6"/>
  <c r="N8118" i="6"/>
  <c r="U8117" i="6"/>
  <c r="N8117" i="6"/>
  <c r="U8116" i="6"/>
  <c r="N8116" i="6"/>
  <c r="U8115" i="6"/>
  <c r="N8115" i="6"/>
  <c r="U8114" i="6"/>
  <c r="N8114" i="6"/>
  <c r="U8113" i="6"/>
  <c r="N8113" i="6"/>
  <c r="U8112" i="6"/>
  <c r="N8112" i="6"/>
  <c r="U8111" i="6"/>
  <c r="N8111" i="6"/>
  <c r="U8110" i="6"/>
  <c r="N8110" i="6"/>
  <c r="U8109" i="6"/>
  <c r="N8109" i="6"/>
  <c r="U8108" i="6"/>
  <c r="N8108" i="6"/>
  <c r="U8107" i="6"/>
  <c r="N8107" i="6"/>
  <c r="U8106" i="6"/>
  <c r="N8106" i="6"/>
  <c r="U8105" i="6"/>
  <c r="N8105" i="6"/>
  <c r="U8104" i="6"/>
  <c r="N8104" i="6"/>
  <c r="U8103" i="6"/>
  <c r="N8103" i="6"/>
  <c r="U8102" i="6"/>
  <c r="N8102" i="6"/>
  <c r="U8101" i="6"/>
  <c r="N8101" i="6"/>
  <c r="U8100" i="6"/>
  <c r="N8100" i="6"/>
  <c r="U8099" i="6"/>
  <c r="N8099" i="6"/>
  <c r="U8098" i="6"/>
  <c r="N8098" i="6"/>
  <c r="U8097" i="6"/>
  <c r="N8097" i="6"/>
  <c r="U8096" i="6"/>
  <c r="N8096" i="6"/>
  <c r="U8095" i="6"/>
  <c r="N8095" i="6"/>
  <c r="U8094" i="6"/>
  <c r="N8094" i="6"/>
  <c r="U8093" i="6"/>
  <c r="N8093" i="6"/>
  <c r="U8092" i="6"/>
  <c r="N8092" i="6"/>
  <c r="U8091" i="6"/>
  <c r="N8091" i="6"/>
  <c r="U8090" i="6"/>
  <c r="N8090" i="6"/>
  <c r="U8089" i="6"/>
  <c r="N8089" i="6"/>
  <c r="U8088" i="6"/>
  <c r="N8088" i="6"/>
  <c r="U8087" i="6"/>
  <c r="N8087" i="6"/>
  <c r="U8086" i="6"/>
  <c r="N8086" i="6"/>
  <c r="U8085" i="6"/>
  <c r="N8085" i="6"/>
  <c r="U8084" i="6"/>
  <c r="N8084" i="6"/>
  <c r="U8083" i="6"/>
  <c r="N8083" i="6"/>
  <c r="U8082" i="6"/>
  <c r="N8082" i="6"/>
  <c r="U8081" i="6"/>
  <c r="N8081" i="6"/>
  <c r="U8080" i="6"/>
  <c r="N8080" i="6"/>
  <c r="U8079" i="6"/>
  <c r="N8079" i="6"/>
  <c r="U8078" i="6"/>
  <c r="N8078" i="6"/>
  <c r="U8077" i="6"/>
  <c r="N8077" i="6"/>
  <c r="U8076" i="6"/>
  <c r="N8076" i="6"/>
  <c r="U8075" i="6"/>
  <c r="N8075" i="6"/>
  <c r="U8074" i="6"/>
  <c r="N8074" i="6"/>
  <c r="U8073" i="6"/>
  <c r="N8073" i="6"/>
  <c r="U8072" i="6"/>
  <c r="N8072" i="6"/>
  <c r="U8071" i="6"/>
  <c r="N8071" i="6"/>
  <c r="U8070" i="6"/>
  <c r="N8070" i="6"/>
  <c r="U8069" i="6"/>
  <c r="N8069" i="6"/>
  <c r="U8068" i="6"/>
  <c r="N8068" i="6"/>
  <c r="U8067" i="6"/>
  <c r="N8067" i="6"/>
  <c r="U8066" i="6"/>
  <c r="N8066" i="6"/>
  <c r="U8065" i="6"/>
  <c r="N8065" i="6"/>
  <c r="U8064" i="6"/>
  <c r="N8064" i="6"/>
  <c r="U8063" i="6"/>
  <c r="N8063" i="6"/>
  <c r="U8062" i="6"/>
  <c r="N8062" i="6"/>
  <c r="U8061" i="6"/>
  <c r="N8061" i="6"/>
  <c r="U8060" i="6"/>
  <c r="N8060" i="6"/>
  <c r="U8059" i="6"/>
  <c r="N8059" i="6"/>
  <c r="U8058" i="6"/>
  <c r="N8058" i="6"/>
  <c r="U8057" i="6"/>
  <c r="N8057" i="6"/>
  <c r="U8056" i="6"/>
  <c r="N8056" i="6"/>
  <c r="U8055" i="6"/>
  <c r="N8055" i="6"/>
  <c r="U8054" i="6"/>
  <c r="N8054" i="6"/>
  <c r="U8053" i="6"/>
  <c r="N8053" i="6"/>
  <c r="U8052" i="6"/>
  <c r="N8052" i="6"/>
  <c r="U8051" i="6"/>
  <c r="N8051" i="6"/>
  <c r="U8050" i="6"/>
  <c r="N8050" i="6"/>
  <c r="U8049" i="6"/>
  <c r="N8049" i="6"/>
  <c r="U8048" i="6"/>
  <c r="N8048" i="6"/>
  <c r="U8047" i="6"/>
  <c r="N8047" i="6"/>
  <c r="U8046" i="6"/>
  <c r="N8046" i="6"/>
  <c r="U8045" i="6"/>
  <c r="N8045" i="6"/>
  <c r="U8044" i="6"/>
  <c r="N8044" i="6"/>
  <c r="U8043" i="6"/>
  <c r="N8043" i="6"/>
  <c r="U8042" i="6"/>
  <c r="N8042" i="6"/>
  <c r="U8041" i="6"/>
  <c r="N8041" i="6"/>
  <c r="U8040" i="6"/>
  <c r="N8040" i="6"/>
  <c r="U8039" i="6"/>
  <c r="N8039" i="6"/>
  <c r="U8038" i="6"/>
  <c r="N8038" i="6"/>
  <c r="U8037" i="6"/>
  <c r="N8037" i="6"/>
  <c r="U8036" i="6"/>
  <c r="N8036" i="6"/>
  <c r="U8035" i="6"/>
  <c r="N8035" i="6"/>
  <c r="U8034" i="6"/>
  <c r="N8034" i="6"/>
  <c r="U8033" i="6"/>
  <c r="N8033" i="6"/>
  <c r="U8032" i="6"/>
  <c r="N8032" i="6"/>
  <c r="U8031" i="6"/>
  <c r="N8031" i="6"/>
  <c r="U8030" i="6"/>
  <c r="N8030" i="6"/>
  <c r="U8029" i="6"/>
  <c r="N8029" i="6"/>
  <c r="U8028" i="6"/>
  <c r="N8028" i="6"/>
  <c r="U8027" i="6"/>
  <c r="N8027" i="6"/>
  <c r="U8026" i="6"/>
  <c r="N8026" i="6"/>
  <c r="U8025" i="6"/>
  <c r="N8025" i="6"/>
  <c r="U8024" i="6"/>
  <c r="N8024" i="6"/>
  <c r="U8023" i="6"/>
  <c r="N8023" i="6"/>
  <c r="U8022" i="6"/>
  <c r="N8022" i="6"/>
  <c r="U8021" i="6"/>
  <c r="N8021" i="6"/>
  <c r="U8020" i="6"/>
  <c r="N8020" i="6"/>
  <c r="U8019" i="6"/>
  <c r="N8019" i="6"/>
  <c r="U8018" i="6"/>
  <c r="N8018" i="6"/>
  <c r="U8017" i="6"/>
  <c r="N8017" i="6"/>
  <c r="U8016" i="6"/>
  <c r="N8016" i="6"/>
  <c r="U8015" i="6"/>
  <c r="N8015" i="6"/>
  <c r="U8014" i="6"/>
  <c r="N8014" i="6"/>
  <c r="U8013" i="6"/>
  <c r="N8013" i="6"/>
  <c r="U8012" i="6"/>
  <c r="N8012" i="6"/>
  <c r="U8011" i="6"/>
  <c r="N8011" i="6"/>
  <c r="U8010" i="6"/>
  <c r="N8010" i="6"/>
  <c r="U8009" i="6"/>
  <c r="N8009" i="6"/>
  <c r="U8008" i="6"/>
  <c r="N8008" i="6"/>
  <c r="U8007" i="6"/>
  <c r="N8007" i="6"/>
  <c r="U8006" i="6"/>
  <c r="N8006" i="6"/>
  <c r="U8005" i="6"/>
  <c r="N8005" i="6"/>
  <c r="U8004" i="6"/>
  <c r="N8004" i="6"/>
  <c r="U8003" i="6"/>
  <c r="N8003" i="6"/>
  <c r="U8002" i="6"/>
  <c r="N8002" i="6"/>
  <c r="U8001" i="6"/>
  <c r="N8001" i="6"/>
  <c r="U8000" i="6"/>
  <c r="N8000" i="6"/>
  <c r="U7999" i="6"/>
  <c r="N7999" i="6"/>
  <c r="U7998" i="6"/>
  <c r="N7998" i="6"/>
  <c r="U7997" i="6"/>
  <c r="N7997" i="6"/>
  <c r="U7996" i="6"/>
  <c r="N7996" i="6"/>
  <c r="U7995" i="6"/>
  <c r="N7995" i="6"/>
  <c r="U7994" i="6"/>
  <c r="N7994" i="6"/>
  <c r="U7993" i="6"/>
  <c r="N7993" i="6"/>
  <c r="U7992" i="6"/>
  <c r="N7992" i="6"/>
  <c r="U7991" i="6"/>
  <c r="N7991" i="6"/>
  <c r="U7990" i="6"/>
  <c r="N7990" i="6"/>
  <c r="U7989" i="6"/>
  <c r="N7989" i="6"/>
  <c r="U7988" i="6"/>
  <c r="N7988" i="6"/>
  <c r="U7987" i="6"/>
  <c r="N7987" i="6"/>
  <c r="U7986" i="6"/>
  <c r="N7986" i="6"/>
  <c r="U7985" i="6"/>
  <c r="N7985" i="6"/>
  <c r="U7984" i="6"/>
  <c r="N7984" i="6"/>
  <c r="U7983" i="6"/>
  <c r="N7983" i="6"/>
  <c r="U7982" i="6"/>
  <c r="N7982" i="6"/>
  <c r="U7981" i="6"/>
  <c r="N7981" i="6"/>
  <c r="U7980" i="6"/>
  <c r="N7980" i="6"/>
  <c r="U7979" i="6"/>
  <c r="N7979" i="6"/>
  <c r="U7978" i="6"/>
  <c r="N7978" i="6"/>
  <c r="U7977" i="6"/>
  <c r="N7977" i="6"/>
  <c r="U7976" i="6"/>
  <c r="N7976" i="6"/>
  <c r="U7975" i="6"/>
  <c r="N7975" i="6"/>
  <c r="U7974" i="6"/>
  <c r="N7974" i="6"/>
  <c r="U7973" i="6"/>
  <c r="N7973" i="6"/>
  <c r="U7972" i="6"/>
  <c r="N7972" i="6"/>
  <c r="U7971" i="6"/>
  <c r="N7971" i="6"/>
  <c r="U7970" i="6"/>
  <c r="N7970" i="6"/>
  <c r="U7969" i="6"/>
  <c r="N7969" i="6"/>
  <c r="U7968" i="6"/>
  <c r="N7968" i="6"/>
  <c r="U7967" i="6"/>
  <c r="N7967" i="6"/>
  <c r="U7966" i="6"/>
  <c r="N7966" i="6"/>
  <c r="U7965" i="6"/>
  <c r="N7965" i="6"/>
  <c r="U7964" i="6"/>
  <c r="N7964" i="6"/>
  <c r="U7963" i="6"/>
  <c r="N7963" i="6"/>
  <c r="U7962" i="6"/>
  <c r="N7962" i="6"/>
  <c r="U7961" i="6"/>
  <c r="N7961" i="6"/>
  <c r="U7960" i="6"/>
  <c r="N7960" i="6"/>
  <c r="U7959" i="6"/>
  <c r="N7959" i="6"/>
  <c r="U7958" i="6"/>
  <c r="N7958" i="6"/>
  <c r="U7957" i="6"/>
  <c r="N7957" i="6"/>
  <c r="U7956" i="6"/>
  <c r="N7956" i="6"/>
  <c r="U7955" i="6"/>
  <c r="N7955" i="6"/>
  <c r="U7954" i="6"/>
  <c r="N7954" i="6"/>
  <c r="U7953" i="6"/>
  <c r="N7953" i="6"/>
  <c r="U7952" i="6"/>
  <c r="N7952" i="6"/>
  <c r="U7951" i="6"/>
  <c r="N7951" i="6"/>
  <c r="U7950" i="6"/>
  <c r="N7950" i="6"/>
  <c r="U7949" i="6"/>
  <c r="N7949" i="6"/>
  <c r="U7948" i="6"/>
  <c r="N7948" i="6"/>
  <c r="U7947" i="6"/>
  <c r="N7947" i="6"/>
  <c r="U7946" i="6"/>
  <c r="N7946" i="6"/>
  <c r="U7945" i="6"/>
  <c r="N7945" i="6"/>
  <c r="U7944" i="6"/>
  <c r="N7944" i="6"/>
  <c r="U7943" i="6"/>
  <c r="N7943" i="6"/>
  <c r="U7942" i="6"/>
  <c r="N7942" i="6"/>
  <c r="U7941" i="6"/>
  <c r="N7941" i="6"/>
  <c r="U7940" i="6"/>
  <c r="N7940" i="6"/>
  <c r="U7939" i="6"/>
  <c r="N7939" i="6"/>
  <c r="U7938" i="6"/>
  <c r="N7938" i="6"/>
  <c r="U7937" i="6"/>
  <c r="N7937" i="6"/>
  <c r="U7936" i="6"/>
  <c r="N7936" i="6"/>
  <c r="U7935" i="6"/>
  <c r="N7935" i="6"/>
  <c r="U7934" i="6"/>
  <c r="N7934" i="6"/>
  <c r="U7933" i="6"/>
  <c r="N7933" i="6"/>
  <c r="U7932" i="6"/>
  <c r="N7932" i="6"/>
  <c r="U7931" i="6"/>
  <c r="N7931" i="6"/>
  <c r="U7930" i="6"/>
  <c r="N7930" i="6"/>
  <c r="U7929" i="6"/>
  <c r="N7929" i="6"/>
  <c r="U7928" i="6"/>
  <c r="N7928" i="6"/>
  <c r="U7927" i="6"/>
  <c r="N7927" i="6"/>
  <c r="U7926" i="6"/>
  <c r="N7926" i="6"/>
  <c r="U7925" i="6"/>
  <c r="N7925" i="6"/>
  <c r="U7924" i="6"/>
  <c r="N7924" i="6"/>
  <c r="U7923" i="6"/>
  <c r="N7923" i="6"/>
  <c r="U7922" i="6"/>
  <c r="N7922" i="6"/>
  <c r="U7921" i="6"/>
  <c r="N7921" i="6"/>
  <c r="U7920" i="6"/>
  <c r="N7920" i="6"/>
  <c r="U7919" i="6"/>
  <c r="N7919" i="6"/>
  <c r="U7918" i="6"/>
  <c r="N7918" i="6"/>
  <c r="U7917" i="6"/>
  <c r="N7917" i="6"/>
  <c r="U7916" i="6"/>
  <c r="N7916" i="6"/>
  <c r="U7915" i="6"/>
  <c r="N7915" i="6"/>
  <c r="U7914" i="6"/>
  <c r="N7914" i="6"/>
  <c r="U7913" i="6"/>
  <c r="N7913" i="6"/>
  <c r="U7912" i="6"/>
  <c r="N7912" i="6"/>
  <c r="U7911" i="6"/>
  <c r="N7911" i="6"/>
  <c r="U7910" i="6"/>
  <c r="N7910" i="6"/>
  <c r="U7909" i="6"/>
  <c r="N7909" i="6"/>
  <c r="U7908" i="6"/>
  <c r="N7908" i="6"/>
  <c r="U7907" i="6"/>
  <c r="N7907" i="6"/>
  <c r="U7906" i="6"/>
  <c r="N7906" i="6"/>
  <c r="U7905" i="6"/>
  <c r="N7905" i="6"/>
  <c r="U7904" i="6"/>
  <c r="N7904" i="6"/>
  <c r="U7903" i="6"/>
  <c r="N7903" i="6"/>
  <c r="U7902" i="6"/>
  <c r="N7902" i="6"/>
  <c r="U7901" i="6"/>
  <c r="N7901" i="6"/>
  <c r="U7900" i="6"/>
  <c r="N7900" i="6"/>
  <c r="U7899" i="6"/>
  <c r="N7899" i="6"/>
  <c r="U7898" i="6"/>
  <c r="N7898" i="6"/>
  <c r="U7897" i="6"/>
  <c r="N7897" i="6"/>
  <c r="U7896" i="6"/>
  <c r="N7896" i="6"/>
  <c r="U7895" i="6"/>
  <c r="N7895" i="6"/>
  <c r="U7894" i="6"/>
  <c r="N7894" i="6"/>
  <c r="U7893" i="6"/>
  <c r="N7893" i="6"/>
  <c r="U7892" i="6"/>
  <c r="N7892" i="6"/>
  <c r="U7891" i="6"/>
  <c r="N7891" i="6"/>
  <c r="U7890" i="6"/>
  <c r="N7890" i="6"/>
  <c r="U7889" i="6"/>
  <c r="N7889" i="6"/>
  <c r="U7888" i="6"/>
  <c r="N7888" i="6"/>
  <c r="U7887" i="6"/>
  <c r="N7887" i="6"/>
  <c r="U7886" i="6"/>
  <c r="N7886" i="6"/>
  <c r="U7885" i="6"/>
  <c r="N7885" i="6"/>
  <c r="U7884" i="6"/>
  <c r="N7884" i="6"/>
  <c r="U7883" i="6"/>
  <c r="N7883" i="6"/>
  <c r="U7882" i="6"/>
  <c r="N7882" i="6"/>
  <c r="U7881" i="6"/>
  <c r="N7881" i="6"/>
  <c r="U7880" i="6"/>
  <c r="N7880" i="6"/>
  <c r="U7879" i="6"/>
  <c r="N7879" i="6"/>
  <c r="U7878" i="6"/>
  <c r="N7878" i="6"/>
  <c r="U7877" i="6"/>
  <c r="N7877" i="6"/>
  <c r="U7876" i="6"/>
  <c r="N7876" i="6"/>
  <c r="U7875" i="6"/>
  <c r="N7875" i="6"/>
  <c r="U7874" i="6"/>
  <c r="N7874" i="6"/>
  <c r="U7873" i="6"/>
  <c r="N7873" i="6"/>
  <c r="U7872" i="6"/>
  <c r="N7872" i="6"/>
  <c r="U7871" i="6"/>
  <c r="N7871" i="6"/>
  <c r="U7870" i="6"/>
  <c r="N7870" i="6"/>
  <c r="U7869" i="6"/>
  <c r="N7869" i="6"/>
  <c r="U7868" i="6"/>
  <c r="N7868" i="6"/>
  <c r="U7867" i="6"/>
  <c r="N7867" i="6"/>
  <c r="U7866" i="6"/>
  <c r="N7866" i="6"/>
  <c r="U7865" i="6"/>
  <c r="N7865" i="6"/>
  <c r="U7864" i="6"/>
  <c r="N7864" i="6"/>
  <c r="U7863" i="6"/>
  <c r="N7863" i="6"/>
  <c r="U7862" i="6"/>
  <c r="N7862" i="6"/>
  <c r="U7861" i="6"/>
  <c r="N7861" i="6"/>
  <c r="U7860" i="6"/>
  <c r="N7860" i="6"/>
  <c r="U7859" i="6"/>
  <c r="N7859" i="6"/>
  <c r="U7858" i="6"/>
  <c r="N7858" i="6"/>
  <c r="U7857" i="6"/>
  <c r="N7857" i="6"/>
  <c r="U7856" i="6"/>
  <c r="N7856" i="6"/>
  <c r="U7855" i="6"/>
  <c r="N7855" i="6"/>
  <c r="U7854" i="6"/>
  <c r="N7854" i="6"/>
  <c r="U7853" i="6"/>
  <c r="N7853" i="6"/>
  <c r="U7852" i="6"/>
  <c r="N7852" i="6"/>
  <c r="U7851" i="6"/>
  <c r="N7851" i="6"/>
  <c r="U7850" i="6"/>
  <c r="N7850" i="6"/>
  <c r="U7849" i="6"/>
  <c r="N7849" i="6"/>
  <c r="U7848" i="6"/>
  <c r="N7848" i="6"/>
  <c r="U7847" i="6"/>
  <c r="N7847" i="6"/>
  <c r="U7846" i="6"/>
  <c r="N7846" i="6"/>
  <c r="U7845" i="6"/>
  <c r="N7845" i="6"/>
  <c r="U7844" i="6"/>
  <c r="N7844" i="6"/>
  <c r="U7843" i="6"/>
  <c r="N7843" i="6"/>
  <c r="U7842" i="6"/>
  <c r="N7842" i="6"/>
  <c r="U7841" i="6"/>
  <c r="N7841" i="6"/>
  <c r="U7840" i="6"/>
  <c r="N7840" i="6"/>
  <c r="U7839" i="6"/>
  <c r="N7839" i="6"/>
  <c r="U7838" i="6"/>
  <c r="N7838" i="6"/>
  <c r="U7837" i="6"/>
  <c r="N7837" i="6"/>
  <c r="U7836" i="6"/>
  <c r="N7836" i="6"/>
  <c r="U7835" i="6"/>
  <c r="N7835" i="6"/>
  <c r="U7834" i="6"/>
  <c r="N7834" i="6"/>
  <c r="U7833" i="6"/>
  <c r="N7833" i="6"/>
  <c r="U7832" i="6"/>
  <c r="N7832" i="6"/>
  <c r="U7831" i="6"/>
  <c r="N7831" i="6"/>
  <c r="U7830" i="6"/>
  <c r="N7830" i="6"/>
  <c r="U7829" i="6"/>
  <c r="N7829" i="6"/>
  <c r="U7828" i="6"/>
  <c r="N7828" i="6"/>
  <c r="U7827" i="6"/>
  <c r="N7827" i="6"/>
  <c r="U7826" i="6"/>
  <c r="N7826" i="6"/>
  <c r="U7825" i="6"/>
  <c r="N7825" i="6"/>
  <c r="U7824" i="6"/>
  <c r="N7824" i="6"/>
  <c r="U7823" i="6"/>
  <c r="N7823" i="6"/>
  <c r="U7822" i="6"/>
  <c r="N7822" i="6"/>
  <c r="U7821" i="6"/>
  <c r="N7821" i="6"/>
  <c r="U7820" i="6"/>
  <c r="N7820" i="6"/>
  <c r="U7819" i="6"/>
  <c r="N7819" i="6"/>
  <c r="U7818" i="6"/>
  <c r="N7818" i="6"/>
  <c r="U7817" i="6"/>
  <c r="N7817" i="6"/>
  <c r="U7816" i="6"/>
  <c r="N7816" i="6"/>
  <c r="U7815" i="6"/>
  <c r="N7815" i="6"/>
  <c r="U7814" i="6"/>
  <c r="N7814" i="6"/>
  <c r="U7813" i="6"/>
  <c r="N7813" i="6"/>
  <c r="U7812" i="6"/>
  <c r="N7812" i="6"/>
  <c r="U7811" i="6"/>
  <c r="N7811" i="6"/>
  <c r="U7810" i="6"/>
  <c r="N7810" i="6"/>
  <c r="U7809" i="6"/>
  <c r="N7809" i="6"/>
  <c r="U7808" i="6"/>
  <c r="N7808" i="6"/>
  <c r="U7807" i="6"/>
  <c r="N7807" i="6"/>
  <c r="U7806" i="6"/>
  <c r="N7806" i="6"/>
  <c r="U7805" i="6"/>
  <c r="N7805" i="6"/>
  <c r="U7804" i="6"/>
  <c r="N7804" i="6"/>
  <c r="U7803" i="6"/>
  <c r="N7803" i="6"/>
  <c r="U7802" i="6"/>
  <c r="N7802" i="6"/>
  <c r="U7801" i="6"/>
  <c r="N7801" i="6"/>
  <c r="U7800" i="6"/>
  <c r="N7800" i="6"/>
  <c r="U7799" i="6"/>
  <c r="N7799" i="6"/>
  <c r="U7798" i="6"/>
  <c r="N7798" i="6"/>
  <c r="U7797" i="6"/>
  <c r="N7797" i="6"/>
  <c r="U7796" i="6"/>
  <c r="N7796" i="6"/>
  <c r="U7795" i="6"/>
  <c r="N7795" i="6"/>
  <c r="U7794" i="6"/>
  <c r="N7794" i="6"/>
  <c r="U7793" i="6"/>
  <c r="N7793" i="6"/>
  <c r="U7792" i="6"/>
  <c r="N7792" i="6"/>
  <c r="U7791" i="6"/>
  <c r="N7791" i="6"/>
  <c r="U7790" i="6"/>
  <c r="N7790" i="6"/>
  <c r="U7789" i="6"/>
  <c r="N7789" i="6"/>
  <c r="U7788" i="6"/>
  <c r="N7788" i="6"/>
  <c r="U7787" i="6"/>
  <c r="N7787" i="6"/>
  <c r="U7786" i="6"/>
  <c r="N7786" i="6"/>
  <c r="U7785" i="6"/>
  <c r="N7785" i="6"/>
  <c r="U7784" i="6"/>
  <c r="N7784" i="6"/>
  <c r="U7783" i="6"/>
  <c r="N7783" i="6"/>
  <c r="U7782" i="6"/>
  <c r="N7782" i="6"/>
  <c r="U7781" i="6"/>
  <c r="N7781" i="6"/>
  <c r="U7780" i="6"/>
  <c r="N7780" i="6"/>
  <c r="U7779" i="6"/>
  <c r="N7779" i="6"/>
  <c r="U7778" i="6"/>
  <c r="N7778" i="6"/>
  <c r="U7777" i="6"/>
  <c r="N7777" i="6"/>
  <c r="U7776" i="6"/>
  <c r="N7776" i="6"/>
  <c r="U7775" i="6"/>
  <c r="N7775" i="6"/>
  <c r="U7774" i="6"/>
  <c r="N7774" i="6"/>
  <c r="U7773" i="6"/>
  <c r="N7773" i="6"/>
  <c r="U7772" i="6"/>
  <c r="N7772" i="6"/>
  <c r="U7771" i="6"/>
  <c r="N7771" i="6"/>
  <c r="U7770" i="6"/>
  <c r="N7770" i="6"/>
  <c r="U7769" i="6"/>
  <c r="N7769" i="6"/>
  <c r="U7768" i="6"/>
  <c r="N7768" i="6"/>
  <c r="U7767" i="6"/>
  <c r="N7767" i="6"/>
  <c r="U7766" i="6"/>
  <c r="N7766" i="6"/>
  <c r="U7765" i="6"/>
  <c r="N7765" i="6"/>
  <c r="U7764" i="6"/>
  <c r="N7764" i="6"/>
  <c r="U7763" i="6"/>
  <c r="N7763" i="6"/>
  <c r="U7762" i="6"/>
  <c r="N7762" i="6"/>
  <c r="U7761" i="6"/>
  <c r="N7761" i="6"/>
  <c r="U7760" i="6"/>
  <c r="N7760" i="6"/>
  <c r="U7759" i="6"/>
  <c r="N7759" i="6"/>
  <c r="U7758" i="6"/>
  <c r="N7758" i="6"/>
  <c r="U7757" i="6"/>
  <c r="N7757" i="6"/>
  <c r="U7756" i="6"/>
  <c r="N7756" i="6"/>
  <c r="U7755" i="6"/>
  <c r="N7755" i="6"/>
  <c r="U7754" i="6"/>
  <c r="N7754" i="6"/>
  <c r="U7753" i="6"/>
  <c r="N7753" i="6"/>
  <c r="U7752" i="6"/>
  <c r="N7752" i="6"/>
  <c r="U7751" i="6"/>
  <c r="N7751" i="6"/>
  <c r="U7750" i="6"/>
  <c r="N7750" i="6"/>
  <c r="U7749" i="6"/>
  <c r="N7749" i="6"/>
  <c r="U7748" i="6"/>
  <c r="N7748" i="6"/>
  <c r="U7747" i="6"/>
  <c r="N7747" i="6"/>
  <c r="U7746" i="6"/>
  <c r="N7746" i="6"/>
  <c r="U7745" i="6"/>
  <c r="N7745" i="6"/>
  <c r="U7744" i="6"/>
  <c r="N7744" i="6"/>
  <c r="U7743" i="6"/>
  <c r="N7743" i="6"/>
  <c r="U7742" i="6"/>
  <c r="N7742" i="6"/>
  <c r="U7741" i="6"/>
  <c r="N7741" i="6"/>
  <c r="U7740" i="6"/>
  <c r="N7740" i="6"/>
  <c r="U7739" i="6"/>
  <c r="N7739" i="6"/>
  <c r="U7738" i="6"/>
  <c r="N7738" i="6"/>
  <c r="U7737" i="6"/>
  <c r="N7737" i="6"/>
  <c r="U7736" i="6"/>
  <c r="N7736" i="6"/>
  <c r="U7735" i="6"/>
  <c r="N7735" i="6"/>
  <c r="U7734" i="6"/>
  <c r="N7734" i="6"/>
  <c r="U7733" i="6"/>
  <c r="N7733" i="6"/>
  <c r="U7732" i="6"/>
  <c r="N7732" i="6"/>
  <c r="U7731" i="6"/>
  <c r="N7731" i="6"/>
  <c r="U7730" i="6"/>
  <c r="N7730" i="6"/>
  <c r="U7729" i="6"/>
  <c r="N7729" i="6"/>
  <c r="U7728" i="6"/>
  <c r="N7728" i="6"/>
  <c r="U7727" i="6"/>
  <c r="N7727" i="6"/>
  <c r="U7726" i="6"/>
  <c r="N7726" i="6"/>
  <c r="U7725" i="6"/>
  <c r="N7725" i="6"/>
  <c r="U7724" i="6"/>
  <c r="N7724" i="6"/>
  <c r="U7723" i="6"/>
  <c r="N7723" i="6"/>
  <c r="U7722" i="6"/>
  <c r="N7722" i="6"/>
  <c r="U7721" i="6"/>
  <c r="N7721" i="6"/>
  <c r="U7720" i="6"/>
  <c r="N7720" i="6"/>
  <c r="U7719" i="6"/>
  <c r="N7719" i="6"/>
  <c r="U7718" i="6"/>
  <c r="N7718" i="6"/>
  <c r="U7717" i="6"/>
  <c r="N7717" i="6"/>
  <c r="U7716" i="6"/>
  <c r="N7716" i="6"/>
  <c r="U7715" i="6"/>
  <c r="N7715" i="6"/>
  <c r="U7714" i="6"/>
  <c r="N7714" i="6"/>
  <c r="U7713" i="6"/>
  <c r="N7713" i="6"/>
  <c r="U7712" i="6"/>
  <c r="N7712" i="6"/>
  <c r="U7711" i="6"/>
  <c r="N7711" i="6"/>
  <c r="U7710" i="6"/>
  <c r="N7710" i="6"/>
  <c r="U7709" i="6"/>
  <c r="N7709" i="6"/>
  <c r="U7708" i="6"/>
  <c r="N7708" i="6"/>
  <c r="U7707" i="6"/>
  <c r="N7707" i="6"/>
  <c r="U7706" i="6"/>
  <c r="N7706" i="6"/>
  <c r="U7705" i="6"/>
  <c r="N7705" i="6"/>
  <c r="U7704" i="6"/>
  <c r="N7704" i="6"/>
  <c r="U7703" i="6"/>
  <c r="N7703" i="6"/>
  <c r="U7702" i="6"/>
  <c r="N7702" i="6"/>
  <c r="U7701" i="6"/>
  <c r="N7701" i="6"/>
  <c r="U7700" i="6"/>
  <c r="N7700" i="6"/>
  <c r="U7699" i="6"/>
  <c r="N7699" i="6"/>
  <c r="U7698" i="6"/>
  <c r="N7698" i="6"/>
  <c r="U7697" i="6"/>
  <c r="N7697" i="6"/>
  <c r="U7696" i="6"/>
  <c r="N7696" i="6"/>
  <c r="U7695" i="6"/>
  <c r="N7695" i="6"/>
  <c r="U7694" i="6"/>
  <c r="N7694" i="6"/>
  <c r="U7693" i="6"/>
  <c r="N7693" i="6"/>
  <c r="U7692" i="6"/>
  <c r="N7692" i="6"/>
  <c r="U7691" i="6"/>
  <c r="N7691" i="6"/>
  <c r="U7690" i="6"/>
  <c r="N7690" i="6"/>
  <c r="U7689" i="6"/>
  <c r="N7689" i="6"/>
  <c r="U7688" i="6"/>
  <c r="N7688" i="6"/>
  <c r="U7687" i="6"/>
  <c r="N7687" i="6"/>
  <c r="U7686" i="6"/>
  <c r="N7686" i="6"/>
  <c r="U7685" i="6"/>
  <c r="N7685" i="6"/>
  <c r="U7684" i="6"/>
  <c r="N7684" i="6"/>
  <c r="U7683" i="6"/>
  <c r="N7683" i="6"/>
  <c r="U7682" i="6"/>
  <c r="N7682" i="6"/>
  <c r="U7681" i="6"/>
  <c r="N7681" i="6"/>
  <c r="U7680" i="6"/>
  <c r="N7680" i="6"/>
  <c r="U7679" i="6"/>
  <c r="N7679" i="6"/>
  <c r="U7678" i="6"/>
  <c r="N7678" i="6"/>
  <c r="U7677" i="6"/>
  <c r="N7677" i="6"/>
  <c r="U7676" i="6"/>
  <c r="N7676" i="6"/>
  <c r="U7675" i="6"/>
  <c r="N7675" i="6"/>
  <c r="U7674" i="6"/>
  <c r="N7674" i="6"/>
  <c r="U7673" i="6"/>
  <c r="N7673" i="6"/>
  <c r="U7672" i="6"/>
  <c r="N7672" i="6"/>
  <c r="U7671" i="6"/>
  <c r="N7671" i="6"/>
  <c r="U7670" i="6"/>
  <c r="N7670" i="6"/>
  <c r="U7669" i="6"/>
  <c r="N7669" i="6"/>
  <c r="U7668" i="6"/>
  <c r="N7668" i="6"/>
  <c r="U7667" i="6"/>
  <c r="N7667" i="6"/>
  <c r="U7666" i="6"/>
  <c r="N7666" i="6"/>
  <c r="U7665" i="6"/>
  <c r="N7665" i="6"/>
  <c r="U7664" i="6"/>
  <c r="N7664" i="6"/>
  <c r="U7663" i="6"/>
  <c r="N7663" i="6"/>
  <c r="U7662" i="6"/>
  <c r="N7662" i="6"/>
  <c r="U7661" i="6"/>
  <c r="N7661" i="6"/>
  <c r="U7660" i="6"/>
  <c r="N7660" i="6"/>
  <c r="U7659" i="6"/>
  <c r="N7659" i="6"/>
  <c r="U7658" i="6"/>
  <c r="N7658" i="6"/>
  <c r="U7657" i="6"/>
  <c r="N7657" i="6"/>
  <c r="U7656" i="6"/>
  <c r="N7656" i="6"/>
  <c r="U7655" i="6"/>
  <c r="N7655" i="6"/>
  <c r="U7654" i="6"/>
  <c r="N7654" i="6"/>
  <c r="U7653" i="6"/>
  <c r="N7653" i="6"/>
  <c r="U7652" i="6"/>
  <c r="N7652" i="6"/>
  <c r="U7651" i="6"/>
  <c r="N7651" i="6"/>
  <c r="U7650" i="6"/>
  <c r="N7650" i="6"/>
  <c r="U7649" i="6"/>
  <c r="N7649" i="6"/>
  <c r="U7648" i="6"/>
  <c r="N7648" i="6"/>
  <c r="U7647" i="6"/>
  <c r="N7647" i="6"/>
  <c r="U7646" i="6"/>
  <c r="N7646" i="6"/>
  <c r="U7645" i="6"/>
  <c r="N7645" i="6"/>
  <c r="U7644" i="6"/>
  <c r="N7644" i="6"/>
  <c r="U7643" i="6"/>
  <c r="N7643" i="6"/>
  <c r="U7642" i="6"/>
  <c r="N7642" i="6"/>
  <c r="U7641" i="6"/>
  <c r="N7641" i="6"/>
  <c r="U7640" i="6"/>
  <c r="N7640" i="6"/>
  <c r="U7639" i="6"/>
  <c r="N7639" i="6"/>
  <c r="U7638" i="6"/>
  <c r="N7638" i="6"/>
  <c r="U7637" i="6"/>
  <c r="N7637" i="6"/>
  <c r="U7636" i="6"/>
  <c r="N7636" i="6"/>
  <c r="U7635" i="6"/>
  <c r="N7635" i="6"/>
  <c r="U7634" i="6"/>
  <c r="N7634" i="6"/>
  <c r="U7633" i="6"/>
  <c r="N7633" i="6"/>
  <c r="U7632" i="6"/>
  <c r="N7632" i="6"/>
  <c r="U7631" i="6"/>
  <c r="N7631" i="6"/>
  <c r="U7630" i="6"/>
  <c r="N7630" i="6"/>
  <c r="U7629" i="6"/>
  <c r="N7629" i="6"/>
  <c r="U7628" i="6"/>
  <c r="N7628" i="6"/>
  <c r="U7627" i="6"/>
  <c r="N7627" i="6"/>
  <c r="U7626" i="6"/>
  <c r="N7626" i="6"/>
  <c r="U7625" i="6"/>
  <c r="N7625" i="6"/>
  <c r="U7624" i="6"/>
  <c r="N7624" i="6"/>
  <c r="U7623" i="6"/>
  <c r="N7623" i="6"/>
  <c r="U7622" i="6"/>
  <c r="N7622" i="6"/>
  <c r="U7621" i="6"/>
  <c r="N7621" i="6"/>
  <c r="U7620" i="6"/>
  <c r="N7620" i="6"/>
  <c r="U7619" i="6"/>
  <c r="N7619" i="6"/>
  <c r="U7618" i="6"/>
  <c r="N7618" i="6"/>
  <c r="U7617" i="6"/>
  <c r="N7617" i="6"/>
  <c r="U7616" i="6"/>
  <c r="N7616" i="6"/>
  <c r="U7615" i="6"/>
  <c r="N7615" i="6"/>
  <c r="U7614" i="6"/>
  <c r="N7614" i="6"/>
  <c r="U7613" i="6"/>
  <c r="N7613" i="6"/>
  <c r="U7612" i="6"/>
  <c r="N7612" i="6"/>
  <c r="U7611" i="6"/>
  <c r="N7611" i="6"/>
  <c r="U7610" i="6"/>
  <c r="N7610" i="6"/>
  <c r="U7609" i="6"/>
  <c r="N7609" i="6"/>
  <c r="U7608" i="6"/>
  <c r="N7608" i="6"/>
  <c r="U7607" i="6"/>
  <c r="N7607" i="6"/>
  <c r="U7606" i="6"/>
  <c r="N7606" i="6"/>
  <c r="U7605" i="6"/>
  <c r="N7605" i="6"/>
  <c r="U7604" i="6"/>
  <c r="N7604" i="6"/>
  <c r="U7603" i="6"/>
  <c r="N7603" i="6"/>
  <c r="U7602" i="6"/>
  <c r="N7602" i="6"/>
  <c r="U7601" i="6"/>
  <c r="N7601" i="6"/>
  <c r="U7600" i="6"/>
  <c r="N7600" i="6"/>
  <c r="U7599" i="6"/>
  <c r="N7599" i="6"/>
  <c r="U7598" i="6"/>
  <c r="N7598" i="6"/>
  <c r="U7597" i="6"/>
  <c r="N7597" i="6"/>
  <c r="U7596" i="6"/>
  <c r="N7596" i="6"/>
  <c r="U7595" i="6"/>
  <c r="N7595" i="6"/>
  <c r="U7594" i="6"/>
  <c r="N7594" i="6"/>
  <c r="U7593" i="6"/>
  <c r="N7593" i="6"/>
  <c r="U7592" i="6"/>
  <c r="N7592" i="6"/>
  <c r="U7591" i="6"/>
  <c r="N7591" i="6"/>
  <c r="U7590" i="6"/>
  <c r="N7590" i="6"/>
  <c r="U7589" i="6"/>
  <c r="N7589" i="6"/>
  <c r="U7588" i="6"/>
  <c r="N7588" i="6"/>
  <c r="U7587" i="6"/>
  <c r="N7587" i="6"/>
  <c r="U7586" i="6"/>
  <c r="N7586" i="6"/>
  <c r="U7585" i="6"/>
  <c r="N7585" i="6"/>
  <c r="U7584" i="6"/>
  <c r="N7584" i="6"/>
  <c r="U7583" i="6"/>
  <c r="N7583" i="6"/>
  <c r="U7582" i="6"/>
  <c r="N7582" i="6"/>
  <c r="U7581" i="6"/>
  <c r="N7581" i="6"/>
  <c r="U7580" i="6"/>
  <c r="N7580" i="6"/>
  <c r="U7579" i="6"/>
  <c r="N7579" i="6"/>
  <c r="U7578" i="6"/>
  <c r="N7578" i="6"/>
  <c r="U7577" i="6"/>
  <c r="N7577" i="6"/>
  <c r="U7576" i="6"/>
  <c r="N7576" i="6"/>
  <c r="U7575" i="6"/>
  <c r="N7575" i="6"/>
  <c r="U7574" i="6"/>
  <c r="N7574" i="6"/>
  <c r="U7573" i="6"/>
  <c r="N7573" i="6"/>
  <c r="U7572" i="6"/>
  <c r="N7572" i="6"/>
  <c r="U7571" i="6"/>
  <c r="N7571" i="6"/>
  <c r="U7570" i="6"/>
  <c r="N7570" i="6"/>
  <c r="U7569" i="6"/>
  <c r="N7569" i="6"/>
  <c r="U7568" i="6"/>
  <c r="N7568" i="6"/>
  <c r="U7567" i="6"/>
  <c r="N7567" i="6"/>
  <c r="U7566" i="6"/>
  <c r="N7566" i="6"/>
  <c r="U7565" i="6"/>
  <c r="N7565" i="6"/>
  <c r="U7564" i="6"/>
  <c r="N7564" i="6"/>
  <c r="U7563" i="6"/>
  <c r="N7563" i="6"/>
  <c r="U7562" i="6"/>
  <c r="N7562" i="6"/>
  <c r="U7561" i="6"/>
  <c r="N7561" i="6"/>
  <c r="U7560" i="6"/>
  <c r="N7560" i="6"/>
  <c r="U7559" i="6"/>
  <c r="N7559" i="6"/>
  <c r="U7558" i="6"/>
  <c r="N7558" i="6"/>
  <c r="U7557" i="6"/>
  <c r="N7557" i="6"/>
  <c r="U7556" i="6"/>
  <c r="N7556" i="6"/>
  <c r="U7555" i="6"/>
  <c r="N7555" i="6"/>
  <c r="U7554" i="6"/>
  <c r="N7554" i="6"/>
  <c r="U7553" i="6"/>
  <c r="N7553" i="6"/>
  <c r="U7552" i="6"/>
  <c r="N7552" i="6"/>
  <c r="U7551" i="6"/>
  <c r="N7551" i="6"/>
  <c r="U7550" i="6"/>
  <c r="N7550" i="6"/>
  <c r="U7549" i="6"/>
  <c r="N7549" i="6"/>
  <c r="U7548" i="6"/>
  <c r="N7548" i="6"/>
  <c r="U7547" i="6"/>
  <c r="N7547" i="6"/>
  <c r="U7546" i="6"/>
  <c r="N7546" i="6"/>
  <c r="U7545" i="6"/>
  <c r="N7545" i="6"/>
  <c r="U7544" i="6"/>
  <c r="N7544" i="6"/>
  <c r="U7543" i="6"/>
  <c r="N7543" i="6"/>
  <c r="U7542" i="6"/>
  <c r="N7542" i="6"/>
  <c r="U7541" i="6"/>
  <c r="N7541" i="6"/>
  <c r="U7540" i="6"/>
  <c r="N7540" i="6"/>
  <c r="U7539" i="6"/>
  <c r="N7539" i="6"/>
  <c r="U7538" i="6"/>
  <c r="N7538" i="6"/>
  <c r="U7537" i="6"/>
  <c r="N7537" i="6"/>
  <c r="U7536" i="6"/>
  <c r="N7536" i="6"/>
  <c r="U7535" i="6"/>
  <c r="N7535" i="6"/>
  <c r="U7534" i="6"/>
  <c r="N7534" i="6"/>
  <c r="U7533" i="6"/>
  <c r="N7533" i="6"/>
  <c r="U7532" i="6"/>
  <c r="N7532" i="6"/>
  <c r="U7531" i="6"/>
  <c r="N7531" i="6"/>
  <c r="U7530" i="6"/>
  <c r="N7530" i="6"/>
  <c r="U7529" i="6"/>
  <c r="N7529" i="6"/>
  <c r="U7528" i="6"/>
  <c r="N7528" i="6"/>
  <c r="U7527" i="6"/>
  <c r="N7527" i="6"/>
  <c r="U7526" i="6"/>
  <c r="N7526" i="6"/>
  <c r="U7525" i="6"/>
  <c r="N7525" i="6"/>
  <c r="U7524" i="6"/>
  <c r="N7524" i="6"/>
  <c r="U7523" i="6"/>
  <c r="N7523" i="6"/>
  <c r="U7522" i="6"/>
  <c r="N7522" i="6"/>
  <c r="U7521" i="6"/>
  <c r="N7521" i="6"/>
  <c r="U7520" i="6"/>
  <c r="N7520" i="6"/>
  <c r="U7519" i="6"/>
  <c r="N7519" i="6"/>
  <c r="U7518" i="6"/>
  <c r="N7518" i="6"/>
  <c r="U7517" i="6"/>
  <c r="N7517" i="6"/>
  <c r="U7516" i="6"/>
  <c r="N7516" i="6"/>
  <c r="U7515" i="6"/>
  <c r="N7515" i="6"/>
  <c r="U7514" i="6"/>
  <c r="N7514" i="6"/>
  <c r="U7513" i="6"/>
  <c r="N7513" i="6"/>
  <c r="U7512" i="6"/>
  <c r="N7512" i="6"/>
  <c r="U7511" i="6"/>
  <c r="N7511" i="6"/>
  <c r="U7510" i="6"/>
  <c r="N7510" i="6"/>
  <c r="U7509" i="6"/>
  <c r="N7509" i="6"/>
  <c r="U7508" i="6"/>
  <c r="N7508" i="6"/>
  <c r="U7507" i="6"/>
  <c r="N7507" i="6"/>
  <c r="U7506" i="6"/>
  <c r="N7506" i="6"/>
  <c r="U7505" i="6"/>
  <c r="N7505" i="6"/>
  <c r="U7504" i="6"/>
  <c r="N7504" i="6"/>
  <c r="U7503" i="6"/>
  <c r="N7503" i="6"/>
  <c r="U7502" i="6"/>
  <c r="N7502" i="6"/>
  <c r="U7501" i="6"/>
  <c r="N7501" i="6"/>
  <c r="U7500" i="6"/>
  <c r="N7500" i="6"/>
  <c r="U7499" i="6"/>
  <c r="N7499" i="6"/>
  <c r="U7498" i="6"/>
  <c r="N7498" i="6"/>
  <c r="U7497" i="6"/>
  <c r="N7497" i="6"/>
  <c r="U7496" i="6"/>
  <c r="N7496" i="6"/>
  <c r="U7495" i="6"/>
  <c r="N7495" i="6"/>
  <c r="U7494" i="6"/>
  <c r="N7494" i="6"/>
  <c r="U7493" i="6"/>
  <c r="N7493" i="6"/>
  <c r="U7492" i="6"/>
  <c r="N7492" i="6"/>
  <c r="U7491" i="6"/>
  <c r="N7491" i="6"/>
  <c r="U7490" i="6"/>
  <c r="N7490" i="6"/>
  <c r="U7489" i="6"/>
  <c r="N7489" i="6"/>
  <c r="U7488" i="6"/>
  <c r="N7488" i="6"/>
  <c r="U7487" i="6"/>
  <c r="N7487" i="6"/>
  <c r="U7486" i="6"/>
  <c r="N7486" i="6"/>
  <c r="U7485" i="6"/>
  <c r="N7485" i="6"/>
  <c r="U7484" i="6"/>
  <c r="N7484" i="6"/>
  <c r="U7483" i="6"/>
  <c r="N7483" i="6"/>
  <c r="U7482" i="6"/>
  <c r="N7482" i="6"/>
  <c r="U7481" i="6"/>
  <c r="N7481" i="6"/>
  <c r="U7480" i="6"/>
  <c r="N7480" i="6"/>
  <c r="U7479" i="6"/>
  <c r="N7479" i="6"/>
  <c r="U7478" i="6"/>
  <c r="N7478" i="6"/>
  <c r="U7477" i="6"/>
  <c r="N7477" i="6"/>
  <c r="U7476" i="6"/>
  <c r="N7476" i="6"/>
  <c r="U7475" i="6"/>
  <c r="N7475" i="6"/>
  <c r="U7474" i="6"/>
  <c r="N7474" i="6"/>
  <c r="U7473" i="6"/>
  <c r="N7473" i="6"/>
  <c r="U7472" i="6"/>
  <c r="N7472" i="6"/>
  <c r="U7471" i="6"/>
  <c r="N7471" i="6"/>
  <c r="U7470" i="6"/>
  <c r="N7470" i="6"/>
  <c r="U7469" i="6"/>
  <c r="N7469" i="6"/>
  <c r="U7468" i="6"/>
  <c r="N7468" i="6"/>
  <c r="U7467" i="6"/>
  <c r="N7467" i="6"/>
  <c r="U7466" i="6"/>
  <c r="N7466" i="6"/>
  <c r="U7465" i="6"/>
  <c r="N7465" i="6"/>
  <c r="U7464" i="6"/>
  <c r="N7464" i="6"/>
  <c r="U7463" i="6"/>
  <c r="N7463" i="6"/>
  <c r="U7462" i="6"/>
  <c r="N7462" i="6"/>
  <c r="U7461" i="6"/>
  <c r="N7461" i="6"/>
  <c r="U7460" i="6"/>
  <c r="N7460" i="6"/>
  <c r="U7459" i="6"/>
  <c r="N7459" i="6"/>
  <c r="U7458" i="6"/>
  <c r="N7458" i="6"/>
  <c r="U7457" i="6"/>
  <c r="N7457" i="6"/>
  <c r="U7456" i="6"/>
  <c r="N7456" i="6"/>
  <c r="U7455" i="6"/>
  <c r="N7455" i="6"/>
  <c r="U7454" i="6"/>
  <c r="N7454" i="6"/>
  <c r="U7453" i="6"/>
  <c r="N7453" i="6"/>
  <c r="U7452" i="6"/>
  <c r="N7452" i="6"/>
  <c r="U7451" i="6"/>
  <c r="N7451" i="6"/>
  <c r="U7450" i="6"/>
  <c r="N7450" i="6"/>
  <c r="U7449" i="6"/>
  <c r="N7449" i="6"/>
  <c r="U7448" i="6"/>
  <c r="N7448" i="6"/>
  <c r="U7447" i="6"/>
  <c r="N7447" i="6"/>
  <c r="U7446" i="6"/>
  <c r="N7446" i="6"/>
  <c r="U7445" i="6"/>
  <c r="N7445" i="6"/>
  <c r="U7444" i="6"/>
  <c r="N7444" i="6"/>
  <c r="U7443" i="6"/>
  <c r="N7443" i="6"/>
  <c r="U7442" i="6"/>
  <c r="N7442" i="6"/>
  <c r="U7441" i="6"/>
  <c r="N7441" i="6"/>
  <c r="U7440" i="6"/>
  <c r="N7440" i="6"/>
  <c r="U7439" i="6"/>
  <c r="N7439" i="6"/>
  <c r="U7438" i="6"/>
  <c r="N7438" i="6"/>
  <c r="U7437" i="6"/>
  <c r="N7437" i="6"/>
  <c r="U7436" i="6"/>
  <c r="N7436" i="6"/>
  <c r="U7435" i="6"/>
  <c r="N7435" i="6"/>
  <c r="U7434" i="6"/>
  <c r="N7434" i="6"/>
  <c r="U7433" i="6"/>
  <c r="N7433" i="6"/>
  <c r="U7432" i="6"/>
  <c r="N7432" i="6"/>
  <c r="U7431" i="6"/>
  <c r="N7431" i="6"/>
  <c r="U7430" i="6"/>
  <c r="N7430" i="6"/>
  <c r="U7429" i="6"/>
  <c r="N7429" i="6"/>
  <c r="U7428" i="6"/>
  <c r="N7428" i="6"/>
  <c r="U7427" i="6"/>
  <c r="N7427" i="6"/>
  <c r="U7426" i="6"/>
  <c r="N7426" i="6"/>
  <c r="U7425" i="6"/>
  <c r="N7425" i="6"/>
  <c r="U7424" i="6"/>
  <c r="N7424" i="6"/>
  <c r="U7423" i="6"/>
  <c r="N7423" i="6"/>
  <c r="U7422" i="6"/>
  <c r="N7422" i="6"/>
  <c r="U7421" i="6"/>
  <c r="N7421" i="6"/>
  <c r="U7420" i="6"/>
  <c r="N7420" i="6"/>
  <c r="U7419" i="6"/>
  <c r="N7419" i="6"/>
  <c r="U7418" i="6"/>
  <c r="N7418" i="6"/>
  <c r="U7417" i="6"/>
  <c r="N7417" i="6"/>
  <c r="U7416" i="6"/>
  <c r="N7416" i="6"/>
  <c r="U7415" i="6"/>
  <c r="N7415" i="6"/>
  <c r="U7414" i="6"/>
  <c r="N7414" i="6"/>
  <c r="U7413" i="6"/>
  <c r="N7413" i="6"/>
  <c r="U7412" i="6"/>
  <c r="N7412" i="6"/>
  <c r="U7411" i="6"/>
  <c r="N7411" i="6"/>
  <c r="U7410" i="6"/>
  <c r="N7410" i="6"/>
  <c r="U7409" i="6"/>
  <c r="N7409" i="6"/>
  <c r="U7408" i="6"/>
  <c r="N7408" i="6"/>
  <c r="U7407" i="6"/>
  <c r="N7407" i="6"/>
  <c r="U7406" i="6"/>
  <c r="N7406" i="6"/>
  <c r="U7405" i="6"/>
  <c r="N7405" i="6"/>
  <c r="U7404" i="6"/>
  <c r="N7404" i="6"/>
  <c r="U7403" i="6"/>
  <c r="N7403" i="6"/>
  <c r="U7402" i="6"/>
  <c r="N7402" i="6"/>
  <c r="U7401" i="6"/>
  <c r="N7401" i="6"/>
  <c r="U7400" i="6"/>
  <c r="N7400" i="6"/>
  <c r="U7399" i="6"/>
  <c r="N7399" i="6"/>
  <c r="U7398" i="6"/>
  <c r="N7398" i="6"/>
  <c r="U7397" i="6"/>
  <c r="N7397" i="6"/>
  <c r="U7396" i="6"/>
  <c r="N7396" i="6"/>
  <c r="U7395" i="6"/>
  <c r="N7395" i="6"/>
  <c r="U7394" i="6"/>
  <c r="N7394" i="6"/>
  <c r="U7393" i="6"/>
  <c r="N7393" i="6"/>
  <c r="U7392" i="6"/>
  <c r="N7392" i="6"/>
  <c r="U7391" i="6"/>
  <c r="N7391" i="6"/>
  <c r="U7390" i="6"/>
  <c r="N7390" i="6"/>
  <c r="U7389" i="6"/>
  <c r="N7389" i="6"/>
  <c r="U7388" i="6"/>
  <c r="N7388" i="6"/>
  <c r="U7387" i="6"/>
  <c r="N7387" i="6"/>
  <c r="U7386" i="6"/>
  <c r="N7386" i="6"/>
  <c r="U7385" i="6"/>
  <c r="N7385" i="6"/>
  <c r="U7384" i="6"/>
  <c r="N7384" i="6"/>
  <c r="U7383" i="6"/>
  <c r="N7383" i="6"/>
  <c r="U7382" i="6"/>
  <c r="N7382" i="6"/>
  <c r="U7381" i="6"/>
  <c r="N7381" i="6"/>
  <c r="U7380" i="6"/>
  <c r="N7380" i="6"/>
  <c r="U7379" i="6"/>
  <c r="N7379" i="6"/>
  <c r="U7378" i="6"/>
  <c r="N7378" i="6"/>
  <c r="U7377" i="6"/>
  <c r="N7377" i="6"/>
  <c r="U7376" i="6"/>
  <c r="N7376" i="6"/>
  <c r="U7375" i="6"/>
  <c r="N7375" i="6"/>
  <c r="U7374" i="6"/>
  <c r="N7374" i="6"/>
  <c r="U7373" i="6"/>
  <c r="N7373" i="6"/>
  <c r="U7372" i="6"/>
  <c r="N7372" i="6"/>
  <c r="U7371" i="6"/>
  <c r="N7371" i="6"/>
  <c r="U7370" i="6"/>
  <c r="N7370" i="6"/>
  <c r="U7369" i="6"/>
  <c r="N7369" i="6"/>
  <c r="U7368" i="6"/>
  <c r="N7368" i="6"/>
  <c r="U7367" i="6"/>
  <c r="N7367" i="6"/>
  <c r="U7366" i="6"/>
  <c r="N7366" i="6"/>
  <c r="U7365" i="6"/>
  <c r="N7365" i="6"/>
  <c r="U7364" i="6"/>
  <c r="N7364" i="6"/>
  <c r="U7363" i="6"/>
  <c r="N7363" i="6"/>
  <c r="U7362" i="6"/>
  <c r="N7362" i="6"/>
  <c r="U7361" i="6"/>
  <c r="N7361" i="6"/>
  <c r="U7360" i="6"/>
  <c r="N7360" i="6"/>
  <c r="U7359" i="6"/>
  <c r="N7359" i="6"/>
  <c r="U7358" i="6"/>
  <c r="N7358" i="6"/>
  <c r="U7357" i="6"/>
  <c r="N7357" i="6"/>
  <c r="U7356" i="6"/>
  <c r="N7356" i="6"/>
  <c r="U7355" i="6"/>
  <c r="N7355" i="6"/>
  <c r="U7354" i="6"/>
  <c r="N7354" i="6"/>
  <c r="U7353" i="6"/>
  <c r="N7353" i="6"/>
  <c r="U7352" i="6"/>
  <c r="N7352" i="6"/>
  <c r="U7351" i="6"/>
  <c r="N7351" i="6"/>
  <c r="U7350" i="6"/>
  <c r="N7350" i="6"/>
  <c r="U7349" i="6"/>
  <c r="N7349" i="6"/>
  <c r="U7348" i="6"/>
  <c r="N7348" i="6"/>
  <c r="U7347" i="6"/>
  <c r="N7347" i="6"/>
  <c r="U7346" i="6"/>
  <c r="N7346" i="6"/>
  <c r="U7345" i="6"/>
  <c r="N7345" i="6"/>
  <c r="U7344" i="6"/>
  <c r="N7344" i="6"/>
  <c r="U7343" i="6"/>
  <c r="N7343" i="6"/>
  <c r="U7342" i="6"/>
  <c r="N7342" i="6"/>
  <c r="U7341" i="6"/>
  <c r="N7341" i="6"/>
  <c r="U7340" i="6"/>
  <c r="N7340" i="6"/>
  <c r="U7339" i="6"/>
  <c r="N7339" i="6"/>
  <c r="U7338" i="6"/>
  <c r="N7338" i="6"/>
  <c r="U7337" i="6"/>
  <c r="N7337" i="6"/>
  <c r="U7336" i="6"/>
  <c r="N7336" i="6"/>
  <c r="U7335" i="6"/>
  <c r="N7335" i="6"/>
  <c r="U7334" i="6"/>
  <c r="N7334" i="6"/>
  <c r="U7333" i="6"/>
  <c r="N7333" i="6"/>
  <c r="U7332" i="6"/>
  <c r="N7332" i="6"/>
  <c r="U7331" i="6"/>
  <c r="N7331" i="6"/>
  <c r="U7330" i="6"/>
  <c r="N7330" i="6"/>
  <c r="U7329" i="6"/>
  <c r="N7329" i="6"/>
  <c r="U7328" i="6"/>
  <c r="N7328" i="6"/>
  <c r="U7327" i="6"/>
  <c r="N7327" i="6"/>
  <c r="U7326" i="6"/>
  <c r="N7326" i="6"/>
  <c r="U7325" i="6"/>
  <c r="N7325" i="6"/>
  <c r="U7324" i="6"/>
  <c r="N7324" i="6"/>
  <c r="U7323" i="6"/>
  <c r="N7323" i="6"/>
  <c r="U7322" i="6"/>
  <c r="N7322" i="6"/>
  <c r="U7321" i="6"/>
  <c r="N7321" i="6"/>
  <c r="U7320" i="6"/>
  <c r="N7320" i="6"/>
  <c r="U7319" i="6"/>
  <c r="N7319" i="6"/>
  <c r="U7318" i="6"/>
  <c r="N7318" i="6"/>
  <c r="U7317" i="6"/>
  <c r="N7317" i="6"/>
  <c r="U7316" i="6"/>
  <c r="N7316" i="6"/>
  <c r="U7315" i="6"/>
  <c r="N7315" i="6"/>
  <c r="U7314" i="6"/>
  <c r="N7314" i="6"/>
  <c r="U7313" i="6"/>
  <c r="N7313" i="6"/>
  <c r="U7312" i="6"/>
  <c r="N7312" i="6"/>
  <c r="U7311" i="6"/>
  <c r="N7311" i="6"/>
  <c r="U7310" i="6"/>
  <c r="N7310" i="6"/>
  <c r="U7309" i="6"/>
  <c r="N7309" i="6"/>
  <c r="U7308" i="6"/>
  <c r="N7308" i="6"/>
  <c r="U7307" i="6"/>
  <c r="N7307" i="6"/>
  <c r="U7306" i="6"/>
  <c r="N7306" i="6"/>
  <c r="U7305" i="6"/>
  <c r="N7305" i="6"/>
  <c r="U7304" i="6"/>
  <c r="N7304" i="6"/>
  <c r="U7303" i="6"/>
  <c r="N7303" i="6"/>
  <c r="U7302" i="6"/>
  <c r="N7302" i="6"/>
  <c r="U7301" i="6"/>
  <c r="N7301" i="6"/>
  <c r="U7300" i="6"/>
  <c r="N7300" i="6"/>
  <c r="U7299" i="6"/>
  <c r="N7299" i="6"/>
  <c r="U7298" i="6"/>
  <c r="N7298" i="6"/>
  <c r="U7297" i="6"/>
  <c r="N7297" i="6"/>
  <c r="U7296" i="6"/>
  <c r="N7296" i="6"/>
  <c r="U7295" i="6"/>
  <c r="N7295" i="6"/>
  <c r="U7294" i="6"/>
  <c r="N7294" i="6"/>
  <c r="U7293" i="6"/>
  <c r="N7293" i="6"/>
  <c r="U7292" i="6"/>
  <c r="N7292" i="6"/>
  <c r="U7291" i="6"/>
  <c r="N7291" i="6"/>
  <c r="U7290" i="6"/>
  <c r="N7290" i="6"/>
  <c r="U7289" i="6"/>
  <c r="N7289" i="6"/>
  <c r="U7288" i="6"/>
  <c r="N7288" i="6"/>
  <c r="U7287" i="6"/>
  <c r="N7287" i="6"/>
  <c r="U7286" i="6"/>
  <c r="N7286" i="6"/>
  <c r="U7285" i="6"/>
  <c r="N7285" i="6"/>
  <c r="U7284" i="6"/>
  <c r="N7284" i="6"/>
  <c r="U7283" i="6"/>
  <c r="N7283" i="6"/>
  <c r="U7282" i="6"/>
  <c r="N7282" i="6"/>
  <c r="U7281" i="6"/>
  <c r="N7281" i="6"/>
  <c r="U7280" i="6"/>
  <c r="N7280" i="6"/>
  <c r="U7279" i="6"/>
  <c r="N7279" i="6"/>
  <c r="U7278" i="6"/>
  <c r="N7278" i="6"/>
  <c r="U7277" i="6"/>
  <c r="N7277" i="6"/>
  <c r="U7276" i="6"/>
  <c r="N7276" i="6"/>
  <c r="U7275" i="6"/>
  <c r="N7275" i="6"/>
  <c r="U7274" i="6"/>
  <c r="N7274" i="6"/>
  <c r="U7273" i="6"/>
  <c r="N7273" i="6"/>
  <c r="U7272" i="6"/>
  <c r="N7272" i="6"/>
  <c r="U7271" i="6"/>
  <c r="N7271" i="6"/>
  <c r="U7270" i="6"/>
  <c r="N7270" i="6"/>
  <c r="U7269" i="6"/>
  <c r="N7269" i="6"/>
  <c r="U7268" i="6"/>
  <c r="N7268" i="6"/>
  <c r="U7267" i="6"/>
  <c r="N7267" i="6"/>
  <c r="U7266" i="6"/>
  <c r="N7266" i="6"/>
  <c r="U7265" i="6"/>
  <c r="N7265" i="6"/>
  <c r="U7264" i="6"/>
  <c r="N7264" i="6"/>
  <c r="U7263" i="6"/>
  <c r="N7263" i="6"/>
  <c r="U7262" i="6"/>
  <c r="N7262" i="6"/>
  <c r="U7261" i="6"/>
  <c r="N7261" i="6"/>
  <c r="U7260" i="6"/>
  <c r="N7260" i="6"/>
  <c r="U7259" i="6"/>
  <c r="N7259" i="6"/>
  <c r="U7258" i="6"/>
  <c r="N7258" i="6"/>
  <c r="U7257" i="6"/>
  <c r="N7257" i="6"/>
  <c r="U7256" i="6"/>
  <c r="N7256" i="6"/>
  <c r="U7255" i="6"/>
  <c r="N7255" i="6"/>
  <c r="U7254" i="6"/>
  <c r="N7254" i="6"/>
  <c r="U7253" i="6"/>
  <c r="N7253" i="6"/>
  <c r="U7252" i="6"/>
  <c r="N7252" i="6"/>
  <c r="U7251" i="6"/>
  <c r="N7251" i="6"/>
  <c r="U7250" i="6"/>
  <c r="N7250" i="6"/>
  <c r="U7249" i="6"/>
  <c r="N7249" i="6"/>
  <c r="U7248" i="6"/>
  <c r="N7248" i="6"/>
  <c r="U7247" i="6"/>
  <c r="N7247" i="6"/>
  <c r="U7246" i="6"/>
  <c r="N7246" i="6"/>
  <c r="U7245" i="6"/>
  <c r="N7245" i="6"/>
  <c r="U7244" i="6"/>
  <c r="N7244" i="6"/>
  <c r="U7243" i="6"/>
  <c r="N7243" i="6"/>
  <c r="U7242" i="6"/>
  <c r="N7242" i="6"/>
  <c r="U7241" i="6"/>
  <c r="N7241" i="6"/>
  <c r="U7240" i="6"/>
  <c r="N7240" i="6"/>
  <c r="U7239" i="6"/>
  <c r="N7239" i="6"/>
  <c r="U7238" i="6"/>
  <c r="N7238" i="6"/>
  <c r="U7237" i="6"/>
  <c r="N7237" i="6"/>
  <c r="U7236" i="6"/>
  <c r="N7236" i="6"/>
  <c r="U7235" i="6"/>
  <c r="N7235" i="6"/>
  <c r="U7234" i="6"/>
  <c r="N7234" i="6"/>
  <c r="U7233" i="6"/>
  <c r="N7233" i="6"/>
  <c r="U7232" i="6"/>
  <c r="N7232" i="6"/>
  <c r="U7231" i="6"/>
  <c r="N7231" i="6"/>
  <c r="U7230" i="6"/>
  <c r="N7230" i="6"/>
  <c r="U7229" i="6"/>
  <c r="N7229" i="6"/>
  <c r="U7228" i="6"/>
  <c r="N7228" i="6"/>
  <c r="U7227" i="6"/>
  <c r="N7227" i="6"/>
  <c r="U7226" i="6"/>
  <c r="N7226" i="6"/>
  <c r="U7225" i="6"/>
  <c r="N7225" i="6"/>
  <c r="U7224" i="6"/>
  <c r="N7224" i="6"/>
  <c r="U7223" i="6"/>
  <c r="N7223" i="6"/>
  <c r="U7222" i="6"/>
  <c r="N7222" i="6"/>
  <c r="U7221" i="6"/>
  <c r="N7221" i="6"/>
  <c r="U7220" i="6"/>
  <c r="N7220" i="6"/>
  <c r="U7219" i="6"/>
  <c r="N7219" i="6"/>
  <c r="U7218" i="6"/>
  <c r="N7218" i="6"/>
  <c r="U7217" i="6"/>
  <c r="N7217" i="6"/>
  <c r="U7216" i="6"/>
  <c r="N7216" i="6"/>
  <c r="U7215" i="6"/>
  <c r="N7215" i="6"/>
  <c r="U7214" i="6"/>
  <c r="N7214" i="6"/>
  <c r="U7213" i="6"/>
  <c r="N7213" i="6"/>
  <c r="U7212" i="6"/>
  <c r="N7212" i="6"/>
  <c r="U7211" i="6"/>
  <c r="N7211" i="6"/>
  <c r="U7210" i="6"/>
  <c r="N7210" i="6"/>
  <c r="U7209" i="6"/>
  <c r="N7209" i="6"/>
  <c r="U7208" i="6"/>
  <c r="N7208" i="6"/>
  <c r="U7207" i="6"/>
  <c r="N7207" i="6"/>
  <c r="U7206" i="6"/>
  <c r="N7206" i="6"/>
  <c r="U7205" i="6"/>
  <c r="N7205" i="6"/>
  <c r="U7204" i="6"/>
  <c r="N7204" i="6"/>
  <c r="U7203" i="6"/>
  <c r="N7203" i="6"/>
  <c r="U7202" i="6"/>
  <c r="N7202" i="6"/>
  <c r="U7201" i="6"/>
  <c r="N7201" i="6"/>
  <c r="U7200" i="6"/>
  <c r="N7200" i="6"/>
  <c r="U7199" i="6"/>
  <c r="N7199" i="6"/>
  <c r="U7198" i="6"/>
  <c r="N7198" i="6"/>
  <c r="U7197" i="6"/>
  <c r="N7197" i="6"/>
  <c r="U7196" i="6"/>
  <c r="N7196" i="6"/>
  <c r="U7195" i="6"/>
  <c r="N7195" i="6"/>
  <c r="U7194" i="6"/>
  <c r="N7194" i="6"/>
  <c r="U7193" i="6"/>
  <c r="N7193" i="6"/>
  <c r="U7192" i="6"/>
  <c r="N7192" i="6"/>
  <c r="U7191" i="6"/>
  <c r="N7191" i="6"/>
  <c r="U7190" i="6"/>
  <c r="N7190" i="6"/>
  <c r="U7189" i="6"/>
  <c r="N7189" i="6"/>
  <c r="U7188" i="6"/>
  <c r="N7188" i="6"/>
  <c r="U7187" i="6"/>
  <c r="N7187" i="6"/>
  <c r="U7186" i="6"/>
  <c r="N7186" i="6"/>
  <c r="U7185" i="6"/>
  <c r="N7185" i="6"/>
  <c r="U7184" i="6"/>
  <c r="N7184" i="6"/>
  <c r="U7183" i="6"/>
  <c r="N7183" i="6"/>
  <c r="U7182" i="6"/>
  <c r="N7182" i="6"/>
  <c r="U7181" i="6"/>
  <c r="N7181" i="6"/>
  <c r="U7180" i="6"/>
  <c r="N7180" i="6"/>
  <c r="U7179" i="6"/>
  <c r="N7179" i="6"/>
  <c r="U7178" i="6"/>
  <c r="N7178" i="6"/>
  <c r="U7177" i="6"/>
  <c r="N7177" i="6"/>
  <c r="U7176" i="6"/>
  <c r="N7176" i="6"/>
  <c r="U7175" i="6"/>
  <c r="N7175" i="6"/>
  <c r="U7174" i="6"/>
  <c r="N7174" i="6"/>
  <c r="U7173" i="6"/>
  <c r="N7173" i="6"/>
  <c r="U7172" i="6"/>
  <c r="N7172" i="6"/>
  <c r="U7171" i="6"/>
  <c r="N7171" i="6"/>
  <c r="U7170" i="6"/>
  <c r="N7170" i="6"/>
  <c r="U7169" i="6"/>
  <c r="N7169" i="6"/>
  <c r="U7168" i="6"/>
  <c r="N7168" i="6"/>
  <c r="U7167" i="6"/>
  <c r="N7167" i="6"/>
  <c r="U7166" i="6"/>
  <c r="N7166" i="6"/>
  <c r="U7165" i="6"/>
  <c r="N7165" i="6"/>
  <c r="U7164" i="6"/>
  <c r="N7164" i="6"/>
  <c r="U7163" i="6"/>
  <c r="N7163" i="6"/>
  <c r="U7162" i="6"/>
  <c r="N7162" i="6"/>
  <c r="U7161" i="6"/>
  <c r="N7161" i="6"/>
  <c r="U7160" i="6"/>
  <c r="N7160" i="6"/>
  <c r="U7159" i="6"/>
  <c r="N7159" i="6"/>
  <c r="U7158" i="6"/>
  <c r="N7158" i="6"/>
  <c r="U7157" i="6"/>
  <c r="N7157" i="6"/>
  <c r="U7156" i="6"/>
  <c r="N7156" i="6"/>
  <c r="U7155" i="6"/>
  <c r="N7155" i="6"/>
  <c r="U7154" i="6"/>
  <c r="N7154" i="6"/>
  <c r="U7153" i="6"/>
  <c r="N7153" i="6"/>
  <c r="U7152" i="6"/>
  <c r="N7152" i="6"/>
  <c r="U7151" i="6"/>
  <c r="N7151" i="6"/>
  <c r="U7150" i="6"/>
  <c r="N7150" i="6"/>
  <c r="U7149" i="6"/>
  <c r="N7149" i="6"/>
  <c r="U7148" i="6"/>
  <c r="N7148" i="6"/>
  <c r="U7147" i="6"/>
  <c r="N7147" i="6"/>
  <c r="U7146" i="6"/>
  <c r="N7146" i="6"/>
  <c r="U7145" i="6"/>
  <c r="N7145" i="6"/>
  <c r="U7144" i="6"/>
  <c r="N7144" i="6"/>
  <c r="U7143" i="6"/>
  <c r="N7143" i="6"/>
  <c r="U7142" i="6"/>
  <c r="N7142" i="6"/>
  <c r="U7141" i="6"/>
  <c r="N7141" i="6"/>
  <c r="U7140" i="6"/>
  <c r="N7140" i="6"/>
  <c r="U7139" i="6"/>
  <c r="N7139" i="6"/>
  <c r="U7138" i="6"/>
  <c r="N7138" i="6"/>
  <c r="U7137" i="6"/>
  <c r="N7137" i="6"/>
  <c r="U7136" i="6"/>
  <c r="N7136" i="6"/>
  <c r="U7135" i="6"/>
  <c r="N7135" i="6"/>
  <c r="U7134" i="6"/>
  <c r="N7134" i="6"/>
  <c r="U7133" i="6"/>
  <c r="N7133" i="6"/>
  <c r="U7132" i="6"/>
  <c r="N7132" i="6"/>
  <c r="U7131" i="6"/>
  <c r="N7131" i="6"/>
  <c r="U7130" i="6"/>
  <c r="N7130" i="6"/>
  <c r="U7129" i="6"/>
  <c r="N7129" i="6"/>
  <c r="U7128" i="6"/>
  <c r="N7128" i="6"/>
  <c r="U7127" i="6"/>
  <c r="N7127" i="6"/>
  <c r="U7126" i="6"/>
  <c r="N7126" i="6"/>
  <c r="U7125" i="6"/>
  <c r="N7125" i="6"/>
  <c r="U7124" i="6"/>
  <c r="N7124" i="6"/>
  <c r="U7123" i="6"/>
  <c r="N7123" i="6"/>
  <c r="U7122" i="6"/>
  <c r="N7122" i="6"/>
  <c r="U7121" i="6"/>
  <c r="N7121" i="6"/>
  <c r="U7120" i="6"/>
  <c r="N7120" i="6"/>
  <c r="U7119" i="6"/>
  <c r="N7119" i="6"/>
  <c r="U7118" i="6"/>
  <c r="N7118" i="6"/>
  <c r="U7117" i="6"/>
  <c r="N7117" i="6"/>
  <c r="U7116" i="6"/>
  <c r="N7116" i="6"/>
  <c r="U7115" i="6"/>
  <c r="N7115" i="6"/>
  <c r="U7114" i="6"/>
  <c r="N7114" i="6"/>
  <c r="U7113" i="6"/>
  <c r="N7113" i="6"/>
  <c r="U7112" i="6"/>
  <c r="N7112" i="6"/>
  <c r="U7111" i="6"/>
  <c r="N7111" i="6"/>
  <c r="U7110" i="6"/>
  <c r="N7110" i="6"/>
  <c r="U7109" i="6"/>
  <c r="N7109" i="6"/>
  <c r="U7108" i="6"/>
  <c r="N7108" i="6"/>
  <c r="U7107" i="6"/>
  <c r="N7107" i="6"/>
  <c r="U7106" i="6"/>
  <c r="N7106" i="6"/>
  <c r="U7105" i="6"/>
  <c r="N7105" i="6"/>
  <c r="U7104" i="6"/>
  <c r="N7104" i="6"/>
  <c r="U7103" i="6"/>
  <c r="N7103" i="6"/>
  <c r="U7102" i="6"/>
  <c r="N7102" i="6"/>
  <c r="U7101" i="6"/>
  <c r="N7101" i="6"/>
  <c r="U7100" i="6"/>
  <c r="N7100" i="6"/>
  <c r="U7099" i="6"/>
  <c r="N7099" i="6"/>
  <c r="U7098" i="6"/>
  <c r="N7098" i="6"/>
  <c r="U7097" i="6"/>
  <c r="N7097" i="6"/>
  <c r="U7096" i="6"/>
  <c r="N7096" i="6"/>
  <c r="U7095" i="6"/>
  <c r="N7095" i="6"/>
  <c r="U7094" i="6"/>
  <c r="N7094" i="6"/>
  <c r="U7093" i="6"/>
  <c r="N7093" i="6"/>
  <c r="U7092" i="6"/>
  <c r="N7092" i="6"/>
  <c r="U7091" i="6"/>
  <c r="N7091" i="6"/>
  <c r="U7090" i="6"/>
  <c r="N7090" i="6"/>
  <c r="U7089" i="6"/>
  <c r="N7089" i="6"/>
  <c r="U7088" i="6"/>
  <c r="N7088" i="6"/>
  <c r="U7087" i="6"/>
  <c r="N7087" i="6"/>
  <c r="U7086" i="6"/>
  <c r="N7086" i="6"/>
  <c r="U7085" i="6"/>
  <c r="N7085" i="6"/>
  <c r="U7084" i="6"/>
  <c r="N7084" i="6"/>
  <c r="U7083" i="6"/>
  <c r="N7083" i="6"/>
  <c r="U7082" i="6"/>
  <c r="N7082" i="6"/>
  <c r="U7081" i="6"/>
  <c r="N7081" i="6"/>
  <c r="U7080" i="6"/>
  <c r="N7080" i="6"/>
  <c r="U7079" i="6"/>
  <c r="N7079" i="6"/>
  <c r="U7078" i="6"/>
  <c r="N7078" i="6"/>
  <c r="U7077" i="6"/>
  <c r="N7077" i="6"/>
  <c r="U7076" i="6"/>
  <c r="N7076" i="6"/>
  <c r="U7075" i="6"/>
  <c r="N7075" i="6"/>
  <c r="U7074" i="6"/>
  <c r="N7074" i="6"/>
  <c r="U7073" i="6"/>
  <c r="N7073" i="6"/>
  <c r="U7072" i="6"/>
  <c r="N7072" i="6"/>
  <c r="U7071" i="6"/>
  <c r="N7071" i="6"/>
  <c r="U7070" i="6"/>
  <c r="N7070" i="6"/>
  <c r="U7069" i="6"/>
  <c r="N7069" i="6"/>
  <c r="U7068" i="6"/>
  <c r="N7068" i="6"/>
  <c r="U7067" i="6"/>
  <c r="N7067" i="6"/>
  <c r="U7066" i="6"/>
  <c r="N7066" i="6"/>
  <c r="U7065" i="6"/>
  <c r="N7065" i="6"/>
  <c r="U7064" i="6"/>
  <c r="N7064" i="6"/>
  <c r="U7063" i="6"/>
  <c r="N7063" i="6"/>
  <c r="U7062" i="6"/>
  <c r="N7062" i="6"/>
  <c r="U7061" i="6"/>
  <c r="N7061" i="6"/>
  <c r="U7060" i="6"/>
  <c r="N7060" i="6"/>
  <c r="U7059" i="6"/>
  <c r="N7059" i="6"/>
  <c r="U7058" i="6"/>
  <c r="N7058" i="6"/>
  <c r="U7057" i="6"/>
  <c r="N7057" i="6"/>
  <c r="U7056" i="6"/>
  <c r="N7056" i="6"/>
  <c r="U7055" i="6"/>
  <c r="N7055" i="6"/>
  <c r="U7054" i="6"/>
  <c r="N7054" i="6"/>
  <c r="U7053" i="6"/>
  <c r="N7053" i="6"/>
  <c r="U7052" i="6"/>
  <c r="N7052" i="6"/>
  <c r="U7051" i="6"/>
  <c r="N7051" i="6"/>
  <c r="U7050" i="6"/>
  <c r="N7050" i="6"/>
  <c r="U7049" i="6"/>
  <c r="N7049" i="6"/>
  <c r="U7048" i="6"/>
  <c r="N7048" i="6"/>
  <c r="U7047" i="6"/>
  <c r="N7047" i="6"/>
  <c r="U7046" i="6"/>
  <c r="N7046" i="6"/>
  <c r="U7045" i="6"/>
  <c r="N7045" i="6"/>
  <c r="U7044" i="6"/>
  <c r="N7044" i="6"/>
  <c r="U7043" i="6"/>
  <c r="N7043" i="6"/>
  <c r="U7042" i="6"/>
  <c r="N7042" i="6"/>
  <c r="U7041" i="6"/>
  <c r="N7041" i="6"/>
  <c r="U7040" i="6"/>
  <c r="N7040" i="6"/>
  <c r="U7039" i="6"/>
  <c r="N7039" i="6"/>
  <c r="U7038" i="6"/>
  <c r="N7038" i="6"/>
  <c r="U7037" i="6"/>
  <c r="N7037" i="6"/>
  <c r="U7036" i="6"/>
  <c r="N7036" i="6"/>
  <c r="U7035" i="6"/>
  <c r="N7035" i="6"/>
  <c r="U7034" i="6"/>
  <c r="N7034" i="6"/>
  <c r="U7033" i="6"/>
  <c r="N7033" i="6"/>
  <c r="U7032" i="6"/>
  <c r="N7032" i="6"/>
  <c r="U7031" i="6"/>
  <c r="N7031" i="6"/>
  <c r="U7030" i="6"/>
  <c r="N7030" i="6"/>
  <c r="U7029" i="6"/>
  <c r="N7029" i="6"/>
  <c r="U7028" i="6"/>
  <c r="N7028" i="6"/>
  <c r="U7027" i="6"/>
  <c r="N7027" i="6"/>
  <c r="U7026" i="6"/>
  <c r="N7026" i="6"/>
  <c r="U7025" i="6"/>
  <c r="N7025" i="6"/>
  <c r="U7024" i="6"/>
  <c r="N7024" i="6"/>
  <c r="U7023" i="6"/>
  <c r="N7023" i="6"/>
  <c r="U7022" i="6"/>
  <c r="N7022" i="6"/>
  <c r="U7021" i="6"/>
  <c r="N7021" i="6"/>
  <c r="U7020" i="6"/>
  <c r="N7020" i="6"/>
  <c r="U7019" i="6"/>
  <c r="N7019" i="6"/>
  <c r="U7018" i="6"/>
  <c r="N7018" i="6"/>
  <c r="U7017" i="6"/>
  <c r="N7017" i="6"/>
  <c r="U7016" i="6"/>
  <c r="N7016" i="6"/>
  <c r="U7015" i="6"/>
  <c r="N7015" i="6"/>
  <c r="U7014" i="6"/>
  <c r="N7014" i="6"/>
  <c r="U7013" i="6"/>
  <c r="N7013" i="6"/>
  <c r="U7012" i="6"/>
  <c r="N7012" i="6"/>
  <c r="U7011" i="6"/>
  <c r="N7011" i="6"/>
  <c r="U7010" i="6"/>
  <c r="N7010" i="6"/>
  <c r="U7009" i="6"/>
  <c r="N7009" i="6"/>
  <c r="U7008" i="6"/>
  <c r="N7008" i="6"/>
  <c r="U7007" i="6"/>
  <c r="N7007" i="6"/>
  <c r="U7006" i="6"/>
  <c r="N7006" i="6"/>
  <c r="U7005" i="6"/>
  <c r="N7005" i="6"/>
  <c r="U7004" i="6"/>
  <c r="N7004" i="6"/>
  <c r="U7003" i="6"/>
  <c r="N7003" i="6"/>
  <c r="U7002" i="6"/>
  <c r="N7002" i="6"/>
  <c r="U7001" i="6"/>
  <c r="N7001" i="6"/>
  <c r="U7000" i="6"/>
  <c r="N7000" i="6"/>
  <c r="U6999" i="6"/>
  <c r="N6999" i="6"/>
  <c r="U6998" i="6"/>
  <c r="N6998" i="6"/>
  <c r="U6997" i="6"/>
  <c r="N6997" i="6"/>
  <c r="U6996" i="6"/>
  <c r="N6996" i="6"/>
  <c r="U6995" i="6"/>
  <c r="N6995" i="6"/>
  <c r="U6994" i="6"/>
  <c r="N6994" i="6"/>
  <c r="U6993" i="6"/>
  <c r="N6993" i="6"/>
  <c r="U6992" i="6"/>
  <c r="N6992" i="6"/>
  <c r="U6991" i="6"/>
  <c r="N6991" i="6"/>
  <c r="U6990" i="6"/>
  <c r="N6990" i="6"/>
  <c r="U6989" i="6"/>
  <c r="N6989" i="6"/>
  <c r="U6988" i="6"/>
  <c r="N6988" i="6"/>
  <c r="U6987" i="6"/>
  <c r="N6987" i="6"/>
  <c r="U6986" i="6"/>
  <c r="N6986" i="6"/>
  <c r="U6985" i="6"/>
  <c r="N6985" i="6"/>
  <c r="U6984" i="6"/>
  <c r="N6984" i="6"/>
  <c r="U6983" i="6"/>
  <c r="N6983" i="6"/>
  <c r="U6982" i="6"/>
  <c r="N6982" i="6"/>
  <c r="U6981" i="6"/>
  <c r="N6981" i="6"/>
  <c r="U6980" i="6"/>
  <c r="N6980" i="6"/>
  <c r="U6979" i="6"/>
  <c r="N6979" i="6"/>
  <c r="U6978" i="6"/>
  <c r="N6978" i="6"/>
  <c r="U6977" i="6"/>
  <c r="N6977" i="6"/>
  <c r="U6976" i="6"/>
  <c r="N6976" i="6"/>
  <c r="U6975" i="6"/>
  <c r="N6975" i="6"/>
  <c r="U6974" i="6"/>
  <c r="N6974" i="6"/>
  <c r="U6973" i="6"/>
  <c r="N6973" i="6"/>
  <c r="U6972" i="6"/>
  <c r="N6972" i="6"/>
  <c r="U6971" i="6"/>
  <c r="N6971" i="6"/>
  <c r="U6970" i="6"/>
  <c r="N6970" i="6"/>
  <c r="U6969" i="6"/>
  <c r="N6969" i="6"/>
  <c r="U6968" i="6"/>
  <c r="N6968" i="6"/>
  <c r="U6967" i="6"/>
  <c r="N6967" i="6"/>
  <c r="U6966" i="6"/>
  <c r="N6966" i="6"/>
  <c r="U6965" i="6"/>
  <c r="N6965" i="6"/>
  <c r="U6964" i="6"/>
  <c r="N6964" i="6"/>
  <c r="U6963" i="6"/>
  <c r="N6963" i="6"/>
  <c r="U6962" i="6"/>
  <c r="N6962" i="6"/>
  <c r="U6961" i="6"/>
  <c r="N6961" i="6"/>
  <c r="U6960" i="6"/>
  <c r="N6960" i="6"/>
  <c r="U6959" i="6"/>
  <c r="N6959" i="6"/>
  <c r="U6958" i="6"/>
  <c r="N6958" i="6"/>
  <c r="U6957" i="6"/>
  <c r="N6957" i="6"/>
  <c r="U6956" i="6"/>
  <c r="N6956" i="6"/>
  <c r="U6955" i="6"/>
  <c r="N6955" i="6"/>
  <c r="U6954" i="6"/>
  <c r="N6954" i="6"/>
  <c r="U6953" i="6"/>
  <c r="N6953" i="6"/>
  <c r="U6952" i="6"/>
  <c r="N6952" i="6"/>
  <c r="U6951" i="6"/>
  <c r="N6951" i="6"/>
  <c r="U6950" i="6"/>
  <c r="N6950" i="6"/>
  <c r="U6949" i="6"/>
  <c r="N6949" i="6"/>
  <c r="U6948" i="6"/>
  <c r="N6948" i="6"/>
  <c r="U6947" i="6"/>
  <c r="N6947" i="6"/>
  <c r="U6946" i="6"/>
  <c r="N6946" i="6"/>
  <c r="U6945" i="6"/>
  <c r="N6945" i="6"/>
  <c r="U6944" i="6"/>
  <c r="N6944" i="6"/>
  <c r="U6943" i="6"/>
  <c r="N6943" i="6"/>
  <c r="U6942" i="6"/>
  <c r="N6942" i="6"/>
  <c r="U6941" i="6"/>
  <c r="N6941" i="6"/>
  <c r="U6940" i="6"/>
  <c r="N6940" i="6"/>
  <c r="U6939" i="6"/>
  <c r="N6939" i="6"/>
  <c r="U6938" i="6"/>
  <c r="N6938" i="6"/>
  <c r="U6937" i="6"/>
  <c r="N6937" i="6"/>
  <c r="U6936" i="6"/>
  <c r="N6936" i="6"/>
  <c r="U6935" i="6"/>
  <c r="N6935" i="6"/>
  <c r="U6934" i="6"/>
  <c r="N6934" i="6"/>
  <c r="U6933" i="6"/>
  <c r="N6933" i="6"/>
  <c r="U6932" i="6"/>
  <c r="N6932" i="6"/>
  <c r="U6931" i="6"/>
  <c r="N6931" i="6"/>
  <c r="U6930" i="6"/>
  <c r="N6930" i="6"/>
  <c r="U6929" i="6"/>
  <c r="N6929" i="6"/>
  <c r="U6928" i="6"/>
  <c r="N6928" i="6"/>
  <c r="U6927" i="6"/>
  <c r="N6927" i="6"/>
  <c r="U6926" i="6"/>
  <c r="N6926" i="6"/>
  <c r="U6925" i="6"/>
  <c r="N6925" i="6"/>
  <c r="U6924" i="6"/>
  <c r="N6924" i="6"/>
  <c r="U6923" i="6"/>
  <c r="N6923" i="6"/>
  <c r="U6922" i="6"/>
  <c r="N6922" i="6"/>
  <c r="U6921" i="6"/>
  <c r="N6921" i="6"/>
  <c r="U6920" i="6"/>
  <c r="N6920" i="6"/>
  <c r="U6919" i="6"/>
  <c r="N6919" i="6"/>
  <c r="U6918" i="6"/>
  <c r="N6918" i="6"/>
  <c r="U6917" i="6"/>
  <c r="N6917" i="6"/>
  <c r="U6916" i="6"/>
  <c r="N6916" i="6"/>
  <c r="U6915" i="6"/>
  <c r="N6915" i="6"/>
  <c r="U6914" i="6"/>
  <c r="N6914" i="6"/>
  <c r="U6913" i="6"/>
  <c r="N6913" i="6"/>
  <c r="U6912" i="6"/>
  <c r="N6912" i="6"/>
  <c r="U6911" i="6"/>
  <c r="N6911" i="6"/>
  <c r="U6910" i="6"/>
  <c r="N6910" i="6"/>
  <c r="U6909" i="6"/>
  <c r="N6909" i="6"/>
  <c r="U6908" i="6"/>
  <c r="N6908" i="6"/>
  <c r="U6907" i="6"/>
  <c r="N6907" i="6"/>
  <c r="U6906" i="6"/>
  <c r="N6906" i="6"/>
  <c r="U6905" i="6"/>
  <c r="N6905" i="6"/>
  <c r="U6904" i="6"/>
  <c r="N6904" i="6"/>
  <c r="U6903" i="6"/>
  <c r="N6903" i="6"/>
  <c r="U6902" i="6"/>
  <c r="N6902" i="6"/>
  <c r="U6901" i="6"/>
  <c r="N6901" i="6"/>
  <c r="U6900" i="6"/>
  <c r="N6900" i="6"/>
  <c r="U6899" i="6"/>
  <c r="N6899" i="6"/>
  <c r="U6898" i="6"/>
  <c r="N6898" i="6"/>
  <c r="U6897" i="6"/>
  <c r="N6897" i="6"/>
  <c r="U6896" i="6"/>
  <c r="N6896" i="6"/>
  <c r="U6895" i="6"/>
  <c r="N6895" i="6"/>
  <c r="U6894" i="6"/>
  <c r="N6894" i="6"/>
  <c r="U6893" i="6"/>
  <c r="N6893" i="6"/>
  <c r="U6892" i="6"/>
  <c r="N6892" i="6"/>
  <c r="U6891" i="6"/>
  <c r="N6891" i="6"/>
  <c r="U6890" i="6"/>
  <c r="N6890" i="6"/>
  <c r="U6889" i="6"/>
  <c r="N6889" i="6"/>
  <c r="U6888" i="6"/>
  <c r="N6888" i="6"/>
  <c r="U6887" i="6"/>
  <c r="N6887" i="6"/>
  <c r="U6886" i="6"/>
  <c r="N6886" i="6"/>
  <c r="U6885" i="6"/>
  <c r="N6885" i="6"/>
  <c r="U6884" i="6"/>
  <c r="N6884" i="6"/>
  <c r="U6883" i="6"/>
  <c r="N6883" i="6"/>
  <c r="U6882" i="6"/>
  <c r="N6882" i="6"/>
  <c r="U6881" i="6"/>
  <c r="N6881" i="6"/>
  <c r="U6880" i="6"/>
  <c r="N6880" i="6"/>
  <c r="U6879" i="6"/>
  <c r="N6879" i="6"/>
  <c r="U6878" i="6"/>
  <c r="N6878" i="6"/>
  <c r="U6877" i="6"/>
  <c r="N6877" i="6"/>
  <c r="U6876" i="6"/>
  <c r="N6876" i="6"/>
  <c r="U6875" i="6"/>
  <c r="N6875" i="6"/>
  <c r="U6874" i="6"/>
  <c r="N6874" i="6"/>
  <c r="U6873" i="6"/>
  <c r="N6873" i="6"/>
  <c r="U6872" i="6"/>
  <c r="N6872" i="6"/>
  <c r="U6871" i="6"/>
  <c r="N6871" i="6"/>
  <c r="U6870" i="6"/>
  <c r="N6870" i="6"/>
  <c r="U6869" i="6"/>
  <c r="N6869" i="6"/>
  <c r="U6868" i="6"/>
  <c r="N6868" i="6"/>
  <c r="U6867" i="6"/>
  <c r="N6867" i="6"/>
  <c r="U6866" i="6"/>
  <c r="N6866" i="6"/>
  <c r="U6865" i="6"/>
  <c r="N6865" i="6"/>
  <c r="U6864" i="6"/>
  <c r="N6864" i="6"/>
  <c r="U6863" i="6"/>
  <c r="N6863" i="6"/>
  <c r="U6862" i="6"/>
  <c r="N6862" i="6"/>
  <c r="U6861" i="6"/>
  <c r="N6861" i="6"/>
  <c r="U6860" i="6"/>
  <c r="N6860" i="6"/>
  <c r="U6859" i="6"/>
  <c r="N6859" i="6"/>
  <c r="U6858" i="6"/>
  <c r="N6858" i="6"/>
  <c r="U6857" i="6"/>
  <c r="N6857" i="6"/>
  <c r="U6856" i="6"/>
  <c r="N6856" i="6"/>
  <c r="U6855" i="6"/>
  <c r="N6855" i="6"/>
  <c r="U6854" i="6"/>
  <c r="N6854" i="6"/>
  <c r="U6853" i="6"/>
  <c r="N6853" i="6"/>
  <c r="U6852" i="6"/>
  <c r="N6852" i="6"/>
  <c r="U6851" i="6"/>
  <c r="N6851" i="6"/>
  <c r="U6850" i="6"/>
  <c r="N6850" i="6"/>
  <c r="U6849" i="6"/>
  <c r="N6849" i="6"/>
  <c r="U6848" i="6"/>
  <c r="N6848" i="6"/>
  <c r="U6847" i="6"/>
  <c r="N6847" i="6"/>
  <c r="U6846" i="6"/>
  <c r="N6846" i="6"/>
  <c r="U6845" i="6"/>
  <c r="N6845" i="6"/>
  <c r="U6844" i="6"/>
  <c r="N6844" i="6"/>
  <c r="U6843" i="6"/>
  <c r="N6843" i="6"/>
  <c r="U6842" i="6"/>
  <c r="N6842" i="6"/>
  <c r="U6841" i="6"/>
  <c r="N6841" i="6"/>
  <c r="U6840" i="6"/>
  <c r="N6840" i="6"/>
  <c r="U6839" i="6"/>
  <c r="N6839" i="6"/>
  <c r="U6838" i="6"/>
  <c r="N6838" i="6"/>
  <c r="U6837" i="6"/>
  <c r="N6837" i="6"/>
  <c r="U6836" i="6"/>
  <c r="N6836" i="6"/>
  <c r="U6835" i="6"/>
  <c r="N6835" i="6"/>
  <c r="U6834" i="6"/>
  <c r="N6834" i="6"/>
  <c r="U6833" i="6"/>
  <c r="N6833" i="6"/>
  <c r="U6832" i="6"/>
  <c r="N6832" i="6"/>
  <c r="U6831" i="6"/>
  <c r="N6831" i="6"/>
  <c r="U6830" i="6"/>
  <c r="N6830" i="6"/>
  <c r="U6829" i="6"/>
  <c r="N6829" i="6"/>
  <c r="U6828" i="6"/>
  <c r="N6828" i="6"/>
  <c r="U6827" i="6"/>
  <c r="N6827" i="6"/>
  <c r="U6826" i="6"/>
  <c r="N6826" i="6"/>
  <c r="U6825" i="6"/>
  <c r="N6825" i="6"/>
  <c r="U6824" i="6"/>
  <c r="N6824" i="6"/>
  <c r="U6823" i="6"/>
  <c r="N6823" i="6"/>
  <c r="U6822" i="6"/>
  <c r="N6822" i="6"/>
  <c r="U6821" i="6"/>
  <c r="N6821" i="6"/>
  <c r="U6820" i="6"/>
  <c r="N6820" i="6"/>
  <c r="U6819" i="6"/>
  <c r="N6819" i="6"/>
  <c r="U6818" i="6"/>
  <c r="N6818" i="6"/>
  <c r="U6817" i="6"/>
  <c r="N6817" i="6"/>
  <c r="U6816" i="6"/>
  <c r="N6816" i="6"/>
  <c r="U6815" i="6"/>
  <c r="N6815" i="6"/>
  <c r="U6814" i="6"/>
  <c r="N6814" i="6"/>
  <c r="U6813" i="6"/>
  <c r="N6813" i="6"/>
  <c r="U6812" i="6"/>
  <c r="N6812" i="6"/>
  <c r="U6811" i="6"/>
  <c r="N6811" i="6"/>
  <c r="U6810" i="6"/>
  <c r="N6810" i="6"/>
  <c r="U6809" i="6"/>
  <c r="N6809" i="6"/>
  <c r="U6808" i="6"/>
  <c r="N6808" i="6"/>
  <c r="U6807" i="6"/>
  <c r="N6807" i="6"/>
  <c r="U6806" i="6"/>
  <c r="N6806" i="6"/>
  <c r="U6805" i="6"/>
  <c r="N6805" i="6"/>
  <c r="U6804" i="6"/>
  <c r="N6804" i="6"/>
  <c r="U6803" i="6"/>
  <c r="N6803" i="6"/>
  <c r="U6802" i="6"/>
  <c r="N6802" i="6"/>
  <c r="U6801" i="6"/>
  <c r="N6801" i="6"/>
  <c r="U6800" i="6"/>
  <c r="N6800" i="6"/>
  <c r="U6799" i="6"/>
  <c r="N6799" i="6"/>
  <c r="U6798" i="6"/>
  <c r="N6798" i="6"/>
  <c r="U6797" i="6"/>
  <c r="N6797" i="6"/>
  <c r="U6796" i="6"/>
  <c r="N6796" i="6"/>
  <c r="U6795" i="6"/>
  <c r="N6795" i="6"/>
  <c r="U6794" i="6"/>
  <c r="N6794" i="6"/>
  <c r="U6793" i="6"/>
  <c r="N6793" i="6"/>
  <c r="U6792" i="6"/>
  <c r="N6792" i="6"/>
  <c r="U6791" i="6"/>
  <c r="N6791" i="6"/>
  <c r="U6790" i="6"/>
  <c r="N6790" i="6"/>
  <c r="U6789" i="6"/>
  <c r="N6789" i="6"/>
  <c r="U6788" i="6"/>
  <c r="N6788" i="6"/>
  <c r="U6787" i="6"/>
  <c r="N6787" i="6"/>
  <c r="U6786" i="6"/>
  <c r="N6786" i="6"/>
  <c r="U6785" i="6"/>
  <c r="N6785" i="6"/>
  <c r="U6784" i="6"/>
  <c r="N6784" i="6"/>
  <c r="U6783" i="6"/>
  <c r="N6783" i="6"/>
  <c r="U6782" i="6"/>
  <c r="N6782" i="6"/>
  <c r="U6781" i="6"/>
  <c r="N6781" i="6"/>
  <c r="U6780" i="6"/>
  <c r="N6780" i="6"/>
  <c r="U6779" i="6"/>
  <c r="N6779" i="6"/>
  <c r="U6778" i="6"/>
  <c r="N6778" i="6"/>
  <c r="U6777" i="6"/>
  <c r="N6777" i="6"/>
  <c r="U6776" i="6"/>
  <c r="N6776" i="6"/>
  <c r="U6775" i="6"/>
  <c r="N6775" i="6"/>
  <c r="U6774" i="6"/>
  <c r="N6774" i="6"/>
  <c r="U6773" i="6"/>
  <c r="N6773" i="6"/>
  <c r="U6772" i="6"/>
  <c r="N6772" i="6"/>
  <c r="U6771" i="6"/>
  <c r="N6771" i="6"/>
  <c r="U6770" i="6"/>
  <c r="N6770" i="6"/>
  <c r="U6769" i="6"/>
  <c r="N6769" i="6"/>
  <c r="U6768" i="6"/>
  <c r="N6768" i="6"/>
  <c r="U6767" i="6"/>
  <c r="N6767" i="6"/>
  <c r="U6766" i="6"/>
  <c r="N6766" i="6"/>
  <c r="U6765" i="6"/>
  <c r="N6765" i="6"/>
  <c r="U6764" i="6"/>
  <c r="N6764" i="6"/>
  <c r="U6763" i="6"/>
  <c r="N6763" i="6"/>
  <c r="U6762" i="6"/>
  <c r="N6762" i="6"/>
  <c r="U6761" i="6"/>
  <c r="N6761" i="6"/>
  <c r="U6760" i="6"/>
  <c r="N6760" i="6"/>
  <c r="U6759" i="6"/>
  <c r="N6759" i="6"/>
  <c r="U6758" i="6"/>
  <c r="N6758" i="6"/>
  <c r="U6757" i="6"/>
  <c r="N6757" i="6"/>
  <c r="U6756" i="6"/>
  <c r="N6756" i="6"/>
  <c r="U6755" i="6"/>
  <c r="N6755" i="6"/>
  <c r="U6754" i="6"/>
  <c r="N6754" i="6"/>
  <c r="U6753" i="6"/>
  <c r="N6753" i="6"/>
  <c r="U6752" i="6"/>
  <c r="N6752" i="6"/>
  <c r="U6751" i="6"/>
  <c r="N6751" i="6"/>
  <c r="U6750" i="6"/>
  <c r="N6750" i="6"/>
  <c r="U6749" i="6"/>
  <c r="N6749" i="6"/>
  <c r="U6748" i="6"/>
  <c r="N6748" i="6"/>
  <c r="U6747" i="6"/>
  <c r="N6747" i="6"/>
  <c r="U6746" i="6"/>
  <c r="N6746" i="6"/>
  <c r="U6745" i="6"/>
  <c r="N6745" i="6"/>
  <c r="U6744" i="6"/>
  <c r="N6744" i="6"/>
  <c r="U6743" i="6"/>
  <c r="N6743" i="6"/>
  <c r="U6742" i="6"/>
  <c r="N6742" i="6"/>
  <c r="U6741" i="6"/>
  <c r="N6741" i="6"/>
  <c r="U6740" i="6"/>
  <c r="N6740" i="6"/>
  <c r="U6739" i="6"/>
  <c r="N6739" i="6"/>
  <c r="U6738" i="6"/>
  <c r="N6738" i="6"/>
  <c r="U6737" i="6"/>
  <c r="N6737" i="6"/>
  <c r="U6736" i="6"/>
  <c r="N6736" i="6"/>
  <c r="U6735" i="6"/>
  <c r="N6735" i="6"/>
  <c r="U6734" i="6"/>
  <c r="N6734" i="6"/>
  <c r="U6733" i="6"/>
  <c r="N6733" i="6"/>
  <c r="U6732" i="6"/>
  <c r="N6732" i="6"/>
  <c r="U6731" i="6"/>
  <c r="N6731" i="6"/>
  <c r="U6730" i="6"/>
  <c r="N6730" i="6"/>
  <c r="U6729" i="6"/>
  <c r="N6729" i="6"/>
  <c r="U6728" i="6"/>
  <c r="N6728" i="6"/>
  <c r="U6727" i="6"/>
  <c r="N6727" i="6"/>
  <c r="U6726" i="6"/>
  <c r="N6726" i="6"/>
  <c r="U6725" i="6"/>
  <c r="N6725" i="6"/>
  <c r="U6724" i="6"/>
  <c r="N6724" i="6"/>
  <c r="U6723" i="6"/>
  <c r="N6723" i="6"/>
  <c r="U6722" i="6"/>
  <c r="N6722" i="6"/>
  <c r="U6721" i="6"/>
  <c r="N6721" i="6"/>
  <c r="U6720" i="6"/>
  <c r="N6720" i="6"/>
  <c r="U6719" i="6"/>
  <c r="N6719" i="6"/>
  <c r="U6718" i="6"/>
  <c r="N6718" i="6"/>
  <c r="U6717" i="6"/>
  <c r="N6717" i="6"/>
  <c r="U6716" i="6"/>
  <c r="N6716" i="6"/>
  <c r="U6715" i="6"/>
  <c r="N6715" i="6"/>
  <c r="U6714" i="6"/>
  <c r="N6714" i="6"/>
  <c r="U6713" i="6"/>
  <c r="N6713" i="6"/>
  <c r="U6712" i="6"/>
  <c r="N6712" i="6"/>
  <c r="U6711" i="6"/>
  <c r="N6711" i="6"/>
  <c r="U6710" i="6"/>
  <c r="N6710" i="6"/>
  <c r="U6709" i="6"/>
  <c r="N6709" i="6"/>
  <c r="U6708" i="6"/>
  <c r="N6708" i="6"/>
  <c r="U6707" i="6"/>
  <c r="N6707" i="6"/>
  <c r="U6706" i="6"/>
  <c r="N6706" i="6"/>
  <c r="U6705" i="6"/>
  <c r="N6705" i="6"/>
  <c r="U6704" i="6"/>
  <c r="N6704" i="6"/>
  <c r="U6703" i="6"/>
  <c r="N6703" i="6"/>
  <c r="U6702" i="6"/>
  <c r="N6702" i="6"/>
  <c r="U6701" i="6"/>
  <c r="N6701" i="6"/>
  <c r="U6700" i="6"/>
  <c r="N6700" i="6"/>
  <c r="U6699" i="6"/>
  <c r="N6699" i="6"/>
  <c r="U6698" i="6"/>
  <c r="N6698" i="6"/>
  <c r="U6697" i="6"/>
  <c r="N6697" i="6"/>
  <c r="U6696" i="6"/>
  <c r="N6696" i="6"/>
  <c r="U6695" i="6"/>
  <c r="N6695" i="6"/>
  <c r="U6694" i="6"/>
  <c r="N6694" i="6"/>
  <c r="U6693" i="6"/>
  <c r="N6693" i="6"/>
  <c r="U6692" i="6"/>
  <c r="N6692" i="6"/>
  <c r="U6691" i="6"/>
  <c r="N6691" i="6"/>
  <c r="U6690" i="6"/>
  <c r="N6690" i="6"/>
  <c r="U6689" i="6"/>
  <c r="N6689" i="6"/>
  <c r="U6688" i="6"/>
  <c r="N6688" i="6"/>
  <c r="U6687" i="6"/>
  <c r="N6687" i="6"/>
  <c r="U6686" i="6"/>
  <c r="N6686" i="6"/>
  <c r="U6685" i="6"/>
  <c r="N6685" i="6"/>
  <c r="U6684" i="6"/>
  <c r="N6684" i="6"/>
  <c r="U6683" i="6"/>
  <c r="N6683" i="6"/>
  <c r="U6682" i="6"/>
  <c r="N6682" i="6"/>
  <c r="U6681" i="6"/>
  <c r="N6681" i="6"/>
  <c r="U6680" i="6"/>
  <c r="N6680" i="6"/>
  <c r="U6679" i="6"/>
  <c r="N6679" i="6"/>
  <c r="U6678" i="6"/>
  <c r="N6678" i="6"/>
  <c r="U6677" i="6"/>
  <c r="N6677" i="6"/>
  <c r="U6676" i="6"/>
  <c r="N6676" i="6"/>
  <c r="U6675" i="6"/>
  <c r="N6675" i="6"/>
  <c r="U6674" i="6"/>
  <c r="N6674" i="6"/>
  <c r="U6673" i="6"/>
  <c r="N6673" i="6"/>
  <c r="U6672" i="6"/>
  <c r="N6672" i="6"/>
  <c r="U6671" i="6"/>
  <c r="N6671" i="6"/>
  <c r="U6670" i="6"/>
  <c r="N6670" i="6"/>
  <c r="U6669" i="6"/>
  <c r="N6669" i="6"/>
  <c r="U6668" i="6"/>
  <c r="N6668" i="6"/>
  <c r="U6667" i="6"/>
  <c r="N6667" i="6"/>
  <c r="U6666" i="6"/>
  <c r="N6666" i="6"/>
  <c r="U6665" i="6"/>
  <c r="N6665" i="6"/>
  <c r="U6664" i="6"/>
  <c r="N6664" i="6"/>
  <c r="U6663" i="6"/>
  <c r="N6663" i="6"/>
  <c r="U6662" i="6"/>
  <c r="N6662" i="6"/>
  <c r="U6661" i="6"/>
  <c r="N6661" i="6"/>
  <c r="U6660" i="6"/>
  <c r="N6660" i="6"/>
  <c r="U6659" i="6"/>
  <c r="N6659" i="6"/>
  <c r="U6658" i="6"/>
  <c r="N6658" i="6"/>
  <c r="U6657" i="6"/>
  <c r="N6657" i="6"/>
  <c r="U6656" i="6"/>
  <c r="N6656" i="6"/>
  <c r="U6655" i="6"/>
  <c r="N6655" i="6"/>
  <c r="U6654" i="6"/>
  <c r="N6654" i="6"/>
  <c r="U6653" i="6"/>
  <c r="N6653" i="6"/>
  <c r="U6652" i="6"/>
  <c r="N6652" i="6"/>
  <c r="U6651" i="6"/>
  <c r="N6651" i="6"/>
  <c r="U6650" i="6"/>
  <c r="N6650" i="6"/>
  <c r="U6649" i="6"/>
  <c r="N6649" i="6"/>
  <c r="U6648" i="6"/>
  <c r="N6648" i="6"/>
  <c r="U6647" i="6"/>
  <c r="N6647" i="6"/>
  <c r="U6646" i="6"/>
  <c r="N6646" i="6"/>
  <c r="U6645" i="6"/>
  <c r="N6645" i="6"/>
  <c r="U6644" i="6"/>
  <c r="N6644" i="6"/>
  <c r="U6643" i="6"/>
  <c r="N6643" i="6"/>
  <c r="U6642" i="6"/>
  <c r="N6642" i="6"/>
  <c r="U6641" i="6"/>
  <c r="N6641" i="6"/>
  <c r="U6640" i="6"/>
  <c r="N6640" i="6"/>
  <c r="U6639" i="6"/>
  <c r="N6639" i="6"/>
  <c r="U6638" i="6"/>
  <c r="N6638" i="6"/>
  <c r="U6637" i="6"/>
  <c r="N6637" i="6"/>
  <c r="U6636" i="6"/>
  <c r="N6636" i="6"/>
  <c r="U6635" i="6"/>
  <c r="N6635" i="6"/>
  <c r="U6634" i="6"/>
  <c r="N6634" i="6"/>
  <c r="U6633" i="6"/>
  <c r="N6633" i="6"/>
  <c r="U6632" i="6"/>
  <c r="N6632" i="6"/>
  <c r="U6631" i="6"/>
  <c r="N6631" i="6"/>
  <c r="U6630" i="6"/>
  <c r="N6630" i="6"/>
  <c r="U6629" i="6"/>
  <c r="N6629" i="6"/>
  <c r="U6628" i="6"/>
  <c r="N6628" i="6"/>
  <c r="U6627" i="6"/>
  <c r="N6627" i="6"/>
  <c r="U6626" i="6"/>
  <c r="N6626" i="6"/>
  <c r="U6625" i="6"/>
  <c r="N6625" i="6"/>
  <c r="U6624" i="6"/>
  <c r="N6624" i="6"/>
  <c r="U6623" i="6"/>
  <c r="N6623" i="6"/>
  <c r="U6622" i="6"/>
  <c r="N6622" i="6"/>
  <c r="U6621" i="6"/>
  <c r="N6621" i="6"/>
  <c r="U6620" i="6"/>
  <c r="N6620" i="6"/>
  <c r="U6619" i="6"/>
  <c r="N6619" i="6"/>
  <c r="U6618" i="6"/>
  <c r="N6618" i="6"/>
  <c r="U6617" i="6"/>
  <c r="N6617" i="6"/>
  <c r="U6616" i="6"/>
  <c r="N6616" i="6"/>
  <c r="U6615" i="6"/>
  <c r="N6615" i="6"/>
  <c r="U6614" i="6"/>
  <c r="N6614" i="6"/>
  <c r="U6613" i="6"/>
  <c r="N6613" i="6"/>
  <c r="U6612" i="6"/>
  <c r="N6612" i="6"/>
  <c r="U6611" i="6"/>
  <c r="N6611" i="6"/>
  <c r="U6610" i="6"/>
  <c r="N6610" i="6"/>
  <c r="U6609" i="6"/>
  <c r="N6609" i="6"/>
  <c r="U6608" i="6"/>
  <c r="N6608" i="6"/>
  <c r="U6607" i="6"/>
  <c r="N6607" i="6"/>
  <c r="U6606" i="6"/>
  <c r="N6606" i="6"/>
  <c r="U6605" i="6"/>
  <c r="N6605" i="6"/>
  <c r="U6604" i="6"/>
  <c r="N6604" i="6"/>
  <c r="U6603" i="6"/>
  <c r="N6603" i="6"/>
  <c r="U6602" i="6"/>
  <c r="N6602" i="6"/>
  <c r="U6601" i="6"/>
  <c r="N6601" i="6"/>
  <c r="U6600" i="6"/>
  <c r="N6600" i="6"/>
  <c r="U6599" i="6"/>
  <c r="N6599" i="6"/>
  <c r="U6598" i="6"/>
  <c r="N6598" i="6"/>
  <c r="U6597" i="6"/>
  <c r="N6597" i="6"/>
  <c r="U6596" i="6"/>
  <c r="N6596" i="6"/>
  <c r="U6595" i="6"/>
  <c r="N6595" i="6"/>
  <c r="U6594" i="6"/>
  <c r="N6594" i="6"/>
  <c r="U6593" i="6"/>
  <c r="N6593" i="6"/>
  <c r="U6592" i="6"/>
  <c r="N6592" i="6"/>
  <c r="U6591" i="6"/>
  <c r="N6591" i="6"/>
  <c r="U6590" i="6"/>
  <c r="N6590" i="6"/>
  <c r="U6589" i="6"/>
  <c r="N6589" i="6"/>
  <c r="U6588" i="6"/>
  <c r="N6588" i="6"/>
  <c r="U6587" i="6"/>
  <c r="N6587" i="6"/>
  <c r="U6586" i="6"/>
  <c r="N6586" i="6"/>
  <c r="U6585" i="6"/>
  <c r="N6585" i="6"/>
  <c r="U6584" i="6"/>
  <c r="N6584" i="6"/>
  <c r="U6583" i="6"/>
  <c r="N6583" i="6"/>
  <c r="U6582" i="6"/>
  <c r="N6582" i="6"/>
  <c r="U6581" i="6"/>
  <c r="N6581" i="6"/>
  <c r="U6580" i="6"/>
  <c r="N6580" i="6"/>
  <c r="U6579" i="6"/>
  <c r="N6579" i="6"/>
  <c r="U6578" i="6"/>
  <c r="N6578" i="6"/>
  <c r="U6577" i="6"/>
  <c r="N6577" i="6"/>
  <c r="U6576" i="6"/>
  <c r="N6576" i="6"/>
  <c r="U6575" i="6"/>
  <c r="N6575" i="6"/>
  <c r="U6574" i="6"/>
  <c r="N6574" i="6"/>
  <c r="U6573" i="6"/>
  <c r="N6573" i="6"/>
  <c r="U6572" i="6"/>
  <c r="N6572" i="6"/>
  <c r="U6571" i="6"/>
  <c r="N6571" i="6"/>
  <c r="U6570" i="6"/>
  <c r="N6570" i="6"/>
  <c r="U6569" i="6"/>
  <c r="N6569" i="6"/>
  <c r="U6568" i="6"/>
  <c r="N6568" i="6"/>
  <c r="U6567" i="6"/>
  <c r="N6567" i="6"/>
  <c r="U6566" i="6"/>
  <c r="N6566" i="6"/>
  <c r="U6565" i="6"/>
  <c r="N6565" i="6"/>
  <c r="U6564" i="6"/>
  <c r="N6564" i="6"/>
  <c r="U6563" i="6"/>
  <c r="N6563" i="6"/>
  <c r="U6562" i="6"/>
  <c r="N6562" i="6"/>
  <c r="U6561" i="6"/>
  <c r="N6561" i="6"/>
  <c r="U6560" i="6"/>
  <c r="N6560" i="6"/>
  <c r="U6559" i="6"/>
  <c r="N6559" i="6"/>
  <c r="U6558" i="6"/>
  <c r="N6558" i="6"/>
  <c r="U6557" i="6"/>
  <c r="N6557" i="6"/>
  <c r="U6556" i="6"/>
  <c r="N6556" i="6"/>
  <c r="U6555" i="6"/>
  <c r="N6555" i="6"/>
  <c r="U6554" i="6"/>
  <c r="N6554" i="6"/>
  <c r="U6553" i="6"/>
  <c r="N6553" i="6"/>
  <c r="U6552" i="6"/>
  <c r="N6552" i="6"/>
  <c r="U6551" i="6"/>
  <c r="N6551" i="6"/>
  <c r="U6550" i="6"/>
  <c r="N6550" i="6"/>
  <c r="U6549" i="6"/>
  <c r="N6549" i="6"/>
  <c r="U6548" i="6"/>
  <c r="N6548" i="6"/>
  <c r="U6547" i="6"/>
  <c r="N6547" i="6"/>
  <c r="U6546" i="6"/>
  <c r="N6546" i="6"/>
  <c r="U6545" i="6"/>
  <c r="N6545" i="6"/>
  <c r="U6544" i="6"/>
  <c r="N6544" i="6"/>
  <c r="U6543" i="6"/>
  <c r="N6543" i="6"/>
  <c r="U6542" i="6"/>
  <c r="N6542" i="6"/>
  <c r="U6541" i="6"/>
  <c r="N6541" i="6"/>
  <c r="U6540" i="6"/>
  <c r="N6540" i="6"/>
  <c r="U6539" i="6"/>
  <c r="N6539" i="6"/>
  <c r="U6538" i="6"/>
  <c r="N6538" i="6"/>
  <c r="U6537" i="6"/>
  <c r="N6537" i="6"/>
  <c r="U6536" i="6"/>
  <c r="N6536" i="6"/>
  <c r="U6535" i="6"/>
  <c r="N6535" i="6"/>
  <c r="U6534" i="6"/>
  <c r="N6534" i="6"/>
  <c r="U6533" i="6"/>
  <c r="N6533" i="6"/>
  <c r="U6532" i="6"/>
  <c r="N6532" i="6"/>
  <c r="U6531" i="6"/>
  <c r="N6531" i="6"/>
  <c r="U6530" i="6"/>
  <c r="N6530" i="6"/>
  <c r="U6529" i="6"/>
  <c r="N6529" i="6"/>
  <c r="U6528" i="6"/>
  <c r="N6528" i="6"/>
  <c r="U6527" i="6"/>
  <c r="N6527" i="6"/>
  <c r="U6526" i="6"/>
  <c r="N6526" i="6"/>
  <c r="U6525" i="6"/>
  <c r="N6525" i="6"/>
  <c r="U6524" i="6"/>
  <c r="N6524" i="6"/>
  <c r="U6523" i="6"/>
  <c r="N6523" i="6"/>
  <c r="U6522" i="6"/>
  <c r="N6522" i="6"/>
  <c r="U6521" i="6"/>
  <c r="N6521" i="6"/>
  <c r="U6520" i="6"/>
  <c r="N6520" i="6"/>
  <c r="U6519" i="6"/>
  <c r="N6519" i="6"/>
  <c r="U6518" i="6"/>
  <c r="N6518" i="6"/>
  <c r="U6517" i="6"/>
  <c r="N6517" i="6"/>
  <c r="U6516" i="6"/>
  <c r="N6516" i="6"/>
  <c r="U6515" i="6"/>
  <c r="N6515" i="6"/>
  <c r="U6514" i="6"/>
  <c r="N6514" i="6"/>
  <c r="U6513" i="6"/>
  <c r="N6513" i="6"/>
  <c r="U6512" i="6"/>
  <c r="N6512" i="6"/>
  <c r="U6511" i="6"/>
  <c r="N6511" i="6"/>
  <c r="U6510" i="6"/>
  <c r="N6510" i="6"/>
  <c r="U6509" i="6"/>
  <c r="N6509" i="6"/>
  <c r="U6508" i="6"/>
  <c r="N6508" i="6"/>
  <c r="U6507" i="6"/>
  <c r="N6507" i="6"/>
  <c r="U6506" i="6"/>
  <c r="N6506" i="6"/>
  <c r="U6505" i="6"/>
  <c r="N6505" i="6"/>
  <c r="U6504" i="6"/>
  <c r="N6504" i="6"/>
  <c r="U6503" i="6"/>
  <c r="N6503" i="6"/>
  <c r="U6502" i="6"/>
  <c r="N6502" i="6"/>
  <c r="U6501" i="6"/>
  <c r="N6501" i="6"/>
  <c r="U6500" i="6"/>
  <c r="N6500" i="6"/>
  <c r="U6499" i="6"/>
  <c r="N6499" i="6"/>
  <c r="U6498" i="6"/>
  <c r="N6498" i="6"/>
  <c r="U6497" i="6"/>
  <c r="N6497" i="6"/>
  <c r="U6496" i="6"/>
  <c r="N6496" i="6"/>
  <c r="U6495" i="6"/>
  <c r="N6495" i="6"/>
  <c r="U6494" i="6"/>
  <c r="N6494" i="6"/>
  <c r="U6493" i="6"/>
  <c r="N6493" i="6"/>
  <c r="U6492" i="6"/>
  <c r="N6492" i="6"/>
  <c r="U6491" i="6"/>
  <c r="N6491" i="6"/>
  <c r="U6490" i="6"/>
  <c r="N6490" i="6"/>
  <c r="U6489" i="6"/>
  <c r="N6489" i="6"/>
  <c r="U6488" i="6"/>
  <c r="N6488" i="6"/>
  <c r="U6487" i="6"/>
  <c r="N6487" i="6"/>
  <c r="U6486" i="6"/>
  <c r="N6486" i="6"/>
  <c r="U6485" i="6"/>
  <c r="N6485" i="6"/>
  <c r="U6484" i="6"/>
  <c r="N6484" i="6"/>
  <c r="U6483" i="6"/>
  <c r="N6483" i="6"/>
  <c r="U6482" i="6"/>
  <c r="N6482" i="6"/>
  <c r="U6481" i="6"/>
  <c r="N6481" i="6"/>
  <c r="U6480" i="6"/>
  <c r="N6480" i="6"/>
  <c r="U6479" i="6"/>
  <c r="N6479" i="6"/>
  <c r="U6478" i="6"/>
  <c r="N6478" i="6"/>
  <c r="U6477" i="6"/>
  <c r="N6477" i="6"/>
  <c r="U6476" i="6"/>
  <c r="N6476" i="6"/>
  <c r="U6475" i="6"/>
  <c r="N6475" i="6"/>
  <c r="U6474" i="6"/>
  <c r="N6474" i="6"/>
  <c r="U6473" i="6"/>
  <c r="N6473" i="6"/>
  <c r="U6472" i="6"/>
  <c r="N6472" i="6"/>
  <c r="U6471" i="6"/>
  <c r="N6471" i="6"/>
  <c r="U6470" i="6"/>
  <c r="N6470" i="6"/>
  <c r="U6469" i="6"/>
  <c r="N6469" i="6"/>
  <c r="U6468" i="6"/>
  <c r="N6468" i="6"/>
  <c r="U6467" i="6"/>
  <c r="N6467" i="6"/>
  <c r="U6466" i="6"/>
  <c r="N6466" i="6"/>
  <c r="U6465" i="6"/>
  <c r="N6465" i="6"/>
  <c r="U6464" i="6"/>
  <c r="N6464" i="6"/>
  <c r="U6463" i="6"/>
  <c r="N6463" i="6"/>
  <c r="U6462" i="6"/>
  <c r="N6462" i="6"/>
  <c r="U6461" i="6"/>
  <c r="N6461" i="6"/>
  <c r="U6460" i="6"/>
  <c r="N6460" i="6"/>
  <c r="U6459" i="6"/>
  <c r="N6459" i="6"/>
  <c r="U6458" i="6"/>
  <c r="N6458" i="6"/>
  <c r="U6457" i="6"/>
  <c r="N6457" i="6"/>
  <c r="U6456" i="6"/>
  <c r="N6456" i="6"/>
  <c r="U6455" i="6"/>
  <c r="N6455" i="6"/>
  <c r="U6454" i="6"/>
  <c r="N6454" i="6"/>
  <c r="U6453" i="6"/>
  <c r="N6453" i="6"/>
  <c r="U6452" i="6"/>
  <c r="N6452" i="6"/>
  <c r="U6451" i="6"/>
  <c r="N6451" i="6"/>
  <c r="U6450" i="6"/>
  <c r="N6450" i="6"/>
  <c r="U6449" i="6"/>
  <c r="N6449" i="6"/>
  <c r="U6448" i="6"/>
  <c r="N6448" i="6"/>
  <c r="U6447" i="6"/>
  <c r="N6447" i="6"/>
  <c r="U6446" i="6"/>
  <c r="N6446" i="6"/>
  <c r="U6445" i="6"/>
  <c r="N6445" i="6"/>
  <c r="U6444" i="6"/>
  <c r="N6444" i="6"/>
  <c r="U6443" i="6"/>
  <c r="N6443" i="6"/>
  <c r="U6442" i="6"/>
  <c r="N6442" i="6"/>
  <c r="U6441" i="6"/>
  <c r="N6441" i="6"/>
  <c r="U6440" i="6"/>
  <c r="N6440" i="6"/>
  <c r="U6439" i="6"/>
  <c r="N6439" i="6"/>
  <c r="U6438" i="6"/>
  <c r="N6438" i="6"/>
  <c r="U6437" i="6"/>
  <c r="N6437" i="6"/>
  <c r="U6436" i="6"/>
  <c r="N6436" i="6"/>
  <c r="U6435" i="6"/>
  <c r="N6435" i="6"/>
  <c r="U6434" i="6"/>
  <c r="N6434" i="6"/>
  <c r="U6433" i="6"/>
  <c r="N6433" i="6"/>
  <c r="U6432" i="6"/>
  <c r="N6432" i="6"/>
  <c r="U6431" i="6"/>
  <c r="N6431" i="6"/>
  <c r="U6430" i="6"/>
  <c r="N6430" i="6"/>
  <c r="U6429" i="6"/>
  <c r="N6429" i="6"/>
  <c r="U6428" i="6"/>
  <c r="N6428" i="6"/>
  <c r="U6427" i="6"/>
  <c r="N6427" i="6"/>
  <c r="U6426" i="6"/>
  <c r="N6426" i="6"/>
  <c r="U6425" i="6"/>
  <c r="N6425" i="6"/>
  <c r="U6424" i="6"/>
  <c r="N6424" i="6"/>
  <c r="U6423" i="6"/>
  <c r="N6423" i="6"/>
  <c r="U6422" i="6"/>
  <c r="N6422" i="6"/>
  <c r="U6421" i="6"/>
  <c r="N6421" i="6"/>
  <c r="U6420" i="6"/>
  <c r="N6420" i="6"/>
  <c r="U6419" i="6"/>
  <c r="N6419" i="6"/>
  <c r="U6418" i="6"/>
  <c r="N6418" i="6"/>
  <c r="U6417" i="6"/>
  <c r="N6417" i="6"/>
  <c r="U6416" i="6"/>
  <c r="N6416" i="6"/>
  <c r="U6415" i="6"/>
  <c r="N6415" i="6"/>
  <c r="U6414" i="6"/>
  <c r="N6414" i="6"/>
  <c r="U6413" i="6"/>
  <c r="N6413" i="6"/>
  <c r="U6412" i="6"/>
  <c r="N6412" i="6"/>
  <c r="U6411" i="6"/>
  <c r="N6411" i="6"/>
  <c r="U6410" i="6"/>
  <c r="N6410" i="6"/>
  <c r="U6409" i="6"/>
  <c r="N6409" i="6"/>
  <c r="U6408" i="6"/>
  <c r="N6408" i="6"/>
  <c r="U6407" i="6"/>
  <c r="N6407" i="6"/>
  <c r="U6406" i="6"/>
  <c r="N6406" i="6"/>
  <c r="U6405" i="6"/>
  <c r="N6405" i="6"/>
  <c r="U6404" i="6"/>
  <c r="N6404" i="6"/>
  <c r="U6403" i="6"/>
  <c r="N6403" i="6"/>
  <c r="U6402" i="6"/>
  <c r="N6402" i="6"/>
  <c r="U6401" i="6"/>
  <c r="N6401" i="6"/>
  <c r="U6400" i="6"/>
  <c r="N6400" i="6"/>
  <c r="U6399" i="6"/>
  <c r="N6399" i="6"/>
  <c r="U6398" i="6"/>
  <c r="N6398" i="6"/>
  <c r="U6397" i="6"/>
  <c r="N6397" i="6"/>
  <c r="U6396" i="6"/>
  <c r="N6396" i="6"/>
  <c r="U6395" i="6"/>
  <c r="N6395" i="6"/>
  <c r="U6394" i="6"/>
  <c r="N6394" i="6"/>
  <c r="U6393" i="6"/>
  <c r="N6393" i="6"/>
  <c r="U6392" i="6"/>
  <c r="N6392" i="6"/>
  <c r="U6391" i="6"/>
  <c r="N6391" i="6"/>
  <c r="U6390" i="6"/>
  <c r="N6390" i="6"/>
  <c r="U6389" i="6"/>
  <c r="N6389" i="6"/>
  <c r="U6388" i="6"/>
  <c r="N6388" i="6"/>
  <c r="U6387" i="6"/>
  <c r="N6387" i="6"/>
  <c r="U6386" i="6"/>
  <c r="N6386" i="6"/>
  <c r="U6385" i="6"/>
  <c r="N6385" i="6"/>
  <c r="U6384" i="6"/>
  <c r="N6384" i="6"/>
  <c r="U6383" i="6"/>
  <c r="N6383" i="6"/>
  <c r="U6382" i="6"/>
  <c r="N6382" i="6"/>
  <c r="U6381" i="6"/>
  <c r="N6381" i="6"/>
  <c r="U6380" i="6"/>
  <c r="N6380" i="6"/>
  <c r="U6379" i="6"/>
  <c r="N6379" i="6"/>
  <c r="U6378" i="6"/>
  <c r="N6378" i="6"/>
  <c r="U6377" i="6"/>
  <c r="N6377" i="6"/>
  <c r="U6376" i="6"/>
  <c r="N6376" i="6"/>
  <c r="U6375" i="6"/>
  <c r="N6375" i="6"/>
  <c r="U6374" i="6"/>
  <c r="N6374" i="6"/>
  <c r="U6373" i="6"/>
  <c r="N6373" i="6"/>
  <c r="U6372" i="6"/>
  <c r="N6372" i="6"/>
  <c r="U6371" i="6"/>
  <c r="N6371" i="6"/>
  <c r="U6370" i="6"/>
  <c r="N6370" i="6"/>
  <c r="U6369" i="6"/>
  <c r="N6369" i="6"/>
  <c r="U6368" i="6"/>
  <c r="N6368" i="6"/>
  <c r="U6367" i="6"/>
  <c r="N6367" i="6"/>
  <c r="U6366" i="6"/>
  <c r="N6366" i="6"/>
  <c r="U6365" i="6"/>
  <c r="N6365" i="6"/>
  <c r="U6364" i="6"/>
  <c r="N6364" i="6"/>
  <c r="U6363" i="6"/>
  <c r="N6363" i="6"/>
  <c r="U6362" i="6"/>
  <c r="N6362" i="6"/>
  <c r="U6361" i="6"/>
  <c r="N6361" i="6"/>
  <c r="U6360" i="6"/>
  <c r="N6360" i="6"/>
  <c r="U6359" i="6"/>
  <c r="N6359" i="6"/>
  <c r="U6358" i="6"/>
  <c r="N6358" i="6"/>
  <c r="U6357" i="6"/>
  <c r="N6357" i="6"/>
  <c r="U6356" i="6"/>
  <c r="N6356" i="6"/>
  <c r="U6355" i="6"/>
  <c r="N6355" i="6"/>
  <c r="U6354" i="6"/>
  <c r="N6354" i="6"/>
  <c r="U6353" i="6"/>
  <c r="N6353" i="6"/>
  <c r="U6352" i="6"/>
  <c r="N6352" i="6"/>
  <c r="U6351" i="6"/>
  <c r="N6351" i="6"/>
  <c r="U6350" i="6"/>
  <c r="N6350" i="6"/>
  <c r="U6349" i="6"/>
  <c r="N6349" i="6"/>
  <c r="U6348" i="6"/>
  <c r="N6348" i="6"/>
  <c r="U6347" i="6"/>
  <c r="N6347" i="6"/>
  <c r="U6346" i="6"/>
  <c r="N6346" i="6"/>
  <c r="U6345" i="6"/>
  <c r="N6345" i="6"/>
  <c r="U6344" i="6"/>
  <c r="N6344" i="6"/>
  <c r="U6343" i="6"/>
  <c r="N6343" i="6"/>
  <c r="U6342" i="6"/>
  <c r="N6342" i="6"/>
  <c r="U6341" i="6"/>
  <c r="N6341" i="6"/>
  <c r="U6340" i="6"/>
  <c r="N6340" i="6"/>
  <c r="U6339" i="6"/>
  <c r="N6339" i="6"/>
  <c r="U6338" i="6"/>
  <c r="N6338" i="6"/>
  <c r="U6337" i="6"/>
  <c r="N6337" i="6"/>
  <c r="U6336" i="6"/>
  <c r="N6336" i="6"/>
  <c r="U6335" i="6"/>
  <c r="N6335" i="6"/>
  <c r="U6334" i="6"/>
  <c r="N6334" i="6"/>
  <c r="U6333" i="6"/>
  <c r="N6333" i="6"/>
  <c r="U6332" i="6"/>
  <c r="N6332" i="6"/>
  <c r="U6331" i="6"/>
  <c r="N6331" i="6"/>
  <c r="U6330" i="6"/>
  <c r="N6330" i="6"/>
  <c r="U6329" i="6"/>
  <c r="N6329" i="6"/>
  <c r="U6328" i="6"/>
  <c r="N6328" i="6"/>
  <c r="U6327" i="6"/>
  <c r="N6327" i="6"/>
  <c r="U6326" i="6"/>
  <c r="N6326" i="6"/>
  <c r="U6325" i="6"/>
  <c r="N6325" i="6"/>
  <c r="U6324" i="6"/>
  <c r="N6324" i="6"/>
  <c r="U6323" i="6"/>
  <c r="N6323" i="6"/>
  <c r="U6322" i="6"/>
  <c r="N6322" i="6"/>
  <c r="U6321" i="6"/>
  <c r="N6321" i="6"/>
  <c r="U6320" i="6"/>
  <c r="N6320" i="6"/>
  <c r="U6319" i="6"/>
  <c r="N6319" i="6"/>
  <c r="U6318" i="6"/>
  <c r="N6318" i="6"/>
  <c r="U6317" i="6"/>
  <c r="N6317" i="6"/>
  <c r="U6316" i="6"/>
  <c r="N6316" i="6"/>
  <c r="U6315" i="6"/>
  <c r="N6315" i="6"/>
  <c r="U6314" i="6"/>
  <c r="N6314" i="6"/>
  <c r="U6313" i="6"/>
  <c r="N6313" i="6"/>
  <c r="U6312" i="6"/>
  <c r="N6312" i="6"/>
  <c r="U6311" i="6"/>
  <c r="N6311" i="6"/>
  <c r="U6310" i="6"/>
  <c r="N6310" i="6"/>
  <c r="U6309" i="6"/>
  <c r="N6309" i="6"/>
  <c r="U6308" i="6"/>
  <c r="N6308" i="6"/>
  <c r="U6307" i="6"/>
  <c r="N6307" i="6"/>
  <c r="U6306" i="6"/>
  <c r="N6306" i="6"/>
  <c r="U6305" i="6"/>
  <c r="N6305" i="6"/>
  <c r="U6304" i="6"/>
  <c r="N6304" i="6"/>
  <c r="U6303" i="6"/>
  <c r="N6303" i="6"/>
  <c r="U6302" i="6"/>
  <c r="N6302" i="6"/>
  <c r="U6301" i="6"/>
  <c r="N6301" i="6"/>
  <c r="U6300" i="6"/>
  <c r="N6300" i="6"/>
  <c r="U6299" i="6"/>
  <c r="N6299" i="6"/>
  <c r="U6298" i="6"/>
  <c r="N6298" i="6"/>
  <c r="U6297" i="6"/>
  <c r="N6297" i="6"/>
  <c r="U6296" i="6"/>
  <c r="N6296" i="6"/>
  <c r="U6295" i="6"/>
  <c r="N6295" i="6"/>
  <c r="U6294" i="6"/>
  <c r="N6294" i="6"/>
  <c r="U6293" i="6"/>
  <c r="N6293" i="6"/>
  <c r="U6292" i="6"/>
  <c r="N6292" i="6"/>
  <c r="U6291" i="6"/>
  <c r="N6291" i="6"/>
  <c r="U6290" i="6"/>
  <c r="N6290" i="6"/>
  <c r="U6289" i="6"/>
  <c r="N6289" i="6"/>
  <c r="U6288" i="6"/>
  <c r="N6288" i="6"/>
  <c r="U6287" i="6"/>
  <c r="N6287" i="6"/>
  <c r="U6286" i="6"/>
  <c r="N6286" i="6"/>
  <c r="U6285" i="6"/>
  <c r="N6285" i="6"/>
  <c r="U6284" i="6"/>
  <c r="N6284" i="6"/>
  <c r="U6283" i="6"/>
  <c r="N6283" i="6"/>
  <c r="U6282" i="6"/>
  <c r="N6282" i="6"/>
  <c r="U6281" i="6"/>
  <c r="N6281" i="6"/>
  <c r="U6280" i="6"/>
  <c r="N6280" i="6"/>
  <c r="U6279" i="6"/>
  <c r="N6279" i="6"/>
  <c r="U6278" i="6"/>
  <c r="N6278" i="6"/>
  <c r="U6277" i="6"/>
  <c r="N6277" i="6"/>
  <c r="U6276" i="6"/>
  <c r="N6276" i="6"/>
  <c r="U6275" i="6"/>
  <c r="N6275" i="6"/>
  <c r="U6274" i="6"/>
  <c r="N6274" i="6"/>
  <c r="U6273" i="6"/>
  <c r="N6273" i="6"/>
  <c r="U6272" i="6"/>
  <c r="N6272" i="6"/>
  <c r="U6271" i="6"/>
  <c r="N6271" i="6"/>
  <c r="U6270" i="6"/>
  <c r="N6270" i="6"/>
  <c r="U6269" i="6"/>
  <c r="N6269" i="6"/>
  <c r="U6268" i="6"/>
  <c r="N6268" i="6"/>
  <c r="U6267" i="6"/>
  <c r="N6267" i="6"/>
  <c r="U6266" i="6"/>
  <c r="N6266" i="6"/>
  <c r="U6265" i="6"/>
  <c r="N6265" i="6"/>
  <c r="U6264" i="6"/>
  <c r="N6264" i="6"/>
  <c r="U6263" i="6"/>
  <c r="N6263" i="6"/>
  <c r="U6262" i="6"/>
  <c r="N6262" i="6"/>
  <c r="U6261" i="6"/>
  <c r="N6261" i="6"/>
  <c r="U6260" i="6"/>
  <c r="N6260" i="6"/>
  <c r="U6259" i="6"/>
  <c r="N6259" i="6"/>
  <c r="U6258" i="6"/>
  <c r="N6258" i="6"/>
  <c r="U6257" i="6"/>
  <c r="N6257" i="6"/>
  <c r="U6256" i="6"/>
  <c r="N6256" i="6"/>
  <c r="U6255" i="6"/>
  <c r="N6255" i="6"/>
  <c r="U6254" i="6"/>
  <c r="N6254" i="6"/>
  <c r="U6253" i="6"/>
  <c r="N6253" i="6"/>
  <c r="U6252" i="6"/>
  <c r="N6252" i="6"/>
  <c r="U6251" i="6"/>
  <c r="N6251" i="6"/>
  <c r="U6250" i="6"/>
  <c r="N6250" i="6"/>
  <c r="U6249" i="6"/>
  <c r="N6249" i="6"/>
  <c r="U6248" i="6"/>
  <c r="N6248" i="6"/>
  <c r="U6247" i="6"/>
  <c r="N6247" i="6"/>
  <c r="U6246" i="6"/>
  <c r="N6246" i="6"/>
  <c r="U6245" i="6"/>
  <c r="N6245" i="6"/>
  <c r="U6244" i="6"/>
  <c r="N6244" i="6"/>
  <c r="U6243" i="6"/>
  <c r="N6243" i="6"/>
  <c r="U6242" i="6"/>
  <c r="N6242" i="6"/>
  <c r="U6241" i="6"/>
  <c r="N6241" i="6"/>
  <c r="U6240" i="6"/>
  <c r="N6240" i="6"/>
  <c r="U6239" i="6"/>
  <c r="N6239" i="6"/>
  <c r="U6238" i="6"/>
  <c r="N6238" i="6"/>
  <c r="U6237" i="6"/>
  <c r="N6237" i="6"/>
  <c r="U6236" i="6"/>
  <c r="N6236" i="6"/>
  <c r="U6235" i="6"/>
  <c r="N6235" i="6"/>
  <c r="U6234" i="6"/>
  <c r="N6234" i="6"/>
  <c r="U6233" i="6"/>
  <c r="N6233" i="6"/>
  <c r="U6232" i="6"/>
  <c r="N6232" i="6"/>
  <c r="U6231" i="6"/>
  <c r="N6231" i="6"/>
  <c r="U6230" i="6"/>
  <c r="N6230" i="6"/>
  <c r="U6229" i="6"/>
  <c r="N6229" i="6"/>
  <c r="U6228" i="6"/>
  <c r="N6228" i="6"/>
  <c r="U6227" i="6"/>
  <c r="N6227" i="6"/>
  <c r="U6226" i="6"/>
  <c r="N6226" i="6"/>
  <c r="U6225" i="6"/>
  <c r="N6225" i="6"/>
  <c r="U6224" i="6"/>
  <c r="N6224" i="6"/>
  <c r="U6223" i="6"/>
  <c r="N6223" i="6"/>
  <c r="U6222" i="6"/>
  <c r="N6222" i="6"/>
  <c r="U6221" i="6"/>
  <c r="N6221" i="6"/>
  <c r="U6220" i="6"/>
  <c r="N6220" i="6"/>
  <c r="U6219" i="6"/>
  <c r="N6219" i="6"/>
  <c r="U6218" i="6"/>
  <c r="N6218" i="6"/>
  <c r="U6217" i="6"/>
  <c r="N6217" i="6"/>
  <c r="U6216" i="6"/>
  <c r="N6216" i="6"/>
  <c r="U6215" i="6"/>
  <c r="N6215" i="6"/>
  <c r="U6214" i="6"/>
  <c r="N6214" i="6"/>
  <c r="U6213" i="6"/>
  <c r="N6213" i="6"/>
  <c r="U6212" i="6"/>
  <c r="N6212" i="6"/>
  <c r="U6211" i="6"/>
  <c r="N6211" i="6"/>
  <c r="U6210" i="6"/>
  <c r="N6210" i="6"/>
  <c r="U6209" i="6"/>
  <c r="N6209" i="6"/>
  <c r="U6208" i="6"/>
  <c r="N6208" i="6"/>
  <c r="U6207" i="6"/>
  <c r="N6207" i="6"/>
  <c r="U6206" i="6"/>
  <c r="N6206" i="6"/>
  <c r="U6205" i="6"/>
  <c r="N6205" i="6"/>
  <c r="U6204" i="6"/>
  <c r="N6204" i="6"/>
  <c r="U6203" i="6"/>
  <c r="N6203" i="6"/>
  <c r="U6202" i="6"/>
  <c r="N6202" i="6"/>
  <c r="U6201" i="6"/>
  <c r="N6201" i="6"/>
  <c r="U6200" i="6"/>
  <c r="N6200" i="6"/>
  <c r="U6199" i="6"/>
  <c r="N6199" i="6"/>
  <c r="U6198" i="6"/>
  <c r="N6198" i="6"/>
  <c r="U6197" i="6"/>
  <c r="N6197" i="6"/>
  <c r="U6196" i="6"/>
  <c r="N6196" i="6"/>
  <c r="U6195" i="6"/>
  <c r="N6195" i="6"/>
  <c r="U6194" i="6"/>
  <c r="N6194" i="6"/>
  <c r="U6193" i="6"/>
  <c r="N6193" i="6"/>
  <c r="U6192" i="6"/>
  <c r="N6192" i="6"/>
  <c r="U6191" i="6"/>
  <c r="N6191" i="6"/>
  <c r="U6190" i="6"/>
  <c r="N6190" i="6"/>
  <c r="U6189" i="6"/>
  <c r="N6189" i="6"/>
  <c r="U6188" i="6"/>
  <c r="N6188" i="6"/>
  <c r="U6187" i="6"/>
  <c r="N6187" i="6"/>
  <c r="U6186" i="6"/>
  <c r="N6186" i="6"/>
  <c r="U6185" i="6"/>
  <c r="N6185" i="6"/>
  <c r="U6184" i="6"/>
  <c r="N6184" i="6"/>
  <c r="U6183" i="6"/>
  <c r="N6183" i="6"/>
  <c r="U6182" i="6"/>
  <c r="N6182" i="6"/>
  <c r="U6181" i="6"/>
  <c r="N6181" i="6"/>
  <c r="U6180" i="6"/>
  <c r="N6180" i="6"/>
  <c r="U6179" i="6"/>
  <c r="N6179" i="6"/>
  <c r="U6178" i="6"/>
  <c r="N6178" i="6"/>
  <c r="U6177" i="6"/>
  <c r="N6177" i="6"/>
  <c r="U6176" i="6"/>
  <c r="N6176" i="6"/>
  <c r="U6175" i="6"/>
  <c r="N6175" i="6"/>
  <c r="U6174" i="6"/>
  <c r="N6174" i="6"/>
  <c r="U6173" i="6"/>
  <c r="N6173" i="6"/>
  <c r="U6172" i="6"/>
  <c r="N6172" i="6"/>
  <c r="U6171" i="6"/>
  <c r="N6171" i="6"/>
  <c r="U6170" i="6"/>
  <c r="N6170" i="6"/>
  <c r="U6169" i="6"/>
  <c r="N6169" i="6"/>
  <c r="U6168" i="6"/>
  <c r="N6168" i="6"/>
  <c r="U6167" i="6"/>
  <c r="N6167" i="6"/>
  <c r="U6166" i="6"/>
  <c r="N6166" i="6"/>
  <c r="U6165" i="6"/>
  <c r="N6165" i="6"/>
  <c r="U6164" i="6"/>
  <c r="N6164" i="6"/>
  <c r="U6163" i="6"/>
  <c r="N6163" i="6"/>
  <c r="U6162" i="6"/>
  <c r="N6162" i="6"/>
  <c r="U6161" i="6"/>
  <c r="N6161" i="6"/>
  <c r="U6160" i="6"/>
  <c r="N6160" i="6"/>
  <c r="U6159" i="6"/>
  <c r="N6159" i="6"/>
  <c r="U6158" i="6"/>
  <c r="N6158" i="6"/>
  <c r="U6157" i="6"/>
  <c r="N6157" i="6"/>
  <c r="U6156" i="6"/>
  <c r="N6156" i="6"/>
  <c r="U6155" i="6"/>
  <c r="N6155" i="6"/>
  <c r="U6154" i="6"/>
  <c r="N6154" i="6"/>
  <c r="U6153" i="6"/>
  <c r="N6153" i="6"/>
  <c r="U6152" i="6"/>
  <c r="N6152" i="6"/>
  <c r="U6151" i="6"/>
  <c r="N6151" i="6"/>
  <c r="U6150" i="6"/>
  <c r="N6150" i="6"/>
  <c r="U6149" i="6"/>
  <c r="N6149" i="6"/>
  <c r="U6148" i="6"/>
  <c r="N6148" i="6"/>
  <c r="U6147" i="6"/>
  <c r="N6147" i="6"/>
  <c r="U6146" i="6"/>
  <c r="N6146" i="6"/>
  <c r="U6145" i="6"/>
  <c r="N6145" i="6"/>
  <c r="U6144" i="6"/>
  <c r="N6144" i="6"/>
  <c r="U6143" i="6"/>
  <c r="N6143" i="6"/>
  <c r="U6142" i="6"/>
  <c r="N6142" i="6"/>
  <c r="U6141" i="6"/>
  <c r="N6141" i="6"/>
  <c r="U6140" i="6"/>
  <c r="N6140" i="6"/>
  <c r="U6139" i="6"/>
  <c r="N6139" i="6"/>
  <c r="U6138" i="6"/>
  <c r="N6138" i="6"/>
  <c r="U6137" i="6"/>
  <c r="N6137" i="6"/>
  <c r="U6136" i="6"/>
  <c r="N6136" i="6"/>
  <c r="U6135" i="6"/>
  <c r="N6135" i="6"/>
  <c r="U6134" i="6"/>
  <c r="N6134" i="6"/>
  <c r="U6133" i="6"/>
  <c r="N6133" i="6"/>
  <c r="U6132" i="6"/>
  <c r="N6132" i="6"/>
  <c r="U6131" i="6"/>
  <c r="N6131" i="6"/>
  <c r="U6130" i="6"/>
  <c r="N6130" i="6"/>
  <c r="U6129" i="6"/>
  <c r="N6129" i="6"/>
  <c r="U6128" i="6"/>
  <c r="N6128" i="6"/>
  <c r="U6127" i="6"/>
  <c r="N6127" i="6"/>
  <c r="U6126" i="6"/>
  <c r="N6126" i="6"/>
  <c r="U6125" i="6"/>
  <c r="N6125" i="6"/>
  <c r="U6124" i="6"/>
  <c r="N6124" i="6"/>
  <c r="U6123" i="6"/>
  <c r="N6123" i="6"/>
  <c r="U6122" i="6"/>
  <c r="N6122" i="6"/>
  <c r="U6121" i="6"/>
  <c r="N6121" i="6"/>
  <c r="U6120" i="6"/>
  <c r="N6120" i="6"/>
  <c r="U6119" i="6"/>
  <c r="N6119" i="6"/>
  <c r="U6118" i="6"/>
  <c r="N6118" i="6"/>
  <c r="U6117" i="6"/>
  <c r="N6117" i="6"/>
  <c r="U6116" i="6"/>
  <c r="N6116" i="6"/>
  <c r="U6115" i="6"/>
  <c r="N6115" i="6"/>
  <c r="U6114" i="6"/>
  <c r="N6114" i="6"/>
  <c r="U6113" i="6"/>
  <c r="N6113" i="6"/>
  <c r="U6112" i="6"/>
  <c r="N6112" i="6"/>
  <c r="U6111" i="6"/>
  <c r="N6111" i="6"/>
  <c r="U6110" i="6"/>
  <c r="N6110" i="6"/>
  <c r="U6109" i="6"/>
  <c r="N6109" i="6"/>
  <c r="U6108" i="6"/>
  <c r="N6108" i="6"/>
  <c r="U6107" i="6"/>
  <c r="N6107" i="6"/>
  <c r="U6106" i="6"/>
  <c r="N6106" i="6"/>
  <c r="U6105" i="6"/>
  <c r="N6105" i="6"/>
  <c r="U6104" i="6"/>
  <c r="N6104" i="6"/>
  <c r="U6103" i="6"/>
  <c r="N6103" i="6"/>
  <c r="U6102" i="6"/>
  <c r="N6102" i="6"/>
  <c r="U6101" i="6"/>
  <c r="N6101" i="6"/>
  <c r="U6100" i="6"/>
  <c r="N6100" i="6"/>
  <c r="U6099" i="6"/>
  <c r="N6099" i="6"/>
  <c r="U6098" i="6"/>
  <c r="N6098" i="6"/>
  <c r="U6097" i="6"/>
  <c r="N6097" i="6"/>
  <c r="U6096" i="6"/>
  <c r="N6096" i="6"/>
  <c r="U6095" i="6"/>
  <c r="N6095" i="6"/>
  <c r="U6094" i="6"/>
  <c r="N6094" i="6"/>
  <c r="U6093" i="6"/>
  <c r="N6093" i="6"/>
  <c r="U6092" i="6"/>
  <c r="N6092" i="6"/>
  <c r="U6091" i="6"/>
  <c r="N6091" i="6"/>
  <c r="U6090" i="6"/>
  <c r="N6090" i="6"/>
  <c r="U6089" i="6"/>
  <c r="N6089" i="6"/>
  <c r="U6088" i="6"/>
  <c r="N6088" i="6"/>
  <c r="U6087" i="6"/>
  <c r="N6087" i="6"/>
  <c r="U6086" i="6"/>
  <c r="N6086" i="6"/>
  <c r="U6085" i="6"/>
  <c r="N6085" i="6"/>
  <c r="U6084" i="6"/>
  <c r="N6084" i="6"/>
  <c r="U6083" i="6"/>
  <c r="N6083" i="6"/>
  <c r="U6082" i="6"/>
  <c r="N6082" i="6"/>
  <c r="U6081" i="6"/>
  <c r="N6081" i="6"/>
  <c r="U6080" i="6"/>
  <c r="N6080" i="6"/>
  <c r="U6079" i="6"/>
  <c r="N6079" i="6"/>
  <c r="U6078" i="6"/>
  <c r="N6078" i="6"/>
  <c r="U6077" i="6"/>
  <c r="N6077" i="6"/>
  <c r="U6076" i="6"/>
  <c r="N6076" i="6"/>
  <c r="U6075" i="6"/>
  <c r="N6075" i="6"/>
  <c r="U6074" i="6"/>
  <c r="N6074" i="6"/>
  <c r="U6073" i="6"/>
  <c r="N6073" i="6"/>
  <c r="U6072" i="6"/>
  <c r="N6072" i="6"/>
  <c r="U6071" i="6"/>
  <c r="N6071" i="6"/>
  <c r="U6070" i="6"/>
  <c r="N6070" i="6"/>
  <c r="U6069" i="6"/>
  <c r="N6069" i="6"/>
  <c r="U6068" i="6"/>
  <c r="N6068" i="6"/>
  <c r="U6067" i="6"/>
  <c r="N6067" i="6"/>
  <c r="U6066" i="6"/>
  <c r="N6066" i="6"/>
  <c r="U6065" i="6"/>
  <c r="N6065" i="6"/>
  <c r="U6064" i="6"/>
  <c r="N6064" i="6"/>
  <c r="U6063" i="6"/>
  <c r="N6063" i="6"/>
  <c r="U6062" i="6"/>
  <c r="N6062" i="6"/>
  <c r="U6061" i="6"/>
  <c r="N6061" i="6"/>
  <c r="U6060" i="6"/>
  <c r="N6060" i="6"/>
  <c r="U6059" i="6"/>
  <c r="N6059" i="6"/>
  <c r="U6058" i="6"/>
  <c r="N6058" i="6"/>
  <c r="U6057" i="6"/>
  <c r="N6057" i="6"/>
  <c r="U6056" i="6"/>
  <c r="N6056" i="6"/>
  <c r="U6055" i="6"/>
  <c r="N6055" i="6"/>
  <c r="U6054" i="6"/>
  <c r="N6054" i="6"/>
  <c r="U6053" i="6"/>
  <c r="N6053" i="6"/>
  <c r="U6052" i="6"/>
  <c r="N6052" i="6"/>
  <c r="U6051" i="6"/>
  <c r="N6051" i="6"/>
  <c r="U6050" i="6"/>
  <c r="N6050" i="6"/>
  <c r="U6049" i="6"/>
  <c r="N6049" i="6"/>
  <c r="U6048" i="6"/>
  <c r="N6048" i="6"/>
  <c r="U6047" i="6"/>
  <c r="N6047" i="6"/>
  <c r="U6046" i="6"/>
  <c r="N6046" i="6"/>
  <c r="U6045" i="6"/>
  <c r="N6045" i="6"/>
  <c r="U6044" i="6"/>
  <c r="N6044" i="6"/>
  <c r="U6043" i="6"/>
  <c r="N6043" i="6"/>
  <c r="U6042" i="6"/>
  <c r="N6042" i="6"/>
  <c r="U6041" i="6"/>
  <c r="N6041" i="6"/>
  <c r="U6040" i="6"/>
  <c r="N6040" i="6"/>
  <c r="U6039" i="6"/>
  <c r="N6039" i="6"/>
  <c r="U6038" i="6"/>
  <c r="N6038" i="6"/>
  <c r="U6037" i="6"/>
  <c r="N6037" i="6"/>
  <c r="U6036" i="6"/>
  <c r="N6036" i="6"/>
  <c r="U6035" i="6"/>
  <c r="N6035" i="6"/>
  <c r="U6034" i="6"/>
  <c r="N6034" i="6"/>
  <c r="U6033" i="6"/>
  <c r="N6033" i="6"/>
  <c r="U6032" i="6"/>
  <c r="N6032" i="6"/>
  <c r="U6031" i="6"/>
  <c r="N6031" i="6"/>
  <c r="U6030" i="6"/>
  <c r="N6030" i="6"/>
  <c r="U6029" i="6"/>
  <c r="N6029" i="6"/>
  <c r="U6028" i="6"/>
  <c r="N6028" i="6"/>
  <c r="U6027" i="6"/>
  <c r="N6027" i="6"/>
  <c r="U6026" i="6"/>
  <c r="N6026" i="6"/>
  <c r="U6025" i="6"/>
  <c r="N6025" i="6"/>
  <c r="U6024" i="6"/>
  <c r="N6024" i="6"/>
  <c r="U6023" i="6"/>
  <c r="N6023" i="6"/>
  <c r="U6022" i="6"/>
  <c r="N6022" i="6"/>
  <c r="U6021" i="6"/>
  <c r="N6021" i="6"/>
  <c r="U6020" i="6"/>
  <c r="N6020" i="6"/>
  <c r="U6019" i="6"/>
  <c r="N6019" i="6"/>
  <c r="U6018" i="6"/>
  <c r="N6018" i="6"/>
  <c r="U6017" i="6"/>
  <c r="N6017" i="6"/>
  <c r="U6016" i="6"/>
  <c r="N6016" i="6"/>
  <c r="U6015" i="6"/>
  <c r="N6015" i="6"/>
  <c r="U6014" i="6"/>
  <c r="N6014" i="6"/>
  <c r="U6013" i="6"/>
  <c r="N6013" i="6"/>
  <c r="U6012" i="6"/>
  <c r="N6012" i="6"/>
  <c r="U6011" i="6"/>
  <c r="N6011" i="6"/>
  <c r="U6010" i="6"/>
  <c r="N6010" i="6"/>
  <c r="U6009" i="6"/>
  <c r="N6009" i="6"/>
  <c r="U6008" i="6"/>
  <c r="N6008" i="6"/>
  <c r="U6007" i="6"/>
  <c r="N6007" i="6"/>
  <c r="U6006" i="6"/>
  <c r="N6006" i="6"/>
  <c r="U6005" i="6"/>
  <c r="N6005" i="6"/>
  <c r="U6004" i="6"/>
  <c r="N6004" i="6"/>
  <c r="U6003" i="6"/>
  <c r="N6003" i="6"/>
  <c r="U6002" i="6"/>
  <c r="N6002" i="6"/>
  <c r="U6001" i="6"/>
  <c r="N6001" i="6"/>
  <c r="U6000" i="6"/>
  <c r="N6000" i="6"/>
  <c r="U5999" i="6"/>
  <c r="N5999" i="6"/>
  <c r="U5998" i="6"/>
  <c r="N5998" i="6"/>
  <c r="U5997" i="6"/>
  <c r="N5997" i="6"/>
  <c r="U5996" i="6"/>
  <c r="N5996" i="6"/>
  <c r="U5995" i="6"/>
  <c r="N5995" i="6"/>
  <c r="U5994" i="6"/>
  <c r="N5994" i="6"/>
  <c r="U5993" i="6"/>
  <c r="N5993" i="6"/>
  <c r="U5992" i="6"/>
  <c r="N5992" i="6"/>
  <c r="U5991" i="6"/>
  <c r="N5991" i="6"/>
  <c r="U5990" i="6"/>
  <c r="N5990" i="6"/>
  <c r="U5989" i="6"/>
  <c r="N5989" i="6"/>
  <c r="U5988" i="6"/>
  <c r="N5988" i="6"/>
  <c r="U5987" i="6"/>
  <c r="N5987" i="6"/>
  <c r="U5986" i="6"/>
  <c r="N5986" i="6"/>
  <c r="U5985" i="6"/>
  <c r="N5985" i="6"/>
  <c r="U5984" i="6"/>
  <c r="N5984" i="6"/>
  <c r="U5983" i="6"/>
  <c r="N5983" i="6"/>
  <c r="U5982" i="6"/>
  <c r="N5982" i="6"/>
  <c r="U5981" i="6"/>
  <c r="N5981" i="6"/>
  <c r="U5980" i="6"/>
  <c r="N5980" i="6"/>
  <c r="U5979" i="6"/>
  <c r="N5979" i="6"/>
  <c r="U5978" i="6"/>
  <c r="N5978" i="6"/>
  <c r="U5977" i="6"/>
  <c r="N5977" i="6"/>
  <c r="U5976" i="6"/>
  <c r="N5976" i="6"/>
  <c r="U5975" i="6"/>
  <c r="N5975" i="6"/>
  <c r="U5974" i="6"/>
  <c r="N5974" i="6"/>
  <c r="U5973" i="6"/>
  <c r="N5973" i="6"/>
  <c r="U5972" i="6"/>
  <c r="N5972" i="6"/>
  <c r="U5971" i="6"/>
  <c r="N5971" i="6"/>
  <c r="U5970" i="6"/>
  <c r="N5970" i="6"/>
  <c r="U5969" i="6"/>
  <c r="N5969" i="6"/>
  <c r="U5968" i="6"/>
  <c r="N5968" i="6"/>
  <c r="U5967" i="6"/>
  <c r="N5967" i="6"/>
  <c r="U5966" i="6"/>
  <c r="N5966" i="6"/>
  <c r="U5965" i="6"/>
  <c r="N5965" i="6"/>
  <c r="U5964" i="6"/>
  <c r="N5964" i="6"/>
  <c r="U5963" i="6"/>
  <c r="N5963" i="6"/>
  <c r="U5962" i="6"/>
  <c r="N5962" i="6"/>
  <c r="U5961" i="6"/>
  <c r="N5961" i="6"/>
  <c r="U5960" i="6"/>
  <c r="N5960" i="6"/>
  <c r="U5959" i="6"/>
  <c r="N5959" i="6"/>
  <c r="U5958" i="6"/>
  <c r="N5958" i="6"/>
  <c r="U5957" i="6"/>
  <c r="N5957" i="6"/>
  <c r="U5956" i="6"/>
  <c r="N5956" i="6"/>
  <c r="U5955" i="6"/>
  <c r="N5955" i="6"/>
  <c r="U5954" i="6"/>
  <c r="N5954" i="6"/>
  <c r="U5953" i="6"/>
  <c r="N5953" i="6"/>
  <c r="U5952" i="6"/>
  <c r="N5952" i="6"/>
  <c r="U5951" i="6"/>
  <c r="N5951" i="6"/>
  <c r="U5950" i="6"/>
  <c r="N5950" i="6"/>
  <c r="U5949" i="6"/>
  <c r="N5949" i="6"/>
  <c r="U5948" i="6"/>
  <c r="N5948" i="6"/>
  <c r="U5947" i="6"/>
  <c r="N5947" i="6"/>
  <c r="U5946" i="6"/>
  <c r="N5946" i="6"/>
  <c r="U5945" i="6"/>
  <c r="N5945" i="6"/>
  <c r="U5944" i="6"/>
  <c r="N5944" i="6"/>
  <c r="U5943" i="6"/>
  <c r="N5943" i="6"/>
  <c r="U5942" i="6"/>
  <c r="N5942" i="6"/>
  <c r="U5941" i="6"/>
  <c r="N5941" i="6"/>
  <c r="U5940" i="6"/>
  <c r="N5940" i="6"/>
  <c r="U5939" i="6"/>
  <c r="N5939" i="6"/>
  <c r="U5938" i="6"/>
  <c r="N5938" i="6"/>
  <c r="U5937" i="6"/>
  <c r="N5937" i="6"/>
  <c r="U5936" i="6"/>
  <c r="N5936" i="6"/>
  <c r="U5935" i="6"/>
  <c r="N5935" i="6"/>
  <c r="U5934" i="6"/>
  <c r="N5934" i="6"/>
  <c r="U5933" i="6"/>
  <c r="N5933" i="6"/>
  <c r="U5932" i="6"/>
  <c r="N5932" i="6"/>
  <c r="U5931" i="6"/>
  <c r="N5931" i="6"/>
  <c r="U5930" i="6"/>
  <c r="N5930" i="6"/>
  <c r="U5929" i="6"/>
  <c r="N5929" i="6"/>
  <c r="U5928" i="6"/>
  <c r="N5928" i="6"/>
  <c r="U5927" i="6"/>
  <c r="N5927" i="6"/>
  <c r="U5926" i="6"/>
  <c r="N5926" i="6"/>
  <c r="U5925" i="6"/>
  <c r="N5925" i="6"/>
  <c r="U5924" i="6"/>
  <c r="N5924" i="6"/>
  <c r="U5923" i="6"/>
  <c r="N5923" i="6"/>
  <c r="U5922" i="6"/>
  <c r="N5922" i="6"/>
  <c r="U5921" i="6"/>
  <c r="N5921" i="6"/>
  <c r="U5920" i="6"/>
  <c r="N5920" i="6"/>
  <c r="U5919" i="6"/>
  <c r="N5919" i="6"/>
  <c r="U5918" i="6"/>
  <c r="N5918" i="6"/>
  <c r="U5917" i="6"/>
  <c r="N5917" i="6"/>
  <c r="U5916" i="6"/>
  <c r="N5916" i="6"/>
  <c r="U5915" i="6"/>
  <c r="N5915" i="6"/>
  <c r="U5914" i="6"/>
  <c r="N5914" i="6"/>
  <c r="U5913" i="6"/>
  <c r="N5913" i="6"/>
  <c r="U5912" i="6"/>
  <c r="N5912" i="6"/>
  <c r="U5911" i="6"/>
  <c r="N5911" i="6"/>
  <c r="U5910" i="6"/>
  <c r="N5910" i="6"/>
  <c r="U5909" i="6"/>
  <c r="N5909" i="6"/>
  <c r="U5908" i="6"/>
  <c r="N5908" i="6"/>
  <c r="U5907" i="6"/>
  <c r="N5907" i="6"/>
  <c r="U5906" i="6"/>
  <c r="N5906" i="6"/>
  <c r="U5905" i="6"/>
  <c r="N5905" i="6"/>
  <c r="U5904" i="6"/>
  <c r="N5904" i="6"/>
  <c r="U5903" i="6"/>
  <c r="N5903" i="6"/>
  <c r="U5902" i="6"/>
  <c r="N5902" i="6"/>
  <c r="U5901" i="6"/>
  <c r="N5901" i="6"/>
  <c r="U5900" i="6"/>
  <c r="N5900" i="6"/>
  <c r="U5899" i="6"/>
  <c r="N5899" i="6"/>
  <c r="U5898" i="6"/>
  <c r="N5898" i="6"/>
  <c r="U5897" i="6"/>
  <c r="N5897" i="6"/>
  <c r="U5896" i="6"/>
  <c r="N5896" i="6"/>
  <c r="U5895" i="6"/>
  <c r="N5895" i="6"/>
  <c r="U5894" i="6"/>
  <c r="N5894" i="6"/>
  <c r="U5893" i="6"/>
  <c r="N5893" i="6"/>
  <c r="U5892" i="6"/>
  <c r="N5892" i="6"/>
  <c r="U5891" i="6"/>
  <c r="N5891" i="6"/>
  <c r="U5890" i="6"/>
  <c r="N5890" i="6"/>
  <c r="U5889" i="6"/>
  <c r="N5889" i="6"/>
  <c r="U5888" i="6"/>
  <c r="N5888" i="6"/>
  <c r="U5887" i="6"/>
  <c r="N5887" i="6"/>
  <c r="U5886" i="6"/>
  <c r="N5886" i="6"/>
  <c r="U5885" i="6"/>
  <c r="N5885" i="6"/>
  <c r="U5884" i="6"/>
  <c r="N5884" i="6"/>
  <c r="U5883" i="6"/>
  <c r="N5883" i="6"/>
  <c r="U5882" i="6"/>
  <c r="N5882" i="6"/>
  <c r="U5881" i="6"/>
  <c r="N5881" i="6"/>
  <c r="U5880" i="6"/>
  <c r="N5880" i="6"/>
  <c r="U5879" i="6"/>
  <c r="N5879" i="6"/>
  <c r="U5878" i="6"/>
  <c r="N5878" i="6"/>
  <c r="U5877" i="6"/>
  <c r="N5877" i="6"/>
  <c r="U5876" i="6"/>
  <c r="N5876" i="6"/>
  <c r="U5875" i="6"/>
  <c r="N5875" i="6"/>
  <c r="U5874" i="6"/>
  <c r="N5874" i="6"/>
  <c r="U5873" i="6"/>
  <c r="N5873" i="6"/>
  <c r="U5872" i="6"/>
  <c r="N5872" i="6"/>
  <c r="U5871" i="6"/>
  <c r="N5871" i="6"/>
  <c r="U5870" i="6"/>
  <c r="N5870" i="6"/>
  <c r="U5869" i="6"/>
  <c r="N5869" i="6"/>
  <c r="U5868" i="6"/>
  <c r="N5868" i="6"/>
  <c r="U5867" i="6"/>
  <c r="N5867" i="6"/>
  <c r="U5866" i="6"/>
  <c r="N5866" i="6"/>
  <c r="U5865" i="6"/>
  <c r="N5865" i="6"/>
  <c r="U5864" i="6"/>
  <c r="N5864" i="6"/>
  <c r="U5863" i="6"/>
  <c r="N5863" i="6"/>
  <c r="U5862" i="6"/>
  <c r="N5862" i="6"/>
  <c r="U5861" i="6"/>
  <c r="N5861" i="6"/>
  <c r="U5860" i="6"/>
  <c r="N5860" i="6"/>
  <c r="U5859" i="6"/>
  <c r="N5859" i="6"/>
  <c r="U5858" i="6"/>
  <c r="N5858" i="6"/>
  <c r="U5857" i="6"/>
  <c r="N5857" i="6"/>
  <c r="U5856" i="6"/>
  <c r="N5856" i="6"/>
  <c r="U5855" i="6"/>
  <c r="N5855" i="6"/>
  <c r="U5854" i="6"/>
  <c r="N5854" i="6"/>
  <c r="U5853" i="6"/>
  <c r="N5853" i="6"/>
  <c r="U5852" i="6"/>
  <c r="N5852" i="6"/>
  <c r="U5851" i="6"/>
  <c r="N5851" i="6"/>
  <c r="U5850" i="6"/>
  <c r="N5850" i="6"/>
  <c r="U5849" i="6"/>
  <c r="N5849" i="6"/>
  <c r="U5848" i="6"/>
  <c r="N5848" i="6"/>
  <c r="U5847" i="6"/>
  <c r="N5847" i="6"/>
  <c r="U5846" i="6"/>
  <c r="N5846" i="6"/>
  <c r="U5845" i="6"/>
  <c r="N5845" i="6"/>
  <c r="U5844" i="6"/>
  <c r="N5844" i="6"/>
  <c r="U5843" i="6"/>
  <c r="N5843" i="6"/>
  <c r="U5842" i="6"/>
  <c r="N5842" i="6"/>
  <c r="U5841" i="6"/>
  <c r="N5841" i="6"/>
  <c r="U5840" i="6"/>
  <c r="N5840" i="6"/>
  <c r="U5839" i="6"/>
  <c r="N5839" i="6"/>
  <c r="U5838" i="6"/>
  <c r="N5838" i="6"/>
  <c r="U5837" i="6"/>
  <c r="N5837" i="6"/>
  <c r="U5836" i="6"/>
  <c r="N5836" i="6"/>
  <c r="U5835" i="6"/>
  <c r="N5835" i="6"/>
  <c r="U5834" i="6"/>
  <c r="N5834" i="6"/>
  <c r="U5833" i="6"/>
  <c r="N5833" i="6"/>
  <c r="U5832" i="6"/>
  <c r="N5832" i="6"/>
  <c r="U5831" i="6"/>
  <c r="N5831" i="6"/>
  <c r="U5830" i="6"/>
  <c r="N5830" i="6"/>
  <c r="U5829" i="6"/>
  <c r="N5829" i="6"/>
  <c r="U5828" i="6"/>
  <c r="N5828" i="6"/>
  <c r="U5827" i="6"/>
  <c r="N5827" i="6"/>
  <c r="U5826" i="6"/>
  <c r="N5826" i="6"/>
  <c r="U5825" i="6"/>
  <c r="N5825" i="6"/>
  <c r="U5824" i="6"/>
  <c r="N5824" i="6"/>
  <c r="U5823" i="6"/>
  <c r="N5823" i="6"/>
  <c r="U5822" i="6"/>
  <c r="N5822" i="6"/>
  <c r="U5821" i="6"/>
  <c r="N5821" i="6"/>
  <c r="U5820" i="6"/>
  <c r="N5820" i="6"/>
  <c r="U5819" i="6"/>
  <c r="N5819" i="6"/>
  <c r="U5818" i="6"/>
  <c r="N5818" i="6"/>
  <c r="U5817" i="6"/>
  <c r="N5817" i="6"/>
  <c r="U5816" i="6"/>
  <c r="N5816" i="6"/>
  <c r="U5815" i="6"/>
  <c r="N5815" i="6"/>
  <c r="U5814" i="6"/>
  <c r="N5814" i="6"/>
  <c r="U5813" i="6"/>
  <c r="N5813" i="6"/>
  <c r="U5812" i="6"/>
  <c r="N5812" i="6"/>
  <c r="U5811" i="6"/>
  <c r="N5811" i="6"/>
  <c r="U5810" i="6"/>
  <c r="N5810" i="6"/>
  <c r="U5809" i="6"/>
  <c r="N5809" i="6"/>
  <c r="U5808" i="6"/>
  <c r="N5808" i="6"/>
  <c r="U5807" i="6"/>
  <c r="N5807" i="6"/>
  <c r="U5806" i="6"/>
  <c r="N5806" i="6"/>
  <c r="U5805" i="6"/>
  <c r="N5805" i="6"/>
  <c r="U5804" i="6"/>
  <c r="N5804" i="6"/>
  <c r="U5803" i="6"/>
  <c r="N5803" i="6"/>
  <c r="U5802" i="6"/>
  <c r="N5802" i="6"/>
  <c r="U5801" i="6"/>
  <c r="N5801" i="6"/>
  <c r="U5800" i="6"/>
  <c r="N5800" i="6"/>
  <c r="U5799" i="6"/>
  <c r="N5799" i="6"/>
  <c r="U5798" i="6"/>
  <c r="N5798" i="6"/>
  <c r="U5797" i="6"/>
  <c r="N5797" i="6"/>
  <c r="U5796" i="6"/>
  <c r="N5796" i="6"/>
  <c r="U5795" i="6"/>
  <c r="N5795" i="6"/>
  <c r="U5794" i="6"/>
  <c r="N5794" i="6"/>
  <c r="U5793" i="6"/>
  <c r="N5793" i="6"/>
  <c r="U5792" i="6"/>
  <c r="N5792" i="6"/>
  <c r="U5791" i="6"/>
  <c r="N5791" i="6"/>
  <c r="U5790" i="6"/>
  <c r="N5790" i="6"/>
  <c r="U5789" i="6"/>
  <c r="N5789" i="6"/>
  <c r="U5788" i="6"/>
  <c r="N5788" i="6"/>
  <c r="U5787" i="6"/>
  <c r="N5787" i="6"/>
  <c r="U5786" i="6"/>
  <c r="N5786" i="6"/>
  <c r="U5785" i="6"/>
  <c r="N5785" i="6"/>
  <c r="U5784" i="6"/>
  <c r="N5784" i="6"/>
  <c r="U5783" i="6"/>
  <c r="N5783" i="6"/>
  <c r="U5782" i="6"/>
  <c r="N5782" i="6"/>
  <c r="U5781" i="6"/>
  <c r="N5781" i="6"/>
  <c r="U5780" i="6"/>
  <c r="N5780" i="6"/>
  <c r="U5779" i="6"/>
  <c r="N5779" i="6"/>
  <c r="U5778" i="6"/>
  <c r="N5778" i="6"/>
  <c r="U5777" i="6"/>
  <c r="N5777" i="6"/>
  <c r="U5776" i="6"/>
  <c r="N5776" i="6"/>
  <c r="U5775" i="6"/>
  <c r="N5775" i="6"/>
  <c r="U5774" i="6"/>
  <c r="N5774" i="6"/>
  <c r="U5773" i="6"/>
  <c r="N5773" i="6"/>
  <c r="U5772" i="6"/>
  <c r="N5772" i="6"/>
  <c r="U5771" i="6"/>
  <c r="N5771" i="6"/>
  <c r="U5770" i="6"/>
  <c r="N5770" i="6"/>
  <c r="U5769" i="6"/>
  <c r="N5769" i="6"/>
  <c r="U5768" i="6"/>
  <c r="N5768" i="6"/>
  <c r="U5767" i="6"/>
  <c r="N5767" i="6"/>
  <c r="U5766" i="6"/>
  <c r="N5766" i="6"/>
  <c r="U5765" i="6"/>
  <c r="N5765" i="6"/>
  <c r="U5764" i="6"/>
  <c r="N5764" i="6"/>
  <c r="U5763" i="6"/>
  <c r="N5763" i="6"/>
  <c r="U5762" i="6"/>
  <c r="N5762" i="6"/>
  <c r="U5761" i="6"/>
  <c r="N5761" i="6"/>
  <c r="U5760" i="6"/>
  <c r="N5760" i="6"/>
  <c r="U5759" i="6"/>
  <c r="N5759" i="6"/>
  <c r="U5758" i="6"/>
  <c r="N5758" i="6"/>
  <c r="U5757" i="6"/>
  <c r="N5757" i="6"/>
  <c r="U5756" i="6"/>
  <c r="N5756" i="6"/>
  <c r="U5755" i="6"/>
  <c r="N5755" i="6"/>
  <c r="U5754" i="6"/>
  <c r="N5754" i="6"/>
  <c r="U5753" i="6"/>
  <c r="N5753" i="6"/>
  <c r="U5752" i="6"/>
  <c r="N5752" i="6"/>
  <c r="U5751" i="6"/>
  <c r="N5751" i="6"/>
  <c r="U5750" i="6"/>
  <c r="N5750" i="6"/>
  <c r="U5749" i="6"/>
  <c r="N5749" i="6"/>
  <c r="U5748" i="6"/>
  <c r="N5748" i="6"/>
  <c r="U5747" i="6"/>
  <c r="N5747" i="6"/>
  <c r="U5746" i="6"/>
  <c r="N5746" i="6"/>
  <c r="U5745" i="6"/>
  <c r="N5745" i="6"/>
  <c r="U5744" i="6"/>
  <c r="N5744" i="6"/>
  <c r="U5743" i="6"/>
  <c r="N5743" i="6"/>
  <c r="U5742" i="6"/>
  <c r="N5742" i="6"/>
  <c r="U5741" i="6"/>
  <c r="N5741" i="6"/>
  <c r="U5740" i="6"/>
  <c r="N5740" i="6"/>
  <c r="U5739" i="6"/>
  <c r="N5739" i="6"/>
  <c r="U5738" i="6"/>
  <c r="N5738" i="6"/>
  <c r="U5737" i="6"/>
  <c r="N5737" i="6"/>
  <c r="U5736" i="6"/>
  <c r="N5736" i="6"/>
  <c r="U5735" i="6"/>
  <c r="N5735" i="6"/>
  <c r="U5734" i="6"/>
  <c r="N5734" i="6"/>
  <c r="U5733" i="6"/>
  <c r="N5733" i="6"/>
  <c r="U5732" i="6"/>
  <c r="N5732" i="6"/>
  <c r="U5731" i="6"/>
  <c r="N5731" i="6"/>
  <c r="U5730" i="6"/>
  <c r="N5730" i="6"/>
  <c r="U5729" i="6"/>
  <c r="N5729" i="6"/>
  <c r="U5728" i="6"/>
  <c r="N5728" i="6"/>
  <c r="U5727" i="6"/>
  <c r="N5727" i="6"/>
  <c r="U5726" i="6"/>
  <c r="N5726" i="6"/>
  <c r="U5725" i="6"/>
  <c r="N5725" i="6"/>
  <c r="U5724" i="6"/>
  <c r="N5724" i="6"/>
  <c r="U5723" i="6"/>
  <c r="N5723" i="6"/>
  <c r="U5722" i="6"/>
  <c r="N5722" i="6"/>
  <c r="U5721" i="6"/>
  <c r="N5721" i="6"/>
  <c r="U5720" i="6"/>
  <c r="N5720" i="6"/>
  <c r="U5719" i="6"/>
  <c r="N5719" i="6"/>
  <c r="U5718" i="6"/>
  <c r="N5718" i="6"/>
  <c r="U5717" i="6"/>
  <c r="N5717" i="6"/>
  <c r="U5716" i="6"/>
  <c r="N5716" i="6"/>
  <c r="U5715" i="6"/>
  <c r="N5715" i="6"/>
  <c r="U5714" i="6"/>
  <c r="N5714" i="6"/>
  <c r="U5713" i="6"/>
  <c r="N5713" i="6"/>
  <c r="U5712" i="6"/>
  <c r="N5712" i="6"/>
  <c r="U5711" i="6"/>
  <c r="N5711" i="6"/>
  <c r="U5710" i="6"/>
  <c r="N5710" i="6"/>
  <c r="U5709" i="6"/>
  <c r="N5709" i="6"/>
  <c r="U5708" i="6"/>
  <c r="N5708" i="6"/>
  <c r="U5707" i="6"/>
  <c r="N5707" i="6"/>
  <c r="U5706" i="6"/>
  <c r="N5706" i="6"/>
  <c r="U5705" i="6"/>
  <c r="N5705" i="6"/>
  <c r="U5704" i="6"/>
  <c r="N5704" i="6"/>
  <c r="U5703" i="6"/>
  <c r="N5703" i="6"/>
  <c r="U5702" i="6"/>
  <c r="N5702" i="6"/>
  <c r="U5701" i="6"/>
  <c r="N5701" i="6"/>
  <c r="U5700" i="6"/>
  <c r="N5700" i="6"/>
  <c r="U5699" i="6"/>
  <c r="N5699" i="6"/>
  <c r="U5698" i="6"/>
  <c r="N5698" i="6"/>
  <c r="U5697" i="6"/>
  <c r="N5697" i="6"/>
  <c r="U5696" i="6"/>
  <c r="N5696" i="6"/>
  <c r="U5695" i="6"/>
  <c r="N5695" i="6"/>
  <c r="U5694" i="6"/>
  <c r="N5694" i="6"/>
  <c r="U5693" i="6"/>
  <c r="N5693" i="6"/>
  <c r="U5692" i="6"/>
  <c r="N5692" i="6"/>
  <c r="U5691" i="6"/>
  <c r="N5691" i="6"/>
  <c r="U5690" i="6"/>
  <c r="N5690" i="6"/>
  <c r="U5689" i="6"/>
  <c r="N5689" i="6"/>
  <c r="U5688" i="6"/>
  <c r="N5688" i="6"/>
  <c r="U5687" i="6"/>
  <c r="N5687" i="6"/>
  <c r="U5686" i="6"/>
  <c r="N5686" i="6"/>
  <c r="U5685" i="6"/>
  <c r="N5685" i="6"/>
  <c r="U5684" i="6"/>
  <c r="N5684" i="6"/>
  <c r="U5683" i="6"/>
  <c r="N5683" i="6"/>
  <c r="U5682" i="6"/>
  <c r="N5682" i="6"/>
  <c r="U5681" i="6"/>
  <c r="N5681" i="6"/>
  <c r="U5680" i="6"/>
  <c r="N5680" i="6"/>
  <c r="U5679" i="6"/>
  <c r="N5679" i="6"/>
  <c r="U5678" i="6"/>
  <c r="N5678" i="6"/>
  <c r="U5677" i="6"/>
  <c r="N5677" i="6"/>
  <c r="U5676" i="6"/>
  <c r="N5676" i="6"/>
  <c r="U5675" i="6"/>
  <c r="N5675" i="6"/>
  <c r="U5674" i="6"/>
  <c r="N5674" i="6"/>
  <c r="U5673" i="6"/>
  <c r="N5673" i="6"/>
  <c r="U5672" i="6"/>
  <c r="N5672" i="6"/>
  <c r="U5671" i="6"/>
  <c r="N5671" i="6"/>
  <c r="U5670" i="6"/>
  <c r="N5670" i="6"/>
  <c r="U5669" i="6"/>
  <c r="N5669" i="6"/>
  <c r="U5668" i="6"/>
  <c r="N5668" i="6"/>
  <c r="U5667" i="6"/>
  <c r="N5667" i="6"/>
  <c r="U5666" i="6"/>
  <c r="N5666" i="6"/>
  <c r="U5665" i="6"/>
  <c r="N5665" i="6"/>
  <c r="U5664" i="6"/>
  <c r="N5664" i="6"/>
  <c r="U5663" i="6"/>
  <c r="N5663" i="6"/>
  <c r="U5662" i="6"/>
  <c r="N5662" i="6"/>
  <c r="U5661" i="6"/>
  <c r="N5661" i="6"/>
  <c r="U5660" i="6"/>
  <c r="N5660" i="6"/>
  <c r="U5659" i="6"/>
  <c r="N5659" i="6"/>
  <c r="U5658" i="6"/>
  <c r="N5658" i="6"/>
  <c r="U5657" i="6"/>
  <c r="N5657" i="6"/>
  <c r="U5656" i="6"/>
  <c r="N5656" i="6"/>
  <c r="U5655" i="6"/>
  <c r="N5655" i="6"/>
  <c r="U5654" i="6"/>
  <c r="N5654" i="6"/>
  <c r="U5653" i="6"/>
  <c r="N5653" i="6"/>
  <c r="U5652" i="6"/>
  <c r="N5652" i="6"/>
  <c r="U5651" i="6"/>
  <c r="N5651" i="6"/>
  <c r="U5650" i="6"/>
  <c r="N5650" i="6"/>
  <c r="U5649" i="6"/>
  <c r="N5649" i="6"/>
  <c r="U5648" i="6"/>
  <c r="N5648" i="6"/>
  <c r="U5647" i="6"/>
  <c r="N5647" i="6"/>
  <c r="U5646" i="6"/>
  <c r="N5646" i="6"/>
  <c r="U5645" i="6"/>
  <c r="N5645" i="6"/>
  <c r="U5644" i="6"/>
  <c r="N5644" i="6"/>
  <c r="U5643" i="6"/>
  <c r="N5643" i="6"/>
  <c r="U5642" i="6"/>
  <c r="N5642" i="6"/>
  <c r="U5641" i="6"/>
  <c r="N5641" i="6"/>
  <c r="U5640" i="6"/>
  <c r="N5640" i="6"/>
  <c r="U5639" i="6"/>
  <c r="N5639" i="6"/>
  <c r="U5638" i="6"/>
  <c r="N5638" i="6"/>
  <c r="U5637" i="6"/>
  <c r="N5637" i="6"/>
  <c r="U5636" i="6"/>
  <c r="N5636" i="6"/>
  <c r="U5635" i="6"/>
  <c r="N5635" i="6"/>
  <c r="U5634" i="6"/>
  <c r="N5634" i="6"/>
  <c r="U5633" i="6"/>
  <c r="N5633" i="6"/>
  <c r="U5632" i="6"/>
  <c r="N5632" i="6"/>
  <c r="U5631" i="6"/>
  <c r="N5631" i="6"/>
  <c r="U5630" i="6"/>
  <c r="N5630" i="6"/>
  <c r="U5629" i="6"/>
  <c r="N5629" i="6"/>
  <c r="U5628" i="6"/>
  <c r="N5628" i="6"/>
  <c r="U5627" i="6"/>
  <c r="N5627" i="6"/>
  <c r="U5626" i="6"/>
  <c r="N5626" i="6"/>
  <c r="U5625" i="6"/>
  <c r="N5625" i="6"/>
  <c r="U5624" i="6"/>
  <c r="N5624" i="6"/>
  <c r="U5623" i="6"/>
  <c r="N5623" i="6"/>
  <c r="U5622" i="6"/>
  <c r="N5622" i="6"/>
  <c r="U5621" i="6"/>
  <c r="N5621" i="6"/>
  <c r="U5620" i="6"/>
  <c r="N5620" i="6"/>
  <c r="U5619" i="6"/>
  <c r="N5619" i="6"/>
  <c r="U5618" i="6"/>
  <c r="N5618" i="6"/>
  <c r="U5617" i="6"/>
  <c r="N5617" i="6"/>
  <c r="U5616" i="6"/>
  <c r="N5616" i="6"/>
  <c r="U5615" i="6"/>
  <c r="N5615" i="6"/>
  <c r="U5614" i="6"/>
  <c r="N5614" i="6"/>
  <c r="U5613" i="6"/>
  <c r="N5613" i="6"/>
  <c r="U5612" i="6"/>
  <c r="N5612" i="6"/>
  <c r="U5611" i="6"/>
  <c r="N5611" i="6"/>
  <c r="U5610" i="6"/>
  <c r="N5610" i="6"/>
  <c r="U5609" i="6"/>
  <c r="N5609" i="6"/>
  <c r="U5608" i="6"/>
  <c r="N5608" i="6"/>
  <c r="U5607" i="6"/>
  <c r="N5607" i="6"/>
  <c r="U5606" i="6"/>
  <c r="N5606" i="6"/>
  <c r="U5605" i="6"/>
  <c r="N5605" i="6"/>
  <c r="U5604" i="6"/>
  <c r="N5604" i="6"/>
  <c r="U5603" i="6"/>
  <c r="N5603" i="6"/>
  <c r="U5602" i="6"/>
  <c r="N5602" i="6"/>
  <c r="U5601" i="6"/>
  <c r="N5601" i="6"/>
  <c r="U5600" i="6"/>
  <c r="N5600" i="6"/>
  <c r="U5599" i="6"/>
  <c r="N5599" i="6"/>
  <c r="U5598" i="6"/>
  <c r="N5598" i="6"/>
  <c r="U5597" i="6"/>
  <c r="N5597" i="6"/>
  <c r="U5596" i="6"/>
  <c r="N5596" i="6"/>
  <c r="U5595" i="6"/>
  <c r="N5595" i="6"/>
  <c r="U5594" i="6"/>
  <c r="N5594" i="6"/>
  <c r="U5593" i="6"/>
  <c r="N5593" i="6"/>
  <c r="U5592" i="6"/>
  <c r="N5592" i="6"/>
  <c r="U5591" i="6"/>
  <c r="N5591" i="6"/>
  <c r="U5590" i="6"/>
  <c r="N5590" i="6"/>
  <c r="U5589" i="6"/>
  <c r="N5589" i="6"/>
  <c r="U5588" i="6"/>
  <c r="N5588" i="6"/>
  <c r="U5587" i="6"/>
  <c r="N5587" i="6"/>
  <c r="U5586" i="6"/>
  <c r="N5586" i="6"/>
  <c r="U5585" i="6"/>
  <c r="N5585" i="6"/>
  <c r="U5584" i="6"/>
  <c r="N5584" i="6"/>
  <c r="U5583" i="6"/>
  <c r="N5583" i="6"/>
  <c r="U5582" i="6"/>
  <c r="N5582" i="6"/>
  <c r="U5581" i="6"/>
  <c r="N5581" i="6"/>
  <c r="U5580" i="6"/>
  <c r="N5580" i="6"/>
  <c r="U5579" i="6"/>
  <c r="N5579" i="6"/>
  <c r="U5578" i="6"/>
  <c r="N5578" i="6"/>
  <c r="U5577" i="6"/>
  <c r="N5577" i="6"/>
  <c r="U5576" i="6"/>
  <c r="N5576" i="6"/>
  <c r="U5575" i="6"/>
  <c r="N5575" i="6"/>
  <c r="U5574" i="6"/>
  <c r="N5574" i="6"/>
  <c r="U5573" i="6"/>
  <c r="N5573" i="6"/>
  <c r="U5572" i="6"/>
  <c r="N5572" i="6"/>
  <c r="U5571" i="6"/>
  <c r="N5571" i="6"/>
  <c r="U5570" i="6"/>
  <c r="N5570" i="6"/>
  <c r="U5569" i="6"/>
  <c r="N5569" i="6"/>
  <c r="U5568" i="6"/>
  <c r="N5568" i="6"/>
  <c r="U5567" i="6"/>
  <c r="N5567" i="6"/>
  <c r="U5566" i="6"/>
  <c r="N5566" i="6"/>
  <c r="U5565" i="6"/>
  <c r="N5565" i="6"/>
  <c r="U5564" i="6"/>
  <c r="N5564" i="6"/>
  <c r="U5563" i="6"/>
  <c r="N5563" i="6"/>
  <c r="U5562" i="6"/>
  <c r="N5562" i="6"/>
  <c r="U5561" i="6"/>
  <c r="N5561" i="6"/>
  <c r="U5560" i="6"/>
  <c r="N5560" i="6"/>
  <c r="U5559" i="6"/>
  <c r="N5559" i="6"/>
  <c r="U5558" i="6"/>
  <c r="N5558" i="6"/>
  <c r="U5557" i="6"/>
  <c r="N5557" i="6"/>
  <c r="U5556" i="6"/>
  <c r="N5556" i="6"/>
  <c r="U5555" i="6"/>
  <c r="N5555" i="6"/>
  <c r="U5554" i="6"/>
  <c r="N5554" i="6"/>
  <c r="U5553" i="6"/>
  <c r="N5553" i="6"/>
  <c r="U5552" i="6"/>
  <c r="N5552" i="6"/>
  <c r="U5551" i="6"/>
  <c r="N5551" i="6"/>
  <c r="U5550" i="6"/>
  <c r="N5550" i="6"/>
  <c r="U5549" i="6"/>
  <c r="N5549" i="6"/>
  <c r="U5548" i="6"/>
  <c r="N5548" i="6"/>
  <c r="U5547" i="6"/>
  <c r="N5547" i="6"/>
  <c r="U5546" i="6"/>
  <c r="N5546" i="6"/>
  <c r="U5545" i="6"/>
  <c r="N5545" i="6"/>
  <c r="U5544" i="6"/>
  <c r="N5544" i="6"/>
  <c r="U5543" i="6"/>
  <c r="N5543" i="6"/>
  <c r="U5542" i="6"/>
  <c r="N5542" i="6"/>
  <c r="U5541" i="6"/>
  <c r="N5541" i="6"/>
  <c r="U5540" i="6"/>
  <c r="N5540" i="6"/>
  <c r="U5539" i="6"/>
  <c r="N5539" i="6"/>
  <c r="U5538" i="6"/>
  <c r="N5538" i="6"/>
  <c r="U5537" i="6"/>
  <c r="N5537" i="6"/>
  <c r="U5536" i="6"/>
  <c r="N5536" i="6"/>
  <c r="U5535" i="6"/>
  <c r="N5535" i="6"/>
  <c r="U5534" i="6"/>
  <c r="N5534" i="6"/>
  <c r="U5533" i="6"/>
  <c r="N5533" i="6"/>
  <c r="U5532" i="6"/>
  <c r="N5532" i="6"/>
  <c r="U5531" i="6"/>
  <c r="N5531" i="6"/>
  <c r="U5530" i="6"/>
  <c r="N5530" i="6"/>
  <c r="U5529" i="6"/>
  <c r="N5529" i="6"/>
  <c r="U5528" i="6"/>
  <c r="N5528" i="6"/>
  <c r="U5527" i="6"/>
  <c r="N5527" i="6"/>
  <c r="U5526" i="6"/>
  <c r="N5526" i="6"/>
  <c r="U5525" i="6"/>
  <c r="N5525" i="6"/>
  <c r="U5524" i="6"/>
  <c r="N5524" i="6"/>
  <c r="U5523" i="6"/>
  <c r="N5523" i="6"/>
  <c r="U5522" i="6"/>
  <c r="N5522" i="6"/>
  <c r="U5521" i="6"/>
  <c r="N5521" i="6"/>
  <c r="U5520" i="6"/>
  <c r="N5520" i="6"/>
  <c r="U5519" i="6"/>
  <c r="N5519" i="6"/>
  <c r="U5518" i="6"/>
  <c r="N5518" i="6"/>
  <c r="U5517" i="6"/>
  <c r="N5517" i="6"/>
  <c r="U5516" i="6"/>
  <c r="N5516" i="6"/>
  <c r="U5515" i="6"/>
  <c r="N5515" i="6"/>
  <c r="U5514" i="6"/>
  <c r="N5514" i="6"/>
  <c r="U5513" i="6"/>
  <c r="N5513" i="6"/>
  <c r="U5512" i="6"/>
  <c r="N5512" i="6"/>
  <c r="U5511" i="6"/>
  <c r="N5511" i="6"/>
  <c r="U5510" i="6"/>
  <c r="N5510" i="6"/>
  <c r="U5509" i="6"/>
  <c r="N5509" i="6"/>
  <c r="U5508" i="6"/>
  <c r="N5508" i="6"/>
  <c r="U5507" i="6"/>
  <c r="N5507" i="6"/>
  <c r="U5506" i="6"/>
  <c r="N5506" i="6"/>
  <c r="U5505" i="6"/>
  <c r="N5505" i="6"/>
  <c r="U5504" i="6"/>
  <c r="N5504" i="6"/>
  <c r="U5503" i="6"/>
  <c r="N5503" i="6"/>
  <c r="U5502" i="6"/>
  <c r="N5502" i="6"/>
  <c r="U5501" i="6"/>
  <c r="N5501" i="6"/>
  <c r="U5500" i="6"/>
  <c r="N5500" i="6"/>
  <c r="U5499" i="6"/>
  <c r="N5499" i="6"/>
  <c r="U5498" i="6"/>
  <c r="N5498" i="6"/>
  <c r="U5497" i="6"/>
  <c r="N5497" i="6"/>
  <c r="U5496" i="6"/>
  <c r="N5496" i="6"/>
  <c r="U5495" i="6"/>
  <c r="N5495" i="6"/>
  <c r="U5494" i="6"/>
  <c r="N5494" i="6"/>
  <c r="U5493" i="6"/>
  <c r="N5493" i="6"/>
  <c r="U5492" i="6"/>
  <c r="N5492" i="6"/>
  <c r="U5491" i="6"/>
  <c r="N5491" i="6"/>
  <c r="U5490" i="6"/>
  <c r="N5490" i="6"/>
  <c r="U5489" i="6"/>
  <c r="N5489" i="6"/>
  <c r="U5488" i="6"/>
  <c r="N5488" i="6"/>
  <c r="U5487" i="6"/>
  <c r="N5487" i="6"/>
  <c r="U5486" i="6"/>
  <c r="N5486" i="6"/>
  <c r="U5485" i="6"/>
  <c r="N5485" i="6"/>
  <c r="U5484" i="6"/>
  <c r="N5484" i="6"/>
  <c r="U5483" i="6"/>
  <c r="N5483" i="6"/>
  <c r="U5482" i="6"/>
  <c r="N5482" i="6"/>
  <c r="U5481" i="6"/>
  <c r="N5481" i="6"/>
  <c r="U5480" i="6"/>
  <c r="N5480" i="6"/>
  <c r="U5479" i="6"/>
  <c r="N5479" i="6"/>
  <c r="U5478" i="6"/>
  <c r="N5478" i="6"/>
  <c r="U5477" i="6"/>
  <c r="N5477" i="6"/>
  <c r="U5476" i="6"/>
  <c r="N5476" i="6"/>
  <c r="U5475" i="6"/>
  <c r="N5475" i="6"/>
  <c r="U5474" i="6"/>
  <c r="N5474" i="6"/>
  <c r="U5473" i="6"/>
  <c r="N5473" i="6"/>
  <c r="U5472" i="6"/>
  <c r="N5472" i="6"/>
  <c r="U5471" i="6"/>
  <c r="N5471" i="6"/>
  <c r="U5470" i="6"/>
  <c r="N5470" i="6"/>
  <c r="U5469" i="6"/>
  <c r="N5469" i="6"/>
  <c r="U5468" i="6"/>
  <c r="N5468" i="6"/>
  <c r="U5467" i="6"/>
  <c r="N5467" i="6"/>
  <c r="U5466" i="6"/>
  <c r="N5466" i="6"/>
  <c r="U5465" i="6"/>
  <c r="N5465" i="6"/>
  <c r="U5464" i="6"/>
  <c r="N5464" i="6"/>
  <c r="U5463" i="6"/>
  <c r="N5463" i="6"/>
  <c r="U5462" i="6"/>
  <c r="N5462" i="6"/>
  <c r="U5461" i="6"/>
  <c r="N5461" i="6"/>
  <c r="U5460" i="6"/>
  <c r="N5460" i="6"/>
  <c r="U5459" i="6"/>
  <c r="N5459" i="6"/>
  <c r="U5458" i="6"/>
  <c r="N5458" i="6"/>
  <c r="U5457" i="6"/>
  <c r="N5457" i="6"/>
  <c r="U5456" i="6"/>
  <c r="N5456" i="6"/>
  <c r="U5455" i="6"/>
  <c r="N5455" i="6"/>
  <c r="U5454" i="6"/>
  <c r="N5454" i="6"/>
  <c r="U5453" i="6"/>
  <c r="N5453" i="6"/>
  <c r="U5452" i="6"/>
  <c r="N5452" i="6"/>
  <c r="U5451" i="6"/>
  <c r="N5451" i="6"/>
  <c r="U5450" i="6"/>
  <c r="N5450" i="6"/>
  <c r="U5449" i="6"/>
  <c r="N5449" i="6"/>
  <c r="U5448" i="6"/>
  <c r="N5448" i="6"/>
  <c r="U5447" i="6"/>
  <c r="N5447" i="6"/>
  <c r="U5446" i="6"/>
  <c r="N5446" i="6"/>
  <c r="U5445" i="6"/>
  <c r="N5445" i="6"/>
  <c r="U5444" i="6"/>
  <c r="N5444" i="6"/>
  <c r="U5443" i="6"/>
  <c r="N5443" i="6"/>
  <c r="U5442" i="6"/>
  <c r="N5442" i="6"/>
  <c r="U5441" i="6"/>
  <c r="N5441" i="6"/>
  <c r="U5440" i="6"/>
  <c r="N5440" i="6"/>
  <c r="U5439" i="6"/>
  <c r="N5439" i="6"/>
  <c r="U5438" i="6"/>
  <c r="N5438" i="6"/>
  <c r="U5437" i="6"/>
  <c r="N5437" i="6"/>
  <c r="U5436" i="6"/>
  <c r="N5436" i="6"/>
  <c r="U5435" i="6"/>
  <c r="N5435" i="6"/>
  <c r="U5434" i="6"/>
  <c r="N5434" i="6"/>
  <c r="U5433" i="6"/>
  <c r="N5433" i="6"/>
  <c r="U5432" i="6"/>
  <c r="N5432" i="6"/>
  <c r="U5431" i="6"/>
  <c r="N5431" i="6"/>
  <c r="U5430" i="6"/>
  <c r="N5430" i="6"/>
  <c r="U5429" i="6"/>
  <c r="N5429" i="6"/>
  <c r="U5428" i="6"/>
  <c r="N5428" i="6"/>
  <c r="U5427" i="6"/>
  <c r="N5427" i="6"/>
  <c r="U5426" i="6"/>
  <c r="N5426" i="6"/>
  <c r="U5425" i="6"/>
  <c r="N5425" i="6"/>
  <c r="U5424" i="6"/>
  <c r="N5424" i="6"/>
  <c r="U5423" i="6"/>
  <c r="N5423" i="6"/>
  <c r="U5422" i="6"/>
  <c r="N5422" i="6"/>
  <c r="U5421" i="6"/>
  <c r="N5421" i="6"/>
  <c r="U5420" i="6"/>
  <c r="N5420" i="6"/>
  <c r="U5419" i="6"/>
  <c r="N5419" i="6"/>
  <c r="U5418" i="6"/>
  <c r="N5418" i="6"/>
  <c r="U5417" i="6"/>
  <c r="N5417" i="6"/>
  <c r="U5416" i="6"/>
  <c r="N5416" i="6"/>
  <c r="U5415" i="6"/>
  <c r="N5415" i="6"/>
  <c r="U5414" i="6"/>
  <c r="N5414" i="6"/>
  <c r="U5413" i="6"/>
  <c r="N5413" i="6"/>
  <c r="U5412" i="6"/>
  <c r="N5412" i="6"/>
  <c r="U5411" i="6"/>
  <c r="N5411" i="6"/>
  <c r="U5410" i="6"/>
  <c r="N5410" i="6"/>
  <c r="U5409" i="6"/>
  <c r="N5409" i="6"/>
  <c r="U5408" i="6"/>
  <c r="N5408" i="6"/>
  <c r="U5407" i="6"/>
  <c r="N5407" i="6"/>
  <c r="U5406" i="6"/>
  <c r="N5406" i="6"/>
  <c r="U5405" i="6"/>
  <c r="N5405" i="6"/>
  <c r="U5404" i="6"/>
  <c r="N5404" i="6"/>
  <c r="U5403" i="6"/>
  <c r="N5403" i="6"/>
  <c r="U5402" i="6"/>
  <c r="N5402" i="6"/>
  <c r="U5401" i="6"/>
  <c r="N5401" i="6"/>
  <c r="U5400" i="6"/>
  <c r="N5400" i="6"/>
  <c r="U5399" i="6"/>
  <c r="N5399" i="6"/>
  <c r="U5398" i="6"/>
  <c r="N5398" i="6"/>
  <c r="U5397" i="6"/>
  <c r="N5397" i="6"/>
  <c r="U5396" i="6"/>
  <c r="N5396" i="6"/>
  <c r="U5395" i="6"/>
  <c r="N5395" i="6"/>
  <c r="U5394" i="6"/>
  <c r="N5394" i="6"/>
  <c r="U5393" i="6"/>
  <c r="N5393" i="6"/>
  <c r="U5392" i="6"/>
  <c r="N5392" i="6"/>
  <c r="U5391" i="6"/>
  <c r="N5391" i="6"/>
  <c r="U5390" i="6"/>
  <c r="N5390" i="6"/>
  <c r="U5389" i="6"/>
  <c r="N5389" i="6"/>
  <c r="U5388" i="6"/>
  <c r="N5388" i="6"/>
  <c r="U5387" i="6"/>
  <c r="N5387" i="6"/>
  <c r="U5386" i="6"/>
  <c r="N5386" i="6"/>
  <c r="U5385" i="6"/>
  <c r="N5385" i="6"/>
  <c r="U5384" i="6"/>
  <c r="N5384" i="6"/>
  <c r="U5383" i="6"/>
  <c r="N5383" i="6"/>
  <c r="U5382" i="6"/>
  <c r="N5382" i="6"/>
  <c r="U5381" i="6"/>
  <c r="N5381" i="6"/>
  <c r="U5380" i="6"/>
  <c r="N5380" i="6"/>
  <c r="U5379" i="6"/>
  <c r="N5379" i="6"/>
  <c r="U5378" i="6"/>
  <c r="N5378" i="6"/>
  <c r="U5377" i="6"/>
  <c r="N5377" i="6"/>
  <c r="U5376" i="6"/>
  <c r="N5376" i="6"/>
  <c r="U5375" i="6"/>
  <c r="N5375" i="6"/>
  <c r="U5374" i="6"/>
  <c r="N5374" i="6"/>
  <c r="U5373" i="6"/>
  <c r="N5373" i="6"/>
  <c r="U5372" i="6"/>
  <c r="N5372" i="6"/>
  <c r="U5371" i="6"/>
  <c r="N5371" i="6"/>
  <c r="U5370" i="6"/>
  <c r="N5370" i="6"/>
  <c r="U5369" i="6"/>
  <c r="N5369" i="6"/>
  <c r="U5368" i="6"/>
  <c r="N5368" i="6"/>
  <c r="U5367" i="6"/>
  <c r="N5367" i="6"/>
  <c r="U5366" i="6"/>
  <c r="N5366" i="6"/>
  <c r="U5365" i="6"/>
  <c r="N5365" i="6"/>
  <c r="U5364" i="6"/>
  <c r="N5364" i="6"/>
  <c r="U5363" i="6"/>
  <c r="N5363" i="6"/>
  <c r="U5362" i="6"/>
  <c r="N5362" i="6"/>
  <c r="U5361" i="6"/>
  <c r="N5361" i="6"/>
  <c r="U5360" i="6"/>
  <c r="N5360" i="6"/>
  <c r="U5359" i="6"/>
  <c r="N5359" i="6"/>
  <c r="U5358" i="6"/>
  <c r="N5358" i="6"/>
  <c r="U5357" i="6"/>
  <c r="N5357" i="6"/>
  <c r="U5356" i="6"/>
  <c r="N5356" i="6"/>
  <c r="U5355" i="6"/>
  <c r="N5355" i="6"/>
  <c r="U5354" i="6"/>
  <c r="N5354" i="6"/>
  <c r="U5353" i="6"/>
  <c r="N5353" i="6"/>
  <c r="U5352" i="6"/>
  <c r="N5352" i="6"/>
  <c r="U5351" i="6"/>
  <c r="N5351" i="6"/>
  <c r="U5350" i="6"/>
  <c r="N5350" i="6"/>
  <c r="U5349" i="6"/>
  <c r="N5349" i="6"/>
  <c r="U5348" i="6"/>
  <c r="N5348" i="6"/>
  <c r="U5347" i="6"/>
  <c r="N5347" i="6"/>
  <c r="U5346" i="6"/>
  <c r="N5346" i="6"/>
  <c r="U5345" i="6"/>
  <c r="N5345" i="6"/>
  <c r="U5344" i="6"/>
  <c r="N5344" i="6"/>
  <c r="U5343" i="6"/>
  <c r="N5343" i="6"/>
  <c r="U5342" i="6"/>
  <c r="N5342" i="6"/>
  <c r="U5341" i="6"/>
  <c r="N5341" i="6"/>
  <c r="U5340" i="6"/>
  <c r="N5340" i="6"/>
  <c r="U5339" i="6"/>
  <c r="N5339" i="6"/>
  <c r="U5338" i="6"/>
  <c r="N5338" i="6"/>
  <c r="U5337" i="6"/>
  <c r="N5337" i="6"/>
  <c r="U5336" i="6"/>
  <c r="N5336" i="6"/>
  <c r="U5335" i="6"/>
  <c r="N5335" i="6"/>
  <c r="U5334" i="6"/>
  <c r="N5334" i="6"/>
  <c r="U5333" i="6"/>
  <c r="N5333" i="6"/>
  <c r="U5332" i="6"/>
  <c r="N5332" i="6"/>
  <c r="U5331" i="6"/>
  <c r="N5331" i="6"/>
  <c r="U5330" i="6"/>
  <c r="N5330" i="6"/>
  <c r="U5329" i="6"/>
  <c r="N5329" i="6"/>
  <c r="U5328" i="6"/>
  <c r="N5328" i="6"/>
  <c r="U5327" i="6"/>
  <c r="N5327" i="6"/>
  <c r="U5326" i="6"/>
  <c r="N5326" i="6"/>
  <c r="U5325" i="6"/>
  <c r="N5325" i="6"/>
  <c r="U5324" i="6"/>
  <c r="N5324" i="6"/>
  <c r="U5323" i="6"/>
  <c r="N5323" i="6"/>
  <c r="U5322" i="6"/>
  <c r="N5322" i="6"/>
  <c r="U5321" i="6"/>
  <c r="N5321" i="6"/>
  <c r="U5320" i="6"/>
  <c r="N5320" i="6"/>
  <c r="U5319" i="6"/>
  <c r="N5319" i="6"/>
  <c r="U5318" i="6"/>
  <c r="N5318" i="6"/>
  <c r="U5317" i="6"/>
  <c r="N5317" i="6"/>
  <c r="U5316" i="6"/>
  <c r="N5316" i="6"/>
  <c r="U5315" i="6"/>
  <c r="N5315" i="6"/>
  <c r="U5314" i="6"/>
  <c r="N5314" i="6"/>
  <c r="U5313" i="6"/>
  <c r="N5313" i="6"/>
  <c r="U5312" i="6"/>
  <c r="N5312" i="6"/>
  <c r="U5311" i="6"/>
  <c r="N5311" i="6"/>
  <c r="U5310" i="6"/>
  <c r="N5310" i="6"/>
  <c r="U5309" i="6"/>
  <c r="N5309" i="6"/>
  <c r="U5308" i="6"/>
  <c r="N5308" i="6"/>
  <c r="U5307" i="6"/>
  <c r="N5307" i="6"/>
  <c r="U5306" i="6"/>
  <c r="N5306" i="6"/>
  <c r="U5305" i="6"/>
  <c r="N5305" i="6"/>
  <c r="U5304" i="6"/>
  <c r="N5304" i="6"/>
  <c r="U5303" i="6"/>
  <c r="N5303" i="6"/>
  <c r="U5302" i="6"/>
  <c r="N5302" i="6"/>
  <c r="U5301" i="6"/>
  <c r="N5301" i="6"/>
  <c r="U5300" i="6"/>
  <c r="N5300" i="6"/>
  <c r="U5299" i="6"/>
  <c r="N5299" i="6"/>
  <c r="U5298" i="6"/>
  <c r="N5298" i="6"/>
  <c r="U5297" i="6"/>
  <c r="N5297" i="6"/>
  <c r="U5296" i="6"/>
  <c r="N5296" i="6"/>
  <c r="U5295" i="6"/>
  <c r="N5295" i="6"/>
  <c r="U5294" i="6"/>
  <c r="N5294" i="6"/>
  <c r="U5293" i="6"/>
  <c r="N5293" i="6"/>
  <c r="U5292" i="6"/>
  <c r="N5292" i="6"/>
  <c r="U5291" i="6"/>
  <c r="N5291" i="6"/>
  <c r="U5290" i="6"/>
  <c r="N5290" i="6"/>
  <c r="U5289" i="6"/>
  <c r="N5289" i="6"/>
  <c r="U5288" i="6"/>
  <c r="N5288" i="6"/>
  <c r="U5287" i="6"/>
  <c r="N5287" i="6"/>
  <c r="U5286" i="6"/>
  <c r="N5286" i="6"/>
  <c r="U5285" i="6"/>
  <c r="N5285" i="6"/>
  <c r="U5284" i="6"/>
  <c r="N5284" i="6"/>
  <c r="U5283" i="6"/>
  <c r="N5283" i="6"/>
  <c r="U5282" i="6"/>
  <c r="N5282" i="6"/>
  <c r="U5281" i="6"/>
  <c r="N5281" i="6"/>
  <c r="U5280" i="6"/>
  <c r="N5280" i="6"/>
  <c r="U5279" i="6"/>
  <c r="N5279" i="6"/>
  <c r="U5278" i="6"/>
  <c r="N5278" i="6"/>
  <c r="U5277" i="6"/>
  <c r="N5277" i="6"/>
  <c r="U5276" i="6"/>
  <c r="N5276" i="6"/>
  <c r="U5275" i="6"/>
  <c r="N5275" i="6"/>
  <c r="U5274" i="6"/>
  <c r="N5274" i="6"/>
  <c r="U5273" i="6"/>
  <c r="N5273" i="6"/>
  <c r="U5272" i="6"/>
  <c r="N5272" i="6"/>
  <c r="U5271" i="6"/>
  <c r="N5271" i="6"/>
  <c r="U5270" i="6"/>
  <c r="N5270" i="6"/>
  <c r="U5269" i="6"/>
  <c r="N5269" i="6"/>
  <c r="U5268" i="6"/>
  <c r="N5268" i="6"/>
  <c r="U5267" i="6"/>
  <c r="N5267" i="6"/>
  <c r="U5266" i="6"/>
  <c r="N5266" i="6"/>
  <c r="U5265" i="6"/>
  <c r="N5265" i="6"/>
  <c r="U5264" i="6"/>
  <c r="N5264" i="6"/>
  <c r="U5263" i="6"/>
  <c r="N5263" i="6"/>
  <c r="U5262" i="6"/>
  <c r="N5262" i="6"/>
  <c r="U5261" i="6"/>
  <c r="N5261" i="6"/>
  <c r="U5260" i="6"/>
  <c r="N5260" i="6"/>
  <c r="U5259" i="6"/>
  <c r="N5259" i="6"/>
  <c r="U5258" i="6"/>
  <c r="N5258" i="6"/>
  <c r="U5257" i="6"/>
  <c r="N5257" i="6"/>
  <c r="U5256" i="6"/>
  <c r="N5256" i="6"/>
  <c r="U5255" i="6"/>
  <c r="N5255" i="6"/>
  <c r="U5254" i="6"/>
  <c r="N5254" i="6"/>
  <c r="U5253" i="6"/>
  <c r="N5253" i="6"/>
  <c r="U5252" i="6"/>
  <c r="N5252" i="6"/>
  <c r="U5251" i="6"/>
  <c r="N5251" i="6"/>
  <c r="U5250" i="6"/>
  <c r="N5250" i="6"/>
  <c r="U5249" i="6"/>
  <c r="N5249" i="6"/>
  <c r="U5248" i="6"/>
  <c r="N5248" i="6"/>
  <c r="U5247" i="6"/>
  <c r="N5247" i="6"/>
  <c r="U5246" i="6"/>
  <c r="N5246" i="6"/>
  <c r="U5245" i="6"/>
  <c r="N5245" i="6"/>
  <c r="U5244" i="6"/>
  <c r="N5244" i="6"/>
  <c r="U5243" i="6"/>
  <c r="N5243" i="6"/>
  <c r="U5242" i="6"/>
  <c r="N5242" i="6"/>
  <c r="U5241" i="6"/>
  <c r="N5241" i="6"/>
  <c r="U5240" i="6"/>
  <c r="N5240" i="6"/>
  <c r="U5239" i="6"/>
  <c r="N5239" i="6"/>
  <c r="U5238" i="6"/>
  <c r="N5238" i="6"/>
  <c r="U5237" i="6"/>
  <c r="N5237" i="6"/>
  <c r="U5236" i="6"/>
  <c r="N5236" i="6"/>
  <c r="U5235" i="6"/>
  <c r="N5235" i="6"/>
  <c r="U5234" i="6"/>
  <c r="N5234" i="6"/>
  <c r="U5233" i="6"/>
  <c r="N5233" i="6"/>
  <c r="U5232" i="6"/>
  <c r="N5232" i="6"/>
  <c r="U5231" i="6"/>
  <c r="N5231" i="6"/>
  <c r="U5230" i="6"/>
  <c r="N5230" i="6"/>
  <c r="U5229" i="6"/>
  <c r="N5229" i="6"/>
  <c r="U5228" i="6"/>
  <c r="N5228" i="6"/>
  <c r="U5227" i="6"/>
  <c r="N5227" i="6"/>
  <c r="U5226" i="6"/>
  <c r="N5226" i="6"/>
  <c r="U5225" i="6"/>
  <c r="N5225" i="6"/>
  <c r="U5224" i="6"/>
  <c r="N5224" i="6"/>
  <c r="U5223" i="6"/>
  <c r="N5223" i="6"/>
  <c r="U5222" i="6"/>
  <c r="N5222" i="6"/>
  <c r="U5221" i="6"/>
  <c r="N5221" i="6"/>
  <c r="U5220" i="6"/>
  <c r="N5220" i="6"/>
  <c r="U5219" i="6"/>
  <c r="N5219" i="6"/>
  <c r="U5218" i="6"/>
  <c r="N5218" i="6"/>
  <c r="U5217" i="6"/>
  <c r="N5217" i="6"/>
  <c r="U5216" i="6"/>
  <c r="N5216" i="6"/>
  <c r="U5215" i="6"/>
  <c r="N5215" i="6"/>
  <c r="U5214" i="6"/>
  <c r="N5214" i="6"/>
  <c r="U5213" i="6"/>
  <c r="N5213" i="6"/>
  <c r="U5212" i="6"/>
  <c r="N5212" i="6"/>
  <c r="U5211" i="6"/>
  <c r="N5211" i="6"/>
  <c r="U5210" i="6"/>
  <c r="N5210" i="6"/>
  <c r="U5209" i="6"/>
  <c r="N5209" i="6"/>
  <c r="U5208" i="6"/>
  <c r="N5208" i="6"/>
  <c r="U5207" i="6"/>
  <c r="N5207" i="6"/>
  <c r="U5206" i="6"/>
  <c r="N5206" i="6"/>
  <c r="U5205" i="6"/>
  <c r="N5205" i="6"/>
  <c r="U5204" i="6"/>
  <c r="N5204" i="6"/>
  <c r="U5203" i="6"/>
  <c r="N5203" i="6"/>
  <c r="U5202" i="6"/>
  <c r="N5202" i="6"/>
  <c r="U5201" i="6"/>
  <c r="N5201" i="6"/>
  <c r="U5200" i="6"/>
  <c r="N5200" i="6"/>
  <c r="U5199" i="6"/>
  <c r="N5199" i="6"/>
  <c r="U5198" i="6"/>
  <c r="N5198" i="6"/>
  <c r="U5197" i="6"/>
  <c r="N5197" i="6"/>
  <c r="U5196" i="6"/>
  <c r="N5196" i="6"/>
  <c r="U5195" i="6"/>
  <c r="N5195" i="6"/>
  <c r="U5194" i="6"/>
  <c r="N5194" i="6"/>
  <c r="U5193" i="6"/>
  <c r="N5193" i="6"/>
  <c r="U5192" i="6"/>
  <c r="N5192" i="6"/>
  <c r="U5191" i="6"/>
  <c r="N5191" i="6"/>
  <c r="U5190" i="6"/>
  <c r="N5190" i="6"/>
  <c r="U5189" i="6"/>
  <c r="N5189" i="6"/>
  <c r="U5188" i="6"/>
  <c r="N5188" i="6"/>
  <c r="U5187" i="6"/>
  <c r="N5187" i="6"/>
  <c r="U5186" i="6"/>
  <c r="N5186" i="6"/>
  <c r="U5185" i="6"/>
  <c r="N5185" i="6"/>
  <c r="U5184" i="6"/>
  <c r="N5184" i="6"/>
  <c r="U5183" i="6"/>
  <c r="N5183" i="6"/>
  <c r="U5182" i="6"/>
  <c r="N5182" i="6"/>
  <c r="U5181" i="6"/>
  <c r="N5181" i="6"/>
  <c r="U5180" i="6"/>
  <c r="N5180" i="6"/>
  <c r="U5179" i="6"/>
  <c r="N5179" i="6"/>
  <c r="U5178" i="6"/>
  <c r="N5178" i="6"/>
  <c r="U5177" i="6"/>
  <c r="N5177" i="6"/>
  <c r="U5176" i="6"/>
  <c r="N5176" i="6"/>
  <c r="U5175" i="6"/>
  <c r="N5175" i="6"/>
  <c r="U5174" i="6"/>
  <c r="N5174" i="6"/>
  <c r="U5173" i="6"/>
  <c r="N5173" i="6"/>
  <c r="U5172" i="6"/>
  <c r="N5172" i="6"/>
  <c r="U5171" i="6"/>
  <c r="N5171" i="6"/>
  <c r="U5170" i="6"/>
  <c r="N5170" i="6"/>
  <c r="U5169" i="6"/>
  <c r="N5169" i="6"/>
  <c r="U5168" i="6"/>
  <c r="N5168" i="6"/>
  <c r="U5167" i="6"/>
  <c r="N5167" i="6"/>
  <c r="U5166" i="6"/>
  <c r="N5166" i="6"/>
  <c r="U5165" i="6"/>
  <c r="N5165" i="6"/>
  <c r="U5164" i="6"/>
  <c r="N5164" i="6"/>
  <c r="U5163" i="6"/>
  <c r="N5163" i="6"/>
  <c r="U5162" i="6"/>
  <c r="N5162" i="6"/>
  <c r="U5161" i="6"/>
  <c r="N5161" i="6"/>
  <c r="U5160" i="6"/>
  <c r="N5160" i="6"/>
  <c r="U5159" i="6"/>
  <c r="N5159" i="6"/>
  <c r="U5158" i="6"/>
  <c r="N5158" i="6"/>
  <c r="U5157" i="6"/>
  <c r="N5157" i="6"/>
  <c r="U5156" i="6"/>
  <c r="N5156" i="6"/>
  <c r="U5155" i="6"/>
  <c r="N5155" i="6"/>
  <c r="U5154" i="6"/>
  <c r="N5154" i="6"/>
  <c r="U5153" i="6"/>
  <c r="N5153" i="6"/>
  <c r="U5152" i="6"/>
  <c r="N5152" i="6"/>
  <c r="U5151" i="6"/>
  <c r="N5151" i="6"/>
  <c r="U5150" i="6"/>
  <c r="N5150" i="6"/>
  <c r="U5149" i="6"/>
  <c r="N5149" i="6"/>
  <c r="U5148" i="6"/>
  <c r="N5148" i="6"/>
  <c r="U5147" i="6"/>
  <c r="N5147" i="6"/>
  <c r="U5146" i="6"/>
  <c r="N5146" i="6"/>
  <c r="U5145" i="6"/>
  <c r="N5145" i="6"/>
  <c r="U5144" i="6"/>
  <c r="N5144" i="6"/>
  <c r="U5143" i="6"/>
  <c r="N5143" i="6"/>
  <c r="U5142" i="6"/>
  <c r="N5142" i="6"/>
  <c r="U5141" i="6"/>
  <c r="N5141" i="6"/>
  <c r="U5140" i="6"/>
  <c r="N5140" i="6"/>
  <c r="U5139" i="6"/>
  <c r="N5139" i="6"/>
  <c r="U5138" i="6"/>
  <c r="N5138" i="6"/>
  <c r="U5137" i="6"/>
  <c r="N5137" i="6"/>
  <c r="U5136" i="6"/>
  <c r="N5136" i="6"/>
  <c r="U5135" i="6"/>
  <c r="N5135" i="6"/>
  <c r="U5134" i="6"/>
  <c r="N5134" i="6"/>
  <c r="U5133" i="6"/>
  <c r="N5133" i="6"/>
  <c r="U5132" i="6"/>
  <c r="N5132" i="6"/>
  <c r="U5131" i="6"/>
  <c r="N5131" i="6"/>
  <c r="U5130" i="6"/>
  <c r="N5130" i="6"/>
  <c r="U5129" i="6"/>
  <c r="N5129" i="6"/>
  <c r="U5128" i="6"/>
  <c r="N5128" i="6"/>
  <c r="U5127" i="6"/>
  <c r="N5127" i="6"/>
  <c r="U5126" i="6"/>
  <c r="N5126" i="6"/>
  <c r="U5125" i="6"/>
  <c r="N5125" i="6"/>
  <c r="U5124" i="6"/>
  <c r="N5124" i="6"/>
  <c r="U5123" i="6"/>
  <c r="N5123" i="6"/>
  <c r="U5122" i="6"/>
  <c r="N5122" i="6"/>
  <c r="U5121" i="6"/>
  <c r="N5121" i="6"/>
  <c r="U5120" i="6"/>
  <c r="N5120" i="6"/>
  <c r="U5119" i="6"/>
  <c r="N5119" i="6"/>
  <c r="U5118" i="6"/>
  <c r="N5118" i="6"/>
  <c r="U5117" i="6"/>
  <c r="N5117" i="6"/>
  <c r="U5116" i="6"/>
  <c r="N5116" i="6"/>
  <c r="U5115" i="6"/>
  <c r="N5115" i="6"/>
  <c r="U5114" i="6"/>
  <c r="N5114" i="6"/>
  <c r="U5113" i="6"/>
  <c r="N5113" i="6"/>
  <c r="U5112" i="6"/>
  <c r="N5112" i="6"/>
  <c r="U5111" i="6"/>
  <c r="N5111" i="6"/>
  <c r="U5110" i="6"/>
  <c r="N5110" i="6"/>
  <c r="U5109" i="6"/>
  <c r="N5109" i="6"/>
  <c r="U5108" i="6"/>
  <c r="N5108" i="6"/>
  <c r="U5107" i="6"/>
  <c r="N5107" i="6"/>
  <c r="U5106" i="6"/>
  <c r="N5106" i="6"/>
  <c r="U5105" i="6"/>
  <c r="N5105" i="6"/>
  <c r="U5104" i="6"/>
  <c r="N5104" i="6"/>
  <c r="U5103" i="6"/>
  <c r="N5103" i="6"/>
  <c r="U5102" i="6"/>
  <c r="N5102" i="6"/>
  <c r="U5101" i="6"/>
  <c r="N5101" i="6"/>
  <c r="U5100" i="6"/>
  <c r="N5100" i="6"/>
  <c r="U5099" i="6"/>
  <c r="N5099" i="6"/>
  <c r="U5098" i="6"/>
  <c r="N5098" i="6"/>
  <c r="U5097" i="6"/>
  <c r="N5097" i="6"/>
  <c r="U5096" i="6"/>
  <c r="N5096" i="6"/>
  <c r="U5095" i="6"/>
  <c r="N5095" i="6"/>
  <c r="U5094" i="6"/>
  <c r="N5094" i="6"/>
  <c r="U5093" i="6"/>
  <c r="N5093" i="6"/>
  <c r="U5092" i="6"/>
  <c r="N5092" i="6"/>
  <c r="U5091" i="6"/>
  <c r="N5091" i="6"/>
  <c r="U5090" i="6"/>
  <c r="N5090" i="6"/>
  <c r="U5089" i="6"/>
  <c r="N5089" i="6"/>
  <c r="U5088" i="6"/>
  <c r="N5088" i="6"/>
  <c r="U5087" i="6"/>
  <c r="N5087" i="6"/>
  <c r="U5086" i="6"/>
  <c r="N5086" i="6"/>
  <c r="U5085" i="6"/>
  <c r="N5085" i="6"/>
  <c r="U5084" i="6"/>
  <c r="N5084" i="6"/>
  <c r="U5083" i="6"/>
  <c r="N5083" i="6"/>
  <c r="U5082" i="6"/>
  <c r="N5082" i="6"/>
  <c r="U5081" i="6"/>
  <c r="N5081" i="6"/>
  <c r="U5080" i="6"/>
  <c r="N5080" i="6"/>
  <c r="U5079" i="6"/>
  <c r="N5079" i="6"/>
  <c r="U5078" i="6"/>
  <c r="N5078" i="6"/>
  <c r="U5077" i="6"/>
  <c r="N5077" i="6"/>
  <c r="U5076" i="6"/>
  <c r="N5076" i="6"/>
  <c r="U5075" i="6"/>
  <c r="N5075" i="6"/>
  <c r="U5074" i="6"/>
  <c r="N5074" i="6"/>
  <c r="U5073" i="6"/>
  <c r="N5073" i="6"/>
  <c r="U5072" i="6"/>
  <c r="N5072" i="6"/>
  <c r="U5071" i="6"/>
  <c r="N5071" i="6"/>
  <c r="U5070" i="6"/>
  <c r="N5070" i="6"/>
  <c r="U5069" i="6"/>
  <c r="N5069" i="6"/>
  <c r="U5068" i="6"/>
  <c r="N5068" i="6"/>
  <c r="U5067" i="6"/>
  <c r="N5067" i="6"/>
  <c r="U5066" i="6"/>
  <c r="N5066" i="6"/>
  <c r="U5065" i="6"/>
  <c r="N5065" i="6"/>
  <c r="U5064" i="6"/>
  <c r="N5064" i="6"/>
  <c r="U5063" i="6"/>
  <c r="N5063" i="6"/>
  <c r="U5062" i="6"/>
  <c r="N5062" i="6"/>
  <c r="U5061" i="6"/>
  <c r="N5061" i="6"/>
  <c r="U5060" i="6"/>
  <c r="N5060" i="6"/>
  <c r="U5059" i="6"/>
  <c r="N5059" i="6"/>
  <c r="U5058" i="6"/>
  <c r="N5058" i="6"/>
  <c r="U5057" i="6"/>
  <c r="N5057" i="6"/>
  <c r="U5056" i="6"/>
  <c r="N5056" i="6"/>
  <c r="U5055" i="6"/>
  <c r="N5055" i="6"/>
  <c r="U5054" i="6"/>
  <c r="N5054" i="6"/>
  <c r="U5053" i="6"/>
  <c r="N5053" i="6"/>
  <c r="U5052" i="6"/>
  <c r="N5052" i="6"/>
  <c r="U5051" i="6"/>
  <c r="N5051" i="6"/>
  <c r="U5050" i="6"/>
  <c r="N5050" i="6"/>
  <c r="U5049" i="6"/>
  <c r="N5049" i="6"/>
  <c r="U5048" i="6"/>
  <c r="N5048" i="6"/>
  <c r="U5047" i="6"/>
  <c r="N5047" i="6"/>
  <c r="U5046" i="6"/>
  <c r="N5046" i="6"/>
  <c r="U5045" i="6"/>
  <c r="N5045" i="6"/>
  <c r="U5044" i="6"/>
  <c r="N5044" i="6"/>
  <c r="U5043" i="6"/>
  <c r="N5043" i="6"/>
  <c r="U5042" i="6"/>
  <c r="N5042" i="6"/>
  <c r="U5041" i="6"/>
  <c r="N5041" i="6"/>
  <c r="U5040" i="6"/>
  <c r="N5040" i="6"/>
  <c r="U5039" i="6"/>
  <c r="N5039" i="6"/>
  <c r="U5038" i="6"/>
  <c r="N5038" i="6"/>
  <c r="U5037" i="6"/>
  <c r="N5037" i="6"/>
  <c r="U5036" i="6"/>
  <c r="N5036" i="6"/>
  <c r="U5035" i="6"/>
  <c r="N5035" i="6"/>
  <c r="U5034" i="6"/>
  <c r="N5034" i="6"/>
  <c r="U5033" i="6"/>
  <c r="N5033" i="6"/>
  <c r="U5032" i="6"/>
  <c r="N5032" i="6"/>
  <c r="U5031" i="6"/>
  <c r="N5031" i="6"/>
  <c r="U5030" i="6"/>
  <c r="N5030" i="6"/>
  <c r="U5029" i="6"/>
  <c r="N5029" i="6"/>
  <c r="U5028" i="6"/>
  <c r="N5028" i="6"/>
  <c r="U5027" i="6"/>
  <c r="N5027" i="6"/>
  <c r="U5026" i="6"/>
  <c r="N5026" i="6"/>
  <c r="U5025" i="6"/>
  <c r="N5025" i="6"/>
  <c r="U5024" i="6"/>
  <c r="N5024" i="6"/>
  <c r="U5023" i="6"/>
  <c r="N5023" i="6"/>
  <c r="U5022" i="6"/>
  <c r="N5022" i="6"/>
  <c r="U5021" i="6"/>
  <c r="N5021" i="6"/>
  <c r="U5020" i="6"/>
  <c r="N5020" i="6"/>
  <c r="U5019" i="6"/>
  <c r="N5019" i="6"/>
  <c r="U5018" i="6"/>
  <c r="N5018" i="6"/>
  <c r="U5017" i="6"/>
  <c r="N5017" i="6"/>
  <c r="U5016" i="6"/>
  <c r="N5016" i="6"/>
  <c r="U5015" i="6"/>
  <c r="N5015" i="6"/>
  <c r="U5014" i="6"/>
  <c r="N5014" i="6"/>
  <c r="U5013" i="6"/>
  <c r="N5013" i="6"/>
  <c r="U5012" i="6"/>
  <c r="N5012" i="6"/>
  <c r="U5011" i="6"/>
  <c r="N5011" i="6"/>
  <c r="U5010" i="6"/>
  <c r="N5010" i="6"/>
  <c r="U5009" i="6"/>
  <c r="N5009" i="6"/>
  <c r="U5008" i="6"/>
  <c r="N5008" i="6"/>
  <c r="U5007" i="6"/>
  <c r="N5007" i="6"/>
  <c r="U5006" i="6"/>
  <c r="N5006" i="6"/>
  <c r="U5005" i="6"/>
  <c r="N5005" i="6"/>
  <c r="U5004" i="6"/>
  <c r="N5004" i="6"/>
  <c r="U5003" i="6"/>
  <c r="N5003" i="6"/>
  <c r="U5002" i="6"/>
  <c r="N5002" i="6"/>
  <c r="U5001" i="6"/>
  <c r="N5001" i="6"/>
  <c r="U5000" i="6"/>
  <c r="N5000" i="6"/>
  <c r="U4999" i="6"/>
  <c r="N4999" i="6"/>
  <c r="U4998" i="6"/>
  <c r="N4998" i="6"/>
  <c r="U4997" i="6"/>
  <c r="N4997" i="6"/>
  <c r="U4996" i="6"/>
  <c r="N4996" i="6"/>
  <c r="U4995" i="6"/>
  <c r="N4995" i="6"/>
  <c r="U4994" i="6"/>
  <c r="N4994" i="6"/>
  <c r="U4993" i="6"/>
  <c r="N4993" i="6"/>
  <c r="U4992" i="6"/>
  <c r="N4992" i="6"/>
  <c r="U4991" i="6"/>
  <c r="N4991" i="6"/>
  <c r="U4990" i="6"/>
  <c r="N4990" i="6"/>
  <c r="U4989" i="6"/>
  <c r="N4989" i="6"/>
  <c r="U4988" i="6"/>
  <c r="N4988" i="6"/>
  <c r="U4987" i="6"/>
  <c r="N4987" i="6"/>
  <c r="U4986" i="6"/>
  <c r="N4986" i="6"/>
  <c r="U4985" i="6"/>
  <c r="N4985" i="6"/>
  <c r="U4984" i="6"/>
  <c r="N4984" i="6"/>
  <c r="U4983" i="6"/>
  <c r="N4983" i="6"/>
  <c r="U4982" i="6"/>
  <c r="N4982" i="6"/>
  <c r="U4981" i="6"/>
  <c r="N4981" i="6"/>
  <c r="U4980" i="6"/>
  <c r="N4980" i="6"/>
  <c r="U4979" i="6"/>
  <c r="N4979" i="6"/>
  <c r="U4978" i="6"/>
  <c r="N4978" i="6"/>
  <c r="U4977" i="6"/>
  <c r="N4977" i="6"/>
  <c r="U4976" i="6"/>
  <c r="N4976" i="6"/>
  <c r="U4975" i="6"/>
  <c r="N4975" i="6"/>
  <c r="U4974" i="6"/>
  <c r="N4974" i="6"/>
  <c r="U4973" i="6"/>
  <c r="N4973" i="6"/>
  <c r="U4972" i="6"/>
  <c r="N4972" i="6"/>
  <c r="U4971" i="6"/>
  <c r="N4971" i="6"/>
  <c r="U4970" i="6"/>
  <c r="N4970" i="6"/>
  <c r="U4969" i="6"/>
  <c r="N4969" i="6"/>
  <c r="U4968" i="6"/>
  <c r="N4968" i="6"/>
  <c r="U4967" i="6"/>
  <c r="N4967" i="6"/>
  <c r="U4966" i="6"/>
  <c r="N4966" i="6"/>
  <c r="U4965" i="6"/>
  <c r="N4965" i="6"/>
  <c r="U4964" i="6"/>
  <c r="N4964" i="6"/>
  <c r="U4963" i="6"/>
  <c r="N4963" i="6"/>
  <c r="U4962" i="6"/>
  <c r="N4962" i="6"/>
  <c r="U4961" i="6"/>
  <c r="N4961" i="6"/>
  <c r="U4960" i="6"/>
  <c r="N4960" i="6"/>
  <c r="U4959" i="6"/>
  <c r="N4959" i="6"/>
  <c r="U4958" i="6"/>
  <c r="N4958" i="6"/>
  <c r="U4957" i="6"/>
  <c r="N4957" i="6"/>
  <c r="U4956" i="6"/>
  <c r="N4956" i="6"/>
  <c r="U4955" i="6"/>
  <c r="N4955" i="6"/>
  <c r="U4954" i="6"/>
  <c r="N4954" i="6"/>
  <c r="U4953" i="6"/>
  <c r="N4953" i="6"/>
  <c r="U4952" i="6"/>
  <c r="N4952" i="6"/>
  <c r="U4951" i="6"/>
  <c r="N4951" i="6"/>
  <c r="U4950" i="6"/>
  <c r="N4950" i="6"/>
  <c r="U4949" i="6"/>
  <c r="N4949" i="6"/>
  <c r="U4948" i="6"/>
  <c r="N4948" i="6"/>
  <c r="U4947" i="6"/>
  <c r="N4947" i="6"/>
  <c r="U4946" i="6"/>
  <c r="N4946" i="6"/>
  <c r="U4945" i="6"/>
  <c r="N4945" i="6"/>
  <c r="U4944" i="6"/>
  <c r="N4944" i="6"/>
  <c r="U4943" i="6"/>
  <c r="N4943" i="6"/>
  <c r="U4942" i="6"/>
  <c r="N4942" i="6"/>
  <c r="U4941" i="6"/>
  <c r="N4941" i="6"/>
  <c r="U4940" i="6"/>
  <c r="N4940" i="6"/>
  <c r="U4939" i="6"/>
  <c r="N4939" i="6"/>
  <c r="U4938" i="6"/>
  <c r="N4938" i="6"/>
  <c r="U4937" i="6"/>
  <c r="N4937" i="6"/>
  <c r="U4936" i="6"/>
  <c r="N4936" i="6"/>
  <c r="U4935" i="6"/>
  <c r="N4935" i="6"/>
  <c r="U4934" i="6"/>
  <c r="N4934" i="6"/>
  <c r="U4933" i="6"/>
  <c r="N4933" i="6"/>
  <c r="U4932" i="6"/>
  <c r="N4932" i="6"/>
  <c r="U4931" i="6"/>
  <c r="N4931" i="6"/>
  <c r="U4930" i="6"/>
  <c r="N4930" i="6"/>
  <c r="U4929" i="6"/>
  <c r="N4929" i="6"/>
  <c r="U4928" i="6"/>
  <c r="N4928" i="6"/>
  <c r="U4927" i="6"/>
  <c r="N4927" i="6"/>
  <c r="U4926" i="6"/>
  <c r="N4926" i="6"/>
  <c r="U4925" i="6"/>
  <c r="N4925" i="6"/>
  <c r="U4924" i="6"/>
  <c r="N4924" i="6"/>
  <c r="U4923" i="6"/>
  <c r="N4923" i="6"/>
  <c r="U4922" i="6"/>
  <c r="N4922" i="6"/>
  <c r="U4921" i="6"/>
  <c r="N4921" i="6"/>
  <c r="U4920" i="6"/>
  <c r="N4920" i="6"/>
  <c r="U4919" i="6"/>
  <c r="N4919" i="6"/>
  <c r="U4918" i="6"/>
  <c r="N4918" i="6"/>
  <c r="U4917" i="6"/>
  <c r="N4917" i="6"/>
  <c r="U4916" i="6"/>
  <c r="N4916" i="6"/>
  <c r="U4915" i="6"/>
  <c r="N4915" i="6"/>
  <c r="U4914" i="6"/>
  <c r="N4914" i="6"/>
  <c r="U4913" i="6"/>
  <c r="N4913" i="6"/>
  <c r="U4912" i="6"/>
  <c r="N4912" i="6"/>
  <c r="U4911" i="6"/>
  <c r="N4911" i="6"/>
  <c r="U4910" i="6"/>
  <c r="N4910" i="6"/>
  <c r="U4909" i="6"/>
  <c r="N4909" i="6"/>
  <c r="U4908" i="6"/>
  <c r="N4908" i="6"/>
  <c r="U4907" i="6"/>
  <c r="N4907" i="6"/>
  <c r="U4906" i="6"/>
  <c r="N4906" i="6"/>
  <c r="U4905" i="6"/>
  <c r="N4905" i="6"/>
  <c r="U4904" i="6"/>
  <c r="N4904" i="6"/>
  <c r="U4903" i="6"/>
  <c r="N4903" i="6"/>
  <c r="U4902" i="6"/>
  <c r="N4902" i="6"/>
  <c r="U4901" i="6"/>
  <c r="N4901" i="6"/>
  <c r="U4900" i="6"/>
  <c r="N4900" i="6"/>
  <c r="U4899" i="6"/>
  <c r="N4899" i="6"/>
  <c r="U4898" i="6"/>
  <c r="N4898" i="6"/>
  <c r="U4897" i="6"/>
  <c r="N4897" i="6"/>
  <c r="U4896" i="6"/>
  <c r="N4896" i="6"/>
  <c r="U4895" i="6"/>
  <c r="N4895" i="6"/>
  <c r="U4894" i="6"/>
  <c r="N4894" i="6"/>
  <c r="U4893" i="6"/>
  <c r="N4893" i="6"/>
  <c r="U4892" i="6"/>
  <c r="N4892" i="6"/>
  <c r="U4891" i="6"/>
  <c r="N4891" i="6"/>
  <c r="U4890" i="6"/>
  <c r="N4890" i="6"/>
  <c r="U4889" i="6"/>
  <c r="N4889" i="6"/>
  <c r="U4888" i="6"/>
  <c r="N4888" i="6"/>
  <c r="U4887" i="6"/>
  <c r="N4887" i="6"/>
  <c r="U4886" i="6"/>
  <c r="N4886" i="6"/>
  <c r="U4885" i="6"/>
  <c r="N4885" i="6"/>
  <c r="U4884" i="6"/>
  <c r="N4884" i="6"/>
  <c r="U4883" i="6"/>
  <c r="N4883" i="6"/>
  <c r="U4882" i="6"/>
  <c r="N4882" i="6"/>
  <c r="U4881" i="6"/>
  <c r="N4881" i="6"/>
  <c r="U4880" i="6"/>
  <c r="N4880" i="6"/>
  <c r="U4879" i="6"/>
  <c r="N4879" i="6"/>
  <c r="U4878" i="6"/>
  <c r="N4878" i="6"/>
  <c r="U4877" i="6"/>
  <c r="N4877" i="6"/>
  <c r="U4876" i="6"/>
  <c r="N4876" i="6"/>
  <c r="U4875" i="6"/>
  <c r="N4875" i="6"/>
  <c r="U4874" i="6"/>
  <c r="N4874" i="6"/>
  <c r="U4873" i="6"/>
  <c r="N4873" i="6"/>
  <c r="U4872" i="6"/>
  <c r="N4872" i="6"/>
  <c r="U4871" i="6"/>
  <c r="N4871" i="6"/>
  <c r="U4870" i="6"/>
  <c r="N4870" i="6"/>
  <c r="U4869" i="6"/>
  <c r="N4869" i="6"/>
  <c r="U4868" i="6"/>
  <c r="N4868" i="6"/>
  <c r="U4867" i="6"/>
  <c r="N4867" i="6"/>
  <c r="U4866" i="6"/>
  <c r="N4866" i="6"/>
  <c r="U4865" i="6"/>
  <c r="N4865" i="6"/>
  <c r="U4864" i="6"/>
  <c r="N4864" i="6"/>
  <c r="U4863" i="6"/>
  <c r="N4863" i="6"/>
  <c r="U4862" i="6"/>
  <c r="N4862" i="6"/>
  <c r="U4861" i="6"/>
  <c r="N4861" i="6"/>
  <c r="U4860" i="6"/>
  <c r="N4860" i="6"/>
  <c r="U4859" i="6"/>
  <c r="N4859" i="6"/>
  <c r="U4858" i="6"/>
  <c r="N4858" i="6"/>
  <c r="U4857" i="6"/>
  <c r="N4857" i="6"/>
  <c r="U4856" i="6"/>
  <c r="N4856" i="6"/>
  <c r="U4855" i="6"/>
  <c r="N4855" i="6"/>
  <c r="U4854" i="6"/>
  <c r="N4854" i="6"/>
  <c r="U4853" i="6"/>
  <c r="N4853" i="6"/>
  <c r="U4852" i="6"/>
  <c r="N4852" i="6"/>
  <c r="U4851" i="6"/>
  <c r="N4851" i="6"/>
  <c r="U4850" i="6"/>
  <c r="N4850" i="6"/>
  <c r="U4849" i="6"/>
  <c r="N4849" i="6"/>
  <c r="U4848" i="6"/>
  <c r="N4848" i="6"/>
  <c r="U4847" i="6"/>
  <c r="N4847" i="6"/>
  <c r="U4846" i="6"/>
  <c r="N4846" i="6"/>
  <c r="U4845" i="6"/>
  <c r="N4845" i="6"/>
  <c r="U4844" i="6"/>
  <c r="N4844" i="6"/>
  <c r="U4843" i="6"/>
  <c r="N4843" i="6"/>
  <c r="U4842" i="6"/>
  <c r="N4842" i="6"/>
  <c r="U4841" i="6"/>
  <c r="N4841" i="6"/>
  <c r="U4840" i="6"/>
  <c r="N4840" i="6"/>
  <c r="U4839" i="6"/>
  <c r="N4839" i="6"/>
  <c r="U4838" i="6"/>
  <c r="N4838" i="6"/>
  <c r="U4837" i="6"/>
  <c r="N4837" i="6"/>
  <c r="U4836" i="6"/>
  <c r="N4836" i="6"/>
  <c r="U4835" i="6"/>
  <c r="N4835" i="6"/>
  <c r="U4834" i="6"/>
  <c r="N4834" i="6"/>
  <c r="U4833" i="6"/>
  <c r="N4833" i="6"/>
  <c r="U4832" i="6"/>
  <c r="N4832" i="6"/>
  <c r="U4831" i="6"/>
  <c r="N4831" i="6"/>
  <c r="U4830" i="6"/>
  <c r="N4830" i="6"/>
  <c r="U4829" i="6"/>
  <c r="N4829" i="6"/>
  <c r="U4828" i="6"/>
  <c r="N4828" i="6"/>
  <c r="U4827" i="6"/>
  <c r="N4827" i="6"/>
  <c r="U4826" i="6"/>
  <c r="N4826" i="6"/>
  <c r="U4825" i="6"/>
  <c r="N4825" i="6"/>
  <c r="U4824" i="6"/>
  <c r="N4824" i="6"/>
  <c r="U4823" i="6"/>
  <c r="N4823" i="6"/>
  <c r="U4822" i="6"/>
  <c r="N4822" i="6"/>
  <c r="U4821" i="6"/>
  <c r="N4821" i="6"/>
  <c r="U4820" i="6"/>
  <c r="N4820" i="6"/>
  <c r="U4819" i="6"/>
  <c r="N4819" i="6"/>
  <c r="U4818" i="6"/>
  <c r="N4818" i="6"/>
  <c r="U4817" i="6"/>
  <c r="N4817" i="6"/>
  <c r="U4816" i="6"/>
  <c r="N4816" i="6"/>
  <c r="U4815" i="6"/>
  <c r="N4815" i="6"/>
  <c r="U4814" i="6"/>
  <c r="N4814" i="6"/>
  <c r="U4813" i="6"/>
  <c r="N4813" i="6"/>
  <c r="U4812" i="6"/>
  <c r="N4812" i="6"/>
  <c r="U4811" i="6"/>
  <c r="N4811" i="6"/>
  <c r="U4810" i="6"/>
  <c r="N4810" i="6"/>
  <c r="U4809" i="6"/>
  <c r="N4809" i="6"/>
  <c r="U4808" i="6"/>
  <c r="N4808" i="6"/>
  <c r="U4807" i="6"/>
  <c r="N4807" i="6"/>
  <c r="U4806" i="6"/>
  <c r="N4806" i="6"/>
  <c r="U4805" i="6"/>
  <c r="N4805" i="6"/>
  <c r="U4804" i="6"/>
  <c r="N4804" i="6"/>
  <c r="U4803" i="6"/>
  <c r="N4803" i="6"/>
  <c r="U4802" i="6"/>
  <c r="N4802" i="6"/>
  <c r="U4801" i="6"/>
  <c r="N4801" i="6"/>
  <c r="U4800" i="6"/>
  <c r="N4800" i="6"/>
  <c r="U4799" i="6"/>
  <c r="N4799" i="6"/>
  <c r="U4798" i="6"/>
  <c r="N4798" i="6"/>
  <c r="U4797" i="6"/>
  <c r="N4797" i="6"/>
  <c r="U4796" i="6"/>
  <c r="N4796" i="6"/>
  <c r="U4795" i="6"/>
  <c r="N4795" i="6"/>
  <c r="U4794" i="6"/>
  <c r="N4794" i="6"/>
  <c r="U4793" i="6"/>
  <c r="N4793" i="6"/>
  <c r="U4792" i="6"/>
  <c r="N4792" i="6"/>
  <c r="U4791" i="6"/>
  <c r="N4791" i="6"/>
  <c r="U4790" i="6"/>
  <c r="N4790" i="6"/>
  <c r="U4789" i="6"/>
  <c r="N4789" i="6"/>
  <c r="U4788" i="6"/>
  <c r="N4788" i="6"/>
  <c r="U4787" i="6"/>
  <c r="N4787" i="6"/>
  <c r="U4786" i="6"/>
  <c r="N4786" i="6"/>
  <c r="U4785" i="6"/>
  <c r="N4785" i="6"/>
  <c r="U4784" i="6"/>
  <c r="N4784" i="6"/>
  <c r="U4783" i="6"/>
  <c r="N4783" i="6"/>
  <c r="U4782" i="6"/>
  <c r="N4782" i="6"/>
  <c r="U4781" i="6"/>
  <c r="N4781" i="6"/>
  <c r="U4780" i="6"/>
  <c r="N4780" i="6"/>
  <c r="U4779" i="6"/>
  <c r="N4779" i="6"/>
  <c r="U4778" i="6"/>
  <c r="N4778" i="6"/>
  <c r="U4777" i="6"/>
  <c r="N4777" i="6"/>
  <c r="U4776" i="6"/>
  <c r="N4776" i="6"/>
  <c r="U4775" i="6"/>
  <c r="N4775" i="6"/>
  <c r="U4774" i="6"/>
  <c r="N4774" i="6"/>
  <c r="U4773" i="6"/>
  <c r="N4773" i="6"/>
  <c r="U4772" i="6"/>
  <c r="N4772" i="6"/>
  <c r="U4771" i="6"/>
  <c r="N4771" i="6"/>
  <c r="U4770" i="6"/>
  <c r="N4770" i="6"/>
  <c r="U4769" i="6"/>
  <c r="N4769" i="6"/>
  <c r="U4768" i="6"/>
  <c r="N4768" i="6"/>
  <c r="U4767" i="6"/>
  <c r="N4767" i="6"/>
  <c r="U4766" i="6"/>
  <c r="N4766" i="6"/>
  <c r="U4765" i="6"/>
  <c r="N4765" i="6"/>
  <c r="U4764" i="6"/>
  <c r="N4764" i="6"/>
  <c r="U4763" i="6"/>
  <c r="N4763" i="6"/>
  <c r="U4762" i="6"/>
  <c r="N4762" i="6"/>
  <c r="U4761" i="6"/>
  <c r="N4761" i="6"/>
  <c r="U4760" i="6"/>
  <c r="N4760" i="6"/>
  <c r="U4759" i="6"/>
  <c r="N4759" i="6"/>
  <c r="U4758" i="6"/>
  <c r="N4758" i="6"/>
  <c r="U4757" i="6"/>
  <c r="N4757" i="6"/>
  <c r="U4756" i="6"/>
  <c r="N4756" i="6"/>
  <c r="U4755" i="6"/>
  <c r="N4755" i="6"/>
  <c r="U4754" i="6"/>
  <c r="N4754" i="6"/>
  <c r="U4753" i="6"/>
  <c r="N4753" i="6"/>
  <c r="U4752" i="6"/>
  <c r="N4752" i="6"/>
  <c r="U4751" i="6"/>
  <c r="N4751" i="6"/>
  <c r="U4750" i="6"/>
  <c r="N4750" i="6"/>
  <c r="U4749" i="6"/>
  <c r="N4749" i="6"/>
  <c r="U4748" i="6"/>
  <c r="N4748" i="6"/>
  <c r="U4747" i="6"/>
  <c r="N4747" i="6"/>
  <c r="U4746" i="6"/>
  <c r="N4746" i="6"/>
  <c r="U4745" i="6"/>
  <c r="N4745" i="6"/>
  <c r="U4744" i="6"/>
  <c r="N4744" i="6"/>
  <c r="U4743" i="6"/>
  <c r="N4743" i="6"/>
  <c r="U4742" i="6"/>
  <c r="N4742" i="6"/>
  <c r="U4741" i="6"/>
  <c r="N4741" i="6"/>
  <c r="U4740" i="6"/>
  <c r="N4740" i="6"/>
  <c r="U4739" i="6"/>
  <c r="N4739" i="6"/>
  <c r="U4738" i="6"/>
  <c r="N4738" i="6"/>
  <c r="U4737" i="6"/>
  <c r="N4737" i="6"/>
  <c r="U4736" i="6"/>
  <c r="N4736" i="6"/>
  <c r="U4735" i="6"/>
  <c r="N4735" i="6"/>
  <c r="U4734" i="6"/>
  <c r="N4734" i="6"/>
  <c r="U4733" i="6"/>
  <c r="N4733" i="6"/>
  <c r="U4732" i="6"/>
  <c r="N4732" i="6"/>
  <c r="U4731" i="6"/>
  <c r="N4731" i="6"/>
  <c r="U4730" i="6"/>
  <c r="N4730" i="6"/>
  <c r="U4729" i="6"/>
  <c r="N4729" i="6"/>
  <c r="U4728" i="6"/>
  <c r="N4728" i="6"/>
  <c r="U4727" i="6"/>
  <c r="N4727" i="6"/>
  <c r="U4726" i="6"/>
  <c r="N4726" i="6"/>
  <c r="U4725" i="6"/>
  <c r="N4725" i="6"/>
  <c r="U4724" i="6"/>
  <c r="N4724" i="6"/>
  <c r="U4723" i="6"/>
  <c r="N4723" i="6"/>
  <c r="U4722" i="6"/>
  <c r="N4722" i="6"/>
  <c r="U4721" i="6"/>
  <c r="N4721" i="6"/>
  <c r="U4720" i="6"/>
  <c r="N4720" i="6"/>
  <c r="U4719" i="6"/>
  <c r="N4719" i="6"/>
  <c r="U4718" i="6"/>
  <c r="N4718" i="6"/>
  <c r="U4717" i="6"/>
  <c r="N4717" i="6"/>
  <c r="U4716" i="6"/>
  <c r="N4716" i="6"/>
  <c r="U4715" i="6"/>
  <c r="N4715" i="6"/>
  <c r="U4714" i="6"/>
  <c r="N4714" i="6"/>
  <c r="U4713" i="6"/>
  <c r="N4713" i="6"/>
  <c r="U4712" i="6"/>
  <c r="N4712" i="6"/>
  <c r="U4711" i="6"/>
  <c r="N4711" i="6"/>
  <c r="U4710" i="6"/>
  <c r="N4710" i="6"/>
  <c r="U4709" i="6"/>
  <c r="N4709" i="6"/>
  <c r="U4708" i="6"/>
  <c r="N4708" i="6"/>
  <c r="U4707" i="6"/>
  <c r="N4707" i="6"/>
  <c r="U4706" i="6"/>
  <c r="N4706" i="6"/>
  <c r="U4705" i="6"/>
  <c r="N4705" i="6"/>
  <c r="U4704" i="6"/>
  <c r="N4704" i="6"/>
  <c r="U4703" i="6"/>
  <c r="N4703" i="6"/>
  <c r="U4702" i="6"/>
  <c r="N4702" i="6"/>
  <c r="U4701" i="6"/>
  <c r="N4701" i="6"/>
  <c r="U4700" i="6"/>
  <c r="N4700" i="6"/>
  <c r="U4699" i="6"/>
  <c r="N4699" i="6"/>
  <c r="U4698" i="6"/>
  <c r="N4698" i="6"/>
  <c r="U4697" i="6"/>
  <c r="N4697" i="6"/>
  <c r="U4696" i="6"/>
  <c r="N4696" i="6"/>
  <c r="U4695" i="6"/>
  <c r="N4695" i="6"/>
  <c r="U4694" i="6"/>
  <c r="N4694" i="6"/>
  <c r="U4693" i="6"/>
  <c r="N4693" i="6"/>
  <c r="U4692" i="6"/>
  <c r="N4692" i="6"/>
  <c r="U4691" i="6"/>
  <c r="N4691" i="6"/>
  <c r="U4690" i="6"/>
  <c r="N4690" i="6"/>
  <c r="U4689" i="6"/>
  <c r="N4689" i="6"/>
  <c r="U4688" i="6"/>
  <c r="N4688" i="6"/>
  <c r="U4687" i="6"/>
  <c r="N4687" i="6"/>
  <c r="U4686" i="6"/>
  <c r="N4686" i="6"/>
  <c r="U4685" i="6"/>
  <c r="N4685" i="6"/>
  <c r="U4684" i="6"/>
  <c r="N4684" i="6"/>
  <c r="U4683" i="6"/>
  <c r="N4683" i="6"/>
  <c r="U4682" i="6"/>
  <c r="N4682" i="6"/>
  <c r="U4681" i="6"/>
  <c r="N4681" i="6"/>
  <c r="U4680" i="6"/>
  <c r="N4680" i="6"/>
  <c r="U4679" i="6"/>
  <c r="N4679" i="6"/>
  <c r="U4678" i="6"/>
  <c r="N4678" i="6"/>
  <c r="U4677" i="6"/>
  <c r="N4677" i="6"/>
  <c r="U4676" i="6"/>
  <c r="N4676" i="6"/>
  <c r="U4675" i="6"/>
  <c r="N4675" i="6"/>
  <c r="U4674" i="6"/>
  <c r="N4674" i="6"/>
  <c r="U4673" i="6"/>
  <c r="N4673" i="6"/>
  <c r="U4672" i="6"/>
  <c r="N4672" i="6"/>
  <c r="U4671" i="6"/>
  <c r="N4671" i="6"/>
  <c r="U4670" i="6"/>
  <c r="N4670" i="6"/>
  <c r="U4669" i="6"/>
  <c r="N4669" i="6"/>
  <c r="U4668" i="6"/>
  <c r="N4668" i="6"/>
  <c r="U4667" i="6"/>
  <c r="N4667" i="6"/>
  <c r="U4666" i="6"/>
  <c r="N4666" i="6"/>
  <c r="U4665" i="6"/>
  <c r="N4665" i="6"/>
  <c r="U4664" i="6"/>
  <c r="N4664" i="6"/>
  <c r="U4663" i="6"/>
  <c r="N4663" i="6"/>
  <c r="U4662" i="6"/>
  <c r="N4662" i="6"/>
  <c r="U4661" i="6"/>
  <c r="N4661" i="6"/>
  <c r="U4660" i="6"/>
  <c r="N4660" i="6"/>
  <c r="U4659" i="6"/>
  <c r="N4659" i="6"/>
  <c r="U4658" i="6"/>
  <c r="N4658" i="6"/>
  <c r="U4657" i="6"/>
  <c r="N4657" i="6"/>
  <c r="U4656" i="6"/>
  <c r="N4656" i="6"/>
  <c r="U4655" i="6"/>
  <c r="N4655" i="6"/>
  <c r="U4654" i="6"/>
  <c r="N4654" i="6"/>
  <c r="U4653" i="6"/>
  <c r="N4653" i="6"/>
  <c r="U4652" i="6"/>
  <c r="N4652" i="6"/>
  <c r="U4651" i="6"/>
  <c r="N4651" i="6"/>
  <c r="U4650" i="6"/>
  <c r="N4650" i="6"/>
  <c r="U4649" i="6"/>
  <c r="N4649" i="6"/>
  <c r="U4648" i="6"/>
  <c r="N4648" i="6"/>
  <c r="U4647" i="6"/>
  <c r="N4647" i="6"/>
  <c r="U4646" i="6"/>
  <c r="N4646" i="6"/>
  <c r="U4645" i="6"/>
  <c r="N4645" i="6"/>
  <c r="U4644" i="6"/>
  <c r="N4644" i="6"/>
  <c r="U4643" i="6"/>
  <c r="N4643" i="6"/>
  <c r="U4642" i="6"/>
  <c r="N4642" i="6"/>
  <c r="U4641" i="6"/>
  <c r="N4641" i="6"/>
  <c r="U4640" i="6"/>
  <c r="N4640" i="6"/>
  <c r="U4639" i="6"/>
  <c r="N4639" i="6"/>
  <c r="U4638" i="6"/>
  <c r="N4638" i="6"/>
  <c r="U4637" i="6"/>
  <c r="N4637" i="6"/>
  <c r="U4636" i="6"/>
  <c r="N4636" i="6"/>
  <c r="U4635" i="6"/>
  <c r="N4635" i="6"/>
  <c r="U4634" i="6"/>
  <c r="N4634" i="6"/>
  <c r="U4633" i="6"/>
  <c r="N4633" i="6"/>
  <c r="U4632" i="6"/>
  <c r="N4632" i="6"/>
  <c r="U4631" i="6"/>
  <c r="N4631" i="6"/>
  <c r="U4630" i="6"/>
  <c r="N4630" i="6"/>
  <c r="U4629" i="6"/>
  <c r="N4629" i="6"/>
  <c r="U4628" i="6"/>
  <c r="N4628" i="6"/>
  <c r="U4627" i="6"/>
  <c r="N4627" i="6"/>
  <c r="U4626" i="6"/>
  <c r="N4626" i="6"/>
  <c r="U4625" i="6"/>
  <c r="N4625" i="6"/>
  <c r="U4624" i="6"/>
  <c r="N4624" i="6"/>
  <c r="U4623" i="6"/>
  <c r="N4623" i="6"/>
  <c r="U4622" i="6"/>
  <c r="N4622" i="6"/>
  <c r="U4621" i="6"/>
  <c r="N4621" i="6"/>
  <c r="U4620" i="6"/>
  <c r="N4620" i="6"/>
  <c r="U4619" i="6"/>
  <c r="N4619" i="6"/>
  <c r="U4618" i="6"/>
  <c r="N4618" i="6"/>
  <c r="U4617" i="6"/>
  <c r="N4617" i="6"/>
  <c r="U4616" i="6"/>
  <c r="N4616" i="6"/>
  <c r="U4615" i="6"/>
  <c r="N4615" i="6"/>
  <c r="U4614" i="6"/>
  <c r="N4614" i="6"/>
  <c r="U4613" i="6"/>
  <c r="N4613" i="6"/>
  <c r="U4612" i="6"/>
  <c r="N4612" i="6"/>
  <c r="U4611" i="6"/>
  <c r="N4611" i="6"/>
  <c r="U4610" i="6"/>
  <c r="N4610" i="6"/>
  <c r="U4609" i="6"/>
  <c r="N4609" i="6"/>
  <c r="U4608" i="6"/>
  <c r="N4608" i="6"/>
  <c r="U4607" i="6"/>
  <c r="N4607" i="6"/>
  <c r="U4606" i="6"/>
  <c r="N4606" i="6"/>
  <c r="U4605" i="6"/>
  <c r="N4605" i="6"/>
  <c r="U4604" i="6"/>
  <c r="N4604" i="6"/>
  <c r="U4603" i="6"/>
  <c r="N4603" i="6"/>
  <c r="U4602" i="6"/>
  <c r="N4602" i="6"/>
  <c r="U4601" i="6"/>
  <c r="N4601" i="6"/>
  <c r="U4600" i="6"/>
  <c r="N4600" i="6"/>
  <c r="U4599" i="6"/>
  <c r="N4599" i="6"/>
  <c r="U4598" i="6"/>
  <c r="N4598" i="6"/>
  <c r="U4597" i="6"/>
  <c r="N4597" i="6"/>
  <c r="U4596" i="6"/>
  <c r="N4596" i="6"/>
  <c r="U4595" i="6"/>
  <c r="N4595" i="6"/>
  <c r="U4594" i="6"/>
  <c r="N4594" i="6"/>
  <c r="U4593" i="6"/>
  <c r="N4593" i="6"/>
  <c r="U4592" i="6"/>
  <c r="N4592" i="6"/>
  <c r="U4591" i="6"/>
  <c r="N4591" i="6"/>
  <c r="U4590" i="6"/>
  <c r="N4590" i="6"/>
  <c r="U4589" i="6"/>
  <c r="N4589" i="6"/>
  <c r="U4588" i="6"/>
  <c r="N4588" i="6"/>
  <c r="U4587" i="6"/>
  <c r="N4587" i="6"/>
  <c r="U4586" i="6"/>
  <c r="N4586" i="6"/>
  <c r="U4585" i="6"/>
  <c r="N4585" i="6"/>
  <c r="U4584" i="6"/>
  <c r="N4584" i="6"/>
  <c r="U4583" i="6"/>
  <c r="N4583" i="6"/>
  <c r="U4582" i="6"/>
  <c r="N4582" i="6"/>
  <c r="U4581" i="6"/>
  <c r="N4581" i="6"/>
  <c r="U4580" i="6"/>
  <c r="N4580" i="6"/>
  <c r="U4579" i="6"/>
  <c r="N4579" i="6"/>
  <c r="U4578" i="6"/>
  <c r="N4578" i="6"/>
  <c r="U4577" i="6"/>
  <c r="N4577" i="6"/>
  <c r="U4576" i="6"/>
  <c r="N4576" i="6"/>
  <c r="U4575" i="6"/>
  <c r="N4575" i="6"/>
  <c r="U4574" i="6"/>
  <c r="N4574" i="6"/>
  <c r="U4573" i="6"/>
  <c r="N4573" i="6"/>
  <c r="U4572" i="6"/>
  <c r="N4572" i="6"/>
  <c r="U4571" i="6"/>
  <c r="N4571" i="6"/>
  <c r="U4570" i="6"/>
  <c r="N4570" i="6"/>
  <c r="U4569" i="6"/>
  <c r="N4569" i="6"/>
  <c r="U4568" i="6"/>
  <c r="N4568" i="6"/>
  <c r="U4567" i="6"/>
  <c r="N4567" i="6"/>
  <c r="U4566" i="6"/>
  <c r="N4566" i="6"/>
  <c r="U4565" i="6"/>
  <c r="N4565" i="6"/>
  <c r="U4564" i="6"/>
  <c r="N4564" i="6"/>
  <c r="U4563" i="6"/>
  <c r="N4563" i="6"/>
  <c r="U4562" i="6"/>
  <c r="N4562" i="6"/>
  <c r="U4561" i="6"/>
  <c r="N4561" i="6"/>
  <c r="U4560" i="6"/>
  <c r="N4560" i="6"/>
  <c r="U4559" i="6"/>
  <c r="N4559" i="6"/>
  <c r="U4558" i="6"/>
  <c r="N4558" i="6"/>
  <c r="U4557" i="6"/>
  <c r="N4557" i="6"/>
  <c r="U4556" i="6"/>
  <c r="N4556" i="6"/>
  <c r="U4555" i="6"/>
  <c r="N4555" i="6"/>
  <c r="U4554" i="6"/>
  <c r="N4554" i="6"/>
  <c r="U4553" i="6"/>
  <c r="N4553" i="6"/>
  <c r="U4552" i="6"/>
  <c r="N4552" i="6"/>
  <c r="U4551" i="6"/>
  <c r="N4551" i="6"/>
  <c r="U4550" i="6"/>
  <c r="N4550" i="6"/>
  <c r="U4549" i="6"/>
  <c r="N4549" i="6"/>
  <c r="U4548" i="6"/>
  <c r="N4548" i="6"/>
  <c r="U4547" i="6"/>
  <c r="N4547" i="6"/>
  <c r="U4546" i="6"/>
  <c r="N4546" i="6"/>
  <c r="U4545" i="6"/>
  <c r="N4545" i="6"/>
  <c r="U4544" i="6"/>
  <c r="N4544" i="6"/>
  <c r="U4543" i="6"/>
  <c r="N4543" i="6"/>
  <c r="U4542" i="6"/>
  <c r="N4542" i="6"/>
  <c r="U4541" i="6"/>
  <c r="N4541" i="6"/>
  <c r="U4540" i="6"/>
  <c r="N4540" i="6"/>
  <c r="U4539" i="6"/>
  <c r="N4539" i="6"/>
  <c r="U4538" i="6"/>
  <c r="N4538" i="6"/>
  <c r="U4537" i="6"/>
  <c r="N4537" i="6"/>
  <c r="U4536" i="6"/>
  <c r="N4536" i="6"/>
  <c r="U4535" i="6"/>
  <c r="N4535" i="6"/>
  <c r="U4534" i="6"/>
  <c r="N4534" i="6"/>
  <c r="U4533" i="6"/>
  <c r="N4533" i="6"/>
  <c r="U4532" i="6"/>
  <c r="N4532" i="6"/>
  <c r="U4531" i="6"/>
  <c r="N4531" i="6"/>
  <c r="U4530" i="6"/>
  <c r="N4530" i="6"/>
  <c r="U4529" i="6"/>
  <c r="N4529" i="6"/>
  <c r="U4528" i="6"/>
  <c r="N4528" i="6"/>
  <c r="U4527" i="6"/>
  <c r="N4527" i="6"/>
  <c r="U4526" i="6"/>
  <c r="N4526" i="6"/>
  <c r="U4525" i="6"/>
  <c r="N4525" i="6"/>
  <c r="U4524" i="6"/>
  <c r="N4524" i="6"/>
  <c r="U4523" i="6"/>
  <c r="N4523" i="6"/>
  <c r="U4522" i="6"/>
  <c r="N4522" i="6"/>
  <c r="U4521" i="6"/>
  <c r="N4521" i="6"/>
  <c r="U4520" i="6"/>
  <c r="N4520" i="6"/>
  <c r="U4519" i="6"/>
  <c r="N4519" i="6"/>
  <c r="U4518" i="6"/>
  <c r="N4518" i="6"/>
  <c r="U4517" i="6"/>
  <c r="N4517" i="6"/>
  <c r="U4516" i="6"/>
  <c r="N4516" i="6"/>
  <c r="U4515" i="6"/>
  <c r="N4515" i="6"/>
  <c r="U4514" i="6"/>
  <c r="N4514" i="6"/>
  <c r="U4513" i="6"/>
  <c r="N4513" i="6"/>
  <c r="U4512" i="6"/>
  <c r="N4512" i="6"/>
  <c r="U4511" i="6"/>
  <c r="N4511" i="6"/>
  <c r="U4510" i="6"/>
  <c r="N4510" i="6"/>
  <c r="U4509" i="6"/>
  <c r="N4509" i="6"/>
  <c r="U4508" i="6"/>
  <c r="N4508" i="6"/>
  <c r="U4507" i="6"/>
  <c r="N4507" i="6"/>
  <c r="U4506" i="6"/>
  <c r="N4506" i="6"/>
  <c r="U4505" i="6"/>
  <c r="N4505" i="6"/>
  <c r="U4504" i="6"/>
  <c r="N4504" i="6"/>
  <c r="U4503" i="6"/>
  <c r="N4503" i="6"/>
  <c r="U4502" i="6"/>
  <c r="N4502" i="6"/>
  <c r="U4501" i="6"/>
  <c r="N4501" i="6"/>
  <c r="U4500" i="6"/>
  <c r="N4500" i="6"/>
  <c r="U4499" i="6"/>
  <c r="N4499" i="6"/>
  <c r="U4498" i="6"/>
  <c r="N4498" i="6"/>
  <c r="U4497" i="6"/>
  <c r="N4497" i="6"/>
  <c r="U4496" i="6"/>
  <c r="N4496" i="6"/>
  <c r="U4495" i="6"/>
  <c r="N4495" i="6"/>
  <c r="U4494" i="6"/>
  <c r="N4494" i="6"/>
  <c r="U4493" i="6"/>
  <c r="N4493" i="6"/>
  <c r="U4492" i="6"/>
  <c r="N4492" i="6"/>
  <c r="U4491" i="6"/>
  <c r="N4491" i="6"/>
  <c r="U4490" i="6"/>
  <c r="N4490" i="6"/>
  <c r="U4489" i="6"/>
  <c r="N4489" i="6"/>
  <c r="U4488" i="6"/>
  <c r="N4488" i="6"/>
  <c r="U4487" i="6"/>
  <c r="N4487" i="6"/>
  <c r="U4486" i="6"/>
  <c r="N4486" i="6"/>
  <c r="U4485" i="6"/>
  <c r="N4485" i="6"/>
  <c r="U4484" i="6"/>
  <c r="N4484" i="6"/>
  <c r="U4483" i="6"/>
  <c r="N4483" i="6"/>
  <c r="U4482" i="6"/>
  <c r="N4482" i="6"/>
  <c r="U4481" i="6"/>
  <c r="N4481" i="6"/>
  <c r="U4480" i="6"/>
  <c r="N4480" i="6"/>
  <c r="U4479" i="6"/>
  <c r="N4479" i="6"/>
  <c r="U4478" i="6"/>
  <c r="N4478" i="6"/>
  <c r="U4477" i="6"/>
  <c r="N4477" i="6"/>
  <c r="U4476" i="6"/>
  <c r="N4476" i="6"/>
  <c r="U4475" i="6"/>
  <c r="N4475" i="6"/>
  <c r="U4474" i="6"/>
  <c r="N4474" i="6"/>
  <c r="U4473" i="6"/>
  <c r="N4473" i="6"/>
  <c r="U4472" i="6"/>
  <c r="N4472" i="6"/>
  <c r="U4471" i="6"/>
  <c r="N4471" i="6"/>
  <c r="U4470" i="6"/>
  <c r="N4470" i="6"/>
  <c r="U4469" i="6"/>
  <c r="N4469" i="6"/>
  <c r="U4468" i="6"/>
  <c r="N4468" i="6"/>
  <c r="U4467" i="6"/>
  <c r="N4467" i="6"/>
  <c r="U4466" i="6"/>
  <c r="N4466" i="6"/>
  <c r="U4465" i="6"/>
  <c r="N4465" i="6"/>
  <c r="U4464" i="6"/>
  <c r="N4464" i="6"/>
  <c r="U4463" i="6"/>
  <c r="N4463" i="6"/>
  <c r="U4462" i="6"/>
  <c r="N4462" i="6"/>
  <c r="U4461" i="6"/>
  <c r="N4461" i="6"/>
  <c r="U4460" i="6"/>
  <c r="N4460" i="6"/>
  <c r="U4459" i="6"/>
  <c r="N4459" i="6"/>
  <c r="U4458" i="6"/>
  <c r="N4458" i="6"/>
  <c r="U4457" i="6"/>
  <c r="N4457" i="6"/>
  <c r="U4456" i="6"/>
  <c r="N4456" i="6"/>
  <c r="U4455" i="6"/>
  <c r="N4455" i="6"/>
  <c r="U4454" i="6"/>
  <c r="N4454" i="6"/>
  <c r="U4453" i="6"/>
  <c r="N4453" i="6"/>
  <c r="U4452" i="6"/>
  <c r="N4452" i="6"/>
  <c r="U4451" i="6"/>
  <c r="N4451" i="6"/>
  <c r="U4450" i="6"/>
  <c r="N4450" i="6"/>
  <c r="U4449" i="6"/>
  <c r="N4449" i="6"/>
  <c r="U4448" i="6"/>
  <c r="N4448" i="6"/>
  <c r="U4447" i="6"/>
  <c r="N4447" i="6"/>
  <c r="U4446" i="6"/>
  <c r="N4446" i="6"/>
  <c r="U4445" i="6"/>
  <c r="N4445" i="6"/>
  <c r="U4444" i="6"/>
  <c r="N4444" i="6"/>
  <c r="U4443" i="6"/>
  <c r="N4443" i="6"/>
  <c r="U4442" i="6"/>
  <c r="N4442" i="6"/>
  <c r="U4441" i="6"/>
  <c r="N4441" i="6"/>
  <c r="U4440" i="6"/>
  <c r="N4440" i="6"/>
  <c r="U4439" i="6"/>
  <c r="N4439" i="6"/>
  <c r="U4438" i="6"/>
  <c r="N4438" i="6"/>
  <c r="U4437" i="6"/>
  <c r="N4437" i="6"/>
  <c r="U4436" i="6"/>
  <c r="N4436" i="6"/>
  <c r="U4435" i="6"/>
  <c r="N4435" i="6"/>
  <c r="U4434" i="6"/>
  <c r="N4434" i="6"/>
  <c r="U4433" i="6"/>
  <c r="N4433" i="6"/>
  <c r="U4432" i="6"/>
  <c r="N4432" i="6"/>
  <c r="U4431" i="6"/>
  <c r="N4431" i="6"/>
  <c r="U4430" i="6"/>
  <c r="N4430" i="6"/>
  <c r="U4429" i="6"/>
  <c r="N4429" i="6"/>
  <c r="U4428" i="6"/>
  <c r="N4428" i="6"/>
  <c r="U4427" i="6"/>
  <c r="N4427" i="6"/>
  <c r="U4426" i="6"/>
  <c r="N4426" i="6"/>
  <c r="U4425" i="6"/>
  <c r="N4425" i="6"/>
  <c r="U4424" i="6"/>
  <c r="N4424" i="6"/>
  <c r="U4423" i="6"/>
  <c r="N4423" i="6"/>
  <c r="U4422" i="6"/>
  <c r="N4422" i="6"/>
  <c r="U4421" i="6"/>
  <c r="N4421" i="6"/>
  <c r="U4420" i="6"/>
  <c r="N4420" i="6"/>
  <c r="U4419" i="6"/>
  <c r="N4419" i="6"/>
  <c r="U4418" i="6"/>
  <c r="N4418" i="6"/>
  <c r="U4417" i="6"/>
  <c r="N4417" i="6"/>
  <c r="U4416" i="6"/>
  <c r="N4416" i="6"/>
  <c r="U4415" i="6"/>
  <c r="N4415" i="6"/>
  <c r="U4414" i="6"/>
  <c r="N4414" i="6"/>
  <c r="U4413" i="6"/>
  <c r="N4413" i="6"/>
  <c r="U4412" i="6"/>
  <c r="N4412" i="6"/>
  <c r="U4411" i="6"/>
  <c r="N4411" i="6"/>
  <c r="U4410" i="6"/>
  <c r="N4410" i="6"/>
  <c r="U4409" i="6"/>
  <c r="N4409" i="6"/>
  <c r="U4408" i="6"/>
  <c r="N4408" i="6"/>
  <c r="U4407" i="6"/>
  <c r="N4407" i="6"/>
  <c r="U4406" i="6"/>
  <c r="N4406" i="6"/>
  <c r="U4405" i="6"/>
  <c r="N4405" i="6"/>
  <c r="U4404" i="6"/>
  <c r="N4404" i="6"/>
  <c r="U4403" i="6"/>
  <c r="N4403" i="6"/>
  <c r="U4402" i="6"/>
  <c r="N4402" i="6"/>
  <c r="U4401" i="6"/>
  <c r="N4401" i="6"/>
  <c r="U4400" i="6"/>
  <c r="N4400" i="6"/>
  <c r="U4399" i="6"/>
  <c r="N4399" i="6"/>
  <c r="U4398" i="6"/>
  <c r="N4398" i="6"/>
  <c r="U4397" i="6"/>
  <c r="N4397" i="6"/>
  <c r="U4396" i="6"/>
  <c r="N4396" i="6"/>
  <c r="U4395" i="6"/>
  <c r="N4395" i="6"/>
  <c r="U4394" i="6"/>
  <c r="N4394" i="6"/>
  <c r="U4393" i="6"/>
  <c r="N4393" i="6"/>
  <c r="U4392" i="6"/>
  <c r="N4392" i="6"/>
  <c r="U4391" i="6"/>
  <c r="N4391" i="6"/>
  <c r="U4390" i="6"/>
  <c r="N4390" i="6"/>
  <c r="U4389" i="6"/>
  <c r="N4389" i="6"/>
  <c r="U4388" i="6"/>
  <c r="N4388" i="6"/>
  <c r="U4387" i="6"/>
  <c r="N4387" i="6"/>
  <c r="U4386" i="6"/>
  <c r="N4386" i="6"/>
  <c r="U4385" i="6"/>
  <c r="N4385" i="6"/>
  <c r="U4384" i="6"/>
  <c r="N4384" i="6"/>
  <c r="U4383" i="6"/>
  <c r="N4383" i="6"/>
  <c r="U4382" i="6"/>
  <c r="N4382" i="6"/>
  <c r="U4381" i="6"/>
  <c r="N4381" i="6"/>
  <c r="U4380" i="6"/>
  <c r="N4380" i="6"/>
  <c r="U4379" i="6"/>
  <c r="N4379" i="6"/>
  <c r="U4378" i="6"/>
  <c r="N4378" i="6"/>
  <c r="U4377" i="6"/>
  <c r="N4377" i="6"/>
  <c r="U4376" i="6"/>
  <c r="N4376" i="6"/>
  <c r="U4375" i="6"/>
  <c r="N4375" i="6"/>
  <c r="U4374" i="6"/>
  <c r="N4374" i="6"/>
  <c r="U4373" i="6"/>
  <c r="N4373" i="6"/>
  <c r="U4372" i="6"/>
  <c r="N4372" i="6"/>
  <c r="U4371" i="6"/>
  <c r="N4371" i="6"/>
  <c r="U4370" i="6"/>
  <c r="N4370" i="6"/>
  <c r="U4369" i="6"/>
  <c r="N4369" i="6"/>
  <c r="U4368" i="6"/>
  <c r="N4368" i="6"/>
  <c r="U4367" i="6"/>
  <c r="N4367" i="6"/>
  <c r="U4366" i="6"/>
  <c r="N4366" i="6"/>
  <c r="U4365" i="6"/>
  <c r="N4365" i="6"/>
  <c r="U4364" i="6"/>
  <c r="N4364" i="6"/>
  <c r="U4363" i="6"/>
  <c r="N4363" i="6"/>
  <c r="U4362" i="6"/>
  <c r="N4362" i="6"/>
  <c r="U4361" i="6"/>
  <c r="N4361" i="6"/>
  <c r="U4360" i="6"/>
  <c r="N4360" i="6"/>
  <c r="U4359" i="6"/>
  <c r="N4359" i="6"/>
  <c r="U4358" i="6"/>
  <c r="N4358" i="6"/>
  <c r="U4357" i="6"/>
  <c r="N4357" i="6"/>
  <c r="U4356" i="6"/>
  <c r="N4356" i="6"/>
  <c r="U4355" i="6"/>
  <c r="N4355" i="6"/>
  <c r="U4354" i="6"/>
  <c r="N4354" i="6"/>
  <c r="U4353" i="6"/>
  <c r="N4353" i="6"/>
  <c r="U4352" i="6"/>
  <c r="N4352" i="6"/>
  <c r="U4351" i="6"/>
  <c r="N4351" i="6"/>
  <c r="U4350" i="6"/>
  <c r="N4350" i="6"/>
  <c r="U4349" i="6"/>
  <c r="N4349" i="6"/>
  <c r="U4348" i="6"/>
  <c r="N4348" i="6"/>
  <c r="U4347" i="6"/>
  <c r="N4347" i="6"/>
  <c r="U4346" i="6"/>
  <c r="N4346" i="6"/>
  <c r="U4345" i="6"/>
  <c r="N4345" i="6"/>
  <c r="U4344" i="6"/>
  <c r="N4344" i="6"/>
  <c r="U4343" i="6"/>
  <c r="N4343" i="6"/>
  <c r="U4342" i="6"/>
  <c r="N4342" i="6"/>
  <c r="U4341" i="6"/>
  <c r="N4341" i="6"/>
  <c r="U4340" i="6"/>
  <c r="N4340" i="6"/>
  <c r="U4339" i="6"/>
  <c r="N4339" i="6"/>
  <c r="U4338" i="6"/>
  <c r="N4338" i="6"/>
  <c r="U4337" i="6"/>
  <c r="N4337" i="6"/>
  <c r="U4336" i="6"/>
  <c r="N4336" i="6"/>
  <c r="U4335" i="6"/>
  <c r="N4335" i="6"/>
  <c r="U4334" i="6"/>
  <c r="N4334" i="6"/>
  <c r="U4333" i="6"/>
  <c r="N4333" i="6"/>
  <c r="U4332" i="6"/>
  <c r="N4332" i="6"/>
  <c r="U4331" i="6"/>
  <c r="N4331" i="6"/>
  <c r="U4330" i="6"/>
  <c r="N4330" i="6"/>
  <c r="U4329" i="6"/>
  <c r="N4329" i="6"/>
  <c r="U4328" i="6"/>
  <c r="N4328" i="6"/>
  <c r="U4327" i="6"/>
  <c r="N4327" i="6"/>
  <c r="U4326" i="6"/>
  <c r="N4326" i="6"/>
  <c r="U4325" i="6"/>
  <c r="N4325" i="6"/>
  <c r="U4324" i="6"/>
  <c r="N4324" i="6"/>
  <c r="U4323" i="6"/>
  <c r="N4323" i="6"/>
  <c r="U4322" i="6"/>
  <c r="N4322" i="6"/>
  <c r="U4321" i="6"/>
  <c r="N4321" i="6"/>
  <c r="U4320" i="6"/>
  <c r="N4320" i="6"/>
  <c r="U4319" i="6"/>
  <c r="N4319" i="6"/>
  <c r="U4318" i="6"/>
  <c r="N4318" i="6"/>
  <c r="U4317" i="6"/>
  <c r="N4317" i="6"/>
  <c r="U4316" i="6"/>
  <c r="N4316" i="6"/>
  <c r="U4315" i="6"/>
  <c r="N4315" i="6"/>
  <c r="U4314" i="6"/>
  <c r="N4314" i="6"/>
  <c r="U4313" i="6"/>
  <c r="N4313" i="6"/>
  <c r="U4312" i="6"/>
  <c r="N4312" i="6"/>
  <c r="U4311" i="6"/>
  <c r="N4311" i="6"/>
  <c r="U4310" i="6"/>
  <c r="N4310" i="6"/>
  <c r="U4309" i="6"/>
  <c r="N4309" i="6"/>
  <c r="U4308" i="6"/>
  <c r="N4308" i="6"/>
  <c r="U4307" i="6"/>
  <c r="N4307" i="6"/>
  <c r="U4306" i="6"/>
  <c r="N4306" i="6"/>
  <c r="U4305" i="6"/>
  <c r="N4305" i="6"/>
  <c r="U4304" i="6"/>
  <c r="N4304" i="6"/>
  <c r="U4303" i="6"/>
  <c r="N4303" i="6"/>
  <c r="U4302" i="6"/>
  <c r="N4302" i="6"/>
  <c r="U4301" i="6"/>
  <c r="N4301" i="6"/>
  <c r="U4300" i="6"/>
  <c r="N4300" i="6"/>
  <c r="U4299" i="6"/>
  <c r="N4299" i="6"/>
  <c r="U4298" i="6"/>
  <c r="N4298" i="6"/>
  <c r="U4297" i="6"/>
  <c r="N4297" i="6"/>
  <c r="U4296" i="6"/>
  <c r="N4296" i="6"/>
  <c r="U4295" i="6"/>
  <c r="N4295" i="6"/>
  <c r="U4294" i="6"/>
  <c r="N4294" i="6"/>
  <c r="U4293" i="6"/>
  <c r="N4293" i="6"/>
  <c r="U4292" i="6"/>
  <c r="N4292" i="6"/>
  <c r="U4291" i="6"/>
  <c r="N4291" i="6"/>
  <c r="U4290" i="6"/>
  <c r="N4290" i="6"/>
  <c r="U4289" i="6"/>
  <c r="N4289" i="6"/>
  <c r="U4288" i="6"/>
  <c r="N4288" i="6"/>
  <c r="U4287" i="6"/>
  <c r="N4287" i="6"/>
  <c r="U4286" i="6"/>
  <c r="N4286" i="6"/>
  <c r="U4285" i="6"/>
  <c r="N4285" i="6"/>
  <c r="U4284" i="6"/>
  <c r="N4284" i="6"/>
  <c r="U4283" i="6"/>
  <c r="N4283" i="6"/>
  <c r="U4282" i="6"/>
  <c r="N4282" i="6"/>
  <c r="U4281" i="6"/>
  <c r="N4281" i="6"/>
  <c r="U4280" i="6"/>
  <c r="N4280" i="6"/>
  <c r="U4279" i="6"/>
  <c r="N4279" i="6"/>
  <c r="U4278" i="6"/>
  <c r="N4278" i="6"/>
  <c r="U4277" i="6"/>
  <c r="N4277" i="6"/>
  <c r="U4276" i="6"/>
  <c r="N4276" i="6"/>
  <c r="U4275" i="6"/>
  <c r="N4275" i="6"/>
  <c r="U4274" i="6"/>
  <c r="N4274" i="6"/>
  <c r="U4273" i="6"/>
  <c r="N4273" i="6"/>
  <c r="U4272" i="6"/>
  <c r="N4272" i="6"/>
  <c r="U4271" i="6"/>
  <c r="N4271" i="6"/>
  <c r="U4270" i="6"/>
  <c r="N4270" i="6"/>
  <c r="U4269" i="6"/>
  <c r="N4269" i="6"/>
  <c r="U4268" i="6"/>
  <c r="N4268" i="6"/>
  <c r="U4267" i="6"/>
  <c r="N4267" i="6"/>
  <c r="U4266" i="6"/>
  <c r="N4266" i="6"/>
  <c r="U4265" i="6"/>
  <c r="N4265" i="6"/>
  <c r="U4264" i="6"/>
  <c r="N4264" i="6"/>
  <c r="U4263" i="6"/>
  <c r="N4263" i="6"/>
  <c r="U4262" i="6"/>
  <c r="N4262" i="6"/>
  <c r="U4261" i="6"/>
  <c r="N4261" i="6"/>
  <c r="U4260" i="6"/>
  <c r="N4260" i="6"/>
  <c r="U4259" i="6"/>
  <c r="N4259" i="6"/>
  <c r="U4258" i="6"/>
  <c r="N4258" i="6"/>
  <c r="U4257" i="6"/>
  <c r="N4257" i="6"/>
  <c r="U4256" i="6"/>
  <c r="N4256" i="6"/>
  <c r="U4255" i="6"/>
  <c r="N4255" i="6"/>
  <c r="U4254" i="6"/>
  <c r="N4254" i="6"/>
  <c r="U4253" i="6"/>
  <c r="N4253" i="6"/>
  <c r="U4252" i="6"/>
  <c r="N4252" i="6"/>
  <c r="U4251" i="6"/>
  <c r="N4251" i="6"/>
  <c r="U4250" i="6"/>
  <c r="N4250" i="6"/>
  <c r="U4249" i="6"/>
  <c r="N4249" i="6"/>
  <c r="U4248" i="6"/>
  <c r="N4248" i="6"/>
  <c r="U4247" i="6"/>
  <c r="N4247" i="6"/>
  <c r="U4246" i="6"/>
  <c r="N4246" i="6"/>
  <c r="U4245" i="6"/>
  <c r="N4245" i="6"/>
  <c r="U4244" i="6"/>
  <c r="N4244" i="6"/>
  <c r="U4243" i="6"/>
  <c r="N4243" i="6"/>
  <c r="U4242" i="6"/>
  <c r="N4242" i="6"/>
  <c r="U4241" i="6"/>
  <c r="N4241" i="6"/>
  <c r="U4240" i="6"/>
  <c r="N4240" i="6"/>
  <c r="U4239" i="6"/>
  <c r="N4239" i="6"/>
  <c r="U4238" i="6"/>
  <c r="N4238" i="6"/>
  <c r="U4237" i="6"/>
  <c r="N4237" i="6"/>
  <c r="U4236" i="6"/>
  <c r="N4236" i="6"/>
  <c r="U4235" i="6"/>
  <c r="N4235" i="6"/>
  <c r="U4234" i="6"/>
  <c r="N4234" i="6"/>
  <c r="U4233" i="6"/>
  <c r="N4233" i="6"/>
  <c r="U4232" i="6"/>
  <c r="N4232" i="6"/>
  <c r="U4231" i="6"/>
  <c r="N4231" i="6"/>
  <c r="U4230" i="6"/>
  <c r="N4230" i="6"/>
  <c r="U4229" i="6"/>
  <c r="N4229" i="6"/>
  <c r="U4228" i="6"/>
  <c r="N4228" i="6"/>
  <c r="U4227" i="6"/>
  <c r="N4227" i="6"/>
  <c r="U4226" i="6"/>
  <c r="N4226" i="6"/>
  <c r="U4225" i="6"/>
  <c r="N4225" i="6"/>
  <c r="U4224" i="6"/>
  <c r="N4224" i="6"/>
  <c r="U4223" i="6"/>
  <c r="N4223" i="6"/>
  <c r="U4222" i="6"/>
  <c r="N4222" i="6"/>
  <c r="U4221" i="6"/>
  <c r="N4221" i="6"/>
  <c r="U4220" i="6"/>
  <c r="N4220" i="6"/>
  <c r="U4219" i="6"/>
  <c r="N4219" i="6"/>
  <c r="U4218" i="6"/>
  <c r="N4218" i="6"/>
  <c r="U4217" i="6"/>
  <c r="N4217" i="6"/>
  <c r="U4216" i="6"/>
  <c r="N4216" i="6"/>
  <c r="U4215" i="6"/>
  <c r="N4215" i="6"/>
  <c r="U4214" i="6"/>
  <c r="N4214" i="6"/>
  <c r="U4213" i="6"/>
  <c r="N4213" i="6"/>
  <c r="U4212" i="6"/>
  <c r="N4212" i="6"/>
  <c r="U4211" i="6"/>
  <c r="N4211" i="6"/>
  <c r="U4210" i="6"/>
  <c r="N4210" i="6"/>
  <c r="U4209" i="6"/>
  <c r="N4209" i="6"/>
  <c r="U4208" i="6"/>
  <c r="N4208" i="6"/>
  <c r="U4207" i="6"/>
  <c r="N4207" i="6"/>
  <c r="U4206" i="6"/>
  <c r="N4206" i="6"/>
  <c r="U4205" i="6"/>
  <c r="N4205" i="6"/>
  <c r="U4204" i="6"/>
  <c r="N4204" i="6"/>
  <c r="U4203" i="6"/>
  <c r="N4203" i="6"/>
  <c r="U4202" i="6"/>
  <c r="N4202" i="6"/>
  <c r="U4201" i="6"/>
  <c r="N4201" i="6"/>
  <c r="U4200" i="6"/>
  <c r="N4200" i="6"/>
  <c r="U4199" i="6"/>
  <c r="N4199" i="6"/>
  <c r="U4198" i="6"/>
  <c r="N4198" i="6"/>
  <c r="U4197" i="6"/>
  <c r="N4197" i="6"/>
  <c r="U4196" i="6"/>
  <c r="N4196" i="6"/>
  <c r="U4195" i="6"/>
  <c r="N4195" i="6"/>
  <c r="U4194" i="6"/>
  <c r="N4194" i="6"/>
  <c r="U4193" i="6"/>
  <c r="N4193" i="6"/>
  <c r="U4192" i="6"/>
  <c r="N4192" i="6"/>
  <c r="U4191" i="6"/>
  <c r="N4191" i="6"/>
  <c r="U4190" i="6"/>
  <c r="N4190" i="6"/>
  <c r="U4189" i="6"/>
  <c r="N4189" i="6"/>
  <c r="U4188" i="6"/>
  <c r="N4188" i="6"/>
  <c r="U4187" i="6"/>
  <c r="N4187" i="6"/>
  <c r="U4186" i="6"/>
  <c r="N4186" i="6"/>
  <c r="U4185" i="6"/>
  <c r="N4185" i="6"/>
  <c r="U4184" i="6"/>
  <c r="N4184" i="6"/>
  <c r="U4183" i="6"/>
  <c r="N4183" i="6"/>
  <c r="U4182" i="6"/>
  <c r="N4182" i="6"/>
  <c r="U4181" i="6"/>
  <c r="N4181" i="6"/>
  <c r="U4180" i="6"/>
  <c r="N4180" i="6"/>
  <c r="U4179" i="6"/>
  <c r="N4179" i="6"/>
  <c r="U4178" i="6"/>
  <c r="N4178" i="6"/>
  <c r="U4177" i="6"/>
  <c r="N4177" i="6"/>
  <c r="U4176" i="6"/>
  <c r="N4176" i="6"/>
  <c r="U4175" i="6"/>
  <c r="N4175" i="6"/>
  <c r="U4174" i="6"/>
  <c r="N4174" i="6"/>
  <c r="U4173" i="6"/>
  <c r="N4173" i="6"/>
  <c r="U4172" i="6"/>
  <c r="N4172" i="6"/>
  <c r="U4171" i="6"/>
  <c r="N4171" i="6"/>
  <c r="U4170" i="6"/>
  <c r="N4170" i="6"/>
  <c r="U4169" i="6"/>
  <c r="N4169" i="6"/>
  <c r="U4168" i="6"/>
  <c r="N4168" i="6"/>
  <c r="U4167" i="6"/>
  <c r="N4167" i="6"/>
  <c r="U4166" i="6"/>
  <c r="N4166" i="6"/>
  <c r="U4165" i="6"/>
  <c r="N4165" i="6"/>
  <c r="U4164" i="6"/>
  <c r="N4164" i="6"/>
  <c r="U4163" i="6"/>
  <c r="N4163" i="6"/>
  <c r="U4162" i="6"/>
  <c r="N4162" i="6"/>
  <c r="U4161" i="6"/>
  <c r="N4161" i="6"/>
  <c r="U4160" i="6"/>
  <c r="N4160" i="6"/>
  <c r="U4159" i="6"/>
  <c r="N4159" i="6"/>
  <c r="U4158" i="6"/>
  <c r="N4158" i="6"/>
  <c r="U4157" i="6"/>
  <c r="N4157" i="6"/>
  <c r="U4156" i="6"/>
  <c r="N4156" i="6"/>
  <c r="U4155" i="6"/>
  <c r="N4155" i="6"/>
  <c r="U4154" i="6"/>
  <c r="N4154" i="6"/>
  <c r="U4153" i="6"/>
  <c r="N4153" i="6"/>
  <c r="U4152" i="6"/>
  <c r="N4152" i="6"/>
  <c r="U4151" i="6"/>
  <c r="N4151" i="6"/>
  <c r="U4150" i="6"/>
  <c r="N4150" i="6"/>
  <c r="U4149" i="6"/>
  <c r="N4149" i="6"/>
  <c r="U4148" i="6"/>
  <c r="N4148" i="6"/>
  <c r="U4147" i="6"/>
  <c r="N4147" i="6"/>
  <c r="U4146" i="6"/>
  <c r="N4146" i="6"/>
  <c r="U4145" i="6"/>
  <c r="N4145" i="6"/>
  <c r="U4144" i="6"/>
  <c r="N4144" i="6"/>
  <c r="U4143" i="6"/>
  <c r="N4143" i="6"/>
  <c r="U4142" i="6"/>
  <c r="N4142" i="6"/>
  <c r="U4141" i="6"/>
  <c r="N4141" i="6"/>
  <c r="U4140" i="6"/>
  <c r="N4140" i="6"/>
  <c r="U4139" i="6"/>
  <c r="N4139" i="6"/>
  <c r="U4138" i="6"/>
  <c r="N4138" i="6"/>
  <c r="U4137" i="6"/>
  <c r="N4137" i="6"/>
  <c r="U4136" i="6"/>
  <c r="N4136" i="6"/>
  <c r="U4135" i="6"/>
  <c r="N4135" i="6"/>
  <c r="U4134" i="6"/>
  <c r="N4134" i="6"/>
  <c r="U4133" i="6"/>
  <c r="N4133" i="6"/>
  <c r="U4132" i="6"/>
  <c r="N4132" i="6"/>
  <c r="U4131" i="6"/>
  <c r="N4131" i="6"/>
  <c r="U4130" i="6"/>
  <c r="N4130" i="6"/>
  <c r="U4129" i="6"/>
  <c r="N4129" i="6"/>
  <c r="U4128" i="6"/>
  <c r="N4128" i="6"/>
  <c r="U4127" i="6"/>
  <c r="N4127" i="6"/>
  <c r="U4126" i="6"/>
  <c r="N4126" i="6"/>
  <c r="U4125" i="6"/>
  <c r="N4125" i="6"/>
  <c r="U4124" i="6"/>
  <c r="N4124" i="6"/>
  <c r="U4123" i="6"/>
  <c r="N4123" i="6"/>
  <c r="U4122" i="6"/>
  <c r="N4122" i="6"/>
  <c r="U4121" i="6"/>
  <c r="N4121" i="6"/>
  <c r="U4120" i="6"/>
  <c r="N4120" i="6"/>
  <c r="U4119" i="6"/>
  <c r="N4119" i="6"/>
  <c r="U4118" i="6"/>
  <c r="N4118" i="6"/>
  <c r="U4117" i="6"/>
  <c r="N4117" i="6"/>
  <c r="U4116" i="6"/>
  <c r="N4116" i="6"/>
  <c r="U4115" i="6"/>
  <c r="N4115" i="6"/>
  <c r="U4114" i="6"/>
  <c r="N4114" i="6"/>
  <c r="U4113" i="6"/>
  <c r="N4113" i="6"/>
  <c r="U4112" i="6"/>
  <c r="N4112" i="6"/>
  <c r="U4111" i="6"/>
  <c r="N4111" i="6"/>
  <c r="U4110" i="6"/>
  <c r="N4110" i="6"/>
  <c r="U4109" i="6"/>
  <c r="N4109" i="6"/>
  <c r="U4108" i="6"/>
  <c r="N4108" i="6"/>
  <c r="U4107" i="6"/>
  <c r="N4107" i="6"/>
  <c r="U4106" i="6"/>
  <c r="N4106" i="6"/>
  <c r="U4105" i="6"/>
  <c r="N4105" i="6"/>
  <c r="U4104" i="6"/>
  <c r="N4104" i="6"/>
  <c r="U4103" i="6"/>
  <c r="N4103" i="6"/>
  <c r="U4102" i="6"/>
  <c r="N4102" i="6"/>
  <c r="U4101" i="6"/>
  <c r="N4101" i="6"/>
  <c r="U4100" i="6"/>
  <c r="N4100" i="6"/>
  <c r="U4099" i="6"/>
  <c r="N4099" i="6"/>
  <c r="U4098" i="6"/>
  <c r="N4098" i="6"/>
  <c r="U4097" i="6"/>
  <c r="N4097" i="6"/>
  <c r="U4096" i="6"/>
  <c r="N4096" i="6"/>
  <c r="U4095" i="6"/>
  <c r="N4095" i="6"/>
  <c r="U4094" i="6"/>
  <c r="N4094" i="6"/>
  <c r="U4093" i="6"/>
  <c r="N4093" i="6"/>
  <c r="U4092" i="6"/>
  <c r="N4092" i="6"/>
  <c r="U4091" i="6"/>
  <c r="N4091" i="6"/>
  <c r="U4090" i="6"/>
  <c r="N4090" i="6"/>
  <c r="U4089" i="6"/>
  <c r="N4089" i="6"/>
  <c r="U4088" i="6"/>
  <c r="N4088" i="6"/>
  <c r="U4087" i="6"/>
  <c r="N4087" i="6"/>
  <c r="U4086" i="6"/>
  <c r="N4086" i="6"/>
  <c r="U4085" i="6"/>
  <c r="N4085" i="6"/>
  <c r="U4084" i="6"/>
  <c r="N4084" i="6"/>
  <c r="U4083" i="6"/>
  <c r="N4083" i="6"/>
  <c r="U4082" i="6"/>
  <c r="N4082" i="6"/>
  <c r="U4081" i="6"/>
  <c r="N4081" i="6"/>
  <c r="U4080" i="6"/>
  <c r="N4080" i="6"/>
  <c r="U4079" i="6"/>
  <c r="N4079" i="6"/>
  <c r="U4078" i="6"/>
  <c r="N4078" i="6"/>
  <c r="U4077" i="6"/>
  <c r="N4077" i="6"/>
  <c r="U4076" i="6"/>
  <c r="N4076" i="6"/>
  <c r="U4075" i="6"/>
  <c r="N4075" i="6"/>
  <c r="U4074" i="6"/>
  <c r="N4074" i="6"/>
  <c r="U4073" i="6"/>
  <c r="N4073" i="6"/>
  <c r="U4072" i="6"/>
  <c r="N4072" i="6"/>
  <c r="U4071" i="6"/>
  <c r="N4071" i="6"/>
  <c r="U4070" i="6"/>
  <c r="N4070" i="6"/>
  <c r="U4069" i="6"/>
  <c r="N4069" i="6"/>
  <c r="U4068" i="6"/>
  <c r="N4068" i="6"/>
  <c r="U4067" i="6"/>
  <c r="N4067" i="6"/>
  <c r="U4066" i="6"/>
  <c r="N4066" i="6"/>
  <c r="U4065" i="6"/>
  <c r="N4065" i="6"/>
  <c r="U4064" i="6"/>
  <c r="N4064" i="6"/>
  <c r="U4063" i="6"/>
  <c r="N4063" i="6"/>
  <c r="U4062" i="6"/>
  <c r="N4062" i="6"/>
  <c r="U4061" i="6"/>
  <c r="N4061" i="6"/>
  <c r="U4060" i="6"/>
  <c r="N4060" i="6"/>
  <c r="U4059" i="6"/>
  <c r="N4059" i="6"/>
  <c r="U4058" i="6"/>
  <c r="N4058" i="6"/>
  <c r="U4057" i="6"/>
  <c r="N4057" i="6"/>
  <c r="U4056" i="6"/>
  <c r="N4056" i="6"/>
  <c r="U4055" i="6"/>
  <c r="N4055" i="6"/>
  <c r="U4054" i="6"/>
  <c r="N4054" i="6"/>
  <c r="U4053" i="6"/>
  <c r="N4053" i="6"/>
  <c r="U4052" i="6"/>
  <c r="N4052" i="6"/>
  <c r="U4051" i="6"/>
  <c r="N4051" i="6"/>
  <c r="U4050" i="6"/>
  <c r="N4050" i="6"/>
  <c r="U4049" i="6"/>
  <c r="N4049" i="6"/>
  <c r="U4048" i="6"/>
  <c r="N4048" i="6"/>
  <c r="U4047" i="6"/>
  <c r="N4047" i="6"/>
  <c r="U4046" i="6"/>
  <c r="N4046" i="6"/>
  <c r="U4045" i="6"/>
  <c r="N4045" i="6"/>
  <c r="U4044" i="6"/>
  <c r="N4044" i="6"/>
  <c r="U4043" i="6"/>
  <c r="N4043" i="6"/>
  <c r="U4042" i="6"/>
  <c r="N4042" i="6"/>
  <c r="U4041" i="6"/>
  <c r="N4041" i="6"/>
  <c r="U4040" i="6"/>
  <c r="N4040" i="6"/>
  <c r="U4039" i="6"/>
  <c r="N4039" i="6"/>
  <c r="U4038" i="6"/>
  <c r="N4038" i="6"/>
  <c r="U4037" i="6"/>
  <c r="N4037" i="6"/>
  <c r="U4036" i="6"/>
  <c r="N4036" i="6"/>
  <c r="U4035" i="6"/>
  <c r="N4035" i="6"/>
  <c r="U4034" i="6"/>
  <c r="N4034" i="6"/>
  <c r="U4033" i="6"/>
  <c r="N4033" i="6"/>
  <c r="U4032" i="6"/>
  <c r="N4032" i="6"/>
  <c r="U4031" i="6"/>
  <c r="N4031" i="6"/>
  <c r="U4030" i="6"/>
  <c r="N4030" i="6"/>
  <c r="U4029" i="6"/>
  <c r="N4029" i="6"/>
  <c r="U4028" i="6"/>
  <c r="N4028" i="6"/>
  <c r="U4027" i="6"/>
  <c r="N4027" i="6"/>
  <c r="U4026" i="6"/>
  <c r="N4026" i="6"/>
  <c r="U4025" i="6"/>
  <c r="N4025" i="6"/>
  <c r="U4024" i="6"/>
  <c r="N4024" i="6"/>
  <c r="U4023" i="6"/>
  <c r="N4023" i="6"/>
  <c r="U4022" i="6"/>
  <c r="N4022" i="6"/>
  <c r="U4021" i="6"/>
  <c r="N4021" i="6"/>
  <c r="U4020" i="6"/>
  <c r="N4020" i="6"/>
  <c r="U4019" i="6"/>
  <c r="N4019" i="6"/>
  <c r="U4018" i="6"/>
  <c r="N4018" i="6"/>
  <c r="U4017" i="6"/>
  <c r="N4017" i="6"/>
  <c r="U4016" i="6"/>
  <c r="N4016" i="6"/>
  <c r="U4015" i="6"/>
  <c r="N4015" i="6"/>
  <c r="U4014" i="6"/>
  <c r="N4014" i="6"/>
  <c r="U4013" i="6"/>
  <c r="N4013" i="6"/>
  <c r="U4012" i="6"/>
  <c r="N4012" i="6"/>
  <c r="U4011" i="6"/>
  <c r="N4011" i="6"/>
  <c r="U4010" i="6"/>
  <c r="N4010" i="6"/>
  <c r="U4009" i="6"/>
  <c r="N4009" i="6"/>
  <c r="U4008" i="6"/>
  <c r="N4008" i="6"/>
  <c r="U4007" i="6"/>
  <c r="N4007" i="6"/>
  <c r="U4006" i="6"/>
  <c r="N4006" i="6"/>
  <c r="U4005" i="6"/>
  <c r="N4005" i="6"/>
  <c r="U4004" i="6"/>
  <c r="N4004" i="6"/>
  <c r="U4003" i="6"/>
  <c r="N4003" i="6"/>
  <c r="U4002" i="6"/>
  <c r="N4002" i="6"/>
  <c r="U4001" i="6"/>
  <c r="N4001" i="6"/>
  <c r="U4000" i="6"/>
  <c r="N4000" i="6"/>
  <c r="U3999" i="6"/>
  <c r="N3999" i="6"/>
  <c r="U3998" i="6"/>
  <c r="N3998" i="6"/>
  <c r="U3997" i="6"/>
  <c r="N3997" i="6"/>
  <c r="U3996" i="6"/>
  <c r="N3996" i="6"/>
  <c r="U3995" i="6"/>
  <c r="N3995" i="6"/>
  <c r="U3994" i="6"/>
  <c r="N3994" i="6"/>
  <c r="U3993" i="6"/>
  <c r="N3993" i="6"/>
  <c r="U3992" i="6"/>
  <c r="N3992" i="6"/>
  <c r="U3991" i="6"/>
  <c r="N3991" i="6"/>
  <c r="U3990" i="6"/>
  <c r="N3990" i="6"/>
  <c r="U3989" i="6"/>
  <c r="N3989" i="6"/>
  <c r="U3988" i="6"/>
  <c r="N3988" i="6"/>
  <c r="U3987" i="6"/>
  <c r="N3987" i="6"/>
  <c r="U3986" i="6"/>
  <c r="N3986" i="6"/>
  <c r="U3985" i="6"/>
  <c r="N3985" i="6"/>
  <c r="U3984" i="6"/>
  <c r="N3984" i="6"/>
  <c r="U3983" i="6"/>
  <c r="N3983" i="6"/>
  <c r="U3982" i="6"/>
  <c r="N3982" i="6"/>
  <c r="U3981" i="6"/>
  <c r="N3981" i="6"/>
  <c r="U3980" i="6"/>
  <c r="N3980" i="6"/>
  <c r="U3979" i="6"/>
  <c r="N3979" i="6"/>
  <c r="U3978" i="6"/>
  <c r="N3978" i="6"/>
  <c r="U3977" i="6"/>
  <c r="N3977" i="6"/>
  <c r="U3976" i="6"/>
  <c r="N3976" i="6"/>
  <c r="U3975" i="6"/>
  <c r="N3975" i="6"/>
  <c r="U3974" i="6"/>
  <c r="N3974" i="6"/>
  <c r="U3973" i="6"/>
  <c r="N3973" i="6"/>
  <c r="U3972" i="6"/>
  <c r="N3972" i="6"/>
  <c r="U3971" i="6"/>
  <c r="N3971" i="6"/>
  <c r="U3970" i="6"/>
  <c r="N3970" i="6"/>
  <c r="U3969" i="6"/>
  <c r="N3969" i="6"/>
  <c r="U3968" i="6"/>
  <c r="N3968" i="6"/>
  <c r="U3967" i="6"/>
  <c r="N3967" i="6"/>
  <c r="U3966" i="6"/>
  <c r="N3966" i="6"/>
  <c r="U3965" i="6"/>
  <c r="N3965" i="6"/>
  <c r="U3964" i="6"/>
  <c r="N3964" i="6"/>
  <c r="U3963" i="6"/>
  <c r="N3963" i="6"/>
  <c r="U3962" i="6"/>
  <c r="N3962" i="6"/>
  <c r="U3961" i="6"/>
  <c r="N3961" i="6"/>
  <c r="U3960" i="6"/>
  <c r="N3960" i="6"/>
  <c r="U3959" i="6"/>
  <c r="N3959" i="6"/>
  <c r="U3958" i="6"/>
  <c r="N3958" i="6"/>
  <c r="U3957" i="6"/>
  <c r="N3957" i="6"/>
  <c r="U3956" i="6"/>
  <c r="N3956" i="6"/>
  <c r="U3955" i="6"/>
  <c r="N3955" i="6"/>
  <c r="U3954" i="6"/>
  <c r="N3954" i="6"/>
  <c r="U3953" i="6"/>
  <c r="N3953" i="6"/>
  <c r="U3952" i="6"/>
  <c r="N3952" i="6"/>
  <c r="U3951" i="6"/>
  <c r="N3951" i="6"/>
  <c r="U3950" i="6"/>
  <c r="N3950" i="6"/>
  <c r="U3949" i="6"/>
  <c r="N3949" i="6"/>
  <c r="U3948" i="6"/>
  <c r="N3948" i="6"/>
  <c r="U3947" i="6"/>
  <c r="N3947" i="6"/>
  <c r="U3946" i="6"/>
  <c r="N3946" i="6"/>
  <c r="U3945" i="6"/>
  <c r="N3945" i="6"/>
  <c r="U3944" i="6"/>
  <c r="N3944" i="6"/>
  <c r="U3943" i="6"/>
  <c r="N3943" i="6"/>
  <c r="U3942" i="6"/>
  <c r="N3942" i="6"/>
  <c r="U3941" i="6"/>
  <c r="N3941" i="6"/>
  <c r="U3940" i="6"/>
  <c r="N3940" i="6"/>
  <c r="U3939" i="6"/>
  <c r="N3939" i="6"/>
  <c r="U3938" i="6"/>
  <c r="N3938" i="6"/>
  <c r="U3937" i="6"/>
  <c r="N3937" i="6"/>
  <c r="U3936" i="6"/>
  <c r="N3936" i="6"/>
  <c r="U3935" i="6"/>
  <c r="N3935" i="6"/>
  <c r="U3934" i="6"/>
  <c r="N3934" i="6"/>
  <c r="U3933" i="6"/>
  <c r="N3933" i="6"/>
  <c r="U3932" i="6"/>
  <c r="N3932" i="6"/>
  <c r="U3931" i="6"/>
  <c r="N3931" i="6"/>
  <c r="U3930" i="6"/>
  <c r="N3930" i="6"/>
  <c r="U3929" i="6"/>
  <c r="N3929" i="6"/>
  <c r="U3928" i="6"/>
  <c r="N3928" i="6"/>
  <c r="U3927" i="6"/>
  <c r="N3927" i="6"/>
  <c r="U3926" i="6"/>
  <c r="N3926" i="6"/>
  <c r="U3925" i="6"/>
  <c r="N3925" i="6"/>
  <c r="U3924" i="6"/>
  <c r="N3924" i="6"/>
  <c r="U3923" i="6"/>
  <c r="N3923" i="6"/>
  <c r="U3922" i="6"/>
  <c r="N3922" i="6"/>
  <c r="U3921" i="6"/>
  <c r="N3921" i="6"/>
  <c r="U3920" i="6"/>
  <c r="N3920" i="6"/>
  <c r="U3919" i="6"/>
  <c r="N3919" i="6"/>
  <c r="U3918" i="6"/>
  <c r="N3918" i="6"/>
  <c r="U3917" i="6"/>
  <c r="N3917" i="6"/>
  <c r="U3916" i="6"/>
  <c r="N3916" i="6"/>
  <c r="U3915" i="6"/>
  <c r="N3915" i="6"/>
  <c r="U3914" i="6"/>
  <c r="N3914" i="6"/>
  <c r="U3913" i="6"/>
  <c r="N3913" i="6"/>
  <c r="U3912" i="6"/>
  <c r="N3912" i="6"/>
  <c r="U3911" i="6"/>
  <c r="N3911" i="6"/>
  <c r="U3910" i="6"/>
  <c r="N3910" i="6"/>
  <c r="U3909" i="6"/>
  <c r="N3909" i="6"/>
  <c r="U3908" i="6"/>
  <c r="N3908" i="6"/>
  <c r="U3907" i="6"/>
  <c r="N3907" i="6"/>
  <c r="U3906" i="6"/>
  <c r="N3906" i="6"/>
  <c r="U3905" i="6"/>
  <c r="N3905" i="6"/>
  <c r="U3904" i="6"/>
  <c r="N3904" i="6"/>
  <c r="U3903" i="6"/>
  <c r="N3903" i="6"/>
  <c r="U3902" i="6"/>
  <c r="N3902" i="6"/>
  <c r="U3901" i="6"/>
  <c r="N3901" i="6"/>
  <c r="U3900" i="6"/>
  <c r="N3900" i="6"/>
  <c r="U3899" i="6"/>
  <c r="N3899" i="6"/>
  <c r="U3898" i="6"/>
  <c r="N3898" i="6"/>
  <c r="U3897" i="6"/>
  <c r="N3897" i="6"/>
  <c r="U3896" i="6"/>
  <c r="N3896" i="6"/>
  <c r="U3895" i="6"/>
  <c r="N3895" i="6"/>
  <c r="U3894" i="6"/>
  <c r="N3894" i="6"/>
  <c r="U3893" i="6"/>
  <c r="N3893" i="6"/>
  <c r="U3892" i="6"/>
  <c r="N3892" i="6"/>
  <c r="U3891" i="6"/>
  <c r="N3891" i="6"/>
  <c r="U3890" i="6"/>
  <c r="N3890" i="6"/>
  <c r="U3889" i="6"/>
  <c r="N3889" i="6"/>
  <c r="U3888" i="6"/>
  <c r="N3888" i="6"/>
  <c r="U3887" i="6"/>
  <c r="N3887" i="6"/>
  <c r="U3886" i="6"/>
  <c r="N3886" i="6"/>
  <c r="U3885" i="6"/>
  <c r="N3885" i="6"/>
  <c r="U3884" i="6"/>
  <c r="N3884" i="6"/>
  <c r="U3883" i="6"/>
  <c r="N3883" i="6"/>
  <c r="U3882" i="6"/>
  <c r="N3882" i="6"/>
  <c r="U3881" i="6"/>
  <c r="N3881" i="6"/>
  <c r="U3880" i="6"/>
  <c r="N3880" i="6"/>
  <c r="U3879" i="6"/>
  <c r="N3879" i="6"/>
  <c r="U3878" i="6"/>
  <c r="N3878" i="6"/>
  <c r="U3877" i="6"/>
  <c r="N3877" i="6"/>
  <c r="U3876" i="6"/>
  <c r="N3876" i="6"/>
  <c r="U3875" i="6"/>
  <c r="N3875" i="6"/>
  <c r="U3874" i="6"/>
  <c r="N3874" i="6"/>
  <c r="U3873" i="6"/>
  <c r="N3873" i="6"/>
  <c r="U3872" i="6"/>
  <c r="N3872" i="6"/>
  <c r="U3871" i="6"/>
  <c r="N3871" i="6"/>
  <c r="U3870" i="6"/>
  <c r="N3870" i="6"/>
  <c r="U3869" i="6"/>
  <c r="N3869" i="6"/>
  <c r="U3868" i="6"/>
  <c r="N3868" i="6"/>
  <c r="U3867" i="6"/>
  <c r="N3867" i="6"/>
  <c r="U3866" i="6"/>
  <c r="N3866" i="6"/>
  <c r="U3865" i="6"/>
  <c r="N3865" i="6"/>
  <c r="U3864" i="6"/>
  <c r="N3864" i="6"/>
  <c r="U3863" i="6"/>
  <c r="N3863" i="6"/>
  <c r="U3862" i="6"/>
  <c r="N3862" i="6"/>
  <c r="U3861" i="6"/>
  <c r="N3861" i="6"/>
  <c r="U3860" i="6"/>
  <c r="N3860" i="6"/>
  <c r="U3859" i="6"/>
  <c r="N3859" i="6"/>
  <c r="U3858" i="6"/>
  <c r="N3858" i="6"/>
  <c r="U3857" i="6"/>
  <c r="N3857" i="6"/>
  <c r="U3856" i="6"/>
  <c r="N3856" i="6"/>
  <c r="U3855" i="6"/>
  <c r="N3855" i="6"/>
  <c r="U3854" i="6"/>
  <c r="N3854" i="6"/>
  <c r="U3853" i="6"/>
  <c r="N3853" i="6"/>
  <c r="U3852" i="6"/>
  <c r="N3852" i="6"/>
  <c r="U3851" i="6"/>
  <c r="N3851" i="6"/>
  <c r="U3850" i="6"/>
  <c r="N3850" i="6"/>
  <c r="U3849" i="6"/>
  <c r="N3849" i="6"/>
  <c r="U3848" i="6"/>
  <c r="N3848" i="6"/>
  <c r="U3847" i="6"/>
  <c r="N3847" i="6"/>
  <c r="U3846" i="6"/>
  <c r="N3846" i="6"/>
  <c r="U3845" i="6"/>
  <c r="N3845" i="6"/>
  <c r="U3844" i="6"/>
  <c r="N3844" i="6"/>
  <c r="U3843" i="6"/>
  <c r="N3843" i="6"/>
  <c r="U3842" i="6"/>
  <c r="N3842" i="6"/>
  <c r="U3841" i="6"/>
  <c r="N3841" i="6"/>
  <c r="U3840" i="6"/>
  <c r="N3840" i="6"/>
  <c r="U3839" i="6"/>
  <c r="N3839" i="6"/>
  <c r="U3838" i="6"/>
  <c r="N3838" i="6"/>
  <c r="U3837" i="6"/>
  <c r="N3837" i="6"/>
  <c r="U3836" i="6"/>
  <c r="N3836" i="6"/>
  <c r="U3835" i="6"/>
  <c r="N3835" i="6"/>
  <c r="U3834" i="6"/>
  <c r="N3834" i="6"/>
  <c r="U3833" i="6"/>
  <c r="N3833" i="6"/>
  <c r="U3832" i="6"/>
  <c r="N3832" i="6"/>
  <c r="U3831" i="6"/>
  <c r="N3831" i="6"/>
  <c r="U3830" i="6"/>
  <c r="N3830" i="6"/>
  <c r="U3829" i="6"/>
  <c r="N3829" i="6"/>
  <c r="U3828" i="6"/>
  <c r="N3828" i="6"/>
  <c r="U3827" i="6"/>
  <c r="N3827" i="6"/>
  <c r="U3826" i="6"/>
  <c r="N3826" i="6"/>
  <c r="U3825" i="6"/>
  <c r="N3825" i="6"/>
  <c r="U3824" i="6"/>
  <c r="N3824" i="6"/>
  <c r="U3823" i="6"/>
  <c r="N3823" i="6"/>
  <c r="U3822" i="6"/>
  <c r="N3822" i="6"/>
  <c r="U3821" i="6"/>
  <c r="N3821" i="6"/>
  <c r="U3820" i="6"/>
  <c r="N3820" i="6"/>
  <c r="U3819" i="6"/>
  <c r="N3819" i="6"/>
  <c r="U3818" i="6"/>
  <c r="N3818" i="6"/>
  <c r="U3817" i="6"/>
  <c r="N3817" i="6"/>
  <c r="U3816" i="6"/>
  <c r="N3816" i="6"/>
  <c r="U3815" i="6"/>
  <c r="N3815" i="6"/>
  <c r="U3814" i="6"/>
  <c r="N3814" i="6"/>
  <c r="U3813" i="6"/>
  <c r="N3813" i="6"/>
  <c r="U3812" i="6"/>
  <c r="N3812" i="6"/>
  <c r="U3811" i="6"/>
  <c r="N3811" i="6"/>
  <c r="U3810" i="6"/>
  <c r="N3810" i="6"/>
  <c r="U3809" i="6"/>
  <c r="N3809" i="6"/>
  <c r="U3808" i="6"/>
  <c r="N3808" i="6"/>
  <c r="U3807" i="6"/>
  <c r="N3807" i="6"/>
  <c r="U3806" i="6"/>
  <c r="N3806" i="6"/>
  <c r="U3805" i="6"/>
  <c r="N3805" i="6"/>
  <c r="U3804" i="6"/>
  <c r="N3804" i="6"/>
  <c r="U3803" i="6"/>
  <c r="N3803" i="6"/>
  <c r="U3802" i="6"/>
  <c r="N3802" i="6"/>
  <c r="U3801" i="6"/>
  <c r="N3801" i="6"/>
  <c r="U3800" i="6"/>
  <c r="N3800" i="6"/>
  <c r="U3799" i="6"/>
  <c r="N3799" i="6"/>
  <c r="U3798" i="6"/>
  <c r="N3798" i="6"/>
  <c r="U3797" i="6"/>
  <c r="N3797" i="6"/>
  <c r="U3796" i="6"/>
  <c r="N3796" i="6"/>
  <c r="U3795" i="6"/>
  <c r="N3795" i="6"/>
  <c r="U3794" i="6"/>
  <c r="N3794" i="6"/>
  <c r="U3793" i="6"/>
  <c r="N3793" i="6"/>
  <c r="U3792" i="6"/>
  <c r="N3792" i="6"/>
  <c r="U3791" i="6"/>
  <c r="N3791" i="6"/>
  <c r="U3790" i="6"/>
  <c r="N3790" i="6"/>
  <c r="U3789" i="6"/>
  <c r="N3789" i="6"/>
  <c r="U3788" i="6"/>
  <c r="N3788" i="6"/>
  <c r="U3787" i="6"/>
  <c r="N3787" i="6"/>
  <c r="U3786" i="6"/>
  <c r="N3786" i="6"/>
  <c r="U3785" i="6"/>
  <c r="N3785" i="6"/>
  <c r="U3784" i="6"/>
  <c r="N3784" i="6"/>
  <c r="U3783" i="6"/>
  <c r="N3783" i="6"/>
  <c r="U3782" i="6"/>
  <c r="N3782" i="6"/>
  <c r="U3781" i="6"/>
  <c r="N3781" i="6"/>
  <c r="U3780" i="6"/>
  <c r="N3780" i="6"/>
  <c r="U3779" i="6"/>
  <c r="N3779" i="6"/>
  <c r="U3778" i="6"/>
  <c r="N3778" i="6"/>
  <c r="U3777" i="6"/>
  <c r="N3777" i="6"/>
  <c r="U3776" i="6"/>
  <c r="N3776" i="6"/>
  <c r="U3775" i="6"/>
  <c r="N3775" i="6"/>
  <c r="U3774" i="6"/>
  <c r="N3774" i="6"/>
  <c r="U3773" i="6"/>
  <c r="N3773" i="6"/>
  <c r="U3772" i="6"/>
  <c r="N3772" i="6"/>
  <c r="U3771" i="6"/>
  <c r="N3771" i="6"/>
  <c r="U3770" i="6"/>
  <c r="N3770" i="6"/>
  <c r="U3769" i="6"/>
  <c r="N3769" i="6"/>
  <c r="U3768" i="6"/>
  <c r="N3768" i="6"/>
  <c r="U3767" i="6"/>
  <c r="N3767" i="6"/>
  <c r="U3766" i="6"/>
  <c r="N3766" i="6"/>
  <c r="U3765" i="6"/>
  <c r="N3765" i="6"/>
  <c r="U3764" i="6"/>
  <c r="N3764" i="6"/>
  <c r="U3763" i="6"/>
  <c r="N3763" i="6"/>
  <c r="U3762" i="6"/>
  <c r="N3762" i="6"/>
  <c r="U3761" i="6"/>
  <c r="N3761" i="6"/>
  <c r="U3760" i="6"/>
  <c r="N3760" i="6"/>
  <c r="U3759" i="6"/>
  <c r="N3759" i="6"/>
  <c r="U3758" i="6"/>
  <c r="N3758" i="6"/>
  <c r="U3757" i="6"/>
  <c r="N3757" i="6"/>
  <c r="U3756" i="6"/>
  <c r="N3756" i="6"/>
  <c r="U3755" i="6"/>
  <c r="N3755" i="6"/>
  <c r="U3754" i="6"/>
  <c r="N3754" i="6"/>
  <c r="U3753" i="6"/>
  <c r="N3753" i="6"/>
  <c r="U3752" i="6"/>
  <c r="N3752" i="6"/>
  <c r="U3751" i="6"/>
  <c r="N3751" i="6"/>
  <c r="U3750" i="6"/>
  <c r="N3750" i="6"/>
  <c r="U3749" i="6"/>
  <c r="N3749" i="6"/>
  <c r="U3748" i="6"/>
  <c r="N3748" i="6"/>
  <c r="U3747" i="6"/>
  <c r="N3747" i="6"/>
  <c r="U3746" i="6"/>
  <c r="N3746" i="6"/>
  <c r="U3745" i="6"/>
  <c r="N3745" i="6"/>
  <c r="U3744" i="6"/>
  <c r="N3744" i="6"/>
  <c r="U3743" i="6"/>
  <c r="N3743" i="6"/>
  <c r="U3742" i="6"/>
  <c r="N3742" i="6"/>
  <c r="U3741" i="6"/>
  <c r="N3741" i="6"/>
  <c r="U3740" i="6"/>
  <c r="N3740" i="6"/>
  <c r="U3739" i="6"/>
  <c r="N3739" i="6"/>
  <c r="U3738" i="6"/>
  <c r="N3738" i="6"/>
  <c r="U3737" i="6"/>
  <c r="N3737" i="6"/>
  <c r="U3736" i="6"/>
  <c r="N3736" i="6"/>
  <c r="U3735" i="6"/>
  <c r="N3735" i="6"/>
  <c r="U3734" i="6"/>
  <c r="N3734" i="6"/>
  <c r="U3733" i="6"/>
  <c r="N3733" i="6"/>
  <c r="U3732" i="6"/>
  <c r="N3732" i="6"/>
  <c r="U3731" i="6"/>
  <c r="N3731" i="6"/>
  <c r="U3730" i="6"/>
  <c r="N3730" i="6"/>
  <c r="U3729" i="6"/>
  <c r="N3729" i="6"/>
  <c r="U3728" i="6"/>
  <c r="N3728" i="6"/>
  <c r="U3727" i="6"/>
  <c r="N3727" i="6"/>
  <c r="U3726" i="6"/>
  <c r="N3726" i="6"/>
  <c r="U3725" i="6"/>
  <c r="N3725" i="6"/>
  <c r="U3724" i="6"/>
  <c r="N3724" i="6"/>
  <c r="U3723" i="6"/>
  <c r="N3723" i="6"/>
  <c r="U3722" i="6"/>
  <c r="N3722" i="6"/>
  <c r="U3721" i="6"/>
  <c r="N3721" i="6"/>
  <c r="U3720" i="6"/>
  <c r="N3720" i="6"/>
  <c r="U3719" i="6"/>
  <c r="N3719" i="6"/>
  <c r="U3718" i="6"/>
  <c r="N3718" i="6"/>
  <c r="U3717" i="6"/>
  <c r="N3717" i="6"/>
  <c r="U3716" i="6"/>
  <c r="N3716" i="6"/>
  <c r="U3715" i="6"/>
  <c r="N3715" i="6"/>
  <c r="U3714" i="6"/>
  <c r="N3714" i="6"/>
  <c r="U3713" i="6"/>
  <c r="N3713" i="6"/>
  <c r="U3712" i="6"/>
  <c r="N3712" i="6"/>
  <c r="U3711" i="6"/>
  <c r="N3711" i="6"/>
  <c r="U3710" i="6"/>
  <c r="N3710" i="6"/>
  <c r="U3709" i="6"/>
  <c r="N3709" i="6"/>
  <c r="U3708" i="6"/>
  <c r="N3708" i="6"/>
  <c r="U3707" i="6"/>
  <c r="N3707" i="6"/>
  <c r="U3706" i="6"/>
  <c r="N3706" i="6"/>
  <c r="U3705" i="6"/>
  <c r="N3705" i="6"/>
  <c r="U3704" i="6"/>
  <c r="N3704" i="6"/>
  <c r="U3703" i="6"/>
  <c r="N3703" i="6"/>
  <c r="U3702" i="6"/>
  <c r="N3702" i="6"/>
  <c r="U3701" i="6"/>
  <c r="N3701" i="6"/>
  <c r="U3700" i="6"/>
  <c r="N3700" i="6"/>
  <c r="U3699" i="6"/>
  <c r="N3699" i="6"/>
  <c r="U3698" i="6"/>
  <c r="N3698" i="6"/>
  <c r="U3697" i="6"/>
  <c r="N3697" i="6"/>
  <c r="U3696" i="6"/>
  <c r="N3696" i="6"/>
  <c r="U3695" i="6"/>
  <c r="N3695" i="6"/>
  <c r="U3694" i="6"/>
  <c r="N3694" i="6"/>
  <c r="U3693" i="6"/>
  <c r="N3693" i="6"/>
  <c r="U3692" i="6"/>
  <c r="N3692" i="6"/>
  <c r="U3691" i="6"/>
  <c r="N3691" i="6"/>
  <c r="U3690" i="6"/>
  <c r="N3690" i="6"/>
  <c r="U3689" i="6"/>
  <c r="N3689" i="6"/>
  <c r="U3688" i="6"/>
  <c r="N3688" i="6"/>
  <c r="U3687" i="6"/>
  <c r="N3687" i="6"/>
  <c r="U3686" i="6"/>
  <c r="N3686" i="6"/>
  <c r="U3685" i="6"/>
  <c r="N3685" i="6"/>
  <c r="U3684" i="6"/>
  <c r="N3684" i="6"/>
  <c r="U3683" i="6"/>
  <c r="N3683" i="6"/>
  <c r="U3682" i="6"/>
  <c r="N3682" i="6"/>
  <c r="U3681" i="6"/>
  <c r="N3681" i="6"/>
  <c r="U3680" i="6"/>
  <c r="N3680" i="6"/>
  <c r="U3679" i="6"/>
  <c r="N3679" i="6"/>
  <c r="U3678" i="6"/>
  <c r="N3678" i="6"/>
  <c r="U3677" i="6"/>
  <c r="N3677" i="6"/>
  <c r="U3676" i="6"/>
  <c r="N3676" i="6"/>
  <c r="U3675" i="6"/>
  <c r="N3675" i="6"/>
  <c r="U3674" i="6"/>
  <c r="N3674" i="6"/>
  <c r="U3673" i="6"/>
  <c r="N3673" i="6"/>
  <c r="U3672" i="6"/>
  <c r="N3672" i="6"/>
  <c r="U3671" i="6"/>
  <c r="N3671" i="6"/>
  <c r="U3670" i="6"/>
  <c r="N3670" i="6"/>
  <c r="U3669" i="6"/>
  <c r="N3669" i="6"/>
  <c r="U3668" i="6"/>
  <c r="N3668" i="6"/>
  <c r="U3667" i="6"/>
  <c r="N3667" i="6"/>
  <c r="U3666" i="6"/>
  <c r="N3666" i="6"/>
  <c r="U3665" i="6"/>
  <c r="N3665" i="6"/>
  <c r="U3664" i="6"/>
  <c r="N3664" i="6"/>
  <c r="U3663" i="6"/>
  <c r="N3663" i="6"/>
  <c r="U3662" i="6"/>
  <c r="N3662" i="6"/>
  <c r="U3661" i="6"/>
  <c r="N3661" i="6"/>
  <c r="U3660" i="6"/>
  <c r="N3660" i="6"/>
  <c r="U3659" i="6"/>
  <c r="N3659" i="6"/>
  <c r="U3658" i="6"/>
  <c r="N3658" i="6"/>
  <c r="U3657" i="6"/>
  <c r="N3657" i="6"/>
  <c r="U3656" i="6"/>
  <c r="N3656" i="6"/>
  <c r="U3655" i="6"/>
  <c r="N3655" i="6"/>
  <c r="U3654" i="6"/>
  <c r="N3654" i="6"/>
  <c r="U3653" i="6"/>
  <c r="N3653" i="6"/>
  <c r="U3652" i="6"/>
  <c r="N3652" i="6"/>
  <c r="U3651" i="6"/>
  <c r="N3651" i="6"/>
  <c r="U3650" i="6"/>
  <c r="N3650" i="6"/>
  <c r="U3649" i="6"/>
  <c r="N3649" i="6"/>
  <c r="U3648" i="6"/>
  <c r="N3648" i="6"/>
  <c r="U3647" i="6"/>
  <c r="N3647" i="6"/>
  <c r="U3646" i="6"/>
  <c r="N3646" i="6"/>
  <c r="U3645" i="6"/>
  <c r="N3645" i="6"/>
  <c r="U3644" i="6"/>
  <c r="N3644" i="6"/>
  <c r="U3643" i="6"/>
  <c r="N3643" i="6"/>
  <c r="U3642" i="6"/>
  <c r="N3642" i="6"/>
  <c r="U3641" i="6"/>
  <c r="N3641" i="6"/>
  <c r="U3640" i="6"/>
  <c r="N3640" i="6"/>
  <c r="U3639" i="6"/>
  <c r="N3639" i="6"/>
  <c r="U3638" i="6"/>
  <c r="N3638" i="6"/>
  <c r="U3637" i="6"/>
  <c r="N3637" i="6"/>
  <c r="U3636" i="6"/>
  <c r="N3636" i="6"/>
  <c r="U3635" i="6"/>
  <c r="N3635" i="6"/>
  <c r="U3634" i="6"/>
  <c r="N3634" i="6"/>
  <c r="U3633" i="6"/>
  <c r="N3633" i="6"/>
  <c r="U3632" i="6"/>
  <c r="N3632" i="6"/>
  <c r="U3631" i="6"/>
  <c r="N3631" i="6"/>
  <c r="U3630" i="6"/>
  <c r="N3630" i="6"/>
  <c r="U3629" i="6"/>
  <c r="N3629" i="6"/>
  <c r="U3628" i="6"/>
  <c r="N3628" i="6"/>
  <c r="U3627" i="6"/>
  <c r="N3627" i="6"/>
  <c r="U3626" i="6"/>
  <c r="N3626" i="6"/>
  <c r="U3625" i="6"/>
  <c r="N3625" i="6"/>
  <c r="U3624" i="6"/>
  <c r="N3624" i="6"/>
  <c r="U3623" i="6"/>
  <c r="N3623" i="6"/>
  <c r="U3622" i="6"/>
  <c r="N3622" i="6"/>
  <c r="U3621" i="6"/>
  <c r="N3621" i="6"/>
  <c r="U3620" i="6"/>
  <c r="N3620" i="6"/>
  <c r="U3619" i="6"/>
  <c r="N3619" i="6"/>
  <c r="U3618" i="6"/>
  <c r="N3618" i="6"/>
  <c r="U3617" i="6"/>
  <c r="N3617" i="6"/>
  <c r="U3616" i="6"/>
  <c r="N3616" i="6"/>
  <c r="U3615" i="6"/>
  <c r="N3615" i="6"/>
  <c r="U3614" i="6"/>
  <c r="N3614" i="6"/>
  <c r="U3613" i="6"/>
  <c r="N3613" i="6"/>
  <c r="U3612" i="6"/>
  <c r="N3612" i="6"/>
  <c r="U3611" i="6"/>
  <c r="N3611" i="6"/>
  <c r="U3610" i="6"/>
  <c r="N3610" i="6"/>
  <c r="U3609" i="6"/>
  <c r="N3609" i="6"/>
  <c r="U3608" i="6"/>
  <c r="N3608" i="6"/>
  <c r="U3607" i="6"/>
  <c r="N3607" i="6"/>
  <c r="U3606" i="6"/>
  <c r="N3606" i="6"/>
  <c r="U3605" i="6"/>
  <c r="N3605" i="6"/>
  <c r="U3604" i="6"/>
  <c r="N3604" i="6"/>
  <c r="U3603" i="6"/>
  <c r="N3603" i="6"/>
  <c r="U3602" i="6"/>
  <c r="N3602" i="6"/>
  <c r="U3601" i="6"/>
  <c r="N3601" i="6"/>
  <c r="U3600" i="6"/>
  <c r="N3600" i="6"/>
  <c r="U3599" i="6"/>
  <c r="N3599" i="6"/>
  <c r="U3598" i="6"/>
  <c r="N3598" i="6"/>
  <c r="U3597" i="6"/>
  <c r="N3597" i="6"/>
  <c r="U3596" i="6"/>
  <c r="N3596" i="6"/>
  <c r="U3595" i="6"/>
  <c r="N3595" i="6"/>
  <c r="U3594" i="6"/>
  <c r="N3594" i="6"/>
  <c r="U3593" i="6"/>
  <c r="N3593" i="6"/>
  <c r="U3592" i="6"/>
  <c r="N3592" i="6"/>
  <c r="U3591" i="6"/>
  <c r="N3591" i="6"/>
  <c r="U3590" i="6"/>
  <c r="N3590" i="6"/>
  <c r="U3589" i="6"/>
  <c r="N3589" i="6"/>
  <c r="U3588" i="6"/>
  <c r="N3588" i="6"/>
  <c r="U3587" i="6"/>
  <c r="N3587" i="6"/>
  <c r="U3586" i="6"/>
  <c r="N3586" i="6"/>
  <c r="U3585" i="6"/>
  <c r="N3585" i="6"/>
  <c r="U3584" i="6"/>
  <c r="N3584" i="6"/>
  <c r="U3583" i="6"/>
  <c r="N3583" i="6"/>
  <c r="U3582" i="6"/>
  <c r="N3582" i="6"/>
  <c r="U3581" i="6"/>
  <c r="N3581" i="6"/>
  <c r="U3580" i="6"/>
  <c r="N3580" i="6"/>
  <c r="U3579" i="6"/>
  <c r="N3579" i="6"/>
  <c r="U3578" i="6"/>
  <c r="N3578" i="6"/>
  <c r="U3577" i="6"/>
  <c r="N3577" i="6"/>
  <c r="U3576" i="6"/>
  <c r="N3576" i="6"/>
  <c r="U3575" i="6"/>
  <c r="N3575" i="6"/>
  <c r="U3574" i="6"/>
  <c r="N3574" i="6"/>
  <c r="U3573" i="6"/>
  <c r="N3573" i="6"/>
  <c r="U3572" i="6"/>
  <c r="N3572" i="6"/>
  <c r="U3571" i="6"/>
  <c r="N3571" i="6"/>
  <c r="U3570" i="6"/>
  <c r="N3570" i="6"/>
  <c r="U3569" i="6"/>
  <c r="N3569" i="6"/>
  <c r="U3568" i="6"/>
  <c r="N3568" i="6"/>
  <c r="U3567" i="6"/>
  <c r="N3567" i="6"/>
  <c r="U3566" i="6"/>
  <c r="N3566" i="6"/>
  <c r="U3565" i="6"/>
  <c r="N3565" i="6"/>
  <c r="U3564" i="6"/>
  <c r="N3564" i="6"/>
  <c r="U3563" i="6"/>
  <c r="N3563" i="6"/>
  <c r="U3562" i="6"/>
  <c r="N3562" i="6"/>
  <c r="U3561" i="6"/>
  <c r="N3561" i="6"/>
  <c r="U3560" i="6"/>
  <c r="N3560" i="6"/>
  <c r="U3559" i="6"/>
  <c r="N3559" i="6"/>
  <c r="U3558" i="6"/>
  <c r="N3558" i="6"/>
  <c r="U3557" i="6"/>
  <c r="N3557" i="6"/>
  <c r="U3556" i="6"/>
  <c r="N3556" i="6"/>
  <c r="U3555" i="6"/>
  <c r="N3555" i="6"/>
  <c r="U3554" i="6"/>
  <c r="N3554" i="6"/>
  <c r="U3553" i="6"/>
  <c r="N3553" i="6"/>
  <c r="U3552" i="6"/>
  <c r="N3552" i="6"/>
  <c r="U3551" i="6"/>
  <c r="N3551" i="6"/>
  <c r="U3550" i="6"/>
  <c r="N3550" i="6"/>
  <c r="U3549" i="6"/>
  <c r="N3549" i="6"/>
  <c r="U3548" i="6"/>
  <c r="N3548" i="6"/>
  <c r="U3547" i="6"/>
  <c r="N3547" i="6"/>
  <c r="U3546" i="6"/>
  <c r="N3546" i="6"/>
  <c r="U3545" i="6"/>
  <c r="N3545" i="6"/>
  <c r="U3544" i="6"/>
  <c r="N3544" i="6"/>
  <c r="U3543" i="6"/>
  <c r="N3543" i="6"/>
  <c r="U3542" i="6"/>
  <c r="N3542" i="6"/>
  <c r="U3541" i="6"/>
  <c r="N3541" i="6"/>
  <c r="U3540" i="6"/>
  <c r="N3540" i="6"/>
  <c r="U3539" i="6"/>
  <c r="N3539" i="6"/>
  <c r="U3538" i="6"/>
  <c r="N3538" i="6"/>
  <c r="U3537" i="6"/>
  <c r="N3537" i="6"/>
  <c r="U3536" i="6"/>
  <c r="N3536" i="6"/>
  <c r="U3535" i="6"/>
  <c r="N3535" i="6"/>
  <c r="U3534" i="6"/>
  <c r="N3534" i="6"/>
  <c r="U3533" i="6"/>
  <c r="N3533" i="6"/>
  <c r="U3532" i="6"/>
  <c r="N3532" i="6"/>
  <c r="U3531" i="6"/>
  <c r="N3531" i="6"/>
  <c r="U3530" i="6"/>
  <c r="N3530" i="6"/>
  <c r="U3529" i="6"/>
  <c r="N3529" i="6"/>
  <c r="U3528" i="6"/>
  <c r="N3528" i="6"/>
  <c r="U3527" i="6"/>
  <c r="N3527" i="6"/>
  <c r="U3526" i="6"/>
  <c r="N3526" i="6"/>
  <c r="U3525" i="6"/>
  <c r="N3525" i="6"/>
  <c r="U3524" i="6"/>
  <c r="N3524" i="6"/>
  <c r="U3523" i="6"/>
  <c r="N3523" i="6"/>
  <c r="U3522" i="6"/>
  <c r="N3522" i="6"/>
  <c r="U3521" i="6"/>
  <c r="N3521" i="6"/>
  <c r="U3520" i="6"/>
  <c r="N3520" i="6"/>
  <c r="U3519" i="6"/>
  <c r="N3519" i="6"/>
  <c r="U3518" i="6"/>
  <c r="N3518" i="6"/>
  <c r="U3517" i="6"/>
  <c r="N3517" i="6"/>
  <c r="U3516" i="6"/>
  <c r="N3516" i="6"/>
  <c r="U3515" i="6"/>
  <c r="N3515" i="6"/>
  <c r="U3514" i="6"/>
  <c r="N3514" i="6"/>
  <c r="U3513" i="6"/>
  <c r="N3513" i="6"/>
  <c r="U3512" i="6"/>
  <c r="N3512" i="6"/>
  <c r="U3511" i="6"/>
  <c r="N3511" i="6"/>
  <c r="U3510" i="6"/>
  <c r="N3510" i="6"/>
  <c r="U3509" i="6"/>
  <c r="N3509" i="6"/>
  <c r="U3508" i="6"/>
  <c r="N3508" i="6"/>
  <c r="U3507" i="6"/>
  <c r="N3507" i="6"/>
  <c r="U3506" i="6"/>
  <c r="N3506" i="6"/>
  <c r="U3505" i="6"/>
  <c r="N3505" i="6"/>
  <c r="U3504" i="6"/>
  <c r="N3504" i="6"/>
  <c r="U3503" i="6"/>
  <c r="N3503" i="6"/>
  <c r="U3502" i="6"/>
  <c r="N3502" i="6"/>
  <c r="U3501" i="6"/>
  <c r="N3501" i="6"/>
  <c r="U3500" i="6"/>
  <c r="N3500" i="6"/>
  <c r="U3499" i="6"/>
  <c r="N3499" i="6"/>
  <c r="U3498" i="6"/>
  <c r="N3498" i="6"/>
  <c r="U3497" i="6"/>
  <c r="N3497" i="6"/>
  <c r="U3496" i="6"/>
  <c r="N3496" i="6"/>
  <c r="U3495" i="6"/>
  <c r="N3495" i="6"/>
  <c r="U3494" i="6"/>
  <c r="N3494" i="6"/>
  <c r="U3493" i="6"/>
  <c r="N3493" i="6"/>
  <c r="U3492" i="6"/>
  <c r="N3492" i="6"/>
  <c r="U3491" i="6"/>
  <c r="N3491" i="6"/>
  <c r="U3490" i="6"/>
  <c r="N3490" i="6"/>
  <c r="U3489" i="6"/>
  <c r="N3489" i="6"/>
  <c r="U3488" i="6"/>
  <c r="N3488" i="6"/>
  <c r="U3487" i="6"/>
  <c r="N3487" i="6"/>
  <c r="U3486" i="6"/>
  <c r="N3486" i="6"/>
  <c r="U3485" i="6"/>
  <c r="N3485" i="6"/>
  <c r="U3484" i="6"/>
  <c r="N3484" i="6"/>
  <c r="U3483" i="6"/>
  <c r="N3483" i="6"/>
  <c r="U3482" i="6"/>
  <c r="N3482" i="6"/>
  <c r="U3481" i="6"/>
  <c r="N3481" i="6"/>
  <c r="U3480" i="6"/>
  <c r="N3480" i="6"/>
  <c r="U3479" i="6"/>
  <c r="N3479" i="6"/>
  <c r="U3478" i="6"/>
  <c r="N3478" i="6"/>
  <c r="U3477" i="6"/>
  <c r="N3477" i="6"/>
  <c r="U3476" i="6"/>
  <c r="N3476" i="6"/>
  <c r="U3475" i="6"/>
  <c r="N3475" i="6"/>
  <c r="U3474" i="6"/>
  <c r="N3474" i="6"/>
  <c r="U3473" i="6"/>
  <c r="N3473" i="6"/>
  <c r="U3472" i="6"/>
  <c r="N3472" i="6"/>
  <c r="U3471" i="6"/>
  <c r="N3471" i="6"/>
  <c r="U3470" i="6"/>
  <c r="N3470" i="6"/>
  <c r="U3469" i="6"/>
  <c r="N3469" i="6"/>
  <c r="U3468" i="6"/>
  <c r="N3468" i="6"/>
  <c r="U3467" i="6"/>
  <c r="N3467" i="6"/>
  <c r="U3466" i="6"/>
  <c r="N3466" i="6"/>
  <c r="U3465" i="6"/>
  <c r="N3465" i="6"/>
  <c r="U3464" i="6"/>
  <c r="N3464" i="6"/>
  <c r="U3463" i="6"/>
  <c r="N3463" i="6"/>
  <c r="U3462" i="6"/>
  <c r="N3462" i="6"/>
  <c r="U3461" i="6"/>
  <c r="N3461" i="6"/>
  <c r="U3460" i="6"/>
  <c r="N3460" i="6"/>
  <c r="U3459" i="6"/>
  <c r="N3459" i="6"/>
  <c r="U3458" i="6"/>
  <c r="N3458" i="6"/>
  <c r="U3457" i="6"/>
  <c r="N3457" i="6"/>
  <c r="U3456" i="6"/>
  <c r="N3456" i="6"/>
  <c r="U3455" i="6"/>
  <c r="N3455" i="6"/>
  <c r="U3454" i="6"/>
  <c r="N3454" i="6"/>
  <c r="U3453" i="6"/>
  <c r="N3453" i="6"/>
  <c r="U3452" i="6"/>
  <c r="N3452" i="6"/>
  <c r="U3451" i="6"/>
  <c r="N3451" i="6"/>
  <c r="U3450" i="6"/>
  <c r="N3450" i="6"/>
  <c r="U3449" i="6"/>
  <c r="N3449" i="6"/>
  <c r="U3448" i="6"/>
  <c r="N3448" i="6"/>
  <c r="U3447" i="6"/>
  <c r="N3447" i="6"/>
  <c r="U3446" i="6"/>
  <c r="N3446" i="6"/>
  <c r="U3445" i="6"/>
  <c r="N3445" i="6"/>
  <c r="U3444" i="6"/>
  <c r="N3444" i="6"/>
  <c r="U3443" i="6"/>
  <c r="N3443" i="6"/>
  <c r="U3442" i="6"/>
  <c r="N3442" i="6"/>
  <c r="U3441" i="6"/>
  <c r="N3441" i="6"/>
  <c r="U3440" i="6"/>
  <c r="N3440" i="6"/>
  <c r="U3439" i="6"/>
  <c r="N3439" i="6"/>
  <c r="U3438" i="6"/>
  <c r="N3438" i="6"/>
  <c r="U3437" i="6"/>
  <c r="N3437" i="6"/>
  <c r="U3436" i="6"/>
  <c r="N3436" i="6"/>
  <c r="U3435" i="6"/>
  <c r="N3435" i="6"/>
  <c r="U3434" i="6"/>
  <c r="N3434" i="6"/>
  <c r="U3433" i="6"/>
  <c r="N3433" i="6"/>
  <c r="U3432" i="6"/>
  <c r="N3432" i="6"/>
  <c r="U3431" i="6"/>
  <c r="N3431" i="6"/>
  <c r="U3430" i="6"/>
  <c r="N3430" i="6"/>
  <c r="U3429" i="6"/>
  <c r="N3429" i="6"/>
  <c r="U3428" i="6"/>
  <c r="N3428" i="6"/>
  <c r="U3427" i="6"/>
  <c r="N3427" i="6"/>
  <c r="U3426" i="6"/>
  <c r="N3426" i="6"/>
  <c r="U3425" i="6"/>
  <c r="N3425" i="6"/>
  <c r="U3424" i="6"/>
  <c r="N3424" i="6"/>
  <c r="U3423" i="6"/>
  <c r="N3423" i="6"/>
  <c r="U3422" i="6"/>
  <c r="N3422" i="6"/>
  <c r="U3421" i="6"/>
  <c r="N3421" i="6"/>
  <c r="U3420" i="6"/>
  <c r="N3420" i="6"/>
  <c r="U3419" i="6"/>
  <c r="N3419" i="6"/>
  <c r="U3418" i="6"/>
  <c r="N3418" i="6"/>
  <c r="U3417" i="6"/>
  <c r="N3417" i="6"/>
  <c r="U3416" i="6"/>
  <c r="N3416" i="6"/>
  <c r="U3415" i="6"/>
  <c r="N3415" i="6"/>
  <c r="U3414" i="6"/>
  <c r="N3414" i="6"/>
  <c r="U3413" i="6"/>
  <c r="N3413" i="6"/>
  <c r="U3412" i="6"/>
  <c r="N3412" i="6"/>
  <c r="U3411" i="6"/>
  <c r="N3411" i="6"/>
  <c r="U3410" i="6"/>
  <c r="N3410" i="6"/>
  <c r="U3409" i="6"/>
  <c r="N3409" i="6"/>
  <c r="U3408" i="6"/>
  <c r="N3408" i="6"/>
  <c r="U3407" i="6"/>
  <c r="N3407" i="6"/>
  <c r="U3406" i="6"/>
  <c r="N3406" i="6"/>
  <c r="U3405" i="6"/>
  <c r="N3405" i="6"/>
  <c r="U3404" i="6"/>
  <c r="N3404" i="6"/>
  <c r="U3403" i="6"/>
  <c r="N3403" i="6"/>
  <c r="U3402" i="6"/>
  <c r="N3402" i="6"/>
  <c r="U3401" i="6"/>
  <c r="N3401" i="6"/>
  <c r="U3400" i="6"/>
  <c r="N3400" i="6"/>
  <c r="U3399" i="6"/>
  <c r="N3399" i="6"/>
  <c r="U3398" i="6"/>
  <c r="N3398" i="6"/>
  <c r="U3397" i="6"/>
  <c r="N3397" i="6"/>
  <c r="U3396" i="6"/>
  <c r="N3396" i="6"/>
  <c r="U3395" i="6"/>
  <c r="N3395" i="6"/>
  <c r="U3394" i="6"/>
  <c r="N3394" i="6"/>
  <c r="U3393" i="6"/>
  <c r="N3393" i="6"/>
  <c r="U3392" i="6"/>
  <c r="N3392" i="6"/>
  <c r="U3391" i="6"/>
  <c r="N3391" i="6"/>
  <c r="U3390" i="6"/>
  <c r="N3390" i="6"/>
  <c r="U3389" i="6"/>
  <c r="N3389" i="6"/>
  <c r="U3388" i="6"/>
  <c r="N3388" i="6"/>
  <c r="U3387" i="6"/>
  <c r="N3387" i="6"/>
  <c r="U3386" i="6"/>
  <c r="N3386" i="6"/>
  <c r="U3385" i="6"/>
  <c r="N3385" i="6"/>
  <c r="U3384" i="6"/>
  <c r="N3384" i="6"/>
  <c r="U3383" i="6"/>
  <c r="N3383" i="6"/>
  <c r="U3382" i="6"/>
  <c r="N3382" i="6"/>
  <c r="U3381" i="6"/>
  <c r="N3381" i="6"/>
  <c r="U3380" i="6"/>
  <c r="N3380" i="6"/>
  <c r="U3379" i="6"/>
  <c r="N3379" i="6"/>
  <c r="U3378" i="6"/>
  <c r="N3378" i="6"/>
  <c r="U3377" i="6"/>
  <c r="N3377" i="6"/>
  <c r="U3376" i="6"/>
  <c r="N3376" i="6"/>
  <c r="U3375" i="6"/>
  <c r="N3375" i="6"/>
  <c r="U3374" i="6"/>
  <c r="N3374" i="6"/>
  <c r="U3373" i="6"/>
  <c r="N3373" i="6"/>
  <c r="U3372" i="6"/>
  <c r="N3372" i="6"/>
  <c r="U3371" i="6"/>
  <c r="N3371" i="6"/>
  <c r="U3370" i="6"/>
  <c r="N3370" i="6"/>
  <c r="U3369" i="6"/>
  <c r="N3369" i="6"/>
  <c r="U3368" i="6"/>
  <c r="N3368" i="6"/>
  <c r="U3367" i="6"/>
  <c r="N3367" i="6"/>
  <c r="U3366" i="6"/>
  <c r="N3366" i="6"/>
  <c r="U3365" i="6"/>
  <c r="N3365" i="6"/>
  <c r="U3364" i="6"/>
  <c r="N3364" i="6"/>
  <c r="U3363" i="6"/>
  <c r="N3363" i="6"/>
  <c r="U3362" i="6"/>
  <c r="N3362" i="6"/>
  <c r="U3361" i="6"/>
  <c r="N3361" i="6"/>
  <c r="U3360" i="6"/>
  <c r="N3360" i="6"/>
  <c r="U3359" i="6"/>
  <c r="N3359" i="6"/>
  <c r="U3358" i="6"/>
  <c r="N3358" i="6"/>
  <c r="U3357" i="6"/>
  <c r="N3357" i="6"/>
  <c r="U3356" i="6"/>
  <c r="N3356" i="6"/>
  <c r="U3355" i="6"/>
  <c r="N3355" i="6"/>
  <c r="U3354" i="6"/>
  <c r="N3354" i="6"/>
  <c r="U3353" i="6"/>
  <c r="N3353" i="6"/>
  <c r="U3352" i="6"/>
  <c r="N3352" i="6"/>
  <c r="U3351" i="6"/>
  <c r="N3351" i="6"/>
  <c r="U3350" i="6"/>
  <c r="N3350" i="6"/>
  <c r="U3349" i="6"/>
  <c r="N3349" i="6"/>
  <c r="U3348" i="6"/>
  <c r="N3348" i="6"/>
  <c r="U3347" i="6"/>
  <c r="N3347" i="6"/>
  <c r="U3346" i="6"/>
  <c r="N3346" i="6"/>
  <c r="U3345" i="6"/>
  <c r="N3345" i="6"/>
  <c r="U3344" i="6"/>
  <c r="N3344" i="6"/>
  <c r="U3343" i="6"/>
  <c r="N3343" i="6"/>
  <c r="U3342" i="6"/>
  <c r="N3342" i="6"/>
  <c r="U3341" i="6"/>
  <c r="N3341" i="6"/>
  <c r="U3340" i="6"/>
  <c r="N3340" i="6"/>
  <c r="U3339" i="6"/>
  <c r="N3339" i="6"/>
  <c r="U3338" i="6"/>
  <c r="N3338" i="6"/>
  <c r="U3337" i="6"/>
  <c r="N3337" i="6"/>
  <c r="U3336" i="6"/>
  <c r="N3336" i="6"/>
  <c r="U3335" i="6"/>
  <c r="N3335" i="6"/>
  <c r="U3334" i="6"/>
  <c r="N3334" i="6"/>
  <c r="U3333" i="6"/>
  <c r="N3333" i="6"/>
  <c r="U3332" i="6"/>
  <c r="N3332" i="6"/>
  <c r="U3331" i="6"/>
  <c r="N3331" i="6"/>
  <c r="U3330" i="6"/>
  <c r="N3330" i="6"/>
  <c r="U3329" i="6"/>
  <c r="N3329" i="6"/>
  <c r="U3328" i="6"/>
  <c r="N3328" i="6"/>
  <c r="U3327" i="6"/>
  <c r="N3327" i="6"/>
  <c r="U3326" i="6"/>
  <c r="N3326" i="6"/>
  <c r="U3325" i="6"/>
  <c r="N3325" i="6"/>
  <c r="U3324" i="6"/>
  <c r="N3324" i="6"/>
  <c r="U3323" i="6"/>
  <c r="N3323" i="6"/>
  <c r="U3322" i="6"/>
  <c r="N3322" i="6"/>
  <c r="U3321" i="6"/>
  <c r="N3321" i="6"/>
  <c r="U3320" i="6"/>
  <c r="N3320" i="6"/>
  <c r="U3319" i="6"/>
  <c r="N3319" i="6"/>
  <c r="U3318" i="6"/>
  <c r="N3318" i="6"/>
  <c r="U3317" i="6"/>
  <c r="N3317" i="6"/>
  <c r="U3316" i="6"/>
  <c r="N3316" i="6"/>
  <c r="U3315" i="6"/>
  <c r="N3315" i="6"/>
  <c r="U3314" i="6"/>
  <c r="N3314" i="6"/>
  <c r="U3313" i="6"/>
  <c r="N3313" i="6"/>
  <c r="U3312" i="6"/>
  <c r="N3312" i="6"/>
  <c r="U3311" i="6"/>
  <c r="N3311" i="6"/>
  <c r="U3310" i="6"/>
  <c r="N3310" i="6"/>
  <c r="U3309" i="6"/>
  <c r="N3309" i="6"/>
  <c r="U3308" i="6"/>
  <c r="N3308" i="6"/>
  <c r="U3307" i="6"/>
  <c r="N3307" i="6"/>
  <c r="U3306" i="6"/>
  <c r="N3306" i="6"/>
  <c r="U3305" i="6"/>
  <c r="N3305" i="6"/>
  <c r="U3304" i="6"/>
  <c r="N3304" i="6"/>
  <c r="U3303" i="6"/>
  <c r="N3303" i="6"/>
  <c r="U3302" i="6"/>
  <c r="N3302" i="6"/>
  <c r="U3301" i="6"/>
  <c r="N3301" i="6"/>
  <c r="U3300" i="6"/>
  <c r="N3300" i="6"/>
  <c r="U3299" i="6"/>
  <c r="N3299" i="6"/>
  <c r="U3298" i="6"/>
  <c r="N3298" i="6"/>
  <c r="U3297" i="6"/>
  <c r="N3297" i="6"/>
  <c r="U3296" i="6"/>
  <c r="N3296" i="6"/>
  <c r="U3295" i="6"/>
  <c r="N3295" i="6"/>
  <c r="U3294" i="6"/>
  <c r="N3294" i="6"/>
  <c r="U3293" i="6"/>
  <c r="N3293" i="6"/>
  <c r="U3292" i="6"/>
  <c r="N3292" i="6"/>
  <c r="U3291" i="6"/>
  <c r="N3291" i="6"/>
  <c r="U3290" i="6"/>
  <c r="N3290" i="6"/>
  <c r="U3289" i="6"/>
  <c r="N3289" i="6"/>
  <c r="U3288" i="6"/>
  <c r="N3288" i="6"/>
  <c r="U3287" i="6"/>
  <c r="N3287" i="6"/>
  <c r="U3286" i="6"/>
  <c r="N3286" i="6"/>
  <c r="U3285" i="6"/>
  <c r="N3285" i="6"/>
  <c r="U3284" i="6"/>
  <c r="N3284" i="6"/>
  <c r="U3283" i="6"/>
  <c r="N3283" i="6"/>
  <c r="U3282" i="6"/>
  <c r="N3282" i="6"/>
  <c r="U3281" i="6"/>
  <c r="N3281" i="6"/>
  <c r="U3280" i="6"/>
  <c r="N3280" i="6"/>
  <c r="U3279" i="6"/>
  <c r="N3279" i="6"/>
  <c r="U3278" i="6"/>
  <c r="N3278" i="6"/>
  <c r="U3277" i="6"/>
  <c r="N3277" i="6"/>
  <c r="U3276" i="6"/>
  <c r="N3276" i="6"/>
  <c r="U3275" i="6"/>
  <c r="N3275" i="6"/>
  <c r="U3274" i="6"/>
  <c r="N3274" i="6"/>
  <c r="U3273" i="6"/>
  <c r="N3273" i="6"/>
  <c r="U3272" i="6"/>
  <c r="N3272" i="6"/>
  <c r="U3271" i="6"/>
  <c r="N3271" i="6"/>
  <c r="U3270" i="6"/>
  <c r="N3270" i="6"/>
  <c r="U3269" i="6"/>
  <c r="N3269" i="6"/>
  <c r="U3268" i="6"/>
  <c r="N3268" i="6"/>
  <c r="U3267" i="6"/>
  <c r="N3267" i="6"/>
  <c r="U3266" i="6"/>
  <c r="N3266" i="6"/>
  <c r="U3265" i="6"/>
  <c r="N3265" i="6"/>
  <c r="U3264" i="6"/>
  <c r="N3264" i="6"/>
  <c r="U3263" i="6"/>
  <c r="N3263" i="6"/>
  <c r="U3262" i="6"/>
  <c r="N3262" i="6"/>
  <c r="U3261" i="6"/>
  <c r="N3261" i="6"/>
  <c r="U3260" i="6"/>
  <c r="N3260" i="6"/>
  <c r="U3259" i="6"/>
  <c r="N3259" i="6"/>
  <c r="U3258" i="6"/>
  <c r="N3258" i="6"/>
  <c r="U3257" i="6"/>
  <c r="N3257" i="6"/>
  <c r="U3256" i="6"/>
  <c r="N3256" i="6"/>
  <c r="U3255" i="6"/>
  <c r="N3255" i="6"/>
  <c r="U3254" i="6"/>
  <c r="N3254" i="6"/>
  <c r="U3253" i="6"/>
  <c r="N3253" i="6"/>
  <c r="U3252" i="6"/>
  <c r="N3252" i="6"/>
  <c r="U3251" i="6"/>
  <c r="N3251" i="6"/>
  <c r="U3250" i="6"/>
  <c r="N3250" i="6"/>
  <c r="U3249" i="6"/>
  <c r="N3249" i="6"/>
  <c r="U3248" i="6"/>
  <c r="N3248" i="6"/>
  <c r="U3247" i="6"/>
  <c r="N3247" i="6"/>
  <c r="U3246" i="6"/>
  <c r="N3246" i="6"/>
  <c r="U3245" i="6"/>
  <c r="N3245" i="6"/>
  <c r="U3244" i="6"/>
  <c r="N3244" i="6"/>
  <c r="U3243" i="6"/>
  <c r="N3243" i="6"/>
  <c r="U3242" i="6"/>
  <c r="N3242" i="6"/>
  <c r="U3241" i="6"/>
  <c r="N3241" i="6"/>
  <c r="U3240" i="6"/>
  <c r="N3240" i="6"/>
  <c r="U3239" i="6"/>
  <c r="N3239" i="6"/>
  <c r="U3238" i="6"/>
  <c r="N3238" i="6"/>
  <c r="U3237" i="6"/>
  <c r="N3237" i="6"/>
  <c r="U3236" i="6"/>
  <c r="N3236" i="6"/>
  <c r="U3235" i="6"/>
  <c r="N3235" i="6"/>
  <c r="U3234" i="6"/>
  <c r="N3234" i="6"/>
  <c r="U3233" i="6"/>
  <c r="N3233" i="6"/>
  <c r="U3232" i="6"/>
  <c r="N3232" i="6"/>
  <c r="U3231" i="6"/>
  <c r="N3231" i="6"/>
  <c r="U3230" i="6"/>
  <c r="N3230" i="6"/>
  <c r="U3229" i="6"/>
  <c r="N3229" i="6"/>
  <c r="U3228" i="6"/>
  <c r="N3228" i="6"/>
  <c r="U3227" i="6"/>
  <c r="N3227" i="6"/>
  <c r="U3226" i="6"/>
  <c r="N3226" i="6"/>
  <c r="U3225" i="6"/>
  <c r="N3225" i="6"/>
  <c r="U3224" i="6"/>
  <c r="N3224" i="6"/>
  <c r="U3223" i="6"/>
  <c r="N3223" i="6"/>
  <c r="U3222" i="6"/>
  <c r="N3222" i="6"/>
  <c r="U3221" i="6"/>
  <c r="N3221" i="6"/>
  <c r="U3220" i="6"/>
  <c r="N3220" i="6"/>
  <c r="U3219" i="6"/>
  <c r="N3219" i="6"/>
  <c r="U3218" i="6"/>
  <c r="N3218" i="6"/>
  <c r="U3217" i="6"/>
  <c r="N3217" i="6"/>
  <c r="U3216" i="6"/>
  <c r="N3216" i="6"/>
  <c r="U3215" i="6"/>
  <c r="N3215" i="6"/>
  <c r="U3214" i="6"/>
  <c r="N3214" i="6"/>
  <c r="U3213" i="6"/>
  <c r="N3213" i="6"/>
  <c r="U3212" i="6"/>
  <c r="N3212" i="6"/>
  <c r="U3211" i="6"/>
  <c r="N3211" i="6"/>
  <c r="U3210" i="6"/>
  <c r="N3210" i="6"/>
  <c r="U3209" i="6"/>
  <c r="N3209" i="6"/>
  <c r="U3208" i="6"/>
  <c r="N3208" i="6"/>
  <c r="U3207" i="6"/>
  <c r="N3207" i="6"/>
  <c r="U3206" i="6"/>
  <c r="N3206" i="6"/>
  <c r="U3205" i="6"/>
  <c r="N3205" i="6"/>
  <c r="U3204" i="6"/>
  <c r="N3204" i="6"/>
  <c r="U3203" i="6"/>
  <c r="N3203" i="6"/>
  <c r="U3202" i="6"/>
  <c r="N3202" i="6"/>
  <c r="U3201" i="6"/>
  <c r="N3201" i="6"/>
  <c r="U3200" i="6"/>
  <c r="N3200" i="6"/>
  <c r="U3199" i="6"/>
  <c r="N3199" i="6"/>
  <c r="U3198" i="6"/>
  <c r="N3198" i="6"/>
  <c r="U3197" i="6"/>
  <c r="N3197" i="6"/>
  <c r="U3196" i="6"/>
  <c r="N3196" i="6"/>
  <c r="U3195" i="6"/>
  <c r="N3195" i="6"/>
  <c r="U3194" i="6"/>
  <c r="N3194" i="6"/>
  <c r="U3193" i="6"/>
  <c r="N3193" i="6"/>
  <c r="U3192" i="6"/>
  <c r="N3192" i="6"/>
  <c r="U3191" i="6"/>
  <c r="N3191" i="6"/>
  <c r="U3190" i="6"/>
  <c r="N3190" i="6"/>
  <c r="U3189" i="6"/>
  <c r="N3189" i="6"/>
  <c r="U3188" i="6"/>
  <c r="N3188" i="6"/>
  <c r="U3187" i="6"/>
  <c r="N3187" i="6"/>
  <c r="U3186" i="6"/>
  <c r="N3186" i="6"/>
  <c r="U3185" i="6"/>
  <c r="N3185" i="6"/>
  <c r="U3184" i="6"/>
  <c r="N3184" i="6"/>
  <c r="U3183" i="6"/>
  <c r="N3183" i="6"/>
  <c r="U3182" i="6"/>
  <c r="N3182" i="6"/>
  <c r="U3181" i="6"/>
  <c r="N3181" i="6"/>
  <c r="U3180" i="6"/>
  <c r="N3180" i="6"/>
  <c r="U3179" i="6"/>
  <c r="N3179" i="6"/>
  <c r="U3178" i="6"/>
  <c r="N3178" i="6"/>
  <c r="U3177" i="6"/>
  <c r="N3177" i="6"/>
  <c r="U3176" i="6"/>
  <c r="N3176" i="6"/>
  <c r="U3175" i="6"/>
  <c r="N3175" i="6"/>
  <c r="U3174" i="6"/>
  <c r="N3174" i="6"/>
  <c r="U3173" i="6"/>
  <c r="N3173" i="6"/>
  <c r="U3172" i="6"/>
  <c r="N3172" i="6"/>
  <c r="U3171" i="6"/>
  <c r="N3171" i="6"/>
  <c r="U3170" i="6"/>
  <c r="N3170" i="6"/>
  <c r="U3169" i="6"/>
  <c r="N3169" i="6"/>
  <c r="U3168" i="6"/>
  <c r="N3168" i="6"/>
  <c r="U3167" i="6"/>
  <c r="N3167" i="6"/>
  <c r="U3166" i="6"/>
  <c r="N3166" i="6"/>
  <c r="U3165" i="6"/>
  <c r="N3165" i="6"/>
  <c r="U3164" i="6"/>
  <c r="N3164" i="6"/>
  <c r="U3163" i="6"/>
  <c r="N3163" i="6"/>
  <c r="U3162" i="6"/>
  <c r="N3162" i="6"/>
  <c r="U3161" i="6"/>
  <c r="N3161" i="6"/>
  <c r="U3160" i="6"/>
  <c r="N3160" i="6"/>
  <c r="U3159" i="6"/>
  <c r="N3159" i="6"/>
  <c r="U3158" i="6"/>
  <c r="N3158" i="6"/>
  <c r="U3157" i="6"/>
  <c r="N3157" i="6"/>
  <c r="U3156" i="6"/>
  <c r="N3156" i="6"/>
  <c r="U3155" i="6"/>
  <c r="N3155" i="6"/>
  <c r="U3154" i="6"/>
  <c r="N3154" i="6"/>
  <c r="U3153" i="6"/>
  <c r="N3153" i="6"/>
  <c r="U3152" i="6"/>
  <c r="N3152" i="6"/>
  <c r="U3151" i="6"/>
  <c r="N3151" i="6"/>
  <c r="U3150" i="6"/>
  <c r="N3150" i="6"/>
  <c r="U3149" i="6"/>
  <c r="N3149" i="6"/>
  <c r="U3148" i="6"/>
  <c r="N3148" i="6"/>
  <c r="U3147" i="6"/>
  <c r="N3147" i="6"/>
  <c r="U3146" i="6"/>
  <c r="N3146" i="6"/>
  <c r="U3145" i="6"/>
  <c r="N3145" i="6"/>
  <c r="U3144" i="6"/>
  <c r="N3144" i="6"/>
  <c r="U3143" i="6"/>
  <c r="N3143" i="6"/>
  <c r="U3142" i="6"/>
  <c r="N3142" i="6"/>
  <c r="U3141" i="6"/>
  <c r="N3141" i="6"/>
  <c r="U3140" i="6"/>
  <c r="N3140" i="6"/>
  <c r="U3139" i="6"/>
  <c r="N3139" i="6"/>
  <c r="U3138" i="6"/>
  <c r="N3138" i="6"/>
  <c r="U3137" i="6"/>
  <c r="N3137" i="6"/>
  <c r="U3136" i="6"/>
  <c r="N3136" i="6"/>
  <c r="U3135" i="6"/>
  <c r="N3135" i="6"/>
  <c r="U3134" i="6"/>
  <c r="N3134" i="6"/>
  <c r="U3133" i="6"/>
  <c r="N3133" i="6"/>
  <c r="U3132" i="6"/>
  <c r="N3132" i="6"/>
  <c r="U3131" i="6"/>
  <c r="N3131" i="6"/>
  <c r="U3130" i="6"/>
  <c r="N3130" i="6"/>
  <c r="U3129" i="6"/>
  <c r="N3129" i="6"/>
  <c r="U3128" i="6"/>
  <c r="N3128" i="6"/>
  <c r="U3127" i="6"/>
  <c r="N3127" i="6"/>
  <c r="U3126" i="6"/>
  <c r="N3126" i="6"/>
  <c r="U3125" i="6"/>
  <c r="N3125" i="6"/>
  <c r="U3124" i="6"/>
  <c r="N3124" i="6"/>
  <c r="U3123" i="6"/>
  <c r="N3123" i="6"/>
  <c r="U3122" i="6"/>
  <c r="N3122" i="6"/>
  <c r="U3121" i="6"/>
  <c r="N3121" i="6"/>
  <c r="U3120" i="6"/>
  <c r="N3120" i="6"/>
  <c r="U3119" i="6"/>
  <c r="N3119" i="6"/>
  <c r="U3118" i="6"/>
  <c r="N3118" i="6"/>
  <c r="U3117" i="6"/>
  <c r="N3117" i="6"/>
  <c r="U3116" i="6"/>
  <c r="N3116" i="6"/>
  <c r="U3115" i="6"/>
  <c r="N3115" i="6"/>
  <c r="U3114" i="6"/>
  <c r="N3114" i="6"/>
  <c r="U3113" i="6"/>
  <c r="N3113" i="6"/>
  <c r="U3112" i="6"/>
  <c r="N3112" i="6"/>
  <c r="U3111" i="6"/>
  <c r="N3111" i="6"/>
  <c r="U3110" i="6"/>
  <c r="N3110" i="6"/>
  <c r="U3109" i="6"/>
  <c r="N3109" i="6"/>
  <c r="U3108" i="6"/>
  <c r="N3108" i="6"/>
  <c r="U3107" i="6"/>
  <c r="N3107" i="6"/>
  <c r="U3106" i="6"/>
  <c r="N3106" i="6"/>
  <c r="U3105" i="6"/>
  <c r="N3105" i="6"/>
  <c r="U3104" i="6"/>
  <c r="N3104" i="6"/>
  <c r="U3103" i="6"/>
  <c r="N3103" i="6"/>
  <c r="U3102" i="6"/>
  <c r="N3102" i="6"/>
  <c r="U3101" i="6"/>
  <c r="N3101" i="6"/>
  <c r="U3100" i="6"/>
  <c r="N3100" i="6"/>
  <c r="U3099" i="6"/>
  <c r="N3099" i="6"/>
  <c r="U3098" i="6"/>
  <c r="N3098" i="6"/>
  <c r="U3097" i="6"/>
  <c r="N3097" i="6"/>
  <c r="U3096" i="6"/>
  <c r="N3096" i="6"/>
  <c r="U3095" i="6"/>
  <c r="N3095" i="6"/>
  <c r="U3094" i="6"/>
  <c r="N3094" i="6"/>
  <c r="U3093" i="6"/>
  <c r="N3093" i="6"/>
  <c r="U3092" i="6"/>
  <c r="N3092" i="6"/>
  <c r="U3091" i="6"/>
  <c r="N3091" i="6"/>
  <c r="U3090" i="6"/>
  <c r="N3090" i="6"/>
  <c r="U3089" i="6"/>
  <c r="N3089" i="6"/>
  <c r="U3088" i="6"/>
  <c r="N3088" i="6"/>
  <c r="U3087" i="6"/>
  <c r="N3087" i="6"/>
  <c r="U3086" i="6"/>
  <c r="N3086" i="6"/>
  <c r="U3085" i="6"/>
  <c r="N3085" i="6"/>
  <c r="U3084" i="6"/>
  <c r="N3084" i="6"/>
  <c r="U3083" i="6"/>
  <c r="N3083" i="6"/>
  <c r="U3082" i="6"/>
  <c r="N3082" i="6"/>
  <c r="U3081" i="6"/>
  <c r="N3081" i="6"/>
  <c r="U3080" i="6"/>
  <c r="N3080" i="6"/>
  <c r="U3079" i="6"/>
  <c r="N3079" i="6"/>
  <c r="U3078" i="6"/>
  <c r="N3078" i="6"/>
  <c r="U3077" i="6"/>
  <c r="N3077" i="6"/>
  <c r="U3076" i="6"/>
  <c r="N3076" i="6"/>
  <c r="U3075" i="6"/>
  <c r="N3075" i="6"/>
  <c r="U3074" i="6"/>
  <c r="N3074" i="6"/>
  <c r="U3073" i="6"/>
  <c r="N3073" i="6"/>
  <c r="U3072" i="6"/>
  <c r="N3072" i="6"/>
  <c r="U3071" i="6"/>
  <c r="N3071" i="6"/>
  <c r="U3070" i="6"/>
  <c r="N3070" i="6"/>
  <c r="U3069" i="6"/>
  <c r="N3069" i="6"/>
  <c r="U3068" i="6"/>
  <c r="N3068" i="6"/>
  <c r="U3067" i="6"/>
  <c r="N3067" i="6"/>
  <c r="U3066" i="6"/>
  <c r="N3066" i="6"/>
  <c r="U3065" i="6"/>
  <c r="N3065" i="6"/>
  <c r="U3064" i="6"/>
  <c r="N3064" i="6"/>
  <c r="U3063" i="6"/>
  <c r="N3063" i="6"/>
  <c r="U3062" i="6"/>
  <c r="N3062" i="6"/>
  <c r="U3061" i="6"/>
  <c r="N3061" i="6"/>
  <c r="U3060" i="6"/>
  <c r="N3060" i="6"/>
  <c r="U3059" i="6"/>
  <c r="N3059" i="6"/>
  <c r="U3058" i="6"/>
  <c r="N3058" i="6"/>
  <c r="U3057" i="6"/>
  <c r="N3057" i="6"/>
  <c r="U3056" i="6"/>
  <c r="N3056" i="6"/>
  <c r="U3055" i="6"/>
  <c r="N3055" i="6"/>
  <c r="U3054" i="6"/>
  <c r="N3054" i="6"/>
  <c r="U3053" i="6"/>
  <c r="N3053" i="6"/>
  <c r="U3052" i="6"/>
  <c r="N3052" i="6"/>
  <c r="U3051" i="6"/>
  <c r="N3051" i="6"/>
  <c r="U3050" i="6"/>
  <c r="N3050" i="6"/>
  <c r="U3049" i="6"/>
  <c r="N3049" i="6"/>
  <c r="U3048" i="6"/>
  <c r="N3048" i="6"/>
  <c r="U3047" i="6"/>
  <c r="N3047" i="6"/>
  <c r="U3046" i="6"/>
  <c r="N3046" i="6"/>
  <c r="U3045" i="6"/>
  <c r="N3045" i="6"/>
  <c r="U3044" i="6"/>
  <c r="N3044" i="6"/>
  <c r="U3043" i="6"/>
  <c r="N3043" i="6"/>
  <c r="U3042" i="6"/>
  <c r="N3042" i="6"/>
  <c r="U3041" i="6"/>
  <c r="N3041" i="6"/>
  <c r="U3040" i="6"/>
  <c r="N3040" i="6"/>
  <c r="U3039" i="6"/>
  <c r="N3039" i="6"/>
  <c r="U3038" i="6"/>
  <c r="N3038" i="6"/>
  <c r="U3037" i="6"/>
  <c r="N3037" i="6"/>
  <c r="U3036" i="6"/>
  <c r="N3036" i="6"/>
  <c r="U3035" i="6"/>
  <c r="N3035" i="6"/>
  <c r="U3034" i="6"/>
  <c r="N3034" i="6"/>
  <c r="U3033" i="6"/>
  <c r="N3033" i="6"/>
  <c r="U3032" i="6"/>
  <c r="N3032" i="6"/>
  <c r="U3031" i="6"/>
  <c r="N3031" i="6"/>
  <c r="U3030" i="6"/>
  <c r="N3030" i="6"/>
  <c r="U3029" i="6"/>
  <c r="N3029" i="6"/>
  <c r="U3028" i="6"/>
  <c r="N3028" i="6"/>
  <c r="U3027" i="6"/>
  <c r="N3027" i="6"/>
  <c r="U3026" i="6"/>
  <c r="N3026" i="6"/>
  <c r="U3025" i="6"/>
  <c r="N3025" i="6"/>
  <c r="U3024" i="6"/>
  <c r="N3024" i="6"/>
  <c r="U3023" i="6"/>
  <c r="N3023" i="6"/>
  <c r="U3022" i="6"/>
  <c r="N3022" i="6"/>
  <c r="U3021" i="6"/>
  <c r="N3021" i="6"/>
  <c r="U3020" i="6"/>
  <c r="N3020" i="6"/>
  <c r="U3019" i="6"/>
  <c r="N3019" i="6"/>
  <c r="U3018" i="6"/>
  <c r="N3018" i="6"/>
  <c r="U3017" i="6"/>
  <c r="N3017" i="6"/>
  <c r="U3016" i="6"/>
  <c r="N3016" i="6"/>
  <c r="U3015" i="6"/>
  <c r="N3015" i="6"/>
  <c r="U3014" i="6"/>
  <c r="N3014" i="6"/>
  <c r="U3013" i="6"/>
  <c r="N3013" i="6"/>
  <c r="U3012" i="6"/>
  <c r="N3012" i="6"/>
  <c r="U3011" i="6"/>
  <c r="N3011" i="6"/>
  <c r="U3010" i="6"/>
  <c r="N3010" i="6"/>
  <c r="U3009" i="6"/>
  <c r="N3009" i="6"/>
  <c r="U3008" i="6"/>
  <c r="N3008" i="6"/>
  <c r="U3007" i="6"/>
  <c r="N3007" i="6"/>
  <c r="U3006" i="6"/>
  <c r="N3006" i="6"/>
  <c r="U3005" i="6"/>
  <c r="N3005" i="6"/>
  <c r="U3004" i="6"/>
  <c r="N3004" i="6"/>
  <c r="U3003" i="6"/>
  <c r="N3003" i="6"/>
  <c r="U3002" i="6"/>
  <c r="N3002" i="6"/>
  <c r="U3001" i="6"/>
  <c r="N3001" i="6"/>
  <c r="U3000" i="6"/>
  <c r="N3000" i="6"/>
  <c r="U2999" i="6"/>
  <c r="N2999" i="6"/>
  <c r="U2998" i="6"/>
  <c r="N2998" i="6"/>
  <c r="U2997" i="6"/>
  <c r="N2997" i="6"/>
  <c r="U2996" i="6"/>
  <c r="N2996" i="6"/>
  <c r="U2995" i="6"/>
  <c r="N2995" i="6"/>
  <c r="U2994" i="6"/>
  <c r="N2994" i="6"/>
  <c r="U2993" i="6"/>
  <c r="N2993" i="6"/>
  <c r="U2992" i="6"/>
  <c r="N2992" i="6"/>
  <c r="U2991" i="6"/>
  <c r="N2991" i="6"/>
  <c r="U2990" i="6"/>
  <c r="N2990" i="6"/>
  <c r="U2989" i="6"/>
  <c r="N2989" i="6"/>
  <c r="U2988" i="6"/>
  <c r="N2988" i="6"/>
  <c r="U2987" i="6"/>
  <c r="N2987" i="6"/>
  <c r="U2986" i="6"/>
  <c r="N2986" i="6"/>
  <c r="U2985" i="6"/>
  <c r="N2985" i="6"/>
  <c r="U2984" i="6"/>
  <c r="N2984" i="6"/>
  <c r="U2983" i="6"/>
  <c r="N2983" i="6"/>
  <c r="U2982" i="6"/>
  <c r="N2982" i="6"/>
  <c r="U2981" i="6"/>
  <c r="N2981" i="6"/>
  <c r="U2980" i="6"/>
  <c r="N2980" i="6"/>
  <c r="U2979" i="6"/>
  <c r="N2979" i="6"/>
  <c r="U2978" i="6"/>
  <c r="N2978" i="6"/>
  <c r="U2977" i="6"/>
  <c r="N2977" i="6"/>
  <c r="U2976" i="6"/>
  <c r="N2976" i="6"/>
  <c r="U2975" i="6"/>
  <c r="N2975" i="6"/>
  <c r="U2974" i="6"/>
  <c r="N2974" i="6"/>
  <c r="U2973" i="6"/>
  <c r="N2973" i="6"/>
  <c r="U2972" i="6"/>
  <c r="N2972" i="6"/>
  <c r="U2971" i="6"/>
  <c r="N2971" i="6"/>
  <c r="U2970" i="6"/>
  <c r="N2970" i="6"/>
  <c r="U2969" i="6"/>
  <c r="N2969" i="6"/>
  <c r="U2968" i="6"/>
  <c r="N2968" i="6"/>
  <c r="U2967" i="6"/>
  <c r="N2967" i="6"/>
  <c r="U2966" i="6"/>
  <c r="N2966" i="6"/>
  <c r="U2965" i="6"/>
  <c r="N2965" i="6"/>
  <c r="U2964" i="6"/>
  <c r="N2964" i="6"/>
  <c r="U2963" i="6"/>
  <c r="N2963" i="6"/>
  <c r="U2962" i="6"/>
  <c r="N2962" i="6"/>
  <c r="U2961" i="6"/>
  <c r="N2961" i="6"/>
  <c r="U2960" i="6"/>
  <c r="N2960" i="6"/>
  <c r="U2959" i="6"/>
  <c r="N2959" i="6"/>
  <c r="U2958" i="6"/>
  <c r="N2958" i="6"/>
  <c r="U2957" i="6"/>
  <c r="N2957" i="6"/>
  <c r="U2956" i="6"/>
  <c r="N2956" i="6"/>
  <c r="U2955" i="6"/>
  <c r="N2955" i="6"/>
  <c r="U2954" i="6"/>
  <c r="N2954" i="6"/>
  <c r="U2953" i="6"/>
  <c r="N2953" i="6"/>
  <c r="U2952" i="6"/>
  <c r="N2952" i="6"/>
  <c r="U2951" i="6"/>
  <c r="N2951" i="6"/>
  <c r="U2950" i="6"/>
  <c r="N2950" i="6"/>
  <c r="U2949" i="6"/>
  <c r="N2949" i="6"/>
  <c r="U2948" i="6"/>
  <c r="N2948" i="6"/>
  <c r="U2947" i="6"/>
  <c r="N2947" i="6"/>
  <c r="U2946" i="6"/>
  <c r="N2946" i="6"/>
  <c r="U2945" i="6"/>
  <c r="N2945" i="6"/>
  <c r="U2944" i="6"/>
  <c r="N2944" i="6"/>
  <c r="U2943" i="6"/>
  <c r="N2943" i="6"/>
  <c r="U2942" i="6"/>
  <c r="N2942" i="6"/>
  <c r="U2941" i="6"/>
  <c r="N2941" i="6"/>
  <c r="U2940" i="6"/>
  <c r="N2940" i="6"/>
  <c r="U2939" i="6"/>
  <c r="N2939" i="6"/>
  <c r="U2938" i="6"/>
  <c r="N2938" i="6"/>
  <c r="U2937" i="6"/>
  <c r="N2937" i="6"/>
  <c r="U2936" i="6"/>
  <c r="N2936" i="6"/>
  <c r="U2935" i="6"/>
  <c r="N2935" i="6"/>
  <c r="U2934" i="6"/>
  <c r="N2934" i="6"/>
  <c r="U2933" i="6"/>
  <c r="N2933" i="6"/>
  <c r="U2932" i="6"/>
  <c r="N2932" i="6"/>
  <c r="U2931" i="6"/>
  <c r="N2931" i="6"/>
  <c r="U2930" i="6"/>
  <c r="N2930" i="6"/>
  <c r="U2929" i="6"/>
  <c r="N2929" i="6"/>
  <c r="U2928" i="6"/>
  <c r="N2928" i="6"/>
  <c r="U2927" i="6"/>
  <c r="N2927" i="6"/>
  <c r="U2926" i="6"/>
  <c r="N2926" i="6"/>
  <c r="U2925" i="6"/>
  <c r="N2925" i="6"/>
  <c r="U2924" i="6"/>
  <c r="N2924" i="6"/>
  <c r="U2923" i="6"/>
  <c r="N2923" i="6"/>
  <c r="U2922" i="6"/>
  <c r="N2922" i="6"/>
  <c r="U2921" i="6"/>
  <c r="N2921" i="6"/>
  <c r="U2920" i="6"/>
  <c r="N2920" i="6"/>
  <c r="U2919" i="6"/>
  <c r="N2919" i="6"/>
  <c r="U2918" i="6"/>
  <c r="N2918" i="6"/>
  <c r="U2917" i="6"/>
  <c r="N2917" i="6"/>
  <c r="U2916" i="6"/>
  <c r="N2916" i="6"/>
  <c r="U2915" i="6"/>
  <c r="N2915" i="6"/>
  <c r="U2914" i="6"/>
  <c r="N2914" i="6"/>
  <c r="U2913" i="6"/>
  <c r="N2913" i="6"/>
  <c r="U2912" i="6"/>
  <c r="N2912" i="6"/>
  <c r="U2911" i="6"/>
  <c r="N2911" i="6"/>
  <c r="U2910" i="6"/>
  <c r="N2910" i="6"/>
  <c r="U2909" i="6"/>
  <c r="N2909" i="6"/>
  <c r="U2908" i="6"/>
  <c r="N2908" i="6"/>
  <c r="U2907" i="6"/>
  <c r="N2907" i="6"/>
  <c r="U2906" i="6"/>
  <c r="N2906" i="6"/>
  <c r="U2905" i="6"/>
  <c r="N2905" i="6"/>
  <c r="U2904" i="6"/>
  <c r="N2904" i="6"/>
  <c r="U2903" i="6"/>
  <c r="N2903" i="6"/>
  <c r="U2902" i="6"/>
  <c r="N2902" i="6"/>
  <c r="U2901" i="6"/>
  <c r="N2901" i="6"/>
  <c r="U2900" i="6"/>
  <c r="N2900" i="6"/>
  <c r="U2899" i="6"/>
  <c r="N2899" i="6"/>
  <c r="U2898" i="6"/>
  <c r="N2898" i="6"/>
  <c r="U2897" i="6"/>
  <c r="N2897" i="6"/>
  <c r="U2896" i="6"/>
  <c r="N2896" i="6"/>
  <c r="U2895" i="6"/>
  <c r="N2895" i="6"/>
  <c r="U2894" i="6"/>
  <c r="N2894" i="6"/>
  <c r="U2893" i="6"/>
  <c r="N2893" i="6"/>
  <c r="U2892" i="6"/>
  <c r="N2892" i="6"/>
  <c r="U2891" i="6"/>
  <c r="N2891" i="6"/>
  <c r="U2890" i="6"/>
  <c r="N2890" i="6"/>
  <c r="U2889" i="6"/>
  <c r="N2889" i="6"/>
  <c r="U2888" i="6"/>
  <c r="N2888" i="6"/>
  <c r="U2887" i="6"/>
  <c r="N2887" i="6"/>
  <c r="U2886" i="6"/>
  <c r="N2886" i="6"/>
  <c r="U2885" i="6"/>
  <c r="N2885" i="6"/>
  <c r="U2884" i="6"/>
  <c r="N2884" i="6"/>
  <c r="U2883" i="6"/>
  <c r="N2883" i="6"/>
  <c r="U2882" i="6"/>
  <c r="N2882" i="6"/>
  <c r="U2881" i="6"/>
  <c r="N2881" i="6"/>
  <c r="U2880" i="6"/>
  <c r="N2880" i="6"/>
  <c r="U2879" i="6"/>
  <c r="N2879" i="6"/>
  <c r="U2878" i="6"/>
  <c r="N2878" i="6"/>
  <c r="U2877" i="6"/>
  <c r="N2877" i="6"/>
  <c r="U2876" i="6"/>
  <c r="N2876" i="6"/>
  <c r="U2875" i="6"/>
  <c r="N2875" i="6"/>
  <c r="U2874" i="6"/>
  <c r="N2874" i="6"/>
  <c r="U2873" i="6"/>
  <c r="N2873" i="6"/>
  <c r="U2872" i="6"/>
  <c r="N2872" i="6"/>
  <c r="U2871" i="6"/>
  <c r="N2871" i="6"/>
  <c r="U2870" i="6"/>
  <c r="N2870" i="6"/>
  <c r="U2869" i="6"/>
  <c r="N2869" i="6"/>
  <c r="U2868" i="6"/>
  <c r="N2868" i="6"/>
  <c r="U2867" i="6"/>
  <c r="N2867" i="6"/>
  <c r="U2866" i="6"/>
  <c r="N2866" i="6"/>
  <c r="U2865" i="6"/>
  <c r="N2865" i="6"/>
  <c r="U2864" i="6"/>
  <c r="N2864" i="6"/>
  <c r="U2863" i="6"/>
  <c r="N2863" i="6"/>
  <c r="U2862" i="6"/>
  <c r="N2862" i="6"/>
  <c r="U2861" i="6"/>
  <c r="N2861" i="6"/>
  <c r="U2860" i="6"/>
  <c r="N2860" i="6"/>
  <c r="U2859" i="6"/>
  <c r="N2859" i="6"/>
  <c r="U2858" i="6"/>
  <c r="N2858" i="6"/>
  <c r="U2857" i="6"/>
  <c r="N2857" i="6"/>
  <c r="U2856" i="6"/>
  <c r="N2856" i="6"/>
  <c r="U2855" i="6"/>
  <c r="N2855" i="6"/>
  <c r="U2854" i="6"/>
  <c r="N2854" i="6"/>
  <c r="U2853" i="6"/>
  <c r="N2853" i="6"/>
  <c r="U2852" i="6"/>
  <c r="N2852" i="6"/>
  <c r="U2851" i="6"/>
  <c r="N2851" i="6"/>
  <c r="U2850" i="6"/>
  <c r="N2850" i="6"/>
  <c r="U2849" i="6"/>
  <c r="N2849" i="6"/>
  <c r="U2848" i="6"/>
  <c r="N2848" i="6"/>
  <c r="U2847" i="6"/>
  <c r="N2847" i="6"/>
  <c r="U2846" i="6"/>
  <c r="N2846" i="6"/>
  <c r="U2845" i="6"/>
  <c r="N2845" i="6"/>
  <c r="U2844" i="6"/>
  <c r="N2844" i="6"/>
  <c r="U2843" i="6"/>
  <c r="N2843" i="6"/>
  <c r="U2842" i="6"/>
  <c r="N2842" i="6"/>
  <c r="U2841" i="6"/>
  <c r="N2841" i="6"/>
  <c r="U2840" i="6"/>
  <c r="N2840" i="6"/>
  <c r="U2839" i="6"/>
  <c r="N2839" i="6"/>
  <c r="U2838" i="6"/>
  <c r="N2838" i="6"/>
  <c r="U2837" i="6"/>
  <c r="N2837" i="6"/>
  <c r="U2836" i="6"/>
  <c r="N2836" i="6"/>
  <c r="U2835" i="6"/>
  <c r="N2835" i="6"/>
  <c r="U2834" i="6"/>
  <c r="N2834" i="6"/>
  <c r="U2833" i="6"/>
  <c r="N2833" i="6"/>
  <c r="U2832" i="6"/>
  <c r="N2832" i="6"/>
  <c r="U2831" i="6"/>
  <c r="N2831" i="6"/>
  <c r="U2830" i="6"/>
  <c r="N2830" i="6"/>
  <c r="U2829" i="6"/>
  <c r="N2829" i="6"/>
  <c r="U2828" i="6"/>
  <c r="N2828" i="6"/>
  <c r="U2827" i="6"/>
  <c r="N2827" i="6"/>
  <c r="U2826" i="6"/>
  <c r="N2826" i="6"/>
  <c r="U2825" i="6"/>
  <c r="N2825" i="6"/>
  <c r="U2824" i="6"/>
  <c r="N2824" i="6"/>
  <c r="U2823" i="6"/>
  <c r="N2823" i="6"/>
  <c r="U2822" i="6"/>
  <c r="N2822" i="6"/>
  <c r="U2821" i="6"/>
  <c r="N2821" i="6"/>
  <c r="U2820" i="6"/>
  <c r="N2820" i="6"/>
  <c r="U2819" i="6"/>
  <c r="N2819" i="6"/>
  <c r="U2818" i="6"/>
  <c r="N2818" i="6"/>
  <c r="U2817" i="6"/>
  <c r="N2817" i="6"/>
  <c r="U2816" i="6"/>
  <c r="N2816" i="6"/>
  <c r="U2815" i="6"/>
  <c r="N2815" i="6"/>
  <c r="U2814" i="6"/>
  <c r="N2814" i="6"/>
  <c r="U2813" i="6"/>
  <c r="N2813" i="6"/>
  <c r="U2812" i="6"/>
  <c r="N2812" i="6"/>
  <c r="U2811" i="6"/>
  <c r="N2811" i="6"/>
  <c r="U2810" i="6"/>
  <c r="N2810" i="6"/>
  <c r="U2809" i="6"/>
  <c r="N2809" i="6"/>
  <c r="U2808" i="6"/>
  <c r="N2808" i="6"/>
  <c r="U2807" i="6"/>
  <c r="N2807" i="6"/>
  <c r="U2806" i="6"/>
  <c r="N2806" i="6"/>
  <c r="U2805" i="6"/>
  <c r="N2805" i="6"/>
  <c r="U2804" i="6"/>
  <c r="N2804" i="6"/>
  <c r="U2803" i="6"/>
  <c r="N2803" i="6"/>
  <c r="U2802" i="6"/>
  <c r="N2802" i="6"/>
  <c r="U2801" i="6"/>
  <c r="N2801" i="6"/>
  <c r="U2800" i="6"/>
  <c r="N2800" i="6"/>
  <c r="U2799" i="6"/>
  <c r="N2799" i="6"/>
  <c r="U2798" i="6"/>
  <c r="N2798" i="6"/>
  <c r="U2797" i="6"/>
  <c r="N2797" i="6"/>
  <c r="U2796" i="6"/>
  <c r="N2796" i="6"/>
  <c r="U2795" i="6"/>
  <c r="N2795" i="6"/>
  <c r="U2794" i="6"/>
  <c r="N2794" i="6"/>
  <c r="U2793" i="6"/>
  <c r="N2793" i="6"/>
  <c r="U2792" i="6"/>
  <c r="N2792" i="6"/>
  <c r="U2791" i="6"/>
  <c r="N2791" i="6"/>
  <c r="U2790" i="6"/>
  <c r="N2790" i="6"/>
  <c r="U2789" i="6"/>
  <c r="N2789" i="6"/>
  <c r="U2788" i="6"/>
  <c r="N2788" i="6"/>
  <c r="U2787" i="6"/>
  <c r="N2787" i="6"/>
  <c r="U2786" i="6"/>
  <c r="N2786" i="6"/>
  <c r="U2785" i="6"/>
  <c r="N2785" i="6"/>
  <c r="U2784" i="6"/>
  <c r="N2784" i="6"/>
  <c r="U2783" i="6"/>
  <c r="N2783" i="6"/>
  <c r="U2782" i="6"/>
  <c r="N2782" i="6"/>
  <c r="U2781" i="6"/>
  <c r="N2781" i="6"/>
  <c r="U2780" i="6"/>
  <c r="N2780" i="6"/>
  <c r="U2779" i="6"/>
  <c r="N2779" i="6"/>
  <c r="U2778" i="6"/>
  <c r="N2778" i="6"/>
  <c r="U2777" i="6"/>
  <c r="N2777" i="6"/>
  <c r="U2776" i="6"/>
  <c r="N2776" i="6"/>
  <c r="U2775" i="6"/>
  <c r="N2775" i="6"/>
  <c r="U2774" i="6"/>
  <c r="N2774" i="6"/>
  <c r="U2773" i="6"/>
  <c r="N2773" i="6"/>
  <c r="U2772" i="6"/>
  <c r="N2772" i="6"/>
  <c r="U2771" i="6"/>
  <c r="N2771" i="6"/>
  <c r="U2770" i="6"/>
  <c r="N2770" i="6"/>
  <c r="U2769" i="6"/>
  <c r="N2769" i="6"/>
  <c r="U2768" i="6"/>
  <c r="N2768" i="6"/>
  <c r="U2767" i="6"/>
  <c r="N2767" i="6"/>
  <c r="U2766" i="6"/>
  <c r="N2766" i="6"/>
  <c r="U2765" i="6"/>
  <c r="N2765" i="6"/>
  <c r="U2764" i="6"/>
  <c r="N2764" i="6"/>
  <c r="U2763" i="6"/>
  <c r="N2763" i="6"/>
  <c r="U2762" i="6"/>
  <c r="N2762" i="6"/>
  <c r="U2761" i="6"/>
  <c r="N2761" i="6"/>
  <c r="U2760" i="6"/>
  <c r="N2760" i="6"/>
  <c r="U2759" i="6"/>
  <c r="N2759" i="6"/>
  <c r="U2758" i="6"/>
  <c r="N2758" i="6"/>
  <c r="U2757" i="6"/>
  <c r="N2757" i="6"/>
  <c r="U2756" i="6"/>
  <c r="N2756" i="6"/>
  <c r="U2755" i="6"/>
  <c r="N2755" i="6"/>
  <c r="U2754" i="6"/>
  <c r="N2754" i="6"/>
  <c r="U2753" i="6"/>
  <c r="N2753" i="6"/>
  <c r="U2752" i="6"/>
  <c r="N2752" i="6"/>
  <c r="U2751" i="6"/>
  <c r="N2751" i="6"/>
  <c r="U2750" i="6"/>
  <c r="N2750" i="6"/>
  <c r="U2749" i="6"/>
  <c r="N2749" i="6"/>
  <c r="U2748" i="6"/>
  <c r="N2748" i="6"/>
  <c r="U2747" i="6"/>
  <c r="N2747" i="6"/>
  <c r="U2746" i="6"/>
  <c r="N2746" i="6"/>
  <c r="U2745" i="6"/>
  <c r="N2745" i="6"/>
  <c r="U2744" i="6"/>
  <c r="N2744" i="6"/>
  <c r="U2743" i="6"/>
  <c r="N2743" i="6"/>
  <c r="U2742" i="6"/>
  <c r="N2742" i="6"/>
  <c r="U2741" i="6"/>
  <c r="N2741" i="6"/>
  <c r="U2740" i="6"/>
  <c r="N2740" i="6"/>
  <c r="U2739" i="6"/>
  <c r="N2739" i="6"/>
  <c r="U2738" i="6"/>
  <c r="N2738" i="6"/>
  <c r="U2737" i="6"/>
  <c r="N2737" i="6"/>
  <c r="U2736" i="6"/>
  <c r="N2736" i="6"/>
  <c r="U2735" i="6"/>
  <c r="N2735" i="6"/>
  <c r="U2734" i="6"/>
  <c r="N2734" i="6"/>
  <c r="U2733" i="6"/>
  <c r="N2733" i="6"/>
  <c r="U2732" i="6"/>
  <c r="N2732" i="6"/>
  <c r="U2731" i="6"/>
  <c r="N2731" i="6"/>
  <c r="U2730" i="6"/>
  <c r="N2730" i="6"/>
  <c r="U2729" i="6"/>
  <c r="N2729" i="6"/>
  <c r="U2728" i="6"/>
  <c r="N2728" i="6"/>
  <c r="U2727" i="6"/>
  <c r="N2727" i="6"/>
  <c r="U2726" i="6"/>
  <c r="N2726" i="6"/>
  <c r="U2725" i="6"/>
  <c r="N2725" i="6"/>
  <c r="U2724" i="6"/>
  <c r="N2724" i="6"/>
  <c r="U2723" i="6"/>
  <c r="N2723" i="6"/>
  <c r="U2722" i="6"/>
  <c r="N2722" i="6"/>
  <c r="U2721" i="6"/>
  <c r="N2721" i="6"/>
  <c r="U2720" i="6"/>
  <c r="N2720" i="6"/>
  <c r="U2719" i="6"/>
  <c r="N2719" i="6"/>
  <c r="U2718" i="6"/>
  <c r="N2718" i="6"/>
  <c r="U2717" i="6"/>
  <c r="N2717" i="6"/>
  <c r="U2716" i="6"/>
  <c r="N2716" i="6"/>
  <c r="U2715" i="6"/>
  <c r="N2715" i="6"/>
  <c r="U2714" i="6"/>
  <c r="N2714" i="6"/>
  <c r="U2713" i="6"/>
  <c r="N2713" i="6"/>
  <c r="U2712" i="6"/>
  <c r="N2712" i="6"/>
  <c r="U2711" i="6"/>
  <c r="N2711" i="6"/>
  <c r="U2710" i="6"/>
  <c r="N2710" i="6"/>
  <c r="U2709" i="6"/>
  <c r="N2709" i="6"/>
  <c r="U2708" i="6"/>
  <c r="N2708" i="6"/>
  <c r="U2707" i="6"/>
  <c r="N2707" i="6"/>
  <c r="U2706" i="6"/>
  <c r="N2706" i="6"/>
  <c r="U2705" i="6"/>
  <c r="N2705" i="6"/>
  <c r="U2704" i="6"/>
  <c r="N2704" i="6"/>
  <c r="U2703" i="6"/>
  <c r="N2703" i="6"/>
  <c r="U2702" i="6"/>
  <c r="N2702" i="6"/>
  <c r="U2701" i="6"/>
  <c r="N2701" i="6"/>
  <c r="U2700" i="6"/>
  <c r="N2700" i="6"/>
  <c r="U2699" i="6"/>
  <c r="N2699" i="6"/>
  <c r="U2698" i="6"/>
  <c r="N2698" i="6"/>
  <c r="U2697" i="6"/>
  <c r="N2697" i="6"/>
  <c r="U2696" i="6"/>
  <c r="N2696" i="6"/>
  <c r="U2695" i="6"/>
  <c r="N2695" i="6"/>
  <c r="U2694" i="6"/>
  <c r="N2694" i="6"/>
  <c r="U2693" i="6"/>
  <c r="N2693" i="6"/>
  <c r="U2692" i="6"/>
  <c r="N2692" i="6"/>
  <c r="U2691" i="6"/>
  <c r="N2691" i="6"/>
  <c r="U2690" i="6"/>
  <c r="N2690" i="6"/>
  <c r="U2689" i="6"/>
  <c r="N2689" i="6"/>
  <c r="U2688" i="6"/>
  <c r="N2688" i="6"/>
  <c r="U2687" i="6"/>
  <c r="N2687" i="6"/>
  <c r="U2686" i="6"/>
  <c r="N2686" i="6"/>
  <c r="U2685" i="6"/>
  <c r="N2685" i="6"/>
  <c r="U2684" i="6"/>
  <c r="N2684" i="6"/>
  <c r="U2683" i="6"/>
  <c r="N2683" i="6"/>
  <c r="U2682" i="6"/>
  <c r="N2682" i="6"/>
  <c r="U2681" i="6"/>
  <c r="N2681" i="6"/>
  <c r="U2680" i="6"/>
  <c r="N2680" i="6"/>
  <c r="U2679" i="6"/>
  <c r="N2679" i="6"/>
  <c r="U2678" i="6"/>
  <c r="N2678" i="6"/>
  <c r="U2677" i="6"/>
  <c r="N2677" i="6"/>
  <c r="U2676" i="6"/>
  <c r="N2676" i="6"/>
  <c r="U2675" i="6"/>
  <c r="N2675" i="6"/>
  <c r="U2674" i="6"/>
  <c r="N2674" i="6"/>
  <c r="U2673" i="6"/>
  <c r="N2673" i="6"/>
  <c r="U2672" i="6"/>
  <c r="N2672" i="6"/>
  <c r="U2671" i="6"/>
  <c r="N2671" i="6"/>
  <c r="U2670" i="6"/>
  <c r="N2670" i="6"/>
  <c r="U2669" i="6"/>
  <c r="N2669" i="6"/>
  <c r="U2668" i="6"/>
  <c r="N2668" i="6"/>
  <c r="U2667" i="6"/>
  <c r="N2667" i="6"/>
  <c r="U2666" i="6"/>
  <c r="N2666" i="6"/>
  <c r="U2665" i="6"/>
  <c r="N2665" i="6"/>
  <c r="U2664" i="6"/>
  <c r="N2664" i="6"/>
  <c r="U2663" i="6"/>
  <c r="N2663" i="6"/>
  <c r="U2662" i="6"/>
  <c r="N2662" i="6"/>
  <c r="U2661" i="6"/>
  <c r="N2661" i="6"/>
  <c r="U2660" i="6"/>
  <c r="N2660" i="6"/>
  <c r="U2659" i="6"/>
  <c r="N2659" i="6"/>
  <c r="U2658" i="6"/>
  <c r="N2658" i="6"/>
  <c r="U2657" i="6"/>
  <c r="N2657" i="6"/>
  <c r="U2656" i="6"/>
  <c r="N2656" i="6"/>
  <c r="U2655" i="6"/>
  <c r="N2655" i="6"/>
  <c r="U2654" i="6"/>
  <c r="N2654" i="6"/>
  <c r="U2653" i="6"/>
  <c r="N2653" i="6"/>
  <c r="U2652" i="6"/>
  <c r="N2652" i="6"/>
  <c r="U2651" i="6"/>
  <c r="N2651" i="6"/>
  <c r="U2650" i="6"/>
  <c r="N2650" i="6"/>
  <c r="U2649" i="6"/>
  <c r="N2649" i="6"/>
  <c r="U2648" i="6"/>
  <c r="N2648" i="6"/>
  <c r="U2647" i="6"/>
  <c r="N2647" i="6"/>
  <c r="U2646" i="6"/>
  <c r="N2646" i="6"/>
  <c r="U2645" i="6"/>
  <c r="N2645" i="6"/>
  <c r="U2644" i="6"/>
  <c r="N2644" i="6"/>
  <c r="U2643" i="6"/>
  <c r="N2643" i="6"/>
  <c r="U2642" i="6"/>
  <c r="N2642" i="6"/>
  <c r="U2641" i="6"/>
  <c r="N2641" i="6"/>
  <c r="U2640" i="6"/>
  <c r="N2640" i="6"/>
  <c r="U2639" i="6"/>
  <c r="N2639" i="6"/>
  <c r="U2638" i="6"/>
  <c r="N2638" i="6"/>
  <c r="U2637" i="6"/>
  <c r="N2637" i="6"/>
  <c r="U2636" i="6"/>
  <c r="N2636" i="6"/>
  <c r="U2635" i="6"/>
  <c r="N2635" i="6"/>
  <c r="U2634" i="6"/>
  <c r="N2634" i="6"/>
  <c r="U2633" i="6"/>
  <c r="N2633" i="6"/>
  <c r="U2632" i="6"/>
  <c r="N2632" i="6"/>
  <c r="U2631" i="6"/>
  <c r="N2631" i="6"/>
  <c r="U2630" i="6"/>
  <c r="N2630" i="6"/>
  <c r="U2629" i="6"/>
  <c r="N2629" i="6"/>
  <c r="U2628" i="6"/>
  <c r="N2628" i="6"/>
  <c r="U2627" i="6"/>
  <c r="N2627" i="6"/>
  <c r="U2626" i="6"/>
  <c r="N2626" i="6"/>
  <c r="U2625" i="6"/>
  <c r="N2625" i="6"/>
  <c r="U2624" i="6"/>
  <c r="N2624" i="6"/>
  <c r="U2623" i="6"/>
  <c r="N2623" i="6"/>
  <c r="U2622" i="6"/>
  <c r="N2622" i="6"/>
  <c r="U2621" i="6"/>
  <c r="N2621" i="6"/>
  <c r="U2620" i="6"/>
  <c r="N2620" i="6"/>
  <c r="U2619" i="6"/>
  <c r="N2619" i="6"/>
  <c r="U2618" i="6"/>
  <c r="N2618" i="6"/>
  <c r="U2617" i="6"/>
  <c r="N2617" i="6"/>
  <c r="U2616" i="6"/>
  <c r="N2616" i="6"/>
  <c r="U2615" i="6"/>
  <c r="N2615" i="6"/>
  <c r="U2614" i="6"/>
  <c r="N2614" i="6"/>
  <c r="U2613" i="6"/>
  <c r="N2613" i="6"/>
  <c r="U2612" i="6"/>
  <c r="N2612" i="6"/>
  <c r="U2611" i="6"/>
  <c r="N2611" i="6"/>
  <c r="U2610" i="6"/>
  <c r="N2610" i="6"/>
  <c r="U2609" i="6"/>
  <c r="N2609" i="6"/>
  <c r="U2608" i="6"/>
  <c r="N2608" i="6"/>
  <c r="U2607" i="6"/>
  <c r="N2607" i="6"/>
  <c r="U2606" i="6"/>
  <c r="N2606" i="6"/>
  <c r="U2605" i="6"/>
  <c r="N2605" i="6"/>
  <c r="U2604" i="6"/>
  <c r="N2604" i="6"/>
  <c r="U2603" i="6"/>
  <c r="N2603" i="6"/>
  <c r="U2602" i="6"/>
  <c r="N2602" i="6"/>
  <c r="U2601" i="6"/>
  <c r="N2601" i="6"/>
  <c r="U2600" i="6"/>
  <c r="N2600" i="6"/>
  <c r="U2599" i="6"/>
  <c r="N2599" i="6"/>
  <c r="U2598" i="6"/>
  <c r="N2598" i="6"/>
  <c r="U2597" i="6"/>
  <c r="N2597" i="6"/>
  <c r="U2596" i="6"/>
  <c r="N2596" i="6"/>
  <c r="U2595" i="6"/>
  <c r="N2595" i="6"/>
  <c r="U2594" i="6"/>
  <c r="N2594" i="6"/>
  <c r="U2593" i="6"/>
  <c r="N2593" i="6"/>
  <c r="U2592" i="6"/>
  <c r="N2592" i="6"/>
  <c r="U2591" i="6"/>
  <c r="N2591" i="6"/>
  <c r="U2590" i="6"/>
  <c r="N2590" i="6"/>
  <c r="U2589" i="6"/>
  <c r="N2589" i="6"/>
  <c r="U2588" i="6"/>
  <c r="N2588" i="6"/>
  <c r="U2587" i="6"/>
  <c r="N2587" i="6"/>
  <c r="U2586" i="6"/>
  <c r="N2586" i="6"/>
  <c r="U2585" i="6"/>
  <c r="N2585" i="6"/>
  <c r="U2584" i="6"/>
  <c r="N2584" i="6"/>
  <c r="U2583" i="6"/>
  <c r="N2583" i="6"/>
  <c r="U2582" i="6"/>
  <c r="N2582" i="6"/>
  <c r="U2581" i="6"/>
  <c r="N2581" i="6"/>
  <c r="U2580" i="6"/>
  <c r="N2580" i="6"/>
  <c r="U2579" i="6"/>
  <c r="N2579" i="6"/>
  <c r="U2578" i="6"/>
  <c r="N2578" i="6"/>
  <c r="U2577" i="6"/>
  <c r="N2577" i="6"/>
  <c r="U2576" i="6"/>
  <c r="N2576" i="6"/>
  <c r="U2575" i="6"/>
  <c r="N2575" i="6"/>
  <c r="U2574" i="6"/>
  <c r="N2574" i="6"/>
  <c r="U2573" i="6"/>
  <c r="N2573" i="6"/>
  <c r="U2572" i="6"/>
  <c r="N2572" i="6"/>
  <c r="U2571" i="6"/>
  <c r="N2571" i="6"/>
  <c r="U2570" i="6"/>
  <c r="N2570" i="6"/>
  <c r="U2569" i="6"/>
  <c r="N2569" i="6"/>
  <c r="U2568" i="6"/>
  <c r="N2568" i="6"/>
  <c r="U2567" i="6"/>
  <c r="N2567" i="6"/>
  <c r="U2566" i="6"/>
  <c r="N2566" i="6"/>
  <c r="U2565" i="6"/>
  <c r="N2565" i="6"/>
  <c r="U2564" i="6"/>
  <c r="N2564" i="6"/>
  <c r="U2563" i="6"/>
  <c r="N2563" i="6"/>
  <c r="U2562" i="6"/>
  <c r="N2562" i="6"/>
  <c r="U2561" i="6"/>
  <c r="N2561" i="6"/>
  <c r="U2560" i="6"/>
  <c r="N2560" i="6"/>
  <c r="U2559" i="6"/>
  <c r="N2559" i="6"/>
  <c r="U2558" i="6"/>
  <c r="N2558" i="6"/>
  <c r="U2557" i="6"/>
  <c r="N2557" i="6"/>
  <c r="U2556" i="6"/>
  <c r="N2556" i="6"/>
  <c r="U2555" i="6"/>
  <c r="N2555" i="6"/>
  <c r="U2554" i="6"/>
  <c r="N2554" i="6"/>
  <c r="U2553" i="6"/>
  <c r="N2553" i="6"/>
  <c r="U2552" i="6"/>
  <c r="N2552" i="6"/>
  <c r="U2551" i="6"/>
  <c r="N2551" i="6"/>
  <c r="U2550" i="6"/>
  <c r="N2550" i="6"/>
  <c r="U2549" i="6"/>
  <c r="N2549" i="6"/>
  <c r="U2548" i="6"/>
  <c r="N2548" i="6"/>
  <c r="U2547" i="6"/>
  <c r="N2547" i="6"/>
  <c r="U2546" i="6"/>
  <c r="N2546" i="6"/>
  <c r="U2545" i="6"/>
  <c r="N2545" i="6"/>
  <c r="U2544" i="6"/>
  <c r="N2544" i="6"/>
  <c r="U2543" i="6"/>
  <c r="N2543" i="6"/>
  <c r="U2542" i="6"/>
  <c r="N2542" i="6"/>
  <c r="U2541" i="6"/>
  <c r="N2541" i="6"/>
  <c r="U2540" i="6"/>
  <c r="N2540" i="6"/>
  <c r="U2539" i="6"/>
  <c r="N2539" i="6"/>
  <c r="U2538" i="6"/>
  <c r="N2538" i="6"/>
  <c r="U2537" i="6"/>
  <c r="N2537" i="6"/>
  <c r="U2536" i="6"/>
  <c r="N2536" i="6"/>
  <c r="U2535" i="6"/>
  <c r="N2535" i="6"/>
  <c r="U2534" i="6"/>
  <c r="N2534" i="6"/>
  <c r="U2533" i="6"/>
  <c r="N2533" i="6"/>
  <c r="U2532" i="6"/>
  <c r="N2532" i="6"/>
  <c r="U2531" i="6"/>
  <c r="N2531" i="6"/>
  <c r="U2530" i="6"/>
  <c r="N2530" i="6"/>
  <c r="U2529" i="6"/>
  <c r="N2529" i="6"/>
  <c r="U2528" i="6"/>
  <c r="N2528" i="6"/>
  <c r="U2527" i="6"/>
  <c r="N2527" i="6"/>
  <c r="U2526" i="6"/>
  <c r="N2526" i="6"/>
  <c r="U2525" i="6"/>
  <c r="N2525" i="6"/>
  <c r="U2524" i="6"/>
  <c r="N2524" i="6"/>
  <c r="U2523" i="6"/>
  <c r="N2523" i="6"/>
  <c r="U2522" i="6"/>
  <c r="N2522" i="6"/>
  <c r="U2521" i="6"/>
  <c r="N2521" i="6"/>
  <c r="U2520" i="6"/>
  <c r="N2520" i="6"/>
  <c r="U2519" i="6"/>
  <c r="N2519" i="6"/>
  <c r="U2518" i="6"/>
  <c r="N2518" i="6"/>
  <c r="U2517" i="6"/>
  <c r="N2517" i="6"/>
  <c r="U2516" i="6"/>
  <c r="N2516" i="6"/>
  <c r="U2515" i="6"/>
  <c r="N2515" i="6"/>
  <c r="U2514" i="6"/>
  <c r="N2514" i="6"/>
  <c r="U2513" i="6"/>
  <c r="N2513" i="6"/>
  <c r="U2512" i="6"/>
  <c r="N2512" i="6"/>
  <c r="U2511" i="6"/>
  <c r="N2511" i="6"/>
  <c r="U2510" i="6"/>
  <c r="N2510" i="6"/>
  <c r="U2509" i="6"/>
  <c r="N2509" i="6"/>
  <c r="U2508" i="6"/>
  <c r="N2508" i="6"/>
  <c r="U2507" i="6"/>
  <c r="N2507" i="6"/>
  <c r="U2506" i="6"/>
  <c r="N2506" i="6"/>
  <c r="U2505" i="6"/>
  <c r="N2505" i="6"/>
  <c r="U2504" i="6"/>
  <c r="N2504" i="6"/>
  <c r="U2503" i="6"/>
  <c r="N2503" i="6"/>
  <c r="U2502" i="6"/>
  <c r="N2502" i="6"/>
  <c r="U2501" i="6"/>
  <c r="N2501" i="6"/>
  <c r="U2500" i="6"/>
  <c r="N2500" i="6"/>
  <c r="U2499" i="6"/>
  <c r="N2499" i="6"/>
  <c r="U2498" i="6"/>
  <c r="N2498" i="6"/>
  <c r="U2497" i="6"/>
  <c r="N2497" i="6"/>
  <c r="U2496" i="6"/>
  <c r="N2496" i="6"/>
  <c r="U2495" i="6"/>
  <c r="N2495" i="6"/>
  <c r="U2494" i="6"/>
  <c r="N2494" i="6"/>
  <c r="U2493" i="6"/>
  <c r="N2493" i="6"/>
  <c r="U2492" i="6"/>
  <c r="N2492" i="6"/>
  <c r="U2491" i="6"/>
  <c r="N2491" i="6"/>
  <c r="U2490" i="6"/>
  <c r="N2490" i="6"/>
  <c r="U2489" i="6"/>
  <c r="N2489" i="6"/>
  <c r="U2488" i="6"/>
  <c r="N2488" i="6"/>
  <c r="U2487" i="6"/>
  <c r="N2487" i="6"/>
  <c r="U2486" i="6"/>
  <c r="N2486" i="6"/>
  <c r="U2485" i="6"/>
  <c r="N2485" i="6"/>
  <c r="U2484" i="6"/>
  <c r="N2484" i="6"/>
  <c r="U2483" i="6"/>
  <c r="N2483" i="6"/>
  <c r="U2482" i="6"/>
  <c r="N2482" i="6"/>
  <c r="U2481" i="6"/>
  <c r="N2481" i="6"/>
  <c r="U2480" i="6"/>
  <c r="N2480" i="6"/>
  <c r="U2479" i="6"/>
  <c r="N2479" i="6"/>
  <c r="U2478" i="6"/>
  <c r="N2478" i="6"/>
  <c r="U2477" i="6"/>
  <c r="N2477" i="6"/>
  <c r="U2476" i="6"/>
  <c r="N2476" i="6"/>
  <c r="U2475" i="6"/>
  <c r="N2475" i="6"/>
  <c r="U2474" i="6"/>
  <c r="N2474" i="6"/>
  <c r="U2473" i="6"/>
  <c r="N2473" i="6"/>
  <c r="U2472" i="6"/>
  <c r="N2472" i="6"/>
  <c r="U2471" i="6"/>
  <c r="N2471" i="6"/>
  <c r="U2470" i="6"/>
  <c r="N2470" i="6"/>
  <c r="U2469" i="6"/>
  <c r="N2469" i="6"/>
  <c r="U2468" i="6"/>
  <c r="N2468" i="6"/>
  <c r="U2467" i="6"/>
  <c r="N2467" i="6"/>
  <c r="U2466" i="6"/>
  <c r="N2466" i="6"/>
  <c r="U2465" i="6"/>
  <c r="N2465" i="6"/>
  <c r="U2464" i="6"/>
  <c r="N2464" i="6"/>
  <c r="U2463" i="6"/>
  <c r="N2463" i="6"/>
  <c r="U2462" i="6"/>
  <c r="N2462" i="6"/>
  <c r="U2461" i="6"/>
  <c r="N2461" i="6"/>
  <c r="U2460" i="6"/>
  <c r="N2460" i="6"/>
  <c r="U2459" i="6"/>
  <c r="N2459" i="6"/>
  <c r="U2458" i="6"/>
  <c r="N2458" i="6"/>
  <c r="U2457" i="6"/>
  <c r="N2457" i="6"/>
  <c r="U2456" i="6"/>
  <c r="N2456" i="6"/>
  <c r="U2455" i="6"/>
  <c r="N2455" i="6"/>
  <c r="U2454" i="6"/>
  <c r="N2454" i="6"/>
  <c r="U2453" i="6"/>
  <c r="N2453" i="6"/>
  <c r="U2452" i="6"/>
  <c r="N2452" i="6"/>
  <c r="U2451" i="6"/>
  <c r="N2451" i="6"/>
  <c r="U2450" i="6"/>
  <c r="N2450" i="6"/>
  <c r="U2449" i="6"/>
  <c r="N2449" i="6"/>
  <c r="U2448" i="6"/>
  <c r="N2448" i="6"/>
  <c r="U2447" i="6"/>
  <c r="N2447" i="6"/>
  <c r="U2446" i="6"/>
  <c r="N2446" i="6"/>
  <c r="U2445" i="6"/>
  <c r="N2445" i="6"/>
  <c r="U2444" i="6"/>
  <c r="N2444" i="6"/>
  <c r="U2443" i="6"/>
  <c r="N2443" i="6"/>
  <c r="U2442" i="6"/>
  <c r="N2442" i="6"/>
  <c r="U2441" i="6"/>
  <c r="N2441" i="6"/>
  <c r="U2440" i="6"/>
  <c r="N2440" i="6"/>
  <c r="U2439" i="6"/>
  <c r="N2439" i="6"/>
  <c r="U2438" i="6"/>
  <c r="N2438" i="6"/>
  <c r="U2437" i="6"/>
  <c r="N2437" i="6"/>
  <c r="U2436" i="6"/>
  <c r="N2436" i="6"/>
  <c r="U2435" i="6"/>
  <c r="N2435" i="6"/>
  <c r="U2434" i="6"/>
  <c r="N2434" i="6"/>
  <c r="U2433" i="6"/>
  <c r="N2433" i="6"/>
  <c r="U2432" i="6"/>
  <c r="N2432" i="6"/>
  <c r="U2431" i="6"/>
  <c r="N2431" i="6"/>
  <c r="U2430" i="6"/>
  <c r="N2430" i="6"/>
  <c r="U2429" i="6"/>
  <c r="N2429" i="6"/>
  <c r="U2428" i="6"/>
  <c r="N2428" i="6"/>
  <c r="U2427" i="6"/>
  <c r="N2427" i="6"/>
  <c r="U2426" i="6"/>
  <c r="N2426" i="6"/>
  <c r="U2425" i="6"/>
  <c r="N2425" i="6"/>
  <c r="U2424" i="6"/>
  <c r="N2424" i="6"/>
  <c r="U2423" i="6"/>
  <c r="N2423" i="6"/>
  <c r="U2422" i="6"/>
  <c r="N2422" i="6"/>
  <c r="U2421" i="6"/>
  <c r="N2421" i="6"/>
  <c r="U2420" i="6"/>
  <c r="N2420" i="6"/>
  <c r="U2419" i="6"/>
  <c r="N2419" i="6"/>
  <c r="U2418" i="6"/>
  <c r="N2418" i="6"/>
  <c r="U2417" i="6"/>
  <c r="N2417" i="6"/>
  <c r="U2416" i="6"/>
  <c r="N2416" i="6"/>
  <c r="U2415" i="6"/>
  <c r="N2415" i="6"/>
  <c r="U2414" i="6"/>
  <c r="N2414" i="6"/>
  <c r="U2413" i="6"/>
  <c r="N2413" i="6"/>
  <c r="U2412" i="6"/>
  <c r="N2412" i="6"/>
  <c r="U2411" i="6"/>
  <c r="N2411" i="6"/>
  <c r="U2410" i="6"/>
  <c r="N2410" i="6"/>
  <c r="U2409" i="6"/>
  <c r="N2409" i="6"/>
  <c r="U2408" i="6"/>
  <c r="N2408" i="6"/>
  <c r="U2407" i="6"/>
  <c r="N2407" i="6"/>
  <c r="U2406" i="6"/>
  <c r="N2406" i="6"/>
  <c r="U2405" i="6"/>
  <c r="N2405" i="6"/>
  <c r="U2404" i="6"/>
  <c r="N2404" i="6"/>
  <c r="U2403" i="6"/>
  <c r="N2403" i="6"/>
  <c r="U2402" i="6"/>
  <c r="N2402" i="6"/>
  <c r="U2401" i="6"/>
  <c r="N2401" i="6"/>
  <c r="U2400" i="6"/>
  <c r="N2400" i="6"/>
  <c r="U2399" i="6"/>
  <c r="N2399" i="6"/>
  <c r="U2398" i="6"/>
  <c r="N2398" i="6"/>
  <c r="U2397" i="6"/>
  <c r="N2397" i="6"/>
  <c r="U2396" i="6"/>
  <c r="N2396" i="6"/>
  <c r="U2395" i="6"/>
  <c r="N2395" i="6"/>
  <c r="U2394" i="6"/>
  <c r="N2394" i="6"/>
  <c r="U2393" i="6"/>
  <c r="N2393" i="6"/>
  <c r="U2392" i="6"/>
  <c r="N2392" i="6"/>
  <c r="U2391" i="6"/>
  <c r="N2391" i="6"/>
  <c r="U2390" i="6"/>
  <c r="N2390" i="6"/>
  <c r="U2389" i="6"/>
  <c r="N2389" i="6"/>
  <c r="U2388" i="6"/>
  <c r="N2388" i="6"/>
  <c r="U2387" i="6"/>
  <c r="N2387" i="6"/>
  <c r="U2386" i="6"/>
  <c r="N2386" i="6"/>
  <c r="U2385" i="6"/>
  <c r="N2385" i="6"/>
  <c r="U2384" i="6"/>
  <c r="N2384" i="6"/>
  <c r="U2383" i="6"/>
  <c r="N2383" i="6"/>
  <c r="U2382" i="6"/>
  <c r="N2382" i="6"/>
  <c r="U2381" i="6"/>
  <c r="N2381" i="6"/>
  <c r="U2380" i="6"/>
  <c r="N2380" i="6"/>
  <c r="U2379" i="6"/>
  <c r="N2379" i="6"/>
  <c r="U2378" i="6"/>
  <c r="N2378" i="6"/>
  <c r="U2377" i="6"/>
  <c r="N2377" i="6"/>
  <c r="U2376" i="6"/>
  <c r="N2376" i="6"/>
  <c r="U2375" i="6"/>
  <c r="N2375" i="6"/>
  <c r="U2374" i="6"/>
  <c r="N2374" i="6"/>
  <c r="U2373" i="6"/>
  <c r="N2373" i="6"/>
  <c r="U2372" i="6"/>
  <c r="N2372" i="6"/>
  <c r="U2371" i="6"/>
  <c r="N2371" i="6"/>
  <c r="U2370" i="6"/>
  <c r="N2370" i="6"/>
  <c r="U2369" i="6"/>
  <c r="N2369" i="6"/>
  <c r="U2368" i="6"/>
  <c r="N2368" i="6"/>
  <c r="U2367" i="6"/>
  <c r="N2367" i="6"/>
  <c r="U2366" i="6"/>
  <c r="N2366" i="6"/>
  <c r="U2365" i="6"/>
  <c r="N2365" i="6"/>
  <c r="U2364" i="6"/>
  <c r="N2364" i="6"/>
  <c r="U2363" i="6"/>
  <c r="N2363" i="6"/>
  <c r="U2362" i="6"/>
  <c r="N2362" i="6"/>
  <c r="U2361" i="6"/>
  <c r="N2361" i="6"/>
  <c r="U2360" i="6"/>
  <c r="N2360" i="6"/>
  <c r="U2359" i="6"/>
  <c r="N2359" i="6"/>
  <c r="U2358" i="6"/>
  <c r="N2358" i="6"/>
  <c r="U2357" i="6"/>
  <c r="N2357" i="6"/>
  <c r="U2356" i="6"/>
  <c r="N2356" i="6"/>
  <c r="U2355" i="6"/>
  <c r="N2355" i="6"/>
  <c r="U2354" i="6"/>
  <c r="N2354" i="6"/>
  <c r="U2353" i="6"/>
  <c r="N2353" i="6"/>
  <c r="U2352" i="6"/>
  <c r="N2352" i="6"/>
  <c r="U2351" i="6"/>
  <c r="N2351" i="6"/>
  <c r="U2350" i="6"/>
  <c r="N2350" i="6"/>
  <c r="U2349" i="6"/>
  <c r="N2349" i="6"/>
  <c r="U2348" i="6"/>
  <c r="N2348" i="6"/>
  <c r="U2347" i="6"/>
  <c r="N2347" i="6"/>
  <c r="U2346" i="6"/>
  <c r="N2346" i="6"/>
  <c r="U2345" i="6"/>
  <c r="N2345" i="6"/>
  <c r="U2344" i="6"/>
  <c r="N2344" i="6"/>
  <c r="U2343" i="6"/>
  <c r="N2343" i="6"/>
  <c r="U2342" i="6"/>
  <c r="N2342" i="6"/>
  <c r="U2341" i="6"/>
  <c r="N2341" i="6"/>
  <c r="U2340" i="6"/>
  <c r="N2340" i="6"/>
  <c r="U2339" i="6"/>
  <c r="N2339" i="6"/>
  <c r="U2338" i="6"/>
  <c r="N2338" i="6"/>
  <c r="U2337" i="6"/>
  <c r="N2337" i="6"/>
  <c r="U2336" i="6"/>
  <c r="N2336" i="6"/>
  <c r="U2335" i="6"/>
  <c r="N2335" i="6"/>
  <c r="U2334" i="6"/>
  <c r="N2334" i="6"/>
  <c r="U2333" i="6"/>
  <c r="N2333" i="6"/>
  <c r="U2332" i="6"/>
  <c r="N2332" i="6"/>
  <c r="U2331" i="6"/>
  <c r="N2331" i="6"/>
  <c r="U2330" i="6"/>
  <c r="N2330" i="6"/>
  <c r="U2329" i="6"/>
  <c r="N2329" i="6"/>
  <c r="U2328" i="6"/>
  <c r="N2328" i="6"/>
  <c r="U2327" i="6"/>
  <c r="N2327" i="6"/>
  <c r="U2326" i="6"/>
  <c r="N2326" i="6"/>
  <c r="U2325" i="6"/>
  <c r="N2325" i="6"/>
  <c r="U2324" i="6"/>
  <c r="N2324" i="6"/>
  <c r="U2323" i="6"/>
  <c r="N2323" i="6"/>
  <c r="U2322" i="6"/>
  <c r="N2322" i="6"/>
  <c r="U2321" i="6"/>
  <c r="N2321" i="6"/>
  <c r="U2320" i="6"/>
  <c r="N2320" i="6"/>
  <c r="U2319" i="6"/>
  <c r="N2319" i="6"/>
  <c r="U2318" i="6"/>
  <c r="N2318" i="6"/>
  <c r="U2317" i="6"/>
  <c r="N2317" i="6"/>
  <c r="U2316" i="6"/>
  <c r="N2316" i="6"/>
  <c r="U2315" i="6"/>
  <c r="N2315" i="6"/>
  <c r="U2314" i="6"/>
  <c r="N2314" i="6"/>
  <c r="U2313" i="6"/>
  <c r="N2313" i="6"/>
  <c r="U2312" i="6"/>
  <c r="N2312" i="6"/>
  <c r="U2311" i="6"/>
  <c r="N2311" i="6"/>
  <c r="U2310" i="6"/>
  <c r="N2310" i="6"/>
  <c r="U2309" i="6"/>
  <c r="N2309" i="6"/>
  <c r="U2308" i="6"/>
  <c r="N2308" i="6"/>
  <c r="U2307" i="6"/>
  <c r="N2307" i="6"/>
  <c r="U2306" i="6"/>
  <c r="N2306" i="6"/>
  <c r="U2305" i="6"/>
  <c r="N2305" i="6"/>
  <c r="U2304" i="6"/>
  <c r="N2304" i="6"/>
  <c r="U2303" i="6"/>
  <c r="N2303" i="6"/>
  <c r="U2302" i="6"/>
  <c r="N2302" i="6"/>
  <c r="U2301" i="6"/>
  <c r="N2301" i="6"/>
  <c r="U2300" i="6"/>
  <c r="N2300" i="6"/>
  <c r="U2299" i="6"/>
  <c r="N2299" i="6"/>
  <c r="U2298" i="6"/>
  <c r="N2298" i="6"/>
  <c r="U2297" i="6"/>
  <c r="N2297" i="6"/>
  <c r="U2296" i="6"/>
  <c r="N2296" i="6"/>
  <c r="U2295" i="6"/>
  <c r="N2295" i="6"/>
  <c r="U2294" i="6"/>
  <c r="N2294" i="6"/>
  <c r="U2293" i="6"/>
  <c r="N2293" i="6"/>
  <c r="U2292" i="6"/>
  <c r="N2292" i="6"/>
  <c r="U2291" i="6"/>
  <c r="N2291" i="6"/>
  <c r="U2290" i="6"/>
  <c r="N2290" i="6"/>
  <c r="U2289" i="6"/>
  <c r="N2289" i="6"/>
  <c r="U2288" i="6"/>
  <c r="N2288" i="6"/>
  <c r="U2287" i="6"/>
  <c r="N2287" i="6"/>
  <c r="U2286" i="6"/>
  <c r="N2286" i="6"/>
  <c r="U2285" i="6"/>
  <c r="N2285" i="6"/>
  <c r="U2284" i="6"/>
  <c r="N2284" i="6"/>
  <c r="U2283" i="6"/>
  <c r="N2283" i="6"/>
  <c r="U2282" i="6"/>
  <c r="N2282" i="6"/>
  <c r="U2281" i="6"/>
  <c r="N2281" i="6"/>
  <c r="U2280" i="6"/>
  <c r="N2280" i="6"/>
  <c r="U2279" i="6"/>
  <c r="N2279" i="6"/>
  <c r="U2278" i="6"/>
  <c r="N2278" i="6"/>
  <c r="U2277" i="6"/>
  <c r="N2277" i="6"/>
  <c r="U2276" i="6"/>
  <c r="N2276" i="6"/>
  <c r="U2275" i="6"/>
  <c r="N2275" i="6"/>
  <c r="U2274" i="6"/>
  <c r="N2274" i="6"/>
  <c r="U2273" i="6"/>
  <c r="N2273" i="6"/>
  <c r="U2272" i="6"/>
  <c r="N2272" i="6"/>
  <c r="U2271" i="6"/>
  <c r="N2271" i="6"/>
  <c r="U2270" i="6"/>
  <c r="N2270" i="6"/>
  <c r="U2269" i="6"/>
  <c r="N2269" i="6"/>
  <c r="U2268" i="6"/>
  <c r="N2268" i="6"/>
  <c r="U2267" i="6"/>
  <c r="N2267" i="6"/>
  <c r="U2266" i="6"/>
  <c r="N2266" i="6"/>
  <c r="U2265" i="6"/>
  <c r="N2265" i="6"/>
  <c r="U2264" i="6"/>
  <c r="N2264" i="6"/>
  <c r="U2263" i="6"/>
  <c r="N2263" i="6"/>
  <c r="U2262" i="6"/>
  <c r="N2262" i="6"/>
  <c r="U2261" i="6"/>
  <c r="N2261" i="6"/>
  <c r="U2260" i="6"/>
  <c r="N2260" i="6"/>
  <c r="U2259" i="6"/>
  <c r="N2259" i="6"/>
  <c r="U2258" i="6"/>
  <c r="N2258" i="6"/>
  <c r="U2257" i="6"/>
  <c r="N2257" i="6"/>
  <c r="U2256" i="6"/>
  <c r="N2256" i="6"/>
  <c r="U2255" i="6"/>
  <c r="N2255" i="6"/>
  <c r="U2254" i="6"/>
  <c r="N2254" i="6"/>
  <c r="U2253" i="6"/>
  <c r="N2253" i="6"/>
  <c r="U2252" i="6"/>
  <c r="N2252" i="6"/>
  <c r="U2251" i="6"/>
  <c r="N2251" i="6"/>
  <c r="U2250" i="6"/>
  <c r="N2250" i="6"/>
  <c r="U2249" i="6"/>
  <c r="N2249" i="6"/>
  <c r="U2248" i="6"/>
  <c r="N2248" i="6"/>
  <c r="U2247" i="6"/>
  <c r="N2247" i="6"/>
  <c r="U2246" i="6"/>
  <c r="N2246" i="6"/>
  <c r="U2245" i="6"/>
  <c r="N2245" i="6"/>
  <c r="U2244" i="6"/>
  <c r="N2244" i="6"/>
  <c r="U2243" i="6"/>
  <c r="N2243" i="6"/>
  <c r="U2242" i="6"/>
  <c r="N2242" i="6"/>
  <c r="U2241" i="6"/>
  <c r="N2241" i="6"/>
  <c r="U2240" i="6"/>
  <c r="N2240" i="6"/>
  <c r="U2239" i="6"/>
  <c r="N2239" i="6"/>
  <c r="U2238" i="6"/>
  <c r="N2238" i="6"/>
  <c r="U2237" i="6"/>
  <c r="N2237" i="6"/>
  <c r="U2236" i="6"/>
  <c r="N2236" i="6"/>
  <c r="U2235" i="6"/>
  <c r="N2235" i="6"/>
  <c r="U2234" i="6"/>
  <c r="N2234" i="6"/>
  <c r="U2233" i="6"/>
  <c r="N2233" i="6"/>
  <c r="U2232" i="6"/>
  <c r="N2232" i="6"/>
  <c r="U2231" i="6"/>
  <c r="N2231" i="6"/>
  <c r="U2230" i="6"/>
  <c r="N2230" i="6"/>
  <c r="U2229" i="6"/>
  <c r="N2229" i="6"/>
  <c r="U2228" i="6"/>
  <c r="N2228" i="6"/>
  <c r="U2227" i="6"/>
  <c r="N2227" i="6"/>
  <c r="U2226" i="6"/>
  <c r="N2226" i="6"/>
  <c r="U2225" i="6"/>
  <c r="N2225" i="6"/>
  <c r="U2224" i="6"/>
  <c r="N2224" i="6"/>
  <c r="U2223" i="6"/>
  <c r="N2223" i="6"/>
  <c r="U2222" i="6"/>
  <c r="N2222" i="6"/>
  <c r="U2221" i="6"/>
  <c r="N2221" i="6"/>
  <c r="U2220" i="6"/>
  <c r="N2220" i="6"/>
  <c r="U2219" i="6"/>
  <c r="N2219" i="6"/>
  <c r="U2218" i="6"/>
  <c r="N2218" i="6"/>
  <c r="U2217" i="6"/>
  <c r="N2217" i="6"/>
  <c r="U2216" i="6"/>
  <c r="N2216" i="6"/>
  <c r="U2215" i="6"/>
  <c r="N2215" i="6"/>
  <c r="U2214" i="6"/>
  <c r="N2214" i="6"/>
  <c r="U2213" i="6"/>
  <c r="N2213" i="6"/>
  <c r="U2212" i="6"/>
  <c r="N2212" i="6"/>
  <c r="U2211" i="6"/>
  <c r="N2211" i="6"/>
  <c r="U2210" i="6"/>
  <c r="N2210" i="6"/>
  <c r="U2209" i="6"/>
  <c r="N2209" i="6"/>
  <c r="U2208" i="6"/>
  <c r="N2208" i="6"/>
  <c r="U2207" i="6"/>
  <c r="N2207" i="6"/>
  <c r="U2206" i="6"/>
  <c r="N2206" i="6"/>
  <c r="U2205" i="6"/>
  <c r="N2205" i="6"/>
  <c r="U2204" i="6"/>
  <c r="N2204" i="6"/>
  <c r="U2203" i="6"/>
  <c r="N2203" i="6"/>
  <c r="U2202" i="6"/>
  <c r="N2202" i="6"/>
  <c r="U2201" i="6"/>
  <c r="N2201" i="6"/>
  <c r="U2200" i="6"/>
  <c r="N2200" i="6"/>
  <c r="U2199" i="6"/>
  <c r="N2199" i="6"/>
  <c r="U2198" i="6"/>
  <c r="N2198" i="6"/>
  <c r="U2197" i="6"/>
  <c r="N2197" i="6"/>
  <c r="U2196" i="6"/>
  <c r="N2196" i="6"/>
  <c r="U2195" i="6"/>
  <c r="N2195" i="6"/>
  <c r="U2194" i="6"/>
  <c r="N2194" i="6"/>
  <c r="U2193" i="6"/>
  <c r="N2193" i="6"/>
  <c r="U2192" i="6"/>
  <c r="N2192" i="6"/>
  <c r="U2191" i="6"/>
  <c r="N2191" i="6"/>
  <c r="U2190" i="6"/>
  <c r="N2190" i="6"/>
  <c r="U2189" i="6"/>
  <c r="N2189" i="6"/>
  <c r="U2188" i="6"/>
  <c r="N2188" i="6"/>
  <c r="U2187" i="6"/>
  <c r="N2187" i="6"/>
  <c r="U2186" i="6"/>
  <c r="N2186" i="6"/>
  <c r="U2185" i="6"/>
  <c r="N2185" i="6"/>
  <c r="U2184" i="6"/>
  <c r="N2184" i="6"/>
  <c r="U2183" i="6"/>
  <c r="N2183" i="6"/>
  <c r="U2182" i="6"/>
  <c r="N2182" i="6"/>
  <c r="U2181" i="6"/>
  <c r="N2181" i="6"/>
  <c r="U2180" i="6"/>
  <c r="N2180" i="6"/>
  <c r="U2179" i="6"/>
  <c r="N2179" i="6"/>
  <c r="U2178" i="6"/>
  <c r="N2178" i="6"/>
  <c r="U2177" i="6"/>
  <c r="N2177" i="6"/>
  <c r="U2176" i="6"/>
  <c r="N2176" i="6"/>
  <c r="U2175" i="6"/>
  <c r="N2175" i="6"/>
  <c r="U2174" i="6"/>
  <c r="N2174" i="6"/>
  <c r="U2173" i="6"/>
  <c r="N2173" i="6"/>
  <c r="U2172" i="6"/>
  <c r="N2172" i="6"/>
  <c r="U2171" i="6"/>
  <c r="N2171" i="6"/>
  <c r="U2170" i="6"/>
  <c r="N2170" i="6"/>
  <c r="U2169" i="6"/>
  <c r="N2169" i="6"/>
  <c r="U2168" i="6"/>
  <c r="N2168" i="6"/>
  <c r="U2167" i="6"/>
  <c r="N2167" i="6"/>
  <c r="U2166" i="6"/>
  <c r="N2166" i="6"/>
  <c r="U2165" i="6"/>
  <c r="N2165" i="6"/>
  <c r="U2164" i="6"/>
  <c r="N2164" i="6"/>
  <c r="U2163" i="6"/>
  <c r="N2163" i="6"/>
  <c r="U2162" i="6"/>
  <c r="N2162" i="6"/>
  <c r="U2161" i="6"/>
  <c r="N2161" i="6"/>
  <c r="U2160" i="6"/>
  <c r="N2160" i="6"/>
  <c r="U2159" i="6"/>
  <c r="N2159" i="6"/>
  <c r="U2158" i="6"/>
  <c r="N2158" i="6"/>
  <c r="U2157" i="6"/>
  <c r="N2157" i="6"/>
  <c r="U2156" i="6"/>
  <c r="N2156" i="6"/>
  <c r="U2155" i="6"/>
  <c r="N2155" i="6"/>
  <c r="U2154" i="6"/>
  <c r="N2154" i="6"/>
  <c r="U2153" i="6"/>
  <c r="N2153" i="6"/>
  <c r="U2152" i="6"/>
  <c r="N2152" i="6"/>
  <c r="U2151" i="6"/>
  <c r="N2151" i="6"/>
  <c r="U2150" i="6"/>
  <c r="N2150" i="6"/>
  <c r="U2149" i="6"/>
  <c r="N2149" i="6"/>
  <c r="U2148" i="6"/>
  <c r="N2148" i="6"/>
  <c r="U2147" i="6"/>
  <c r="N2147" i="6"/>
  <c r="U2146" i="6"/>
  <c r="N2146" i="6"/>
  <c r="U2145" i="6"/>
  <c r="N2145" i="6"/>
  <c r="U2144" i="6"/>
  <c r="N2144" i="6"/>
  <c r="U2143" i="6"/>
  <c r="N2143" i="6"/>
  <c r="U2142" i="6"/>
  <c r="N2142" i="6"/>
  <c r="U2141" i="6"/>
  <c r="N2141" i="6"/>
  <c r="U2140" i="6"/>
  <c r="N2140" i="6"/>
  <c r="U2139" i="6"/>
  <c r="N2139" i="6"/>
  <c r="U2138" i="6"/>
  <c r="N2138" i="6"/>
  <c r="U2137" i="6"/>
  <c r="N2137" i="6"/>
  <c r="U2136" i="6"/>
  <c r="N2136" i="6"/>
  <c r="U2135" i="6"/>
  <c r="N2135" i="6"/>
  <c r="U2134" i="6"/>
  <c r="N2134" i="6"/>
  <c r="U2133" i="6"/>
  <c r="N2133" i="6"/>
  <c r="U2132" i="6"/>
  <c r="N2132" i="6"/>
  <c r="U2131" i="6"/>
  <c r="N2131" i="6"/>
  <c r="U2130" i="6"/>
  <c r="N2130" i="6"/>
  <c r="U2129" i="6"/>
  <c r="N2129" i="6"/>
  <c r="U2128" i="6"/>
  <c r="N2128" i="6"/>
  <c r="U2127" i="6"/>
  <c r="N2127" i="6"/>
  <c r="U2126" i="6"/>
  <c r="N2126" i="6"/>
  <c r="U2125" i="6"/>
  <c r="N2125" i="6"/>
  <c r="U2124" i="6"/>
  <c r="N2124" i="6"/>
  <c r="U2123" i="6"/>
  <c r="N2123" i="6"/>
  <c r="U2122" i="6"/>
  <c r="N2122" i="6"/>
  <c r="U2121" i="6"/>
  <c r="N2121" i="6"/>
  <c r="U2120" i="6"/>
  <c r="N2120" i="6"/>
  <c r="U2119" i="6"/>
  <c r="N2119" i="6"/>
  <c r="U2118" i="6"/>
  <c r="N2118" i="6"/>
  <c r="U2117" i="6"/>
  <c r="N2117" i="6"/>
  <c r="U2116" i="6"/>
  <c r="N2116" i="6"/>
  <c r="U2115" i="6"/>
  <c r="N2115" i="6"/>
  <c r="U2114" i="6"/>
  <c r="N2114" i="6"/>
  <c r="U2113" i="6"/>
  <c r="N2113" i="6"/>
  <c r="U2112" i="6"/>
  <c r="N2112" i="6"/>
  <c r="U2111" i="6"/>
  <c r="N2111" i="6"/>
  <c r="U2110" i="6"/>
  <c r="N2110" i="6"/>
  <c r="U2109" i="6"/>
  <c r="N2109" i="6"/>
  <c r="U2108" i="6"/>
  <c r="N2108" i="6"/>
  <c r="U2107" i="6"/>
  <c r="N2107" i="6"/>
  <c r="U2106" i="6"/>
  <c r="N2106" i="6"/>
  <c r="U2105" i="6"/>
  <c r="N2105" i="6"/>
  <c r="U2104" i="6"/>
  <c r="N2104" i="6"/>
  <c r="U2103" i="6"/>
  <c r="N2103" i="6"/>
  <c r="U2102" i="6"/>
  <c r="N2102" i="6"/>
  <c r="U2101" i="6"/>
  <c r="N2101" i="6"/>
  <c r="U2100" i="6"/>
  <c r="N2100" i="6"/>
  <c r="U2099" i="6"/>
  <c r="N2099" i="6"/>
  <c r="U2098" i="6"/>
  <c r="N2098" i="6"/>
  <c r="U2097" i="6"/>
  <c r="N2097" i="6"/>
  <c r="U2096" i="6"/>
  <c r="N2096" i="6"/>
  <c r="U2095" i="6"/>
  <c r="N2095" i="6"/>
  <c r="U2094" i="6"/>
  <c r="N2094" i="6"/>
  <c r="U2093" i="6"/>
  <c r="N2093" i="6"/>
  <c r="U2092" i="6"/>
  <c r="N2092" i="6"/>
  <c r="U2091" i="6"/>
  <c r="N2091" i="6"/>
  <c r="U2090" i="6"/>
  <c r="N2090" i="6"/>
  <c r="U2089" i="6"/>
  <c r="N2089" i="6"/>
  <c r="U2088" i="6"/>
  <c r="N2088" i="6"/>
  <c r="U2087" i="6"/>
  <c r="N2087" i="6"/>
  <c r="U2086" i="6"/>
  <c r="N2086" i="6"/>
  <c r="U2085" i="6"/>
  <c r="N2085" i="6"/>
  <c r="U2084" i="6"/>
  <c r="N2084" i="6"/>
  <c r="U2083" i="6"/>
  <c r="N2083" i="6"/>
  <c r="U2082" i="6"/>
  <c r="N2082" i="6"/>
  <c r="U2081" i="6"/>
  <c r="N2081" i="6"/>
  <c r="U2080" i="6"/>
  <c r="N2080" i="6"/>
  <c r="U2079" i="6"/>
  <c r="N2079" i="6"/>
  <c r="U2078" i="6"/>
  <c r="N2078" i="6"/>
  <c r="U2077" i="6"/>
  <c r="N2077" i="6"/>
  <c r="U2076" i="6"/>
  <c r="N2076" i="6"/>
  <c r="U2075" i="6"/>
  <c r="N2075" i="6"/>
  <c r="U2074" i="6"/>
  <c r="N2074" i="6"/>
  <c r="U2073" i="6"/>
  <c r="N2073" i="6"/>
  <c r="U2072" i="6"/>
  <c r="N2072" i="6"/>
  <c r="U2071" i="6"/>
  <c r="N2071" i="6"/>
  <c r="U2070" i="6"/>
  <c r="N2070" i="6"/>
  <c r="U2069" i="6"/>
  <c r="N2069" i="6"/>
  <c r="U2068" i="6"/>
  <c r="N2068" i="6"/>
  <c r="U2067" i="6"/>
  <c r="N2067" i="6"/>
  <c r="U2066" i="6"/>
  <c r="N2066" i="6"/>
  <c r="U2065" i="6"/>
  <c r="N2065" i="6"/>
  <c r="U2064" i="6"/>
  <c r="N2064" i="6"/>
  <c r="U2063" i="6"/>
  <c r="N2063" i="6"/>
  <c r="U2062" i="6"/>
  <c r="N2062" i="6"/>
  <c r="U2061" i="6"/>
  <c r="N2061" i="6"/>
  <c r="U2060" i="6"/>
  <c r="N2060" i="6"/>
  <c r="U2059" i="6"/>
  <c r="N2059" i="6"/>
  <c r="U2058" i="6"/>
  <c r="N2058" i="6"/>
  <c r="U2057" i="6"/>
  <c r="N2057" i="6"/>
  <c r="U2056" i="6"/>
  <c r="N2056" i="6"/>
  <c r="U2055" i="6"/>
  <c r="N2055" i="6"/>
  <c r="U2054" i="6"/>
  <c r="N2054" i="6"/>
  <c r="U2053" i="6"/>
  <c r="N2053" i="6"/>
  <c r="U2052" i="6"/>
  <c r="N2052" i="6"/>
  <c r="U2051" i="6"/>
  <c r="N2051" i="6"/>
  <c r="U2050" i="6"/>
  <c r="N2050" i="6"/>
  <c r="U2049" i="6"/>
  <c r="N2049" i="6"/>
  <c r="U2048" i="6"/>
  <c r="N2048" i="6"/>
  <c r="U2047" i="6"/>
  <c r="N2047" i="6"/>
  <c r="U2046" i="6"/>
  <c r="N2046" i="6"/>
  <c r="U2045" i="6"/>
  <c r="N2045" i="6"/>
  <c r="U2044" i="6"/>
  <c r="N2044" i="6"/>
  <c r="U2043" i="6"/>
  <c r="N2043" i="6"/>
  <c r="U2042" i="6"/>
  <c r="N2042" i="6"/>
  <c r="U2041" i="6"/>
  <c r="N2041" i="6"/>
  <c r="U2040" i="6"/>
  <c r="N2040" i="6"/>
  <c r="U2039" i="6"/>
  <c r="N2039" i="6"/>
  <c r="U2038" i="6"/>
  <c r="N2038" i="6"/>
  <c r="U2037" i="6"/>
  <c r="N2037" i="6"/>
  <c r="U2036" i="6"/>
  <c r="N2036" i="6"/>
  <c r="U2035" i="6"/>
  <c r="N2035" i="6"/>
  <c r="U2034" i="6"/>
  <c r="N2034" i="6"/>
  <c r="U2033" i="6"/>
  <c r="N2033" i="6"/>
  <c r="U2032" i="6"/>
  <c r="N2032" i="6"/>
  <c r="U2031" i="6"/>
  <c r="N2031" i="6"/>
  <c r="U2030" i="6"/>
  <c r="N2030" i="6"/>
  <c r="U2029" i="6"/>
  <c r="N2029" i="6"/>
  <c r="U2028" i="6"/>
  <c r="N2028" i="6"/>
  <c r="U2027" i="6"/>
  <c r="N2027" i="6"/>
  <c r="U2026" i="6"/>
  <c r="N2026" i="6"/>
  <c r="U2025" i="6"/>
  <c r="N2025" i="6"/>
  <c r="U2024" i="6"/>
  <c r="N2024" i="6"/>
  <c r="U2023" i="6"/>
  <c r="N2023" i="6"/>
  <c r="U2022" i="6"/>
  <c r="N2022" i="6"/>
  <c r="U2021" i="6"/>
  <c r="N2021" i="6"/>
  <c r="U2020" i="6"/>
  <c r="N2020" i="6"/>
  <c r="U2019" i="6"/>
  <c r="N2019" i="6"/>
  <c r="U2018" i="6"/>
  <c r="N2018" i="6"/>
  <c r="U2017" i="6"/>
  <c r="N2017" i="6"/>
  <c r="U2016" i="6"/>
  <c r="N2016" i="6"/>
  <c r="U2015" i="6"/>
  <c r="N2015" i="6"/>
  <c r="U2014" i="6"/>
  <c r="N2014" i="6"/>
  <c r="U2013" i="6"/>
  <c r="N2013" i="6"/>
  <c r="U2012" i="6"/>
  <c r="N2012" i="6"/>
  <c r="U2011" i="6"/>
  <c r="N2011" i="6"/>
  <c r="U2010" i="6"/>
  <c r="N2010" i="6"/>
  <c r="U2009" i="6"/>
  <c r="N2009" i="6"/>
  <c r="U2008" i="6"/>
  <c r="N2008" i="6"/>
  <c r="U2007" i="6"/>
  <c r="N2007" i="6"/>
  <c r="U2006" i="6"/>
  <c r="N2006" i="6"/>
  <c r="U2005" i="6"/>
  <c r="N2005" i="6"/>
  <c r="U2004" i="6"/>
  <c r="N2004" i="6"/>
  <c r="U2003" i="6"/>
  <c r="N2003" i="6"/>
  <c r="U2002" i="6"/>
  <c r="N2002" i="6"/>
  <c r="U2001" i="6"/>
  <c r="N2001" i="6"/>
  <c r="U2000" i="6"/>
  <c r="N2000" i="6"/>
  <c r="U1999" i="6"/>
  <c r="N1999" i="6"/>
  <c r="U1998" i="6"/>
  <c r="N1998" i="6"/>
  <c r="U1997" i="6"/>
  <c r="N1997" i="6"/>
  <c r="U1996" i="6"/>
  <c r="N1996" i="6"/>
  <c r="U1995" i="6"/>
  <c r="N1995" i="6"/>
  <c r="U1994" i="6"/>
  <c r="N1994" i="6"/>
  <c r="U1993" i="6"/>
  <c r="N1993" i="6"/>
  <c r="U1992" i="6"/>
  <c r="N1992" i="6"/>
  <c r="U1991" i="6"/>
  <c r="N1991" i="6"/>
  <c r="U1990" i="6"/>
  <c r="N1990" i="6"/>
  <c r="U1989" i="6"/>
  <c r="N1989" i="6"/>
  <c r="U1988" i="6"/>
  <c r="N1988" i="6"/>
  <c r="U1987" i="6"/>
  <c r="N1987" i="6"/>
  <c r="U1986" i="6"/>
  <c r="N1986" i="6"/>
  <c r="U1985" i="6"/>
  <c r="N1985" i="6"/>
  <c r="U1984" i="6"/>
  <c r="N1984" i="6"/>
  <c r="U1983" i="6"/>
  <c r="N1983" i="6"/>
  <c r="U1982" i="6"/>
  <c r="N1982" i="6"/>
  <c r="U1981" i="6"/>
  <c r="N1981" i="6"/>
  <c r="U1980" i="6"/>
  <c r="N1980" i="6"/>
  <c r="U1979" i="6"/>
  <c r="N1979" i="6"/>
  <c r="U1978" i="6"/>
  <c r="N1978" i="6"/>
  <c r="U1977" i="6"/>
  <c r="N1977" i="6"/>
  <c r="U1976" i="6"/>
  <c r="N1976" i="6"/>
  <c r="U1975" i="6"/>
  <c r="N1975" i="6"/>
  <c r="U1974" i="6"/>
  <c r="N1974" i="6"/>
  <c r="U1973" i="6"/>
  <c r="N1973" i="6"/>
  <c r="U1972" i="6"/>
  <c r="N1972" i="6"/>
  <c r="U1971" i="6"/>
  <c r="N1971" i="6"/>
  <c r="U1970" i="6"/>
  <c r="N1970" i="6"/>
  <c r="U1969" i="6"/>
  <c r="N1969" i="6"/>
  <c r="U1968" i="6"/>
  <c r="N1968" i="6"/>
  <c r="U1967" i="6"/>
  <c r="N1967" i="6"/>
  <c r="U1966" i="6"/>
  <c r="N1966" i="6"/>
  <c r="U1965" i="6"/>
  <c r="N1965" i="6"/>
  <c r="U1964" i="6"/>
  <c r="N1964" i="6"/>
  <c r="U1963" i="6"/>
  <c r="N1963" i="6"/>
  <c r="U1962" i="6"/>
  <c r="N1962" i="6"/>
  <c r="U1961" i="6"/>
  <c r="N1961" i="6"/>
  <c r="U1960" i="6"/>
  <c r="N1960" i="6"/>
  <c r="U1959" i="6"/>
  <c r="N1959" i="6"/>
  <c r="U1958" i="6"/>
  <c r="N1958" i="6"/>
  <c r="U1957" i="6"/>
  <c r="N1957" i="6"/>
  <c r="U1956" i="6"/>
  <c r="N1956" i="6"/>
  <c r="U1955" i="6"/>
  <c r="N1955" i="6"/>
  <c r="U1954" i="6"/>
  <c r="N1954" i="6"/>
  <c r="U1953" i="6"/>
  <c r="N1953" i="6"/>
  <c r="U1952" i="6"/>
  <c r="N1952" i="6"/>
  <c r="U1951" i="6"/>
  <c r="N1951" i="6"/>
  <c r="U1950" i="6"/>
  <c r="N1950" i="6"/>
  <c r="U1949" i="6"/>
  <c r="N1949" i="6"/>
  <c r="U1948" i="6"/>
  <c r="N1948" i="6"/>
  <c r="U1947" i="6"/>
  <c r="N1947" i="6"/>
  <c r="U1946" i="6"/>
  <c r="N1946" i="6"/>
  <c r="U1945" i="6"/>
  <c r="N1945" i="6"/>
  <c r="U1944" i="6"/>
  <c r="N1944" i="6"/>
  <c r="U1943" i="6"/>
  <c r="N1943" i="6"/>
  <c r="U1942" i="6"/>
  <c r="N1942" i="6"/>
  <c r="U1941" i="6"/>
  <c r="N1941" i="6"/>
  <c r="U1940" i="6"/>
  <c r="N1940" i="6"/>
  <c r="U1939" i="6"/>
  <c r="N1939" i="6"/>
  <c r="U1938" i="6"/>
  <c r="N1938" i="6"/>
  <c r="U1937" i="6"/>
  <c r="N1937" i="6"/>
  <c r="U1936" i="6"/>
  <c r="N1936" i="6"/>
  <c r="U1935" i="6"/>
  <c r="N1935" i="6"/>
  <c r="U1934" i="6"/>
  <c r="N1934" i="6"/>
  <c r="U1933" i="6"/>
  <c r="N1933" i="6"/>
  <c r="U1932" i="6"/>
  <c r="N1932" i="6"/>
  <c r="U1931" i="6"/>
  <c r="N1931" i="6"/>
  <c r="U1930" i="6"/>
  <c r="N1930" i="6"/>
  <c r="U1929" i="6"/>
  <c r="N1929" i="6"/>
  <c r="U1928" i="6"/>
  <c r="N1928" i="6"/>
  <c r="U1927" i="6"/>
  <c r="N1927" i="6"/>
  <c r="U1926" i="6"/>
  <c r="N1926" i="6"/>
  <c r="U1925" i="6"/>
  <c r="N1925" i="6"/>
  <c r="U1924" i="6"/>
  <c r="N1924" i="6"/>
  <c r="U1923" i="6"/>
  <c r="N1923" i="6"/>
  <c r="U1922" i="6"/>
  <c r="N1922" i="6"/>
  <c r="U1921" i="6"/>
  <c r="N1921" i="6"/>
  <c r="U1920" i="6"/>
  <c r="N1920" i="6"/>
  <c r="U1919" i="6"/>
  <c r="N1919" i="6"/>
  <c r="U1918" i="6"/>
  <c r="N1918" i="6"/>
  <c r="U1917" i="6"/>
  <c r="N1917" i="6"/>
  <c r="U1916" i="6"/>
  <c r="N1916" i="6"/>
  <c r="U1915" i="6"/>
  <c r="N1915" i="6"/>
  <c r="U1914" i="6"/>
  <c r="N1914" i="6"/>
  <c r="U1913" i="6"/>
  <c r="N1913" i="6"/>
  <c r="U1912" i="6"/>
  <c r="N1912" i="6"/>
  <c r="U1911" i="6"/>
  <c r="N1911" i="6"/>
  <c r="U1910" i="6"/>
  <c r="N1910" i="6"/>
  <c r="U1909" i="6"/>
  <c r="N1909" i="6"/>
  <c r="U1908" i="6"/>
  <c r="N1908" i="6"/>
  <c r="U1907" i="6"/>
  <c r="N1907" i="6"/>
  <c r="U1906" i="6"/>
  <c r="N1906" i="6"/>
  <c r="U1905" i="6"/>
  <c r="N1905" i="6"/>
  <c r="U1904" i="6"/>
  <c r="N1904" i="6"/>
  <c r="U1903" i="6"/>
  <c r="N1903" i="6"/>
  <c r="U1902" i="6"/>
  <c r="N1902" i="6"/>
  <c r="U1901" i="6"/>
  <c r="N1901" i="6"/>
  <c r="U1900" i="6"/>
  <c r="N1900" i="6"/>
  <c r="U1899" i="6"/>
  <c r="N1899" i="6"/>
  <c r="U1898" i="6"/>
  <c r="N1898" i="6"/>
  <c r="U1897" i="6"/>
  <c r="N1897" i="6"/>
  <c r="U1896" i="6"/>
  <c r="N1896" i="6"/>
  <c r="U1895" i="6"/>
  <c r="N1895" i="6"/>
  <c r="U1894" i="6"/>
  <c r="N1894" i="6"/>
  <c r="U1893" i="6"/>
  <c r="N1893" i="6"/>
  <c r="U1892" i="6"/>
  <c r="N1892" i="6"/>
  <c r="U1891" i="6"/>
  <c r="N1891" i="6"/>
  <c r="U1890" i="6"/>
  <c r="N1890" i="6"/>
  <c r="U1889" i="6"/>
  <c r="N1889" i="6"/>
  <c r="U1888" i="6"/>
  <c r="N1888" i="6"/>
  <c r="U1887" i="6"/>
  <c r="N1887" i="6"/>
  <c r="U1886" i="6"/>
  <c r="N1886" i="6"/>
  <c r="U1885" i="6"/>
  <c r="N1885" i="6"/>
  <c r="U1884" i="6"/>
  <c r="N1884" i="6"/>
  <c r="U1883" i="6"/>
  <c r="N1883" i="6"/>
  <c r="U1882" i="6"/>
  <c r="N1882" i="6"/>
  <c r="U1881" i="6"/>
  <c r="N1881" i="6"/>
  <c r="U1880" i="6"/>
  <c r="N1880" i="6"/>
  <c r="U1879" i="6"/>
  <c r="N1879" i="6"/>
  <c r="U1878" i="6"/>
  <c r="N1878" i="6"/>
  <c r="U1877" i="6"/>
  <c r="N1877" i="6"/>
  <c r="U1876" i="6"/>
  <c r="N1876" i="6"/>
  <c r="U1875" i="6"/>
  <c r="N1875" i="6"/>
  <c r="U1874" i="6"/>
  <c r="N1874" i="6"/>
  <c r="U1873" i="6"/>
  <c r="N1873" i="6"/>
  <c r="U1872" i="6"/>
  <c r="N1872" i="6"/>
  <c r="U1871" i="6"/>
  <c r="N1871" i="6"/>
  <c r="U1870" i="6"/>
  <c r="N1870" i="6"/>
  <c r="U1869" i="6"/>
  <c r="N1869" i="6"/>
  <c r="U1868" i="6"/>
  <c r="N1868" i="6"/>
  <c r="U1867" i="6"/>
  <c r="N1867" i="6"/>
  <c r="U1866" i="6"/>
  <c r="N1866" i="6"/>
  <c r="U1865" i="6"/>
  <c r="N1865" i="6"/>
  <c r="U1864" i="6"/>
  <c r="N1864" i="6"/>
  <c r="U1863" i="6"/>
  <c r="N1863" i="6"/>
  <c r="U1862" i="6"/>
  <c r="N1862" i="6"/>
  <c r="U1861" i="6"/>
  <c r="N1861" i="6"/>
  <c r="U1860" i="6"/>
  <c r="N1860" i="6"/>
  <c r="U1859" i="6"/>
  <c r="N1859" i="6"/>
  <c r="U1858" i="6"/>
  <c r="N1858" i="6"/>
  <c r="U1857" i="6"/>
  <c r="N1857" i="6"/>
  <c r="U1856" i="6"/>
  <c r="N1856" i="6"/>
  <c r="U1855" i="6"/>
  <c r="N1855" i="6"/>
  <c r="U1854" i="6"/>
  <c r="N1854" i="6"/>
  <c r="U1853" i="6"/>
  <c r="N1853" i="6"/>
  <c r="U1852" i="6"/>
  <c r="N1852" i="6"/>
  <c r="U1851" i="6"/>
  <c r="N1851" i="6"/>
  <c r="U1850" i="6"/>
  <c r="N1850" i="6"/>
  <c r="U1849" i="6"/>
  <c r="N1849" i="6"/>
  <c r="U1848" i="6"/>
  <c r="N1848" i="6"/>
  <c r="U1847" i="6"/>
  <c r="N1847" i="6"/>
  <c r="U1846" i="6"/>
  <c r="N1846" i="6"/>
  <c r="U1845" i="6"/>
  <c r="N1845" i="6"/>
  <c r="U1844" i="6"/>
  <c r="N1844" i="6"/>
  <c r="U1843" i="6"/>
  <c r="N1843" i="6"/>
  <c r="U1842" i="6"/>
  <c r="N1842" i="6"/>
  <c r="U1841" i="6"/>
  <c r="N1841" i="6"/>
  <c r="U1840" i="6"/>
  <c r="N1840" i="6"/>
  <c r="U1839" i="6"/>
  <c r="N1839" i="6"/>
  <c r="U1838" i="6"/>
  <c r="N1838" i="6"/>
  <c r="U1837" i="6"/>
  <c r="N1837" i="6"/>
  <c r="U1836" i="6"/>
  <c r="N1836" i="6"/>
  <c r="U1835" i="6"/>
  <c r="N1835" i="6"/>
  <c r="U1834" i="6"/>
  <c r="N1834" i="6"/>
  <c r="U1833" i="6"/>
  <c r="N1833" i="6"/>
  <c r="U1832" i="6"/>
  <c r="N1832" i="6"/>
  <c r="U1831" i="6"/>
  <c r="N1831" i="6"/>
  <c r="U1830" i="6"/>
  <c r="N1830" i="6"/>
  <c r="U1829" i="6"/>
  <c r="N1829" i="6"/>
  <c r="U1828" i="6"/>
  <c r="N1828" i="6"/>
  <c r="U1827" i="6"/>
  <c r="N1827" i="6"/>
  <c r="U1826" i="6"/>
  <c r="N1826" i="6"/>
  <c r="U1825" i="6"/>
  <c r="N1825" i="6"/>
  <c r="U1824" i="6"/>
  <c r="N1824" i="6"/>
  <c r="U1823" i="6"/>
  <c r="N1823" i="6"/>
  <c r="U1822" i="6"/>
  <c r="N1822" i="6"/>
  <c r="U1821" i="6"/>
  <c r="N1821" i="6"/>
  <c r="U1820" i="6"/>
  <c r="N1820" i="6"/>
  <c r="U1819" i="6"/>
  <c r="N1819" i="6"/>
  <c r="U1818" i="6"/>
  <c r="N1818" i="6"/>
  <c r="U1817" i="6"/>
  <c r="N1817" i="6"/>
  <c r="U1816" i="6"/>
  <c r="N1816" i="6"/>
  <c r="U1815" i="6"/>
  <c r="N1815" i="6"/>
  <c r="U1814" i="6"/>
  <c r="N1814" i="6"/>
  <c r="U1813" i="6"/>
  <c r="N1813" i="6"/>
  <c r="U1812" i="6"/>
  <c r="N1812" i="6"/>
  <c r="U1811" i="6"/>
  <c r="N1811" i="6"/>
  <c r="U1810" i="6"/>
  <c r="N1810" i="6"/>
  <c r="U1809" i="6"/>
  <c r="N1809" i="6"/>
  <c r="U1808" i="6"/>
  <c r="N1808" i="6"/>
  <c r="U1807" i="6"/>
  <c r="N1807" i="6"/>
  <c r="U1806" i="6"/>
  <c r="N1806" i="6"/>
  <c r="U1805" i="6"/>
  <c r="N1805" i="6"/>
  <c r="U1804" i="6"/>
  <c r="N1804" i="6"/>
  <c r="U1803" i="6"/>
  <c r="N1803" i="6"/>
  <c r="U1802" i="6"/>
  <c r="N1802" i="6"/>
  <c r="U1801" i="6"/>
  <c r="N1801" i="6"/>
  <c r="U1800" i="6"/>
  <c r="N1800" i="6"/>
  <c r="U1799" i="6"/>
  <c r="N1799" i="6"/>
  <c r="U1798" i="6"/>
  <c r="N1798" i="6"/>
  <c r="U1797" i="6"/>
  <c r="N1797" i="6"/>
  <c r="U1796" i="6"/>
  <c r="N1796" i="6"/>
  <c r="U1795" i="6"/>
  <c r="N1795" i="6"/>
  <c r="U1794" i="6"/>
  <c r="N1794" i="6"/>
  <c r="U1793" i="6"/>
  <c r="N1793" i="6"/>
  <c r="U1792" i="6"/>
  <c r="N1792" i="6"/>
  <c r="U1791" i="6"/>
  <c r="N1791" i="6"/>
  <c r="U1790" i="6"/>
  <c r="N1790" i="6"/>
  <c r="U1789" i="6"/>
  <c r="N1789" i="6"/>
  <c r="U1788" i="6"/>
  <c r="N1788" i="6"/>
  <c r="U1787" i="6"/>
  <c r="N1787" i="6"/>
  <c r="U1786" i="6"/>
  <c r="N1786" i="6"/>
  <c r="U1785" i="6"/>
  <c r="N1785" i="6"/>
  <c r="U1784" i="6"/>
  <c r="N1784" i="6"/>
  <c r="U1783" i="6"/>
  <c r="N1783" i="6"/>
  <c r="U1782" i="6"/>
  <c r="N1782" i="6"/>
  <c r="U1781" i="6"/>
  <c r="N1781" i="6"/>
  <c r="U1780" i="6"/>
  <c r="N1780" i="6"/>
  <c r="U1779" i="6"/>
  <c r="N1779" i="6"/>
  <c r="U1778" i="6"/>
  <c r="N1778" i="6"/>
  <c r="U1777" i="6"/>
  <c r="N1777" i="6"/>
  <c r="U1776" i="6"/>
  <c r="N1776" i="6"/>
  <c r="U1775" i="6"/>
  <c r="N1775" i="6"/>
  <c r="U1774" i="6"/>
  <c r="N1774" i="6"/>
  <c r="U1773" i="6"/>
  <c r="N1773" i="6"/>
  <c r="U1772" i="6"/>
  <c r="N1772" i="6"/>
  <c r="U1771" i="6"/>
  <c r="N1771" i="6"/>
  <c r="U1770" i="6"/>
  <c r="N1770" i="6"/>
  <c r="U1769" i="6"/>
  <c r="N1769" i="6"/>
  <c r="U1768" i="6"/>
  <c r="N1768" i="6"/>
  <c r="U1767" i="6"/>
  <c r="N1767" i="6"/>
  <c r="U1766" i="6"/>
  <c r="N1766" i="6"/>
  <c r="U1765" i="6"/>
  <c r="N1765" i="6"/>
  <c r="U1764" i="6"/>
  <c r="N1764" i="6"/>
  <c r="U1763" i="6"/>
  <c r="N1763" i="6"/>
  <c r="U1762" i="6"/>
  <c r="N1762" i="6"/>
  <c r="U1761" i="6"/>
  <c r="N1761" i="6"/>
  <c r="U1760" i="6"/>
  <c r="N1760" i="6"/>
  <c r="U1759" i="6"/>
  <c r="N1759" i="6"/>
  <c r="U1758" i="6"/>
  <c r="N1758" i="6"/>
  <c r="U1757" i="6"/>
  <c r="N1757" i="6"/>
  <c r="U1756" i="6"/>
  <c r="N1756" i="6"/>
  <c r="U1755" i="6"/>
  <c r="N1755" i="6"/>
  <c r="U1754" i="6"/>
  <c r="N1754" i="6"/>
  <c r="U1753" i="6"/>
  <c r="N1753" i="6"/>
  <c r="U1752" i="6"/>
  <c r="N1752" i="6"/>
  <c r="U1751" i="6"/>
  <c r="N1751" i="6"/>
  <c r="U1750" i="6"/>
  <c r="N1750" i="6"/>
  <c r="U1749" i="6"/>
  <c r="N1749" i="6"/>
  <c r="U1748" i="6"/>
  <c r="N1748" i="6"/>
  <c r="U1747" i="6"/>
  <c r="N1747" i="6"/>
  <c r="U1746" i="6"/>
  <c r="N1746" i="6"/>
  <c r="U1745" i="6"/>
  <c r="N1745" i="6"/>
  <c r="U1744" i="6"/>
  <c r="N1744" i="6"/>
  <c r="U1743" i="6"/>
  <c r="N1743" i="6"/>
  <c r="U1742" i="6"/>
  <c r="N1742" i="6"/>
  <c r="U1741" i="6"/>
  <c r="N1741" i="6"/>
  <c r="U1740" i="6"/>
  <c r="N1740" i="6"/>
  <c r="U1739" i="6"/>
  <c r="N1739" i="6"/>
  <c r="U1738" i="6"/>
  <c r="N1738" i="6"/>
  <c r="U1737" i="6"/>
  <c r="N1737" i="6"/>
  <c r="U1736" i="6"/>
  <c r="N1736" i="6"/>
  <c r="U1735" i="6"/>
  <c r="N1735" i="6"/>
  <c r="U1734" i="6"/>
  <c r="N1734" i="6"/>
  <c r="U1733" i="6"/>
  <c r="N1733" i="6"/>
  <c r="U1732" i="6"/>
  <c r="N1732" i="6"/>
  <c r="U1731" i="6"/>
  <c r="N1731" i="6"/>
  <c r="U1730" i="6"/>
  <c r="N1730" i="6"/>
  <c r="U1729" i="6"/>
  <c r="N1729" i="6"/>
  <c r="U1728" i="6"/>
  <c r="N1728" i="6"/>
  <c r="U1727" i="6"/>
  <c r="N1727" i="6"/>
  <c r="U1726" i="6"/>
  <c r="N1726" i="6"/>
  <c r="U1725" i="6"/>
  <c r="N1725" i="6"/>
  <c r="U1724" i="6"/>
  <c r="N1724" i="6"/>
  <c r="U1723" i="6"/>
  <c r="N1723" i="6"/>
  <c r="U1722" i="6"/>
  <c r="N1722" i="6"/>
  <c r="U1721" i="6"/>
  <c r="N1721" i="6"/>
  <c r="U1720" i="6"/>
  <c r="N1720" i="6"/>
  <c r="U1719" i="6"/>
  <c r="N1719" i="6"/>
  <c r="U1718" i="6"/>
  <c r="N1718" i="6"/>
  <c r="U1717" i="6"/>
  <c r="N1717" i="6"/>
  <c r="U1716" i="6"/>
  <c r="N1716" i="6"/>
  <c r="U1715" i="6"/>
  <c r="N1715" i="6"/>
  <c r="U1714" i="6"/>
  <c r="N1714" i="6"/>
  <c r="U1713" i="6"/>
  <c r="N1713" i="6"/>
  <c r="U1712" i="6"/>
  <c r="N1712" i="6"/>
  <c r="U1711" i="6"/>
  <c r="N1711" i="6"/>
  <c r="U1710" i="6"/>
  <c r="N1710" i="6"/>
  <c r="U1709" i="6"/>
  <c r="N1709" i="6"/>
  <c r="U1708" i="6"/>
  <c r="N1708" i="6"/>
  <c r="U1707" i="6"/>
  <c r="N1707" i="6"/>
  <c r="U1706" i="6"/>
  <c r="N1706" i="6"/>
  <c r="U1705" i="6"/>
  <c r="N1705" i="6"/>
  <c r="U1704" i="6"/>
  <c r="N1704" i="6"/>
  <c r="U1703" i="6"/>
  <c r="N1703" i="6"/>
  <c r="U1702" i="6"/>
  <c r="N1702" i="6"/>
  <c r="U1701" i="6"/>
  <c r="N1701" i="6"/>
  <c r="U1700" i="6"/>
  <c r="N1700" i="6"/>
  <c r="U1699" i="6"/>
  <c r="N1699" i="6"/>
  <c r="U1698" i="6"/>
  <c r="N1698" i="6"/>
  <c r="U1697" i="6"/>
  <c r="N1697" i="6"/>
  <c r="U1696" i="6"/>
  <c r="N1696" i="6"/>
  <c r="U1695" i="6"/>
  <c r="N1695" i="6"/>
  <c r="U1694" i="6"/>
  <c r="N1694" i="6"/>
  <c r="U1693" i="6"/>
  <c r="N1693" i="6"/>
  <c r="U1692" i="6"/>
  <c r="N1692" i="6"/>
  <c r="U1691" i="6"/>
  <c r="N1691" i="6"/>
  <c r="U1690" i="6"/>
  <c r="N1690" i="6"/>
  <c r="U1689" i="6"/>
  <c r="N1689" i="6"/>
  <c r="U1688" i="6"/>
  <c r="N1688" i="6"/>
  <c r="U1687" i="6"/>
  <c r="N1687" i="6"/>
  <c r="U1686" i="6"/>
  <c r="N1686" i="6"/>
  <c r="U1685" i="6"/>
  <c r="N1685" i="6"/>
  <c r="U1684" i="6"/>
  <c r="N1684" i="6"/>
  <c r="U1683" i="6"/>
  <c r="N1683" i="6"/>
  <c r="U1682" i="6"/>
  <c r="N1682" i="6"/>
  <c r="U1681" i="6"/>
  <c r="N1681" i="6"/>
  <c r="U1680" i="6"/>
  <c r="N1680" i="6"/>
  <c r="U1679" i="6"/>
  <c r="N1679" i="6"/>
  <c r="U1678" i="6"/>
  <c r="N1678" i="6"/>
  <c r="U1677" i="6"/>
  <c r="N1677" i="6"/>
  <c r="U1676" i="6"/>
  <c r="N1676" i="6"/>
  <c r="U1675" i="6"/>
  <c r="N1675" i="6"/>
  <c r="U1674" i="6"/>
  <c r="N1674" i="6"/>
  <c r="U1673" i="6"/>
  <c r="N1673" i="6"/>
  <c r="U1672" i="6"/>
  <c r="N1672" i="6"/>
  <c r="U1671" i="6"/>
  <c r="N1671" i="6"/>
  <c r="U1670" i="6"/>
  <c r="N1670" i="6"/>
  <c r="U1669" i="6"/>
  <c r="N1669" i="6"/>
  <c r="U1668" i="6"/>
  <c r="N1668" i="6"/>
  <c r="U1667" i="6"/>
  <c r="N1667" i="6"/>
  <c r="U1666" i="6"/>
  <c r="N1666" i="6"/>
  <c r="U1665" i="6"/>
  <c r="N1665" i="6"/>
  <c r="U1664" i="6"/>
  <c r="N1664" i="6"/>
  <c r="U1663" i="6"/>
  <c r="N1663" i="6"/>
  <c r="U1662" i="6"/>
  <c r="N1662" i="6"/>
  <c r="U1661" i="6"/>
  <c r="N1661" i="6"/>
  <c r="U1660" i="6"/>
  <c r="N1660" i="6"/>
  <c r="U1659" i="6"/>
  <c r="N1659" i="6"/>
  <c r="U1658" i="6"/>
  <c r="N1658" i="6"/>
  <c r="U1657" i="6"/>
  <c r="N1657" i="6"/>
  <c r="U1656" i="6"/>
  <c r="N1656" i="6"/>
  <c r="U1655" i="6"/>
  <c r="N1655" i="6"/>
  <c r="U1654" i="6"/>
  <c r="N1654" i="6"/>
  <c r="U1653" i="6"/>
  <c r="N1653" i="6"/>
  <c r="U1652" i="6"/>
  <c r="N1652" i="6"/>
  <c r="U1651" i="6"/>
  <c r="N1651" i="6"/>
  <c r="U1650" i="6"/>
  <c r="N1650" i="6"/>
  <c r="U1649" i="6"/>
  <c r="N1649" i="6"/>
  <c r="U1648" i="6"/>
  <c r="N1648" i="6"/>
  <c r="U1647" i="6"/>
  <c r="N1647" i="6"/>
  <c r="U1646" i="6"/>
  <c r="N1646" i="6"/>
  <c r="U1645" i="6"/>
  <c r="N1645" i="6"/>
  <c r="U1644" i="6"/>
  <c r="N1644" i="6"/>
  <c r="U1643" i="6"/>
  <c r="N1643" i="6"/>
  <c r="U1642" i="6"/>
  <c r="N1642" i="6"/>
  <c r="U1641" i="6"/>
  <c r="N1641" i="6"/>
  <c r="U1640" i="6"/>
  <c r="N1640" i="6"/>
  <c r="U1639" i="6"/>
  <c r="N1639" i="6"/>
  <c r="U1638" i="6"/>
  <c r="N1638" i="6"/>
  <c r="U1637" i="6"/>
  <c r="N1637" i="6"/>
  <c r="U1636" i="6"/>
  <c r="N1636" i="6"/>
  <c r="U1635" i="6"/>
  <c r="N1635" i="6"/>
  <c r="U1634" i="6"/>
  <c r="N1634" i="6"/>
  <c r="U1633" i="6"/>
  <c r="N1633" i="6"/>
  <c r="U1632" i="6"/>
  <c r="N1632" i="6"/>
  <c r="U1631" i="6"/>
  <c r="N1631" i="6"/>
  <c r="U1630" i="6"/>
  <c r="N1630" i="6"/>
  <c r="U1629" i="6"/>
  <c r="N1629" i="6"/>
  <c r="U1628" i="6"/>
  <c r="N1628" i="6"/>
  <c r="U1627" i="6"/>
  <c r="N1627" i="6"/>
  <c r="U1626" i="6"/>
  <c r="N1626" i="6"/>
  <c r="U1625" i="6"/>
  <c r="N1625" i="6"/>
  <c r="U1624" i="6"/>
  <c r="N1624" i="6"/>
  <c r="U1623" i="6"/>
  <c r="N1623" i="6"/>
  <c r="U1622" i="6"/>
  <c r="N1622" i="6"/>
  <c r="U1621" i="6"/>
  <c r="N1621" i="6"/>
  <c r="U1620" i="6"/>
  <c r="N1620" i="6"/>
  <c r="U1619" i="6"/>
  <c r="N1619" i="6"/>
  <c r="U1618" i="6"/>
  <c r="N1618" i="6"/>
  <c r="U1617" i="6"/>
  <c r="N1617" i="6"/>
  <c r="U1616" i="6"/>
  <c r="N1616" i="6"/>
  <c r="U1615" i="6"/>
  <c r="N1615" i="6"/>
  <c r="U1614" i="6"/>
  <c r="N1614" i="6"/>
  <c r="U1613" i="6"/>
  <c r="N1613" i="6"/>
  <c r="U1612" i="6"/>
  <c r="N1612" i="6"/>
  <c r="U1611" i="6"/>
  <c r="N1611" i="6"/>
  <c r="U1610" i="6"/>
  <c r="N1610" i="6"/>
  <c r="U1609" i="6"/>
  <c r="N1609" i="6"/>
  <c r="U1608" i="6"/>
  <c r="N1608" i="6"/>
  <c r="U1607" i="6"/>
  <c r="N1607" i="6"/>
  <c r="U1606" i="6"/>
  <c r="N1606" i="6"/>
  <c r="U1605" i="6"/>
  <c r="N1605" i="6"/>
  <c r="U1604" i="6"/>
  <c r="N1604" i="6"/>
  <c r="U1603" i="6"/>
  <c r="N1603" i="6"/>
  <c r="U1602" i="6"/>
  <c r="N1602" i="6"/>
  <c r="U1601" i="6"/>
  <c r="N1601" i="6"/>
  <c r="U1600" i="6"/>
  <c r="N1600" i="6"/>
  <c r="U1599" i="6"/>
  <c r="N1599" i="6"/>
  <c r="U1598" i="6"/>
  <c r="N1598" i="6"/>
  <c r="U1597" i="6"/>
  <c r="N1597" i="6"/>
  <c r="U1596" i="6"/>
  <c r="N1596" i="6"/>
  <c r="U1595" i="6"/>
  <c r="N1595" i="6"/>
  <c r="U1594" i="6"/>
  <c r="N1594" i="6"/>
  <c r="U1593" i="6"/>
  <c r="N1593" i="6"/>
  <c r="U1592" i="6"/>
  <c r="N1592" i="6"/>
  <c r="U1591" i="6"/>
  <c r="N1591" i="6"/>
  <c r="U1590" i="6"/>
  <c r="N1590" i="6"/>
  <c r="U1589" i="6"/>
  <c r="N1589" i="6"/>
  <c r="U1588" i="6"/>
  <c r="N1588" i="6"/>
  <c r="U1587" i="6"/>
  <c r="N1587" i="6"/>
  <c r="U1586" i="6"/>
  <c r="N1586" i="6"/>
  <c r="U1585" i="6"/>
  <c r="N1585" i="6"/>
  <c r="U1584" i="6"/>
  <c r="N1584" i="6"/>
  <c r="U1583" i="6"/>
  <c r="N1583" i="6"/>
  <c r="U1582" i="6"/>
  <c r="N1582" i="6"/>
  <c r="U1581" i="6"/>
  <c r="N1581" i="6"/>
  <c r="U1580" i="6"/>
  <c r="N1580" i="6"/>
  <c r="U1579" i="6"/>
  <c r="N1579" i="6"/>
  <c r="U1578" i="6"/>
  <c r="N1578" i="6"/>
  <c r="U1577" i="6"/>
  <c r="N1577" i="6"/>
  <c r="U1576" i="6"/>
  <c r="N1576" i="6"/>
  <c r="U1575" i="6"/>
  <c r="N1575" i="6"/>
  <c r="U1574" i="6"/>
  <c r="N1574" i="6"/>
  <c r="U1573" i="6"/>
  <c r="N1573" i="6"/>
  <c r="U1572" i="6"/>
  <c r="N1572" i="6"/>
  <c r="U1571" i="6"/>
  <c r="N1571" i="6"/>
  <c r="U1570" i="6"/>
  <c r="N1570" i="6"/>
  <c r="U1569" i="6"/>
  <c r="N1569" i="6"/>
  <c r="U1568" i="6"/>
  <c r="N1568" i="6"/>
  <c r="U1567" i="6"/>
  <c r="N1567" i="6"/>
  <c r="U1566" i="6"/>
  <c r="N1566" i="6"/>
  <c r="U1565" i="6"/>
  <c r="N1565" i="6"/>
  <c r="U1564" i="6"/>
  <c r="N1564" i="6"/>
  <c r="U1563" i="6"/>
  <c r="N1563" i="6"/>
  <c r="U1562" i="6"/>
  <c r="N1562" i="6"/>
  <c r="U1561" i="6"/>
  <c r="N1561" i="6"/>
  <c r="U1560" i="6"/>
  <c r="N1560" i="6"/>
  <c r="U1559" i="6"/>
  <c r="N1559" i="6"/>
  <c r="U1558" i="6"/>
  <c r="N1558" i="6"/>
  <c r="U1557" i="6"/>
  <c r="N1557" i="6"/>
  <c r="U1556" i="6"/>
  <c r="N1556" i="6"/>
  <c r="U1555" i="6"/>
  <c r="N1555" i="6"/>
  <c r="U1554" i="6"/>
  <c r="N1554" i="6"/>
  <c r="U1553" i="6"/>
  <c r="N1553" i="6"/>
  <c r="U1552" i="6"/>
  <c r="N1552" i="6"/>
  <c r="U1551" i="6"/>
  <c r="N1551" i="6"/>
  <c r="U1550" i="6"/>
  <c r="N1550" i="6"/>
  <c r="U1549" i="6"/>
  <c r="N1549" i="6"/>
  <c r="U1548" i="6"/>
  <c r="N1548" i="6"/>
  <c r="U1547" i="6"/>
  <c r="N1547" i="6"/>
  <c r="U1546" i="6"/>
  <c r="N1546" i="6"/>
  <c r="U1545" i="6"/>
  <c r="N1545" i="6"/>
  <c r="U1544" i="6"/>
  <c r="N1544" i="6"/>
  <c r="U1543" i="6"/>
  <c r="N1543" i="6"/>
  <c r="U1542" i="6"/>
  <c r="N1542" i="6"/>
  <c r="U1541" i="6"/>
  <c r="N1541" i="6"/>
  <c r="U1540" i="6"/>
  <c r="N1540" i="6"/>
  <c r="U1539" i="6"/>
  <c r="N1539" i="6"/>
  <c r="U1538" i="6"/>
  <c r="N1538" i="6"/>
  <c r="U1537" i="6"/>
  <c r="N1537" i="6"/>
  <c r="U1536" i="6"/>
  <c r="N1536" i="6"/>
  <c r="U1535" i="6"/>
  <c r="N1535" i="6"/>
  <c r="U1534" i="6"/>
  <c r="N1534" i="6"/>
  <c r="U1533" i="6"/>
  <c r="N1533" i="6"/>
  <c r="U1532" i="6"/>
  <c r="N1532" i="6"/>
  <c r="U1531" i="6"/>
  <c r="N1531" i="6"/>
  <c r="U1530" i="6"/>
  <c r="N1530" i="6"/>
  <c r="U1529" i="6"/>
  <c r="N1529" i="6"/>
  <c r="U1528" i="6"/>
  <c r="N1528" i="6"/>
  <c r="U1527" i="6"/>
  <c r="N1527" i="6"/>
  <c r="U1526" i="6"/>
  <c r="N1526" i="6"/>
  <c r="U1525" i="6"/>
  <c r="N1525" i="6"/>
  <c r="U1524" i="6"/>
  <c r="N1524" i="6"/>
  <c r="U1523" i="6"/>
  <c r="N1523" i="6"/>
  <c r="U1522" i="6"/>
  <c r="N1522" i="6"/>
  <c r="U1521" i="6"/>
  <c r="N1521" i="6"/>
  <c r="U1520" i="6"/>
  <c r="N1520" i="6"/>
  <c r="U1519" i="6"/>
  <c r="N1519" i="6"/>
  <c r="U1518" i="6"/>
  <c r="N1518" i="6"/>
  <c r="U1517" i="6"/>
  <c r="N1517" i="6"/>
  <c r="U1516" i="6"/>
  <c r="N1516" i="6"/>
  <c r="U1515" i="6"/>
  <c r="N1515" i="6"/>
  <c r="U1514" i="6"/>
  <c r="N1514" i="6"/>
  <c r="U1513" i="6"/>
  <c r="N1513" i="6"/>
  <c r="U1512" i="6"/>
  <c r="N1512" i="6"/>
  <c r="U1511" i="6"/>
  <c r="N1511" i="6"/>
  <c r="U1510" i="6"/>
  <c r="N1510" i="6"/>
  <c r="U1509" i="6"/>
  <c r="N1509" i="6"/>
  <c r="U1508" i="6"/>
  <c r="N1508" i="6"/>
  <c r="U1507" i="6"/>
  <c r="N1507" i="6"/>
  <c r="U1506" i="6"/>
  <c r="N1506" i="6"/>
  <c r="U1505" i="6"/>
  <c r="N1505" i="6"/>
  <c r="U1504" i="6"/>
  <c r="N1504" i="6"/>
  <c r="U1503" i="6"/>
  <c r="N1503" i="6"/>
  <c r="U1502" i="6"/>
  <c r="N1502" i="6"/>
  <c r="U1501" i="6"/>
  <c r="N1501" i="6"/>
  <c r="U1500" i="6"/>
  <c r="N1500" i="6"/>
  <c r="U1499" i="6"/>
  <c r="N1499" i="6"/>
  <c r="U1498" i="6"/>
  <c r="N1498" i="6"/>
  <c r="U1497" i="6"/>
  <c r="N1497" i="6"/>
  <c r="U1496" i="6"/>
  <c r="N1496" i="6"/>
  <c r="U1495" i="6"/>
  <c r="N1495" i="6"/>
  <c r="U1494" i="6"/>
  <c r="N1494" i="6"/>
  <c r="U1493" i="6"/>
  <c r="N1493" i="6"/>
  <c r="U1492" i="6"/>
  <c r="N1492" i="6"/>
  <c r="U1491" i="6"/>
  <c r="N1491" i="6"/>
  <c r="U1490" i="6"/>
  <c r="N1490" i="6"/>
  <c r="U1489" i="6"/>
  <c r="N1489" i="6"/>
  <c r="U1488" i="6"/>
  <c r="N1488" i="6"/>
  <c r="U1487" i="6"/>
  <c r="N1487" i="6"/>
  <c r="U1486" i="6"/>
  <c r="N1486" i="6"/>
  <c r="U1485" i="6"/>
  <c r="N1485" i="6"/>
  <c r="U1484" i="6"/>
  <c r="N1484" i="6"/>
  <c r="U1483" i="6"/>
  <c r="N1483" i="6"/>
  <c r="U1482" i="6"/>
  <c r="N1482" i="6"/>
  <c r="U1481" i="6"/>
  <c r="N1481" i="6"/>
  <c r="U1480" i="6"/>
  <c r="N1480" i="6"/>
  <c r="U1479" i="6"/>
  <c r="N1479" i="6"/>
  <c r="U1478" i="6"/>
  <c r="N1478" i="6"/>
  <c r="U1477" i="6"/>
  <c r="N1477" i="6"/>
  <c r="U1476" i="6"/>
  <c r="N1476" i="6"/>
  <c r="U1475" i="6"/>
  <c r="N1475" i="6"/>
  <c r="U1474" i="6"/>
  <c r="N1474" i="6"/>
  <c r="U1473" i="6"/>
  <c r="N1473" i="6"/>
  <c r="U1472" i="6"/>
  <c r="N1472" i="6"/>
  <c r="U1471" i="6"/>
  <c r="N1471" i="6"/>
  <c r="U1470" i="6"/>
  <c r="N1470" i="6"/>
  <c r="U1469" i="6"/>
  <c r="N1469" i="6"/>
  <c r="U1468" i="6"/>
  <c r="N1468" i="6"/>
  <c r="U1467" i="6"/>
  <c r="N1467" i="6"/>
  <c r="U1466" i="6"/>
  <c r="N1466" i="6"/>
  <c r="U1465" i="6"/>
  <c r="N1465" i="6"/>
  <c r="U1464" i="6"/>
  <c r="N1464" i="6"/>
  <c r="U1463" i="6"/>
  <c r="N1463" i="6"/>
  <c r="U1462" i="6"/>
  <c r="N1462" i="6"/>
  <c r="U1461" i="6"/>
  <c r="N1461" i="6"/>
  <c r="U1460" i="6"/>
  <c r="N1460" i="6"/>
  <c r="U1459" i="6"/>
  <c r="N1459" i="6"/>
  <c r="U1458" i="6"/>
  <c r="N1458" i="6"/>
  <c r="U1457" i="6"/>
  <c r="N1457" i="6"/>
  <c r="U1456" i="6"/>
  <c r="N1456" i="6"/>
  <c r="U1455" i="6"/>
  <c r="N1455" i="6"/>
  <c r="U1454" i="6"/>
  <c r="N1454" i="6"/>
  <c r="U1453" i="6"/>
  <c r="N1453" i="6"/>
  <c r="U1452" i="6"/>
  <c r="N1452" i="6"/>
  <c r="U1451" i="6"/>
  <c r="N1451" i="6"/>
  <c r="U1450" i="6"/>
  <c r="N1450" i="6"/>
  <c r="U1449" i="6"/>
  <c r="N1449" i="6"/>
  <c r="U1448" i="6"/>
  <c r="N1448" i="6"/>
  <c r="U1447" i="6"/>
  <c r="N1447" i="6"/>
  <c r="U1446" i="6"/>
  <c r="N1446" i="6"/>
  <c r="U1445" i="6"/>
  <c r="N1445" i="6"/>
  <c r="U1444" i="6"/>
  <c r="N1444" i="6"/>
  <c r="U1443" i="6"/>
  <c r="N1443" i="6"/>
  <c r="U1442" i="6"/>
  <c r="N1442" i="6"/>
  <c r="U1441" i="6"/>
  <c r="N1441" i="6"/>
  <c r="U1440" i="6"/>
  <c r="N1440" i="6"/>
  <c r="U1439" i="6"/>
  <c r="N1439" i="6"/>
  <c r="U1438" i="6"/>
  <c r="N1438" i="6"/>
  <c r="U1437" i="6"/>
  <c r="N1437" i="6"/>
  <c r="U1436" i="6"/>
  <c r="N1436" i="6"/>
  <c r="U1435" i="6"/>
  <c r="N1435" i="6"/>
  <c r="U1434" i="6"/>
  <c r="N1434" i="6"/>
  <c r="U1433" i="6"/>
  <c r="N1433" i="6"/>
  <c r="U1432" i="6"/>
  <c r="N1432" i="6"/>
  <c r="U1431" i="6"/>
  <c r="N1431" i="6"/>
  <c r="U1430" i="6"/>
  <c r="N1430" i="6"/>
  <c r="U1429" i="6"/>
  <c r="N1429" i="6"/>
  <c r="U1428" i="6"/>
  <c r="N1428" i="6"/>
  <c r="U1427" i="6"/>
  <c r="N1427" i="6"/>
  <c r="U1426" i="6"/>
  <c r="N1426" i="6"/>
  <c r="U1425" i="6"/>
  <c r="N1425" i="6"/>
  <c r="U1424" i="6"/>
  <c r="N1424" i="6"/>
  <c r="U1423" i="6"/>
  <c r="N1423" i="6"/>
  <c r="U1422" i="6"/>
  <c r="N1422" i="6"/>
  <c r="U1421" i="6"/>
  <c r="N1421" i="6"/>
  <c r="U1420" i="6"/>
  <c r="N1420" i="6"/>
  <c r="U1419" i="6"/>
  <c r="N1419" i="6"/>
  <c r="U1418" i="6"/>
  <c r="N1418" i="6"/>
  <c r="U1417" i="6"/>
  <c r="N1417" i="6"/>
  <c r="U1416" i="6"/>
  <c r="N1416" i="6"/>
  <c r="U1415" i="6"/>
  <c r="N1415" i="6"/>
  <c r="U1414" i="6"/>
  <c r="N1414" i="6"/>
  <c r="U1413" i="6"/>
  <c r="N1413" i="6"/>
  <c r="U1412" i="6"/>
  <c r="N1412" i="6"/>
  <c r="U1411" i="6"/>
  <c r="N1411" i="6"/>
  <c r="U1410" i="6"/>
  <c r="N1410" i="6"/>
  <c r="U1409" i="6"/>
  <c r="N1409" i="6"/>
  <c r="U1408" i="6"/>
  <c r="N1408" i="6"/>
  <c r="U1407" i="6"/>
  <c r="N1407" i="6"/>
  <c r="U1406" i="6"/>
  <c r="N1406" i="6"/>
  <c r="U1405" i="6"/>
  <c r="N1405" i="6"/>
  <c r="U1404" i="6"/>
  <c r="N1404" i="6"/>
  <c r="U1403" i="6"/>
  <c r="N1403" i="6"/>
  <c r="U1402" i="6"/>
  <c r="N1402" i="6"/>
  <c r="U1401" i="6"/>
  <c r="N1401" i="6"/>
  <c r="U1400" i="6"/>
  <c r="N1400" i="6"/>
  <c r="U1399" i="6"/>
  <c r="N1399" i="6"/>
  <c r="U1398" i="6"/>
  <c r="N1398" i="6"/>
  <c r="U1397" i="6"/>
  <c r="N1397" i="6"/>
  <c r="U1396" i="6"/>
  <c r="N1396" i="6"/>
  <c r="U1395" i="6"/>
  <c r="N1395" i="6"/>
  <c r="U1394" i="6"/>
  <c r="N1394" i="6"/>
  <c r="U1393" i="6"/>
  <c r="N1393" i="6"/>
  <c r="U1392" i="6"/>
  <c r="N1392" i="6"/>
  <c r="U1391" i="6"/>
  <c r="N1391" i="6"/>
  <c r="U1390" i="6"/>
  <c r="N1390" i="6"/>
  <c r="U1389" i="6"/>
  <c r="N1389" i="6"/>
  <c r="U1388" i="6"/>
  <c r="N1388" i="6"/>
  <c r="U1387" i="6"/>
  <c r="N1387" i="6"/>
  <c r="U1386" i="6"/>
  <c r="N1386" i="6"/>
  <c r="U1385" i="6"/>
  <c r="N1385" i="6"/>
  <c r="U1384" i="6"/>
  <c r="N1384" i="6"/>
  <c r="U1383" i="6"/>
  <c r="N1383" i="6"/>
  <c r="U1382" i="6"/>
  <c r="N1382" i="6"/>
  <c r="U1381" i="6"/>
  <c r="N1381" i="6"/>
  <c r="U1380" i="6"/>
  <c r="N1380" i="6"/>
  <c r="U1379" i="6"/>
  <c r="N1379" i="6"/>
  <c r="U1378" i="6"/>
  <c r="N1378" i="6"/>
  <c r="U1377" i="6"/>
  <c r="N1377" i="6"/>
  <c r="U1376" i="6"/>
  <c r="N1376" i="6"/>
  <c r="U1375" i="6"/>
  <c r="N1375" i="6"/>
  <c r="U1374" i="6"/>
  <c r="N1374" i="6"/>
  <c r="U1373" i="6"/>
  <c r="N1373" i="6"/>
  <c r="U1372" i="6"/>
  <c r="N1372" i="6"/>
  <c r="U1371" i="6"/>
  <c r="N1371" i="6"/>
  <c r="U1370" i="6"/>
  <c r="N1370" i="6"/>
  <c r="U1369" i="6"/>
  <c r="N1369" i="6"/>
  <c r="U1368" i="6"/>
  <c r="N1368" i="6"/>
  <c r="U1367" i="6"/>
  <c r="N1367" i="6"/>
  <c r="U1366" i="6"/>
  <c r="N1366" i="6"/>
  <c r="U1365" i="6"/>
  <c r="N1365" i="6"/>
  <c r="U1364" i="6"/>
  <c r="N1364" i="6"/>
  <c r="U1363" i="6"/>
  <c r="N1363" i="6"/>
  <c r="U1362" i="6"/>
  <c r="N1362" i="6"/>
  <c r="U1361" i="6"/>
  <c r="N1361" i="6"/>
  <c r="U1360" i="6"/>
  <c r="N1360" i="6"/>
  <c r="U1359" i="6"/>
  <c r="N1359" i="6"/>
  <c r="U1358" i="6"/>
  <c r="N1358" i="6"/>
  <c r="U1357" i="6"/>
  <c r="N1357" i="6"/>
  <c r="U1356" i="6"/>
  <c r="N1356" i="6"/>
  <c r="U1355" i="6"/>
  <c r="N1355" i="6"/>
  <c r="U1354" i="6"/>
  <c r="N1354" i="6"/>
  <c r="U1353" i="6"/>
  <c r="N1353" i="6"/>
  <c r="U1352" i="6"/>
  <c r="N1352" i="6"/>
  <c r="U1351" i="6"/>
  <c r="N1351" i="6"/>
  <c r="U1350" i="6"/>
  <c r="N1350" i="6"/>
  <c r="U1349" i="6"/>
  <c r="N1349" i="6"/>
  <c r="U1348" i="6"/>
  <c r="N1348" i="6"/>
  <c r="U1347" i="6"/>
  <c r="N1347" i="6"/>
  <c r="U1346" i="6"/>
  <c r="N1346" i="6"/>
  <c r="U1345" i="6"/>
  <c r="N1345" i="6"/>
  <c r="U1344" i="6"/>
  <c r="N1344" i="6"/>
  <c r="U1343" i="6"/>
  <c r="N1343" i="6"/>
  <c r="U1342" i="6"/>
  <c r="N1342" i="6"/>
  <c r="U1341" i="6"/>
  <c r="N1341" i="6"/>
  <c r="U1340" i="6"/>
  <c r="N1340" i="6"/>
  <c r="U1339" i="6"/>
  <c r="N1339" i="6"/>
  <c r="U1338" i="6"/>
  <c r="N1338" i="6"/>
  <c r="U1337" i="6"/>
  <c r="N1337" i="6"/>
  <c r="U1336" i="6"/>
  <c r="N1336" i="6"/>
  <c r="U1335" i="6"/>
  <c r="N1335" i="6"/>
  <c r="U1334" i="6"/>
  <c r="N1334" i="6"/>
  <c r="U1333" i="6"/>
  <c r="N1333" i="6"/>
  <c r="U1332" i="6"/>
  <c r="N1332" i="6"/>
  <c r="U1331" i="6"/>
  <c r="N1331" i="6"/>
  <c r="U1330" i="6"/>
  <c r="N1330" i="6"/>
  <c r="U1329" i="6"/>
  <c r="N1329" i="6"/>
  <c r="U1328" i="6"/>
  <c r="N1328" i="6"/>
  <c r="U1327" i="6"/>
  <c r="N1327" i="6"/>
  <c r="U1326" i="6"/>
  <c r="N1326" i="6"/>
  <c r="U1325" i="6"/>
  <c r="N1325" i="6"/>
  <c r="U1324" i="6"/>
  <c r="N1324" i="6"/>
  <c r="U1323" i="6"/>
  <c r="N1323" i="6"/>
  <c r="U1322" i="6"/>
  <c r="N1322" i="6"/>
  <c r="U1321" i="6"/>
  <c r="N1321" i="6"/>
  <c r="U1320" i="6"/>
  <c r="N1320" i="6"/>
  <c r="U1319" i="6"/>
  <c r="N1319" i="6"/>
  <c r="U1318" i="6"/>
  <c r="N1318" i="6"/>
  <c r="U1317" i="6"/>
  <c r="N1317" i="6"/>
  <c r="U1316" i="6"/>
  <c r="N1316" i="6"/>
  <c r="U1315" i="6"/>
  <c r="N1315" i="6"/>
  <c r="U1314" i="6"/>
  <c r="N1314" i="6"/>
  <c r="U1313" i="6"/>
  <c r="N1313" i="6"/>
  <c r="U1312" i="6"/>
  <c r="N1312" i="6"/>
  <c r="U1311" i="6"/>
  <c r="N1311" i="6"/>
  <c r="U1310" i="6"/>
  <c r="N1310" i="6"/>
  <c r="U1309" i="6"/>
  <c r="N1309" i="6"/>
  <c r="U1308" i="6"/>
  <c r="N1308" i="6"/>
  <c r="U1307" i="6"/>
  <c r="N1307" i="6"/>
  <c r="U1306" i="6"/>
  <c r="N1306" i="6"/>
  <c r="U1305" i="6"/>
  <c r="N1305" i="6"/>
  <c r="U1304" i="6"/>
  <c r="N1304" i="6"/>
  <c r="U1303" i="6"/>
  <c r="N1303" i="6"/>
  <c r="U1302" i="6"/>
  <c r="N1302" i="6"/>
  <c r="U1301" i="6"/>
  <c r="N1301" i="6"/>
  <c r="U1300" i="6"/>
  <c r="N1300" i="6"/>
  <c r="U1299" i="6"/>
  <c r="N1299" i="6"/>
  <c r="U1298" i="6"/>
  <c r="N1298" i="6"/>
  <c r="U1297" i="6"/>
  <c r="N1297" i="6"/>
  <c r="U1296" i="6"/>
  <c r="N1296" i="6"/>
  <c r="U1295" i="6"/>
  <c r="N1295" i="6"/>
  <c r="U1294" i="6"/>
  <c r="N1294" i="6"/>
  <c r="U1293" i="6"/>
  <c r="N1293" i="6"/>
  <c r="U1292" i="6"/>
  <c r="N1292" i="6"/>
  <c r="U1291" i="6"/>
  <c r="N1291" i="6"/>
  <c r="U1290" i="6"/>
  <c r="N1290" i="6"/>
  <c r="U1289" i="6"/>
  <c r="N1289" i="6"/>
  <c r="U1288" i="6"/>
  <c r="N1288" i="6"/>
  <c r="U1287" i="6"/>
  <c r="N1287" i="6"/>
  <c r="U1286" i="6"/>
  <c r="N1286" i="6"/>
  <c r="U1285" i="6"/>
  <c r="N1285" i="6"/>
  <c r="U1284" i="6"/>
  <c r="N1284" i="6"/>
  <c r="U1283" i="6"/>
  <c r="N1283" i="6"/>
  <c r="U1282" i="6"/>
  <c r="N1282" i="6"/>
  <c r="U1281" i="6"/>
  <c r="N1281" i="6"/>
  <c r="U1280" i="6"/>
  <c r="N1280" i="6"/>
  <c r="U1279" i="6"/>
  <c r="N1279" i="6"/>
  <c r="U1278" i="6"/>
  <c r="N1278" i="6"/>
  <c r="U1277" i="6"/>
  <c r="N1277" i="6"/>
  <c r="U1276" i="6"/>
  <c r="N1276" i="6"/>
  <c r="U1275" i="6"/>
  <c r="N1275" i="6"/>
  <c r="U1274" i="6"/>
  <c r="N1274" i="6"/>
  <c r="U1273" i="6"/>
  <c r="N1273" i="6"/>
  <c r="U1272" i="6"/>
  <c r="N1272" i="6"/>
  <c r="U1271" i="6"/>
  <c r="N1271" i="6"/>
  <c r="U1270" i="6"/>
  <c r="N1270" i="6"/>
  <c r="U1269" i="6"/>
  <c r="N1269" i="6"/>
  <c r="U1268" i="6"/>
  <c r="N1268" i="6"/>
  <c r="U1267" i="6"/>
  <c r="N1267" i="6"/>
  <c r="U1266" i="6"/>
  <c r="N1266" i="6"/>
  <c r="U1265" i="6"/>
  <c r="N1265" i="6"/>
  <c r="U1264" i="6"/>
  <c r="N1264" i="6"/>
  <c r="U1263" i="6"/>
  <c r="N1263" i="6"/>
  <c r="U1262" i="6"/>
  <c r="N1262" i="6"/>
  <c r="U1261" i="6"/>
  <c r="N1261" i="6"/>
  <c r="U1260" i="6"/>
  <c r="N1260" i="6"/>
  <c r="U1259" i="6"/>
  <c r="N1259" i="6"/>
  <c r="U1258" i="6"/>
  <c r="N1258" i="6"/>
  <c r="U1257" i="6"/>
  <c r="N1257" i="6"/>
  <c r="U1256" i="6"/>
  <c r="N1256" i="6"/>
  <c r="U1255" i="6"/>
  <c r="N1255" i="6"/>
  <c r="U1254" i="6"/>
  <c r="N1254" i="6"/>
  <c r="U1253" i="6"/>
  <c r="N1253" i="6"/>
  <c r="U1252" i="6"/>
  <c r="N1252" i="6"/>
  <c r="U1251" i="6"/>
  <c r="N1251" i="6"/>
  <c r="U1250" i="6"/>
  <c r="N1250" i="6"/>
  <c r="U1249" i="6"/>
  <c r="N1249" i="6"/>
  <c r="U1248" i="6"/>
  <c r="N1248" i="6"/>
  <c r="U1247" i="6"/>
  <c r="N1247" i="6"/>
  <c r="U1246" i="6"/>
  <c r="N1246" i="6"/>
  <c r="U1245" i="6"/>
  <c r="N1245" i="6"/>
  <c r="U1244" i="6"/>
  <c r="N1244" i="6"/>
  <c r="U1243" i="6"/>
  <c r="N1243" i="6"/>
  <c r="U1242" i="6"/>
  <c r="N1242" i="6"/>
  <c r="U1241" i="6"/>
  <c r="N1241" i="6"/>
  <c r="U1240" i="6"/>
  <c r="N1240" i="6"/>
  <c r="U1239" i="6"/>
  <c r="N1239" i="6"/>
  <c r="U1238" i="6"/>
  <c r="N1238" i="6"/>
  <c r="U1237" i="6"/>
  <c r="N1237" i="6"/>
  <c r="U1236" i="6"/>
  <c r="N1236" i="6"/>
  <c r="U1235" i="6"/>
  <c r="N1235" i="6"/>
  <c r="U1234" i="6"/>
  <c r="N1234" i="6"/>
  <c r="U1233" i="6"/>
  <c r="N1233" i="6"/>
  <c r="U1232" i="6"/>
  <c r="N1232" i="6"/>
  <c r="U1231" i="6"/>
  <c r="N1231" i="6"/>
  <c r="U1230" i="6"/>
  <c r="N1230" i="6"/>
  <c r="U1229" i="6"/>
  <c r="N1229" i="6"/>
  <c r="U1228" i="6"/>
  <c r="N1228" i="6"/>
  <c r="U1227" i="6"/>
  <c r="N1227" i="6"/>
  <c r="U1226" i="6"/>
  <c r="N1226" i="6"/>
  <c r="U1225" i="6"/>
  <c r="N1225" i="6"/>
  <c r="U1224" i="6"/>
  <c r="N1224" i="6"/>
  <c r="U1223" i="6"/>
  <c r="N1223" i="6"/>
  <c r="U1222" i="6"/>
  <c r="N1222" i="6"/>
  <c r="U1221" i="6"/>
  <c r="N1221" i="6"/>
  <c r="U1220" i="6"/>
  <c r="N1220" i="6"/>
  <c r="U1219" i="6"/>
  <c r="N1219" i="6"/>
  <c r="U1218" i="6"/>
  <c r="N1218" i="6"/>
  <c r="U1217" i="6"/>
  <c r="N1217" i="6"/>
  <c r="U1216" i="6"/>
  <c r="N1216" i="6"/>
  <c r="U1215" i="6"/>
  <c r="N1215" i="6"/>
  <c r="U1214" i="6"/>
  <c r="N1214" i="6"/>
  <c r="U1213" i="6"/>
  <c r="N1213" i="6"/>
  <c r="U1212" i="6"/>
  <c r="N1212" i="6"/>
  <c r="U1211" i="6"/>
  <c r="N1211" i="6"/>
  <c r="U1210" i="6"/>
  <c r="N1210" i="6"/>
  <c r="U1209" i="6"/>
  <c r="N1209" i="6"/>
  <c r="U1208" i="6"/>
  <c r="N1208" i="6"/>
  <c r="U1207" i="6"/>
  <c r="N1207" i="6"/>
  <c r="U1206" i="6"/>
  <c r="N1206" i="6"/>
  <c r="U1205" i="6"/>
  <c r="N1205" i="6"/>
  <c r="U1204" i="6"/>
  <c r="N1204" i="6"/>
  <c r="U1203" i="6"/>
  <c r="N1203" i="6"/>
  <c r="U1202" i="6"/>
  <c r="N1202" i="6"/>
  <c r="U1201" i="6"/>
  <c r="N1201" i="6"/>
  <c r="U1200" i="6"/>
  <c r="N1200" i="6"/>
  <c r="U1199" i="6"/>
  <c r="N1199" i="6"/>
  <c r="U1198" i="6"/>
  <c r="N1198" i="6"/>
  <c r="U1197" i="6"/>
  <c r="N1197" i="6"/>
  <c r="U1196" i="6"/>
  <c r="N1196" i="6"/>
  <c r="U1195" i="6"/>
  <c r="N1195" i="6"/>
  <c r="U1194" i="6"/>
  <c r="N1194" i="6"/>
  <c r="U1193" i="6"/>
  <c r="N1193" i="6"/>
  <c r="U1192" i="6"/>
  <c r="N1192" i="6"/>
  <c r="U1191" i="6"/>
  <c r="N1191" i="6"/>
  <c r="U1190" i="6"/>
  <c r="N1190" i="6"/>
  <c r="U1189" i="6"/>
  <c r="N1189" i="6"/>
  <c r="U1188" i="6"/>
  <c r="N1188" i="6"/>
  <c r="U1187" i="6"/>
  <c r="N1187" i="6"/>
  <c r="U1186" i="6"/>
  <c r="N1186" i="6"/>
  <c r="U1185" i="6"/>
  <c r="N1185" i="6"/>
  <c r="U1184" i="6"/>
  <c r="N1184" i="6"/>
  <c r="U1183" i="6"/>
  <c r="N1183" i="6"/>
  <c r="U1182" i="6"/>
  <c r="N1182" i="6"/>
  <c r="U1181" i="6"/>
  <c r="N1181" i="6"/>
  <c r="U1180" i="6"/>
  <c r="N1180" i="6"/>
  <c r="U1179" i="6"/>
  <c r="N1179" i="6"/>
  <c r="U1178" i="6"/>
  <c r="N1178" i="6"/>
  <c r="U1177" i="6"/>
  <c r="N1177" i="6"/>
  <c r="U1176" i="6"/>
  <c r="N1176" i="6"/>
  <c r="U1175" i="6"/>
  <c r="N1175" i="6"/>
  <c r="U1174" i="6"/>
  <c r="N1174" i="6"/>
  <c r="U1173" i="6"/>
  <c r="N1173" i="6"/>
  <c r="U1172" i="6"/>
  <c r="N1172" i="6"/>
  <c r="U1171" i="6"/>
  <c r="N1171" i="6"/>
  <c r="U1170" i="6"/>
  <c r="N1170" i="6"/>
  <c r="U1169" i="6"/>
  <c r="N1169" i="6"/>
  <c r="U1168" i="6"/>
  <c r="N1168" i="6"/>
  <c r="U1167" i="6"/>
  <c r="N1167" i="6"/>
  <c r="U1166" i="6"/>
  <c r="N1166" i="6"/>
  <c r="U1165" i="6"/>
  <c r="N1165" i="6"/>
  <c r="U1164" i="6"/>
  <c r="N1164" i="6"/>
  <c r="U1163" i="6"/>
  <c r="N1163" i="6"/>
  <c r="U1162" i="6"/>
  <c r="N1162" i="6"/>
  <c r="U1161" i="6"/>
  <c r="N1161" i="6"/>
  <c r="U1160" i="6"/>
  <c r="N1160" i="6"/>
  <c r="U1159" i="6"/>
  <c r="N1159" i="6"/>
  <c r="U1158" i="6"/>
  <c r="N1158" i="6"/>
  <c r="U1157" i="6"/>
  <c r="N1157" i="6"/>
  <c r="U1156" i="6"/>
  <c r="N1156" i="6"/>
  <c r="U1155" i="6"/>
  <c r="N1155" i="6"/>
  <c r="U1154" i="6"/>
  <c r="N1154" i="6"/>
  <c r="U1153" i="6"/>
  <c r="N1153" i="6"/>
  <c r="U1152" i="6"/>
  <c r="N1152" i="6"/>
  <c r="U1151" i="6"/>
  <c r="N1151" i="6"/>
  <c r="U1150" i="6"/>
  <c r="N1150" i="6"/>
  <c r="U1149" i="6"/>
  <c r="N1149" i="6"/>
  <c r="U1148" i="6"/>
  <c r="N1148" i="6"/>
  <c r="U1147" i="6"/>
  <c r="N1147" i="6"/>
  <c r="U1146" i="6"/>
  <c r="N1146" i="6"/>
  <c r="U1145" i="6"/>
  <c r="N1145" i="6"/>
  <c r="U1144" i="6"/>
  <c r="N1144" i="6"/>
  <c r="U1143" i="6"/>
  <c r="N1143" i="6"/>
  <c r="U1142" i="6"/>
  <c r="N1142" i="6"/>
  <c r="U1141" i="6"/>
  <c r="N1141" i="6"/>
  <c r="U1140" i="6"/>
  <c r="N1140" i="6"/>
  <c r="U1139" i="6"/>
  <c r="N1139" i="6"/>
  <c r="U1138" i="6"/>
  <c r="N1138" i="6"/>
  <c r="U1137" i="6"/>
  <c r="N1137" i="6"/>
  <c r="U1136" i="6"/>
  <c r="N1136" i="6"/>
  <c r="U1135" i="6"/>
  <c r="N1135" i="6"/>
  <c r="U1134" i="6"/>
  <c r="N1134" i="6"/>
  <c r="U1133" i="6"/>
  <c r="N1133" i="6"/>
  <c r="U1132" i="6"/>
  <c r="N1132" i="6"/>
  <c r="U1131" i="6"/>
  <c r="N1131" i="6"/>
  <c r="U1130" i="6"/>
  <c r="N1130" i="6"/>
  <c r="U1129" i="6"/>
  <c r="N1129" i="6"/>
  <c r="U1128" i="6"/>
  <c r="N1128" i="6"/>
  <c r="U1127" i="6"/>
  <c r="N1127" i="6"/>
  <c r="U1126" i="6"/>
  <c r="N1126" i="6"/>
  <c r="U1125" i="6"/>
  <c r="N1125" i="6"/>
  <c r="U1124" i="6"/>
  <c r="N1124" i="6"/>
  <c r="U1123" i="6"/>
  <c r="N1123" i="6"/>
  <c r="U1122" i="6"/>
  <c r="N1122" i="6"/>
  <c r="U1121" i="6"/>
  <c r="N1121" i="6"/>
  <c r="U1120" i="6"/>
  <c r="N1120" i="6"/>
  <c r="U1119" i="6"/>
  <c r="N1119" i="6"/>
  <c r="U1118" i="6"/>
  <c r="N1118" i="6"/>
  <c r="U1117" i="6"/>
  <c r="N1117" i="6"/>
  <c r="U1116" i="6"/>
  <c r="N1116" i="6"/>
  <c r="U1115" i="6"/>
  <c r="N1115" i="6"/>
  <c r="U1114" i="6"/>
  <c r="N1114" i="6"/>
  <c r="U1113" i="6"/>
  <c r="N1113" i="6"/>
  <c r="U1112" i="6"/>
  <c r="N1112" i="6"/>
  <c r="U1111" i="6"/>
  <c r="N1111" i="6"/>
  <c r="U1110" i="6"/>
  <c r="N1110" i="6"/>
  <c r="U1109" i="6"/>
  <c r="N1109" i="6"/>
  <c r="U1108" i="6"/>
  <c r="N1108" i="6"/>
  <c r="U1107" i="6"/>
  <c r="N1107" i="6"/>
  <c r="U1106" i="6"/>
  <c r="N1106" i="6"/>
  <c r="U1105" i="6"/>
  <c r="N1105" i="6"/>
  <c r="U1104" i="6"/>
  <c r="N1104" i="6"/>
  <c r="U1103" i="6"/>
  <c r="N1103" i="6"/>
  <c r="U1102" i="6"/>
  <c r="N1102" i="6"/>
  <c r="U1101" i="6"/>
  <c r="N1101" i="6"/>
  <c r="U1100" i="6"/>
  <c r="N1100" i="6"/>
  <c r="U1099" i="6"/>
  <c r="N1099" i="6"/>
  <c r="U1098" i="6"/>
  <c r="N1098" i="6"/>
  <c r="U1097" i="6"/>
  <c r="N1097" i="6"/>
  <c r="U1096" i="6"/>
  <c r="N1096" i="6"/>
  <c r="U1095" i="6"/>
  <c r="N1095" i="6"/>
  <c r="U1094" i="6"/>
  <c r="N1094" i="6"/>
  <c r="U1093" i="6"/>
  <c r="N1093" i="6"/>
  <c r="U1092" i="6"/>
  <c r="N1092" i="6"/>
  <c r="U1091" i="6"/>
  <c r="N1091" i="6"/>
  <c r="U1090" i="6"/>
  <c r="N1090" i="6"/>
  <c r="U1089" i="6"/>
  <c r="N1089" i="6"/>
  <c r="U1088" i="6"/>
  <c r="N1088" i="6"/>
  <c r="U1087" i="6"/>
  <c r="N1087" i="6"/>
  <c r="U1086" i="6"/>
  <c r="N1086" i="6"/>
  <c r="U1085" i="6"/>
  <c r="N1085" i="6"/>
  <c r="U1084" i="6"/>
  <c r="N1084" i="6"/>
  <c r="U1083" i="6"/>
  <c r="N1083" i="6"/>
  <c r="U1082" i="6"/>
  <c r="N1082" i="6"/>
  <c r="U1081" i="6"/>
  <c r="N1081" i="6"/>
  <c r="U1080" i="6"/>
  <c r="N1080" i="6"/>
  <c r="U1079" i="6"/>
  <c r="N1079" i="6"/>
  <c r="U1078" i="6"/>
  <c r="N1078" i="6"/>
  <c r="U1077" i="6"/>
  <c r="N1077" i="6"/>
  <c r="U1076" i="6"/>
  <c r="N1076" i="6"/>
  <c r="U1075" i="6"/>
  <c r="N1075" i="6"/>
  <c r="U1074" i="6"/>
  <c r="N1074" i="6"/>
  <c r="U1073" i="6"/>
  <c r="N1073" i="6"/>
  <c r="U1072" i="6"/>
  <c r="N1072" i="6"/>
  <c r="U1071" i="6"/>
  <c r="N1071" i="6"/>
  <c r="U1070" i="6"/>
  <c r="N1070" i="6"/>
  <c r="U1069" i="6"/>
  <c r="N1069" i="6"/>
  <c r="U1068" i="6"/>
  <c r="N1068" i="6"/>
  <c r="U1067" i="6"/>
  <c r="N1067" i="6"/>
  <c r="U1066" i="6"/>
  <c r="N1066" i="6"/>
  <c r="U1065" i="6"/>
  <c r="N1065" i="6"/>
  <c r="U1064" i="6"/>
  <c r="N1064" i="6"/>
  <c r="U1063" i="6"/>
  <c r="N1063" i="6"/>
  <c r="U1062" i="6"/>
  <c r="N1062" i="6"/>
  <c r="U1061" i="6"/>
  <c r="N1061" i="6"/>
  <c r="U1060" i="6"/>
  <c r="N1060" i="6"/>
  <c r="U1059" i="6"/>
  <c r="N1059" i="6"/>
  <c r="U1058" i="6"/>
  <c r="N1058" i="6"/>
  <c r="U1057" i="6"/>
  <c r="N1057" i="6"/>
  <c r="U1056" i="6"/>
  <c r="N1056" i="6"/>
  <c r="U1055" i="6"/>
  <c r="N1055" i="6"/>
  <c r="U1054" i="6"/>
  <c r="N1054" i="6"/>
  <c r="U1053" i="6"/>
  <c r="N1053" i="6"/>
  <c r="U1052" i="6"/>
  <c r="N1052" i="6"/>
  <c r="U1051" i="6"/>
  <c r="N1051" i="6"/>
  <c r="U1050" i="6"/>
  <c r="N1050" i="6"/>
  <c r="U1049" i="6"/>
  <c r="N1049" i="6"/>
  <c r="U1048" i="6"/>
  <c r="N1048" i="6"/>
  <c r="U1047" i="6"/>
  <c r="N1047" i="6"/>
  <c r="U1046" i="6"/>
  <c r="N1046" i="6"/>
  <c r="U1045" i="6"/>
  <c r="N1045" i="6"/>
  <c r="U1044" i="6"/>
  <c r="N1044" i="6"/>
  <c r="U1043" i="6"/>
  <c r="N1043" i="6"/>
  <c r="U1042" i="6"/>
  <c r="N1042" i="6"/>
  <c r="U1041" i="6"/>
  <c r="N1041" i="6"/>
  <c r="U1040" i="6"/>
  <c r="N1040" i="6"/>
  <c r="U1039" i="6"/>
  <c r="N1039" i="6"/>
  <c r="U1038" i="6"/>
  <c r="N1038" i="6"/>
  <c r="U1037" i="6"/>
  <c r="N1037" i="6"/>
  <c r="U1036" i="6"/>
  <c r="N1036" i="6"/>
  <c r="U1035" i="6"/>
  <c r="N1035" i="6"/>
  <c r="U1034" i="6"/>
  <c r="N1034" i="6"/>
  <c r="U1033" i="6"/>
  <c r="N1033" i="6"/>
  <c r="U1032" i="6"/>
  <c r="N1032" i="6"/>
  <c r="U1031" i="6"/>
  <c r="N1031" i="6"/>
  <c r="U1030" i="6"/>
  <c r="N1030" i="6"/>
  <c r="U1029" i="6"/>
  <c r="N1029" i="6"/>
  <c r="U1028" i="6"/>
  <c r="N1028" i="6"/>
  <c r="U1027" i="6"/>
  <c r="N1027" i="6"/>
  <c r="U1026" i="6"/>
  <c r="N1026" i="6"/>
  <c r="U1025" i="6"/>
  <c r="N1025" i="6"/>
  <c r="U1024" i="6"/>
  <c r="N1024" i="6"/>
  <c r="U1023" i="6"/>
  <c r="N1023" i="6"/>
  <c r="U1022" i="6"/>
  <c r="N1022" i="6"/>
  <c r="U1021" i="6"/>
  <c r="N1021" i="6"/>
  <c r="U1020" i="6"/>
  <c r="N1020" i="6"/>
  <c r="U1019" i="6"/>
  <c r="N1019" i="6"/>
  <c r="U1018" i="6"/>
  <c r="N1018" i="6"/>
  <c r="U1017" i="6"/>
  <c r="N1017" i="6"/>
  <c r="U1016" i="6"/>
  <c r="N1016" i="6"/>
  <c r="U1015" i="6"/>
  <c r="N1015" i="6"/>
  <c r="U1014" i="6"/>
  <c r="N1014" i="6"/>
  <c r="U1013" i="6"/>
  <c r="N1013" i="6"/>
  <c r="U1012" i="6"/>
  <c r="N1012" i="6"/>
  <c r="U1011" i="6"/>
  <c r="N1011" i="6"/>
  <c r="U1010" i="6"/>
  <c r="N1010" i="6"/>
  <c r="U1009" i="6"/>
  <c r="N1009" i="6"/>
  <c r="U1008" i="6"/>
  <c r="N1008" i="6"/>
  <c r="U1007" i="6"/>
  <c r="N1007" i="6"/>
  <c r="U1006" i="6"/>
  <c r="N1006" i="6"/>
  <c r="U1005" i="6"/>
  <c r="N1005" i="6"/>
  <c r="U1004" i="6"/>
  <c r="N1004" i="6"/>
  <c r="U1003" i="6"/>
  <c r="N1003" i="6"/>
  <c r="U1002" i="6"/>
  <c r="N1002" i="6"/>
  <c r="U1001" i="6"/>
  <c r="N1001" i="6"/>
  <c r="U1000" i="6"/>
  <c r="N1000" i="6"/>
  <c r="U999" i="6"/>
  <c r="N999" i="6"/>
  <c r="U998" i="6"/>
  <c r="N998" i="6"/>
  <c r="U997" i="6"/>
  <c r="N997" i="6"/>
  <c r="U996" i="6"/>
  <c r="N996" i="6"/>
  <c r="U995" i="6"/>
  <c r="N995" i="6"/>
  <c r="U994" i="6"/>
  <c r="N994" i="6"/>
  <c r="U993" i="6"/>
  <c r="N993" i="6"/>
  <c r="U992" i="6"/>
  <c r="N992" i="6"/>
  <c r="U991" i="6"/>
  <c r="N991" i="6"/>
  <c r="U990" i="6"/>
  <c r="N990" i="6"/>
  <c r="U989" i="6"/>
  <c r="N989" i="6"/>
  <c r="U988" i="6"/>
  <c r="N988" i="6"/>
  <c r="U987" i="6"/>
  <c r="N987" i="6"/>
  <c r="U986" i="6"/>
  <c r="N986" i="6"/>
  <c r="U985" i="6"/>
  <c r="N985" i="6"/>
  <c r="U984" i="6"/>
  <c r="N984" i="6"/>
  <c r="U983" i="6"/>
  <c r="N983" i="6"/>
  <c r="U982" i="6"/>
  <c r="N982" i="6"/>
  <c r="U981" i="6"/>
  <c r="N981" i="6"/>
  <c r="U980" i="6"/>
  <c r="N980" i="6"/>
  <c r="U979" i="6"/>
  <c r="N979" i="6"/>
  <c r="U978" i="6"/>
  <c r="N978" i="6"/>
  <c r="U977" i="6"/>
  <c r="N977" i="6"/>
  <c r="U976" i="6"/>
  <c r="N976" i="6"/>
  <c r="U975" i="6"/>
  <c r="N975" i="6"/>
  <c r="U974" i="6"/>
  <c r="N974" i="6"/>
  <c r="U973" i="6"/>
  <c r="N973" i="6"/>
  <c r="U972" i="6"/>
  <c r="N972" i="6"/>
  <c r="U971" i="6"/>
  <c r="N971" i="6"/>
  <c r="U970" i="6"/>
  <c r="N970" i="6"/>
  <c r="U969" i="6"/>
  <c r="N969" i="6"/>
  <c r="U968" i="6"/>
  <c r="N968" i="6"/>
  <c r="U967" i="6"/>
  <c r="N967" i="6"/>
  <c r="U966" i="6"/>
  <c r="N966" i="6"/>
  <c r="U965" i="6"/>
  <c r="N965" i="6"/>
  <c r="U964" i="6"/>
  <c r="N964" i="6"/>
  <c r="U963" i="6"/>
  <c r="N963" i="6"/>
  <c r="U962" i="6"/>
  <c r="N962" i="6"/>
  <c r="U961" i="6"/>
  <c r="N961" i="6"/>
  <c r="U960" i="6"/>
  <c r="N960" i="6"/>
  <c r="U959" i="6"/>
  <c r="N959" i="6"/>
  <c r="U958" i="6"/>
  <c r="N958" i="6"/>
  <c r="U957" i="6"/>
  <c r="N957" i="6"/>
  <c r="U956" i="6"/>
  <c r="N956" i="6"/>
  <c r="U955" i="6"/>
  <c r="N955" i="6"/>
  <c r="U954" i="6"/>
  <c r="N954" i="6"/>
  <c r="U953" i="6"/>
  <c r="N953" i="6"/>
  <c r="U952" i="6"/>
  <c r="N952" i="6"/>
  <c r="U951" i="6"/>
  <c r="N951" i="6"/>
  <c r="U950" i="6"/>
  <c r="N950" i="6"/>
  <c r="U949" i="6"/>
  <c r="N949" i="6"/>
  <c r="U948" i="6"/>
  <c r="N948" i="6"/>
  <c r="U947" i="6"/>
  <c r="N947" i="6"/>
  <c r="U946" i="6"/>
  <c r="N946" i="6"/>
  <c r="U945" i="6"/>
  <c r="N945" i="6"/>
  <c r="U944" i="6"/>
  <c r="N944" i="6"/>
  <c r="U943" i="6"/>
  <c r="N943" i="6"/>
  <c r="U942" i="6"/>
  <c r="N942" i="6"/>
  <c r="U941" i="6"/>
  <c r="N941" i="6"/>
  <c r="U940" i="6"/>
  <c r="N940" i="6"/>
  <c r="U939" i="6"/>
  <c r="N939" i="6"/>
  <c r="U938" i="6"/>
  <c r="N938" i="6"/>
  <c r="U937" i="6"/>
  <c r="N937" i="6"/>
  <c r="U936" i="6"/>
  <c r="N936" i="6"/>
  <c r="U935" i="6"/>
  <c r="N935" i="6"/>
  <c r="U934" i="6"/>
  <c r="N934" i="6"/>
  <c r="U933" i="6"/>
  <c r="N933" i="6"/>
  <c r="U932" i="6"/>
  <c r="N932" i="6"/>
  <c r="U931" i="6"/>
  <c r="N931" i="6"/>
  <c r="U930" i="6"/>
  <c r="N930" i="6"/>
  <c r="U929" i="6"/>
  <c r="N929" i="6"/>
  <c r="U928" i="6"/>
  <c r="N928" i="6"/>
  <c r="U927" i="6"/>
  <c r="N927" i="6"/>
  <c r="U926" i="6"/>
  <c r="N926" i="6"/>
  <c r="U925" i="6"/>
  <c r="N925" i="6"/>
  <c r="U924" i="6"/>
  <c r="N924" i="6"/>
  <c r="U923" i="6"/>
  <c r="N923" i="6"/>
  <c r="U922" i="6"/>
  <c r="N922" i="6"/>
  <c r="U921" i="6"/>
  <c r="N921" i="6"/>
  <c r="U920" i="6"/>
  <c r="N920" i="6"/>
  <c r="U919" i="6"/>
  <c r="N919" i="6"/>
  <c r="U918" i="6"/>
  <c r="N918" i="6"/>
  <c r="U917" i="6"/>
  <c r="N917" i="6"/>
  <c r="U916" i="6"/>
  <c r="N916" i="6"/>
  <c r="U915" i="6"/>
  <c r="N915" i="6"/>
  <c r="U914" i="6"/>
  <c r="N914" i="6"/>
  <c r="U913" i="6"/>
  <c r="N913" i="6"/>
  <c r="U912" i="6"/>
  <c r="N912" i="6"/>
  <c r="U911" i="6"/>
  <c r="N911" i="6"/>
  <c r="U910" i="6"/>
  <c r="N910" i="6"/>
  <c r="U909" i="6"/>
  <c r="N909" i="6"/>
  <c r="U908" i="6"/>
  <c r="N908" i="6"/>
  <c r="U907" i="6"/>
  <c r="N907" i="6"/>
  <c r="U906" i="6"/>
  <c r="N906" i="6"/>
  <c r="U905" i="6"/>
  <c r="N905" i="6"/>
  <c r="U904" i="6"/>
  <c r="N904" i="6"/>
  <c r="U903" i="6"/>
  <c r="N903" i="6"/>
  <c r="U902" i="6"/>
  <c r="N902" i="6"/>
  <c r="U901" i="6"/>
  <c r="N901" i="6"/>
  <c r="U900" i="6"/>
  <c r="N900" i="6"/>
  <c r="U899" i="6"/>
  <c r="N899" i="6"/>
  <c r="U898" i="6"/>
  <c r="N898" i="6"/>
  <c r="U897" i="6"/>
  <c r="N897" i="6"/>
  <c r="U896" i="6"/>
  <c r="N896" i="6"/>
  <c r="U895" i="6"/>
  <c r="N895" i="6"/>
  <c r="U894" i="6"/>
  <c r="N894" i="6"/>
  <c r="U893" i="6"/>
  <c r="N893" i="6"/>
  <c r="U892" i="6"/>
  <c r="N892" i="6"/>
  <c r="U891" i="6"/>
  <c r="N891" i="6"/>
  <c r="U890" i="6"/>
  <c r="N890" i="6"/>
  <c r="U889" i="6"/>
  <c r="N889" i="6"/>
  <c r="U888" i="6"/>
  <c r="N888" i="6"/>
  <c r="U887" i="6"/>
  <c r="N887" i="6"/>
  <c r="U886" i="6"/>
  <c r="N886" i="6"/>
  <c r="U885" i="6"/>
  <c r="N885" i="6"/>
  <c r="U884" i="6"/>
  <c r="N884" i="6"/>
  <c r="U883" i="6"/>
  <c r="N883" i="6"/>
  <c r="U882" i="6"/>
  <c r="N882" i="6"/>
  <c r="U881" i="6"/>
  <c r="N881" i="6"/>
  <c r="U880" i="6"/>
  <c r="N880" i="6"/>
  <c r="U879" i="6"/>
  <c r="N879" i="6"/>
  <c r="U878" i="6"/>
  <c r="N878" i="6"/>
  <c r="U877" i="6"/>
  <c r="N877" i="6"/>
  <c r="U876" i="6"/>
  <c r="N876" i="6"/>
  <c r="U875" i="6"/>
  <c r="N875" i="6"/>
  <c r="U874" i="6"/>
  <c r="N874" i="6"/>
  <c r="U873" i="6"/>
  <c r="N873" i="6"/>
  <c r="U872" i="6"/>
  <c r="N872" i="6"/>
  <c r="U871" i="6"/>
  <c r="N871" i="6"/>
  <c r="U870" i="6"/>
  <c r="N870" i="6"/>
  <c r="U869" i="6"/>
  <c r="N869" i="6"/>
  <c r="U868" i="6"/>
  <c r="N868" i="6"/>
  <c r="U867" i="6"/>
  <c r="N867" i="6"/>
  <c r="U866" i="6"/>
  <c r="N866" i="6"/>
  <c r="U865" i="6"/>
  <c r="N865" i="6"/>
  <c r="U864" i="6"/>
  <c r="N864" i="6"/>
  <c r="U863" i="6"/>
  <c r="N863" i="6"/>
  <c r="U862" i="6"/>
  <c r="N862" i="6"/>
  <c r="U861" i="6"/>
  <c r="N861" i="6"/>
  <c r="U860" i="6"/>
  <c r="N860" i="6"/>
  <c r="U859" i="6"/>
  <c r="N859" i="6"/>
  <c r="U858" i="6"/>
  <c r="N858" i="6"/>
  <c r="U857" i="6"/>
  <c r="N857" i="6"/>
  <c r="U856" i="6"/>
  <c r="N856" i="6"/>
  <c r="U855" i="6"/>
  <c r="N855" i="6"/>
  <c r="U854" i="6"/>
  <c r="N854" i="6"/>
  <c r="U853" i="6"/>
  <c r="N853" i="6"/>
  <c r="U852" i="6"/>
  <c r="N852" i="6"/>
  <c r="U851" i="6"/>
  <c r="N851" i="6"/>
  <c r="U850" i="6"/>
  <c r="N850" i="6"/>
  <c r="U849" i="6"/>
  <c r="N849" i="6"/>
  <c r="U848" i="6"/>
  <c r="N848" i="6"/>
  <c r="U847" i="6"/>
  <c r="N847" i="6"/>
  <c r="U846" i="6"/>
  <c r="N846" i="6"/>
  <c r="U845" i="6"/>
  <c r="N845" i="6"/>
  <c r="U844" i="6"/>
  <c r="N844" i="6"/>
  <c r="U843" i="6"/>
  <c r="N843" i="6"/>
  <c r="U842" i="6"/>
  <c r="N842" i="6"/>
  <c r="U841" i="6"/>
  <c r="N841" i="6"/>
  <c r="U840" i="6"/>
  <c r="N840" i="6"/>
  <c r="U839" i="6"/>
  <c r="N839" i="6"/>
  <c r="U838" i="6"/>
  <c r="N838" i="6"/>
  <c r="U837" i="6"/>
  <c r="N837" i="6"/>
  <c r="U836" i="6"/>
  <c r="N836" i="6"/>
  <c r="U835" i="6"/>
  <c r="N835" i="6"/>
  <c r="U834" i="6"/>
  <c r="N834" i="6"/>
  <c r="U833" i="6"/>
  <c r="N833" i="6"/>
  <c r="U832" i="6"/>
  <c r="N832" i="6"/>
  <c r="U831" i="6"/>
  <c r="N831" i="6"/>
  <c r="U830" i="6"/>
  <c r="N830" i="6"/>
  <c r="U829" i="6"/>
  <c r="N829" i="6"/>
  <c r="U828" i="6"/>
  <c r="N828" i="6"/>
  <c r="U827" i="6"/>
  <c r="N827" i="6"/>
  <c r="U826" i="6"/>
  <c r="N826" i="6"/>
  <c r="U825" i="6"/>
  <c r="N825" i="6"/>
  <c r="U824" i="6"/>
  <c r="N824" i="6"/>
  <c r="U823" i="6"/>
  <c r="N823" i="6"/>
  <c r="U822" i="6"/>
  <c r="N822" i="6"/>
  <c r="U821" i="6"/>
  <c r="N821" i="6"/>
  <c r="U820" i="6"/>
  <c r="N820" i="6"/>
  <c r="U819" i="6"/>
  <c r="N819" i="6"/>
  <c r="U818" i="6"/>
  <c r="N818" i="6"/>
  <c r="U817" i="6"/>
  <c r="N817" i="6"/>
  <c r="U816" i="6"/>
  <c r="N816" i="6"/>
  <c r="U815" i="6"/>
  <c r="N815" i="6"/>
  <c r="U814" i="6"/>
  <c r="N814" i="6"/>
  <c r="U813" i="6"/>
  <c r="N813" i="6"/>
  <c r="U812" i="6"/>
  <c r="N812" i="6"/>
  <c r="U811" i="6"/>
  <c r="N811" i="6"/>
  <c r="U810" i="6"/>
  <c r="N810" i="6"/>
  <c r="U809" i="6"/>
  <c r="N809" i="6"/>
  <c r="U808" i="6"/>
  <c r="N808" i="6"/>
  <c r="U807" i="6"/>
  <c r="N807" i="6"/>
  <c r="U806" i="6"/>
  <c r="N806" i="6"/>
  <c r="U805" i="6"/>
  <c r="N805" i="6"/>
  <c r="U804" i="6"/>
  <c r="N804" i="6"/>
  <c r="U803" i="6"/>
  <c r="N803" i="6"/>
  <c r="U802" i="6"/>
  <c r="N802" i="6"/>
  <c r="U801" i="6"/>
  <c r="N801" i="6"/>
  <c r="U800" i="6"/>
  <c r="N800" i="6"/>
  <c r="U799" i="6"/>
  <c r="N799" i="6"/>
  <c r="U798" i="6"/>
  <c r="N798" i="6"/>
  <c r="U797" i="6"/>
  <c r="N797" i="6"/>
  <c r="U796" i="6"/>
  <c r="N796" i="6"/>
  <c r="U795" i="6"/>
  <c r="N795" i="6"/>
  <c r="U794" i="6"/>
  <c r="N794" i="6"/>
  <c r="U793" i="6"/>
  <c r="N793" i="6"/>
  <c r="U792" i="6"/>
  <c r="N792" i="6"/>
  <c r="U791" i="6"/>
  <c r="N791" i="6"/>
  <c r="U790" i="6"/>
  <c r="N790" i="6"/>
  <c r="U789" i="6"/>
  <c r="N789" i="6"/>
  <c r="U788" i="6"/>
  <c r="N788" i="6"/>
  <c r="U787" i="6"/>
  <c r="N787" i="6"/>
  <c r="U786" i="6"/>
  <c r="N786" i="6"/>
  <c r="U785" i="6"/>
  <c r="N785" i="6"/>
  <c r="U784" i="6"/>
  <c r="N784" i="6"/>
  <c r="U783" i="6"/>
  <c r="N783" i="6"/>
  <c r="U782" i="6"/>
  <c r="N782" i="6"/>
  <c r="U781" i="6"/>
  <c r="N781" i="6"/>
  <c r="U780" i="6"/>
  <c r="N780" i="6"/>
  <c r="U779" i="6"/>
  <c r="N779" i="6"/>
  <c r="U778" i="6"/>
  <c r="N778" i="6"/>
  <c r="U777" i="6"/>
  <c r="N777" i="6"/>
  <c r="U776" i="6"/>
  <c r="N776" i="6"/>
  <c r="U775" i="6"/>
  <c r="N775" i="6"/>
  <c r="U774" i="6"/>
  <c r="N774" i="6"/>
  <c r="U773" i="6"/>
  <c r="N773" i="6"/>
  <c r="U772" i="6"/>
  <c r="N772" i="6"/>
  <c r="U771" i="6"/>
  <c r="N771" i="6"/>
  <c r="U770" i="6"/>
  <c r="N770" i="6"/>
  <c r="U769" i="6"/>
  <c r="N769" i="6"/>
  <c r="U768" i="6"/>
  <c r="N768" i="6"/>
  <c r="U767" i="6"/>
  <c r="N767" i="6"/>
  <c r="U766" i="6"/>
  <c r="N766" i="6"/>
  <c r="U765" i="6"/>
  <c r="N765" i="6"/>
  <c r="U764" i="6"/>
  <c r="N764" i="6"/>
  <c r="U763" i="6"/>
  <c r="N763" i="6"/>
  <c r="U762" i="6"/>
  <c r="N762" i="6"/>
  <c r="U761" i="6"/>
  <c r="N761" i="6"/>
  <c r="U760" i="6"/>
  <c r="N760" i="6"/>
  <c r="U759" i="6"/>
  <c r="N759" i="6"/>
  <c r="U758" i="6"/>
  <c r="N758" i="6"/>
  <c r="U757" i="6"/>
  <c r="N757" i="6"/>
  <c r="U756" i="6"/>
  <c r="N756" i="6"/>
  <c r="U755" i="6"/>
  <c r="N755" i="6"/>
  <c r="U754" i="6"/>
  <c r="N754" i="6"/>
  <c r="U753" i="6"/>
  <c r="N753" i="6"/>
  <c r="U752" i="6"/>
  <c r="N752" i="6"/>
  <c r="U751" i="6"/>
  <c r="N751" i="6"/>
  <c r="U750" i="6"/>
  <c r="N750" i="6"/>
  <c r="U749" i="6"/>
  <c r="N749" i="6"/>
  <c r="U748" i="6"/>
  <c r="N748" i="6"/>
  <c r="U747" i="6"/>
  <c r="N747" i="6"/>
  <c r="U746" i="6"/>
  <c r="N746" i="6"/>
  <c r="U745" i="6"/>
  <c r="N745" i="6"/>
  <c r="U744" i="6"/>
  <c r="N744" i="6"/>
  <c r="U743" i="6"/>
  <c r="N743" i="6"/>
  <c r="U742" i="6"/>
  <c r="N742" i="6"/>
  <c r="U741" i="6"/>
  <c r="N741" i="6"/>
  <c r="U740" i="6"/>
  <c r="N740" i="6"/>
  <c r="U739" i="6"/>
  <c r="N739" i="6"/>
  <c r="U738" i="6"/>
  <c r="N738" i="6"/>
  <c r="U737" i="6"/>
  <c r="N737" i="6"/>
  <c r="U736" i="6"/>
  <c r="N736" i="6"/>
  <c r="U735" i="6"/>
  <c r="N735" i="6"/>
  <c r="U734" i="6"/>
  <c r="N734" i="6"/>
  <c r="U733" i="6"/>
  <c r="N733" i="6"/>
  <c r="U732" i="6"/>
  <c r="N732" i="6"/>
  <c r="U731" i="6"/>
  <c r="N731" i="6"/>
  <c r="U730" i="6"/>
  <c r="N730" i="6"/>
  <c r="U729" i="6"/>
  <c r="N729" i="6"/>
  <c r="U728" i="6"/>
  <c r="N728" i="6"/>
  <c r="U727" i="6"/>
  <c r="N727" i="6"/>
  <c r="U726" i="6"/>
  <c r="N726" i="6"/>
  <c r="U725" i="6"/>
  <c r="N725" i="6"/>
  <c r="U724" i="6"/>
  <c r="N724" i="6"/>
  <c r="U723" i="6"/>
  <c r="N723" i="6"/>
  <c r="U722" i="6"/>
  <c r="N722" i="6"/>
  <c r="U721" i="6"/>
  <c r="N721" i="6"/>
  <c r="U720" i="6"/>
  <c r="N720" i="6"/>
  <c r="U719" i="6"/>
  <c r="N719" i="6"/>
  <c r="U718" i="6"/>
  <c r="N718" i="6"/>
  <c r="U717" i="6"/>
  <c r="N717" i="6"/>
  <c r="U716" i="6"/>
  <c r="N716" i="6"/>
  <c r="U715" i="6"/>
  <c r="N715" i="6"/>
  <c r="U714" i="6"/>
  <c r="N714" i="6"/>
  <c r="U713" i="6"/>
  <c r="N713" i="6"/>
  <c r="U712" i="6"/>
  <c r="N712" i="6"/>
  <c r="U711" i="6"/>
  <c r="N711" i="6"/>
  <c r="U710" i="6"/>
  <c r="N710" i="6"/>
  <c r="U709" i="6"/>
  <c r="N709" i="6"/>
  <c r="U708" i="6"/>
  <c r="N708" i="6"/>
  <c r="U707" i="6"/>
  <c r="N707" i="6"/>
  <c r="U706" i="6"/>
  <c r="N706" i="6"/>
  <c r="U705" i="6"/>
  <c r="N705" i="6"/>
  <c r="U704" i="6"/>
  <c r="N704" i="6"/>
  <c r="U703" i="6"/>
  <c r="N703" i="6"/>
  <c r="U702" i="6"/>
  <c r="N702" i="6"/>
  <c r="U701" i="6"/>
  <c r="N701" i="6"/>
  <c r="U700" i="6"/>
  <c r="N700" i="6"/>
  <c r="U699" i="6"/>
  <c r="N699" i="6"/>
  <c r="U698" i="6"/>
  <c r="N698" i="6"/>
  <c r="U697" i="6"/>
  <c r="N697" i="6"/>
  <c r="U696" i="6"/>
  <c r="N696" i="6"/>
  <c r="U695" i="6"/>
  <c r="N695" i="6"/>
  <c r="U694" i="6"/>
  <c r="N694" i="6"/>
  <c r="U693" i="6"/>
  <c r="N693" i="6"/>
  <c r="U692" i="6"/>
  <c r="N692" i="6"/>
  <c r="U691" i="6"/>
  <c r="N691" i="6"/>
  <c r="U690" i="6"/>
  <c r="N690" i="6"/>
  <c r="U689" i="6"/>
  <c r="N689" i="6"/>
  <c r="U688" i="6"/>
  <c r="N688" i="6"/>
  <c r="U687" i="6"/>
  <c r="N687" i="6"/>
  <c r="U686" i="6"/>
  <c r="N686" i="6"/>
  <c r="U685" i="6"/>
  <c r="N685" i="6"/>
  <c r="U684" i="6"/>
  <c r="N684" i="6"/>
  <c r="U683" i="6"/>
  <c r="N683" i="6"/>
  <c r="U682" i="6"/>
  <c r="N682" i="6"/>
  <c r="U681" i="6"/>
  <c r="N681" i="6"/>
  <c r="U680" i="6"/>
  <c r="N680" i="6"/>
  <c r="U679" i="6"/>
  <c r="N679" i="6"/>
  <c r="U678" i="6"/>
  <c r="N678" i="6"/>
  <c r="U677" i="6"/>
  <c r="N677" i="6"/>
  <c r="U676" i="6"/>
  <c r="N676" i="6"/>
  <c r="U675" i="6"/>
  <c r="N675" i="6"/>
  <c r="U674" i="6"/>
  <c r="N674" i="6"/>
  <c r="U673" i="6"/>
  <c r="N673" i="6"/>
  <c r="U672" i="6"/>
  <c r="N672" i="6"/>
  <c r="U671" i="6"/>
  <c r="N671" i="6"/>
  <c r="U670" i="6"/>
  <c r="N670" i="6"/>
  <c r="U669" i="6"/>
  <c r="N669" i="6"/>
  <c r="U668" i="6"/>
  <c r="N668" i="6"/>
  <c r="U667" i="6"/>
  <c r="N667" i="6"/>
  <c r="U666" i="6"/>
  <c r="N666" i="6"/>
  <c r="U665" i="6"/>
  <c r="N665" i="6"/>
  <c r="U664" i="6"/>
  <c r="N664" i="6"/>
  <c r="U663" i="6"/>
  <c r="N663" i="6"/>
  <c r="U662" i="6"/>
  <c r="N662" i="6"/>
  <c r="U661" i="6"/>
  <c r="N661" i="6"/>
  <c r="U660" i="6"/>
  <c r="N660" i="6"/>
  <c r="U659" i="6"/>
  <c r="N659" i="6"/>
  <c r="U658" i="6"/>
  <c r="N658" i="6"/>
  <c r="U657" i="6"/>
  <c r="N657" i="6"/>
  <c r="U656" i="6"/>
  <c r="N656" i="6"/>
  <c r="U655" i="6"/>
  <c r="N655" i="6"/>
  <c r="U654" i="6"/>
  <c r="N654" i="6"/>
  <c r="U653" i="6"/>
  <c r="N653" i="6"/>
  <c r="U652" i="6"/>
  <c r="N652" i="6"/>
  <c r="U651" i="6"/>
  <c r="N651" i="6"/>
  <c r="U650" i="6"/>
  <c r="N650" i="6"/>
  <c r="U649" i="6"/>
  <c r="N649" i="6"/>
  <c r="U648" i="6"/>
  <c r="N648" i="6"/>
  <c r="U647" i="6"/>
  <c r="N647" i="6"/>
  <c r="U646" i="6"/>
  <c r="N646" i="6"/>
  <c r="U645" i="6"/>
  <c r="N645" i="6"/>
  <c r="U644" i="6"/>
  <c r="N644" i="6"/>
  <c r="U643" i="6"/>
  <c r="N643" i="6"/>
  <c r="U642" i="6"/>
  <c r="N642" i="6"/>
  <c r="U641" i="6"/>
  <c r="N641" i="6"/>
  <c r="U640" i="6"/>
  <c r="N640" i="6"/>
  <c r="U639" i="6"/>
  <c r="N639" i="6"/>
  <c r="U638" i="6"/>
  <c r="N638" i="6"/>
  <c r="U637" i="6"/>
  <c r="N637" i="6"/>
  <c r="U636" i="6"/>
  <c r="N636" i="6"/>
  <c r="U635" i="6"/>
  <c r="N635" i="6"/>
  <c r="U634" i="6"/>
  <c r="N634" i="6"/>
  <c r="U633" i="6"/>
  <c r="N633" i="6"/>
  <c r="U632" i="6"/>
  <c r="N632" i="6"/>
  <c r="U631" i="6"/>
  <c r="N631" i="6"/>
  <c r="U630" i="6"/>
  <c r="N630" i="6"/>
  <c r="U629" i="6"/>
  <c r="N629" i="6"/>
  <c r="U628" i="6"/>
  <c r="N628" i="6"/>
  <c r="U627" i="6"/>
  <c r="N627" i="6"/>
  <c r="U626" i="6"/>
  <c r="N626" i="6"/>
  <c r="U625" i="6"/>
  <c r="N625" i="6"/>
  <c r="U624" i="6"/>
  <c r="N624" i="6"/>
  <c r="U623" i="6"/>
  <c r="N623" i="6"/>
  <c r="U622" i="6"/>
  <c r="N622" i="6"/>
  <c r="U621" i="6"/>
  <c r="N621" i="6"/>
  <c r="U620" i="6"/>
  <c r="N620" i="6"/>
  <c r="U619" i="6"/>
  <c r="N619" i="6"/>
  <c r="U618" i="6"/>
  <c r="N618" i="6"/>
  <c r="U617" i="6"/>
  <c r="N617" i="6"/>
  <c r="U616" i="6"/>
  <c r="N616" i="6"/>
  <c r="U615" i="6"/>
  <c r="N615" i="6"/>
  <c r="U614" i="6"/>
  <c r="N614" i="6"/>
  <c r="U613" i="6"/>
  <c r="N613" i="6"/>
  <c r="U612" i="6"/>
  <c r="N612" i="6"/>
  <c r="U611" i="6"/>
  <c r="N611" i="6"/>
  <c r="U610" i="6"/>
  <c r="N610" i="6"/>
  <c r="U609" i="6"/>
  <c r="N609" i="6"/>
  <c r="U608" i="6"/>
  <c r="N608" i="6"/>
  <c r="U607" i="6"/>
  <c r="N607" i="6"/>
  <c r="U606" i="6"/>
  <c r="N606" i="6"/>
  <c r="U605" i="6"/>
  <c r="N605" i="6"/>
  <c r="U604" i="6"/>
  <c r="N604" i="6"/>
  <c r="U603" i="6"/>
  <c r="N603" i="6"/>
  <c r="U602" i="6"/>
  <c r="N602" i="6"/>
  <c r="U601" i="6"/>
  <c r="N601" i="6"/>
  <c r="U600" i="6"/>
  <c r="N600" i="6"/>
  <c r="U599" i="6"/>
  <c r="N599" i="6"/>
  <c r="U598" i="6"/>
  <c r="N598" i="6"/>
  <c r="U597" i="6"/>
  <c r="N597" i="6"/>
  <c r="U596" i="6"/>
  <c r="N596" i="6"/>
  <c r="U595" i="6"/>
  <c r="N595" i="6"/>
  <c r="U594" i="6"/>
  <c r="N594" i="6"/>
  <c r="U593" i="6"/>
  <c r="N593" i="6"/>
  <c r="U592" i="6"/>
  <c r="N592" i="6"/>
  <c r="U591" i="6"/>
  <c r="N591" i="6"/>
  <c r="U590" i="6"/>
  <c r="N590" i="6"/>
  <c r="U589" i="6"/>
  <c r="N589" i="6"/>
  <c r="U588" i="6"/>
  <c r="N588" i="6"/>
  <c r="U587" i="6"/>
  <c r="N587" i="6"/>
  <c r="U586" i="6"/>
  <c r="N586" i="6"/>
  <c r="U585" i="6"/>
  <c r="N585" i="6"/>
  <c r="U584" i="6"/>
  <c r="N584" i="6"/>
  <c r="U583" i="6"/>
  <c r="N583" i="6"/>
  <c r="U582" i="6"/>
  <c r="N582" i="6"/>
  <c r="U581" i="6"/>
  <c r="N581" i="6"/>
  <c r="U580" i="6"/>
  <c r="N580" i="6"/>
  <c r="U579" i="6"/>
  <c r="N579" i="6"/>
  <c r="U578" i="6"/>
  <c r="N578" i="6"/>
  <c r="U577" i="6"/>
  <c r="N577" i="6"/>
  <c r="U576" i="6"/>
  <c r="N576" i="6"/>
  <c r="U575" i="6"/>
  <c r="N575" i="6"/>
  <c r="U574" i="6"/>
  <c r="N574" i="6"/>
  <c r="U573" i="6"/>
  <c r="N573" i="6"/>
  <c r="U572" i="6"/>
  <c r="N572" i="6"/>
  <c r="U571" i="6"/>
  <c r="N571" i="6"/>
  <c r="U570" i="6"/>
  <c r="N570" i="6"/>
  <c r="U569" i="6"/>
  <c r="N569" i="6"/>
  <c r="U568" i="6"/>
  <c r="N568" i="6"/>
  <c r="U567" i="6"/>
  <c r="N567" i="6"/>
  <c r="U566" i="6"/>
  <c r="N566" i="6"/>
  <c r="U565" i="6"/>
  <c r="N565" i="6"/>
  <c r="U564" i="6"/>
  <c r="N564" i="6"/>
  <c r="U563" i="6"/>
  <c r="N563" i="6"/>
  <c r="U562" i="6"/>
  <c r="N562" i="6"/>
  <c r="U561" i="6"/>
  <c r="N561" i="6"/>
  <c r="U560" i="6"/>
  <c r="N560" i="6"/>
  <c r="U559" i="6"/>
  <c r="N559" i="6"/>
  <c r="U558" i="6"/>
  <c r="N558" i="6"/>
  <c r="U557" i="6"/>
  <c r="N557" i="6"/>
  <c r="U556" i="6"/>
  <c r="N556" i="6"/>
  <c r="U555" i="6"/>
  <c r="N555" i="6"/>
  <c r="U554" i="6"/>
  <c r="N554" i="6"/>
  <c r="U553" i="6"/>
  <c r="N553" i="6"/>
  <c r="U552" i="6"/>
  <c r="N552" i="6"/>
  <c r="U551" i="6"/>
  <c r="N551" i="6"/>
  <c r="U550" i="6"/>
  <c r="N550" i="6"/>
  <c r="U549" i="6"/>
  <c r="N549" i="6"/>
  <c r="U548" i="6"/>
  <c r="N548" i="6"/>
  <c r="U547" i="6"/>
  <c r="N547" i="6"/>
  <c r="U546" i="6"/>
  <c r="N546" i="6"/>
  <c r="U545" i="6"/>
  <c r="N545" i="6"/>
  <c r="U544" i="6"/>
  <c r="N544" i="6"/>
  <c r="U543" i="6"/>
  <c r="N543" i="6"/>
  <c r="U542" i="6"/>
  <c r="N542" i="6"/>
  <c r="U541" i="6"/>
  <c r="N541" i="6"/>
  <c r="U540" i="6"/>
  <c r="N540" i="6"/>
  <c r="U539" i="6"/>
  <c r="N539" i="6"/>
  <c r="U538" i="6"/>
  <c r="N538" i="6"/>
  <c r="U537" i="6"/>
  <c r="N537" i="6"/>
  <c r="U536" i="6"/>
  <c r="N536" i="6"/>
  <c r="U535" i="6"/>
  <c r="N535" i="6"/>
  <c r="U534" i="6"/>
  <c r="N534" i="6"/>
  <c r="U533" i="6"/>
  <c r="N533" i="6"/>
  <c r="U532" i="6"/>
  <c r="N532" i="6"/>
  <c r="U531" i="6"/>
  <c r="N531" i="6"/>
  <c r="U530" i="6"/>
  <c r="N530" i="6"/>
  <c r="U529" i="6"/>
  <c r="N529" i="6"/>
  <c r="U528" i="6"/>
  <c r="N528" i="6"/>
  <c r="U527" i="6"/>
  <c r="N527" i="6"/>
  <c r="U526" i="6"/>
  <c r="N526" i="6"/>
  <c r="U525" i="6"/>
  <c r="N525" i="6"/>
  <c r="U524" i="6"/>
  <c r="N524" i="6"/>
  <c r="U523" i="6"/>
  <c r="N523" i="6"/>
  <c r="U522" i="6"/>
  <c r="N522" i="6"/>
  <c r="U521" i="6"/>
  <c r="N521" i="6"/>
  <c r="U520" i="6"/>
  <c r="N520" i="6"/>
  <c r="U519" i="6"/>
  <c r="N519" i="6"/>
  <c r="U518" i="6"/>
  <c r="N518" i="6"/>
  <c r="U517" i="6"/>
  <c r="N517" i="6"/>
  <c r="U516" i="6"/>
  <c r="N516" i="6"/>
  <c r="U515" i="6"/>
  <c r="N515" i="6"/>
  <c r="U514" i="6"/>
  <c r="N514" i="6"/>
  <c r="U513" i="6"/>
  <c r="N513" i="6"/>
  <c r="U512" i="6"/>
  <c r="N512" i="6"/>
  <c r="U511" i="6"/>
  <c r="N511" i="6"/>
  <c r="U510" i="6"/>
  <c r="N510" i="6"/>
  <c r="U509" i="6"/>
  <c r="N509" i="6"/>
  <c r="U508" i="6"/>
  <c r="N508" i="6"/>
  <c r="U507" i="6"/>
  <c r="N507" i="6"/>
  <c r="U506" i="6"/>
  <c r="N506" i="6"/>
  <c r="U505" i="6"/>
  <c r="N505" i="6"/>
  <c r="U504" i="6"/>
  <c r="N504" i="6"/>
  <c r="U503" i="6"/>
  <c r="N503" i="6"/>
  <c r="U502" i="6"/>
  <c r="N502" i="6"/>
  <c r="U501" i="6"/>
  <c r="N501" i="6"/>
  <c r="U500" i="6"/>
  <c r="N500" i="6"/>
  <c r="U499" i="6"/>
  <c r="N499" i="6"/>
  <c r="U498" i="6"/>
  <c r="N498" i="6"/>
  <c r="U497" i="6"/>
  <c r="N497" i="6"/>
  <c r="U496" i="6"/>
  <c r="N496" i="6"/>
  <c r="U495" i="6"/>
  <c r="N495" i="6"/>
  <c r="U494" i="6"/>
  <c r="N494" i="6"/>
  <c r="U493" i="6"/>
  <c r="N493" i="6"/>
  <c r="U492" i="6"/>
  <c r="N492" i="6"/>
  <c r="U491" i="6"/>
  <c r="N491" i="6"/>
  <c r="U490" i="6"/>
  <c r="N490" i="6"/>
  <c r="U489" i="6"/>
  <c r="N489" i="6"/>
  <c r="U488" i="6"/>
  <c r="N488" i="6"/>
  <c r="U487" i="6"/>
  <c r="N487" i="6"/>
  <c r="U486" i="6"/>
  <c r="N486" i="6"/>
  <c r="U485" i="6"/>
  <c r="N485" i="6"/>
  <c r="U484" i="6"/>
  <c r="N484" i="6"/>
  <c r="U483" i="6"/>
  <c r="N483" i="6"/>
  <c r="U482" i="6"/>
  <c r="N482" i="6"/>
  <c r="U481" i="6"/>
  <c r="N481" i="6"/>
  <c r="U480" i="6"/>
  <c r="N480" i="6"/>
  <c r="U479" i="6"/>
  <c r="N479" i="6"/>
  <c r="U478" i="6"/>
  <c r="N478" i="6"/>
  <c r="U477" i="6"/>
  <c r="N477" i="6"/>
  <c r="U476" i="6"/>
  <c r="N476" i="6"/>
  <c r="U475" i="6"/>
  <c r="N475" i="6"/>
  <c r="U474" i="6"/>
  <c r="N474" i="6"/>
  <c r="U473" i="6"/>
  <c r="N473" i="6"/>
  <c r="U472" i="6"/>
  <c r="N472" i="6"/>
  <c r="U471" i="6"/>
  <c r="N471" i="6"/>
  <c r="U470" i="6"/>
  <c r="N470" i="6"/>
  <c r="U469" i="6"/>
  <c r="N469" i="6"/>
  <c r="U468" i="6"/>
  <c r="N468" i="6"/>
  <c r="U467" i="6"/>
  <c r="N467" i="6"/>
  <c r="U466" i="6"/>
  <c r="N466" i="6"/>
  <c r="U465" i="6"/>
  <c r="N465" i="6"/>
  <c r="U464" i="6"/>
  <c r="N464" i="6"/>
  <c r="U463" i="6"/>
  <c r="N463" i="6"/>
  <c r="U462" i="6"/>
  <c r="N462" i="6"/>
  <c r="U461" i="6"/>
  <c r="N461" i="6"/>
  <c r="U460" i="6"/>
  <c r="N460" i="6"/>
  <c r="U459" i="6"/>
  <c r="N459" i="6"/>
  <c r="U458" i="6"/>
  <c r="N458" i="6"/>
  <c r="U457" i="6"/>
  <c r="N457" i="6"/>
  <c r="U456" i="6"/>
  <c r="N456" i="6"/>
  <c r="U455" i="6"/>
  <c r="N455" i="6"/>
  <c r="U454" i="6"/>
  <c r="N454" i="6"/>
  <c r="U453" i="6"/>
  <c r="N453" i="6"/>
  <c r="U452" i="6"/>
  <c r="N452" i="6"/>
  <c r="U451" i="6"/>
  <c r="N451" i="6"/>
  <c r="U450" i="6"/>
  <c r="N450" i="6"/>
  <c r="U449" i="6"/>
  <c r="N449" i="6"/>
  <c r="U448" i="6"/>
  <c r="N448" i="6"/>
  <c r="U447" i="6"/>
  <c r="N447" i="6"/>
  <c r="U446" i="6"/>
  <c r="N446" i="6"/>
  <c r="U445" i="6"/>
  <c r="N445" i="6"/>
  <c r="U444" i="6"/>
  <c r="N444" i="6"/>
  <c r="U443" i="6"/>
  <c r="N443" i="6"/>
  <c r="U442" i="6"/>
  <c r="N442" i="6"/>
  <c r="U441" i="6"/>
  <c r="N441" i="6"/>
  <c r="U440" i="6"/>
  <c r="N440" i="6"/>
  <c r="U439" i="6"/>
  <c r="N439" i="6"/>
  <c r="U438" i="6"/>
  <c r="N438" i="6"/>
  <c r="U437" i="6"/>
  <c r="N437" i="6"/>
  <c r="U436" i="6"/>
  <c r="N436" i="6"/>
  <c r="U435" i="6"/>
  <c r="N435" i="6"/>
  <c r="U434" i="6"/>
  <c r="N434" i="6"/>
  <c r="U433" i="6"/>
  <c r="N433" i="6"/>
  <c r="U432" i="6"/>
  <c r="N432" i="6"/>
  <c r="U431" i="6"/>
  <c r="N431" i="6"/>
  <c r="U430" i="6"/>
  <c r="N430" i="6"/>
  <c r="U429" i="6"/>
  <c r="N429" i="6"/>
  <c r="U428" i="6"/>
  <c r="N428" i="6"/>
  <c r="U427" i="6"/>
  <c r="N427" i="6"/>
  <c r="U426" i="6"/>
  <c r="N426" i="6"/>
  <c r="U425" i="6"/>
  <c r="N425" i="6"/>
  <c r="U424" i="6"/>
  <c r="N424" i="6"/>
  <c r="U423" i="6"/>
  <c r="N423" i="6"/>
  <c r="U422" i="6"/>
  <c r="N422" i="6"/>
  <c r="U421" i="6"/>
  <c r="N421" i="6"/>
  <c r="U420" i="6"/>
  <c r="N420" i="6"/>
  <c r="U419" i="6"/>
  <c r="N419" i="6"/>
  <c r="U418" i="6"/>
  <c r="N418" i="6"/>
  <c r="U417" i="6"/>
  <c r="N417" i="6"/>
  <c r="U416" i="6"/>
  <c r="N416" i="6"/>
  <c r="U415" i="6"/>
  <c r="N415" i="6"/>
  <c r="U414" i="6"/>
  <c r="N414" i="6"/>
  <c r="U413" i="6"/>
  <c r="N413" i="6"/>
  <c r="U412" i="6"/>
  <c r="N412" i="6"/>
  <c r="U411" i="6"/>
  <c r="N411" i="6"/>
  <c r="U410" i="6"/>
  <c r="N410" i="6"/>
  <c r="U409" i="6"/>
  <c r="N409" i="6"/>
  <c r="U408" i="6"/>
  <c r="N408" i="6"/>
  <c r="U407" i="6"/>
  <c r="N407" i="6"/>
  <c r="U406" i="6"/>
  <c r="N406" i="6"/>
  <c r="U405" i="6"/>
  <c r="N405" i="6"/>
  <c r="U404" i="6"/>
  <c r="N404" i="6"/>
  <c r="U403" i="6"/>
  <c r="N403" i="6"/>
  <c r="U402" i="6"/>
  <c r="N402" i="6"/>
  <c r="U401" i="6"/>
  <c r="N401" i="6"/>
  <c r="U400" i="6"/>
  <c r="N400" i="6"/>
  <c r="U399" i="6"/>
  <c r="N399" i="6"/>
  <c r="U398" i="6"/>
  <c r="N398" i="6"/>
  <c r="U397" i="6"/>
  <c r="N397" i="6"/>
  <c r="U396" i="6"/>
  <c r="N396" i="6"/>
  <c r="U395" i="6"/>
  <c r="N395" i="6"/>
  <c r="U394" i="6"/>
  <c r="N394" i="6"/>
  <c r="U393" i="6"/>
  <c r="N393" i="6"/>
  <c r="U392" i="6"/>
  <c r="N392" i="6"/>
  <c r="U391" i="6"/>
  <c r="N391" i="6"/>
  <c r="U390" i="6"/>
  <c r="N390" i="6"/>
  <c r="U389" i="6"/>
  <c r="N389" i="6"/>
  <c r="U388" i="6"/>
  <c r="N388" i="6"/>
  <c r="U387" i="6"/>
  <c r="N387" i="6"/>
  <c r="U386" i="6"/>
  <c r="N386" i="6"/>
  <c r="U385" i="6"/>
  <c r="N385" i="6"/>
  <c r="U384" i="6"/>
  <c r="N384" i="6"/>
  <c r="U383" i="6"/>
  <c r="N383" i="6"/>
  <c r="U382" i="6"/>
  <c r="N382" i="6"/>
  <c r="U381" i="6"/>
  <c r="N381" i="6"/>
  <c r="U380" i="6"/>
  <c r="N380" i="6"/>
  <c r="U379" i="6"/>
  <c r="N379" i="6"/>
  <c r="U378" i="6"/>
  <c r="N378" i="6"/>
  <c r="U377" i="6"/>
  <c r="N377" i="6"/>
  <c r="U376" i="6"/>
  <c r="N376" i="6"/>
  <c r="U375" i="6"/>
  <c r="N375" i="6"/>
  <c r="U374" i="6"/>
  <c r="N374" i="6"/>
  <c r="U373" i="6"/>
  <c r="N373" i="6"/>
  <c r="U372" i="6"/>
  <c r="N372" i="6"/>
  <c r="U371" i="6"/>
  <c r="N371" i="6"/>
  <c r="U370" i="6"/>
  <c r="N370" i="6"/>
  <c r="U369" i="6"/>
  <c r="N369" i="6"/>
  <c r="U368" i="6"/>
  <c r="N368" i="6"/>
  <c r="U367" i="6"/>
  <c r="N367" i="6"/>
  <c r="U366" i="6"/>
  <c r="N366" i="6"/>
  <c r="U365" i="6"/>
  <c r="N365" i="6"/>
  <c r="U364" i="6"/>
  <c r="N364" i="6"/>
  <c r="U363" i="6"/>
  <c r="N363" i="6"/>
  <c r="U362" i="6"/>
  <c r="N362" i="6"/>
  <c r="U361" i="6"/>
  <c r="N361" i="6"/>
  <c r="U360" i="6"/>
  <c r="N360" i="6"/>
  <c r="U359" i="6"/>
  <c r="N359" i="6"/>
  <c r="U358" i="6"/>
  <c r="N358" i="6"/>
  <c r="U357" i="6"/>
  <c r="N357" i="6"/>
  <c r="U356" i="6"/>
  <c r="N356" i="6"/>
  <c r="U355" i="6"/>
  <c r="N355" i="6"/>
  <c r="U354" i="6"/>
  <c r="N354" i="6"/>
  <c r="U353" i="6"/>
  <c r="N353" i="6"/>
  <c r="U352" i="6"/>
  <c r="N352" i="6"/>
  <c r="U351" i="6"/>
  <c r="N351" i="6"/>
  <c r="U350" i="6"/>
  <c r="N350" i="6"/>
  <c r="U349" i="6"/>
  <c r="N349" i="6"/>
  <c r="U348" i="6"/>
  <c r="N348" i="6"/>
  <c r="U347" i="6"/>
  <c r="N347" i="6"/>
  <c r="U346" i="6"/>
  <c r="N346" i="6"/>
  <c r="U345" i="6"/>
  <c r="N345" i="6"/>
  <c r="U344" i="6"/>
  <c r="N344" i="6"/>
  <c r="U343" i="6"/>
  <c r="N343" i="6"/>
  <c r="U342" i="6"/>
  <c r="N342" i="6"/>
  <c r="U341" i="6"/>
  <c r="N341" i="6"/>
  <c r="U340" i="6"/>
  <c r="N340" i="6"/>
  <c r="U339" i="6"/>
  <c r="N339" i="6"/>
  <c r="U338" i="6"/>
  <c r="N338" i="6"/>
  <c r="U337" i="6"/>
  <c r="N337" i="6"/>
  <c r="U336" i="6"/>
  <c r="N336" i="6"/>
  <c r="U335" i="6"/>
  <c r="N335" i="6"/>
  <c r="U334" i="6"/>
  <c r="N334" i="6"/>
  <c r="U333" i="6"/>
  <c r="N333" i="6"/>
  <c r="U332" i="6"/>
  <c r="N332" i="6"/>
  <c r="U331" i="6"/>
  <c r="N331" i="6"/>
  <c r="U330" i="6"/>
  <c r="N330" i="6"/>
  <c r="U329" i="6"/>
  <c r="N329" i="6"/>
  <c r="U328" i="6"/>
  <c r="N328" i="6"/>
  <c r="U327" i="6"/>
  <c r="N327" i="6"/>
  <c r="U326" i="6"/>
  <c r="N326" i="6"/>
  <c r="U325" i="6"/>
  <c r="N325" i="6"/>
  <c r="U324" i="6"/>
  <c r="N324" i="6"/>
  <c r="U323" i="6"/>
  <c r="N323" i="6"/>
  <c r="U322" i="6"/>
  <c r="N322" i="6"/>
  <c r="U321" i="6"/>
  <c r="N321" i="6"/>
  <c r="U320" i="6"/>
  <c r="N320" i="6"/>
  <c r="U319" i="6"/>
  <c r="N319" i="6"/>
  <c r="U318" i="6"/>
  <c r="N318" i="6"/>
  <c r="U317" i="6"/>
  <c r="N317" i="6"/>
  <c r="U316" i="6"/>
  <c r="N316" i="6"/>
  <c r="U315" i="6"/>
  <c r="N315" i="6"/>
  <c r="U314" i="6"/>
  <c r="N314" i="6"/>
  <c r="U313" i="6"/>
  <c r="N313" i="6"/>
  <c r="U312" i="6"/>
  <c r="N312" i="6"/>
  <c r="U311" i="6"/>
  <c r="N311" i="6"/>
  <c r="U310" i="6"/>
  <c r="N310" i="6"/>
  <c r="U309" i="6"/>
  <c r="N309" i="6"/>
  <c r="U308" i="6"/>
  <c r="N308" i="6"/>
  <c r="U307" i="6"/>
  <c r="N307" i="6"/>
  <c r="U306" i="6"/>
  <c r="N306" i="6"/>
  <c r="U305" i="6"/>
  <c r="N305" i="6"/>
  <c r="U304" i="6"/>
  <c r="N304" i="6"/>
  <c r="U303" i="6"/>
  <c r="N303" i="6"/>
  <c r="U302" i="6"/>
  <c r="N302" i="6"/>
  <c r="U301" i="6"/>
  <c r="N301" i="6"/>
  <c r="U300" i="6"/>
  <c r="N300" i="6"/>
  <c r="U299" i="6"/>
  <c r="N299" i="6"/>
  <c r="U298" i="6"/>
  <c r="N298" i="6"/>
  <c r="U297" i="6"/>
  <c r="N297" i="6"/>
  <c r="U296" i="6"/>
  <c r="N296" i="6"/>
  <c r="U295" i="6"/>
  <c r="N295" i="6"/>
  <c r="U294" i="6"/>
  <c r="N294" i="6"/>
  <c r="U293" i="6"/>
  <c r="N293" i="6"/>
  <c r="U292" i="6"/>
  <c r="N292" i="6"/>
  <c r="U291" i="6"/>
  <c r="N291" i="6"/>
  <c r="U290" i="6"/>
  <c r="N290" i="6"/>
  <c r="U289" i="6"/>
  <c r="N289" i="6"/>
  <c r="U288" i="6"/>
  <c r="N288" i="6"/>
  <c r="U287" i="6"/>
  <c r="N287" i="6"/>
  <c r="U286" i="6"/>
  <c r="N286" i="6"/>
  <c r="U285" i="6"/>
  <c r="N285" i="6"/>
  <c r="U284" i="6"/>
  <c r="N284" i="6"/>
  <c r="U283" i="6"/>
  <c r="N283" i="6"/>
  <c r="U282" i="6"/>
  <c r="N282" i="6"/>
  <c r="U281" i="6"/>
  <c r="N281" i="6"/>
  <c r="U280" i="6"/>
  <c r="N280" i="6"/>
  <c r="U279" i="6"/>
  <c r="N279" i="6"/>
  <c r="U278" i="6"/>
  <c r="N278" i="6"/>
  <c r="U277" i="6"/>
  <c r="N277" i="6"/>
  <c r="U276" i="6"/>
  <c r="N276" i="6"/>
  <c r="U275" i="6"/>
  <c r="N275" i="6"/>
  <c r="U274" i="6"/>
  <c r="N274" i="6"/>
  <c r="U273" i="6"/>
  <c r="N273" i="6"/>
  <c r="U272" i="6"/>
  <c r="N272" i="6"/>
  <c r="U271" i="6"/>
  <c r="N271" i="6"/>
  <c r="U270" i="6"/>
  <c r="N270" i="6"/>
  <c r="U269" i="6"/>
  <c r="N269" i="6"/>
  <c r="U268" i="6"/>
  <c r="N268" i="6"/>
  <c r="U267" i="6"/>
  <c r="N267" i="6"/>
  <c r="U266" i="6"/>
  <c r="N266" i="6"/>
  <c r="U265" i="6"/>
  <c r="N265" i="6"/>
  <c r="U264" i="6"/>
  <c r="N264" i="6"/>
  <c r="U263" i="6"/>
  <c r="N263" i="6"/>
  <c r="U262" i="6"/>
  <c r="N262" i="6"/>
  <c r="U261" i="6"/>
  <c r="N261" i="6"/>
  <c r="U260" i="6"/>
  <c r="N260" i="6"/>
  <c r="U259" i="6"/>
  <c r="N259" i="6"/>
  <c r="U258" i="6"/>
  <c r="N258" i="6"/>
  <c r="U257" i="6"/>
  <c r="N257" i="6"/>
  <c r="U256" i="6"/>
  <c r="N256" i="6"/>
  <c r="U255" i="6"/>
  <c r="N255" i="6"/>
  <c r="U254" i="6"/>
  <c r="N254" i="6"/>
  <c r="U253" i="6"/>
  <c r="N253" i="6"/>
  <c r="U252" i="6"/>
  <c r="N252" i="6"/>
  <c r="U251" i="6"/>
  <c r="N251" i="6"/>
  <c r="U250" i="6"/>
  <c r="N250" i="6"/>
  <c r="U249" i="6"/>
  <c r="N249" i="6"/>
  <c r="U248" i="6"/>
  <c r="N248" i="6"/>
  <c r="U247" i="6"/>
  <c r="N247" i="6"/>
  <c r="U246" i="6"/>
  <c r="N246" i="6"/>
  <c r="U245" i="6"/>
  <c r="N245" i="6"/>
  <c r="U244" i="6"/>
  <c r="N244" i="6"/>
  <c r="U243" i="6"/>
  <c r="N243" i="6"/>
  <c r="U242" i="6"/>
  <c r="N242" i="6"/>
  <c r="U241" i="6"/>
  <c r="N241" i="6"/>
  <c r="U240" i="6"/>
  <c r="N240" i="6"/>
  <c r="U239" i="6"/>
  <c r="N239" i="6"/>
  <c r="U238" i="6"/>
  <c r="N238" i="6"/>
  <c r="U237" i="6"/>
  <c r="N237" i="6"/>
  <c r="U236" i="6"/>
  <c r="N236" i="6"/>
  <c r="U235" i="6"/>
  <c r="N235" i="6"/>
  <c r="U234" i="6"/>
  <c r="N234" i="6"/>
  <c r="U233" i="6"/>
  <c r="N233" i="6"/>
  <c r="U232" i="6"/>
  <c r="N232" i="6"/>
  <c r="U231" i="6"/>
  <c r="N231" i="6"/>
  <c r="U230" i="6"/>
  <c r="N230" i="6"/>
  <c r="U229" i="6"/>
  <c r="N229" i="6"/>
  <c r="U228" i="6"/>
  <c r="N228" i="6"/>
  <c r="U227" i="6"/>
  <c r="N227" i="6"/>
  <c r="U226" i="6"/>
  <c r="N226" i="6"/>
  <c r="U225" i="6"/>
  <c r="N225" i="6"/>
  <c r="U224" i="6"/>
  <c r="N224" i="6"/>
  <c r="U223" i="6"/>
  <c r="N223" i="6"/>
  <c r="U222" i="6"/>
  <c r="N222" i="6"/>
  <c r="U221" i="6"/>
  <c r="N221" i="6"/>
  <c r="U220" i="6"/>
  <c r="N220" i="6"/>
  <c r="U219" i="6"/>
  <c r="N219" i="6"/>
  <c r="U218" i="6"/>
  <c r="N218" i="6"/>
  <c r="U217" i="6"/>
  <c r="N217" i="6"/>
  <c r="U216" i="6"/>
  <c r="N216" i="6"/>
  <c r="U215" i="6"/>
  <c r="N215" i="6"/>
  <c r="U214" i="6"/>
  <c r="N214" i="6"/>
  <c r="U213" i="6"/>
  <c r="N213" i="6"/>
  <c r="U212" i="6"/>
  <c r="N212" i="6"/>
  <c r="U211" i="6"/>
  <c r="N211" i="6"/>
  <c r="U210" i="6"/>
  <c r="N210" i="6"/>
  <c r="U209" i="6"/>
  <c r="N209" i="6"/>
  <c r="U208" i="6"/>
  <c r="N208" i="6"/>
  <c r="U207" i="6"/>
  <c r="N207" i="6"/>
  <c r="U206" i="6"/>
  <c r="N206" i="6"/>
  <c r="U205" i="6"/>
  <c r="N205" i="6"/>
  <c r="U204" i="6"/>
  <c r="N204" i="6"/>
  <c r="U203" i="6"/>
  <c r="N203" i="6"/>
  <c r="U202" i="6"/>
  <c r="N202" i="6"/>
  <c r="U201" i="6"/>
  <c r="N201" i="6"/>
  <c r="U200" i="6"/>
  <c r="N200" i="6"/>
  <c r="U199" i="6"/>
  <c r="N199" i="6"/>
  <c r="U198" i="6"/>
  <c r="N198" i="6"/>
  <c r="U197" i="6"/>
  <c r="N197" i="6"/>
  <c r="U196" i="6"/>
  <c r="N196" i="6"/>
  <c r="U195" i="6"/>
  <c r="N195" i="6"/>
  <c r="U194" i="6"/>
  <c r="N194" i="6"/>
  <c r="U193" i="6"/>
  <c r="N193" i="6"/>
  <c r="U192" i="6"/>
  <c r="N192" i="6"/>
  <c r="U191" i="6"/>
  <c r="N191" i="6"/>
  <c r="U190" i="6"/>
  <c r="N190" i="6"/>
  <c r="U189" i="6"/>
  <c r="N189" i="6"/>
  <c r="U188" i="6"/>
  <c r="N188" i="6"/>
  <c r="U187" i="6"/>
  <c r="N187" i="6"/>
  <c r="U186" i="6"/>
  <c r="N186" i="6"/>
  <c r="U185" i="6"/>
  <c r="N185" i="6"/>
  <c r="U184" i="6"/>
  <c r="N184" i="6"/>
  <c r="U183" i="6"/>
  <c r="N183" i="6"/>
  <c r="U182" i="6"/>
  <c r="N182" i="6"/>
  <c r="U181" i="6"/>
  <c r="N181" i="6"/>
  <c r="U180" i="6"/>
  <c r="N180" i="6"/>
  <c r="U179" i="6"/>
  <c r="N179" i="6"/>
  <c r="U178" i="6"/>
  <c r="N178" i="6"/>
  <c r="U177" i="6"/>
  <c r="N177" i="6"/>
  <c r="U176" i="6"/>
  <c r="N176" i="6"/>
  <c r="U175" i="6"/>
  <c r="N175" i="6"/>
  <c r="U174" i="6"/>
  <c r="N174" i="6"/>
  <c r="U173" i="6"/>
  <c r="N173" i="6"/>
  <c r="U172" i="6"/>
  <c r="N172" i="6"/>
  <c r="U171" i="6"/>
  <c r="N171" i="6"/>
  <c r="U170" i="6"/>
  <c r="N170" i="6"/>
  <c r="U169" i="6"/>
  <c r="N169" i="6"/>
  <c r="U168" i="6"/>
  <c r="N168" i="6"/>
  <c r="U167" i="6"/>
  <c r="N167" i="6"/>
  <c r="U166" i="6"/>
  <c r="N166" i="6"/>
  <c r="U165" i="6"/>
  <c r="N165" i="6"/>
  <c r="U164" i="6"/>
  <c r="N164" i="6"/>
  <c r="U163" i="6"/>
  <c r="N163" i="6"/>
  <c r="U162" i="6"/>
  <c r="N162" i="6"/>
  <c r="U161" i="6"/>
  <c r="N161" i="6"/>
  <c r="U160" i="6"/>
  <c r="N160" i="6"/>
  <c r="U159" i="6"/>
  <c r="N159" i="6"/>
  <c r="U158" i="6"/>
  <c r="N158" i="6"/>
  <c r="U157" i="6"/>
  <c r="N157" i="6"/>
  <c r="U156" i="6"/>
  <c r="N156" i="6"/>
  <c r="U155" i="6"/>
  <c r="N155" i="6"/>
  <c r="U154" i="6"/>
  <c r="N154" i="6"/>
  <c r="U153" i="6"/>
  <c r="N153" i="6"/>
  <c r="U152" i="6"/>
  <c r="N152" i="6"/>
  <c r="U151" i="6"/>
  <c r="N151" i="6"/>
  <c r="U150" i="6"/>
  <c r="N150" i="6"/>
  <c r="U149" i="6"/>
  <c r="N149" i="6"/>
  <c r="U148" i="6"/>
  <c r="N148" i="6"/>
  <c r="U147" i="6"/>
  <c r="N147" i="6"/>
  <c r="U146" i="6"/>
  <c r="N146" i="6"/>
  <c r="U145" i="6"/>
  <c r="N145" i="6"/>
  <c r="U144" i="6"/>
  <c r="N144" i="6"/>
  <c r="U143" i="6"/>
  <c r="N143" i="6"/>
  <c r="U142" i="6"/>
  <c r="N142" i="6"/>
  <c r="U141" i="6"/>
  <c r="N141" i="6"/>
  <c r="U140" i="6"/>
  <c r="N140" i="6"/>
  <c r="U139" i="6"/>
  <c r="N139" i="6"/>
  <c r="U138" i="6"/>
  <c r="N138" i="6"/>
  <c r="U137" i="6"/>
  <c r="N137" i="6"/>
  <c r="U136" i="6"/>
  <c r="N136" i="6"/>
  <c r="U135" i="6"/>
  <c r="N135" i="6"/>
  <c r="U134" i="6"/>
  <c r="N134" i="6"/>
  <c r="U133" i="6"/>
  <c r="N133" i="6"/>
  <c r="U132" i="6"/>
  <c r="N132" i="6"/>
  <c r="U131" i="6"/>
  <c r="N131" i="6"/>
  <c r="U130" i="6"/>
  <c r="N130" i="6"/>
  <c r="U129" i="6"/>
  <c r="N129" i="6"/>
  <c r="U128" i="6"/>
  <c r="N128" i="6"/>
  <c r="U127" i="6"/>
  <c r="N127" i="6"/>
  <c r="U126" i="6"/>
  <c r="N126" i="6"/>
  <c r="U125" i="6"/>
  <c r="N125" i="6"/>
  <c r="U124" i="6"/>
  <c r="N124" i="6"/>
  <c r="U123" i="6"/>
  <c r="N123" i="6"/>
  <c r="U122" i="6"/>
  <c r="N122" i="6"/>
  <c r="U121" i="6"/>
  <c r="N121" i="6"/>
  <c r="U120" i="6"/>
  <c r="N120" i="6"/>
  <c r="U119" i="6"/>
  <c r="N119" i="6"/>
  <c r="U118" i="6"/>
  <c r="N118" i="6"/>
  <c r="U117" i="6"/>
  <c r="N117" i="6"/>
  <c r="U116" i="6"/>
  <c r="N116" i="6"/>
  <c r="U115" i="6"/>
  <c r="N115" i="6"/>
  <c r="U114" i="6"/>
  <c r="N114" i="6"/>
  <c r="U113" i="6"/>
  <c r="N113" i="6"/>
  <c r="U112" i="6"/>
  <c r="N112" i="6"/>
  <c r="U111" i="6"/>
  <c r="N111" i="6"/>
  <c r="U110" i="6"/>
  <c r="N110" i="6"/>
  <c r="U109" i="6"/>
  <c r="N109" i="6"/>
  <c r="U108" i="6"/>
  <c r="N108" i="6"/>
  <c r="U107" i="6"/>
  <c r="N107" i="6"/>
  <c r="U106" i="6"/>
  <c r="N106" i="6"/>
  <c r="U105" i="6"/>
  <c r="N105" i="6"/>
  <c r="U104" i="6"/>
  <c r="N104" i="6"/>
  <c r="U103" i="6"/>
  <c r="N103" i="6"/>
  <c r="U102" i="6"/>
  <c r="N102" i="6"/>
  <c r="U101" i="6"/>
  <c r="N101" i="6"/>
  <c r="U100" i="6"/>
  <c r="N100" i="6"/>
  <c r="U99" i="6"/>
  <c r="N99" i="6"/>
  <c r="U98" i="6"/>
  <c r="N98" i="6"/>
  <c r="U97" i="6"/>
  <c r="N97" i="6"/>
  <c r="U96" i="6"/>
  <c r="N96" i="6"/>
  <c r="U95" i="6"/>
  <c r="N95" i="6"/>
  <c r="U94" i="6"/>
  <c r="N94" i="6"/>
  <c r="U93" i="6"/>
  <c r="N93" i="6"/>
  <c r="U92" i="6"/>
  <c r="N92" i="6"/>
  <c r="U91" i="6"/>
  <c r="N91" i="6"/>
  <c r="U90" i="6"/>
  <c r="N90" i="6"/>
  <c r="U89" i="6"/>
  <c r="N89" i="6"/>
  <c r="U88" i="6"/>
  <c r="N88" i="6"/>
  <c r="U87" i="6"/>
  <c r="N87" i="6"/>
  <c r="U86" i="6"/>
  <c r="N86" i="6"/>
  <c r="U85" i="6"/>
  <c r="N85" i="6"/>
  <c r="U84" i="6"/>
  <c r="N84" i="6"/>
  <c r="U83" i="6"/>
  <c r="N83" i="6"/>
  <c r="U82" i="6"/>
  <c r="N82" i="6"/>
  <c r="U81" i="6"/>
  <c r="N81" i="6"/>
  <c r="U80" i="6"/>
  <c r="N80" i="6"/>
  <c r="U79" i="6"/>
  <c r="N79" i="6"/>
  <c r="U78" i="6"/>
  <c r="N78" i="6"/>
  <c r="U77" i="6"/>
  <c r="N77" i="6"/>
  <c r="U76" i="6"/>
  <c r="N76" i="6"/>
  <c r="U75" i="6"/>
  <c r="N75" i="6"/>
  <c r="U74" i="6"/>
  <c r="N74" i="6"/>
  <c r="U73" i="6"/>
  <c r="N73" i="6"/>
  <c r="U72" i="6"/>
  <c r="N72" i="6"/>
  <c r="U71" i="6"/>
  <c r="N71" i="6"/>
  <c r="U70" i="6"/>
  <c r="N70" i="6"/>
  <c r="U69" i="6"/>
  <c r="N69" i="6"/>
  <c r="U68" i="6"/>
  <c r="N68" i="6"/>
  <c r="U67" i="6"/>
  <c r="N67" i="6"/>
  <c r="U66" i="6"/>
  <c r="N66" i="6"/>
  <c r="U65" i="6"/>
  <c r="N65" i="6"/>
  <c r="U64" i="6"/>
  <c r="N64" i="6"/>
  <c r="U63" i="6"/>
  <c r="N63" i="6"/>
  <c r="P63" i="6" s="1"/>
  <c r="U62" i="6"/>
  <c r="N62" i="6"/>
  <c r="U61" i="6"/>
  <c r="N61" i="6"/>
  <c r="U60" i="6"/>
  <c r="N60" i="6"/>
  <c r="U59" i="6"/>
  <c r="N59" i="6"/>
  <c r="P59" i="6" s="1"/>
  <c r="U58" i="6"/>
  <c r="N58" i="6"/>
  <c r="U57" i="6"/>
  <c r="N57" i="6"/>
  <c r="U56" i="6"/>
  <c r="N56" i="6"/>
  <c r="U55" i="6"/>
  <c r="N55" i="6"/>
  <c r="U54" i="6"/>
  <c r="N54" i="6"/>
  <c r="U53" i="6"/>
  <c r="N53" i="6"/>
  <c r="U52" i="6"/>
  <c r="N52" i="6"/>
  <c r="U51" i="6"/>
  <c r="N51" i="6"/>
  <c r="U50" i="6"/>
  <c r="N50" i="6"/>
  <c r="U49" i="6"/>
  <c r="N49" i="6"/>
  <c r="U48" i="6"/>
  <c r="N48" i="6"/>
  <c r="U47" i="6"/>
  <c r="N47" i="6"/>
  <c r="U46" i="6"/>
  <c r="N46" i="6"/>
  <c r="U45" i="6"/>
  <c r="N45" i="6"/>
  <c r="U44" i="6"/>
  <c r="N44" i="6"/>
  <c r="U43" i="6"/>
  <c r="N43" i="6"/>
  <c r="U42" i="6"/>
  <c r="N42" i="6"/>
  <c r="U41" i="6"/>
  <c r="N41" i="6"/>
  <c r="U40" i="6"/>
  <c r="N40" i="6"/>
  <c r="U39" i="6"/>
  <c r="N39" i="6"/>
  <c r="U38" i="6"/>
  <c r="N38" i="6"/>
  <c r="U37" i="6"/>
  <c r="N37" i="6"/>
  <c r="U36" i="6"/>
  <c r="N36" i="6"/>
  <c r="U35" i="6"/>
  <c r="N35" i="6"/>
  <c r="U34" i="6"/>
  <c r="N34" i="6"/>
  <c r="U33" i="6"/>
  <c r="N33" i="6"/>
  <c r="U32" i="6"/>
  <c r="N32" i="6"/>
  <c r="U31" i="6"/>
  <c r="N31" i="6"/>
  <c r="U30" i="6"/>
  <c r="N30" i="6"/>
  <c r="U29" i="6"/>
  <c r="N29" i="6"/>
  <c r="U28" i="6"/>
  <c r="N28" i="6"/>
  <c r="U27" i="6"/>
  <c r="N27" i="6"/>
  <c r="U26" i="6"/>
  <c r="N26" i="6"/>
  <c r="U25" i="6"/>
  <c r="N25" i="6"/>
  <c r="U24" i="6"/>
  <c r="N24" i="6"/>
  <c r="U23" i="6"/>
  <c r="N23" i="6"/>
  <c r="U22" i="6"/>
  <c r="N22" i="6"/>
  <c r="U21" i="6"/>
  <c r="N21" i="6"/>
  <c r="U20" i="6"/>
  <c r="N20" i="6"/>
  <c r="U19" i="6"/>
  <c r="N19" i="6"/>
  <c r="U18" i="6"/>
  <c r="N18" i="6"/>
  <c r="U17" i="6"/>
  <c r="N17" i="6"/>
  <c r="U16" i="6"/>
  <c r="N16" i="6"/>
  <c r="U15" i="6"/>
  <c r="N15" i="6"/>
  <c r="U14" i="6"/>
  <c r="N14" i="6"/>
  <c r="U13" i="6"/>
  <c r="N13" i="6"/>
  <c r="U12" i="6"/>
  <c r="N12" i="6"/>
  <c r="P12" i="6" s="1"/>
  <c r="U11" i="6"/>
  <c r="N11" i="6"/>
  <c r="U10" i="6"/>
  <c r="N10" i="6"/>
  <c r="U9" i="6"/>
  <c r="N9" i="6"/>
  <c r="B26" i="6"/>
  <c r="P131" i="6" s="1"/>
  <c r="B28" i="6"/>
  <c r="B27" i="6"/>
  <c r="B25" i="6"/>
  <c r="N7" i="6" s="1"/>
  <c r="C9" i="6"/>
  <c r="U8" i="6"/>
  <c r="N8" i="6"/>
  <c r="C8" i="6"/>
  <c r="V7" i="6"/>
  <c r="L7" i="6" s="1"/>
  <c r="U7" i="6"/>
  <c r="T7" i="6"/>
  <c r="Q8" i="6" s="1"/>
  <c r="Q7" i="6"/>
  <c r="K7" i="6" s="1"/>
  <c r="P32" i="6" l="1"/>
  <c r="P36" i="6"/>
  <c r="P71" i="6"/>
  <c r="P75" i="6"/>
  <c r="P79" i="6"/>
  <c r="P83" i="6"/>
  <c r="P95" i="6"/>
  <c r="P13" i="6"/>
  <c r="P37" i="6"/>
  <c r="P111" i="6"/>
  <c r="P53" i="6"/>
  <c r="P115" i="6"/>
  <c r="P119" i="6"/>
  <c r="P123" i="6"/>
  <c r="P127" i="6"/>
  <c r="P87" i="6"/>
  <c r="P29" i="6"/>
  <c r="P103" i="6"/>
  <c r="P38" i="6"/>
  <c r="P135" i="6"/>
  <c r="P139" i="6"/>
  <c r="P143" i="6"/>
  <c r="P91" i="6"/>
  <c r="P21" i="6"/>
  <c r="P107" i="6"/>
  <c r="P42" i="6"/>
  <c r="P16" i="6"/>
  <c r="P20" i="6"/>
  <c r="P46" i="6"/>
  <c r="P50" i="6"/>
  <c r="P24" i="6"/>
  <c r="P28" i="6"/>
  <c r="P54" i="6"/>
  <c r="P2795" i="6"/>
  <c r="P2811" i="6"/>
  <c r="P2827" i="6"/>
  <c r="P2843" i="6"/>
  <c r="P2875" i="6"/>
  <c r="P3552" i="6"/>
  <c r="P40" i="6"/>
  <c r="P14" i="6"/>
  <c r="P52" i="6"/>
  <c r="P10" i="6"/>
  <c r="P44" i="6"/>
  <c r="P18" i="6"/>
  <c r="P48" i="6"/>
  <c r="P22" i="6"/>
  <c r="P26" i="6"/>
  <c r="P56" i="6"/>
  <c r="P2689" i="6"/>
  <c r="P2721" i="6"/>
  <c r="P2737" i="6"/>
  <c r="P2785" i="6"/>
  <c r="P30" i="6"/>
  <c r="P34" i="6"/>
  <c r="P45" i="6"/>
  <c r="P67" i="6"/>
  <c r="P99" i="6"/>
  <c r="P2670" i="6"/>
  <c r="P2686" i="6"/>
  <c r="P2734" i="6"/>
  <c r="P2766" i="6"/>
  <c r="P2782" i="6"/>
  <c r="P10962" i="6"/>
  <c r="P10956" i="6"/>
  <c r="P10940" i="6"/>
  <c r="P10924" i="6"/>
  <c r="P10908" i="6"/>
  <c r="P10876" i="6"/>
  <c r="P10610" i="6"/>
  <c r="P10562" i="6"/>
  <c r="P10952" i="6"/>
  <c r="P10910" i="6"/>
  <c r="P10906" i="6"/>
  <c r="P10888" i="6"/>
  <c r="P10874" i="6"/>
  <c r="P10862" i="6"/>
  <c r="P10820" i="6"/>
  <c r="P10814" i="6"/>
  <c r="P10808" i="6"/>
  <c r="P10804" i="6"/>
  <c r="P10800" i="6"/>
  <c r="P10796" i="6"/>
  <c r="P10792" i="6"/>
  <c r="P10788" i="6"/>
  <c r="P10784" i="6"/>
  <c r="P10904" i="6"/>
  <c r="P10860" i="6"/>
  <c r="P10840" i="6"/>
  <c r="P10626" i="6"/>
  <c r="P10890" i="6"/>
  <c r="P10856" i="6"/>
  <c r="P10524" i="6"/>
  <c r="P10510" i="6"/>
  <c r="P10920" i="6"/>
  <c r="P10892" i="6"/>
  <c r="P10666" i="6"/>
  <c r="P10594" i="6"/>
  <c r="P10530" i="6"/>
  <c r="P10578" i="6"/>
  <c r="P10942" i="6"/>
  <c r="P10884" i="6"/>
  <c r="P10858" i="6"/>
  <c r="P10798" i="6"/>
  <c r="P10766" i="6"/>
  <c r="P10734" i="6"/>
  <c r="P10702" i="6"/>
  <c r="P10614" i="6"/>
  <c r="P10598" i="6"/>
  <c r="P10546" i="6"/>
  <c r="P10508" i="6"/>
  <c r="P10498" i="6"/>
  <c r="P10482" i="6"/>
  <c r="P10466" i="6"/>
  <c r="P10446" i="6"/>
  <c r="P10430" i="6"/>
  <c r="P10414" i="6"/>
  <c r="P10398" i="6"/>
  <c r="P10382" i="6"/>
  <c r="P10366" i="6"/>
  <c r="P10350" i="6"/>
  <c r="P10334" i="6"/>
  <c r="P10318" i="6"/>
  <c r="P10936" i="6"/>
  <c r="P10836" i="6"/>
  <c r="P10828" i="6"/>
  <c r="P10806" i="6"/>
  <c r="P10742" i="6"/>
  <c r="P10678" i="6"/>
  <c r="P10020" i="6"/>
  <c r="P10004" i="6"/>
  <c r="P9988" i="6"/>
  <c r="P9972" i="6"/>
  <c r="P9956" i="6"/>
  <c r="P9940" i="6"/>
  <c r="P9924" i="6"/>
  <c r="P9908" i="6"/>
  <c r="P9892" i="6"/>
  <c r="P9876" i="6"/>
  <c r="P9860" i="6"/>
  <c r="P9844" i="6"/>
  <c r="P9828" i="6"/>
  <c r="P9812" i="6"/>
  <c r="P10838" i="6"/>
  <c r="P10544" i="6"/>
  <c r="P10542" i="6"/>
  <c r="P10502" i="6"/>
  <c r="P10476" i="6"/>
  <c r="P10470" i="6"/>
  <c r="P10454" i="6"/>
  <c r="P10444" i="6"/>
  <c r="P10422" i="6"/>
  <c r="P10402" i="6"/>
  <c r="P10384" i="6"/>
  <c r="P10370" i="6"/>
  <c r="P10352" i="6"/>
  <c r="P10338" i="6"/>
  <c r="P10320" i="6"/>
  <c r="P10304" i="6"/>
  <c r="P10296" i="6"/>
  <c r="P10288" i="6"/>
  <c r="P10280" i="6"/>
  <c r="P10272" i="6"/>
  <c r="P10264" i="6"/>
  <c r="P10256" i="6"/>
  <c r="P10248" i="6"/>
  <c r="P10240" i="6"/>
  <c r="P10232" i="6"/>
  <c r="P10224" i="6"/>
  <c r="P10216" i="6"/>
  <c r="P10208" i="6"/>
  <c r="P10200" i="6"/>
  <c r="P10192" i="6"/>
  <c r="P10184" i="6"/>
  <c r="P10176" i="6"/>
  <c r="P10168" i="6"/>
  <c r="P10160" i="6"/>
  <c r="P10152" i="6"/>
  <c r="P10144" i="6"/>
  <c r="P10136" i="6"/>
  <c r="P10128" i="6"/>
  <c r="P10120" i="6"/>
  <c r="P10112" i="6"/>
  <c r="P10104" i="6"/>
  <c r="P10096" i="6"/>
  <c r="P10088" i="6"/>
  <c r="P10080" i="6"/>
  <c r="P10072" i="6"/>
  <c r="P10064" i="6"/>
  <c r="P10056" i="6"/>
  <c r="P10048" i="6"/>
  <c r="P10040" i="6"/>
  <c r="P10032" i="6"/>
  <c r="P10014" i="6"/>
  <c r="P9998" i="6"/>
  <c r="P9982" i="6"/>
  <c r="P10830" i="6"/>
  <c r="P10822" i="6"/>
  <c r="P10588" i="6"/>
  <c r="P10586" i="6"/>
  <c r="P10458" i="6"/>
  <c r="P10426" i="6"/>
  <c r="P10024" i="6"/>
  <c r="P10008" i="6"/>
  <c r="P9992" i="6"/>
  <c r="P9976" i="6"/>
  <c r="P9960" i="6"/>
  <c r="P9944" i="6"/>
  <c r="P9928" i="6"/>
  <c r="P9912" i="6"/>
  <c r="P9896" i="6"/>
  <c r="P9880" i="6"/>
  <c r="P9864" i="6"/>
  <c r="P9848" i="6"/>
  <c r="P9832" i="6"/>
  <c r="P9816" i="6"/>
  <c r="P10872" i="6"/>
  <c r="P10442" i="6"/>
  <c r="P10028" i="6"/>
  <c r="P10016" i="6"/>
  <c r="P10000" i="6"/>
  <c r="P9984" i="6"/>
  <c r="P9968" i="6"/>
  <c r="P9952" i="6"/>
  <c r="P9936" i="6"/>
  <c r="P9920" i="6"/>
  <c r="P9904" i="6"/>
  <c r="P9888" i="6"/>
  <c r="P9872" i="6"/>
  <c r="P9856" i="6"/>
  <c r="P9840" i="6"/>
  <c r="P9824" i="6"/>
  <c r="P9808" i="6"/>
  <c r="P10824" i="6"/>
  <c r="P10722" i="6"/>
  <c r="P10682" i="6"/>
  <c r="P10592" i="6"/>
  <c r="P10492" i="6"/>
  <c r="P10488" i="6"/>
  <c r="P10486" i="6"/>
  <c r="P10438" i="6"/>
  <c r="P10354" i="6"/>
  <c r="P10294" i="6"/>
  <c r="P10262" i="6"/>
  <c r="P10230" i="6"/>
  <c r="P10198" i="6"/>
  <c r="P10166" i="6"/>
  <c r="P10134" i="6"/>
  <c r="P10102" i="6"/>
  <c r="P10070" i="6"/>
  <c r="P10038" i="6"/>
  <c r="P10002" i="6"/>
  <c r="P9942" i="6"/>
  <c r="P9930" i="6"/>
  <c r="P9906" i="6"/>
  <c r="P9900" i="6"/>
  <c r="P9870" i="6"/>
  <c r="P9814" i="6"/>
  <c r="P9802" i="6"/>
  <c r="P9800" i="6"/>
  <c r="P9792" i="6"/>
  <c r="P9786" i="6"/>
  <c r="P9782" i="6"/>
  <c r="P9748" i="6"/>
  <c r="P9734" i="6"/>
  <c r="P9718" i="6"/>
  <c r="P9702" i="6"/>
  <c r="P9686" i="6"/>
  <c r="P10900" i="6"/>
  <c r="P10750" i="6"/>
  <c r="P10646" i="6"/>
  <c r="P10400" i="6"/>
  <c r="P10336" i="6"/>
  <c r="P10292" i="6"/>
  <c r="P10290" i="6"/>
  <c r="P10260" i="6"/>
  <c r="P10258" i="6"/>
  <c r="P10228" i="6"/>
  <c r="P10226" i="6"/>
  <c r="P10196" i="6"/>
  <c r="P10194" i="6"/>
  <c r="P10164" i="6"/>
  <c r="P10162" i="6"/>
  <c r="P10132" i="6"/>
  <c r="P10130" i="6"/>
  <c r="P10100" i="6"/>
  <c r="P10098" i="6"/>
  <c r="P10068" i="6"/>
  <c r="P10066" i="6"/>
  <c r="P10036" i="6"/>
  <c r="P10034" i="6"/>
  <c r="P9950" i="6"/>
  <c r="P9894" i="6"/>
  <c r="P9882" i="6"/>
  <c r="P9858" i="6"/>
  <c r="P9852" i="6"/>
  <c r="P9822" i="6"/>
  <c r="P10878" i="6"/>
  <c r="P10818" i="6"/>
  <c r="P10650" i="6"/>
  <c r="P10504" i="6"/>
  <c r="P10302" i="6"/>
  <c r="P10270" i="6"/>
  <c r="P10238" i="6"/>
  <c r="P10206" i="6"/>
  <c r="P10174" i="6"/>
  <c r="P10142" i="6"/>
  <c r="P10110" i="6"/>
  <c r="P10078" i="6"/>
  <c r="P10046" i="6"/>
  <c r="P10026" i="6"/>
  <c r="P10022" i="6"/>
  <c r="P10012" i="6"/>
  <c r="P9994" i="6"/>
  <c r="P9990" i="6"/>
  <c r="P9980" i="6"/>
  <c r="P9966" i="6"/>
  <c r="P9910" i="6"/>
  <c r="P9898" i="6"/>
  <c r="P9874" i="6"/>
  <c r="P9868" i="6"/>
  <c r="P9838" i="6"/>
  <c r="P9794" i="6"/>
  <c r="P9760" i="6"/>
  <c r="P9754" i="6"/>
  <c r="P9750" i="6"/>
  <c r="P9738" i="6"/>
  <c r="P9722" i="6"/>
  <c r="P9706" i="6"/>
  <c r="P9690" i="6"/>
  <c r="P10710" i="6"/>
  <c r="P10644" i="6"/>
  <c r="P10576" i="6"/>
  <c r="P10534" i="6"/>
  <c r="P10432" i="6"/>
  <c r="P10300" i="6"/>
  <c r="P10298" i="6"/>
  <c r="P10268" i="6"/>
  <c r="P10266" i="6"/>
  <c r="P10236" i="6"/>
  <c r="P10234" i="6"/>
  <c r="P10204" i="6"/>
  <c r="P10202" i="6"/>
  <c r="P10172" i="6"/>
  <c r="P10170" i="6"/>
  <c r="P10140" i="6"/>
  <c r="P10138" i="6"/>
  <c r="P10108" i="6"/>
  <c r="P10106" i="6"/>
  <c r="P10076" i="6"/>
  <c r="P10074" i="6"/>
  <c r="P10044" i="6"/>
  <c r="P10042" i="6"/>
  <c r="P9954" i="6"/>
  <c r="P9948" i="6"/>
  <c r="P9918" i="6"/>
  <c r="P9862" i="6"/>
  <c r="P9850" i="6"/>
  <c r="P9826" i="6"/>
  <c r="P9820" i="6"/>
  <c r="P10286" i="6"/>
  <c r="P10222" i="6"/>
  <c r="P10158" i="6"/>
  <c r="P10094" i="6"/>
  <c r="P10030" i="6"/>
  <c r="P9958" i="6"/>
  <c r="P9934" i="6"/>
  <c r="P9932" i="6"/>
  <c r="P9886" i="6"/>
  <c r="P9884" i="6"/>
  <c r="P9842" i="6"/>
  <c r="P10786" i="6"/>
  <c r="P10634" i="6"/>
  <c r="P10812" i="6"/>
  <c r="P10596" i="6"/>
  <c r="P10386" i="6"/>
  <c r="P10308" i="6"/>
  <c r="P10244" i="6"/>
  <c r="P10180" i="6"/>
  <c r="P10116" i="6"/>
  <c r="P10052" i="6"/>
  <c r="P10010" i="6"/>
  <c r="P10006" i="6"/>
  <c r="P9946" i="6"/>
  <c r="P9938" i="6"/>
  <c r="P9916" i="6"/>
  <c r="P9846" i="6"/>
  <c r="P9768" i="6"/>
  <c r="P10960" i="6"/>
  <c r="P10460" i="6"/>
  <c r="P10310" i="6"/>
  <c r="P10284" i="6"/>
  <c r="P10246" i="6"/>
  <c r="P10220" i="6"/>
  <c r="P10182" i="6"/>
  <c r="P10156" i="6"/>
  <c r="P10118" i="6"/>
  <c r="P10092" i="6"/>
  <c r="P10054" i="6"/>
  <c r="P10018" i="6"/>
  <c r="P9914" i="6"/>
  <c r="P9890" i="6"/>
  <c r="P9772" i="6"/>
  <c r="P9730" i="6"/>
  <c r="P9716" i="6"/>
  <c r="P9698" i="6"/>
  <c r="P9684" i="6"/>
  <c r="P9679" i="6"/>
  <c r="P9671" i="6"/>
  <c r="P9663" i="6"/>
  <c r="P9655" i="6"/>
  <c r="P9647" i="6"/>
  <c r="P9639" i="6"/>
  <c r="P9631" i="6"/>
  <c r="P9623" i="6"/>
  <c r="P9615" i="6"/>
  <c r="P9607" i="6"/>
  <c r="P9599" i="6"/>
  <c r="P9591" i="6"/>
  <c r="P9583" i="6"/>
  <c r="P9575" i="6"/>
  <c r="P9567" i="6"/>
  <c r="P9559" i="6"/>
  <c r="P9551" i="6"/>
  <c r="P9549" i="6"/>
  <c r="P9547" i="6"/>
  <c r="P9545" i="6"/>
  <c r="P9543" i="6"/>
  <c r="P9541" i="6"/>
  <c r="P9539" i="6"/>
  <c r="P9537" i="6"/>
  <c r="P9535" i="6"/>
  <c r="P9533" i="6"/>
  <c r="P9531" i="6"/>
  <c r="P9529" i="6"/>
  <c r="P9527" i="6"/>
  <c r="P9525" i="6"/>
  <c r="P9523" i="6"/>
  <c r="P9521" i="6"/>
  <c r="P9519" i="6"/>
  <c r="P9517" i="6"/>
  <c r="P9515" i="6"/>
  <c r="P9513" i="6"/>
  <c r="P9511" i="6"/>
  <c r="P9509" i="6"/>
  <c r="P9507" i="6"/>
  <c r="P9505" i="6"/>
  <c r="P9503" i="6"/>
  <c r="P9501" i="6"/>
  <c r="P9499" i="6"/>
  <c r="P9497" i="6"/>
  <c r="P9495" i="6"/>
  <c r="P9493" i="6"/>
  <c r="P9487" i="6"/>
  <c r="P9471" i="6"/>
  <c r="P9455" i="6"/>
  <c r="P9439" i="6"/>
  <c r="P9423" i="6"/>
  <c r="P9407" i="6"/>
  <c r="P9391" i="6"/>
  <c r="P9375" i="6"/>
  <c r="P9359" i="6"/>
  <c r="P9343" i="6"/>
  <c r="P9327" i="6"/>
  <c r="P9311" i="6"/>
  <c r="P9295" i="6"/>
  <c r="P9279" i="6"/>
  <c r="P9269" i="6"/>
  <c r="P9253" i="6"/>
  <c r="P9237" i="6"/>
  <c r="P9221" i="6"/>
  <c r="P9205" i="6"/>
  <c r="P9189" i="6"/>
  <c r="P9173" i="6"/>
  <c r="P9157" i="6"/>
  <c r="P9141" i="6"/>
  <c r="P9125" i="6"/>
  <c r="P9109" i="6"/>
  <c r="P10186" i="6"/>
  <c r="P10178" i="6"/>
  <c r="P10154" i="6"/>
  <c r="P10146" i="6"/>
  <c r="P10124" i="6"/>
  <c r="P10062" i="6"/>
  <c r="P9970" i="6"/>
  <c r="P9926" i="6"/>
  <c r="P9854" i="6"/>
  <c r="P9806" i="6"/>
  <c r="P9788" i="6"/>
  <c r="P9752" i="6"/>
  <c r="P9677" i="6"/>
  <c r="P9645" i="6"/>
  <c r="P9613" i="6"/>
  <c r="P9581" i="6"/>
  <c r="P9425" i="6"/>
  <c r="P9419" i="6"/>
  <c r="P9395" i="6"/>
  <c r="P9389" i="6"/>
  <c r="P9383" i="6"/>
  <c r="P9297" i="6"/>
  <c r="P9291" i="6"/>
  <c r="P9207" i="6"/>
  <c r="P9185" i="6"/>
  <c r="P9171" i="6"/>
  <c r="P9161" i="6"/>
  <c r="P9149" i="6"/>
  <c r="P8720" i="6"/>
  <c r="P8704" i="6"/>
  <c r="P8688" i="6"/>
  <c r="P10832" i="6"/>
  <c r="P10746" i="6"/>
  <c r="P10322" i="6"/>
  <c r="P10278" i="6"/>
  <c r="P10084" i="6"/>
  <c r="P9974" i="6"/>
  <c r="P9810" i="6"/>
  <c r="P9784" i="6"/>
  <c r="P9714" i="6"/>
  <c r="P9688" i="6"/>
  <c r="P9475" i="6"/>
  <c r="P9469" i="6"/>
  <c r="P9463" i="6"/>
  <c r="P9377" i="6"/>
  <c r="P9371" i="6"/>
  <c r="P9347" i="6"/>
  <c r="P9341" i="6"/>
  <c r="P9335" i="6"/>
  <c r="P9255" i="6"/>
  <c r="P9209" i="6"/>
  <c r="P9127" i="6"/>
  <c r="P10816" i="6"/>
  <c r="P10368" i="6"/>
  <c r="P10250" i="6"/>
  <c r="P10242" i="6"/>
  <c r="P10218" i="6"/>
  <c r="P10210" i="6"/>
  <c r="P10188" i="6"/>
  <c r="P10126" i="6"/>
  <c r="P9778" i="6"/>
  <c r="P9669" i="6"/>
  <c r="P9637" i="6"/>
  <c r="P9605" i="6"/>
  <c r="P9573" i="6"/>
  <c r="P9451" i="6"/>
  <c r="P9323" i="6"/>
  <c r="P9257" i="6"/>
  <c r="P9129" i="6"/>
  <c r="P10686" i="6"/>
  <c r="P10276" i="6"/>
  <c r="P10214" i="6"/>
  <c r="P9866" i="6"/>
  <c r="P9818" i="6"/>
  <c r="P9804" i="6"/>
  <c r="P9467" i="6"/>
  <c r="P9339" i="6"/>
  <c r="P9241" i="6"/>
  <c r="P9113" i="6"/>
  <c r="P8990" i="6"/>
  <c r="P8982" i="6"/>
  <c r="P8974" i="6"/>
  <c r="P8966" i="6"/>
  <c r="P8958" i="6"/>
  <c r="P8950" i="6"/>
  <c r="P8942" i="6"/>
  <c r="P8934" i="6"/>
  <c r="P8926" i="6"/>
  <c r="P8918" i="6"/>
  <c r="P8910" i="6"/>
  <c r="P8902" i="6"/>
  <c r="P8894" i="6"/>
  <c r="P8886" i="6"/>
  <c r="P8878" i="6"/>
  <c r="P8870" i="6"/>
  <c r="P8862" i="6"/>
  <c r="P8854" i="6"/>
  <c r="P8846" i="6"/>
  <c r="P8838" i="6"/>
  <c r="P8830" i="6"/>
  <c r="P8822" i="6"/>
  <c r="P8814" i="6"/>
  <c r="P8806" i="6"/>
  <c r="P8798" i="6"/>
  <c r="P8790" i="6"/>
  <c r="P8782" i="6"/>
  <c r="P8774" i="6"/>
  <c r="P8766" i="6"/>
  <c r="P8758" i="6"/>
  <c r="P8750" i="6"/>
  <c r="P8742" i="6"/>
  <c r="P8734" i="6"/>
  <c r="P8726" i="6"/>
  <c r="P8714" i="6"/>
  <c r="P8698" i="6"/>
  <c r="P8686" i="6"/>
  <c r="P8684" i="6"/>
  <c r="P8682" i="6"/>
  <c r="P8680" i="6"/>
  <c r="P8678" i="6"/>
  <c r="P8676" i="6"/>
  <c r="P8674" i="6"/>
  <c r="P8672" i="6"/>
  <c r="P8670" i="6"/>
  <c r="P8668" i="6"/>
  <c r="P8666" i="6"/>
  <c r="P8664" i="6"/>
  <c r="P8662" i="6"/>
  <c r="P8660" i="6"/>
  <c r="P8658" i="6"/>
  <c r="P8656" i="6"/>
  <c r="P8654" i="6"/>
  <c r="P8652" i="6"/>
  <c r="P8650" i="6"/>
  <c r="P8648" i="6"/>
  <c r="P8646" i="6"/>
  <c r="P8644" i="6"/>
  <c r="P8642" i="6"/>
  <c r="P8640" i="6"/>
  <c r="P8638" i="6"/>
  <c r="P8636" i="6"/>
  <c r="P8634" i="6"/>
  <c r="P8632" i="6"/>
  <c r="P8630" i="6"/>
  <c r="P8628" i="6"/>
  <c r="P8626" i="6"/>
  <c r="P8624" i="6"/>
  <c r="P8622" i="6"/>
  <c r="P8620" i="6"/>
  <c r="P8618" i="6"/>
  <c r="P8616" i="6"/>
  <c r="P8614" i="6"/>
  <c r="P8612" i="6"/>
  <c r="P8610" i="6"/>
  <c r="P8608" i="6"/>
  <c r="P8606" i="6"/>
  <c r="P8604" i="6"/>
  <c r="P8602" i="6"/>
  <c r="P8600" i="6"/>
  <c r="P8598" i="6"/>
  <c r="P8596" i="6"/>
  <c r="P8594" i="6"/>
  <c r="P8592" i="6"/>
  <c r="P8590" i="6"/>
  <c r="P8588" i="6"/>
  <c r="P8586" i="6"/>
  <c r="P8584" i="6"/>
  <c r="P8582" i="6"/>
  <c r="P8580" i="6"/>
  <c r="P8578" i="6"/>
  <c r="P8576" i="6"/>
  <c r="P8574" i="6"/>
  <c r="P8572" i="6"/>
  <c r="P8570" i="6"/>
  <c r="P8568" i="6"/>
  <c r="P8562" i="6"/>
  <c r="P10252" i="6"/>
  <c r="P10212" i="6"/>
  <c r="P10050" i="6"/>
  <c r="P9922" i="6"/>
  <c r="P9902" i="6"/>
  <c r="P9732" i="6"/>
  <c r="P9659" i="6"/>
  <c r="P9595" i="6"/>
  <c r="P9485" i="6"/>
  <c r="P9217" i="6"/>
  <c r="P7741" i="6"/>
  <c r="P7725" i="6"/>
  <c r="P7709" i="6"/>
  <c r="P7693" i="6"/>
  <c r="P7679" i="6"/>
  <c r="P7663" i="6"/>
  <c r="P7647" i="6"/>
  <c r="P7631" i="6"/>
  <c r="P7615" i="6"/>
  <c r="P7599" i="6"/>
  <c r="P7583" i="6"/>
  <c r="P7567" i="6"/>
  <c r="P7551" i="6"/>
  <c r="P7535" i="6"/>
  <c r="P7519" i="6"/>
  <c r="P7503" i="6"/>
  <c r="P7487" i="6"/>
  <c r="P7471" i="6"/>
  <c r="P7455" i="6"/>
  <c r="P10428" i="6"/>
  <c r="P10114" i="6"/>
  <c r="P10090" i="6"/>
  <c r="P9978" i="6"/>
  <c r="P9878" i="6"/>
  <c r="P9836" i="6"/>
  <c r="P9665" i="6"/>
  <c r="P9661" i="6"/>
  <c r="P9601" i="6"/>
  <c r="P9597" i="6"/>
  <c r="P9483" i="6"/>
  <c r="P9225" i="6"/>
  <c r="P8708" i="6"/>
  <c r="P10926" i="6"/>
  <c r="P10282" i="6"/>
  <c r="P10254" i="6"/>
  <c r="P10148" i="6"/>
  <c r="P9964" i="6"/>
  <c r="P9621" i="6"/>
  <c r="P9557" i="6"/>
  <c r="P9307" i="6"/>
  <c r="P9275" i="6"/>
  <c r="P9111" i="6"/>
  <c r="P10060" i="6"/>
  <c r="P9986" i="6"/>
  <c r="P9834" i="6"/>
  <c r="P9742" i="6"/>
  <c r="P9653" i="6"/>
  <c r="P9589" i="6"/>
  <c r="P9435" i="6"/>
  <c r="P9403" i="6"/>
  <c r="P9387" i="6"/>
  <c r="P9239" i="6"/>
  <c r="P9145" i="6"/>
  <c r="P10306" i="6"/>
  <c r="P10150" i="6"/>
  <c r="P10058" i="6"/>
  <c r="P9682" i="6"/>
  <c r="P9635" i="6"/>
  <c r="P9569" i="6"/>
  <c r="P9459" i="6"/>
  <c r="P9357" i="6"/>
  <c r="P9177" i="6"/>
  <c r="P9086" i="6"/>
  <c r="P9054" i="6"/>
  <c r="P9022" i="6"/>
  <c r="P8992" i="6"/>
  <c r="P8938" i="6"/>
  <c r="P8928" i="6"/>
  <c r="P8874" i="6"/>
  <c r="P8864" i="6"/>
  <c r="P8810" i="6"/>
  <c r="P8800" i="6"/>
  <c r="P8746" i="6"/>
  <c r="P8736" i="6"/>
  <c r="P8673" i="6"/>
  <c r="P8641" i="6"/>
  <c r="P8609" i="6"/>
  <c r="P8577" i="6"/>
  <c r="P8545" i="6"/>
  <c r="P8513" i="6"/>
  <c r="P8481" i="6"/>
  <c r="P8449" i="6"/>
  <c r="P8417" i="6"/>
  <c r="P8385" i="6"/>
  <c r="P8353" i="6"/>
  <c r="P8321" i="6"/>
  <c r="P8289" i="6"/>
  <c r="P8257" i="6"/>
  <c r="P7733" i="6"/>
  <c r="P7715" i="6"/>
  <c r="P7701" i="6"/>
  <c r="P7677" i="6"/>
  <c r="P7645" i="6"/>
  <c r="P7613" i="6"/>
  <c r="P7581" i="6"/>
  <c r="P7549" i="6"/>
  <c r="P7517" i="6"/>
  <c r="P7485" i="6"/>
  <c r="P7453" i="6"/>
  <c r="P6706" i="6"/>
  <c r="P6690" i="6"/>
  <c r="P6674" i="6"/>
  <c r="P6658" i="6"/>
  <c r="P6642" i="6"/>
  <c r="P6626" i="6"/>
  <c r="P10774" i="6"/>
  <c r="P9830" i="6"/>
  <c r="P9627" i="6"/>
  <c r="P9571" i="6"/>
  <c r="P9191" i="6"/>
  <c r="P8692" i="6"/>
  <c r="P8683" i="6"/>
  <c r="P8651" i="6"/>
  <c r="P8619" i="6"/>
  <c r="P8587" i="6"/>
  <c r="P8555" i="6"/>
  <c r="P8523" i="6"/>
  <c r="P8491" i="6"/>
  <c r="P8459" i="6"/>
  <c r="P8427" i="6"/>
  <c r="P8395" i="6"/>
  <c r="P8363" i="6"/>
  <c r="P8331" i="6"/>
  <c r="P8299" i="6"/>
  <c r="P8267" i="6"/>
  <c r="P7673" i="6"/>
  <c r="P7641" i="6"/>
  <c r="P7609" i="6"/>
  <c r="P7577" i="6"/>
  <c r="P7545" i="6"/>
  <c r="P7513" i="6"/>
  <c r="P7481" i="6"/>
  <c r="P7449" i="6"/>
  <c r="P9798" i="6"/>
  <c r="P9563" i="6"/>
  <c r="P9193" i="6"/>
  <c r="P9066" i="6"/>
  <c r="P9034" i="6"/>
  <c r="P9002" i="6"/>
  <c r="P8954" i="6"/>
  <c r="P8944" i="6"/>
  <c r="P8890" i="6"/>
  <c r="P8880" i="6"/>
  <c r="P8826" i="6"/>
  <c r="P8816" i="6"/>
  <c r="P8762" i="6"/>
  <c r="P8752" i="6"/>
  <c r="P8681" i="6"/>
  <c r="P8649" i="6"/>
  <c r="P8617" i="6"/>
  <c r="P8585" i="6"/>
  <c r="P8553" i="6"/>
  <c r="P8521" i="6"/>
  <c r="P8489" i="6"/>
  <c r="P8457" i="6"/>
  <c r="P8425" i="6"/>
  <c r="P8393" i="6"/>
  <c r="P8361" i="6"/>
  <c r="P8329" i="6"/>
  <c r="P8297" i="6"/>
  <c r="P8265" i="6"/>
  <c r="P7727" i="6"/>
  <c r="P7695" i="6"/>
  <c r="P10564" i="6"/>
  <c r="P10472" i="6"/>
  <c r="P10416" i="6"/>
  <c r="P10190" i="6"/>
  <c r="P9313" i="6"/>
  <c r="P9249" i="6"/>
  <c r="P9133" i="6"/>
  <c r="P9082" i="6"/>
  <c r="P9050" i="6"/>
  <c r="P9018" i="6"/>
  <c r="P8986" i="6"/>
  <c r="P8976" i="6"/>
  <c r="P8922" i="6"/>
  <c r="P8912" i="6"/>
  <c r="P8858" i="6"/>
  <c r="P8848" i="6"/>
  <c r="P8794" i="6"/>
  <c r="P8784" i="6"/>
  <c r="P8730" i="6"/>
  <c r="P8706" i="6"/>
  <c r="P8665" i="6"/>
  <c r="P8633" i="6"/>
  <c r="P8601" i="6"/>
  <c r="P8569" i="6"/>
  <c r="P8537" i="6"/>
  <c r="P8505" i="6"/>
  <c r="P8473" i="6"/>
  <c r="P8441" i="6"/>
  <c r="P8409" i="6"/>
  <c r="P8377" i="6"/>
  <c r="P8345" i="6"/>
  <c r="P8313" i="6"/>
  <c r="P8281" i="6"/>
  <c r="P8249" i="6"/>
  <c r="P7743" i="6"/>
  <c r="P7711" i="6"/>
  <c r="P9633" i="6"/>
  <c r="P9491" i="6"/>
  <c r="P9479" i="6"/>
  <c r="P9355" i="6"/>
  <c r="P9203" i="6"/>
  <c r="P9187" i="6"/>
  <c r="P9097" i="6"/>
  <c r="P9088" i="6"/>
  <c r="P9056" i="6"/>
  <c r="P9024" i="6"/>
  <c r="P8675" i="6"/>
  <c r="P8643" i="6"/>
  <c r="P8611" i="6"/>
  <c r="P8579" i="6"/>
  <c r="P8547" i="6"/>
  <c r="P8515" i="6"/>
  <c r="P8483" i="6"/>
  <c r="P8451" i="6"/>
  <c r="P8419" i="6"/>
  <c r="P8387" i="6"/>
  <c r="P8355" i="6"/>
  <c r="P8323" i="6"/>
  <c r="P8291" i="6"/>
  <c r="P8259" i="6"/>
  <c r="P10122" i="6"/>
  <c r="P9201" i="6"/>
  <c r="P9006" i="6"/>
  <c r="P8896" i="6"/>
  <c r="P8659" i="6"/>
  <c r="P8531" i="6"/>
  <c r="P9629" i="6"/>
  <c r="P9489" i="6"/>
  <c r="P9121" i="6"/>
  <c r="P9038" i="6"/>
  <c r="P8842" i="6"/>
  <c r="P8667" i="6"/>
  <c r="P10086" i="6"/>
  <c r="P9165" i="6"/>
  <c r="P9143" i="6"/>
  <c r="P9070" i="6"/>
  <c r="P10082" i="6"/>
  <c r="P9393" i="6"/>
  <c r="P9351" i="6"/>
  <c r="P9181" i="6"/>
  <c r="P9014" i="6"/>
  <c r="P8960" i="6"/>
  <c r="P10274" i="6"/>
  <c r="P9962" i="6"/>
  <c r="P9700" i="6"/>
  <c r="P8778" i="6"/>
  <c r="P8627" i="6"/>
  <c r="P9996" i="6"/>
  <c r="P9565" i="6"/>
  <c r="P8657" i="6"/>
  <c r="P8593" i="6"/>
  <c r="P8571" i="6"/>
  <c r="P8475" i="6"/>
  <c r="P8433" i="6"/>
  <c r="P8379" i="6"/>
  <c r="P8305" i="6"/>
  <c r="P8251" i="6"/>
  <c r="P9078" i="6"/>
  <c r="P8832" i="6"/>
  <c r="P8403" i="6"/>
  <c r="P8275" i="6"/>
  <c r="P8635" i="6"/>
  <c r="P8497" i="6"/>
  <c r="P8411" i="6"/>
  <c r="P8337" i="6"/>
  <c r="P8283" i="6"/>
  <c r="P9363" i="6"/>
  <c r="P8768" i="6"/>
  <c r="P8625" i="6"/>
  <c r="P8595" i="6"/>
  <c r="P8539" i="6"/>
  <c r="P8435" i="6"/>
  <c r="P8307" i="6"/>
  <c r="P8970" i="6"/>
  <c r="P8603" i="6"/>
  <c r="P8529" i="6"/>
  <c r="P8401" i="6"/>
  <c r="P8347" i="6"/>
  <c r="P8273" i="6"/>
  <c r="P8906" i="6"/>
  <c r="P8551" i="6"/>
  <c r="P8327" i="6"/>
  <c r="P7699" i="6"/>
  <c r="P6976" i="6"/>
  <c r="P6944" i="6"/>
  <c r="P6912" i="6"/>
  <c r="P6880" i="6"/>
  <c r="P6848" i="6"/>
  <c r="P6816" i="6"/>
  <c r="P6784" i="6"/>
  <c r="P6752" i="6"/>
  <c r="P6720" i="6"/>
  <c r="P6716" i="6"/>
  <c r="P6684" i="6"/>
  <c r="P6652" i="6"/>
  <c r="P6620" i="6"/>
  <c r="P6606" i="6"/>
  <c r="P6590" i="6"/>
  <c r="P6574" i="6"/>
  <c r="P6558" i="6"/>
  <c r="P6542" i="6"/>
  <c r="P6526" i="6"/>
  <c r="P10718" i="6"/>
  <c r="P8561" i="6"/>
  <c r="P8507" i="6"/>
  <c r="P8423" i="6"/>
  <c r="P8241" i="6"/>
  <c r="P7739" i="6"/>
  <c r="P6980" i="6"/>
  <c r="P6962" i="6"/>
  <c r="P6948" i="6"/>
  <c r="P6930" i="6"/>
  <c r="P6916" i="6"/>
  <c r="P6898" i="6"/>
  <c r="P6884" i="6"/>
  <c r="P8467" i="6"/>
  <c r="P8371" i="6"/>
  <c r="P7707" i="6"/>
  <c r="P6952" i="6"/>
  <c r="P6920" i="6"/>
  <c r="P6888" i="6"/>
  <c r="P6856" i="6"/>
  <c r="P6824" i="6"/>
  <c r="P6792" i="6"/>
  <c r="P6760" i="6"/>
  <c r="P6728" i="6"/>
  <c r="P6610" i="6"/>
  <c r="P6594" i="6"/>
  <c r="P8443" i="6"/>
  <c r="P8295" i="6"/>
  <c r="P7689" i="6"/>
  <c r="P7657" i="6"/>
  <c r="P7625" i="6"/>
  <c r="P7593" i="6"/>
  <c r="P7561" i="6"/>
  <c r="P7529" i="6"/>
  <c r="P7497" i="6"/>
  <c r="P7465" i="6"/>
  <c r="P6970" i="6"/>
  <c r="P6938" i="6"/>
  <c r="P6906" i="6"/>
  <c r="P9447" i="6"/>
  <c r="P6968" i="6"/>
  <c r="P6936" i="6"/>
  <c r="P6904" i="6"/>
  <c r="P6872" i="6"/>
  <c r="P6840" i="6"/>
  <c r="P6808" i="6"/>
  <c r="P6776" i="6"/>
  <c r="P6744" i="6"/>
  <c r="P6618" i="6"/>
  <c r="P6602" i="6"/>
  <c r="P6586" i="6"/>
  <c r="P6570" i="6"/>
  <c r="P6554" i="6"/>
  <c r="P8583" i="6"/>
  <c r="P7617" i="6"/>
  <c r="P7533" i="6"/>
  <c r="P6882" i="6"/>
  <c r="P6876" i="6"/>
  <c r="P6874" i="6"/>
  <c r="P6852" i="6"/>
  <c r="P6844" i="6"/>
  <c r="P6804" i="6"/>
  <c r="P6746" i="6"/>
  <c r="P6724" i="6"/>
  <c r="P6714" i="6"/>
  <c r="P6624" i="6"/>
  <c r="P6564" i="6"/>
  <c r="P6560" i="6"/>
  <c r="P6556" i="6"/>
  <c r="P6528" i="6"/>
  <c r="P6510" i="6"/>
  <c r="P6494" i="6"/>
  <c r="P6478" i="6"/>
  <c r="P6462" i="6"/>
  <c r="P6446" i="6"/>
  <c r="P6430" i="6"/>
  <c r="P6414" i="6"/>
  <c r="P6398" i="6"/>
  <c r="P6382" i="6"/>
  <c r="P6366" i="6"/>
  <c r="P6350" i="6"/>
  <c r="P6334" i="6"/>
  <c r="P6318" i="6"/>
  <c r="P6302" i="6"/>
  <c r="P6286" i="6"/>
  <c r="P6270" i="6"/>
  <c r="P6254" i="6"/>
  <c r="P6238" i="6"/>
  <c r="P6222" i="6"/>
  <c r="P6206" i="6"/>
  <c r="P6190" i="6"/>
  <c r="P6174" i="6"/>
  <c r="P6146" i="6"/>
  <c r="P6130" i="6"/>
  <c r="P6114" i="6"/>
  <c r="P6098" i="6"/>
  <c r="P6082" i="6"/>
  <c r="P6066" i="6"/>
  <c r="P6050" i="6"/>
  <c r="P6034" i="6"/>
  <c r="P6018" i="6"/>
  <c r="P6002" i="6"/>
  <c r="P5986" i="6"/>
  <c r="P5970" i="6"/>
  <c r="P5954" i="6"/>
  <c r="P5938" i="6"/>
  <c r="P5922" i="6"/>
  <c r="P5906" i="6"/>
  <c r="P5888" i="6"/>
  <c r="P5872" i="6"/>
  <c r="P7649" i="6"/>
  <c r="P7565" i="6"/>
  <c r="P6972" i="6"/>
  <c r="P6922" i="6"/>
  <c r="P6900" i="6"/>
  <c r="P6832" i="6"/>
  <c r="P6802" i="6"/>
  <c r="P6762" i="6"/>
  <c r="P6754" i="6"/>
  <c r="P6672" i="6"/>
  <c r="P6660" i="6"/>
  <c r="P6634" i="6"/>
  <c r="P6600" i="6"/>
  <c r="P6582" i="6"/>
  <c r="P6578" i="6"/>
  <c r="P6552" i="6"/>
  <c r="P6512" i="6"/>
  <c r="P6496" i="6"/>
  <c r="P6480" i="6"/>
  <c r="P6464" i="6"/>
  <c r="P6448" i="6"/>
  <c r="P6432" i="6"/>
  <c r="P6416" i="6"/>
  <c r="P6400" i="6"/>
  <c r="P6384" i="6"/>
  <c r="P6368" i="6"/>
  <c r="P6352" i="6"/>
  <c r="P6336" i="6"/>
  <c r="P6320" i="6"/>
  <c r="P6304" i="6"/>
  <c r="P6288" i="6"/>
  <c r="P6272" i="6"/>
  <c r="P6256" i="6"/>
  <c r="P6240" i="6"/>
  <c r="P6224" i="6"/>
  <c r="P6208" i="6"/>
  <c r="P6192" i="6"/>
  <c r="P6176" i="6"/>
  <c r="P6160" i="6"/>
  <c r="P6144" i="6"/>
  <c r="P6128" i="6"/>
  <c r="P6112" i="6"/>
  <c r="P6096" i="6"/>
  <c r="P6080" i="6"/>
  <c r="P6064" i="6"/>
  <c r="P6048" i="6"/>
  <c r="P6032" i="6"/>
  <c r="P9046" i="6"/>
  <c r="P8369" i="6"/>
  <c r="P7681" i="6"/>
  <c r="P7597" i="6"/>
  <c r="P6978" i="6"/>
  <c r="P6842" i="6"/>
  <c r="P6820" i="6"/>
  <c r="P6812" i="6"/>
  <c r="P6772" i="6"/>
  <c r="P6682" i="6"/>
  <c r="P6616" i="6"/>
  <c r="P6604" i="6"/>
  <c r="P6548" i="6"/>
  <c r="P6536" i="6"/>
  <c r="P6522" i="6"/>
  <c r="P6514" i="6"/>
  <c r="P6498" i="6"/>
  <c r="P6482" i="6"/>
  <c r="P6466" i="6"/>
  <c r="P6450" i="6"/>
  <c r="P6434" i="6"/>
  <c r="P6418" i="6"/>
  <c r="P6402" i="6"/>
  <c r="P6386" i="6"/>
  <c r="P6370" i="6"/>
  <c r="P6354" i="6"/>
  <c r="P6338" i="6"/>
  <c r="P6322" i="6"/>
  <c r="P6306" i="6"/>
  <c r="P6290" i="6"/>
  <c r="P6274" i="6"/>
  <c r="P6258" i="6"/>
  <c r="P6242" i="6"/>
  <c r="P6226" i="6"/>
  <c r="P6210" i="6"/>
  <c r="P6194" i="6"/>
  <c r="P6178" i="6"/>
  <c r="P6162" i="6"/>
  <c r="P6158" i="6"/>
  <c r="P6142" i="6"/>
  <c r="P6126" i="6"/>
  <c r="P6110" i="6"/>
  <c r="P6094" i="6"/>
  <c r="P6078" i="6"/>
  <c r="P6062" i="6"/>
  <c r="P6046" i="6"/>
  <c r="P6030" i="6"/>
  <c r="P6014" i="6"/>
  <c r="P5998" i="6"/>
  <c r="P5982" i="6"/>
  <c r="P5966" i="6"/>
  <c r="P5950" i="6"/>
  <c r="P5934" i="6"/>
  <c r="P5918" i="6"/>
  <c r="P5892" i="6"/>
  <c r="P5876" i="6"/>
  <c r="P5860" i="6"/>
  <c r="P8563" i="6"/>
  <c r="P8339" i="6"/>
  <c r="P7629" i="6"/>
  <c r="P7457" i="6"/>
  <c r="P6960" i="6"/>
  <c r="P6940" i="6"/>
  <c r="P6890" i="6"/>
  <c r="P6858" i="6"/>
  <c r="P6850" i="6"/>
  <c r="P6800" i="6"/>
  <c r="P6770" i="6"/>
  <c r="P6730" i="6"/>
  <c r="P6722" i="6"/>
  <c r="P6700" i="6"/>
  <c r="P6640" i="6"/>
  <c r="P6598" i="6"/>
  <c r="P6566" i="6"/>
  <c r="P6562" i="6"/>
  <c r="P6544" i="6"/>
  <c r="P6530" i="6"/>
  <c r="P6516" i="6"/>
  <c r="P6500" i="6"/>
  <c r="P6484" i="6"/>
  <c r="P6468" i="6"/>
  <c r="P6452" i="6"/>
  <c r="P6436" i="6"/>
  <c r="P6420" i="6"/>
  <c r="P6404" i="6"/>
  <c r="P6388" i="6"/>
  <c r="P6372" i="6"/>
  <c r="P6356" i="6"/>
  <c r="P6340" i="6"/>
  <c r="P6324" i="6"/>
  <c r="P6308" i="6"/>
  <c r="P6292" i="6"/>
  <c r="P6276" i="6"/>
  <c r="P6260" i="6"/>
  <c r="P6244" i="6"/>
  <c r="P6228" i="6"/>
  <c r="P6212" i="6"/>
  <c r="P6196" i="6"/>
  <c r="P6180" i="6"/>
  <c r="P6164" i="6"/>
  <c r="P6156" i="6"/>
  <c r="P6140" i="6"/>
  <c r="P6124" i="6"/>
  <c r="P6108" i="6"/>
  <c r="P6092" i="6"/>
  <c r="P6076" i="6"/>
  <c r="P6060" i="6"/>
  <c r="P6044" i="6"/>
  <c r="P6028" i="6"/>
  <c r="P8243" i="6"/>
  <c r="P7553" i="6"/>
  <c r="P7469" i="6"/>
  <c r="P6914" i="6"/>
  <c r="P6836" i="6"/>
  <c r="P6778" i="6"/>
  <c r="P6756" i="6"/>
  <c r="P6748" i="6"/>
  <c r="P6656" i="6"/>
  <c r="P6596" i="6"/>
  <c r="P6580" i="6"/>
  <c r="P6576" i="6"/>
  <c r="P6572" i="6"/>
  <c r="P6546" i="6"/>
  <c r="P6532" i="6"/>
  <c r="P6506" i="6"/>
  <c r="P6490" i="6"/>
  <c r="P6474" i="6"/>
  <c r="P6458" i="6"/>
  <c r="P6442" i="6"/>
  <c r="P6426" i="6"/>
  <c r="P6410" i="6"/>
  <c r="P6394" i="6"/>
  <c r="P6378" i="6"/>
  <c r="P6362" i="6"/>
  <c r="P6346" i="6"/>
  <c r="P6330" i="6"/>
  <c r="P6314" i="6"/>
  <c r="P6298" i="6"/>
  <c r="P6282" i="6"/>
  <c r="P6266" i="6"/>
  <c r="P6250" i="6"/>
  <c r="P6234" i="6"/>
  <c r="P6218" i="6"/>
  <c r="P6202" i="6"/>
  <c r="P6186" i="6"/>
  <c r="P6170" i="6"/>
  <c r="P6150" i="6"/>
  <c r="P6134" i="6"/>
  <c r="P6118" i="6"/>
  <c r="P6102" i="6"/>
  <c r="P6086" i="6"/>
  <c r="P6070" i="6"/>
  <c r="P6054" i="6"/>
  <c r="P6038" i="6"/>
  <c r="P6022" i="6"/>
  <c r="P6006" i="6"/>
  <c r="P5990" i="6"/>
  <c r="P5974" i="6"/>
  <c r="P5958" i="6"/>
  <c r="P5942" i="6"/>
  <c r="P5926" i="6"/>
  <c r="P5910" i="6"/>
  <c r="P5900" i="6"/>
  <c r="P5884" i="6"/>
  <c r="P5868" i="6"/>
  <c r="P7489" i="6"/>
  <c r="P6946" i="6"/>
  <c r="P6896" i="6"/>
  <c r="P6768" i="6"/>
  <c r="P6736" i="6"/>
  <c r="P6524" i="6"/>
  <c r="P6488" i="6"/>
  <c r="P6486" i="6"/>
  <c r="P6476" i="6"/>
  <c r="P6360" i="6"/>
  <c r="P6358" i="6"/>
  <c r="P6348" i="6"/>
  <c r="P6232" i="6"/>
  <c r="P6230" i="6"/>
  <c r="P6220" i="6"/>
  <c r="P6154" i="6"/>
  <c r="P6136" i="6"/>
  <c r="P6100" i="6"/>
  <c r="P6026" i="6"/>
  <c r="P6020" i="6"/>
  <c r="P5994" i="6"/>
  <c r="P5932" i="6"/>
  <c r="P5928" i="6"/>
  <c r="P5924" i="6"/>
  <c r="P5920" i="6"/>
  <c r="P5890" i="6"/>
  <c r="P5878" i="6"/>
  <c r="P6964" i="6"/>
  <c r="P6818" i="6"/>
  <c r="P6738" i="6"/>
  <c r="P6704" i="6"/>
  <c r="P6650" i="6"/>
  <c r="P6568" i="6"/>
  <c r="P6472" i="6"/>
  <c r="P6470" i="6"/>
  <c r="P6460" i="6"/>
  <c r="P6344" i="6"/>
  <c r="P6342" i="6"/>
  <c r="P6332" i="6"/>
  <c r="P6216" i="6"/>
  <c r="P6214" i="6"/>
  <c r="P6204" i="6"/>
  <c r="P6152" i="6"/>
  <c r="P6116" i="6"/>
  <c r="P6042" i="6"/>
  <c r="P5978" i="6"/>
  <c r="P5916" i="6"/>
  <c r="P5912" i="6"/>
  <c r="P5908" i="6"/>
  <c r="P5904" i="6"/>
  <c r="P5898" i="6"/>
  <c r="P5848" i="6"/>
  <c r="P5840" i="6"/>
  <c r="P5832" i="6"/>
  <c r="P5824" i="6"/>
  <c r="P5816" i="6"/>
  <c r="P5808" i="6"/>
  <c r="P5800" i="6"/>
  <c r="P5792" i="6"/>
  <c r="P5784" i="6"/>
  <c r="P5776" i="6"/>
  <c r="P5768" i="6"/>
  <c r="P5752" i="6"/>
  <c r="P5744" i="6"/>
  <c r="P5736" i="6"/>
  <c r="P5728" i="6"/>
  <c r="P5720" i="6"/>
  <c r="P5712" i="6"/>
  <c r="P5704" i="6"/>
  <c r="P5696" i="6"/>
  <c r="P5688" i="6"/>
  <c r="P5680" i="6"/>
  <c r="P5672" i="6"/>
  <c r="P5664" i="6"/>
  <c r="P5656" i="6"/>
  <c r="P5648" i="6"/>
  <c r="P5640" i="6"/>
  <c r="P8465" i="6"/>
  <c r="P7731" i="6"/>
  <c r="P6864" i="6"/>
  <c r="P6786" i="6"/>
  <c r="P6688" i="6"/>
  <c r="P6636" i="6"/>
  <c r="P6612" i="6"/>
  <c r="P6584" i="6"/>
  <c r="P6550" i="6"/>
  <c r="P6456" i="6"/>
  <c r="P6454" i="6"/>
  <c r="P6444" i="6"/>
  <c r="P6328" i="6"/>
  <c r="P6326" i="6"/>
  <c r="P6316" i="6"/>
  <c r="P6200" i="6"/>
  <c r="P6198" i="6"/>
  <c r="P6188" i="6"/>
  <c r="P6132" i="6"/>
  <c r="P6058" i="6"/>
  <c r="P6040" i="6"/>
  <c r="P6024" i="6"/>
  <c r="P5962" i="6"/>
  <c r="P5886" i="6"/>
  <c r="P5880" i="6"/>
  <c r="P8499" i="6"/>
  <c r="P7521" i="6"/>
  <c r="P6866" i="6"/>
  <c r="P6810" i="6"/>
  <c r="P6788" i="6"/>
  <c r="P6780" i="6"/>
  <c r="P6740" i="6"/>
  <c r="P6440" i="6"/>
  <c r="P6438" i="6"/>
  <c r="P6428" i="6"/>
  <c r="P6312" i="6"/>
  <c r="P6310" i="6"/>
  <c r="P6300" i="6"/>
  <c r="P6184" i="6"/>
  <c r="P6182" i="6"/>
  <c r="P6172" i="6"/>
  <c r="P6148" i="6"/>
  <c r="P6074" i="6"/>
  <c r="P6056" i="6"/>
  <c r="P6012" i="6"/>
  <c r="P6008" i="6"/>
  <c r="P6004" i="6"/>
  <c r="P6000" i="6"/>
  <c r="P5946" i="6"/>
  <c r="P5874" i="6"/>
  <c r="P5862" i="6"/>
  <c r="P5846" i="6"/>
  <c r="P5838" i="6"/>
  <c r="P5830" i="6"/>
  <c r="P5822" i="6"/>
  <c r="P5814" i="6"/>
  <c r="P5806" i="6"/>
  <c r="P5798" i="6"/>
  <c r="P5790" i="6"/>
  <c r="P5782" i="6"/>
  <c r="P5774" i="6"/>
  <c r="P5766" i="6"/>
  <c r="P5762" i="6"/>
  <c r="P5758" i="6"/>
  <c r="P5754" i="6"/>
  <c r="P5746" i="6"/>
  <c r="P5738" i="6"/>
  <c r="P5730" i="6"/>
  <c r="P5722" i="6"/>
  <c r="P5714" i="6"/>
  <c r="P5706" i="6"/>
  <c r="P5698" i="6"/>
  <c r="P5690" i="6"/>
  <c r="P5682" i="6"/>
  <c r="P5674" i="6"/>
  <c r="P5666" i="6"/>
  <c r="P5658" i="6"/>
  <c r="P5650" i="6"/>
  <c r="P5642" i="6"/>
  <c r="P8315" i="6"/>
  <c r="P6928" i="6"/>
  <c r="P6826" i="6"/>
  <c r="P6794" i="6"/>
  <c r="P6592" i="6"/>
  <c r="P6518" i="6"/>
  <c r="P6508" i="6"/>
  <c r="P6392" i="6"/>
  <c r="P6390" i="6"/>
  <c r="P6380" i="6"/>
  <c r="P6264" i="6"/>
  <c r="P6262" i="6"/>
  <c r="P6252" i="6"/>
  <c r="P6122" i="6"/>
  <c r="P6104" i="6"/>
  <c r="P6068" i="6"/>
  <c r="P5964" i="6"/>
  <c r="P5960" i="6"/>
  <c r="P5956" i="6"/>
  <c r="P5952" i="6"/>
  <c r="P7661" i="6"/>
  <c r="P7501" i="6"/>
  <c r="P6908" i="6"/>
  <c r="P6608" i="6"/>
  <c r="P6538" i="6"/>
  <c r="P6106" i="6"/>
  <c r="P6084" i="6"/>
  <c r="P5930" i="6"/>
  <c r="P5148" i="6"/>
  <c r="P5132" i="6"/>
  <c r="P5116" i="6"/>
  <c r="P5106" i="6"/>
  <c r="P5098" i="6"/>
  <c r="P5090" i="6"/>
  <c r="P5082" i="6"/>
  <c r="P5074" i="6"/>
  <c r="P5066" i="6"/>
  <c r="P5058" i="6"/>
  <c r="P5050" i="6"/>
  <c r="P5042" i="6"/>
  <c r="P5034" i="6"/>
  <c r="P5026" i="6"/>
  <c r="P5018" i="6"/>
  <c r="P5010" i="6"/>
  <c r="P5002" i="6"/>
  <c r="P4994" i="6"/>
  <c r="P4986" i="6"/>
  <c r="P4978" i="6"/>
  <c r="P4970" i="6"/>
  <c r="P4962" i="6"/>
  <c r="P4954" i="6"/>
  <c r="P4946" i="6"/>
  <c r="P4938" i="6"/>
  <c r="P4930" i="6"/>
  <c r="P4922" i="6"/>
  <c r="P4914" i="6"/>
  <c r="P4906" i="6"/>
  <c r="P4898" i="6"/>
  <c r="P4890" i="6"/>
  <c r="P4882" i="6"/>
  <c r="P4874" i="6"/>
  <c r="P6868" i="6"/>
  <c r="P6668" i="6"/>
  <c r="P6540" i="6"/>
  <c r="P6424" i="6"/>
  <c r="P6364" i="6"/>
  <c r="P6294" i="6"/>
  <c r="P6268" i="6"/>
  <c r="P6246" i="6"/>
  <c r="P5996" i="6"/>
  <c r="P5992" i="6"/>
  <c r="P5980" i="6"/>
  <c r="P5944" i="6"/>
  <c r="P5844" i="6"/>
  <c r="P5828" i="6"/>
  <c r="P5812" i="6"/>
  <c r="P5796" i="6"/>
  <c r="P5780" i="6"/>
  <c r="P5750" i="6"/>
  <c r="P5740" i="6"/>
  <c r="P5734" i="6"/>
  <c r="P5724" i="6"/>
  <c r="P5718" i="6"/>
  <c r="P5708" i="6"/>
  <c r="P5702" i="6"/>
  <c r="P5692" i="6"/>
  <c r="P5686" i="6"/>
  <c r="P5676" i="6"/>
  <c r="P5670" i="6"/>
  <c r="P5660" i="6"/>
  <c r="P5654" i="6"/>
  <c r="P5644" i="6"/>
  <c r="P5638" i="6"/>
  <c r="P5634" i="6"/>
  <c r="P5630" i="6"/>
  <c r="P5626" i="6"/>
  <c r="P5622" i="6"/>
  <c r="P5618" i="6"/>
  <c r="P5614" i="6"/>
  <c r="P5610" i="6"/>
  <c r="P5606" i="6"/>
  <c r="P5602" i="6"/>
  <c r="P5598" i="6"/>
  <c r="P5594" i="6"/>
  <c r="P5590" i="6"/>
  <c r="P5586" i="6"/>
  <c r="P5582" i="6"/>
  <c r="P5578" i="6"/>
  <c r="P5574" i="6"/>
  <c r="P5570" i="6"/>
  <c r="P5566" i="6"/>
  <c r="P5562" i="6"/>
  <c r="P5558" i="6"/>
  <c r="P5554" i="6"/>
  <c r="P5550" i="6"/>
  <c r="P5546" i="6"/>
  <c r="P5542" i="6"/>
  <c r="P5538" i="6"/>
  <c r="P5534" i="6"/>
  <c r="P5530" i="6"/>
  <c r="P5526" i="6"/>
  <c r="P5522" i="6"/>
  <c r="P5518" i="6"/>
  <c r="P5514" i="6"/>
  <c r="P5510" i="6"/>
  <c r="P5506" i="6"/>
  <c r="P5502" i="6"/>
  <c r="P5498" i="6"/>
  <c r="P5494" i="6"/>
  <c r="P5490" i="6"/>
  <c r="P5486" i="6"/>
  <c r="P5482" i="6"/>
  <c r="P5478" i="6"/>
  <c r="P5474" i="6"/>
  <c r="P5470" i="6"/>
  <c r="P5466" i="6"/>
  <c r="P5462" i="6"/>
  <c r="P5458" i="6"/>
  <c r="P5454" i="6"/>
  <c r="P5450" i="6"/>
  <c r="P5446" i="6"/>
  <c r="P5442" i="6"/>
  <c r="P5438" i="6"/>
  <c r="P5434" i="6"/>
  <c r="P5430" i="6"/>
  <c r="P5426" i="6"/>
  <c r="P5422" i="6"/>
  <c r="P5418" i="6"/>
  <c r="P5414" i="6"/>
  <c r="P5410" i="6"/>
  <c r="P5406" i="6"/>
  <c r="P5402" i="6"/>
  <c r="P5398" i="6"/>
  <c r="P5394" i="6"/>
  <c r="P5390" i="6"/>
  <c r="P5386" i="6"/>
  <c r="P5382" i="6"/>
  <c r="P5378" i="6"/>
  <c r="P5374" i="6"/>
  <c r="P5370" i="6"/>
  <c r="P5366" i="6"/>
  <c r="P5362" i="6"/>
  <c r="P5358" i="6"/>
  <c r="P5354" i="6"/>
  <c r="P5350" i="6"/>
  <c r="P5346" i="6"/>
  <c r="P5342" i="6"/>
  <c r="P5338" i="6"/>
  <c r="P5334" i="6"/>
  <c r="P5330" i="6"/>
  <c r="P5326" i="6"/>
  <c r="P5322" i="6"/>
  <c r="P5318" i="6"/>
  <c r="P5314" i="6"/>
  <c r="P5310" i="6"/>
  <c r="P5306" i="6"/>
  <c r="P5302" i="6"/>
  <c r="P5298" i="6"/>
  <c r="P5294" i="6"/>
  <c r="P5286" i="6"/>
  <c r="P5278" i="6"/>
  <c r="P5270" i="6"/>
  <c r="P5262" i="6"/>
  <c r="P5158" i="6"/>
  <c r="P5142" i="6"/>
  <c r="P5126" i="6"/>
  <c r="P5110" i="6"/>
  <c r="P5103" i="6"/>
  <c r="P5095" i="6"/>
  <c r="P5087" i="6"/>
  <c r="P5079" i="6"/>
  <c r="P5071" i="6"/>
  <c r="P5063" i="6"/>
  <c r="P5055" i="6"/>
  <c r="P5047" i="6"/>
  <c r="P5039" i="6"/>
  <c r="P5031" i="6"/>
  <c r="P5023" i="6"/>
  <c r="P5015" i="6"/>
  <c r="P5007" i="6"/>
  <c r="P4999" i="6"/>
  <c r="P4991" i="6"/>
  <c r="P4983" i="6"/>
  <c r="P4975" i="6"/>
  <c r="P4967" i="6"/>
  <c r="P4959" i="6"/>
  <c r="P4951" i="6"/>
  <c r="P4943" i="6"/>
  <c r="P4935" i="6"/>
  <c r="P4927" i="6"/>
  <c r="P4919" i="6"/>
  <c r="P4911" i="6"/>
  <c r="P4903" i="6"/>
  <c r="P4895" i="6"/>
  <c r="P4887" i="6"/>
  <c r="P4879" i="6"/>
  <c r="P4871" i="6"/>
  <c r="P6698" i="6"/>
  <c r="P6692" i="6"/>
  <c r="P6614" i="6"/>
  <c r="P6588" i="6"/>
  <c r="P6534" i="6"/>
  <c r="P6406" i="6"/>
  <c r="P6284" i="6"/>
  <c r="P6248" i="6"/>
  <c r="P6016" i="6"/>
  <c r="P5948" i="6"/>
  <c r="P5914" i="6"/>
  <c r="P5882" i="6"/>
  <c r="P5764" i="6"/>
  <c r="P5756" i="6"/>
  <c r="P5152" i="6"/>
  <c r="P5136" i="6"/>
  <c r="P5120" i="6"/>
  <c r="P5100" i="6"/>
  <c r="P5092" i="6"/>
  <c r="P5084" i="6"/>
  <c r="P5076" i="6"/>
  <c r="P5068" i="6"/>
  <c r="P5060" i="6"/>
  <c r="P5052" i="6"/>
  <c r="P5044" i="6"/>
  <c r="P5036" i="6"/>
  <c r="P5028" i="6"/>
  <c r="P5020" i="6"/>
  <c r="P5012" i="6"/>
  <c r="P5004" i="6"/>
  <c r="P4996" i="6"/>
  <c r="P4988" i="6"/>
  <c r="P4980" i="6"/>
  <c r="P4972" i="6"/>
  <c r="P4964" i="6"/>
  <c r="P4956" i="6"/>
  <c r="P4948" i="6"/>
  <c r="P4940" i="6"/>
  <c r="P4932" i="6"/>
  <c r="P4924" i="6"/>
  <c r="P4916" i="6"/>
  <c r="P4908" i="6"/>
  <c r="P4900" i="6"/>
  <c r="P4892" i="6"/>
  <c r="P4884" i="6"/>
  <c r="P4876" i="6"/>
  <c r="P4868" i="6"/>
  <c r="P7585" i="6"/>
  <c r="P6834" i="6"/>
  <c r="P6502" i="6"/>
  <c r="P6138" i="6"/>
  <c r="P5984" i="6"/>
  <c r="P5968" i="6"/>
  <c r="P5842" i="6"/>
  <c r="P5826" i="6"/>
  <c r="P5810" i="6"/>
  <c r="P5794" i="6"/>
  <c r="P5778" i="6"/>
  <c r="P5288" i="6"/>
  <c r="P5280" i="6"/>
  <c r="P5272" i="6"/>
  <c r="P5264" i="6"/>
  <c r="P5256" i="6"/>
  <c r="P5254" i="6"/>
  <c r="P5252" i="6"/>
  <c r="P5250" i="6"/>
  <c r="P5248" i="6"/>
  <c r="P5246" i="6"/>
  <c r="P5244" i="6"/>
  <c r="P5242" i="6"/>
  <c r="P5240" i="6"/>
  <c r="P5238" i="6"/>
  <c r="P5236" i="6"/>
  <c r="P5234" i="6"/>
  <c r="P5232" i="6"/>
  <c r="P5230" i="6"/>
  <c r="P5228" i="6"/>
  <c r="P5226" i="6"/>
  <c r="P5224" i="6"/>
  <c r="P5222" i="6"/>
  <c r="P5220" i="6"/>
  <c r="P5218" i="6"/>
  <c r="P5216" i="6"/>
  <c r="P5214" i="6"/>
  <c r="P5212" i="6"/>
  <c r="P5210" i="6"/>
  <c r="P5208" i="6"/>
  <c r="P5206" i="6"/>
  <c r="P5204" i="6"/>
  <c r="P5202" i="6"/>
  <c r="P5200" i="6"/>
  <c r="P5198" i="6"/>
  <c r="P5196" i="6"/>
  <c r="P5194" i="6"/>
  <c r="P5192" i="6"/>
  <c r="P5190" i="6"/>
  <c r="P5188" i="6"/>
  <c r="P5186" i="6"/>
  <c r="P5184" i="6"/>
  <c r="P5182" i="6"/>
  <c r="P5180" i="6"/>
  <c r="P5178" i="6"/>
  <c r="P5176" i="6"/>
  <c r="P5174" i="6"/>
  <c r="P5172" i="6"/>
  <c r="P5170" i="6"/>
  <c r="P5168" i="6"/>
  <c r="P5166" i="6"/>
  <c r="P5164" i="6"/>
  <c r="P5162" i="6"/>
  <c r="P5146" i="6"/>
  <c r="P5130" i="6"/>
  <c r="P5114" i="6"/>
  <c r="P6666" i="6"/>
  <c r="P6492" i="6"/>
  <c r="P6422" i="6"/>
  <c r="P6396" i="6"/>
  <c r="P6374" i="6"/>
  <c r="P6120" i="6"/>
  <c r="P6090" i="6"/>
  <c r="P6052" i="6"/>
  <c r="P5976" i="6"/>
  <c r="P5940" i="6"/>
  <c r="P5870" i="6"/>
  <c r="P5760" i="6"/>
  <c r="P5160" i="6"/>
  <c r="P5144" i="6"/>
  <c r="P5128" i="6"/>
  <c r="P5112" i="6"/>
  <c r="P5104" i="6"/>
  <c r="P5096" i="6"/>
  <c r="P5088" i="6"/>
  <c r="P5080" i="6"/>
  <c r="P5072" i="6"/>
  <c r="P5064" i="6"/>
  <c r="P5056" i="6"/>
  <c r="P5048" i="6"/>
  <c r="P5040" i="6"/>
  <c r="P5032" i="6"/>
  <c r="P5024" i="6"/>
  <c r="P5016" i="6"/>
  <c r="P5008" i="6"/>
  <c r="P5000" i="6"/>
  <c r="P4992" i="6"/>
  <c r="P4984" i="6"/>
  <c r="P4976" i="6"/>
  <c r="P4968" i="6"/>
  <c r="P4960" i="6"/>
  <c r="P4952" i="6"/>
  <c r="P4944" i="6"/>
  <c r="P4936" i="6"/>
  <c r="P4928" i="6"/>
  <c r="P4920" i="6"/>
  <c r="P4912" i="6"/>
  <c r="P4904" i="6"/>
  <c r="P4896" i="6"/>
  <c r="P4888" i="6"/>
  <c r="P4880" i="6"/>
  <c r="P4872" i="6"/>
  <c r="P6954" i="6"/>
  <c r="P6280" i="6"/>
  <c r="P6088" i="6"/>
  <c r="P6036" i="6"/>
  <c r="P5854" i="6"/>
  <c r="P5804" i="6"/>
  <c r="P5742" i="6"/>
  <c r="P5726" i="6"/>
  <c r="P5710" i="6"/>
  <c r="P5694" i="6"/>
  <c r="P5678" i="6"/>
  <c r="P5662" i="6"/>
  <c r="P5646" i="6"/>
  <c r="P5632" i="6"/>
  <c r="P5600" i="6"/>
  <c r="P5568" i="6"/>
  <c r="P5536" i="6"/>
  <c r="P5504" i="6"/>
  <c r="P5472" i="6"/>
  <c r="P5440" i="6"/>
  <c r="P5408" i="6"/>
  <c r="P5376" i="6"/>
  <c r="P5344" i="6"/>
  <c r="P5312" i="6"/>
  <c r="P5118" i="6"/>
  <c r="P5086" i="6"/>
  <c r="P5077" i="6"/>
  <c r="P5054" i="6"/>
  <c r="P5045" i="6"/>
  <c r="P5022" i="6"/>
  <c r="P5013" i="6"/>
  <c r="P4990" i="6"/>
  <c r="P4981" i="6"/>
  <c r="P4958" i="6"/>
  <c r="P4949" i="6"/>
  <c r="P4926" i="6"/>
  <c r="P4917" i="6"/>
  <c r="P4894" i="6"/>
  <c r="P4885" i="6"/>
  <c r="P6520" i="6"/>
  <c r="P5829" i="6"/>
  <c r="P5818" i="6"/>
  <c r="P5748" i="6"/>
  <c r="P5732" i="6"/>
  <c r="P5716" i="6"/>
  <c r="P5700" i="6"/>
  <c r="P5684" i="6"/>
  <c r="P5668" i="6"/>
  <c r="P5652" i="6"/>
  <c r="P5636" i="6"/>
  <c r="P5604" i="6"/>
  <c r="P5572" i="6"/>
  <c r="P5540" i="6"/>
  <c r="P5508" i="6"/>
  <c r="P5476" i="6"/>
  <c r="P5444" i="6"/>
  <c r="P5412" i="6"/>
  <c r="P5380" i="6"/>
  <c r="P5348" i="6"/>
  <c r="P5316" i="6"/>
  <c r="P5124" i="6"/>
  <c r="P5083" i="6"/>
  <c r="P5051" i="6"/>
  <c r="P5019" i="6"/>
  <c r="P4987" i="6"/>
  <c r="P4955" i="6"/>
  <c r="P4923" i="6"/>
  <c r="P4891" i="6"/>
  <c r="P6010" i="6"/>
  <c r="P5894" i="6"/>
  <c r="P5856" i="6"/>
  <c r="P5820" i="6"/>
  <c r="P5608" i="6"/>
  <c r="P5576" i="6"/>
  <c r="P5544" i="6"/>
  <c r="P5512" i="6"/>
  <c r="P5480" i="6"/>
  <c r="P5448" i="6"/>
  <c r="P5416" i="6"/>
  <c r="P5384" i="6"/>
  <c r="P5352" i="6"/>
  <c r="P5320" i="6"/>
  <c r="P5154" i="6"/>
  <c r="P5101" i="6"/>
  <c r="P5078" i="6"/>
  <c r="P5069" i="6"/>
  <c r="P5046" i="6"/>
  <c r="P5037" i="6"/>
  <c r="P5014" i="6"/>
  <c r="P5005" i="6"/>
  <c r="P4982" i="6"/>
  <c r="P4973" i="6"/>
  <c r="P4950" i="6"/>
  <c r="P4941" i="6"/>
  <c r="P4918" i="6"/>
  <c r="P4909" i="6"/>
  <c r="P4886" i="6"/>
  <c r="P4877" i="6"/>
  <c r="P6376" i="6"/>
  <c r="P6072" i="6"/>
  <c r="P5902" i="6"/>
  <c r="P5864" i="6"/>
  <c r="P5834" i="6"/>
  <c r="P5770" i="6"/>
  <c r="P5612" i="6"/>
  <c r="P5580" i="6"/>
  <c r="P5548" i="6"/>
  <c r="P5516" i="6"/>
  <c r="P5484" i="6"/>
  <c r="P5452" i="6"/>
  <c r="P5420" i="6"/>
  <c r="P5388" i="6"/>
  <c r="P5356" i="6"/>
  <c r="P5324" i="6"/>
  <c r="P5134" i="6"/>
  <c r="P5075" i="6"/>
  <c r="P5043" i="6"/>
  <c r="P5011" i="6"/>
  <c r="P4979" i="6"/>
  <c r="P4947" i="6"/>
  <c r="P4915" i="6"/>
  <c r="P4883" i="6"/>
  <c r="P6504" i="6"/>
  <c r="P6408" i="6"/>
  <c r="P6236" i="6"/>
  <c r="P6168" i="6"/>
  <c r="P5813" i="6"/>
  <c r="P5802" i="6"/>
  <c r="P5628" i="6"/>
  <c r="P5596" i="6"/>
  <c r="P5564" i="6"/>
  <c r="P5532" i="6"/>
  <c r="P5500" i="6"/>
  <c r="P5468" i="6"/>
  <c r="P5436" i="6"/>
  <c r="P5404" i="6"/>
  <c r="P5372" i="6"/>
  <c r="P5340" i="6"/>
  <c r="P5308" i="6"/>
  <c r="P5156" i="6"/>
  <c r="P5138" i="6"/>
  <c r="P5091" i="6"/>
  <c r="P5059" i="6"/>
  <c r="P5027" i="6"/>
  <c r="P4995" i="6"/>
  <c r="P4963" i="6"/>
  <c r="P4931" i="6"/>
  <c r="P4899" i="6"/>
  <c r="P3544" i="6"/>
  <c r="P3528" i="6"/>
  <c r="P3512" i="6"/>
  <c r="P3496" i="6"/>
  <c r="P3480" i="6"/>
  <c r="P5896" i="6"/>
  <c r="P5858" i="6"/>
  <c r="P5727" i="6"/>
  <c r="P5624" i="6"/>
  <c r="P5552" i="6"/>
  <c r="P5492" i="6"/>
  <c r="P5368" i="6"/>
  <c r="P5296" i="6"/>
  <c r="P5150" i="6"/>
  <c r="P5085" i="6"/>
  <c r="P5053" i="6"/>
  <c r="P5021" i="6"/>
  <c r="P4989" i="6"/>
  <c r="P4957" i="6"/>
  <c r="P4925" i="6"/>
  <c r="P4893" i="6"/>
  <c r="P3522" i="6"/>
  <c r="P2910" i="6"/>
  <c r="P2894" i="6"/>
  <c r="P2878" i="6"/>
  <c r="P2862" i="6"/>
  <c r="P2846" i="6"/>
  <c r="P2830" i="6"/>
  <c r="P2814" i="6"/>
  <c r="P2798" i="6"/>
  <c r="P6932" i="6"/>
  <c r="P5772" i="6"/>
  <c r="P5711" i="6"/>
  <c r="P5588" i="6"/>
  <c r="P5464" i="6"/>
  <c r="P5392" i="6"/>
  <c r="P5332" i="6"/>
  <c r="P5099" i="6"/>
  <c r="P5094" i="6"/>
  <c r="P5067" i="6"/>
  <c r="P5062" i="6"/>
  <c r="P5035" i="6"/>
  <c r="P5030" i="6"/>
  <c r="P5003" i="6"/>
  <c r="P4998" i="6"/>
  <c r="P4971" i="6"/>
  <c r="P4966" i="6"/>
  <c r="P4939" i="6"/>
  <c r="P4934" i="6"/>
  <c r="P4907" i="6"/>
  <c r="P4902" i="6"/>
  <c r="P4875" i="6"/>
  <c r="P4870" i="6"/>
  <c r="P3536" i="6"/>
  <c r="P3516" i="6"/>
  <c r="P3492" i="6"/>
  <c r="P2909" i="6"/>
  <c r="P2904" i="6"/>
  <c r="P2893" i="6"/>
  <c r="P2888" i="6"/>
  <c r="P2877" i="6"/>
  <c r="P2872" i="6"/>
  <c r="P2861" i="6"/>
  <c r="P2856" i="6"/>
  <c r="P2845" i="6"/>
  <c r="P2840" i="6"/>
  <c r="P2829" i="6"/>
  <c r="P2824" i="6"/>
  <c r="P2813" i="6"/>
  <c r="P2808" i="6"/>
  <c r="P2797" i="6"/>
  <c r="P2792" i="6"/>
  <c r="P2783" i="6"/>
  <c r="P2780" i="6"/>
  <c r="P2767" i="6"/>
  <c r="P2764" i="6"/>
  <c r="P2751" i="6"/>
  <c r="P2748" i="6"/>
  <c r="P2735" i="6"/>
  <c r="P2732" i="6"/>
  <c r="P2719" i="6"/>
  <c r="P2716" i="6"/>
  <c r="P2703" i="6"/>
  <c r="P2700" i="6"/>
  <c r="P2687" i="6"/>
  <c r="P2684" i="6"/>
  <c r="P2671" i="6"/>
  <c r="P2668" i="6"/>
  <c r="P2656" i="6"/>
  <c r="P2654" i="6"/>
  <c r="P2652" i="6"/>
  <c r="P2650" i="6"/>
  <c r="P2648" i="6"/>
  <c r="P2646" i="6"/>
  <c r="P2644" i="6"/>
  <c r="P2642" i="6"/>
  <c r="P2640" i="6"/>
  <c r="P2638" i="6"/>
  <c r="P2636" i="6"/>
  <c r="P2634" i="6"/>
  <c r="P2632" i="6"/>
  <c r="P2630" i="6"/>
  <c r="P2628" i="6"/>
  <c r="P2626" i="6"/>
  <c r="P2624" i="6"/>
  <c r="P2622" i="6"/>
  <c r="P2620" i="6"/>
  <c r="P2618" i="6"/>
  <c r="P2616" i="6"/>
  <c r="P2614" i="6"/>
  <c r="P2612" i="6"/>
  <c r="P2610" i="6"/>
  <c r="P2608" i="6"/>
  <c r="P2606" i="6"/>
  <c r="P2604" i="6"/>
  <c r="P2602" i="6"/>
  <c r="P2600" i="6"/>
  <c r="P2598" i="6"/>
  <c r="P2596" i="6"/>
  <c r="P2594" i="6"/>
  <c r="P2592" i="6"/>
  <c r="P2590" i="6"/>
  <c r="P2588" i="6"/>
  <c r="P2586" i="6"/>
  <c r="P2584" i="6"/>
  <c r="P2582" i="6"/>
  <c r="P2580" i="6"/>
  <c r="P2578" i="6"/>
  <c r="P2576" i="6"/>
  <c r="P2574" i="6"/>
  <c r="P2572" i="6"/>
  <c r="P2570" i="6"/>
  <c r="P2568" i="6"/>
  <c r="P2566" i="6"/>
  <c r="P2564" i="6"/>
  <c r="P2562" i="6"/>
  <c r="P2560" i="6"/>
  <c r="P2558" i="6"/>
  <c r="P2556" i="6"/>
  <c r="P2554" i="6"/>
  <c r="P2552" i="6"/>
  <c r="P2550" i="6"/>
  <c r="P2548" i="6"/>
  <c r="P2546" i="6"/>
  <c r="P2544" i="6"/>
  <c r="P2542" i="6"/>
  <c r="P2540" i="6"/>
  <c r="P2538" i="6"/>
  <c r="P2536" i="6"/>
  <c r="P2534" i="6"/>
  <c r="P2532" i="6"/>
  <c r="P2530" i="6"/>
  <c r="P2528" i="6"/>
  <c r="P2526" i="6"/>
  <c r="P2524" i="6"/>
  <c r="P2522" i="6"/>
  <c r="P2520" i="6"/>
  <c r="P2518" i="6"/>
  <c r="P2516" i="6"/>
  <c r="P2514" i="6"/>
  <c r="P2512" i="6"/>
  <c r="P2510" i="6"/>
  <c r="P2508" i="6"/>
  <c r="P2506" i="6"/>
  <c r="P2504" i="6"/>
  <c r="P2502" i="6"/>
  <c r="P2500" i="6"/>
  <c r="P2498" i="6"/>
  <c r="P2496" i="6"/>
  <c r="P2494" i="6"/>
  <c r="P2492" i="6"/>
  <c r="P2490" i="6"/>
  <c r="P2488" i="6"/>
  <c r="P2486" i="6"/>
  <c r="P2484" i="6"/>
  <c r="P2482" i="6"/>
  <c r="P2480" i="6"/>
  <c r="P2478" i="6"/>
  <c r="P2476" i="6"/>
  <c r="P2474" i="6"/>
  <c r="P2472" i="6"/>
  <c r="P2470" i="6"/>
  <c r="P2468" i="6"/>
  <c r="P2466" i="6"/>
  <c r="P2464" i="6"/>
  <c r="P2462" i="6"/>
  <c r="P2460" i="6"/>
  <c r="P2458" i="6"/>
  <c r="P2456" i="6"/>
  <c r="P2454" i="6"/>
  <c r="P2452" i="6"/>
  <c r="P2450" i="6"/>
  <c r="P2448" i="6"/>
  <c r="P2446" i="6"/>
  <c r="P2444" i="6"/>
  <c r="P2442" i="6"/>
  <c r="P2440" i="6"/>
  <c r="P2438" i="6"/>
  <c r="P2436" i="6"/>
  <c r="P2434" i="6"/>
  <c r="P2432" i="6"/>
  <c r="P2430" i="6"/>
  <c r="P2428" i="6"/>
  <c r="P2426" i="6"/>
  <c r="P2424" i="6"/>
  <c r="P2422" i="6"/>
  <c r="P2420" i="6"/>
  <c r="P2418" i="6"/>
  <c r="P2416" i="6"/>
  <c r="P2414" i="6"/>
  <c r="P2412" i="6"/>
  <c r="P2410" i="6"/>
  <c r="P2408" i="6"/>
  <c r="P2406" i="6"/>
  <c r="P2404" i="6"/>
  <c r="P2402" i="6"/>
  <c r="P2400" i="6"/>
  <c r="P2398" i="6"/>
  <c r="P2396" i="6"/>
  <c r="P2394" i="6"/>
  <c r="P2392" i="6"/>
  <c r="P2390" i="6"/>
  <c r="P2388" i="6"/>
  <c r="P2386" i="6"/>
  <c r="P2384" i="6"/>
  <c r="P2382" i="6"/>
  <c r="P2380" i="6"/>
  <c r="P2378" i="6"/>
  <c r="P2376" i="6"/>
  <c r="P2374" i="6"/>
  <c r="P2372" i="6"/>
  <c r="P2370" i="6"/>
  <c r="P2368" i="6"/>
  <c r="P2366" i="6"/>
  <c r="P2364" i="6"/>
  <c r="P2362" i="6"/>
  <c r="P2360" i="6"/>
  <c r="P2358" i="6"/>
  <c r="P2356" i="6"/>
  <c r="P2354" i="6"/>
  <c r="P2352" i="6"/>
  <c r="P2350" i="6"/>
  <c r="P2348" i="6"/>
  <c r="P2346" i="6"/>
  <c r="P2344" i="6"/>
  <c r="P2342" i="6"/>
  <c r="P2340" i="6"/>
  <c r="P2338" i="6"/>
  <c r="P2336" i="6"/>
  <c r="P2334" i="6"/>
  <c r="P2332" i="6"/>
  <c r="P2330" i="6"/>
  <c r="P2328" i="6"/>
  <c r="P2326" i="6"/>
  <c r="P2324" i="6"/>
  <c r="P2322" i="6"/>
  <c r="P2320" i="6"/>
  <c r="P2318" i="6"/>
  <c r="P2316" i="6"/>
  <c r="P2314" i="6"/>
  <c r="P2312" i="6"/>
  <c r="P2310" i="6"/>
  <c r="P2308" i="6"/>
  <c r="P2306" i="6"/>
  <c r="P2304" i="6"/>
  <c r="P2302" i="6"/>
  <c r="P2300" i="6"/>
  <c r="P2298" i="6"/>
  <c r="P2296" i="6"/>
  <c r="P2294" i="6"/>
  <c r="P2292" i="6"/>
  <c r="P2290" i="6"/>
  <c r="P2288" i="6"/>
  <c r="P2286" i="6"/>
  <c r="P2284" i="6"/>
  <c r="P2282" i="6"/>
  <c r="P2280" i="6"/>
  <c r="P2278" i="6"/>
  <c r="P2276" i="6"/>
  <c r="P2274" i="6"/>
  <c r="P2272" i="6"/>
  <c r="P2270" i="6"/>
  <c r="P2268" i="6"/>
  <c r="P2266" i="6"/>
  <c r="P2264" i="6"/>
  <c r="P2262" i="6"/>
  <c r="P2260" i="6"/>
  <c r="P2258" i="6"/>
  <c r="P2256" i="6"/>
  <c r="P2254" i="6"/>
  <c r="P2252" i="6"/>
  <c r="P2250" i="6"/>
  <c r="P2248" i="6"/>
  <c r="P2246" i="6"/>
  <c r="P2244" i="6"/>
  <c r="P2242" i="6"/>
  <c r="P2240" i="6"/>
  <c r="P2238" i="6"/>
  <c r="P2236" i="6"/>
  <c r="P2234" i="6"/>
  <c r="P2232" i="6"/>
  <c r="P2230" i="6"/>
  <c r="P2228" i="6"/>
  <c r="P2226" i="6"/>
  <c r="P2224" i="6"/>
  <c r="P2222" i="6"/>
  <c r="P2220" i="6"/>
  <c r="P2218" i="6"/>
  <c r="P2216" i="6"/>
  <c r="P2214" i="6"/>
  <c r="P2212" i="6"/>
  <c r="P2210" i="6"/>
  <c r="P2208" i="6"/>
  <c r="P2206" i="6"/>
  <c r="P2204" i="6"/>
  <c r="P2202" i="6"/>
  <c r="P2200" i="6"/>
  <c r="P2198" i="6"/>
  <c r="P2196" i="6"/>
  <c r="P2194" i="6"/>
  <c r="P2192" i="6"/>
  <c r="P2190" i="6"/>
  <c r="P2188" i="6"/>
  <c r="P2186" i="6"/>
  <c r="P2184" i="6"/>
  <c r="P2182" i="6"/>
  <c r="P2180" i="6"/>
  <c r="P2178" i="6"/>
  <c r="P2176" i="6"/>
  <c r="P2174" i="6"/>
  <c r="P2172" i="6"/>
  <c r="P2170" i="6"/>
  <c r="P2168" i="6"/>
  <c r="P2166" i="6"/>
  <c r="P2164" i="6"/>
  <c r="P2162" i="6"/>
  <c r="P2160" i="6"/>
  <c r="P2158" i="6"/>
  <c r="P2156" i="6"/>
  <c r="P2154" i="6"/>
  <c r="P2152" i="6"/>
  <c r="P2150" i="6"/>
  <c r="P2148" i="6"/>
  <c r="P2146" i="6"/>
  <c r="P2144" i="6"/>
  <c r="P2142" i="6"/>
  <c r="P2140" i="6"/>
  <c r="P2138" i="6"/>
  <c r="P2136" i="6"/>
  <c r="P2134" i="6"/>
  <c r="P2132" i="6"/>
  <c r="P2130" i="6"/>
  <c r="P2128" i="6"/>
  <c r="P2126" i="6"/>
  <c r="P2124" i="6"/>
  <c r="P2122" i="6"/>
  <c r="P2120" i="6"/>
  <c r="P2118" i="6"/>
  <c r="P2116" i="6"/>
  <c r="P2114" i="6"/>
  <c r="P2112" i="6"/>
  <c r="P2110" i="6"/>
  <c r="P2108" i="6"/>
  <c r="P2106" i="6"/>
  <c r="P2104" i="6"/>
  <c r="P2102" i="6"/>
  <c r="P2100" i="6"/>
  <c r="P2098" i="6"/>
  <c r="P2096" i="6"/>
  <c r="P2094" i="6"/>
  <c r="P2092" i="6"/>
  <c r="P2090" i="6"/>
  <c r="P2088" i="6"/>
  <c r="P2086" i="6"/>
  <c r="P2084" i="6"/>
  <c r="P2082" i="6"/>
  <c r="P2080" i="6"/>
  <c r="P2078" i="6"/>
  <c r="P2076" i="6"/>
  <c r="P2074" i="6"/>
  <c r="P2072" i="6"/>
  <c r="P2070" i="6"/>
  <c r="P2068" i="6"/>
  <c r="P2066" i="6"/>
  <c r="P2064" i="6"/>
  <c r="P2062" i="6"/>
  <c r="P2060" i="6"/>
  <c r="P2058" i="6"/>
  <c r="P2056" i="6"/>
  <c r="P2054" i="6"/>
  <c r="P2052" i="6"/>
  <c r="P2050" i="6"/>
  <c r="P2048" i="6"/>
  <c r="P2046" i="6"/>
  <c r="P2044" i="6"/>
  <c r="P2042" i="6"/>
  <c r="P2040" i="6"/>
  <c r="P2038" i="6"/>
  <c r="P2036" i="6"/>
  <c r="P2034" i="6"/>
  <c r="P2032" i="6"/>
  <c r="P2030" i="6"/>
  <c r="P2028" i="6"/>
  <c r="P2026" i="6"/>
  <c r="P2024" i="6"/>
  <c r="P2022" i="6"/>
  <c r="P2020" i="6"/>
  <c r="P2018" i="6"/>
  <c r="P2016" i="6"/>
  <c r="P2014" i="6"/>
  <c r="P2012" i="6"/>
  <c r="P2010" i="6"/>
  <c r="P2008" i="6"/>
  <c r="P2006" i="6"/>
  <c r="P2004" i="6"/>
  <c r="P2002" i="6"/>
  <c r="P2000" i="6"/>
  <c r="P1998" i="6"/>
  <c r="P1996" i="6"/>
  <c r="P1994" i="6"/>
  <c r="P1992" i="6"/>
  <c r="P1990" i="6"/>
  <c r="P1988" i="6"/>
  <c r="P1986" i="6"/>
  <c r="P1984" i="6"/>
  <c r="P1982" i="6"/>
  <c r="P1980" i="6"/>
  <c r="P1978" i="6"/>
  <c r="P1976" i="6"/>
  <c r="P1974" i="6"/>
  <c r="P1972" i="6"/>
  <c r="P1970" i="6"/>
  <c r="P1968" i="6"/>
  <c r="P1966" i="6"/>
  <c r="P1964" i="6"/>
  <c r="P1962" i="6"/>
  <c r="P1960" i="6"/>
  <c r="P1958" i="6"/>
  <c r="P1956" i="6"/>
  <c r="P1954" i="6"/>
  <c r="P1952" i="6"/>
  <c r="P1950" i="6"/>
  <c r="P1948" i="6"/>
  <c r="P1946" i="6"/>
  <c r="P1944" i="6"/>
  <c r="P1942" i="6"/>
  <c r="P1940" i="6"/>
  <c r="P1938" i="6"/>
  <c r="P1936" i="6"/>
  <c r="P1934" i="6"/>
  <c r="P1932" i="6"/>
  <c r="P1930" i="6"/>
  <c r="P1928" i="6"/>
  <c r="P1926" i="6"/>
  <c r="P1924" i="6"/>
  <c r="P1922" i="6"/>
  <c r="P1920" i="6"/>
  <c r="P1918" i="6"/>
  <c r="P1916" i="6"/>
  <c r="P1914" i="6"/>
  <c r="P1912" i="6"/>
  <c r="P1910" i="6"/>
  <c r="P1908" i="6"/>
  <c r="P1906" i="6"/>
  <c r="P1904" i="6"/>
  <c r="P1902" i="6"/>
  <c r="P1900" i="6"/>
  <c r="P1898" i="6"/>
  <c r="P1896" i="6"/>
  <c r="P1894" i="6"/>
  <c r="P1892" i="6"/>
  <c r="P1890" i="6"/>
  <c r="P1888" i="6"/>
  <c r="P1886" i="6"/>
  <c r="P1884" i="6"/>
  <c r="P1882" i="6"/>
  <c r="P1880" i="6"/>
  <c r="P1878" i="6"/>
  <c r="P1876" i="6"/>
  <c r="P1874" i="6"/>
  <c r="P1872" i="6"/>
  <c r="P1870" i="6"/>
  <c r="P1868" i="6"/>
  <c r="P1866" i="6"/>
  <c r="P1864" i="6"/>
  <c r="P1862" i="6"/>
  <c r="P1860" i="6"/>
  <c r="P1858" i="6"/>
  <c r="P1856" i="6"/>
  <c r="P1854" i="6"/>
  <c r="P1852" i="6"/>
  <c r="P1850" i="6"/>
  <c r="P1848" i="6"/>
  <c r="P1846" i="6"/>
  <c r="P1844" i="6"/>
  <c r="P1842" i="6"/>
  <c r="P1840" i="6"/>
  <c r="P1838" i="6"/>
  <c r="P1836" i="6"/>
  <c r="P1834" i="6"/>
  <c r="P1832" i="6"/>
  <c r="P1830" i="6"/>
  <c r="P1828" i="6"/>
  <c r="P1826" i="6"/>
  <c r="P1824" i="6"/>
  <c r="P1822" i="6"/>
  <c r="P1820" i="6"/>
  <c r="P1818" i="6"/>
  <c r="P1816" i="6"/>
  <c r="P1814" i="6"/>
  <c r="P1812" i="6"/>
  <c r="P1810" i="6"/>
  <c r="P1808" i="6"/>
  <c r="P1806" i="6"/>
  <c r="P1804" i="6"/>
  <c r="P1802" i="6"/>
  <c r="P1800" i="6"/>
  <c r="P1798" i="6"/>
  <c r="P1796" i="6"/>
  <c r="P1794" i="6"/>
  <c r="P1792" i="6"/>
  <c r="P1790" i="6"/>
  <c r="P1788" i="6"/>
  <c r="P1786" i="6"/>
  <c r="P1784" i="6"/>
  <c r="P1782" i="6"/>
  <c r="P1780" i="6"/>
  <c r="P1778" i="6"/>
  <c r="P1776" i="6"/>
  <c r="P1774" i="6"/>
  <c r="P1772" i="6"/>
  <c r="P1770" i="6"/>
  <c r="P1768" i="6"/>
  <c r="P1766" i="6"/>
  <c r="P1764" i="6"/>
  <c r="P1762" i="6"/>
  <c r="P1760" i="6"/>
  <c r="P1758" i="6"/>
  <c r="P1756" i="6"/>
  <c r="P1754" i="6"/>
  <c r="P1752" i="6"/>
  <c r="P1750" i="6"/>
  <c r="P1748" i="6"/>
  <c r="P1746" i="6"/>
  <c r="P1744" i="6"/>
  <c r="P1742" i="6"/>
  <c r="P1740" i="6"/>
  <c r="P1738" i="6"/>
  <c r="P1736" i="6"/>
  <c r="P1734" i="6"/>
  <c r="P1732" i="6"/>
  <c r="P1730" i="6"/>
  <c r="P1728" i="6"/>
  <c r="P1726" i="6"/>
  <c r="P1724" i="6"/>
  <c r="P1722" i="6"/>
  <c r="P1720" i="6"/>
  <c r="P1718" i="6"/>
  <c r="P1716" i="6"/>
  <c r="P1714" i="6"/>
  <c r="P1712" i="6"/>
  <c r="P1710" i="6"/>
  <c r="P1708" i="6"/>
  <c r="P1706" i="6"/>
  <c r="P1704" i="6"/>
  <c r="P1702" i="6"/>
  <c r="P1700" i="6"/>
  <c r="P1698" i="6"/>
  <c r="P1696" i="6"/>
  <c r="P1694" i="6"/>
  <c r="P1692" i="6"/>
  <c r="P1690" i="6"/>
  <c r="P1688" i="6"/>
  <c r="P1686" i="6"/>
  <c r="P1684" i="6"/>
  <c r="P1682" i="6"/>
  <c r="P1680" i="6"/>
  <c r="P1678" i="6"/>
  <c r="P1676" i="6"/>
  <c r="P1674" i="6"/>
  <c r="P1672" i="6"/>
  <c r="P1670" i="6"/>
  <c r="P1668" i="6"/>
  <c r="P1666" i="6"/>
  <c r="P1664" i="6"/>
  <c r="P1662" i="6"/>
  <c r="P1660" i="6"/>
  <c r="P1658" i="6"/>
  <c r="P1656" i="6"/>
  <c r="P1654" i="6"/>
  <c r="P1652" i="6"/>
  <c r="P1650" i="6"/>
  <c r="P1648" i="6"/>
  <c r="P1646" i="6"/>
  <c r="P1644" i="6"/>
  <c r="P1642" i="6"/>
  <c r="P1640" i="6"/>
  <c r="P1638" i="6"/>
  <c r="P1636" i="6"/>
  <c r="P1634" i="6"/>
  <c r="P1632" i="6"/>
  <c r="P1630" i="6"/>
  <c r="P1628" i="6"/>
  <c r="P1626" i="6"/>
  <c r="P1624" i="6"/>
  <c r="P1622" i="6"/>
  <c r="P1620" i="6"/>
  <c r="P1618" i="6"/>
  <c r="P1616" i="6"/>
  <c r="P1614" i="6"/>
  <c r="P1612" i="6"/>
  <c r="P1610" i="6"/>
  <c r="P1608" i="6"/>
  <c r="P1606" i="6"/>
  <c r="P1604" i="6"/>
  <c r="P1602" i="6"/>
  <c r="P1600" i="6"/>
  <c r="P1598" i="6"/>
  <c r="P1596" i="6"/>
  <c r="P1594" i="6"/>
  <c r="P1592" i="6"/>
  <c r="P1590" i="6"/>
  <c r="P1588" i="6"/>
  <c r="P1586" i="6"/>
  <c r="P1584" i="6"/>
  <c r="P1582" i="6"/>
  <c r="P1580" i="6"/>
  <c r="P1578" i="6"/>
  <c r="P1576" i="6"/>
  <c r="P1574" i="6"/>
  <c r="P1572" i="6"/>
  <c r="P1570" i="6"/>
  <c r="P1568" i="6"/>
  <c r="P1566" i="6"/>
  <c r="P1564" i="6"/>
  <c r="P1562" i="6"/>
  <c r="P1560" i="6"/>
  <c r="P1558" i="6"/>
  <c r="P1556" i="6"/>
  <c r="P1554" i="6"/>
  <c r="P1552" i="6"/>
  <c r="P1550" i="6"/>
  <c r="P1548" i="6"/>
  <c r="P1546" i="6"/>
  <c r="P1544" i="6"/>
  <c r="P1542" i="6"/>
  <c r="P1540" i="6"/>
  <c r="P1538" i="6"/>
  <c r="P1536" i="6"/>
  <c r="P1534" i="6"/>
  <c r="P1532" i="6"/>
  <c r="P1530" i="6"/>
  <c r="P1528" i="6"/>
  <c r="P1526" i="6"/>
  <c r="P1524" i="6"/>
  <c r="P1522" i="6"/>
  <c r="P1520" i="6"/>
  <c r="P1518" i="6"/>
  <c r="P1516" i="6"/>
  <c r="P1514" i="6"/>
  <c r="P1512" i="6"/>
  <c r="P1510" i="6"/>
  <c r="P1508" i="6"/>
  <c r="P1506" i="6"/>
  <c r="P1504" i="6"/>
  <c r="P1502" i="6"/>
  <c r="P1500" i="6"/>
  <c r="P1498" i="6"/>
  <c r="P1496" i="6"/>
  <c r="P1494" i="6"/>
  <c r="P1492" i="6"/>
  <c r="P1490" i="6"/>
  <c r="P1488" i="6"/>
  <c r="P1486" i="6"/>
  <c r="P1484" i="6"/>
  <c r="P1482" i="6"/>
  <c r="P1480" i="6"/>
  <c r="P1478" i="6"/>
  <c r="P1476" i="6"/>
  <c r="P1474" i="6"/>
  <c r="P1472" i="6"/>
  <c r="P1470" i="6"/>
  <c r="P1468" i="6"/>
  <c r="P1466" i="6"/>
  <c r="P1464" i="6"/>
  <c r="P1462" i="6"/>
  <c r="P1460" i="6"/>
  <c r="P1458" i="6"/>
  <c r="P1456" i="6"/>
  <c r="P1454" i="6"/>
  <c r="P1452" i="6"/>
  <c r="P1450" i="6"/>
  <c r="P1448" i="6"/>
  <c r="P1446" i="6"/>
  <c r="P1444" i="6"/>
  <c r="P1442" i="6"/>
  <c r="P1440" i="6"/>
  <c r="P1438" i="6"/>
  <c r="P1436" i="6"/>
  <c r="P1434" i="6"/>
  <c r="P1432" i="6"/>
  <c r="P1430" i="6"/>
  <c r="P1428" i="6"/>
  <c r="P1426" i="6"/>
  <c r="P1424" i="6"/>
  <c r="P1422" i="6"/>
  <c r="P1420" i="6"/>
  <c r="P1418" i="6"/>
  <c r="P1416" i="6"/>
  <c r="P1414" i="6"/>
  <c r="P1412" i="6"/>
  <c r="P1410" i="6"/>
  <c r="P1408" i="6"/>
  <c r="P1406" i="6"/>
  <c r="P1404" i="6"/>
  <c r="P1402" i="6"/>
  <c r="P1400" i="6"/>
  <c r="P1398" i="6"/>
  <c r="P1396" i="6"/>
  <c r="P1394" i="6"/>
  <c r="P1392" i="6"/>
  <c r="P1390" i="6"/>
  <c r="P1388" i="6"/>
  <c r="P1386" i="6"/>
  <c r="P1384" i="6"/>
  <c r="P1382" i="6"/>
  <c r="P1380" i="6"/>
  <c r="P1378" i="6"/>
  <c r="P1376" i="6"/>
  <c r="P1374" i="6"/>
  <c r="P1372" i="6"/>
  <c r="P1370" i="6"/>
  <c r="P1368" i="6"/>
  <c r="P1366" i="6"/>
  <c r="P1364" i="6"/>
  <c r="P1362" i="6"/>
  <c r="P1360" i="6"/>
  <c r="P1358" i="6"/>
  <c r="P1356" i="6"/>
  <c r="P1354" i="6"/>
  <c r="P1352" i="6"/>
  <c r="P1350" i="6"/>
  <c r="P1348" i="6"/>
  <c r="P1346" i="6"/>
  <c r="P1344" i="6"/>
  <c r="P1342" i="6"/>
  <c r="P1340" i="6"/>
  <c r="P1338" i="6"/>
  <c r="P1336" i="6"/>
  <c r="P1334" i="6"/>
  <c r="P1332" i="6"/>
  <c r="P1330" i="6"/>
  <c r="P1328" i="6"/>
  <c r="P1326" i="6"/>
  <c r="P1324" i="6"/>
  <c r="P1322" i="6"/>
  <c r="P1320" i="6"/>
  <c r="P1318" i="6"/>
  <c r="P1316" i="6"/>
  <c r="P1314" i="6"/>
  <c r="P1312" i="6"/>
  <c r="P1310" i="6"/>
  <c r="P1308" i="6"/>
  <c r="P1306" i="6"/>
  <c r="P1304" i="6"/>
  <c r="P1302" i="6"/>
  <c r="P1300" i="6"/>
  <c r="P1298" i="6"/>
  <c r="P1296" i="6"/>
  <c r="P1294" i="6"/>
  <c r="P1292" i="6"/>
  <c r="P1290" i="6"/>
  <c r="P1288" i="6"/>
  <c r="P1286" i="6"/>
  <c r="P1284" i="6"/>
  <c r="P1282" i="6"/>
  <c r="P1280" i="6"/>
  <c r="P1278" i="6"/>
  <c r="P1276" i="6"/>
  <c r="P1274" i="6"/>
  <c r="P1272" i="6"/>
  <c r="P1270" i="6"/>
  <c r="P1268" i="6"/>
  <c r="P1266" i="6"/>
  <c r="P1264" i="6"/>
  <c r="P1262" i="6"/>
  <c r="P1260" i="6"/>
  <c r="P1258" i="6"/>
  <c r="P1256" i="6"/>
  <c r="P1254" i="6"/>
  <c r="P1252" i="6"/>
  <c r="P1250" i="6"/>
  <c r="P1248" i="6"/>
  <c r="P1246" i="6"/>
  <c r="P1244" i="6"/>
  <c r="P1242" i="6"/>
  <c r="P1240" i="6"/>
  <c r="P1238" i="6"/>
  <c r="P1236" i="6"/>
  <c r="P1234" i="6"/>
  <c r="P1232" i="6"/>
  <c r="P1230" i="6"/>
  <c r="P1228" i="6"/>
  <c r="P1226" i="6"/>
  <c r="P1224" i="6"/>
  <c r="P1222" i="6"/>
  <c r="P1220" i="6"/>
  <c r="P1218" i="6"/>
  <c r="P1216" i="6"/>
  <c r="P1214" i="6"/>
  <c r="P1212" i="6"/>
  <c r="P1210" i="6"/>
  <c r="P1208" i="6"/>
  <c r="P1206" i="6"/>
  <c r="P1204" i="6"/>
  <c r="P1202" i="6"/>
  <c r="P1200" i="6"/>
  <c r="P1198" i="6"/>
  <c r="P1196" i="6"/>
  <c r="P1194" i="6"/>
  <c r="P1192" i="6"/>
  <c r="P1190" i="6"/>
  <c r="P1188" i="6"/>
  <c r="P1186" i="6"/>
  <c r="P1184" i="6"/>
  <c r="P1182" i="6"/>
  <c r="P1180" i="6"/>
  <c r="P1178" i="6"/>
  <c r="P1176" i="6"/>
  <c r="P1174" i="6"/>
  <c r="P1172" i="6"/>
  <c r="P1170" i="6"/>
  <c r="P1168" i="6"/>
  <c r="P1166" i="6"/>
  <c r="P1164" i="6"/>
  <c r="P1162" i="6"/>
  <c r="P1160" i="6"/>
  <c r="P1158" i="6"/>
  <c r="P1156" i="6"/>
  <c r="P1154" i="6"/>
  <c r="P1152" i="6"/>
  <c r="P1150" i="6"/>
  <c r="P1148" i="6"/>
  <c r="P1146" i="6"/>
  <c r="P1144" i="6"/>
  <c r="P1142" i="6"/>
  <c r="P1140" i="6"/>
  <c r="P1138" i="6"/>
  <c r="P1136" i="6"/>
  <c r="P1134" i="6"/>
  <c r="P1132" i="6"/>
  <c r="P1130" i="6"/>
  <c r="P1128" i="6"/>
  <c r="P1126" i="6"/>
  <c r="P1124" i="6"/>
  <c r="P1122" i="6"/>
  <c r="P1120" i="6"/>
  <c r="P1118" i="6"/>
  <c r="P1116" i="6"/>
  <c r="P1114" i="6"/>
  <c r="P1112" i="6"/>
  <c r="P1110" i="6"/>
  <c r="P1108" i="6"/>
  <c r="P1106" i="6"/>
  <c r="P1104" i="6"/>
  <c r="P1102" i="6"/>
  <c r="P1100" i="6"/>
  <c r="P1098" i="6"/>
  <c r="P1096" i="6"/>
  <c r="P1094" i="6"/>
  <c r="P1092" i="6"/>
  <c r="P1090" i="6"/>
  <c r="P1088" i="6"/>
  <c r="P1086" i="6"/>
  <c r="P1084" i="6"/>
  <c r="P1082" i="6"/>
  <c r="P1080" i="6"/>
  <c r="P1078" i="6"/>
  <c r="P1076" i="6"/>
  <c r="P1074" i="6"/>
  <c r="P1072" i="6"/>
  <c r="P1070" i="6"/>
  <c r="P1068" i="6"/>
  <c r="P1066" i="6"/>
  <c r="P1064" i="6"/>
  <c r="P1062" i="6"/>
  <c r="P1060" i="6"/>
  <c r="P1058" i="6"/>
  <c r="P1056" i="6"/>
  <c r="P1054" i="6"/>
  <c r="P1052" i="6"/>
  <c r="P1050" i="6"/>
  <c r="P1048" i="6"/>
  <c r="P1046" i="6"/>
  <c r="P1044" i="6"/>
  <c r="P1042" i="6"/>
  <c r="P1040" i="6"/>
  <c r="P1038" i="6"/>
  <c r="P1036" i="6"/>
  <c r="P1034" i="6"/>
  <c r="P1032" i="6"/>
  <c r="P1030" i="6"/>
  <c r="P1028" i="6"/>
  <c r="P1026" i="6"/>
  <c r="P1024" i="6"/>
  <c r="P1022" i="6"/>
  <c r="P1020" i="6"/>
  <c r="P1018" i="6"/>
  <c r="P1016" i="6"/>
  <c r="P1014" i="6"/>
  <c r="P1012" i="6"/>
  <c r="P1010" i="6"/>
  <c r="P1008" i="6"/>
  <c r="P1006" i="6"/>
  <c r="P1004" i="6"/>
  <c r="P1002" i="6"/>
  <c r="P1000" i="6"/>
  <c r="P998" i="6"/>
  <c r="P996" i="6"/>
  <c r="P994" i="6"/>
  <c r="P992" i="6"/>
  <c r="P990" i="6"/>
  <c r="P988" i="6"/>
  <c r="P986" i="6"/>
  <c r="P984" i="6"/>
  <c r="P982" i="6"/>
  <c r="P980" i="6"/>
  <c r="P978" i="6"/>
  <c r="P976" i="6"/>
  <c r="P974" i="6"/>
  <c r="P972" i="6"/>
  <c r="P970" i="6"/>
  <c r="P968" i="6"/>
  <c r="P966" i="6"/>
  <c r="P964" i="6"/>
  <c r="P962" i="6"/>
  <c r="P960" i="6"/>
  <c r="P958" i="6"/>
  <c r="P956" i="6"/>
  <c r="P954" i="6"/>
  <c r="P952" i="6"/>
  <c r="P950" i="6"/>
  <c r="P948" i="6"/>
  <c r="P946" i="6"/>
  <c r="P944" i="6"/>
  <c r="P942" i="6"/>
  <c r="P940" i="6"/>
  <c r="P938" i="6"/>
  <c r="P936" i="6"/>
  <c r="P934" i="6"/>
  <c r="P932" i="6"/>
  <c r="P930" i="6"/>
  <c r="P928" i="6"/>
  <c r="P926" i="6"/>
  <c r="P924" i="6"/>
  <c r="P922" i="6"/>
  <c r="P920" i="6"/>
  <c r="P918" i="6"/>
  <c r="P916" i="6"/>
  <c r="P914" i="6"/>
  <c r="P912" i="6"/>
  <c r="P910" i="6"/>
  <c r="P908" i="6"/>
  <c r="P906" i="6"/>
  <c r="P904" i="6"/>
  <c r="P902" i="6"/>
  <c r="P900" i="6"/>
  <c r="P898" i="6"/>
  <c r="P896" i="6"/>
  <c r="P894" i="6"/>
  <c r="P892" i="6"/>
  <c r="P890" i="6"/>
  <c r="P888" i="6"/>
  <c r="P886" i="6"/>
  <c r="P884" i="6"/>
  <c r="P882" i="6"/>
  <c r="P880" i="6"/>
  <c r="P878" i="6"/>
  <c r="P876" i="6"/>
  <c r="P5786" i="6"/>
  <c r="P5695" i="6"/>
  <c r="P5560" i="6"/>
  <c r="P5488" i="6"/>
  <c r="P5428" i="6"/>
  <c r="P5304" i="6"/>
  <c r="P5290" i="6"/>
  <c r="P5282" i="6"/>
  <c r="P5274" i="6"/>
  <c r="P5266" i="6"/>
  <c r="P5258" i="6"/>
  <c r="P3540" i="6"/>
  <c r="P3490" i="6"/>
  <c r="P2914" i="6"/>
  <c r="P2898" i="6"/>
  <c r="P2882" i="6"/>
  <c r="P2866" i="6"/>
  <c r="P2850" i="6"/>
  <c r="P2834" i="6"/>
  <c r="P2818" i="6"/>
  <c r="P2802" i="6"/>
  <c r="P2786" i="6"/>
  <c r="P5972" i="6"/>
  <c r="P5936" i="6"/>
  <c r="P5679" i="6"/>
  <c r="P5584" i="6"/>
  <c r="P5524" i="6"/>
  <c r="P5400" i="6"/>
  <c r="P5328" i="6"/>
  <c r="P5122" i="6"/>
  <c r="P3538" i="6"/>
  <c r="P2908" i="6"/>
  <c r="P2892" i="6"/>
  <c r="P2876" i="6"/>
  <c r="P2860" i="6"/>
  <c r="P2844" i="6"/>
  <c r="P2828" i="6"/>
  <c r="P2812" i="6"/>
  <c r="P2796" i="6"/>
  <c r="P6412" i="6"/>
  <c r="P6296" i="6"/>
  <c r="P5616" i="6"/>
  <c r="P5556" i="6"/>
  <c r="P5432" i="6"/>
  <c r="P5360" i="6"/>
  <c r="P5300" i="6"/>
  <c r="P5108" i="6"/>
  <c r="P5102" i="6"/>
  <c r="P5070" i="6"/>
  <c r="P5038" i="6"/>
  <c r="P5006" i="6"/>
  <c r="P4974" i="6"/>
  <c r="P4942" i="6"/>
  <c r="P4910" i="6"/>
  <c r="P4878" i="6"/>
  <c r="P3476" i="6"/>
  <c r="P2906" i="6"/>
  <c r="P2890" i="6"/>
  <c r="P2874" i="6"/>
  <c r="P2858" i="6"/>
  <c r="P2842" i="6"/>
  <c r="P2826" i="6"/>
  <c r="P2810" i="6"/>
  <c r="P2794" i="6"/>
  <c r="P5743" i="6"/>
  <c r="P5456" i="6"/>
  <c r="P5364" i="6"/>
  <c r="P5260" i="6"/>
  <c r="P5029" i="6"/>
  <c r="P4901" i="6"/>
  <c r="P5988" i="6"/>
  <c r="P5850" i="6"/>
  <c r="P5788" i="6"/>
  <c r="P5620" i="6"/>
  <c r="P5424" i="6"/>
  <c r="P5528" i="6"/>
  <c r="P5276" i="6"/>
  <c r="P5061" i="6"/>
  <c r="P4933" i="6"/>
  <c r="P6166" i="6"/>
  <c r="P5852" i="6"/>
  <c r="P5647" i="6"/>
  <c r="P5496" i="6"/>
  <c r="P5140" i="6"/>
  <c r="P5336" i="6"/>
  <c r="P5268" i="6"/>
  <c r="P6278" i="6"/>
  <c r="P5836" i="6"/>
  <c r="P5520" i="6"/>
  <c r="P5093" i="6"/>
  <c r="P5460" i="6"/>
  <c r="P4997" i="6"/>
  <c r="P5866" i="6"/>
  <c r="P5396" i="6"/>
  <c r="P4965" i="6"/>
  <c r="P15" i="6"/>
  <c r="P23" i="6"/>
  <c r="P31" i="6"/>
  <c r="P39" i="6"/>
  <c r="P47" i="6"/>
  <c r="P55" i="6"/>
  <c r="P58" i="6"/>
  <c r="P62" i="6"/>
  <c r="P66" i="6"/>
  <c r="P70" i="6"/>
  <c r="P74" i="6"/>
  <c r="P78" i="6"/>
  <c r="P82" i="6"/>
  <c r="P86" i="6"/>
  <c r="P90" i="6"/>
  <c r="P94" i="6"/>
  <c r="P98" i="6"/>
  <c r="P102" i="6"/>
  <c r="P106" i="6"/>
  <c r="P110" i="6"/>
  <c r="P114" i="6"/>
  <c r="P118" i="6"/>
  <c r="P122" i="6"/>
  <c r="P126" i="6"/>
  <c r="P130" i="6"/>
  <c r="P134" i="6"/>
  <c r="P138" i="6"/>
  <c r="P142" i="6"/>
  <c r="P146" i="6"/>
  <c r="P150" i="6"/>
  <c r="P154" i="6"/>
  <c r="P158" i="6"/>
  <c r="P162" i="6"/>
  <c r="P166" i="6"/>
  <c r="P170" i="6"/>
  <c r="P174" i="6"/>
  <c r="P178" i="6"/>
  <c r="P182" i="6"/>
  <c r="P186" i="6"/>
  <c r="P190" i="6"/>
  <c r="P194" i="6"/>
  <c r="P198" i="6"/>
  <c r="P202" i="6"/>
  <c r="P206" i="6"/>
  <c r="P210" i="6"/>
  <c r="P214" i="6"/>
  <c r="P218" i="6"/>
  <c r="P222" i="6"/>
  <c r="P226" i="6"/>
  <c r="P230" i="6"/>
  <c r="P234" i="6"/>
  <c r="P238" i="6"/>
  <c r="P242" i="6"/>
  <c r="P246" i="6"/>
  <c r="P250" i="6"/>
  <c r="P254" i="6"/>
  <c r="P258" i="6"/>
  <c r="P262" i="6"/>
  <c r="P266" i="6"/>
  <c r="P270" i="6"/>
  <c r="P274" i="6"/>
  <c r="P278" i="6"/>
  <c r="P282" i="6"/>
  <c r="P286" i="6"/>
  <c r="P290" i="6"/>
  <c r="P294" i="6"/>
  <c r="P298" i="6"/>
  <c r="P302" i="6"/>
  <c r="P306" i="6"/>
  <c r="P310" i="6"/>
  <c r="P314" i="6"/>
  <c r="P318" i="6"/>
  <c r="P322" i="6"/>
  <c r="P326" i="6"/>
  <c r="P330" i="6"/>
  <c r="P334" i="6"/>
  <c r="P338" i="6"/>
  <c r="P342" i="6"/>
  <c r="P346" i="6"/>
  <c r="P350" i="6"/>
  <c r="P354" i="6"/>
  <c r="P358" i="6"/>
  <c r="P362" i="6"/>
  <c r="P366" i="6"/>
  <c r="P370" i="6"/>
  <c r="P374" i="6"/>
  <c r="P378" i="6"/>
  <c r="P382" i="6"/>
  <c r="P386" i="6"/>
  <c r="P390" i="6"/>
  <c r="P394" i="6"/>
  <c r="P398" i="6"/>
  <c r="P402" i="6"/>
  <c r="P406" i="6"/>
  <c r="P410" i="6"/>
  <c r="P414" i="6"/>
  <c r="P418" i="6"/>
  <c r="P422" i="6"/>
  <c r="P426" i="6"/>
  <c r="P430" i="6"/>
  <c r="P434" i="6"/>
  <c r="P438" i="6"/>
  <c r="P442" i="6"/>
  <c r="P446" i="6"/>
  <c r="P450" i="6"/>
  <c r="P454" i="6"/>
  <c r="P458" i="6"/>
  <c r="P462" i="6"/>
  <c r="P466" i="6"/>
  <c r="P470" i="6"/>
  <c r="P474" i="6"/>
  <c r="P478" i="6"/>
  <c r="P482" i="6"/>
  <c r="P486" i="6"/>
  <c r="P490" i="6"/>
  <c r="P494" i="6"/>
  <c r="P498" i="6"/>
  <c r="P502" i="6"/>
  <c r="P506" i="6"/>
  <c r="P510" i="6"/>
  <c r="P514" i="6"/>
  <c r="P518" i="6"/>
  <c r="P522" i="6"/>
  <c r="P526" i="6"/>
  <c r="P530" i="6"/>
  <c r="P534" i="6"/>
  <c r="P538" i="6"/>
  <c r="P542" i="6"/>
  <c r="P546" i="6"/>
  <c r="P550" i="6"/>
  <c r="P554" i="6"/>
  <c r="P558" i="6"/>
  <c r="P562" i="6"/>
  <c r="P566" i="6"/>
  <c r="P570" i="6"/>
  <c r="P574" i="6"/>
  <c r="P578" i="6"/>
  <c r="P582" i="6"/>
  <c r="P586" i="6"/>
  <c r="P590" i="6"/>
  <c r="P594" i="6"/>
  <c r="P598" i="6"/>
  <c r="P602" i="6"/>
  <c r="P606" i="6"/>
  <c r="P610" i="6"/>
  <c r="P614" i="6"/>
  <c r="P618" i="6"/>
  <c r="P622" i="6"/>
  <c r="P626" i="6"/>
  <c r="P630" i="6"/>
  <c r="P634" i="6"/>
  <c r="P638" i="6"/>
  <c r="P642" i="6"/>
  <c r="P646" i="6"/>
  <c r="P650" i="6"/>
  <c r="P654" i="6"/>
  <c r="P658" i="6"/>
  <c r="P662" i="6"/>
  <c r="P666" i="6"/>
  <c r="P670" i="6"/>
  <c r="P674" i="6"/>
  <c r="P678" i="6"/>
  <c r="P682" i="6"/>
  <c r="P686" i="6"/>
  <c r="P690" i="6"/>
  <c r="P694" i="6"/>
  <c r="P698" i="6"/>
  <c r="P702" i="6"/>
  <c r="P706" i="6"/>
  <c r="P710" i="6"/>
  <c r="P714" i="6"/>
  <c r="P718" i="6"/>
  <c r="P722" i="6"/>
  <c r="P726" i="6"/>
  <c r="P730" i="6"/>
  <c r="P734" i="6"/>
  <c r="P738" i="6"/>
  <c r="P742" i="6"/>
  <c r="P746" i="6"/>
  <c r="P750" i="6"/>
  <c r="P754" i="6"/>
  <c r="P758" i="6"/>
  <c r="P762" i="6"/>
  <c r="P766" i="6"/>
  <c r="P770" i="6"/>
  <c r="P774" i="6"/>
  <c r="P778" i="6"/>
  <c r="P782" i="6"/>
  <c r="P786" i="6"/>
  <c r="P790" i="6"/>
  <c r="P794" i="6"/>
  <c r="P798" i="6"/>
  <c r="P802" i="6"/>
  <c r="P806" i="6"/>
  <c r="P810" i="6"/>
  <c r="P814" i="6"/>
  <c r="P818" i="6"/>
  <c r="P822" i="6"/>
  <c r="P826" i="6"/>
  <c r="P830" i="6"/>
  <c r="P834" i="6"/>
  <c r="P838" i="6"/>
  <c r="P842" i="6"/>
  <c r="P846" i="6"/>
  <c r="P850" i="6"/>
  <c r="P854" i="6"/>
  <c r="P858" i="6"/>
  <c r="P862" i="6"/>
  <c r="P866" i="6"/>
  <c r="P870" i="6"/>
  <c r="P874" i="6"/>
  <c r="P889" i="6"/>
  <c r="P905" i="6"/>
  <c r="P921" i="6"/>
  <c r="P937" i="6"/>
  <c r="P953" i="6"/>
  <c r="P969" i="6"/>
  <c r="P985" i="6"/>
  <c r="P1001" i="6"/>
  <c r="P1017" i="6"/>
  <c r="P1033" i="6"/>
  <c r="P1049" i="6"/>
  <c r="P1065" i="6"/>
  <c r="P1081" i="6"/>
  <c r="P1097" i="6"/>
  <c r="P1113" i="6"/>
  <c r="P1129" i="6"/>
  <c r="P1145" i="6"/>
  <c r="P1161" i="6"/>
  <c r="P1165" i="6"/>
  <c r="P1181" i="6"/>
  <c r="P1197" i="6"/>
  <c r="P1213" i="6"/>
  <c r="P1229" i="6"/>
  <c r="P1245" i="6"/>
  <c r="P1261" i="6"/>
  <c r="P1277" i="6"/>
  <c r="P1293" i="6"/>
  <c r="P1309" i="6"/>
  <c r="P1325" i="6"/>
  <c r="P1341" i="6"/>
  <c r="P1357" i="6"/>
  <c r="P1373" i="6"/>
  <c r="P1389" i="6"/>
  <c r="P1405" i="6"/>
  <c r="P1421" i="6"/>
  <c r="P1437" i="6"/>
  <c r="P1453" i="6"/>
  <c r="P1469" i="6"/>
  <c r="P1485" i="6"/>
  <c r="P1501" i="6"/>
  <c r="P1517" i="6"/>
  <c r="P1533" i="6"/>
  <c r="P1549" i="6"/>
  <c r="P1565" i="6"/>
  <c r="P1581" i="6"/>
  <c r="P1597" i="6"/>
  <c r="P1607" i="6"/>
  <c r="P1611" i="6"/>
  <c r="P1615" i="6"/>
  <c r="P1619" i="6"/>
  <c r="P1623" i="6"/>
  <c r="P1627" i="6"/>
  <c r="P1631" i="6"/>
  <c r="P1635" i="6"/>
  <c r="P1639" i="6"/>
  <c r="P1643" i="6"/>
  <c r="P1647" i="6"/>
  <c r="P1651" i="6"/>
  <c r="P1655" i="6"/>
  <c r="P1659" i="6"/>
  <c r="P1663" i="6"/>
  <c r="P1667" i="6"/>
  <c r="P1671" i="6"/>
  <c r="P1675" i="6"/>
  <c r="P1679" i="6"/>
  <c r="P1683" i="6"/>
  <c r="P1687" i="6"/>
  <c r="P1691" i="6"/>
  <c r="P1695" i="6"/>
  <c r="P1699" i="6"/>
  <c r="P1703" i="6"/>
  <c r="P1707" i="6"/>
  <c r="P1711" i="6"/>
  <c r="P1715" i="6"/>
  <c r="P1719" i="6"/>
  <c r="P1723" i="6"/>
  <c r="P1727" i="6"/>
  <c r="P1731" i="6"/>
  <c r="P1735" i="6"/>
  <c r="P1739" i="6"/>
  <c r="P1743" i="6"/>
  <c r="P1747" i="6"/>
  <c r="P1751" i="6"/>
  <c r="P1755" i="6"/>
  <c r="P1759" i="6"/>
  <c r="P1763" i="6"/>
  <c r="P1767" i="6"/>
  <c r="P1771" i="6"/>
  <c r="P1775" i="6"/>
  <c r="P1779" i="6"/>
  <c r="P1783" i="6"/>
  <c r="P1787" i="6"/>
  <c r="P1791" i="6"/>
  <c r="P1795" i="6"/>
  <c r="P1799" i="6"/>
  <c r="P1803" i="6"/>
  <c r="P1807" i="6"/>
  <c r="P1811" i="6"/>
  <c r="P1815" i="6"/>
  <c r="P1819" i="6"/>
  <c r="P1823" i="6"/>
  <c r="P1827" i="6"/>
  <c r="P1831" i="6"/>
  <c r="P1835" i="6"/>
  <c r="P1839" i="6"/>
  <c r="P1843" i="6"/>
  <c r="P1847" i="6"/>
  <c r="P1851" i="6"/>
  <c r="P1855" i="6"/>
  <c r="P1859" i="6"/>
  <c r="P1863" i="6"/>
  <c r="P1867" i="6"/>
  <c r="P1871" i="6"/>
  <c r="P1875" i="6"/>
  <c r="P1879" i="6"/>
  <c r="P1883" i="6"/>
  <c r="P1887" i="6"/>
  <c r="P1891" i="6"/>
  <c r="P1895" i="6"/>
  <c r="P1899" i="6"/>
  <c r="P1903" i="6"/>
  <c r="P1907" i="6"/>
  <c r="P1911" i="6"/>
  <c r="P1915" i="6"/>
  <c r="P1919" i="6"/>
  <c r="P1923" i="6"/>
  <c r="P1927" i="6"/>
  <c r="P1931" i="6"/>
  <c r="P1935" i="6"/>
  <c r="P1939" i="6"/>
  <c r="P1943" i="6"/>
  <c r="P1947" i="6"/>
  <c r="P1951" i="6"/>
  <c r="P1955" i="6"/>
  <c r="P1959" i="6"/>
  <c r="P1963" i="6"/>
  <c r="P1967" i="6"/>
  <c r="P1971" i="6"/>
  <c r="P1975" i="6"/>
  <c r="P1979" i="6"/>
  <c r="P1983" i="6"/>
  <c r="P1987" i="6"/>
  <c r="P1991" i="6"/>
  <c r="P1995" i="6"/>
  <c r="P1999" i="6"/>
  <c r="P2003" i="6"/>
  <c r="P2007" i="6"/>
  <c r="P2011" i="6"/>
  <c r="P2015" i="6"/>
  <c r="P2019" i="6"/>
  <c r="P2023" i="6"/>
  <c r="P2027" i="6"/>
  <c r="P2031" i="6"/>
  <c r="P2035" i="6"/>
  <c r="P2039" i="6"/>
  <c r="P2043" i="6"/>
  <c r="P2047" i="6"/>
  <c r="P2051" i="6"/>
  <c r="P2055" i="6"/>
  <c r="P2059" i="6"/>
  <c r="P2063" i="6"/>
  <c r="P2067" i="6"/>
  <c r="P2071" i="6"/>
  <c r="P2075" i="6"/>
  <c r="P2079" i="6"/>
  <c r="P2083" i="6"/>
  <c r="P2087" i="6"/>
  <c r="P2091" i="6"/>
  <c r="P2095" i="6"/>
  <c r="P2099" i="6"/>
  <c r="P2103" i="6"/>
  <c r="P2107" i="6"/>
  <c r="P2111" i="6"/>
  <c r="P2115" i="6"/>
  <c r="P2119" i="6"/>
  <c r="P2123" i="6"/>
  <c r="P2127" i="6"/>
  <c r="P2131" i="6"/>
  <c r="P2135" i="6"/>
  <c r="P2139" i="6"/>
  <c r="P2143" i="6"/>
  <c r="P2147" i="6"/>
  <c r="P2151" i="6"/>
  <c r="P2155" i="6"/>
  <c r="P2159" i="6"/>
  <c r="P2163" i="6"/>
  <c r="P2167" i="6"/>
  <c r="P2171" i="6"/>
  <c r="P2175" i="6"/>
  <c r="P2179" i="6"/>
  <c r="P2183" i="6"/>
  <c r="P2187" i="6"/>
  <c r="P2191" i="6"/>
  <c r="P2195" i="6"/>
  <c r="P2199" i="6"/>
  <c r="P2203" i="6"/>
  <c r="P2207" i="6"/>
  <c r="P2211" i="6"/>
  <c r="P2215" i="6"/>
  <c r="P2219" i="6"/>
  <c r="P2223" i="6"/>
  <c r="P2227" i="6"/>
  <c r="P2231" i="6"/>
  <c r="P2235" i="6"/>
  <c r="P2239" i="6"/>
  <c r="P2243" i="6"/>
  <c r="P2247" i="6"/>
  <c r="P2251" i="6"/>
  <c r="P2255" i="6"/>
  <c r="P2259" i="6"/>
  <c r="P2263" i="6"/>
  <c r="P2267" i="6"/>
  <c r="P2271" i="6"/>
  <c r="P2275" i="6"/>
  <c r="P2279" i="6"/>
  <c r="P2283" i="6"/>
  <c r="P2287" i="6"/>
  <c r="P2291" i="6"/>
  <c r="P2295" i="6"/>
  <c r="P2299" i="6"/>
  <c r="P2303" i="6"/>
  <c r="P2307" i="6"/>
  <c r="P2311" i="6"/>
  <c r="P2315" i="6"/>
  <c r="P2319" i="6"/>
  <c r="P2323" i="6"/>
  <c r="P2327" i="6"/>
  <c r="P2331" i="6"/>
  <c r="P2335" i="6"/>
  <c r="P2339" i="6"/>
  <c r="P2343" i="6"/>
  <c r="P2347" i="6"/>
  <c r="P2351" i="6"/>
  <c r="P2355" i="6"/>
  <c r="P2359" i="6"/>
  <c r="P2363" i="6"/>
  <c r="P2367" i="6"/>
  <c r="P2371" i="6"/>
  <c r="P2375" i="6"/>
  <c r="P2379" i="6"/>
  <c r="P2383" i="6"/>
  <c r="P2387" i="6"/>
  <c r="P2391" i="6"/>
  <c r="P2395" i="6"/>
  <c r="P2399" i="6"/>
  <c r="P2403" i="6"/>
  <c r="P2407" i="6"/>
  <c r="P2411" i="6"/>
  <c r="P2415" i="6"/>
  <c r="P2419" i="6"/>
  <c r="P2423" i="6"/>
  <c r="P2427" i="6"/>
  <c r="P2431" i="6"/>
  <c r="P2435" i="6"/>
  <c r="P2439" i="6"/>
  <c r="P2443" i="6"/>
  <c r="P2447" i="6"/>
  <c r="P2451" i="6"/>
  <c r="P2455" i="6"/>
  <c r="P2459" i="6"/>
  <c r="P2463" i="6"/>
  <c r="P2467" i="6"/>
  <c r="P2471" i="6"/>
  <c r="P2475" i="6"/>
  <c r="P2479" i="6"/>
  <c r="P2483" i="6"/>
  <c r="P2487" i="6"/>
  <c r="P2491" i="6"/>
  <c r="P2495" i="6"/>
  <c r="P2499" i="6"/>
  <c r="P2503" i="6"/>
  <c r="P2507" i="6"/>
  <c r="P2511" i="6"/>
  <c r="P2515" i="6"/>
  <c r="P2519" i="6"/>
  <c r="P2523" i="6"/>
  <c r="P2527" i="6"/>
  <c r="P2531" i="6"/>
  <c r="P2535" i="6"/>
  <c r="P2539" i="6"/>
  <c r="P2543" i="6"/>
  <c r="P2547" i="6"/>
  <c r="P2551" i="6"/>
  <c r="P2555" i="6"/>
  <c r="P2559" i="6"/>
  <c r="P2563" i="6"/>
  <c r="P2567" i="6"/>
  <c r="P2571" i="6"/>
  <c r="P2575" i="6"/>
  <c r="P2579" i="6"/>
  <c r="P2583" i="6"/>
  <c r="P2587" i="6"/>
  <c r="P2591" i="6"/>
  <c r="P2595" i="6"/>
  <c r="P2599" i="6"/>
  <c r="P2603" i="6"/>
  <c r="P2607" i="6"/>
  <c r="P2611" i="6"/>
  <c r="P2615" i="6"/>
  <c r="P2619" i="6"/>
  <c r="P2623" i="6"/>
  <c r="P2627" i="6"/>
  <c r="P2631" i="6"/>
  <c r="P2635" i="6"/>
  <c r="P2639" i="6"/>
  <c r="P2643" i="6"/>
  <c r="P2647" i="6"/>
  <c r="P2651" i="6"/>
  <c r="P2655" i="6"/>
  <c r="P2662" i="6"/>
  <c r="P2673" i="6"/>
  <c r="P2676" i="6"/>
  <c r="P2682" i="6"/>
  <c r="P2690" i="6"/>
  <c r="P2704" i="6"/>
  <c r="P2707" i="6"/>
  <c r="P2711" i="6"/>
  <c r="P2728" i="6"/>
  <c r="P2745" i="6"/>
  <c r="P2750" i="6"/>
  <c r="P2773" i="6"/>
  <c r="P2779" i="6"/>
  <c r="P2781" i="6"/>
  <c r="P2804" i="6"/>
  <c r="P2809" i="6"/>
  <c r="P2819" i="6"/>
  <c r="P2822" i="6"/>
  <c r="P2837" i="6"/>
  <c r="P2859" i="6"/>
  <c r="P2879" i="6"/>
  <c r="P2887" i="6"/>
  <c r="P2897" i="6"/>
  <c r="P2912" i="6"/>
  <c r="P3488" i="6"/>
  <c r="P3504" i="6"/>
  <c r="P3506" i="6"/>
  <c r="P3524" i="6"/>
  <c r="P3532" i="6"/>
  <c r="P3545" i="6"/>
  <c r="P3551" i="6"/>
  <c r="P3562" i="6"/>
  <c r="P3582" i="6"/>
  <c r="P3591" i="6"/>
  <c r="P3621" i="6"/>
  <c r="P3655" i="6"/>
  <c r="P3781" i="6"/>
  <c r="P3797" i="6"/>
  <c r="P3830" i="6"/>
  <c r="P4015" i="6"/>
  <c r="P4031" i="6"/>
  <c r="P4190" i="6"/>
  <c r="P4269" i="6"/>
  <c r="P4385" i="6"/>
  <c r="P4482" i="6"/>
  <c r="P4545" i="6"/>
  <c r="P5592" i="6"/>
  <c r="P875" i="6"/>
  <c r="P891" i="6"/>
  <c r="P907" i="6"/>
  <c r="P923" i="6"/>
  <c r="P939" i="6"/>
  <c r="P955" i="6"/>
  <c r="P971" i="6"/>
  <c r="P987" i="6"/>
  <c r="P1003" i="6"/>
  <c r="P1019" i="6"/>
  <c r="P1035" i="6"/>
  <c r="P1051" i="6"/>
  <c r="P1067" i="6"/>
  <c r="P1083" i="6"/>
  <c r="P1099" i="6"/>
  <c r="P1115" i="6"/>
  <c r="P1131" i="6"/>
  <c r="P1147" i="6"/>
  <c r="P1163" i="6"/>
  <c r="P1179" i="6"/>
  <c r="P1195" i="6"/>
  <c r="P1211" i="6"/>
  <c r="P1227" i="6"/>
  <c r="P1243" i="6"/>
  <c r="P1259" i="6"/>
  <c r="P1275" i="6"/>
  <c r="P1291" i="6"/>
  <c r="P1307" i="6"/>
  <c r="P1323" i="6"/>
  <c r="P1339" i="6"/>
  <c r="P1355" i="6"/>
  <c r="P1371" i="6"/>
  <c r="P1387" i="6"/>
  <c r="P1403" i="6"/>
  <c r="P1419" i="6"/>
  <c r="P1435" i="6"/>
  <c r="P1451" i="6"/>
  <c r="P1467" i="6"/>
  <c r="P1483" i="6"/>
  <c r="P1499" i="6"/>
  <c r="P1515" i="6"/>
  <c r="P1531" i="6"/>
  <c r="P1547" i="6"/>
  <c r="P1563" i="6"/>
  <c r="P1579" i="6"/>
  <c r="P1595" i="6"/>
  <c r="P2665" i="6"/>
  <c r="P2693" i="6"/>
  <c r="P2699" i="6"/>
  <c r="P2701" i="6"/>
  <c r="P2710" i="6"/>
  <c r="P2724" i="6"/>
  <c r="P2730" i="6"/>
  <c r="P2738" i="6"/>
  <c r="P2752" i="6"/>
  <c r="P2755" i="6"/>
  <c r="P2759" i="6"/>
  <c r="P2776" i="6"/>
  <c r="P2789" i="6"/>
  <c r="P2831" i="6"/>
  <c r="P2839" i="6"/>
  <c r="P2849" i="6"/>
  <c r="P2864" i="6"/>
  <c r="P2884" i="6"/>
  <c r="P2889" i="6"/>
  <c r="P2899" i="6"/>
  <c r="P2902" i="6"/>
  <c r="P3484" i="6"/>
  <c r="P3500" i="6"/>
  <c r="P3508" i="6"/>
  <c r="P3520" i="6"/>
  <c r="P3598" i="6"/>
  <c r="P3602" i="6"/>
  <c r="P3614" i="6"/>
  <c r="P3631" i="6"/>
  <c r="P3640" i="6"/>
  <c r="P3717" i="6"/>
  <c r="P3733" i="6"/>
  <c r="P3766" i="6"/>
  <c r="P3790" i="6"/>
  <c r="P3869" i="6"/>
  <c r="P3920" i="6"/>
  <c r="P4096" i="6"/>
  <c r="P4194" i="6"/>
  <c r="P4336" i="6"/>
  <c r="P4542" i="6"/>
  <c r="P4720" i="6"/>
  <c r="P5797" i="6"/>
  <c r="P5805" i="6"/>
  <c r="P5833" i="6"/>
  <c r="P155" i="6"/>
  <c r="P175" i="6"/>
  <c r="P207" i="6"/>
  <c r="P235" i="6"/>
  <c r="P239" i="6"/>
  <c r="P255" i="6"/>
  <c r="P259" i="6"/>
  <c r="P303" i="6"/>
  <c r="P307" i="6"/>
  <c r="P319" i="6"/>
  <c r="P323" i="6"/>
  <c r="P339" i="6"/>
  <c r="P351" i="6"/>
  <c r="P363" i="6"/>
  <c r="P367" i="6"/>
  <c r="P419" i="6"/>
  <c r="P427" i="6"/>
  <c r="P431" i="6"/>
  <c r="P475" i="6"/>
  <c r="P507" i="6"/>
  <c r="P523" i="6"/>
  <c r="P527" i="6"/>
  <c r="P559" i="6"/>
  <c r="P623" i="6"/>
  <c r="P627" i="6"/>
  <c r="P643" i="6"/>
  <c r="P655" i="6"/>
  <c r="P687" i="6"/>
  <c r="P775" i="6"/>
  <c r="P779" i="6"/>
  <c r="P803" i="6"/>
  <c r="P819" i="6"/>
  <c r="P823" i="6"/>
  <c r="P831" i="6"/>
  <c r="P839" i="6"/>
  <c r="P843" i="6"/>
  <c r="P867" i="6"/>
  <c r="P909" i="6"/>
  <c r="P941" i="6"/>
  <c r="P1401" i="6"/>
  <c r="P1529" i="6"/>
  <c r="P1593" i="6"/>
  <c r="P2672" i="6"/>
  <c r="P2696" i="6"/>
  <c r="P2713" i="6"/>
  <c r="P2749" i="6"/>
  <c r="P2791" i="6"/>
  <c r="P3518" i="6"/>
  <c r="P3653" i="6"/>
  <c r="P879" i="6"/>
  <c r="P1039" i="6"/>
  <c r="P1055" i="6"/>
  <c r="P1103" i="6"/>
  <c r="P1135" i="6"/>
  <c r="P1207" i="6"/>
  <c r="P1367" i="6"/>
  <c r="P1479" i="6"/>
  <c r="P1559" i="6"/>
  <c r="P2692" i="6"/>
  <c r="P2727" i="6"/>
  <c r="P2896" i="6"/>
  <c r="P2920" i="6"/>
  <c r="P2928" i="6"/>
  <c r="P2936" i="6"/>
  <c r="P2944" i="6"/>
  <c r="P2952" i="6"/>
  <c r="P2962" i="6"/>
  <c r="P2984" i="6"/>
  <c r="P2992" i="6"/>
  <c r="P3000" i="6"/>
  <c r="P3006" i="6"/>
  <c r="P3012" i="6"/>
  <c r="P3018" i="6"/>
  <c r="P3024" i="6"/>
  <c r="P3032" i="6"/>
  <c r="P3038" i="6"/>
  <c r="P3044" i="6"/>
  <c r="P3054" i="6"/>
  <c r="P3060" i="6"/>
  <c r="P3068" i="6"/>
  <c r="P3074" i="6"/>
  <c r="P3082" i="6"/>
  <c r="P3094" i="6"/>
  <c r="P3102" i="6"/>
  <c r="P3108" i="6"/>
  <c r="P3114" i="6"/>
  <c r="P3122" i="6"/>
  <c r="P3128" i="6"/>
  <c r="P3136" i="6"/>
  <c r="P3144" i="6"/>
  <c r="P3152" i="6"/>
  <c r="P3158" i="6"/>
  <c r="P3168" i="6"/>
  <c r="P3176" i="6"/>
  <c r="P3192" i="6"/>
  <c r="P3222" i="6"/>
  <c r="P3228" i="6"/>
  <c r="P3236" i="6"/>
  <c r="P3244" i="6"/>
  <c r="P3250" i="6"/>
  <c r="P3256" i="6"/>
  <c r="P3262" i="6"/>
  <c r="P3266" i="6"/>
  <c r="P3272" i="6"/>
  <c r="P3280" i="6"/>
  <c r="P3290" i="6"/>
  <c r="P3300" i="6"/>
  <c r="P3312" i="6"/>
  <c r="P3340" i="6"/>
  <c r="P3348" i="6"/>
  <c r="P3356" i="6"/>
  <c r="P3362" i="6"/>
  <c r="P3370" i="6"/>
  <c r="P3376" i="6"/>
  <c r="P3382" i="6"/>
  <c r="P3388" i="6"/>
  <c r="P3394" i="6"/>
  <c r="P3400" i="6"/>
  <c r="P3410" i="6"/>
  <c r="P3418" i="6"/>
  <c r="P3432" i="6"/>
  <c r="P3462" i="6"/>
  <c r="P3470" i="6"/>
  <c r="P3583" i="6"/>
  <c r="P3767" i="6"/>
  <c r="P3873" i="6"/>
  <c r="P35" i="6"/>
  <c r="P64" i="6"/>
  <c r="P68" i="6"/>
  <c r="P92" i="6"/>
  <c r="P120" i="6"/>
  <c r="P132" i="6"/>
  <c r="P140" i="6"/>
  <c r="P148" i="6"/>
  <c r="P160" i="6"/>
  <c r="P212" i="6"/>
  <c r="P260" i="6"/>
  <c r="P280" i="6"/>
  <c r="P284" i="6"/>
  <c r="P320" i="6"/>
  <c r="P348" i="6"/>
  <c r="P352" i="6"/>
  <c r="P396" i="6"/>
  <c r="P420" i="6"/>
  <c r="P444" i="6"/>
  <c r="P452" i="6"/>
  <c r="P476" i="6"/>
  <c r="P480" i="6"/>
  <c r="P496" i="6"/>
  <c r="P500" i="6"/>
  <c r="P504" i="6"/>
  <c r="P512" i="6"/>
  <c r="P524" i="6"/>
  <c r="P536" i="6"/>
  <c r="P556" i="6"/>
  <c r="P560" i="6"/>
  <c r="P564" i="6"/>
  <c r="P568" i="6"/>
  <c r="P580" i="6"/>
  <c r="P584" i="6"/>
  <c r="P588" i="6"/>
  <c r="P592" i="6"/>
  <c r="P600" i="6"/>
  <c r="P608" i="6"/>
  <c r="P620" i="6"/>
  <c r="P632" i="6"/>
  <c r="P644" i="6"/>
  <c r="P652" i="6"/>
  <c r="P656" i="6"/>
  <c r="P664" i="6"/>
  <c r="P668" i="6"/>
  <c r="P672" i="6"/>
  <c r="P676" i="6"/>
  <c r="P680" i="6"/>
  <c r="P684" i="6"/>
  <c r="P688" i="6"/>
  <c r="P696" i="6"/>
  <c r="P700" i="6"/>
  <c r="P704" i="6"/>
  <c r="P708" i="6"/>
  <c r="P712" i="6"/>
  <c r="P716" i="6"/>
  <c r="P720" i="6"/>
  <c r="P724" i="6"/>
  <c r="P728" i="6"/>
  <c r="P732" i="6"/>
  <c r="P736" i="6"/>
  <c r="P740" i="6"/>
  <c r="P744" i="6"/>
  <c r="P748" i="6"/>
  <c r="P752" i="6"/>
  <c r="P756" i="6"/>
  <c r="P760" i="6"/>
  <c r="P764" i="6"/>
  <c r="P768" i="6"/>
  <c r="P772" i="6"/>
  <c r="P776" i="6"/>
  <c r="P780" i="6"/>
  <c r="P784" i="6"/>
  <c r="P788" i="6"/>
  <c r="P792" i="6"/>
  <c r="P796" i="6"/>
  <c r="P800" i="6"/>
  <c r="P804" i="6"/>
  <c r="P808" i="6"/>
  <c r="P812" i="6"/>
  <c r="P816" i="6"/>
  <c r="P820" i="6"/>
  <c r="P824" i="6"/>
  <c r="P828" i="6"/>
  <c r="P832" i="6"/>
  <c r="P836" i="6"/>
  <c r="P840" i="6"/>
  <c r="P844" i="6"/>
  <c r="P848" i="6"/>
  <c r="P852" i="6"/>
  <c r="P856" i="6"/>
  <c r="P860" i="6"/>
  <c r="P864" i="6"/>
  <c r="P868" i="6"/>
  <c r="P872" i="6"/>
  <c r="P881" i="6"/>
  <c r="P897" i="6"/>
  <c r="P913" i="6"/>
  <c r="P929" i="6"/>
  <c r="P945" i="6"/>
  <c r="P961" i="6"/>
  <c r="P977" i="6"/>
  <c r="P993" i="6"/>
  <c r="P1009" i="6"/>
  <c r="P1025" i="6"/>
  <c r="P1041" i="6"/>
  <c r="P1057" i="6"/>
  <c r="P1073" i="6"/>
  <c r="P1089" i="6"/>
  <c r="P1105" i="6"/>
  <c r="P1121" i="6"/>
  <c r="P1137" i="6"/>
  <c r="P1153" i="6"/>
  <c r="P1173" i="6"/>
  <c r="P1189" i="6"/>
  <c r="P1205" i="6"/>
  <c r="P1221" i="6"/>
  <c r="P1237" i="6"/>
  <c r="P1253" i="6"/>
  <c r="P1269" i="6"/>
  <c r="P1285" i="6"/>
  <c r="P1301" i="6"/>
  <c r="P1317" i="6"/>
  <c r="P1333" i="6"/>
  <c r="P1349" i="6"/>
  <c r="P1365" i="6"/>
  <c r="P1381" i="6"/>
  <c r="P1397" i="6"/>
  <c r="P1413" i="6"/>
  <c r="P1429" i="6"/>
  <c r="P1445" i="6"/>
  <c r="P1461" i="6"/>
  <c r="P1477" i="6"/>
  <c r="P1493" i="6"/>
  <c r="P1509" i="6"/>
  <c r="P1525" i="6"/>
  <c r="P1541" i="6"/>
  <c r="P1557" i="6"/>
  <c r="P1573" i="6"/>
  <c r="P1589" i="6"/>
  <c r="P1605" i="6"/>
  <c r="P1609" i="6"/>
  <c r="P1613" i="6"/>
  <c r="P1617" i="6"/>
  <c r="P1621" i="6"/>
  <c r="P1625" i="6"/>
  <c r="P1629" i="6"/>
  <c r="P1633" i="6"/>
  <c r="P1637" i="6"/>
  <c r="P1641" i="6"/>
  <c r="P1645" i="6"/>
  <c r="P1649" i="6"/>
  <c r="P1653" i="6"/>
  <c r="P1657" i="6"/>
  <c r="P1661" i="6"/>
  <c r="P1665" i="6"/>
  <c r="P1669" i="6"/>
  <c r="P1673" i="6"/>
  <c r="P1677" i="6"/>
  <c r="P1681" i="6"/>
  <c r="P1685" i="6"/>
  <c r="P1689" i="6"/>
  <c r="P1693" i="6"/>
  <c r="P1697" i="6"/>
  <c r="P1701" i="6"/>
  <c r="P1705" i="6"/>
  <c r="P1709" i="6"/>
  <c r="P1713" i="6"/>
  <c r="P1717" i="6"/>
  <c r="P1721" i="6"/>
  <c r="P1725" i="6"/>
  <c r="P1729" i="6"/>
  <c r="P1733" i="6"/>
  <c r="P1737" i="6"/>
  <c r="P1741" i="6"/>
  <c r="P1745" i="6"/>
  <c r="P1749" i="6"/>
  <c r="P1753" i="6"/>
  <c r="P1757" i="6"/>
  <c r="P1761" i="6"/>
  <c r="P1765" i="6"/>
  <c r="P1769" i="6"/>
  <c r="P1773" i="6"/>
  <c r="P1777" i="6"/>
  <c r="P1781" i="6"/>
  <c r="P1785" i="6"/>
  <c r="P1789" i="6"/>
  <c r="P1793" i="6"/>
  <c r="P1797" i="6"/>
  <c r="P1801" i="6"/>
  <c r="P1805" i="6"/>
  <c r="P1809" i="6"/>
  <c r="P1813" i="6"/>
  <c r="P1817" i="6"/>
  <c r="P1821" i="6"/>
  <c r="P1825" i="6"/>
  <c r="P1829" i="6"/>
  <c r="P1833" i="6"/>
  <c r="P1837" i="6"/>
  <c r="P1841" i="6"/>
  <c r="P1845" i="6"/>
  <c r="P1849" i="6"/>
  <c r="P1853" i="6"/>
  <c r="P1857" i="6"/>
  <c r="P1861" i="6"/>
  <c r="P1865" i="6"/>
  <c r="P1869" i="6"/>
  <c r="P1873" i="6"/>
  <c r="P1877" i="6"/>
  <c r="P1881" i="6"/>
  <c r="P1885" i="6"/>
  <c r="P1889" i="6"/>
  <c r="P1893" i="6"/>
  <c r="P1897" i="6"/>
  <c r="P1901" i="6"/>
  <c r="P1905" i="6"/>
  <c r="P1909" i="6"/>
  <c r="P1913" i="6"/>
  <c r="P1917" i="6"/>
  <c r="P1921" i="6"/>
  <c r="P1925" i="6"/>
  <c r="P1929" i="6"/>
  <c r="P1933" i="6"/>
  <c r="P1937" i="6"/>
  <c r="P1941" i="6"/>
  <c r="P1945" i="6"/>
  <c r="P1949" i="6"/>
  <c r="P1953" i="6"/>
  <c r="P1957" i="6"/>
  <c r="P1961" i="6"/>
  <c r="P1965" i="6"/>
  <c r="P1969" i="6"/>
  <c r="P1973" i="6"/>
  <c r="P1977" i="6"/>
  <c r="P1981" i="6"/>
  <c r="P1985" i="6"/>
  <c r="P1989" i="6"/>
  <c r="P1993" i="6"/>
  <c r="P1997" i="6"/>
  <c r="P2001" i="6"/>
  <c r="P2005" i="6"/>
  <c r="P2009" i="6"/>
  <c r="P2013" i="6"/>
  <c r="P2017" i="6"/>
  <c r="P2021" i="6"/>
  <c r="P2025" i="6"/>
  <c r="P2029" i="6"/>
  <c r="P2033" i="6"/>
  <c r="P2037" i="6"/>
  <c r="P2041" i="6"/>
  <c r="P2045" i="6"/>
  <c r="P2049" i="6"/>
  <c r="P2053" i="6"/>
  <c r="P2057" i="6"/>
  <c r="P2061" i="6"/>
  <c r="P2065" i="6"/>
  <c r="P2069" i="6"/>
  <c r="P2073" i="6"/>
  <c r="P2077" i="6"/>
  <c r="P2081" i="6"/>
  <c r="P2085" i="6"/>
  <c r="P2089" i="6"/>
  <c r="P2093" i="6"/>
  <c r="P2097" i="6"/>
  <c r="P2101" i="6"/>
  <c r="P2105" i="6"/>
  <c r="P2109" i="6"/>
  <c r="P2113" i="6"/>
  <c r="P2117" i="6"/>
  <c r="P2121" i="6"/>
  <c r="P2125" i="6"/>
  <c r="P2129" i="6"/>
  <c r="P2133" i="6"/>
  <c r="P2137" i="6"/>
  <c r="P2141" i="6"/>
  <c r="P2145" i="6"/>
  <c r="P2149" i="6"/>
  <c r="P2153" i="6"/>
  <c r="P2157" i="6"/>
  <c r="P2161" i="6"/>
  <c r="P2165" i="6"/>
  <c r="P2169" i="6"/>
  <c r="P2173" i="6"/>
  <c r="P2177" i="6"/>
  <c r="P2181" i="6"/>
  <c r="P2185" i="6"/>
  <c r="P2189" i="6"/>
  <c r="P2193" i="6"/>
  <c r="P2197" i="6"/>
  <c r="P2201" i="6"/>
  <c r="P2205" i="6"/>
  <c r="P2209" i="6"/>
  <c r="P2213" i="6"/>
  <c r="P2217" i="6"/>
  <c r="P2221" i="6"/>
  <c r="P2225" i="6"/>
  <c r="P2229" i="6"/>
  <c r="P2233" i="6"/>
  <c r="P2237" i="6"/>
  <c r="P2241" i="6"/>
  <c r="P2245" i="6"/>
  <c r="P2249" i="6"/>
  <c r="P2253" i="6"/>
  <c r="P2257" i="6"/>
  <c r="P2261" i="6"/>
  <c r="P2265" i="6"/>
  <c r="P2269" i="6"/>
  <c r="P2273" i="6"/>
  <c r="P2277" i="6"/>
  <c r="P2281" i="6"/>
  <c r="P2285" i="6"/>
  <c r="P2289" i="6"/>
  <c r="P2293" i="6"/>
  <c r="P2297" i="6"/>
  <c r="P2301" i="6"/>
  <c r="P2305" i="6"/>
  <c r="P2309" i="6"/>
  <c r="P2313" i="6"/>
  <c r="P2317" i="6"/>
  <c r="P2321" i="6"/>
  <c r="P2325" i="6"/>
  <c r="P2329" i="6"/>
  <c r="P2333" i="6"/>
  <c r="P2337" i="6"/>
  <c r="P2341" i="6"/>
  <c r="P2345" i="6"/>
  <c r="P2349" i="6"/>
  <c r="P2353" i="6"/>
  <c r="P2357" i="6"/>
  <c r="P2361" i="6"/>
  <c r="P2365" i="6"/>
  <c r="P2369" i="6"/>
  <c r="P2373" i="6"/>
  <c r="P2377" i="6"/>
  <c r="P2381" i="6"/>
  <c r="P2385" i="6"/>
  <c r="P2389" i="6"/>
  <c r="P2393" i="6"/>
  <c r="P2397" i="6"/>
  <c r="P2401" i="6"/>
  <c r="P2405" i="6"/>
  <c r="P2409" i="6"/>
  <c r="P2413" i="6"/>
  <c r="P2417" i="6"/>
  <c r="P2421" i="6"/>
  <c r="P2425" i="6"/>
  <c r="P2429" i="6"/>
  <c r="P2433" i="6"/>
  <c r="P2437" i="6"/>
  <c r="P2441" i="6"/>
  <c r="P2445" i="6"/>
  <c r="P2449" i="6"/>
  <c r="P2453" i="6"/>
  <c r="P2457" i="6"/>
  <c r="P2461" i="6"/>
  <c r="P2465" i="6"/>
  <c r="P2469" i="6"/>
  <c r="P2473" i="6"/>
  <c r="P2477" i="6"/>
  <c r="P2481" i="6"/>
  <c r="P2485" i="6"/>
  <c r="P2489" i="6"/>
  <c r="P2493" i="6"/>
  <c r="P2497" i="6"/>
  <c r="P2501" i="6"/>
  <c r="P2505" i="6"/>
  <c r="P2509" i="6"/>
  <c r="P2513" i="6"/>
  <c r="P2517" i="6"/>
  <c r="P2521" i="6"/>
  <c r="P2525" i="6"/>
  <c r="P2529" i="6"/>
  <c r="P2533" i="6"/>
  <c r="P2537" i="6"/>
  <c r="P2541" i="6"/>
  <c r="P2545" i="6"/>
  <c r="P2549" i="6"/>
  <c r="P2553" i="6"/>
  <c r="P2557" i="6"/>
  <c r="P2561" i="6"/>
  <c r="P2565" i="6"/>
  <c r="P2569" i="6"/>
  <c r="P2573" i="6"/>
  <c r="P2577" i="6"/>
  <c r="P2581" i="6"/>
  <c r="P2585" i="6"/>
  <c r="P2589" i="6"/>
  <c r="P2593" i="6"/>
  <c r="P2597" i="6"/>
  <c r="P2601" i="6"/>
  <c r="P2605" i="6"/>
  <c r="P2609" i="6"/>
  <c r="P2613" i="6"/>
  <c r="P2617" i="6"/>
  <c r="P2621" i="6"/>
  <c r="P2625" i="6"/>
  <c r="P2629" i="6"/>
  <c r="P2633" i="6"/>
  <c r="P2637" i="6"/>
  <c r="P2641" i="6"/>
  <c r="P2645" i="6"/>
  <c r="P2649" i="6"/>
  <c r="P2653" i="6"/>
  <c r="P2657" i="6"/>
  <c r="P2664" i="6"/>
  <c r="P2681" i="6"/>
  <c r="P2709" i="6"/>
  <c r="P2715" i="6"/>
  <c r="P2717" i="6"/>
  <c r="P2726" i="6"/>
  <c r="P2740" i="6"/>
  <c r="P2746" i="6"/>
  <c r="P2754" i="6"/>
  <c r="P2768" i="6"/>
  <c r="P2771" i="6"/>
  <c r="P2775" i="6"/>
  <c r="P2815" i="6"/>
  <c r="P2823" i="6"/>
  <c r="P2833" i="6"/>
  <c r="P2848" i="6"/>
  <c r="P2868" i="6"/>
  <c r="P2873" i="6"/>
  <c r="P2883" i="6"/>
  <c r="P2886" i="6"/>
  <c r="P2901" i="6"/>
  <c r="P3494" i="6"/>
  <c r="P3505" i="6"/>
  <c r="P3507" i="6"/>
  <c r="P3521" i="6"/>
  <c r="P3542" i="6"/>
  <c r="P3546" i="6"/>
  <c r="P3557" i="6"/>
  <c r="P3615" i="6"/>
  <c r="P3624" i="6"/>
  <c r="P3695" i="6"/>
  <c r="P3703" i="6"/>
  <c r="P3773" i="6"/>
  <c r="P3902" i="6"/>
  <c r="P3905" i="6"/>
  <c r="P3938" i="6"/>
  <c r="P4013" i="6"/>
  <c r="P4033" i="6"/>
  <c r="P4049" i="6"/>
  <c r="P4062" i="6"/>
  <c r="P4271" i="6"/>
  <c r="P4305" i="6"/>
  <c r="P4450" i="6"/>
  <c r="P4525" i="6"/>
  <c r="P4847" i="6"/>
  <c r="P4869" i="6"/>
  <c r="P5292" i="6"/>
  <c r="P147" i="6"/>
  <c r="P167" i="6"/>
  <c r="P179" i="6"/>
  <c r="P183" i="6"/>
  <c r="P203" i="6"/>
  <c r="P219" i="6"/>
  <c r="P223" i="6"/>
  <c r="P227" i="6"/>
  <c r="P247" i="6"/>
  <c r="P287" i="6"/>
  <c r="P291" i="6"/>
  <c r="P299" i="6"/>
  <c r="P331" i="6"/>
  <c r="P355" i="6"/>
  <c r="P359" i="6"/>
  <c r="P403" i="6"/>
  <c r="P423" i="6"/>
  <c r="P443" i="6"/>
  <c r="P447" i="6"/>
  <c r="P471" i="6"/>
  <c r="P483" i="6"/>
  <c r="P487" i="6"/>
  <c r="P495" i="6"/>
  <c r="P515" i="6"/>
  <c r="P535" i="6"/>
  <c r="P547" i="6"/>
  <c r="P555" i="6"/>
  <c r="P567" i="6"/>
  <c r="P575" i="6"/>
  <c r="P591" i="6"/>
  <c r="P595" i="6"/>
  <c r="P607" i="6"/>
  <c r="P619" i="6"/>
  <c r="P631" i="6"/>
  <c r="P635" i="6"/>
  <c r="P659" i="6"/>
  <c r="P671" i="6"/>
  <c r="P679" i="6"/>
  <c r="P683" i="6"/>
  <c r="P691" i="6"/>
  <c r="P703" i="6"/>
  <c r="P727" i="6"/>
  <c r="P731" i="6"/>
  <c r="P739" i="6"/>
  <c r="P751" i="6"/>
  <c r="P783" i="6"/>
  <c r="P787" i="6"/>
  <c r="P799" i="6"/>
  <c r="P807" i="6"/>
  <c r="P835" i="6"/>
  <c r="P871" i="6"/>
  <c r="P893" i="6"/>
  <c r="P925" i="6"/>
  <c r="P989" i="6"/>
  <c r="P1037" i="6"/>
  <c r="P1053" i="6"/>
  <c r="P1101" i="6"/>
  <c r="P1117" i="6"/>
  <c r="P1133" i="6"/>
  <c r="P1149" i="6"/>
  <c r="P1209" i="6"/>
  <c r="P1241" i="6"/>
  <c r="P1273" i="6"/>
  <c r="P1337" i="6"/>
  <c r="P1417" i="6"/>
  <c r="P1433" i="6"/>
  <c r="P1481" i="6"/>
  <c r="P1545" i="6"/>
  <c r="P1561" i="6"/>
  <c r="P2658" i="6"/>
  <c r="P2675" i="6"/>
  <c r="P2718" i="6"/>
  <c r="P2741" i="6"/>
  <c r="P2758" i="6"/>
  <c r="P2801" i="6"/>
  <c r="P2816" i="6"/>
  <c r="P2891" i="6"/>
  <c r="P3514" i="6"/>
  <c r="P3554" i="6"/>
  <c r="P3669" i="6"/>
  <c r="P3702" i="6"/>
  <c r="P3823" i="6"/>
  <c r="P3831" i="6"/>
  <c r="P3934" i="6"/>
  <c r="P4093" i="6"/>
  <c r="P4242" i="6"/>
  <c r="P5663" i="6"/>
  <c r="P911" i="6"/>
  <c r="P927" i="6"/>
  <c r="P959" i="6"/>
  <c r="P975" i="6"/>
  <c r="P1023" i="6"/>
  <c r="P1175" i="6"/>
  <c r="P1271" i="6"/>
  <c r="P1287" i="6"/>
  <c r="P1399" i="6"/>
  <c r="P1511" i="6"/>
  <c r="P1575" i="6"/>
  <c r="P2667" i="6"/>
  <c r="P2698" i="6"/>
  <c r="P2706" i="6"/>
  <c r="P2720" i="6"/>
  <c r="P2723" i="6"/>
  <c r="P2803" i="6"/>
  <c r="P2863" i="6"/>
  <c r="P2871" i="6"/>
  <c r="P2918" i="6"/>
  <c r="P2922" i="6"/>
  <c r="P2930" i="6"/>
  <c r="P2938" i="6"/>
  <c r="P2946" i="6"/>
  <c r="P2956" i="6"/>
  <c r="P2964" i="6"/>
  <c r="P2982" i="6"/>
  <c r="P2988" i="6"/>
  <c r="P2994" i="6"/>
  <c r="P2996" i="6"/>
  <c r="P3004" i="6"/>
  <c r="P3010" i="6"/>
  <c r="P3016" i="6"/>
  <c r="P3022" i="6"/>
  <c r="P3028" i="6"/>
  <c r="P3034" i="6"/>
  <c r="P3040" i="6"/>
  <c r="P3046" i="6"/>
  <c r="P3052" i="6"/>
  <c r="P3056" i="6"/>
  <c r="P3062" i="6"/>
  <c r="P3070" i="6"/>
  <c r="P3076" i="6"/>
  <c r="P3078" i="6"/>
  <c r="P3088" i="6"/>
  <c r="P3092" i="6"/>
  <c r="P3098" i="6"/>
  <c r="P3104" i="6"/>
  <c r="P3110" i="6"/>
  <c r="P3118" i="6"/>
  <c r="P3124" i="6"/>
  <c r="P3126" i="6"/>
  <c r="P3132" i="6"/>
  <c r="P3138" i="6"/>
  <c r="P3140" i="6"/>
  <c r="P3146" i="6"/>
  <c r="P3148" i="6"/>
  <c r="P3154" i="6"/>
  <c r="P3162" i="6"/>
  <c r="P3170" i="6"/>
  <c r="P3178" i="6"/>
  <c r="P3190" i="6"/>
  <c r="P3216" i="6"/>
  <c r="P3224" i="6"/>
  <c r="P3230" i="6"/>
  <c r="P3234" i="6"/>
  <c r="P3242" i="6"/>
  <c r="P3246" i="6"/>
  <c r="P3252" i="6"/>
  <c r="P3258" i="6"/>
  <c r="P3264" i="6"/>
  <c r="P3270" i="6"/>
  <c r="P3276" i="6"/>
  <c r="P3284" i="6"/>
  <c r="P3288" i="6"/>
  <c r="P3296" i="6"/>
  <c r="P3306" i="6"/>
  <c r="P3316" i="6"/>
  <c r="P3342" i="6"/>
  <c r="P3350" i="6"/>
  <c r="P3354" i="6"/>
  <c r="P3358" i="6"/>
  <c r="P3366" i="6"/>
  <c r="P3372" i="6"/>
  <c r="P3378" i="6"/>
  <c r="P3384" i="6"/>
  <c r="P3390" i="6"/>
  <c r="P3396" i="6"/>
  <c r="P3402" i="6"/>
  <c r="P3412" i="6"/>
  <c r="P3424" i="6"/>
  <c r="P3438" i="6"/>
  <c r="P3460" i="6"/>
  <c r="P3466" i="6"/>
  <c r="P3474" i="6"/>
  <c r="P3478" i="6"/>
  <c r="P3533" i="6"/>
  <c r="P3567" i="6"/>
  <c r="P3646" i="6"/>
  <c r="P3759" i="6"/>
  <c r="P3858" i="6"/>
  <c r="P4125" i="6"/>
  <c r="P11" i="6"/>
  <c r="P60" i="6"/>
  <c r="P72" i="6"/>
  <c r="P108" i="6"/>
  <c r="P124" i="6"/>
  <c r="P128" i="6"/>
  <c r="P136" i="6"/>
  <c r="P152" i="6"/>
  <c r="P156" i="6"/>
  <c r="P168" i="6"/>
  <c r="P180" i="6"/>
  <c r="P196" i="6"/>
  <c r="P200" i="6"/>
  <c r="P216" i="6"/>
  <c r="P224" i="6"/>
  <c r="P240" i="6"/>
  <c r="P252" i="6"/>
  <c r="P256" i="6"/>
  <c r="P264" i="6"/>
  <c r="P288" i="6"/>
  <c r="P324" i="6"/>
  <c r="P328" i="6"/>
  <c r="P332" i="6"/>
  <c r="P336" i="6"/>
  <c r="P340" i="6"/>
  <c r="P344" i="6"/>
  <c r="P388" i="6"/>
  <c r="P392" i="6"/>
  <c r="P400" i="6"/>
  <c r="P404" i="6"/>
  <c r="P408" i="6"/>
  <c r="P412" i="6"/>
  <c r="P424" i="6"/>
  <c r="P436" i="6"/>
  <c r="P440" i="6"/>
  <c r="P468" i="6"/>
  <c r="P484" i="6"/>
  <c r="P488" i="6"/>
  <c r="P508" i="6"/>
  <c r="P516" i="6"/>
  <c r="P520" i="6"/>
  <c r="P528" i="6"/>
  <c r="P532" i="6"/>
  <c r="P540" i="6"/>
  <c r="P544" i="6"/>
  <c r="P548" i="6"/>
  <c r="P552" i="6"/>
  <c r="P572" i="6"/>
  <c r="P576" i="6"/>
  <c r="P596" i="6"/>
  <c r="P604" i="6"/>
  <c r="P612" i="6"/>
  <c r="P616" i="6"/>
  <c r="P624" i="6"/>
  <c r="P628" i="6"/>
  <c r="P636" i="6"/>
  <c r="P640" i="6"/>
  <c r="P648" i="6"/>
  <c r="P660" i="6"/>
  <c r="P692" i="6"/>
  <c r="P883" i="6"/>
  <c r="P899" i="6"/>
  <c r="P915" i="6"/>
  <c r="P931" i="6"/>
  <c r="P947" i="6"/>
  <c r="P963" i="6"/>
  <c r="P979" i="6"/>
  <c r="P995" i="6"/>
  <c r="P1011" i="6"/>
  <c r="P1027" i="6"/>
  <c r="P1043" i="6"/>
  <c r="P1059" i="6"/>
  <c r="P1075" i="6"/>
  <c r="P1091" i="6"/>
  <c r="P1107" i="6"/>
  <c r="P1123" i="6"/>
  <c r="P1139" i="6"/>
  <c r="P1155" i="6"/>
  <c r="P1171" i="6"/>
  <c r="P1187" i="6"/>
  <c r="P1203" i="6"/>
  <c r="P1219" i="6"/>
  <c r="P1235" i="6"/>
  <c r="P1251" i="6"/>
  <c r="P1267" i="6"/>
  <c r="P1283" i="6"/>
  <c r="P1299" i="6"/>
  <c r="P1315" i="6"/>
  <c r="P1331" i="6"/>
  <c r="P1347" i="6"/>
  <c r="P1363" i="6"/>
  <c r="P1379" i="6"/>
  <c r="P1395" i="6"/>
  <c r="P1411" i="6"/>
  <c r="P1427" i="6"/>
  <c r="P1443" i="6"/>
  <c r="P1459" i="6"/>
  <c r="P1475" i="6"/>
  <c r="P1491" i="6"/>
  <c r="P1507" i="6"/>
  <c r="P1523" i="6"/>
  <c r="P1539" i="6"/>
  <c r="P1555" i="6"/>
  <c r="P1571" i="6"/>
  <c r="P1587" i="6"/>
  <c r="P1603" i="6"/>
  <c r="P2660" i="6"/>
  <c r="P2666" i="6"/>
  <c r="P2674" i="6"/>
  <c r="P2688" i="6"/>
  <c r="P2691" i="6"/>
  <c r="P2695" i="6"/>
  <c r="P2712" i="6"/>
  <c r="P2729" i="6"/>
  <c r="P2757" i="6"/>
  <c r="P2763" i="6"/>
  <c r="P2765" i="6"/>
  <c r="P2774" i="6"/>
  <c r="P2800" i="6"/>
  <c r="P2820" i="6"/>
  <c r="P2825" i="6"/>
  <c r="P2835" i="6"/>
  <c r="P2838" i="6"/>
  <c r="P2853" i="6"/>
  <c r="P2895" i="6"/>
  <c r="P2903" i="6"/>
  <c r="P2913" i="6"/>
  <c r="P3485" i="6"/>
  <c r="P3501" i="6"/>
  <c r="P3548" i="6"/>
  <c r="P3581" i="6"/>
  <c r="P3608" i="6"/>
  <c r="P3637" i="6"/>
  <c r="P3709" i="6"/>
  <c r="P3838" i="6"/>
  <c r="P4226" i="6"/>
  <c r="P4334" i="6"/>
  <c r="P4352" i="6"/>
  <c r="P4779" i="6"/>
  <c r="P171" i="6"/>
  <c r="P211" i="6"/>
  <c r="P215" i="6"/>
  <c r="P243" i="6"/>
  <c r="P251" i="6"/>
  <c r="P263" i="6"/>
  <c r="P267" i="6"/>
  <c r="P295" i="6"/>
  <c r="P343" i="6"/>
  <c r="P347" i="6"/>
  <c r="P375" i="6"/>
  <c r="P379" i="6"/>
  <c r="P383" i="6"/>
  <c r="P387" i="6"/>
  <c r="P391" i="6"/>
  <c r="P411" i="6"/>
  <c r="P435" i="6"/>
  <c r="P439" i="6"/>
  <c r="P459" i="6"/>
  <c r="P467" i="6"/>
  <c r="P479" i="6"/>
  <c r="P491" i="6"/>
  <c r="P511" i="6"/>
  <c r="P519" i="6"/>
  <c r="P551" i="6"/>
  <c r="P563" i="6"/>
  <c r="P571" i="6"/>
  <c r="P599" i="6"/>
  <c r="P603" i="6"/>
  <c r="P615" i="6"/>
  <c r="P647" i="6"/>
  <c r="P675" i="6"/>
  <c r="P723" i="6"/>
  <c r="P735" i="6"/>
  <c r="P763" i="6"/>
  <c r="P771" i="6"/>
  <c r="P791" i="6"/>
  <c r="P795" i="6"/>
  <c r="P855" i="6"/>
  <c r="P859" i="6"/>
  <c r="P863" i="6"/>
  <c r="P877" i="6"/>
  <c r="P973" i="6"/>
  <c r="P895" i="6"/>
  <c r="P1071" i="6"/>
  <c r="P1119" i="6"/>
  <c r="P1191" i="6"/>
  <c r="P1223" i="6"/>
  <c r="P1239" i="6"/>
  <c r="P1335" i="6"/>
  <c r="P1351" i="6"/>
  <c r="P1415" i="6"/>
  <c r="P1431" i="6"/>
  <c r="P1495" i="6"/>
  <c r="P2744" i="6"/>
  <c r="P2761" i="6"/>
  <c r="P2788" i="6"/>
  <c r="P2793" i="6"/>
  <c r="P2806" i="6"/>
  <c r="P2821" i="6"/>
  <c r="P2916" i="6"/>
  <c r="P2924" i="6"/>
  <c r="P2934" i="6"/>
  <c r="P2942" i="6"/>
  <c r="P2950" i="6"/>
  <c r="P2960" i="6"/>
  <c r="P2986" i="6"/>
  <c r="P2990" i="6"/>
  <c r="P2998" i="6"/>
  <c r="P3008" i="6"/>
  <c r="P3014" i="6"/>
  <c r="P3020" i="6"/>
  <c r="P3026" i="6"/>
  <c r="P3030" i="6"/>
  <c r="P3036" i="6"/>
  <c r="P3042" i="6"/>
  <c r="P3050" i="6"/>
  <c r="P3058" i="6"/>
  <c r="P3066" i="6"/>
  <c r="P3072" i="6"/>
  <c r="P3080" i="6"/>
  <c r="P3090" i="6"/>
  <c r="P3100" i="6"/>
  <c r="P3106" i="6"/>
  <c r="P3112" i="6"/>
  <c r="P3120" i="6"/>
  <c r="P3130" i="6"/>
  <c r="P3134" i="6"/>
  <c r="P3142" i="6"/>
  <c r="P3150" i="6"/>
  <c r="P3156" i="6"/>
  <c r="P3164" i="6"/>
  <c r="P3174" i="6"/>
  <c r="P3186" i="6"/>
  <c r="P3218" i="6"/>
  <c r="P3226" i="6"/>
  <c r="P3232" i="6"/>
  <c r="P3240" i="6"/>
  <c r="P3248" i="6"/>
  <c r="P3254" i="6"/>
  <c r="P3260" i="6"/>
  <c r="P3268" i="6"/>
  <c r="P3274" i="6"/>
  <c r="P3282" i="6"/>
  <c r="P3292" i="6"/>
  <c r="P3302" i="6"/>
  <c r="P3320" i="6"/>
  <c r="P3346" i="6"/>
  <c r="P3352" i="6"/>
  <c r="P3360" i="6"/>
  <c r="P3368" i="6"/>
  <c r="P3374" i="6"/>
  <c r="P3380" i="6"/>
  <c r="P3386" i="6"/>
  <c r="P3392" i="6"/>
  <c r="P3398" i="6"/>
  <c r="P3406" i="6"/>
  <c r="P3420" i="6"/>
  <c r="P3434" i="6"/>
  <c r="P3464" i="6"/>
  <c r="P3472" i="6"/>
  <c r="P3498" i="6"/>
  <c r="P3592" i="6"/>
  <c r="P3837" i="6"/>
  <c r="P4239" i="6"/>
  <c r="P19" i="6"/>
  <c r="P76" i="6"/>
  <c r="P112" i="6"/>
  <c r="P116" i="6"/>
  <c r="P164" i="6"/>
  <c r="P176" i="6"/>
  <c r="P204" i="6"/>
  <c r="P208" i="6"/>
  <c r="P244" i="6"/>
  <c r="P248" i="6"/>
  <c r="P292" i="6"/>
  <c r="P300" i="6"/>
  <c r="P312" i="6"/>
  <c r="P372" i="6"/>
  <c r="P380" i="6"/>
  <c r="P384" i="6"/>
  <c r="P428" i="6"/>
  <c r="P432" i="6"/>
  <c r="P448" i="6"/>
  <c r="P472" i="6"/>
  <c r="P9" i="6"/>
  <c r="P25" i="6"/>
  <c r="P49" i="6"/>
  <c r="P81" i="6"/>
  <c r="P89" i="6"/>
  <c r="P93" i="6"/>
  <c r="P109" i="6"/>
  <c r="P113" i="6"/>
  <c r="P129" i="6"/>
  <c r="P133" i="6"/>
  <c r="P145" i="6"/>
  <c r="P153" i="6"/>
  <c r="P169" i="6"/>
  <c r="P177" i="6"/>
  <c r="P181" i="6"/>
  <c r="P185" i="6"/>
  <c r="P193" i="6"/>
  <c r="P201" i="6"/>
  <c r="P205" i="6"/>
  <c r="P221" i="6"/>
  <c r="P229" i="6"/>
  <c r="P241" i="6"/>
  <c r="P245" i="6"/>
  <c r="P249" i="6"/>
  <c r="P265" i="6"/>
  <c r="P269" i="6"/>
  <c r="P289" i="6"/>
  <c r="P293" i="6"/>
  <c r="P297" i="6"/>
  <c r="P321" i="6"/>
  <c r="P341" i="6"/>
  <c r="P345" i="6"/>
  <c r="P349" i="6"/>
  <c r="P377" i="6"/>
  <c r="P385" i="6"/>
  <c r="P405" i="6"/>
  <c r="P409" i="6"/>
  <c r="P425" i="6"/>
  <c r="P433" i="6"/>
  <c r="P437" i="6"/>
  <c r="P441" i="6"/>
  <c r="P453" i="6"/>
  <c r="P461" i="6"/>
  <c r="P485" i="6"/>
  <c r="P489" i="6"/>
  <c r="P501" i="6"/>
  <c r="P509" i="6"/>
  <c r="P525" i="6"/>
  <c r="P529" i="6"/>
  <c r="P537" i="6"/>
  <c r="P541" i="6"/>
  <c r="P549" i="6"/>
  <c r="P561" i="6"/>
  <c r="P565" i="6"/>
  <c r="P573" i="6"/>
  <c r="P577" i="6"/>
  <c r="P581" i="6"/>
  <c r="P597" i="6"/>
  <c r="P601" i="6"/>
  <c r="P605" i="6"/>
  <c r="P625" i="6"/>
  <c r="P629" i="6"/>
  <c r="P633" i="6"/>
  <c r="P641" i="6"/>
  <c r="P645" i="6"/>
  <c r="P649" i="6"/>
  <c r="P653" i="6"/>
  <c r="P657" i="6"/>
  <c r="P661" i="6"/>
  <c r="P665" i="6"/>
  <c r="P669" i="6"/>
  <c r="P673" i="6"/>
  <c r="P677" i="6"/>
  <c r="P681" i="6"/>
  <c r="P685" i="6"/>
  <c r="P689" i="6"/>
  <c r="P693" i="6"/>
  <c r="P697" i="6"/>
  <c r="P701" i="6"/>
  <c r="P705" i="6"/>
  <c r="P709" i="6"/>
  <c r="P713" i="6"/>
  <c r="P717" i="6"/>
  <c r="P721" i="6"/>
  <c r="P725" i="6"/>
  <c r="P729" i="6"/>
  <c r="P733" i="6"/>
  <c r="P737" i="6"/>
  <c r="P741" i="6"/>
  <c r="P745" i="6"/>
  <c r="P749" i="6"/>
  <c r="P753" i="6"/>
  <c r="P757" i="6"/>
  <c r="P761" i="6"/>
  <c r="P765" i="6"/>
  <c r="P769" i="6"/>
  <c r="P773" i="6"/>
  <c r="P777" i="6"/>
  <c r="P781" i="6"/>
  <c r="P785" i="6"/>
  <c r="P789" i="6"/>
  <c r="P793" i="6"/>
  <c r="P797" i="6"/>
  <c r="P801" i="6"/>
  <c r="P805" i="6"/>
  <c r="P809" i="6"/>
  <c r="P813" i="6"/>
  <c r="P817" i="6"/>
  <c r="P821" i="6"/>
  <c r="P825" i="6"/>
  <c r="P829" i="6"/>
  <c r="P833" i="6"/>
  <c r="P837" i="6"/>
  <c r="P841" i="6"/>
  <c r="P845" i="6"/>
  <c r="P849" i="6"/>
  <c r="P853" i="6"/>
  <c r="P857" i="6"/>
  <c r="P861" i="6"/>
  <c r="P865" i="6"/>
  <c r="P869" i="6"/>
  <c r="P873" i="6"/>
  <c r="P885" i="6"/>
  <c r="P901" i="6"/>
  <c r="P917" i="6"/>
  <c r="P933" i="6"/>
  <c r="P949" i="6"/>
  <c r="P965" i="6"/>
  <c r="P981" i="6"/>
  <c r="P997" i="6"/>
  <c r="P1013" i="6"/>
  <c r="P1029" i="6"/>
  <c r="P1045" i="6"/>
  <c r="P1061" i="6"/>
  <c r="P1077" i="6"/>
  <c r="P1093" i="6"/>
  <c r="P1109" i="6"/>
  <c r="P1125" i="6"/>
  <c r="P1141" i="6"/>
  <c r="P1157" i="6"/>
  <c r="P1169" i="6"/>
  <c r="P1185" i="6"/>
  <c r="P1201" i="6"/>
  <c r="P1217" i="6"/>
  <c r="P1233" i="6"/>
  <c r="P1249" i="6"/>
  <c r="P1265" i="6"/>
  <c r="P1281" i="6"/>
  <c r="P1297" i="6"/>
  <c r="P1313" i="6"/>
  <c r="P1329" i="6"/>
  <c r="P1345" i="6"/>
  <c r="P1361" i="6"/>
  <c r="P1377" i="6"/>
  <c r="P1393" i="6"/>
  <c r="P1409" i="6"/>
  <c r="P1425" i="6"/>
  <c r="P1441" i="6"/>
  <c r="P1457" i="6"/>
  <c r="P1473" i="6"/>
  <c r="P1489" i="6"/>
  <c r="P1505" i="6"/>
  <c r="P1521" i="6"/>
  <c r="P1537" i="6"/>
  <c r="P1553" i="6"/>
  <c r="P1569" i="6"/>
  <c r="P1585" i="6"/>
  <c r="P1601" i="6"/>
  <c r="P2677" i="6"/>
  <c r="P2683" i="6"/>
  <c r="P2685" i="6"/>
  <c r="P2694" i="6"/>
  <c r="P2705" i="6"/>
  <c r="P2708" i="6"/>
  <c r="P2714" i="6"/>
  <c r="P2722" i="6"/>
  <c r="P2736" i="6"/>
  <c r="P2739" i="6"/>
  <c r="P2743" i="6"/>
  <c r="P2760" i="6"/>
  <c r="P2777" i="6"/>
  <c r="P2787" i="6"/>
  <c r="P2790" i="6"/>
  <c r="P2805" i="6"/>
  <c r="P2847" i="6"/>
  <c r="P2855" i="6"/>
  <c r="P2865" i="6"/>
  <c r="P2880" i="6"/>
  <c r="P2900" i="6"/>
  <c r="P2905" i="6"/>
  <c r="P2915" i="6"/>
  <c r="P3513" i="6"/>
  <c r="P3534" i="6"/>
  <c r="P3606" i="6"/>
  <c r="P3630" i="6"/>
  <c r="P3647" i="6"/>
  <c r="P3774" i="6"/>
  <c r="P3783" i="6"/>
  <c r="P3983" i="6"/>
  <c r="P3986" i="6"/>
  <c r="P4030" i="6"/>
  <c r="P4161" i="6"/>
  <c r="P4349" i="6"/>
  <c r="P151" i="6"/>
  <c r="P159" i="6"/>
  <c r="P163" i="6"/>
  <c r="P187" i="6"/>
  <c r="P191" i="6"/>
  <c r="P195" i="6"/>
  <c r="P199" i="6"/>
  <c r="P231" i="6"/>
  <c r="P271" i="6"/>
  <c r="P275" i="6"/>
  <c r="P279" i="6"/>
  <c r="P283" i="6"/>
  <c r="P311" i="6"/>
  <c r="P315" i="6"/>
  <c r="P327" i="6"/>
  <c r="P335" i="6"/>
  <c r="P371" i="6"/>
  <c r="P395" i="6"/>
  <c r="P399" i="6"/>
  <c r="P407" i="6"/>
  <c r="P415" i="6"/>
  <c r="P451" i="6"/>
  <c r="P455" i="6"/>
  <c r="P463" i="6"/>
  <c r="P499" i="6"/>
  <c r="P503" i="6"/>
  <c r="P531" i="6"/>
  <c r="P539" i="6"/>
  <c r="P543" i="6"/>
  <c r="P579" i="6"/>
  <c r="P583" i="6"/>
  <c r="P587" i="6"/>
  <c r="P611" i="6"/>
  <c r="P639" i="6"/>
  <c r="P651" i="6"/>
  <c r="P663" i="6"/>
  <c r="P667" i="6"/>
  <c r="P695" i="6"/>
  <c r="P699" i="6"/>
  <c r="P707" i="6"/>
  <c r="P711" i="6"/>
  <c r="P715" i="6"/>
  <c r="P719" i="6"/>
  <c r="P743" i="6"/>
  <c r="P747" i="6"/>
  <c r="P755" i="6"/>
  <c r="P759" i="6"/>
  <c r="P767" i="6"/>
  <c r="P811" i="6"/>
  <c r="P815" i="6"/>
  <c r="P827" i="6"/>
  <c r="P847" i="6"/>
  <c r="P851" i="6"/>
  <c r="P957" i="6"/>
  <c r="P1005" i="6"/>
  <c r="P1021" i="6"/>
  <c r="P1069" i="6"/>
  <c r="P1085" i="6"/>
  <c r="P1177" i="6"/>
  <c r="P1193" i="6"/>
  <c r="P1225" i="6"/>
  <c r="P1257" i="6"/>
  <c r="P1289" i="6"/>
  <c r="P1305" i="6"/>
  <c r="P1321" i="6"/>
  <c r="P1353" i="6"/>
  <c r="P1369" i="6"/>
  <c r="P1385" i="6"/>
  <c r="P1449" i="6"/>
  <c r="P1465" i="6"/>
  <c r="P1497" i="6"/>
  <c r="P1513" i="6"/>
  <c r="P1577" i="6"/>
  <c r="P2679" i="6"/>
  <c r="P2747" i="6"/>
  <c r="P2769" i="6"/>
  <c r="P2772" i="6"/>
  <c r="P2778" i="6"/>
  <c r="P2836" i="6"/>
  <c r="P2841" i="6"/>
  <c r="P2851" i="6"/>
  <c r="P2854" i="6"/>
  <c r="P2869" i="6"/>
  <c r="P2911" i="6"/>
  <c r="P3510" i="6"/>
  <c r="P3726" i="6"/>
  <c r="P4048" i="6"/>
  <c r="P4078" i="6"/>
  <c r="P943" i="6"/>
  <c r="P991" i="6"/>
  <c r="P1007" i="6"/>
  <c r="P1087" i="6"/>
  <c r="P1151" i="6"/>
  <c r="P1255" i="6"/>
  <c r="P1303" i="6"/>
  <c r="P1319" i="6"/>
  <c r="P1383" i="6"/>
  <c r="P1447" i="6"/>
  <c r="P1463" i="6"/>
  <c r="P1527" i="6"/>
  <c r="P1543" i="6"/>
  <c r="P1591" i="6"/>
  <c r="P2661" i="6"/>
  <c r="P2669" i="6"/>
  <c r="P2678" i="6"/>
  <c r="P2881" i="6"/>
  <c r="P2926" i="6"/>
  <c r="P2932" i="6"/>
  <c r="P2940" i="6"/>
  <c r="P2948" i="6"/>
  <c r="P2954" i="6"/>
  <c r="P2958" i="6"/>
  <c r="P2966" i="6"/>
  <c r="P2968" i="6"/>
  <c r="P2970" i="6"/>
  <c r="P2972" i="6"/>
  <c r="P2974" i="6"/>
  <c r="P2976" i="6"/>
  <c r="P2978" i="6"/>
  <c r="P2980" i="6"/>
  <c r="P3002" i="6"/>
  <c r="P3048" i="6"/>
  <c r="P3064" i="6"/>
  <c r="P3084" i="6"/>
  <c r="P3086" i="6"/>
  <c r="P3096" i="6"/>
  <c r="P3116" i="6"/>
  <c r="P3160" i="6"/>
  <c r="P3166" i="6"/>
  <c r="P3172" i="6"/>
  <c r="P3180" i="6"/>
  <c r="P3182" i="6"/>
  <c r="P3184" i="6"/>
  <c r="P3188" i="6"/>
  <c r="P3194" i="6"/>
  <c r="P3196" i="6"/>
  <c r="P3198" i="6"/>
  <c r="P3200" i="6"/>
  <c r="P3202" i="6"/>
  <c r="P3204" i="6"/>
  <c r="P3206" i="6"/>
  <c r="P3208" i="6"/>
  <c r="P3210" i="6"/>
  <c r="P3212" i="6"/>
  <c r="P3214" i="6"/>
  <c r="P3220" i="6"/>
  <c r="P3238" i="6"/>
  <c r="P3278" i="6"/>
  <c r="P3286" i="6"/>
  <c r="P3294" i="6"/>
  <c r="P3298" i="6"/>
  <c r="P3304" i="6"/>
  <c r="P3308" i="6"/>
  <c r="P3310" i="6"/>
  <c r="P3314" i="6"/>
  <c r="P3318" i="6"/>
  <c r="P3322" i="6"/>
  <c r="P3324" i="6"/>
  <c r="P3326" i="6"/>
  <c r="P3328" i="6"/>
  <c r="P3330" i="6"/>
  <c r="P3332" i="6"/>
  <c r="P3334" i="6"/>
  <c r="P3336" i="6"/>
  <c r="P3338" i="6"/>
  <c r="P3344" i="6"/>
  <c r="P3364" i="6"/>
  <c r="P3404" i="6"/>
  <c r="P3408" i="6"/>
  <c r="P3414" i="6"/>
  <c r="P3416" i="6"/>
  <c r="P3422" i="6"/>
  <c r="P3426" i="6"/>
  <c r="P3428" i="6"/>
  <c r="P3430" i="6"/>
  <c r="P3436" i="6"/>
  <c r="P3440" i="6"/>
  <c r="P3442" i="6"/>
  <c r="P3444" i="6"/>
  <c r="P3446" i="6"/>
  <c r="P3448" i="6"/>
  <c r="P3450" i="6"/>
  <c r="P3452" i="6"/>
  <c r="P3454" i="6"/>
  <c r="P3456" i="6"/>
  <c r="P3458" i="6"/>
  <c r="P3468" i="6"/>
  <c r="P3662" i="6"/>
  <c r="P3855" i="6"/>
  <c r="P5284" i="6"/>
  <c r="P27" i="6"/>
  <c r="P43" i="6"/>
  <c r="P51" i="6"/>
  <c r="P80" i="6"/>
  <c r="P84" i="6"/>
  <c r="P88" i="6"/>
  <c r="P96" i="6"/>
  <c r="P100" i="6"/>
  <c r="P104" i="6"/>
  <c r="P144" i="6"/>
  <c r="P172" i="6"/>
  <c r="P184" i="6"/>
  <c r="P188" i="6"/>
  <c r="P192" i="6"/>
  <c r="P220" i="6"/>
  <c r="P228" i="6"/>
  <c r="P232" i="6"/>
  <c r="P236" i="6"/>
  <c r="P268" i="6"/>
  <c r="P272" i="6"/>
  <c r="P276" i="6"/>
  <c r="P296" i="6"/>
  <c r="P304" i="6"/>
  <c r="P308" i="6"/>
  <c r="P316" i="6"/>
  <c r="P356" i="6"/>
  <c r="P360" i="6"/>
  <c r="P364" i="6"/>
  <c r="P368" i="6"/>
  <c r="P376" i="6"/>
  <c r="P416" i="6"/>
  <c r="P456" i="6"/>
  <c r="P460" i="6"/>
  <c r="P464" i="6"/>
  <c r="P492" i="6"/>
  <c r="P17" i="6"/>
  <c r="P33" i="6"/>
  <c r="P41" i="6"/>
  <c r="P57" i="6"/>
  <c r="P61" i="6"/>
  <c r="P65" i="6"/>
  <c r="P69" i="6"/>
  <c r="P73" i="6"/>
  <c r="P77" i="6"/>
  <c r="P85" i="6"/>
  <c r="P97" i="6"/>
  <c r="P101" i="6"/>
  <c r="P105" i="6"/>
  <c r="P117" i="6"/>
  <c r="P121" i="6"/>
  <c r="P125" i="6"/>
  <c r="P137" i="6"/>
  <c r="P141" i="6"/>
  <c r="P149" i="6"/>
  <c r="P157" i="6"/>
  <c r="P161" i="6"/>
  <c r="P165" i="6"/>
  <c r="P173" i="6"/>
  <c r="P189" i="6"/>
  <c r="P197" i="6"/>
  <c r="P209" i="6"/>
  <c r="P213" i="6"/>
  <c r="P217" i="6"/>
  <c r="P225" i="6"/>
  <c r="P233" i="6"/>
  <c r="P237" i="6"/>
  <c r="P253" i="6"/>
  <c r="P257" i="6"/>
  <c r="P261" i="6"/>
  <c r="P273" i="6"/>
  <c r="P277" i="6"/>
  <c r="P281" i="6"/>
  <c r="P285" i="6"/>
  <c r="P301" i="6"/>
  <c r="P305" i="6"/>
  <c r="P309" i="6"/>
  <c r="P313" i="6"/>
  <c r="P317" i="6"/>
  <c r="P325" i="6"/>
  <c r="P329" i="6"/>
  <c r="P333" i="6"/>
  <c r="P337" i="6"/>
  <c r="P353" i="6"/>
  <c r="P357" i="6"/>
  <c r="P361" i="6"/>
  <c r="P365" i="6"/>
  <c r="P369" i="6"/>
  <c r="P373" i="6"/>
  <c r="P381" i="6"/>
  <c r="P389" i="6"/>
  <c r="P393" i="6"/>
  <c r="P397" i="6"/>
  <c r="P401" i="6"/>
  <c r="P413" i="6"/>
  <c r="P417" i="6"/>
  <c r="P421" i="6"/>
  <c r="P429" i="6"/>
  <c r="P445" i="6"/>
  <c r="P449" i="6"/>
  <c r="P457" i="6"/>
  <c r="P465" i="6"/>
  <c r="P469" i="6"/>
  <c r="P473" i="6"/>
  <c r="P477" i="6"/>
  <c r="P481" i="6"/>
  <c r="P493" i="6"/>
  <c r="P497" i="6"/>
  <c r="P505" i="6"/>
  <c r="P513" i="6"/>
  <c r="P517" i="6"/>
  <c r="P521" i="6"/>
  <c r="P533" i="6"/>
  <c r="P545" i="6"/>
  <c r="P553" i="6"/>
  <c r="P557" i="6"/>
  <c r="P569" i="6"/>
  <c r="P585" i="6"/>
  <c r="P589" i="6"/>
  <c r="P593" i="6"/>
  <c r="P609" i="6"/>
  <c r="P613" i="6"/>
  <c r="P617" i="6"/>
  <c r="P621" i="6"/>
  <c r="P637" i="6"/>
  <c r="P887" i="6"/>
  <c r="P903" i="6"/>
  <c r="P919" i="6"/>
  <c r="P935" i="6"/>
  <c r="P951" i="6"/>
  <c r="P967" i="6"/>
  <c r="P983" i="6"/>
  <c r="P999" i="6"/>
  <c r="P1015" i="6"/>
  <c r="P1031" i="6"/>
  <c r="P1047" i="6"/>
  <c r="P1063" i="6"/>
  <c r="P1079" i="6"/>
  <c r="P1095" i="6"/>
  <c r="P1111" i="6"/>
  <c r="P1127" i="6"/>
  <c r="P1143" i="6"/>
  <c r="P1159" i="6"/>
  <c r="P1167" i="6"/>
  <c r="P1183" i="6"/>
  <c r="P1199" i="6"/>
  <c r="P1215" i="6"/>
  <c r="P1231" i="6"/>
  <c r="P1247" i="6"/>
  <c r="P1263" i="6"/>
  <c r="P1279" i="6"/>
  <c r="P1295" i="6"/>
  <c r="P1311" i="6"/>
  <c r="P1327" i="6"/>
  <c r="P1343" i="6"/>
  <c r="P1359" i="6"/>
  <c r="P1375" i="6"/>
  <c r="P1391" i="6"/>
  <c r="P1407" i="6"/>
  <c r="P1423" i="6"/>
  <c r="P1439" i="6"/>
  <c r="P1455" i="6"/>
  <c r="P1471" i="6"/>
  <c r="P1487" i="6"/>
  <c r="P1503" i="6"/>
  <c r="P1519" i="6"/>
  <c r="P1535" i="6"/>
  <c r="P1551" i="6"/>
  <c r="P1567" i="6"/>
  <c r="P1583" i="6"/>
  <c r="P1599" i="6"/>
  <c r="P2659" i="6"/>
  <c r="P2663" i="6"/>
  <c r="P2680" i="6"/>
  <c r="P2697" i="6"/>
  <c r="P2702" i="6"/>
  <c r="P2725" i="6"/>
  <c r="P2731" i="6"/>
  <c r="P2733" i="6"/>
  <c r="P2742" i="6"/>
  <c r="P2753" i="6"/>
  <c r="P2756" i="6"/>
  <c r="P2762" i="6"/>
  <c r="P2770" i="6"/>
  <c r="P2784" i="6"/>
  <c r="P2799" i="6"/>
  <c r="P2807" i="6"/>
  <c r="P2817" i="6"/>
  <c r="P2832" i="6"/>
  <c r="P2852" i="6"/>
  <c r="P2857" i="6"/>
  <c r="P2867" i="6"/>
  <c r="P2870" i="6"/>
  <c r="P2885" i="6"/>
  <c r="P2907" i="6"/>
  <c r="P2917" i="6"/>
  <c r="P2919" i="6"/>
  <c r="P2921" i="6"/>
  <c r="P2923" i="6"/>
  <c r="P2925" i="6"/>
  <c r="P2927" i="6"/>
  <c r="P2929" i="6"/>
  <c r="P2931" i="6"/>
  <c r="P2933" i="6"/>
  <c r="P2935" i="6"/>
  <c r="P2937" i="6"/>
  <c r="P2939" i="6"/>
  <c r="P2941" i="6"/>
  <c r="P2943" i="6"/>
  <c r="P2945" i="6"/>
  <c r="P2947" i="6"/>
  <c r="P2949" i="6"/>
  <c r="P2951" i="6"/>
  <c r="P2953" i="6"/>
  <c r="P2955" i="6"/>
  <c r="P2957" i="6"/>
  <c r="P2959" i="6"/>
  <c r="P2961" i="6"/>
  <c r="P2963" i="6"/>
  <c r="P2965" i="6"/>
  <c r="P2967" i="6"/>
  <c r="P2969" i="6"/>
  <c r="P2971" i="6"/>
  <c r="P2973" i="6"/>
  <c r="P2975" i="6"/>
  <c r="P2977" i="6"/>
  <c r="P2979" i="6"/>
  <c r="P2981" i="6"/>
  <c r="P2983" i="6"/>
  <c r="P2985" i="6"/>
  <c r="P2987" i="6"/>
  <c r="P2989" i="6"/>
  <c r="P2991" i="6"/>
  <c r="P2993" i="6"/>
  <c r="P2995" i="6"/>
  <c r="P2997" i="6"/>
  <c r="P2999" i="6"/>
  <c r="P3001" i="6"/>
  <c r="P3003" i="6"/>
  <c r="P3005" i="6"/>
  <c r="P3007" i="6"/>
  <c r="P3009" i="6"/>
  <c r="P3011" i="6"/>
  <c r="P3013" i="6"/>
  <c r="P3015" i="6"/>
  <c r="P3017" i="6"/>
  <c r="P3019" i="6"/>
  <c r="P3021" i="6"/>
  <c r="P3023" i="6"/>
  <c r="P3025" i="6"/>
  <c r="P3027" i="6"/>
  <c r="P3029" i="6"/>
  <c r="P3031" i="6"/>
  <c r="P3033" i="6"/>
  <c r="P3035" i="6"/>
  <c r="P3037" i="6"/>
  <c r="P3039" i="6"/>
  <c r="P3041" i="6"/>
  <c r="P3043" i="6"/>
  <c r="P3045" i="6"/>
  <c r="P3047" i="6"/>
  <c r="P3049" i="6"/>
  <c r="P3051" i="6"/>
  <c r="P3053" i="6"/>
  <c r="P3055" i="6"/>
  <c r="P3057" i="6"/>
  <c r="P3059" i="6"/>
  <c r="P3061" i="6"/>
  <c r="P3063" i="6"/>
  <c r="P3065" i="6"/>
  <c r="P3067" i="6"/>
  <c r="P3069" i="6"/>
  <c r="P3071" i="6"/>
  <c r="P3073" i="6"/>
  <c r="P3075" i="6"/>
  <c r="P3077" i="6"/>
  <c r="P3079" i="6"/>
  <c r="P3081" i="6"/>
  <c r="P3083" i="6"/>
  <c r="P3085" i="6"/>
  <c r="P3087" i="6"/>
  <c r="P3089" i="6"/>
  <c r="P3091" i="6"/>
  <c r="P3093" i="6"/>
  <c r="P3095" i="6"/>
  <c r="P3097" i="6"/>
  <c r="P3099" i="6"/>
  <c r="P3101" i="6"/>
  <c r="P3103" i="6"/>
  <c r="P3105" i="6"/>
  <c r="P3107" i="6"/>
  <c r="P3109" i="6"/>
  <c r="P3111" i="6"/>
  <c r="P3113" i="6"/>
  <c r="P3115" i="6"/>
  <c r="P3117" i="6"/>
  <c r="P3119" i="6"/>
  <c r="P3121" i="6"/>
  <c r="P3123" i="6"/>
  <c r="P3125" i="6"/>
  <c r="P3127" i="6"/>
  <c r="P3129" i="6"/>
  <c r="P3131" i="6"/>
  <c r="P3133" i="6"/>
  <c r="P3135" i="6"/>
  <c r="P3137" i="6"/>
  <c r="P3139" i="6"/>
  <c r="P3141" i="6"/>
  <c r="P3143" i="6"/>
  <c r="P3145" i="6"/>
  <c r="P3147" i="6"/>
  <c r="P3149" i="6"/>
  <c r="P3151" i="6"/>
  <c r="P3153" i="6"/>
  <c r="P3155" i="6"/>
  <c r="P3157" i="6"/>
  <c r="P3159" i="6"/>
  <c r="P3161" i="6"/>
  <c r="P3163" i="6"/>
  <c r="P3165" i="6"/>
  <c r="P3167" i="6"/>
  <c r="P3169" i="6"/>
  <c r="P3171" i="6"/>
  <c r="P3173" i="6"/>
  <c r="P3175" i="6"/>
  <c r="P3177" i="6"/>
  <c r="P3179" i="6"/>
  <c r="P3181" i="6"/>
  <c r="P3183" i="6"/>
  <c r="P3185" i="6"/>
  <c r="P3187" i="6"/>
  <c r="P3189" i="6"/>
  <c r="P3191" i="6"/>
  <c r="P3193" i="6"/>
  <c r="P3195" i="6"/>
  <c r="P3197" i="6"/>
  <c r="P3199" i="6"/>
  <c r="P3201" i="6"/>
  <c r="P3203" i="6"/>
  <c r="P3205" i="6"/>
  <c r="P3207" i="6"/>
  <c r="P3209" i="6"/>
  <c r="P3211" i="6"/>
  <c r="P3213" i="6"/>
  <c r="P3215" i="6"/>
  <c r="P3217" i="6"/>
  <c r="P3219" i="6"/>
  <c r="P3221" i="6"/>
  <c r="P3223" i="6"/>
  <c r="P3225" i="6"/>
  <c r="P3227" i="6"/>
  <c r="P3229" i="6"/>
  <c r="P3231" i="6"/>
  <c r="P3233" i="6"/>
  <c r="P3235" i="6"/>
  <c r="P3237" i="6"/>
  <c r="P3239" i="6"/>
  <c r="P3241" i="6"/>
  <c r="P3243" i="6"/>
  <c r="P3245" i="6"/>
  <c r="P3247" i="6"/>
  <c r="P3249" i="6"/>
  <c r="P3251" i="6"/>
  <c r="P3253" i="6"/>
  <c r="P3255" i="6"/>
  <c r="P3257" i="6"/>
  <c r="P3259" i="6"/>
  <c r="P3261" i="6"/>
  <c r="P3263" i="6"/>
  <c r="P3265" i="6"/>
  <c r="P3267" i="6"/>
  <c r="P3269" i="6"/>
  <c r="P3271" i="6"/>
  <c r="P3273" i="6"/>
  <c r="P3275" i="6"/>
  <c r="P3277" i="6"/>
  <c r="P3279" i="6"/>
  <c r="P3281" i="6"/>
  <c r="P3283" i="6"/>
  <c r="P3285" i="6"/>
  <c r="P3287" i="6"/>
  <c r="P3289" i="6"/>
  <c r="P3291" i="6"/>
  <c r="P3293" i="6"/>
  <c r="P3295" i="6"/>
  <c r="P3297" i="6"/>
  <c r="P3299" i="6"/>
  <c r="P3301" i="6"/>
  <c r="P3303" i="6"/>
  <c r="P3305" i="6"/>
  <c r="P3307" i="6"/>
  <c r="P3309" i="6"/>
  <c r="P3311" i="6"/>
  <c r="P3313" i="6"/>
  <c r="P3315" i="6"/>
  <c r="P3317" i="6"/>
  <c r="P3319" i="6"/>
  <c r="P3321" i="6"/>
  <c r="P3323" i="6"/>
  <c r="P3325" i="6"/>
  <c r="P3327" i="6"/>
  <c r="P3329" i="6"/>
  <c r="P3331" i="6"/>
  <c r="P3333" i="6"/>
  <c r="P3335" i="6"/>
  <c r="P3337" i="6"/>
  <c r="P3339" i="6"/>
  <c r="P3341" i="6"/>
  <c r="P3343" i="6"/>
  <c r="P3345" i="6"/>
  <c r="P3347" i="6"/>
  <c r="P3349" i="6"/>
  <c r="P3351" i="6"/>
  <c r="P3353" i="6"/>
  <c r="P3355" i="6"/>
  <c r="P3357" i="6"/>
  <c r="P3359" i="6"/>
  <c r="P3361" i="6"/>
  <c r="P3363" i="6"/>
  <c r="P3365" i="6"/>
  <c r="P3367" i="6"/>
  <c r="P3369" i="6"/>
  <c r="P3371" i="6"/>
  <c r="P3373" i="6"/>
  <c r="P3375" i="6"/>
  <c r="P3377" i="6"/>
  <c r="P3379" i="6"/>
  <c r="P3381" i="6"/>
  <c r="P3383" i="6"/>
  <c r="P3385" i="6"/>
  <c r="P3387" i="6"/>
  <c r="P3389" i="6"/>
  <c r="P3391" i="6"/>
  <c r="P3393" i="6"/>
  <c r="P3395" i="6"/>
  <c r="P3397" i="6"/>
  <c r="P3399" i="6"/>
  <c r="P3401" i="6"/>
  <c r="P3403" i="6"/>
  <c r="P3405" i="6"/>
  <c r="P3407" i="6"/>
  <c r="P3409" i="6"/>
  <c r="P3411" i="6"/>
  <c r="P3413" i="6"/>
  <c r="P3415" i="6"/>
  <c r="P3417" i="6"/>
  <c r="P3419" i="6"/>
  <c r="P3421" i="6"/>
  <c r="P3423" i="6"/>
  <c r="P3425" i="6"/>
  <c r="P3427" i="6"/>
  <c r="P3429" i="6"/>
  <c r="P3431" i="6"/>
  <c r="P3433" i="6"/>
  <c r="P3435" i="6"/>
  <c r="P3437" i="6"/>
  <c r="P3439" i="6"/>
  <c r="P3441" i="6"/>
  <c r="P3443" i="6"/>
  <c r="P3445" i="6"/>
  <c r="P3447" i="6"/>
  <c r="P3449" i="6"/>
  <c r="P3451" i="6"/>
  <c r="P3453" i="6"/>
  <c r="P3455" i="6"/>
  <c r="P3457" i="6"/>
  <c r="P3459" i="6"/>
  <c r="P3461" i="6"/>
  <c r="P3463" i="6"/>
  <c r="P3465" i="6"/>
  <c r="P3467" i="6"/>
  <c r="P3469" i="6"/>
  <c r="P3471" i="6"/>
  <c r="P3473" i="6"/>
  <c r="P3475" i="6"/>
  <c r="P3497" i="6"/>
  <c r="P3526" i="6"/>
  <c r="P3573" i="6"/>
  <c r="P3710" i="6"/>
  <c r="P3719" i="6"/>
  <c r="P3887" i="6"/>
  <c r="P3903" i="6"/>
  <c r="P3970" i="6"/>
  <c r="P4158" i="6"/>
  <c r="P4381" i="6"/>
  <c r="P4837" i="6"/>
  <c r="P5073" i="6"/>
  <c r="P3885" i="6"/>
  <c r="P3952" i="6"/>
  <c r="P4001" i="6"/>
  <c r="P4159" i="6"/>
  <c r="P4176" i="6"/>
  <c r="P4286" i="6"/>
  <c r="P4289" i="6"/>
  <c r="P4318" i="6"/>
  <c r="P4367" i="6"/>
  <c r="P4370" i="6"/>
  <c r="P4399" i="6"/>
  <c r="P4433" i="6"/>
  <c r="P4462" i="6"/>
  <c r="P4477" i="6"/>
  <c r="P4543" i="6"/>
  <c r="P4561" i="6"/>
  <c r="P4610" i="6"/>
  <c r="P4653" i="6"/>
  <c r="P4671" i="6"/>
  <c r="P5117" i="6"/>
  <c r="P4111" i="6"/>
  <c r="P4114" i="6"/>
  <c r="P4143" i="6"/>
  <c r="P4177" i="6"/>
  <c r="P4206" i="6"/>
  <c r="P4221" i="6"/>
  <c r="P4322" i="6"/>
  <c r="P4480" i="6"/>
  <c r="P4509" i="6"/>
  <c r="P4574" i="6"/>
  <c r="P4080" i="6"/>
  <c r="P4129" i="6"/>
  <c r="P4287" i="6"/>
  <c r="P4304" i="6"/>
  <c r="P4414" i="6"/>
  <c r="P4417" i="6"/>
  <c r="P4446" i="6"/>
  <c r="P4495" i="6"/>
  <c r="P4498" i="6"/>
  <c r="P4527" i="6"/>
  <c r="P4608" i="6"/>
  <c r="P4945" i="6"/>
  <c r="P5505" i="6"/>
  <c r="P8566" i="6"/>
  <c r="P3921" i="6"/>
  <c r="P3950" i="6"/>
  <c r="P3965" i="6"/>
  <c r="P4066" i="6"/>
  <c r="P4224" i="6"/>
  <c r="P4253" i="6"/>
  <c r="P4354" i="6"/>
  <c r="P4397" i="6"/>
  <c r="P4464" i="6"/>
  <c r="P4513" i="6"/>
  <c r="P4578" i="6"/>
  <c r="P4673" i="6"/>
  <c r="P3968" i="6"/>
  <c r="P3997" i="6"/>
  <c r="P4098" i="6"/>
  <c r="P4141" i="6"/>
  <c r="P4208" i="6"/>
  <c r="P4257" i="6"/>
  <c r="P4415" i="6"/>
  <c r="P4432" i="6"/>
  <c r="P4560" i="6"/>
  <c r="P4670" i="6"/>
  <c r="P4688" i="6"/>
  <c r="P4702" i="6"/>
  <c r="P4590" i="6"/>
  <c r="P4605" i="6"/>
  <c r="P4706" i="6"/>
  <c r="P4746" i="6"/>
  <c r="P4755" i="6"/>
  <c r="P4770" i="6"/>
  <c r="P4786" i="6"/>
  <c r="P4811" i="6"/>
  <c r="P4913" i="6"/>
  <c r="P5041" i="6"/>
  <c r="P5537" i="6"/>
  <c r="P5767" i="6"/>
  <c r="P4637" i="6"/>
  <c r="P4738" i="6"/>
  <c r="P4765" i="6"/>
  <c r="P4780" i="6"/>
  <c r="P4796" i="6"/>
  <c r="P4821" i="6"/>
  <c r="P4828" i="6"/>
  <c r="P4831" i="6"/>
  <c r="P4854" i="6"/>
  <c r="P4881" i="6"/>
  <c r="P5009" i="6"/>
  <c r="P4623" i="6"/>
  <c r="P4626" i="6"/>
  <c r="P4655" i="6"/>
  <c r="P4689" i="6"/>
  <c r="P4718" i="6"/>
  <c r="P4733" i="6"/>
  <c r="P4818" i="6"/>
  <c r="P4838" i="6"/>
  <c r="P5405" i="6"/>
  <c r="P5445" i="6"/>
  <c r="P5597" i="6"/>
  <c r="P5601" i="6"/>
  <c r="P5605" i="6"/>
  <c r="P5637" i="6"/>
  <c r="P5669" i="6"/>
  <c r="P5811" i="6"/>
  <c r="P4592" i="6"/>
  <c r="P4641" i="6"/>
  <c r="P4977" i="6"/>
  <c r="P5105" i="6"/>
  <c r="P5341" i="6"/>
  <c r="P5345" i="6"/>
  <c r="P5349" i="6"/>
  <c r="P5381" i="6"/>
  <c r="P5565" i="6"/>
  <c r="P5685" i="6"/>
  <c r="P4736" i="6"/>
  <c r="P5145" i="6"/>
  <c r="P5309" i="6"/>
  <c r="P5781" i="6"/>
  <c r="P5847" i="6"/>
  <c r="P6133" i="6"/>
  <c r="P3486" i="6"/>
  <c r="P3519" i="6"/>
  <c r="P3558" i="6"/>
  <c r="P3568" i="6"/>
  <c r="P3578" i="6"/>
  <c r="P3597" i="6"/>
  <c r="P3607" i="6"/>
  <c r="P3679" i="6"/>
  <c r="P3686" i="6"/>
  <c r="P3693" i="6"/>
  <c r="P3743" i="6"/>
  <c r="P3750" i="6"/>
  <c r="P3757" i="6"/>
  <c r="P3807" i="6"/>
  <c r="P3814" i="6"/>
  <c r="P3821" i="6"/>
  <c r="P3853" i="6"/>
  <c r="P3871" i="6"/>
  <c r="P3889" i="6"/>
  <c r="P3918" i="6"/>
  <c r="P3936" i="6"/>
  <c r="P3954" i="6"/>
  <c r="P3981" i="6"/>
  <c r="P3999" i="6"/>
  <c r="P4017" i="6"/>
  <c r="P4046" i="6"/>
  <c r="P4064" i="6"/>
  <c r="P4082" i="6"/>
  <c r="P4109" i="6"/>
  <c r="P4127" i="6"/>
  <c r="P4145" i="6"/>
  <c r="P4174" i="6"/>
  <c r="P4192" i="6"/>
  <c r="P4210" i="6"/>
  <c r="P4237" i="6"/>
  <c r="P4255" i="6"/>
  <c r="P4273" i="6"/>
  <c r="P4302" i="6"/>
  <c r="P4320" i="6"/>
  <c r="P4338" i="6"/>
  <c r="P4365" i="6"/>
  <c r="P4383" i="6"/>
  <c r="P4401" i="6"/>
  <c r="P4430" i="6"/>
  <c r="P4448" i="6"/>
  <c r="P4466" i="6"/>
  <c r="P4493" i="6"/>
  <c r="P4511" i="6"/>
  <c r="P4529" i="6"/>
  <c r="P4558" i="6"/>
  <c r="P4576" i="6"/>
  <c r="P4594" i="6"/>
  <c r="P4621" i="6"/>
  <c r="P4639" i="6"/>
  <c r="P4657" i="6"/>
  <c r="P4686" i="6"/>
  <c r="P4704" i="6"/>
  <c r="P4722" i="6"/>
  <c r="P4750" i="6"/>
  <c r="P4761" i="6"/>
  <c r="P4789" i="6"/>
  <c r="P4799" i="6"/>
  <c r="P4806" i="6"/>
  <c r="P4859" i="6"/>
  <c r="P4866" i="6"/>
  <c r="P4889" i="6"/>
  <c r="P4921" i="6"/>
  <c r="P4953" i="6"/>
  <c r="P4985" i="6"/>
  <c r="P5017" i="6"/>
  <c r="P5049" i="6"/>
  <c r="P5081" i="6"/>
  <c r="P5135" i="6"/>
  <c r="P5441" i="6"/>
  <c r="P5501" i="6"/>
  <c r="P5541" i="6"/>
  <c r="P5653" i="6"/>
  <c r="P6233" i="6"/>
  <c r="P6732" i="6"/>
  <c r="P6910" i="6"/>
  <c r="P3503" i="6"/>
  <c r="P3539" i="6"/>
  <c r="P3566" i="6"/>
  <c r="P3576" i="6"/>
  <c r="P3586" i="6"/>
  <c r="P3605" i="6"/>
  <c r="P3613" i="6"/>
  <c r="P3623" i="6"/>
  <c r="P3629" i="6"/>
  <c r="P3639" i="6"/>
  <c r="P3645" i="6"/>
  <c r="P3671" i="6"/>
  <c r="P3678" i="6"/>
  <c r="P3685" i="6"/>
  <c r="P3735" i="6"/>
  <c r="P3742" i="6"/>
  <c r="P3749" i="6"/>
  <c r="P3799" i="6"/>
  <c r="P3806" i="6"/>
  <c r="P3813" i="6"/>
  <c r="P3856" i="6"/>
  <c r="P3874" i="6"/>
  <c r="P3901" i="6"/>
  <c r="P3919" i="6"/>
  <c r="P3937" i="6"/>
  <c r="P3966" i="6"/>
  <c r="P3984" i="6"/>
  <c r="P4002" i="6"/>
  <c r="P4029" i="6"/>
  <c r="P4047" i="6"/>
  <c r="P4065" i="6"/>
  <c r="P4094" i="6"/>
  <c r="P4112" i="6"/>
  <c r="P4130" i="6"/>
  <c r="P4157" i="6"/>
  <c r="P4175" i="6"/>
  <c r="P4193" i="6"/>
  <c r="P4222" i="6"/>
  <c r="P4240" i="6"/>
  <c r="P4258" i="6"/>
  <c r="P4285" i="6"/>
  <c r="P4303" i="6"/>
  <c r="P4321" i="6"/>
  <c r="P4350" i="6"/>
  <c r="P4368" i="6"/>
  <c r="P4386" i="6"/>
  <c r="P4413" i="6"/>
  <c r="P4431" i="6"/>
  <c r="P4449" i="6"/>
  <c r="P4478" i="6"/>
  <c r="P4496" i="6"/>
  <c r="P4514" i="6"/>
  <c r="P4541" i="6"/>
  <c r="P4559" i="6"/>
  <c r="P4577" i="6"/>
  <c r="P4606" i="6"/>
  <c r="P4624" i="6"/>
  <c r="P4642" i="6"/>
  <c r="P4669" i="6"/>
  <c r="P4687" i="6"/>
  <c r="P4705" i="6"/>
  <c r="P4734" i="6"/>
  <c r="P4766" i="6"/>
  <c r="P4773" i="6"/>
  <c r="P4783" i="6"/>
  <c r="P4790" i="6"/>
  <c r="P4843" i="6"/>
  <c r="P4850" i="6"/>
  <c r="P4860" i="6"/>
  <c r="P5149" i="6"/>
  <c r="P5409" i="6"/>
  <c r="P5469" i="6"/>
  <c r="P5509" i="6"/>
  <c r="P5701" i="6"/>
  <c r="P6025" i="6"/>
  <c r="P6487" i="6"/>
  <c r="P3491" i="6"/>
  <c r="P3517" i="6"/>
  <c r="P3529" i="6"/>
  <c r="P3530" i="6"/>
  <c r="P3537" i="6"/>
  <c r="P3550" i="6"/>
  <c r="P3565" i="6"/>
  <c r="P3575" i="6"/>
  <c r="P3590" i="6"/>
  <c r="P3600" i="6"/>
  <c r="P3654" i="6"/>
  <c r="P3661" i="6"/>
  <c r="P3711" i="6"/>
  <c r="P3718" i="6"/>
  <c r="P3725" i="6"/>
  <c r="P3775" i="6"/>
  <c r="P3782" i="6"/>
  <c r="P3789" i="6"/>
  <c r="P3839" i="6"/>
  <c r="P3854" i="6"/>
  <c r="P3872" i="6"/>
  <c r="P3890" i="6"/>
  <c r="P3917" i="6"/>
  <c r="P3935" i="6"/>
  <c r="P3953" i="6"/>
  <c r="P3982" i="6"/>
  <c r="P4000" i="6"/>
  <c r="P4018" i="6"/>
  <c r="P4045" i="6"/>
  <c r="P4063" i="6"/>
  <c r="P4081" i="6"/>
  <c r="P4110" i="6"/>
  <c r="P4128" i="6"/>
  <c r="P4146" i="6"/>
  <c r="P4173" i="6"/>
  <c r="P4191" i="6"/>
  <c r="P4209" i="6"/>
  <c r="P4238" i="6"/>
  <c r="P4256" i="6"/>
  <c r="P4274" i="6"/>
  <c r="P4301" i="6"/>
  <c r="P4319" i="6"/>
  <c r="P4337" i="6"/>
  <c r="P4366" i="6"/>
  <c r="P4384" i="6"/>
  <c r="P4402" i="6"/>
  <c r="P4429" i="6"/>
  <c r="P4447" i="6"/>
  <c r="P4465" i="6"/>
  <c r="P4494" i="6"/>
  <c r="P4512" i="6"/>
  <c r="P4530" i="6"/>
  <c r="P4557" i="6"/>
  <c r="P4575" i="6"/>
  <c r="P4593" i="6"/>
  <c r="P4622" i="6"/>
  <c r="P4640" i="6"/>
  <c r="P4658" i="6"/>
  <c r="P4685" i="6"/>
  <c r="P4703" i="6"/>
  <c r="P4721" i="6"/>
  <c r="P4749" i="6"/>
  <c r="P4762" i="6"/>
  <c r="P4795" i="6"/>
  <c r="P4802" i="6"/>
  <c r="P4812" i="6"/>
  <c r="P4853" i="6"/>
  <c r="P4863" i="6"/>
  <c r="P5313" i="6"/>
  <c r="P5373" i="6"/>
  <c r="P5413" i="6"/>
  <c r="P5569" i="6"/>
  <c r="P5629" i="6"/>
  <c r="P5717" i="6"/>
  <c r="P3481" i="6"/>
  <c r="P3482" i="6"/>
  <c r="P3489" i="6"/>
  <c r="P3502" i="6"/>
  <c r="P3535" i="6"/>
  <c r="P3560" i="6"/>
  <c r="P3570" i="6"/>
  <c r="P3589" i="6"/>
  <c r="P3599" i="6"/>
  <c r="P3616" i="6"/>
  <c r="P3622" i="6"/>
  <c r="P3632" i="6"/>
  <c r="P3638" i="6"/>
  <c r="P3648" i="6"/>
  <c r="P3687" i="6"/>
  <c r="P3694" i="6"/>
  <c r="P3701" i="6"/>
  <c r="P3751" i="6"/>
  <c r="P3758" i="6"/>
  <c r="P3765" i="6"/>
  <c r="P3815" i="6"/>
  <c r="P3822" i="6"/>
  <c r="P3829" i="6"/>
  <c r="P3870" i="6"/>
  <c r="P3888" i="6"/>
  <c r="P3906" i="6"/>
  <c r="P3933" i="6"/>
  <c r="P3951" i="6"/>
  <c r="P3969" i="6"/>
  <c r="P3998" i="6"/>
  <c r="P4016" i="6"/>
  <c r="P4034" i="6"/>
  <c r="P4061" i="6"/>
  <c r="P4079" i="6"/>
  <c r="P4097" i="6"/>
  <c r="P4126" i="6"/>
  <c r="P4144" i="6"/>
  <c r="P4162" i="6"/>
  <c r="P4189" i="6"/>
  <c r="P4207" i="6"/>
  <c r="P4225" i="6"/>
  <c r="P4254" i="6"/>
  <c r="P4272" i="6"/>
  <c r="P4290" i="6"/>
  <c r="P4317" i="6"/>
  <c r="P4335" i="6"/>
  <c r="P4353" i="6"/>
  <c r="P4382" i="6"/>
  <c r="P4400" i="6"/>
  <c r="P4418" i="6"/>
  <c r="P4445" i="6"/>
  <c r="P4463" i="6"/>
  <c r="P4481" i="6"/>
  <c r="P4510" i="6"/>
  <c r="P4528" i="6"/>
  <c r="P4546" i="6"/>
  <c r="P4573" i="6"/>
  <c r="P4591" i="6"/>
  <c r="P4609" i="6"/>
  <c r="P4638" i="6"/>
  <c r="P4656" i="6"/>
  <c r="P4674" i="6"/>
  <c r="P4701" i="6"/>
  <c r="P4719" i="6"/>
  <c r="P4737" i="6"/>
  <c r="P4745" i="6"/>
  <c r="P4805" i="6"/>
  <c r="P4815" i="6"/>
  <c r="P4822" i="6"/>
  <c r="P5317" i="6"/>
  <c r="P5473" i="6"/>
  <c r="P5533" i="6"/>
  <c r="P5573" i="6"/>
  <c r="P5733" i="6"/>
  <c r="P5769" i="6"/>
  <c r="P5783" i="6"/>
  <c r="P5817" i="6"/>
  <c r="P6075" i="6"/>
  <c r="P3487" i="6"/>
  <c r="P3523" i="6"/>
  <c r="P3549" i="6"/>
  <c r="P3559" i="6"/>
  <c r="P3574" i="6"/>
  <c r="P3584" i="6"/>
  <c r="P3594" i="6"/>
  <c r="P3663" i="6"/>
  <c r="P3670" i="6"/>
  <c r="P3677" i="6"/>
  <c r="P3727" i="6"/>
  <c r="P3734" i="6"/>
  <c r="P3741" i="6"/>
  <c r="P3791" i="6"/>
  <c r="P3798" i="6"/>
  <c r="P3805" i="6"/>
  <c r="P3857" i="6"/>
  <c r="P3886" i="6"/>
  <c r="P3904" i="6"/>
  <c r="P3922" i="6"/>
  <c r="P3949" i="6"/>
  <c r="P3967" i="6"/>
  <c r="P3985" i="6"/>
  <c r="P4014" i="6"/>
  <c r="P4032" i="6"/>
  <c r="P4050" i="6"/>
  <c r="P4077" i="6"/>
  <c r="P4095" i="6"/>
  <c r="P4113" i="6"/>
  <c r="P4142" i="6"/>
  <c r="P4160" i="6"/>
  <c r="P4178" i="6"/>
  <c r="P4205" i="6"/>
  <c r="P4223" i="6"/>
  <c r="P4241" i="6"/>
  <c r="P4270" i="6"/>
  <c r="P4288" i="6"/>
  <c r="P4306" i="6"/>
  <c r="P4333" i="6"/>
  <c r="P4351" i="6"/>
  <c r="P4369" i="6"/>
  <c r="P4398" i="6"/>
  <c r="P4416" i="6"/>
  <c r="P4434" i="6"/>
  <c r="P4461" i="6"/>
  <c r="P4479" i="6"/>
  <c r="P4497" i="6"/>
  <c r="P4526" i="6"/>
  <c r="P4544" i="6"/>
  <c r="P4562" i="6"/>
  <c r="P4589" i="6"/>
  <c r="P4607" i="6"/>
  <c r="P4625" i="6"/>
  <c r="P4654" i="6"/>
  <c r="P4672" i="6"/>
  <c r="P4690" i="6"/>
  <c r="P4717" i="6"/>
  <c r="P4735" i="6"/>
  <c r="P4756" i="6"/>
  <c r="P4774" i="6"/>
  <c r="P4827" i="6"/>
  <c r="P4834" i="6"/>
  <c r="P4844" i="6"/>
  <c r="P5377" i="6"/>
  <c r="P5437" i="6"/>
  <c r="P5477" i="6"/>
  <c r="P5633" i="6"/>
  <c r="P5749" i="6"/>
  <c r="P5759" i="6"/>
  <c r="P5831" i="6"/>
  <c r="P5845" i="6"/>
  <c r="P3477" i="6"/>
  <c r="P3493" i="6"/>
  <c r="P3509" i="6"/>
  <c r="P3525" i="6"/>
  <c r="P3541" i="6"/>
  <c r="P3556" i="6"/>
  <c r="P3564" i="6"/>
  <c r="P3572" i="6"/>
  <c r="P3580" i="6"/>
  <c r="P3588" i="6"/>
  <c r="P3596" i="6"/>
  <c r="P3604" i="6"/>
  <c r="P3612" i="6"/>
  <c r="P3620" i="6"/>
  <c r="P3628" i="6"/>
  <c r="P3636" i="6"/>
  <c r="P3644" i="6"/>
  <c r="P3652" i="6"/>
  <c r="P3660" i="6"/>
  <c r="P3668" i="6"/>
  <c r="P3676" i="6"/>
  <c r="P3684" i="6"/>
  <c r="P3692" i="6"/>
  <c r="P3700" i="6"/>
  <c r="P3708" i="6"/>
  <c r="P3716" i="6"/>
  <c r="P3724" i="6"/>
  <c r="P3732" i="6"/>
  <c r="P3740" i="6"/>
  <c r="P3748" i="6"/>
  <c r="P3756" i="6"/>
  <c r="P3764" i="6"/>
  <c r="P3772" i="6"/>
  <c r="P3780" i="6"/>
  <c r="P3788" i="6"/>
  <c r="P3796" i="6"/>
  <c r="P3804" i="6"/>
  <c r="P3812" i="6"/>
  <c r="P3820" i="6"/>
  <c r="P3828" i="6"/>
  <c r="P3836" i="6"/>
  <c r="P3844" i="6"/>
  <c r="P3859" i="6"/>
  <c r="P3860" i="6"/>
  <c r="P3875" i="6"/>
  <c r="P3876" i="6"/>
  <c r="P3891" i="6"/>
  <c r="P3892" i="6"/>
  <c r="P3907" i="6"/>
  <c r="P3908" i="6"/>
  <c r="P3923" i="6"/>
  <c r="P3924" i="6"/>
  <c r="P3939" i="6"/>
  <c r="P3940" i="6"/>
  <c r="P3955" i="6"/>
  <c r="P3956" i="6"/>
  <c r="P3971" i="6"/>
  <c r="P3972" i="6"/>
  <c r="P3987" i="6"/>
  <c r="P3988" i="6"/>
  <c r="P4003" i="6"/>
  <c r="P4004" i="6"/>
  <c r="P4019" i="6"/>
  <c r="P4020" i="6"/>
  <c r="P4035" i="6"/>
  <c r="P4036" i="6"/>
  <c r="P4051" i="6"/>
  <c r="P4052" i="6"/>
  <c r="P4067" i="6"/>
  <c r="P4068" i="6"/>
  <c r="P4083" i="6"/>
  <c r="P4084" i="6"/>
  <c r="P4099" i="6"/>
  <c r="P4100" i="6"/>
  <c r="P4115" i="6"/>
  <c r="P4116" i="6"/>
  <c r="P4131" i="6"/>
  <c r="P4132" i="6"/>
  <c r="P4147" i="6"/>
  <c r="P4148" i="6"/>
  <c r="P4163" i="6"/>
  <c r="P4164" i="6"/>
  <c r="P4179" i="6"/>
  <c r="P4180" i="6"/>
  <c r="P4195" i="6"/>
  <c r="P4196" i="6"/>
  <c r="P4211" i="6"/>
  <c r="P4212" i="6"/>
  <c r="P4227" i="6"/>
  <c r="P4228" i="6"/>
  <c r="P4243" i="6"/>
  <c r="P4244" i="6"/>
  <c r="P4259" i="6"/>
  <c r="P4260" i="6"/>
  <c r="P4275" i="6"/>
  <c r="P4276" i="6"/>
  <c r="P4291" i="6"/>
  <c r="P4292" i="6"/>
  <c r="P4307" i="6"/>
  <c r="P4308" i="6"/>
  <c r="P4323" i="6"/>
  <c r="P4324" i="6"/>
  <c r="P4339" i="6"/>
  <c r="P4340" i="6"/>
  <c r="P4355" i="6"/>
  <c r="P4356" i="6"/>
  <c r="P4371" i="6"/>
  <c r="P4372" i="6"/>
  <c r="P4387" i="6"/>
  <c r="P4388" i="6"/>
  <c r="P4403" i="6"/>
  <c r="P4404" i="6"/>
  <c r="P4419" i="6"/>
  <c r="P4420" i="6"/>
  <c r="P4435" i="6"/>
  <c r="P4436" i="6"/>
  <c r="P4451" i="6"/>
  <c r="P4452" i="6"/>
  <c r="P4467" i="6"/>
  <c r="P4468" i="6"/>
  <c r="P4483" i="6"/>
  <c r="P4484" i="6"/>
  <c r="P4499" i="6"/>
  <c r="P4500" i="6"/>
  <c r="P4515" i="6"/>
  <c r="P4516" i="6"/>
  <c r="P4531" i="6"/>
  <c r="P4532" i="6"/>
  <c r="P4547" i="6"/>
  <c r="P4548" i="6"/>
  <c r="P4563" i="6"/>
  <c r="P4564" i="6"/>
  <c r="P4579" i="6"/>
  <c r="P4580" i="6"/>
  <c r="P4595" i="6"/>
  <c r="P4596" i="6"/>
  <c r="P4611" i="6"/>
  <c r="P4612" i="6"/>
  <c r="P4627" i="6"/>
  <c r="P4628" i="6"/>
  <c r="P4643" i="6"/>
  <c r="P4644" i="6"/>
  <c r="P4659" i="6"/>
  <c r="P4660" i="6"/>
  <c r="P4675" i="6"/>
  <c r="P4676" i="6"/>
  <c r="P4691" i="6"/>
  <c r="P4692" i="6"/>
  <c r="P4707" i="6"/>
  <c r="P4708" i="6"/>
  <c r="P4723" i="6"/>
  <c r="P4724" i="6"/>
  <c r="P4739" i="6"/>
  <c r="P4740" i="6"/>
  <c r="P4751" i="6"/>
  <c r="P4752" i="6"/>
  <c r="P4767" i="6"/>
  <c r="P4768" i="6"/>
  <c r="P4777" i="6"/>
  <c r="P4784" i="6"/>
  <c r="P4793" i="6"/>
  <c r="P4800" i="6"/>
  <c r="P4809" i="6"/>
  <c r="P4816" i="6"/>
  <c r="P4825" i="6"/>
  <c r="P4832" i="6"/>
  <c r="P4841" i="6"/>
  <c r="P4848" i="6"/>
  <c r="P4857" i="6"/>
  <c r="P4864" i="6"/>
  <c r="P5321" i="6"/>
  <c r="P5353" i="6"/>
  <c r="P5385" i="6"/>
  <c r="P5417" i="6"/>
  <c r="P5449" i="6"/>
  <c r="P5481" i="6"/>
  <c r="P5513" i="6"/>
  <c r="P5545" i="6"/>
  <c r="P5577" i="6"/>
  <c r="P5609" i="6"/>
  <c r="P5639" i="6"/>
  <c r="P5655" i="6"/>
  <c r="P5671" i="6"/>
  <c r="P5687" i="6"/>
  <c r="P5703" i="6"/>
  <c r="P5719" i="6"/>
  <c r="P5735" i="6"/>
  <c r="P5751" i="6"/>
  <c r="P5821" i="6"/>
  <c r="P5827" i="6"/>
  <c r="P6027" i="6"/>
  <c r="P6215" i="6"/>
  <c r="P6343" i="6"/>
  <c r="P6673" i="6"/>
  <c r="P6860" i="6"/>
  <c r="P6992" i="6"/>
  <c r="P3656" i="6"/>
  <c r="P3664" i="6"/>
  <c r="P3672" i="6"/>
  <c r="P3680" i="6"/>
  <c r="P3688" i="6"/>
  <c r="P3696" i="6"/>
  <c r="P3704" i="6"/>
  <c r="P3712" i="6"/>
  <c r="P3720" i="6"/>
  <c r="P3728" i="6"/>
  <c r="P3736" i="6"/>
  <c r="P3744" i="6"/>
  <c r="P3752" i="6"/>
  <c r="P3760" i="6"/>
  <c r="P3768" i="6"/>
  <c r="P3776" i="6"/>
  <c r="P3784" i="6"/>
  <c r="P3792" i="6"/>
  <c r="P3800" i="6"/>
  <c r="P3808" i="6"/>
  <c r="P3816" i="6"/>
  <c r="P3824" i="6"/>
  <c r="P3832" i="6"/>
  <c r="P3840" i="6"/>
  <c r="P3851" i="6"/>
  <c r="P3852" i="6"/>
  <c r="P3867" i="6"/>
  <c r="P3868" i="6"/>
  <c r="P3883" i="6"/>
  <c r="P3884" i="6"/>
  <c r="P3899" i="6"/>
  <c r="P3900" i="6"/>
  <c r="P3915" i="6"/>
  <c r="P3916" i="6"/>
  <c r="P3931" i="6"/>
  <c r="P3932" i="6"/>
  <c r="P3947" i="6"/>
  <c r="P3948" i="6"/>
  <c r="P3963" i="6"/>
  <c r="P3964" i="6"/>
  <c r="P3979" i="6"/>
  <c r="P3980" i="6"/>
  <c r="P3995" i="6"/>
  <c r="P3996" i="6"/>
  <c r="P4011" i="6"/>
  <c r="P4012" i="6"/>
  <c r="P4027" i="6"/>
  <c r="P4028" i="6"/>
  <c r="P4043" i="6"/>
  <c r="P4044" i="6"/>
  <c r="P4059" i="6"/>
  <c r="P4060" i="6"/>
  <c r="P4075" i="6"/>
  <c r="P4076" i="6"/>
  <c r="P4091" i="6"/>
  <c r="P4092" i="6"/>
  <c r="P4107" i="6"/>
  <c r="P4108" i="6"/>
  <c r="P4123" i="6"/>
  <c r="P4124" i="6"/>
  <c r="P4139" i="6"/>
  <c r="P4140" i="6"/>
  <c r="P4155" i="6"/>
  <c r="P4156" i="6"/>
  <c r="P4171" i="6"/>
  <c r="P4172" i="6"/>
  <c r="P4187" i="6"/>
  <c r="P4188" i="6"/>
  <c r="P4203" i="6"/>
  <c r="P4204" i="6"/>
  <c r="P4219" i="6"/>
  <c r="P4220" i="6"/>
  <c r="P4235" i="6"/>
  <c r="P4236" i="6"/>
  <c r="P4251" i="6"/>
  <c r="P4252" i="6"/>
  <c r="P4267" i="6"/>
  <c r="P4268" i="6"/>
  <c r="P4283" i="6"/>
  <c r="P4284" i="6"/>
  <c r="P4299" i="6"/>
  <c r="P4300" i="6"/>
  <c r="P4315" i="6"/>
  <c r="P4316" i="6"/>
  <c r="P4331" i="6"/>
  <c r="P4332" i="6"/>
  <c r="P4347" i="6"/>
  <c r="P4348" i="6"/>
  <c r="P4363" i="6"/>
  <c r="P4364" i="6"/>
  <c r="P4379" i="6"/>
  <c r="P4380" i="6"/>
  <c r="P4395" i="6"/>
  <c r="P4396" i="6"/>
  <c r="P4411" i="6"/>
  <c r="P4412" i="6"/>
  <c r="P4427" i="6"/>
  <c r="P4428" i="6"/>
  <c r="P4443" i="6"/>
  <c r="P4444" i="6"/>
  <c r="P4459" i="6"/>
  <c r="P4460" i="6"/>
  <c r="P4475" i="6"/>
  <c r="P4476" i="6"/>
  <c r="P4491" i="6"/>
  <c r="P4492" i="6"/>
  <c r="P4507" i="6"/>
  <c r="P4508" i="6"/>
  <c r="P4523" i="6"/>
  <c r="P4524" i="6"/>
  <c r="P4539" i="6"/>
  <c r="P4540" i="6"/>
  <c r="P4555" i="6"/>
  <c r="P4556" i="6"/>
  <c r="P4571" i="6"/>
  <c r="P4572" i="6"/>
  <c r="P4587" i="6"/>
  <c r="P4588" i="6"/>
  <c r="P4603" i="6"/>
  <c r="P4604" i="6"/>
  <c r="P4619" i="6"/>
  <c r="P4620" i="6"/>
  <c r="P4635" i="6"/>
  <c r="P4636" i="6"/>
  <c r="P4651" i="6"/>
  <c r="P4652" i="6"/>
  <c r="P4667" i="6"/>
  <c r="P4668" i="6"/>
  <c r="P4683" i="6"/>
  <c r="P4684" i="6"/>
  <c r="P4699" i="6"/>
  <c r="P4700" i="6"/>
  <c r="P4715" i="6"/>
  <c r="P4716" i="6"/>
  <c r="P4731" i="6"/>
  <c r="P4732" i="6"/>
  <c r="P4743" i="6"/>
  <c r="P4744" i="6"/>
  <c r="P4759" i="6"/>
  <c r="P4760" i="6"/>
  <c r="P4769" i="6"/>
  <c r="P4776" i="6"/>
  <c r="P4785" i="6"/>
  <c r="P4792" i="6"/>
  <c r="P4801" i="6"/>
  <c r="P4808" i="6"/>
  <c r="P4817" i="6"/>
  <c r="P4824" i="6"/>
  <c r="P4833" i="6"/>
  <c r="P4840" i="6"/>
  <c r="P4849" i="6"/>
  <c r="P4856" i="6"/>
  <c r="P4865" i="6"/>
  <c r="P5119" i="6"/>
  <c r="P5129" i="6"/>
  <c r="P5305" i="6"/>
  <c r="P5337" i="6"/>
  <c r="P5369" i="6"/>
  <c r="P5401" i="6"/>
  <c r="P5433" i="6"/>
  <c r="P5465" i="6"/>
  <c r="P5497" i="6"/>
  <c r="P5529" i="6"/>
  <c r="P5561" i="6"/>
  <c r="P5593" i="6"/>
  <c r="P5625" i="6"/>
  <c r="P5643" i="6"/>
  <c r="P5659" i="6"/>
  <c r="P5675" i="6"/>
  <c r="P5691" i="6"/>
  <c r="P5707" i="6"/>
  <c r="P5723" i="6"/>
  <c r="P5739" i="6"/>
  <c r="P5789" i="6"/>
  <c r="P5795" i="6"/>
  <c r="P5979" i="6"/>
  <c r="P6365" i="6"/>
  <c r="P7459" i="6"/>
  <c r="P3479" i="6"/>
  <c r="P3495" i="6"/>
  <c r="P3511" i="6"/>
  <c r="P3527" i="6"/>
  <c r="P3543" i="6"/>
  <c r="P3553" i="6"/>
  <c r="P3561" i="6"/>
  <c r="P3569" i="6"/>
  <c r="P3577" i="6"/>
  <c r="P3585" i="6"/>
  <c r="P3593" i="6"/>
  <c r="P3601" i="6"/>
  <c r="P3609" i="6"/>
  <c r="P3617" i="6"/>
  <c r="P3625" i="6"/>
  <c r="P3633" i="6"/>
  <c r="P3641" i="6"/>
  <c r="P3649" i="6"/>
  <c r="P3657" i="6"/>
  <c r="P3665" i="6"/>
  <c r="P3673" i="6"/>
  <c r="P3681" i="6"/>
  <c r="P3689" i="6"/>
  <c r="P3697" i="6"/>
  <c r="P3705" i="6"/>
  <c r="P3713" i="6"/>
  <c r="P3721" i="6"/>
  <c r="P3729" i="6"/>
  <c r="P3737" i="6"/>
  <c r="P3745" i="6"/>
  <c r="P3753" i="6"/>
  <c r="P3761" i="6"/>
  <c r="P3769" i="6"/>
  <c r="P3777" i="6"/>
  <c r="P3785" i="6"/>
  <c r="P3793" i="6"/>
  <c r="P3801" i="6"/>
  <c r="P3809" i="6"/>
  <c r="P3817" i="6"/>
  <c r="P3825" i="6"/>
  <c r="P3833" i="6"/>
  <c r="P3841" i="6"/>
  <c r="P3849" i="6"/>
  <c r="P3850" i="6"/>
  <c r="P3865" i="6"/>
  <c r="P3866" i="6"/>
  <c r="P3881" i="6"/>
  <c r="P3882" i="6"/>
  <c r="P3897" i="6"/>
  <c r="P3898" i="6"/>
  <c r="P3913" i="6"/>
  <c r="P3914" i="6"/>
  <c r="P3929" i="6"/>
  <c r="P3930" i="6"/>
  <c r="P3945" i="6"/>
  <c r="P3946" i="6"/>
  <c r="P3961" i="6"/>
  <c r="P3962" i="6"/>
  <c r="P3977" i="6"/>
  <c r="P3978" i="6"/>
  <c r="P3993" i="6"/>
  <c r="P3994" i="6"/>
  <c r="P4009" i="6"/>
  <c r="P4010" i="6"/>
  <c r="P4025" i="6"/>
  <c r="P4026" i="6"/>
  <c r="P4041" i="6"/>
  <c r="P4042" i="6"/>
  <c r="P4057" i="6"/>
  <c r="P4058" i="6"/>
  <c r="P4073" i="6"/>
  <c r="P4074" i="6"/>
  <c r="P4089" i="6"/>
  <c r="P4090" i="6"/>
  <c r="P4105" i="6"/>
  <c r="P4106" i="6"/>
  <c r="P4121" i="6"/>
  <c r="P4122" i="6"/>
  <c r="P4137" i="6"/>
  <c r="P4138" i="6"/>
  <c r="P4153" i="6"/>
  <c r="P4154" i="6"/>
  <c r="P4169" i="6"/>
  <c r="P4170" i="6"/>
  <c r="P4185" i="6"/>
  <c r="P4186" i="6"/>
  <c r="P4201" i="6"/>
  <c r="P4202" i="6"/>
  <c r="P4217" i="6"/>
  <c r="P4218" i="6"/>
  <c r="P4233" i="6"/>
  <c r="P4234" i="6"/>
  <c r="P4249" i="6"/>
  <c r="P4250" i="6"/>
  <c r="P4265" i="6"/>
  <c r="P4266" i="6"/>
  <c r="P4281" i="6"/>
  <c r="P4282" i="6"/>
  <c r="P4297" i="6"/>
  <c r="P4298" i="6"/>
  <c r="P4313" i="6"/>
  <c r="P4314" i="6"/>
  <c r="P4329" i="6"/>
  <c r="P4330" i="6"/>
  <c r="P4345" i="6"/>
  <c r="P4346" i="6"/>
  <c r="P4361" i="6"/>
  <c r="P4362" i="6"/>
  <c r="P4377" i="6"/>
  <c r="P4378" i="6"/>
  <c r="P4393" i="6"/>
  <c r="P4394" i="6"/>
  <c r="P4409" i="6"/>
  <c r="P4410" i="6"/>
  <c r="P4425" i="6"/>
  <c r="P4426" i="6"/>
  <c r="P4441" i="6"/>
  <c r="P4442" i="6"/>
  <c r="P4457" i="6"/>
  <c r="P4458" i="6"/>
  <c r="P4473" i="6"/>
  <c r="P4474" i="6"/>
  <c r="P4489" i="6"/>
  <c r="P4490" i="6"/>
  <c r="P4505" i="6"/>
  <c r="P4506" i="6"/>
  <c r="P4521" i="6"/>
  <c r="P4522" i="6"/>
  <c r="P4537" i="6"/>
  <c r="P4538" i="6"/>
  <c r="P4553" i="6"/>
  <c r="P4554" i="6"/>
  <c r="P4569" i="6"/>
  <c r="P4570" i="6"/>
  <c r="P4585" i="6"/>
  <c r="P4586" i="6"/>
  <c r="P4601" i="6"/>
  <c r="P4602" i="6"/>
  <c r="P4617" i="6"/>
  <c r="P4618" i="6"/>
  <c r="P4633" i="6"/>
  <c r="P4634" i="6"/>
  <c r="P4649" i="6"/>
  <c r="P4650" i="6"/>
  <c r="P4665" i="6"/>
  <c r="P4666" i="6"/>
  <c r="P4681" i="6"/>
  <c r="P4682" i="6"/>
  <c r="P4697" i="6"/>
  <c r="P4698" i="6"/>
  <c r="P4713" i="6"/>
  <c r="P4714" i="6"/>
  <c r="P4729" i="6"/>
  <c r="P4730" i="6"/>
  <c r="P4753" i="6"/>
  <c r="P4754" i="6"/>
  <c r="P4775" i="6"/>
  <c r="P4782" i="6"/>
  <c r="P4791" i="6"/>
  <c r="P4798" i="6"/>
  <c r="P4807" i="6"/>
  <c r="P4814" i="6"/>
  <c r="P4823" i="6"/>
  <c r="P4830" i="6"/>
  <c r="P4839" i="6"/>
  <c r="P4846" i="6"/>
  <c r="P4855" i="6"/>
  <c r="P4862" i="6"/>
  <c r="P4897" i="6"/>
  <c r="P4929" i="6"/>
  <c r="P4961" i="6"/>
  <c r="P4993" i="6"/>
  <c r="P5025" i="6"/>
  <c r="P5057" i="6"/>
  <c r="P5089" i="6"/>
  <c r="P5301" i="6"/>
  <c r="P5333" i="6"/>
  <c r="P5365" i="6"/>
  <c r="P5397" i="6"/>
  <c r="P5429" i="6"/>
  <c r="P5461" i="6"/>
  <c r="P5493" i="6"/>
  <c r="P5525" i="6"/>
  <c r="P5557" i="6"/>
  <c r="P5589" i="6"/>
  <c r="P5621" i="6"/>
  <c r="P5801" i="6"/>
  <c r="P5815" i="6"/>
  <c r="P6317" i="6"/>
  <c r="P6489" i="6"/>
  <c r="P6803" i="6"/>
  <c r="P3610" i="6"/>
  <c r="P3618" i="6"/>
  <c r="P3626" i="6"/>
  <c r="P3634" i="6"/>
  <c r="P3642" i="6"/>
  <c r="P3650" i="6"/>
  <c r="P3658" i="6"/>
  <c r="P3666" i="6"/>
  <c r="P3674" i="6"/>
  <c r="P3682" i="6"/>
  <c r="P3690" i="6"/>
  <c r="P3698" i="6"/>
  <c r="P3706" i="6"/>
  <c r="P3714" i="6"/>
  <c r="P3722" i="6"/>
  <c r="P3730" i="6"/>
  <c r="P3738" i="6"/>
  <c r="P3746" i="6"/>
  <c r="P3754" i="6"/>
  <c r="P3762" i="6"/>
  <c r="P3770" i="6"/>
  <c r="P3778" i="6"/>
  <c r="P3786" i="6"/>
  <c r="P3794" i="6"/>
  <c r="P3802" i="6"/>
  <c r="P3810" i="6"/>
  <c r="P3818" i="6"/>
  <c r="P3826" i="6"/>
  <c r="P3834" i="6"/>
  <c r="P3842" i="6"/>
  <c r="P3847" i="6"/>
  <c r="P3848" i="6"/>
  <c r="P3863" i="6"/>
  <c r="P3864" i="6"/>
  <c r="P3879" i="6"/>
  <c r="P3880" i="6"/>
  <c r="P3895" i="6"/>
  <c r="P3896" i="6"/>
  <c r="P3911" i="6"/>
  <c r="P3912" i="6"/>
  <c r="P3927" i="6"/>
  <c r="P3928" i="6"/>
  <c r="P3943" i="6"/>
  <c r="P3944" i="6"/>
  <c r="P3959" i="6"/>
  <c r="P3960" i="6"/>
  <c r="P3975" i="6"/>
  <c r="P3976" i="6"/>
  <c r="P3991" i="6"/>
  <c r="P3992" i="6"/>
  <c r="P4007" i="6"/>
  <c r="P4008" i="6"/>
  <c r="P4023" i="6"/>
  <c r="P4024" i="6"/>
  <c r="P4039" i="6"/>
  <c r="P4040" i="6"/>
  <c r="P4055" i="6"/>
  <c r="P4056" i="6"/>
  <c r="P4071" i="6"/>
  <c r="P4072" i="6"/>
  <c r="P4087" i="6"/>
  <c r="P4088" i="6"/>
  <c r="P4103" i="6"/>
  <c r="P4104" i="6"/>
  <c r="P4119" i="6"/>
  <c r="P4120" i="6"/>
  <c r="P4135" i="6"/>
  <c r="P4136" i="6"/>
  <c r="P4151" i="6"/>
  <c r="P4152" i="6"/>
  <c r="P4167" i="6"/>
  <c r="P4168" i="6"/>
  <c r="P4183" i="6"/>
  <c r="P4184" i="6"/>
  <c r="P4199" i="6"/>
  <c r="P4200" i="6"/>
  <c r="P4215" i="6"/>
  <c r="P4216" i="6"/>
  <c r="P4231" i="6"/>
  <c r="P4232" i="6"/>
  <c r="P4247" i="6"/>
  <c r="P4248" i="6"/>
  <c r="P4263" i="6"/>
  <c r="P4264" i="6"/>
  <c r="P4279" i="6"/>
  <c r="P4280" i="6"/>
  <c r="P4295" i="6"/>
  <c r="P4296" i="6"/>
  <c r="P4311" i="6"/>
  <c r="P4312" i="6"/>
  <c r="P4327" i="6"/>
  <c r="P4328" i="6"/>
  <c r="P4343" i="6"/>
  <c r="P4344" i="6"/>
  <c r="P4359" i="6"/>
  <c r="P4360" i="6"/>
  <c r="P4375" i="6"/>
  <c r="P4376" i="6"/>
  <c r="P4391" i="6"/>
  <c r="P4392" i="6"/>
  <c r="P4407" i="6"/>
  <c r="P4408" i="6"/>
  <c r="P4423" i="6"/>
  <c r="P4424" i="6"/>
  <c r="P4439" i="6"/>
  <c r="P4440" i="6"/>
  <c r="P4455" i="6"/>
  <c r="P4456" i="6"/>
  <c r="P4471" i="6"/>
  <c r="P4472" i="6"/>
  <c r="P4487" i="6"/>
  <c r="P4488" i="6"/>
  <c r="P4503" i="6"/>
  <c r="P4504" i="6"/>
  <c r="P4519" i="6"/>
  <c r="P4520" i="6"/>
  <c r="P4535" i="6"/>
  <c r="P4536" i="6"/>
  <c r="P4551" i="6"/>
  <c r="P4552" i="6"/>
  <c r="P4567" i="6"/>
  <c r="P4568" i="6"/>
  <c r="P4583" i="6"/>
  <c r="P4584" i="6"/>
  <c r="P4599" i="6"/>
  <c r="P4600" i="6"/>
  <c r="P4615" i="6"/>
  <c r="P4616" i="6"/>
  <c r="P4631" i="6"/>
  <c r="P4632" i="6"/>
  <c r="P4647" i="6"/>
  <c r="P4648" i="6"/>
  <c r="P4663" i="6"/>
  <c r="P4664" i="6"/>
  <c r="P4679" i="6"/>
  <c r="P4680" i="6"/>
  <c r="P4695" i="6"/>
  <c r="P4696" i="6"/>
  <c r="P4711" i="6"/>
  <c r="P4712" i="6"/>
  <c r="P4727" i="6"/>
  <c r="P4728" i="6"/>
  <c r="P4747" i="6"/>
  <c r="P4748" i="6"/>
  <c r="P4763" i="6"/>
  <c r="P4764" i="6"/>
  <c r="P4772" i="6"/>
  <c r="P4781" i="6"/>
  <c r="P4788" i="6"/>
  <c r="P4797" i="6"/>
  <c r="P4804" i="6"/>
  <c r="P4813" i="6"/>
  <c r="P4820" i="6"/>
  <c r="P4829" i="6"/>
  <c r="P4836" i="6"/>
  <c r="P4845" i="6"/>
  <c r="P4852" i="6"/>
  <c r="P4861" i="6"/>
  <c r="P5133" i="6"/>
  <c r="P5151" i="6"/>
  <c r="P5161" i="6"/>
  <c r="P5257" i="6"/>
  <c r="P5259" i="6"/>
  <c r="P5265" i="6"/>
  <c r="P5267" i="6"/>
  <c r="P5273" i="6"/>
  <c r="P5275" i="6"/>
  <c r="P5281" i="6"/>
  <c r="P5283" i="6"/>
  <c r="P5289" i="6"/>
  <c r="P5291" i="6"/>
  <c r="P5297" i="6"/>
  <c r="P5329" i="6"/>
  <c r="P5361" i="6"/>
  <c r="P5393" i="6"/>
  <c r="P5425" i="6"/>
  <c r="P5457" i="6"/>
  <c r="P5489" i="6"/>
  <c r="P5521" i="6"/>
  <c r="P5553" i="6"/>
  <c r="P5585" i="6"/>
  <c r="P5617" i="6"/>
  <c r="P5773" i="6"/>
  <c r="P5779" i="6"/>
  <c r="P5837" i="6"/>
  <c r="P5843" i="6"/>
  <c r="P5909" i="6"/>
  <c r="P6043" i="6"/>
  <c r="P6349" i="6"/>
  <c r="P6473" i="6"/>
  <c r="P6493" i="6"/>
  <c r="P6567" i="6"/>
  <c r="P3483" i="6"/>
  <c r="P3499" i="6"/>
  <c r="P3515" i="6"/>
  <c r="P3531" i="6"/>
  <c r="P3547" i="6"/>
  <c r="P3555" i="6"/>
  <c r="P3563" i="6"/>
  <c r="P3571" i="6"/>
  <c r="P3579" i="6"/>
  <c r="P3587" i="6"/>
  <c r="P3595" i="6"/>
  <c r="P3603" i="6"/>
  <c r="P3611" i="6"/>
  <c r="P3619" i="6"/>
  <c r="P3627" i="6"/>
  <c r="P3635" i="6"/>
  <c r="P3643" i="6"/>
  <c r="P3651" i="6"/>
  <c r="P3659" i="6"/>
  <c r="P3667" i="6"/>
  <c r="P3675" i="6"/>
  <c r="P3683" i="6"/>
  <c r="P3691" i="6"/>
  <c r="P3699" i="6"/>
  <c r="P3707" i="6"/>
  <c r="P3715" i="6"/>
  <c r="P3723" i="6"/>
  <c r="P3731" i="6"/>
  <c r="P3739" i="6"/>
  <c r="P3747" i="6"/>
  <c r="P3755" i="6"/>
  <c r="P3763" i="6"/>
  <c r="P3771" i="6"/>
  <c r="P3779" i="6"/>
  <c r="P3787" i="6"/>
  <c r="P3795" i="6"/>
  <c r="P3803" i="6"/>
  <c r="P3811" i="6"/>
  <c r="P3819" i="6"/>
  <c r="P3827" i="6"/>
  <c r="P3835" i="6"/>
  <c r="P3843" i="6"/>
  <c r="P3845" i="6"/>
  <c r="P3846" i="6"/>
  <c r="P3861" i="6"/>
  <c r="P3862" i="6"/>
  <c r="P3877" i="6"/>
  <c r="P3878" i="6"/>
  <c r="P3893" i="6"/>
  <c r="P3894" i="6"/>
  <c r="P3909" i="6"/>
  <c r="P3910" i="6"/>
  <c r="P3925" i="6"/>
  <c r="P3926" i="6"/>
  <c r="P3941" i="6"/>
  <c r="P3942" i="6"/>
  <c r="P3957" i="6"/>
  <c r="P3958" i="6"/>
  <c r="P3973" i="6"/>
  <c r="P3974" i="6"/>
  <c r="P3989" i="6"/>
  <c r="P3990" i="6"/>
  <c r="P4005" i="6"/>
  <c r="P4006" i="6"/>
  <c r="P4021" i="6"/>
  <c r="P4022" i="6"/>
  <c r="P4037" i="6"/>
  <c r="P4038" i="6"/>
  <c r="P4053" i="6"/>
  <c r="P4054" i="6"/>
  <c r="P4069" i="6"/>
  <c r="P4070" i="6"/>
  <c r="P4085" i="6"/>
  <c r="P4086" i="6"/>
  <c r="P4101" i="6"/>
  <c r="P4102" i="6"/>
  <c r="P4117" i="6"/>
  <c r="P4118" i="6"/>
  <c r="P4133" i="6"/>
  <c r="P4134" i="6"/>
  <c r="P4149" i="6"/>
  <c r="P4150" i="6"/>
  <c r="P4165" i="6"/>
  <c r="P4166" i="6"/>
  <c r="P4181" i="6"/>
  <c r="P4182" i="6"/>
  <c r="P4197" i="6"/>
  <c r="P4198" i="6"/>
  <c r="P4213" i="6"/>
  <c r="P4214" i="6"/>
  <c r="P4229" i="6"/>
  <c r="P4230" i="6"/>
  <c r="P4245" i="6"/>
  <c r="P4246" i="6"/>
  <c r="P4261" i="6"/>
  <c r="P4262" i="6"/>
  <c r="P4277" i="6"/>
  <c r="P4278" i="6"/>
  <c r="P4293" i="6"/>
  <c r="P4294" i="6"/>
  <c r="P4309" i="6"/>
  <c r="P4310" i="6"/>
  <c r="P4325" i="6"/>
  <c r="P4326" i="6"/>
  <c r="P4341" i="6"/>
  <c r="P4342" i="6"/>
  <c r="P4357" i="6"/>
  <c r="P4358" i="6"/>
  <c r="P4373" i="6"/>
  <c r="P4374" i="6"/>
  <c r="P4389" i="6"/>
  <c r="P4390" i="6"/>
  <c r="P4405" i="6"/>
  <c r="P4406" i="6"/>
  <c r="P4421" i="6"/>
  <c r="P4422" i="6"/>
  <c r="P4437" i="6"/>
  <c r="P4438" i="6"/>
  <c r="P4453" i="6"/>
  <c r="P4454" i="6"/>
  <c r="P4469" i="6"/>
  <c r="P4470" i="6"/>
  <c r="P4485" i="6"/>
  <c r="P4486" i="6"/>
  <c r="P4501" i="6"/>
  <c r="P4502" i="6"/>
  <c r="P4517" i="6"/>
  <c r="P4518" i="6"/>
  <c r="P4533" i="6"/>
  <c r="P4534" i="6"/>
  <c r="P4549" i="6"/>
  <c r="P4550" i="6"/>
  <c r="P4565" i="6"/>
  <c r="P4566" i="6"/>
  <c r="P4581" i="6"/>
  <c r="P4582" i="6"/>
  <c r="P4597" i="6"/>
  <c r="P4598" i="6"/>
  <c r="P4613" i="6"/>
  <c r="P4614" i="6"/>
  <c r="P4629" i="6"/>
  <c r="P4630" i="6"/>
  <c r="P4645" i="6"/>
  <c r="P4646" i="6"/>
  <c r="P4661" i="6"/>
  <c r="P4662" i="6"/>
  <c r="P4677" i="6"/>
  <c r="P4678" i="6"/>
  <c r="P4693" i="6"/>
  <c r="P4694" i="6"/>
  <c r="P4709" i="6"/>
  <c r="P4710" i="6"/>
  <c r="P4725" i="6"/>
  <c r="P4726" i="6"/>
  <c r="P4741" i="6"/>
  <c r="P4742" i="6"/>
  <c r="P4757" i="6"/>
  <c r="P4758" i="6"/>
  <c r="P4771" i="6"/>
  <c r="P4778" i="6"/>
  <c r="P4787" i="6"/>
  <c r="P4794" i="6"/>
  <c r="P4803" i="6"/>
  <c r="P4810" i="6"/>
  <c r="P4819" i="6"/>
  <c r="P4826" i="6"/>
  <c r="P4835" i="6"/>
  <c r="P4842" i="6"/>
  <c r="P4851" i="6"/>
  <c r="P4858" i="6"/>
  <c r="P4867" i="6"/>
  <c r="P4873" i="6"/>
  <c r="P4905" i="6"/>
  <c r="P4937" i="6"/>
  <c r="P4969" i="6"/>
  <c r="P5001" i="6"/>
  <c r="P5033" i="6"/>
  <c r="P5065" i="6"/>
  <c r="P5097" i="6"/>
  <c r="P5113" i="6"/>
  <c r="P5325" i="6"/>
  <c r="P5357" i="6"/>
  <c r="P5389" i="6"/>
  <c r="P5421" i="6"/>
  <c r="P5453" i="6"/>
  <c r="P5485" i="6"/>
  <c r="P5517" i="6"/>
  <c r="P5549" i="6"/>
  <c r="P5581" i="6"/>
  <c r="P5613" i="6"/>
  <c r="P5785" i="6"/>
  <c r="P5799" i="6"/>
  <c r="P5849" i="6"/>
  <c r="P6057" i="6"/>
  <c r="P7651" i="6"/>
  <c r="P5107" i="6"/>
  <c r="P5123" i="6"/>
  <c r="P5139" i="6"/>
  <c r="P5155" i="6"/>
  <c r="P5649" i="6"/>
  <c r="P5665" i="6"/>
  <c r="P5681" i="6"/>
  <c r="P5697" i="6"/>
  <c r="P5713" i="6"/>
  <c r="P5729" i="6"/>
  <c r="P5745" i="6"/>
  <c r="P5757" i="6"/>
  <c r="P5765" i="6"/>
  <c r="P5875" i="6"/>
  <c r="P5877" i="6"/>
  <c r="P5931" i="6"/>
  <c r="P5963" i="6"/>
  <c r="P5981" i="6"/>
  <c r="P6013" i="6"/>
  <c r="P6085" i="6"/>
  <c r="P6137" i="6"/>
  <c r="P6183" i="6"/>
  <c r="P6313" i="6"/>
  <c r="P6551" i="6"/>
  <c r="P6609" i="6"/>
  <c r="P6663" i="6"/>
  <c r="P5109" i="6"/>
  <c r="P5125" i="6"/>
  <c r="P5141" i="6"/>
  <c r="P5157" i="6"/>
  <c r="P5163" i="6"/>
  <c r="P5165" i="6"/>
  <c r="P5167" i="6"/>
  <c r="P5169" i="6"/>
  <c r="P5171" i="6"/>
  <c r="P5173" i="6"/>
  <c r="P5175" i="6"/>
  <c r="P5177" i="6"/>
  <c r="P5179" i="6"/>
  <c r="P5181" i="6"/>
  <c r="P5183" i="6"/>
  <c r="P5185" i="6"/>
  <c r="P5187" i="6"/>
  <c r="P5189" i="6"/>
  <c r="P5191" i="6"/>
  <c r="P5193" i="6"/>
  <c r="P5195" i="6"/>
  <c r="P5197" i="6"/>
  <c r="P5199" i="6"/>
  <c r="P5201" i="6"/>
  <c r="P5203" i="6"/>
  <c r="P5205" i="6"/>
  <c r="P5207" i="6"/>
  <c r="P5209" i="6"/>
  <c r="P5211" i="6"/>
  <c r="P5213" i="6"/>
  <c r="P5215" i="6"/>
  <c r="P5217" i="6"/>
  <c r="P5219" i="6"/>
  <c r="P5221" i="6"/>
  <c r="P5223" i="6"/>
  <c r="P5225" i="6"/>
  <c r="P5227" i="6"/>
  <c r="P5229" i="6"/>
  <c r="P5231" i="6"/>
  <c r="P5233" i="6"/>
  <c r="P5235" i="6"/>
  <c r="P5237" i="6"/>
  <c r="P5239" i="6"/>
  <c r="P5241" i="6"/>
  <c r="P5243" i="6"/>
  <c r="P5245" i="6"/>
  <c r="P5247" i="6"/>
  <c r="P5249" i="6"/>
  <c r="P5251" i="6"/>
  <c r="P5253" i="6"/>
  <c r="P5255" i="6"/>
  <c r="P5263" i="6"/>
  <c r="P5271" i="6"/>
  <c r="P5279" i="6"/>
  <c r="P5287" i="6"/>
  <c r="P5295" i="6"/>
  <c r="P5299" i="6"/>
  <c r="P5303" i="6"/>
  <c r="P5307" i="6"/>
  <c r="P5311" i="6"/>
  <c r="P5315" i="6"/>
  <c r="P5319" i="6"/>
  <c r="P5323" i="6"/>
  <c r="P5327" i="6"/>
  <c r="P5331" i="6"/>
  <c r="P5335" i="6"/>
  <c r="P5339" i="6"/>
  <c r="P5343" i="6"/>
  <c r="P5347" i="6"/>
  <c r="P5351" i="6"/>
  <c r="P5355" i="6"/>
  <c r="P5359" i="6"/>
  <c r="P5363" i="6"/>
  <c r="P5367" i="6"/>
  <c r="P5371" i="6"/>
  <c r="P5375" i="6"/>
  <c r="P5379" i="6"/>
  <c r="P5383" i="6"/>
  <c r="P5387" i="6"/>
  <c r="P5391" i="6"/>
  <c r="P5395" i="6"/>
  <c r="P5399" i="6"/>
  <c r="P5403" i="6"/>
  <c r="P5407" i="6"/>
  <c r="P5411" i="6"/>
  <c r="P5415" i="6"/>
  <c r="P5419" i="6"/>
  <c r="P5423" i="6"/>
  <c r="P5427" i="6"/>
  <c r="P5431" i="6"/>
  <c r="P5435" i="6"/>
  <c r="P5439" i="6"/>
  <c r="P5443" i="6"/>
  <c r="P5447" i="6"/>
  <c r="P5451" i="6"/>
  <c r="P5455" i="6"/>
  <c r="P5459" i="6"/>
  <c r="P5463" i="6"/>
  <c r="P5467" i="6"/>
  <c r="P5471" i="6"/>
  <c r="P5475" i="6"/>
  <c r="P5479" i="6"/>
  <c r="P5483" i="6"/>
  <c r="P5487" i="6"/>
  <c r="P5491" i="6"/>
  <c r="P5495" i="6"/>
  <c r="P5499" i="6"/>
  <c r="P5503" i="6"/>
  <c r="P5507" i="6"/>
  <c r="P5511" i="6"/>
  <c r="P5515" i="6"/>
  <c r="P5519" i="6"/>
  <c r="P5523" i="6"/>
  <c r="P5527" i="6"/>
  <c r="P5531" i="6"/>
  <c r="P5535" i="6"/>
  <c r="P5539" i="6"/>
  <c r="P5543" i="6"/>
  <c r="P5547" i="6"/>
  <c r="P5551" i="6"/>
  <c r="P5555" i="6"/>
  <c r="P5559" i="6"/>
  <c r="P5563" i="6"/>
  <c r="P5567" i="6"/>
  <c r="P5571" i="6"/>
  <c r="P5575" i="6"/>
  <c r="P5579" i="6"/>
  <c r="P5583" i="6"/>
  <c r="P5587" i="6"/>
  <c r="P5591" i="6"/>
  <c r="P5595" i="6"/>
  <c r="P5599" i="6"/>
  <c r="P5603" i="6"/>
  <c r="P5607" i="6"/>
  <c r="P5611" i="6"/>
  <c r="P5615" i="6"/>
  <c r="P5619" i="6"/>
  <c r="P5623" i="6"/>
  <c r="P5627" i="6"/>
  <c r="P5631" i="6"/>
  <c r="P5635" i="6"/>
  <c r="P5645" i="6"/>
  <c r="P5651" i="6"/>
  <c r="P5661" i="6"/>
  <c r="P5667" i="6"/>
  <c r="P5677" i="6"/>
  <c r="P5683" i="6"/>
  <c r="P5693" i="6"/>
  <c r="P5699" i="6"/>
  <c r="P5709" i="6"/>
  <c r="P5715" i="6"/>
  <c r="P5725" i="6"/>
  <c r="P5731" i="6"/>
  <c r="P5741" i="6"/>
  <c r="P5747" i="6"/>
  <c r="P5771" i="6"/>
  <c r="P5787" i="6"/>
  <c r="P5803" i="6"/>
  <c r="P5819" i="6"/>
  <c r="P5835" i="6"/>
  <c r="P5851" i="6"/>
  <c r="P5977" i="6"/>
  <c r="P5989" i="6"/>
  <c r="P6009" i="6"/>
  <c r="P6217" i="6"/>
  <c r="P6231" i="6"/>
  <c r="P6311" i="6"/>
  <c r="P6441" i="6"/>
  <c r="P6617" i="6"/>
  <c r="P6685" i="6"/>
  <c r="P6753" i="6"/>
  <c r="P6828" i="6"/>
  <c r="P6881" i="6"/>
  <c r="P5115" i="6"/>
  <c r="P5131" i="6"/>
  <c r="P5147" i="6"/>
  <c r="P5641" i="6"/>
  <c r="P5657" i="6"/>
  <c r="P5673" i="6"/>
  <c r="P5689" i="6"/>
  <c r="P5705" i="6"/>
  <c r="P5721" i="6"/>
  <c r="P5737" i="6"/>
  <c r="P5753" i="6"/>
  <c r="P5761" i="6"/>
  <c r="P5869" i="6"/>
  <c r="P6021" i="6"/>
  <c r="P6155" i="6"/>
  <c r="P6237" i="6"/>
  <c r="P6361" i="6"/>
  <c r="P6445" i="6"/>
  <c r="P6477" i="6"/>
  <c r="P6525" i="6"/>
  <c r="P6711" i="6"/>
  <c r="P5121" i="6"/>
  <c r="P5137" i="6"/>
  <c r="P5153" i="6"/>
  <c r="P5261" i="6"/>
  <c r="P5269" i="6"/>
  <c r="P5277" i="6"/>
  <c r="P5285" i="6"/>
  <c r="P5293" i="6"/>
  <c r="P5853" i="6"/>
  <c r="P5855" i="6"/>
  <c r="P5893" i="6"/>
  <c r="P6185" i="6"/>
  <c r="P6471" i="6"/>
  <c r="P6585" i="6"/>
  <c r="P6679" i="6"/>
  <c r="P6771" i="6"/>
  <c r="P7606" i="6"/>
  <c r="P7863" i="6"/>
  <c r="P8453" i="6"/>
  <c r="P8935" i="6"/>
  <c r="P5111" i="6"/>
  <c r="P5127" i="6"/>
  <c r="P5143" i="6"/>
  <c r="P5159" i="6"/>
  <c r="P5755" i="6"/>
  <c r="P5763" i="6"/>
  <c r="P5775" i="6"/>
  <c r="P5777" i="6"/>
  <c r="P5791" i="6"/>
  <c r="P5793" i="6"/>
  <c r="P5807" i="6"/>
  <c r="P5809" i="6"/>
  <c r="P5823" i="6"/>
  <c r="P5825" i="6"/>
  <c r="P5839" i="6"/>
  <c r="P5841" i="6"/>
  <c r="P5889" i="6"/>
  <c r="P5969" i="6"/>
  <c r="P6001" i="6"/>
  <c r="P6017" i="6"/>
  <c r="P6101" i="6"/>
  <c r="P6153" i="6"/>
  <c r="P6189" i="6"/>
  <c r="P6221" i="6"/>
  <c r="P6345" i="6"/>
  <c r="P6359" i="6"/>
  <c r="P6439" i="6"/>
  <c r="P6547" i="6"/>
  <c r="P6622" i="6"/>
  <c r="P6696" i="6"/>
  <c r="P7556" i="6"/>
  <c r="P7895" i="6"/>
  <c r="P7903" i="6"/>
  <c r="P8383" i="6"/>
  <c r="P5865" i="6"/>
  <c r="P5901" i="6"/>
  <c r="P5947" i="6"/>
  <c r="P5985" i="6"/>
  <c r="P5993" i="6"/>
  <c r="P5997" i="6"/>
  <c r="P6005" i="6"/>
  <c r="P6041" i="6"/>
  <c r="P6059" i="6"/>
  <c r="P6117" i="6"/>
  <c r="P6199" i="6"/>
  <c r="P6201" i="6"/>
  <c r="P6205" i="6"/>
  <c r="P6327" i="6"/>
  <c r="P6329" i="6"/>
  <c r="P6333" i="6"/>
  <c r="P6455" i="6"/>
  <c r="P6457" i="6"/>
  <c r="P6461" i="6"/>
  <c r="P6581" i="6"/>
  <c r="P6648" i="6"/>
  <c r="P6676" i="6"/>
  <c r="P6785" i="6"/>
  <c r="P6878" i="6"/>
  <c r="P8031" i="6"/>
  <c r="P5881" i="6"/>
  <c r="P5905" i="6"/>
  <c r="P5913" i="6"/>
  <c r="P5917" i="6"/>
  <c r="P5925" i="6"/>
  <c r="P5995" i="6"/>
  <c r="P6069" i="6"/>
  <c r="P6121" i="6"/>
  <c r="P6139" i="6"/>
  <c r="P6247" i="6"/>
  <c r="P6249" i="6"/>
  <c r="P6253" i="6"/>
  <c r="P6375" i="6"/>
  <c r="P6377" i="6"/>
  <c r="P6381" i="6"/>
  <c r="P6503" i="6"/>
  <c r="P6505" i="6"/>
  <c r="P6509" i="6"/>
  <c r="P6519" i="6"/>
  <c r="P6563" i="6"/>
  <c r="P6577" i="6"/>
  <c r="P6644" i="6"/>
  <c r="P6750" i="6"/>
  <c r="P6764" i="6"/>
  <c r="P6853" i="6"/>
  <c r="P7015" i="6"/>
  <c r="P7047" i="6"/>
  <c r="P7079" i="6"/>
  <c r="P7111" i="6"/>
  <c r="P7143" i="6"/>
  <c r="P7175" i="6"/>
  <c r="P7207" i="6"/>
  <c r="P7239" i="6"/>
  <c r="P7271" i="6"/>
  <c r="P7303" i="6"/>
  <c r="P7335" i="6"/>
  <c r="P7367" i="6"/>
  <c r="P7399" i="6"/>
  <c r="P7431" i="6"/>
  <c r="P8543" i="6"/>
  <c r="P5861" i="6"/>
  <c r="P5873" i="6"/>
  <c r="P5891" i="6"/>
  <c r="P5921" i="6"/>
  <c r="P5929" i="6"/>
  <c r="P5933" i="6"/>
  <c r="P5941" i="6"/>
  <c r="P6011" i="6"/>
  <c r="P6053" i="6"/>
  <c r="P6105" i="6"/>
  <c r="P6123" i="6"/>
  <c r="P6263" i="6"/>
  <c r="P6265" i="6"/>
  <c r="P6269" i="6"/>
  <c r="P6391" i="6"/>
  <c r="P6393" i="6"/>
  <c r="P6397" i="6"/>
  <c r="P6545" i="6"/>
  <c r="P6605" i="6"/>
  <c r="P6615" i="6"/>
  <c r="P6628" i="6"/>
  <c r="P6653" i="6"/>
  <c r="P6885" i="6"/>
  <c r="P6892" i="6"/>
  <c r="P7030" i="6"/>
  <c r="P7062" i="6"/>
  <c r="P7094" i="6"/>
  <c r="P7126" i="6"/>
  <c r="P7158" i="6"/>
  <c r="P7190" i="6"/>
  <c r="P7222" i="6"/>
  <c r="P7254" i="6"/>
  <c r="P7286" i="6"/>
  <c r="P7318" i="6"/>
  <c r="P7350" i="6"/>
  <c r="P7382" i="6"/>
  <c r="P7414" i="6"/>
  <c r="P7446" i="6"/>
  <c r="P7460" i="6"/>
  <c r="P7492" i="6"/>
  <c r="P7638" i="6"/>
  <c r="P7881" i="6"/>
  <c r="P8151" i="6"/>
  <c r="P8191" i="6"/>
  <c r="P8357" i="6"/>
  <c r="P5859" i="6"/>
  <c r="P5885" i="6"/>
  <c r="P5937" i="6"/>
  <c r="P5945" i="6"/>
  <c r="P5949" i="6"/>
  <c r="P5957" i="6"/>
  <c r="P6037" i="6"/>
  <c r="P6089" i="6"/>
  <c r="P6107" i="6"/>
  <c r="P6279" i="6"/>
  <c r="P6281" i="6"/>
  <c r="P6285" i="6"/>
  <c r="P6407" i="6"/>
  <c r="P6409" i="6"/>
  <c r="P6413" i="6"/>
  <c r="P6725" i="6"/>
  <c r="P6796" i="6"/>
  <c r="P6899" i="6"/>
  <c r="P6981" i="6"/>
  <c r="P7619" i="6"/>
  <c r="P7713" i="6"/>
  <c r="P9040" i="6"/>
  <c r="P5897" i="6"/>
  <c r="P5915" i="6"/>
  <c r="P5953" i="6"/>
  <c r="P5961" i="6"/>
  <c r="P5965" i="6"/>
  <c r="P5973" i="6"/>
  <c r="P6073" i="6"/>
  <c r="P6091" i="6"/>
  <c r="P6149" i="6"/>
  <c r="P6167" i="6"/>
  <c r="P6169" i="6"/>
  <c r="P6173" i="6"/>
  <c r="P6295" i="6"/>
  <c r="P6297" i="6"/>
  <c r="P6301" i="6"/>
  <c r="P6423" i="6"/>
  <c r="P6425" i="6"/>
  <c r="P6429" i="6"/>
  <c r="P6531" i="6"/>
  <c r="P6637" i="6"/>
  <c r="P7013" i="6"/>
  <c r="P7045" i="6"/>
  <c r="P7077" i="6"/>
  <c r="P7109" i="6"/>
  <c r="P7141" i="6"/>
  <c r="P7173" i="6"/>
  <c r="P7205" i="6"/>
  <c r="P7237" i="6"/>
  <c r="P7269" i="6"/>
  <c r="P7301" i="6"/>
  <c r="P7333" i="6"/>
  <c r="P7365" i="6"/>
  <c r="P7397" i="6"/>
  <c r="P7429" i="6"/>
  <c r="P7753" i="6"/>
  <c r="P7913" i="6"/>
  <c r="P8342" i="6"/>
  <c r="P5863" i="6"/>
  <c r="P5879" i="6"/>
  <c r="P5895" i="6"/>
  <c r="P5911" i="6"/>
  <c r="P5927" i="6"/>
  <c r="P5943" i="6"/>
  <c r="P5959" i="6"/>
  <c r="P5975" i="6"/>
  <c r="P5991" i="6"/>
  <c r="P6007" i="6"/>
  <c r="P6023" i="6"/>
  <c r="P6039" i="6"/>
  <c r="P6055" i="6"/>
  <c r="P6071" i="6"/>
  <c r="P6087" i="6"/>
  <c r="P6103" i="6"/>
  <c r="P6119" i="6"/>
  <c r="P6135" i="6"/>
  <c r="P6151" i="6"/>
  <c r="P6171" i="6"/>
  <c r="P6187" i="6"/>
  <c r="P6203" i="6"/>
  <c r="P6219" i="6"/>
  <c r="P6235" i="6"/>
  <c r="P6251" i="6"/>
  <c r="P6267" i="6"/>
  <c r="P6283" i="6"/>
  <c r="P6299" i="6"/>
  <c r="P6315" i="6"/>
  <c r="P6331" i="6"/>
  <c r="P6347" i="6"/>
  <c r="P6363" i="6"/>
  <c r="P6379" i="6"/>
  <c r="P6395" i="6"/>
  <c r="P6411" i="6"/>
  <c r="P6427" i="6"/>
  <c r="P6443" i="6"/>
  <c r="P6459" i="6"/>
  <c r="P6475" i="6"/>
  <c r="P6491" i="6"/>
  <c r="P6507" i="6"/>
  <c r="P6533" i="6"/>
  <c r="P6539" i="6"/>
  <c r="P6589" i="6"/>
  <c r="P6593" i="6"/>
  <c r="P6599" i="6"/>
  <c r="P6631" i="6"/>
  <c r="P6641" i="6"/>
  <c r="P6713" i="6"/>
  <c r="P6718" i="6"/>
  <c r="P6821" i="6"/>
  <c r="P6846" i="6"/>
  <c r="P6977" i="6"/>
  <c r="P7524" i="6"/>
  <c r="P7670" i="6"/>
  <c r="P7683" i="6"/>
  <c r="P8535" i="6"/>
  <c r="P6029" i="6"/>
  <c r="P6045" i="6"/>
  <c r="P6061" i="6"/>
  <c r="P6077" i="6"/>
  <c r="P6093" i="6"/>
  <c r="P6109" i="6"/>
  <c r="P6125" i="6"/>
  <c r="P6141" i="6"/>
  <c r="P6157" i="6"/>
  <c r="P6165" i="6"/>
  <c r="P6181" i="6"/>
  <c r="P6197" i="6"/>
  <c r="P6213" i="6"/>
  <c r="P6229" i="6"/>
  <c r="P6245" i="6"/>
  <c r="P6261" i="6"/>
  <c r="P6277" i="6"/>
  <c r="P6293" i="6"/>
  <c r="P6309" i="6"/>
  <c r="P6325" i="6"/>
  <c r="P6341" i="6"/>
  <c r="P6357" i="6"/>
  <c r="P6373" i="6"/>
  <c r="P6389" i="6"/>
  <c r="P6405" i="6"/>
  <c r="P6421" i="6"/>
  <c r="P6437" i="6"/>
  <c r="P6453" i="6"/>
  <c r="P6469" i="6"/>
  <c r="P6485" i="6"/>
  <c r="P6501" i="6"/>
  <c r="P6517" i="6"/>
  <c r="P6523" i="6"/>
  <c r="P6537" i="6"/>
  <c r="P6549" i="6"/>
  <c r="P6553" i="6"/>
  <c r="P6579" i="6"/>
  <c r="P6583" i="6"/>
  <c r="P6601" i="6"/>
  <c r="P6632" i="6"/>
  <c r="P6680" i="6"/>
  <c r="P6708" i="6"/>
  <c r="P6717" i="6"/>
  <c r="P6817" i="6"/>
  <c r="P6835" i="6"/>
  <c r="P6917" i="6"/>
  <c r="P6924" i="6"/>
  <c r="P6931" i="6"/>
  <c r="P6942" i="6"/>
  <c r="P7019" i="6"/>
  <c r="P7051" i="6"/>
  <c r="P7083" i="6"/>
  <c r="P7115" i="6"/>
  <c r="P7147" i="6"/>
  <c r="P7179" i="6"/>
  <c r="P7211" i="6"/>
  <c r="P7243" i="6"/>
  <c r="P7275" i="6"/>
  <c r="P7307" i="6"/>
  <c r="P7339" i="6"/>
  <c r="P7371" i="6"/>
  <c r="P7403" i="6"/>
  <c r="P7435" i="6"/>
  <c r="P7574" i="6"/>
  <c r="P7587" i="6"/>
  <c r="P7684" i="6"/>
  <c r="P7738" i="6"/>
  <c r="P7889" i="6"/>
  <c r="P8119" i="6"/>
  <c r="P8233" i="6"/>
  <c r="P8455" i="6"/>
  <c r="P5857" i="6"/>
  <c r="P5871" i="6"/>
  <c r="P5887" i="6"/>
  <c r="P5903" i="6"/>
  <c r="P5919" i="6"/>
  <c r="P5935" i="6"/>
  <c r="P5951" i="6"/>
  <c r="P5967" i="6"/>
  <c r="P5983" i="6"/>
  <c r="P5999" i="6"/>
  <c r="P6015" i="6"/>
  <c r="P6031" i="6"/>
  <c r="P6047" i="6"/>
  <c r="P6063" i="6"/>
  <c r="P6079" i="6"/>
  <c r="P6095" i="6"/>
  <c r="P6111" i="6"/>
  <c r="P6127" i="6"/>
  <c r="P6143" i="6"/>
  <c r="P6159" i="6"/>
  <c r="P6163" i="6"/>
  <c r="P6179" i="6"/>
  <c r="P6195" i="6"/>
  <c r="P6211" i="6"/>
  <c r="P6227" i="6"/>
  <c r="P6243" i="6"/>
  <c r="P6259" i="6"/>
  <c r="P6275" i="6"/>
  <c r="P6291" i="6"/>
  <c r="P6307" i="6"/>
  <c r="P6323" i="6"/>
  <c r="P6339" i="6"/>
  <c r="P6355" i="6"/>
  <c r="P6371" i="6"/>
  <c r="P6387" i="6"/>
  <c r="P6403" i="6"/>
  <c r="P6419" i="6"/>
  <c r="P6435" i="6"/>
  <c r="P6451" i="6"/>
  <c r="P6467" i="6"/>
  <c r="P6483" i="6"/>
  <c r="P6499" i="6"/>
  <c r="P6515" i="6"/>
  <c r="P6557" i="6"/>
  <c r="P6649" i="6"/>
  <c r="P6654" i="6"/>
  <c r="P6669" i="6"/>
  <c r="P6695" i="6"/>
  <c r="P6705" i="6"/>
  <c r="P6757" i="6"/>
  <c r="P6782" i="6"/>
  <c r="P6913" i="6"/>
  <c r="P7032" i="6"/>
  <c r="P7064" i="6"/>
  <c r="P7096" i="6"/>
  <c r="P7128" i="6"/>
  <c r="P7160" i="6"/>
  <c r="P7192" i="6"/>
  <c r="P7224" i="6"/>
  <c r="P7256" i="6"/>
  <c r="P7288" i="6"/>
  <c r="P7320" i="6"/>
  <c r="P7352" i="6"/>
  <c r="P7384" i="6"/>
  <c r="P7416" i="6"/>
  <c r="P7542" i="6"/>
  <c r="P7555" i="6"/>
  <c r="P7652" i="6"/>
  <c r="P7717" i="6"/>
  <c r="P7791" i="6"/>
  <c r="P7809" i="6"/>
  <c r="P7841" i="6"/>
  <c r="P7953" i="6"/>
  <c r="P8215" i="6"/>
  <c r="P8391" i="6"/>
  <c r="P6033" i="6"/>
  <c r="P6049" i="6"/>
  <c r="P6065" i="6"/>
  <c r="P6081" i="6"/>
  <c r="P6097" i="6"/>
  <c r="P6113" i="6"/>
  <c r="P6129" i="6"/>
  <c r="P6145" i="6"/>
  <c r="P6161" i="6"/>
  <c r="P6177" i="6"/>
  <c r="P6193" i="6"/>
  <c r="P6209" i="6"/>
  <c r="P6225" i="6"/>
  <c r="P6241" i="6"/>
  <c r="P6257" i="6"/>
  <c r="P6273" i="6"/>
  <c r="P6289" i="6"/>
  <c r="P6305" i="6"/>
  <c r="P6321" i="6"/>
  <c r="P6337" i="6"/>
  <c r="P6353" i="6"/>
  <c r="P6369" i="6"/>
  <c r="P6385" i="6"/>
  <c r="P6401" i="6"/>
  <c r="P6417" i="6"/>
  <c r="P6433" i="6"/>
  <c r="P6449" i="6"/>
  <c r="P6465" i="6"/>
  <c r="P6481" i="6"/>
  <c r="P6497" i="6"/>
  <c r="P6513" i="6"/>
  <c r="P6529" i="6"/>
  <c r="P6561" i="6"/>
  <c r="P6565" i="6"/>
  <c r="P6569" i="6"/>
  <c r="P6613" i="6"/>
  <c r="P6621" i="6"/>
  <c r="P6647" i="6"/>
  <c r="P6664" i="6"/>
  <c r="P6712" i="6"/>
  <c r="P6721" i="6"/>
  <c r="P6739" i="6"/>
  <c r="P6849" i="6"/>
  <c r="P6867" i="6"/>
  <c r="P6949" i="6"/>
  <c r="P6956" i="6"/>
  <c r="P6963" i="6"/>
  <c r="P6974" i="6"/>
  <c r="P7020" i="6"/>
  <c r="P7052" i="6"/>
  <c r="P7084" i="6"/>
  <c r="P7116" i="6"/>
  <c r="P7148" i="6"/>
  <c r="P7180" i="6"/>
  <c r="P7212" i="6"/>
  <c r="P7244" i="6"/>
  <c r="P7276" i="6"/>
  <c r="P7308" i="6"/>
  <c r="P7340" i="6"/>
  <c r="P7372" i="6"/>
  <c r="P7404" i="6"/>
  <c r="P7436" i="6"/>
  <c r="P7510" i="6"/>
  <c r="P7523" i="6"/>
  <c r="P7620" i="6"/>
  <c r="P7751" i="6"/>
  <c r="P7921" i="6"/>
  <c r="P8201" i="6"/>
  <c r="P8359" i="6"/>
  <c r="P8655" i="6"/>
  <c r="P8968" i="6"/>
  <c r="P5867" i="6"/>
  <c r="P5883" i="6"/>
  <c r="P5899" i="6"/>
  <c r="P5907" i="6"/>
  <c r="P5923" i="6"/>
  <c r="P5939" i="6"/>
  <c r="P5955" i="6"/>
  <c r="P5971" i="6"/>
  <c r="P5987" i="6"/>
  <c r="P6003" i="6"/>
  <c r="P6019" i="6"/>
  <c r="P6035" i="6"/>
  <c r="P6051" i="6"/>
  <c r="P6067" i="6"/>
  <c r="P6083" i="6"/>
  <c r="P6099" i="6"/>
  <c r="P6115" i="6"/>
  <c r="P6131" i="6"/>
  <c r="P6147" i="6"/>
  <c r="P6175" i="6"/>
  <c r="P6191" i="6"/>
  <c r="P6207" i="6"/>
  <c r="P6223" i="6"/>
  <c r="P6239" i="6"/>
  <c r="P6255" i="6"/>
  <c r="P6271" i="6"/>
  <c r="P6287" i="6"/>
  <c r="P6303" i="6"/>
  <c r="P6319" i="6"/>
  <c r="P6335" i="6"/>
  <c r="P6351" i="6"/>
  <c r="P6367" i="6"/>
  <c r="P6383" i="6"/>
  <c r="P6399" i="6"/>
  <c r="P6415" i="6"/>
  <c r="P6431" i="6"/>
  <c r="P6447" i="6"/>
  <c r="P6463" i="6"/>
  <c r="P6479" i="6"/>
  <c r="P6495" i="6"/>
  <c r="P6511" i="6"/>
  <c r="P6521" i="6"/>
  <c r="P6535" i="6"/>
  <c r="P6541" i="6"/>
  <c r="P6573" i="6"/>
  <c r="P6597" i="6"/>
  <c r="P6681" i="6"/>
  <c r="P6686" i="6"/>
  <c r="P6701" i="6"/>
  <c r="P6789" i="6"/>
  <c r="P6814" i="6"/>
  <c r="P6945" i="6"/>
  <c r="P6988" i="6"/>
  <c r="P7478" i="6"/>
  <c r="P7491" i="6"/>
  <c r="P7588" i="6"/>
  <c r="P7799" i="6"/>
  <c r="P7817" i="6"/>
  <c r="P7825" i="6"/>
  <c r="P8041" i="6"/>
  <c r="P8223" i="6"/>
  <c r="P8246" i="6"/>
  <c r="P8325" i="6"/>
  <c r="P8519" i="6"/>
  <c r="P8549" i="6"/>
  <c r="P8671" i="6"/>
  <c r="P8840" i="6"/>
  <c r="P6555" i="6"/>
  <c r="P6571" i="6"/>
  <c r="P6587" i="6"/>
  <c r="P6603" i="6"/>
  <c r="P6646" i="6"/>
  <c r="P6678" i="6"/>
  <c r="P6710" i="6"/>
  <c r="P6726" i="6"/>
  <c r="P6729" i="6"/>
  <c r="P6733" i="6"/>
  <c r="P6747" i="6"/>
  <c r="P6758" i="6"/>
  <c r="P6761" i="6"/>
  <c r="P6765" i="6"/>
  <c r="P6779" i="6"/>
  <c r="P6790" i="6"/>
  <c r="P6793" i="6"/>
  <c r="P6797" i="6"/>
  <c r="P6811" i="6"/>
  <c r="P6822" i="6"/>
  <c r="P6825" i="6"/>
  <c r="P6829" i="6"/>
  <c r="P6843" i="6"/>
  <c r="P6854" i="6"/>
  <c r="P6857" i="6"/>
  <c r="P6861" i="6"/>
  <c r="P6875" i="6"/>
  <c r="P6886" i="6"/>
  <c r="P6889" i="6"/>
  <c r="P6893" i="6"/>
  <c r="P6907" i="6"/>
  <c r="P6918" i="6"/>
  <c r="P6921" i="6"/>
  <c r="P6925" i="6"/>
  <c r="P6939" i="6"/>
  <c r="P6950" i="6"/>
  <c r="P6953" i="6"/>
  <c r="P6957" i="6"/>
  <c r="P6971" i="6"/>
  <c r="P6982" i="6"/>
  <c r="P6990" i="6"/>
  <c r="P6995" i="6"/>
  <c r="P7007" i="6"/>
  <c r="P7024" i="6"/>
  <c r="P7039" i="6"/>
  <c r="P7056" i="6"/>
  <c r="P7071" i="6"/>
  <c r="P7088" i="6"/>
  <c r="P7103" i="6"/>
  <c r="P7120" i="6"/>
  <c r="P7135" i="6"/>
  <c r="P7152" i="6"/>
  <c r="P7167" i="6"/>
  <c r="P7184" i="6"/>
  <c r="P7199" i="6"/>
  <c r="P7216" i="6"/>
  <c r="P7231" i="6"/>
  <c r="P7248" i="6"/>
  <c r="P7263" i="6"/>
  <c r="P7280" i="6"/>
  <c r="P7295" i="6"/>
  <c r="P7312" i="6"/>
  <c r="P7327" i="6"/>
  <c r="P7344" i="6"/>
  <c r="P7359" i="6"/>
  <c r="P7376" i="6"/>
  <c r="P7391" i="6"/>
  <c r="P7408" i="6"/>
  <c r="P7423" i="6"/>
  <c r="P7440" i="6"/>
  <c r="P7450" i="6"/>
  <c r="P7473" i="6"/>
  <c r="P7482" i="6"/>
  <c r="P7505" i="6"/>
  <c r="P7514" i="6"/>
  <c r="P7537" i="6"/>
  <c r="P7546" i="6"/>
  <c r="P7569" i="6"/>
  <c r="P7578" i="6"/>
  <c r="P7601" i="6"/>
  <c r="P7610" i="6"/>
  <c r="P7633" i="6"/>
  <c r="P7642" i="6"/>
  <c r="P7665" i="6"/>
  <c r="P7674" i="6"/>
  <c r="P7706" i="6"/>
  <c r="P7745" i="6"/>
  <c r="P7831" i="6"/>
  <c r="P7849" i="6"/>
  <c r="P7857" i="6"/>
  <c r="P7935" i="6"/>
  <c r="P7945" i="6"/>
  <c r="P7959" i="6"/>
  <c r="P7999" i="6"/>
  <c r="P8009" i="6"/>
  <c r="P8183" i="6"/>
  <c r="P8263" i="6"/>
  <c r="P8349" i="6"/>
  <c r="P8366" i="6"/>
  <c r="P8445" i="6"/>
  <c r="P8462" i="6"/>
  <c r="P8502" i="6"/>
  <c r="P9213" i="6"/>
  <c r="P9865" i="6"/>
  <c r="P6987" i="6"/>
  <c r="P6989" i="6"/>
  <c r="P7004" i="6"/>
  <c r="P7036" i="6"/>
  <c r="P7068" i="6"/>
  <c r="P7100" i="6"/>
  <c r="P7132" i="6"/>
  <c r="P7164" i="6"/>
  <c r="P7196" i="6"/>
  <c r="P7228" i="6"/>
  <c r="P7260" i="6"/>
  <c r="P7292" i="6"/>
  <c r="P7324" i="6"/>
  <c r="P7356" i="6"/>
  <c r="P7388" i="6"/>
  <c r="P7420" i="6"/>
  <c r="P7451" i="6"/>
  <c r="P7483" i="6"/>
  <c r="P7515" i="6"/>
  <c r="P7547" i="6"/>
  <c r="P7579" i="6"/>
  <c r="P7611" i="6"/>
  <c r="P7643" i="6"/>
  <c r="P7675" i="6"/>
  <c r="P7691" i="6"/>
  <c r="P7696" i="6"/>
  <c r="P7761" i="6"/>
  <c r="P7777" i="6"/>
  <c r="P7873" i="6"/>
  <c r="P7927" i="6"/>
  <c r="P7985" i="6"/>
  <c r="P8087" i="6"/>
  <c r="P8159" i="6"/>
  <c r="P8169" i="6"/>
  <c r="P8247" i="6"/>
  <c r="P8271" i="6"/>
  <c r="P8374" i="6"/>
  <c r="P8470" i="6"/>
  <c r="P8567" i="6"/>
  <c r="P8631" i="6"/>
  <c r="P8679" i="6"/>
  <c r="P8855" i="6"/>
  <c r="P9008" i="6"/>
  <c r="P6595" i="6"/>
  <c r="P6611" i="6"/>
  <c r="P6630" i="6"/>
  <c r="P6662" i="6"/>
  <c r="P6694" i="6"/>
  <c r="P6731" i="6"/>
  <c r="P6742" i="6"/>
  <c r="P6745" i="6"/>
  <c r="P6749" i="6"/>
  <c r="P6763" i="6"/>
  <c r="P6774" i="6"/>
  <c r="P6777" i="6"/>
  <c r="P6781" i="6"/>
  <c r="P6795" i="6"/>
  <c r="P6806" i="6"/>
  <c r="P6809" i="6"/>
  <c r="P6813" i="6"/>
  <c r="P6827" i="6"/>
  <c r="P6838" i="6"/>
  <c r="P6841" i="6"/>
  <c r="P6845" i="6"/>
  <c r="P6859" i="6"/>
  <c r="P6870" i="6"/>
  <c r="P6873" i="6"/>
  <c r="P6877" i="6"/>
  <c r="P6891" i="6"/>
  <c r="P6902" i="6"/>
  <c r="P6905" i="6"/>
  <c r="P6909" i="6"/>
  <c r="P6923" i="6"/>
  <c r="P6934" i="6"/>
  <c r="P6937" i="6"/>
  <c r="P6941" i="6"/>
  <c r="P6955" i="6"/>
  <c r="P6966" i="6"/>
  <c r="P6969" i="6"/>
  <c r="P6973" i="6"/>
  <c r="P6991" i="6"/>
  <c r="P6996" i="6"/>
  <c r="P7008" i="6"/>
  <c r="P7023" i="6"/>
  <c r="P7040" i="6"/>
  <c r="P7055" i="6"/>
  <c r="P7072" i="6"/>
  <c r="P7087" i="6"/>
  <c r="P7104" i="6"/>
  <c r="P7119" i="6"/>
  <c r="P7136" i="6"/>
  <c r="P7151" i="6"/>
  <c r="P7168" i="6"/>
  <c r="P7183" i="6"/>
  <c r="P7200" i="6"/>
  <c r="P7215" i="6"/>
  <c r="P7232" i="6"/>
  <c r="P7247" i="6"/>
  <c r="P7264" i="6"/>
  <c r="P7279" i="6"/>
  <c r="P7296" i="6"/>
  <c r="P7311" i="6"/>
  <c r="P7328" i="6"/>
  <c r="P7343" i="6"/>
  <c r="P7360" i="6"/>
  <c r="P7375" i="6"/>
  <c r="P7392" i="6"/>
  <c r="P7407" i="6"/>
  <c r="P7424" i="6"/>
  <c r="P7439" i="6"/>
  <c r="P7463" i="6"/>
  <c r="P7495" i="6"/>
  <c r="P7527" i="6"/>
  <c r="P7559" i="6"/>
  <c r="P7591" i="6"/>
  <c r="P7623" i="6"/>
  <c r="P7655" i="6"/>
  <c r="P7687" i="6"/>
  <c r="P7721" i="6"/>
  <c r="P7723" i="6"/>
  <c r="P7728" i="6"/>
  <c r="P7759" i="6"/>
  <c r="P7785" i="6"/>
  <c r="P7807" i="6"/>
  <c r="P7905" i="6"/>
  <c r="P7967" i="6"/>
  <c r="P7977" i="6"/>
  <c r="P7991" i="6"/>
  <c r="P8055" i="6"/>
  <c r="P8127" i="6"/>
  <c r="P8137" i="6"/>
  <c r="P8575" i="6"/>
  <c r="P8639" i="6"/>
  <c r="P8727" i="6"/>
  <c r="P8871" i="6"/>
  <c r="P9068" i="6"/>
  <c r="P9072" i="6"/>
  <c r="P9406" i="6"/>
  <c r="P7016" i="6"/>
  <c r="P7029" i="6"/>
  <c r="P7031" i="6"/>
  <c r="P7048" i="6"/>
  <c r="P7061" i="6"/>
  <c r="P7063" i="6"/>
  <c r="P7080" i="6"/>
  <c r="P7093" i="6"/>
  <c r="P7095" i="6"/>
  <c r="P7112" i="6"/>
  <c r="P7125" i="6"/>
  <c r="P7127" i="6"/>
  <c r="P7144" i="6"/>
  <c r="P7157" i="6"/>
  <c r="P7159" i="6"/>
  <c r="P7176" i="6"/>
  <c r="P7189" i="6"/>
  <c r="P7191" i="6"/>
  <c r="P7208" i="6"/>
  <c r="P7221" i="6"/>
  <c r="P7223" i="6"/>
  <c r="P7240" i="6"/>
  <c r="P7253" i="6"/>
  <c r="P7255" i="6"/>
  <c r="P7272" i="6"/>
  <c r="P7285" i="6"/>
  <c r="P7287" i="6"/>
  <c r="P7304" i="6"/>
  <c r="P7317" i="6"/>
  <c r="P7319" i="6"/>
  <c r="P7336" i="6"/>
  <c r="P7349" i="6"/>
  <c r="P7351" i="6"/>
  <c r="P7368" i="6"/>
  <c r="P7381" i="6"/>
  <c r="P7383" i="6"/>
  <c r="P7400" i="6"/>
  <c r="P7413" i="6"/>
  <c r="P7415" i="6"/>
  <c r="P7432" i="6"/>
  <c r="P7445" i="6"/>
  <c r="P7447" i="6"/>
  <c r="P7470" i="6"/>
  <c r="P7479" i="6"/>
  <c r="P7502" i="6"/>
  <c r="P7511" i="6"/>
  <c r="P7534" i="6"/>
  <c r="P7543" i="6"/>
  <c r="P7566" i="6"/>
  <c r="P7575" i="6"/>
  <c r="P7598" i="6"/>
  <c r="P7607" i="6"/>
  <c r="P7630" i="6"/>
  <c r="P7639" i="6"/>
  <c r="P7662" i="6"/>
  <c r="P7671" i="6"/>
  <c r="P7703" i="6"/>
  <c r="P7710" i="6"/>
  <c r="P7767" i="6"/>
  <c r="P7775" i="6"/>
  <c r="P7783" i="6"/>
  <c r="P7839" i="6"/>
  <c r="P8023" i="6"/>
  <c r="P8095" i="6"/>
  <c r="P8105" i="6"/>
  <c r="P8255" i="6"/>
  <c r="P8375" i="6"/>
  <c r="P8399" i="6"/>
  <c r="P8471" i="6"/>
  <c r="P8527" i="6"/>
  <c r="P8834" i="6"/>
  <c r="P9119" i="6"/>
  <c r="P10271" i="6"/>
  <c r="P6527" i="6"/>
  <c r="P6543" i="6"/>
  <c r="P6559" i="6"/>
  <c r="P6575" i="6"/>
  <c r="P6591" i="6"/>
  <c r="P6607" i="6"/>
  <c r="P6625" i="6"/>
  <c r="P6633" i="6"/>
  <c r="P6638" i="6"/>
  <c r="P6657" i="6"/>
  <c r="P6665" i="6"/>
  <c r="P6670" i="6"/>
  <c r="P6689" i="6"/>
  <c r="P6697" i="6"/>
  <c r="P6702" i="6"/>
  <c r="P6723" i="6"/>
  <c r="P6734" i="6"/>
  <c r="P6737" i="6"/>
  <c r="P6741" i="6"/>
  <c r="P6755" i="6"/>
  <c r="P6766" i="6"/>
  <c r="P6769" i="6"/>
  <c r="P6773" i="6"/>
  <c r="P6787" i="6"/>
  <c r="P6798" i="6"/>
  <c r="P6801" i="6"/>
  <c r="P6805" i="6"/>
  <c r="P6819" i="6"/>
  <c r="P6830" i="6"/>
  <c r="P6833" i="6"/>
  <c r="P6837" i="6"/>
  <c r="P6851" i="6"/>
  <c r="P6862" i="6"/>
  <c r="P6865" i="6"/>
  <c r="P6869" i="6"/>
  <c r="P6883" i="6"/>
  <c r="P6894" i="6"/>
  <c r="P6897" i="6"/>
  <c r="P6901" i="6"/>
  <c r="P6915" i="6"/>
  <c r="P6926" i="6"/>
  <c r="P6929" i="6"/>
  <c r="P6933" i="6"/>
  <c r="P6947" i="6"/>
  <c r="P6958" i="6"/>
  <c r="P6961" i="6"/>
  <c r="P6965" i="6"/>
  <c r="P6979" i="6"/>
  <c r="P7003" i="6"/>
  <c r="P7014" i="6"/>
  <c r="P7035" i="6"/>
  <c r="P7046" i="6"/>
  <c r="P7067" i="6"/>
  <c r="P7078" i="6"/>
  <c r="P7099" i="6"/>
  <c r="P7110" i="6"/>
  <c r="P7131" i="6"/>
  <c r="P7142" i="6"/>
  <c r="P7163" i="6"/>
  <c r="P7174" i="6"/>
  <c r="P7195" i="6"/>
  <c r="P7206" i="6"/>
  <c r="P7227" i="6"/>
  <c r="P7238" i="6"/>
  <c r="P7259" i="6"/>
  <c r="P7270" i="6"/>
  <c r="P7291" i="6"/>
  <c r="P7302" i="6"/>
  <c r="P7323" i="6"/>
  <c r="P7334" i="6"/>
  <c r="P7355" i="6"/>
  <c r="P7366" i="6"/>
  <c r="P7387" i="6"/>
  <c r="P7398" i="6"/>
  <c r="P7419" i="6"/>
  <c r="P7430" i="6"/>
  <c r="P7735" i="6"/>
  <c r="P7742" i="6"/>
  <c r="P7793" i="6"/>
  <c r="P7871" i="6"/>
  <c r="P8063" i="6"/>
  <c r="P8073" i="6"/>
  <c r="P8238" i="6"/>
  <c r="P8317" i="6"/>
  <c r="P8479" i="6"/>
  <c r="P8541" i="6"/>
  <c r="P8558" i="6"/>
  <c r="P8647" i="6"/>
  <c r="P7937" i="6"/>
  <c r="P7969" i="6"/>
  <c r="P8001" i="6"/>
  <c r="P8033" i="6"/>
  <c r="P8065" i="6"/>
  <c r="P8097" i="6"/>
  <c r="P8129" i="6"/>
  <c r="P8161" i="6"/>
  <c r="P8193" i="6"/>
  <c r="P8225" i="6"/>
  <c r="P8270" i="6"/>
  <c r="P8279" i="6"/>
  <c r="P8287" i="6"/>
  <c r="P8303" i="6"/>
  <c r="P8398" i="6"/>
  <c r="P8407" i="6"/>
  <c r="P8415" i="6"/>
  <c r="P8431" i="6"/>
  <c r="P8487" i="6"/>
  <c r="P8526" i="6"/>
  <c r="P8591" i="6"/>
  <c r="P8615" i="6"/>
  <c r="P8705" i="6"/>
  <c r="P8770" i="6"/>
  <c r="P8998" i="6"/>
  <c r="P9174" i="6"/>
  <c r="P9261" i="6"/>
  <c r="P9325" i="6"/>
  <c r="P7815" i="6"/>
  <c r="P7847" i="6"/>
  <c r="P7879" i="6"/>
  <c r="P7911" i="6"/>
  <c r="P7943" i="6"/>
  <c r="P7975" i="6"/>
  <c r="P8007" i="6"/>
  <c r="P8039" i="6"/>
  <c r="P8071" i="6"/>
  <c r="P8103" i="6"/>
  <c r="P8135" i="6"/>
  <c r="P8167" i="6"/>
  <c r="P8199" i="6"/>
  <c r="P8231" i="6"/>
  <c r="P8285" i="6"/>
  <c r="P8293" i="6"/>
  <c r="P8310" i="6"/>
  <c r="P8413" i="6"/>
  <c r="P8421" i="6"/>
  <c r="P8438" i="6"/>
  <c r="P8485" i="6"/>
  <c r="P8511" i="6"/>
  <c r="P8581" i="6"/>
  <c r="P8677" i="6"/>
  <c r="P8710" i="6"/>
  <c r="P8735" i="6"/>
  <c r="P8791" i="6"/>
  <c r="P9010" i="6"/>
  <c r="P9062" i="6"/>
  <c r="P9248" i="6"/>
  <c r="P9437" i="6"/>
  <c r="P9490" i="6"/>
  <c r="P9617" i="6"/>
  <c r="P8017" i="6"/>
  <c r="P8049" i="6"/>
  <c r="P8081" i="6"/>
  <c r="P8113" i="6"/>
  <c r="P8145" i="6"/>
  <c r="P8177" i="6"/>
  <c r="P8209" i="6"/>
  <c r="P8239" i="6"/>
  <c r="P8334" i="6"/>
  <c r="P8343" i="6"/>
  <c r="P8351" i="6"/>
  <c r="P8367" i="6"/>
  <c r="P8463" i="6"/>
  <c r="P8477" i="6"/>
  <c r="P8494" i="6"/>
  <c r="P8503" i="6"/>
  <c r="P8559" i="6"/>
  <c r="P8687" i="6"/>
  <c r="P8703" i="6"/>
  <c r="P8745" i="6"/>
  <c r="P8929" i="6"/>
  <c r="P9074" i="6"/>
  <c r="P9281" i="6"/>
  <c r="P9441" i="6"/>
  <c r="P9587" i="6"/>
  <c r="P7823" i="6"/>
  <c r="P7855" i="6"/>
  <c r="P7887" i="6"/>
  <c r="P7919" i="6"/>
  <c r="P7951" i="6"/>
  <c r="P7983" i="6"/>
  <c r="P8015" i="6"/>
  <c r="P8047" i="6"/>
  <c r="P8079" i="6"/>
  <c r="P8111" i="6"/>
  <c r="P8143" i="6"/>
  <c r="P8175" i="6"/>
  <c r="P8207" i="6"/>
  <c r="P8253" i="6"/>
  <c r="P8261" i="6"/>
  <c r="P8278" i="6"/>
  <c r="P8381" i="6"/>
  <c r="P8389" i="6"/>
  <c r="P8406" i="6"/>
  <c r="P8447" i="6"/>
  <c r="P8573" i="6"/>
  <c r="P8663" i="6"/>
  <c r="P8776" i="6"/>
  <c r="P8799" i="6"/>
  <c r="P8865" i="6"/>
  <c r="P8962" i="6"/>
  <c r="P9117" i="6"/>
  <c r="P7769" i="6"/>
  <c r="P7801" i="6"/>
  <c r="P7833" i="6"/>
  <c r="P7865" i="6"/>
  <c r="P7897" i="6"/>
  <c r="P7929" i="6"/>
  <c r="P7961" i="6"/>
  <c r="P7993" i="6"/>
  <c r="P8025" i="6"/>
  <c r="P8057" i="6"/>
  <c r="P8089" i="6"/>
  <c r="P8121" i="6"/>
  <c r="P8153" i="6"/>
  <c r="P8185" i="6"/>
  <c r="P8217" i="6"/>
  <c r="P8302" i="6"/>
  <c r="P8311" i="6"/>
  <c r="P8319" i="6"/>
  <c r="P8335" i="6"/>
  <c r="P8430" i="6"/>
  <c r="P8439" i="6"/>
  <c r="P8495" i="6"/>
  <c r="P8669" i="6"/>
  <c r="P8873" i="6"/>
  <c r="P9004" i="6"/>
  <c r="P9453" i="6"/>
  <c r="P9611" i="6"/>
  <c r="P9675" i="6"/>
  <c r="P8605" i="6"/>
  <c r="P8613" i="6"/>
  <c r="P8716" i="6"/>
  <c r="P8737" i="6"/>
  <c r="P8743" i="6"/>
  <c r="P8879" i="6"/>
  <c r="P8888" i="6"/>
  <c r="P8991" i="6"/>
  <c r="P9030" i="6"/>
  <c r="P9036" i="6"/>
  <c r="P9042" i="6"/>
  <c r="P9337" i="6"/>
  <c r="P9373" i="6"/>
  <c r="P9409" i="6"/>
  <c r="P9562" i="6"/>
  <c r="P9603" i="6"/>
  <c r="P9651" i="6"/>
  <c r="P9667" i="6"/>
  <c r="P9710" i="6"/>
  <c r="P10227" i="6"/>
  <c r="P8815" i="6"/>
  <c r="P8824" i="6"/>
  <c r="P8927" i="6"/>
  <c r="P8983" i="6"/>
  <c r="P9076" i="6"/>
  <c r="P9105" i="6"/>
  <c r="P9155" i="6"/>
  <c r="P9235" i="6"/>
  <c r="P9271" i="6"/>
  <c r="P9282" i="6"/>
  <c r="P9345" i="6"/>
  <c r="P10450" i="6"/>
  <c r="P8809" i="6"/>
  <c r="P8898" i="6"/>
  <c r="P8904" i="6"/>
  <c r="P8993" i="6"/>
  <c r="P9044" i="6"/>
  <c r="P9064" i="6"/>
  <c r="P9190" i="6"/>
  <c r="P9204" i="6"/>
  <c r="P9245" i="6"/>
  <c r="P9361" i="6"/>
  <c r="P9465" i="6"/>
  <c r="P9957" i="6"/>
  <c r="P10079" i="6"/>
  <c r="P10420" i="6"/>
  <c r="P10870" i="6"/>
  <c r="P8599" i="6"/>
  <c r="P8607" i="6"/>
  <c r="P8623" i="6"/>
  <c r="P8801" i="6"/>
  <c r="P8807" i="6"/>
  <c r="P8943" i="6"/>
  <c r="P8952" i="6"/>
  <c r="P9012" i="6"/>
  <c r="P9032" i="6"/>
  <c r="P9131" i="6"/>
  <c r="P9319" i="6"/>
  <c r="P9691" i="6"/>
  <c r="P10021" i="6"/>
  <c r="P8509" i="6"/>
  <c r="P8517" i="6"/>
  <c r="P8534" i="6"/>
  <c r="P8637" i="6"/>
  <c r="P8645" i="6"/>
  <c r="P8712" i="6"/>
  <c r="P8751" i="6"/>
  <c r="P8760" i="6"/>
  <c r="P8863" i="6"/>
  <c r="P8919" i="6"/>
  <c r="P8937" i="6"/>
  <c r="P9000" i="6"/>
  <c r="P9166" i="6"/>
  <c r="P9276" i="6"/>
  <c r="P9378" i="6"/>
  <c r="P9554" i="6"/>
  <c r="P9609" i="6"/>
  <c r="P9626" i="6"/>
  <c r="P9763" i="6"/>
  <c r="P9943" i="6"/>
  <c r="P10413" i="6"/>
  <c r="P7448" i="6"/>
  <c r="P7475" i="6"/>
  <c r="P7507" i="6"/>
  <c r="P7539" i="6"/>
  <c r="P7571" i="6"/>
  <c r="P7603" i="6"/>
  <c r="P7635" i="6"/>
  <c r="P7667" i="6"/>
  <c r="P7697" i="6"/>
  <c r="P7729" i="6"/>
  <c r="P7749" i="6"/>
  <c r="P7757" i="6"/>
  <c r="P7765" i="6"/>
  <c r="P7773" i="6"/>
  <c r="P7781" i="6"/>
  <c r="P7789" i="6"/>
  <c r="P7797" i="6"/>
  <c r="P7805" i="6"/>
  <c r="P7813" i="6"/>
  <c r="P7821" i="6"/>
  <c r="P7829" i="6"/>
  <c r="P7837" i="6"/>
  <c r="P7845" i="6"/>
  <c r="P7853" i="6"/>
  <c r="P7861" i="6"/>
  <c r="P7869" i="6"/>
  <c r="P7877" i="6"/>
  <c r="P7885" i="6"/>
  <c r="P7893" i="6"/>
  <c r="P7901" i="6"/>
  <c r="P7909" i="6"/>
  <c r="P7917" i="6"/>
  <c r="P7925" i="6"/>
  <c r="P7933" i="6"/>
  <c r="P7941" i="6"/>
  <c r="P7949" i="6"/>
  <c r="P7957" i="6"/>
  <c r="P7965" i="6"/>
  <c r="P7973" i="6"/>
  <c r="P7981" i="6"/>
  <c r="P7989" i="6"/>
  <c r="P7997" i="6"/>
  <c r="P8005" i="6"/>
  <c r="P8013" i="6"/>
  <c r="P8021" i="6"/>
  <c r="P8029" i="6"/>
  <c r="P8037" i="6"/>
  <c r="P8045" i="6"/>
  <c r="P8053" i="6"/>
  <c r="P8061" i="6"/>
  <c r="P8069" i="6"/>
  <c r="P8077" i="6"/>
  <c r="P8085" i="6"/>
  <c r="P8093" i="6"/>
  <c r="P8101" i="6"/>
  <c r="P8109" i="6"/>
  <c r="P8117" i="6"/>
  <c r="P8125" i="6"/>
  <c r="P8133" i="6"/>
  <c r="P8141" i="6"/>
  <c r="P8149" i="6"/>
  <c r="P8157" i="6"/>
  <c r="P8165" i="6"/>
  <c r="P8173" i="6"/>
  <c r="P8181" i="6"/>
  <c r="P8189" i="6"/>
  <c r="P8197" i="6"/>
  <c r="P8205" i="6"/>
  <c r="P8213" i="6"/>
  <c r="P8221" i="6"/>
  <c r="P8229" i="6"/>
  <c r="P8237" i="6"/>
  <c r="P8254" i="6"/>
  <c r="P8269" i="6"/>
  <c r="P8286" i="6"/>
  <c r="P8301" i="6"/>
  <c r="P8318" i="6"/>
  <c r="P8333" i="6"/>
  <c r="P8350" i="6"/>
  <c r="P8365" i="6"/>
  <c r="P8382" i="6"/>
  <c r="P8397" i="6"/>
  <c r="P8414" i="6"/>
  <c r="P8429" i="6"/>
  <c r="P8446" i="6"/>
  <c r="P8461" i="6"/>
  <c r="P8478" i="6"/>
  <c r="P8493" i="6"/>
  <c r="P8510" i="6"/>
  <c r="P8525" i="6"/>
  <c r="P8542" i="6"/>
  <c r="P8557" i="6"/>
  <c r="P8589" i="6"/>
  <c r="P8621" i="6"/>
  <c r="P8653" i="6"/>
  <c r="P8685" i="6"/>
  <c r="P8702" i="6"/>
  <c r="P8728" i="6"/>
  <c r="P8759" i="6"/>
  <c r="P8767" i="6"/>
  <c r="P8792" i="6"/>
  <c r="P8823" i="6"/>
  <c r="P8831" i="6"/>
  <c r="P8856" i="6"/>
  <c r="P8887" i="6"/>
  <c r="P8895" i="6"/>
  <c r="P8920" i="6"/>
  <c r="P8951" i="6"/>
  <c r="P8959" i="6"/>
  <c r="P8984" i="6"/>
  <c r="P9016" i="6"/>
  <c r="P9020" i="6"/>
  <c r="P9048" i="6"/>
  <c r="P9052" i="6"/>
  <c r="P9080" i="6"/>
  <c r="P9084" i="6"/>
  <c r="P9095" i="6"/>
  <c r="P9137" i="6"/>
  <c r="P9152" i="6"/>
  <c r="P9229" i="6"/>
  <c r="P9303" i="6"/>
  <c r="P9324" i="6"/>
  <c r="P9400" i="6"/>
  <c r="P9411" i="6"/>
  <c r="P9561" i="6"/>
  <c r="P9594" i="6"/>
  <c r="P9641" i="6"/>
  <c r="P9746" i="6"/>
  <c r="P10740" i="6"/>
  <c r="P6627" i="6"/>
  <c r="P6643" i="6"/>
  <c r="P6659" i="6"/>
  <c r="P6675" i="6"/>
  <c r="P6691" i="6"/>
  <c r="P6707" i="6"/>
  <c r="P6993" i="6"/>
  <c r="P6994" i="6"/>
  <c r="P7009" i="6"/>
  <c r="P7010" i="6"/>
  <c r="P7025" i="6"/>
  <c r="P7026" i="6"/>
  <c r="P7041" i="6"/>
  <c r="P7042" i="6"/>
  <c r="P7057" i="6"/>
  <c r="P7058" i="6"/>
  <c r="P7073" i="6"/>
  <c r="P7074" i="6"/>
  <c r="P7089" i="6"/>
  <c r="P7090" i="6"/>
  <c r="P7105" i="6"/>
  <c r="P7106" i="6"/>
  <c r="P7121" i="6"/>
  <c r="P7122" i="6"/>
  <c r="P7137" i="6"/>
  <c r="P7138" i="6"/>
  <c r="P7153" i="6"/>
  <c r="P7154" i="6"/>
  <c r="P7169" i="6"/>
  <c r="P7170" i="6"/>
  <c r="P7185" i="6"/>
  <c r="P7186" i="6"/>
  <c r="P7201" i="6"/>
  <c r="P7202" i="6"/>
  <c r="P7217" i="6"/>
  <c r="P7218" i="6"/>
  <c r="P7233" i="6"/>
  <c r="P7234" i="6"/>
  <c r="P7249" i="6"/>
  <c r="P7250" i="6"/>
  <c r="P7265" i="6"/>
  <c r="P7266" i="6"/>
  <c r="P7281" i="6"/>
  <c r="P7282" i="6"/>
  <c r="P7297" i="6"/>
  <c r="P7298" i="6"/>
  <c r="P7313" i="6"/>
  <c r="P7314" i="6"/>
  <c r="P7329" i="6"/>
  <c r="P7330" i="6"/>
  <c r="P7345" i="6"/>
  <c r="P7346" i="6"/>
  <c r="P7361" i="6"/>
  <c r="P7362" i="6"/>
  <c r="P7377" i="6"/>
  <c r="P7378" i="6"/>
  <c r="P7393" i="6"/>
  <c r="P7394" i="6"/>
  <c r="P7409" i="6"/>
  <c r="P7410" i="6"/>
  <c r="P7425" i="6"/>
  <c r="P7426" i="6"/>
  <c r="P7441" i="6"/>
  <c r="P7442" i="6"/>
  <c r="P7461" i="6"/>
  <c r="P7493" i="6"/>
  <c r="P7525" i="6"/>
  <c r="P7557" i="6"/>
  <c r="P7589" i="6"/>
  <c r="P7621" i="6"/>
  <c r="P7653" i="6"/>
  <c r="P7685" i="6"/>
  <c r="P7718" i="6"/>
  <c r="P8718" i="6"/>
  <c r="P8722" i="6"/>
  <c r="P8753" i="6"/>
  <c r="P8761" i="6"/>
  <c r="P8786" i="6"/>
  <c r="P8817" i="6"/>
  <c r="P8825" i="6"/>
  <c r="P8850" i="6"/>
  <c r="P8881" i="6"/>
  <c r="P8889" i="6"/>
  <c r="P8914" i="6"/>
  <c r="P8945" i="6"/>
  <c r="P8953" i="6"/>
  <c r="P8978" i="6"/>
  <c r="P9107" i="6"/>
  <c r="P9215" i="6"/>
  <c r="P9278" i="6"/>
  <c r="P9294" i="6"/>
  <c r="P9398" i="6"/>
  <c r="P9452" i="6"/>
  <c r="P9477" i="6"/>
  <c r="P9553" i="6"/>
  <c r="P9625" i="6"/>
  <c r="P9658" i="6"/>
  <c r="P9720" i="6"/>
  <c r="P9895" i="6"/>
  <c r="P10045" i="6"/>
  <c r="P10197" i="6"/>
  <c r="P6619" i="6"/>
  <c r="P6635" i="6"/>
  <c r="P6651" i="6"/>
  <c r="P6667" i="6"/>
  <c r="P6683" i="6"/>
  <c r="P6699" i="6"/>
  <c r="P6715" i="6"/>
  <c r="P6985" i="6"/>
  <c r="P6986" i="6"/>
  <c r="P7001" i="6"/>
  <c r="P7002" i="6"/>
  <c r="P7017" i="6"/>
  <c r="P7018" i="6"/>
  <c r="P7033" i="6"/>
  <c r="P7034" i="6"/>
  <c r="P7049" i="6"/>
  <c r="P7050" i="6"/>
  <c r="P7065" i="6"/>
  <c r="P7066" i="6"/>
  <c r="P7081" i="6"/>
  <c r="P7082" i="6"/>
  <c r="P7097" i="6"/>
  <c r="P7098" i="6"/>
  <c r="P7113" i="6"/>
  <c r="P7114" i="6"/>
  <c r="P7129" i="6"/>
  <c r="P7130" i="6"/>
  <c r="P7145" i="6"/>
  <c r="P7146" i="6"/>
  <c r="P7161" i="6"/>
  <c r="P7162" i="6"/>
  <c r="P7177" i="6"/>
  <c r="P7178" i="6"/>
  <c r="P7193" i="6"/>
  <c r="P7194" i="6"/>
  <c r="P7209" i="6"/>
  <c r="P7210" i="6"/>
  <c r="P7225" i="6"/>
  <c r="P7226" i="6"/>
  <c r="P7241" i="6"/>
  <c r="P7242" i="6"/>
  <c r="P7257" i="6"/>
  <c r="P7258" i="6"/>
  <c r="P7273" i="6"/>
  <c r="P7274" i="6"/>
  <c r="P7289" i="6"/>
  <c r="P7290" i="6"/>
  <c r="P7305" i="6"/>
  <c r="P7306" i="6"/>
  <c r="P7321" i="6"/>
  <c r="P7322" i="6"/>
  <c r="P7337" i="6"/>
  <c r="P7338" i="6"/>
  <c r="P7353" i="6"/>
  <c r="P7354" i="6"/>
  <c r="P7369" i="6"/>
  <c r="P7370" i="6"/>
  <c r="P7385" i="6"/>
  <c r="P7386" i="6"/>
  <c r="P7401" i="6"/>
  <c r="P7402" i="6"/>
  <c r="P7417" i="6"/>
  <c r="P7418" i="6"/>
  <c r="P7433" i="6"/>
  <c r="P7434" i="6"/>
  <c r="P7477" i="6"/>
  <c r="P7509" i="6"/>
  <c r="P7541" i="6"/>
  <c r="P7573" i="6"/>
  <c r="P7605" i="6"/>
  <c r="P7637" i="6"/>
  <c r="P7669" i="6"/>
  <c r="P7702" i="6"/>
  <c r="P7734" i="6"/>
  <c r="P8690" i="6"/>
  <c r="P8719" i="6"/>
  <c r="P8729" i="6"/>
  <c r="P8754" i="6"/>
  <c r="P8785" i="6"/>
  <c r="P8793" i="6"/>
  <c r="P8818" i="6"/>
  <c r="P8849" i="6"/>
  <c r="P8857" i="6"/>
  <c r="P8882" i="6"/>
  <c r="P8913" i="6"/>
  <c r="P8921" i="6"/>
  <c r="P8946" i="6"/>
  <c r="P8977" i="6"/>
  <c r="P8985" i="6"/>
  <c r="P9094" i="6"/>
  <c r="P9156" i="6"/>
  <c r="P9179" i="6"/>
  <c r="P9223" i="6"/>
  <c r="P9226" i="6"/>
  <c r="P9350" i="6"/>
  <c r="P9369" i="6"/>
  <c r="P9374" i="6"/>
  <c r="P9399" i="6"/>
  <c r="P9404" i="6"/>
  <c r="P9448" i="6"/>
  <c r="P9618" i="6"/>
  <c r="P9673" i="6"/>
  <c r="P9767" i="6"/>
  <c r="P9770" i="6"/>
  <c r="P9789" i="6"/>
  <c r="P9837" i="6"/>
  <c r="P10109" i="6"/>
  <c r="P10703" i="6"/>
  <c r="P10789" i="6"/>
  <c r="P10922" i="6"/>
  <c r="P6629" i="6"/>
  <c r="P6645" i="6"/>
  <c r="P6661" i="6"/>
  <c r="P6677" i="6"/>
  <c r="P6693" i="6"/>
  <c r="P6709" i="6"/>
  <c r="P6719" i="6"/>
  <c r="P6727" i="6"/>
  <c r="P6735" i="6"/>
  <c r="P6743" i="6"/>
  <c r="P6751" i="6"/>
  <c r="P6759" i="6"/>
  <c r="P6767" i="6"/>
  <c r="P6775" i="6"/>
  <c r="P6783" i="6"/>
  <c r="P6791" i="6"/>
  <c r="P6799" i="6"/>
  <c r="P6807" i="6"/>
  <c r="P6815" i="6"/>
  <c r="P6823" i="6"/>
  <c r="P6831" i="6"/>
  <c r="P6839" i="6"/>
  <c r="P6847" i="6"/>
  <c r="P6855" i="6"/>
  <c r="P6863" i="6"/>
  <c r="P6871" i="6"/>
  <c r="P6879" i="6"/>
  <c r="P6887" i="6"/>
  <c r="P6895" i="6"/>
  <c r="P6903" i="6"/>
  <c r="P6911" i="6"/>
  <c r="P6919" i="6"/>
  <c r="P6927" i="6"/>
  <c r="P6935" i="6"/>
  <c r="P6943" i="6"/>
  <c r="P6951" i="6"/>
  <c r="P6959" i="6"/>
  <c r="P6967" i="6"/>
  <c r="P6975" i="6"/>
  <c r="P6983" i="6"/>
  <c r="P6984" i="6"/>
  <c r="P6999" i="6"/>
  <c r="P7000" i="6"/>
  <c r="P7011" i="6"/>
  <c r="P7012" i="6"/>
  <c r="P7027" i="6"/>
  <c r="P7028" i="6"/>
  <c r="P7043" i="6"/>
  <c r="P7044" i="6"/>
  <c r="P7059" i="6"/>
  <c r="P7060" i="6"/>
  <c r="P7075" i="6"/>
  <c r="P7076" i="6"/>
  <c r="P7091" i="6"/>
  <c r="P7092" i="6"/>
  <c r="P7107" i="6"/>
  <c r="P7108" i="6"/>
  <c r="P7123" i="6"/>
  <c r="P7124" i="6"/>
  <c r="P7139" i="6"/>
  <c r="P7140" i="6"/>
  <c r="P7155" i="6"/>
  <c r="P7156" i="6"/>
  <c r="P7171" i="6"/>
  <c r="P7172" i="6"/>
  <c r="P7187" i="6"/>
  <c r="P7188" i="6"/>
  <c r="P7203" i="6"/>
  <c r="P7204" i="6"/>
  <c r="P7219" i="6"/>
  <c r="P7220" i="6"/>
  <c r="P7235" i="6"/>
  <c r="P7236" i="6"/>
  <c r="P7251" i="6"/>
  <c r="P7252" i="6"/>
  <c r="P7267" i="6"/>
  <c r="P7268" i="6"/>
  <c r="P7283" i="6"/>
  <c r="P7284" i="6"/>
  <c r="P7299" i="6"/>
  <c r="P7300" i="6"/>
  <c r="P7315" i="6"/>
  <c r="P7316" i="6"/>
  <c r="P7331" i="6"/>
  <c r="P7332" i="6"/>
  <c r="P7347" i="6"/>
  <c r="P7348" i="6"/>
  <c r="P7363" i="6"/>
  <c r="P7364" i="6"/>
  <c r="P7379" i="6"/>
  <c r="P7380" i="6"/>
  <c r="P7395" i="6"/>
  <c r="P7396" i="6"/>
  <c r="P7411" i="6"/>
  <c r="P7412" i="6"/>
  <c r="P7427" i="6"/>
  <c r="P7428" i="6"/>
  <c r="P7443" i="6"/>
  <c r="P7444" i="6"/>
  <c r="P7454" i="6"/>
  <c r="P7462" i="6"/>
  <c r="P7467" i="6"/>
  <c r="P7486" i="6"/>
  <c r="P7494" i="6"/>
  <c r="P7499" i="6"/>
  <c r="P7518" i="6"/>
  <c r="P7526" i="6"/>
  <c r="P7531" i="6"/>
  <c r="P7550" i="6"/>
  <c r="P7558" i="6"/>
  <c r="P7563" i="6"/>
  <c r="P7582" i="6"/>
  <c r="P7590" i="6"/>
  <c r="P7595" i="6"/>
  <c r="P7614" i="6"/>
  <c r="P7622" i="6"/>
  <c r="P7627" i="6"/>
  <c r="P7646" i="6"/>
  <c r="P7654" i="6"/>
  <c r="P7659" i="6"/>
  <c r="P7678" i="6"/>
  <c r="P7686" i="6"/>
  <c r="P7694" i="6"/>
  <c r="P7705" i="6"/>
  <c r="P7726" i="6"/>
  <c r="P7737" i="6"/>
  <c r="P7747" i="6"/>
  <c r="P7755" i="6"/>
  <c r="P7763" i="6"/>
  <c r="P7771" i="6"/>
  <c r="P7779" i="6"/>
  <c r="P7787" i="6"/>
  <c r="P7795" i="6"/>
  <c r="P7803" i="6"/>
  <c r="P7811" i="6"/>
  <c r="P7819" i="6"/>
  <c r="P7827" i="6"/>
  <c r="P7835" i="6"/>
  <c r="P7843" i="6"/>
  <c r="P7851" i="6"/>
  <c r="P7859" i="6"/>
  <c r="P7867" i="6"/>
  <c r="P7875" i="6"/>
  <c r="P7883" i="6"/>
  <c r="P7891" i="6"/>
  <c r="P7899" i="6"/>
  <c r="P7907" i="6"/>
  <c r="P7915" i="6"/>
  <c r="P7923" i="6"/>
  <c r="P7931" i="6"/>
  <c r="P7939" i="6"/>
  <c r="P7947" i="6"/>
  <c r="P7955" i="6"/>
  <c r="P7963" i="6"/>
  <c r="P7971" i="6"/>
  <c r="P7979" i="6"/>
  <c r="P7987" i="6"/>
  <c r="P7995" i="6"/>
  <c r="P8003" i="6"/>
  <c r="P8011" i="6"/>
  <c r="P8019" i="6"/>
  <c r="P8027" i="6"/>
  <c r="P8035" i="6"/>
  <c r="P8043" i="6"/>
  <c r="P8051" i="6"/>
  <c r="P8059" i="6"/>
  <c r="P8067" i="6"/>
  <c r="P8075" i="6"/>
  <c r="P8083" i="6"/>
  <c r="P8091" i="6"/>
  <c r="P8099" i="6"/>
  <c r="P8107" i="6"/>
  <c r="P8115" i="6"/>
  <c r="P8123" i="6"/>
  <c r="P8131" i="6"/>
  <c r="P8139" i="6"/>
  <c r="P8147" i="6"/>
  <c r="P8155" i="6"/>
  <c r="P8163" i="6"/>
  <c r="P8171" i="6"/>
  <c r="P8179" i="6"/>
  <c r="P8187" i="6"/>
  <c r="P8195" i="6"/>
  <c r="P8203" i="6"/>
  <c r="P8211" i="6"/>
  <c r="P8219" i="6"/>
  <c r="P8227" i="6"/>
  <c r="P8235" i="6"/>
  <c r="P8245" i="6"/>
  <c r="P8262" i="6"/>
  <c r="P8277" i="6"/>
  <c r="P8294" i="6"/>
  <c r="P8309" i="6"/>
  <c r="P8326" i="6"/>
  <c r="P8341" i="6"/>
  <c r="P8358" i="6"/>
  <c r="P8373" i="6"/>
  <c r="P8390" i="6"/>
  <c r="P8405" i="6"/>
  <c r="P8422" i="6"/>
  <c r="P8437" i="6"/>
  <c r="P8454" i="6"/>
  <c r="P8469" i="6"/>
  <c r="P8486" i="6"/>
  <c r="P8501" i="6"/>
  <c r="P8518" i="6"/>
  <c r="P8533" i="6"/>
  <c r="P8550" i="6"/>
  <c r="P8565" i="6"/>
  <c r="P8597" i="6"/>
  <c r="P8629" i="6"/>
  <c r="P8661" i="6"/>
  <c r="P8715" i="6"/>
  <c r="P8744" i="6"/>
  <c r="P8775" i="6"/>
  <c r="P8783" i="6"/>
  <c r="P8808" i="6"/>
  <c r="P8839" i="6"/>
  <c r="P8847" i="6"/>
  <c r="P8872" i="6"/>
  <c r="P8903" i="6"/>
  <c r="P8911" i="6"/>
  <c r="P8936" i="6"/>
  <c r="P8967" i="6"/>
  <c r="P8975" i="6"/>
  <c r="P8996" i="6"/>
  <c r="P9028" i="6"/>
  <c r="P9060" i="6"/>
  <c r="P9092" i="6"/>
  <c r="P9101" i="6"/>
  <c r="P9169" i="6"/>
  <c r="P9182" i="6"/>
  <c r="P9219" i="6"/>
  <c r="P9233" i="6"/>
  <c r="P9262" i="6"/>
  <c r="P9288" i="6"/>
  <c r="P9379" i="6"/>
  <c r="P9410" i="6"/>
  <c r="P9446" i="6"/>
  <c r="P9585" i="6"/>
  <c r="P9701" i="6"/>
  <c r="P9841" i="6"/>
  <c r="P6623" i="6"/>
  <c r="P6639" i="6"/>
  <c r="P6655" i="6"/>
  <c r="P6671" i="6"/>
  <c r="P6687" i="6"/>
  <c r="P6703" i="6"/>
  <c r="P6997" i="6"/>
  <c r="P6998" i="6"/>
  <c r="P7005" i="6"/>
  <c r="P7006" i="6"/>
  <c r="P7021" i="6"/>
  <c r="P7022" i="6"/>
  <c r="P7037" i="6"/>
  <c r="P7038" i="6"/>
  <c r="P7053" i="6"/>
  <c r="P7054" i="6"/>
  <c r="P7069" i="6"/>
  <c r="P7070" i="6"/>
  <c r="P7085" i="6"/>
  <c r="P7086" i="6"/>
  <c r="P7101" i="6"/>
  <c r="P7102" i="6"/>
  <c r="P7117" i="6"/>
  <c r="P7118" i="6"/>
  <c r="P7133" i="6"/>
  <c r="P7134" i="6"/>
  <c r="P7149" i="6"/>
  <c r="P7150" i="6"/>
  <c r="P7165" i="6"/>
  <c r="P7166" i="6"/>
  <c r="P7181" i="6"/>
  <c r="P7182" i="6"/>
  <c r="P7197" i="6"/>
  <c r="P7198" i="6"/>
  <c r="P7213" i="6"/>
  <c r="P7214" i="6"/>
  <c r="P7229" i="6"/>
  <c r="P7230" i="6"/>
  <c r="P7245" i="6"/>
  <c r="P7246" i="6"/>
  <c r="P7261" i="6"/>
  <c r="P7262" i="6"/>
  <c r="P7277" i="6"/>
  <c r="P7278" i="6"/>
  <c r="P7293" i="6"/>
  <c r="P7294" i="6"/>
  <c r="P7309" i="6"/>
  <c r="P7310" i="6"/>
  <c r="P7325" i="6"/>
  <c r="P7326" i="6"/>
  <c r="P7341" i="6"/>
  <c r="P7342" i="6"/>
  <c r="P7357" i="6"/>
  <c r="P7358" i="6"/>
  <c r="P7373" i="6"/>
  <c r="P7374" i="6"/>
  <c r="P7389" i="6"/>
  <c r="P7390" i="6"/>
  <c r="P7405" i="6"/>
  <c r="P7406" i="6"/>
  <c r="P7421" i="6"/>
  <c r="P7422" i="6"/>
  <c r="P7437" i="6"/>
  <c r="P7438" i="6"/>
  <c r="P7466" i="6"/>
  <c r="P7476" i="6"/>
  <c r="P7498" i="6"/>
  <c r="P7508" i="6"/>
  <c r="P7530" i="6"/>
  <c r="P7540" i="6"/>
  <c r="P7562" i="6"/>
  <c r="P7572" i="6"/>
  <c r="P7594" i="6"/>
  <c r="P7604" i="6"/>
  <c r="P7626" i="6"/>
  <c r="P7636" i="6"/>
  <c r="P7658" i="6"/>
  <c r="P7668" i="6"/>
  <c r="P7690" i="6"/>
  <c r="P7712" i="6"/>
  <c r="P7719" i="6"/>
  <c r="P7722" i="6"/>
  <c r="P7744" i="6"/>
  <c r="P8694" i="6"/>
  <c r="P8696" i="6"/>
  <c r="P8738" i="6"/>
  <c r="P8769" i="6"/>
  <c r="P8777" i="6"/>
  <c r="P8802" i="6"/>
  <c r="P8833" i="6"/>
  <c r="P8841" i="6"/>
  <c r="P8866" i="6"/>
  <c r="P8897" i="6"/>
  <c r="P8905" i="6"/>
  <c r="P8930" i="6"/>
  <c r="P8961" i="6"/>
  <c r="P8969" i="6"/>
  <c r="P8994" i="6"/>
  <c r="P9026" i="6"/>
  <c r="P9058" i="6"/>
  <c r="P9090" i="6"/>
  <c r="P9099" i="6"/>
  <c r="P9123" i="6"/>
  <c r="P9142" i="6"/>
  <c r="P9167" i="6"/>
  <c r="P9236" i="6"/>
  <c r="P9265" i="6"/>
  <c r="P9277" i="6"/>
  <c r="P9283" i="6"/>
  <c r="P9320" i="6"/>
  <c r="P9331" i="6"/>
  <c r="P9367" i="6"/>
  <c r="P9405" i="6"/>
  <c r="P9421" i="6"/>
  <c r="P9577" i="6"/>
  <c r="P9649" i="6"/>
  <c r="P9762" i="6"/>
  <c r="P9774" i="6"/>
  <c r="P10165" i="6"/>
  <c r="P10291" i="6"/>
  <c r="P10771" i="6"/>
  <c r="P10778" i="6"/>
  <c r="P10782" i="6"/>
  <c r="P7456" i="6"/>
  <c r="P7472" i="6"/>
  <c r="P7488" i="6"/>
  <c r="P7504" i="6"/>
  <c r="P7520" i="6"/>
  <c r="P7536" i="6"/>
  <c r="P7552" i="6"/>
  <c r="P7568" i="6"/>
  <c r="P7584" i="6"/>
  <c r="P7600" i="6"/>
  <c r="P7616" i="6"/>
  <c r="P7632" i="6"/>
  <c r="P7648" i="6"/>
  <c r="P7664" i="6"/>
  <c r="P7680" i="6"/>
  <c r="P7700" i="6"/>
  <c r="P7716" i="6"/>
  <c r="P7732" i="6"/>
  <c r="P8240" i="6"/>
  <c r="P8248" i="6"/>
  <c r="P8256" i="6"/>
  <c r="P8264" i="6"/>
  <c r="P8272" i="6"/>
  <c r="P8280" i="6"/>
  <c r="P8288" i="6"/>
  <c r="P8296" i="6"/>
  <c r="P8304" i="6"/>
  <c r="P8312" i="6"/>
  <c r="P8320" i="6"/>
  <c r="P8328" i="6"/>
  <c r="P8336" i="6"/>
  <c r="P8344" i="6"/>
  <c r="P8352" i="6"/>
  <c r="P8360" i="6"/>
  <c r="P8368" i="6"/>
  <c r="P8376" i="6"/>
  <c r="P8384" i="6"/>
  <c r="P8392" i="6"/>
  <c r="P8400" i="6"/>
  <c r="P8408" i="6"/>
  <c r="P8416" i="6"/>
  <c r="P8424" i="6"/>
  <c r="P8432" i="6"/>
  <c r="P8440" i="6"/>
  <c r="P8448" i="6"/>
  <c r="P8456" i="6"/>
  <c r="P8464" i="6"/>
  <c r="P8472" i="6"/>
  <c r="P8480" i="6"/>
  <c r="P8488" i="6"/>
  <c r="P8496" i="6"/>
  <c r="P8504" i="6"/>
  <c r="P8512" i="6"/>
  <c r="P8520" i="6"/>
  <c r="P8528" i="6"/>
  <c r="P8536" i="6"/>
  <c r="P8544" i="6"/>
  <c r="P8552" i="6"/>
  <c r="P8560" i="6"/>
  <c r="P8693" i="6"/>
  <c r="P8724" i="6"/>
  <c r="P8740" i="6"/>
  <c r="P8756" i="6"/>
  <c r="P8772" i="6"/>
  <c r="P8788" i="6"/>
  <c r="P8804" i="6"/>
  <c r="P8820" i="6"/>
  <c r="P8836" i="6"/>
  <c r="P8852" i="6"/>
  <c r="P8868" i="6"/>
  <c r="P8884" i="6"/>
  <c r="P8900" i="6"/>
  <c r="P8916" i="6"/>
  <c r="P8932" i="6"/>
  <c r="P8948" i="6"/>
  <c r="P8964" i="6"/>
  <c r="P8980" i="6"/>
  <c r="P9147" i="6"/>
  <c r="P9199" i="6"/>
  <c r="P9214" i="6"/>
  <c r="P9258" i="6"/>
  <c r="P9267" i="6"/>
  <c r="P9299" i="6"/>
  <c r="P9301" i="6"/>
  <c r="P9315" i="6"/>
  <c r="P9326" i="6"/>
  <c r="P9330" i="6"/>
  <c r="P9366" i="6"/>
  <c r="P9368" i="6"/>
  <c r="P9372" i="6"/>
  <c r="P9385" i="6"/>
  <c r="P9415" i="6"/>
  <c r="P9417" i="6"/>
  <c r="P9457" i="6"/>
  <c r="P9484" i="6"/>
  <c r="P9556" i="6"/>
  <c r="P9580" i="6"/>
  <c r="P9620" i="6"/>
  <c r="P9644" i="6"/>
  <c r="P9757" i="6"/>
  <c r="P9885" i="6"/>
  <c r="P9897" i="6"/>
  <c r="P10071" i="6"/>
  <c r="P10489" i="6"/>
  <c r="P10572" i="6"/>
  <c r="P7464" i="6"/>
  <c r="P7480" i="6"/>
  <c r="P7496" i="6"/>
  <c r="P7512" i="6"/>
  <c r="P7528" i="6"/>
  <c r="P7544" i="6"/>
  <c r="P7560" i="6"/>
  <c r="P7576" i="6"/>
  <c r="P7592" i="6"/>
  <c r="P7608" i="6"/>
  <c r="P7624" i="6"/>
  <c r="P7640" i="6"/>
  <c r="P7656" i="6"/>
  <c r="P7672" i="6"/>
  <c r="P7688" i="6"/>
  <c r="P7692" i="6"/>
  <c r="P7708" i="6"/>
  <c r="P7724" i="6"/>
  <c r="P7740" i="6"/>
  <c r="P7746" i="6"/>
  <c r="P7748" i="6"/>
  <c r="P7750" i="6"/>
  <c r="P7752" i="6"/>
  <c r="P7754" i="6"/>
  <c r="P7756" i="6"/>
  <c r="P7758" i="6"/>
  <c r="P7760" i="6"/>
  <c r="P7762" i="6"/>
  <c r="P7764" i="6"/>
  <c r="P7766" i="6"/>
  <c r="P7768" i="6"/>
  <c r="P7770" i="6"/>
  <c r="P7772" i="6"/>
  <c r="P7774" i="6"/>
  <c r="P7776" i="6"/>
  <c r="P7778" i="6"/>
  <c r="P7780" i="6"/>
  <c r="P7782" i="6"/>
  <c r="P7784" i="6"/>
  <c r="P7786" i="6"/>
  <c r="P7788" i="6"/>
  <c r="P7790" i="6"/>
  <c r="P7792" i="6"/>
  <c r="P7794" i="6"/>
  <c r="P7796" i="6"/>
  <c r="P7798" i="6"/>
  <c r="P7800" i="6"/>
  <c r="P7802" i="6"/>
  <c r="P7804" i="6"/>
  <c r="P7806" i="6"/>
  <c r="P7808" i="6"/>
  <c r="P7810" i="6"/>
  <c r="P7812" i="6"/>
  <c r="P7814" i="6"/>
  <c r="P7816" i="6"/>
  <c r="P7818" i="6"/>
  <c r="P7820" i="6"/>
  <c r="P7822" i="6"/>
  <c r="P7824" i="6"/>
  <c r="P7826" i="6"/>
  <c r="P7828" i="6"/>
  <c r="P7830" i="6"/>
  <c r="P7832" i="6"/>
  <c r="P7834" i="6"/>
  <c r="P7836" i="6"/>
  <c r="P7838" i="6"/>
  <c r="P7840" i="6"/>
  <c r="P7842" i="6"/>
  <c r="P7844" i="6"/>
  <c r="P7846" i="6"/>
  <c r="P7848" i="6"/>
  <c r="P7850" i="6"/>
  <c r="P7852" i="6"/>
  <c r="P7854" i="6"/>
  <c r="P7856" i="6"/>
  <c r="P7858" i="6"/>
  <c r="P7860" i="6"/>
  <c r="P7862" i="6"/>
  <c r="P7864" i="6"/>
  <c r="P7866" i="6"/>
  <c r="P7868" i="6"/>
  <c r="P7870" i="6"/>
  <c r="P7872" i="6"/>
  <c r="P7874" i="6"/>
  <c r="P7876" i="6"/>
  <c r="P7878" i="6"/>
  <c r="P7880" i="6"/>
  <c r="P7882" i="6"/>
  <c r="P7884" i="6"/>
  <c r="P7886" i="6"/>
  <c r="P7888" i="6"/>
  <c r="P7890" i="6"/>
  <c r="P7892" i="6"/>
  <c r="P7894" i="6"/>
  <c r="P7896" i="6"/>
  <c r="P7898" i="6"/>
  <c r="P7900" i="6"/>
  <c r="P7902" i="6"/>
  <c r="P7904" i="6"/>
  <c r="P7906" i="6"/>
  <c r="P7908" i="6"/>
  <c r="P7910" i="6"/>
  <c r="P7912" i="6"/>
  <c r="P7914" i="6"/>
  <c r="P7916" i="6"/>
  <c r="P7918" i="6"/>
  <c r="P7920" i="6"/>
  <c r="P7922" i="6"/>
  <c r="P7924" i="6"/>
  <c r="P7926" i="6"/>
  <c r="P7928" i="6"/>
  <c r="P7930" i="6"/>
  <c r="P7932" i="6"/>
  <c r="P7934" i="6"/>
  <c r="P7936" i="6"/>
  <c r="P7938" i="6"/>
  <c r="P7940" i="6"/>
  <c r="P7942" i="6"/>
  <c r="P7944" i="6"/>
  <c r="P7946" i="6"/>
  <c r="P7948" i="6"/>
  <c r="P7950" i="6"/>
  <c r="P7952" i="6"/>
  <c r="P7954" i="6"/>
  <c r="P7956" i="6"/>
  <c r="P7958" i="6"/>
  <c r="P7960" i="6"/>
  <c r="P7962" i="6"/>
  <c r="P7964" i="6"/>
  <c r="P7966" i="6"/>
  <c r="P7968" i="6"/>
  <c r="P7970" i="6"/>
  <c r="P7972" i="6"/>
  <c r="P7974" i="6"/>
  <c r="P7976" i="6"/>
  <c r="P7978" i="6"/>
  <c r="P7980" i="6"/>
  <c r="P7982" i="6"/>
  <c r="P7984" i="6"/>
  <c r="P7986" i="6"/>
  <c r="P7988" i="6"/>
  <c r="P7990" i="6"/>
  <c r="P7992" i="6"/>
  <c r="P7994" i="6"/>
  <c r="P7996" i="6"/>
  <c r="P7998" i="6"/>
  <c r="P8000" i="6"/>
  <c r="P8002" i="6"/>
  <c r="P8004" i="6"/>
  <c r="P8006" i="6"/>
  <c r="P8008" i="6"/>
  <c r="P8010" i="6"/>
  <c r="P8012" i="6"/>
  <c r="P8014" i="6"/>
  <c r="P8016" i="6"/>
  <c r="P8018" i="6"/>
  <c r="P8020" i="6"/>
  <c r="P8022" i="6"/>
  <c r="P8024" i="6"/>
  <c r="P8026" i="6"/>
  <c r="P8028" i="6"/>
  <c r="P8030" i="6"/>
  <c r="P8032" i="6"/>
  <c r="P8034" i="6"/>
  <c r="P8036" i="6"/>
  <c r="P8038" i="6"/>
  <c r="P8040" i="6"/>
  <c r="P8042" i="6"/>
  <c r="P8044" i="6"/>
  <c r="P8046" i="6"/>
  <c r="P8048" i="6"/>
  <c r="P8050" i="6"/>
  <c r="P8052" i="6"/>
  <c r="P8054" i="6"/>
  <c r="P8056" i="6"/>
  <c r="P8058" i="6"/>
  <c r="P8060" i="6"/>
  <c r="P8062" i="6"/>
  <c r="P8064" i="6"/>
  <c r="P8066" i="6"/>
  <c r="P8068" i="6"/>
  <c r="P8070" i="6"/>
  <c r="P8072" i="6"/>
  <c r="P8074" i="6"/>
  <c r="P8076" i="6"/>
  <c r="P8078" i="6"/>
  <c r="P8080" i="6"/>
  <c r="P8082" i="6"/>
  <c r="P8084" i="6"/>
  <c r="P8086" i="6"/>
  <c r="P8088" i="6"/>
  <c r="P8090" i="6"/>
  <c r="P8092" i="6"/>
  <c r="P8094" i="6"/>
  <c r="P8096" i="6"/>
  <c r="P8098" i="6"/>
  <c r="P8100" i="6"/>
  <c r="P8102" i="6"/>
  <c r="P8104" i="6"/>
  <c r="P8106" i="6"/>
  <c r="P8108" i="6"/>
  <c r="P8110" i="6"/>
  <c r="P8112" i="6"/>
  <c r="P8114" i="6"/>
  <c r="P8116" i="6"/>
  <c r="P8118" i="6"/>
  <c r="P8120" i="6"/>
  <c r="P8122" i="6"/>
  <c r="P8124" i="6"/>
  <c r="P8126" i="6"/>
  <c r="P8128" i="6"/>
  <c r="P8130" i="6"/>
  <c r="P8132" i="6"/>
  <c r="P8134" i="6"/>
  <c r="P8136" i="6"/>
  <c r="P8138" i="6"/>
  <c r="P8140" i="6"/>
  <c r="P8142" i="6"/>
  <c r="P8144" i="6"/>
  <c r="P8146" i="6"/>
  <c r="P8148" i="6"/>
  <c r="P8150" i="6"/>
  <c r="P8152" i="6"/>
  <c r="P8154" i="6"/>
  <c r="P8156" i="6"/>
  <c r="P8158" i="6"/>
  <c r="P8160" i="6"/>
  <c r="P8162" i="6"/>
  <c r="P8164" i="6"/>
  <c r="P8166" i="6"/>
  <c r="P8168" i="6"/>
  <c r="P8170" i="6"/>
  <c r="P8172" i="6"/>
  <c r="P8174" i="6"/>
  <c r="P8176" i="6"/>
  <c r="P8178" i="6"/>
  <c r="P8180" i="6"/>
  <c r="P8182" i="6"/>
  <c r="P8184" i="6"/>
  <c r="P8186" i="6"/>
  <c r="P8188" i="6"/>
  <c r="P8190" i="6"/>
  <c r="P8192" i="6"/>
  <c r="P8194" i="6"/>
  <c r="P8196" i="6"/>
  <c r="P8198" i="6"/>
  <c r="P8200" i="6"/>
  <c r="P8202" i="6"/>
  <c r="P8204" i="6"/>
  <c r="P8206" i="6"/>
  <c r="P8208" i="6"/>
  <c r="P8210" i="6"/>
  <c r="P8212" i="6"/>
  <c r="P8214" i="6"/>
  <c r="P8216" i="6"/>
  <c r="P8218" i="6"/>
  <c r="P8220" i="6"/>
  <c r="P8222" i="6"/>
  <c r="P8224" i="6"/>
  <c r="P8226" i="6"/>
  <c r="P8228" i="6"/>
  <c r="P8230" i="6"/>
  <c r="P8232" i="6"/>
  <c r="P8234" i="6"/>
  <c r="P8236" i="6"/>
  <c r="P8244" i="6"/>
  <c r="P8252" i="6"/>
  <c r="P8260" i="6"/>
  <c r="P8268" i="6"/>
  <c r="P8276" i="6"/>
  <c r="P8284" i="6"/>
  <c r="P8292" i="6"/>
  <c r="P8300" i="6"/>
  <c r="P8308" i="6"/>
  <c r="P8316" i="6"/>
  <c r="P8324" i="6"/>
  <c r="P8332" i="6"/>
  <c r="P8340" i="6"/>
  <c r="P8348" i="6"/>
  <c r="P8356" i="6"/>
  <c r="P8364" i="6"/>
  <c r="P8372" i="6"/>
  <c r="P8380" i="6"/>
  <c r="P8388" i="6"/>
  <c r="P8396" i="6"/>
  <c r="P8404" i="6"/>
  <c r="P8412" i="6"/>
  <c r="P8420" i="6"/>
  <c r="P8428" i="6"/>
  <c r="P8436" i="6"/>
  <c r="P8444" i="6"/>
  <c r="P8452" i="6"/>
  <c r="P8460" i="6"/>
  <c r="P8468" i="6"/>
  <c r="P8476" i="6"/>
  <c r="P8484" i="6"/>
  <c r="P8492" i="6"/>
  <c r="P8500" i="6"/>
  <c r="P8508" i="6"/>
  <c r="P8516" i="6"/>
  <c r="P8524" i="6"/>
  <c r="P8532" i="6"/>
  <c r="P8540" i="6"/>
  <c r="P8548" i="6"/>
  <c r="P8556" i="6"/>
  <c r="P8564" i="6"/>
  <c r="P8709" i="6"/>
  <c r="P8732" i="6"/>
  <c r="P8748" i="6"/>
  <c r="P8764" i="6"/>
  <c r="P8780" i="6"/>
  <c r="P8796" i="6"/>
  <c r="P8812" i="6"/>
  <c r="P8828" i="6"/>
  <c r="P8844" i="6"/>
  <c r="P8860" i="6"/>
  <c r="P8876" i="6"/>
  <c r="P8892" i="6"/>
  <c r="P8908" i="6"/>
  <c r="P8924" i="6"/>
  <c r="P8940" i="6"/>
  <c r="P8956" i="6"/>
  <c r="P8972" i="6"/>
  <c r="P8988" i="6"/>
  <c r="P9130" i="6"/>
  <c r="P9139" i="6"/>
  <c r="P9146" i="6"/>
  <c r="P9153" i="6"/>
  <c r="P9188" i="6"/>
  <c r="P9200" i="6"/>
  <c r="P9287" i="6"/>
  <c r="P9289" i="6"/>
  <c r="P9329" i="6"/>
  <c r="P9356" i="6"/>
  <c r="P9427" i="6"/>
  <c r="P9429" i="6"/>
  <c r="P9443" i="6"/>
  <c r="P9454" i="6"/>
  <c r="P9458" i="6"/>
  <c r="P9588" i="6"/>
  <c r="P9612" i="6"/>
  <c r="P9652" i="6"/>
  <c r="P9676" i="6"/>
  <c r="P9727" i="6"/>
  <c r="P9736" i="6"/>
  <c r="P9781" i="6"/>
  <c r="P10141" i="6"/>
  <c r="P10171" i="6"/>
  <c r="P10261" i="6"/>
  <c r="P10324" i="6"/>
  <c r="P10548" i="6"/>
  <c r="P10617" i="6"/>
  <c r="P10620" i="6"/>
  <c r="P10624" i="6"/>
  <c r="P10941" i="6"/>
  <c r="P7458" i="6"/>
  <c r="P7474" i="6"/>
  <c r="P7490" i="6"/>
  <c r="P7506" i="6"/>
  <c r="P7522" i="6"/>
  <c r="P7538" i="6"/>
  <c r="P7554" i="6"/>
  <c r="P7570" i="6"/>
  <c r="P7586" i="6"/>
  <c r="P7602" i="6"/>
  <c r="P7618" i="6"/>
  <c r="P7634" i="6"/>
  <c r="P7650" i="6"/>
  <c r="P7666" i="6"/>
  <c r="P7682" i="6"/>
  <c r="P7698" i="6"/>
  <c r="P7714" i="6"/>
  <c r="P7730" i="6"/>
  <c r="P8689" i="6"/>
  <c r="P8700" i="6"/>
  <c r="P8721" i="6"/>
  <c r="P9098" i="6"/>
  <c r="P9108" i="6"/>
  <c r="P9120" i="6"/>
  <c r="P9159" i="6"/>
  <c r="P9178" i="6"/>
  <c r="P9247" i="6"/>
  <c r="P9259" i="6"/>
  <c r="P9270" i="6"/>
  <c r="P9293" i="6"/>
  <c r="P9309" i="6"/>
  <c r="P9381" i="6"/>
  <c r="P9416" i="6"/>
  <c r="P9478" i="6"/>
  <c r="P9555" i="6"/>
  <c r="P9619" i="6"/>
  <c r="P9756" i="6"/>
  <c r="P9913" i="6"/>
  <c r="P10035" i="6"/>
  <c r="P10101" i="6"/>
  <c r="P10135" i="6"/>
  <c r="P10235" i="6"/>
  <c r="P10345" i="6"/>
  <c r="P10714" i="6"/>
  <c r="P10810" i="6"/>
  <c r="P7452" i="6"/>
  <c r="P7468" i="6"/>
  <c r="P7484" i="6"/>
  <c r="P7500" i="6"/>
  <c r="P7516" i="6"/>
  <c r="P7532" i="6"/>
  <c r="P7548" i="6"/>
  <c r="P7564" i="6"/>
  <c r="P7580" i="6"/>
  <c r="P7596" i="6"/>
  <c r="P7612" i="6"/>
  <c r="P7628" i="6"/>
  <c r="P7644" i="6"/>
  <c r="P7660" i="6"/>
  <c r="P7676" i="6"/>
  <c r="P7704" i="6"/>
  <c r="P7720" i="6"/>
  <c r="P7736" i="6"/>
  <c r="P8242" i="6"/>
  <c r="P8250" i="6"/>
  <c r="P8258" i="6"/>
  <c r="P8266" i="6"/>
  <c r="P8274" i="6"/>
  <c r="P8282" i="6"/>
  <c r="P8290" i="6"/>
  <c r="P8298" i="6"/>
  <c r="P8306" i="6"/>
  <c r="P8314" i="6"/>
  <c r="P8322" i="6"/>
  <c r="P8330" i="6"/>
  <c r="P8338" i="6"/>
  <c r="P8346" i="6"/>
  <c r="P8354" i="6"/>
  <c r="P8362" i="6"/>
  <c r="P8370" i="6"/>
  <c r="P8378" i="6"/>
  <c r="P8386" i="6"/>
  <c r="P8394" i="6"/>
  <c r="P8402" i="6"/>
  <c r="P8410" i="6"/>
  <c r="P8418" i="6"/>
  <c r="P8426" i="6"/>
  <c r="P8434" i="6"/>
  <c r="P8442" i="6"/>
  <c r="P8450" i="6"/>
  <c r="P8458" i="6"/>
  <c r="P8466" i="6"/>
  <c r="P8474" i="6"/>
  <c r="P8482" i="6"/>
  <c r="P8490" i="6"/>
  <c r="P8498" i="6"/>
  <c r="P8506" i="6"/>
  <c r="P8514" i="6"/>
  <c r="P8522" i="6"/>
  <c r="P8530" i="6"/>
  <c r="P8538" i="6"/>
  <c r="P8546" i="6"/>
  <c r="P8554" i="6"/>
  <c r="P8699" i="6"/>
  <c r="P9134" i="6"/>
  <c r="P9168" i="6"/>
  <c r="P9175" i="6"/>
  <c r="P9197" i="6"/>
  <c r="P9222" i="6"/>
  <c r="P9227" i="6"/>
  <c r="P9251" i="6"/>
  <c r="P9272" i="6"/>
  <c r="P9318" i="6"/>
  <c r="P9349" i="6"/>
  <c r="P9362" i="6"/>
  <c r="P9397" i="6"/>
  <c r="P9422" i="6"/>
  <c r="P9431" i="6"/>
  <c r="P9473" i="6"/>
  <c r="P9579" i="6"/>
  <c r="P9586" i="6"/>
  <c r="P9593" i="6"/>
  <c r="P9643" i="6"/>
  <c r="P9650" i="6"/>
  <c r="P9657" i="6"/>
  <c r="P9681" i="6"/>
  <c r="P9785" i="6"/>
  <c r="P9795" i="6"/>
  <c r="P10077" i="6"/>
  <c r="P10301" i="6"/>
  <c r="P10314" i="6"/>
  <c r="P10500" i="6"/>
  <c r="P10846" i="6"/>
  <c r="P8695" i="6"/>
  <c r="P8711" i="6"/>
  <c r="P9102" i="6"/>
  <c r="P9110" i="6"/>
  <c r="P9124" i="6"/>
  <c r="P9135" i="6"/>
  <c r="P9194" i="6"/>
  <c r="P9195" i="6"/>
  <c r="P9216" i="6"/>
  <c r="P9230" i="6"/>
  <c r="P9238" i="6"/>
  <c r="P9252" i="6"/>
  <c r="P9263" i="6"/>
  <c r="P9302" i="6"/>
  <c r="P9308" i="6"/>
  <c r="P9314" i="6"/>
  <c r="P9321" i="6"/>
  <c r="P9333" i="6"/>
  <c r="P9352" i="6"/>
  <c r="P9358" i="6"/>
  <c r="P9430" i="6"/>
  <c r="P9436" i="6"/>
  <c r="P9442" i="6"/>
  <c r="P9449" i="6"/>
  <c r="P9461" i="6"/>
  <c r="P9480" i="6"/>
  <c r="P9486" i="6"/>
  <c r="P9578" i="6"/>
  <c r="P9610" i="6"/>
  <c r="P9642" i="6"/>
  <c r="P9674" i="6"/>
  <c r="P9692" i="6"/>
  <c r="P9694" i="6"/>
  <c r="P9696" i="6"/>
  <c r="P9711" i="6"/>
  <c r="P9713" i="6"/>
  <c r="P9723" i="6"/>
  <c r="P9766" i="6"/>
  <c r="P9773" i="6"/>
  <c r="P9796" i="6"/>
  <c r="P9829" i="6"/>
  <c r="P9873" i="6"/>
  <c r="P9889" i="6"/>
  <c r="P10069" i="6"/>
  <c r="P10199" i="6"/>
  <c r="P10205" i="6"/>
  <c r="P10229" i="6"/>
  <c r="P10332" i="6"/>
  <c r="P10390" i="6"/>
  <c r="P10431" i="6"/>
  <c r="P10485" i="6"/>
  <c r="P10612" i="6"/>
  <c r="P10690" i="6"/>
  <c r="P10958" i="6"/>
  <c r="P8697" i="6"/>
  <c r="P8713" i="6"/>
  <c r="P8723" i="6"/>
  <c r="P8731" i="6"/>
  <c r="P8739" i="6"/>
  <c r="P8747" i="6"/>
  <c r="P8755" i="6"/>
  <c r="P8763" i="6"/>
  <c r="P8771" i="6"/>
  <c r="P8779" i="6"/>
  <c r="P8787" i="6"/>
  <c r="P8795" i="6"/>
  <c r="P8803" i="6"/>
  <c r="P8811" i="6"/>
  <c r="P8819" i="6"/>
  <c r="P8827" i="6"/>
  <c r="P8835" i="6"/>
  <c r="P8843" i="6"/>
  <c r="P8851" i="6"/>
  <c r="P8859" i="6"/>
  <c r="P8867" i="6"/>
  <c r="P8875" i="6"/>
  <c r="P8883" i="6"/>
  <c r="P8891" i="6"/>
  <c r="P8899" i="6"/>
  <c r="P8907" i="6"/>
  <c r="P8915" i="6"/>
  <c r="P8923" i="6"/>
  <c r="P8931" i="6"/>
  <c r="P8939" i="6"/>
  <c r="P8947" i="6"/>
  <c r="P8955" i="6"/>
  <c r="P8963" i="6"/>
  <c r="P8971" i="6"/>
  <c r="P8979" i="6"/>
  <c r="P8987" i="6"/>
  <c r="P8995" i="6"/>
  <c r="P8997" i="6"/>
  <c r="P8999" i="6"/>
  <c r="P9001" i="6"/>
  <c r="P9003" i="6"/>
  <c r="P9005" i="6"/>
  <c r="P9007" i="6"/>
  <c r="P9009" i="6"/>
  <c r="P9011" i="6"/>
  <c r="P9013" i="6"/>
  <c r="P9015" i="6"/>
  <c r="P9017" i="6"/>
  <c r="P9019" i="6"/>
  <c r="P9021" i="6"/>
  <c r="P9023" i="6"/>
  <c r="P9025" i="6"/>
  <c r="P9027" i="6"/>
  <c r="P9029" i="6"/>
  <c r="P9031" i="6"/>
  <c r="P9033" i="6"/>
  <c r="P9035" i="6"/>
  <c r="P9037" i="6"/>
  <c r="P9039" i="6"/>
  <c r="P9041" i="6"/>
  <c r="P9043" i="6"/>
  <c r="P9045" i="6"/>
  <c r="P9047" i="6"/>
  <c r="P9049" i="6"/>
  <c r="P9051" i="6"/>
  <c r="P9053" i="6"/>
  <c r="P9055" i="6"/>
  <c r="P9057" i="6"/>
  <c r="P9059" i="6"/>
  <c r="P9061" i="6"/>
  <c r="P9063" i="6"/>
  <c r="P9065" i="6"/>
  <c r="P9067" i="6"/>
  <c r="P9069" i="6"/>
  <c r="P9071" i="6"/>
  <c r="P9073" i="6"/>
  <c r="P9075" i="6"/>
  <c r="P9077" i="6"/>
  <c r="P9079" i="6"/>
  <c r="P9081" i="6"/>
  <c r="P9083" i="6"/>
  <c r="P9085" i="6"/>
  <c r="P9087" i="6"/>
  <c r="P9089" i="6"/>
  <c r="P9091" i="6"/>
  <c r="P9093" i="6"/>
  <c r="P9104" i="6"/>
  <c r="P9118" i="6"/>
  <c r="P9126" i="6"/>
  <c r="P9140" i="6"/>
  <c r="P9151" i="6"/>
  <c r="P9210" i="6"/>
  <c r="P9211" i="6"/>
  <c r="P9232" i="6"/>
  <c r="P9246" i="6"/>
  <c r="P9254" i="6"/>
  <c r="P9268" i="6"/>
  <c r="P9286" i="6"/>
  <c r="P9292" i="6"/>
  <c r="P9298" i="6"/>
  <c r="P9305" i="6"/>
  <c r="P9317" i="6"/>
  <c r="P9336" i="6"/>
  <c r="P9342" i="6"/>
  <c r="P9414" i="6"/>
  <c r="P9420" i="6"/>
  <c r="P9426" i="6"/>
  <c r="P9433" i="6"/>
  <c r="P9445" i="6"/>
  <c r="P9464" i="6"/>
  <c r="P9470" i="6"/>
  <c r="P9564" i="6"/>
  <c r="P9596" i="6"/>
  <c r="P9628" i="6"/>
  <c r="P9660" i="6"/>
  <c r="P9695" i="6"/>
  <c r="P9724" i="6"/>
  <c r="P9726" i="6"/>
  <c r="P9728" i="6"/>
  <c r="P9743" i="6"/>
  <c r="P9745" i="6"/>
  <c r="P9791" i="6"/>
  <c r="P9797" i="6"/>
  <c r="P10007" i="6"/>
  <c r="P10107" i="6"/>
  <c r="P10163" i="6"/>
  <c r="P10207" i="6"/>
  <c r="P10237" i="6"/>
  <c r="P10374" i="6"/>
  <c r="P10380" i="6"/>
  <c r="P10474" i="6"/>
  <c r="P10503" i="6"/>
  <c r="P10514" i="6"/>
  <c r="P10520" i="6"/>
  <c r="P10654" i="6"/>
  <c r="P10761" i="6"/>
  <c r="P10919" i="6"/>
  <c r="P8691" i="6"/>
  <c r="P8707" i="6"/>
  <c r="P9103" i="6"/>
  <c r="P9162" i="6"/>
  <c r="P9163" i="6"/>
  <c r="P9184" i="6"/>
  <c r="P9198" i="6"/>
  <c r="P9206" i="6"/>
  <c r="P9220" i="6"/>
  <c r="P9231" i="6"/>
  <c r="P9334" i="6"/>
  <c r="P9340" i="6"/>
  <c r="P9346" i="6"/>
  <c r="P9353" i="6"/>
  <c r="P9365" i="6"/>
  <c r="P9384" i="6"/>
  <c r="P9390" i="6"/>
  <c r="P9462" i="6"/>
  <c r="P9468" i="6"/>
  <c r="P9474" i="6"/>
  <c r="P9481" i="6"/>
  <c r="P9570" i="6"/>
  <c r="P9602" i="6"/>
  <c r="P9634" i="6"/>
  <c r="P9666" i="6"/>
  <c r="P9733" i="6"/>
  <c r="P9847" i="6"/>
  <c r="P9965" i="6"/>
  <c r="P10017" i="6"/>
  <c r="P10037" i="6"/>
  <c r="P10133" i="6"/>
  <c r="P10263" i="6"/>
  <c r="P10269" i="6"/>
  <c r="P10293" i="6"/>
  <c r="P10316" i="6"/>
  <c r="P10365" i="6"/>
  <c r="P10643" i="6"/>
  <c r="P10731" i="6"/>
  <c r="P8701" i="6"/>
  <c r="P8717" i="6"/>
  <c r="P8725" i="6"/>
  <c r="P8733" i="6"/>
  <c r="P8741" i="6"/>
  <c r="P8749" i="6"/>
  <c r="P8757" i="6"/>
  <c r="P8765" i="6"/>
  <c r="P8773" i="6"/>
  <c r="P8781" i="6"/>
  <c r="P8789" i="6"/>
  <c r="P8797" i="6"/>
  <c r="P8805" i="6"/>
  <c r="P8813" i="6"/>
  <c r="P8821" i="6"/>
  <c r="P8829" i="6"/>
  <c r="P8837" i="6"/>
  <c r="P8845" i="6"/>
  <c r="P8853" i="6"/>
  <c r="P8861" i="6"/>
  <c r="P8869" i="6"/>
  <c r="P8877" i="6"/>
  <c r="P8885" i="6"/>
  <c r="P8893" i="6"/>
  <c r="P8901" i="6"/>
  <c r="P8909" i="6"/>
  <c r="P8917" i="6"/>
  <c r="P8925" i="6"/>
  <c r="P8933" i="6"/>
  <c r="P8941" i="6"/>
  <c r="P8949" i="6"/>
  <c r="P8957" i="6"/>
  <c r="P8965" i="6"/>
  <c r="P8973" i="6"/>
  <c r="P8981" i="6"/>
  <c r="P8989" i="6"/>
  <c r="P9114" i="6"/>
  <c r="P9115" i="6"/>
  <c r="P9136" i="6"/>
  <c r="P9150" i="6"/>
  <c r="P9158" i="6"/>
  <c r="P9172" i="6"/>
  <c r="P9183" i="6"/>
  <c r="P9242" i="6"/>
  <c r="P9243" i="6"/>
  <c r="P9264" i="6"/>
  <c r="P9273" i="6"/>
  <c r="P9285" i="6"/>
  <c r="P9304" i="6"/>
  <c r="P9310" i="6"/>
  <c r="P9382" i="6"/>
  <c r="P9388" i="6"/>
  <c r="P9394" i="6"/>
  <c r="P9401" i="6"/>
  <c r="P9413" i="6"/>
  <c r="P9432" i="6"/>
  <c r="P9438" i="6"/>
  <c r="P9572" i="6"/>
  <c r="P9604" i="6"/>
  <c r="P9636" i="6"/>
  <c r="P9668" i="6"/>
  <c r="P9704" i="6"/>
  <c r="P9764" i="6"/>
  <c r="P9780" i="6"/>
  <c r="P9933" i="6"/>
  <c r="P9945" i="6"/>
  <c r="P10043" i="6"/>
  <c r="P10099" i="6"/>
  <c r="P10143" i="6"/>
  <c r="P10173" i="6"/>
  <c r="P10299" i="6"/>
  <c r="P10456" i="6"/>
  <c r="P10462" i="6"/>
  <c r="P10478" i="6"/>
  <c r="P10550" i="6"/>
  <c r="P10604" i="6"/>
  <c r="P10754" i="6"/>
  <c r="P10896" i="6"/>
  <c r="P9106" i="6"/>
  <c r="P9122" i="6"/>
  <c r="P9138" i="6"/>
  <c r="P9154" i="6"/>
  <c r="P9170" i="6"/>
  <c r="P9186" i="6"/>
  <c r="P9202" i="6"/>
  <c r="P9218" i="6"/>
  <c r="P9234" i="6"/>
  <c r="P9250" i="6"/>
  <c r="P9266" i="6"/>
  <c r="P9274" i="6"/>
  <c r="P9290" i="6"/>
  <c r="P9306" i="6"/>
  <c r="P9322" i="6"/>
  <c r="P9338" i="6"/>
  <c r="P9354" i="6"/>
  <c r="P9370" i="6"/>
  <c r="P9386" i="6"/>
  <c r="P9402" i="6"/>
  <c r="P9418" i="6"/>
  <c r="P9434" i="6"/>
  <c r="P9450" i="6"/>
  <c r="P9466" i="6"/>
  <c r="P9482" i="6"/>
  <c r="P9697" i="6"/>
  <c r="P9708" i="6"/>
  <c r="P9729" i="6"/>
  <c r="P9740" i="6"/>
  <c r="P9761" i="6"/>
  <c r="P9779" i="6"/>
  <c r="P9790" i="6"/>
  <c r="P9927" i="6"/>
  <c r="P9975" i="6"/>
  <c r="P9985" i="6"/>
  <c r="P10047" i="6"/>
  <c r="P10067" i="6"/>
  <c r="P10075" i="6"/>
  <c r="P10111" i="6"/>
  <c r="P10131" i="6"/>
  <c r="P10139" i="6"/>
  <c r="P10175" i="6"/>
  <c r="P10195" i="6"/>
  <c r="P10203" i="6"/>
  <c r="P10239" i="6"/>
  <c r="P10259" i="6"/>
  <c r="P10267" i="6"/>
  <c r="P10303" i="6"/>
  <c r="P10372" i="6"/>
  <c r="P10388" i="6"/>
  <c r="P10409" i="6"/>
  <c r="P10418" i="6"/>
  <c r="P10437" i="6"/>
  <c r="P10443" i="6"/>
  <c r="P10480" i="6"/>
  <c r="P10652" i="6"/>
  <c r="P10674" i="6"/>
  <c r="P10684" i="6"/>
  <c r="P9100" i="6"/>
  <c r="P9116" i="6"/>
  <c r="P9132" i="6"/>
  <c r="P9148" i="6"/>
  <c r="P9164" i="6"/>
  <c r="P9180" i="6"/>
  <c r="P9196" i="6"/>
  <c r="P9212" i="6"/>
  <c r="P9228" i="6"/>
  <c r="P9244" i="6"/>
  <c r="P9260" i="6"/>
  <c r="P9280" i="6"/>
  <c r="P9296" i="6"/>
  <c r="P9312" i="6"/>
  <c r="P9328" i="6"/>
  <c r="P9344" i="6"/>
  <c r="P9360" i="6"/>
  <c r="P9376" i="6"/>
  <c r="P9392" i="6"/>
  <c r="P9408" i="6"/>
  <c r="P9424" i="6"/>
  <c r="P9440" i="6"/>
  <c r="P9456" i="6"/>
  <c r="P9472" i="6"/>
  <c r="P9488" i="6"/>
  <c r="P9558" i="6"/>
  <c r="P9566" i="6"/>
  <c r="P9574" i="6"/>
  <c r="P9582" i="6"/>
  <c r="P9590" i="6"/>
  <c r="P9598" i="6"/>
  <c r="P9606" i="6"/>
  <c r="P9614" i="6"/>
  <c r="P9622" i="6"/>
  <c r="P9630" i="6"/>
  <c r="P9638" i="6"/>
  <c r="P9646" i="6"/>
  <c r="P9654" i="6"/>
  <c r="P9662" i="6"/>
  <c r="P9670" i="6"/>
  <c r="P9678" i="6"/>
  <c r="P9707" i="6"/>
  <c r="P9739" i="6"/>
  <c r="P9747" i="6"/>
  <c r="P9799" i="6"/>
  <c r="P9815" i="6"/>
  <c r="P9817" i="6"/>
  <c r="P9909" i="6"/>
  <c r="P9925" i="6"/>
  <c r="P10326" i="6"/>
  <c r="P10378" i="6"/>
  <c r="P10424" i="6"/>
  <c r="P10449" i="6"/>
  <c r="P10490" i="6"/>
  <c r="P10526" i="6"/>
  <c r="P10570" i="6"/>
  <c r="P10720" i="6"/>
  <c r="P10738" i="6"/>
  <c r="P10797" i="6"/>
  <c r="P9096" i="6"/>
  <c r="P9112" i="6"/>
  <c r="P9128" i="6"/>
  <c r="P9144" i="6"/>
  <c r="P9160" i="6"/>
  <c r="P9176" i="6"/>
  <c r="P9192" i="6"/>
  <c r="P9208" i="6"/>
  <c r="P9224" i="6"/>
  <c r="P9240" i="6"/>
  <c r="P9256" i="6"/>
  <c r="P9284" i="6"/>
  <c r="P9300" i="6"/>
  <c r="P9316" i="6"/>
  <c r="P9332" i="6"/>
  <c r="P9348" i="6"/>
  <c r="P9364" i="6"/>
  <c r="P9380" i="6"/>
  <c r="P9396" i="6"/>
  <c r="P9412" i="6"/>
  <c r="P9428" i="6"/>
  <c r="P9444" i="6"/>
  <c r="P9460" i="6"/>
  <c r="P9476" i="6"/>
  <c r="P9492" i="6"/>
  <c r="P9494" i="6"/>
  <c r="P9496" i="6"/>
  <c r="P9498" i="6"/>
  <c r="P9500" i="6"/>
  <c r="P9502" i="6"/>
  <c r="P9504" i="6"/>
  <c r="P9506" i="6"/>
  <c r="P9508" i="6"/>
  <c r="P9510" i="6"/>
  <c r="P9512" i="6"/>
  <c r="P9514" i="6"/>
  <c r="P9516" i="6"/>
  <c r="P9518" i="6"/>
  <c r="P9520" i="6"/>
  <c r="P9522" i="6"/>
  <c r="P9524" i="6"/>
  <c r="P9526" i="6"/>
  <c r="P9528" i="6"/>
  <c r="P9530" i="6"/>
  <c r="P9532" i="6"/>
  <c r="P9534" i="6"/>
  <c r="P9536" i="6"/>
  <c r="P9538" i="6"/>
  <c r="P9540" i="6"/>
  <c r="P9542" i="6"/>
  <c r="P9544" i="6"/>
  <c r="P9546" i="6"/>
  <c r="P9548" i="6"/>
  <c r="P9550" i="6"/>
  <c r="P9552" i="6"/>
  <c r="P9560" i="6"/>
  <c r="P9568" i="6"/>
  <c r="P9576" i="6"/>
  <c r="P9584" i="6"/>
  <c r="P9592" i="6"/>
  <c r="P9600" i="6"/>
  <c r="P9608" i="6"/>
  <c r="P9616" i="6"/>
  <c r="P9624" i="6"/>
  <c r="P9632" i="6"/>
  <c r="P9640" i="6"/>
  <c r="P9648" i="6"/>
  <c r="P9656" i="6"/>
  <c r="P9664" i="6"/>
  <c r="P9672" i="6"/>
  <c r="P9680" i="6"/>
  <c r="P9685" i="6"/>
  <c r="P9712" i="6"/>
  <c r="P9717" i="6"/>
  <c r="P9744" i="6"/>
  <c r="P9751" i="6"/>
  <c r="P9769" i="6"/>
  <c r="P9776" i="6"/>
  <c r="P9805" i="6"/>
  <c r="P9853" i="6"/>
  <c r="P9877" i="6"/>
  <c r="P9921" i="6"/>
  <c r="P9969" i="6"/>
  <c r="P9989" i="6"/>
  <c r="P9997" i="6"/>
  <c r="P10039" i="6"/>
  <c r="P10103" i="6"/>
  <c r="P10167" i="6"/>
  <c r="P10231" i="6"/>
  <c r="P10295" i="6"/>
  <c r="P10349" i="6"/>
  <c r="P10367" i="6"/>
  <c r="P10396" i="6"/>
  <c r="P10448" i="6"/>
  <c r="P10452" i="6"/>
  <c r="P10501" i="6"/>
  <c r="P10522" i="6"/>
  <c r="P10532" i="6"/>
  <c r="P10708" i="6"/>
  <c r="P10733" i="6"/>
  <c r="P10759" i="6"/>
  <c r="P10790" i="6"/>
  <c r="P9693" i="6"/>
  <c r="P9709" i="6"/>
  <c r="P9725" i="6"/>
  <c r="P9741" i="6"/>
  <c r="P9793" i="6"/>
  <c r="P9813" i="6"/>
  <c r="P9831" i="6"/>
  <c r="P9869" i="6"/>
  <c r="P9905" i="6"/>
  <c r="P9929" i="6"/>
  <c r="P9941" i="6"/>
  <c r="P9959" i="6"/>
  <c r="P10001" i="6"/>
  <c r="P10059" i="6"/>
  <c r="P10091" i="6"/>
  <c r="P10123" i="6"/>
  <c r="P10155" i="6"/>
  <c r="P10187" i="6"/>
  <c r="P10219" i="6"/>
  <c r="P10251" i="6"/>
  <c r="P10283" i="6"/>
  <c r="P10335" i="6"/>
  <c r="P10356" i="6"/>
  <c r="P10358" i="6"/>
  <c r="P10399" i="6"/>
  <c r="P10434" i="6"/>
  <c r="P10516" i="6"/>
  <c r="P10608" i="6"/>
  <c r="P10676" i="6"/>
  <c r="P10695" i="6"/>
  <c r="P10748" i="6"/>
  <c r="P10767" i="6"/>
  <c r="P10802" i="6"/>
  <c r="P10861" i="6"/>
  <c r="P10864" i="6"/>
  <c r="P10932" i="6"/>
  <c r="P9687" i="6"/>
  <c r="P9703" i="6"/>
  <c r="P9719" i="6"/>
  <c r="P9735" i="6"/>
  <c r="P9777" i="6"/>
  <c r="P9783" i="6"/>
  <c r="P9825" i="6"/>
  <c r="P9849" i="6"/>
  <c r="P9861" i="6"/>
  <c r="P9879" i="6"/>
  <c r="P9917" i="6"/>
  <c r="P9953" i="6"/>
  <c r="P10031" i="6"/>
  <c r="P10061" i="6"/>
  <c r="P10063" i="6"/>
  <c r="P10093" i="6"/>
  <c r="P10095" i="6"/>
  <c r="P10125" i="6"/>
  <c r="P10127" i="6"/>
  <c r="P10157" i="6"/>
  <c r="P10159" i="6"/>
  <c r="P10189" i="6"/>
  <c r="P10191" i="6"/>
  <c r="P10221" i="6"/>
  <c r="P10223" i="6"/>
  <c r="P10253" i="6"/>
  <c r="P10255" i="6"/>
  <c r="P10285" i="6"/>
  <c r="P10287" i="6"/>
  <c r="P10333" i="6"/>
  <c r="P10364" i="6"/>
  <c r="P10397" i="6"/>
  <c r="P10417" i="6"/>
  <c r="P10469" i="6"/>
  <c r="P10471" i="6"/>
  <c r="P10554" i="6"/>
  <c r="P10600" i="6"/>
  <c r="P10707" i="6"/>
  <c r="P10726" i="6"/>
  <c r="P10758" i="6"/>
  <c r="P10799" i="6"/>
  <c r="P10842" i="6"/>
  <c r="P10868" i="6"/>
  <c r="P10898" i="6"/>
  <c r="P9689" i="6"/>
  <c r="P9705" i="6"/>
  <c r="P9721" i="6"/>
  <c r="P9737" i="6"/>
  <c r="P9753" i="6"/>
  <c r="P9758" i="6"/>
  <c r="P9765" i="6"/>
  <c r="P9775" i="6"/>
  <c r="P9809" i="6"/>
  <c r="P9833" i="6"/>
  <c r="P9845" i="6"/>
  <c r="P9863" i="6"/>
  <c r="P9901" i="6"/>
  <c r="P9937" i="6"/>
  <c r="P9961" i="6"/>
  <c r="P9973" i="6"/>
  <c r="P10051" i="6"/>
  <c r="P10083" i="6"/>
  <c r="P10115" i="6"/>
  <c r="P10147" i="6"/>
  <c r="P10179" i="6"/>
  <c r="P10211" i="6"/>
  <c r="P10243" i="6"/>
  <c r="P10275" i="6"/>
  <c r="P10307" i="6"/>
  <c r="P10317" i="6"/>
  <c r="P10348" i="6"/>
  <c r="P10381" i="6"/>
  <c r="P10412" i="6"/>
  <c r="P10421" i="6"/>
  <c r="P10427" i="6"/>
  <c r="P10468" i="6"/>
  <c r="P10494" i="6"/>
  <c r="P10618" i="6"/>
  <c r="P10694" i="6"/>
  <c r="P10735" i="6"/>
  <c r="P10772" i="6"/>
  <c r="P10844" i="6"/>
  <c r="P10887" i="6"/>
  <c r="P10938" i="6"/>
  <c r="P9683" i="6"/>
  <c r="P9699" i="6"/>
  <c r="P9715" i="6"/>
  <c r="P9731" i="6"/>
  <c r="P9749" i="6"/>
  <c r="P9759" i="6"/>
  <c r="P9801" i="6"/>
  <c r="P9821" i="6"/>
  <c r="P9857" i="6"/>
  <c r="P9881" i="6"/>
  <c r="P9893" i="6"/>
  <c r="P9911" i="6"/>
  <c r="P9949" i="6"/>
  <c r="P9981" i="6"/>
  <c r="P9991" i="6"/>
  <c r="P10005" i="6"/>
  <c r="P10013" i="6"/>
  <c r="P10023" i="6"/>
  <c r="P10053" i="6"/>
  <c r="P10055" i="6"/>
  <c r="P10085" i="6"/>
  <c r="P10087" i="6"/>
  <c r="P10117" i="6"/>
  <c r="P10119" i="6"/>
  <c r="P10149" i="6"/>
  <c r="P10151" i="6"/>
  <c r="P10181" i="6"/>
  <c r="P10183" i="6"/>
  <c r="P10213" i="6"/>
  <c r="P10215" i="6"/>
  <c r="P10245" i="6"/>
  <c r="P10247" i="6"/>
  <c r="P10277" i="6"/>
  <c r="P10279" i="6"/>
  <c r="P10309" i="6"/>
  <c r="P10311" i="6"/>
  <c r="P10313" i="6"/>
  <c r="P10340" i="6"/>
  <c r="P10342" i="6"/>
  <c r="P10346" i="6"/>
  <c r="P10377" i="6"/>
  <c r="P10404" i="6"/>
  <c r="P10406" i="6"/>
  <c r="P10410" i="6"/>
  <c r="P10453" i="6"/>
  <c r="P10459" i="6"/>
  <c r="P10563" i="6"/>
  <c r="P10697" i="6"/>
  <c r="P10725" i="6"/>
  <c r="P10795" i="6"/>
  <c r="P10848" i="6"/>
  <c r="P10894" i="6"/>
  <c r="P10928" i="6"/>
  <c r="P9803" i="6"/>
  <c r="P9819" i="6"/>
  <c r="P9835" i="6"/>
  <c r="P9851" i="6"/>
  <c r="P9867" i="6"/>
  <c r="P9883" i="6"/>
  <c r="P9899" i="6"/>
  <c r="P9915" i="6"/>
  <c r="P9931" i="6"/>
  <c r="P9947" i="6"/>
  <c r="P9963" i="6"/>
  <c r="P9979" i="6"/>
  <c r="P9995" i="6"/>
  <c r="P10011" i="6"/>
  <c r="P10027" i="6"/>
  <c r="P10029" i="6"/>
  <c r="P10323" i="6"/>
  <c r="P10328" i="6"/>
  <c r="P10355" i="6"/>
  <c r="P10360" i="6"/>
  <c r="P10387" i="6"/>
  <c r="P10392" i="6"/>
  <c r="P10475" i="6"/>
  <c r="P10518" i="6"/>
  <c r="P10543" i="6"/>
  <c r="P10568" i="6"/>
  <c r="P10628" i="6"/>
  <c r="P10630" i="6"/>
  <c r="P10641" i="6"/>
  <c r="P10689" i="6"/>
  <c r="P10712" i="6"/>
  <c r="P10730" i="6"/>
  <c r="P10753" i="6"/>
  <c r="P10776" i="6"/>
  <c r="P10794" i="6"/>
  <c r="P10826" i="6"/>
  <c r="P10913" i="6"/>
  <c r="P10955" i="6"/>
  <c r="P9811" i="6"/>
  <c r="P9827" i="6"/>
  <c r="P9843" i="6"/>
  <c r="P9859" i="6"/>
  <c r="P9875" i="6"/>
  <c r="P9891" i="6"/>
  <c r="P9907" i="6"/>
  <c r="P9923" i="6"/>
  <c r="P9939" i="6"/>
  <c r="P9955" i="6"/>
  <c r="P9971" i="6"/>
  <c r="P9987" i="6"/>
  <c r="P10003" i="6"/>
  <c r="P10019" i="6"/>
  <c r="P10312" i="6"/>
  <c r="P10339" i="6"/>
  <c r="P10344" i="6"/>
  <c r="P10371" i="6"/>
  <c r="P10376" i="6"/>
  <c r="P10403" i="6"/>
  <c r="P10408" i="6"/>
  <c r="P10491" i="6"/>
  <c r="P10505" i="6"/>
  <c r="P10515" i="6"/>
  <c r="P10551" i="6"/>
  <c r="P10595" i="6"/>
  <c r="P10616" i="6"/>
  <c r="P10642" i="6"/>
  <c r="P10662" i="6"/>
  <c r="P10664" i="6"/>
  <c r="P10670" i="6"/>
  <c r="P10680" i="6"/>
  <c r="P10698" i="6"/>
  <c r="P10721" i="6"/>
  <c r="P10744" i="6"/>
  <c r="P10762" i="6"/>
  <c r="P10785" i="6"/>
  <c r="P10849" i="6"/>
  <c r="P9977" i="6"/>
  <c r="P9993" i="6"/>
  <c r="P10009" i="6"/>
  <c r="P10025" i="6"/>
  <c r="P10033" i="6"/>
  <c r="P10041" i="6"/>
  <c r="P10049" i="6"/>
  <c r="P10057" i="6"/>
  <c r="P10065" i="6"/>
  <c r="P10073" i="6"/>
  <c r="P10081" i="6"/>
  <c r="P10089" i="6"/>
  <c r="P10097" i="6"/>
  <c r="P10105" i="6"/>
  <c r="P10113" i="6"/>
  <c r="P10121" i="6"/>
  <c r="P10129" i="6"/>
  <c r="P10137" i="6"/>
  <c r="P10145" i="6"/>
  <c r="P10153" i="6"/>
  <c r="P10161" i="6"/>
  <c r="P10169" i="6"/>
  <c r="P10177" i="6"/>
  <c r="P10185" i="6"/>
  <c r="P10193" i="6"/>
  <c r="P10201" i="6"/>
  <c r="P10209" i="6"/>
  <c r="P10217" i="6"/>
  <c r="P10225" i="6"/>
  <c r="P10233" i="6"/>
  <c r="P10241" i="6"/>
  <c r="P10249" i="6"/>
  <c r="P10257" i="6"/>
  <c r="P10265" i="6"/>
  <c r="P10273" i="6"/>
  <c r="P10281" i="6"/>
  <c r="P10289" i="6"/>
  <c r="P10297" i="6"/>
  <c r="P10305" i="6"/>
  <c r="P10319" i="6"/>
  <c r="P10330" i="6"/>
  <c r="P10351" i="6"/>
  <c r="P10362" i="6"/>
  <c r="P10383" i="6"/>
  <c r="P10394" i="6"/>
  <c r="P10415" i="6"/>
  <c r="P10436" i="6"/>
  <c r="P10440" i="6"/>
  <c r="P10447" i="6"/>
  <c r="P10473" i="6"/>
  <c r="P10556" i="6"/>
  <c r="P10558" i="6"/>
  <c r="P10573" i="6"/>
  <c r="P10575" i="6"/>
  <c r="P10577" i="6"/>
  <c r="P10601" i="6"/>
  <c r="P10653" i="6"/>
  <c r="P10675" i="6"/>
  <c r="P10693" i="6"/>
  <c r="P10706" i="6"/>
  <c r="P10716" i="6"/>
  <c r="P10727" i="6"/>
  <c r="P10739" i="6"/>
  <c r="P10757" i="6"/>
  <c r="P10770" i="6"/>
  <c r="P10780" i="6"/>
  <c r="P10791" i="6"/>
  <c r="P10803" i="6"/>
  <c r="P10880" i="6"/>
  <c r="P10903" i="6"/>
  <c r="P10912" i="6"/>
  <c r="P10948" i="6"/>
  <c r="P10951" i="6"/>
  <c r="P9755" i="6"/>
  <c r="P9771" i="6"/>
  <c r="P9787" i="6"/>
  <c r="P9807" i="6"/>
  <c r="P9823" i="6"/>
  <c r="P9839" i="6"/>
  <c r="P9855" i="6"/>
  <c r="P9871" i="6"/>
  <c r="P9887" i="6"/>
  <c r="P9903" i="6"/>
  <c r="P9919" i="6"/>
  <c r="P9935" i="6"/>
  <c r="P9951" i="6"/>
  <c r="P9967" i="6"/>
  <c r="P9983" i="6"/>
  <c r="P9999" i="6"/>
  <c r="P10015" i="6"/>
  <c r="P10329" i="6"/>
  <c r="P10361" i="6"/>
  <c r="P10393" i="6"/>
  <c r="P10433" i="6"/>
  <c r="P10464" i="6"/>
  <c r="P10484" i="6"/>
  <c r="P10487" i="6"/>
  <c r="P10496" i="6"/>
  <c r="P10521" i="6"/>
  <c r="P10525" i="6"/>
  <c r="P10527" i="6"/>
  <c r="P10531" i="6"/>
  <c r="P10538" i="6"/>
  <c r="P10560" i="6"/>
  <c r="P10589" i="6"/>
  <c r="P10621" i="6"/>
  <c r="P10638" i="6"/>
  <c r="P10658" i="6"/>
  <c r="P10660" i="6"/>
  <c r="P10673" i="6"/>
  <c r="P10688" i="6"/>
  <c r="P10699" i="6"/>
  <c r="P10701" i="6"/>
  <c r="P10729" i="6"/>
  <c r="P10752" i="6"/>
  <c r="P10763" i="6"/>
  <c r="P10765" i="6"/>
  <c r="P10793" i="6"/>
  <c r="P10866" i="6"/>
  <c r="P10875" i="6"/>
  <c r="P10891" i="6"/>
  <c r="P10957" i="6"/>
  <c r="P10315" i="6"/>
  <c r="P10331" i="6"/>
  <c r="P10347" i="6"/>
  <c r="P10363" i="6"/>
  <c r="P10379" i="6"/>
  <c r="P10395" i="6"/>
  <c r="P10411" i="6"/>
  <c r="P10419" i="6"/>
  <c r="P10435" i="6"/>
  <c r="P10451" i="6"/>
  <c r="P10465" i="6"/>
  <c r="P10481" i="6"/>
  <c r="P10497" i="6"/>
  <c r="P10535" i="6"/>
  <c r="P10540" i="6"/>
  <c r="P10552" i="6"/>
  <c r="P10566" i="6"/>
  <c r="P10574" i="6"/>
  <c r="P10602" i="6"/>
  <c r="P10665" i="6"/>
  <c r="P10672" i="6"/>
  <c r="P10681" i="6"/>
  <c r="P10687" i="6"/>
  <c r="P10700" i="6"/>
  <c r="P10713" i="6"/>
  <c r="P10719" i="6"/>
  <c r="P10732" i="6"/>
  <c r="P10745" i="6"/>
  <c r="P10751" i="6"/>
  <c r="P10764" i="6"/>
  <c r="P10777" i="6"/>
  <c r="P10783" i="6"/>
  <c r="P10809" i="6"/>
  <c r="P10854" i="6"/>
  <c r="P10882" i="6"/>
  <c r="P10899" i="6"/>
  <c r="P10907" i="6"/>
  <c r="P10909" i="6"/>
  <c r="P10916" i="6"/>
  <c r="P10945" i="6"/>
  <c r="P10947" i="6"/>
  <c r="P10961" i="6"/>
  <c r="P10325" i="6"/>
  <c r="P10341" i="6"/>
  <c r="P10357" i="6"/>
  <c r="P10373" i="6"/>
  <c r="P10389" i="6"/>
  <c r="P10405" i="6"/>
  <c r="P10425" i="6"/>
  <c r="P10441" i="6"/>
  <c r="P10457" i="6"/>
  <c r="P10467" i="6"/>
  <c r="P10483" i="6"/>
  <c r="P10499" i="6"/>
  <c r="P10506" i="6"/>
  <c r="P10528" i="6"/>
  <c r="P10569" i="6"/>
  <c r="P10582" i="6"/>
  <c r="P10593" i="6"/>
  <c r="P10622" i="6"/>
  <c r="P10632" i="6"/>
  <c r="P10668" i="6"/>
  <c r="P10685" i="6"/>
  <c r="P10691" i="6"/>
  <c r="P10704" i="6"/>
  <c r="P10717" i="6"/>
  <c r="P10723" i="6"/>
  <c r="P10736" i="6"/>
  <c r="P10749" i="6"/>
  <c r="P10755" i="6"/>
  <c r="P10768" i="6"/>
  <c r="P10781" i="6"/>
  <c r="P10787" i="6"/>
  <c r="P10852" i="6"/>
  <c r="P10863" i="6"/>
  <c r="P10865" i="6"/>
  <c r="P10923" i="6"/>
  <c r="P10327" i="6"/>
  <c r="P10343" i="6"/>
  <c r="P10359" i="6"/>
  <c r="P10375" i="6"/>
  <c r="P10391" i="6"/>
  <c r="P10407" i="6"/>
  <c r="P10423" i="6"/>
  <c r="P10439" i="6"/>
  <c r="P10455" i="6"/>
  <c r="P10461" i="6"/>
  <c r="P10477" i="6"/>
  <c r="P10493" i="6"/>
  <c r="P10511" i="6"/>
  <c r="P10512" i="6"/>
  <c r="P10519" i="6"/>
  <c r="P10537" i="6"/>
  <c r="P10541" i="6"/>
  <c r="P10547" i="6"/>
  <c r="P10559" i="6"/>
  <c r="P10580" i="6"/>
  <c r="P10623" i="6"/>
  <c r="P10633" i="6"/>
  <c r="P10640" i="6"/>
  <c r="P10651" i="6"/>
  <c r="P10679" i="6"/>
  <c r="P10692" i="6"/>
  <c r="P10705" i="6"/>
  <c r="P10711" i="6"/>
  <c r="P10724" i="6"/>
  <c r="P10737" i="6"/>
  <c r="P10743" i="6"/>
  <c r="P10756" i="6"/>
  <c r="P10769" i="6"/>
  <c r="P10775" i="6"/>
  <c r="P10801" i="6"/>
  <c r="P10807" i="6"/>
  <c r="P10819" i="6"/>
  <c r="P10827" i="6"/>
  <c r="P10833" i="6"/>
  <c r="P10847" i="6"/>
  <c r="P10851" i="6"/>
  <c r="P10877" i="6"/>
  <c r="P10879" i="6"/>
  <c r="P10915" i="6"/>
  <c r="P10934" i="6"/>
  <c r="P10944" i="6"/>
  <c r="P10321" i="6"/>
  <c r="P10337" i="6"/>
  <c r="P10353" i="6"/>
  <c r="P10369" i="6"/>
  <c r="P10385" i="6"/>
  <c r="P10401" i="6"/>
  <c r="P10429" i="6"/>
  <c r="P10445" i="6"/>
  <c r="P10463" i="6"/>
  <c r="P10479" i="6"/>
  <c r="P10495" i="6"/>
  <c r="P10507" i="6"/>
  <c r="P10536" i="6"/>
  <c r="P10553" i="6"/>
  <c r="P10579" i="6"/>
  <c r="P10590" i="6"/>
  <c r="P10599" i="6"/>
  <c r="P10615" i="6"/>
  <c r="P10636" i="6"/>
  <c r="P10645" i="6"/>
  <c r="P10656" i="6"/>
  <c r="P10677" i="6"/>
  <c r="P10683" i="6"/>
  <c r="P10696" i="6"/>
  <c r="P10709" i="6"/>
  <c r="P10715" i="6"/>
  <c r="P10728" i="6"/>
  <c r="P10741" i="6"/>
  <c r="P10747" i="6"/>
  <c r="P10760" i="6"/>
  <c r="P10773" i="6"/>
  <c r="P10779" i="6"/>
  <c r="P10805" i="6"/>
  <c r="P10813" i="6"/>
  <c r="P10815" i="6"/>
  <c r="P10821" i="6"/>
  <c r="P10825" i="6"/>
  <c r="P10829" i="6"/>
  <c r="P10835" i="6"/>
  <c r="P10841" i="6"/>
  <c r="P10843" i="6"/>
  <c r="P10918" i="6"/>
  <c r="P10930" i="6"/>
  <c r="P10954" i="6"/>
  <c r="P10509" i="6"/>
  <c r="P10555" i="6"/>
  <c r="P10561" i="6"/>
  <c r="P10607" i="6"/>
  <c r="P10625" i="6"/>
  <c r="P10627" i="6"/>
  <c r="P10629" i="6"/>
  <c r="P10649" i="6"/>
  <c r="P10659" i="6"/>
  <c r="P10661" i="6"/>
  <c r="P10823" i="6"/>
  <c r="P10845" i="6"/>
  <c r="P10855" i="6"/>
  <c r="P10867" i="6"/>
  <c r="P10881" i="6"/>
  <c r="P10886" i="6"/>
  <c r="P10893" i="6"/>
  <c r="P10902" i="6"/>
  <c r="P10925" i="6"/>
  <c r="P10929" i="6"/>
  <c r="P10946" i="6"/>
  <c r="P10539" i="6"/>
  <c r="P10545" i="6"/>
  <c r="P10583" i="6"/>
  <c r="P10584" i="6"/>
  <c r="P10585" i="6"/>
  <c r="P10605" i="6"/>
  <c r="P10606" i="6"/>
  <c r="P10648" i="6"/>
  <c r="P10811" i="6"/>
  <c r="P10817" i="6"/>
  <c r="P10834" i="6"/>
  <c r="P10850" i="6"/>
  <c r="P10895" i="6"/>
  <c r="P10935" i="6"/>
  <c r="P10950" i="6"/>
  <c r="P10513" i="6"/>
  <c r="P10523" i="6"/>
  <c r="P10529" i="6"/>
  <c r="P10557" i="6"/>
  <c r="P10567" i="6"/>
  <c r="P10591" i="6"/>
  <c r="P10609" i="6"/>
  <c r="P10611" i="6"/>
  <c r="P10635" i="6"/>
  <c r="P10637" i="6"/>
  <c r="P10657" i="6"/>
  <c r="P10667" i="6"/>
  <c r="P10669" i="6"/>
  <c r="P10831" i="6"/>
  <c r="P10839" i="6"/>
  <c r="P10859" i="6"/>
  <c r="P10871" i="6"/>
  <c r="P10883" i="6"/>
  <c r="P10897" i="6"/>
  <c r="P10914" i="6"/>
  <c r="P10931" i="6"/>
  <c r="P10939" i="6"/>
  <c r="P10857" i="6"/>
  <c r="P10873" i="6"/>
  <c r="P10889" i="6"/>
  <c r="P10905" i="6"/>
  <c r="P10921" i="6"/>
  <c r="P10937" i="6"/>
  <c r="P10953" i="6"/>
  <c r="P10911" i="6"/>
  <c r="P10927" i="6"/>
  <c r="P10943" i="6"/>
  <c r="P10959" i="6"/>
  <c r="P10837" i="6"/>
  <c r="P10853" i="6"/>
  <c r="P10869" i="6"/>
  <c r="P10885" i="6"/>
  <c r="P10901" i="6"/>
  <c r="P10917" i="6"/>
  <c r="P10933" i="6"/>
  <c r="P10949" i="6"/>
  <c r="P10517" i="6"/>
  <c r="P10533" i="6"/>
  <c r="P10549" i="6"/>
  <c r="P10565" i="6"/>
  <c r="P10581" i="6"/>
  <c r="P10597" i="6"/>
  <c r="P10613" i="6"/>
  <c r="P10963" i="6"/>
  <c r="P10571" i="6"/>
  <c r="P10587" i="6"/>
  <c r="P10603" i="6"/>
  <c r="P10619" i="6"/>
  <c r="P10631" i="6"/>
  <c r="P10639" i="6"/>
  <c r="P10647" i="6"/>
  <c r="P10655" i="6"/>
  <c r="P10663" i="6"/>
  <c r="P10671" i="6"/>
  <c r="V8" i="6"/>
  <c r="V9" i="6" s="1"/>
  <c r="P8" i="6"/>
  <c r="P7" i="6"/>
  <c r="J7" i="6"/>
  <c r="I7" i="6"/>
  <c r="R8" i="6"/>
  <c r="K8" i="6"/>
  <c r="R7" i="6"/>
  <c r="B28" i="1"/>
  <c r="B27" i="1"/>
  <c r="C9" i="1"/>
  <c r="C8" i="1"/>
  <c r="B26" i="1"/>
  <c r="L8" i="6" l="1"/>
  <c r="L9" i="6"/>
  <c r="V10" i="6"/>
  <c r="S8" i="6"/>
  <c r="T8" i="6" s="1"/>
  <c r="Q9" i="6" s="1"/>
  <c r="L10" i="6"/>
  <c r="V11" i="6"/>
  <c r="S7" i="6"/>
  <c r="I8" i="6"/>
  <c r="J8" i="6"/>
  <c r="U9" i="1"/>
  <c r="U18" i="1"/>
  <c r="U17" i="1"/>
  <c r="U16" i="1"/>
  <c r="U15" i="1"/>
  <c r="U14" i="1"/>
  <c r="U13" i="1"/>
  <c r="U12" i="1"/>
  <c r="U11" i="1"/>
  <c r="U10" i="1"/>
  <c r="U8" i="1"/>
  <c r="U7" i="1"/>
  <c r="Q7" i="1"/>
  <c r="B25" i="1"/>
  <c r="V12" i="6" l="1"/>
  <c r="L11" i="6"/>
  <c r="K9" i="6"/>
  <c r="R9" i="6"/>
  <c r="S9" i="6" s="1"/>
  <c r="T9" i="6" s="1"/>
  <c r="V7" i="1"/>
  <c r="T7" i="1"/>
  <c r="Q8" i="1" s="1"/>
  <c r="J9" i="6" l="1"/>
  <c r="I9" i="6"/>
  <c r="Q10" i="6"/>
  <c r="L12" i="6"/>
  <c r="V13" i="6"/>
  <c r="L7" i="1"/>
  <c r="V14" i="6" l="1"/>
  <c r="L13" i="6"/>
  <c r="K10" i="6"/>
  <c r="R10" i="6"/>
  <c r="S10" i="6" s="1"/>
  <c r="T10" i="6" s="1"/>
  <c r="N7" i="1"/>
  <c r="N18" i="1"/>
  <c r="N15" i="1"/>
  <c r="N11" i="1"/>
  <c r="N12" i="1"/>
  <c r="N14" i="1"/>
  <c r="N9" i="1"/>
  <c r="N16" i="1"/>
  <c r="N10" i="1"/>
  <c r="N13" i="1"/>
  <c r="N8" i="1"/>
  <c r="N17" i="1"/>
  <c r="Q11" i="6" l="1"/>
  <c r="I10" i="6"/>
  <c r="J10" i="6"/>
  <c r="V15" i="6"/>
  <c r="L14" i="6"/>
  <c r="P14" i="1"/>
  <c r="P12" i="1"/>
  <c r="P11" i="1"/>
  <c r="P17" i="1"/>
  <c r="P16" i="1"/>
  <c r="R7" i="1"/>
  <c r="K7" i="1"/>
  <c r="J7" i="1" s="1"/>
  <c r="P10" i="1"/>
  <c r="P7" i="1"/>
  <c r="P13" i="1"/>
  <c r="P8" i="1"/>
  <c r="P18" i="1"/>
  <c r="P9" i="1"/>
  <c r="R8" i="1"/>
  <c r="K8" i="1"/>
  <c r="P15" i="1"/>
  <c r="V8" i="1"/>
  <c r="V9" i="1" s="1"/>
  <c r="L15" i="6" l="1"/>
  <c r="V16" i="6"/>
  <c r="R11" i="6"/>
  <c r="S11" i="6" s="1"/>
  <c r="T11" i="6" s="1"/>
  <c r="K11" i="6"/>
  <c r="I7" i="1"/>
  <c r="S8" i="1"/>
  <c r="S7" i="1"/>
  <c r="V10" i="1"/>
  <c r="L9" i="1"/>
  <c r="L8" i="1"/>
  <c r="I11" i="6" l="1"/>
  <c r="J11" i="6"/>
  <c r="V17" i="6"/>
  <c r="L16" i="6"/>
  <c r="Q12" i="6"/>
  <c r="T8" i="1"/>
  <c r="I8" i="1"/>
  <c r="J8" i="1"/>
  <c r="L10" i="1"/>
  <c r="V11" i="1"/>
  <c r="K12" i="6" l="1"/>
  <c r="R12" i="6"/>
  <c r="S12" i="6" s="1"/>
  <c r="T12" i="6" s="1"/>
  <c r="V18" i="6"/>
  <c r="L17" i="6"/>
  <c r="Q9" i="1"/>
  <c r="R9" i="1" s="1"/>
  <c r="S9" i="1" s="1"/>
  <c r="T9" i="1" s="1"/>
  <c r="Q10" i="1" s="1"/>
  <c r="L11" i="1"/>
  <c r="V12" i="1"/>
  <c r="K9" i="1" l="1"/>
  <c r="J9" i="1" s="1"/>
  <c r="L18" i="6"/>
  <c r="V19" i="6"/>
  <c r="Q13" i="6"/>
  <c r="I12" i="6"/>
  <c r="J12" i="6"/>
  <c r="I9" i="1"/>
  <c r="R10" i="1"/>
  <c r="S10" i="1" s="1"/>
  <c r="T10" i="1" s="1"/>
  <c r="K10" i="1"/>
  <c r="L12" i="1"/>
  <c r="V13" i="1"/>
  <c r="K13" i="6" l="1"/>
  <c r="R13" i="6"/>
  <c r="S13" i="6" s="1"/>
  <c r="T13" i="6" s="1"/>
  <c r="V20" i="6"/>
  <c r="L19" i="6"/>
  <c r="I10" i="1"/>
  <c r="J10" i="1"/>
  <c r="L13" i="1"/>
  <c r="V14" i="1"/>
  <c r="Q11" i="1"/>
  <c r="L20" i="6" l="1"/>
  <c r="V21" i="6"/>
  <c r="Q14" i="6"/>
  <c r="J13" i="6"/>
  <c r="I13" i="6"/>
  <c r="R11" i="1"/>
  <c r="S11" i="1" s="1"/>
  <c r="T11" i="1" s="1"/>
  <c r="K11" i="1"/>
  <c r="L14" i="1"/>
  <c r="V15" i="1"/>
  <c r="R14" i="6" l="1"/>
  <c r="S14" i="6" s="1"/>
  <c r="T14" i="6" s="1"/>
  <c r="K14" i="6"/>
  <c r="L21" i="6"/>
  <c r="V22" i="6"/>
  <c r="I11" i="1"/>
  <c r="J11" i="1"/>
  <c r="L15" i="1"/>
  <c r="V16" i="1"/>
  <c r="Q12" i="1"/>
  <c r="V23" i="6" l="1"/>
  <c r="L22" i="6"/>
  <c r="I14" i="6"/>
  <c r="J14" i="6"/>
  <c r="Q15" i="6"/>
  <c r="R12" i="1"/>
  <c r="S12" i="1" s="1"/>
  <c r="T12" i="1" s="1"/>
  <c r="K12" i="1"/>
  <c r="L16" i="1"/>
  <c r="V17" i="1"/>
  <c r="K15" i="6" l="1"/>
  <c r="R15" i="6"/>
  <c r="S15" i="6" s="1"/>
  <c r="T15" i="6" s="1"/>
  <c r="L23" i="6"/>
  <c r="V24" i="6"/>
  <c r="I12" i="1"/>
  <c r="J12" i="1"/>
  <c r="L17" i="1"/>
  <c r="V18" i="1"/>
  <c r="L18" i="1" s="1"/>
  <c r="Q13" i="1"/>
  <c r="V25" i="6" l="1"/>
  <c r="L24" i="6"/>
  <c r="Q16" i="6"/>
  <c r="J15" i="6"/>
  <c r="I15" i="6"/>
  <c r="K13" i="1"/>
  <c r="R13" i="1"/>
  <c r="S13" i="1" s="1"/>
  <c r="T13" i="1" s="1"/>
  <c r="R16" i="6" l="1"/>
  <c r="S16" i="6" s="1"/>
  <c r="T16" i="6" s="1"/>
  <c r="K16" i="6"/>
  <c r="V26" i="6"/>
  <c r="L25" i="6"/>
  <c r="I13" i="1"/>
  <c r="J13" i="1"/>
  <c r="Q14" i="1"/>
  <c r="L26" i="6" l="1"/>
  <c r="V27" i="6"/>
  <c r="I16" i="6"/>
  <c r="J16" i="6"/>
  <c r="Q17" i="6"/>
  <c r="K14" i="1"/>
  <c r="R14" i="1"/>
  <c r="S14" i="1" s="1"/>
  <c r="T14" i="1" s="1"/>
  <c r="K17" i="6" l="1"/>
  <c r="R17" i="6"/>
  <c r="S17" i="6" s="1"/>
  <c r="T17" i="6" s="1"/>
  <c r="V28" i="6"/>
  <c r="L27" i="6"/>
  <c r="I14" i="1"/>
  <c r="J14" i="1"/>
  <c r="Q15" i="1"/>
  <c r="L28" i="6" l="1"/>
  <c r="V29" i="6"/>
  <c r="Q18" i="6"/>
  <c r="I17" i="6"/>
  <c r="J17" i="6"/>
  <c r="R15" i="1"/>
  <c r="S15" i="1" s="1"/>
  <c r="T15" i="1" s="1"/>
  <c r="K15" i="1"/>
  <c r="K18" i="6" l="1"/>
  <c r="R18" i="6"/>
  <c r="S18" i="6" s="1"/>
  <c r="T18" i="6" s="1"/>
  <c r="V30" i="6"/>
  <c r="L29" i="6"/>
  <c r="I15" i="1"/>
  <c r="J15" i="1"/>
  <c r="Q16" i="1"/>
  <c r="I18" i="6" l="1"/>
  <c r="J18" i="6"/>
  <c r="V31" i="6"/>
  <c r="L30" i="6"/>
  <c r="Q19" i="6"/>
  <c r="R16" i="1"/>
  <c r="S16" i="1" s="1"/>
  <c r="T16" i="1" s="1"/>
  <c r="K16" i="1"/>
  <c r="R19" i="6" l="1"/>
  <c r="S19" i="6" s="1"/>
  <c r="T19" i="6" s="1"/>
  <c r="K19" i="6"/>
  <c r="L31" i="6"/>
  <c r="V32" i="6"/>
  <c r="I16" i="1"/>
  <c r="J16" i="1"/>
  <c r="Q17" i="1"/>
  <c r="V33" i="6" l="1"/>
  <c r="L32" i="6"/>
  <c r="I19" i="6"/>
  <c r="J19" i="6"/>
  <c r="Q20" i="6"/>
  <c r="K17" i="1"/>
  <c r="R17" i="1"/>
  <c r="S17" i="1" s="1"/>
  <c r="T17" i="1" s="1"/>
  <c r="K20" i="6" l="1"/>
  <c r="R20" i="6"/>
  <c r="S20" i="6" s="1"/>
  <c r="T20" i="6" s="1"/>
  <c r="V34" i="6"/>
  <c r="L33" i="6"/>
  <c r="I17" i="1"/>
  <c r="J17" i="1"/>
  <c r="Q18" i="1"/>
  <c r="L34" i="6" l="1"/>
  <c r="V35" i="6"/>
  <c r="Q21" i="6"/>
  <c r="I20" i="6"/>
  <c r="J20" i="6"/>
  <c r="R18" i="1"/>
  <c r="S18" i="1" s="1"/>
  <c r="T18" i="1" s="1"/>
  <c r="K18" i="1"/>
  <c r="K21" i="6" l="1"/>
  <c r="R21" i="6"/>
  <c r="S21" i="6" s="1"/>
  <c r="T21" i="6" s="1"/>
  <c r="L35" i="6"/>
  <c r="V36" i="6"/>
  <c r="I18" i="1"/>
  <c r="I5" i="1" s="1"/>
  <c r="J18" i="1"/>
  <c r="L36" i="6" l="1"/>
  <c r="V37" i="6"/>
  <c r="Q22" i="6"/>
  <c r="J21" i="6"/>
  <c r="I21" i="6"/>
  <c r="R22" i="6" l="1"/>
  <c r="S22" i="6" s="1"/>
  <c r="T22" i="6" s="1"/>
  <c r="K22" i="6"/>
  <c r="V38" i="6"/>
  <c r="L37" i="6"/>
  <c r="V39" i="6" l="1"/>
  <c r="L38" i="6"/>
  <c r="I22" i="6"/>
  <c r="J22" i="6"/>
  <c r="Q23" i="6"/>
  <c r="R23" i="6" l="1"/>
  <c r="S23" i="6" s="1"/>
  <c r="T23" i="6" s="1"/>
  <c r="K23" i="6"/>
  <c r="L39" i="6"/>
  <c r="V40" i="6"/>
  <c r="V41" i="6" l="1"/>
  <c r="L40" i="6"/>
  <c r="J23" i="6"/>
  <c r="I23" i="6"/>
  <c r="Q24" i="6"/>
  <c r="R24" i="6" l="1"/>
  <c r="S24" i="6" s="1"/>
  <c r="T24" i="6" s="1"/>
  <c r="K24" i="6"/>
  <c r="V42" i="6"/>
  <c r="L41" i="6"/>
  <c r="L42" i="6" l="1"/>
  <c r="V43" i="6"/>
  <c r="I24" i="6"/>
  <c r="J24" i="6"/>
  <c r="Q25" i="6"/>
  <c r="K25" i="6" l="1"/>
  <c r="R25" i="6"/>
  <c r="S25" i="6" s="1"/>
  <c r="T25" i="6" s="1"/>
  <c r="V44" i="6"/>
  <c r="L43" i="6"/>
  <c r="L44" i="6" l="1"/>
  <c r="V45" i="6"/>
  <c r="Q26" i="6"/>
  <c r="J25" i="6"/>
  <c r="I25" i="6"/>
  <c r="K26" i="6" l="1"/>
  <c r="R26" i="6"/>
  <c r="S26" i="6" s="1"/>
  <c r="T26" i="6" s="1"/>
  <c r="L45" i="6"/>
  <c r="V46" i="6"/>
  <c r="V47" i="6" l="1"/>
  <c r="L46" i="6"/>
  <c r="Q27" i="6"/>
  <c r="I26" i="6"/>
  <c r="J26" i="6"/>
  <c r="R27" i="6" l="1"/>
  <c r="S27" i="6" s="1"/>
  <c r="T27" i="6" s="1"/>
  <c r="K27" i="6"/>
  <c r="L47" i="6"/>
  <c r="V48" i="6"/>
  <c r="V49" i="6" l="1"/>
  <c r="L48" i="6"/>
  <c r="I27" i="6"/>
  <c r="J27" i="6"/>
  <c r="Q28" i="6"/>
  <c r="K28" i="6" l="1"/>
  <c r="R28" i="6"/>
  <c r="S28" i="6" s="1"/>
  <c r="T28" i="6" s="1"/>
  <c r="L49" i="6"/>
  <c r="V50" i="6"/>
  <c r="L50" i="6" l="1"/>
  <c r="V51" i="6"/>
  <c r="Q29" i="6"/>
  <c r="I28" i="6"/>
  <c r="J28" i="6"/>
  <c r="K29" i="6" l="1"/>
  <c r="R29" i="6"/>
  <c r="S29" i="6" s="1"/>
  <c r="T29" i="6" s="1"/>
  <c r="L51" i="6"/>
  <c r="V52" i="6"/>
  <c r="L52" i="6" l="1"/>
  <c r="V53" i="6"/>
  <c r="Q30" i="6"/>
  <c r="J29" i="6"/>
  <c r="I29" i="6"/>
  <c r="R30" i="6" l="1"/>
  <c r="S30" i="6" s="1"/>
  <c r="T30" i="6" s="1"/>
  <c r="K30" i="6"/>
  <c r="V54" i="6"/>
  <c r="L53" i="6"/>
  <c r="V55" i="6" l="1"/>
  <c r="L54" i="6"/>
  <c r="I30" i="6"/>
  <c r="J30" i="6"/>
  <c r="Q31" i="6"/>
  <c r="R31" i="6" l="1"/>
  <c r="S31" i="6" s="1"/>
  <c r="T31" i="6" s="1"/>
  <c r="K31" i="6"/>
  <c r="L55" i="6"/>
  <c r="V56" i="6"/>
  <c r="V57" i="6" l="1"/>
  <c r="L56" i="6"/>
  <c r="J31" i="6"/>
  <c r="I31" i="6"/>
  <c r="Q32" i="6"/>
  <c r="L57" i="6" l="1"/>
  <c r="V58" i="6"/>
  <c r="R32" i="6"/>
  <c r="S32" i="6" s="1"/>
  <c r="T32" i="6" s="1"/>
  <c r="K32" i="6"/>
  <c r="I32" i="6" l="1"/>
  <c r="J32" i="6"/>
  <c r="Q33" i="6"/>
  <c r="V59" i="6"/>
  <c r="L58" i="6"/>
  <c r="V60" i="6" l="1"/>
  <c r="L59" i="6"/>
  <c r="K33" i="6"/>
  <c r="R33" i="6"/>
  <c r="S33" i="6" s="1"/>
  <c r="T33" i="6" s="1"/>
  <c r="Q34" i="6" l="1"/>
  <c r="J33" i="6"/>
  <c r="I33" i="6"/>
  <c r="V61" i="6"/>
  <c r="L60" i="6"/>
  <c r="V62" i="6" l="1"/>
  <c r="L61" i="6"/>
  <c r="K34" i="6"/>
  <c r="R34" i="6"/>
  <c r="S34" i="6" s="1"/>
  <c r="T34" i="6" s="1"/>
  <c r="Q35" i="6" l="1"/>
  <c r="I34" i="6"/>
  <c r="J34" i="6"/>
  <c r="V63" i="6"/>
  <c r="L62" i="6"/>
  <c r="V64" i="6" l="1"/>
  <c r="L63" i="6"/>
  <c r="R35" i="6"/>
  <c r="S35" i="6" s="1"/>
  <c r="T35" i="6" s="1"/>
  <c r="K35" i="6"/>
  <c r="V65" i="6" l="1"/>
  <c r="L64" i="6"/>
  <c r="I35" i="6"/>
  <c r="J35" i="6"/>
  <c r="Q36" i="6"/>
  <c r="K36" i="6" l="1"/>
  <c r="R36" i="6"/>
  <c r="S36" i="6" s="1"/>
  <c r="T36" i="6" s="1"/>
  <c r="V66" i="6"/>
  <c r="L65" i="6"/>
  <c r="V67" i="6" l="1"/>
  <c r="L66" i="6"/>
  <c r="Q37" i="6"/>
  <c r="I36" i="6"/>
  <c r="J36" i="6"/>
  <c r="V68" i="6" l="1"/>
  <c r="L67" i="6"/>
  <c r="K37" i="6"/>
  <c r="R37" i="6"/>
  <c r="S37" i="6" s="1"/>
  <c r="T37" i="6" s="1"/>
  <c r="Q38" i="6" l="1"/>
  <c r="J37" i="6"/>
  <c r="I37" i="6"/>
  <c r="V69" i="6"/>
  <c r="L68" i="6"/>
  <c r="R38" i="6" l="1"/>
  <c r="S38" i="6" s="1"/>
  <c r="T38" i="6" s="1"/>
  <c r="K38" i="6"/>
  <c r="L69" i="6"/>
  <c r="V70" i="6"/>
  <c r="I38" i="6" l="1"/>
  <c r="J38" i="6"/>
  <c r="V71" i="6"/>
  <c r="L70" i="6"/>
  <c r="Q39" i="6"/>
  <c r="R39" i="6" l="1"/>
  <c r="S39" i="6" s="1"/>
  <c r="T39" i="6" s="1"/>
  <c r="K39" i="6"/>
  <c r="V72" i="6"/>
  <c r="L71" i="6"/>
  <c r="V73" i="6" l="1"/>
  <c r="L72" i="6"/>
  <c r="I39" i="6"/>
  <c r="J39" i="6"/>
  <c r="Q40" i="6"/>
  <c r="R40" i="6" l="1"/>
  <c r="S40" i="6" s="1"/>
  <c r="T40" i="6" s="1"/>
  <c r="K40" i="6"/>
  <c r="L73" i="6"/>
  <c r="V74" i="6"/>
  <c r="V75" i="6" l="1"/>
  <c r="L74" i="6"/>
  <c r="I40" i="6"/>
  <c r="J40" i="6"/>
  <c r="Q41" i="6"/>
  <c r="V76" i="6" l="1"/>
  <c r="L75" i="6"/>
  <c r="K41" i="6"/>
  <c r="R41" i="6"/>
  <c r="S41" i="6" s="1"/>
  <c r="T41" i="6" s="1"/>
  <c r="Q42" i="6" l="1"/>
  <c r="J41" i="6"/>
  <c r="I41" i="6"/>
  <c r="V77" i="6"/>
  <c r="L76" i="6"/>
  <c r="L77" i="6" l="1"/>
  <c r="V78" i="6"/>
  <c r="K42" i="6"/>
  <c r="R42" i="6"/>
  <c r="S42" i="6" s="1"/>
  <c r="T42" i="6" s="1"/>
  <c r="Q43" i="6" l="1"/>
  <c r="I42" i="6"/>
  <c r="J42" i="6"/>
  <c r="V79" i="6"/>
  <c r="L78" i="6"/>
  <c r="V80" i="6" l="1"/>
  <c r="L79" i="6"/>
  <c r="R43" i="6"/>
  <c r="S43" i="6" s="1"/>
  <c r="T43" i="6" s="1"/>
  <c r="K43" i="6"/>
  <c r="I43" i="6" l="1"/>
  <c r="J43" i="6"/>
  <c r="Q44" i="6"/>
  <c r="V81" i="6"/>
  <c r="L80" i="6"/>
  <c r="L81" i="6" l="1"/>
  <c r="V82" i="6"/>
  <c r="K44" i="6"/>
  <c r="R44" i="6"/>
  <c r="S44" i="6" s="1"/>
  <c r="T44" i="6" s="1"/>
  <c r="Q45" i="6" l="1"/>
  <c r="I44" i="6"/>
  <c r="J44" i="6"/>
  <c r="V83" i="6"/>
  <c r="L82" i="6"/>
  <c r="V84" i="6" l="1"/>
  <c r="L83" i="6"/>
  <c r="K45" i="6"/>
  <c r="R45" i="6"/>
  <c r="S45" i="6" s="1"/>
  <c r="T45" i="6" s="1"/>
  <c r="J45" i="6" l="1"/>
  <c r="I45" i="6"/>
  <c r="Q46" i="6"/>
  <c r="V85" i="6"/>
  <c r="L84" i="6"/>
  <c r="V86" i="6" l="1"/>
  <c r="L85" i="6"/>
  <c r="R46" i="6"/>
  <c r="S46" i="6" s="1"/>
  <c r="T46" i="6" s="1"/>
  <c r="K46" i="6"/>
  <c r="Q47" i="6" l="1"/>
  <c r="I46" i="6"/>
  <c r="J46" i="6"/>
  <c r="V87" i="6"/>
  <c r="L86" i="6"/>
  <c r="V88" i="6" l="1"/>
  <c r="L87" i="6"/>
  <c r="R47" i="6"/>
  <c r="S47" i="6" s="1"/>
  <c r="T47" i="6" s="1"/>
  <c r="K47" i="6"/>
  <c r="L88" i="6" l="1"/>
  <c r="V89" i="6"/>
  <c r="J47" i="6"/>
  <c r="I47" i="6"/>
  <c r="Q48" i="6"/>
  <c r="V90" i="6" l="1"/>
  <c r="L89" i="6"/>
  <c r="R48" i="6"/>
  <c r="S48" i="6" s="1"/>
  <c r="T48" i="6" s="1"/>
  <c r="K48" i="6"/>
  <c r="Q49" i="6" l="1"/>
  <c r="I48" i="6"/>
  <c r="J48" i="6"/>
  <c r="V91" i="6"/>
  <c r="L90" i="6"/>
  <c r="V92" i="6" l="1"/>
  <c r="L91" i="6"/>
  <c r="K49" i="6"/>
  <c r="R49" i="6"/>
  <c r="S49" i="6" s="1"/>
  <c r="T49" i="6" s="1"/>
  <c r="Q50" i="6" l="1"/>
  <c r="J49" i="6"/>
  <c r="I49" i="6"/>
  <c r="V93" i="6"/>
  <c r="L92" i="6"/>
  <c r="K50" i="6" l="1"/>
  <c r="R50" i="6"/>
  <c r="S50" i="6" s="1"/>
  <c r="T50" i="6" s="1"/>
  <c r="L93" i="6"/>
  <c r="V94" i="6"/>
  <c r="I50" i="6" l="1"/>
  <c r="J50" i="6"/>
  <c r="V95" i="6"/>
  <c r="L94" i="6"/>
  <c r="Q51" i="6"/>
  <c r="V96" i="6" l="1"/>
  <c r="L95" i="6"/>
  <c r="R51" i="6"/>
  <c r="S51" i="6" s="1"/>
  <c r="T51" i="6" s="1"/>
  <c r="K51" i="6"/>
  <c r="Q52" i="6" l="1"/>
  <c r="V97" i="6"/>
  <c r="L96" i="6"/>
  <c r="I51" i="6"/>
  <c r="J51" i="6"/>
  <c r="V98" i="6" l="1"/>
  <c r="L97" i="6"/>
  <c r="K52" i="6"/>
  <c r="R52" i="6"/>
  <c r="S52" i="6" s="1"/>
  <c r="T52" i="6" s="1"/>
  <c r="Q53" i="6" l="1"/>
  <c r="I52" i="6"/>
  <c r="J52" i="6"/>
  <c r="V99" i="6"/>
  <c r="L98" i="6"/>
  <c r="K53" i="6" l="1"/>
  <c r="R53" i="6"/>
  <c r="S53" i="6" s="1"/>
  <c r="T53" i="6" s="1"/>
  <c r="V100" i="6"/>
  <c r="L99" i="6"/>
  <c r="Q54" i="6" l="1"/>
  <c r="V101" i="6"/>
  <c r="L100" i="6"/>
  <c r="J53" i="6"/>
  <c r="I53" i="6"/>
  <c r="L101" i="6" l="1"/>
  <c r="V102" i="6"/>
  <c r="R54" i="6"/>
  <c r="S54" i="6" s="1"/>
  <c r="T54" i="6" s="1"/>
  <c r="K54" i="6"/>
  <c r="I54" i="6" l="1"/>
  <c r="J54" i="6"/>
  <c r="Q55" i="6"/>
  <c r="V103" i="6"/>
  <c r="L102" i="6"/>
  <c r="V104" i="6" l="1"/>
  <c r="L103" i="6"/>
  <c r="K55" i="6"/>
  <c r="R55" i="6"/>
  <c r="S55" i="6" s="1"/>
  <c r="T55" i="6" s="1"/>
  <c r="J55" i="6" l="1"/>
  <c r="I55" i="6"/>
  <c r="Q56" i="6"/>
  <c r="V105" i="6"/>
  <c r="L104" i="6"/>
  <c r="L105" i="6" l="1"/>
  <c r="V106" i="6"/>
  <c r="R56" i="6"/>
  <c r="S56" i="6" s="1"/>
  <c r="T56" i="6" s="1"/>
  <c r="K56" i="6"/>
  <c r="I56" i="6" l="1"/>
  <c r="J56" i="6"/>
  <c r="Q57" i="6"/>
  <c r="V107" i="6"/>
  <c r="L106" i="6"/>
  <c r="V108" i="6" l="1"/>
  <c r="L107" i="6"/>
  <c r="K57" i="6"/>
  <c r="R57" i="6"/>
  <c r="S57" i="6" s="1"/>
  <c r="T57" i="6" s="1"/>
  <c r="Q58" i="6" l="1"/>
  <c r="J57" i="6"/>
  <c r="I57" i="6"/>
  <c r="V109" i="6"/>
  <c r="L108" i="6"/>
  <c r="L109" i="6" l="1"/>
  <c r="V110" i="6"/>
  <c r="K58" i="6"/>
  <c r="R58" i="6"/>
  <c r="S58" i="6" s="1"/>
  <c r="T58" i="6" s="1"/>
  <c r="Q59" i="6" l="1"/>
  <c r="I58" i="6"/>
  <c r="J58" i="6"/>
  <c r="V111" i="6"/>
  <c r="L110" i="6"/>
  <c r="V112" i="6" l="1"/>
  <c r="L111" i="6"/>
  <c r="K59" i="6"/>
  <c r="R59" i="6"/>
  <c r="S59" i="6" s="1"/>
  <c r="T59" i="6" s="1"/>
  <c r="Q60" i="6" l="1"/>
  <c r="I59" i="6"/>
  <c r="J59" i="6"/>
  <c r="V113" i="6"/>
  <c r="L112" i="6"/>
  <c r="V114" i="6" l="1"/>
  <c r="L113" i="6"/>
  <c r="R60" i="6"/>
  <c r="S60" i="6" s="1"/>
  <c r="T60" i="6" s="1"/>
  <c r="K60" i="6"/>
  <c r="Q61" i="6" l="1"/>
  <c r="I60" i="6"/>
  <c r="J60" i="6"/>
  <c r="V115" i="6"/>
  <c r="L114" i="6"/>
  <c r="V116" i="6" l="1"/>
  <c r="L115" i="6"/>
  <c r="K61" i="6"/>
  <c r="R61" i="6"/>
  <c r="S61" i="6" s="1"/>
  <c r="T61" i="6" s="1"/>
  <c r="Q62" i="6" l="1"/>
  <c r="I61" i="6"/>
  <c r="J61" i="6"/>
  <c r="V117" i="6"/>
  <c r="L116" i="6"/>
  <c r="V118" i="6" l="1"/>
  <c r="L117" i="6"/>
  <c r="K62" i="6"/>
  <c r="R62" i="6"/>
  <c r="S62" i="6" s="1"/>
  <c r="T62" i="6" s="1"/>
  <c r="Q63" i="6" l="1"/>
  <c r="I62" i="6"/>
  <c r="J62" i="6"/>
  <c r="V119" i="6"/>
  <c r="L118" i="6"/>
  <c r="V120" i="6" l="1"/>
  <c r="L119" i="6"/>
  <c r="K63" i="6"/>
  <c r="R63" i="6"/>
  <c r="S63" i="6" s="1"/>
  <c r="T63" i="6" s="1"/>
  <c r="Q64" i="6" l="1"/>
  <c r="V121" i="6"/>
  <c r="L120" i="6"/>
  <c r="I63" i="6"/>
  <c r="J63" i="6"/>
  <c r="V122" i="6" l="1"/>
  <c r="L121" i="6"/>
  <c r="R64" i="6"/>
  <c r="S64" i="6" s="1"/>
  <c r="T64" i="6" s="1"/>
  <c r="K64" i="6"/>
  <c r="Q65" i="6" l="1"/>
  <c r="I64" i="6"/>
  <c r="J64" i="6"/>
  <c r="V123" i="6"/>
  <c r="L122" i="6"/>
  <c r="V124" i="6" l="1"/>
  <c r="L123" i="6"/>
  <c r="K65" i="6"/>
  <c r="R65" i="6"/>
  <c r="S65" i="6" s="1"/>
  <c r="T65" i="6" s="1"/>
  <c r="I65" i="6" l="1"/>
  <c r="J65" i="6"/>
  <c r="Q66" i="6"/>
  <c r="L124" i="6"/>
  <c r="V125" i="6"/>
  <c r="V126" i="6" l="1"/>
  <c r="L125" i="6"/>
  <c r="K66" i="6"/>
  <c r="R66" i="6"/>
  <c r="S66" i="6" s="1"/>
  <c r="T66" i="6" s="1"/>
  <c r="Q67" i="6" l="1"/>
  <c r="I66" i="6"/>
  <c r="J66" i="6"/>
  <c r="V127" i="6"/>
  <c r="L126" i="6"/>
  <c r="V128" i="6" l="1"/>
  <c r="L127" i="6"/>
  <c r="K67" i="6"/>
  <c r="R67" i="6"/>
  <c r="S67" i="6" s="1"/>
  <c r="T67" i="6" s="1"/>
  <c r="Q68" i="6" l="1"/>
  <c r="I67" i="6"/>
  <c r="J67" i="6"/>
  <c r="L128" i="6"/>
  <c r="V129" i="6"/>
  <c r="R68" i="6" l="1"/>
  <c r="S68" i="6" s="1"/>
  <c r="T68" i="6" s="1"/>
  <c r="K68" i="6"/>
  <c r="L129" i="6"/>
  <c r="V130" i="6"/>
  <c r="V131" i="6" l="1"/>
  <c r="L130" i="6"/>
  <c r="I68" i="6"/>
  <c r="J68" i="6"/>
  <c r="Q69" i="6"/>
  <c r="K69" i="6" l="1"/>
  <c r="R69" i="6"/>
  <c r="S69" i="6" s="1"/>
  <c r="T69" i="6" s="1"/>
  <c r="V132" i="6"/>
  <c r="L131" i="6"/>
  <c r="V133" i="6" l="1"/>
  <c r="L132" i="6"/>
  <c r="Q70" i="6"/>
  <c r="I69" i="6"/>
  <c r="J69" i="6"/>
  <c r="K70" i="6" l="1"/>
  <c r="R70" i="6"/>
  <c r="S70" i="6" s="1"/>
  <c r="T70" i="6" s="1"/>
  <c r="V134" i="6"/>
  <c r="L133" i="6"/>
  <c r="V135" i="6" l="1"/>
  <c r="L134" i="6"/>
  <c r="Q71" i="6"/>
  <c r="I70" i="6"/>
  <c r="J70" i="6"/>
  <c r="K71" i="6" l="1"/>
  <c r="R71" i="6"/>
  <c r="S71" i="6" s="1"/>
  <c r="T71" i="6" s="1"/>
  <c r="V136" i="6"/>
  <c r="L135" i="6"/>
  <c r="I71" i="6" l="1"/>
  <c r="J71" i="6"/>
  <c r="V137" i="6"/>
  <c r="L136" i="6"/>
  <c r="Q72" i="6"/>
  <c r="R72" i="6" l="1"/>
  <c r="S72" i="6" s="1"/>
  <c r="T72" i="6" s="1"/>
  <c r="K72" i="6"/>
  <c r="L137" i="6"/>
  <c r="V138" i="6"/>
  <c r="V139" i="6" l="1"/>
  <c r="L138" i="6"/>
  <c r="I72" i="6"/>
  <c r="J72" i="6"/>
  <c r="Q73" i="6"/>
  <c r="K73" i="6" l="1"/>
  <c r="R73" i="6"/>
  <c r="S73" i="6" s="1"/>
  <c r="T73" i="6" s="1"/>
  <c r="V140" i="6"/>
  <c r="L139" i="6"/>
  <c r="Q74" i="6" l="1"/>
  <c r="V141" i="6"/>
  <c r="L140" i="6"/>
  <c r="I73" i="6"/>
  <c r="J73" i="6"/>
  <c r="K74" i="6" l="1"/>
  <c r="R74" i="6"/>
  <c r="S74" i="6" s="1"/>
  <c r="T74" i="6" s="1"/>
  <c r="V142" i="6"/>
  <c r="L141" i="6"/>
  <c r="I74" i="6" l="1"/>
  <c r="J74" i="6"/>
  <c r="V143" i="6"/>
  <c r="L142" i="6"/>
  <c r="Q75" i="6"/>
  <c r="K75" i="6" l="1"/>
  <c r="R75" i="6"/>
  <c r="S75" i="6" s="1"/>
  <c r="T75" i="6" s="1"/>
  <c r="V144" i="6"/>
  <c r="L143" i="6"/>
  <c r="Q76" i="6" l="1"/>
  <c r="L144" i="6"/>
  <c r="V145" i="6"/>
  <c r="I75" i="6"/>
  <c r="J75" i="6"/>
  <c r="L145" i="6" l="1"/>
  <c r="V146" i="6"/>
  <c r="R76" i="6"/>
  <c r="S76" i="6" s="1"/>
  <c r="T76" i="6" s="1"/>
  <c r="K76" i="6"/>
  <c r="Q77" i="6" l="1"/>
  <c r="I76" i="6"/>
  <c r="J76" i="6"/>
  <c r="V147" i="6"/>
  <c r="L146" i="6"/>
  <c r="V148" i="6" l="1"/>
  <c r="L147" i="6"/>
  <c r="K77" i="6"/>
  <c r="R77" i="6"/>
  <c r="S77" i="6" s="1"/>
  <c r="T77" i="6" s="1"/>
  <c r="Q78" i="6" l="1"/>
  <c r="I77" i="6"/>
  <c r="J77" i="6"/>
  <c r="V149" i="6"/>
  <c r="L148" i="6"/>
  <c r="K78" i="6" l="1"/>
  <c r="R78" i="6"/>
  <c r="S78" i="6" s="1"/>
  <c r="T78" i="6" s="1"/>
  <c r="L149" i="6"/>
  <c r="V150" i="6"/>
  <c r="Q79" i="6" l="1"/>
  <c r="V151" i="6"/>
  <c r="L150" i="6"/>
  <c r="I78" i="6"/>
  <c r="J78" i="6"/>
  <c r="V152" i="6" l="1"/>
  <c r="L151" i="6"/>
  <c r="K79" i="6"/>
  <c r="R79" i="6"/>
  <c r="S79" i="6" s="1"/>
  <c r="T79" i="6" s="1"/>
  <c r="Q80" i="6" l="1"/>
  <c r="I79" i="6"/>
  <c r="J79" i="6"/>
  <c r="V153" i="6"/>
  <c r="L152" i="6"/>
  <c r="V154" i="6" l="1"/>
  <c r="L153" i="6"/>
  <c r="R80" i="6"/>
  <c r="S80" i="6" s="1"/>
  <c r="T80" i="6" s="1"/>
  <c r="K80" i="6"/>
  <c r="Q81" i="6" l="1"/>
  <c r="I80" i="6"/>
  <c r="J80" i="6"/>
  <c r="V155" i="6"/>
  <c r="L154" i="6"/>
  <c r="K81" i="6" l="1"/>
  <c r="R81" i="6"/>
  <c r="S81" i="6" s="1"/>
  <c r="T81" i="6" s="1"/>
  <c r="V156" i="6"/>
  <c r="L155" i="6"/>
  <c r="V157" i="6" l="1"/>
  <c r="L156" i="6"/>
  <c r="Q82" i="6"/>
  <c r="I81" i="6"/>
  <c r="J81" i="6"/>
  <c r="R82" i="6" l="1"/>
  <c r="S82" i="6" s="1"/>
  <c r="T82" i="6" s="1"/>
  <c r="K82" i="6"/>
  <c r="L157" i="6"/>
  <c r="V158" i="6"/>
  <c r="V159" i="6" l="1"/>
  <c r="L158" i="6"/>
  <c r="I82" i="6"/>
  <c r="J82" i="6"/>
  <c r="Q83" i="6"/>
  <c r="K83" i="6" l="1"/>
  <c r="R83" i="6"/>
  <c r="S83" i="6" s="1"/>
  <c r="T83" i="6" s="1"/>
  <c r="V160" i="6"/>
  <c r="L159" i="6"/>
  <c r="Q84" i="6" l="1"/>
  <c r="L160" i="6"/>
  <c r="V161" i="6"/>
  <c r="I83" i="6"/>
  <c r="J83" i="6"/>
  <c r="V162" i="6" l="1"/>
  <c r="L161" i="6"/>
  <c r="R84" i="6"/>
  <c r="S84" i="6" s="1"/>
  <c r="T84" i="6" s="1"/>
  <c r="K84" i="6"/>
  <c r="Q85" i="6" l="1"/>
  <c r="I84" i="6"/>
  <c r="J84" i="6"/>
  <c r="V163" i="6"/>
  <c r="L162" i="6"/>
  <c r="K85" i="6" l="1"/>
  <c r="R85" i="6"/>
  <c r="S85" i="6" s="1"/>
  <c r="T85" i="6" s="1"/>
  <c r="V164" i="6"/>
  <c r="L163" i="6"/>
  <c r="I85" i="6" l="1"/>
  <c r="J85" i="6"/>
  <c r="V165" i="6"/>
  <c r="L164" i="6"/>
  <c r="Q86" i="6"/>
  <c r="K86" i="6" l="1"/>
  <c r="R86" i="6"/>
  <c r="S86" i="6" s="1"/>
  <c r="T86" i="6" s="1"/>
  <c r="L165" i="6"/>
  <c r="V166" i="6"/>
  <c r="Q87" i="6" l="1"/>
  <c r="V167" i="6"/>
  <c r="L166" i="6"/>
  <c r="I86" i="6"/>
  <c r="J86" i="6"/>
  <c r="K87" i="6" l="1"/>
  <c r="R87" i="6"/>
  <c r="S87" i="6" s="1"/>
  <c r="T87" i="6" s="1"/>
  <c r="V168" i="6"/>
  <c r="L167" i="6"/>
  <c r="Q88" i="6" l="1"/>
  <c r="V169" i="6"/>
  <c r="L168" i="6"/>
  <c r="I87" i="6"/>
  <c r="J87" i="6"/>
  <c r="R88" i="6" l="1"/>
  <c r="S88" i="6" s="1"/>
  <c r="T88" i="6" s="1"/>
  <c r="K88" i="6"/>
  <c r="L169" i="6"/>
  <c r="V170" i="6"/>
  <c r="V171" i="6" l="1"/>
  <c r="L170" i="6"/>
  <c r="I88" i="6"/>
  <c r="J88" i="6"/>
  <c r="Q89" i="6"/>
  <c r="K89" i="6" l="1"/>
  <c r="R89" i="6"/>
  <c r="S89" i="6" s="1"/>
  <c r="T89" i="6" s="1"/>
  <c r="V172" i="6"/>
  <c r="L171" i="6"/>
  <c r="V173" i="6" l="1"/>
  <c r="L172" i="6"/>
  <c r="Q90" i="6"/>
  <c r="I89" i="6"/>
  <c r="J89" i="6"/>
  <c r="K90" i="6" l="1"/>
  <c r="R90" i="6"/>
  <c r="S90" i="6" s="1"/>
  <c r="T90" i="6" s="1"/>
  <c r="V174" i="6"/>
  <c r="L173" i="6"/>
  <c r="Q91" i="6" l="1"/>
  <c r="V175" i="6"/>
  <c r="L174" i="6"/>
  <c r="I90" i="6"/>
  <c r="J90" i="6"/>
  <c r="K91" i="6" l="1"/>
  <c r="R91" i="6"/>
  <c r="S91" i="6" s="1"/>
  <c r="T91" i="6" s="1"/>
  <c r="V176" i="6"/>
  <c r="L175" i="6"/>
  <c r="L176" i="6" l="1"/>
  <c r="V177" i="6"/>
  <c r="Q92" i="6"/>
  <c r="I91" i="6"/>
  <c r="J91" i="6"/>
  <c r="R92" i="6" l="1"/>
  <c r="S92" i="6" s="1"/>
  <c r="T92" i="6" s="1"/>
  <c r="K92" i="6"/>
  <c r="V178" i="6"/>
  <c r="L177" i="6"/>
  <c r="Q93" i="6" l="1"/>
  <c r="V179" i="6"/>
  <c r="L178" i="6"/>
  <c r="I92" i="6"/>
  <c r="J92" i="6"/>
  <c r="V180" i="6" l="1"/>
  <c r="L179" i="6"/>
  <c r="K93" i="6"/>
  <c r="R93" i="6"/>
  <c r="S93" i="6" s="1"/>
  <c r="T93" i="6" s="1"/>
  <c r="Q94" i="6" l="1"/>
  <c r="I93" i="6"/>
  <c r="J93" i="6"/>
  <c r="V181" i="6"/>
  <c r="L180" i="6"/>
  <c r="L181" i="6" l="1"/>
  <c r="V182" i="6"/>
  <c r="K94" i="6"/>
  <c r="R94" i="6"/>
  <c r="S94" i="6" s="1"/>
  <c r="T94" i="6" s="1"/>
  <c r="I94" i="6" l="1"/>
  <c r="J94" i="6"/>
  <c r="Q95" i="6"/>
  <c r="V183" i="6"/>
  <c r="L182" i="6"/>
  <c r="V184" i="6" l="1"/>
  <c r="L183" i="6"/>
  <c r="K95" i="6"/>
  <c r="R95" i="6"/>
  <c r="S95" i="6" s="1"/>
  <c r="T95" i="6" s="1"/>
  <c r="Q96" i="6" l="1"/>
  <c r="I95" i="6"/>
  <c r="J95" i="6"/>
  <c r="V185" i="6"/>
  <c r="L184" i="6"/>
  <c r="L185" i="6" l="1"/>
  <c r="V186" i="6"/>
  <c r="R96" i="6"/>
  <c r="S96" i="6" s="1"/>
  <c r="T96" i="6" s="1"/>
  <c r="K96" i="6"/>
  <c r="I96" i="6" l="1"/>
  <c r="J96" i="6"/>
  <c r="V187" i="6"/>
  <c r="L186" i="6"/>
  <c r="Q97" i="6"/>
  <c r="K97" i="6" l="1"/>
  <c r="R97" i="6"/>
  <c r="S97" i="6" s="1"/>
  <c r="T97" i="6" s="1"/>
  <c r="V188" i="6"/>
  <c r="L187" i="6"/>
  <c r="Q98" i="6" l="1"/>
  <c r="L188" i="6"/>
  <c r="V189" i="6"/>
  <c r="I97" i="6"/>
  <c r="J97" i="6"/>
  <c r="L189" i="6" l="1"/>
  <c r="V190" i="6"/>
  <c r="R98" i="6"/>
  <c r="S98" i="6" s="1"/>
  <c r="T98" i="6" s="1"/>
  <c r="K98" i="6"/>
  <c r="I98" i="6" l="1"/>
  <c r="J98" i="6"/>
  <c r="Q99" i="6"/>
  <c r="V191" i="6"/>
  <c r="L190" i="6"/>
  <c r="K99" i="6" l="1"/>
  <c r="R99" i="6"/>
  <c r="S99" i="6" s="1"/>
  <c r="T99" i="6" s="1"/>
  <c r="V192" i="6"/>
  <c r="L191" i="6"/>
  <c r="Q100" i="6" l="1"/>
  <c r="V193" i="6"/>
  <c r="L192" i="6"/>
  <c r="I99" i="6"/>
  <c r="J99" i="6"/>
  <c r="V194" i="6" l="1"/>
  <c r="L193" i="6"/>
  <c r="R100" i="6"/>
  <c r="S100" i="6" s="1"/>
  <c r="T100" i="6" s="1"/>
  <c r="K100" i="6"/>
  <c r="I100" i="6" l="1"/>
  <c r="J100" i="6"/>
  <c r="Q101" i="6"/>
  <c r="V195" i="6"/>
  <c r="L194" i="6"/>
  <c r="V196" i="6" l="1"/>
  <c r="L195" i="6"/>
  <c r="K101" i="6"/>
  <c r="R101" i="6"/>
  <c r="S101" i="6" s="1"/>
  <c r="T101" i="6" s="1"/>
  <c r="Q102" i="6" l="1"/>
  <c r="I101" i="6"/>
  <c r="J101" i="6"/>
  <c r="V197" i="6"/>
  <c r="L196" i="6"/>
  <c r="V198" i="6" l="1"/>
  <c r="L197" i="6"/>
  <c r="R102" i="6"/>
  <c r="S102" i="6" s="1"/>
  <c r="T102" i="6" s="1"/>
  <c r="K102" i="6"/>
  <c r="I102" i="6" l="1"/>
  <c r="J102" i="6"/>
  <c r="Q103" i="6"/>
  <c r="V199" i="6"/>
  <c r="L198" i="6"/>
  <c r="V200" i="6" l="1"/>
  <c r="L199" i="6"/>
  <c r="K103" i="6"/>
  <c r="R103" i="6"/>
  <c r="S103" i="6" s="1"/>
  <c r="T103" i="6" s="1"/>
  <c r="Q104" i="6" l="1"/>
  <c r="I103" i="6"/>
  <c r="J103" i="6"/>
  <c r="V201" i="6"/>
  <c r="L200" i="6"/>
  <c r="V202" i="6" l="1"/>
  <c r="L201" i="6"/>
  <c r="R104" i="6"/>
  <c r="S104" i="6" s="1"/>
  <c r="T104" i="6" s="1"/>
  <c r="K104" i="6"/>
  <c r="I104" i="6" l="1"/>
  <c r="J104" i="6"/>
  <c r="Q105" i="6"/>
  <c r="V203" i="6"/>
  <c r="L202" i="6"/>
  <c r="V204" i="6" l="1"/>
  <c r="L203" i="6"/>
  <c r="K105" i="6"/>
  <c r="R105" i="6"/>
  <c r="S105" i="6" s="1"/>
  <c r="T105" i="6" s="1"/>
  <c r="Q106" i="6" l="1"/>
  <c r="V205" i="6"/>
  <c r="L204" i="6"/>
  <c r="I105" i="6"/>
  <c r="J105" i="6"/>
  <c r="V206" i="6" l="1"/>
  <c r="L205" i="6"/>
  <c r="K106" i="6"/>
  <c r="R106" i="6"/>
  <c r="S106" i="6" s="1"/>
  <c r="T106" i="6" s="1"/>
  <c r="I106" i="6" l="1"/>
  <c r="J106" i="6"/>
  <c r="Q107" i="6"/>
  <c r="V207" i="6"/>
  <c r="L206" i="6"/>
  <c r="V208" i="6" l="1"/>
  <c r="L207" i="6"/>
  <c r="K107" i="6"/>
  <c r="R107" i="6"/>
  <c r="S107" i="6" s="1"/>
  <c r="T107" i="6" s="1"/>
  <c r="Q108" i="6" l="1"/>
  <c r="I107" i="6"/>
  <c r="J107" i="6"/>
  <c r="V209" i="6"/>
  <c r="L208" i="6"/>
  <c r="V210" i="6" l="1"/>
  <c r="L209" i="6"/>
  <c r="R108" i="6"/>
  <c r="S108" i="6" s="1"/>
  <c r="T108" i="6" s="1"/>
  <c r="K108" i="6"/>
  <c r="Q109" i="6" l="1"/>
  <c r="I108" i="6"/>
  <c r="J108" i="6"/>
  <c r="V211" i="6"/>
  <c r="L210" i="6"/>
  <c r="V212" i="6" l="1"/>
  <c r="L211" i="6"/>
  <c r="K109" i="6"/>
  <c r="R109" i="6"/>
  <c r="S109" i="6" s="1"/>
  <c r="T109" i="6" s="1"/>
  <c r="Q110" i="6" l="1"/>
  <c r="I109" i="6"/>
  <c r="J109" i="6"/>
  <c r="V213" i="6"/>
  <c r="L212" i="6"/>
  <c r="L213" i="6" l="1"/>
  <c r="V214" i="6"/>
  <c r="K110" i="6"/>
  <c r="R110" i="6"/>
  <c r="S110" i="6" s="1"/>
  <c r="T110" i="6" s="1"/>
  <c r="Q111" i="6" l="1"/>
  <c r="I110" i="6"/>
  <c r="J110" i="6"/>
  <c r="V215" i="6"/>
  <c r="L214" i="6"/>
  <c r="V216" i="6" l="1"/>
  <c r="L215" i="6"/>
  <c r="K111" i="6"/>
  <c r="R111" i="6"/>
  <c r="S111" i="6" s="1"/>
  <c r="T111" i="6" s="1"/>
  <c r="I111" i="6" l="1"/>
  <c r="J111" i="6"/>
  <c r="Q112" i="6"/>
  <c r="V217" i="6"/>
  <c r="L216" i="6"/>
  <c r="R112" i="6" l="1"/>
  <c r="S112" i="6" s="1"/>
  <c r="T112" i="6" s="1"/>
  <c r="K112" i="6"/>
  <c r="V218" i="6"/>
  <c r="L217" i="6"/>
  <c r="V219" i="6" l="1"/>
  <c r="L218" i="6"/>
  <c r="I112" i="6"/>
  <c r="J112" i="6"/>
  <c r="Q113" i="6"/>
  <c r="K113" i="6" l="1"/>
  <c r="R113" i="6"/>
  <c r="S113" i="6" s="1"/>
  <c r="T113" i="6" s="1"/>
  <c r="V220" i="6"/>
  <c r="L219" i="6"/>
  <c r="Q114" i="6" l="1"/>
  <c r="L220" i="6"/>
  <c r="V221" i="6"/>
  <c r="I113" i="6"/>
  <c r="J113" i="6"/>
  <c r="V222" i="6" l="1"/>
  <c r="L221" i="6"/>
  <c r="R114" i="6"/>
  <c r="S114" i="6" s="1"/>
  <c r="T114" i="6" s="1"/>
  <c r="K114" i="6"/>
  <c r="Q115" i="6" l="1"/>
  <c r="I114" i="6"/>
  <c r="J114" i="6"/>
  <c r="V223" i="6"/>
  <c r="L222" i="6"/>
  <c r="V224" i="6" l="1"/>
  <c r="L223" i="6"/>
  <c r="K115" i="6"/>
  <c r="R115" i="6"/>
  <c r="S115" i="6" s="1"/>
  <c r="T115" i="6" s="1"/>
  <c r="I115" i="6" l="1"/>
  <c r="J115" i="6"/>
  <c r="Q116" i="6"/>
  <c r="V225" i="6"/>
  <c r="L224" i="6"/>
  <c r="R116" i="6" l="1"/>
  <c r="S116" i="6" s="1"/>
  <c r="T116" i="6" s="1"/>
  <c r="K116" i="6"/>
  <c r="L225" i="6"/>
  <c r="V226" i="6"/>
  <c r="V227" i="6" l="1"/>
  <c r="L226" i="6"/>
  <c r="I116" i="6"/>
  <c r="J116" i="6"/>
  <c r="Q117" i="6"/>
  <c r="K117" i="6" l="1"/>
  <c r="R117" i="6"/>
  <c r="S117" i="6" s="1"/>
  <c r="T117" i="6" s="1"/>
  <c r="V228" i="6"/>
  <c r="L227" i="6"/>
  <c r="Q118" i="6" l="1"/>
  <c r="L228" i="6"/>
  <c r="V229" i="6"/>
  <c r="I117" i="6"/>
  <c r="J117" i="6"/>
  <c r="L229" i="6" l="1"/>
  <c r="V230" i="6"/>
  <c r="K118" i="6"/>
  <c r="R118" i="6"/>
  <c r="S118" i="6" s="1"/>
  <c r="T118" i="6" s="1"/>
  <c r="Q119" i="6" l="1"/>
  <c r="V231" i="6"/>
  <c r="L230" i="6"/>
  <c r="I118" i="6"/>
  <c r="J118" i="6"/>
  <c r="V232" i="6" l="1"/>
  <c r="L231" i="6"/>
  <c r="K119" i="6"/>
  <c r="R119" i="6"/>
  <c r="S119" i="6" s="1"/>
  <c r="T119" i="6" s="1"/>
  <c r="Q120" i="6" l="1"/>
  <c r="I119" i="6"/>
  <c r="J119" i="6"/>
  <c r="L232" i="6"/>
  <c r="V233" i="6"/>
  <c r="V234" i="6" l="1"/>
  <c r="L233" i="6"/>
  <c r="R120" i="6"/>
  <c r="S120" i="6" s="1"/>
  <c r="T120" i="6" s="1"/>
  <c r="K120" i="6"/>
  <c r="I120" i="6" l="1"/>
  <c r="J120" i="6"/>
  <c r="Q121" i="6"/>
  <c r="V235" i="6"/>
  <c r="L234" i="6"/>
  <c r="V236" i="6" l="1"/>
  <c r="L235" i="6"/>
  <c r="K121" i="6"/>
  <c r="R121" i="6"/>
  <c r="S121" i="6" s="1"/>
  <c r="T121" i="6" s="1"/>
  <c r="Q122" i="6" l="1"/>
  <c r="I121" i="6"/>
  <c r="J121" i="6"/>
  <c r="L236" i="6"/>
  <c r="V237" i="6"/>
  <c r="V238" i="6" l="1"/>
  <c r="L237" i="6"/>
  <c r="K122" i="6"/>
  <c r="R122" i="6"/>
  <c r="S122" i="6" s="1"/>
  <c r="T122" i="6" s="1"/>
  <c r="Q123" i="6" l="1"/>
  <c r="I122" i="6"/>
  <c r="J122" i="6"/>
  <c r="V239" i="6"/>
  <c r="L238" i="6"/>
  <c r="V240" i="6" l="1"/>
  <c r="L239" i="6"/>
  <c r="K123" i="6"/>
  <c r="R123" i="6"/>
  <c r="S123" i="6" s="1"/>
  <c r="T123" i="6" s="1"/>
  <c r="Q124" i="6" l="1"/>
  <c r="I123" i="6"/>
  <c r="J123" i="6"/>
  <c r="L240" i="6"/>
  <c r="V241" i="6"/>
  <c r="V242" i="6" l="1"/>
  <c r="L241" i="6"/>
  <c r="R124" i="6"/>
  <c r="S124" i="6" s="1"/>
  <c r="T124" i="6" s="1"/>
  <c r="K124" i="6"/>
  <c r="I124" i="6" l="1"/>
  <c r="J124" i="6"/>
  <c r="Q125" i="6"/>
  <c r="V243" i="6"/>
  <c r="L242" i="6"/>
  <c r="K125" i="6" l="1"/>
  <c r="R125" i="6"/>
  <c r="S125" i="6" s="1"/>
  <c r="T125" i="6" s="1"/>
  <c r="V244" i="6"/>
  <c r="L243" i="6"/>
  <c r="Q126" i="6" l="1"/>
  <c r="V245" i="6"/>
  <c r="L244" i="6"/>
  <c r="I125" i="6"/>
  <c r="J125" i="6"/>
  <c r="V246" i="6" l="1"/>
  <c r="L245" i="6"/>
  <c r="R126" i="6"/>
  <c r="S126" i="6" s="1"/>
  <c r="T126" i="6" s="1"/>
  <c r="K126" i="6"/>
  <c r="I126" i="6" l="1"/>
  <c r="J126" i="6"/>
  <c r="Q127" i="6"/>
  <c r="V247" i="6"/>
  <c r="L246" i="6"/>
  <c r="V248" i="6" l="1"/>
  <c r="L247" i="6"/>
  <c r="K127" i="6"/>
  <c r="R127" i="6"/>
  <c r="S127" i="6" s="1"/>
  <c r="T127" i="6" s="1"/>
  <c r="I127" i="6" l="1"/>
  <c r="J127" i="6"/>
  <c r="Q128" i="6"/>
  <c r="L248" i="6"/>
  <c r="V249" i="6"/>
  <c r="L249" i="6" l="1"/>
  <c r="V250" i="6"/>
  <c r="R128" i="6"/>
  <c r="S128" i="6" s="1"/>
  <c r="T128" i="6" s="1"/>
  <c r="K128" i="6"/>
  <c r="I128" i="6" l="1"/>
  <c r="J128" i="6"/>
  <c r="Q129" i="6"/>
  <c r="V251" i="6"/>
  <c r="L250" i="6"/>
  <c r="V252" i="6" l="1"/>
  <c r="L251" i="6"/>
  <c r="K129" i="6"/>
  <c r="R129" i="6"/>
  <c r="S129" i="6" s="1"/>
  <c r="T129" i="6" s="1"/>
  <c r="Q130" i="6" l="1"/>
  <c r="I129" i="6"/>
  <c r="J129" i="6"/>
  <c r="L252" i="6"/>
  <c r="V253" i="6"/>
  <c r="L253" i="6" l="1"/>
  <c r="V254" i="6"/>
  <c r="R130" i="6"/>
  <c r="S130" i="6" s="1"/>
  <c r="T130" i="6" s="1"/>
  <c r="K130" i="6"/>
  <c r="I130" i="6" l="1"/>
  <c r="J130" i="6"/>
  <c r="Q131" i="6"/>
  <c r="V255" i="6"/>
  <c r="L254" i="6"/>
  <c r="V256" i="6" l="1"/>
  <c r="L255" i="6"/>
  <c r="K131" i="6"/>
  <c r="R131" i="6"/>
  <c r="S131" i="6" s="1"/>
  <c r="T131" i="6" s="1"/>
  <c r="L256" i="6" l="1"/>
  <c r="V257" i="6"/>
  <c r="Q132" i="6"/>
  <c r="I131" i="6"/>
  <c r="J131" i="6"/>
  <c r="R132" i="6" l="1"/>
  <c r="S132" i="6" s="1"/>
  <c r="T132" i="6" s="1"/>
  <c r="K132" i="6"/>
  <c r="V258" i="6"/>
  <c r="L257" i="6"/>
  <c r="V259" i="6" l="1"/>
  <c r="L258" i="6"/>
  <c r="I132" i="6"/>
  <c r="J132" i="6"/>
  <c r="Q133" i="6"/>
  <c r="K133" i="6" l="1"/>
  <c r="R133" i="6"/>
  <c r="S133" i="6" s="1"/>
  <c r="T133" i="6" s="1"/>
  <c r="V260" i="6"/>
  <c r="L259" i="6"/>
  <c r="V261" i="6" l="1"/>
  <c r="L260" i="6"/>
  <c r="Q134" i="6"/>
  <c r="I133" i="6"/>
  <c r="J133" i="6"/>
  <c r="K134" i="6" l="1"/>
  <c r="R134" i="6"/>
  <c r="S134" i="6" s="1"/>
  <c r="T134" i="6" s="1"/>
  <c r="L261" i="6"/>
  <c r="V262" i="6"/>
  <c r="Q135" i="6" l="1"/>
  <c r="V263" i="6"/>
  <c r="L262" i="6"/>
  <c r="I134" i="6"/>
  <c r="J134" i="6"/>
  <c r="K135" i="6" l="1"/>
  <c r="R135" i="6"/>
  <c r="S135" i="6" s="1"/>
  <c r="T135" i="6" s="1"/>
  <c r="V264" i="6"/>
  <c r="L263" i="6"/>
  <c r="Q136" i="6" l="1"/>
  <c r="L264" i="6"/>
  <c r="V265" i="6"/>
  <c r="I135" i="6"/>
  <c r="J135" i="6"/>
  <c r="V266" i="6" l="1"/>
  <c r="L265" i="6"/>
  <c r="R136" i="6"/>
  <c r="S136" i="6" s="1"/>
  <c r="T136" i="6" s="1"/>
  <c r="K136" i="6"/>
  <c r="Q137" i="6" l="1"/>
  <c r="V267" i="6"/>
  <c r="L266" i="6"/>
  <c r="I136" i="6"/>
  <c r="J136" i="6"/>
  <c r="V268" i="6" l="1"/>
  <c r="L267" i="6"/>
  <c r="K137" i="6"/>
  <c r="R137" i="6"/>
  <c r="S137" i="6" s="1"/>
  <c r="T137" i="6" s="1"/>
  <c r="Q138" i="6" l="1"/>
  <c r="I137" i="6"/>
  <c r="J137" i="6"/>
  <c r="V269" i="6"/>
  <c r="L268" i="6"/>
  <c r="L269" i="6" l="1"/>
  <c r="V270" i="6"/>
  <c r="K138" i="6"/>
  <c r="R138" i="6"/>
  <c r="S138" i="6" s="1"/>
  <c r="T138" i="6" s="1"/>
  <c r="Q139" i="6" l="1"/>
  <c r="I138" i="6"/>
  <c r="J138" i="6"/>
  <c r="V271" i="6"/>
  <c r="L270" i="6"/>
  <c r="V272" i="6" l="1"/>
  <c r="L271" i="6"/>
  <c r="K139" i="6"/>
  <c r="R139" i="6"/>
  <c r="S139" i="6" s="1"/>
  <c r="T139" i="6" s="1"/>
  <c r="Q140" i="6" l="1"/>
  <c r="I139" i="6"/>
  <c r="J139" i="6"/>
  <c r="V273" i="6"/>
  <c r="L272" i="6"/>
  <c r="R140" i="6" l="1"/>
  <c r="S140" i="6" s="1"/>
  <c r="T140" i="6" s="1"/>
  <c r="K140" i="6"/>
  <c r="L273" i="6"/>
  <c r="V274" i="6"/>
  <c r="V275" i="6" l="1"/>
  <c r="L274" i="6"/>
  <c r="I140" i="6"/>
  <c r="J140" i="6"/>
  <c r="Q141" i="6"/>
  <c r="K141" i="6" l="1"/>
  <c r="R141" i="6"/>
  <c r="S141" i="6" s="1"/>
  <c r="T141" i="6" s="1"/>
  <c r="V276" i="6"/>
  <c r="L275" i="6"/>
  <c r="V277" i="6" l="1"/>
  <c r="L276" i="6"/>
  <c r="Q142" i="6"/>
  <c r="I141" i="6"/>
  <c r="J141" i="6"/>
  <c r="K142" i="6" l="1"/>
  <c r="R142" i="6"/>
  <c r="S142" i="6" s="1"/>
  <c r="T142" i="6" s="1"/>
  <c r="V278" i="6"/>
  <c r="L277" i="6"/>
  <c r="V279" i="6" l="1"/>
  <c r="L278" i="6"/>
  <c r="Q143" i="6"/>
  <c r="I142" i="6"/>
  <c r="J142" i="6"/>
  <c r="K143" i="6" l="1"/>
  <c r="R143" i="6"/>
  <c r="S143" i="6" s="1"/>
  <c r="T143" i="6" s="1"/>
  <c r="V280" i="6"/>
  <c r="L279" i="6"/>
  <c r="V281" i="6" l="1"/>
  <c r="L280" i="6"/>
  <c r="Q144" i="6"/>
  <c r="I143" i="6"/>
  <c r="J143" i="6"/>
  <c r="R144" i="6" l="1"/>
  <c r="S144" i="6" s="1"/>
  <c r="T144" i="6" s="1"/>
  <c r="K144" i="6"/>
  <c r="L281" i="6"/>
  <c r="V282" i="6"/>
  <c r="V283" i="6" l="1"/>
  <c r="L282" i="6"/>
  <c r="I144" i="6"/>
  <c r="J144" i="6"/>
  <c r="Q145" i="6"/>
  <c r="K145" i="6" l="1"/>
  <c r="R145" i="6"/>
  <c r="S145" i="6" s="1"/>
  <c r="T145" i="6" s="1"/>
  <c r="V284" i="6"/>
  <c r="L283" i="6"/>
  <c r="Q146" i="6" l="1"/>
  <c r="V285" i="6"/>
  <c r="L284" i="6"/>
  <c r="I145" i="6"/>
  <c r="J145" i="6"/>
  <c r="K146" i="6" l="1"/>
  <c r="R146" i="6"/>
  <c r="S146" i="6" s="1"/>
  <c r="T146" i="6" s="1"/>
  <c r="L285" i="6"/>
  <c r="V286" i="6"/>
  <c r="V287" i="6" l="1"/>
  <c r="L286" i="6"/>
  <c r="Q147" i="6"/>
  <c r="I146" i="6"/>
  <c r="J146" i="6"/>
  <c r="K147" i="6" l="1"/>
  <c r="R147" i="6"/>
  <c r="S147" i="6" s="1"/>
  <c r="T147" i="6" s="1"/>
  <c r="V288" i="6"/>
  <c r="L287" i="6"/>
  <c r="Q148" i="6" l="1"/>
  <c r="V289" i="6"/>
  <c r="L288" i="6"/>
  <c r="I147" i="6"/>
  <c r="J147" i="6"/>
  <c r="V290" i="6" l="1"/>
  <c r="L289" i="6"/>
  <c r="R148" i="6"/>
  <c r="S148" i="6" s="1"/>
  <c r="T148" i="6" s="1"/>
  <c r="K148" i="6"/>
  <c r="I148" i="6" l="1"/>
  <c r="J148" i="6"/>
  <c r="V291" i="6"/>
  <c r="L290" i="6"/>
  <c r="Q149" i="6"/>
  <c r="V292" i="6" l="1"/>
  <c r="L291" i="6"/>
  <c r="K149" i="6"/>
  <c r="R149" i="6"/>
  <c r="S149" i="6" s="1"/>
  <c r="T149" i="6" s="1"/>
  <c r="Q150" i="6" l="1"/>
  <c r="I149" i="6"/>
  <c r="J149" i="6"/>
  <c r="L292" i="6"/>
  <c r="V293" i="6"/>
  <c r="L293" i="6" l="1"/>
  <c r="V294" i="6"/>
  <c r="K150" i="6"/>
  <c r="R150" i="6"/>
  <c r="S150" i="6" s="1"/>
  <c r="T150" i="6" s="1"/>
  <c r="I150" i="6" l="1"/>
  <c r="J150" i="6"/>
  <c r="V295" i="6"/>
  <c r="L294" i="6"/>
  <c r="Q151" i="6"/>
  <c r="V296" i="6" l="1"/>
  <c r="L295" i="6"/>
  <c r="K151" i="6"/>
  <c r="R151" i="6"/>
  <c r="S151" i="6" s="1"/>
  <c r="T151" i="6" s="1"/>
  <c r="Q152" i="6" l="1"/>
  <c r="I151" i="6"/>
  <c r="J151" i="6"/>
  <c r="L296" i="6"/>
  <c r="V297" i="6"/>
  <c r="R152" i="6" l="1"/>
  <c r="S152" i="6" s="1"/>
  <c r="T152" i="6" s="1"/>
  <c r="K152" i="6"/>
  <c r="L297" i="6"/>
  <c r="V298" i="6"/>
  <c r="V299" i="6" l="1"/>
  <c r="L298" i="6"/>
  <c r="I152" i="6"/>
  <c r="J152" i="6"/>
  <c r="Q153" i="6"/>
  <c r="K153" i="6" l="1"/>
  <c r="R153" i="6"/>
  <c r="S153" i="6" s="1"/>
  <c r="T153" i="6" s="1"/>
  <c r="V300" i="6"/>
  <c r="L299" i="6"/>
  <c r="V301" i="6" l="1"/>
  <c r="L300" i="6"/>
  <c r="Q154" i="6"/>
  <c r="I153" i="6"/>
  <c r="J153" i="6"/>
  <c r="R154" i="6" l="1"/>
  <c r="S154" i="6" s="1"/>
  <c r="T154" i="6" s="1"/>
  <c r="K154" i="6"/>
  <c r="L301" i="6"/>
  <c r="V302" i="6"/>
  <c r="V303" i="6" l="1"/>
  <c r="L302" i="6"/>
  <c r="I154" i="6"/>
  <c r="J154" i="6"/>
  <c r="Q155" i="6"/>
  <c r="K155" i="6" l="1"/>
  <c r="R155" i="6"/>
  <c r="S155" i="6" s="1"/>
  <c r="T155" i="6" s="1"/>
  <c r="V304" i="6"/>
  <c r="L303" i="6"/>
  <c r="I155" i="6" l="1"/>
  <c r="J155" i="6"/>
  <c r="V305" i="6"/>
  <c r="L304" i="6"/>
  <c r="Q156" i="6"/>
  <c r="R156" i="6" l="1"/>
  <c r="S156" i="6" s="1"/>
  <c r="T156" i="6" s="1"/>
  <c r="K156" i="6"/>
  <c r="V306" i="6"/>
  <c r="L305" i="6"/>
  <c r="V307" i="6" l="1"/>
  <c r="L306" i="6"/>
  <c r="I156" i="6"/>
  <c r="J156" i="6"/>
  <c r="Q157" i="6"/>
  <c r="V308" i="6" l="1"/>
  <c r="L307" i="6"/>
  <c r="K157" i="6"/>
  <c r="R157" i="6"/>
  <c r="S157" i="6" s="1"/>
  <c r="T157" i="6" s="1"/>
  <c r="Q158" i="6" l="1"/>
  <c r="I157" i="6"/>
  <c r="J157" i="6"/>
  <c r="V309" i="6"/>
  <c r="L308" i="6"/>
  <c r="V310" i="6" l="1"/>
  <c r="L309" i="6"/>
  <c r="K158" i="6"/>
  <c r="R158" i="6"/>
  <c r="S158" i="6" s="1"/>
  <c r="T158" i="6" s="1"/>
  <c r="V311" i="6" l="1"/>
  <c r="L310" i="6"/>
  <c r="Q159" i="6"/>
  <c r="I158" i="6"/>
  <c r="J158" i="6"/>
  <c r="K159" i="6" l="1"/>
  <c r="R159" i="6"/>
  <c r="S159" i="6" s="1"/>
  <c r="T159" i="6" s="1"/>
  <c r="V312" i="6"/>
  <c r="L311" i="6"/>
  <c r="Q160" i="6" l="1"/>
  <c r="L312" i="6"/>
  <c r="V313" i="6"/>
  <c r="I159" i="6"/>
  <c r="J159" i="6"/>
  <c r="L313" i="6" l="1"/>
  <c r="V314" i="6"/>
  <c r="R160" i="6"/>
  <c r="S160" i="6" s="1"/>
  <c r="T160" i="6" s="1"/>
  <c r="K160" i="6"/>
  <c r="I160" i="6" l="1"/>
  <c r="J160" i="6"/>
  <c r="Q161" i="6"/>
  <c r="V315" i="6"/>
  <c r="L314" i="6"/>
  <c r="V316" i="6" l="1"/>
  <c r="L315" i="6"/>
  <c r="K161" i="6"/>
  <c r="R161" i="6"/>
  <c r="S161" i="6" s="1"/>
  <c r="T161" i="6" s="1"/>
  <c r="I161" i="6" l="1"/>
  <c r="J161" i="6"/>
  <c r="Q162" i="6"/>
  <c r="L316" i="6"/>
  <c r="V317" i="6"/>
  <c r="K162" i="6" l="1"/>
  <c r="R162" i="6"/>
  <c r="S162" i="6" s="1"/>
  <c r="T162" i="6" s="1"/>
  <c r="L317" i="6"/>
  <c r="V318" i="6"/>
  <c r="I162" i="6" l="1"/>
  <c r="J162" i="6"/>
  <c r="V319" i="6"/>
  <c r="L318" i="6"/>
  <c r="Q163" i="6"/>
  <c r="K163" i="6" l="1"/>
  <c r="R163" i="6"/>
  <c r="S163" i="6" s="1"/>
  <c r="T163" i="6" s="1"/>
  <c r="V320" i="6"/>
  <c r="L319" i="6"/>
  <c r="L320" i="6" l="1"/>
  <c r="V321" i="6"/>
  <c r="Q164" i="6"/>
  <c r="I163" i="6"/>
  <c r="J163" i="6"/>
  <c r="L321" i="6" l="1"/>
  <c r="V322" i="6"/>
  <c r="R164" i="6"/>
  <c r="S164" i="6" s="1"/>
  <c r="T164" i="6" s="1"/>
  <c r="K164" i="6"/>
  <c r="I164" i="6" l="1"/>
  <c r="J164" i="6"/>
  <c r="V323" i="6"/>
  <c r="L322" i="6"/>
  <c r="Q165" i="6"/>
  <c r="V324" i="6" l="1"/>
  <c r="L323" i="6"/>
  <c r="K165" i="6"/>
  <c r="R165" i="6"/>
  <c r="S165" i="6" s="1"/>
  <c r="T165" i="6" s="1"/>
  <c r="I165" i="6" l="1"/>
  <c r="J165" i="6"/>
  <c r="Q166" i="6"/>
  <c r="L324" i="6"/>
  <c r="V325" i="6"/>
  <c r="V326" i="6" l="1"/>
  <c r="L325" i="6"/>
  <c r="K166" i="6"/>
  <c r="R166" i="6"/>
  <c r="S166" i="6" s="1"/>
  <c r="T166" i="6" s="1"/>
  <c r="I166" i="6" l="1"/>
  <c r="J166" i="6"/>
  <c r="Q167" i="6"/>
  <c r="V327" i="6"/>
  <c r="L326" i="6"/>
  <c r="K167" i="6" l="1"/>
  <c r="R167" i="6"/>
  <c r="S167" i="6" s="1"/>
  <c r="T167" i="6" s="1"/>
  <c r="V328" i="6"/>
  <c r="L327" i="6"/>
  <c r="V329" i="6" l="1"/>
  <c r="L328" i="6"/>
  <c r="Q168" i="6"/>
  <c r="I167" i="6"/>
  <c r="J167" i="6"/>
  <c r="V330" i="6" l="1"/>
  <c r="L329" i="6"/>
  <c r="R168" i="6"/>
  <c r="S168" i="6" s="1"/>
  <c r="T168" i="6" s="1"/>
  <c r="K168" i="6"/>
  <c r="I168" i="6" l="1"/>
  <c r="J168" i="6"/>
  <c r="Q169" i="6"/>
  <c r="V331" i="6"/>
  <c r="L330" i="6"/>
  <c r="V332" i="6" l="1"/>
  <c r="L331" i="6"/>
  <c r="K169" i="6"/>
  <c r="R169" i="6"/>
  <c r="S169" i="6" s="1"/>
  <c r="T169" i="6" s="1"/>
  <c r="Q170" i="6" l="1"/>
  <c r="I169" i="6"/>
  <c r="J169" i="6"/>
  <c r="V333" i="6"/>
  <c r="L332" i="6"/>
  <c r="L333" i="6" l="1"/>
  <c r="V334" i="6"/>
  <c r="K170" i="6"/>
  <c r="R170" i="6"/>
  <c r="S170" i="6" s="1"/>
  <c r="T170" i="6" s="1"/>
  <c r="Q171" i="6" l="1"/>
  <c r="I170" i="6"/>
  <c r="J170" i="6"/>
  <c r="V335" i="6"/>
  <c r="L334" i="6"/>
  <c r="K171" i="6" l="1"/>
  <c r="R171" i="6"/>
  <c r="S171" i="6" s="1"/>
  <c r="T171" i="6" s="1"/>
  <c r="V336" i="6"/>
  <c r="L335" i="6"/>
  <c r="V337" i="6" l="1"/>
  <c r="L336" i="6"/>
  <c r="Q172" i="6"/>
  <c r="I171" i="6"/>
  <c r="J171" i="6"/>
  <c r="R172" i="6" l="1"/>
  <c r="S172" i="6" s="1"/>
  <c r="T172" i="6" s="1"/>
  <c r="K172" i="6"/>
  <c r="V338" i="6"/>
  <c r="L337" i="6"/>
  <c r="V339" i="6" l="1"/>
  <c r="L338" i="6"/>
  <c r="I172" i="6"/>
  <c r="J172" i="6"/>
  <c r="Q173" i="6"/>
  <c r="K173" i="6" l="1"/>
  <c r="R173" i="6"/>
  <c r="S173" i="6" s="1"/>
  <c r="T173" i="6" s="1"/>
  <c r="V340" i="6"/>
  <c r="L339" i="6"/>
  <c r="V341" i="6" l="1"/>
  <c r="L340" i="6"/>
  <c r="Q174" i="6"/>
  <c r="I173" i="6"/>
  <c r="J173" i="6"/>
  <c r="R174" i="6" l="1"/>
  <c r="S174" i="6" s="1"/>
  <c r="T174" i="6" s="1"/>
  <c r="K174" i="6"/>
  <c r="V342" i="6"/>
  <c r="L341" i="6"/>
  <c r="I174" i="6" l="1"/>
  <c r="J174" i="6"/>
  <c r="V343" i="6"/>
  <c r="L342" i="6"/>
  <c r="Q175" i="6"/>
  <c r="V344" i="6" l="1"/>
  <c r="L343" i="6"/>
  <c r="K175" i="6"/>
  <c r="R175" i="6"/>
  <c r="S175" i="6" s="1"/>
  <c r="T175" i="6" s="1"/>
  <c r="Q176" i="6" l="1"/>
  <c r="I175" i="6"/>
  <c r="J175" i="6"/>
  <c r="V345" i="6"/>
  <c r="L344" i="6"/>
  <c r="R176" i="6" l="1"/>
  <c r="S176" i="6" s="1"/>
  <c r="T176" i="6" s="1"/>
  <c r="K176" i="6"/>
  <c r="V346" i="6"/>
  <c r="L345" i="6"/>
  <c r="V347" i="6" l="1"/>
  <c r="L346" i="6"/>
  <c r="I176" i="6"/>
  <c r="J176" i="6"/>
  <c r="Q177" i="6"/>
  <c r="K177" i="6" l="1"/>
  <c r="R177" i="6"/>
  <c r="S177" i="6" s="1"/>
  <c r="T177" i="6" s="1"/>
  <c r="V348" i="6"/>
  <c r="L347" i="6"/>
  <c r="V349" i="6" l="1"/>
  <c r="L348" i="6"/>
  <c r="Q178" i="6"/>
  <c r="I177" i="6"/>
  <c r="J177" i="6"/>
  <c r="R178" i="6" l="1"/>
  <c r="S178" i="6" s="1"/>
  <c r="T178" i="6" s="1"/>
  <c r="K178" i="6"/>
  <c r="L349" i="6"/>
  <c r="V350" i="6"/>
  <c r="V351" i="6" l="1"/>
  <c r="L350" i="6"/>
  <c r="I178" i="6"/>
  <c r="J178" i="6"/>
  <c r="Q179" i="6"/>
  <c r="K179" i="6" l="1"/>
  <c r="R179" i="6"/>
  <c r="S179" i="6" s="1"/>
  <c r="T179" i="6" s="1"/>
  <c r="V352" i="6"/>
  <c r="L351" i="6"/>
  <c r="Q180" i="6" l="1"/>
  <c r="V353" i="6"/>
  <c r="L352" i="6"/>
  <c r="I179" i="6"/>
  <c r="J179" i="6"/>
  <c r="L353" i="6" l="1"/>
  <c r="V354" i="6"/>
  <c r="R180" i="6"/>
  <c r="S180" i="6" s="1"/>
  <c r="T180" i="6" s="1"/>
  <c r="K180" i="6"/>
  <c r="I180" i="6" l="1"/>
  <c r="J180" i="6"/>
  <c r="Q181" i="6"/>
  <c r="V355" i="6"/>
  <c r="L354" i="6"/>
  <c r="V356" i="6" l="1"/>
  <c r="L355" i="6"/>
  <c r="K181" i="6"/>
  <c r="R181" i="6"/>
  <c r="S181" i="6" s="1"/>
  <c r="T181" i="6" s="1"/>
  <c r="V357" i="6" l="1"/>
  <c r="L356" i="6"/>
  <c r="Q182" i="6"/>
  <c r="I181" i="6"/>
  <c r="J181" i="6"/>
  <c r="K182" i="6" l="1"/>
  <c r="R182" i="6"/>
  <c r="S182" i="6" s="1"/>
  <c r="T182" i="6" s="1"/>
  <c r="L357" i="6"/>
  <c r="V358" i="6"/>
  <c r="Q183" i="6" l="1"/>
  <c r="V359" i="6"/>
  <c r="L358" i="6"/>
  <c r="I182" i="6"/>
  <c r="J182" i="6"/>
  <c r="V360" i="6" l="1"/>
  <c r="L359" i="6"/>
  <c r="K183" i="6"/>
  <c r="R183" i="6"/>
  <c r="S183" i="6" s="1"/>
  <c r="T183" i="6" s="1"/>
  <c r="Q184" i="6" l="1"/>
  <c r="V361" i="6"/>
  <c r="L360" i="6"/>
  <c r="I183" i="6"/>
  <c r="J183" i="6"/>
  <c r="L361" i="6" l="1"/>
  <c r="V362" i="6"/>
  <c r="R184" i="6"/>
  <c r="S184" i="6" s="1"/>
  <c r="T184" i="6" s="1"/>
  <c r="K184" i="6"/>
  <c r="I184" i="6" l="1"/>
  <c r="J184" i="6"/>
  <c r="Q185" i="6"/>
  <c r="V363" i="6"/>
  <c r="L362" i="6"/>
  <c r="V364" i="6" l="1"/>
  <c r="L363" i="6"/>
  <c r="K185" i="6"/>
  <c r="R185" i="6"/>
  <c r="S185" i="6" s="1"/>
  <c r="T185" i="6" s="1"/>
  <c r="Q186" i="6" l="1"/>
  <c r="I185" i="6"/>
  <c r="J185" i="6"/>
  <c r="L364" i="6"/>
  <c r="V365" i="6"/>
  <c r="L365" i="6" l="1"/>
  <c r="V366" i="6"/>
  <c r="R186" i="6"/>
  <c r="S186" i="6" s="1"/>
  <c r="T186" i="6" s="1"/>
  <c r="K186" i="6"/>
  <c r="V367" i="6" l="1"/>
  <c r="L366" i="6"/>
  <c r="I186" i="6"/>
  <c r="J186" i="6"/>
  <c r="Q187" i="6"/>
  <c r="K187" i="6" l="1"/>
  <c r="R187" i="6"/>
  <c r="S187" i="6" s="1"/>
  <c r="T187" i="6" s="1"/>
  <c r="V368" i="6"/>
  <c r="L367" i="6"/>
  <c r="Q188" i="6" l="1"/>
  <c r="V369" i="6"/>
  <c r="L368" i="6"/>
  <c r="I187" i="6"/>
  <c r="J187" i="6"/>
  <c r="L369" i="6" l="1"/>
  <c r="V370" i="6"/>
  <c r="R188" i="6"/>
  <c r="S188" i="6" s="1"/>
  <c r="T188" i="6" s="1"/>
  <c r="K188" i="6"/>
  <c r="I188" i="6" l="1"/>
  <c r="J188" i="6"/>
  <c r="V371" i="6"/>
  <c r="L370" i="6"/>
  <c r="Q189" i="6"/>
  <c r="K189" i="6" l="1"/>
  <c r="R189" i="6"/>
  <c r="S189" i="6" s="1"/>
  <c r="T189" i="6" s="1"/>
  <c r="V372" i="6"/>
  <c r="L371" i="6"/>
  <c r="Q190" i="6" l="1"/>
  <c r="V373" i="6"/>
  <c r="L372" i="6"/>
  <c r="I189" i="6"/>
  <c r="J189" i="6"/>
  <c r="V374" i="6" l="1"/>
  <c r="L373" i="6"/>
  <c r="R190" i="6"/>
  <c r="S190" i="6" s="1"/>
  <c r="T190" i="6" s="1"/>
  <c r="K190" i="6"/>
  <c r="I190" i="6" l="1"/>
  <c r="J190" i="6"/>
  <c r="Q191" i="6"/>
  <c r="V375" i="6"/>
  <c r="L374" i="6"/>
  <c r="V376" i="6" l="1"/>
  <c r="L375" i="6"/>
  <c r="K191" i="6"/>
  <c r="R191" i="6"/>
  <c r="S191" i="6" s="1"/>
  <c r="T191" i="6" s="1"/>
  <c r="I191" i="6" l="1"/>
  <c r="J191" i="6"/>
  <c r="Q192" i="6"/>
  <c r="V377" i="6"/>
  <c r="L376" i="6"/>
  <c r="V378" i="6" l="1"/>
  <c r="L377" i="6"/>
  <c r="R192" i="6"/>
  <c r="S192" i="6" s="1"/>
  <c r="T192" i="6" s="1"/>
  <c r="K192" i="6"/>
  <c r="I192" i="6" l="1"/>
  <c r="J192" i="6"/>
  <c r="Q193" i="6"/>
  <c r="V379" i="6"/>
  <c r="L378" i="6"/>
  <c r="V380" i="6" l="1"/>
  <c r="L379" i="6"/>
  <c r="K193" i="6"/>
  <c r="R193" i="6"/>
  <c r="S193" i="6" s="1"/>
  <c r="T193" i="6" s="1"/>
  <c r="Q194" i="6" l="1"/>
  <c r="I193" i="6"/>
  <c r="J193" i="6"/>
  <c r="V381" i="6"/>
  <c r="L380" i="6"/>
  <c r="V382" i="6" l="1"/>
  <c r="L381" i="6"/>
  <c r="R194" i="6"/>
  <c r="S194" i="6" s="1"/>
  <c r="T194" i="6" s="1"/>
  <c r="K194" i="6"/>
  <c r="I194" i="6" l="1"/>
  <c r="J194" i="6"/>
  <c r="Q195" i="6"/>
  <c r="V383" i="6"/>
  <c r="L382" i="6"/>
  <c r="K195" i="6" l="1"/>
  <c r="R195" i="6"/>
  <c r="S195" i="6" s="1"/>
  <c r="T195" i="6" s="1"/>
  <c r="V384" i="6"/>
  <c r="L383" i="6"/>
  <c r="Q196" i="6" l="1"/>
  <c r="L384" i="6"/>
  <c r="V385" i="6"/>
  <c r="I195" i="6"/>
  <c r="J195" i="6"/>
  <c r="L385" i="6" l="1"/>
  <c r="V386" i="6"/>
  <c r="R196" i="6"/>
  <c r="S196" i="6" s="1"/>
  <c r="T196" i="6" s="1"/>
  <c r="K196" i="6"/>
  <c r="I196" i="6" l="1"/>
  <c r="J196" i="6"/>
  <c r="Q197" i="6"/>
  <c r="V387" i="6"/>
  <c r="L386" i="6"/>
  <c r="V388" i="6" l="1"/>
  <c r="L387" i="6"/>
  <c r="K197" i="6"/>
  <c r="R197" i="6"/>
  <c r="S197" i="6" s="1"/>
  <c r="T197" i="6" s="1"/>
  <c r="Q198" i="6" l="1"/>
  <c r="I197" i="6"/>
  <c r="J197" i="6"/>
  <c r="V389" i="6"/>
  <c r="L388" i="6"/>
  <c r="V390" i="6" l="1"/>
  <c r="L389" i="6"/>
  <c r="R198" i="6"/>
  <c r="S198" i="6" s="1"/>
  <c r="T198" i="6" s="1"/>
  <c r="K198" i="6"/>
  <c r="I198" i="6" l="1"/>
  <c r="J198" i="6"/>
  <c r="Q199" i="6"/>
  <c r="V391" i="6"/>
  <c r="L390" i="6"/>
  <c r="V392" i="6" l="1"/>
  <c r="L391" i="6"/>
  <c r="K199" i="6"/>
  <c r="R199" i="6"/>
  <c r="S199" i="6" s="1"/>
  <c r="T199" i="6" s="1"/>
  <c r="Q200" i="6" l="1"/>
  <c r="I199" i="6"/>
  <c r="J199" i="6"/>
  <c r="L392" i="6"/>
  <c r="V393" i="6"/>
  <c r="V394" i="6" l="1"/>
  <c r="L393" i="6"/>
  <c r="R200" i="6"/>
  <c r="S200" i="6" s="1"/>
  <c r="T200" i="6" s="1"/>
  <c r="K200" i="6"/>
  <c r="I200" i="6" l="1"/>
  <c r="J200" i="6"/>
  <c r="Q201" i="6"/>
  <c r="V395" i="6"/>
  <c r="L394" i="6"/>
  <c r="V396" i="6" l="1"/>
  <c r="L395" i="6"/>
  <c r="K201" i="6"/>
  <c r="R201" i="6"/>
  <c r="S201" i="6" s="1"/>
  <c r="T201" i="6" s="1"/>
  <c r="Q202" i="6" l="1"/>
  <c r="V397" i="6"/>
  <c r="L396" i="6"/>
  <c r="I201" i="6"/>
  <c r="J201" i="6"/>
  <c r="L397" i="6" l="1"/>
  <c r="V398" i="6"/>
  <c r="K202" i="6"/>
  <c r="R202" i="6"/>
  <c r="S202" i="6" s="1"/>
  <c r="T202" i="6" s="1"/>
  <c r="V399" i="6" l="1"/>
  <c r="L398" i="6"/>
  <c r="Q203" i="6"/>
  <c r="I202" i="6"/>
  <c r="J202" i="6"/>
  <c r="K203" i="6" l="1"/>
  <c r="R203" i="6"/>
  <c r="S203" i="6" s="1"/>
  <c r="T203" i="6" s="1"/>
  <c r="V400" i="6"/>
  <c r="L399" i="6"/>
  <c r="Q204" i="6" l="1"/>
  <c r="L400" i="6"/>
  <c r="V401" i="6"/>
  <c r="I203" i="6"/>
  <c r="J203" i="6"/>
  <c r="R204" i="6" l="1"/>
  <c r="S204" i="6" s="1"/>
  <c r="T204" i="6" s="1"/>
  <c r="K204" i="6"/>
  <c r="L401" i="6"/>
  <c r="V402" i="6"/>
  <c r="I204" i="6" l="1"/>
  <c r="J204" i="6"/>
  <c r="V403" i="6"/>
  <c r="L402" i="6"/>
  <c r="Q205" i="6"/>
  <c r="V404" i="6" l="1"/>
  <c r="L403" i="6"/>
  <c r="K205" i="6"/>
  <c r="R205" i="6"/>
  <c r="S205" i="6" s="1"/>
  <c r="T205" i="6" s="1"/>
  <c r="Q206" i="6" l="1"/>
  <c r="I205" i="6"/>
  <c r="J205" i="6"/>
  <c r="L404" i="6"/>
  <c r="V405" i="6"/>
  <c r="V406" i="6" l="1"/>
  <c r="L405" i="6"/>
  <c r="K206" i="6"/>
  <c r="R206" i="6"/>
  <c r="S206" i="6" s="1"/>
  <c r="T206" i="6" s="1"/>
  <c r="Q207" i="6" l="1"/>
  <c r="V407" i="6"/>
  <c r="L406" i="6"/>
  <c r="I206" i="6"/>
  <c r="J206" i="6"/>
  <c r="V408" i="6" l="1"/>
  <c r="L407" i="6"/>
  <c r="K207" i="6"/>
  <c r="R207" i="6"/>
  <c r="S207" i="6" s="1"/>
  <c r="T207" i="6" s="1"/>
  <c r="Q208" i="6" l="1"/>
  <c r="I207" i="6"/>
  <c r="J207" i="6"/>
  <c r="L408" i="6"/>
  <c r="V409" i="6"/>
  <c r="V410" i="6" l="1"/>
  <c r="L409" i="6"/>
  <c r="R208" i="6"/>
  <c r="S208" i="6" s="1"/>
  <c r="T208" i="6" s="1"/>
  <c r="K208" i="6"/>
  <c r="I208" i="6" l="1"/>
  <c r="J208" i="6"/>
  <c r="Q209" i="6"/>
  <c r="V411" i="6"/>
  <c r="L410" i="6"/>
  <c r="V412" i="6" l="1"/>
  <c r="L411" i="6"/>
  <c r="K209" i="6"/>
  <c r="R209" i="6"/>
  <c r="S209" i="6" s="1"/>
  <c r="T209" i="6" s="1"/>
  <c r="Q210" i="6" l="1"/>
  <c r="I209" i="6"/>
  <c r="J209" i="6"/>
  <c r="L412" i="6"/>
  <c r="V413" i="6"/>
  <c r="V414" i="6" l="1"/>
  <c r="L413" i="6"/>
  <c r="K210" i="6"/>
  <c r="R210" i="6"/>
  <c r="S210" i="6" s="1"/>
  <c r="T210" i="6" s="1"/>
  <c r="Q211" i="6" l="1"/>
  <c r="I210" i="6"/>
  <c r="J210" i="6"/>
  <c r="V415" i="6"/>
  <c r="L414" i="6"/>
  <c r="V416" i="6" l="1"/>
  <c r="L415" i="6"/>
  <c r="K211" i="6"/>
  <c r="R211" i="6"/>
  <c r="S211" i="6" s="1"/>
  <c r="T211" i="6" s="1"/>
  <c r="Q212" i="6" l="1"/>
  <c r="I211" i="6"/>
  <c r="J211" i="6"/>
  <c r="L416" i="6"/>
  <c r="V417" i="6"/>
  <c r="L417" i="6" l="1"/>
  <c r="V418" i="6"/>
  <c r="R212" i="6"/>
  <c r="S212" i="6" s="1"/>
  <c r="T212" i="6" s="1"/>
  <c r="K212" i="6"/>
  <c r="I212" i="6" l="1"/>
  <c r="J212" i="6"/>
  <c r="Q213" i="6"/>
  <c r="V419" i="6"/>
  <c r="L418" i="6"/>
  <c r="V420" i="6" l="1"/>
  <c r="L419" i="6"/>
  <c r="K213" i="6"/>
  <c r="R213" i="6"/>
  <c r="S213" i="6" s="1"/>
  <c r="T213" i="6" s="1"/>
  <c r="Q214" i="6" l="1"/>
  <c r="I213" i="6"/>
  <c r="J213" i="6"/>
  <c r="L420" i="6"/>
  <c r="V421" i="6"/>
  <c r="V422" i="6" l="1"/>
  <c r="L421" i="6"/>
  <c r="K214" i="6"/>
  <c r="R214" i="6"/>
  <c r="S214" i="6" s="1"/>
  <c r="T214" i="6" s="1"/>
  <c r="V423" i="6" l="1"/>
  <c r="L422" i="6"/>
  <c r="I214" i="6"/>
  <c r="J214" i="6"/>
  <c r="Q215" i="6"/>
  <c r="K215" i="6" l="1"/>
  <c r="R215" i="6"/>
  <c r="S215" i="6" s="1"/>
  <c r="T215" i="6" s="1"/>
  <c r="V424" i="6"/>
  <c r="L423" i="6"/>
  <c r="L424" i="6" l="1"/>
  <c r="V425" i="6"/>
  <c r="Q216" i="6"/>
  <c r="I215" i="6"/>
  <c r="J215" i="6"/>
  <c r="R216" i="6" l="1"/>
  <c r="S216" i="6" s="1"/>
  <c r="T216" i="6" s="1"/>
  <c r="K216" i="6"/>
  <c r="L425" i="6"/>
  <c r="V426" i="6"/>
  <c r="V427" i="6" l="1"/>
  <c r="L426" i="6"/>
  <c r="I216" i="6"/>
  <c r="J216" i="6"/>
  <c r="Q217" i="6"/>
  <c r="V428" i="6" l="1"/>
  <c r="L427" i="6"/>
  <c r="K217" i="6"/>
  <c r="R217" i="6"/>
  <c r="S217" i="6" s="1"/>
  <c r="T217" i="6" s="1"/>
  <c r="Q218" i="6" l="1"/>
  <c r="I217" i="6"/>
  <c r="J217" i="6"/>
  <c r="V429" i="6"/>
  <c r="L428" i="6"/>
  <c r="K218" i="6" l="1"/>
  <c r="R218" i="6"/>
  <c r="S218" i="6" s="1"/>
  <c r="T218" i="6" s="1"/>
  <c r="V430" i="6"/>
  <c r="L429" i="6"/>
  <c r="Q219" i="6" l="1"/>
  <c r="V431" i="6"/>
  <c r="L430" i="6"/>
  <c r="I218" i="6"/>
  <c r="J218" i="6"/>
  <c r="K219" i="6" l="1"/>
  <c r="R219" i="6"/>
  <c r="S219" i="6" s="1"/>
  <c r="T219" i="6" s="1"/>
  <c r="V432" i="6"/>
  <c r="L431" i="6"/>
  <c r="I219" i="6" l="1"/>
  <c r="J219" i="6"/>
  <c r="V433" i="6"/>
  <c r="L432" i="6"/>
  <c r="Q220" i="6"/>
  <c r="R220" i="6" l="1"/>
  <c r="S220" i="6" s="1"/>
  <c r="T220" i="6" s="1"/>
  <c r="K220" i="6"/>
  <c r="V434" i="6"/>
  <c r="L433" i="6"/>
  <c r="V435" i="6" l="1"/>
  <c r="L434" i="6"/>
  <c r="I220" i="6"/>
  <c r="J220" i="6"/>
  <c r="Q221" i="6"/>
  <c r="K221" i="6" l="1"/>
  <c r="R221" i="6"/>
  <c r="S221" i="6" s="1"/>
  <c r="T221" i="6" s="1"/>
  <c r="V436" i="6"/>
  <c r="L435" i="6"/>
  <c r="V437" i="6" l="1"/>
  <c r="L436" i="6"/>
  <c r="Q222" i="6"/>
  <c r="I221" i="6"/>
  <c r="J221" i="6"/>
  <c r="R222" i="6" l="1"/>
  <c r="S222" i="6" s="1"/>
  <c r="T222" i="6" s="1"/>
  <c r="K222" i="6"/>
  <c r="V438" i="6"/>
  <c r="L437" i="6"/>
  <c r="I222" i="6" l="1"/>
  <c r="J222" i="6"/>
  <c r="V439" i="6"/>
  <c r="L438" i="6"/>
  <c r="Q223" i="6"/>
  <c r="V440" i="6" l="1"/>
  <c r="L439" i="6"/>
  <c r="K223" i="6"/>
  <c r="R223" i="6"/>
  <c r="S223" i="6" s="1"/>
  <c r="T223" i="6" s="1"/>
  <c r="Q224" i="6" l="1"/>
  <c r="I223" i="6"/>
  <c r="J223" i="6"/>
  <c r="V441" i="6"/>
  <c r="L440" i="6"/>
  <c r="L441" i="6" l="1"/>
  <c r="V442" i="6"/>
  <c r="R224" i="6"/>
  <c r="S224" i="6" s="1"/>
  <c r="T224" i="6" s="1"/>
  <c r="K224" i="6"/>
  <c r="I224" i="6" l="1"/>
  <c r="J224" i="6"/>
  <c r="Q225" i="6"/>
  <c r="V443" i="6"/>
  <c r="L442" i="6"/>
  <c r="V444" i="6" l="1"/>
  <c r="L443" i="6"/>
  <c r="K225" i="6"/>
  <c r="R225" i="6"/>
  <c r="S225" i="6" s="1"/>
  <c r="T225" i="6" s="1"/>
  <c r="Q226" i="6" l="1"/>
  <c r="I225" i="6"/>
  <c r="J225" i="6"/>
  <c r="V445" i="6"/>
  <c r="L444" i="6"/>
  <c r="L445" i="6" l="1"/>
  <c r="V446" i="6"/>
  <c r="R226" i="6"/>
  <c r="S226" i="6" s="1"/>
  <c r="T226" i="6" s="1"/>
  <c r="K226" i="6"/>
  <c r="I226" i="6" l="1"/>
  <c r="J226" i="6"/>
  <c r="Q227" i="6"/>
  <c r="V447" i="6"/>
  <c r="L446" i="6"/>
  <c r="V448" i="6" l="1"/>
  <c r="L447" i="6"/>
  <c r="K227" i="6"/>
  <c r="R227" i="6"/>
  <c r="S227" i="6" s="1"/>
  <c r="T227" i="6" s="1"/>
  <c r="Q228" i="6" l="1"/>
  <c r="I227" i="6"/>
  <c r="J227" i="6"/>
  <c r="L448" i="6"/>
  <c r="V449" i="6"/>
  <c r="R228" i="6" l="1"/>
  <c r="S228" i="6" s="1"/>
  <c r="T228" i="6" s="1"/>
  <c r="K228" i="6"/>
  <c r="V450" i="6"/>
  <c r="L449" i="6"/>
  <c r="V451" i="6" l="1"/>
  <c r="L450" i="6"/>
  <c r="I228" i="6"/>
  <c r="J228" i="6"/>
  <c r="Q229" i="6"/>
  <c r="V452" i="6" l="1"/>
  <c r="L451" i="6"/>
  <c r="K229" i="6"/>
  <c r="R229" i="6"/>
  <c r="S229" i="6" s="1"/>
  <c r="T229" i="6" s="1"/>
  <c r="Q230" i="6" l="1"/>
  <c r="I229" i="6"/>
  <c r="J229" i="6"/>
  <c r="V453" i="6"/>
  <c r="L452" i="6"/>
  <c r="R230" i="6" l="1"/>
  <c r="S230" i="6" s="1"/>
  <c r="T230" i="6" s="1"/>
  <c r="K230" i="6"/>
  <c r="V454" i="6"/>
  <c r="L453" i="6"/>
  <c r="I230" i="6" l="1"/>
  <c r="J230" i="6"/>
  <c r="V455" i="6"/>
  <c r="L454" i="6"/>
  <c r="Q231" i="6"/>
  <c r="K231" i="6" l="1"/>
  <c r="R231" i="6"/>
  <c r="S231" i="6" s="1"/>
  <c r="T231" i="6" s="1"/>
  <c r="V456" i="6"/>
  <c r="L455" i="6"/>
  <c r="V457" i="6" l="1"/>
  <c r="L456" i="6"/>
  <c r="Q232" i="6"/>
  <c r="I231" i="6"/>
  <c r="J231" i="6"/>
  <c r="R232" i="6" l="1"/>
  <c r="S232" i="6" s="1"/>
  <c r="T232" i="6" s="1"/>
  <c r="K232" i="6"/>
  <c r="L457" i="6"/>
  <c r="V458" i="6"/>
  <c r="V459" i="6" l="1"/>
  <c r="L458" i="6"/>
  <c r="I232" i="6"/>
  <c r="J232" i="6"/>
  <c r="Q233" i="6"/>
  <c r="K233" i="6" l="1"/>
  <c r="R233" i="6"/>
  <c r="S233" i="6" s="1"/>
  <c r="T233" i="6" s="1"/>
  <c r="V460" i="6"/>
  <c r="L459" i="6"/>
  <c r="Q234" i="6" l="1"/>
  <c r="V461" i="6"/>
  <c r="L460" i="6"/>
  <c r="I233" i="6"/>
  <c r="J233" i="6"/>
  <c r="R234" i="6" l="1"/>
  <c r="S234" i="6" s="1"/>
  <c r="T234" i="6" s="1"/>
  <c r="K234" i="6"/>
  <c r="L461" i="6"/>
  <c r="V462" i="6"/>
  <c r="V463" i="6" l="1"/>
  <c r="L462" i="6"/>
  <c r="I234" i="6"/>
  <c r="J234" i="6"/>
  <c r="Q235" i="6"/>
  <c r="K235" i="6" l="1"/>
  <c r="R235" i="6"/>
  <c r="S235" i="6" s="1"/>
  <c r="T235" i="6" s="1"/>
  <c r="V464" i="6"/>
  <c r="L463" i="6"/>
  <c r="L464" i="6" l="1"/>
  <c r="V465" i="6"/>
  <c r="Q236" i="6"/>
  <c r="I235" i="6"/>
  <c r="J235" i="6"/>
  <c r="R236" i="6" l="1"/>
  <c r="S236" i="6" s="1"/>
  <c r="T236" i="6" s="1"/>
  <c r="K236" i="6"/>
  <c r="V466" i="6"/>
  <c r="L465" i="6"/>
  <c r="V467" i="6" l="1"/>
  <c r="L466" i="6"/>
  <c r="I236" i="6"/>
  <c r="J236" i="6"/>
  <c r="Q237" i="6"/>
  <c r="V468" i="6" l="1"/>
  <c r="L467" i="6"/>
  <c r="K237" i="6"/>
  <c r="R237" i="6"/>
  <c r="S237" i="6" s="1"/>
  <c r="T237" i="6" s="1"/>
  <c r="Q238" i="6" l="1"/>
  <c r="I237" i="6"/>
  <c r="J237" i="6"/>
  <c r="L468" i="6"/>
  <c r="V469" i="6"/>
  <c r="R238" i="6" l="1"/>
  <c r="S238" i="6" s="1"/>
  <c r="T238" i="6" s="1"/>
  <c r="K238" i="6"/>
  <c r="L469" i="6"/>
  <c r="V470" i="6"/>
  <c r="V471" i="6" l="1"/>
  <c r="L470" i="6"/>
  <c r="I238" i="6"/>
  <c r="J238" i="6"/>
  <c r="Q239" i="6"/>
  <c r="K239" i="6" l="1"/>
  <c r="R239" i="6"/>
  <c r="S239" i="6" s="1"/>
  <c r="T239" i="6" s="1"/>
  <c r="V472" i="6"/>
  <c r="L471" i="6"/>
  <c r="Q240" i="6" l="1"/>
  <c r="V473" i="6"/>
  <c r="L472" i="6"/>
  <c r="I239" i="6"/>
  <c r="J239" i="6"/>
  <c r="V474" i="6" l="1"/>
  <c r="L473" i="6"/>
  <c r="R240" i="6"/>
  <c r="S240" i="6" s="1"/>
  <c r="T240" i="6" s="1"/>
  <c r="K240" i="6"/>
  <c r="I240" i="6" l="1"/>
  <c r="J240" i="6"/>
  <c r="Q241" i="6"/>
  <c r="V475" i="6"/>
  <c r="L474" i="6"/>
  <c r="V476" i="6" l="1"/>
  <c r="L475" i="6"/>
  <c r="K241" i="6"/>
  <c r="R241" i="6"/>
  <c r="S241" i="6" s="1"/>
  <c r="T241" i="6" s="1"/>
  <c r="Q242" i="6" l="1"/>
  <c r="I241" i="6"/>
  <c r="J241" i="6"/>
  <c r="V477" i="6"/>
  <c r="L476" i="6"/>
  <c r="V478" i="6" l="1"/>
  <c r="L477" i="6"/>
  <c r="K242" i="6"/>
  <c r="R242" i="6"/>
  <c r="S242" i="6" s="1"/>
  <c r="T242" i="6" s="1"/>
  <c r="Q243" i="6" l="1"/>
  <c r="I242" i="6"/>
  <c r="J242" i="6"/>
  <c r="V479" i="6"/>
  <c r="L478" i="6"/>
  <c r="V480" i="6" l="1"/>
  <c r="L479" i="6"/>
  <c r="K243" i="6"/>
  <c r="R243" i="6"/>
  <c r="S243" i="6" s="1"/>
  <c r="T243" i="6" s="1"/>
  <c r="I243" i="6" l="1"/>
  <c r="J243" i="6"/>
  <c r="Q244" i="6"/>
  <c r="V481" i="6"/>
  <c r="L480" i="6"/>
  <c r="V482" i="6" l="1"/>
  <c r="L481" i="6"/>
  <c r="R244" i="6"/>
  <c r="S244" i="6" s="1"/>
  <c r="T244" i="6" s="1"/>
  <c r="K244" i="6"/>
  <c r="V483" i="6" l="1"/>
  <c r="L482" i="6"/>
  <c r="I244" i="6"/>
  <c r="J244" i="6"/>
  <c r="Q245" i="6"/>
  <c r="K245" i="6" l="1"/>
  <c r="R245" i="6"/>
  <c r="S245" i="6" s="1"/>
  <c r="T245" i="6" s="1"/>
  <c r="V484" i="6"/>
  <c r="L483" i="6"/>
  <c r="V485" i="6" l="1"/>
  <c r="L484" i="6"/>
  <c r="Q246" i="6"/>
  <c r="I245" i="6"/>
  <c r="J245" i="6"/>
  <c r="K246" i="6" l="1"/>
  <c r="R246" i="6"/>
  <c r="S246" i="6" s="1"/>
  <c r="T246" i="6" s="1"/>
  <c r="V486" i="6"/>
  <c r="L485" i="6"/>
  <c r="Q247" i="6" l="1"/>
  <c r="V487" i="6"/>
  <c r="L486" i="6"/>
  <c r="I246" i="6"/>
  <c r="J246" i="6"/>
  <c r="V488" i="6" l="1"/>
  <c r="L487" i="6"/>
  <c r="K247" i="6"/>
  <c r="R247" i="6"/>
  <c r="S247" i="6" s="1"/>
  <c r="T247" i="6" s="1"/>
  <c r="V489" i="6" l="1"/>
  <c r="L488" i="6"/>
  <c r="Q248" i="6"/>
  <c r="I247" i="6"/>
  <c r="J247" i="6"/>
  <c r="R248" i="6" l="1"/>
  <c r="S248" i="6" s="1"/>
  <c r="T248" i="6" s="1"/>
  <c r="K248" i="6"/>
  <c r="V490" i="6"/>
  <c r="L489" i="6"/>
  <c r="V491" i="6" l="1"/>
  <c r="L490" i="6"/>
  <c r="I248" i="6"/>
  <c r="J248" i="6"/>
  <c r="Q249" i="6"/>
  <c r="K249" i="6" l="1"/>
  <c r="R249" i="6"/>
  <c r="S249" i="6" s="1"/>
  <c r="T249" i="6" s="1"/>
  <c r="V492" i="6"/>
  <c r="L491" i="6"/>
  <c r="V493" i="6" l="1"/>
  <c r="L492" i="6"/>
  <c r="Q250" i="6"/>
  <c r="I249" i="6"/>
  <c r="J249" i="6"/>
  <c r="K250" i="6" l="1"/>
  <c r="R250" i="6"/>
  <c r="S250" i="6" s="1"/>
  <c r="T250" i="6" s="1"/>
  <c r="V494" i="6"/>
  <c r="L493" i="6"/>
  <c r="Q251" i="6" l="1"/>
  <c r="V495" i="6"/>
  <c r="L494" i="6"/>
  <c r="I250" i="6"/>
  <c r="J250" i="6"/>
  <c r="K251" i="6" l="1"/>
  <c r="R251" i="6"/>
  <c r="S251" i="6" s="1"/>
  <c r="T251" i="6" s="1"/>
  <c r="V496" i="6"/>
  <c r="L495" i="6"/>
  <c r="Q252" i="6" l="1"/>
  <c r="V497" i="6"/>
  <c r="L496" i="6"/>
  <c r="I251" i="6"/>
  <c r="J251" i="6"/>
  <c r="L497" i="6" l="1"/>
  <c r="V498" i="6"/>
  <c r="R252" i="6"/>
  <c r="S252" i="6" s="1"/>
  <c r="T252" i="6" s="1"/>
  <c r="K252" i="6"/>
  <c r="I252" i="6" l="1"/>
  <c r="J252" i="6"/>
  <c r="Q253" i="6"/>
  <c r="V499" i="6"/>
  <c r="L498" i="6"/>
  <c r="V500" i="6" l="1"/>
  <c r="L499" i="6"/>
  <c r="K253" i="6"/>
  <c r="R253" i="6"/>
  <c r="S253" i="6" s="1"/>
  <c r="T253" i="6" s="1"/>
  <c r="Q254" i="6" l="1"/>
  <c r="V501" i="6"/>
  <c r="L500" i="6"/>
  <c r="I253" i="6"/>
  <c r="J253" i="6"/>
  <c r="R254" i="6" l="1"/>
  <c r="S254" i="6" s="1"/>
  <c r="T254" i="6" s="1"/>
  <c r="K254" i="6"/>
  <c r="V502" i="6"/>
  <c r="L501" i="6"/>
  <c r="V503" i="6" l="1"/>
  <c r="L502" i="6"/>
  <c r="I254" i="6"/>
  <c r="J254" i="6"/>
  <c r="Q255" i="6"/>
  <c r="K255" i="6" l="1"/>
  <c r="R255" i="6"/>
  <c r="S255" i="6" s="1"/>
  <c r="T255" i="6" s="1"/>
  <c r="V504" i="6"/>
  <c r="L503" i="6"/>
  <c r="I255" i="6" l="1"/>
  <c r="J255" i="6"/>
  <c r="V505" i="6"/>
  <c r="L504" i="6"/>
  <c r="Q256" i="6"/>
  <c r="R256" i="6" l="1"/>
  <c r="S256" i="6" s="1"/>
  <c r="T256" i="6" s="1"/>
  <c r="K256" i="6"/>
  <c r="V506" i="6"/>
  <c r="L505" i="6"/>
  <c r="V507" i="6" l="1"/>
  <c r="L506" i="6"/>
  <c r="I256" i="6"/>
  <c r="J256" i="6"/>
  <c r="Q257" i="6"/>
  <c r="K257" i="6" l="1"/>
  <c r="R257" i="6"/>
  <c r="S257" i="6" s="1"/>
  <c r="T257" i="6" s="1"/>
  <c r="V508" i="6"/>
  <c r="L507" i="6"/>
  <c r="V509" i="6" l="1"/>
  <c r="L508" i="6"/>
  <c r="Q258" i="6"/>
  <c r="I257" i="6"/>
  <c r="J257" i="6"/>
  <c r="R258" i="6" l="1"/>
  <c r="S258" i="6" s="1"/>
  <c r="T258" i="6" s="1"/>
  <c r="K258" i="6"/>
  <c r="V510" i="6"/>
  <c r="L509" i="6"/>
  <c r="V511" i="6" l="1"/>
  <c r="L510" i="6"/>
  <c r="I258" i="6"/>
  <c r="J258" i="6"/>
  <c r="Q259" i="6"/>
  <c r="K259" i="6" l="1"/>
  <c r="R259" i="6"/>
  <c r="S259" i="6" s="1"/>
  <c r="T259" i="6" s="1"/>
  <c r="V512" i="6"/>
  <c r="L511" i="6"/>
  <c r="Q260" i="6" l="1"/>
  <c r="V513" i="6"/>
  <c r="L512" i="6"/>
  <c r="I259" i="6"/>
  <c r="J259" i="6"/>
  <c r="V514" i="6" l="1"/>
  <c r="L513" i="6"/>
  <c r="R260" i="6"/>
  <c r="S260" i="6" s="1"/>
  <c r="T260" i="6" s="1"/>
  <c r="K260" i="6"/>
  <c r="I260" i="6" l="1"/>
  <c r="J260" i="6"/>
  <c r="Q261" i="6"/>
  <c r="V515" i="6"/>
  <c r="L514" i="6"/>
  <c r="V516" i="6" l="1"/>
  <c r="L515" i="6"/>
  <c r="K261" i="6"/>
  <c r="R261" i="6"/>
  <c r="S261" i="6" s="1"/>
  <c r="T261" i="6" s="1"/>
  <c r="Q262" i="6" l="1"/>
  <c r="I261" i="6"/>
  <c r="J261" i="6"/>
  <c r="L516" i="6"/>
  <c r="V517" i="6"/>
  <c r="V518" i="6" l="1"/>
  <c r="L517" i="6"/>
  <c r="K262" i="6"/>
  <c r="R262" i="6"/>
  <c r="S262" i="6" s="1"/>
  <c r="T262" i="6" s="1"/>
  <c r="Q263" i="6" l="1"/>
  <c r="I262" i="6"/>
  <c r="J262" i="6"/>
  <c r="V519" i="6"/>
  <c r="L518" i="6"/>
  <c r="V520" i="6" l="1"/>
  <c r="L519" i="6"/>
  <c r="K263" i="6"/>
  <c r="R263" i="6"/>
  <c r="S263" i="6" s="1"/>
  <c r="T263" i="6" s="1"/>
  <c r="Q264" i="6" l="1"/>
  <c r="I263" i="6"/>
  <c r="J263" i="6"/>
  <c r="V521" i="6"/>
  <c r="L520" i="6"/>
  <c r="V522" i="6" l="1"/>
  <c r="L521" i="6"/>
  <c r="R264" i="6"/>
  <c r="S264" i="6" s="1"/>
  <c r="T264" i="6" s="1"/>
  <c r="K264" i="6"/>
  <c r="I264" i="6" l="1"/>
  <c r="J264" i="6"/>
  <c r="Q265" i="6"/>
  <c r="V523" i="6"/>
  <c r="L522" i="6"/>
  <c r="V524" i="6" l="1"/>
  <c r="L523" i="6"/>
  <c r="K265" i="6"/>
  <c r="R265" i="6"/>
  <c r="S265" i="6" s="1"/>
  <c r="T265" i="6" s="1"/>
  <c r="Q266" i="6" l="1"/>
  <c r="I265" i="6"/>
  <c r="J265" i="6"/>
  <c r="V525" i="6"/>
  <c r="L524" i="6"/>
  <c r="V526" i="6" l="1"/>
  <c r="L525" i="6"/>
  <c r="K266" i="6"/>
  <c r="R266" i="6"/>
  <c r="S266" i="6" s="1"/>
  <c r="T266" i="6" s="1"/>
  <c r="Q267" i="6" l="1"/>
  <c r="I266" i="6"/>
  <c r="J266" i="6"/>
  <c r="V527" i="6"/>
  <c r="L526" i="6"/>
  <c r="V528" i="6" l="1"/>
  <c r="L527" i="6"/>
  <c r="K267" i="6"/>
  <c r="R267" i="6"/>
  <c r="S267" i="6" s="1"/>
  <c r="T267" i="6" s="1"/>
  <c r="Q268" i="6" l="1"/>
  <c r="I267" i="6"/>
  <c r="J267" i="6"/>
  <c r="V529" i="6"/>
  <c r="L528" i="6"/>
  <c r="V530" i="6" l="1"/>
  <c r="L529" i="6"/>
  <c r="R268" i="6"/>
  <c r="S268" i="6" s="1"/>
  <c r="T268" i="6" s="1"/>
  <c r="K268" i="6"/>
  <c r="I268" i="6" l="1"/>
  <c r="J268" i="6"/>
  <c r="Q269" i="6"/>
  <c r="V531" i="6"/>
  <c r="L530" i="6"/>
  <c r="V532" i="6" l="1"/>
  <c r="L531" i="6"/>
  <c r="K269" i="6"/>
  <c r="R269" i="6"/>
  <c r="S269" i="6" s="1"/>
  <c r="T269" i="6" s="1"/>
  <c r="Q270" i="6" l="1"/>
  <c r="I269" i="6"/>
  <c r="J269" i="6"/>
  <c r="L532" i="6"/>
  <c r="V533" i="6"/>
  <c r="V534" i="6" l="1"/>
  <c r="L533" i="6"/>
  <c r="K270" i="6"/>
  <c r="R270" i="6"/>
  <c r="S270" i="6" s="1"/>
  <c r="T270" i="6" s="1"/>
  <c r="Q271" i="6" l="1"/>
  <c r="V535" i="6"/>
  <c r="L534" i="6"/>
  <c r="I270" i="6"/>
  <c r="J270" i="6"/>
  <c r="V536" i="6" l="1"/>
  <c r="L535" i="6"/>
  <c r="K271" i="6"/>
  <c r="R271" i="6"/>
  <c r="S271" i="6" s="1"/>
  <c r="T271" i="6" s="1"/>
  <c r="Q272" i="6" l="1"/>
  <c r="I271" i="6"/>
  <c r="J271" i="6"/>
  <c r="V537" i="6"/>
  <c r="L536" i="6"/>
  <c r="V538" i="6" l="1"/>
  <c r="L537" i="6"/>
  <c r="R272" i="6"/>
  <c r="S272" i="6" s="1"/>
  <c r="T272" i="6" s="1"/>
  <c r="K272" i="6"/>
  <c r="Q273" i="6" l="1"/>
  <c r="I272" i="6"/>
  <c r="J272" i="6"/>
  <c r="V539" i="6"/>
  <c r="L538" i="6"/>
  <c r="V540" i="6" l="1"/>
  <c r="L539" i="6"/>
  <c r="K273" i="6"/>
  <c r="R273" i="6"/>
  <c r="S273" i="6" s="1"/>
  <c r="T273" i="6" s="1"/>
  <c r="Q274" i="6" l="1"/>
  <c r="I273" i="6"/>
  <c r="J273" i="6"/>
  <c r="V541" i="6"/>
  <c r="L540" i="6"/>
  <c r="V542" i="6" l="1"/>
  <c r="L541" i="6"/>
  <c r="R274" i="6"/>
  <c r="S274" i="6" s="1"/>
  <c r="T274" i="6" s="1"/>
  <c r="K274" i="6"/>
  <c r="I274" i="6" l="1"/>
  <c r="J274" i="6"/>
  <c r="V543" i="6"/>
  <c r="L542" i="6"/>
  <c r="Q275" i="6"/>
  <c r="K275" i="6" l="1"/>
  <c r="R275" i="6"/>
  <c r="S275" i="6" s="1"/>
  <c r="T275" i="6" s="1"/>
  <c r="V544" i="6"/>
  <c r="L543" i="6"/>
  <c r="Q276" i="6" l="1"/>
  <c r="V545" i="6"/>
  <c r="L544" i="6"/>
  <c r="I275" i="6"/>
  <c r="J275" i="6"/>
  <c r="V546" i="6" l="1"/>
  <c r="L545" i="6"/>
  <c r="R276" i="6"/>
  <c r="S276" i="6" s="1"/>
  <c r="T276" i="6" s="1"/>
  <c r="K276" i="6"/>
  <c r="I276" i="6" l="1"/>
  <c r="J276" i="6"/>
  <c r="Q277" i="6"/>
  <c r="V547" i="6"/>
  <c r="L546" i="6"/>
  <c r="K277" i="6" l="1"/>
  <c r="R277" i="6"/>
  <c r="S277" i="6" s="1"/>
  <c r="T277" i="6" s="1"/>
  <c r="V548" i="6"/>
  <c r="L547" i="6"/>
  <c r="Q278" i="6" l="1"/>
  <c r="V549" i="6"/>
  <c r="L548" i="6"/>
  <c r="I277" i="6"/>
  <c r="J277" i="6"/>
  <c r="V550" i="6" l="1"/>
  <c r="L549" i="6"/>
  <c r="K278" i="6"/>
  <c r="R278" i="6"/>
  <c r="S278" i="6" s="1"/>
  <c r="T278" i="6" s="1"/>
  <c r="Q279" i="6" l="1"/>
  <c r="I278" i="6"/>
  <c r="J278" i="6"/>
  <c r="V551" i="6"/>
  <c r="L550" i="6"/>
  <c r="V552" i="6" l="1"/>
  <c r="L551" i="6"/>
  <c r="K279" i="6"/>
  <c r="R279" i="6"/>
  <c r="S279" i="6" s="1"/>
  <c r="T279" i="6" s="1"/>
  <c r="Q280" i="6" l="1"/>
  <c r="I279" i="6"/>
  <c r="J279" i="6"/>
  <c r="V553" i="6"/>
  <c r="L552" i="6"/>
  <c r="V554" i="6" l="1"/>
  <c r="L553" i="6"/>
  <c r="R280" i="6"/>
  <c r="S280" i="6" s="1"/>
  <c r="T280" i="6" s="1"/>
  <c r="K280" i="6"/>
  <c r="I280" i="6" l="1"/>
  <c r="J280" i="6"/>
  <c r="Q281" i="6"/>
  <c r="V555" i="6"/>
  <c r="L554" i="6"/>
  <c r="V556" i="6" l="1"/>
  <c r="L555" i="6"/>
  <c r="K281" i="6"/>
  <c r="R281" i="6"/>
  <c r="S281" i="6" s="1"/>
  <c r="T281" i="6" s="1"/>
  <c r="Q282" i="6" l="1"/>
  <c r="V557" i="6"/>
  <c r="L556" i="6"/>
  <c r="I281" i="6"/>
  <c r="J281" i="6"/>
  <c r="V558" i="6" l="1"/>
  <c r="L557" i="6"/>
  <c r="R282" i="6"/>
  <c r="S282" i="6" s="1"/>
  <c r="T282" i="6" s="1"/>
  <c r="K282" i="6"/>
  <c r="I282" i="6" l="1"/>
  <c r="J282" i="6"/>
  <c r="Q283" i="6"/>
  <c r="V559" i="6"/>
  <c r="L558" i="6"/>
  <c r="V560" i="6" l="1"/>
  <c r="L559" i="6"/>
  <c r="K283" i="6"/>
  <c r="R283" i="6"/>
  <c r="S283" i="6" s="1"/>
  <c r="T283" i="6" s="1"/>
  <c r="I283" i="6" l="1"/>
  <c r="J283" i="6"/>
  <c r="Q284" i="6"/>
  <c r="L560" i="6"/>
  <c r="V561" i="6"/>
  <c r="R284" i="6" l="1"/>
  <c r="S284" i="6" s="1"/>
  <c r="T284" i="6" s="1"/>
  <c r="K284" i="6"/>
  <c r="V562" i="6"/>
  <c r="L561" i="6"/>
  <c r="V563" i="6" l="1"/>
  <c r="L562" i="6"/>
  <c r="I284" i="6"/>
  <c r="J284" i="6"/>
  <c r="Q285" i="6"/>
  <c r="K285" i="6" l="1"/>
  <c r="R285" i="6"/>
  <c r="S285" i="6" s="1"/>
  <c r="T285" i="6" s="1"/>
  <c r="V564" i="6"/>
  <c r="L563" i="6"/>
  <c r="Q286" i="6" l="1"/>
  <c r="V565" i="6"/>
  <c r="L564" i="6"/>
  <c r="I285" i="6"/>
  <c r="J285" i="6"/>
  <c r="V566" i="6" l="1"/>
  <c r="L565" i="6"/>
  <c r="R286" i="6"/>
  <c r="S286" i="6" s="1"/>
  <c r="T286" i="6" s="1"/>
  <c r="K286" i="6"/>
  <c r="Q287" i="6" l="1"/>
  <c r="I286" i="6"/>
  <c r="J286" i="6"/>
  <c r="V567" i="6"/>
  <c r="L566" i="6"/>
  <c r="V568" i="6" l="1"/>
  <c r="L567" i="6"/>
  <c r="K287" i="6"/>
  <c r="R287" i="6"/>
  <c r="S287" i="6" s="1"/>
  <c r="T287" i="6" s="1"/>
  <c r="Q288" i="6" l="1"/>
  <c r="I287" i="6"/>
  <c r="J287" i="6"/>
  <c r="V569" i="6"/>
  <c r="L568" i="6"/>
  <c r="V570" i="6" l="1"/>
  <c r="L569" i="6"/>
  <c r="R288" i="6"/>
  <c r="S288" i="6" s="1"/>
  <c r="T288" i="6" s="1"/>
  <c r="K288" i="6"/>
  <c r="Q289" i="6" l="1"/>
  <c r="I288" i="6"/>
  <c r="J288" i="6"/>
  <c r="V571" i="6"/>
  <c r="L570" i="6"/>
  <c r="V572" i="6" l="1"/>
  <c r="L571" i="6"/>
  <c r="K289" i="6"/>
  <c r="R289" i="6"/>
  <c r="S289" i="6" s="1"/>
  <c r="T289" i="6" s="1"/>
  <c r="Q290" i="6" l="1"/>
  <c r="I289" i="6"/>
  <c r="J289" i="6"/>
  <c r="L572" i="6"/>
  <c r="V573" i="6"/>
  <c r="V574" i="6" l="1"/>
  <c r="L573" i="6"/>
  <c r="K290" i="6"/>
  <c r="R290" i="6"/>
  <c r="S290" i="6" s="1"/>
  <c r="T290" i="6" s="1"/>
  <c r="Q291" i="6" l="1"/>
  <c r="I290" i="6"/>
  <c r="J290" i="6"/>
  <c r="V575" i="6"/>
  <c r="L574" i="6"/>
  <c r="V576" i="6" l="1"/>
  <c r="L575" i="6"/>
  <c r="K291" i="6"/>
  <c r="R291" i="6"/>
  <c r="S291" i="6" s="1"/>
  <c r="T291" i="6" s="1"/>
  <c r="Q292" i="6" l="1"/>
  <c r="I291" i="6"/>
  <c r="J291" i="6"/>
  <c r="L576" i="6"/>
  <c r="V577" i="6"/>
  <c r="V578" i="6" l="1"/>
  <c r="L577" i="6"/>
  <c r="R292" i="6"/>
  <c r="S292" i="6" s="1"/>
  <c r="T292" i="6" s="1"/>
  <c r="K292" i="6"/>
  <c r="I292" i="6" l="1"/>
  <c r="J292" i="6"/>
  <c r="Q293" i="6"/>
  <c r="V579" i="6"/>
  <c r="L578" i="6"/>
  <c r="V580" i="6" l="1"/>
  <c r="L579" i="6"/>
  <c r="K293" i="6"/>
  <c r="R293" i="6"/>
  <c r="S293" i="6" s="1"/>
  <c r="T293" i="6" s="1"/>
  <c r="I293" i="6" l="1"/>
  <c r="J293" i="6"/>
  <c r="Q294" i="6"/>
  <c r="L580" i="6"/>
  <c r="V581" i="6"/>
  <c r="V582" i="6" l="1"/>
  <c r="L581" i="6"/>
  <c r="K294" i="6"/>
  <c r="R294" i="6"/>
  <c r="S294" i="6" s="1"/>
  <c r="T294" i="6" s="1"/>
  <c r="Q295" i="6" l="1"/>
  <c r="I294" i="6"/>
  <c r="J294" i="6"/>
  <c r="V583" i="6"/>
  <c r="L582" i="6"/>
  <c r="V584" i="6" l="1"/>
  <c r="L583" i="6"/>
  <c r="K295" i="6"/>
  <c r="R295" i="6"/>
  <c r="S295" i="6" s="1"/>
  <c r="T295" i="6" s="1"/>
  <c r="Q296" i="6" l="1"/>
  <c r="I295" i="6"/>
  <c r="J295" i="6"/>
  <c r="V585" i="6"/>
  <c r="L584" i="6"/>
  <c r="R296" i="6" l="1"/>
  <c r="S296" i="6" s="1"/>
  <c r="T296" i="6" s="1"/>
  <c r="K296" i="6"/>
  <c r="V586" i="6"/>
  <c r="L585" i="6"/>
  <c r="V587" i="6" l="1"/>
  <c r="L586" i="6"/>
  <c r="I296" i="6"/>
  <c r="J296" i="6"/>
  <c r="Q297" i="6"/>
  <c r="K297" i="6" l="1"/>
  <c r="R297" i="6"/>
  <c r="S297" i="6" s="1"/>
  <c r="T297" i="6" s="1"/>
  <c r="V588" i="6"/>
  <c r="L587" i="6"/>
  <c r="V589" i="6" l="1"/>
  <c r="L588" i="6"/>
  <c r="Q298" i="6"/>
  <c r="I297" i="6"/>
  <c r="J297" i="6"/>
  <c r="K298" i="6" l="1"/>
  <c r="R298" i="6"/>
  <c r="S298" i="6" s="1"/>
  <c r="T298" i="6" s="1"/>
  <c r="V590" i="6"/>
  <c r="L589" i="6"/>
  <c r="V591" i="6" l="1"/>
  <c r="L590" i="6"/>
  <c r="Q299" i="6"/>
  <c r="I298" i="6"/>
  <c r="J298" i="6"/>
  <c r="K299" i="6" l="1"/>
  <c r="R299" i="6"/>
  <c r="S299" i="6" s="1"/>
  <c r="T299" i="6" s="1"/>
  <c r="V592" i="6"/>
  <c r="L591" i="6"/>
  <c r="V593" i="6" l="1"/>
  <c r="L592" i="6"/>
  <c r="Q300" i="6"/>
  <c r="I299" i="6"/>
  <c r="J299" i="6"/>
  <c r="R300" i="6" l="1"/>
  <c r="S300" i="6" s="1"/>
  <c r="T300" i="6" s="1"/>
  <c r="K300" i="6"/>
  <c r="V594" i="6"/>
  <c r="L593" i="6"/>
  <c r="V595" i="6" l="1"/>
  <c r="L594" i="6"/>
  <c r="I300" i="6"/>
  <c r="J300" i="6"/>
  <c r="Q301" i="6"/>
  <c r="V596" i="6" l="1"/>
  <c r="L595" i="6"/>
  <c r="K301" i="6"/>
  <c r="R301" i="6"/>
  <c r="S301" i="6" s="1"/>
  <c r="T301" i="6" s="1"/>
  <c r="I301" i="6" l="1"/>
  <c r="J301" i="6"/>
  <c r="Q302" i="6"/>
  <c r="V597" i="6"/>
  <c r="L596" i="6"/>
  <c r="V598" i="6" l="1"/>
  <c r="L597" i="6"/>
  <c r="R302" i="6"/>
  <c r="S302" i="6" s="1"/>
  <c r="T302" i="6" s="1"/>
  <c r="K302" i="6"/>
  <c r="I302" i="6" l="1"/>
  <c r="J302" i="6"/>
  <c r="Q303" i="6"/>
  <c r="V599" i="6"/>
  <c r="L598" i="6"/>
  <c r="V600" i="6" l="1"/>
  <c r="L599" i="6"/>
  <c r="K303" i="6"/>
  <c r="R303" i="6"/>
  <c r="S303" i="6" s="1"/>
  <c r="T303" i="6" s="1"/>
  <c r="Q304" i="6" l="1"/>
  <c r="I303" i="6"/>
  <c r="J303" i="6"/>
  <c r="V601" i="6"/>
  <c r="L600" i="6"/>
  <c r="V602" i="6" l="1"/>
  <c r="L601" i="6"/>
  <c r="R304" i="6"/>
  <c r="S304" i="6" s="1"/>
  <c r="T304" i="6" s="1"/>
  <c r="K304" i="6"/>
  <c r="I304" i="6" l="1"/>
  <c r="J304" i="6"/>
  <c r="Q305" i="6"/>
  <c r="V603" i="6"/>
  <c r="L602" i="6"/>
  <c r="V604" i="6" l="1"/>
  <c r="L603" i="6"/>
  <c r="K305" i="6"/>
  <c r="R305" i="6"/>
  <c r="S305" i="6" s="1"/>
  <c r="T305" i="6" s="1"/>
  <c r="Q306" i="6" l="1"/>
  <c r="I305" i="6"/>
  <c r="J305" i="6"/>
  <c r="V605" i="6"/>
  <c r="L604" i="6"/>
  <c r="V606" i="6" l="1"/>
  <c r="L605" i="6"/>
  <c r="R306" i="6"/>
  <c r="S306" i="6" s="1"/>
  <c r="T306" i="6" s="1"/>
  <c r="K306" i="6"/>
  <c r="I306" i="6" l="1"/>
  <c r="J306" i="6"/>
  <c r="Q307" i="6"/>
  <c r="V607" i="6"/>
  <c r="L606" i="6"/>
  <c r="V608" i="6" l="1"/>
  <c r="L607" i="6"/>
  <c r="K307" i="6"/>
  <c r="R307" i="6"/>
  <c r="S307" i="6" s="1"/>
  <c r="T307" i="6" s="1"/>
  <c r="I307" i="6" l="1"/>
  <c r="J307" i="6"/>
  <c r="Q308" i="6"/>
  <c r="V609" i="6"/>
  <c r="L608" i="6"/>
  <c r="V610" i="6" l="1"/>
  <c r="L609" i="6"/>
  <c r="R308" i="6"/>
  <c r="S308" i="6" s="1"/>
  <c r="T308" i="6" s="1"/>
  <c r="K308" i="6"/>
  <c r="I308" i="6" l="1"/>
  <c r="J308" i="6"/>
  <c r="Q309" i="6"/>
  <c r="V611" i="6"/>
  <c r="L610" i="6"/>
  <c r="V612" i="6" l="1"/>
  <c r="L611" i="6"/>
  <c r="K309" i="6"/>
  <c r="R309" i="6"/>
  <c r="S309" i="6" s="1"/>
  <c r="T309" i="6" s="1"/>
  <c r="Q310" i="6" l="1"/>
  <c r="I309" i="6"/>
  <c r="J309" i="6"/>
  <c r="L612" i="6"/>
  <c r="V613" i="6"/>
  <c r="R310" i="6" l="1"/>
  <c r="S310" i="6" s="1"/>
  <c r="T310" i="6" s="1"/>
  <c r="K310" i="6"/>
  <c r="V614" i="6"/>
  <c r="L613" i="6"/>
  <c r="V615" i="6" l="1"/>
  <c r="L614" i="6"/>
  <c r="I310" i="6"/>
  <c r="J310" i="6"/>
  <c r="Q311" i="6"/>
  <c r="K311" i="6" l="1"/>
  <c r="R311" i="6"/>
  <c r="S311" i="6" s="1"/>
  <c r="T311" i="6" s="1"/>
  <c r="V616" i="6"/>
  <c r="L615" i="6"/>
  <c r="V617" i="6" l="1"/>
  <c r="L616" i="6"/>
  <c r="Q312" i="6"/>
  <c r="I311" i="6"/>
  <c r="J311" i="6"/>
  <c r="V618" i="6" l="1"/>
  <c r="L617" i="6"/>
  <c r="R312" i="6"/>
  <c r="S312" i="6" s="1"/>
  <c r="T312" i="6" s="1"/>
  <c r="K312" i="6"/>
  <c r="I312" i="6" l="1"/>
  <c r="J312" i="6"/>
  <c r="Q313" i="6"/>
  <c r="V619" i="6"/>
  <c r="L618" i="6"/>
  <c r="V620" i="6" l="1"/>
  <c r="L619" i="6"/>
  <c r="K313" i="6"/>
  <c r="R313" i="6"/>
  <c r="S313" i="6" s="1"/>
  <c r="T313" i="6" s="1"/>
  <c r="Q314" i="6" l="1"/>
  <c r="I313" i="6"/>
  <c r="J313" i="6"/>
  <c r="V621" i="6"/>
  <c r="L620" i="6"/>
  <c r="V622" i="6" l="1"/>
  <c r="L621" i="6"/>
  <c r="R314" i="6"/>
  <c r="S314" i="6" s="1"/>
  <c r="T314" i="6" s="1"/>
  <c r="K314" i="6"/>
  <c r="I314" i="6" l="1"/>
  <c r="J314" i="6"/>
  <c r="Q315" i="6"/>
  <c r="V623" i="6"/>
  <c r="L622" i="6"/>
  <c r="V624" i="6" l="1"/>
  <c r="L623" i="6"/>
  <c r="K315" i="6"/>
  <c r="R315" i="6"/>
  <c r="S315" i="6" s="1"/>
  <c r="T315" i="6" s="1"/>
  <c r="Q316" i="6" l="1"/>
  <c r="I315" i="6"/>
  <c r="J315" i="6"/>
  <c r="V625" i="6"/>
  <c r="L624" i="6"/>
  <c r="V626" i="6" l="1"/>
  <c r="L625" i="6"/>
  <c r="R316" i="6"/>
  <c r="S316" i="6" s="1"/>
  <c r="T316" i="6" s="1"/>
  <c r="K316" i="6"/>
  <c r="V627" i="6" l="1"/>
  <c r="L626" i="6"/>
  <c r="I316" i="6"/>
  <c r="J316" i="6"/>
  <c r="Q317" i="6"/>
  <c r="K317" i="6" l="1"/>
  <c r="R317" i="6"/>
  <c r="S317" i="6" s="1"/>
  <c r="T317" i="6" s="1"/>
  <c r="V628" i="6"/>
  <c r="L627" i="6"/>
  <c r="V629" i="6" l="1"/>
  <c r="L628" i="6"/>
  <c r="Q318" i="6"/>
  <c r="I317" i="6"/>
  <c r="J317" i="6"/>
  <c r="R318" i="6" l="1"/>
  <c r="S318" i="6" s="1"/>
  <c r="T318" i="6" s="1"/>
  <c r="K318" i="6"/>
  <c r="V630" i="6"/>
  <c r="L629" i="6"/>
  <c r="V631" i="6" l="1"/>
  <c r="L630" i="6"/>
  <c r="I318" i="6"/>
  <c r="J318" i="6"/>
  <c r="Q319" i="6"/>
  <c r="K319" i="6" l="1"/>
  <c r="R319" i="6"/>
  <c r="S319" i="6" s="1"/>
  <c r="T319" i="6" s="1"/>
  <c r="V632" i="6"/>
  <c r="L631" i="6"/>
  <c r="Q320" i="6" l="1"/>
  <c r="V633" i="6"/>
  <c r="L632" i="6"/>
  <c r="I319" i="6"/>
  <c r="J319" i="6"/>
  <c r="V634" i="6" l="1"/>
  <c r="L633" i="6"/>
  <c r="R320" i="6"/>
  <c r="S320" i="6" s="1"/>
  <c r="T320" i="6" s="1"/>
  <c r="K320" i="6"/>
  <c r="I320" i="6" l="1"/>
  <c r="J320" i="6"/>
  <c r="Q321" i="6"/>
  <c r="V635" i="6"/>
  <c r="L634" i="6"/>
  <c r="V636" i="6" l="1"/>
  <c r="L635" i="6"/>
  <c r="K321" i="6"/>
  <c r="R321" i="6"/>
  <c r="S321" i="6" s="1"/>
  <c r="T321" i="6" s="1"/>
  <c r="Q322" i="6" l="1"/>
  <c r="I321" i="6"/>
  <c r="J321" i="6"/>
  <c r="V637" i="6"/>
  <c r="L636" i="6"/>
  <c r="V638" i="6" l="1"/>
  <c r="L637" i="6"/>
  <c r="R322" i="6"/>
  <c r="S322" i="6" s="1"/>
  <c r="T322" i="6" s="1"/>
  <c r="K322" i="6"/>
  <c r="I322" i="6" l="1"/>
  <c r="J322" i="6"/>
  <c r="Q323" i="6"/>
  <c r="V639" i="6"/>
  <c r="L638" i="6"/>
  <c r="K323" i="6" l="1"/>
  <c r="R323" i="6"/>
  <c r="S323" i="6" s="1"/>
  <c r="T323" i="6" s="1"/>
  <c r="V640" i="6"/>
  <c r="L639" i="6"/>
  <c r="V641" i="6" l="1"/>
  <c r="L640" i="6"/>
  <c r="Q324" i="6"/>
  <c r="I323" i="6"/>
  <c r="J323" i="6"/>
  <c r="R324" i="6" l="1"/>
  <c r="S324" i="6" s="1"/>
  <c r="T324" i="6" s="1"/>
  <c r="K324" i="6"/>
  <c r="V642" i="6"/>
  <c r="L641" i="6"/>
  <c r="V643" i="6" l="1"/>
  <c r="L642" i="6"/>
  <c r="I324" i="6"/>
  <c r="J324" i="6"/>
  <c r="Q325" i="6"/>
  <c r="K325" i="6" l="1"/>
  <c r="R325" i="6"/>
  <c r="S325" i="6" s="1"/>
  <c r="T325" i="6" s="1"/>
  <c r="V644" i="6"/>
  <c r="L643" i="6"/>
  <c r="V645" i="6" l="1"/>
  <c r="L644" i="6"/>
  <c r="Q326" i="6"/>
  <c r="I325" i="6"/>
  <c r="J325" i="6"/>
  <c r="R326" i="6" l="1"/>
  <c r="S326" i="6" s="1"/>
  <c r="T326" i="6" s="1"/>
  <c r="K326" i="6"/>
  <c r="V646" i="6"/>
  <c r="L645" i="6"/>
  <c r="V647" i="6" l="1"/>
  <c r="L646" i="6"/>
  <c r="I326" i="6"/>
  <c r="J326" i="6"/>
  <c r="Q327" i="6"/>
  <c r="K327" i="6" l="1"/>
  <c r="R327" i="6"/>
  <c r="S327" i="6" s="1"/>
  <c r="T327" i="6" s="1"/>
  <c r="V648" i="6"/>
  <c r="L647" i="6"/>
  <c r="V649" i="6" l="1"/>
  <c r="L648" i="6"/>
  <c r="Q328" i="6"/>
  <c r="I327" i="6"/>
  <c r="J327" i="6"/>
  <c r="R328" i="6" l="1"/>
  <c r="S328" i="6" s="1"/>
  <c r="T328" i="6" s="1"/>
  <c r="K328" i="6"/>
  <c r="V650" i="6"/>
  <c r="L649" i="6"/>
  <c r="V651" i="6" l="1"/>
  <c r="L650" i="6"/>
  <c r="I328" i="6"/>
  <c r="J328" i="6"/>
  <c r="Q329" i="6"/>
  <c r="K329" i="6" l="1"/>
  <c r="R329" i="6"/>
  <c r="S329" i="6" s="1"/>
  <c r="T329" i="6" s="1"/>
  <c r="V652" i="6"/>
  <c r="L651" i="6"/>
  <c r="Q330" i="6" l="1"/>
  <c r="V653" i="6"/>
  <c r="L652" i="6"/>
  <c r="I329" i="6"/>
  <c r="J329" i="6"/>
  <c r="V654" i="6" l="1"/>
  <c r="L653" i="6"/>
  <c r="R330" i="6"/>
  <c r="S330" i="6" s="1"/>
  <c r="T330" i="6" s="1"/>
  <c r="K330" i="6"/>
  <c r="I330" i="6" l="1"/>
  <c r="J330" i="6"/>
  <c r="Q331" i="6"/>
  <c r="V655" i="6"/>
  <c r="L654" i="6"/>
  <c r="V656" i="6" l="1"/>
  <c r="L655" i="6"/>
  <c r="K331" i="6"/>
  <c r="R331" i="6"/>
  <c r="S331" i="6" s="1"/>
  <c r="T331" i="6" s="1"/>
  <c r="Q332" i="6" l="1"/>
  <c r="I331" i="6"/>
  <c r="J331" i="6"/>
  <c r="V657" i="6"/>
  <c r="L656" i="6"/>
  <c r="V658" i="6" l="1"/>
  <c r="L657" i="6"/>
  <c r="R332" i="6"/>
  <c r="S332" i="6" s="1"/>
  <c r="T332" i="6" s="1"/>
  <c r="K332" i="6"/>
  <c r="I332" i="6" l="1"/>
  <c r="J332" i="6"/>
  <c r="V659" i="6"/>
  <c r="L658" i="6"/>
  <c r="Q333" i="6"/>
  <c r="K333" i="6" l="1"/>
  <c r="R333" i="6"/>
  <c r="S333" i="6" s="1"/>
  <c r="T333" i="6" s="1"/>
  <c r="V660" i="6"/>
  <c r="L659" i="6"/>
  <c r="L660" i="6" l="1"/>
  <c r="V661" i="6"/>
  <c r="Q334" i="6"/>
  <c r="I333" i="6"/>
  <c r="J333" i="6"/>
  <c r="V662" i="6" l="1"/>
  <c r="L661" i="6"/>
  <c r="K334" i="6"/>
  <c r="R334" i="6"/>
  <c r="S334" i="6" s="1"/>
  <c r="T334" i="6" s="1"/>
  <c r="Q335" i="6" l="1"/>
  <c r="I334" i="6"/>
  <c r="J334" i="6"/>
  <c r="V663" i="6"/>
  <c r="L662" i="6"/>
  <c r="V664" i="6" l="1"/>
  <c r="L663" i="6"/>
  <c r="K335" i="6"/>
  <c r="R335" i="6"/>
  <c r="S335" i="6" s="1"/>
  <c r="T335" i="6" s="1"/>
  <c r="I335" i="6" l="1"/>
  <c r="J335" i="6"/>
  <c r="Q336" i="6"/>
  <c r="L664" i="6"/>
  <c r="V665" i="6"/>
  <c r="V666" i="6" l="1"/>
  <c r="L665" i="6"/>
  <c r="R336" i="6"/>
  <c r="S336" i="6" s="1"/>
  <c r="T336" i="6" s="1"/>
  <c r="K336" i="6"/>
  <c r="V667" i="6" l="1"/>
  <c r="L666" i="6"/>
  <c r="I336" i="6"/>
  <c r="J336" i="6"/>
  <c r="Q337" i="6"/>
  <c r="K337" i="6" l="1"/>
  <c r="R337" i="6"/>
  <c r="S337" i="6" s="1"/>
  <c r="T337" i="6" s="1"/>
  <c r="V668" i="6"/>
  <c r="L667" i="6"/>
  <c r="Q338" i="6" l="1"/>
  <c r="V669" i="6"/>
  <c r="L668" i="6"/>
  <c r="I337" i="6"/>
  <c r="J337" i="6"/>
  <c r="K338" i="6" l="1"/>
  <c r="R338" i="6"/>
  <c r="S338" i="6" s="1"/>
  <c r="T338" i="6" s="1"/>
  <c r="V670" i="6"/>
  <c r="L669" i="6"/>
  <c r="V671" i="6" l="1"/>
  <c r="L670" i="6"/>
  <c r="Q339" i="6"/>
  <c r="I338" i="6"/>
  <c r="J338" i="6"/>
  <c r="K339" i="6" l="1"/>
  <c r="R339" i="6"/>
  <c r="S339" i="6" s="1"/>
  <c r="T339" i="6" s="1"/>
  <c r="V672" i="6"/>
  <c r="L671" i="6"/>
  <c r="Q340" i="6" l="1"/>
  <c r="V673" i="6"/>
  <c r="L672" i="6"/>
  <c r="I339" i="6"/>
  <c r="J339" i="6"/>
  <c r="V674" i="6" l="1"/>
  <c r="L673" i="6"/>
  <c r="R340" i="6"/>
  <c r="S340" i="6" s="1"/>
  <c r="T340" i="6" s="1"/>
  <c r="K340" i="6"/>
  <c r="I340" i="6" l="1"/>
  <c r="J340" i="6"/>
  <c r="Q341" i="6"/>
  <c r="V675" i="6"/>
  <c r="L674" i="6"/>
  <c r="V676" i="6" l="1"/>
  <c r="L675" i="6"/>
  <c r="K341" i="6"/>
  <c r="R341" i="6"/>
  <c r="S341" i="6" s="1"/>
  <c r="T341" i="6" s="1"/>
  <c r="Q342" i="6" l="1"/>
  <c r="I341" i="6"/>
  <c r="J341" i="6"/>
  <c r="V677" i="6"/>
  <c r="L676" i="6"/>
  <c r="V678" i="6" l="1"/>
  <c r="L677" i="6"/>
  <c r="K342" i="6"/>
  <c r="R342" i="6"/>
  <c r="S342" i="6" s="1"/>
  <c r="T342" i="6" s="1"/>
  <c r="Q343" i="6" l="1"/>
  <c r="I342" i="6"/>
  <c r="J342" i="6"/>
  <c r="V679" i="6"/>
  <c r="L678" i="6"/>
  <c r="V680" i="6" l="1"/>
  <c r="L679" i="6"/>
  <c r="K343" i="6"/>
  <c r="R343" i="6"/>
  <c r="S343" i="6" s="1"/>
  <c r="T343" i="6" s="1"/>
  <c r="V681" i="6" l="1"/>
  <c r="L680" i="6"/>
  <c r="Q344" i="6"/>
  <c r="I343" i="6"/>
  <c r="J343" i="6"/>
  <c r="R344" i="6" l="1"/>
  <c r="S344" i="6" s="1"/>
  <c r="T344" i="6" s="1"/>
  <c r="K344" i="6"/>
  <c r="V682" i="6"/>
  <c r="L681" i="6"/>
  <c r="V683" i="6" l="1"/>
  <c r="L682" i="6"/>
  <c r="I344" i="6"/>
  <c r="J344" i="6"/>
  <c r="Q345" i="6"/>
  <c r="K345" i="6" l="1"/>
  <c r="R345" i="6"/>
  <c r="S345" i="6" s="1"/>
  <c r="T345" i="6" s="1"/>
  <c r="V684" i="6"/>
  <c r="L683" i="6"/>
  <c r="I345" i="6" l="1"/>
  <c r="J345" i="6"/>
  <c r="Q346" i="6"/>
  <c r="L684" i="6"/>
  <c r="V685" i="6"/>
  <c r="V686" i="6" l="1"/>
  <c r="L685" i="6"/>
  <c r="K346" i="6"/>
  <c r="R346" i="6"/>
  <c r="S346" i="6" s="1"/>
  <c r="T346" i="6" s="1"/>
  <c r="V687" i="6" l="1"/>
  <c r="L686" i="6"/>
  <c r="Q347" i="6"/>
  <c r="I346" i="6"/>
  <c r="J346" i="6"/>
  <c r="K347" i="6" l="1"/>
  <c r="R347" i="6"/>
  <c r="S347" i="6" s="1"/>
  <c r="T347" i="6" s="1"/>
  <c r="V688" i="6"/>
  <c r="L687" i="6"/>
  <c r="I347" i="6" l="1"/>
  <c r="J347" i="6"/>
  <c r="L688" i="6"/>
  <c r="V689" i="6"/>
  <c r="Q348" i="6"/>
  <c r="R348" i="6" l="1"/>
  <c r="S348" i="6" s="1"/>
  <c r="T348" i="6" s="1"/>
  <c r="K348" i="6"/>
  <c r="V690" i="6"/>
  <c r="L689" i="6"/>
  <c r="V691" i="6" l="1"/>
  <c r="L690" i="6"/>
  <c r="I348" i="6"/>
  <c r="J348" i="6"/>
  <c r="Q349" i="6"/>
  <c r="V692" i="6" l="1"/>
  <c r="L691" i="6"/>
  <c r="K349" i="6"/>
  <c r="R349" i="6"/>
  <c r="S349" i="6" s="1"/>
  <c r="T349" i="6" s="1"/>
  <c r="Q350" i="6" l="1"/>
  <c r="I349" i="6"/>
  <c r="J349" i="6"/>
  <c r="L692" i="6"/>
  <c r="V693" i="6"/>
  <c r="V694" i="6" l="1"/>
  <c r="L693" i="6"/>
  <c r="R350" i="6"/>
  <c r="S350" i="6" s="1"/>
  <c r="T350" i="6" s="1"/>
  <c r="K350" i="6"/>
  <c r="I350" i="6" l="1"/>
  <c r="J350" i="6"/>
  <c r="Q351" i="6"/>
  <c r="V695" i="6"/>
  <c r="L694" i="6"/>
  <c r="V696" i="6" l="1"/>
  <c r="L695" i="6"/>
  <c r="K351" i="6"/>
  <c r="R351" i="6"/>
  <c r="S351" i="6" s="1"/>
  <c r="T351" i="6" s="1"/>
  <c r="Q352" i="6" l="1"/>
  <c r="I351" i="6"/>
  <c r="J351" i="6"/>
  <c r="L696" i="6"/>
  <c r="V697" i="6"/>
  <c r="V698" i="6" l="1"/>
  <c r="L697" i="6"/>
  <c r="R352" i="6"/>
  <c r="S352" i="6" s="1"/>
  <c r="T352" i="6" s="1"/>
  <c r="K352" i="6"/>
  <c r="I352" i="6" l="1"/>
  <c r="J352" i="6"/>
  <c r="Q353" i="6"/>
  <c r="V699" i="6"/>
  <c r="L698" i="6"/>
  <c r="V700" i="6" l="1"/>
  <c r="L699" i="6"/>
  <c r="K353" i="6"/>
  <c r="R353" i="6"/>
  <c r="S353" i="6" s="1"/>
  <c r="T353" i="6" s="1"/>
  <c r="Q354" i="6" l="1"/>
  <c r="V701" i="6"/>
  <c r="L700" i="6"/>
  <c r="I353" i="6"/>
  <c r="J353" i="6"/>
  <c r="V702" i="6" l="1"/>
  <c r="L701" i="6"/>
  <c r="K354" i="6"/>
  <c r="R354" i="6"/>
  <c r="S354" i="6" s="1"/>
  <c r="T354" i="6" s="1"/>
  <c r="Q355" i="6" l="1"/>
  <c r="I354" i="6"/>
  <c r="J354" i="6"/>
  <c r="V703" i="6"/>
  <c r="L702" i="6"/>
  <c r="V704" i="6" l="1"/>
  <c r="L703" i="6"/>
  <c r="K355" i="6"/>
  <c r="R355" i="6"/>
  <c r="S355" i="6" s="1"/>
  <c r="T355" i="6" s="1"/>
  <c r="Q356" i="6" l="1"/>
  <c r="I355" i="6"/>
  <c r="J355" i="6"/>
  <c r="V705" i="6"/>
  <c r="L704" i="6"/>
  <c r="V706" i="6" l="1"/>
  <c r="L705" i="6"/>
  <c r="R356" i="6"/>
  <c r="S356" i="6" s="1"/>
  <c r="T356" i="6" s="1"/>
  <c r="K356" i="6"/>
  <c r="Q357" i="6" l="1"/>
  <c r="I356" i="6"/>
  <c r="J356" i="6"/>
  <c r="V707" i="6"/>
  <c r="L706" i="6"/>
  <c r="V708" i="6" l="1"/>
  <c r="L707" i="6"/>
  <c r="K357" i="6"/>
  <c r="R357" i="6"/>
  <c r="S357" i="6" s="1"/>
  <c r="T357" i="6" s="1"/>
  <c r="Q358" i="6" l="1"/>
  <c r="I357" i="6"/>
  <c r="J357" i="6"/>
  <c r="L708" i="6"/>
  <c r="V709" i="6"/>
  <c r="V710" i="6" l="1"/>
  <c r="L709" i="6"/>
  <c r="R358" i="6"/>
  <c r="S358" i="6" s="1"/>
  <c r="T358" i="6" s="1"/>
  <c r="K358" i="6"/>
  <c r="V711" i="6" l="1"/>
  <c r="L710" i="6"/>
  <c r="I358" i="6"/>
  <c r="J358" i="6"/>
  <c r="Q359" i="6"/>
  <c r="K359" i="6" l="1"/>
  <c r="R359" i="6"/>
  <c r="S359" i="6" s="1"/>
  <c r="T359" i="6" s="1"/>
  <c r="V712" i="6"/>
  <c r="L711" i="6"/>
  <c r="I359" i="6" l="1"/>
  <c r="J359" i="6"/>
  <c r="V713" i="6"/>
  <c r="L712" i="6"/>
  <c r="Q360" i="6"/>
  <c r="R360" i="6" l="1"/>
  <c r="S360" i="6" s="1"/>
  <c r="T360" i="6" s="1"/>
  <c r="K360" i="6"/>
  <c r="V714" i="6"/>
  <c r="L713" i="6"/>
  <c r="V715" i="6" l="1"/>
  <c r="L714" i="6"/>
  <c r="I360" i="6"/>
  <c r="J360" i="6"/>
  <c r="Q361" i="6"/>
  <c r="K361" i="6" l="1"/>
  <c r="R361" i="6"/>
  <c r="S361" i="6" s="1"/>
  <c r="T361" i="6" s="1"/>
  <c r="V716" i="6"/>
  <c r="L715" i="6"/>
  <c r="V717" i="6" l="1"/>
  <c r="L716" i="6"/>
  <c r="Q362" i="6"/>
  <c r="I361" i="6"/>
  <c r="J361" i="6"/>
  <c r="R362" i="6" l="1"/>
  <c r="S362" i="6" s="1"/>
  <c r="T362" i="6" s="1"/>
  <c r="K362" i="6"/>
  <c r="V718" i="6"/>
  <c r="L717" i="6"/>
  <c r="V719" i="6" l="1"/>
  <c r="L718" i="6"/>
  <c r="I362" i="6"/>
  <c r="J362" i="6"/>
  <c r="Q363" i="6"/>
  <c r="V720" i="6" l="1"/>
  <c r="L719" i="6"/>
  <c r="K363" i="6"/>
  <c r="R363" i="6"/>
  <c r="S363" i="6" s="1"/>
  <c r="T363" i="6" s="1"/>
  <c r="Q364" i="6" l="1"/>
  <c r="I363" i="6"/>
  <c r="J363" i="6"/>
  <c r="V721" i="6"/>
  <c r="L720" i="6"/>
  <c r="V722" i="6" l="1"/>
  <c r="L721" i="6"/>
  <c r="R364" i="6"/>
  <c r="S364" i="6" s="1"/>
  <c r="T364" i="6" s="1"/>
  <c r="K364" i="6"/>
  <c r="I364" i="6" l="1"/>
  <c r="J364" i="6"/>
  <c r="Q365" i="6"/>
  <c r="V723" i="6"/>
  <c r="L722" i="6"/>
  <c r="V724" i="6" l="1"/>
  <c r="L723" i="6"/>
  <c r="K365" i="6"/>
  <c r="R365" i="6"/>
  <c r="S365" i="6" s="1"/>
  <c r="T365" i="6" s="1"/>
  <c r="Q366" i="6" l="1"/>
  <c r="I365" i="6"/>
  <c r="J365" i="6"/>
  <c r="V725" i="6"/>
  <c r="L724" i="6"/>
  <c r="V726" i="6" l="1"/>
  <c r="L725" i="6"/>
  <c r="R366" i="6"/>
  <c r="S366" i="6" s="1"/>
  <c r="T366" i="6" s="1"/>
  <c r="K366" i="6"/>
  <c r="I366" i="6" l="1"/>
  <c r="J366" i="6"/>
  <c r="Q367" i="6"/>
  <c r="V727" i="6"/>
  <c r="L726" i="6"/>
  <c r="K367" i="6" l="1"/>
  <c r="R367" i="6"/>
  <c r="S367" i="6" s="1"/>
  <c r="T367" i="6" s="1"/>
  <c r="V728" i="6"/>
  <c r="L727" i="6"/>
  <c r="I367" i="6" l="1"/>
  <c r="J367" i="6"/>
  <c r="L728" i="6"/>
  <c r="V729" i="6"/>
  <c r="Q368" i="6"/>
  <c r="R368" i="6" l="1"/>
  <c r="S368" i="6" s="1"/>
  <c r="T368" i="6" s="1"/>
  <c r="K368" i="6"/>
  <c r="V730" i="6"/>
  <c r="L729" i="6"/>
  <c r="V731" i="6" l="1"/>
  <c r="L730" i="6"/>
  <c r="I368" i="6"/>
  <c r="J368" i="6"/>
  <c r="Q369" i="6"/>
  <c r="K369" i="6" l="1"/>
  <c r="R369" i="6"/>
  <c r="S369" i="6" s="1"/>
  <c r="T369" i="6" s="1"/>
  <c r="V732" i="6"/>
  <c r="L731" i="6"/>
  <c r="V733" i="6" l="1"/>
  <c r="L732" i="6"/>
  <c r="Q370" i="6"/>
  <c r="I369" i="6"/>
  <c r="J369" i="6"/>
  <c r="K370" i="6" l="1"/>
  <c r="R370" i="6"/>
  <c r="S370" i="6" s="1"/>
  <c r="T370" i="6" s="1"/>
  <c r="V734" i="6"/>
  <c r="L733" i="6"/>
  <c r="V735" i="6" l="1"/>
  <c r="L734" i="6"/>
  <c r="Q371" i="6"/>
  <c r="I370" i="6"/>
  <c r="J370" i="6"/>
  <c r="K371" i="6" l="1"/>
  <c r="R371" i="6"/>
  <c r="S371" i="6" s="1"/>
  <c r="T371" i="6" s="1"/>
  <c r="V736" i="6"/>
  <c r="L735" i="6"/>
  <c r="Q372" i="6" l="1"/>
  <c r="V737" i="6"/>
  <c r="L736" i="6"/>
  <c r="I371" i="6"/>
  <c r="J371" i="6"/>
  <c r="V738" i="6" l="1"/>
  <c r="L737" i="6"/>
  <c r="R372" i="6"/>
  <c r="S372" i="6" s="1"/>
  <c r="T372" i="6" s="1"/>
  <c r="K372" i="6"/>
  <c r="I372" i="6" l="1"/>
  <c r="J372" i="6"/>
  <c r="Q373" i="6"/>
  <c r="V739" i="6"/>
  <c r="L738" i="6"/>
  <c r="V740" i="6" l="1"/>
  <c r="L739" i="6"/>
  <c r="K373" i="6"/>
  <c r="R373" i="6"/>
  <c r="S373" i="6" s="1"/>
  <c r="T373" i="6" s="1"/>
  <c r="Q374" i="6" l="1"/>
  <c r="I373" i="6"/>
  <c r="J373" i="6"/>
  <c r="V741" i="6"/>
  <c r="L740" i="6"/>
  <c r="V742" i="6" l="1"/>
  <c r="L741" i="6"/>
  <c r="K374" i="6"/>
  <c r="R374" i="6"/>
  <c r="S374" i="6" s="1"/>
  <c r="T374" i="6" s="1"/>
  <c r="Q375" i="6" l="1"/>
  <c r="I374" i="6"/>
  <c r="J374" i="6"/>
  <c r="V743" i="6"/>
  <c r="L742" i="6"/>
  <c r="V744" i="6" l="1"/>
  <c r="L743" i="6"/>
  <c r="K375" i="6"/>
  <c r="R375" i="6"/>
  <c r="S375" i="6" s="1"/>
  <c r="T375" i="6" s="1"/>
  <c r="Q376" i="6" l="1"/>
  <c r="I375" i="6"/>
  <c r="J375" i="6"/>
  <c r="L744" i="6"/>
  <c r="V745" i="6"/>
  <c r="V746" i="6" l="1"/>
  <c r="L745" i="6"/>
  <c r="R376" i="6"/>
  <c r="S376" i="6" s="1"/>
  <c r="T376" i="6" s="1"/>
  <c r="K376" i="6"/>
  <c r="I376" i="6" l="1"/>
  <c r="J376" i="6"/>
  <c r="Q377" i="6"/>
  <c r="V747" i="6"/>
  <c r="L746" i="6"/>
  <c r="K377" i="6" l="1"/>
  <c r="R377" i="6"/>
  <c r="S377" i="6" s="1"/>
  <c r="T377" i="6" s="1"/>
  <c r="V748" i="6"/>
  <c r="L747" i="6"/>
  <c r="I377" i="6" l="1"/>
  <c r="J377" i="6"/>
  <c r="V749" i="6"/>
  <c r="L748" i="6"/>
  <c r="Q378" i="6"/>
  <c r="K378" i="6" l="1"/>
  <c r="R378" i="6"/>
  <c r="S378" i="6" s="1"/>
  <c r="T378" i="6" s="1"/>
  <c r="V750" i="6"/>
  <c r="L749" i="6"/>
  <c r="Q379" i="6" l="1"/>
  <c r="V751" i="6"/>
  <c r="L750" i="6"/>
  <c r="I378" i="6"/>
  <c r="J378" i="6"/>
  <c r="V752" i="6" l="1"/>
  <c r="L751" i="6"/>
  <c r="K379" i="6"/>
  <c r="R379" i="6"/>
  <c r="S379" i="6" s="1"/>
  <c r="T379" i="6" s="1"/>
  <c r="Q380" i="6" l="1"/>
  <c r="I379" i="6"/>
  <c r="J379" i="6"/>
  <c r="L752" i="6"/>
  <c r="V753" i="6"/>
  <c r="V754" i="6" l="1"/>
  <c r="L753" i="6"/>
  <c r="R380" i="6"/>
  <c r="S380" i="6" s="1"/>
  <c r="T380" i="6" s="1"/>
  <c r="K380" i="6"/>
  <c r="I380" i="6" l="1"/>
  <c r="J380" i="6"/>
  <c r="Q381" i="6"/>
  <c r="V755" i="6"/>
  <c r="L754" i="6"/>
  <c r="V756" i="6" l="1"/>
  <c r="L755" i="6"/>
  <c r="K381" i="6"/>
  <c r="R381" i="6"/>
  <c r="S381" i="6" s="1"/>
  <c r="T381" i="6" s="1"/>
  <c r="Q382" i="6" l="1"/>
  <c r="I381" i="6"/>
  <c r="J381" i="6"/>
  <c r="L756" i="6"/>
  <c r="V757" i="6"/>
  <c r="V758" i="6" l="1"/>
  <c r="L757" i="6"/>
  <c r="K382" i="6"/>
  <c r="R382" i="6"/>
  <c r="S382" i="6" s="1"/>
  <c r="T382" i="6" s="1"/>
  <c r="Q383" i="6" l="1"/>
  <c r="V759" i="6"/>
  <c r="L758" i="6"/>
  <c r="I382" i="6"/>
  <c r="J382" i="6"/>
  <c r="V760" i="6" l="1"/>
  <c r="L759" i="6"/>
  <c r="K383" i="6"/>
  <c r="R383" i="6"/>
  <c r="S383" i="6" s="1"/>
  <c r="T383" i="6" s="1"/>
  <c r="Q384" i="6" l="1"/>
  <c r="I383" i="6"/>
  <c r="J383" i="6"/>
  <c r="L760" i="6"/>
  <c r="V761" i="6"/>
  <c r="V762" i="6" l="1"/>
  <c r="L761" i="6"/>
  <c r="R384" i="6"/>
  <c r="S384" i="6" s="1"/>
  <c r="T384" i="6" s="1"/>
  <c r="K384" i="6"/>
  <c r="I384" i="6" l="1"/>
  <c r="J384" i="6"/>
  <c r="Q385" i="6"/>
  <c r="V763" i="6"/>
  <c r="L762" i="6"/>
  <c r="V764" i="6" l="1"/>
  <c r="L763" i="6"/>
  <c r="K385" i="6"/>
  <c r="R385" i="6"/>
  <c r="S385" i="6" s="1"/>
  <c r="T385" i="6" s="1"/>
  <c r="I385" i="6" l="1"/>
  <c r="J385" i="6"/>
  <c r="Q386" i="6"/>
  <c r="L764" i="6"/>
  <c r="V765" i="6"/>
  <c r="V766" i="6" l="1"/>
  <c r="L765" i="6"/>
  <c r="R386" i="6"/>
  <c r="S386" i="6" s="1"/>
  <c r="T386" i="6" s="1"/>
  <c r="K386" i="6"/>
  <c r="I386" i="6" l="1"/>
  <c r="J386" i="6"/>
  <c r="Q387" i="6"/>
  <c r="V767" i="6"/>
  <c r="L766" i="6"/>
  <c r="V768" i="6" l="1"/>
  <c r="L767" i="6"/>
  <c r="K387" i="6"/>
  <c r="R387" i="6"/>
  <c r="S387" i="6" s="1"/>
  <c r="T387" i="6" s="1"/>
  <c r="Q388" i="6" l="1"/>
  <c r="I387" i="6"/>
  <c r="J387" i="6"/>
  <c r="V769" i="6"/>
  <c r="L768" i="6"/>
  <c r="V770" i="6" l="1"/>
  <c r="L769" i="6"/>
  <c r="R388" i="6"/>
  <c r="S388" i="6" s="1"/>
  <c r="T388" i="6" s="1"/>
  <c r="K388" i="6"/>
  <c r="I388" i="6" l="1"/>
  <c r="J388" i="6"/>
  <c r="Q389" i="6"/>
  <c r="V771" i="6"/>
  <c r="L770" i="6"/>
  <c r="V772" i="6" l="1"/>
  <c r="L771" i="6"/>
  <c r="K389" i="6"/>
  <c r="R389" i="6"/>
  <c r="S389" i="6" s="1"/>
  <c r="T389" i="6" s="1"/>
  <c r="Q390" i="6" l="1"/>
  <c r="I389" i="6"/>
  <c r="J389" i="6"/>
  <c r="L772" i="6"/>
  <c r="V773" i="6"/>
  <c r="V774" i="6" l="1"/>
  <c r="L773" i="6"/>
  <c r="K390" i="6"/>
  <c r="R390" i="6"/>
  <c r="S390" i="6" s="1"/>
  <c r="T390" i="6" s="1"/>
  <c r="Q391" i="6" l="1"/>
  <c r="I390" i="6"/>
  <c r="J390" i="6"/>
  <c r="V775" i="6"/>
  <c r="L774" i="6"/>
  <c r="K391" i="6" l="1"/>
  <c r="R391" i="6"/>
  <c r="S391" i="6" s="1"/>
  <c r="T391" i="6" s="1"/>
  <c r="V776" i="6"/>
  <c r="L775" i="6"/>
  <c r="Q392" i="6" l="1"/>
  <c r="V777" i="6"/>
  <c r="L776" i="6"/>
  <c r="I391" i="6"/>
  <c r="J391" i="6"/>
  <c r="R392" i="6" l="1"/>
  <c r="S392" i="6" s="1"/>
  <c r="T392" i="6" s="1"/>
  <c r="K392" i="6"/>
  <c r="V778" i="6"/>
  <c r="L777" i="6"/>
  <c r="V779" i="6" l="1"/>
  <c r="L778" i="6"/>
  <c r="I392" i="6"/>
  <c r="J392" i="6"/>
  <c r="Q393" i="6"/>
  <c r="K393" i="6" l="1"/>
  <c r="R393" i="6"/>
  <c r="S393" i="6" s="1"/>
  <c r="T393" i="6" s="1"/>
  <c r="V780" i="6"/>
  <c r="L779" i="6"/>
  <c r="Q394" i="6" l="1"/>
  <c r="V781" i="6"/>
  <c r="L780" i="6"/>
  <c r="I393" i="6"/>
  <c r="J393" i="6"/>
  <c r="K394" i="6" l="1"/>
  <c r="R394" i="6"/>
  <c r="S394" i="6" s="1"/>
  <c r="T394" i="6" s="1"/>
  <c r="V782" i="6"/>
  <c r="L781" i="6"/>
  <c r="Q395" i="6" l="1"/>
  <c r="V783" i="6"/>
  <c r="L782" i="6"/>
  <c r="I394" i="6"/>
  <c r="J394" i="6"/>
  <c r="V784" i="6" l="1"/>
  <c r="L783" i="6"/>
  <c r="K395" i="6"/>
  <c r="R395" i="6"/>
  <c r="S395" i="6" s="1"/>
  <c r="T395" i="6" s="1"/>
  <c r="I395" i="6" l="1"/>
  <c r="J395" i="6"/>
  <c r="Q396" i="6"/>
  <c r="L784" i="6"/>
  <c r="V785" i="6"/>
  <c r="R396" i="6" l="1"/>
  <c r="S396" i="6" s="1"/>
  <c r="T396" i="6" s="1"/>
  <c r="K396" i="6"/>
  <c r="V786" i="6"/>
  <c r="L785" i="6"/>
  <c r="V787" i="6" l="1"/>
  <c r="L786" i="6"/>
  <c r="I396" i="6"/>
  <c r="J396" i="6"/>
  <c r="Q397" i="6"/>
  <c r="K397" i="6" l="1"/>
  <c r="R397" i="6"/>
  <c r="S397" i="6" s="1"/>
  <c r="T397" i="6" s="1"/>
  <c r="V788" i="6"/>
  <c r="L787" i="6"/>
  <c r="V789" i="6" l="1"/>
  <c r="L788" i="6"/>
  <c r="Q398" i="6"/>
  <c r="I397" i="6"/>
  <c r="J397" i="6"/>
  <c r="K398" i="6" l="1"/>
  <c r="R398" i="6"/>
  <c r="S398" i="6" s="1"/>
  <c r="T398" i="6" s="1"/>
  <c r="V790" i="6"/>
  <c r="L789" i="6"/>
  <c r="V791" i="6" l="1"/>
  <c r="L790" i="6"/>
  <c r="Q399" i="6"/>
  <c r="I398" i="6"/>
  <c r="J398" i="6"/>
  <c r="K399" i="6" l="1"/>
  <c r="R399" i="6"/>
  <c r="S399" i="6" s="1"/>
  <c r="T399" i="6" s="1"/>
  <c r="V792" i="6"/>
  <c r="L791" i="6"/>
  <c r="V793" i="6" l="1"/>
  <c r="L792" i="6"/>
  <c r="Q400" i="6"/>
  <c r="I399" i="6"/>
  <c r="J399" i="6"/>
  <c r="R400" i="6" l="1"/>
  <c r="S400" i="6" s="1"/>
  <c r="T400" i="6" s="1"/>
  <c r="K400" i="6"/>
  <c r="V794" i="6"/>
  <c r="L793" i="6"/>
  <c r="V795" i="6" l="1"/>
  <c r="L794" i="6"/>
  <c r="I400" i="6"/>
  <c r="J400" i="6"/>
  <c r="Q401" i="6"/>
  <c r="V796" i="6" l="1"/>
  <c r="L795" i="6"/>
  <c r="K401" i="6"/>
  <c r="R401" i="6"/>
  <c r="S401" i="6" s="1"/>
  <c r="T401" i="6" s="1"/>
  <c r="Q402" i="6" l="1"/>
  <c r="I401" i="6"/>
  <c r="J401" i="6"/>
  <c r="L796" i="6"/>
  <c r="V797" i="6"/>
  <c r="V798" i="6" l="1"/>
  <c r="L797" i="6"/>
  <c r="R402" i="6"/>
  <c r="S402" i="6" s="1"/>
  <c r="T402" i="6" s="1"/>
  <c r="K402" i="6"/>
  <c r="I402" i="6" l="1"/>
  <c r="J402" i="6"/>
  <c r="Q403" i="6"/>
  <c r="V799" i="6"/>
  <c r="L798" i="6"/>
  <c r="V800" i="6" l="1"/>
  <c r="L799" i="6"/>
  <c r="K403" i="6"/>
  <c r="R403" i="6"/>
  <c r="S403" i="6" s="1"/>
  <c r="T403" i="6" s="1"/>
  <c r="I403" i="6" l="1"/>
  <c r="J403" i="6"/>
  <c r="V801" i="6"/>
  <c r="L800" i="6"/>
  <c r="Q404" i="6"/>
  <c r="R404" i="6" l="1"/>
  <c r="S404" i="6" s="1"/>
  <c r="T404" i="6" s="1"/>
  <c r="K404" i="6"/>
  <c r="V802" i="6"/>
  <c r="L801" i="6"/>
  <c r="V803" i="6" l="1"/>
  <c r="L802" i="6"/>
  <c r="I404" i="6"/>
  <c r="J404" i="6"/>
  <c r="Q405" i="6"/>
  <c r="V804" i="6" l="1"/>
  <c r="L803" i="6"/>
  <c r="K405" i="6"/>
  <c r="R405" i="6"/>
  <c r="S405" i="6" s="1"/>
  <c r="T405" i="6" s="1"/>
  <c r="Q406" i="6" l="1"/>
  <c r="I405" i="6"/>
  <c r="J405" i="6"/>
  <c r="V805" i="6"/>
  <c r="L804" i="6"/>
  <c r="V806" i="6" l="1"/>
  <c r="L805" i="6"/>
  <c r="R406" i="6"/>
  <c r="S406" i="6" s="1"/>
  <c r="T406" i="6" s="1"/>
  <c r="K406" i="6"/>
  <c r="V807" i="6" l="1"/>
  <c r="L806" i="6"/>
  <c r="Q407" i="6"/>
  <c r="I406" i="6"/>
  <c r="J406" i="6"/>
  <c r="K407" i="6" l="1"/>
  <c r="R407" i="6"/>
  <c r="S407" i="6" s="1"/>
  <c r="T407" i="6" s="1"/>
  <c r="V808" i="6"/>
  <c r="L807" i="6"/>
  <c r="Q408" i="6" l="1"/>
  <c r="V809" i="6"/>
  <c r="L808" i="6"/>
  <c r="I407" i="6"/>
  <c r="J407" i="6"/>
  <c r="V810" i="6" l="1"/>
  <c r="L809" i="6"/>
  <c r="R408" i="6"/>
  <c r="S408" i="6" s="1"/>
  <c r="T408" i="6" s="1"/>
  <c r="K408" i="6"/>
  <c r="I408" i="6" l="1"/>
  <c r="J408" i="6"/>
  <c r="Q409" i="6"/>
  <c r="V811" i="6"/>
  <c r="L810" i="6"/>
  <c r="V812" i="6" l="1"/>
  <c r="L811" i="6"/>
  <c r="K409" i="6"/>
  <c r="R409" i="6"/>
  <c r="S409" i="6" s="1"/>
  <c r="T409" i="6" s="1"/>
  <c r="Q410" i="6" l="1"/>
  <c r="I409" i="6"/>
  <c r="J409" i="6"/>
  <c r="V813" i="6"/>
  <c r="L812" i="6"/>
  <c r="V814" i="6" l="1"/>
  <c r="L813" i="6"/>
  <c r="K410" i="6"/>
  <c r="R410" i="6"/>
  <c r="S410" i="6" s="1"/>
  <c r="T410" i="6" s="1"/>
  <c r="V815" i="6" l="1"/>
  <c r="L814" i="6"/>
  <c r="Q411" i="6"/>
  <c r="I410" i="6"/>
  <c r="J410" i="6"/>
  <c r="K411" i="6" l="1"/>
  <c r="R411" i="6"/>
  <c r="S411" i="6" s="1"/>
  <c r="T411" i="6" s="1"/>
  <c r="V816" i="6"/>
  <c r="L815" i="6"/>
  <c r="V817" i="6" l="1"/>
  <c r="L816" i="6"/>
  <c r="Q412" i="6"/>
  <c r="I411" i="6"/>
  <c r="J411" i="6"/>
  <c r="V818" i="6" l="1"/>
  <c r="L817" i="6"/>
  <c r="R412" i="6"/>
  <c r="S412" i="6" s="1"/>
  <c r="T412" i="6" s="1"/>
  <c r="K412" i="6"/>
  <c r="I412" i="6" l="1"/>
  <c r="J412" i="6"/>
  <c r="Q413" i="6"/>
  <c r="V819" i="6"/>
  <c r="L818" i="6"/>
  <c r="K413" i="6" l="1"/>
  <c r="R413" i="6"/>
  <c r="S413" i="6" s="1"/>
  <c r="T413" i="6" s="1"/>
  <c r="V820" i="6"/>
  <c r="L819" i="6"/>
  <c r="L820" i="6" l="1"/>
  <c r="V821" i="6"/>
  <c r="Q414" i="6"/>
  <c r="I413" i="6"/>
  <c r="J413" i="6"/>
  <c r="K414" i="6" l="1"/>
  <c r="R414" i="6"/>
  <c r="S414" i="6" s="1"/>
  <c r="T414" i="6" s="1"/>
  <c r="V822" i="6"/>
  <c r="L821" i="6"/>
  <c r="Q415" i="6" l="1"/>
  <c r="V823" i="6"/>
  <c r="L822" i="6"/>
  <c r="I414" i="6"/>
  <c r="J414" i="6"/>
  <c r="K415" i="6" l="1"/>
  <c r="R415" i="6"/>
  <c r="S415" i="6" s="1"/>
  <c r="T415" i="6" s="1"/>
  <c r="V824" i="6"/>
  <c r="L823" i="6"/>
  <c r="L824" i="6" l="1"/>
  <c r="V825" i="6"/>
  <c r="Q416" i="6"/>
  <c r="I415" i="6"/>
  <c r="J415" i="6"/>
  <c r="R416" i="6" l="1"/>
  <c r="S416" i="6" s="1"/>
  <c r="T416" i="6" s="1"/>
  <c r="K416" i="6"/>
  <c r="V826" i="6"/>
  <c r="L825" i="6"/>
  <c r="V827" i="6" l="1"/>
  <c r="L826" i="6"/>
  <c r="I416" i="6"/>
  <c r="J416" i="6"/>
  <c r="Q417" i="6"/>
  <c r="K417" i="6" l="1"/>
  <c r="R417" i="6"/>
  <c r="S417" i="6" s="1"/>
  <c r="T417" i="6" s="1"/>
  <c r="V828" i="6"/>
  <c r="L827" i="6"/>
  <c r="L828" i="6" l="1"/>
  <c r="V829" i="6"/>
  <c r="Q418" i="6"/>
  <c r="I417" i="6"/>
  <c r="J417" i="6"/>
  <c r="V830" i="6" l="1"/>
  <c r="L829" i="6"/>
  <c r="R418" i="6"/>
  <c r="S418" i="6" s="1"/>
  <c r="T418" i="6" s="1"/>
  <c r="K418" i="6"/>
  <c r="I418" i="6" l="1"/>
  <c r="J418" i="6"/>
  <c r="V831" i="6"/>
  <c r="L830" i="6"/>
  <c r="Q419" i="6"/>
  <c r="K419" i="6" l="1"/>
  <c r="R419" i="6"/>
  <c r="S419" i="6" s="1"/>
  <c r="T419" i="6" s="1"/>
  <c r="V832" i="6"/>
  <c r="L831" i="6"/>
  <c r="L832" i="6" l="1"/>
  <c r="V833" i="6"/>
  <c r="Q420" i="6"/>
  <c r="I419" i="6"/>
  <c r="J419" i="6"/>
  <c r="R420" i="6" l="1"/>
  <c r="S420" i="6" s="1"/>
  <c r="T420" i="6" s="1"/>
  <c r="K420" i="6"/>
  <c r="V834" i="6"/>
  <c r="L833" i="6"/>
  <c r="V835" i="6" l="1"/>
  <c r="L834" i="6"/>
  <c r="I420" i="6"/>
  <c r="J420" i="6"/>
  <c r="Q421" i="6"/>
  <c r="K421" i="6" l="1"/>
  <c r="R421" i="6"/>
  <c r="S421" i="6" s="1"/>
  <c r="T421" i="6" s="1"/>
  <c r="V836" i="6"/>
  <c r="L835" i="6"/>
  <c r="Q422" i="6" l="1"/>
  <c r="V837" i="6"/>
  <c r="L836" i="6"/>
  <c r="I421" i="6"/>
  <c r="J421" i="6"/>
  <c r="V838" i="6" l="1"/>
  <c r="L837" i="6"/>
  <c r="K422" i="6"/>
  <c r="R422" i="6"/>
  <c r="S422" i="6" s="1"/>
  <c r="T422" i="6" s="1"/>
  <c r="Q423" i="6" l="1"/>
  <c r="I422" i="6"/>
  <c r="J422" i="6"/>
  <c r="V839" i="6"/>
  <c r="L838" i="6"/>
  <c r="V840" i="6" l="1"/>
  <c r="L839" i="6"/>
  <c r="K423" i="6"/>
  <c r="R423" i="6"/>
  <c r="S423" i="6" s="1"/>
  <c r="T423" i="6" s="1"/>
  <c r="Q424" i="6" l="1"/>
  <c r="I423" i="6"/>
  <c r="J423" i="6"/>
  <c r="L840" i="6"/>
  <c r="V841" i="6"/>
  <c r="R424" i="6" l="1"/>
  <c r="S424" i="6" s="1"/>
  <c r="T424" i="6" s="1"/>
  <c r="K424" i="6"/>
  <c r="V842" i="6"/>
  <c r="L841" i="6"/>
  <c r="I424" i="6" l="1"/>
  <c r="J424" i="6"/>
  <c r="V843" i="6"/>
  <c r="L842" i="6"/>
  <c r="Q425" i="6"/>
  <c r="K425" i="6" l="1"/>
  <c r="R425" i="6"/>
  <c r="S425" i="6" s="1"/>
  <c r="T425" i="6" s="1"/>
  <c r="V844" i="6"/>
  <c r="L843" i="6"/>
  <c r="V845" i="6" l="1"/>
  <c r="L844" i="6"/>
  <c r="Q426" i="6"/>
  <c r="I425" i="6"/>
  <c r="J425" i="6"/>
  <c r="K426" i="6" l="1"/>
  <c r="R426" i="6"/>
  <c r="S426" i="6" s="1"/>
  <c r="T426" i="6" s="1"/>
  <c r="V846" i="6"/>
  <c r="L845" i="6"/>
  <c r="V847" i="6" l="1"/>
  <c r="L846" i="6"/>
  <c r="Q427" i="6"/>
  <c r="I426" i="6"/>
  <c r="J426" i="6"/>
  <c r="K427" i="6" l="1"/>
  <c r="R427" i="6"/>
  <c r="S427" i="6" s="1"/>
  <c r="T427" i="6" s="1"/>
  <c r="V848" i="6"/>
  <c r="L847" i="6"/>
  <c r="L848" i="6" l="1"/>
  <c r="V849" i="6"/>
  <c r="Q428" i="6"/>
  <c r="I427" i="6"/>
  <c r="J427" i="6"/>
  <c r="R428" i="6" l="1"/>
  <c r="S428" i="6" s="1"/>
  <c r="T428" i="6" s="1"/>
  <c r="K428" i="6"/>
  <c r="V850" i="6"/>
  <c r="L849" i="6"/>
  <c r="I428" i="6" l="1"/>
  <c r="J428" i="6"/>
  <c r="V851" i="6"/>
  <c r="L850" i="6"/>
  <c r="Q429" i="6"/>
  <c r="K429" i="6" l="1"/>
  <c r="R429" i="6"/>
  <c r="S429" i="6" s="1"/>
  <c r="T429" i="6" s="1"/>
  <c r="V852" i="6"/>
  <c r="L851" i="6"/>
  <c r="L852" i="6" l="1"/>
  <c r="V853" i="6"/>
  <c r="Q430" i="6"/>
  <c r="I429" i="6"/>
  <c r="J429" i="6"/>
  <c r="K430" i="6" l="1"/>
  <c r="R430" i="6"/>
  <c r="S430" i="6" s="1"/>
  <c r="T430" i="6" s="1"/>
  <c r="V854" i="6"/>
  <c r="L853" i="6"/>
  <c r="Q431" i="6" l="1"/>
  <c r="V855" i="6"/>
  <c r="L854" i="6"/>
  <c r="I430" i="6"/>
  <c r="J430" i="6"/>
  <c r="V856" i="6" l="1"/>
  <c r="L855" i="6"/>
  <c r="K431" i="6"/>
  <c r="R431" i="6"/>
  <c r="S431" i="6" s="1"/>
  <c r="T431" i="6" s="1"/>
  <c r="Q432" i="6" l="1"/>
  <c r="I431" i="6"/>
  <c r="J431" i="6"/>
  <c r="V857" i="6"/>
  <c r="L856" i="6"/>
  <c r="V858" i="6" l="1"/>
  <c r="L857" i="6"/>
  <c r="R432" i="6"/>
  <c r="S432" i="6" s="1"/>
  <c r="T432" i="6" s="1"/>
  <c r="K432" i="6"/>
  <c r="I432" i="6" l="1"/>
  <c r="J432" i="6"/>
  <c r="Q433" i="6"/>
  <c r="V859" i="6"/>
  <c r="L858" i="6"/>
  <c r="K433" i="6" l="1"/>
  <c r="R433" i="6"/>
  <c r="S433" i="6" s="1"/>
  <c r="T433" i="6" s="1"/>
  <c r="V860" i="6"/>
  <c r="L859" i="6"/>
  <c r="L860" i="6" l="1"/>
  <c r="V861" i="6"/>
  <c r="Q434" i="6"/>
  <c r="I433" i="6"/>
  <c r="J433" i="6"/>
  <c r="V862" i="6" l="1"/>
  <c r="L861" i="6"/>
  <c r="K434" i="6"/>
  <c r="R434" i="6"/>
  <c r="S434" i="6" s="1"/>
  <c r="T434" i="6" s="1"/>
  <c r="I434" i="6" l="1"/>
  <c r="J434" i="6"/>
  <c r="Q435" i="6"/>
  <c r="V863" i="6"/>
  <c r="L862" i="6"/>
  <c r="K435" i="6" l="1"/>
  <c r="R435" i="6"/>
  <c r="S435" i="6" s="1"/>
  <c r="T435" i="6" s="1"/>
  <c r="V864" i="6"/>
  <c r="L863" i="6"/>
  <c r="L864" i="6" l="1"/>
  <c r="V865" i="6"/>
  <c r="Q436" i="6"/>
  <c r="I435" i="6"/>
  <c r="J435" i="6"/>
  <c r="V866" i="6" l="1"/>
  <c r="L865" i="6"/>
  <c r="R436" i="6"/>
  <c r="S436" i="6" s="1"/>
  <c r="T436" i="6" s="1"/>
  <c r="K436" i="6"/>
  <c r="Q437" i="6" l="1"/>
  <c r="I436" i="6"/>
  <c r="J436" i="6"/>
  <c r="V867" i="6"/>
  <c r="L866" i="6"/>
  <c r="V868" i="6" l="1"/>
  <c r="L867" i="6"/>
  <c r="K437" i="6"/>
  <c r="R437" i="6"/>
  <c r="S437" i="6" s="1"/>
  <c r="T437" i="6" s="1"/>
  <c r="Q438" i="6" l="1"/>
  <c r="I437" i="6"/>
  <c r="J437" i="6"/>
  <c r="V869" i="6"/>
  <c r="L868" i="6"/>
  <c r="K438" i="6" l="1"/>
  <c r="R438" i="6"/>
  <c r="S438" i="6" s="1"/>
  <c r="T438" i="6" s="1"/>
  <c r="V870" i="6"/>
  <c r="L869" i="6"/>
  <c r="Q439" i="6" l="1"/>
  <c r="V871" i="6"/>
  <c r="L870" i="6"/>
  <c r="I438" i="6"/>
  <c r="J438" i="6"/>
  <c r="V872" i="6" l="1"/>
  <c r="L871" i="6"/>
  <c r="K439" i="6"/>
  <c r="R439" i="6"/>
  <c r="S439" i="6" s="1"/>
  <c r="T439" i="6" s="1"/>
  <c r="Q440" i="6" l="1"/>
  <c r="I439" i="6"/>
  <c r="J439" i="6"/>
  <c r="V873" i="6"/>
  <c r="L872" i="6"/>
  <c r="V874" i="6" l="1"/>
  <c r="L873" i="6"/>
  <c r="R440" i="6"/>
  <c r="S440" i="6" s="1"/>
  <c r="T440" i="6" s="1"/>
  <c r="K440" i="6"/>
  <c r="Q441" i="6" l="1"/>
  <c r="I440" i="6"/>
  <c r="J440" i="6"/>
  <c r="L874" i="6"/>
  <c r="V875" i="6"/>
  <c r="K441" i="6" l="1"/>
  <c r="R441" i="6"/>
  <c r="S441" i="6" s="1"/>
  <c r="T441" i="6" s="1"/>
  <c r="L875" i="6"/>
  <c r="V876" i="6"/>
  <c r="V877" i="6" l="1"/>
  <c r="L876" i="6"/>
  <c r="Q442" i="6"/>
  <c r="I441" i="6"/>
  <c r="J441" i="6"/>
  <c r="V878" i="6" l="1"/>
  <c r="L877" i="6"/>
  <c r="K442" i="6"/>
  <c r="R442" i="6"/>
  <c r="S442" i="6" s="1"/>
  <c r="T442" i="6" s="1"/>
  <c r="Q443" i="6" l="1"/>
  <c r="I442" i="6"/>
  <c r="J442" i="6"/>
  <c r="V879" i="6"/>
  <c r="L878" i="6"/>
  <c r="L879" i="6" l="1"/>
  <c r="V880" i="6"/>
  <c r="K443" i="6"/>
  <c r="R443" i="6"/>
  <c r="S443" i="6" s="1"/>
  <c r="T443" i="6" s="1"/>
  <c r="Q444" i="6" l="1"/>
  <c r="L880" i="6"/>
  <c r="V881" i="6"/>
  <c r="I443" i="6"/>
  <c r="J443" i="6"/>
  <c r="L881" i="6" l="1"/>
  <c r="V882" i="6"/>
  <c r="R444" i="6"/>
  <c r="S444" i="6" s="1"/>
  <c r="T444" i="6" s="1"/>
  <c r="K444" i="6"/>
  <c r="Q445" i="6" l="1"/>
  <c r="L882" i="6"/>
  <c r="V883" i="6"/>
  <c r="I444" i="6"/>
  <c r="J444" i="6"/>
  <c r="L883" i="6" l="1"/>
  <c r="V884" i="6"/>
  <c r="K445" i="6"/>
  <c r="R445" i="6"/>
  <c r="S445" i="6" s="1"/>
  <c r="T445" i="6" s="1"/>
  <c r="Q446" i="6" l="1"/>
  <c r="I445" i="6"/>
  <c r="J445" i="6"/>
  <c r="V885" i="6"/>
  <c r="L884" i="6"/>
  <c r="V886" i="6" l="1"/>
  <c r="L885" i="6"/>
  <c r="K446" i="6"/>
  <c r="R446" i="6"/>
  <c r="S446" i="6" s="1"/>
  <c r="T446" i="6" s="1"/>
  <c r="Q447" i="6" l="1"/>
  <c r="I446" i="6"/>
  <c r="J446" i="6"/>
  <c r="V887" i="6"/>
  <c r="L886" i="6"/>
  <c r="L887" i="6" l="1"/>
  <c r="V888" i="6"/>
  <c r="K447" i="6"/>
  <c r="R447" i="6"/>
  <c r="S447" i="6" s="1"/>
  <c r="T447" i="6" s="1"/>
  <c r="I447" i="6" l="1"/>
  <c r="J447" i="6"/>
  <c r="Q448" i="6"/>
  <c r="L888" i="6"/>
  <c r="V889" i="6"/>
  <c r="L889" i="6" l="1"/>
  <c r="V890" i="6"/>
  <c r="R448" i="6"/>
  <c r="S448" i="6" s="1"/>
  <c r="T448" i="6" s="1"/>
  <c r="K448" i="6"/>
  <c r="Q449" i="6" l="1"/>
  <c r="I448" i="6"/>
  <c r="J448" i="6"/>
  <c r="L890" i="6"/>
  <c r="V891" i="6"/>
  <c r="L891" i="6" l="1"/>
  <c r="V892" i="6"/>
  <c r="K449" i="6"/>
  <c r="R449" i="6"/>
  <c r="S449" i="6" s="1"/>
  <c r="T449" i="6" s="1"/>
  <c r="Q450" i="6" l="1"/>
  <c r="I449" i="6"/>
  <c r="J449" i="6"/>
  <c r="V893" i="6"/>
  <c r="L892" i="6"/>
  <c r="V894" i="6" l="1"/>
  <c r="L893" i="6"/>
  <c r="R450" i="6"/>
  <c r="S450" i="6" s="1"/>
  <c r="T450" i="6" s="1"/>
  <c r="K450" i="6"/>
  <c r="I450" i="6" l="1"/>
  <c r="J450" i="6"/>
  <c r="Q451" i="6"/>
  <c r="V895" i="6"/>
  <c r="L894" i="6"/>
  <c r="L895" i="6" l="1"/>
  <c r="V896" i="6"/>
  <c r="K451" i="6"/>
  <c r="R451" i="6"/>
  <c r="S451" i="6" s="1"/>
  <c r="T451" i="6" s="1"/>
  <c r="I451" i="6" l="1"/>
  <c r="J451" i="6"/>
  <c r="Q452" i="6"/>
  <c r="L896" i="6"/>
  <c r="V897" i="6"/>
  <c r="L897" i="6" l="1"/>
  <c r="V898" i="6"/>
  <c r="R452" i="6"/>
  <c r="S452" i="6" s="1"/>
  <c r="T452" i="6" s="1"/>
  <c r="K452" i="6"/>
  <c r="I452" i="6" l="1"/>
  <c r="J452" i="6"/>
  <c r="Q453" i="6"/>
  <c r="L898" i="6"/>
  <c r="V899" i="6"/>
  <c r="V900" i="6" l="1"/>
  <c r="L899" i="6"/>
  <c r="K453" i="6"/>
  <c r="R453" i="6"/>
  <c r="S453" i="6" s="1"/>
  <c r="T453" i="6" s="1"/>
  <c r="Q454" i="6" l="1"/>
  <c r="I453" i="6"/>
  <c r="J453" i="6"/>
  <c r="V901" i="6"/>
  <c r="L900" i="6"/>
  <c r="V902" i="6" l="1"/>
  <c r="L901" i="6"/>
  <c r="R454" i="6"/>
  <c r="S454" i="6" s="1"/>
  <c r="T454" i="6" s="1"/>
  <c r="K454" i="6"/>
  <c r="I454" i="6" l="1"/>
  <c r="J454" i="6"/>
  <c r="Q455" i="6"/>
  <c r="L902" i="6"/>
  <c r="V903" i="6"/>
  <c r="L903" i="6" l="1"/>
  <c r="V904" i="6"/>
  <c r="K455" i="6"/>
  <c r="R455" i="6"/>
  <c r="S455" i="6" s="1"/>
  <c r="T455" i="6" s="1"/>
  <c r="Q456" i="6" l="1"/>
  <c r="L904" i="6"/>
  <c r="V905" i="6"/>
  <c r="I455" i="6"/>
  <c r="J455" i="6"/>
  <c r="L905" i="6" l="1"/>
  <c r="V906" i="6"/>
  <c r="R456" i="6"/>
  <c r="S456" i="6" s="1"/>
  <c r="T456" i="6" s="1"/>
  <c r="K456" i="6"/>
  <c r="I456" i="6" l="1"/>
  <c r="J456" i="6"/>
  <c r="Q457" i="6"/>
  <c r="L906" i="6"/>
  <c r="V907" i="6"/>
  <c r="K457" i="6" l="1"/>
  <c r="R457" i="6"/>
  <c r="S457" i="6" s="1"/>
  <c r="T457" i="6" s="1"/>
  <c r="L907" i="6"/>
  <c r="V908" i="6"/>
  <c r="Q458" i="6" l="1"/>
  <c r="V909" i="6"/>
  <c r="L908" i="6"/>
  <c r="I457" i="6"/>
  <c r="J457" i="6"/>
  <c r="V910" i="6" l="1"/>
  <c r="L909" i="6"/>
  <c r="K458" i="6"/>
  <c r="R458" i="6"/>
  <c r="S458" i="6" s="1"/>
  <c r="T458" i="6" s="1"/>
  <c r="Q459" i="6" l="1"/>
  <c r="I458" i="6"/>
  <c r="J458" i="6"/>
  <c r="V911" i="6"/>
  <c r="L910" i="6"/>
  <c r="L911" i="6" l="1"/>
  <c r="V912" i="6"/>
  <c r="K459" i="6"/>
  <c r="R459" i="6"/>
  <c r="S459" i="6" s="1"/>
  <c r="T459" i="6" s="1"/>
  <c r="I459" i="6" l="1"/>
  <c r="J459" i="6"/>
  <c r="L912" i="6"/>
  <c r="V913" i="6"/>
  <c r="Q460" i="6"/>
  <c r="R460" i="6" l="1"/>
  <c r="S460" i="6" s="1"/>
  <c r="T460" i="6" s="1"/>
  <c r="K460" i="6"/>
  <c r="L913" i="6"/>
  <c r="V914" i="6"/>
  <c r="L914" i="6" l="1"/>
  <c r="V915" i="6"/>
  <c r="I460" i="6"/>
  <c r="J460" i="6"/>
  <c r="Q461" i="6"/>
  <c r="K461" i="6" l="1"/>
  <c r="R461" i="6"/>
  <c r="S461" i="6" s="1"/>
  <c r="T461" i="6" s="1"/>
  <c r="L915" i="6"/>
  <c r="V916" i="6"/>
  <c r="V917" i="6" l="1"/>
  <c r="L916" i="6"/>
  <c r="I461" i="6"/>
  <c r="J461" i="6"/>
  <c r="Q462" i="6"/>
  <c r="R462" i="6" l="1"/>
  <c r="S462" i="6" s="1"/>
  <c r="T462" i="6" s="1"/>
  <c r="K462" i="6"/>
  <c r="V918" i="6"/>
  <c r="L917" i="6"/>
  <c r="V919" i="6" l="1"/>
  <c r="L918" i="6"/>
  <c r="I462" i="6"/>
  <c r="J462" i="6"/>
  <c r="Q463" i="6"/>
  <c r="K463" i="6" l="1"/>
  <c r="R463" i="6"/>
  <c r="S463" i="6" s="1"/>
  <c r="T463" i="6" s="1"/>
  <c r="L919" i="6"/>
  <c r="V920" i="6"/>
  <c r="L920" i="6" l="1"/>
  <c r="V921" i="6"/>
  <c r="Q464" i="6"/>
  <c r="I463" i="6"/>
  <c r="J463" i="6"/>
  <c r="L921" i="6" l="1"/>
  <c r="V922" i="6"/>
  <c r="R464" i="6"/>
  <c r="S464" i="6" s="1"/>
  <c r="T464" i="6" s="1"/>
  <c r="K464" i="6"/>
  <c r="I464" i="6" l="1"/>
  <c r="J464" i="6"/>
  <c r="L922" i="6"/>
  <c r="V923" i="6"/>
  <c r="Q465" i="6"/>
  <c r="K465" i="6" l="1"/>
  <c r="R465" i="6"/>
  <c r="S465" i="6" s="1"/>
  <c r="T465" i="6" s="1"/>
  <c r="L923" i="6"/>
  <c r="V924" i="6"/>
  <c r="V925" i="6" l="1"/>
  <c r="L924" i="6"/>
  <c r="Q466" i="6"/>
  <c r="I465" i="6"/>
  <c r="J465" i="6"/>
  <c r="R466" i="6" l="1"/>
  <c r="S466" i="6" s="1"/>
  <c r="T466" i="6" s="1"/>
  <c r="K466" i="6"/>
  <c r="V926" i="6"/>
  <c r="L925" i="6"/>
  <c r="V927" i="6" l="1"/>
  <c r="L926" i="6"/>
  <c r="I466" i="6"/>
  <c r="J466" i="6"/>
  <c r="Q467" i="6"/>
  <c r="K467" i="6" l="1"/>
  <c r="R467" i="6"/>
  <c r="S467" i="6" s="1"/>
  <c r="T467" i="6" s="1"/>
  <c r="L927" i="6"/>
  <c r="V928" i="6"/>
  <c r="L928" i="6" l="1"/>
  <c r="V929" i="6"/>
  <c r="Q468" i="6"/>
  <c r="I467" i="6"/>
  <c r="J467" i="6"/>
  <c r="R468" i="6" l="1"/>
  <c r="S468" i="6" s="1"/>
  <c r="T468" i="6" s="1"/>
  <c r="K468" i="6"/>
  <c r="L929" i="6"/>
  <c r="V930" i="6"/>
  <c r="L930" i="6" l="1"/>
  <c r="V931" i="6"/>
  <c r="I468" i="6"/>
  <c r="J468" i="6"/>
  <c r="Q469" i="6"/>
  <c r="V932" i="6" l="1"/>
  <c r="L931" i="6"/>
  <c r="K469" i="6"/>
  <c r="R469" i="6"/>
  <c r="S469" i="6" s="1"/>
  <c r="T469" i="6" s="1"/>
  <c r="Q470" i="6" l="1"/>
  <c r="I469" i="6"/>
  <c r="J469" i="6"/>
  <c r="V933" i="6"/>
  <c r="L932" i="6"/>
  <c r="R470" i="6" l="1"/>
  <c r="S470" i="6" s="1"/>
  <c r="T470" i="6" s="1"/>
  <c r="K470" i="6"/>
  <c r="V934" i="6"/>
  <c r="L933" i="6"/>
  <c r="Q471" i="6" l="1"/>
  <c r="L934" i="6"/>
  <c r="V935" i="6"/>
  <c r="I470" i="6"/>
  <c r="J470" i="6"/>
  <c r="L935" i="6" l="1"/>
  <c r="V936" i="6"/>
  <c r="K471" i="6"/>
  <c r="R471" i="6"/>
  <c r="S471" i="6" s="1"/>
  <c r="T471" i="6" s="1"/>
  <c r="I471" i="6" l="1"/>
  <c r="J471" i="6"/>
  <c r="L936" i="6"/>
  <c r="V937" i="6"/>
  <c r="Q472" i="6"/>
  <c r="L937" i="6" l="1"/>
  <c r="V938" i="6"/>
  <c r="R472" i="6"/>
  <c r="S472" i="6" s="1"/>
  <c r="T472" i="6" s="1"/>
  <c r="K472" i="6"/>
  <c r="Q473" i="6" l="1"/>
  <c r="L938" i="6"/>
  <c r="V939" i="6"/>
  <c r="I472" i="6"/>
  <c r="J472" i="6"/>
  <c r="L939" i="6" l="1"/>
  <c r="V940" i="6"/>
  <c r="K473" i="6"/>
  <c r="R473" i="6"/>
  <c r="S473" i="6" s="1"/>
  <c r="T473" i="6" s="1"/>
  <c r="Q474" i="6" l="1"/>
  <c r="I473" i="6"/>
  <c r="J473" i="6"/>
  <c r="V941" i="6"/>
  <c r="L940" i="6"/>
  <c r="V942" i="6" l="1"/>
  <c r="L941" i="6"/>
  <c r="K474" i="6"/>
  <c r="R474" i="6"/>
  <c r="S474" i="6" s="1"/>
  <c r="T474" i="6" s="1"/>
  <c r="Q475" i="6" l="1"/>
  <c r="I474" i="6"/>
  <c r="J474" i="6"/>
  <c r="V943" i="6"/>
  <c r="L942" i="6"/>
  <c r="L943" i="6" l="1"/>
  <c r="V944" i="6"/>
  <c r="K475" i="6"/>
  <c r="R475" i="6"/>
  <c r="S475" i="6" s="1"/>
  <c r="T475" i="6" s="1"/>
  <c r="I475" i="6" l="1"/>
  <c r="J475" i="6"/>
  <c r="L944" i="6"/>
  <c r="V945" i="6"/>
  <c r="Q476" i="6"/>
  <c r="R476" i="6" l="1"/>
  <c r="S476" i="6" s="1"/>
  <c r="T476" i="6" s="1"/>
  <c r="K476" i="6"/>
  <c r="L945" i="6"/>
  <c r="V946" i="6"/>
  <c r="I476" i="6" l="1"/>
  <c r="J476" i="6"/>
  <c r="L946" i="6"/>
  <c r="V947" i="6"/>
  <c r="Q477" i="6"/>
  <c r="K477" i="6" l="1"/>
  <c r="R477" i="6"/>
  <c r="S477" i="6" s="1"/>
  <c r="T477" i="6" s="1"/>
  <c r="L947" i="6"/>
  <c r="V948" i="6"/>
  <c r="L948" i="6" l="1"/>
  <c r="V949" i="6"/>
  <c r="Q478" i="6"/>
  <c r="I477" i="6"/>
  <c r="J477" i="6"/>
  <c r="V950" i="6" l="1"/>
  <c r="L949" i="6"/>
  <c r="K478" i="6"/>
  <c r="R478" i="6"/>
  <c r="S478" i="6" s="1"/>
  <c r="T478" i="6" s="1"/>
  <c r="Q479" i="6" l="1"/>
  <c r="I478" i="6"/>
  <c r="J478" i="6"/>
  <c r="V951" i="6"/>
  <c r="L950" i="6"/>
  <c r="L951" i="6" l="1"/>
  <c r="V952" i="6"/>
  <c r="K479" i="6"/>
  <c r="R479" i="6"/>
  <c r="S479" i="6" s="1"/>
  <c r="T479" i="6" s="1"/>
  <c r="L952" i="6" l="1"/>
  <c r="V953" i="6"/>
  <c r="Q480" i="6"/>
  <c r="I479" i="6"/>
  <c r="J479" i="6"/>
  <c r="L953" i="6" l="1"/>
  <c r="V954" i="6"/>
  <c r="R480" i="6"/>
  <c r="S480" i="6" s="1"/>
  <c r="T480" i="6" s="1"/>
  <c r="K480" i="6"/>
  <c r="I480" i="6" l="1"/>
  <c r="J480" i="6"/>
  <c r="L954" i="6"/>
  <c r="V955" i="6"/>
  <c r="Q481" i="6"/>
  <c r="K481" i="6" l="1"/>
  <c r="R481" i="6"/>
  <c r="S481" i="6" s="1"/>
  <c r="T481" i="6" s="1"/>
  <c r="L955" i="6"/>
  <c r="V956" i="6"/>
  <c r="I481" i="6" l="1"/>
  <c r="J481" i="6"/>
  <c r="V957" i="6"/>
  <c r="L956" i="6"/>
  <c r="Q482" i="6"/>
  <c r="K482" i="6" l="1"/>
  <c r="R482" i="6"/>
  <c r="S482" i="6" s="1"/>
  <c r="T482" i="6" s="1"/>
  <c r="V958" i="6"/>
  <c r="L957" i="6"/>
  <c r="Q483" i="6" l="1"/>
  <c r="V959" i="6"/>
  <c r="L958" i="6"/>
  <c r="I482" i="6"/>
  <c r="J482" i="6"/>
  <c r="L959" i="6" l="1"/>
  <c r="V960" i="6"/>
  <c r="K483" i="6"/>
  <c r="R483" i="6"/>
  <c r="S483" i="6" s="1"/>
  <c r="T483" i="6" s="1"/>
  <c r="Q484" i="6" l="1"/>
  <c r="I483" i="6"/>
  <c r="J483" i="6"/>
  <c r="L960" i="6"/>
  <c r="V961" i="6"/>
  <c r="L961" i="6" l="1"/>
  <c r="V962" i="6"/>
  <c r="R484" i="6"/>
  <c r="S484" i="6" s="1"/>
  <c r="T484" i="6" s="1"/>
  <c r="K484" i="6"/>
  <c r="I484" i="6" l="1"/>
  <c r="J484" i="6"/>
  <c r="Q485" i="6"/>
  <c r="L962" i="6"/>
  <c r="V963" i="6"/>
  <c r="V964" i="6" l="1"/>
  <c r="L963" i="6"/>
  <c r="K485" i="6"/>
  <c r="R485" i="6"/>
  <c r="S485" i="6" s="1"/>
  <c r="T485" i="6" s="1"/>
  <c r="Q486" i="6" l="1"/>
  <c r="I485" i="6"/>
  <c r="J485" i="6"/>
  <c r="L964" i="6"/>
  <c r="V965" i="6"/>
  <c r="L965" i="6" l="1"/>
  <c r="V966" i="6"/>
  <c r="K486" i="6"/>
  <c r="R486" i="6"/>
  <c r="S486" i="6" s="1"/>
  <c r="T486" i="6" s="1"/>
  <c r="L966" i="6" l="1"/>
  <c r="V967" i="6"/>
  <c r="Q487" i="6"/>
  <c r="I486" i="6"/>
  <c r="J486" i="6"/>
  <c r="L967" i="6" l="1"/>
  <c r="V968" i="6"/>
  <c r="K487" i="6"/>
  <c r="R487" i="6"/>
  <c r="S487" i="6" s="1"/>
  <c r="T487" i="6" s="1"/>
  <c r="Q488" i="6" l="1"/>
  <c r="I487" i="6"/>
  <c r="J487" i="6"/>
  <c r="L968" i="6"/>
  <c r="V969" i="6"/>
  <c r="R488" i="6" l="1"/>
  <c r="S488" i="6" s="1"/>
  <c r="T488" i="6" s="1"/>
  <c r="K488" i="6"/>
  <c r="L969" i="6"/>
  <c r="V970" i="6"/>
  <c r="L970" i="6" l="1"/>
  <c r="V971" i="6"/>
  <c r="Q489" i="6"/>
  <c r="I488" i="6"/>
  <c r="J488" i="6"/>
  <c r="K489" i="6" l="1"/>
  <c r="R489" i="6"/>
  <c r="S489" i="6" s="1"/>
  <c r="T489" i="6" s="1"/>
  <c r="L971" i="6"/>
  <c r="V972" i="6"/>
  <c r="V973" i="6" l="1"/>
  <c r="L972" i="6"/>
  <c r="Q490" i="6"/>
  <c r="I489" i="6"/>
  <c r="J489" i="6"/>
  <c r="V974" i="6" l="1"/>
  <c r="L973" i="6"/>
  <c r="R490" i="6"/>
  <c r="S490" i="6" s="1"/>
  <c r="T490" i="6" s="1"/>
  <c r="K490" i="6"/>
  <c r="I490" i="6" l="1"/>
  <c r="J490" i="6"/>
  <c r="Q491" i="6"/>
  <c r="V975" i="6"/>
  <c r="L974" i="6"/>
  <c r="L975" i="6" l="1"/>
  <c r="V976" i="6"/>
  <c r="K491" i="6"/>
  <c r="R491" i="6"/>
  <c r="S491" i="6" s="1"/>
  <c r="T491" i="6" s="1"/>
  <c r="I491" i="6" l="1"/>
  <c r="J491" i="6"/>
  <c r="Q492" i="6"/>
  <c r="L976" i="6"/>
  <c r="V977" i="6"/>
  <c r="L977" i="6" l="1"/>
  <c r="V978" i="6"/>
  <c r="R492" i="6"/>
  <c r="S492" i="6" s="1"/>
  <c r="T492" i="6" s="1"/>
  <c r="K492" i="6"/>
  <c r="I492" i="6" l="1"/>
  <c r="J492" i="6"/>
  <c r="Q493" i="6"/>
  <c r="L978" i="6"/>
  <c r="V979" i="6"/>
  <c r="V980" i="6" l="1"/>
  <c r="L979" i="6"/>
  <c r="K493" i="6"/>
  <c r="R493" i="6"/>
  <c r="S493" i="6" s="1"/>
  <c r="T493" i="6" s="1"/>
  <c r="Q494" i="6" l="1"/>
  <c r="I493" i="6"/>
  <c r="J493" i="6"/>
  <c r="V981" i="6"/>
  <c r="L980" i="6"/>
  <c r="V982" i="6" l="1"/>
  <c r="L981" i="6"/>
  <c r="R494" i="6"/>
  <c r="S494" i="6" s="1"/>
  <c r="T494" i="6" s="1"/>
  <c r="K494" i="6"/>
  <c r="I494" i="6" l="1"/>
  <c r="J494" i="6"/>
  <c r="Q495" i="6"/>
  <c r="L982" i="6"/>
  <c r="V983" i="6"/>
  <c r="L983" i="6" l="1"/>
  <c r="V984" i="6"/>
  <c r="K495" i="6"/>
  <c r="R495" i="6"/>
  <c r="S495" i="6" s="1"/>
  <c r="T495" i="6" s="1"/>
  <c r="Q496" i="6" l="1"/>
  <c r="I495" i="6"/>
  <c r="J495" i="6"/>
  <c r="L984" i="6"/>
  <c r="V985" i="6"/>
  <c r="L985" i="6" l="1"/>
  <c r="V986" i="6"/>
  <c r="R496" i="6"/>
  <c r="S496" i="6" s="1"/>
  <c r="T496" i="6" s="1"/>
  <c r="K496" i="6"/>
  <c r="I496" i="6" l="1"/>
  <c r="J496" i="6"/>
  <c r="L986" i="6"/>
  <c r="V987" i="6"/>
  <c r="Q497" i="6"/>
  <c r="L987" i="6" l="1"/>
  <c r="V988" i="6"/>
  <c r="K497" i="6"/>
  <c r="R497" i="6"/>
  <c r="S497" i="6" s="1"/>
  <c r="T497" i="6" s="1"/>
  <c r="Q498" i="6" l="1"/>
  <c r="I497" i="6"/>
  <c r="J497" i="6"/>
  <c r="V989" i="6"/>
  <c r="L988" i="6"/>
  <c r="V990" i="6" l="1"/>
  <c r="L989" i="6"/>
  <c r="R498" i="6"/>
  <c r="S498" i="6" s="1"/>
  <c r="T498" i="6" s="1"/>
  <c r="K498" i="6"/>
  <c r="I498" i="6" l="1"/>
  <c r="J498" i="6"/>
  <c r="Q499" i="6"/>
  <c r="V991" i="6"/>
  <c r="L990" i="6"/>
  <c r="L991" i="6" l="1"/>
  <c r="V992" i="6"/>
  <c r="K499" i="6"/>
  <c r="R499" i="6"/>
  <c r="S499" i="6" s="1"/>
  <c r="T499" i="6" s="1"/>
  <c r="Q500" i="6" l="1"/>
  <c r="I499" i="6"/>
  <c r="J499" i="6"/>
  <c r="L992" i="6"/>
  <c r="V993" i="6"/>
  <c r="L993" i="6" l="1"/>
  <c r="V994" i="6"/>
  <c r="R500" i="6"/>
  <c r="S500" i="6" s="1"/>
  <c r="T500" i="6" s="1"/>
  <c r="K500" i="6"/>
  <c r="I500" i="6" l="1"/>
  <c r="J500" i="6"/>
  <c r="Q501" i="6"/>
  <c r="L994" i="6"/>
  <c r="V995" i="6"/>
  <c r="L995" i="6" l="1"/>
  <c r="V996" i="6"/>
  <c r="K501" i="6"/>
  <c r="R501" i="6"/>
  <c r="S501" i="6" s="1"/>
  <c r="T501" i="6" s="1"/>
  <c r="Q502" i="6" l="1"/>
  <c r="I501" i="6"/>
  <c r="J501" i="6"/>
  <c r="V997" i="6"/>
  <c r="L996" i="6"/>
  <c r="V998" i="6" l="1"/>
  <c r="L997" i="6"/>
  <c r="K502" i="6"/>
  <c r="R502" i="6"/>
  <c r="S502" i="6" s="1"/>
  <c r="T502" i="6" s="1"/>
  <c r="Q503" i="6" l="1"/>
  <c r="I502" i="6"/>
  <c r="J502" i="6"/>
  <c r="L998" i="6"/>
  <c r="V999" i="6"/>
  <c r="L999" i="6" l="1"/>
  <c r="V1000" i="6"/>
  <c r="K503" i="6"/>
  <c r="R503" i="6"/>
  <c r="S503" i="6" s="1"/>
  <c r="T503" i="6" s="1"/>
  <c r="Q504" i="6" l="1"/>
  <c r="I503" i="6"/>
  <c r="J503" i="6"/>
  <c r="L1000" i="6"/>
  <c r="V1001" i="6"/>
  <c r="L1001" i="6" l="1"/>
  <c r="V1002" i="6"/>
  <c r="R504" i="6"/>
  <c r="S504" i="6" s="1"/>
  <c r="T504" i="6" s="1"/>
  <c r="K504" i="6"/>
  <c r="Q505" i="6" l="1"/>
  <c r="I504" i="6"/>
  <c r="J504" i="6"/>
  <c r="L1002" i="6"/>
  <c r="V1003" i="6"/>
  <c r="L1003" i="6" l="1"/>
  <c r="V1004" i="6"/>
  <c r="K505" i="6"/>
  <c r="R505" i="6"/>
  <c r="S505" i="6" s="1"/>
  <c r="T505" i="6" s="1"/>
  <c r="Q506" i="6" l="1"/>
  <c r="V1005" i="6"/>
  <c r="L1004" i="6"/>
  <c r="I505" i="6"/>
  <c r="J505" i="6"/>
  <c r="V1006" i="6" l="1"/>
  <c r="L1005" i="6"/>
  <c r="K506" i="6"/>
  <c r="R506" i="6"/>
  <c r="S506" i="6" s="1"/>
  <c r="T506" i="6" s="1"/>
  <c r="Q507" i="6" l="1"/>
  <c r="I506" i="6"/>
  <c r="J506" i="6"/>
  <c r="V1007" i="6"/>
  <c r="L1006" i="6"/>
  <c r="L1007" i="6" l="1"/>
  <c r="V1008" i="6"/>
  <c r="K507" i="6"/>
  <c r="R507" i="6"/>
  <c r="S507" i="6" s="1"/>
  <c r="T507" i="6" s="1"/>
  <c r="L1008" i="6" l="1"/>
  <c r="V1009" i="6"/>
  <c r="Q508" i="6"/>
  <c r="I507" i="6"/>
  <c r="J507" i="6"/>
  <c r="L1009" i="6" l="1"/>
  <c r="V1010" i="6"/>
  <c r="R508" i="6"/>
  <c r="S508" i="6" s="1"/>
  <c r="T508" i="6" s="1"/>
  <c r="K508" i="6"/>
  <c r="Q509" i="6" l="1"/>
  <c r="I508" i="6"/>
  <c r="J508" i="6"/>
  <c r="L1010" i="6"/>
  <c r="V1011" i="6"/>
  <c r="L1011" i="6" l="1"/>
  <c r="V1012" i="6"/>
  <c r="K509" i="6"/>
  <c r="R509" i="6"/>
  <c r="S509" i="6" s="1"/>
  <c r="T509" i="6" s="1"/>
  <c r="Q510" i="6" l="1"/>
  <c r="I509" i="6"/>
  <c r="J509" i="6"/>
  <c r="V1013" i="6"/>
  <c r="L1012" i="6"/>
  <c r="V1014" i="6" l="1"/>
  <c r="L1013" i="6"/>
  <c r="K510" i="6"/>
  <c r="R510" i="6"/>
  <c r="S510" i="6" s="1"/>
  <c r="T510" i="6" s="1"/>
  <c r="I510" i="6" l="1"/>
  <c r="J510" i="6"/>
  <c r="Q511" i="6"/>
  <c r="L1014" i="6"/>
  <c r="V1015" i="6"/>
  <c r="L1015" i="6" l="1"/>
  <c r="V1016" i="6"/>
  <c r="K511" i="6"/>
  <c r="R511" i="6"/>
  <c r="S511" i="6" s="1"/>
  <c r="T511" i="6" s="1"/>
  <c r="Q512" i="6" l="1"/>
  <c r="L1016" i="6"/>
  <c r="V1017" i="6"/>
  <c r="I511" i="6"/>
  <c r="J511" i="6"/>
  <c r="L1017" i="6" l="1"/>
  <c r="V1018" i="6"/>
  <c r="R512" i="6"/>
  <c r="S512" i="6" s="1"/>
  <c r="T512" i="6" s="1"/>
  <c r="K512" i="6"/>
  <c r="L1018" i="6" l="1"/>
  <c r="V1019" i="6"/>
  <c r="Q513" i="6"/>
  <c r="I512" i="6"/>
  <c r="J512" i="6"/>
  <c r="K513" i="6" l="1"/>
  <c r="R513" i="6"/>
  <c r="S513" i="6" s="1"/>
  <c r="T513" i="6" s="1"/>
  <c r="L1019" i="6"/>
  <c r="V1020" i="6"/>
  <c r="V1021" i="6" l="1"/>
  <c r="L1020" i="6"/>
  <c r="Q514" i="6"/>
  <c r="I513" i="6"/>
  <c r="J513" i="6"/>
  <c r="K514" i="6" l="1"/>
  <c r="R514" i="6"/>
  <c r="S514" i="6" s="1"/>
  <c r="T514" i="6" s="1"/>
  <c r="V1022" i="6"/>
  <c r="L1021" i="6"/>
  <c r="Q515" i="6" l="1"/>
  <c r="V1023" i="6"/>
  <c r="L1022" i="6"/>
  <c r="I514" i="6"/>
  <c r="J514" i="6"/>
  <c r="L1023" i="6" l="1"/>
  <c r="V1024" i="6"/>
  <c r="K515" i="6"/>
  <c r="R515" i="6"/>
  <c r="S515" i="6" s="1"/>
  <c r="T515" i="6" s="1"/>
  <c r="L1024" i="6" l="1"/>
  <c r="V1025" i="6"/>
  <c r="Q516" i="6"/>
  <c r="I515" i="6"/>
  <c r="J515" i="6"/>
  <c r="R516" i="6" l="1"/>
  <c r="S516" i="6" s="1"/>
  <c r="T516" i="6" s="1"/>
  <c r="K516" i="6"/>
  <c r="L1025" i="6"/>
  <c r="V1026" i="6"/>
  <c r="L1026" i="6" l="1"/>
  <c r="V1027" i="6"/>
  <c r="I516" i="6"/>
  <c r="J516" i="6"/>
  <c r="Q517" i="6"/>
  <c r="K517" i="6" l="1"/>
  <c r="R517" i="6"/>
  <c r="S517" i="6" s="1"/>
  <c r="T517" i="6" s="1"/>
  <c r="V1028" i="6"/>
  <c r="L1027" i="6"/>
  <c r="Q518" i="6" l="1"/>
  <c r="V1029" i="6"/>
  <c r="L1028" i="6"/>
  <c r="I517" i="6"/>
  <c r="J517" i="6"/>
  <c r="V1030" i="6" l="1"/>
  <c r="L1029" i="6"/>
  <c r="K518" i="6"/>
  <c r="R518" i="6"/>
  <c r="S518" i="6" s="1"/>
  <c r="T518" i="6" s="1"/>
  <c r="Q519" i="6" l="1"/>
  <c r="I518" i="6"/>
  <c r="J518" i="6"/>
  <c r="L1030" i="6"/>
  <c r="V1031" i="6"/>
  <c r="L1031" i="6" l="1"/>
  <c r="V1032" i="6"/>
  <c r="K519" i="6"/>
  <c r="R519" i="6"/>
  <c r="S519" i="6" s="1"/>
  <c r="T519" i="6" s="1"/>
  <c r="L1032" i="6" l="1"/>
  <c r="V1033" i="6"/>
  <c r="Q520" i="6"/>
  <c r="I519" i="6"/>
  <c r="J519" i="6"/>
  <c r="R520" i="6" l="1"/>
  <c r="S520" i="6" s="1"/>
  <c r="T520" i="6" s="1"/>
  <c r="K520" i="6"/>
  <c r="L1033" i="6"/>
  <c r="V1034" i="6"/>
  <c r="L1034" i="6" l="1"/>
  <c r="V1035" i="6"/>
  <c r="I520" i="6"/>
  <c r="J520" i="6"/>
  <c r="Q521" i="6"/>
  <c r="K521" i="6" l="1"/>
  <c r="R521" i="6"/>
  <c r="S521" i="6" s="1"/>
  <c r="T521" i="6" s="1"/>
  <c r="L1035" i="6"/>
  <c r="V1036" i="6"/>
  <c r="V1037" i="6" l="1"/>
  <c r="L1036" i="6"/>
  <c r="Q522" i="6"/>
  <c r="I521" i="6"/>
  <c r="J521" i="6"/>
  <c r="R522" i="6" l="1"/>
  <c r="S522" i="6" s="1"/>
  <c r="T522" i="6" s="1"/>
  <c r="K522" i="6"/>
  <c r="V1038" i="6"/>
  <c r="L1037" i="6"/>
  <c r="V1039" i="6" l="1"/>
  <c r="L1038" i="6"/>
  <c r="I522" i="6"/>
  <c r="J522" i="6"/>
  <c r="Q523" i="6"/>
  <c r="K523" i="6" l="1"/>
  <c r="R523" i="6"/>
  <c r="S523" i="6" s="1"/>
  <c r="T523" i="6" s="1"/>
  <c r="L1039" i="6"/>
  <c r="V1040" i="6"/>
  <c r="L1040" i="6" l="1"/>
  <c r="V1041" i="6"/>
  <c r="Q524" i="6"/>
  <c r="I523" i="6"/>
  <c r="J523" i="6"/>
  <c r="L1041" i="6" l="1"/>
  <c r="V1042" i="6"/>
  <c r="R524" i="6"/>
  <c r="S524" i="6" s="1"/>
  <c r="T524" i="6" s="1"/>
  <c r="K524" i="6"/>
  <c r="I524" i="6" l="1"/>
  <c r="J524" i="6"/>
  <c r="Q525" i="6"/>
  <c r="L1042" i="6"/>
  <c r="V1043" i="6"/>
  <c r="L1043" i="6" l="1"/>
  <c r="V1044" i="6"/>
  <c r="K525" i="6"/>
  <c r="R525" i="6"/>
  <c r="S525" i="6" s="1"/>
  <c r="T525" i="6" s="1"/>
  <c r="Q526" i="6" l="1"/>
  <c r="I525" i="6"/>
  <c r="J525" i="6"/>
  <c r="L1044" i="6"/>
  <c r="V1045" i="6"/>
  <c r="L1045" i="6" l="1"/>
  <c r="V1046" i="6"/>
  <c r="R526" i="6"/>
  <c r="S526" i="6" s="1"/>
  <c r="T526" i="6" s="1"/>
  <c r="K526" i="6"/>
  <c r="I526" i="6" l="1"/>
  <c r="J526" i="6"/>
  <c r="Q527" i="6"/>
  <c r="V1047" i="6"/>
  <c r="L1046" i="6"/>
  <c r="K527" i="6" l="1"/>
  <c r="R527" i="6"/>
  <c r="S527" i="6" s="1"/>
  <c r="T527" i="6" s="1"/>
  <c r="L1047" i="6"/>
  <c r="V1048" i="6"/>
  <c r="Q528" i="6" l="1"/>
  <c r="L1048" i="6"/>
  <c r="V1049" i="6"/>
  <c r="I527" i="6"/>
  <c r="J527" i="6"/>
  <c r="L1049" i="6" l="1"/>
  <c r="V1050" i="6"/>
  <c r="R528" i="6"/>
  <c r="S528" i="6" s="1"/>
  <c r="T528" i="6" s="1"/>
  <c r="K528" i="6"/>
  <c r="Q529" i="6" l="1"/>
  <c r="L1050" i="6"/>
  <c r="V1051" i="6"/>
  <c r="I528" i="6"/>
  <c r="J528" i="6"/>
  <c r="L1051" i="6" l="1"/>
  <c r="V1052" i="6"/>
  <c r="K529" i="6"/>
  <c r="R529" i="6"/>
  <c r="S529" i="6" s="1"/>
  <c r="T529" i="6" s="1"/>
  <c r="Q530" i="6" l="1"/>
  <c r="V1053" i="6"/>
  <c r="L1052" i="6"/>
  <c r="I529" i="6"/>
  <c r="J529" i="6"/>
  <c r="V1054" i="6" l="1"/>
  <c r="L1053" i="6"/>
  <c r="K530" i="6"/>
  <c r="R530" i="6"/>
  <c r="S530" i="6" s="1"/>
  <c r="T530" i="6" s="1"/>
  <c r="V1055" i="6" l="1"/>
  <c r="L1054" i="6"/>
  <c r="Q531" i="6"/>
  <c r="I530" i="6"/>
  <c r="J530" i="6"/>
  <c r="K531" i="6" l="1"/>
  <c r="R531" i="6"/>
  <c r="S531" i="6" s="1"/>
  <c r="T531" i="6" s="1"/>
  <c r="L1055" i="6"/>
  <c r="V1056" i="6"/>
  <c r="L1056" i="6" l="1"/>
  <c r="V1057" i="6"/>
  <c r="Q532" i="6"/>
  <c r="I531" i="6"/>
  <c r="J531" i="6"/>
  <c r="R532" i="6" l="1"/>
  <c r="S532" i="6" s="1"/>
  <c r="T532" i="6" s="1"/>
  <c r="K532" i="6"/>
  <c r="L1057" i="6"/>
  <c r="V1058" i="6"/>
  <c r="Q533" i="6" l="1"/>
  <c r="L1058" i="6"/>
  <c r="V1059" i="6"/>
  <c r="I532" i="6"/>
  <c r="J532" i="6"/>
  <c r="L1059" i="6" l="1"/>
  <c r="V1060" i="6"/>
  <c r="K533" i="6"/>
  <c r="R533" i="6"/>
  <c r="S533" i="6" s="1"/>
  <c r="T533" i="6" s="1"/>
  <c r="Q534" i="6" l="1"/>
  <c r="V1061" i="6"/>
  <c r="L1060" i="6"/>
  <c r="I533" i="6"/>
  <c r="J533" i="6"/>
  <c r="V1062" i="6" l="1"/>
  <c r="L1061" i="6"/>
  <c r="R534" i="6"/>
  <c r="S534" i="6" s="1"/>
  <c r="T534" i="6" s="1"/>
  <c r="K534" i="6"/>
  <c r="I534" i="6" l="1"/>
  <c r="J534" i="6"/>
  <c r="Q535" i="6"/>
  <c r="L1062" i="6"/>
  <c r="V1063" i="6"/>
  <c r="L1063" i="6" l="1"/>
  <c r="V1064" i="6"/>
  <c r="K535" i="6"/>
  <c r="R535" i="6"/>
  <c r="S535" i="6" s="1"/>
  <c r="T535" i="6" s="1"/>
  <c r="Q536" i="6" l="1"/>
  <c r="L1064" i="6"/>
  <c r="V1065" i="6"/>
  <c r="I535" i="6"/>
  <c r="J535" i="6"/>
  <c r="L1065" i="6" l="1"/>
  <c r="V1066" i="6"/>
  <c r="R536" i="6"/>
  <c r="S536" i="6" s="1"/>
  <c r="T536" i="6" s="1"/>
  <c r="K536" i="6"/>
  <c r="I536" i="6" l="1"/>
  <c r="J536" i="6"/>
  <c r="Q537" i="6"/>
  <c r="L1066" i="6"/>
  <c r="V1067" i="6"/>
  <c r="K537" i="6" l="1"/>
  <c r="R537" i="6"/>
  <c r="S537" i="6" s="1"/>
  <c r="T537" i="6" s="1"/>
  <c r="L1067" i="6"/>
  <c r="V1068" i="6"/>
  <c r="V1069" i="6" l="1"/>
  <c r="L1068" i="6"/>
  <c r="Q538" i="6"/>
  <c r="I537" i="6"/>
  <c r="J537" i="6"/>
  <c r="K538" i="6" l="1"/>
  <c r="R538" i="6"/>
  <c r="S538" i="6" s="1"/>
  <c r="T538" i="6" s="1"/>
  <c r="V1070" i="6"/>
  <c r="L1069" i="6"/>
  <c r="V1071" i="6" l="1"/>
  <c r="L1070" i="6"/>
  <c r="Q539" i="6"/>
  <c r="I538" i="6"/>
  <c r="J538" i="6"/>
  <c r="K539" i="6" l="1"/>
  <c r="R539" i="6"/>
  <c r="S539" i="6" s="1"/>
  <c r="T539" i="6" s="1"/>
  <c r="L1071" i="6"/>
  <c r="V1072" i="6"/>
  <c r="L1072" i="6" l="1"/>
  <c r="V1073" i="6"/>
  <c r="Q540" i="6"/>
  <c r="I539" i="6"/>
  <c r="J539" i="6"/>
  <c r="R540" i="6" l="1"/>
  <c r="S540" i="6" s="1"/>
  <c r="T540" i="6" s="1"/>
  <c r="K540" i="6"/>
  <c r="L1073" i="6"/>
  <c r="V1074" i="6"/>
  <c r="L1074" i="6" l="1"/>
  <c r="V1075" i="6"/>
  <c r="I540" i="6"/>
  <c r="J540" i="6"/>
  <c r="Q541" i="6"/>
  <c r="V1076" i="6" l="1"/>
  <c r="L1075" i="6"/>
  <c r="K541" i="6"/>
  <c r="R541" i="6"/>
  <c r="S541" i="6" s="1"/>
  <c r="T541" i="6" s="1"/>
  <c r="I541" i="6" l="1"/>
  <c r="J541" i="6"/>
  <c r="Q542" i="6"/>
  <c r="V1077" i="6"/>
  <c r="L1076" i="6"/>
  <c r="V1078" i="6" l="1"/>
  <c r="L1077" i="6"/>
  <c r="K542" i="6"/>
  <c r="R542" i="6"/>
  <c r="S542" i="6" s="1"/>
  <c r="T542" i="6" s="1"/>
  <c r="Q543" i="6" l="1"/>
  <c r="I542" i="6"/>
  <c r="J542" i="6"/>
  <c r="V1079" i="6"/>
  <c r="L1078" i="6"/>
  <c r="L1079" i="6" l="1"/>
  <c r="V1080" i="6"/>
  <c r="K543" i="6"/>
  <c r="R543" i="6"/>
  <c r="S543" i="6" s="1"/>
  <c r="T543" i="6" s="1"/>
  <c r="Q544" i="6" l="1"/>
  <c r="I543" i="6"/>
  <c r="J543" i="6"/>
  <c r="L1080" i="6"/>
  <c r="V1081" i="6"/>
  <c r="L1081" i="6" l="1"/>
  <c r="V1082" i="6"/>
  <c r="R544" i="6"/>
  <c r="S544" i="6" s="1"/>
  <c r="T544" i="6" s="1"/>
  <c r="K544" i="6"/>
  <c r="I544" i="6" l="1"/>
  <c r="J544" i="6"/>
  <c r="Q545" i="6"/>
  <c r="L1082" i="6"/>
  <c r="V1083" i="6"/>
  <c r="K545" i="6" l="1"/>
  <c r="R545" i="6"/>
  <c r="S545" i="6" s="1"/>
  <c r="T545" i="6" s="1"/>
  <c r="L1083" i="6"/>
  <c r="V1084" i="6"/>
  <c r="Q546" i="6" l="1"/>
  <c r="V1085" i="6"/>
  <c r="L1084" i="6"/>
  <c r="I545" i="6"/>
  <c r="J545" i="6"/>
  <c r="K546" i="6" l="1"/>
  <c r="R546" i="6"/>
  <c r="S546" i="6" s="1"/>
  <c r="T546" i="6" s="1"/>
  <c r="V1086" i="6"/>
  <c r="L1085" i="6"/>
  <c r="V1087" i="6" l="1"/>
  <c r="L1086" i="6"/>
  <c r="Q547" i="6"/>
  <c r="I546" i="6"/>
  <c r="J546" i="6"/>
  <c r="K547" i="6" l="1"/>
  <c r="R547" i="6"/>
  <c r="S547" i="6" s="1"/>
  <c r="T547" i="6" s="1"/>
  <c r="L1087" i="6"/>
  <c r="V1088" i="6"/>
  <c r="L1088" i="6" l="1"/>
  <c r="V1089" i="6"/>
  <c r="Q548" i="6"/>
  <c r="I547" i="6"/>
  <c r="J547" i="6"/>
  <c r="L1089" i="6" l="1"/>
  <c r="V1090" i="6"/>
  <c r="R548" i="6"/>
  <c r="S548" i="6" s="1"/>
  <c r="T548" i="6" s="1"/>
  <c r="K548" i="6"/>
  <c r="I548" i="6" l="1"/>
  <c r="J548" i="6"/>
  <c r="Q549" i="6"/>
  <c r="L1090" i="6"/>
  <c r="V1091" i="6"/>
  <c r="L1091" i="6" l="1"/>
  <c r="V1092" i="6"/>
  <c r="K549" i="6"/>
  <c r="R549" i="6"/>
  <c r="S549" i="6" s="1"/>
  <c r="T549" i="6" s="1"/>
  <c r="Q550" i="6" l="1"/>
  <c r="I549" i="6"/>
  <c r="J549" i="6"/>
  <c r="V1093" i="6"/>
  <c r="L1092" i="6"/>
  <c r="V1094" i="6" l="1"/>
  <c r="L1093" i="6"/>
  <c r="K550" i="6"/>
  <c r="R550" i="6"/>
  <c r="S550" i="6" s="1"/>
  <c r="T550" i="6" s="1"/>
  <c r="Q551" i="6" l="1"/>
  <c r="I550" i="6"/>
  <c r="J550" i="6"/>
  <c r="V1095" i="6"/>
  <c r="L1094" i="6"/>
  <c r="L1095" i="6" l="1"/>
  <c r="V1096" i="6"/>
  <c r="K551" i="6"/>
  <c r="R551" i="6"/>
  <c r="S551" i="6" s="1"/>
  <c r="T551" i="6" s="1"/>
  <c r="I551" i="6" l="1"/>
  <c r="J551" i="6"/>
  <c r="Q552" i="6"/>
  <c r="L1096" i="6"/>
  <c r="V1097" i="6"/>
  <c r="L1097" i="6" l="1"/>
  <c r="V1098" i="6"/>
  <c r="R552" i="6"/>
  <c r="S552" i="6" s="1"/>
  <c r="T552" i="6" s="1"/>
  <c r="K552" i="6"/>
  <c r="I552" i="6" l="1"/>
  <c r="J552" i="6"/>
  <c r="L1098" i="6"/>
  <c r="V1099" i="6"/>
  <c r="Q553" i="6"/>
  <c r="K553" i="6" l="1"/>
  <c r="R553" i="6"/>
  <c r="S553" i="6" s="1"/>
  <c r="T553" i="6" s="1"/>
  <c r="L1099" i="6"/>
  <c r="V1100" i="6"/>
  <c r="I553" i="6" l="1"/>
  <c r="J553" i="6"/>
  <c r="V1101" i="6"/>
  <c r="L1100" i="6"/>
  <c r="Q554" i="6"/>
  <c r="V1102" i="6" l="1"/>
  <c r="L1101" i="6"/>
  <c r="R554" i="6"/>
  <c r="S554" i="6" s="1"/>
  <c r="T554" i="6" s="1"/>
  <c r="K554" i="6"/>
  <c r="I554" i="6" l="1"/>
  <c r="J554" i="6"/>
  <c r="Q555" i="6"/>
  <c r="V1103" i="6"/>
  <c r="L1102" i="6"/>
  <c r="K555" i="6" l="1"/>
  <c r="R555" i="6"/>
  <c r="S555" i="6" s="1"/>
  <c r="T555" i="6" s="1"/>
  <c r="L1103" i="6"/>
  <c r="V1104" i="6"/>
  <c r="L1104" i="6" l="1"/>
  <c r="V1105" i="6"/>
  <c r="Q556" i="6"/>
  <c r="I555" i="6"/>
  <c r="J555" i="6"/>
  <c r="R556" i="6" l="1"/>
  <c r="S556" i="6" s="1"/>
  <c r="T556" i="6" s="1"/>
  <c r="K556" i="6"/>
  <c r="L1105" i="6"/>
  <c r="V1106" i="6"/>
  <c r="L1106" i="6" l="1"/>
  <c r="V1107" i="6"/>
  <c r="I556" i="6"/>
  <c r="J556" i="6"/>
  <c r="Q557" i="6"/>
  <c r="K557" i="6" l="1"/>
  <c r="R557" i="6"/>
  <c r="S557" i="6" s="1"/>
  <c r="T557" i="6" s="1"/>
  <c r="L1107" i="6"/>
  <c r="V1108" i="6"/>
  <c r="Q558" i="6" l="1"/>
  <c r="V1109" i="6"/>
  <c r="L1108" i="6"/>
  <c r="I557" i="6"/>
  <c r="J557" i="6"/>
  <c r="V1110" i="6" l="1"/>
  <c r="L1109" i="6"/>
  <c r="R558" i="6"/>
  <c r="S558" i="6" s="1"/>
  <c r="T558" i="6" s="1"/>
  <c r="K558" i="6"/>
  <c r="I558" i="6" l="1"/>
  <c r="J558" i="6"/>
  <c r="Q559" i="6"/>
  <c r="V1111" i="6"/>
  <c r="L1110" i="6"/>
  <c r="L1111" i="6" l="1"/>
  <c r="V1112" i="6"/>
  <c r="K559" i="6"/>
  <c r="R559" i="6"/>
  <c r="S559" i="6" s="1"/>
  <c r="T559" i="6" s="1"/>
  <c r="I559" i="6" l="1"/>
  <c r="J559" i="6"/>
  <c r="L1112" i="6"/>
  <c r="V1113" i="6"/>
  <c r="Q560" i="6"/>
  <c r="R560" i="6" l="1"/>
  <c r="S560" i="6" s="1"/>
  <c r="T560" i="6" s="1"/>
  <c r="K560" i="6"/>
  <c r="L1113" i="6"/>
  <c r="V1114" i="6"/>
  <c r="L1114" i="6" l="1"/>
  <c r="V1115" i="6"/>
  <c r="I560" i="6"/>
  <c r="J560" i="6"/>
  <c r="Q561" i="6"/>
  <c r="L1115" i="6" l="1"/>
  <c r="V1116" i="6"/>
  <c r="K561" i="6"/>
  <c r="R561" i="6"/>
  <c r="S561" i="6" s="1"/>
  <c r="T561" i="6" s="1"/>
  <c r="Q562" i="6" l="1"/>
  <c r="I561" i="6"/>
  <c r="J561" i="6"/>
  <c r="V1117" i="6"/>
  <c r="L1116" i="6"/>
  <c r="V1118" i="6" l="1"/>
  <c r="L1117" i="6"/>
  <c r="R562" i="6"/>
  <c r="S562" i="6" s="1"/>
  <c r="T562" i="6" s="1"/>
  <c r="K562" i="6"/>
  <c r="I562" i="6" l="1"/>
  <c r="J562" i="6"/>
  <c r="V1119" i="6"/>
  <c r="L1118" i="6"/>
  <c r="Q563" i="6"/>
  <c r="K563" i="6" l="1"/>
  <c r="R563" i="6"/>
  <c r="S563" i="6" s="1"/>
  <c r="T563" i="6" s="1"/>
  <c r="L1119" i="6"/>
  <c r="V1120" i="6"/>
  <c r="L1120" i="6" l="1"/>
  <c r="V1121" i="6"/>
  <c r="Q564" i="6"/>
  <c r="I563" i="6"/>
  <c r="J563" i="6"/>
  <c r="L1121" i="6" l="1"/>
  <c r="V1122" i="6"/>
  <c r="R564" i="6"/>
  <c r="S564" i="6" s="1"/>
  <c r="T564" i="6" s="1"/>
  <c r="K564" i="6"/>
  <c r="I564" i="6" l="1"/>
  <c r="J564" i="6"/>
  <c r="L1122" i="6"/>
  <c r="V1123" i="6"/>
  <c r="Q565" i="6"/>
  <c r="K565" i="6" l="1"/>
  <c r="R565" i="6"/>
  <c r="S565" i="6" s="1"/>
  <c r="T565" i="6" s="1"/>
  <c r="V1124" i="6"/>
  <c r="L1123" i="6"/>
  <c r="V1125" i="6" l="1"/>
  <c r="L1124" i="6"/>
  <c r="Q566" i="6"/>
  <c r="I565" i="6"/>
  <c r="J565" i="6"/>
  <c r="R566" i="6" l="1"/>
  <c r="S566" i="6" s="1"/>
  <c r="T566" i="6" s="1"/>
  <c r="K566" i="6"/>
  <c r="V1126" i="6"/>
  <c r="L1125" i="6"/>
  <c r="V1127" i="6" l="1"/>
  <c r="L1126" i="6"/>
  <c r="I566" i="6"/>
  <c r="J566" i="6"/>
  <c r="Q567" i="6"/>
  <c r="L1127" i="6" l="1"/>
  <c r="V1128" i="6"/>
  <c r="K567" i="6"/>
  <c r="R567" i="6"/>
  <c r="S567" i="6" s="1"/>
  <c r="T567" i="6" s="1"/>
  <c r="Q568" i="6" l="1"/>
  <c r="I567" i="6"/>
  <c r="J567" i="6"/>
  <c r="L1128" i="6"/>
  <c r="V1129" i="6"/>
  <c r="R568" i="6" l="1"/>
  <c r="S568" i="6" s="1"/>
  <c r="T568" i="6" s="1"/>
  <c r="K568" i="6"/>
  <c r="L1129" i="6"/>
  <c r="V1130" i="6"/>
  <c r="I568" i="6" l="1"/>
  <c r="J568" i="6"/>
  <c r="L1130" i="6"/>
  <c r="V1131" i="6"/>
  <c r="Q569" i="6"/>
  <c r="K569" i="6" l="1"/>
  <c r="R569" i="6"/>
  <c r="S569" i="6" s="1"/>
  <c r="T569" i="6" s="1"/>
  <c r="L1131" i="6"/>
  <c r="V1132" i="6"/>
  <c r="V1133" i="6" l="1"/>
  <c r="L1132" i="6"/>
  <c r="Q570" i="6"/>
  <c r="I569" i="6"/>
  <c r="J569" i="6"/>
  <c r="K570" i="6" l="1"/>
  <c r="R570" i="6"/>
  <c r="S570" i="6" s="1"/>
  <c r="T570" i="6" s="1"/>
  <c r="V1134" i="6"/>
  <c r="L1133" i="6"/>
  <c r="Q571" i="6" l="1"/>
  <c r="V1135" i="6"/>
  <c r="L1134" i="6"/>
  <c r="I570" i="6"/>
  <c r="J570" i="6"/>
  <c r="L1135" i="6" l="1"/>
  <c r="V1136" i="6"/>
  <c r="K571" i="6"/>
  <c r="R571" i="6"/>
  <c r="S571" i="6" s="1"/>
  <c r="T571" i="6" s="1"/>
  <c r="Q572" i="6" l="1"/>
  <c r="I571" i="6"/>
  <c r="J571" i="6"/>
  <c r="L1136" i="6"/>
  <c r="V1137" i="6"/>
  <c r="L1137" i="6" l="1"/>
  <c r="V1138" i="6"/>
  <c r="R572" i="6"/>
  <c r="S572" i="6" s="1"/>
  <c r="T572" i="6" s="1"/>
  <c r="K572" i="6"/>
  <c r="Q573" i="6" l="1"/>
  <c r="L1138" i="6"/>
  <c r="V1139" i="6"/>
  <c r="I572" i="6"/>
  <c r="J572" i="6"/>
  <c r="L1139" i="6" l="1"/>
  <c r="V1140" i="6"/>
  <c r="K573" i="6"/>
  <c r="R573" i="6"/>
  <c r="S573" i="6" s="1"/>
  <c r="T573" i="6" s="1"/>
  <c r="Q574" i="6" l="1"/>
  <c r="I573" i="6"/>
  <c r="J573" i="6"/>
  <c r="V1141" i="6"/>
  <c r="L1140" i="6"/>
  <c r="L1141" i="6" l="1"/>
  <c r="V1142" i="6"/>
  <c r="R574" i="6"/>
  <c r="S574" i="6" s="1"/>
  <c r="T574" i="6" s="1"/>
  <c r="K574" i="6"/>
  <c r="I574" i="6" l="1"/>
  <c r="J574" i="6"/>
  <c r="Q575" i="6"/>
  <c r="L1142" i="6"/>
  <c r="V1143" i="6"/>
  <c r="L1143" i="6" l="1"/>
  <c r="V1144" i="6"/>
  <c r="K575" i="6"/>
  <c r="R575" i="6"/>
  <c r="S575" i="6" s="1"/>
  <c r="T575" i="6" s="1"/>
  <c r="Q576" i="6" l="1"/>
  <c r="L1144" i="6"/>
  <c r="V1145" i="6"/>
  <c r="I575" i="6"/>
  <c r="J575" i="6"/>
  <c r="L1145" i="6" l="1"/>
  <c r="V1146" i="6"/>
  <c r="R576" i="6"/>
  <c r="S576" i="6" s="1"/>
  <c r="T576" i="6" s="1"/>
  <c r="K576" i="6"/>
  <c r="L1146" i="6" l="1"/>
  <c r="V1147" i="6"/>
  <c r="I576" i="6"/>
  <c r="J576" i="6"/>
  <c r="Q577" i="6"/>
  <c r="K577" i="6" l="1"/>
  <c r="R577" i="6"/>
  <c r="S577" i="6" s="1"/>
  <c r="T577" i="6" s="1"/>
  <c r="L1147" i="6"/>
  <c r="V1148" i="6"/>
  <c r="Q578" i="6" l="1"/>
  <c r="V1149" i="6"/>
  <c r="L1148" i="6"/>
  <c r="I577" i="6"/>
  <c r="J577" i="6"/>
  <c r="V1150" i="6" l="1"/>
  <c r="L1149" i="6"/>
  <c r="R578" i="6"/>
  <c r="S578" i="6" s="1"/>
  <c r="T578" i="6" s="1"/>
  <c r="K578" i="6"/>
  <c r="I578" i="6" l="1"/>
  <c r="J578" i="6"/>
  <c r="Q579" i="6"/>
  <c r="V1151" i="6"/>
  <c r="L1150" i="6"/>
  <c r="L1151" i="6" l="1"/>
  <c r="V1152" i="6"/>
  <c r="K579" i="6"/>
  <c r="R579" i="6"/>
  <c r="S579" i="6" s="1"/>
  <c r="T579" i="6" s="1"/>
  <c r="Q580" i="6" l="1"/>
  <c r="L1152" i="6"/>
  <c r="V1153" i="6"/>
  <c r="I579" i="6"/>
  <c r="J579" i="6"/>
  <c r="L1153" i="6" l="1"/>
  <c r="V1154" i="6"/>
  <c r="R580" i="6"/>
  <c r="S580" i="6" s="1"/>
  <c r="T580" i="6" s="1"/>
  <c r="K580" i="6"/>
  <c r="Q581" i="6" l="1"/>
  <c r="I580" i="6"/>
  <c r="J580" i="6"/>
  <c r="L1154" i="6"/>
  <c r="V1155" i="6"/>
  <c r="K581" i="6" l="1"/>
  <c r="R581" i="6"/>
  <c r="S581" i="6" s="1"/>
  <c r="T581" i="6" s="1"/>
  <c r="L1155" i="6"/>
  <c r="V1156" i="6"/>
  <c r="V1157" i="6" l="1"/>
  <c r="L1156" i="6"/>
  <c r="Q582" i="6"/>
  <c r="I581" i="6"/>
  <c r="J581" i="6"/>
  <c r="K582" i="6" l="1"/>
  <c r="R582" i="6"/>
  <c r="S582" i="6" s="1"/>
  <c r="T582" i="6" s="1"/>
  <c r="V1158" i="6"/>
  <c r="L1157" i="6"/>
  <c r="Q583" i="6" l="1"/>
  <c r="V1159" i="6"/>
  <c r="L1158" i="6"/>
  <c r="I582" i="6"/>
  <c r="J582" i="6"/>
  <c r="K583" i="6" l="1"/>
  <c r="R583" i="6"/>
  <c r="S583" i="6" s="1"/>
  <c r="T583" i="6" s="1"/>
  <c r="L1159" i="6"/>
  <c r="V1160" i="6"/>
  <c r="Q584" i="6" l="1"/>
  <c r="L1160" i="6"/>
  <c r="V1161" i="6"/>
  <c r="I583" i="6"/>
  <c r="J583" i="6"/>
  <c r="L1161" i="6" l="1"/>
  <c r="V1162" i="6"/>
  <c r="R584" i="6"/>
  <c r="S584" i="6" s="1"/>
  <c r="T584" i="6" s="1"/>
  <c r="K584" i="6"/>
  <c r="I584" i="6" l="1"/>
  <c r="J584" i="6"/>
  <c r="Q585" i="6"/>
  <c r="L1162" i="6"/>
  <c r="V1163" i="6"/>
  <c r="L1163" i="6" l="1"/>
  <c r="V1164" i="6"/>
  <c r="K585" i="6"/>
  <c r="R585" i="6"/>
  <c r="S585" i="6" s="1"/>
  <c r="T585" i="6" s="1"/>
  <c r="Q586" i="6" l="1"/>
  <c r="V1165" i="6"/>
  <c r="L1164" i="6"/>
  <c r="I585" i="6"/>
  <c r="J585" i="6"/>
  <c r="L1165" i="6" l="1"/>
  <c r="V1166" i="6"/>
  <c r="K586" i="6"/>
  <c r="R586" i="6"/>
  <c r="S586" i="6" s="1"/>
  <c r="T586" i="6" s="1"/>
  <c r="I586" i="6" l="1"/>
  <c r="J586" i="6"/>
  <c r="L1166" i="6"/>
  <c r="V1167" i="6"/>
  <c r="Q587" i="6"/>
  <c r="V1168" i="6" l="1"/>
  <c r="L1167" i="6"/>
  <c r="K587" i="6"/>
  <c r="R587" i="6"/>
  <c r="S587" i="6" s="1"/>
  <c r="T587" i="6" s="1"/>
  <c r="Q588" i="6" l="1"/>
  <c r="I587" i="6"/>
  <c r="J587" i="6"/>
  <c r="V1169" i="6"/>
  <c r="L1168" i="6"/>
  <c r="V1170" i="6" l="1"/>
  <c r="L1169" i="6"/>
  <c r="R588" i="6"/>
  <c r="S588" i="6" s="1"/>
  <c r="T588" i="6" s="1"/>
  <c r="K588" i="6"/>
  <c r="L1170" i="6" l="1"/>
  <c r="V1171" i="6"/>
  <c r="I588" i="6"/>
  <c r="J588" i="6"/>
  <c r="Q589" i="6"/>
  <c r="K589" i="6" l="1"/>
  <c r="R589" i="6"/>
  <c r="S589" i="6" s="1"/>
  <c r="T589" i="6" s="1"/>
  <c r="L1171" i="6"/>
  <c r="V1172" i="6"/>
  <c r="L1172" i="6" l="1"/>
  <c r="V1173" i="6"/>
  <c r="Q590" i="6"/>
  <c r="I589" i="6"/>
  <c r="J589" i="6"/>
  <c r="K590" i="6" l="1"/>
  <c r="R590" i="6"/>
  <c r="S590" i="6" s="1"/>
  <c r="T590" i="6" s="1"/>
  <c r="L1173" i="6"/>
  <c r="V1174" i="6"/>
  <c r="V1175" i="6" l="1"/>
  <c r="L1174" i="6"/>
  <c r="Q591" i="6"/>
  <c r="I590" i="6"/>
  <c r="J590" i="6"/>
  <c r="K591" i="6" l="1"/>
  <c r="R591" i="6"/>
  <c r="S591" i="6" s="1"/>
  <c r="T591" i="6" s="1"/>
  <c r="V1176" i="6"/>
  <c r="L1175" i="6"/>
  <c r="V1177" i="6" l="1"/>
  <c r="L1176" i="6"/>
  <c r="Q592" i="6"/>
  <c r="I591" i="6"/>
  <c r="J591" i="6"/>
  <c r="R592" i="6" l="1"/>
  <c r="S592" i="6" s="1"/>
  <c r="T592" i="6" s="1"/>
  <c r="K592" i="6"/>
  <c r="V1178" i="6"/>
  <c r="L1177" i="6"/>
  <c r="V1179" i="6" l="1"/>
  <c r="L1178" i="6"/>
  <c r="I592" i="6"/>
  <c r="J592" i="6"/>
  <c r="Q593" i="6"/>
  <c r="K593" i="6" l="1"/>
  <c r="R593" i="6"/>
  <c r="S593" i="6" s="1"/>
  <c r="T593" i="6" s="1"/>
  <c r="L1179" i="6"/>
  <c r="V1180" i="6"/>
  <c r="Q594" i="6" l="1"/>
  <c r="V1181" i="6"/>
  <c r="L1180" i="6"/>
  <c r="I593" i="6"/>
  <c r="J593" i="6"/>
  <c r="L1181" i="6" l="1"/>
  <c r="V1182" i="6"/>
  <c r="K594" i="6"/>
  <c r="R594" i="6"/>
  <c r="S594" i="6" s="1"/>
  <c r="T594" i="6" s="1"/>
  <c r="L1182" i="6" l="1"/>
  <c r="V1183" i="6"/>
  <c r="Q595" i="6"/>
  <c r="I594" i="6"/>
  <c r="J594" i="6"/>
  <c r="K595" i="6" l="1"/>
  <c r="R595" i="6"/>
  <c r="S595" i="6" s="1"/>
  <c r="T595" i="6" s="1"/>
  <c r="L1183" i="6"/>
  <c r="V1184" i="6"/>
  <c r="I595" i="6" l="1"/>
  <c r="J595" i="6"/>
  <c r="L1184" i="6"/>
  <c r="V1185" i="6"/>
  <c r="Q596" i="6"/>
  <c r="V1186" i="6" l="1"/>
  <c r="L1185" i="6"/>
  <c r="R596" i="6"/>
  <c r="S596" i="6" s="1"/>
  <c r="T596" i="6" s="1"/>
  <c r="K596" i="6"/>
  <c r="I596" i="6" l="1"/>
  <c r="J596" i="6"/>
  <c r="Q597" i="6"/>
  <c r="L1186" i="6"/>
  <c r="V1187" i="6"/>
  <c r="L1187" i="6" l="1"/>
  <c r="V1188" i="6"/>
  <c r="K597" i="6"/>
  <c r="R597" i="6"/>
  <c r="S597" i="6" s="1"/>
  <c r="T597" i="6" s="1"/>
  <c r="Q598" i="6" l="1"/>
  <c r="I597" i="6"/>
  <c r="J597" i="6"/>
  <c r="L1188" i="6"/>
  <c r="V1189" i="6"/>
  <c r="L1189" i="6" l="1"/>
  <c r="V1190" i="6"/>
  <c r="K598" i="6"/>
  <c r="R598" i="6"/>
  <c r="S598" i="6" s="1"/>
  <c r="T598" i="6" s="1"/>
  <c r="I598" i="6" l="1"/>
  <c r="J598" i="6"/>
  <c r="V1191" i="6"/>
  <c r="L1190" i="6"/>
  <c r="Q599" i="6"/>
  <c r="K599" i="6" l="1"/>
  <c r="R599" i="6"/>
  <c r="S599" i="6" s="1"/>
  <c r="T599" i="6" s="1"/>
  <c r="V1192" i="6"/>
  <c r="L1191" i="6"/>
  <c r="Q600" i="6" l="1"/>
  <c r="V1193" i="6"/>
  <c r="L1192" i="6"/>
  <c r="I599" i="6"/>
  <c r="J599" i="6"/>
  <c r="V1194" i="6" l="1"/>
  <c r="L1193" i="6"/>
  <c r="R600" i="6"/>
  <c r="S600" i="6" s="1"/>
  <c r="T600" i="6" s="1"/>
  <c r="K600" i="6"/>
  <c r="I600" i="6" l="1"/>
  <c r="J600" i="6"/>
  <c r="Q601" i="6"/>
  <c r="V1195" i="6"/>
  <c r="L1194" i="6"/>
  <c r="L1195" i="6" l="1"/>
  <c r="V1196" i="6"/>
  <c r="K601" i="6"/>
  <c r="R601" i="6"/>
  <c r="S601" i="6" s="1"/>
  <c r="T601" i="6" s="1"/>
  <c r="V1197" i="6" l="1"/>
  <c r="L1196" i="6"/>
  <c r="Q602" i="6"/>
  <c r="I601" i="6"/>
  <c r="J601" i="6"/>
  <c r="L1197" i="6" l="1"/>
  <c r="V1198" i="6"/>
  <c r="K602" i="6"/>
  <c r="R602" i="6"/>
  <c r="S602" i="6" s="1"/>
  <c r="T602" i="6" s="1"/>
  <c r="Q603" i="6" l="1"/>
  <c r="I602" i="6"/>
  <c r="J602" i="6"/>
  <c r="L1198" i="6"/>
  <c r="V1199" i="6"/>
  <c r="L1199" i="6" l="1"/>
  <c r="V1200" i="6"/>
  <c r="K603" i="6"/>
  <c r="R603" i="6"/>
  <c r="S603" i="6" s="1"/>
  <c r="T603" i="6" s="1"/>
  <c r="Q604" i="6" l="1"/>
  <c r="I603" i="6"/>
  <c r="J603" i="6"/>
  <c r="L1200" i="6"/>
  <c r="V1201" i="6"/>
  <c r="V1202" i="6" l="1"/>
  <c r="L1201" i="6"/>
  <c r="R604" i="6"/>
  <c r="S604" i="6" s="1"/>
  <c r="T604" i="6" s="1"/>
  <c r="K604" i="6"/>
  <c r="I604" i="6" l="1"/>
  <c r="J604" i="6"/>
  <c r="Q605" i="6"/>
  <c r="L1202" i="6"/>
  <c r="V1203" i="6"/>
  <c r="L1203" i="6" l="1"/>
  <c r="V1204" i="6"/>
  <c r="K605" i="6"/>
  <c r="R605" i="6"/>
  <c r="S605" i="6" s="1"/>
  <c r="T605" i="6" s="1"/>
  <c r="Q606" i="6" l="1"/>
  <c r="I605" i="6"/>
  <c r="J605" i="6"/>
  <c r="L1204" i="6"/>
  <c r="V1205" i="6"/>
  <c r="L1205" i="6" l="1"/>
  <c r="V1206" i="6"/>
  <c r="K606" i="6"/>
  <c r="R606" i="6"/>
  <c r="S606" i="6" s="1"/>
  <c r="T606" i="6" s="1"/>
  <c r="V1207" i="6" l="1"/>
  <c r="L1206" i="6"/>
  <c r="Q607" i="6"/>
  <c r="I606" i="6"/>
  <c r="J606" i="6"/>
  <c r="K607" i="6" l="1"/>
  <c r="R607" i="6"/>
  <c r="S607" i="6" s="1"/>
  <c r="T607" i="6" s="1"/>
  <c r="V1208" i="6"/>
  <c r="L1207" i="6"/>
  <c r="Q608" i="6" l="1"/>
  <c r="V1209" i="6"/>
  <c r="L1208" i="6"/>
  <c r="I607" i="6"/>
  <c r="J607" i="6"/>
  <c r="V1210" i="6" l="1"/>
  <c r="L1209" i="6"/>
  <c r="R608" i="6"/>
  <c r="S608" i="6" s="1"/>
  <c r="T608" i="6" s="1"/>
  <c r="K608" i="6"/>
  <c r="Q609" i="6" l="1"/>
  <c r="I608" i="6"/>
  <c r="J608" i="6"/>
  <c r="V1211" i="6"/>
  <c r="L1210" i="6"/>
  <c r="L1211" i="6" l="1"/>
  <c r="V1212" i="6"/>
  <c r="K609" i="6"/>
  <c r="R609" i="6"/>
  <c r="S609" i="6" s="1"/>
  <c r="T609" i="6" s="1"/>
  <c r="Q610" i="6" l="1"/>
  <c r="I609" i="6"/>
  <c r="J609" i="6"/>
  <c r="V1213" i="6"/>
  <c r="L1212" i="6"/>
  <c r="K610" i="6" l="1"/>
  <c r="R610" i="6"/>
  <c r="S610" i="6" s="1"/>
  <c r="T610" i="6" s="1"/>
  <c r="L1213" i="6"/>
  <c r="V1214" i="6"/>
  <c r="L1214" i="6" l="1"/>
  <c r="V1215" i="6"/>
  <c r="Q611" i="6"/>
  <c r="I610" i="6"/>
  <c r="J610" i="6"/>
  <c r="K611" i="6" l="1"/>
  <c r="R611" i="6"/>
  <c r="S611" i="6" s="1"/>
  <c r="T611" i="6" s="1"/>
  <c r="L1215" i="6"/>
  <c r="V1216" i="6"/>
  <c r="Q612" i="6" l="1"/>
  <c r="L1216" i="6"/>
  <c r="V1217" i="6"/>
  <c r="I611" i="6"/>
  <c r="J611" i="6"/>
  <c r="L1217" i="6" l="1"/>
  <c r="V1218" i="6"/>
  <c r="R612" i="6"/>
  <c r="S612" i="6" s="1"/>
  <c r="T612" i="6" s="1"/>
  <c r="K612" i="6"/>
  <c r="Q613" i="6" l="1"/>
  <c r="L1218" i="6"/>
  <c r="V1219" i="6"/>
  <c r="I612" i="6"/>
  <c r="J612" i="6"/>
  <c r="K613" i="6" l="1"/>
  <c r="R613" i="6"/>
  <c r="S613" i="6" s="1"/>
  <c r="T613" i="6" s="1"/>
  <c r="L1219" i="6"/>
  <c r="V1220" i="6"/>
  <c r="Q614" i="6" l="1"/>
  <c r="L1220" i="6"/>
  <c r="V1221" i="6"/>
  <c r="I613" i="6"/>
  <c r="J613" i="6"/>
  <c r="L1221" i="6" l="1"/>
  <c r="V1222" i="6"/>
  <c r="R614" i="6"/>
  <c r="S614" i="6" s="1"/>
  <c r="T614" i="6" s="1"/>
  <c r="K614" i="6"/>
  <c r="Q615" i="6" l="1"/>
  <c r="I614" i="6"/>
  <c r="J614" i="6"/>
  <c r="V1223" i="6"/>
  <c r="L1222" i="6"/>
  <c r="V1224" i="6" l="1"/>
  <c r="L1223" i="6"/>
  <c r="K615" i="6"/>
  <c r="R615" i="6"/>
  <c r="S615" i="6" s="1"/>
  <c r="T615" i="6" s="1"/>
  <c r="V1225" i="6" l="1"/>
  <c r="L1224" i="6"/>
  <c r="Q616" i="6"/>
  <c r="I615" i="6"/>
  <c r="J615" i="6"/>
  <c r="R616" i="6" l="1"/>
  <c r="S616" i="6" s="1"/>
  <c r="T616" i="6" s="1"/>
  <c r="K616" i="6"/>
  <c r="V1226" i="6"/>
  <c r="L1225" i="6"/>
  <c r="V1227" i="6" l="1"/>
  <c r="L1226" i="6"/>
  <c r="I616" i="6"/>
  <c r="J616" i="6"/>
  <c r="Q617" i="6"/>
  <c r="K617" i="6" l="1"/>
  <c r="R617" i="6"/>
  <c r="S617" i="6" s="1"/>
  <c r="T617" i="6" s="1"/>
  <c r="L1227" i="6"/>
  <c r="V1228" i="6"/>
  <c r="V1229" i="6" l="1"/>
  <c r="L1228" i="6"/>
  <c r="Q618" i="6"/>
  <c r="I617" i="6"/>
  <c r="J617" i="6"/>
  <c r="R618" i="6" l="1"/>
  <c r="S618" i="6" s="1"/>
  <c r="T618" i="6" s="1"/>
  <c r="K618" i="6"/>
  <c r="L1229" i="6"/>
  <c r="V1230" i="6"/>
  <c r="L1230" i="6" l="1"/>
  <c r="V1231" i="6"/>
  <c r="I618" i="6"/>
  <c r="J618" i="6"/>
  <c r="Q619" i="6"/>
  <c r="K619" i="6" l="1"/>
  <c r="R619" i="6"/>
  <c r="S619" i="6" s="1"/>
  <c r="T619" i="6" s="1"/>
  <c r="V1232" i="6"/>
  <c r="L1231" i="6"/>
  <c r="V1233" i="6" l="1"/>
  <c r="L1232" i="6"/>
  <c r="Q620" i="6"/>
  <c r="I619" i="6"/>
  <c r="J619" i="6"/>
  <c r="V1234" i="6" l="1"/>
  <c r="L1233" i="6"/>
  <c r="R620" i="6"/>
  <c r="S620" i="6" s="1"/>
  <c r="T620" i="6" s="1"/>
  <c r="K620" i="6"/>
  <c r="I620" i="6" l="1"/>
  <c r="J620" i="6"/>
  <c r="Q621" i="6"/>
  <c r="L1234" i="6"/>
  <c r="V1235" i="6"/>
  <c r="L1235" i="6" l="1"/>
  <c r="V1236" i="6"/>
  <c r="K621" i="6"/>
  <c r="R621" i="6"/>
  <c r="S621" i="6" s="1"/>
  <c r="T621" i="6" s="1"/>
  <c r="I621" i="6" l="1"/>
  <c r="J621" i="6"/>
  <c r="L1236" i="6"/>
  <c r="V1237" i="6"/>
  <c r="Q622" i="6"/>
  <c r="R622" i="6" l="1"/>
  <c r="S622" i="6" s="1"/>
  <c r="T622" i="6" s="1"/>
  <c r="K622" i="6"/>
  <c r="L1237" i="6"/>
  <c r="V1238" i="6"/>
  <c r="V1239" i="6" l="1"/>
  <c r="L1238" i="6"/>
  <c r="I622" i="6"/>
  <c r="J622" i="6"/>
  <c r="Q623" i="6"/>
  <c r="K623" i="6" l="1"/>
  <c r="R623" i="6"/>
  <c r="S623" i="6" s="1"/>
  <c r="T623" i="6" s="1"/>
  <c r="V1240" i="6"/>
  <c r="L1239" i="6"/>
  <c r="L1240" i="6" l="1"/>
  <c r="V1241" i="6"/>
  <c r="Q624" i="6"/>
  <c r="I623" i="6"/>
  <c r="J623" i="6"/>
  <c r="V1242" i="6" l="1"/>
  <c r="L1241" i="6"/>
  <c r="R624" i="6"/>
  <c r="S624" i="6" s="1"/>
  <c r="T624" i="6" s="1"/>
  <c r="K624" i="6"/>
  <c r="Q625" i="6" l="1"/>
  <c r="I624" i="6"/>
  <c r="J624" i="6"/>
  <c r="V1243" i="6"/>
  <c r="L1242" i="6"/>
  <c r="L1243" i="6" l="1"/>
  <c r="V1244" i="6"/>
  <c r="K625" i="6"/>
  <c r="R625" i="6"/>
  <c r="S625" i="6" s="1"/>
  <c r="T625" i="6" s="1"/>
  <c r="I625" i="6" l="1"/>
  <c r="J625" i="6"/>
  <c r="Q626" i="6"/>
  <c r="V1245" i="6"/>
  <c r="L1244" i="6"/>
  <c r="R626" i="6" l="1"/>
  <c r="S626" i="6" s="1"/>
  <c r="T626" i="6" s="1"/>
  <c r="K626" i="6"/>
  <c r="L1245" i="6"/>
  <c r="V1246" i="6"/>
  <c r="L1246" i="6" l="1"/>
  <c r="V1247" i="6"/>
  <c r="I626" i="6"/>
  <c r="J626" i="6"/>
  <c r="Q627" i="6"/>
  <c r="V1248" i="6" l="1"/>
  <c r="L1247" i="6"/>
  <c r="K627" i="6"/>
  <c r="R627" i="6"/>
  <c r="S627" i="6" s="1"/>
  <c r="T627" i="6" s="1"/>
  <c r="Q628" i="6" l="1"/>
  <c r="L1248" i="6"/>
  <c r="V1249" i="6"/>
  <c r="I627" i="6"/>
  <c r="J627" i="6"/>
  <c r="R628" i="6" l="1"/>
  <c r="S628" i="6" s="1"/>
  <c r="T628" i="6" s="1"/>
  <c r="K628" i="6"/>
  <c r="V1250" i="6"/>
  <c r="L1249" i="6"/>
  <c r="L1250" i="6" l="1"/>
  <c r="V1251" i="6"/>
  <c r="I628" i="6"/>
  <c r="J628" i="6"/>
  <c r="Q629" i="6"/>
  <c r="K629" i="6" l="1"/>
  <c r="R629" i="6"/>
  <c r="S629" i="6" s="1"/>
  <c r="T629" i="6" s="1"/>
  <c r="L1251" i="6"/>
  <c r="V1252" i="6"/>
  <c r="Q630" i="6" l="1"/>
  <c r="L1252" i="6"/>
  <c r="V1253" i="6"/>
  <c r="I629" i="6"/>
  <c r="J629" i="6"/>
  <c r="L1253" i="6" l="1"/>
  <c r="V1254" i="6"/>
  <c r="K630" i="6"/>
  <c r="R630" i="6"/>
  <c r="S630" i="6" s="1"/>
  <c r="T630" i="6" s="1"/>
  <c r="I630" i="6" l="1"/>
  <c r="J630" i="6"/>
  <c r="Q631" i="6"/>
  <c r="V1255" i="6"/>
  <c r="L1254" i="6"/>
  <c r="V1256" i="6" l="1"/>
  <c r="L1255" i="6"/>
  <c r="K631" i="6"/>
  <c r="R631" i="6"/>
  <c r="S631" i="6" s="1"/>
  <c r="T631" i="6" s="1"/>
  <c r="Q632" i="6" l="1"/>
  <c r="V1257" i="6"/>
  <c r="L1256" i="6"/>
  <c r="I631" i="6"/>
  <c r="J631" i="6"/>
  <c r="V1258" i="6" l="1"/>
  <c r="L1257" i="6"/>
  <c r="R632" i="6"/>
  <c r="S632" i="6" s="1"/>
  <c r="T632" i="6" s="1"/>
  <c r="K632" i="6"/>
  <c r="Q633" i="6" l="1"/>
  <c r="I632" i="6"/>
  <c r="J632" i="6"/>
  <c r="V1259" i="6"/>
  <c r="L1258" i="6"/>
  <c r="L1259" i="6" l="1"/>
  <c r="V1260" i="6"/>
  <c r="K633" i="6"/>
  <c r="R633" i="6"/>
  <c r="S633" i="6" s="1"/>
  <c r="T633" i="6" s="1"/>
  <c r="Q634" i="6" l="1"/>
  <c r="I633" i="6"/>
  <c r="J633" i="6"/>
  <c r="V1261" i="6"/>
  <c r="L1260" i="6"/>
  <c r="L1261" i="6" l="1"/>
  <c r="V1262" i="6"/>
  <c r="R634" i="6"/>
  <c r="S634" i="6" s="1"/>
  <c r="T634" i="6" s="1"/>
  <c r="K634" i="6"/>
  <c r="I634" i="6" l="1"/>
  <c r="J634" i="6"/>
  <c r="Q635" i="6"/>
  <c r="L1262" i="6"/>
  <c r="V1263" i="6"/>
  <c r="K635" i="6" l="1"/>
  <c r="R635" i="6"/>
  <c r="S635" i="6" s="1"/>
  <c r="T635" i="6" s="1"/>
  <c r="L1263" i="6"/>
  <c r="V1264" i="6"/>
  <c r="V1265" i="6" l="1"/>
  <c r="L1264" i="6"/>
  <c r="Q636" i="6"/>
  <c r="I635" i="6"/>
  <c r="J635" i="6"/>
  <c r="R636" i="6" l="1"/>
  <c r="S636" i="6" s="1"/>
  <c r="T636" i="6" s="1"/>
  <c r="K636" i="6"/>
  <c r="V1266" i="6"/>
  <c r="L1265" i="6"/>
  <c r="L1266" i="6" l="1"/>
  <c r="V1267" i="6"/>
  <c r="I636" i="6"/>
  <c r="J636" i="6"/>
  <c r="Q637" i="6"/>
  <c r="K637" i="6" l="1"/>
  <c r="R637" i="6"/>
  <c r="S637" i="6" s="1"/>
  <c r="T637" i="6" s="1"/>
  <c r="L1267" i="6"/>
  <c r="V1268" i="6"/>
  <c r="L1268" i="6" l="1"/>
  <c r="V1269" i="6"/>
  <c r="Q638" i="6"/>
  <c r="I637" i="6"/>
  <c r="J637" i="6"/>
  <c r="K638" i="6" l="1"/>
  <c r="R638" i="6"/>
  <c r="S638" i="6" s="1"/>
  <c r="T638" i="6" s="1"/>
  <c r="L1269" i="6"/>
  <c r="V1270" i="6"/>
  <c r="V1271" i="6" l="1"/>
  <c r="L1270" i="6"/>
  <c r="Q639" i="6"/>
  <c r="I638" i="6"/>
  <c r="J638" i="6"/>
  <c r="K639" i="6" l="1"/>
  <c r="R639" i="6"/>
  <c r="S639" i="6" s="1"/>
  <c r="T639" i="6" s="1"/>
  <c r="V1272" i="6"/>
  <c r="L1271" i="6"/>
  <c r="V1273" i="6" l="1"/>
  <c r="L1272" i="6"/>
  <c r="Q640" i="6"/>
  <c r="I639" i="6"/>
  <c r="J639" i="6"/>
  <c r="V1274" i="6" l="1"/>
  <c r="L1273" i="6"/>
  <c r="R640" i="6"/>
  <c r="S640" i="6" s="1"/>
  <c r="T640" i="6" s="1"/>
  <c r="K640" i="6"/>
  <c r="I640" i="6" l="1"/>
  <c r="J640" i="6"/>
  <c r="Q641" i="6"/>
  <c r="V1275" i="6"/>
  <c r="L1274" i="6"/>
  <c r="L1275" i="6" l="1"/>
  <c r="V1276" i="6"/>
  <c r="K641" i="6"/>
  <c r="R641" i="6"/>
  <c r="S641" i="6" s="1"/>
  <c r="T641" i="6" s="1"/>
  <c r="Q642" i="6" l="1"/>
  <c r="I641" i="6"/>
  <c r="J641" i="6"/>
  <c r="V1277" i="6"/>
  <c r="L1276" i="6"/>
  <c r="L1277" i="6" l="1"/>
  <c r="V1278" i="6"/>
  <c r="K642" i="6"/>
  <c r="R642" i="6"/>
  <c r="S642" i="6" s="1"/>
  <c r="T642" i="6" s="1"/>
  <c r="L1278" i="6" l="1"/>
  <c r="V1279" i="6"/>
  <c r="Q643" i="6"/>
  <c r="I642" i="6"/>
  <c r="J642" i="6"/>
  <c r="L1279" i="6" l="1"/>
  <c r="V1280" i="6"/>
  <c r="K643" i="6"/>
  <c r="R643" i="6"/>
  <c r="S643" i="6" s="1"/>
  <c r="T643" i="6" s="1"/>
  <c r="L1280" i="6" l="1"/>
  <c r="V1281" i="6"/>
  <c r="I643" i="6"/>
  <c r="J643" i="6"/>
  <c r="Q644" i="6"/>
  <c r="R644" i="6" l="1"/>
  <c r="S644" i="6" s="1"/>
  <c r="T644" i="6" s="1"/>
  <c r="K644" i="6"/>
  <c r="V1282" i="6"/>
  <c r="L1281" i="6"/>
  <c r="L1282" i="6" l="1"/>
  <c r="V1283" i="6"/>
  <c r="I644" i="6"/>
  <c r="J644" i="6"/>
  <c r="Q645" i="6"/>
  <c r="K645" i="6" l="1"/>
  <c r="R645" i="6"/>
  <c r="S645" i="6" s="1"/>
  <c r="T645" i="6" s="1"/>
  <c r="L1283" i="6"/>
  <c r="V1284" i="6"/>
  <c r="L1284" i="6" l="1"/>
  <c r="V1285" i="6"/>
  <c r="Q646" i="6"/>
  <c r="I645" i="6"/>
  <c r="J645" i="6"/>
  <c r="L1285" i="6" l="1"/>
  <c r="V1286" i="6"/>
  <c r="K646" i="6"/>
  <c r="R646" i="6"/>
  <c r="S646" i="6" s="1"/>
  <c r="T646" i="6" s="1"/>
  <c r="Q647" i="6" l="1"/>
  <c r="I646" i="6"/>
  <c r="J646" i="6"/>
  <c r="V1287" i="6"/>
  <c r="L1286" i="6"/>
  <c r="V1288" i="6" l="1"/>
  <c r="L1287" i="6"/>
  <c r="K647" i="6"/>
  <c r="R647" i="6"/>
  <c r="S647" i="6" s="1"/>
  <c r="T647" i="6" s="1"/>
  <c r="Q648" i="6" l="1"/>
  <c r="I647" i="6"/>
  <c r="J647" i="6"/>
  <c r="V1289" i="6"/>
  <c r="L1288" i="6"/>
  <c r="V1290" i="6" l="1"/>
  <c r="L1289" i="6"/>
  <c r="R648" i="6"/>
  <c r="S648" i="6" s="1"/>
  <c r="T648" i="6" s="1"/>
  <c r="K648" i="6"/>
  <c r="I648" i="6" l="1"/>
  <c r="J648" i="6"/>
  <c r="Q649" i="6"/>
  <c r="V1291" i="6"/>
  <c r="L1290" i="6"/>
  <c r="L1291" i="6" l="1"/>
  <c r="V1292" i="6"/>
  <c r="K649" i="6"/>
  <c r="R649" i="6"/>
  <c r="S649" i="6" s="1"/>
  <c r="T649" i="6" s="1"/>
  <c r="V1293" i="6" l="1"/>
  <c r="L1292" i="6"/>
  <c r="Q650" i="6"/>
  <c r="I649" i="6"/>
  <c r="J649" i="6"/>
  <c r="R650" i="6" l="1"/>
  <c r="S650" i="6" s="1"/>
  <c r="T650" i="6" s="1"/>
  <c r="K650" i="6"/>
  <c r="L1293" i="6"/>
  <c r="V1294" i="6"/>
  <c r="L1294" i="6" l="1"/>
  <c r="V1295" i="6"/>
  <c r="I650" i="6"/>
  <c r="J650" i="6"/>
  <c r="Q651" i="6"/>
  <c r="K651" i="6" l="1"/>
  <c r="R651" i="6"/>
  <c r="S651" i="6" s="1"/>
  <c r="T651" i="6" s="1"/>
  <c r="V1296" i="6"/>
  <c r="L1295" i="6"/>
  <c r="V1297" i="6" l="1"/>
  <c r="L1296" i="6"/>
  <c r="Q652" i="6"/>
  <c r="I651" i="6"/>
  <c r="J651" i="6"/>
  <c r="R652" i="6" l="1"/>
  <c r="S652" i="6" s="1"/>
  <c r="T652" i="6" s="1"/>
  <c r="K652" i="6"/>
  <c r="V1298" i="6"/>
  <c r="L1297" i="6"/>
  <c r="L1298" i="6" l="1"/>
  <c r="V1299" i="6"/>
  <c r="I652" i="6"/>
  <c r="J652" i="6"/>
  <c r="Q653" i="6"/>
  <c r="K653" i="6" l="1"/>
  <c r="R653" i="6"/>
  <c r="S653" i="6" s="1"/>
  <c r="T653" i="6" s="1"/>
  <c r="L1299" i="6"/>
  <c r="V1300" i="6"/>
  <c r="Q654" i="6" l="1"/>
  <c r="L1300" i="6"/>
  <c r="V1301" i="6"/>
  <c r="I653" i="6"/>
  <c r="J653" i="6"/>
  <c r="K654" i="6" l="1"/>
  <c r="R654" i="6"/>
  <c r="S654" i="6" s="1"/>
  <c r="T654" i="6" s="1"/>
  <c r="L1301" i="6"/>
  <c r="V1302" i="6"/>
  <c r="V1303" i="6" l="1"/>
  <c r="L1302" i="6"/>
  <c r="Q655" i="6"/>
  <c r="I654" i="6"/>
  <c r="J654" i="6"/>
  <c r="K655" i="6" l="1"/>
  <c r="R655" i="6"/>
  <c r="S655" i="6" s="1"/>
  <c r="T655" i="6" s="1"/>
  <c r="V1304" i="6"/>
  <c r="L1303" i="6"/>
  <c r="Q656" i="6" l="1"/>
  <c r="L1304" i="6"/>
  <c r="V1305" i="6"/>
  <c r="I655" i="6"/>
  <c r="J655" i="6"/>
  <c r="V1306" i="6" l="1"/>
  <c r="L1305" i="6"/>
  <c r="R656" i="6"/>
  <c r="S656" i="6" s="1"/>
  <c r="T656" i="6" s="1"/>
  <c r="K656" i="6"/>
  <c r="I656" i="6" l="1"/>
  <c r="J656" i="6"/>
  <c r="Q657" i="6"/>
  <c r="V1307" i="6"/>
  <c r="L1306" i="6"/>
  <c r="L1307" i="6" l="1"/>
  <c r="V1308" i="6"/>
  <c r="K657" i="6"/>
  <c r="R657" i="6"/>
  <c r="S657" i="6" s="1"/>
  <c r="T657" i="6" s="1"/>
  <c r="V1309" i="6" l="1"/>
  <c r="L1308" i="6"/>
  <c r="Q658" i="6"/>
  <c r="I657" i="6"/>
  <c r="J657" i="6"/>
  <c r="K658" i="6" l="1"/>
  <c r="R658" i="6"/>
  <c r="S658" i="6" s="1"/>
  <c r="T658" i="6" s="1"/>
  <c r="L1309" i="6"/>
  <c r="V1310" i="6"/>
  <c r="L1310" i="6" l="1"/>
  <c r="V1311" i="6"/>
  <c r="Q659" i="6"/>
  <c r="I658" i="6"/>
  <c r="J658" i="6"/>
  <c r="K659" i="6" l="1"/>
  <c r="R659" i="6"/>
  <c r="S659" i="6" s="1"/>
  <c r="T659" i="6" s="1"/>
  <c r="V1312" i="6"/>
  <c r="L1311" i="6"/>
  <c r="V1313" i="6" l="1"/>
  <c r="L1312" i="6"/>
  <c r="Q660" i="6"/>
  <c r="I659" i="6"/>
  <c r="J659" i="6"/>
  <c r="R660" i="6" l="1"/>
  <c r="S660" i="6" s="1"/>
  <c r="T660" i="6" s="1"/>
  <c r="K660" i="6"/>
  <c r="V1314" i="6"/>
  <c r="L1313" i="6"/>
  <c r="L1314" i="6" l="1"/>
  <c r="V1315" i="6"/>
  <c r="I660" i="6"/>
  <c r="J660" i="6"/>
  <c r="Q661" i="6"/>
  <c r="L1315" i="6" l="1"/>
  <c r="V1316" i="6"/>
  <c r="K661" i="6"/>
  <c r="R661" i="6"/>
  <c r="S661" i="6" s="1"/>
  <c r="T661" i="6" s="1"/>
  <c r="Q662" i="6" l="1"/>
  <c r="I661" i="6"/>
  <c r="J661" i="6"/>
  <c r="L1316" i="6"/>
  <c r="V1317" i="6"/>
  <c r="R662" i="6" l="1"/>
  <c r="S662" i="6" s="1"/>
  <c r="T662" i="6" s="1"/>
  <c r="K662" i="6"/>
  <c r="L1317" i="6"/>
  <c r="V1318" i="6"/>
  <c r="I662" i="6" l="1"/>
  <c r="J662" i="6"/>
  <c r="V1319" i="6"/>
  <c r="L1318" i="6"/>
  <c r="Q663" i="6"/>
  <c r="K663" i="6" l="1"/>
  <c r="R663" i="6"/>
  <c r="S663" i="6" s="1"/>
  <c r="T663" i="6" s="1"/>
  <c r="V1320" i="6"/>
  <c r="L1319" i="6"/>
  <c r="I663" i="6" l="1"/>
  <c r="J663" i="6"/>
  <c r="V1321" i="6"/>
  <c r="L1320" i="6"/>
  <c r="Q664" i="6"/>
  <c r="R664" i="6" l="1"/>
  <c r="S664" i="6" s="1"/>
  <c r="T664" i="6" s="1"/>
  <c r="K664" i="6"/>
  <c r="V1322" i="6"/>
  <c r="L1321" i="6"/>
  <c r="V1323" i="6" l="1"/>
  <c r="L1322" i="6"/>
  <c r="I664" i="6"/>
  <c r="J664" i="6"/>
  <c r="Q665" i="6"/>
  <c r="K665" i="6" l="1"/>
  <c r="R665" i="6"/>
  <c r="S665" i="6" s="1"/>
  <c r="T665" i="6" s="1"/>
  <c r="L1323" i="6"/>
  <c r="V1324" i="6"/>
  <c r="Q666" i="6" l="1"/>
  <c r="V1325" i="6"/>
  <c r="L1324" i="6"/>
  <c r="I665" i="6"/>
  <c r="J665" i="6"/>
  <c r="L1325" i="6" l="1"/>
  <c r="V1326" i="6"/>
  <c r="K666" i="6"/>
  <c r="R666" i="6"/>
  <c r="S666" i="6" s="1"/>
  <c r="T666" i="6" s="1"/>
  <c r="I666" i="6" l="1"/>
  <c r="J666" i="6"/>
  <c r="Q667" i="6"/>
  <c r="L1326" i="6"/>
  <c r="V1327" i="6"/>
  <c r="K667" i="6" l="1"/>
  <c r="R667" i="6"/>
  <c r="S667" i="6" s="1"/>
  <c r="T667" i="6" s="1"/>
  <c r="V1328" i="6"/>
  <c r="L1327" i="6"/>
  <c r="V1329" i="6" l="1"/>
  <c r="L1328" i="6"/>
  <c r="Q668" i="6"/>
  <c r="I667" i="6"/>
  <c r="J667" i="6"/>
  <c r="V1330" i="6" l="1"/>
  <c r="L1329" i="6"/>
  <c r="R668" i="6"/>
  <c r="S668" i="6" s="1"/>
  <c r="T668" i="6" s="1"/>
  <c r="K668" i="6"/>
  <c r="L1330" i="6" l="1"/>
  <c r="V1331" i="6"/>
  <c r="Q669" i="6"/>
  <c r="I668" i="6"/>
  <c r="J668" i="6"/>
  <c r="K669" i="6" l="1"/>
  <c r="R669" i="6"/>
  <c r="S669" i="6" s="1"/>
  <c r="T669" i="6" s="1"/>
  <c r="L1331" i="6"/>
  <c r="V1332" i="6"/>
  <c r="L1332" i="6" l="1"/>
  <c r="V1333" i="6"/>
  <c r="Q670" i="6"/>
  <c r="I669" i="6"/>
  <c r="J669" i="6"/>
  <c r="K670" i="6" l="1"/>
  <c r="R670" i="6"/>
  <c r="S670" i="6" s="1"/>
  <c r="T670" i="6" s="1"/>
  <c r="L1333" i="6"/>
  <c r="V1334" i="6"/>
  <c r="Q671" i="6" l="1"/>
  <c r="V1335" i="6"/>
  <c r="L1334" i="6"/>
  <c r="I670" i="6"/>
  <c r="J670" i="6"/>
  <c r="V1336" i="6" l="1"/>
  <c r="L1335" i="6"/>
  <c r="K671" i="6"/>
  <c r="R671" i="6"/>
  <c r="S671" i="6" s="1"/>
  <c r="T671" i="6" s="1"/>
  <c r="L1336" i="6" l="1"/>
  <c r="V1337" i="6"/>
  <c r="Q672" i="6"/>
  <c r="I671" i="6"/>
  <c r="J671" i="6"/>
  <c r="R672" i="6" l="1"/>
  <c r="S672" i="6" s="1"/>
  <c r="T672" i="6" s="1"/>
  <c r="K672" i="6"/>
  <c r="V1338" i="6"/>
  <c r="L1337" i="6"/>
  <c r="V1339" i="6" l="1"/>
  <c r="L1338" i="6"/>
  <c r="I672" i="6"/>
  <c r="J672" i="6"/>
  <c r="Q673" i="6"/>
  <c r="K673" i="6" l="1"/>
  <c r="R673" i="6"/>
  <c r="S673" i="6" s="1"/>
  <c r="T673" i="6" s="1"/>
  <c r="L1339" i="6"/>
  <c r="V1340" i="6"/>
  <c r="I673" i="6" l="1"/>
  <c r="J673" i="6"/>
  <c r="V1341" i="6"/>
  <c r="L1340" i="6"/>
  <c r="Q674" i="6"/>
  <c r="R674" i="6" l="1"/>
  <c r="S674" i="6" s="1"/>
  <c r="T674" i="6" s="1"/>
  <c r="K674" i="6"/>
  <c r="L1341" i="6"/>
  <c r="V1342" i="6"/>
  <c r="L1342" i="6" l="1"/>
  <c r="V1343" i="6"/>
  <c r="I674" i="6"/>
  <c r="J674" i="6"/>
  <c r="Q675" i="6"/>
  <c r="L1343" i="6" l="1"/>
  <c r="V1344" i="6"/>
  <c r="K675" i="6"/>
  <c r="R675" i="6"/>
  <c r="S675" i="6" s="1"/>
  <c r="T675" i="6" s="1"/>
  <c r="Q676" i="6" l="1"/>
  <c r="I675" i="6"/>
  <c r="J675" i="6"/>
  <c r="L1344" i="6"/>
  <c r="V1345" i="6"/>
  <c r="R676" i="6" l="1"/>
  <c r="S676" i="6" s="1"/>
  <c r="T676" i="6" s="1"/>
  <c r="K676" i="6"/>
  <c r="V1346" i="6"/>
  <c r="L1345" i="6"/>
  <c r="L1346" i="6" l="1"/>
  <c r="V1347" i="6"/>
  <c r="I676" i="6"/>
  <c r="J676" i="6"/>
  <c r="Q677" i="6"/>
  <c r="K677" i="6" l="1"/>
  <c r="R677" i="6"/>
  <c r="S677" i="6" s="1"/>
  <c r="T677" i="6" s="1"/>
  <c r="L1347" i="6"/>
  <c r="V1348" i="6"/>
  <c r="Q678" i="6" l="1"/>
  <c r="L1348" i="6"/>
  <c r="V1349" i="6"/>
  <c r="I677" i="6"/>
  <c r="J677" i="6"/>
  <c r="L1349" i="6" l="1"/>
  <c r="V1350" i="6"/>
  <c r="R678" i="6"/>
  <c r="S678" i="6" s="1"/>
  <c r="T678" i="6" s="1"/>
  <c r="K678" i="6"/>
  <c r="I678" i="6" l="1"/>
  <c r="J678" i="6"/>
  <c r="Q679" i="6"/>
  <c r="V1351" i="6"/>
  <c r="L1350" i="6"/>
  <c r="K679" i="6" l="1"/>
  <c r="R679" i="6"/>
  <c r="S679" i="6" s="1"/>
  <c r="T679" i="6" s="1"/>
  <c r="V1352" i="6"/>
  <c r="L1351" i="6"/>
  <c r="Q680" i="6" l="1"/>
  <c r="V1353" i="6"/>
  <c r="L1352" i="6"/>
  <c r="I679" i="6"/>
  <c r="J679" i="6"/>
  <c r="V1354" i="6" l="1"/>
  <c r="L1353" i="6"/>
  <c r="R680" i="6"/>
  <c r="S680" i="6" s="1"/>
  <c r="T680" i="6" s="1"/>
  <c r="K680" i="6"/>
  <c r="I680" i="6" l="1"/>
  <c r="J680" i="6"/>
  <c r="Q681" i="6"/>
  <c r="V1355" i="6"/>
  <c r="L1354" i="6"/>
  <c r="L1355" i="6" l="1"/>
  <c r="V1356" i="6"/>
  <c r="K681" i="6"/>
  <c r="R681" i="6"/>
  <c r="S681" i="6" s="1"/>
  <c r="T681" i="6" s="1"/>
  <c r="V1357" i="6" l="1"/>
  <c r="L1356" i="6"/>
  <c r="Q682" i="6"/>
  <c r="I681" i="6"/>
  <c r="J681" i="6"/>
  <c r="L1357" i="6" l="1"/>
  <c r="V1358" i="6"/>
  <c r="R682" i="6"/>
  <c r="S682" i="6" s="1"/>
  <c r="T682" i="6" s="1"/>
  <c r="K682" i="6"/>
  <c r="I682" i="6" l="1"/>
  <c r="J682" i="6"/>
  <c r="Q683" i="6"/>
  <c r="L1358" i="6"/>
  <c r="V1359" i="6"/>
  <c r="V1360" i="6" l="1"/>
  <c r="L1359" i="6"/>
  <c r="K683" i="6"/>
  <c r="R683" i="6"/>
  <c r="S683" i="6" s="1"/>
  <c r="T683" i="6" s="1"/>
  <c r="Q684" i="6" l="1"/>
  <c r="I683" i="6"/>
  <c r="J683" i="6"/>
  <c r="V1361" i="6"/>
  <c r="L1360" i="6"/>
  <c r="V1362" i="6" l="1"/>
  <c r="L1361" i="6"/>
  <c r="R684" i="6"/>
  <c r="S684" i="6" s="1"/>
  <c r="T684" i="6" s="1"/>
  <c r="K684" i="6"/>
  <c r="Q685" i="6" l="1"/>
  <c r="I684" i="6"/>
  <c r="J684" i="6"/>
  <c r="L1362" i="6"/>
  <c r="V1363" i="6"/>
  <c r="L1363" i="6" l="1"/>
  <c r="V1364" i="6"/>
  <c r="K685" i="6"/>
  <c r="R685" i="6"/>
  <c r="S685" i="6" s="1"/>
  <c r="T685" i="6" s="1"/>
  <c r="Q686" i="6" l="1"/>
  <c r="I685" i="6"/>
  <c r="J685" i="6"/>
  <c r="L1364" i="6"/>
  <c r="V1365" i="6"/>
  <c r="L1365" i="6" l="1"/>
  <c r="V1366" i="6"/>
  <c r="R686" i="6"/>
  <c r="S686" i="6" s="1"/>
  <c r="T686" i="6" s="1"/>
  <c r="K686" i="6"/>
  <c r="I686" i="6" l="1"/>
  <c r="J686" i="6"/>
  <c r="Q687" i="6"/>
  <c r="V1367" i="6"/>
  <c r="L1366" i="6"/>
  <c r="K687" i="6" l="1"/>
  <c r="R687" i="6"/>
  <c r="S687" i="6" s="1"/>
  <c r="T687" i="6" s="1"/>
  <c r="V1368" i="6"/>
  <c r="L1367" i="6"/>
  <c r="V1369" i="6" l="1"/>
  <c r="L1368" i="6"/>
  <c r="I687" i="6"/>
  <c r="J687" i="6"/>
  <c r="Q688" i="6"/>
  <c r="R688" i="6" l="1"/>
  <c r="S688" i="6" s="1"/>
  <c r="T688" i="6" s="1"/>
  <c r="K688" i="6"/>
  <c r="V1370" i="6"/>
  <c r="L1369" i="6"/>
  <c r="V1371" i="6" l="1"/>
  <c r="L1370" i="6"/>
  <c r="I688" i="6"/>
  <c r="J688" i="6"/>
  <c r="Q689" i="6"/>
  <c r="K689" i="6" l="1"/>
  <c r="R689" i="6"/>
  <c r="S689" i="6" s="1"/>
  <c r="T689" i="6" s="1"/>
  <c r="L1371" i="6"/>
  <c r="V1372" i="6"/>
  <c r="V1373" i="6" l="1"/>
  <c r="L1372" i="6"/>
  <c r="Q690" i="6"/>
  <c r="I689" i="6"/>
  <c r="J689" i="6"/>
  <c r="L1373" i="6" l="1"/>
  <c r="V1374" i="6"/>
  <c r="K690" i="6"/>
  <c r="R690" i="6"/>
  <c r="S690" i="6" s="1"/>
  <c r="T690" i="6" s="1"/>
  <c r="L1374" i="6" l="1"/>
  <c r="V1375" i="6"/>
  <c r="Q691" i="6"/>
  <c r="I690" i="6"/>
  <c r="J690" i="6"/>
  <c r="K691" i="6" l="1"/>
  <c r="R691" i="6"/>
  <c r="S691" i="6" s="1"/>
  <c r="T691" i="6" s="1"/>
  <c r="V1376" i="6"/>
  <c r="L1375" i="6"/>
  <c r="Q692" i="6" l="1"/>
  <c r="V1377" i="6"/>
  <c r="L1376" i="6"/>
  <c r="I691" i="6"/>
  <c r="J691" i="6"/>
  <c r="L1377" i="6" l="1"/>
  <c r="V1378" i="6"/>
  <c r="R692" i="6"/>
  <c r="S692" i="6" s="1"/>
  <c r="T692" i="6" s="1"/>
  <c r="K692" i="6"/>
  <c r="I692" i="6" l="1"/>
  <c r="J692" i="6"/>
  <c r="Q693" i="6"/>
  <c r="L1378" i="6"/>
  <c r="V1379" i="6"/>
  <c r="K693" i="6" l="1"/>
  <c r="R693" i="6"/>
  <c r="S693" i="6" s="1"/>
  <c r="T693" i="6" s="1"/>
  <c r="L1379" i="6"/>
  <c r="V1380" i="6"/>
  <c r="I693" i="6" l="1"/>
  <c r="J693" i="6"/>
  <c r="L1380" i="6"/>
  <c r="V1381" i="6"/>
  <c r="Q694" i="6"/>
  <c r="L1381" i="6" l="1"/>
  <c r="V1382" i="6"/>
  <c r="K694" i="6"/>
  <c r="R694" i="6"/>
  <c r="S694" i="6" s="1"/>
  <c r="T694" i="6" s="1"/>
  <c r="Q695" i="6" l="1"/>
  <c r="I694" i="6"/>
  <c r="J694" i="6"/>
  <c r="V1383" i="6"/>
  <c r="L1382" i="6"/>
  <c r="V1384" i="6" l="1"/>
  <c r="L1383" i="6"/>
  <c r="K695" i="6"/>
  <c r="R695" i="6"/>
  <c r="S695" i="6" s="1"/>
  <c r="T695" i="6" s="1"/>
  <c r="Q696" i="6" l="1"/>
  <c r="I695" i="6"/>
  <c r="J695" i="6"/>
  <c r="V1385" i="6"/>
  <c r="L1384" i="6"/>
  <c r="V1386" i="6" l="1"/>
  <c r="L1385" i="6"/>
  <c r="R696" i="6"/>
  <c r="S696" i="6" s="1"/>
  <c r="T696" i="6" s="1"/>
  <c r="K696" i="6"/>
  <c r="Q697" i="6" l="1"/>
  <c r="I696" i="6"/>
  <c r="J696" i="6"/>
  <c r="V1387" i="6"/>
  <c r="L1386" i="6"/>
  <c r="L1387" i="6" l="1"/>
  <c r="V1388" i="6"/>
  <c r="K697" i="6"/>
  <c r="R697" i="6"/>
  <c r="S697" i="6" s="1"/>
  <c r="T697" i="6" s="1"/>
  <c r="Q698" i="6" l="1"/>
  <c r="I697" i="6"/>
  <c r="J697" i="6"/>
  <c r="V1389" i="6"/>
  <c r="L1388" i="6"/>
  <c r="L1389" i="6" l="1"/>
  <c r="V1390" i="6"/>
  <c r="R698" i="6"/>
  <c r="S698" i="6" s="1"/>
  <c r="T698" i="6" s="1"/>
  <c r="K698" i="6"/>
  <c r="Q699" i="6" l="1"/>
  <c r="L1390" i="6"/>
  <c r="V1391" i="6"/>
  <c r="I698" i="6"/>
  <c r="J698" i="6"/>
  <c r="L1391" i="6" l="1"/>
  <c r="V1392" i="6"/>
  <c r="K699" i="6"/>
  <c r="R699" i="6"/>
  <c r="S699" i="6" s="1"/>
  <c r="T699" i="6" s="1"/>
  <c r="Q700" i="6" l="1"/>
  <c r="I699" i="6"/>
  <c r="J699" i="6"/>
  <c r="L1392" i="6"/>
  <c r="V1393" i="6"/>
  <c r="V1394" i="6" l="1"/>
  <c r="L1393" i="6"/>
  <c r="R700" i="6"/>
  <c r="S700" i="6" s="1"/>
  <c r="T700" i="6" s="1"/>
  <c r="K700" i="6"/>
  <c r="I700" i="6" l="1"/>
  <c r="J700" i="6"/>
  <c r="Q701" i="6"/>
  <c r="L1394" i="6"/>
  <c r="V1395" i="6"/>
  <c r="L1395" i="6" l="1"/>
  <c r="V1396" i="6"/>
  <c r="K701" i="6"/>
  <c r="R701" i="6"/>
  <c r="S701" i="6" s="1"/>
  <c r="T701" i="6" s="1"/>
  <c r="Q702" i="6" l="1"/>
  <c r="I701" i="6"/>
  <c r="J701" i="6"/>
  <c r="L1396" i="6"/>
  <c r="V1397" i="6"/>
  <c r="L1397" i="6" l="1"/>
  <c r="V1398" i="6"/>
  <c r="R702" i="6"/>
  <c r="S702" i="6" s="1"/>
  <c r="T702" i="6" s="1"/>
  <c r="K702" i="6"/>
  <c r="I702" i="6" l="1"/>
  <c r="J702" i="6"/>
  <c r="Q703" i="6"/>
  <c r="V1399" i="6"/>
  <c r="L1398" i="6"/>
  <c r="V1400" i="6" l="1"/>
  <c r="L1399" i="6"/>
  <c r="K703" i="6"/>
  <c r="R703" i="6"/>
  <c r="S703" i="6" s="1"/>
  <c r="T703" i="6" s="1"/>
  <c r="I703" i="6" l="1"/>
  <c r="J703" i="6"/>
  <c r="Q704" i="6"/>
  <c r="V1401" i="6"/>
  <c r="L1400" i="6"/>
  <c r="V1402" i="6" l="1"/>
  <c r="L1401" i="6"/>
  <c r="R704" i="6"/>
  <c r="S704" i="6" s="1"/>
  <c r="T704" i="6" s="1"/>
  <c r="K704" i="6"/>
  <c r="I704" i="6" l="1"/>
  <c r="J704" i="6"/>
  <c r="Q705" i="6"/>
  <c r="V1403" i="6"/>
  <c r="L1402" i="6"/>
  <c r="K705" i="6" l="1"/>
  <c r="R705" i="6"/>
  <c r="S705" i="6" s="1"/>
  <c r="T705" i="6" s="1"/>
  <c r="L1403" i="6"/>
  <c r="V1404" i="6"/>
  <c r="V1405" i="6" l="1"/>
  <c r="L1404" i="6"/>
  <c r="Q706" i="6"/>
  <c r="I705" i="6"/>
  <c r="J705" i="6"/>
  <c r="R706" i="6" l="1"/>
  <c r="S706" i="6" s="1"/>
  <c r="T706" i="6" s="1"/>
  <c r="K706" i="6"/>
  <c r="L1405" i="6"/>
  <c r="V1406" i="6"/>
  <c r="L1406" i="6" l="1"/>
  <c r="V1407" i="6"/>
  <c r="I706" i="6"/>
  <c r="J706" i="6"/>
  <c r="Q707" i="6"/>
  <c r="L1407" i="6" l="1"/>
  <c r="V1408" i="6"/>
  <c r="K707" i="6"/>
  <c r="R707" i="6"/>
  <c r="S707" i="6" s="1"/>
  <c r="T707" i="6" s="1"/>
  <c r="Q708" i="6" l="1"/>
  <c r="I707" i="6"/>
  <c r="J707" i="6"/>
  <c r="L1408" i="6"/>
  <c r="V1409" i="6"/>
  <c r="R708" i="6" l="1"/>
  <c r="S708" i="6" s="1"/>
  <c r="T708" i="6" s="1"/>
  <c r="K708" i="6"/>
  <c r="L1409" i="6"/>
  <c r="V1410" i="6"/>
  <c r="Q709" i="6" l="1"/>
  <c r="L1410" i="6"/>
  <c r="V1411" i="6"/>
  <c r="I708" i="6"/>
  <c r="J708" i="6"/>
  <c r="L1411" i="6" l="1"/>
  <c r="V1412" i="6"/>
  <c r="K709" i="6"/>
  <c r="R709" i="6"/>
  <c r="S709" i="6" s="1"/>
  <c r="T709" i="6" s="1"/>
  <c r="Q710" i="6" l="1"/>
  <c r="I709" i="6"/>
  <c r="J709" i="6"/>
  <c r="L1412" i="6"/>
  <c r="V1413" i="6"/>
  <c r="L1413" i="6" l="1"/>
  <c r="V1414" i="6"/>
  <c r="R710" i="6"/>
  <c r="S710" i="6" s="1"/>
  <c r="T710" i="6" s="1"/>
  <c r="K710" i="6"/>
  <c r="I710" i="6" l="1"/>
  <c r="J710" i="6"/>
  <c r="Q711" i="6"/>
  <c r="V1415" i="6"/>
  <c r="L1414" i="6"/>
  <c r="V1416" i="6" l="1"/>
  <c r="L1415" i="6"/>
  <c r="K711" i="6"/>
  <c r="R711" i="6"/>
  <c r="S711" i="6" s="1"/>
  <c r="T711" i="6" s="1"/>
  <c r="V1417" i="6" l="1"/>
  <c r="L1416" i="6"/>
  <c r="Q712" i="6"/>
  <c r="I711" i="6"/>
  <c r="J711" i="6"/>
  <c r="R712" i="6" l="1"/>
  <c r="S712" i="6" s="1"/>
  <c r="T712" i="6" s="1"/>
  <c r="K712" i="6"/>
  <c r="V1418" i="6"/>
  <c r="L1417" i="6"/>
  <c r="V1419" i="6" l="1"/>
  <c r="L1418" i="6"/>
  <c r="I712" i="6"/>
  <c r="J712" i="6"/>
  <c r="Q713" i="6"/>
  <c r="K713" i="6" l="1"/>
  <c r="R713" i="6"/>
  <c r="S713" i="6" s="1"/>
  <c r="T713" i="6" s="1"/>
  <c r="L1419" i="6"/>
  <c r="V1420" i="6"/>
  <c r="V1421" i="6" l="1"/>
  <c r="L1420" i="6"/>
  <c r="Q714" i="6"/>
  <c r="I713" i="6"/>
  <c r="J713" i="6"/>
  <c r="R714" i="6" l="1"/>
  <c r="S714" i="6" s="1"/>
  <c r="T714" i="6" s="1"/>
  <c r="K714" i="6"/>
  <c r="L1421" i="6"/>
  <c r="V1422" i="6"/>
  <c r="L1422" i="6" l="1"/>
  <c r="V1423" i="6"/>
  <c r="I714" i="6"/>
  <c r="J714" i="6"/>
  <c r="Q715" i="6"/>
  <c r="K715" i="6" l="1"/>
  <c r="R715" i="6"/>
  <c r="S715" i="6" s="1"/>
  <c r="T715" i="6" s="1"/>
  <c r="L1423" i="6"/>
  <c r="V1424" i="6"/>
  <c r="Q716" i="6" l="1"/>
  <c r="L1424" i="6"/>
  <c r="V1425" i="6"/>
  <c r="I715" i="6"/>
  <c r="J715" i="6"/>
  <c r="R716" i="6" l="1"/>
  <c r="S716" i="6" s="1"/>
  <c r="T716" i="6" s="1"/>
  <c r="K716" i="6"/>
  <c r="V1426" i="6"/>
  <c r="L1425" i="6"/>
  <c r="L1426" i="6" l="1"/>
  <c r="V1427" i="6"/>
  <c r="I716" i="6"/>
  <c r="J716" i="6"/>
  <c r="Q717" i="6"/>
  <c r="L1427" i="6" l="1"/>
  <c r="V1428" i="6"/>
  <c r="K717" i="6"/>
  <c r="R717" i="6"/>
  <c r="S717" i="6" s="1"/>
  <c r="T717" i="6" s="1"/>
  <c r="Q718" i="6" l="1"/>
  <c r="I717" i="6"/>
  <c r="J717" i="6"/>
  <c r="L1428" i="6"/>
  <c r="V1429" i="6"/>
  <c r="L1429" i="6" l="1"/>
  <c r="V1430" i="6"/>
  <c r="K718" i="6"/>
  <c r="R718" i="6"/>
  <c r="S718" i="6" s="1"/>
  <c r="T718" i="6" s="1"/>
  <c r="I718" i="6" l="1"/>
  <c r="J718" i="6"/>
  <c r="Q719" i="6"/>
  <c r="V1431" i="6"/>
  <c r="L1430" i="6"/>
  <c r="V1432" i="6" l="1"/>
  <c r="L1431" i="6"/>
  <c r="K719" i="6"/>
  <c r="R719" i="6"/>
  <c r="S719" i="6" s="1"/>
  <c r="T719" i="6" s="1"/>
  <c r="Q720" i="6" l="1"/>
  <c r="I719" i="6"/>
  <c r="J719" i="6"/>
  <c r="L1432" i="6"/>
  <c r="V1433" i="6"/>
  <c r="R720" i="6" l="1"/>
  <c r="S720" i="6" s="1"/>
  <c r="T720" i="6" s="1"/>
  <c r="K720" i="6"/>
  <c r="V1434" i="6"/>
  <c r="L1433" i="6"/>
  <c r="V1435" i="6" l="1"/>
  <c r="L1434" i="6"/>
  <c r="I720" i="6"/>
  <c r="J720" i="6"/>
  <c r="Q721" i="6"/>
  <c r="K721" i="6" l="1"/>
  <c r="R721" i="6"/>
  <c r="S721" i="6" s="1"/>
  <c r="T721" i="6" s="1"/>
  <c r="L1435" i="6"/>
  <c r="V1436" i="6"/>
  <c r="V1437" i="6" l="1"/>
  <c r="L1436" i="6"/>
  <c r="Q722" i="6"/>
  <c r="I721" i="6"/>
  <c r="J721" i="6"/>
  <c r="R722" i="6" l="1"/>
  <c r="S722" i="6" s="1"/>
  <c r="T722" i="6" s="1"/>
  <c r="K722" i="6"/>
  <c r="L1437" i="6"/>
  <c r="V1438" i="6"/>
  <c r="L1438" i="6" l="1"/>
  <c r="V1439" i="6"/>
  <c r="I722" i="6"/>
  <c r="J722" i="6"/>
  <c r="Q723" i="6"/>
  <c r="K723" i="6" l="1"/>
  <c r="R723" i="6"/>
  <c r="S723" i="6" s="1"/>
  <c r="T723" i="6" s="1"/>
  <c r="V1440" i="6"/>
  <c r="L1439" i="6"/>
  <c r="I723" i="6" l="1"/>
  <c r="J723" i="6"/>
  <c r="V1441" i="6"/>
  <c r="L1440" i="6"/>
  <c r="Q724" i="6"/>
  <c r="R724" i="6" l="1"/>
  <c r="S724" i="6" s="1"/>
  <c r="T724" i="6" s="1"/>
  <c r="K724" i="6"/>
  <c r="V1442" i="6"/>
  <c r="L1441" i="6"/>
  <c r="L1442" i="6" l="1"/>
  <c r="V1443" i="6"/>
  <c r="I724" i="6"/>
  <c r="J724" i="6"/>
  <c r="Q725" i="6"/>
  <c r="K725" i="6" l="1"/>
  <c r="R725" i="6"/>
  <c r="S725" i="6" s="1"/>
  <c r="T725" i="6" s="1"/>
  <c r="L1443" i="6"/>
  <c r="V1444" i="6"/>
  <c r="Q726" i="6" l="1"/>
  <c r="L1444" i="6"/>
  <c r="V1445" i="6"/>
  <c r="I725" i="6"/>
  <c r="J725" i="6"/>
  <c r="L1445" i="6" l="1"/>
  <c r="V1446" i="6"/>
  <c r="R726" i="6"/>
  <c r="S726" i="6" s="1"/>
  <c r="T726" i="6" s="1"/>
  <c r="K726" i="6"/>
  <c r="I726" i="6" l="1"/>
  <c r="J726" i="6"/>
  <c r="V1447" i="6"/>
  <c r="L1446" i="6"/>
  <c r="Q727" i="6"/>
  <c r="K727" i="6" l="1"/>
  <c r="R727" i="6"/>
  <c r="S727" i="6" s="1"/>
  <c r="T727" i="6" s="1"/>
  <c r="V1448" i="6"/>
  <c r="L1447" i="6"/>
  <c r="Q728" i="6" l="1"/>
  <c r="L1448" i="6"/>
  <c r="V1449" i="6"/>
  <c r="I727" i="6"/>
  <c r="J727" i="6"/>
  <c r="V1450" i="6" l="1"/>
  <c r="L1449" i="6"/>
  <c r="R728" i="6"/>
  <c r="S728" i="6" s="1"/>
  <c r="T728" i="6" s="1"/>
  <c r="K728" i="6"/>
  <c r="Q729" i="6" l="1"/>
  <c r="I728" i="6"/>
  <c r="J728" i="6"/>
  <c r="V1451" i="6"/>
  <c r="L1450" i="6"/>
  <c r="L1451" i="6" l="1"/>
  <c r="V1452" i="6"/>
  <c r="K729" i="6"/>
  <c r="R729" i="6"/>
  <c r="S729" i="6" s="1"/>
  <c r="T729" i="6" s="1"/>
  <c r="V1453" i="6" l="1"/>
  <c r="L1452" i="6"/>
  <c r="Q730" i="6"/>
  <c r="I729" i="6"/>
  <c r="J729" i="6"/>
  <c r="R730" i="6" l="1"/>
  <c r="S730" i="6" s="1"/>
  <c r="T730" i="6" s="1"/>
  <c r="K730" i="6"/>
  <c r="L1453" i="6"/>
  <c r="V1454" i="6"/>
  <c r="L1454" i="6" l="1"/>
  <c r="V1455" i="6"/>
  <c r="I730" i="6"/>
  <c r="J730" i="6"/>
  <c r="Q731" i="6"/>
  <c r="K731" i="6" l="1"/>
  <c r="R731" i="6"/>
  <c r="S731" i="6" s="1"/>
  <c r="T731" i="6" s="1"/>
  <c r="V1456" i="6"/>
  <c r="L1455" i="6"/>
  <c r="Q732" i="6" l="1"/>
  <c r="L1456" i="6"/>
  <c r="V1457" i="6"/>
  <c r="I731" i="6"/>
  <c r="J731" i="6"/>
  <c r="V1458" i="6" l="1"/>
  <c r="L1457" i="6"/>
  <c r="R732" i="6"/>
  <c r="S732" i="6" s="1"/>
  <c r="T732" i="6" s="1"/>
  <c r="K732" i="6"/>
  <c r="I732" i="6" l="1"/>
  <c r="J732" i="6"/>
  <c r="L1458" i="6"/>
  <c r="V1459" i="6"/>
  <c r="Q733" i="6"/>
  <c r="K733" i="6" l="1"/>
  <c r="R733" i="6"/>
  <c r="S733" i="6" s="1"/>
  <c r="T733" i="6" s="1"/>
  <c r="L1459" i="6"/>
  <c r="V1460" i="6"/>
  <c r="L1460" i="6" l="1"/>
  <c r="V1461" i="6"/>
  <c r="Q734" i="6"/>
  <c r="I733" i="6"/>
  <c r="J733" i="6"/>
  <c r="K734" i="6" l="1"/>
  <c r="R734" i="6"/>
  <c r="S734" i="6" s="1"/>
  <c r="T734" i="6" s="1"/>
  <c r="L1461" i="6"/>
  <c r="V1462" i="6"/>
  <c r="I734" i="6" l="1"/>
  <c r="J734" i="6"/>
  <c r="V1463" i="6"/>
  <c r="L1462" i="6"/>
  <c r="Q735" i="6"/>
  <c r="V1464" i="6" l="1"/>
  <c r="L1463" i="6"/>
  <c r="K735" i="6"/>
  <c r="R735" i="6"/>
  <c r="S735" i="6" s="1"/>
  <c r="T735" i="6" s="1"/>
  <c r="Q736" i="6" l="1"/>
  <c r="I735" i="6"/>
  <c r="J735" i="6"/>
  <c r="V1465" i="6"/>
  <c r="L1464" i="6"/>
  <c r="V1466" i="6" l="1"/>
  <c r="L1465" i="6"/>
  <c r="R736" i="6"/>
  <c r="S736" i="6" s="1"/>
  <c r="T736" i="6" s="1"/>
  <c r="K736" i="6"/>
  <c r="Q737" i="6" l="1"/>
  <c r="I736" i="6"/>
  <c r="J736" i="6"/>
  <c r="V1467" i="6"/>
  <c r="L1466" i="6"/>
  <c r="L1467" i="6" l="1"/>
  <c r="V1468" i="6"/>
  <c r="K737" i="6"/>
  <c r="R737" i="6"/>
  <c r="S737" i="6" s="1"/>
  <c r="T737" i="6" s="1"/>
  <c r="I737" i="6" l="1"/>
  <c r="J737" i="6"/>
  <c r="V1469" i="6"/>
  <c r="L1468" i="6"/>
  <c r="Q738" i="6"/>
  <c r="R738" i="6" l="1"/>
  <c r="S738" i="6" s="1"/>
  <c r="T738" i="6" s="1"/>
  <c r="K738" i="6"/>
  <c r="L1469" i="6"/>
  <c r="V1470" i="6"/>
  <c r="L1470" i="6" l="1"/>
  <c r="V1471" i="6"/>
  <c r="I738" i="6"/>
  <c r="J738" i="6"/>
  <c r="Q739" i="6"/>
  <c r="K739" i="6" l="1"/>
  <c r="R739" i="6"/>
  <c r="S739" i="6" s="1"/>
  <c r="T739" i="6" s="1"/>
  <c r="V1472" i="6"/>
  <c r="L1471" i="6"/>
  <c r="V1473" i="6" l="1"/>
  <c r="L1472" i="6"/>
  <c r="Q740" i="6"/>
  <c r="I739" i="6"/>
  <c r="J739" i="6"/>
  <c r="R740" i="6" l="1"/>
  <c r="S740" i="6" s="1"/>
  <c r="T740" i="6" s="1"/>
  <c r="K740" i="6"/>
  <c r="V1474" i="6"/>
  <c r="L1473" i="6"/>
  <c r="L1474" i="6" l="1"/>
  <c r="V1475" i="6"/>
  <c r="I740" i="6"/>
  <c r="J740" i="6"/>
  <c r="Q741" i="6"/>
  <c r="K741" i="6" l="1"/>
  <c r="R741" i="6"/>
  <c r="S741" i="6" s="1"/>
  <c r="T741" i="6" s="1"/>
  <c r="L1475" i="6"/>
  <c r="V1476" i="6"/>
  <c r="L1476" i="6" l="1"/>
  <c r="V1477" i="6"/>
  <c r="Q742" i="6"/>
  <c r="I741" i="6"/>
  <c r="J741" i="6"/>
  <c r="K742" i="6" l="1"/>
  <c r="R742" i="6"/>
  <c r="S742" i="6" s="1"/>
  <c r="T742" i="6" s="1"/>
  <c r="L1477" i="6"/>
  <c r="V1478" i="6"/>
  <c r="V1479" i="6" l="1"/>
  <c r="L1478" i="6"/>
  <c r="Q743" i="6"/>
  <c r="I742" i="6"/>
  <c r="J742" i="6"/>
  <c r="K743" i="6" l="1"/>
  <c r="R743" i="6"/>
  <c r="S743" i="6" s="1"/>
  <c r="T743" i="6" s="1"/>
  <c r="V1480" i="6"/>
  <c r="L1479" i="6"/>
  <c r="Q744" i="6" l="1"/>
  <c r="V1481" i="6"/>
  <c r="L1480" i="6"/>
  <c r="I743" i="6"/>
  <c r="J743" i="6"/>
  <c r="V1482" i="6" l="1"/>
  <c r="L1481" i="6"/>
  <c r="R744" i="6"/>
  <c r="S744" i="6" s="1"/>
  <c r="T744" i="6" s="1"/>
  <c r="K744" i="6"/>
  <c r="I744" i="6" l="1"/>
  <c r="J744" i="6"/>
  <c r="Q745" i="6"/>
  <c r="V1483" i="6"/>
  <c r="L1482" i="6"/>
  <c r="L1483" i="6" l="1"/>
  <c r="V1484" i="6"/>
  <c r="K745" i="6"/>
  <c r="R745" i="6"/>
  <c r="S745" i="6" s="1"/>
  <c r="T745" i="6" s="1"/>
  <c r="Q746" i="6" l="1"/>
  <c r="V1485" i="6"/>
  <c r="L1484" i="6"/>
  <c r="I745" i="6"/>
  <c r="J745" i="6"/>
  <c r="L1485" i="6" l="1"/>
  <c r="V1486" i="6"/>
  <c r="K746" i="6"/>
  <c r="R746" i="6"/>
  <c r="S746" i="6" s="1"/>
  <c r="T746" i="6" s="1"/>
  <c r="Q747" i="6" l="1"/>
  <c r="I746" i="6"/>
  <c r="J746" i="6"/>
  <c r="L1486" i="6"/>
  <c r="V1487" i="6"/>
  <c r="L1487" i="6" l="1"/>
  <c r="V1488" i="6"/>
  <c r="K747" i="6"/>
  <c r="R747" i="6"/>
  <c r="S747" i="6" s="1"/>
  <c r="T747" i="6" s="1"/>
  <c r="Q748" i="6" l="1"/>
  <c r="I747" i="6"/>
  <c r="J747" i="6"/>
  <c r="L1488" i="6"/>
  <c r="V1489" i="6"/>
  <c r="V1490" i="6" l="1"/>
  <c r="L1489" i="6"/>
  <c r="R748" i="6"/>
  <c r="S748" i="6" s="1"/>
  <c r="T748" i="6" s="1"/>
  <c r="K748" i="6"/>
  <c r="I748" i="6" l="1"/>
  <c r="J748" i="6"/>
  <c r="Q749" i="6"/>
  <c r="L1490" i="6"/>
  <c r="V1491" i="6"/>
  <c r="L1491" i="6" l="1"/>
  <c r="V1492" i="6"/>
  <c r="K749" i="6"/>
  <c r="R749" i="6"/>
  <c r="S749" i="6" s="1"/>
  <c r="T749" i="6" s="1"/>
  <c r="Q750" i="6" l="1"/>
  <c r="I749" i="6"/>
  <c r="J749" i="6"/>
  <c r="L1492" i="6"/>
  <c r="V1493" i="6"/>
  <c r="L1493" i="6" l="1"/>
  <c r="V1494" i="6"/>
  <c r="R750" i="6"/>
  <c r="S750" i="6" s="1"/>
  <c r="T750" i="6" s="1"/>
  <c r="K750" i="6"/>
  <c r="Q751" i="6" l="1"/>
  <c r="I750" i="6"/>
  <c r="J750" i="6"/>
  <c r="V1495" i="6"/>
  <c r="L1494" i="6"/>
  <c r="V1496" i="6" l="1"/>
  <c r="L1495" i="6"/>
  <c r="K751" i="6"/>
  <c r="R751" i="6"/>
  <c r="S751" i="6" s="1"/>
  <c r="T751" i="6" s="1"/>
  <c r="Q752" i="6" l="1"/>
  <c r="I751" i="6"/>
  <c r="J751" i="6"/>
  <c r="V1497" i="6"/>
  <c r="L1496" i="6"/>
  <c r="R752" i="6" l="1"/>
  <c r="S752" i="6" s="1"/>
  <c r="T752" i="6" s="1"/>
  <c r="K752" i="6"/>
  <c r="V1498" i="6"/>
  <c r="L1497" i="6"/>
  <c r="V1499" i="6" l="1"/>
  <c r="L1498" i="6"/>
  <c r="I752" i="6"/>
  <c r="J752" i="6"/>
  <c r="Q753" i="6"/>
  <c r="K753" i="6" l="1"/>
  <c r="R753" i="6"/>
  <c r="S753" i="6" s="1"/>
  <c r="T753" i="6" s="1"/>
  <c r="L1499" i="6"/>
  <c r="V1500" i="6"/>
  <c r="V1501" i="6" l="1"/>
  <c r="L1500" i="6"/>
  <c r="Q754" i="6"/>
  <c r="I753" i="6"/>
  <c r="J753" i="6"/>
  <c r="R754" i="6" l="1"/>
  <c r="S754" i="6" s="1"/>
  <c r="T754" i="6" s="1"/>
  <c r="K754" i="6"/>
  <c r="L1501" i="6"/>
  <c r="V1502" i="6"/>
  <c r="I754" i="6" l="1"/>
  <c r="J754" i="6"/>
  <c r="L1502" i="6"/>
  <c r="V1503" i="6"/>
  <c r="Q755" i="6"/>
  <c r="K755" i="6" l="1"/>
  <c r="R755" i="6"/>
  <c r="S755" i="6" s="1"/>
  <c r="T755" i="6" s="1"/>
  <c r="L1503" i="6"/>
  <c r="V1504" i="6"/>
  <c r="V1505" i="6" l="1"/>
  <c r="L1504" i="6"/>
  <c r="Q756" i="6"/>
  <c r="I755" i="6"/>
  <c r="J755" i="6"/>
  <c r="R756" i="6" l="1"/>
  <c r="S756" i="6" s="1"/>
  <c r="T756" i="6" s="1"/>
  <c r="K756" i="6"/>
  <c r="V1506" i="6"/>
  <c r="L1505" i="6"/>
  <c r="L1506" i="6" l="1"/>
  <c r="V1507" i="6"/>
  <c r="I756" i="6"/>
  <c r="J756" i="6"/>
  <c r="Q757" i="6"/>
  <c r="L1507" i="6" l="1"/>
  <c r="V1508" i="6"/>
  <c r="K757" i="6"/>
  <c r="R757" i="6"/>
  <c r="S757" i="6" s="1"/>
  <c r="T757" i="6" s="1"/>
  <c r="Q758" i="6" l="1"/>
  <c r="I757" i="6"/>
  <c r="J757" i="6"/>
  <c r="L1508" i="6"/>
  <c r="V1509" i="6"/>
  <c r="L1509" i="6" l="1"/>
  <c r="V1510" i="6"/>
  <c r="R758" i="6"/>
  <c r="S758" i="6" s="1"/>
  <c r="T758" i="6" s="1"/>
  <c r="K758" i="6"/>
  <c r="I758" i="6" l="1"/>
  <c r="J758" i="6"/>
  <c r="Q759" i="6"/>
  <c r="V1511" i="6"/>
  <c r="L1510" i="6"/>
  <c r="V1512" i="6" l="1"/>
  <c r="L1511" i="6"/>
  <c r="K759" i="6"/>
  <c r="R759" i="6"/>
  <c r="S759" i="6" s="1"/>
  <c r="T759" i="6" s="1"/>
  <c r="Q760" i="6" l="1"/>
  <c r="I759" i="6"/>
  <c r="J759" i="6"/>
  <c r="L1512" i="6"/>
  <c r="V1513" i="6"/>
  <c r="V1514" i="6" l="1"/>
  <c r="L1513" i="6"/>
  <c r="R760" i="6"/>
  <c r="S760" i="6" s="1"/>
  <c r="T760" i="6" s="1"/>
  <c r="K760" i="6"/>
  <c r="I760" i="6" l="1"/>
  <c r="J760" i="6"/>
  <c r="Q761" i="6"/>
  <c r="V1515" i="6"/>
  <c r="L1514" i="6"/>
  <c r="L1515" i="6" l="1"/>
  <c r="V1516" i="6"/>
  <c r="K761" i="6"/>
  <c r="R761" i="6"/>
  <c r="S761" i="6" s="1"/>
  <c r="T761" i="6" s="1"/>
  <c r="V1517" i="6" l="1"/>
  <c r="L1516" i="6"/>
  <c r="Q762" i="6"/>
  <c r="I761" i="6"/>
  <c r="J761" i="6"/>
  <c r="R762" i="6" l="1"/>
  <c r="S762" i="6" s="1"/>
  <c r="T762" i="6" s="1"/>
  <c r="K762" i="6"/>
  <c r="L1517" i="6"/>
  <c r="V1518" i="6"/>
  <c r="L1518" i="6" l="1"/>
  <c r="V1519" i="6"/>
  <c r="I762" i="6"/>
  <c r="J762" i="6"/>
  <c r="Q763" i="6"/>
  <c r="K763" i="6" l="1"/>
  <c r="R763" i="6"/>
  <c r="S763" i="6" s="1"/>
  <c r="T763" i="6" s="1"/>
  <c r="V1520" i="6"/>
  <c r="L1519" i="6"/>
  <c r="V1521" i="6" l="1"/>
  <c r="L1520" i="6"/>
  <c r="Q764" i="6"/>
  <c r="I763" i="6"/>
  <c r="J763" i="6"/>
  <c r="L1521" i="6" l="1"/>
  <c r="V1522" i="6"/>
  <c r="R764" i="6"/>
  <c r="S764" i="6" s="1"/>
  <c r="T764" i="6" s="1"/>
  <c r="K764" i="6"/>
  <c r="I764" i="6" l="1"/>
  <c r="J764" i="6"/>
  <c r="Q765" i="6"/>
  <c r="L1522" i="6"/>
  <c r="V1523" i="6"/>
  <c r="L1523" i="6" l="1"/>
  <c r="V1524" i="6"/>
  <c r="K765" i="6"/>
  <c r="R765" i="6"/>
  <c r="S765" i="6" s="1"/>
  <c r="T765" i="6" s="1"/>
  <c r="Q766" i="6" l="1"/>
  <c r="I765" i="6"/>
  <c r="J765" i="6"/>
  <c r="L1524" i="6"/>
  <c r="V1525" i="6"/>
  <c r="L1525" i="6" l="1"/>
  <c r="V1526" i="6"/>
  <c r="R766" i="6"/>
  <c r="S766" i="6" s="1"/>
  <c r="T766" i="6" s="1"/>
  <c r="K766" i="6"/>
  <c r="I766" i="6" l="1"/>
  <c r="J766" i="6"/>
  <c r="V1527" i="6"/>
  <c r="L1526" i="6"/>
  <c r="Q767" i="6"/>
  <c r="K767" i="6" l="1"/>
  <c r="R767" i="6"/>
  <c r="S767" i="6" s="1"/>
  <c r="T767" i="6" s="1"/>
  <c r="V1528" i="6"/>
  <c r="L1527" i="6"/>
  <c r="L1528" i="6" l="1"/>
  <c r="V1529" i="6"/>
  <c r="Q768" i="6"/>
  <c r="I767" i="6"/>
  <c r="J767" i="6"/>
  <c r="R768" i="6" l="1"/>
  <c r="S768" i="6" s="1"/>
  <c r="T768" i="6" s="1"/>
  <c r="K768" i="6"/>
  <c r="V1530" i="6"/>
  <c r="L1529" i="6"/>
  <c r="Q769" i="6" l="1"/>
  <c r="V1531" i="6"/>
  <c r="L1530" i="6"/>
  <c r="I768" i="6"/>
  <c r="J768" i="6"/>
  <c r="L1531" i="6" l="1"/>
  <c r="V1532" i="6"/>
  <c r="K769" i="6"/>
  <c r="R769" i="6"/>
  <c r="S769" i="6" s="1"/>
  <c r="T769" i="6" s="1"/>
  <c r="I769" i="6" l="1"/>
  <c r="J769" i="6"/>
  <c r="Q770" i="6"/>
  <c r="V1533" i="6"/>
  <c r="L1532" i="6"/>
  <c r="L1533" i="6" l="1"/>
  <c r="V1534" i="6"/>
  <c r="K770" i="6"/>
  <c r="R770" i="6"/>
  <c r="S770" i="6" s="1"/>
  <c r="T770" i="6" s="1"/>
  <c r="Q771" i="6" l="1"/>
  <c r="L1534" i="6"/>
  <c r="V1535" i="6"/>
  <c r="I770" i="6"/>
  <c r="J770" i="6"/>
  <c r="V1536" i="6" l="1"/>
  <c r="L1535" i="6"/>
  <c r="K771" i="6"/>
  <c r="R771" i="6"/>
  <c r="S771" i="6" s="1"/>
  <c r="T771" i="6" s="1"/>
  <c r="L1536" i="6" l="1"/>
  <c r="V1537" i="6"/>
  <c r="I771" i="6"/>
  <c r="J771" i="6"/>
  <c r="Q772" i="6"/>
  <c r="R772" i="6" l="1"/>
  <c r="S772" i="6" s="1"/>
  <c r="T772" i="6" s="1"/>
  <c r="K772" i="6"/>
  <c r="V1538" i="6"/>
  <c r="L1537" i="6"/>
  <c r="L1538" i="6" l="1"/>
  <c r="V1539" i="6"/>
  <c r="I772" i="6"/>
  <c r="J772" i="6"/>
  <c r="Q773" i="6"/>
  <c r="K773" i="6" l="1"/>
  <c r="R773" i="6"/>
  <c r="S773" i="6" s="1"/>
  <c r="T773" i="6" s="1"/>
  <c r="L1539" i="6"/>
  <c r="V1540" i="6"/>
  <c r="Q774" i="6" l="1"/>
  <c r="L1540" i="6"/>
  <c r="V1541" i="6"/>
  <c r="I773" i="6"/>
  <c r="J773" i="6"/>
  <c r="K774" i="6" l="1"/>
  <c r="R774" i="6"/>
  <c r="S774" i="6" s="1"/>
  <c r="T774" i="6" s="1"/>
  <c r="L1541" i="6"/>
  <c r="V1542" i="6"/>
  <c r="V1543" i="6" l="1"/>
  <c r="L1542" i="6"/>
  <c r="Q775" i="6"/>
  <c r="I774" i="6"/>
  <c r="J774" i="6"/>
  <c r="K775" i="6" l="1"/>
  <c r="R775" i="6"/>
  <c r="S775" i="6" s="1"/>
  <c r="T775" i="6" s="1"/>
  <c r="V1544" i="6"/>
  <c r="L1543" i="6"/>
  <c r="V1545" i="6" l="1"/>
  <c r="L1544" i="6"/>
  <c r="Q776" i="6"/>
  <c r="I775" i="6"/>
  <c r="J775" i="6"/>
  <c r="R776" i="6" l="1"/>
  <c r="S776" i="6" s="1"/>
  <c r="T776" i="6" s="1"/>
  <c r="K776" i="6"/>
  <c r="V1546" i="6"/>
  <c r="L1545" i="6"/>
  <c r="V1547" i="6" l="1"/>
  <c r="L1546" i="6"/>
  <c r="I776" i="6"/>
  <c r="J776" i="6"/>
  <c r="Q777" i="6"/>
  <c r="L1547" i="6" l="1"/>
  <c r="V1548" i="6"/>
  <c r="K777" i="6"/>
  <c r="R777" i="6"/>
  <c r="S777" i="6" s="1"/>
  <c r="T777" i="6" s="1"/>
  <c r="Q778" i="6" l="1"/>
  <c r="I777" i="6"/>
  <c r="J777" i="6"/>
  <c r="V1549" i="6"/>
  <c r="L1548" i="6"/>
  <c r="L1549" i="6" l="1"/>
  <c r="V1550" i="6"/>
  <c r="R778" i="6"/>
  <c r="S778" i="6" s="1"/>
  <c r="T778" i="6" s="1"/>
  <c r="K778" i="6"/>
  <c r="I778" i="6" l="1"/>
  <c r="J778" i="6"/>
  <c r="L1550" i="6"/>
  <c r="V1551" i="6"/>
  <c r="Q779" i="6"/>
  <c r="L1551" i="6" l="1"/>
  <c r="V1552" i="6"/>
  <c r="K779" i="6"/>
  <c r="R779" i="6"/>
  <c r="S779" i="6" s="1"/>
  <c r="T779" i="6" s="1"/>
  <c r="L1552" i="6" l="1"/>
  <c r="V1553" i="6"/>
  <c r="Q780" i="6"/>
  <c r="I779" i="6"/>
  <c r="J779" i="6"/>
  <c r="V1554" i="6" l="1"/>
  <c r="L1553" i="6"/>
  <c r="R780" i="6"/>
  <c r="S780" i="6" s="1"/>
  <c r="T780" i="6" s="1"/>
  <c r="K780" i="6"/>
  <c r="I780" i="6" l="1"/>
  <c r="J780" i="6"/>
  <c r="Q781" i="6"/>
  <c r="L1554" i="6"/>
  <c r="V1555" i="6"/>
  <c r="L1555" i="6" l="1"/>
  <c r="V1556" i="6"/>
  <c r="K781" i="6"/>
  <c r="R781" i="6"/>
  <c r="S781" i="6" s="1"/>
  <c r="T781" i="6" s="1"/>
  <c r="Q782" i="6" l="1"/>
  <c r="I781" i="6"/>
  <c r="J781" i="6"/>
  <c r="L1556" i="6"/>
  <c r="V1557" i="6"/>
  <c r="L1557" i="6" l="1"/>
  <c r="V1558" i="6"/>
  <c r="K782" i="6"/>
  <c r="R782" i="6"/>
  <c r="S782" i="6" s="1"/>
  <c r="T782" i="6" s="1"/>
  <c r="Q783" i="6" l="1"/>
  <c r="I782" i="6"/>
  <c r="J782" i="6"/>
  <c r="V1559" i="6"/>
  <c r="L1558" i="6"/>
  <c r="V1560" i="6" l="1"/>
  <c r="L1559" i="6"/>
  <c r="K783" i="6"/>
  <c r="R783" i="6"/>
  <c r="S783" i="6" s="1"/>
  <c r="T783" i="6" s="1"/>
  <c r="Q784" i="6" l="1"/>
  <c r="I783" i="6"/>
  <c r="J783" i="6"/>
  <c r="L1560" i="6"/>
  <c r="V1561" i="6"/>
  <c r="V1562" i="6" l="1"/>
  <c r="L1561" i="6"/>
  <c r="R784" i="6"/>
  <c r="S784" i="6" s="1"/>
  <c r="T784" i="6" s="1"/>
  <c r="K784" i="6"/>
  <c r="Q785" i="6" l="1"/>
  <c r="I784" i="6"/>
  <c r="J784" i="6"/>
  <c r="V1563" i="6"/>
  <c r="L1562" i="6"/>
  <c r="L1563" i="6" l="1"/>
  <c r="V1564" i="6"/>
  <c r="K785" i="6"/>
  <c r="R785" i="6"/>
  <c r="S785" i="6" s="1"/>
  <c r="T785" i="6" s="1"/>
  <c r="V1565" i="6" l="1"/>
  <c r="L1564" i="6"/>
  <c r="Q786" i="6"/>
  <c r="I785" i="6"/>
  <c r="J785" i="6"/>
  <c r="R786" i="6" l="1"/>
  <c r="S786" i="6" s="1"/>
  <c r="T786" i="6" s="1"/>
  <c r="K786" i="6"/>
  <c r="L1565" i="6"/>
  <c r="V1566" i="6"/>
  <c r="L1566" i="6" l="1"/>
  <c r="V1567" i="6"/>
  <c r="I786" i="6"/>
  <c r="J786" i="6"/>
  <c r="Q787" i="6"/>
  <c r="K787" i="6" l="1"/>
  <c r="R787" i="6"/>
  <c r="S787" i="6" s="1"/>
  <c r="T787" i="6" s="1"/>
  <c r="V1568" i="6"/>
  <c r="L1567" i="6"/>
  <c r="L1568" i="6" l="1"/>
  <c r="V1569" i="6"/>
  <c r="Q788" i="6"/>
  <c r="I787" i="6"/>
  <c r="J787" i="6"/>
  <c r="V1570" i="6" l="1"/>
  <c r="L1569" i="6"/>
  <c r="R788" i="6"/>
  <c r="S788" i="6" s="1"/>
  <c r="T788" i="6" s="1"/>
  <c r="K788" i="6"/>
  <c r="I788" i="6" l="1"/>
  <c r="J788" i="6"/>
  <c r="Q789" i="6"/>
  <c r="L1570" i="6"/>
  <c r="V1571" i="6"/>
  <c r="L1571" i="6" l="1"/>
  <c r="V1572" i="6"/>
  <c r="K789" i="6"/>
  <c r="R789" i="6"/>
  <c r="S789" i="6" s="1"/>
  <c r="T789" i="6" s="1"/>
  <c r="Q790" i="6" l="1"/>
  <c r="I789" i="6"/>
  <c r="J789" i="6"/>
  <c r="L1572" i="6"/>
  <c r="V1573" i="6"/>
  <c r="K790" i="6" l="1"/>
  <c r="R790" i="6"/>
  <c r="S790" i="6" s="1"/>
  <c r="T790" i="6" s="1"/>
  <c r="L1573" i="6"/>
  <c r="V1574" i="6"/>
  <c r="Q791" i="6" l="1"/>
  <c r="V1575" i="6"/>
  <c r="L1574" i="6"/>
  <c r="I790" i="6"/>
  <c r="J790" i="6"/>
  <c r="V1576" i="6" l="1"/>
  <c r="L1575" i="6"/>
  <c r="K791" i="6"/>
  <c r="R791" i="6"/>
  <c r="S791" i="6" s="1"/>
  <c r="T791" i="6" s="1"/>
  <c r="Q792" i="6" l="1"/>
  <c r="I791" i="6"/>
  <c r="J791" i="6"/>
  <c r="L1576" i="6"/>
  <c r="V1577" i="6"/>
  <c r="V1578" i="6" l="1"/>
  <c r="L1577" i="6"/>
  <c r="R792" i="6"/>
  <c r="S792" i="6" s="1"/>
  <c r="T792" i="6" s="1"/>
  <c r="K792" i="6"/>
  <c r="I792" i="6" l="1"/>
  <c r="J792" i="6"/>
  <c r="Q793" i="6"/>
  <c r="V1579" i="6"/>
  <c r="L1578" i="6"/>
  <c r="L1579" i="6" l="1"/>
  <c r="V1580" i="6"/>
  <c r="K793" i="6"/>
  <c r="R793" i="6"/>
  <c r="S793" i="6" s="1"/>
  <c r="T793" i="6" s="1"/>
  <c r="Q794" i="6" l="1"/>
  <c r="I793" i="6"/>
  <c r="J793" i="6"/>
  <c r="V1581" i="6"/>
  <c r="L1580" i="6"/>
  <c r="L1581" i="6" l="1"/>
  <c r="V1582" i="6"/>
  <c r="K794" i="6"/>
  <c r="R794" i="6"/>
  <c r="S794" i="6" s="1"/>
  <c r="T794" i="6" s="1"/>
  <c r="Q795" i="6" l="1"/>
  <c r="I794" i="6"/>
  <c r="J794" i="6"/>
  <c r="L1582" i="6"/>
  <c r="V1583" i="6"/>
  <c r="V1584" i="6" l="1"/>
  <c r="L1583" i="6"/>
  <c r="K795" i="6"/>
  <c r="R795" i="6"/>
  <c r="S795" i="6" s="1"/>
  <c r="T795" i="6" s="1"/>
  <c r="Q796" i="6" l="1"/>
  <c r="I795" i="6"/>
  <c r="J795" i="6"/>
  <c r="V1585" i="6"/>
  <c r="L1584" i="6"/>
  <c r="V1586" i="6" l="1"/>
  <c r="L1585" i="6"/>
  <c r="R796" i="6"/>
  <c r="S796" i="6" s="1"/>
  <c r="T796" i="6" s="1"/>
  <c r="K796" i="6"/>
  <c r="I796" i="6" l="1"/>
  <c r="J796" i="6"/>
  <c r="Q797" i="6"/>
  <c r="L1586" i="6"/>
  <c r="V1587" i="6"/>
  <c r="K797" i="6" l="1"/>
  <c r="R797" i="6"/>
  <c r="S797" i="6" s="1"/>
  <c r="T797" i="6" s="1"/>
  <c r="L1587" i="6"/>
  <c r="V1588" i="6"/>
  <c r="L1588" i="6" l="1"/>
  <c r="V1589" i="6"/>
  <c r="Q798" i="6"/>
  <c r="I797" i="6"/>
  <c r="J797" i="6"/>
  <c r="R798" i="6" l="1"/>
  <c r="S798" i="6" s="1"/>
  <c r="T798" i="6" s="1"/>
  <c r="K798" i="6"/>
  <c r="L1589" i="6"/>
  <c r="V1590" i="6"/>
  <c r="I798" i="6" l="1"/>
  <c r="J798" i="6"/>
  <c r="V1591" i="6"/>
  <c r="L1590" i="6"/>
  <c r="Q799" i="6"/>
  <c r="K799" i="6" l="1"/>
  <c r="R799" i="6"/>
  <c r="S799" i="6" s="1"/>
  <c r="T799" i="6" s="1"/>
  <c r="V1592" i="6"/>
  <c r="L1591" i="6"/>
  <c r="Q800" i="6" l="1"/>
  <c r="L1592" i="6"/>
  <c r="V1593" i="6"/>
  <c r="I799" i="6"/>
  <c r="J799" i="6"/>
  <c r="V1594" i="6" l="1"/>
  <c r="L1593" i="6"/>
  <c r="R800" i="6"/>
  <c r="S800" i="6" s="1"/>
  <c r="T800" i="6" s="1"/>
  <c r="K800" i="6"/>
  <c r="I800" i="6" l="1"/>
  <c r="J800" i="6"/>
  <c r="Q801" i="6"/>
  <c r="V1595" i="6"/>
  <c r="L1594" i="6"/>
  <c r="L1595" i="6" l="1"/>
  <c r="V1596" i="6"/>
  <c r="K801" i="6"/>
  <c r="R801" i="6"/>
  <c r="S801" i="6" s="1"/>
  <c r="T801" i="6" s="1"/>
  <c r="Q802" i="6" l="1"/>
  <c r="V1597" i="6"/>
  <c r="L1596" i="6"/>
  <c r="I801" i="6"/>
  <c r="J801" i="6"/>
  <c r="L1597" i="6" l="1"/>
  <c r="V1598" i="6"/>
  <c r="R802" i="6"/>
  <c r="S802" i="6" s="1"/>
  <c r="T802" i="6" s="1"/>
  <c r="K802" i="6"/>
  <c r="I802" i="6" l="1"/>
  <c r="J802" i="6"/>
  <c r="Q803" i="6"/>
  <c r="L1598" i="6"/>
  <c r="V1599" i="6"/>
  <c r="L1599" i="6" l="1"/>
  <c r="V1600" i="6"/>
  <c r="K803" i="6"/>
  <c r="R803" i="6"/>
  <c r="S803" i="6" s="1"/>
  <c r="T803" i="6" s="1"/>
  <c r="I803" i="6" l="1"/>
  <c r="J803" i="6"/>
  <c r="Q804" i="6"/>
  <c r="L1600" i="6"/>
  <c r="V1601" i="6"/>
  <c r="V1602" i="6" l="1"/>
  <c r="L1601" i="6"/>
  <c r="R804" i="6"/>
  <c r="S804" i="6" s="1"/>
  <c r="T804" i="6" s="1"/>
  <c r="K804" i="6"/>
  <c r="Q805" i="6" l="1"/>
  <c r="I804" i="6"/>
  <c r="J804" i="6"/>
  <c r="L1602" i="6"/>
  <c r="V1603" i="6"/>
  <c r="K805" i="6" l="1"/>
  <c r="R805" i="6"/>
  <c r="S805" i="6" s="1"/>
  <c r="T805" i="6" s="1"/>
  <c r="L1603" i="6"/>
  <c r="V1604" i="6"/>
  <c r="V1605" i="6" l="1"/>
  <c r="L1604" i="6"/>
  <c r="Q806" i="6"/>
  <c r="I805" i="6"/>
  <c r="J805" i="6"/>
  <c r="R806" i="6" l="1"/>
  <c r="S806" i="6" s="1"/>
  <c r="T806" i="6" s="1"/>
  <c r="K806" i="6"/>
  <c r="V1606" i="6"/>
  <c r="L1605" i="6"/>
  <c r="Q807" i="6" l="1"/>
  <c r="L1606" i="6"/>
  <c r="V1607" i="6"/>
  <c r="I806" i="6"/>
  <c r="J806" i="6"/>
  <c r="V1608" i="6" l="1"/>
  <c r="L1607" i="6"/>
  <c r="K807" i="6"/>
  <c r="R807" i="6"/>
  <c r="S807" i="6" s="1"/>
  <c r="T807" i="6" s="1"/>
  <c r="Q808" i="6" l="1"/>
  <c r="I807" i="6"/>
  <c r="J807" i="6"/>
  <c r="L1608" i="6"/>
  <c r="V1609" i="6"/>
  <c r="R808" i="6" l="1"/>
  <c r="S808" i="6" s="1"/>
  <c r="T808" i="6" s="1"/>
  <c r="K808" i="6"/>
  <c r="V1610" i="6"/>
  <c r="L1609" i="6"/>
  <c r="Q809" i="6" l="1"/>
  <c r="L1610" i="6"/>
  <c r="V1611" i="6"/>
  <c r="I808" i="6"/>
  <c r="J808" i="6"/>
  <c r="V1612" i="6" l="1"/>
  <c r="L1611" i="6"/>
  <c r="K809" i="6"/>
  <c r="R809" i="6"/>
  <c r="S809" i="6" s="1"/>
  <c r="T809" i="6" s="1"/>
  <c r="Q810" i="6" l="1"/>
  <c r="I809" i="6"/>
  <c r="J809" i="6"/>
  <c r="L1612" i="6"/>
  <c r="V1613" i="6"/>
  <c r="R810" i="6" l="1"/>
  <c r="S810" i="6" s="1"/>
  <c r="T810" i="6" s="1"/>
  <c r="K810" i="6"/>
  <c r="V1614" i="6"/>
  <c r="L1613" i="6"/>
  <c r="L1614" i="6" l="1"/>
  <c r="V1615" i="6"/>
  <c r="I810" i="6"/>
  <c r="J810" i="6"/>
  <c r="Q811" i="6"/>
  <c r="K811" i="6" l="1"/>
  <c r="R811" i="6"/>
  <c r="S811" i="6" s="1"/>
  <c r="T811" i="6" s="1"/>
  <c r="V1616" i="6"/>
  <c r="L1615" i="6"/>
  <c r="L1616" i="6" l="1"/>
  <c r="V1617" i="6"/>
  <c r="I811" i="6"/>
  <c r="J811" i="6"/>
  <c r="Q812" i="6"/>
  <c r="R812" i="6" l="1"/>
  <c r="S812" i="6" s="1"/>
  <c r="T812" i="6" s="1"/>
  <c r="K812" i="6"/>
  <c r="V1618" i="6"/>
  <c r="L1617" i="6"/>
  <c r="L1618" i="6" l="1"/>
  <c r="V1619" i="6"/>
  <c r="I812" i="6"/>
  <c r="J812" i="6"/>
  <c r="Q813" i="6"/>
  <c r="K813" i="6" l="1"/>
  <c r="R813" i="6"/>
  <c r="S813" i="6" s="1"/>
  <c r="T813" i="6" s="1"/>
  <c r="V1620" i="6"/>
  <c r="L1619" i="6"/>
  <c r="Q814" i="6" l="1"/>
  <c r="L1620" i="6"/>
  <c r="V1621" i="6"/>
  <c r="I813" i="6"/>
  <c r="J813" i="6"/>
  <c r="K814" i="6" l="1"/>
  <c r="R814" i="6"/>
  <c r="S814" i="6" s="1"/>
  <c r="T814" i="6" s="1"/>
  <c r="V1622" i="6"/>
  <c r="L1621" i="6"/>
  <c r="L1622" i="6" l="1"/>
  <c r="V1623" i="6"/>
  <c r="Q815" i="6"/>
  <c r="I814" i="6"/>
  <c r="J814" i="6"/>
  <c r="K815" i="6" l="1"/>
  <c r="R815" i="6"/>
  <c r="S815" i="6" s="1"/>
  <c r="T815" i="6" s="1"/>
  <c r="V1624" i="6"/>
  <c r="L1623" i="6"/>
  <c r="Q816" i="6" l="1"/>
  <c r="L1624" i="6"/>
  <c r="V1625" i="6"/>
  <c r="I815" i="6"/>
  <c r="J815" i="6"/>
  <c r="R816" i="6" l="1"/>
  <c r="S816" i="6" s="1"/>
  <c r="T816" i="6" s="1"/>
  <c r="K816" i="6"/>
  <c r="V1626" i="6"/>
  <c r="L1625" i="6"/>
  <c r="L1626" i="6" l="1"/>
  <c r="V1627" i="6"/>
  <c r="I816" i="6"/>
  <c r="J816" i="6"/>
  <c r="Q817" i="6"/>
  <c r="V1628" i="6" l="1"/>
  <c r="L1627" i="6"/>
  <c r="K817" i="6"/>
  <c r="R817" i="6"/>
  <c r="S817" i="6" s="1"/>
  <c r="T817" i="6" s="1"/>
  <c r="Q818" i="6" l="1"/>
  <c r="I817" i="6"/>
  <c r="J817" i="6"/>
  <c r="L1628" i="6"/>
  <c r="V1629" i="6"/>
  <c r="K818" i="6" l="1"/>
  <c r="R818" i="6"/>
  <c r="S818" i="6" s="1"/>
  <c r="T818" i="6" s="1"/>
  <c r="V1630" i="6"/>
  <c r="L1629" i="6"/>
  <c r="Q819" i="6" l="1"/>
  <c r="L1630" i="6"/>
  <c r="V1631" i="6"/>
  <c r="I818" i="6"/>
  <c r="J818" i="6"/>
  <c r="V1632" i="6" l="1"/>
  <c r="L1631" i="6"/>
  <c r="K819" i="6"/>
  <c r="R819" i="6"/>
  <c r="S819" i="6" s="1"/>
  <c r="T819" i="6" s="1"/>
  <c r="I819" i="6" l="1"/>
  <c r="J819" i="6"/>
  <c r="Q820" i="6"/>
  <c r="L1632" i="6"/>
  <c r="V1633" i="6"/>
  <c r="V1634" i="6" l="1"/>
  <c r="L1633" i="6"/>
  <c r="R820" i="6"/>
  <c r="S820" i="6" s="1"/>
  <c r="T820" i="6" s="1"/>
  <c r="K820" i="6"/>
  <c r="I820" i="6" l="1"/>
  <c r="J820" i="6"/>
  <c r="Q821" i="6"/>
  <c r="L1634" i="6"/>
  <c r="V1635" i="6"/>
  <c r="V1636" i="6" l="1"/>
  <c r="L1635" i="6"/>
  <c r="K821" i="6"/>
  <c r="R821" i="6"/>
  <c r="S821" i="6" s="1"/>
  <c r="T821" i="6" s="1"/>
  <c r="Q822" i="6" l="1"/>
  <c r="I821" i="6"/>
  <c r="J821" i="6"/>
  <c r="L1636" i="6"/>
  <c r="V1637" i="6"/>
  <c r="K822" i="6" l="1"/>
  <c r="R822" i="6"/>
  <c r="S822" i="6" s="1"/>
  <c r="T822" i="6" s="1"/>
  <c r="V1638" i="6"/>
  <c r="L1637" i="6"/>
  <c r="I822" i="6" l="1"/>
  <c r="J822" i="6"/>
  <c r="L1638" i="6"/>
  <c r="V1639" i="6"/>
  <c r="Q823" i="6"/>
  <c r="K823" i="6" l="1"/>
  <c r="R823" i="6"/>
  <c r="S823" i="6" s="1"/>
  <c r="T823" i="6" s="1"/>
  <c r="V1640" i="6"/>
  <c r="L1639" i="6"/>
  <c r="Q824" i="6" l="1"/>
  <c r="L1640" i="6"/>
  <c r="V1641" i="6"/>
  <c r="I823" i="6"/>
  <c r="J823" i="6"/>
  <c r="V1642" i="6" l="1"/>
  <c r="L1641" i="6"/>
  <c r="R824" i="6"/>
  <c r="S824" i="6" s="1"/>
  <c r="T824" i="6" s="1"/>
  <c r="K824" i="6"/>
  <c r="I824" i="6" l="1"/>
  <c r="J824" i="6"/>
  <c r="Q825" i="6"/>
  <c r="L1642" i="6"/>
  <c r="V1643" i="6"/>
  <c r="V1644" i="6" l="1"/>
  <c r="L1643" i="6"/>
  <c r="K825" i="6"/>
  <c r="R825" i="6"/>
  <c r="S825" i="6" s="1"/>
  <c r="T825" i="6" s="1"/>
  <c r="Q826" i="6" l="1"/>
  <c r="I825" i="6"/>
  <c r="J825" i="6"/>
  <c r="L1644" i="6"/>
  <c r="V1645" i="6"/>
  <c r="V1646" i="6" l="1"/>
  <c r="L1645" i="6"/>
  <c r="K826" i="6"/>
  <c r="R826" i="6"/>
  <c r="S826" i="6" s="1"/>
  <c r="T826" i="6" s="1"/>
  <c r="I826" i="6" l="1"/>
  <c r="J826" i="6"/>
  <c r="Q827" i="6"/>
  <c r="L1646" i="6"/>
  <c r="V1647" i="6"/>
  <c r="V1648" i="6" l="1"/>
  <c r="L1647" i="6"/>
  <c r="K827" i="6"/>
  <c r="R827" i="6"/>
  <c r="S827" i="6" s="1"/>
  <c r="T827" i="6" s="1"/>
  <c r="L1648" i="6" l="1"/>
  <c r="V1649" i="6"/>
  <c r="I827" i="6"/>
  <c r="J827" i="6"/>
  <c r="Q828" i="6"/>
  <c r="V1650" i="6" l="1"/>
  <c r="L1649" i="6"/>
  <c r="R828" i="6"/>
  <c r="S828" i="6" s="1"/>
  <c r="T828" i="6" s="1"/>
  <c r="K828" i="6"/>
  <c r="L1650" i="6" l="1"/>
  <c r="V1651" i="6"/>
  <c r="Q829" i="6"/>
  <c r="I828" i="6"/>
  <c r="J828" i="6"/>
  <c r="K829" i="6" l="1"/>
  <c r="R829" i="6"/>
  <c r="S829" i="6" s="1"/>
  <c r="T829" i="6" s="1"/>
  <c r="V1652" i="6"/>
  <c r="L1651" i="6"/>
  <c r="Q830" i="6" l="1"/>
  <c r="L1652" i="6"/>
  <c r="V1653" i="6"/>
  <c r="I829" i="6"/>
  <c r="J829" i="6"/>
  <c r="R830" i="6" l="1"/>
  <c r="S830" i="6" s="1"/>
  <c r="T830" i="6" s="1"/>
  <c r="K830" i="6"/>
  <c r="V1654" i="6"/>
  <c r="L1653" i="6"/>
  <c r="L1654" i="6" l="1"/>
  <c r="V1655" i="6"/>
  <c r="I830" i="6"/>
  <c r="J830" i="6"/>
  <c r="Q831" i="6"/>
  <c r="K831" i="6" l="1"/>
  <c r="R831" i="6"/>
  <c r="S831" i="6" s="1"/>
  <c r="T831" i="6" s="1"/>
  <c r="V1656" i="6"/>
  <c r="L1655" i="6"/>
  <c r="L1656" i="6" l="1"/>
  <c r="V1657" i="6"/>
  <c r="Q832" i="6"/>
  <c r="I831" i="6"/>
  <c r="J831" i="6"/>
  <c r="V1658" i="6" l="1"/>
  <c r="L1657" i="6"/>
  <c r="R832" i="6"/>
  <c r="S832" i="6" s="1"/>
  <c r="T832" i="6" s="1"/>
  <c r="K832" i="6"/>
  <c r="I832" i="6" l="1"/>
  <c r="J832" i="6"/>
  <c r="Q833" i="6"/>
  <c r="L1658" i="6"/>
  <c r="V1659" i="6"/>
  <c r="K833" i="6" l="1"/>
  <c r="R833" i="6"/>
  <c r="S833" i="6" s="1"/>
  <c r="T833" i="6" s="1"/>
  <c r="V1660" i="6"/>
  <c r="L1659" i="6"/>
  <c r="Q834" i="6" l="1"/>
  <c r="L1660" i="6"/>
  <c r="V1661" i="6"/>
  <c r="I833" i="6"/>
  <c r="J833" i="6"/>
  <c r="V1662" i="6" l="1"/>
  <c r="L1661" i="6"/>
  <c r="R834" i="6"/>
  <c r="S834" i="6" s="1"/>
  <c r="T834" i="6" s="1"/>
  <c r="K834" i="6"/>
  <c r="I834" i="6" l="1"/>
  <c r="J834" i="6"/>
  <c r="Q835" i="6"/>
  <c r="L1662" i="6"/>
  <c r="V1663" i="6"/>
  <c r="V1664" i="6" l="1"/>
  <c r="L1663" i="6"/>
  <c r="K835" i="6"/>
  <c r="R835" i="6"/>
  <c r="S835" i="6" s="1"/>
  <c r="T835" i="6" s="1"/>
  <c r="Q836" i="6" l="1"/>
  <c r="I835" i="6"/>
  <c r="J835" i="6"/>
  <c r="L1664" i="6"/>
  <c r="V1665" i="6"/>
  <c r="V1666" i="6" l="1"/>
  <c r="L1665" i="6"/>
  <c r="R836" i="6"/>
  <c r="S836" i="6" s="1"/>
  <c r="T836" i="6" s="1"/>
  <c r="K836" i="6"/>
  <c r="I836" i="6" l="1"/>
  <c r="J836" i="6"/>
  <c r="Q837" i="6"/>
  <c r="L1666" i="6"/>
  <c r="V1667" i="6"/>
  <c r="K837" i="6" l="1"/>
  <c r="R837" i="6"/>
  <c r="S837" i="6" s="1"/>
  <c r="T837" i="6" s="1"/>
  <c r="V1668" i="6"/>
  <c r="L1667" i="6"/>
  <c r="Q838" i="6" l="1"/>
  <c r="L1668" i="6"/>
  <c r="V1669" i="6"/>
  <c r="I837" i="6"/>
  <c r="J837" i="6"/>
  <c r="V1670" i="6" l="1"/>
  <c r="L1669" i="6"/>
  <c r="R838" i="6"/>
  <c r="S838" i="6" s="1"/>
  <c r="T838" i="6" s="1"/>
  <c r="K838" i="6"/>
  <c r="I838" i="6" l="1"/>
  <c r="J838" i="6"/>
  <c r="Q839" i="6"/>
  <c r="L1670" i="6"/>
  <c r="V1671" i="6"/>
  <c r="V1672" i="6" l="1"/>
  <c r="L1671" i="6"/>
  <c r="K839" i="6"/>
  <c r="R839" i="6"/>
  <c r="S839" i="6" s="1"/>
  <c r="T839" i="6" s="1"/>
  <c r="Q840" i="6" l="1"/>
  <c r="I839" i="6"/>
  <c r="J839" i="6"/>
  <c r="L1672" i="6"/>
  <c r="V1673" i="6"/>
  <c r="V1674" i="6" l="1"/>
  <c r="L1673" i="6"/>
  <c r="R840" i="6"/>
  <c r="S840" i="6" s="1"/>
  <c r="T840" i="6" s="1"/>
  <c r="K840" i="6"/>
  <c r="I840" i="6" l="1"/>
  <c r="J840" i="6"/>
  <c r="Q841" i="6"/>
  <c r="L1674" i="6"/>
  <c r="V1675" i="6"/>
  <c r="V1676" i="6" l="1"/>
  <c r="L1675" i="6"/>
  <c r="K841" i="6"/>
  <c r="R841" i="6"/>
  <c r="S841" i="6" s="1"/>
  <c r="T841" i="6" s="1"/>
  <c r="I841" i="6" l="1"/>
  <c r="J841" i="6"/>
  <c r="Q842" i="6"/>
  <c r="L1676" i="6"/>
  <c r="V1677" i="6"/>
  <c r="V1678" i="6" l="1"/>
  <c r="L1677" i="6"/>
  <c r="K842" i="6"/>
  <c r="R842" i="6"/>
  <c r="S842" i="6" s="1"/>
  <c r="T842" i="6" s="1"/>
  <c r="Q843" i="6" l="1"/>
  <c r="I842" i="6"/>
  <c r="J842" i="6"/>
  <c r="L1678" i="6"/>
  <c r="V1679" i="6"/>
  <c r="V1680" i="6" l="1"/>
  <c r="L1679" i="6"/>
  <c r="K843" i="6"/>
  <c r="R843" i="6"/>
  <c r="S843" i="6" s="1"/>
  <c r="T843" i="6" s="1"/>
  <c r="Q844" i="6" l="1"/>
  <c r="I843" i="6"/>
  <c r="J843" i="6"/>
  <c r="L1680" i="6"/>
  <c r="V1681" i="6"/>
  <c r="V1682" i="6" l="1"/>
  <c r="L1681" i="6"/>
  <c r="R844" i="6"/>
  <c r="S844" i="6" s="1"/>
  <c r="T844" i="6" s="1"/>
  <c r="K844" i="6"/>
  <c r="Q845" i="6" l="1"/>
  <c r="I844" i="6"/>
  <c r="J844" i="6"/>
  <c r="L1682" i="6"/>
  <c r="V1683" i="6"/>
  <c r="V1684" i="6" l="1"/>
  <c r="L1683" i="6"/>
  <c r="K845" i="6"/>
  <c r="R845" i="6"/>
  <c r="S845" i="6" s="1"/>
  <c r="T845" i="6" s="1"/>
  <c r="Q846" i="6" l="1"/>
  <c r="I845" i="6"/>
  <c r="J845" i="6"/>
  <c r="L1684" i="6"/>
  <c r="V1685" i="6"/>
  <c r="V1686" i="6" l="1"/>
  <c r="L1685" i="6"/>
  <c r="R846" i="6"/>
  <c r="S846" i="6" s="1"/>
  <c r="T846" i="6" s="1"/>
  <c r="K846" i="6"/>
  <c r="L1686" i="6" l="1"/>
  <c r="V1687" i="6"/>
  <c r="I846" i="6"/>
  <c r="J846" i="6"/>
  <c r="Q847" i="6"/>
  <c r="K847" i="6" l="1"/>
  <c r="R847" i="6"/>
  <c r="S847" i="6" s="1"/>
  <c r="T847" i="6" s="1"/>
  <c r="V1688" i="6"/>
  <c r="L1687" i="6"/>
  <c r="I847" i="6" l="1"/>
  <c r="J847" i="6"/>
  <c r="L1688" i="6"/>
  <c r="V1689" i="6"/>
  <c r="Q848" i="6"/>
  <c r="V1690" i="6" l="1"/>
  <c r="L1689" i="6"/>
  <c r="R848" i="6"/>
  <c r="S848" i="6" s="1"/>
  <c r="T848" i="6" s="1"/>
  <c r="K848" i="6"/>
  <c r="I848" i="6" l="1"/>
  <c r="J848" i="6"/>
  <c r="Q849" i="6"/>
  <c r="L1690" i="6"/>
  <c r="V1691" i="6"/>
  <c r="V1692" i="6" l="1"/>
  <c r="L1691" i="6"/>
  <c r="K849" i="6"/>
  <c r="R849" i="6"/>
  <c r="S849" i="6" s="1"/>
  <c r="T849" i="6" s="1"/>
  <c r="L1692" i="6" l="1"/>
  <c r="V1693" i="6"/>
  <c r="Q850" i="6"/>
  <c r="I849" i="6"/>
  <c r="J849" i="6"/>
  <c r="R850" i="6" l="1"/>
  <c r="S850" i="6" s="1"/>
  <c r="T850" i="6" s="1"/>
  <c r="K850" i="6"/>
  <c r="V1694" i="6"/>
  <c r="L1693" i="6"/>
  <c r="L1694" i="6" l="1"/>
  <c r="V1695" i="6"/>
  <c r="I850" i="6"/>
  <c r="J850" i="6"/>
  <c r="Q851" i="6"/>
  <c r="K851" i="6" l="1"/>
  <c r="R851" i="6"/>
  <c r="S851" i="6" s="1"/>
  <c r="T851" i="6" s="1"/>
  <c r="V1696" i="6"/>
  <c r="L1695" i="6"/>
  <c r="Q852" i="6" l="1"/>
  <c r="L1696" i="6"/>
  <c r="V1697" i="6"/>
  <c r="I851" i="6"/>
  <c r="J851" i="6"/>
  <c r="V1698" i="6" l="1"/>
  <c r="L1697" i="6"/>
  <c r="R852" i="6"/>
  <c r="S852" i="6" s="1"/>
  <c r="T852" i="6" s="1"/>
  <c r="K852" i="6"/>
  <c r="I852" i="6" l="1"/>
  <c r="J852" i="6"/>
  <c r="L1698" i="6"/>
  <c r="V1699" i="6"/>
  <c r="Q853" i="6"/>
  <c r="K853" i="6" l="1"/>
  <c r="R853" i="6"/>
  <c r="S853" i="6" s="1"/>
  <c r="T853" i="6" s="1"/>
  <c r="V1700" i="6"/>
  <c r="L1699" i="6"/>
  <c r="L1700" i="6" l="1"/>
  <c r="V1701" i="6"/>
  <c r="Q854" i="6"/>
  <c r="I853" i="6"/>
  <c r="J853" i="6"/>
  <c r="K854" i="6" l="1"/>
  <c r="R854" i="6"/>
  <c r="S854" i="6" s="1"/>
  <c r="T854" i="6" s="1"/>
  <c r="V1702" i="6"/>
  <c r="L1701" i="6"/>
  <c r="L1702" i="6" l="1"/>
  <c r="V1703" i="6"/>
  <c r="Q855" i="6"/>
  <c r="I854" i="6"/>
  <c r="J854" i="6"/>
  <c r="V1704" i="6" l="1"/>
  <c r="L1703" i="6"/>
  <c r="K855" i="6"/>
  <c r="R855" i="6"/>
  <c r="S855" i="6" s="1"/>
  <c r="T855" i="6" s="1"/>
  <c r="L1704" i="6" l="1"/>
  <c r="V1705" i="6"/>
  <c r="Q856" i="6"/>
  <c r="I855" i="6"/>
  <c r="J855" i="6"/>
  <c r="R856" i="6" l="1"/>
  <c r="S856" i="6" s="1"/>
  <c r="T856" i="6" s="1"/>
  <c r="K856" i="6"/>
  <c r="V1706" i="6"/>
  <c r="L1705" i="6"/>
  <c r="Q857" i="6" l="1"/>
  <c r="L1706" i="6"/>
  <c r="V1707" i="6"/>
  <c r="I856" i="6"/>
  <c r="J856" i="6"/>
  <c r="V1708" i="6" l="1"/>
  <c r="L1707" i="6"/>
  <c r="K857" i="6"/>
  <c r="R857" i="6"/>
  <c r="S857" i="6" s="1"/>
  <c r="T857" i="6" s="1"/>
  <c r="Q858" i="6" l="1"/>
  <c r="I857" i="6"/>
  <c r="J857" i="6"/>
  <c r="L1708" i="6"/>
  <c r="V1709" i="6"/>
  <c r="V1710" i="6" l="1"/>
  <c r="L1709" i="6"/>
  <c r="K858" i="6"/>
  <c r="R858" i="6"/>
  <c r="S858" i="6" s="1"/>
  <c r="T858" i="6" s="1"/>
  <c r="I858" i="6" l="1"/>
  <c r="J858" i="6"/>
  <c r="Q859" i="6"/>
  <c r="L1710" i="6"/>
  <c r="V1711" i="6"/>
  <c r="V1712" i="6" l="1"/>
  <c r="L1711" i="6"/>
  <c r="K859" i="6"/>
  <c r="R859" i="6"/>
  <c r="S859" i="6" s="1"/>
  <c r="T859" i="6" s="1"/>
  <c r="Q860" i="6" l="1"/>
  <c r="I859" i="6"/>
  <c r="J859" i="6"/>
  <c r="L1712" i="6"/>
  <c r="V1713" i="6"/>
  <c r="R860" i="6" l="1"/>
  <c r="S860" i="6" s="1"/>
  <c r="T860" i="6" s="1"/>
  <c r="K860" i="6"/>
  <c r="V1714" i="6"/>
  <c r="L1713" i="6"/>
  <c r="L1714" i="6" l="1"/>
  <c r="V1715" i="6"/>
  <c r="I860" i="6"/>
  <c r="J860" i="6"/>
  <c r="Q861" i="6"/>
  <c r="K861" i="6" l="1"/>
  <c r="R861" i="6"/>
  <c r="S861" i="6" s="1"/>
  <c r="T861" i="6" s="1"/>
  <c r="V1716" i="6"/>
  <c r="L1715" i="6"/>
  <c r="Q862" i="6" l="1"/>
  <c r="L1716" i="6"/>
  <c r="V1717" i="6"/>
  <c r="I861" i="6"/>
  <c r="J861" i="6"/>
  <c r="V1718" i="6" l="1"/>
  <c r="L1717" i="6"/>
  <c r="K862" i="6"/>
  <c r="R862" i="6"/>
  <c r="S862" i="6" s="1"/>
  <c r="T862" i="6" s="1"/>
  <c r="Q863" i="6" l="1"/>
  <c r="I862" i="6"/>
  <c r="J862" i="6"/>
  <c r="L1718" i="6"/>
  <c r="V1719" i="6"/>
  <c r="V1720" i="6" l="1"/>
  <c r="L1719" i="6"/>
  <c r="K863" i="6"/>
  <c r="R863" i="6"/>
  <c r="S863" i="6" s="1"/>
  <c r="T863" i="6" s="1"/>
  <c r="Q864" i="6" l="1"/>
  <c r="L1720" i="6"/>
  <c r="V1721" i="6"/>
  <c r="I863" i="6"/>
  <c r="J863" i="6"/>
  <c r="R864" i="6" l="1"/>
  <c r="S864" i="6" s="1"/>
  <c r="T864" i="6" s="1"/>
  <c r="K864" i="6"/>
  <c r="V1722" i="6"/>
  <c r="L1721" i="6"/>
  <c r="L1722" i="6" l="1"/>
  <c r="V1723" i="6"/>
  <c r="I864" i="6"/>
  <c r="J864" i="6"/>
  <c r="Q865" i="6"/>
  <c r="K865" i="6" l="1"/>
  <c r="R865" i="6"/>
  <c r="S865" i="6" s="1"/>
  <c r="T865" i="6" s="1"/>
  <c r="V1724" i="6"/>
  <c r="L1723" i="6"/>
  <c r="L1724" i="6" l="1"/>
  <c r="V1725" i="6"/>
  <c r="Q866" i="6"/>
  <c r="I865" i="6"/>
  <c r="J865" i="6"/>
  <c r="R866" i="6" l="1"/>
  <c r="S866" i="6" s="1"/>
  <c r="T866" i="6" s="1"/>
  <c r="K866" i="6"/>
  <c r="V1726" i="6"/>
  <c r="L1725" i="6"/>
  <c r="I866" i="6" l="1"/>
  <c r="J866" i="6"/>
  <c r="L1726" i="6"/>
  <c r="V1727" i="6"/>
  <c r="Q867" i="6"/>
  <c r="V1728" i="6" l="1"/>
  <c r="L1727" i="6"/>
  <c r="K867" i="6"/>
  <c r="R867" i="6"/>
  <c r="S867" i="6" s="1"/>
  <c r="T867" i="6" s="1"/>
  <c r="Q868" i="6" l="1"/>
  <c r="I867" i="6"/>
  <c r="J867" i="6"/>
  <c r="L1728" i="6"/>
  <c r="V1729" i="6"/>
  <c r="V1730" i="6" l="1"/>
  <c r="L1729" i="6"/>
  <c r="R868" i="6"/>
  <c r="S868" i="6" s="1"/>
  <c r="T868" i="6" s="1"/>
  <c r="K868" i="6"/>
  <c r="I868" i="6" l="1"/>
  <c r="J868" i="6"/>
  <c r="Q869" i="6"/>
  <c r="L1730" i="6"/>
  <c r="V1731" i="6"/>
  <c r="V1732" i="6" l="1"/>
  <c r="L1731" i="6"/>
  <c r="K869" i="6"/>
  <c r="R869" i="6"/>
  <c r="S869" i="6" s="1"/>
  <c r="T869" i="6" s="1"/>
  <c r="Q870" i="6" l="1"/>
  <c r="I869" i="6"/>
  <c r="J869" i="6"/>
  <c r="L1732" i="6"/>
  <c r="V1733" i="6"/>
  <c r="K870" i="6" l="1"/>
  <c r="R870" i="6"/>
  <c r="S870" i="6" s="1"/>
  <c r="T870" i="6" s="1"/>
  <c r="V1734" i="6"/>
  <c r="L1733" i="6"/>
  <c r="Q871" i="6" l="1"/>
  <c r="L1734" i="6"/>
  <c r="V1735" i="6"/>
  <c r="I870" i="6"/>
  <c r="J870" i="6"/>
  <c r="K871" i="6" l="1"/>
  <c r="R871" i="6"/>
  <c r="S871" i="6" s="1"/>
  <c r="T871" i="6" s="1"/>
  <c r="V1736" i="6"/>
  <c r="L1735" i="6"/>
  <c r="I871" i="6" l="1"/>
  <c r="J871" i="6"/>
  <c r="L1736" i="6"/>
  <c r="V1737" i="6"/>
  <c r="Q872" i="6"/>
  <c r="R872" i="6" l="1"/>
  <c r="S872" i="6" s="1"/>
  <c r="T872" i="6" s="1"/>
  <c r="K872" i="6"/>
  <c r="V1738" i="6"/>
  <c r="L1737" i="6"/>
  <c r="L1738" i="6" l="1"/>
  <c r="V1739" i="6"/>
  <c r="I872" i="6"/>
  <c r="J872" i="6"/>
  <c r="Q873" i="6"/>
  <c r="V1740" i="6" l="1"/>
  <c r="L1739" i="6"/>
  <c r="K873" i="6"/>
  <c r="R873" i="6"/>
  <c r="S873" i="6" s="1"/>
  <c r="T873" i="6" s="1"/>
  <c r="Q874" i="6" l="1"/>
  <c r="I873" i="6"/>
  <c r="J873" i="6"/>
  <c r="L1740" i="6"/>
  <c r="V1741" i="6"/>
  <c r="V1742" i="6" l="1"/>
  <c r="L1741" i="6"/>
  <c r="K874" i="6"/>
  <c r="R874" i="6"/>
  <c r="S874" i="6" s="1"/>
  <c r="T874" i="6" s="1"/>
  <c r="Q875" i="6" l="1"/>
  <c r="I874" i="6"/>
  <c r="J874" i="6"/>
  <c r="L1742" i="6"/>
  <c r="V1743" i="6"/>
  <c r="V1744" i="6" l="1"/>
  <c r="L1743" i="6"/>
  <c r="R875" i="6"/>
  <c r="S875" i="6" s="1"/>
  <c r="T875" i="6" s="1"/>
  <c r="K875" i="6"/>
  <c r="Q876" i="6" l="1"/>
  <c r="J875" i="6"/>
  <c r="I875" i="6"/>
  <c r="L1744" i="6"/>
  <c r="V1745" i="6"/>
  <c r="V1746" i="6" l="1"/>
  <c r="L1745" i="6"/>
  <c r="K876" i="6"/>
  <c r="R876" i="6"/>
  <c r="S876" i="6" s="1"/>
  <c r="T876" i="6" s="1"/>
  <c r="Q877" i="6" l="1"/>
  <c r="I876" i="6"/>
  <c r="J876" i="6"/>
  <c r="L1746" i="6"/>
  <c r="V1747" i="6"/>
  <c r="K877" i="6" l="1"/>
  <c r="R877" i="6"/>
  <c r="S877" i="6" s="1"/>
  <c r="T877" i="6" s="1"/>
  <c r="V1748" i="6"/>
  <c r="L1747" i="6"/>
  <c r="L1748" i="6" l="1"/>
  <c r="V1749" i="6"/>
  <c r="Q878" i="6"/>
  <c r="J877" i="6"/>
  <c r="I877" i="6"/>
  <c r="R878" i="6" l="1"/>
  <c r="S878" i="6" s="1"/>
  <c r="T878" i="6" s="1"/>
  <c r="K878" i="6"/>
  <c r="V1750" i="6"/>
  <c r="L1749" i="6"/>
  <c r="L1750" i="6" l="1"/>
  <c r="V1751" i="6"/>
  <c r="I878" i="6"/>
  <c r="J878" i="6"/>
  <c r="Q879" i="6"/>
  <c r="R879" i="6" l="1"/>
  <c r="S879" i="6" s="1"/>
  <c r="T879" i="6" s="1"/>
  <c r="K879" i="6"/>
  <c r="V1752" i="6"/>
  <c r="L1751" i="6"/>
  <c r="L1752" i="6" l="1"/>
  <c r="V1753" i="6"/>
  <c r="J879" i="6"/>
  <c r="I879" i="6"/>
  <c r="Q880" i="6"/>
  <c r="R880" i="6" l="1"/>
  <c r="S880" i="6" s="1"/>
  <c r="T880" i="6" s="1"/>
  <c r="K880" i="6"/>
  <c r="V1754" i="6"/>
  <c r="L1753" i="6"/>
  <c r="I880" i="6" l="1"/>
  <c r="J880" i="6"/>
  <c r="L1754" i="6"/>
  <c r="V1755" i="6"/>
  <c r="Q881" i="6"/>
  <c r="V1756" i="6" l="1"/>
  <c r="L1755" i="6"/>
  <c r="R881" i="6"/>
  <c r="S881" i="6" s="1"/>
  <c r="T881" i="6" s="1"/>
  <c r="K881" i="6"/>
  <c r="J881" i="6" l="1"/>
  <c r="I881" i="6"/>
  <c r="Q882" i="6"/>
  <c r="L1756" i="6"/>
  <c r="V1757" i="6"/>
  <c r="V1758" i="6" l="1"/>
  <c r="L1757" i="6"/>
  <c r="R882" i="6"/>
  <c r="S882" i="6" s="1"/>
  <c r="T882" i="6" s="1"/>
  <c r="K882" i="6"/>
  <c r="I882" i="6" l="1"/>
  <c r="J882" i="6"/>
  <c r="Q883" i="6"/>
  <c r="L1758" i="6"/>
  <c r="V1759" i="6"/>
  <c r="V1760" i="6" l="1"/>
  <c r="L1759" i="6"/>
  <c r="R883" i="6"/>
  <c r="S883" i="6" s="1"/>
  <c r="T883" i="6" s="1"/>
  <c r="K883" i="6"/>
  <c r="Q884" i="6" l="1"/>
  <c r="J883" i="6"/>
  <c r="I883" i="6"/>
  <c r="L1760" i="6"/>
  <c r="V1761" i="6"/>
  <c r="V1762" i="6" l="1"/>
  <c r="L1761" i="6"/>
  <c r="R884" i="6"/>
  <c r="S884" i="6" s="1"/>
  <c r="T884" i="6" s="1"/>
  <c r="K884" i="6"/>
  <c r="Q885" i="6" l="1"/>
  <c r="I884" i="6"/>
  <c r="J884" i="6"/>
  <c r="L1762" i="6"/>
  <c r="V1763" i="6"/>
  <c r="V1764" i="6" l="1"/>
  <c r="L1763" i="6"/>
  <c r="K885" i="6"/>
  <c r="R885" i="6"/>
  <c r="S885" i="6" s="1"/>
  <c r="T885" i="6" s="1"/>
  <c r="J885" i="6" l="1"/>
  <c r="I885" i="6"/>
  <c r="Q886" i="6"/>
  <c r="L1764" i="6"/>
  <c r="V1765" i="6"/>
  <c r="V1766" i="6" l="1"/>
  <c r="L1765" i="6"/>
  <c r="K886" i="6"/>
  <c r="R886" i="6"/>
  <c r="S886" i="6" s="1"/>
  <c r="T886" i="6" s="1"/>
  <c r="Q887" i="6" l="1"/>
  <c r="I886" i="6"/>
  <c r="J886" i="6"/>
  <c r="L1766" i="6"/>
  <c r="V1767" i="6"/>
  <c r="K887" i="6" l="1"/>
  <c r="R887" i="6"/>
  <c r="S887" i="6" s="1"/>
  <c r="T887" i="6" s="1"/>
  <c r="V1768" i="6"/>
  <c r="L1767" i="6"/>
  <c r="L1768" i="6" l="1"/>
  <c r="V1769" i="6"/>
  <c r="Q888" i="6"/>
  <c r="J887" i="6"/>
  <c r="I887" i="6"/>
  <c r="K888" i="6" l="1"/>
  <c r="R888" i="6"/>
  <c r="S888" i="6" s="1"/>
  <c r="T888" i="6" s="1"/>
  <c r="V1770" i="6"/>
  <c r="L1769" i="6"/>
  <c r="I888" i="6" l="1"/>
  <c r="J888" i="6"/>
  <c r="L1770" i="6"/>
  <c r="V1771" i="6"/>
  <c r="Q889" i="6"/>
  <c r="V1772" i="6" l="1"/>
  <c r="L1771" i="6"/>
  <c r="R889" i="6"/>
  <c r="S889" i="6" s="1"/>
  <c r="T889" i="6" s="1"/>
  <c r="K889" i="6"/>
  <c r="J889" i="6" l="1"/>
  <c r="I889" i="6"/>
  <c r="Q890" i="6"/>
  <c r="L1772" i="6"/>
  <c r="V1773" i="6"/>
  <c r="V1774" i="6" l="1"/>
  <c r="L1773" i="6"/>
  <c r="K890" i="6"/>
  <c r="R890" i="6"/>
  <c r="S890" i="6" s="1"/>
  <c r="T890" i="6" s="1"/>
  <c r="L1774" i="6" l="1"/>
  <c r="V1775" i="6"/>
  <c r="I890" i="6"/>
  <c r="J890" i="6"/>
  <c r="Q891" i="6"/>
  <c r="R891" i="6" l="1"/>
  <c r="S891" i="6" s="1"/>
  <c r="T891" i="6" s="1"/>
  <c r="K891" i="6"/>
  <c r="V1776" i="6"/>
  <c r="L1775" i="6"/>
  <c r="L1776" i="6" l="1"/>
  <c r="V1777" i="6"/>
  <c r="J891" i="6"/>
  <c r="I891" i="6"/>
  <c r="Q892" i="6"/>
  <c r="K892" i="6" l="1"/>
  <c r="R892" i="6"/>
  <c r="S892" i="6" s="1"/>
  <c r="T892" i="6" s="1"/>
  <c r="V1778" i="6"/>
  <c r="L1777" i="6"/>
  <c r="L1778" i="6" l="1"/>
  <c r="V1779" i="6"/>
  <c r="Q893" i="6"/>
  <c r="I892" i="6"/>
  <c r="J892" i="6"/>
  <c r="K893" i="6" l="1"/>
  <c r="R893" i="6"/>
  <c r="S893" i="6" s="1"/>
  <c r="T893" i="6" s="1"/>
  <c r="V1780" i="6"/>
  <c r="L1779" i="6"/>
  <c r="L1780" i="6" l="1"/>
  <c r="V1781" i="6"/>
  <c r="Q894" i="6"/>
  <c r="J893" i="6"/>
  <c r="I893" i="6"/>
  <c r="V1782" i="6" l="1"/>
  <c r="L1781" i="6"/>
  <c r="R894" i="6"/>
  <c r="S894" i="6" s="1"/>
  <c r="T894" i="6" s="1"/>
  <c r="K894" i="6"/>
  <c r="I894" i="6" l="1"/>
  <c r="J894" i="6"/>
  <c r="Q895" i="6"/>
  <c r="L1782" i="6"/>
  <c r="V1783" i="6"/>
  <c r="V1784" i="6" l="1"/>
  <c r="L1783" i="6"/>
  <c r="R895" i="6"/>
  <c r="S895" i="6" s="1"/>
  <c r="T895" i="6" s="1"/>
  <c r="K895" i="6"/>
  <c r="J895" i="6" l="1"/>
  <c r="I895" i="6"/>
  <c r="Q896" i="6"/>
  <c r="L1784" i="6"/>
  <c r="V1785" i="6"/>
  <c r="R896" i="6" l="1"/>
  <c r="S896" i="6" s="1"/>
  <c r="T896" i="6" s="1"/>
  <c r="K896" i="6"/>
  <c r="V1786" i="6"/>
  <c r="L1785" i="6"/>
  <c r="L1786" i="6" l="1"/>
  <c r="V1787" i="6"/>
  <c r="I896" i="6"/>
  <c r="J896" i="6"/>
  <c r="Q897" i="6"/>
  <c r="R897" i="6" l="1"/>
  <c r="S897" i="6" s="1"/>
  <c r="T897" i="6" s="1"/>
  <c r="K897" i="6"/>
  <c r="V1788" i="6"/>
  <c r="L1787" i="6"/>
  <c r="L1788" i="6" l="1"/>
  <c r="V1789" i="6"/>
  <c r="J897" i="6"/>
  <c r="I897" i="6"/>
  <c r="Q898" i="6"/>
  <c r="V1790" i="6" l="1"/>
  <c r="L1789" i="6"/>
  <c r="K898" i="6"/>
  <c r="R898" i="6"/>
  <c r="S898" i="6" s="1"/>
  <c r="T898" i="6" s="1"/>
  <c r="Q899" i="6" l="1"/>
  <c r="I898" i="6"/>
  <c r="J898" i="6"/>
  <c r="L1790" i="6"/>
  <c r="V1791" i="6"/>
  <c r="V1792" i="6" l="1"/>
  <c r="L1791" i="6"/>
  <c r="R899" i="6"/>
  <c r="S899" i="6" s="1"/>
  <c r="T899" i="6" s="1"/>
  <c r="K899" i="6"/>
  <c r="L1792" i="6" l="1"/>
  <c r="V1793" i="6"/>
  <c r="J899" i="6"/>
  <c r="I899" i="6"/>
  <c r="Q900" i="6"/>
  <c r="R900" i="6" l="1"/>
  <c r="S900" i="6" s="1"/>
  <c r="T900" i="6" s="1"/>
  <c r="K900" i="6"/>
  <c r="V1794" i="6"/>
  <c r="L1793" i="6"/>
  <c r="L1794" i="6" l="1"/>
  <c r="V1795" i="6"/>
  <c r="I900" i="6"/>
  <c r="J900" i="6"/>
  <c r="Q901" i="6"/>
  <c r="K901" i="6" l="1"/>
  <c r="R901" i="6"/>
  <c r="S901" i="6" s="1"/>
  <c r="T901" i="6" s="1"/>
  <c r="V1796" i="6"/>
  <c r="L1795" i="6"/>
  <c r="Q902" i="6" l="1"/>
  <c r="L1796" i="6"/>
  <c r="V1797" i="6"/>
  <c r="J901" i="6"/>
  <c r="I901" i="6"/>
  <c r="V1798" i="6" l="1"/>
  <c r="L1797" i="6"/>
  <c r="K902" i="6"/>
  <c r="R902" i="6"/>
  <c r="S902" i="6" s="1"/>
  <c r="T902" i="6" s="1"/>
  <c r="Q903" i="6" l="1"/>
  <c r="I902" i="6"/>
  <c r="J902" i="6"/>
  <c r="L1798" i="6"/>
  <c r="V1799" i="6"/>
  <c r="V1800" i="6" l="1"/>
  <c r="L1799" i="6"/>
  <c r="K903" i="6"/>
  <c r="R903" i="6"/>
  <c r="S903" i="6" s="1"/>
  <c r="T903" i="6" s="1"/>
  <c r="Q904" i="6" l="1"/>
  <c r="J903" i="6"/>
  <c r="I903" i="6"/>
  <c r="L1800" i="6"/>
  <c r="V1801" i="6"/>
  <c r="V1802" i="6" l="1"/>
  <c r="L1801" i="6"/>
  <c r="K904" i="6"/>
  <c r="R904" i="6"/>
  <c r="S904" i="6" s="1"/>
  <c r="T904" i="6" s="1"/>
  <c r="Q905" i="6" l="1"/>
  <c r="I904" i="6"/>
  <c r="J904" i="6"/>
  <c r="L1802" i="6"/>
  <c r="V1803" i="6"/>
  <c r="K905" i="6" l="1"/>
  <c r="R905" i="6"/>
  <c r="S905" i="6" s="1"/>
  <c r="T905" i="6" s="1"/>
  <c r="V1804" i="6"/>
  <c r="L1803" i="6"/>
  <c r="Q906" i="6" l="1"/>
  <c r="L1804" i="6"/>
  <c r="V1805" i="6"/>
  <c r="J905" i="6"/>
  <c r="I905" i="6"/>
  <c r="V1806" i="6" l="1"/>
  <c r="L1805" i="6"/>
  <c r="K906" i="6"/>
  <c r="R906" i="6"/>
  <c r="S906" i="6" s="1"/>
  <c r="T906" i="6" s="1"/>
  <c r="I906" i="6" l="1"/>
  <c r="J906" i="6"/>
  <c r="Q907" i="6"/>
  <c r="L1806" i="6"/>
  <c r="V1807" i="6"/>
  <c r="V1808" i="6" l="1"/>
  <c r="L1807" i="6"/>
  <c r="K907" i="6"/>
  <c r="R907" i="6"/>
  <c r="S907" i="6" s="1"/>
  <c r="T907" i="6" s="1"/>
  <c r="J907" i="6" l="1"/>
  <c r="I907" i="6"/>
  <c r="Q908" i="6"/>
  <c r="L1808" i="6"/>
  <c r="V1809" i="6"/>
  <c r="V1810" i="6" l="1"/>
  <c r="L1809" i="6"/>
  <c r="K908" i="6"/>
  <c r="R908" i="6"/>
  <c r="S908" i="6" s="1"/>
  <c r="T908" i="6" s="1"/>
  <c r="Q909" i="6" l="1"/>
  <c r="I908" i="6"/>
  <c r="J908" i="6"/>
  <c r="L1810" i="6"/>
  <c r="V1811" i="6"/>
  <c r="V1812" i="6" l="1"/>
  <c r="L1811" i="6"/>
  <c r="K909" i="6"/>
  <c r="R909" i="6"/>
  <c r="S909" i="6" s="1"/>
  <c r="T909" i="6" s="1"/>
  <c r="Q910" i="6" l="1"/>
  <c r="J909" i="6"/>
  <c r="I909" i="6"/>
  <c r="L1812" i="6"/>
  <c r="V1813" i="6"/>
  <c r="V1814" i="6" l="1"/>
  <c r="L1813" i="6"/>
  <c r="R910" i="6"/>
  <c r="S910" i="6" s="1"/>
  <c r="T910" i="6" s="1"/>
  <c r="K910" i="6"/>
  <c r="I910" i="6" l="1"/>
  <c r="J910" i="6"/>
  <c r="Q911" i="6"/>
  <c r="L1814" i="6"/>
  <c r="V1815" i="6"/>
  <c r="R911" i="6" l="1"/>
  <c r="S911" i="6" s="1"/>
  <c r="T911" i="6" s="1"/>
  <c r="K911" i="6"/>
  <c r="V1816" i="6"/>
  <c r="L1815" i="6"/>
  <c r="Q912" i="6" l="1"/>
  <c r="L1816" i="6"/>
  <c r="V1817" i="6"/>
  <c r="J911" i="6"/>
  <c r="I911" i="6"/>
  <c r="V1818" i="6" l="1"/>
  <c r="L1817" i="6"/>
  <c r="R912" i="6"/>
  <c r="S912" i="6" s="1"/>
  <c r="T912" i="6" s="1"/>
  <c r="K912" i="6"/>
  <c r="I912" i="6" l="1"/>
  <c r="J912" i="6"/>
  <c r="Q913" i="6"/>
  <c r="L1818" i="6"/>
  <c r="V1819" i="6"/>
  <c r="V1820" i="6" l="1"/>
  <c r="L1819" i="6"/>
  <c r="R913" i="6"/>
  <c r="S913" i="6" s="1"/>
  <c r="T913" i="6" s="1"/>
  <c r="K913" i="6"/>
  <c r="J913" i="6" l="1"/>
  <c r="I913" i="6"/>
  <c r="Q914" i="6"/>
  <c r="L1820" i="6"/>
  <c r="V1821" i="6"/>
  <c r="R914" i="6" l="1"/>
  <c r="S914" i="6" s="1"/>
  <c r="T914" i="6" s="1"/>
  <c r="K914" i="6"/>
  <c r="V1822" i="6"/>
  <c r="L1821" i="6"/>
  <c r="L1822" i="6" l="1"/>
  <c r="V1823" i="6"/>
  <c r="I914" i="6"/>
  <c r="J914" i="6"/>
  <c r="Q915" i="6"/>
  <c r="R915" i="6" l="1"/>
  <c r="S915" i="6" s="1"/>
  <c r="T915" i="6" s="1"/>
  <c r="K915" i="6"/>
  <c r="V1824" i="6"/>
  <c r="L1823" i="6"/>
  <c r="L1824" i="6" l="1"/>
  <c r="V1825" i="6"/>
  <c r="J915" i="6"/>
  <c r="I915" i="6"/>
  <c r="Q916" i="6"/>
  <c r="R916" i="6" l="1"/>
  <c r="S916" i="6" s="1"/>
  <c r="T916" i="6" s="1"/>
  <c r="K916" i="6"/>
  <c r="V1826" i="6"/>
  <c r="L1825" i="6"/>
  <c r="L1826" i="6" l="1"/>
  <c r="V1827" i="6"/>
  <c r="I916" i="6"/>
  <c r="J916" i="6"/>
  <c r="Q917" i="6"/>
  <c r="K917" i="6" l="1"/>
  <c r="R917" i="6"/>
  <c r="S917" i="6" s="1"/>
  <c r="T917" i="6" s="1"/>
  <c r="V1828" i="6"/>
  <c r="L1827" i="6"/>
  <c r="J917" i="6" l="1"/>
  <c r="I917" i="6"/>
  <c r="L1828" i="6"/>
  <c r="V1829" i="6"/>
  <c r="Q918" i="6"/>
  <c r="K918" i="6" l="1"/>
  <c r="R918" i="6"/>
  <c r="S918" i="6" s="1"/>
  <c r="T918" i="6" s="1"/>
  <c r="V1830" i="6"/>
  <c r="L1829" i="6"/>
  <c r="Q919" i="6" l="1"/>
  <c r="L1830" i="6"/>
  <c r="V1831" i="6"/>
  <c r="I918" i="6"/>
  <c r="J918" i="6"/>
  <c r="V1832" i="6" l="1"/>
  <c r="L1831" i="6"/>
  <c r="K919" i="6"/>
  <c r="R919" i="6"/>
  <c r="S919" i="6" s="1"/>
  <c r="T919" i="6" s="1"/>
  <c r="Q920" i="6" l="1"/>
  <c r="L1832" i="6"/>
  <c r="V1833" i="6"/>
  <c r="J919" i="6"/>
  <c r="I919" i="6"/>
  <c r="K920" i="6" l="1"/>
  <c r="R920" i="6"/>
  <c r="S920" i="6" s="1"/>
  <c r="T920" i="6" s="1"/>
  <c r="V1834" i="6"/>
  <c r="L1833" i="6"/>
  <c r="L1834" i="6" l="1"/>
  <c r="V1835" i="6"/>
  <c r="Q921" i="6"/>
  <c r="I920" i="6"/>
  <c r="J920" i="6"/>
  <c r="R921" i="6" l="1"/>
  <c r="S921" i="6" s="1"/>
  <c r="T921" i="6" s="1"/>
  <c r="K921" i="6"/>
  <c r="V1836" i="6"/>
  <c r="L1835" i="6"/>
  <c r="L1836" i="6" l="1"/>
  <c r="V1837" i="6"/>
  <c r="J921" i="6"/>
  <c r="I921" i="6"/>
  <c r="Q922" i="6"/>
  <c r="K922" i="6" l="1"/>
  <c r="R922" i="6"/>
  <c r="S922" i="6" s="1"/>
  <c r="T922" i="6" s="1"/>
  <c r="V1838" i="6"/>
  <c r="L1837" i="6"/>
  <c r="Q923" i="6" l="1"/>
  <c r="L1838" i="6"/>
  <c r="V1839" i="6"/>
  <c r="I922" i="6"/>
  <c r="J922" i="6"/>
  <c r="V1840" i="6" l="1"/>
  <c r="L1839" i="6"/>
  <c r="K923" i="6"/>
  <c r="R923" i="6"/>
  <c r="S923" i="6" s="1"/>
  <c r="T923" i="6" s="1"/>
  <c r="Q924" i="6" l="1"/>
  <c r="J923" i="6"/>
  <c r="I923" i="6"/>
  <c r="L1840" i="6"/>
  <c r="V1841" i="6"/>
  <c r="V1842" i="6" l="1"/>
  <c r="L1841" i="6"/>
  <c r="K924" i="6"/>
  <c r="R924" i="6"/>
  <c r="S924" i="6" s="1"/>
  <c r="T924" i="6" s="1"/>
  <c r="L1842" i="6" l="1"/>
  <c r="V1843" i="6"/>
  <c r="Q925" i="6"/>
  <c r="I924" i="6"/>
  <c r="J924" i="6"/>
  <c r="K925" i="6" l="1"/>
  <c r="R925" i="6"/>
  <c r="S925" i="6" s="1"/>
  <c r="T925" i="6" s="1"/>
  <c r="V1844" i="6"/>
  <c r="L1843" i="6"/>
  <c r="L1844" i="6" l="1"/>
  <c r="V1845" i="6"/>
  <c r="Q926" i="6"/>
  <c r="J925" i="6"/>
  <c r="I925" i="6"/>
  <c r="R926" i="6" l="1"/>
  <c r="S926" i="6" s="1"/>
  <c r="T926" i="6" s="1"/>
  <c r="K926" i="6"/>
  <c r="V1846" i="6"/>
  <c r="L1845" i="6"/>
  <c r="L1846" i="6" l="1"/>
  <c r="V1847" i="6"/>
  <c r="I926" i="6"/>
  <c r="J926" i="6"/>
  <c r="Q927" i="6"/>
  <c r="R927" i="6" l="1"/>
  <c r="S927" i="6" s="1"/>
  <c r="T927" i="6" s="1"/>
  <c r="K927" i="6"/>
  <c r="V1848" i="6"/>
  <c r="L1847" i="6"/>
  <c r="J927" i="6" l="1"/>
  <c r="I927" i="6"/>
  <c r="L1848" i="6"/>
  <c r="V1849" i="6"/>
  <c r="Q928" i="6"/>
  <c r="R928" i="6" l="1"/>
  <c r="S928" i="6" s="1"/>
  <c r="T928" i="6" s="1"/>
  <c r="K928" i="6"/>
  <c r="V1850" i="6"/>
  <c r="L1849" i="6"/>
  <c r="Q929" i="6" l="1"/>
  <c r="L1850" i="6"/>
  <c r="V1851" i="6"/>
  <c r="I928" i="6"/>
  <c r="J928" i="6"/>
  <c r="V1852" i="6" l="1"/>
  <c r="L1851" i="6"/>
  <c r="R929" i="6"/>
  <c r="S929" i="6" s="1"/>
  <c r="T929" i="6" s="1"/>
  <c r="K929" i="6"/>
  <c r="J929" i="6" l="1"/>
  <c r="I929" i="6"/>
  <c r="Q930" i="6"/>
  <c r="L1852" i="6"/>
  <c r="V1853" i="6"/>
  <c r="V1854" i="6" l="1"/>
  <c r="L1853" i="6"/>
  <c r="R930" i="6"/>
  <c r="S930" i="6" s="1"/>
  <c r="T930" i="6" s="1"/>
  <c r="K930" i="6"/>
  <c r="Q931" i="6" l="1"/>
  <c r="I930" i="6"/>
  <c r="J930" i="6"/>
  <c r="L1854" i="6"/>
  <c r="V1855" i="6"/>
  <c r="R931" i="6" l="1"/>
  <c r="S931" i="6" s="1"/>
  <c r="T931" i="6" s="1"/>
  <c r="K931" i="6"/>
  <c r="V1856" i="6"/>
  <c r="L1855" i="6"/>
  <c r="L1856" i="6" l="1"/>
  <c r="V1857" i="6"/>
  <c r="J931" i="6"/>
  <c r="I931" i="6"/>
  <c r="Q932" i="6"/>
  <c r="V1858" i="6" l="1"/>
  <c r="L1857" i="6"/>
  <c r="R932" i="6"/>
  <c r="S932" i="6" s="1"/>
  <c r="T932" i="6" s="1"/>
  <c r="K932" i="6"/>
  <c r="I932" i="6" l="1"/>
  <c r="J932" i="6"/>
  <c r="Q933" i="6"/>
  <c r="L1858" i="6"/>
  <c r="V1859" i="6"/>
  <c r="K933" i="6" l="1"/>
  <c r="R933" i="6"/>
  <c r="S933" i="6" s="1"/>
  <c r="T933" i="6" s="1"/>
  <c r="V1860" i="6"/>
  <c r="L1859" i="6"/>
  <c r="J933" i="6" l="1"/>
  <c r="I933" i="6"/>
  <c r="L1860" i="6"/>
  <c r="V1861" i="6"/>
  <c r="Q934" i="6"/>
  <c r="V1862" i="6" l="1"/>
  <c r="L1861" i="6"/>
  <c r="K934" i="6"/>
  <c r="R934" i="6"/>
  <c r="S934" i="6" s="1"/>
  <c r="T934" i="6" s="1"/>
  <c r="Q935" i="6" l="1"/>
  <c r="L1862" i="6"/>
  <c r="V1863" i="6"/>
  <c r="I934" i="6"/>
  <c r="J934" i="6"/>
  <c r="V1864" i="6" l="1"/>
  <c r="L1863" i="6"/>
  <c r="K935" i="6"/>
  <c r="R935" i="6"/>
  <c r="S935" i="6" s="1"/>
  <c r="T935" i="6" s="1"/>
  <c r="J935" i="6" l="1"/>
  <c r="I935" i="6"/>
  <c r="Q936" i="6"/>
  <c r="L1864" i="6"/>
  <c r="V1865" i="6"/>
  <c r="V1866" i="6" l="1"/>
  <c r="L1865" i="6"/>
  <c r="K936" i="6"/>
  <c r="R936" i="6"/>
  <c r="S936" i="6" s="1"/>
  <c r="T936" i="6" s="1"/>
  <c r="Q937" i="6" l="1"/>
  <c r="L1866" i="6"/>
  <c r="V1867" i="6"/>
  <c r="I936" i="6"/>
  <c r="J936" i="6"/>
  <c r="K937" i="6" l="1"/>
  <c r="R937" i="6"/>
  <c r="S937" i="6" s="1"/>
  <c r="T937" i="6" s="1"/>
  <c r="V1868" i="6"/>
  <c r="L1867" i="6"/>
  <c r="L1868" i="6" l="1"/>
  <c r="V1869" i="6"/>
  <c r="Q938" i="6"/>
  <c r="J937" i="6"/>
  <c r="I937" i="6"/>
  <c r="K938" i="6" l="1"/>
  <c r="R938" i="6"/>
  <c r="S938" i="6" s="1"/>
  <c r="T938" i="6" s="1"/>
  <c r="V1870" i="6"/>
  <c r="L1869" i="6"/>
  <c r="L1870" i="6" l="1"/>
  <c r="V1871" i="6"/>
  <c r="Q939" i="6"/>
  <c r="I938" i="6"/>
  <c r="J938" i="6"/>
  <c r="K939" i="6" l="1"/>
  <c r="R939" i="6"/>
  <c r="S939" i="6" s="1"/>
  <c r="T939" i="6" s="1"/>
  <c r="V1872" i="6"/>
  <c r="L1871" i="6"/>
  <c r="J939" i="6" l="1"/>
  <c r="I939" i="6"/>
  <c r="L1872" i="6"/>
  <c r="V1873" i="6"/>
  <c r="Q940" i="6"/>
  <c r="K940" i="6" l="1"/>
  <c r="R940" i="6"/>
  <c r="S940" i="6" s="1"/>
  <c r="T940" i="6" s="1"/>
  <c r="V1874" i="6"/>
  <c r="L1873" i="6"/>
  <c r="Q941" i="6" l="1"/>
  <c r="L1874" i="6"/>
  <c r="V1875" i="6"/>
  <c r="I940" i="6"/>
  <c r="J940" i="6"/>
  <c r="V1876" i="6" l="1"/>
  <c r="L1875" i="6"/>
  <c r="K941" i="6"/>
  <c r="R941" i="6"/>
  <c r="S941" i="6" s="1"/>
  <c r="T941" i="6" s="1"/>
  <c r="Q942" i="6" l="1"/>
  <c r="J941" i="6"/>
  <c r="I941" i="6"/>
  <c r="L1876" i="6"/>
  <c r="V1877" i="6"/>
  <c r="V1878" i="6" l="1"/>
  <c r="L1877" i="6"/>
  <c r="R942" i="6"/>
  <c r="S942" i="6" s="1"/>
  <c r="T942" i="6" s="1"/>
  <c r="K942" i="6"/>
  <c r="Q943" i="6" l="1"/>
  <c r="I942" i="6"/>
  <c r="J942" i="6"/>
  <c r="L1878" i="6"/>
  <c r="V1879" i="6"/>
  <c r="V1880" i="6" l="1"/>
  <c r="L1879" i="6"/>
  <c r="R943" i="6"/>
  <c r="S943" i="6" s="1"/>
  <c r="T943" i="6" s="1"/>
  <c r="K943" i="6"/>
  <c r="J943" i="6" l="1"/>
  <c r="I943" i="6"/>
  <c r="Q944" i="6"/>
  <c r="L1880" i="6"/>
  <c r="V1881" i="6"/>
  <c r="V1882" i="6" l="1"/>
  <c r="L1881" i="6"/>
  <c r="R944" i="6"/>
  <c r="S944" i="6" s="1"/>
  <c r="T944" i="6" s="1"/>
  <c r="K944" i="6"/>
  <c r="I944" i="6" l="1"/>
  <c r="J944" i="6"/>
  <c r="Q945" i="6"/>
  <c r="L1882" i="6"/>
  <c r="V1883" i="6"/>
  <c r="V1884" i="6" l="1"/>
  <c r="L1883" i="6"/>
  <c r="R945" i="6"/>
  <c r="S945" i="6" s="1"/>
  <c r="T945" i="6" s="1"/>
  <c r="K945" i="6"/>
  <c r="J945" i="6" l="1"/>
  <c r="I945" i="6"/>
  <c r="Q946" i="6"/>
  <c r="L1884" i="6"/>
  <c r="V1885" i="6"/>
  <c r="V1886" i="6" l="1"/>
  <c r="L1885" i="6"/>
  <c r="R946" i="6"/>
  <c r="S946" i="6" s="1"/>
  <c r="T946" i="6" s="1"/>
  <c r="K946" i="6"/>
  <c r="I946" i="6" l="1"/>
  <c r="J946" i="6"/>
  <c r="Q947" i="6"/>
  <c r="L1886" i="6"/>
  <c r="V1887" i="6"/>
  <c r="V1888" i="6" l="1"/>
  <c r="L1887" i="6"/>
  <c r="R947" i="6"/>
  <c r="S947" i="6" s="1"/>
  <c r="T947" i="6" s="1"/>
  <c r="K947" i="6"/>
  <c r="J947" i="6" l="1"/>
  <c r="I947" i="6"/>
  <c r="Q948" i="6"/>
  <c r="L1888" i="6"/>
  <c r="V1889" i="6"/>
  <c r="R948" i="6" l="1"/>
  <c r="S948" i="6" s="1"/>
  <c r="T948" i="6" s="1"/>
  <c r="K948" i="6"/>
  <c r="V1890" i="6"/>
  <c r="L1889" i="6"/>
  <c r="L1890" i="6" l="1"/>
  <c r="V1891" i="6"/>
  <c r="I948" i="6"/>
  <c r="J948" i="6"/>
  <c r="Q949" i="6"/>
  <c r="K949" i="6" l="1"/>
  <c r="R949" i="6"/>
  <c r="S949" i="6" s="1"/>
  <c r="T949" i="6" s="1"/>
  <c r="V1892" i="6"/>
  <c r="L1891" i="6"/>
  <c r="Q950" i="6" l="1"/>
  <c r="L1892" i="6"/>
  <c r="V1893" i="6"/>
  <c r="J949" i="6"/>
  <c r="I949" i="6"/>
  <c r="V1894" i="6" l="1"/>
  <c r="L1893" i="6"/>
  <c r="K950" i="6"/>
  <c r="R950" i="6"/>
  <c r="S950" i="6" s="1"/>
  <c r="T950" i="6" s="1"/>
  <c r="Q951" i="6" l="1"/>
  <c r="I950" i="6"/>
  <c r="J950" i="6"/>
  <c r="L1894" i="6"/>
  <c r="V1895" i="6"/>
  <c r="V1896" i="6" l="1"/>
  <c r="L1895" i="6"/>
  <c r="K951" i="6"/>
  <c r="R951" i="6"/>
  <c r="S951" i="6" s="1"/>
  <c r="T951" i="6" s="1"/>
  <c r="Q952" i="6" l="1"/>
  <c r="J951" i="6"/>
  <c r="I951" i="6"/>
  <c r="L1896" i="6"/>
  <c r="V1897" i="6"/>
  <c r="V1898" i="6" l="1"/>
  <c r="L1897" i="6"/>
  <c r="K952" i="6"/>
  <c r="R952" i="6"/>
  <c r="S952" i="6" s="1"/>
  <c r="T952" i="6" s="1"/>
  <c r="L1898" i="6" l="1"/>
  <c r="V1899" i="6"/>
  <c r="I952" i="6"/>
  <c r="J952" i="6"/>
  <c r="Q953" i="6"/>
  <c r="R953" i="6" l="1"/>
  <c r="S953" i="6" s="1"/>
  <c r="T953" i="6" s="1"/>
  <c r="K953" i="6"/>
  <c r="V1900" i="6"/>
  <c r="L1899" i="6"/>
  <c r="L1900" i="6" l="1"/>
  <c r="V1901" i="6"/>
  <c r="J953" i="6"/>
  <c r="I953" i="6"/>
  <c r="Q954" i="6"/>
  <c r="R954" i="6" l="1"/>
  <c r="S954" i="6" s="1"/>
  <c r="T954" i="6" s="1"/>
  <c r="K954" i="6"/>
  <c r="V1902" i="6"/>
  <c r="L1901" i="6"/>
  <c r="L1902" i="6" l="1"/>
  <c r="V1903" i="6"/>
  <c r="I954" i="6"/>
  <c r="J954" i="6"/>
  <c r="Q955" i="6"/>
  <c r="V1904" i="6" l="1"/>
  <c r="L1903" i="6"/>
  <c r="K955" i="6"/>
  <c r="R955" i="6"/>
  <c r="S955" i="6" s="1"/>
  <c r="T955" i="6" s="1"/>
  <c r="Q956" i="6" l="1"/>
  <c r="J955" i="6"/>
  <c r="I955" i="6"/>
  <c r="L1904" i="6"/>
  <c r="V1905" i="6"/>
  <c r="V1906" i="6" l="1"/>
  <c r="L1905" i="6"/>
  <c r="K956" i="6"/>
  <c r="R956" i="6"/>
  <c r="S956" i="6" s="1"/>
  <c r="T956" i="6" s="1"/>
  <c r="Q957" i="6" l="1"/>
  <c r="I956" i="6"/>
  <c r="J956" i="6"/>
  <c r="L1906" i="6"/>
  <c r="V1907" i="6"/>
  <c r="V1908" i="6" l="1"/>
  <c r="L1907" i="6"/>
  <c r="K957" i="6"/>
  <c r="R957" i="6"/>
  <c r="S957" i="6" s="1"/>
  <c r="T957" i="6" s="1"/>
  <c r="L1908" i="6" l="1"/>
  <c r="V1909" i="6"/>
  <c r="Q958" i="6"/>
  <c r="J957" i="6"/>
  <c r="I957" i="6"/>
  <c r="R958" i="6" l="1"/>
  <c r="S958" i="6" s="1"/>
  <c r="T958" i="6" s="1"/>
  <c r="K958" i="6"/>
  <c r="V1910" i="6"/>
  <c r="L1909" i="6"/>
  <c r="L1910" i="6" l="1"/>
  <c r="V1911" i="6"/>
  <c r="I958" i="6"/>
  <c r="J958" i="6"/>
  <c r="Q959" i="6"/>
  <c r="R959" i="6" l="1"/>
  <c r="S959" i="6" s="1"/>
  <c r="T959" i="6" s="1"/>
  <c r="K959" i="6"/>
  <c r="V1912" i="6"/>
  <c r="L1911" i="6"/>
  <c r="Q960" i="6" l="1"/>
  <c r="L1912" i="6"/>
  <c r="V1913" i="6"/>
  <c r="J959" i="6"/>
  <c r="I959" i="6"/>
  <c r="V1914" i="6" l="1"/>
  <c r="L1913" i="6"/>
  <c r="R960" i="6"/>
  <c r="S960" i="6" s="1"/>
  <c r="T960" i="6" s="1"/>
  <c r="K960" i="6"/>
  <c r="Q961" i="6" l="1"/>
  <c r="I960" i="6"/>
  <c r="J960" i="6"/>
  <c r="L1914" i="6"/>
  <c r="V1915" i="6"/>
  <c r="V1916" i="6" l="1"/>
  <c r="L1915" i="6"/>
  <c r="R961" i="6"/>
  <c r="S961" i="6" s="1"/>
  <c r="T961" i="6" s="1"/>
  <c r="K961" i="6"/>
  <c r="J961" i="6" l="1"/>
  <c r="I961" i="6"/>
  <c r="Q962" i="6"/>
  <c r="L1916" i="6"/>
  <c r="V1917" i="6"/>
  <c r="V1918" i="6" l="1"/>
  <c r="L1917" i="6"/>
  <c r="K962" i="6"/>
  <c r="R962" i="6"/>
  <c r="S962" i="6" s="1"/>
  <c r="T962" i="6" s="1"/>
  <c r="Q963" i="6" l="1"/>
  <c r="I962" i="6"/>
  <c r="J962" i="6"/>
  <c r="L1918" i="6"/>
  <c r="V1919" i="6"/>
  <c r="V1920" i="6" l="1"/>
  <c r="L1919" i="6"/>
  <c r="R963" i="6"/>
  <c r="S963" i="6" s="1"/>
  <c r="T963" i="6" s="1"/>
  <c r="K963" i="6"/>
  <c r="J963" i="6" l="1"/>
  <c r="I963" i="6"/>
  <c r="Q964" i="6"/>
  <c r="L1920" i="6"/>
  <c r="V1921" i="6"/>
  <c r="V1922" i="6" l="1"/>
  <c r="L1921" i="6"/>
  <c r="R964" i="6"/>
  <c r="S964" i="6" s="1"/>
  <c r="T964" i="6" s="1"/>
  <c r="K964" i="6"/>
  <c r="I964" i="6" l="1"/>
  <c r="J964" i="6"/>
  <c r="Q965" i="6"/>
  <c r="L1922" i="6"/>
  <c r="V1923" i="6"/>
  <c r="V1924" i="6" l="1"/>
  <c r="L1923" i="6"/>
  <c r="K965" i="6"/>
  <c r="R965" i="6"/>
  <c r="S965" i="6" s="1"/>
  <c r="T965" i="6" s="1"/>
  <c r="J965" i="6" l="1"/>
  <c r="I965" i="6"/>
  <c r="Q966" i="6"/>
  <c r="L1924" i="6"/>
  <c r="V1925" i="6"/>
  <c r="K966" i="6" l="1"/>
  <c r="R966" i="6"/>
  <c r="S966" i="6" s="1"/>
  <c r="T966" i="6" s="1"/>
  <c r="V1926" i="6"/>
  <c r="L1925" i="6"/>
  <c r="L1926" i="6" l="1"/>
  <c r="V1927" i="6"/>
  <c r="Q967" i="6"/>
  <c r="I966" i="6"/>
  <c r="J966" i="6"/>
  <c r="K967" i="6" l="1"/>
  <c r="R967" i="6"/>
  <c r="S967" i="6" s="1"/>
  <c r="T967" i="6" s="1"/>
  <c r="V1928" i="6"/>
  <c r="L1927" i="6"/>
  <c r="Q968" i="6" l="1"/>
  <c r="L1928" i="6"/>
  <c r="V1929" i="6"/>
  <c r="J967" i="6"/>
  <c r="I967" i="6"/>
  <c r="K968" i="6" l="1"/>
  <c r="R968" i="6"/>
  <c r="S968" i="6" s="1"/>
  <c r="T968" i="6" s="1"/>
  <c r="V1930" i="6"/>
  <c r="L1929" i="6"/>
  <c r="Q969" i="6" l="1"/>
  <c r="L1930" i="6"/>
  <c r="V1931" i="6"/>
  <c r="I968" i="6"/>
  <c r="J968" i="6"/>
  <c r="K969" i="6" l="1"/>
  <c r="R969" i="6"/>
  <c r="S969" i="6" s="1"/>
  <c r="T969" i="6" s="1"/>
  <c r="V1932" i="6"/>
  <c r="L1931" i="6"/>
  <c r="L1932" i="6" l="1"/>
  <c r="V1933" i="6"/>
  <c r="Q970" i="6"/>
  <c r="J969" i="6"/>
  <c r="I969" i="6"/>
  <c r="R970" i="6" l="1"/>
  <c r="S970" i="6" s="1"/>
  <c r="T970" i="6" s="1"/>
  <c r="K970" i="6"/>
  <c r="V1934" i="6"/>
  <c r="L1933" i="6"/>
  <c r="L1934" i="6" l="1"/>
  <c r="V1935" i="6"/>
  <c r="I970" i="6"/>
  <c r="J970" i="6"/>
  <c r="Q971" i="6"/>
  <c r="K971" i="6" l="1"/>
  <c r="R971" i="6"/>
  <c r="S971" i="6" s="1"/>
  <c r="T971" i="6" s="1"/>
  <c r="V1936" i="6"/>
  <c r="L1935" i="6"/>
  <c r="Q972" i="6" l="1"/>
  <c r="L1936" i="6"/>
  <c r="V1937" i="6"/>
  <c r="J971" i="6"/>
  <c r="I971" i="6"/>
  <c r="V1938" i="6" l="1"/>
  <c r="L1937" i="6"/>
  <c r="K972" i="6"/>
  <c r="R972" i="6"/>
  <c r="S972" i="6" s="1"/>
  <c r="T972" i="6" s="1"/>
  <c r="Q973" i="6" l="1"/>
  <c r="I972" i="6"/>
  <c r="J972" i="6"/>
  <c r="L1938" i="6"/>
  <c r="V1939" i="6"/>
  <c r="V1940" i="6" l="1"/>
  <c r="L1939" i="6"/>
  <c r="K973" i="6"/>
  <c r="R973" i="6"/>
  <c r="S973" i="6" s="1"/>
  <c r="T973" i="6" s="1"/>
  <c r="L1940" i="6" l="1"/>
  <c r="V1941" i="6"/>
  <c r="Q974" i="6"/>
  <c r="J973" i="6"/>
  <c r="I973" i="6"/>
  <c r="R974" i="6" l="1"/>
  <c r="S974" i="6" s="1"/>
  <c r="T974" i="6" s="1"/>
  <c r="K974" i="6"/>
  <c r="V1942" i="6"/>
  <c r="L1941" i="6"/>
  <c r="I974" i="6" l="1"/>
  <c r="J974" i="6"/>
  <c r="L1942" i="6"/>
  <c r="V1943" i="6"/>
  <c r="Q975" i="6"/>
  <c r="R975" i="6" l="1"/>
  <c r="S975" i="6" s="1"/>
  <c r="T975" i="6" s="1"/>
  <c r="K975" i="6"/>
  <c r="V1944" i="6"/>
  <c r="L1943" i="6"/>
  <c r="Q976" i="6" l="1"/>
  <c r="L1944" i="6"/>
  <c r="V1945" i="6"/>
  <c r="J975" i="6"/>
  <c r="I975" i="6"/>
  <c r="R976" i="6" l="1"/>
  <c r="S976" i="6" s="1"/>
  <c r="T976" i="6" s="1"/>
  <c r="K976" i="6"/>
  <c r="V1946" i="6"/>
  <c r="L1945" i="6"/>
  <c r="I976" i="6" l="1"/>
  <c r="J976" i="6"/>
  <c r="L1946" i="6"/>
  <c r="V1947" i="6"/>
  <c r="Q977" i="6"/>
  <c r="R977" i="6" l="1"/>
  <c r="S977" i="6" s="1"/>
  <c r="T977" i="6" s="1"/>
  <c r="K977" i="6"/>
  <c r="V1948" i="6"/>
  <c r="L1947" i="6"/>
  <c r="L1948" i="6" l="1"/>
  <c r="V1949" i="6"/>
  <c r="J977" i="6"/>
  <c r="I977" i="6"/>
  <c r="Q978" i="6"/>
  <c r="R978" i="6" l="1"/>
  <c r="S978" i="6" s="1"/>
  <c r="T978" i="6" s="1"/>
  <c r="K978" i="6"/>
  <c r="V1950" i="6"/>
  <c r="L1949" i="6"/>
  <c r="L1950" i="6" l="1"/>
  <c r="V1951" i="6"/>
  <c r="I978" i="6"/>
  <c r="J978" i="6"/>
  <c r="Q979" i="6"/>
  <c r="R979" i="6" l="1"/>
  <c r="S979" i="6" s="1"/>
  <c r="T979" i="6" s="1"/>
  <c r="K979" i="6"/>
  <c r="V1952" i="6"/>
  <c r="L1951" i="6"/>
  <c r="L1952" i="6" l="1"/>
  <c r="V1953" i="6"/>
  <c r="J979" i="6"/>
  <c r="I979" i="6"/>
  <c r="Q980" i="6"/>
  <c r="V1954" i="6" l="1"/>
  <c r="L1953" i="6"/>
  <c r="R980" i="6"/>
  <c r="S980" i="6" s="1"/>
  <c r="T980" i="6" s="1"/>
  <c r="K980" i="6"/>
  <c r="I980" i="6" l="1"/>
  <c r="J980" i="6"/>
  <c r="Q981" i="6"/>
  <c r="L1954" i="6"/>
  <c r="V1955" i="6"/>
  <c r="K981" i="6" l="1"/>
  <c r="R981" i="6"/>
  <c r="S981" i="6" s="1"/>
  <c r="T981" i="6" s="1"/>
  <c r="V1956" i="6"/>
  <c r="L1955" i="6"/>
  <c r="L1956" i="6" l="1"/>
  <c r="V1957" i="6"/>
  <c r="Q982" i="6"/>
  <c r="J981" i="6"/>
  <c r="I981" i="6"/>
  <c r="K982" i="6" l="1"/>
  <c r="R982" i="6"/>
  <c r="S982" i="6" s="1"/>
  <c r="T982" i="6" s="1"/>
  <c r="V1958" i="6"/>
  <c r="L1957" i="6"/>
  <c r="Q983" i="6" l="1"/>
  <c r="L1958" i="6"/>
  <c r="V1959" i="6"/>
  <c r="I982" i="6"/>
  <c r="J982" i="6"/>
  <c r="V1960" i="6" l="1"/>
  <c r="L1959" i="6"/>
  <c r="K983" i="6"/>
  <c r="R983" i="6"/>
  <c r="S983" i="6" s="1"/>
  <c r="T983" i="6" s="1"/>
  <c r="Q984" i="6" l="1"/>
  <c r="J983" i="6"/>
  <c r="I983" i="6"/>
  <c r="L1960" i="6"/>
  <c r="V1961" i="6"/>
  <c r="V1962" i="6" l="1"/>
  <c r="L1961" i="6"/>
  <c r="K984" i="6"/>
  <c r="R984" i="6"/>
  <c r="S984" i="6" s="1"/>
  <c r="T984" i="6" s="1"/>
  <c r="Q985" i="6" l="1"/>
  <c r="I984" i="6"/>
  <c r="J984" i="6"/>
  <c r="L1962" i="6"/>
  <c r="V1963" i="6"/>
  <c r="V1964" i="6" l="1"/>
  <c r="L1963" i="6"/>
  <c r="R985" i="6"/>
  <c r="S985" i="6" s="1"/>
  <c r="T985" i="6" s="1"/>
  <c r="K985" i="6"/>
  <c r="J985" i="6" l="1"/>
  <c r="I985" i="6"/>
  <c r="Q986" i="6"/>
  <c r="L1964" i="6"/>
  <c r="V1965" i="6"/>
  <c r="V1966" i="6" l="1"/>
  <c r="L1965" i="6"/>
  <c r="K986" i="6"/>
  <c r="R986" i="6"/>
  <c r="S986" i="6" s="1"/>
  <c r="T986" i="6" s="1"/>
  <c r="Q987" i="6" l="1"/>
  <c r="I986" i="6"/>
  <c r="J986" i="6"/>
  <c r="L1966" i="6"/>
  <c r="V1967" i="6"/>
  <c r="V1968" i="6" l="1"/>
  <c r="L1967" i="6"/>
  <c r="R987" i="6"/>
  <c r="S987" i="6" s="1"/>
  <c r="T987" i="6" s="1"/>
  <c r="K987" i="6"/>
  <c r="J987" i="6" l="1"/>
  <c r="I987" i="6"/>
  <c r="Q988" i="6"/>
  <c r="L1968" i="6"/>
  <c r="V1969" i="6"/>
  <c r="V1970" i="6" l="1"/>
  <c r="L1969" i="6"/>
  <c r="K988" i="6"/>
  <c r="R988" i="6"/>
  <c r="S988" i="6" s="1"/>
  <c r="T988" i="6" s="1"/>
  <c r="Q989" i="6" l="1"/>
  <c r="I988" i="6"/>
  <c r="J988" i="6"/>
  <c r="L1970" i="6"/>
  <c r="V1971" i="6"/>
  <c r="V1972" i="6" l="1"/>
  <c r="L1971" i="6"/>
  <c r="K989" i="6"/>
  <c r="R989" i="6"/>
  <c r="S989" i="6" s="1"/>
  <c r="T989" i="6" s="1"/>
  <c r="Q990" i="6" l="1"/>
  <c r="J989" i="6"/>
  <c r="I989" i="6"/>
  <c r="L1972" i="6"/>
  <c r="V1973" i="6"/>
  <c r="V1974" i="6" l="1"/>
  <c r="L1973" i="6"/>
  <c r="R990" i="6"/>
  <c r="S990" i="6" s="1"/>
  <c r="T990" i="6" s="1"/>
  <c r="K990" i="6"/>
  <c r="I990" i="6" l="1"/>
  <c r="J990" i="6"/>
  <c r="Q991" i="6"/>
  <c r="L1974" i="6"/>
  <c r="V1975" i="6"/>
  <c r="V1976" i="6" l="1"/>
  <c r="L1975" i="6"/>
  <c r="R991" i="6"/>
  <c r="S991" i="6" s="1"/>
  <c r="T991" i="6" s="1"/>
  <c r="K991" i="6"/>
  <c r="J991" i="6" l="1"/>
  <c r="I991" i="6"/>
  <c r="L1976" i="6"/>
  <c r="V1977" i="6"/>
  <c r="Q992" i="6"/>
  <c r="R992" i="6" l="1"/>
  <c r="S992" i="6" s="1"/>
  <c r="T992" i="6" s="1"/>
  <c r="K992" i="6"/>
  <c r="V1978" i="6"/>
  <c r="L1977" i="6"/>
  <c r="L1978" i="6" l="1"/>
  <c r="V1979" i="6"/>
  <c r="I992" i="6"/>
  <c r="J992" i="6"/>
  <c r="Q993" i="6"/>
  <c r="R993" i="6" l="1"/>
  <c r="S993" i="6" s="1"/>
  <c r="T993" i="6" s="1"/>
  <c r="K993" i="6"/>
  <c r="V1980" i="6"/>
  <c r="L1979" i="6"/>
  <c r="L1980" i="6" l="1"/>
  <c r="V1981" i="6"/>
  <c r="J993" i="6"/>
  <c r="I993" i="6"/>
  <c r="Q994" i="6"/>
  <c r="R994" i="6" l="1"/>
  <c r="S994" i="6" s="1"/>
  <c r="T994" i="6" s="1"/>
  <c r="K994" i="6"/>
  <c r="V1982" i="6"/>
  <c r="L1981" i="6"/>
  <c r="L1982" i="6" l="1"/>
  <c r="V1983" i="6"/>
  <c r="I994" i="6"/>
  <c r="J994" i="6"/>
  <c r="Q995" i="6"/>
  <c r="R995" i="6" l="1"/>
  <c r="S995" i="6" s="1"/>
  <c r="T995" i="6" s="1"/>
  <c r="K995" i="6"/>
  <c r="V1984" i="6"/>
  <c r="L1983" i="6"/>
  <c r="L1984" i="6" l="1"/>
  <c r="V1985" i="6"/>
  <c r="J995" i="6"/>
  <c r="I995" i="6"/>
  <c r="Q996" i="6"/>
  <c r="R996" i="6" l="1"/>
  <c r="S996" i="6" s="1"/>
  <c r="T996" i="6" s="1"/>
  <c r="K996" i="6"/>
  <c r="V1986" i="6"/>
  <c r="L1985" i="6"/>
  <c r="L1986" i="6" l="1"/>
  <c r="V1987" i="6"/>
  <c r="I996" i="6"/>
  <c r="J996" i="6"/>
  <c r="Q997" i="6"/>
  <c r="K997" i="6" l="1"/>
  <c r="R997" i="6"/>
  <c r="S997" i="6" s="1"/>
  <c r="T997" i="6" s="1"/>
  <c r="V1988" i="6"/>
  <c r="L1987" i="6"/>
  <c r="Q998" i="6" l="1"/>
  <c r="L1988" i="6"/>
  <c r="V1989" i="6"/>
  <c r="J997" i="6"/>
  <c r="I997" i="6"/>
  <c r="K998" i="6" l="1"/>
  <c r="R998" i="6"/>
  <c r="S998" i="6" s="1"/>
  <c r="T998" i="6" s="1"/>
  <c r="V1990" i="6"/>
  <c r="L1989" i="6"/>
  <c r="Q999" i="6" l="1"/>
  <c r="L1990" i="6"/>
  <c r="V1991" i="6"/>
  <c r="I998" i="6"/>
  <c r="J998" i="6"/>
  <c r="K999" i="6" l="1"/>
  <c r="R999" i="6"/>
  <c r="S999" i="6" s="1"/>
  <c r="T999" i="6" s="1"/>
  <c r="V1992" i="6"/>
  <c r="L1991" i="6"/>
  <c r="Q1000" i="6" l="1"/>
  <c r="L1992" i="6"/>
  <c r="V1993" i="6"/>
  <c r="J999" i="6"/>
  <c r="I999" i="6"/>
  <c r="V1994" i="6" l="1"/>
  <c r="L1993" i="6"/>
  <c r="K1000" i="6"/>
  <c r="R1000" i="6"/>
  <c r="S1000" i="6" s="1"/>
  <c r="T1000" i="6" s="1"/>
  <c r="Q1001" i="6" l="1"/>
  <c r="I1000" i="6"/>
  <c r="J1000" i="6"/>
  <c r="L1994" i="6"/>
  <c r="V1995" i="6"/>
  <c r="V1996" i="6" l="1"/>
  <c r="L1995" i="6"/>
  <c r="K1001" i="6"/>
  <c r="R1001" i="6"/>
  <c r="S1001" i="6" s="1"/>
  <c r="T1001" i="6" s="1"/>
  <c r="Q1002" i="6" l="1"/>
  <c r="J1001" i="6"/>
  <c r="I1001" i="6"/>
  <c r="L1996" i="6"/>
  <c r="V1997" i="6"/>
  <c r="K1002" i="6" l="1"/>
  <c r="R1002" i="6"/>
  <c r="S1002" i="6" s="1"/>
  <c r="T1002" i="6" s="1"/>
  <c r="V1998" i="6"/>
  <c r="L1997" i="6"/>
  <c r="L1998" i="6" l="1"/>
  <c r="V1999" i="6"/>
  <c r="Q1003" i="6"/>
  <c r="I1002" i="6"/>
  <c r="J1002" i="6"/>
  <c r="R1003" i="6" l="1"/>
  <c r="S1003" i="6" s="1"/>
  <c r="T1003" i="6" s="1"/>
  <c r="K1003" i="6"/>
  <c r="V2000" i="6"/>
  <c r="L1999" i="6"/>
  <c r="L2000" i="6" l="1"/>
  <c r="V2001" i="6"/>
  <c r="J1003" i="6"/>
  <c r="I1003" i="6"/>
  <c r="Q1004" i="6"/>
  <c r="K1004" i="6" l="1"/>
  <c r="R1004" i="6"/>
  <c r="S1004" i="6" s="1"/>
  <c r="T1004" i="6" s="1"/>
  <c r="V2002" i="6"/>
  <c r="L2001" i="6"/>
  <c r="L2002" i="6" l="1"/>
  <c r="V2003" i="6"/>
  <c r="Q1005" i="6"/>
  <c r="I1004" i="6"/>
  <c r="J1004" i="6"/>
  <c r="K1005" i="6" l="1"/>
  <c r="R1005" i="6"/>
  <c r="S1005" i="6" s="1"/>
  <c r="T1005" i="6" s="1"/>
  <c r="V2004" i="6"/>
  <c r="L2003" i="6"/>
  <c r="Q1006" i="6" l="1"/>
  <c r="L2004" i="6"/>
  <c r="V2005" i="6"/>
  <c r="J1005" i="6"/>
  <c r="I1005" i="6"/>
  <c r="R1006" i="6" l="1"/>
  <c r="S1006" i="6" s="1"/>
  <c r="T1006" i="6" s="1"/>
  <c r="K1006" i="6"/>
  <c r="V2006" i="6"/>
  <c r="L2005" i="6"/>
  <c r="Q1007" i="6" l="1"/>
  <c r="L2006" i="6"/>
  <c r="V2007" i="6"/>
  <c r="I1006" i="6"/>
  <c r="J1006" i="6"/>
  <c r="V2008" i="6" l="1"/>
  <c r="L2007" i="6"/>
  <c r="R1007" i="6"/>
  <c r="S1007" i="6" s="1"/>
  <c r="T1007" i="6" s="1"/>
  <c r="K1007" i="6"/>
  <c r="J1007" i="6" l="1"/>
  <c r="I1007" i="6"/>
  <c r="Q1008" i="6"/>
  <c r="L2008" i="6"/>
  <c r="V2009" i="6"/>
  <c r="V2010" i="6" l="1"/>
  <c r="L2009" i="6"/>
  <c r="R1008" i="6"/>
  <c r="S1008" i="6" s="1"/>
  <c r="T1008" i="6" s="1"/>
  <c r="K1008" i="6"/>
  <c r="Q1009" i="6" l="1"/>
  <c r="I1008" i="6"/>
  <c r="J1008" i="6"/>
  <c r="L2010" i="6"/>
  <c r="V2011" i="6"/>
  <c r="V2012" i="6" l="1"/>
  <c r="L2011" i="6"/>
  <c r="R1009" i="6"/>
  <c r="S1009" i="6" s="1"/>
  <c r="T1009" i="6" s="1"/>
  <c r="K1009" i="6"/>
  <c r="J1009" i="6" l="1"/>
  <c r="I1009" i="6"/>
  <c r="Q1010" i="6"/>
  <c r="L2012" i="6"/>
  <c r="V2013" i="6"/>
  <c r="V2014" i="6" l="1"/>
  <c r="L2013" i="6"/>
  <c r="K1010" i="6"/>
  <c r="R1010" i="6"/>
  <c r="S1010" i="6" s="1"/>
  <c r="T1010" i="6" s="1"/>
  <c r="I1010" i="6" l="1"/>
  <c r="J1010" i="6"/>
  <c r="Q1011" i="6"/>
  <c r="L2014" i="6"/>
  <c r="V2015" i="6"/>
  <c r="V2016" i="6" l="1"/>
  <c r="L2015" i="6"/>
  <c r="R1011" i="6"/>
  <c r="S1011" i="6" s="1"/>
  <c r="T1011" i="6" s="1"/>
  <c r="K1011" i="6"/>
  <c r="Q1012" i="6" l="1"/>
  <c r="J1011" i="6"/>
  <c r="I1011" i="6"/>
  <c r="L2016" i="6"/>
  <c r="V2017" i="6"/>
  <c r="V2018" i="6" l="1"/>
  <c r="L2017" i="6"/>
  <c r="R1012" i="6"/>
  <c r="S1012" i="6" s="1"/>
  <c r="T1012" i="6" s="1"/>
  <c r="K1012" i="6"/>
  <c r="Q1013" i="6" l="1"/>
  <c r="I1012" i="6"/>
  <c r="J1012" i="6"/>
  <c r="L2018" i="6"/>
  <c r="V2019" i="6"/>
  <c r="V2020" i="6" l="1"/>
  <c r="L2019" i="6"/>
  <c r="K1013" i="6"/>
  <c r="R1013" i="6"/>
  <c r="S1013" i="6" s="1"/>
  <c r="T1013" i="6" s="1"/>
  <c r="Q1014" i="6" l="1"/>
  <c r="J1013" i="6"/>
  <c r="I1013" i="6"/>
  <c r="L2020" i="6"/>
  <c r="V2021" i="6"/>
  <c r="V2022" i="6" l="1"/>
  <c r="L2021" i="6"/>
  <c r="K1014" i="6"/>
  <c r="R1014" i="6"/>
  <c r="S1014" i="6" s="1"/>
  <c r="T1014" i="6" s="1"/>
  <c r="I1014" i="6" l="1"/>
  <c r="J1014" i="6"/>
  <c r="Q1015" i="6"/>
  <c r="L2022" i="6"/>
  <c r="V2023" i="6"/>
  <c r="V2024" i="6" l="1"/>
  <c r="L2023" i="6"/>
  <c r="K1015" i="6"/>
  <c r="R1015" i="6"/>
  <c r="S1015" i="6" s="1"/>
  <c r="T1015" i="6" s="1"/>
  <c r="L2024" i="6" l="1"/>
  <c r="V2025" i="6"/>
  <c r="J1015" i="6"/>
  <c r="I1015" i="6"/>
  <c r="Q1016" i="6"/>
  <c r="V2026" i="6" l="1"/>
  <c r="L2025" i="6"/>
  <c r="K1016" i="6"/>
  <c r="R1016" i="6"/>
  <c r="S1016" i="6" s="1"/>
  <c r="T1016" i="6" s="1"/>
  <c r="Q1017" i="6" l="1"/>
  <c r="I1016" i="6"/>
  <c r="J1016" i="6"/>
  <c r="L2026" i="6"/>
  <c r="V2027" i="6"/>
  <c r="V2028" i="6" l="1"/>
  <c r="L2027" i="6"/>
  <c r="K1017" i="6"/>
  <c r="R1017" i="6"/>
  <c r="S1017" i="6" s="1"/>
  <c r="T1017" i="6" s="1"/>
  <c r="J1017" i="6" l="1"/>
  <c r="I1017" i="6"/>
  <c r="Q1018" i="6"/>
  <c r="L2028" i="6"/>
  <c r="V2029" i="6"/>
  <c r="V2030" i="6" l="1"/>
  <c r="L2029" i="6"/>
  <c r="R1018" i="6"/>
  <c r="S1018" i="6" s="1"/>
  <c r="T1018" i="6" s="1"/>
  <c r="K1018" i="6"/>
  <c r="I1018" i="6" l="1"/>
  <c r="J1018" i="6"/>
  <c r="Q1019" i="6"/>
  <c r="L2030" i="6"/>
  <c r="V2031" i="6"/>
  <c r="V2032" i="6" l="1"/>
  <c r="L2031" i="6"/>
  <c r="R1019" i="6"/>
  <c r="S1019" i="6" s="1"/>
  <c r="T1019" i="6" s="1"/>
  <c r="K1019" i="6"/>
  <c r="J1019" i="6" l="1"/>
  <c r="I1019" i="6"/>
  <c r="Q1020" i="6"/>
  <c r="L2032" i="6"/>
  <c r="V2033" i="6"/>
  <c r="V2034" i="6" l="1"/>
  <c r="L2033" i="6"/>
  <c r="K1020" i="6"/>
  <c r="R1020" i="6"/>
  <c r="S1020" i="6" s="1"/>
  <c r="T1020" i="6" s="1"/>
  <c r="Q1021" i="6" l="1"/>
  <c r="I1020" i="6"/>
  <c r="J1020" i="6"/>
  <c r="L2034" i="6"/>
  <c r="V2035" i="6"/>
  <c r="V2036" i="6" l="1"/>
  <c r="L2035" i="6"/>
  <c r="K1021" i="6"/>
  <c r="R1021" i="6"/>
  <c r="S1021" i="6" s="1"/>
  <c r="T1021" i="6" s="1"/>
  <c r="Q1022" i="6" l="1"/>
  <c r="J1021" i="6"/>
  <c r="I1021" i="6"/>
  <c r="L2036" i="6"/>
  <c r="V2037" i="6"/>
  <c r="R1022" i="6" l="1"/>
  <c r="S1022" i="6" s="1"/>
  <c r="T1022" i="6" s="1"/>
  <c r="K1022" i="6"/>
  <c r="V2038" i="6"/>
  <c r="L2037" i="6"/>
  <c r="L2038" i="6" l="1"/>
  <c r="V2039" i="6"/>
  <c r="I1022" i="6"/>
  <c r="J1022" i="6"/>
  <c r="Q1023" i="6"/>
  <c r="V2040" i="6" l="1"/>
  <c r="L2039" i="6"/>
  <c r="R1023" i="6"/>
  <c r="S1023" i="6" s="1"/>
  <c r="T1023" i="6" s="1"/>
  <c r="K1023" i="6"/>
  <c r="Q1024" i="6" l="1"/>
  <c r="J1023" i="6"/>
  <c r="I1023" i="6"/>
  <c r="L2040" i="6"/>
  <c r="V2041" i="6"/>
  <c r="V2042" i="6" l="1"/>
  <c r="L2041" i="6"/>
  <c r="R1024" i="6"/>
  <c r="S1024" i="6" s="1"/>
  <c r="T1024" i="6" s="1"/>
  <c r="K1024" i="6"/>
  <c r="L2042" i="6" l="1"/>
  <c r="V2043" i="6"/>
  <c r="I1024" i="6"/>
  <c r="J1024" i="6"/>
  <c r="Q1025" i="6"/>
  <c r="R1025" i="6" l="1"/>
  <c r="S1025" i="6" s="1"/>
  <c r="T1025" i="6" s="1"/>
  <c r="K1025" i="6"/>
  <c r="V2044" i="6"/>
  <c r="L2043" i="6"/>
  <c r="L2044" i="6" l="1"/>
  <c r="V2045" i="6"/>
  <c r="J1025" i="6"/>
  <c r="I1025" i="6"/>
  <c r="Q1026" i="6"/>
  <c r="R1026" i="6" l="1"/>
  <c r="S1026" i="6" s="1"/>
  <c r="T1026" i="6" s="1"/>
  <c r="K1026" i="6"/>
  <c r="V2046" i="6"/>
  <c r="L2045" i="6"/>
  <c r="L2046" i="6" l="1"/>
  <c r="V2047" i="6"/>
  <c r="I1026" i="6"/>
  <c r="J1026" i="6"/>
  <c r="Q1027" i="6"/>
  <c r="R1027" i="6" l="1"/>
  <c r="S1027" i="6" s="1"/>
  <c r="T1027" i="6" s="1"/>
  <c r="K1027" i="6"/>
  <c r="V2048" i="6"/>
  <c r="L2047" i="6"/>
  <c r="J1027" i="6" l="1"/>
  <c r="I1027" i="6"/>
  <c r="L2048" i="6"/>
  <c r="V2049" i="6"/>
  <c r="Q1028" i="6"/>
  <c r="R1028" i="6" l="1"/>
  <c r="S1028" i="6" s="1"/>
  <c r="T1028" i="6" s="1"/>
  <c r="K1028" i="6"/>
  <c r="V2050" i="6"/>
  <c r="L2049" i="6"/>
  <c r="L2050" i="6" l="1"/>
  <c r="V2051" i="6"/>
  <c r="I1028" i="6"/>
  <c r="J1028" i="6"/>
  <c r="Q1029" i="6"/>
  <c r="K1029" i="6" l="1"/>
  <c r="R1029" i="6"/>
  <c r="S1029" i="6" s="1"/>
  <c r="T1029" i="6" s="1"/>
  <c r="V2052" i="6"/>
  <c r="L2051" i="6"/>
  <c r="J1029" i="6" l="1"/>
  <c r="I1029" i="6"/>
  <c r="L2052" i="6"/>
  <c r="V2053" i="6"/>
  <c r="Q1030" i="6"/>
  <c r="V2054" i="6" l="1"/>
  <c r="L2053" i="6"/>
  <c r="K1030" i="6"/>
  <c r="R1030" i="6"/>
  <c r="S1030" i="6" s="1"/>
  <c r="T1030" i="6" s="1"/>
  <c r="I1030" i="6" l="1"/>
  <c r="J1030" i="6"/>
  <c r="Q1031" i="6"/>
  <c r="L2054" i="6"/>
  <c r="V2055" i="6"/>
  <c r="V2056" i="6" l="1"/>
  <c r="L2055" i="6"/>
  <c r="K1031" i="6"/>
  <c r="R1031" i="6"/>
  <c r="S1031" i="6" s="1"/>
  <c r="T1031" i="6" s="1"/>
  <c r="J1031" i="6" l="1"/>
  <c r="I1031" i="6"/>
  <c r="Q1032" i="6"/>
  <c r="L2056" i="6"/>
  <c r="V2057" i="6"/>
  <c r="V2058" i="6" l="1"/>
  <c r="L2057" i="6"/>
  <c r="K1032" i="6"/>
  <c r="R1032" i="6"/>
  <c r="S1032" i="6" s="1"/>
  <c r="T1032" i="6" s="1"/>
  <c r="I1032" i="6" l="1"/>
  <c r="J1032" i="6"/>
  <c r="Q1033" i="6"/>
  <c r="L2058" i="6"/>
  <c r="V2059" i="6"/>
  <c r="V2060" i="6" l="1"/>
  <c r="L2059" i="6"/>
  <c r="K1033" i="6"/>
  <c r="R1033" i="6"/>
  <c r="S1033" i="6" s="1"/>
  <c r="T1033" i="6" s="1"/>
  <c r="Q1034" i="6" l="1"/>
  <c r="J1033" i="6"/>
  <c r="I1033" i="6"/>
  <c r="L2060" i="6"/>
  <c r="V2061" i="6"/>
  <c r="V2062" i="6" l="1"/>
  <c r="L2061" i="6"/>
  <c r="R1034" i="6"/>
  <c r="S1034" i="6" s="1"/>
  <c r="T1034" i="6" s="1"/>
  <c r="K1034" i="6"/>
  <c r="I1034" i="6" l="1"/>
  <c r="J1034" i="6"/>
  <c r="Q1035" i="6"/>
  <c r="L2062" i="6"/>
  <c r="V2063" i="6"/>
  <c r="V2064" i="6" l="1"/>
  <c r="L2063" i="6"/>
  <c r="K1035" i="6"/>
  <c r="R1035" i="6"/>
  <c r="S1035" i="6" s="1"/>
  <c r="T1035" i="6" s="1"/>
  <c r="L2064" i="6" l="1"/>
  <c r="V2065" i="6"/>
  <c r="Q1036" i="6"/>
  <c r="J1035" i="6"/>
  <c r="I1035" i="6"/>
  <c r="K1036" i="6" l="1"/>
  <c r="R1036" i="6"/>
  <c r="S1036" i="6" s="1"/>
  <c r="T1036" i="6" s="1"/>
  <c r="V2066" i="6"/>
  <c r="L2065" i="6"/>
  <c r="L2066" i="6" l="1"/>
  <c r="V2067" i="6"/>
  <c r="Q1037" i="6"/>
  <c r="I1036" i="6"/>
  <c r="J1036" i="6"/>
  <c r="V2068" i="6" l="1"/>
  <c r="L2067" i="6"/>
  <c r="K1037" i="6"/>
  <c r="R1037" i="6"/>
  <c r="S1037" i="6" s="1"/>
  <c r="T1037" i="6" s="1"/>
  <c r="Q1038" i="6" l="1"/>
  <c r="J1037" i="6"/>
  <c r="I1037" i="6"/>
  <c r="L2068" i="6"/>
  <c r="V2069" i="6"/>
  <c r="V2070" i="6" l="1"/>
  <c r="L2069" i="6"/>
  <c r="R1038" i="6"/>
  <c r="S1038" i="6" s="1"/>
  <c r="T1038" i="6" s="1"/>
  <c r="K1038" i="6"/>
  <c r="I1038" i="6" l="1"/>
  <c r="J1038" i="6"/>
  <c r="Q1039" i="6"/>
  <c r="L2070" i="6"/>
  <c r="V2071" i="6"/>
  <c r="V2072" i="6" l="1"/>
  <c r="L2071" i="6"/>
  <c r="R1039" i="6"/>
  <c r="S1039" i="6" s="1"/>
  <c r="T1039" i="6" s="1"/>
  <c r="K1039" i="6"/>
  <c r="Q1040" i="6" l="1"/>
  <c r="J1039" i="6"/>
  <c r="I1039" i="6"/>
  <c r="L2072" i="6"/>
  <c r="V2073" i="6"/>
  <c r="R1040" i="6" l="1"/>
  <c r="S1040" i="6" s="1"/>
  <c r="T1040" i="6" s="1"/>
  <c r="K1040" i="6"/>
  <c r="V2074" i="6"/>
  <c r="L2073" i="6"/>
  <c r="L2074" i="6" l="1"/>
  <c r="V2075" i="6"/>
  <c r="I1040" i="6"/>
  <c r="J1040" i="6"/>
  <c r="Q1041" i="6"/>
  <c r="R1041" i="6" l="1"/>
  <c r="S1041" i="6" s="1"/>
  <c r="T1041" i="6" s="1"/>
  <c r="K1041" i="6"/>
  <c r="V2076" i="6"/>
  <c r="L2075" i="6"/>
  <c r="L2076" i="6" l="1"/>
  <c r="V2077" i="6"/>
  <c r="J1041" i="6"/>
  <c r="I1041" i="6"/>
  <c r="Q1042" i="6"/>
  <c r="R1042" i="6" l="1"/>
  <c r="S1042" i="6" s="1"/>
  <c r="T1042" i="6" s="1"/>
  <c r="K1042" i="6"/>
  <c r="V2078" i="6"/>
  <c r="L2077" i="6"/>
  <c r="L2078" i="6" l="1"/>
  <c r="V2079" i="6"/>
  <c r="I1042" i="6"/>
  <c r="J1042" i="6"/>
  <c r="Q1043" i="6"/>
  <c r="R1043" i="6" l="1"/>
  <c r="S1043" i="6" s="1"/>
  <c r="T1043" i="6" s="1"/>
  <c r="K1043" i="6"/>
  <c r="V2080" i="6"/>
  <c r="L2079" i="6"/>
  <c r="L2080" i="6" l="1"/>
  <c r="V2081" i="6"/>
  <c r="J1043" i="6"/>
  <c r="I1043" i="6"/>
  <c r="Q1044" i="6"/>
  <c r="R1044" i="6" l="1"/>
  <c r="S1044" i="6" s="1"/>
  <c r="T1044" i="6" s="1"/>
  <c r="K1044" i="6"/>
  <c r="V2082" i="6"/>
  <c r="L2081" i="6"/>
  <c r="L2082" i="6" l="1"/>
  <c r="V2083" i="6"/>
  <c r="I1044" i="6"/>
  <c r="J1044" i="6"/>
  <c r="Q1045" i="6"/>
  <c r="K1045" i="6" l="1"/>
  <c r="R1045" i="6"/>
  <c r="S1045" i="6" s="1"/>
  <c r="T1045" i="6" s="1"/>
  <c r="V2084" i="6"/>
  <c r="L2083" i="6"/>
  <c r="L2084" i="6" l="1"/>
  <c r="V2085" i="6"/>
  <c r="Q1046" i="6"/>
  <c r="J1045" i="6"/>
  <c r="I1045" i="6"/>
  <c r="K1046" i="6" l="1"/>
  <c r="R1046" i="6"/>
  <c r="S1046" i="6" s="1"/>
  <c r="T1046" i="6" s="1"/>
  <c r="V2086" i="6"/>
  <c r="L2085" i="6"/>
  <c r="L2086" i="6" l="1"/>
  <c r="V2087" i="6"/>
  <c r="Q1047" i="6"/>
  <c r="I1046" i="6"/>
  <c r="J1046" i="6"/>
  <c r="V2088" i="6" l="1"/>
  <c r="L2087" i="6"/>
  <c r="K1047" i="6"/>
  <c r="R1047" i="6"/>
  <c r="S1047" i="6" s="1"/>
  <c r="T1047" i="6" s="1"/>
  <c r="Q1048" i="6" l="1"/>
  <c r="J1047" i="6"/>
  <c r="I1047" i="6"/>
  <c r="L2088" i="6"/>
  <c r="V2089" i="6"/>
  <c r="V2090" i="6" l="1"/>
  <c r="L2089" i="6"/>
  <c r="K1048" i="6"/>
  <c r="R1048" i="6"/>
  <c r="S1048" i="6" s="1"/>
  <c r="T1048" i="6" s="1"/>
  <c r="Q1049" i="6" l="1"/>
  <c r="I1048" i="6"/>
  <c r="J1048" i="6"/>
  <c r="L2090" i="6"/>
  <c r="V2091" i="6"/>
  <c r="V2092" i="6" l="1"/>
  <c r="L2091" i="6"/>
  <c r="K1049" i="6"/>
  <c r="R1049" i="6"/>
  <c r="S1049" i="6" s="1"/>
  <c r="T1049" i="6" s="1"/>
  <c r="J1049" i="6" l="1"/>
  <c r="I1049" i="6"/>
  <c r="Q1050" i="6"/>
  <c r="L2092" i="6"/>
  <c r="V2093" i="6"/>
  <c r="K1050" i="6" l="1"/>
  <c r="R1050" i="6"/>
  <c r="S1050" i="6" s="1"/>
  <c r="T1050" i="6" s="1"/>
  <c r="V2094" i="6"/>
  <c r="L2093" i="6"/>
  <c r="L2094" i="6" l="1"/>
  <c r="V2095" i="6"/>
  <c r="Q1051" i="6"/>
  <c r="I1050" i="6"/>
  <c r="J1050" i="6"/>
  <c r="V2096" i="6" l="1"/>
  <c r="L2095" i="6"/>
  <c r="K1051" i="6"/>
  <c r="R1051" i="6"/>
  <c r="S1051" i="6" s="1"/>
  <c r="T1051" i="6" s="1"/>
  <c r="J1051" i="6" l="1"/>
  <c r="I1051" i="6"/>
  <c r="Q1052" i="6"/>
  <c r="L2096" i="6"/>
  <c r="V2097" i="6"/>
  <c r="K1052" i="6" l="1"/>
  <c r="R1052" i="6"/>
  <c r="S1052" i="6" s="1"/>
  <c r="T1052" i="6" s="1"/>
  <c r="V2098" i="6"/>
  <c r="L2097" i="6"/>
  <c r="L2098" i="6" l="1"/>
  <c r="V2099" i="6"/>
  <c r="Q1053" i="6"/>
  <c r="I1052" i="6"/>
  <c r="J1052" i="6"/>
  <c r="K1053" i="6" l="1"/>
  <c r="R1053" i="6"/>
  <c r="S1053" i="6" s="1"/>
  <c r="T1053" i="6" s="1"/>
  <c r="V2100" i="6"/>
  <c r="L2099" i="6"/>
  <c r="L2100" i="6" l="1"/>
  <c r="V2101" i="6"/>
  <c r="Q1054" i="6"/>
  <c r="J1053" i="6"/>
  <c r="I1053" i="6"/>
  <c r="R1054" i="6" l="1"/>
  <c r="S1054" i="6" s="1"/>
  <c r="T1054" i="6" s="1"/>
  <c r="K1054" i="6"/>
  <c r="V2102" i="6"/>
  <c r="L2101" i="6"/>
  <c r="I1054" i="6" l="1"/>
  <c r="J1054" i="6"/>
  <c r="L2102" i="6"/>
  <c r="V2103" i="6"/>
  <c r="Q1055" i="6"/>
  <c r="R1055" i="6" l="1"/>
  <c r="S1055" i="6" s="1"/>
  <c r="T1055" i="6" s="1"/>
  <c r="K1055" i="6"/>
  <c r="V2104" i="6"/>
  <c r="L2103" i="6"/>
  <c r="L2104" i="6" l="1"/>
  <c r="V2105" i="6"/>
  <c r="J1055" i="6"/>
  <c r="I1055" i="6"/>
  <c r="Q1056" i="6"/>
  <c r="R1056" i="6" l="1"/>
  <c r="S1056" i="6" s="1"/>
  <c r="T1056" i="6" s="1"/>
  <c r="K1056" i="6"/>
  <c r="V2106" i="6"/>
  <c r="L2105" i="6"/>
  <c r="L2106" i="6" l="1"/>
  <c r="V2107" i="6"/>
  <c r="I1056" i="6"/>
  <c r="J1056" i="6"/>
  <c r="Q1057" i="6"/>
  <c r="V2108" i="6" l="1"/>
  <c r="L2107" i="6"/>
  <c r="R1057" i="6"/>
  <c r="S1057" i="6" s="1"/>
  <c r="T1057" i="6" s="1"/>
  <c r="K1057" i="6"/>
  <c r="J1057" i="6" l="1"/>
  <c r="I1057" i="6"/>
  <c r="Q1058" i="6"/>
  <c r="L2108" i="6"/>
  <c r="V2109" i="6"/>
  <c r="V2110" i="6" l="1"/>
  <c r="L2109" i="6"/>
  <c r="R1058" i="6"/>
  <c r="S1058" i="6" s="1"/>
  <c r="T1058" i="6" s="1"/>
  <c r="K1058" i="6"/>
  <c r="Q1059" i="6" l="1"/>
  <c r="I1058" i="6"/>
  <c r="J1058" i="6"/>
  <c r="L2110" i="6"/>
  <c r="V2111" i="6"/>
  <c r="V2112" i="6" l="1"/>
  <c r="L2111" i="6"/>
  <c r="R1059" i="6"/>
  <c r="S1059" i="6" s="1"/>
  <c r="T1059" i="6" s="1"/>
  <c r="K1059" i="6"/>
  <c r="Q1060" i="6" l="1"/>
  <c r="J1059" i="6"/>
  <c r="I1059" i="6"/>
  <c r="L2112" i="6"/>
  <c r="V2113" i="6"/>
  <c r="V2114" i="6" l="1"/>
  <c r="L2113" i="6"/>
  <c r="R1060" i="6"/>
  <c r="S1060" i="6" s="1"/>
  <c r="T1060" i="6" s="1"/>
  <c r="K1060" i="6"/>
  <c r="Q1061" i="6" l="1"/>
  <c r="I1060" i="6"/>
  <c r="J1060" i="6"/>
  <c r="L2114" i="6"/>
  <c r="V2115" i="6"/>
  <c r="V2116" i="6" l="1"/>
  <c r="L2115" i="6"/>
  <c r="K1061" i="6"/>
  <c r="R1061" i="6"/>
  <c r="S1061" i="6" s="1"/>
  <c r="T1061" i="6" s="1"/>
  <c r="Q1062" i="6" l="1"/>
  <c r="J1061" i="6"/>
  <c r="I1061" i="6"/>
  <c r="L2116" i="6"/>
  <c r="V2117" i="6"/>
  <c r="V2118" i="6" l="1"/>
  <c r="L2117" i="6"/>
  <c r="K1062" i="6"/>
  <c r="R1062" i="6"/>
  <c r="S1062" i="6" s="1"/>
  <c r="T1062" i="6" s="1"/>
  <c r="Q1063" i="6" l="1"/>
  <c r="I1062" i="6"/>
  <c r="J1062" i="6"/>
  <c r="L2118" i="6"/>
  <c r="V2119" i="6"/>
  <c r="V2120" i="6" l="1"/>
  <c r="L2119" i="6"/>
  <c r="K1063" i="6"/>
  <c r="R1063" i="6"/>
  <c r="S1063" i="6" s="1"/>
  <c r="T1063" i="6" s="1"/>
  <c r="Q1064" i="6" l="1"/>
  <c r="J1063" i="6"/>
  <c r="I1063" i="6"/>
  <c r="L2120" i="6"/>
  <c r="V2121" i="6"/>
  <c r="K1064" i="6" l="1"/>
  <c r="R1064" i="6"/>
  <c r="S1064" i="6" s="1"/>
  <c r="T1064" i="6" s="1"/>
  <c r="V2122" i="6"/>
  <c r="L2121" i="6"/>
  <c r="L2122" i="6" l="1"/>
  <c r="V2123" i="6"/>
  <c r="Q1065" i="6"/>
  <c r="I1064" i="6"/>
  <c r="J1064" i="6"/>
  <c r="R1065" i="6" l="1"/>
  <c r="S1065" i="6" s="1"/>
  <c r="T1065" i="6" s="1"/>
  <c r="K1065" i="6"/>
  <c r="V2124" i="6"/>
  <c r="L2123" i="6"/>
  <c r="L2124" i="6" l="1"/>
  <c r="V2125" i="6"/>
  <c r="J1065" i="6"/>
  <c r="I1065" i="6"/>
  <c r="Q1066" i="6"/>
  <c r="K1066" i="6" l="1"/>
  <c r="R1066" i="6"/>
  <c r="S1066" i="6" s="1"/>
  <c r="T1066" i="6" s="1"/>
  <c r="V2126" i="6"/>
  <c r="L2125" i="6"/>
  <c r="L2126" i="6" l="1"/>
  <c r="V2127" i="6"/>
  <c r="Q1067" i="6"/>
  <c r="I1066" i="6"/>
  <c r="J1066" i="6"/>
  <c r="V2128" i="6" l="1"/>
  <c r="L2127" i="6"/>
  <c r="K1067" i="6"/>
  <c r="R1067" i="6"/>
  <c r="S1067" i="6" s="1"/>
  <c r="T1067" i="6" s="1"/>
  <c r="J1067" i="6" l="1"/>
  <c r="I1067" i="6"/>
  <c r="Q1068" i="6"/>
  <c r="L2128" i="6"/>
  <c r="V2129" i="6"/>
  <c r="V2130" i="6" l="1"/>
  <c r="L2129" i="6"/>
  <c r="K1068" i="6"/>
  <c r="R1068" i="6"/>
  <c r="S1068" i="6" s="1"/>
  <c r="T1068" i="6" s="1"/>
  <c r="I1068" i="6" l="1"/>
  <c r="J1068" i="6"/>
  <c r="Q1069" i="6"/>
  <c r="L2130" i="6"/>
  <c r="V2131" i="6"/>
  <c r="K1069" i="6" l="1"/>
  <c r="R1069" i="6"/>
  <c r="S1069" i="6" s="1"/>
  <c r="T1069" i="6" s="1"/>
  <c r="V2132" i="6"/>
  <c r="L2131" i="6"/>
  <c r="L2132" i="6" l="1"/>
  <c r="V2133" i="6"/>
  <c r="Q1070" i="6"/>
  <c r="J1069" i="6"/>
  <c r="I1069" i="6"/>
  <c r="R1070" i="6" l="1"/>
  <c r="S1070" i="6" s="1"/>
  <c r="T1070" i="6" s="1"/>
  <c r="K1070" i="6"/>
  <c r="V2134" i="6"/>
  <c r="L2133" i="6"/>
  <c r="L2134" i="6" l="1"/>
  <c r="V2135" i="6"/>
  <c r="I1070" i="6"/>
  <c r="J1070" i="6"/>
  <c r="Q1071" i="6"/>
  <c r="R1071" i="6" l="1"/>
  <c r="S1071" i="6" s="1"/>
  <c r="T1071" i="6" s="1"/>
  <c r="K1071" i="6"/>
  <c r="V2136" i="6"/>
  <c r="L2135" i="6"/>
  <c r="L2136" i="6" l="1"/>
  <c r="V2137" i="6"/>
  <c r="J1071" i="6"/>
  <c r="I1071" i="6"/>
  <c r="Q1072" i="6"/>
  <c r="R1072" i="6" l="1"/>
  <c r="S1072" i="6" s="1"/>
  <c r="T1072" i="6" s="1"/>
  <c r="K1072" i="6"/>
  <c r="V2138" i="6"/>
  <c r="L2137" i="6"/>
  <c r="L2138" i="6" l="1"/>
  <c r="V2139" i="6"/>
  <c r="I1072" i="6"/>
  <c r="J1072" i="6"/>
  <c r="Q1073" i="6"/>
  <c r="R1073" i="6" l="1"/>
  <c r="S1073" i="6" s="1"/>
  <c r="T1073" i="6" s="1"/>
  <c r="K1073" i="6"/>
  <c r="V2140" i="6"/>
  <c r="L2139" i="6"/>
  <c r="L2140" i="6" l="1"/>
  <c r="V2141" i="6"/>
  <c r="J1073" i="6"/>
  <c r="I1073" i="6"/>
  <c r="Q1074" i="6"/>
  <c r="V2142" i="6" l="1"/>
  <c r="L2141" i="6"/>
  <c r="K1074" i="6"/>
  <c r="R1074" i="6"/>
  <c r="S1074" i="6" s="1"/>
  <c r="T1074" i="6" s="1"/>
  <c r="L2142" i="6" l="1"/>
  <c r="V2143" i="6"/>
  <c r="I1074" i="6"/>
  <c r="J1074" i="6"/>
  <c r="Q1075" i="6"/>
  <c r="R1075" i="6" l="1"/>
  <c r="S1075" i="6" s="1"/>
  <c r="T1075" i="6" s="1"/>
  <c r="K1075" i="6"/>
  <c r="V2144" i="6"/>
  <c r="L2143" i="6"/>
  <c r="L2144" i="6" l="1"/>
  <c r="V2145" i="6"/>
  <c r="J1075" i="6"/>
  <c r="I1075" i="6"/>
  <c r="Q1076" i="6"/>
  <c r="R1076" i="6" l="1"/>
  <c r="S1076" i="6" s="1"/>
  <c r="T1076" i="6" s="1"/>
  <c r="K1076" i="6"/>
  <c r="V2146" i="6"/>
  <c r="L2145" i="6"/>
  <c r="L2146" i="6" l="1"/>
  <c r="V2147" i="6"/>
  <c r="I1076" i="6"/>
  <c r="J1076" i="6"/>
  <c r="Q1077" i="6"/>
  <c r="K1077" i="6" l="1"/>
  <c r="R1077" i="6"/>
  <c r="S1077" i="6" s="1"/>
  <c r="T1077" i="6" s="1"/>
  <c r="V2148" i="6"/>
  <c r="L2147" i="6"/>
  <c r="J1077" i="6" l="1"/>
  <c r="I1077" i="6"/>
  <c r="Q1078" i="6"/>
  <c r="L2148" i="6"/>
  <c r="V2149" i="6"/>
  <c r="V2150" i="6" l="1"/>
  <c r="L2149" i="6"/>
  <c r="K1078" i="6"/>
  <c r="R1078" i="6"/>
  <c r="S1078" i="6" s="1"/>
  <c r="T1078" i="6" s="1"/>
  <c r="Q1079" i="6" l="1"/>
  <c r="I1078" i="6"/>
  <c r="J1078" i="6"/>
  <c r="L2150" i="6"/>
  <c r="V2151" i="6"/>
  <c r="K1079" i="6" l="1"/>
  <c r="R1079" i="6"/>
  <c r="S1079" i="6" s="1"/>
  <c r="T1079" i="6" s="1"/>
  <c r="V2152" i="6"/>
  <c r="L2151" i="6"/>
  <c r="J1079" i="6" l="1"/>
  <c r="I1079" i="6"/>
  <c r="L2152" i="6"/>
  <c r="V2153" i="6"/>
  <c r="Q1080" i="6"/>
  <c r="V2154" i="6" l="1"/>
  <c r="L2153" i="6"/>
  <c r="K1080" i="6"/>
  <c r="R1080" i="6"/>
  <c r="S1080" i="6" s="1"/>
  <c r="T1080" i="6" s="1"/>
  <c r="Q1081" i="6" l="1"/>
  <c r="I1080" i="6"/>
  <c r="J1080" i="6"/>
  <c r="L2154" i="6"/>
  <c r="V2155" i="6"/>
  <c r="V2156" i="6" l="1"/>
  <c r="L2155" i="6"/>
  <c r="R1081" i="6"/>
  <c r="S1081" i="6" s="1"/>
  <c r="T1081" i="6" s="1"/>
  <c r="K1081" i="6"/>
  <c r="Q1082" i="6" l="1"/>
  <c r="J1081" i="6"/>
  <c r="I1081" i="6"/>
  <c r="L2156" i="6"/>
  <c r="V2157" i="6"/>
  <c r="K1082" i="6" l="1"/>
  <c r="R1082" i="6"/>
  <c r="S1082" i="6" s="1"/>
  <c r="T1082" i="6" s="1"/>
  <c r="V2158" i="6"/>
  <c r="L2157" i="6"/>
  <c r="L2158" i="6" l="1"/>
  <c r="V2159" i="6"/>
  <c r="Q1083" i="6"/>
  <c r="I1082" i="6"/>
  <c r="J1082" i="6"/>
  <c r="R1083" i="6" l="1"/>
  <c r="S1083" i="6" s="1"/>
  <c r="T1083" i="6" s="1"/>
  <c r="K1083" i="6"/>
  <c r="V2160" i="6"/>
  <c r="L2159" i="6"/>
  <c r="J1083" i="6" l="1"/>
  <c r="I1083" i="6"/>
  <c r="L2160" i="6"/>
  <c r="V2161" i="6"/>
  <c r="Q1084" i="6"/>
  <c r="K1084" i="6" l="1"/>
  <c r="R1084" i="6"/>
  <c r="S1084" i="6" s="1"/>
  <c r="T1084" i="6" s="1"/>
  <c r="V2162" i="6"/>
  <c r="L2161" i="6"/>
  <c r="I1084" i="6" l="1"/>
  <c r="J1084" i="6"/>
  <c r="Q1085" i="6"/>
  <c r="L2162" i="6"/>
  <c r="V2163" i="6"/>
  <c r="V2164" i="6" l="1"/>
  <c r="L2163" i="6"/>
  <c r="K1085" i="6"/>
  <c r="R1085" i="6"/>
  <c r="S1085" i="6" s="1"/>
  <c r="T1085" i="6" s="1"/>
  <c r="Q1086" i="6" l="1"/>
  <c r="J1085" i="6"/>
  <c r="I1085" i="6"/>
  <c r="L2164" i="6"/>
  <c r="V2165" i="6"/>
  <c r="V2166" i="6" l="1"/>
  <c r="L2165" i="6"/>
  <c r="R1086" i="6"/>
  <c r="S1086" i="6" s="1"/>
  <c r="T1086" i="6" s="1"/>
  <c r="K1086" i="6"/>
  <c r="I1086" i="6" l="1"/>
  <c r="J1086" i="6"/>
  <c r="Q1087" i="6"/>
  <c r="L2166" i="6"/>
  <c r="V2167" i="6"/>
  <c r="V2168" i="6" l="1"/>
  <c r="L2167" i="6"/>
  <c r="R1087" i="6"/>
  <c r="S1087" i="6" s="1"/>
  <c r="T1087" i="6" s="1"/>
  <c r="K1087" i="6"/>
  <c r="Q1088" i="6" l="1"/>
  <c r="J1087" i="6"/>
  <c r="I1087" i="6"/>
  <c r="L2168" i="6"/>
  <c r="V2169" i="6"/>
  <c r="V2170" i="6" l="1"/>
  <c r="L2169" i="6"/>
  <c r="R1088" i="6"/>
  <c r="S1088" i="6" s="1"/>
  <c r="T1088" i="6" s="1"/>
  <c r="K1088" i="6"/>
  <c r="I1088" i="6" l="1"/>
  <c r="J1088" i="6"/>
  <c r="Q1089" i="6"/>
  <c r="L2170" i="6"/>
  <c r="V2171" i="6"/>
  <c r="V2172" i="6" l="1"/>
  <c r="L2171" i="6"/>
  <c r="R1089" i="6"/>
  <c r="S1089" i="6" s="1"/>
  <c r="T1089" i="6" s="1"/>
  <c r="K1089" i="6"/>
  <c r="J1089" i="6" l="1"/>
  <c r="I1089" i="6"/>
  <c r="Q1090" i="6"/>
  <c r="L2172" i="6"/>
  <c r="V2173" i="6"/>
  <c r="V2174" i="6" l="1"/>
  <c r="L2173" i="6"/>
  <c r="K1090" i="6"/>
  <c r="R1090" i="6"/>
  <c r="S1090" i="6" s="1"/>
  <c r="T1090" i="6" s="1"/>
  <c r="Q1091" i="6" l="1"/>
  <c r="I1090" i="6"/>
  <c r="J1090" i="6"/>
  <c r="L2174" i="6"/>
  <c r="V2175" i="6"/>
  <c r="V2176" i="6" l="1"/>
  <c r="L2175" i="6"/>
  <c r="R1091" i="6"/>
  <c r="S1091" i="6" s="1"/>
  <c r="T1091" i="6" s="1"/>
  <c r="K1091" i="6"/>
  <c r="L2176" i="6" l="1"/>
  <c r="V2177" i="6"/>
  <c r="Q1092" i="6"/>
  <c r="J1091" i="6"/>
  <c r="I1091" i="6"/>
  <c r="V2178" i="6" l="1"/>
  <c r="L2177" i="6"/>
  <c r="R1092" i="6"/>
  <c r="S1092" i="6" s="1"/>
  <c r="T1092" i="6" s="1"/>
  <c r="K1092" i="6"/>
  <c r="Q1093" i="6" l="1"/>
  <c r="I1092" i="6"/>
  <c r="J1092" i="6"/>
  <c r="L2178" i="6"/>
  <c r="V2179" i="6"/>
  <c r="V2180" i="6" l="1"/>
  <c r="L2179" i="6"/>
  <c r="K1093" i="6"/>
  <c r="R1093" i="6"/>
  <c r="S1093" i="6" s="1"/>
  <c r="T1093" i="6" s="1"/>
  <c r="J1093" i="6" l="1"/>
  <c r="I1093" i="6"/>
  <c r="Q1094" i="6"/>
  <c r="L2180" i="6"/>
  <c r="V2181" i="6"/>
  <c r="V2182" i="6" l="1"/>
  <c r="L2181" i="6"/>
  <c r="K1094" i="6"/>
  <c r="R1094" i="6"/>
  <c r="S1094" i="6" s="1"/>
  <c r="T1094" i="6" s="1"/>
  <c r="Q1095" i="6" l="1"/>
  <c r="I1094" i="6"/>
  <c r="J1094" i="6"/>
  <c r="L2182" i="6"/>
  <c r="V2183" i="6"/>
  <c r="V2184" i="6" l="1"/>
  <c r="L2183" i="6"/>
  <c r="K1095" i="6"/>
  <c r="R1095" i="6"/>
  <c r="S1095" i="6" s="1"/>
  <c r="T1095" i="6" s="1"/>
  <c r="L2184" i="6" l="1"/>
  <c r="V2185" i="6"/>
  <c r="J1095" i="6"/>
  <c r="I1095" i="6"/>
  <c r="Q1096" i="6"/>
  <c r="K1096" i="6" l="1"/>
  <c r="R1096" i="6"/>
  <c r="S1096" i="6" s="1"/>
  <c r="T1096" i="6" s="1"/>
  <c r="V2186" i="6"/>
  <c r="L2185" i="6"/>
  <c r="L2186" i="6" l="1"/>
  <c r="V2187" i="6"/>
  <c r="Q1097" i="6"/>
  <c r="I1096" i="6"/>
  <c r="J1096" i="6"/>
  <c r="V2188" i="6" l="1"/>
  <c r="L2187" i="6"/>
  <c r="R1097" i="6"/>
  <c r="S1097" i="6" s="1"/>
  <c r="T1097" i="6" s="1"/>
  <c r="K1097" i="6"/>
  <c r="J1097" i="6" l="1"/>
  <c r="I1097" i="6"/>
  <c r="Q1098" i="6"/>
  <c r="L2188" i="6"/>
  <c r="V2189" i="6"/>
  <c r="V2190" i="6" l="1"/>
  <c r="L2189" i="6"/>
  <c r="K1098" i="6"/>
  <c r="R1098" i="6"/>
  <c r="S1098" i="6" s="1"/>
  <c r="T1098" i="6" s="1"/>
  <c r="I1098" i="6" l="1"/>
  <c r="J1098" i="6"/>
  <c r="Q1099" i="6"/>
  <c r="L2190" i="6"/>
  <c r="V2191" i="6"/>
  <c r="K1099" i="6" l="1"/>
  <c r="R1099" i="6"/>
  <c r="S1099" i="6" s="1"/>
  <c r="T1099" i="6" s="1"/>
  <c r="V2192" i="6"/>
  <c r="L2191" i="6"/>
  <c r="L2192" i="6" l="1"/>
  <c r="V2193" i="6"/>
  <c r="Q1100" i="6"/>
  <c r="J1099" i="6"/>
  <c r="I1099" i="6"/>
  <c r="K1100" i="6" l="1"/>
  <c r="R1100" i="6"/>
  <c r="S1100" i="6" s="1"/>
  <c r="T1100" i="6" s="1"/>
  <c r="V2194" i="6"/>
  <c r="L2193" i="6"/>
  <c r="L2194" i="6" l="1"/>
  <c r="V2195" i="6"/>
  <c r="Q1101" i="6"/>
  <c r="I1100" i="6"/>
  <c r="J1100" i="6"/>
  <c r="V2196" i="6" l="1"/>
  <c r="L2195" i="6"/>
  <c r="K1101" i="6"/>
  <c r="R1101" i="6"/>
  <c r="S1101" i="6" s="1"/>
  <c r="T1101" i="6" s="1"/>
  <c r="L2196" i="6" l="1"/>
  <c r="V2197" i="6"/>
  <c r="J1101" i="6"/>
  <c r="I1101" i="6"/>
  <c r="Q1102" i="6"/>
  <c r="R1102" i="6" l="1"/>
  <c r="S1102" i="6" s="1"/>
  <c r="T1102" i="6" s="1"/>
  <c r="K1102" i="6"/>
  <c r="V2198" i="6"/>
  <c r="L2197" i="6"/>
  <c r="L2198" i="6" l="1"/>
  <c r="V2199" i="6"/>
  <c r="I1102" i="6"/>
  <c r="J1102" i="6"/>
  <c r="Q1103" i="6"/>
  <c r="R1103" i="6" l="1"/>
  <c r="S1103" i="6" s="1"/>
  <c r="T1103" i="6" s="1"/>
  <c r="K1103" i="6"/>
  <c r="V2200" i="6"/>
  <c r="L2199" i="6"/>
  <c r="L2200" i="6" l="1"/>
  <c r="V2201" i="6"/>
  <c r="J1103" i="6"/>
  <c r="I1103" i="6"/>
  <c r="Q1104" i="6"/>
  <c r="R1104" i="6" l="1"/>
  <c r="S1104" i="6" s="1"/>
  <c r="T1104" i="6" s="1"/>
  <c r="K1104" i="6"/>
  <c r="V2202" i="6"/>
  <c r="L2201" i="6"/>
  <c r="L2202" i="6" l="1"/>
  <c r="V2203" i="6"/>
  <c r="I1104" i="6"/>
  <c r="J1104" i="6"/>
  <c r="Q1105" i="6"/>
  <c r="V2204" i="6" l="1"/>
  <c r="L2203" i="6"/>
  <c r="R1105" i="6"/>
  <c r="S1105" i="6" s="1"/>
  <c r="T1105" i="6" s="1"/>
  <c r="K1105" i="6"/>
  <c r="J1105" i="6" l="1"/>
  <c r="I1105" i="6"/>
  <c r="Q1106" i="6"/>
  <c r="L2204" i="6"/>
  <c r="V2205" i="6"/>
  <c r="R1106" i="6" l="1"/>
  <c r="S1106" i="6" s="1"/>
  <c r="T1106" i="6" s="1"/>
  <c r="K1106" i="6"/>
  <c r="V2206" i="6"/>
  <c r="L2205" i="6"/>
  <c r="Q1107" i="6" l="1"/>
  <c r="L2206" i="6"/>
  <c r="V2207" i="6"/>
  <c r="I1106" i="6"/>
  <c r="J1106" i="6"/>
  <c r="V2208" i="6" l="1"/>
  <c r="L2207" i="6"/>
  <c r="R1107" i="6"/>
  <c r="S1107" i="6" s="1"/>
  <c r="T1107" i="6" s="1"/>
  <c r="K1107" i="6"/>
  <c r="Q1108" i="6" l="1"/>
  <c r="J1107" i="6"/>
  <c r="I1107" i="6"/>
  <c r="L2208" i="6"/>
  <c r="V2209" i="6"/>
  <c r="V2210" i="6" l="1"/>
  <c r="L2209" i="6"/>
  <c r="R1108" i="6"/>
  <c r="S1108" i="6" s="1"/>
  <c r="T1108" i="6" s="1"/>
  <c r="K1108" i="6"/>
  <c r="L2210" i="6" l="1"/>
  <c r="V2211" i="6"/>
  <c r="I1108" i="6"/>
  <c r="J1108" i="6"/>
  <c r="Q1109" i="6"/>
  <c r="K1109" i="6" l="1"/>
  <c r="R1109" i="6"/>
  <c r="S1109" i="6" s="1"/>
  <c r="T1109" i="6" s="1"/>
  <c r="V2212" i="6"/>
  <c r="L2211" i="6"/>
  <c r="L2212" i="6" l="1"/>
  <c r="V2213" i="6"/>
  <c r="Q1110" i="6"/>
  <c r="J1109" i="6"/>
  <c r="I1109" i="6"/>
  <c r="K1110" i="6" l="1"/>
  <c r="R1110" i="6"/>
  <c r="S1110" i="6" s="1"/>
  <c r="T1110" i="6" s="1"/>
  <c r="V2214" i="6"/>
  <c r="L2213" i="6"/>
  <c r="L2214" i="6" l="1"/>
  <c r="V2215" i="6"/>
  <c r="Q1111" i="6"/>
  <c r="I1110" i="6"/>
  <c r="J1110" i="6"/>
  <c r="K1111" i="6" l="1"/>
  <c r="R1111" i="6"/>
  <c r="S1111" i="6" s="1"/>
  <c r="T1111" i="6" s="1"/>
  <c r="V2216" i="6"/>
  <c r="L2215" i="6"/>
  <c r="L2216" i="6" l="1"/>
  <c r="V2217" i="6"/>
  <c r="Q1112" i="6"/>
  <c r="J1111" i="6"/>
  <c r="I1111" i="6"/>
  <c r="K1112" i="6" l="1"/>
  <c r="R1112" i="6"/>
  <c r="S1112" i="6" s="1"/>
  <c r="T1112" i="6" s="1"/>
  <c r="V2218" i="6"/>
  <c r="L2217" i="6"/>
  <c r="L2218" i="6" l="1"/>
  <c r="V2219" i="6"/>
  <c r="Q1113" i="6"/>
  <c r="I1112" i="6"/>
  <c r="J1112" i="6"/>
  <c r="R1113" i="6" l="1"/>
  <c r="S1113" i="6" s="1"/>
  <c r="T1113" i="6" s="1"/>
  <c r="K1113" i="6"/>
  <c r="V2220" i="6"/>
  <c r="L2219" i="6"/>
  <c r="L2220" i="6" l="1"/>
  <c r="V2221" i="6"/>
  <c r="J1113" i="6"/>
  <c r="I1113" i="6"/>
  <c r="Q1114" i="6"/>
  <c r="K1114" i="6" l="1"/>
  <c r="R1114" i="6"/>
  <c r="S1114" i="6" s="1"/>
  <c r="T1114" i="6" s="1"/>
  <c r="V2222" i="6"/>
  <c r="L2221" i="6"/>
  <c r="L2222" i="6" l="1"/>
  <c r="V2223" i="6"/>
  <c r="Q1115" i="6"/>
  <c r="I1114" i="6"/>
  <c r="J1114" i="6"/>
  <c r="V2224" i="6" l="1"/>
  <c r="L2223" i="6"/>
  <c r="K1115" i="6"/>
  <c r="R1115" i="6"/>
  <c r="S1115" i="6" s="1"/>
  <c r="T1115" i="6" s="1"/>
  <c r="Q1116" i="6" l="1"/>
  <c r="J1115" i="6"/>
  <c r="I1115" i="6"/>
  <c r="L2224" i="6"/>
  <c r="V2225" i="6"/>
  <c r="V2226" i="6" l="1"/>
  <c r="L2225" i="6"/>
  <c r="K1116" i="6"/>
  <c r="R1116" i="6"/>
  <c r="S1116" i="6" s="1"/>
  <c r="T1116" i="6" s="1"/>
  <c r="I1116" i="6" l="1"/>
  <c r="J1116" i="6"/>
  <c r="Q1117" i="6"/>
  <c r="L2226" i="6"/>
  <c r="V2227" i="6"/>
  <c r="V2228" i="6" l="1"/>
  <c r="L2227" i="6"/>
  <c r="K1117" i="6"/>
  <c r="R1117" i="6"/>
  <c r="S1117" i="6" s="1"/>
  <c r="T1117" i="6" s="1"/>
  <c r="J1117" i="6" l="1"/>
  <c r="I1117" i="6"/>
  <c r="Q1118" i="6"/>
  <c r="L2228" i="6"/>
  <c r="V2229" i="6"/>
  <c r="V2230" i="6" l="1"/>
  <c r="L2229" i="6"/>
  <c r="R1118" i="6"/>
  <c r="S1118" i="6" s="1"/>
  <c r="T1118" i="6" s="1"/>
  <c r="K1118" i="6"/>
  <c r="I1118" i="6" l="1"/>
  <c r="J1118" i="6"/>
  <c r="Q1119" i="6"/>
  <c r="L2230" i="6"/>
  <c r="V2231" i="6"/>
  <c r="V2232" i="6" l="1"/>
  <c r="L2231" i="6"/>
  <c r="R1119" i="6"/>
  <c r="S1119" i="6" s="1"/>
  <c r="T1119" i="6" s="1"/>
  <c r="K1119" i="6"/>
  <c r="Q1120" i="6" l="1"/>
  <c r="J1119" i="6"/>
  <c r="I1119" i="6"/>
  <c r="L2232" i="6"/>
  <c r="V2233" i="6"/>
  <c r="V2234" i="6" l="1"/>
  <c r="L2233" i="6"/>
  <c r="R1120" i="6"/>
  <c r="S1120" i="6" s="1"/>
  <c r="T1120" i="6" s="1"/>
  <c r="K1120" i="6"/>
  <c r="I1120" i="6" l="1"/>
  <c r="J1120" i="6"/>
  <c r="Q1121" i="6"/>
  <c r="L2234" i="6"/>
  <c r="V2235" i="6"/>
  <c r="R1121" i="6" l="1"/>
  <c r="S1121" i="6" s="1"/>
  <c r="T1121" i="6" s="1"/>
  <c r="K1121" i="6"/>
  <c r="V2236" i="6"/>
  <c r="L2235" i="6"/>
  <c r="L2236" i="6" l="1"/>
  <c r="V2237" i="6"/>
  <c r="J1121" i="6"/>
  <c r="I1121" i="6"/>
  <c r="Q1122" i="6"/>
  <c r="R1122" i="6" l="1"/>
  <c r="S1122" i="6" s="1"/>
  <c r="T1122" i="6" s="1"/>
  <c r="K1122" i="6"/>
  <c r="V2238" i="6"/>
  <c r="L2237" i="6"/>
  <c r="I1122" i="6" l="1"/>
  <c r="J1122" i="6"/>
  <c r="L2238" i="6"/>
  <c r="V2239" i="6"/>
  <c r="Q1123" i="6"/>
  <c r="R1123" i="6" l="1"/>
  <c r="S1123" i="6" s="1"/>
  <c r="T1123" i="6" s="1"/>
  <c r="K1123" i="6"/>
  <c r="V2240" i="6"/>
  <c r="L2239" i="6"/>
  <c r="L2240" i="6" l="1"/>
  <c r="V2241" i="6"/>
  <c r="J1123" i="6"/>
  <c r="I1123" i="6"/>
  <c r="Q1124" i="6"/>
  <c r="R1124" i="6" l="1"/>
  <c r="S1124" i="6" s="1"/>
  <c r="T1124" i="6" s="1"/>
  <c r="K1124" i="6"/>
  <c r="V2242" i="6"/>
  <c r="L2241" i="6"/>
  <c r="L2242" i="6" l="1"/>
  <c r="V2243" i="6"/>
  <c r="I1124" i="6"/>
  <c r="J1124" i="6"/>
  <c r="Q1125" i="6"/>
  <c r="K1125" i="6" l="1"/>
  <c r="R1125" i="6"/>
  <c r="S1125" i="6" s="1"/>
  <c r="T1125" i="6" s="1"/>
  <c r="V2244" i="6"/>
  <c r="L2243" i="6"/>
  <c r="L2244" i="6" l="1"/>
  <c r="V2245" i="6"/>
  <c r="Q1126" i="6"/>
  <c r="J1125" i="6"/>
  <c r="I1125" i="6"/>
  <c r="V2246" i="6" l="1"/>
  <c r="L2245" i="6"/>
  <c r="K1126" i="6"/>
  <c r="R1126" i="6"/>
  <c r="S1126" i="6" s="1"/>
  <c r="T1126" i="6" s="1"/>
  <c r="Q1127" i="6" l="1"/>
  <c r="I1126" i="6"/>
  <c r="J1126" i="6"/>
  <c r="L2246" i="6"/>
  <c r="V2247" i="6"/>
  <c r="V2248" i="6" l="1"/>
  <c r="L2247" i="6"/>
  <c r="K1127" i="6"/>
  <c r="R1127" i="6"/>
  <c r="S1127" i="6" s="1"/>
  <c r="T1127" i="6" s="1"/>
  <c r="Q1128" i="6" l="1"/>
  <c r="J1127" i="6"/>
  <c r="I1127" i="6"/>
  <c r="L2248" i="6"/>
  <c r="V2249" i="6"/>
  <c r="V2250" i="6" l="1"/>
  <c r="L2249" i="6"/>
  <c r="K1128" i="6"/>
  <c r="R1128" i="6"/>
  <c r="S1128" i="6" s="1"/>
  <c r="T1128" i="6" s="1"/>
  <c r="Q1129" i="6" l="1"/>
  <c r="I1128" i="6"/>
  <c r="J1128" i="6"/>
  <c r="L2250" i="6"/>
  <c r="V2251" i="6"/>
  <c r="V2252" i="6" l="1"/>
  <c r="L2251" i="6"/>
  <c r="R1129" i="6"/>
  <c r="S1129" i="6" s="1"/>
  <c r="T1129" i="6" s="1"/>
  <c r="K1129" i="6"/>
  <c r="Q1130" i="6" l="1"/>
  <c r="J1129" i="6"/>
  <c r="I1129" i="6"/>
  <c r="L2252" i="6"/>
  <c r="V2253" i="6"/>
  <c r="V2254" i="6" l="1"/>
  <c r="L2253" i="6"/>
  <c r="R1130" i="6"/>
  <c r="S1130" i="6" s="1"/>
  <c r="T1130" i="6" s="1"/>
  <c r="K1130" i="6"/>
  <c r="Q1131" i="6" l="1"/>
  <c r="I1130" i="6"/>
  <c r="J1130" i="6"/>
  <c r="L2254" i="6"/>
  <c r="V2255" i="6"/>
  <c r="V2256" i="6" l="1"/>
  <c r="L2255" i="6"/>
  <c r="R1131" i="6"/>
  <c r="S1131" i="6" s="1"/>
  <c r="T1131" i="6" s="1"/>
  <c r="K1131" i="6"/>
  <c r="J1131" i="6" l="1"/>
  <c r="I1131" i="6"/>
  <c r="Q1132" i="6"/>
  <c r="L2256" i="6"/>
  <c r="V2257" i="6"/>
  <c r="V2258" i="6" l="1"/>
  <c r="L2257" i="6"/>
  <c r="K1132" i="6"/>
  <c r="R1132" i="6"/>
  <c r="S1132" i="6" s="1"/>
  <c r="T1132" i="6" s="1"/>
  <c r="Q1133" i="6" l="1"/>
  <c r="I1132" i="6"/>
  <c r="J1132" i="6"/>
  <c r="L2258" i="6"/>
  <c r="V2259" i="6"/>
  <c r="V2260" i="6" l="1"/>
  <c r="L2259" i="6"/>
  <c r="K1133" i="6"/>
  <c r="R1133" i="6"/>
  <c r="S1133" i="6" s="1"/>
  <c r="T1133" i="6" s="1"/>
  <c r="Q1134" i="6" l="1"/>
  <c r="J1133" i="6"/>
  <c r="I1133" i="6"/>
  <c r="L2260" i="6"/>
  <c r="V2261" i="6"/>
  <c r="V2262" i="6" l="1"/>
  <c r="L2261" i="6"/>
  <c r="R1134" i="6"/>
  <c r="S1134" i="6" s="1"/>
  <c r="T1134" i="6" s="1"/>
  <c r="K1134" i="6"/>
  <c r="Q1135" i="6" l="1"/>
  <c r="I1134" i="6"/>
  <c r="J1134" i="6"/>
  <c r="L2262" i="6"/>
  <c r="V2263" i="6"/>
  <c r="V2264" i="6" l="1"/>
  <c r="L2263" i="6"/>
  <c r="R1135" i="6"/>
  <c r="S1135" i="6" s="1"/>
  <c r="T1135" i="6" s="1"/>
  <c r="K1135" i="6"/>
  <c r="Q1136" i="6" l="1"/>
  <c r="J1135" i="6"/>
  <c r="I1135" i="6"/>
  <c r="L2264" i="6"/>
  <c r="V2265" i="6"/>
  <c r="V2266" i="6" l="1"/>
  <c r="L2265" i="6"/>
  <c r="R1136" i="6"/>
  <c r="S1136" i="6" s="1"/>
  <c r="T1136" i="6" s="1"/>
  <c r="K1136" i="6"/>
  <c r="Q1137" i="6" l="1"/>
  <c r="I1136" i="6"/>
  <c r="J1136" i="6"/>
  <c r="L2266" i="6"/>
  <c r="V2267" i="6"/>
  <c r="V2268" i="6" l="1"/>
  <c r="L2267" i="6"/>
  <c r="R1137" i="6"/>
  <c r="S1137" i="6" s="1"/>
  <c r="T1137" i="6" s="1"/>
  <c r="K1137" i="6"/>
  <c r="Q1138" i="6" l="1"/>
  <c r="J1137" i="6"/>
  <c r="I1137" i="6"/>
  <c r="L2268" i="6"/>
  <c r="V2269" i="6"/>
  <c r="V2270" i="6" l="1"/>
  <c r="L2269" i="6"/>
  <c r="R1138" i="6"/>
  <c r="S1138" i="6" s="1"/>
  <c r="T1138" i="6" s="1"/>
  <c r="K1138" i="6"/>
  <c r="I1138" i="6" l="1"/>
  <c r="J1138" i="6"/>
  <c r="Q1139" i="6"/>
  <c r="L2270" i="6"/>
  <c r="V2271" i="6"/>
  <c r="V2272" i="6" l="1"/>
  <c r="L2271" i="6"/>
  <c r="R1139" i="6"/>
  <c r="S1139" i="6" s="1"/>
  <c r="T1139" i="6" s="1"/>
  <c r="K1139" i="6"/>
  <c r="L2272" i="6" l="1"/>
  <c r="V2273" i="6"/>
  <c r="Q1140" i="6"/>
  <c r="J1139" i="6"/>
  <c r="I1139" i="6"/>
  <c r="V2274" i="6" l="1"/>
  <c r="L2273" i="6"/>
  <c r="R1140" i="6"/>
  <c r="S1140" i="6" s="1"/>
  <c r="T1140" i="6" s="1"/>
  <c r="K1140" i="6"/>
  <c r="Q1141" i="6" l="1"/>
  <c r="I1140" i="6"/>
  <c r="J1140" i="6"/>
  <c r="L2274" i="6"/>
  <c r="V2275" i="6"/>
  <c r="V2276" i="6" l="1"/>
  <c r="L2275" i="6"/>
  <c r="K1141" i="6"/>
  <c r="R1141" i="6"/>
  <c r="S1141" i="6" s="1"/>
  <c r="T1141" i="6" s="1"/>
  <c r="L2276" i="6" l="1"/>
  <c r="V2277" i="6"/>
  <c r="J1141" i="6"/>
  <c r="I1141" i="6"/>
  <c r="Q1142" i="6"/>
  <c r="K1142" i="6" l="1"/>
  <c r="R1142" i="6"/>
  <c r="S1142" i="6" s="1"/>
  <c r="T1142" i="6" s="1"/>
  <c r="V2278" i="6"/>
  <c r="L2277" i="6"/>
  <c r="L2278" i="6" l="1"/>
  <c r="V2279" i="6"/>
  <c r="Q1143" i="6"/>
  <c r="I1142" i="6"/>
  <c r="J1142" i="6"/>
  <c r="V2280" i="6" l="1"/>
  <c r="L2279" i="6"/>
  <c r="K1143" i="6"/>
  <c r="R1143" i="6"/>
  <c r="S1143" i="6" s="1"/>
  <c r="T1143" i="6" s="1"/>
  <c r="J1143" i="6" l="1"/>
  <c r="I1143" i="6"/>
  <c r="Q1144" i="6"/>
  <c r="L2280" i="6"/>
  <c r="V2281" i="6"/>
  <c r="K1144" i="6" l="1"/>
  <c r="R1144" i="6"/>
  <c r="S1144" i="6" s="1"/>
  <c r="T1144" i="6" s="1"/>
  <c r="V2282" i="6"/>
  <c r="L2281" i="6"/>
  <c r="L2282" i="6" l="1"/>
  <c r="V2283" i="6"/>
  <c r="Q1145" i="6"/>
  <c r="I1144" i="6"/>
  <c r="J1144" i="6"/>
  <c r="V2284" i="6" l="1"/>
  <c r="L2283" i="6"/>
  <c r="K1145" i="6"/>
  <c r="R1145" i="6"/>
  <c r="S1145" i="6" s="1"/>
  <c r="T1145" i="6" s="1"/>
  <c r="Q1146" i="6" l="1"/>
  <c r="J1145" i="6"/>
  <c r="I1145" i="6"/>
  <c r="L2284" i="6"/>
  <c r="V2285" i="6"/>
  <c r="V2286" i="6" l="1"/>
  <c r="L2285" i="6"/>
  <c r="R1146" i="6"/>
  <c r="S1146" i="6" s="1"/>
  <c r="T1146" i="6" s="1"/>
  <c r="K1146" i="6"/>
  <c r="L2286" i="6" l="1"/>
  <c r="V2287" i="6"/>
  <c r="Q1147" i="6"/>
  <c r="I1146" i="6"/>
  <c r="J1146" i="6"/>
  <c r="K1147" i="6" l="1"/>
  <c r="R1147" i="6"/>
  <c r="S1147" i="6" s="1"/>
  <c r="T1147" i="6" s="1"/>
  <c r="V2288" i="6"/>
  <c r="L2287" i="6"/>
  <c r="L2288" i="6" l="1"/>
  <c r="V2289" i="6"/>
  <c r="Q1148" i="6"/>
  <c r="J1147" i="6"/>
  <c r="I1147" i="6"/>
  <c r="V2290" i="6" l="1"/>
  <c r="L2289" i="6"/>
  <c r="K1148" i="6"/>
  <c r="R1148" i="6"/>
  <c r="S1148" i="6" s="1"/>
  <c r="T1148" i="6" s="1"/>
  <c r="Q1149" i="6" l="1"/>
  <c r="I1148" i="6"/>
  <c r="J1148" i="6"/>
  <c r="L2290" i="6"/>
  <c r="V2291" i="6"/>
  <c r="V2292" i="6" l="1"/>
  <c r="L2291" i="6"/>
  <c r="K1149" i="6"/>
  <c r="R1149" i="6"/>
  <c r="S1149" i="6" s="1"/>
  <c r="T1149" i="6" s="1"/>
  <c r="Q1150" i="6" l="1"/>
  <c r="J1149" i="6"/>
  <c r="I1149" i="6"/>
  <c r="L2292" i="6"/>
  <c r="V2293" i="6"/>
  <c r="V2294" i="6" l="1"/>
  <c r="L2293" i="6"/>
  <c r="R1150" i="6"/>
  <c r="S1150" i="6" s="1"/>
  <c r="T1150" i="6" s="1"/>
  <c r="K1150" i="6"/>
  <c r="I1150" i="6" l="1"/>
  <c r="J1150" i="6"/>
  <c r="Q1151" i="6"/>
  <c r="L2294" i="6"/>
  <c r="V2295" i="6"/>
  <c r="V2296" i="6" l="1"/>
  <c r="L2295" i="6"/>
  <c r="R1151" i="6"/>
  <c r="S1151" i="6" s="1"/>
  <c r="T1151" i="6" s="1"/>
  <c r="K1151" i="6"/>
  <c r="J1151" i="6" l="1"/>
  <c r="I1151" i="6"/>
  <c r="Q1152" i="6"/>
  <c r="L2296" i="6"/>
  <c r="V2297" i="6"/>
  <c r="V2298" i="6" l="1"/>
  <c r="L2297" i="6"/>
  <c r="R1152" i="6"/>
  <c r="S1152" i="6" s="1"/>
  <c r="T1152" i="6" s="1"/>
  <c r="K1152" i="6"/>
  <c r="Q1153" i="6" l="1"/>
  <c r="I1152" i="6"/>
  <c r="J1152" i="6"/>
  <c r="L2298" i="6"/>
  <c r="V2299" i="6"/>
  <c r="R1153" i="6" l="1"/>
  <c r="S1153" i="6" s="1"/>
  <c r="T1153" i="6" s="1"/>
  <c r="K1153" i="6"/>
  <c r="V2300" i="6"/>
  <c r="L2299" i="6"/>
  <c r="L2300" i="6" l="1"/>
  <c r="V2301" i="6"/>
  <c r="J1153" i="6"/>
  <c r="I1153" i="6"/>
  <c r="Q1154" i="6"/>
  <c r="V2302" i="6" l="1"/>
  <c r="L2301" i="6"/>
  <c r="R1154" i="6"/>
  <c r="S1154" i="6" s="1"/>
  <c r="T1154" i="6" s="1"/>
  <c r="K1154" i="6"/>
  <c r="Q1155" i="6" l="1"/>
  <c r="I1154" i="6"/>
  <c r="J1154" i="6"/>
  <c r="L2302" i="6"/>
  <c r="V2303" i="6"/>
  <c r="V2304" i="6" l="1"/>
  <c r="L2303" i="6"/>
  <c r="R1155" i="6"/>
  <c r="S1155" i="6" s="1"/>
  <c r="T1155" i="6" s="1"/>
  <c r="K1155" i="6"/>
  <c r="Q1156" i="6" l="1"/>
  <c r="J1155" i="6"/>
  <c r="I1155" i="6"/>
  <c r="L2304" i="6"/>
  <c r="V2305" i="6"/>
  <c r="V2306" i="6" l="1"/>
  <c r="L2305" i="6"/>
  <c r="R1156" i="6"/>
  <c r="S1156" i="6" s="1"/>
  <c r="T1156" i="6" s="1"/>
  <c r="K1156" i="6"/>
  <c r="Q1157" i="6" l="1"/>
  <c r="I1156" i="6"/>
  <c r="J1156" i="6"/>
  <c r="L2306" i="6"/>
  <c r="V2307" i="6"/>
  <c r="V2308" i="6" l="1"/>
  <c r="L2307" i="6"/>
  <c r="K1157" i="6"/>
  <c r="R1157" i="6"/>
  <c r="S1157" i="6" s="1"/>
  <c r="T1157" i="6" s="1"/>
  <c r="L2308" i="6" l="1"/>
  <c r="V2309" i="6"/>
  <c r="J1157" i="6"/>
  <c r="I1157" i="6"/>
  <c r="Q1158" i="6"/>
  <c r="V2310" i="6" l="1"/>
  <c r="L2309" i="6"/>
  <c r="K1158" i="6"/>
  <c r="R1158" i="6"/>
  <c r="S1158" i="6" s="1"/>
  <c r="T1158" i="6" s="1"/>
  <c r="L2310" i="6" l="1"/>
  <c r="V2311" i="6"/>
  <c r="Q1159" i="6"/>
  <c r="I1158" i="6"/>
  <c r="J1158" i="6"/>
  <c r="V2312" i="6" l="1"/>
  <c r="L2311" i="6"/>
  <c r="K1159" i="6"/>
  <c r="R1159" i="6"/>
  <c r="S1159" i="6" s="1"/>
  <c r="T1159" i="6" s="1"/>
  <c r="L2312" i="6" l="1"/>
  <c r="V2313" i="6"/>
  <c r="Q1160" i="6"/>
  <c r="J1159" i="6"/>
  <c r="I1159" i="6"/>
  <c r="K1160" i="6" l="1"/>
  <c r="R1160" i="6"/>
  <c r="S1160" i="6" s="1"/>
  <c r="T1160" i="6" s="1"/>
  <c r="V2314" i="6"/>
  <c r="L2313" i="6"/>
  <c r="Q1161" i="6" l="1"/>
  <c r="L2314" i="6"/>
  <c r="V2315" i="6"/>
  <c r="I1160" i="6"/>
  <c r="J1160" i="6"/>
  <c r="R1161" i="6" l="1"/>
  <c r="S1161" i="6" s="1"/>
  <c r="T1161" i="6" s="1"/>
  <c r="K1161" i="6"/>
  <c r="V2316" i="6"/>
  <c r="L2315" i="6"/>
  <c r="J1161" i="6" l="1"/>
  <c r="I1161" i="6"/>
  <c r="L2316" i="6"/>
  <c r="V2317" i="6"/>
  <c r="Q1162" i="6"/>
  <c r="R1162" i="6" l="1"/>
  <c r="S1162" i="6" s="1"/>
  <c r="T1162" i="6" s="1"/>
  <c r="K1162" i="6"/>
  <c r="V2318" i="6"/>
  <c r="L2317" i="6"/>
  <c r="Q1163" i="6" l="1"/>
  <c r="I1162" i="6"/>
  <c r="J1162" i="6"/>
  <c r="L2318" i="6"/>
  <c r="V2319" i="6"/>
  <c r="K1163" i="6" l="1"/>
  <c r="R1163" i="6"/>
  <c r="S1163" i="6" s="1"/>
  <c r="T1163" i="6" s="1"/>
  <c r="V2320" i="6"/>
  <c r="L2319" i="6"/>
  <c r="L2320" i="6" l="1"/>
  <c r="V2321" i="6"/>
  <c r="Q1164" i="6"/>
  <c r="J1163" i="6"/>
  <c r="I1163" i="6"/>
  <c r="K1164" i="6" l="1"/>
  <c r="R1164" i="6"/>
  <c r="S1164" i="6" s="1"/>
  <c r="T1164" i="6" s="1"/>
  <c r="V2322" i="6"/>
  <c r="L2321" i="6"/>
  <c r="L2322" i="6" l="1"/>
  <c r="V2323" i="6"/>
  <c r="Q1165" i="6"/>
  <c r="I1164" i="6"/>
  <c r="J1164" i="6"/>
  <c r="V2324" i="6" l="1"/>
  <c r="L2323" i="6"/>
  <c r="K1165" i="6"/>
  <c r="R1165" i="6"/>
  <c r="S1165" i="6" s="1"/>
  <c r="T1165" i="6" s="1"/>
  <c r="J1165" i="6" l="1"/>
  <c r="I1165" i="6"/>
  <c r="Q1166" i="6"/>
  <c r="L2324" i="6"/>
  <c r="V2325" i="6"/>
  <c r="V2326" i="6" l="1"/>
  <c r="L2325" i="6"/>
  <c r="K1166" i="6"/>
  <c r="R1166" i="6"/>
  <c r="S1166" i="6" s="1"/>
  <c r="T1166" i="6" s="1"/>
  <c r="I1166" i="6" l="1"/>
  <c r="J1166" i="6"/>
  <c r="Q1167" i="6"/>
  <c r="L2326" i="6"/>
  <c r="V2327" i="6"/>
  <c r="V2328" i="6" l="1"/>
  <c r="L2327" i="6"/>
  <c r="K1167" i="6"/>
  <c r="R1167" i="6"/>
  <c r="S1167" i="6" s="1"/>
  <c r="T1167" i="6" s="1"/>
  <c r="L2328" i="6" l="1"/>
  <c r="V2329" i="6"/>
  <c r="Q1168" i="6"/>
  <c r="J1167" i="6"/>
  <c r="I1167" i="6"/>
  <c r="V2330" i="6" l="1"/>
  <c r="L2329" i="6"/>
  <c r="K1168" i="6"/>
  <c r="R1168" i="6"/>
  <c r="S1168" i="6" s="1"/>
  <c r="T1168" i="6" s="1"/>
  <c r="I1168" i="6" l="1"/>
  <c r="J1168" i="6"/>
  <c r="Q1169" i="6"/>
  <c r="L2330" i="6"/>
  <c r="V2331" i="6"/>
  <c r="V2332" i="6" l="1"/>
  <c r="L2331" i="6"/>
  <c r="K1169" i="6"/>
  <c r="R1169" i="6"/>
  <c r="S1169" i="6" s="1"/>
  <c r="T1169" i="6" s="1"/>
  <c r="Q1170" i="6" l="1"/>
  <c r="J1169" i="6"/>
  <c r="I1169" i="6"/>
  <c r="L2332" i="6"/>
  <c r="V2333" i="6"/>
  <c r="V2334" i="6" l="1"/>
  <c r="L2333" i="6"/>
  <c r="R1170" i="6"/>
  <c r="S1170" i="6" s="1"/>
  <c r="T1170" i="6" s="1"/>
  <c r="K1170" i="6"/>
  <c r="I1170" i="6" l="1"/>
  <c r="J1170" i="6"/>
  <c r="Q1171" i="6"/>
  <c r="L2334" i="6"/>
  <c r="V2335" i="6"/>
  <c r="K1171" i="6" l="1"/>
  <c r="R1171" i="6"/>
  <c r="S1171" i="6" s="1"/>
  <c r="T1171" i="6" s="1"/>
  <c r="V2336" i="6"/>
  <c r="L2335" i="6"/>
  <c r="L2336" i="6" l="1"/>
  <c r="V2337" i="6"/>
  <c r="Q1172" i="6"/>
  <c r="J1171" i="6"/>
  <c r="I1171" i="6"/>
  <c r="R1172" i="6" l="1"/>
  <c r="S1172" i="6" s="1"/>
  <c r="T1172" i="6" s="1"/>
  <c r="K1172" i="6"/>
  <c r="V2338" i="6"/>
  <c r="L2337" i="6"/>
  <c r="I1172" i="6" l="1"/>
  <c r="J1172" i="6"/>
  <c r="L2338" i="6"/>
  <c r="V2339" i="6"/>
  <c r="Q1173" i="6"/>
  <c r="K1173" i="6" l="1"/>
  <c r="R1173" i="6"/>
  <c r="S1173" i="6" s="1"/>
  <c r="T1173" i="6" s="1"/>
  <c r="V2340" i="6"/>
  <c r="L2339" i="6"/>
  <c r="L2340" i="6" l="1"/>
  <c r="V2341" i="6"/>
  <c r="Q1174" i="6"/>
  <c r="J1173" i="6"/>
  <c r="I1173" i="6"/>
  <c r="K1174" i="6" l="1"/>
  <c r="R1174" i="6"/>
  <c r="S1174" i="6" s="1"/>
  <c r="T1174" i="6" s="1"/>
  <c r="V2342" i="6"/>
  <c r="L2341" i="6"/>
  <c r="Q1175" i="6" l="1"/>
  <c r="L2342" i="6"/>
  <c r="V2343" i="6"/>
  <c r="I1174" i="6"/>
  <c r="J1174" i="6"/>
  <c r="K1175" i="6" l="1"/>
  <c r="R1175" i="6"/>
  <c r="S1175" i="6" s="1"/>
  <c r="T1175" i="6" s="1"/>
  <c r="V2344" i="6"/>
  <c r="L2343" i="6"/>
  <c r="L2344" i="6" l="1"/>
  <c r="V2345" i="6"/>
  <c r="Q1176" i="6"/>
  <c r="J1175" i="6"/>
  <c r="I1175" i="6"/>
  <c r="V2346" i="6" l="1"/>
  <c r="L2345" i="6"/>
  <c r="R1176" i="6"/>
  <c r="S1176" i="6" s="1"/>
  <c r="T1176" i="6" s="1"/>
  <c r="K1176" i="6"/>
  <c r="Q1177" i="6" l="1"/>
  <c r="I1176" i="6"/>
  <c r="J1176" i="6"/>
  <c r="L2346" i="6"/>
  <c r="V2347" i="6"/>
  <c r="V2348" i="6" l="1"/>
  <c r="L2347" i="6"/>
  <c r="K1177" i="6"/>
  <c r="R1177" i="6"/>
  <c r="S1177" i="6" s="1"/>
  <c r="T1177" i="6" s="1"/>
  <c r="Q1178" i="6" l="1"/>
  <c r="J1177" i="6"/>
  <c r="I1177" i="6"/>
  <c r="L2348" i="6"/>
  <c r="V2349" i="6"/>
  <c r="V2350" i="6" l="1"/>
  <c r="L2349" i="6"/>
  <c r="R1178" i="6"/>
  <c r="S1178" i="6" s="1"/>
  <c r="T1178" i="6" s="1"/>
  <c r="K1178" i="6"/>
  <c r="I1178" i="6" l="1"/>
  <c r="J1178" i="6"/>
  <c r="Q1179" i="6"/>
  <c r="L2350" i="6"/>
  <c r="V2351" i="6"/>
  <c r="V2352" i="6" l="1"/>
  <c r="L2351" i="6"/>
  <c r="K1179" i="6"/>
  <c r="R1179" i="6"/>
  <c r="S1179" i="6" s="1"/>
  <c r="T1179" i="6" s="1"/>
  <c r="J1179" i="6" l="1"/>
  <c r="I1179" i="6"/>
  <c r="Q1180" i="6"/>
  <c r="L2352" i="6"/>
  <c r="V2353" i="6"/>
  <c r="V2354" i="6" l="1"/>
  <c r="L2353" i="6"/>
  <c r="K1180" i="6"/>
  <c r="R1180" i="6"/>
  <c r="S1180" i="6" s="1"/>
  <c r="T1180" i="6" s="1"/>
  <c r="Q1181" i="6" l="1"/>
  <c r="I1180" i="6"/>
  <c r="J1180" i="6"/>
  <c r="L2354" i="6"/>
  <c r="V2355" i="6"/>
  <c r="V2356" i="6" l="1"/>
  <c r="L2355" i="6"/>
  <c r="K1181" i="6"/>
  <c r="R1181" i="6"/>
  <c r="S1181" i="6" s="1"/>
  <c r="T1181" i="6" s="1"/>
  <c r="Q1182" i="6" l="1"/>
  <c r="J1181" i="6"/>
  <c r="I1181" i="6"/>
  <c r="L2356" i="6"/>
  <c r="V2357" i="6"/>
  <c r="V2358" i="6" l="1"/>
  <c r="L2357" i="6"/>
  <c r="K1182" i="6"/>
  <c r="R1182" i="6"/>
  <c r="S1182" i="6" s="1"/>
  <c r="T1182" i="6" s="1"/>
  <c r="I1182" i="6" l="1"/>
  <c r="J1182" i="6"/>
  <c r="Q1183" i="6"/>
  <c r="L2358" i="6"/>
  <c r="V2359" i="6"/>
  <c r="V2360" i="6" l="1"/>
  <c r="L2359" i="6"/>
  <c r="K1183" i="6"/>
  <c r="R1183" i="6"/>
  <c r="S1183" i="6" s="1"/>
  <c r="T1183" i="6" s="1"/>
  <c r="J1183" i="6" l="1"/>
  <c r="I1183" i="6"/>
  <c r="Q1184" i="6"/>
  <c r="L2360" i="6"/>
  <c r="V2361" i="6"/>
  <c r="V2362" i="6" l="1"/>
  <c r="L2361" i="6"/>
  <c r="K1184" i="6"/>
  <c r="R1184" i="6"/>
  <c r="S1184" i="6" s="1"/>
  <c r="T1184" i="6" s="1"/>
  <c r="Q1185" i="6" l="1"/>
  <c r="I1184" i="6"/>
  <c r="J1184" i="6"/>
  <c r="L2362" i="6"/>
  <c r="V2363" i="6"/>
  <c r="V2364" i="6" l="1"/>
  <c r="L2363" i="6"/>
  <c r="K1185" i="6"/>
  <c r="R1185" i="6"/>
  <c r="S1185" i="6" s="1"/>
  <c r="T1185" i="6" s="1"/>
  <c r="J1185" i="6" l="1"/>
  <c r="I1185" i="6"/>
  <c r="Q1186" i="6"/>
  <c r="L2364" i="6"/>
  <c r="V2365" i="6"/>
  <c r="R1186" i="6" l="1"/>
  <c r="S1186" i="6" s="1"/>
  <c r="T1186" i="6" s="1"/>
  <c r="K1186" i="6"/>
  <c r="V2366" i="6"/>
  <c r="L2365" i="6"/>
  <c r="I1186" i="6" l="1"/>
  <c r="J1186" i="6"/>
  <c r="L2366" i="6"/>
  <c r="V2367" i="6"/>
  <c r="Q1187" i="6"/>
  <c r="K1187" i="6" l="1"/>
  <c r="R1187" i="6"/>
  <c r="S1187" i="6" s="1"/>
  <c r="T1187" i="6" s="1"/>
  <c r="V2368" i="6"/>
  <c r="L2367" i="6"/>
  <c r="L2368" i="6" l="1"/>
  <c r="V2369" i="6"/>
  <c r="Q1188" i="6"/>
  <c r="J1187" i="6"/>
  <c r="I1187" i="6"/>
  <c r="R1188" i="6" l="1"/>
  <c r="S1188" i="6" s="1"/>
  <c r="T1188" i="6" s="1"/>
  <c r="K1188" i="6"/>
  <c r="V2370" i="6"/>
  <c r="L2369" i="6"/>
  <c r="L2370" i="6" l="1"/>
  <c r="V2371" i="6"/>
  <c r="I1188" i="6"/>
  <c r="J1188" i="6"/>
  <c r="Q1189" i="6"/>
  <c r="V2372" i="6" l="1"/>
  <c r="L2371" i="6"/>
  <c r="K1189" i="6"/>
  <c r="R1189" i="6"/>
  <c r="S1189" i="6" s="1"/>
  <c r="T1189" i="6" s="1"/>
  <c r="L2372" i="6" l="1"/>
  <c r="V2373" i="6"/>
  <c r="J1189" i="6"/>
  <c r="I1189" i="6"/>
  <c r="Q1190" i="6"/>
  <c r="V2374" i="6" l="1"/>
  <c r="L2373" i="6"/>
  <c r="K1190" i="6"/>
  <c r="R1190" i="6"/>
  <c r="S1190" i="6" s="1"/>
  <c r="T1190" i="6" s="1"/>
  <c r="I1190" i="6" l="1"/>
  <c r="J1190" i="6"/>
  <c r="Q1191" i="6"/>
  <c r="L2374" i="6"/>
  <c r="V2375" i="6"/>
  <c r="V2376" i="6" l="1"/>
  <c r="L2375" i="6"/>
  <c r="K1191" i="6"/>
  <c r="R1191" i="6"/>
  <c r="S1191" i="6" s="1"/>
  <c r="T1191" i="6" s="1"/>
  <c r="Q1192" i="6" l="1"/>
  <c r="J1191" i="6"/>
  <c r="I1191" i="6"/>
  <c r="L2376" i="6"/>
  <c r="V2377" i="6"/>
  <c r="V2378" i="6" l="1"/>
  <c r="L2377" i="6"/>
  <c r="R1192" i="6"/>
  <c r="S1192" i="6" s="1"/>
  <c r="T1192" i="6" s="1"/>
  <c r="K1192" i="6"/>
  <c r="I1192" i="6" l="1"/>
  <c r="J1192" i="6"/>
  <c r="Q1193" i="6"/>
  <c r="L2378" i="6"/>
  <c r="V2379" i="6"/>
  <c r="V2380" i="6" l="1"/>
  <c r="L2379" i="6"/>
  <c r="K1193" i="6"/>
  <c r="R1193" i="6"/>
  <c r="S1193" i="6" s="1"/>
  <c r="T1193" i="6" s="1"/>
  <c r="J1193" i="6" l="1"/>
  <c r="I1193" i="6"/>
  <c r="Q1194" i="6"/>
  <c r="L2380" i="6"/>
  <c r="V2381" i="6"/>
  <c r="V2382" i="6" l="1"/>
  <c r="L2381" i="6"/>
  <c r="R1194" i="6"/>
  <c r="S1194" i="6" s="1"/>
  <c r="T1194" i="6" s="1"/>
  <c r="K1194" i="6"/>
  <c r="Q1195" i="6" l="1"/>
  <c r="I1194" i="6"/>
  <c r="J1194" i="6"/>
  <c r="L2382" i="6"/>
  <c r="V2383" i="6"/>
  <c r="V2384" i="6" l="1"/>
  <c r="L2383" i="6"/>
  <c r="K1195" i="6"/>
  <c r="R1195" i="6"/>
  <c r="S1195" i="6" s="1"/>
  <c r="T1195" i="6" s="1"/>
  <c r="Q1196" i="6" l="1"/>
  <c r="J1195" i="6"/>
  <c r="I1195" i="6"/>
  <c r="L2384" i="6"/>
  <c r="V2385" i="6"/>
  <c r="K1196" i="6" l="1"/>
  <c r="R1196" i="6"/>
  <c r="S1196" i="6" s="1"/>
  <c r="T1196" i="6" s="1"/>
  <c r="V2386" i="6"/>
  <c r="L2385" i="6"/>
  <c r="L2386" i="6" l="1"/>
  <c r="V2387" i="6"/>
  <c r="Q1197" i="6"/>
  <c r="I1196" i="6"/>
  <c r="J1196" i="6"/>
  <c r="K1197" i="6" l="1"/>
  <c r="R1197" i="6"/>
  <c r="S1197" i="6" s="1"/>
  <c r="T1197" i="6" s="1"/>
  <c r="V2388" i="6"/>
  <c r="L2387" i="6"/>
  <c r="L2388" i="6" l="1"/>
  <c r="V2389" i="6"/>
  <c r="Q1198" i="6"/>
  <c r="J1197" i="6"/>
  <c r="I1197" i="6"/>
  <c r="K1198" i="6" l="1"/>
  <c r="R1198" i="6"/>
  <c r="S1198" i="6" s="1"/>
  <c r="T1198" i="6" s="1"/>
  <c r="V2390" i="6"/>
  <c r="L2389" i="6"/>
  <c r="L2390" i="6" l="1"/>
  <c r="V2391" i="6"/>
  <c r="Q1199" i="6"/>
  <c r="I1198" i="6"/>
  <c r="J1198" i="6"/>
  <c r="K1199" i="6" l="1"/>
  <c r="R1199" i="6"/>
  <c r="S1199" i="6" s="1"/>
  <c r="T1199" i="6" s="1"/>
  <c r="V2392" i="6"/>
  <c r="L2391" i="6"/>
  <c r="Q1200" i="6" l="1"/>
  <c r="L2392" i="6"/>
  <c r="V2393" i="6"/>
  <c r="J1199" i="6"/>
  <c r="I1199" i="6"/>
  <c r="V2394" i="6" l="1"/>
  <c r="L2393" i="6"/>
  <c r="K1200" i="6"/>
  <c r="R1200" i="6"/>
  <c r="S1200" i="6" s="1"/>
  <c r="T1200" i="6" s="1"/>
  <c r="L2394" i="6" l="1"/>
  <c r="V2395" i="6"/>
  <c r="I1200" i="6"/>
  <c r="J1200" i="6"/>
  <c r="Q1201" i="6"/>
  <c r="V2396" i="6" l="1"/>
  <c r="L2395" i="6"/>
  <c r="K1201" i="6"/>
  <c r="R1201" i="6"/>
  <c r="S1201" i="6" s="1"/>
  <c r="T1201" i="6" s="1"/>
  <c r="J1201" i="6" l="1"/>
  <c r="I1201" i="6"/>
  <c r="Q1202" i="6"/>
  <c r="L2396" i="6"/>
  <c r="V2397" i="6"/>
  <c r="V2398" i="6" l="1"/>
  <c r="L2397" i="6"/>
  <c r="R1202" i="6"/>
  <c r="S1202" i="6" s="1"/>
  <c r="T1202" i="6" s="1"/>
  <c r="K1202" i="6"/>
  <c r="Q1203" i="6" l="1"/>
  <c r="I1202" i="6"/>
  <c r="J1202" i="6"/>
  <c r="L2398" i="6"/>
  <c r="V2399" i="6"/>
  <c r="V2400" i="6" l="1"/>
  <c r="L2399" i="6"/>
  <c r="K1203" i="6"/>
  <c r="R1203" i="6"/>
  <c r="S1203" i="6" s="1"/>
  <c r="T1203" i="6" s="1"/>
  <c r="Q1204" i="6" l="1"/>
  <c r="J1203" i="6"/>
  <c r="I1203" i="6"/>
  <c r="L2400" i="6"/>
  <c r="V2401" i="6"/>
  <c r="R1204" i="6" l="1"/>
  <c r="S1204" i="6" s="1"/>
  <c r="T1204" i="6" s="1"/>
  <c r="K1204" i="6"/>
  <c r="V2402" i="6"/>
  <c r="L2401" i="6"/>
  <c r="L2402" i="6" l="1"/>
  <c r="V2403" i="6"/>
  <c r="I1204" i="6"/>
  <c r="J1204" i="6"/>
  <c r="Q1205" i="6"/>
  <c r="K1205" i="6" l="1"/>
  <c r="R1205" i="6"/>
  <c r="S1205" i="6" s="1"/>
  <c r="T1205" i="6" s="1"/>
  <c r="V2404" i="6"/>
  <c r="L2403" i="6"/>
  <c r="L2404" i="6" l="1"/>
  <c r="V2405" i="6"/>
  <c r="Q1206" i="6"/>
  <c r="J1205" i="6"/>
  <c r="I1205" i="6"/>
  <c r="R1206" i="6" l="1"/>
  <c r="S1206" i="6" s="1"/>
  <c r="T1206" i="6" s="1"/>
  <c r="K1206" i="6"/>
  <c r="V2406" i="6"/>
  <c r="L2405" i="6"/>
  <c r="L2406" i="6" l="1"/>
  <c r="V2407" i="6"/>
  <c r="I1206" i="6"/>
  <c r="J1206" i="6"/>
  <c r="Q1207" i="6"/>
  <c r="K1207" i="6" l="1"/>
  <c r="R1207" i="6"/>
  <c r="S1207" i="6" s="1"/>
  <c r="T1207" i="6" s="1"/>
  <c r="V2408" i="6"/>
  <c r="L2407" i="6"/>
  <c r="Q1208" i="6" l="1"/>
  <c r="L2408" i="6"/>
  <c r="V2409" i="6"/>
  <c r="J1207" i="6"/>
  <c r="I1207" i="6"/>
  <c r="R1208" i="6" l="1"/>
  <c r="S1208" i="6" s="1"/>
  <c r="T1208" i="6" s="1"/>
  <c r="K1208" i="6"/>
  <c r="V2410" i="6"/>
  <c r="L2409" i="6"/>
  <c r="L2410" i="6" l="1"/>
  <c r="V2411" i="6"/>
  <c r="I1208" i="6"/>
  <c r="J1208" i="6"/>
  <c r="Q1209" i="6"/>
  <c r="K1209" i="6" l="1"/>
  <c r="R1209" i="6"/>
  <c r="S1209" i="6" s="1"/>
  <c r="T1209" i="6" s="1"/>
  <c r="V2412" i="6"/>
  <c r="L2411" i="6"/>
  <c r="L2412" i="6" l="1"/>
  <c r="V2413" i="6"/>
  <c r="Q1210" i="6"/>
  <c r="J1209" i="6"/>
  <c r="I1209" i="6"/>
  <c r="V2414" i="6" l="1"/>
  <c r="L2413" i="6"/>
  <c r="R1210" i="6"/>
  <c r="S1210" i="6" s="1"/>
  <c r="T1210" i="6" s="1"/>
  <c r="K1210" i="6"/>
  <c r="I1210" i="6" l="1"/>
  <c r="J1210" i="6"/>
  <c r="Q1211" i="6"/>
  <c r="L2414" i="6"/>
  <c r="V2415" i="6"/>
  <c r="V2416" i="6" l="1"/>
  <c r="L2415" i="6"/>
  <c r="K1211" i="6"/>
  <c r="R1211" i="6"/>
  <c r="S1211" i="6" s="1"/>
  <c r="T1211" i="6" s="1"/>
  <c r="Q1212" i="6" l="1"/>
  <c r="J1211" i="6"/>
  <c r="I1211" i="6"/>
  <c r="L2416" i="6"/>
  <c r="V2417" i="6"/>
  <c r="V2418" i="6" l="1"/>
  <c r="L2417" i="6"/>
  <c r="K1212" i="6"/>
  <c r="R1212" i="6"/>
  <c r="S1212" i="6" s="1"/>
  <c r="T1212" i="6" s="1"/>
  <c r="I1212" i="6" l="1"/>
  <c r="J1212" i="6"/>
  <c r="Q1213" i="6"/>
  <c r="L2418" i="6"/>
  <c r="V2419" i="6"/>
  <c r="V2420" i="6" l="1"/>
  <c r="L2419" i="6"/>
  <c r="K1213" i="6"/>
  <c r="R1213" i="6"/>
  <c r="S1213" i="6" s="1"/>
  <c r="T1213" i="6" s="1"/>
  <c r="Q1214" i="6" l="1"/>
  <c r="J1213" i="6"/>
  <c r="I1213" i="6"/>
  <c r="L2420" i="6"/>
  <c r="V2421" i="6"/>
  <c r="V2422" i="6" l="1"/>
  <c r="L2421" i="6"/>
  <c r="K1214" i="6"/>
  <c r="R1214" i="6"/>
  <c r="S1214" i="6" s="1"/>
  <c r="T1214" i="6" s="1"/>
  <c r="Q1215" i="6" l="1"/>
  <c r="I1214" i="6"/>
  <c r="J1214" i="6"/>
  <c r="L2422" i="6"/>
  <c r="V2423" i="6"/>
  <c r="V2424" i="6" l="1"/>
  <c r="L2423" i="6"/>
  <c r="K1215" i="6"/>
  <c r="R1215" i="6"/>
  <c r="S1215" i="6" s="1"/>
  <c r="T1215" i="6" s="1"/>
  <c r="L2424" i="6" l="1"/>
  <c r="V2425" i="6"/>
  <c r="Q1216" i="6"/>
  <c r="J1215" i="6"/>
  <c r="I1215" i="6"/>
  <c r="K1216" i="6" l="1"/>
  <c r="R1216" i="6"/>
  <c r="S1216" i="6" s="1"/>
  <c r="T1216" i="6" s="1"/>
  <c r="V2426" i="6"/>
  <c r="L2425" i="6"/>
  <c r="L2426" i="6" l="1"/>
  <c r="V2427" i="6"/>
  <c r="Q1217" i="6"/>
  <c r="I1216" i="6"/>
  <c r="J1216" i="6"/>
  <c r="K1217" i="6" l="1"/>
  <c r="R1217" i="6"/>
  <c r="S1217" i="6" s="1"/>
  <c r="T1217" i="6" s="1"/>
  <c r="V2428" i="6"/>
  <c r="L2427" i="6"/>
  <c r="L2428" i="6" l="1"/>
  <c r="V2429" i="6"/>
  <c r="Q1218" i="6"/>
  <c r="J1217" i="6"/>
  <c r="I1217" i="6"/>
  <c r="R1218" i="6" l="1"/>
  <c r="S1218" i="6" s="1"/>
  <c r="T1218" i="6" s="1"/>
  <c r="K1218" i="6"/>
  <c r="V2430" i="6"/>
  <c r="L2429" i="6"/>
  <c r="L2430" i="6" l="1"/>
  <c r="V2431" i="6"/>
  <c r="I1218" i="6"/>
  <c r="J1218" i="6"/>
  <c r="Q1219" i="6"/>
  <c r="K1219" i="6" l="1"/>
  <c r="R1219" i="6"/>
  <c r="S1219" i="6" s="1"/>
  <c r="T1219" i="6" s="1"/>
  <c r="V2432" i="6"/>
  <c r="L2431" i="6"/>
  <c r="L2432" i="6" l="1"/>
  <c r="V2433" i="6"/>
  <c r="Q1220" i="6"/>
  <c r="J1219" i="6"/>
  <c r="I1219" i="6"/>
  <c r="K1220" i="6" l="1"/>
  <c r="R1220" i="6"/>
  <c r="S1220" i="6" s="1"/>
  <c r="T1220" i="6" s="1"/>
  <c r="V2434" i="6"/>
  <c r="L2433" i="6"/>
  <c r="Q1221" i="6" l="1"/>
  <c r="L2434" i="6"/>
  <c r="V2435" i="6"/>
  <c r="I1220" i="6"/>
  <c r="J1220" i="6"/>
  <c r="V2436" i="6" l="1"/>
  <c r="L2435" i="6"/>
  <c r="K1221" i="6"/>
  <c r="R1221" i="6"/>
  <c r="S1221" i="6" s="1"/>
  <c r="T1221" i="6" s="1"/>
  <c r="Q1222" i="6" l="1"/>
  <c r="J1221" i="6"/>
  <c r="I1221" i="6"/>
  <c r="L2436" i="6"/>
  <c r="V2437" i="6"/>
  <c r="V2438" i="6" l="1"/>
  <c r="L2437" i="6"/>
  <c r="R1222" i="6"/>
  <c r="S1222" i="6" s="1"/>
  <c r="T1222" i="6" s="1"/>
  <c r="K1222" i="6"/>
  <c r="I1222" i="6" l="1"/>
  <c r="J1222" i="6"/>
  <c r="Q1223" i="6"/>
  <c r="L2438" i="6"/>
  <c r="V2439" i="6"/>
  <c r="V2440" i="6" l="1"/>
  <c r="L2439" i="6"/>
  <c r="K1223" i="6"/>
  <c r="R1223" i="6"/>
  <c r="S1223" i="6" s="1"/>
  <c r="T1223" i="6" s="1"/>
  <c r="Q1224" i="6" l="1"/>
  <c r="J1223" i="6"/>
  <c r="I1223" i="6"/>
  <c r="L2440" i="6"/>
  <c r="V2441" i="6"/>
  <c r="R1224" i="6" l="1"/>
  <c r="S1224" i="6" s="1"/>
  <c r="T1224" i="6" s="1"/>
  <c r="K1224" i="6"/>
  <c r="V2442" i="6"/>
  <c r="L2441" i="6"/>
  <c r="L2442" i="6" l="1"/>
  <c r="V2443" i="6"/>
  <c r="I1224" i="6"/>
  <c r="J1224" i="6"/>
  <c r="Q1225" i="6"/>
  <c r="K1225" i="6" l="1"/>
  <c r="R1225" i="6"/>
  <c r="S1225" i="6" s="1"/>
  <c r="T1225" i="6" s="1"/>
  <c r="V2444" i="6"/>
  <c r="L2443" i="6"/>
  <c r="L2444" i="6" l="1"/>
  <c r="V2445" i="6"/>
  <c r="Q1226" i="6"/>
  <c r="J1225" i="6"/>
  <c r="I1225" i="6"/>
  <c r="R1226" i="6" l="1"/>
  <c r="S1226" i="6" s="1"/>
  <c r="T1226" i="6" s="1"/>
  <c r="K1226" i="6"/>
  <c r="V2446" i="6"/>
  <c r="L2445" i="6"/>
  <c r="L2446" i="6" l="1"/>
  <c r="V2447" i="6"/>
  <c r="I1226" i="6"/>
  <c r="J1226" i="6"/>
  <c r="Q1227" i="6"/>
  <c r="K1227" i="6" l="1"/>
  <c r="R1227" i="6"/>
  <c r="S1227" i="6" s="1"/>
  <c r="T1227" i="6" s="1"/>
  <c r="V2448" i="6"/>
  <c r="L2447" i="6"/>
  <c r="L2448" i="6" l="1"/>
  <c r="V2449" i="6"/>
  <c r="Q1228" i="6"/>
  <c r="J1227" i="6"/>
  <c r="I1227" i="6"/>
  <c r="K1228" i="6" l="1"/>
  <c r="R1228" i="6"/>
  <c r="S1228" i="6" s="1"/>
  <c r="T1228" i="6" s="1"/>
  <c r="V2450" i="6"/>
  <c r="L2449" i="6"/>
  <c r="Q1229" i="6" l="1"/>
  <c r="L2450" i="6"/>
  <c r="V2451" i="6"/>
  <c r="I1228" i="6"/>
  <c r="J1228" i="6"/>
  <c r="V2452" i="6" l="1"/>
  <c r="L2451" i="6"/>
  <c r="K1229" i="6"/>
  <c r="R1229" i="6"/>
  <c r="S1229" i="6" s="1"/>
  <c r="T1229" i="6" s="1"/>
  <c r="L2452" i="6" l="1"/>
  <c r="V2453" i="6"/>
  <c r="J1229" i="6"/>
  <c r="I1229" i="6"/>
  <c r="Q1230" i="6"/>
  <c r="V2454" i="6" l="1"/>
  <c r="L2453" i="6"/>
  <c r="K1230" i="6"/>
  <c r="R1230" i="6"/>
  <c r="S1230" i="6" s="1"/>
  <c r="T1230" i="6" s="1"/>
  <c r="Q1231" i="6" l="1"/>
  <c r="I1230" i="6"/>
  <c r="J1230" i="6"/>
  <c r="L2454" i="6"/>
  <c r="V2455" i="6"/>
  <c r="V2456" i="6" l="1"/>
  <c r="L2455" i="6"/>
  <c r="K1231" i="6"/>
  <c r="R1231" i="6"/>
  <c r="S1231" i="6" s="1"/>
  <c r="T1231" i="6" s="1"/>
  <c r="J1231" i="6" l="1"/>
  <c r="I1231" i="6"/>
  <c r="Q1232" i="6"/>
  <c r="L2456" i="6"/>
  <c r="V2457" i="6"/>
  <c r="V2458" i="6" l="1"/>
  <c r="L2457" i="6"/>
  <c r="K1232" i="6"/>
  <c r="R1232" i="6"/>
  <c r="S1232" i="6" s="1"/>
  <c r="T1232" i="6" s="1"/>
  <c r="L2458" i="6" l="1"/>
  <c r="V2459" i="6"/>
  <c r="Q1233" i="6"/>
  <c r="I1232" i="6"/>
  <c r="J1232" i="6"/>
  <c r="K1233" i="6" l="1"/>
  <c r="R1233" i="6"/>
  <c r="S1233" i="6" s="1"/>
  <c r="T1233" i="6" s="1"/>
  <c r="V2460" i="6"/>
  <c r="L2459" i="6"/>
  <c r="Q1234" i="6" l="1"/>
  <c r="L2460" i="6"/>
  <c r="V2461" i="6"/>
  <c r="J1233" i="6"/>
  <c r="I1233" i="6"/>
  <c r="V2462" i="6" l="1"/>
  <c r="L2461" i="6"/>
  <c r="R1234" i="6"/>
  <c r="S1234" i="6" s="1"/>
  <c r="T1234" i="6" s="1"/>
  <c r="K1234" i="6"/>
  <c r="I1234" i="6" l="1"/>
  <c r="J1234" i="6"/>
  <c r="Q1235" i="6"/>
  <c r="L2462" i="6"/>
  <c r="V2463" i="6"/>
  <c r="K1235" i="6" l="1"/>
  <c r="R1235" i="6"/>
  <c r="S1235" i="6" s="1"/>
  <c r="T1235" i="6" s="1"/>
  <c r="V2464" i="6"/>
  <c r="L2463" i="6"/>
  <c r="L2464" i="6" l="1"/>
  <c r="V2465" i="6"/>
  <c r="Q1236" i="6"/>
  <c r="J1235" i="6"/>
  <c r="I1235" i="6"/>
  <c r="K1236" i="6" l="1"/>
  <c r="R1236" i="6"/>
  <c r="S1236" i="6" s="1"/>
  <c r="T1236" i="6" s="1"/>
  <c r="V2466" i="6"/>
  <c r="L2465" i="6"/>
  <c r="I1236" i="6" l="1"/>
  <c r="J1236" i="6"/>
  <c r="Q1237" i="6"/>
  <c r="L2466" i="6"/>
  <c r="V2467" i="6"/>
  <c r="K1237" i="6" l="1"/>
  <c r="R1237" i="6"/>
  <c r="S1237" i="6" s="1"/>
  <c r="T1237" i="6" s="1"/>
  <c r="V2468" i="6"/>
  <c r="L2467" i="6"/>
  <c r="Q1238" i="6" l="1"/>
  <c r="L2468" i="6"/>
  <c r="V2469" i="6"/>
  <c r="J1237" i="6"/>
  <c r="I1237" i="6"/>
  <c r="V2470" i="6" l="1"/>
  <c r="L2469" i="6"/>
  <c r="K1238" i="6"/>
  <c r="R1238" i="6"/>
  <c r="S1238" i="6" s="1"/>
  <c r="T1238" i="6" s="1"/>
  <c r="L2470" i="6" l="1"/>
  <c r="V2471" i="6"/>
  <c r="I1238" i="6"/>
  <c r="J1238" i="6"/>
  <c r="Q1239" i="6"/>
  <c r="K1239" i="6" l="1"/>
  <c r="R1239" i="6"/>
  <c r="S1239" i="6" s="1"/>
  <c r="T1239" i="6" s="1"/>
  <c r="V2472" i="6"/>
  <c r="L2471" i="6"/>
  <c r="J1239" i="6" l="1"/>
  <c r="I1239" i="6"/>
  <c r="L2472" i="6"/>
  <c r="V2473" i="6"/>
  <c r="Q1240" i="6"/>
  <c r="R1240" i="6" l="1"/>
  <c r="S1240" i="6" s="1"/>
  <c r="T1240" i="6" s="1"/>
  <c r="K1240" i="6"/>
  <c r="V2474" i="6"/>
  <c r="L2473" i="6"/>
  <c r="Q1241" i="6" l="1"/>
  <c r="L2474" i="6"/>
  <c r="V2475" i="6"/>
  <c r="I1240" i="6"/>
  <c r="J1240" i="6"/>
  <c r="K1241" i="6" l="1"/>
  <c r="R1241" i="6"/>
  <c r="S1241" i="6" s="1"/>
  <c r="T1241" i="6" s="1"/>
  <c r="V2476" i="6"/>
  <c r="L2475" i="6"/>
  <c r="J1241" i="6" l="1"/>
  <c r="I1241" i="6"/>
  <c r="Q1242" i="6"/>
  <c r="L2476" i="6"/>
  <c r="V2477" i="6"/>
  <c r="V2478" i="6" l="1"/>
  <c r="L2477" i="6"/>
  <c r="R1242" i="6"/>
  <c r="S1242" i="6" s="1"/>
  <c r="T1242" i="6" s="1"/>
  <c r="K1242" i="6"/>
  <c r="L2478" i="6" l="1"/>
  <c r="V2479" i="6"/>
  <c r="Q1243" i="6"/>
  <c r="I1242" i="6"/>
  <c r="J1242" i="6"/>
  <c r="V2480" i="6" l="1"/>
  <c r="L2479" i="6"/>
  <c r="K1243" i="6"/>
  <c r="R1243" i="6"/>
  <c r="S1243" i="6" s="1"/>
  <c r="T1243" i="6" s="1"/>
  <c r="J1243" i="6" l="1"/>
  <c r="I1243" i="6"/>
  <c r="Q1244" i="6"/>
  <c r="L2480" i="6"/>
  <c r="V2481" i="6"/>
  <c r="V2482" i="6" l="1"/>
  <c r="L2481" i="6"/>
  <c r="K1244" i="6"/>
  <c r="R1244" i="6"/>
  <c r="S1244" i="6" s="1"/>
  <c r="T1244" i="6" s="1"/>
  <c r="Q1245" i="6" l="1"/>
  <c r="I1244" i="6"/>
  <c r="J1244" i="6"/>
  <c r="L2482" i="6"/>
  <c r="V2483" i="6"/>
  <c r="K1245" i="6" l="1"/>
  <c r="R1245" i="6"/>
  <c r="S1245" i="6" s="1"/>
  <c r="T1245" i="6" s="1"/>
  <c r="V2484" i="6"/>
  <c r="L2483" i="6"/>
  <c r="J1245" i="6" l="1"/>
  <c r="I1245" i="6"/>
  <c r="Q1246" i="6"/>
  <c r="L2484" i="6"/>
  <c r="V2485" i="6"/>
  <c r="K1246" i="6" l="1"/>
  <c r="R1246" i="6"/>
  <c r="S1246" i="6" s="1"/>
  <c r="T1246" i="6" s="1"/>
  <c r="V2486" i="6"/>
  <c r="L2485" i="6"/>
  <c r="L2486" i="6" l="1"/>
  <c r="V2487" i="6"/>
  <c r="Q1247" i="6"/>
  <c r="I1246" i="6"/>
  <c r="J1246" i="6"/>
  <c r="K1247" i="6" l="1"/>
  <c r="R1247" i="6"/>
  <c r="S1247" i="6" s="1"/>
  <c r="T1247" i="6" s="1"/>
  <c r="V2488" i="6"/>
  <c r="L2487" i="6"/>
  <c r="L2488" i="6" l="1"/>
  <c r="V2489" i="6"/>
  <c r="Q1248" i="6"/>
  <c r="J1247" i="6"/>
  <c r="I1247" i="6"/>
  <c r="V2490" i="6" l="1"/>
  <c r="L2489" i="6"/>
  <c r="K1248" i="6"/>
  <c r="R1248" i="6"/>
  <c r="S1248" i="6" s="1"/>
  <c r="T1248" i="6" s="1"/>
  <c r="Q1249" i="6" l="1"/>
  <c r="I1248" i="6"/>
  <c r="J1248" i="6"/>
  <c r="L2490" i="6"/>
  <c r="V2491" i="6"/>
  <c r="V2492" i="6" l="1"/>
  <c r="L2491" i="6"/>
  <c r="K1249" i="6"/>
  <c r="R1249" i="6"/>
  <c r="S1249" i="6" s="1"/>
  <c r="T1249" i="6" s="1"/>
  <c r="J1249" i="6" l="1"/>
  <c r="I1249" i="6"/>
  <c r="Q1250" i="6"/>
  <c r="L2492" i="6"/>
  <c r="V2493" i="6"/>
  <c r="V2494" i="6" l="1"/>
  <c r="L2493" i="6"/>
  <c r="R1250" i="6"/>
  <c r="S1250" i="6" s="1"/>
  <c r="T1250" i="6" s="1"/>
  <c r="K1250" i="6"/>
  <c r="I1250" i="6" l="1"/>
  <c r="J1250" i="6"/>
  <c r="Q1251" i="6"/>
  <c r="L2494" i="6"/>
  <c r="V2495" i="6"/>
  <c r="V2496" i="6" l="1"/>
  <c r="L2495" i="6"/>
  <c r="K1251" i="6"/>
  <c r="R1251" i="6"/>
  <c r="S1251" i="6" s="1"/>
  <c r="T1251" i="6" s="1"/>
  <c r="J1251" i="6" l="1"/>
  <c r="I1251" i="6"/>
  <c r="Q1252" i="6"/>
  <c r="L2496" i="6"/>
  <c r="V2497" i="6"/>
  <c r="V2498" i="6" l="1"/>
  <c r="L2497" i="6"/>
  <c r="R1252" i="6"/>
  <c r="S1252" i="6" s="1"/>
  <c r="T1252" i="6" s="1"/>
  <c r="K1252" i="6"/>
  <c r="I1252" i="6" l="1"/>
  <c r="J1252" i="6"/>
  <c r="Q1253" i="6"/>
  <c r="L2498" i="6"/>
  <c r="V2499" i="6"/>
  <c r="V2500" i="6" l="1"/>
  <c r="L2499" i="6"/>
  <c r="K1253" i="6"/>
  <c r="R1253" i="6"/>
  <c r="S1253" i="6" s="1"/>
  <c r="T1253" i="6" s="1"/>
  <c r="J1253" i="6" l="1"/>
  <c r="I1253" i="6"/>
  <c r="Q1254" i="6"/>
  <c r="L2500" i="6"/>
  <c r="V2501" i="6"/>
  <c r="V2502" i="6" l="1"/>
  <c r="L2501" i="6"/>
  <c r="K1254" i="6"/>
  <c r="R1254" i="6"/>
  <c r="S1254" i="6" s="1"/>
  <c r="T1254" i="6" s="1"/>
  <c r="Q1255" i="6" l="1"/>
  <c r="I1254" i="6"/>
  <c r="J1254" i="6"/>
  <c r="L2502" i="6"/>
  <c r="V2503" i="6"/>
  <c r="V2504" i="6" l="1"/>
  <c r="L2503" i="6"/>
  <c r="K1255" i="6"/>
  <c r="R1255" i="6"/>
  <c r="S1255" i="6" s="1"/>
  <c r="T1255" i="6" s="1"/>
  <c r="Q1256" i="6" l="1"/>
  <c r="J1255" i="6"/>
  <c r="I1255" i="6"/>
  <c r="L2504" i="6"/>
  <c r="V2505" i="6"/>
  <c r="V2506" i="6" l="1"/>
  <c r="L2505" i="6"/>
  <c r="R1256" i="6"/>
  <c r="S1256" i="6" s="1"/>
  <c r="T1256" i="6" s="1"/>
  <c r="K1256" i="6"/>
  <c r="I1256" i="6" l="1"/>
  <c r="J1256" i="6"/>
  <c r="Q1257" i="6"/>
  <c r="L2506" i="6"/>
  <c r="V2507" i="6"/>
  <c r="V2508" i="6" l="1"/>
  <c r="L2507" i="6"/>
  <c r="K1257" i="6"/>
  <c r="R1257" i="6"/>
  <c r="S1257" i="6" s="1"/>
  <c r="T1257" i="6" s="1"/>
  <c r="Q1258" i="6" l="1"/>
  <c r="J1257" i="6"/>
  <c r="I1257" i="6"/>
  <c r="L2508" i="6"/>
  <c r="V2509" i="6"/>
  <c r="V2510" i="6" l="1"/>
  <c r="L2509" i="6"/>
  <c r="R1258" i="6"/>
  <c r="S1258" i="6" s="1"/>
  <c r="T1258" i="6" s="1"/>
  <c r="K1258" i="6"/>
  <c r="Q1259" i="6" l="1"/>
  <c r="I1258" i="6"/>
  <c r="J1258" i="6"/>
  <c r="L2510" i="6"/>
  <c r="V2511" i="6"/>
  <c r="V2512" i="6" l="1"/>
  <c r="L2511" i="6"/>
  <c r="K1259" i="6"/>
  <c r="R1259" i="6"/>
  <c r="S1259" i="6" s="1"/>
  <c r="T1259" i="6" s="1"/>
  <c r="Q1260" i="6" l="1"/>
  <c r="J1259" i="6"/>
  <c r="I1259" i="6"/>
  <c r="L2512" i="6"/>
  <c r="V2513" i="6"/>
  <c r="V2514" i="6" l="1"/>
  <c r="L2513" i="6"/>
  <c r="K1260" i="6"/>
  <c r="R1260" i="6"/>
  <c r="S1260" i="6" s="1"/>
  <c r="T1260" i="6" s="1"/>
  <c r="L2514" i="6" l="1"/>
  <c r="V2515" i="6"/>
  <c r="I1260" i="6"/>
  <c r="J1260" i="6"/>
  <c r="Q1261" i="6"/>
  <c r="V2516" i="6" l="1"/>
  <c r="L2515" i="6"/>
  <c r="K1261" i="6"/>
  <c r="R1261" i="6"/>
  <c r="S1261" i="6" s="1"/>
  <c r="T1261" i="6" s="1"/>
  <c r="J1261" i="6" l="1"/>
  <c r="I1261" i="6"/>
  <c r="Q1262" i="6"/>
  <c r="L2516" i="6"/>
  <c r="V2517" i="6"/>
  <c r="V2518" i="6" l="1"/>
  <c r="L2517" i="6"/>
  <c r="K1262" i="6"/>
  <c r="R1262" i="6"/>
  <c r="S1262" i="6" s="1"/>
  <c r="T1262" i="6" s="1"/>
  <c r="Q1263" i="6" l="1"/>
  <c r="I1262" i="6"/>
  <c r="J1262" i="6"/>
  <c r="L2518" i="6"/>
  <c r="V2519" i="6"/>
  <c r="V2520" i="6" l="1"/>
  <c r="L2519" i="6"/>
  <c r="K1263" i="6"/>
  <c r="R1263" i="6"/>
  <c r="S1263" i="6" s="1"/>
  <c r="T1263" i="6" s="1"/>
  <c r="Q1264" i="6" l="1"/>
  <c r="J1263" i="6"/>
  <c r="I1263" i="6"/>
  <c r="L2520" i="6"/>
  <c r="V2521" i="6"/>
  <c r="V2522" i="6" l="1"/>
  <c r="L2521" i="6"/>
  <c r="K1264" i="6"/>
  <c r="R1264" i="6"/>
  <c r="S1264" i="6" s="1"/>
  <c r="T1264" i="6" s="1"/>
  <c r="L2522" i="6" l="1"/>
  <c r="V2523" i="6"/>
  <c r="I1264" i="6"/>
  <c r="J1264" i="6"/>
  <c r="Q1265" i="6"/>
  <c r="K1265" i="6" l="1"/>
  <c r="R1265" i="6"/>
  <c r="S1265" i="6" s="1"/>
  <c r="T1265" i="6" s="1"/>
  <c r="V2524" i="6"/>
  <c r="L2523" i="6"/>
  <c r="L2524" i="6" l="1"/>
  <c r="V2525" i="6"/>
  <c r="Q1266" i="6"/>
  <c r="J1265" i="6"/>
  <c r="I1265" i="6"/>
  <c r="R1266" i="6" l="1"/>
  <c r="S1266" i="6" s="1"/>
  <c r="T1266" i="6" s="1"/>
  <c r="K1266" i="6"/>
  <c r="V2526" i="6"/>
  <c r="L2525" i="6"/>
  <c r="Q1267" i="6" l="1"/>
  <c r="L2526" i="6"/>
  <c r="V2527" i="6"/>
  <c r="I1266" i="6"/>
  <c r="J1266" i="6"/>
  <c r="V2528" i="6" l="1"/>
  <c r="L2527" i="6"/>
  <c r="K1267" i="6"/>
  <c r="R1267" i="6"/>
  <c r="S1267" i="6" s="1"/>
  <c r="T1267" i="6" s="1"/>
  <c r="Q1268" i="6" l="1"/>
  <c r="J1267" i="6"/>
  <c r="I1267" i="6"/>
  <c r="L2528" i="6"/>
  <c r="V2529" i="6"/>
  <c r="V2530" i="6" l="1"/>
  <c r="L2529" i="6"/>
  <c r="R1268" i="6"/>
  <c r="S1268" i="6" s="1"/>
  <c r="T1268" i="6" s="1"/>
  <c r="K1268" i="6"/>
  <c r="L2530" i="6" l="1"/>
  <c r="V2531" i="6"/>
  <c r="Q1269" i="6"/>
  <c r="I1268" i="6"/>
  <c r="J1268" i="6"/>
  <c r="K1269" i="6" l="1"/>
  <c r="R1269" i="6"/>
  <c r="S1269" i="6" s="1"/>
  <c r="T1269" i="6" s="1"/>
  <c r="V2532" i="6"/>
  <c r="L2531" i="6"/>
  <c r="Q1270" i="6" l="1"/>
  <c r="L2532" i="6"/>
  <c r="V2533" i="6"/>
  <c r="J1269" i="6"/>
  <c r="I1269" i="6"/>
  <c r="V2534" i="6" l="1"/>
  <c r="L2533" i="6"/>
  <c r="K1270" i="6"/>
  <c r="R1270" i="6"/>
  <c r="S1270" i="6" s="1"/>
  <c r="T1270" i="6" s="1"/>
  <c r="Q1271" i="6" l="1"/>
  <c r="I1270" i="6"/>
  <c r="J1270" i="6"/>
  <c r="L2534" i="6"/>
  <c r="V2535" i="6"/>
  <c r="V2536" i="6" l="1"/>
  <c r="L2535" i="6"/>
  <c r="K1271" i="6"/>
  <c r="R1271" i="6"/>
  <c r="S1271" i="6" s="1"/>
  <c r="T1271" i="6" s="1"/>
  <c r="J1271" i="6" l="1"/>
  <c r="I1271" i="6"/>
  <c r="Q1272" i="6"/>
  <c r="L2536" i="6"/>
  <c r="V2537" i="6"/>
  <c r="R1272" i="6" l="1"/>
  <c r="S1272" i="6" s="1"/>
  <c r="T1272" i="6" s="1"/>
  <c r="K1272" i="6"/>
  <c r="V2538" i="6"/>
  <c r="L2537" i="6"/>
  <c r="L2538" i="6" l="1"/>
  <c r="V2539" i="6"/>
  <c r="I1272" i="6"/>
  <c r="J1272" i="6"/>
  <c r="Q1273" i="6"/>
  <c r="K1273" i="6" l="1"/>
  <c r="R1273" i="6"/>
  <c r="S1273" i="6" s="1"/>
  <c r="T1273" i="6" s="1"/>
  <c r="V2540" i="6"/>
  <c r="L2539" i="6"/>
  <c r="Q1274" i="6" l="1"/>
  <c r="L2540" i="6"/>
  <c r="V2541" i="6"/>
  <c r="J1273" i="6"/>
  <c r="I1273" i="6"/>
  <c r="R1274" i="6" l="1"/>
  <c r="S1274" i="6" s="1"/>
  <c r="T1274" i="6" s="1"/>
  <c r="K1274" i="6"/>
  <c r="V2542" i="6"/>
  <c r="L2541" i="6"/>
  <c r="L2542" i="6" l="1"/>
  <c r="V2543" i="6"/>
  <c r="I1274" i="6"/>
  <c r="J1274" i="6"/>
  <c r="Q1275" i="6"/>
  <c r="K1275" i="6" l="1"/>
  <c r="R1275" i="6"/>
  <c r="S1275" i="6" s="1"/>
  <c r="T1275" i="6" s="1"/>
  <c r="V2544" i="6"/>
  <c r="L2543" i="6"/>
  <c r="L2544" i="6" l="1"/>
  <c r="V2545" i="6"/>
  <c r="Q1276" i="6"/>
  <c r="J1275" i="6"/>
  <c r="I1275" i="6"/>
  <c r="K1276" i="6" l="1"/>
  <c r="R1276" i="6"/>
  <c r="S1276" i="6" s="1"/>
  <c r="T1276" i="6" s="1"/>
  <c r="V2546" i="6"/>
  <c r="L2545" i="6"/>
  <c r="Q1277" i="6" l="1"/>
  <c r="L2546" i="6"/>
  <c r="V2547" i="6"/>
  <c r="I1276" i="6"/>
  <c r="J1276" i="6"/>
  <c r="V2548" i="6" l="1"/>
  <c r="L2547" i="6"/>
  <c r="K1277" i="6"/>
  <c r="R1277" i="6"/>
  <c r="S1277" i="6" s="1"/>
  <c r="T1277" i="6" s="1"/>
  <c r="Q1278" i="6" l="1"/>
  <c r="J1277" i="6"/>
  <c r="I1277" i="6"/>
  <c r="L2548" i="6"/>
  <c r="V2549" i="6"/>
  <c r="V2550" i="6" l="1"/>
  <c r="L2549" i="6"/>
  <c r="K1278" i="6"/>
  <c r="R1278" i="6"/>
  <c r="S1278" i="6" s="1"/>
  <c r="T1278" i="6" s="1"/>
  <c r="I1278" i="6" l="1"/>
  <c r="J1278" i="6"/>
  <c r="Q1279" i="6"/>
  <c r="L2550" i="6"/>
  <c r="V2551" i="6"/>
  <c r="V2552" i="6" l="1"/>
  <c r="L2551" i="6"/>
  <c r="K1279" i="6"/>
  <c r="R1279" i="6"/>
  <c r="S1279" i="6" s="1"/>
  <c r="T1279" i="6" s="1"/>
  <c r="J1279" i="6" l="1"/>
  <c r="I1279" i="6"/>
  <c r="Q1280" i="6"/>
  <c r="L2552" i="6"/>
  <c r="V2553" i="6"/>
  <c r="V2554" i="6" l="1"/>
  <c r="L2553" i="6"/>
  <c r="K1280" i="6"/>
  <c r="R1280" i="6"/>
  <c r="S1280" i="6" s="1"/>
  <c r="T1280" i="6" s="1"/>
  <c r="I1280" i="6" l="1"/>
  <c r="J1280" i="6"/>
  <c r="Q1281" i="6"/>
  <c r="L2554" i="6"/>
  <c r="V2555" i="6"/>
  <c r="V2556" i="6" l="1"/>
  <c r="L2555" i="6"/>
  <c r="K1281" i="6"/>
  <c r="R1281" i="6"/>
  <c r="S1281" i="6" s="1"/>
  <c r="T1281" i="6" s="1"/>
  <c r="Q1282" i="6" l="1"/>
  <c r="J1281" i="6"/>
  <c r="I1281" i="6"/>
  <c r="L2556" i="6"/>
  <c r="V2557" i="6"/>
  <c r="V2558" i="6" l="1"/>
  <c r="L2557" i="6"/>
  <c r="R1282" i="6"/>
  <c r="S1282" i="6" s="1"/>
  <c r="T1282" i="6" s="1"/>
  <c r="K1282" i="6"/>
  <c r="Q1283" i="6" l="1"/>
  <c r="I1282" i="6"/>
  <c r="J1282" i="6"/>
  <c r="L2558" i="6"/>
  <c r="V2559" i="6"/>
  <c r="V2560" i="6" l="1"/>
  <c r="L2559" i="6"/>
  <c r="K1283" i="6"/>
  <c r="R1283" i="6"/>
  <c r="S1283" i="6" s="1"/>
  <c r="T1283" i="6" s="1"/>
  <c r="Q1284" i="6" l="1"/>
  <c r="J1283" i="6"/>
  <c r="I1283" i="6"/>
  <c r="L2560" i="6"/>
  <c r="V2561" i="6"/>
  <c r="V2562" i="6" l="1"/>
  <c r="L2561" i="6"/>
  <c r="R1284" i="6"/>
  <c r="S1284" i="6" s="1"/>
  <c r="T1284" i="6" s="1"/>
  <c r="K1284" i="6"/>
  <c r="L2562" i="6" l="1"/>
  <c r="V2563" i="6"/>
  <c r="Q1285" i="6"/>
  <c r="I1284" i="6"/>
  <c r="J1284" i="6"/>
  <c r="V2564" i="6" l="1"/>
  <c r="L2563" i="6"/>
  <c r="K1285" i="6"/>
  <c r="R1285" i="6"/>
  <c r="S1285" i="6" s="1"/>
  <c r="T1285" i="6" s="1"/>
  <c r="Q1286" i="6" l="1"/>
  <c r="J1285" i="6"/>
  <c r="I1285" i="6"/>
  <c r="L2564" i="6"/>
  <c r="V2565" i="6"/>
  <c r="V2566" i="6" l="1"/>
  <c r="L2565" i="6"/>
  <c r="R1286" i="6"/>
  <c r="S1286" i="6" s="1"/>
  <c r="T1286" i="6" s="1"/>
  <c r="K1286" i="6"/>
  <c r="I1286" i="6" l="1"/>
  <c r="J1286" i="6"/>
  <c r="Q1287" i="6"/>
  <c r="L2566" i="6"/>
  <c r="V2567" i="6"/>
  <c r="V2568" i="6" l="1"/>
  <c r="L2567" i="6"/>
  <c r="K1287" i="6"/>
  <c r="R1287" i="6"/>
  <c r="S1287" i="6" s="1"/>
  <c r="T1287" i="6" s="1"/>
  <c r="Q1288" i="6" l="1"/>
  <c r="J1287" i="6"/>
  <c r="I1287" i="6"/>
  <c r="L2568" i="6"/>
  <c r="V2569" i="6"/>
  <c r="V2570" i="6" l="1"/>
  <c r="L2569" i="6"/>
  <c r="R1288" i="6"/>
  <c r="S1288" i="6" s="1"/>
  <c r="T1288" i="6" s="1"/>
  <c r="K1288" i="6"/>
  <c r="L2570" i="6" l="1"/>
  <c r="V2571" i="6"/>
  <c r="Q1289" i="6"/>
  <c r="I1288" i="6"/>
  <c r="J1288" i="6"/>
  <c r="V2572" i="6" l="1"/>
  <c r="L2571" i="6"/>
  <c r="K1289" i="6"/>
  <c r="R1289" i="6"/>
  <c r="S1289" i="6" s="1"/>
  <c r="T1289" i="6" s="1"/>
  <c r="Q1290" i="6" l="1"/>
  <c r="J1289" i="6"/>
  <c r="I1289" i="6"/>
  <c r="L2572" i="6"/>
  <c r="V2573" i="6"/>
  <c r="V2574" i="6" l="1"/>
  <c r="L2573" i="6"/>
  <c r="R1290" i="6"/>
  <c r="S1290" i="6" s="1"/>
  <c r="T1290" i="6" s="1"/>
  <c r="K1290" i="6"/>
  <c r="I1290" i="6" l="1"/>
  <c r="J1290" i="6"/>
  <c r="Q1291" i="6"/>
  <c r="L2574" i="6"/>
  <c r="V2575" i="6"/>
  <c r="V2576" i="6" l="1"/>
  <c r="L2575" i="6"/>
  <c r="K1291" i="6"/>
  <c r="R1291" i="6"/>
  <c r="S1291" i="6" s="1"/>
  <c r="T1291" i="6" s="1"/>
  <c r="Q1292" i="6" l="1"/>
  <c r="J1291" i="6"/>
  <c r="I1291" i="6"/>
  <c r="L2576" i="6"/>
  <c r="V2577" i="6"/>
  <c r="V2578" i="6" l="1"/>
  <c r="L2577" i="6"/>
  <c r="K1292" i="6"/>
  <c r="R1292" i="6"/>
  <c r="S1292" i="6" s="1"/>
  <c r="T1292" i="6" s="1"/>
  <c r="L2578" i="6" l="1"/>
  <c r="V2579" i="6"/>
  <c r="I1292" i="6"/>
  <c r="J1292" i="6"/>
  <c r="Q1293" i="6"/>
  <c r="K1293" i="6" l="1"/>
  <c r="R1293" i="6"/>
  <c r="S1293" i="6" s="1"/>
  <c r="T1293" i="6" s="1"/>
  <c r="V2580" i="6"/>
  <c r="L2579" i="6"/>
  <c r="L2580" i="6" l="1"/>
  <c r="V2581" i="6"/>
  <c r="Q1294" i="6"/>
  <c r="J1293" i="6"/>
  <c r="I1293" i="6"/>
  <c r="K1294" i="6" l="1"/>
  <c r="R1294" i="6"/>
  <c r="S1294" i="6" s="1"/>
  <c r="T1294" i="6" s="1"/>
  <c r="V2582" i="6"/>
  <c r="L2581" i="6"/>
  <c r="L2582" i="6" l="1"/>
  <c r="V2583" i="6"/>
  <c r="Q1295" i="6"/>
  <c r="I1294" i="6"/>
  <c r="J1294" i="6"/>
  <c r="V2584" i="6" l="1"/>
  <c r="L2583" i="6"/>
  <c r="K1295" i="6"/>
  <c r="R1295" i="6"/>
  <c r="S1295" i="6" s="1"/>
  <c r="T1295" i="6" s="1"/>
  <c r="J1295" i="6" l="1"/>
  <c r="I1295" i="6"/>
  <c r="Q1296" i="6"/>
  <c r="L2584" i="6"/>
  <c r="V2585" i="6"/>
  <c r="V2586" i="6" l="1"/>
  <c r="L2585" i="6"/>
  <c r="K1296" i="6"/>
  <c r="R1296" i="6"/>
  <c r="S1296" i="6" s="1"/>
  <c r="T1296" i="6" s="1"/>
  <c r="I1296" i="6" l="1"/>
  <c r="J1296" i="6"/>
  <c r="Q1297" i="6"/>
  <c r="L2586" i="6"/>
  <c r="V2587" i="6"/>
  <c r="V2588" i="6" l="1"/>
  <c r="L2587" i="6"/>
  <c r="K1297" i="6"/>
  <c r="R1297" i="6"/>
  <c r="S1297" i="6" s="1"/>
  <c r="T1297" i="6" s="1"/>
  <c r="Q1298" i="6" l="1"/>
  <c r="J1297" i="6"/>
  <c r="I1297" i="6"/>
  <c r="L2588" i="6"/>
  <c r="V2589" i="6"/>
  <c r="R1298" i="6" l="1"/>
  <c r="S1298" i="6" s="1"/>
  <c r="T1298" i="6" s="1"/>
  <c r="K1298" i="6"/>
  <c r="V2590" i="6"/>
  <c r="L2589" i="6"/>
  <c r="L2590" i="6" l="1"/>
  <c r="V2591" i="6"/>
  <c r="I1298" i="6"/>
  <c r="J1298" i="6"/>
  <c r="Q1299" i="6"/>
  <c r="K1299" i="6" l="1"/>
  <c r="R1299" i="6"/>
  <c r="S1299" i="6" s="1"/>
  <c r="T1299" i="6" s="1"/>
  <c r="V2592" i="6"/>
  <c r="L2591" i="6"/>
  <c r="L2592" i="6" l="1"/>
  <c r="V2593" i="6"/>
  <c r="Q1300" i="6"/>
  <c r="J1299" i="6"/>
  <c r="I1299" i="6"/>
  <c r="K1300" i="6" l="1"/>
  <c r="R1300" i="6"/>
  <c r="S1300" i="6" s="1"/>
  <c r="T1300" i="6" s="1"/>
  <c r="V2594" i="6"/>
  <c r="L2593" i="6"/>
  <c r="L2594" i="6" l="1"/>
  <c r="V2595" i="6"/>
  <c r="Q1301" i="6"/>
  <c r="I1300" i="6"/>
  <c r="J1300" i="6"/>
  <c r="K1301" i="6" l="1"/>
  <c r="R1301" i="6"/>
  <c r="S1301" i="6" s="1"/>
  <c r="T1301" i="6" s="1"/>
  <c r="V2596" i="6"/>
  <c r="L2595" i="6"/>
  <c r="L2596" i="6" l="1"/>
  <c r="V2597" i="6"/>
  <c r="Q1302" i="6"/>
  <c r="J1301" i="6"/>
  <c r="I1301" i="6"/>
  <c r="K1302" i="6" l="1"/>
  <c r="R1302" i="6"/>
  <c r="S1302" i="6" s="1"/>
  <c r="T1302" i="6" s="1"/>
  <c r="V2598" i="6"/>
  <c r="L2597" i="6"/>
  <c r="L2598" i="6" l="1"/>
  <c r="V2599" i="6"/>
  <c r="Q1303" i="6"/>
  <c r="I1302" i="6"/>
  <c r="J1302" i="6"/>
  <c r="K1303" i="6" l="1"/>
  <c r="R1303" i="6"/>
  <c r="S1303" i="6" s="1"/>
  <c r="T1303" i="6" s="1"/>
  <c r="V2600" i="6"/>
  <c r="L2599" i="6"/>
  <c r="L2600" i="6" l="1"/>
  <c r="V2601" i="6"/>
  <c r="Q1304" i="6"/>
  <c r="J1303" i="6"/>
  <c r="I1303" i="6"/>
  <c r="R1304" i="6" l="1"/>
  <c r="S1304" i="6" s="1"/>
  <c r="T1304" i="6" s="1"/>
  <c r="K1304" i="6"/>
  <c r="V2602" i="6"/>
  <c r="L2601" i="6"/>
  <c r="L2602" i="6" l="1"/>
  <c r="V2603" i="6"/>
  <c r="I1304" i="6"/>
  <c r="J1304" i="6"/>
  <c r="Q1305" i="6"/>
  <c r="K1305" i="6" l="1"/>
  <c r="R1305" i="6"/>
  <c r="S1305" i="6" s="1"/>
  <c r="T1305" i="6" s="1"/>
  <c r="V2604" i="6"/>
  <c r="L2603" i="6"/>
  <c r="Q1306" i="6" l="1"/>
  <c r="L2604" i="6"/>
  <c r="V2605" i="6"/>
  <c r="J1305" i="6"/>
  <c r="I1305" i="6"/>
  <c r="V2606" i="6" l="1"/>
  <c r="L2605" i="6"/>
  <c r="R1306" i="6"/>
  <c r="S1306" i="6" s="1"/>
  <c r="T1306" i="6" s="1"/>
  <c r="K1306" i="6"/>
  <c r="L2606" i="6" l="1"/>
  <c r="V2607" i="6"/>
  <c r="Q1307" i="6"/>
  <c r="I1306" i="6"/>
  <c r="J1306" i="6"/>
  <c r="V2608" i="6" l="1"/>
  <c r="L2607" i="6"/>
  <c r="K1307" i="6"/>
  <c r="R1307" i="6"/>
  <c r="S1307" i="6" s="1"/>
  <c r="T1307" i="6" s="1"/>
  <c r="J1307" i="6" l="1"/>
  <c r="I1307" i="6"/>
  <c r="Q1308" i="6"/>
  <c r="L2608" i="6"/>
  <c r="V2609" i="6"/>
  <c r="V2610" i="6" l="1"/>
  <c r="L2609" i="6"/>
  <c r="K1308" i="6"/>
  <c r="R1308" i="6"/>
  <c r="S1308" i="6" s="1"/>
  <c r="T1308" i="6" s="1"/>
  <c r="Q1309" i="6" l="1"/>
  <c r="I1308" i="6"/>
  <c r="J1308" i="6"/>
  <c r="L2610" i="6"/>
  <c r="V2611" i="6"/>
  <c r="V2612" i="6" l="1"/>
  <c r="L2611" i="6"/>
  <c r="K1309" i="6"/>
  <c r="R1309" i="6"/>
  <c r="S1309" i="6" s="1"/>
  <c r="T1309" i="6" s="1"/>
  <c r="J1309" i="6" l="1"/>
  <c r="I1309" i="6"/>
  <c r="Q1310" i="6"/>
  <c r="L2612" i="6"/>
  <c r="V2613" i="6"/>
  <c r="V2614" i="6" l="1"/>
  <c r="L2613" i="6"/>
  <c r="K1310" i="6"/>
  <c r="R1310" i="6"/>
  <c r="S1310" i="6" s="1"/>
  <c r="T1310" i="6" s="1"/>
  <c r="Q1311" i="6" l="1"/>
  <c r="I1310" i="6"/>
  <c r="J1310" i="6"/>
  <c r="L2614" i="6"/>
  <c r="V2615" i="6"/>
  <c r="V2616" i="6" l="1"/>
  <c r="L2615" i="6"/>
  <c r="K1311" i="6"/>
  <c r="R1311" i="6"/>
  <c r="S1311" i="6" s="1"/>
  <c r="T1311" i="6" s="1"/>
  <c r="Q1312" i="6" l="1"/>
  <c r="J1311" i="6"/>
  <c r="I1311" i="6"/>
  <c r="L2616" i="6"/>
  <c r="V2617" i="6"/>
  <c r="V2618" i="6" l="1"/>
  <c r="L2617" i="6"/>
  <c r="K1312" i="6"/>
  <c r="R1312" i="6"/>
  <c r="S1312" i="6" s="1"/>
  <c r="T1312" i="6" s="1"/>
  <c r="Q1313" i="6" l="1"/>
  <c r="I1312" i="6"/>
  <c r="J1312" i="6"/>
  <c r="L2618" i="6"/>
  <c r="V2619" i="6"/>
  <c r="V2620" i="6" l="1"/>
  <c r="L2619" i="6"/>
  <c r="K1313" i="6"/>
  <c r="R1313" i="6"/>
  <c r="S1313" i="6" s="1"/>
  <c r="T1313" i="6" s="1"/>
  <c r="Q1314" i="6" l="1"/>
  <c r="J1313" i="6"/>
  <c r="I1313" i="6"/>
  <c r="L2620" i="6"/>
  <c r="V2621" i="6"/>
  <c r="V2622" i="6" l="1"/>
  <c r="L2621" i="6"/>
  <c r="R1314" i="6"/>
  <c r="S1314" i="6" s="1"/>
  <c r="T1314" i="6" s="1"/>
  <c r="K1314" i="6"/>
  <c r="Q1315" i="6" l="1"/>
  <c r="I1314" i="6"/>
  <c r="J1314" i="6"/>
  <c r="L2622" i="6"/>
  <c r="V2623" i="6"/>
  <c r="V2624" i="6" l="1"/>
  <c r="L2623" i="6"/>
  <c r="K1315" i="6"/>
  <c r="R1315" i="6"/>
  <c r="S1315" i="6" s="1"/>
  <c r="T1315" i="6" s="1"/>
  <c r="J1315" i="6" l="1"/>
  <c r="I1315" i="6"/>
  <c r="Q1316" i="6"/>
  <c r="L2624" i="6"/>
  <c r="V2625" i="6"/>
  <c r="R1316" i="6" l="1"/>
  <c r="S1316" i="6" s="1"/>
  <c r="T1316" i="6" s="1"/>
  <c r="K1316" i="6"/>
  <c r="V2626" i="6"/>
  <c r="L2625" i="6"/>
  <c r="Q1317" i="6" l="1"/>
  <c r="I1316" i="6"/>
  <c r="J1316" i="6"/>
  <c r="L2626" i="6"/>
  <c r="V2627" i="6"/>
  <c r="V2628" i="6" l="1"/>
  <c r="L2627" i="6"/>
  <c r="K1317" i="6"/>
  <c r="R1317" i="6"/>
  <c r="S1317" i="6" s="1"/>
  <c r="T1317" i="6" s="1"/>
  <c r="Q1318" i="6" l="1"/>
  <c r="J1317" i="6"/>
  <c r="I1317" i="6"/>
  <c r="L2628" i="6"/>
  <c r="V2629" i="6"/>
  <c r="V2630" i="6" l="1"/>
  <c r="L2629" i="6"/>
  <c r="K1318" i="6"/>
  <c r="R1318" i="6"/>
  <c r="S1318" i="6" s="1"/>
  <c r="T1318" i="6" s="1"/>
  <c r="Q1319" i="6" l="1"/>
  <c r="I1318" i="6"/>
  <c r="J1318" i="6"/>
  <c r="L2630" i="6"/>
  <c r="V2631" i="6"/>
  <c r="V2632" i="6" l="1"/>
  <c r="L2631" i="6"/>
  <c r="K1319" i="6"/>
  <c r="R1319" i="6"/>
  <c r="S1319" i="6" s="1"/>
  <c r="T1319" i="6" s="1"/>
  <c r="Q1320" i="6" l="1"/>
  <c r="J1319" i="6"/>
  <c r="I1319" i="6"/>
  <c r="L2632" i="6"/>
  <c r="V2633" i="6"/>
  <c r="V2634" i="6" l="1"/>
  <c r="L2633" i="6"/>
  <c r="R1320" i="6"/>
  <c r="S1320" i="6" s="1"/>
  <c r="T1320" i="6" s="1"/>
  <c r="K1320" i="6"/>
  <c r="L2634" i="6" l="1"/>
  <c r="V2635" i="6"/>
  <c r="Q1321" i="6"/>
  <c r="I1320" i="6"/>
  <c r="J1320" i="6"/>
  <c r="V2636" i="6" l="1"/>
  <c r="L2635" i="6"/>
  <c r="K1321" i="6"/>
  <c r="R1321" i="6"/>
  <c r="S1321" i="6" s="1"/>
  <c r="T1321" i="6" s="1"/>
  <c r="Q1322" i="6" l="1"/>
  <c r="J1321" i="6"/>
  <c r="I1321" i="6"/>
  <c r="L2636" i="6"/>
  <c r="V2637" i="6"/>
  <c r="V2638" i="6" l="1"/>
  <c r="L2637" i="6"/>
  <c r="R1322" i="6"/>
  <c r="S1322" i="6" s="1"/>
  <c r="T1322" i="6" s="1"/>
  <c r="K1322" i="6"/>
  <c r="L2638" i="6" l="1"/>
  <c r="V2639" i="6"/>
  <c r="Q1323" i="6"/>
  <c r="I1322" i="6"/>
  <c r="J1322" i="6"/>
  <c r="K1323" i="6" l="1"/>
  <c r="R1323" i="6"/>
  <c r="S1323" i="6" s="1"/>
  <c r="T1323" i="6" s="1"/>
  <c r="V2640" i="6"/>
  <c r="L2639" i="6"/>
  <c r="L2640" i="6" l="1"/>
  <c r="V2641" i="6"/>
  <c r="Q1324" i="6"/>
  <c r="J1323" i="6"/>
  <c r="I1323" i="6"/>
  <c r="K1324" i="6" l="1"/>
  <c r="R1324" i="6"/>
  <c r="S1324" i="6" s="1"/>
  <c r="T1324" i="6" s="1"/>
  <c r="V2642" i="6"/>
  <c r="L2641" i="6"/>
  <c r="L2642" i="6" l="1"/>
  <c r="V2643" i="6"/>
  <c r="Q1325" i="6"/>
  <c r="I1324" i="6"/>
  <c r="J1324" i="6"/>
  <c r="K1325" i="6" l="1"/>
  <c r="R1325" i="6"/>
  <c r="S1325" i="6" s="1"/>
  <c r="T1325" i="6" s="1"/>
  <c r="V2644" i="6"/>
  <c r="L2643" i="6"/>
  <c r="L2644" i="6" l="1"/>
  <c r="V2645" i="6"/>
  <c r="Q1326" i="6"/>
  <c r="J1325" i="6"/>
  <c r="I1325" i="6"/>
  <c r="V2646" i="6" l="1"/>
  <c r="L2645" i="6"/>
  <c r="K1326" i="6"/>
  <c r="R1326" i="6"/>
  <c r="S1326" i="6" s="1"/>
  <c r="T1326" i="6" s="1"/>
  <c r="I1326" i="6" l="1"/>
  <c r="J1326" i="6"/>
  <c r="Q1327" i="6"/>
  <c r="L2646" i="6"/>
  <c r="V2647" i="6"/>
  <c r="V2648" i="6" l="1"/>
  <c r="L2647" i="6"/>
  <c r="K1327" i="6"/>
  <c r="R1327" i="6"/>
  <c r="S1327" i="6" s="1"/>
  <c r="T1327" i="6" s="1"/>
  <c r="J1327" i="6" l="1"/>
  <c r="I1327" i="6"/>
  <c r="Q1328" i="6"/>
  <c r="L2648" i="6"/>
  <c r="V2649" i="6"/>
  <c r="V2650" i="6" l="1"/>
  <c r="L2649" i="6"/>
  <c r="K1328" i="6"/>
  <c r="R1328" i="6"/>
  <c r="S1328" i="6" s="1"/>
  <c r="T1328" i="6" s="1"/>
  <c r="Q1329" i="6" l="1"/>
  <c r="I1328" i="6"/>
  <c r="J1328" i="6"/>
  <c r="L2650" i="6"/>
  <c r="V2651" i="6"/>
  <c r="K1329" i="6" l="1"/>
  <c r="R1329" i="6"/>
  <c r="S1329" i="6" s="1"/>
  <c r="T1329" i="6" s="1"/>
  <c r="V2652" i="6"/>
  <c r="L2651" i="6"/>
  <c r="J1329" i="6" l="1"/>
  <c r="I1329" i="6"/>
  <c r="L2652" i="6"/>
  <c r="V2653" i="6"/>
  <c r="Q1330" i="6"/>
  <c r="V2654" i="6" l="1"/>
  <c r="L2653" i="6"/>
  <c r="R1330" i="6"/>
  <c r="S1330" i="6" s="1"/>
  <c r="T1330" i="6" s="1"/>
  <c r="K1330" i="6"/>
  <c r="L2654" i="6" l="1"/>
  <c r="V2655" i="6"/>
  <c r="Q1331" i="6"/>
  <c r="I1330" i="6"/>
  <c r="J1330" i="6"/>
  <c r="K1331" i="6" l="1"/>
  <c r="R1331" i="6"/>
  <c r="S1331" i="6" s="1"/>
  <c r="T1331" i="6" s="1"/>
  <c r="V2656" i="6"/>
  <c r="L2655" i="6"/>
  <c r="L2656" i="6" l="1"/>
  <c r="V2657" i="6"/>
  <c r="Q1332" i="6"/>
  <c r="J1331" i="6"/>
  <c r="I1331" i="6"/>
  <c r="R1332" i="6" l="1"/>
  <c r="S1332" i="6" s="1"/>
  <c r="T1332" i="6" s="1"/>
  <c r="K1332" i="6"/>
  <c r="V2658" i="6"/>
  <c r="L2657" i="6"/>
  <c r="L2658" i="6" l="1"/>
  <c r="V2659" i="6"/>
  <c r="I1332" i="6"/>
  <c r="J1332" i="6"/>
  <c r="Q1333" i="6"/>
  <c r="K1333" i="6" l="1"/>
  <c r="R1333" i="6"/>
  <c r="S1333" i="6" s="1"/>
  <c r="T1333" i="6" s="1"/>
  <c r="V2660" i="6"/>
  <c r="L2659" i="6"/>
  <c r="L2660" i="6" l="1"/>
  <c r="V2661" i="6"/>
  <c r="Q1334" i="6"/>
  <c r="J1333" i="6"/>
  <c r="I1333" i="6"/>
  <c r="R1334" i="6" l="1"/>
  <c r="S1334" i="6" s="1"/>
  <c r="T1334" i="6" s="1"/>
  <c r="K1334" i="6"/>
  <c r="V2662" i="6"/>
  <c r="L2661" i="6"/>
  <c r="I1334" i="6" l="1"/>
  <c r="J1334" i="6"/>
  <c r="L2662" i="6"/>
  <c r="V2663" i="6"/>
  <c r="Q1335" i="6"/>
  <c r="K1335" i="6" l="1"/>
  <c r="R1335" i="6"/>
  <c r="S1335" i="6" s="1"/>
  <c r="T1335" i="6" s="1"/>
  <c r="V2664" i="6"/>
  <c r="L2663" i="6"/>
  <c r="L2664" i="6" l="1"/>
  <c r="V2665" i="6"/>
  <c r="Q1336" i="6"/>
  <c r="J1335" i="6"/>
  <c r="I1335" i="6"/>
  <c r="R1336" i="6" l="1"/>
  <c r="S1336" i="6" s="1"/>
  <c r="T1336" i="6" s="1"/>
  <c r="K1336" i="6"/>
  <c r="V2666" i="6"/>
  <c r="L2665" i="6"/>
  <c r="L2666" i="6" l="1"/>
  <c r="V2667" i="6"/>
  <c r="I1336" i="6"/>
  <c r="J1336" i="6"/>
  <c r="Q1337" i="6"/>
  <c r="K1337" i="6" l="1"/>
  <c r="R1337" i="6"/>
  <c r="S1337" i="6" s="1"/>
  <c r="T1337" i="6" s="1"/>
  <c r="V2668" i="6"/>
  <c r="L2667" i="6"/>
  <c r="Q1338" i="6" l="1"/>
  <c r="L2668" i="6"/>
  <c r="V2669" i="6"/>
  <c r="J1337" i="6"/>
  <c r="I1337" i="6"/>
  <c r="R1338" i="6" l="1"/>
  <c r="S1338" i="6" s="1"/>
  <c r="T1338" i="6" s="1"/>
  <c r="K1338" i="6"/>
  <c r="V2670" i="6"/>
  <c r="L2669" i="6"/>
  <c r="L2670" i="6" l="1"/>
  <c r="V2671" i="6"/>
  <c r="I1338" i="6"/>
  <c r="J1338" i="6"/>
  <c r="Q1339" i="6"/>
  <c r="K1339" i="6" l="1"/>
  <c r="R1339" i="6"/>
  <c r="S1339" i="6" s="1"/>
  <c r="T1339" i="6" s="1"/>
  <c r="V2672" i="6"/>
  <c r="L2671" i="6"/>
  <c r="Q1340" i="6" l="1"/>
  <c r="L2672" i="6"/>
  <c r="V2673" i="6"/>
  <c r="J1339" i="6"/>
  <c r="I1339" i="6"/>
  <c r="V2674" i="6" l="1"/>
  <c r="L2673" i="6"/>
  <c r="K1340" i="6"/>
  <c r="R1340" i="6"/>
  <c r="S1340" i="6" s="1"/>
  <c r="T1340" i="6" s="1"/>
  <c r="Q1341" i="6" l="1"/>
  <c r="I1340" i="6"/>
  <c r="J1340" i="6"/>
  <c r="L2674" i="6"/>
  <c r="V2675" i="6"/>
  <c r="V2676" i="6" l="1"/>
  <c r="L2675" i="6"/>
  <c r="K1341" i="6"/>
  <c r="R1341" i="6"/>
  <c r="S1341" i="6" s="1"/>
  <c r="T1341" i="6" s="1"/>
  <c r="J1341" i="6" l="1"/>
  <c r="I1341" i="6"/>
  <c r="Q1342" i="6"/>
  <c r="L2676" i="6"/>
  <c r="V2677" i="6"/>
  <c r="V2678" i="6" l="1"/>
  <c r="L2677" i="6"/>
  <c r="K1342" i="6"/>
  <c r="R1342" i="6"/>
  <c r="S1342" i="6" s="1"/>
  <c r="T1342" i="6" s="1"/>
  <c r="Q1343" i="6" l="1"/>
  <c r="I1342" i="6"/>
  <c r="J1342" i="6"/>
  <c r="L2678" i="6"/>
  <c r="V2679" i="6"/>
  <c r="V2680" i="6" l="1"/>
  <c r="L2679" i="6"/>
  <c r="K1343" i="6"/>
  <c r="R1343" i="6"/>
  <c r="S1343" i="6" s="1"/>
  <c r="T1343" i="6" s="1"/>
  <c r="J1343" i="6" l="1"/>
  <c r="I1343" i="6"/>
  <c r="Q1344" i="6"/>
  <c r="L2680" i="6"/>
  <c r="V2681" i="6"/>
  <c r="V2682" i="6" l="1"/>
  <c r="L2681" i="6"/>
  <c r="K1344" i="6"/>
  <c r="R1344" i="6"/>
  <c r="S1344" i="6" s="1"/>
  <c r="T1344" i="6" s="1"/>
  <c r="I1344" i="6" l="1"/>
  <c r="J1344" i="6"/>
  <c r="Q1345" i="6"/>
  <c r="L2682" i="6"/>
  <c r="V2683" i="6"/>
  <c r="V2684" i="6" l="1"/>
  <c r="L2683" i="6"/>
  <c r="K1345" i="6"/>
  <c r="R1345" i="6"/>
  <c r="S1345" i="6" s="1"/>
  <c r="T1345" i="6" s="1"/>
  <c r="Q1346" i="6" l="1"/>
  <c r="J1345" i="6"/>
  <c r="I1345" i="6"/>
  <c r="L2684" i="6"/>
  <c r="V2685" i="6"/>
  <c r="V2686" i="6" l="1"/>
  <c r="L2685" i="6"/>
  <c r="R1346" i="6"/>
  <c r="S1346" i="6" s="1"/>
  <c r="T1346" i="6" s="1"/>
  <c r="K1346" i="6"/>
  <c r="I1346" i="6" l="1"/>
  <c r="J1346" i="6"/>
  <c r="Q1347" i="6"/>
  <c r="L2686" i="6"/>
  <c r="V2687" i="6"/>
  <c r="K1347" i="6" l="1"/>
  <c r="R1347" i="6"/>
  <c r="S1347" i="6" s="1"/>
  <c r="T1347" i="6" s="1"/>
  <c r="V2688" i="6"/>
  <c r="L2687" i="6"/>
  <c r="L2688" i="6" l="1"/>
  <c r="V2689" i="6"/>
  <c r="Q1348" i="6"/>
  <c r="J1347" i="6"/>
  <c r="I1347" i="6"/>
  <c r="V2690" i="6" l="1"/>
  <c r="L2689" i="6"/>
  <c r="R1348" i="6"/>
  <c r="S1348" i="6" s="1"/>
  <c r="T1348" i="6" s="1"/>
  <c r="K1348" i="6"/>
  <c r="L2690" i="6" l="1"/>
  <c r="V2691" i="6"/>
  <c r="I1348" i="6"/>
  <c r="J1348" i="6"/>
  <c r="Q1349" i="6"/>
  <c r="K1349" i="6" l="1"/>
  <c r="R1349" i="6"/>
  <c r="S1349" i="6" s="1"/>
  <c r="T1349" i="6" s="1"/>
  <c r="V2692" i="6"/>
  <c r="L2691" i="6"/>
  <c r="L2692" i="6" l="1"/>
  <c r="V2693" i="6"/>
  <c r="Q1350" i="6"/>
  <c r="J1349" i="6"/>
  <c r="I1349" i="6"/>
  <c r="K1350" i="6" l="1"/>
  <c r="R1350" i="6"/>
  <c r="S1350" i="6" s="1"/>
  <c r="T1350" i="6" s="1"/>
  <c r="V2694" i="6"/>
  <c r="L2693" i="6"/>
  <c r="L2694" i="6" l="1"/>
  <c r="V2695" i="6"/>
  <c r="Q1351" i="6"/>
  <c r="I1350" i="6"/>
  <c r="J1350" i="6"/>
  <c r="K1351" i="6" l="1"/>
  <c r="R1351" i="6"/>
  <c r="S1351" i="6" s="1"/>
  <c r="T1351" i="6" s="1"/>
  <c r="V2696" i="6"/>
  <c r="L2695" i="6"/>
  <c r="L2696" i="6" l="1"/>
  <c r="V2697" i="6"/>
  <c r="Q1352" i="6"/>
  <c r="J1351" i="6"/>
  <c r="I1351" i="6"/>
  <c r="R1352" i="6" l="1"/>
  <c r="S1352" i="6" s="1"/>
  <c r="T1352" i="6" s="1"/>
  <c r="K1352" i="6"/>
  <c r="V2698" i="6"/>
  <c r="L2697" i="6"/>
  <c r="I1352" i="6" l="1"/>
  <c r="J1352" i="6"/>
  <c r="L2698" i="6"/>
  <c r="V2699" i="6"/>
  <c r="Q1353" i="6"/>
  <c r="K1353" i="6" l="1"/>
  <c r="R1353" i="6"/>
  <c r="S1353" i="6" s="1"/>
  <c r="T1353" i="6" s="1"/>
  <c r="V2700" i="6"/>
  <c r="L2699" i="6"/>
  <c r="L2700" i="6" l="1"/>
  <c r="V2701" i="6"/>
  <c r="Q1354" i="6"/>
  <c r="J1353" i="6"/>
  <c r="I1353" i="6"/>
  <c r="V2702" i="6" l="1"/>
  <c r="L2701" i="6"/>
  <c r="R1354" i="6"/>
  <c r="S1354" i="6" s="1"/>
  <c r="T1354" i="6" s="1"/>
  <c r="K1354" i="6"/>
  <c r="I1354" i="6" l="1"/>
  <c r="J1354" i="6"/>
  <c r="Q1355" i="6"/>
  <c r="L2702" i="6"/>
  <c r="V2703" i="6"/>
  <c r="K1355" i="6" l="1"/>
  <c r="R1355" i="6"/>
  <c r="S1355" i="6" s="1"/>
  <c r="T1355" i="6" s="1"/>
  <c r="V2704" i="6"/>
  <c r="L2703" i="6"/>
  <c r="L2704" i="6" l="1"/>
  <c r="V2705" i="6"/>
  <c r="Q1356" i="6"/>
  <c r="J1355" i="6"/>
  <c r="I1355" i="6"/>
  <c r="K1356" i="6" l="1"/>
  <c r="R1356" i="6"/>
  <c r="S1356" i="6" s="1"/>
  <c r="T1356" i="6" s="1"/>
  <c r="V2706" i="6"/>
  <c r="L2705" i="6"/>
  <c r="L2706" i="6" l="1"/>
  <c r="V2707" i="6"/>
  <c r="Q1357" i="6"/>
  <c r="I1356" i="6"/>
  <c r="J1356" i="6"/>
  <c r="V2708" i="6" l="1"/>
  <c r="L2707" i="6"/>
  <c r="K1357" i="6"/>
  <c r="R1357" i="6"/>
  <c r="S1357" i="6" s="1"/>
  <c r="T1357" i="6" s="1"/>
  <c r="Q1358" i="6" l="1"/>
  <c r="J1357" i="6"/>
  <c r="I1357" i="6"/>
  <c r="L2708" i="6"/>
  <c r="V2709" i="6"/>
  <c r="V2710" i="6" l="1"/>
  <c r="L2709" i="6"/>
  <c r="K1358" i="6"/>
  <c r="R1358" i="6"/>
  <c r="S1358" i="6" s="1"/>
  <c r="T1358" i="6" s="1"/>
  <c r="Q1359" i="6" l="1"/>
  <c r="I1358" i="6"/>
  <c r="J1358" i="6"/>
  <c r="L2710" i="6"/>
  <c r="V2711" i="6"/>
  <c r="K1359" i="6" l="1"/>
  <c r="R1359" i="6"/>
  <c r="S1359" i="6" s="1"/>
  <c r="T1359" i="6" s="1"/>
  <c r="V2712" i="6"/>
  <c r="L2711" i="6"/>
  <c r="L2712" i="6" l="1"/>
  <c r="V2713" i="6"/>
  <c r="Q1360" i="6"/>
  <c r="J1359" i="6"/>
  <c r="I1359" i="6"/>
  <c r="K1360" i="6" l="1"/>
  <c r="R1360" i="6"/>
  <c r="S1360" i="6" s="1"/>
  <c r="T1360" i="6" s="1"/>
  <c r="V2714" i="6"/>
  <c r="L2713" i="6"/>
  <c r="L2714" i="6" l="1"/>
  <c r="V2715" i="6"/>
  <c r="Q1361" i="6"/>
  <c r="I1360" i="6"/>
  <c r="J1360" i="6"/>
  <c r="K1361" i="6" l="1"/>
  <c r="R1361" i="6"/>
  <c r="S1361" i="6" s="1"/>
  <c r="T1361" i="6" s="1"/>
  <c r="V2716" i="6"/>
  <c r="L2715" i="6"/>
  <c r="Q1362" i="6" l="1"/>
  <c r="L2716" i="6"/>
  <c r="V2717" i="6"/>
  <c r="J1361" i="6"/>
  <c r="I1361" i="6"/>
  <c r="V2718" i="6" l="1"/>
  <c r="L2717" i="6"/>
  <c r="R1362" i="6"/>
  <c r="S1362" i="6" s="1"/>
  <c r="T1362" i="6" s="1"/>
  <c r="K1362" i="6"/>
  <c r="I1362" i="6" l="1"/>
  <c r="J1362" i="6"/>
  <c r="Q1363" i="6"/>
  <c r="L2718" i="6"/>
  <c r="V2719" i="6"/>
  <c r="V2720" i="6" l="1"/>
  <c r="L2719" i="6"/>
  <c r="K1363" i="6"/>
  <c r="R1363" i="6"/>
  <c r="S1363" i="6" s="1"/>
  <c r="T1363" i="6" s="1"/>
  <c r="J1363" i="6" l="1"/>
  <c r="I1363" i="6"/>
  <c r="Q1364" i="6"/>
  <c r="L2720" i="6"/>
  <c r="V2721" i="6"/>
  <c r="V2722" i="6" l="1"/>
  <c r="L2721" i="6"/>
  <c r="R1364" i="6"/>
  <c r="S1364" i="6" s="1"/>
  <c r="T1364" i="6" s="1"/>
  <c r="K1364" i="6"/>
  <c r="Q1365" i="6" l="1"/>
  <c r="I1364" i="6"/>
  <c r="J1364" i="6"/>
  <c r="L2722" i="6"/>
  <c r="V2723" i="6"/>
  <c r="V2724" i="6" l="1"/>
  <c r="L2723" i="6"/>
  <c r="K1365" i="6"/>
  <c r="R1365" i="6"/>
  <c r="S1365" i="6" s="1"/>
  <c r="T1365" i="6" s="1"/>
  <c r="J1365" i="6" l="1"/>
  <c r="I1365" i="6"/>
  <c r="Q1366" i="6"/>
  <c r="L2724" i="6"/>
  <c r="V2725" i="6"/>
  <c r="V2726" i="6" l="1"/>
  <c r="L2725" i="6"/>
  <c r="K1366" i="6"/>
  <c r="R1366" i="6"/>
  <c r="S1366" i="6" s="1"/>
  <c r="T1366" i="6" s="1"/>
  <c r="Q1367" i="6" l="1"/>
  <c r="I1366" i="6"/>
  <c r="J1366" i="6"/>
  <c r="L2726" i="6"/>
  <c r="V2727" i="6"/>
  <c r="V2728" i="6" l="1"/>
  <c r="L2727" i="6"/>
  <c r="K1367" i="6"/>
  <c r="R1367" i="6"/>
  <c r="S1367" i="6" s="1"/>
  <c r="T1367" i="6" s="1"/>
  <c r="Q1368" i="6" l="1"/>
  <c r="J1367" i="6"/>
  <c r="I1367" i="6"/>
  <c r="L2728" i="6"/>
  <c r="V2729" i="6"/>
  <c r="V2730" i="6" l="1"/>
  <c r="L2729" i="6"/>
  <c r="R1368" i="6"/>
  <c r="S1368" i="6" s="1"/>
  <c r="T1368" i="6" s="1"/>
  <c r="K1368" i="6"/>
  <c r="I1368" i="6" l="1"/>
  <c r="J1368" i="6"/>
  <c r="Q1369" i="6"/>
  <c r="L2730" i="6"/>
  <c r="V2731" i="6"/>
  <c r="V2732" i="6" l="1"/>
  <c r="L2731" i="6"/>
  <c r="K1369" i="6"/>
  <c r="R1369" i="6"/>
  <c r="S1369" i="6" s="1"/>
  <c r="T1369" i="6" s="1"/>
  <c r="J1369" i="6" l="1"/>
  <c r="I1369" i="6"/>
  <c r="Q1370" i="6"/>
  <c r="L2732" i="6"/>
  <c r="V2733" i="6"/>
  <c r="V2734" i="6" l="1"/>
  <c r="L2733" i="6"/>
  <c r="R1370" i="6"/>
  <c r="S1370" i="6" s="1"/>
  <c r="T1370" i="6" s="1"/>
  <c r="K1370" i="6"/>
  <c r="I1370" i="6" l="1"/>
  <c r="J1370" i="6"/>
  <c r="Q1371" i="6"/>
  <c r="L2734" i="6"/>
  <c r="V2735" i="6"/>
  <c r="K1371" i="6" l="1"/>
  <c r="R1371" i="6"/>
  <c r="S1371" i="6" s="1"/>
  <c r="T1371" i="6" s="1"/>
  <c r="V2736" i="6"/>
  <c r="L2735" i="6"/>
  <c r="L2736" i="6" l="1"/>
  <c r="V2737" i="6"/>
  <c r="Q1372" i="6"/>
  <c r="J1371" i="6"/>
  <c r="I1371" i="6"/>
  <c r="K1372" i="6" l="1"/>
  <c r="R1372" i="6"/>
  <c r="S1372" i="6" s="1"/>
  <c r="T1372" i="6" s="1"/>
  <c r="V2738" i="6"/>
  <c r="L2737" i="6"/>
  <c r="L2738" i="6" l="1"/>
  <c r="V2739" i="6"/>
  <c r="Q1373" i="6"/>
  <c r="I1372" i="6"/>
  <c r="J1372" i="6"/>
  <c r="V2740" i="6" l="1"/>
  <c r="L2739" i="6"/>
  <c r="K1373" i="6"/>
  <c r="R1373" i="6"/>
  <c r="S1373" i="6" s="1"/>
  <c r="T1373" i="6" s="1"/>
  <c r="Q1374" i="6" l="1"/>
  <c r="J1373" i="6"/>
  <c r="I1373" i="6"/>
  <c r="L2740" i="6"/>
  <c r="V2741" i="6"/>
  <c r="V2742" i="6" l="1"/>
  <c r="L2741" i="6"/>
  <c r="K1374" i="6"/>
  <c r="R1374" i="6"/>
  <c r="S1374" i="6" s="1"/>
  <c r="T1374" i="6" s="1"/>
  <c r="Q1375" i="6" l="1"/>
  <c r="I1374" i="6"/>
  <c r="J1374" i="6"/>
  <c r="L2742" i="6"/>
  <c r="V2743" i="6"/>
  <c r="V2744" i="6" l="1"/>
  <c r="L2743" i="6"/>
  <c r="K1375" i="6"/>
  <c r="R1375" i="6"/>
  <c r="S1375" i="6" s="1"/>
  <c r="T1375" i="6" s="1"/>
  <c r="J1375" i="6" l="1"/>
  <c r="I1375" i="6"/>
  <c r="Q1376" i="6"/>
  <c r="L2744" i="6"/>
  <c r="V2745" i="6"/>
  <c r="V2746" i="6" l="1"/>
  <c r="L2745" i="6"/>
  <c r="K1376" i="6"/>
  <c r="R1376" i="6"/>
  <c r="S1376" i="6" s="1"/>
  <c r="T1376" i="6" s="1"/>
  <c r="I1376" i="6" l="1"/>
  <c r="J1376" i="6"/>
  <c r="Q1377" i="6"/>
  <c r="L2746" i="6"/>
  <c r="V2747" i="6"/>
  <c r="K1377" i="6" l="1"/>
  <c r="R1377" i="6"/>
  <c r="S1377" i="6" s="1"/>
  <c r="T1377" i="6" s="1"/>
  <c r="V2748" i="6"/>
  <c r="L2747" i="6"/>
  <c r="L2748" i="6" l="1"/>
  <c r="V2749" i="6"/>
  <c r="Q1378" i="6"/>
  <c r="J1377" i="6"/>
  <c r="I1377" i="6"/>
  <c r="R1378" i="6" l="1"/>
  <c r="S1378" i="6" s="1"/>
  <c r="T1378" i="6" s="1"/>
  <c r="K1378" i="6"/>
  <c r="V2750" i="6"/>
  <c r="L2749" i="6"/>
  <c r="L2750" i="6" l="1"/>
  <c r="V2751" i="6"/>
  <c r="I1378" i="6"/>
  <c r="J1378" i="6"/>
  <c r="Q1379" i="6"/>
  <c r="K1379" i="6" l="1"/>
  <c r="R1379" i="6"/>
  <c r="S1379" i="6" s="1"/>
  <c r="T1379" i="6" s="1"/>
  <c r="V2752" i="6"/>
  <c r="L2751" i="6"/>
  <c r="L2752" i="6" l="1"/>
  <c r="V2753" i="6"/>
  <c r="Q1380" i="6"/>
  <c r="J1379" i="6"/>
  <c r="I1379" i="6"/>
  <c r="K1380" i="6" l="1"/>
  <c r="R1380" i="6"/>
  <c r="S1380" i="6" s="1"/>
  <c r="T1380" i="6" s="1"/>
  <c r="V2754" i="6"/>
  <c r="L2753" i="6"/>
  <c r="L2754" i="6" l="1"/>
  <c r="V2755" i="6"/>
  <c r="Q1381" i="6"/>
  <c r="I1380" i="6"/>
  <c r="J1380" i="6"/>
  <c r="K1381" i="6" l="1"/>
  <c r="R1381" i="6"/>
  <c r="S1381" i="6" s="1"/>
  <c r="T1381" i="6" s="1"/>
  <c r="V2756" i="6"/>
  <c r="L2755" i="6"/>
  <c r="Q1382" i="6" l="1"/>
  <c r="L2756" i="6"/>
  <c r="V2757" i="6"/>
  <c r="J1381" i="6"/>
  <c r="I1381" i="6"/>
  <c r="V2758" i="6" l="1"/>
  <c r="L2757" i="6"/>
  <c r="R1382" i="6"/>
  <c r="S1382" i="6" s="1"/>
  <c r="T1382" i="6" s="1"/>
  <c r="K1382" i="6"/>
  <c r="Q1383" i="6" l="1"/>
  <c r="I1382" i="6"/>
  <c r="J1382" i="6"/>
  <c r="L2758" i="6"/>
  <c r="V2759" i="6"/>
  <c r="V2760" i="6" l="1"/>
  <c r="L2759" i="6"/>
  <c r="K1383" i="6"/>
  <c r="R1383" i="6"/>
  <c r="S1383" i="6" s="1"/>
  <c r="T1383" i="6" s="1"/>
  <c r="J1383" i="6" l="1"/>
  <c r="I1383" i="6"/>
  <c r="Q1384" i="6"/>
  <c r="L2760" i="6"/>
  <c r="V2761" i="6"/>
  <c r="V2762" i="6" l="1"/>
  <c r="L2761" i="6"/>
  <c r="R1384" i="6"/>
  <c r="S1384" i="6" s="1"/>
  <c r="T1384" i="6" s="1"/>
  <c r="K1384" i="6"/>
  <c r="Q1385" i="6" l="1"/>
  <c r="I1384" i="6"/>
  <c r="J1384" i="6"/>
  <c r="L2762" i="6"/>
  <c r="V2763" i="6"/>
  <c r="V2764" i="6" l="1"/>
  <c r="L2763" i="6"/>
  <c r="K1385" i="6"/>
  <c r="R1385" i="6"/>
  <c r="S1385" i="6" s="1"/>
  <c r="T1385" i="6" s="1"/>
  <c r="Q1386" i="6" l="1"/>
  <c r="J1385" i="6"/>
  <c r="I1385" i="6"/>
  <c r="L2764" i="6"/>
  <c r="V2765" i="6"/>
  <c r="V2766" i="6" l="1"/>
  <c r="L2765" i="6"/>
  <c r="R1386" i="6"/>
  <c r="S1386" i="6" s="1"/>
  <c r="T1386" i="6" s="1"/>
  <c r="K1386" i="6"/>
  <c r="Q1387" i="6" l="1"/>
  <c r="I1386" i="6"/>
  <c r="J1386" i="6"/>
  <c r="L2766" i="6"/>
  <c r="V2767" i="6"/>
  <c r="V2768" i="6" l="1"/>
  <c r="L2767" i="6"/>
  <c r="K1387" i="6"/>
  <c r="R1387" i="6"/>
  <c r="S1387" i="6" s="1"/>
  <c r="T1387" i="6" s="1"/>
  <c r="Q1388" i="6" l="1"/>
  <c r="J1387" i="6"/>
  <c r="I1387" i="6"/>
  <c r="L2768" i="6"/>
  <c r="V2769" i="6"/>
  <c r="V2770" i="6" l="1"/>
  <c r="L2769" i="6"/>
  <c r="K1388" i="6"/>
  <c r="R1388" i="6"/>
  <c r="S1388" i="6" s="1"/>
  <c r="T1388" i="6" s="1"/>
  <c r="Q1389" i="6" l="1"/>
  <c r="L2770" i="6"/>
  <c r="V2771" i="6"/>
  <c r="I1388" i="6"/>
  <c r="J1388" i="6"/>
  <c r="V2772" i="6" l="1"/>
  <c r="L2771" i="6"/>
  <c r="K1389" i="6"/>
  <c r="R1389" i="6"/>
  <c r="S1389" i="6" s="1"/>
  <c r="T1389" i="6" s="1"/>
  <c r="Q1390" i="6" l="1"/>
  <c r="J1389" i="6"/>
  <c r="I1389" i="6"/>
  <c r="L2772" i="6"/>
  <c r="V2773" i="6"/>
  <c r="V2774" i="6" l="1"/>
  <c r="L2773" i="6"/>
  <c r="K1390" i="6"/>
  <c r="R1390" i="6"/>
  <c r="S1390" i="6" s="1"/>
  <c r="T1390" i="6" s="1"/>
  <c r="L2774" i="6" l="1"/>
  <c r="V2775" i="6"/>
  <c r="I1390" i="6"/>
  <c r="J1390" i="6"/>
  <c r="Q1391" i="6"/>
  <c r="K1391" i="6" l="1"/>
  <c r="R1391" i="6"/>
  <c r="S1391" i="6" s="1"/>
  <c r="T1391" i="6" s="1"/>
  <c r="V2776" i="6"/>
  <c r="L2775" i="6"/>
  <c r="Q1392" i="6" l="1"/>
  <c r="L2776" i="6"/>
  <c r="V2777" i="6"/>
  <c r="J1391" i="6"/>
  <c r="I1391" i="6"/>
  <c r="K1392" i="6" l="1"/>
  <c r="R1392" i="6"/>
  <c r="S1392" i="6" s="1"/>
  <c r="T1392" i="6" s="1"/>
  <c r="V2778" i="6"/>
  <c r="L2777" i="6"/>
  <c r="Q1393" i="6" l="1"/>
  <c r="L2778" i="6"/>
  <c r="V2779" i="6"/>
  <c r="I1392" i="6"/>
  <c r="J1392" i="6"/>
  <c r="K1393" i="6" l="1"/>
  <c r="R1393" i="6"/>
  <c r="S1393" i="6" s="1"/>
  <c r="T1393" i="6" s="1"/>
  <c r="V2780" i="6"/>
  <c r="L2779" i="6"/>
  <c r="L2780" i="6" l="1"/>
  <c r="V2781" i="6"/>
  <c r="Q1394" i="6"/>
  <c r="J1393" i="6"/>
  <c r="I1393" i="6"/>
  <c r="V2782" i="6" l="1"/>
  <c r="L2781" i="6"/>
  <c r="R1394" i="6"/>
  <c r="S1394" i="6" s="1"/>
  <c r="T1394" i="6" s="1"/>
  <c r="K1394" i="6"/>
  <c r="I1394" i="6" l="1"/>
  <c r="J1394" i="6"/>
  <c r="Q1395" i="6"/>
  <c r="L2782" i="6"/>
  <c r="V2783" i="6"/>
  <c r="V2784" i="6" l="1"/>
  <c r="L2783" i="6"/>
  <c r="K1395" i="6"/>
  <c r="R1395" i="6"/>
  <c r="S1395" i="6" s="1"/>
  <c r="T1395" i="6" s="1"/>
  <c r="J1395" i="6" l="1"/>
  <c r="I1395" i="6"/>
  <c r="Q1396" i="6"/>
  <c r="L2784" i="6"/>
  <c r="V2785" i="6"/>
  <c r="V2786" i="6" l="1"/>
  <c r="L2785" i="6"/>
  <c r="R1396" i="6"/>
  <c r="S1396" i="6" s="1"/>
  <c r="T1396" i="6" s="1"/>
  <c r="K1396" i="6"/>
  <c r="L2786" i="6" l="1"/>
  <c r="V2787" i="6"/>
  <c r="I1396" i="6"/>
  <c r="J1396" i="6"/>
  <c r="Q1397" i="6"/>
  <c r="K1397" i="6" l="1"/>
  <c r="R1397" i="6"/>
  <c r="S1397" i="6" s="1"/>
  <c r="T1397" i="6" s="1"/>
  <c r="V2788" i="6"/>
  <c r="L2787" i="6"/>
  <c r="J1397" i="6" l="1"/>
  <c r="I1397" i="6"/>
  <c r="L2788" i="6"/>
  <c r="V2789" i="6"/>
  <c r="Q1398" i="6"/>
  <c r="R1398" i="6" l="1"/>
  <c r="S1398" i="6" s="1"/>
  <c r="T1398" i="6" s="1"/>
  <c r="K1398" i="6"/>
  <c r="V2790" i="6"/>
  <c r="L2789" i="6"/>
  <c r="L2790" i="6" l="1"/>
  <c r="V2791" i="6"/>
  <c r="I1398" i="6"/>
  <c r="J1398" i="6"/>
  <c r="Q1399" i="6"/>
  <c r="K1399" i="6" l="1"/>
  <c r="R1399" i="6"/>
  <c r="S1399" i="6" s="1"/>
  <c r="T1399" i="6" s="1"/>
  <c r="V2792" i="6"/>
  <c r="L2791" i="6"/>
  <c r="L2792" i="6" l="1"/>
  <c r="V2793" i="6"/>
  <c r="Q1400" i="6"/>
  <c r="J1399" i="6"/>
  <c r="I1399" i="6"/>
  <c r="R1400" i="6" l="1"/>
  <c r="S1400" i="6" s="1"/>
  <c r="T1400" i="6" s="1"/>
  <c r="K1400" i="6"/>
  <c r="V2794" i="6"/>
  <c r="L2793" i="6"/>
  <c r="L2794" i="6" l="1"/>
  <c r="V2795" i="6"/>
  <c r="I1400" i="6"/>
  <c r="J1400" i="6"/>
  <c r="Q1401" i="6"/>
  <c r="K1401" i="6" l="1"/>
  <c r="R1401" i="6"/>
  <c r="S1401" i="6" s="1"/>
  <c r="T1401" i="6" s="1"/>
  <c r="V2796" i="6"/>
  <c r="L2795" i="6"/>
  <c r="L2796" i="6" l="1"/>
  <c r="V2797" i="6"/>
  <c r="Q1402" i="6"/>
  <c r="J1401" i="6"/>
  <c r="I1401" i="6"/>
  <c r="R1402" i="6" l="1"/>
  <c r="S1402" i="6" s="1"/>
  <c r="T1402" i="6" s="1"/>
  <c r="K1402" i="6"/>
  <c r="V2798" i="6"/>
  <c r="L2797" i="6"/>
  <c r="L2798" i="6" l="1"/>
  <c r="V2799" i="6"/>
  <c r="I1402" i="6"/>
  <c r="J1402" i="6"/>
  <c r="Q1403" i="6"/>
  <c r="V2800" i="6" l="1"/>
  <c r="L2799" i="6"/>
  <c r="K1403" i="6"/>
  <c r="R1403" i="6"/>
  <c r="S1403" i="6" s="1"/>
  <c r="T1403" i="6" s="1"/>
  <c r="Q1404" i="6" l="1"/>
  <c r="J1403" i="6"/>
  <c r="I1403" i="6"/>
  <c r="L2800" i="6"/>
  <c r="V2801" i="6"/>
  <c r="V2802" i="6" l="1"/>
  <c r="L2801" i="6"/>
  <c r="K1404" i="6"/>
  <c r="R1404" i="6"/>
  <c r="S1404" i="6" s="1"/>
  <c r="T1404" i="6" s="1"/>
  <c r="I1404" i="6" l="1"/>
  <c r="J1404" i="6"/>
  <c r="Q1405" i="6"/>
  <c r="L2802" i="6"/>
  <c r="V2803" i="6"/>
  <c r="K1405" i="6" l="1"/>
  <c r="R1405" i="6"/>
  <c r="S1405" i="6" s="1"/>
  <c r="T1405" i="6" s="1"/>
  <c r="V2804" i="6"/>
  <c r="L2803" i="6"/>
  <c r="L2804" i="6" l="1"/>
  <c r="V2805" i="6"/>
  <c r="Q1406" i="6"/>
  <c r="J1405" i="6"/>
  <c r="I1405" i="6"/>
  <c r="V2806" i="6" l="1"/>
  <c r="L2805" i="6"/>
  <c r="K1406" i="6"/>
  <c r="R1406" i="6"/>
  <c r="S1406" i="6" s="1"/>
  <c r="T1406" i="6" s="1"/>
  <c r="Q1407" i="6" l="1"/>
  <c r="I1406" i="6"/>
  <c r="J1406" i="6"/>
  <c r="L2806" i="6"/>
  <c r="V2807" i="6"/>
  <c r="V2808" i="6" l="1"/>
  <c r="L2807" i="6"/>
  <c r="K1407" i="6"/>
  <c r="R1407" i="6"/>
  <c r="S1407" i="6" s="1"/>
  <c r="T1407" i="6" s="1"/>
  <c r="Q1408" i="6" l="1"/>
  <c r="J1407" i="6"/>
  <c r="I1407" i="6"/>
  <c r="L2808" i="6"/>
  <c r="V2809" i="6"/>
  <c r="V2810" i="6" l="1"/>
  <c r="L2809" i="6"/>
  <c r="K1408" i="6"/>
  <c r="R1408" i="6"/>
  <c r="S1408" i="6" s="1"/>
  <c r="T1408" i="6" s="1"/>
  <c r="I1408" i="6" l="1"/>
  <c r="J1408" i="6"/>
  <c r="Q1409" i="6"/>
  <c r="L2810" i="6"/>
  <c r="V2811" i="6"/>
  <c r="V2812" i="6" l="1"/>
  <c r="L2811" i="6"/>
  <c r="K1409" i="6"/>
  <c r="R1409" i="6"/>
  <c r="S1409" i="6" s="1"/>
  <c r="T1409" i="6" s="1"/>
  <c r="Q1410" i="6" l="1"/>
  <c r="J1409" i="6"/>
  <c r="I1409" i="6"/>
  <c r="L2812" i="6"/>
  <c r="V2813" i="6"/>
  <c r="V2814" i="6" l="1"/>
  <c r="L2813" i="6"/>
  <c r="R1410" i="6"/>
  <c r="S1410" i="6" s="1"/>
  <c r="T1410" i="6" s="1"/>
  <c r="K1410" i="6"/>
  <c r="Q1411" i="6" l="1"/>
  <c r="I1410" i="6"/>
  <c r="J1410" i="6"/>
  <c r="L2814" i="6"/>
  <c r="V2815" i="6"/>
  <c r="V2816" i="6" l="1"/>
  <c r="L2815" i="6"/>
  <c r="K1411" i="6"/>
  <c r="R1411" i="6"/>
  <c r="S1411" i="6" s="1"/>
  <c r="T1411" i="6" s="1"/>
  <c r="Q1412" i="6" l="1"/>
  <c r="J1411" i="6"/>
  <c r="I1411" i="6"/>
  <c r="L2816" i="6"/>
  <c r="V2817" i="6"/>
  <c r="V2818" i="6" l="1"/>
  <c r="L2817" i="6"/>
  <c r="R1412" i="6"/>
  <c r="S1412" i="6" s="1"/>
  <c r="T1412" i="6" s="1"/>
  <c r="K1412" i="6"/>
  <c r="L2818" i="6" l="1"/>
  <c r="V2819" i="6"/>
  <c r="I1412" i="6"/>
  <c r="J1412" i="6"/>
  <c r="Q1413" i="6"/>
  <c r="V2820" i="6" l="1"/>
  <c r="L2819" i="6"/>
  <c r="K1413" i="6"/>
  <c r="R1413" i="6"/>
  <c r="S1413" i="6" s="1"/>
  <c r="T1413" i="6" s="1"/>
  <c r="J1413" i="6" l="1"/>
  <c r="I1413" i="6"/>
  <c r="Q1414" i="6"/>
  <c r="L2820" i="6"/>
  <c r="V2821" i="6"/>
  <c r="V2822" i="6" l="1"/>
  <c r="L2821" i="6"/>
  <c r="R1414" i="6"/>
  <c r="S1414" i="6" s="1"/>
  <c r="T1414" i="6" s="1"/>
  <c r="K1414" i="6"/>
  <c r="I1414" i="6" l="1"/>
  <c r="J1414" i="6"/>
  <c r="Q1415" i="6"/>
  <c r="L2822" i="6"/>
  <c r="V2823" i="6"/>
  <c r="K1415" i="6" l="1"/>
  <c r="R1415" i="6"/>
  <c r="S1415" i="6" s="1"/>
  <c r="T1415" i="6" s="1"/>
  <c r="V2824" i="6"/>
  <c r="L2823" i="6"/>
  <c r="J1415" i="6" l="1"/>
  <c r="I1415" i="6"/>
  <c r="L2824" i="6"/>
  <c r="V2825" i="6"/>
  <c r="Q1416" i="6"/>
  <c r="R1416" i="6" l="1"/>
  <c r="S1416" i="6" s="1"/>
  <c r="T1416" i="6" s="1"/>
  <c r="K1416" i="6"/>
  <c r="V2826" i="6"/>
  <c r="L2825" i="6"/>
  <c r="L2826" i="6" l="1"/>
  <c r="V2827" i="6"/>
  <c r="I1416" i="6"/>
  <c r="J1416" i="6"/>
  <c r="Q1417" i="6"/>
  <c r="V2828" i="6" l="1"/>
  <c r="L2827" i="6"/>
  <c r="K1417" i="6"/>
  <c r="R1417" i="6"/>
  <c r="S1417" i="6" s="1"/>
  <c r="T1417" i="6" s="1"/>
  <c r="J1417" i="6" l="1"/>
  <c r="I1417" i="6"/>
  <c r="Q1418" i="6"/>
  <c r="L2828" i="6"/>
  <c r="V2829" i="6"/>
  <c r="V2830" i="6" l="1"/>
  <c r="L2829" i="6"/>
  <c r="R1418" i="6"/>
  <c r="S1418" i="6" s="1"/>
  <c r="T1418" i="6" s="1"/>
  <c r="K1418" i="6"/>
  <c r="I1418" i="6" l="1"/>
  <c r="J1418" i="6"/>
  <c r="Q1419" i="6"/>
  <c r="L2830" i="6"/>
  <c r="V2831" i="6"/>
  <c r="V2832" i="6" l="1"/>
  <c r="L2831" i="6"/>
  <c r="K1419" i="6"/>
  <c r="R1419" i="6"/>
  <c r="S1419" i="6" s="1"/>
  <c r="T1419" i="6" s="1"/>
  <c r="Q1420" i="6" l="1"/>
  <c r="J1419" i="6"/>
  <c r="I1419" i="6"/>
  <c r="L2832" i="6"/>
  <c r="V2833" i="6"/>
  <c r="V2834" i="6" l="1"/>
  <c r="L2833" i="6"/>
  <c r="K1420" i="6"/>
  <c r="R1420" i="6"/>
  <c r="S1420" i="6" s="1"/>
  <c r="T1420" i="6" s="1"/>
  <c r="Q1421" i="6" l="1"/>
  <c r="I1420" i="6"/>
  <c r="J1420" i="6"/>
  <c r="L2834" i="6"/>
  <c r="V2835" i="6"/>
  <c r="V2836" i="6" l="1"/>
  <c r="L2835" i="6"/>
  <c r="K1421" i="6"/>
  <c r="R1421" i="6"/>
  <c r="S1421" i="6" s="1"/>
  <c r="T1421" i="6" s="1"/>
  <c r="Q1422" i="6" l="1"/>
  <c r="J1421" i="6"/>
  <c r="I1421" i="6"/>
  <c r="L2836" i="6"/>
  <c r="V2837" i="6"/>
  <c r="V2838" i="6" l="1"/>
  <c r="L2837" i="6"/>
  <c r="K1422" i="6"/>
  <c r="R1422" i="6"/>
  <c r="S1422" i="6" s="1"/>
  <c r="T1422" i="6" s="1"/>
  <c r="I1422" i="6" l="1"/>
  <c r="J1422" i="6"/>
  <c r="Q1423" i="6"/>
  <c r="L2838" i="6"/>
  <c r="V2839" i="6"/>
  <c r="V2840" i="6" l="1"/>
  <c r="L2839" i="6"/>
  <c r="K1423" i="6"/>
  <c r="R1423" i="6"/>
  <c r="S1423" i="6" s="1"/>
  <c r="T1423" i="6" s="1"/>
  <c r="Q1424" i="6" l="1"/>
  <c r="J1423" i="6"/>
  <c r="I1423" i="6"/>
  <c r="L2840" i="6"/>
  <c r="V2841" i="6"/>
  <c r="V2842" i="6" l="1"/>
  <c r="L2841" i="6"/>
  <c r="K1424" i="6"/>
  <c r="R1424" i="6"/>
  <c r="S1424" i="6" s="1"/>
  <c r="T1424" i="6" s="1"/>
  <c r="Q1425" i="6" l="1"/>
  <c r="I1424" i="6"/>
  <c r="J1424" i="6"/>
  <c r="L2842" i="6"/>
  <c r="V2843" i="6"/>
  <c r="V2844" i="6" l="1"/>
  <c r="L2843" i="6"/>
  <c r="K1425" i="6"/>
  <c r="R1425" i="6"/>
  <c r="S1425" i="6" s="1"/>
  <c r="T1425" i="6" s="1"/>
  <c r="J1425" i="6" l="1"/>
  <c r="I1425" i="6"/>
  <c r="Q1426" i="6"/>
  <c r="L2844" i="6"/>
  <c r="V2845" i="6"/>
  <c r="R1426" i="6" l="1"/>
  <c r="S1426" i="6" s="1"/>
  <c r="T1426" i="6" s="1"/>
  <c r="K1426" i="6"/>
  <c r="V2846" i="6"/>
  <c r="L2845" i="6"/>
  <c r="Q1427" i="6" l="1"/>
  <c r="I1426" i="6"/>
  <c r="J1426" i="6"/>
  <c r="L2846" i="6"/>
  <c r="V2847" i="6"/>
  <c r="V2848" i="6" l="1"/>
  <c r="L2847" i="6"/>
  <c r="K1427" i="6"/>
  <c r="R1427" i="6"/>
  <c r="S1427" i="6" s="1"/>
  <c r="T1427" i="6" s="1"/>
  <c r="L2848" i="6" l="1"/>
  <c r="V2849" i="6"/>
  <c r="J1427" i="6"/>
  <c r="I1427" i="6"/>
  <c r="Q1428" i="6"/>
  <c r="R1428" i="6" l="1"/>
  <c r="S1428" i="6" s="1"/>
  <c r="T1428" i="6" s="1"/>
  <c r="K1428" i="6"/>
  <c r="V2850" i="6"/>
  <c r="L2849" i="6"/>
  <c r="L2850" i="6" l="1"/>
  <c r="V2851" i="6"/>
  <c r="I1428" i="6"/>
  <c r="J1428" i="6"/>
  <c r="Q1429" i="6"/>
  <c r="K1429" i="6" l="1"/>
  <c r="R1429" i="6"/>
  <c r="S1429" i="6" s="1"/>
  <c r="T1429" i="6" s="1"/>
  <c r="V2852" i="6"/>
  <c r="L2851" i="6"/>
  <c r="L2852" i="6" l="1"/>
  <c r="V2853" i="6"/>
  <c r="Q1430" i="6"/>
  <c r="J1429" i="6"/>
  <c r="I1429" i="6"/>
  <c r="R1430" i="6" l="1"/>
  <c r="S1430" i="6" s="1"/>
  <c r="T1430" i="6" s="1"/>
  <c r="K1430" i="6"/>
  <c r="V2854" i="6"/>
  <c r="L2853" i="6"/>
  <c r="L2854" i="6" l="1"/>
  <c r="V2855" i="6"/>
  <c r="I1430" i="6"/>
  <c r="J1430" i="6"/>
  <c r="Q1431" i="6"/>
  <c r="K1431" i="6" l="1"/>
  <c r="R1431" i="6"/>
  <c r="S1431" i="6" s="1"/>
  <c r="T1431" i="6" s="1"/>
  <c r="V2856" i="6"/>
  <c r="L2855" i="6"/>
  <c r="L2856" i="6" l="1"/>
  <c r="V2857" i="6"/>
  <c r="Q1432" i="6"/>
  <c r="J1431" i="6"/>
  <c r="I1431" i="6"/>
  <c r="R1432" i="6" l="1"/>
  <c r="S1432" i="6" s="1"/>
  <c r="T1432" i="6" s="1"/>
  <c r="K1432" i="6"/>
  <c r="V2858" i="6"/>
  <c r="L2857" i="6"/>
  <c r="L2858" i="6" l="1"/>
  <c r="V2859" i="6"/>
  <c r="I1432" i="6"/>
  <c r="J1432" i="6"/>
  <c r="Q1433" i="6"/>
  <c r="K1433" i="6" l="1"/>
  <c r="R1433" i="6"/>
  <c r="S1433" i="6" s="1"/>
  <c r="T1433" i="6" s="1"/>
  <c r="V2860" i="6"/>
  <c r="L2859" i="6"/>
  <c r="L2860" i="6" l="1"/>
  <c r="V2861" i="6"/>
  <c r="Q1434" i="6"/>
  <c r="J1433" i="6"/>
  <c r="I1433" i="6"/>
  <c r="R1434" i="6" l="1"/>
  <c r="S1434" i="6" s="1"/>
  <c r="T1434" i="6" s="1"/>
  <c r="K1434" i="6"/>
  <c r="V2862" i="6"/>
  <c r="L2861" i="6"/>
  <c r="L2862" i="6" l="1"/>
  <c r="V2863" i="6"/>
  <c r="I1434" i="6"/>
  <c r="J1434" i="6"/>
  <c r="Q1435" i="6"/>
  <c r="K1435" i="6" l="1"/>
  <c r="R1435" i="6"/>
  <c r="S1435" i="6" s="1"/>
  <c r="T1435" i="6" s="1"/>
  <c r="V2864" i="6"/>
  <c r="L2863" i="6"/>
  <c r="L2864" i="6" l="1"/>
  <c r="V2865" i="6"/>
  <c r="Q1436" i="6"/>
  <c r="J1435" i="6"/>
  <c r="I1435" i="6"/>
  <c r="K1436" i="6" l="1"/>
  <c r="R1436" i="6"/>
  <c r="S1436" i="6" s="1"/>
  <c r="T1436" i="6" s="1"/>
  <c r="V2866" i="6"/>
  <c r="L2865" i="6"/>
  <c r="Q1437" i="6" l="1"/>
  <c r="L2866" i="6"/>
  <c r="V2867" i="6"/>
  <c r="I1436" i="6"/>
  <c r="J1436" i="6"/>
  <c r="K1437" i="6" l="1"/>
  <c r="R1437" i="6"/>
  <c r="S1437" i="6" s="1"/>
  <c r="T1437" i="6" s="1"/>
  <c r="V2868" i="6"/>
  <c r="L2867" i="6"/>
  <c r="L2868" i="6" l="1"/>
  <c r="V2869" i="6"/>
  <c r="Q1438" i="6"/>
  <c r="J1437" i="6"/>
  <c r="I1437" i="6"/>
  <c r="K1438" i="6" l="1"/>
  <c r="R1438" i="6"/>
  <c r="S1438" i="6" s="1"/>
  <c r="T1438" i="6" s="1"/>
  <c r="V2870" i="6"/>
  <c r="L2869" i="6"/>
  <c r="L2870" i="6" l="1"/>
  <c r="V2871" i="6"/>
  <c r="Q1439" i="6"/>
  <c r="I1438" i="6"/>
  <c r="J1438" i="6"/>
  <c r="V2872" i="6" l="1"/>
  <c r="L2871" i="6"/>
  <c r="K1439" i="6"/>
  <c r="R1439" i="6"/>
  <c r="S1439" i="6" s="1"/>
  <c r="T1439" i="6" s="1"/>
  <c r="J1439" i="6" l="1"/>
  <c r="I1439" i="6"/>
  <c r="Q1440" i="6"/>
  <c r="L2872" i="6"/>
  <c r="V2873" i="6"/>
  <c r="V2874" i="6" l="1"/>
  <c r="L2873" i="6"/>
  <c r="K1440" i="6"/>
  <c r="R1440" i="6"/>
  <c r="S1440" i="6" s="1"/>
  <c r="T1440" i="6" s="1"/>
  <c r="I1440" i="6" l="1"/>
  <c r="J1440" i="6"/>
  <c r="Q1441" i="6"/>
  <c r="L2874" i="6"/>
  <c r="V2875" i="6"/>
  <c r="K1441" i="6" l="1"/>
  <c r="R1441" i="6"/>
  <c r="S1441" i="6" s="1"/>
  <c r="T1441" i="6" s="1"/>
  <c r="V2876" i="6"/>
  <c r="L2875" i="6"/>
  <c r="J1441" i="6" l="1"/>
  <c r="I1441" i="6"/>
  <c r="L2876" i="6"/>
  <c r="V2877" i="6"/>
  <c r="Q1442" i="6"/>
  <c r="V2878" i="6" l="1"/>
  <c r="L2877" i="6"/>
  <c r="R1442" i="6"/>
  <c r="S1442" i="6" s="1"/>
  <c r="T1442" i="6" s="1"/>
  <c r="K1442" i="6"/>
  <c r="I1442" i="6" l="1"/>
  <c r="J1442" i="6"/>
  <c r="Q1443" i="6"/>
  <c r="L2878" i="6"/>
  <c r="V2879" i="6"/>
  <c r="K1443" i="6" l="1"/>
  <c r="R1443" i="6"/>
  <c r="S1443" i="6" s="1"/>
  <c r="T1443" i="6" s="1"/>
  <c r="V2880" i="6"/>
  <c r="L2879" i="6"/>
  <c r="Q1444" i="6" l="1"/>
  <c r="L2880" i="6"/>
  <c r="V2881" i="6"/>
  <c r="J1443" i="6"/>
  <c r="I1443" i="6"/>
  <c r="V2882" i="6" l="1"/>
  <c r="L2881" i="6"/>
  <c r="K1444" i="6"/>
  <c r="R1444" i="6"/>
  <c r="S1444" i="6" s="1"/>
  <c r="T1444" i="6" s="1"/>
  <c r="I1444" i="6" l="1"/>
  <c r="J1444" i="6"/>
  <c r="Q1445" i="6"/>
  <c r="L2882" i="6"/>
  <c r="V2883" i="6"/>
  <c r="V2884" i="6" l="1"/>
  <c r="L2883" i="6"/>
  <c r="K1445" i="6"/>
  <c r="R1445" i="6"/>
  <c r="S1445" i="6" s="1"/>
  <c r="T1445" i="6" s="1"/>
  <c r="Q1446" i="6" l="1"/>
  <c r="J1445" i="6"/>
  <c r="I1445" i="6"/>
  <c r="L2884" i="6"/>
  <c r="V2885" i="6"/>
  <c r="V2886" i="6" l="1"/>
  <c r="L2885" i="6"/>
  <c r="K1446" i="6"/>
  <c r="R1446" i="6"/>
  <c r="S1446" i="6" s="1"/>
  <c r="T1446" i="6" s="1"/>
  <c r="L2886" i="6" l="1"/>
  <c r="V2887" i="6"/>
  <c r="Q1447" i="6"/>
  <c r="I1446" i="6"/>
  <c r="J1446" i="6"/>
  <c r="K1447" i="6" l="1"/>
  <c r="R1447" i="6"/>
  <c r="S1447" i="6" s="1"/>
  <c r="T1447" i="6" s="1"/>
  <c r="V2888" i="6"/>
  <c r="L2887" i="6"/>
  <c r="L2888" i="6" l="1"/>
  <c r="V2889" i="6"/>
  <c r="Q1448" i="6"/>
  <c r="J1447" i="6"/>
  <c r="I1447" i="6"/>
  <c r="R1448" i="6" l="1"/>
  <c r="S1448" i="6" s="1"/>
  <c r="T1448" i="6" s="1"/>
  <c r="K1448" i="6"/>
  <c r="V2890" i="6"/>
  <c r="L2889" i="6"/>
  <c r="L2890" i="6" l="1"/>
  <c r="V2891" i="6"/>
  <c r="I1448" i="6"/>
  <c r="J1448" i="6"/>
  <c r="Q1449" i="6"/>
  <c r="K1449" i="6" l="1"/>
  <c r="R1449" i="6"/>
  <c r="S1449" i="6" s="1"/>
  <c r="T1449" i="6" s="1"/>
  <c r="V2892" i="6"/>
  <c r="L2891" i="6"/>
  <c r="L2892" i="6" l="1"/>
  <c r="V2893" i="6"/>
  <c r="Q1450" i="6"/>
  <c r="J1449" i="6"/>
  <c r="I1449" i="6"/>
  <c r="R1450" i="6" l="1"/>
  <c r="S1450" i="6" s="1"/>
  <c r="T1450" i="6" s="1"/>
  <c r="K1450" i="6"/>
  <c r="V2894" i="6"/>
  <c r="L2893" i="6"/>
  <c r="L2894" i="6" l="1"/>
  <c r="V2895" i="6"/>
  <c r="I1450" i="6"/>
  <c r="J1450" i="6"/>
  <c r="Q1451" i="6"/>
  <c r="K1451" i="6" l="1"/>
  <c r="R1451" i="6"/>
  <c r="S1451" i="6" s="1"/>
  <c r="T1451" i="6" s="1"/>
  <c r="V2896" i="6"/>
  <c r="L2895" i="6"/>
  <c r="L2896" i="6" l="1"/>
  <c r="V2897" i="6"/>
  <c r="Q1452" i="6"/>
  <c r="J1451" i="6"/>
  <c r="I1451" i="6"/>
  <c r="K1452" i="6" l="1"/>
  <c r="R1452" i="6"/>
  <c r="S1452" i="6" s="1"/>
  <c r="T1452" i="6" s="1"/>
  <c r="V2898" i="6"/>
  <c r="L2897" i="6"/>
  <c r="L2898" i="6" l="1"/>
  <c r="V2899" i="6"/>
  <c r="Q1453" i="6"/>
  <c r="I1452" i="6"/>
  <c r="J1452" i="6"/>
  <c r="K1453" i="6" l="1"/>
  <c r="R1453" i="6"/>
  <c r="S1453" i="6" s="1"/>
  <c r="T1453" i="6" s="1"/>
  <c r="V2900" i="6"/>
  <c r="L2899" i="6"/>
  <c r="L2900" i="6" l="1"/>
  <c r="V2901" i="6"/>
  <c r="Q1454" i="6"/>
  <c r="J1453" i="6"/>
  <c r="I1453" i="6"/>
  <c r="K1454" i="6" l="1"/>
  <c r="R1454" i="6"/>
  <c r="S1454" i="6" s="1"/>
  <c r="T1454" i="6" s="1"/>
  <c r="V2902" i="6"/>
  <c r="L2901" i="6"/>
  <c r="L2902" i="6" l="1"/>
  <c r="V2903" i="6"/>
  <c r="Q1455" i="6"/>
  <c r="I1454" i="6"/>
  <c r="J1454" i="6"/>
  <c r="V2904" i="6" l="1"/>
  <c r="L2903" i="6"/>
  <c r="K1455" i="6"/>
  <c r="R1455" i="6"/>
  <c r="S1455" i="6" s="1"/>
  <c r="T1455" i="6" s="1"/>
  <c r="Q1456" i="6" l="1"/>
  <c r="J1455" i="6"/>
  <c r="I1455" i="6"/>
  <c r="L2904" i="6"/>
  <c r="V2905" i="6"/>
  <c r="V2906" i="6" l="1"/>
  <c r="L2905" i="6"/>
  <c r="K1456" i="6"/>
  <c r="R1456" i="6"/>
  <c r="S1456" i="6" s="1"/>
  <c r="T1456" i="6" s="1"/>
  <c r="I1456" i="6" l="1"/>
  <c r="J1456" i="6"/>
  <c r="Q1457" i="6"/>
  <c r="L2906" i="6"/>
  <c r="V2907" i="6"/>
  <c r="K1457" i="6" l="1"/>
  <c r="R1457" i="6"/>
  <c r="S1457" i="6" s="1"/>
  <c r="T1457" i="6" s="1"/>
  <c r="V2908" i="6"/>
  <c r="L2907" i="6"/>
  <c r="L2908" i="6" l="1"/>
  <c r="V2909" i="6"/>
  <c r="Q1458" i="6"/>
  <c r="J1457" i="6"/>
  <c r="I1457" i="6"/>
  <c r="R1458" i="6" l="1"/>
  <c r="S1458" i="6" s="1"/>
  <c r="T1458" i="6" s="1"/>
  <c r="K1458" i="6"/>
  <c r="V2910" i="6"/>
  <c r="L2909" i="6"/>
  <c r="I1458" i="6" l="1"/>
  <c r="J1458" i="6"/>
  <c r="L2910" i="6"/>
  <c r="V2911" i="6"/>
  <c r="Q1459" i="6"/>
  <c r="K1459" i="6" l="1"/>
  <c r="R1459" i="6"/>
  <c r="S1459" i="6" s="1"/>
  <c r="T1459" i="6" s="1"/>
  <c r="V2912" i="6"/>
  <c r="L2911" i="6"/>
  <c r="L2912" i="6" l="1"/>
  <c r="V2913" i="6"/>
  <c r="Q1460" i="6"/>
  <c r="J1459" i="6"/>
  <c r="I1459" i="6"/>
  <c r="K1460" i="6" l="1"/>
  <c r="R1460" i="6"/>
  <c r="S1460" i="6" s="1"/>
  <c r="T1460" i="6" s="1"/>
  <c r="V2914" i="6"/>
  <c r="L2913" i="6"/>
  <c r="I1460" i="6" l="1"/>
  <c r="J1460" i="6"/>
  <c r="L2914" i="6"/>
  <c r="V2915" i="6"/>
  <c r="Q1461" i="6"/>
  <c r="K1461" i="6" l="1"/>
  <c r="R1461" i="6"/>
  <c r="S1461" i="6" s="1"/>
  <c r="T1461" i="6" s="1"/>
  <c r="V2916" i="6"/>
  <c r="L2915" i="6"/>
  <c r="L2916" i="6" l="1"/>
  <c r="V2917" i="6"/>
  <c r="Q1462" i="6"/>
  <c r="J1461" i="6"/>
  <c r="I1461" i="6"/>
  <c r="K1462" i="6" l="1"/>
  <c r="R1462" i="6"/>
  <c r="S1462" i="6" s="1"/>
  <c r="T1462" i="6" s="1"/>
  <c r="V2918" i="6"/>
  <c r="L2917" i="6"/>
  <c r="L2918" i="6" l="1"/>
  <c r="V2919" i="6"/>
  <c r="Q1463" i="6"/>
  <c r="I1462" i="6"/>
  <c r="J1462" i="6"/>
  <c r="K1463" i="6" l="1"/>
  <c r="R1463" i="6"/>
  <c r="S1463" i="6" s="1"/>
  <c r="T1463" i="6" s="1"/>
  <c r="V2920" i="6"/>
  <c r="L2919" i="6"/>
  <c r="L2920" i="6" l="1"/>
  <c r="V2921" i="6"/>
  <c r="Q1464" i="6"/>
  <c r="J1463" i="6"/>
  <c r="I1463" i="6"/>
  <c r="R1464" i="6" l="1"/>
  <c r="S1464" i="6" s="1"/>
  <c r="T1464" i="6" s="1"/>
  <c r="K1464" i="6"/>
  <c r="V2922" i="6"/>
  <c r="L2921" i="6"/>
  <c r="L2922" i="6" l="1"/>
  <c r="V2923" i="6"/>
  <c r="I1464" i="6"/>
  <c r="J1464" i="6"/>
  <c r="Q1465" i="6"/>
  <c r="K1465" i="6" l="1"/>
  <c r="R1465" i="6"/>
  <c r="S1465" i="6" s="1"/>
  <c r="T1465" i="6" s="1"/>
  <c r="V2924" i="6"/>
  <c r="L2923" i="6"/>
  <c r="L2924" i="6" l="1"/>
  <c r="V2925" i="6"/>
  <c r="Q1466" i="6"/>
  <c r="J1465" i="6"/>
  <c r="I1465" i="6"/>
  <c r="R1466" i="6" l="1"/>
  <c r="S1466" i="6" s="1"/>
  <c r="T1466" i="6" s="1"/>
  <c r="K1466" i="6"/>
  <c r="V2926" i="6"/>
  <c r="L2925" i="6"/>
  <c r="L2926" i="6" l="1"/>
  <c r="V2927" i="6"/>
  <c r="I1466" i="6"/>
  <c r="J1466" i="6"/>
  <c r="Q1467" i="6"/>
  <c r="K1467" i="6" l="1"/>
  <c r="R1467" i="6"/>
  <c r="S1467" i="6" s="1"/>
  <c r="T1467" i="6" s="1"/>
  <c r="V2928" i="6"/>
  <c r="L2927" i="6"/>
  <c r="L2928" i="6" l="1"/>
  <c r="V2929" i="6"/>
  <c r="Q1468" i="6"/>
  <c r="J1467" i="6"/>
  <c r="I1467" i="6"/>
  <c r="V2930" i="6" l="1"/>
  <c r="L2929" i="6"/>
  <c r="K1468" i="6"/>
  <c r="R1468" i="6"/>
  <c r="S1468" i="6" s="1"/>
  <c r="T1468" i="6" s="1"/>
  <c r="L2930" i="6" l="1"/>
  <c r="V2931" i="6"/>
  <c r="I1468" i="6"/>
  <c r="J1468" i="6"/>
  <c r="Q1469" i="6"/>
  <c r="K1469" i="6" l="1"/>
  <c r="R1469" i="6"/>
  <c r="S1469" i="6" s="1"/>
  <c r="T1469" i="6" s="1"/>
  <c r="V2932" i="6"/>
  <c r="L2931" i="6"/>
  <c r="Q1470" i="6" l="1"/>
  <c r="L2932" i="6"/>
  <c r="V2933" i="6"/>
  <c r="J1469" i="6"/>
  <c r="I1469" i="6"/>
  <c r="V2934" i="6" l="1"/>
  <c r="L2933" i="6"/>
  <c r="K1470" i="6"/>
  <c r="R1470" i="6"/>
  <c r="S1470" i="6" s="1"/>
  <c r="T1470" i="6" s="1"/>
  <c r="Q1471" i="6" l="1"/>
  <c r="I1470" i="6"/>
  <c r="J1470" i="6"/>
  <c r="L2934" i="6"/>
  <c r="V2935" i="6"/>
  <c r="V2936" i="6" l="1"/>
  <c r="L2935" i="6"/>
  <c r="K1471" i="6"/>
  <c r="R1471" i="6"/>
  <c r="S1471" i="6" s="1"/>
  <c r="T1471" i="6" s="1"/>
  <c r="Q1472" i="6" l="1"/>
  <c r="J1471" i="6"/>
  <c r="I1471" i="6"/>
  <c r="L2936" i="6"/>
  <c r="V2937" i="6"/>
  <c r="V2938" i="6" l="1"/>
  <c r="L2937" i="6"/>
  <c r="K1472" i="6"/>
  <c r="R1472" i="6"/>
  <c r="S1472" i="6" s="1"/>
  <c r="T1472" i="6" s="1"/>
  <c r="Q1473" i="6" l="1"/>
  <c r="I1472" i="6"/>
  <c r="J1472" i="6"/>
  <c r="L2938" i="6"/>
  <c r="V2939" i="6"/>
  <c r="V2940" i="6" l="1"/>
  <c r="L2939" i="6"/>
  <c r="K1473" i="6"/>
  <c r="R1473" i="6"/>
  <c r="S1473" i="6" s="1"/>
  <c r="T1473" i="6" s="1"/>
  <c r="J1473" i="6" l="1"/>
  <c r="I1473" i="6"/>
  <c r="Q1474" i="6"/>
  <c r="L2940" i="6"/>
  <c r="V2941" i="6"/>
  <c r="R1474" i="6" l="1"/>
  <c r="S1474" i="6" s="1"/>
  <c r="T1474" i="6" s="1"/>
  <c r="K1474" i="6"/>
  <c r="V2942" i="6"/>
  <c r="L2941" i="6"/>
  <c r="L2942" i="6" l="1"/>
  <c r="V2943" i="6"/>
  <c r="I1474" i="6"/>
  <c r="J1474" i="6"/>
  <c r="Q1475" i="6"/>
  <c r="K1475" i="6" l="1"/>
  <c r="R1475" i="6"/>
  <c r="S1475" i="6" s="1"/>
  <c r="T1475" i="6" s="1"/>
  <c r="V2944" i="6"/>
  <c r="L2943" i="6"/>
  <c r="L2944" i="6" l="1"/>
  <c r="V2945" i="6"/>
  <c r="Q1476" i="6"/>
  <c r="J1475" i="6"/>
  <c r="I1475" i="6"/>
  <c r="R1476" i="6" l="1"/>
  <c r="S1476" i="6" s="1"/>
  <c r="T1476" i="6" s="1"/>
  <c r="K1476" i="6"/>
  <c r="V2946" i="6"/>
  <c r="L2945" i="6"/>
  <c r="Q1477" i="6" l="1"/>
  <c r="L2946" i="6"/>
  <c r="V2947" i="6"/>
  <c r="I1476" i="6"/>
  <c r="J1476" i="6"/>
  <c r="V2948" i="6" l="1"/>
  <c r="L2947" i="6"/>
  <c r="K1477" i="6"/>
  <c r="R1477" i="6"/>
  <c r="S1477" i="6" s="1"/>
  <c r="T1477" i="6" s="1"/>
  <c r="Q1478" i="6" l="1"/>
  <c r="J1477" i="6"/>
  <c r="I1477" i="6"/>
  <c r="L2948" i="6"/>
  <c r="V2949" i="6"/>
  <c r="V2950" i="6" l="1"/>
  <c r="L2949" i="6"/>
  <c r="R1478" i="6"/>
  <c r="S1478" i="6" s="1"/>
  <c r="T1478" i="6" s="1"/>
  <c r="K1478" i="6"/>
  <c r="Q1479" i="6" l="1"/>
  <c r="I1478" i="6"/>
  <c r="J1478" i="6"/>
  <c r="L2950" i="6"/>
  <c r="V2951" i="6"/>
  <c r="V2952" i="6" l="1"/>
  <c r="L2951" i="6"/>
  <c r="K1479" i="6"/>
  <c r="R1479" i="6"/>
  <c r="S1479" i="6" s="1"/>
  <c r="T1479" i="6" s="1"/>
  <c r="Q1480" i="6" l="1"/>
  <c r="J1479" i="6"/>
  <c r="I1479" i="6"/>
  <c r="L2952" i="6"/>
  <c r="V2953" i="6"/>
  <c r="V2954" i="6" l="1"/>
  <c r="L2953" i="6"/>
  <c r="R1480" i="6"/>
  <c r="S1480" i="6" s="1"/>
  <c r="T1480" i="6" s="1"/>
  <c r="K1480" i="6"/>
  <c r="I1480" i="6" l="1"/>
  <c r="J1480" i="6"/>
  <c r="Q1481" i="6"/>
  <c r="L2954" i="6"/>
  <c r="V2955" i="6"/>
  <c r="K1481" i="6" l="1"/>
  <c r="R1481" i="6"/>
  <c r="S1481" i="6" s="1"/>
  <c r="T1481" i="6" s="1"/>
  <c r="V2956" i="6"/>
  <c r="L2955" i="6"/>
  <c r="Q1482" i="6" l="1"/>
  <c r="L2956" i="6"/>
  <c r="V2957" i="6"/>
  <c r="J1481" i="6"/>
  <c r="I1481" i="6"/>
  <c r="V2958" i="6" l="1"/>
  <c r="L2957" i="6"/>
  <c r="R1482" i="6"/>
  <c r="S1482" i="6" s="1"/>
  <c r="T1482" i="6" s="1"/>
  <c r="K1482" i="6"/>
  <c r="I1482" i="6" l="1"/>
  <c r="J1482" i="6"/>
  <c r="Q1483" i="6"/>
  <c r="L2958" i="6"/>
  <c r="V2959" i="6"/>
  <c r="V2960" i="6" l="1"/>
  <c r="L2959" i="6"/>
  <c r="K1483" i="6"/>
  <c r="R1483" i="6"/>
  <c r="S1483" i="6" s="1"/>
  <c r="T1483" i="6" s="1"/>
  <c r="Q1484" i="6" l="1"/>
  <c r="J1483" i="6"/>
  <c r="I1483" i="6"/>
  <c r="L2960" i="6"/>
  <c r="V2961" i="6"/>
  <c r="K1484" i="6" l="1"/>
  <c r="R1484" i="6"/>
  <c r="S1484" i="6" s="1"/>
  <c r="T1484" i="6" s="1"/>
  <c r="V2962" i="6"/>
  <c r="L2961" i="6"/>
  <c r="I1484" i="6" l="1"/>
  <c r="J1484" i="6"/>
  <c r="Q1485" i="6"/>
  <c r="L2962" i="6"/>
  <c r="V2963" i="6"/>
  <c r="K1485" i="6" l="1"/>
  <c r="R1485" i="6"/>
  <c r="S1485" i="6" s="1"/>
  <c r="T1485" i="6" s="1"/>
  <c r="V2964" i="6"/>
  <c r="L2963" i="6"/>
  <c r="L2964" i="6" l="1"/>
  <c r="V2965" i="6"/>
  <c r="Q1486" i="6"/>
  <c r="J1485" i="6"/>
  <c r="I1485" i="6"/>
  <c r="K1486" i="6" l="1"/>
  <c r="R1486" i="6"/>
  <c r="S1486" i="6" s="1"/>
  <c r="T1486" i="6" s="1"/>
  <c r="V2966" i="6"/>
  <c r="L2965" i="6"/>
  <c r="L2966" i="6" l="1"/>
  <c r="V2967" i="6"/>
  <c r="Q1487" i="6"/>
  <c r="I1486" i="6"/>
  <c r="J1486" i="6"/>
  <c r="K1487" i="6" l="1"/>
  <c r="R1487" i="6"/>
  <c r="S1487" i="6" s="1"/>
  <c r="T1487" i="6" s="1"/>
  <c r="V2968" i="6"/>
  <c r="L2967" i="6"/>
  <c r="L2968" i="6" l="1"/>
  <c r="V2969" i="6"/>
  <c r="Q1488" i="6"/>
  <c r="J1487" i="6"/>
  <c r="I1487" i="6"/>
  <c r="K1488" i="6" l="1"/>
  <c r="R1488" i="6"/>
  <c r="S1488" i="6" s="1"/>
  <c r="T1488" i="6" s="1"/>
  <c r="V2970" i="6"/>
  <c r="L2969" i="6"/>
  <c r="L2970" i="6" l="1"/>
  <c r="V2971" i="6"/>
  <c r="Q1489" i="6"/>
  <c r="I1488" i="6"/>
  <c r="J1488" i="6"/>
  <c r="V2972" i="6" l="1"/>
  <c r="L2971" i="6"/>
  <c r="K1489" i="6"/>
  <c r="R1489" i="6"/>
  <c r="S1489" i="6" s="1"/>
  <c r="T1489" i="6" s="1"/>
  <c r="Q1490" i="6" l="1"/>
  <c r="J1489" i="6"/>
  <c r="I1489" i="6"/>
  <c r="L2972" i="6"/>
  <c r="V2973" i="6"/>
  <c r="V2974" i="6" l="1"/>
  <c r="L2973" i="6"/>
  <c r="R1490" i="6"/>
  <c r="S1490" i="6" s="1"/>
  <c r="T1490" i="6" s="1"/>
  <c r="K1490" i="6"/>
  <c r="I1490" i="6" l="1"/>
  <c r="J1490" i="6"/>
  <c r="Q1491" i="6"/>
  <c r="L2974" i="6"/>
  <c r="V2975" i="6"/>
  <c r="V2976" i="6" l="1"/>
  <c r="L2975" i="6"/>
  <c r="K1491" i="6"/>
  <c r="R1491" i="6"/>
  <c r="S1491" i="6" s="1"/>
  <c r="T1491" i="6" s="1"/>
  <c r="Q1492" i="6" l="1"/>
  <c r="J1491" i="6"/>
  <c r="I1491" i="6"/>
  <c r="L2976" i="6"/>
  <c r="V2977" i="6"/>
  <c r="V2978" i="6" l="1"/>
  <c r="L2977" i="6"/>
  <c r="R1492" i="6"/>
  <c r="S1492" i="6" s="1"/>
  <c r="T1492" i="6" s="1"/>
  <c r="K1492" i="6"/>
  <c r="Q1493" i="6" l="1"/>
  <c r="I1492" i="6"/>
  <c r="J1492" i="6"/>
  <c r="L2978" i="6"/>
  <c r="V2979" i="6"/>
  <c r="V2980" i="6" l="1"/>
  <c r="L2979" i="6"/>
  <c r="K1493" i="6"/>
  <c r="R1493" i="6"/>
  <c r="S1493" i="6" s="1"/>
  <c r="T1493" i="6" s="1"/>
  <c r="Q1494" i="6" l="1"/>
  <c r="J1493" i="6"/>
  <c r="I1493" i="6"/>
  <c r="L2980" i="6"/>
  <c r="V2981" i="6"/>
  <c r="V2982" i="6" l="1"/>
  <c r="L2981" i="6"/>
  <c r="R1494" i="6"/>
  <c r="S1494" i="6" s="1"/>
  <c r="T1494" i="6" s="1"/>
  <c r="K1494" i="6"/>
  <c r="I1494" i="6" l="1"/>
  <c r="J1494" i="6"/>
  <c r="Q1495" i="6"/>
  <c r="L2982" i="6"/>
  <c r="V2983" i="6"/>
  <c r="V2984" i="6" l="1"/>
  <c r="L2983" i="6"/>
  <c r="K1495" i="6"/>
  <c r="R1495" i="6"/>
  <c r="S1495" i="6" s="1"/>
  <c r="T1495" i="6" s="1"/>
  <c r="L2984" i="6" l="1"/>
  <c r="V2985" i="6"/>
  <c r="J1495" i="6"/>
  <c r="I1495" i="6"/>
  <c r="Q1496" i="6"/>
  <c r="V2986" i="6" l="1"/>
  <c r="L2985" i="6"/>
  <c r="R1496" i="6"/>
  <c r="S1496" i="6" s="1"/>
  <c r="T1496" i="6" s="1"/>
  <c r="K1496" i="6"/>
  <c r="Q1497" i="6" l="1"/>
  <c r="I1496" i="6"/>
  <c r="J1496" i="6"/>
  <c r="L2986" i="6"/>
  <c r="V2987" i="6"/>
  <c r="V2988" i="6" l="1"/>
  <c r="L2987" i="6"/>
  <c r="K1497" i="6"/>
  <c r="R1497" i="6"/>
  <c r="S1497" i="6" s="1"/>
  <c r="T1497" i="6" s="1"/>
  <c r="Q1498" i="6" l="1"/>
  <c r="J1497" i="6"/>
  <c r="I1497" i="6"/>
  <c r="L2988" i="6"/>
  <c r="V2989" i="6"/>
  <c r="R1498" i="6" l="1"/>
  <c r="S1498" i="6" s="1"/>
  <c r="T1498" i="6" s="1"/>
  <c r="K1498" i="6"/>
  <c r="V2990" i="6"/>
  <c r="L2989" i="6"/>
  <c r="L2990" i="6" l="1"/>
  <c r="V2991" i="6"/>
  <c r="I1498" i="6"/>
  <c r="J1498" i="6"/>
  <c r="Q1499" i="6"/>
  <c r="K1499" i="6" l="1"/>
  <c r="R1499" i="6"/>
  <c r="S1499" i="6" s="1"/>
  <c r="T1499" i="6" s="1"/>
  <c r="V2992" i="6"/>
  <c r="L2991" i="6"/>
  <c r="Q1500" i="6" l="1"/>
  <c r="L2992" i="6"/>
  <c r="V2993" i="6"/>
  <c r="J1499" i="6"/>
  <c r="I1499" i="6"/>
  <c r="K1500" i="6" l="1"/>
  <c r="R1500" i="6"/>
  <c r="S1500" i="6" s="1"/>
  <c r="T1500" i="6" s="1"/>
  <c r="V2994" i="6"/>
  <c r="L2993" i="6"/>
  <c r="Q1501" i="6" l="1"/>
  <c r="L2994" i="6"/>
  <c r="V2995" i="6"/>
  <c r="I1500" i="6"/>
  <c r="J1500" i="6"/>
  <c r="V2996" i="6" l="1"/>
  <c r="L2995" i="6"/>
  <c r="K1501" i="6"/>
  <c r="R1501" i="6"/>
  <c r="S1501" i="6" s="1"/>
  <c r="T1501" i="6" s="1"/>
  <c r="Q1502" i="6" l="1"/>
  <c r="J1501" i="6"/>
  <c r="I1501" i="6"/>
  <c r="L2996" i="6"/>
  <c r="V2997" i="6"/>
  <c r="V2998" i="6" l="1"/>
  <c r="L2997" i="6"/>
  <c r="K1502" i="6"/>
  <c r="R1502" i="6"/>
  <c r="S1502" i="6" s="1"/>
  <c r="T1502" i="6" s="1"/>
  <c r="Q1503" i="6" l="1"/>
  <c r="I1502" i="6"/>
  <c r="J1502" i="6"/>
  <c r="L2998" i="6"/>
  <c r="V2999" i="6"/>
  <c r="V3000" i="6" l="1"/>
  <c r="L2999" i="6"/>
  <c r="K1503" i="6"/>
  <c r="R1503" i="6"/>
  <c r="S1503" i="6" s="1"/>
  <c r="T1503" i="6" s="1"/>
  <c r="J1503" i="6" l="1"/>
  <c r="I1503" i="6"/>
  <c r="Q1504" i="6"/>
  <c r="L3000" i="6"/>
  <c r="V3001" i="6"/>
  <c r="K1504" i="6" l="1"/>
  <c r="R1504" i="6"/>
  <c r="S1504" i="6" s="1"/>
  <c r="T1504" i="6" s="1"/>
  <c r="V3002" i="6"/>
  <c r="L3001" i="6"/>
  <c r="L3002" i="6" l="1"/>
  <c r="V3003" i="6"/>
  <c r="Q1505" i="6"/>
  <c r="I1504" i="6"/>
  <c r="J1504" i="6"/>
  <c r="V3004" i="6" l="1"/>
  <c r="L3003" i="6"/>
  <c r="K1505" i="6"/>
  <c r="R1505" i="6"/>
  <c r="S1505" i="6" s="1"/>
  <c r="T1505" i="6" s="1"/>
  <c r="L3004" i="6" l="1"/>
  <c r="V3005" i="6"/>
  <c r="J1505" i="6"/>
  <c r="I1505" i="6"/>
  <c r="Q1506" i="6"/>
  <c r="V3006" i="6" l="1"/>
  <c r="L3005" i="6"/>
  <c r="R1506" i="6"/>
  <c r="S1506" i="6" s="1"/>
  <c r="T1506" i="6" s="1"/>
  <c r="K1506" i="6"/>
  <c r="Q1507" i="6" l="1"/>
  <c r="I1506" i="6"/>
  <c r="J1506" i="6"/>
  <c r="L3006" i="6"/>
  <c r="V3007" i="6"/>
  <c r="V3008" i="6" l="1"/>
  <c r="L3007" i="6"/>
  <c r="K1507" i="6"/>
  <c r="R1507" i="6"/>
  <c r="S1507" i="6" s="1"/>
  <c r="T1507" i="6" s="1"/>
  <c r="Q1508" i="6" l="1"/>
  <c r="J1507" i="6"/>
  <c r="I1507" i="6"/>
  <c r="L3008" i="6"/>
  <c r="V3009" i="6"/>
  <c r="V3010" i="6" l="1"/>
  <c r="L3009" i="6"/>
  <c r="R1508" i="6"/>
  <c r="S1508" i="6" s="1"/>
  <c r="T1508" i="6" s="1"/>
  <c r="K1508" i="6"/>
  <c r="I1508" i="6" l="1"/>
  <c r="J1508" i="6"/>
  <c r="Q1509" i="6"/>
  <c r="L3010" i="6"/>
  <c r="V3011" i="6"/>
  <c r="V3012" i="6" l="1"/>
  <c r="L3011" i="6"/>
  <c r="K1509" i="6"/>
  <c r="R1509" i="6"/>
  <c r="S1509" i="6" s="1"/>
  <c r="T1509" i="6" s="1"/>
  <c r="J1509" i="6" l="1"/>
  <c r="I1509" i="6"/>
  <c r="Q1510" i="6"/>
  <c r="L3012" i="6"/>
  <c r="V3013" i="6"/>
  <c r="K1510" i="6" l="1"/>
  <c r="R1510" i="6"/>
  <c r="S1510" i="6" s="1"/>
  <c r="T1510" i="6" s="1"/>
  <c r="V3014" i="6"/>
  <c r="L3013" i="6"/>
  <c r="L3014" i="6" l="1"/>
  <c r="V3015" i="6"/>
  <c r="Q1511" i="6"/>
  <c r="I1510" i="6"/>
  <c r="J1510" i="6"/>
  <c r="K1511" i="6" l="1"/>
  <c r="R1511" i="6"/>
  <c r="S1511" i="6" s="1"/>
  <c r="T1511" i="6" s="1"/>
  <c r="V3016" i="6"/>
  <c r="L3015" i="6"/>
  <c r="L3016" i="6" l="1"/>
  <c r="V3017" i="6"/>
  <c r="Q1512" i="6"/>
  <c r="J1511" i="6"/>
  <c r="I1511" i="6"/>
  <c r="R1512" i="6" l="1"/>
  <c r="S1512" i="6" s="1"/>
  <c r="T1512" i="6" s="1"/>
  <c r="K1512" i="6"/>
  <c r="V3018" i="6"/>
  <c r="L3017" i="6"/>
  <c r="L3018" i="6" l="1"/>
  <c r="V3019" i="6"/>
  <c r="I1512" i="6"/>
  <c r="J1512" i="6"/>
  <c r="Q1513" i="6"/>
  <c r="K1513" i="6" l="1"/>
  <c r="R1513" i="6"/>
  <c r="S1513" i="6" s="1"/>
  <c r="T1513" i="6" s="1"/>
  <c r="V3020" i="6"/>
  <c r="L3019" i="6"/>
  <c r="Q1514" i="6" l="1"/>
  <c r="L3020" i="6"/>
  <c r="V3021" i="6"/>
  <c r="J1513" i="6"/>
  <c r="I1513" i="6"/>
  <c r="V3022" i="6" l="1"/>
  <c r="L3021" i="6"/>
  <c r="R1514" i="6"/>
  <c r="S1514" i="6" s="1"/>
  <c r="T1514" i="6" s="1"/>
  <c r="K1514" i="6"/>
  <c r="I1514" i="6" l="1"/>
  <c r="J1514" i="6"/>
  <c r="Q1515" i="6"/>
  <c r="L3022" i="6"/>
  <c r="V3023" i="6"/>
  <c r="K1515" i="6" l="1"/>
  <c r="R1515" i="6"/>
  <c r="S1515" i="6" s="1"/>
  <c r="T1515" i="6" s="1"/>
  <c r="V3024" i="6"/>
  <c r="L3023" i="6"/>
  <c r="J1515" i="6" l="1"/>
  <c r="I1515" i="6"/>
  <c r="Q1516" i="6"/>
  <c r="L3024" i="6"/>
  <c r="V3025" i="6"/>
  <c r="K1516" i="6" l="1"/>
  <c r="R1516" i="6"/>
  <c r="S1516" i="6" s="1"/>
  <c r="T1516" i="6" s="1"/>
  <c r="V3026" i="6"/>
  <c r="L3025" i="6"/>
  <c r="Q1517" i="6" l="1"/>
  <c r="L3026" i="6"/>
  <c r="V3027" i="6"/>
  <c r="I1516" i="6"/>
  <c r="J1516" i="6"/>
  <c r="K1517" i="6" l="1"/>
  <c r="R1517" i="6"/>
  <c r="S1517" i="6" s="1"/>
  <c r="T1517" i="6" s="1"/>
  <c r="V3028" i="6"/>
  <c r="L3027" i="6"/>
  <c r="J1517" i="6" l="1"/>
  <c r="I1517" i="6"/>
  <c r="L3028" i="6"/>
  <c r="V3029" i="6"/>
  <c r="Q1518" i="6"/>
  <c r="K1518" i="6" l="1"/>
  <c r="R1518" i="6"/>
  <c r="S1518" i="6" s="1"/>
  <c r="T1518" i="6" s="1"/>
  <c r="V3030" i="6"/>
  <c r="L3029" i="6"/>
  <c r="L3030" i="6" l="1"/>
  <c r="V3031" i="6"/>
  <c r="Q1519" i="6"/>
  <c r="I1518" i="6"/>
  <c r="J1518" i="6"/>
  <c r="V3032" i="6" l="1"/>
  <c r="L3031" i="6"/>
  <c r="K1519" i="6"/>
  <c r="R1519" i="6"/>
  <c r="S1519" i="6" s="1"/>
  <c r="T1519" i="6" s="1"/>
  <c r="Q1520" i="6" l="1"/>
  <c r="J1519" i="6"/>
  <c r="I1519" i="6"/>
  <c r="L3032" i="6"/>
  <c r="V3033" i="6"/>
  <c r="K1520" i="6" l="1"/>
  <c r="R1520" i="6"/>
  <c r="S1520" i="6" s="1"/>
  <c r="T1520" i="6" s="1"/>
  <c r="V3034" i="6"/>
  <c r="L3033" i="6"/>
  <c r="L3034" i="6" l="1"/>
  <c r="V3035" i="6"/>
  <c r="Q1521" i="6"/>
  <c r="I1520" i="6"/>
  <c r="J1520" i="6"/>
  <c r="V3036" i="6" l="1"/>
  <c r="L3035" i="6"/>
  <c r="K1521" i="6"/>
  <c r="R1521" i="6"/>
  <c r="S1521" i="6" s="1"/>
  <c r="T1521" i="6" s="1"/>
  <c r="J1521" i="6" l="1"/>
  <c r="I1521" i="6"/>
  <c r="Q1522" i="6"/>
  <c r="L3036" i="6"/>
  <c r="V3037" i="6"/>
  <c r="R1522" i="6" l="1"/>
  <c r="S1522" i="6" s="1"/>
  <c r="T1522" i="6" s="1"/>
  <c r="K1522" i="6"/>
  <c r="V3038" i="6"/>
  <c r="L3037" i="6"/>
  <c r="L3038" i="6" l="1"/>
  <c r="V3039" i="6"/>
  <c r="I1522" i="6"/>
  <c r="J1522" i="6"/>
  <c r="Q1523" i="6"/>
  <c r="V3040" i="6" l="1"/>
  <c r="L3039" i="6"/>
  <c r="K1523" i="6"/>
  <c r="R1523" i="6"/>
  <c r="S1523" i="6" s="1"/>
  <c r="T1523" i="6" s="1"/>
  <c r="Q1524" i="6" l="1"/>
  <c r="J1523" i="6"/>
  <c r="I1523" i="6"/>
  <c r="L3040" i="6"/>
  <c r="V3041" i="6"/>
  <c r="V3042" i="6" l="1"/>
  <c r="L3041" i="6"/>
  <c r="K1524" i="6"/>
  <c r="R1524" i="6"/>
  <c r="S1524" i="6" s="1"/>
  <c r="T1524" i="6" s="1"/>
  <c r="I1524" i="6" l="1"/>
  <c r="J1524" i="6"/>
  <c r="Q1525" i="6"/>
  <c r="L3042" i="6"/>
  <c r="V3043" i="6"/>
  <c r="V3044" i="6" l="1"/>
  <c r="L3043" i="6"/>
  <c r="K1525" i="6"/>
  <c r="R1525" i="6"/>
  <c r="S1525" i="6" s="1"/>
  <c r="T1525" i="6" s="1"/>
  <c r="L3044" i="6" l="1"/>
  <c r="V3045" i="6"/>
  <c r="Q1526" i="6"/>
  <c r="J1525" i="6"/>
  <c r="I1525" i="6"/>
  <c r="V3046" i="6" l="1"/>
  <c r="L3045" i="6"/>
  <c r="K1526" i="6"/>
  <c r="R1526" i="6"/>
  <c r="S1526" i="6" s="1"/>
  <c r="T1526" i="6" s="1"/>
  <c r="L3046" i="6" l="1"/>
  <c r="V3047" i="6"/>
  <c r="Q1527" i="6"/>
  <c r="I1526" i="6"/>
  <c r="J1526" i="6"/>
  <c r="V3048" i="6" l="1"/>
  <c r="L3047" i="6"/>
  <c r="K1527" i="6"/>
  <c r="R1527" i="6"/>
  <c r="S1527" i="6" s="1"/>
  <c r="T1527" i="6" s="1"/>
  <c r="J1527" i="6" l="1"/>
  <c r="I1527" i="6"/>
  <c r="Q1528" i="6"/>
  <c r="L3048" i="6"/>
  <c r="V3049" i="6"/>
  <c r="V3050" i="6" l="1"/>
  <c r="L3049" i="6"/>
  <c r="R1528" i="6"/>
  <c r="S1528" i="6" s="1"/>
  <c r="T1528" i="6" s="1"/>
  <c r="K1528" i="6"/>
  <c r="Q1529" i="6" l="1"/>
  <c r="I1528" i="6"/>
  <c r="J1528" i="6"/>
  <c r="L3050" i="6"/>
  <c r="V3051" i="6"/>
  <c r="V3052" i="6" l="1"/>
  <c r="L3051" i="6"/>
  <c r="K1529" i="6"/>
  <c r="R1529" i="6"/>
  <c r="S1529" i="6" s="1"/>
  <c r="T1529" i="6" s="1"/>
  <c r="Q1530" i="6" l="1"/>
  <c r="J1529" i="6"/>
  <c r="I1529" i="6"/>
  <c r="L3052" i="6"/>
  <c r="V3053" i="6"/>
  <c r="R1530" i="6" l="1"/>
  <c r="S1530" i="6" s="1"/>
  <c r="T1530" i="6" s="1"/>
  <c r="K1530" i="6"/>
  <c r="V3054" i="6"/>
  <c r="L3053" i="6"/>
  <c r="L3054" i="6" l="1"/>
  <c r="V3055" i="6"/>
  <c r="I1530" i="6"/>
  <c r="J1530" i="6"/>
  <c r="Q1531" i="6"/>
  <c r="K1531" i="6" l="1"/>
  <c r="R1531" i="6"/>
  <c r="S1531" i="6" s="1"/>
  <c r="T1531" i="6" s="1"/>
  <c r="V3056" i="6"/>
  <c r="L3055" i="6"/>
  <c r="L3056" i="6" l="1"/>
  <c r="V3057" i="6"/>
  <c r="Q1532" i="6"/>
  <c r="J1531" i="6"/>
  <c r="I1531" i="6"/>
  <c r="K1532" i="6" l="1"/>
  <c r="R1532" i="6"/>
  <c r="S1532" i="6" s="1"/>
  <c r="T1532" i="6" s="1"/>
  <c r="V3058" i="6"/>
  <c r="L3057" i="6"/>
  <c r="Q1533" i="6" l="1"/>
  <c r="L3058" i="6"/>
  <c r="V3059" i="6"/>
  <c r="I1532" i="6"/>
  <c r="J1532" i="6"/>
  <c r="K1533" i="6" l="1"/>
  <c r="R1533" i="6"/>
  <c r="S1533" i="6" s="1"/>
  <c r="T1533" i="6" s="1"/>
  <c r="V3060" i="6"/>
  <c r="L3059" i="6"/>
  <c r="L3060" i="6" l="1"/>
  <c r="V3061" i="6"/>
  <c r="Q1534" i="6"/>
  <c r="J1533" i="6"/>
  <c r="I1533" i="6"/>
  <c r="V3062" i="6" l="1"/>
  <c r="L3061" i="6"/>
  <c r="K1534" i="6"/>
  <c r="R1534" i="6"/>
  <c r="S1534" i="6" s="1"/>
  <c r="T1534" i="6" s="1"/>
  <c r="Q1535" i="6" l="1"/>
  <c r="I1534" i="6"/>
  <c r="J1534" i="6"/>
  <c r="L3062" i="6"/>
  <c r="V3063" i="6"/>
  <c r="V3064" i="6" l="1"/>
  <c r="L3063" i="6"/>
  <c r="K1535" i="6"/>
  <c r="R1535" i="6"/>
  <c r="S1535" i="6" s="1"/>
  <c r="T1535" i="6" s="1"/>
  <c r="Q1536" i="6" l="1"/>
  <c r="J1535" i="6"/>
  <c r="I1535" i="6"/>
  <c r="L3064" i="6"/>
  <c r="V3065" i="6"/>
  <c r="V3066" i="6" l="1"/>
  <c r="L3065" i="6"/>
  <c r="K1536" i="6"/>
  <c r="R1536" i="6"/>
  <c r="S1536" i="6" s="1"/>
  <c r="T1536" i="6" s="1"/>
  <c r="Q1537" i="6" l="1"/>
  <c r="I1536" i="6"/>
  <c r="J1536" i="6"/>
  <c r="L3066" i="6"/>
  <c r="V3067" i="6"/>
  <c r="V3068" i="6" l="1"/>
  <c r="L3067" i="6"/>
  <c r="K1537" i="6"/>
  <c r="R1537" i="6"/>
  <c r="S1537" i="6" s="1"/>
  <c r="T1537" i="6" s="1"/>
  <c r="J1537" i="6" l="1"/>
  <c r="I1537" i="6"/>
  <c r="Q1538" i="6"/>
  <c r="L3068" i="6"/>
  <c r="V3069" i="6"/>
  <c r="R1538" i="6" l="1"/>
  <c r="S1538" i="6" s="1"/>
  <c r="T1538" i="6" s="1"/>
  <c r="K1538" i="6"/>
  <c r="V3070" i="6"/>
  <c r="L3069" i="6"/>
  <c r="L3070" i="6" l="1"/>
  <c r="V3071" i="6"/>
  <c r="I1538" i="6"/>
  <c r="J1538" i="6"/>
  <c r="Q1539" i="6"/>
  <c r="K1539" i="6" l="1"/>
  <c r="R1539" i="6"/>
  <c r="S1539" i="6" s="1"/>
  <c r="T1539" i="6" s="1"/>
  <c r="V3072" i="6"/>
  <c r="L3071" i="6"/>
  <c r="Q1540" i="6" l="1"/>
  <c r="L3072" i="6"/>
  <c r="V3073" i="6"/>
  <c r="J1539" i="6"/>
  <c r="I1539" i="6"/>
  <c r="V3074" i="6" l="1"/>
  <c r="L3073" i="6"/>
  <c r="K1540" i="6"/>
  <c r="R1540" i="6"/>
  <c r="S1540" i="6" s="1"/>
  <c r="T1540" i="6" s="1"/>
  <c r="L3074" i="6" l="1"/>
  <c r="V3075" i="6"/>
  <c r="I1540" i="6"/>
  <c r="J1540" i="6"/>
  <c r="Q1541" i="6"/>
  <c r="K1541" i="6" l="1"/>
  <c r="R1541" i="6"/>
  <c r="S1541" i="6" s="1"/>
  <c r="T1541" i="6" s="1"/>
  <c r="V3076" i="6"/>
  <c r="L3075" i="6"/>
  <c r="L3076" i="6" l="1"/>
  <c r="V3077" i="6"/>
  <c r="Q1542" i="6"/>
  <c r="J1541" i="6"/>
  <c r="I1541" i="6"/>
  <c r="R1542" i="6" l="1"/>
  <c r="S1542" i="6" s="1"/>
  <c r="T1542" i="6" s="1"/>
  <c r="K1542" i="6"/>
  <c r="V3078" i="6"/>
  <c r="L3077" i="6"/>
  <c r="Q1543" i="6" l="1"/>
  <c r="L3078" i="6"/>
  <c r="V3079" i="6"/>
  <c r="I1542" i="6"/>
  <c r="J1542" i="6"/>
  <c r="V3080" i="6" l="1"/>
  <c r="L3079" i="6"/>
  <c r="K1543" i="6"/>
  <c r="R1543" i="6"/>
  <c r="S1543" i="6" s="1"/>
  <c r="T1543" i="6" s="1"/>
  <c r="Q1544" i="6" l="1"/>
  <c r="J1543" i="6"/>
  <c r="I1543" i="6"/>
  <c r="L3080" i="6"/>
  <c r="V3081" i="6"/>
  <c r="V3082" i="6" l="1"/>
  <c r="L3081" i="6"/>
  <c r="R1544" i="6"/>
  <c r="S1544" i="6" s="1"/>
  <c r="T1544" i="6" s="1"/>
  <c r="K1544" i="6"/>
  <c r="Q1545" i="6" l="1"/>
  <c r="I1544" i="6"/>
  <c r="J1544" i="6"/>
  <c r="L3082" i="6"/>
  <c r="V3083" i="6"/>
  <c r="V3084" i="6" l="1"/>
  <c r="L3083" i="6"/>
  <c r="K1545" i="6"/>
  <c r="R1545" i="6"/>
  <c r="S1545" i="6" s="1"/>
  <c r="T1545" i="6" s="1"/>
  <c r="Q1546" i="6" l="1"/>
  <c r="J1545" i="6"/>
  <c r="I1545" i="6"/>
  <c r="L3084" i="6"/>
  <c r="V3085" i="6"/>
  <c r="V3086" i="6" l="1"/>
  <c r="L3085" i="6"/>
  <c r="R1546" i="6"/>
  <c r="S1546" i="6" s="1"/>
  <c r="T1546" i="6" s="1"/>
  <c r="K1546" i="6"/>
  <c r="Q1547" i="6" l="1"/>
  <c r="I1546" i="6"/>
  <c r="J1546" i="6"/>
  <c r="L3086" i="6"/>
  <c r="V3087" i="6"/>
  <c r="K1547" i="6" l="1"/>
  <c r="R1547" i="6"/>
  <c r="S1547" i="6" s="1"/>
  <c r="T1547" i="6" s="1"/>
  <c r="V3088" i="6"/>
  <c r="L3087" i="6"/>
  <c r="J1547" i="6" l="1"/>
  <c r="I1547" i="6"/>
  <c r="L3088" i="6"/>
  <c r="V3089" i="6"/>
  <c r="Q1548" i="6"/>
  <c r="K1548" i="6" l="1"/>
  <c r="R1548" i="6"/>
  <c r="S1548" i="6" s="1"/>
  <c r="T1548" i="6" s="1"/>
  <c r="V3090" i="6"/>
  <c r="L3089" i="6"/>
  <c r="L3090" i="6" l="1"/>
  <c r="V3091" i="6"/>
  <c r="Q1549" i="6"/>
  <c r="I1548" i="6"/>
  <c r="J1548" i="6"/>
  <c r="K1549" i="6" l="1"/>
  <c r="R1549" i="6"/>
  <c r="S1549" i="6" s="1"/>
  <c r="T1549" i="6" s="1"/>
  <c r="V3092" i="6"/>
  <c r="L3091" i="6"/>
  <c r="L3092" i="6" l="1"/>
  <c r="V3093" i="6"/>
  <c r="Q1550" i="6"/>
  <c r="J1549" i="6"/>
  <c r="I1549" i="6"/>
  <c r="V3094" i="6" l="1"/>
  <c r="L3093" i="6"/>
  <c r="K1550" i="6"/>
  <c r="R1550" i="6"/>
  <c r="S1550" i="6" s="1"/>
  <c r="T1550" i="6" s="1"/>
  <c r="I1550" i="6" l="1"/>
  <c r="J1550" i="6"/>
  <c r="Q1551" i="6"/>
  <c r="L3094" i="6"/>
  <c r="V3095" i="6"/>
  <c r="V3096" i="6" l="1"/>
  <c r="L3095" i="6"/>
  <c r="K1551" i="6"/>
  <c r="R1551" i="6"/>
  <c r="S1551" i="6" s="1"/>
  <c r="T1551" i="6" s="1"/>
  <c r="L3096" i="6" l="1"/>
  <c r="V3097" i="6"/>
  <c r="J1551" i="6"/>
  <c r="I1551" i="6"/>
  <c r="Q1552" i="6"/>
  <c r="K1552" i="6" l="1"/>
  <c r="R1552" i="6"/>
  <c r="S1552" i="6" s="1"/>
  <c r="T1552" i="6" s="1"/>
  <c r="V3098" i="6"/>
  <c r="L3097" i="6"/>
  <c r="L3098" i="6" l="1"/>
  <c r="V3099" i="6"/>
  <c r="Q1553" i="6"/>
  <c r="I1552" i="6"/>
  <c r="J1552" i="6"/>
  <c r="K1553" i="6" l="1"/>
  <c r="R1553" i="6"/>
  <c r="S1553" i="6" s="1"/>
  <c r="T1553" i="6" s="1"/>
  <c r="V3100" i="6"/>
  <c r="L3099" i="6"/>
  <c r="Q1554" i="6" l="1"/>
  <c r="L3100" i="6"/>
  <c r="V3101" i="6"/>
  <c r="J1553" i="6"/>
  <c r="I1553" i="6"/>
  <c r="V3102" i="6" l="1"/>
  <c r="L3101" i="6"/>
  <c r="R1554" i="6"/>
  <c r="S1554" i="6" s="1"/>
  <c r="T1554" i="6" s="1"/>
  <c r="K1554" i="6"/>
  <c r="I1554" i="6" l="1"/>
  <c r="J1554" i="6"/>
  <c r="Q1555" i="6"/>
  <c r="L3102" i="6"/>
  <c r="V3103" i="6"/>
  <c r="K1555" i="6" l="1"/>
  <c r="R1555" i="6"/>
  <c r="S1555" i="6" s="1"/>
  <c r="T1555" i="6" s="1"/>
  <c r="V3104" i="6"/>
  <c r="L3103" i="6"/>
  <c r="L3104" i="6" l="1"/>
  <c r="V3105" i="6"/>
  <c r="Q1556" i="6"/>
  <c r="J1555" i="6"/>
  <c r="I1555" i="6"/>
  <c r="R1556" i="6" l="1"/>
  <c r="S1556" i="6" s="1"/>
  <c r="T1556" i="6" s="1"/>
  <c r="K1556" i="6"/>
  <c r="V3106" i="6"/>
  <c r="L3105" i="6"/>
  <c r="L3106" i="6" l="1"/>
  <c r="V3107" i="6"/>
  <c r="I1556" i="6"/>
  <c r="J1556" i="6"/>
  <c r="Q1557" i="6"/>
  <c r="K1557" i="6" l="1"/>
  <c r="R1557" i="6"/>
  <c r="S1557" i="6" s="1"/>
  <c r="T1557" i="6" s="1"/>
  <c r="V3108" i="6"/>
  <c r="L3107" i="6"/>
  <c r="L3108" i="6" l="1"/>
  <c r="V3109" i="6"/>
  <c r="Q1558" i="6"/>
  <c r="J1557" i="6"/>
  <c r="I1557" i="6"/>
  <c r="K1558" i="6" l="1"/>
  <c r="R1558" i="6"/>
  <c r="S1558" i="6" s="1"/>
  <c r="T1558" i="6" s="1"/>
  <c r="V3110" i="6"/>
  <c r="L3109" i="6"/>
  <c r="I1558" i="6" l="1"/>
  <c r="J1558" i="6"/>
  <c r="L3110" i="6"/>
  <c r="V3111" i="6"/>
  <c r="Q1559" i="6"/>
  <c r="K1559" i="6" l="1"/>
  <c r="R1559" i="6"/>
  <c r="S1559" i="6" s="1"/>
  <c r="T1559" i="6" s="1"/>
  <c r="V3112" i="6"/>
  <c r="L3111" i="6"/>
  <c r="L3112" i="6" l="1"/>
  <c r="V3113" i="6"/>
  <c r="Q1560" i="6"/>
  <c r="J1559" i="6"/>
  <c r="I1559" i="6"/>
  <c r="R1560" i="6" l="1"/>
  <c r="S1560" i="6" s="1"/>
  <c r="T1560" i="6" s="1"/>
  <c r="K1560" i="6"/>
  <c r="V3114" i="6"/>
  <c r="L3113" i="6"/>
  <c r="L3114" i="6" l="1"/>
  <c r="V3115" i="6"/>
  <c r="I1560" i="6"/>
  <c r="J1560" i="6"/>
  <c r="Q1561" i="6"/>
  <c r="K1561" i="6" l="1"/>
  <c r="R1561" i="6"/>
  <c r="S1561" i="6" s="1"/>
  <c r="T1561" i="6" s="1"/>
  <c r="V3116" i="6"/>
  <c r="L3115" i="6"/>
  <c r="L3116" i="6" l="1"/>
  <c r="V3117" i="6"/>
  <c r="Q1562" i="6"/>
  <c r="J1561" i="6"/>
  <c r="I1561" i="6"/>
  <c r="V3118" i="6" l="1"/>
  <c r="L3117" i="6"/>
  <c r="R1562" i="6"/>
  <c r="S1562" i="6" s="1"/>
  <c r="T1562" i="6" s="1"/>
  <c r="K1562" i="6"/>
  <c r="I1562" i="6" l="1"/>
  <c r="J1562" i="6"/>
  <c r="Q1563" i="6"/>
  <c r="L3118" i="6"/>
  <c r="V3119" i="6"/>
  <c r="V3120" i="6" l="1"/>
  <c r="L3119" i="6"/>
  <c r="K1563" i="6"/>
  <c r="R1563" i="6"/>
  <c r="S1563" i="6" s="1"/>
  <c r="T1563" i="6" s="1"/>
  <c r="Q1564" i="6" l="1"/>
  <c r="J1563" i="6"/>
  <c r="I1563" i="6"/>
  <c r="L3120" i="6"/>
  <c r="V3121" i="6"/>
  <c r="V3122" i="6" l="1"/>
  <c r="L3121" i="6"/>
  <c r="K1564" i="6"/>
  <c r="R1564" i="6"/>
  <c r="S1564" i="6" s="1"/>
  <c r="T1564" i="6" s="1"/>
  <c r="I1564" i="6" l="1"/>
  <c r="J1564" i="6"/>
  <c r="Q1565" i="6"/>
  <c r="L3122" i="6"/>
  <c r="V3123" i="6"/>
  <c r="V3124" i="6" l="1"/>
  <c r="L3123" i="6"/>
  <c r="K1565" i="6"/>
  <c r="R1565" i="6"/>
  <c r="S1565" i="6" s="1"/>
  <c r="T1565" i="6" s="1"/>
  <c r="J1565" i="6" l="1"/>
  <c r="I1565" i="6"/>
  <c r="Q1566" i="6"/>
  <c r="L3124" i="6"/>
  <c r="V3125" i="6"/>
  <c r="K1566" i="6" l="1"/>
  <c r="R1566" i="6"/>
  <c r="S1566" i="6" s="1"/>
  <c r="T1566" i="6" s="1"/>
  <c r="V3126" i="6"/>
  <c r="L3125" i="6"/>
  <c r="L3126" i="6" l="1"/>
  <c r="V3127" i="6"/>
  <c r="Q1567" i="6"/>
  <c r="I1566" i="6"/>
  <c r="J1566" i="6"/>
  <c r="V3128" i="6" l="1"/>
  <c r="L3127" i="6"/>
  <c r="K1567" i="6"/>
  <c r="R1567" i="6"/>
  <c r="S1567" i="6" s="1"/>
  <c r="T1567" i="6" s="1"/>
  <c r="J1567" i="6" l="1"/>
  <c r="I1567" i="6"/>
  <c r="Q1568" i="6"/>
  <c r="L3128" i="6"/>
  <c r="V3129" i="6"/>
  <c r="V3130" i="6" l="1"/>
  <c r="L3129" i="6"/>
  <c r="K1568" i="6"/>
  <c r="R1568" i="6"/>
  <c r="S1568" i="6" s="1"/>
  <c r="T1568" i="6" s="1"/>
  <c r="Q1569" i="6" l="1"/>
  <c r="I1568" i="6"/>
  <c r="J1568" i="6"/>
  <c r="L3130" i="6"/>
  <c r="V3131" i="6"/>
  <c r="V3132" i="6" l="1"/>
  <c r="L3131" i="6"/>
  <c r="K1569" i="6"/>
  <c r="R1569" i="6"/>
  <c r="S1569" i="6" s="1"/>
  <c r="T1569" i="6" s="1"/>
  <c r="Q1570" i="6" l="1"/>
  <c r="J1569" i="6"/>
  <c r="I1569" i="6"/>
  <c r="L3132" i="6"/>
  <c r="V3133" i="6"/>
  <c r="V3134" i="6" l="1"/>
  <c r="L3133" i="6"/>
  <c r="R1570" i="6"/>
  <c r="S1570" i="6" s="1"/>
  <c r="T1570" i="6" s="1"/>
  <c r="K1570" i="6"/>
  <c r="I1570" i="6" l="1"/>
  <c r="J1570" i="6"/>
  <c r="Q1571" i="6"/>
  <c r="L3134" i="6"/>
  <c r="V3135" i="6"/>
  <c r="V3136" i="6" l="1"/>
  <c r="L3135" i="6"/>
  <c r="K1571" i="6"/>
  <c r="R1571" i="6"/>
  <c r="S1571" i="6" s="1"/>
  <c r="T1571" i="6" s="1"/>
  <c r="J1571" i="6" l="1"/>
  <c r="I1571" i="6"/>
  <c r="Q1572" i="6"/>
  <c r="L3136" i="6"/>
  <c r="V3137" i="6"/>
  <c r="R1572" i="6" l="1"/>
  <c r="S1572" i="6" s="1"/>
  <c r="T1572" i="6" s="1"/>
  <c r="K1572" i="6"/>
  <c r="V3138" i="6"/>
  <c r="L3137" i="6"/>
  <c r="Q1573" i="6" l="1"/>
  <c r="L3138" i="6"/>
  <c r="V3139" i="6"/>
  <c r="I1572" i="6"/>
  <c r="J1572" i="6"/>
  <c r="K1573" i="6" l="1"/>
  <c r="R1573" i="6"/>
  <c r="S1573" i="6" s="1"/>
  <c r="T1573" i="6" s="1"/>
  <c r="V3140" i="6"/>
  <c r="L3139" i="6"/>
  <c r="L3140" i="6" l="1"/>
  <c r="V3141" i="6"/>
  <c r="Q1574" i="6"/>
  <c r="J1573" i="6"/>
  <c r="I1573" i="6"/>
  <c r="V3142" i="6" l="1"/>
  <c r="L3141" i="6"/>
  <c r="K1574" i="6"/>
  <c r="R1574" i="6"/>
  <c r="S1574" i="6" s="1"/>
  <c r="T1574" i="6" s="1"/>
  <c r="I1574" i="6" l="1"/>
  <c r="J1574" i="6"/>
  <c r="Q1575" i="6"/>
  <c r="L3142" i="6"/>
  <c r="V3143" i="6"/>
  <c r="V3144" i="6" l="1"/>
  <c r="L3143" i="6"/>
  <c r="K1575" i="6"/>
  <c r="R1575" i="6"/>
  <c r="S1575" i="6" s="1"/>
  <c r="T1575" i="6" s="1"/>
  <c r="J1575" i="6" l="1"/>
  <c r="I1575" i="6"/>
  <c r="Q1576" i="6"/>
  <c r="L3144" i="6"/>
  <c r="V3145" i="6"/>
  <c r="V3146" i="6" l="1"/>
  <c r="L3145" i="6"/>
  <c r="R1576" i="6"/>
  <c r="S1576" i="6" s="1"/>
  <c r="T1576" i="6" s="1"/>
  <c r="K1576" i="6"/>
  <c r="Q1577" i="6" l="1"/>
  <c r="I1576" i="6"/>
  <c r="J1576" i="6"/>
  <c r="L3146" i="6"/>
  <c r="V3147" i="6"/>
  <c r="V3148" i="6" l="1"/>
  <c r="L3147" i="6"/>
  <c r="K1577" i="6"/>
  <c r="R1577" i="6"/>
  <c r="S1577" i="6" s="1"/>
  <c r="T1577" i="6" s="1"/>
  <c r="Q1578" i="6" l="1"/>
  <c r="J1577" i="6"/>
  <c r="I1577" i="6"/>
  <c r="L3148" i="6"/>
  <c r="V3149" i="6"/>
  <c r="V3150" i="6" l="1"/>
  <c r="L3149" i="6"/>
  <c r="R1578" i="6"/>
  <c r="S1578" i="6" s="1"/>
  <c r="T1578" i="6" s="1"/>
  <c r="K1578" i="6"/>
  <c r="L3150" i="6" l="1"/>
  <c r="V3151" i="6"/>
  <c r="Q1579" i="6"/>
  <c r="I1578" i="6"/>
  <c r="J1578" i="6"/>
  <c r="K1579" i="6" l="1"/>
  <c r="R1579" i="6"/>
  <c r="S1579" i="6" s="1"/>
  <c r="T1579" i="6" s="1"/>
  <c r="V3152" i="6"/>
  <c r="L3151" i="6"/>
  <c r="Q1580" i="6" l="1"/>
  <c r="L3152" i="6"/>
  <c r="V3153" i="6"/>
  <c r="J1579" i="6"/>
  <c r="I1579" i="6"/>
  <c r="K1580" i="6" l="1"/>
  <c r="R1580" i="6"/>
  <c r="S1580" i="6" s="1"/>
  <c r="T1580" i="6" s="1"/>
  <c r="V3154" i="6"/>
  <c r="L3153" i="6"/>
  <c r="L3154" i="6" l="1"/>
  <c r="V3155" i="6"/>
  <c r="Q1581" i="6"/>
  <c r="I1580" i="6"/>
  <c r="J1580" i="6"/>
  <c r="K1581" i="6" l="1"/>
  <c r="R1581" i="6"/>
  <c r="S1581" i="6" s="1"/>
  <c r="T1581" i="6" s="1"/>
  <c r="V3156" i="6"/>
  <c r="L3155" i="6"/>
  <c r="L3156" i="6" l="1"/>
  <c r="V3157" i="6"/>
  <c r="Q1582" i="6"/>
  <c r="J1581" i="6"/>
  <c r="I1581" i="6"/>
  <c r="K1582" i="6" l="1"/>
  <c r="R1582" i="6"/>
  <c r="S1582" i="6" s="1"/>
  <c r="T1582" i="6" s="1"/>
  <c r="V3158" i="6"/>
  <c r="L3157" i="6"/>
  <c r="Q1583" i="6" l="1"/>
  <c r="L3158" i="6"/>
  <c r="V3159" i="6"/>
  <c r="I1582" i="6"/>
  <c r="J1582" i="6"/>
  <c r="V3160" i="6" l="1"/>
  <c r="L3159" i="6"/>
  <c r="K1583" i="6"/>
  <c r="R1583" i="6"/>
  <c r="S1583" i="6" s="1"/>
  <c r="T1583" i="6" s="1"/>
  <c r="J1583" i="6" l="1"/>
  <c r="I1583" i="6"/>
  <c r="Q1584" i="6"/>
  <c r="L3160" i="6"/>
  <c r="V3161" i="6"/>
  <c r="V3162" i="6" l="1"/>
  <c r="L3161" i="6"/>
  <c r="K1584" i="6"/>
  <c r="R1584" i="6"/>
  <c r="S1584" i="6" s="1"/>
  <c r="T1584" i="6" s="1"/>
  <c r="I1584" i="6" l="1"/>
  <c r="J1584" i="6"/>
  <c r="Q1585" i="6"/>
  <c r="L3162" i="6"/>
  <c r="V3163" i="6"/>
  <c r="V3164" i="6" l="1"/>
  <c r="L3163" i="6"/>
  <c r="K1585" i="6"/>
  <c r="R1585" i="6"/>
  <c r="S1585" i="6" s="1"/>
  <c r="T1585" i="6" s="1"/>
  <c r="Q1586" i="6" l="1"/>
  <c r="J1585" i="6"/>
  <c r="I1585" i="6"/>
  <c r="L3164" i="6"/>
  <c r="V3165" i="6"/>
  <c r="V3166" i="6" l="1"/>
  <c r="L3165" i="6"/>
  <c r="R1586" i="6"/>
  <c r="S1586" i="6" s="1"/>
  <c r="T1586" i="6" s="1"/>
  <c r="K1586" i="6"/>
  <c r="Q1587" i="6" l="1"/>
  <c r="I1586" i="6"/>
  <c r="J1586" i="6"/>
  <c r="L3166" i="6"/>
  <c r="V3167" i="6"/>
  <c r="V3168" i="6" l="1"/>
  <c r="L3167" i="6"/>
  <c r="K1587" i="6"/>
  <c r="R1587" i="6"/>
  <c r="S1587" i="6" s="1"/>
  <c r="T1587" i="6" s="1"/>
  <c r="Q1588" i="6" l="1"/>
  <c r="J1587" i="6"/>
  <c r="I1587" i="6"/>
  <c r="L3168" i="6"/>
  <c r="V3169" i="6"/>
  <c r="V3170" i="6" l="1"/>
  <c r="L3169" i="6"/>
  <c r="K1588" i="6"/>
  <c r="R1588" i="6"/>
  <c r="S1588" i="6" s="1"/>
  <c r="T1588" i="6" s="1"/>
  <c r="I1588" i="6" l="1"/>
  <c r="J1588" i="6"/>
  <c r="Q1589" i="6"/>
  <c r="L3170" i="6"/>
  <c r="V3171" i="6"/>
  <c r="V3172" i="6" l="1"/>
  <c r="L3171" i="6"/>
  <c r="K1589" i="6"/>
  <c r="R1589" i="6"/>
  <c r="S1589" i="6" s="1"/>
  <c r="T1589" i="6" s="1"/>
  <c r="Q1590" i="6" l="1"/>
  <c r="J1589" i="6"/>
  <c r="I1589" i="6"/>
  <c r="L3172" i="6"/>
  <c r="V3173" i="6"/>
  <c r="V3174" i="6" l="1"/>
  <c r="L3173" i="6"/>
  <c r="R1590" i="6"/>
  <c r="S1590" i="6" s="1"/>
  <c r="T1590" i="6" s="1"/>
  <c r="K1590" i="6"/>
  <c r="I1590" i="6" l="1"/>
  <c r="J1590" i="6"/>
  <c r="Q1591" i="6"/>
  <c r="L3174" i="6"/>
  <c r="V3175" i="6"/>
  <c r="K1591" i="6" l="1"/>
  <c r="R1591" i="6"/>
  <c r="S1591" i="6" s="1"/>
  <c r="T1591" i="6" s="1"/>
  <c r="V3176" i="6"/>
  <c r="L3175" i="6"/>
  <c r="J1591" i="6" l="1"/>
  <c r="I1591" i="6"/>
  <c r="L3176" i="6"/>
  <c r="V3177" i="6"/>
  <c r="Q1592" i="6"/>
  <c r="R1592" i="6" l="1"/>
  <c r="S1592" i="6" s="1"/>
  <c r="T1592" i="6" s="1"/>
  <c r="K1592" i="6"/>
  <c r="V3178" i="6"/>
  <c r="L3177" i="6"/>
  <c r="L3178" i="6" l="1"/>
  <c r="V3179" i="6"/>
  <c r="I1592" i="6"/>
  <c r="J1592" i="6"/>
  <c r="Q1593" i="6"/>
  <c r="K1593" i="6" l="1"/>
  <c r="R1593" i="6"/>
  <c r="S1593" i="6" s="1"/>
  <c r="T1593" i="6" s="1"/>
  <c r="V3180" i="6"/>
  <c r="L3179" i="6"/>
  <c r="Q1594" i="6" l="1"/>
  <c r="L3180" i="6"/>
  <c r="V3181" i="6"/>
  <c r="J1593" i="6"/>
  <c r="I1593" i="6"/>
  <c r="V3182" i="6" l="1"/>
  <c r="L3181" i="6"/>
  <c r="R1594" i="6"/>
  <c r="S1594" i="6" s="1"/>
  <c r="T1594" i="6" s="1"/>
  <c r="K1594" i="6"/>
  <c r="I1594" i="6" l="1"/>
  <c r="J1594" i="6"/>
  <c r="Q1595" i="6"/>
  <c r="L3182" i="6"/>
  <c r="V3183" i="6"/>
  <c r="V3184" i="6" l="1"/>
  <c r="L3183" i="6"/>
  <c r="K1595" i="6"/>
  <c r="R1595" i="6"/>
  <c r="S1595" i="6" s="1"/>
  <c r="T1595" i="6" s="1"/>
  <c r="Q1596" i="6" l="1"/>
  <c r="J1595" i="6"/>
  <c r="I1595" i="6"/>
  <c r="L3184" i="6"/>
  <c r="V3185" i="6"/>
  <c r="V3186" i="6" l="1"/>
  <c r="L3185" i="6"/>
  <c r="K1596" i="6"/>
  <c r="R1596" i="6"/>
  <c r="S1596" i="6" s="1"/>
  <c r="T1596" i="6" s="1"/>
  <c r="Q1597" i="6" l="1"/>
  <c r="I1596" i="6"/>
  <c r="J1596" i="6"/>
  <c r="L3186" i="6"/>
  <c r="V3187" i="6"/>
  <c r="V3188" i="6" l="1"/>
  <c r="L3187" i="6"/>
  <c r="K1597" i="6"/>
  <c r="R1597" i="6"/>
  <c r="S1597" i="6" s="1"/>
  <c r="T1597" i="6" s="1"/>
  <c r="Q1598" i="6" l="1"/>
  <c r="J1597" i="6"/>
  <c r="I1597" i="6"/>
  <c r="L3188" i="6"/>
  <c r="V3189" i="6"/>
  <c r="V3190" i="6" l="1"/>
  <c r="L3189" i="6"/>
  <c r="K1598" i="6"/>
  <c r="R1598" i="6"/>
  <c r="S1598" i="6" s="1"/>
  <c r="T1598" i="6" s="1"/>
  <c r="I1598" i="6" l="1"/>
  <c r="J1598" i="6"/>
  <c r="Q1599" i="6"/>
  <c r="L3190" i="6"/>
  <c r="V3191" i="6"/>
  <c r="V3192" i="6" l="1"/>
  <c r="L3191" i="6"/>
  <c r="K1599" i="6"/>
  <c r="R1599" i="6"/>
  <c r="S1599" i="6" s="1"/>
  <c r="T1599" i="6" s="1"/>
  <c r="J1599" i="6" l="1"/>
  <c r="I1599" i="6"/>
  <c r="Q1600" i="6"/>
  <c r="L3192" i="6"/>
  <c r="V3193" i="6"/>
  <c r="V3194" i="6" l="1"/>
  <c r="L3193" i="6"/>
  <c r="K1600" i="6"/>
  <c r="R1600" i="6"/>
  <c r="S1600" i="6" s="1"/>
  <c r="T1600" i="6" s="1"/>
  <c r="Q1601" i="6" l="1"/>
  <c r="I1600" i="6"/>
  <c r="J1600" i="6"/>
  <c r="L3194" i="6"/>
  <c r="V3195" i="6"/>
  <c r="V3196" i="6" l="1"/>
  <c r="L3195" i="6"/>
  <c r="K1601" i="6"/>
  <c r="R1601" i="6"/>
  <c r="S1601" i="6" s="1"/>
  <c r="T1601" i="6" s="1"/>
  <c r="J1601" i="6" l="1"/>
  <c r="I1601" i="6"/>
  <c r="Q1602" i="6"/>
  <c r="L3196" i="6"/>
  <c r="V3197" i="6"/>
  <c r="V3198" i="6" l="1"/>
  <c r="L3197" i="6"/>
  <c r="R1602" i="6"/>
  <c r="S1602" i="6" s="1"/>
  <c r="T1602" i="6" s="1"/>
  <c r="K1602" i="6"/>
  <c r="I1602" i="6" l="1"/>
  <c r="J1602" i="6"/>
  <c r="Q1603" i="6"/>
  <c r="L3198" i="6"/>
  <c r="V3199" i="6"/>
  <c r="V3200" i="6" l="1"/>
  <c r="L3199" i="6"/>
  <c r="K1603" i="6"/>
  <c r="R1603" i="6"/>
  <c r="S1603" i="6" s="1"/>
  <c r="T1603" i="6" s="1"/>
  <c r="Q1604" i="6" l="1"/>
  <c r="J1603" i="6"/>
  <c r="I1603" i="6"/>
  <c r="L3200" i="6"/>
  <c r="V3201" i="6"/>
  <c r="V3202" i="6" l="1"/>
  <c r="L3201" i="6"/>
  <c r="R1604" i="6"/>
  <c r="S1604" i="6" s="1"/>
  <c r="T1604" i="6" s="1"/>
  <c r="K1604" i="6"/>
  <c r="Q1605" i="6" l="1"/>
  <c r="I1604" i="6"/>
  <c r="J1604" i="6"/>
  <c r="L3202" i="6"/>
  <c r="V3203" i="6"/>
  <c r="V3204" i="6" l="1"/>
  <c r="L3203" i="6"/>
  <c r="K1605" i="6"/>
  <c r="R1605" i="6"/>
  <c r="S1605" i="6" s="1"/>
  <c r="T1605" i="6" s="1"/>
  <c r="Q1606" i="6" l="1"/>
  <c r="J1605" i="6"/>
  <c r="I1605" i="6"/>
  <c r="L3204" i="6"/>
  <c r="V3205" i="6"/>
  <c r="V3206" i="6" l="1"/>
  <c r="L3205" i="6"/>
  <c r="R1606" i="6"/>
  <c r="S1606" i="6" s="1"/>
  <c r="T1606" i="6" s="1"/>
  <c r="K1606" i="6"/>
  <c r="I1606" i="6" l="1"/>
  <c r="J1606" i="6"/>
  <c r="Q1607" i="6"/>
  <c r="L3206" i="6"/>
  <c r="V3207" i="6"/>
  <c r="K1607" i="6" l="1"/>
  <c r="R1607" i="6"/>
  <c r="S1607" i="6" s="1"/>
  <c r="T1607" i="6" s="1"/>
  <c r="V3208" i="6"/>
  <c r="L3207" i="6"/>
  <c r="Q1608" i="6" l="1"/>
  <c r="L3208" i="6"/>
  <c r="V3209" i="6"/>
  <c r="J1607" i="6"/>
  <c r="I1607" i="6"/>
  <c r="R1608" i="6" l="1"/>
  <c r="S1608" i="6" s="1"/>
  <c r="T1608" i="6" s="1"/>
  <c r="K1608" i="6"/>
  <c r="V3210" i="6"/>
  <c r="L3209" i="6"/>
  <c r="L3210" i="6" l="1"/>
  <c r="V3211" i="6"/>
  <c r="I1608" i="6"/>
  <c r="J1608" i="6"/>
  <c r="Q1609" i="6"/>
  <c r="V3212" i="6" l="1"/>
  <c r="L3211" i="6"/>
  <c r="K1609" i="6"/>
  <c r="R1609" i="6"/>
  <c r="S1609" i="6" s="1"/>
  <c r="T1609" i="6" s="1"/>
  <c r="Q1610" i="6" l="1"/>
  <c r="J1609" i="6"/>
  <c r="I1609" i="6"/>
  <c r="L3212" i="6"/>
  <c r="V3213" i="6"/>
  <c r="R1610" i="6" l="1"/>
  <c r="S1610" i="6" s="1"/>
  <c r="T1610" i="6" s="1"/>
  <c r="K1610" i="6"/>
  <c r="V3214" i="6"/>
  <c r="L3213" i="6"/>
  <c r="L3214" i="6" l="1"/>
  <c r="V3215" i="6"/>
  <c r="I1610" i="6"/>
  <c r="J1610" i="6"/>
  <c r="Q1611" i="6"/>
  <c r="V3216" i="6" l="1"/>
  <c r="L3215" i="6"/>
  <c r="K1611" i="6"/>
  <c r="R1611" i="6"/>
  <c r="S1611" i="6" s="1"/>
  <c r="T1611" i="6" s="1"/>
  <c r="J1611" i="6" l="1"/>
  <c r="I1611" i="6"/>
  <c r="Q1612" i="6"/>
  <c r="L3216" i="6"/>
  <c r="V3217" i="6"/>
  <c r="V3218" i="6" l="1"/>
  <c r="L3217" i="6"/>
  <c r="R1612" i="6"/>
  <c r="S1612" i="6" s="1"/>
  <c r="T1612" i="6" s="1"/>
  <c r="K1612" i="6"/>
  <c r="I1612" i="6" l="1"/>
  <c r="J1612" i="6"/>
  <c r="Q1613" i="6"/>
  <c r="L3218" i="6"/>
  <c r="V3219" i="6"/>
  <c r="K1613" i="6" l="1"/>
  <c r="R1613" i="6"/>
  <c r="S1613" i="6" s="1"/>
  <c r="T1613" i="6" s="1"/>
  <c r="V3220" i="6"/>
  <c r="L3219" i="6"/>
  <c r="Q1614" i="6" l="1"/>
  <c r="L3220" i="6"/>
  <c r="V3221" i="6"/>
  <c r="J1613" i="6"/>
  <c r="I1613" i="6"/>
  <c r="V3222" i="6" l="1"/>
  <c r="L3221" i="6"/>
  <c r="R1614" i="6"/>
  <c r="S1614" i="6" s="1"/>
  <c r="T1614" i="6" s="1"/>
  <c r="K1614" i="6"/>
  <c r="Q1615" i="6" l="1"/>
  <c r="I1614" i="6"/>
  <c r="J1614" i="6"/>
  <c r="L3222" i="6"/>
  <c r="V3223" i="6"/>
  <c r="K1615" i="6" l="1"/>
  <c r="R1615" i="6"/>
  <c r="S1615" i="6" s="1"/>
  <c r="T1615" i="6" s="1"/>
  <c r="V3224" i="6"/>
  <c r="L3223" i="6"/>
  <c r="L3224" i="6" l="1"/>
  <c r="V3225" i="6"/>
  <c r="Q1616" i="6"/>
  <c r="J1615" i="6"/>
  <c r="I1615" i="6"/>
  <c r="R1616" i="6" l="1"/>
  <c r="S1616" i="6" s="1"/>
  <c r="T1616" i="6" s="1"/>
  <c r="K1616" i="6"/>
  <c r="V3226" i="6"/>
  <c r="L3225" i="6"/>
  <c r="L3226" i="6" l="1"/>
  <c r="V3227" i="6"/>
  <c r="I1616" i="6"/>
  <c r="J1616" i="6"/>
  <c r="Q1617" i="6"/>
  <c r="K1617" i="6" l="1"/>
  <c r="R1617" i="6"/>
  <c r="S1617" i="6" s="1"/>
  <c r="T1617" i="6" s="1"/>
  <c r="V3228" i="6"/>
  <c r="L3227" i="6"/>
  <c r="Q1618" i="6" l="1"/>
  <c r="L3228" i="6"/>
  <c r="V3229" i="6"/>
  <c r="J1617" i="6"/>
  <c r="I1617" i="6"/>
  <c r="V3230" i="6" l="1"/>
  <c r="L3229" i="6"/>
  <c r="R1618" i="6"/>
  <c r="S1618" i="6" s="1"/>
  <c r="T1618" i="6" s="1"/>
  <c r="K1618" i="6"/>
  <c r="I1618" i="6" l="1"/>
  <c r="J1618" i="6"/>
  <c r="Q1619" i="6"/>
  <c r="L3230" i="6"/>
  <c r="V3231" i="6"/>
  <c r="V3232" i="6" l="1"/>
  <c r="L3231" i="6"/>
  <c r="K1619" i="6"/>
  <c r="R1619" i="6"/>
  <c r="S1619" i="6" s="1"/>
  <c r="T1619" i="6" s="1"/>
  <c r="L3232" i="6" l="1"/>
  <c r="V3233" i="6"/>
  <c r="J1619" i="6"/>
  <c r="I1619" i="6"/>
  <c r="Q1620" i="6"/>
  <c r="R1620" i="6" l="1"/>
  <c r="S1620" i="6" s="1"/>
  <c r="T1620" i="6" s="1"/>
  <c r="K1620" i="6"/>
  <c r="V3234" i="6"/>
  <c r="L3233" i="6"/>
  <c r="L3234" i="6" l="1"/>
  <c r="V3235" i="6"/>
  <c r="I1620" i="6"/>
  <c r="J1620" i="6"/>
  <c r="Q1621" i="6"/>
  <c r="K1621" i="6" l="1"/>
  <c r="R1621" i="6"/>
  <c r="S1621" i="6" s="1"/>
  <c r="T1621" i="6" s="1"/>
  <c r="V3236" i="6"/>
  <c r="L3235" i="6"/>
  <c r="L3236" i="6" l="1"/>
  <c r="V3237" i="6"/>
  <c r="Q1622" i="6"/>
  <c r="J1621" i="6"/>
  <c r="I1621" i="6"/>
  <c r="R1622" i="6" l="1"/>
  <c r="S1622" i="6" s="1"/>
  <c r="T1622" i="6" s="1"/>
  <c r="K1622" i="6"/>
  <c r="V3238" i="6"/>
  <c r="L3237" i="6"/>
  <c r="L3238" i="6" l="1"/>
  <c r="V3239" i="6"/>
  <c r="I1622" i="6"/>
  <c r="J1622" i="6"/>
  <c r="Q1623" i="6"/>
  <c r="K1623" i="6" l="1"/>
  <c r="R1623" i="6"/>
  <c r="S1623" i="6" s="1"/>
  <c r="T1623" i="6" s="1"/>
  <c r="V3240" i="6"/>
  <c r="L3239" i="6"/>
  <c r="L3240" i="6" l="1"/>
  <c r="V3241" i="6"/>
  <c r="Q1624" i="6"/>
  <c r="J1623" i="6"/>
  <c r="I1623" i="6"/>
  <c r="R1624" i="6" l="1"/>
  <c r="S1624" i="6" s="1"/>
  <c r="T1624" i="6" s="1"/>
  <c r="K1624" i="6"/>
  <c r="V3242" i="6"/>
  <c r="L3241" i="6"/>
  <c r="L3242" i="6" l="1"/>
  <c r="V3243" i="6"/>
  <c r="I1624" i="6"/>
  <c r="J1624" i="6"/>
  <c r="Q1625" i="6"/>
  <c r="K1625" i="6" l="1"/>
  <c r="R1625" i="6"/>
  <c r="S1625" i="6" s="1"/>
  <c r="T1625" i="6" s="1"/>
  <c r="V3244" i="6"/>
  <c r="L3243" i="6"/>
  <c r="J1625" i="6" l="1"/>
  <c r="I1625" i="6"/>
  <c r="L3244" i="6"/>
  <c r="V3245" i="6"/>
  <c r="Q1626" i="6"/>
  <c r="R1626" i="6" l="1"/>
  <c r="S1626" i="6" s="1"/>
  <c r="T1626" i="6" s="1"/>
  <c r="K1626" i="6"/>
  <c r="V3246" i="6"/>
  <c r="L3245" i="6"/>
  <c r="L3246" i="6" l="1"/>
  <c r="V3247" i="6"/>
  <c r="I1626" i="6"/>
  <c r="J1626" i="6"/>
  <c r="Q1627" i="6"/>
  <c r="K1627" i="6" l="1"/>
  <c r="R1627" i="6"/>
  <c r="S1627" i="6" s="1"/>
  <c r="T1627" i="6" s="1"/>
  <c r="V3248" i="6"/>
  <c r="L3247" i="6"/>
  <c r="L3248" i="6" l="1"/>
  <c r="V3249" i="6"/>
  <c r="Q1628" i="6"/>
  <c r="J1627" i="6"/>
  <c r="I1627" i="6"/>
  <c r="V3250" i="6" l="1"/>
  <c r="L3249" i="6"/>
  <c r="R1628" i="6"/>
  <c r="S1628" i="6" s="1"/>
  <c r="T1628" i="6" s="1"/>
  <c r="K1628" i="6"/>
  <c r="Q1629" i="6" l="1"/>
  <c r="I1628" i="6"/>
  <c r="J1628" i="6"/>
  <c r="L3250" i="6"/>
  <c r="V3251" i="6"/>
  <c r="V3252" i="6" l="1"/>
  <c r="L3251" i="6"/>
  <c r="K1629" i="6"/>
  <c r="R1629" i="6"/>
  <c r="S1629" i="6" s="1"/>
  <c r="T1629" i="6" s="1"/>
  <c r="Q1630" i="6" l="1"/>
  <c r="J1629" i="6"/>
  <c r="I1629" i="6"/>
  <c r="L3252" i="6"/>
  <c r="V3253" i="6"/>
  <c r="V3254" i="6" l="1"/>
  <c r="L3253" i="6"/>
  <c r="R1630" i="6"/>
  <c r="S1630" i="6" s="1"/>
  <c r="T1630" i="6" s="1"/>
  <c r="K1630" i="6"/>
  <c r="L3254" i="6" l="1"/>
  <c r="V3255" i="6"/>
  <c r="Q1631" i="6"/>
  <c r="I1630" i="6"/>
  <c r="J1630" i="6"/>
  <c r="V3256" i="6" l="1"/>
  <c r="L3255" i="6"/>
  <c r="K1631" i="6"/>
  <c r="R1631" i="6"/>
  <c r="S1631" i="6" s="1"/>
  <c r="T1631" i="6" s="1"/>
  <c r="L3256" i="6" l="1"/>
  <c r="V3257" i="6"/>
  <c r="J1631" i="6"/>
  <c r="I1631" i="6"/>
  <c r="Q1632" i="6"/>
  <c r="R1632" i="6" l="1"/>
  <c r="S1632" i="6" s="1"/>
  <c r="T1632" i="6" s="1"/>
  <c r="K1632" i="6"/>
  <c r="V3258" i="6"/>
  <c r="L3257" i="6"/>
  <c r="L3258" i="6" l="1"/>
  <c r="V3259" i="6"/>
  <c r="I1632" i="6"/>
  <c r="J1632" i="6"/>
  <c r="Q1633" i="6"/>
  <c r="K1633" i="6" l="1"/>
  <c r="R1633" i="6"/>
  <c r="S1633" i="6" s="1"/>
  <c r="T1633" i="6" s="1"/>
  <c r="V3260" i="6"/>
  <c r="L3259" i="6"/>
  <c r="L3260" i="6" l="1"/>
  <c r="V3261" i="6"/>
  <c r="Q1634" i="6"/>
  <c r="J1633" i="6"/>
  <c r="I1633" i="6"/>
  <c r="V3262" i="6" l="1"/>
  <c r="L3261" i="6"/>
  <c r="R1634" i="6"/>
  <c r="S1634" i="6" s="1"/>
  <c r="T1634" i="6" s="1"/>
  <c r="K1634" i="6"/>
  <c r="Q1635" i="6" l="1"/>
  <c r="I1634" i="6"/>
  <c r="J1634" i="6"/>
  <c r="L3262" i="6"/>
  <c r="V3263" i="6"/>
  <c r="V3264" i="6" l="1"/>
  <c r="L3263" i="6"/>
  <c r="K1635" i="6"/>
  <c r="R1635" i="6"/>
  <c r="S1635" i="6" s="1"/>
  <c r="T1635" i="6" s="1"/>
  <c r="Q1636" i="6" l="1"/>
  <c r="J1635" i="6"/>
  <c r="I1635" i="6"/>
  <c r="L3264" i="6"/>
  <c r="V3265" i="6"/>
  <c r="V3266" i="6" l="1"/>
  <c r="L3265" i="6"/>
  <c r="R1636" i="6"/>
  <c r="S1636" i="6" s="1"/>
  <c r="T1636" i="6" s="1"/>
  <c r="K1636" i="6"/>
  <c r="Q1637" i="6" l="1"/>
  <c r="I1636" i="6"/>
  <c r="J1636" i="6"/>
  <c r="L3266" i="6"/>
  <c r="V3267" i="6"/>
  <c r="V3268" i="6" l="1"/>
  <c r="L3267" i="6"/>
  <c r="K1637" i="6"/>
  <c r="R1637" i="6"/>
  <c r="S1637" i="6" s="1"/>
  <c r="T1637" i="6" s="1"/>
  <c r="Q1638" i="6" l="1"/>
  <c r="J1637" i="6"/>
  <c r="I1637" i="6"/>
  <c r="L3268" i="6"/>
  <c r="V3269" i="6"/>
  <c r="V3270" i="6" l="1"/>
  <c r="L3269" i="6"/>
  <c r="R1638" i="6"/>
  <c r="S1638" i="6" s="1"/>
  <c r="T1638" i="6" s="1"/>
  <c r="K1638" i="6"/>
  <c r="L3270" i="6" l="1"/>
  <c r="V3271" i="6"/>
  <c r="Q1639" i="6"/>
  <c r="I1638" i="6"/>
  <c r="J1638" i="6"/>
  <c r="V3272" i="6" l="1"/>
  <c r="L3271" i="6"/>
  <c r="K1639" i="6"/>
  <c r="R1639" i="6"/>
  <c r="S1639" i="6" s="1"/>
  <c r="T1639" i="6" s="1"/>
  <c r="J1639" i="6" l="1"/>
  <c r="I1639" i="6"/>
  <c r="Q1640" i="6"/>
  <c r="L3272" i="6"/>
  <c r="V3273" i="6"/>
  <c r="R1640" i="6" l="1"/>
  <c r="S1640" i="6" s="1"/>
  <c r="T1640" i="6" s="1"/>
  <c r="K1640" i="6"/>
  <c r="V3274" i="6"/>
  <c r="L3273" i="6"/>
  <c r="L3274" i="6" l="1"/>
  <c r="V3275" i="6"/>
  <c r="I1640" i="6"/>
  <c r="J1640" i="6"/>
  <c r="Q1641" i="6"/>
  <c r="K1641" i="6" l="1"/>
  <c r="R1641" i="6"/>
  <c r="S1641" i="6" s="1"/>
  <c r="T1641" i="6" s="1"/>
  <c r="V3276" i="6"/>
  <c r="L3275" i="6"/>
  <c r="L3276" i="6" l="1"/>
  <c r="V3277" i="6"/>
  <c r="Q1642" i="6"/>
  <c r="J1641" i="6"/>
  <c r="I1641" i="6"/>
  <c r="R1642" i="6" l="1"/>
  <c r="S1642" i="6" s="1"/>
  <c r="T1642" i="6" s="1"/>
  <c r="K1642" i="6"/>
  <c r="V3278" i="6"/>
  <c r="L3277" i="6"/>
  <c r="L3278" i="6" l="1"/>
  <c r="V3279" i="6"/>
  <c r="I1642" i="6"/>
  <c r="J1642" i="6"/>
  <c r="Q1643" i="6"/>
  <c r="K1643" i="6" l="1"/>
  <c r="R1643" i="6"/>
  <c r="S1643" i="6" s="1"/>
  <c r="T1643" i="6" s="1"/>
  <c r="V3280" i="6"/>
  <c r="L3279" i="6"/>
  <c r="L3280" i="6" l="1"/>
  <c r="V3281" i="6"/>
  <c r="Q1644" i="6"/>
  <c r="J1643" i="6"/>
  <c r="I1643" i="6"/>
  <c r="R1644" i="6" l="1"/>
  <c r="S1644" i="6" s="1"/>
  <c r="T1644" i="6" s="1"/>
  <c r="K1644" i="6"/>
  <c r="V3282" i="6"/>
  <c r="L3281" i="6"/>
  <c r="L3282" i="6" l="1"/>
  <c r="V3283" i="6"/>
  <c r="I1644" i="6"/>
  <c r="J1644" i="6"/>
  <c r="Q1645" i="6"/>
  <c r="K1645" i="6" l="1"/>
  <c r="R1645" i="6"/>
  <c r="S1645" i="6" s="1"/>
  <c r="T1645" i="6" s="1"/>
  <c r="V3284" i="6"/>
  <c r="L3283" i="6"/>
  <c r="L3284" i="6" l="1"/>
  <c r="V3285" i="6"/>
  <c r="Q1646" i="6"/>
  <c r="J1645" i="6"/>
  <c r="I1645" i="6"/>
  <c r="R1646" i="6" l="1"/>
  <c r="S1646" i="6" s="1"/>
  <c r="T1646" i="6" s="1"/>
  <c r="K1646" i="6"/>
  <c r="V3286" i="6"/>
  <c r="L3285" i="6"/>
  <c r="L3286" i="6" l="1"/>
  <c r="V3287" i="6"/>
  <c r="I1646" i="6"/>
  <c r="J1646" i="6"/>
  <c r="Q1647" i="6"/>
  <c r="V3288" i="6" l="1"/>
  <c r="L3287" i="6"/>
  <c r="K1647" i="6"/>
  <c r="R1647" i="6"/>
  <c r="S1647" i="6" s="1"/>
  <c r="T1647" i="6" s="1"/>
  <c r="Q1648" i="6" l="1"/>
  <c r="J1647" i="6"/>
  <c r="I1647" i="6"/>
  <c r="L3288" i="6"/>
  <c r="V3289" i="6"/>
  <c r="V3290" i="6" l="1"/>
  <c r="L3289" i="6"/>
  <c r="R1648" i="6"/>
  <c r="S1648" i="6" s="1"/>
  <c r="T1648" i="6" s="1"/>
  <c r="K1648" i="6"/>
  <c r="I1648" i="6" l="1"/>
  <c r="J1648" i="6"/>
  <c r="Q1649" i="6"/>
  <c r="L3290" i="6"/>
  <c r="V3291" i="6"/>
  <c r="V3292" i="6" l="1"/>
  <c r="L3291" i="6"/>
  <c r="K1649" i="6"/>
  <c r="R1649" i="6"/>
  <c r="S1649" i="6" s="1"/>
  <c r="T1649" i="6" s="1"/>
  <c r="Q1650" i="6" l="1"/>
  <c r="J1649" i="6"/>
  <c r="I1649" i="6"/>
  <c r="L3292" i="6"/>
  <c r="V3293" i="6"/>
  <c r="V3294" i="6" l="1"/>
  <c r="L3293" i="6"/>
  <c r="R1650" i="6"/>
  <c r="S1650" i="6" s="1"/>
  <c r="T1650" i="6" s="1"/>
  <c r="K1650" i="6"/>
  <c r="I1650" i="6" l="1"/>
  <c r="J1650" i="6"/>
  <c r="Q1651" i="6"/>
  <c r="L3294" i="6"/>
  <c r="V3295" i="6"/>
  <c r="V3296" i="6" l="1"/>
  <c r="L3295" i="6"/>
  <c r="K1651" i="6"/>
  <c r="R1651" i="6"/>
  <c r="S1651" i="6" s="1"/>
  <c r="T1651" i="6" s="1"/>
  <c r="J1651" i="6" l="1"/>
  <c r="I1651" i="6"/>
  <c r="Q1652" i="6"/>
  <c r="L3296" i="6"/>
  <c r="V3297" i="6"/>
  <c r="R1652" i="6" l="1"/>
  <c r="S1652" i="6" s="1"/>
  <c r="T1652" i="6" s="1"/>
  <c r="K1652" i="6"/>
  <c r="V3298" i="6"/>
  <c r="L3297" i="6"/>
  <c r="L3298" i="6" l="1"/>
  <c r="V3299" i="6"/>
  <c r="Q1653" i="6"/>
  <c r="I1652" i="6"/>
  <c r="J1652" i="6"/>
  <c r="K1653" i="6" l="1"/>
  <c r="R1653" i="6"/>
  <c r="S1653" i="6" s="1"/>
  <c r="T1653" i="6" s="1"/>
  <c r="V3300" i="6"/>
  <c r="L3299" i="6"/>
  <c r="L3300" i="6" l="1"/>
  <c r="V3301" i="6"/>
  <c r="Q1654" i="6"/>
  <c r="J1653" i="6"/>
  <c r="I1653" i="6"/>
  <c r="V3302" i="6" l="1"/>
  <c r="L3301" i="6"/>
  <c r="R1654" i="6"/>
  <c r="S1654" i="6" s="1"/>
  <c r="T1654" i="6" s="1"/>
  <c r="K1654" i="6"/>
  <c r="Q1655" i="6" l="1"/>
  <c r="I1654" i="6"/>
  <c r="J1654" i="6"/>
  <c r="L3302" i="6"/>
  <c r="V3303" i="6"/>
  <c r="K1655" i="6" l="1"/>
  <c r="R1655" i="6"/>
  <c r="S1655" i="6" s="1"/>
  <c r="T1655" i="6" s="1"/>
  <c r="V3304" i="6"/>
  <c r="L3303" i="6"/>
  <c r="L3304" i="6" l="1"/>
  <c r="V3305" i="6"/>
  <c r="Q1656" i="6"/>
  <c r="J1655" i="6"/>
  <c r="I1655" i="6"/>
  <c r="R1656" i="6" l="1"/>
  <c r="S1656" i="6" s="1"/>
  <c r="T1656" i="6" s="1"/>
  <c r="K1656" i="6"/>
  <c r="V3306" i="6"/>
  <c r="L3305" i="6"/>
  <c r="Q1657" i="6" l="1"/>
  <c r="L3306" i="6"/>
  <c r="V3307" i="6"/>
  <c r="I1656" i="6"/>
  <c r="J1656" i="6"/>
  <c r="V3308" i="6" l="1"/>
  <c r="L3307" i="6"/>
  <c r="K1657" i="6"/>
  <c r="R1657" i="6"/>
  <c r="S1657" i="6" s="1"/>
  <c r="T1657" i="6" s="1"/>
  <c r="Q1658" i="6" l="1"/>
  <c r="J1657" i="6"/>
  <c r="I1657" i="6"/>
  <c r="L3308" i="6"/>
  <c r="V3309" i="6"/>
  <c r="V3310" i="6" l="1"/>
  <c r="L3309" i="6"/>
  <c r="R1658" i="6"/>
  <c r="S1658" i="6" s="1"/>
  <c r="T1658" i="6" s="1"/>
  <c r="K1658" i="6"/>
  <c r="I1658" i="6" l="1"/>
  <c r="J1658" i="6"/>
  <c r="Q1659" i="6"/>
  <c r="L3310" i="6"/>
  <c r="V3311" i="6"/>
  <c r="V3312" i="6" l="1"/>
  <c r="L3311" i="6"/>
  <c r="K1659" i="6"/>
  <c r="R1659" i="6"/>
  <c r="S1659" i="6" s="1"/>
  <c r="T1659" i="6" s="1"/>
  <c r="Q1660" i="6" l="1"/>
  <c r="J1659" i="6"/>
  <c r="I1659" i="6"/>
  <c r="L3312" i="6"/>
  <c r="V3313" i="6"/>
  <c r="V3314" i="6" l="1"/>
  <c r="L3313" i="6"/>
  <c r="R1660" i="6"/>
  <c r="S1660" i="6" s="1"/>
  <c r="T1660" i="6" s="1"/>
  <c r="K1660" i="6"/>
  <c r="Q1661" i="6" l="1"/>
  <c r="I1660" i="6"/>
  <c r="J1660" i="6"/>
  <c r="L3314" i="6"/>
  <c r="V3315" i="6"/>
  <c r="V3316" i="6" l="1"/>
  <c r="L3315" i="6"/>
  <c r="K1661" i="6"/>
  <c r="R1661" i="6"/>
  <c r="S1661" i="6" s="1"/>
  <c r="T1661" i="6" s="1"/>
  <c r="L3316" i="6" l="1"/>
  <c r="V3317" i="6"/>
  <c r="J1661" i="6"/>
  <c r="I1661" i="6"/>
  <c r="Q1662" i="6"/>
  <c r="R1662" i="6" l="1"/>
  <c r="S1662" i="6" s="1"/>
  <c r="T1662" i="6" s="1"/>
  <c r="K1662" i="6"/>
  <c r="V3318" i="6"/>
  <c r="L3317" i="6"/>
  <c r="L3318" i="6" l="1"/>
  <c r="V3319" i="6"/>
  <c r="I1662" i="6"/>
  <c r="J1662" i="6"/>
  <c r="Q1663" i="6"/>
  <c r="K1663" i="6" l="1"/>
  <c r="R1663" i="6"/>
  <c r="S1663" i="6" s="1"/>
  <c r="T1663" i="6" s="1"/>
  <c r="V3320" i="6"/>
  <c r="L3319" i="6"/>
  <c r="L3320" i="6" l="1"/>
  <c r="V3321" i="6"/>
  <c r="Q1664" i="6"/>
  <c r="J1663" i="6"/>
  <c r="I1663" i="6"/>
  <c r="V3322" i="6" l="1"/>
  <c r="L3321" i="6"/>
  <c r="R1664" i="6"/>
  <c r="S1664" i="6" s="1"/>
  <c r="T1664" i="6" s="1"/>
  <c r="K1664" i="6"/>
  <c r="I1664" i="6" l="1"/>
  <c r="J1664" i="6"/>
  <c r="Q1665" i="6"/>
  <c r="L3322" i="6"/>
  <c r="V3323" i="6"/>
  <c r="K1665" i="6" l="1"/>
  <c r="R1665" i="6"/>
  <c r="S1665" i="6" s="1"/>
  <c r="T1665" i="6" s="1"/>
  <c r="V3324" i="6"/>
  <c r="L3323" i="6"/>
  <c r="L3324" i="6" l="1"/>
  <c r="V3325" i="6"/>
  <c r="Q1666" i="6"/>
  <c r="J1665" i="6"/>
  <c r="I1665" i="6"/>
  <c r="R1666" i="6" l="1"/>
  <c r="S1666" i="6" s="1"/>
  <c r="T1666" i="6" s="1"/>
  <c r="K1666" i="6"/>
  <c r="V3326" i="6"/>
  <c r="L3325" i="6"/>
  <c r="L3326" i="6" l="1"/>
  <c r="V3327" i="6"/>
  <c r="I1666" i="6"/>
  <c r="J1666" i="6"/>
  <c r="Q1667" i="6"/>
  <c r="K1667" i="6" l="1"/>
  <c r="R1667" i="6"/>
  <c r="S1667" i="6" s="1"/>
  <c r="T1667" i="6" s="1"/>
  <c r="V3328" i="6"/>
  <c r="L3327" i="6"/>
  <c r="L3328" i="6" l="1"/>
  <c r="V3329" i="6"/>
  <c r="Q1668" i="6"/>
  <c r="J1667" i="6"/>
  <c r="I1667" i="6"/>
  <c r="R1668" i="6" l="1"/>
  <c r="S1668" i="6" s="1"/>
  <c r="T1668" i="6" s="1"/>
  <c r="K1668" i="6"/>
  <c r="V3330" i="6"/>
  <c r="L3329" i="6"/>
  <c r="L3330" i="6" l="1"/>
  <c r="V3331" i="6"/>
  <c r="I1668" i="6"/>
  <c r="J1668" i="6"/>
  <c r="Q1669" i="6"/>
  <c r="V3332" i="6" l="1"/>
  <c r="L3331" i="6"/>
  <c r="K1669" i="6"/>
  <c r="R1669" i="6"/>
  <c r="S1669" i="6" s="1"/>
  <c r="T1669" i="6" s="1"/>
  <c r="Q1670" i="6" l="1"/>
  <c r="J1669" i="6"/>
  <c r="I1669" i="6"/>
  <c r="L3332" i="6"/>
  <c r="V3333" i="6"/>
  <c r="V3334" i="6" l="1"/>
  <c r="L3333" i="6"/>
  <c r="R1670" i="6"/>
  <c r="S1670" i="6" s="1"/>
  <c r="T1670" i="6" s="1"/>
  <c r="K1670" i="6"/>
  <c r="I1670" i="6" l="1"/>
  <c r="J1670" i="6"/>
  <c r="Q1671" i="6"/>
  <c r="L3334" i="6"/>
  <c r="V3335" i="6"/>
  <c r="K1671" i="6" l="1"/>
  <c r="R1671" i="6"/>
  <c r="S1671" i="6" s="1"/>
  <c r="T1671" i="6" s="1"/>
  <c r="V3336" i="6"/>
  <c r="L3335" i="6"/>
  <c r="J1671" i="6" l="1"/>
  <c r="I1671" i="6"/>
  <c r="Q1672" i="6"/>
  <c r="L3336" i="6"/>
  <c r="V3337" i="6"/>
  <c r="R1672" i="6" l="1"/>
  <c r="S1672" i="6" s="1"/>
  <c r="T1672" i="6" s="1"/>
  <c r="K1672" i="6"/>
  <c r="V3338" i="6"/>
  <c r="L3337" i="6"/>
  <c r="L3338" i="6" l="1"/>
  <c r="V3339" i="6"/>
  <c r="I1672" i="6"/>
  <c r="J1672" i="6"/>
  <c r="Q1673" i="6"/>
  <c r="V3340" i="6" l="1"/>
  <c r="L3339" i="6"/>
  <c r="K1673" i="6"/>
  <c r="R1673" i="6"/>
  <c r="S1673" i="6" s="1"/>
  <c r="T1673" i="6" s="1"/>
  <c r="L3340" i="6" l="1"/>
  <c r="V3341" i="6"/>
  <c r="J1673" i="6"/>
  <c r="I1673" i="6"/>
  <c r="Q1674" i="6"/>
  <c r="V3342" i="6" l="1"/>
  <c r="L3341" i="6"/>
  <c r="R1674" i="6"/>
  <c r="S1674" i="6" s="1"/>
  <c r="T1674" i="6" s="1"/>
  <c r="K1674" i="6"/>
  <c r="I1674" i="6" l="1"/>
  <c r="J1674" i="6"/>
  <c r="Q1675" i="6"/>
  <c r="L3342" i="6"/>
  <c r="V3343" i="6"/>
  <c r="V3344" i="6" l="1"/>
  <c r="L3343" i="6"/>
  <c r="K1675" i="6"/>
  <c r="R1675" i="6"/>
  <c r="S1675" i="6" s="1"/>
  <c r="T1675" i="6" s="1"/>
  <c r="Q1676" i="6" l="1"/>
  <c r="J1675" i="6"/>
  <c r="I1675" i="6"/>
  <c r="L3344" i="6"/>
  <c r="V3345" i="6"/>
  <c r="V3346" i="6" l="1"/>
  <c r="L3345" i="6"/>
  <c r="R1676" i="6"/>
  <c r="S1676" i="6" s="1"/>
  <c r="T1676" i="6" s="1"/>
  <c r="K1676" i="6"/>
  <c r="L3346" i="6" l="1"/>
  <c r="V3347" i="6"/>
  <c r="Q1677" i="6"/>
  <c r="I1676" i="6"/>
  <c r="J1676" i="6"/>
  <c r="V3348" i="6" l="1"/>
  <c r="L3347" i="6"/>
  <c r="K1677" i="6"/>
  <c r="R1677" i="6"/>
  <c r="S1677" i="6" s="1"/>
  <c r="T1677" i="6" s="1"/>
  <c r="J1677" i="6" l="1"/>
  <c r="I1677" i="6"/>
  <c r="Q1678" i="6"/>
  <c r="L3348" i="6"/>
  <c r="V3349" i="6"/>
  <c r="R1678" i="6" l="1"/>
  <c r="S1678" i="6" s="1"/>
  <c r="T1678" i="6" s="1"/>
  <c r="K1678" i="6"/>
  <c r="V3350" i="6"/>
  <c r="L3349" i="6"/>
  <c r="L3350" i="6" l="1"/>
  <c r="V3351" i="6"/>
  <c r="I1678" i="6"/>
  <c r="J1678" i="6"/>
  <c r="Q1679" i="6"/>
  <c r="K1679" i="6" l="1"/>
  <c r="R1679" i="6"/>
  <c r="S1679" i="6" s="1"/>
  <c r="T1679" i="6" s="1"/>
  <c r="V3352" i="6"/>
  <c r="L3351" i="6"/>
  <c r="L3352" i="6" l="1"/>
  <c r="V3353" i="6"/>
  <c r="Q1680" i="6"/>
  <c r="J1679" i="6"/>
  <c r="I1679" i="6"/>
  <c r="V3354" i="6" l="1"/>
  <c r="L3353" i="6"/>
  <c r="R1680" i="6"/>
  <c r="S1680" i="6" s="1"/>
  <c r="T1680" i="6" s="1"/>
  <c r="K1680" i="6"/>
  <c r="L3354" i="6" l="1"/>
  <c r="V3355" i="6"/>
  <c r="Q1681" i="6"/>
  <c r="I1680" i="6"/>
  <c r="J1680" i="6"/>
  <c r="K1681" i="6" l="1"/>
  <c r="R1681" i="6"/>
  <c r="S1681" i="6" s="1"/>
  <c r="T1681" i="6" s="1"/>
  <c r="V3356" i="6"/>
  <c r="L3355" i="6"/>
  <c r="L3356" i="6" l="1"/>
  <c r="V3357" i="6"/>
  <c r="Q1682" i="6"/>
  <c r="J1681" i="6"/>
  <c r="I1681" i="6"/>
  <c r="R1682" i="6" l="1"/>
  <c r="S1682" i="6" s="1"/>
  <c r="T1682" i="6" s="1"/>
  <c r="K1682" i="6"/>
  <c r="V3358" i="6"/>
  <c r="L3357" i="6"/>
  <c r="I1682" i="6" l="1"/>
  <c r="J1682" i="6"/>
  <c r="L3358" i="6"/>
  <c r="V3359" i="6"/>
  <c r="Q1683" i="6"/>
  <c r="K1683" i="6" l="1"/>
  <c r="R1683" i="6"/>
  <c r="S1683" i="6" s="1"/>
  <c r="T1683" i="6" s="1"/>
  <c r="V3360" i="6"/>
  <c r="L3359" i="6"/>
  <c r="L3360" i="6" l="1"/>
  <c r="V3361" i="6"/>
  <c r="Q1684" i="6"/>
  <c r="J1683" i="6"/>
  <c r="I1683" i="6"/>
  <c r="R1684" i="6" l="1"/>
  <c r="S1684" i="6" s="1"/>
  <c r="T1684" i="6" s="1"/>
  <c r="K1684" i="6"/>
  <c r="V3362" i="6"/>
  <c r="L3361" i="6"/>
  <c r="I1684" i="6" l="1"/>
  <c r="J1684" i="6"/>
  <c r="L3362" i="6"/>
  <c r="V3363" i="6"/>
  <c r="Q1685" i="6"/>
  <c r="K1685" i="6" l="1"/>
  <c r="R1685" i="6"/>
  <c r="S1685" i="6" s="1"/>
  <c r="T1685" i="6" s="1"/>
  <c r="V3364" i="6"/>
  <c r="L3363" i="6"/>
  <c r="L3364" i="6" l="1"/>
  <c r="V3365" i="6"/>
  <c r="Q1686" i="6"/>
  <c r="J1685" i="6"/>
  <c r="I1685" i="6"/>
  <c r="R1686" i="6" l="1"/>
  <c r="S1686" i="6" s="1"/>
  <c r="T1686" i="6" s="1"/>
  <c r="K1686" i="6"/>
  <c r="V3366" i="6"/>
  <c r="L3365" i="6"/>
  <c r="L3366" i="6" l="1"/>
  <c r="V3367" i="6"/>
  <c r="I1686" i="6"/>
  <c r="J1686" i="6"/>
  <c r="Q1687" i="6"/>
  <c r="K1687" i="6" l="1"/>
  <c r="R1687" i="6"/>
  <c r="S1687" i="6" s="1"/>
  <c r="T1687" i="6" s="1"/>
  <c r="V3368" i="6"/>
  <c r="L3367" i="6"/>
  <c r="J1687" i="6" l="1"/>
  <c r="I1687" i="6"/>
  <c r="L3368" i="6"/>
  <c r="V3369" i="6"/>
  <c r="Q1688" i="6"/>
  <c r="R1688" i="6" l="1"/>
  <c r="S1688" i="6" s="1"/>
  <c r="T1688" i="6" s="1"/>
  <c r="K1688" i="6"/>
  <c r="V3370" i="6"/>
  <c r="L3369" i="6"/>
  <c r="I1688" i="6" l="1"/>
  <c r="J1688" i="6"/>
  <c r="L3370" i="6"/>
  <c r="V3371" i="6"/>
  <c r="Q1689" i="6"/>
  <c r="V3372" i="6" l="1"/>
  <c r="L3371" i="6"/>
  <c r="K1689" i="6"/>
  <c r="R1689" i="6"/>
  <c r="S1689" i="6" s="1"/>
  <c r="T1689" i="6" s="1"/>
  <c r="L3372" i="6" l="1"/>
  <c r="V3373" i="6"/>
  <c r="J1689" i="6"/>
  <c r="I1689" i="6"/>
  <c r="Q1690" i="6"/>
  <c r="R1690" i="6" l="1"/>
  <c r="S1690" i="6" s="1"/>
  <c r="T1690" i="6" s="1"/>
  <c r="K1690" i="6"/>
  <c r="V3374" i="6"/>
  <c r="L3373" i="6"/>
  <c r="L3374" i="6" l="1"/>
  <c r="V3375" i="6"/>
  <c r="I1690" i="6"/>
  <c r="J1690" i="6"/>
  <c r="Q1691" i="6"/>
  <c r="K1691" i="6" l="1"/>
  <c r="R1691" i="6"/>
  <c r="S1691" i="6" s="1"/>
  <c r="T1691" i="6" s="1"/>
  <c r="V3376" i="6"/>
  <c r="L3375" i="6"/>
  <c r="L3376" i="6" l="1"/>
  <c r="V3377" i="6"/>
  <c r="Q1692" i="6"/>
  <c r="J1691" i="6"/>
  <c r="I1691" i="6"/>
  <c r="R1692" i="6" l="1"/>
  <c r="S1692" i="6" s="1"/>
  <c r="T1692" i="6" s="1"/>
  <c r="K1692" i="6"/>
  <c r="V3378" i="6"/>
  <c r="L3377" i="6"/>
  <c r="L3378" i="6" l="1"/>
  <c r="V3379" i="6"/>
  <c r="I1692" i="6"/>
  <c r="J1692" i="6"/>
  <c r="Q1693" i="6"/>
  <c r="K1693" i="6" l="1"/>
  <c r="R1693" i="6"/>
  <c r="S1693" i="6" s="1"/>
  <c r="T1693" i="6" s="1"/>
  <c r="V3380" i="6"/>
  <c r="L3379" i="6"/>
  <c r="J1693" i="6" l="1"/>
  <c r="I1693" i="6"/>
  <c r="L3380" i="6"/>
  <c r="V3381" i="6"/>
  <c r="Q1694" i="6"/>
  <c r="V3382" i="6" l="1"/>
  <c r="L3381" i="6"/>
  <c r="R1694" i="6"/>
  <c r="S1694" i="6" s="1"/>
  <c r="T1694" i="6" s="1"/>
  <c r="K1694" i="6"/>
  <c r="L3382" i="6" l="1"/>
  <c r="V3383" i="6"/>
  <c r="Q1695" i="6"/>
  <c r="I1694" i="6"/>
  <c r="J1694" i="6"/>
  <c r="V3384" i="6" l="1"/>
  <c r="L3383" i="6"/>
  <c r="K1695" i="6"/>
  <c r="R1695" i="6"/>
  <c r="S1695" i="6" s="1"/>
  <c r="T1695" i="6" s="1"/>
  <c r="L3384" i="6" l="1"/>
  <c r="V3385" i="6"/>
  <c r="Q1696" i="6"/>
  <c r="J1695" i="6"/>
  <c r="I1695" i="6"/>
  <c r="R1696" i="6" l="1"/>
  <c r="S1696" i="6" s="1"/>
  <c r="T1696" i="6" s="1"/>
  <c r="K1696" i="6"/>
  <c r="V3386" i="6"/>
  <c r="L3385" i="6"/>
  <c r="Q1697" i="6" l="1"/>
  <c r="L3386" i="6"/>
  <c r="V3387" i="6"/>
  <c r="I1696" i="6"/>
  <c r="J1696" i="6"/>
  <c r="K1697" i="6" l="1"/>
  <c r="R1697" i="6"/>
  <c r="S1697" i="6" s="1"/>
  <c r="T1697" i="6" s="1"/>
  <c r="V3388" i="6"/>
  <c r="L3387" i="6"/>
  <c r="Q1698" i="6" l="1"/>
  <c r="L3388" i="6"/>
  <c r="V3389" i="6"/>
  <c r="J1697" i="6"/>
  <c r="I1697" i="6"/>
  <c r="V3390" i="6" l="1"/>
  <c r="L3389" i="6"/>
  <c r="R1698" i="6"/>
  <c r="S1698" i="6" s="1"/>
  <c r="T1698" i="6" s="1"/>
  <c r="K1698" i="6"/>
  <c r="I1698" i="6" l="1"/>
  <c r="J1698" i="6"/>
  <c r="Q1699" i="6"/>
  <c r="L3390" i="6"/>
  <c r="V3391" i="6"/>
  <c r="V3392" i="6" l="1"/>
  <c r="L3391" i="6"/>
  <c r="K1699" i="6"/>
  <c r="R1699" i="6"/>
  <c r="S1699" i="6" s="1"/>
  <c r="T1699" i="6" s="1"/>
  <c r="J1699" i="6" l="1"/>
  <c r="I1699" i="6"/>
  <c r="Q1700" i="6"/>
  <c r="L3392" i="6"/>
  <c r="V3393" i="6"/>
  <c r="R1700" i="6" l="1"/>
  <c r="S1700" i="6" s="1"/>
  <c r="T1700" i="6" s="1"/>
  <c r="K1700" i="6"/>
  <c r="V3394" i="6"/>
  <c r="L3393" i="6"/>
  <c r="L3394" i="6" l="1"/>
  <c r="V3395" i="6"/>
  <c r="I1700" i="6"/>
  <c r="J1700" i="6"/>
  <c r="Q1701" i="6"/>
  <c r="K1701" i="6" l="1"/>
  <c r="R1701" i="6"/>
  <c r="S1701" i="6" s="1"/>
  <c r="T1701" i="6" s="1"/>
  <c r="V3396" i="6"/>
  <c r="L3395" i="6"/>
  <c r="L3396" i="6" l="1"/>
  <c r="V3397" i="6"/>
  <c r="Q1702" i="6"/>
  <c r="J1701" i="6"/>
  <c r="I1701" i="6"/>
  <c r="V3398" i="6" l="1"/>
  <c r="L3397" i="6"/>
  <c r="R1702" i="6"/>
  <c r="S1702" i="6" s="1"/>
  <c r="T1702" i="6" s="1"/>
  <c r="K1702" i="6"/>
  <c r="Q1703" i="6" l="1"/>
  <c r="I1702" i="6"/>
  <c r="J1702" i="6"/>
  <c r="L3398" i="6"/>
  <c r="V3399" i="6"/>
  <c r="V3400" i="6" l="1"/>
  <c r="L3399" i="6"/>
  <c r="K1703" i="6"/>
  <c r="R1703" i="6"/>
  <c r="S1703" i="6" s="1"/>
  <c r="T1703" i="6" s="1"/>
  <c r="Q1704" i="6" l="1"/>
  <c r="J1703" i="6"/>
  <c r="I1703" i="6"/>
  <c r="L3400" i="6"/>
  <c r="V3401" i="6"/>
  <c r="V3402" i="6" l="1"/>
  <c r="L3401" i="6"/>
  <c r="R1704" i="6"/>
  <c r="S1704" i="6" s="1"/>
  <c r="T1704" i="6" s="1"/>
  <c r="K1704" i="6"/>
  <c r="I1704" i="6" l="1"/>
  <c r="J1704" i="6"/>
  <c r="Q1705" i="6"/>
  <c r="L3402" i="6"/>
  <c r="V3403" i="6"/>
  <c r="V3404" i="6" l="1"/>
  <c r="L3403" i="6"/>
  <c r="K1705" i="6"/>
  <c r="R1705" i="6"/>
  <c r="S1705" i="6" s="1"/>
  <c r="T1705" i="6" s="1"/>
  <c r="Q1706" i="6" l="1"/>
  <c r="J1705" i="6"/>
  <c r="I1705" i="6"/>
  <c r="L3404" i="6"/>
  <c r="V3405" i="6"/>
  <c r="V3406" i="6" l="1"/>
  <c r="L3405" i="6"/>
  <c r="R1706" i="6"/>
  <c r="S1706" i="6" s="1"/>
  <c r="T1706" i="6" s="1"/>
  <c r="K1706" i="6"/>
  <c r="L3406" i="6" l="1"/>
  <c r="V3407" i="6"/>
  <c r="I1706" i="6"/>
  <c r="J1706" i="6"/>
  <c r="Q1707" i="6"/>
  <c r="K1707" i="6" l="1"/>
  <c r="R1707" i="6"/>
  <c r="S1707" i="6" s="1"/>
  <c r="T1707" i="6" s="1"/>
  <c r="V3408" i="6"/>
  <c r="L3407" i="6"/>
  <c r="J1707" i="6" l="1"/>
  <c r="I1707" i="6"/>
  <c r="Q1708" i="6"/>
  <c r="L3408" i="6"/>
  <c r="V3409" i="6"/>
  <c r="V3410" i="6" l="1"/>
  <c r="L3409" i="6"/>
  <c r="R1708" i="6"/>
  <c r="S1708" i="6" s="1"/>
  <c r="T1708" i="6" s="1"/>
  <c r="K1708" i="6"/>
  <c r="I1708" i="6" l="1"/>
  <c r="J1708" i="6"/>
  <c r="Q1709" i="6"/>
  <c r="L3410" i="6"/>
  <c r="V3411" i="6"/>
  <c r="K1709" i="6" l="1"/>
  <c r="R1709" i="6"/>
  <c r="S1709" i="6" s="1"/>
  <c r="T1709" i="6" s="1"/>
  <c r="V3412" i="6"/>
  <c r="L3411" i="6"/>
  <c r="J1709" i="6" l="1"/>
  <c r="I1709" i="6"/>
  <c r="Q1710" i="6"/>
  <c r="L3412" i="6"/>
  <c r="V3413" i="6"/>
  <c r="R1710" i="6" l="1"/>
  <c r="S1710" i="6" s="1"/>
  <c r="T1710" i="6" s="1"/>
  <c r="K1710" i="6"/>
  <c r="V3414" i="6"/>
  <c r="L3413" i="6"/>
  <c r="Q1711" i="6" l="1"/>
  <c r="L3414" i="6"/>
  <c r="V3415" i="6"/>
  <c r="I1710" i="6"/>
  <c r="J1710" i="6"/>
  <c r="V3416" i="6" l="1"/>
  <c r="L3415" i="6"/>
  <c r="K1711" i="6"/>
  <c r="R1711" i="6"/>
  <c r="S1711" i="6" s="1"/>
  <c r="T1711" i="6" s="1"/>
  <c r="J1711" i="6" l="1"/>
  <c r="I1711" i="6"/>
  <c r="L3416" i="6"/>
  <c r="V3417" i="6"/>
  <c r="Q1712" i="6"/>
  <c r="R1712" i="6" l="1"/>
  <c r="S1712" i="6" s="1"/>
  <c r="T1712" i="6" s="1"/>
  <c r="K1712" i="6"/>
  <c r="V3418" i="6"/>
  <c r="L3417" i="6"/>
  <c r="L3418" i="6" l="1"/>
  <c r="V3419" i="6"/>
  <c r="I1712" i="6"/>
  <c r="J1712" i="6"/>
  <c r="Q1713" i="6"/>
  <c r="K1713" i="6" l="1"/>
  <c r="R1713" i="6"/>
  <c r="S1713" i="6" s="1"/>
  <c r="T1713" i="6" s="1"/>
  <c r="V3420" i="6"/>
  <c r="L3419" i="6"/>
  <c r="L3420" i="6" l="1"/>
  <c r="V3421" i="6"/>
  <c r="Q1714" i="6"/>
  <c r="J1713" i="6"/>
  <c r="I1713" i="6"/>
  <c r="R1714" i="6" l="1"/>
  <c r="S1714" i="6" s="1"/>
  <c r="T1714" i="6" s="1"/>
  <c r="K1714" i="6"/>
  <c r="V3422" i="6"/>
  <c r="L3421" i="6"/>
  <c r="L3422" i="6" l="1"/>
  <c r="V3423" i="6"/>
  <c r="I1714" i="6"/>
  <c r="J1714" i="6"/>
  <c r="Q1715" i="6"/>
  <c r="K1715" i="6" l="1"/>
  <c r="R1715" i="6"/>
  <c r="S1715" i="6" s="1"/>
  <c r="T1715" i="6" s="1"/>
  <c r="V3424" i="6"/>
  <c r="L3423" i="6"/>
  <c r="L3424" i="6" l="1"/>
  <c r="V3425" i="6"/>
  <c r="Q1716" i="6"/>
  <c r="J1715" i="6"/>
  <c r="I1715" i="6"/>
  <c r="R1716" i="6" l="1"/>
  <c r="S1716" i="6" s="1"/>
  <c r="T1716" i="6" s="1"/>
  <c r="K1716" i="6"/>
  <c r="V3426" i="6"/>
  <c r="L3425" i="6"/>
  <c r="L3426" i="6" l="1"/>
  <c r="V3427" i="6"/>
  <c r="I1716" i="6"/>
  <c r="J1716" i="6"/>
  <c r="Q1717" i="6"/>
  <c r="K1717" i="6" l="1"/>
  <c r="R1717" i="6"/>
  <c r="S1717" i="6" s="1"/>
  <c r="T1717" i="6" s="1"/>
  <c r="V3428" i="6"/>
  <c r="L3427" i="6"/>
  <c r="L3428" i="6" l="1"/>
  <c r="V3429" i="6"/>
  <c r="Q1718" i="6"/>
  <c r="J1717" i="6"/>
  <c r="I1717" i="6"/>
  <c r="V3430" i="6" l="1"/>
  <c r="L3429" i="6"/>
  <c r="R1718" i="6"/>
  <c r="S1718" i="6" s="1"/>
  <c r="T1718" i="6" s="1"/>
  <c r="K1718" i="6"/>
  <c r="Q1719" i="6" l="1"/>
  <c r="I1718" i="6"/>
  <c r="J1718" i="6"/>
  <c r="L3430" i="6"/>
  <c r="V3431" i="6"/>
  <c r="V3432" i="6" l="1"/>
  <c r="L3431" i="6"/>
  <c r="K1719" i="6"/>
  <c r="R1719" i="6"/>
  <c r="S1719" i="6" s="1"/>
  <c r="T1719" i="6" s="1"/>
  <c r="Q1720" i="6" l="1"/>
  <c r="J1719" i="6"/>
  <c r="I1719" i="6"/>
  <c r="L3432" i="6"/>
  <c r="V3433" i="6"/>
  <c r="V3434" i="6" l="1"/>
  <c r="L3433" i="6"/>
  <c r="R1720" i="6"/>
  <c r="S1720" i="6" s="1"/>
  <c r="T1720" i="6" s="1"/>
  <c r="K1720" i="6"/>
  <c r="I1720" i="6" l="1"/>
  <c r="J1720" i="6"/>
  <c r="Q1721" i="6"/>
  <c r="L3434" i="6"/>
  <c r="V3435" i="6"/>
  <c r="V3436" i="6" l="1"/>
  <c r="L3435" i="6"/>
  <c r="K1721" i="6"/>
  <c r="R1721" i="6"/>
  <c r="S1721" i="6" s="1"/>
  <c r="T1721" i="6" s="1"/>
  <c r="Q1722" i="6" l="1"/>
  <c r="J1721" i="6"/>
  <c r="I1721" i="6"/>
  <c r="L3436" i="6"/>
  <c r="V3437" i="6"/>
  <c r="V3438" i="6" l="1"/>
  <c r="L3437" i="6"/>
  <c r="R1722" i="6"/>
  <c r="S1722" i="6" s="1"/>
  <c r="T1722" i="6" s="1"/>
  <c r="K1722" i="6"/>
  <c r="I1722" i="6" l="1"/>
  <c r="J1722" i="6"/>
  <c r="Q1723" i="6"/>
  <c r="L3438" i="6"/>
  <c r="V3439" i="6"/>
  <c r="V3440" i="6" l="1"/>
  <c r="L3439" i="6"/>
  <c r="K1723" i="6"/>
  <c r="R1723" i="6"/>
  <c r="S1723" i="6" s="1"/>
  <c r="T1723" i="6" s="1"/>
  <c r="J1723" i="6" l="1"/>
  <c r="I1723" i="6"/>
  <c r="Q1724" i="6"/>
  <c r="L3440" i="6"/>
  <c r="V3441" i="6"/>
  <c r="V3442" i="6" l="1"/>
  <c r="L3441" i="6"/>
  <c r="R1724" i="6"/>
  <c r="S1724" i="6" s="1"/>
  <c r="T1724" i="6" s="1"/>
  <c r="K1724" i="6"/>
  <c r="I1724" i="6" l="1"/>
  <c r="J1724" i="6"/>
  <c r="Q1725" i="6"/>
  <c r="L3442" i="6"/>
  <c r="V3443" i="6"/>
  <c r="V3444" i="6" l="1"/>
  <c r="L3443" i="6"/>
  <c r="K1725" i="6"/>
  <c r="R1725" i="6"/>
  <c r="S1725" i="6" s="1"/>
  <c r="T1725" i="6" s="1"/>
  <c r="Q1726" i="6" l="1"/>
  <c r="J1725" i="6"/>
  <c r="I1725" i="6"/>
  <c r="L3444" i="6"/>
  <c r="V3445" i="6"/>
  <c r="R1726" i="6" l="1"/>
  <c r="S1726" i="6" s="1"/>
  <c r="T1726" i="6" s="1"/>
  <c r="K1726" i="6"/>
  <c r="V3446" i="6"/>
  <c r="L3445" i="6"/>
  <c r="L3446" i="6" l="1"/>
  <c r="V3447" i="6"/>
  <c r="I1726" i="6"/>
  <c r="J1726" i="6"/>
  <c r="Q1727" i="6"/>
  <c r="V3448" i="6" l="1"/>
  <c r="L3447" i="6"/>
  <c r="K1727" i="6"/>
  <c r="R1727" i="6"/>
  <c r="S1727" i="6" s="1"/>
  <c r="T1727" i="6" s="1"/>
  <c r="L3448" i="6" l="1"/>
  <c r="V3449" i="6"/>
  <c r="Q1728" i="6"/>
  <c r="J1727" i="6"/>
  <c r="I1727" i="6"/>
  <c r="V3450" i="6" l="1"/>
  <c r="L3449" i="6"/>
  <c r="R1728" i="6"/>
  <c r="S1728" i="6" s="1"/>
  <c r="T1728" i="6" s="1"/>
  <c r="K1728" i="6"/>
  <c r="I1728" i="6" l="1"/>
  <c r="J1728" i="6"/>
  <c r="Q1729" i="6"/>
  <c r="L3450" i="6"/>
  <c r="V3451" i="6"/>
  <c r="V3452" i="6" l="1"/>
  <c r="L3451" i="6"/>
  <c r="K1729" i="6"/>
  <c r="R1729" i="6"/>
  <c r="S1729" i="6" s="1"/>
  <c r="T1729" i="6" s="1"/>
  <c r="J1729" i="6" l="1"/>
  <c r="I1729" i="6"/>
  <c r="Q1730" i="6"/>
  <c r="L3452" i="6"/>
  <c r="V3453" i="6"/>
  <c r="V3454" i="6" l="1"/>
  <c r="L3453" i="6"/>
  <c r="R1730" i="6"/>
  <c r="S1730" i="6" s="1"/>
  <c r="T1730" i="6" s="1"/>
  <c r="K1730" i="6"/>
  <c r="Q1731" i="6" l="1"/>
  <c r="I1730" i="6"/>
  <c r="J1730" i="6"/>
  <c r="L3454" i="6"/>
  <c r="V3455" i="6"/>
  <c r="K1731" i="6" l="1"/>
  <c r="R1731" i="6"/>
  <c r="S1731" i="6" s="1"/>
  <c r="T1731" i="6" s="1"/>
  <c r="V3456" i="6"/>
  <c r="L3455" i="6"/>
  <c r="Q1732" i="6" l="1"/>
  <c r="L3456" i="6"/>
  <c r="V3457" i="6"/>
  <c r="J1731" i="6"/>
  <c r="I1731" i="6"/>
  <c r="V3458" i="6" l="1"/>
  <c r="L3457" i="6"/>
  <c r="R1732" i="6"/>
  <c r="S1732" i="6" s="1"/>
  <c r="T1732" i="6" s="1"/>
  <c r="K1732" i="6"/>
  <c r="I1732" i="6" l="1"/>
  <c r="J1732" i="6"/>
  <c r="Q1733" i="6"/>
  <c r="L3458" i="6"/>
  <c r="V3459" i="6"/>
  <c r="V3460" i="6" l="1"/>
  <c r="L3459" i="6"/>
  <c r="K1733" i="6"/>
  <c r="R1733" i="6"/>
  <c r="S1733" i="6" s="1"/>
  <c r="T1733" i="6" s="1"/>
  <c r="J1733" i="6" l="1"/>
  <c r="I1733" i="6"/>
  <c r="Q1734" i="6"/>
  <c r="L3460" i="6"/>
  <c r="V3461" i="6"/>
  <c r="R1734" i="6" l="1"/>
  <c r="S1734" i="6" s="1"/>
  <c r="T1734" i="6" s="1"/>
  <c r="K1734" i="6"/>
  <c r="V3462" i="6"/>
  <c r="L3461" i="6"/>
  <c r="L3462" i="6" l="1"/>
  <c r="V3463" i="6"/>
  <c r="I1734" i="6"/>
  <c r="J1734" i="6"/>
  <c r="Q1735" i="6"/>
  <c r="K1735" i="6" l="1"/>
  <c r="R1735" i="6"/>
  <c r="S1735" i="6" s="1"/>
  <c r="T1735" i="6" s="1"/>
  <c r="V3464" i="6"/>
  <c r="L3463" i="6"/>
  <c r="L3464" i="6" l="1"/>
  <c r="V3465" i="6"/>
  <c r="Q1736" i="6"/>
  <c r="J1735" i="6"/>
  <c r="I1735" i="6"/>
  <c r="R1736" i="6" l="1"/>
  <c r="S1736" i="6" s="1"/>
  <c r="T1736" i="6" s="1"/>
  <c r="K1736" i="6"/>
  <c r="V3466" i="6"/>
  <c r="L3465" i="6"/>
  <c r="L3466" i="6" l="1"/>
  <c r="V3467" i="6"/>
  <c r="I1736" i="6"/>
  <c r="J1736" i="6"/>
  <c r="Q1737" i="6"/>
  <c r="K1737" i="6" l="1"/>
  <c r="R1737" i="6"/>
  <c r="S1737" i="6" s="1"/>
  <c r="T1737" i="6" s="1"/>
  <c r="V3468" i="6"/>
  <c r="L3467" i="6"/>
  <c r="L3468" i="6" l="1"/>
  <c r="V3469" i="6"/>
  <c r="Q1738" i="6"/>
  <c r="J1737" i="6"/>
  <c r="I1737" i="6"/>
  <c r="R1738" i="6" l="1"/>
  <c r="S1738" i="6" s="1"/>
  <c r="T1738" i="6" s="1"/>
  <c r="K1738" i="6"/>
  <c r="V3470" i="6"/>
  <c r="L3469" i="6"/>
  <c r="Q1739" i="6" l="1"/>
  <c r="L3470" i="6"/>
  <c r="V3471" i="6"/>
  <c r="I1738" i="6"/>
  <c r="J1738" i="6"/>
  <c r="V3472" i="6" l="1"/>
  <c r="L3471" i="6"/>
  <c r="K1739" i="6"/>
  <c r="R1739" i="6"/>
  <c r="S1739" i="6" s="1"/>
  <c r="T1739" i="6" s="1"/>
  <c r="Q1740" i="6" l="1"/>
  <c r="J1739" i="6"/>
  <c r="I1739" i="6"/>
  <c r="L3472" i="6"/>
  <c r="V3473" i="6"/>
  <c r="L3473" i="6" l="1"/>
  <c r="V3474" i="6"/>
  <c r="R1740" i="6"/>
  <c r="S1740" i="6" s="1"/>
  <c r="T1740" i="6" s="1"/>
  <c r="K1740" i="6"/>
  <c r="I1740" i="6" l="1"/>
  <c r="J1740" i="6"/>
  <c r="Q1741" i="6"/>
  <c r="L3474" i="6"/>
  <c r="V3475" i="6"/>
  <c r="K1741" i="6" l="1"/>
  <c r="R1741" i="6"/>
  <c r="S1741" i="6" s="1"/>
  <c r="T1741" i="6" s="1"/>
  <c r="L3475" i="6"/>
  <c r="V3476" i="6"/>
  <c r="L3476" i="6" l="1"/>
  <c r="V3477" i="6"/>
  <c r="Q1742" i="6"/>
  <c r="J1741" i="6"/>
  <c r="I1741" i="6"/>
  <c r="L3477" i="6" l="1"/>
  <c r="V3478" i="6"/>
  <c r="R1742" i="6"/>
  <c r="S1742" i="6" s="1"/>
  <c r="T1742" i="6" s="1"/>
  <c r="K1742" i="6"/>
  <c r="I1742" i="6" l="1"/>
  <c r="J1742" i="6"/>
  <c r="Q1743" i="6"/>
  <c r="L3478" i="6"/>
  <c r="V3479" i="6"/>
  <c r="K1743" i="6" l="1"/>
  <c r="R1743" i="6"/>
  <c r="S1743" i="6" s="1"/>
  <c r="T1743" i="6" s="1"/>
  <c r="V3480" i="6"/>
  <c r="L3479" i="6"/>
  <c r="V3481" i="6" l="1"/>
  <c r="L3480" i="6"/>
  <c r="Q1744" i="6"/>
  <c r="J1743" i="6"/>
  <c r="I1743" i="6"/>
  <c r="L3481" i="6" l="1"/>
  <c r="V3482" i="6"/>
  <c r="R1744" i="6"/>
  <c r="S1744" i="6" s="1"/>
  <c r="T1744" i="6" s="1"/>
  <c r="K1744" i="6"/>
  <c r="V3483" i="6" l="1"/>
  <c r="L3482" i="6"/>
  <c r="I1744" i="6"/>
  <c r="J1744" i="6"/>
  <c r="Q1745" i="6"/>
  <c r="K1745" i="6" l="1"/>
  <c r="R1745" i="6"/>
  <c r="S1745" i="6" s="1"/>
  <c r="T1745" i="6" s="1"/>
  <c r="V3484" i="6"/>
  <c r="L3483" i="6"/>
  <c r="L3484" i="6" l="1"/>
  <c r="V3485" i="6"/>
  <c r="Q1746" i="6"/>
  <c r="J1745" i="6"/>
  <c r="I1745" i="6"/>
  <c r="R1746" i="6" l="1"/>
  <c r="S1746" i="6" s="1"/>
  <c r="T1746" i="6" s="1"/>
  <c r="K1746" i="6"/>
  <c r="V3486" i="6"/>
  <c r="L3485" i="6"/>
  <c r="V3487" i="6" l="1"/>
  <c r="L3486" i="6"/>
  <c r="I1746" i="6"/>
  <c r="J1746" i="6"/>
  <c r="Q1747" i="6"/>
  <c r="L3487" i="6" l="1"/>
  <c r="V3488" i="6"/>
  <c r="K1747" i="6"/>
  <c r="R1747" i="6"/>
  <c r="S1747" i="6" s="1"/>
  <c r="T1747" i="6" s="1"/>
  <c r="J1747" i="6" l="1"/>
  <c r="I1747" i="6"/>
  <c r="Q1748" i="6"/>
  <c r="L3488" i="6"/>
  <c r="V3489" i="6"/>
  <c r="R1748" i="6" l="1"/>
  <c r="S1748" i="6" s="1"/>
  <c r="T1748" i="6" s="1"/>
  <c r="K1748" i="6"/>
  <c r="L3489" i="6"/>
  <c r="V3490" i="6"/>
  <c r="L3490" i="6" l="1"/>
  <c r="V3491" i="6"/>
  <c r="I1748" i="6"/>
  <c r="J1748" i="6"/>
  <c r="Q1749" i="6"/>
  <c r="K1749" i="6" l="1"/>
  <c r="R1749" i="6"/>
  <c r="S1749" i="6" s="1"/>
  <c r="T1749" i="6" s="1"/>
  <c r="L3491" i="6"/>
  <c r="V3492" i="6"/>
  <c r="Q1750" i="6" l="1"/>
  <c r="L3492" i="6"/>
  <c r="V3493" i="6"/>
  <c r="J1749" i="6"/>
  <c r="I1749" i="6"/>
  <c r="R1750" i="6" l="1"/>
  <c r="S1750" i="6" s="1"/>
  <c r="T1750" i="6" s="1"/>
  <c r="K1750" i="6"/>
  <c r="L3493" i="6"/>
  <c r="V3494" i="6"/>
  <c r="V3495" i="6" l="1"/>
  <c r="L3494" i="6"/>
  <c r="I1750" i="6"/>
  <c r="J1750" i="6"/>
  <c r="Q1751" i="6"/>
  <c r="K1751" i="6" l="1"/>
  <c r="R1751" i="6"/>
  <c r="S1751" i="6" s="1"/>
  <c r="T1751" i="6" s="1"/>
  <c r="V3496" i="6"/>
  <c r="L3495" i="6"/>
  <c r="V3497" i="6" l="1"/>
  <c r="L3496" i="6"/>
  <c r="Q1752" i="6"/>
  <c r="J1751" i="6"/>
  <c r="I1751" i="6"/>
  <c r="R1752" i="6" l="1"/>
  <c r="S1752" i="6" s="1"/>
  <c r="T1752" i="6" s="1"/>
  <c r="K1752" i="6"/>
  <c r="V3498" i="6"/>
  <c r="L3497" i="6"/>
  <c r="V3499" i="6" l="1"/>
  <c r="L3498" i="6"/>
  <c r="I1752" i="6"/>
  <c r="J1752" i="6"/>
  <c r="Q1753" i="6"/>
  <c r="K1753" i="6" l="1"/>
  <c r="R1753" i="6"/>
  <c r="S1753" i="6" s="1"/>
  <c r="T1753" i="6" s="1"/>
  <c r="V3500" i="6"/>
  <c r="L3499" i="6"/>
  <c r="J1753" i="6" l="1"/>
  <c r="I1753" i="6"/>
  <c r="L3500" i="6"/>
  <c r="V3501" i="6"/>
  <c r="Q1754" i="6"/>
  <c r="R1754" i="6" l="1"/>
  <c r="S1754" i="6" s="1"/>
  <c r="T1754" i="6" s="1"/>
  <c r="K1754" i="6"/>
  <c r="L3501" i="6"/>
  <c r="V3502" i="6"/>
  <c r="V3503" i="6" l="1"/>
  <c r="L3502" i="6"/>
  <c r="I1754" i="6"/>
  <c r="J1754" i="6"/>
  <c r="Q1755" i="6"/>
  <c r="K1755" i="6" l="1"/>
  <c r="R1755" i="6"/>
  <c r="S1755" i="6" s="1"/>
  <c r="T1755" i="6" s="1"/>
  <c r="L3503" i="6"/>
  <c r="V3504" i="6"/>
  <c r="V3505" i="6" l="1"/>
  <c r="L3504" i="6"/>
  <c r="Q1756" i="6"/>
  <c r="J1755" i="6"/>
  <c r="I1755" i="6"/>
  <c r="R1756" i="6" l="1"/>
  <c r="S1756" i="6" s="1"/>
  <c r="T1756" i="6" s="1"/>
  <c r="K1756" i="6"/>
  <c r="L3505" i="6"/>
  <c r="V3506" i="6"/>
  <c r="L3506" i="6" l="1"/>
  <c r="V3507" i="6"/>
  <c r="I1756" i="6"/>
  <c r="J1756" i="6"/>
  <c r="Q1757" i="6"/>
  <c r="K1757" i="6" l="1"/>
  <c r="R1757" i="6"/>
  <c r="S1757" i="6" s="1"/>
  <c r="T1757" i="6" s="1"/>
  <c r="V3508" i="6"/>
  <c r="L3507" i="6"/>
  <c r="V3509" i="6" l="1"/>
  <c r="L3508" i="6"/>
  <c r="Q1758" i="6"/>
  <c r="J1757" i="6"/>
  <c r="I1757" i="6"/>
  <c r="L3509" i="6" l="1"/>
  <c r="V3510" i="6"/>
  <c r="R1758" i="6"/>
  <c r="S1758" i="6" s="1"/>
  <c r="T1758" i="6" s="1"/>
  <c r="K1758" i="6"/>
  <c r="I1758" i="6" l="1"/>
  <c r="J1758" i="6"/>
  <c r="Q1759" i="6"/>
  <c r="V3511" i="6"/>
  <c r="L3510" i="6"/>
  <c r="V3512" i="6" l="1"/>
  <c r="L3511" i="6"/>
  <c r="K1759" i="6"/>
  <c r="R1759" i="6"/>
  <c r="S1759" i="6" s="1"/>
  <c r="T1759" i="6" s="1"/>
  <c r="Q1760" i="6" l="1"/>
  <c r="J1759" i="6"/>
  <c r="I1759" i="6"/>
  <c r="V3513" i="6"/>
  <c r="L3512" i="6"/>
  <c r="L3513" i="6" l="1"/>
  <c r="V3514" i="6"/>
  <c r="R1760" i="6"/>
  <c r="S1760" i="6" s="1"/>
  <c r="T1760" i="6" s="1"/>
  <c r="K1760" i="6"/>
  <c r="I1760" i="6" l="1"/>
  <c r="J1760" i="6"/>
  <c r="Q1761" i="6"/>
  <c r="V3515" i="6"/>
  <c r="L3514" i="6"/>
  <c r="V3516" i="6" l="1"/>
  <c r="L3515" i="6"/>
  <c r="K1761" i="6"/>
  <c r="R1761" i="6"/>
  <c r="S1761" i="6" s="1"/>
  <c r="T1761" i="6" s="1"/>
  <c r="Q1762" i="6" l="1"/>
  <c r="J1761" i="6"/>
  <c r="I1761" i="6"/>
  <c r="L3516" i="6"/>
  <c r="V3517" i="6"/>
  <c r="V3518" i="6" l="1"/>
  <c r="L3517" i="6"/>
  <c r="R1762" i="6"/>
  <c r="S1762" i="6" s="1"/>
  <c r="T1762" i="6" s="1"/>
  <c r="K1762" i="6"/>
  <c r="Q1763" i="6" l="1"/>
  <c r="I1762" i="6"/>
  <c r="J1762" i="6"/>
  <c r="V3519" i="6"/>
  <c r="L3518" i="6"/>
  <c r="L3519" i="6" l="1"/>
  <c r="V3520" i="6"/>
  <c r="K1763" i="6"/>
  <c r="R1763" i="6"/>
  <c r="S1763" i="6" s="1"/>
  <c r="T1763" i="6" s="1"/>
  <c r="L3520" i="6" l="1"/>
  <c r="V3521" i="6"/>
  <c r="Q1764" i="6"/>
  <c r="J1763" i="6"/>
  <c r="I1763" i="6"/>
  <c r="R1764" i="6" l="1"/>
  <c r="S1764" i="6" s="1"/>
  <c r="T1764" i="6" s="1"/>
  <c r="K1764" i="6"/>
  <c r="L3521" i="6"/>
  <c r="V3522" i="6"/>
  <c r="I1764" i="6" l="1"/>
  <c r="J1764" i="6"/>
  <c r="L3522" i="6"/>
  <c r="V3523" i="6"/>
  <c r="Q1765" i="6"/>
  <c r="L3523" i="6" l="1"/>
  <c r="V3524" i="6"/>
  <c r="K1765" i="6"/>
  <c r="R1765" i="6"/>
  <c r="S1765" i="6" s="1"/>
  <c r="T1765" i="6" s="1"/>
  <c r="J1765" i="6" l="1"/>
  <c r="I1765" i="6"/>
  <c r="Q1766" i="6"/>
  <c r="L3524" i="6"/>
  <c r="V3525" i="6"/>
  <c r="L3525" i="6" l="1"/>
  <c r="V3526" i="6"/>
  <c r="R1766" i="6"/>
  <c r="S1766" i="6" s="1"/>
  <c r="T1766" i="6" s="1"/>
  <c r="K1766" i="6"/>
  <c r="Q1767" i="6" l="1"/>
  <c r="I1766" i="6"/>
  <c r="J1766" i="6"/>
  <c r="L3526" i="6"/>
  <c r="V3527" i="6"/>
  <c r="V3528" i="6" l="1"/>
  <c r="L3527" i="6"/>
  <c r="K1767" i="6"/>
  <c r="R1767" i="6"/>
  <c r="S1767" i="6" s="1"/>
  <c r="T1767" i="6" s="1"/>
  <c r="J1767" i="6" l="1"/>
  <c r="I1767" i="6"/>
  <c r="Q1768" i="6"/>
  <c r="V3529" i="6"/>
  <c r="L3528" i="6"/>
  <c r="L3529" i="6" l="1"/>
  <c r="V3530" i="6"/>
  <c r="R1768" i="6"/>
  <c r="S1768" i="6" s="1"/>
  <c r="T1768" i="6" s="1"/>
  <c r="K1768" i="6"/>
  <c r="I1768" i="6" l="1"/>
  <c r="J1768" i="6"/>
  <c r="Q1769" i="6"/>
  <c r="V3531" i="6"/>
  <c r="L3530" i="6"/>
  <c r="K1769" i="6" l="1"/>
  <c r="R1769" i="6"/>
  <c r="S1769" i="6" s="1"/>
  <c r="T1769" i="6" s="1"/>
  <c r="V3532" i="6"/>
  <c r="L3531" i="6"/>
  <c r="Q1770" i="6" l="1"/>
  <c r="L3532" i="6"/>
  <c r="V3533" i="6"/>
  <c r="J1769" i="6"/>
  <c r="I1769" i="6"/>
  <c r="R1770" i="6" l="1"/>
  <c r="S1770" i="6" s="1"/>
  <c r="T1770" i="6" s="1"/>
  <c r="K1770" i="6"/>
  <c r="V3534" i="6"/>
  <c r="L3533" i="6"/>
  <c r="V3535" i="6" l="1"/>
  <c r="L3534" i="6"/>
  <c r="I1770" i="6"/>
  <c r="J1770" i="6"/>
  <c r="Q1771" i="6"/>
  <c r="K1771" i="6" l="1"/>
  <c r="R1771" i="6"/>
  <c r="S1771" i="6" s="1"/>
  <c r="T1771" i="6" s="1"/>
  <c r="L3535" i="6"/>
  <c r="V3536" i="6"/>
  <c r="Q1772" i="6" l="1"/>
  <c r="L3536" i="6"/>
  <c r="V3537" i="6"/>
  <c r="J1771" i="6"/>
  <c r="I1771" i="6"/>
  <c r="L3537" i="6" l="1"/>
  <c r="V3538" i="6"/>
  <c r="R1772" i="6"/>
  <c r="S1772" i="6" s="1"/>
  <c r="T1772" i="6" s="1"/>
  <c r="K1772" i="6"/>
  <c r="Q1773" i="6" l="1"/>
  <c r="I1772" i="6"/>
  <c r="J1772" i="6"/>
  <c r="L3538" i="6"/>
  <c r="V3539" i="6"/>
  <c r="K1773" i="6" l="1"/>
  <c r="R1773" i="6"/>
  <c r="S1773" i="6" s="1"/>
  <c r="T1773" i="6" s="1"/>
  <c r="V3540" i="6"/>
  <c r="L3539" i="6"/>
  <c r="Q1774" i="6" l="1"/>
  <c r="V3541" i="6"/>
  <c r="L3540" i="6"/>
  <c r="J1773" i="6"/>
  <c r="I1773" i="6"/>
  <c r="R1774" i="6" l="1"/>
  <c r="S1774" i="6" s="1"/>
  <c r="T1774" i="6" s="1"/>
  <c r="K1774" i="6"/>
  <c r="L3541" i="6"/>
  <c r="V3542" i="6"/>
  <c r="V3543" i="6" l="1"/>
  <c r="L3542" i="6"/>
  <c r="I1774" i="6"/>
  <c r="J1774" i="6"/>
  <c r="Q1775" i="6"/>
  <c r="K1775" i="6" l="1"/>
  <c r="R1775" i="6"/>
  <c r="S1775" i="6" s="1"/>
  <c r="T1775" i="6" s="1"/>
  <c r="V3544" i="6"/>
  <c r="L3543" i="6"/>
  <c r="J1775" i="6" l="1"/>
  <c r="I1775" i="6"/>
  <c r="V3545" i="6"/>
  <c r="L3544" i="6"/>
  <c r="Q1776" i="6"/>
  <c r="R1776" i="6" l="1"/>
  <c r="S1776" i="6" s="1"/>
  <c r="T1776" i="6" s="1"/>
  <c r="K1776" i="6"/>
  <c r="V3546" i="6"/>
  <c r="L3545" i="6"/>
  <c r="V3547" i="6" l="1"/>
  <c r="L3546" i="6"/>
  <c r="I1776" i="6"/>
  <c r="J1776" i="6"/>
  <c r="Q1777" i="6"/>
  <c r="K1777" i="6" l="1"/>
  <c r="R1777" i="6"/>
  <c r="S1777" i="6" s="1"/>
  <c r="T1777" i="6" s="1"/>
  <c r="V3548" i="6"/>
  <c r="L3547" i="6"/>
  <c r="Q1778" i="6" l="1"/>
  <c r="L3548" i="6"/>
  <c r="V3549" i="6"/>
  <c r="J1777" i="6"/>
  <c r="I1777" i="6"/>
  <c r="L3549" i="6" l="1"/>
  <c r="V3550" i="6"/>
  <c r="R1778" i="6"/>
  <c r="S1778" i="6" s="1"/>
  <c r="T1778" i="6" s="1"/>
  <c r="K1778" i="6"/>
  <c r="I1778" i="6" l="1"/>
  <c r="J1778" i="6"/>
  <c r="Q1779" i="6"/>
  <c r="V3551" i="6"/>
  <c r="L3550" i="6"/>
  <c r="K1779" i="6" l="1"/>
  <c r="R1779" i="6"/>
  <c r="S1779" i="6" s="1"/>
  <c r="T1779" i="6" s="1"/>
  <c r="L3551" i="6"/>
  <c r="V3552" i="6"/>
  <c r="J1779" i="6" l="1"/>
  <c r="I1779" i="6"/>
  <c r="V3553" i="6"/>
  <c r="L3552" i="6"/>
  <c r="Q1780" i="6"/>
  <c r="R1780" i="6" l="1"/>
  <c r="S1780" i="6" s="1"/>
  <c r="T1780" i="6" s="1"/>
  <c r="K1780" i="6"/>
  <c r="L3553" i="6"/>
  <c r="V3554" i="6"/>
  <c r="L3554" i="6" l="1"/>
  <c r="V3555" i="6"/>
  <c r="I1780" i="6"/>
  <c r="J1780" i="6"/>
  <c r="Q1781" i="6"/>
  <c r="K1781" i="6" l="1"/>
  <c r="R1781" i="6"/>
  <c r="S1781" i="6" s="1"/>
  <c r="T1781" i="6" s="1"/>
  <c r="V3556" i="6"/>
  <c r="L3555" i="6"/>
  <c r="L3556" i="6" l="1"/>
  <c r="V3557" i="6"/>
  <c r="Q1782" i="6"/>
  <c r="J1781" i="6"/>
  <c r="I1781" i="6"/>
  <c r="R1782" i="6" l="1"/>
  <c r="S1782" i="6" s="1"/>
  <c r="T1782" i="6" s="1"/>
  <c r="K1782" i="6"/>
  <c r="V3558" i="6"/>
  <c r="L3557" i="6"/>
  <c r="V3559" i="6" l="1"/>
  <c r="L3558" i="6"/>
  <c r="I1782" i="6"/>
  <c r="J1782" i="6"/>
  <c r="Q1783" i="6"/>
  <c r="K1783" i="6" l="1"/>
  <c r="R1783" i="6"/>
  <c r="S1783" i="6" s="1"/>
  <c r="T1783" i="6" s="1"/>
  <c r="L3559" i="6"/>
  <c r="V3560" i="6"/>
  <c r="J1783" i="6" l="1"/>
  <c r="I1783" i="6"/>
  <c r="Q1784" i="6"/>
  <c r="L3560" i="6"/>
  <c r="V3561" i="6"/>
  <c r="V3562" i="6" l="1"/>
  <c r="L3561" i="6"/>
  <c r="R1784" i="6"/>
  <c r="S1784" i="6" s="1"/>
  <c r="T1784" i="6" s="1"/>
  <c r="K1784" i="6"/>
  <c r="L3562" i="6" l="1"/>
  <c r="V3563" i="6"/>
  <c r="I1784" i="6"/>
  <c r="J1784" i="6"/>
  <c r="Q1785" i="6"/>
  <c r="K1785" i="6" l="1"/>
  <c r="R1785" i="6"/>
  <c r="S1785" i="6" s="1"/>
  <c r="T1785" i="6" s="1"/>
  <c r="V3564" i="6"/>
  <c r="L3563" i="6"/>
  <c r="Q1786" i="6" l="1"/>
  <c r="J1785" i="6"/>
  <c r="I1785" i="6"/>
  <c r="L3564" i="6"/>
  <c r="V3565" i="6"/>
  <c r="R1786" i="6" l="1"/>
  <c r="S1786" i="6" s="1"/>
  <c r="T1786" i="6" s="1"/>
  <c r="K1786" i="6"/>
  <c r="V3566" i="6"/>
  <c r="L3565" i="6"/>
  <c r="V3567" i="6" l="1"/>
  <c r="L3566" i="6"/>
  <c r="I1786" i="6"/>
  <c r="J1786" i="6"/>
  <c r="Q1787" i="6"/>
  <c r="K1787" i="6" l="1"/>
  <c r="R1787" i="6"/>
  <c r="S1787" i="6" s="1"/>
  <c r="T1787" i="6" s="1"/>
  <c r="V3568" i="6"/>
  <c r="L3567" i="6"/>
  <c r="L3568" i="6" l="1"/>
  <c r="V3569" i="6"/>
  <c r="Q1788" i="6"/>
  <c r="J1787" i="6"/>
  <c r="I1787" i="6"/>
  <c r="R1788" i="6" l="1"/>
  <c r="S1788" i="6" s="1"/>
  <c r="T1788" i="6" s="1"/>
  <c r="K1788" i="6"/>
  <c r="L3569" i="6"/>
  <c r="V3570" i="6"/>
  <c r="L3570" i="6" l="1"/>
  <c r="V3571" i="6"/>
  <c r="I1788" i="6"/>
  <c r="J1788" i="6"/>
  <c r="Q1789" i="6"/>
  <c r="K1789" i="6" l="1"/>
  <c r="R1789" i="6"/>
  <c r="S1789" i="6" s="1"/>
  <c r="T1789" i="6" s="1"/>
  <c r="V3572" i="6"/>
  <c r="L3571" i="6"/>
  <c r="Q1790" i="6" l="1"/>
  <c r="L3572" i="6"/>
  <c r="V3573" i="6"/>
  <c r="J1789" i="6"/>
  <c r="I1789" i="6"/>
  <c r="V3574" i="6" l="1"/>
  <c r="L3573" i="6"/>
  <c r="R1790" i="6"/>
  <c r="S1790" i="6" s="1"/>
  <c r="T1790" i="6" s="1"/>
  <c r="K1790" i="6"/>
  <c r="V3575" i="6" l="1"/>
  <c r="L3574" i="6"/>
  <c r="Q1791" i="6"/>
  <c r="I1790" i="6"/>
  <c r="J1790" i="6"/>
  <c r="K1791" i="6" l="1"/>
  <c r="R1791" i="6"/>
  <c r="S1791" i="6" s="1"/>
  <c r="T1791" i="6" s="1"/>
  <c r="V3576" i="6"/>
  <c r="L3575" i="6"/>
  <c r="Q1792" i="6" l="1"/>
  <c r="V3577" i="6"/>
  <c r="L3576" i="6"/>
  <c r="J1791" i="6"/>
  <c r="I1791" i="6"/>
  <c r="V3578" i="6" l="1"/>
  <c r="L3577" i="6"/>
  <c r="R1792" i="6"/>
  <c r="S1792" i="6" s="1"/>
  <c r="T1792" i="6" s="1"/>
  <c r="K1792" i="6"/>
  <c r="I1792" i="6" l="1"/>
  <c r="J1792" i="6"/>
  <c r="Q1793" i="6"/>
  <c r="L3578" i="6"/>
  <c r="V3579" i="6"/>
  <c r="V3580" i="6" l="1"/>
  <c r="L3579" i="6"/>
  <c r="K1793" i="6"/>
  <c r="R1793" i="6"/>
  <c r="S1793" i="6" s="1"/>
  <c r="T1793" i="6" s="1"/>
  <c r="J1793" i="6" l="1"/>
  <c r="I1793" i="6"/>
  <c r="Q1794" i="6"/>
  <c r="L3580" i="6"/>
  <c r="V3581" i="6"/>
  <c r="V3582" i="6" l="1"/>
  <c r="L3581" i="6"/>
  <c r="R1794" i="6"/>
  <c r="S1794" i="6" s="1"/>
  <c r="T1794" i="6" s="1"/>
  <c r="K1794" i="6"/>
  <c r="Q1795" i="6" l="1"/>
  <c r="I1794" i="6"/>
  <c r="J1794" i="6"/>
  <c r="V3583" i="6"/>
  <c r="L3582" i="6"/>
  <c r="L3583" i="6" l="1"/>
  <c r="V3584" i="6"/>
  <c r="K1795" i="6"/>
  <c r="R1795" i="6"/>
  <c r="S1795" i="6" s="1"/>
  <c r="T1795" i="6" s="1"/>
  <c r="Q1796" i="6" l="1"/>
  <c r="L3584" i="6"/>
  <c r="V3585" i="6"/>
  <c r="J1795" i="6"/>
  <c r="I1795" i="6"/>
  <c r="V3586" i="6" l="1"/>
  <c r="L3585" i="6"/>
  <c r="R1796" i="6"/>
  <c r="S1796" i="6" s="1"/>
  <c r="T1796" i="6" s="1"/>
  <c r="K1796" i="6"/>
  <c r="Q1797" i="6" l="1"/>
  <c r="I1796" i="6"/>
  <c r="J1796" i="6"/>
  <c r="L3586" i="6"/>
  <c r="V3587" i="6"/>
  <c r="V3588" i="6" l="1"/>
  <c r="L3587" i="6"/>
  <c r="K1797" i="6"/>
  <c r="R1797" i="6"/>
  <c r="S1797" i="6" s="1"/>
  <c r="T1797" i="6" s="1"/>
  <c r="J1797" i="6" l="1"/>
  <c r="I1797" i="6"/>
  <c r="Q1798" i="6"/>
  <c r="L3588" i="6"/>
  <c r="V3589" i="6"/>
  <c r="R1798" i="6" l="1"/>
  <c r="S1798" i="6" s="1"/>
  <c r="T1798" i="6" s="1"/>
  <c r="K1798" i="6"/>
  <c r="V3590" i="6"/>
  <c r="L3589" i="6"/>
  <c r="V3591" i="6" l="1"/>
  <c r="L3590" i="6"/>
  <c r="I1798" i="6"/>
  <c r="J1798" i="6"/>
  <c r="Q1799" i="6"/>
  <c r="K1799" i="6" l="1"/>
  <c r="R1799" i="6"/>
  <c r="S1799" i="6" s="1"/>
  <c r="T1799" i="6" s="1"/>
  <c r="V3592" i="6"/>
  <c r="L3591" i="6"/>
  <c r="V3593" i="6" l="1"/>
  <c r="L3592" i="6"/>
  <c r="Q1800" i="6"/>
  <c r="J1799" i="6"/>
  <c r="I1799" i="6"/>
  <c r="R1800" i="6" l="1"/>
  <c r="S1800" i="6" s="1"/>
  <c r="T1800" i="6" s="1"/>
  <c r="K1800" i="6"/>
  <c r="L3593" i="6"/>
  <c r="V3594" i="6"/>
  <c r="L3594" i="6" l="1"/>
  <c r="V3595" i="6"/>
  <c r="I1800" i="6"/>
  <c r="J1800" i="6"/>
  <c r="Q1801" i="6"/>
  <c r="K1801" i="6" l="1"/>
  <c r="R1801" i="6"/>
  <c r="S1801" i="6" s="1"/>
  <c r="T1801" i="6" s="1"/>
  <c r="V3596" i="6"/>
  <c r="L3595" i="6"/>
  <c r="L3596" i="6" l="1"/>
  <c r="V3597" i="6"/>
  <c r="Q1802" i="6"/>
  <c r="J1801" i="6"/>
  <c r="I1801" i="6"/>
  <c r="V3598" i="6" l="1"/>
  <c r="L3597" i="6"/>
  <c r="R1802" i="6"/>
  <c r="S1802" i="6" s="1"/>
  <c r="T1802" i="6" s="1"/>
  <c r="K1802" i="6"/>
  <c r="V3599" i="6" l="1"/>
  <c r="L3598" i="6"/>
  <c r="Q1803" i="6"/>
  <c r="I1802" i="6"/>
  <c r="J1802" i="6"/>
  <c r="K1803" i="6" l="1"/>
  <c r="R1803" i="6"/>
  <c r="S1803" i="6" s="1"/>
  <c r="T1803" i="6" s="1"/>
  <c r="L3599" i="6"/>
  <c r="V3600" i="6"/>
  <c r="Q1804" i="6" l="1"/>
  <c r="V3601" i="6"/>
  <c r="L3600" i="6"/>
  <c r="J1803" i="6"/>
  <c r="I1803" i="6"/>
  <c r="V3602" i="6" l="1"/>
  <c r="L3601" i="6"/>
  <c r="R1804" i="6"/>
  <c r="S1804" i="6" s="1"/>
  <c r="T1804" i="6" s="1"/>
  <c r="K1804" i="6"/>
  <c r="Q1805" i="6" l="1"/>
  <c r="I1804" i="6"/>
  <c r="J1804" i="6"/>
  <c r="L3602" i="6"/>
  <c r="V3603" i="6"/>
  <c r="V3604" i="6" l="1"/>
  <c r="L3603" i="6"/>
  <c r="K1805" i="6"/>
  <c r="R1805" i="6"/>
  <c r="S1805" i="6" s="1"/>
  <c r="T1805" i="6" s="1"/>
  <c r="J1805" i="6" l="1"/>
  <c r="I1805" i="6"/>
  <c r="Q1806" i="6"/>
  <c r="L3604" i="6"/>
  <c r="V3605" i="6"/>
  <c r="V3606" i="6" l="1"/>
  <c r="L3605" i="6"/>
  <c r="R1806" i="6"/>
  <c r="S1806" i="6" s="1"/>
  <c r="T1806" i="6" s="1"/>
  <c r="K1806" i="6"/>
  <c r="I1806" i="6" l="1"/>
  <c r="J1806" i="6"/>
  <c r="Q1807" i="6"/>
  <c r="V3607" i="6"/>
  <c r="L3606" i="6"/>
  <c r="K1807" i="6" l="1"/>
  <c r="R1807" i="6"/>
  <c r="S1807" i="6" s="1"/>
  <c r="T1807" i="6" s="1"/>
  <c r="V3608" i="6"/>
  <c r="L3607" i="6"/>
  <c r="Q1808" i="6" l="1"/>
  <c r="L3608" i="6"/>
  <c r="V3609" i="6"/>
  <c r="J1807" i="6"/>
  <c r="I1807" i="6"/>
  <c r="L3609" i="6" l="1"/>
  <c r="V3610" i="6"/>
  <c r="R1808" i="6"/>
  <c r="S1808" i="6" s="1"/>
  <c r="T1808" i="6" s="1"/>
  <c r="K1808" i="6"/>
  <c r="Q1809" i="6" l="1"/>
  <c r="I1808" i="6"/>
  <c r="J1808" i="6"/>
  <c r="L3610" i="6"/>
  <c r="V3611" i="6"/>
  <c r="K1809" i="6" l="1"/>
  <c r="R1809" i="6"/>
  <c r="S1809" i="6" s="1"/>
  <c r="T1809" i="6" s="1"/>
  <c r="L3611" i="6"/>
  <c r="V3612" i="6"/>
  <c r="Q1810" i="6" l="1"/>
  <c r="L3612" i="6"/>
  <c r="V3613" i="6"/>
  <c r="J1809" i="6"/>
  <c r="I1809" i="6"/>
  <c r="V3614" i="6" l="1"/>
  <c r="L3613" i="6"/>
  <c r="R1810" i="6"/>
  <c r="S1810" i="6" s="1"/>
  <c r="T1810" i="6" s="1"/>
  <c r="K1810" i="6"/>
  <c r="I1810" i="6" l="1"/>
  <c r="J1810" i="6"/>
  <c r="Q1811" i="6"/>
  <c r="V3615" i="6"/>
  <c r="L3614" i="6"/>
  <c r="K1811" i="6" l="1"/>
  <c r="R1811" i="6"/>
  <c r="S1811" i="6" s="1"/>
  <c r="T1811" i="6" s="1"/>
  <c r="L3615" i="6"/>
  <c r="V3616" i="6"/>
  <c r="J1811" i="6" l="1"/>
  <c r="I1811" i="6"/>
  <c r="V3617" i="6"/>
  <c r="L3616" i="6"/>
  <c r="Q1812" i="6"/>
  <c r="V3618" i="6" l="1"/>
  <c r="L3617" i="6"/>
  <c r="R1812" i="6"/>
  <c r="S1812" i="6" s="1"/>
  <c r="T1812" i="6" s="1"/>
  <c r="K1812" i="6"/>
  <c r="I1812" i="6" l="1"/>
  <c r="J1812" i="6"/>
  <c r="Q1813" i="6"/>
  <c r="L3618" i="6"/>
  <c r="V3619" i="6"/>
  <c r="L3619" i="6" l="1"/>
  <c r="V3620" i="6"/>
  <c r="K1813" i="6"/>
  <c r="R1813" i="6"/>
  <c r="S1813" i="6" s="1"/>
  <c r="T1813" i="6" s="1"/>
  <c r="Q1814" i="6" l="1"/>
  <c r="J1813" i="6"/>
  <c r="I1813" i="6"/>
  <c r="L3620" i="6"/>
  <c r="V3621" i="6"/>
  <c r="V3622" i="6" l="1"/>
  <c r="L3621" i="6"/>
  <c r="R1814" i="6"/>
  <c r="S1814" i="6" s="1"/>
  <c r="T1814" i="6" s="1"/>
  <c r="K1814" i="6"/>
  <c r="I1814" i="6" l="1"/>
  <c r="J1814" i="6"/>
  <c r="Q1815" i="6"/>
  <c r="V3623" i="6"/>
  <c r="L3622" i="6"/>
  <c r="V3624" i="6" l="1"/>
  <c r="L3623" i="6"/>
  <c r="K1815" i="6"/>
  <c r="R1815" i="6"/>
  <c r="S1815" i="6" s="1"/>
  <c r="T1815" i="6" s="1"/>
  <c r="Q1816" i="6" l="1"/>
  <c r="J1815" i="6"/>
  <c r="I1815" i="6"/>
  <c r="L3624" i="6"/>
  <c r="V3625" i="6"/>
  <c r="L3625" i="6" l="1"/>
  <c r="V3626" i="6"/>
  <c r="R1816" i="6"/>
  <c r="S1816" i="6" s="1"/>
  <c r="T1816" i="6" s="1"/>
  <c r="K1816" i="6"/>
  <c r="Q1817" i="6" l="1"/>
  <c r="L3626" i="6"/>
  <c r="V3627" i="6"/>
  <c r="I1816" i="6"/>
  <c r="J1816" i="6"/>
  <c r="L3627" i="6" l="1"/>
  <c r="V3628" i="6"/>
  <c r="K1817" i="6"/>
  <c r="R1817" i="6"/>
  <c r="S1817" i="6" s="1"/>
  <c r="T1817" i="6" s="1"/>
  <c r="Q1818" i="6" l="1"/>
  <c r="J1817" i="6"/>
  <c r="I1817" i="6"/>
  <c r="L3628" i="6"/>
  <c r="V3629" i="6"/>
  <c r="R1818" i="6" l="1"/>
  <c r="S1818" i="6" s="1"/>
  <c r="T1818" i="6" s="1"/>
  <c r="K1818" i="6"/>
  <c r="V3630" i="6"/>
  <c r="L3629" i="6"/>
  <c r="I1818" i="6" l="1"/>
  <c r="J1818" i="6"/>
  <c r="V3631" i="6"/>
  <c r="L3630" i="6"/>
  <c r="Q1819" i="6"/>
  <c r="L3631" i="6" l="1"/>
  <c r="V3632" i="6"/>
  <c r="K1819" i="6"/>
  <c r="R1819" i="6"/>
  <c r="S1819" i="6" s="1"/>
  <c r="T1819" i="6" s="1"/>
  <c r="Q1820" i="6" l="1"/>
  <c r="J1819" i="6"/>
  <c r="I1819" i="6"/>
  <c r="V3633" i="6"/>
  <c r="L3632" i="6"/>
  <c r="V3634" i="6" l="1"/>
  <c r="L3633" i="6"/>
  <c r="R1820" i="6"/>
  <c r="S1820" i="6" s="1"/>
  <c r="T1820" i="6" s="1"/>
  <c r="K1820" i="6"/>
  <c r="Q1821" i="6" l="1"/>
  <c r="I1820" i="6"/>
  <c r="J1820" i="6"/>
  <c r="L3634" i="6"/>
  <c r="V3635" i="6"/>
  <c r="L3635" i="6" l="1"/>
  <c r="V3636" i="6"/>
  <c r="K1821" i="6"/>
  <c r="R1821" i="6"/>
  <c r="S1821" i="6" s="1"/>
  <c r="T1821" i="6" s="1"/>
  <c r="Q1822" i="6" l="1"/>
  <c r="J1821" i="6"/>
  <c r="I1821" i="6"/>
  <c r="L3636" i="6"/>
  <c r="V3637" i="6"/>
  <c r="V3638" i="6" l="1"/>
  <c r="L3637" i="6"/>
  <c r="R1822" i="6"/>
  <c r="S1822" i="6" s="1"/>
  <c r="T1822" i="6" s="1"/>
  <c r="K1822" i="6"/>
  <c r="I1822" i="6" l="1"/>
  <c r="J1822" i="6"/>
  <c r="Q1823" i="6"/>
  <c r="V3639" i="6"/>
  <c r="L3638" i="6"/>
  <c r="V3640" i="6" l="1"/>
  <c r="L3639" i="6"/>
  <c r="K1823" i="6"/>
  <c r="R1823" i="6"/>
  <c r="S1823" i="6" s="1"/>
  <c r="T1823" i="6" s="1"/>
  <c r="Q1824" i="6" l="1"/>
  <c r="J1823" i="6"/>
  <c r="I1823" i="6"/>
  <c r="L3640" i="6"/>
  <c r="V3641" i="6"/>
  <c r="L3641" i="6" l="1"/>
  <c r="V3642" i="6"/>
  <c r="R1824" i="6"/>
  <c r="S1824" i="6" s="1"/>
  <c r="T1824" i="6" s="1"/>
  <c r="K1824" i="6"/>
  <c r="I1824" i="6" l="1"/>
  <c r="J1824" i="6"/>
  <c r="L3642" i="6"/>
  <c r="V3643" i="6"/>
  <c r="Q1825" i="6"/>
  <c r="L3643" i="6" l="1"/>
  <c r="V3644" i="6"/>
  <c r="K1825" i="6"/>
  <c r="R1825" i="6"/>
  <c r="S1825" i="6" s="1"/>
  <c r="T1825" i="6" s="1"/>
  <c r="Q1826" i="6" l="1"/>
  <c r="J1825" i="6"/>
  <c r="I1825" i="6"/>
  <c r="L3644" i="6"/>
  <c r="V3645" i="6"/>
  <c r="V3646" i="6" l="1"/>
  <c r="L3645" i="6"/>
  <c r="R1826" i="6"/>
  <c r="S1826" i="6" s="1"/>
  <c r="T1826" i="6" s="1"/>
  <c r="K1826" i="6"/>
  <c r="I1826" i="6" l="1"/>
  <c r="J1826" i="6"/>
  <c r="Q1827" i="6"/>
  <c r="V3647" i="6"/>
  <c r="L3646" i="6"/>
  <c r="L3647" i="6" l="1"/>
  <c r="V3648" i="6"/>
  <c r="K1827" i="6"/>
  <c r="R1827" i="6"/>
  <c r="S1827" i="6" s="1"/>
  <c r="T1827" i="6" s="1"/>
  <c r="V3649" i="6" l="1"/>
  <c r="L3648" i="6"/>
  <c r="Q1828" i="6"/>
  <c r="J1827" i="6"/>
  <c r="I1827" i="6"/>
  <c r="R1828" i="6" l="1"/>
  <c r="S1828" i="6" s="1"/>
  <c r="T1828" i="6" s="1"/>
  <c r="K1828" i="6"/>
  <c r="V3650" i="6"/>
  <c r="L3649" i="6"/>
  <c r="L3650" i="6" l="1"/>
  <c r="V3651" i="6"/>
  <c r="I1828" i="6"/>
  <c r="J1828" i="6"/>
  <c r="Q1829" i="6"/>
  <c r="K1829" i="6" l="1"/>
  <c r="R1829" i="6"/>
  <c r="S1829" i="6" s="1"/>
  <c r="T1829" i="6" s="1"/>
  <c r="L3651" i="6"/>
  <c r="V3652" i="6"/>
  <c r="L3652" i="6" l="1"/>
  <c r="V3653" i="6"/>
  <c r="J1829" i="6"/>
  <c r="I1829" i="6"/>
  <c r="Q1830" i="6"/>
  <c r="V3654" i="6" l="1"/>
  <c r="L3653" i="6"/>
  <c r="R1830" i="6"/>
  <c r="S1830" i="6" s="1"/>
  <c r="T1830" i="6" s="1"/>
  <c r="K1830" i="6"/>
  <c r="Q1831" i="6" l="1"/>
  <c r="I1830" i="6"/>
  <c r="J1830" i="6"/>
  <c r="V3655" i="6"/>
  <c r="L3654" i="6"/>
  <c r="V3656" i="6" l="1"/>
  <c r="L3655" i="6"/>
  <c r="K1831" i="6"/>
  <c r="R1831" i="6"/>
  <c r="S1831" i="6" s="1"/>
  <c r="T1831" i="6" s="1"/>
  <c r="Q1832" i="6" l="1"/>
  <c r="J1831" i="6"/>
  <c r="I1831" i="6"/>
  <c r="V3657" i="6"/>
  <c r="L3656" i="6"/>
  <c r="L3657" i="6" l="1"/>
  <c r="V3658" i="6"/>
  <c r="R1832" i="6"/>
  <c r="S1832" i="6" s="1"/>
  <c r="T1832" i="6" s="1"/>
  <c r="K1832" i="6"/>
  <c r="Q1833" i="6" l="1"/>
  <c r="L3658" i="6"/>
  <c r="V3659" i="6"/>
  <c r="I1832" i="6"/>
  <c r="J1832" i="6"/>
  <c r="L3659" i="6" l="1"/>
  <c r="V3660" i="6"/>
  <c r="K1833" i="6"/>
  <c r="R1833" i="6"/>
  <c r="S1833" i="6" s="1"/>
  <c r="T1833" i="6" s="1"/>
  <c r="L3660" i="6" l="1"/>
  <c r="V3661" i="6"/>
  <c r="Q1834" i="6"/>
  <c r="J1833" i="6"/>
  <c r="I1833" i="6"/>
  <c r="V3662" i="6" l="1"/>
  <c r="L3661" i="6"/>
  <c r="R1834" i="6"/>
  <c r="S1834" i="6" s="1"/>
  <c r="T1834" i="6" s="1"/>
  <c r="K1834" i="6"/>
  <c r="I1834" i="6" l="1"/>
  <c r="J1834" i="6"/>
  <c r="Q1835" i="6"/>
  <c r="V3663" i="6"/>
  <c r="L3662" i="6"/>
  <c r="K1835" i="6" l="1"/>
  <c r="R1835" i="6"/>
  <c r="S1835" i="6" s="1"/>
  <c r="T1835" i="6" s="1"/>
  <c r="V3664" i="6"/>
  <c r="L3663" i="6"/>
  <c r="J1835" i="6" l="1"/>
  <c r="I1835" i="6"/>
  <c r="V3665" i="6"/>
  <c r="L3664" i="6"/>
  <c r="Q1836" i="6"/>
  <c r="L3665" i="6" l="1"/>
  <c r="V3666" i="6"/>
  <c r="R1836" i="6"/>
  <c r="S1836" i="6" s="1"/>
  <c r="T1836" i="6" s="1"/>
  <c r="K1836" i="6"/>
  <c r="I1836" i="6" l="1"/>
  <c r="J1836" i="6"/>
  <c r="Q1837" i="6"/>
  <c r="L3666" i="6"/>
  <c r="V3667" i="6"/>
  <c r="L3667" i="6" l="1"/>
  <c r="V3668" i="6"/>
  <c r="K1837" i="6"/>
  <c r="R1837" i="6"/>
  <c r="S1837" i="6" s="1"/>
  <c r="T1837" i="6" s="1"/>
  <c r="Q1838" i="6" l="1"/>
  <c r="J1837" i="6"/>
  <c r="I1837" i="6"/>
  <c r="L3668" i="6"/>
  <c r="V3669" i="6"/>
  <c r="V3670" i="6" l="1"/>
  <c r="L3669" i="6"/>
  <c r="R1838" i="6"/>
  <c r="S1838" i="6" s="1"/>
  <c r="T1838" i="6" s="1"/>
  <c r="K1838" i="6"/>
  <c r="I1838" i="6" l="1"/>
  <c r="J1838" i="6"/>
  <c r="Q1839" i="6"/>
  <c r="V3671" i="6"/>
  <c r="L3670" i="6"/>
  <c r="K1839" i="6" l="1"/>
  <c r="R1839" i="6"/>
  <c r="S1839" i="6" s="1"/>
  <c r="T1839" i="6" s="1"/>
  <c r="V3672" i="6"/>
  <c r="L3671" i="6"/>
  <c r="J1839" i="6" l="1"/>
  <c r="I1839" i="6"/>
  <c r="Q1840" i="6"/>
  <c r="V3673" i="6"/>
  <c r="L3672" i="6"/>
  <c r="L3673" i="6" l="1"/>
  <c r="V3674" i="6"/>
  <c r="R1840" i="6"/>
  <c r="S1840" i="6" s="1"/>
  <c r="T1840" i="6" s="1"/>
  <c r="K1840" i="6"/>
  <c r="Q1841" i="6" l="1"/>
  <c r="L3674" i="6"/>
  <c r="V3675" i="6"/>
  <c r="I1840" i="6"/>
  <c r="J1840" i="6"/>
  <c r="L3675" i="6" l="1"/>
  <c r="V3676" i="6"/>
  <c r="K1841" i="6"/>
  <c r="R1841" i="6"/>
  <c r="S1841" i="6" s="1"/>
  <c r="T1841" i="6" s="1"/>
  <c r="Q1842" i="6" l="1"/>
  <c r="J1841" i="6"/>
  <c r="I1841" i="6"/>
  <c r="L3676" i="6"/>
  <c r="V3677" i="6"/>
  <c r="V3678" i="6" l="1"/>
  <c r="L3677" i="6"/>
  <c r="R1842" i="6"/>
  <c r="S1842" i="6" s="1"/>
  <c r="T1842" i="6" s="1"/>
  <c r="K1842" i="6"/>
  <c r="V3679" i="6" l="1"/>
  <c r="L3678" i="6"/>
  <c r="Q1843" i="6"/>
  <c r="I1842" i="6"/>
  <c r="J1842" i="6"/>
  <c r="K1843" i="6" l="1"/>
  <c r="R1843" i="6"/>
  <c r="S1843" i="6" s="1"/>
  <c r="T1843" i="6" s="1"/>
  <c r="L3679" i="6"/>
  <c r="V3680" i="6"/>
  <c r="V3681" i="6" l="1"/>
  <c r="L3680" i="6"/>
  <c r="Q1844" i="6"/>
  <c r="J1843" i="6"/>
  <c r="I1843" i="6"/>
  <c r="L3681" i="6" l="1"/>
  <c r="V3682" i="6"/>
  <c r="R1844" i="6"/>
  <c r="S1844" i="6" s="1"/>
  <c r="T1844" i="6" s="1"/>
  <c r="K1844" i="6"/>
  <c r="Q1845" i="6" l="1"/>
  <c r="L3682" i="6"/>
  <c r="V3683" i="6"/>
  <c r="I1844" i="6"/>
  <c r="J1844" i="6"/>
  <c r="L3683" i="6" l="1"/>
  <c r="V3684" i="6"/>
  <c r="K1845" i="6"/>
  <c r="R1845" i="6"/>
  <c r="S1845" i="6" s="1"/>
  <c r="T1845" i="6" s="1"/>
  <c r="L3684" i="6" l="1"/>
  <c r="V3685" i="6"/>
  <c r="Q1846" i="6"/>
  <c r="J1845" i="6"/>
  <c r="I1845" i="6"/>
  <c r="R1846" i="6" l="1"/>
  <c r="S1846" i="6" s="1"/>
  <c r="T1846" i="6" s="1"/>
  <c r="K1846" i="6"/>
  <c r="V3686" i="6"/>
  <c r="L3685" i="6"/>
  <c r="V3687" i="6" l="1"/>
  <c r="L3686" i="6"/>
  <c r="I1846" i="6"/>
  <c r="J1846" i="6"/>
  <c r="Q1847" i="6"/>
  <c r="K1847" i="6" l="1"/>
  <c r="R1847" i="6"/>
  <c r="S1847" i="6" s="1"/>
  <c r="T1847" i="6" s="1"/>
  <c r="V3688" i="6"/>
  <c r="L3687" i="6"/>
  <c r="L3688" i="6" l="1"/>
  <c r="V3689" i="6"/>
  <c r="Q1848" i="6"/>
  <c r="J1847" i="6"/>
  <c r="I1847" i="6"/>
  <c r="R1848" i="6" l="1"/>
  <c r="S1848" i="6" s="1"/>
  <c r="T1848" i="6" s="1"/>
  <c r="K1848" i="6"/>
  <c r="L3689" i="6"/>
  <c r="V3690" i="6"/>
  <c r="I1848" i="6" l="1"/>
  <c r="J1848" i="6"/>
  <c r="L3690" i="6"/>
  <c r="V3691" i="6"/>
  <c r="Q1849" i="6"/>
  <c r="L3691" i="6" l="1"/>
  <c r="V3692" i="6"/>
  <c r="K1849" i="6"/>
  <c r="R1849" i="6"/>
  <c r="S1849" i="6" s="1"/>
  <c r="T1849" i="6" s="1"/>
  <c r="Q1850" i="6" l="1"/>
  <c r="J1849" i="6"/>
  <c r="I1849" i="6"/>
  <c r="L3692" i="6"/>
  <c r="V3693" i="6"/>
  <c r="V3694" i="6" l="1"/>
  <c r="L3693" i="6"/>
  <c r="R1850" i="6"/>
  <c r="S1850" i="6" s="1"/>
  <c r="T1850" i="6" s="1"/>
  <c r="K1850" i="6"/>
  <c r="Q1851" i="6" l="1"/>
  <c r="I1850" i="6"/>
  <c r="J1850" i="6"/>
  <c r="V3695" i="6"/>
  <c r="L3694" i="6"/>
  <c r="L3695" i="6" l="1"/>
  <c r="V3696" i="6"/>
  <c r="K1851" i="6"/>
  <c r="R1851" i="6"/>
  <c r="S1851" i="6" s="1"/>
  <c r="T1851" i="6" s="1"/>
  <c r="J1851" i="6" l="1"/>
  <c r="I1851" i="6"/>
  <c r="Q1852" i="6"/>
  <c r="V3697" i="6"/>
  <c r="L3696" i="6"/>
  <c r="R1852" i="6" l="1"/>
  <c r="S1852" i="6" s="1"/>
  <c r="T1852" i="6" s="1"/>
  <c r="K1852" i="6"/>
  <c r="L3697" i="6"/>
  <c r="V3698" i="6"/>
  <c r="I1852" i="6" l="1"/>
  <c r="J1852" i="6"/>
  <c r="L3698" i="6"/>
  <c r="V3699" i="6"/>
  <c r="Q1853" i="6"/>
  <c r="K1853" i="6" l="1"/>
  <c r="R1853" i="6"/>
  <c r="S1853" i="6" s="1"/>
  <c r="T1853" i="6" s="1"/>
  <c r="L3699" i="6"/>
  <c r="V3700" i="6"/>
  <c r="J1853" i="6" l="1"/>
  <c r="I1853" i="6"/>
  <c r="L3700" i="6"/>
  <c r="V3701" i="6"/>
  <c r="Q1854" i="6"/>
  <c r="V3702" i="6" l="1"/>
  <c r="L3701" i="6"/>
  <c r="R1854" i="6"/>
  <c r="S1854" i="6" s="1"/>
  <c r="T1854" i="6" s="1"/>
  <c r="K1854" i="6"/>
  <c r="I1854" i="6" l="1"/>
  <c r="J1854" i="6"/>
  <c r="Q1855" i="6"/>
  <c r="V3703" i="6"/>
  <c r="L3702" i="6"/>
  <c r="V3704" i="6" l="1"/>
  <c r="L3703" i="6"/>
  <c r="K1855" i="6"/>
  <c r="R1855" i="6"/>
  <c r="S1855" i="6" s="1"/>
  <c r="T1855" i="6" s="1"/>
  <c r="Q1856" i="6" l="1"/>
  <c r="J1855" i="6"/>
  <c r="I1855" i="6"/>
  <c r="V3705" i="6"/>
  <c r="L3704" i="6"/>
  <c r="L3705" i="6" l="1"/>
  <c r="V3706" i="6"/>
  <c r="R1856" i="6"/>
  <c r="S1856" i="6" s="1"/>
  <c r="T1856" i="6" s="1"/>
  <c r="K1856" i="6"/>
  <c r="Q1857" i="6" l="1"/>
  <c r="I1856" i="6"/>
  <c r="J1856" i="6"/>
  <c r="L3706" i="6"/>
  <c r="V3707" i="6"/>
  <c r="K1857" i="6" l="1"/>
  <c r="R1857" i="6"/>
  <c r="S1857" i="6" s="1"/>
  <c r="T1857" i="6" s="1"/>
  <c r="L3707" i="6"/>
  <c r="V3708" i="6"/>
  <c r="L3708" i="6" l="1"/>
  <c r="V3709" i="6"/>
  <c r="Q1858" i="6"/>
  <c r="J1857" i="6"/>
  <c r="I1857" i="6"/>
  <c r="R1858" i="6" l="1"/>
  <c r="S1858" i="6" s="1"/>
  <c r="T1858" i="6" s="1"/>
  <c r="K1858" i="6"/>
  <c r="V3710" i="6"/>
  <c r="L3709" i="6"/>
  <c r="Q1859" i="6" l="1"/>
  <c r="V3711" i="6"/>
  <c r="L3710" i="6"/>
  <c r="I1858" i="6"/>
  <c r="J1858" i="6"/>
  <c r="V3712" i="6" l="1"/>
  <c r="L3711" i="6"/>
  <c r="K1859" i="6"/>
  <c r="R1859" i="6"/>
  <c r="S1859" i="6" s="1"/>
  <c r="T1859" i="6" s="1"/>
  <c r="V3713" i="6" l="1"/>
  <c r="L3712" i="6"/>
  <c r="J1859" i="6"/>
  <c r="I1859" i="6"/>
  <c r="Q1860" i="6"/>
  <c r="R1860" i="6" l="1"/>
  <c r="S1860" i="6" s="1"/>
  <c r="T1860" i="6" s="1"/>
  <c r="K1860" i="6"/>
  <c r="L3713" i="6"/>
  <c r="V3714" i="6"/>
  <c r="L3714" i="6" l="1"/>
  <c r="V3715" i="6"/>
  <c r="I1860" i="6"/>
  <c r="J1860" i="6"/>
  <c r="Q1861" i="6"/>
  <c r="K1861" i="6" l="1"/>
  <c r="R1861" i="6"/>
  <c r="S1861" i="6" s="1"/>
  <c r="T1861" i="6" s="1"/>
  <c r="L3715" i="6"/>
  <c r="V3716" i="6"/>
  <c r="L3716" i="6" l="1"/>
  <c r="V3717" i="6"/>
  <c r="Q1862" i="6"/>
  <c r="J1861" i="6"/>
  <c r="I1861" i="6"/>
  <c r="R1862" i="6" l="1"/>
  <c r="S1862" i="6" s="1"/>
  <c r="T1862" i="6" s="1"/>
  <c r="K1862" i="6"/>
  <c r="V3718" i="6"/>
  <c r="L3717" i="6"/>
  <c r="V3719" i="6" l="1"/>
  <c r="L3718" i="6"/>
  <c r="I1862" i="6"/>
  <c r="J1862" i="6"/>
  <c r="Q1863" i="6"/>
  <c r="K1863" i="6" l="1"/>
  <c r="R1863" i="6"/>
  <c r="S1863" i="6" s="1"/>
  <c r="T1863" i="6" s="1"/>
  <c r="V3720" i="6"/>
  <c r="L3719" i="6"/>
  <c r="V3721" i="6" l="1"/>
  <c r="L3720" i="6"/>
  <c r="Q1864" i="6"/>
  <c r="J1863" i="6"/>
  <c r="I1863" i="6"/>
  <c r="R1864" i="6" l="1"/>
  <c r="S1864" i="6" s="1"/>
  <c r="T1864" i="6" s="1"/>
  <c r="K1864" i="6"/>
  <c r="L3721" i="6"/>
  <c r="V3722" i="6"/>
  <c r="Q1865" i="6" l="1"/>
  <c r="L3722" i="6"/>
  <c r="V3723" i="6"/>
  <c r="I1864" i="6"/>
  <c r="J1864" i="6"/>
  <c r="L3723" i="6" l="1"/>
  <c r="V3724" i="6"/>
  <c r="K1865" i="6"/>
  <c r="R1865" i="6"/>
  <c r="S1865" i="6" s="1"/>
  <c r="T1865" i="6" s="1"/>
  <c r="Q1866" i="6" l="1"/>
  <c r="L3724" i="6"/>
  <c r="V3725" i="6"/>
  <c r="J1865" i="6"/>
  <c r="I1865" i="6"/>
  <c r="V3726" i="6" l="1"/>
  <c r="L3725" i="6"/>
  <c r="R1866" i="6"/>
  <c r="S1866" i="6" s="1"/>
  <c r="T1866" i="6" s="1"/>
  <c r="K1866" i="6"/>
  <c r="I1866" i="6" l="1"/>
  <c r="J1866" i="6"/>
  <c r="Q1867" i="6"/>
  <c r="V3727" i="6"/>
  <c r="L3726" i="6"/>
  <c r="K1867" i="6" l="1"/>
  <c r="R1867" i="6"/>
  <c r="S1867" i="6" s="1"/>
  <c r="T1867" i="6" s="1"/>
  <c r="V3728" i="6"/>
  <c r="L3727" i="6"/>
  <c r="V3729" i="6" l="1"/>
  <c r="L3728" i="6"/>
  <c r="Q1868" i="6"/>
  <c r="J1867" i="6"/>
  <c r="I1867" i="6"/>
  <c r="R1868" i="6" l="1"/>
  <c r="S1868" i="6" s="1"/>
  <c r="T1868" i="6" s="1"/>
  <c r="K1868" i="6"/>
  <c r="L3729" i="6"/>
  <c r="V3730" i="6"/>
  <c r="L3730" i="6" l="1"/>
  <c r="V3731" i="6"/>
  <c r="I1868" i="6"/>
  <c r="J1868" i="6"/>
  <c r="Q1869" i="6"/>
  <c r="L3731" i="6" l="1"/>
  <c r="V3732" i="6"/>
  <c r="K1869" i="6"/>
  <c r="R1869" i="6"/>
  <c r="S1869" i="6" s="1"/>
  <c r="T1869" i="6" s="1"/>
  <c r="Q1870" i="6" l="1"/>
  <c r="J1869" i="6"/>
  <c r="I1869" i="6"/>
  <c r="L3732" i="6"/>
  <c r="V3733" i="6"/>
  <c r="V3734" i="6" l="1"/>
  <c r="L3733" i="6"/>
  <c r="R1870" i="6"/>
  <c r="S1870" i="6" s="1"/>
  <c r="T1870" i="6" s="1"/>
  <c r="K1870" i="6"/>
  <c r="I1870" i="6" l="1"/>
  <c r="J1870" i="6"/>
  <c r="Q1871" i="6"/>
  <c r="V3735" i="6"/>
  <c r="L3734" i="6"/>
  <c r="V3736" i="6" l="1"/>
  <c r="L3735" i="6"/>
  <c r="K1871" i="6"/>
  <c r="R1871" i="6"/>
  <c r="S1871" i="6" s="1"/>
  <c r="T1871" i="6" s="1"/>
  <c r="J1871" i="6" l="1"/>
  <c r="I1871" i="6"/>
  <c r="Q1872" i="6"/>
  <c r="L3736" i="6"/>
  <c r="V3737" i="6"/>
  <c r="L3737" i="6" l="1"/>
  <c r="V3738" i="6"/>
  <c r="R1872" i="6"/>
  <c r="S1872" i="6" s="1"/>
  <c r="T1872" i="6" s="1"/>
  <c r="K1872" i="6"/>
  <c r="Q1873" i="6" l="1"/>
  <c r="L3738" i="6"/>
  <c r="V3739" i="6"/>
  <c r="I1872" i="6"/>
  <c r="J1872" i="6"/>
  <c r="L3739" i="6" l="1"/>
  <c r="V3740" i="6"/>
  <c r="K1873" i="6"/>
  <c r="R1873" i="6"/>
  <c r="S1873" i="6" s="1"/>
  <c r="T1873" i="6" s="1"/>
  <c r="J1873" i="6" l="1"/>
  <c r="I1873" i="6"/>
  <c r="Q1874" i="6"/>
  <c r="L3740" i="6"/>
  <c r="V3741" i="6"/>
  <c r="V3742" i="6" l="1"/>
  <c r="L3741" i="6"/>
  <c r="R1874" i="6"/>
  <c r="S1874" i="6" s="1"/>
  <c r="T1874" i="6" s="1"/>
  <c r="K1874" i="6"/>
  <c r="I1874" i="6" l="1"/>
  <c r="J1874" i="6"/>
  <c r="Q1875" i="6"/>
  <c r="V3743" i="6"/>
  <c r="L3742" i="6"/>
  <c r="K1875" i="6" l="1"/>
  <c r="R1875" i="6"/>
  <c r="S1875" i="6" s="1"/>
  <c r="T1875" i="6" s="1"/>
  <c r="V3744" i="6"/>
  <c r="L3743" i="6"/>
  <c r="V3745" i="6" l="1"/>
  <c r="L3744" i="6"/>
  <c r="Q1876" i="6"/>
  <c r="J1875" i="6"/>
  <c r="I1875" i="6"/>
  <c r="R1876" i="6" l="1"/>
  <c r="S1876" i="6" s="1"/>
  <c r="T1876" i="6" s="1"/>
  <c r="K1876" i="6"/>
  <c r="L3745" i="6"/>
  <c r="V3746" i="6"/>
  <c r="I1876" i="6" l="1"/>
  <c r="J1876" i="6"/>
  <c r="L3746" i="6"/>
  <c r="V3747" i="6"/>
  <c r="Q1877" i="6"/>
  <c r="K1877" i="6" l="1"/>
  <c r="R1877" i="6"/>
  <c r="S1877" i="6" s="1"/>
  <c r="T1877" i="6" s="1"/>
  <c r="L3747" i="6"/>
  <c r="V3748" i="6"/>
  <c r="Q1878" i="6" l="1"/>
  <c r="L3748" i="6"/>
  <c r="V3749" i="6"/>
  <c r="J1877" i="6"/>
  <c r="I1877" i="6"/>
  <c r="R1878" i="6" l="1"/>
  <c r="S1878" i="6" s="1"/>
  <c r="T1878" i="6" s="1"/>
  <c r="K1878" i="6"/>
  <c r="V3750" i="6"/>
  <c r="L3749" i="6"/>
  <c r="V3751" i="6" l="1"/>
  <c r="L3750" i="6"/>
  <c r="I1878" i="6"/>
  <c r="J1878" i="6"/>
  <c r="Q1879" i="6"/>
  <c r="K1879" i="6" l="1"/>
  <c r="R1879" i="6"/>
  <c r="S1879" i="6" s="1"/>
  <c r="T1879" i="6" s="1"/>
  <c r="V3752" i="6"/>
  <c r="L3751" i="6"/>
  <c r="L3752" i="6" l="1"/>
  <c r="V3753" i="6"/>
  <c r="Q1880" i="6"/>
  <c r="J1879" i="6"/>
  <c r="I1879" i="6"/>
  <c r="R1880" i="6" l="1"/>
  <c r="S1880" i="6" s="1"/>
  <c r="T1880" i="6" s="1"/>
  <c r="K1880" i="6"/>
  <c r="L3753" i="6"/>
  <c r="V3754" i="6"/>
  <c r="L3754" i="6" l="1"/>
  <c r="V3755" i="6"/>
  <c r="I1880" i="6"/>
  <c r="J1880" i="6"/>
  <c r="Q1881" i="6"/>
  <c r="K1881" i="6" l="1"/>
  <c r="R1881" i="6"/>
  <c r="S1881" i="6" s="1"/>
  <c r="T1881" i="6" s="1"/>
  <c r="L3755" i="6"/>
  <c r="V3756" i="6"/>
  <c r="L3756" i="6" l="1"/>
  <c r="V3757" i="6"/>
  <c r="Q1882" i="6"/>
  <c r="J1881" i="6"/>
  <c r="I1881" i="6"/>
  <c r="R1882" i="6" l="1"/>
  <c r="S1882" i="6" s="1"/>
  <c r="T1882" i="6" s="1"/>
  <c r="K1882" i="6"/>
  <c r="V3758" i="6"/>
  <c r="L3757" i="6"/>
  <c r="V3759" i="6" l="1"/>
  <c r="L3758" i="6"/>
  <c r="I1882" i="6"/>
  <c r="J1882" i="6"/>
  <c r="Q1883" i="6"/>
  <c r="K1883" i="6" l="1"/>
  <c r="R1883" i="6"/>
  <c r="S1883" i="6" s="1"/>
  <c r="T1883" i="6" s="1"/>
  <c r="V3760" i="6"/>
  <c r="L3759" i="6"/>
  <c r="J1883" i="6" l="1"/>
  <c r="I1883" i="6"/>
  <c r="V3761" i="6"/>
  <c r="L3760" i="6"/>
  <c r="Q1884" i="6"/>
  <c r="R1884" i="6" l="1"/>
  <c r="S1884" i="6" s="1"/>
  <c r="T1884" i="6" s="1"/>
  <c r="K1884" i="6"/>
  <c r="L3761" i="6"/>
  <c r="V3762" i="6"/>
  <c r="L3762" i="6" l="1"/>
  <c r="V3763" i="6"/>
  <c r="I1884" i="6"/>
  <c r="J1884" i="6"/>
  <c r="Q1885" i="6"/>
  <c r="K1885" i="6" l="1"/>
  <c r="R1885" i="6"/>
  <c r="S1885" i="6" s="1"/>
  <c r="T1885" i="6" s="1"/>
  <c r="L3763" i="6"/>
  <c r="V3764" i="6"/>
  <c r="J1885" i="6" l="1"/>
  <c r="I1885" i="6"/>
  <c r="L3764" i="6"/>
  <c r="V3765" i="6"/>
  <c r="Q1886" i="6"/>
  <c r="R1886" i="6" l="1"/>
  <c r="S1886" i="6" s="1"/>
  <c r="T1886" i="6" s="1"/>
  <c r="K1886" i="6"/>
  <c r="V3766" i="6"/>
  <c r="L3765" i="6"/>
  <c r="V3767" i="6" l="1"/>
  <c r="L3766" i="6"/>
  <c r="I1886" i="6"/>
  <c r="J1886" i="6"/>
  <c r="Q1887" i="6"/>
  <c r="V3768" i="6" l="1"/>
  <c r="L3767" i="6"/>
  <c r="K1887" i="6"/>
  <c r="R1887" i="6"/>
  <c r="S1887" i="6" s="1"/>
  <c r="T1887" i="6" s="1"/>
  <c r="Q1888" i="6" l="1"/>
  <c r="J1887" i="6"/>
  <c r="I1887" i="6"/>
  <c r="V3769" i="6"/>
  <c r="L3768" i="6"/>
  <c r="L3769" i="6" l="1"/>
  <c r="V3770" i="6"/>
  <c r="R1888" i="6"/>
  <c r="S1888" i="6" s="1"/>
  <c r="T1888" i="6" s="1"/>
  <c r="K1888" i="6"/>
  <c r="I1888" i="6" l="1"/>
  <c r="J1888" i="6"/>
  <c r="Q1889" i="6"/>
  <c r="L3770" i="6"/>
  <c r="V3771" i="6"/>
  <c r="K1889" i="6" l="1"/>
  <c r="R1889" i="6"/>
  <c r="S1889" i="6" s="1"/>
  <c r="T1889" i="6" s="1"/>
  <c r="L3771" i="6"/>
  <c r="V3772" i="6"/>
  <c r="L3772" i="6" l="1"/>
  <c r="V3773" i="6"/>
  <c r="Q1890" i="6"/>
  <c r="J1889" i="6"/>
  <c r="I1889" i="6"/>
  <c r="R1890" i="6" l="1"/>
  <c r="S1890" i="6" s="1"/>
  <c r="T1890" i="6" s="1"/>
  <c r="K1890" i="6"/>
  <c r="V3774" i="6"/>
  <c r="L3773" i="6"/>
  <c r="V3775" i="6" l="1"/>
  <c r="L3774" i="6"/>
  <c r="I1890" i="6"/>
  <c r="J1890" i="6"/>
  <c r="Q1891" i="6"/>
  <c r="K1891" i="6" l="1"/>
  <c r="R1891" i="6"/>
  <c r="S1891" i="6" s="1"/>
  <c r="T1891" i="6" s="1"/>
  <c r="V3776" i="6"/>
  <c r="L3775" i="6"/>
  <c r="V3777" i="6" l="1"/>
  <c r="L3776" i="6"/>
  <c r="Q1892" i="6"/>
  <c r="J1891" i="6"/>
  <c r="I1891" i="6"/>
  <c r="L3777" i="6" l="1"/>
  <c r="V3778" i="6"/>
  <c r="R1892" i="6"/>
  <c r="S1892" i="6" s="1"/>
  <c r="T1892" i="6" s="1"/>
  <c r="K1892" i="6"/>
  <c r="I1892" i="6" l="1"/>
  <c r="J1892" i="6"/>
  <c r="Q1893" i="6"/>
  <c r="L3778" i="6"/>
  <c r="V3779" i="6"/>
  <c r="L3779" i="6" l="1"/>
  <c r="V3780" i="6"/>
  <c r="K1893" i="6"/>
  <c r="R1893" i="6"/>
  <c r="S1893" i="6" s="1"/>
  <c r="T1893" i="6" s="1"/>
  <c r="L3780" i="6" l="1"/>
  <c r="V3781" i="6"/>
  <c r="J1893" i="6"/>
  <c r="I1893" i="6"/>
  <c r="Q1894" i="6"/>
  <c r="R1894" i="6" l="1"/>
  <c r="S1894" i="6" s="1"/>
  <c r="T1894" i="6" s="1"/>
  <c r="K1894" i="6"/>
  <c r="V3782" i="6"/>
  <c r="L3781" i="6"/>
  <c r="Q1895" i="6" l="1"/>
  <c r="V3783" i="6"/>
  <c r="L3782" i="6"/>
  <c r="I1894" i="6"/>
  <c r="J1894" i="6"/>
  <c r="V3784" i="6" l="1"/>
  <c r="L3783" i="6"/>
  <c r="K1895" i="6"/>
  <c r="R1895" i="6"/>
  <c r="S1895" i="6" s="1"/>
  <c r="T1895" i="6" s="1"/>
  <c r="V3785" i="6" l="1"/>
  <c r="L3784" i="6"/>
  <c r="J1895" i="6"/>
  <c r="I1895" i="6"/>
  <c r="Q1896" i="6"/>
  <c r="R1896" i="6" l="1"/>
  <c r="S1896" i="6" s="1"/>
  <c r="T1896" i="6" s="1"/>
  <c r="K1896" i="6"/>
  <c r="L3785" i="6"/>
  <c r="V3786" i="6"/>
  <c r="L3786" i="6" l="1"/>
  <c r="V3787" i="6"/>
  <c r="I1896" i="6"/>
  <c r="J1896" i="6"/>
  <c r="Q1897" i="6"/>
  <c r="L3787" i="6" l="1"/>
  <c r="V3788" i="6"/>
  <c r="K1897" i="6"/>
  <c r="R1897" i="6"/>
  <c r="S1897" i="6" s="1"/>
  <c r="T1897" i="6" s="1"/>
  <c r="Q1898" i="6" l="1"/>
  <c r="J1897" i="6"/>
  <c r="I1897" i="6"/>
  <c r="L3788" i="6"/>
  <c r="V3789" i="6"/>
  <c r="R1898" i="6" l="1"/>
  <c r="S1898" i="6" s="1"/>
  <c r="T1898" i="6" s="1"/>
  <c r="K1898" i="6"/>
  <c r="V3790" i="6"/>
  <c r="L3789" i="6"/>
  <c r="V3791" i="6" l="1"/>
  <c r="L3790" i="6"/>
  <c r="I1898" i="6"/>
  <c r="J1898" i="6"/>
  <c r="Q1899" i="6"/>
  <c r="V3792" i="6" l="1"/>
  <c r="L3791" i="6"/>
  <c r="K1899" i="6"/>
  <c r="R1899" i="6"/>
  <c r="S1899" i="6" s="1"/>
  <c r="T1899" i="6" s="1"/>
  <c r="J1899" i="6" l="1"/>
  <c r="I1899" i="6"/>
  <c r="Q1900" i="6"/>
  <c r="L3792" i="6"/>
  <c r="V3793" i="6"/>
  <c r="L3793" i="6" l="1"/>
  <c r="V3794" i="6"/>
  <c r="R1900" i="6"/>
  <c r="S1900" i="6" s="1"/>
  <c r="T1900" i="6" s="1"/>
  <c r="K1900" i="6"/>
  <c r="I1900" i="6" l="1"/>
  <c r="J1900" i="6"/>
  <c r="L3794" i="6"/>
  <c r="V3795" i="6"/>
  <c r="Q1901" i="6"/>
  <c r="K1901" i="6" l="1"/>
  <c r="R1901" i="6"/>
  <c r="S1901" i="6" s="1"/>
  <c r="T1901" i="6" s="1"/>
  <c r="L3795" i="6"/>
  <c r="V3796" i="6"/>
  <c r="L3796" i="6" l="1"/>
  <c r="V3797" i="6"/>
  <c r="Q1902" i="6"/>
  <c r="J1901" i="6"/>
  <c r="I1901" i="6"/>
  <c r="R1902" i="6" l="1"/>
  <c r="S1902" i="6" s="1"/>
  <c r="T1902" i="6" s="1"/>
  <c r="K1902" i="6"/>
  <c r="V3798" i="6"/>
  <c r="L3797" i="6"/>
  <c r="V3799" i="6" l="1"/>
  <c r="L3798" i="6"/>
  <c r="I1902" i="6"/>
  <c r="J1902" i="6"/>
  <c r="Q1903" i="6"/>
  <c r="K1903" i="6" l="1"/>
  <c r="R1903" i="6"/>
  <c r="S1903" i="6" s="1"/>
  <c r="T1903" i="6" s="1"/>
  <c r="L3799" i="6"/>
  <c r="V3800" i="6"/>
  <c r="Q1904" i="6" l="1"/>
  <c r="L3800" i="6"/>
  <c r="V3801" i="6"/>
  <c r="J1903" i="6"/>
  <c r="I1903" i="6"/>
  <c r="L3801" i="6" l="1"/>
  <c r="V3802" i="6"/>
  <c r="R1904" i="6"/>
  <c r="S1904" i="6" s="1"/>
  <c r="T1904" i="6" s="1"/>
  <c r="K1904" i="6"/>
  <c r="I1904" i="6" l="1"/>
  <c r="J1904" i="6"/>
  <c r="Q1905" i="6"/>
  <c r="L3802" i="6"/>
  <c r="V3803" i="6"/>
  <c r="L3803" i="6" l="1"/>
  <c r="V3804" i="6"/>
  <c r="K1905" i="6"/>
  <c r="R1905" i="6"/>
  <c r="S1905" i="6" s="1"/>
  <c r="T1905" i="6" s="1"/>
  <c r="J1905" i="6" l="1"/>
  <c r="I1905" i="6"/>
  <c r="L3804" i="6"/>
  <c r="V3805" i="6"/>
  <c r="Q1906" i="6"/>
  <c r="R1906" i="6" l="1"/>
  <c r="S1906" i="6" s="1"/>
  <c r="T1906" i="6" s="1"/>
  <c r="K1906" i="6"/>
  <c r="V3806" i="6"/>
  <c r="L3805" i="6"/>
  <c r="Q1907" i="6" l="1"/>
  <c r="V3807" i="6"/>
  <c r="L3806" i="6"/>
  <c r="I1906" i="6"/>
  <c r="J1906" i="6"/>
  <c r="V3808" i="6" l="1"/>
  <c r="L3807" i="6"/>
  <c r="K1907" i="6"/>
  <c r="R1907" i="6"/>
  <c r="S1907" i="6" s="1"/>
  <c r="T1907" i="6" s="1"/>
  <c r="Q1908" i="6" l="1"/>
  <c r="J1907" i="6"/>
  <c r="I1907" i="6"/>
  <c r="V3809" i="6"/>
  <c r="L3808" i="6"/>
  <c r="L3809" i="6" l="1"/>
  <c r="V3810" i="6"/>
  <c r="R1908" i="6"/>
  <c r="S1908" i="6" s="1"/>
  <c r="T1908" i="6" s="1"/>
  <c r="K1908" i="6"/>
  <c r="I1908" i="6" l="1"/>
  <c r="J1908" i="6"/>
  <c r="L3810" i="6"/>
  <c r="V3811" i="6"/>
  <c r="Q1909" i="6"/>
  <c r="L3811" i="6" l="1"/>
  <c r="V3812" i="6"/>
  <c r="K1909" i="6"/>
  <c r="R1909" i="6"/>
  <c r="S1909" i="6" s="1"/>
  <c r="T1909" i="6" s="1"/>
  <c r="Q1910" i="6" l="1"/>
  <c r="L3812" i="6"/>
  <c r="V3813" i="6"/>
  <c r="J1909" i="6"/>
  <c r="I1909" i="6"/>
  <c r="V3814" i="6" l="1"/>
  <c r="L3813" i="6"/>
  <c r="R1910" i="6"/>
  <c r="S1910" i="6" s="1"/>
  <c r="T1910" i="6" s="1"/>
  <c r="K1910" i="6"/>
  <c r="I1910" i="6" l="1"/>
  <c r="J1910" i="6"/>
  <c r="Q1911" i="6"/>
  <c r="V3815" i="6"/>
  <c r="L3814" i="6"/>
  <c r="V3816" i="6" l="1"/>
  <c r="L3815" i="6"/>
  <c r="K1911" i="6"/>
  <c r="R1911" i="6"/>
  <c r="S1911" i="6" s="1"/>
  <c r="T1911" i="6" s="1"/>
  <c r="Q1912" i="6" l="1"/>
  <c r="J1911" i="6"/>
  <c r="I1911" i="6"/>
  <c r="L3816" i="6"/>
  <c r="V3817" i="6"/>
  <c r="L3817" i="6" l="1"/>
  <c r="V3818" i="6"/>
  <c r="R1912" i="6"/>
  <c r="S1912" i="6" s="1"/>
  <c r="T1912" i="6" s="1"/>
  <c r="K1912" i="6"/>
  <c r="Q1913" i="6" l="1"/>
  <c r="L3818" i="6"/>
  <c r="V3819" i="6"/>
  <c r="I1912" i="6"/>
  <c r="J1912" i="6"/>
  <c r="L3819" i="6" l="1"/>
  <c r="V3820" i="6"/>
  <c r="K1913" i="6"/>
  <c r="R1913" i="6"/>
  <c r="S1913" i="6" s="1"/>
  <c r="T1913" i="6" s="1"/>
  <c r="Q1914" i="6" l="1"/>
  <c r="L3820" i="6"/>
  <c r="V3821" i="6"/>
  <c r="J1913" i="6"/>
  <c r="I1913" i="6"/>
  <c r="V3822" i="6" l="1"/>
  <c r="L3821" i="6"/>
  <c r="R1914" i="6"/>
  <c r="S1914" i="6" s="1"/>
  <c r="T1914" i="6" s="1"/>
  <c r="K1914" i="6"/>
  <c r="Q1915" i="6" l="1"/>
  <c r="I1914" i="6"/>
  <c r="J1914" i="6"/>
  <c r="V3823" i="6"/>
  <c r="L3822" i="6"/>
  <c r="V3824" i="6" l="1"/>
  <c r="L3823" i="6"/>
  <c r="K1915" i="6"/>
  <c r="R1915" i="6"/>
  <c r="S1915" i="6" s="1"/>
  <c r="T1915" i="6" s="1"/>
  <c r="J1915" i="6" l="1"/>
  <c r="I1915" i="6"/>
  <c r="Q1916" i="6"/>
  <c r="V3825" i="6"/>
  <c r="L3824" i="6"/>
  <c r="L3825" i="6" l="1"/>
  <c r="V3826" i="6"/>
  <c r="R1916" i="6"/>
  <c r="S1916" i="6" s="1"/>
  <c r="T1916" i="6" s="1"/>
  <c r="K1916" i="6"/>
  <c r="Q1917" i="6" l="1"/>
  <c r="L3826" i="6"/>
  <c r="V3827" i="6"/>
  <c r="I1916" i="6"/>
  <c r="J1916" i="6"/>
  <c r="L3827" i="6" l="1"/>
  <c r="V3828" i="6"/>
  <c r="K1917" i="6"/>
  <c r="R1917" i="6"/>
  <c r="S1917" i="6" s="1"/>
  <c r="T1917" i="6" s="1"/>
  <c r="J1917" i="6" l="1"/>
  <c r="I1917" i="6"/>
  <c r="L3828" i="6"/>
  <c r="V3829" i="6"/>
  <c r="Q1918" i="6"/>
  <c r="R1918" i="6" l="1"/>
  <c r="S1918" i="6" s="1"/>
  <c r="T1918" i="6" s="1"/>
  <c r="K1918" i="6"/>
  <c r="V3830" i="6"/>
  <c r="L3829" i="6"/>
  <c r="V3831" i="6" l="1"/>
  <c r="L3830" i="6"/>
  <c r="I1918" i="6"/>
  <c r="J1918" i="6"/>
  <c r="Q1919" i="6"/>
  <c r="K1919" i="6" l="1"/>
  <c r="R1919" i="6"/>
  <c r="S1919" i="6" s="1"/>
  <c r="T1919" i="6" s="1"/>
  <c r="V3832" i="6"/>
  <c r="L3831" i="6"/>
  <c r="V3833" i="6" l="1"/>
  <c r="L3832" i="6"/>
  <c r="Q1920" i="6"/>
  <c r="J1919" i="6"/>
  <c r="I1919" i="6"/>
  <c r="R1920" i="6" l="1"/>
  <c r="S1920" i="6" s="1"/>
  <c r="T1920" i="6" s="1"/>
  <c r="K1920" i="6"/>
  <c r="L3833" i="6"/>
  <c r="V3834" i="6"/>
  <c r="L3834" i="6" l="1"/>
  <c r="V3835" i="6"/>
  <c r="I1920" i="6"/>
  <c r="J1920" i="6"/>
  <c r="Q1921" i="6"/>
  <c r="K1921" i="6" l="1"/>
  <c r="R1921" i="6"/>
  <c r="S1921" i="6" s="1"/>
  <c r="T1921" i="6" s="1"/>
  <c r="L3835" i="6"/>
  <c r="V3836" i="6"/>
  <c r="L3836" i="6" l="1"/>
  <c r="V3837" i="6"/>
  <c r="Q1922" i="6"/>
  <c r="J1921" i="6"/>
  <c r="I1921" i="6"/>
  <c r="R1922" i="6" l="1"/>
  <c r="S1922" i="6" s="1"/>
  <c r="T1922" i="6" s="1"/>
  <c r="K1922" i="6"/>
  <c r="V3838" i="6"/>
  <c r="L3837" i="6"/>
  <c r="V3839" i="6" l="1"/>
  <c r="L3838" i="6"/>
  <c r="I1922" i="6"/>
  <c r="J1922" i="6"/>
  <c r="Q1923" i="6"/>
  <c r="K1923" i="6" l="1"/>
  <c r="R1923" i="6"/>
  <c r="S1923" i="6" s="1"/>
  <c r="T1923" i="6" s="1"/>
  <c r="V3840" i="6"/>
  <c r="L3839" i="6"/>
  <c r="V3841" i="6" l="1"/>
  <c r="L3840" i="6"/>
  <c r="Q1924" i="6"/>
  <c r="J1923" i="6"/>
  <c r="I1923" i="6"/>
  <c r="R1924" i="6" l="1"/>
  <c r="S1924" i="6" s="1"/>
  <c r="T1924" i="6" s="1"/>
  <c r="K1924" i="6"/>
  <c r="L3841" i="6"/>
  <c r="V3842" i="6"/>
  <c r="I1924" i="6" l="1"/>
  <c r="J1924" i="6"/>
  <c r="L3842" i="6"/>
  <c r="V3843" i="6"/>
  <c r="Q1925" i="6"/>
  <c r="K1925" i="6" l="1"/>
  <c r="R1925" i="6"/>
  <c r="S1925" i="6" s="1"/>
  <c r="T1925" i="6" s="1"/>
  <c r="L3843" i="6"/>
  <c r="V3844" i="6"/>
  <c r="V3845" i="6" l="1"/>
  <c r="L3844" i="6"/>
  <c r="Q1926" i="6"/>
  <c r="J1925" i="6"/>
  <c r="I1925" i="6"/>
  <c r="R1926" i="6" l="1"/>
  <c r="S1926" i="6" s="1"/>
  <c r="T1926" i="6" s="1"/>
  <c r="K1926" i="6"/>
  <c r="L3845" i="6"/>
  <c r="V3846" i="6"/>
  <c r="V3847" i="6" l="1"/>
  <c r="L3846" i="6"/>
  <c r="I1926" i="6"/>
  <c r="J1926" i="6"/>
  <c r="Q1927" i="6"/>
  <c r="K1927" i="6" l="1"/>
  <c r="R1927" i="6"/>
  <c r="S1927" i="6" s="1"/>
  <c r="T1927" i="6" s="1"/>
  <c r="L3847" i="6"/>
  <c r="V3848" i="6"/>
  <c r="V3849" i="6" l="1"/>
  <c r="L3848" i="6"/>
  <c r="Q1928" i="6"/>
  <c r="J1927" i="6"/>
  <c r="I1927" i="6"/>
  <c r="L3849" i="6" l="1"/>
  <c r="V3850" i="6"/>
  <c r="R1928" i="6"/>
  <c r="S1928" i="6" s="1"/>
  <c r="T1928" i="6" s="1"/>
  <c r="K1928" i="6"/>
  <c r="Q1929" i="6" l="1"/>
  <c r="I1928" i="6"/>
  <c r="J1928" i="6"/>
  <c r="V3851" i="6"/>
  <c r="L3850" i="6"/>
  <c r="L3851" i="6" l="1"/>
  <c r="V3852" i="6"/>
  <c r="K1929" i="6"/>
  <c r="R1929" i="6"/>
  <c r="S1929" i="6" s="1"/>
  <c r="T1929" i="6" s="1"/>
  <c r="Q1930" i="6" l="1"/>
  <c r="J1929" i="6"/>
  <c r="I1929" i="6"/>
  <c r="V3853" i="6"/>
  <c r="L3852" i="6"/>
  <c r="L3853" i="6" l="1"/>
  <c r="V3854" i="6"/>
  <c r="R1930" i="6"/>
  <c r="S1930" i="6" s="1"/>
  <c r="T1930" i="6" s="1"/>
  <c r="K1930" i="6"/>
  <c r="I1930" i="6" l="1"/>
  <c r="J1930" i="6"/>
  <c r="Q1931" i="6"/>
  <c r="V3855" i="6"/>
  <c r="L3854" i="6"/>
  <c r="K1931" i="6" l="1"/>
  <c r="R1931" i="6"/>
  <c r="S1931" i="6" s="1"/>
  <c r="T1931" i="6" s="1"/>
  <c r="L3855" i="6"/>
  <c r="V3856" i="6"/>
  <c r="Q1932" i="6" l="1"/>
  <c r="V3857" i="6"/>
  <c r="L3856" i="6"/>
  <c r="J1931" i="6"/>
  <c r="I1931" i="6"/>
  <c r="L3857" i="6" l="1"/>
  <c r="V3858" i="6"/>
  <c r="R1932" i="6"/>
  <c r="S1932" i="6" s="1"/>
  <c r="T1932" i="6" s="1"/>
  <c r="K1932" i="6"/>
  <c r="Q1933" i="6" l="1"/>
  <c r="V3859" i="6"/>
  <c r="L3858" i="6"/>
  <c r="I1932" i="6"/>
  <c r="J1932" i="6"/>
  <c r="K1933" i="6" l="1"/>
  <c r="R1933" i="6"/>
  <c r="S1933" i="6" s="1"/>
  <c r="T1933" i="6" s="1"/>
  <c r="L3859" i="6"/>
  <c r="V3860" i="6"/>
  <c r="V3861" i="6" l="1"/>
  <c r="L3860" i="6"/>
  <c r="Q1934" i="6"/>
  <c r="J1933" i="6"/>
  <c r="I1933" i="6"/>
  <c r="L3861" i="6" l="1"/>
  <c r="V3862" i="6"/>
  <c r="R1934" i="6"/>
  <c r="S1934" i="6" s="1"/>
  <c r="T1934" i="6" s="1"/>
  <c r="K1934" i="6"/>
  <c r="V3863" i="6" l="1"/>
  <c r="L3862" i="6"/>
  <c r="Q1935" i="6"/>
  <c r="I1934" i="6"/>
  <c r="J1934" i="6"/>
  <c r="K1935" i="6" l="1"/>
  <c r="R1935" i="6"/>
  <c r="S1935" i="6" s="1"/>
  <c r="T1935" i="6" s="1"/>
  <c r="L3863" i="6"/>
  <c r="V3864" i="6"/>
  <c r="Q1936" i="6" l="1"/>
  <c r="V3865" i="6"/>
  <c r="L3864" i="6"/>
  <c r="J1935" i="6"/>
  <c r="I1935" i="6"/>
  <c r="L3865" i="6" l="1"/>
  <c r="V3866" i="6"/>
  <c r="R1936" i="6"/>
  <c r="S1936" i="6" s="1"/>
  <c r="T1936" i="6" s="1"/>
  <c r="K1936" i="6"/>
  <c r="Q1937" i="6" l="1"/>
  <c r="I1936" i="6"/>
  <c r="J1936" i="6"/>
  <c r="V3867" i="6"/>
  <c r="L3866" i="6"/>
  <c r="L3867" i="6" l="1"/>
  <c r="V3868" i="6"/>
  <c r="K1937" i="6"/>
  <c r="R1937" i="6"/>
  <c r="S1937" i="6" s="1"/>
  <c r="T1937" i="6" s="1"/>
  <c r="V3869" i="6" l="1"/>
  <c r="L3868" i="6"/>
  <c r="Q1938" i="6"/>
  <c r="J1937" i="6"/>
  <c r="I1937" i="6"/>
  <c r="R1938" i="6" l="1"/>
  <c r="S1938" i="6" s="1"/>
  <c r="T1938" i="6" s="1"/>
  <c r="K1938" i="6"/>
  <c r="L3869" i="6"/>
  <c r="V3870" i="6"/>
  <c r="V3871" i="6" l="1"/>
  <c r="L3870" i="6"/>
  <c r="I1938" i="6"/>
  <c r="J1938" i="6"/>
  <c r="Q1939" i="6"/>
  <c r="K1939" i="6" l="1"/>
  <c r="R1939" i="6"/>
  <c r="S1939" i="6" s="1"/>
  <c r="T1939" i="6" s="1"/>
  <c r="L3871" i="6"/>
  <c r="V3872" i="6"/>
  <c r="V3873" i="6" l="1"/>
  <c r="L3872" i="6"/>
  <c r="Q1940" i="6"/>
  <c r="J1939" i="6"/>
  <c r="I1939" i="6"/>
  <c r="R1940" i="6" l="1"/>
  <c r="S1940" i="6" s="1"/>
  <c r="T1940" i="6" s="1"/>
  <c r="K1940" i="6"/>
  <c r="L3873" i="6"/>
  <c r="V3874" i="6"/>
  <c r="Q1941" i="6" l="1"/>
  <c r="I1940" i="6"/>
  <c r="J1940" i="6"/>
  <c r="V3875" i="6"/>
  <c r="L3874" i="6"/>
  <c r="L3875" i="6" l="1"/>
  <c r="V3876" i="6"/>
  <c r="K1941" i="6"/>
  <c r="R1941" i="6"/>
  <c r="S1941" i="6" s="1"/>
  <c r="T1941" i="6" s="1"/>
  <c r="Q1942" i="6" l="1"/>
  <c r="J1941" i="6"/>
  <c r="I1941" i="6"/>
  <c r="V3877" i="6"/>
  <c r="L3876" i="6"/>
  <c r="L3877" i="6" l="1"/>
  <c r="V3878" i="6"/>
  <c r="R1942" i="6"/>
  <c r="S1942" i="6" s="1"/>
  <c r="T1942" i="6" s="1"/>
  <c r="K1942" i="6"/>
  <c r="Q1943" i="6" l="1"/>
  <c r="I1942" i="6"/>
  <c r="J1942" i="6"/>
  <c r="V3879" i="6"/>
  <c r="L3878" i="6"/>
  <c r="L3879" i="6" l="1"/>
  <c r="V3880" i="6"/>
  <c r="K1943" i="6"/>
  <c r="R1943" i="6"/>
  <c r="S1943" i="6" s="1"/>
  <c r="T1943" i="6" s="1"/>
  <c r="V3881" i="6" l="1"/>
  <c r="L3880" i="6"/>
  <c r="Q1944" i="6"/>
  <c r="J1943" i="6"/>
  <c r="I1943" i="6"/>
  <c r="R1944" i="6" l="1"/>
  <c r="S1944" i="6" s="1"/>
  <c r="T1944" i="6" s="1"/>
  <c r="K1944" i="6"/>
  <c r="L3881" i="6"/>
  <c r="V3882" i="6"/>
  <c r="V3883" i="6" l="1"/>
  <c r="L3882" i="6"/>
  <c r="I1944" i="6"/>
  <c r="J1944" i="6"/>
  <c r="Q1945" i="6"/>
  <c r="K1945" i="6" l="1"/>
  <c r="R1945" i="6"/>
  <c r="S1945" i="6" s="1"/>
  <c r="T1945" i="6" s="1"/>
  <c r="L3883" i="6"/>
  <c r="V3884" i="6"/>
  <c r="J1945" i="6" l="1"/>
  <c r="I1945" i="6"/>
  <c r="V3885" i="6"/>
  <c r="L3884" i="6"/>
  <c r="Q1946" i="6"/>
  <c r="R1946" i="6" l="1"/>
  <c r="S1946" i="6" s="1"/>
  <c r="T1946" i="6" s="1"/>
  <c r="K1946" i="6"/>
  <c r="L3885" i="6"/>
  <c r="V3886" i="6"/>
  <c r="I1946" i="6" l="1"/>
  <c r="J1946" i="6"/>
  <c r="V3887" i="6"/>
  <c r="L3886" i="6"/>
  <c r="Q1947" i="6"/>
  <c r="K1947" i="6" l="1"/>
  <c r="R1947" i="6"/>
  <c r="S1947" i="6" s="1"/>
  <c r="T1947" i="6" s="1"/>
  <c r="L3887" i="6"/>
  <c r="V3888" i="6"/>
  <c r="V3889" i="6" l="1"/>
  <c r="L3888" i="6"/>
  <c r="Q1948" i="6"/>
  <c r="J1947" i="6"/>
  <c r="I1947" i="6"/>
  <c r="R1948" i="6" l="1"/>
  <c r="S1948" i="6" s="1"/>
  <c r="T1948" i="6" s="1"/>
  <c r="K1948" i="6"/>
  <c r="L3889" i="6"/>
  <c r="V3890" i="6"/>
  <c r="I1948" i="6" l="1"/>
  <c r="J1948" i="6"/>
  <c r="V3891" i="6"/>
  <c r="L3890" i="6"/>
  <c r="Q1949" i="6"/>
  <c r="K1949" i="6" l="1"/>
  <c r="R1949" i="6"/>
  <c r="S1949" i="6" s="1"/>
  <c r="T1949" i="6" s="1"/>
  <c r="L3891" i="6"/>
  <c r="V3892" i="6"/>
  <c r="V3893" i="6" l="1"/>
  <c r="L3892" i="6"/>
  <c r="Q1950" i="6"/>
  <c r="J1949" i="6"/>
  <c r="I1949" i="6"/>
  <c r="L3893" i="6" l="1"/>
  <c r="V3894" i="6"/>
  <c r="R1950" i="6"/>
  <c r="S1950" i="6" s="1"/>
  <c r="T1950" i="6" s="1"/>
  <c r="K1950" i="6"/>
  <c r="Q1951" i="6" l="1"/>
  <c r="I1950" i="6"/>
  <c r="J1950" i="6"/>
  <c r="V3895" i="6"/>
  <c r="L3894" i="6"/>
  <c r="L3895" i="6" l="1"/>
  <c r="V3896" i="6"/>
  <c r="K1951" i="6"/>
  <c r="R1951" i="6"/>
  <c r="S1951" i="6" s="1"/>
  <c r="T1951" i="6" s="1"/>
  <c r="J1951" i="6" l="1"/>
  <c r="I1951" i="6"/>
  <c r="Q1952" i="6"/>
  <c r="V3897" i="6"/>
  <c r="L3896" i="6"/>
  <c r="R1952" i="6" l="1"/>
  <c r="S1952" i="6" s="1"/>
  <c r="T1952" i="6" s="1"/>
  <c r="K1952" i="6"/>
  <c r="L3897" i="6"/>
  <c r="V3898" i="6"/>
  <c r="V3899" i="6" l="1"/>
  <c r="L3898" i="6"/>
  <c r="I1952" i="6"/>
  <c r="J1952" i="6"/>
  <c r="Q1953" i="6"/>
  <c r="K1953" i="6" l="1"/>
  <c r="R1953" i="6"/>
  <c r="S1953" i="6" s="1"/>
  <c r="T1953" i="6" s="1"/>
  <c r="L3899" i="6"/>
  <c r="V3900" i="6"/>
  <c r="J1953" i="6" l="1"/>
  <c r="I1953" i="6"/>
  <c r="V3901" i="6"/>
  <c r="L3900" i="6"/>
  <c r="Q1954" i="6"/>
  <c r="L3901" i="6" l="1"/>
  <c r="V3902" i="6"/>
  <c r="R1954" i="6"/>
  <c r="S1954" i="6" s="1"/>
  <c r="T1954" i="6" s="1"/>
  <c r="K1954" i="6"/>
  <c r="I1954" i="6" l="1"/>
  <c r="J1954" i="6"/>
  <c r="Q1955" i="6"/>
  <c r="V3903" i="6"/>
  <c r="L3902" i="6"/>
  <c r="L3903" i="6" l="1"/>
  <c r="V3904" i="6"/>
  <c r="K1955" i="6"/>
  <c r="R1955" i="6"/>
  <c r="S1955" i="6" s="1"/>
  <c r="T1955" i="6" s="1"/>
  <c r="J1955" i="6" l="1"/>
  <c r="I1955" i="6"/>
  <c r="Q1956" i="6"/>
  <c r="V3905" i="6"/>
  <c r="L3904" i="6"/>
  <c r="L3905" i="6" l="1"/>
  <c r="V3906" i="6"/>
  <c r="R1956" i="6"/>
  <c r="S1956" i="6" s="1"/>
  <c r="T1956" i="6" s="1"/>
  <c r="K1956" i="6"/>
  <c r="I1956" i="6" l="1"/>
  <c r="J1956" i="6"/>
  <c r="Q1957" i="6"/>
  <c r="V3907" i="6"/>
  <c r="L3906" i="6"/>
  <c r="L3907" i="6" l="1"/>
  <c r="V3908" i="6"/>
  <c r="K1957" i="6"/>
  <c r="R1957" i="6"/>
  <c r="S1957" i="6" s="1"/>
  <c r="T1957" i="6" s="1"/>
  <c r="J1957" i="6" l="1"/>
  <c r="I1957" i="6"/>
  <c r="V3909" i="6"/>
  <c r="L3908" i="6"/>
  <c r="Q1958" i="6"/>
  <c r="R1958" i="6" l="1"/>
  <c r="S1958" i="6" s="1"/>
  <c r="T1958" i="6" s="1"/>
  <c r="K1958" i="6"/>
  <c r="L3909" i="6"/>
  <c r="V3910" i="6"/>
  <c r="V3911" i="6" l="1"/>
  <c r="L3910" i="6"/>
  <c r="I1958" i="6"/>
  <c r="J1958" i="6"/>
  <c r="Q1959" i="6"/>
  <c r="L3911" i="6" l="1"/>
  <c r="V3912" i="6"/>
  <c r="K1959" i="6"/>
  <c r="R1959" i="6"/>
  <c r="S1959" i="6" s="1"/>
  <c r="T1959" i="6" s="1"/>
  <c r="Q1960" i="6" l="1"/>
  <c r="J1959" i="6"/>
  <c r="I1959" i="6"/>
  <c r="V3913" i="6"/>
  <c r="L3912" i="6"/>
  <c r="L3913" i="6" l="1"/>
  <c r="V3914" i="6"/>
  <c r="R1960" i="6"/>
  <c r="S1960" i="6" s="1"/>
  <c r="T1960" i="6" s="1"/>
  <c r="K1960" i="6"/>
  <c r="I1960" i="6" l="1"/>
  <c r="J1960" i="6"/>
  <c r="Q1961" i="6"/>
  <c r="V3915" i="6"/>
  <c r="L3914" i="6"/>
  <c r="L3915" i="6" l="1"/>
  <c r="V3916" i="6"/>
  <c r="K1961" i="6"/>
  <c r="R1961" i="6"/>
  <c r="S1961" i="6" s="1"/>
  <c r="T1961" i="6" s="1"/>
  <c r="J1961" i="6" l="1"/>
  <c r="I1961" i="6"/>
  <c r="V3917" i="6"/>
  <c r="L3916" i="6"/>
  <c r="Q1962" i="6"/>
  <c r="R1962" i="6" l="1"/>
  <c r="S1962" i="6" s="1"/>
  <c r="T1962" i="6" s="1"/>
  <c r="K1962" i="6"/>
  <c r="L3917" i="6"/>
  <c r="V3918" i="6"/>
  <c r="V3919" i="6" l="1"/>
  <c r="L3918" i="6"/>
  <c r="I1962" i="6"/>
  <c r="J1962" i="6"/>
  <c r="Q1963" i="6"/>
  <c r="K1963" i="6" l="1"/>
  <c r="R1963" i="6"/>
  <c r="S1963" i="6" s="1"/>
  <c r="T1963" i="6" s="1"/>
  <c r="L3919" i="6"/>
  <c r="V3920" i="6"/>
  <c r="V3921" i="6" l="1"/>
  <c r="L3920" i="6"/>
  <c r="Q1964" i="6"/>
  <c r="J1963" i="6"/>
  <c r="I1963" i="6"/>
  <c r="R1964" i="6" l="1"/>
  <c r="S1964" i="6" s="1"/>
  <c r="T1964" i="6" s="1"/>
  <c r="K1964" i="6"/>
  <c r="L3921" i="6"/>
  <c r="V3922" i="6"/>
  <c r="Q1965" i="6" l="1"/>
  <c r="V3923" i="6"/>
  <c r="L3922" i="6"/>
  <c r="I1964" i="6"/>
  <c r="J1964" i="6"/>
  <c r="L3923" i="6" l="1"/>
  <c r="V3924" i="6"/>
  <c r="K1965" i="6"/>
  <c r="R1965" i="6"/>
  <c r="S1965" i="6" s="1"/>
  <c r="T1965" i="6" s="1"/>
  <c r="Q1966" i="6" l="1"/>
  <c r="J1965" i="6"/>
  <c r="I1965" i="6"/>
  <c r="V3925" i="6"/>
  <c r="L3924" i="6"/>
  <c r="L3925" i="6" l="1"/>
  <c r="V3926" i="6"/>
  <c r="R1966" i="6"/>
  <c r="S1966" i="6" s="1"/>
  <c r="T1966" i="6" s="1"/>
  <c r="K1966" i="6"/>
  <c r="I1966" i="6" l="1"/>
  <c r="J1966" i="6"/>
  <c r="V3927" i="6"/>
  <c r="L3926" i="6"/>
  <c r="Q1967" i="6"/>
  <c r="K1967" i="6" l="1"/>
  <c r="R1967" i="6"/>
  <c r="S1967" i="6" s="1"/>
  <c r="T1967" i="6" s="1"/>
  <c r="L3927" i="6"/>
  <c r="V3928" i="6"/>
  <c r="Q1968" i="6" l="1"/>
  <c r="V3929" i="6"/>
  <c r="L3928" i="6"/>
  <c r="J1967" i="6"/>
  <c r="I1967" i="6"/>
  <c r="L3929" i="6" l="1"/>
  <c r="V3930" i="6"/>
  <c r="R1968" i="6"/>
  <c r="S1968" i="6" s="1"/>
  <c r="T1968" i="6" s="1"/>
  <c r="K1968" i="6"/>
  <c r="Q1969" i="6" l="1"/>
  <c r="V3931" i="6"/>
  <c r="L3930" i="6"/>
  <c r="I1968" i="6"/>
  <c r="J1968" i="6"/>
  <c r="K1969" i="6" l="1"/>
  <c r="R1969" i="6"/>
  <c r="S1969" i="6" s="1"/>
  <c r="T1969" i="6" s="1"/>
  <c r="L3931" i="6"/>
  <c r="V3932" i="6"/>
  <c r="Q1970" i="6" l="1"/>
  <c r="V3933" i="6"/>
  <c r="L3932" i="6"/>
  <c r="J1969" i="6"/>
  <c r="I1969" i="6"/>
  <c r="L3933" i="6" l="1"/>
  <c r="V3934" i="6"/>
  <c r="R1970" i="6"/>
  <c r="S1970" i="6" s="1"/>
  <c r="T1970" i="6" s="1"/>
  <c r="K1970" i="6"/>
  <c r="I1970" i="6" l="1"/>
  <c r="J1970" i="6"/>
  <c r="Q1971" i="6"/>
  <c r="V3935" i="6"/>
  <c r="L3934" i="6"/>
  <c r="K1971" i="6" l="1"/>
  <c r="R1971" i="6"/>
  <c r="S1971" i="6" s="1"/>
  <c r="T1971" i="6" s="1"/>
  <c r="L3935" i="6"/>
  <c r="V3936" i="6"/>
  <c r="V3937" i="6" l="1"/>
  <c r="L3936" i="6"/>
  <c r="Q1972" i="6"/>
  <c r="J1971" i="6"/>
  <c r="I1971" i="6"/>
  <c r="R1972" i="6" l="1"/>
  <c r="S1972" i="6" s="1"/>
  <c r="T1972" i="6" s="1"/>
  <c r="K1972" i="6"/>
  <c r="L3937" i="6"/>
  <c r="V3938" i="6"/>
  <c r="V3939" i="6" l="1"/>
  <c r="L3938" i="6"/>
  <c r="I1972" i="6"/>
  <c r="J1972" i="6"/>
  <c r="Q1973" i="6"/>
  <c r="L3939" i="6" l="1"/>
  <c r="V3940" i="6"/>
  <c r="K1973" i="6"/>
  <c r="R1973" i="6"/>
  <c r="S1973" i="6" s="1"/>
  <c r="T1973" i="6" s="1"/>
  <c r="J1973" i="6" l="1"/>
  <c r="I1973" i="6"/>
  <c r="V3941" i="6"/>
  <c r="L3940" i="6"/>
  <c r="Q1974" i="6"/>
  <c r="R1974" i="6" l="1"/>
  <c r="S1974" i="6" s="1"/>
  <c r="T1974" i="6" s="1"/>
  <c r="K1974" i="6"/>
  <c r="L3941" i="6"/>
  <c r="V3942" i="6"/>
  <c r="V3943" i="6" l="1"/>
  <c r="L3942" i="6"/>
  <c r="I1974" i="6"/>
  <c r="J1974" i="6"/>
  <c r="Q1975" i="6"/>
  <c r="K1975" i="6" l="1"/>
  <c r="R1975" i="6"/>
  <c r="S1975" i="6" s="1"/>
  <c r="T1975" i="6" s="1"/>
  <c r="L3943" i="6"/>
  <c r="V3944" i="6"/>
  <c r="V3945" i="6" l="1"/>
  <c r="L3944" i="6"/>
  <c r="Q1976" i="6"/>
  <c r="J1975" i="6"/>
  <c r="I1975" i="6"/>
  <c r="R1976" i="6" l="1"/>
  <c r="S1976" i="6" s="1"/>
  <c r="T1976" i="6" s="1"/>
  <c r="K1976" i="6"/>
  <c r="L3945" i="6"/>
  <c r="V3946" i="6"/>
  <c r="V3947" i="6" l="1"/>
  <c r="L3946" i="6"/>
  <c r="I1976" i="6"/>
  <c r="J1976" i="6"/>
  <c r="Q1977" i="6"/>
  <c r="K1977" i="6" l="1"/>
  <c r="R1977" i="6"/>
  <c r="S1977" i="6" s="1"/>
  <c r="T1977" i="6" s="1"/>
  <c r="L3947" i="6"/>
  <c r="V3948" i="6"/>
  <c r="Q1978" i="6" l="1"/>
  <c r="V3949" i="6"/>
  <c r="L3948" i="6"/>
  <c r="J1977" i="6"/>
  <c r="I1977" i="6"/>
  <c r="L3949" i="6" l="1"/>
  <c r="V3950" i="6"/>
  <c r="R1978" i="6"/>
  <c r="S1978" i="6" s="1"/>
  <c r="T1978" i="6" s="1"/>
  <c r="K1978" i="6"/>
  <c r="Q1979" i="6" l="1"/>
  <c r="I1978" i="6"/>
  <c r="J1978" i="6"/>
  <c r="V3951" i="6"/>
  <c r="L3950" i="6"/>
  <c r="L3951" i="6" l="1"/>
  <c r="V3952" i="6"/>
  <c r="K1979" i="6"/>
  <c r="R1979" i="6"/>
  <c r="S1979" i="6" s="1"/>
  <c r="T1979" i="6" s="1"/>
  <c r="V3953" i="6" l="1"/>
  <c r="L3952" i="6"/>
  <c r="Q1980" i="6"/>
  <c r="J1979" i="6"/>
  <c r="I1979" i="6"/>
  <c r="R1980" i="6" l="1"/>
  <c r="S1980" i="6" s="1"/>
  <c r="T1980" i="6" s="1"/>
  <c r="K1980" i="6"/>
  <c r="L3953" i="6"/>
  <c r="V3954" i="6"/>
  <c r="V3955" i="6" l="1"/>
  <c r="L3954" i="6"/>
  <c r="I1980" i="6"/>
  <c r="J1980" i="6"/>
  <c r="Q1981" i="6"/>
  <c r="L3955" i="6" l="1"/>
  <c r="V3956" i="6"/>
  <c r="K1981" i="6"/>
  <c r="R1981" i="6"/>
  <c r="S1981" i="6" s="1"/>
  <c r="T1981" i="6" s="1"/>
  <c r="Q1982" i="6" l="1"/>
  <c r="J1981" i="6"/>
  <c r="I1981" i="6"/>
  <c r="V3957" i="6"/>
  <c r="L3956" i="6"/>
  <c r="L3957" i="6" l="1"/>
  <c r="V3958" i="6"/>
  <c r="R1982" i="6"/>
  <c r="S1982" i="6" s="1"/>
  <c r="T1982" i="6" s="1"/>
  <c r="K1982" i="6"/>
  <c r="I1982" i="6" l="1"/>
  <c r="J1982" i="6"/>
  <c r="V3959" i="6"/>
  <c r="L3958" i="6"/>
  <c r="Q1983" i="6"/>
  <c r="K1983" i="6" l="1"/>
  <c r="R1983" i="6"/>
  <c r="S1983" i="6" s="1"/>
  <c r="T1983" i="6" s="1"/>
  <c r="L3959" i="6"/>
  <c r="V3960" i="6"/>
  <c r="J1983" i="6" l="1"/>
  <c r="I1983" i="6"/>
  <c r="V3961" i="6"/>
  <c r="L3960" i="6"/>
  <c r="Q1984" i="6"/>
  <c r="R1984" i="6" l="1"/>
  <c r="S1984" i="6" s="1"/>
  <c r="T1984" i="6" s="1"/>
  <c r="K1984" i="6"/>
  <c r="L3961" i="6"/>
  <c r="V3962" i="6"/>
  <c r="V3963" i="6" l="1"/>
  <c r="L3962" i="6"/>
  <c r="I1984" i="6"/>
  <c r="J1984" i="6"/>
  <c r="Q1985" i="6"/>
  <c r="L3963" i="6" l="1"/>
  <c r="V3964" i="6"/>
  <c r="K1985" i="6"/>
  <c r="R1985" i="6"/>
  <c r="S1985" i="6" s="1"/>
  <c r="T1985" i="6" s="1"/>
  <c r="Q1986" i="6" l="1"/>
  <c r="J1985" i="6"/>
  <c r="I1985" i="6"/>
  <c r="V3965" i="6"/>
  <c r="L3964" i="6"/>
  <c r="L3965" i="6" l="1"/>
  <c r="V3966" i="6"/>
  <c r="R1986" i="6"/>
  <c r="S1986" i="6" s="1"/>
  <c r="T1986" i="6" s="1"/>
  <c r="K1986" i="6"/>
  <c r="I1986" i="6" l="1"/>
  <c r="J1986" i="6"/>
  <c r="V3967" i="6"/>
  <c r="L3966" i="6"/>
  <c r="Q1987" i="6"/>
  <c r="L3967" i="6" l="1"/>
  <c r="V3968" i="6"/>
  <c r="K1987" i="6"/>
  <c r="R1987" i="6"/>
  <c r="S1987" i="6" s="1"/>
  <c r="T1987" i="6" s="1"/>
  <c r="Q1988" i="6" l="1"/>
  <c r="J1987" i="6"/>
  <c r="I1987" i="6"/>
  <c r="V3969" i="6"/>
  <c r="L3968" i="6"/>
  <c r="L3969" i="6" l="1"/>
  <c r="V3970" i="6"/>
  <c r="R1988" i="6"/>
  <c r="S1988" i="6" s="1"/>
  <c r="T1988" i="6" s="1"/>
  <c r="K1988" i="6"/>
  <c r="I1988" i="6" l="1"/>
  <c r="J1988" i="6"/>
  <c r="Q1989" i="6"/>
  <c r="V3971" i="6"/>
  <c r="L3970" i="6"/>
  <c r="L3971" i="6" l="1"/>
  <c r="V3972" i="6"/>
  <c r="K1989" i="6"/>
  <c r="R1989" i="6"/>
  <c r="S1989" i="6" s="1"/>
  <c r="T1989" i="6" s="1"/>
  <c r="Q1990" i="6" l="1"/>
  <c r="J1989" i="6"/>
  <c r="I1989" i="6"/>
  <c r="V3973" i="6"/>
  <c r="L3972" i="6"/>
  <c r="L3973" i="6" l="1"/>
  <c r="V3974" i="6"/>
  <c r="R1990" i="6"/>
  <c r="S1990" i="6" s="1"/>
  <c r="T1990" i="6" s="1"/>
  <c r="K1990" i="6"/>
  <c r="Q1991" i="6" l="1"/>
  <c r="V3975" i="6"/>
  <c r="L3974" i="6"/>
  <c r="I1990" i="6"/>
  <c r="J1990" i="6"/>
  <c r="L3975" i="6" l="1"/>
  <c r="V3976" i="6"/>
  <c r="K1991" i="6"/>
  <c r="R1991" i="6"/>
  <c r="S1991" i="6" s="1"/>
  <c r="T1991" i="6" s="1"/>
  <c r="J1991" i="6" l="1"/>
  <c r="I1991" i="6"/>
  <c r="V3977" i="6"/>
  <c r="L3976" i="6"/>
  <c r="Q1992" i="6"/>
  <c r="R1992" i="6" l="1"/>
  <c r="S1992" i="6" s="1"/>
  <c r="T1992" i="6" s="1"/>
  <c r="K1992" i="6"/>
  <c r="L3977" i="6"/>
  <c r="V3978" i="6"/>
  <c r="V3979" i="6" l="1"/>
  <c r="L3978" i="6"/>
  <c r="I1992" i="6"/>
  <c r="J1992" i="6"/>
  <c r="Q1993" i="6"/>
  <c r="K1993" i="6" l="1"/>
  <c r="R1993" i="6"/>
  <c r="S1993" i="6" s="1"/>
  <c r="T1993" i="6" s="1"/>
  <c r="L3979" i="6"/>
  <c r="V3980" i="6"/>
  <c r="V3981" i="6" l="1"/>
  <c r="L3980" i="6"/>
  <c r="Q1994" i="6"/>
  <c r="J1993" i="6"/>
  <c r="I1993" i="6"/>
  <c r="R1994" i="6" l="1"/>
  <c r="S1994" i="6" s="1"/>
  <c r="T1994" i="6" s="1"/>
  <c r="K1994" i="6"/>
  <c r="L3981" i="6"/>
  <c r="V3982" i="6"/>
  <c r="Q1995" i="6" l="1"/>
  <c r="I1994" i="6"/>
  <c r="J1994" i="6"/>
  <c r="V3983" i="6"/>
  <c r="L3982" i="6"/>
  <c r="L3983" i="6" l="1"/>
  <c r="V3984" i="6"/>
  <c r="K1995" i="6"/>
  <c r="R1995" i="6"/>
  <c r="S1995" i="6" s="1"/>
  <c r="T1995" i="6" s="1"/>
  <c r="Q1996" i="6" l="1"/>
  <c r="J1995" i="6"/>
  <c r="I1995" i="6"/>
  <c r="V3985" i="6"/>
  <c r="L3984" i="6"/>
  <c r="L3985" i="6" l="1"/>
  <c r="V3986" i="6"/>
  <c r="R1996" i="6"/>
  <c r="S1996" i="6" s="1"/>
  <c r="T1996" i="6" s="1"/>
  <c r="K1996" i="6"/>
  <c r="I1996" i="6" l="1"/>
  <c r="J1996" i="6"/>
  <c r="Q1997" i="6"/>
  <c r="V3987" i="6"/>
  <c r="L3986" i="6"/>
  <c r="L3987" i="6" l="1"/>
  <c r="V3988" i="6"/>
  <c r="K1997" i="6"/>
  <c r="R1997" i="6"/>
  <c r="S1997" i="6" s="1"/>
  <c r="T1997" i="6" s="1"/>
  <c r="Q1998" i="6" l="1"/>
  <c r="J1997" i="6"/>
  <c r="I1997" i="6"/>
  <c r="V3989" i="6"/>
  <c r="L3988" i="6"/>
  <c r="L3989" i="6" l="1"/>
  <c r="V3990" i="6"/>
  <c r="R1998" i="6"/>
  <c r="S1998" i="6" s="1"/>
  <c r="T1998" i="6" s="1"/>
  <c r="K1998" i="6"/>
  <c r="I1998" i="6" l="1"/>
  <c r="J1998" i="6"/>
  <c r="Q1999" i="6"/>
  <c r="V3991" i="6"/>
  <c r="L3990" i="6"/>
  <c r="K1999" i="6" l="1"/>
  <c r="R1999" i="6"/>
  <c r="S1999" i="6" s="1"/>
  <c r="T1999" i="6" s="1"/>
  <c r="L3991" i="6"/>
  <c r="V3992" i="6"/>
  <c r="V3993" i="6" l="1"/>
  <c r="L3992" i="6"/>
  <c r="Q2000" i="6"/>
  <c r="J1999" i="6"/>
  <c r="I1999" i="6"/>
  <c r="R2000" i="6" l="1"/>
  <c r="S2000" i="6" s="1"/>
  <c r="T2000" i="6" s="1"/>
  <c r="K2000" i="6"/>
  <c r="L3993" i="6"/>
  <c r="V3994" i="6"/>
  <c r="V3995" i="6" l="1"/>
  <c r="L3994" i="6"/>
  <c r="I2000" i="6"/>
  <c r="J2000" i="6"/>
  <c r="Q2001" i="6"/>
  <c r="K2001" i="6" l="1"/>
  <c r="R2001" i="6"/>
  <c r="S2001" i="6" s="1"/>
  <c r="T2001" i="6" s="1"/>
  <c r="L3995" i="6"/>
  <c r="V3996" i="6"/>
  <c r="V3997" i="6" l="1"/>
  <c r="L3996" i="6"/>
  <c r="Q2002" i="6"/>
  <c r="J2001" i="6"/>
  <c r="I2001" i="6"/>
  <c r="R2002" i="6" l="1"/>
  <c r="S2002" i="6" s="1"/>
  <c r="T2002" i="6" s="1"/>
  <c r="K2002" i="6"/>
  <c r="L3997" i="6"/>
  <c r="V3998" i="6"/>
  <c r="V3999" i="6" l="1"/>
  <c r="L3998" i="6"/>
  <c r="I2002" i="6"/>
  <c r="J2002" i="6"/>
  <c r="Q2003" i="6"/>
  <c r="K2003" i="6" l="1"/>
  <c r="R2003" i="6"/>
  <c r="S2003" i="6" s="1"/>
  <c r="T2003" i="6" s="1"/>
  <c r="L3999" i="6"/>
  <c r="V4000" i="6"/>
  <c r="V4001" i="6" l="1"/>
  <c r="L4000" i="6"/>
  <c r="Q2004" i="6"/>
  <c r="J2003" i="6"/>
  <c r="I2003" i="6"/>
  <c r="R2004" i="6" l="1"/>
  <c r="S2004" i="6" s="1"/>
  <c r="T2004" i="6" s="1"/>
  <c r="K2004" i="6"/>
  <c r="L4001" i="6"/>
  <c r="V4002" i="6"/>
  <c r="V4003" i="6" l="1"/>
  <c r="L4002" i="6"/>
  <c r="I2004" i="6"/>
  <c r="J2004" i="6"/>
  <c r="Q2005" i="6"/>
  <c r="K2005" i="6" l="1"/>
  <c r="R2005" i="6"/>
  <c r="S2005" i="6" s="1"/>
  <c r="T2005" i="6" s="1"/>
  <c r="L4003" i="6"/>
  <c r="V4004" i="6"/>
  <c r="Q2006" i="6" l="1"/>
  <c r="V4005" i="6"/>
  <c r="L4004" i="6"/>
  <c r="J2005" i="6"/>
  <c r="I2005" i="6"/>
  <c r="R2006" i="6" l="1"/>
  <c r="S2006" i="6" s="1"/>
  <c r="T2006" i="6" s="1"/>
  <c r="K2006" i="6"/>
  <c r="L4005" i="6"/>
  <c r="V4006" i="6"/>
  <c r="V4007" i="6" l="1"/>
  <c r="L4006" i="6"/>
  <c r="I2006" i="6"/>
  <c r="J2006" i="6"/>
  <c r="Q2007" i="6"/>
  <c r="K2007" i="6" l="1"/>
  <c r="R2007" i="6"/>
  <c r="S2007" i="6" s="1"/>
  <c r="T2007" i="6" s="1"/>
  <c r="L4007" i="6"/>
  <c r="V4008" i="6"/>
  <c r="V4009" i="6" l="1"/>
  <c r="L4008" i="6"/>
  <c r="Q2008" i="6"/>
  <c r="J2007" i="6"/>
  <c r="I2007" i="6"/>
  <c r="R2008" i="6" l="1"/>
  <c r="S2008" i="6" s="1"/>
  <c r="T2008" i="6" s="1"/>
  <c r="K2008" i="6"/>
  <c r="L4009" i="6"/>
  <c r="V4010" i="6"/>
  <c r="V4011" i="6" l="1"/>
  <c r="L4010" i="6"/>
  <c r="I2008" i="6"/>
  <c r="J2008" i="6"/>
  <c r="Q2009" i="6"/>
  <c r="L4011" i="6" l="1"/>
  <c r="V4012" i="6"/>
  <c r="K2009" i="6"/>
  <c r="R2009" i="6"/>
  <c r="S2009" i="6" s="1"/>
  <c r="T2009" i="6" s="1"/>
  <c r="J2009" i="6" l="1"/>
  <c r="I2009" i="6"/>
  <c r="V4013" i="6"/>
  <c r="L4012" i="6"/>
  <c r="Q2010" i="6"/>
  <c r="R2010" i="6" l="1"/>
  <c r="S2010" i="6" s="1"/>
  <c r="T2010" i="6" s="1"/>
  <c r="K2010" i="6"/>
  <c r="L4013" i="6"/>
  <c r="V4014" i="6"/>
  <c r="V4015" i="6" l="1"/>
  <c r="L4014" i="6"/>
  <c r="I2010" i="6"/>
  <c r="J2010" i="6"/>
  <c r="Q2011" i="6"/>
  <c r="K2011" i="6" l="1"/>
  <c r="R2011" i="6"/>
  <c r="S2011" i="6" s="1"/>
  <c r="T2011" i="6" s="1"/>
  <c r="L4015" i="6"/>
  <c r="V4016" i="6"/>
  <c r="V4017" i="6" l="1"/>
  <c r="L4016" i="6"/>
  <c r="Q2012" i="6"/>
  <c r="J2011" i="6"/>
  <c r="I2011" i="6"/>
  <c r="R2012" i="6" l="1"/>
  <c r="S2012" i="6" s="1"/>
  <c r="T2012" i="6" s="1"/>
  <c r="K2012" i="6"/>
  <c r="L4017" i="6"/>
  <c r="V4018" i="6"/>
  <c r="V4019" i="6" l="1"/>
  <c r="L4018" i="6"/>
  <c r="I2012" i="6"/>
  <c r="J2012" i="6"/>
  <c r="Q2013" i="6"/>
  <c r="K2013" i="6" l="1"/>
  <c r="R2013" i="6"/>
  <c r="S2013" i="6" s="1"/>
  <c r="T2013" i="6" s="1"/>
  <c r="L4019" i="6"/>
  <c r="V4020" i="6"/>
  <c r="V4021" i="6" l="1"/>
  <c r="L4020" i="6"/>
  <c r="Q2014" i="6"/>
  <c r="J2013" i="6"/>
  <c r="I2013" i="6"/>
  <c r="R2014" i="6" l="1"/>
  <c r="S2014" i="6" s="1"/>
  <c r="T2014" i="6" s="1"/>
  <c r="K2014" i="6"/>
  <c r="L4021" i="6"/>
  <c r="V4022" i="6"/>
  <c r="V4023" i="6" l="1"/>
  <c r="L4022" i="6"/>
  <c r="I2014" i="6"/>
  <c r="J2014" i="6"/>
  <c r="Q2015" i="6"/>
  <c r="K2015" i="6" l="1"/>
  <c r="R2015" i="6"/>
  <c r="S2015" i="6" s="1"/>
  <c r="T2015" i="6" s="1"/>
  <c r="L4023" i="6"/>
  <c r="V4024" i="6"/>
  <c r="J2015" i="6" l="1"/>
  <c r="I2015" i="6"/>
  <c r="Q2016" i="6"/>
  <c r="V4025" i="6"/>
  <c r="L4024" i="6"/>
  <c r="L4025" i="6" l="1"/>
  <c r="V4026" i="6"/>
  <c r="R2016" i="6"/>
  <c r="S2016" i="6" s="1"/>
  <c r="T2016" i="6" s="1"/>
  <c r="K2016" i="6"/>
  <c r="I2016" i="6" l="1"/>
  <c r="J2016" i="6"/>
  <c r="Q2017" i="6"/>
  <c r="V4027" i="6"/>
  <c r="L4026" i="6"/>
  <c r="L4027" i="6" l="1"/>
  <c r="V4028" i="6"/>
  <c r="K2017" i="6"/>
  <c r="R2017" i="6"/>
  <c r="S2017" i="6" s="1"/>
  <c r="T2017" i="6" s="1"/>
  <c r="J2017" i="6" l="1"/>
  <c r="I2017" i="6"/>
  <c r="V4029" i="6"/>
  <c r="L4028" i="6"/>
  <c r="Q2018" i="6"/>
  <c r="L4029" i="6" l="1"/>
  <c r="V4030" i="6"/>
  <c r="R2018" i="6"/>
  <c r="S2018" i="6" s="1"/>
  <c r="T2018" i="6" s="1"/>
  <c r="K2018" i="6"/>
  <c r="I2018" i="6" l="1"/>
  <c r="J2018" i="6"/>
  <c r="Q2019" i="6"/>
  <c r="V4031" i="6"/>
  <c r="L4030" i="6"/>
  <c r="L4031" i="6" l="1"/>
  <c r="V4032" i="6"/>
  <c r="K2019" i="6"/>
  <c r="R2019" i="6"/>
  <c r="S2019" i="6" s="1"/>
  <c r="T2019" i="6" s="1"/>
  <c r="J2019" i="6" l="1"/>
  <c r="I2019" i="6"/>
  <c r="V4033" i="6"/>
  <c r="L4032" i="6"/>
  <c r="Q2020" i="6"/>
  <c r="R2020" i="6" l="1"/>
  <c r="S2020" i="6" s="1"/>
  <c r="T2020" i="6" s="1"/>
  <c r="K2020" i="6"/>
  <c r="L4033" i="6"/>
  <c r="V4034" i="6"/>
  <c r="V4035" i="6" l="1"/>
  <c r="L4034" i="6"/>
  <c r="I2020" i="6"/>
  <c r="J2020" i="6"/>
  <c r="Q2021" i="6"/>
  <c r="K2021" i="6" l="1"/>
  <c r="R2021" i="6"/>
  <c r="S2021" i="6" s="1"/>
  <c r="T2021" i="6" s="1"/>
  <c r="L4035" i="6"/>
  <c r="V4036" i="6"/>
  <c r="V4037" i="6" l="1"/>
  <c r="L4036" i="6"/>
  <c r="Q2022" i="6"/>
  <c r="J2021" i="6"/>
  <c r="I2021" i="6"/>
  <c r="R2022" i="6" l="1"/>
  <c r="S2022" i="6" s="1"/>
  <c r="T2022" i="6" s="1"/>
  <c r="K2022" i="6"/>
  <c r="L4037" i="6"/>
  <c r="V4038" i="6"/>
  <c r="V4039" i="6" l="1"/>
  <c r="L4038" i="6"/>
  <c r="I2022" i="6"/>
  <c r="J2022" i="6"/>
  <c r="Q2023" i="6"/>
  <c r="K2023" i="6" l="1"/>
  <c r="R2023" i="6"/>
  <c r="S2023" i="6" s="1"/>
  <c r="T2023" i="6" s="1"/>
  <c r="L4039" i="6"/>
  <c r="V4040" i="6"/>
  <c r="V4041" i="6" l="1"/>
  <c r="L4040" i="6"/>
  <c r="Q2024" i="6"/>
  <c r="J2023" i="6"/>
  <c r="I2023" i="6"/>
  <c r="R2024" i="6" l="1"/>
  <c r="S2024" i="6" s="1"/>
  <c r="T2024" i="6" s="1"/>
  <c r="K2024" i="6"/>
  <c r="L4041" i="6"/>
  <c r="V4042" i="6"/>
  <c r="V4043" i="6" l="1"/>
  <c r="L4042" i="6"/>
  <c r="I2024" i="6"/>
  <c r="J2024" i="6"/>
  <c r="Q2025" i="6"/>
  <c r="K2025" i="6" l="1"/>
  <c r="R2025" i="6"/>
  <c r="S2025" i="6" s="1"/>
  <c r="T2025" i="6" s="1"/>
  <c r="L4043" i="6"/>
  <c r="V4044" i="6"/>
  <c r="V4045" i="6" l="1"/>
  <c r="L4044" i="6"/>
  <c r="Q2026" i="6"/>
  <c r="J2025" i="6"/>
  <c r="I2025" i="6"/>
  <c r="R2026" i="6" l="1"/>
  <c r="S2026" i="6" s="1"/>
  <c r="T2026" i="6" s="1"/>
  <c r="K2026" i="6"/>
  <c r="L4045" i="6"/>
  <c r="V4046" i="6"/>
  <c r="V4047" i="6" l="1"/>
  <c r="L4046" i="6"/>
  <c r="I2026" i="6"/>
  <c r="J2026" i="6"/>
  <c r="Q2027" i="6"/>
  <c r="L4047" i="6" l="1"/>
  <c r="V4048" i="6"/>
  <c r="K2027" i="6"/>
  <c r="R2027" i="6"/>
  <c r="S2027" i="6" s="1"/>
  <c r="T2027" i="6" s="1"/>
  <c r="Q2028" i="6" l="1"/>
  <c r="V4049" i="6"/>
  <c r="L4048" i="6"/>
  <c r="J2027" i="6"/>
  <c r="I2027" i="6"/>
  <c r="L4049" i="6" l="1"/>
  <c r="V4050" i="6"/>
  <c r="R2028" i="6"/>
  <c r="S2028" i="6" s="1"/>
  <c r="T2028" i="6" s="1"/>
  <c r="K2028" i="6"/>
  <c r="I2028" i="6" l="1"/>
  <c r="J2028" i="6"/>
  <c r="Q2029" i="6"/>
  <c r="V4051" i="6"/>
  <c r="L4050" i="6"/>
  <c r="L4051" i="6" l="1"/>
  <c r="V4052" i="6"/>
  <c r="K2029" i="6"/>
  <c r="R2029" i="6"/>
  <c r="S2029" i="6" s="1"/>
  <c r="T2029" i="6" s="1"/>
  <c r="Q2030" i="6" l="1"/>
  <c r="J2029" i="6"/>
  <c r="I2029" i="6"/>
  <c r="V4053" i="6"/>
  <c r="L4052" i="6"/>
  <c r="L4053" i="6" l="1"/>
  <c r="V4054" i="6"/>
  <c r="R2030" i="6"/>
  <c r="S2030" i="6" s="1"/>
  <c r="T2030" i="6" s="1"/>
  <c r="K2030" i="6"/>
  <c r="Q2031" i="6" l="1"/>
  <c r="I2030" i="6"/>
  <c r="J2030" i="6"/>
  <c r="V4055" i="6"/>
  <c r="L4054" i="6"/>
  <c r="K2031" i="6" l="1"/>
  <c r="R2031" i="6"/>
  <c r="S2031" i="6" s="1"/>
  <c r="T2031" i="6" s="1"/>
  <c r="L4055" i="6"/>
  <c r="V4056" i="6"/>
  <c r="Q2032" i="6" l="1"/>
  <c r="V4057" i="6"/>
  <c r="L4056" i="6"/>
  <c r="J2031" i="6"/>
  <c r="I2031" i="6"/>
  <c r="L4057" i="6" l="1"/>
  <c r="V4058" i="6"/>
  <c r="R2032" i="6"/>
  <c r="S2032" i="6" s="1"/>
  <c r="T2032" i="6" s="1"/>
  <c r="K2032" i="6"/>
  <c r="Q2033" i="6" l="1"/>
  <c r="V4059" i="6"/>
  <c r="L4058" i="6"/>
  <c r="I2032" i="6"/>
  <c r="J2032" i="6"/>
  <c r="L4059" i="6" l="1"/>
  <c r="V4060" i="6"/>
  <c r="K2033" i="6"/>
  <c r="R2033" i="6"/>
  <c r="S2033" i="6" s="1"/>
  <c r="T2033" i="6" s="1"/>
  <c r="Q2034" i="6" l="1"/>
  <c r="J2033" i="6"/>
  <c r="I2033" i="6"/>
  <c r="V4061" i="6"/>
  <c r="L4060" i="6"/>
  <c r="L4061" i="6" l="1"/>
  <c r="V4062" i="6"/>
  <c r="R2034" i="6"/>
  <c r="S2034" i="6" s="1"/>
  <c r="T2034" i="6" s="1"/>
  <c r="K2034" i="6"/>
  <c r="I2034" i="6" l="1"/>
  <c r="J2034" i="6"/>
  <c r="V4063" i="6"/>
  <c r="L4062" i="6"/>
  <c r="Q2035" i="6"/>
  <c r="K2035" i="6" l="1"/>
  <c r="R2035" i="6"/>
  <c r="S2035" i="6" s="1"/>
  <c r="T2035" i="6" s="1"/>
  <c r="L4063" i="6"/>
  <c r="V4064" i="6"/>
  <c r="Q2036" i="6" l="1"/>
  <c r="V4065" i="6"/>
  <c r="L4064" i="6"/>
  <c r="J2035" i="6"/>
  <c r="I2035" i="6"/>
  <c r="L4065" i="6" l="1"/>
  <c r="V4066" i="6"/>
  <c r="R2036" i="6"/>
  <c r="S2036" i="6" s="1"/>
  <c r="T2036" i="6" s="1"/>
  <c r="K2036" i="6"/>
  <c r="Q2037" i="6" l="1"/>
  <c r="V4067" i="6"/>
  <c r="L4066" i="6"/>
  <c r="I2036" i="6"/>
  <c r="J2036" i="6"/>
  <c r="L4067" i="6" l="1"/>
  <c r="V4068" i="6"/>
  <c r="K2037" i="6"/>
  <c r="R2037" i="6"/>
  <c r="S2037" i="6" s="1"/>
  <c r="T2037" i="6" s="1"/>
  <c r="V4069" i="6" l="1"/>
  <c r="L4068" i="6"/>
  <c r="Q2038" i="6"/>
  <c r="J2037" i="6"/>
  <c r="I2037" i="6"/>
  <c r="R2038" i="6" l="1"/>
  <c r="S2038" i="6" s="1"/>
  <c r="T2038" i="6" s="1"/>
  <c r="K2038" i="6"/>
  <c r="L4069" i="6"/>
  <c r="V4070" i="6"/>
  <c r="V4071" i="6" l="1"/>
  <c r="L4070" i="6"/>
  <c r="I2038" i="6"/>
  <c r="J2038" i="6"/>
  <c r="Q2039" i="6"/>
  <c r="L4071" i="6" l="1"/>
  <c r="V4072" i="6"/>
  <c r="K2039" i="6"/>
  <c r="R2039" i="6"/>
  <c r="S2039" i="6" s="1"/>
  <c r="T2039" i="6" s="1"/>
  <c r="V4073" i="6" l="1"/>
  <c r="L4072" i="6"/>
  <c r="Q2040" i="6"/>
  <c r="J2039" i="6"/>
  <c r="I2039" i="6"/>
  <c r="R2040" i="6" l="1"/>
  <c r="S2040" i="6" s="1"/>
  <c r="T2040" i="6" s="1"/>
  <c r="K2040" i="6"/>
  <c r="L4073" i="6"/>
  <c r="V4074" i="6"/>
  <c r="Q2041" i="6" l="1"/>
  <c r="V4075" i="6"/>
  <c r="L4074" i="6"/>
  <c r="I2040" i="6"/>
  <c r="J2040" i="6"/>
  <c r="K2041" i="6" l="1"/>
  <c r="R2041" i="6"/>
  <c r="S2041" i="6" s="1"/>
  <c r="T2041" i="6" s="1"/>
  <c r="L4075" i="6"/>
  <c r="V4076" i="6"/>
  <c r="V4077" i="6" l="1"/>
  <c r="L4076" i="6"/>
  <c r="Q2042" i="6"/>
  <c r="J2041" i="6"/>
  <c r="I2041" i="6"/>
  <c r="R2042" i="6" l="1"/>
  <c r="S2042" i="6" s="1"/>
  <c r="T2042" i="6" s="1"/>
  <c r="K2042" i="6"/>
  <c r="L4077" i="6"/>
  <c r="V4078" i="6"/>
  <c r="V4079" i="6" l="1"/>
  <c r="L4078" i="6"/>
  <c r="I2042" i="6"/>
  <c r="J2042" i="6"/>
  <c r="Q2043" i="6"/>
  <c r="L4079" i="6" l="1"/>
  <c r="V4080" i="6"/>
  <c r="K2043" i="6"/>
  <c r="R2043" i="6"/>
  <c r="S2043" i="6" s="1"/>
  <c r="T2043" i="6" s="1"/>
  <c r="J2043" i="6" l="1"/>
  <c r="I2043" i="6"/>
  <c r="V4081" i="6"/>
  <c r="L4080" i="6"/>
  <c r="Q2044" i="6"/>
  <c r="L4081" i="6" l="1"/>
  <c r="V4082" i="6"/>
  <c r="R2044" i="6"/>
  <c r="S2044" i="6" s="1"/>
  <c r="T2044" i="6" s="1"/>
  <c r="K2044" i="6"/>
  <c r="Q2045" i="6" l="1"/>
  <c r="I2044" i="6"/>
  <c r="J2044" i="6"/>
  <c r="V4083" i="6"/>
  <c r="L4082" i="6"/>
  <c r="K2045" i="6" l="1"/>
  <c r="R2045" i="6"/>
  <c r="S2045" i="6" s="1"/>
  <c r="T2045" i="6" s="1"/>
  <c r="L4083" i="6"/>
  <c r="V4084" i="6"/>
  <c r="Q2046" i="6" l="1"/>
  <c r="V4085" i="6"/>
  <c r="L4084" i="6"/>
  <c r="J2045" i="6"/>
  <c r="I2045" i="6"/>
  <c r="L4085" i="6" l="1"/>
  <c r="V4086" i="6"/>
  <c r="R2046" i="6"/>
  <c r="S2046" i="6" s="1"/>
  <c r="T2046" i="6" s="1"/>
  <c r="K2046" i="6"/>
  <c r="I2046" i="6" l="1"/>
  <c r="J2046" i="6"/>
  <c r="V4087" i="6"/>
  <c r="L4086" i="6"/>
  <c r="Q2047" i="6"/>
  <c r="L4087" i="6" l="1"/>
  <c r="V4088" i="6"/>
  <c r="K2047" i="6"/>
  <c r="R2047" i="6"/>
  <c r="S2047" i="6" s="1"/>
  <c r="T2047" i="6" s="1"/>
  <c r="J2047" i="6" l="1"/>
  <c r="I2047" i="6"/>
  <c r="V4089" i="6"/>
  <c r="L4088" i="6"/>
  <c r="Q2048" i="6"/>
  <c r="R2048" i="6" l="1"/>
  <c r="S2048" i="6" s="1"/>
  <c r="T2048" i="6" s="1"/>
  <c r="K2048" i="6"/>
  <c r="L4089" i="6"/>
  <c r="V4090" i="6"/>
  <c r="V4091" i="6" l="1"/>
  <c r="L4090" i="6"/>
  <c r="I2048" i="6"/>
  <c r="J2048" i="6"/>
  <c r="Q2049" i="6"/>
  <c r="K2049" i="6" l="1"/>
  <c r="R2049" i="6"/>
  <c r="S2049" i="6" s="1"/>
  <c r="T2049" i="6" s="1"/>
  <c r="L4091" i="6"/>
  <c r="V4092" i="6"/>
  <c r="Q2050" i="6" l="1"/>
  <c r="V4093" i="6"/>
  <c r="L4092" i="6"/>
  <c r="J2049" i="6"/>
  <c r="I2049" i="6"/>
  <c r="L4093" i="6" l="1"/>
  <c r="V4094" i="6"/>
  <c r="R2050" i="6"/>
  <c r="S2050" i="6" s="1"/>
  <c r="T2050" i="6" s="1"/>
  <c r="K2050" i="6"/>
  <c r="I2050" i="6" l="1"/>
  <c r="J2050" i="6"/>
  <c r="V4095" i="6"/>
  <c r="L4094" i="6"/>
  <c r="Q2051" i="6"/>
  <c r="L4095" i="6" l="1"/>
  <c r="V4096" i="6"/>
  <c r="K2051" i="6"/>
  <c r="R2051" i="6"/>
  <c r="S2051" i="6" s="1"/>
  <c r="T2051" i="6" s="1"/>
  <c r="J2051" i="6" l="1"/>
  <c r="I2051" i="6"/>
  <c r="V4097" i="6"/>
  <c r="L4096" i="6"/>
  <c r="Q2052" i="6"/>
  <c r="L4097" i="6" l="1"/>
  <c r="V4098" i="6"/>
  <c r="R2052" i="6"/>
  <c r="S2052" i="6" s="1"/>
  <c r="T2052" i="6" s="1"/>
  <c r="K2052" i="6"/>
  <c r="V4099" i="6" l="1"/>
  <c r="L4098" i="6"/>
  <c r="I2052" i="6"/>
  <c r="J2052" i="6"/>
  <c r="Q2053" i="6"/>
  <c r="L4099" i="6" l="1"/>
  <c r="V4100" i="6"/>
  <c r="K2053" i="6"/>
  <c r="R2053" i="6"/>
  <c r="S2053" i="6" s="1"/>
  <c r="T2053" i="6" s="1"/>
  <c r="Q2054" i="6" l="1"/>
  <c r="J2053" i="6"/>
  <c r="I2053" i="6"/>
  <c r="V4101" i="6"/>
  <c r="L4100" i="6"/>
  <c r="L4101" i="6" l="1"/>
  <c r="V4102" i="6"/>
  <c r="R2054" i="6"/>
  <c r="S2054" i="6" s="1"/>
  <c r="T2054" i="6" s="1"/>
  <c r="K2054" i="6"/>
  <c r="I2054" i="6" l="1"/>
  <c r="J2054" i="6"/>
  <c r="V4103" i="6"/>
  <c r="L4102" i="6"/>
  <c r="Q2055" i="6"/>
  <c r="L4103" i="6" l="1"/>
  <c r="V4104" i="6"/>
  <c r="K2055" i="6"/>
  <c r="R2055" i="6"/>
  <c r="S2055" i="6" s="1"/>
  <c r="T2055" i="6" s="1"/>
  <c r="J2055" i="6" l="1"/>
  <c r="I2055" i="6"/>
  <c r="V4105" i="6"/>
  <c r="L4104" i="6"/>
  <c r="Q2056" i="6"/>
  <c r="R2056" i="6" l="1"/>
  <c r="S2056" i="6" s="1"/>
  <c r="T2056" i="6" s="1"/>
  <c r="K2056" i="6"/>
  <c r="L4105" i="6"/>
  <c r="V4106" i="6"/>
  <c r="I2056" i="6" l="1"/>
  <c r="J2056" i="6"/>
  <c r="V4107" i="6"/>
  <c r="L4106" i="6"/>
  <c r="Q2057" i="6"/>
  <c r="L4107" i="6" l="1"/>
  <c r="V4108" i="6"/>
  <c r="K2057" i="6"/>
  <c r="R2057" i="6"/>
  <c r="S2057" i="6" s="1"/>
  <c r="T2057" i="6" s="1"/>
  <c r="Q2058" i="6" l="1"/>
  <c r="J2057" i="6"/>
  <c r="I2057" i="6"/>
  <c r="V4109" i="6"/>
  <c r="L4108" i="6"/>
  <c r="L4109" i="6" l="1"/>
  <c r="V4110" i="6"/>
  <c r="R2058" i="6"/>
  <c r="S2058" i="6" s="1"/>
  <c r="T2058" i="6" s="1"/>
  <c r="K2058" i="6"/>
  <c r="I2058" i="6" l="1"/>
  <c r="J2058" i="6"/>
  <c r="V4111" i="6"/>
  <c r="L4110" i="6"/>
  <c r="Q2059" i="6"/>
  <c r="K2059" i="6" l="1"/>
  <c r="R2059" i="6"/>
  <c r="S2059" i="6" s="1"/>
  <c r="T2059" i="6" s="1"/>
  <c r="L4111" i="6"/>
  <c r="V4112" i="6"/>
  <c r="V4113" i="6" l="1"/>
  <c r="L4112" i="6"/>
  <c r="Q2060" i="6"/>
  <c r="J2059" i="6"/>
  <c r="I2059" i="6"/>
  <c r="R2060" i="6" l="1"/>
  <c r="S2060" i="6" s="1"/>
  <c r="T2060" i="6" s="1"/>
  <c r="K2060" i="6"/>
  <c r="L4113" i="6"/>
  <c r="V4114" i="6"/>
  <c r="Q2061" i="6" l="1"/>
  <c r="V4115" i="6"/>
  <c r="L4114" i="6"/>
  <c r="I2060" i="6"/>
  <c r="J2060" i="6"/>
  <c r="K2061" i="6" l="1"/>
  <c r="R2061" i="6"/>
  <c r="S2061" i="6" s="1"/>
  <c r="T2061" i="6" s="1"/>
  <c r="L4115" i="6"/>
  <c r="V4116" i="6"/>
  <c r="V4117" i="6" l="1"/>
  <c r="L4116" i="6"/>
  <c r="Q2062" i="6"/>
  <c r="J2061" i="6"/>
  <c r="I2061" i="6"/>
  <c r="R2062" i="6" l="1"/>
  <c r="S2062" i="6" s="1"/>
  <c r="T2062" i="6" s="1"/>
  <c r="K2062" i="6"/>
  <c r="L4117" i="6"/>
  <c r="V4118" i="6"/>
  <c r="Q2063" i="6" l="1"/>
  <c r="V4119" i="6"/>
  <c r="L4118" i="6"/>
  <c r="I2062" i="6"/>
  <c r="J2062" i="6"/>
  <c r="K2063" i="6" l="1"/>
  <c r="R2063" i="6"/>
  <c r="S2063" i="6" s="1"/>
  <c r="T2063" i="6" s="1"/>
  <c r="L4119" i="6"/>
  <c r="V4120" i="6"/>
  <c r="V4121" i="6" l="1"/>
  <c r="L4120" i="6"/>
  <c r="Q2064" i="6"/>
  <c r="J2063" i="6"/>
  <c r="I2063" i="6"/>
  <c r="R2064" i="6" l="1"/>
  <c r="S2064" i="6" s="1"/>
  <c r="T2064" i="6" s="1"/>
  <c r="K2064" i="6"/>
  <c r="L4121" i="6"/>
  <c r="V4122" i="6"/>
  <c r="V4123" i="6" l="1"/>
  <c r="L4122" i="6"/>
  <c r="I2064" i="6"/>
  <c r="J2064" i="6"/>
  <c r="Q2065" i="6"/>
  <c r="K2065" i="6" l="1"/>
  <c r="R2065" i="6"/>
  <c r="S2065" i="6" s="1"/>
  <c r="T2065" i="6" s="1"/>
  <c r="L4123" i="6"/>
  <c r="V4124" i="6"/>
  <c r="V4125" i="6" l="1"/>
  <c r="L4124" i="6"/>
  <c r="J2065" i="6"/>
  <c r="I2065" i="6"/>
  <c r="Q2066" i="6"/>
  <c r="R2066" i="6" l="1"/>
  <c r="S2066" i="6" s="1"/>
  <c r="T2066" i="6" s="1"/>
  <c r="K2066" i="6"/>
  <c r="L4125" i="6"/>
  <c r="V4126" i="6"/>
  <c r="V4127" i="6" l="1"/>
  <c r="L4126" i="6"/>
  <c r="I2066" i="6"/>
  <c r="J2066" i="6"/>
  <c r="Q2067" i="6"/>
  <c r="K2067" i="6" l="1"/>
  <c r="R2067" i="6"/>
  <c r="S2067" i="6" s="1"/>
  <c r="T2067" i="6" s="1"/>
  <c r="L4127" i="6"/>
  <c r="V4128" i="6"/>
  <c r="V4129" i="6" l="1"/>
  <c r="L4128" i="6"/>
  <c r="Q2068" i="6"/>
  <c r="J2067" i="6"/>
  <c r="I2067" i="6"/>
  <c r="R2068" i="6" l="1"/>
  <c r="S2068" i="6" s="1"/>
  <c r="T2068" i="6" s="1"/>
  <c r="K2068" i="6"/>
  <c r="L4129" i="6"/>
  <c r="V4130" i="6"/>
  <c r="I2068" i="6" l="1"/>
  <c r="J2068" i="6"/>
  <c r="V4131" i="6"/>
  <c r="L4130" i="6"/>
  <c r="Q2069" i="6"/>
  <c r="K2069" i="6" l="1"/>
  <c r="R2069" i="6"/>
  <c r="S2069" i="6" s="1"/>
  <c r="T2069" i="6" s="1"/>
  <c r="L4131" i="6"/>
  <c r="V4132" i="6"/>
  <c r="V4133" i="6" l="1"/>
  <c r="L4132" i="6"/>
  <c r="Q2070" i="6"/>
  <c r="J2069" i="6"/>
  <c r="I2069" i="6"/>
  <c r="R2070" i="6" l="1"/>
  <c r="S2070" i="6" s="1"/>
  <c r="T2070" i="6" s="1"/>
  <c r="K2070" i="6"/>
  <c r="L4133" i="6"/>
  <c r="V4134" i="6"/>
  <c r="V4135" i="6" l="1"/>
  <c r="L4134" i="6"/>
  <c r="I2070" i="6"/>
  <c r="J2070" i="6"/>
  <c r="Q2071" i="6"/>
  <c r="K2071" i="6" l="1"/>
  <c r="R2071" i="6"/>
  <c r="S2071" i="6" s="1"/>
  <c r="T2071" i="6" s="1"/>
  <c r="L4135" i="6"/>
  <c r="V4136" i="6"/>
  <c r="V4137" i="6" l="1"/>
  <c r="L4136" i="6"/>
  <c r="Q2072" i="6"/>
  <c r="J2071" i="6"/>
  <c r="I2071" i="6"/>
  <c r="R2072" i="6" l="1"/>
  <c r="S2072" i="6" s="1"/>
  <c r="T2072" i="6" s="1"/>
  <c r="K2072" i="6"/>
  <c r="L4137" i="6"/>
  <c r="V4138" i="6"/>
  <c r="V4139" i="6" l="1"/>
  <c r="L4138" i="6"/>
  <c r="I2072" i="6"/>
  <c r="J2072" i="6"/>
  <c r="Q2073" i="6"/>
  <c r="K2073" i="6" l="1"/>
  <c r="R2073" i="6"/>
  <c r="S2073" i="6" s="1"/>
  <c r="T2073" i="6" s="1"/>
  <c r="L4139" i="6"/>
  <c r="V4140" i="6"/>
  <c r="Q2074" i="6" l="1"/>
  <c r="V4141" i="6"/>
  <c r="L4140" i="6"/>
  <c r="J2073" i="6"/>
  <c r="I2073" i="6"/>
  <c r="L4141" i="6" l="1"/>
  <c r="V4142" i="6"/>
  <c r="R2074" i="6"/>
  <c r="S2074" i="6" s="1"/>
  <c r="T2074" i="6" s="1"/>
  <c r="K2074" i="6"/>
  <c r="Q2075" i="6" l="1"/>
  <c r="V4143" i="6"/>
  <c r="L4142" i="6"/>
  <c r="I2074" i="6"/>
  <c r="J2074" i="6"/>
  <c r="L4143" i="6" l="1"/>
  <c r="V4144" i="6"/>
  <c r="K2075" i="6"/>
  <c r="R2075" i="6"/>
  <c r="S2075" i="6" s="1"/>
  <c r="T2075" i="6" s="1"/>
  <c r="Q2076" i="6" l="1"/>
  <c r="J2075" i="6"/>
  <c r="I2075" i="6"/>
  <c r="V4145" i="6"/>
  <c r="L4144" i="6"/>
  <c r="L4145" i="6" l="1"/>
  <c r="V4146" i="6"/>
  <c r="R2076" i="6"/>
  <c r="S2076" i="6" s="1"/>
  <c r="T2076" i="6" s="1"/>
  <c r="K2076" i="6"/>
  <c r="I2076" i="6" l="1"/>
  <c r="J2076" i="6"/>
  <c r="Q2077" i="6"/>
  <c r="V4147" i="6"/>
  <c r="L4146" i="6"/>
  <c r="L4147" i="6" l="1"/>
  <c r="V4148" i="6"/>
  <c r="K2077" i="6"/>
  <c r="R2077" i="6"/>
  <c r="S2077" i="6" s="1"/>
  <c r="T2077" i="6" s="1"/>
  <c r="Q2078" i="6" l="1"/>
  <c r="V4149" i="6"/>
  <c r="L4148" i="6"/>
  <c r="J2077" i="6"/>
  <c r="I2077" i="6"/>
  <c r="L4149" i="6" l="1"/>
  <c r="V4150" i="6"/>
  <c r="R2078" i="6"/>
  <c r="S2078" i="6" s="1"/>
  <c r="T2078" i="6" s="1"/>
  <c r="K2078" i="6"/>
  <c r="Q2079" i="6" l="1"/>
  <c r="V4151" i="6"/>
  <c r="L4150" i="6"/>
  <c r="I2078" i="6"/>
  <c r="J2078" i="6"/>
  <c r="K2079" i="6" l="1"/>
  <c r="R2079" i="6"/>
  <c r="S2079" i="6" s="1"/>
  <c r="T2079" i="6" s="1"/>
  <c r="L4151" i="6"/>
  <c r="V4152" i="6"/>
  <c r="Q2080" i="6" l="1"/>
  <c r="V4153" i="6"/>
  <c r="L4152" i="6"/>
  <c r="J2079" i="6"/>
  <c r="I2079" i="6"/>
  <c r="L4153" i="6" l="1"/>
  <c r="V4154" i="6"/>
  <c r="R2080" i="6"/>
  <c r="S2080" i="6" s="1"/>
  <c r="T2080" i="6" s="1"/>
  <c r="K2080" i="6"/>
  <c r="I2080" i="6" l="1"/>
  <c r="J2080" i="6"/>
  <c r="Q2081" i="6"/>
  <c r="V4155" i="6"/>
  <c r="L4154" i="6"/>
  <c r="L4155" i="6" l="1"/>
  <c r="V4156" i="6"/>
  <c r="K2081" i="6"/>
  <c r="R2081" i="6"/>
  <c r="S2081" i="6" s="1"/>
  <c r="T2081" i="6" s="1"/>
  <c r="J2081" i="6" l="1"/>
  <c r="I2081" i="6"/>
  <c r="V4157" i="6"/>
  <c r="L4156" i="6"/>
  <c r="Q2082" i="6"/>
  <c r="L4157" i="6" l="1"/>
  <c r="V4158" i="6"/>
  <c r="R2082" i="6"/>
  <c r="S2082" i="6" s="1"/>
  <c r="T2082" i="6" s="1"/>
  <c r="K2082" i="6"/>
  <c r="Q2083" i="6" l="1"/>
  <c r="I2082" i="6"/>
  <c r="J2082" i="6"/>
  <c r="V4159" i="6"/>
  <c r="L4158" i="6"/>
  <c r="L4159" i="6" l="1"/>
  <c r="V4160" i="6"/>
  <c r="K2083" i="6"/>
  <c r="R2083" i="6"/>
  <c r="S2083" i="6" s="1"/>
  <c r="T2083" i="6" s="1"/>
  <c r="Q2084" i="6" l="1"/>
  <c r="V4161" i="6"/>
  <c r="L4160" i="6"/>
  <c r="J2083" i="6"/>
  <c r="I2083" i="6"/>
  <c r="L4161" i="6" l="1"/>
  <c r="V4162" i="6"/>
  <c r="R2084" i="6"/>
  <c r="S2084" i="6" s="1"/>
  <c r="T2084" i="6" s="1"/>
  <c r="K2084" i="6"/>
  <c r="Q2085" i="6" l="1"/>
  <c r="I2084" i="6"/>
  <c r="J2084" i="6"/>
  <c r="V4163" i="6"/>
  <c r="L4162" i="6"/>
  <c r="K2085" i="6" l="1"/>
  <c r="R2085" i="6"/>
  <c r="S2085" i="6" s="1"/>
  <c r="T2085" i="6" s="1"/>
  <c r="L4163" i="6"/>
  <c r="V4164" i="6"/>
  <c r="Q2086" i="6" l="1"/>
  <c r="V4165" i="6"/>
  <c r="L4164" i="6"/>
  <c r="J2085" i="6"/>
  <c r="I2085" i="6"/>
  <c r="R2086" i="6" l="1"/>
  <c r="S2086" i="6" s="1"/>
  <c r="T2086" i="6" s="1"/>
  <c r="K2086" i="6"/>
  <c r="L4165" i="6"/>
  <c r="V4166" i="6"/>
  <c r="V4167" i="6" l="1"/>
  <c r="L4166" i="6"/>
  <c r="I2086" i="6"/>
  <c r="J2086" i="6"/>
  <c r="Q2087" i="6"/>
  <c r="K2087" i="6" l="1"/>
  <c r="R2087" i="6"/>
  <c r="S2087" i="6" s="1"/>
  <c r="T2087" i="6" s="1"/>
  <c r="L4167" i="6"/>
  <c r="V4168" i="6"/>
  <c r="Q2088" i="6" l="1"/>
  <c r="V4169" i="6"/>
  <c r="L4168" i="6"/>
  <c r="J2087" i="6"/>
  <c r="I2087" i="6"/>
  <c r="L4169" i="6" l="1"/>
  <c r="V4170" i="6"/>
  <c r="R2088" i="6"/>
  <c r="S2088" i="6" s="1"/>
  <c r="T2088" i="6" s="1"/>
  <c r="K2088" i="6"/>
  <c r="I2088" i="6" l="1"/>
  <c r="J2088" i="6"/>
  <c r="V4171" i="6"/>
  <c r="L4170" i="6"/>
  <c r="Q2089" i="6"/>
  <c r="K2089" i="6" l="1"/>
  <c r="R2089" i="6"/>
  <c r="S2089" i="6" s="1"/>
  <c r="T2089" i="6" s="1"/>
  <c r="L4171" i="6"/>
  <c r="V4172" i="6"/>
  <c r="V4173" i="6" l="1"/>
  <c r="L4172" i="6"/>
  <c r="Q2090" i="6"/>
  <c r="J2089" i="6"/>
  <c r="I2089" i="6"/>
  <c r="R2090" i="6" l="1"/>
  <c r="S2090" i="6" s="1"/>
  <c r="T2090" i="6" s="1"/>
  <c r="K2090" i="6"/>
  <c r="L4173" i="6"/>
  <c r="V4174" i="6"/>
  <c r="I2090" i="6" l="1"/>
  <c r="J2090" i="6"/>
  <c r="V4175" i="6"/>
  <c r="L4174" i="6"/>
  <c r="Q2091" i="6"/>
  <c r="K2091" i="6" l="1"/>
  <c r="R2091" i="6"/>
  <c r="S2091" i="6" s="1"/>
  <c r="T2091" i="6" s="1"/>
  <c r="L4175" i="6"/>
  <c r="V4176" i="6"/>
  <c r="Q2092" i="6" l="1"/>
  <c r="V4177" i="6"/>
  <c r="L4176" i="6"/>
  <c r="J2091" i="6"/>
  <c r="I2091" i="6"/>
  <c r="L4177" i="6" l="1"/>
  <c r="V4178" i="6"/>
  <c r="R2092" i="6"/>
  <c r="S2092" i="6" s="1"/>
  <c r="T2092" i="6" s="1"/>
  <c r="K2092" i="6"/>
  <c r="I2092" i="6" l="1"/>
  <c r="J2092" i="6"/>
  <c r="Q2093" i="6"/>
  <c r="V4179" i="6"/>
  <c r="L4178" i="6"/>
  <c r="L4179" i="6" l="1"/>
  <c r="V4180" i="6"/>
  <c r="K2093" i="6"/>
  <c r="R2093" i="6"/>
  <c r="S2093" i="6" s="1"/>
  <c r="T2093" i="6" s="1"/>
  <c r="J2093" i="6" l="1"/>
  <c r="I2093" i="6"/>
  <c r="Q2094" i="6"/>
  <c r="V4181" i="6"/>
  <c r="L4180" i="6"/>
  <c r="L4181" i="6" l="1"/>
  <c r="V4182" i="6"/>
  <c r="R2094" i="6"/>
  <c r="S2094" i="6" s="1"/>
  <c r="T2094" i="6" s="1"/>
  <c r="K2094" i="6"/>
  <c r="I2094" i="6" l="1"/>
  <c r="J2094" i="6"/>
  <c r="V4183" i="6"/>
  <c r="L4182" i="6"/>
  <c r="Q2095" i="6"/>
  <c r="L4183" i="6" l="1"/>
  <c r="V4184" i="6"/>
  <c r="K2095" i="6"/>
  <c r="R2095" i="6"/>
  <c r="S2095" i="6" s="1"/>
  <c r="T2095" i="6" s="1"/>
  <c r="Q2096" i="6" l="1"/>
  <c r="J2095" i="6"/>
  <c r="I2095" i="6"/>
  <c r="V4185" i="6"/>
  <c r="L4184" i="6"/>
  <c r="L4185" i="6" l="1"/>
  <c r="V4186" i="6"/>
  <c r="R2096" i="6"/>
  <c r="S2096" i="6" s="1"/>
  <c r="T2096" i="6" s="1"/>
  <c r="K2096" i="6"/>
  <c r="V4187" i="6" l="1"/>
  <c r="L4186" i="6"/>
  <c r="Q2097" i="6"/>
  <c r="I2096" i="6"/>
  <c r="J2096" i="6"/>
  <c r="K2097" i="6" l="1"/>
  <c r="R2097" i="6"/>
  <c r="S2097" i="6" s="1"/>
  <c r="T2097" i="6" s="1"/>
  <c r="L4187" i="6"/>
  <c r="V4188" i="6"/>
  <c r="Q2098" i="6" l="1"/>
  <c r="V4189" i="6"/>
  <c r="L4188" i="6"/>
  <c r="J2097" i="6"/>
  <c r="I2097" i="6"/>
  <c r="R2098" i="6" l="1"/>
  <c r="S2098" i="6" s="1"/>
  <c r="T2098" i="6" s="1"/>
  <c r="K2098" i="6"/>
  <c r="L4189" i="6"/>
  <c r="V4190" i="6"/>
  <c r="V4191" i="6" l="1"/>
  <c r="L4190" i="6"/>
  <c r="I2098" i="6"/>
  <c r="J2098" i="6"/>
  <c r="Q2099" i="6"/>
  <c r="L4191" i="6" l="1"/>
  <c r="V4192" i="6"/>
  <c r="K2099" i="6"/>
  <c r="R2099" i="6"/>
  <c r="S2099" i="6" s="1"/>
  <c r="T2099" i="6" s="1"/>
  <c r="J2099" i="6" l="1"/>
  <c r="I2099" i="6"/>
  <c r="V4193" i="6"/>
  <c r="L4192" i="6"/>
  <c r="Q2100" i="6"/>
  <c r="L4193" i="6" l="1"/>
  <c r="V4194" i="6"/>
  <c r="R2100" i="6"/>
  <c r="S2100" i="6" s="1"/>
  <c r="T2100" i="6" s="1"/>
  <c r="K2100" i="6"/>
  <c r="I2100" i="6" l="1"/>
  <c r="J2100" i="6"/>
  <c r="V4195" i="6"/>
  <c r="L4194" i="6"/>
  <c r="Q2101" i="6"/>
  <c r="L4195" i="6" l="1"/>
  <c r="V4196" i="6"/>
  <c r="K2101" i="6"/>
  <c r="R2101" i="6"/>
  <c r="S2101" i="6" s="1"/>
  <c r="T2101" i="6" s="1"/>
  <c r="V4197" i="6" l="1"/>
  <c r="L4196" i="6"/>
  <c r="Q2102" i="6"/>
  <c r="J2101" i="6"/>
  <c r="I2101" i="6"/>
  <c r="L4197" i="6" l="1"/>
  <c r="V4198" i="6"/>
  <c r="R2102" i="6"/>
  <c r="S2102" i="6" s="1"/>
  <c r="T2102" i="6" s="1"/>
  <c r="K2102" i="6"/>
  <c r="I2102" i="6" l="1"/>
  <c r="J2102" i="6"/>
  <c r="Q2103" i="6"/>
  <c r="V4199" i="6"/>
  <c r="L4198" i="6"/>
  <c r="K2103" i="6" l="1"/>
  <c r="R2103" i="6"/>
  <c r="S2103" i="6" s="1"/>
  <c r="T2103" i="6" s="1"/>
  <c r="L4199" i="6"/>
  <c r="V4200" i="6"/>
  <c r="J2103" i="6" l="1"/>
  <c r="I2103" i="6"/>
  <c r="Q2104" i="6"/>
  <c r="V4201" i="6"/>
  <c r="L4200" i="6"/>
  <c r="R2104" i="6" l="1"/>
  <c r="S2104" i="6" s="1"/>
  <c r="T2104" i="6" s="1"/>
  <c r="K2104" i="6"/>
  <c r="L4201" i="6"/>
  <c r="V4202" i="6"/>
  <c r="V4203" i="6" l="1"/>
  <c r="L4202" i="6"/>
  <c r="I2104" i="6"/>
  <c r="J2104" i="6"/>
  <c r="Q2105" i="6"/>
  <c r="K2105" i="6" l="1"/>
  <c r="R2105" i="6"/>
  <c r="S2105" i="6" s="1"/>
  <c r="T2105" i="6" s="1"/>
  <c r="L4203" i="6"/>
  <c r="V4204" i="6"/>
  <c r="Q2106" i="6" l="1"/>
  <c r="V4205" i="6"/>
  <c r="L4204" i="6"/>
  <c r="J2105" i="6"/>
  <c r="I2105" i="6"/>
  <c r="R2106" i="6" l="1"/>
  <c r="S2106" i="6" s="1"/>
  <c r="T2106" i="6" s="1"/>
  <c r="K2106" i="6"/>
  <c r="L4205" i="6"/>
  <c r="V4206" i="6"/>
  <c r="V4207" i="6" l="1"/>
  <c r="L4206" i="6"/>
  <c r="I2106" i="6"/>
  <c r="J2106" i="6"/>
  <c r="Q2107" i="6"/>
  <c r="K2107" i="6" l="1"/>
  <c r="R2107" i="6"/>
  <c r="S2107" i="6" s="1"/>
  <c r="T2107" i="6" s="1"/>
  <c r="L4207" i="6"/>
  <c r="V4208" i="6"/>
  <c r="V4209" i="6" l="1"/>
  <c r="L4208" i="6"/>
  <c r="J2107" i="6"/>
  <c r="I2107" i="6"/>
  <c r="Q2108" i="6"/>
  <c r="R2108" i="6" l="1"/>
  <c r="S2108" i="6" s="1"/>
  <c r="T2108" i="6" s="1"/>
  <c r="K2108" i="6"/>
  <c r="L4209" i="6"/>
  <c r="V4210" i="6"/>
  <c r="V4211" i="6" l="1"/>
  <c r="L4210" i="6"/>
  <c r="I2108" i="6"/>
  <c r="J2108" i="6"/>
  <c r="Q2109" i="6"/>
  <c r="K2109" i="6" l="1"/>
  <c r="R2109" i="6"/>
  <c r="S2109" i="6" s="1"/>
  <c r="T2109" i="6" s="1"/>
  <c r="L4211" i="6"/>
  <c r="V4212" i="6"/>
  <c r="V4213" i="6" l="1"/>
  <c r="L4212" i="6"/>
  <c r="J2109" i="6"/>
  <c r="I2109" i="6"/>
  <c r="Q2110" i="6"/>
  <c r="R2110" i="6" l="1"/>
  <c r="S2110" i="6" s="1"/>
  <c r="T2110" i="6" s="1"/>
  <c r="K2110" i="6"/>
  <c r="L4213" i="6"/>
  <c r="V4214" i="6"/>
  <c r="Q2111" i="6" l="1"/>
  <c r="V4215" i="6"/>
  <c r="L4214" i="6"/>
  <c r="I2110" i="6"/>
  <c r="J2110" i="6"/>
  <c r="L4215" i="6" l="1"/>
  <c r="V4216" i="6"/>
  <c r="K2111" i="6"/>
  <c r="R2111" i="6"/>
  <c r="S2111" i="6" s="1"/>
  <c r="T2111" i="6" s="1"/>
  <c r="Q2112" i="6" l="1"/>
  <c r="V4217" i="6"/>
  <c r="L4216" i="6"/>
  <c r="J2111" i="6"/>
  <c r="I2111" i="6"/>
  <c r="R2112" i="6" l="1"/>
  <c r="S2112" i="6" s="1"/>
  <c r="T2112" i="6" s="1"/>
  <c r="K2112" i="6"/>
  <c r="L4217" i="6"/>
  <c r="V4218" i="6"/>
  <c r="V4219" i="6" l="1"/>
  <c r="L4218" i="6"/>
  <c r="I2112" i="6"/>
  <c r="J2112" i="6"/>
  <c r="Q2113" i="6"/>
  <c r="K2113" i="6" l="1"/>
  <c r="R2113" i="6"/>
  <c r="S2113" i="6" s="1"/>
  <c r="T2113" i="6" s="1"/>
  <c r="L4219" i="6"/>
  <c r="V4220" i="6"/>
  <c r="Q2114" i="6" l="1"/>
  <c r="V4221" i="6"/>
  <c r="L4220" i="6"/>
  <c r="J2113" i="6"/>
  <c r="I2113" i="6"/>
  <c r="L4221" i="6" l="1"/>
  <c r="V4222" i="6"/>
  <c r="R2114" i="6"/>
  <c r="S2114" i="6" s="1"/>
  <c r="T2114" i="6" s="1"/>
  <c r="K2114" i="6"/>
  <c r="Q2115" i="6" l="1"/>
  <c r="I2114" i="6"/>
  <c r="J2114" i="6"/>
  <c r="V4223" i="6"/>
  <c r="L4222" i="6"/>
  <c r="L4223" i="6" l="1"/>
  <c r="V4224" i="6"/>
  <c r="K2115" i="6"/>
  <c r="R2115" i="6"/>
  <c r="S2115" i="6" s="1"/>
  <c r="T2115" i="6" s="1"/>
  <c r="Q2116" i="6" l="1"/>
  <c r="V4225" i="6"/>
  <c r="L4224" i="6"/>
  <c r="J2115" i="6"/>
  <c r="I2115" i="6"/>
  <c r="L4225" i="6" l="1"/>
  <c r="V4226" i="6"/>
  <c r="R2116" i="6"/>
  <c r="S2116" i="6" s="1"/>
  <c r="T2116" i="6" s="1"/>
  <c r="K2116" i="6"/>
  <c r="V4227" i="6" l="1"/>
  <c r="L4226" i="6"/>
  <c r="I2116" i="6"/>
  <c r="J2116" i="6"/>
  <c r="Q2117" i="6"/>
  <c r="L4227" i="6" l="1"/>
  <c r="V4228" i="6"/>
  <c r="K2117" i="6"/>
  <c r="R2117" i="6"/>
  <c r="S2117" i="6" s="1"/>
  <c r="T2117" i="6" s="1"/>
  <c r="Q2118" i="6" l="1"/>
  <c r="J2117" i="6"/>
  <c r="I2117" i="6"/>
  <c r="V4229" i="6"/>
  <c r="L4228" i="6"/>
  <c r="L4229" i="6" l="1"/>
  <c r="V4230" i="6"/>
  <c r="R2118" i="6"/>
  <c r="S2118" i="6" s="1"/>
  <c r="T2118" i="6" s="1"/>
  <c r="K2118" i="6"/>
  <c r="I2118" i="6" l="1"/>
  <c r="J2118" i="6"/>
  <c r="Q2119" i="6"/>
  <c r="V4231" i="6"/>
  <c r="L4230" i="6"/>
  <c r="L4231" i="6" l="1"/>
  <c r="V4232" i="6"/>
  <c r="K2119" i="6"/>
  <c r="R2119" i="6"/>
  <c r="S2119" i="6" s="1"/>
  <c r="T2119" i="6" s="1"/>
  <c r="Q2120" i="6" l="1"/>
  <c r="J2119" i="6"/>
  <c r="I2119" i="6"/>
  <c r="V4233" i="6"/>
  <c r="L4232" i="6"/>
  <c r="L4233" i="6" l="1"/>
  <c r="V4234" i="6"/>
  <c r="R2120" i="6"/>
  <c r="S2120" i="6" s="1"/>
  <c r="T2120" i="6" s="1"/>
  <c r="K2120" i="6"/>
  <c r="I2120" i="6" l="1"/>
  <c r="J2120" i="6"/>
  <c r="V4235" i="6"/>
  <c r="L4234" i="6"/>
  <c r="Q2121" i="6"/>
  <c r="L4235" i="6" l="1"/>
  <c r="V4236" i="6"/>
  <c r="K2121" i="6"/>
  <c r="R2121" i="6"/>
  <c r="S2121" i="6" s="1"/>
  <c r="T2121" i="6" s="1"/>
  <c r="V4237" i="6" l="1"/>
  <c r="L4236" i="6"/>
  <c r="Q2122" i="6"/>
  <c r="J2121" i="6"/>
  <c r="I2121" i="6"/>
  <c r="R2122" i="6" l="1"/>
  <c r="S2122" i="6" s="1"/>
  <c r="T2122" i="6" s="1"/>
  <c r="K2122" i="6"/>
  <c r="L4237" i="6"/>
  <c r="V4238" i="6"/>
  <c r="V4239" i="6" l="1"/>
  <c r="L4238" i="6"/>
  <c r="I2122" i="6"/>
  <c r="J2122" i="6"/>
  <c r="Q2123" i="6"/>
  <c r="K2123" i="6" l="1"/>
  <c r="R2123" i="6"/>
  <c r="S2123" i="6" s="1"/>
  <c r="T2123" i="6" s="1"/>
  <c r="L4239" i="6"/>
  <c r="V4240" i="6"/>
  <c r="J2123" i="6" l="1"/>
  <c r="I2123" i="6"/>
  <c r="Q2124" i="6"/>
  <c r="V4241" i="6"/>
  <c r="L4240" i="6"/>
  <c r="L4241" i="6" l="1"/>
  <c r="V4242" i="6"/>
  <c r="R2124" i="6"/>
  <c r="S2124" i="6" s="1"/>
  <c r="T2124" i="6" s="1"/>
  <c r="K2124" i="6"/>
  <c r="V4243" i="6" l="1"/>
  <c r="L4242" i="6"/>
  <c r="I2124" i="6"/>
  <c r="J2124" i="6"/>
  <c r="Q2125" i="6"/>
  <c r="K2125" i="6" l="1"/>
  <c r="R2125" i="6"/>
  <c r="S2125" i="6" s="1"/>
  <c r="T2125" i="6" s="1"/>
  <c r="L4243" i="6"/>
  <c r="V4244" i="6"/>
  <c r="Q2126" i="6" l="1"/>
  <c r="V4245" i="6"/>
  <c r="L4244" i="6"/>
  <c r="J2125" i="6"/>
  <c r="I2125" i="6"/>
  <c r="R2126" i="6" l="1"/>
  <c r="S2126" i="6" s="1"/>
  <c r="T2126" i="6" s="1"/>
  <c r="K2126" i="6"/>
  <c r="L4245" i="6"/>
  <c r="V4246" i="6"/>
  <c r="V4247" i="6" l="1"/>
  <c r="L4246" i="6"/>
  <c r="I2126" i="6"/>
  <c r="J2126" i="6"/>
  <c r="Q2127" i="6"/>
  <c r="K2127" i="6" l="1"/>
  <c r="R2127" i="6"/>
  <c r="S2127" i="6" s="1"/>
  <c r="T2127" i="6" s="1"/>
  <c r="L4247" i="6"/>
  <c r="V4248" i="6"/>
  <c r="V4249" i="6" l="1"/>
  <c r="L4248" i="6"/>
  <c r="Q2128" i="6"/>
  <c r="J2127" i="6"/>
  <c r="I2127" i="6"/>
  <c r="R2128" i="6" l="1"/>
  <c r="S2128" i="6" s="1"/>
  <c r="T2128" i="6" s="1"/>
  <c r="K2128" i="6"/>
  <c r="L4249" i="6"/>
  <c r="V4250" i="6"/>
  <c r="V4251" i="6" l="1"/>
  <c r="L4250" i="6"/>
  <c r="I2128" i="6"/>
  <c r="J2128" i="6"/>
  <c r="Q2129" i="6"/>
  <c r="L4251" i="6" l="1"/>
  <c r="V4252" i="6"/>
  <c r="K2129" i="6"/>
  <c r="R2129" i="6"/>
  <c r="S2129" i="6" s="1"/>
  <c r="T2129" i="6" s="1"/>
  <c r="V4253" i="6" l="1"/>
  <c r="L4252" i="6"/>
  <c r="Q2130" i="6"/>
  <c r="J2129" i="6"/>
  <c r="I2129" i="6"/>
  <c r="R2130" i="6" l="1"/>
  <c r="S2130" i="6" s="1"/>
  <c r="T2130" i="6" s="1"/>
  <c r="K2130" i="6"/>
  <c r="L4253" i="6"/>
  <c r="V4254" i="6"/>
  <c r="V4255" i="6" l="1"/>
  <c r="L4254" i="6"/>
  <c r="Q2131" i="6"/>
  <c r="I2130" i="6"/>
  <c r="J2130" i="6"/>
  <c r="K2131" i="6" l="1"/>
  <c r="R2131" i="6"/>
  <c r="S2131" i="6" s="1"/>
  <c r="T2131" i="6" s="1"/>
  <c r="L4255" i="6"/>
  <c r="V4256" i="6"/>
  <c r="V4257" i="6" l="1"/>
  <c r="L4256" i="6"/>
  <c r="Q2132" i="6"/>
  <c r="J2131" i="6"/>
  <c r="I2131" i="6"/>
  <c r="R2132" i="6" l="1"/>
  <c r="S2132" i="6" s="1"/>
  <c r="T2132" i="6" s="1"/>
  <c r="K2132" i="6"/>
  <c r="L4257" i="6"/>
  <c r="V4258" i="6"/>
  <c r="V4259" i="6" l="1"/>
  <c r="L4258" i="6"/>
  <c r="I2132" i="6"/>
  <c r="J2132" i="6"/>
  <c r="Q2133" i="6"/>
  <c r="K2133" i="6" l="1"/>
  <c r="R2133" i="6"/>
  <c r="S2133" i="6" s="1"/>
  <c r="T2133" i="6" s="1"/>
  <c r="L4259" i="6"/>
  <c r="V4260" i="6"/>
  <c r="V4261" i="6" l="1"/>
  <c r="L4260" i="6"/>
  <c r="Q2134" i="6"/>
  <c r="J2133" i="6"/>
  <c r="I2133" i="6"/>
  <c r="R2134" i="6" l="1"/>
  <c r="S2134" i="6" s="1"/>
  <c r="T2134" i="6" s="1"/>
  <c r="K2134" i="6"/>
  <c r="L4261" i="6"/>
  <c r="V4262" i="6"/>
  <c r="Q2135" i="6" l="1"/>
  <c r="I2134" i="6"/>
  <c r="J2134" i="6"/>
  <c r="V4263" i="6"/>
  <c r="L4262" i="6"/>
  <c r="K2135" i="6" l="1"/>
  <c r="R2135" i="6"/>
  <c r="S2135" i="6" s="1"/>
  <c r="T2135" i="6" s="1"/>
  <c r="L4263" i="6"/>
  <c r="V4264" i="6"/>
  <c r="Q2136" i="6" l="1"/>
  <c r="J2135" i="6"/>
  <c r="I2135" i="6"/>
  <c r="V4265" i="6"/>
  <c r="L4264" i="6"/>
  <c r="L4265" i="6" l="1"/>
  <c r="V4266" i="6"/>
  <c r="R2136" i="6"/>
  <c r="S2136" i="6" s="1"/>
  <c r="T2136" i="6" s="1"/>
  <c r="K2136" i="6"/>
  <c r="I2136" i="6" l="1"/>
  <c r="J2136" i="6"/>
  <c r="V4267" i="6"/>
  <c r="L4266" i="6"/>
  <c r="Q2137" i="6"/>
  <c r="K2137" i="6" l="1"/>
  <c r="R2137" i="6"/>
  <c r="S2137" i="6" s="1"/>
  <c r="T2137" i="6" s="1"/>
  <c r="L4267" i="6"/>
  <c r="V4268" i="6"/>
  <c r="Q2138" i="6" l="1"/>
  <c r="V4269" i="6"/>
  <c r="L4268" i="6"/>
  <c r="J2137" i="6"/>
  <c r="I2137" i="6"/>
  <c r="L4269" i="6" l="1"/>
  <c r="V4270" i="6"/>
  <c r="R2138" i="6"/>
  <c r="S2138" i="6" s="1"/>
  <c r="T2138" i="6" s="1"/>
  <c r="K2138" i="6"/>
  <c r="Q2139" i="6" l="1"/>
  <c r="I2138" i="6"/>
  <c r="J2138" i="6"/>
  <c r="V4271" i="6"/>
  <c r="L4270" i="6"/>
  <c r="L4271" i="6" l="1"/>
  <c r="V4272" i="6"/>
  <c r="K2139" i="6"/>
  <c r="R2139" i="6"/>
  <c r="S2139" i="6" s="1"/>
  <c r="T2139" i="6" s="1"/>
  <c r="J2139" i="6" l="1"/>
  <c r="I2139" i="6"/>
  <c r="Q2140" i="6"/>
  <c r="V4273" i="6"/>
  <c r="L4272" i="6"/>
  <c r="L4273" i="6" l="1"/>
  <c r="V4274" i="6"/>
  <c r="R2140" i="6"/>
  <c r="S2140" i="6" s="1"/>
  <c r="T2140" i="6" s="1"/>
  <c r="K2140" i="6"/>
  <c r="Q2141" i="6" l="1"/>
  <c r="I2140" i="6"/>
  <c r="J2140" i="6"/>
  <c r="V4275" i="6"/>
  <c r="L4274" i="6"/>
  <c r="L4275" i="6" l="1"/>
  <c r="V4276" i="6"/>
  <c r="K2141" i="6"/>
  <c r="R2141" i="6"/>
  <c r="S2141" i="6" s="1"/>
  <c r="T2141" i="6" s="1"/>
  <c r="J2141" i="6" l="1"/>
  <c r="I2141" i="6"/>
  <c r="Q2142" i="6"/>
  <c r="V4277" i="6"/>
  <c r="L4276" i="6"/>
  <c r="L4277" i="6" l="1"/>
  <c r="V4278" i="6"/>
  <c r="R2142" i="6"/>
  <c r="S2142" i="6" s="1"/>
  <c r="T2142" i="6" s="1"/>
  <c r="K2142" i="6"/>
  <c r="Q2143" i="6" l="1"/>
  <c r="V4279" i="6"/>
  <c r="L4278" i="6"/>
  <c r="I2142" i="6"/>
  <c r="J2142" i="6"/>
  <c r="L4279" i="6" l="1"/>
  <c r="V4280" i="6"/>
  <c r="K2143" i="6"/>
  <c r="R2143" i="6"/>
  <c r="S2143" i="6" s="1"/>
  <c r="T2143" i="6" s="1"/>
  <c r="Q2144" i="6" l="1"/>
  <c r="V4281" i="6"/>
  <c r="L4280" i="6"/>
  <c r="J2143" i="6"/>
  <c r="I2143" i="6"/>
  <c r="L4281" i="6" l="1"/>
  <c r="V4282" i="6"/>
  <c r="R2144" i="6"/>
  <c r="S2144" i="6" s="1"/>
  <c r="T2144" i="6" s="1"/>
  <c r="K2144" i="6"/>
  <c r="I2144" i="6" l="1"/>
  <c r="J2144" i="6"/>
  <c r="V4283" i="6"/>
  <c r="L4282" i="6"/>
  <c r="Q2145" i="6"/>
  <c r="K2145" i="6" l="1"/>
  <c r="R2145" i="6"/>
  <c r="S2145" i="6" s="1"/>
  <c r="T2145" i="6" s="1"/>
  <c r="L4283" i="6"/>
  <c r="V4284" i="6"/>
  <c r="Q2146" i="6" l="1"/>
  <c r="V4285" i="6"/>
  <c r="L4284" i="6"/>
  <c r="J2145" i="6"/>
  <c r="I2145" i="6"/>
  <c r="R2146" i="6" l="1"/>
  <c r="S2146" i="6" s="1"/>
  <c r="T2146" i="6" s="1"/>
  <c r="K2146" i="6"/>
  <c r="L4285" i="6"/>
  <c r="V4286" i="6"/>
  <c r="V4287" i="6" l="1"/>
  <c r="L4286" i="6"/>
  <c r="I2146" i="6"/>
  <c r="J2146" i="6"/>
  <c r="Q2147" i="6"/>
  <c r="K2147" i="6" l="1"/>
  <c r="R2147" i="6"/>
  <c r="S2147" i="6" s="1"/>
  <c r="T2147" i="6" s="1"/>
  <c r="L4287" i="6"/>
  <c r="V4288" i="6"/>
  <c r="V4289" i="6" l="1"/>
  <c r="L4288" i="6"/>
  <c r="Q2148" i="6"/>
  <c r="J2147" i="6"/>
  <c r="I2147" i="6"/>
  <c r="L4289" i="6" l="1"/>
  <c r="V4290" i="6"/>
  <c r="R2148" i="6"/>
  <c r="S2148" i="6" s="1"/>
  <c r="T2148" i="6" s="1"/>
  <c r="K2148" i="6"/>
  <c r="Q2149" i="6" l="1"/>
  <c r="V4291" i="6"/>
  <c r="L4290" i="6"/>
  <c r="I2148" i="6"/>
  <c r="J2148" i="6"/>
  <c r="K2149" i="6" l="1"/>
  <c r="R2149" i="6"/>
  <c r="S2149" i="6" s="1"/>
  <c r="T2149" i="6" s="1"/>
  <c r="L4291" i="6"/>
  <c r="V4292" i="6"/>
  <c r="V4293" i="6" l="1"/>
  <c r="L4292" i="6"/>
  <c r="Q2150" i="6"/>
  <c r="J2149" i="6"/>
  <c r="I2149" i="6"/>
  <c r="L4293" i="6" l="1"/>
  <c r="V4294" i="6"/>
  <c r="R2150" i="6"/>
  <c r="S2150" i="6" s="1"/>
  <c r="T2150" i="6" s="1"/>
  <c r="K2150" i="6"/>
  <c r="I2150" i="6" l="1"/>
  <c r="J2150" i="6"/>
  <c r="V4295" i="6"/>
  <c r="L4294" i="6"/>
  <c r="Q2151" i="6"/>
  <c r="K2151" i="6" l="1"/>
  <c r="R2151" i="6"/>
  <c r="S2151" i="6" s="1"/>
  <c r="T2151" i="6" s="1"/>
  <c r="L4295" i="6"/>
  <c r="V4296" i="6"/>
  <c r="V4297" i="6" l="1"/>
  <c r="L4296" i="6"/>
  <c r="J2151" i="6"/>
  <c r="I2151" i="6"/>
  <c r="Q2152" i="6"/>
  <c r="L4297" i="6" l="1"/>
  <c r="V4298" i="6"/>
  <c r="R2152" i="6"/>
  <c r="S2152" i="6" s="1"/>
  <c r="T2152" i="6" s="1"/>
  <c r="K2152" i="6"/>
  <c r="Q2153" i="6" l="1"/>
  <c r="V4299" i="6"/>
  <c r="L4298" i="6"/>
  <c r="I2152" i="6"/>
  <c r="J2152" i="6"/>
  <c r="L4299" i="6" l="1"/>
  <c r="V4300" i="6"/>
  <c r="K2153" i="6"/>
  <c r="R2153" i="6"/>
  <c r="S2153" i="6" s="1"/>
  <c r="T2153" i="6" s="1"/>
  <c r="V4301" i="6" l="1"/>
  <c r="L4300" i="6"/>
  <c r="J2153" i="6"/>
  <c r="I2153" i="6"/>
  <c r="Q2154" i="6"/>
  <c r="R2154" i="6" l="1"/>
  <c r="S2154" i="6" s="1"/>
  <c r="T2154" i="6" s="1"/>
  <c r="K2154" i="6"/>
  <c r="L4301" i="6"/>
  <c r="V4302" i="6"/>
  <c r="V4303" i="6" l="1"/>
  <c r="L4302" i="6"/>
  <c r="I2154" i="6"/>
  <c r="J2154" i="6"/>
  <c r="Q2155" i="6"/>
  <c r="L4303" i="6" l="1"/>
  <c r="V4304" i="6"/>
  <c r="K2155" i="6"/>
  <c r="R2155" i="6"/>
  <c r="S2155" i="6" s="1"/>
  <c r="T2155" i="6" s="1"/>
  <c r="Q2156" i="6" l="1"/>
  <c r="V4305" i="6"/>
  <c r="L4304" i="6"/>
  <c r="J2155" i="6"/>
  <c r="I2155" i="6"/>
  <c r="L4305" i="6" l="1"/>
  <c r="V4306" i="6"/>
  <c r="R2156" i="6"/>
  <c r="S2156" i="6" s="1"/>
  <c r="T2156" i="6" s="1"/>
  <c r="K2156" i="6"/>
  <c r="I2156" i="6" l="1"/>
  <c r="J2156" i="6"/>
  <c r="V4307" i="6"/>
  <c r="L4306" i="6"/>
  <c r="Q2157" i="6"/>
  <c r="K2157" i="6" l="1"/>
  <c r="R2157" i="6"/>
  <c r="S2157" i="6" s="1"/>
  <c r="T2157" i="6" s="1"/>
  <c r="L4307" i="6"/>
  <c r="V4308" i="6"/>
  <c r="Q2158" i="6" l="1"/>
  <c r="V4309" i="6"/>
  <c r="L4308" i="6"/>
  <c r="J2157" i="6"/>
  <c r="I2157" i="6"/>
  <c r="L4309" i="6" l="1"/>
  <c r="V4310" i="6"/>
  <c r="R2158" i="6"/>
  <c r="S2158" i="6" s="1"/>
  <c r="T2158" i="6" s="1"/>
  <c r="K2158" i="6"/>
  <c r="Q2159" i="6" l="1"/>
  <c r="I2158" i="6"/>
  <c r="J2158" i="6"/>
  <c r="V4311" i="6"/>
  <c r="L4310" i="6"/>
  <c r="L4311" i="6" l="1"/>
  <c r="V4312" i="6"/>
  <c r="K2159" i="6"/>
  <c r="R2159" i="6"/>
  <c r="S2159" i="6" s="1"/>
  <c r="T2159" i="6" s="1"/>
  <c r="Q2160" i="6" l="1"/>
  <c r="J2159" i="6"/>
  <c r="I2159" i="6"/>
  <c r="V4313" i="6"/>
  <c r="L4312" i="6"/>
  <c r="R2160" i="6" l="1"/>
  <c r="S2160" i="6" s="1"/>
  <c r="T2160" i="6" s="1"/>
  <c r="K2160" i="6"/>
  <c r="L4313" i="6"/>
  <c r="V4314" i="6"/>
  <c r="V4315" i="6" l="1"/>
  <c r="L4314" i="6"/>
  <c r="I2160" i="6"/>
  <c r="J2160" i="6"/>
  <c r="Q2161" i="6"/>
  <c r="L4315" i="6" l="1"/>
  <c r="V4316" i="6"/>
  <c r="K2161" i="6"/>
  <c r="R2161" i="6"/>
  <c r="S2161" i="6" s="1"/>
  <c r="T2161" i="6" s="1"/>
  <c r="Q2162" i="6" l="1"/>
  <c r="J2161" i="6"/>
  <c r="I2161" i="6"/>
  <c r="V4317" i="6"/>
  <c r="L4316" i="6"/>
  <c r="L4317" i="6" l="1"/>
  <c r="V4318" i="6"/>
  <c r="R2162" i="6"/>
  <c r="S2162" i="6" s="1"/>
  <c r="T2162" i="6" s="1"/>
  <c r="K2162" i="6"/>
  <c r="V4319" i="6" l="1"/>
  <c r="L4318" i="6"/>
  <c r="I2162" i="6"/>
  <c r="J2162" i="6"/>
  <c r="Q2163" i="6"/>
  <c r="K2163" i="6" l="1"/>
  <c r="R2163" i="6"/>
  <c r="S2163" i="6" s="1"/>
  <c r="T2163" i="6" s="1"/>
  <c r="L4319" i="6"/>
  <c r="V4320" i="6"/>
  <c r="Q2164" i="6" l="1"/>
  <c r="V4321" i="6"/>
  <c r="L4320" i="6"/>
  <c r="J2163" i="6"/>
  <c r="I2163" i="6"/>
  <c r="L4321" i="6" l="1"/>
  <c r="V4322" i="6"/>
  <c r="R2164" i="6"/>
  <c r="S2164" i="6" s="1"/>
  <c r="T2164" i="6" s="1"/>
  <c r="K2164" i="6"/>
  <c r="Q2165" i="6" l="1"/>
  <c r="I2164" i="6"/>
  <c r="J2164" i="6"/>
  <c r="V4323" i="6"/>
  <c r="L4322" i="6"/>
  <c r="L4323" i="6" l="1"/>
  <c r="V4324" i="6"/>
  <c r="K2165" i="6"/>
  <c r="R2165" i="6"/>
  <c r="S2165" i="6" s="1"/>
  <c r="T2165" i="6" s="1"/>
  <c r="V4325" i="6" l="1"/>
  <c r="L4324" i="6"/>
  <c r="Q2166" i="6"/>
  <c r="J2165" i="6"/>
  <c r="I2165" i="6"/>
  <c r="R2166" i="6" l="1"/>
  <c r="S2166" i="6" s="1"/>
  <c r="T2166" i="6" s="1"/>
  <c r="K2166" i="6"/>
  <c r="L4325" i="6"/>
  <c r="V4326" i="6"/>
  <c r="Q2167" i="6" l="1"/>
  <c r="V4327" i="6"/>
  <c r="L4326" i="6"/>
  <c r="I2166" i="6"/>
  <c r="J2166" i="6"/>
  <c r="K2167" i="6" l="1"/>
  <c r="R2167" i="6"/>
  <c r="S2167" i="6" s="1"/>
  <c r="T2167" i="6" s="1"/>
  <c r="L4327" i="6"/>
  <c r="V4328" i="6"/>
  <c r="Q2168" i="6" l="1"/>
  <c r="V4329" i="6"/>
  <c r="L4328" i="6"/>
  <c r="J2167" i="6"/>
  <c r="I2167" i="6"/>
  <c r="R2168" i="6" l="1"/>
  <c r="S2168" i="6" s="1"/>
  <c r="T2168" i="6" s="1"/>
  <c r="K2168" i="6"/>
  <c r="L4329" i="6"/>
  <c r="V4330" i="6"/>
  <c r="V4331" i="6" l="1"/>
  <c r="L4330" i="6"/>
  <c r="I2168" i="6"/>
  <c r="J2168" i="6"/>
  <c r="Q2169" i="6"/>
  <c r="K2169" i="6" l="1"/>
  <c r="R2169" i="6"/>
  <c r="S2169" i="6" s="1"/>
  <c r="T2169" i="6" s="1"/>
  <c r="L4331" i="6"/>
  <c r="V4332" i="6"/>
  <c r="V4333" i="6" l="1"/>
  <c r="L4332" i="6"/>
  <c r="Q2170" i="6"/>
  <c r="J2169" i="6"/>
  <c r="I2169" i="6"/>
  <c r="L4333" i="6" l="1"/>
  <c r="V4334" i="6"/>
  <c r="R2170" i="6"/>
  <c r="S2170" i="6" s="1"/>
  <c r="T2170" i="6" s="1"/>
  <c r="K2170" i="6"/>
  <c r="Q2171" i="6" l="1"/>
  <c r="I2170" i="6"/>
  <c r="J2170" i="6"/>
  <c r="V4335" i="6"/>
  <c r="L4334" i="6"/>
  <c r="L4335" i="6" l="1"/>
  <c r="V4336" i="6"/>
  <c r="K2171" i="6"/>
  <c r="R2171" i="6"/>
  <c r="S2171" i="6" s="1"/>
  <c r="T2171" i="6" s="1"/>
  <c r="Q2172" i="6" l="1"/>
  <c r="V4337" i="6"/>
  <c r="L4336" i="6"/>
  <c r="J2171" i="6"/>
  <c r="I2171" i="6"/>
  <c r="L4337" i="6" l="1"/>
  <c r="V4338" i="6"/>
  <c r="R2172" i="6"/>
  <c r="S2172" i="6" s="1"/>
  <c r="T2172" i="6" s="1"/>
  <c r="K2172" i="6"/>
  <c r="I2172" i="6" l="1"/>
  <c r="J2172" i="6"/>
  <c r="V4339" i="6"/>
  <c r="L4338" i="6"/>
  <c r="Q2173" i="6"/>
  <c r="K2173" i="6" l="1"/>
  <c r="R2173" i="6"/>
  <c r="S2173" i="6" s="1"/>
  <c r="T2173" i="6" s="1"/>
  <c r="L4339" i="6"/>
  <c r="V4340" i="6"/>
  <c r="V4341" i="6" l="1"/>
  <c r="L4340" i="6"/>
  <c r="Q2174" i="6"/>
  <c r="J2173" i="6"/>
  <c r="I2173" i="6"/>
  <c r="R2174" i="6" l="1"/>
  <c r="S2174" i="6" s="1"/>
  <c r="T2174" i="6" s="1"/>
  <c r="K2174" i="6"/>
  <c r="L4341" i="6"/>
  <c r="V4342" i="6"/>
  <c r="V4343" i="6" l="1"/>
  <c r="L4342" i="6"/>
  <c r="I2174" i="6"/>
  <c r="J2174" i="6"/>
  <c r="Q2175" i="6"/>
  <c r="K2175" i="6" l="1"/>
  <c r="R2175" i="6"/>
  <c r="S2175" i="6" s="1"/>
  <c r="T2175" i="6" s="1"/>
  <c r="L4343" i="6"/>
  <c r="V4344" i="6"/>
  <c r="V4345" i="6" l="1"/>
  <c r="L4344" i="6"/>
  <c r="Q2176" i="6"/>
  <c r="J2175" i="6"/>
  <c r="I2175" i="6"/>
  <c r="L4345" i="6" l="1"/>
  <c r="V4346" i="6"/>
  <c r="R2176" i="6"/>
  <c r="S2176" i="6" s="1"/>
  <c r="T2176" i="6" s="1"/>
  <c r="K2176" i="6"/>
  <c r="I2176" i="6" l="1"/>
  <c r="J2176" i="6"/>
  <c r="V4347" i="6"/>
  <c r="L4346" i="6"/>
  <c r="Q2177" i="6"/>
  <c r="L4347" i="6" l="1"/>
  <c r="V4348" i="6"/>
  <c r="K2177" i="6"/>
  <c r="R2177" i="6"/>
  <c r="S2177" i="6" s="1"/>
  <c r="T2177" i="6" s="1"/>
  <c r="Q2178" i="6" l="1"/>
  <c r="J2177" i="6"/>
  <c r="I2177" i="6"/>
  <c r="V4349" i="6"/>
  <c r="L4348" i="6"/>
  <c r="L4349" i="6" l="1"/>
  <c r="V4350" i="6"/>
  <c r="R2178" i="6"/>
  <c r="S2178" i="6" s="1"/>
  <c r="T2178" i="6" s="1"/>
  <c r="K2178" i="6"/>
  <c r="I2178" i="6" l="1"/>
  <c r="J2178" i="6"/>
  <c r="V4351" i="6"/>
  <c r="L4350" i="6"/>
  <c r="Q2179" i="6"/>
  <c r="K2179" i="6" l="1"/>
  <c r="R2179" i="6"/>
  <c r="S2179" i="6" s="1"/>
  <c r="T2179" i="6" s="1"/>
  <c r="L4351" i="6"/>
  <c r="V4352" i="6"/>
  <c r="Q2180" i="6" l="1"/>
  <c r="V4353" i="6"/>
  <c r="L4352" i="6"/>
  <c r="J2179" i="6"/>
  <c r="I2179" i="6"/>
  <c r="L4353" i="6" l="1"/>
  <c r="V4354" i="6"/>
  <c r="R2180" i="6"/>
  <c r="S2180" i="6" s="1"/>
  <c r="T2180" i="6" s="1"/>
  <c r="K2180" i="6"/>
  <c r="I2180" i="6" l="1"/>
  <c r="J2180" i="6"/>
  <c r="Q2181" i="6"/>
  <c r="V4355" i="6"/>
  <c r="L4354" i="6"/>
  <c r="K2181" i="6" l="1"/>
  <c r="R2181" i="6"/>
  <c r="S2181" i="6" s="1"/>
  <c r="T2181" i="6" s="1"/>
  <c r="L4355" i="6"/>
  <c r="V4356" i="6"/>
  <c r="Q2182" i="6" l="1"/>
  <c r="V4357" i="6"/>
  <c r="L4356" i="6"/>
  <c r="J2181" i="6"/>
  <c r="I2181" i="6"/>
  <c r="R2182" i="6" l="1"/>
  <c r="S2182" i="6" s="1"/>
  <c r="T2182" i="6" s="1"/>
  <c r="K2182" i="6"/>
  <c r="L4357" i="6"/>
  <c r="V4358" i="6"/>
  <c r="V4359" i="6" l="1"/>
  <c r="L4358" i="6"/>
  <c r="I2182" i="6"/>
  <c r="J2182" i="6"/>
  <c r="Q2183" i="6"/>
  <c r="K2183" i="6" l="1"/>
  <c r="R2183" i="6"/>
  <c r="S2183" i="6" s="1"/>
  <c r="T2183" i="6" s="1"/>
  <c r="L4359" i="6"/>
  <c r="V4360" i="6"/>
  <c r="Q2184" i="6" l="1"/>
  <c r="V4361" i="6"/>
  <c r="L4360" i="6"/>
  <c r="J2183" i="6"/>
  <c r="I2183" i="6"/>
  <c r="L4361" i="6" l="1"/>
  <c r="V4362" i="6"/>
  <c r="R2184" i="6"/>
  <c r="S2184" i="6" s="1"/>
  <c r="T2184" i="6" s="1"/>
  <c r="K2184" i="6"/>
  <c r="I2184" i="6" l="1"/>
  <c r="J2184" i="6"/>
  <c r="V4363" i="6"/>
  <c r="L4362" i="6"/>
  <c r="Q2185" i="6"/>
  <c r="L4363" i="6" l="1"/>
  <c r="V4364" i="6"/>
  <c r="K2185" i="6"/>
  <c r="R2185" i="6"/>
  <c r="S2185" i="6" s="1"/>
  <c r="T2185" i="6" s="1"/>
  <c r="J2185" i="6" l="1"/>
  <c r="I2185" i="6"/>
  <c r="Q2186" i="6"/>
  <c r="V4365" i="6"/>
  <c r="L4364" i="6"/>
  <c r="L4365" i="6" l="1"/>
  <c r="V4366" i="6"/>
  <c r="R2186" i="6"/>
  <c r="S2186" i="6" s="1"/>
  <c r="T2186" i="6" s="1"/>
  <c r="K2186" i="6"/>
  <c r="Q2187" i="6" l="1"/>
  <c r="V4367" i="6"/>
  <c r="L4366" i="6"/>
  <c r="I2186" i="6"/>
  <c r="J2186" i="6"/>
  <c r="K2187" i="6" l="1"/>
  <c r="R2187" i="6"/>
  <c r="S2187" i="6" s="1"/>
  <c r="T2187" i="6" s="1"/>
  <c r="L4367" i="6"/>
  <c r="V4368" i="6"/>
  <c r="V4369" i="6" l="1"/>
  <c r="L4368" i="6"/>
  <c r="J2187" i="6"/>
  <c r="I2187" i="6"/>
  <c r="Q2188" i="6"/>
  <c r="R2188" i="6" l="1"/>
  <c r="S2188" i="6" s="1"/>
  <c r="T2188" i="6" s="1"/>
  <c r="K2188" i="6"/>
  <c r="L4369" i="6"/>
  <c r="V4370" i="6"/>
  <c r="V4371" i="6" l="1"/>
  <c r="L4370" i="6"/>
  <c r="I2188" i="6"/>
  <c r="J2188" i="6"/>
  <c r="Q2189" i="6"/>
  <c r="K2189" i="6" l="1"/>
  <c r="R2189" i="6"/>
  <c r="S2189" i="6" s="1"/>
  <c r="T2189" i="6" s="1"/>
  <c r="L4371" i="6"/>
  <c r="V4372" i="6"/>
  <c r="J2189" i="6" l="1"/>
  <c r="I2189" i="6"/>
  <c r="V4373" i="6"/>
  <c r="L4372" i="6"/>
  <c r="Q2190" i="6"/>
  <c r="L4373" i="6" l="1"/>
  <c r="V4374" i="6"/>
  <c r="R2190" i="6"/>
  <c r="S2190" i="6" s="1"/>
  <c r="T2190" i="6" s="1"/>
  <c r="K2190" i="6"/>
  <c r="I2190" i="6" l="1"/>
  <c r="J2190" i="6"/>
  <c r="Q2191" i="6"/>
  <c r="V4375" i="6"/>
  <c r="L4374" i="6"/>
  <c r="K2191" i="6" l="1"/>
  <c r="R2191" i="6"/>
  <c r="S2191" i="6" s="1"/>
  <c r="T2191" i="6" s="1"/>
  <c r="L4375" i="6"/>
  <c r="V4376" i="6"/>
  <c r="Q2192" i="6" l="1"/>
  <c r="V4377" i="6"/>
  <c r="L4376" i="6"/>
  <c r="J2191" i="6"/>
  <c r="I2191" i="6"/>
  <c r="R2192" i="6" l="1"/>
  <c r="S2192" i="6" s="1"/>
  <c r="T2192" i="6" s="1"/>
  <c r="K2192" i="6"/>
  <c r="L4377" i="6"/>
  <c r="V4378" i="6"/>
  <c r="Q2193" i="6" l="1"/>
  <c r="V4379" i="6"/>
  <c r="L4378" i="6"/>
  <c r="I2192" i="6"/>
  <c r="J2192" i="6"/>
  <c r="L4379" i="6" l="1"/>
  <c r="V4380" i="6"/>
  <c r="K2193" i="6"/>
  <c r="R2193" i="6"/>
  <c r="S2193" i="6" s="1"/>
  <c r="T2193" i="6" s="1"/>
  <c r="V4381" i="6" l="1"/>
  <c r="L4380" i="6"/>
  <c r="Q2194" i="6"/>
  <c r="J2193" i="6"/>
  <c r="I2193" i="6"/>
  <c r="R2194" i="6" l="1"/>
  <c r="S2194" i="6" s="1"/>
  <c r="T2194" i="6" s="1"/>
  <c r="K2194" i="6"/>
  <c r="L4381" i="6"/>
  <c r="V4382" i="6"/>
  <c r="Q2195" i="6" l="1"/>
  <c r="V4383" i="6"/>
  <c r="L4382" i="6"/>
  <c r="I2194" i="6"/>
  <c r="J2194" i="6"/>
  <c r="K2195" i="6" l="1"/>
  <c r="R2195" i="6"/>
  <c r="S2195" i="6" s="1"/>
  <c r="T2195" i="6" s="1"/>
  <c r="L4383" i="6"/>
  <c r="V4384" i="6"/>
  <c r="V4385" i="6" l="1"/>
  <c r="L4384" i="6"/>
  <c r="J2195" i="6"/>
  <c r="I2195" i="6"/>
  <c r="Q2196" i="6"/>
  <c r="L4385" i="6" l="1"/>
  <c r="V4386" i="6"/>
  <c r="R2196" i="6"/>
  <c r="S2196" i="6" s="1"/>
  <c r="T2196" i="6" s="1"/>
  <c r="K2196" i="6"/>
  <c r="V4387" i="6" l="1"/>
  <c r="L4386" i="6"/>
  <c r="I2196" i="6"/>
  <c r="J2196" i="6"/>
  <c r="Q2197" i="6"/>
  <c r="K2197" i="6" l="1"/>
  <c r="R2197" i="6"/>
  <c r="S2197" i="6" s="1"/>
  <c r="T2197" i="6" s="1"/>
  <c r="L4387" i="6"/>
  <c r="V4388" i="6"/>
  <c r="V4389" i="6" l="1"/>
  <c r="L4388" i="6"/>
  <c r="Q2198" i="6"/>
  <c r="J2197" i="6"/>
  <c r="I2197" i="6"/>
  <c r="R2198" i="6" l="1"/>
  <c r="S2198" i="6" s="1"/>
  <c r="T2198" i="6" s="1"/>
  <c r="K2198" i="6"/>
  <c r="L4389" i="6"/>
  <c r="V4390" i="6"/>
  <c r="I2198" i="6" l="1"/>
  <c r="J2198" i="6"/>
  <c r="V4391" i="6"/>
  <c r="L4390" i="6"/>
  <c r="Q2199" i="6"/>
  <c r="L4391" i="6" l="1"/>
  <c r="V4392" i="6"/>
  <c r="K2199" i="6"/>
  <c r="R2199" i="6"/>
  <c r="S2199" i="6" s="1"/>
  <c r="T2199" i="6" s="1"/>
  <c r="Q2200" i="6" l="1"/>
  <c r="V4393" i="6"/>
  <c r="L4392" i="6"/>
  <c r="J2199" i="6"/>
  <c r="I2199" i="6"/>
  <c r="L4393" i="6" l="1"/>
  <c r="V4394" i="6"/>
  <c r="R2200" i="6"/>
  <c r="S2200" i="6" s="1"/>
  <c r="T2200" i="6" s="1"/>
  <c r="K2200" i="6"/>
  <c r="Q2201" i="6" l="1"/>
  <c r="V4395" i="6"/>
  <c r="L4394" i="6"/>
  <c r="I2200" i="6"/>
  <c r="J2200" i="6"/>
  <c r="L4395" i="6" l="1"/>
  <c r="V4396" i="6"/>
  <c r="K2201" i="6"/>
  <c r="R2201" i="6"/>
  <c r="S2201" i="6" s="1"/>
  <c r="T2201" i="6" s="1"/>
  <c r="Q2202" i="6" l="1"/>
  <c r="V4397" i="6"/>
  <c r="L4396" i="6"/>
  <c r="J2201" i="6"/>
  <c r="I2201" i="6"/>
  <c r="L4397" i="6" l="1"/>
  <c r="V4398" i="6"/>
  <c r="R2202" i="6"/>
  <c r="S2202" i="6" s="1"/>
  <c r="T2202" i="6" s="1"/>
  <c r="K2202" i="6"/>
  <c r="V4399" i="6" l="1"/>
  <c r="L4398" i="6"/>
  <c r="I2202" i="6"/>
  <c r="J2202" i="6"/>
  <c r="Q2203" i="6"/>
  <c r="L4399" i="6" l="1"/>
  <c r="V4400" i="6"/>
  <c r="K2203" i="6"/>
  <c r="R2203" i="6"/>
  <c r="S2203" i="6" s="1"/>
  <c r="T2203" i="6" s="1"/>
  <c r="J2203" i="6" l="1"/>
  <c r="I2203" i="6"/>
  <c r="V4401" i="6"/>
  <c r="L4400" i="6"/>
  <c r="Q2204" i="6"/>
  <c r="R2204" i="6" l="1"/>
  <c r="S2204" i="6" s="1"/>
  <c r="T2204" i="6" s="1"/>
  <c r="K2204" i="6"/>
  <c r="L4401" i="6"/>
  <c r="V4402" i="6"/>
  <c r="I2204" i="6" l="1"/>
  <c r="J2204" i="6"/>
  <c r="V4403" i="6"/>
  <c r="L4402" i="6"/>
  <c r="Q2205" i="6"/>
  <c r="K2205" i="6" l="1"/>
  <c r="R2205" i="6"/>
  <c r="S2205" i="6" s="1"/>
  <c r="T2205" i="6" s="1"/>
  <c r="L4403" i="6"/>
  <c r="V4404" i="6"/>
  <c r="V4405" i="6" l="1"/>
  <c r="L4404" i="6"/>
  <c r="J2205" i="6"/>
  <c r="I2205" i="6"/>
  <c r="Q2206" i="6"/>
  <c r="L4405" i="6" l="1"/>
  <c r="V4406" i="6"/>
  <c r="R2206" i="6"/>
  <c r="S2206" i="6" s="1"/>
  <c r="T2206" i="6" s="1"/>
  <c r="K2206" i="6"/>
  <c r="Q2207" i="6" l="1"/>
  <c r="V4407" i="6"/>
  <c r="L4406" i="6"/>
  <c r="I2206" i="6"/>
  <c r="J2206" i="6"/>
  <c r="K2207" i="6" l="1"/>
  <c r="R2207" i="6"/>
  <c r="S2207" i="6" s="1"/>
  <c r="T2207" i="6" s="1"/>
  <c r="L4407" i="6"/>
  <c r="V4408" i="6"/>
  <c r="Q2208" i="6" l="1"/>
  <c r="V4409" i="6"/>
  <c r="L4408" i="6"/>
  <c r="J2207" i="6"/>
  <c r="I2207" i="6"/>
  <c r="L4409" i="6" l="1"/>
  <c r="V4410" i="6"/>
  <c r="R2208" i="6"/>
  <c r="S2208" i="6" s="1"/>
  <c r="T2208" i="6" s="1"/>
  <c r="K2208" i="6"/>
  <c r="Q2209" i="6" l="1"/>
  <c r="V4411" i="6"/>
  <c r="L4410" i="6"/>
  <c r="I2208" i="6"/>
  <c r="J2208" i="6"/>
  <c r="L4411" i="6" l="1"/>
  <c r="V4412" i="6"/>
  <c r="K2209" i="6"/>
  <c r="R2209" i="6"/>
  <c r="S2209" i="6" s="1"/>
  <c r="T2209" i="6" s="1"/>
  <c r="V4413" i="6" l="1"/>
  <c r="L4412" i="6"/>
  <c r="J2209" i="6"/>
  <c r="I2209" i="6"/>
  <c r="Q2210" i="6"/>
  <c r="L4413" i="6" l="1"/>
  <c r="V4414" i="6"/>
  <c r="R2210" i="6"/>
  <c r="S2210" i="6" s="1"/>
  <c r="T2210" i="6" s="1"/>
  <c r="K2210" i="6"/>
  <c r="V4415" i="6" l="1"/>
  <c r="L4414" i="6"/>
  <c r="I2210" i="6"/>
  <c r="J2210" i="6"/>
  <c r="Q2211" i="6"/>
  <c r="L4415" i="6" l="1"/>
  <c r="V4416" i="6"/>
  <c r="K2211" i="6"/>
  <c r="R2211" i="6"/>
  <c r="S2211" i="6" s="1"/>
  <c r="T2211" i="6" s="1"/>
  <c r="V4417" i="6" l="1"/>
  <c r="L4416" i="6"/>
  <c r="Q2212" i="6"/>
  <c r="J2211" i="6"/>
  <c r="I2211" i="6"/>
  <c r="L4417" i="6" l="1"/>
  <c r="V4418" i="6"/>
  <c r="R2212" i="6"/>
  <c r="S2212" i="6" s="1"/>
  <c r="T2212" i="6" s="1"/>
  <c r="K2212" i="6"/>
  <c r="V4419" i="6" l="1"/>
  <c r="L4418" i="6"/>
  <c r="Q2213" i="6"/>
  <c r="I2212" i="6"/>
  <c r="J2212" i="6"/>
  <c r="K2213" i="6" l="1"/>
  <c r="R2213" i="6"/>
  <c r="S2213" i="6" s="1"/>
  <c r="T2213" i="6" s="1"/>
  <c r="L4419" i="6"/>
  <c r="V4420" i="6"/>
  <c r="J2213" i="6" l="1"/>
  <c r="I2213" i="6"/>
  <c r="Q2214" i="6"/>
  <c r="V4421" i="6"/>
  <c r="L4420" i="6"/>
  <c r="R2214" i="6" l="1"/>
  <c r="S2214" i="6" s="1"/>
  <c r="T2214" i="6" s="1"/>
  <c r="K2214" i="6"/>
  <c r="L4421" i="6"/>
  <c r="V4422" i="6"/>
  <c r="V4423" i="6" l="1"/>
  <c r="L4422" i="6"/>
  <c r="I2214" i="6"/>
  <c r="J2214" i="6"/>
  <c r="Q2215" i="6"/>
  <c r="L4423" i="6" l="1"/>
  <c r="V4424" i="6"/>
  <c r="K2215" i="6"/>
  <c r="R2215" i="6"/>
  <c r="S2215" i="6" s="1"/>
  <c r="T2215" i="6" s="1"/>
  <c r="Q2216" i="6" l="1"/>
  <c r="J2215" i="6"/>
  <c r="I2215" i="6"/>
  <c r="V4425" i="6"/>
  <c r="L4424" i="6"/>
  <c r="R2216" i="6" l="1"/>
  <c r="S2216" i="6" s="1"/>
  <c r="T2216" i="6" s="1"/>
  <c r="K2216" i="6"/>
  <c r="L4425" i="6"/>
  <c r="V4426" i="6"/>
  <c r="V4427" i="6" l="1"/>
  <c r="L4426" i="6"/>
  <c r="I2216" i="6"/>
  <c r="J2216" i="6"/>
  <c r="Q2217" i="6"/>
  <c r="L4427" i="6" l="1"/>
  <c r="V4428" i="6"/>
  <c r="K2217" i="6"/>
  <c r="R2217" i="6"/>
  <c r="S2217" i="6" s="1"/>
  <c r="T2217" i="6" s="1"/>
  <c r="Q2218" i="6" l="1"/>
  <c r="J2217" i="6"/>
  <c r="I2217" i="6"/>
  <c r="V4429" i="6"/>
  <c r="L4428" i="6"/>
  <c r="L4429" i="6" l="1"/>
  <c r="V4430" i="6"/>
  <c r="R2218" i="6"/>
  <c r="S2218" i="6" s="1"/>
  <c r="T2218" i="6" s="1"/>
  <c r="K2218" i="6"/>
  <c r="Q2219" i="6" l="1"/>
  <c r="I2218" i="6"/>
  <c r="J2218" i="6"/>
  <c r="V4431" i="6"/>
  <c r="L4430" i="6"/>
  <c r="L4431" i="6" l="1"/>
  <c r="V4432" i="6"/>
  <c r="K2219" i="6"/>
  <c r="R2219" i="6"/>
  <c r="S2219" i="6" s="1"/>
  <c r="T2219" i="6" s="1"/>
  <c r="Q2220" i="6" l="1"/>
  <c r="J2219" i="6"/>
  <c r="I2219" i="6"/>
  <c r="V4433" i="6"/>
  <c r="L4432" i="6"/>
  <c r="L4433" i="6" l="1"/>
  <c r="V4434" i="6"/>
  <c r="R2220" i="6"/>
  <c r="S2220" i="6" s="1"/>
  <c r="T2220" i="6" s="1"/>
  <c r="K2220" i="6"/>
  <c r="I2220" i="6" l="1"/>
  <c r="J2220" i="6"/>
  <c r="Q2221" i="6"/>
  <c r="V4435" i="6"/>
  <c r="L4434" i="6"/>
  <c r="K2221" i="6" l="1"/>
  <c r="R2221" i="6"/>
  <c r="S2221" i="6" s="1"/>
  <c r="T2221" i="6" s="1"/>
  <c r="L4435" i="6"/>
  <c r="V4436" i="6"/>
  <c r="J2221" i="6" l="1"/>
  <c r="I2221" i="6"/>
  <c r="V4437" i="6"/>
  <c r="L4436" i="6"/>
  <c r="Q2222" i="6"/>
  <c r="R2222" i="6" l="1"/>
  <c r="S2222" i="6" s="1"/>
  <c r="T2222" i="6" s="1"/>
  <c r="K2222" i="6"/>
  <c r="L4437" i="6"/>
  <c r="V4438" i="6"/>
  <c r="Q2223" i="6" l="1"/>
  <c r="V4439" i="6"/>
  <c r="L4438" i="6"/>
  <c r="I2222" i="6"/>
  <c r="J2222" i="6"/>
  <c r="L4439" i="6" l="1"/>
  <c r="V4440" i="6"/>
  <c r="K2223" i="6"/>
  <c r="R2223" i="6"/>
  <c r="S2223" i="6" s="1"/>
  <c r="T2223" i="6" s="1"/>
  <c r="Q2224" i="6" l="1"/>
  <c r="J2223" i="6"/>
  <c r="I2223" i="6"/>
  <c r="V4441" i="6"/>
  <c r="L4440" i="6"/>
  <c r="L4441" i="6" l="1"/>
  <c r="V4442" i="6"/>
  <c r="R2224" i="6"/>
  <c r="S2224" i="6" s="1"/>
  <c r="T2224" i="6" s="1"/>
  <c r="K2224" i="6"/>
  <c r="Q2225" i="6" l="1"/>
  <c r="I2224" i="6"/>
  <c r="J2224" i="6"/>
  <c r="V4443" i="6"/>
  <c r="L4442" i="6"/>
  <c r="L4443" i="6" l="1"/>
  <c r="V4444" i="6"/>
  <c r="K2225" i="6"/>
  <c r="R2225" i="6"/>
  <c r="S2225" i="6" s="1"/>
  <c r="T2225" i="6" s="1"/>
  <c r="J2225" i="6" l="1"/>
  <c r="I2225" i="6"/>
  <c r="V4445" i="6"/>
  <c r="L4444" i="6"/>
  <c r="Q2226" i="6"/>
  <c r="R2226" i="6" l="1"/>
  <c r="S2226" i="6" s="1"/>
  <c r="T2226" i="6" s="1"/>
  <c r="K2226" i="6"/>
  <c r="L4445" i="6"/>
  <c r="V4446" i="6"/>
  <c r="V4447" i="6" l="1"/>
  <c r="L4446" i="6"/>
  <c r="I2226" i="6"/>
  <c r="J2226" i="6"/>
  <c r="Q2227" i="6"/>
  <c r="K2227" i="6" l="1"/>
  <c r="R2227" i="6"/>
  <c r="S2227" i="6" s="1"/>
  <c r="T2227" i="6" s="1"/>
  <c r="L4447" i="6"/>
  <c r="V4448" i="6"/>
  <c r="Q2228" i="6" l="1"/>
  <c r="V4449" i="6"/>
  <c r="L4448" i="6"/>
  <c r="J2227" i="6"/>
  <c r="I2227" i="6"/>
  <c r="L4449" i="6" l="1"/>
  <c r="V4450" i="6"/>
  <c r="R2228" i="6"/>
  <c r="S2228" i="6" s="1"/>
  <c r="T2228" i="6" s="1"/>
  <c r="K2228" i="6"/>
  <c r="Q2229" i="6" l="1"/>
  <c r="I2228" i="6"/>
  <c r="J2228" i="6"/>
  <c r="V4451" i="6"/>
  <c r="L4450" i="6"/>
  <c r="L4451" i="6" l="1"/>
  <c r="V4452" i="6"/>
  <c r="K2229" i="6"/>
  <c r="R2229" i="6"/>
  <c r="S2229" i="6" s="1"/>
  <c r="T2229" i="6" s="1"/>
  <c r="J2229" i="6" l="1"/>
  <c r="I2229" i="6"/>
  <c r="V4453" i="6"/>
  <c r="L4452" i="6"/>
  <c r="Q2230" i="6"/>
  <c r="R2230" i="6" l="1"/>
  <c r="S2230" i="6" s="1"/>
  <c r="T2230" i="6" s="1"/>
  <c r="K2230" i="6"/>
  <c r="L4453" i="6"/>
  <c r="V4454" i="6"/>
  <c r="Q2231" i="6" l="1"/>
  <c r="V4455" i="6"/>
  <c r="L4454" i="6"/>
  <c r="I2230" i="6"/>
  <c r="J2230" i="6"/>
  <c r="K2231" i="6" l="1"/>
  <c r="R2231" i="6"/>
  <c r="S2231" i="6" s="1"/>
  <c r="T2231" i="6" s="1"/>
  <c r="L4455" i="6"/>
  <c r="V4456" i="6"/>
  <c r="V4457" i="6" l="1"/>
  <c r="L4456" i="6"/>
  <c r="Q2232" i="6"/>
  <c r="J2231" i="6"/>
  <c r="I2231" i="6"/>
  <c r="L4457" i="6" l="1"/>
  <c r="V4458" i="6"/>
  <c r="R2232" i="6"/>
  <c r="S2232" i="6" s="1"/>
  <c r="T2232" i="6" s="1"/>
  <c r="K2232" i="6"/>
  <c r="I2232" i="6" l="1"/>
  <c r="J2232" i="6"/>
  <c r="V4459" i="6"/>
  <c r="L4458" i="6"/>
  <c r="Q2233" i="6"/>
  <c r="K2233" i="6" l="1"/>
  <c r="R2233" i="6"/>
  <c r="S2233" i="6" s="1"/>
  <c r="T2233" i="6" s="1"/>
  <c r="L4459" i="6"/>
  <c r="V4460" i="6"/>
  <c r="V4461" i="6" l="1"/>
  <c r="L4460" i="6"/>
  <c r="J2233" i="6"/>
  <c r="I2233" i="6"/>
  <c r="Q2234" i="6"/>
  <c r="L4461" i="6" l="1"/>
  <c r="V4462" i="6"/>
  <c r="R2234" i="6"/>
  <c r="S2234" i="6" s="1"/>
  <c r="T2234" i="6" s="1"/>
  <c r="K2234" i="6"/>
  <c r="I2234" i="6" l="1"/>
  <c r="J2234" i="6"/>
  <c r="V4463" i="6"/>
  <c r="L4462" i="6"/>
  <c r="Q2235" i="6"/>
  <c r="K2235" i="6" l="1"/>
  <c r="R2235" i="6"/>
  <c r="S2235" i="6" s="1"/>
  <c r="T2235" i="6" s="1"/>
  <c r="L4463" i="6"/>
  <c r="V4464" i="6"/>
  <c r="J2235" i="6" l="1"/>
  <c r="I2235" i="6"/>
  <c r="Q2236" i="6"/>
  <c r="V4465" i="6"/>
  <c r="L4464" i="6"/>
  <c r="L4465" i="6" l="1"/>
  <c r="V4466" i="6"/>
  <c r="R2236" i="6"/>
  <c r="S2236" i="6" s="1"/>
  <c r="T2236" i="6" s="1"/>
  <c r="K2236" i="6"/>
  <c r="Q2237" i="6" l="1"/>
  <c r="I2236" i="6"/>
  <c r="J2236" i="6"/>
  <c r="V4467" i="6"/>
  <c r="L4466" i="6"/>
  <c r="K2237" i="6" l="1"/>
  <c r="R2237" i="6"/>
  <c r="S2237" i="6" s="1"/>
  <c r="T2237" i="6" s="1"/>
  <c r="L4467" i="6"/>
  <c r="V4468" i="6"/>
  <c r="V4469" i="6" l="1"/>
  <c r="L4468" i="6"/>
  <c r="Q2238" i="6"/>
  <c r="J2237" i="6"/>
  <c r="I2237" i="6"/>
  <c r="L4469" i="6" l="1"/>
  <c r="V4470" i="6"/>
  <c r="R2238" i="6"/>
  <c r="S2238" i="6" s="1"/>
  <c r="T2238" i="6" s="1"/>
  <c r="K2238" i="6"/>
  <c r="Q2239" i="6" l="1"/>
  <c r="V4471" i="6"/>
  <c r="L4470" i="6"/>
  <c r="I2238" i="6"/>
  <c r="J2238" i="6"/>
  <c r="L4471" i="6" l="1"/>
  <c r="V4472" i="6"/>
  <c r="K2239" i="6"/>
  <c r="R2239" i="6"/>
  <c r="S2239" i="6" s="1"/>
  <c r="T2239" i="6" s="1"/>
  <c r="J2239" i="6" l="1"/>
  <c r="I2239" i="6"/>
  <c r="V4473" i="6"/>
  <c r="L4472" i="6"/>
  <c r="Q2240" i="6"/>
  <c r="R2240" i="6" l="1"/>
  <c r="S2240" i="6" s="1"/>
  <c r="T2240" i="6" s="1"/>
  <c r="K2240" i="6"/>
  <c r="L4473" i="6"/>
  <c r="V4474" i="6"/>
  <c r="V4475" i="6" l="1"/>
  <c r="L4474" i="6"/>
  <c r="I2240" i="6"/>
  <c r="J2240" i="6"/>
  <c r="Q2241" i="6"/>
  <c r="L4475" i="6" l="1"/>
  <c r="V4476" i="6"/>
  <c r="K2241" i="6"/>
  <c r="R2241" i="6"/>
  <c r="S2241" i="6" s="1"/>
  <c r="T2241" i="6" s="1"/>
  <c r="Q2242" i="6" l="1"/>
  <c r="V4477" i="6"/>
  <c r="L4476" i="6"/>
  <c r="J2241" i="6"/>
  <c r="I2241" i="6"/>
  <c r="R2242" i="6" l="1"/>
  <c r="S2242" i="6" s="1"/>
  <c r="T2242" i="6" s="1"/>
  <c r="K2242" i="6"/>
  <c r="L4477" i="6"/>
  <c r="V4478" i="6"/>
  <c r="I2242" i="6" l="1"/>
  <c r="J2242" i="6"/>
  <c r="V4479" i="6"/>
  <c r="L4478" i="6"/>
  <c r="Q2243" i="6"/>
  <c r="K2243" i="6" l="1"/>
  <c r="R2243" i="6"/>
  <c r="S2243" i="6" s="1"/>
  <c r="T2243" i="6" s="1"/>
  <c r="L4479" i="6"/>
  <c r="V4480" i="6"/>
  <c r="Q2244" i="6" l="1"/>
  <c r="V4481" i="6"/>
  <c r="L4480" i="6"/>
  <c r="J2243" i="6"/>
  <c r="I2243" i="6"/>
  <c r="L4481" i="6" l="1"/>
  <c r="V4482" i="6"/>
  <c r="R2244" i="6"/>
  <c r="S2244" i="6" s="1"/>
  <c r="T2244" i="6" s="1"/>
  <c r="K2244" i="6"/>
  <c r="I2244" i="6" l="1"/>
  <c r="J2244" i="6"/>
  <c r="V4483" i="6"/>
  <c r="L4482" i="6"/>
  <c r="Q2245" i="6"/>
  <c r="L4483" i="6" l="1"/>
  <c r="V4484" i="6"/>
  <c r="K2245" i="6"/>
  <c r="R2245" i="6"/>
  <c r="S2245" i="6" s="1"/>
  <c r="T2245" i="6" s="1"/>
  <c r="V4485" i="6" l="1"/>
  <c r="L4484" i="6"/>
  <c r="Q2246" i="6"/>
  <c r="J2245" i="6"/>
  <c r="I2245" i="6"/>
  <c r="R2246" i="6" l="1"/>
  <c r="S2246" i="6" s="1"/>
  <c r="T2246" i="6" s="1"/>
  <c r="K2246" i="6"/>
  <c r="L4485" i="6"/>
  <c r="V4486" i="6"/>
  <c r="V4487" i="6" l="1"/>
  <c r="L4486" i="6"/>
  <c r="I2246" i="6"/>
  <c r="J2246" i="6"/>
  <c r="Q2247" i="6"/>
  <c r="K2247" i="6" l="1"/>
  <c r="R2247" i="6"/>
  <c r="S2247" i="6" s="1"/>
  <c r="T2247" i="6" s="1"/>
  <c r="L4487" i="6"/>
  <c r="V4488" i="6"/>
  <c r="V4489" i="6" l="1"/>
  <c r="L4488" i="6"/>
  <c r="Q2248" i="6"/>
  <c r="J2247" i="6"/>
  <c r="I2247" i="6"/>
  <c r="R2248" i="6" l="1"/>
  <c r="S2248" i="6" s="1"/>
  <c r="T2248" i="6" s="1"/>
  <c r="K2248" i="6"/>
  <c r="L4489" i="6"/>
  <c r="V4490" i="6"/>
  <c r="Q2249" i="6" l="1"/>
  <c r="V4491" i="6"/>
  <c r="L4490" i="6"/>
  <c r="I2248" i="6"/>
  <c r="J2248" i="6"/>
  <c r="K2249" i="6" l="1"/>
  <c r="R2249" i="6"/>
  <c r="S2249" i="6" s="1"/>
  <c r="T2249" i="6" s="1"/>
  <c r="L4491" i="6"/>
  <c r="V4492" i="6"/>
  <c r="Q2250" i="6" l="1"/>
  <c r="V4493" i="6"/>
  <c r="L4492" i="6"/>
  <c r="J2249" i="6"/>
  <c r="I2249" i="6"/>
  <c r="L4493" i="6" l="1"/>
  <c r="V4494" i="6"/>
  <c r="R2250" i="6"/>
  <c r="S2250" i="6" s="1"/>
  <c r="T2250" i="6" s="1"/>
  <c r="K2250" i="6"/>
  <c r="I2250" i="6" l="1"/>
  <c r="J2250" i="6"/>
  <c r="V4495" i="6"/>
  <c r="L4494" i="6"/>
  <c r="Q2251" i="6"/>
  <c r="L4495" i="6" l="1"/>
  <c r="V4496" i="6"/>
  <c r="K2251" i="6"/>
  <c r="R2251" i="6"/>
  <c r="S2251" i="6" s="1"/>
  <c r="T2251" i="6" s="1"/>
  <c r="V4497" i="6" l="1"/>
  <c r="L4496" i="6"/>
  <c r="Q2252" i="6"/>
  <c r="J2251" i="6"/>
  <c r="I2251" i="6"/>
  <c r="R2252" i="6" l="1"/>
  <c r="S2252" i="6" s="1"/>
  <c r="T2252" i="6" s="1"/>
  <c r="K2252" i="6"/>
  <c r="L4497" i="6"/>
  <c r="V4498" i="6"/>
  <c r="Q2253" i="6" l="1"/>
  <c r="V4499" i="6"/>
  <c r="L4498" i="6"/>
  <c r="I2252" i="6"/>
  <c r="J2252" i="6"/>
  <c r="L4499" i="6" l="1"/>
  <c r="V4500" i="6"/>
  <c r="K2253" i="6"/>
  <c r="R2253" i="6"/>
  <c r="S2253" i="6" s="1"/>
  <c r="T2253" i="6" s="1"/>
  <c r="J2253" i="6" l="1"/>
  <c r="I2253" i="6"/>
  <c r="Q2254" i="6"/>
  <c r="V4501" i="6"/>
  <c r="L4500" i="6"/>
  <c r="R2254" i="6" l="1"/>
  <c r="S2254" i="6" s="1"/>
  <c r="T2254" i="6" s="1"/>
  <c r="K2254" i="6"/>
  <c r="L4501" i="6"/>
  <c r="V4502" i="6"/>
  <c r="I2254" i="6" l="1"/>
  <c r="J2254" i="6"/>
  <c r="V4503" i="6"/>
  <c r="L4502" i="6"/>
  <c r="Q2255" i="6"/>
  <c r="K2255" i="6" l="1"/>
  <c r="R2255" i="6"/>
  <c r="S2255" i="6" s="1"/>
  <c r="T2255" i="6" s="1"/>
  <c r="L4503" i="6"/>
  <c r="V4504" i="6"/>
  <c r="Q2256" i="6" l="1"/>
  <c r="V4505" i="6"/>
  <c r="L4504" i="6"/>
  <c r="J2255" i="6"/>
  <c r="I2255" i="6"/>
  <c r="L4505" i="6" l="1"/>
  <c r="V4506" i="6"/>
  <c r="R2256" i="6"/>
  <c r="S2256" i="6" s="1"/>
  <c r="T2256" i="6" s="1"/>
  <c r="K2256" i="6"/>
  <c r="I2256" i="6" l="1"/>
  <c r="J2256" i="6"/>
  <c r="V4507" i="6"/>
  <c r="L4506" i="6"/>
  <c r="Q2257" i="6"/>
  <c r="K2257" i="6" l="1"/>
  <c r="R2257" i="6"/>
  <c r="S2257" i="6" s="1"/>
  <c r="T2257" i="6" s="1"/>
  <c r="L4507" i="6"/>
  <c r="V4508" i="6"/>
  <c r="V4509" i="6" l="1"/>
  <c r="L4508" i="6"/>
  <c r="J2257" i="6"/>
  <c r="I2257" i="6"/>
  <c r="Q2258" i="6"/>
  <c r="R2258" i="6" l="1"/>
  <c r="S2258" i="6" s="1"/>
  <c r="T2258" i="6" s="1"/>
  <c r="K2258" i="6"/>
  <c r="L4509" i="6"/>
  <c r="V4510" i="6"/>
  <c r="V4511" i="6" l="1"/>
  <c r="L4510" i="6"/>
  <c r="I2258" i="6"/>
  <c r="J2258" i="6"/>
  <c r="Q2259" i="6"/>
  <c r="L4511" i="6" l="1"/>
  <c r="V4512" i="6"/>
  <c r="K2259" i="6"/>
  <c r="R2259" i="6"/>
  <c r="S2259" i="6" s="1"/>
  <c r="T2259" i="6" s="1"/>
  <c r="J2259" i="6" l="1"/>
  <c r="I2259" i="6"/>
  <c r="Q2260" i="6"/>
  <c r="V4513" i="6"/>
  <c r="L4512" i="6"/>
  <c r="L4513" i="6" l="1"/>
  <c r="V4514" i="6"/>
  <c r="R2260" i="6"/>
  <c r="S2260" i="6" s="1"/>
  <c r="T2260" i="6" s="1"/>
  <c r="K2260" i="6"/>
  <c r="V4515" i="6" l="1"/>
  <c r="L4514" i="6"/>
  <c r="I2260" i="6"/>
  <c r="J2260" i="6"/>
  <c r="Q2261" i="6"/>
  <c r="L4515" i="6" l="1"/>
  <c r="V4516" i="6"/>
  <c r="K2261" i="6"/>
  <c r="R2261" i="6"/>
  <c r="S2261" i="6" s="1"/>
  <c r="T2261" i="6" s="1"/>
  <c r="J2261" i="6" l="1"/>
  <c r="I2261" i="6"/>
  <c r="V4517" i="6"/>
  <c r="L4516" i="6"/>
  <c r="Q2262" i="6"/>
  <c r="R2262" i="6" l="1"/>
  <c r="S2262" i="6" s="1"/>
  <c r="T2262" i="6" s="1"/>
  <c r="K2262" i="6"/>
  <c r="L4517" i="6"/>
  <c r="V4518" i="6"/>
  <c r="V4519" i="6" l="1"/>
  <c r="L4518" i="6"/>
  <c r="I2262" i="6"/>
  <c r="J2262" i="6"/>
  <c r="Q2263" i="6"/>
  <c r="K2263" i="6" l="1"/>
  <c r="R2263" i="6"/>
  <c r="S2263" i="6" s="1"/>
  <c r="T2263" i="6" s="1"/>
  <c r="L4519" i="6"/>
  <c r="V4520" i="6"/>
  <c r="J2263" i="6" l="1"/>
  <c r="I2263" i="6"/>
  <c r="V4521" i="6"/>
  <c r="L4520" i="6"/>
  <c r="Q2264" i="6"/>
  <c r="L4521" i="6" l="1"/>
  <c r="V4522" i="6"/>
  <c r="R2264" i="6"/>
  <c r="S2264" i="6" s="1"/>
  <c r="T2264" i="6" s="1"/>
  <c r="K2264" i="6"/>
  <c r="Q2265" i="6" l="1"/>
  <c r="I2264" i="6"/>
  <c r="J2264" i="6"/>
  <c r="V4523" i="6"/>
  <c r="L4522" i="6"/>
  <c r="K2265" i="6" l="1"/>
  <c r="R2265" i="6"/>
  <c r="S2265" i="6" s="1"/>
  <c r="T2265" i="6" s="1"/>
  <c r="L4523" i="6"/>
  <c r="V4524" i="6"/>
  <c r="V4525" i="6" l="1"/>
  <c r="L4524" i="6"/>
  <c r="J2265" i="6"/>
  <c r="I2265" i="6"/>
  <c r="Q2266" i="6"/>
  <c r="R2266" i="6" l="1"/>
  <c r="S2266" i="6" s="1"/>
  <c r="T2266" i="6" s="1"/>
  <c r="K2266" i="6"/>
  <c r="L4525" i="6"/>
  <c r="V4526" i="6"/>
  <c r="V4527" i="6" l="1"/>
  <c r="L4526" i="6"/>
  <c r="I2266" i="6"/>
  <c r="J2266" i="6"/>
  <c r="Q2267" i="6"/>
  <c r="L4527" i="6" l="1"/>
  <c r="V4528" i="6"/>
  <c r="K2267" i="6"/>
  <c r="R2267" i="6"/>
  <c r="S2267" i="6" s="1"/>
  <c r="T2267" i="6" s="1"/>
  <c r="V4529" i="6" l="1"/>
  <c r="L4528" i="6"/>
  <c r="Q2268" i="6"/>
  <c r="J2267" i="6"/>
  <c r="I2267" i="6"/>
  <c r="R2268" i="6" l="1"/>
  <c r="S2268" i="6" s="1"/>
  <c r="T2268" i="6" s="1"/>
  <c r="K2268" i="6"/>
  <c r="L4529" i="6"/>
  <c r="V4530" i="6"/>
  <c r="V4531" i="6" l="1"/>
  <c r="L4530" i="6"/>
  <c r="I2268" i="6"/>
  <c r="J2268" i="6"/>
  <c r="Q2269" i="6"/>
  <c r="L4531" i="6" l="1"/>
  <c r="V4532" i="6"/>
  <c r="K2269" i="6"/>
  <c r="R2269" i="6"/>
  <c r="S2269" i="6" s="1"/>
  <c r="T2269" i="6" s="1"/>
  <c r="J2269" i="6" l="1"/>
  <c r="I2269" i="6"/>
  <c r="V4533" i="6"/>
  <c r="L4532" i="6"/>
  <c r="Q2270" i="6"/>
  <c r="L4533" i="6" l="1"/>
  <c r="V4534" i="6"/>
  <c r="R2270" i="6"/>
  <c r="S2270" i="6" s="1"/>
  <c r="T2270" i="6" s="1"/>
  <c r="K2270" i="6"/>
  <c r="I2270" i="6" l="1"/>
  <c r="J2270" i="6"/>
  <c r="Q2271" i="6"/>
  <c r="V4535" i="6"/>
  <c r="L4534" i="6"/>
  <c r="L4535" i="6" l="1"/>
  <c r="V4536" i="6"/>
  <c r="K2271" i="6"/>
  <c r="R2271" i="6"/>
  <c r="S2271" i="6" s="1"/>
  <c r="T2271" i="6" s="1"/>
  <c r="Q2272" i="6" l="1"/>
  <c r="J2271" i="6"/>
  <c r="I2271" i="6"/>
  <c r="V4537" i="6"/>
  <c r="L4536" i="6"/>
  <c r="L4537" i="6" l="1"/>
  <c r="V4538" i="6"/>
  <c r="R2272" i="6"/>
  <c r="S2272" i="6" s="1"/>
  <c r="T2272" i="6" s="1"/>
  <c r="K2272" i="6"/>
  <c r="Q2273" i="6" l="1"/>
  <c r="I2272" i="6"/>
  <c r="J2272" i="6"/>
  <c r="V4539" i="6"/>
  <c r="L4538" i="6"/>
  <c r="L4539" i="6" l="1"/>
  <c r="V4540" i="6"/>
  <c r="K2273" i="6"/>
  <c r="R2273" i="6"/>
  <c r="S2273" i="6" s="1"/>
  <c r="T2273" i="6" s="1"/>
  <c r="Q2274" i="6" l="1"/>
  <c r="J2273" i="6"/>
  <c r="I2273" i="6"/>
  <c r="V4541" i="6"/>
  <c r="L4540" i="6"/>
  <c r="R2274" i="6" l="1"/>
  <c r="S2274" i="6" s="1"/>
  <c r="T2274" i="6" s="1"/>
  <c r="K2274" i="6"/>
  <c r="L4541" i="6"/>
  <c r="V4542" i="6"/>
  <c r="Q2275" i="6" l="1"/>
  <c r="V4543" i="6"/>
  <c r="L4542" i="6"/>
  <c r="I2274" i="6"/>
  <c r="J2274" i="6"/>
  <c r="K2275" i="6" l="1"/>
  <c r="R2275" i="6"/>
  <c r="S2275" i="6" s="1"/>
  <c r="T2275" i="6" s="1"/>
  <c r="L4543" i="6"/>
  <c r="V4544" i="6"/>
  <c r="Q2276" i="6" l="1"/>
  <c r="V4545" i="6"/>
  <c r="L4544" i="6"/>
  <c r="J2275" i="6"/>
  <c r="I2275" i="6"/>
  <c r="R2276" i="6" l="1"/>
  <c r="S2276" i="6" s="1"/>
  <c r="T2276" i="6" s="1"/>
  <c r="K2276" i="6"/>
  <c r="L4545" i="6"/>
  <c r="V4546" i="6"/>
  <c r="V4547" i="6" l="1"/>
  <c r="L4546" i="6"/>
  <c r="I2276" i="6"/>
  <c r="J2276" i="6"/>
  <c r="Q2277" i="6"/>
  <c r="K2277" i="6" l="1"/>
  <c r="R2277" i="6"/>
  <c r="S2277" i="6" s="1"/>
  <c r="T2277" i="6" s="1"/>
  <c r="L4547" i="6"/>
  <c r="V4548" i="6"/>
  <c r="Q2278" i="6" l="1"/>
  <c r="V4549" i="6"/>
  <c r="L4548" i="6"/>
  <c r="J2277" i="6"/>
  <c r="I2277" i="6"/>
  <c r="L4549" i="6" l="1"/>
  <c r="V4550" i="6"/>
  <c r="R2278" i="6"/>
  <c r="S2278" i="6" s="1"/>
  <c r="T2278" i="6" s="1"/>
  <c r="K2278" i="6"/>
  <c r="Q2279" i="6" l="1"/>
  <c r="I2278" i="6"/>
  <c r="J2278" i="6"/>
  <c r="V4551" i="6"/>
  <c r="L4550" i="6"/>
  <c r="L4551" i="6" l="1"/>
  <c r="V4552" i="6"/>
  <c r="K2279" i="6"/>
  <c r="R2279" i="6"/>
  <c r="S2279" i="6" s="1"/>
  <c r="T2279" i="6" s="1"/>
  <c r="Q2280" i="6" l="1"/>
  <c r="J2279" i="6"/>
  <c r="I2279" i="6"/>
  <c r="V4553" i="6"/>
  <c r="L4552" i="6"/>
  <c r="R2280" i="6" l="1"/>
  <c r="S2280" i="6" s="1"/>
  <c r="T2280" i="6" s="1"/>
  <c r="K2280" i="6"/>
  <c r="L4553" i="6"/>
  <c r="V4554" i="6"/>
  <c r="Q2281" i="6" l="1"/>
  <c r="V4555" i="6"/>
  <c r="L4554" i="6"/>
  <c r="I2280" i="6"/>
  <c r="J2280" i="6"/>
  <c r="L4555" i="6" l="1"/>
  <c r="V4556" i="6"/>
  <c r="K2281" i="6"/>
  <c r="R2281" i="6"/>
  <c r="S2281" i="6" s="1"/>
  <c r="T2281" i="6" s="1"/>
  <c r="Q2282" i="6" l="1"/>
  <c r="J2281" i="6"/>
  <c r="I2281" i="6"/>
  <c r="V4557" i="6"/>
  <c r="L4556" i="6"/>
  <c r="L4557" i="6" l="1"/>
  <c r="V4558" i="6"/>
  <c r="R2282" i="6"/>
  <c r="S2282" i="6" s="1"/>
  <c r="T2282" i="6" s="1"/>
  <c r="K2282" i="6"/>
  <c r="Q2283" i="6" l="1"/>
  <c r="I2282" i="6"/>
  <c r="J2282" i="6"/>
  <c r="V4559" i="6"/>
  <c r="L4558" i="6"/>
  <c r="K2283" i="6" l="1"/>
  <c r="R2283" i="6"/>
  <c r="S2283" i="6" s="1"/>
  <c r="T2283" i="6" s="1"/>
  <c r="L4559" i="6"/>
  <c r="V4560" i="6"/>
  <c r="V4561" i="6" l="1"/>
  <c r="L4560" i="6"/>
  <c r="Q2284" i="6"/>
  <c r="J2283" i="6"/>
  <c r="I2283" i="6"/>
  <c r="L4561" i="6" l="1"/>
  <c r="V4562" i="6"/>
  <c r="R2284" i="6"/>
  <c r="S2284" i="6" s="1"/>
  <c r="T2284" i="6" s="1"/>
  <c r="K2284" i="6"/>
  <c r="Q2285" i="6" l="1"/>
  <c r="V4563" i="6"/>
  <c r="L4562" i="6"/>
  <c r="I2284" i="6"/>
  <c r="J2284" i="6"/>
  <c r="K2285" i="6" l="1"/>
  <c r="R2285" i="6"/>
  <c r="S2285" i="6" s="1"/>
  <c r="T2285" i="6" s="1"/>
  <c r="L4563" i="6"/>
  <c r="V4564" i="6"/>
  <c r="Q2286" i="6" l="1"/>
  <c r="V4565" i="6"/>
  <c r="L4564" i="6"/>
  <c r="J2285" i="6"/>
  <c r="I2285" i="6"/>
  <c r="L4565" i="6" l="1"/>
  <c r="V4566" i="6"/>
  <c r="R2286" i="6"/>
  <c r="S2286" i="6" s="1"/>
  <c r="T2286" i="6" s="1"/>
  <c r="K2286" i="6"/>
  <c r="Q2287" i="6" l="1"/>
  <c r="V4567" i="6"/>
  <c r="L4566" i="6"/>
  <c r="I2286" i="6"/>
  <c r="J2286" i="6"/>
  <c r="K2287" i="6" l="1"/>
  <c r="R2287" i="6"/>
  <c r="S2287" i="6" s="1"/>
  <c r="T2287" i="6" s="1"/>
  <c r="L4567" i="6"/>
  <c r="V4568" i="6"/>
  <c r="V4569" i="6" l="1"/>
  <c r="L4568" i="6"/>
  <c r="Q2288" i="6"/>
  <c r="J2287" i="6"/>
  <c r="I2287" i="6"/>
  <c r="R2288" i="6" l="1"/>
  <c r="S2288" i="6" s="1"/>
  <c r="T2288" i="6" s="1"/>
  <c r="K2288" i="6"/>
  <c r="L4569" i="6"/>
  <c r="V4570" i="6"/>
  <c r="Q2289" i="6" l="1"/>
  <c r="V4571" i="6"/>
  <c r="L4570" i="6"/>
  <c r="I2288" i="6"/>
  <c r="J2288" i="6"/>
  <c r="L4571" i="6" l="1"/>
  <c r="V4572" i="6"/>
  <c r="K2289" i="6"/>
  <c r="R2289" i="6"/>
  <c r="S2289" i="6" s="1"/>
  <c r="T2289" i="6" s="1"/>
  <c r="J2289" i="6" l="1"/>
  <c r="I2289" i="6"/>
  <c r="V4573" i="6"/>
  <c r="L4572" i="6"/>
  <c r="Q2290" i="6"/>
  <c r="R2290" i="6" l="1"/>
  <c r="S2290" i="6" s="1"/>
  <c r="T2290" i="6" s="1"/>
  <c r="K2290" i="6"/>
  <c r="L4573" i="6"/>
  <c r="V4574" i="6"/>
  <c r="Q2291" i="6" l="1"/>
  <c r="V4575" i="6"/>
  <c r="L4574" i="6"/>
  <c r="I2290" i="6"/>
  <c r="J2290" i="6"/>
  <c r="L4575" i="6" l="1"/>
  <c r="V4576" i="6"/>
  <c r="K2291" i="6"/>
  <c r="R2291" i="6"/>
  <c r="S2291" i="6" s="1"/>
  <c r="T2291" i="6" s="1"/>
  <c r="J2291" i="6" l="1"/>
  <c r="I2291" i="6"/>
  <c r="V4577" i="6"/>
  <c r="L4576" i="6"/>
  <c r="Q2292" i="6"/>
  <c r="R2292" i="6" l="1"/>
  <c r="S2292" i="6" s="1"/>
  <c r="T2292" i="6" s="1"/>
  <c r="K2292" i="6"/>
  <c r="L4577" i="6"/>
  <c r="V4578" i="6"/>
  <c r="Q2293" i="6" l="1"/>
  <c r="V4579" i="6"/>
  <c r="L4578" i="6"/>
  <c r="I2292" i="6"/>
  <c r="J2292" i="6"/>
  <c r="K2293" i="6" l="1"/>
  <c r="R2293" i="6"/>
  <c r="S2293" i="6" s="1"/>
  <c r="T2293" i="6" s="1"/>
  <c r="L4579" i="6"/>
  <c r="V4580" i="6"/>
  <c r="Q2294" i="6" l="1"/>
  <c r="V4581" i="6"/>
  <c r="L4580" i="6"/>
  <c r="J2293" i="6"/>
  <c r="I2293" i="6"/>
  <c r="L4581" i="6" l="1"/>
  <c r="V4582" i="6"/>
  <c r="R2294" i="6"/>
  <c r="S2294" i="6" s="1"/>
  <c r="T2294" i="6" s="1"/>
  <c r="K2294" i="6"/>
  <c r="I2294" i="6" l="1"/>
  <c r="J2294" i="6"/>
  <c r="V4583" i="6"/>
  <c r="L4582" i="6"/>
  <c r="Q2295" i="6"/>
  <c r="L4583" i="6" l="1"/>
  <c r="V4584" i="6"/>
  <c r="K2295" i="6"/>
  <c r="R2295" i="6"/>
  <c r="S2295" i="6" s="1"/>
  <c r="T2295" i="6" s="1"/>
  <c r="J2295" i="6" l="1"/>
  <c r="I2295" i="6"/>
  <c r="Q2296" i="6"/>
  <c r="V4585" i="6"/>
  <c r="L4584" i="6"/>
  <c r="R2296" i="6" l="1"/>
  <c r="S2296" i="6" s="1"/>
  <c r="T2296" i="6" s="1"/>
  <c r="K2296" i="6"/>
  <c r="L4585" i="6"/>
  <c r="V4586" i="6"/>
  <c r="V4587" i="6" l="1"/>
  <c r="L4586" i="6"/>
  <c r="I2296" i="6"/>
  <c r="J2296" i="6"/>
  <c r="Q2297" i="6"/>
  <c r="L4587" i="6" l="1"/>
  <c r="V4588" i="6"/>
  <c r="K2297" i="6"/>
  <c r="R2297" i="6"/>
  <c r="S2297" i="6" s="1"/>
  <c r="T2297" i="6" s="1"/>
  <c r="J2297" i="6" l="1"/>
  <c r="I2297" i="6"/>
  <c r="V4589" i="6"/>
  <c r="L4588" i="6"/>
  <c r="Q2298" i="6"/>
  <c r="L4589" i="6" l="1"/>
  <c r="V4590" i="6"/>
  <c r="R2298" i="6"/>
  <c r="S2298" i="6" s="1"/>
  <c r="T2298" i="6" s="1"/>
  <c r="K2298" i="6"/>
  <c r="Q2299" i="6" l="1"/>
  <c r="I2298" i="6"/>
  <c r="J2298" i="6"/>
  <c r="V4591" i="6"/>
  <c r="L4590" i="6"/>
  <c r="L4591" i="6" l="1"/>
  <c r="V4592" i="6"/>
  <c r="K2299" i="6"/>
  <c r="R2299" i="6"/>
  <c r="S2299" i="6" s="1"/>
  <c r="T2299" i="6" s="1"/>
  <c r="V4593" i="6" l="1"/>
  <c r="L4592" i="6"/>
  <c r="Q2300" i="6"/>
  <c r="J2299" i="6"/>
  <c r="I2299" i="6"/>
  <c r="L4593" i="6" l="1"/>
  <c r="V4594" i="6"/>
  <c r="R2300" i="6"/>
  <c r="S2300" i="6" s="1"/>
  <c r="T2300" i="6" s="1"/>
  <c r="K2300" i="6"/>
  <c r="Q2301" i="6" l="1"/>
  <c r="I2300" i="6"/>
  <c r="J2300" i="6"/>
  <c r="V4595" i="6"/>
  <c r="L4594" i="6"/>
  <c r="L4595" i="6" l="1"/>
  <c r="V4596" i="6"/>
  <c r="K2301" i="6"/>
  <c r="R2301" i="6"/>
  <c r="S2301" i="6" s="1"/>
  <c r="T2301" i="6" s="1"/>
  <c r="Q2302" i="6" l="1"/>
  <c r="J2301" i="6"/>
  <c r="I2301" i="6"/>
  <c r="V4597" i="6"/>
  <c r="L4596" i="6"/>
  <c r="L4597" i="6" l="1"/>
  <c r="V4598" i="6"/>
  <c r="R2302" i="6"/>
  <c r="S2302" i="6" s="1"/>
  <c r="T2302" i="6" s="1"/>
  <c r="K2302" i="6"/>
  <c r="Q2303" i="6" l="1"/>
  <c r="V4599" i="6"/>
  <c r="L4598" i="6"/>
  <c r="I2302" i="6"/>
  <c r="J2302" i="6"/>
  <c r="K2303" i="6" l="1"/>
  <c r="R2303" i="6"/>
  <c r="S2303" i="6" s="1"/>
  <c r="T2303" i="6" s="1"/>
  <c r="L4599" i="6"/>
  <c r="V4600" i="6"/>
  <c r="J2303" i="6" l="1"/>
  <c r="I2303" i="6"/>
  <c r="Q2304" i="6"/>
  <c r="V4601" i="6"/>
  <c r="L4600" i="6"/>
  <c r="R2304" i="6" l="1"/>
  <c r="S2304" i="6" s="1"/>
  <c r="T2304" i="6" s="1"/>
  <c r="K2304" i="6"/>
  <c r="L4601" i="6"/>
  <c r="V4602" i="6"/>
  <c r="Q2305" i="6" l="1"/>
  <c r="V4603" i="6"/>
  <c r="L4602" i="6"/>
  <c r="I2304" i="6"/>
  <c r="J2304" i="6"/>
  <c r="L4603" i="6" l="1"/>
  <c r="V4604" i="6"/>
  <c r="K2305" i="6"/>
  <c r="R2305" i="6"/>
  <c r="S2305" i="6" s="1"/>
  <c r="T2305" i="6" s="1"/>
  <c r="Q2306" i="6" l="1"/>
  <c r="V4605" i="6"/>
  <c r="L4604" i="6"/>
  <c r="J2305" i="6"/>
  <c r="I2305" i="6"/>
  <c r="L4605" i="6" l="1"/>
  <c r="V4606" i="6"/>
  <c r="R2306" i="6"/>
  <c r="S2306" i="6" s="1"/>
  <c r="T2306" i="6" s="1"/>
  <c r="K2306" i="6"/>
  <c r="V4607" i="6" l="1"/>
  <c r="L4606" i="6"/>
  <c r="I2306" i="6"/>
  <c r="J2306" i="6"/>
  <c r="Q2307" i="6"/>
  <c r="L4607" i="6" l="1"/>
  <c r="V4608" i="6"/>
  <c r="K2307" i="6"/>
  <c r="R2307" i="6"/>
  <c r="S2307" i="6" s="1"/>
  <c r="T2307" i="6" s="1"/>
  <c r="Q2308" i="6" l="1"/>
  <c r="V4609" i="6"/>
  <c r="L4608" i="6"/>
  <c r="J2307" i="6"/>
  <c r="I2307" i="6"/>
  <c r="L4609" i="6" l="1"/>
  <c r="V4610" i="6"/>
  <c r="R2308" i="6"/>
  <c r="S2308" i="6" s="1"/>
  <c r="T2308" i="6" s="1"/>
  <c r="K2308" i="6"/>
  <c r="V4611" i="6" l="1"/>
  <c r="L4610" i="6"/>
  <c r="I2308" i="6"/>
  <c r="J2308" i="6"/>
  <c r="Q2309" i="6"/>
  <c r="L4611" i="6" l="1"/>
  <c r="V4612" i="6"/>
  <c r="K2309" i="6"/>
  <c r="R2309" i="6"/>
  <c r="S2309" i="6" s="1"/>
  <c r="T2309" i="6" s="1"/>
  <c r="Q2310" i="6" l="1"/>
  <c r="J2309" i="6"/>
  <c r="I2309" i="6"/>
  <c r="V4613" i="6"/>
  <c r="L4612" i="6"/>
  <c r="L4613" i="6" l="1"/>
  <c r="V4614" i="6"/>
  <c r="R2310" i="6"/>
  <c r="S2310" i="6" s="1"/>
  <c r="T2310" i="6" s="1"/>
  <c r="K2310" i="6"/>
  <c r="I2310" i="6" l="1"/>
  <c r="J2310" i="6"/>
  <c r="V4615" i="6"/>
  <c r="L4614" i="6"/>
  <c r="Q2311" i="6"/>
  <c r="L4615" i="6" l="1"/>
  <c r="V4616" i="6"/>
  <c r="K2311" i="6"/>
  <c r="R2311" i="6"/>
  <c r="S2311" i="6" s="1"/>
  <c r="T2311" i="6" s="1"/>
  <c r="Q2312" i="6" l="1"/>
  <c r="V4617" i="6"/>
  <c r="L4616" i="6"/>
  <c r="J2311" i="6"/>
  <c r="I2311" i="6"/>
  <c r="L4617" i="6" l="1"/>
  <c r="V4618" i="6"/>
  <c r="R2312" i="6"/>
  <c r="S2312" i="6" s="1"/>
  <c r="T2312" i="6" s="1"/>
  <c r="K2312" i="6"/>
  <c r="V4619" i="6" l="1"/>
  <c r="L4618" i="6"/>
  <c r="I2312" i="6"/>
  <c r="J2312" i="6"/>
  <c r="Q2313" i="6"/>
  <c r="K2313" i="6" l="1"/>
  <c r="R2313" i="6"/>
  <c r="S2313" i="6" s="1"/>
  <c r="T2313" i="6" s="1"/>
  <c r="L4619" i="6"/>
  <c r="V4620" i="6"/>
  <c r="V4621" i="6" l="1"/>
  <c r="L4620" i="6"/>
  <c r="J2313" i="6"/>
  <c r="I2313" i="6"/>
  <c r="Q2314" i="6"/>
  <c r="R2314" i="6" l="1"/>
  <c r="S2314" i="6" s="1"/>
  <c r="T2314" i="6" s="1"/>
  <c r="K2314" i="6"/>
  <c r="L4621" i="6"/>
  <c r="V4622" i="6"/>
  <c r="V4623" i="6" l="1"/>
  <c r="L4622" i="6"/>
  <c r="I2314" i="6"/>
  <c r="J2314" i="6"/>
  <c r="Q2315" i="6"/>
  <c r="L4623" i="6" l="1"/>
  <c r="V4624" i="6"/>
  <c r="K2315" i="6"/>
  <c r="R2315" i="6"/>
  <c r="S2315" i="6" s="1"/>
  <c r="T2315" i="6" s="1"/>
  <c r="V4625" i="6" l="1"/>
  <c r="L4624" i="6"/>
  <c r="J2315" i="6"/>
  <c r="I2315" i="6"/>
  <c r="Q2316" i="6"/>
  <c r="R2316" i="6" l="1"/>
  <c r="S2316" i="6" s="1"/>
  <c r="T2316" i="6" s="1"/>
  <c r="K2316" i="6"/>
  <c r="L4625" i="6"/>
  <c r="V4626" i="6"/>
  <c r="V4627" i="6" l="1"/>
  <c r="L4626" i="6"/>
  <c r="I2316" i="6"/>
  <c r="J2316" i="6"/>
  <c r="Q2317" i="6"/>
  <c r="K2317" i="6" l="1"/>
  <c r="R2317" i="6"/>
  <c r="S2317" i="6" s="1"/>
  <c r="T2317" i="6" s="1"/>
  <c r="L4627" i="6"/>
  <c r="V4628" i="6"/>
  <c r="J2317" i="6" l="1"/>
  <c r="I2317" i="6"/>
  <c r="Q2318" i="6"/>
  <c r="V4629" i="6"/>
  <c r="L4628" i="6"/>
  <c r="R2318" i="6" l="1"/>
  <c r="S2318" i="6" s="1"/>
  <c r="T2318" i="6" s="1"/>
  <c r="K2318" i="6"/>
  <c r="L4629" i="6"/>
  <c r="V4630" i="6"/>
  <c r="V4631" i="6" l="1"/>
  <c r="L4630" i="6"/>
  <c r="I2318" i="6"/>
  <c r="J2318" i="6"/>
  <c r="Q2319" i="6"/>
  <c r="L4631" i="6" l="1"/>
  <c r="V4632" i="6"/>
  <c r="K2319" i="6"/>
  <c r="R2319" i="6"/>
  <c r="S2319" i="6" s="1"/>
  <c r="T2319" i="6" s="1"/>
  <c r="J2319" i="6" l="1"/>
  <c r="I2319" i="6"/>
  <c r="V4633" i="6"/>
  <c r="L4632" i="6"/>
  <c r="Q2320" i="6"/>
  <c r="R2320" i="6" l="1"/>
  <c r="S2320" i="6" s="1"/>
  <c r="T2320" i="6" s="1"/>
  <c r="K2320" i="6"/>
  <c r="L4633" i="6"/>
  <c r="V4634" i="6"/>
  <c r="I2320" i="6" l="1"/>
  <c r="J2320" i="6"/>
  <c r="V4635" i="6"/>
  <c r="L4634" i="6"/>
  <c r="Q2321" i="6"/>
  <c r="K2321" i="6" l="1"/>
  <c r="R2321" i="6"/>
  <c r="S2321" i="6" s="1"/>
  <c r="T2321" i="6" s="1"/>
  <c r="L4635" i="6"/>
  <c r="V4636" i="6"/>
  <c r="V4637" i="6" l="1"/>
  <c r="L4636" i="6"/>
  <c r="J2321" i="6"/>
  <c r="I2321" i="6"/>
  <c r="Q2322" i="6"/>
  <c r="R2322" i="6" l="1"/>
  <c r="S2322" i="6" s="1"/>
  <c r="T2322" i="6" s="1"/>
  <c r="K2322" i="6"/>
  <c r="L4637" i="6"/>
  <c r="V4638" i="6"/>
  <c r="V4639" i="6" l="1"/>
  <c r="L4638" i="6"/>
  <c r="I2322" i="6"/>
  <c r="J2322" i="6"/>
  <c r="Q2323" i="6"/>
  <c r="L4639" i="6" l="1"/>
  <c r="V4640" i="6"/>
  <c r="K2323" i="6"/>
  <c r="R2323" i="6"/>
  <c r="S2323" i="6" s="1"/>
  <c r="T2323" i="6" s="1"/>
  <c r="Q2324" i="6" l="1"/>
  <c r="J2323" i="6"/>
  <c r="I2323" i="6"/>
  <c r="V4641" i="6"/>
  <c r="L4640" i="6"/>
  <c r="L4641" i="6" l="1"/>
  <c r="V4642" i="6"/>
  <c r="R2324" i="6"/>
  <c r="S2324" i="6" s="1"/>
  <c r="T2324" i="6" s="1"/>
  <c r="K2324" i="6"/>
  <c r="I2324" i="6" l="1"/>
  <c r="J2324" i="6"/>
  <c r="Q2325" i="6"/>
  <c r="V4643" i="6"/>
  <c r="L4642" i="6"/>
  <c r="K2325" i="6" l="1"/>
  <c r="R2325" i="6"/>
  <c r="S2325" i="6" s="1"/>
  <c r="T2325" i="6" s="1"/>
  <c r="L4643" i="6"/>
  <c r="V4644" i="6"/>
  <c r="V4645" i="6" l="1"/>
  <c r="L4644" i="6"/>
  <c r="Q2326" i="6"/>
  <c r="J2325" i="6"/>
  <c r="I2325" i="6"/>
  <c r="R2326" i="6" l="1"/>
  <c r="S2326" i="6" s="1"/>
  <c r="T2326" i="6" s="1"/>
  <c r="K2326" i="6"/>
  <c r="L4645" i="6"/>
  <c r="V4646" i="6"/>
  <c r="V4647" i="6" l="1"/>
  <c r="L4646" i="6"/>
  <c r="Q2327" i="6"/>
  <c r="I2326" i="6"/>
  <c r="J2326" i="6"/>
  <c r="L4647" i="6" l="1"/>
  <c r="V4648" i="6"/>
  <c r="K2327" i="6"/>
  <c r="R2327" i="6"/>
  <c r="S2327" i="6" s="1"/>
  <c r="T2327" i="6" s="1"/>
  <c r="Q2328" i="6" l="1"/>
  <c r="J2327" i="6"/>
  <c r="I2327" i="6"/>
  <c r="V4649" i="6"/>
  <c r="L4648" i="6"/>
  <c r="L4649" i="6" l="1"/>
  <c r="V4650" i="6"/>
  <c r="R2328" i="6"/>
  <c r="S2328" i="6" s="1"/>
  <c r="T2328" i="6" s="1"/>
  <c r="K2328" i="6"/>
  <c r="Q2329" i="6" l="1"/>
  <c r="V4651" i="6"/>
  <c r="L4650" i="6"/>
  <c r="I2328" i="6"/>
  <c r="J2328" i="6"/>
  <c r="L4651" i="6" l="1"/>
  <c r="V4652" i="6"/>
  <c r="K2329" i="6"/>
  <c r="R2329" i="6"/>
  <c r="S2329" i="6" s="1"/>
  <c r="T2329" i="6" s="1"/>
  <c r="J2329" i="6" l="1"/>
  <c r="I2329" i="6"/>
  <c r="Q2330" i="6"/>
  <c r="V4653" i="6"/>
  <c r="L4652" i="6"/>
  <c r="L4653" i="6" l="1"/>
  <c r="V4654" i="6"/>
  <c r="R2330" i="6"/>
  <c r="S2330" i="6" s="1"/>
  <c r="T2330" i="6" s="1"/>
  <c r="K2330" i="6"/>
  <c r="Q2331" i="6" l="1"/>
  <c r="I2330" i="6"/>
  <c r="J2330" i="6"/>
  <c r="V4655" i="6"/>
  <c r="L4654" i="6"/>
  <c r="L4655" i="6" l="1"/>
  <c r="V4656" i="6"/>
  <c r="K2331" i="6"/>
  <c r="R2331" i="6"/>
  <c r="S2331" i="6" s="1"/>
  <c r="T2331" i="6" s="1"/>
  <c r="Q2332" i="6" l="1"/>
  <c r="V4657" i="6"/>
  <c r="L4656" i="6"/>
  <c r="J2331" i="6"/>
  <c r="I2331" i="6"/>
  <c r="L4657" i="6" l="1"/>
  <c r="V4658" i="6"/>
  <c r="R2332" i="6"/>
  <c r="S2332" i="6" s="1"/>
  <c r="T2332" i="6" s="1"/>
  <c r="K2332" i="6"/>
  <c r="I2332" i="6" l="1"/>
  <c r="J2332" i="6"/>
  <c r="V4659" i="6"/>
  <c r="L4658" i="6"/>
  <c r="Q2333" i="6"/>
  <c r="K2333" i="6" l="1"/>
  <c r="R2333" i="6"/>
  <c r="S2333" i="6" s="1"/>
  <c r="T2333" i="6" s="1"/>
  <c r="L4659" i="6"/>
  <c r="V4660" i="6"/>
  <c r="Q2334" i="6" l="1"/>
  <c r="J2333" i="6"/>
  <c r="I2333" i="6"/>
  <c r="V4661" i="6"/>
  <c r="L4660" i="6"/>
  <c r="L4661" i="6" l="1"/>
  <c r="V4662" i="6"/>
  <c r="R2334" i="6"/>
  <c r="S2334" i="6" s="1"/>
  <c r="T2334" i="6" s="1"/>
  <c r="K2334" i="6"/>
  <c r="I2334" i="6" l="1"/>
  <c r="J2334" i="6"/>
  <c r="V4663" i="6"/>
  <c r="L4662" i="6"/>
  <c r="Q2335" i="6"/>
  <c r="K2335" i="6" l="1"/>
  <c r="R2335" i="6"/>
  <c r="S2335" i="6" s="1"/>
  <c r="T2335" i="6" s="1"/>
  <c r="L4663" i="6"/>
  <c r="V4664" i="6"/>
  <c r="Q2336" i="6" l="1"/>
  <c r="V4665" i="6"/>
  <c r="L4664" i="6"/>
  <c r="J2335" i="6"/>
  <c r="I2335" i="6"/>
  <c r="L4665" i="6" l="1"/>
  <c r="V4666" i="6"/>
  <c r="R2336" i="6"/>
  <c r="S2336" i="6" s="1"/>
  <c r="T2336" i="6" s="1"/>
  <c r="K2336" i="6"/>
  <c r="V4667" i="6" l="1"/>
  <c r="L4666" i="6"/>
  <c r="Q2337" i="6"/>
  <c r="I2336" i="6"/>
  <c r="J2336" i="6"/>
  <c r="K2337" i="6" l="1"/>
  <c r="R2337" i="6"/>
  <c r="S2337" i="6" s="1"/>
  <c r="T2337" i="6" s="1"/>
  <c r="L4667" i="6"/>
  <c r="V4668" i="6"/>
  <c r="Q2338" i="6" l="1"/>
  <c r="V4669" i="6"/>
  <c r="L4668" i="6"/>
  <c r="J2337" i="6"/>
  <c r="I2337" i="6"/>
  <c r="L4669" i="6" l="1"/>
  <c r="V4670" i="6"/>
  <c r="R2338" i="6"/>
  <c r="S2338" i="6" s="1"/>
  <c r="T2338" i="6" s="1"/>
  <c r="K2338" i="6"/>
  <c r="Q2339" i="6" l="1"/>
  <c r="I2338" i="6"/>
  <c r="J2338" i="6"/>
  <c r="V4671" i="6"/>
  <c r="L4670" i="6"/>
  <c r="L4671" i="6" l="1"/>
  <c r="V4672" i="6"/>
  <c r="K2339" i="6"/>
  <c r="R2339" i="6"/>
  <c r="S2339" i="6" s="1"/>
  <c r="T2339" i="6" s="1"/>
  <c r="J2339" i="6" l="1"/>
  <c r="I2339" i="6"/>
  <c r="Q2340" i="6"/>
  <c r="V4673" i="6"/>
  <c r="L4672" i="6"/>
  <c r="L4673" i="6" l="1"/>
  <c r="V4674" i="6"/>
  <c r="R2340" i="6"/>
  <c r="S2340" i="6" s="1"/>
  <c r="T2340" i="6" s="1"/>
  <c r="K2340" i="6"/>
  <c r="Q2341" i="6" l="1"/>
  <c r="V4675" i="6"/>
  <c r="L4674" i="6"/>
  <c r="I2340" i="6"/>
  <c r="J2340" i="6"/>
  <c r="L4675" i="6" l="1"/>
  <c r="V4676" i="6"/>
  <c r="K2341" i="6"/>
  <c r="R2341" i="6"/>
  <c r="S2341" i="6" s="1"/>
  <c r="T2341" i="6" s="1"/>
  <c r="J2341" i="6" l="1"/>
  <c r="I2341" i="6"/>
  <c r="V4677" i="6"/>
  <c r="L4676" i="6"/>
  <c r="Q2342" i="6"/>
  <c r="R2342" i="6" l="1"/>
  <c r="S2342" i="6" s="1"/>
  <c r="T2342" i="6" s="1"/>
  <c r="K2342" i="6"/>
  <c r="L4677" i="6"/>
  <c r="V4678" i="6"/>
  <c r="V4679" i="6" l="1"/>
  <c r="L4678" i="6"/>
  <c r="I2342" i="6"/>
  <c r="J2342" i="6"/>
  <c r="Q2343" i="6"/>
  <c r="K2343" i="6" l="1"/>
  <c r="R2343" i="6"/>
  <c r="S2343" i="6" s="1"/>
  <c r="T2343" i="6" s="1"/>
  <c r="L4679" i="6"/>
  <c r="V4680" i="6"/>
  <c r="V4681" i="6" l="1"/>
  <c r="L4680" i="6"/>
  <c r="J2343" i="6"/>
  <c r="I2343" i="6"/>
  <c r="Q2344" i="6"/>
  <c r="R2344" i="6" l="1"/>
  <c r="S2344" i="6" s="1"/>
  <c r="T2344" i="6" s="1"/>
  <c r="K2344" i="6"/>
  <c r="L4681" i="6"/>
  <c r="V4682" i="6"/>
  <c r="V4683" i="6" l="1"/>
  <c r="L4682" i="6"/>
  <c r="I2344" i="6"/>
  <c r="J2344" i="6"/>
  <c r="Q2345" i="6"/>
  <c r="K2345" i="6" l="1"/>
  <c r="R2345" i="6"/>
  <c r="S2345" i="6" s="1"/>
  <c r="T2345" i="6" s="1"/>
  <c r="L4683" i="6"/>
  <c r="V4684" i="6"/>
  <c r="J2345" i="6" l="1"/>
  <c r="I2345" i="6"/>
  <c r="Q2346" i="6"/>
  <c r="V4685" i="6"/>
  <c r="L4684" i="6"/>
  <c r="L4685" i="6" l="1"/>
  <c r="V4686" i="6"/>
  <c r="R2346" i="6"/>
  <c r="S2346" i="6" s="1"/>
  <c r="T2346" i="6" s="1"/>
  <c r="K2346" i="6"/>
  <c r="I2346" i="6" l="1"/>
  <c r="J2346" i="6"/>
  <c r="V4687" i="6"/>
  <c r="L4686" i="6"/>
  <c r="Q2347" i="6"/>
  <c r="K2347" i="6" l="1"/>
  <c r="R2347" i="6"/>
  <c r="S2347" i="6" s="1"/>
  <c r="T2347" i="6" s="1"/>
  <c r="L4687" i="6"/>
  <c r="V4688" i="6"/>
  <c r="J2347" i="6" l="1"/>
  <c r="I2347" i="6"/>
  <c r="Q2348" i="6"/>
  <c r="V4689" i="6"/>
  <c r="L4688" i="6"/>
  <c r="L4689" i="6" l="1"/>
  <c r="V4690" i="6"/>
  <c r="R2348" i="6"/>
  <c r="S2348" i="6" s="1"/>
  <c r="T2348" i="6" s="1"/>
  <c r="K2348" i="6"/>
  <c r="I2348" i="6" l="1"/>
  <c r="J2348" i="6"/>
  <c r="V4691" i="6"/>
  <c r="L4690" i="6"/>
  <c r="Q2349" i="6"/>
  <c r="K2349" i="6" l="1"/>
  <c r="R2349" i="6"/>
  <c r="S2349" i="6" s="1"/>
  <c r="T2349" i="6" s="1"/>
  <c r="L4691" i="6"/>
  <c r="V4692" i="6"/>
  <c r="Q2350" i="6" l="1"/>
  <c r="V4693" i="6"/>
  <c r="L4692" i="6"/>
  <c r="J2349" i="6"/>
  <c r="I2349" i="6"/>
  <c r="R2350" i="6" l="1"/>
  <c r="S2350" i="6" s="1"/>
  <c r="T2350" i="6" s="1"/>
  <c r="K2350" i="6"/>
  <c r="L4693" i="6"/>
  <c r="V4694" i="6"/>
  <c r="I2350" i="6" l="1"/>
  <c r="J2350" i="6"/>
  <c r="V4695" i="6"/>
  <c r="L4694" i="6"/>
  <c r="Q2351" i="6"/>
  <c r="K2351" i="6" l="1"/>
  <c r="R2351" i="6"/>
  <c r="S2351" i="6" s="1"/>
  <c r="T2351" i="6" s="1"/>
  <c r="L4695" i="6"/>
  <c r="V4696" i="6"/>
  <c r="V4697" i="6" l="1"/>
  <c r="L4696" i="6"/>
  <c r="J2351" i="6"/>
  <c r="I2351" i="6"/>
  <c r="Q2352" i="6"/>
  <c r="R2352" i="6" l="1"/>
  <c r="S2352" i="6" s="1"/>
  <c r="T2352" i="6" s="1"/>
  <c r="K2352" i="6"/>
  <c r="L4697" i="6"/>
  <c r="V4698" i="6"/>
  <c r="V4699" i="6" l="1"/>
  <c r="L4698" i="6"/>
  <c r="I2352" i="6"/>
  <c r="J2352" i="6"/>
  <c r="Q2353" i="6"/>
  <c r="K2353" i="6" l="1"/>
  <c r="R2353" i="6"/>
  <c r="S2353" i="6" s="1"/>
  <c r="T2353" i="6" s="1"/>
  <c r="L4699" i="6"/>
  <c r="V4700" i="6"/>
  <c r="V4701" i="6" l="1"/>
  <c r="L4700" i="6"/>
  <c r="Q2354" i="6"/>
  <c r="J2353" i="6"/>
  <c r="I2353" i="6"/>
  <c r="R2354" i="6" l="1"/>
  <c r="S2354" i="6" s="1"/>
  <c r="T2354" i="6" s="1"/>
  <c r="K2354" i="6"/>
  <c r="L4701" i="6"/>
  <c r="V4702" i="6"/>
  <c r="V4703" i="6" l="1"/>
  <c r="L4702" i="6"/>
  <c r="I2354" i="6"/>
  <c r="J2354" i="6"/>
  <c r="Q2355" i="6"/>
  <c r="K2355" i="6" l="1"/>
  <c r="R2355" i="6"/>
  <c r="S2355" i="6" s="1"/>
  <c r="T2355" i="6" s="1"/>
  <c r="L4703" i="6"/>
  <c r="V4704" i="6"/>
  <c r="J2355" i="6" l="1"/>
  <c r="I2355" i="6"/>
  <c r="Q2356" i="6"/>
  <c r="V4705" i="6"/>
  <c r="L4704" i="6"/>
  <c r="R2356" i="6" l="1"/>
  <c r="S2356" i="6" s="1"/>
  <c r="T2356" i="6" s="1"/>
  <c r="K2356" i="6"/>
  <c r="L4705" i="6"/>
  <c r="V4706" i="6"/>
  <c r="Q2357" i="6" l="1"/>
  <c r="V4707" i="6"/>
  <c r="L4706" i="6"/>
  <c r="I2356" i="6"/>
  <c r="J2356" i="6"/>
  <c r="K2357" i="6" l="1"/>
  <c r="R2357" i="6"/>
  <c r="S2357" i="6" s="1"/>
  <c r="T2357" i="6" s="1"/>
  <c r="L4707" i="6"/>
  <c r="V4708" i="6"/>
  <c r="Q2358" i="6" l="1"/>
  <c r="V4709" i="6"/>
  <c r="L4708" i="6"/>
  <c r="J2357" i="6"/>
  <c r="I2357" i="6"/>
  <c r="R2358" i="6" l="1"/>
  <c r="S2358" i="6" s="1"/>
  <c r="T2358" i="6" s="1"/>
  <c r="K2358" i="6"/>
  <c r="L4709" i="6"/>
  <c r="V4710" i="6"/>
  <c r="V4711" i="6" l="1"/>
  <c r="L4710" i="6"/>
  <c r="I2358" i="6"/>
  <c r="J2358" i="6"/>
  <c r="Q2359" i="6"/>
  <c r="K2359" i="6" l="1"/>
  <c r="R2359" i="6"/>
  <c r="S2359" i="6" s="1"/>
  <c r="T2359" i="6" s="1"/>
  <c r="L4711" i="6"/>
  <c r="V4712" i="6"/>
  <c r="V4713" i="6" l="1"/>
  <c r="L4712" i="6"/>
  <c r="Q2360" i="6"/>
  <c r="J2359" i="6"/>
  <c r="I2359" i="6"/>
  <c r="R2360" i="6" l="1"/>
  <c r="S2360" i="6" s="1"/>
  <c r="T2360" i="6" s="1"/>
  <c r="K2360" i="6"/>
  <c r="L4713" i="6"/>
  <c r="V4714" i="6"/>
  <c r="V4715" i="6" l="1"/>
  <c r="L4714" i="6"/>
  <c r="I2360" i="6"/>
  <c r="J2360" i="6"/>
  <c r="Q2361" i="6"/>
  <c r="L4715" i="6" l="1"/>
  <c r="V4716" i="6"/>
  <c r="K2361" i="6"/>
  <c r="R2361" i="6"/>
  <c r="S2361" i="6" s="1"/>
  <c r="T2361" i="6" s="1"/>
  <c r="Q2362" i="6" l="1"/>
  <c r="V4717" i="6"/>
  <c r="L4716" i="6"/>
  <c r="J2361" i="6"/>
  <c r="I2361" i="6"/>
  <c r="L4717" i="6" l="1"/>
  <c r="V4718" i="6"/>
  <c r="R2362" i="6"/>
  <c r="S2362" i="6" s="1"/>
  <c r="T2362" i="6" s="1"/>
  <c r="K2362" i="6"/>
  <c r="V4719" i="6" l="1"/>
  <c r="L4718" i="6"/>
  <c r="Q2363" i="6"/>
  <c r="I2362" i="6"/>
  <c r="J2362" i="6"/>
  <c r="L4719" i="6" l="1"/>
  <c r="V4720" i="6"/>
  <c r="K2363" i="6"/>
  <c r="R2363" i="6"/>
  <c r="S2363" i="6" s="1"/>
  <c r="T2363" i="6" s="1"/>
  <c r="V4721" i="6" l="1"/>
  <c r="L4720" i="6"/>
  <c r="J2363" i="6"/>
  <c r="I2363" i="6"/>
  <c r="Q2364" i="6"/>
  <c r="R2364" i="6" l="1"/>
  <c r="S2364" i="6" s="1"/>
  <c r="T2364" i="6" s="1"/>
  <c r="K2364" i="6"/>
  <c r="L4721" i="6"/>
  <c r="V4722" i="6"/>
  <c r="Q2365" i="6" l="1"/>
  <c r="V4723" i="6"/>
  <c r="L4722" i="6"/>
  <c r="I2364" i="6"/>
  <c r="J2364" i="6"/>
  <c r="L4723" i="6" l="1"/>
  <c r="V4724" i="6"/>
  <c r="K2365" i="6"/>
  <c r="R2365" i="6"/>
  <c r="S2365" i="6" s="1"/>
  <c r="T2365" i="6" s="1"/>
  <c r="Q2366" i="6" l="1"/>
  <c r="V4725" i="6"/>
  <c r="L4724" i="6"/>
  <c r="J2365" i="6"/>
  <c r="I2365" i="6"/>
  <c r="R2366" i="6" l="1"/>
  <c r="S2366" i="6" s="1"/>
  <c r="T2366" i="6" s="1"/>
  <c r="K2366" i="6"/>
  <c r="L4725" i="6"/>
  <c r="V4726" i="6"/>
  <c r="V4727" i="6" l="1"/>
  <c r="L4726" i="6"/>
  <c r="I2366" i="6"/>
  <c r="J2366" i="6"/>
  <c r="Q2367" i="6"/>
  <c r="L4727" i="6" l="1"/>
  <c r="V4728" i="6"/>
  <c r="K2367" i="6"/>
  <c r="R2367" i="6"/>
  <c r="S2367" i="6" s="1"/>
  <c r="T2367" i="6" s="1"/>
  <c r="J2367" i="6" l="1"/>
  <c r="I2367" i="6"/>
  <c r="Q2368" i="6"/>
  <c r="V4729" i="6"/>
  <c r="L4728" i="6"/>
  <c r="L4729" i="6" l="1"/>
  <c r="V4730" i="6"/>
  <c r="R2368" i="6"/>
  <c r="S2368" i="6" s="1"/>
  <c r="T2368" i="6" s="1"/>
  <c r="K2368" i="6"/>
  <c r="Q2369" i="6" l="1"/>
  <c r="I2368" i="6"/>
  <c r="J2368" i="6"/>
  <c r="V4731" i="6"/>
  <c r="L4730" i="6"/>
  <c r="L4731" i="6" l="1"/>
  <c r="V4732" i="6"/>
  <c r="K2369" i="6"/>
  <c r="R2369" i="6"/>
  <c r="S2369" i="6" s="1"/>
  <c r="T2369" i="6" s="1"/>
  <c r="Q2370" i="6" l="1"/>
  <c r="J2369" i="6"/>
  <c r="I2369" i="6"/>
  <c r="V4733" i="6"/>
  <c r="L4732" i="6"/>
  <c r="L4733" i="6" l="1"/>
  <c r="V4734" i="6"/>
  <c r="R2370" i="6"/>
  <c r="S2370" i="6" s="1"/>
  <c r="T2370" i="6" s="1"/>
  <c r="K2370" i="6"/>
  <c r="I2370" i="6" l="1"/>
  <c r="J2370" i="6"/>
  <c r="Q2371" i="6"/>
  <c r="V4735" i="6"/>
  <c r="L4734" i="6"/>
  <c r="L4735" i="6" l="1"/>
  <c r="V4736" i="6"/>
  <c r="K2371" i="6"/>
  <c r="R2371" i="6"/>
  <c r="S2371" i="6" s="1"/>
  <c r="T2371" i="6" s="1"/>
  <c r="J2371" i="6" l="1"/>
  <c r="I2371" i="6"/>
  <c r="V4737" i="6"/>
  <c r="L4736" i="6"/>
  <c r="Q2372" i="6"/>
  <c r="R2372" i="6" l="1"/>
  <c r="S2372" i="6" s="1"/>
  <c r="T2372" i="6" s="1"/>
  <c r="K2372" i="6"/>
  <c r="L4737" i="6"/>
  <c r="V4738" i="6"/>
  <c r="V4739" i="6" l="1"/>
  <c r="L4738" i="6"/>
  <c r="I2372" i="6"/>
  <c r="J2372" i="6"/>
  <c r="Q2373" i="6"/>
  <c r="K2373" i="6" l="1"/>
  <c r="R2373" i="6"/>
  <c r="S2373" i="6" s="1"/>
  <c r="T2373" i="6" s="1"/>
  <c r="L4739" i="6"/>
  <c r="V4740" i="6"/>
  <c r="J2373" i="6" l="1"/>
  <c r="I2373" i="6"/>
  <c r="V4741" i="6"/>
  <c r="L4740" i="6"/>
  <c r="Q2374" i="6"/>
  <c r="L4741" i="6" l="1"/>
  <c r="V4742" i="6"/>
  <c r="R2374" i="6"/>
  <c r="S2374" i="6" s="1"/>
  <c r="T2374" i="6" s="1"/>
  <c r="K2374" i="6"/>
  <c r="V4743" i="6" l="1"/>
  <c r="L4742" i="6"/>
  <c r="I2374" i="6"/>
  <c r="J2374" i="6"/>
  <c r="Q2375" i="6"/>
  <c r="K2375" i="6" l="1"/>
  <c r="R2375" i="6"/>
  <c r="S2375" i="6" s="1"/>
  <c r="T2375" i="6" s="1"/>
  <c r="L4743" i="6"/>
  <c r="V4744" i="6"/>
  <c r="Q2376" i="6" l="1"/>
  <c r="V4745" i="6"/>
  <c r="L4744" i="6"/>
  <c r="J2375" i="6"/>
  <c r="I2375" i="6"/>
  <c r="L4745" i="6" l="1"/>
  <c r="V4746" i="6"/>
  <c r="R2376" i="6"/>
  <c r="S2376" i="6" s="1"/>
  <c r="T2376" i="6" s="1"/>
  <c r="K2376" i="6"/>
  <c r="I2376" i="6" l="1"/>
  <c r="J2376" i="6"/>
  <c r="V4747" i="6"/>
  <c r="L4746" i="6"/>
  <c r="Q2377" i="6"/>
  <c r="K2377" i="6" l="1"/>
  <c r="R2377" i="6"/>
  <c r="S2377" i="6" s="1"/>
  <c r="T2377" i="6" s="1"/>
  <c r="L4747" i="6"/>
  <c r="V4748" i="6"/>
  <c r="J2377" i="6" l="1"/>
  <c r="I2377" i="6"/>
  <c r="V4749" i="6"/>
  <c r="L4748" i="6"/>
  <c r="Q2378" i="6"/>
  <c r="L4749" i="6" l="1"/>
  <c r="V4750" i="6"/>
  <c r="R2378" i="6"/>
  <c r="S2378" i="6" s="1"/>
  <c r="T2378" i="6" s="1"/>
  <c r="K2378" i="6"/>
  <c r="I2378" i="6" l="1"/>
  <c r="J2378" i="6"/>
  <c r="V4751" i="6"/>
  <c r="L4750" i="6"/>
  <c r="Q2379" i="6"/>
  <c r="K2379" i="6" l="1"/>
  <c r="R2379" i="6"/>
  <c r="S2379" i="6" s="1"/>
  <c r="T2379" i="6" s="1"/>
  <c r="L4751" i="6"/>
  <c r="V4752" i="6"/>
  <c r="V4753" i="6" l="1"/>
  <c r="L4752" i="6"/>
  <c r="Q2380" i="6"/>
  <c r="J2379" i="6"/>
  <c r="I2379" i="6"/>
  <c r="L4753" i="6" l="1"/>
  <c r="V4754" i="6"/>
  <c r="R2380" i="6"/>
  <c r="S2380" i="6" s="1"/>
  <c r="T2380" i="6" s="1"/>
  <c r="K2380" i="6"/>
  <c r="Q2381" i="6" l="1"/>
  <c r="I2380" i="6"/>
  <c r="J2380" i="6"/>
  <c r="V4755" i="6"/>
  <c r="L4754" i="6"/>
  <c r="L4755" i="6" l="1"/>
  <c r="V4756" i="6"/>
  <c r="K2381" i="6"/>
  <c r="R2381" i="6"/>
  <c r="S2381" i="6" s="1"/>
  <c r="T2381" i="6" s="1"/>
  <c r="J2381" i="6" l="1"/>
  <c r="I2381" i="6"/>
  <c r="Q2382" i="6"/>
  <c r="V4757" i="6"/>
  <c r="L4756" i="6"/>
  <c r="L4757" i="6" l="1"/>
  <c r="V4758" i="6"/>
  <c r="R2382" i="6"/>
  <c r="S2382" i="6" s="1"/>
  <c r="T2382" i="6" s="1"/>
  <c r="K2382" i="6"/>
  <c r="V4759" i="6" l="1"/>
  <c r="L4758" i="6"/>
  <c r="I2382" i="6"/>
  <c r="J2382" i="6"/>
  <c r="Q2383" i="6"/>
  <c r="L4759" i="6" l="1"/>
  <c r="V4760" i="6"/>
  <c r="K2383" i="6"/>
  <c r="R2383" i="6"/>
  <c r="S2383" i="6" s="1"/>
  <c r="T2383" i="6" s="1"/>
  <c r="Q2384" i="6" l="1"/>
  <c r="V4761" i="6"/>
  <c r="L4760" i="6"/>
  <c r="J2383" i="6"/>
  <c r="I2383" i="6"/>
  <c r="L4761" i="6" l="1"/>
  <c r="V4762" i="6"/>
  <c r="R2384" i="6"/>
  <c r="S2384" i="6" s="1"/>
  <c r="T2384" i="6" s="1"/>
  <c r="K2384" i="6"/>
  <c r="Q2385" i="6" l="1"/>
  <c r="I2384" i="6"/>
  <c r="J2384" i="6"/>
  <c r="V4763" i="6"/>
  <c r="L4762" i="6"/>
  <c r="L4763" i="6" l="1"/>
  <c r="V4764" i="6"/>
  <c r="K2385" i="6"/>
  <c r="R2385" i="6"/>
  <c r="S2385" i="6" s="1"/>
  <c r="T2385" i="6" s="1"/>
  <c r="V4765" i="6" l="1"/>
  <c r="L4764" i="6"/>
  <c r="Q2386" i="6"/>
  <c r="J2385" i="6"/>
  <c r="I2385" i="6"/>
  <c r="L4765" i="6" l="1"/>
  <c r="V4766" i="6"/>
  <c r="R2386" i="6"/>
  <c r="S2386" i="6" s="1"/>
  <c r="T2386" i="6" s="1"/>
  <c r="K2386" i="6"/>
  <c r="I2386" i="6" l="1"/>
  <c r="J2386" i="6"/>
  <c r="V4767" i="6"/>
  <c r="L4766" i="6"/>
  <c r="Q2387" i="6"/>
  <c r="K2387" i="6" l="1"/>
  <c r="R2387" i="6"/>
  <c r="S2387" i="6" s="1"/>
  <c r="T2387" i="6" s="1"/>
  <c r="L4767" i="6"/>
  <c r="V4768" i="6"/>
  <c r="Q2388" i="6" l="1"/>
  <c r="V4769" i="6"/>
  <c r="L4768" i="6"/>
  <c r="J2387" i="6"/>
  <c r="I2387" i="6"/>
  <c r="L4769" i="6" l="1"/>
  <c r="V4770" i="6"/>
  <c r="R2388" i="6"/>
  <c r="S2388" i="6" s="1"/>
  <c r="T2388" i="6" s="1"/>
  <c r="K2388" i="6"/>
  <c r="V4771" i="6" l="1"/>
  <c r="L4770" i="6"/>
  <c r="I2388" i="6"/>
  <c r="J2388" i="6"/>
  <c r="Q2389" i="6"/>
  <c r="K2389" i="6" l="1"/>
  <c r="R2389" i="6"/>
  <c r="S2389" i="6" s="1"/>
  <c r="T2389" i="6" s="1"/>
  <c r="L4771" i="6"/>
  <c r="V4772" i="6"/>
  <c r="V4773" i="6" l="1"/>
  <c r="L4772" i="6"/>
  <c r="Q2390" i="6"/>
  <c r="J2389" i="6"/>
  <c r="I2389" i="6"/>
  <c r="L4773" i="6" l="1"/>
  <c r="V4774" i="6"/>
  <c r="R2390" i="6"/>
  <c r="S2390" i="6" s="1"/>
  <c r="T2390" i="6" s="1"/>
  <c r="K2390" i="6"/>
  <c r="V4775" i="6" l="1"/>
  <c r="L4774" i="6"/>
  <c r="I2390" i="6"/>
  <c r="J2390" i="6"/>
  <c r="Q2391" i="6"/>
  <c r="K2391" i="6" l="1"/>
  <c r="R2391" i="6"/>
  <c r="S2391" i="6" s="1"/>
  <c r="T2391" i="6" s="1"/>
  <c r="L4775" i="6"/>
  <c r="V4776" i="6"/>
  <c r="V4777" i="6" l="1"/>
  <c r="L4776" i="6"/>
  <c r="Q2392" i="6"/>
  <c r="J2391" i="6"/>
  <c r="I2391" i="6"/>
  <c r="R2392" i="6" l="1"/>
  <c r="S2392" i="6" s="1"/>
  <c r="T2392" i="6" s="1"/>
  <c r="K2392" i="6"/>
  <c r="L4777" i="6"/>
  <c r="V4778" i="6"/>
  <c r="I2392" i="6" l="1"/>
  <c r="J2392" i="6"/>
  <c r="V4779" i="6"/>
  <c r="L4778" i="6"/>
  <c r="Q2393" i="6"/>
  <c r="K2393" i="6" l="1"/>
  <c r="R2393" i="6"/>
  <c r="S2393" i="6" s="1"/>
  <c r="T2393" i="6" s="1"/>
  <c r="L4779" i="6"/>
  <c r="V4780" i="6"/>
  <c r="Q2394" i="6" l="1"/>
  <c r="V4781" i="6"/>
  <c r="L4780" i="6"/>
  <c r="J2393" i="6"/>
  <c r="I2393" i="6"/>
  <c r="L4781" i="6" l="1"/>
  <c r="V4782" i="6"/>
  <c r="R2394" i="6"/>
  <c r="S2394" i="6" s="1"/>
  <c r="T2394" i="6" s="1"/>
  <c r="K2394" i="6"/>
  <c r="I2394" i="6" l="1"/>
  <c r="J2394" i="6"/>
  <c r="V4783" i="6"/>
  <c r="L4782" i="6"/>
  <c r="Q2395" i="6"/>
  <c r="K2395" i="6" l="1"/>
  <c r="R2395" i="6"/>
  <c r="S2395" i="6" s="1"/>
  <c r="T2395" i="6" s="1"/>
  <c r="L4783" i="6"/>
  <c r="V4784" i="6"/>
  <c r="Q2396" i="6" l="1"/>
  <c r="V4785" i="6"/>
  <c r="L4784" i="6"/>
  <c r="J2395" i="6"/>
  <c r="I2395" i="6"/>
  <c r="R2396" i="6" l="1"/>
  <c r="S2396" i="6" s="1"/>
  <c r="T2396" i="6" s="1"/>
  <c r="K2396" i="6"/>
  <c r="L4785" i="6"/>
  <c r="V4786" i="6"/>
  <c r="V4787" i="6" l="1"/>
  <c r="L4786" i="6"/>
  <c r="I2396" i="6"/>
  <c r="J2396" i="6"/>
  <c r="Q2397" i="6"/>
  <c r="K2397" i="6" l="1"/>
  <c r="R2397" i="6"/>
  <c r="S2397" i="6" s="1"/>
  <c r="T2397" i="6" s="1"/>
  <c r="L4787" i="6"/>
  <c r="V4788" i="6"/>
  <c r="Q2398" i="6" l="1"/>
  <c r="V4789" i="6"/>
  <c r="L4788" i="6"/>
  <c r="J2397" i="6"/>
  <c r="I2397" i="6"/>
  <c r="L4789" i="6" l="1"/>
  <c r="V4790" i="6"/>
  <c r="R2398" i="6"/>
  <c r="S2398" i="6" s="1"/>
  <c r="T2398" i="6" s="1"/>
  <c r="K2398" i="6"/>
  <c r="Q2399" i="6" l="1"/>
  <c r="V4791" i="6"/>
  <c r="L4790" i="6"/>
  <c r="I2398" i="6"/>
  <c r="J2398" i="6"/>
  <c r="L4791" i="6" l="1"/>
  <c r="V4792" i="6"/>
  <c r="K2399" i="6"/>
  <c r="R2399" i="6"/>
  <c r="S2399" i="6" s="1"/>
  <c r="T2399" i="6" s="1"/>
  <c r="Q2400" i="6" l="1"/>
  <c r="J2399" i="6"/>
  <c r="I2399" i="6"/>
  <c r="V4793" i="6"/>
  <c r="L4792" i="6"/>
  <c r="R2400" i="6" l="1"/>
  <c r="S2400" i="6" s="1"/>
  <c r="T2400" i="6" s="1"/>
  <c r="K2400" i="6"/>
  <c r="L4793" i="6"/>
  <c r="V4794" i="6"/>
  <c r="I2400" i="6" l="1"/>
  <c r="J2400" i="6"/>
  <c r="V4795" i="6"/>
  <c r="L4794" i="6"/>
  <c r="Q2401" i="6"/>
  <c r="K2401" i="6" l="1"/>
  <c r="R2401" i="6"/>
  <c r="S2401" i="6" s="1"/>
  <c r="T2401" i="6" s="1"/>
  <c r="L4795" i="6"/>
  <c r="V4796" i="6"/>
  <c r="Q2402" i="6" l="1"/>
  <c r="V4797" i="6"/>
  <c r="L4796" i="6"/>
  <c r="J2401" i="6"/>
  <c r="I2401" i="6"/>
  <c r="L4797" i="6" l="1"/>
  <c r="V4798" i="6"/>
  <c r="R2402" i="6"/>
  <c r="S2402" i="6" s="1"/>
  <c r="T2402" i="6" s="1"/>
  <c r="K2402" i="6"/>
  <c r="Q2403" i="6" l="1"/>
  <c r="I2402" i="6"/>
  <c r="J2402" i="6"/>
  <c r="V4799" i="6"/>
  <c r="L4798" i="6"/>
  <c r="K2403" i="6" l="1"/>
  <c r="R2403" i="6"/>
  <c r="S2403" i="6" s="1"/>
  <c r="T2403" i="6" s="1"/>
  <c r="L4799" i="6"/>
  <c r="V4800" i="6"/>
  <c r="V4801" i="6" l="1"/>
  <c r="L4800" i="6"/>
  <c r="J2403" i="6"/>
  <c r="I2403" i="6"/>
  <c r="Q2404" i="6"/>
  <c r="L4801" i="6" l="1"/>
  <c r="V4802" i="6"/>
  <c r="R2404" i="6"/>
  <c r="S2404" i="6" s="1"/>
  <c r="T2404" i="6" s="1"/>
  <c r="K2404" i="6"/>
  <c r="Q2405" i="6" l="1"/>
  <c r="V4803" i="6"/>
  <c r="L4802" i="6"/>
  <c r="I2404" i="6"/>
  <c r="J2404" i="6"/>
  <c r="L4803" i="6" l="1"/>
  <c r="V4804" i="6"/>
  <c r="K2405" i="6"/>
  <c r="R2405" i="6"/>
  <c r="S2405" i="6" s="1"/>
  <c r="T2405" i="6" s="1"/>
  <c r="V4805" i="6" l="1"/>
  <c r="L4804" i="6"/>
  <c r="Q2406" i="6"/>
  <c r="J2405" i="6"/>
  <c r="I2405" i="6"/>
  <c r="R2406" i="6" l="1"/>
  <c r="S2406" i="6" s="1"/>
  <c r="T2406" i="6" s="1"/>
  <c r="K2406" i="6"/>
  <c r="L4805" i="6"/>
  <c r="V4806" i="6"/>
  <c r="I2406" i="6" l="1"/>
  <c r="J2406" i="6"/>
  <c r="V4807" i="6"/>
  <c r="L4806" i="6"/>
  <c r="Q2407" i="6"/>
  <c r="K2407" i="6" l="1"/>
  <c r="R2407" i="6"/>
  <c r="S2407" i="6" s="1"/>
  <c r="T2407" i="6" s="1"/>
  <c r="L4807" i="6"/>
  <c r="V4808" i="6"/>
  <c r="Q2408" i="6" l="1"/>
  <c r="V4809" i="6"/>
  <c r="L4808" i="6"/>
  <c r="J2407" i="6"/>
  <c r="I2407" i="6"/>
  <c r="R2408" i="6" l="1"/>
  <c r="S2408" i="6" s="1"/>
  <c r="T2408" i="6" s="1"/>
  <c r="K2408" i="6"/>
  <c r="L4809" i="6"/>
  <c r="V4810" i="6"/>
  <c r="V4811" i="6" l="1"/>
  <c r="L4810" i="6"/>
  <c r="I2408" i="6"/>
  <c r="J2408" i="6"/>
  <c r="Q2409" i="6"/>
  <c r="K2409" i="6" l="1"/>
  <c r="R2409" i="6"/>
  <c r="S2409" i="6" s="1"/>
  <c r="T2409" i="6" s="1"/>
  <c r="L4811" i="6"/>
  <c r="V4812" i="6"/>
  <c r="Q2410" i="6" l="1"/>
  <c r="V4813" i="6"/>
  <c r="L4812" i="6"/>
  <c r="J2409" i="6"/>
  <c r="I2409" i="6"/>
  <c r="R2410" i="6" l="1"/>
  <c r="S2410" i="6" s="1"/>
  <c r="T2410" i="6" s="1"/>
  <c r="K2410" i="6"/>
  <c r="L4813" i="6"/>
  <c r="V4814" i="6"/>
  <c r="V4815" i="6" l="1"/>
  <c r="L4814" i="6"/>
  <c r="I2410" i="6"/>
  <c r="J2410" i="6"/>
  <c r="Q2411" i="6"/>
  <c r="K2411" i="6" l="1"/>
  <c r="R2411" i="6"/>
  <c r="S2411" i="6" s="1"/>
  <c r="T2411" i="6" s="1"/>
  <c r="L4815" i="6"/>
  <c r="V4816" i="6"/>
  <c r="V4817" i="6" l="1"/>
  <c r="L4816" i="6"/>
  <c r="Q2412" i="6"/>
  <c r="J2411" i="6"/>
  <c r="I2411" i="6"/>
  <c r="R2412" i="6" l="1"/>
  <c r="S2412" i="6" s="1"/>
  <c r="T2412" i="6" s="1"/>
  <c r="K2412" i="6"/>
  <c r="L4817" i="6"/>
  <c r="V4818" i="6"/>
  <c r="V4819" i="6" l="1"/>
  <c r="L4818" i="6"/>
  <c r="I2412" i="6"/>
  <c r="J2412" i="6"/>
  <c r="Q2413" i="6"/>
  <c r="K2413" i="6" l="1"/>
  <c r="R2413" i="6"/>
  <c r="S2413" i="6" s="1"/>
  <c r="T2413" i="6" s="1"/>
  <c r="L4819" i="6"/>
  <c r="V4820" i="6"/>
  <c r="V4821" i="6" l="1"/>
  <c r="L4820" i="6"/>
  <c r="J2413" i="6"/>
  <c r="I2413" i="6"/>
  <c r="Q2414" i="6"/>
  <c r="R2414" i="6" l="1"/>
  <c r="S2414" i="6" s="1"/>
  <c r="T2414" i="6" s="1"/>
  <c r="K2414" i="6"/>
  <c r="L4821" i="6"/>
  <c r="V4822" i="6"/>
  <c r="V4823" i="6" l="1"/>
  <c r="L4822" i="6"/>
  <c r="I2414" i="6"/>
  <c r="J2414" i="6"/>
  <c r="Q2415" i="6"/>
  <c r="K2415" i="6" l="1"/>
  <c r="R2415" i="6"/>
  <c r="S2415" i="6" s="1"/>
  <c r="T2415" i="6" s="1"/>
  <c r="L4823" i="6"/>
  <c r="V4824" i="6"/>
  <c r="Q2416" i="6" l="1"/>
  <c r="V4825" i="6"/>
  <c r="L4824" i="6"/>
  <c r="J2415" i="6"/>
  <c r="I2415" i="6"/>
  <c r="R2416" i="6" l="1"/>
  <c r="S2416" i="6" s="1"/>
  <c r="T2416" i="6" s="1"/>
  <c r="K2416" i="6"/>
  <c r="L4825" i="6"/>
  <c r="V4826" i="6"/>
  <c r="V4827" i="6" l="1"/>
  <c r="L4826" i="6"/>
  <c r="I2416" i="6"/>
  <c r="J2416" i="6"/>
  <c r="Q2417" i="6"/>
  <c r="K2417" i="6" l="1"/>
  <c r="R2417" i="6"/>
  <c r="S2417" i="6" s="1"/>
  <c r="T2417" i="6" s="1"/>
  <c r="L4827" i="6"/>
  <c r="V4828" i="6"/>
  <c r="Q2418" i="6" l="1"/>
  <c r="V4829" i="6"/>
  <c r="L4828" i="6"/>
  <c r="J2417" i="6"/>
  <c r="I2417" i="6"/>
  <c r="L4829" i="6" l="1"/>
  <c r="V4830" i="6"/>
  <c r="R2418" i="6"/>
  <c r="S2418" i="6" s="1"/>
  <c r="T2418" i="6" s="1"/>
  <c r="K2418" i="6"/>
  <c r="I2418" i="6" l="1"/>
  <c r="J2418" i="6"/>
  <c r="Q2419" i="6"/>
  <c r="V4831" i="6"/>
  <c r="L4830" i="6"/>
  <c r="L4831" i="6" l="1"/>
  <c r="V4832" i="6"/>
  <c r="K2419" i="6"/>
  <c r="R2419" i="6"/>
  <c r="S2419" i="6" s="1"/>
  <c r="T2419" i="6" s="1"/>
  <c r="Q2420" i="6" l="1"/>
  <c r="J2419" i="6"/>
  <c r="I2419" i="6"/>
  <c r="V4833" i="6"/>
  <c r="L4832" i="6"/>
  <c r="L4833" i="6" l="1"/>
  <c r="V4834" i="6"/>
  <c r="R2420" i="6"/>
  <c r="S2420" i="6" s="1"/>
  <c r="T2420" i="6" s="1"/>
  <c r="K2420" i="6"/>
  <c r="I2420" i="6" l="1"/>
  <c r="J2420" i="6"/>
  <c r="V4835" i="6"/>
  <c r="L4834" i="6"/>
  <c r="Q2421" i="6"/>
  <c r="K2421" i="6" l="1"/>
  <c r="R2421" i="6"/>
  <c r="S2421" i="6" s="1"/>
  <c r="T2421" i="6" s="1"/>
  <c r="L4835" i="6"/>
  <c r="V4836" i="6"/>
  <c r="V4837" i="6" l="1"/>
  <c r="L4836" i="6"/>
  <c r="Q2422" i="6"/>
  <c r="J2421" i="6"/>
  <c r="I2421" i="6"/>
  <c r="R2422" i="6" l="1"/>
  <c r="S2422" i="6" s="1"/>
  <c r="T2422" i="6" s="1"/>
  <c r="K2422" i="6"/>
  <c r="L4837" i="6"/>
  <c r="V4838" i="6"/>
  <c r="V4839" i="6" l="1"/>
  <c r="L4838" i="6"/>
  <c r="I2422" i="6"/>
  <c r="J2422" i="6"/>
  <c r="Q2423" i="6"/>
  <c r="K2423" i="6" l="1"/>
  <c r="R2423" i="6"/>
  <c r="S2423" i="6" s="1"/>
  <c r="T2423" i="6" s="1"/>
  <c r="L4839" i="6"/>
  <c r="V4840" i="6"/>
  <c r="Q2424" i="6" l="1"/>
  <c r="V4841" i="6"/>
  <c r="L4840" i="6"/>
  <c r="J2423" i="6"/>
  <c r="I2423" i="6"/>
  <c r="L4841" i="6" l="1"/>
  <c r="V4842" i="6"/>
  <c r="R2424" i="6"/>
  <c r="S2424" i="6" s="1"/>
  <c r="T2424" i="6" s="1"/>
  <c r="K2424" i="6"/>
  <c r="V4843" i="6" l="1"/>
  <c r="L4842" i="6"/>
  <c r="I2424" i="6"/>
  <c r="J2424" i="6"/>
  <c r="Q2425" i="6"/>
  <c r="L4843" i="6" l="1"/>
  <c r="V4844" i="6"/>
  <c r="K2425" i="6"/>
  <c r="R2425" i="6"/>
  <c r="S2425" i="6" s="1"/>
  <c r="T2425" i="6" s="1"/>
  <c r="J2425" i="6" l="1"/>
  <c r="I2425" i="6"/>
  <c r="V4845" i="6"/>
  <c r="L4844" i="6"/>
  <c r="Q2426" i="6"/>
  <c r="R2426" i="6" l="1"/>
  <c r="S2426" i="6" s="1"/>
  <c r="T2426" i="6" s="1"/>
  <c r="K2426" i="6"/>
  <c r="L4845" i="6"/>
  <c r="V4846" i="6"/>
  <c r="V4847" i="6" l="1"/>
  <c r="L4846" i="6"/>
  <c r="I2426" i="6"/>
  <c r="J2426" i="6"/>
  <c r="Q2427" i="6"/>
  <c r="K2427" i="6" l="1"/>
  <c r="R2427" i="6"/>
  <c r="S2427" i="6" s="1"/>
  <c r="T2427" i="6" s="1"/>
  <c r="L4847" i="6"/>
  <c r="V4848" i="6"/>
  <c r="J2427" i="6" l="1"/>
  <c r="I2427" i="6"/>
  <c r="Q2428" i="6"/>
  <c r="V4849" i="6"/>
  <c r="L4848" i="6"/>
  <c r="R2428" i="6" l="1"/>
  <c r="S2428" i="6" s="1"/>
  <c r="T2428" i="6" s="1"/>
  <c r="K2428" i="6"/>
  <c r="L4849" i="6"/>
  <c r="V4850" i="6"/>
  <c r="V4851" i="6" l="1"/>
  <c r="L4850" i="6"/>
  <c r="I2428" i="6"/>
  <c r="J2428" i="6"/>
  <c r="Q2429" i="6"/>
  <c r="K2429" i="6" l="1"/>
  <c r="R2429" i="6"/>
  <c r="S2429" i="6" s="1"/>
  <c r="T2429" i="6" s="1"/>
  <c r="L4851" i="6"/>
  <c r="V4852" i="6"/>
  <c r="V4853" i="6" l="1"/>
  <c r="L4852" i="6"/>
  <c r="Q2430" i="6"/>
  <c r="J2429" i="6"/>
  <c r="I2429" i="6"/>
  <c r="R2430" i="6" l="1"/>
  <c r="S2430" i="6" s="1"/>
  <c r="T2430" i="6" s="1"/>
  <c r="K2430" i="6"/>
  <c r="L4853" i="6"/>
  <c r="V4854" i="6"/>
  <c r="V4855" i="6" l="1"/>
  <c r="L4854" i="6"/>
  <c r="I2430" i="6"/>
  <c r="J2430" i="6"/>
  <c r="Q2431" i="6"/>
  <c r="K2431" i="6" l="1"/>
  <c r="R2431" i="6"/>
  <c r="S2431" i="6" s="1"/>
  <c r="T2431" i="6" s="1"/>
  <c r="L4855" i="6"/>
  <c r="V4856" i="6"/>
  <c r="Q2432" i="6" l="1"/>
  <c r="V4857" i="6"/>
  <c r="L4856" i="6"/>
  <c r="J2431" i="6"/>
  <c r="I2431" i="6"/>
  <c r="R2432" i="6" l="1"/>
  <c r="S2432" i="6" s="1"/>
  <c r="T2432" i="6" s="1"/>
  <c r="K2432" i="6"/>
  <c r="L4857" i="6"/>
  <c r="V4858" i="6"/>
  <c r="Q2433" i="6" l="1"/>
  <c r="V4859" i="6"/>
  <c r="L4858" i="6"/>
  <c r="I2432" i="6"/>
  <c r="J2432" i="6"/>
  <c r="L4859" i="6" l="1"/>
  <c r="V4860" i="6"/>
  <c r="K2433" i="6"/>
  <c r="R2433" i="6"/>
  <c r="S2433" i="6" s="1"/>
  <c r="T2433" i="6" s="1"/>
  <c r="J2433" i="6" l="1"/>
  <c r="I2433" i="6"/>
  <c r="Q2434" i="6"/>
  <c r="V4861" i="6"/>
  <c r="L4860" i="6"/>
  <c r="L4861" i="6" l="1"/>
  <c r="V4862" i="6"/>
  <c r="R2434" i="6"/>
  <c r="S2434" i="6" s="1"/>
  <c r="T2434" i="6" s="1"/>
  <c r="K2434" i="6"/>
  <c r="I2434" i="6" l="1"/>
  <c r="J2434" i="6"/>
  <c r="V4863" i="6"/>
  <c r="L4862" i="6"/>
  <c r="Q2435" i="6"/>
  <c r="K2435" i="6" l="1"/>
  <c r="R2435" i="6"/>
  <c r="S2435" i="6" s="1"/>
  <c r="T2435" i="6" s="1"/>
  <c r="L4863" i="6"/>
  <c r="V4864" i="6"/>
  <c r="Q2436" i="6" l="1"/>
  <c r="V4865" i="6"/>
  <c r="L4864" i="6"/>
  <c r="J2435" i="6"/>
  <c r="I2435" i="6"/>
  <c r="L4865" i="6" l="1"/>
  <c r="V4866" i="6"/>
  <c r="R2436" i="6"/>
  <c r="S2436" i="6" s="1"/>
  <c r="T2436" i="6" s="1"/>
  <c r="K2436" i="6"/>
  <c r="I2436" i="6" l="1"/>
  <c r="J2436" i="6"/>
  <c r="Q2437" i="6"/>
  <c r="V4867" i="6"/>
  <c r="L4866" i="6"/>
  <c r="L4867" i="6" l="1"/>
  <c r="V4868" i="6"/>
  <c r="K2437" i="6"/>
  <c r="R2437" i="6"/>
  <c r="S2437" i="6" s="1"/>
  <c r="T2437" i="6" s="1"/>
  <c r="Q2438" i="6" l="1"/>
  <c r="J2437" i="6"/>
  <c r="I2437" i="6"/>
  <c r="V4869" i="6"/>
  <c r="L4868" i="6"/>
  <c r="L4869" i="6" l="1"/>
  <c r="V4870" i="6"/>
  <c r="R2438" i="6"/>
  <c r="S2438" i="6" s="1"/>
  <c r="T2438" i="6" s="1"/>
  <c r="K2438" i="6"/>
  <c r="I2438" i="6" l="1"/>
  <c r="J2438" i="6"/>
  <c r="Q2439" i="6"/>
  <c r="L4870" i="6"/>
  <c r="V4871" i="6"/>
  <c r="V4872" i="6" l="1"/>
  <c r="L4871" i="6"/>
  <c r="K2439" i="6"/>
  <c r="R2439" i="6"/>
  <c r="S2439" i="6" s="1"/>
  <c r="T2439" i="6" s="1"/>
  <c r="L4872" i="6" l="1"/>
  <c r="V4873" i="6"/>
  <c r="Q2440" i="6"/>
  <c r="J2439" i="6"/>
  <c r="I2439" i="6"/>
  <c r="V4874" i="6" l="1"/>
  <c r="L4873" i="6"/>
  <c r="R2440" i="6"/>
  <c r="S2440" i="6" s="1"/>
  <c r="T2440" i="6" s="1"/>
  <c r="K2440" i="6"/>
  <c r="Q2441" i="6" l="1"/>
  <c r="I2440" i="6"/>
  <c r="J2440" i="6"/>
  <c r="V4875" i="6"/>
  <c r="L4874" i="6"/>
  <c r="K2441" i="6" l="1"/>
  <c r="R2441" i="6"/>
  <c r="S2441" i="6" s="1"/>
  <c r="T2441" i="6" s="1"/>
  <c r="L4875" i="6"/>
  <c r="V4876" i="6"/>
  <c r="V4877" i="6" l="1"/>
  <c r="L4876" i="6"/>
  <c r="Q2442" i="6"/>
  <c r="J2441" i="6"/>
  <c r="I2441" i="6"/>
  <c r="R2442" i="6" l="1"/>
  <c r="S2442" i="6" s="1"/>
  <c r="T2442" i="6" s="1"/>
  <c r="K2442" i="6"/>
  <c r="L4877" i="6"/>
  <c r="V4878" i="6"/>
  <c r="Q2443" i="6" l="1"/>
  <c r="L4878" i="6"/>
  <c r="V4879" i="6"/>
  <c r="I2442" i="6"/>
  <c r="J2442" i="6"/>
  <c r="V4880" i="6" l="1"/>
  <c r="L4879" i="6"/>
  <c r="K2443" i="6"/>
  <c r="R2443" i="6"/>
  <c r="S2443" i="6" s="1"/>
  <c r="T2443" i="6" s="1"/>
  <c r="Q2444" i="6" l="1"/>
  <c r="J2443" i="6"/>
  <c r="I2443" i="6"/>
  <c r="L4880" i="6"/>
  <c r="V4881" i="6"/>
  <c r="R2444" i="6" l="1"/>
  <c r="S2444" i="6" s="1"/>
  <c r="T2444" i="6" s="1"/>
  <c r="K2444" i="6"/>
  <c r="V4882" i="6"/>
  <c r="L4881" i="6"/>
  <c r="V4883" i="6" l="1"/>
  <c r="L4882" i="6"/>
  <c r="I2444" i="6"/>
  <c r="J2444" i="6"/>
  <c r="Q2445" i="6"/>
  <c r="K2445" i="6" l="1"/>
  <c r="R2445" i="6"/>
  <c r="S2445" i="6" s="1"/>
  <c r="T2445" i="6" s="1"/>
  <c r="V4884" i="6"/>
  <c r="L4883" i="6"/>
  <c r="Q2446" i="6" l="1"/>
  <c r="V4885" i="6"/>
  <c r="L4884" i="6"/>
  <c r="J2445" i="6"/>
  <c r="I2445" i="6"/>
  <c r="R2446" i="6" l="1"/>
  <c r="S2446" i="6" s="1"/>
  <c r="T2446" i="6" s="1"/>
  <c r="K2446" i="6"/>
  <c r="L4885" i="6"/>
  <c r="V4886" i="6"/>
  <c r="L4886" i="6" l="1"/>
  <c r="V4887" i="6"/>
  <c r="I2446" i="6"/>
  <c r="J2446" i="6"/>
  <c r="Q2447" i="6"/>
  <c r="V4888" i="6" l="1"/>
  <c r="L4887" i="6"/>
  <c r="K2447" i="6"/>
  <c r="R2447" i="6"/>
  <c r="S2447" i="6" s="1"/>
  <c r="T2447" i="6" s="1"/>
  <c r="Q2448" i="6" l="1"/>
  <c r="J2447" i="6"/>
  <c r="I2447" i="6"/>
  <c r="L4888" i="6"/>
  <c r="V4889" i="6"/>
  <c r="V4890" i="6" l="1"/>
  <c r="L4889" i="6"/>
  <c r="R2448" i="6"/>
  <c r="S2448" i="6" s="1"/>
  <c r="T2448" i="6" s="1"/>
  <c r="K2448" i="6"/>
  <c r="Q2449" i="6" l="1"/>
  <c r="I2448" i="6"/>
  <c r="J2448" i="6"/>
  <c r="V4891" i="6"/>
  <c r="L4890" i="6"/>
  <c r="V4892" i="6" l="1"/>
  <c r="L4891" i="6"/>
  <c r="K2449" i="6"/>
  <c r="R2449" i="6"/>
  <c r="S2449" i="6" s="1"/>
  <c r="T2449" i="6" s="1"/>
  <c r="J2449" i="6" l="1"/>
  <c r="I2449" i="6"/>
  <c r="Q2450" i="6"/>
  <c r="V4893" i="6"/>
  <c r="L4892" i="6"/>
  <c r="L4893" i="6" l="1"/>
  <c r="V4894" i="6"/>
  <c r="R2450" i="6"/>
  <c r="S2450" i="6" s="1"/>
  <c r="T2450" i="6" s="1"/>
  <c r="K2450" i="6"/>
  <c r="I2450" i="6" l="1"/>
  <c r="J2450" i="6"/>
  <c r="L4894" i="6"/>
  <c r="V4895" i="6"/>
  <c r="Q2451" i="6"/>
  <c r="V4896" i="6" l="1"/>
  <c r="L4895" i="6"/>
  <c r="K2451" i="6"/>
  <c r="R2451" i="6"/>
  <c r="S2451" i="6" s="1"/>
  <c r="T2451" i="6" s="1"/>
  <c r="Q2452" i="6" l="1"/>
  <c r="J2451" i="6"/>
  <c r="I2451" i="6"/>
  <c r="L4896" i="6"/>
  <c r="V4897" i="6"/>
  <c r="V4898" i="6" l="1"/>
  <c r="L4897" i="6"/>
  <c r="R2452" i="6"/>
  <c r="S2452" i="6" s="1"/>
  <c r="T2452" i="6" s="1"/>
  <c r="K2452" i="6"/>
  <c r="Q2453" i="6" l="1"/>
  <c r="I2452" i="6"/>
  <c r="J2452" i="6"/>
  <c r="V4899" i="6"/>
  <c r="L4898" i="6"/>
  <c r="L4899" i="6" l="1"/>
  <c r="V4900" i="6"/>
  <c r="K2453" i="6"/>
  <c r="R2453" i="6"/>
  <c r="S2453" i="6" s="1"/>
  <c r="T2453" i="6" s="1"/>
  <c r="J2453" i="6" l="1"/>
  <c r="I2453" i="6"/>
  <c r="Q2454" i="6"/>
  <c r="V4901" i="6"/>
  <c r="L4900" i="6"/>
  <c r="L4901" i="6" l="1"/>
  <c r="V4902" i="6"/>
  <c r="R2454" i="6"/>
  <c r="S2454" i="6" s="1"/>
  <c r="T2454" i="6" s="1"/>
  <c r="K2454" i="6"/>
  <c r="Q2455" i="6" l="1"/>
  <c r="I2454" i="6"/>
  <c r="J2454" i="6"/>
  <c r="L4902" i="6"/>
  <c r="V4903" i="6"/>
  <c r="V4904" i="6" l="1"/>
  <c r="L4903" i="6"/>
  <c r="K2455" i="6"/>
  <c r="R2455" i="6"/>
  <c r="S2455" i="6" s="1"/>
  <c r="T2455" i="6" s="1"/>
  <c r="J2455" i="6" l="1"/>
  <c r="I2455" i="6"/>
  <c r="Q2456" i="6"/>
  <c r="L4904" i="6"/>
  <c r="V4905" i="6"/>
  <c r="V4906" i="6" l="1"/>
  <c r="L4905" i="6"/>
  <c r="R2456" i="6"/>
  <c r="S2456" i="6" s="1"/>
  <c r="T2456" i="6" s="1"/>
  <c r="K2456" i="6"/>
  <c r="V4907" i="6" l="1"/>
  <c r="L4906" i="6"/>
  <c r="I2456" i="6"/>
  <c r="J2456" i="6"/>
  <c r="Q2457" i="6"/>
  <c r="L4907" i="6" l="1"/>
  <c r="V4908" i="6"/>
  <c r="K2457" i="6"/>
  <c r="R2457" i="6"/>
  <c r="S2457" i="6" s="1"/>
  <c r="T2457" i="6" s="1"/>
  <c r="J2457" i="6" l="1"/>
  <c r="I2457" i="6"/>
  <c r="Q2458" i="6"/>
  <c r="V4909" i="6"/>
  <c r="L4908" i="6"/>
  <c r="R2458" i="6" l="1"/>
  <c r="S2458" i="6" s="1"/>
  <c r="T2458" i="6" s="1"/>
  <c r="K2458" i="6"/>
  <c r="L4909" i="6"/>
  <c r="V4910" i="6"/>
  <c r="Q2459" i="6" l="1"/>
  <c r="L4910" i="6"/>
  <c r="V4911" i="6"/>
  <c r="I2458" i="6"/>
  <c r="J2458" i="6"/>
  <c r="K2459" i="6" l="1"/>
  <c r="R2459" i="6"/>
  <c r="S2459" i="6" s="1"/>
  <c r="T2459" i="6" s="1"/>
  <c r="V4912" i="6"/>
  <c r="L4911" i="6"/>
  <c r="Q2460" i="6" l="1"/>
  <c r="L4912" i="6"/>
  <c r="V4913" i="6"/>
  <c r="J2459" i="6"/>
  <c r="I2459" i="6"/>
  <c r="R2460" i="6" l="1"/>
  <c r="S2460" i="6" s="1"/>
  <c r="T2460" i="6" s="1"/>
  <c r="K2460" i="6"/>
  <c r="V4914" i="6"/>
  <c r="L4913" i="6"/>
  <c r="V4915" i="6" l="1"/>
  <c r="L4914" i="6"/>
  <c r="I2460" i="6"/>
  <c r="J2460" i="6"/>
  <c r="Q2461" i="6"/>
  <c r="V4916" i="6" l="1"/>
  <c r="L4915" i="6"/>
  <c r="K2461" i="6"/>
  <c r="R2461" i="6"/>
  <c r="S2461" i="6" s="1"/>
  <c r="T2461" i="6" s="1"/>
  <c r="Q2462" i="6" l="1"/>
  <c r="J2461" i="6"/>
  <c r="I2461" i="6"/>
  <c r="V4917" i="6"/>
  <c r="L4916" i="6"/>
  <c r="L4917" i="6" l="1"/>
  <c r="V4918" i="6"/>
  <c r="R2462" i="6"/>
  <c r="S2462" i="6" s="1"/>
  <c r="T2462" i="6" s="1"/>
  <c r="K2462" i="6"/>
  <c r="Q2463" i="6" l="1"/>
  <c r="L4918" i="6"/>
  <c r="V4919" i="6"/>
  <c r="I2462" i="6"/>
  <c r="J2462" i="6"/>
  <c r="V4920" i="6" l="1"/>
  <c r="L4919" i="6"/>
  <c r="K2463" i="6"/>
  <c r="R2463" i="6"/>
  <c r="S2463" i="6" s="1"/>
  <c r="T2463" i="6" s="1"/>
  <c r="Q2464" i="6" l="1"/>
  <c r="J2463" i="6"/>
  <c r="I2463" i="6"/>
  <c r="L4920" i="6"/>
  <c r="V4921" i="6"/>
  <c r="R2464" i="6" l="1"/>
  <c r="S2464" i="6" s="1"/>
  <c r="T2464" i="6" s="1"/>
  <c r="K2464" i="6"/>
  <c r="V4922" i="6"/>
  <c r="L4921" i="6"/>
  <c r="V4923" i="6" l="1"/>
  <c r="L4922" i="6"/>
  <c r="I2464" i="6"/>
  <c r="J2464" i="6"/>
  <c r="Q2465" i="6"/>
  <c r="K2465" i="6" l="1"/>
  <c r="R2465" i="6"/>
  <c r="S2465" i="6" s="1"/>
  <c r="T2465" i="6" s="1"/>
  <c r="V4924" i="6"/>
  <c r="L4923" i="6"/>
  <c r="V4925" i="6" l="1"/>
  <c r="L4924" i="6"/>
  <c r="Q2466" i="6"/>
  <c r="J2465" i="6"/>
  <c r="I2465" i="6"/>
  <c r="R2466" i="6" l="1"/>
  <c r="S2466" i="6" s="1"/>
  <c r="T2466" i="6" s="1"/>
  <c r="K2466" i="6"/>
  <c r="L4925" i="6"/>
  <c r="V4926" i="6"/>
  <c r="I2466" i="6" l="1"/>
  <c r="J2466" i="6"/>
  <c r="L4926" i="6"/>
  <c r="V4927" i="6"/>
  <c r="Q2467" i="6"/>
  <c r="V4928" i="6" l="1"/>
  <c r="L4927" i="6"/>
  <c r="K2467" i="6"/>
  <c r="R2467" i="6"/>
  <c r="S2467" i="6" s="1"/>
  <c r="T2467" i="6" s="1"/>
  <c r="L4928" i="6" l="1"/>
  <c r="V4929" i="6"/>
  <c r="J2467" i="6"/>
  <c r="I2467" i="6"/>
  <c r="Q2468" i="6"/>
  <c r="R2468" i="6" l="1"/>
  <c r="S2468" i="6" s="1"/>
  <c r="T2468" i="6" s="1"/>
  <c r="K2468" i="6"/>
  <c r="V4930" i="6"/>
  <c r="L4929" i="6"/>
  <c r="V4931" i="6" l="1"/>
  <c r="L4930" i="6"/>
  <c r="I2468" i="6"/>
  <c r="J2468" i="6"/>
  <c r="Q2469" i="6"/>
  <c r="K2469" i="6" l="1"/>
  <c r="R2469" i="6"/>
  <c r="S2469" i="6" s="1"/>
  <c r="T2469" i="6" s="1"/>
  <c r="L4931" i="6"/>
  <c r="V4932" i="6"/>
  <c r="V4933" i="6" l="1"/>
  <c r="L4932" i="6"/>
  <c r="J2469" i="6"/>
  <c r="I2469" i="6"/>
  <c r="Q2470" i="6"/>
  <c r="R2470" i="6" l="1"/>
  <c r="S2470" i="6" s="1"/>
  <c r="T2470" i="6" s="1"/>
  <c r="K2470" i="6"/>
  <c r="L4933" i="6"/>
  <c r="V4934" i="6"/>
  <c r="L4934" i="6" l="1"/>
  <c r="V4935" i="6"/>
  <c r="I2470" i="6"/>
  <c r="J2470" i="6"/>
  <c r="Q2471" i="6"/>
  <c r="K2471" i="6" l="1"/>
  <c r="R2471" i="6"/>
  <c r="S2471" i="6" s="1"/>
  <c r="T2471" i="6" s="1"/>
  <c r="V4936" i="6"/>
  <c r="L4935" i="6"/>
  <c r="L4936" i="6" l="1"/>
  <c r="V4937" i="6"/>
  <c r="Q2472" i="6"/>
  <c r="J2471" i="6"/>
  <c r="I2471" i="6"/>
  <c r="R2472" i="6" l="1"/>
  <c r="S2472" i="6" s="1"/>
  <c r="T2472" i="6" s="1"/>
  <c r="K2472" i="6"/>
  <c r="V4938" i="6"/>
  <c r="L4937" i="6"/>
  <c r="I2472" i="6" l="1"/>
  <c r="J2472" i="6"/>
  <c r="V4939" i="6"/>
  <c r="L4938" i="6"/>
  <c r="Q2473" i="6"/>
  <c r="K2473" i="6" l="1"/>
  <c r="R2473" i="6"/>
  <c r="S2473" i="6" s="1"/>
  <c r="T2473" i="6" s="1"/>
  <c r="L4939" i="6"/>
  <c r="V4940" i="6"/>
  <c r="Q2474" i="6" l="1"/>
  <c r="V4941" i="6"/>
  <c r="L4940" i="6"/>
  <c r="J2473" i="6"/>
  <c r="I2473" i="6"/>
  <c r="L4941" i="6" l="1"/>
  <c r="V4942" i="6"/>
  <c r="R2474" i="6"/>
  <c r="S2474" i="6" s="1"/>
  <c r="T2474" i="6" s="1"/>
  <c r="K2474" i="6"/>
  <c r="L4942" i="6" l="1"/>
  <c r="V4943" i="6"/>
  <c r="Q2475" i="6"/>
  <c r="I2474" i="6"/>
  <c r="J2474" i="6"/>
  <c r="K2475" i="6" l="1"/>
  <c r="R2475" i="6"/>
  <c r="S2475" i="6" s="1"/>
  <c r="T2475" i="6" s="1"/>
  <c r="V4944" i="6"/>
  <c r="L4943" i="6"/>
  <c r="J2475" i="6" l="1"/>
  <c r="I2475" i="6"/>
  <c r="Q2476" i="6"/>
  <c r="L4944" i="6"/>
  <c r="V4945" i="6"/>
  <c r="V4946" i="6" l="1"/>
  <c r="L4945" i="6"/>
  <c r="R2476" i="6"/>
  <c r="S2476" i="6" s="1"/>
  <c r="T2476" i="6" s="1"/>
  <c r="K2476" i="6"/>
  <c r="I2476" i="6" l="1"/>
  <c r="J2476" i="6"/>
  <c r="Q2477" i="6"/>
  <c r="V4947" i="6"/>
  <c r="L4946" i="6"/>
  <c r="K2477" i="6" l="1"/>
  <c r="R2477" i="6"/>
  <c r="S2477" i="6" s="1"/>
  <c r="T2477" i="6" s="1"/>
  <c r="V4948" i="6"/>
  <c r="L4947" i="6"/>
  <c r="V4949" i="6" l="1"/>
  <c r="L4948" i="6"/>
  <c r="Q2478" i="6"/>
  <c r="J2477" i="6"/>
  <c r="I2477" i="6"/>
  <c r="R2478" i="6" l="1"/>
  <c r="S2478" i="6" s="1"/>
  <c r="T2478" i="6" s="1"/>
  <c r="K2478" i="6"/>
  <c r="L4949" i="6"/>
  <c r="V4950" i="6"/>
  <c r="L4950" i="6" l="1"/>
  <c r="V4951" i="6"/>
  <c r="I2478" i="6"/>
  <c r="J2478" i="6"/>
  <c r="Q2479" i="6"/>
  <c r="K2479" i="6" l="1"/>
  <c r="R2479" i="6"/>
  <c r="S2479" i="6" s="1"/>
  <c r="T2479" i="6" s="1"/>
  <c r="V4952" i="6"/>
  <c r="L4951" i="6"/>
  <c r="Q2480" i="6" l="1"/>
  <c r="L4952" i="6"/>
  <c r="V4953" i="6"/>
  <c r="J2479" i="6"/>
  <c r="I2479" i="6"/>
  <c r="R2480" i="6" l="1"/>
  <c r="S2480" i="6" s="1"/>
  <c r="T2480" i="6" s="1"/>
  <c r="K2480" i="6"/>
  <c r="V4954" i="6"/>
  <c r="L4953" i="6"/>
  <c r="Q2481" i="6" l="1"/>
  <c r="I2480" i="6"/>
  <c r="J2480" i="6"/>
  <c r="V4955" i="6"/>
  <c r="L4954" i="6"/>
  <c r="V4956" i="6" l="1"/>
  <c r="L4955" i="6"/>
  <c r="K2481" i="6"/>
  <c r="R2481" i="6"/>
  <c r="S2481" i="6" s="1"/>
  <c r="T2481" i="6" s="1"/>
  <c r="Q2482" i="6" l="1"/>
  <c r="J2481" i="6"/>
  <c r="I2481" i="6"/>
  <c r="V4957" i="6"/>
  <c r="L4956" i="6"/>
  <c r="L4957" i="6" l="1"/>
  <c r="V4958" i="6"/>
  <c r="R2482" i="6"/>
  <c r="S2482" i="6" s="1"/>
  <c r="T2482" i="6" s="1"/>
  <c r="K2482" i="6"/>
  <c r="Q2483" i="6" l="1"/>
  <c r="L4958" i="6"/>
  <c r="V4959" i="6"/>
  <c r="I2482" i="6"/>
  <c r="J2482" i="6"/>
  <c r="V4960" i="6" l="1"/>
  <c r="L4959" i="6"/>
  <c r="K2483" i="6"/>
  <c r="R2483" i="6"/>
  <c r="S2483" i="6" s="1"/>
  <c r="T2483" i="6" s="1"/>
  <c r="Q2484" i="6" l="1"/>
  <c r="J2483" i="6"/>
  <c r="I2483" i="6"/>
  <c r="L4960" i="6"/>
  <c r="V4961" i="6"/>
  <c r="R2484" i="6" l="1"/>
  <c r="S2484" i="6" s="1"/>
  <c r="T2484" i="6" s="1"/>
  <c r="K2484" i="6"/>
  <c r="V4962" i="6"/>
  <c r="L4961" i="6"/>
  <c r="Q2485" i="6" l="1"/>
  <c r="I2484" i="6"/>
  <c r="J2484" i="6"/>
  <c r="V4963" i="6"/>
  <c r="L4962" i="6"/>
  <c r="K2485" i="6" l="1"/>
  <c r="R2485" i="6"/>
  <c r="S2485" i="6" s="1"/>
  <c r="T2485" i="6" s="1"/>
  <c r="L4963" i="6"/>
  <c r="V4964" i="6"/>
  <c r="J2485" i="6" l="1"/>
  <c r="I2485" i="6"/>
  <c r="Q2486" i="6"/>
  <c r="V4965" i="6"/>
  <c r="L4964" i="6"/>
  <c r="R2486" i="6" l="1"/>
  <c r="S2486" i="6" s="1"/>
  <c r="T2486" i="6" s="1"/>
  <c r="K2486" i="6"/>
  <c r="L4965" i="6"/>
  <c r="V4966" i="6"/>
  <c r="Q2487" i="6" l="1"/>
  <c r="I2486" i="6"/>
  <c r="J2486" i="6"/>
  <c r="L4966" i="6"/>
  <c r="V4967" i="6"/>
  <c r="V4968" i="6" l="1"/>
  <c r="L4967" i="6"/>
  <c r="K2487" i="6"/>
  <c r="R2487" i="6"/>
  <c r="S2487" i="6" s="1"/>
  <c r="T2487" i="6" s="1"/>
  <c r="L4968" i="6" l="1"/>
  <c r="V4969" i="6"/>
  <c r="J2487" i="6"/>
  <c r="I2487" i="6"/>
  <c r="Q2488" i="6"/>
  <c r="R2488" i="6" l="1"/>
  <c r="S2488" i="6" s="1"/>
  <c r="T2488" i="6" s="1"/>
  <c r="K2488" i="6"/>
  <c r="V4970" i="6"/>
  <c r="L4969" i="6"/>
  <c r="Q2489" i="6" l="1"/>
  <c r="I2488" i="6"/>
  <c r="J2488" i="6"/>
  <c r="V4971" i="6"/>
  <c r="L4970" i="6"/>
  <c r="K2489" i="6" l="1"/>
  <c r="R2489" i="6"/>
  <c r="S2489" i="6" s="1"/>
  <c r="T2489" i="6" s="1"/>
  <c r="L4971" i="6"/>
  <c r="V4972" i="6"/>
  <c r="V4973" i="6" l="1"/>
  <c r="L4972" i="6"/>
  <c r="Q2490" i="6"/>
  <c r="J2489" i="6"/>
  <c r="I2489" i="6"/>
  <c r="R2490" i="6" l="1"/>
  <c r="S2490" i="6" s="1"/>
  <c r="T2490" i="6" s="1"/>
  <c r="K2490" i="6"/>
  <c r="L4973" i="6"/>
  <c r="V4974" i="6"/>
  <c r="I2490" i="6" l="1"/>
  <c r="J2490" i="6"/>
  <c r="L4974" i="6"/>
  <c r="V4975" i="6"/>
  <c r="Q2491" i="6"/>
  <c r="K2491" i="6" l="1"/>
  <c r="R2491" i="6"/>
  <c r="S2491" i="6" s="1"/>
  <c r="T2491" i="6" s="1"/>
  <c r="V4976" i="6"/>
  <c r="L4975" i="6"/>
  <c r="L4976" i="6" l="1"/>
  <c r="V4977" i="6"/>
  <c r="Q2492" i="6"/>
  <c r="J2491" i="6"/>
  <c r="I2491" i="6"/>
  <c r="R2492" i="6" l="1"/>
  <c r="S2492" i="6" s="1"/>
  <c r="T2492" i="6" s="1"/>
  <c r="K2492" i="6"/>
  <c r="V4978" i="6"/>
  <c r="L4977" i="6"/>
  <c r="V4979" i="6" l="1"/>
  <c r="L4978" i="6"/>
  <c r="I2492" i="6"/>
  <c r="J2492" i="6"/>
  <c r="Q2493" i="6"/>
  <c r="V4980" i="6" l="1"/>
  <c r="L4979" i="6"/>
  <c r="K2493" i="6"/>
  <c r="R2493" i="6"/>
  <c r="S2493" i="6" s="1"/>
  <c r="T2493" i="6" s="1"/>
  <c r="Q2494" i="6" l="1"/>
  <c r="J2493" i="6"/>
  <c r="I2493" i="6"/>
  <c r="V4981" i="6"/>
  <c r="L4980" i="6"/>
  <c r="L4981" i="6" l="1"/>
  <c r="V4982" i="6"/>
  <c r="R2494" i="6"/>
  <c r="S2494" i="6" s="1"/>
  <c r="T2494" i="6" s="1"/>
  <c r="K2494" i="6"/>
  <c r="I2494" i="6" l="1"/>
  <c r="J2494" i="6"/>
  <c r="L4982" i="6"/>
  <c r="V4983" i="6"/>
  <c r="Q2495" i="6"/>
  <c r="K2495" i="6" l="1"/>
  <c r="R2495" i="6"/>
  <c r="S2495" i="6" s="1"/>
  <c r="T2495" i="6" s="1"/>
  <c r="V4984" i="6"/>
  <c r="L4983" i="6"/>
  <c r="L4984" i="6" l="1"/>
  <c r="V4985" i="6"/>
  <c r="Q2496" i="6"/>
  <c r="J2495" i="6"/>
  <c r="I2495" i="6"/>
  <c r="V4986" i="6" l="1"/>
  <c r="L4985" i="6"/>
  <c r="R2496" i="6"/>
  <c r="S2496" i="6" s="1"/>
  <c r="T2496" i="6" s="1"/>
  <c r="K2496" i="6"/>
  <c r="I2496" i="6" l="1"/>
  <c r="J2496" i="6"/>
  <c r="V4987" i="6"/>
  <c r="L4986" i="6"/>
  <c r="Q2497" i="6"/>
  <c r="K2497" i="6" l="1"/>
  <c r="R2497" i="6"/>
  <c r="S2497" i="6" s="1"/>
  <c r="T2497" i="6" s="1"/>
  <c r="V4988" i="6"/>
  <c r="L4987" i="6"/>
  <c r="Q2498" i="6" l="1"/>
  <c r="V4989" i="6"/>
  <c r="L4988" i="6"/>
  <c r="J2497" i="6"/>
  <c r="I2497" i="6"/>
  <c r="L4989" i="6" l="1"/>
  <c r="V4990" i="6"/>
  <c r="R2498" i="6"/>
  <c r="S2498" i="6" s="1"/>
  <c r="T2498" i="6" s="1"/>
  <c r="K2498" i="6"/>
  <c r="Q2499" i="6" l="1"/>
  <c r="I2498" i="6"/>
  <c r="J2498" i="6"/>
  <c r="L4990" i="6"/>
  <c r="V4991" i="6"/>
  <c r="V4992" i="6" l="1"/>
  <c r="L4991" i="6"/>
  <c r="K2499" i="6"/>
  <c r="R2499" i="6"/>
  <c r="S2499" i="6" s="1"/>
  <c r="T2499" i="6" s="1"/>
  <c r="J2499" i="6" l="1"/>
  <c r="I2499" i="6"/>
  <c r="Q2500" i="6"/>
  <c r="L4992" i="6"/>
  <c r="V4993" i="6"/>
  <c r="V4994" i="6" l="1"/>
  <c r="L4993" i="6"/>
  <c r="R2500" i="6"/>
  <c r="S2500" i="6" s="1"/>
  <c r="T2500" i="6" s="1"/>
  <c r="K2500" i="6"/>
  <c r="I2500" i="6" l="1"/>
  <c r="J2500" i="6"/>
  <c r="Q2501" i="6"/>
  <c r="V4995" i="6"/>
  <c r="L4994" i="6"/>
  <c r="K2501" i="6" l="1"/>
  <c r="R2501" i="6"/>
  <c r="S2501" i="6" s="1"/>
  <c r="T2501" i="6" s="1"/>
  <c r="L4995" i="6"/>
  <c r="V4996" i="6"/>
  <c r="V4997" i="6" l="1"/>
  <c r="L4996" i="6"/>
  <c r="Q2502" i="6"/>
  <c r="J2501" i="6"/>
  <c r="I2501" i="6"/>
  <c r="R2502" i="6" l="1"/>
  <c r="S2502" i="6" s="1"/>
  <c r="T2502" i="6" s="1"/>
  <c r="K2502" i="6"/>
  <c r="L4997" i="6"/>
  <c r="V4998" i="6"/>
  <c r="L4998" i="6" l="1"/>
  <c r="V4999" i="6"/>
  <c r="I2502" i="6"/>
  <c r="J2502" i="6"/>
  <c r="Q2503" i="6"/>
  <c r="V5000" i="6" l="1"/>
  <c r="L4999" i="6"/>
  <c r="K2503" i="6"/>
  <c r="R2503" i="6"/>
  <c r="S2503" i="6" s="1"/>
  <c r="T2503" i="6" s="1"/>
  <c r="L5000" i="6" l="1"/>
  <c r="V5001" i="6"/>
  <c r="J2503" i="6"/>
  <c r="I2503" i="6"/>
  <c r="Q2504" i="6"/>
  <c r="R2504" i="6" l="1"/>
  <c r="S2504" i="6" s="1"/>
  <c r="T2504" i="6" s="1"/>
  <c r="K2504" i="6"/>
  <c r="V5002" i="6"/>
  <c r="L5001" i="6"/>
  <c r="V5003" i="6" l="1"/>
  <c r="L5002" i="6"/>
  <c r="I2504" i="6"/>
  <c r="J2504" i="6"/>
  <c r="Q2505" i="6"/>
  <c r="L5003" i="6" l="1"/>
  <c r="V5004" i="6"/>
  <c r="K2505" i="6"/>
  <c r="R2505" i="6"/>
  <c r="S2505" i="6" s="1"/>
  <c r="T2505" i="6" s="1"/>
  <c r="Q2506" i="6" l="1"/>
  <c r="J2505" i="6"/>
  <c r="I2505" i="6"/>
  <c r="V5005" i="6"/>
  <c r="L5004" i="6"/>
  <c r="R2506" i="6" l="1"/>
  <c r="S2506" i="6" s="1"/>
  <c r="T2506" i="6" s="1"/>
  <c r="K2506" i="6"/>
  <c r="L5005" i="6"/>
  <c r="V5006" i="6"/>
  <c r="L5006" i="6" l="1"/>
  <c r="V5007" i="6"/>
  <c r="I2506" i="6"/>
  <c r="J2506" i="6"/>
  <c r="Q2507" i="6"/>
  <c r="V5008" i="6" l="1"/>
  <c r="L5007" i="6"/>
  <c r="K2507" i="6"/>
  <c r="R2507" i="6"/>
  <c r="S2507" i="6" s="1"/>
  <c r="T2507" i="6" s="1"/>
  <c r="L5008" i="6" l="1"/>
  <c r="V5009" i="6"/>
  <c r="Q2508" i="6"/>
  <c r="J2507" i="6"/>
  <c r="I2507" i="6"/>
  <c r="V5010" i="6" l="1"/>
  <c r="L5009" i="6"/>
  <c r="R2508" i="6"/>
  <c r="S2508" i="6" s="1"/>
  <c r="T2508" i="6" s="1"/>
  <c r="K2508" i="6"/>
  <c r="I2508" i="6" l="1"/>
  <c r="J2508" i="6"/>
  <c r="Q2509" i="6"/>
  <c r="V5011" i="6"/>
  <c r="L5010" i="6"/>
  <c r="V5012" i="6" l="1"/>
  <c r="L5011" i="6"/>
  <c r="K2509" i="6"/>
  <c r="R2509" i="6"/>
  <c r="S2509" i="6" s="1"/>
  <c r="T2509" i="6" s="1"/>
  <c r="Q2510" i="6" l="1"/>
  <c r="J2509" i="6"/>
  <c r="I2509" i="6"/>
  <c r="V5013" i="6"/>
  <c r="L5012" i="6"/>
  <c r="L5013" i="6" l="1"/>
  <c r="V5014" i="6"/>
  <c r="R2510" i="6"/>
  <c r="S2510" i="6" s="1"/>
  <c r="T2510" i="6" s="1"/>
  <c r="K2510" i="6"/>
  <c r="L5014" i="6" l="1"/>
  <c r="V5015" i="6"/>
  <c r="I2510" i="6"/>
  <c r="J2510" i="6"/>
  <c r="Q2511" i="6"/>
  <c r="V5016" i="6" l="1"/>
  <c r="L5015" i="6"/>
  <c r="K2511" i="6"/>
  <c r="R2511" i="6"/>
  <c r="S2511" i="6" s="1"/>
  <c r="T2511" i="6" s="1"/>
  <c r="Q2512" i="6" l="1"/>
  <c r="J2511" i="6"/>
  <c r="I2511" i="6"/>
  <c r="L5016" i="6"/>
  <c r="V5017" i="6"/>
  <c r="R2512" i="6" l="1"/>
  <c r="S2512" i="6" s="1"/>
  <c r="T2512" i="6" s="1"/>
  <c r="K2512" i="6"/>
  <c r="V5018" i="6"/>
  <c r="L5017" i="6"/>
  <c r="V5019" i="6" l="1"/>
  <c r="L5018" i="6"/>
  <c r="I2512" i="6"/>
  <c r="J2512" i="6"/>
  <c r="Q2513" i="6"/>
  <c r="K2513" i="6" l="1"/>
  <c r="R2513" i="6"/>
  <c r="S2513" i="6" s="1"/>
  <c r="T2513" i="6" s="1"/>
  <c r="V5020" i="6"/>
  <c r="L5019" i="6"/>
  <c r="V5021" i="6" l="1"/>
  <c r="L5020" i="6"/>
  <c r="Q2514" i="6"/>
  <c r="J2513" i="6"/>
  <c r="I2513" i="6"/>
  <c r="R2514" i="6" l="1"/>
  <c r="S2514" i="6" s="1"/>
  <c r="T2514" i="6" s="1"/>
  <c r="K2514" i="6"/>
  <c r="L5021" i="6"/>
  <c r="V5022" i="6"/>
  <c r="L5022" i="6" l="1"/>
  <c r="V5023" i="6"/>
  <c r="I2514" i="6"/>
  <c r="J2514" i="6"/>
  <c r="Q2515" i="6"/>
  <c r="K2515" i="6" l="1"/>
  <c r="R2515" i="6"/>
  <c r="S2515" i="6" s="1"/>
  <c r="T2515" i="6" s="1"/>
  <c r="V5024" i="6"/>
  <c r="L5023" i="6"/>
  <c r="L5024" i="6" l="1"/>
  <c r="V5025" i="6"/>
  <c r="Q2516" i="6"/>
  <c r="J2515" i="6"/>
  <c r="I2515" i="6"/>
  <c r="R2516" i="6" l="1"/>
  <c r="S2516" i="6" s="1"/>
  <c r="T2516" i="6" s="1"/>
  <c r="K2516" i="6"/>
  <c r="V5026" i="6"/>
  <c r="L5025" i="6"/>
  <c r="V5027" i="6" l="1"/>
  <c r="L5026" i="6"/>
  <c r="I2516" i="6"/>
  <c r="J2516" i="6"/>
  <c r="Q2517" i="6"/>
  <c r="K2517" i="6" l="1"/>
  <c r="R2517" i="6"/>
  <c r="S2517" i="6" s="1"/>
  <c r="T2517" i="6" s="1"/>
  <c r="L5027" i="6"/>
  <c r="V5028" i="6"/>
  <c r="V5029" i="6" l="1"/>
  <c r="L5028" i="6"/>
  <c r="Q2518" i="6"/>
  <c r="J2517" i="6"/>
  <c r="I2517" i="6"/>
  <c r="L5029" i="6" l="1"/>
  <c r="V5030" i="6"/>
  <c r="R2518" i="6"/>
  <c r="S2518" i="6" s="1"/>
  <c r="T2518" i="6" s="1"/>
  <c r="K2518" i="6"/>
  <c r="I2518" i="6" l="1"/>
  <c r="J2518" i="6"/>
  <c r="Q2519" i="6"/>
  <c r="L5030" i="6"/>
  <c r="V5031" i="6"/>
  <c r="V5032" i="6" l="1"/>
  <c r="L5031" i="6"/>
  <c r="K2519" i="6"/>
  <c r="R2519" i="6"/>
  <c r="S2519" i="6" s="1"/>
  <c r="T2519" i="6" s="1"/>
  <c r="Q2520" i="6" l="1"/>
  <c r="J2519" i="6"/>
  <c r="I2519" i="6"/>
  <c r="L5032" i="6"/>
  <c r="V5033" i="6"/>
  <c r="V5034" i="6" l="1"/>
  <c r="L5033" i="6"/>
  <c r="R2520" i="6"/>
  <c r="S2520" i="6" s="1"/>
  <c r="T2520" i="6" s="1"/>
  <c r="K2520" i="6"/>
  <c r="Q2521" i="6" l="1"/>
  <c r="I2520" i="6"/>
  <c r="J2520" i="6"/>
  <c r="V5035" i="6"/>
  <c r="L5034" i="6"/>
  <c r="L5035" i="6" l="1"/>
  <c r="V5036" i="6"/>
  <c r="K2521" i="6"/>
  <c r="R2521" i="6"/>
  <c r="S2521" i="6" s="1"/>
  <c r="T2521" i="6" s="1"/>
  <c r="V5037" i="6" l="1"/>
  <c r="L5036" i="6"/>
  <c r="Q2522" i="6"/>
  <c r="J2521" i="6"/>
  <c r="I2521" i="6"/>
  <c r="R2522" i="6" l="1"/>
  <c r="S2522" i="6" s="1"/>
  <c r="T2522" i="6" s="1"/>
  <c r="K2522" i="6"/>
  <c r="L5037" i="6"/>
  <c r="V5038" i="6"/>
  <c r="I2522" i="6" l="1"/>
  <c r="J2522" i="6"/>
  <c r="L5038" i="6"/>
  <c r="V5039" i="6"/>
  <c r="Q2523" i="6"/>
  <c r="V5040" i="6" l="1"/>
  <c r="L5039" i="6"/>
  <c r="K2523" i="6"/>
  <c r="R2523" i="6"/>
  <c r="S2523" i="6" s="1"/>
  <c r="T2523" i="6" s="1"/>
  <c r="Q2524" i="6" l="1"/>
  <c r="J2523" i="6"/>
  <c r="I2523" i="6"/>
  <c r="L5040" i="6"/>
  <c r="V5041" i="6"/>
  <c r="V5042" i="6" l="1"/>
  <c r="L5041" i="6"/>
  <c r="R2524" i="6"/>
  <c r="S2524" i="6" s="1"/>
  <c r="T2524" i="6" s="1"/>
  <c r="K2524" i="6"/>
  <c r="I2524" i="6" l="1"/>
  <c r="J2524" i="6"/>
  <c r="Q2525" i="6"/>
  <c r="V5043" i="6"/>
  <c r="L5042" i="6"/>
  <c r="V5044" i="6" l="1"/>
  <c r="L5043" i="6"/>
  <c r="K2525" i="6"/>
  <c r="R2525" i="6"/>
  <c r="S2525" i="6" s="1"/>
  <c r="T2525" i="6" s="1"/>
  <c r="Q2526" i="6" l="1"/>
  <c r="J2525" i="6"/>
  <c r="I2525" i="6"/>
  <c r="V5045" i="6"/>
  <c r="L5044" i="6"/>
  <c r="L5045" i="6" l="1"/>
  <c r="V5046" i="6"/>
  <c r="R2526" i="6"/>
  <c r="S2526" i="6" s="1"/>
  <c r="T2526" i="6" s="1"/>
  <c r="K2526" i="6"/>
  <c r="Q2527" i="6" l="1"/>
  <c r="I2526" i="6"/>
  <c r="J2526" i="6"/>
  <c r="L5046" i="6"/>
  <c r="V5047" i="6"/>
  <c r="V5048" i="6" l="1"/>
  <c r="L5047" i="6"/>
  <c r="K2527" i="6"/>
  <c r="R2527" i="6"/>
  <c r="S2527" i="6" s="1"/>
  <c r="T2527" i="6" s="1"/>
  <c r="J2527" i="6" l="1"/>
  <c r="I2527" i="6"/>
  <c r="Q2528" i="6"/>
  <c r="L5048" i="6"/>
  <c r="V5049" i="6"/>
  <c r="R2528" i="6" l="1"/>
  <c r="S2528" i="6" s="1"/>
  <c r="T2528" i="6" s="1"/>
  <c r="K2528" i="6"/>
  <c r="V5050" i="6"/>
  <c r="L5049" i="6"/>
  <c r="Q2529" i="6" l="1"/>
  <c r="V5051" i="6"/>
  <c r="L5050" i="6"/>
  <c r="I2528" i="6"/>
  <c r="J2528" i="6"/>
  <c r="V5052" i="6" l="1"/>
  <c r="L5051" i="6"/>
  <c r="K2529" i="6"/>
  <c r="R2529" i="6"/>
  <c r="S2529" i="6" s="1"/>
  <c r="T2529" i="6" s="1"/>
  <c r="V5053" i="6" l="1"/>
  <c r="L5052" i="6"/>
  <c r="J2529" i="6"/>
  <c r="I2529" i="6"/>
  <c r="Q2530" i="6"/>
  <c r="R2530" i="6" l="1"/>
  <c r="S2530" i="6" s="1"/>
  <c r="T2530" i="6" s="1"/>
  <c r="K2530" i="6"/>
  <c r="L5053" i="6"/>
  <c r="V5054" i="6"/>
  <c r="I2530" i="6" l="1"/>
  <c r="J2530" i="6"/>
  <c r="L5054" i="6"/>
  <c r="V5055" i="6"/>
  <c r="Q2531" i="6"/>
  <c r="V5056" i="6" l="1"/>
  <c r="L5055" i="6"/>
  <c r="K2531" i="6"/>
  <c r="R2531" i="6"/>
  <c r="S2531" i="6" s="1"/>
  <c r="T2531" i="6" s="1"/>
  <c r="Q2532" i="6" l="1"/>
  <c r="J2531" i="6"/>
  <c r="I2531" i="6"/>
  <c r="L5056" i="6"/>
  <c r="V5057" i="6"/>
  <c r="V5058" i="6" l="1"/>
  <c r="L5057" i="6"/>
  <c r="R2532" i="6"/>
  <c r="S2532" i="6" s="1"/>
  <c r="T2532" i="6" s="1"/>
  <c r="K2532" i="6"/>
  <c r="Q2533" i="6" l="1"/>
  <c r="I2532" i="6"/>
  <c r="J2532" i="6"/>
  <c r="V5059" i="6"/>
  <c r="L5058" i="6"/>
  <c r="L5059" i="6" l="1"/>
  <c r="V5060" i="6"/>
  <c r="K2533" i="6"/>
  <c r="R2533" i="6"/>
  <c r="S2533" i="6" s="1"/>
  <c r="T2533" i="6" s="1"/>
  <c r="Q2534" i="6" l="1"/>
  <c r="J2533" i="6"/>
  <c r="I2533" i="6"/>
  <c r="V5061" i="6"/>
  <c r="L5060" i="6"/>
  <c r="L5061" i="6" l="1"/>
  <c r="V5062" i="6"/>
  <c r="R2534" i="6"/>
  <c r="S2534" i="6" s="1"/>
  <c r="T2534" i="6" s="1"/>
  <c r="K2534" i="6"/>
  <c r="I2534" i="6" l="1"/>
  <c r="J2534" i="6"/>
  <c r="Q2535" i="6"/>
  <c r="L5062" i="6"/>
  <c r="V5063" i="6"/>
  <c r="V5064" i="6" l="1"/>
  <c r="L5063" i="6"/>
  <c r="K2535" i="6"/>
  <c r="R2535" i="6"/>
  <c r="S2535" i="6" s="1"/>
  <c r="T2535" i="6" s="1"/>
  <c r="Q2536" i="6" l="1"/>
  <c r="J2535" i="6"/>
  <c r="I2535" i="6"/>
  <c r="L5064" i="6"/>
  <c r="V5065" i="6"/>
  <c r="R2536" i="6" l="1"/>
  <c r="S2536" i="6" s="1"/>
  <c r="T2536" i="6" s="1"/>
  <c r="K2536" i="6"/>
  <c r="V5066" i="6"/>
  <c r="L5065" i="6"/>
  <c r="Q2537" i="6" l="1"/>
  <c r="I2536" i="6"/>
  <c r="J2536" i="6"/>
  <c r="V5067" i="6"/>
  <c r="L5066" i="6"/>
  <c r="L5067" i="6" l="1"/>
  <c r="V5068" i="6"/>
  <c r="K2537" i="6"/>
  <c r="R2537" i="6"/>
  <c r="S2537" i="6" s="1"/>
  <c r="T2537" i="6" s="1"/>
  <c r="J2537" i="6" l="1"/>
  <c r="I2537" i="6"/>
  <c r="V5069" i="6"/>
  <c r="L5068" i="6"/>
  <c r="Q2538" i="6"/>
  <c r="L5069" i="6" l="1"/>
  <c r="V5070" i="6"/>
  <c r="R2538" i="6"/>
  <c r="S2538" i="6" s="1"/>
  <c r="T2538" i="6" s="1"/>
  <c r="K2538" i="6"/>
  <c r="I2538" i="6" l="1"/>
  <c r="J2538" i="6"/>
  <c r="L5070" i="6"/>
  <c r="V5071" i="6"/>
  <c r="Q2539" i="6"/>
  <c r="V5072" i="6" l="1"/>
  <c r="L5071" i="6"/>
  <c r="K2539" i="6"/>
  <c r="R2539" i="6"/>
  <c r="S2539" i="6" s="1"/>
  <c r="T2539" i="6" s="1"/>
  <c r="Q2540" i="6" l="1"/>
  <c r="J2539" i="6"/>
  <c r="I2539" i="6"/>
  <c r="L5072" i="6"/>
  <c r="V5073" i="6"/>
  <c r="R2540" i="6" l="1"/>
  <c r="S2540" i="6" s="1"/>
  <c r="T2540" i="6" s="1"/>
  <c r="K2540" i="6"/>
  <c r="V5074" i="6"/>
  <c r="L5073" i="6"/>
  <c r="V5075" i="6" l="1"/>
  <c r="L5074" i="6"/>
  <c r="I2540" i="6"/>
  <c r="J2540" i="6"/>
  <c r="Q2541" i="6"/>
  <c r="K2541" i="6" l="1"/>
  <c r="R2541" i="6"/>
  <c r="S2541" i="6" s="1"/>
  <c r="T2541" i="6" s="1"/>
  <c r="V5076" i="6"/>
  <c r="L5075" i="6"/>
  <c r="V5077" i="6" l="1"/>
  <c r="L5076" i="6"/>
  <c r="Q2542" i="6"/>
  <c r="J2541" i="6"/>
  <c r="I2541" i="6"/>
  <c r="R2542" i="6" l="1"/>
  <c r="S2542" i="6" s="1"/>
  <c r="T2542" i="6" s="1"/>
  <c r="K2542" i="6"/>
  <c r="L5077" i="6"/>
  <c r="V5078" i="6"/>
  <c r="L5078" i="6" l="1"/>
  <c r="V5079" i="6"/>
  <c r="I2542" i="6"/>
  <c r="J2542" i="6"/>
  <c r="Q2543" i="6"/>
  <c r="K2543" i="6" l="1"/>
  <c r="R2543" i="6"/>
  <c r="S2543" i="6" s="1"/>
  <c r="T2543" i="6" s="1"/>
  <c r="V5080" i="6"/>
  <c r="L5079" i="6"/>
  <c r="Q2544" i="6" l="1"/>
  <c r="L5080" i="6"/>
  <c r="V5081" i="6"/>
  <c r="J2543" i="6"/>
  <c r="I2543" i="6"/>
  <c r="V5082" i="6" l="1"/>
  <c r="L5081" i="6"/>
  <c r="R2544" i="6"/>
  <c r="S2544" i="6" s="1"/>
  <c r="T2544" i="6" s="1"/>
  <c r="K2544" i="6"/>
  <c r="V5083" i="6" l="1"/>
  <c r="L5082" i="6"/>
  <c r="Q2545" i="6"/>
  <c r="I2544" i="6"/>
  <c r="J2544" i="6"/>
  <c r="K2545" i="6" l="1"/>
  <c r="R2545" i="6"/>
  <c r="S2545" i="6" s="1"/>
  <c r="T2545" i="6" s="1"/>
  <c r="V5084" i="6"/>
  <c r="L5083" i="6"/>
  <c r="V5085" i="6" l="1"/>
  <c r="L5084" i="6"/>
  <c r="Q2546" i="6"/>
  <c r="J2545" i="6"/>
  <c r="I2545" i="6"/>
  <c r="R2546" i="6" l="1"/>
  <c r="S2546" i="6" s="1"/>
  <c r="T2546" i="6" s="1"/>
  <c r="K2546" i="6"/>
  <c r="L5085" i="6"/>
  <c r="V5086" i="6"/>
  <c r="Q2547" i="6" l="1"/>
  <c r="L5086" i="6"/>
  <c r="V5087" i="6"/>
  <c r="I2546" i="6"/>
  <c r="J2546" i="6"/>
  <c r="K2547" i="6" l="1"/>
  <c r="R2547" i="6"/>
  <c r="S2547" i="6" s="1"/>
  <c r="T2547" i="6" s="1"/>
  <c r="V5088" i="6"/>
  <c r="L5087" i="6"/>
  <c r="L5088" i="6" l="1"/>
  <c r="V5089" i="6"/>
  <c r="Q2548" i="6"/>
  <c r="J2547" i="6"/>
  <c r="I2547" i="6"/>
  <c r="V5090" i="6" l="1"/>
  <c r="L5089" i="6"/>
  <c r="R2548" i="6"/>
  <c r="S2548" i="6" s="1"/>
  <c r="T2548" i="6" s="1"/>
  <c r="K2548" i="6"/>
  <c r="I2548" i="6" l="1"/>
  <c r="J2548" i="6"/>
  <c r="Q2549" i="6"/>
  <c r="V5091" i="6"/>
  <c r="L5090" i="6"/>
  <c r="L5091" i="6" l="1"/>
  <c r="V5092" i="6"/>
  <c r="K2549" i="6"/>
  <c r="R2549" i="6"/>
  <c r="S2549" i="6" s="1"/>
  <c r="T2549" i="6" s="1"/>
  <c r="Q2550" i="6" l="1"/>
  <c r="J2549" i="6"/>
  <c r="I2549" i="6"/>
  <c r="V5093" i="6"/>
  <c r="L5092" i="6"/>
  <c r="L5093" i="6" l="1"/>
  <c r="V5094" i="6"/>
  <c r="R2550" i="6"/>
  <c r="S2550" i="6" s="1"/>
  <c r="T2550" i="6" s="1"/>
  <c r="K2550" i="6"/>
  <c r="L5094" i="6" l="1"/>
  <c r="V5095" i="6"/>
  <c r="Q2551" i="6"/>
  <c r="I2550" i="6"/>
  <c r="J2550" i="6"/>
  <c r="K2551" i="6" l="1"/>
  <c r="R2551" i="6"/>
  <c r="S2551" i="6" s="1"/>
  <c r="T2551" i="6" s="1"/>
  <c r="V5096" i="6"/>
  <c r="L5095" i="6"/>
  <c r="L5096" i="6" l="1"/>
  <c r="V5097" i="6"/>
  <c r="Q2552" i="6"/>
  <c r="J2551" i="6"/>
  <c r="I2551" i="6"/>
  <c r="V5098" i="6" l="1"/>
  <c r="L5097" i="6"/>
  <c r="R2552" i="6"/>
  <c r="S2552" i="6" s="1"/>
  <c r="T2552" i="6" s="1"/>
  <c r="K2552" i="6"/>
  <c r="I2552" i="6" l="1"/>
  <c r="J2552" i="6"/>
  <c r="Q2553" i="6"/>
  <c r="V5099" i="6"/>
  <c r="L5098" i="6"/>
  <c r="K2553" i="6" l="1"/>
  <c r="R2553" i="6"/>
  <c r="S2553" i="6" s="1"/>
  <c r="T2553" i="6" s="1"/>
  <c r="L5099" i="6"/>
  <c r="V5100" i="6"/>
  <c r="V5101" i="6" l="1"/>
  <c r="L5100" i="6"/>
  <c r="Q2554" i="6"/>
  <c r="J2553" i="6"/>
  <c r="I2553" i="6"/>
  <c r="R2554" i="6" l="1"/>
  <c r="S2554" i="6" s="1"/>
  <c r="T2554" i="6" s="1"/>
  <c r="K2554" i="6"/>
  <c r="L5101" i="6"/>
  <c r="V5102" i="6"/>
  <c r="L5102" i="6" l="1"/>
  <c r="V5103" i="6"/>
  <c r="I2554" i="6"/>
  <c r="J2554" i="6"/>
  <c r="Q2555" i="6"/>
  <c r="V5104" i="6" l="1"/>
  <c r="L5103" i="6"/>
  <c r="K2555" i="6"/>
  <c r="R2555" i="6"/>
  <c r="S2555" i="6" s="1"/>
  <c r="T2555" i="6" s="1"/>
  <c r="Q2556" i="6" l="1"/>
  <c r="J2555" i="6"/>
  <c r="I2555" i="6"/>
  <c r="L5104" i="6"/>
  <c r="V5105" i="6"/>
  <c r="V5106" i="6" l="1"/>
  <c r="L5105" i="6"/>
  <c r="R2556" i="6"/>
  <c r="S2556" i="6" s="1"/>
  <c r="T2556" i="6" s="1"/>
  <c r="K2556" i="6"/>
  <c r="I2556" i="6" l="1"/>
  <c r="J2556" i="6"/>
  <c r="Q2557" i="6"/>
  <c r="V5107" i="6"/>
  <c r="L5106" i="6"/>
  <c r="K2557" i="6" l="1"/>
  <c r="R2557" i="6"/>
  <c r="S2557" i="6" s="1"/>
  <c r="T2557" i="6" s="1"/>
  <c r="L5107" i="6"/>
  <c r="V5108" i="6"/>
  <c r="V5109" i="6" l="1"/>
  <c r="L5108" i="6"/>
  <c r="Q2558" i="6"/>
  <c r="J2557" i="6"/>
  <c r="I2557" i="6"/>
  <c r="R2558" i="6" l="1"/>
  <c r="S2558" i="6" s="1"/>
  <c r="T2558" i="6" s="1"/>
  <c r="K2558" i="6"/>
  <c r="V5110" i="6"/>
  <c r="L5109" i="6"/>
  <c r="V5111" i="6" l="1"/>
  <c r="L5110" i="6"/>
  <c r="I2558" i="6"/>
  <c r="J2558" i="6"/>
  <c r="Q2559" i="6"/>
  <c r="K2559" i="6" l="1"/>
  <c r="R2559" i="6"/>
  <c r="S2559" i="6" s="1"/>
  <c r="T2559" i="6" s="1"/>
  <c r="V5112" i="6"/>
  <c r="L5111" i="6"/>
  <c r="J2559" i="6" l="1"/>
  <c r="I2559" i="6"/>
  <c r="V5113" i="6"/>
  <c r="L5112" i="6"/>
  <c r="Q2560" i="6"/>
  <c r="R2560" i="6" l="1"/>
  <c r="S2560" i="6" s="1"/>
  <c r="T2560" i="6" s="1"/>
  <c r="K2560" i="6"/>
  <c r="V5114" i="6"/>
  <c r="L5113" i="6"/>
  <c r="L5114" i="6" l="1"/>
  <c r="V5115" i="6"/>
  <c r="I2560" i="6"/>
  <c r="J2560" i="6"/>
  <c r="Q2561" i="6"/>
  <c r="V5116" i="6" l="1"/>
  <c r="L5115" i="6"/>
  <c r="K2561" i="6"/>
  <c r="R2561" i="6"/>
  <c r="S2561" i="6" s="1"/>
  <c r="T2561" i="6" s="1"/>
  <c r="V5117" i="6" l="1"/>
  <c r="L5116" i="6"/>
  <c r="Q2562" i="6"/>
  <c r="J2561" i="6"/>
  <c r="I2561" i="6"/>
  <c r="R2562" i="6" l="1"/>
  <c r="S2562" i="6" s="1"/>
  <c r="T2562" i="6" s="1"/>
  <c r="K2562" i="6"/>
  <c r="V5118" i="6"/>
  <c r="L5117" i="6"/>
  <c r="Q2563" i="6" l="1"/>
  <c r="V5119" i="6"/>
  <c r="L5118" i="6"/>
  <c r="I2562" i="6"/>
  <c r="J2562" i="6"/>
  <c r="V5120" i="6" l="1"/>
  <c r="L5119" i="6"/>
  <c r="K2563" i="6"/>
  <c r="R2563" i="6"/>
  <c r="S2563" i="6" s="1"/>
  <c r="T2563" i="6" s="1"/>
  <c r="Q2564" i="6" l="1"/>
  <c r="J2563" i="6"/>
  <c r="I2563" i="6"/>
  <c r="L5120" i="6"/>
  <c r="V5121" i="6"/>
  <c r="V5122" i="6" l="1"/>
  <c r="L5121" i="6"/>
  <c r="R2564" i="6"/>
  <c r="S2564" i="6" s="1"/>
  <c r="T2564" i="6" s="1"/>
  <c r="K2564" i="6"/>
  <c r="I2564" i="6" l="1"/>
  <c r="J2564" i="6"/>
  <c r="Q2565" i="6"/>
  <c r="V5123" i="6"/>
  <c r="L5122" i="6"/>
  <c r="L5123" i="6" l="1"/>
  <c r="V5124" i="6"/>
  <c r="K2565" i="6"/>
  <c r="R2565" i="6"/>
  <c r="S2565" i="6" s="1"/>
  <c r="T2565" i="6" s="1"/>
  <c r="Q2566" i="6" l="1"/>
  <c r="J2565" i="6"/>
  <c r="I2565" i="6"/>
  <c r="V5125" i="6"/>
  <c r="L5124" i="6"/>
  <c r="L5125" i="6" l="1"/>
  <c r="V5126" i="6"/>
  <c r="R2566" i="6"/>
  <c r="S2566" i="6" s="1"/>
  <c r="T2566" i="6" s="1"/>
  <c r="K2566" i="6"/>
  <c r="I2566" i="6" l="1"/>
  <c r="J2566" i="6"/>
  <c r="Q2567" i="6"/>
  <c r="V5127" i="6"/>
  <c r="L5126" i="6"/>
  <c r="K2567" i="6" l="1"/>
  <c r="R2567" i="6"/>
  <c r="S2567" i="6" s="1"/>
  <c r="T2567" i="6" s="1"/>
  <c r="V5128" i="6"/>
  <c r="L5127" i="6"/>
  <c r="V5129" i="6" l="1"/>
  <c r="L5128" i="6"/>
  <c r="Q2568" i="6"/>
  <c r="J2567" i="6"/>
  <c r="I2567" i="6"/>
  <c r="R2568" i="6" l="1"/>
  <c r="S2568" i="6" s="1"/>
  <c r="T2568" i="6" s="1"/>
  <c r="K2568" i="6"/>
  <c r="V5130" i="6"/>
  <c r="L5129" i="6"/>
  <c r="I2568" i="6" l="1"/>
  <c r="J2568" i="6"/>
  <c r="V5131" i="6"/>
  <c r="L5130" i="6"/>
  <c r="Q2569" i="6"/>
  <c r="K2569" i="6" l="1"/>
  <c r="R2569" i="6"/>
  <c r="S2569" i="6" s="1"/>
  <c r="T2569" i="6" s="1"/>
  <c r="V5132" i="6"/>
  <c r="L5131" i="6"/>
  <c r="V5133" i="6" l="1"/>
  <c r="L5132" i="6"/>
  <c r="Q2570" i="6"/>
  <c r="J2569" i="6"/>
  <c r="I2569" i="6"/>
  <c r="V5134" i="6" l="1"/>
  <c r="L5133" i="6"/>
  <c r="R2570" i="6"/>
  <c r="S2570" i="6" s="1"/>
  <c r="T2570" i="6" s="1"/>
  <c r="K2570" i="6"/>
  <c r="I2570" i="6" l="1"/>
  <c r="J2570" i="6"/>
  <c r="Q2571" i="6"/>
  <c r="L5134" i="6"/>
  <c r="V5135" i="6"/>
  <c r="L5135" i="6" l="1"/>
  <c r="V5136" i="6"/>
  <c r="K2571" i="6"/>
  <c r="R2571" i="6"/>
  <c r="S2571" i="6" s="1"/>
  <c r="T2571" i="6" s="1"/>
  <c r="Q2572" i="6" l="1"/>
  <c r="J2571" i="6"/>
  <c r="I2571" i="6"/>
  <c r="V5137" i="6"/>
  <c r="L5136" i="6"/>
  <c r="V5138" i="6" l="1"/>
  <c r="L5137" i="6"/>
  <c r="R2572" i="6"/>
  <c r="S2572" i="6" s="1"/>
  <c r="T2572" i="6" s="1"/>
  <c r="K2572" i="6"/>
  <c r="I2572" i="6" l="1"/>
  <c r="J2572" i="6"/>
  <c r="Q2573" i="6"/>
  <c r="V5139" i="6"/>
  <c r="L5138" i="6"/>
  <c r="V5140" i="6" l="1"/>
  <c r="L5139" i="6"/>
  <c r="K2573" i="6"/>
  <c r="R2573" i="6"/>
  <c r="S2573" i="6" s="1"/>
  <c r="T2573" i="6" s="1"/>
  <c r="Q2574" i="6" l="1"/>
  <c r="J2573" i="6"/>
  <c r="I2573" i="6"/>
  <c r="V5141" i="6"/>
  <c r="L5140" i="6"/>
  <c r="R2574" i="6" l="1"/>
  <c r="S2574" i="6" s="1"/>
  <c r="T2574" i="6" s="1"/>
  <c r="K2574" i="6"/>
  <c r="V5142" i="6"/>
  <c r="L5141" i="6"/>
  <c r="V5143" i="6" l="1"/>
  <c r="L5142" i="6"/>
  <c r="I2574" i="6"/>
  <c r="J2574" i="6"/>
  <c r="Q2575" i="6"/>
  <c r="V5144" i="6" l="1"/>
  <c r="L5143" i="6"/>
  <c r="K2575" i="6"/>
  <c r="R2575" i="6"/>
  <c r="S2575" i="6" s="1"/>
  <c r="T2575" i="6" s="1"/>
  <c r="V5145" i="6" l="1"/>
  <c r="L5144" i="6"/>
  <c r="J2575" i="6"/>
  <c r="I2575" i="6"/>
  <c r="Q2576" i="6"/>
  <c r="R2576" i="6" l="1"/>
  <c r="S2576" i="6" s="1"/>
  <c r="T2576" i="6" s="1"/>
  <c r="K2576" i="6"/>
  <c r="V5146" i="6"/>
  <c r="L5145" i="6"/>
  <c r="I2576" i="6" l="1"/>
  <c r="J2576" i="6"/>
  <c r="V5147" i="6"/>
  <c r="L5146" i="6"/>
  <c r="Q2577" i="6"/>
  <c r="K2577" i="6" l="1"/>
  <c r="R2577" i="6"/>
  <c r="S2577" i="6" s="1"/>
  <c r="T2577" i="6" s="1"/>
  <c r="V5148" i="6"/>
  <c r="L5147" i="6"/>
  <c r="J2577" i="6" l="1"/>
  <c r="I2577" i="6"/>
  <c r="V5149" i="6"/>
  <c r="L5148" i="6"/>
  <c r="Q2578" i="6"/>
  <c r="R2578" i="6" l="1"/>
  <c r="S2578" i="6" s="1"/>
  <c r="T2578" i="6" s="1"/>
  <c r="K2578" i="6"/>
  <c r="V5150" i="6"/>
  <c r="L5149" i="6"/>
  <c r="I2578" i="6" l="1"/>
  <c r="J2578" i="6"/>
  <c r="L5150" i="6"/>
  <c r="V5151" i="6"/>
  <c r="Q2579" i="6"/>
  <c r="K2579" i="6" l="1"/>
  <c r="R2579" i="6"/>
  <c r="S2579" i="6" s="1"/>
  <c r="T2579" i="6" s="1"/>
  <c r="V5152" i="6"/>
  <c r="L5151" i="6"/>
  <c r="L5152" i="6" l="1"/>
  <c r="V5153" i="6"/>
  <c r="Q2580" i="6"/>
  <c r="J2579" i="6"/>
  <c r="I2579" i="6"/>
  <c r="R2580" i="6" l="1"/>
  <c r="S2580" i="6" s="1"/>
  <c r="T2580" i="6" s="1"/>
  <c r="K2580" i="6"/>
  <c r="V5154" i="6"/>
  <c r="L5153" i="6"/>
  <c r="V5155" i="6" l="1"/>
  <c r="L5154" i="6"/>
  <c r="I2580" i="6"/>
  <c r="J2580" i="6"/>
  <c r="Q2581" i="6"/>
  <c r="L5155" i="6" l="1"/>
  <c r="V5156" i="6"/>
  <c r="K2581" i="6"/>
  <c r="R2581" i="6"/>
  <c r="S2581" i="6" s="1"/>
  <c r="T2581" i="6" s="1"/>
  <c r="J2581" i="6" l="1"/>
  <c r="I2581" i="6"/>
  <c r="Q2582" i="6"/>
  <c r="V5157" i="6"/>
  <c r="L5156" i="6"/>
  <c r="V5158" i="6" l="1"/>
  <c r="L5157" i="6"/>
  <c r="R2582" i="6"/>
  <c r="S2582" i="6" s="1"/>
  <c r="T2582" i="6" s="1"/>
  <c r="K2582" i="6"/>
  <c r="Q2583" i="6" l="1"/>
  <c r="I2582" i="6"/>
  <c r="J2582" i="6"/>
  <c r="V5159" i="6"/>
  <c r="L5158" i="6"/>
  <c r="K2583" i="6" l="1"/>
  <c r="R2583" i="6"/>
  <c r="S2583" i="6" s="1"/>
  <c r="T2583" i="6" s="1"/>
  <c r="V5160" i="6"/>
  <c r="L5159" i="6"/>
  <c r="V5161" i="6" l="1"/>
  <c r="L5160" i="6"/>
  <c r="Q2584" i="6"/>
  <c r="J2583" i="6"/>
  <c r="I2583" i="6"/>
  <c r="R2584" i="6" l="1"/>
  <c r="S2584" i="6" s="1"/>
  <c r="T2584" i="6" s="1"/>
  <c r="K2584" i="6"/>
  <c r="V5162" i="6"/>
  <c r="L5161" i="6"/>
  <c r="I2584" i="6" l="1"/>
  <c r="J2584" i="6"/>
  <c r="L5162" i="6"/>
  <c r="V5163" i="6"/>
  <c r="Q2585" i="6"/>
  <c r="V5164" i="6" l="1"/>
  <c r="L5163" i="6"/>
  <c r="K2585" i="6"/>
  <c r="R2585" i="6"/>
  <c r="S2585" i="6" s="1"/>
  <c r="T2585" i="6" s="1"/>
  <c r="Q2586" i="6" l="1"/>
  <c r="J2585" i="6"/>
  <c r="I2585" i="6"/>
  <c r="L5164" i="6"/>
  <c r="V5165" i="6"/>
  <c r="V5166" i="6" l="1"/>
  <c r="L5165" i="6"/>
  <c r="R2586" i="6"/>
  <c r="S2586" i="6" s="1"/>
  <c r="T2586" i="6" s="1"/>
  <c r="K2586" i="6"/>
  <c r="Q2587" i="6" l="1"/>
  <c r="I2586" i="6"/>
  <c r="J2586" i="6"/>
  <c r="L5166" i="6"/>
  <c r="V5167" i="6"/>
  <c r="V5168" i="6" l="1"/>
  <c r="L5167" i="6"/>
  <c r="K2587" i="6"/>
  <c r="R2587" i="6"/>
  <c r="S2587" i="6" s="1"/>
  <c r="T2587" i="6" s="1"/>
  <c r="Q2588" i="6" l="1"/>
  <c r="J2587" i="6"/>
  <c r="I2587" i="6"/>
  <c r="L5168" i="6"/>
  <c r="V5169" i="6"/>
  <c r="V5170" i="6" l="1"/>
  <c r="L5169" i="6"/>
  <c r="R2588" i="6"/>
  <c r="S2588" i="6" s="1"/>
  <c r="T2588" i="6" s="1"/>
  <c r="K2588" i="6"/>
  <c r="I2588" i="6" l="1"/>
  <c r="J2588" i="6"/>
  <c r="Q2589" i="6"/>
  <c r="L5170" i="6"/>
  <c r="V5171" i="6"/>
  <c r="K2589" i="6" l="1"/>
  <c r="R2589" i="6"/>
  <c r="S2589" i="6" s="1"/>
  <c r="T2589" i="6" s="1"/>
  <c r="V5172" i="6"/>
  <c r="L5171" i="6"/>
  <c r="L5172" i="6" l="1"/>
  <c r="V5173" i="6"/>
  <c r="Q2590" i="6"/>
  <c r="J2589" i="6"/>
  <c r="I2589" i="6"/>
  <c r="R2590" i="6" l="1"/>
  <c r="S2590" i="6" s="1"/>
  <c r="T2590" i="6" s="1"/>
  <c r="K2590" i="6"/>
  <c r="V5174" i="6"/>
  <c r="L5173" i="6"/>
  <c r="L5174" i="6" l="1"/>
  <c r="V5175" i="6"/>
  <c r="I2590" i="6"/>
  <c r="J2590" i="6"/>
  <c r="Q2591" i="6"/>
  <c r="K2591" i="6" l="1"/>
  <c r="R2591" i="6"/>
  <c r="S2591" i="6" s="1"/>
  <c r="T2591" i="6" s="1"/>
  <c r="V5176" i="6"/>
  <c r="L5175" i="6"/>
  <c r="L5176" i="6" l="1"/>
  <c r="V5177" i="6"/>
  <c r="Q2592" i="6"/>
  <c r="J2591" i="6"/>
  <c r="I2591" i="6"/>
  <c r="R2592" i="6" l="1"/>
  <c r="S2592" i="6" s="1"/>
  <c r="T2592" i="6" s="1"/>
  <c r="K2592" i="6"/>
  <c r="V5178" i="6"/>
  <c r="L5177" i="6"/>
  <c r="L5178" i="6" l="1"/>
  <c r="V5179" i="6"/>
  <c r="I2592" i="6"/>
  <c r="J2592" i="6"/>
  <c r="Q2593" i="6"/>
  <c r="K2593" i="6" l="1"/>
  <c r="R2593" i="6"/>
  <c r="S2593" i="6" s="1"/>
  <c r="T2593" i="6" s="1"/>
  <c r="V5180" i="6"/>
  <c r="L5179" i="6"/>
  <c r="L5180" i="6" l="1"/>
  <c r="V5181" i="6"/>
  <c r="Q2594" i="6"/>
  <c r="J2593" i="6"/>
  <c r="I2593" i="6"/>
  <c r="R2594" i="6" l="1"/>
  <c r="S2594" i="6" s="1"/>
  <c r="T2594" i="6" s="1"/>
  <c r="K2594" i="6"/>
  <c r="V5182" i="6"/>
  <c r="L5181" i="6"/>
  <c r="L5182" i="6" l="1"/>
  <c r="V5183" i="6"/>
  <c r="I2594" i="6"/>
  <c r="J2594" i="6"/>
  <c r="Q2595" i="6"/>
  <c r="K2595" i="6" l="1"/>
  <c r="R2595" i="6"/>
  <c r="S2595" i="6" s="1"/>
  <c r="T2595" i="6" s="1"/>
  <c r="V5184" i="6"/>
  <c r="L5183" i="6"/>
  <c r="J2595" i="6" l="1"/>
  <c r="I2595" i="6"/>
  <c r="L5184" i="6"/>
  <c r="V5185" i="6"/>
  <c r="Q2596" i="6"/>
  <c r="R2596" i="6" l="1"/>
  <c r="S2596" i="6" s="1"/>
  <c r="T2596" i="6" s="1"/>
  <c r="K2596" i="6"/>
  <c r="V5186" i="6"/>
  <c r="L5185" i="6"/>
  <c r="Q2597" i="6" l="1"/>
  <c r="L5186" i="6"/>
  <c r="V5187" i="6"/>
  <c r="I2596" i="6"/>
  <c r="J2596" i="6"/>
  <c r="V5188" i="6" l="1"/>
  <c r="L5187" i="6"/>
  <c r="K2597" i="6"/>
  <c r="R2597" i="6"/>
  <c r="S2597" i="6" s="1"/>
  <c r="T2597" i="6" s="1"/>
  <c r="L5188" i="6" l="1"/>
  <c r="V5189" i="6"/>
  <c r="Q2598" i="6"/>
  <c r="J2597" i="6"/>
  <c r="I2597" i="6"/>
  <c r="R2598" i="6" l="1"/>
  <c r="S2598" i="6" s="1"/>
  <c r="T2598" i="6" s="1"/>
  <c r="K2598" i="6"/>
  <c r="V5190" i="6"/>
  <c r="L5189" i="6"/>
  <c r="L5190" i="6" l="1"/>
  <c r="V5191" i="6"/>
  <c r="I2598" i="6"/>
  <c r="J2598" i="6"/>
  <c r="Q2599" i="6"/>
  <c r="K2599" i="6" l="1"/>
  <c r="R2599" i="6"/>
  <c r="S2599" i="6" s="1"/>
  <c r="T2599" i="6" s="1"/>
  <c r="V5192" i="6"/>
  <c r="L5191" i="6"/>
  <c r="J2599" i="6" l="1"/>
  <c r="I2599" i="6"/>
  <c r="L5192" i="6"/>
  <c r="V5193" i="6"/>
  <c r="Q2600" i="6"/>
  <c r="V5194" i="6" l="1"/>
  <c r="L5193" i="6"/>
  <c r="R2600" i="6"/>
  <c r="S2600" i="6" s="1"/>
  <c r="T2600" i="6" s="1"/>
  <c r="K2600" i="6"/>
  <c r="I2600" i="6" l="1"/>
  <c r="J2600" i="6"/>
  <c r="Q2601" i="6"/>
  <c r="L5194" i="6"/>
  <c r="V5195" i="6"/>
  <c r="V5196" i="6" l="1"/>
  <c r="L5195" i="6"/>
  <c r="K2601" i="6"/>
  <c r="R2601" i="6"/>
  <c r="S2601" i="6" s="1"/>
  <c r="T2601" i="6" s="1"/>
  <c r="Q2602" i="6" l="1"/>
  <c r="J2601" i="6"/>
  <c r="I2601" i="6"/>
  <c r="L5196" i="6"/>
  <c r="V5197" i="6"/>
  <c r="V5198" i="6" l="1"/>
  <c r="L5197" i="6"/>
  <c r="R2602" i="6"/>
  <c r="S2602" i="6" s="1"/>
  <c r="T2602" i="6" s="1"/>
  <c r="K2602" i="6"/>
  <c r="I2602" i="6" l="1"/>
  <c r="J2602" i="6"/>
  <c r="Q2603" i="6"/>
  <c r="L5198" i="6"/>
  <c r="V5199" i="6"/>
  <c r="V5200" i="6" l="1"/>
  <c r="L5199" i="6"/>
  <c r="K2603" i="6"/>
  <c r="R2603" i="6"/>
  <c r="S2603" i="6" s="1"/>
  <c r="T2603" i="6" s="1"/>
  <c r="L5200" i="6" l="1"/>
  <c r="V5201" i="6"/>
  <c r="J2603" i="6"/>
  <c r="I2603" i="6"/>
  <c r="Q2604" i="6"/>
  <c r="R2604" i="6" l="1"/>
  <c r="S2604" i="6" s="1"/>
  <c r="T2604" i="6" s="1"/>
  <c r="K2604" i="6"/>
  <c r="V5202" i="6"/>
  <c r="L5201" i="6"/>
  <c r="L5202" i="6" l="1"/>
  <c r="V5203" i="6"/>
  <c r="I2604" i="6"/>
  <c r="J2604" i="6"/>
  <c r="Q2605" i="6"/>
  <c r="K2605" i="6" l="1"/>
  <c r="R2605" i="6"/>
  <c r="S2605" i="6" s="1"/>
  <c r="T2605" i="6" s="1"/>
  <c r="V5204" i="6"/>
  <c r="L5203" i="6"/>
  <c r="J2605" i="6" l="1"/>
  <c r="I2605" i="6"/>
  <c r="L5204" i="6"/>
  <c r="V5205" i="6"/>
  <c r="Q2606" i="6"/>
  <c r="V5206" i="6" l="1"/>
  <c r="L5205" i="6"/>
  <c r="R2606" i="6"/>
  <c r="S2606" i="6" s="1"/>
  <c r="T2606" i="6" s="1"/>
  <c r="K2606" i="6"/>
  <c r="L5206" i="6" l="1"/>
  <c r="V5207" i="6"/>
  <c r="Q2607" i="6"/>
  <c r="I2606" i="6"/>
  <c r="J2606" i="6"/>
  <c r="K2607" i="6" l="1"/>
  <c r="R2607" i="6"/>
  <c r="S2607" i="6" s="1"/>
  <c r="T2607" i="6" s="1"/>
  <c r="V5208" i="6"/>
  <c r="L5207" i="6"/>
  <c r="L5208" i="6" l="1"/>
  <c r="V5209" i="6"/>
  <c r="Q2608" i="6"/>
  <c r="J2607" i="6"/>
  <c r="I2607" i="6"/>
  <c r="R2608" i="6" l="1"/>
  <c r="S2608" i="6" s="1"/>
  <c r="T2608" i="6" s="1"/>
  <c r="K2608" i="6"/>
  <c r="V5210" i="6"/>
  <c r="L5209" i="6"/>
  <c r="L5210" i="6" l="1"/>
  <c r="V5211" i="6"/>
  <c r="I2608" i="6"/>
  <c r="J2608" i="6"/>
  <c r="Q2609" i="6"/>
  <c r="K2609" i="6" l="1"/>
  <c r="R2609" i="6"/>
  <c r="S2609" i="6" s="1"/>
  <c r="T2609" i="6" s="1"/>
  <c r="V5212" i="6"/>
  <c r="L5211" i="6"/>
  <c r="L5212" i="6" l="1"/>
  <c r="V5213" i="6"/>
  <c r="Q2610" i="6"/>
  <c r="J2609" i="6"/>
  <c r="I2609" i="6"/>
  <c r="R2610" i="6" l="1"/>
  <c r="S2610" i="6" s="1"/>
  <c r="T2610" i="6" s="1"/>
  <c r="K2610" i="6"/>
  <c r="V5214" i="6"/>
  <c r="L5213" i="6"/>
  <c r="L5214" i="6" l="1"/>
  <c r="V5215" i="6"/>
  <c r="I2610" i="6"/>
  <c r="J2610" i="6"/>
  <c r="Q2611" i="6"/>
  <c r="K2611" i="6" l="1"/>
  <c r="R2611" i="6"/>
  <c r="S2611" i="6" s="1"/>
  <c r="T2611" i="6" s="1"/>
  <c r="V5216" i="6"/>
  <c r="L5215" i="6"/>
  <c r="L5216" i="6" l="1"/>
  <c r="V5217" i="6"/>
  <c r="Q2612" i="6"/>
  <c r="J2611" i="6"/>
  <c r="I2611" i="6"/>
  <c r="R2612" i="6" l="1"/>
  <c r="S2612" i="6" s="1"/>
  <c r="T2612" i="6" s="1"/>
  <c r="K2612" i="6"/>
  <c r="V5218" i="6"/>
  <c r="L5217" i="6"/>
  <c r="L5218" i="6" l="1"/>
  <c r="V5219" i="6"/>
  <c r="I2612" i="6"/>
  <c r="J2612" i="6"/>
  <c r="Q2613" i="6"/>
  <c r="K2613" i="6" l="1"/>
  <c r="R2613" i="6"/>
  <c r="S2613" i="6" s="1"/>
  <c r="T2613" i="6" s="1"/>
  <c r="V5220" i="6"/>
  <c r="L5219" i="6"/>
  <c r="L5220" i="6" l="1"/>
  <c r="V5221" i="6"/>
  <c r="Q2614" i="6"/>
  <c r="J2613" i="6"/>
  <c r="I2613" i="6"/>
  <c r="R2614" i="6" l="1"/>
  <c r="S2614" i="6" s="1"/>
  <c r="T2614" i="6" s="1"/>
  <c r="K2614" i="6"/>
  <c r="V5222" i="6"/>
  <c r="L5221" i="6"/>
  <c r="L5222" i="6" l="1"/>
  <c r="V5223" i="6"/>
  <c r="I2614" i="6"/>
  <c r="J2614" i="6"/>
  <c r="Q2615" i="6"/>
  <c r="K2615" i="6" l="1"/>
  <c r="R2615" i="6"/>
  <c r="S2615" i="6" s="1"/>
  <c r="T2615" i="6" s="1"/>
  <c r="V5224" i="6"/>
  <c r="L5223" i="6"/>
  <c r="L5224" i="6" l="1"/>
  <c r="V5225" i="6"/>
  <c r="Q2616" i="6"/>
  <c r="J2615" i="6"/>
  <c r="I2615" i="6"/>
  <c r="R2616" i="6" l="1"/>
  <c r="S2616" i="6" s="1"/>
  <c r="T2616" i="6" s="1"/>
  <c r="K2616" i="6"/>
  <c r="V5226" i="6"/>
  <c r="L5225" i="6"/>
  <c r="L5226" i="6" l="1"/>
  <c r="V5227" i="6"/>
  <c r="I2616" i="6"/>
  <c r="J2616" i="6"/>
  <c r="Q2617" i="6"/>
  <c r="K2617" i="6" l="1"/>
  <c r="R2617" i="6"/>
  <c r="S2617" i="6" s="1"/>
  <c r="T2617" i="6" s="1"/>
  <c r="V5228" i="6"/>
  <c r="L5227" i="6"/>
  <c r="L5228" i="6" l="1"/>
  <c r="V5229" i="6"/>
  <c r="Q2618" i="6"/>
  <c r="J2617" i="6"/>
  <c r="I2617" i="6"/>
  <c r="R2618" i="6" l="1"/>
  <c r="S2618" i="6" s="1"/>
  <c r="T2618" i="6" s="1"/>
  <c r="K2618" i="6"/>
  <c r="V5230" i="6"/>
  <c r="L5229" i="6"/>
  <c r="L5230" i="6" l="1"/>
  <c r="V5231" i="6"/>
  <c r="I2618" i="6"/>
  <c r="J2618" i="6"/>
  <c r="Q2619" i="6"/>
  <c r="K2619" i="6" l="1"/>
  <c r="R2619" i="6"/>
  <c r="S2619" i="6" s="1"/>
  <c r="T2619" i="6" s="1"/>
  <c r="V5232" i="6"/>
  <c r="L5231" i="6"/>
  <c r="L5232" i="6" l="1"/>
  <c r="V5233" i="6"/>
  <c r="Q2620" i="6"/>
  <c r="J2619" i="6"/>
  <c r="I2619" i="6"/>
  <c r="R2620" i="6" l="1"/>
  <c r="S2620" i="6" s="1"/>
  <c r="T2620" i="6" s="1"/>
  <c r="K2620" i="6"/>
  <c r="V5234" i="6"/>
  <c r="L5233" i="6"/>
  <c r="L5234" i="6" l="1"/>
  <c r="V5235" i="6"/>
  <c r="I2620" i="6"/>
  <c r="J2620" i="6"/>
  <c r="Q2621" i="6"/>
  <c r="K2621" i="6" l="1"/>
  <c r="R2621" i="6"/>
  <c r="S2621" i="6" s="1"/>
  <c r="T2621" i="6" s="1"/>
  <c r="V5236" i="6"/>
  <c r="L5235" i="6"/>
  <c r="L5236" i="6" l="1"/>
  <c r="V5237" i="6"/>
  <c r="Q2622" i="6"/>
  <c r="J2621" i="6"/>
  <c r="I2621" i="6"/>
  <c r="V5238" i="6" l="1"/>
  <c r="L5237" i="6"/>
  <c r="R2622" i="6"/>
  <c r="S2622" i="6" s="1"/>
  <c r="T2622" i="6" s="1"/>
  <c r="K2622" i="6"/>
  <c r="I2622" i="6" l="1"/>
  <c r="J2622" i="6"/>
  <c r="Q2623" i="6"/>
  <c r="L5238" i="6"/>
  <c r="V5239" i="6"/>
  <c r="V5240" i="6" l="1"/>
  <c r="L5239" i="6"/>
  <c r="K2623" i="6"/>
  <c r="R2623" i="6"/>
  <c r="S2623" i="6" s="1"/>
  <c r="T2623" i="6" s="1"/>
  <c r="J2623" i="6" l="1"/>
  <c r="I2623" i="6"/>
  <c r="Q2624" i="6"/>
  <c r="L5240" i="6"/>
  <c r="V5241" i="6"/>
  <c r="V5242" i="6" l="1"/>
  <c r="L5241" i="6"/>
  <c r="R2624" i="6"/>
  <c r="S2624" i="6" s="1"/>
  <c r="T2624" i="6" s="1"/>
  <c r="K2624" i="6"/>
  <c r="Q2625" i="6" l="1"/>
  <c r="I2624" i="6"/>
  <c r="J2624" i="6"/>
  <c r="L5242" i="6"/>
  <c r="V5243" i="6"/>
  <c r="K2625" i="6" l="1"/>
  <c r="R2625" i="6"/>
  <c r="S2625" i="6" s="1"/>
  <c r="T2625" i="6" s="1"/>
  <c r="V5244" i="6"/>
  <c r="L5243" i="6"/>
  <c r="L5244" i="6" l="1"/>
  <c r="V5245" i="6"/>
  <c r="Q2626" i="6"/>
  <c r="J2625" i="6"/>
  <c r="I2625" i="6"/>
  <c r="R2626" i="6" l="1"/>
  <c r="S2626" i="6" s="1"/>
  <c r="T2626" i="6" s="1"/>
  <c r="K2626" i="6"/>
  <c r="V5246" i="6"/>
  <c r="L5245" i="6"/>
  <c r="Q2627" i="6" l="1"/>
  <c r="L5246" i="6"/>
  <c r="V5247" i="6"/>
  <c r="I2626" i="6"/>
  <c r="J2626" i="6"/>
  <c r="V5248" i="6" l="1"/>
  <c r="L5247" i="6"/>
  <c r="K2627" i="6"/>
  <c r="R2627" i="6"/>
  <c r="S2627" i="6" s="1"/>
  <c r="T2627" i="6" s="1"/>
  <c r="J2627" i="6" l="1"/>
  <c r="I2627" i="6"/>
  <c r="Q2628" i="6"/>
  <c r="L5248" i="6"/>
  <c r="V5249" i="6"/>
  <c r="V5250" i="6" l="1"/>
  <c r="L5249" i="6"/>
  <c r="R2628" i="6"/>
  <c r="S2628" i="6" s="1"/>
  <c r="T2628" i="6" s="1"/>
  <c r="K2628" i="6"/>
  <c r="Q2629" i="6" l="1"/>
  <c r="I2628" i="6"/>
  <c r="J2628" i="6"/>
  <c r="L5250" i="6"/>
  <c r="V5251" i="6"/>
  <c r="V5252" i="6" l="1"/>
  <c r="L5251" i="6"/>
  <c r="K2629" i="6"/>
  <c r="R2629" i="6"/>
  <c r="S2629" i="6" s="1"/>
  <c r="T2629" i="6" s="1"/>
  <c r="Q2630" i="6" l="1"/>
  <c r="J2629" i="6"/>
  <c r="I2629" i="6"/>
  <c r="L5252" i="6"/>
  <c r="V5253" i="6"/>
  <c r="V5254" i="6" l="1"/>
  <c r="L5253" i="6"/>
  <c r="R2630" i="6"/>
  <c r="S2630" i="6" s="1"/>
  <c r="T2630" i="6" s="1"/>
  <c r="K2630" i="6"/>
  <c r="I2630" i="6" l="1"/>
  <c r="J2630" i="6"/>
  <c r="Q2631" i="6"/>
  <c r="L5254" i="6"/>
  <c r="V5255" i="6"/>
  <c r="V5256" i="6" l="1"/>
  <c r="L5255" i="6"/>
  <c r="K2631" i="6"/>
  <c r="R2631" i="6"/>
  <c r="S2631" i="6" s="1"/>
  <c r="T2631" i="6" s="1"/>
  <c r="Q2632" i="6" l="1"/>
  <c r="J2631" i="6"/>
  <c r="I2631" i="6"/>
  <c r="L5256" i="6"/>
  <c r="V5257" i="6"/>
  <c r="V5258" i="6" l="1"/>
  <c r="L5257" i="6"/>
  <c r="R2632" i="6"/>
  <c r="S2632" i="6" s="1"/>
  <c r="T2632" i="6" s="1"/>
  <c r="K2632" i="6"/>
  <c r="I2632" i="6" l="1"/>
  <c r="J2632" i="6"/>
  <c r="Q2633" i="6"/>
  <c r="L5258" i="6"/>
  <c r="V5259" i="6"/>
  <c r="V5260" i="6" l="1"/>
  <c r="L5259" i="6"/>
  <c r="K2633" i="6"/>
  <c r="R2633" i="6"/>
  <c r="S2633" i="6" s="1"/>
  <c r="T2633" i="6" s="1"/>
  <c r="L5260" i="6" l="1"/>
  <c r="V5261" i="6"/>
  <c r="J2633" i="6"/>
  <c r="I2633" i="6"/>
  <c r="Q2634" i="6"/>
  <c r="V5262" i="6" l="1"/>
  <c r="L5261" i="6"/>
  <c r="R2634" i="6"/>
  <c r="S2634" i="6" s="1"/>
  <c r="T2634" i="6" s="1"/>
  <c r="K2634" i="6"/>
  <c r="Q2635" i="6" l="1"/>
  <c r="I2634" i="6"/>
  <c r="J2634" i="6"/>
  <c r="L5262" i="6"/>
  <c r="V5263" i="6"/>
  <c r="V5264" i="6" l="1"/>
  <c r="L5263" i="6"/>
  <c r="K2635" i="6"/>
  <c r="R2635" i="6"/>
  <c r="S2635" i="6" s="1"/>
  <c r="T2635" i="6" s="1"/>
  <c r="L5264" i="6" l="1"/>
  <c r="V5265" i="6"/>
  <c r="Q2636" i="6"/>
  <c r="J2635" i="6"/>
  <c r="I2635" i="6"/>
  <c r="R2636" i="6" l="1"/>
  <c r="S2636" i="6" s="1"/>
  <c r="T2636" i="6" s="1"/>
  <c r="K2636" i="6"/>
  <c r="V5266" i="6"/>
  <c r="L5265" i="6"/>
  <c r="L5266" i="6" l="1"/>
  <c r="V5267" i="6"/>
  <c r="I2636" i="6"/>
  <c r="J2636" i="6"/>
  <c r="Q2637" i="6"/>
  <c r="K2637" i="6" l="1"/>
  <c r="R2637" i="6"/>
  <c r="S2637" i="6" s="1"/>
  <c r="T2637" i="6" s="1"/>
  <c r="V5268" i="6"/>
  <c r="L5267" i="6"/>
  <c r="J2637" i="6" l="1"/>
  <c r="I2637" i="6"/>
  <c r="L5268" i="6"/>
  <c r="V5269" i="6"/>
  <c r="Q2638" i="6"/>
  <c r="V5270" i="6" l="1"/>
  <c r="L5269" i="6"/>
  <c r="R2638" i="6"/>
  <c r="S2638" i="6" s="1"/>
  <c r="T2638" i="6" s="1"/>
  <c r="K2638" i="6"/>
  <c r="Q2639" i="6" l="1"/>
  <c r="I2638" i="6"/>
  <c r="J2638" i="6"/>
  <c r="L5270" i="6"/>
  <c r="V5271" i="6"/>
  <c r="V5272" i="6" l="1"/>
  <c r="L5271" i="6"/>
  <c r="K2639" i="6"/>
  <c r="R2639" i="6"/>
  <c r="S2639" i="6" s="1"/>
  <c r="T2639" i="6" s="1"/>
  <c r="J2639" i="6" l="1"/>
  <c r="I2639" i="6"/>
  <c r="Q2640" i="6"/>
  <c r="L5272" i="6"/>
  <c r="V5273" i="6"/>
  <c r="V5274" i="6" l="1"/>
  <c r="L5273" i="6"/>
  <c r="R2640" i="6"/>
  <c r="S2640" i="6" s="1"/>
  <c r="T2640" i="6" s="1"/>
  <c r="K2640" i="6"/>
  <c r="I2640" i="6" l="1"/>
  <c r="J2640" i="6"/>
  <c r="Q2641" i="6"/>
  <c r="L5274" i="6"/>
  <c r="V5275" i="6"/>
  <c r="V5276" i="6" l="1"/>
  <c r="L5275" i="6"/>
  <c r="K2641" i="6"/>
  <c r="R2641" i="6"/>
  <c r="S2641" i="6" s="1"/>
  <c r="T2641" i="6" s="1"/>
  <c r="J2641" i="6" l="1"/>
  <c r="I2641" i="6"/>
  <c r="Q2642" i="6"/>
  <c r="L5276" i="6"/>
  <c r="V5277" i="6"/>
  <c r="R2642" i="6" l="1"/>
  <c r="S2642" i="6" s="1"/>
  <c r="T2642" i="6" s="1"/>
  <c r="K2642" i="6"/>
  <c r="V5278" i="6"/>
  <c r="L5277" i="6"/>
  <c r="L5278" i="6" l="1"/>
  <c r="V5279" i="6"/>
  <c r="I2642" i="6"/>
  <c r="J2642" i="6"/>
  <c r="Q2643" i="6"/>
  <c r="K2643" i="6" l="1"/>
  <c r="R2643" i="6"/>
  <c r="S2643" i="6" s="1"/>
  <c r="T2643" i="6" s="1"/>
  <c r="V5280" i="6"/>
  <c r="L5279" i="6"/>
  <c r="L5280" i="6" l="1"/>
  <c r="V5281" i="6"/>
  <c r="Q2644" i="6"/>
  <c r="J2643" i="6"/>
  <c r="I2643" i="6"/>
  <c r="R2644" i="6" l="1"/>
  <c r="S2644" i="6" s="1"/>
  <c r="T2644" i="6" s="1"/>
  <c r="K2644" i="6"/>
  <c r="V5282" i="6"/>
  <c r="L5281" i="6"/>
  <c r="L5282" i="6" l="1"/>
  <c r="V5283" i="6"/>
  <c r="I2644" i="6"/>
  <c r="J2644" i="6"/>
  <c r="Q2645" i="6"/>
  <c r="K2645" i="6" l="1"/>
  <c r="R2645" i="6"/>
  <c r="S2645" i="6" s="1"/>
  <c r="T2645" i="6" s="1"/>
  <c r="V5284" i="6"/>
  <c r="L5283" i="6"/>
  <c r="L5284" i="6" l="1"/>
  <c r="V5285" i="6"/>
  <c r="Q2646" i="6"/>
  <c r="J2645" i="6"/>
  <c r="I2645" i="6"/>
  <c r="R2646" i="6" l="1"/>
  <c r="S2646" i="6" s="1"/>
  <c r="T2646" i="6" s="1"/>
  <c r="K2646" i="6"/>
  <c r="V5286" i="6"/>
  <c r="L5285" i="6"/>
  <c r="L5286" i="6" l="1"/>
  <c r="V5287" i="6"/>
  <c r="I2646" i="6"/>
  <c r="J2646" i="6"/>
  <c r="Q2647" i="6"/>
  <c r="K2647" i="6" l="1"/>
  <c r="R2647" i="6"/>
  <c r="S2647" i="6" s="1"/>
  <c r="T2647" i="6" s="1"/>
  <c r="V5288" i="6"/>
  <c r="L5287" i="6"/>
  <c r="L5288" i="6" l="1"/>
  <c r="V5289" i="6"/>
  <c r="Q2648" i="6"/>
  <c r="J2647" i="6"/>
  <c r="I2647" i="6"/>
  <c r="R2648" i="6" l="1"/>
  <c r="S2648" i="6" s="1"/>
  <c r="T2648" i="6" s="1"/>
  <c r="K2648" i="6"/>
  <c r="V5290" i="6"/>
  <c r="L5289" i="6"/>
  <c r="L5290" i="6" l="1"/>
  <c r="V5291" i="6"/>
  <c r="I2648" i="6"/>
  <c r="J2648" i="6"/>
  <c r="Q2649" i="6"/>
  <c r="K2649" i="6" l="1"/>
  <c r="R2649" i="6"/>
  <c r="S2649" i="6" s="1"/>
  <c r="T2649" i="6" s="1"/>
  <c r="V5292" i="6"/>
  <c r="L5291" i="6"/>
  <c r="L5292" i="6" l="1"/>
  <c r="V5293" i="6"/>
  <c r="Q2650" i="6"/>
  <c r="J2649" i="6"/>
  <c r="I2649" i="6"/>
  <c r="R2650" i="6" l="1"/>
  <c r="S2650" i="6" s="1"/>
  <c r="T2650" i="6" s="1"/>
  <c r="K2650" i="6"/>
  <c r="V5294" i="6"/>
  <c r="L5293" i="6"/>
  <c r="L5294" i="6" l="1"/>
  <c r="V5295" i="6"/>
  <c r="I2650" i="6"/>
  <c r="J2650" i="6"/>
  <c r="Q2651" i="6"/>
  <c r="K2651" i="6" l="1"/>
  <c r="R2651" i="6"/>
  <c r="S2651" i="6" s="1"/>
  <c r="T2651" i="6" s="1"/>
  <c r="V5296" i="6"/>
  <c r="L5295" i="6"/>
  <c r="L5296" i="6" l="1"/>
  <c r="V5297" i="6"/>
  <c r="Q2652" i="6"/>
  <c r="J2651" i="6"/>
  <c r="I2651" i="6"/>
  <c r="R2652" i="6" l="1"/>
  <c r="S2652" i="6" s="1"/>
  <c r="T2652" i="6" s="1"/>
  <c r="K2652" i="6"/>
  <c r="V5298" i="6"/>
  <c r="L5297" i="6"/>
  <c r="L5298" i="6" l="1"/>
  <c r="V5299" i="6"/>
  <c r="I2652" i="6"/>
  <c r="J2652" i="6"/>
  <c r="Q2653" i="6"/>
  <c r="K2653" i="6" l="1"/>
  <c r="R2653" i="6"/>
  <c r="S2653" i="6" s="1"/>
  <c r="T2653" i="6" s="1"/>
  <c r="V5300" i="6"/>
  <c r="L5299" i="6"/>
  <c r="L5300" i="6" l="1"/>
  <c r="V5301" i="6"/>
  <c r="Q2654" i="6"/>
  <c r="J2653" i="6"/>
  <c r="I2653" i="6"/>
  <c r="R2654" i="6" l="1"/>
  <c r="S2654" i="6" s="1"/>
  <c r="T2654" i="6" s="1"/>
  <c r="K2654" i="6"/>
  <c r="V5302" i="6"/>
  <c r="L5301" i="6"/>
  <c r="L5302" i="6" l="1"/>
  <c r="V5303" i="6"/>
  <c r="I2654" i="6"/>
  <c r="J2654" i="6"/>
  <c r="Q2655" i="6"/>
  <c r="V5304" i="6" l="1"/>
  <c r="L5303" i="6"/>
  <c r="K2655" i="6"/>
  <c r="R2655" i="6"/>
  <c r="S2655" i="6" s="1"/>
  <c r="T2655" i="6" s="1"/>
  <c r="Q2656" i="6" l="1"/>
  <c r="J2655" i="6"/>
  <c r="I2655" i="6"/>
  <c r="L5304" i="6"/>
  <c r="V5305" i="6"/>
  <c r="V5306" i="6" l="1"/>
  <c r="L5305" i="6"/>
  <c r="R2656" i="6"/>
  <c r="S2656" i="6" s="1"/>
  <c r="T2656" i="6" s="1"/>
  <c r="K2656" i="6"/>
  <c r="I2656" i="6" l="1"/>
  <c r="J2656" i="6"/>
  <c r="Q2657" i="6"/>
  <c r="L5306" i="6"/>
  <c r="V5307" i="6"/>
  <c r="V5308" i="6" l="1"/>
  <c r="L5307" i="6"/>
  <c r="K2657" i="6"/>
  <c r="R2657" i="6"/>
  <c r="S2657" i="6" s="1"/>
  <c r="T2657" i="6" s="1"/>
  <c r="Q2658" i="6" l="1"/>
  <c r="J2657" i="6"/>
  <c r="I2657" i="6"/>
  <c r="L5308" i="6"/>
  <c r="V5309" i="6"/>
  <c r="V5310" i="6" l="1"/>
  <c r="L5309" i="6"/>
  <c r="R2658" i="6"/>
  <c r="S2658" i="6" s="1"/>
  <c r="T2658" i="6" s="1"/>
  <c r="K2658" i="6"/>
  <c r="I2658" i="6" l="1"/>
  <c r="J2658" i="6"/>
  <c r="Q2659" i="6"/>
  <c r="L5310" i="6"/>
  <c r="V5311" i="6"/>
  <c r="V5312" i="6" l="1"/>
  <c r="L5311" i="6"/>
  <c r="R2659" i="6"/>
  <c r="S2659" i="6" s="1"/>
  <c r="T2659" i="6" s="1"/>
  <c r="K2659" i="6"/>
  <c r="J2659" i="6" l="1"/>
  <c r="I2659" i="6"/>
  <c r="Q2660" i="6"/>
  <c r="L5312" i="6"/>
  <c r="V5313" i="6"/>
  <c r="V5314" i="6" l="1"/>
  <c r="L5313" i="6"/>
  <c r="R2660" i="6"/>
  <c r="S2660" i="6" s="1"/>
  <c r="T2660" i="6" s="1"/>
  <c r="K2660" i="6"/>
  <c r="J2660" i="6" l="1"/>
  <c r="I2660" i="6"/>
  <c r="Q2661" i="6"/>
  <c r="L5314" i="6"/>
  <c r="V5315" i="6"/>
  <c r="R2661" i="6" l="1"/>
  <c r="S2661" i="6" s="1"/>
  <c r="T2661" i="6" s="1"/>
  <c r="K2661" i="6"/>
  <c r="V5316" i="6"/>
  <c r="L5315" i="6"/>
  <c r="L5316" i="6" l="1"/>
  <c r="V5317" i="6"/>
  <c r="J2661" i="6"/>
  <c r="I2661" i="6"/>
  <c r="Q2662" i="6"/>
  <c r="V5318" i="6" l="1"/>
  <c r="L5317" i="6"/>
  <c r="K2662" i="6"/>
  <c r="R2662" i="6"/>
  <c r="S2662" i="6" s="1"/>
  <c r="T2662" i="6" s="1"/>
  <c r="Q2663" i="6" l="1"/>
  <c r="J2662" i="6"/>
  <c r="I2662" i="6"/>
  <c r="L5318" i="6"/>
  <c r="V5319" i="6"/>
  <c r="V5320" i="6" l="1"/>
  <c r="L5319" i="6"/>
  <c r="R2663" i="6"/>
  <c r="S2663" i="6" s="1"/>
  <c r="T2663" i="6" s="1"/>
  <c r="K2663" i="6"/>
  <c r="Q2664" i="6" l="1"/>
  <c r="J2663" i="6"/>
  <c r="I2663" i="6"/>
  <c r="L5320" i="6"/>
  <c r="V5321" i="6"/>
  <c r="V5322" i="6" l="1"/>
  <c r="L5321" i="6"/>
  <c r="R2664" i="6"/>
  <c r="S2664" i="6" s="1"/>
  <c r="T2664" i="6" s="1"/>
  <c r="K2664" i="6"/>
  <c r="J2664" i="6" l="1"/>
  <c r="I2664" i="6"/>
  <c r="Q2665" i="6"/>
  <c r="L5322" i="6"/>
  <c r="V5323" i="6"/>
  <c r="V5324" i="6" l="1"/>
  <c r="L5323" i="6"/>
  <c r="R2665" i="6"/>
  <c r="S2665" i="6" s="1"/>
  <c r="T2665" i="6" s="1"/>
  <c r="K2665" i="6"/>
  <c r="I2665" i="6" l="1"/>
  <c r="J2665" i="6"/>
  <c r="Q2666" i="6"/>
  <c r="L5324" i="6"/>
  <c r="V5325" i="6"/>
  <c r="V5326" i="6" l="1"/>
  <c r="L5325" i="6"/>
  <c r="K2666" i="6"/>
  <c r="R2666" i="6"/>
  <c r="S2666" i="6" s="1"/>
  <c r="T2666" i="6" s="1"/>
  <c r="J2666" i="6" l="1"/>
  <c r="I2666" i="6"/>
  <c r="Q2667" i="6"/>
  <c r="L5326" i="6"/>
  <c r="V5327" i="6"/>
  <c r="V5328" i="6" l="1"/>
  <c r="L5327" i="6"/>
  <c r="R2667" i="6"/>
  <c r="S2667" i="6" s="1"/>
  <c r="T2667" i="6" s="1"/>
  <c r="K2667" i="6"/>
  <c r="Q2668" i="6" l="1"/>
  <c r="I2667" i="6"/>
  <c r="J2667" i="6"/>
  <c r="L5328" i="6"/>
  <c r="V5329" i="6"/>
  <c r="V5330" i="6" l="1"/>
  <c r="L5329" i="6"/>
  <c r="K2668" i="6"/>
  <c r="R2668" i="6"/>
  <c r="S2668" i="6" s="1"/>
  <c r="T2668" i="6" s="1"/>
  <c r="Q2669" i="6" l="1"/>
  <c r="J2668" i="6"/>
  <c r="I2668" i="6"/>
  <c r="L5330" i="6"/>
  <c r="V5331" i="6"/>
  <c r="V5332" i="6" l="1"/>
  <c r="L5331" i="6"/>
  <c r="R2669" i="6"/>
  <c r="S2669" i="6" s="1"/>
  <c r="T2669" i="6" s="1"/>
  <c r="K2669" i="6"/>
  <c r="J2669" i="6" l="1"/>
  <c r="I2669" i="6"/>
  <c r="Q2670" i="6"/>
  <c r="L5332" i="6"/>
  <c r="V5333" i="6"/>
  <c r="V5334" i="6" l="1"/>
  <c r="L5333" i="6"/>
  <c r="R2670" i="6"/>
  <c r="S2670" i="6" s="1"/>
  <c r="T2670" i="6" s="1"/>
  <c r="K2670" i="6"/>
  <c r="I2670" i="6" l="1"/>
  <c r="J2670" i="6"/>
  <c r="Q2671" i="6"/>
  <c r="L5334" i="6"/>
  <c r="V5335" i="6"/>
  <c r="R2671" i="6" l="1"/>
  <c r="S2671" i="6" s="1"/>
  <c r="T2671" i="6" s="1"/>
  <c r="K2671" i="6"/>
  <c r="V5336" i="6"/>
  <c r="L5335" i="6"/>
  <c r="L5336" i="6" l="1"/>
  <c r="V5337" i="6"/>
  <c r="I2671" i="6"/>
  <c r="J2671" i="6"/>
  <c r="Q2672" i="6"/>
  <c r="K2672" i="6" l="1"/>
  <c r="R2672" i="6"/>
  <c r="S2672" i="6" s="1"/>
  <c r="T2672" i="6" s="1"/>
  <c r="V5338" i="6"/>
  <c r="L5337" i="6"/>
  <c r="Q2673" i="6" l="1"/>
  <c r="L5338" i="6"/>
  <c r="V5339" i="6"/>
  <c r="J2672" i="6"/>
  <c r="I2672" i="6"/>
  <c r="V5340" i="6" l="1"/>
  <c r="L5339" i="6"/>
  <c r="R2673" i="6"/>
  <c r="S2673" i="6" s="1"/>
  <c r="T2673" i="6" s="1"/>
  <c r="K2673" i="6"/>
  <c r="Q2674" i="6" l="1"/>
  <c r="J2673" i="6"/>
  <c r="I2673" i="6"/>
  <c r="L5340" i="6"/>
  <c r="V5341" i="6"/>
  <c r="V5342" i="6" l="1"/>
  <c r="L5341" i="6"/>
  <c r="R2674" i="6"/>
  <c r="S2674" i="6" s="1"/>
  <c r="T2674" i="6" s="1"/>
  <c r="K2674" i="6"/>
  <c r="Q2675" i="6" l="1"/>
  <c r="I2674" i="6"/>
  <c r="J2674" i="6"/>
  <c r="L5342" i="6"/>
  <c r="V5343" i="6"/>
  <c r="V5344" i="6" l="1"/>
  <c r="L5343" i="6"/>
  <c r="R2675" i="6"/>
  <c r="S2675" i="6" s="1"/>
  <c r="T2675" i="6" s="1"/>
  <c r="K2675" i="6"/>
  <c r="Q2676" i="6" l="1"/>
  <c r="J2675" i="6"/>
  <c r="I2675" i="6"/>
  <c r="L5344" i="6"/>
  <c r="V5345" i="6"/>
  <c r="V5346" i="6" l="1"/>
  <c r="L5345" i="6"/>
  <c r="R2676" i="6"/>
  <c r="S2676" i="6" s="1"/>
  <c r="T2676" i="6" s="1"/>
  <c r="K2676" i="6"/>
  <c r="J2676" i="6" l="1"/>
  <c r="I2676" i="6"/>
  <c r="Q2677" i="6"/>
  <c r="L5346" i="6"/>
  <c r="V5347" i="6"/>
  <c r="R2677" i="6" l="1"/>
  <c r="S2677" i="6" s="1"/>
  <c r="T2677" i="6" s="1"/>
  <c r="K2677" i="6"/>
  <c r="V5348" i="6"/>
  <c r="L5347" i="6"/>
  <c r="L5348" i="6" l="1"/>
  <c r="V5349" i="6"/>
  <c r="J2677" i="6"/>
  <c r="I2677" i="6"/>
  <c r="Q2678" i="6"/>
  <c r="K2678" i="6" l="1"/>
  <c r="R2678" i="6"/>
  <c r="S2678" i="6" s="1"/>
  <c r="T2678" i="6" s="1"/>
  <c r="V5350" i="6"/>
  <c r="L5349" i="6"/>
  <c r="L5350" i="6" l="1"/>
  <c r="V5351" i="6"/>
  <c r="Q2679" i="6"/>
  <c r="J2678" i="6"/>
  <c r="I2678" i="6"/>
  <c r="V5352" i="6" l="1"/>
  <c r="L5351" i="6"/>
  <c r="R2679" i="6"/>
  <c r="S2679" i="6" s="1"/>
  <c r="T2679" i="6" s="1"/>
  <c r="K2679" i="6"/>
  <c r="Q2680" i="6" l="1"/>
  <c r="J2679" i="6"/>
  <c r="I2679" i="6"/>
  <c r="L5352" i="6"/>
  <c r="V5353" i="6"/>
  <c r="V5354" i="6" l="1"/>
  <c r="L5353" i="6"/>
  <c r="R2680" i="6"/>
  <c r="S2680" i="6" s="1"/>
  <c r="T2680" i="6" s="1"/>
  <c r="K2680" i="6"/>
  <c r="Q2681" i="6" l="1"/>
  <c r="J2680" i="6"/>
  <c r="I2680" i="6"/>
  <c r="L5354" i="6"/>
  <c r="V5355" i="6"/>
  <c r="V5356" i="6" l="1"/>
  <c r="L5355" i="6"/>
  <c r="R2681" i="6"/>
  <c r="S2681" i="6" s="1"/>
  <c r="T2681" i="6" s="1"/>
  <c r="K2681" i="6"/>
  <c r="Q2682" i="6" l="1"/>
  <c r="J2681" i="6"/>
  <c r="I2681" i="6"/>
  <c r="L5356" i="6"/>
  <c r="V5357" i="6"/>
  <c r="V5358" i="6" l="1"/>
  <c r="L5357" i="6"/>
  <c r="K2682" i="6"/>
  <c r="R2682" i="6"/>
  <c r="S2682" i="6" s="1"/>
  <c r="T2682" i="6" s="1"/>
  <c r="Q2683" i="6" l="1"/>
  <c r="J2682" i="6"/>
  <c r="I2682" i="6"/>
  <c r="L5358" i="6"/>
  <c r="V5359" i="6"/>
  <c r="V5360" i="6" l="1"/>
  <c r="L5359" i="6"/>
  <c r="R2683" i="6"/>
  <c r="S2683" i="6" s="1"/>
  <c r="T2683" i="6" s="1"/>
  <c r="K2683" i="6"/>
  <c r="Q2684" i="6" l="1"/>
  <c r="I2683" i="6"/>
  <c r="J2683" i="6"/>
  <c r="L5360" i="6"/>
  <c r="V5361" i="6"/>
  <c r="V5362" i="6" l="1"/>
  <c r="L5361" i="6"/>
  <c r="K2684" i="6"/>
  <c r="R2684" i="6"/>
  <c r="S2684" i="6" s="1"/>
  <c r="T2684" i="6" s="1"/>
  <c r="Q2685" i="6" l="1"/>
  <c r="J2684" i="6"/>
  <c r="I2684" i="6"/>
  <c r="L5362" i="6"/>
  <c r="V5363" i="6"/>
  <c r="V5364" i="6" l="1"/>
  <c r="L5363" i="6"/>
  <c r="R2685" i="6"/>
  <c r="S2685" i="6" s="1"/>
  <c r="T2685" i="6" s="1"/>
  <c r="K2685" i="6"/>
  <c r="J2685" i="6" l="1"/>
  <c r="I2685" i="6"/>
  <c r="Q2686" i="6"/>
  <c r="L5364" i="6"/>
  <c r="V5365" i="6"/>
  <c r="V5366" i="6" l="1"/>
  <c r="L5365" i="6"/>
  <c r="R2686" i="6"/>
  <c r="S2686" i="6" s="1"/>
  <c r="T2686" i="6" s="1"/>
  <c r="K2686" i="6"/>
  <c r="I2686" i="6" l="1"/>
  <c r="J2686" i="6"/>
  <c r="Q2687" i="6"/>
  <c r="L5366" i="6"/>
  <c r="V5367" i="6"/>
  <c r="R2687" i="6" l="1"/>
  <c r="S2687" i="6" s="1"/>
  <c r="T2687" i="6" s="1"/>
  <c r="K2687" i="6"/>
  <c r="V5368" i="6"/>
  <c r="L5367" i="6"/>
  <c r="L5368" i="6" l="1"/>
  <c r="V5369" i="6"/>
  <c r="I2687" i="6"/>
  <c r="J2687" i="6"/>
  <c r="Q2688" i="6"/>
  <c r="K2688" i="6" l="1"/>
  <c r="R2688" i="6"/>
  <c r="S2688" i="6" s="1"/>
  <c r="T2688" i="6" s="1"/>
  <c r="V5370" i="6"/>
  <c r="L5369" i="6"/>
  <c r="L5370" i="6" l="1"/>
  <c r="V5371" i="6"/>
  <c r="Q2689" i="6"/>
  <c r="J2688" i="6"/>
  <c r="I2688" i="6"/>
  <c r="R2689" i="6" l="1"/>
  <c r="S2689" i="6" s="1"/>
  <c r="T2689" i="6" s="1"/>
  <c r="K2689" i="6"/>
  <c r="V5372" i="6"/>
  <c r="L5371" i="6"/>
  <c r="L5372" i="6" l="1"/>
  <c r="V5373" i="6"/>
  <c r="J2689" i="6"/>
  <c r="I2689" i="6"/>
  <c r="Q2690" i="6"/>
  <c r="R2690" i="6" l="1"/>
  <c r="S2690" i="6" s="1"/>
  <c r="T2690" i="6" s="1"/>
  <c r="K2690" i="6"/>
  <c r="V5374" i="6"/>
  <c r="L5373" i="6"/>
  <c r="L5374" i="6" l="1"/>
  <c r="V5375" i="6"/>
  <c r="I2690" i="6"/>
  <c r="J2690" i="6"/>
  <c r="Q2691" i="6"/>
  <c r="R2691" i="6" l="1"/>
  <c r="S2691" i="6" s="1"/>
  <c r="T2691" i="6" s="1"/>
  <c r="K2691" i="6"/>
  <c r="V5376" i="6"/>
  <c r="L5375" i="6"/>
  <c r="L5376" i="6" l="1"/>
  <c r="V5377" i="6"/>
  <c r="J2691" i="6"/>
  <c r="I2691" i="6"/>
  <c r="Q2692" i="6"/>
  <c r="R2692" i="6" l="1"/>
  <c r="S2692" i="6" s="1"/>
  <c r="T2692" i="6" s="1"/>
  <c r="K2692" i="6"/>
  <c r="V5378" i="6"/>
  <c r="L5377" i="6"/>
  <c r="L5378" i="6" l="1"/>
  <c r="V5379" i="6"/>
  <c r="J2692" i="6"/>
  <c r="I2692" i="6"/>
  <c r="Q2693" i="6"/>
  <c r="V5380" i="6" l="1"/>
  <c r="L5379" i="6"/>
  <c r="R2693" i="6"/>
  <c r="S2693" i="6" s="1"/>
  <c r="T2693" i="6" s="1"/>
  <c r="K2693" i="6"/>
  <c r="Q2694" i="6" l="1"/>
  <c r="J2693" i="6"/>
  <c r="I2693" i="6"/>
  <c r="L5380" i="6"/>
  <c r="V5381" i="6"/>
  <c r="V5382" i="6" l="1"/>
  <c r="L5381" i="6"/>
  <c r="K2694" i="6"/>
  <c r="R2694" i="6"/>
  <c r="S2694" i="6" s="1"/>
  <c r="T2694" i="6" s="1"/>
  <c r="J2694" i="6" l="1"/>
  <c r="I2694" i="6"/>
  <c r="Q2695" i="6"/>
  <c r="L5382" i="6"/>
  <c r="V5383" i="6"/>
  <c r="V5384" i="6" l="1"/>
  <c r="L5383" i="6"/>
  <c r="R2695" i="6"/>
  <c r="S2695" i="6" s="1"/>
  <c r="T2695" i="6" s="1"/>
  <c r="K2695" i="6"/>
  <c r="Q2696" i="6" l="1"/>
  <c r="J2695" i="6"/>
  <c r="I2695" i="6"/>
  <c r="L5384" i="6"/>
  <c r="V5385" i="6"/>
  <c r="V5386" i="6" l="1"/>
  <c r="L5385" i="6"/>
  <c r="R2696" i="6"/>
  <c r="S2696" i="6" s="1"/>
  <c r="T2696" i="6" s="1"/>
  <c r="K2696" i="6"/>
  <c r="Q2697" i="6" l="1"/>
  <c r="J2696" i="6"/>
  <c r="I2696" i="6"/>
  <c r="L5386" i="6"/>
  <c r="V5387" i="6"/>
  <c r="V5388" i="6" l="1"/>
  <c r="L5387" i="6"/>
  <c r="R2697" i="6"/>
  <c r="S2697" i="6" s="1"/>
  <c r="T2697" i="6" s="1"/>
  <c r="K2697" i="6"/>
  <c r="J2697" i="6" l="1"/>
  <c r="I2697" i="6"/>
  <c r="Q2698" i="6"/>
  <c r="L5388" i="6"/>
  <c r="V5389" i="6"/>
  <c r="V5390" i="6" l="1"/>
  <c r="L5389" i="6"/>
  <c r="K2698" i="6"/>
  <c r="R2698" i="6"/>
  <c r="S2698" i="6" s="1"/>
  <c r="T2698" i="6" s="1"/>
  <c r="J2698" i="6" l="1"/>
  <c r="I2698" i="6"/>
  <c r="Q2699" i="6"/>
  <c r="L5390" i="6"/>
  <c r="V5391" i="6"/>
  <c r="V5392" i="6" l="1"/>
  <c r="L5391" i="6"/>
  <c r="R2699" i="6"/>
  <c r="S2699" i="6" s="1"/>
  <c r="T2699" i="6" s="1"/>
  <c r="K2699" i="6"/>
  <c r="Q2700" i="6" l="1"/>
  <c r="I2699" i="6"/>
  <c r="J2699" i="6"/>
  <c r="L5392" i="6"/>
  <c r="V5393" i="6"/>
  <c r="V5394" i="6" l="1"/>
  <c r="L5393" i="6"/>
  <c r="K2700" i="6"/>
  <c r="R2700" i="6"/>
  <c r="S2700" i="6" s="1"/>
  <c r="T2700" i="6" s="1"/>
  <c r="I2700" i="6" l="1"/>
  <c r="J2700" i="6"/>
  <c r="Q2701" i="6"/>
  <c r="L5394" i="6"/>
  <c r="V5395" i="6"/>
  <c r="V5396" i="6" l="1"/>
  <c r="L5395" i="6"/>
  <c r="R2701" i="6"/>
  <c r="S2701" i="6" s="1"/>
  <c r="T2701" i="6" s="1"/>
  <c r="K2701" i="6"/>
  <c r="Q2702" i="6" l="1"/>
  <c r="J2701" i="6"/>
  <c r="I2701" i="6"/>
  <c r="L5396" i="6"/>
  <c r="V5397" i="6"/>
  <c r="R2702" i="6" l="1"/>
  <c r="S2702" i="6" s="1"/>
  <c r="T2702" i="6" s="1"/>
  <c r="K2702" i="6"/>
  <c r="V5398" i="6"/>
  <c r="L5397" i="6"/>
  <c r="L5398" i="6" l="1"/>
  <c r="V5399" i="6"/>
  <c r="I2702" i="6"/>
  <c r="J2702" i="6"/>
  <c r="Q2703" i="6"/>
  <c r="V5400" i="6" l="1"/>
  <c r="L5399" i="6"/>
  <c r="R2703" i="6"/>
  <c r="S2703" i="6" s="1"/>
  <c r="T2703" i="6" s="1"/>
  <c r="K2703" i="6"/>
  <c r="I2703" i="6" l="1"/>
  <c r="J2703" i="6"/>
  <c r="Q2704" i="6"/>
  <c r="L5400" i="6"/>
  <c r="V5401" i="6"/>
  <c r="V5402" i="6" l="1"/>
  <c r="L5401" i="6"/>
  <c r="K2704" i="6"/>
  <c r="R2704" i="6"/>
  <c r="S2704" i="6" s="1"/>
  <c r="T2704" i="6" s="1"/>
  <c r="Q2705" i="6" l="1"/>
  <c r="J2704" i="6"/>
  <c r="I2704" i="6"/>
  <c r="L5402" i="6"/>
  <c r="V5403" i="6"/>
  <c r="V5404" i="6" l="1"/>
  <c r="L5403" i="6"/>
  <c r="R2705" i="6"/>
  <c r="S2705" i="6" s="1"/>
  <c r="T2705" i="6" s="1"/>
  <c r="K2705" i="6"/>
  <c r="J2705" i="6" l="1"/>
  <c r="I2705" i="6"/>
  <c r="Q2706" i="6"/>
  <c r="L5404" i="6"/>
  <c r="V5405" i="6"/>
  <c r="V5406" i="6" l="1"/>
  <c r="L5405" i="6"/>
  <c r="R2706" i="6"/>
  <c r="S2706" i="6" s="1"/>
  <c r="T2706" i="6" s="1"/>
  <c r="K2706" i="6"/>
  <c r="I2706" i="6" l="1"/>
  <c r="J2706" i="6"/>
  <c r="Q2707" i="6"/>
  <c r="L5406" i="6"/>
  <c r="V5407" i="6"/>
  <c r="R2707" i="6" l="1"/>
  <c r="S2707" i="6" s="1"/>
  <c r="T2707" i="6" s="1"/>
  <c r="K2707" i="6"/>
  <c r="V5408" i="6"/>
  <c r="L5407" i="6"/>
  <c r="L5408" i="6" l="1"/>
  <c r="V5409" i="6"/>
  <c r="J2707" i="6"/>
  <c r="I2707" i="6"/>
  <c r="Q2708" i="6"/>
  <c r="R2708" i="6" l="1"/>
  <c r="S2708" i="6" s="1"/>
  <c r="T2708" i="6" s="1"/>
  <c r="K2708" i="6"/>
  <c r="V5410" i="6"/>
  <c r="L5409" i="6"/>
  <c r="L5410" i="6" l="1"/>
  <c r="V5411" i="6"/>
  <c r="J2708" i="6"/>
  <c r="I2708" i="6"/>
  <c r="Q2709" i="6"/>
  <c r="R2709" i="6" l="1"/>
  <c r="S2709" i="6" s="1"/>
  <c r="T2709" i="6" s="1"/>
  <c r="K2709" i="6"/>
  <c r="V5412" i="6"/>
  <c r="L5411" i="6"/>
  <c r="L5412" i="6" l="1"/>
  <c r="V5413" i="6"/>
  <c r="J2709" i="6"/>
  <c r="I2709" i="6"/>
  <c r="Q2710" i="6"/>
  <c r="K2710" i="6" l="1"/>
  <c r="R2710" i="6"/>
  <c r="S2710" i="6" s="1"/>
  <c r="T2710" i="6" s="1"/>
  <c r="V5414" i="6"/>
  <c r="L5413" i="6"/>
  <c r="L5414" i="6" l="1"/>
  <c r="V5415" i="6"/>
  <c r="Q2711" i="6"/>
  <c r="J2710" i="6"/>
  <c r="I2710" i="6"/>
  <c r="R2711" i="6" l="1"/>
  <c r="S2711" i="6" s="1"/>
  <c r="T2711" i="6" s="1"/>
  <c r="K2711" i="6"/>
  <c r="V5416" i="6"/>
  <c r="L5415" i="6"/>
  <c r="L5416" i="6" l="1"/>
  <c r="V5417" i="6"/>
  <c r="J2711" i="6"/>
  <c r="I2711" i="6"/>
  <c r="Q2712" i="6"/>
  <c r="R2712" i="6" l="1"/>
  <c r="S2712" i="6" s="1"/>
  <c r="T2712" i="6" s="1"/>
  <c r="K2712" i="6"/>
  <c r="V5418" i="6"/>
  <c r="L5417" i="6"/>
  <c r="L5418" i="6" l="1"/>
  <c r="V5419" i="6"/>
  <c r="J2712" i="6"/>
  <c r="I2712" i="6"/>
  <c r="Q2713" i="6"/>
  <c r="R2713" i="6" l="1"/>
  <c r="S2713" i="6" s="1"/>
  <c r="T2713" i="6" s="1"/>
  <c r="K2713" i="6"/>
  <c r="V5420" i="6"/>
  <c r="L5419" i="6"/>
  <c r="L5420" i="6" l="1"/>
  <c r="V5421" i="6"/>
  <c r="J2713" i="6"/>
  <c r="I2713" i="6"/>
  <c r="Q2714" i="6"/>
  <c r="V5422" i="6" l="1"/>
  <c r="L5421" i="6"/>
  <c r="K2714" i="6"/>
  <c r="R2714" i="6"/>
  <c r="S2714" i="6" s="1"/>
  <c r="T2714" i="6" s="1"/>
  <c r="J2714" i="6" l="1"/>
  <c r="I2714" i="6"/>
  <c r="Q2715" i="6"/>
  <c r="L5422" i="6"/>
  <c r="V5423" i="6"/>
  <c r="V5424" i="6" l="1"/>
  <c r="L5423" i="6"/>
  <c r="R2715" i="6"/>
  <c r="S2715" i="6" s="1"/>
  <c r="T2715" i="6" s="1"/>
  <c r="K2715" i="6"/>
  <c r="I2715" i="6" l="1"/>
  <c r="J2715" i="6"/>
  <c r="Q2716" i="6"/>
  <c r="L5424" i="6"/>
  <c r="V5425" i="6"/>
  <c r="V5426" i="6" l="1"/>
  <c r="L5425" i="6"/>
  <c r="K2716" i="6"/>
  <c r="R2716" i="6"/>
  <c r="S2716" i="6" s="1"/>
  <c r="T2716" i="6" s="1"/>
  <c r="Q2717" i="6" l="1"/>
  <c r="J2716" i="6"/>
  <c r="I2716" i="6"/>
  <c r="L5426" i="6"/>
  <c r="V5427" i="6"/>
  <c r="V5428" i="6" l="1"/>
  <c r="L5427" i="6"/>
  <c r="R2717" i="6"/>
  <c r="S2717" i="6" s="1"/>
  <c r="T2717" i="6" s="1"/>
  <c r="K2717" i="6"/>
  <c r="Q2718" i="6" l="1"/>
  <c r="J2717" i="6"/>
  <c r="I2717" i="6"/>
  <c r="L5428" i="6"/>
  <c r="V5429" i="6"/>
  <c r="V5430" i="6" l="1"/>
  <c r="L5429" i="6"/>
  <c r="R2718" i="6"/>
  <c r="S2718" i="6" s="1"/>
  <c r="T2718" i="6" s="1"/>
  <c r="K2718" i="6"/>
  <c r="I2718" i="6" l="1"/>
  <c r="J2718" i="6"/>
  <c r="Q2719" i="6"/>
  <c r="L5430" i="6"/>
  <c r="V5431" i="6"/>
  <c r="V5432" i="6" l="1"/>
  <c r="L5431" i="6"/>
  <c r="R2719" i="6"/>
  <c r="S2719" i="6" s="1"/>
  <c r="T2719" i="6" s="1"/>
  <c r="K2719" i="6"/>
  <c r="Q2720" i="6" l="1"/>
  <c r="I2719" i="6"/>
  <c r="J2719" i="6"/>
  <c r="L5432" i="6"/>
  <c r="V5433" i="6"/>
  <c r="V5434" i="6" l="1"/>
  <c r="L5433" i="6"/>
  <c r="K2720" i="6"/>
  <c r="R2720" i="6"/>
  <c r="S2720" i="6" s="1"/>
  <c r="T2720" i="6" s="1"/>
  <c r="J2720" i="6" l="1"/>
  <c r="I2720" i="6"/>
  <c r="Q2721" i="6"/>
  <c r="L5434" i="6"/>
  <c r="V5435" i="6"/>
  <c r="V5436" i="6" l="1"/>
  <c r="L5435" i="6"/>
  <c r="R2721" i="6"/>
  <c r="S2721" i="6" s="1"/>
  <c r="T2721" i="6" s="1"/>
  <c r="K2721" i="6"/>
  <c r="Q2722" i="6" l="1"/>
  <c r="J2721" i="6"/>
  <c r="I2721" i="6"/>
  <c r="L5436" i="6"/>
  <c r="V5437" i="6"/>
  <c r="V5438" i="6" l="1"/>
  <c r="L5437" i="6"/>
  <c r="R2722" i="6"/>
  <c r="S2722" i="6" s="1"/>
  <c r="T2722" i="6" s="1"/>
  <c r="K2722" i="6"/>
  <c r="I2722" i="6" l="1"/>
  <c r="J2722" i="6"/>
  <c r="Q2723" i="6"/>
  <c r="L5438" i="6"/>
  <c r="V5439" i="6"/>
  <c r="R2723" i="6" l="1"/>
  <c r="S2723" i="6" s="1"/>
  <c r="T2723" i="6" s="1"/>
  <c r="K2723" i="6"/>
  <c r="V5440" i="6"/>
  <c r="L5439" i="6"/>
  <c r="L5440" i="6" l="1"/>
  <c r="V5441" i="6"/>
  <c r="J2723" i="6"/>
  <c r="I2723" i="6"/>
  <c r="Q2724" i="6"/>
  <c r="R2724" i="6" l="1"/>
  <c r="S2724" i="6" s="1"/>
  <c r="T2724" i="6" s="1"/>
  <c r="K2724" i="6"/>
  <c r="V5442" i="6"/>
  <c r="L5441" i="6"/>
  <c r="L5442" i="6" l="1"/>
  <c r="V5443" i="6"/>
  <c r="J2724" i="6"/>
  <c r="I2724" i="6"/>
  <c r="Q2725" i="6"/>
  <c r="R2725" i="6" l="1"/>
  <c r="S2725" i="6" s="1"/>
  <c r="T2725" i="6" s="1"/>
  <c r="K2725" i="6"/>
  <c r="V5444" i="6"/>
  <c r="L5443" i="6"/>
  <c r="L5444" i="6" l="1"/>
  <c r="V5445" i="6"/>
  <c r="J2725" i="6"/>
  <c r="I2725" i="6"/>
  <c r="Q2726" i="6"/>
  <c r="V5446" i="6" l="1"/>
  <c r="L5445" i="6"/>
  <c r="K2726" i="6"/>
  <c r="R2726" i="6"/>
  <c r="S2726" i="6" s="1"/>
  <c r="T2726" i="6" s="1"/>
  <c r="J2726" i="6" l="1"/>
  <c r="I2726" i="6"/>
  <c r="Q2727" i="6"/>
  <c r="L5446" i="6"/>
  <c r="V5447" i="6"/>
  <c r="V5448" i="6" l="1"/>
  <c r="L5447" i="6"/>
  <c r="R2727" i="6"/>
  <c r="S2727" i="6" s="1"/>
  <c r="T2727" i="6" s="1"/>
  <c r="K2727" i="6"/>
  <c r="J2727" i="6" l="1"/>
  <c r="I2727" i="6"/>
  <c r="Q2728" i="6"/>
  <c r="L5448" i="6"/>
  <c r="V5449" i="6"/>
  <c r="V5450" i="6" l="1"/>
  <c r="L5449" i="6"/>
  <c r="R2728" i="6"/>
  <c r="S2728" i="6" s="1"/>
  <c r="T2728" i="6" s="1"/>
  <c r="K2728" i="6"/>
  <c r="J2728" i="6" l="1"/>
  <c r="I2728" i="6"/>
  <c r="Q2729" i="6"/>
  <c r="L5450" i="6"/>
  <c r="V5451" i="6"/>
  <c r="V5452" i="6" l="1"/>
  <c r="L5451" i="6"/>
  <c r="R2729" i="6"/>
  <c r="S2729" i="6" s="1"/>
  <c r="T2729" i="6" s="1"/>
  <c r="K2729" i="6"/>
  <c r="Q2730" i="6" l="1"/>
  <c r="I2729" i="6"/>
  <c r="J2729" i="6"/>
  <c r="L5452" i="6"/>
  <c r="V5453" i="6"/>
  <c r="V5454" i="6" l="1"/>
  <c r="L5453" i="6"/>
  <c r="K2730" i="6"/>
  <c r="R2730" i="6"/>
  <c r="S2730" i="6" s="1"/>
  <c r="T2730" i="6" s="1"/>
  <c r="Q2731" i="6" l="1"/>
  <c r="J2730" i="6"/>
  <c r="I2730" i="6"/>
  <c r="L5454" i="6"/>
  <c r="V5455" i="6"/>
  <c r="V5456" i="6" l="1"/>
  <c r="L5455" i="6"/>
  <c r="R2731" i="6"/>
  <c r="S2731" i="6" s="1"/>
  <c r="T2731" i="6" s="1"/>
  <c r="K2731" i="6"/>
  <c r="Q2732" i="6" l="1"/>
  <c r="I2731" i="6"/>
  <c r="J2731" i="6"/>
  <c r="L5456" i="6"/>
  <c r="V5457" i="6"/>
  <c r="V5458" i="6" l="1"/>
  <c r="L5457" i="6"/>
  <c r="K2732" i="6"/>
  <c r="R2732" i="6"/>
  <c r="S2732" i="6" s="1"/>
  <c r="T2732" i="6" s="1"/>
  <c r="J2732" i="6" l="1"/>
  <c r="I2732" i="6"/>
  <c r="Q2733" i="6"/>
  <c r="L5458" i="6"/>
  <c r="V5459" i="6"/>
  <c r="V5460" i="6" l="1"/>
  <c r="L5459" i="6"/>
  <c r="R2733" i="6"/>
  <c r="S2733" i="6" s="1"/>
  <c r="T2733" i="6" s="1"/>
  <c r="K2733" i="6"/>
  <c r="Q2734" i="6" l="1"/>
  <c r="J2733" i="6"/>
  <c r="I2733" i="6"/>
  <c r="L5460" i="6"/>
  <c r="V5461" i="6"/>
  <c r="V5462" i="6" l="1"/>
  <c r="L5461" i="6"/>
  <c r="R2734" i="6"/>
  <c r="S2734" i="6" s="1"/>
  <c r="T2734" i="6" s="1"/>
  <c r="K2734" i="6"/>
  <c r="Q2735" i="6" l="1"/>
  <c r="I2734" i="6"/>
  <c r="J2734" i="6"/>
  <c r="L5462" i="6"/>
  <c r="V5463" i="6"/>
  <c r="V5464" i="6" l="1"/>
  <c r="L5463" i="6"/>
  <c r="R2735" i="6"/>
  <c r="S2735" i="6" s="1"/>
  <c r="T2735" i="6" s="1"/>
  <c r="K2735" i="6"/>
  <c r="I2735" i="6" l="1"/>
  <c r="J2735" i="6"/>
  <c r="Q2736" i="6"/>
  <c r="L5464" i="6"/>
  <c r="V5465" i="6"/>
  <c r="V5466" i="6" l="1"/>
  <c r="L5465" i="6"/>
  <c r="K2736" i="6"/>
  <c r="R2736" i="6"/>
  <c r="S2736" i="6" s="1"/>
  <c r="T2736" i="6" s="1"/>
  <c r="J2736" i="6" l="1"/>
  <c r="I2736" i="6"/>
  <c r="Q2737" i="6"/>
  <c r="L5466" i="6"/>
  <c r="V5467" i="6"/>
  <c r="V5468" i="6" l="1"/>
  <c r="L5467" i="6"/>
  <c r="R2737" i="6"/>
  <c r="S2737" i="6" s="1"/>
  <c r="T2737" i="6" s="1"/>
  <c r="K2737" i="6"/>
  <c r="J2737" i="6" l="1"/>
  <c r="I2737" i="6"/>
  <c r="Q2738" i="6"/>
  <c r="L5468" i="6"/>
  <c r="V5469" i="6"/>
  <c r="R2738" i="6" l="1"/>
  <c r="S2738" i="6" s="1"/>
  <c r="T2738" i="6" s="1"/>
  <c r="K2738" i="6"/>
  <c r="V5470" i="6"/>
  <c r="L5469" i="6"/>
  <c r="L5470" i="6" l="1"/>
  <c r="V5471" i="6"/>
  <c r="I2738" i="6"/>
  <c r="J2738" i="6"/>
  <c r="Q2739" i="6"/>
  <c r="R2739" i="6" l="1"/>
  <c r="S2739" i="6" s="1"/>
  <c r="T2739" i="6" s="1"/>
  <c r="K2739" i="6"/>
  <c r="V5472" i="6"/>
  <c r="L5471" i="6"/>
  <c r="J2739" i="6" l="1"/>
  <c r="I2739" i="6"/>
  <c r="L5472" i="6"/>
  <c r="V5473" i="6"/>
  <c r="Q2740" i="6"/>
  <c r="R2740" i="6" l="1"/>
  <c r="S2740" i="6" s="1"/>
  <c r="T2740" i="6" s="1"/>
  <c r="K2740" i="6"/>
  <c r="V5474" i="6"/>
  <c r="L5473" i="6"/>
  <c r="L5474" i="6" l="1"/>
  <c r="V5475" i="6"/>
  <c r="J2740" i="6"/>
  <c r="I2740" i="6"/>
  <c r="Q2741" i="6"/>
  <c r="R2741" i="6" l="1"/>
  <c r="S2741" i="6" s="1"/>
  <c r="T2741" i="6" s="1"/>
  <c r="K2741" i="6"/>
  <c r="V5476" i="6"/>
  <c r="L5475" i="6"/>
  <c r="L5476" i="6" l="1"/>
  <c r="V5477" i="6"/>
  <c r="J2741" i="6"/>
  <c r="I2741" i="6"/>
  <c r="Q2742" i="6"/>
  <c r="V5478" i="6" l="1"/>
  <c r="L5477" i="6"/>
  <c r="K2742" i="6"/>
  <c r="R2742" i="6"/>
  <c r="S2742" i="6" s="1"/>
  <c r="T2742" i="6" s="1"/>
  <c r="J2742" i="6" l="1"/>
  <c r="I2742" i="6"/>
  <c r="Q2743" i="6"/>
  <c r="L5478" i="6"/>
  <c r="V5479" i="6"/>
  <c r="V5480" i="6" l="1"/>
  <c r="L5479" i="6"/>
  <c r="R2743" i="6"/>
  <c r="S2743" i="6" s="1"/>
  <c r="T2743" i="6" s="1"/>
  <c r="K2743" i="6"/>
  <c r="Q2744" i="6" l="1"/>
  <c r="J2743" i="6"/>
  <c r="I2743" i="6"/>
  <c r="L5480" i="6"/>
  <c r="V5481" i="6"/>
  <c r="V5482" i="6" l="1"/>
  <c r="L5481" i="6"/>
  <c r="R2744" i="6"/>
  <c r="S2744" i="6" s="1"/>
  <c r="T2744" i="6" s="1"/>
  <c r="K2744" i="6"/>
  <c r="Q2745" i="6" l="1"/>
  <c r="J2744" i="6"/>
  <c r="I2744" i="6"/>
  <c r="L5482" i="6"/>
  <c r="V5483" i="6"/>
  <c r="V5484" i="6" l="1"/>
  <c r="L5483" i="6"/>
  <c r="R2745" i="6"/>
  <c r="S2745" i="6" s="1"/>
  <c r="T2745" i="6" s="1"/>
  <c r="K2745" i="6"/>
  <c r="Q2746" i="6" l="1"/>
  <c r="J2745" i="6"/>
  <c r="I2745" i="6"/>
  <c r="L5484" i="6"/>
  <c r="V5485" i="6"/>
  <c r="V5486" i="6" l="1"/>
  <c r="L5485" i="6"/>
  <c r="K2746" i="6"/>
  <c r="R2746" i="6"/>
  <c r="S2746" i="6" s="1"/>
  <c r="T2746" i="6" s="1"/>
  <c r="J2746" i="6" l="1"/>
  <c r="I2746" i="6"/>
  <c r="Q2747" i="6"/>
  <c r="L5486" i="6"/>
  <c r="V5487" i="6"/>
  <c r="V5488" i="6" l="1"/>
  <c r="L5487" i="6"/>
  <c r="R2747" i="6"/>
  <c r="S2747" i="6" s="1"/>
  <c r="T2747" i="6" s="1"/>
  <c r="K2747" i="6"/>
  <c r="Q2748" i="6" l="1"/>
  <c r="I2747" i="6"/>
  <c r="J2747" i="6"/>
  <c r="L5488" i="6"/>
  <c r="V5489" i="6"/>
  <c r="V5490" i="6" l="1"/>
  <c r="L5489" i="6"/>
  <c r="K2748" i="6"/>
  <c r="R2748" i="6"/>
  <c r="S2748" i="6" s="1"/>
  <c r="T2748" i="6" s="1"/>
  <c r="J2748" i="6" l="1"/>
  <c r="I2748" i="6"/>
  <c r="Q2749" i="6"/>
  <c r="L5490" i="6"/>
  <c r="V5491" i="6"/>
  <c r="V5492" i="6" l="1"/>
  <c r="L5491" i="6"/>
  <c r="R2749" i="6"/>
  <c r="S2749" i="6" s="1"/>
  <c r="T2749" i="6" s="1"/>
  <c r="K2749" i="6"/>
  <c r="J2749" i="6" l="1"/>
  <c r="I2749" i="6"/>
  <c r="Q2750" i="6"/>
  <c r="L5492" i="6"/>
  <c r="V5493" i="6"/>
  <c r="V5494" i="6" l="1"/>
  <c r="L5493" i="6"/>
  <c r="R2750" i="6"/>
  <c r="S2750" i="6" s="1"/>
  <c r="T2750" i="6" s="1"/>
  <c r="K2750" i="6"/>
  <c r="Q2751" i="6" l="1"/>
  <c r="I2750" i="6"/>
  <c r="J2750" i="6"/>
  <c r="L5494" i="6"/>
  <c r="V5495" i="6"/>
  <c r="V5496" i="6" l="1"/>
  <c r="L5495" i="6"/>
  <c r="R2751" i="6"/>
  <c r="S2751" i="6" s="1"/>
  <c r="T2751" i="6" s="1"/>
  <c r="K2751" i="6"/>
  <c r="Q2752" i="6" l="1"/>
  <c r="I2751" i="6"/>
  <c r="J2751" i="6"/>
  <c r="L5496" i="6"/>
  <c r="V5497" i="6"/>
  <c r="V5498" i="6" l="1"/>
  <c r="L5497" i="6"/>
  <c r="K2752" i="6"/>
  <c r="R2752" i="6"/>
  <c r="S2752" i="6" s="1"/>
  <c r="T2752" i="6" s="1"/>
  <c r="Q2753" i="6" l="1"/>
  <c r="J2752" i="6"/>
  <c r="I2752" i="6"/>
  <c r="L5498" i="6"/>
  <c r="V5499" i="6"/>
  <c r="V5500" i="6" l="1"/>
  <c r="L5499" i="6"/>
  <c r="R2753" i="6"/>
  <c r="S2753" i="6" s="1"/>
  <c r="T2753" i="6" s="1"/>
  <c r="K2753" i="6"/>
  <c r="Q2754" i="6" l="1"/>
  <c r="J2753" i="6"/>
  <c r="I2753" i="6"/>
  <c r="L5500" i="6"/>
  <c r="V5501" i="6"/>
  <c r="V5502" i="6" l="1"/>
  <c r="L5501" i="6"/>
  <c r="R2754" i="6"/>
  <c r="S2754" i="6" s="1"/>
  <c r="T2754" i="6" s="1"/>
  <c r="K2754" i="6"/>
  <c r="Q2755" i="6" l="1"/>
  <c r="I2754" i="6"/>
  <c r="J2754" i="6"/>
  <c r="L5502" i="6"/>
  <c r="V5503" i="6"/>
  <c r="V5504" i="6" l="1"/>
  <c r="L5503" i="6"/>
  <c r="R2755" i="6"/>
  <c r="S2755" i="6" s="1"/>
  <c r="T2755" i="6" s="1"/>
  <c r="K2755" i="6"/>
  <c r="J2755" i="6" l="1"/>
  <c r="I2755" i="6"/>
  <c r="Q2756" i="6"/>
  <c r="L5504" i="6"/>
  <c r="V5505" i="6"/>
  <c r="V5506" i="6" l="1"/>
  <c r="L5505" i="6"/>
  <c r="R2756" i="6"/>
  <c r="S2756" i="6" s="1"/>
  <c r="T2756" i="6" s="1"/>
  <c r="K2756" i="6"/>
  <c r="Q2757" i="6" l="1"/>
  <c r="J2756" i="6"/>
  <c r="I2756" i="6"/>
  <c r="L5506" i="6"/>
  <c r="V5507" i="6"/>
  <c r="V5508" i="6" l="1"/>
  <c r="L5507" i="6"/>
  <c r="R2757" i="6"/>
  <c r="S2757" i="6" s="1"/>
  <c r="T2757" i="6" s="1"/>
  <c r="K2757" i="6"/>
  <c r="Q2758" i="6" l="1"/>
  <c r="J2757" i="6"/>
  <c r="I2757" i="6"/>
  <c r="L5508" i="6"/>
  <c r="V5509" i="6"/>
  <c r="V5510" i="6" l="1"/>
  <c r="L5509" i="6"/>
  <c r="K2758" i="6"/>
  <c r="R2758" i="6"/>
  <c r="S2758" i="6" s="1"/>
  <c r="T2758" i="6" s="1"/>
  <c r="Q2759" i="6" l="1"/>
  <c r="J2758" i="6"/>
  <c r="I2758" i="6"/>
  <c r="L5510" i="6"/>
  <c r="V5511" i="6"/>
  <c r="V5512" i="6" l="1"/>
  <c r="L5511" i="6"/>
  <c r="R2759" i="6"/>
  <c r="S2759" i="6" s="1"/>
  <c r="T2759" i="6" s="1"/>
  <c r="K2759" i="6"/>
  <c r="J2759" i="6" l="1"/>
  <c r="I2759" i="6"/>
  <c r="Q2760" i="6"/>
  <c r="L5512" i="6"/>
  <c r="V5513" i="6"/>
  <c r="R2760" i="6" l="1"/>
  <c r="S2760" i="6" s="1"/>
  <c r="T2760" i="6" s="1"/>
  <c r="K2760" i="6"/>
  <c r="V5514" i="6"/>
  <c r="L5513" i="6"/>
  <c r="L5514" i="6" l="1"/>
  <c r="V5515" i="6"/>
  <c r="J2760" i="6"/>
  <c r="I2760" i="6"/>
  <c r="Q2761" i="6"/>
  <c r="R2761" i="6" l="1"/>
  <c r="S2761" i="6" s="1"/>
  <c r="T2761" i="6" s="1"/>
  <c r="K2761" i="6"/>
  <c r="V5516" i="6"/>
  <c r="L5515" i="6"/>
  <c r="L5516" i="6" l="1"/>
  <c r="V5517" i="6"/>
  <c r="J2761" i="6"/>
  <c r="I2761" i="6"/>
  <c r="Q2762" i="6"/>
  <c r="K2762" i="6" l="1"/>
  <c r="R2762" i="6"/>
  <c r="S2762" i="6" s="1"/>
  <c r="T2762" i="6" s="1"/>
  <c r="V5518" i="6"/>
  <c r="L5517" i="6"/>
  <c r="L5518" i="6" l="1"/>
  <c r="V5519" i="6"/>
  <c r="Q2763" i="6"/>
  <c r="J2762" i="6"/>
  <c r="I2762" i="6"/>
  <c r="R2763" i="6" l="1"/>
  <c r="S2763" i="6" s="1"/>
  <c r="T2763" i="6" s="1"/>
  <c r="K2763" i="6"/>
  <c r="V5520" i="6"/>
  <c r="L5519" i="6"/>
  <c r="L5520" i="6" l="1"/>
  <c r="V5521" i="6"/>
  <c r="I2763" i="6"/>
  <c r="J2763" i="6"/>
  <c r="Q2764" i="6"/>
  <c r="K2764" i="6" l="1"/>
  <c r="R2764" i="6"/>
  <c r="S2764" i="6" s="1"/>
  <c r="T2764" i="6" s="1"/>
  <c r="V5522" i="6"/>
  <c r="L5521" i="6"/>
  <c r="L5522" i="6" l="1"/>
  <c r="V5523" i="6"/>
  <c r="Q2765" i="6"/>
  <c r="I2764" i="6"/>
  <c r="J2764" i="6"/>
  <c r="R2765" i="6" l="1"/>
  <c r="S2765" i="6" s="1"/>
  <c r="T2765" i="6" s="1"/>
  <c r="K2765" i="6"/>
  <c r="V5524" i="6"/>
  <c r="L5523" i="6"/>
  <c r="L5524" i="6" l="1"/>
  <c r="V5525" i="6"/>
  <c r="J2765" i="6"/>
  <c r="I2765" i="6"/>
  <c r="Q2766" i="6"/>
  <c r="R2766" i="6" l="1"/>
  <c r="S2766" i="6" s="1"/>
  <c r="T2766" i="6" s="1"/>
  <c r="K2766" i="6"/>
  <c r="V5526" i="6"/>
  <c r="L5525" i="6"/>
  <c r="L5526" i="6" l="1"/>
  <c r="V5527" i="6"/>
  <c r="I2766" i="6"/>
  <c r="J2766" i="6"/>
  <c r="Q2767" i="6"/>
  <c r="V5528" i="6" l="1"/>
  <c r="L5527" i="6"/>
  <c r="R2767" i="6"/>
  <c r="S2767" i="6" s="1"/>
  <c r="T2767" i="6" s="1"/>
  <c r="K2767" i="6"/>
  <c r="I2767" i="6" l="1"/>
  <c r="J2767" i="6"/>
  <c r="Q2768" i="6"/>
  <c r="L5528" i="6"/>
  <c r="V5529" i="6"/>
  <c r="K2768" i="6" l="1"/>
  <c r="R2768" i="6"/>
  <c r="S2768" i="6" s="1"/>
  <c r="T2768" i="6" s="1"/>
  <c r="V5530" i="6"/>
  <c r="L5529" i="6"/>
  <c r="L5530" i="6" l="1"/>
  <c r="V5531" i="6"/>
  <c r="Q2769" i="6"/>
  <c r="J2768" i="6"/>
  <c r="I2768" i="6"/>
  <c r="R2769" i="6" l="1"/>
  <c r="S2769" i="6" s="1"/>
  <c r="T2769" i="6" s="1"/>
  <c r="K2769" i="6"/>
  <c r="V5532" i="6"/>
  <c r="L5531" i="6"/>
  <c r="L5532" i="6" l="1"/>
  <c r="V5533" i="6"/>
  <c r="J2769" i="6"/>
  <c r="I2769" i="6"/>
  <c r="Q2770" i="6"/>
  <c r="R2770" i="6" l="1"/>
  <c r="S2770" i="6" s="1"/>
  <c r="T2770" i="6" s="1"/>
  <c r="K2770" i="6"/>
  <c r="V5534" i="6"/>
  <c r="L5533" i="6"/>
  <c r="L5534" i="6" l="1"/>
  <c r="V5535" i="6"/>
  <c r="I2770" i="6"/>
  <c r="J2770" i="6"/>
  <c r="Q2771" i="6"/>
  <c r="R2771" i="6" l="1"/>
  <c r="S2771" i="6" s="1"/>
  <c r="T2771" i="6" s="1"/>
  <c r="K2771" i="6"/>
  <c r="V5536" i="6"/>
  <c r="L5535" i="6"/>
  <c r="L5536" i="6" l="1"/>
  <c r="V5537" i="6"/>
  <c r="J2771" i="6"/>
  <c r="I2771" i="6"/>
  <c r="Q2772" i="6"/>
  <c r="R2772" i="6" l="1"/>
  <c r="S2772" i="6" s="1"/>
  <c r="T2772" i="6" s="1"/>
  <c r="K2772" i="6"/>
  <c r="V5538" i="6"/>
  <c r="L5537" i="6"/>
  <c r="L5538" i="6" l="1"/>
  <c r="V5539" i="6"/>
  <c r="J2772" i="6"/>
  <c r="I2772" i="6"/>
  <c r="Q2773" i="6"/>
  <c r="R2773" i="6" l="1"/>
  <c r="S2773" i="6" s="1"/>
  <c r="T2773" i="6" s="1"/>
  <c r="K2773" i="6"/>
  <c r="V5540" i="6"/>
  <c r="L5539" i="6"/>
  <c r="L5540" i="6" l="1"/>
  <c r="V5541" i="6"/>
  <c r="J2773" i="6"/>
  <c r="I2773" i="6"/>
  <c r="Q2774" i="6"/>
  <c r="K2774" i="6" l="1"/>
  <c r="R2774" i="6"/>
  <c r="S2774" i="6" s="1"/>
  <c r="T2774" i="6" s="1"/>
  <c r="V5542" i="6"/>
  <c r="L5541" i="6"/>
  <c r="Q2775" i="6" l="1"/>
  <c r="L5542" i="6"/>
  <c r="V5543" i="6"/>
  <c r="J2774" i="6"/>
  <c r="I2774" i="6"/>
  <c r="V5544" i="6" l="1"/>
  <c r="L5543" i="6"/>
  <c r="R2775" i="6"/>
  <c r="S2775" i="6" s="1"/>
  <c r="T2775" i="6" s="1"/>
  <c r="K2775" i="6"/>
  <c r="Q2776" i="6" l="1"/>
  <c r="J2775" i="6"/>
  <c r="I2775" i="6"/>
  <c r="L5544" i="6"/>
  <c r="V5545" i="6"/>
  <c r="V5546" i="6" l="1"/>
  <c r="L5545" i="6"/>
  <c r="R2776" i="6"/>
  <c r="S2776" i="6" s="1"/>
  <c r="T2776" i="6" s="1"/>
  <c r="K2776" i="6"/>
  <c r="J2776" i="6" l="1"/>
  <c r="I2776" i="6"/>
  <c r="Q2777" i="6"/>
  <c r="L5546" i="6"/>
  <c r="V5547" i="6"/>
  <c r="R2777" i="6" l="1"/>
  <c r="S2777" i="6" s="1"/>
  <c r="T2777" i="6" s="1"/>
  <c r="K2777" i="6"/>
  <c r="V5548" i="6"/>
  <c r="L5547" i="6"/>
  <c r="L5548" i="6" l="1"/>
  <c r="V5549" i="6"/>
  <c r="J2777" i="6"/>
  <c r="I2777" i="6"/>
  <c r="Q2778" i="6"/>
  <c r="K2778" i="6" l="1"/>
  <c r="R2778" i="6"/>
  <c r="S2778" i="6" s="1"/>
  <c r="T2778" i="6" s="1"/>
  <c r="V5550" i="6"/>
  <c r="L5549" i="6"/>
  <c r="Q2779" i="6" l="1"/>
  <c r="L5550" i="6"/>
  <c r="V5551" i="6"/>
  <c r="J2778" i="6"/>
  <c r="I2778" i="6"/>
  <c r="R2779" i="6" l="1"/>
  <c r="S2779" i="6" s="1"/>
  <c r="T2779" i="6" s="1"/>
  <c r="K2779" i="6"/>
  <c r="V5552" i="6"/>
  <c r="L5551" i="6"/>
  <c r="I2779" i="6" l="1"/>
  <c r="J2779" i="6"/>
  <c r="L5552" i="6"/>
  <c r="V5553" i="6"/>
  <c r="Q2780" i="6"/>
  <c r="K2780" i="6" l="1"/>
  <c r="R2780" i="6"/>
  <c r="S2780" i="6" s="1"/>
  <c r="T2780" i="6" s="1"/>
  <c r="V5554" i="6"/>
  <c r="L5553" i="6"/>
  <c r="L5554" i="6" l="1"/>
  <c r="V5555" i="6"/>
  <c r="Q2781" i="6"/>
  <c r="J2780" i="6"/>
  <c r="I2780" i="6"/>
  <c r="V5556" i="6" l="1"/>
  <c r="L5555" i="6"/>
  <c r="R2781" i="6"/>
  <c r="S2781" i="6" s="1"/>
  <c r="T2781" i="6" s="1"/>
  <c r="K2781" i="6"/>
  <c r="Q2782" i="6" l="1"/>
  <c r="J2781" i="6"/>
  <c r="I2781" i="6"/>
  <c r="L5556" i="6"/>
  <c r="V5557" i="6"/>
  <c r="V5558" i="6" l="1"/>
  <c r="L5557" i="6"/>
  <c r="R2782" i="6"/>
  <c r="S2782" i="6" s="1"/>
  <c r="T2782" i="6" s="1"/>
  <c r="K2782" i="6"/>
  <c r="Q2783" i="6" l="1"/>
  <c r="I2782" i="6"/>
  <c r="J2782" i="6"/>
  <c r="L5558" i="6"/>
  <c r="V5559" i="6"/>
  <c r="V5560" i="6" l="1"/>
  <c r="L5559" i="6"/>
  <c r="R2783" i="6"/>
  <c r="S2783" i="6" s="1"/>
  <c r="T2783" i="6" s="1"/>
  <c r="K2783" i="6"/>
  <c r="I2783" i="6" l="1"/>
  <c r="J2783" i="6"/>
  <c r="Q2784" i="6"/>
  <c r="L5560" i="6"/>
  <c r="V5561" i="6"/>
  <c r="V5562" i="6" l="1"/>
  <c r="L5561" i="6"/>
  <c r="K2784" i="6"/>
  <c r="R2784" i="6"/>
  <c r="S2784" i="6" s="1"/>
  <c r="T2784" i="6" s="1"/>
  <c r="Q2785" i="6" l="1"/>
  <c r="J2784" i="6"/>
  <c r="I2784" i="6"/>
  <c r="L5562" i="6"/>
  <c r="V5563" i="6"/>
  <c r="V5564" i="6" l="1"/>
  <c r="L5563" i="6"/>
  <c r="R2785" i="6"/>
  <c r="S2785" i="6" s="1"/>
  <c r="T2785" i="6" s="1"/>
  <c r="K2785" i="6"/>
  <c r="Q2786" i="6" l="1"/>
  <c r="J2785" i="6"/>
  <c r="I2785" i="6"/>
  <c r="L5564" i="6"/>
  <c r="V5565" i="6"/>
  <c r="V5566" i="6" l="1"/>
  <c r="L5565" i="6"/>
  <c r="R2786" i="6"/>
  <c r="S2786" i="6" s="1"/>
  <c r="T2786" i="6" s="1"/>
  <c r="K2786" i="6"/>
  <c r="I2786" i="6" l="1"/>
  <c r="J2786" i="6"/>
  <c r="Q2787" i="6"/>
  <c r="L5566" i="6"/>
  <c r="V5567" i="6"/>
  <c r="V5568" i="6" l="1"/>
  <c r="L5567" i="6"/>
  <c r="R2787" i="6"/>
  <c r="S2787" i="6" s="1"/>
  <c r="T2787" i="6" s="1"/>
  <c r="K2787" i="6"/>
  <c r="I2787" i="6" l="1"/>
  <c r="J2787" i="6"/>
  <c r="Q2788" i="6"/>
  <c r="L5568" i="6"/>
  <c r="V5569" i="6"/>
  <c r="K2788" i="6" l="1"/>
  <c r="R2788" i="6"/>
  <c r="S2788" i="6" s="1"/>
  <c r="T2788" i="6" s="1"/>
  <c r="V5570" i="6"/>
  <c r="L5569" i="6"/>
  <c r="L5570" i="6" l="1"/>
  <c r="V5571" i="6"/>
  <c r="Q2789" i="6"/>
  <c r="J2788" i="6"/>
  <c r="I2788" i="6"/>
  <c r="R2789" i="6" l="1"/>
  <c r="S2789" i="6" s="1"/>
  <c r="T2789" i="6" s="1"/>
  <c r="K2789" i="6"/>
  <c r="V5572" i="6"/>
  <c r="L5571" i="6"/>
  <c r="I2789" i="6" l="1"/>
  <c r="J2789" i="6"/>
  <c r="L5572" i="6"/>
  <c r="V5573" i="6"/>
  <c r="Q2790" i="6"/>
  <c r="R2790" i="6" l="1"/>
  <c r="S2790" i="6" s="1"/>
  <c r="T2790" i="6" s="1"/>
  <c r="K2790" i="6"/>
  <c r="V5574" i="6"/>
  <c r="L5573" i="6"/>
  <c r="L5574" i="6" l="1"/>
  <c r="V5575" i="6"/>
  <c r="I2790" i="6"/>
  <c r="J2790" i="6"/>
  <c r="Q2791" i="6"/>
  <c r="R2791" i="6" l="1"/>
  <c r="S2791" i="6" s="1"/>
  <c r="T2791" i="6" s="1"/>
  <c r="K2791" i="6"/>
  <c r="V5576" i="6"/>
  <c r="L5575" i="6"/>
  <c r="L5576" i="6" l="1"/>
  <c r="V5577" i="6"/>
  <c r="I2791" i="6"/>
  <c r="J2791" i="6"/>
  <c r="Q2792" i="6"/>
  <c r="K2792" i="6" l="1"/>
  <c r="R2792" i="6"/>
  <c r="S2792" i="6" s="1"/>
  <c r="T2792" i="6" s="1"/>
  <c r="V5578" i="6"/>
  <c r="L5577" i="6"/>
  <c r="Q2793" i="6" l="1"/>
  <c r="L5578" i="6"/>
  <c r="V5579" i="6"/>
  <c r="J2792" i="6"/>
  <c r="I2792" i="6"/>
  <c r="V5580" i="6" l="1"/>
  <c r="L5579" i="6"/>
  <c r="R2793" i="6"/>
  <c r="S2793" i="6" s="1"/>
  <c r="T2793" i="6" s="1"/>
  <c r="K2793" i="6"/>
  <c r="Q2794" i="6" l="1"/>
  <c r="I2793" i="6"/>
  <c r="J2793" i="6"/>
  <c r="L5580" i="6"/>
  <c r="V5581" i="6"/>
  <c r="V5582" i="6" l="1"/>
  <c r="L5581" i="6"/>
  <c r="K2794" i="6"/>
  <c r="R2794" i="6"/>
  <c r="S2794" i="6" s="1"/>
  <c r="T2794" i="6" s="1"/>
  <c r="Q2795" i="6" l="1"/>
  <c r="J2794" i="6"/>
  <c r="I2794" i="6"/>
  <c r="L5582" i="6"/>
  <c r="V5583" i="6"/>
  <c r="V5584" i="6" l="1"/>
  <c r="L5583" i="6"/>
  <c r="R2795" i="6"/>
  <c r="S2795" i="6" s="1"/>
  <c r="T2795" i="6" s="1"/>
  <c r="K2795" i="6"/>
  <c r="Q2796" i="6" l="1"/>
  <c r="I2795" i="6"/>
  <c r="J2795" i="6"/>
  <c r="L5584" i="6"/>
  <c r="V5585" i="6"/>
  <c r="V5586" i="6" l="1"/>
  <c r="L5585" i="6"/>
  <c r="R2796" i="6"/>
  <c r="S2796" i="6" s="1"/>
  <c r="T2796" i="6" s="1"/>
  <c r="K2796" i="6"/>
  <c r="J2796" i="6" l="1"/>
  <c r="I2796" i="6"/>
  <c r="Q2797" i="6"/>
  <c r="L5586" i="6"/>
  <c r="V5587" i="6"/>
  <c r="R2797" i="6" l="1"/>
  <c r="S2797" i="6" s="1"/>
  <c r="T2797" i="6" s="1"/>
  <c r="K2797" i="6"/>
  <c r="V5588" i="6"/>
  <c r="L5587" i="6"/>
  <c r="L5588" i="6" l="1"/>
  <c r="V5589" i="6"/>
  <c r="I2797" i="6"/>
  <c r="J2797" i="6"/>
  <c r="Q2798" i="6"/>
  <c r="V5590" i="6" l="1"/>
  <c r="L5589" i="6"/>
  <c r="K2798" i="6"/>
  <c r="R2798" i="6"/>
  <c r="S2798" i="6" s="1"/>
  <c r="T2798" i="6" s="1"/>
  <c r="Q2799" i="6" l="1"/>
  <c r="J2798" i="6"/>
  <c r="I2798" i="6"/>
  <c r="L5590" i="6"/>
  <c r="V5591" i="6"/>
  <c r="V5592" i="6" l="1"/>
  <c r="L5591" i="6"/>
  <c r="R2799" i="6"/>
  <c r="S2799" i="6" s="1"/>
  <c r="T2799" i="6" s="1"/>
  <c r="K2799" i="6"/>
  <c r="Q2800" i="6" l="1"/>
  <c r="I2799" i="6"/>
  <c r="J2799" i="6"/>
  <c r="L5592" i="6"/>
  <c r="V5593" i="6"/>
  <c r="V5594" i="6" l="1"/>
  <c r="L5593" i="6"/>
  <c r="R2800" i="6"/>
  <c r="S2800" i="6" s="1"/>
  <c r="T2800" i="6" s="1"/>
  <c r="K2800" i="6"/>
  <c r="J2800" i="6" l="1"/>
  <c r="I2800" i="6"/>
  <c r="Q2801" i="6"/>
  <c r="L5594" i="6"/>
  <c r="V5595" i="6"/>
  <c r="V5596" i="6" l="1"/>
  <c r="L5595" i="6"/>
  <c r="R2801" i="6"/>
  <c r="S2801" i="6" s="1"/>
  <c r="T2801" i="6" s="1"/>
  <c r="K2801" i="6"/>
  <c r="I2801" i="6" l="1"/>
  <c r="J2801" i="6"/>
  <c r="Q2802" i="6"/>
  <c r="L5596" i="6"/>
  <c r="V5597" i="6"/>
  <c r="V5598" i="6" l="1"/>
  <c r="L5597" i="6"/>
  <c r="R2802" i="6"/>
  <c r="S2802" i="6" s="1"/>
  <c r="T2802" i="6" s="1"/>
  <c r="K2802" i="6"/>
  <c r="I2802" i="6" l="1"/>
  <c r="J2802" i="6"/>
  <c r="Q2803" i="6"/>
  <c r="L5598" i="6"/>
  <c r="V5599" i="6"/>
  <c r="V5600" i="6" l="1"/>
  <c r="L5599" i="6"/>
  <c r="R2803" i="6"/>
  <c r="S2803" i="6" s="1"/>
  <c r="T2803" i="6" s="1"/>
  <c r="K2803" i="6"/>
  <c r="I2803" i="6" l="1"/>
  <c r="J2803" i="6"/>
  <c r="Q2804" i="6"/>
  <c r="L5600" i="6"/>
  <c r="V5601" i="6"/>
  <c r="V5602" i="6" l="1"/>
  <c r="L5601" i="6"/>
  <c r="K2804" i="6"/>
  <c r="R2804" i="6"/>
  <c r="S2804" i="6" s="1"/>
  <c r="T2804" i="6" s="1"/>
  <c r="J2804" i="6" l="1"/>
  <c r="I2804" i="6"/>
  <c r="Q2805" i="6"/>
  <c r="L5602" i="6"/>
  <c r="V5603" i="6"/>
  <c r="V5604" i="6" l="1"/>
  <c r="L5603" i="6"/>
  <c r="R2805" i="6"/>
  <c r="S2805" i="6" s="1"/>
  <c r="T2805" i="6" s="1"/>
  <c r="K2805" i="6"/>
  <c r="Q2806" i="6" l="1"/>
  <c r="I2805" i="6"/>
  <c r="J2805" i="6"/>
  <c r="L5604" i="6"/>
  <c r="V5605" i="6"/>
  <c r="V5606" i="6" l="1"/>
  <c r="L5605" i="6"/>
  <c r="R2806" i="6"/>
  <c r="S2806" i="6" s="1"/>
  <c r="T2806" i="6" s="1"/>
  <c r="K2806" i="6"/>
  <c r="I2806" i="6" l="1"/>
  <c r="J2806" i="6"/>
  <c r="Q2807" i="6"/>
  <c r="L5606" i="6"/>
  <c r="V5607" i="6"/>
  <c r="R2807" i="6" l="1"/>
  <c r="S2807" i="6" s="1"/>
  <c r="T2807" i="6" s="1"/>
  <c r="K2807" i="6"/>
  <c r="V5608" i="6"/>
  <c r="L5607" i="6"/>
  <c r="L5608" i="6" l="1"/>
  <c r="V5609" i="6"/>
  <c r="I2807" i="6"/>
  <c r="J2807" i="6"/>
  <c r="Q2808" i="6"/>
  <c r="V5610" i="6" l="1"/>
  <c r="L5609" i="6"/>
  <c r="K2808" i="6"/>
  <c r="R2808" i="6"/>
  <c r="S2808" i="6" s="1"/>
  <c r="T2808" i="6" s="1"/>
  <c r="Q2809" i="6" l="1"/>
  <c r="J2808" i="6"/>
  <c r="I2808" i="6"/>
  <c r="L5610" i="6"/>
  <c r="V5611" i="6"/>
  <c r="V5612" i="6" l="1"/>
  <c r="L5611" i="6"/>
  <c r="R2809" i="6"/>
  <c r="S2809" i="6" s="1"/>
  <c r="T2809" i="6" s="1"/>
  <c r="K2809" i="6"/>
  <c r="I2809" i="6" l="1"/>
  <c r="J2809" i="6"/>
  <c r="Q2810" i="6"/>
  <c r="L5612" i="6"/>
  <c r="V5613" i="6"/>
  <c r="V5614" i="6" l="1"/>
  <c r="L5613" i="6"/>
  <c r="K2810" i="6"/>
  <c r="R2810" i="6"/>
  <c r="S2810" i="6" s="1"/>
  <c r="T2810" i="6" s="1"/>
  <c r="Q2811" i="6" l="1"/>
  <c r="J2810" i="6"/>
  <c r="I2810" i="6"/>
  <c r="L5614" i="6"/>
  <c r="V5615" i="6"/>
  <c r="V5616" i="6" l="1"/>
  <c r="L5615" i="6"/>
  <c r="R2811" i="6"/>
  <c r="S2811" i="6" s="1"/>
  <c r="T2811" i="6" s="1"/>
  <c r="K2811" i="6"/>
  <c r="I2811" i="6" l="1"/>
  <c r="J2811" i="6"/>
  <c r="Q2812" i="6"/>
  <c r="L5616" i="6"/>
  <c r="V5617" i="6"/>
  <c r="V5618" i="6" l="1"/>
  <c r="L5617" i="6"/>
  <c r="R2812" i="6"/>
  <c r="S2812" i="6" s="1"/>
  <c r="T2812" i="6" s="1"/>
  <c r="K2812" i="6"/>
  <c r="Q2813" i="6" l="1"/>
  <c r="J2812" i="6"/>
  <c r="I2812" i="6"/>
  <c r="L5618" i="6"/>
  <c r="V5619" i="6"/>
  <c r="V5620" i="6" l="1"/>
  <c r="L5619" i="6"/>
  <c r="R2813" i="6"/>
  <c r="S2813" i="6" s="1"/>
  <c r="T2813" i="6" s="1"/>
  <c r="K2813" i="6"/>
  <c r="Q2814" i="6" l="1"/>
  <c r="I2813" i="6"/>
  <c r="J2813" i="6"/>
  <c r="L5620" i="6"/>
  <c r="V5621" i="6"/>
  <c r="V5622" i="6" l="1"/>
  <c r="L5621" i="6"/>
  <c r="K2814" i="6"/>
  <c r="R2814" i="6"/>
  <c r="S2814" i="6" s="1"/>
  <c r="T2814" i="6" s="1"/>
  <c r="J2814" i="6" l="1"/>
  <c r="I2814" i="6"/>
  <c r="Q2815" i="6"/>
  <c r="L5622" i="6"/>
  <c r="V5623" i="6"/>
  <c r="V5624" i="6" l="1"/>
  <c r="L5623" i="6"/>
  <c r="R2815" i="6"/>
  <c r="S2815" i="6" s="1"/>
  <c r="T2815" i="6" s="1"/>
  <c r="K2815" i="6"/>
  <c r="I2815" i="6" l="1"/>
  <c r="J2815" i="6"/>
  <c r="Q2816" i="6"/>
  <c r="L5624" i="6"/>
  <c r="V5625" i="6"/>
  <c r="R2816" i="6" l="1"/>
  <c r="S2816" i="6" s="1"/>
  <c r="T2816" i="6" s="1"/>
  <c r="K2816" i="6"/>
  <c r="V5626" i="6"/>
  <c r="L5625" i="6"/>
  <c r="J2816" i="6" l="1"/>
  <c r="I2816" i="6"/>
  <c r="L5626" i="6"/>
  <c r="V5627" i="6"/>
  <c r="Q2817" i="6"/>
  <c r="R2817" i="6" l="1"/>
  <c r="S2817" i="6" s="1"/>
  <c r="T2817" i="6" s="1"/>
  <c r="K2817" i="6"/>
  <c r="V5628" i="6"/>
  <c r="L5627" i="6"/>
  <c r="L5628" i="6" l="1"/>
  <c r="V5629" i="6"/>
  <c r="I2817" i="6"/>
  <c r="J2817" i="6"/>
  <c r="Q2818" i="6"/>
  <c r="V5630" i="6" l="1"/>
  <c r="L5629" i="6"/>
  <c r="R2818" i="6"/>
  <c r="S2818" i="6" s="1"/>
  <c r="T2818" i="6" s="1"/>
  <c r="K2818" i="6"/>
  <c r="I2818" i="6" l="1"/>
  <c r="J2818" i="6"/>
  <c r="Q2819" i="6"/>
  <c r="L5630" i="6"/>
  <c r="V5631" i="6"/>
  <c r="V5632" i="6" l="1"/>
  <c r="L5631" i="6"/>
  <c r="R2819" i="6"/>
  <c r="S2819" i="6" s="1"/>
  <c r="T2819" i="6" s="1"/>
  <c r="K2819" i="6"/>
  <c r="I2819" i="6" l="1"/>
  <c r="J2819" i="6"/>
  <c r="Q2820" i="6"/>
  <c r="L5632" i="6"/>
  <c r="V5633" i="6"/>
  <c r="K2820" i="6" l="1"/>
  <c r="R2820" i="6"/>
  <c r="S2820" i="6" s="1"/>
  <c r="T2820" i="6" s="1"/>
  <c r="V5634" i="6"/>
  <c r="L5633" i="6"/>
  <c r="L5634" i="6" l="1"/>
  <c r="V5635" i="6"/>
  <c r="Q2821" i="6"/>
  <c r="J2820" i="6"/>
  <c r="I2820" i="6"/>
  <c r="V5636" i="6" l="1"/>
  <c r="L5635" i="6"/>
  <c r="R2821" i="6"/>
  <c r="S2821" i="6" s="1"/>
  <c r="T2821" i="6" s="1"/>
  <c r="K2821" i="6"/>
  <c r="Q2822" i="6" l="1"/>
  <c r="I2821" i="6"/>
  <c r="J2821" i="6"/>
  <c r="L5636" i="6"/>
  <c r="V5637" i="6"/>
  <c r="V5638" i="6" l="1"/>
  <c r="L5637" i="6"/>
  <c r="R2822" i="6"/>
  <c r="S2822" i="6" s="1"/>
  <c r="T2822" i="6" s="1"/>
  <c r="K2822" i="6"/>
  <c r="Q2823" i="6" l="1"/>
  <c r="I2822" i="6"/>
  <c r="J2822" i="6"/>
  <c r="L5638" i="6"/>
  <c r="V5639" i="6"/>
  <c r="V5640" i="6" l="1"/>
  <c r="L5639" i="6"/>
  <c r="R2823" i="6"/>
  <c r="S2823" i="6" s="1"/>
  <c r="T2823" i="6" s="1"/>
  <c r="K2823" i="6"/>
  <c r="I2823" i="6" l="1"/>
  <c r="J2823" i="6"/>
  <c r="Q2824" i="6"/>
  <c r="V5641" i="6"/>
  <c r="L5640" i="6"/>
  <c r="L5641" i="6" l="1"/>
  <c r="V5642" i="6"/>
  <c r="K2824" i="6"/>
  <c r="R2824" i="6"/>
  <c r="S2824" i="6" s="1"/>
  <c r="T2824" i="6" s="1"/>
  <c r="Q2825" i="6" l="1"/>
  <c r="J2824" i="6"/>
  <c r="I2824" i="6"/>
  <c r="V5643" i="6"/>
  <c r="L5642" i="6"/>
  <c r="L5643" i="6" l="1"/>
  <c r="V5644" i="6"/>
  <c r="R2825" i="6"/>
  <c r="S2825" i="6" s="1"/>
  <c r="T2825" i="6" s="1"/>
  <c r="K2825" i="6"/>
  <c r="I2825" i="6" l="1"/>
  <c r="J2825" i="6"/>
  <c r="Q2826" i="6"/>
  <c r="V5645" i="6"/>
  <c r="L5644" i="6"/>
  <c r="V5646" i="6" l="1"/>
  <c r="L5645" i="6"/>
  <c r="K2826" i="6"/>
  <c r="R2826" i="6"/>
  <c r="S2826" i="6" s="1"/>
  <c r="T2826" i="6" s="1"/>
  <c r="Q2827" i="6" l="1"/>
  <c r="J2826" i="6"/>
  <c r="I2826" i="6"/>
  <c r="L5646" i="6"/>
  <c r="V5647" i="6"/>
  <c r="V5648" i="6" l="1"/>
  <c r="L5647" i="6"/>
  <c r="R2827" i="6"/>
  <c r="S2827" i="6" s="1"/>
  <c r="T2827" i="6" s="1"/>
  <c r="K2827" i="6"/>
  <c r="I2827" i="6" l="1"/>
  <c r="J2827" i="6"/>
  <c r="Q2828" i="6"/>
  <c r="V5649" i="6"/>
  <c r="L5648" i="6"/>
  <c r="L5649" i="6" l="1"/>
  <c r="V5650" i="6"/>
  <c r="R2828" i="6"/>
  <c r="S2828" i="6" s="1"/>
  <c r="T2828" i="6" s="1"/>
  <c r="K2828" i="6"/>
  <c r="Q2829" i="6" l="1"/>
  <c r="V5651" i="6"/>
  <c r="L5650" i="6"/>
  <c r="J2828" i="6"/>
  <c r="I2828" i="6"/>
  <c r="L5651" i="6" l="1"/>
  <c r="V5652" i="6"/>
  <c r="R2829" i="6"/>
  <c r="S2829" i="6" s="1"/>
  <c r="T2829" i="6" s="1"/>
  <c r="K2829" i="6"/>
  <c r="I2829" i="6" l="1"/>
  <c r="J2829" i="6"/>
  <c r="Q2830" i="6"/>
  <c r="L5652" i="6"/>
  <c r="V5653" i="6"/>
  <c r="V5654" i="6" l="1"/>
  <c r="L5653" i="6"/>
  <c r="K2830" i="6"/>
  <c r="R2830" i="6"/>
  <c r="S2830" i="6" s="1"/>
  <c r="T2830" i="6" s="1"/>
  <c r="J2830" i="6" l="1"/>
  <c r="I2830" i="6"/>
  <c r="Q2831" i="6"/>
  <c r="L5654" i="6"/>
  <c r="V5655" i="6"/>
  <c r="V5656" i="6" l="1"/>
  <c r="L5655" i="6"/>
  <c r="R2831" i="6"/>
  <c r="S2831" i="6" s="1"/>
  <c r="T2831" i="6" s="1"/>
  <c r="K2831" i="6"/>
  <c r="Q2832" i="6" l="1"/>
  <c r="I2831" i="6"/>
  <c r="J2831" i="6"/>
  <c r="V5657" i="6"/>
  <c r="L5656" i="6"/>
  <c r="L5657" i="6" l="1"/>
  <c r="V5658" i="6"/>
  <c r="R2832" i="6"/>
  <c r="S2832" i="6" s="1"/>
  <c r="T2832" i="6" s="1"/>
  <c r="K2832" i="6"/>
  <c r="Q2833" i="6" l="1"/>
  <c r="V5659" i="6"/>
  <c r="L5658" i="6"/>
  <c r="J2832" i="6"/>
  <c r="I2832" i="6"/>
  <c r="L5659" i="6" l="1"/>
  <c r="V5660" i="6"/>
  <c r="R2833" i="6"/>
  <c r="S2833" i="6" s="1"/>
  <c r="T2833" i="6" s="1"/>
  <c r="K2833" i="6"/>
  <c r="Q2834" i="6" l="1"/>
  <c r="V5661" i="6"/>
  <c r="L5660" i="6"/>
  <c r="I2833" i="6"/>
  <c r="J2833" i="6"/>
  <c r="V5662" i="6" l="1"/>
  <c r="L5661" i="6"/>
  <c r="R2834" i="6"/>
  <c r="S2834" i="6" s="1"/>
  <c r="T2834" i="6" s="1"/>
  <c r="K2834" i="6"/>
  <c r="I2834" i="6" l="1"/>
  <c r="J2834" i="6"/>
  <c r="Q2835" i="6"/>
  <c r="L5662" i="6"/>
  <c r="V5663" i="6"/>
  <c r="R2835" i="6" l="1"/>
  <c r="S2835" i="6" s="1"/>
  <c r="T2835" i="6" s="1"/>
  <c r="K2835" i="6"/>
  <c r="V5664" i="6"/>
  <c r="L5663" i="6"/>
  <c r="V5665" i="6" l="1"/>
  <c r="L5664" i="6"/>
  <c r="I2835" i="6"/>
  <c r="J2835" i="6"/>
  <c r="Q2836" i="6"/>
  <c r="K2836" i="6" l="1"/>
  <c r="R2836" i="6"/>
  <c r="S2836" i="6" s="1"/>
  <c r="T2836" i="6" s="1"/>
  <c r="L5665" i="6"/>
  <c r="V5666" i="6"/>
  <c r="V5667" i="6" l="1"/>
  <c r="L5666" i="6"/>
  <c r="Q2837" i="6"/>
  <c r="J2836" i="6"/>
  <c r="I2836" i="6"/>
  <c r="R2837" i="6" l="1"/>
  <c r="S2837" i="6" s="1"/>
  <c r="T2837" i="6" s="1"/>
  <c r="K2837" i="6"/>
  <c r="L5667" i="6"/>
  <c r="V5668" i="6"/>
  <c r="L5668" i="6" l="1"/>
  <c r="V5669" i="6"/>
  <c r="I2837" i="6"/>
  <c r="J2837" i="6"/>
  <c r="Q2838" i="6"/>
  <c r="R2838" i="6" l="1"/>
  <c r="S2838" i="6" s="1"/>
  <c r="T2838" i="6" s="1"/>
  <c r="K2838" i="6"/>
  <c r="V5670" i="6"/>
  <c r="L5669" i="6"/>
  <c r="L5670" i="6" l="1"/>
  <c r="V5671" i="6"/>
  <c r="I2838" i="6"/>
  <c r="J2838" i="6"/>
  <c r="Q2839" i="6"/>
  <c r="V5672" i="6" l="1"/>
  <c r="L5671" i="6"/>
  <c r="R2839" i="6"/>
  <c r="S2839" i="6" s="1"/>
  <c r="T2839" i="6" s="1"/>
  <c r="K2839" i="6"/>
  <c r="Q2840" i="6" l="1"/>
  <c r="I2839" i="6"/>
  <c r="J2839" i="6"/>
  <c r="V5673" i="6"/>
  <c r="L5672" i="6"/>
  <c r="L5673" i="6" l="1"/>
  <c r="V5674" i="6"/>
  <c r="K2840" i="6"/>
  <c r="R2840" i="6"/>
  <c r="S2840" i="6" s="1"/>
  <c r="T2840" i="6" s="1"/>
  <c r="J2840" i="6" l="1"/>
  <c r="I2840" i="6"/>
  <c r="V5675" i="6"/>
  <c r="L5674" i="6"/>
  <c r="Q2841" i="6"/>
  <c r="R2841" i="6" l="1"/>
  <c r="S2841" i="6" s="1"/>
  <c r="T2841" i="6" s="1"/>
  <c r="K2841" i="6"/>
  <c r="L5675" i="6"/>
  <c r="V5676" i="6"/>
  <c r="V5677" i="6" l="1"/>
  <c r="L5676" i="6"/>
  <c r="I2841" i="6"/>
  <c r="J2841" i="6"/>
  <c r="Q2842" i="6"/>
  <c r="K2842" i="6" l="1"/>
  <c r="R2842" i="6"/>
  <c r="S2842" i="6" s="1"/>
  <c r="T2842" i="6" s="1"/>
  <c r="V5678" i="6"/>
  <c r="L5677" i="6"/>
  <c r="L5678" i="6" l="1"/>
  <c r="V5679" i="6"/>
  <c r="Q2843" i="6"/>
  <c r="J2842" i="6"/>
  <c r="I2842" i="6"/>
  <c r="R2843" i="6" l="1"/>
  <c r="S2843" i="6" s="1"/>
  <c r="T2843" i="6" s="1"/>
  <c r="K2843" i="6"/>
  <c r="V5680" i="6"/>
  <c r="L5679" i="6"/>
  <c r="V5681" i="6" l="1"/>
  <c r="L5680" i="6"/>
  <c r="I2843" i="6"/>
  <c r="J2843" i="6"/>
  <c r="Q2844" i="6"/>
  <c r="R2844" i="6" l="1"/>
  <c r="S2844" i="6" s="1"/>
  <c r="T2844" i="6" s="1"/>
  <c r="K2844" i="6"/>
  <c r="L5681" i="6"/>
  <c r="V5682" i="6"/>
  <c r="V5683" i="6" l="1"/>
  <c r="L5682" i="6"/>
  <c r="J2844" i="6"/>
  <c r="I2844" i="6"/>
  <c r="Q2845" i="6"/>
  <c r="R2845" i="6" l="1"/>
  <c r="S2845" i="6" s="1"/>
  <c r="T2845" i="6" s="1"/>
  <c r="K2845" i="6"/>
  <c r="L5683" i="6"/>
  <c r="V5684" i="6"/>
  <c r="L5684" i="6" l="1"/>
  <c r="V5685" i="6"/>
  <c r="I2845" i="6"/>
  <c r="J2845" i="6"/>
  <c r="Q2846" i="6"/>
  <c r="K2846" i="6" l="1"/>
  <c r="R2846" i="6"/>
  <c r="S2846" i="6" s="1"/>
  <c r="T2846" i="6" s="1"/>
  <c r="V5686" i="6"/>
  <c r="L5685" i="6"/>
  <c r="L5686" i="6" l="1"/>
  <c r="V5687" i="6"/>
  <c r="Q2847" i="6"/>
  <c r="J2846" i="6"/>
  <c r="I2846" i="6"/>
  <c r="R2847" i="6" l="1"/>
  <c r="S2847" i="6" s="1"/>
  <c r="T2847" i="6" s="1"/>
  <c r="K2847" i="6"/>
  <c r="V5688" i="6"/>
  <c r="L5687" i="6"/>
  <c r="V5689" i="6" l="1"/>
  <c r="L5688" i="6"/>
  <c r="I2847" i="6"/>
  <c r="J2847" i="6"/>
  <c r="Q2848" i="6"/>
  <c r="R2848" i="6" l="1"/>
  <c r="S2848" i="6" s="1"/>
  <c r="T2848" i="6" s="1"/>
  <c r="K2848" i="6"/>
  <c r="L5689" i="6"/>
  <c r="V5690" i="6"/>
  <c r="V5691" i="6" l="1"/>
  <c r="L5690" i="6"/>
  <c r="J2848" i="6"/>
  <c r="I2848" i="6"/>
  <c r="Q2849" i="6"/>
  <c r="R2849" i="6" l="1"/>
  <c r="S2849" i="6" s="1"/>
  <c r="T2849" i="6" s="1"/>
  <c r="K2849" i="6"/>
  <c r="L5691" i="6"/>
  <c r="V5692" i="6"/>
  <c r="V5693" i="6" l="1"/>
  <c r="L5692" i="6"/>
  <c r="I2849" i="6"/>
  <c r="J2849" i="6"/>
  <c r="Q2850" i="6"/>
  <c r="R2850" i="6" l="1"/>
  <c r="S2850" i="6" s="1"/>
  <c r="T2850" i="6" s="1"/>
  <c r="K2850" i="6"/>
  <c r="V5694" i="6"/>
  <c r="L5693" i="6"/>
  <c r="L5694" i="6" l="1"/>
  <c r="V5695" i="6"/>
  <c r="I2850" i="6"/>
  <c r="J2850" i="6"/>
  <c r="Q2851" i="6"/>
  <c r="R2851" i="6" l="1"/>
  <c r="S2851" i="6" s="1"/>
  <c r="T2851" i="6" s="1"/>
  <c r="K2851" i="6"/>
  <c r="V5696" i="6"/>
  <c r="L5695" i="6"/>
  <c r="V5697" i="6" l="1"/>
  <c r="L5696" i="6"/>
  <c r="I2851" i="6"/>
  <c r="J2851" i="6"/>
  <c r="Q2852" i="6"/>
  <c r="K2852" i="6" l="1"/>
  <c r="R2852" i="6"/>
  <c r="S2852" i="6" s="1"/>
  <c r="T2852" i="6" s="1"/>
  <c r="L5697" i="6"/>
  <c r="V5698" i="6"/>
  <c r="Q2853" i="6" l="1"/>
  <c r="V5699" i="6"/>
  <c r="L5698" i="6"/>
  <c r="J2852" i="6"/>
  <c r="I2852" i="6"/>
  <c r="L5699" i="6" l="1"/>
  <c r="V5700" i="6"/>
  <c r="R2853" i="6"/>
  <c r="S2853" i="6" s="1"/>
  <c r="T2853" i="6" s="1"/>
  <c r="K2853" i="6"/>
  <c r="L5700" i="6" l="1"/>
  <c r="V5701" i="6"/>
  <c r="Q2854" i="6"/>
  <c r="I2853" i="6"/>
  <c r="J2853" i="6"/>
  <c r="V5702" i="6" l="1"/>
  <c r="L5701" i="6"/>
  <c r="R2854" i="6"/>
  <c r="S2854" i="6" s="1"/>
  <c r="T2854" i="6" s="1"/>
  <c r="K2854" i="6"/>
  <c r="Q2855" i="6" l="1"/>
  <c r="I2854" i="6"/>
  <c r="J2854" i="6"/>
  <c r="L5702" i="6"/>
  <c r="V5703" i="6"/>
  <c r="V5704" i="6" l="1"/>
  <c r="L5703" i="6"/>
  <c r="R2855" i="6"/>
  <c r="S2855" i="6" s="1"/>
  <c r="T2855" i="6" s="1"/>
  <c r="K2855" i="6"/>
  <c r="I2855" i="6" l="1"/>
  <c r="J2855" i="6"/>
  <c r="Q2856" i="6"/>
  <c r="V5705" i="6"/>
  <c r="L5704" i="6"/>
  <c r="L5705" i="6" l="1"/>
  <c r="V5706" i="6"/>
  <c r="K2856" i="6"/>
  <c r="R2856" i="6"/>
  <c r="S2856" i="6" s="1"/>
  <c r="T2856" i="6" s="1"/>
  <c r="J2856" i="6" l="1"/>
  <c r="I2856" i="6"/>
  <c r="V5707" i="6"/>
  <c r="L5706" i="6"/>
  <c r="Q2857" i="6"/>
  <c r="L5707" i="6" l="1"/>
  <c r="V5708" i="6"/>
  <c r="R2857" i="6"/>
  <c r="S2857" i="6" s="1"/>
  <c r="T2857" i="6" s="1"/>
  <c r="K2857" i="6"/>
  <c r="Q2858" i="6" l="1"/>
  <c r="V5709" i="6"/>
  <c r="L5708" i="6"/>
  <c r="I2857" i="6"/>
  <c r="J2857" i="6"/>
  <c r="V5710" i="6" l="1"/>
  <c r="L5709" i="6"/>
  <c r="K2858" i="6"/>
  <c r="R2858" i="6"/>
  <c r="S2858" i="6" s="1"/>
  <c r="T2858" i="6" s="1"/>
  <c r="J2858" i="6" l="1"/>
  <c r="I2858" i="6"/>
  <c r="Q2859" i="6"/>
  <c r="L5710" i="6"/>
  <c r="V5711" i="6"/>
  <c r="V5712" i="6" l="1"/>
  <c r="L5711" i="6"/>
  <c r="R2859" i="6"/>
  <c r="S2859" i="6" s="1"/>
  <c r="T2859" i="6" s="1"/>
  <c r="K2859" i="6"/>
  <c r="I2859" i="6" l="1"/>
  <c r="J2859" i="6"/>
  <c r="Q2860" i="6"/>
  <c r="V5713" i="6"/>
  <c r="L5712" i="6"/>
  <c r="R2860" i="6" l="1"/>
  <c r="S2860" i="6" s="1"/>
  <c r="T2860" i="6" s="1"/>
  <c r="K2860" i="6"/>
  <c r="L5713" i="6"/>
  <c r="V5714" i="6"/>
  <c r="V5715" i="6" l="1"/>
  <c r="L5714" i="6"/>
  <c r="J2860" i="6"/>
  <c r="I2860" i="6"/>
  <c r="Q2861" i="6"/>
  <c r="R2861" i="6" l="1"/>
  <c r="S2861" i="6" s="1"/>
  <c r="T2861" i="6" s="1"/>
  <c r="K2861" i="6"/>
  <c r="L5715" i="6"/>
  <c r="V5716" i="6"/>
  <c r="L5716" i="6" l="1"/>
  <c r="V5717" i="6"/>
  <c r="I2861" i="6"/>
  <c r="J2861" i="6"/>
  <c r="Q2862" i="6"/>
  <c r="K2862" i="6" l="1"/>
  <c r="R2862" i="6"/>
  <c r="S2862" i="6" s="1"/>
  <c r="T2862" i="6" s="1"/>
  <c r="V5718" i="6"/>
  <c r="L5717" i="6"/>
  <c r="L5718" i="6" l="1"/>
  <c r="V5719" i="6"/>
  <c r="Q2863" i="6"/>
  <c r="J2862" i="6"/>
  <c r="I2862" i="6"/>
  <c r="R2863" i="6" l="1"/>
  <c r="S2863" i="6" s="1"/>
  <c r="T2863" i="6" s="1"/>
  <c r="K2863" i="6"/>
  <c r="V5720" i="6"/>
  <c r="L5719" i="6"/>
  <c r="V5721" i="6" l="1"/>
  <c r="L5720" i="6"/>
  <c r="I2863" i="6"/>
  <c r="J2863" i="6"/>
  <c r="Q2864" i="6"/>
  <c r="R2864" i="6" l="1"/>
  <c r="S2864" i="6" s="1"/>
  <c r="T2864" i="6" s="1"/>
  <c r="K2864" i="6"/>
  <c r="L5721" i="6"/>
  <c r="V5722" i="6"/>
  <c r="V5723" i="6" l="1"/>
  <c r="L5722" i="6"/>
  <c r="J2864" i="6"/>
  <c r="I2864" i="6"/>
  <c r="Q2865" i="6"/>
  <c r="R2865" i="6" l="1"/>
  <c r="S2865" i="6" s="1"/>
  <c r="T2865" i="6" s="1"/>
  <c r="K2865" i="6"/>
  <c r="L5723" i="6"/>
  <c r="V5724" i="6"/>
  <c r="V5725" i="6" l="1"/>
  <c r="L5724" i="6"/>
  <c r="I2865" i="6"/>
  <c r="J2865" i="6"/>
  <c r="Q2866" i="6"/>
  <c r="R2866" i="6" l="1"/>
  <c r="S2866" i="6" s="1"/>
  <c r="T2866" i="6" s="1"/>
  <c r="K2866" i="6"/>
  <c r="V5726" i="6"/>
  <c r="L5725" i="6"/>
  <c r="L5726" i="6" l="1"/>
  <c r="V5727" i="6"/>
  <c r="I2866" i="6"/>
  <c r="J2866" i="6"/>
  <c r="Q2867" i="6"/>
  <c r="R2867" i="6" l="1"/>
  <c r="S2867" i="6" s="1"/>
  <c r="T2867" i="6" s="1"/>
  <c r="K2867" i="6"/>
  <c r="V5728" i="6"/>
  <c r="L5727" i="6"/>
  <c r="V5729" i="6" l="1"/>
  <c r="L5728" i="6"/>
  <c r="I2867" i="6"/>
  <c r="J2867" i="6"/>
  <c r="Q2868" i="6"/>
  <c r="K2868" i="6" l="1"/>
  <c r="R2868" i="6"/>
  <c r="S2868" i="6" s="1"/>
  <c r="T2868" i="6" s="1"/>
  <c r="L5729" i="6"/>
  <c r="V5730" i="6"/>
  <c r="V5731" i="6" l="1"/>
  <c r="L5730" i="6"/>
  <c r="Q2869" i="6"/>
  <c r="J2868" i="6"/>
  <c r="I2868" i="6"/>
  <c r="R2869" i="6" l="1"/>
  <c r="S2869" i="6" s="1"/>
  <c r="T2869" i="6" s="1"/>
  <c r="K2869" i="6"/>
  <c r="L5731" i="6"/>
  <c r="V5732" i="6"/>
  <c r="L5732" i="6" l="1"/>
  <c r="V5733" i="6"/>
  <c r="I2869" i="6"/>
  <c r="J2869" i="6"/>
  <c r="Q2870" i="6"/>
  <c r="R2870" i="6" l="1"/>
  <c r="S2870" i="6" s="1"/>
  <c r="T2870" i="6" s="1"/>
  <c r="K2870" i="6"/>
  <c r="V5734" i="6"/>
  <c r="L5733" i="6"/>
  <c r="I2870" i="6" l="1"/>
  <c r="J2870" i="6"/>
  <c r="L5734" i="6"/>
  <c r="V5735" i="6"/>
  <c r="Q2871" i="6"/>
  <c r="R2871" i="6" l="1"/>
  <c r="S2871" i="6" s="1"/>
  <c r="T2871" i="6" s="1"/>
  <c r="K2871" i="6"/>
  <c r="V5736" i="6"/>
  <c r="L5735" i="6"/>
  <c r="V5737" i="6" l="1"/>
  <c r="L5736" i="6"/>
  <c r="I2871" i="6"/>
  <c r="J2871" i="6"/>
  <c r="Q2872" i="6"/>
  <c r="K2872" i="6" l="1"/>
  <c r="R2872" i="6"/>
  <c r="S2872" i="6" s="1"/>
  <c r="T2872" i="6" s="1"/>
  <c r="L5737" i="6"/>
  <c r="V5738" i="6"/>
  <c r="Q2873" i="6" l="1"/>
  <c r="V5739" i="6"/>
  <c r="L5738" i="6"/>
  <c r="J2872" i="6"/>
  <c r="I2872" i="6"/>
  <c r="L5739" i="6" l="1"/>
  <c r="V5740" i="6"/>
  <c r="R2873" i="6"/>
  <c r="S2873" i="6" s="1"/>
  <c r="T2873" i="6" s="1"/>
  <c r="K2873" i="6"/>
  <c r="I2873" i="6" l="1"/>
  <c r="J2873" i="6"/>
  <c r="Q2874" i="6"/>
  <c r="V5741" i="6"/>
  <c r="L5740" i="6"/>
  <c r="V5742" i="6" l="1"/>
  <c r="L5741" i="6"/>
  <c r="K2874" i="6"/>
  <c r="R2874" i="6"/>
  <c r="S2874" i="6" s="1"/>
  <c r="T2874" i="6" s="1"/>
  <c r="Q2875" i="6" l="1"/>
  <c r="J2874" i="6"/>
  <c r="I2874" i="6"/>
  <c r="L5742" i="6"/>
  <c r="V5743" i="6"/>
  <c r="V5744" i="6" l="1"/>
  <c r="L5743" i="6"/>
  <c r="R2875" i="6"/>
  <c r="S2875" i="6" s="1"/>
  <c r="T2875" i="6" s="1"/>
  <c r="K2875" i="6"/>
  <c r="I2875" i="6" l="1"/>
  <c r="J2875" i="6"/>
  <c r="Q2876" i="6"/>
  <c r="V5745" i="6"/>
  <c r="L5744" i="6"/>
  <c r="L5745" i="6" l="1"/>
  <c r="V5746" i="6"/>
  <c r="R2876" i="6"/>
  <c r="S2876" i="6" s="1"/>
  <c r="T2876" i="6" s="1"/>
  <c r="K2876" i="6"/>
  <c r="J2876" i="6" l="1"/>
  <c r="I2876" i="6"/>
  <c r="Q2877" i="6"/>
  <c r="V5747" i="6"/>
  <c r="L5746" i="6"/>
  <c r="R2877" i="6" l="1"/>
  <c r="S2877" i="6" s="1"/>
  <c r="T2877" i="6" s="1"/>
  <c r="K2877" i="6"/>
  <c r="L5747" i="6"/>
  <c r="V5748" i="6"/>
  <c r="L5748" i="6" l="1"/>
  <c r="V5749" i="6"/>
  <c r="I2877" i="6"/>
  <c r="J2877" i="6"/>
  <c r="Q2878" i="6"/>
  <c r="K2878" i="6" l="1"/>
  <c r="R2878" i="6"/>
  <c r="S2878" i="6" s="1"/>
  <c r="T2878" i="6" s="1"/>
  <c r="V5750" i="6"/>
  <c r="L5749" i="6"/>
  <c r="L5750" i="6" l="1"/>
  <c r="V5751" i="6"/>
  <c r="Q2879" i="6"/>
  <c r="J2878" i="6"/>
  <c r="I2878" i="6"/>
  <c r="R2879" i="6" l="1"/>
  <c r="S2879" i="6" s="1"/>
  <c r="T2879" i="6" s="1"/>
  <c r="K2879" i="6"/>
  <c r="V5752" i="6"/>
  <c r="L5751" i="6"/>
  <c r="V5753" i="6" l="1"/>
  <c r="L5752" i="6"/>
  <c r="I2879" i="6"/>
  <c r="J2879" i="6"/>
  <c r="Q2880" i="6"/>
  <c r="R2880" i="6" l="1"/>
  <c r="S2880" i="6" s="1"/>
  <c r="T2880" i="6" s="1"/>
  <c r="K2880" i="6"/>
  <c r="L5753" i="6"/>
  <c r="V5754" i="6"/>
  <c r="J2880" i="6" l="1"/>
  <c r="I2880" i="6"/>
  <c r="V5755" i="6"/>
  <c r="L5754" i="6"/>
  <c r="Q2881" i="6"/>
  <c r="R2881" i="6" l="1"/>
  <c r="S2881" i="6" s="1"/>
  <c r="T2881" i="6" s="1"/>
  <c r="K2881" i="6"/>
  <c r="V5756" i="6"/>
  <c r="L5755" i="6"/>
  <c r="V5757" i="6" l="1"/>
  <c r="L5756" i="6"/>
  <c r="I2881" i="6"/>
  <c r="J2881" i="6"/>
  <c r="Q2882" i="6"/>
  <c r="R2882" i="6" l="1"/>
  <c r="S2882" i="6" s="1"/>
  <c r="T2882" i="6" s="1"/>
  <c r="K2882" i="6"/>
  <c r="L5757" i="6"/>
  <c r="V5758" i="6"/>
  <c r="V5759" i="6" l="1"/>
  <c r="L5758" i="6"/>
  <c r="I2882" i="6"/>
  <c r="J2882" i="6"/>
  <c r="Q2883" i="6"/>
  <c r="R2883" i="6" l="1"/>
  <c r="S2883" i="6" s="1"/>
  <c r="T2883" i="6" s="1"/>
  <c r="K2883" i="6"/>
  <c r="V5760" i="6"/>
  <c r="L5759" i="6"/>
  <c r="V5761" i="6" l="1"/>
  <c r="L5760" i="6"/>
  <c r="I2883" i="6"/>
  <c r="J2883" i="6"/>
  <c r="Q2884" i="6"/>
  <c r="K2884" i="6" l="1"/>
  <c r="R2884" i="6"/>
  <c r="S2884" i="6" s="1"/>
  <c r="T2884" i="6" s="1"/>
  <c r="L5761" i="6"/>
  <c r="V5762" i="6"/>
  <c r="Q2885" i="6" l="1"/>
  <c r="V5763" i="6"/>
  <c r="L5762" i="6"/>
  <c r="J2884" i="6"/>
  <c r="I2884" i="6"/>
  <c r="V5764" i="6" l="1"/>
  <c r="L5763" i="6"/>
  <c r="R2885" i="6"/>
  <c r="S2885" i="6" s="1"/>
  <c r="T2885" i="6" s="1"/>
  <c r="K2885" i="6"/>
  <c r="Q2886" i="6" l="1"/>
  <c r="I2885" i="6"/>
  <c r="J2885" i="6"/>
  <c r="V5765" i="6"/>
  <c r="L5764" i="6"/>
  <c r="L5765" i="6" l="1"/>
  <c r="V5766" i="6"/>
  <c r="R2886" i="6"/>
  <c r="S2886" i="6" s="1"/>
  <c r="T2886" i="6" s="1"/>
  <c r="K2886" i="6"/>
  <c r="Q2887" i="6" l="1"/>
  <c r="I2886" i="6"/>
  <c r="J2886" i="6"/>
  <c r="V5767" i="6"/>
  <c r="L5766" i="6"/>
  <c r="R2887" i="6" l="1"/>
  <c r="S2887" i="6" s="1"/>
  <c r="T2887" i="6" s="1"/>
  <c r="K2887" i="6"/>
  <c r="V5768" i="6"/>
  <c r="L5767" i="6"/>
  <c r="L5768" i="6" l="1"/>
  <c r="V5769" i="6"/>
  <c r="I2887" i="6"/>
  <c r="J2887" i="6"/>
  <c r="Q2888" i="6"/>
  <c r="K2888" i="6" l="1"/>
  <c r="R2888" i="6"/>
  <c r="S2888" i="6" s="1"/>
  <c r="T2888" i="6" s="1"/>
  <c r="V5770" i="6"/>
  <c r="L5769" i="6"/>
  <c r="L5770" i="6" l="1"/>
  <c r="V5771" i="6"/>
  <c r="Q2889" i="6"/>
  <c r="J2888" i="6"/>
  <c r="I2888" i="6"/>
  <c r="R2889" i="6" l="1"/>
  <c r="S2889" i="6" s="1"/>
  <c r="T2889" i="6" s="1"/>
  <c r="K2889" i="6"/>
  <c r="V5772" i="6"/>
  <c r="L5771" i="6"/>
  <c r="V5773" i="6" l="1"/>
  <c r="L5772" i="6"/>
  <c r="I2889" i="6"/>
  <c r="J2889" i="6"/>
  <c r="Q2890" i="6"/>
  <c r="K2890" i="6" l="1"/>
  <c r="R2890" i="6"/>
  <c r="S2890" i="6" s="1"/>
  <c r="T2890" i="6" s="1"/>
  <c r="V5774" i="6"/>
  <c r="L5773" i="6"/>
  <c r="V5775" i="6" l="1"/>
  <c r="L5774" i="6"/>
  <c r="Q2891" i="6"/>
  <c r="J2890" i="6"/>
  <c r="I2890" i="6"/>
  <c r="R2891" i="6" l="1"/>
  <c r="S2891" i="6" s="1"/>
  <c r="T2891" i="6" s="1"/>
  <c r="K2891" i="6"/>
  <c r="V5776" i="6"/>
  <c r="L5775" i="6"/>
  <c r="L5776" i="6" l="1"/>
  <c r="V5777" i="6"/>
  <c r="I2891" i="6"/>
  <c r="J2891" i="6"/>
  <c r="Q2892" i="6"/>
  <c r="R2892" i="6" l="1"/>
  <c r="S2892" i="6" s="1"/>
  <c r="T2892" i="6" s="1"/>
  <c r="K2892" i="6"/>
  <c r="V5778" i="6"/>
  <c r="L5777" i="6"/>
  <c r="L5778" i="6" l="1"/>
  <c r="V5779" i="6"/>
  <c r="J2892" i="6"/>
  <c r="I2892" i="6"/>
  <c r="Q2893" i="6"/>
  <c r="R2893" i="6" l="1"/>
  <c r="S2893" i="6" s="1"/>
  <c r="T2893" i="6" s="1"/>
  <c r="K2893" i="6"/>
  <c r="V5780" i="6"/>
  <c r="L5779" i="6"/>
  <c r="V5781" i="6" l="1"/>
  <c r="L5780" i="6"/>
  <c r="I2893" i="6"/>
  <c r="J2893" i="6"/>
  <c r="Q2894" i="6"/>
  <c r="K2894" i="6" l="1"/>
  <c r="R2894" i="6"/>
  <c r="S2894" i="6" s="1"/>
  <c r="T2894" i="6" s="1"/>
  <c r="V5782" i="6"/>
  <c r="L5781" i="6"/>
  <c r="V5783" i="6" l="1"/>
  <c r="L5782" i="6"/>
  <c r="Q2895" i="6"/>
  <c r="J2894" i="6"/>
  <c r="I2894" i="6"/>
  <c r="R2895" i="6" l="1"/>
  <c r="S2895" i="6" s="1"/>
  <c r="T2895" i="6" s="1"/>
  <c r="K2895" i="6"/>
  <c r="V5784" i="6"/>
  <c r="L5783" i="6"/>
  <c r="L5784" i="6" l="1"/>
  <c r="V5785" i="6"/>
  <c r="I2895" i="6"/>
  <c r="J2895" i="6"/>
  <c r="Q2896" i="6"/>
  <c r="R2896" i="6" l="1"/>
  <c r="S2896" i="6" s="1"/>
  <c r="T2896" i="6" s="1"/>
  <c r="K2896" i="6"/>
  <c r="V5786" i="6"/>
  <c r="L5785" i="6"/>
  <c r="L5786" i="6" l="1"/>
  <c r="V5787" i="6"/>
  <c r="J2896" i="6"/>
  <c r="I2896" i="6"/>
  <c r="Q2897" i="6"/>
  <c r="R2897" i="6" l="1"/>
  <c r="S2897" i="6" s="1"/>
  <c r="T2897" i="6" s="1"/>
  <c r="K2897" i="6"/>
  <c r="V5788" i="6"/>
  <c r="L5787" i="6"/>
  <c r="V5789" i="6" l="1"/>
  <c r="L5788" i="6"/>
  <c r="I2897" i="6"/>
  <c r="J2897" i="6"/>
  <c r="Q2898" i="6"/>
  <c r="R2898" i="6" l="1"/>
  <c r="S2898" i="6" s="1"/>
  <c r="T2898" i="6" s="1"/>
  <c r="K2898" i="6"/>
  <c r="V5790" i="6"/>
  <c r="L5789" i="6"/>
  <c r="V5791" i="6" l="1"/>
  <c r="L5790" i="6"/>
  <c r="I2898" i="6"/>
  <c r="J2898" i="6"/>
  <c r="Q2899" i="6"/>
  <c r="R2899" i="6" l="1"/>
  <c r="S2899" i="6" s="1"/>
  <c r="T2899" i="6" s="1"/>
  <c r="K2899" i="6"/>
  <c r="V5792" i="6"/>
  <c r="L5791" i="6"/>
  <c r="L5792" i="6" l="1"/>
  <c r="V5793" i="6"/>
  <c r="I2899" i="6"/>
  <c r="J2899" i="6"/>
  <c r="Q2900" i="6"/>
  <c r="V5794" i="6" l="1"/>
  <c r="L5793" i="6"/>
  <c r="K2900" i="6"/>
  <c r="R2900" i="6"/>
  <c r="S2900" i="6" s="1"/>
  <c r="T2900" i="6" s="1"/>
  <c r="J2900" i="6" l="1"/>
  <c r="I2900" i="6"/>
  <c r="Q2901" i="6"/>
  <c r="L5794" i="6"/>
  <c r="V5795" i="6"/>
  <c r="V5796" i="6" l="1"/>
  <c r="L5795" i="6"/>
  <c r="R2901" i="6"/>
  <c r="S2901" i="6" s="1"/>
  <c r="T2901" i="6" s="1"/>
  <c r="K2901" i="6"/>
  <c r="Q2902" i="6" l="1"/>
  <c r="I2901" i="6"/>
  <c r="J2901" i="6"/>
  <c r="V5797" i="6"/>
  <c r="L5796" i="6"/>
  <c r="V5798" i="6" l="1"/>
  <c r="L5797" i="6"/>
  <c r="R2902" i="6"/>
  <c r="S2902" i="6" s="1"/>
  <c r="T2902" i="6" s="1"/>
  <c r="K2902" i="6"/>
  <c r="Q2903" i="6" l="1"/>
  <c r="I2902" i="6"/>
  <c r="J2902" i="6"/>
  <c r="V5799" i="6"/>
  <c r="L5798" i="6"/>
  <c r="L5799" i="6" l="1"/>
  <c r="V5800" i="6"/>
  <c r="R2903" i="6"/>
  <c r="S2903" i="6" s="1"/>
  <c r="T2903" i="6" s="1"/>
  <c r="K2903" i="6"/>
  <c r="Q2904" i="6" l="1"/>
  <c r="I2903" i="6"/>
  <c r="J2903" i="6"/>
  <c r="L5800" i="6"/>
  <c r="V5801" i="6"/>
  <c r="V5802" i="6" l="1"/>
  <c r="L5801" i="6"/>
  <c r="K2904" i="6"/>
  <c r="R2904" i="6"/>
  <c r="S2904" i="6" s="1"/>
  <c r="T2904" i="6" s="1"/>
  <c r="Q2905" i="6" l="1"/>
  <c r="I2904" i="6"/>
  <c r="J2904" i="6"/>
  <c r="L5802" i="6"/>
  <c r="V5803" i="6"/>
  <c r="V5804" i="6" l="1"/>
  <c r="L5803" i="6"/>
  <c r="R2905" i="6"/>
  <c r="S2905" i="6" s="1"/>
  <c r="T2905" i="6" s="1"/>
  <c r="K2905" i="6"/>
  <c r="Q2906" i="6" l="1"/>
  <c r="I2905" i="6"/>
  <c r="J2905" i="6"/>
  <c r="V5805" i="6"/>
  <c r="L5804" i="6"/>
  <c r="V5806" i="6" l="1"/>
  <c r="L5805" i="6"/>
  <c r="K2906" i="6"/>
  <c r="R2906" i="6"/>
  <c r="S2906" i="6" s="1"/>
  <c r="T2906" i="6" s="1"/>
  <c r="Q2907" i="6" l="1"/>
  <c r="J2906" i="6"/>
  <c r="I2906" i="6"/>
  <c r="V5807" i="6"/>
  <c r="L5806" i="6"/>
  <c r="V5808" i="6" l="1"/>
  <c r="L5807" i="6"/>
  <c r="R2907" i="6"/>
  <c r="S2907" i="6" s="1"/>
  <c r="T2907" i="6" s="1"/>
  <c r="K2907" i="6"/>
  <c r="L5808" i="6" l="1"/>
  <c r="V5809" i="6"/>
  <c r="Q2908" i="6"/>
  <c r="I2907" i="6"/>
  <c r="J2907" i="6"/>
  <c r="V5810" i="6" l="1"/>
  <c r="L5809" i="6"/>
  <c r="R2908" i="6"/>
  <c r="S2908" i="6" s="1"/>
  <c r="T2908" i="6" s="1"/>
  <c r="K2908" i="6"/>
  <c r="Q2909" i="6" l="1"/>
  <c r="J2908" i="6"/>
  <c r="I2908" i="6"/>
  <c r="L5810" i="6"/>
  <c r="V5811" i="6"/>
  <c r="V5812" i="6" l="1"/>
  <c r="L5811" i="6"/>
  <c r="R2909" i="6"/>
  <c r="S2909" i="6" s="1"/>
  <c r="T2909" i="6" s="1"/>
  <c r="K2909" i="6"/>
  <c r="Q2910" i="6" l="1"/>
  <c r="I2909" i="6"/>
  <c r="J2909" i="6"/>
  <c r="V5813" i="6"/>
  <c r="L5812" i="6"/>
  <c r="V5814" i="6" l="1"/>
  <c r="L5813" i="6"/>
  <c r="K2910" i="6"/>
  <c r="R2910" i="6"/>
  <c r="S2910" i="6" s="1"/>
  <c r="T2910" i="6" s="1"/>
  <c r="J2910" i="6" l="1"/>
  <c r="I2910" i="6"/>
  <c r="Q2911" i="6"/>
  <c r="V5815" i="6"/>
  <c r="L5814" i="6"/>
  <c r="L5815" i="6" l="1"/>
  <c r="V5816" i="6"/>
  <c r="R2911" i="6"/>
  <c r="S2911" i="6" s="1"/>
  <c r="T2911" i="6" s="1"/>
  <c r="K2911" i="6"/>
  <c r="L5816" i="6" l="1"/>
  <c r="V5817" i="6"/>
  <c r="Q2912" i="6"/>
  <c r="I2911" i="6"/>
  <c r="J2911" i="6"/>
  <c r="R2912" i="6" l="1"/>
  <c r="S2912" i="6" s="1"/>
  <c r="T2912" i="6" s="1"/>
  <c r="K2912" i="6"/>
  <c r="V5818" i="6"/>
  <c r="L5817" i="6"/>
  <c r="L5818" i="6" l="1"/>
  <c r="V5819" i="6"/>
  <c r="J2912" i="6"/>
  <c r="I2912" i="6"/>
  <c r="Q2913" i="6"/>
  <c r="R2913" i="6" l="1"/>
  <c r="S2913" i="6" s="1"/>
  <c r="T2913" i="6" s="1"/>
  <c r="K2913" i="6"/>
  <c r="V5820" i="6"/>
  <c r="L5819" i="6"/>
  <c r="I2913" i="6" l="1"/>
  <c r="J2913" i="6"/>
  <c r="V5821" i="6"/>
  <c r="L5820" i="6"/>
  <c r="Q2914" i="6"/>
  <c r="V5822" i="6" l="1"/>
  <c r="L5821" i="6"/>
  <c r="R2914" i="6"/>
  <c r="S2914" i="6" s="1"/>
  <c r="T2914" i="6" s="1"/>
  <c r="K2914" i="6"/>
  <c r="I2914" i="6" l="1"/>
  <c r="J2914" i="6"/>
  <c r="Q2915" i="6"/>
  <c r="V5823" i="6"/>
  <c r="L5822" i="6"/>
  <c r="R2915" i="6" l="1"/>
  <c r="S2915" i="6" s="1"/>
  <c r="T2915" i="6" s="1"/>
  <c r="K2915" i="6"/>
  <c r="V5824" i="6"/>
  <c r="L5823" i="6"/>
  <c r="L5824" i="6" l="1"/>
  <c r="V5825" i="6"/>
  <c r="I2915" i="6"/>
  <c r="J2915" i="6"/>
  <c r="Q2916" i="6"/>
  <c r="K2916" i="6" l="1"/>
  <c r="R2916" i="6"/>
  <c r="S2916" i="6" s="1"/>
  <c r="T2916" i="6" s="1"/>
  <c r="V5826" i="6"/>
  <c r="L5825" i="6"/>
  <c r="L5826" i="6" l="1"/>
  <c r="V5827" i="6"/>
  <c r="Q2917" i="6"/>
  <c r="J2916" i="6"/>
  <c r="I2916" i="6"/>
  <c r="R2917" i="6" l="1"/>
  <c r="S2917" i="6" s="1"/>
  <c r="T2917" i="6" s="1"/>
  <c r="K2917" i="6"/>
  <c r="V5828" i="6"/>
  <c r="L5827" i="6"/>
  <c r="V5829" i="6" l="1"/>
  <c r="L5828" i="6"/>
  <c r="I2917" i="6"/>
  <c r="J2917" i="6"/>
  <c r="Q2918" i="6"/>
  <c r="K2918" i="6" l="1"/>
  <c r="R2918" i="6"/>
  <c r="S2918" i="6" s="1"/>
  <c r="T2918" i="6" s="1"/>
  <c r="V5830" i="6"/>
  <c r="L5829" i="6"/>
  <c r="V5831" i="6" l="1"/>
  <c r="L5830" i="6"/>
  <c r="Q2919" i="6"/>
  <c r="J2918" i="6"/>
  <c r="I2918" i="6"/>
  <c r="R2919" i="6" l="1"/>
  <c r="S2919" i="6" s="1"/>
  <c r="T2919" i="6" s="1"/>
  <c r="K2919" i="6"/>
  <c r="V5832" i="6"/>
  <c r="L5831" i="6"/>
  <c r="L5832" i="6" l="1"/>
  <c r="V5833" i="6"/>
  <c r="I2919" i="6"/>
  <c r="J2919" i="6"/>
  <c r="Q2920" i="6"/>
  <c r="V5834" i="6" l="1"/>
  <c r="L5833" i="6"/>
  <c r="K2920" i="6"/>
  <c r="R2920" i="6"/>
  <c r="S2920" i="6" s="1"/>
  <c r="T2920" i="6" s="1"/>
  <c r="J2920" i="6" l="1"/>
  <c r="I2920" i="6"/>
  <c r="Q2921" i="6"/>
  <c r="L5834" i="6"/>
  <c r="V5835" i="6"/>
  <c r="V5836" i="6" l="1"/>
  <c r="L5835" i="6"/>
  <c r="R2921" i="6"/>
  <c r="S2921" i="6" s="1"/>
  <c r="T2921" i="6" s="1"/>
  <c r="K2921" i="6"/>
  <c r="Q2922" i="6" l="1"/>
  <c r="I2921" i="6"/>
  <c r="J2921" i="6"/>
  <c r="V5837" i="6"/>
  <c r="L5836" i="6"/>
  <c r="V5838" i="6" l="1"/>
  <c r="L5837" i="6"/>
  <c r="K2922" i="6"/>
  <c r="R2922" i="6"/>
  <c r="S2922" i="6" s="1"/>
  <c r="T2922" i="6" s="1"/>
  <c r="Q2923" i="6" l="1"/>
  <c r="J2922" i="6"/>
  <c r="I2922" i="6"/>
  <c r="V5839" i="6"/>
  <c r="L5838" i="6"/>
  <c r="V5840" i="6" l="1"/>
  <c r="L5839" i="6"/>
  <c r="R2923" i="6"/>
  <c r="S2923" i="6" s="1"/>
  <c r="T2923" i="6" s="1"/>
  <c r="K2923" i="6"/>
  <c r="I2923" i="6" l="1"/>
  <c r="J2923" i="6"/>
  <c r="Q2924" i="6"/>
  <c r="L5840" i="6"/>
  <c r="V5841" i="6"/>
  <c r="V5842" i="6" l="1"/>
  <c r="L5841" i="6"/>
  <c r="K2924" i="6"/>
  <c r="R2924" i="6"/>
  <c r="S2924" i="6" s="1"/>
  <c r="T2924" i="6" s="1"/>
  <c r="Q2925" i="6" l="1"/>
  <c r="J2924" i="6"/>
  <c r="I2924" i="6"/>
  <c r="L5842" i="6"/>
  <c r="V5843" i="6"/>
  <c r="V5844" i="6" l="1"/>
  <c r="L5843" i="6"/>
  <c r="R2925" i="6"/>
  <c r="S2925" i="6" s="1"/>
  <c r="T2925" i="6" s="1"/>
  <c r="K2925" i="6"/>
  <c r="I2925" i="6" l="1"/>
  <c r="J2925" i="6"/>
  <c r="Q2926" i="6"/>
  <c r="V5845" i="6"/>
  <c r="L5844" i="6"/>
  <c r="V5846" i="6" l="1"/>
  <c r="L5845" i="6"/>
  <c r="K2926" i="6"/>
  <c r="R2926" i="6"/>
  <c r="S2926" i="6" s="1"/>
  <c r="T2926" i="6" s="1"/>
  <c r="Q2927" i="6" l="1"/>
  <c r="J2926" i="6"/>
  <c r="I2926" i="6"/>
  <c r="V5847" i="6"/>
  <c r="L5846" i="6"/>
  <c r="V5848" i="6" l="1"/>
  <c r="L5847" i="6"/>
  <c r="R2927" i="6"/>
  <c r="S2927" i="6" s="1"/>
  <c r="T2927" i="6" s="1"/>
  <c r="K2927" i="6"/>
  <c r="Q2928" i="6" l="1"/>
  <c r="I2927" i="6"/>
  <c r="J2927" i="6"/>
  <c r="L5848" i="6"/>
  <c r="V5849" i="6"/>
  <c r="V5850" i="6" l="1"/>
  <c r="L5849" i="6"/>
  <c r="K2928" i="6"/>
  <c r="R2928" i="6"/>
  <c r="S2928" i="6" s="1"/>
  <c r="T2928" i="6" s="1"/>
  <c r="J2928" i="6" l="1"/>
  <c r="I2928" i="6"/>
  <c r="Q2929" i="6"/>
  <c r="L5850" i="6"/>
  <c r="V5851" i="6"/>
  <c r="V5852" i="6" l="1"/>
  <c r="L5851" i="6"/>
  <c r="R2929" i="6"/>
  <c r="S2929" i="6" s="1"/>
  <c r="T2929" i="6" s="1"/>
  <c r="K2929" i="6"/>
  <c r="I2929" i="6" l="1"/>
  <c r="J2929" i="6"/>
  <c r="Q2930" i="6"/>
  <c r="V5853" i="6"/>
  <c r="L5852" i="6"/>
  <c r="V5854" i="6" l="1"/>
  <c r="L5853" i="6"/>
  <c r="K2930" i="6"/>
  <c r="R2930" i="6"/>
  <c r="S2930" i="6" s="1"/>
  <c r="T2930" i="6" s="1"/>
  <c r="Q2931" i="6" l="1"/>
  <c r="J2930" i="6"/>
  <c r="I2930" i="6"/>
  <c r="V5855" i="6"/>
  <c r="L5854" i="6"/>
  <c r="L5855" i="6" l="1"/>
  <c r="V5856" i="6"/>
  <c r="R2931" i="6"/>
  <c r="S2931" i="6" s="1"/>
  <c r="T2931" i="6" s="1"/>
  <c r="K2931" i="6"/>
  <c r="Q2932" i="6" l="1"/>
  <c r="I2931" i="6"/>
  <c r="J2931" i="6"/>
  <c r="L5856" i="6"/>
  <c r="V5857" i="6"/>
  <c r="V5858" i="6" l="1"/>
  <c r="L5857" i="6"/>
  <c r="K2932" i="6"/>
  <c r="R2932" i="6"/>
  <c r="S2932" i="6" s="1"/>
  <c r="T2932" i="6" s="1"/>
  <c r="Q2933" i="6" l="1"/>
  <c r="J2932" i="6"/>
  <c r="I2932" i="6"/>
  <c r="L5858" i="6"/>
  <c r="V5859" i="6"/>
  <c r="L5859" i="6" l="1"/>
  <c r="V5860" i="6"/>
  <c r="R2933" i="6"/>
  <c r="S2933" i="6" s="1"/>
  <c r="T2933" i="6" s="1"/>
  <c r="K2933" i="6"/>
  <c r="I2933" i="6" l="1"/>
  <c r="J2933" i="6"/>
  <c r="Q2934" i="6"/>
  <c r="L5860" i="6"/>
  <c r="V5861" i="6"/>
  <c r="V5862" i="6" l="1"/>
  <c r="L5861" i="6"/>
  <c r="K2934" i="6"/>
  <c r="R2934" i="6"/>
  <c r="S2934" i="6" s="1"/>
  <c r="T2934" i="6" s="1"/>
  <c r="J2934" i="6" l="1"/>
  <c r="I2934" i="6"/>
  <c r="Q2935" i="6"/>
  <c r="V5863" i="6"/>
  <c r="L5862" i="6"/>
  <c r="V5864" i="6" l="1"/>
  <c r="L5863" i="6"/>
  <c r="R2935" i="6"/>
  <c r="S2935" i="6" s="1"/>
  <c r="T2935" i="6" s="1"/>
  <c r="K2935" i="6"/>
  <c r="Q2936" i="6" l="1"/>
  <c r="I2935" i="6"/>
  <c r="J2935" i="6"/>
  <c r="V5865" i="6"/>
  <c r="L5864" i="6"/>
  <c r="L5865" i="6" l="1"/>
  <c r="V5866" i="6"/>
  <c r="K2936" i="6"/>
  <c r="R2936" i="6"/>
  <c r="S2936" i="6" s="1"/>
  <c r="T2936" i="6" s="1"/>
  <c r="J2936" i="6" l="1"/>
  <c r="I2936" i="6"/>
  <c r="L5866" i="6"/>
  <c r="V5867" i="6"/>
  <c r="Q2937" i="6"/>
  <c r="R2937" i="6" l="1"/>
  <c r="S2937" i="6" s="1"/>
  <c r="T2937" i="6" s="1"/>
  <c r="K2937" i="6"/>
  <c r="L5867" i="6"/>
  <c r="V5868" i="6"/>
  <c r="V5869" i="6" l="1"/>
  <c r="L5868" i="6"/>
  <c r="I2937" i="6"/>
  <c r="J2937" i="6"/>
  <c r="Q2938" i="6"/>
  <c r="K2938" i="6" l="1"/>
  <c r="R2938" i="6"/>
  <c r="S2938" i="6" s="1"/>
  <c r="T2938" i="6" s="1"/>
  <c r="V5870" i="6"/>
  <c r="L5869" i="6"/>
  <c r="V5871" i="6" l="1"/>
  <c r="L5870" i="6"/>
  <c r="Q2939" i="6"/>
  <c r="J2938" i="6"/>
  <c r="I2938" i="6"/>
  <c r="R2939" i="6" l="1"/>
  <c r="S2939" i="6" s="1"/>
  <c r="T2939" i="6" s="1"/>
  <c r="K2939" i="6"/>
  <c r="L5871" i="6"/>
  <c r="V5872" i="6"/>
  <c r="V5873" i="6" l="1"/>
  <c r="L5872" i="6"/>
  <c r="I2939" i="6"/>
  <c r="J2939" i="6"/>
  <c r="Q2940" i="6"/>
  <c r="K2940" i="6" l="1"/>
  <c r="R2940" i="6"/>
  <c r="S2940" i="6" s="1"/>
  <c r="T2940" i="6" s="1"/>
  <c r="V5874" i="6"/>
  <c r="L5873" i="6"/>
  <c r="V5875" i="6" l="1"/>
  <c r="L5874" i="6"/>
  <c r="Q2941" i="6"/>
  <c r="J2940" i="6"/>
  <c r="I2940" i="6"/>
  <c r="R2941" i="6" l="1"/>
  <c r="S2941" i="6" s="1"/>
  <c r="T2941" i="6" s="1"/>
  <c r="K2941" i="6"/>
  <c r="V5876" i="6"/>
  <c r="L5875" i="6"/>
  <c r="L5876" i="6" l="1"/>
  <c r="V5877" i="6"/>
  <c r="I2941" i="6"/>
  <c r="J2941" i="6"/>
  <c r="Q2942" i="6"/>
  <c r="K2942" i="6" l="1"/>
  <c r="R2942" i="6"/>
  <c r="S2942" i="6" s="1"/>
  <c r="T2942" i="6" s="1"/>
  <c r="V5878" i="6"/>
  <c r="L5877" i="6"/>
  <c r="L5878" i="6" l="1"/>
  <c r="V5879" i="6"/>
  <c r="Q2943" i="6"/>
  <c r="J2942" i="6"/>
  <c r="I2942" i="6"/>
  <c r="R2943" i="6" l="1"/>
  <c r="S2943" i="6" s="1"/>
  <c r="T2943" i="6" s="1"/>
  <c r="K2943" i="6"/>
  <c r="L5879" i="6"/>
  <c r="V5880" i="6"/>
  <c r="I2943" i="6" l="1"/>
  <c r="J2943" i="6"/>
  <c r="V5881" i="6"/>
  <c r="L5880" i="6"/>
  <c r="Q2944" i="6"/>
  <c r="K2944" i="6" l="1"/>
  <c r="R2944" i="6"/>
  <c r="S2944" i="6" s="1"/>
  <c r="T2944" i="6" s="1"/>
  <c r="V5882" i="6"/>
  <c r="L5881" i="6"/>
  <c r="Q2945" i="6" l="1"/>
  <c r="V5883" i="6"/>
  <c r="L5882" i="6"/>
  <c r="J2944" i="6"/>
  <c r="I2944" i="6"/>
  <c r="V5884" i="6" l="1"/>
  <c r="L5883" i="6"/>
  <c r="R2945" i="6"/>
  <c r="S2945" i="6" s="1"/>
  <c r="T2945" i="6" s="1"/>
  <c r="K2945" i="6"/>
  <c r="Q2946" i="6" l="1"/>
  <c r="I2945" i="6"/>
  <c r="J2945" i="6"/>
  <c r="V5885" i="6"/>
  <c r="L5884" i="6"/>
  <c r="V5886" i="6" l="1"/>
  <c r="L5885" i="6"/>
  <c r="K2946" i="6"/>
  <c r="R2946" i="6"/>
  <c r="S2946" i="6" s="1"/>
  <c r="T2946" i="6" s="1"/>
  <c r="Q2947" i="6" l="1"/>
  <c r="J2946" i="6"/>
  <c r="I2946" i="6"/>
  <c r="V5887" i="6"/>
  <c r="L5886" i="6"/>
  <c r="V5888" i="6" l="1"/>
  <c r="L5887" i="6"/>
  <c r="R2947" i="6"/>
  <c r="S2947" i="6" s="1"/>
  <c r="T2947" i="6" s="1"/>
  <c r="K2947" i="6"/>
  <c r="I2947" i="6" l="1"/>
  <c r="J2947" i="6"/>
  <c r="Q2948" i="6"/>
  <c r="V5889" i="6"/>
  <c r="L5888" i="6"/>
  <c r="V5890" i="6" l="1"/>
  <c r="L5889" i="6"/>
  <c r="K2948" i="6"/>
  <c r="R2948" i="6"/>
  <c r="S2948" i="6" s="1"/>
  <c r="T2948" i="6" s="1"/>
  <c r="Q2949" i="6" l="1"/>
  <c r="J2948" i="6"/>
  <c r="I2948" i="6"/>
  <c r="L5890" i="6"/>
  <c r="V5891" i="6"/>
  <c r="L5891" i="6" l="1"/>
  <c r="V5892" i="6"/>
  <c r="R2949" i="6"/>
  <c r="S2949" i="6" s="1"/>
  <c r="T2949" i="6" s="1"/>
  <c r="K2949" i="6"/>
  <c r="Q2950" i="6" l="1"/>
  <c r="I2949" i="6"/>
  <c r="J2949" i="6"/>
  <c r="V5893" i="6"/>
  <c r="L5892" i="6"/>
  <c r="V5894" i="6" l="1"/>
  <c r="L5893" i="6"/>
  <c r="K2950" i="6"/>
  <c r="R2950" i="6"/>
  <c r="S2950" i="6" s="1"/>
  <c r="T2950" i="6" s="1"/>
  <c r="Q2951" i="6" l="1"/>
  <c r="J2950" i="6"/>
  <c r="I2950" i="6"/>
  <c r="V5895" i="6"/>
  <c r="L5894" i="6"/>
  <c r="L5895" i="6" l="1"/>
  <c r="V5896" i="6"/>
  <c r="R2951" i="6"/>
  <c r="S2951" i="6" s="1"/>
  <c r="T2951" i="6" s="1"/>
  <c r="K2951" i="6"/>
  <c r="Q2952" i="6" l="1"/>
  <c r="V5897" i="6"/>
  <c r="L5896" i="6"/>
  <c r="I2951" i="6"/>
  <c r="J2951" i="6"/>
  <c r="L5897" i="6" l="1"/>
  <c r="V5898" i="6"/>
  <c r="K2952" i="6"/>
  <c r="R2952" i="6"/>
  <c r="S2952" i="6" s="1"/>
  <c r="T2952" i="6" s="1"/>
  <c r="Q2953" i="6" l="1"/>
  <c r="L5898" i="6"/>
  <c r="V5899" i="6"/>
  <c r="J2952" i="6"/>
  <c r="I2952" i="6"/>
  <c r="V5900" i="6" l="1"/>
  <c r="L5899" i="6"/>
  <c r="R2953" i="6"/>
  <c r="S2953" i="6" s="1"/>
  <c r="T2953" i="6" s="1"/>
  <c r="K2953" i="6"/>
  <c r="I2953" i="6" l="1"/>
  <c r="J2953" i="6"/>
  <c r="Q2954" i="6"/>
  <c r="V5901" i="6"/>
  <c r="L5900" i="6"/>
  <c r="V5902" i="6" l="1"/>
  <c r="L5901" i="6"/>
  <c r="K2954" i="6"/>
  <c r="R2954" i="6"/>
  <c r="S2954" i="6" s="1"/>
  <c r="T2954" i="6" s="1"/>
  <c r="J2954" i="6" l="1"/>
  <c r="I2954" i="6"/>
  <c r="Q2955" i="6"/>
  <c r="L5902" i="6"/>
  <c r="V5903" i="6"/>
  <c r="R2955" i="6" l="1"/>
  <c r="S2955" i="6" s="1"/>
  <c r="T2955" i="6" s="1"/>
  <c r="K2955" i="6"/>
  <c r="L5903" i="6"/>
  <c r="V5904" i="6"/>
  <c r="V5905" i="6" l="1"/>
  <c r="L5904" i="6"/>
  <c r="I2955" i="6"/>
  <c r="J2955" i="6"/>
  <c r="Q2956" i="6"/>
  <c r="K2956" i="6" l="1"/>
  <c r="R2956" i="6"/>
  <c r="S2956" i="6" s="1"/>
  <c r="T2956" i="6" s="1"/>
  <c r="L5905" i="6"/>
  <c r="V5906" i="6"/>
  <c r="L5906" i="6" l="1"/>
  <c r="V5907" i="6"/>
  <c r="Q2957" i="6"/>
  <c r="J2956" i="6"/>
  <c r="I2956" i="6"/>
  <c r="L5907" i="6" l="1"/>
  <c r="V5908" i="6"/>
  <c r="R2957" i="6"/>
  <c r="S2957" i="6" s="1"/>
  <c r="T2957" i="6" s="1"/>
  <c r="K2957" i="6"/>
  <c r="Q2958" i="6" l="1"/>
  <c r="V5909" i="6"/>
  <c r="L5908" i="6"/>
  <c r="I2957" i="6"/>
  <c r="J2957" i="6"/>
  <c r="L5909" i="6" l="1"/>
  <c r="V5910" i="6"/>
  <c r="K2958" i="6"/>
  <c r="R2958" i="6"/>
  <c r="S2958" i="6" s="1"/>
  <c r="T2958" i="6" s="1"/>
  <c r="Q2959" i="6" l="1"/>
  <c r="J2958" i="6"/>
  <c r="I2958" i="6"/>
  <c r="L5910" i="6"/>
  <c r="V5911" i="6"/>
  <c r="L5911" i="6" l="1"/>
  <c r="V5912" i="6"/>
  <c r="R2959" i="6"/>
  <c r="S2959" i="6" s="1"/>
  <c r="T2959" i="6" s="1"/>
  <c r="K2959" i="6"/>
  <c r="Q2960" i="6" l="1"/>
  <c r="V5913" i="6"/>
  <c r="L5912" i="6"/>
  <c r="I2959" i="6"/>
  <c r="J2959" i="6"/>
  <c r="V5914" i="6" l="1"/>
  <c r="L5913" i="6"/>
  <c r="K2960" i="6"/>
  <c r="R2960" i="6"/>
  <c r="S2960" i="6" s="1"/>
  <c r="T2960" i="6" s="1"/>
  <c r="Q2961" i="6" l="1"/>
  <c r="J2960" i="6"/>
  <c r="I2960" i="6"/>
  <c r="L5914" i="6"/>
  <c r="V5915" i="6"/>
  <c r="L5915" i="6" l="1"/>
  <c r="V5916" i="6"/>
  <c r="R2961" i="6"/>
  <c r="S2961" i="6" s="1"/>
  <c r="T2961" i="6" s="1"/>
  <c r="K2961" i="6"/>
  <c r="Q2962" i="6" l="1"/>
  <c r="I2961" i="6"/>
  <c r="J2961" i="6"/>
  <c r="V5917" i="6"/>
  <c r="L5916" i="6"/>
  <c r="V5918" i="6" l="1"/>
  <c r="L5917" i="6"/>
  <c r="K2962" i="6"/>
  <c r="R2962" i="6"/>
  <c r="S2962" i="6" s="1"/>
  <c r="T2962" i="6" s="1"/>
  <c r="Q2963" i="6" l="1"/>
  <c r="J2962" i="6"/>
  <c r="I2962" i="6"/>
  <c r="V5919" i="6"/>
  <c r="L5918" i="6"/>
  <c r="L5919" i="6" l="1"/>
  <c r="V5920" i="6"/>
  <c r="R2963" i="6"/>
  <c r="S2963" i="6" s="1"/>
  <c r="T2963" i="6" s="1"/>
  <c r="K2963" i="6"/>
  <c r="I2963" i="6" l="1"/>
  <c r="J2963" i="6"/>
  <c r="Q2964" i="6"/>
  <c r="L5920" i="6"/>
  <c r="V5921" i="6"/>
  <c r="K2964" i="6" l="1"/>
  <c r="R2964" i="6"/>
  <c r="S2964" i="6" s="1"/>
  <c r="T2964" i="6" s="1"/>
  <c r="L5921" i="6"/>
  <c r="V5922" i="6"/>
  <c r="Q2965" i="6" l="1"/>
  <c r="L5922" i="6"/>
  <c r="V5923" i="6"/>
  <c r="J2964" i="6"/>
  <c r="I2964" i="6"/>
  <c r="L5923" i="6" l="1"/>
  <c r="V5924" i="6"/>
  <c r="R2965" i="6"/>
  <c r="S2965" i="6" s="1"/>
  <c r="T2965" i="6" s="1"/>
  <c r="K2965" i="6"/>
  <c r="I2965" i="6" l="1"/>
  <c r="J2965" i="6"/>
  <c r="V5925" i="6"/>
  <c r="L5924" i="6"/>
  <c r="Q2966" i="6"/>
  <c r="K2966" i="6" l="1"/>
  <c r="R2966" i="6"/>
  <c r="S2966" i="6" s="1"/>
  <c r="T2966" i="6" s="1"/>
  <c r="L5925" i="6"/>
  <c r="V5926" i="6"/>
  <c r="L5926" i="6" l="1"/>
  <c r="V5927" i="6"/>
  <c r="Q2967" i="6"/>
  <c r="J2966" i="6"/>
  <c r="I2966" i="6"/>
  <c r="R2967" i="6" l="1"/>
  <c r="S2967" i="6" s="1"/>
  <c r="T2967" i="6" s="1"/>
  <c r="K2967" i="6"/>
  <c r="L5927" i="6"/>
  <c r="V5928" i="6"/>
  <c r="V5929" i="6" l="1"/>
  <c r="L5928" i="6"/>
  <c r="I2967" i="6"/>
  <c r="J2967" i="6"/>
  <c r="Q2968" i="6"/>
  <c r="K2968" i="6" l="1"/>
  <c r="R2968" i="6"/>
  <c r="S2968" i="6" s="1"/>
  <c r="T2968" i="6" s="1"/>
  <c r="V5930" i="6"/>
  <c r="L5929" i="6"/>
  <c r="L5930" i="6" l="1"/>
  <c r="V5931" i="6"/>
  <c r="Q2969" i="6"/>
  <c r="J2968" i="6"/>
  <c r="I2968" i="6"/>
  <c r="R2969" i="6" l="1"/>
  <c r="S2969" i="6" s="1"/>
  <c r="T2969" i="6" s="1"/>
  <c r="K2969" i="6"/>
  <c r="L5931" i="6"/>
  <c r="V5932" i="6"/>
  <c r="V5933" i="6" l="1"/>
  <c r="L5932" i="6"/>
  <c r="I2969" i="6"/>
  <c r="J2969" i="6"/>
  <c r="Q2970" i="6"/>
  <c r="K2970" i="6" l="1"/>
  <c r="R2970" i="6"/>
  <c r="S2970" i="6" s="1"/>
  <c r="T2970" i="6" s="1"/>
  <c r="V5934" i="6"/>
  <c r="L5933" i="6"/>
  <c r="V5935" i="6" l="1"/>
  <c r="L5934" i="6"/>
  <c r="Q2971" i="6"/>
  <c r="J2970" i="6"/>
  <c r="I2970" i="6"/>
  <c r="R2971" i="6" l="1"/>
  <c r="S2971" i="6" s="1"/>
  <c r="T2971" i="6" s="1"/>
  <c r="K2971" i="6"/>
  <c r="L5935" i="6"/>
  <c r="V5936" i="6"/>
  <c r="L5936" i="6" l="1"/>
  <c r="V5937" i="6"/>
  <c r="I2971" i="6"/>
  <c r="J2971" i="6"/>
  <c r="Q2972" i="6"/>
  <c r="K2972" i="6" l="1"/>
  <c r="R2972" i="6"/>
  <c r="S2972" i="6" s="1"/>
  <c r="T2972" i="6" s="1"/>
  <c r="L5937" i="6"/>
  <c r="V5938" i="6"/>
  <c r="L5938" i="6" l="1"/>
  <c r="V5939" i="6"/>
  <c r="Q2973" i="6"/>
  <c r="J2972" i="6"/>
  <c r="I2972" i="6"/>
  <c r="R2973" i="6" l="1"/>
  <c r="S2973" i="6" s="1"/>
  <c r="T2973" i="6" s="1"/>
  <c r="K2973" i="6"/>
  <c r="V5940" i="6"/>
  <c r="L5939" i="6"/>
  <c r="V5941" i="6" l="1"/>
  <c r="L5940" i="6"/>
  <c r="I2973" i="6"/>
  <c r="J2973" i="6"/>
  <c r="Q2974" i="6"/>
  <c r="K2974" i="6" l="1"/>
  <c r="R2974" i="6"/>
  <c r="S2974" i="6" s="1"/>
  <c r="T2974" i="6" s="1"/>
  <c r="L5941" i="6"/>
  <c r="V5942" i="6"/>
  <c r="Q2975" i="6" l="1"/>
  <c r="L5942" i="6"/>
  <c r="V5943" i="6"/>
  <c r="J2974" i="6"/>
  <c r="I2974" i="6"/>
  <c r="L5943" i="6" l="1"/>
  <c r="V5944" i="6"/>
  <c r="R2975" i="6"/>
  <c r="S2975" i="6" s="1"/>
  <c r="T2975" i="6" s="1"/>
  <c r="K2975" i="6"/>
  <c r="Q2976" i="6" l="1"/>
  <c r="I2975" i="6"/>
  <c r="J2975" i="6"/>
  <c r="V5945" i="6"/>
  <c r="L5944" i="6"/>
  <c r="V5946" i="6" l="1"/>
  <c r="L5945" i="6"/>
  <c r="K2976" i="6"/>
  <c r="R2976" i="6"/>
  <c r="S2976" i="6" s="1"/>
  <c r="T2976" i="6" s="1"/>
  <c r="Q2977" i="6" l="1"/>
  <c r="J2976" i="6"/>
  <c r="I2976" i="6"/>
  <c r="L5946" i="6"/>
  <c r="V5947" i="6"/>
  <c r="V5948" i="6" l="1"/>
  <c r="L5947" i="6"/>
  <c r="R2977" i="6"/>
  <c r="S2977" i="6" s="1"/>
  <c r="T2977" i="6" s="1"/>
  <c r="K2977" i="6"/>
  <c r="Q2978" i="6" l="1"/>
  <c r="I2977" i="6"/>
  <c r="J2977" i="6"/>
  <c r="V5949" i="6"/>
  <c r="L5948" i="6"/>
  <c r="V5950" i="6" l="1"/>
  <c r="L5949" i="6"/>
  <c r="K2978" i="6"/>
  <c r="R2978" i="6"/>
  <c r="S2978" i="6" s="1"/>
  <c r="T2978" i="6" s="1"/>
  <c r="J2978" i="6" l="1"/>
  <c r="I2978" i="6"/>
  <c r="Q2979" i="6"/>
  <c r="V5951" i="6"/>
  <c r="L5950" i="6"/>
  <c r="R2979" i="6" l="1"/>
  <c r="S2979" i="6" s="1"/>
  <c r="T2979" i="6" s="1"/>
  <c r="K2979" i="6"/>
  <c r="V5952" i="6"/>
  <c r="L5951" i="6"/>
  <c r="L5952" i="6" l="1"/>
  <c r="V5953" i="6"/>
  <c r="I2979" i="6"/>
  <c r="J2979" i="6"/>
  <c r="Q2980" i="6"/>
  <c r="K2980" i="6" l="1"/>
  <c r="R2980" i="6"/>
  <c r="S2980" i="6" s="1"/>
  <c r="T2980" i="6" s="1"/>
  <c r="L5953" i="6"/>
  <c r="V5954" i="6"/>
  <c r="L5954" i="6" l="1"/>
  <c r="V5955" i="6"/>
  <c r="Q2981" i="6"/>
  <c r="J2980" i="6"/>
  <c r="I2980" i="6"/>
  <c r="R2981" i="6" l="1"/>
  <c r="S2981" i="6" s="1"/>
  <c r="T2981" i="6" s="1"/>
  <c r="K2981" i="6"/>
  <c r="V5956" i="6"/>
  <c r="L5955" i="6"/>
  <c r="I2981" i="6" l="1"/>
  <c r="J2981" i="6"/>
  <c r="V5957" i="6"/>
  <c r="L5956" i="6"/>
  <c r="Q2982" i="6"/>
  <c r="K2982" i="6" l="1"/>
  <c r="R2982" i="6"/>
  <c r="S2982" i="6" s="1"/>
  <c r="T2982" i="6" s="1"/>
  <c r="L5957" i="6"/>
  <c r="V5958" i="6"/>
  <c r="Q2983" i="6" l="1"/>
  <c r="L5958" i="6"/>
  <c r="V5959" i="6"/>
  <c r="J2982" i="6"/>
  <c r="I2982" i="6"/>
  <c r="V5960" i="6" l="1"/>
  <c r="L5959" i="6"/>
  <c r="R2983" i="6"/>
  <c r="S2983" i="6" s="1"/>
  <c r="T2983" i="6" s="1"/>
  <c r="K2983" i="6"/>
  <c r="I2983" i="6" l="1"/>
  <c r="J2983" i="6"/>
  <c r="Q2984" i="6"/>
  <c r="V5961" i="6"/>
  <c r="L5960" i="6"/>
  <c r="K2984" i="6" l="1"/>
  <c r="R2984" i="6"/>
  <c r="S2984" i="6" s="1"/>
  <c r="T2984" i="6" s="1"/>
  <c r="V5962" i="6"/>
  <c r="L5961" i="6"/>
  <c r="L5962" i="6" l="1"/>
  <c r="V5963" i="6"/>
  <c r="Q2985" i="6"/>
  <c r="J2984" i="6"/>
  <c r="I2984" i="6"/>
  <c r="R2985" i="6" l="1"/>
  <c r="S2985" i="6" s="1"/>
  <c r="T2985" i="6" s="1"/>
  <c r="K2985" i="6"/>
  <c r="V5964" i="6"/>
  <c r="L5963" i="6"/>
  <c r="V5965" i="6" l="1"/>
  <c r="L5964" i="6"/>
  <c r="I2985" i="6"/>
  <c r="J2985" i="6"/>
  <c r="Q2986" i="6"/>
  <c r="K2986" i="6" l="1"/>
  <c r="R2986" i="6"/>
  <c r="S2986" i="6" s="1"/>
  <c r="T2986" i="6" s="1"/>
  <c r="V5966" i="6"/>
  <c r="L5965" i="6"/>
  <c r="V5967" i="6" l="1"/>
  <c r="L5966" i="6"/>
  <c r="Q2987" i="6"/>
  <c r="J2986" i="6"/>
  <c r="I2986" i="6"/>
  <c r="R2987" i="6" l="1"/>
  <c r="S2987" i="6" s="1"/>
  <c r="T2987" i="6" s="1"/>
  <c r="K2987" i="6"/>
  <c r="V5968" i="6"/>
  <c r="L5967" i="6"/>
  <c r="V5969" i="6" l="1"/>
  <c r="L5968" i="6"/>
  <c r="I2987" i="6"/>
  <c r="J2987" i="6"/>
  <c r="Q2988" i="6"/>
  <c r="K2988" i="6" l="1"/>
  <c r="R2988" i="6"/>
  <c r="S2988" i="6" s="1"/>
  <c r="T2988" i="6" s="1"/>
  <c r="L5969" i="6"/>
  <c r="V5970" i="6"/>
  <c r="L5970" i="6" l="1"/>
  <c r="V5971" i="6"/>
  <c r="Q2989" i="6"/>
  <c r="J2988" i="6"/>
  <c r="I2988" i="6"/>
  <c r="R2989" i="6" l="1"/>
  <c r="S2989" i="6" s="1"/>
  <c r="T2989" i="6" s="1"/>
  <c r="K2989" i="6"/>
  <c r="V5972" i="6"/>
  <c r="L5971" i="6"/>
  <c r="V5973" i="6" l="1"/>
  <c r="L5972" i="6"/>
  <c r="I2989" i="6"/>
  <c r="J2989" i="6"/>
  <c r="Q2990" i="6"/>
  <c r="K2990" i="6" l="1"/>
  <c r="R2990" i="6"/>
  <c r="S2990" i="6" s="1"/>
  <c r="T2990" i="6" s="1"/>
  <c r="L5973" i="6"/>
  <c r="V5974" i="6"/>
  <c r="Q2991" i="6" l="1"/>
  <c r="L5974" i="6"/>
  <c r="V5975" i="6"/>
  <c r="J2990" i="6"/>
  <c r="I2990" i="6"/>
  <c r="V5976" i="6" l="1"/>
  <c r="L5975" i="6"/>
  <c r="R2991" i="6"/>
  <c r="S2991" i="6" s="1"/>
  <c r="T2991" i="6" s="1"/>
  <c r="K2991" i="6"/>
  <c r="Q2992" i="6" l="1"/>
  <c r="I2991" i="6"/>
  <c r="J2991" i="6"/>
  <c r="V5977" i="6"/>
  <c r="L5976" i="6"/>
  <c r="V5978" i="6" l="1"/>
  <c r="L5977" i="6"/>
  <c r="K2992" i="6"/>
  <c r="R2992" i="6"/>
  <c r="S2992" i="6" s="1"/>
  <c r="T2992" i="6" s="1"/>
  <c r="Q2993" i="6" l="1"/>
  <c r="J2992" i="6"/>
  <c r="I2992" i="6"/>
  <c r="L5978" i="6"/>
  <c r="V5979" i="6"/>
  <c r="V5980" i="6" l="1"/>
  <c r="L5979" i="6"/>
  <c r="R2993" i="6"/>
  <c r="S2993" i="6" s="1"/>
  <c r="T2993" i="6" s="1"/>
  <c r="K2993" i="6"/>
  <c r="Q2994" i="6" l="1"/>
  <c r="I2993" i="6"/>
  <c r="J2993" i="6"/>
  <c r="V5981" i="6"/>
  <c r="L5980" i="6"/>
  <c r="V5982" i="6" l="1"/>
  <c r="L5981" i="6"/>
  <c r="K2994" i="6"/>
  <c r="R2994" i="6"/>
  <c r="S2994" i="6" s="1"/>
  <c r="T2994" i="6" s="1"/>
  <c r="J2994" i="6" l="1"/>
  <c r="I2994" i="6"/>
  <c r="Q2995" i="6"/>
  <c r="V5983" i="6"/>
  <c r="L5982" i="6"/>
  <c r="R2995" i="6" l="1"/>
  <c r="S2995" i="6" s="1"/>
  <c r="T2995" i="6" s="1"/>
  <c r="K2995" i="6"/>
  <c r="V5984" i="6"/>
  <c r="L5983" i="6"/>
  <c r="V5985" i="6" l="1"/>
  <c r="L5984" i="6"/>
  <c r="I2995" i="6"/>
  <c r="J2995" i="6"/>
  <c r="Q2996" i="6"/>
  <c r="K2996" i="6" l="1"/>
  <c r="R2996" i="6"/>
  <c r="S2996" i="6" s="1"/>
  <c r="T2996" i="6" s="1"/>
  <c r="L5985" i="6"/>
  <c r="V5986" i="6"/>
  <c r="Q2997" i="6" l="1"/>
  <c r="L5986" i="6"/>
  <c r="V5987" i="6"/>
  <c r="J2996" i="6"/>
  <c r="I2996" i="6"/>
  <c r="V5988" i="6" l="1"/>
  <c r="L5987" i="6"/>
  <c r="R2997" i="6"/>
  <c r="S2997" i="6" s="1"/>
  <c r="T2997" i="6" s="1"/>
  <c r="K2997" i="6"/>
  <c r="I2997" i="6" l="1"/>
  <c r="J2997" i="6"/>
  <c r="Q2998" i="6"/>
  <c r="V5989" i="6"/>
  <c r="L5988" i="6"/>
  <c r="L5989" i="6" l="1"/>
  <c r="V5990" i="6"/>
  <c r="K2998" i="6"/>
  <c r="R2998" i="6"/>
  <c r="S2998" i="6" s="1"/>
  <c r="T2998" i="6" s="1"/>
  <c r="J2998" i="6" l="1"/>
  <c r="I2998" i="6"/>
  <c r="L5990" i="6"/>
  <c r="V5991" i="6"/>
  <c r="Q2999" i="6"/>
  <c r="V5992" i="6" l="1"/>
  <c r="L5991" i="6"/>
  <c r="R2999" i="6"/>
  <c r="S2999" i="6" s="1"/>
  <c r="T2999" i="6" s="1"/>
  <c r="K2999" i="6"/>
  <c r="I2999" i="6" l="1"/>
  <c r="J2999" i="6"/>
  <c r="Q3000" i="6"/>
  <c r="V5993" i="6"/>
  <c r="L5992" i="6"/>
  <c r="V5994" i="6" l="1"/>
  <c r="L5993" i="6"/>
  <c r="K3000" i="6"/>
  <c r="R3000" i="6"/>
  <c r="S3000" i="6" s="1"/>
  <c r="T3000" i="6" s="1"/>
  <c r="Q3001" i="6" l="1"/>
  <c r="J3000" i="6"/>
  <c r="I3000" i="6"/>
  <c r="L5994" i="6"/>
  <c r="V5995" i="6"/>
  <c r="V5996" i="6" l="1"/>
  <c r="L5995" i="6"/>
  <c r="R3001" i="6"/>
  <c r="S3001" i="6" s="1"/>
  <c r="T3001" i="6" s="1"/>
  <c r="K3001" i="6"/>
  <c r="Q3002" i="6" l="1"/>
  <c r="I3001" i="6"/>
  <c r="J3001" i="6"/>
  <c r="V5997" i="6"/>
  <c r="L5996" i="6"/>
  <c r="K3002" i="6" l="1"/>
  <c r="R3002" i="6"/>
  <c r="S3002" i="6" s="1"/>
  <c r="T3002" i="6" s="1"/>
  <c r="V5998" i="6"/>
  <c r="L5997" i="6"/>
  <c r="L5998" i="6" l="1"/>
  <c r="V5999" i="6"/>
  <c r="Q3003" i="6"/>
  <c r="J3002" i="6"/>
  <c r="I3002" i="6"/>
  <c r="R3003" i="6" l="1"/>
  <c r="S3003" i="6" s="1"/>
  <c r="T3003" i="6" s="1"/>
  <c r="K3003" i="6"/>
  <c r="V6000" i="6"/>
  <c r="L5999" i="6"/>
  <c r="V6001" i="6" l="1"/>
  <c r="L6000" i="6"/>
  <c r="I3003" i="6"/>
  <c r="J3003" i="6"/>
  <c r="Q3004" i="6"/>
  <c r="K3004" i="6" l="1"/>
  <c r="R3004" i="6"/>
  <c r="S3004" i="6" s="1"/>
  <c r="T3004" i="6" s="1"/>
  <c r="L6001" i="6"/>
  <c r="V6002" i="6"/>
  <c r="L6002" i="6" l="1"/>
  <c r="V6003" i="6"/>
  <c r="Q3005" i="6"/>
  <c r="J3004" i="6"/>
  <c r="I3004" i="6"/>
  <c r="R3005" i="6" l="1"/>
  <c r="S3005" i="6" s="1"/>
  <c r="T3005" i="6" s="1"/>
  <c r="K3005" i="6"/>
  <c r="V6004" i="6"/>
  <c r="L6003" i="6"/>
  <c r="V6005" i="6" l="1"/>
  <c r="L6004" i="6"/>
  <c r="I3005" i="6"/>
  <c r="J3005" i="6"/>
  <c r="Q3006" i="6"/>
  <c r="K3006" i="6" l="1"/>
  <c r="R3006" i="6"/>
  <c r="S3006" i="6" s="1"/>
  <c r="T3006" i="6" s="1"/>
  <c r="L6005" i="6"/>
  <c r="V6006" i="6"/>
  <c r="Q3007" i="6" l="1"/>
  <c r="L6006" i="6"/>
  <c r="V6007" i="6"/>
  <c r="J3006" i="6"/>
  <c r="I3006" i="6"/>
  <c r="L6007" i="6" l="1"/>
  <c r="V6008" i="6"/>
  <c r="R3007" i="6"/>
  <c r="S3007" i="6" s="1"/>
  <c r="T3007" i="6" s="1"/>
  <c r="K3007" i="6"/>
  <c r="I3007" i="6" l="1"/>
  <c r="J3007" i="6"/>
  <c r="Q3008" i="6"/>
  <c r="V6009" i="6"/>
  <c r="L6008" i="6"/>
  <c r="V6010" i="6" l="1"/>
  <c r="L6009" i="6"/>
  <c r="K3008" i="6"/>
  <c r="R3008" i="6"/>
  <c r="S3008" i="6" s="1"/>
  <c r="T3008" i="6" s="1"/>
  <c r="J3008" i="6" l="1"/>
  <c r="I3008" i="6"/>
  <c r="Q3009" i="6"/>
  <c r="L6010" i="6"/>
  <c r="V6011" i="6"/>
  <c r="V6012" i="6" l="1"/>
  <c r="L6011" i="6"/>
  <c r="R3009" i="6"/>
  <c r="S3009" i="6" s="1"/>
  <c r="T3009" i="6" s="1"/>
  <c r="K3009" i="6"/>
  <c r="I3009" i="6" l="1"/>
  <c r="J3009" i="6"/>
  <c r="Q3010" i="6"/>
  <c r="V6013" i="6"/>
  <c r="L6012" i="6"/>
  <c r="V6014" i="6" l="1"/>
  <c r="L6013" i="6"/>
  <c r="K3010" i="6"/>
  <c r="R3010" i="6"/>
  <c r="S3010" i="6" s="1"/>
  <c r="T3010" i="6" s="1"/>
  <c r="Q3011" i="6" l="1"/>
  <c r="J3010" i="6"/>
  <c r="I3010" i="6"/>
  <c r="L6014" i="6"/>
  <c r="V6015" i="6"/>
  <c r="L6015" i="6" l="1"/>
  <c r="V6016" i="6"/>
  <c r="R3011" i="6"/>
  <c r="S3011" i="6" s="1"/>
  <c r="T3011" i="6" s="1"/>
  <c r="K3011" i="6"/>
  <c r="Q3012" i="6" l="1"/>
  <c r="I3011" i="6"/>
  <c r="J3011" i="6"/>
  <c r="L6016" i="6"/>
  <c r="V6017" i="6"/>
  <c r="L6017" i="6" l="1"/>
  <c r="V6018" i="6"/>
  <c r="K3012" i="6"/>
  <c r="R3012" i="6"/>
  <c r="S3012" i="6" s="1"/>
  <c r="T3012" i="6" s="1"/>
  <c r="Q3013" i="6" l="1"/>
  <c r="J3012" i="6"/>
  <c r="I3012" i="6"/>
  <c r="L6018" i="6"/>
  <c r="V6019" i="6"/>
  <c r="V6020" i="6" l="1"/>
  <c r="L6019" i="6"/>
  <c r="R3013" i="6"/>
  <c r="S3013" i="6" s="1"/>
  <c r="T3013" i="6" s="1"/>
  <c r="K3013" i="6"/>
  <c r="Q3014" i="6" l="1"/>
  <c r="I3013" i="6"/>
  <c r="J3013" i="6"/>
  <c r="V6021" i="6"/>
  <c r="L6020" i="6"/>
  <c r="L6021" i="6" l="1"/>
  <c r="V6022" i="6"/>
  <c r="K3014" i="6"/>
  <c r="R3014" i="6"/>
  <c r="S3014" i="6" s="1"/>
  <c r="T3014" i="6" s="1"/>
  <c r="Q3015" i="6" l="1"/>
  <c r="J3014" i="6"/>
  <c r="I3014" i="6"/>
  <c r="L6022" i="6"/>
  <c r="V6023" i="6"/>
  <c r="L6023" i="6" l="1"/>
  <c r="V6024" i="6"/>
  <c r="R3015" i="6"/>
  <c r="S3015" i="6" s="1"/>
  <c r="T3015" i="6" s="1"/>
  <c r="K3015" i="6"/>
  <c r="Q3016" i="6" l="1"/>
  <c r="V6025" i="6"/>
  <c r="L6024" i="6"/>
  <c r="I3015" i="6"/>
  <c r="J3015" i="6"/>
  <c r="V6026" i="6" l="1"/>
  <c r="L6025" i="6"/>
  <c r="K3016" i="6"/>
  <c r="R3016" i="6"/>
  <c r="S3016" i="6" s="1"/>
  <c r="T3016" i="6" s="1"/>
  <c r="Q3017" i="6" l="1"/>
  <c r="J3016" i="6"/>
  <c r="I3016" i="6"/>
  <c r="L6026" i="6"/>
  <c r="V6027" i="6"/>
  <c r="V6028" i="6" l="1"/>
  <c r="L6027" i="6"/>
  <c r="R3017" i="6"/>
  <c r="S3017" i="6" s="1"/>
  <c r="T3017" i="6" s="1"/>
  <c r="K3017" i="6"/>
  <c r="Q3018" i="6" l="1"/>
  <c r="I3017" i="6"/>
  <c r="J3017" i="6"/>
  <c r="V6029" i="6"/>
  <c r="L6028" i="6"/>
  <c r="V6030" i="6" l="1"/>
  <c r="L6029" i="6"/>
  <c r="K3018" i="6"/>
  <c r="R3018" i="6"/>
  <c r="S3018" i="6" s="1"/>
  <c r="T3018" i="6" s="1"/>
  <c r="Q3019" i="6" l="1"/>
  <c r="J3018" i="6"/>
  <c r="I3018" i="6"/>
  <c r="V6031" i="6"/>
  <c r="L6030" i="6"/>
  <c r="L6031" i="6" l="1"/>
  <c r="V6032" i="6"/>
  <c r="R3019" i="6"/>
  <c r="S3019" i="6" s="1"/>
  <c r="T3019" i="6" s="1"/>
  <c r="K3019" i="6"/>
  <c r="I3019" i="6" l="1"/>
  <c r="J3019" i="6"/>
  <c r="L6032" i="6"/>
  <c r="V6033" i="6"/>
  <c r="Q3020" i="6"/>
  <c r="K3020" i="6" l="1"/>
  <c r="R3020" i="6"/>
  <c r="S3020" i="6" s="1"/>
  <c r="T3020" i="6" s="1"/>
  <c r="L6033" i="6"/>
  <c r="V6034" i="6"/>
  <c r="L6034" i="6" l="1"/>
  <c r="V6035" i="6"/>
  <c r="Q3021" i="6"/>
  <c r="J3020" i="6"/>
  <c r="I3020" i="6"/>
  <c r="L6035" i="6" l="1"/>
  <c r="V6036" i="6"/>
  <c r="R3021" i="6"/>
  <c r="S3021" i="6" s="1"/>
  <c r="T3021" i="6" s="1"/>
  <c r="K3021" i="6"/>
  <c r="I3021" i="6" l="1"/>
  <c r="J3021" i="6"/>
  <c r="Q3022" i="6"/>
  <c r="L6036" i="6"/>
  <c r="V6037" i="6"/>
  <c r="L6037" i="6" l="1"/>
  <c r="V6038" i="6"/>
  <c r="K3022" i="6"/>
  <c r="R3022" i="6"/>
  <c r="S3022" i="6" s="1"/>
  <c r="T3022" i="6" s="1"/>
  <c r="J3022" i="6" l="1"/>
  <c r="I3022" i="6"/>
  <c r="L6038" i="6"/>
  <c r="V6039" i="6"/>
  <c r="Q3023" i="6"/>
  <c r="R3023" i="6" l="1"/>
  <c r="S3023" i="6" s="1"/>
  <c r="T3023" i="6" s="1"/>
  <c r="K3023" i="6"/>
  <c r="V6040" i="6"/>
  <c r="L6039" i="6"/>
  <c r="Q3024" i="6" l="1"/>
  <c r="V6041" i="6"/>
  <c r="L6040" i="6"/>
  <c r="I3023" i="6"/>
  <c r="J3023" i="6"/>
  <c r="K3024" i="6" l="1"/>
  <c r="R3024" i="6"/>
  <c r="S3024" i="6" s="1"/>
  <c r="T3024" i="6" s="1"/>
  <c r="V6042" i="6"/>
  <c r="L6041" i="6"/>
  <c r="Q3025" i="6" l="1"/>
  <c r="L6042" i="6"/>
  <c r="V6043" i="6"/>
  <c r="J3024" i="6"/>
  <c r="I3024" i="6"/>
  <c r="L6043" i="6" l="1"/>
  <c r="V6044" i="6"/>
  <c r="R3025" i="6"/>
  <c r="S3025" i="6" s="1"/>
  <c r="T3025" i="6" s="1"/>
  <c r="K3025" i="6"/>
  <c r="I3025" i="6" l="1"/>
  <c r="J3025" i="6"/>
  <c r="V6045" i="6"/>
  <c r="L6044" i="6"/>
  <c r="Q3026" i="6"/>
  <c r="V6046" i="6" l="1"/>
  <c r="L6045" i="6"/>
  <c r="K3026" i="6"/>
  <c r="R3026" i="6"/>
  <c r="S3026" i="6" s="1"/>
  <c r="T3026" i="6" s="1"/>
  <c r="J3026" i="6" l="1"/>
  <c r="I3026" i="6"/>
  <c r="Q3027" i="6"/>
  <c r="V6047" i="6"/>
  <c r="L6046" i="6"/>
  <c r="L6047" i="6" l="1"/>
  <c r="V6048" i="6"/>
  <c r="R3027" i="6"/>
  <c r="S3027" i="6" s="1"/>
  <c r="T3027" i="6" s="1"/>
  <c r="K3027" i="6"/>
  <c r="I3027" i="6" l="1"/>
  <c r="J3027" i="6"/>
  <c r="L6048" i="6"/>
  <c r="V6049" i="6"/>
  <c r="Q3028" i="6"/>
  <c r="K3028" i="6" l="1"/>
  <c r="R3028" i="6"/>
  <c r="S3028" i="6" s="1"/>
  <c r="T3028" i="6" s="1"/>
  <c r="L6049" i="6"/>
  <c r="V6050" i="6"/>
  <c r="L6050" i="6" l="1"/>
  <c r="V6051" i="6"/>
  <c r="Q3029" i="6"/>
  <c r="J3028" i="6"/>
  <c r="I3028" i="6"/>
  <c r="L6051" i="6" l="1"/>
  <c r="V6052" i="6"/>
  <c r="R3029" i="6"/>
  <c r="S3029" i="6" s="1"/>
  <c r="T3029" i="6" s="1"/>
  <c r="K3029" i="6"/>
  <c r="Q3030" i="6" l="1"/>
  <c r="L6052" i="6"/>
  <c r="V6053" i="6"/>
  <c r="I3029" i="6"/>
  <c r="J3029" i="6"/>
  <c r="K3030" i="6" l="1"/>
  <c r="R3030" i="6"/>
  <c r="S3030" i="6" s="1"/>
  <c r="T3030" i="6" s="1"/>
  <c r="L6053" i="6"/>
  <c r="V6054" i="6"/>
  <c r="Q3031" i="6" l="1"/>
  <c r="L6054" i="6"/>
  <c r="V6055" i="6"/>
  <c r="J3030" i="6"/>
  <c r="I3030" i="6"/>
  <c r="V6056" i="6" l="1"/>
  <c r="L6055" i="6"/>
  <c r="R3031" i="6"/>
  <c r="S3031" i="6" s="1"/>
  <c r="T3031" i="6" s="1"/>
  <c r="K3031" i="6"/>
  <c r="I3031" i="6" l="1"/>
  <c r="J3031" i="6"/>
  <c r="Q3032" i="6"/>
  <c r="V6057" i="6"/>
  <c r="L6056" i="6"/>
  <c r="V6058" i="6" l="1"/>
  <c r="L6057" i="6"/>
  <c r="K3032" i="6"/>
  <c r="R3032" i="6"/>
  <c r="S3032" i="6" s="1"/>
  <c r="T3032" i="6" s="1"/>
  <c r="J3032" i="6" l="1"/>
  <c r="I3032" i="6"/>
  <c r="Q3033" i="6"/>
  <c r="L6058" i="6"/>
  <c r="V6059" i="6"/>
  <c r="V6060" i="6" l="1"/>
  <c r="L6059" i="6"/>
  <c r="R3033" i="6"/>
  <c r="S3033" i="6" s="1"/>
  <c r="T3033" i="6" s="1"/>
  <c r="K3033" i="6"/>
  <c r="I3033" i="6" l="1"/>
  <c r="J3033" i="6"/>
  <c r="Q3034" i="6"/>
  <c r="V6061" i="6"/>
  <c r="L6060" i="6"/>
  <c r="V6062" i="6" l="1"/>
  <c r="L6061" i="6"/>
  <c r="K3034" i="6"/>
  <c r="R3034" i="6"/>
  <c r="S3034" i="6" s="1"/>
  <c r="T3034" i="6" s="1"/>
  <c r="J3034" i="6" l="1"/>
  <c r="I3034" i="6"/>
  <c r="Q3035" i="6"/>
  <c r="V6063" i="6"/>
  <c r="L6062" i="6"/>
  <c r="L6063" i="6" l="1"/>
  <c r="V6064" i="6"/>
  <c r="R3035" i="6"/>
  <c r="S3035" i="6" s="1"/>
  <c r="T3035" i="6" s="1"/>
  <c r="K3035" i="6"/>
  <c r="I3035" i="6" l="1"/>
  <c r="J3035" i="6"/>
  <c r="Q3036" i="6"/>
  <c r="L6064" i="6"/>
  <c r="V6065" i="6"/>
  <c r="K3036" i="6" l="1"/>
  <c r="R3036" i="6"/>
  <c r="S3036" i="6" s="1"/>
  <c r="T3036" i="6" s="1"/>
  <c r="L6065" i="6"/>
  <c r="V6066" i="6"/>
  <c r="Q3037" i="6" l="1"/>
  <c r="L6066" i="6"/>
  <c r="V6067" i="6"/>
  <c r="J3036" i="6"/>
  <c r="I3036" i="6"/>
  <c r="L6067" i="6" l="1"/>
  <c r="V6068" i="6"/>
  <c r="R3037" i="6"/>
  <c r="S3037" i="6" s="1"/>
  <c r="T3037" i="6" s="1"/>
  <c r="K3037" i="6"/>
  <c r="I3037" i="6" l="1"/>
  <c r="J3037" i="6"/>
  <c r="L6068" i="6"/>
  <c r="V6069" i="6"/>
  <c r="Q3038" i="6"/>
  <c r="L6069" i="6" l="1"/>
  <c r="V6070" i="6"/>
  <c r="K3038" i="6"/>
  <c r="R3038" i="6"/>
  <c r="S3038" i="6" s="1"/>
  <c r="T3038" i="6" s="1"/>
  <c r="J3038" i="6" l="1"/>
  <c r="I3038" i="6"/>
  <c r="Q3039" i="6"/>
  <c r="L6070" i="6"/>
  <c r="V6071" i="6"/>
  <c r="V6072" i="6" l="1"/>
  <c r="L6071" i="6"/>
  <c r="R3039" i="6"/>
  <c r="S3039" i="6" s="1"/>
  <c r="T3039" i="6" s="1"/>
  <c r="K3039" i="6"/>
  <c r="I3039" i="6" l="1"/>
  <c r="J3039" i="6"/>
  <c r="Q3040" i="6"/>
  <c r="V6073" i="6"/>
  <c r="L6072" i="6"/>
  <c r="K3040" i="6" l="1"/>
  <c r="R3040" i="6"/>
  <c r="S3040" i="6" s="1"/>
  <c r="T3040" i="6" s="1"/>
  <c r="V6074" i="6"/>
  <c r="L6073" i="6"/>
  <c r="Q3041" i="6" l="1"/>
  <c r="L6074" i="6"/>
  <c r="V6075" i="6"/>
  <c r="J3040" i="6"/>
  <c r="I3040" i="6"/>
  <c r="L6075" i="6" l="1"/>
  <c r="V6076" i="6"/>
  <c r="R3041" i="6"/>
  <c r="S3041" i="6" s="1"/>
  <c r="T3041" i="6" s="1"/>
  <c r="K3041" i="6"/>
  <c r="I3041" i="6" l="1"/>
  <c r="J3041" i="6"/>
  <c r="V6077" i="6"/>
  <c r="L6076" i="6"/>
  <c r="Q3042" i="6"/>
  <c r="V6078" i="6" l="1"/>
  <c r="L6077" i="6"/>
  <c r="K3042" i="6"/>
  <c r="R3042" i="6"/>
  <c r="S3042" i="6" s="1"/>
  <c r="T3042" i="6" s="1"/>
  <c r="Q3043" i="6" l="1"/>
  <c r="J3042" i="6"/>
  <c r="I3042" i="6"/>
  <c r="V6079" i="6"/>
  <c r="L6078" i="6"/>
  <c r="L6079" i="6" l="1"/>
  <c r="V6080" i="6"/>
  <c r="R3043" i="6"/>
  <c r="S3043" i="6" s="1"/>
  <c r="T3043" i="6" s="1"/>
  <c r="K3043" i="6"/>
  <c r="I3043" i="6" l="1"/>
  <c r="J3043" i="6"/>
  <c r="Q3044" i="6"/>
  <c r="L6080" i="6"/>
  <c r="V6081" i="6"/>
  <c r="L6081" i="6" l="1"/>
  <c r="V6082" i="6"/>
  <c r="K3044" i="6"/>
  <c r="R3044" i="6"/>
  <c r="S3044" i="6" s="1"/>
  <c r="T3044" i="6" s="1"/>
  <c r="J3044" i="6" l="1"/>
  <c r="I3044" i="6"/>
  <c r="L6082" i="6"/>
  <c r="V6083" i="6"/>
  <c r="Q3045" i="6"/>
  <c r="R3045" i="6" l="1"/>
  <c r="S3045" i="6" s="1"/>
  <c r="T3045" i="6" s="1"/>
  <c r="K3045" i="6"/>
  <c r="L6083" i="6"/>
  <c r="V6084" i="6"/>
  <c r="L6084" i="6" l="1"/>
  <c r="V6085" i="6"/>
  <c r="I3045" i="6"/>
  <c r="J3045" i="6"/>
  <c r="Q3046" i="6"/>
  <c r="K3046" i="6" l="1"/>
  <c r="R3046" i="6"/>
  <c r="S3046" i="6" s="1"/>
  <c r="T3046" i="6" s="1"/>
  <c r="L6085" i="6"/>
  <c r="V6086" i="6"/>
  <c r="Q3047" i="6" l="1"/>
  <c r="L6086" i="6"/>
  <c r="V6087" i="6"/>
  <c r="J3046" i="6"/>
  <c r="I3046" i="6"/>
  <c r="V6088" i="6" l="1"/>
  <c r="L6087" i="6"/>
  <c r="R3047" i="6"/>
  <c r="S3047" i="6" s="1"/>
  <c r="T3047" i="6" s="1"/>
  <c r="K3047" i="6"/>
  <c r="Q3048" i="6" l="1"/>
  <c r="I3047" i="6"/>
  <c r="J3047" i="6"/>
  <c r="V6089" i="6"/>
  <c r="L6088" i="6"/>
  <c r="V6090" i="6" l="1"/>
  <c r="L6089" i="6"/>
  <c r="K3048" i="6"/>
  <c r="R3048" i="6"/>
  <c r="S3048" i="6" s="1"/>
  <c r="T3048" i="6" s="1"/>
  <c r="Q3049" i="6" l="1"/>
  <c r="J3048" i="6"/>
  <c r="I3048" i="6"/>
  <c r="L6090" i="6"/>
  <c r="V6091" i="6"/>
  <c r="L6091" i="6" l="1"/>
  <c r="V6092" i="6"/>
  <c r="R3049" i="6"/>
  <c r="S3049" i="6" s="1"/>
  <c r="T3049" i="6" s="1"/>
  <c r="K3049" i="6"/>
  <c r="I3049" i="6" l="1"/>
  <c r="J3049" i="6"/>
  <c r="Q3050" i="6"/>
  <c r="V6093" i="6"/>
  <c r="L6092" i="6"/>
  <c r="K3050" i="6" l="1"/>
  <c r="R3050" i="6"/>
  <c r="S3050" i="6" s="1"/>
  <c r="T3050" i="6" s="1"/>
  <c r="V6094" i="6"/>
  <c r="L6093" i="6"/>
  <c r="L6094" i="6" l="1"/>
  <c r="V6095" i="6"/>
  <c r="Q3051" i="6"/>
  <c r="J3050" i="6"/>
  <c r="I3050" i="6"/>
  <c r="R3051" i="6" l="1"/>
  <c r="S3051" i="6" s="1"/>
  <c r="T3051" i="6" s="1"/>
  <c r="K3051" i="6"/>
  <c r="L6095" i="6"/>
  <c r="V6096" i="6"/>
  <c r="L6096" i="6" l="1"/>
  <c r="V6097" i="6"/>
  <c r="I3051" i="6"/>
  <c r="J3051" i="6"/>
  <c r="Q3052" i="6"/>
  <c r="K3052" i="6" l="1"/>
  <c r="R3052" i="6"/>
  <c r="S3052" i="6" s="1"/>
  <c r="T3052" i="6" s="1"/>
  <c r="L6097" i="6"/>
  <c r="V6098" i="6"/>
  <c r="L6098" i="6" l="1"/>
  <c r="V6099" i="6"/>
  <c r="Q3053" i="6"/>
  <c r="J3052" i="6"/>
  <c r="I3052" i="6"/>
  <c r="R3053" i="6" l="1"/>
  <c r="S3053" i="6" s="1"/>
  <c r="T3053" i="6" s="1"/>
  <c r="K3053" i="6"/>
  <c r="L6099" i="6"/>
  <c r="V6100" i="6"/>
  <c r="I3053" i="6" l="1"/>
  <c r="J3053" i="6"/>
  <c r="L6100" i="6"/>
  <c r="V6101" i="6"/>
  <c r="Q3054" i="6"/>
  <c r="K3054" i="6" l="1"/>
  <c r="R3054" i="6"/>
  <c r="S3054" i="6" s="1"/>
  <c r="T3054" i="6" s="1"/>
  <c r="L6101" i="6"/>
  <c r="V6102" i="6"/>
  <c r="L6102" i="6" l="1"/>
  <c r="V6103" i="6"/>
  <c r="Q3055" i="6"/>
  <c r="J3054" i="6"/>
  <c r="I3054" i="6"/>
  <c r="R3055" i="6" l="1"/>
  <c r="S3055" i="6" s="1"/>
  <c r="T3055" i="6" s="1"/>
  <c r="K3055" i="6"/>
  <c r="V6104" i="6"/>
  <c r="L6103" i="6"/>
  <c r="V6105" i="6" l="1"/>
  <c r="L6104" i="6"/>
  <c r="I3055" i="6"/>
  <c r="J3055" i="6"/>
  <c r="Q3056" i="6"/>
  <c r="K3056" i="6" l="1"/>
  <c r="R3056" i="6"/>
  <c r="S3056" i="6" s="1"/>
  <c r="T3056" i="6" s="1"/>
  <c r="V6106" i="6"/>
  <c r="L6105" i="6"/>
  <c r="L6106" i="6" l="1"/>
  <c r="V6107" i="6"/>
  <c r="Q3057" i="6"/>
  <c r="J3056" i="6"/>
  <c r="I3056" i="6"/>
  <c r="R3057" i="6" l="1"/>
  <c r="S3057" i="6" s="1"/>
  <c r="T3057" i="6" s="1"/>
  <c r="K3057" i="6"/>
  <c r="L6107" i="6"/>
  <c r="V6108" i="6"/>
  <c r="V6109" i="6" l="1"/>
  <c r="L6108" i="6"/>
  <c r="I3057" i="6"/>
  <c r="J3057" i="6"/>
  <c r="Q3058" i="6"/>
  <c r="K3058" i="6" l="1"/>
  <c r="R3058" i="6"/>
  <c r="S3058" i="6" s="1"/>
  <c r="T3058" i="6" s="1"/>
  <c r="V6110" i="6"/>
  <c r="L6109" i="6"/>
  <c r="Q3059" i="6" l="1"/>
  <c r="V6111" i="6"/>
  <c r="L6110" i="6"/>
  <c r="J3058" i="6"/>
  <c r="I3058" i="6"/>
  <c r="L6111" i="6" l="1"/>
  <c r="V6112" i="6"/>
  <c r="R3059" i="6"/>
  <c r="S3059" i="6" s="1"/>
  <c r="T3059" i="6" s="1"/>
  <c r="K3059" i="6"/>
  <c r="I3059" i="6" l="1"/>
  <c r="J3059" i="6"/>
  <c r="L6112" i="6"/>
  <c r="V6113" i="6"/>
  <c r="Q3060" i="6"/>
  <c r="K3060" i="6" l="1"/>
  <c r="R3060" i="6"/>
  <c r="S3060" i="6" s="1"/>
  <c r="T3060" i="6" s="1"/>
  <c r="L6113" i="6"/>
  <c r="V6114" i="6"/>
  <c r="L6114" i="6" l="1"/>
  <c r="V6115" i="6"/>
  <c r="Q3061" i="6"/>
  <c r="J3060" i="6"/>
  <c r="I3060" i="6"/>
  <c r="R3061" i="6" l="1"/>
  <c r="S3061" i="6" s="1"/>
  <c r="T3061" i="6" s="1"/>
  <c r="K3061" i="6"/>
  <c r="L6115" i="6"/>
  <c r="V6116" i="6"/>
  <c r="L6116" i="6" l="1"/>
  <c r="V6117" i="6"/>
  <c r="I3061" i="6"/>
  <c r="J3061" i="6"/>
  <c r="Q3062" i="6"/>
  <c r="L6117" i="6" l="1"/>
  <c r="V6118" i="6"/>
  <c r="K3062" i="6"/>
  <c r="R3062" i="6"/>
  <c r="S3062" i="6" s="1"/>
  <c r="T3062" i="6" s="1"/>
  <c r="J3062" i="6" l="1"/>
  <c r="I3062" i="6"/>
  <c r="Q3063" i="6"/>
  <c r="L6118" i="6"/>
  <c r="V6119" i="6"/>
  <c r="R3063" i="6" l="1"/>
  <c r="S3063" i="6" s="1"/>
  <c r="T3063" i="6" s="1"/>
  <c r="K3063" i="6"/>
  <c r="V6120" i="6"/>
  <c r="L6119" i="6"/>
  <c r="V6121" i="6" l="1"/>
  <c r="L6120" i="6"/>
  <c r="I3063" i="6"/>
  <c r="J3063" i="6"/>
  <c r="Q3064" i="6"/>
  <c r="K3064" i="6" l="1"/>
  <c r="R3064" i="6"/>
  <c r="S3064" i="6" s="1"/>
  <c r="T3064" i="6" s="1"/>
  <c r="V6122" i="6"/>
  <c r="L6121" i="6"/>
  <c r="L6122" i="6" l="1"/>
  <c r="V6123" i="6"/>
  <c r="Q3065" i="6"/>
  <c r="J3064" i="6"/>
  <c r="I3064" i="6"/>
  <c r="R3065" i="6" l="1"/>
  <c r="S3065" i="6" s="1"/>
  <c r="T3065" i="6" s="1"/>
  <c r="K3065" i="6"/>
  <c r="L6123" i="6"/>
  <c r="V6124" i="6"/>
  <c r="V6125" i="6" l="1"/>
  <c r="L6124" i="6"/>
  <c r="I3065" i="6"/>
  <c r="J3065" i="6"/>
  <c r="Q3066" i="6"/>
  <c r="K3066" i="6" l="1"/>
  <c r="R3066" i="6"/>
  <c r="S3066" i="6" s="1"/>
  <c r="T3066" i="6" s="1"/>
  <c r="V6126" i="6"/>
  <c r="L6125" i="6"/>
  <c r="V6127" i="6" l="1"/>
  <c r="L6126" i="6"/>
  <c r="Q3067" i="6"/>
  <c r="J3066" i="6"/>
  <c r="I3066" i="6"/>
  <c r="R3067" i="6" l="1"/>
  <c r="S3067" i="6" s="1"/>
  <c r="T3067" i="6" s="1"/>
  <c r="K3067" i="6"/>
  <c r="L6127" i="6"/>
  <c r="V6128" i="6"/>
  <c r="L6128" i="6" l="1"/>
  <c r="V6129" i="6"/>
  <c r="I3067" i="6"/>
  <c r="J3067" i="6"/>
  <c r="Q3068" i="6"/>
  <c r="K3068" i="6" l="1"/>
  <c r="R3068" i="6"/>
  <c r="S3068" i="6" s="1"/>
  <c r="T3068" i="6" s="1"/>
  <c r="L6129" i="6"/>
  <c r="V6130" i="6"/>
  <c r="L6130" i="6" l="1"/>
  <c r="V6131" i="6"/>
  <c r="Q3069" i="6"/>
  <c r="J3068" i="6"/>
  <c r="I3068" i="6"/>
  <c r="R3069" i="6" l="1"/>
  <c r="S3069" i="6" s="1"/>
  <c r="T3069" i="6" s="1"/>
  <c r="K3069" i="6"/>
  <c r="L6131" i="6"/>
  <c r="V6132" i="6"/>
  <c r="L6132" i="6" l="1"/>
  <c r="V6133" i="6"/>
  <c r="I3069" i="6"/>
  <c r="J3069" i="6"/>
  <c r="Q3070" i="6"/>
  <c r="K3070" i="6" l="1"/>
  <c r="R3070" i="6"/>
  <c r="S3070" i="6" s="1"/>
  <c r="T3070" i="6" s="1"/>
  <c r="L6133" i="6"/>
  <c r="V6134" i="6"/>
  <c r="Q3071" i="6" l="1"/>
  <c r="L6134" i="6"/>
  <c r="V6135" i="6"/>
  <c r="J3070" i="6"/>
  <c r="I3070" i="6"/>
  <c r="V6136" i="6" l="1"/>
  <c r="L6135" i="6"/>
  <c r="R3071" i="6"/>
  <c r="S3071" i="6" s="1"/>
  <c r="T3071" i="6" s="1"/>
  <c r="K3071" i="6"/>
  <c r="Q3072" i="6" l="1"/>
  <c r="I3071" i="6"/>
  <c r="J3071" i="6"/>
  <c r="V6137" i="6"/>
  <c r="L6136" i="6"/>
  <c r="V6138" i="6" l="1"/>
  <c r="L6137" i="6"/>
  <c r="K3072" i="6"/>
  <c r="R3072" i="6"/>
  <c r="S3072" i="6" s="1"/>
  <c r="T3072" i="6" s="1"/>
  <c r="Q3073" i="6" l="1"/>
  <c r="J3072" i="6"/>
  <c r="I3072" i="6"/>
  <c r="L6138" i="6"/>
  <c r="V6139" i="6"/>
  <c r="L6139" i="6" l="1"/>
  <c r="V6140" i="6"/>
  <c r="R3073" i="6"/>
  <c r="S3073" i="6" s="1"/>
  <c r="T3073" i="6" s="1"/>
  <c r="K3073" i="6"/>
  <c r="Q3074" i="6" l="1"/>
  <c r="V6141" i="6"/>
  <c r="L6140" i="6"/>
  <c r="I3073" i="6"/>
  <c r="J3073" i="6"/>
  <c r="V6142" i="6" l="1"/>
  <c r="L6141" i="6"/>
  <c r="K3074" i="6"/>
  <c r="R3074" i="6"/>
  <c r="S3074" i="6" s="1"/>
  <c r="T3074" i="6" s="1"/>
  <c r="Q3075" i="6" l="1"/>
  <c r="J3074" i="6"/>
  <c r="I3074" i="6"/>
  <c r="V6143" i="6"/>
  <c r="L6142" i="6"/>
  <c r="L6143" i="6" l="1"/>
  <c r="V6144" i="6"/>
  <c r="R3075" i="6"/>
  <c r="S3075" i="6" s="1"/>
  <c r="T3075" i="6" s="1"/>
  <c r="K3075" i="6"/>
  <c r="I3075" i="6" l="1"/>
  <c r="J3075" i="6"/>
  <c r="Q3076" i="6"/>
  <c r="L6144" i="6"/>
  <c r="V6145" i="6"/>
  <c r="L6145" i="6" l="1"/>
  <c r="V6146" i="6"/>
  <c r="K3076" i="6"/>
  <c r="R3076" i="6"/>
  <c r="S3076" i="6" s="1"/>
  <c r="T3076" i="6" s="1"/>
  <c r="J3076" i="6" l="1"/>
  <c r="I3076" i="6"/>
  <c r="L6146" i="6"/>
  <c r="V6147" i="6"/>
  <c r="Q3077" i="6"/>
  <c r="R3077" i="6" l="1"/>
  <c r="S3077" i="6" s="1"/>
  <c r="T3077" i="6" s="1"/>
  <c r="K3077" i="6"/>
  <c r="L6147" i="6"/>
  <c r="V6148" i="6"/>
  <c r="L6148" i="6" l="1"/>
  <c r="V6149" i="6"/>
  <c r="I3077" i="6"/>
  <c r="J3077" i="6"/>
  <c r="Q3078" i="6"/>
  <c r="K3078" i="6" l="1"/>
  <c r="R3078" i="6"/>
  <c r="S3078" i="6" s="1"/>
  <c r="T3078" i="6" s="1"/>
  <c r="L6149" i="6"/>
  <c r="V6150" i="6"/>
  <c r="L6150" i="6" l="1"/>
  <c r="V6151" i="6"/>
  <c r="Q3079" i="6"/>
  <c r="J3078" i="6"/>
  <c r="I3078" i="6"/>
  <c r="R3079" i="6" l="1"/>
  <c r="S3079" i="6" s="1"/>
  <c r="T3079" i="6" s="1"/>
  <c r="K3079" i="6"/>
  <c r="V6152" i="6"/>
  <c r="L6151" i="6"/>
  <c r="V6153" i="6" l="1"/>
  <c r="L6152" i="6"/>
  <c r="I3079" i="6"/>
  <c r="J3079" i="6"/>
  <c r="Q3080" i="6"/>
  <c r="K3080" i="6" l="1"/>
  <c r="R3080" i="6"/>
  <c r="S3080" i="6" s="1"/>
  <c r="T3080" i="6" s="1"/>
  <c r="V6154" i="6"/>
  <c r="L6153" i="6"/>
  <c r="L6154" i="6" l="1"/>
  <c r="V6155" i="6"/>
  <c r="Q3081" i="6"/>
  <c r="J3080" i="6"/>
  <c r="I3080" i="6"/>
  <c r="R3081" i="6" l="1"/>
  <c r="S3081" i="6" s="1"/>
  <c r="T3081" i="6" s="1"/>
  <c r="K3081" i="6"/>
  <c r="V6156" i="6"/>
  <c r="L6155" i="6"/>
  <c r="V6157" i="6" l="1"/>
  <c r="L6156" i="6"/>
  <c r="I3081" i="6"/>
  <c r="J3081" i="6"/>
  <c r="Q3082" i="6"/>
  <c r="K3082" i="6" l="1"/>
  <c r="R3082" i="6"/>
  <c r="S3082" i="6" s="1"/>
  <c r="T3082" i="6" s="1"/>
  <c r="V6158" i="6"/>
  <c r="L6157" i="6"/>
  <c r="V6159" i="6" l="1"/>
  <c r="L6158" i="6"/>
  <c r="Q3083" i="6"/>
  <c r="J3082" i="6"/>
  <c r="I3082" i="6"/>
  <c r="R3083" i="6" l="1"/>
  <c r="S3083" i="6" s="1"/>
  <c r="T3083" i="6" s="1"/>
  <c r="K3083" i="6"/>
  <c r="L6159" i="6"/>
  <c r="V6160" i="6"/>
  <c r="L6160" i="6" l="1"/>
  <c r="V6161" i="6"/>
  <c r="I3083" i="6"/>
  <c r="J3083" i="6"/>
  <c r="Q3084" i="6"/>
  <c r="L6161" i="6" l="1"/>
  <c r="V6162" i="6"/>
  <c r="K3084" i="6"/>
  <c r="R3084" i="6"/>
  <c r="S3084" i="6" s="1"/>
  <c r="T3084" i="6" s="1"/>
  <c r="Q3085" i="6" l="1"/>
  <c r="J3084" i="6"/>
  <c r="I3084" i="6"/>
  <c r="V6163" i="6"/>
  <c r="L6162" i="6"/>
  <c r="L6163" i="6" l="1"/>
  <c r="V6164" i="6"/>
  <c r="R3085" i="6"/>
  <c r="S3085" i="6" s="1"/>
  <c r="T3085" i="6" s="1"/>
  <c r="K3085" i="6"/>
  <c r="Q3086" i="6" l="1"/>
  <c r="I3085" i="6"/>
  <c r="J3085" i="6"/>
  <c r="V6165" i="6"/>
  <c r="L6164" i="6"/>
  <c r="V6166" i="6" l="1"/>
  <c r="L6165" i="6"/>
  <c r="K3086" i="6"/>
  <c r="R3086" i="6"/>
  <c r="S3086" i="6" s="1"/>
  <c r="T3086" i="6" s="1"/>
  <c r="J3086" i="6" l="1"/>
  <c r="I3086" i="6"/>
  <c r="Q3087" i="6"/>
  <c r="V6167" i="6"/>
  <c r="L6166" i="6"/>
  <c r="R3087" i="6" l="1"/>
  <c r="S3087" i="6" s="1"/>
  <c r="T3087" i="6" s="1"/>
  <c r="K3087" i="6"/>
  <c r="V6168" i="6"/>
  <c r="L6167" i="6"/>
  <c r="V6169" i="6" l="1"/>
  <c r="L6168" i="6"/>
  <c r="I3087" i="6"/>
  <c r="J3087" i="6"/>
  <c r="Q3088" i="6"/>
  <c r="K3088" i="6" l="1"/>
  <c r="R3088" i="6"/>
  <c r="S3088" i="6" s="1"/>
  <c r="T3088" i="6" s="1"/>
  <c r="V6170" i="6"/>
  <c r="L6169" i="6"/>
  <c r="Q3089" i="6" l="1"/>
  <c r="L6170" i="6"/>
  <c r="V6171" i="6"/>
  <c r="J3088" i="6"/>
  <c r="I3088" i="6"/>
  <c r="V6172" i="6" l="1"/>
  <c r="L6171" i="6"/>
  <c r="R3089" i="6"/>
  <c r="S3089" i="6" s="1"/>
  <c r="T3089" i="6" s="1"/>
  <c r="K3089" i="6"/>
  <c r="I3089" i="6" l="1"/>
  <c r="J3089" i="6"/>
  <c r="Q3090" i="6"/>
  <c r="L6172" i="6"/>
  <c r="V6173" i="6"/>
  <c r="L6173" i="6" l="1"/>
  <c r="V6174" i="6"/>
  <c r="K3090" i="6"/>
  <c r="R3090" i="6"/>
  <c r="S3090" i="6" s="1"/>
  <c r="T3090" i="6" s="1"/>
  <c r="Q3091" i="6" l="1"/>
  <c r="J3090" i="6"/>
  <c r="I3090" i="6"/>
  <c r="L6174" i="6"/>
  <c r="V6175" i="6"/>
  <c r="L6175" i="6" l="1"/>
  <c r="V6176" i="6"/>
  <c r="R3091" i="6"/>
  <c r="S3091" i="6" s="1"/>
  <c r="T3091" i="6" s="1"/>
  <c r="K3091" i="6"/>
  <c r="Q3092" i="6" l="1"/>
  <c r="L6176" i="6"/>
  <c r="V6177" i="6"/>
  <c r="I3091" i="6"/>
  <c r="J3091" i="6"/>
  <c r="L6177" i="6" l="1"/>
  <c r="V6178" i="6"/>
  <c r="K3092" i="6"/>
  <c r="R3092" i="6"/>
  <c r="S3092" i="6" s="1"/>
  <c r="T3092" i="6" s="1"/>
  <c r="Q3093" i="6" l="1"/>
  <c r="J3092" i="6"/>
  <c r="I3092" i="6"/>
  <c r="V6179" i="6"/>
  <c r="L6178" i="6"/>
  <c r="L6179" i="6" l="1"/>
  <c r="V6180" i="6"/>
  <c r="R3093" i="6"/>
  <c r="S3093" i="6" s="1"/>
  <c r="T3093" i="6" s="1"/>
  <c r="K3093" i="6"/>
  <c r="I3093" i="6" l="1"/>
  <c r="J3093" i="6"/>
  <c r="V6181" i="6"/>
  <c r="L6180" i="6"/>
  <c r="Q3094" i="6"/>
  <c r="K3094" i="6" l="1"/>
  <c r="R3094" i="6"/>
  <c r="S3094" i="6" s="1"/>
  <c r="T3094" i="6" s="1"/>
  <c r="V6182" i="6"/>
  <c r="L6181" i="6"/>
  <c r="V6183" i="6" l="1"/>
  <c r="L6182" i="6"/>
  <c r="Q3095" i="6"/>
  <c r="J3094" i="6"/>
  <c r="I3094" i="6"/>
  <c r="R3095" i="6" l="1"/>
  <c r="S3095" i="6" s="1"/>
  <c r="T3095" i="6" s="1"/>
  <c r="K3095" i="6"/>
  <c r="V6184" i="6"/>
  <c r="L6183" i="6"/>
  <c r="V6185" i="6" l="1"/>
  <c r="L6184" i="6"/>
  <c r="I3095" i="6"/>
  <c r="J3095" i="6"/>
  <c r="Q3096" i="6"/>
  <c r="K3096" i="6" l="1"/>
  <c r="R3096" i="6"/>
  <c r="S3096" i="6" s="1"/>
  <c r="T3096" i="6" s="1"/>
  <c r="V6186" i="6"/>
  <c r="L6185" i="6"/>
  <c r="L6186" i="6" l="1"/>
  <c r="V6187" i="6"/>
  <c r="Q3097" i="6"/>
  <c r="J3096" i="6"/>
  <c r="I3096" i="6"/>
  <c r="R3097" i="6" l="1"/>
  <c r="S3097" i="6" s="1"/>
  <c r="T3097" i="6" s="1"/>
  <c r="K3097" i="6"/>
  <c r="V6188" i="6"/>
  <c r="L6187" i="6"/>
  <c r="L6188" i="6" l="1"/>
  <c r="V6189" i="6"/>
  <c r="I3097" i="6"/>
  <c r="J3097" i="6"/>
  <c r="Q3098" i="6"/>
  <c r="K3098" i="6" l="1"/>
  <c r="R3098" i="6"/>
  <c r="S3098" i="6" s="1"/>
  <c r="T3098" i="6" s="1"/>
  <c r="L6189" i="6"/>
  <c r="V6190" i="6"/>
  <c r="L6190" i="6" l="1"/>
  <c r="V6191" i="6"/>
  <c r="Q3099" i="6"/>
  <c r="J3098" i="6"/>
  <c r="I3098" i="6"/>
  <c r="R3099" i="6" l="1"/>
  <c r="S3099" i="6" s="1"/>
  <c r="T3099" i="6" s="1"/>
  <c r="K3099" i="6"/>
  <c r="L6191" i="6"/>
  <c r="V6192" i="6"/>
  <c r="I3099" i="6" l="1"/>
  <c r="J3099" i="6"/>
  <c r="L6192" i="6"/>
  <c r="V6193" i="6"/>
  <c r="Q3100" i="6"/>
  <c r="K3100" i="6" l="1"/>
  <c r="R3100" i="6"/>
  <c r="S3100" i="6" s="1"/>
  <c r="T3100" i="6" s="1"/>
  <c r="L6193" i="6"/>
  <c r="V6194" i="6"/>
  <c r="V6195" i="6" l="1"/>
  <c r="L6194" i="6"/>
  <c r="Q3101" i="6"/>
  <c r="J3100" i="6"/>
  <c r="I3100" i="6"/>
  <c r="R3101" i="6" l="1"/>
  <c r="S3101" i="6" s="1"/>
  <c r="T3101" i="6" s="1"/>
  <c r="K3101" i="6"/>
  <c r="L6195" i="6"/>
  <c r="V6196" i="6"/>
  <c r="V6197" i="6" l="1"/>
  <c r="L6196" i="6"/>
  <c r="I3101" i="6"/>
  <c r="J3101" i="6"/>
  <c r="Q3102" i="6"/>
  <c r="K3102" i="6" l="1"/>
  <c r="R3102" i="6"/>
  <c r="S3102" i="6" s="1"/>
  <c r="T3102" i="6" s="1"/>
  <c r="V6198" i="6"/>
  <c r="L6197" i="6"/>
  <c r="V6199" i="6" l="1"/>
  <c r="L6198" i="6"/>
  <c r="Q3103" i="6"/>
  <c r="J3102" i="6"/>
  <c r="I3102" i="6"/>
  <c r="R3103" i="6" l="1"/>
  <c r="S3103" i="6" s="1"/>
  <c r="T3103" i="6" s="1"/>
  <c r="K3103" i="6"/>
  <c r="V6200" i="6"/>
  <c r="L6199" i="6"/>
  <c r="V6201" i="6" l="1"/>
  <c r="L6200" i="6"/>
  <c r="I3103" i="6"/>
  <c r="J3103" i="6"/>
  <c r="Q3104" i="6"/>
  <c r="K3104" i="6" l="1"/>
  <c r="R3104" i="6"/>
  <c r="S3104" i="6" s="1"/>
  <c r="T3104" i="6" s="1"/>
  <c r="V6202" i="6"/>
  <c r="L6201" i="6"/>
  <c r="L6202" i="6" l="1"/>
  <c r="V6203" i="6"/>
  <c r="Q3105" i="6"/>
  <c r="J3104" i="6"/>
  <c r="I3104" i="6"/>
  <c r="R3105" i="6" l="1"/>
  <c r="S3105" i="6" s="1"/>
  <c r="T3105" i="6" s="1"/>
  <c r="K3105" i="6"/>
  <c r="V6204" i="6"/>
  <c r="L6203" i="6"/>
  <c r="L6204" i="6" l="1"/>
  <c r="V6205" i="6"/>
  <c r="I3105" i="6"/>
  <c r="J3105" i="6"/>
  <c r="Q3106" i="6"/>
  <c r="L6205" i="6" l="1"/>
  <c r="V6206" i="6"/>
  <c r="K3106" i="6"/>
  <c r="R3106" i="6"/>
  <c r="S3106" i="6" s="1"/>
  <c r="T3106" i="6" s="1"/>
  <c r="J3106" i="6" l="1"/>
  <c r="I3106" i="6"/>
  <c r="Q3107" i="6"/>
  <c r="L6206" i="6"/>
  <c r="V6207" i="6"/>
  <c r="R3107" i="6" l="1"/>
  <c r="S3107" i="6" s="1"/>
  <c r="T3107" i="6" s="1"/>
  <c r="K3107" i="6"/>
  <c r="L6207" i="6"/>
  <c r="V6208" i="6"/>
  <c r="L6208" i="6" l="1"/>
  <c r="V6209" i="6"/>
  <c r="I3107" i="6"/>
  <c r="J3107" i="6"/>
  <c r="Q3108" i="6"/>
  <c r="K3108" i="6" l="1"/>
  <c r="R3108" i="6"/>
  <c r="S3108" i="6" s="1"/>
  <c r="T3108" i="6" s="1"/>
  <c r="L6209" i="6"/>
  <c r="V6210" i="6"/>
  <c r="V6211" i="6" l="1"/>
  <c r="L6210" i="6"/>
  <c r="Q3109" i="6"/>
  <c r="J3108" i="6"/>
  <c r="I3108" i="6"/>
  <c r="R3109" i="6" l="1"/>
  <c r="S3109" i="6" s="1"/>
  <c r="T3109" i="6" s="1"/>
  <c r="K3109" i="6"/>
  <c r="L6211" i="6"/>
  <c r="V6212" i="6"/>
  <c r="V6213" i="6" l="1"/>
  <c r="L6212" i="6"/>
  <c r="I3109" i="6"/>
  <c r="J3109" i="6"/>
  <c r="Q3110" i="6"/>
  <c r="K3110" i="6" l="1"/>
  <c r="R3110" i="6"/>
  <c r="S3110" i="6" s="1"/>
  <c r="T3110" i="6" s="1"/>
  <c r="V6214" i="6"/>
  <c r="L6213" i="6"/>
  <c r="V6215" i="6" l="1"/>
  <c r="L6214" i="6"/>
  <c r="Q3111" i="6"/>
  <c r="J3110" i="6"/>
  <c r="I3110" i="6"/>
  <c r="R3111" i="6" l="1"/>
  <c r="S3111" i="6" s="1"/>
  <c r="T3111" i="6" s="1"/>
  <c r="K3111" i="6"/>
  <c r="V6216" i="6"/>
  <c r="L6215" i="6"/>
  <c r="V6217" i="6" l="1"/>
  <c r="L6216" i="6"/>
  <c r="I3111" i="6"/>
  <c r="J3111" i="6"/>
  <c r="Q3112" i="6"/>
  <c r="K3112" i="6" l="1"/>
  <c r="R3112" i="6"/>
  <c r="S3112" i="6" s="1"/>
  <c r="T3112" i="6" s="1"/>
  <c r="V6218" i="6"/>
  <c r="L6217" i="6"/>
  <c r="L6218" i="6" l="1"/>
  <c r="V6219" i="6"/>
  <c r="Q3113" i="6"/>
  <c r="J3112" i="6"/>
  <c r="I3112" i="6"/>
  <c r="R3113" i="6" l="1"/>
  <c r="S3113" i="6" s="1"/>
  <c r="T3113" i="6" s="1"/>
  <c r="K3113" i="6"/>
  <c r="V6220" i="6"/>
  <c r="L6219" i="6"/>
  <c r="L6220" i="6" l="1"/>
  <c r="V6221" i="6"/>
  <c r="I3113" i="6"/>
  <c r="J3113" i="6"/>
  <c r="Q3114" i="6"/>
  <c r="K3114" i="6" l="1"/>
  <c r="R3114" i="6"/>
  <c r="S3114" i="6" s="1"/>
  <c r="T3114" i="6" s="1"/>
  <c r="L6221" i="6"/>
  <c r="V6222" i="6"/>
  <c r="L6222" i="6" l="1"/>
  <c r="V6223" i="6"/>
  <c r="Q3115" i="6"/>
  <c r="J3114" i="6"/>
  <c r="I3114" i="6"/>
  <c r="R3115" i="6" l="1"/>
  <c r="S3115" i="6" s="1"/>
  <c r="T3115" i="6" s="1"/>
  <c r="K3115" i="6"/>
  <c r="L6223" i="6"/>
  <c r="V6224" i="6"/>
  <c r="L6224" i="6" l="1"/>
  <c r="V6225" i="6"/>
  <c r="I3115" i="6"/>
  <c r="J3115" i="6"/>
  <c r="Q3116" i="6"/>
  <c r="L6225" i="6" l="1"/>
  <c r="V6226" i="6"/>
  <c r="K3116" i="6"/>
  <c r="R3116" i="6"/>
  <c r="S3116" i="6" s="1"/>
  <c r="T3116" i="6" s="1"/>
  <c r="Q3117" i="6" l="1"/>
  <c r="J3116" i="6"/>
  <c r="I3116" i="6"/>
  <c r="V6227" i="6"/>
  <c r="L6226" i="6"/>
  <c r="L6227" i="6" l="1"/>
  <c r="V6228" i="6"/>
  <c r="R3117" i="6"/>
  <c r="S3117" i="6" s="1"/>
  <c r="T3117" i="6" s="1"/>
  <c r="K3117" i="6"/>
  <c r="Q3118" i="6" l="1"/>
  <c r="V6229" i="6"/>
  <c r="L6228" i="6"/>
  <c r="I3117" i="6"/>
  <c r="J3117" i="6"/>
  <c r="V6230" i="6" l="1"/>
  <c r="L6229" i="6"/>
  <c r="K3118" i="6"/>
  <c r="R3118" i="6"/>
  <c r="S3118" i="6" s="1"/>
  <c r="T3118" i="6" s="1"/>
  <c r="Q3119" i="6" l="1"/>
  <c r="J3118" i="6"/>
  <c r="I3118" i="6"/>
  <c r="V6231" i="6"/>
  <c r="L6230" i="6"/>
  <c r="V6232" i="6" l="1"/>
  <c r="L6231" i="6"/>
  <c r="R3119" i="6"/>
  <c r="S3119" i="6" s="1"/>
  <c r="T3119" i="6" s="1"/>
  <c r="K3119" i="6"/>
  <c r="Q3120" i="6" l="1"/>
  <c r="I3119" i="6"/>
  <c r="J3119" i="6"/>
  <c r="V6233" i="6"/>
  <c r="L6232" i="6"/>
  <c r="V6234" i="6" l="1"/>
  <c r="L6233" i="6"/>
  <c r="K3120" i="6"/>
  <c r="R3120" i="6"/>
  <c r="S3120" i="6" s="1"/>
  <c r="T3120" i="6" s="1"/>
  <c r="Q3121" i="6" l="1"/>
  <c r="J3120" i="6"/>
  <c r="I3120" i="6"/>
  <c r="L6234" i="6"/>
  <c r="V6235" i="6"/>
  <c r="V6236" i="6" l="1"/>
  <c r="L6235" i="6"/>
  <c r="R3121" i="6"/>
  <c r="S3121" i="6" s="1"/>
  <c r="T3121" i="6" s="1"/>
  <c r="K3121" i="6"/>
  <c r="I3121" i="6" l="1"/>
  <c r="J3121" i="6"/>
  <c r="Q3122" i="6"/>
  <c r="L6236" i="6"/>
  <c r="V6237" i="6"/>
  <c r="L6237" i="6" l="1"/>
  <c r="V6238" i="6"/>
  <c r="K3122" i="6"/>
  <c r="R3122" i="6"/>
  <c r="S3122" i="6" s="1"/>
  <c r="T3122" i="6" s="1"/>
  <c r="J3122" i="6" l="1"/>
  <c r="I3122" i="6"/>
  <c r="L6238" i="6"/>
  <c r="V6239" i="6"/>
  <c r="Q3123" i="6"/>
  <c r="R3123" i="6" l="1"/>
  <c r="S3123" i="6" s="1"/>
  <c r="T3123" i="6" s="1"/>
  <c r="K3123" i="6"/>
  <c r="L6239" i="6"/>
  <c r="V6240" i="6"/>
  <c r="I3123" i="6" l="1"/>
  <c r="J3123" i="6"/>
  <c r="L6240" i="6"/>
  <c r="V6241" i="6"/>
  <c r="Q3124" i="6"/>
  <c r="L6241" i="6" l="1"/>
  <c r="V6242" i="6"/>
  <c r="K3124" i="6"/>
  <c r="R3124" i="6"/>
  <c r="S3124" i="6" s="1"/>
  <c r="T3124" i="6" s="1"/>
  <c r="J3124" i="6" l="1"/>
  <c r="I3124" i="6"/>
  <c r="V6243" i="6"/>
  <c r="L6242" i="6"/>
  <c r="Q3125" i="6"/>
  <c r="L6243" i="6" l="1"/>
  <c r="V6244" i="6"/>
  <c r="R3125" i="6"/>
  <c r="S3125" i="6" s="1"/>
  <c r="T3125" i="6" s="1"/>
  <c r="K3125" i="6"/>
  <c r="Q3126" i="6" l="1"/>
  <c r="V6245" i="6"/>
  <c r="L6244" i="6"/>
  <c r="I3125" i="6"/>
  <c r="J3125" i="6"/>
  <c r="V6246" i="6" l="1"/>
  <c r="L6245" i="6"/>
  <c r="K3126" i="6"/>
  <c r="R3126" i="6"/>
  <c r="S3126" i="6" s="1"/>
  <c r="T3126" i="6" s="1"/>
  <c r="J3126" i="6" l="1"/>
  <c r="I3126" i="6"/>
  <c r="Q3127" i="6"/>
  <c r="V6247" i="6"/>
  <c r="L6246" i="6"/>
  <c r="R3127" i="6" l="1"/>
  <c r="S3127" i="6" s="1"/>
  <c r="T3127" i="6" s="1"/>
  <c r="K3127" i="6"/>
  <c r="V6248" i="6"/>
  <c r="L6247" i="6"/>
  <c r="V6249" i="6" l="1"/>
  <c r="L6248" i="6"/>
  <c r="I3127" i="6"/>
  <c r="J3127" i="6"/>
  <c r="Q3128" i="6"/>
  <c r="K3128" i="6" l="1"/>
  <c r="R3128" i="6"/>
  <c r="S3128" i="6" s="1"/>
  <c r="T3128" i="6" s="1"/>
  <c r="V6250" i="6"/>
  <c r="L6249" i="6"/>
  <c r="L6250" i="6" l="1"/>
  <c r="V6251" i="6"/>
  <c r="Q3129" i="6"/>
  <c r="J3128" i="6"/>
  <c r="I3128" i="6"/>
  <c r="R3129" i="6" l="1"/>
  <c r="S3129" i="6" s="1"/>
  <c r="T3129" i="6" s="1"/>
  <c r="K3129" i="6"/>
  <c r="V6252" i="6"/>
  <c r="L6251" i="6"/>
  <c r="L6252" i="6" l="1"/>
  <c r="V6253" i="6"/>
  <c r="I3129" i="6"/>
  <c r="J3129" i="6"/>
  <c r="Q3130" i="6"/>
  <c r="K3130" i="6" l="1"/>
  <c r="R3130" i="6"/>
  <c r="S3130" i="6" s="1"/>
  <c r="T3130" i="6" s="1"/>
  <c r="L6253" i="6"/>
  <c r="V6254" i="6"/>
  <c r="Q3131" i="6" l="1"/>
  <c r="L6254" i="6"/>
  <c r="V6255" i="6"/>
  <c r="J3130" i="6"/>
  <c r="I3130" i="6"/>
  <c r="L6255" i="6" l="1"/>
  <c r="V6256" i="6"/>
  <c r="R3131" i="6"/>
  <c r="S3131" i="6" s="1"/>
  <c r="T3131" i="6" s="1"/>
  <c r="K3131" i="6"/>
  <c r="Q3132" i="6" l="1"/>
  <c r="I3131" i="6"/>
  <c r="J3131" i="6"/>
  <c r="L6256" i="6"/>
  <c r="V6257" i="6"/>
  <c r="K3132" i="6" l="1"/>
  <c r="R3132" i="6"/>
  <c r="S3132" i="6" s="1"/>
  <c r="T3132" i="6" s="1"/>
  <c r="L6257" i="6"/>
  <c r="V6258" i="6"/>
  <c r="V6259" i="6" l="1"/>
  <c r="L6258" i="6"/>
  <c r="Q3133" i="6"/>
  <c r="J3132" i="6"/>
  <c r="I3132" i="6"/>
  <c r="R3133" i="6" l="1"/>
  <c r="S3133" i="6" s="1"/>
  <c r="T3133" i="6" s="1"/>
  <c r="K3133" i="6"/>
  <c r="L6259" i="6"/>
  <c r="V6260" i="6"/>
  <c r="I3133" i="6" l="1"/>
  <c r="J3133" i="6"/>
  <c r="V6261" i="6"/>
  <c r="L6260" i="6"/>
  <c r="Q3134" i="6"/>
  <c r="V6262" i="6" l="1"/>
  <c r="L6261" i="6"/>
  <c r="K3134" i="6"/>
  <c r="R3134" i="6"/>
  <c r="S3134" i="6" s="1"/>
  <c r="T3134" i="6" s="1"/>
  <c r="Q3135" i="6" l="1"/>
  <c r="J3134" i="6"/>
  <c r="I3134" i="6"/>
  <c r="V6263" i="6"/>
  <c r="L6262" i="6"/>
  <c r="V6264" i="6" l="1"/>
  <c r="L6263" i="6"/>
  <c r="R3135" i="6"/>
  <c r="S3135" i="6" s="1"/>
  <c r="T3135" i="6" s="1"/>
  <c r="K3135" i="6"/>
  <c r="I3135" i="6" l="1"/>
  <c r="J3135" i="6"/>
  <c r="Q3136" i="6"/>
  <c r="V6265" i="6"/>
  <c r="L6264" i="6"/>
  <c r="K3136" i="6" l="1"/>
  <c r="R3136" i="6"/>
  <c r="S3136" i="6" s="1"/>
  <c r="T3136" i="6" s="1"/>
  <c r="V6266" i="6"/>
  <c r="L6265" i="6"/>
  <c r="L6266" i="6" l="1"/>
  <c r="V6267" i="6"/>
  <c r="Q3137" i="6"/>
  <c r="J3136" i="6"/>
  <c r="I3136" i="6"/>
  <c r="V6268" i="6" l="1"/>
  <c r="L6267" i="6"/>
  <c r="R3137" i="6"/>
  <c r="S3137" i="6" s="1"/>
  <c r="T3137" i="6" s="1"/>
  <c r="K3137" i="6"/>
  <c r="I3137" i="6" l="1"/>
  <c r="J3137" i="6"/>
  <c r="Q3138" i="6"/>
  <c r="L6268" i="6"/>
  <c r="V6269" i="6"/>
  <c r="L6269" i="6" l="1"/>
  <c r="V6270" i="6"/>
  <c r="K3138" i="6"/>
  <c r="R3138" i="6"/>
  <c r="S3138" i="6" s="1"/>
  <c r="T3138" i="6" s="1"/>
  <c r="J3138" i="6" l="1"/>
  <c r="I3138" i="6"/>
  <c r="L6270" i="6"/>
  <c r="V6271" i="6"/>
  <c r="Q3139" i="6"/>
  <c r="R3139" i="6" l="1"/>
  <c r="S3139" i="6" s="1"/>
  <c r="T3139" i="6" s="1"/>
  <c r="K3139" i="6"/>
  <c r="L6271" i="6"/>
  <c r="V6272" i="6"/>
  <c r="L6272" i="6" l="1"/>
  <c r="V6273" i="6"/>
  <c r="I3139" i="6"/>
  <c r="J3139" i="6"/>
  <c r="Q3140" i="6"/>
  <c r="K3140" i="6" l="1"/>
  <c r="R3140" i="6"/>
  <c r="S3140" i="6" s="1"/>
  <c r="T3140" i="6" s="1"/>
  <c r="L6273" i="6"/>
  <c r="V6274" i="6"/>
  <c r="V6275" i="6" l="1"/>
  <c r="L6274" i="6"/>
  <c r="Q3141" i="6"/>
  <c r="J3140" i="6"/>
  <c r="I3140" i="6"/>
  <c r="R3141" i="6" l="1"/>
  <c r="S3141" i="6" s="1"/>
  <c r="T3141" i="6" s="1"/>
  <c r="K3141" i="6"/>
  <c r="L6275" i="6"/>
  <c r="V6276" i="6"/>
  <c r="V6277" i="6" l="1"/>
  <c r="L6276" i="6"/>
  <c r="I3141" i="6"/>
  <c r="J3141" i="6"/>
  <c r="Q3142" i="6"/>
  <c r="K3142" i="6" l="1"/>
  <c r="R3142" i="6"/>
  <c r="S3142" i="6" s="1"/>
  <c r="T3142" i="6" s="1"/>
  <c r="V6278" i="6"/>
  <c r="L6277" i="6"/>
  <c r="V6279" i="6" l="1"/>
  <c r="L6278" i="6"/>
  <c r="Q3143" i="6"/>
  <c r="J3142" i="6"/>
  <c r="I3142" i="6"/>
  <c r="R3143" i="6" l="1"/>
  <c r="S3143" i="6" s="1"/>
  <c r="T3143" i="6" s="1"/>
  <c r="K3143" i="6"/>
  <c r="V6280" i="6"/>
  <c r="L6279" i="6"/>
  <c r="V6281" i="6" l="1"/>
  <c r="L6280" i="6"/>
  <c r="I3143" i="6"/>
  <c r="J3143" i="6"/>
  <c r="Q3144" i="6"/>
  <c r="K3144" i="6" l="1"/>
  <c r="R3144" i="6"/>
  <c r="S3144" i="6" s="1"/>
  <c r="T3144" i="6" s="1"/>
  <c r="V6282" i="6"/>
  <c r="L6281" i="6"/>
  <c r="Q3145" i="6" l="1"/>
  <c r="L6282" i="6"/>
  <c r="V6283" i="6"/>
  <c r="J3144" i="6"/>
  <c r="I3144" i="6"/>
  <c r="V6284" i="6" l="1"/>
  <c r="L6283" i="6"/>
  <c r="R3145" i="6"/>
  <c r="S3145" i="6" s="1"/>
  <c r="T3145" i="6" s="1"/>
  <c r="K3145" i="6"/>
  <c r="I3145" i="6" l="1"/>
  <c r="J3145" i="6"/>
  <c r="Q3146" i="6"/>
  <c r="L6284" i="6"/>
  <c r="V6285" i="6"/>
  <c r="L6285" i="6" l="1"/>
  <c r="V6286" i="6"/>
  <c r="K3146" i="6"/>
  <c r="R3146" i="6"/>
  <c r="S3146" i="6" s="1"/>
  <c r="T3146" i="6" s="1"/>
  <c r="Q3147" i="6" l="1"/>
  <c r="J3146" i="6"/>
  <c r="I3146" i="6"/>
  <c r="L6286" i="6"/>
  <c r="V6287" i="6"/>
  <c r="L6287" i="6" l="1"/>
  <c r="V6288" i="6"/>
  <c r="R3147" i="6"/>
  <c r="S3147" i="6" s="1"/>
  <c r="T3147" i="6" s="1"/>
  <c r="K3147" i="6"/>
  <c r="I3147" i="6" l="1"/>
  <c r="J3147" i="6"/>
  <c r="L6288" i="6"/>
  <c r="V6289" i="6"/>
  <c r="Q3148" i="6"/>
  <c r="K3148" i="6" l="1"/>
  <c r="R3148" i="6"/>
  <c r="S3148" i="6" s="1"/>
  <c r="T3148" i="6" s="1"/>
  <c r="L6289" i="6"/>
  <c r="V6290" i="6"/>
  <c r="V6291" i="6" l="1"/>
  <c r="L6290" i="6"/>
  <c r="Q3149" i="6"/>
  <c r="J3148" i="6"/>
  <c r="I3148" i="6"/>
  <c r="R3149" i="6" l="1"/>
  <c r="S3149" i="6" s="1"/>
  <c r="T3149" i="6" s="1"/>
  <c r="K3149" i="6"/>
  <c r="L6291" i="6"/>
  <c r="V6292" i="6"/>
  <c r="V6293" i="6" l="1"/>
  <c r="L6292" i="6"/>
  <c r="I3149" i="6"/>
  <c r="J3149" i="6"/>
  <c r="Q3150" i="6"/>
  <c r="K3150" i="6" l="1"/>
  <c r="R3150" i="6"/>
  <c r="S3150" i="6" s="1"/>
  <c r="T3150" i="6" s="1"/>
  <c r="V6294" i="6"/>
  <c r="L6293" i="6"/>
  <c r="V6295" i="6" l="1"/>
  <c r="L6294" i="6"/>
  <c r="Q3151" i="6"/>
  <c r="J3150" i="6"/>
  <c r="I3150" i="6"/>
  <c r="R3151" i="6" l="1"/>
  <c r="S3151" i="6" s="1"/>
  <c r="T3151" i="6" s="1"/>
  <c r="K3151" i="6"/>
  <c r="V6296" i="6"/>
  <c r="L6295" i="6"/>
  <c r="V6297" i="6" l="1"/>
  <c r="L6296" i="6"/>
  <c r="I3151" i="6"/>
  <c r="J3151" i="6"/>
  <c r="Q3152" i="6"/>
  <c r="K3152" i="6" l="1"/>
  <c r="R3152" i="6"/>
  <c r="S3152" i="6" s="1"/>
  <c r="T3152" i="6" s="1"/>
  <c r="V6298" i="6"/>
  <c r="L6297" i="6"/>
  <c r="L6298" i="6" l="1"/>
  <c r="V6299" i="6"/>
  <c r="Q3153" i="6"/>
  <c r="J3152" i="6"/>
  <c r="I3152" i="6"/>
  <c r="R3153" i="6" l="1"/>
  <c r="S3153" i="6" s="1"/>
  <c r="T3153" i="6" s="1"/>
  <c r="K3153" i="6"/>
  <c r="V6300" i="6"/>
  <c r="L6299" i="6"/>
  <c r="L6300" i="6" l="1"/>
  <c r="V6301" i="6"/>
  <c r="I3153" i="6"/>
  <c r="J3153" i="6"/>
  <c r="Q3154" i="6"/>
  <c r="K3154" i="6" l="1"/>
  <c r="R3154" i="6"/>
  <c r="S3154" i="6" s="1"/>
  <c r="T3154" i="6" s="1"/>
  <c r="L6301" i="6"/>
  <c r="V6302" i="6"/>
  <c r="L6302" i="6" l="1"/>
  <c r="V6303" i="6"/>
  <c r="Q3155" i="6"/>
  <c r="J3154" i="6"/>
  <c r="I3154" i="6"/>
  <c r="L6303" i="6" l="1"/>
  <c r="V6304" i="6"/>
  <c r="R3155" i="6"/>
  <c r="S3155" i="6" s="1"/>
  <c r="T3155" i="6" s="1"/>
  <c r="K3155" i="6"/>
  <c r="L6304" i="6" l="1"/>
  <c r="V6305" i="6"/>
  <c r="Q3156" i="6"/>
  <c r="I3155" i="6"/>
  <c r="J3155" i="6"/>
  <c r="K3156" i="6" l="1"/>
  <c r="R3156" i="6"/>
  <c r="S3156" i="6" s="1"/>
  <c r="T3156" i="6" s="1"/>
  <c r="L6305" i="6"/>
  <c r="V6306" i="6"/>
  <c r="V6307" i="6" l="1"/>
  <c r="L6306" i="6"/>
  <c r="Q3157" i="6"/>
  <c r="J3156" i="6"/>
  <c r="I3156" i="6"/>
  <c r="R3157" i="6" l="1"/>
  <c r="S3157" i="6" s="1"/>
  <c r="T3157" i="6" s="1"/>
  <c r="K3157" i="6"/>
  <c r="L6307" i="6"/>
  <c r="V6308" i="6"/>
  <c r="L6308" i="6" l="1"/>
  <c r="V6309" i="6"/>
  <c r="I3157" i="6"/>
  <c r="J3157" i="6"/>
  <c r="Q3158" i="6"/>
  <c r="K3158" i="6" l="1"/>
  <c r="R3158" i="6"/>
  <c r="S3158" i="6" s="1"/>
  <c r="T3158" i="6" s="1"/>
  <c r="V6310" i="6"/>
  <c r="L6309" i="6"/>
  <c r="V6311" i="6" l="1"/>
  <c r="L6310" i="6"/>
  <c r="Q3159" i="6"/>
  <c r="J3158" i="6"/>
  <c r="I3158" i="6"/>
  <c r="R3159" i="6" l="1"/>
  <c r="S3159" i="6" s="1"/>
  <c r="T3159" i="6" s="1"/>
  <c r="K3159" i="6"/>
  <c r="V6312" i="6"/>
  <c r="L6311" i="6"/>
  <c r="V6313" i="6" l="1"/>
  <c r="L6312" i="6"/>
  <c r="I3159" i="6"/>
  <c r="J3159" i="6"/>
  <c r="Q3160" i="6"/>
  <c r="K3160" i="6" l="1"/>
  <c r="R3160" i="6"/>
  <c r="S3160" i="6" s="1"/>
  <c r="T3160" i="6" s="1"/>
  <c r="V6314" i="6"/>
  <c r="L6313" i="6"/>
  <c r="L6314" i="6" l="1"/>
  <c r="V6315" i="6"/>
  <c r="Q3161" i="6"/>
  <c r="J3160" i="6"/>
  <c r="I3160" i="6"/>
  <c r="R3161" i="6" l="1"/>
  <c r="S3161" i="6" s="1"/>
  <c r="T3161" i="6" s="1"/>
  <c r="K3161" i="6"/>
  <c r="V6316" i="6"/>
  <c r="L6315" i="6"/>
  <c r="L6316" i="6" l="1"/>
  <c r="V6317" i="6"/>
  <c r="I3161" i="6"/>
  <c r="J3161" i="6"/>
  <c r="Q3162" i="6"/>
  <c r="L6317" i="6" l="1"/>
  <c r="V6318" i="6"/>
  <c r="K3162" i="6"/>
  <c r="R3162" i="6"/>
  <c r="S3162" i="6" s="1"/>
  <c r="T3162" i="6" s="1"/>
  <c r="Q3163" i="6" l="1"/>
  <c r="J3162" i="6"/>
  <c r="I3162" i="6"/>
  <c r="L6318" i="6"/>
  <c r="V6319" i="6"/>
  <c r="L6319" i="6" l="1"/>
  <c r="V6320" i="6"/>
  <c r="R3163" i="6"/>
  <c r="S3163" i="6" s="1"/>
  <c r="T3163" i="6" s="1"/>
  <c r="K3163" i="6"/>
  <c r="I3163" i="6" l="1"/>
  <c r="J3163" i="6"/>
  <c r="Q3164" i="6"/>
  <c r="L6320" i="6"/>
  <c r="V6321" i="6"/>
  <c r="L6321" i="6" l="1"/>
  <c r="V6322" i="6"/>
  <c r="K3164" i="6"/>
  <c r="R3164" i="6"/>
  <c r="S3164" i="6" s="1"/>
  <c r="T3164" i="6" s="1"/>
  <c r="V6323" i="6" l="1"/>
  <c r="L6322" i="6"/>
  <c r="Q3165" i="6"/>
  <c r="J3164" i="6"/>
  <c r="I3164" i="6"/>
  <c r="R3165" i="6" l="1"/>
  <c r="S3165" i="6" s="1"/>
  <c r="T3165" i="6" s="1"/>
  <c r="K3165" i="6"/>
  <c r="L6323" i="6"/>
  <c r="V6324" i="6"/>
  <c r="L6324" i="6" l="1"/>
  <c r="V6325" i="6"/>
  <c r="I3165" i="6"/>
  <c r="J3165" i="6"/>
  <c r="Q3166" i="6"/>
  <c r="V6326" i="6" l="1"/>
  <c r="L6325" i="6"/>
  <c r="K3166" i="6"/>
  <c r="R3166" i="6"/>
  <c r="S3166" i="6" s="1"/>
  <c r="T3166" i="6" s="1"/>
  <c r="Q3167" i="6" l="1"/>
  <c r="J3166" i="6"/>
  <c r="I3166" i="6"/>
  <c r="V6327" i="6"/>
  <c r="L6326" i="6"/>
  <c r="V6328" i="6" l="1"/>
  <c r="L6327" i="6"/>
  <c r="R3167" i="6"/>
  <c r="S3167" i="6" s="1"/>
  <c r="T3167" i="6" s="1"/>
  <c r="K3167" i="6"/>
  <c r="Q3168" i="6" l="1"/>
  <c r="I3167" i="6"/>
  <c r="J3167" i="6"/>
  <c r="V6329" i="6"/>
  <c r="L6328" i="6"/>
  <c r="V6330" i="6" l="1"/>
  <c r="L6329" i="6"/>
  <c r="K3168" i="6"/>
  <c r="R3168" i="6"/>
  <c r="S3168" i="6" s="1"/>
  <c r="T3168" i="6" s="1"/>
  <c r="J3168" i="6" l="1"/>
  <c r="I3168" i="6"/>
  <c r="Q3169" i="6"/>
  <c r="L6330" i="6"/>
  <c r="V6331" i="6"/>
  <c r="R3169" i="6" l="1"/>
  <c r="S3169" i="6" s="1"/>
  <c r="T3169" i="6" s="1"/>
  <c r="K3169" i="6"/>
  <c r="V6332" i="6"/>
  <c r="L6331" i="6"/>
  <c r="L6332" i="6" l="1"/>
  <c r="V6333" i="6"/>
  <c r="I3169" i="6"/>
  <c r="J3169" i="6"/>
  <c r="Q3170" i="6"/>
  <c r="L6333" i="6" l="1"/>
  <c r="V6334" i="6"/>
  <c r="K3170" i="6"/>
  <c r="R3170" i="6"/>
  <c r="S3170" i="6" s="1"/>
  <c r="T3170" i="6" s="1"/>
  <c r="Q3171" i="6" l="1"/>
  <c r="J3170" i="6"/>
  <c r="I3170" i="6"/>
  <c r="L6334" i="6"/>
  <c r="V6335" i="6"/>
  <c r="L6335" i="6" l="1"/>
  <c r="V6336" i="6"/>
  <c r="R3171" i="6"/>
  <c r="S3171" i="6" s="1"/>
  <c r="T3171" i="6" s="1"/>
  <c r="K3171" i="6"/>
  <c r="Q3172" i="6" l="1"/>
  <c r="I3171" i="6"/>
  <c r="J3171" i="6"/>
  <c r="L6336" i="6"/>
  <c r="V6337" i="6"/>
  <c r="L6337" i="6" l="1"/>
  <c r="V6338" i="6"/>
  <c r="K3172" i="6"/>
  <c r="R3172" i="6"/>
  <c r="S3172" i="6" s="1"/>
  <c r="T3172" i="6" s="1"/>
  <c r="J3172" i="6" l="1"/>
  <c r="I3172" i="6"/>
  <c r="Q3173" i="6"/>
  <c r="V6339" i="6"/>
  <c r="L6338" i="6"/>
  <c r="R3173" i="6" l="1"/>
  <c r="S3173" i="6" s="1"/>
  <c r="T3173" i="6" s="1"/>
  <c r="K3173" i="6"/>
  <c r="L6339" i="6"/>
  <c r="V6340" i="6"/>
  <c r="V6341" i="6" l="1"/>
  <c r="L6340" i="6"/>
  <c r="I3173" i="6"/>
  <c r="J3173" i="6"/>
  <c r="Q3174" i="6"/>
  <c r="K3174" i="6" l="1"/>
  <c r="R3174" i="6"/>
  <c r="S3174" i="6" s="1"/>
  <c r="T3174" i="6" s="1"/>
  <c r="V6342" i="6"/>
  <c r="L6341" i="6"/>
  <c r="Q3175" i="6" l="1"/>
  <c r="V6343" i="6"/>
  <c r="L6342" i="6"/>
  <c r="J3174" i="6"/>
  <c r="I3174" i="6"/>
  <c r="V6344" i="6" l="1"/>
  <c r="L6343" i="6"/>
  <c r="R3175" i="6"/>
  <c r="S3175" i="6" s="1"/>
  <c r="T3175" i="6" s="1"/>
  <c r="K3175" i="6"/>
  <c r="I3175" i="6" l="1"/>
  <c r="J3175" i="6"/>
  <c r="Q3176" i="6"/>
  <c r="V6345" i="6"/>
  <c r="L6344" i="6"/>
  <c r="K3176" i="6" l="1"/>
  <c r="R3176" i="6"/>
  <c r="S3176" i="6" s="1"/>
  <c r="T3176" i="6" s="1"/>
  <c r="V6346" i="6"/>
  <c r="L6345" i="6"/>
  <c r="L6346" i="6" l="1"/>
  <c r="V6347" i="6"/>
  <c r="Q3177" i="6"/>
  <c r="J3176" i="6"/>
  <c r="I3176" i="6"/>
  <c r="R3177" i="6" l="1"/>
  <c r="S3177" i="6" s="1"/>
  <c r="T3177" i="6" s="1"/>
  <c r="K3177" i="6"/>
  <c r="V6348" i="6"/>
  <c r="L6347" i="6"/>
  <c r="I3177" i="6" l="1"/>
  <c r="J3177" i="6"/>
  <c r="L6348" i="6"/>
  <c r="V6349" i="6"/>
  <c r="Q3178" i="6"/>
  <c r="L6349" i="6" l="1"/>
  <c r="V6350" i="6"/>
  <c r="K3178" i="6"/>
  <c r="R3178" i="6"/>
  <c r="S3178" i="6" s="1"/>
  <c r="T3178" i="6" s="1"/>
  <c r="L6350" i="6" l="1"/>
  <c r="V6351" i="6"/>
  <c r="Q3179" i="6"/>
  <c r="J3178" i="6"/>
  <c r="I3178" i="6"/>
  <c r="R3179" i="6" l="1"/>
  <c r="S3179" i="6" s="1"/>
  <c r="T3179" i="6" s="1"/>
  <c r="K3179" i="6"/>
  <c r="L6351" i="6"/>
  <c r="V6352" i="6"/>
  <c r="L6352" i="6" l="1"/>
  <c r="V6353" i="6"/>
  <c r="I3179" i="6"/>
  <c r="J3179" i="6"/>
  <c r="Q3180" i="6"/>
  <c r="K3180" i="6" l="1"/>
  <c r="R3180" i="6"/>
  <c r="S3180" i="6" s="1"/>
  <c r="T3180" i="6" s="1"/>
  <c r="L6353" i="6"/>
  <c r="V6354" i="6"/>
  <c r="V6355" i="6" l="1"/>
  <c r="L6354" i="6"/>
  <c r="Q3181" i="6"/>
  <c r="J3180" i="6"/>
  <c r="I3180" i="6"/>
  <c r="R3181" i="6" l="1"/>
  <c r="S3181" i="6" s="1"/>
  <c r="T3181" i="6" s="1"/>
  <c r="K3181" i="6"/>
  <c r="L6355" i="6"/>
  <c r="V6356" i="6"/>
  <c r="V6357" i="6" l="1"/>
  <c r="L6356" i="6"/>
  <c r="I3181" i="6"/>
  <c r="J3181" i="6"/>
  <c r="Q3182" i="6"/>
  <c r="K3182" i="6" l="1"/>
  <c r="R3182" i="6"/>
  <c r="S3182" i="6" s="1"/>
  <c r="T3182" i="6" s="1"/>
  <c r="V6358" i="6"/>
  <c r="L6357" i="6"/>
  <c r="Q3183" i="6" l="1"/>
  <c r="V6359" i="6"/>
  <c r="L6358" i="6"/>
  <c r="J3182" i="6"/>
  <c r="I3182" i="6"/>
  <c r="V6360" i="6" l="1"/>
  <c r="L6359" i="6"/>
  <c r="R3183" i="6"/>
  <c r="S3183" i="6" s="1"/>
  <c r="T3183" i="6" s="1"/>
  <c r="K3183" i="6"/>
  <c r="Q3184" i="6" l="1"/>
  <c r="I3183" i="6"/>
  <c r="J3183" i="6"/>
  <c r="V6361" i="6"/>
  <c r="L6360" i="6"/>
  <c r="V6362" i="6" l="1"/>
  <c r="L6361" i="6"/>
  <c r="K3184" i="6"/>
  <c r="R3184" i="6"/>
  <c r="S3184" i="6" s="1"/>
  <c r="T3184" i="6" s="1"/>
  <c r="J3184" i="6" l="1"/>
  <c r="I3184" i="6"/>
  <c r="Q3185" i="6"/>
  <c r="L6362" i="6"/>
  <c r="V6363" i="6"/>
  <c r="R3185" i="6" l="1"/>
  <c r="S3185" i="6" s="1"/>
  <c r="T3185" i="6" s="1"/>
  <c r="K3185" i="6"/>
  <c r="V6364" i="6"/>
  <c r="L6363" i="6"/>
  <c r="L6364" i="6" l="1"/>
  <c r="V6365" i="6"/>
  <c r="I3185" i="6"/>
  <c r="J3185" i="6"/>
  <c r="Q3186" i="6"/>
  <c r="K3186" i="6" l="1"/>
  <c r="R3186" i="6"/>
  <c r="S3186" i="6" s="1"/>
  <c r="T3186" i="6" s="1"/>
  <c r="L6365" i="6"/>
  <c r="V6366" i="6"/>
  <c r="L6366" i="6" l="1"/>
  <c r="V6367" i="6"/>
  <c r="Q3187" i="6"/>
  <c r="J3186" i="6"/>
  <c r="I3186" i="6"/>
  <c r="R3187" i="6" l="1"/>
  <c r="S3187" i="6" s="1"/>
  <c r="T3187" i="6" s="1"/>
  <c r="K3187" i="6"/>
  <c r="L6367" i="6"/>
  <c r="V6368" i="6"/>
  <c r="L6368" i="6" l="1"/>
  <c r="V6369" i="6"/>
  <c r="I3187" i="6"/>
  <c r="J3187" i="6"/>
  <c r="Q3188" i="6"/>
  <c r="L6369" i="6" l="1"/>
  <c r="V6370" i="6"/>
  <c r="K3188" i="6"/>
  <c r="R3188" i="6"/>
  <c r="S3188" i="6" s="1"/>
  <c r="T3188" i="6" s="1"/>
  <c r="Q3189" i="6" l="1"/>
  <c r="J3188" i="6"/>
  <c r="I3188" i="6"/>
  <c r="V6371" i="6"/>
  <c r="L6370" i="6"/>
  <c r="L6371" i="6" l="1"/>
  <c r="V6372" i="6"/>
  <c r="R3189" i="6"/>
  <c r="S3189" i="6" s="1"/>
  <c r="T3189" i="6" s="1"/>
  <c r="K3189" i="6"/>
  <c r="Q3190" i="6" l="1"/>
  <c r="V6373" i="6"/>
  <c r="L6372" i="6"/>
  <c r="I3189" i="6"/>
  <c r="J3189" i="6"/>
  <c r="V6374" i="6" l="1"/>
  <c r="L6373" i="6"/>
  <c r="K3190" i="6"/>
  <c r="R3190" i="6"/>
  <c r="S3190" i="6" s="1"/>
  <c r="T3190" i="6" s="1"/>
  <c r="Q3191" i="6" l="1"/>
  <c r="J3190" i="6"/>
  <c r="I3190" i="6"/>
  <c r="V6375" i="6"/>
  <c r="L6374" i="6"/>
  <c r="V6376" i="6" l="1"/>
  <c r="L6375" i="6"/>
  <c r="R3191" i="6"/>
  <c r="S3191" i="6" s="1"/>
  <c r="T3191" i="6" s="1"/>
  <c r="K3191" i="6"/>
  <c r="Q3192" i="6" l="1"/>
  <c r="I3191" i="6"/>
  <c r="J3191" i="6"/>
  <c r="V6377" i="6"/>
  <c r="L6376" i="6"/>
  <c r="V6378" i="6" l="1"/>
  <c r="L6377" i="6"/>
  <c r="K3192" i="6"/>
  <c r="R3192" i="6"/>
  <c r="S3192" i="6" s="1"/>
  <c r="T3192" i="6" s="1"/>
  <c r="J3192" i="6" l="1"/>
  <c r="I3192" i="6"/>
  <c r="Q3193" i="6"/>
  <c r="L6378" i="6"/>
  <c r="V6379" i="6"/>
  <c r="V6380" i="6" l="1"/>
  <c r="L6379" i="6"/>
  <c r="R3193" i="6"/>
  <c r="S3193" i="6" s="1"/>
  <c r="T3193" i="6" s="1"/>
  <c r="K3193" i="6"/>
  <c r="I3193" i="6" l="1"/>
  <c r="J3193" i="6"/>
  <c r="Q3194" i="6"/>
  <c r="L6380" i="6"/>
  <c r="V6381" i="6"/>
  <c r="L6381" i="6" l="1"/>
  <c r="V6382" i="6"/>
  <c r="K3194" i="6"/>
  <c r="R3194" i="6"/>
  <c r="S3194" i="6" s="1"/>
  <c r="T3194" i="6" s="1"/>
  <c r="J3194" i="6" l="1"/>
  <c r="I3194" i="6"/>
  <c r="L6382" i="6"/>
  <c r="V6383" i="6"/>
  <c r="Q3195" i="6"/>
  <c r="R3195" i="6" l="1"/>
  <c r="S3195" i="6" s="1"/>
  <c r="T3195" i="6" s="1"/>
  <c r="K3195" i="6"/>
  <c r="L6383" i="6"/>
  <c r="V6384" i="6"/>
  <c r="L6384" i="6" l="1"/>
  <c r="V6385" i="6"/>
  <c r="I3195" i="6"/>
  <c r="J3195" i="6"/>
  <c r="Q3196" i="6"/>
  <c r="K3196" i="6" l="1"/>
  <c r="R3196" i="6"/>
  <c r="S3196" i="6" s="1"/>
  <c r="T3196" i="6" s="1"/>
  <c r="L6385" i="6"/>
  <c r="V6386" i="6"/>
  <c r="Q3197" i="6" l="1"/>
  <c r="V6387" i="6"/>
  <c r="L6386" i="6"/>
  <c r="J3196" i="6"/>
  <c r="I3196" i="6"/>
  <c r="L6387" i="6" l="1"/>
  <c r="V6388" i="6"/>
  <c r="R3197" i="6"/>
  <c r="S3197" i="6" s="1"/>
  <c r="T3197" i="6" s="1"/>
  <c r="K3197" i="6"/>
  <c r="Q3198" i="6" l="1"/>
  <c r="I3197" i="6"/>
  <c r="J3197" i="6"/>
  <c r="V6389" i="6"/>
  <c r="L6388" i="6"/>
  <c r="V6390" i="6" l="1"/>
  <c r="L6389" i="6"/>
  <c r="K3198" i="6"/>
  <c r="R3198" i="6"/>
  <c r="S3198" i="6" s="1"/>
  <c r="T3198" i="6" s="1"/>
  <c r="Q3199" i="6" l="1"/>
  <c r="J3198" i="6"/>
  <c r="I3198" i="6"/>
  <c r="V6391" i="6"/>
  <c r="L6390" i="6"/>
  <c r="V6392" i="6" l="1"/>
  <c r="L6391" i="6"/>
  <c r="R3199" i="6"/>
  <c r="S3199" i="6" s="1"/>
  <c r="T3199" i="6" s="1"/>
  <c r="K3199" i="6"/>
  <c r="Q3200" i="6" l="1"/>
  <c r="I3199" i="6"/>
  <c r="J3199" i="6"/>
  <c r="V6393" i="6"/>
  <c r="L6392" i="6"/>
  <c r="V6394" i="6" l="1"/>
  <c r="L6393" i="6"/>
  <c r="K3200" i="6"/>
  <c r="R3200" i="6"/>
  <c r="S3200" i="6" s="1"/>
  <c r="T3200" i="6" s="1"/>
  <c r="Q3201" i="6" l="1"/>
  <c r="J3200" i="6"/>
  <c r="I3200" i="6"/>
  <c r="L6394" i="6"/>
  <c r="V6395" i="6"/>
  <c r="V6396" i="6" l="1"/>
  <c r="L6395" i="6"/>
  <c r="R3201" i="6"/>
  <c r="S3201" i="6" s="1"/>
  <c r="T3201" i="6" s="1"/>
  <c r="K3201" i="6"/>
  <c r="Q3202" i="6" l="1"/>
  <c r="I3201" i="6"/>
  <c r="J3201" i="6"/>
  <c r="L6396" i="6"/>
  <c r="V6397" i="6"/>
  <c r="L6397" i="6" l="1"/>
  <c r="V6398" i="6"/>
  <c r="K3202" i="6"/>
  <c r="R3202" i="6"/>
  <c r="S3202" i="6" s="1"/>
  <c r="T3202" i="6" s="1"/>
  <c r="J3202" i="6" l="1"/>
  <c r="I3202" i="6"/>
  <c r="L6398" i="6"/>
  <c r="V6399" i="6"/>
  <c r="Q3203" i="6"/>
  <c r="R3203" i="6" l="1"/>
  <c r="S3203" i="6" s="1"/>
  <c r="T3203" i="6" s="1"/>
  <c r="K3203" i="6"/>
  <c r="L6399" i="6"/>
  <c r="V6400" i="6"/>
  <c r="L6400" i="6" l="1"/>
  <c r="V6401" i="6"/>
  <c r="I3203" i="6"/>
  <c r="J3203" i="6"/>
  <c r="Q3204" i="6"/>
  <c r="K3204" i="6" l="1"/>
  <c r="R3204" i="6"/>
  <c r="S3204" i="6" s="1"/>
  <c r="T3204" i="6" s="1"/>
  <c r="L6401" i="6"/>
  <c r="V6402" i="6"/>
  <c r="Q3205" i="6" l="1"/>
  <c r="V6403" i="6"/>
  <c r="L6402" i="6"/>
  <c r="J3204" i="6"/>
  <c r="I3204" i="6"/>
  <c r="L6403" i="6" l="1"/>
  <c r="V6404" i="6"/>
  <c r="R3205" i="6"/>
  <c r="S3205" i="6" s="1"/>
  <c r="T3205" i="6" s="1"/>
  <c r="K3205" i="6"/>
  <c r="I3205" i="6" l="1"/>
  <c r="J3205" i="6"/>
  <c r="Q3206" i="6"/>
  <c r="L6404" i="6"/>
  <c r="V6405" i="6"/>
  <c r="V6406" i="6" l="1"/>
  <c r="L6405" i="6"/>
  <c r="K3206" i="6"/>
  <c r="R3206" i="6"/>
  <c r="S3206" i="6" s="1"/>
  <c r="T3206" i="6" s="1"/>
  <c r="J3206" i="6" l="1"/>
  <c r="I3206" i="6"/>
  <c r="Q3207" i="6"/>
  <c r="V6407" i="6"/>
  <c r="L6406" i="6"/>
  <c r="R3207" i="6" l="1"/>
  <c r="S3207" i="6" s="1"/>
  <c r="T3207" i="6" s="1"/>
  <c r="K3207" i="6"/>
  <c r="V6408" i="6"/>
  <c r="L6407" i="6"/>
  <c r="V6409" i="6" l="1"/>
  <c r="L6408" i="6"/>
  <c r="I3207" i="6"/>
  <c r="J3207" i="6"/>
  <c r="Q3208" i="6"/>
  <c r="K3208" i="6" l="1"/>
  <c r="R3208" i="6"/>
  <c r="S3208" i="6" s="1"/>
  <c r="T3208" i="6" s="1"/>
  <c r="V6410" i="6"/>
  <c r="L6409" i="6"/>
  <c r="L6410" i="6" l="1"/>
  <c r="V6411" i="6"/>
  <c r="Q3209" i="6"/>
  <c r="J3208" i="6"/>
  <c r="I3208" i="6"/>
  <c r="R3209" i="6" l="1"/>
  <c r="S3209" i="6" s="1"/>
  <c r="T3209" i="6" s="1"/>
  <c r="K3209" i="6"/>
  <c r="V6412" i="6"/>
  <c r="L6411" i="6"/>
  <c r="L6412" i="6" l="1"/>
  <c r="V6413" i="6"/>
  <c r="I3209" i="6"/>
  <c r="J3209" i="6"/>
  <c r="Q3210" i="6"/>
  <c r="K3210" i="6" l="1"/>
  <c r="R3210" i="6"/>
  <c r="S3210" i="6" s="1"/>
  <c r="T3210" i="6" s="1"/>
  <c r="L6413" i="6"/>
  <c r="V6414" i="6"/>
  <c r="Q3211" i="6" l="1"/>
  <c r="L6414" i="6"/>
  <c r="V6415" i="6"/>
  <c r="J3210" i="6"/>
  <c r="I3210" i="6"/>
  <c r="L6415" i="6" l="1"/>
  <c r="V6416" i="6"/>
  <c r="R3211" i="6"/>
  <c r="S3211" i="6" s="1"/>
  <c r="T3211" i="6" s="1"/>
  <c r="K3211" i="6"/>
  <c r="Q3212" i="6" l="1"/>
  <c r="I3211" i="6"/>
  <c r="J3211" i="6"/>
  <c r="L6416" i="6"/>
  <c r="V6417" i="6"/>
  <c r="L6417" i="6" l="1"/>
  <c r="V6418" i="6"/>
  <c r="K3212" i="6"/>
  <c r="R3212" i="6"/>
  <c r="S3212" i="6" s="1"/>
  <c r="T3212" i="6" s="1"/>
  <c r="Q3213" i="6" l="1"/>
  <c r="J3212" i="6"/>
  <c r="I3212" i="6"/>
  <c r="V6419" i="6"/>
  <c r="L6418" i="6"/>
  <c r="L6419" i="6" l="1"/>
  <c r="V6420" i="6"/>
  <c r="R3213" i="6"/>
  <c r="S3213" i="6" s="1"/>
  <c r="T3213" i="6" s="1"/>
  <c r="K3213" i="6"/>
  <c r="Q3214" i="6" l="1"/>
  <c r="I3213" i="6"/>
  <c r="J3213" i="6"/>
  <c r="V6421" i="6"/>
  <c r="L6420" i="6"/>
  <c r="V6422" i="6" l="1"/>
  <c r="L6421" i="6"/>
  <c r="K3214" i="6"/>
  <c r="R3214" i="6"/>
  <c r="S3214" i="6" s="1"/>
  <c r="T3214" i="6" s="1"/>
  <c r="Q3215" i="6" l="1"/>
  <c r="J3214" i="6"/>
  <c r="I3214" i="6"/>
  <c r="V6423" i="6"/>
  <c r="L6422" i="6"/>
  <c r="V6424" i="6" l="1"/>
  <c r="L6423" i="6"/>
  <c r="R3215" i="6"/>
  <c r="S3215" i="6" s="1"/>
  <c r="T3215" i="6" s="1"/>
  <c r="K3215" i="6"/>
  <c r="Q3216" i="6" l="1"/>
  <c r="I3215" i="6"/>
  <c r="J3215" i="6"/>
  <c r="V6425" i="6"/>
  <c r="L6424" i="6"/>
  <c r="V6426" i="6" l="1"/>
  <c r="L6425" i="6"/>
  <c r="K3216" i="6"/>
  <c r="R3216" i="6"/>
  <c r="S3216" i="6" s="1"/>
  <c r="T3216" i="6" s="1"/>
  <c r="Q3217" i="6" l="1"/>
  <c r="J3216" i="6"/>
  <c r="I3216" i="6"/>
  <c r="L6426" i="6"/>
  <c r="V6427" i="6"/>
  <c r="V6428" i="6" l="1"/>
  <c r="L6427" i="6"/>
  <c r="R3217" i="6"/>
  <c r="S3217" i="6" s="1"/>
  <c r="T3217" i="6" s="1"/>
  <c r="K3217" i="6"/>
  <c r="Q3218" i="6" l="1"/>
  <c r="I3217" i="6"/>
  <c r="J3217" i="6"/>
  <c r="L6428" i="6"/>
  <c r="V6429" i="6"/>
  <c r="L6429" i="6" l="1"/>
  <c r="V6430" i="6"/>
  <c r="K3218" i="6"/>
  <c r="R3218" i="6"/>
  <c r="S3218" i="6" s="1"/>
  <c r="T3218" i="6" s="1"/>
  <c r="Q3219" i="6" l="1"/>
  <c r="J3218" i="6"/>
  <c r="I3218" i="6"/>
  <c r="L6430" i="6"/>
  <c r="V6431" i="6"/>
  <c r="L6431" i="6" l="1"/>
  <c r="V6432" i="6"/>
  <c r="R3219" i="6"/>
  <c r="S3219" i="6" s="1"/>
  <c r="T3219" i="6" s="1"/>
  <c r="K3219" i="6"/>
  <c r="Q3220" i="6" l="1"/>
  <c r="L6432" i="6"/>
  <c r="V6433" i="6"/>
  <c r="I3219" i="6"/>
  <c r="J3219" i="6"/>
  <c r="L6433" i="6" l="1"/>
  <c r="V6434" i="6"/>
  <c r="K3220" i="6"/>
  <c r="R3220" i="6"/>
  <c r="S3220" i="6" s="1"/>
  <c r="T3220" i="6" s="1"/>
  <c r="J3220" i="6" l="1"/>
  <c r="I3220" i="6"/>
  <c r="Q3221" i="6"/>
  <c r="V6435" i="6"/>
  <c r="L6434" i="6"/>
  <c r="L6435" i="6" l="1"/>
  <c r="V6436" i="6"/>
  <c r="R3221" i="6"/>
  <c r="S3221" i="6" s="1"/>
  <c r="T3221" i="6" s="1"/>
  <c r="K3221" i="6"/>
  <c r="Q3222" i="6" l="1"/>
  <c r="L6436" i="6"/>
  <c r="V6437" i="6"/>
  <c r="I3221" i="6"/>
  <c r="J3221" i="6"/>
  <c r="V6438" i="6" l="1"/>
  <c r="L6437" i="6"/>
  <c r="K3222" i="6"/>
  <c r="R3222" i="6"/>
  <c r="S3222" i="6" s="1"/>
  <c r="T3222" i="6" s="1"/>
  <c r="J3222" i="6" l="1"/>
  <c r="I3222" i="6"/>
  <c r="Q3223" i="6"/>
  <c r="V6439" i="6"/>
  <c r="L6438" i="6"/>
  <c r="R3223" i="6" l="1"/>
  <c r="S3223" i="6" s="1"/>
  <c r="T3223" i="6" s="1"/>
  <c r="K3223" i="6"/>
  <c r="V6440" i="6"/>
  <c r="L6439" i="6"/>
  <c r="V6441" i="6" l="1"/>
  <c r="L6440" i="6"/>
  <c r="I3223" i="6"/>
  <c r="J3223" i="6"/>
  <c r="Q3224" i="6"/>
  <c r="K3224" i="6" l="1"/>
  <c r="R3224" i="6"/>
  <c r="S3224" i="6" s="1"/>
  <c r="T3224" i="6" s="1"/>
  <c r="V6442" i="6"/>
  <c r="L6441" i="6"/>
  <c r="L6442" i="6" l="1"/>
  <c r="V6443" i="6"/>
  <c r="Q3225" i="6"/>
  <c r="J3224" i="6"/>
  <c r="I3224" i="6"/>
  <c r="R3225" i="6" l="1"/>
  <c r="S3225" i="6" s="1"/>
  <c r="T3225" i="6" s="1"/>
  <c r="K3225" i="6"/>
  <c r="V6444" i="6"/>
  <c r="L6443" i="6"/>
  <c r="L6444" i="6" l="1"/>
  <c r="V6445" i="6"/>
  <c r="I3225" i="6"/>
  <c r="J3225" i="6"/>
  <c r="Q3226" i="6"/>
  <c r="K3226" i="6" l="1"/>
  <c r="R3226" i="6"/>
  <c r="S3226" i="6" s="1"/>
  <c r="T3226" i="6" s="1"/>
  <c r="L6445" i="6"/>
  <c r="V6446" i="6"/>
  <c r="L6446" i="6" l="1"/>
  <c r="V6447" i="6"/>
  <c r="Q3227" i="6"/>
  <c r="J3226" i="6"/>
  <c r="I3226" i="6"/>
  <c r="R3227" i="6" l="1"/>
  <c r="S3227" i="6" s="1"/>
  <c r="T3227" i="6" s="1"/>
  <c r="K3227" i="6"/>
  <c r="L6447" i="6"/>
  <c r="V6448" i="6"/>
  <c r="L6448" i="6" l="1"/>
  <c r="V6449" i="6"/>
  <c r="I3227" i="6"/>
  <c r="J3227" i="6"/>
  <c r="Q3228" i="6"/>
  <c r="L6449" i="6" l="1"/>
  <c r="V6450" i="6"/>
  <c r="K3228" i="6"/>
  <c r="R3228" i="6"/>
  <c r="S3228" i="6" s="1"/>
  <c r="T3228" i="6" s="1"/>
  <c r="V6451" i="6" l="1"/>
  <c r="L6450" i="6"/>
  <c r="Q3229" i="6"/>
  <c r="J3228" i="6"/>
  <c r="I3228" i="6"/>
  <c r="R3229" i="6" l="1"/>
  <c r="S3229" i="6" s="1"/>
  <c r="T3229" i="6" s="1"/>
  <c r="K3229" i="6"/>
  <c r="L6451" i="6"/>
  <c r="V6452" i="6"/>
  <c r="L6452" i="6" l="1"/>
  <c r="V6453" i="6"/>
  <c r="I3229" i="6"/>
  <c r="J3229" i="6"/>
  <c r="Q3230" i="6"/>
  <c r="K3230" i="6" l="1"/>
  <c r="R3230" i="6"/>
  <c r="S3230" i="6" s="1"/>
  <c r="T3230" i="6" s="1"/>
  <c r="V6454" i="6"/>
  <c r="L6453" i="6"/>
  <c r="V6455" i="6" l="1"/>
  <c r="L6454" i="6"/>
  <c r="Q3231" i="6"/>
  <c r="J3230" i="6"/>
  <c r="I3230" i="6"/>
  <c r="R3231" i="6" l="1"/>
  <c r="S3231" i="6" s="1"/>
  <c r="T3231" i="6" s="1"/>
  <c r="K3231" i="6"/>
  <c r="V6456" i="6"/>
  <c r="L6455" i="6"/>
  <c r="V6457" i="6" l="1"/>
  <c r="L6456" i="6"/>
  <c r="I3231" i="6"/>
  <c r="J3231" i="6"/>
  <c r="Q3232" i="6"/>
  <c r="K3232" i="6" l="1"/>
  <c r="R3232" i="6"/>
  <c r="S3232" i="6" s="1"/>
  <c r="T3232" i="6" s="1"/>
  <c r="V6458" i="6"/>
  <c r="L6457" i="6"/>
  <c r="L6458" i="6" l="1"/>
  <c r="V6459" i="6"/>
  <c r="Q3233" i="6"/>
  <c r="J3232" i="6"/>
  <c r="I3232" i="6"/>
  <c r="R3233" i="6" l="1"/>
  <c r="S3233" i="6" s="1"/>
  <c r="T3233" i="6" s="1"/>
  <c r="K3233" i="6"/>
  <c r="V6460" i="6"/>
  <c r="L6459" i="6"/>
  <c r="L6460" i="6" l="1"/>
  <c r="V6461" i="6"/>
  <c r="I3233" i="6"/>
  <c r="J3233" i="6"/>
  <c r="Q3234" i="6"/>
  <c r="L6461" i="6" l="1"/>
  <c r="V6462" i="6"/>
  <c r="K3234" i="6"/>
  <c r="R3234" i="6"/>
  <c r="S3234" i="6" s="1"/>
  <c r="T3234" i="6" s="1"/>
  <c r="Q3235" i="6" l="1"/>
  <c r="J3234" i="6"/>
  <c r="I3234" i="6"/>
  <c r="L6462" i="6"/>
  <c r="V6463" i="6"/>
  <c r="L6463" i="6" l="1"/>
  <c r="V6464" i="6"/>
  <c r="R3235" i="6"/>
  <c r="S3235" i="6" s="1"/>
  <c r="T3235" i="6" s="1"/>
  <c r="K3235" i="6"/>
  <c r="I3235" i="6" l="1"/>
  <c r="J3235" i="6"/>
  <c r="Q3236" i="6"/>
  <c r="L6464" i="6"/>
  <c r="V6465" i="6"/>
  <c r="L6465" i="6" l="1"/>
  <c r="V6466" i="6"/>
  <c r="K3236" i="6"/>
  <c r="R3236" i="6"/>
  <c r="S3236" i="6" s="1"/>
  <c r="T3236" i="6" s="1"/>
  <c r="Q3237" i="6" l="1"/>
  <c r="J3236" i="6"/>
  <c r="I3236" i="6"/>
  <c r="V6467" i="6"/>
  <c r="L6466" i="6"/>
  <c r="L6467" i="6" l="1"/>
  <c r="V6468" i="6"/>
  <c r="R3237" i="6"/>
  <c r="S3237" i="6" s="1"/>
  <c r="T3237" i="6" s="1"/>
  <c r="K3237" i="6"/>
  <c r="I3237" i="6" l="1"/>
  <c r="J3237" i="6"/>
  <c r="Q3238" i="6"/>
  <c r="V6469" i="6"/>
  <c r="L6468" i="6"/>
  <c r="V6470" i="6" l="1"/>
  <c r="L6469" i="6"/>
  <c r="K3238" i="6"/>
  <c r="R3238" i="6"/>
  <c r="S3238" i="6" s="1"/>
  <c r="T3238" i="6" s="1"/>
  <c r="Q3239" i="6" l="1"/>
  <c r="J3238" i="6"/>
  <c r="I3238" i="6"/>
  <c r="V6471" i="6"/>
  <c r="L6470" i="6"/>
  <c r="V6472" i="6" l="1"/>
  <c r="L6471" i="6"/>
  <c r="R3239" i="6"/>
  <c r="S3239" i="6" s="1"/>
  <c r="T3239" i="6" s="1"/>
  <c r="K3239" i="6"/>
  <c r="Q3240" i="6" l="1"/>
  <c r="I3239" i="6"/>
  <c r="J3239" i="6"/>
  <c r="V6473" i="6"/>
  <c r="L6472" i="6"/>
  <c r="V6474" i="6" l="1"/>
  <c r="L6473" i="6"/>
  <c r="K3240" i="6"/>
  <c r="R3240" i="6"/>
  <c r="S3240" i="6" s="1"/>
  <c r="T3240" i="6" s="1"/>
  <c r="Q3241" i="6" l="1"/>
  <c r="J3240" i="6"/>
  <c r="I3240" i="6"/>
  <c r="L6474" i="6"/>
  <c r="V6475" i="6"/>
  <c r="V6476" i="6" l="1"/>
  <c r="L6475" i="6"/>
  <c r="R3241" i="6"/>
  <c r="S3241" i="6" s="1"/>
  <c r="T3241" i="6" s="1"/>
  <c r="K3241" i="6"/>
  <c r="Q3242" i="6" l="1"/>
  <c r="I3241" i="6"/>
  <c r="J3241" i="6"/>
  <c r="L6476" i="6"/>
  <c r="V6477" i="6"/>
  <c r="L6477" i="6" l="1"/>
  <c r="V6478" i="6"/>
  <c r="K3242" i="6"/>
  <c r="R3242" i="6"/>
  <c r="S3242" i="6" s="1"/>
  <c r="T3242" i="6" s="1"/>
  <c r="Q3243" i="6" l="1"/>
  <c r="J3242" i="6"/>
  <c r="I3242" i="6"/>
  <c r="L6478" i="6"/>
  <c r="V6479" i="6"/>
  <c r="L6479" i="6" l="1"/>
  <c r="V6480" i="6"/>
  <c r="R3243" i="6"/>
  <c r="S3243" i="6" s="1"/>
  <c r="T3243" i="6" s="1"/>
  <c r="K3243" i="6"/>
  <c r="I3243" i="6" l="1"/>
  <c r="J3243" i="6"/>
  <c r="Q3244" i="6"/>
  <c r="L6480" i="6"/>
  <c r="V6481" i="6"/>
  <c r="L6481" i="6" l="1"/>
  <c r="V6482" i="6"/>
  <c r="K3244" i="6"/>
  <c r="R3244" i="6"/>
  <c r="S3244" i="6" s="1"/>
  <c r="T3244" i="6" s="1"/>
  <c r="V6483" i="6" l="1"/>
  <c r="L6482" i="6"/>
  <c r="Q3245" i="6"/>
  <c r="J3244" i="6"/>
  <c r="I3244" i="6"/>
  <c r="R3245" i="6" l="1"/>
  <c r="S3245" i="6" s="1"/>
  <c r="T3245" i="6" s="1"/>
  <c r="K3245" i="6"/>
  <c r="L6483" i="6"/>
  <c r="V6484" i="6"/>
  <c r="V6485" i="6" l="1"/>
  <c r="L6484" i="6"/>
  <c r="I3245" i="6"/>
  <c r="J3245" i="6"/>
  <c r="Q3246" i="6"/>
  <c r="K3246" i="6" l="1"/>
  <c r="R3246" i="6"/>
  <c r="S3246" i="6" s="1"/>
  <c r="T3246" i="6" s="1"/>
  <c r="V6486" i="6"/>
  <c r="L6485" i="6"/>
  <c r="V6487" i="6" l="1"/>
  <c r="L6486" i="6"/>
  <c r="Q3247" i="6"/>
  <c r="J3246" i="6"/>
  <c r="I3246" i="6"/>
  <c r="R3247" i="6" l="1"/>
  <c r="S3247" i="6" s="1"/>
  <c r="T3247" i="6" s="1"/>
  <c r="K3247" i="6"/>
  <c r="V6488" i="6"/>
  <c r="L6487" i="6"/>
  <c r="I3247" i="6" l="1"/>
  <c r="J3247" i="6"/>
  <c r="V6489" i="6"/>
  <c r="L6488" i="6"/>
  <c r="Q3248" i="6"/>
  <c r="K3248" i="6" l="1"/>
  <c r="R3248" i="6"/>
  <c r="S3248" i="6" s="1"/>
  <c r="T3248" i="6" s="1"/>
  <c r="V6490" i="6"/>
  <c r="L6489" i="6"/>
  <c r="L6490" i="6" l="1"/>
  <c r="V6491" i="6"/>
  <c r="Q3249" i="6"/>
  <c r="J3248" i="6"/>
  <c r="I3248" i="6"/>
  <c r="V6492" i="6" l="1"/>
  <c r="L6491" i="6"/>
  <c r="R3249" i="6"/>
  <c r="S3249" i="6" s="1"/>
  <c r="T3249" i="6" s="1"/>
  <c r="K3249" i="6"/>
  <c r="Q3250" i="6" l="1"/>
  <c r="I3249" i="6"/>
  <c r="J3249" i="6"/>
  <c r="L6492" i="6"/>
  <c r="V6493" i="6"/>
  <c r="L6493" i="6" l="1"/>
  <c r="V6494" i="6"/>
  <c r="K3250" i="6"/>
  <c r="R3250" i="6"/>
  <c r="S3250" i="6" s="1"/>
  <c r="T3250" i="6" s="1"/>
  <c r="J3250" i="6" l="1"/>
  <c r="I3250" i="6"/>
  <c r="L6494" i="6"/>
  <c r="V6495" i="6"/>
  <c r="Q3251" i="6"/>
  <c r="R3251" i="6" l="1"/>
  <c r="S3251" i="6" s="1"/>
  <c r="T3251" i="6" s="1"/>
  <c r="K3251" i="6"/>
  <c r="L6495" i="6"/>
  <c r="V6496" i="6"/>
  <c r="L6496" i="6" l="1"/>
  <c r="V6497" i="6"/>
  <c r="I3251" i="6"/>
  <c r="J3251" i="6"/>
  <c r="Q3252" i="6"/>
  <c r="K3252" i="6" l="1"/>
  <c r="R3252" i="6"/>
  <c r="S3252" i="6" s="1"/>
  <c r="T3252" i="6" s="1"/>
  <c r="L6497" i="6"/>
  <c r="V6498" i="6"/>
  <c r="V6499" i="6" l="1"/>
  <c r="L6498" i="6"/>
  <c r="Q3253" i="6"/>
  <c r="J3252" i="6"/>
  <c r="I3252" i="6"/>
  <c r="R3253" i="6" l="1"/>
  <c r="S3253" i="6" s="1"/>
  <c r="T3253" i="6" s="1"/>
  <c r="K3253" i="6"/>
  <c r="L6499" i="6"/>
  <c r="V6500" i="6"/>
  <c r="V6501" i="6" l="1"/>
  <c r="L6500" i="6"/>
  <c r="I3253" i="6"/>
  <c r="J3253" i="6"/>
  <c r="Q3254" i="6"/>
  <c r="K3254" i="6" l="1"/>
  <c r="R3254" i="6"/>
  <c r="S3254" i="6" s="1"/>
  <c r="T3254" i="6" s="1"/>
  <c r="V6502" i="6"/>
  <c r="L6501" i="6"/>
  <c r="V6503" i="6" l="1"/>
  <c r="L6502" i="6"/>
  <c r="Q3255" i="6"/>
  <c r="J3254" i="6"/>
  <c r="I3254" i="6"/>
  <c r="R3255" i="6" l="1"/>
  <c r="S3255" i="6" s="1"/>
  <c r="T3255" i="6" s="1"/>
  <c r="K3255" i="6"/>
  <c r="V6504" i="6"/>
  <c r="L6503" i="6"/>
  <c r="V6505" i="6" l="1"/>
  <c r="L6504" i="6"/>
  <c r="I3255" i="6"/>
  <c r="J3255" i="6"/>
  <c r="Q3256" i="6"/>
  <c r="K3256" i="6" l="1"/>
  <c r="R3256" i="6"/>
  <c r="S3256" i="6" s="1"/>
  <c r="T3256" i="6" s="1"/>
  <c r="V6506" i="6"/>
  <c r="L6505" i="6"/>
  <c r="L6506" i="6" l="1"/>
  <c r="V6507" i="6"/>
  <c r="Q3257" i="6"/>
  <c r="J3256" i="6"/>
  <c r="I3256" i="6"/>
  <c r="R3257" i="6" l="1"/>
  <c r="S3257" i="6" s="1"/>
  <c r="T3257" i="6" s="1"/>
  <c r="K3257" i="6"/>
  <c r="V6508" i="6"/>
  <c r="L6507" i="6"/>
  <c r="L6508" i="6" l="1"/>
  <c r="V6509" i="6"/>
  <c r="I3257" i="6"/>
  <c r="J3257" i="6"/>
  <c r="Q3258" i="6"/>
  <c r="K3258" i="6" l="1"/>
  <c r="R3258" i="6"/>
  <c r="S3258" i="6" s="1"/>
  <c r="T3258" i="6" s="1"/>
  <c r="L6509" i="6"/>
  <c r="V6510" i="6"/>
  <c r="Q3259" i="6" l="1"/>
  <c r="L6510" i="6"/>
  <c r="V6511" i="6"/>
  <c r="J3258" i="6"/>
  <c r="I3258" i="6"/>
  <c r="L6511" i="6" l="1"/>
  <c r="V6512" i="6"/>
  <c r="R3259" i="6"/>
  <c r="S3259" i="6" s="1"/>
  <c r="T3259" i="6" s="1"/>
  <c r="K3259" i="6"/>
  <c r="I3259" i="6" l="1"/>
  <c r="J3259" i="6"/>
  <c r="Q3260" i="6"/>
  <c r="L6512" i="6"/>
  <c r="V6513" i="6"/>
  <c r="L6513" i="6" l="1"/>
  <c r="V6514" i="6"/>
  <c r="K3260" i="6"/>
  <c r="R3260" i="6"/>
  <c r="S3260" i="6" s="1"/>
  <c r="T3260" i="6" s="1"/>
  <c r="J3260" i="6" l="1"/>
  <c r="I3260" i="6"/>
  <c r="V6515" i="6"/>
  <c r="L6514" i="6"/>
  <c r="Q3261" i="6"/>
  <c r="L6515" i="6" l="1"/>
  <c r="V6516" i="6"/>
  <c r="R3261" i="6"/>
  <c r="S3261" i="6" s="1"/>
  <c r="T3261" i="6" s="1"/>
  <c r="K3261" i="6"/>
  <c r="Q3262" i="6" l="1"/>
  <c r="I3261" i="6"/>
  <c r="J3261" i="6"/>
  <c r="V6517" i="6"/>
  <c r="L6516" i="6"/>
  <c r="V6518" i="6" l="1"/>
  <c r="L6517" i="6"/>
  <c r="K3262" i="6"/>
  <c r="R3262" i="6"/>
  <c r="S3262" i="6" s="1"/>
  <c r="T3262" i="6" s="1"/>
  <c r="Q3263" i="6" l="1"/>
  <c r="J3262" i="6"/>
  <c r="I3262" i="6"/>
  <c r="V6519" i="6"/>
  <c r="L6518" i="6"/>
  <c r="V6520" i="6" l="1"/>
  <c r="L6519" i="6"/>
  <c r="R3263" i="6"/>
  <c r="S3263" i="6" s="1"/>
  <c r="T3263" i="6" s="1"/>
  <c r="K3263" i="6"/>
  <c r="I3263" i="6" l="1"/>
  <c r="J3263" i="6"/>
  <c r="Q3264" i="6"/>
  <c r="L6520" i="6"/>
  <c r="V6521" i="6"/>
  <c r="L6521" i="6" l="1"/>
  <c r="V6522" i="6"/>
  <c r="K3264" i="6"/>
  <c r="R3264" i="6"/>
  <c r="S3264" i="6" s="1"/>
  <c r="T3264" i="6" s="1"/>
  <c r="J3264" i="6" l="1"/>
  <c r="I3264" i="6"/>
  <c r="L6522" i="6"/>
  <c r="V6523" i="6"/>
  <c r="Q3265" i="6"/>
  <c r="R3265" i="6" l="1"/>
  <c r="S3265" i="6" s="1"/>
  <c r="T3265" i="6" s="1"/>
  <c r="K3265" i="6"/>
  <c r="V6524" i="6"/>
  <c r="L6523" i="6"/>
  <c r="V6525" i="6" l="1"/>
  <c r="L6524" i="6"/>
  <c r="I3265" i="6"/>
  <c r="J3265" i="6"/>
  <c r="Q3266" i="6"/>
  <c r="K3266" i="6" l="1"/>
  <c r="R3266" i="6"/>
  <c r="S3266" i="6" s="1"/>
  <c r="T3266" i="6" s="1"/>
  <c r="L6525" i="6"/>
  <c r="V6526" i="6"/>
  <c r="Q3267" i="6" l="1"/>
  <c r="L6526" i="6"/>
  <c r="V6527" i="6"/>
  <c r="J3266" i="6"/>
  <c r="I3266" i="6"/>
  <c r="L6527" i="6" l="1"/>
  <c r="V6528" i="6"/>
  <c r="R3267" i="6"/>
  <c r="S3267" i="6" s="1"/>
  <c r="T3267" i="6" s="1"/>
  <c r="K3267" i="6"/>
  <c r="I3267" i="6" l="1"/>
  <c r="J3267" i="6"/>
  <c r="Q3268" i="6"/>
  <c r="L6528" i="6"/>
  <c r="V6529" i="6"/>
  <c r="V6530" i="6" l="1"/>
  <c r="L6529" i="6"/>
  <c r="K3268" i="6"/>
  <c r="R3268" i="6"/>
  <c r="S3268" i="6" s="1"/>
  <c r="T3268" i="6" s="1"/>
  <c r="J3268" i="6" l="1"/>
  <c r="I3268" i="6"/>
  <c r="Q3269" i="6"/>
  <c r="V6531" i="6"/>
  <c r="L6530" i="6"/>
  <c r="V6532" i="6" l="1"/>
  <c r="L6531" i="6"/>
  <c r="R3269" i="6"/>
  <c r="S3269" i="6" s="1"/>
  <c r="T3269" i="6" s="1"/>
  <c r="K3269" i="6"/>
  <c r="I3269" i="6" l="1"/>
  <c r="J3269" i="6"/>
  <c r="Q3270" i="6"/>
  <c r="L6532" i="6"/>
  <c r="V6533" i="6"/>
  <c r="V6534" i="6" l="1"/>
  <c r="L6533" i="6"/>
  <c r="K3270" i="6"/>
  <c r="R3270" i="6"/>
  <c r="S3270" i="6" s="1"/>
  <c r="T3270" i="6" s="1"/>
  <c r="Q3271" i="6" l="1"/>
  <c r="J3270" i="6"/>
  <c r="I3270" i="6"/>
  <c r="V6535" i="6"/>
  <c r="L6534" i="6"/>
  <c r="L6535" i="6" l="1"/>
  <c r="V6536" i="6"/>
  <c r="R3271" i="6"/>
  <c r="S3271" i="6" s="1"/>
  <c r="T3271" i="6" s="1"/>
  <c r="K3271" i="6"/>
  <c r="I3271" i="6" l="1"/>
  <c r="J3271" i="6"/>
  <c r="Q3272" i="6"/>
  <c r="L6536" i="6"/>
  <c r="V6537" i="6"/>
  <c r="K3272" i="6" l="1"/>
  <c r="R3272" i="6"/>
  <c r="S3272" i="6" s="1"/>
  <c r="T3272" i="6" s="1"/>
  <c r="V6538" i="6"/>
  <c r="L6537" i="6"/>
  <c r="L6538" i="6" l="1"/>
  <c r="V6539" i="6"/>
  <c r="Q3273" i="6"/>
  <c r="J3272" i="6"/>
  <c r="I3272" i="6"/>
  <c r="R3273" i="6" l="1"/>
  <c r="S3273" i="6" s="1"/>
  <c r="T3273" i="6" s="1"/>
  <c r="K3273" i="6"/>
  <c r="V6540" i="6"/>
  <c r="L6539" i="6"/>
  <c r="L6540" i="6" l="1"/>
  <c r="V6541" i="6"/>
  <c r="I3273" i="6"/>
  <c r="J3273" i="6"/>
  <c r="Q3274" i="6"/>
  <c r="K3274" i="6" l="1"/>
  <c r="R3274" i="6"/>
  <c r="S3274" i="6" s="1"/>
  <c r="T3274" i="6" s="1"/>
  <c r="L6541" i="6"/>
  <c r="V6542" i="6"/>
  <c r="Q3275" i="6" l="1"/>
  <c r="L6542" i="6"/>
  <c r="V6543" i="6"/>
  <c r="J3274" i="6"/>
  <c r="I3274" i="6"/>
  <c r="V6544" i="6" l="1"/>
  <c r="L6543" i="6"/>
  <c r="R3275" i="6"/>
  <c r="S3275" i="6" s="1"/>
  <c r="T3275" i="6" s="1"/>
  <c r="K3275" i="6"/>
  <c r="Q3276" i="6" l="1"/>
  <c r="I3275" i="6"/>
  <c r="J3275" i="6"/>
  <c r="V6545" i="6"/>
  <c r="L6544" i="6"/>
  <c r="V6546" i="6" l="1"/>
  <c r="L6545" i="6"/>
  <c r="K3276" i="6"/>
  <c r="R3276" i="6"/>
  <c r="S3276" i="6" s="1"/>
  <c r="T3276" i="6" s="1"/>
  <c r="Q3277" i="6" l="1"/>
  <c r="J3276" i="6"/>
  <c r="I3276" i="6"/>
  <c r="V6547" i="6"/>
  <c r="L6546" i="6"/>
  <c r="L6547" i="6" l="1"/>
  <c r="V6548" i="6"/>
  <c r="R3277" i="6"/>
  <c r="S3277" i="6" s="1"/>
  <c r="T3277" i="6" s="1"/>
  <c r="K3277" i="6"/>
  <c r="Q3278" i="6" l="1"/>
  <c r="L6548" i="6"/>
  <c r="V6549" i="6"/>
  <c r="I3277" i="6"/>
  <c r="J3277" i="6"/>
  <c r="V6550" i="6" l="1"/>
  <c r="L6549" i="6"/>
  <c r="K3278" i="6"/>
  <c r="R3278" i="6"/>
  <c r="S3278" i="6" s="1"/>
  <c r="T3278" i="6" s="1"/>
  <c r="Q3279" i="6" l="1"/>
  <c r="J3278" i="6"/>
  <c r="I3278" i="6"/>
  <c r="V6551" i="6"/>
  <c r="L6550" i="6"/>
  <c r="L6551" i="6" l="1"/>
  <c r="V6552" i="6"/>
  <c r="R3279" i="6"/>
  <c r="S3279" i="6" s="1"/>
  <c r="T3279" i="6" s="1"/>
  <c r="K3279" i="6"/>
  <c r="I3279" i="6" l="1"/>
  <c r="J3279" i="6"/>
  <c r="Q3280" i="6"/>
  <c r="L6552" i="6"/>
  <c r="V6553" i="6"/>
  <c r="L6553" i="6" l="1"/>
  <c r="V6554" i="6"/>
  <c r="K3280" i="6"/>
  <c r="R3280" i="6"/>
  <c r="S3280" i="6" s="1"/>
  <c r="T3280" i="6" s="1"/>
  <c r="J3280" i="6" l="1"/>
  <c r="I3280" i="6"/>
  <c r="Q3281" i="6"/>
  <c r="L6554" i="6"/>
  <c r="V6555" i="6"/>
  <c r="R3281" i="6" l="1"/>
  <c r="S3281" i="6" s="1"/>
  <c r="T3281" i="6" s="1"/>
  <c r="K3281" i="6"/>
  <c r="L6555" i="6"/>
  <c r="V6556" i="6"/>
  <c r="L6556" i="6" l="1"/>
  <c r="V6557" i="6"/>
  <c r="I3281" i="6"/>
  <c r="J3281" i="6"/>
  <c r="Q3282" i="6"/>
  <c r="L6557" i="6" l="1"/>
  <c r="V6558" i="6"/>
  <c r="K3282" i="6"/>
  <c r="R3282" i="6"/>
  <c r="S3282" i="6" s="1"/>
  <c r="T3282" i="6" s="1"/>
  <c r="Q3283" i="6" l="1"/>
  <c r="J3282" i="6"/>
  <c r="I3282" i="6"/>
  <c r="V6559" i="6"/>
  <c r="L6558" i="6"/>
  <c r="L6559" i="6" l="1"/>
  <c r="V6560" i="6"/>
  <c r="R3283" i="6"/>
  <c r="S3283" i="6" s="1"/>
  <c r="T3283" i="6" s="1"/>
  <c r="K3283" i="6"/>
  <c r="Q3284" i="6" l="1"/>
  <c r="I3283" i="6"/>
  <c r="J3283" i="6"/>
  <c r="L6560" i="6"/>
  <c r="V6561" i="6"/>
  <c r="V6562" i="6" l="1"/>
  <c r="L6561" i="6"/>
  <c r="K3284" i="6"/>
  <c r="R3284" i="6"/>
  <c r="S3284" i="6" s="1"/>
  <c r="T3284" i="6" s="1"/>
  <c r="J3284" i="6" l="1"/>
  <c r="I3284" i="6"/>
  <c r="Q3285" i="6"/>
  <c r="V6563" i="6"/>
  <c r="L6562" i="6"/>
  <c r="R3285" i="6" l="1"/>
  <c r="S3285" i="6" s="1"/>
  <c r="T3285" i="6" s="1"/>
  <c r="K3285" i="6"/>
  <c r="L6563" i="6"/>
  <c r="V6564" i="6"/>
  <c r="L6564" i="6" l="1"/>
  <c r="V6565" i="6"/>
  <c r="I3285" i="6"/>
  <c r="J3285" i="6"/>
  <c r="Q3286" i="6"/>
  <c r="V6566" i="6" l="1"/>
  <c r="L6565" i="6"/>
  <c r="K3286" i="6"/>
  <c r="R3286" i="6"/>
  <c r="S3286" i="6" s="1"/>
  <c r="T3286" i="6" s="1"/>
  <c r="J3286" i="6" l="1"/>
  <c r="I3286" i="6"/>
  <c r="Q3287" i="6"/>
  <c r="V6567" i="6"/>
  <c r="L6566" i="6"/>
  <c r="R3287" i="6" l="1"/>
  <c r="S3287" i="6" s="1"/>
  <c r="T3287" i="6" s="1"/>
  <c r="K3287" i="6"/>
  <c r="V6568" i="6"/>
  <c r="L6567" i="6"/>
  <c r="L6568" i="6" l="1"/>
  <c r="V6569" i="6"/>
  <c r="I3287" i="6"/>
  <c r="J3287" i="6"/>
  <c r="Q3288" i="6"/>
  <c r="L6569" i="6" l="1"/>
  <c r="V6570" i="6"/>
  <c r="K3288" i="6"/>
  <c r="R3288" i="6"/>
  <c r="S3288" i="6" s="1"/>
  <c r="T3288" i="6" s="1"/>
  <c r="J3288" i="6" l="1"/>
  <c r="I3288" i="6"/>
  <c r="L6570" i="6"/>
  <c r="V6571" i="6"/>
  <c r="Q3289" i="6"/>
  <c r="R3289" i="6" l="1"/>
  <c r="S3289" i="6" s="1"/>
  <c r="T3289" i="6" s="1"/>
  <c r="K3289" i="6"/>
  <c r="V6572" i="6"/>
  <c r="L6571" i="6"/>
  <c r="L6572" i="6" l="1"/>
  <c r="V6573" i="6"/>
  <c r="I3289" i="6"/>
  <c r="J3289" i="6"/>
  <c r="Q3290" i="6"/>
  <c r="K3290" i="6" l="1"/>
  <c r="R3290" i="6"/>
  <c r="S3290" i="6" s="1"/>
  <c r="T3290" i="6" s="1"/>
  <c r="L6573" i="6"/>
  <c r="V6574" i="6"/>
  <c r="Q3291" i="6" l="1"/>
  <c r="V6575" i="6"/>
  <c r="L6574" i="6"/>
  <c r="J3290" i="6"/>
  <c r="I3290" i="6"/>
  <c r="V6576" i="6" l="1"/>
  <c r="L6575" i="6"/>
  <c r="R3291" i="6"/>
  <c r="S3291" i="6" s="1"/>
  <c r="T3291" i="6" s="1"/>
  <c r="K3291" i="6"/>
  <c r="I3291" i="6" l="1"/>
  <c r="J3291" i="6"/>
  <c r="Q3292" i="6"/>
  <c r="L6576" i="6"/>
  <c r="V6577" i="6"/>
  <c r="K3292" i="6" l="1"/>
  <c r="R3292" i="6"/>
  <c r="S3292" i="6" s="1"/>
  <c r="T3292" i="6" s="1"/>
  <c r="V6578" i="6"/>
  <c r="L6577" i="6"/>
  <c r="V6579" i="6" l="1"/>
  <c r="L6578" i="6"/>
  <c r="Q3293" i="6"/>
  <c r="J3292" i="6"/>
  <c r="I3292" i="6"/>
  <c r="R3293" i="6" l="1"/>
  <c r="S3293" i="6" s="1"/>
  <c r="T3293" i="6" s="1"/>
  <c r="K3293" i="6"/>
  <c r="V6580" i="6"/>
  <c r="L6579" i="6"/>
  <c r="L6580" i="6" l="1"/>
  <c r="V6581" i="6"/>
  <c r="I3293" i="6"/>
  <c r="J3293" i="6"/>
  <c r="Q3294" i="6"/>
  <c r="K3294" i="6" l="1"/>
  <c r="R3294" i="6"/>
  <c r="S3294" i="6" s="1"/>
  <c r="T3294" i="6" s="1"/>
  <c r="V6582" i="6"/>
  <c r="L6581" i="6"/>
  <c r="Q3295" i="6" l="1"/>
  <c r="V6583" i="6"/>
  <c r="L6582" i="6"/>
  <c r="J3294" i="6"/>
  <c r="I3294" i="6"/>
  <c r="V6584" i="6" l="1"/>
  <c r="L6583" i="6"/>
  <c r="R3295" i="6"/>
  <c r="S3295" i="6" s="1"/>
  <c r="T3295" i="6" s="1"/>
  <c r="K3295" i="6"/>
  <c r="Q3296" i="6" l="1"/>
  <c r="I3295" i="6"/>
  <c r="J3295" i="6"/>
  <c r="V6585" i="6"/>
  <c r="L6584" i="6"/>
  <c r="L6585" i="6" l="1"/>
  <c r="V6586" i="6"/>
  <c r="K3296" i="6"/>
  <c r="R3296" i="6"/>
  <c r="S3296" i="6" s="1"/>
  <c r="T3296" i="6" s="1"/>
  <c r="Q3297" i="6" l="1"/>
  <c r="J3296" i="6"/>
  <c r="I3296" i="6"/>
  <c r="L6586" i="6"/>
  <c r="V6587" i="6"/>
  <c r="V6588" i="6" l="1"/>
  <c r="L6587" i="6"/>
  <c r="R3297" i="6"/>
  <c r="S3297" i="6" s="1"/>
  <c r="T3297" i="6" s="1"/>
  <c r="K3297" i="6"/>
  <c r="I3297" i="6" l="1"/>
  <c r="J3297" i="6"/>
  <c r="Q3298" i="6"/>
  <c r="V6589" i="6"/>
  <c r="L6588" i="6"/>
  <c r="L6589" i="6" l="1"/>
  <c r="V6590" i="6"/>
  <c r="K3298" i="6"/>
  <c r="R3298" i="6"/>
  <c r="S3298" i="6" s="1"/>
  <c r="T3298" i="6" s="1"/>
  <c r="Q3299" i="6" l="1"/>
  <c r="J3298" i="6"/>
  <c r="I3298" i="6"/>
  <c r="L6590" i="6"/>
  <c r="V6591" i="6"/>
  <c r="V6592" i="6" l="1"/>
  <c r="L6591" i="6"/>
  <c r="R3299" i="6"/>
  <c r="S3299" i="6" s="1"/>
  <c r="T3299" i="6" s="1"/>
  <c r="K3299" i="6"/>
  <c r="Q3300" i="6" l="1"/>
  <c r="I3299" i="6"/>
  <c r="J3299" i="6"/>
  <c r="V6593" i="6"/>
  <c r="L6592" i="6"/>
  <c r="L6593" i="6" l="1"/>
  <c r="V6594" i="6"/>
  <c r="K3300" i="6"/>
  <c r="R3300" i="6"/>
  <c r="S3300" i="6" s="1"/>
  <c r="T3300" i="6" s="1"/>
  <c r="Q3301" i="6" l="1"/>
  <c r="J3300" i="6"/>
  <c r="I3300" i="6"/>
  <c r="V6595" i="6"/>
  <c r="L6594" i="6"/>
  <c r="V6596" i="6" l="1"/>
  <c r="L6595" i="6"/>
  <c r="R3301" i="6"/>
  <c r="S3301" i="6" s="1"/>
  <c r="T3301" i="6" s="1"/>
  <c r="K3301" i="6"/>
  <c r="Q3302" i="6" l="1"/>
  <c r="I3301" i="6"/>
  <c r="J3301" i="6"/>
  <c r="L6596" i="6"/>
  <c r="V6597" i="6"/>
  <c r="V6598" i="6" l="1"/>
  <c r="L6597" i="6"/>
  <c r="K3302" i="6"/>
  <c r="R3302" i="6"/>
  <c r="S3302" i="6" s="1"/>
  <c r="T3302" i="6" s="1"/>
  <c r="J3302" i="6" l="1"/>
  <c r="I3302" i="6"/>
  <c r="Q3303" i="6"/>
  <c r="V6599" i="6"/>
  <c r="L6598" i="6"/>
  <c r="R3303" i="6" l="1"/>
  <c r="S3303" i="6" s="1"/>
  <c r="T3303" i="6" s="1"/>
  <c r="K3303" i="6"/>
  <c r="L6599" i="6"/>
  <c r="V6600" i="6"/>
  <c r="L6600" i="6" l="1"/>
  <c r="V6601" i="6"/>
  <c r="I3303" i="6"/>
  <c r="J3303" i="6"/>
  <c r="Q3304" i="6"/>
  <c r="K3304" i="6" l="1"/>
  <c r="R3304" i="6"/>
  <c r="S3304" i="6" s="1"/>
  <c r="T3304" i="6" s="1"/>
  <c r="V6602" i="6"/>
  <c r="L6601" i="6"/>
  <c r="L6602" i="6" l="1"/>
  <c r="V6603" i="6"/>
  <c r="Q3305" i="6"/>
  <c r="J3304" i="6"/>
  <c r="I3304" i="6"/>
  <c r="R3305" i="6" l="1"/>
  <c r="S3305" i="6" s="1"/>
  <c r="T3305" i="6" s="1"/>
  <c r="K3305" i="6"/>
  <c r="L6603" i="6"/>
  <c r="V6604" i="6"/>
  <c r="V6605" i="6" l="1"/>
  <c r="L6604" i="6"/>
  <c r="I3305" i="6"/>
  <c r="J3305" i="6"/>
  <c r="Q3306" i="6"/>
  <c r="K3306" i="6" l="1"/>
  <c r="R3306" i="6"/>
  <c r="S3306" i="6" s="1"/>
  <c r="T3306" i="6" s="1"/>
  <c r="L6605" i="6"/>
  <c r="V6606" i="6"/>
  <c r="L6606" i="6" l="1"/>
  <c r="V6607" i="6"/>
  <c r="Q3307" i="6"/>
  <c r="J3306" i="6"/>
  <c r="I3306" i="6"/>
  <c r="R3307" i="6" l="1"/>
  <c r="S3307" i="6" s="1"/>
  <c r="T3307" i="6" s="1"/>
  <c r="K3307" i="6"/>
  <c r="V6608" i="6"/>
  <c r="L6607" i="6"/>
  <c r="L6608" i="6" l="1"/>
  <c r="V6609" i="6"/>
  <c r="I3307" i="6"/>
  <c r="J3307" i="6"/>
  <c r="Q3308" i="6"/>
  <c r="K3308" i="6" l="1"/>
  <c r="R3308" i="6"/>
  <c r="S3308" i="6" s="1"/>
  <c r="T3308" i="6" s="1"/>
  <c r="L6609" i="6"/>
  <c r="V6610" i="6"/>
  <c r="V6611" i="6" l="1"/>
  <c r="L6610" i="6"/>
  <c r="Q3309" i="6"/>
  <c r="J3308" i="6"/>
  <c r="I3308" i="6"/>
  <c r="R3309" i="6" l="1"/>
  <c r="S3309" i="6" s="1"/>
  <c r="T3309" i="6" s="1"/>
  <c r="K3309" i="6"/>
  <c r="V6612" i="6"/>
  <c r="L6611" i="6"/>
  <c r="I3309" i="6" l="1"/>
  <c r="J3309" i="6"/>
  <c r="L6612" i="6"/>
  <c r="V6613" i="6"/>
  <c r="Q3310" i="6"/>
  <c r="K3310" i="6" l="1"/>
  <c r="R3310" i="6"/>
  <c r="S3310" i="6" s="1"/>
  <c r="T3310" i="6" s="1"/>
  <c r="V6614" i="6"/>
  <c r="L6613" i="6"/>
  <c r="Q3311" i="6" l="1"/>
  <c r="V6615" i="6"/>
  <c r="L6614" i="6"/>
  <c r="J3310" i="6"/>
  <c r="I3310" i="6"/>
  <c r="L6615" i="6" l="1"/>
  <c r="V6616" i="6"/>
  <c r="R3311" i="6"/>
  <c r="S3311" i="6" s="1"/>
  <c r="T3311" i="6" s="1"/>
  <c r="K3311" i="6"/>
  <c r="Q3312" i="6" l="1"/>
  <c r="V6617" i="6"/>
  <c r="L6616" i="6"/>
  <c r="I3311" i="6"/>
  <c r="J3311" i="6"/>
  <c r="V6618" i="6" l="1"/>
  <c r="L6617" i="6"/>
  <c r="K3312" i="6"/>
  <c r="R3312" i="6"/>
  <c r="S3312" i="6" s="1"/>
  <c r="T3312" i="6" s="1"/>
  <c r="J3312" i="6" l="1"/>
  <c r="I3312" i="6"/>
  <c r="Q3313" i="6"/>
  <c r="L6618" i="6"/>
  <c r="V6619" i="6"/>
  <c r="R3313" i="6" l="1"/>
  <c r="S3313" i="6" s="1"/>
  <c r="T3313" i="6" s="1"/>
  <c r="K3313" i="6"/>
  <c r="V6620" i="6"/>
  <c r="L6619" i="6"/>
  <c r="L6620" i="6" l="1"/>
  <c r="V6621" i="6"/>
  <c r="I3313" i="6"/>
  <c r="J3313" i="6"/>
  <c r="Q3314" i="6"/>
  <c r="K3314" i="6" l="1"/>
  <c r="R3314" i="6"/>
  <c r="S3314" i="6" s="1"/>
  <c r="T3314" i="6" s="1"/>
  <c r="L6621" i="6"/>
  <c r="V6622" i="6"/>
  <c r="Q3315" i="6" l="1"/>
  <c r="V6623" i="6"/>
  <c r="L6622" i="6"/>
  <c r="J3314" i="6"/>
  <c r="I3314" i="6"/>
  <c r="V6624" i="6" l="1"/>
  <c r="L6623" i="6"/>
  <c r="R3315" i="6"/>
  <c r="S3315" i="6" s="1"/>
  <c r="T3315" i="6" s="1"/>
  <c r="K3315" i="6"/>
  <c r="Q3316" i="6" l="1"/>
  <c r="I3315" i="6"/>
  <c r="J3315" i="6"/>
  <c r="V6625" i="6"/>
  <c r="L6624" i="6"/>
  <c r="V6626" i="6" l="1"/>
  <c r="L6625" i="6"/>
  <c r="K3316" i="6"/>
  <c r="R3316" i="6"/>
  <c r="S3316" i="6" s="1"/>
  <c r="T3316" i="6" s="1"/>
  <c r="Q3317" i="6" l="1"/>
  <c r="J3316" i="6"/>
  <c r="I3316" i="6"/>
  <c r="V6627" i="6"/>
  <c r="L6626" i="6"/>
  <c r="V6628" i="6" l="1"/>
  <c r="L6627" i="6"/>
  <c r="R3317" i="6"/>
  <c r="S3317" i="6" s="1"/>
  <c r="T3317" i="6" s="1"/>
  <c r="K3317" i="6"/>
  <c r="Q3318" i="6" l="1"/>
  <c r="I3317" i="6"/>
  <c r="J3317" i="6"/>
  <c r="L6628" i="6"/>
  <c r="V6629" i="6"/>
  <c r="V6630" i="6" l="1"/>
  <c r="L6629" i="6"/>
  <c r="K3318" i="6"/>
  <c r="R3318" i="6"/>
  <c r="S3318" i="6" s="1"/>
  <c r="T3318" i="6" s="1"/>
  <c r="J3318" i="6" l="1"/>
  <c r="I3318" i="6"/>
  <c r="Q3319" i="6"/>
  <c r="L6630" i="6"/>
  <c r="V6631" i="6"/>
  <c r="R3319" i="6" l="1"/>
  <c r="S3319" i="6" s="1"/>
  <c r="T3319" i="6" s="1"/>
  <c r="K3319" i="6"/>
  <c r="V6632" i="6"/>
  <c r="L6631" i="6"/>
  <c r="V6633" i="6" l="1"/>
  <c r="L6632" i="6"/>
  <c r="I3319" i="6"/>
  <c r="J3319" i="6"/>
  <c r="Q3320" i="6"/>
  <c r="K3320" i="6" l="1"/>
  <c r="R3320" i="6"/>
  <c r="S3320" i="6" s="1"/>
  <c r="T3320" i="6" s="1"/>
  <c r="L6633" i="6"/>
  <c r="V6634" i="6"/>
  <c r="L6634" i="6" l="1"/>
  <c r="V6635" i="6"/>
  <c r="Q3321" i="6"/>
  <c r="J3320" i="6"/>
  <c r="I3320" i="6"/>
  <c r="R3321" i="6" l="1"/>
  <c r="S3321" i="6" s="1"/>
  <c r="T3321" i="6" s="1"/>
  <c r="K3321" i="6"/>
  <c r="V6636" i="6"/>
  <c r="L6635" i="6"/>
  <c r="L6636" i="6" l="1"/>
  <c r="V6637" i="6"/>
  <c r="I3321" i="6"/>
  <c r="J3321" i="6"/>
  <c r="Q3322" i="6"/>
  <c r="K3322" i="6" l="1"/>
  <c r="R3322" i="6"/>
  <c r="S3322" i="6" s="1"/>
  <c r="T3322" i="6" s="1"/>
  <c r="L6637" i="6"/>
  <c r="V6638" i="6"/>
  <c r="V6639" i="6" l="1"/>
  <c r="L6638" i="6"/>
  <c r="Q3323" i="6"/>
  <c r="J3322" i="6"/>
  <c r="I3322" i="6"/>
  <c r="R3323" i="6" l="1"/>
  <c r="S3323" i="6" s="1"/>
  <c r="T3323" i="6" s="1"/>
  <c r="K3323" i="6"/>
  <c r="V6640" i="6"/>
  <c r="L6639" i="6"/>
  <c r="V6641" i="6" l="1"/>
  <c r="L6640" i="6"/>
  <c r="I3323" i="6"/>
  <c r="J3323" i="6"/>
  <c r="Q3324" i="6"/>
  <c r="K3324" i="6" l="1"/>
  <c r="R3324" i="6"/>
  <c r="S3324" i="6" s="1"/>
  <c r="T3324" i="6" s="1"/>
  <c r="V6642" i="6"/>
  <c r="L6641" i="6"/>
  <c r="V6643" i="6" l="1"/>
  <c r="L6642" i="6"/>
  <c r="Q3325" i="6"/>
  <c r="J3324" i="6"/>
  <c r="I3324" i="6"/>
  <c r="R3325" i="6" l="1"/>
  <c r="S3325" i="6" s="1"/>
  <c r="T3325" i="6" s="1"/>
  <c r="K3325" i="6"/>
  <c r="V6644" i="6"/>
  <c r="L6643" i="6"/>
  <c r="L6644" i="6" l="1"/>
  <c r="V6645" i="6"/>
  <c r="I3325" i="6"/>
  <c r="J3325" i="6"/>
  <c r="Q3326" i="6"/>
  <c r="K3326" i="6" l="1"/>
  <c r="R3326" i="6"/>
  <c r="S3326" i="6" s="1"/>
  <c r="T3326" i="6" s="1"/>
  <c r="V6646" i="6"/>
  <c r="L6645" i="6"/>
  <c r="L6646" i="6" l="1"/>
  <c r="V6647" i="6"/>
  <c r="Q3327" i="6"/>
  <c r="J3326" i="6"/>
  <c r="I3326" i="6"/>
  <c r="R3327" i="6" l="1"/>
  <c r="S3327" i="6" s="1"/>
  <c r="T3327" i="6" s="1"/>
  <c r="K3327" i="6"/>
  <c r="L6647" i="6"/>
  <c r="V6648" i="6"/>
  <c r="V6649" i="6" l="1"/>
  <c r="L6648" i="6"/>
  <c r="I3327" i="6"/>
  <c r="J3327" i="6"/>
  <c r="Q3328" i="6"/>
  <c r="K3328" i="6" l="1"/>
  <c r="R3328" i="6"/>
  <c r="S3328" i="6" s="1"/>
  <c r="T3328" i="6" s="1"/>
  <c r="L6649" i="6"/>
  <c r="V6650" i="6"/>
  <c r="Q3329" i="6" l="1"/>
  <c r="L6650" i="6"/>
  <c r="V6651" i="6"/>
  <c r="J3328" i="6"/>
  <c r="I3328" i="6"/>
  <c r="V6652" i="6" l="1"/>
  <c r="L6651" i="6"/>
  <c r="R3329" i="6"/>
  <c r="S3329" i="6" s="1"/>
  <c r="T3329" i="6" s="1"/>
  <c r="K3329" i="6"/>
  <c r="Q3330" i="6" l="1"/>
  <c r="I3329" i="6"/>
  <c r="J3329" i="6"/>
  <c r="L6652" i="6"/>
  <c r="V6653" i="6"/>
  <c r="L6653" i="6" l="1"/>
  <c r="V6654" i="6"/>
  <c r="K3330" i="6"/>
  <c r="R3330" i="6"/>
  <c r="S3330" i="6" s="1"/>
  <c r="T3330" i="6" s="1"/>
  <c r="J3330" i="6" l="1"/>
  <c r="I3330" i="6"/>
  <c r="Q3331" i="6"/>
  <c r="V6655" i="6"/>
  <c r="L6654" i="6"/>
  <c r="R3331" i="6" l="1"/>
  <c r="S3331" i="6" s="1"/>
  <c r="T3331" i="6" s="1"/>
  <c r="K3331" i="6"/>
  <c r="V6656" i="6"/>
  <c r="L6655" i="6"/>
  <c r="I3331" i="6" l="1"/>
  <c r="J3331" i="6"/>
  <c r="L6656" i="6"/>
  <c r="V6657" i="6"/>
  <c r="Q3332" i="6"/>
  <c r="K3332" i="6" l="1"/>
  <c r="R3332" i="6"/>
  <c r="S3332" i="6" s="1"/>
  <c r="T3332" i="6" s="1"/>
  <c r="V6658" i="6"/>
  <c r="L6657" i="6"/>
  <c r="V6659" i="6" l="1"/>
  <c r="L6658" i="6"/>
  <c r="Q3333" i="6"/>
  <c r="J3332" i="6"/>
  <c r="I3332" i="6"/>
  <c r="R3333" i="6" l="1"/>
  <c r="S3333" i="6" s="1"/>
  <c r="T3333" i="6" s="1"/>
  <c r="K3333" i="6"/>
  <c r="V6660" i="6"/>
  <c r="L6659" i="6"/>
  <c r="L6660" i="6" l="1"/>
  <c r="V6661" i="6"/>
  <c r="I3333" i="6"/>
  <c r="J3333" i="6"/>
  <c r="Q3334" i="6"/>
  <c r="K3334" i="6" l="1"/>
  <c r="R3334" i="6"/>
  <c r="S3334" i="6" s="1"/>
  <c r="T3334" i="6" s="1"/>
  <c r="V6662" i="6"/>
  <c r="L6661" i="6"/>
  <c r="L6662" i="6" l="1"/>
  <c r="V6663" i="6"/>
  <c r="Q3335" i="6"/>
  <c r="J3334" i="6"/>
  <c r="I3334" i="6"/>
  <c r="R3335" i="6" l="1"/>
  <c r="S3335" i="6" s="1"/>
  <c r="T3335" i="6" s="1"/>
  <c r="K3335" i="6"/>
  <c r="V6664" i="6"/>
  <c r="L6663" i="6"/>
  <c r="V6665" i="6" l="1"/>
  <c r="L6664" i="6"/>
  <c r="I3335" i="6"/>
  <c r="J3335" i="6"/>
  <c r="Q3336" i="6"/>
  <c r="K3336" i="6" l="1"/>
  <c r="R3336" i="6"/>
  <c r="S3336" i="6" s="1"/>
  <c r="T3336" i="6" s="1"/>
  <c r="L6665" i="6"/>
  <c r="V6666" i="6"/>
  <c r="L6666" i="6" l="1"/>
  <c r="V6667" i="6"/>
  <c r="Q3337" i="6"/>
  <c r="J3336" i="6"/>
  <c r="I3336" i="6"/>
  <c r="R3337" i="6" l="1"/>
  <c r="S3337" i="6" s="1"/>
  <c r="T3337" i="6" s="1"/>
  <c r="K3337" i="6"/>
  <c r="V6668" i="6"/>
  <c r="L6667" i="6"/>
  <c r="L6668" i="6" l="1"/>
  <c r="V6669" i="6"/>
  <c r="I3337" i="6"/>
  <c r="J3337" i="6"/>
  <c r="Q3338" i="6"/>
  <c r="L6669" i="6" l="1"/>
  <c r="V6670" i="6"/>
  <c r="K3338" i="6"/>
  <c r="R3338" i="6"/>
  <c r="S3338" i="6" s="1"/>
  <c r="T3338" i="6" s="1"/>
  <c r="J3338" i="6" l="1"/>
  <c r="I3338" i="6"/>
  <c r="V6671" i="6"/>
  <c r="L6670" i="6"/>
  <c r="Q3339" i="6"/>
  <c r="V6672" i="6" l="1"/>
  <c r="L6671" i="6"/>
  <c r="R3339" i="6"/>
  <c r="S3339" i="6" s="1"/>
  <c r="T3339" i="6" s="1"/>
  <c r="K3339" i="6"/>
  <c r="I3339" i="6" l="1"/>
  <c r="J3339" i="6"/>
  <c r="Q3340" i="6"/>
  <c r="V6673" i="6"/>
  <c r="L6672" i="6"/>
  <c r="V6674" i="6" l="1"/>
  <c r="L6673" i="6"/>
  <c r="K3340" i="6"/>
  <c r="R3340" i="6"/>
  <c r="S3340" i="6" s="1"/>
  <c r="T3340" i="6" s="1"/>
  <c r="Q3341" i="6" l="1"/>
  <c r="J3340" i="6"/>
  <c r="I3340" i="6"/>
  <c r="V6675" i="6"/>
  <c r="L6674" i="6"/>
  <c r="V6676" i="6" l="1"/>
  <c r="L6675" i="6"/>
  <c r="R3341" i="6"/>
  <c r="S3341" i="6" s="1"/>
  <c r="T3341" i="6" s="1"/>
  <c r="K3341" i="6"/>
  <c r="I3341" i="6" l="1"/>
  <c r="J3341" i="6"/>
  <c r="Q3342" i="6"/>
  <c r="L6676" i="6"/>
  <c r="V6677" i="6"/>
  <c r="V6678" i="6" l="1"/>
  <c r="L6677" i="6"/>
  <c r="K3342" i="6"/>
  <c r="R3342" i="6"/>
  <c r="S3342" i="6" s="1"/>
  <c r="T3342" i="6" s="1"/>
  <c r="Q3343" i="6" l="1"/>
  <c r="J3342" i="6"/>
  <c r="I3342" i="6"/>
  <c r="L6678" i="6"/>
  <c r="V6679" i="6"/>
  <c r="L6679" i="6" l="1"/>
  <c r="V6680" i="6"/>
  <c r="R3343" i="6"/>
  <c r="S3343" i="6" s="1"/>
  <c r="T3343" i="6" s="1"/>
  <c r="K3343" i="6"/>
  <c r="I3343" i="6" l="1"/>
  <c r="J3343" i="6"/>
  <c r="Q3344" i="6"/>
  <c r="V6681" i="6"/>
  <c r="L6680" i="6"/>
  <c r="K3344" i="6" l="1"/>
  <c r="R3344" i="6"/>
  <c r="S3344" i="6" s="1"/>
  <c r="T3344" i="6" s="1"/>
  <c r="L6681" i="6"/>
  <c r="V6682" i="6"/>
  <c r="L6682" i="6" l="1"/>
  <c r="V6683" i="6"/>
  <c r="Q3345" i="6"/>
  <c r="J3344" i="6"/>
  <c r="I3344" i="6"/>
  <c r="R3345" i="6" l="1"/>
  <c r="S3345" i="6" s="1"/>
  <c r="T3345" i="6" s="1"/>
  <c r="K3345" i="6"/>
  <c r="V6684" i="6"/>
  <c r="L6683" i="6"/>
  <c r="I3345" i="6" l="1"/>
  <c r="J3345" i="6"/>
  <c r="L6684" i="6"/>
  <c r="V6685" i="6"/>
  <c r="Q3346" i="6"/>
  <c r="K3346" i="6" l="1"/>
  <c r="R3346" i="6"/>
  <c r="S3346" i="6" s="1"/>
  <c r="T3346" i="6" s="1"/>
  <c r="L6685" i="6"/>
  <c r="V6686" i="6"/>
  <c r="Q3347" i="6" l="1"/>
  <c r="V6687" i="6"/>
  <c r="L6686" i="6"/>
  <c r="J3346" i="6"/>
  <c r="I3346" i="6"/>
  <c r="V6688" i="6" l="1"/>
  <c r="L6687" i="6"/>
  <c r="R3347" i="6"/>
  <c r="S3347" i="6" s="1"/>
  <c r="T3347" i="6" s="1"/>
  <c r="K3347" i="6"/>
  <c r="I3347" i="6" l="1"/>
  <c r="J3347" i="6"/>
  <c r="Q3348" i="6"/>
  <c r="L6688" i="6"/>
  <c r="V6689" i="6"/>
  <c r="V6690" i="6" l="1"/>
  <c r="L6689" i="6"/>
  <c r="K3348" i="6"/>
  <c r="R3348" i="6"/>
  <c r="S3348" i="6" s="1"/>
  <c r="T3348" i="6" s="1"/>
  <c r="J3348" i="6" l="1"/>
  <c r="I3348" i="6"/>
  <c r="Q3349" i="6"/>
  <c r="V6691" i="6"/>
  <c r="L6690" i="6"/>
  <c r="V6692" i="6" l="1"/>
  <c r="L6691" i="6"/>
  <c r="R3349" i="6"/>
  <c r="S3349" i="6" s="1"/>
  <c r="T3349" i="6" s="1"/>
  <c r="K3349" i="6"/>
  <c r="Q3350" i="6" l="1"/>
  <c r="I3349" i="6"/>
  <c r="J3349" i="6"/>
  <c r="L6692" i="6"/>
  <c r="V6693" i="6"/>
  <c r="V6694" i="6" l="1"/>
  <c r="L6693" i="6"/>
  <c r="K3350" i="6"/>
  <c r="R3350" i="6"/>
  <c r="S3350" i="6" s="1"/>
  <c r="T3350" i="6" s="1"/>
  <c r="J3350" i="6" l="1"/>
  <c r="I3350" i="6"/>
  <c r="Q3351" i="6"/>
  <c r="L6694" i="6"/>
  <c r="V6695" i="6"/>
  <c r="V6696" i="6" l="1"/>
  <c r="L6695" i="6"/>
  <c r="R3351" i="6"/>
  <c r="S3351" i="6" s="1"/>
  <c r="T3351" i="6" s="1"/>
  <c r="K3351" i="6"/>
  <c r="I3351" i="6" l="1"/>
  <c r="J3351" i="6"/>
  <c r="Q3352" i="6"/>
  <c r="V6697" i="6"/>
  <c r="L6696" i="6"/>
  <c r="L6697" i="6" l="1"/>
  <c r="V6698" i="6"/>
  <c r="K3352" i="6"/>
  <c r="R3352" i="6"/>
  <c r="S3352" i="6" s="1"/>
  <c r="T3352" i="6" s="1"/>
  <c r="Q3353" i="6" l="1"/>
  <c r="J3352" i="6"/>
  <c r="I3352" i="6"/>
  <c r="L6698" i="6"/>
  <c r="V6699" i="6"/>
  <c r="V6700" i="6" l="1"/>
  <c r="L6699" i="6"/>
  <c r="R3353" i="6"/>
  <c r="S3353" i="6" s="1"/>
  <c r="T3353" i="6" s="1"/>
  <c r="K3353" i="6"/>
  <c r="Q3354" i="6" l="1"/>
  <c r="I3353" i="6"/>
  <c r="J3353" i="6"/>
  <c r="L6700" i="6"/>
  <c r="V6701" i="6"/>
  <c r="L6701" i="6" l="1"/>
  <c r="V6702" i="6"/>
  <c r="K3354" i="6"/>
  <c r="R3354" i="6"/>
  <c r="S3354" i="6" s="1"/>
  <c r="T3354" i="6" s="1"/>
  <c r="J3354" i="6" l="1"/>
  <c r="I3354" i="6"/>
  <c r="Q3355" i="6"/>
  <c r="V6703" i="6"/>
  <c r="L6702" i="6"/>
  <c r="R3355" i="6" l="1"/>
  <c r="S3355" i="6" s="1"/>
  <c r="T3355" i="6" s="1"/>
  <c r="K3355" i="6"/>
  <c r="V6704" i="6"/>
  <c r="L6703" i="6"/>
  <c r="I3355" i="6" l="1"/>
  <c r="J3355" i="6"/>
  <c r="L6704" i="6"/>
  <c r="V6705" i="6"/>
  <c r="Q3356" i="6"/>
  <c r="V6706" i="6" l="1"/>
  <c r="L6705" i="6"/>
  <c r="K3356" i="6"/>
  <c r="R3356" i="6"/>
  <c r="S3356" i="6" s="1"/>
  <c r="T3356" i="6" s="1"/>
  <c r="J3356" i="6" l="1"/>
  <c r="I3356" i="6"/>
  <c r="Q3357" i="6"/>
  <c r="V6707" i="6"/>
  <c r="L6706" i="6"/>
  <c r="V6708" i="6" l="1"/>
  <c r="L6707" i="6"/>
  <c r="R3357" i="6"/>
  <c r="S3357" i="6" s="1"/>
  <c r="T3357" i="6" s="1"/>
  <c r="K3357" i="6"/>
  <c r="Q3358" i="6" l="1"/>
  <c r="I3357" i="6"/>
  <c r="J3357" i="6"/>
  <c r="L6708" i="6"/>
  <c r="V6709" i="6"/>
  <c r="V6710" i="6" l="1"/>
  <c r="L6709" i="6"/>
  <c r="K3358" i="6"/>
  <c r="R3358" i="6"/>
  <c r="S3358" i="6" s="1"/>
  <c r="T3358" i="6" s="1"/>
  <c r="J3358" i="6" l="1"/>
  <c r="I3358" i="6"/>
  <c r="Q3359" i="6"/>
  <c r="L6710" i="6"/>
  <c r="V6711" i="6"/>
  <c r="R3359" i="6" l="1"/>
  <c r="S3359" i="6" s="1"/>
  <c r="T3359" i="6" s="1"/>
  <c r="K3359" i="6"/>
  <c r="L6711" i="6"/>
  <c r="V6712" i="6"/>
  <c r="V6713" i="6" l="1"/>
  <c r="L6712" i="6"/>
  <c r="I3359" i="6"/>
  <c r="J3359" i="6"/>
  <c r="Q3360" i="6"/>
  <c r="K3360" i="6" l="1"/>
  <c r="R3360" i="6"/>
  <c r="S3360" i="6" s="1"/>
  <c r="T3360" i="6" s="1"/>
  <c r="L6713" i="6"/>
  <c r="V6714" i="6"/>
  <c r="Q3361" i="6" l="1"/>
  <c r="L6714" i="6"/>
  <c r="V6715" i="6"/>
  <c r="J3360" i="6"/>
  <c r="I3360" i="6"/>
  <c r="V6716" i="6" l="1"/>
  <c r="L6715" i="6"/>
  <c r="R3361" i="6"/>
  <c r="S3361" i="6" s="1"/>
  <c r="T3361" i="6" s="1"/>
  <c r="K3361" i="6"/>
  <c r="I3361" i="6" l="1"/>
  <c r="J3361" i="6"/>
  <c r="Q3362" i="6"/>
  <c r="L6716" i="6"/>
  <c r="V6717" i="6"/>
  <c r="L6717" i="6" l="1"/>
  <c r="V6718" i="6"/>
  <c r="K3362" i="6"/>
  <c r="R3362" i="6"/>
  <c r="S3362" i="6" s="1"/>
  <c r="T3362" i="6" s="1"/>
  <c r="V6719" i="6" l="1"/>
  <c r="L6718" i="6"/>
  <c r="Q3363" i="6"/>
  <c r="J3362" i="6"/>
  <c r="I3362" i="6"/>
  <c r="R3363" i="6" l="1"/>
  <c r="S3363" i="6" s="1"/>
  <c r="T3363" i="6" s="1"/>
  <c r="K3363" i="6"/>
  <c r="L6719" i="6"/>
  <c r="V6720" i="6"/>
  <c r="V6721" i="6" l="1"/>
  <c r="L6720" i="6"/>
  <c r="I3363" i="6"/>
  <c r="J3363" i="6"/>
  <c r="Q3364" i="6"/>
  <c r="K3364" i="6" l="1"/>
  <c r="R3364" i="6"/>
  <c r="S3364" i="6" s="1"/>
  <c r="T3364" i="6" s="1"/>
  <c r="L6721" i="6"/>
  <c r="V6722" i="6"/>
  <c r="Q3365" i="6" l="1"/>
  <c r="V6723" i="6"/>
  <c r="L6722" i="6"/>
  <c r="J3364" i="6"/>
  <c r="I3364" i="6"/>
  <c r="L6723" i="6" l="1"/>
  <c r="V6724" i="6"/>
  <c r="R3365" i="6"/>
  <c r="S3365" i="6" s="1"/>
  <c r="T3365" i="6" s="1"/>
  <c r="K3365" i="6"/>
  <c r="I3365" i="6" l="1"/>
  <c r="J3365" i="6"/>
  <c r="Q3366" i="6"/>
  <c r="V6725" i="6"/>
  <c r="L6724" i="6"/>
  <c r="L6725" i="6" l="1"/>
  <c r="V6726" i="6"/>
  <c r="K3366" i="6"/>
  <c r="R3366" i="6"/>
  <c r="S3366" i="6" s="1"/>
  <c r="T3366" i="6" s="1"/>
  <c r="J3366" i="6" l="1"/>
  <c r="I3366" i="6"/>
  <c r="V6727" i="6"/>
  <c r="L6726" i="6"/>
  <c r="Q3367" i="6"/>
  <c r="R3367" i="6" l="1"/>
  <c r="S3367" i="6" s="1"/>
  <c r="T3367" i="6" s="1"/>
  <c r="K3367" i="6"/>
  <c r="L6727" i="6"/>
  <c r="V6728" i="6"/>
  <c r="V6729" i="6" l="1"/>
  <c r="L6728" i="6"/>
  <c r="I3367" i="6"/>
  <c r="J3367" i="6"/>
  <c r="Q3368" i="6"/>
  <c r="K3368" i="6" l="1"/>
  <c r="R3368" i="6"/>
  <c r="S3368" i="6" s="1"/>
  <c r="T3368" i="6" s="1"/>
  <c r="L6729" i="6"/>
  <c r="V6730" i="6"/>
  <c r="Q3369" i="6" l="1"/>
  <c r="V6731" i="6"/>
  <c r="L6730" i="6"/>
  <c r="J3368" i="6"/>
  <c r="I3368" i="6"/>
  <c r="L6731" i="6" l="1"/>
  <c r="V6732" i="6"/>
  <c r="R3369" i="6"/>
  <c r="S3369" i="6" s="1"/>
  <c r="T3369" i="6" s="1"/>
  <c r="K3369" i="6"/>
  <c r="I3369" i="6" l="1"/>
  <c r="J3369" i="6"/>
  <c r="Q3370" i="6"/>
  <c r="V6733" i="6"/>
  <c r="L6732" i="6"/>
  <c r="L6733" i="6" l="1"/>
  <c r="V6734" i="6"/>
  <c r="K3370" i="6"/>
  <c r="R3370" i="6"/>
  <c r="S3370" i="6" s="1"/>
  <c r="T3370" i="6" s="1"/>
  <c r="Q3371" i="6" l="1"/>
  <c r="J3370" i="6"/>
  <c r="I3370" i="6"/>
  <c r="V6735" i="6"/>
  <c r="L6734" i="6"/>
  <c r="L6735" i="6" l="1"/>
  <c r="V6736" i="6"/>
  <c r="R3371" i="6"/>
  <c r="S3371" i="6" s="1"/>
  <c r="T3371" i="6" s="1"/>
  <c r="K3371" i="6"/>
  <c r="Q3372" i="6" l="1"/>
  <c r="V6737" i="6"/>
  <c r="L6736" i="6"/>
  <c r="I3371" i="6"/>
  <c r="J3371" i="6"/>
  <c r="L6737" i="6" l="1"/>
  <c r="V6738" i="6"/>
  <c r="K3372" i="6"/>
  <c r="R3372" i="6"/>
  <c r="S3372" i="6" s="1"/>
  <c r="T3372" i="6" s="1"/>
  <c r="J3372" i="6" l="1"/>
  <c r="I3372" i="6"/>
  <c r="V6739" i="6"/>
  <c r="L6738" i="6"/>
  <c r="Q3373" i="6"/>
  <c r="R3373" i="6" l="1"/>
  <c r="S3373" i="6" s="1"/>
  <c r="T3373" i="6" s="1"/>
  <c r="K3373" i="6"/>
  <c r="L6739" i="6"/>
  <c r="V6740" i="6"/>
  <c r="V6741" i="6" l="1"/>
  <c r="L6740" i="6"/>
  <c r="I3373" i="6"/>
  <c r="J3373" i="6"/>
  <c r="Q3374" i="6"/>
  <c r="K3374" i="6" l="1"/>
  <c r="R3374" i="6"/>
  <c r="S3374" i="6" s="1"/>
  <c r="T3374" i="6" s="1"/>
  <c r="L6741" i="6"/>
  <c r="V6742" i="6"/>
  <c r="Q3375" i="6" l="1"/>
  <c r="V6743" i="6"/>
  <c r="L6742" i="6"/>
  <c r="J3374" i="6"/>
  <c r="I3374" i="6"/>
  <c r="L6743" i="6" l="1"/>
  <c r="V6744" i="6"/>
  <c r="R3375" i="6"/>
  <c r="S3375" i="6" s="1"/>
  <c r="T3375" i="6" s="1"/>
  <c r="K3375" i="6"/>
  <c r="I3375" i="6" l="1"/>
  <c r="J3375" i="6"/>
  <c r="Q3376" i="6"/>
  <c r="V6745" i="6"/>
  <c r="L6744" i="6"/>
  <c r="K3376" i="6" l="1"/>
  <c r="R3376" i="6"/>
  <c r="S3376" i="6" s="1"/>
  <c r="T3376" i="6" s="1"/>
  <c r="L6745" i="6"/>
  <c r="V6746" i="6"/>
  <c r="V6747" i="6" l="1"/>
  <c r="L6746" i="6"/>
  <c r="Q3377" i="6"/>
  <c r="J3376" i="6"/>
  <c r="I3376" i="6"/>
  <c r="R3377" i="6" l="1"/>
  <c r="S3377" i="6" s="1"/>
  <c r="T3377" i="6" s="1"/>
  <c r="K3377" i="6"/>
  <c r="L6747" i="6"/>
  <c r="V6748" i="6"/>
  <c r="V6749" i="6" l="1"/>
  <c r="L6748" i="6"/>
  <c r="I3377" i="6"/>
  <c r="J3377" i="6"/>
  <c r="Q3378" i="6"/>
  <c r="K3378" i="6" l="1"/>
  <c r="R3378" i="6"/>
  <c r="S3378" i="6" s="1"/>
  <c r="T3378" i="6" s="1"/>
  <c r="L6749" i="6"/>
  <c r="V6750" i="6"/>
  <c r="V6751" i="6" l="1"/>
  <c r="L6750" i="6"/>
  <c r="Q3379" i="6"/>
  <c r="J3378" i="6"/>
  <c r="I3378" i="6"/>
  <c r="R3379" i="6" l="1"/>
  <c r="S3379" i="6" s="1"/>
  <c r="T3379" i="6" s="1"/>
  <c r="K3379" i="6"/>
  <c r="L6751" i="6"/>
  <c r="V6752" i="6"/>
  <c r="V6753" i="6" l="1"/>
  <c r="L6752" i="6"/>
  <c r="I3379" i="6"/>
  <c r="J3379" i="6"/>
  <c r="Q3380" i="6"/>
  <c r="K3380" i="6" l="1"/>
  <c r="R3380" i="6"/>
  <c r="S3380" i="6" s="1"/>
  <c r="T3380" i="6" s="1"/>
  <c r="L6753" i="6"/>
  <c r="V6754" i="6"/>
  <c r="V6755" i="6" l="1"/>
  <c r="L6754" i="6"/>
  <c r="Q3381" i="6"/>
  <c r="J3380" i="6"/>
  <c r="I3380" i="6"/>
  <c r="R3381" i="6" l="1"/>
  <c r="S3381" i="6" s="1"/>
  <c r="T3381" i="6" s="1"/>
  <c r="K3381" i="6"/>
  <c r="L6755" i="6"/>
  <c r="V6756" i="6"/>
  <c r="V6757" i="6" l="1"/>
  <c r="L6756" i="6"/>
  <c r="I3381" i="6"/>
  <c r="J3381" i="6"/>
  <c r="Q3382" i="6"/>
  <c r="K3382" i="6" l="1"/>
  <c r="R3382" i="6"/>
  <c r="S3382" i="6" s="1"/>
  <c r="T3382" i="6" s="1"/>
  <c r="L6757" i="6"/>
  <c r="V6758" i="6"/>
  <c r="Q3383" i="6" l="1"/>
  <c r="V6759" i="6"/>
  <c r="L6758" i="6"/>
  <c r="J3382" i="6"/>
  <c r="I3382" i="6"/>
  <c r="L6759" i="6" l="1"/>
  <c r="V6760" i="6"/>
  <c r="R3383" i="6"/>
  <c r="S3383" i="6" s="1"/>
  <c r="T3383" i="6" s="1"/>
  <c r="K3383" i="6"/>
  <c r="I3383" i="6" l="1"/>
  <c r="J3383" i="6"/>
  <c r="Q3384" i="6"/>
  <c r="V6761" i="6"/>
  <c r="L6760" i="6"/>
  <c r="L6761" i="6" l="1"/>
  <c r="V6762" i="6"/>
  <c r="K3384" i="6"/>
  <c r="R3384" i="6"/>
  <c r="S3384" i="6" s="1"/>
  <c r="T3384" i="6" s="1"/>
  <c r="J3384" i="6" l="1"/>
  <c r="I3384" i="6"/>
  <c r="Q3385" i="6"/>
  <c r="V6763" i="6"/>
  <c r="L6762" i="6"/>
  <c r="L6763" i="6" l="1"/>
  <c r="V6764" i="6"/>
  <c r="R3385" i="6"/>
  <c r="S3385" i="6" s="1"/>
  <c r="T3385" i="6" s="1"/>
  <c r="K3385" i="6"/>
  <c r="Q3386" i="6" l="1"/>
  <c r="I3385" i="6"/>
  <c r="J3385" i="6"/>
  <c r="V6765" i="6"/>
  <c r="L6764" i="6"/>
  <c r="L6765" i="6" l="1"/>
  <c r="V6766" i="6"/>
  <c r="K3386" i="6"/>
  <c r="R3386" i="6"/>
  <c r="S3386" i="6" s="1"/>
  <c r="T3386" i="6" s="1"/>
  <c r="J3386" i="6" l="1"/>
  <c r="I3386" i="6"/>
  <c r="Q3387" i="6"/>
  <c r="V6767" i="6"/>
  <c r="L6766" i="6"/>
  <c r="R3387" i="6" l="1"/>
  <c r="S3387" i="6" s="1"/>
  <c r="T3387" i="6" s="1"/>
  <c r="K3387" i="6"/>
  <c r="L6767" i="6"/>
  <c r="V6768" i="6"/>
  <c r="V6769" i="6" l="1"/>
  <c r="L6768" i="6"/>
  <c r="I3387" i="6"/>
  <c r="J3387" i="6"/>
  <c r="Q3388" i="6"/>
  <c r="K3388" i="6" l="1"/>
  <c r="R3388" i="6"/>
  <c r="S3388" i="6" s="1"/>
  <c r="T3388" i="6" s="1"/>
  <c r="L6769" i="6"/>
  <c r="V6770" i="6"/>
  <c r="V6771" i="6" l="1"/>
  <c r="L6770" i="6"/>
  <c r="Q3389" i="6"/>
  <c r="J3388" i="6"/>
  <c r="I3388" i="6"/>
  <c r="R3389" i="6" l="1"/>
  <c r="S3389" i="6" s="1"/>
  <c r="T3389" i="6" s="1"/>
  <c r="K3389" i="6"/>
  <c r="L6771" i="6"/>
  <c r="V6772" i="6"/>
  <c r="V6773" i="6" l="1"/>
  <c r="L6772" i="6"/>
  <c r="I3389" i="6"/>
  <c r="J3389" i="6"/>
  <c r="Q3390" i="6"/>
  <c r="K3390" i="6" l="1"/>
  <c r="R3390" i="6"/>
  <c r="S3390" i="6" s="1"/>
  <c r="T3390" i="6" s="1"/>
  <c r="L6773" i="6"/>
  <c r="V6774" i="6"/>
  <c r="Q3391" i="6" l="1"/>
  <c r="V6775" i="6"/>
  <c r="L6774" i="6"/>
  <c r="J3390" i="6"/>
  <c r="I3390" i="6"/>
  <c r="L6775" i="6" l="1"/>
  <c r="V6776" i="6"/>
  <c r="R3391" i="6"/>
  <c r="S3391" i="6" s="1"/>
  <c r="T3391" i="6" s="1"/>
  <c r="K3391" i="6"/>
  <c r="V6777" i="6" l="1"/>
  <c r="L6776" i="6"/>
  <c r="Q3392" i="6"/>
  <c r="I3391" i="6"/>
  <c r="J3391" i="6"/>
  <c r="K3392" i="6" l="1"/>
  <c r="R3392" i="6"/>
  <c r="S3392" i="6" s="1"/>
  <c r="T3392" i="6" s="1"/>
  <c r="L6777" i="6"/>
  <c r="V6778" i="6"/>
  <c r="Q3393" i="6" l="1"/>
  <c r="V6779" i="6"/>
  <c r="L6778" i="6"/>
  <c r="J3392" i="6"/>
  <c r="I3392" i="6"/>
  <c r="L6779" i="6" l="1"/>
  <c r="V6780" i="6"/>
  <c r="R3393" i="6"/>
  <c r="S3393" i="6" s="1"/>
  <c r="T3393" i="6" s="1"/>
  <c r="K3393" i="6"/>
  <c r="I3393" i="6" l="1"/>
  <c r="J3393" i="6"/>
  <c r="V6781" i="6"/>
  <c r="L6780" i="6"/>
  <c r="Q3394" i="6"/>
  <c r="K3394" i="6" l="1"/>
  <c r="R3394" i="6"/>
  <c r="S3394" i="6" s="1"/>
  <c r="T3394" i="6" s="1"/>
  <c r="L6781" i="6"/>
  <c r="V6782" i="6"/>
  <c r="V6783" i="6" l="1"/>
  <c r="L6782" i="6"/>
  <c r="Q3395" i="6"/>
  <c r="J3394" i="6"/>
  <c r="I3394" i="6"/>
  <c r="R3395" i="6" l="1"/>
  <c r="S3395" i="6" s="1"/>
  <c r="T3395" i="6" s="1"/>
  <c r="K3395" i="6"/>
  <c r="L6783" i="6"/>
  <c r="V6784" i="6"/>
  <c r="V6785" i="6" l="1"/>
  <c r="L6784" i="6"/>
  <c r="I3395" i="6"/>
  <c r="J3395" i="6"/>
  <c r="Q3396" i="6"/>
  <c r="K3396" i="6" l="1"/>
  <c r="R3396" i="6"/>
  <c r="S3396" i="6" s="1"/>
  <c r="T3396" i="6" s="1"/>
  <c r="L6785" i="6"/>
  <c r="V6786" i="6"/>
  <c r="Q3397" i="6" l="1"/>
  <c r="V6787" i="6"/>
  <c r="L6786" i="6"/>
  <c r="J3396" i="6"/>
  <c r="I3396" i="6"/>
  <c r="L6787" i="6" l="1"/>
  <c r="V6788" i="6"/>
  <c r="R3397" i="6"/>
  <c r="S3397" i="6" s="1"/>
  <c r="T3397" i="6" s="1"/>
  <c r="K3397" i="6"/>
  <c r="Q3398" i="6" l="1"/>
  <c r="V6789" i="6"/>
  <c r="L6788" i="6"/>
  <c r="I3397" i="6"/>
  <c r="J3397" i="6"/>
  <c r="L6789" i="6" l="1"/>
  <c r="V6790" i="6"/>
  <c r="K3398" i="6"/>
  <c r="R3398" i="6"/>
  <c r="S3398" i="6" s="1"/>
  <c r="T3398" i="6" s="1"/>
  <c r="J3398" i="6" l="1"/>
  <c r="I3398" i="6"/>
  <c r="Q3399" i="6"/>
  <c r="V6791" i="6"/>
  <c r="L6790" i="6"/>
  <c r="R3399" i="6" l="1"/>
  <c r="S3399" i="6" s="1"/>
  <c r="T3399" i="6" s="1"/>
  <c r="K3399" i="6"/>
  <c r="L6791" i="6"/>
  <c r="V6792" i="6"/>
  <c r="I3399" i="6" l="1"/>
  <c r="J3399" i="6"/>
  <c r="V6793" i="6"/>
  <c r="L6792" i="6"/>
  <c r="Q3400" i="6"/>
  <c r="K3400" i="6" l="1"/>
  <c r="R3400" i="6"/>
  <c r="S3400" i="6" s="1"/>
  <c r="T3400" i="6" s="1"/>
  <c r="L6793" i="6"/>
  <c r="V6794" i="6"/>
  <c r="V6795" i="6" l="1"/>
  <c r="L6794" i="6"/>
  <c r="Q3401" i="6"/>
  <c r="J3400" i="6"/>
  <c r="I3400" i="6"/>
  <c r="R3401" i="6" l="1"/>
  <c r="S3401" i="6" s="1"/>
  <c r="T3401" i="6" s="1"/>
  <c r="K3401" i="6"/>
  <c r="L6795" i="6"/>
  <c r="V6796" i="6"/>
  <c r="I3401" i="6" l="1"/>
  <c r="J3401" i="6"/>
  <c r="V6797" i="6"/>
  <c r="L6796" i="6"/>
  <c r="Q3402" i="6"/>
  <c r="K3402" i="6" l="1"/>
  <c r="R3402" i="6"/>
  <c r="S3402" i="6" s="1"/>
  <c r="T3402" i="6" s="1"/>
  <c r="L6797" i="6"/>
  <c r="V6798" i="6"/>
  <c r="Q3403" i="6" l="1"/>
  <c r="V6799" i="6"/>
  <c r="L6798" i="6"/>
  <c r="J3402" i="6"/>
  <c r="I3402" i="6"/>
  <c r="L6799" i="6" l="1"/>
  <c r="V6800" i="6"/>
  <c r="R3403" i="6"/>
  <c r="S3403" i="6" s="1"/>
  <c r="T3403" i="6" s="1"/>
  <c r="K3403" i="6"/>
  <c r="I3403" i="6" l="1"/>
  <c r="J3403" i="6"/>
  <c r="Q3404" i="6"/>
  <c r="V6801" i="6"/>
  <c r="L6800" i="6"/>
  <c r="L6801" i="6" l="1"/>
  <c r="V6802" i="6"/>
  <c r="K3404" i="6"/>
  <c r="R3404" i="6"/>
  <c r="S3404" i="6" s="1"/>
  <c r="T3404" i="6" s="1"/>
  <c r="Q3405" i="6" l="1"/>
  <c r="J3404" i="6"/>
  <c r="I3404" i="6"/>
  <c r="V6803" i="6"/>
  <c r="L6802" i="6"/>
  <c r="L6803" i="6" l="1"/>
  <c r="V6804" i="6"/>
  <c r="R3405" i="6"/>
  <c r="S3405" i="6" s="1"/>
  <c r="T3405" i="6" s="1"/>
  <c r="K3405" i="6"/>
  <c r="I3405" i="6" l="1"/>
  <c r="J3405" i="6"/>
  <c r="Q3406" i="6"/>
  <c r="V6805" i="6"/>
  <c r="L6804" i="6"/>
  <c r="L6805" i="6" l="1"/>
  <c r="V6806" i="6"/>
  <c r="K3406" i="6"/>
  <c r="R3406" i="6"/>
  <c r="S3406" i="6" s="1"/>
  <c r="T3406" i="6" s="1"/>
  <c r="Q3407" i="6" l="1"/>
  <c r="J3406" i="6"/>
  <c r="I3406" i="6"/>
  <c r="V6807" i="6"/>
  <c r="L6806" i="6"/>
  <c r="L6807" i="6" l="1"/>
  <c r="V6808" i="6"/>
  <c r="R3407" i="6"/>
  <c r="S3407" i="6" s="1"/>
  <c r="T3407" i="6" s="1"/>
  <c r="K3407" i="6"/>
  <c r="I3407" i="6" l="1"/>
  <c r="J3407" i="6"/>
  <c r="Q3408" i="6"/>
  <c r="V6809" i="6"/>
  <c r="L6808" i="6"/>
  <c r="L6809" i="6" l="1"/>
  <c r="V6810" i="6"/>
  <c r="K3408" i="6"/>
  <c r="R3408" i="6"/>
  <c r="S3408" i="6" s="1"/>
  <c r="T3408" i="6" s="1"/>
  <c r="Q3409" i="6" l="1"/>
  <c r="J3408" i="6"/>
  <c r="I3408" i="6"/>
  <c r="V6811" i="6"/>
  <c r="L6810" i="6"/>
  <c r="L6811" i="6" l="1"/>
  <c r="V6812" i="6"/>
  <c r="R3409" i="6"/>
  <c r="S3409" i="6" s="1"/>
  <c r="T3409" i="6" s="1"/>
  <c r="K3409" i="6"/>
  <c r="I3409" i="6" l="1"/>
  <c r="J3409" i="6"/>
  <c r="Q3410" i="6"/>
  <c r="V6813" i="6"/>
  <c r="L6812" i="6"/>
  <c r="K3410" i="6" l="1"/>
  <c r="R3410" i="6"/>
  <c r="S3410" i="6" s="1"/>
  <c r="T3410" i="6" s="1"/>
  <c r="L6813" i="6"/>
  <c r="V6814" i="6"/>
  <c r="Q3411" i="6" l="1"/>
  <c r="V6815" i="6"/>
  <c r="L6814" i="6"/>
  <c r="J3410" i="6"/>
  <c r="I3410" i="6"/>
  <c r="L6815" i="6" l="1"/>
  <c r="V6816" i="6"/>
  <c r="R3411" i="6"/>
  <c r="S3411" i="6" s="1"/>
  <c r="T3411" i="6" s="1"/>
  <c r="K3411" i="6"/>
  <c r="I3411" i="6" l="1"/>
  <c r="J3411" i="6"/>
  <c r="Q3412" i="6"/>
  <c r="V6817" i="6"/>
  <c r="L6816" i="6"/>
  <c r="L6817" i="6" l="1"/>
  <c r="V6818" i="6"/>
  <c r="K3412" i="6"/>
  <c r="R3412" i="6"/>
  <c r="S3412" i="6" s="1"/>
  <c r="T3412" i="6" s="1"/>
  <c r="J3412" i="6" l="1"/>
  <c r="I3412" i="6"/>
  <c r="V6819" i="6"/>
  <c r="L6818" i="6"/>
  <c r="Q3413" i="6"/>
  <c r="L6819" i="6" l="1"/>
  <c r="V6820" i="6"/>
  <c r="R3413" i="6"/>
  <c r="S3413" i="6" s="1"/>
  <c r="T3413" i="6" s="1"/>
  <c r="K3413" i="6"/>
  <c r="Q3414" i="6" l="1"/>
  <c r="I3413" i="6"/>
  <c r="J3413" i="6"/>
  <c r="V6821" i="6"/>
  <c r="L6820" i="6"/>
  <c r="L6821" i="6" l="1"/>
  <c r="V6822" i="6"/>
  <c r="K3414" i="6"/>
  <c r="R3414" i="6"/>
  <c r="S3414" i="6" s="1"/>
  <c r="T3414" i="6" s="1"/>
  <c r="J3414" i="6" l="1"/>
  <c r="I3414" i="6"/>
  <c r="Q3415" i="6"/>
  <c r="V6823" i="6"/>
  <c r="L6822" i="6"/>
  <c r="R3415" i="6" l="1"/>
  <c r="S3415" i="6" s="1"/>
  <c r="T3415" i="6" s="1"/>
  <c r="K3415" i="6"/>
  <c r="L6823" i="6"/>
  <c r="V6824" i="6"/>
  <c r="V6825" i="6" l="1"/>
  <c r="L6824" i="6"/>
  <c r="I3415" i="6"/>
  <c r="J3415" i="6"/>
  <c r="Q3416" i="6"/>
  <c r="K3416" i="6" l="1"/>
  <c r="R3416" i="6"/>
  <c r="S3416" i="6" s="1"/>
  <c r="T3416" i="6" s="1"/>
  <c r="L6825" i="6"/>
  <c r="V6826" i="6"/>
  <c r="Q3417" i="6" l="1"/>
  <c r="V6827" i="6"/>
  <c r="L6826" i="6"/>
  <c r="J3416" i="6"/>
  <c r="I3416" i="6"/>
  <c r="L6827" i="6" l="1"/>
  <c r="V6828" i="6"/>
  <c r="R3417" i="6"/>
  <c r="S3417" i="6" s="1"/>
  <c r="T3417" i="6" s="1"/>
  <c r="K3417" i="6"/>
  <c r="Q3418" i="6" l="1"/>
  <c r="I3417" i="6"/>
  <c r="J3417" i="6"/>
  <c r="V6829" i="6"/>
  <c r="L6828" i="6"/>
  <c r="L6829" i="6" l="1"/>
  <c r="V6830" i="6"/>
  <c r="K3418" i="6"/>
  <c r="R3418" i="6"/>
  <c r="S3418" i="6" s="1"/>
  <c r="T3418" i="6" s="1"/>
  <c r="J3418" i="6" l="1"/>
  <c r="I3418" i="6"/>
  <c r="Q3419" i="6"/>
  <c r="V6831" i="6"/>
  <c r="L6830" i="6"/>
  <c r="L6831" i="6" l="1"/>
  <c r="V6832" i="6"/>
  <c r="R3419" i="6"/>
  <c r="S3419" i="6" s="1"/>
  <c r="T3419" i="6" s="1"/>
  <c r="K3419" i="6"/>
  <c r="I3419" i="6" l="1"/>
  <c r="J3419" i="6"/>
  <c r="Q3420" i="6"/>
  <c r="V6833" i="6"/>
  <c r="L6832" i="6"/>
  <c r="K3420" i="6" l="1"/>
  <c r="R3420" i="6"/>
  <c r="S3420" i="6" s="1"/>
  <c r="T3420" i="6" s="1"/>
  <c r="L6833" i="6"/>
  <c r="V6834" i="6"/>
  <c r="V6835" i="6" l="1"/>
  <c r="L6834" i="6"/>
  <c r="Q3421" i="6"/>
  <c r="J3420" i="6"/>
  <c r="I3420" i="6"/>
  <c r="R3421" i="6" l="1"/>
  <c r="S3421" i="6" s="1"/>
  <c r="T3421" i="6" s="1"/>
  <c r="K3421" i="6"/>
  <c r="L6835" i="6"/>
  <c r="V6836" i="6"/>
  <c r="I3421" i="6" l="1"/>
  <c r="J3421" i="6"/>
  <c r="V6837" i="6"/>
  <c r="L6836" i="6"/>
  <c r="Q3422" i="6"/>
  <c r="L6837" i="6" l="1"/>
  <c r="V6838" i="6"/>
  <c r="K3422" i="6"/>
  <c r="R3422" i="6"/>
  <c r="S3422" i="6" s="1"/>
  <c r="T3422" i="6" s="1"/>
  <c r="J3422" i="6" l="1"/>
  <c r="I3422" i="6"/>
  <c r="V6839" i="6"/>
  <c r="L6838" i="6"/>
  <c r="Q3423" i="6"/>
  <c r="R3423" i="6" l="1"/>
  <c r="S3423" i="6" s="1"/>
  <c r="T3423" i="6" s="1"/>
  <c r="K3423" i="6"/>
  <c r="L6839" i="6"/>
  <c r="V6840" i="6"/>
  <c r="V6841" i="6" l="1"/>
  <c r="L6840" i="6"/>
  <c r="I3423" i="6"/>
  <c r="J3423" i="6"/>
  <c r="Q3424" i="6"/>
  <c r="K3424" i="6" l="1"/>
  <c r="R3424" i="6"/>
  <c r="S3424" i="6" s="1"/>
  <c r="T3424" i="6" s="1"/>
  <c r="L6841" i="6"/>
  <c r="V6842" i="6"/>
  <c r="Q3425" i="6" l="1"/>
  <c r="V6843" i="6"/>
  <c r="L6842" i="6"/>
  <c r="J3424" i="6"/>
  <c r="I3424" i="6"/>
  <c r="L6843" i="6" l="1"/>
  <c r="V6844" i="6"/>
  <c r="R3425" i="6"/>
  <c r="S3425" i="6" s="1"/>
  <c r="T3425" i="6" s="1"/>
  <c r="K3425" i="6"/>
  <c r="V6845" i="6" l="1"/>
  <c r="L6844" i="6"/>
  <c r="Q3426" i="6"/>
  <c r="I3425" i="6"/>
  <c r="J3425" i="6"/>
  <c r="K3426" i="6" l="1"/>
  <c r="R3426" i="6"/>
  <c r="S3426" i="6" s="1"/>
  <c r="T3426" i="6" s="1"/>
  <c r="L6845" i="6"/>
  <c r="V6846" i="6"/>
  <c r="V6847" i="6" l="1"/>
  <c r="L6846" i="6"/>
  <c r="Q3427" i="6"/>
  <c r="J3426" i="6"/>
  <c r="I3426" i="6"/>
  <c r="R3427" i="6" l="1"/>
  <c r="S3427" i="6" s="1"/>
  <c r="T3427" i="6" s="1"/>
  <c r="K3427" i="6"/>
  <c r="L6847" i="6"/>
  <c r="V6848" i="6"/>
  <c r="V6849" i="6" l="1"/>
  <c r="L6848" i="6"/>
  <c r="I3427" i="6"/>
  <c r="J3427" i="6"/>
  <c r="Q3428" i="6"/>
  <c r="K3428" i="6" l="1"/>
  <c r="R3428" i="6"/>
  <c r="S3428" i="6" s="1"/>
  <c r="T3428" i="6" s="1"/>
  <c r="L6849" i="6"/>
  <c r="V6850" i="6"/>
  <c r="V6851" i="6" l="1"/>
  <c r="L6850" i="6"/>
  <c r="Q3429" i="6"/>
  <c r="J3428" i="6"/>
  <c r="I3428" i="6"/>
  <c r="R3429" i="6" l="1"/>
  <c r="S3429" i="6" s="1"/>
  <c r="T3429" i="6" s="1"/>
  <c r="K3429" i="6"/>
  <c r="L6851" i="6"/>
  <c r="V6852" i="6"/>
  <c r="I3429" i="6" l="1"/>
  <c r="J3429" i="6"/>
  <c r="V6853" i="6"/>
  <c r="L6852" i="6"/>
  <c r="Q3430" i="6"/>
  <c r="L6853" i="6" l="1"/>
  <c r="V6854" i="6"/>
  <c r="K3430" i="6"/>
  <c r="R3430" i="6"/>
  <c r="S3430" i="6" s="1"/>
  <c r="T3430" i="6" s="1"/>
  <c r="Q3431" i="6" l="1"/>
  <c r="J3430" i="6"/>
  <c r="I3430" i="6"/>
  <c r="V6855" i="6"/>
  <c r="L6854" i="6"/>
  <c r="L6855" i="6" l="1"/>
  <c r="V6856" i="6"/>
  <c r="R3431" i="6"/>
  <c r="S3431" i="6" s="1"/>
  <c r="T3431" i="6" s="1"/>
  <c r="K3431" i="6"/>
  <c r="V6857" i="6" l="1"/>
  <c r="L6856" i="6"/>
  <c r="Q3432" i="6"/>
  <c r="I3431" i="6"/>
  <c r="J3431" i="6"/>
  <c r="K3432" i="6" l="1"/>
  <c r="R3432" i="6"/>
  <c r="S3432" i="6" s="1"/>
  <c r="T3432" i="6" s="1"/>
  <c r="L6857" i="6"/>
  <c r="V6858" i="6"/>
  <c r="V6859" i="6" l="1"/>
  <c r="L6858" i="6"/>
  <c r="Q3433" i="6"/>
  <c r="J3432" i="6"/>
  <c r="I3432" i="6"/>
  <c r="R3433" i="6" l="1"/>
  <c r="S3433" i="6" s="1"/>
  <c r="T3433" i="6" s="1"/>
  <c r="K3433" i="6"/>
  <c r="L6859" i="6"/>
  <c r="V6860" i="6"/>
  <c r="V6861" i="6" l="1"/>
  <c r="L6860" i="6"/>
  <c r="I3433" i="6"/>
  <c r="J3433" i="6"/>
  <c r="Q3434" i="6"/>
  <c r="K3434" i="6" l="1"/>
  <c r="R3434" i="6"/>
  <c r="S3434" i="6" s="1"/>
  <c r="T3434" i="6" s="1"/>
  <c r="L6861" i="6"/>
  <c r="V6862" i="6"/>
  <c r="V6863" i="6" l="1"/>
  <c r="L6862" i="6"/>
  <c r="Q3435" i="6"/>
  <c r="J3434" i="6"/>
  <c r="I3434" i="6"/>
  <c r="R3435" i="6" l="1"/>
  <c r="S3435" i="6" s="1"/>
  <c r="T3435" i="6" s="1"/>
  <c r="K3435" i="6"/>
  <c r="L6863" i="6"/>
  <c r="V6864" i="6"/>
  <c r="I3435" i="6" l="1"/>
  <c r="J3435" i="6"/>
  <c r="V6865" i="6"/>
  <c r="L6864" i="6"/>
  <c r="Q3436" i="6"/>
  <c r="L6865" i="6" l="1"/>
  <c r="V6866" i="6"/>
  <c r="K3436" i="6"/>
  <c r="R3436" i="6"/>
  <c r="S3436" i="6" s="1"/>
  <c r="T3436" i="6" s="1"/>
  <c r="Q3437" i="6" l="1"/>
  <c r="V6867" i="6"/>
  <c r="L6866" i="6"/>
  <c r="J3436" i="6"/>
  <c r="I3436" i="6"/>
  <c r="L6867" i="6" l="1"/>
  <c r="V6868" i="6"/>
  <c r="R3437" i="6"/>
  <c r="S3437" i="6" s="1"/>
  <c r="T3437" i="6" s="1"/>
  <c r="K3437" i="6"/>
  <c r="Q3438" i="6" l="1"/>
  <c r="I3437" i="6"/>
  <c r="J3437" i="6"/>
  <c r="V6869" i="6"/>
  <c r="L6868" i="6"/>
  <c r="L6869" i="6" l="1"/>
  <c r="V6870" i="6"/>
  <c r="K3438" i="6"/>
  <c r="R3438" i="6"/>
  <c r="S3438" i="6" s="1"/>
  <c r="T3438" i="6" s="1"/>
  <c r="J3438" i="6" l="1"/>
  <c r="I3438" i="6"/>
  <c r="Q3439" i="6"/>
  <c r="V6871" i="6"/>
  <c r="L6870" i="6"/>
  <c r="L6871" i="6" l="1"/>
  <c r="V6872" i="6"/>
  <c r="R3439" i="6"/>
  <c r="S3439" i="6" s="1"/>
  <c r="T3439" i="6" s="1"/>
  <c r="K3439" i="6"/>
  <c r="Q3440" i="6" l="1"/>
  <c r="I3439" i="6"/>
  <c r="J3439" i="6"/>
  <c r="V6873" i="6"/>
  <c r="L6872" i="6"/>
  <c r="L6873" i="6" l="1"/>
  <c r="V6874" i="6"/>
  <c r="K3440" i="6"/>
  <c r="R3440" i="6"/>
  <c r="S3440" i="6" s="1"/>
  <c r="T3440" i="6" s="1"/>
  <c r="J3440" i="6" l="1"/>
  <c r="I3440" i="6"/>
  <c r="Q3441" i="6"/>
  <c r="V6875" i="6"/>
  <c r="L6874" i="6"/>
  <c r="L6875" i="6" l="1"/>
  <c r="V6876" i="6"/>
  <c r="R3441" i="6"/>
  <c r="S3441" i="6" s="1"/>
  <c r="T3441" i="6" s="1"/>
  <c r="K3441" i="6"/>
  <c r="I3441" i="6" l="1"/>
  <c r="J3441" i="6"/>
  <c r="Q3442" i="6"/>
  <c r="V6877" i="6"/>
  <c r="L6876" i="6"/>
  <c r="L6877" i="6" l="1"/>
  <c r="V6878" i="6"/>
  <c r="K3442" i="6"/>
  <c r="R3442" i="6"/>
  <c r="S3442" i="6" s="1"/>
  <c r="T3442" i="6" s="1"/>
  <c r="Q3443" i="6" l="1"/>
  <c r="J3442" i="6"/>
  <c r="I3442" i="6"/>
  <c r="V6879" i="6"/>
  <c r="L6878" i="6"/>
  <c r="L6879" i="6" l="1"/>
  <c r="V6880" i="6"/>
  <c r="R3443" i="6"/>
  <c r="S3443" i="6" s="1"/>
  <c r="T3443" i="6" s="1"/>
  <c r="K3443" i="6"/>
  <c r="I3443" i="6" l="1"/>
  <c r="J3443" i="6"/>
  <c r="Q3444" i="6"/>
  <c r="V6881" i="6"/>
  <c r="L6880" i="6"/>
  <c r="L6881" i="6" l="1"/>
  <c r="V6882" i="6"/>
  <c r="K3444" i="6"/>
  <c r="R3444" i="6"/>
  <c r="S3444" i="6" s="1"/>
  <c r="T3444" i="6" s="1"/>
  <c r="J3444" i="6" l="1"/>
  <c r="I3444" i="6"/>
  <c r="V6883" i="6"/>
  <c r="L6882" i="6"/>
  <c r="Q3445" i="6"/>
  <c r="R3445" i="6" l="1"/>
  <c r="S3445" i="6" s="1"/>
  <c r="T3445" i="6" s="1"/>
  <c r="K3445" i="6"/>
  <c r="L6883" i="6"/>
  <c r="V6884" i="6"/>
  <c r="I3445" i="6" l="1"/>
  <c r="J3445" i="6"/>
  <c r="V6885" i="6"/>
  <c r="L6884" i="6"/>
  <c r="Q3446" i="6"/>
  <c r="L6885" i="6" l="1"/>
  <c r="V6886" i="6"/>
  <c r="K3446" i="6"/>
  <c r="R3446" i="6"/>
  <c r="S3446" i="6" s="1"/>
  <c r="T3446" i="6" s="1"/>
  <c r="Q3447" i="6" l="1"/>
  <c r="V6887" i="6"/>
  <c r="L6886" i="6"/>
  <c r="J3446" i="6"/>
  <c r="I3446" i="6"/>
  <c r="L6887" i="6" l="1"/>
  <c r="V6888" i="6"/>
  <c r="R3447" i="6"/>
  <c r="S3447" i="6" s="1"/>
  <c r="T3447" i="6" s="1"/>
  <c r="K3447" i="6"/>
  <c r="Q3448" i="6" l="1"/>
  <c r="V6889" i="6"/>
  <c r="L6888" i="6"/>
  <c r="I3447" i="6"/>
  <c r="J3447" i="6"/>
  <c r="L6889" i="6" l="1"/>
  <c r="V6890" i="6"/>
  <c r="K3448" i="6"/>
  <c r="R3448" i="6"/>
  <c r="S3448" i="6" s="1"/>
  <c r="T3448" i="6" s="1"/>
  <c r="J3448" i="6" l="1"/>
  <c r="I3448" i="6"/>
  <c r="Q3449" i="6"/>
  <c r="V6891" i="6"/>
  <c r="L6890" i="6"/>
  <c r="R3449" i="6" l="1"/>
  <c r="S3449" i="6" s="1"/>
  <c r="T3449" i="6" s="1"/>
  <c r="K3449" i="6"/>
  <c r="L6891" i="6"/>
  <c r="V6892" i="6"/>
  <c r="V6893" i="6" l="1"/>
  <c r="L6892" i="6"/>
  <c r="I3449" i="6"/>
  <c r="J3449" i="6"/>
  <c r="Q3450" i="6"/>
  <c r="K3450" i="6" l="1"/>
  <c r="R3450" i="6"/>
  <c r="S3450" i="6" s="1"/>
  <c r="T3450" i="6" s="1"/>
  <c r="L6893" i="6"/>
  <c r="V6894" i="6"/>
  <c r="Q3451" i="6" l="1"/>
  <c r="V6895" i="6"/>
  <c r="L6894" i="6"/>
  <c r="J3450" i="6"/>
  <c r="I3450" i="6"/>
  <c r="L6895" i="6" l="1"/>
  <c r="V6896" i="6"/>
  <c r="R3451" i="6"/>
  <c r="S3451" i="6" s="1"/>
  <c r="T3451" i="6" s="1"/>
  <c r="K3451" i="6"/>
  <c r="Q3452" i="6" l="1"/>
  <c r="I3451" i="6"/>
  <c r="J3451" i="6"/>
  <c r="V6897" i="6"/>
  <c r="L6896" i="6"/>
  <c r="L6897" i="6" l="1"/>
  <c r="V6898" i="6"/>
  <c r="K3452" i="6"/>
  <c r="R3452" i="6"/>
  <c r="S3452" i="6" s="1"/>
  <c r="T3452" i="6" s="1"/>
  <c r="J3452" i="6" l="1"/>
  <c r="I3452" i="6"/>
  <c r="V6899" i="6"/>
  <c r="L6898" i="6"/>
  <c r="Q3453" i="6"/>
  <c r="R3453" i="6" l="1"/>
  <c r="S3453" i="6" s="1"/>
  <c r="T3453" i="6" s="1"/>
  <c r="K3453" i="6"/>
  <c r="L6899" i="6"/>
  <c r="V6900" i="6"/>
  <c r="V6901" i="6" l="1"/>
  <c r="L6900" i="6"/>
  <c r="I3453" i="6"/>
  <c r="J3453" i="6"/>
  <c r="Q3454" i="6"/>
  <c r="K3454" i="6" l="1"/>
  <c r="R3454" i="6"/>
  <c r="S3454" i="6" s="1"/>
  <c r="T3454" i="6" s="1"/>
  <c r="L6901" i="6"/>
  <c r="V6902" i="6"/>
  <c r="V6903" i="6" l="1"/>
  <c r="L6902" i="6"/>
  <c r="Q3455" i="6"/>
  <c r="J3454" i="6"/>
  <c r="I3454" i="6"/>
  <c r="R3455" i="6" l="1"/>
  <c r="S3455" i="6" s="1"/>
  <c r="T3455" i="6" s="1"/>
  <c r="K3455" i="6"/>
  <c r="L6903" i="6"/>
  <c r="V6904" i="6"/>
  <c r="V6905" i="6" l="1"/>
  <c r="L6904" i="6"/>
  <c r="I3455" i="6"/>
  <c r="J3455" i="6"/>
  <c r="Q3456" i="6"/>
  <c r="K3456" i="6" l="1"/>
  <c r="R3456" i="6"/>
  <c r="S3456" i="6" s="1"/>
  <c r="T3456" i="6" s="1"/>
  <c r="L6905" i="6"/>
  <c r="V6906" i="6"/>
  <c r="V6907" i="6" l="1"/>
  <c r="L6906" i="6"/>
  <c r="Q3457" i="6"/>
  <c r="J3456" i="6"/>
  <c r="I3456" i="6"/>
  <c r="R3457" i="6" l="1"/>
  <c r="S3457" i="6" s="1"/>
  <c r="T3457" i="6" s="1"/>
  <c r="K3457" i="6"/>
  <c r="L6907" i="6"/>
  <c r="V6908" i="6"/>
  <c r="V6909" i="6" l="1"/>
  <c r="L6908" i="6"/>
  <c r="I3457" i="6"/>
  <c r="J3457" i="6"/>
  <c r="Q3458" i="6"/>
  <c r="K3458" i="6" l="1"/>
  <c r="R3458" i="6"/>
  <c r="S3458" i="6" s="1"/>
  <c r="T3458" i="6" s="1"/>
  <c r="L6909" i="6"/>
  <c r="V6910" i="6"/>
  <c r="Q3459" i="6" l="1"/>
  <c r="V6911" i="6"/>
  <c r="L6910" i="6"/>
  <c r="J3458" i="6"/>
  <c r="I3458" i="6"/>
  <c r="L6911" i="6" l="1"/>
  <c r="V6912" i="6"/>
  <c r="R3459" i="6"/>
  <c r="S3459" i="6" s="1"/>
  <c r="T3459" i="6" s="1"/>
  <c r="K3459" i="6"/>
  <c r="Q3460" i="6" l="1"/>
  <c r="I3459" i="6"/>
  <c r="J3459" i="6"/>
  <c r="V6913" i="6"/>
  <c r="L6912" i="6"/>
  <c r="L6913" i="6" l="1"/>
  <c r="V6914" i="6"/>
  <c r="K3460" i="6"/>
  <c r="R3460" i="6"/>
  <c r="S3460" i="6" s="1"/>
  <c r="T3460" i="6" s="1"/>
  <c r="Q3461" i="6" l="1"/>
  <c r="J3460" i="6"/>
  <c r="I3460" i="6"/>
  <c r="V6915" i="6"/>
  <c r="L6914" i="6"/>
  <c r="L6915" i="6" l="1"/>
  <c r="V6916" i="6"/>
  <c r="R3461" i="6"/>
  <c r="S3461" i="6" s="1"/>
  <c r="T3461" i="6" s="1"/>
  <c r="K3461" i="6"/>
  <c r="Q3462" i="6" l="1"/>
  <c r="I3461" i="6"/>
  <c r="J3461" i="6"/>
  <c r="V6917" i="6"/>
  <c r="L6916" i="6"/>
  <c r="L6917" i="6" l="1"/>
  <c r="V6918" i="6"/>
  <c r="K3462" i="6"/>
  <c r="R3462" i="6"/>
  <c r="S3462" i="6" s="1"/>
  <c r="T3462" i="6" s="1"/>
  <c r="Q3463" i="6" l="1"/>
  <c r="J3462" i="6"/>
  <c r="I3462" i="6"/>
  <c r="V6919" i="6"/>
  <c r="L6918" i="6"/>
  <c r="L6919" i="6" l="1"/>
  <c r="V6920" i="6"/>
  <c r="R3463" i="6"/>
  <c r="S3463" i="6" s="1"/>
  <c r="T3463" i="6" s="1"/>
  <c r="K3463" i="6"/>
  <c r="I3463" i="6" l="1"/>
  <c r="J3463" i="6"/>
  <c r="Q3464" i="6"/>
  <c r="V6921" i="6"/>
  <c r="L6920" i="6"/>
  <c r="L6921" i="6" l="1"/>
  <c r="V6922" i="6"/>
  <c r="K3464" i="6"/>
  <c r="R3464" i="6"/>
  <c r="S3464" i="6" s="1"/>
  <c r="T3464" i="6" s="1"/>
  <c r="J3464" i="6" l="1"/>
  <c r="I3464" i="6"/>
  <c r="Q3465" i="6"/>
  <c r="V6923" i="6"/>
  <c r="L6922" i="6"/>
  <c r="L6923" i="6" l="1"/>
  <c r="V6924" i="6"/>
  <c r="R3465" i="6"/>
  <c r="S3465" i="6" s="1"/>
  <c r="T3465" i="6" s="1"/>
  <c r="K3465" i="6"/>
  <c r="I3465" i="6" l="1"/>
  <c r="J3465" i="6"/>
  <c r="Q3466" i="6"/>
  <c r="V6925" i="6"/>
  <c r="L6924" i="6"/>
  <c r="L6925" i="6" l="1"/>
  <c r="V6926" i="6"/>
  <c r="K3466" i="6"/>
  <c r="R3466" i="6"/>
  <c r="S3466" i="6" s="1"/>
  <c r="T3466" i="6" s="1"/>
  <c r="Q3467" i="6" l="1"/>
  <c r="J3466" i="6"/>
  <c r="I3466" i="6"/>
  <c r="V6927" i="6"/>
  <c r="L6926" i="6"/>
  <c r="L6927" i="6" l="1"/>
  <c r="V6928" i="6"/>
  <c r="R3467" i="6"/>
  <c r="S3467" i="6" s="1"/>
  <c r="T3467" i="6" s="1"/>
  <c r="K3467" i="6"/>
  <c r="I3467" i="6" l="1"/>
  <c r="J3467" i="6"/>
  <c r="Q3468" i="6"/>
  <c r="V6929" i="6"/>
  <c r="L6928" i="6"/>
  <c r="L6929" i="6" l="1"/>
  <c r="V6930" i="6"/>
  <c r="K3468" i="6"/>
  <c r="R3468" i="6"/>
  <c r="S3468" i="6" s="1"/>
  <c r="T3468" i="6" s="1"/>
  <c r="Q3469" i="6" l="1"/>
  <c r="V6931" i="6"/>
  <c r="L6930" i="6"/>
  <c r="J3468" i="6"/>
  <c r="I3468" i="6"/>
  <c r="L6931" i="6" l="1"/>
  <c r="V6932" i="6"/>
  <c r="R3469" i="6"/>
  <c r="S3469" i="6" s="1"/>
  <c r="T3469" i="6" s="1"/>
  <c r="K3469" i="6"/>
  <c r="I3469" i="6" l="1"/>
  <c r="J3469" i="6"/>
  <c r="V6933" i="6"/>
  <c r="L6932" i="6"/>
  <c r="Q3470" i="6"/>
  <c r="K3470" i="6" l="1"/>
  <c r="R3470" i="6"/>
  <c r="S3470" i="6" s="1"/>
  <c r="T3470" i="6" s="1"/>
  <c r="L6933" i="6"/>
  <c r="V6934" i="6"/>
  <c r="J3470" i="6" l="1"/>
  <c r="I3470" i="6"/>
  <c r="V6935" i="6"/>
  <c r="L6934" i="6"/>
  <c r="Q3471" i="6"/>
  <c r="R3471" i="6" l="1"/>
  <c r="S3471" i="6" s="1"/>
  <c r="T3471" i="6" s="1"/>
  <c r="K3471" i="6"/>
  <c r="L6935" i="6"/>
  <c r="V6936" i="6"/>
  <c r="V6937" i="6" l="1"/>
  <c r="L6936" i="6"/>
  <c r="I3471" i="6"/>
  <c r="J3471" i="6"/>
  <c r="Q3472" i="6"/>
  <c r="K3472" i="6" l="1"/>
  <c r="R3472" i="6"/>
  <c r="S3472" i="6" s="1"/>
  <c r="T3472" i="6" s="1"/>
  <c r="L6937" i="6"/>
  <c r="V6938" i="6"/>
  <c r="V6939" i="6" l="1"/>
  <c r="L6938" i="6"/>
  <c r="J3472" i="6"/>
  <c r="I3472" i="6"/>
  <c r="Q3473" i="6"/>
  <c r="R3473" i="6" l="1"/>
  <c r="S3473" i="6" s="1"/>
  <c r="T3473" i="6" s="1"/>
  <c r="K3473" i="6"/>
  <c r="L6939" i="6"/>
  <c r="V6940" i="6"/>
  <c r="V6941" i="6" l="1"/>
  <c r="L6940" i="6"/>
  <c r="I3473" i="6"/>
  <c r="J3473" i="6"/>
  <c r="Q3474" i="6"/>
  <c r="K3474" i="6" l="1"/>
  <c r="R3474" i="6"/>
  <c r="S3474" i="6" s="1"/>
  <c r="T3474" i="6" s="1"/>
  <c r="L6941" i="6"/>
  <c r="V6942" i="6"/>
  <c r="V6943" i="6" l="1"/>
  <c r="L6942" i="6"/>
  <c r="Q3475" i="6"/>
  <c r="J3474" i="6"/>
  <c r="I3474" i="6"/>
  <c r="R3475" i="6" l="1"/>
  <c r="S3475" i="6" s="1"/>
  <c r="T3475" i="6" s="1"/>
  <c r="K3475" i="6"/>
  <c r="L6943" i="6"/>
  <c r="V6944" i="6"/>
  <c r="V6945" i="6" l="1"/>
  <c r="L6944" i="6"/>
  <c r="I3475" i="6"/>
  <c r="J3475" i="6"/>
  <c r="Q3476" i="6"/>
  <c r="R3476" i="6" l="1"/>
  <c r="S3476" i="6" s="1"/>
  <c r="T3476" i="6" s="1"/>
  <c r="K3476" i="6"/>
  <c r="L6945" i="6"/>
  <c r="V6946" i="6"/>
  <c r="V6947" i="6" l="1"/>
  <c r="L6946" i="6"/>
  <c r="Q3477" i="6"/>
  <c r="J3476" i="6"/>
  <c r="I3476" i="6"/>
  <c r="L6947" i="6" l="1"/>
  <c r="V6948" i="6"/>
  <c r="K3477" i="6"/>
  <c r="R3477" i="6"/>
  <c r="S3477" i="6" s="1"/>
  <c r="T3477" i="6" s="1"/>
  <c r="J3477" i="6" l="1"/>
  <c r="I3477" i="6"/>
  <c r="Q3478" i="6"/>
  <c r="V6949" i="6"/>
  <c r="L6948" i="6"/>
  <c r="R3478" i="6" l="1"/>
  <c r="S3478" i="6" s="1"/>
  <c r="T3478" i="6" s="1"/>
  <c r="K3478" i="6"/>
  <c r="L6949" i="6"/>
  <c r="V6950" i="6"/>
  <c r="J3478" i="6" l="1"/>
  <c r="I3478" i="6"/>
  <c r="V6951" i="6"/>
  <c r="L6950" i="6"/>
  <c r="Q3479" i="6"/>
  <c r="L6951" i="6" l="1"/>
  <c r="V6952" i="6"/>
  <c r="R3479" i="6"/>
  <c r="S3479" i="6" s="1"/>
  <c r="T3479" i="6" s="1"/>
  <c r="K3479" i="6"/>
  <c r="Q3480" i="6" l="1"/>
  <c r="J3479" i="6"/>
  <c r="I3479" i="6"/>
  <c r="V6953" i="6"/>
  <c r="L6952" i="6"/>
  <c r="L6953" i="6" l="1"/>
  <c r="V6954" i="6"/>
  <c r="K3480" i="6"/>
  <c r="R3480" i="6"/>
  <c r="S3480" i="6" s="1"/>
  <c r="T3480" i="6" s="1"/>
  <c r="V6955" i="6" l="1"/>
  <c r="L6954" i="6"/>
  <c r="Q3481" i="6"/>
  <c r="J3480" i="6"/>
  <c r="I3480" i="6"/>
  <c r="K3481" i="6" l="1"/>
  <c r="R3481" i="6"/>
  <c r="S3481" i="6" s="1"/>
  <c r="T3481" i="6" s="1"/>
  <c r="L6955" i="6"/>
  <c r="V6956" i="6"/>
  <c r="V6957" i="6" l="1"/>
  <c r="L6956" i="6"/>
  <c r="Q3482" i="6"/>
  <c r="J3481" i="6"/>
  <c r="I3481" i="6"/>
  <c r="R3482" i="6" l="1"/>
  <c r="S3482" i="6" s="1"/>
  <c r="T3482" i="6" s="1"/>
  <c r="K3482" i="6"/>
  <c r="L6957" i="6"/>
  <c r="V6958" i="6"/>
  <c r="V6959" i="6" l="1"/>
  <c r="L6958" i="6"/>
  <c r="J3482" i="6"/>
  <c r="I3482" i="6"/>
  <c r="Q3483" i="6"/>
  <c r="K3483" i="6" l="1"/>
  <c r="R3483" i="6"/>
  <c r="S3483" i="6" s="1"/>
  <c r="T3483" i="6" s="1"/>
  <c r="L6959" i="6"/>
  <c r="V6960" i="6"/>
  <c r="Q3484" i="6" l="1"/>
  <c r="V6961" i="6"/>
  <c r="L6960" i="6"/>
  <c r="J3483" i="6"/>
  <c r="I3483" i="6"/>
  <c r="K3484" i="6" l="1"/>
  <c r="R3484" i="6"/>
  <c r="S3484" i="6" s="1"/>
  <c r="T3484" i="6" s="1"/>
  <c r="L6961" i="6"/>
  <c r="V6962" i="6"/>
  <c r="Q3485" i="6" l="1"/>
  <c r="V6963" i="6"/>
  <c r="L6962" i="6"/>
  <c r="J3484" i="6"/>
  <c r="I3484" i="6"/>
  <c r="L6963" i="6" l="1"/>
  <c r="V6964" i="6"/>
  <c r="R3485" i="6"/>
  <c r="S3485" i="6" s="1"/>
  <c r="T3485" i="6" s="1"/>
  <c r="K3485" i="6"/>
  <c r="I3485" i="6" l="1"/>
  <c r="J3485" i="6"/>
  <c r="V6965" i="6"/>
  <c r="L6964" i="6"/>
  <c r="Q3486" i="6"/>
  <c r="K3486" i="6" l="1"/>
  <c r="R3486" i="6"/>
  <c r="S3486" i="6" s="1"/>
  <c r="T3486" i="6" s="1"/>
  <c r="L6965" i="6"/>
  <c r="V6966" i="6"/>
  <c r="Q3487" i="6" l="1"/>
  <c r="V6967" i="6"/>
  <c r="L6966" i="6"/>
  <c r="J3486" i="6"/>
  <c r="I3486" i="6"/>
  <c r="L6967" i="6" l="1"/>
  <c r="V6968" i="6"/>
  <c r="K3487" i="6"/>
  <c r="R3487" i="6"/>
  <c r="S3487" i="6" s="1"/>
  <c r="T3487" i="6" s="1"/>
  <c r="Q3488" i="6" l="1"/>
  <c r="I3487" i="6"/>
  <c r="J3487" i="6"/>
  <c r="V6969" i="6"/>
  <c r="L6968" i="6"/>
  <c r="K3488" i="6" l="1"/>
  <c r="R3488" i="6"/>
  <c r="S3488" i="6" s="1"/>
  <c r="T3488" i="6" s="1"/>
  <c r="L6969" i="6"/>
  <c r="V6970" i="6"/>
  <c r="V6971" i="6" l="1"/>
  <c r="L6970" i="6"/>
  <c r="Q3489" i="6"/>
  <c r="J3488" i="6"/>
  <c r="I3488" i="6"/>
  <c r="R3489" i="6" l="1"/>
  <c r="S3489" i="6" s="1"/>
  <c r="T3489" i="6" s="1"/>
  <c r="K3489" i="6"/>
  <c r="L6971" i="6"/>
  <c r="V6972" i="6"/>
  <c r="V6973" i="6" l="1"/>
  <c r="L6972" i="6"/>
  <c r="J3489" i="6"/>
  <c r="I3489" i="6"/>
  <c r="Q3490" i="6"/>
  <c r="R3490" i="6" l="1"/>
  <c r="S3490" i="6" s="1"/>
  <c r="T3490" i="6" s="1"/>
  <c r="K3490" i="6"/>
  <c r="L6973" i="6"/>
  <c r="V6974" i="6"/>
  <c r="J3490" i="6" l="1"/>
  <c r="I3490" i="6"/>
  <c r="V6975" i="6"/>
  <c r="L6974" i="6"/>
  <c r="Q3491" i="6"/>
  <c r="L6975" i="6" l="1"/>
  <c r="V6976" i="6"/>
  <c r="R3491" i="6"/>
  <c r="S3491" i="6" s="1"/>
  <c r="T3491" i="6" s="1"/>
  <c r="K3491" i="6"/>
  <c r="Q3492" i="6" l="1"/>
  <c r="V6977" i="6"/>
  <c r="L6976" i="6"/>
  <c r="I3491" i="6"/>
  <c r="J3491" i="6"/>
  <c r="L6977" i="6" l="1"/>
  <c r="V6978" i="6"/>
  <c r="R3492" i="6"/>
  <c r="S3492" i="6" s="1"/>
  <c r="T3492" i="6" s="1"/>
  <c r="K3492" i="6"/>
  <c r="J3492" i="6" l="1"/>
  <c r="I3492" i="6"/>
  <c r="Q3493" i="6"/>
  <c r="V6979" i="6"/>
  <c r="L6978" i="6"/>
  <c r="L6979" i="6" l="1"/>
  <c r="V6980" i="6"/>
  <c r="R3493" i="6"/>
  <c r="S3493" i="6" s="1"/>
  <c r="T3493" i="6" s="1"/>
  <c r="K3493" i="6"/>
  <c r="Q3494" i="6" l="1"/>
  <c r="V6981" i="6"/>
  <c r="L6980" i="6"/>
  <c r="J3493" i="6"/>
  <c r="I3493" i="6"/>
  <c r="L6981" i="6" l="1"/>
  <c r="V6982" i="6"/>
  <c r="R3494" i="6"/>
  <c r="S3494" i="6" s="1"/>
  <c r="T3494" i="6" s="1"/>
  <c r="K3494" i="6"/>
  <c r="Q3495" i="6" l="1"/>
  <c r="J3494" i="6"/>
  <c r="I3494" i="6"/>
  <c r="V6983" i="6"/>
  <c r="L6982" i="6"/>
  <c r="L6983" i="6" l="1"/>
  <c r="V6984" i="6"/>
  <c r="R3495" i="6"/>
  <c r="S3495" i="6" s="1"/>
  <c r="T3495" i="6" s="1"/>
  <c r="K3495" i="6"/>
  <c r="Q3496" i="6" l="1"/>
  <c r="I3495" i="6"/>
  <c r="J3495" i="6"/>
  <c r="V6985" i="6"/>
  <c r="L6984" i="6"/>
  <c r="L6985" i="6" l="1"/>
  <c r="V6986" i="6"/>
  <c r="K3496" i="6"/>
  <c r="R3496" i="6"/>
  <c r="S3496" i="6" s="1"/>
  <c r="T3496" i="6" s="1"/>
  <c r="J3496" i="6" l="1"/>
  <c r="I3496" i="6"/>
  <c r="V6987" i="6"/>
  <c r="L6986" i="6"/>
  <c r="Q3497" i="6"/>
  <c r="K3497" i="6" l="1"/>
  <c r="R3497" i="6"/>
  <c r="S3497" i="6" s="1"/>
  <c r="T3497" i="6" s="1"/>
  <c r="L6987" i="6"/>
  <c r="V6988" i="6"/>
  <c r="V6989" i="6" l="1"/>
  <c r="L6988" i="6"/>
  <c r="Q3498" i="6"/>
  <c r="J3497" i="6"/>
  <c r="I3497" i="6"/>
  <c r="R3498" i="6" l="1"/>
  <c r="S3498" i="6" s="1"/>
  <c r="T3498" i="6" s="1"/>
  <c r="K3498" i="6"/>
  <c r="L6989" i="6"/>
  <c r="V6990" i="6"/>
  <c r="V6991" i="6" l="1"/>
  <c r="L6990" i="6"/>
  <c r="J3498" i="6"/>
  <c r="I3498" i="6"/>
  <c r="Q3499" i="6"/>
  <c r="K3499" i="6" l="1"/>
  <c r="R3499" i="6"/>
  <c r="S3499" i="6" s="1"/>
  <c r="T3499" i="6" s="1"/>
  <c r="L6991" i="6"/>
  <c r="V6992" i="6"/>
  <c r="V6993" i="6" l="1"/>
  <c r="L6992" i="6"/>
  <c r="Q3500" i="6"/>
  <c r="I3499" i="6"/>
  <c r="J3499" i="6"/>
  <c r="K3500" i="6" l="1"/>
  <c r="R3500" i="6"/>
  <c r="S3500" i="6" s="1"/>
  <c r="T3500" i="6" s="1"/>
  <c r="L6993" i="6"/>
  <c r="V6994" i="6"/>
  <c r="Q3501" i="6" l="1"/>
  <c r="V6995" i="6"/>
  <c r="L6994" i="6"/>
  <c r="J3500" i="6"/>
  <c r="I3500" i="6"/>
  <c r="L6995" i="6" l="1"/>
  <c r="V6996" i="6"/>
  <c r="K3501" i="6"/>
  <c r="R3501" i="6"/>
  <c r="S3501" i="6" s="1"/>
  <c r="T3501" i="6" s="1"/>
  <c r="V6997" i="6" l="1"/>
  <c r="L6996" i="6"/>
  <c r="Q3502" i="6"/>
  <c r="I3501" i="6"/>
  <c r="J3501" i="6"/>
  <c r="R3502" i="6" l="1"/>
  <c r="S3502" i="6" s="1"/>
  <c r="T3502" i="6" s="1"/>
  <c r="K3502" i="6"/>
  <c r="L6997" i="6"/>
  <c r="V6998" i="6"/>
  <c r="V6999" i="6" l="1"/>
  <c r="L6998" i="6"/>
  <c r="J3502" i="6"/>
  <c r="I3502" i="6"/>
  <c r="Q3503" i="6"/>
  <c r="K3503" i="6" l="1"/>
  <c r="R3503" i="6"/>
  <c r="S3503" i="6" s="1"/>
  <c r="T3503" i="6" s="1"/>
  <c r="L6999" i="6"/>
  <c r="V7000" i="6"/>
  <c r="Q3504" i="6" l="1"/>
  <c r="V7001" i="6"/>
  <c r="L7000" i="6"/>
  <c r="I3503" i="6"/>
  <c r="J3503" i="6"/>
  <c r="L7001" i="6" l="1"/>
  <c r="V7002" i="6"/>
  <c r="R3504" i="6"/>
  <c r="S3504" i="6" s="1"/>
  <c r="T3504" i="6" s="1"/>
  <c r="K3504" i="6"/>
  <c r="Q3505" i="6" l="1"/>
  <c r="J3504" i="6"/>
  <c r="I3504" i="6"/>
  <c r="V7003" i="6"/>
  <c r="L7002" i="6"/>
  <c r="L7003" i="6" l="1"/>
  <c r="V7004" i="6"/>
  <c r="R3505" i="6"/>
  <c r="S3505" i="6" s="1"/>
  <c r="T3505" i="6" s="1"/>
  <c r="K3505" i="6"/>
  <c r="J3505" i="6" l="1"/>
  <c r="I3505" i="6"/>
  <c r="Q3506" i="6"/>
  <c r="V7005" i="6"/>
  <c r="L7004" i="6"/>
  <c r="L7005" i="6" l="1"/>
  <c r="V7006" i="6"/>
  <c r="R3506" i="6"/>
  <c r="S3506" i="6" s="1"/>
  <c r="T3506" i="6" s="1"/>
  <c r="K3506" i="6"/>
  <c r="Q3507" i="6" l="1"/>
  <c r="J3506" i="6"/>
  <c r="I3506" i="6"/>
  <c r="V7007" i="6"/>
  <c r="L7006" i="6"/>
  <c r="L7007" i="6" l="1"/>
  <c r="V7008" i="6"/>
  <c r="R3507" i="6"/>
  <c r="S3507" i="6" s="1"/>
  <c r="T3507" i="6" s="1"/>
  <c r="K3507" i="6"/>
  <c r="Q3508" i="6" l="1"/>
  <c r="V7009" i="6"/>
  <c r="L7008" i="6"/>
  <c r="I3507" i="6"/>
  <c r="J3507" i="6"/>
  <c r="L7009" i="6" l="1"/>
  <c r="V7010" i="6"/>
  <c r="R3508" i="6"/>
  <c r="S3508" i="6" s="1"/>
  <c r="T3508" i="6" s="1"/>
  <c r="K3508" i="6"/>
  <c r="Q3509" i="6" l="1"/>
  <c r="J3508" i="6"/>
  <c r="I3508" i="6"/>
  <c r="V7011" i="6"/>
  <c r="L7010" i="6"/>
  <c r="L7011" i="6" l="1"/>
  <c r="V7012" i="6"/>
  <c r="R3509" i="6"/>
  <c r="S3509" i="6" s="1"/>
  <c r="T3509" i="6" s="1"/>
  <c r="K3509" i="6"/>
  <c r="Q3510" i="6" l="1"/>
  <c r="J3509" i="6"/>
  <c r="I3509" i="6"/>
  <c r="V7013" i="6"/>
  <c r="L7012" i="6"/>
  <c r="L7013" i="6" l="1"/>
  <c r="V7014" i="6"/>
  <c r="R3510" i="6"/>
  <c r="S3510" i="6" s="1"/>
  <c r="T3510" i="6" s="1"/>
  <c r="K3510" i="6"/>
  <c r="J3510" i="6" l="1"/>
  <c r="I3510" i="6"/>
  <c r="Q3511" i="6"/>
  <c r="V7015" i="6"/>
  <c r="L7014" i="6"/>
  <c r="L7015" i="6" l="1"/>
  <c r="V7016" i="6"/>
  <c r="R3511" i="6"/>
  <c r="S3511" i="6" s="1"/>
  <c r="T3511" i="6" s="1"/>
  <c r="K3511" i="6"/>
  <c r="J3511" i="6" l="1"/>
  <c r="I3511" i="6"/>
  <c r="Q3512" i="6"/>
  <c r="V7017" i="6"/>
  <c r="L7016" i="6"/>
  <c r="L7017" i="6" l="1"/>
  <c r="V7018" i="6"/>
  <c r="K3512" i="6"/>
  <c r="R3512" i="6"/>
  <c r="S3512" i="6" s="1"/>
  <c r="T3512" i="6" s="1"/>
  <c r="Q3513" i="6" l="1"/>
  <c r="J3512" i="6"/>
  <c r="I3512" i="6"/>
  <c r="V7019" i="6"/>
  <c r="L7018" i="6"/>
  <c r="L7019" i="6" l="1"/>
  <c r="V7020" i="6"/>
  <c r="K3513" i="6"/>
  <c r="R3513" i="6"/>
  <c r="S3513" i="6" s="1"/>
  <c r="T3513" i="6" s="1"/>
  <c r="J3513" i="6" l="1"/>
  <c r="I3513" i="6"/>
  <c r="V7021" i="6"/>
  <c r="L7020" i="6"/>
  <c r="Q3514" i="6"/>
  <c r="R3514" i="6" l="1"/>
  <c r="S3514" i="6" s="1"/>
  <c r="T3514" i="6" s="1"/>
  <c r="K3514" i="6"/>
  <c r="L7021" i="6"/>
  <c r="V7022" i="6"/>
  <c r="V7023" i="6" l="1"/>
  <c r="L7022" i="6"/>
  <c r="J3514" i="6"/>
  <c r="I3514" i="6"/>
  <c r="Q3515" i="6"/>
  <c r="K3515" i="6" l="1"/>
  <c r="R3515" i="6"/>
  <c r="S3515" i="6" s="1"/>
  <c r="T3515" i="6" s="1"/>
  <c r="L7023" i="6"/>
  <c r="V7024" i="6"/>
  <c r="Q3516" i="6" l="1"/>
  <c r="V7025" i="6"/>
  <c r="L7024" i="6"/>
  <c r="J3515" i="6"/>
  <c r="I3515" i="6"/>
  <c r="L7025" i="6" l="1"/>
  <c r="V7026" i="6"/>
  <c r="K3516" i="6"/>
  <c r="R3516" i="6"/>
  <c r="S3516" i="6" s="1"/>
  <c r="T3516" i="6" s="1"/>
  <c r="J3516" i="6" l="1"/>
  <c r="I3516" i="6"/>
  <c r="Q3517" i="6"/>
  <c r="V7027" i="6"/>
  <c r="L7026" i="6"/>
  <c r="L7027" i="6" l="1"/>
  <c r="V7028" i="6"/>
  <c r="R3517" i="6"/>
  <c r="S3517" i="6" s="1"/>
  <c r="T3517" i="6" s="1"/>
  <c r="K3517" i="6"/>
  <c r="I3517" i="6" l="1"/>
  <c r="J3517" i="6"/>
  <c r="Q3518" i="6"/>
  <c r="V7029" i="6"/>
  <c r="L7028" i="6"/>
  <c r="L7029" i="6" l="1"/>
  <c r="V7030" i="6"/>
  <c r="R3518" i="6"/>
  <c r="S3518" i="6" s="1"/>
  <c r="T3518" i="6" s="1"/>
  <c r="K3518" i="6"/>
  <c r="Q3519" i="6" l="1"/>
  <c r="V7031" i="6"/>
  <c r="L7030" i="6"/>
  <c r="J3518" i="6"/>
  <c r="I3518" i="6"/>
  <c r="L7031" i="6" l="1"/>
  <c r="V7032" i="6"/>
  <c r="K3519" i="6"/>
  <c r="R3519" i="6"/>
  <c r="S3519" i="6" s="1"/>
  <c r="T3519" i="6" s="1"/>
  <c r="I3519" i="6" l="1"/>
  <c r="J3519" i="6"/>
  <c r="Q3520" i="6"/>
  <c r="V7033" i="6"/>
  <c r="L7032" i="6"/>
  <c r="L7033" i="6" l="1"/>
  <c r="V7034" i="6"/>
  <c r="K3520" i="6"/>
  <c r="R3520" i="6"/>
  <c r="S3520" i="6" s="1"/>
  <c r="T3520" i="6" s="1"/>
  <c r="J3520" i="6" l="1"/>
  <c r="I3520" i="6"/>
  <c r="Q3521" i="6"/>
  <c r="V7035" i="6"/>
  <c r="L7034" i="6"/>
  <c r="R3521" i="6" l="1"/>
  <c r="S3521" i="6" s="1"/>
  <c r="T3521" i="6" s="1"/>
  <c r="K3521" i="6"/>
  <c r="L7035" i="6"/>
  <c r="V7036" i="6"/>
  <c r="V7037" i="6" l="1"/>
  <c r="L7036" i="6"/>
  <c r="J3521" i="6"/>
  <c r="I3521" i="6"/>
  <c r="Q3522" i="6"/>
  <c r="K3522" i="6" l="1"/>
  <c r="R3522" i="6"/>
  <c r="S3522" i="6" s="1"/>
  <c r="T3522" i="6" s="1"/>
  <c r="L7037" i="6"/>
  <c r="V7038" i="6"/>
  <c r="V7039" i="6" l="1"/>
  <c r="L7038" i="6"/>
  <c r="Q3523" i="6"/>
  <c r="J3522" i="6"/>
  <c r="I3522" i="6"/>
  <c r="R3523" i="6" l="1"/>
  <c r="S3523" i="6" s="1"/>
  <c r="T3523" i="6" s="1"/>
  <c r="K3523" i="6"/>
  <c r="L7039" i="6"/>
  <c r="V7040" i="6"/>
  <c r="V7041" i="6" l="1"/>
  <c r="L7040" i="6"/>
  <c r="I3523" i="6"/>
  <c r="J3523" i="6"/>
  <c r="Q3524" i="6"/>
  <c r="R3524" i="6" l="1"/>
  <c r="S3524" i="6" s="1"/>
  <c r="T3524" i="6" s="1"/>
  <c r="K3524" i="6"/>
  <c r="L7041" i="6"/>
  <c r="V7042" i="6"/>
  <c r="V7043" i="6" l="1"/>
  <c r="L7042" i="6"/>
  <c r="J3524" i="6"/>
  <c r="I3524" i="6"/>
  <c r="Q3525" i="6"/>
  <c r="K3525" i="6" l="1"/>
  <c r="R3525" i="6"/>
  <c r="S3525" i="6" s="1"/>
  <c r="T3525" i="6" s="1"/>
  <c r="L7043" i="6"/>
  <c r="V7044" i="6"/>
  <c r="Q3526" i="6" l="1"/>
  <c r="V7045" i="6"/>
  <c r="L7044" i="6"/>
  <c r="J3525" i="6"/>
  <c r="I3525" i="6"/>
  <c r="L7045" i="6" l="1"/>
  <c r="V7046" i="6"/>
  <c r="R3526" i="6"/>
  <c r="S3526" i="6" s="1"/>
  <c r="T3526" i="6" s="1"/>
  <c r="K3526" i="6"/>
  <c r="Q3527" i="6" l="1"/>
  <c r="V7047" i="6"/>
  <c r="L7046" i="6"/>
  <c r="J3526" i="6"/>
  <c r="I3526" i="6"/>
  <c r="L7047" i="6" l="1"/>
  <c r="V7048" i="6"/>
  <c r="R3527" i="6"/>
  <c r="S3527" i="6" s="1"/>
  <c r="T3527" i="6" s="1"/>
  <c r="K3527" i="6"/>
  <c r="J3527" i="6" l="1"/>
  <c r="I3527" i="6"/>
  <c r="V7049" i="6"/>
  <c r="L7048" i="6"/>
  <c r="Q3528" i="6"/>
  <c r="K3528" i="6" l="1"/>
  <c r="R3528" i="6"/>
  <c r="S3528" i="6" s="1"/>
  <c r="T3528" i="6" s="1"/>
  <c r="L7049" i="6"/>
  <c r="V7050" i="6"/>
  <c r="Q3529" i="6" l="1"/>
  <c r="V7051" i="6"/>
  <c r="L7050" i="6"/>
  <c r="J3528" i="6"/>
  <c r="I3528" i="6"/>
  <c r="L7051" i="6" l="1"/>
  <c r="V7052" i="6"/>
  <c r="K3529" i="6"/>
  <c r="R3529" i="6"/>
  <c r="S3529" i="6" s="1"/>
  <c r="T3529" i="6" s="1"/>
  <c r="Q3530" i="6" l="1"/>
  <c r="J3529" i="6"/>
  <c r="I3529" i="6"/>
  <c r="V7053" i="6"/>
  <c r="L7052" i="6"/>
  <c r="L7053" i="6" l="1"/>
  <c r="V7054" i="6"/>
  <c r="R3530" i="6"/>
  <c r="S3530" i="6" s="1"/>
  <c r="T3530" i="6" s="1"/>
  <c r="K3530" i="6"/>
  <c r="Q3531" i="6" l="1"/>
  <c r="J3530" i="6"/>
  <c r="I3530" i="6"/>
  <c r="V7055" i="6"/>
  <c r="L7054" i="6"/>
  <c r="L7055" i="6" l="1"/>
  <c r="V7056" i="6"/>
  <c r="K3531" i="6"/>
  <c r="R3531" i="6"/>
  <c r="S3531" i="6" s="1"/>
  <c r="T3531" i="6" s="1"/>
  <c r="Q3532" i="6" l="1"/>
  <c r="I3531" i="6"/>
  <c r="J3531" i="6"/>
  <c r="V7057" i="6"/>
  <c r="L7056" i="6"/>
  <c r="L7057" i="6" l="1"/>
  <c r="V7058" i="6"/>
  <c r="K3532" i="6"/>
  <c r="R3532" i="6"/>
  <c r="S3532" i="6" s="1"/>
  <c r="T3532" i="6" s="1"/>
  <c r="Q3533" i="6" l="1"/>
  <c r="J3532" i="6"/>
  <c r="I3532" i="6"/>
  <c r="V7059" i="6"/>
  <c r="L7058" i="6"/>
  <c r="L7059" i="6" l="1"/>
  <c r="V7060" i="6"/>
  <c r="K3533" i="6"/>
  <c r="R3533" i="6"/>
  <c r="S3533" i="6" s="1"/>
  <c r="T3533" i="6" s="1"/>
  <c r="Q3534" i="6" l="1"/>
  <c r="I3533" i="6"/>
  <c r="J3533" i="6"/>
  <c r="V7061" i="6"/>
  <c r="L7060" i="6"/>
  <c r="L7061" i="6" l="1"/>
  <c r="V7062" i="6"/>
  <c r="K3534" i="6"/>
  <c r="R3534" i="6"/>
  <c r="S3534" i="6" s="1"/>
  <c r="T3534" i="6" s="1"/>
  <c r="Q3535" i="6" l="1"/>
  <c r="J3534" i="6"/>
  <c r="I3534" i="6"/>
  <c r="V7063" i="6"/>
  <c r="L7062" i="6"/>
  <c r="L7063" i="6" l="1"/>
  <c r="V7064" i="6"/>
  <c r="K3535" i="6"/>
  <c r="R3535" i="6"/>
  <c r="S3535" i="6" s="1"/>
  <c r="T3535" i="6" s="1"/>
  <c r="I3535" i="6" l="1"/>
  <c r="J3535" i="6"/>
  <c r="Q3536" i="6"/>
  <c r="V7065" i="6"/>
  <c r="L7064" i="6"/>
  <c r="L7065" i="6" l="1"/>
  <c r="V7066" i="6"/>
  <c r="R3536" i="6"/>
  <c r="S3536" i="6" s="1"/>
  <c r="T3536" i="6" s="1"/>
  <c r="K3536" i="6"/>
  <c r="Q3537" i="6" l="1"/>
  <c r="J3536" i="6"/>
  <c r="I3536" i="6"/>
  <c r="V7067" i="6"/>
  <c r="L7066" i="6"/>
  <c r="L7067" i="6" l="1"/>
  <c r="V7068" i="6"/>
  <c r="R3537" i="6"/>
  <c r="S3537" i="6" s="1"/>
  <c r="T3537" i="6" s="1"/>
  <c r="K3537" i="6"/>
  <c r="Q3538" i="6" l="1"/>
  <c r="I3537" i="6"/>
  <c r="J3537" i="6"/>
  <c r="V7069" i="6"/>
  <c r="L7068" i="6"/>
  <c r="R3538" i="6" l="1"/>
  <c r="S3538" i="6" s="1"/>
  <c r="T3538" i="6" s="1"/>
  <c r="K3538" i="6"/>
  <c r="L7069" i="6"/>
  <c r="V7070" i="6"/>
  <c r="V7071" i="6" l="1"/>
  <c r="L7070" i="6"/>
  <c r="J3538" i="6"/>
  <c r="I3538" i="6"/>
  <c r="Q3539" i="6"/>
  <c r="R3539" i="6" l="1"/>
  <c r="S3539" i="6" s="1"/>
  <c r="T3539" i="6" s="1"/>
  <c r="K3539" i="6"/>
  <c r="L7071" i="6"/>
  <c r="V7072" i="6"/>
  <c r="V7073" i="6" l="1"/>
  <c r="L7072" i="6"/>
  <c r="I3539" i="6"/>
  <c r="J3539" i="6"/>
  <c r="Q3540" i="6"/>
  <c r="R3540" i="6" l="1"/>
  <c r="S3540" i="6" s="1"/>
  <c r="T3540" i="6" s="1"/>
  <c r="K3540" i="6"/>
  <c r="L7073" i="6"/>
  <c r="V7074" i="6"/>
  <c r="V7075" i="6" l="1"/>
  <c r="L7074" i="6"/>
  <c r="J3540" i="6"/>
  <c r="I3540" i="6"/>
  <c r="Q3541" i="6"/>
  <c r="R3541" i="6" l="1"/>
  <c r="S3541" i="6" s="1"/>
  <c r="T3541" i="6" s="1"/>
  <c r="K3541" i="6"/>
  <c r="L7075" i="6"/>
  <c r="V7076" i="6"/>
  <c r="V7077" i="6" l="1"/>
  <c r="L7076" i="6"/>
  <c r="J3541" i="6"/>
  <c r="I3541" i="6"/>
  <c r="Q3542" i="6"/>
  <c r="R3542" i="6" l="1"/>
  <c r="S3542" i="6" s="1"/>
  <c r="T3542" i="6" s="1"/>
  <c r="K3542" i="6"/>
  <c r="L7077" i="6"/>
  <c r="V7078" i="6"/>
  <c r="V7079" i="6" l="1"/>
  <c r="L7078" i="6"/>
  <c r="J3542" i="6"/>
  <c r="I3542" i="6"/>
  <c r="Q3543" i="6"/>
  <c r="R3543" i="6" l="1"/>
  <c r="S3543" i="6" s="1"/>
  <c r="T3543" i="6" s="1"/>
  <c r="K3543" i="6"/>
  <c r="L7079" i="6"/>
  <c r="V7080" i="6"/>
  <c r="V7081" i="6" l="1"/>
  <c r="L7080" i="6"/>
  <c r="J3543" i="6"/>
  <c r="I3543" i="6"/>
  <c r="Q3544" i="6"/>
  <c r="K3544" i="6" l="1"/>
  <c r="R3544" i="6"/>
  <c r="S3544" i="6" s="1"/>
  <c r="T3544" i="6" s="1"/>
  <c r="L7081" i="6"/>
  <c r="V7082" i="6"/>
  <c r="V7083" i="6" l="1"/>
  <c r="L7082" i="6"/>
  <c r="Q3545" i="6"/>
  <c r="J3544" i="6"/>
  <c r="I3544" i="6"/>
  <c r="K3545" i="6" l="1"/>
  <c r="R3545" i="6"/>
  <c r="S3545" i="6" s="1"/>
  <c r="T3545" i="6" s="1"/>
  <c r="L7083" i="6"/>
  <c r="V7084" i="6"/>
  <c r="V7085" i="6" l="1"/>
  <c r="L7084" i="6"/>
  <c r="Q3546" i="6"/>
  <c r="J3545" i="6"/>
  <c r="I3545" i="6"/>
  <c r="R3546" i="6" l="1"/>
  <c r="S3546" i="6" s="1"/>
  <c r="T3546" i="6" s="1"/>
  <c r="K3546" i="6"/>
  <c r="L7085" i="6"/>
  <c r="V7086" i="6"/>
  <c r="V7087" i="6" l="1"/>
  <c r="L7086" i="6"/>
  <c r="J3546" i="6"/>
  <c r="I3546" i="6"/>
  <c r="Q3547" i="6"/>
  <c r="K3547" i="6" l="1"/>
  <c r="R3547" i="6"/>
  <c r="S3547" i="6" s="1"/>
  <c r="T3547" i="6" s="1"/>
  <c r="L7087" i="6"/>
  <c r="V7088" i="6"/>
  <c r="V7089" i="6" l="1"/>
  <c r="L7088" i="6"/>
  <c r="Q3548" i="6"/>
  <c r="J3547" i="6"/>
  <c r="I3547" i="6"/>
  <c r="K3548" i="6" l="1"/>
  <c r="R3548" i="6"/>
  <c r="S3548" i="6" s="1"/>
  <c r="T3548" i="6" s="1"/>
  <c r="L7089" i="6"/>
  <c r="V7090" i="6"/>
  <c r="V7091" i="6" l="1"/>
  <c r="L7090" i="6"/>
  <c r="Q3549" i="6"/>
  <c r="J3548" i="6"/>
  <c r="I3548" i="6"/>
  <c r="K3549" i="6" l="1"/>
  <c r="R3549" i="6"/>
  <c r="S3549" i="6" s="1"/>
  <c r="T3549" i="6" s="1"/>
  <c r="L7091" i="6"/>
  <c r="V7092" i="6"/>
  <c r="Q3550" i="6" l="1"/>
  <c r="V7093" i="6"/>
  <c r="L7092" i="6"/>
  <c r="I3549" i="6"/>
  <c r="J3549" i="6"/>
  <c r="L7093" i="6" l="1"/>
  <c r="V7094" i="6"/>
  <c r="R3550" i="6"/>
  <c r="S3550" i="6" s="1"/>
  <c r="T3550" i="6" s="1"/>
  <c r="K3550" i="6"/>
  <c r="J3550" i="6" l="1"/>
  <c r="I3550" i="6"/>
  <c r="Q3551" i="6"/>
  <c r="V7095" i="6"/>
  <c r="L7094" i="6"/>
  <c r="K3551" i="6" l="1"/>
  <c r="R3551" i="6"/>
  <c r="S3551" i="6" s="1"/>
  <c r="T3551" i="6" s="1"/>
  <c r="L7095" i="6"/>
  <c r="V7096" i="6"/>
  <c r="Q3552" i="6" l="1"/>
  <c r="V7097" i="6"/>
  <c r="L7096" i="6"/>
  <c r="I3551" i="6"/>
  <c r="J3551" i="6"/>
  <c r="L7097" i="6" l="1"/>
  <c r="V7098" i="6"/>
  <c r="R3552" i="6"/>
  <c r="S3552" i="6" s="1"/>
  <c r="T3552" i="6" s="1"/>
  <c r="K3552" i="6"/>
  <c r="J3552" i="6" l="1"/>
  <c r="I3552" i="6"/>
  <c r="Q3553" i="6"/>
  <c r="V7099" i="6"/>
  <c r="L7098" i="6"/>
  <c r="L7099" i="6" l="1"/>
  <c r="V7100" i="6"/>
  <c r="R3553" i="6"/>
  <c r="S3553" i="6" s="1"/>
  <c r="T3553" i="6" s="1"/>
  <c r="K3553" i="6"/>
  <c r="J3553" i="6" l="1"/>
  <c r="I3553" i="6"/>
  <c r="Q3554" i="6"/>
  <c r="V7101" i="6"/>
  <c r="L7100" i="6"/>
  <c r="L7101" i="6" l="1"/>
  <c r="V7102" i="6"/>
  <c r="R3554" i="6"/>
  <c r="S3554" i="6" s="1"/>
  <c r="T3554" i="6" s="1"/>
  <c r="K3554" i="6"/>
  <c r="Q3555" i="6" l="1"/>
  <c r="V7103" i="6"/>
  <c r="L7102" i="6"/>
  <c r="J3554" i="6"/>
  <c r="I3554" i="6"/>
  <c r="L7103" i="6" l="1"/>
  <c r="V7104" i="6"/>
  <c r="K3555" i="6"/>
  <c r="R3555" i="6"/>
  <c r="S3555" i="6" s="1"/>
  <c r="T3555" i="6" s="1"/>
  <c r="J3555" i="6" l="1"/>
  <c r="I3555" i="6"/>
  <c r="V7105" i="6"/>
  <c r="L7104" i="6"/>
  <c r="Q3556" i="6"/>
  <c r="L7105" i="6" l="1"/>
  <c r="V7106" i="6"/>
  <c r="R3556" i="6"/>
  <c r="S3556" i="6" s="1"/>
  <c r="T3556" i="6" s="1"/>
  <c r="K3556" i="6"/>
  <c r="Q3557" i="6" l="1"/>
  <c r="V7107" i="6"/>
  <c r="L7106" i="6"/>
  <c r="J3556" i="6"/>
  <c r="I3556" i="6"/>
  <c r="L7107" i="6" l="1"/>
  <c r="V7108" i="6"/>
  <c r="K3557" i="6"/>
  <c r="R3557" i="6"/>
  <c r="S3557" i="6" s="1"/>
  <c r="T3557" i="6" s="1"/>
  <c r="J3557" i="6" l="1"/>
  <c r="I3557" i="6"/>
  <c r="Q3558" i="6"/>
  <c r="V7109" i="6"/>
  <c r="L7108" i="6"/>
  <c r="L7109" i="6" l="1"/>
  <c r="V7110" i="6"/>
  <c r="K3558" i="6"/>
  <c r="R3558" i="6"/>
  <c r="S3558" i="6" s="1"/>
  <c r="T3558" i="6" s="1"/>
  <c r="Q3559" i="6" l="1"/>
  <c r="J3558" i="6"/>
  <c r="I3558" i="6"/>
  <c r="V7111" i="6"/>
  <c r="L7110" i="6"/>
  <c r="L7111" i="6" l="1"/>
  <c r="V7112" i="6"/>
  <c r="R3559" i="6"/>
  <c r="S3559" i="6" s="1"/>
  <c r="T3559" i="6" s="1"/>
  <c r="K3559" i="6"/>
  <c r="J3559" i="6" l="1"/>
  <c r="I3559" i="6"/>
  <c r="V7113" i="6"/>
  <c r="L7112" i="6"/>
  <c r="Q3560" i="6"/>
  <c r="R3560" i="6" l="1"/>
  <c r="S3560" i="6" s="1"/>
  <c r="T3560" i="6" s="1"/>
  <c r="K3560" i="6"/>
  <c r="L7113" i="6"/>
  <c r="V7114" i="6"/>
  <c r="V7115" i="6" l="1"/>
  <c r="L7114" i="6"/>
  <c r="J3560" i="6"/>
  <c r="I3560" i="6"/>
  <c r="Q3561" i="6"/>
  <c r="R3561" i="6" l="1"/>
  <c r="S3561" i="6" s="1"/>
  <c r="T3561" i="6" s="1"/>
  <c r="K3561" i="6"/>
  <c r="L7115" i="6"/>
  <c r="V7116" i="6"/>
  <c r="J3561" i="6" l="1"/>
  <c r="I3561" i="6"/>
  <c r="V7117" i="6"/>
  <c r="L7116" i="6"/>
  <c r="Q3562" i="6"/>
  <c r="R3562" i="6" l="1"/>
  <c r="S3562" i="6" s="1"/>
  <c r="T3562" i="6" s="1"/>
  <c r="K3562" i="6"/>
  <c r="L7117" i="6"/>
  <c r="V7118" i="6"/>
  <c r="V7119" i="6" l="1"/>
  <c r="L7118" i="6"/>
  <c r="J3562" i="6"/>
  <c r="I3562" i="6"/>
  <c r="Q3563" i="6"/>
  <c r="K3563" i="6" l="1"/>
  <c r="R3563" i="6"/>
  <c r="S3563" i="6" s="1"/>
  <c r="T3563" i="6" s="1"/>
  <c r="L7119" i="6"/>
  <c r="V7120" i="6"/>
  <c r="Q3564" i="6" l="1"/>
  <c r="V7121" i="6"/>
  <c r="L7120" i="6"/>
  <c r="J3563" i="6"/>
  <c r="I3563" i="6"/>
  <c r="L7121" i="6" l="1"/>
  <c r="V7122" i="6"/>
  <c r="K3564" i="6"/>
  <c r="R3564" i="6"/>
  <c r="S3564" i="6" s="1"/>
  <c r="T3564" i="6" s="1"/>
  <c r="Q3565" i="6" l="1"/>
  <c r="J3564" i="6"/>
  <c r="I3564" i="6"/>
  <c r="V7123" i="6"/>
  <c r="L7122" i="6"/>
  <c r="L7123" i="6" l="1"/>
  <c r="V7124" i="6"/>
  <c r="K3565" i="6"/>
  <c r="R3565" i="6"/>
  <c r="S3565" i="6" s="1"/>
  <c r="T3565" i="6" s="1"/>
  <c r="Q3566" i="6" l="1"/>
  <c r="J3565" i="6"/>
  <c r="I3565" i="6"/>
  <c r="V7125" i="6"/>
  <c r="L7124" i="6"/>
  <c r="L7125" i="6" l="1"/>
  <c r="V7126" i="6"/>
  <c r="K3566" i="6"/>
  <c r="R3566" i="6"/>
  <c r="S3566" i="6" s="1"/>
  <c r="T3566" i="6" s="1"/>
  <c r="J3566" i="6" l="1"/>
  <c r="I3566" i="6"/>
  <c r="V7127" i="6"/>
  <c r="L7126" i="6"/>
  <c r="Q3567" i="6"/>
  <c r="L7127" i="6" l="1"/>
  <c r="V7128" i="6"/>
  <c r="R3567" i="6"/>
  <c r="S3567" i="6" s="1"/>
  <c r="T3567" i="6" s="1"/>
  <c r="K3567" i="6"/>
  <c r="Q3568" i="6" l="1"/>
  <c r="J3567" i="6"/>
  <c r="I3567" i="6"/>
  <c r="V7129" i="6"/>
  <c r="L7128" i="6"/>
  <c r="L7129" i="6" l="1"/>
  <c r="V7130" i="6"/>
  <c r="K3568" i="6"/>
  <c r="R3568" i="6"/>
  <c r="S3568" i="6" s="1"/>
  <c r="T3568" i="6" s="1"/>
  <c r="J3568" i="6" l="1"/>
  <c r="I3568" i="6"/>
  <c r="V7131" i="6"/>
  <c r="L7130" i="6"/>
  <c r="Q3569" i="6"/>
  <c r="L7131" i="6" l="1"/>
  <c r="V7132" i="6"/>
  <c r="R3569" i="6"/>
  <c r="S3569" i="6" s="1"/>
  <c r="T3569" i="6" s="1"/>
  <c r="K3569" i="6"/>
  <c r="J3569" i="6" l="1"/>
  <c r="I3569" i="6"/>
  <c r="V7133" i="6"/>
  <c r="L7132" i="6"/>
  <c r="Q3570" i="6"/>
  <c r="L7133" i="6" l="1"/>
  <c r="V7134" i="6"/>
  <c r="R3570" i="6"/>
  <c r="S3570" i="6" s="1"/>
  <c r="T3570" i="6" s="1"/>
  <c r="K3570" i="6"/>
  <c r="J3570" i="6" l="1"/>
  <c r="I3570" i="6"/>
  <c r="Q3571" i="6"/>
  <c r="V7135" i="6"/>
  <c r="L7134" i="6"/>
  <c r="L7135" i="6" l="1"/>
  <c r="V7136" i="6"/>
  <c r="K3571" i="6"/>
  <c r="R3571" i="6"/>
  <c r="S3571" i="6" s="1"/>
  <c r="T3571" i="6" s="1"/>
  <c r="J3571" i="6" l="1"/>
  <c r="I3571" i="6"/>
  <c r="V7137" i="6"/>
  <c r="L7136" i="6"/>
  <c r="Q3572" i="6"/>
  <c r="L7137" i="6" l="1"/>
  <c r="V7138" i="6"/>
  <c r="R3572" i="6"/>
  <c r="S3572" i="6" s="1"/>
  <c r="T3572" i="6" s="1"/>
  <c r="K3572" i="6"/>
  <c r="Q3573" i="6" l="1"/>
  <c r="J3572" i="6"/>
  <c r="I3572" i="6"/>
  <c r="V7139" i="6"/>
  <c r="L7138" i="6"/>
  <c r="L7139" i="6" l="1"/>
  <c r="V7140" i="6"/>
  <c r="K3573" i="6"/>
  <c r="R3573" i="6"/>
  <c r="S3573" i="6" s="1"/>
  <c r="T3573" i="6" s="1"/>
  <c r="J3573" i="6" l="1"/>
  <c r="I3573" i="6"/>
  <c r="V7141" i="6"/>
  <c r="L7140" i="6"/>
  <c r="Q3574" i="6"/>
  <c r="K3574" i="6" l="1"/>
  <c r="R3574" i="6"/>
  <c r="S3574" i="6" s="1"/>
  <c r="T3574" i="6" s="1"/>
  <c r="L7141" i="6"/>
  <c r="V7142" i="6"/>
  <c r="Q3575" i="6" l="1"/>
  <c r="V7143" i="6"/>
  <c r="L7142" i="6"/>
  <c r="J3574" i="6"/>
  <c r="I3574" i="6"/>
  <c r="R3575" i="6" l="1"/>
  <c r="S3575" i="6" s="1"/>
  <c r="T3575" i="6" s="1"/>
  <c r="K3575" i="6"/>
  <c r="L7143" i="6"/>
  <c r="V7144" i="6"/>
  <c r="V7145" i="6" l="1"/>
  <c r="L7144" i="6"/>
  <c r="J3575" i="6"/>
  <c r="I3575" i="6"/>
  <c r="Q3576" i="6"/>
  <c r="R3576" i="6" l="1"/>
  <c r="S3576" i="6" s="1"/>
  <c r="T3576" i="6" s="1"/>
  <c r="K3576" i="6"/>
  <c r="L7145" i="6"/>
  <c r="V7146" i="6"/>
  <c r="V7147" i="6" l="1"/>
  <c r="L7146" i="6"/>
  <c r="J3576" i="6"/>
  <c r="I3576" i="6"/>
  <c r="Q3577" i="6"/>
  <c r="R3577" i="6" l="1"/>
  <c r="S3577" i="6" s="1"/>
  <c r="T3577" i="6" s="1"/>
  <c r="K3577" i="6"/>
  <c r="L7147" i="6"/>
  <c r="V7148" i="6"/>
  <c r="V7149" i="6" l="1"/>
  <c r="L7148" i="6"/>
  <c r="J3577" i="6"/>
  <c r="I3577" i="6"/>
  <c r="Q3578" i="6"/>
  <c r="R3578" i="6" l="1"/>
  <c r="S3578" i="6" s="1"/>
  <c r="T3578" i="6" s="1"/>
  <c r="K3578" i="6"/>
  <c r="L7149" i="6"/>
  <c r="V7150" i="6"/>
  <c r="V7151" i="6" l="1"/>
  <c r="L7150" i="6"/>
  <c r="J3578" i="6"/>
  <c r="I3578" i="6"/>
  <c r="Q3579" i="6"/>
  <c r="K3579" i="6" l="1"/>
  <c r="R3579" i="6"/>
  <c r="S3579" i="6" s="1"/>
  <c r="T3579" i="6" s="1"/>
  <c r="L7151" i="6"/>
  <c r="V7152" i="6"/>
  <c r="V7153" i="6" l="1"/>
  <c r="L7152" i="6"/>
  <c r="Q3580" i="6"/>
  <c r="J3579" i="6"/>
  <c r="I3579" i="6"/>
  <c r="R3580" i="6" l="1"/>
  <c r="S3580" i="6" s="1"/>
  <c r="T3580" i="6" s="1"/>
  <c r="K3580" i="6"/>
  <c r="L7153" i="6"/>
  <c r="V7154" i="6"/>
  <c r="V7155" i="6" l="1"/>
  <c r="L7154" i="6"/>
  <c r="J3580" i="6"/>
  <c r="I3580" i="6"/>
  <c r="Q3581" i="6"/>
  <c r="K3581" i="6" l="1"/>
  <c r="R3581" i="6"/>
  <c r="S3581" i="6" s="1"/>
  <c r="T3581" i="6" s="1"/>
  <c r="L7155" i="6"/>
  <c r="V7156" i="6"/>
  <c r="V7157" i="6" l="1"/>
  <c r="L7156" i="6"/>
  <c r="Q3582" i="6"/>
  <c r="J3581" i="6"/>
  <c r="I3581" i="6"/>
  <c r="K3582" i="6" l="1"/>
  <c r="R3582" i="6"/>
  <c r="S3582" i="6" s="1"/>
  <c r="T3582" i="6" s="1"/>
  <c r="L7157" i="6"/>
  <c r="V7158" i="6"/>
  <c r="Q3583" i="6" l="1"/>
  <c r="V7159" i="6"/>
  <c r="L7158" i="6"/>
  <c r="J3582" i="6"/>
  <c r="I3582" i="6"/>
  <c r="R3583" i="6" l="1"/>
  <c r="S3583" i="6" s="1"/>
  <c r="T3583" i="6" s="1"/>
  <c r="K3583" i="6"/>
  <c r="L7159" i="6"/>
  <c r="V7160" i="6"/>
  <c r="V7161" i="6" l="1"/>
  <c r="L7160" i="6"/>
  <c r="J3583" i="6"/>
  <c r="I3583" i="6"/>
  <c r="Q3584" i="6"/>
  <c r="K3584" i="6" l="1"/>
  <c r="R3584" i="6"/>
  <c r="S3584" i="6" s="1"/>
  <c r="T3584" i="6" s="1"/>
  <c r="L7161" i="6"/>
  <c r="V7162" i="6"/>
  <c r="V7163" i="6" l="1"/>
  <c r="L7162" i="6"/>
  <c r="Q3585" i="6"/>
  <c r="J3584" i="6"/>
  <c r="I3584" i="6"/>
  <c r="R3585" i="6" l="1"/>
  <c r="S3585" i="6" s="1"/>
  <c r="T3585" i="6" s="1"/>
  <c r="K3585" i="6"/>
  <c r="L7163" i="6"/>
  <c r="V7164" i="6"/>
  <c r="V7165" i="6" l="1"/>
  <c r="L7164" i="6"/>
  <c r="J3585" i="6"/>
  <c r="I3585" i="6"/>
  <c r="Q3586" i="6"/>
  <c r="L7165" i="6" l="1"/>
  <c r="V7166" i="6"/>
  <c r="R3586" i="6"/>
  <c r="S3586" i="6" s="1"/>
  <c r="T3586" i="6" s="1"/>
  <c r="K3586" i="6"/>
  <c r="J3586" i="6" l="1"/>
  <c r="I3586" i="6"/>
  <c r="Q3587" i="6"/>
  <c r="V7167" i="6"/>
  <c r="L7166" i="6"/>
  <c r="L7167" i="6" l="1"/>
  <c r="V7168" i="6"/>
  <c r="K3587" i="6"/>
  <c r="R3587" i="6"/>
  <c r="S3587" i="6" s="1"/>
  <c r="T3587" i="6" s="1"/>
  <c r="Q3588" i="6" l="1"/>
  <c r="V7169" i="6"/>
  <c r="L7168" i="6"/>
  <c r="J3587" i="6"/>
  <c r="I3587" i="6"/>
  <c r="L7169" i="6" l="1"/>
  <c r="V7170" i="6"/>
  <c r="K3588" i="6"/>
  <c r="R3588" i="6"/>
  <c r="S3588" i="6" s="1"/>
  <c r="T3588" i="6" s="1"/>
  <c r="J3588" i="6" l="1"/>
  <c r="I3588" i="6"/>
  <c r="V7171" i="6"/>
  <c r="L7170" i="6"/>
  <c r="Q3589" i="6"/>
  <c r="K3589" i="6" l="1"/>
  <c r="R3589" i="6"/>
  <c r="S3589" i="6" s="1"/>
  <c r="T3589" i="6" s="1"/>
  <c r="L7171" i="6"/>
  <c r="V7172" i="6"/>
  <c r="V7173" i="6" l="1"/>
  <c r="L7172" i="6"/>
  <c r="Q3590" i="6"/>
  <c r="J3589" i="6"/>
  <c r="I3589" i="6"/>
  <c r="K3590" i="6" l="1"/>
  <c r="R3590" i="6"/>
  <c r="S3590" i="6" s="1"/>
  <c r="T3590" i="6" s="1"/>
  <c r="L7173" i="6"/>
  <c r="V7174" i="6"/>
  <c r="V7175" i="6" l="1"/>
  <c r="L7174" i="6"/>
  <c r="Q3591" i="6"/>
  <c r="J3590" i="6"/>
  <c r="I3590" i="6"/>
  <c r="R3591" i="6" l="1"/>
  <c r="S3591" i="6" s="1"/>
  <c r="T3591" i="6" s="1"/>
  <c r="K3591" i="6"/>
  <c r="L7175" i="6"/>
  <c r="V7176" i="6"/>
  <c r="V7177" i="6" l="1"/>
  <c r="L7176" i="6"/>
  <c r="J3591" i="6"/>
  <c r="I3591" i="6"/>
  <c r="Q3592" i="6"/>
  <c r="K3592" i="6" l="1"/>
  <c r="R3592" i="6"/>
  <c r="S3592" i="6" s="1"/>
  <c r="T3592" i="6" s="1"/>
  <c r="L7177" i="6"/>
  <c r="V7178" i="6"/>
  <c r="Q3593" i="6" l="1"/>
  <c r="V7179" i="6"/>
  <c r="L7178" i="6"/>
  <c r="J3592" i="6"/>
  <c r="I3592" i="6"/>
  <c r="L7179" i="6" l="1"/>
  <c r="V7180" i="6"/>
  <c r="R3593" i="6"/>
  <c r="S3593" i="6" s="1"/>
  <c r="T3593" i="6" s="1"/>
  <c r="K3593" i="6"/>
  <c r="Q3594" i="6" l="1"/>
  <c r="J3593" i="6"/>
  <c r="I3593" i="6"/>
  <c r="V7181" i="6"/>
  <c r="L7180" i="6"/>
  <c r="L7181" i="6" l="1"/>
  <c r="V7182" i="6"/>
  <c r="R3594" i="6"/>
  <c r="S3594" i="6" s="1"/>
  <c r="T3594" i="6" s="1"/>
  <c r="K3594" i="6"/>
  <c r="Q3595" i="6" l="1"/>
  <c r="J3594" i="6"/>
  <c r="I3594" i="6"/>
  <c r="V7183" i="6"/>
  <c r="L7182" i="6"/>
  <c r="L7183" i="6" l="1"/>
  <c r="V7184" i="6"/>
  <c r="K3595" i="6"/>
  <c r="R3595" i="6"/>
  <c r="S3595" i="6" s="1"/>
  <c r="T3595" i="6" s="1"/>
  <c r="J3595" i="6" l="1"/>
  <c r="I3595" i="6"/>
  <c r="Q3596" i="6"/>
  <c r="V7185" i="6"/>
  <c r="L7184" i="6"/>
  <c r="R3596" i="6" l="1"/>
  <c r="S3596" i="6" s="1"/>
  <c r="T3596" i="6" s="1"/>
  <c r="K3596" i="6"/>
  <c r="L7185" i="6"/>
  <c r="V7186" i="6"/>
  <c r="V7187" i="6" l="1"/>
  <c r="L7186" i="6"/>
  <c r="J3596" i="6"/>
  <c r="I3596" i="6"/>
  <c r="Q3597" i="6"/>
  <c r="K3597" i="6" l="1"/>
  <c r="R3597" i="6"/>
  <c r="S3597" i="6" s="1"/>
  <c r="T3597" i="6" s="1"/>
  <c r="L7187" i="6"/>
  <c r="V7188" i="6"/>
  <c r="V7189" i="6" l="1"/>
  <c r="L7188" i="6"/>
  <c r="Q3598" i="6"/>
  <c r="J3597" i="6"/>
  <c r="I3597" i="6"/>
  <c r="K3598" i="6" l="1"/>
  <c r="R3598" i="6"/>
  <c r="S3598" i="6" s="1"/>
  <c r="T3598" i="6" s="1"/>
  <c r="L7189" i="6"/>
  <c r="V7190" i="6"/>
  <c r="V7191" i="6" l="1"/>
  <c r="L7190" i="6"/>
  <c r="Q3599" i="6"/>
  <c r="J3598" i="6"/>
  <c r="I3598" i="6"/>
  <c r="R3599" i="6" l="1"/>
  <c r="S3599" i="6" s="1"/>
  <c r="T3599" i="6" s="1"/>
  <c r="K3599" i="6"/>
  <c r="L7191" i="6"/>
  <c r="V7192" i="6"/>
  <c r="V7193" i="6" l="1"/>
  <c r="L7192" i="6"/>
  <c r="J3599" i="6"/>
  <c r="I3599" i="6"/>
  <c r="Q3600" i="6"/>
  <c r="R3600" i="6" l="1"/>
  <c r="S3600" i="6" s="1"/>
  <c r="T3600" i="6" s="1"/>
  <c r="K3600" i="6"/>
  <c r="L7193" i="6"/>
  <c r="V7194" i="6"/>
  <c r="V7195" i="6" l="1"/>
  <c r="L7194" i="6"/>
  <c r="J3600" i="6"/>
  <c r="I3600" i="6"/>
  <c r="Q3601" i="6"/>
  <c r="R3601" i="6" l="1"/>
  <c r="S3601" i="6" s="1"/>
  <c r="T3601" i="6" s="1"/>
  <c r="K3601" i="6"/>
  <c r="L7195" i="6"/>
  <c r="V7196" i="6"/>
  <c r="V7197" i="6" l="1"/>
  <c r="L7196" i="6"/>
  <c r="J3601" i="6"/>
  <c r="I3601" i="6"/>
  <c r="Q3602" i="6"/>
  <c r="R3602" i="6" l="1"/>
  <c r="S3602" i="6" s="1"/>
  <c r="T3602" i="6" s="1"/>
  <c r="K3602" i="6"/>
  <c r="L7197" i="6"/>
  <c r="V7198" i="6"/>
  <c r="V7199" i="6" l="1"/>
  <c r="L7198" i="6"/>
  <c r="J3602" i="6"/>
  <c r="I3602" i="6"/>
  <c r="Q3603" i="6"/>
  <c r="K3603" i="6" l="1"/>
  <c r="R3603" i="6"/>
  <c r="S3603" i="6" s="1"/>
  <c r="T3603" i="6" s="1"/>
  <c r="L7199" i="6"/>
  <c r="V7200" i="6"/>
  <c r="V7201" i="6" l="1"/>
  <c r="L7200" i="6"/>
  <c r="Q3604" i="6"/>
  <c r="J3603" i="6"/>
  <c r="I3603" i="6"/>
  <c r="K3604" i="6" l="1"/>
  <c r="R3604" i="6"/>
  <c r="S3604" i="6" s="1"/>
  <c r="T3604" i="6" s="1"/>
  <c r="L7201" i="6"/>
  <c r="V7202" i="6"/>
  <c r="Q3605" i="6" l="1"/>
  <c r="V7203" i="6"/>
  <c r="L7202" i="6"/>
  <c r="J3604" i="6"/>
  <c r="I3604" i="6"/>
  <c r="L7203" i="6" l="1"/>
  <c r="V7204" i="6"/>
  <c r="K3605" i="6"/>
  <c r="R3605" i="6"/>
  <c r="S3605" i="6" s="1"/>
  <c r="T3605" i="6" s="1"/>
  <c r="J3605" i="6" l="1"/>
  <c r="I3605" i="6"/>
  <c r="Q3606" i="6"/>
  <c r="V7205" i="6"/>
  <c r="L7204" i="6"/>
  <c r="K3606" i="6" l="1"/>
  <c r="R3606" i="6"/>
  <c r="S3606" i="6" s="1"/>
  <c r="T3606" i="6" s="1"/>
  <c r="L7205" i="6"/>
  <c r="V7206" i="6"/>
  <c r="V7207" i="6" l="1"/>
  <c r="L7206" i="6"/>
  <c r="Q3607" i="6"/>
  <c r="J3606" i="6"/>
  <c r="I3606" i="6"/>
  <c r="R3607" i="6" l="1"/>
  <c r="S3607" i="6" s="1"/>
  <c r="T3607" i="6" s="1"/>
  <c r="K3607" i="6"/>
  <c r="L7207" i="6"/>
  <c r="V7208" i="6"/>
  <c r="J3607" i="6" l="1"/>
  <c r="I3607" i="6"/>
  <c r="V7209" i="6"/>
  <c r="L7208" i="6"/>
  <c r="Q3608" i="6"/>
  <c r="K3608" i="6" l="1"/>
  <c r="R3608" i="6"/>
  <c r="S3608" i="6" s="1"/>
  <c r="T3608" i="6" s="1"/>
  <c r="L7209" i="6"/>
  <c r="V7210" i="6"/>
  <c r="Q3609" i="6" l="1"/>
  <c r="V7211" i="6"/>
  <c r="L7210" i="6"/>
  <c r="J3608" i="6"/>
  <c r="I3608" i="6"/>
  <c r="L7211" i="6" l="1"/>
  <c r="V7212" i="6"/>
  <c r="R3609" i="6"/>
  <c r="S3609" i="6" s="1"/>
  <c r="T3609" i="6" s="1"/>
  <c r="K3609" i="6"/>
  <c r="J3609" i="6" l="1"/>
  <c r="I3609" i="6"/>
  <c r="Q3610" i="6"/>
  <c r="V7213" i="6"/>
  <c r="L7212" i="6"/>
  <c r="L7213" i="6" l="1"/>
  <c r="V7214" i="6"/>
  <c r="R3610" i="6"/>
  <c r="S3610" i="6" s="1"/>
  <c r="T3610" i="6" s="1"/>
  <c r="K3610" i="6"/>
  <c r="J3610" i="6" l="1"/>
  <c r="I3610" i="6"/>
  <c r="Q3611" i="6"/>
  <c r="V7215" i="6"/>
  <c r="L7214" i="6"/>
  <c r="K3611" i="6" l="1"/>
  <c r="R3611" i="6"/>
  <c r="S3611" i="6" s="1"/>
  <c r="T3611" i="6" s="1"/>
  <c r="L7215" i="6"/>
  <c r="V7216" i="6"/>
  <c r="Q3612" i="6" l="1"/>
  <c r="V7217" i="6"/>
  <c r="L7216" i="6"/>
  <c r="J3611" i="6"/>
  <c r="I3611" i="6"/>
  <c r="L7217" i="6" l="1"/>
  <c r="V7218" i="6"/>
  <c r="K3612" i="6"/>
  <c r="R3612" i="6"/>
  <c r="S3612" i="6" s="1"/>
  <c r="T3612" i="6" s="1"/>
  <c r="Q3613" i="6" l="1"/>
  <c r="J3612" i="6"/>
  <c r="I3612" i="6"/>
  <c r="V7219" i="6"/>
  <c r="L7218" i="6"/>
  <c r="L7219" i="6" l="1"/>
  <c r="V7220" i="6"/>
  <c r="K3613" i="6"/>
  <c r="R3613" i="6"/>
  <c r="S3613" i="6" s="1"/>
  <c r="T3613" i="6" s="1"/>
  <c r="Q3614" i="6" l="1"/>
  <c r="J3613" i="6"/>
  <c r="I3613" i="6"/>
  <c r="V7221" i="6"/>
  <c r="L7220" i="6"/>
  <c r="K3614" i="6" l="1"/>
  <c r="R3614" i="6"/>
  <c r="S3614" i="6" s="1"/>
  <c r="T3614" i="6" s="1"/>
  <c r="L7221" i="6"/>
  <c r="V7222" i="6"/>
  <c r="Q3615" i="6" l="1"/>
  <c r="V7223" i="6"/>
  <c r="L7222" i="6"/>
  <c r="J3614" i="6"/>
  <c r="I3614" i="6"/>
  <c r="L7223" i="6" l="1"/>
  <c r="V7224" i="6"/>
  <c r="R3615" i="6"/>
  <c r="S3615" i="6" s="1"/>
  <c r="T3615" i="6" s="1"/>
  <c r="K3615" i="6"/>
  <c r="J3615" i="6" l="1"/>
  <c r="I3615" i="6"/>
  <c r="Q3616" i="6"/>
  <c r="V7225" i="6"/>
  <c r="L7224" i="6"/>
  <c r="L7225" i="6" l="1"/>
  <c r="V7226" i="6"/>
  <c r="R3616" i="6"/>
  <c r="S3616" i="6" s="1"/>
  <c r="T3616" i="6" s="1"/>
  <c r="K3616" i="6"/>
  <c r="V7227" i="6" l="1"/>
  <c r="L7226" i="6"/>
  <c r="Q3617" i="6"/>
  <c r="J3616" i="6"/>
  <c r="I3616" i="6"/>
  <c r="R3617" i="6" l="1"/>
  <c r="S3617" i="6" s="1"/>
  <c r="T3617" i="6" s="1"/>
  <c r="K3617" i="6"/>
  <c r="L7227" i="6"/>
  <c r="V7228" i="6"/>
  <c r="V7229" i="6" l="1"/>
  <c r="L7228" i="6"/>
  <c r="J3617" i="6"/>
  <c r="I3617" i="6"/>
  <c r="Q3618" i="6"/>
  <c r="R3618" i="6" l="1"/>
  <c r="S3618" i="6" s="1"/>
  <c r="T3618" i="6" s="1"/>
  <c r="K3618" i="6"/>
  <c r="L7229" i="6"/>
  <c r="V7230" i="6"/>
  <c r="V7231" i="6" l="1"/>
  <c r="L7230" i="6"/>
  <c r="J3618" i="6"/>
  <c r="I3618" i="6"/>
  <c r="Q3619" i="6"/>
  <c r="K3619" i="6" l="1"/>
  <c r="R3619" i="6"/>
  <c r="S3619" i="6" s="1"/>
  <c r="T3619" i="6" s="1"/>
  <c r="L7231" i="6"/>
  <c r="V7232" i="6"/>
  <c r="V7233" i="6" l="1"/>
  <c r="L7232" i="6"/>
  <c r="Q3620" i="6"/>
  <c r="J3619" i="6"/>
  <c r="I3619" i="6"/>
  <c r="K3620" i="6" l="1"/>
  <c r="R3620" i="6"/>
  <c r="S3620" i="6" s="1"/>
  <c r="T3620" i="6" s="1"/>
  <c r="L7233" i="6"/>
  <c r="V7234" i="6"/>
  <c r="V7235" i="6" l="1"/>
  <c r="L7234" i="6"/>
  <c r="Q3621" i="6"/>
  <c r="J3620" i="6"/>
  <c r="I3620" i="6"/>
  <c r="K3621" i="6" l="1"/>
  <c r="R3621" i="6"/>
  <c r="S3621" i="6" s="1"/>
  <c r="T3621" i="6" s="1"/>
  <c r="L7235" i="6"/>
  <c r="V7236" i="6"/>
  <c r="V7237" i="6" l="1"/>
  <c r="L7236" i="6"/>
  <c r="Q3622" i="6"/>
  <c r="J3621" i="6"/>
  <c r="I3621" i="6"/>
  <c r="K3622" i="6" l="1"/>
  <c r="R3622" i="6"/>
  <c r="S3622" i="6" s="1"/>
  <c r="T3622" i="6" s="1"/>
  <c r="L7237" i="6"/>
  <c r="V7238" i="6"/>
  <c r="Q3623" i="6" l="1"/>
  <c r="V7239" i="6"/>
  <c r="L7238" i="6"/>
  <c r="J3622" i="6"/>
  <c r="I3622" i="6"/>
  <c r="L7239" i="6" l="1"/>
  <c r="V7240" i="6"/>
  <c r="R3623" i="6"/>
  <c r="S3623" i="6" s="1"/>
  <c r="T3623" i="6" s="1"/>
  <c r="K3623" i="6"/>
  <c r="Q3624" i="6" l="1"/>
  <c r="J3623" i="6"/>
  <c r="I3623" i="6"/>
  <c r="V7241" i="6"/>
  <c r="L7240" i="6"/>
  <c r="L7241" i="6" l="1"/>
  <c r="V7242" i="6"/>
  <c r="R3624" i="6"/>
  <c r="S3624" i="6" s="1"/>
  <c r="T3624" i="6" s="1"/>
  <c r="K3624" i="6"/>
  <c r="J3624" i="6" l="1"/>
  <c r="I3624" i="6"/>
  <c r="Q3625" i="6"/>
  <c r="V7243" i="6"/>
  <c r="L7242" i="6"/>
  <c r="L7243" i="6" l="1"/>
  <c r="V7244" i="6"/>
  <c r="R3625" i="6"/>
  <c r="S3625" i="6" s="1"/>
  <c r="T3625" i="6" s="1"/>
  <c r="K3625" i="6"/>
  <c r="Q3626" i="6" l="1"/>
  <c r="V7245" i="6"/>
  <c r="L7244" i="6"/>
  <c r="J3625" i="6"/>
  <c r="I3625" i="6"/>
  <c r="L7245" i="6" l="1"/>
  <c r="V7246" i="6"/>
  <c r="R3626" i="6"/>
  <c r="S3626" i="6" s="1"/>
  <c r="T3626" i="6" s="1"/>
  <c r="K3626" i="6"/>
  <c r="Q3627" i="6" l="1"/>
  <c r="V7247" i="6"/>
  <c r="L7246" i="6"/>
  <c r="J3626" i="6"/>
  <c r="I3626" i="6"/>
  <c r="L7247" i="6" l="1"/>
  <c r="V7248" i="6"/>
  <c r="K3627" i="6"/>
  <c r="R3627" i="6"/>
  <c r="S3627" i="6" s="1"/>
  <c r="T3627" i="6" s="1"/>
  <c r="Q3628" i="6" l="1"/>
  <c r="V7249" i="6"/>
  <c r="L7248" i="6"/>
  <c r="J3627" i="6"/>
  <c r="I3627" i="6"/>
  <c r="L7249" i="6" l="1"/>
  <c r="V7250" i="6"/>
  <c r="K3628" i="6"/>
  <c r="R3628" i="6"/>
  <c r="S3628" i="6" s="1"/>
  <c r="T3628" i="6" s="1"/>
  <c r="Q3629" i="6" l="1"/>
  <c r="J3628" i="6"/>
  <c r="I3628" i="6"/>
  <c r="V7251" i="6"/>
  <c r="L7250" i="6"/>
  <c r="L7251" i="6" l="1"/>
  <c r="V7252" i="6"/>
  <c r="K3629" i="6"/>
  <c r="R3629" i="6"/>
  <c r="S3629" i="6" s="1"/>
  <c r="T3629" i="6" s="1"/>
  <c r="J3629" i="6" l="1"/>
  <c r="I3629" i="6"/>
  <c r="Q3630" i="6"/>
  <c r="V7253" i="6"/>
  <c r="L7252" i="6"/>
  <c r="L7253" i="6" l="1"/>
  <c r="V7254" i="6"/>
  <c r="K3630" i="6"/>
  <c r="R3630" i="6"/>
  <c r="S3630" i="6" s="1"/>
  <c r="T3630" i="6" s="1"/>
  <c r="J3630" i="6" l="1"/>
  <c r="I3630" i="6"/>
  <c r="V7255" i="6"/>
  <c r="L7254" i="6"/>
  <c r="Q3631" i="6"/>
  <c r="R3631" i="6" l="1"/>
  <c r="S3631" i="6" s="1"/>
  <c r="T3631" i="6" s="1"/>
  <c r="K3631" i="6"/>
  <c r="L7255" i="6"/>
  <c r="V7256" i="6"/>
  <c r="J3631" i="6" l="1"/>
  <c r="I3631" i="6"/>
  <c r="V7257" i="6"/>
  <c r="L7256" i="6"/>
  <c r="Q3632" i="6"/>
  <c r="L7257" i="6" l="1"/>
  <c r="V7258" i="6"/>
  <c r="R3632" i="6"/>
  <c r="S3632" i="6" s="1"/>
  <c r="T3632" i="6" s="1"/>
  <c r="K3632" i="6"/>
  <c r="Q3633" i="6" l="1"/>
  <c r="V7259" i="6"/>
  <c r="L7258" i="6"/>
  <c r="J3632" i="6"/>
  <c r="I3632" i="6"/>
  <c r="L7259" i="6" l="1"/>
  <c r="V7260" i="6"/>
  <c r="R3633" i="6"/>
  <c r="S3633" i="6" s="1"/>
  <c r="T3633" i="6" s="1"/>
  <c r="K3633" i="6"/>
  <c r="J3633" i="6" l="1"/>
  <c r="I3633" i="6"/>
  <c r="Q3634" i="6"/>
  <c r="V7261" i="6"/>
  <c r="L7260" i="6"/>
  <c r="L7261" i="6" l="1"/>
  <c r="V7262" i="6"/>
  <c r="R3634" i="6"/>
  <c r="S3634" i="6" s="1"/>
  <c r="T3634" i="6" s="1"/>
  <c r="K3634" i="6"/>
  <c r="J3634" i="6" l="1"/>
  <c r="I3634" i="6"/>
  <c r="Q3635" i="6"/>
  <c r="V7263" i="6"/>
  <c r="L7262" i="6"/>
  <c r="L7263" i="6" l="1"/>
  <c r="V7264" i="6"/>
  <c r="K3635" i="6"/>
  <c r="R3635" i="6"/>
  <c r="S3635" i="6" s="1"/>
  <c r="T3635" i="6" s="1"/>
  <c r="J3635" i="6" l="1"/>
  <c r="I3635" i="6"/>
  <c r="Q3636" i="6"/>
  <c r="V7265" i="6"/>
  <c r="L7264" i="6"/>
  <c r="K3636" i="6" l="1"/>
  <c r="R3636" i="6"/>
  <c r="S3636" i="6" s="1"/>
  <c r="T3636" i="6" s="1"/>
  <c r="L7265" i="6"/>
  <c r="V7266" i="6"/>
  <c r="V7267" i="6" l="1"/>
  <c r="L7266" i="6"/>
  <c r="Q3637" i="6"/>
  <c r="J3636" i="6"/>
  <c r="I3636" i="6"/>
  <c r="K3637" i="6" l="1"/>
  <c r="R3637" i="6"/>
  <c r="S3637" i="6" s="1"/>
  <c r="T3637" i="6" s="1"/>
  <c r="L7267" i="6"/>
  <c r="V7268" i="6"/>
  <c r="V7269" i="6" l="1"/>
  <c r="L7268" i="6"/>
  <c r="Q3638" i="6"/>
  <c r="J3637" i="6"/>
  <c r="I3637" i="6"/>
  <c r="K3638" i="6" l="1"/>
  <c r="R3638" i="6"/>
  <c r="S3638" i="6" s="1"/>
  <c r="T3638" i="6" s="1"/>
  <c r="L7269" i="6"/>
  <c r="V7270" i="6"/>
  <c r="Q3639" i="6" l="1"/>
  <c r="V7271" i="6"/>
  <c r="L7270" i="6"/>
  <c r="J3638" i="6"/>
  <c r="I3638" i="6"/>
  <c r="L7271" i="6" l="1"/>
  <c r="V7272" i="6"/>
  <c r="R3639" i="6"/>
  <c r="S3639" i="6" s="1"/>
  <c r="T3639" i="6" s="1"/>
  <c r="K3639" i="6"/>
  <c r="J3639" i="6" l="1"/>
  <c r="I3639" i="6"/>
  <c r="Q3640" i="6"/>
  <c r="V7273" i="6"/>
  <c r="L7272" i="6"/>
  <c r="R3640" i="6" l="1"/>
  <c r="S3640" i="6" s="1"/>
  <c r="T3640" i="6" s="1"/>
  <c r="K3640" i="6"/>
  <c r="L7273" i="6"/>
  <c r="V7274" i="6"/>
  <c r="V7275" i="6" l="1"/>
  <c r="L7274" i="6"/>
  <c r="J3640" i="6"/>
  <c r="I3640" i="6"/>
  <c r="Q3641" i="6"/>
  <c r="R3641" i="6" l="1"/>
  <c r="S3641" i="6" s="1"/>
  <c r="T3641" i="6" s="1"/>
  <c r="K3641" i="6"/>
  <c r="L7275" i="6"/>
  <c r="V7276" i="6"/>
  <c r="V7277" i="6" l="1"/>
  <c r="L7276" i="6"/>
  <c r="J3641" i="6"/>
  <c r="I3641" i="6"/>
  <c r="Q3642" i="6"/>
  <c r="R3642" i="6" l="1"/>
  <c r="S3642" i="6" s="1"/>
  <c r="T3642" i="6" s="1"/>
  <c r="K3642" i="6"/>
  <c r="L7277" i="6"/>
  <c r="V7278" i="6"/>
  <c r="V7279" i="6" l="1"/>
  <c r="L7278" i="6"/>
  <c r="J3642" i="6"/>
  <c r="I3642" i="6"/>
  <c r="Q3643" i="6"/>
  <c r="K3643" i="6" l="1"/>
  <c r="R3643" i="6"/>
  <c r="S3643" i="6" s="1"/>
  <c r="T3643" i="6" s="1"/>
  <c r="L7279" i="6"/>
  <c r="V7280" i="6"/>
  <c r="Q3644" i="6" l="1"/>
  <c r="V7281" i="6"/>
  <c r="L7280" i="6"/>
  <c r="J3643" i="6"/>
  <c r="I3643" i="6"/>
  <c r="L7281" i="6" l="1"/>
  <c r="V7282" i="6"/>
  <c r="K3644" i="6"/>
  <c r="R3644" i="6"/>
  <c r="S3644" i="6" s="1"/>
  <c r="T3644" i="6" s="1"/>
  <c r="Q3645" i="6" l="1"/>
  <c r="J3644" i="6"/>
  <c r="I3644" i="6"/>
  <c r="V7283" i="6"/>
  <c r="L7282" i="6"/>
  <c r="L7283" i="6" l="1"/>
  <c r="V7284" i="6"/>
  <c r="K3645" i="6"/>
  <c r="R3645" i="6"/>
  <c r="S3645" i="6" s="1"/>
  <c r="T3645" i="6" s="1"/>
  <c r="J3645" i="6" l="1"/>
  <c r="I3645" i="6"/>
  <c r="V7285" i="6"/>
  <c r="L7284" i="6"/>
  <c r="Q3646" i="6"/>
  <c r="K3646" i="6" l="1"/>
  <c r="R3646" i="6"/>
  <c r="S3646" i="6" s="1"/>
  <c r="T3646" i="6" s="1"/>
  <c r="L7285" i="6"/>
  <c r="V7286" i="6"/>
  <c r="Q3647" i="6" l="1"/>
  <c r="V7287" i="6"/>
  <c r="L7286" i="6"/>
  <c r="J3646" i="6"/>
  <c r="I3646" i="6"/>
  <c r="L7287" i="6" l="1"/>
  <c r="V7288" i="6"/>
  <c r="R3647" i="6"/>
  <c r="S3647" i="6" s="1"/>
  <c r="T3647" i="6" s="1"/>
  <c r="K3647" i="6"/>
  <c r="J3647" i="6" l="1"/>
  <c r="I3647" i="6"/>
  <c r="Q3648" i="6"/>
  <c r="V7289" i="6"/>
  <c r="L7288" i="6"/>
  <c r="L7289" i="6" l="1"/>
  <c r="V7290" i="6"/>
  <c r="R3648" i="6"/>
  <c r="S3648" i="6" s="1"/>
  <c r="T3648" i="6" s="1"/>
  <c r="K3648" i="6"/>
  <c r="J3648" i="6" l="1"/>
  <c r="I3648" i="6"/>
  <c r="Q3649" i="6"/>
  <c r="V7291" i="6"/>
  <c r="L7290" i="6"/>
  <c r="L7291" i="6" l="1"/>
  <c r="V7292" i="6"/>
  <c r="R3649" i="6"/>
  <c r="S3649" i="6" s="1"/>
  <c r="T3649" i="6" s="1"/>
  <c r="K3649" i="6"/>
  <c r="J3649" i="6" l="1"/>
  <c r="I3649" i="6"/>
  <c r="Q3650" i="6"/>
  <c r="V7293" i="6"/>
  <c r="L7292" i="6"/>
  <c r="L7293" i="6" l="1"/>
  <c r="V7294" i="6"/>
  <c r="R3650" i="6"/>
  <c r="S3650" i="6" s="1"/>
  <c r="T3650" i="6" s="1"/>
  <c r="K3650" i="6"/>
  <c r="J3650" i="6" l="1"/>
  <c r="I3650" i="6"/>
  <c r="Q3651" i="6"/>
  <c r="V7295" i="6"/>
  <c r="L7294" i="6"/>
  <c r="L7295" i="6" l="1"/>
  <c r="V7296" i="6"/>
  <c r="K3651" i="6"/>
  <c r="R3651" i="6"/>
  <c r="S3651" i="6" s="1"/>
  <c r="T3651" i="6" s="1"/>
  <c r="Q3652" i="6" l="1"/>
  <c r="J3651" i="6"/>
  <c r="I3651" i="6"/>
  <c r="V7297" i="6"/>
  <c r="L7296" i="6"/>
  <c r="L7297" i="6" l="1"/>
  <c r="V7298" i="6"/>
  <c r="K3652" i="6"/>
  <c r="R3652" i="6"/>
  <c r="S3652" i="6" s="1"/>
  <c r="T3652" i="6" s="1"/>
  <c r="J3652" i="6" l="1"/>
  <c r="I3652" i="6"/>
  <c r="Q3653" i="6"/>
  <c r="V7299" i="6"/>
  <c r="L7298" i="6"/>
  <c r="K3653" i="6" l="1"/>
  <c r="R3653" i="6"/>
  <c r="S3653" i="6" s="1"/>
  <c r="T3653" i="6" s="1"/>
  <c r="L7299" i="6"/>
  <c r="V7300" i="6"/>
  <c r="V7301" i="6" l="1"/>
  <c r="L7300" i="6"/>
  <c r="Q3654" i="6"/>
  <c r="J3653" i="6"/>
  <c r="I3653" i="6"/>
  <c r="R3654" i="6" l="1"/>
  <c r="S3654" i="6" s="1"/>
  <c r="T3654" i="6" s="1"/>
  <c r="K3654" i="6"/>
  <c r="L7301" i="6"/>
  <c r="V7302" i="6"/>
  <c r="V7303" i="6" l="1"/>
  <c r="L7302" i="6"/>
  <c r="J3654" i="6"/>
  <c r="I3654" i="6"/>
  <c r="Q3655" i="6"/>
  <c r="R3655" i="6" l="1"/>
  <c r="S3655" i="6" s="1"/>
  <c r="T3655" i="6" s="1"/>
  <c r="K3655" i="6"/>
  <c r="L7303" i="6"/>
  <c r="V7304" i="6"/>
  <c r="V7305" i="6" l="1"/>
  <c r="L7304" i="6"/>
  <c r="J3655" i="6"/>
  <c r="I3655" i="6"/>
  <c r="Q3656" i="6"/>
  <c r="R3656" i="6" l="1"/>
  <c r="S3656" i="6" s="1"/>
  <c r="T3656" i="6" s="1"/>
  <c r="K3656" i="6"/>
  <c r="L7305" i="6"/>
  <c r="V7306" i="6"/>
  <c r="V7307" i="6" l="1"/>
  <c r="L7306" i="6"/>
  <c r="J3656" i="6"/>
  <c r="I3656" i="6"/>
  <c r="Q3657" i="6"/>
  <c r="R3657" i="6" l="1"/>
  <c r="S3657" i="6" s="1"/>
  <c r="T3657" i="6" s="1"/>
  <c r="K3657" i="6"/>
  <c r="L7307" i="6"/>
  <c r="V7308" i="6"/>
  <c r="V7309" i="6" l="1"/>
  <c r="L7308" i="6"/>
  <c r="J3657" i="6"/>
  <c r="I3657" i="6"/>
  <c r="Q3658" i="6"/>
  <c r="K3658" i="6" l="1"/>
  <c r="R3658" i="6"/>
  <c r="S3658" i="6" s="1"/>
  <c r="T3658" i="6" s="1"/>
  <c r="L7309" i="6"/>
  <c r="V7310" i="6"/>
  <c r="Q3659" i="6" l="1"/>
  <c r="V7311" i="6"/>
  <c r="L7310" i="6"/>
  <c r="J3658" i="6"/>
  <c r="I3658" i="6"/>
  <c r="L7311" i="6" l="1"/>
  <c r="V7312" i="6"/>
  <c r="K3659" i="6"/>
  <c r="R3659" i="6"/>
  <c r="S3659" i="6" s="1"/>
  <c r="T3659" i="6" s="1"/>
  <c r="Q3660" i="6" l="1"/>
  <c r="V7313" i="6"/>
  <c r="L7312" i="6"/>
  <c r="J3659" i="6"/>
  <c r="I3659" i="6"/>
  <c r="L7313" i="6" l="1"/>
  <c r="V7314" i="6"/>
  <c r="K3660" i="6"/>
  <c r="R3660" i="6"/>
  <c r="S3660" i="6" s="1"/>
  <c r="T3660" i="6" s="1"/>
  <c r="J3660" i="6" l="1"/>
  <c r="I3660" i="6"/>
  <c r="V7315" i="6"/>
  <c r="L7314" i="6"/>
  <c r="Q3661" i="6"/>
  <c r="L7315" i="6" l="1"/>
  <c r="V7316" i="6"/>
  <c r="K3661" i="6"/>
  <c r="R3661" i="6"/>
  <c r="S3661" i="6" s="1"/>
  <c r="T3661" i="6" s="1"/>
  <c r="Q3662" i="6" l="1"/>
  <c r="J3661" i="6"/>
  <c r="I3661" i="6"/>
  <c r="V7317" i="6"/>
  <c r="L7316" i="6"/>
  <c r="L7317" i="6" l="1"/>
  <c r="V7318" i="6"/>
  <c r="R3662" i="6"/>
  <c r="S3662" i="6" s="1"/>
  <c r="T3662" i="6" s="1"/>
  <c r="K3662" i="6"/>
  <c r="Q3663" i="6" l="1"/>
  <c r="V7319" i="6"/>
  <c r="L7318" i="6"/>
  <c r="J3662" i="6"/>
  <c r="I3662" i="6"/>
  <c r="L7319" i="6" l="1"/>
  <c r="V7320" i="6"/>
  <c r="R3663" i="6"/>
  <c r="S3663" i="6" s="1"/>
  <c r="T3663" i="6" s="1"/>
  <c r="K3663" i="6"/>
  <c r="J3663" i="6" l="1"/>
  <c r="I3663" i="6"/>
  <c r="Q3664" i="6"/>
  <c r="V7321" i="6"/>
  <c r="L7320" i="6"/>
  <c r="L7321" i="6" l="1"/>
  <c r="V7322" i="6"/>
  <c r="R3664" i="6"/>
  <c r="S3664" i="6" s="1"/>
  <c r="T3664" i="6" s="1"/>
  <c r="K3664" i="6"/>
  <c r="J3664" i="6" l="1"/>
  <c r="I3664" i="6"/>
  <c r="Q3665" i="6"/>
  <c r="V7323" i="6"/>
  <c r="L7322" i="6"/>
  <c r="L7323" i="6" l="1"/>
  <c r="V7324" i="6"/>
  <c r="R3665" i="6"/>
  <c r="S3665" i="6" s="1"/>
  <c r="T3665" i="6" s="1"/>
  <c r="K3665" i="6"/>
  <c r="J3665" i="6" l="1"/>
  <c r="I3665" i="6"/>
  <c r="Q3666" i="6"/>
  <c r="V7325" i="6"/>
  <c r="L7324" i="6"/>
  <c r="K3666" i="6" l="1"/>
  <c r="R3666" i="6"/>
  <c r="S3666" i="6" s="1"/>
  <c r="T3666" i="6" s="1"/>
  <c r="L7325" i="6"/>
  <c r="V7326" i="6"/>
  <c r="Q3667" i="6" l="1"/>
  <c r="V7327" i="6"/>
  <c r="L7326" i="6"/>
  <c r="J3666" i="6"/>
  <c r="I3666" i="6"/>
  <c r="L7327" i="6" l="1"/>
  <c r="V7328" i="6"/>
  <c r="K3667" i="6"/>
  <c r="R3667" i="6"/>
  <c r="S3667" i="6" s="1"/>
  <c r="T3667" i="6" s="1"/>
  <c r="Q3668" i="6" l="1"/>
  <c r="J3667" i="6"/>
  <c r="I3667" i="6"/>
  <c r="V7329" i="6"/>
  <c r="L7328" i="6"/>
  <c r="L7329" i="6" l="1"/>
  <c r="V7330" i="6"/>
  <c r="K3668" i="6"/>
  <c r="R3668" i="6"/>
  <c r="S3668" i="6" s="1"/>
  <c r="T3668" i="6" s="1"/>
  <c r="Q3669" i="6" l="1"/>
  <c r="J3668" i="6"/>
  <c r="I3668" i="6"/>
  <c r="V7331" i="6"/>
  <c r="L7330" i="6"/>
  <c r="L7331" i="6" l="1"/>
  <c r="V7332" i="6"/>
  <c r="K3669" i="6"/>
  <c r="R3669" i="6"/>
  <c r="S3669" i="6" s="1"/>
  <c r="T3669" i="6" s="1"/>
  <c r="J3669" i="6" l="1"/>
  <c r="I3669" i="6"/>
  <c r="V7333" i="6"/>
  <c r="L7332" i="6"/>
  <c r="Q3670" i="6"/>
  <c r="L7333" i="6" l="1"/>
  <c r="V7334" i="6"/>
  <c r="R3670" i="6"/>
  <c r="S3670" i="6" s="1"/>
  <c r="T3670" i="6" s="1"/>
  <c r="K3670" i="6"/>
  <c r="Q3671" i="6" l="1"/>
  <c r="J3670" i="6"/>
  <c r="I3670" i="6"/>
  <c r="V7335" i="6"/>
  <c r="L7334" i="6"/>
  <c r="L7335" i="6" l="1"/>
  <c r="V7336" i="6"/>
  <c r="R3671" i="6"/>
  <c r="S3671" i="6" s="1"/>
  <c r="T3671" i="6" s="1"/>
  <c r="K3671" i="6"/>
  <c r="Q3672" i="6" l="1"/>
  <c r="J3671" i="6"/>
  <c r="I3671" i="6"/>
  <c r="V7337" i="6"/>
  <c r="L7336" i="6"/>
  <c r="L7337" i="6" l="1"/>
  <c r="V7338" i="6"/>
  <c r="R3672" i="6"/>
  <c r="S3672" i="6" s="1"/>
  <c r="T3672" i="6" s="1"/>
  <c r="K3672" i="6"/>
  <c r="Q3673" i="6" l="1"/>
  <c r="V7339" i="6"/>
  <c r="L7338" i="6"/>
  <c r="J3672" i="6"/>
  <c r="I3672" i="6"/>
  <c r="L7339" i="6" l="1"/>
  <c r="V7340" i="6"/>
  <c r="R3673" i="6"/>
  <c r="S3673" i="6" s="1"/>
  <c r="T3673" i="6" s="1"/>
  <c r="K3673" i="6"/>
  <c r="J3673" i="6" l="1"/>
  <c r="I3673" i="6"/>
  <c r="Q3674" i="6"/>
  <c r="V7341" i="6"/>
  <c r="L7340" i="6"/>
  <c r="L7341" i="6" l="1"/>
  <c r="V7342" i="6"/>
  <c r="K3674" i="6"/>
  <c r="R3674" i="6"/>
  <c r="S3674" i="6" s="1"/>
  <c r="T3674" i="6" s="1"/>
  <c r="V7343" i="6" l="1"/>
  <c r="L7342" i="6"/>
  <c r="Q3675" i="6"/>
  <c r="J3674" i="6"/>
  <c r="I3674" i="6"/>
  <c r="K3675" i="6" l="1"/>
  <c r="R3675" i="6"/>
  <c r="S3675" i="6" s="1"/>
  <c r="T3675" i="6" s="1"/>
  <c r="L7343" i="6"/>
  <c r="V7344" i="6"/>
  <c r="V7345" i="6" l="1"/>
  <c r="L7344" i="6"/>
  <c r="Q3676" i="6"/>
  <c r="J3675" i="6"/>
  <c r="I3675" i="6"/>
  <c r="K3676" i="6" l="1"/>
  <c r="R3676" i="6"/>
  <c r="S3676" i="6" s="1"/>
  <c r="T3676" i="6" s="1"/>
  <c r="L7345" i="6"/>
  <c r="V7346" i="6"/>
  <c r="V7347" i="6" l="1"/>
  <c r="L7346" i="6"/>
  <c r="Q3677" i="6"/>
  <c r="J3676" i="6"/>
  <c r="I3676" i="6"/>
  <c r="K3677" i="6" l="1"/>
  <c r="R3677" i="6"/>
  <c r="S3677" i="6" s="1"/>
  <c r="T3677" i="6" s="1"/>
  <c r="L7347" i="6"/>
  <c r="V7348" i="6"/>
  <c r="V7349" i="6" l="1"/>
  <c r="L7348" i="6"/>
  <c r="Q3678" i="6"/>
  <c r="J3677" i="6"/>
  <c r="I3677" i="6"/>
  <c r="R3678" i="6" l="1"/>
  <c r="S3678" i="6" s="1"/>
  <c r="T3678" i="6" s="1"/>
  <c r="K3678" i="6"/>
  <c r="L7349" i="6"/>
  <c r="V7350" i="6"/>
  <c r="V7351" i="6" l="1"/>
  <c r="L7350" i="6"/>
  <c r="J3678" i="6"/>
  <c r="I3678" i="6"/>
  <c r="Q3679" i="6"/>
  <c r="R3679" i="6" l="1"/>
  <c r="S3679" i="6" s="1"/>
  <c r="T3679" i="6" s="1"/>
  <c r="K3679" i="6"/>
  <c r="L7351" i="6"/>
  <c r="V7352" i="6"/>
  <c r="V7353" i="6" l="1"/>
  <c r="L7352" i="6"/>
  <c r="J3679" i="6"/>
  <c r="I3679" i="6"/>
  <c r="Q3680" i="6"/>
  <c r="R3680" i="6" l="1"/>
  <c r="S3680" i="6" s="1"/>
  <c r="T3680" i="6" s="1"/>
  <c r="K3680" i="6"/>
  <c r="L7353" i="6"/>
  <c r="V7354" i="6"/>
  <c r="V7355" i="6" l="1"/>
  <c r="L7354" i="6"/>
  <c r="J3680" i="6"/>
  <c r="I3680" i="6"/>
  <c r="Q3681" i="6"/>
  <c r="R3681" i="6" l="1"/>
  <c r="S3681" i="6" s="1"/>
  <c r="T3681" i="6" s="1"/>
  <c r="K3681" i="6"/>
  <c r="L7355" i="6"/>
  <c r="V7356" i="6"/>
  <c r="V7357" i="6" l="1"/>
  <c r="L7356" i="6"/>
  <c r="J3681" i="6"/>
  <c r="I3681" i="6"/>
  <c r="Q3682" i="6"/>
  <c r="K3682" i="6" l="1"/>
  <c r="R3682" i="6"/>
  <c r="S3682" i="6" s="1"/>
  <c r="T3682" i="6" s="1"/>
  <c r="L7357" i="6"/>
  <c r="V7358" i="6"/>
  <c r="Q3683" i="6" l="1"/>
  <c r="V7359" i="6"/>
  <c r="L7358" i="6"/>
  <c r="J3682" i="6"/>
  <c r="I3682" i="6"/>
  <c r="L7359" i="6" l="1"/>
  <c r="V7360" i="6"/>
  <c r="K3683" i="6"/>
  <c r="R3683" i="6"/>
  <c r="S3683" i="6" s="1"/>
  <c r="T3683" i="6" s="1"/>
  <c r="Q3684" i="6" l="1"/>
  <c r="V7361" i="6"/>
  <c r="L7360" i="6"/>
  <c r="J3683" i="6"/>
  <c r="I3683" i="6"/>
  <c r="L7361" i="6" l="1"/>
  <c r="V7362" i="6"/>
  <c r="K3684" i="6"/>
  <c r="R3684" i="6"/>
  <c r="S3684" i="6" s="1"/>
  <c r="T3684" i="6" s="1"/>
  <c r="Q3685" i="6" l="1"/>
  <c r="J3684" i="6"/>
  <c r="I3684" i="6"/>
  <c r="V7363" i="6"/>
  <c r="L7362" i="6"/>
  <c r="L7363" i="6" l="1"/>
  <c r="V7364" i="6"/>
  <c r="K3685" i="6"/>
  <c r="R3685" i="6"/>
  <c r="S3685" i="6" s="1"/>
  <c r="T3685" i="6" s="1"/>
  <c r="J3685" i="6" l="1"/>
  <c r="I3685" i="6"/>
  <c r="Q3686" i="6"/>
  <c r="V7365" i="6"/>
  <c r="L7364" i="6"/>
  <c r="L7365" i="6" l="1"/>
  <c r="V7366" i="6"/>
  <c r="R3686" i="6"/>
  <c r="S3686" i="6" s="1"/>
  <c r="T3686" i="6" s="1"/>
  <c r="K3686" i="6"/>
  <c r="Q3687" i="6" l="1"/>
  <c r="V7367" i="6"/>
  <c r="L7366" i="6"/>
  <c r="J3686" i="6"/>
  <c r="I3686" i="6"/>
  <c r="L7367" i="6" l="1"/>
  <c r="V7368" i="6"/>
  <c r="R3687" i="6"/>
  <c r="S3687" i="6" s="1"/>
  <c r="T3687" i="6" s="1"/>
  <c r="K3687" i="6"/>
  <c r="Q3688" i="6" l="1"/>
  <c r="V7369" i="6"/>
  <c r="L7368" i="6"/>
  <c r="J3687" i="6"/>
  <c r="I3687" i="6"/>
  <c r="L7369" i="6" l="1"/>
  <c r="V7370" i="6"/>
  <c r="R3688" i="6"/>
  <c r="S3688" i="6" s="1"/>
  <c r="T3688" i="6" s="1"/>
  <c r="K3688" i="6"/>
  <c r="J3688" i="6" l="1"/>
  <c r="I3688" i="6"/>
  <c r="Q3689" i="6"/>
  <c r="V7371" i="6"/>
  <c r="L7370" i="6"/>
  <c r="R3689" i="6" l="1"/>
  <c r="S3689" i="6" s="1"/>
  <c r="T3689" i="6" s="1"/>
  <c r="K3689" i="6"/>
  <c r="L7371" i="6"/>
  <c r="V7372" i="6"/>
  <c r="V7373" i="6" l="1"/>
  <c r="L7372" i="6"/>
  <c r="J3689" i="6"/>
  <c r="I3689" i="6"/>
  <c r="Q3690" i="6"/>
  <c r="K3690" i="6" l="1"/>
  <c r="R3690" i="6"/>
  <c r="S3690" i="6" s="1"/>
  <c r="T3690" i="6" s="1"/>
  <c r="L7373" i="6"/>
  <c r="V7374" i="6"/>
  <c r="Q3691" i="6" l="1"/>
  <c r="V7375" i="6"/>
  <c r="L7374" i="6"/>
  <c r="J3690" i="6"/>
  <c r="I3690" i="6"/>
  <c r="L7375" i="6" l="1"/>
  <c r="V7376" i="6"/>
  <c r="K3691" i="6"/>
  <c r="R3691" i="6"/>
  <c r="S3691" i="6" s="1"/>
  <c r="T3691" i="6" s="1"/>
  <c r="J3691" i="6" l="1"/>
  <c r="I3691" i="6"/>
  <c r="V7377" i="6"/>
  <c r="L7376" i="6"/>
  <c r="Q3692" i="6"/>
  <c r="K3692" i="6" l="1"/>
  <c r="R3692" i="6"/>
  <c r="S3692" i="6" s="1"/>
  <c r="T3692" i="6" s="1"/>
  <c r="L7377" i="6"/>
  <c r="V7378" i="6"/>
  <c r="Q3693" i="6" l="1"/>
  <c r="V7379" i="6"/>
  <c r="L7378" i="6"/>
  <c r="J3692" i="6"/>
  <c r="I3692" i="6"/>
  <c r="L7379" i="6" l="1"/>
  <c r="V7380" i="6"/>
  <c r="K3693" i="6"/>
  <c r="R3693" i="6"/>
  <c r="S3693" i="6" s="1"/>
  <c r="T3693" i="6" s="1"/>
  <c r="Q3694" i="6" l="1"/>
  <c r="J3693" i="6"/>
  <c r="I3693" i="6"/>
  <c r="V7381" i="6"/>
  <c r="L7380" i="6"/>
  <c r="L7381" i="6" l="1"/>
  <c r="V7382" i="6"/>
  <c r="R3694" i="6"/>
  <c r="S3694" i="6" s="1"/>
  <c r="T3694" i="6" s="1"/>
  <c r="K3694" i="6"/>
  <c r="J3694" i="6" l="1"/>
  <c r="I3694" i="6"/>
  <c r="Q3695" i="6"/>
  <c r="V7383" i="6"/>
  <c r="L7382" i="6"/>
  <c r="L7383" i="6" l="1"/>
  <c r="V7384" i="6"/>
  <c r="R3695" i="6"/>
  <c r="S3695" i="6" s="1"/>
  <c r="T3695" i="6" s="1"/>
  <c r="K3695" i="6"/>
  <c r="Q3696" i="6" l="1"/>
  <c r="J3695" i="6"/>
  <c r="I3695" i="6"/>
  <c r="V7385" i="6"/>
  <c r="L7384" i="6"/>
  <c r="L7385" i="6" l="1"/>
  <c r="V7386" i="6"/>
  <c r="R3696" i="6"/>
  <c r="S3696" i="6" s="1"/>
  <c r="T3696" i="6" s="1"/>
  <c r="K3696" i="6"/>
  <c r="J3696" i="6" l="1"/>
  <c r="I3696" i="6"/>
  <c r="V7387" i="6"/>
  <c r="L7386" i="6"/>
  <c r="Q3697" i="6"/>
  <c r="L7387" i="6" l="1"/>
  <c r="V7388" i="6"/>
  <c r="R3697" i="6"/>
  <c r="S3697" i="6" s="1"/>
  <c r="T3697" i="6" s="1"/>
  <c r="K3697" i="6"/>
  <c r="J3697" i="6" l="1"/>
  <c r="I3697" i="6"/>
  <c r="V7389" i="6"/>
  <c r="L7388" i="6"/>
  <c r="Q3698" i="6"/>
  <c r="K3698" i="6" l="1"/>
  <c r="R3698" i="6"/>
  <c r="S3698" i="6" s="1"/>
  <c r="T3698" i="6" s="1"/>
  <c r="L7389" i="6"/>
  <c r="V7390" i="6"/>
  <c r="Q3699" i="6" l="1"/>
  <c r="V7391" i="6"/>
  <c r="L7390" i="6"/>
  <c r="J3698" i="6"/>
  <c r="I3698" i="6"/>
  <c r="L7391" i="6" l="1"/>
  <c r="V7392" i="6"/>
  <c r="K3699" i="6"/>
  <c r="R3699" i="6"/>
  <c r="S3699" i="6" s="1"/>
  <c r="T3699" i="6" s="1"/>
  <c r="J3699" i="6" l="1"/>
  <c r="I3699" i="6"/>
  <c r="Q3700" i="6"/>
  <c r="V7393" i="6"/>
  <c r="L7392" i="6"/>
  <c r="L7393" i="6" l="1"/>
  <c r="V7394" i="6"/>
  <c r="K3700" i="6"/>
  <c r="R3700" i="6"/>
  <c r="S3700" i="6" s="1"/>
  <c r="T3700" i="6" s="1"/>
  <c r="Q3701" i="6" l="1"/>
  <c r="J3700" i="6"/>
  <c r="I3700" i="6"/>
  <c r="V7395" i="6"/>
  <c r="L7394" i="6"/>
  <c r="L7395" i="6" l="1"/>
  <c r="V7396" i="6"/>
  <c r="K3701" i="6"/>
  <c r="R3701" i="6"/>
  <c r="S3701" i="6" s="1"/>
  <c r="T3701" i="6" s="1"/>
  <c r="Q3702" i="6" l="1"/>
  <c r="J3701" i="6"/>
  <c r="I3701" i="6"/>
  <c r="V7397" i="6"/>
  <c r="L7396" i="6"/>
  <c r="L7397" i="6" l="1"/>
  <c r="V7398" i="6"/>
  <c r="R3702" i="6"/>
  <c r="S3702" i="6" s="1"/>
  <c r="T3702" i="6" s="1"/>
  <c r="K3702" i="6"/>
  <c r="Q3703" i="6" l="1"/>
  <c r="J3702" i="6"/>
  <c r="I3702" i="6"/>
  <c r="V7399" i="6"/>
  <c r="L7398" i="6"/>
  <c r="L7399" i="6" l="1"/>
  <c r="V7400" i="6"/>
  <c r="R3703" i="6"/>
  <c r="S3703" i="6" s="1"/>
  <c r="T3703" i="6" s="1"/>
  <c r="K3703" i="6"/>
  <c r="Q3704" i="6" l="1"/>
  <c r="V7401" i="6"/>
  <c r="L7400" i="6"/>
  <c r="J3703" i="6"/>
  <c r="I3703" i="6"/>
  <c r="L7401" i="6" l="1"/>
  <c r="V7402" i="6"/>
  <c r="R3704" i="6"/>
  <c r="S3704" i="6" s="1"/>
  <c r="T3704" i="6" s="1"/>
  <c r="K3704" i="6"/>
  <c r="J3704" i="6" l="1"/>
  <c r="I3704" i="6"/>
  <c r="V7403" i="6"/>
  <c r="L7402" i="6"/>
  <c r="Q3705" i="6"/>
  <c r="L7403" i="6" l="1"/>
  <c r="V7404" i="6"/>
  <c r="R3705" i="6"/>
  <c r="S3705" i="6" s="1"/>
  <c r="T3705" i="6" s="1"/>
  <c r="K3705" i="6"/>
  <c r="J3705" i="6" l="1"/>
  <c r="I3705" i="6"/>
  <c r="Q3706" i="6"/>
  <c r="V7405" i="6"/>
  <c r="L7404" i="6"/>
  <c r="L7405" i="6" l="1"/>
  <c r="V7406" i="6"/>
  <c r="K3706" i="6"/>
  <c r="R3706" i="6"/>
  <c r="S3706" i="6" s="1"/>
  <c r="T3706" i="6" s="1"/>
  <c r="Q3707" i="6" l="1"/>
  <c r="J3706" i="6"/>
  <c r="I3706" i="6"/>
  <c r="V7407" i="6"/>
  <c r="L7406" i="6"/>
  <c r="L7407" i="6" l="1"/>
  <c r="V7408" i="6"/>
  <c r="K3707" i="6"/>
  <c r="R3707" i="6"/>
  <c r="S3707" i="6" s="1"/>
  <c r="T3707" i="6" s="1"/>
  <c r="V7409" i="6" l="1"/>
  <c r="L7408" i="6"/>
  <c r="Q3708" i="6"/>
  <c r="J3707" i="6"/>
  <c r="I3707" i="6"/>
  <c r="K3708" i="6" l="1"/>
  <c r="R3708" i="6"/>
  <c r="S3708" i="6" s="1"/>
  <c r="T3708" i="6" s="1"/>
  <c r="L7409" i="6"/>
  <c r="V7410" i="6"/>
  <c r="Q3709" i="6" l="1"/>
  <c r="V7411" i="6"/>
  <c r="L7410" i="6"/>
  <c r="J3708" i="6"/>
  <c r="I3708" i="6"/>
  <c r="L7411" i="6" l="1"/>
  <c r="V7412" i="6"/>
  <c r="K3709" i="6"/>
  <c r="R3709" i="6"/>
  <c r="S3709" i="6" s="1"/>
  <c r="T3709" i="6" s="1"/>
  <c r="Q3710" i="6" l="1"/>
  <c r="J3709" i="6"/>
  <c r="I3709" i="6"/>
  <c r="V7413" i="6"/>
  <c r="L7412" i="6"/>
  <c r="L7413" i="6" l="1"/>
  <c r="V7414" i="6"/>
  <c r="R3710" i="6"/>
  <c r="S3710" i="6" s="1"/>
  <c r="T3710" i="6" s="1"/>
  <c r="K3710" i="6"/>
  <c r="J3710" i="6" l="1"/>
  <c r="I3710" i="6"/>
  <c r="V7415" i="6"/>
  <c r="L7414" i="6"/>
  <c r="Q3711" i="6"/>
  <c r="R3711" i="6" l="1"/>
  <c r="S3711" i="6" s="1"/>
  <c r="T3711" i="6" s="1"/>
  <c r="K3711" i="6"/>
  <c r="L7415" i="6"/>
  <c r="V7416" i="6"/>
  <c r="Q3712" i="6" l="1"/>
  <c r="V7417" i="6"/>
  <c r="L7416" i="6"/>
  <c r="J3711" i="6"/>
  <c r="I3711" i="6"/>
  <c r="R3712" i="6" l="1"/>
  <c r="S3712" i="6" s="1"/>
  <c r="T3712" i="6" s="1"/>
  <c r="K3712" i="6"/>
  <c r="L7417" i="6"/>
  <c r="V7418" i="6"/>
  <c r="J3712" i="6" l="1"/>
  <c r="I3712" i="6"/>
  <c r="V7419" i="6"/>
  <c r="L7418" i="6"/>
  <c r="Q3713" i="6"/>
  <c r="R3713" i="6" l="1"/>
  <c r="S3713" i="6" s="1"/>
  <c r="T3713" i="6" s="1"/>
  <c r="K3713" i="6"/>
  <c r="L7419" i="6"/>
  <c r="V7420" i="6"/>
  <c r="J3713" i="6" l="1"/>
  <c r="I3713" i="6"/>
  <c r="V7421" i="6"/>
  <c r="L7420" i="6"/>
  <c r="Q3714" i="6"/>
  <c r="K3714" i="6" l="1"/>
  <c r="R3714" i="6"/>
  <c r="S3714" i="6" s="1"/>
  <c r="T3714" i="6" s="1"/>
  <c r="L7421" i="6"/>
  <c r="V7422" i="6"/>
  <c r="V7423" i="6" l="1"/>
  <c r="L7422" i="6"/>
  <c r="J3714" i="6"/>
  <c r="I3714" i="6"/>
  <c r="Q3715" i="6"/>
  <c r="L7423" i="6" l="1"/>
  <c r="V7424" i="6"/>
  <c r="K3715" i="6"/>
  <c r="R3715" i="6"/>
  <c r="S3715" i="6" s="1"/>
  <c r="T3715" i="6" s="1"/>
  <c r="J3715" i="6" l="1"/>
  <c r="I3715" i="6"/>
  <c r="Q3716" i="6"/>
  <c r="V7425" i="6"/>
  <c r="L7424" i="6"/>
  <c r="L7425" i="6" l="1"/>
  <c r="V7426" i="6"/>
  <c r="K3716" i="6"/>
  <c r="R3716" i="6"/>
  <c r="S3716" i="6" s="1"/>
  <c r="T3716" i="6" s="1"/>
  <c r="Q3717" i="6" l="1"/>
  <c r="V7427" i="6"/>
  <c r="L7426" i="6"/>
  <c r="J3716" i="6"/>
  <c r="I3716" i="6"/>
  <c r="K3717" i="6" l="1"/>
  <c r="R3717" i="6"/>
  <c r="S3717" i="6" s="1"/>
  <c r="T3717" i="6" s="1"/>
  <c r="L7427" i="6"/>
  <c r="V7428" i="6"/>
  <c r="Q3718" i="6" l="1"/>
  <c r="V7429" i="6"/>
  <c r="L7428" i="6"/>
  <c r="J3717" i="6"/>
  <c r="I3717" i="6"/>
  <c r="R3718" i="6" l="1"/>
  <c r="S3718" i="6" s="1"/>
  <c r="T3718" i="6" s="1"/>
  <c r="K3718" i="6"/>
  <c r="L7429" i="6"/>
  <c r="V7430" i="6"/>
  <c r="V7431" i="6" l="1"/>
  <c r="L7430" i="6"/>
  <c r="J3718" i="6"/>
  <c r="I3718" i="6"/>
  <c r="Q3719" i="6"/>
  <c r="R3719" i="6" l="1"/>
  <c r="S3719" i="6" s="1"/>
  <c r="T3719" i="6" s="1"/>
  <c r="K3719" i="6"/>
  <c r="L7431" i="6"/>
  <c r="V7432" i="6"/>
  <c r="Q3720" i="6" l="1"/>
  <c r="J3719" i="6"/>
  <c r="I3719" i="6"/>
  <c r="V7433" i="6"/>
  <c r="L7432" i="6"/>
  <c r="L7433" i="6" l="1"/>
  <c r="V7434" i="6"/>
  <c r="R3720" i="6"/>
  <c r="S3720" i="6" s="1"/>
  <c r="T3720" i="6" s="1"/>
  <c r="K3720" i="6"/>
  <c r="Q3721" i="6" l="1"/>
  <c r="V7435" i="6"/>
  <c r="L7434" i="6"/>
  <c r="J3720" i="6"/>
  <c r="I3720" i="6"/>
  <c r="R3721" i="6" l="1"/>
  <c r="S3721" i="6" s="1"/>
  <c r="T3721" i="6" s="1"/>
  <c r="K3721" i="6"/>
  <c r="L7435" i="6"/>
  <c r="V7436" i="6"/>
  <c r="J3721" i="6" l="1"/>
  <c r="I3721" i="6"/>
  <c r="V7437" i="6"/>
  <c r="L7436" i="6"/>
  <c r="Q3722" i="6"/>
  <c r="L7437" i="6" l="1"/>
  <c r="V7438" i="6"/>
  <c r="K3722" i="6"/>
  <c r="R3722" i="6"/>
  <c r="S3722" i="6" s="1"/>
  <c r="T3722" i="6" s="1"/>
  <c r="J3722" i="6" l="1"/>
  <c r="I3722" i="6"/>
  <c r="Q3723" i="6"/>
  <c r="V7439" i="6"/>
  <c r="L7438" i="6"/>
  <c r="L7439" i="6" l="1"/>
  <c r="V7440" i="6"/>
  <c r="K3723" i="6"/>
  <c r="R3723" i="6"/>
  <c r="S3723" i="6" s="1"/>
  <c r="T3723" i="6" s="1"/>
  <c r="V7441" i="6" l="1"/>
  <c r="L7440" i="6"/>
  <c r="Q3724" i="6"/>
  <c r="J3723" i="6"/>
  <c r="I3723" i="6"/>
  <c r="K3724" i="6" l="1"/>
  <c r="R3724" i="6"/>
  <c r="S3724" i="6" s="1"/>
  <c r="T3724" i="6" s="1"/>
  <c r="L7441" i="6"/>
  <c r="V7442" i="6"/>
  <c r="Q3725" i="6" l="1"/>
  <c r="V7443" i="6"/>
  <c r="L7442" i="6"/>
  <c r="J3724" i="6"/>
  <c r="I3724" i="6"/>
  <c r="L7443" i="6" l="1"/>
  <c r="V7444" i="6"/>
  <c r="K3725" i="6"/>
  <c r="R3725" i="6"/>
  <c r="S3725" i="6" s="1"/>
  <c r="T3725" i="6" s="1"/>
  <c r="J3725" i="6" l="1"/>
  <c r="I3725" i="6"/>
  <c r="V7445" i="6"/>
  <c r="L7444" i="6"/>
  <c r="Q3726" i="6"/>
  <c r="R3726" i="6" l="1"/>
  <c r="S3726" i="6" s="1"/>
  <c r="T3726" i="6" s="1"/>
  <c r="K3726" i="6"/>
  <c r="L7445" i="6"/>
  <c r="V7446" i="6"/>
  <c r="V7447" i="6" l="1"/>
  <c r="L7446" i="6"/>
  <c r="J3726" i="6"/>
  <c r="I3726" i="6"/>
  <c r="Q3727" i="6"/>
  <c r="R3727" i="6" l="1"/>
  <c r="S3727" i="6" s="1"/>
  <c r="T3727" i="6" s="1"/>
  <c r="K3727" i="6"/>
  <c r="L7447" i="6"/>
  <c r="V7448" i="6"/>
  <c r="V7449" i="6" l="1"/>
  <c r="L7448" i="6"/>
  <c r="J3727" i="6"/>
  <c r="I3727" i="6"/>
  <c r="Q3728" i="6"/>
  <c r="R3728" i="6" l="1"/>
  <c r="S3728" i="6" s="1"/>
  <c r="T3728" i="6" s="1"/>
  <c r="K3728" i="6"/>
  <c r="L7449" i="6"/>
  <c r="V7450" i="6"/>
  <c r="L7450" i="6" l="1"/>
  <c r="V7451" i="6"/>
  <c r="J3728" i="6"/>
  <c r="I3728" i="6"/>
  <c r="Q3729" i="6"/>
  <c r="R3729" i="6" l="1"/>
  <c r="S3729" i="6" s="1"/>
  <c r="T3729" i="6" s="1"/>
  <c r="K3729" i="6"/>
  <c r="V7452" i="6"/>
  <c r="L7451" i="6"/>
  <c r="J3729" i="6" l="1"/>
  <c r="I3729" i="6"/>
  <c r="V7453" i="6"/>
  <c r="L7452" i="6"/>
  <c r="Q3730" i="6"/>
  <c r="L7453" i="6" l="1"/>
  <c r="V7454" i="6"/>
  <c r="K3730" i="6"/>
  <c r="R3730" i="6"/>
  <c r="S3730" i="6" s="1"/>
  <c r="T3730" i="6" s="1"/>
  <c r="Q3731" i="6" l="1"/>
  <c r="L7454" i="6"/>
  <c r="V7455" i="6"/>
  <c r="J3730" i="6"/>
  <c r="I3730" i="6"/>
  <c r="V7456" i="6" l="1"/>
  <c r="L7455" i="6"/>
  <c r="K3731" i="6"/>
  <c r="R3731" i="6"/>
  <c r="S3731" i="6" s="1"/>
  <c r="T3731" i="6" s="1"/>
  <c r="Q3732" i="6" l="1"/>
  <c r="J3731" i="6"/>
  <c r="I3731" i="6"/>
  <c r="V7457" i="6"/>
  <c r="L7456" i="6"/>
  <c r="L7457" i="6" l="1"/>
  <c r="V7458" i="6"/>
  <c r="K3732" i="6"/>
  <c r="R3732" i="6"/>
  <c r="S3732" i="6" s="1"/>
  <c r="T3732" i="6" s="1"/>
  <c r="Q3733" i="6" l="1"/>
  <c r="V7459" i="6"/>
  <c r="L7458" i="6"/>
  <c r="J3732" i="6"/>
  <c r="I3732" i="6"/>
  <c r="K3733" i="6" l="1"/>
  <c r="R3733" i="6"/>
  <c r="S3733" i="6" s="1"/>
  <c r="T3733" i="6" s="1"/>
  <c r="L7459" i="6"/>
  <c r="V7460" i="6"/>
  <c r="V7461" i="6" l="1"/>
  <c r="L7460" i="6"/>
  <c r="Q3734" i="6"/>
  <c r="J3733" i="6"/>
  <c r="I3733" i="6"/>
  <c r="R3734" i="6" l="1"/>
  <c r="S3734" i="6" s="1"/>
  <c r="T3734" i="6" s="1"/>
  <c r="K3734" i="6"/>
  <c r="V7462" i="6"/>
  <c r="L7461" i="6"/>
  <c r="L7462" i="6" l="1"/>
  <c r="V7463" i="6"/>
  <c r="J3734" i="6"/>
  <c r="I3734" i="6"/>
  <c r="Q3735" i="6"/>
  <c r="L7463" i="6" l="1"/>
  <c r="V7464" i="6"/>
  <c r="R3735" i="6"/>
  <c r="S3735" i="6" s="1"/>
  <c r="T3735" i="6" s="1"/>
  <c r="K3735" i="6"/>
  <c r="Q3736" i="6" l="1"/>
  <c r="J3735" i="6"/>
  <c r="I3735" i="6"/>
  <c r="V7465" i="6"/>
  <c r="L7464" i="6"/>
  <c r="R3736" i="6" l="1"/>
  <c r="S3736" i="6" s="1"/>
  <c r="T3736" i="6" s="1"/>
  <c r="K3736" i="6"/>
  <c r="L7465" i="6"/>
  <c r="V7466" i="6"/>
  <c r="L7466" i="6" l="1"/>
  <c r="V7467" i="6"/>
  <c r="J3736" i="6"/>
  <c r="I3736" i="6"/>
  <c r="Q3737" i="6"/>
  <c r="V7468" i="6" l="1"/>
  <c r="L7467" i="6"/>
  <c r="R3737" i="6"/>
  <c r="S3737" i="6" s="1"/>
  <c r="T3737" i="6" s="1"/>
  <c r="K3737" i="6"/>
  <c r="J3737" i="6" l="1"/>
  <c r="I3737" i="6"/>
  <c r="Q3738" i="6"/>
  <c r="V7469" i="6"/>
  <c r="L7468" i="6"/>
  <c r="V7470" i="6" l="1"/>
  <c r="L7469" i="6"/>
  <c r="K3738" i="6"/>
  <c r="R3738" i="6"/>
  <c r="S3738" i="6" s="1"/>
  <c r="T3738" i="6" s="1"/>
  <c r="Q3739" i="6" l="1"/>
  <c r="J3738" i="6"/>
  <c r="I3738" i="6"/>
  <c r="L7470" i="6"/>
  <c r="V7471" i="6"/>
  <c r="V7472" i="6" l="1"/>
  <c r="L7471" i="6"/>
  <c r="K3739" i="6"/>
  <c r="R3739" i="6"/>
  <c r="S3739" i="6" s="1"/>
  <c r="T3739" i="6" s="1"/>
  <c r="Q3740" i="6" l="1"/>
  <c r="J3739" i="6"/>
  <c r="I3739" i="6"/>
  <c r="V7473" i="6"/>
  <c r="L7472" i="6"/>
  <c r="K3740" i="6" l="1"/>
  <c r="R3740" i="6"/>
  <c r="S3740" i="6" s="1"/>
  <c r="T3740" i="6" s="1"/>
  <c r="V7474" i="6"/>
  <c r="L7473" i="6"/>
  <c r="V7475" i="6" l="1"/>
  <c r="L7474" i="6"/>
  <c r="Q3741" i="6"/>
  <c r="J3740" i="6"/>
  <c r="I3740" i="6"/>
  <c r="K3741" i="6" l="1"/>
  <c r="R3741" i="6"/>
  <c r="S3741" i="6" s="1"/>
  <c r="T3741" i="6" s="1"/>
  <c r="L7475" i="6"/>
  <c r="V7476" i="6"/>
  <c r="Q3742" i="6" l="1"/>
  <c r="L7476" i="6"/>
  <c r="V7477" i="6"/>
  <c r="J3741" i="6"/>
  <c r="I3741" i="6"/>
  <c r="V7478" i="6" l="1"/>
  <c r="L7477" i="6"/>
  <c r="R3742" i="6"/>
  <c r="S3742" i="6" s="1"/>
  <c r="T3742" i="6" s="1"/>
  <c r="K3742" i="6"/>
  <c r="J3742" i="6" l="1"/>
  <c r="I3742" i="6"/>
  <c r="Q3743" i="6"/>
  <c r="L7478" i="6"/>
  <c r="V7479" i="6"/>
  <c r="L7479" i="6" l="1"/>
  <c r="V7480" i="6"/>
  <c r="R3743" i="6"/>
  <c r="S3743" i="6" s="1"/>
  <c r="T3743" i="6" s="1"/>
  <c r="K3743" i="6"/>
  <c r="Q3744" i="6" l="1"/>
  <c r="V7481" i="6"/>
  <c r="L7480" i="6"/>
  <c r="J3743" i="6"/>
  <c r="I3743" i="6"/>
  <c r="L7481" i="6" l="1"/>
  <c r="V7482" i="6"/>
  <c r="R3744" i="6"/>
  <c r="S3744" i="6" s="1"/>
  <c r="T3744" i="6" s="1"/>
  <c r="K3744" i="6"/>
  <c r="J3744" i="6" l="1"/>
  <c r="I3744" i="6"/>
  <c r="L7482" i="6"/>
  <c r="V7483" i="6"/>
  <c r="Q3745" i="6"/>
  <c r="V7484" i="6" l="1"/>
  <c r="L7483" i="6"/>
  <c r="R3745" i="6"/>
  <c r="S3745" i="6" s="1"/>
  <c r="T3745" i="6" s="1"/>
  <c r="K3745" i="6"/>
  <c r="Q3746" i="6" l="1"/>
  <c r="J3745" i="6"/>
  <c r="I3745" i="6"/>
  <c r="V7485" i="6"/>
  <c r="L7484" i="6"/>
  <c r="L7485" i="6" l="1"/>
  <c r="V7486" i="6"/>
  <c r="K3746" i="6"/>
  <c r="R3746" i="6"/>
  <c r="S3746" i="6" s="1"/>
  <c r="T3746" i="6" s="1"/>
  <c r="Q3747" i="6" l="1"/>
  <c r="L7486" i="6"/>
  <c r="V7487" i="6"/>
  <c r="J3746" i="6"/>
  <c r="I3746" i="6"/>
  <c r="V7488" i="6" l="1"/>
  <c r="L7487" i="6"/>
  <c r="K3747" i="6"/>
  <c r="R3747" i="6"/>
  <c r="S3747" i="6" s="1"/>
  <c r="T3747" i="6" s="1"/>
  <c r="Q3748" i="6" l="1"/>
  <c r="J3747" i="6"/>
  <c r="I3747" i="6"/>
  <c r="V7489" i="6"/>
  <c r="L7488" i="6"/>
  <c r="L7489" i="6" l="1"/>
  <c r="V7490" i="6"/>
  <c r="K3748" i="6"/>
  <c r="R3748" i="6"/>
  <c r="S3748" i="6" s="1"/>
  <c r="T3748" i="6" s="1"/>
  <c r="V7491" i="6" l="1"/>
  <c r="L7490" i="6"/>
  <c r="Q3749" i="6"/>
  <c r="J3748" i="6"/>
  <c r="I3748" i="6"/>
  <c r="K3749" i="6" l="1"/>
  <c r="R3749" i="6"/>
  <c r="S3749" i="6" s="1"/>
  <c r="T3749" i="6" s="1"/>
  <c r="L7491" i="6"/>
  <c r="V7492" i="6"/>
  <c r="Q3750" i="6" l="1"/>
  <c r="V7493" i="6"/>
  <c r="L7492" i="6"/>
  <c r="J3749" i="6"/>
  <c r="I3749" i="6"/>
  <c r="R3750" i="6" l="1"/>
  <c r="S3750" i="6" s="1"/>
  <c r="T3750" i="6" s="1"/>
  <c r="K3750" i="6"/>
  <c r="V7494" i="6"/>
  <c r="L7493" i="6"/>
  <c r="L7494" i="6" l="1"/>
  <c r="V7495" i="6"/>
  <c r="J3750" i="6"/>
  <c r="I3750" i="6"/>
  <c r="Q3751" i="6"/>
  <c r="L7495" i="6" l="1"/>
  <c r="V7496" i="6"/>
  <c r="R3751" i="6"/>
  <c r="S3751" i="6" s="1"/>
  <c r="T3751" i="6" s="1"/>
  <c r="K3751" i="6"/>
  <c r="Q3752" i="6" l="1"/>
  <c r="J3751" i="6"/>
  <c r="I3751" i="6"/>
  <c r="V7497" i="6"/>
  <c r="L7496" i="6"/>
  <c r="R3752" i="6" l="1"/>
  <c r="S3752" i="6" s="1"/>
  <c r="T3752" i="6" s="1"/>
  <c r="K3752" i="6"/>
  <c r="L7497" i="6"/>
  <c r="V7498" i="6"/>
  <c r="L7498" i="6" l="1"/>
  <c r="V7499" i="6"/>
  <c r="J3752" i="6"/>
  <c r="I3752" i="6"/>
  <c r="Q3753" i="6"/>
  <c r="V7500" i="6" l="1"/>
  <c r="L7499" i="6"/>
  <c r="R3753" i="6"/>
  <c r="S3753" i="6" s="1"/>
  <c r="T3753" i="6" s="1"/>
  <c r="K3753" i="6"/>
  <c r="Q3754" i="6" l="1"/>
  <c r="J3753" i="6"/>
  <c r="I3753" i="6"/>
  <c r="V7501" i="6"/>
  <c r="L7500" i="6"/>
  <c r="V7502" i="6" l="1"/>
  <c r="L7501" i="6"/>
  <c r="K3754" i="6"/>
  <c r="R3754" i="6"/>
  <c r="S3754" i="6" s="1"/>
  <c r="T3754" i="6" s="1"/>
  <c r="Q3755" i="6" l="1"/>
  <c r="J3754" i="6"/>
  <c r="I3754" i="6"/>
  <c r="L7502" i="6"/>
  <c r="V7503" i="6"/>
  <c r="V7504" i="6" l="1"/>
  <c r="L7503" i="6"/>
  <c r="K3755" i="6"/>
  <c r="R3755" i="6"/>
  <c r="S3755" i="6" s="1"/>
  <c r="T3755" i="6" s="1"/>
  <c r="J3755" i="6" l="1"/>
  <c r="I3755" i="6"/>
  <c r="Q3756" i="6"/>
  <c r="V7505" i="6"/>
  <c r="L7504" i="6"/>
  <c r="V7506" i="6" l="1"/>
  <c r="L7505" i="6"/>
  <c r="K3756" i="6"/>
  <c r="R3756" i="6"/>
  <c r="S3756" i="6" s="1"/>
  <c r="T3756" i="6" s="1"/>
  <c r="Q3757" i="6" l="1"/>
  <c r="J3756" i="6"/>
  <c r="I3756" i="6"/>
  <c r="V7507" i="6"/>
  <c r="L7506" i="6"/>
  <c r="L7507" i="6" l="1"/>
  <c r="V7508" i="6"/>
  <c r="K3757" i="6"/>
  <c r="R3757" i="6"/>
  <c r="S3757" i="6" s="1"/>
  <c r="T3757" i="6" s="1"/>
  <c r="Q3758" i="6" l="1"/>
  <c r="J3757" i="6"/>
  <c r="I3757" i="6"/>
  <c r="L7508" i="6"/>
  <c r="V7509" i="6"/>
  <c r="V7510" i="6" l="1"/>
  <c r="L7509" i="6"/>
  <c r="R3758" i="6"/>
  <c r="S3758" i="6" s="1"/>
  <c r="T3758" i="6" s="1"/>
  <c r="K3758" i="6"/>
  <c r="Q3759" i="6" l="1"/>
  <c r="J3758" i="6"/>
  <c r="I3758" i="6"/>
  <c r="L7510" i="6"/>
  <c r="V7511" i="6"/>
  <c r="L7511" i="6" l="1"/>
  <c r="V7512" i="6"/>
  <c r="R3759" i="6"/>
  <c r="S3759" i="6" s="1"/>
  <c r="T3759" i="6" s="1"/>
  <c r="K3759" i="6"/>
  <c r="Q3760" i="6" l="1"/>
  <c r="J3759" i="6"/>
  <c r="I3759" i="6"/>
  <c r="V7513" i="6"/>
  <c r="L7512" i="6"/>
  <c r="R3760" i="6" l="1"/>
  <c r="S3760" i="6" s="1"/>
  <c r="T3760" i="6" s="1"/>
  <c r="K3760" i="6"/>
  <c r="L7513" i="6"/>
  <c r="V7514" i="6"/>
  <c r="L7514" i="6" l="1"/>
  <c r="V7515" i="6"/>
  <c r="J3760" i="6"/>
  <c r="I3760" i="6"/>
  <c r="Q3761" i="6"/>
  <c r="V7516" i="6" l="1"/>
  <c r="L7515" i="6"/>
  <c r="R3761" i="6"/>
  <c r="S3761" i="6" s="1"/>
  <c r="T3761" i="6" s="1"/>
  <c r="K3761" i="6"/>
  <c r="Q3762" i="6" l="1"/>
  <c r="J3761" i="6"/>
  <c r="I3761" i="6"/>
  <c r="V7517" i="6"/>
  <c r="L7516" i="6"/>
  <c r="L7517" i="6" l="1"/>
  <c r="V7518" i="6"/>
  <c r="K3762" i="6"/>
  <c r="R3762" i="6"/>
  <c r="S3762" i="6" s="1"/>
  <c r="T3762" i="6" s="1"/>
  <c r="L7518" i="6" l="1"/>
  <c r="V7519" i="6"/>
  <c r="Q3763" i="6"/>
  <c r="J3762" i="6"/>
  <c r="I3762" i="6"/>
  <c r="V7520" i="6" l="1"/>
  <c r="L7519" i="6"/>
  <c r="K3763" i="6"/>
  <c r="R3763" i="6"/>
  <c r="S3763" i="6" s="1"/>
  <c r="T3763" i="6" s="1"/>
  <c r="Q3764" i="6" l="1"/>
  <c r="J3763" i="6"/>
  <c r="I3763" i="6"/>
  <c r="V7521" i="6"/>
  <c r="L7520" i="6"/>
  <c r="L7521" i="6" l="1"/>
  <c r="V7522" i="6"/>
  <c r="K3764" i="6"/>
  <c r="R3764" i="6"/>
  <c r="S3764" i="6" s="1"/>
  <c r="T3764" i="6" s="1"/>
  <c r="Q3765" i="6" l="1"/>
  <c r="J3764" i="6"/>
  <c r="I3764" i="6"/>
  <c r="V7523" i="6"/>
  <c r="L7522" i="6"/>
  <c r="L7523" i="6" l="1"/>
  <c r="V7524" i="6"/>
  <c r="K3765" i="6"/>
  <c r="R3765" i="6"/>
  <c r="S3765" i="6" s="1"/>
  <c r="T3765" i="6" s="1"/>
  <c r="J3765" i="6" l="1"/>
  <c r="I3765" i="6"/>
  <c r="Q3766" i="6"/>
  <c r="V7525" i="6"/>
  <c r="L7524" i="6"/>
  <c r="V7526" i="6" l="1"/>
  <c r="L7525" i="6"/>
  <c r="R3766" i="6"/>
  <c r="S3766" i="6" s="1"/>
  <c r="T3766" i="6" s="1"/>
  <c r="K3766" i="6"/>
  <c r="J3766" i="6" l="1"/>
  <c r="I3766" i="6"/>
  <c r="Q3767" i="6"/>
  <c r="L7526" i="6"/>
  <c r="V7527" i="6"/>
  <c r="L7527" i="6" l="1"/>
  <c r="V7528" i="6"/>
  <c r="R3767" i="6"/>
  <c r="S3767" i="6" s="1"/>
  <c r="T3767" i="6" s="1"/>
  <c r="K3767" i="6"/>
  <c r="Q3768" i="6" l="1"/>
  <c r="J3767" i="6"/>
  <c r="I3767" i="6"/>
  <c r="V7529" i="6"/>
  <c r="L7528" i="6"/>
  <c r="L7529" i="6" l="1"/>
  <c r="V7530" i="6"/>
  <c r="R3768" i="6"/>
  <c r="S3768" i="6" s="1"/>
  <c r="T3768" i="6" s="1"/>
  <c r="K3768" i="6"/>
  <c r="Q3769" i="6" l="1"/>
  <c r="J3768" i="6"/>
  <c r="I3768" i="6"/>
  <c r="L7530" i="6"/>
  <c r="V7531" i="6"/>
  <c r="R3769" i="6" l="1"/>
  <c r="S3769" i="6" s="1"/>
  <c r="T3769" i="6" s="1"/>
  <c r="K3769" i="6"/>
  <c r="V7532" i="6"/>
  <c r="L7531" i="6"/>
  <c r="V7533" i="6" l="1"/>
  <c r="L7532" i="6"/>
  <c r="J3769" i="6"/>
  <c r="I3769" i="6"/>
  <c r="Q3770" i="6"/>
  <c r="K3770" i="6" l="1"/>
  <c r="R3770" i="6"/>
  <c r="S3770" i="6" s="1"/>
  <c r="T3770" i="6" s="1"/>
  <c r="V7534" i="6"/>
  <c r="L7533" i="6"/>
  <c r="Q3771" i="6" l="1"/>
  <c r="L7534" i="6"/>
  <c r="V7535" i="6"/>
  <c r="J3770" i="6"/>
  <c r="I3770" i="6"/>
  <c r="V7536" i="6" l="1"/>
  <c r="L7535" i="6"/>
  <c r="K3771" i="6"/>
  <c r="R3771" i="6"/>
  <c r="S3771" i="6" s="1"/>
  <c r="T3771" i="6" s="1"/>
  <c r="Q3772" i="6" l="1"/>
  <c r="J3771" i="6"/>
  <c r="I3771" i="6"/>
  <c r="V7537" i="6"/>
  <c r="L7536" i="6"/>
  <c r="V7538" i="6" l="1"/>
  <c r="L7537" i="6"/>
  <c r="K3772" i="6"/>
  <c r="R3772" i="6"/>
  <c r="S3772" i="6" s="1"/>
  <c r="T3772" i="6" s="1"/>
  <c r="Q3773" i="6" l="1"/>
  <c r="J3772" i="6"/>
  <c r="I3772" i="6"/>
  <c r="V7539" i="6"/>
  <c r="L7538" i="6"/>
  <c r="K3773" i="6" l="1"/>
  <c r="R3773" i="6"/>
  <c r="S3773" i="6" s="1"/>
  <c r="T3773" i="6" s="1"/>
  <c r="L7539" i="6"/>
  <c r="V7540" i="6"/>
  <c r="Q3774" i="6" l="1"/>
  <c r="L7540" i="6"/>
  <c r="V7541" i="6"/>
  <c r="J3773" i="6"/>
  <c r="I3773" i="6"/>
  <c r="R3774" i="6" l="1"/>
  <c r="S3774" i="6" s="1"/>
  <c r="T3774" i="6" s="1"/>
  <c r="K3774" i="6"/>
  <c r="V7542" i="6"/>
  <c r="L7541" i="6"/>
  <c r="L7542" i="6" l="1"/>
  <c r="V7543" i="6"/>
  <c r="J3774" i="6"/>
  <c r="I3774" i="6"/>
  <c r="Q3775" i="6"/>
  <c r="R3775" i="6" l="1"/>
  <c r="S3775" i="6" s="1"/>
  <c r="T3775" i="6" s="1"/>
  <c r="K3775" i="6"/>
  <c r="L7543" i="6"/>
  <c r="V7544" i="6"/>
  <c r="J3775" i="6" l="1"/>
  <c r="I3775" i="6"/>
  <c r="V7545" i="6"/>
  <c r="L7544" i="6"/>
  <c r="Q3776" i="6"/>
  <c r="R3776" i="6" l="1"/>
  <c r="S3776" i="6" s="1"/>
  <c r="T3776" i="6" s="1"/>
  <c r="K3776" i="6"/>
  <c r="L7545" i="6"/>
  <c r="V7546" i="6"/>
  <c r="J3776" i="6" l="1"/>
  <c r="I3776" i="6"/>
  <c r="L7546" i="6"/>
  <c r="V7547" i="6"/>
  <c r="Q3777" i="6"/>
  <c r="R3777" i="6" l="1"/>
  <c r="S3777" i="6" s="1"/>
  <c r="T3777" i="6" s="1"/>
  <c r="K3777" i="6"/>
  <c r="V7548" i="6"/>
  <c r="L7547" i="6"/>
  <c r="V7549" i="6" l="1"/>
  <c r="L7548" i="6"/>
  <c r="J3777" i="6"/>
  <c r="I3777" i="6"/>
  <c r="Q3778" i="6"/>
  <c r="K3778" i="6" l="1"/>
  <c r="R3778" i="6"/>
  <c r="S3778" i="6" s="1"/>
  <c r="T3778" i="6" s="1"/>
  <c r="L7549" i="6"/>
  <c r="V7550" i="6"/>
  <c r="L7550" i="6" l="1"/>
  <c r="V7551" i="6"/>
  <c r="Q3779" i="6"/>
  <c r="J3778" i="6"/>
  <c r="I3778" i="6"/>
  <c r="K3779" i="6" l="1"/>
  <c r="R3779" i="6"/>
  <c r="S3779" i="6" s="1"/>
  <c r="T3779" i="6" s="1"/>
  <c r="V7552" i="6"/>
  <c r="L7551" i="6"/>
  <c r="Q3780" i="6" l="1"/>
  <c r="V7553" i="6"/>
  <c r="L7552" i="6"/>
  <c r="J3779" i="6"/>
  <c r="I3779" i="6"/>
  <c r="L7553" i="6" l="1"/>
  <c r="V7554" i="6"/>
  <c r="K3780" i="6"/>
  <c r="R3780" i="6"/>
  <c r="S3780" i="6" s="1"/>
  <c r="T3780" i="6" s="1"/>
  <c r="V7555" i="6" l="1"/>
  <c r="L7554" i="6"/>
  <c r="Q3781" i="6"/>
  <c r="J3780" i="6"/>
  <c r="I3780" i="6"/>
  <c r="K3781" i="6" l="1"/>
  <c r="R3781" i="6"/>
  <c r="S3781" i="6" s="1"/>
  <c r="T3781" i="6" s="1"/>
  <c r="L7555" i="6"/>
  <c r="V7556" i="6"/>
  <c r="Q3782" i="6" l="1"/>
  <c r="V7557" i="6"/>
  <c r="L7556" i="6"/>
  <c r="J3781" i="6"/>
  <c r="I3781" i="6"/>
  <c r="V7558" i="6" l="1"/>
  <c r="L7557" i="6"/>
  <c r="R3782" i="6"/>
  <c r="S3782" i="6" s="1"/>
  <c r="T3782" i="6" s="1"/>
  <c r="K3782" i="6"/>
  <c r="Q3783" i="6" l="1"/>
  <c r="J3782" i="6"/>
  <c r="I3782" i="6"/>
  <c r="L7558" i="6"/>
  <c r="V7559" i="6"/>
  <c r="L7559" i="6" l="1"/>
  <c r="V7560" i="6"/>
  <c r="R3783" i="6"/>
  <c r="S3783" i="6" s="1"/>
  <c r="T3783" i="6" s="1"/>
  <c r="K3783" i="6"/>
  <c r="J3783" i="6" l="1"/>
  <c r="I3783" i="6"/>
  <c r="Q3784" i="6"/>
  <c r="V7561" i="6"/>
  <c r="L7560" i="6"/>
  <c r="L7561" i="6" l="1"/>
  <c r="V7562" i="6"/>
  <c r="R3784" i="6"/>
  <c r="S3784" i="6" s="1"/>
  <c r="T3784" i="6" s="1"/>
  <c r="K3784" i="6"/>
  <c r="J3784" i="6" l="1"/>
  <c r="I3784" i="6"/>
  <c r="L7562" i="6"/>
  <c r="V7563" i="6"/>
  <c r="Q3785" i="6"/>
  <c r="V7564" i="6" l="1"/>
  <c r="L7563" i="6"/>
  <c r="R3785" i="6"/>
  <c r="S3785" i="6" s="1"/>
  <c r="T3785" i="6" s="1"/>
  <c r="K3785" i="6"/>
  <c r="J3785" i="6" l="1"/>
  <c r="I3785" i="6"/>
  <c r="Q3786" i="6"/>
  <c r="V7565" i="6"/>
  <c r="L7564" i="6"/>
  <c r="K3786" i="6" l="1"/>
  <c r="R3786" i="6"/>
  <c r="S3786" i="6" s="1"/>
  <c r="T3786" i="6" s="1"/>
  <c r="V7566" i="6"/>
  <c r="L7565" i="6"/>
  <c r="Q3787" i="6" l="1"/>
  <c r="L7566" i="6"/>
  <c r="V7567" i="6"/>
  <c r="J3786" i="6"/>
  <c r="I3786" i="6"/>
  <c r="V7568" i="6" l="1"/>
  <c r="L7567" i="6"/>
  <c r="K3787" i="6"/>
  <c r="R3787" i="6"/>
  <c r="S3787" i="6" s="1"/>
  <c r="T3787" i="6" s="1"/>
  <c r="J3787" i="6" l="1"/>
  <c r="I3787" i="6"/>
  <c r="Q3788" i="6"/>
  <c r="V7569" i="6"/>
  <c r="L7568" i="6"/>
  <c r="V7570" i="6" l="1"/>
  <c r="L7569" i="6"/>
  <c r="K3788" i="6"/>
  <c r="R3788" i="6"/>
  <c r="S3788" i="6" s="1"/>
  <c r="T3788" i="6" s="1"/>
  <c r="J3788" i="6" l="1"/>
  <c r="I3788" i="6"/>
  <c r="Q3789" i="6"/>
  <c r="V7571" i="6"/>
  <c r="L7570" i="6"/>
  <c r="L7571" i="6" l="1"/>
  <c r="V7572" i="6"/>
  <c r="K3789" i="6"/>
  <c r="R3789" i="6"/>
  <c r="S3789" i="6" s="1"/>
  <c r="T3789" i="6" s="1"/>
  <c r="Q3790" i="6" l="1"/>
  <c r="J3789" i="6"/>
  <c r="I3789" i="6"/>
  <c r="L7572" i="6"/>
  <c r="V7573" i="6"/>
  <c r="V7574" i="6" l="1"/>
  <c r="L7573" i="6"/>
  <c r="R3790" i="6"/>
  <c r="S3790" i="6" s="1"/>
  <c r="T3790" i="6" s="1"/>
  <c r="K3790" i="6"/>
  <c r="J3790" i="6" l="1"/>
  <c r="I3790" i="6"/>
  <c r="Q3791" i="6"/>
  <c r="L7574" i="6"/>
  <c r="V7575" i="6"/>
  <c r="L7575" i="6" l="1"/>
  <c r="V7576" i="6"/>
  <c r="R3791" i="6"/>
  <c r="S3791" i="6" s="1"/>
  <c r="T3791" i="6" s="1"/>
  <c r="K3791" i="6"/>
  <c r="J3791" i="6" l="1"/>
  <c r="I3791" i="6"/>
  <c r="Q3792" i="6"/>
  <c r="V7577" i="6"/>
  <c r="L7576" i="6"/>
  <c r="L7577" i="6" l="1"/>
  <c r="V7578" i="6"/>
  <c r="R3792" i="6"/>
  <c r="S3792" i="6" s="1"/>
  <c r="T3792" i="6" s="1"/>
  <c r="K3792" i="6"/>
  <c r="J3792" i="6" l="1"/>
  <c r="I3792" i="6"/>
  <c r="L7578" i="6"/>
  <c r="V7579" i="6"/>
  <c r="Q3793" i="6"/>
  <c r="R3793" i="6" l="1"/>
  <c r="S3793" i="6" s="1"/>
  <c r="T3793" i="6" s="1"/>
  <c r="K3793" i="6"/>
  <c r="V7580" i="6"/>
  <c r="L7579" i="6"/>
  <c r="V7581" i="6" l="1"/>
  <c r="L7580" i="6"/>
  <c r="J3793" i="6"/>
  <c r="I3793" i="6"/>
  <c r="Q3794" i="6"/>
  <c r="K3794" i="6" l="1"/>
  <c r="R3794" i="6"/>
  <c r="S3794" i="6" s="1"/>
  <c r="T3794" i="6" s="1"/>
  <c r="L7581" i="6"/>
  <c r="V7582" i="6"/>
  <c r="L7582" i="6" l="1"/>
  <c r="V7583" i="6"/>
  <c r="Q3795" i="6"/>
  <c r="J3794" i="6"/>
  <c r="I3794" i="6"/>
  <c r="K3795" i="6" l="1"/>
  <c r="R3795" i="6"/>
  <c r="S3795" i="6" s="1"/>
  <c r="T3795" i="6" s="1"/>
  <c r="V7584" i="6"/>
  <c r="L7583" i="6"/>
  <c r="V7585" i="6" l="1"/>
  <c r="L7584" i="6"/>
  <c r="Q3796" i="6"/>
  <c r="J3795" i="6"/>
  <c r="I3795" i="6"/>
  <c r="K3796" i="6" l="1"/>
  <c r="R3796" i="6"/>
  <c r="S3796" i="6" s="1"/>
  <c r="T3796" i="6" s="1"/>
  <c r="L7585" i="6"/>
  <c r="V7586" i="6"/>
  <c r="V7587" i="6" l="1"/>
  <c r="L7586" i="6"/>
  <c r="Q3797" i="6"/>
  <c r="J3796" i="6"/>
  <c r="I3796" i="6"/>
  <c r="L7587" i="6" l="1"/>
  <c r="V7588" i="6"/>
  <c r="K3797" i="6"/>
  <c r="R3797" i="6"/>
  <c r="S3797" i="6" s="1"/>
  <c r="T3797" i="6" s="1"/>
  <c r="V7589" i="6" l="1"/>
  <c r="L7588" i="6"/>
  <c r="J3797" i="6"/>
  <c r="I3797" i="6"/>
  <c r="Q3798" i="6"/>
  <c r="R3798" i="6" l="1"/>
  <c r="S3798" i="6" s="1"/>
  <c r="T3798" i="6" s="1"/>
  <c r="K3798" i="6"/>
  <c r="V7590" i="6"/>
  <c r="L7589" i="6"/>
  <c r="J3798" i="6" l="1"/>
  <c r="I3798" i="6"/>
  <c r="L7590" i="6"/>
  <c r="V7591" i="6"/>
  <c r="Q3799" i="6"/>
  <c r="R3799" i="6" l="1"/>
  <c r="S3799" i="6" s="1"/>
  <c r="T3799" i="6" s="1"/>
  <c r="K3799" i="6"/>
  <c r="L7591" i="6"/>
  <c r="V7592" i="6"/>
  <c r="J3799" i="6" l="1"/>
  <c r="I3799" i="6"/>
  <c r="V7593" i="6"/>
  <c r="L7592" i="6"/>
  <c r="Q3800" i="6"/>
  <c r="L7593" i="6" l="1"/>
  <c r="V7594" i="6"/>
  <c r="R3800" i="6"/>
  <c r="S3800" i="6" s="1"/>
  <c r="T3800" i="6" s="1"/>
  <c r="K3800" i="6"/>
  <c r="J3800" i="6" l="1"/>
  <c r="I3800" i="6"/>
  <c r="L7594" i="6"/>
  <c r="V7595" i="6"/>
  <c r="Q3801" i="6"/>
  <c r="V7596" i="6" l="1"/>
  <c r="L7595" i="6"/>
  <c r="R3801" i="6"/>
  <c r="S3801" i="6" s="1"/>
  <c r="T3801" i="6" s="1"/>
  <c r="K3801" i="6"/>
  <c r="Q3802" i="6" l="1"/>
  <c r="J3801" i="6"/>
  <c r="I3801" i="6"/>
  <c r="V7597" i="6"/>
  <c r="L7596" i="6"/>
  <c r="V7598" i="6" l="1"/>
  <c r="L7597" i="6"/>
  <c r="K3802" i="6"/>
  <c r="R3802" i="6"/>
  <c r="S3802" i="6" s="1"/>
  <c r="T3802" i="6" s="1"/>
  <c r="Q3803" i="6" l="1"/>
  <c r="J3802" i="6"/>
  <c r="I3802" i="6"/>
  <c r="L7598" i="6"/>
  <c r="V7599" i="6"/>
  <c r="K3803" i="6" l="1"/>
  <c r="R3803" i="6"/>
  <c r="S3803" i="6" s="1"/>
  <c r="T3803" i="6" s="1"/>
  <c r="V7600" i="6"/>
  <c r="L7599" i="6"/>
  <c r="V7601" i="6" l="1"/>
  <c r="L7600" i="6"/>
  <c r="Q3804" i="6"/>
  <c r="J3803" i="6"/>
  <c r="I3803" i="6"/>
  <c r="K3804" i="6" l="1"/>
  <c r="R3804" i="6"/>
  <c r="S3804" i="6" s="1"/>
  <c r="T3804" i="6" s="1"/>
  <c r="V7602" i="6"/>
  <c r="L7601" i="6"/>
  <c r="Q3805" i="6" l="1"/>
  <c r="V7603" i="6"/>
  <c r="L7602" i="6"/>
  <c r="J3804" i="6"/>
  <c r="I3804" i="6"/>
  <c r="L7603" i="6" l="1"/>
  <c r="V7604" i="6"/>
  <c r="K3805" i="6"/>
  <c r="R3805" i="6"/>
  <c r="S3805" i="6" s="1"/>
  <c r="T3805" i="6" s="1"/>
  <c r="Q3806" i="6" l="1"/>
  <c r="J3805" i="6"/>
  <c r="I3805" i="6"/>
  <c r="L7604" i="6"/>
  <c r="V7605" i="6"/>
  <c r="V7606" i="6" l="1"/>
  <c r="L7605" i="6"/>
  <c r="R3806" i="6"/>
  <c r="S3806" i="6" s="1"/>
  <c r="T3806" i="6" s="1"/>
  <c r="K3806" i="6"/>
  <c r="Q3807" i="6" l="1"/>
  <c r="J3806" i="6"/>
  <c r="I3806" i="6"/>
  <c r="L7606" i="6"/>
  <c r="V7607" i="6"/>
  <c r="L7607" i="6" l="1"/>
  <c r="V7608" i="6"/>
  <c r="R3807" i="6"/>
  <c r="S3807" i="6" s="1"/>
  <c r="T3807" i="6" s="1"/>
  <c r="K3807" i="6"/>
  <c r="V7609" i="6" l="1"/>
  <c r="L7608" i="6"/>
  <c r="J3807" i="6"/>
  <c r="I3807" i="6"/>
  <c r="Q3808" i="6"/>
  <c r="R3808" i="6" l="1"/>
  <c r="S3808" i="6" s="1"/>
  <c r="T3808" i="6" s="1"/>
  <c r="K3808" i="6"/>
  <c r="L7609" i="6"/>
  <c r="V7610" i="6"/>
  <c r="J3808" i="6" l="1"/>
  <c r="I3808" i="6"/>
  <c r="Q3809" i="6"/>
  <c r="L7610" i="6"/>
  <c r="V7611" i="6"/>
  <c r="V7612" i="6" l="1"/>
  <c r="L7611" i="6"/>
  <c r="R3809" i="6"/>
  <c r="S3809" i="6" s="1"/>
  <c r="T3809" i="6" s="1"/>
  <c r="K3809" i="6"/>
  <c r="Q3810" i="6" l="1"/>
  <c r="J3809" i="6"/>
  <c r="I3809" i="6"/>
  <c r="V7613" i="6"/>
  <c r="L7612" i="6"/>
  <c r="L7613" i="6" l="1"/>
  <c r="V7614" i="6"/>
  <c r="K3810" i="6"/>
  <c r="R3810" i="6"/>
  <c r="S3810" i="6" s="1"/>
  <c r="T3810" i="6" s="1"/>
  <c r="L7614" i="6" l="1"/>
  <c r="V7615" i="6"/>
  <c r="Q3811" i="6"/>
  <c r="J3810" i="6"/>
  <c r="I3810" i="6"/>
  <c r="K3811" i="6" l="1"/>
  <c r="R3811" i="6"/>
  <c r="S3811" i="6" s="1"/>
  <c r="T3811" i="6" s="1"/>
  <c r="V7616" i="6"/>
  <c r="L7615" i="6"/>
  <c r="V7617" i="6" l="1"/>
  <c r="L7616" i="6"/>
  <c r="Q3812" i="6"/>
  <c r="J3811" i="6"/>
  <c r="I3811" i="6"/>
  <c r="K3812" i="6" l="1"/>
  <c r="R3812" i="6"/>
  <c r="S3812" i="6" s="1"/>
  <c r="T3812" i="6" s="1"/>
  <c r="L7617" i="6"/>
  <c r="V7618" i="6"/>
  <c r="Q3813" i="6" l="1"/>
  <c r="V7619" i="6"/>
  <c r="L7618" i="6"/>
  <c r="J3812" i="6"/>
  <c r="I3812" i="6"/>
  <c r="K3813" i="6" l="1"/>
  <c r="R3813" i="6"/>
  <c r="S3813" i="6" s="1"/>
  <c r="T3813" i="6" s="1"/>
  <c r="L7619" i="6"/>
  <c r="V7620" i="6"/>
  <c r="V7621" i="6" l="1"/>
  <c r="L7620" i="6"/>
  <c r="Q3814" i="6"/>
  <c r="J3813" i="6"/>
  <c r="I3813" i="6"/>
  <c r="R3814" i="6" l="1"/>
  <c r="S3814" i="6" s="1"/>
  <c r="T3814" i="6" s="1"/>
  <c r="K3814" i="6"/>
  <c r="V7622" i="6"/>
  <c r="L7621" i="6"/>
  <c r="L7622" i="6" l="1"/>
  <c r="V7623" i="6"/>
  <c r="J3814" i="6"/>
  <c r="I3814" i="6"/>
  <c r="Q3815" i="6"/>
  <c r="R3815" i="6" l="1"/>
  <c r="S3815" i="6" s="1"/>
  <c r="T3815" i="6" s="1"/>
  <c r="K3815" i="6"/>
  <c r="L7623" i="6"/>
  <c r="V7624" i="6"/>
  <c r="V7625" i="6" l="1"/>
  <c r="L7624" i="6"/>
  <c r="J3815" i="6"/>
  <c r="I3815" i="6"/>
  <c r="Q3816" i="6"/>
  <c r="R3816" i="6" l="1"/>
  <c r="S3816" i="6" s="1"/>
  <c r="T3816" i="6" s="1"/>
  <c r="K3816" i="6"/>
  <c r="L7625" i="6"/>
  <c r="V7626" i="6"/>
  <c r="L7626" i="6" l="1"/>
  <c r="V7627" i="6"/>
  <c r="J3816" i="6"/>
  <c r="I3816" i="6"/>
  <c r="Q3817" i="6"/>
  <c r="R3817" i="6" l="1"/>
  <c r="S3817" i="6" s="1"/>
  <c r="T3817" i="6" s="1"/>
  <c r="K3817" i="6"/>
  <c r="V7628" i="6"/>
  <c r="L7627" i="6"/>
  <c r="Q3818" i="6" l="1"/>
  <c r="J3817" i="6"/>
  <c r="I3817" i="6"/>
  <c r="V7629" i="6"/>
  <c r="L7628" i="6"/>
  <c r="V7630" i="6" l="1"/>
  <c r="L7629" i="6"/>
  <c r="K3818" i="6"/>
  <c r="R3818" i="6"/>
  <c r="S3818" i="6" s="1"/>
  <c r="T3818" i="6" s="1"/>
  <c r="J3818" i="6" l="1"/>
  <c r="I3818" i="6"/>
  <c r="Q3819" i="6"/>
  <c r="L7630" i="6"/>
  <c r="V7631" i="6"/>
  <c r="V7632" i="6" l="1"/>
  <c r="L7631" i="6"/>
  <c r="K3819" i="6"/>
  <c r="R3819" i="6"/>
  <c r="S3819" i="6" s="1"/>
  <c r="T3819" i="6" s="1"/>
  <c r="Q3820" i="6" l="1"/>
  <c r="J3819" i="6"/>
  <c r="I3819" i="6"/>
  <c r="V7633" i="6"/>
  <c r="L7632" i="6"/>
  <c r="V7634" i="6" l="1"/>
  <c r="L7633" i="6"/>
  <c r="K3820" i="6"/>
  <c r="R3820" i="6"/>
  <c r="S3820" i="6" s="1"/>
  <c r="T3820" i="6" s="1"/>
  <c r="J3820" i="6" l="1"/>
  <c r="I3820" i="6"/>
  <c r="Q3821" i="6"/>
  <c r="V7635" i="6"/>
  <c r="L7634" i="6"/>
  <c r="L7635" i="6" l="1"/>
  <c r="V7636" i="6"/>
  <c r="K3821" i="6"/>
  <c r="R3821" i="6"/>
  <c r="S3821" i="6" s="1"/>
  <c r="T3821" i="6" s="1"/>
  <c r="J3821" i="6" l="1"/>
  <c r="I3821" i="6"/>
  <c r="Q3822" i="6"/>
  <c r="L7636" i="6"/>
  <c r="V7637" i="6"/>
  <c r="V7638" i="6" l="1"/>
  <c r="L7637" i="6"/>
  <c r="R3822" i="6"/>
  <c r="S3822" i="6" s="1"/>
  <c r="T3822" i="6" s="1"/>
  <c r="K3822" i="6"/>
  <c r="Q3823" i="6" l="1"/>
  <c r="J3822" i="6"/>
  <c r="I3822" i="6"/>
  <c r="L7638" i="6"/>
  <c r="V7639" i="6"/>
  <c r="L7639" i="6" l="1"/>
  <c r="V7640" i="6"/>
  <c r="R3823" i="6"/>
  <c r="S3823" i="6" s="1"/>
  <c r="T3823" i="6" s="1"/>
  <c r="K3823" i="6"/>
  <c r="Q3824" i="6" l="1"/>
  <c r="V7641" i="6"/>
  <c r="L7640" i="6"/>
  <c r="J3823" i="6"/>
  <c r="I3823" i="6"/>
  <c r="L7641" i="6" l="1"/>
  <c r="V7642" i="6"/>
  <c r="R3824" i="6"/>
  <c r="S3824" i="6" s="1"/>
  <c r="T3824" i="6" s="1"/>
  <c r="K3824" i="6"/>
  <c r="J3824" i="6" l="1"/>
  <c r="I3824" i="6"/>
  <c r="Q3825" i="6"/>
  <c r="L7642" i="6"/>
  <c r="V7643" i="6"/>
  <c r="V7644" i="6" l="1"/>
  <c r="L7643" i="6"/>
  <c r="R3825" i="6"/>
  <c r="S3825" i="6" s="1"/>
  <c r="T3825" i="6" s="1"/>
  <c r="K3825" i="6"/>
  <c r="J3825" i="6" l="1"/>
  <c r="I3825" i="6"/>
  <c r="Q3826" i="6"/>
  <c r="V7645" i="6"/>
  <c r="L7644" i="6"/>
  <c r="K3826" i="6" l="1"/>
  <c r="R3826" i="6"/>
  <c r="S3826" i="6" s="1"/>
  <c r="T3826" i="6" s="1"/>
  <c r="L7645" i="6"/>
  <c r="V7646" i="6"/>
  <c r="L7646" i="6" l="1"/>
  <c r="V7647" i="6"/>
  <c r="Q3827" i="6"/>
  <c r="J3826" i="6"/>
  <c r="I3826" i="6"/>
  <c r="V7648" i="6" l="1"/>
  <c r="L7647" i="6"/>
  <c r="K3827" i="6"/>
  <c r="R3827" i="6"/>
  <c r="S3827" i="6" s="1"/>
  <c r="T3827" i="6" s="1"/>
  <c r="J3827" i="6" l="1"/>
  <c r="I3827" i="6"/>
  <c r="Q3828" i="6"/>
  <c r="V7649" i="6"/>
  <c r="L7648" i="6"/>
  <c r="L7649" i="6" l="1"/>
  <c r="V7650" i="6"/>
  <c r="K3828" i="6"/>
  <c r="R3828" i="6"/>
  <c r="S3828" i="6" s="1"/>
  <c r="T3828" i="6" s="1"/>
  <c r="J3828" i="6" l="1"/>
  <c r="I3828" i="6"/>
  <c r="V7651" i="6"/>
  <c r="L7650" i="6"/>
  <c r="Q3829" i="6"/>
  <c r="K3829" i="6" l="1"/>
  <c r="R3829" i="6"/>
  <c r="S3829" i="6" s="1"/>
  <c r="T3829" i="6" s="1"/>
  <c r="L7651" i="6"/>
  <c r="V7652" i="6"/>
  <c r="Q3830" i="6" l="1"/>
  <c r="V7653" i="6"/>
  <c r="L7652" i="6"/>
  <c r="J3829" i="6"/>
  <c r="I3829" i="6"/>
  <c r="V7654" i="6" l="1"/>
  <c r="L7653" i="6"/>
  <c r="R3830" i="6"/>
  <c r="S3830" i="6" s="1"/>
  <c r="T3830" i="6" s="1"/>
  <c r="K3830" i="6"/>
  <c r="Q3831" i="6" l="1"/>
  <c r="J3830" i="6"/>
  <c r="I3830" i="6"/>
  <c r="L7654" i="6"/>
  <c r="V7655" i="6"/>
  <c r="L7655" i="6" l="1"/>
  <c r="V7656" i="6"/>
  <c r="R3831" i="6"/>
  <c r="S3831" i="6" s="1"/>
  <c r="T3831" i="6" s="1"/>
  <c r="K3831" i="6"/>
  <c r="V7657" i="6" l="1"/>
  <c r="L7656" i="6"/>
  <c r="J3831" i="6"/>
  <c r="I3831" i="6"/>
  <c r="Q3832" i="6"/>
  <c r="R3832" i="6" l="1"/>
  <c r="S3832" i="6" s="1"/>
  <c r="T3832" i="6" s="1"/>
  <c r="K3832" i="6"/>
  <c r="L7657" i="6"/>
  <c r="V7658" i="6"/>
  <c r="L7658" i="6" l="1"/>
  <c r="V7659" i="6"/>
  <c r="J3832" i="6"/>
  <c r="I3832" i="6"/>
  <c r="Q3833" i="6"/>
  <c r="V7660" i="6" l="1"/>
  <c r="L7659" i="6"/>
  <c r="R3833" i="6"/>
  <c r="S3833" i="6" s="1"/>
  <c r="T3833" i="6" s="1"/>
  <c r="K3833" i="6"/>
  <c r="Q3834" i="6" l="1"/>
  <c r="J3833" i="6"/>
  <c r="I3833" i="6"/>
  <c r="V7661" i="6"/>
  <c r="L7660" i="6"/>
  <c r="V7662" i="6" l="1"/>
  <c r="L7661" i="6"/>
  <c r="K3834" i="6"/>
  <c r="R3834" i="6"/>
  <c r="S3834" i="6" s="1"/>
  <c r="T3834" i="6" s="1"/>
  <c r="Q3835" i="6" l="1"/>
  <c r="J3834" i="6"/>
  <c r="I3834" i="6"/>
  <c r="L7662" i="6"/>
  <c r="V7663" i="6"/>
  <c r="V7664" i="6" l="1"/>
  <c r="L7663" i="6"/>
  <c r="K3835" i="6"/>
  <c r="R3835" i="6"/>
  <c r="S3835" i="6" s="1"/>
  <c r="T3835" i="6" s="1"/>
  <c r="Q3836" i="6" l="1"/>
  <c r="J3835" i="6"/>
  <c r="I3835" i="6"/>
  <c r="V7665" i="6"/>
  <c r="L7664" i="6"/>
  <c r="V7666" i="6" l="1"/>
  <c r="L7665" i="6"/>
  <c r="K3836" i="6"/>
  <c r="R3836" i="6"/>
  <c r="S3836" i="6" s="1"/>
  <c r="T3836" i="6" s="1"/>
  <c r="Q3837" i="6" l="1"/>
  <c r="J3836" i="6"/>
  <c r="I3836" i="6"/>
  <c r="V7667" i="6"/>
  <c r="L7666" i="6"/>
  <c r="K3837" i="6" l="1"/>
  <c r="R3837" i="6"/>
  <c r="S3837" i="6" s="1"/>
  <c r="T3837" i="6" s="1"/>
  <c r="L7667" i="6"/>
  <c r="V7668" i="6"/>
  <c r="J3837" i="6" l="1"/>
  <c r="I3837" i="6"/>
  <c r="Q3838" i="6"/>
  <c r="L7668" i="6"/>
  <c r="V7669" i="6"/>
  <c r="R3838" i="6" l="1"/>
  <c r="S3838" i="6" s="1"/>
  <c r="T3838" i="6" s="1"/>
  <c r="K3838" i="6"/>
  <c r="V7670" i="6"/>
  <c r="L7669" i="6"/>
  <c r="J3838" i="6" l="1"/>
  <c r="I3838" i="6"/>
  <c r="L7670" i="6"/>
  <c r="V7671" i="6"/>
  <c r="Q3839" i="6"/>
  <c r="L7671" i="6" l="1"/>
  <c r="V7672" i="6"/>
  <c r="R3839" i="6"/>
  <c r="S3839" i="6" s="1"/>
  <c r="T3839" i="6" s="1"/>
  <c r="K3839" i="6"/>
  <c r="Q3840" i="6" l="1"/>
  <c r="J3839" i="6"/>
  <c r="I3839" i="6"/>
  <c r="V7673" i="6"/>
  <c r="L7672" i="6"/>
  <c r="R3840" i="6" l="1"/>
  <c r="S3840" i="6" s="1"/>
  <c r="T3840" i="6" s="1"/>
  <c r="K3840" i="6"/>
  <c r="L7673" i="6"/>
  <c r="V7674" i="6"/>
  <c r="J3840" i="6" l="1"/>
  <c r="I3840" i="6"/>
  <c r="L7674" i="6"/>
  <c r="V7675" i="6"/>
  <c r="Q3841" i="6"/>
  <c r="R3841" i="6" l="1"/>
  <c r="S3841" i="6" s="1"/>
  <c r="T3841" i="6" s="1"/>
  <c r="K3841" i="6"/>
  <c r="V7676" i="6"/>
  <c r="L7675" i="6"/>
  <c r="J3841" i="6" l="1"/>
  <c r="I3841" i="6"/>
  <c r="V7677" i="6"/>
  <c r="L7676" i="6"/>
  <c r="Q3842" i="6"/>
  <c r="K3842" i="6" l="1"/>
  <c r="R3842" i="6"/>
  <c r="S3842" i="6" s="1"/>
  <c r="T3842" i="6" s="1"/>
  <c r="L7677" i="6"/>
  <c r="V7678" i="6"/>
  <c r="L7678" i="6" l="1"/>
  <c r="V7679" i="6"/>
  <c r="Q3843" i="6"/>
  <c r="J3842" i="6"/>
  <c r="I3842" i="6"/>
  <c r="K3843" i="6" l="1"/>
  <c r="R3843" i="6"/>
  <c r="S3843" i="6" s="1"/>
  <c r="T3843" i="6" s="1"/>
  <c r="V7680" i="6"/>
  <c r="L7679" i="6"/>
  <c r="J3843" i="6" l="1"/>
  <c r="I3843" i="6"/>
  <c r="V7681" i="6"/>
  <c r="L7680" i="6"/>
  <c r="Q3844" i="6"/>
  <c r="R3844" i="6" l="1"/>
  <c r="S3844" i="6" s="1"/>
  <c r="T3844" i="6" s="1"/>
  <c r="K3844" i="6"/>
  <c r="L7681" i="6"/>
  <c r="V7682" i="6"/>
  <c r="V7683" i="6" l="1"/>
  <c r="L7682" i="6"/>
  <c r="J3844" i="6"/>
  <c r="I3844" i="6"/>
  <c r="Q3845" i="6"/>
  <c r="K3845" i="6" l="1"/>
  <c r="R3845" i="6"/>
  <c r="S3845" i="6" s="1"/>
  <c r="T3845" i="6" s="1"/>
  <c r="L7683" i="6"/>
  <c r="V7684" i="6"/>
  <c r="Q3846" i="6" l="1"/>
  <c r="V7685" i="6"/>
  <c r="L7684" i="6"/>
  <c r="J3845" i="6"/>
  <c r="I3845" i="6"/>
  <c r="V7686" i="6" l="1"/>
  <c r="L7685" i="6"/>
  <c r="R3846" i="6"/>
  <c r="S3846" i="6" s="1"/>
  <c r="T3846" i="6" s="1"/>
  <c r="K3846" i="6"/>
  <c r="Q3847" i="6" l="1"/>
  <c r="J3846" i="6"/>
  <c r="I3846" i="6"/>
  <c r="L7686" i="6"/>
  <c r="V7687" i="6"/>
  <c r="L7687" i="6" l="1"/>
  <c r="V7688" i="6"/>
  <c r="K3847" i="6"/>
  <c r="R3847" i="6"/>
  <c r="S3847" i="6" s="1"/>
  <c r="T3847" i="6" s="1"/>
  <c r="Q3848" i="6" l="1"/>
  <c r="V7689" i="6"/>
  <c r="L7688" i="6"/>
  <c r="J3847" i="6"/>
  <c r="I3847" i="6"/>
  <c r="L7689" i="6" l="1"/>
  <c r="V7690" i="6"/>
  <c r="R3848" i="6"/>
  <c r="S3848" i="6" s="1"/>
  <c r="T3848" i="6" s="1"/>
  <c r="K3848" i="6"/>
  <c r="Q3849" i="6" l="1"/>
  <c r="J3848" i="6"/>
  <c r="I3848" i="6"/>
  <c r="L7690" i="6"/>
  <c r="V7691" i="6"/>
  <c r="V7692" i="6" l="1"/>
  <c r="L7691" i="6"/>
  <c r="R3849" i="6"/>
  <c r="S3849" i="6" s="1"/>
  <c r="T3849" i="6" s="1"/>
  <c r="K3849" i="6"/>
  <c r="J3849" i="6" l="1"/>
  <c r="I3849" i="6"/>
  <c r="Q3850" i="6"/>
  <c r="L7692" i="6"/>
  <c r="V7693" i="6"/>
  <c r="R3850" i="6" l="1"/>
  <c r="S3850" i="6" s="1"/>
  <c r="T3850" i="6" s="1"/>
  <c r="K3850" i="6"/>
  <c r="V7694" i="6"/>
  <c r="L7693" i="6"/>
  <c r="L7694" i="6" l="1"/>
  <c r="V7695" i="6"/>
  <c r="J3850" i="6"/>
  <c r="I3850" i="6"/>
  <c r="Q3851" i="6"/>
  <c r="R3851" i="6" l="1"/>
  <c r="S3851" i="6" s="1"/>
  <c r="T3851" i="6" s="1"/>
  <c r="K3851" i="6"/>
  <c r="V7696" i="6"/>
  <c r="L7695" i="6"/>
  <c r="Q3852" i="6" l="1"/>
  <c r="V7697" i="6"/>
  <c r="L7696" i="6"/>
  <c r="J3851" i="6"/>
  <c r="I3851" i="6"/>
  <c r="L7697" i="6" l="1"/>
  <c r="V7698" i="6"/>
  <c r="R3852" i="6"/>
  <c r="S3852" i="6" s="1"/>
  <c r="T3852" i="6" s="1"/>
  <c r="K3852" i="6"/>
  <c r="L7698" i="6" l="1"/>
  <c r="V7699" i="6"/>
  <c r="Q3853" i="6"/>
  <c r="J3852" i="6"/>
  <c r="I3852" i="6"/>
  <c r="V7700" i="6" l="1"/>
  <c r="L7699" i="6"/>
  <c r="R3853" i="6"/>
  <c r="S3853" i="6" s="1"/>
  <c r="T3853" i="6" s="1"/>
  <c r="K3853" i="6"/>
  <c r="J3853" i="6" l="1"/>
  <c r="I3853" i="6"/>
  <c r="Q3854" i="6"/>
  <c r="V7701" i="6"/>
  <c r="L7700" i="6"/>
  <c r="L7701" i="6" l="1"/>
  <c r="V7702" i="6"/>
  <c r="R3854" i="6"/>
  <c r="S3854" i="6" s="1"/>
  <c r="T3854" i="6" s="1"/>
  <c r="K3854" i="6"/>
  <c r="J3854" i="6" l="1"/>
  <c r="I3854" i="6"/>
  <c r="V7703" i="6"/>
  <c r="L7702" i="6"/>
  <c r="Q3855" i="6"/>
  <c r="V7704" i="6" l="1"/>
  <c r="L7703" i="6"/>
  <c r="R3855" i="6"/>
  <c r="S3855" i="6" s="1"/>
  <c r="T3855" i="6" s="1"/>
  <c r="K3855" i="6"/>
  <c r="J3855" i="6" l="1"/>
  <c r="I3855" i="6"/>
  <c r="Q3856" i="6"/>
  <c r="L7704" i="6"/>
  <c r="V7705" i="6"/>
  <c r="L7705" i="6" l="1"/>
  <c r="V7706" i="6"/>
  <c r="R3856" i="6"/>
  <c r="S3856" i="6" s="1"/>
  <c r="T3856" i="6" s="1"/>
  <c r="K3856" i="6"/>
  <c r="J3856" i="6" l="1"/>
  <c r="I3856" i="6"/>
  <c r="L7706" i="6"/>
  <c r="V7707" i="6"/>
  <c r="Q3857" i="6"/>
  <c r="L7707" i="6" l="1"/>
  <c r="V7708" i="6"/>
  <c r="K3857" i="6"/>
  <c r="R3857" i="6"/>
  <c r="S3857" i="6" s="1"/>
  <c r="T3857" i="6" s="1"/>
  <c r="J3857" i="6" l="1"/>
  <c r="I3857" i="6"/>
  <c r="L7708" i="6"/>
  <c r="V7709" i="6"/>
  <c r="Q3858" i="6"/>
  <c r="R3858" i="6" l="1"/>
  <c r="S3858" i="6" s="1"/>
  <c r="T3858" i="6" s="1"/>
  <c r="K3858" i="6"/>
  <c r="V7710" i="6"/>
  <c r="L7709" i="6"/>
  <c r="L7710" i="6" l="1"/>
  <c r="V7711" i="6"/>
  <c r="J3858" i="6"/>
  <c r="I3858" i="6"/>
  <c r="Q3859" i="6"/>
  <c r="K3859" i="6" l="1"/>
  <c r="R3859" i="6"/>
  <c r="S3859" i="6" s="1"/>
  <c r="T3859" i="6" s="1"/>
  <c r="V7712" i="6"/>
  <c r="L7711" i="6"/>
  <c r="Q3860" i="6" l="1"/>
  <c r="V7713" i="6"/>
  <c r="L7712" i="6"/>
  <c r="J3859" i="6"/>
  <c r="I3859" i="6"/>
  <c r="V7714" i="6" l="1"/>
  <c r="L7713" i="6"/>
  <c r="R3860" i="6"/>
  <c r="S3860" i="6" s="1"/>
  <c r="T3860" i="6" s="1"/>
  <c r="K3860" i="6"/>
  <c r="J3860" i="6" l="1"/>
  <c r="I3860" i="6"/>
  <c r="Q3861" i="6"/>
  <c r="L7714" i="6"/>
  <c r="V7715" i="6"/>
  <c r="V7716" i="6" l="1"/>
  <c r="L7715" i="6"/>
  <c r="K3861" i="6"/>
  <c r="R3861" i="6"/>
  <c r="S3861" i="6" s="1"/>
  <c r="T3861" i="6" s="1"/>
  <c r="J3861" i="6" l="1"/>
  <c r="I3861" i="6"/>
  <c r="Q3862" i="6"/>
  <c r="V7717" i="6"/>
  <c r="L7716" i="6"/>
  <c r="L7717" i="6" l="1"/>
  <c r="V7718" i="6"/>
  <c r="R3862" i="6"/>
  <c r="S3862" i="6" s="1"/>
  <c r="T3862" i="6" s="1"/>
  <c r="K3862" i="6"/>
  <c r="Q3863" i="6" l="1"/>
  <c r="J3862" i="6"/>
  <c r="I3862" i="6"/>
  <c r="L7718" i="6"/>
  <c r="V7719" i="6"/>
  <c r="V7720" i="6" l="1"/>
  <c r="L7719" i="6"/>
  <c r="K3863" i="6"/>
  <c r="R3863" i="6"/>
  <c r="S3863" i="6" s="1"/>
  <c r="T3863" i="6" s="1"/>
  <c r="L7720" i="6" l="1"/>
  <c r="V7721" i="6"/>
  <c r="J3863" i="6"/>
  <c r="I3863" i="6"/>
  <c r="Q3864" i="6"/>
  <c r="L7721" i="6" l="1"/>
  <c r="V7722" i="6"/>
  <c r="R3864" i="6"/>
  <c r="S3864" i="6" s="1"/>
  <c r="T3864" i="6" s="1"/>
  <c r="K3864" i="6"/>
  <c r="Q3865" i="6" l="1"/>
  <c r="L7722" i="6"/>
  <c r="V7723" i="6"/>
  <c r="J3864" i="6"/>
  <c r="I3864" i="6"/>
  <c r="R3865" i="6" l="1"/>
  <c r="S3865" i="6" s="1"/>
  <c r="T3865" i="6" s="1"/>
  <c r="K3865" i="6"/>
  <c r="V7724" i="6"/>
  <c r="L7723" i="6"/>
  <c r="V7725" i="6" l="1"/>
  <c r="L7724" i="6"/>
  <c r="J3865" i="6"/>
  <c r="I3865" i="6"/>
  <c r="Q3866" i="6"/>
  <c r="R3866" i="6" l="1"/>
  <c r="S3866" i="6" s="1"/>
  <c r="T3866" i="6" s="1"/>
  <c r="K3866" i="6"/>
  <c r="V7726" i="6"/>
  <c r="L7725" i="6"/>
  <c r="L7726" i="6" l="1"/>
  <c r="V7727" i="6"/>
  <c r="J3866" i="6"/>
  <c r="I3866" i="6"/>
  <c r="Q3867" i="6"/>
  <c r="R3867" i="6" l="1"/>
  <c r="S3867" i="6" s="1"/>
  <c r="T3867" i="6" s="1"/>
  <c r="K3867" i="6"/>
  <c r="V7728" i="6"/>
  <c r="L7727" i="6"/>
  <c r="V7729" i="6" l="1"/>
  <c r="L7728" i="6"/>
  <c r="J3867" i="6"/>
  <c r="I3867" i="6"/>
  <c r="Q3868" i="6"/>
  <c r="R3868" i="6" l="1"/>
  <c r="S3868" i="6" s="1"/>
  <c r="T3868" i="6" s="1"/>
  <c r="K3868" i="6"/>
  <c r="L7729" i="6"/>
  <c r="V7730" i="6"/>
  <c r="L7730" i="6" l="1"/>
  <c r="V7731" i="6"/>
  <c r="J3868" i="6"/>
  <c r="I3868" i="6"/>
  <c r="Q3869" i="6"/>
  <c r="R3869" i="6" l="1"/>
  <c r="S3869" i="6" s="1"/>
  <c r="T3869" i="6" s="1"/>
  <c r="K3869" i="6"/>
  <c r="V7732" i="6"/>
  <c r="L7731" i="6"/>
  <c r="V7733" i="6" l="1"/>
  <c r="L7732" i="6"/>
  <c r="J3869" i="6"/>
  <c r="I3869" i="6"/>
  <c r="Q3870" i="6"/>
  <c r="R3870" i="6" l="1"/>
  <c r="S3870" i="6" s="1"/>
  <c r="T3870" i="6" s="1"/>
  <c r="K3870" i="6"/>
  <c r="L7733" i="6"/>
  <c r="V7734" i="6"/>
  <c r="V7735" i="6" l="1"/>
  <c r="L7734" i="6"/>
  <c r="J3870" i="6"/>
  <c r="I3870" i="6"/>
  <c r="Q3871" i="6"/>
  <c r="R3871" i="6" l="1"/>
  <c r="S3871" i="6" s="1"/>
  <c r="T3871" i="6" s="1"/>
  <c r="K3871" i="6"/>
  <c r="V7736" i="6"/>
  <c r="L7735" i="6"/>
  <c r="L7736" i="6" l="1"/>
  <c r="V7737" i="6"/>
  <c r="J3871" i="6"/>
  <c r="I3871" i="6"/>
  <c r="Q3872" i="6"/>
  <c r="R3872" i="6" l="1"/>
  <c r="S3872" i="6" s="1"/>
  <c r="T3872" i="6" s="1"/>
  <c r="K3872" i="6"/>
  <c r="L7737" i="6"/>
  <c r="V7738" i="6"/>
  <c r="L7738" i="6" l="1"/>
  <c r="V7739" i="6"/>
  <c r="J3872" i="6"/>
  <c r="I3872" i="6"/>
  <c r="Q3873" i="6"/>
  <c r="K3873" i="6" l="1"/>
  <c r="R3873" i="6"/>
  <c r="S3873" i="6" s="1"/>
  <c r="T3873" i="6" s="1"/>
  <c r="L7739" i="6"/>
  <c r="V7740" i="6"/>
  <c r="Q3874" i="6" l="1"/>
  <c r="L7740" i="6"/>
  <c r="V7741" i="6"/>
  <c r="J3873" i="6"/>
  <c r="I3873" i="6"/>
  <c r="V7742" i="6" l="1"/>
  <c r="L7741" i="6"/>
  <c r="R3874" i="6"/>
  <c r="S3874" i="6" s="1"/>
  <c r="T3874" i="6" s="1"/>
  <c r="K3874" i="6"/>
  <c r="J3874" i="6" l="1"/>
  <c r="I3874" i="6"/>
  <c r="Q3875" i="6"/>
  <c r="L7742" i="6"/>
  <c r="V7743" i="6"/>
  <c r="K3875" i="6" l="1"/>
  <c r="R3875" i="6"/>
  <c r="S3875" i="6" s="1"/>
  <c r="T3875" i="6" s="1"/>
  <c r="V7744" i="6"/>
  <c r="L7743" i="6"/>
  <c r="V7745" i="6" l="1"/>
  <c r="L7744" i="6"/>
  <c r="Q3876" i="6"/>
  <c r="J3875" i="6"/>
  <c r="I3875" i="6"/>
  <c r="R3876" i="6" l="1"/>
  <c r="S3876" i="6" s="1"/>
  <c r="T3876" i="6" s="1"/>
  <c r="K3876" i="6"/>
  <c r="V7746" i="6"/>
  <c r="L7745" i="6"/>
  <c r="J3876" i="6" l="1"/>
  <c r="I3876" i="6"/>
  <c r="L7746" i="6"/>
  <c r="V7747" i="6"/>
  <c r="Q3877" i="6"/>
  <c r="K3877" i="6" l="1"/>
  <c r="R3877" i="6"/>
  <c r="S3877" i="6" s="1"/>
  <c r="T3877" i="6" s="1"/>
  <c r="V7748" i="6"/>
  <c r="L7747" i="6"/>
  <c r="L7748" i="6" l="1"/>
  <c r="V7749" i="6"/>
  <c r="Q3878" i="6"/>
  <c r="J3877" i="6"/>
  <c r="I3877" i="6"/>
  <c r="V7750" i="6" l="1"/>
  <c r="L7749" i="6"/>
  <c r="R3878" i="6"/>
  <c r="S3878" i="6" s="1"/>
  <c r="T3878" i="6" s="1"/>
  <c r="K3878" i="6"/>
  <c r="J3878" i="6" l="1"/>
  <c r="I3878" i="6"/>
  <c r="Q3879" i="6"/>
  <c r="L7750" i="6"/>
  <c r="V7751" i="6"/>
  <c r="K3879" i="6" l="1"/>
  <c r="R3879" i="6"/>
  <c r="S3879" i="6" s="1"/>
  <c r="T3879" i="6" s="1"/>
  <c r="V7752" i="6"/>
  <c r="L7751" i="6"/>
  <c r="L7752" i="6" l="1"/>
  <c r="V7753" i="6"/>
  <c r="Q3880" i="6"/>
  <c r="J3879" i="6"/>
  <c r="I3879" i="6"/>
  <c r="V7754" i="6" l="1"/>
  <c r="L7753" i="6"/>
  <c r="R3880" i="6"/>
  <c r="S3880" i="6" s="1"/>
  <c r="T3880" i="6" s="1"/>
  <c r="K3880" i="6"/>
  <c r="J3880" i="6" l="1"/>
  <c r="I3880" i="6"/>
  <c r="Q3881" i="6"/>
  <c r="L7754" i="6"/>
  <c r="V7755" i="6"/>
  <c r="R3881" i="6" l="1"/>
  <c r="S3881" i="6" s="1"/>
  <c r="T3881" i="6" s="1"/>
  <c r="K3881" i="6"/>
  <c r="V7756" i="6"/>
  <c r="L7755" i="6"/>
  <c r="L7756" i="6" l="1"/>
  <c r="V7757" i="6"/>
  <c r="J3881" i="6"/>
  <c r="I3881" i="6"/>
  <c r="Q3882" i="6"/>
  <c r="V7758" i="6" l="1"/>
  <c r="L7757" i="6"/>
  <c r="R3882" i="6"/>
  <c r="S3882" i="6" s="1"/>
  <c r="T3882" i="6" s="1"/>
  <c r="K3882" i="6"/>
  <c r="J3882" i="6" l="1"/>
  <c r="I3882" i="6"/>
  <c r="Q3883" i="6"/>
  <c r="L7758" i="6"/>
  <c r="V7759" i="6"/>
  <c r="V7760" i="6" l="1"/>
  <c r="L7759" i="6"/>
  <c r="R3883" i="6"/>
  <c r="S3883" i="6" s="1"/>
  <c r="T3883" i="6" s="1"/>
  <c r="K3883" i="6"/>
  <c r="Q3884" i="6" l="1"/>
  <c r="J3883" i="6"/>
  <c r="I3883" i="6"/>
  <c r="L7760" i="6"/>
  <c r="V7761" i="6"/>
  <c r="V7762" i="6" l="1"/>
  <c r="L7761" i="6"/>
  <c r="R3884" i="6"/>
  <c r="S3884" i="6" s="1"/>
  <c r="T3884" i="6" s="1"/>
  <c r="K3884" i="6"/>
  <c r="L7762" i="6" l="1"/>
  <c r="V7763" i="6"/>
  <c r="J3884" i="6"/>
  <c r="I3884" i="6"/>
  <c r="Q3885" i="6"/>
  <c r="V7764" i="6" l="1"/>
  <c r="L7763" i="6"/>
  <c r="R3885" i="6"/>
  <c r="S3885" i="6" s="1"/>
  <c r="T3885" i="6" s="1"/>
  <c r="K3885" i="6"/>
  <c r="L7764" i="6" l="1"/>
  <c r="V7765" i="6"/>
  <c r="Q3886" i="6"/>
  <c r="J3885" i="6"/>
  <c r="I3885" i="6"/>
  <c r="V7766" i="6" l="1"/>
  <c r="L7765" i="6"/>
  <c r="R3886" i="6"/>
  <c r="S3886" i="6" s="1"/>
  <c r="T3886" i="6" s="1"/>
  <c r="K3886" i="6"/>
  <c r="Q3887" i="6" l="1"/>
  <c r="J3886" i="6"/>
  <c r="I3886" i="6"/>
  <c r="L7766" i="6"/>
  <c r="V7767" i="6"/>
  <c r="R3887" i="6" l="1"/>
  <c r="S3887" i="6" s="1"/>
  <c r="T3887" i="6" s="1"/>
  <c r="K3887" i="6"/>
  <c r="V7768" i="6"/>
  <c r="L7767" i="6"/>
  <c r="L7768" i="6" l="1"/>
  <c r="V7769" i="6"/>
  <c r="J3887" i="6"/>
  <c r="I3887" i="6"/>
  <c r="Q3888" i="6"/>
  <c r="V7770" i="6" l="1"/>
  <c r="L7769" i="6"/>
  <c r="R3888" i="6"/>
  <c r="S3888" i="6" s="1"/>
  <c r="T3888" i="6" s="1"/>
  <c r="K3888" i="6"/>
  <c r="L7770" i="6" l="1"/>
  <c r="V7771" i="6"/>
  <c r="Q3889" i="6"/>
  <c r="J3888" i="6"/>
  <c r="I3888" i="6"/>
  <c r="V7772" i="6" l="1"/>
  <c r="L7771" i="6"/>
  <c r="K3889" i="6"/>
  <c r="R3889" i="6"/>
  <c r="S3889" i="6" s="1"/>
  <c r="T3889" i="6" s="1"/>
  <c r="Q3890" i="6" l="1"/>
  <c r="J3889" i="6"/>
  <c r="I3889" i="6"/>
  <c r="L7772" i="6"/>
  <c r="V7773" i="6"/>
  <c r="V7774" i="6" l="1"/>
  <c r="L7773" i="6"/>
  <c r="R3890" i="6"/>
  <c r="S3890" i="6" s="1"/>
  <c r="T3890" i="6" s="1"/>
  <c r="K3890" i="6"/>
  <c r="J3890" i="6" l="1"/>
  <c r="I3890" i="6"/>
  <c r="Q3891" i="6"/>
  <c r="L7774" i="6"/>
  <c r="V7775" i="6"/>
  <c r="V7776" i="6" l="1"/>
  <c r="L7775" i="6"/>
  <c r="K3891" i="6"/>
  <c r="R3891" i="6"/>
  <c r="S3891" i="6" s="1"/>
  <c r="T3891" i="6" s="1"/>
  <c r="Q3892" i="6" l="1"/>
  <c r="J3891" i="6"/>
  <c r="I3891" i="6"/>
  <c r="L7776" i="6"/>
  <c r="V7777" i="6"/>
  <c r="V7778" i="6" l="1"/>
  <c r="L7777" i="6"/>
  <c r="R3892" i="6"/>
  <c r="S3892" i="6" s="1"/>
  <c r="T3892" i="6" s="1"/>
  <c r="K3892" i="6"/>
  <c r="Q3893" i="6" l="1"/>
  <c r="J3892" i="6"/>
  <c r="I3892" i="6"/>
  <c r="L7778" i="6"/>
  <c r="V7779" i="6"/>
  <c r="V7780" i="6" l="1"/>
  <c r="L7779" i="6"/>
  <c r="K3893" i="6"/>
  <c r="R3893" i="6"/>
  <c r="S3893" i="6" s="1"/>
  <c r="T3893" i="6" s="1"/>
  <c r="Q3894" i="6" l="1"/>
  <c r="J3893" i="6"/>
  <c r="I3893" i="6"/>
  <c r="L7780" i="6"/>
  <c r="V7781" i="6"/>
  <c r="V7782" i="6" l="1"/>
  <c r="L7781" i="6"/>
  <c r="R3894" i="6"/>
  <c r="S3894" i="6" s="1"/>
  <c r="T3894" i="6" s="1"/>
  <c r="K3894" i="6"/>
  <c r="J3894" i="6" l="1"/>
  <c r="I3894" i="6"/>
  <c r="Q3895" i="6"/>
  <c r="L7782" i="6"/>
  <c r="V7783" i="6"/>
  <c r="V7784" i="6" l="1"/>
  <c r="L7783" i="6"/>
  <c r="K3895" i="6"/>
  <c r="R3895" i="6"/>
  <c r="S3895" i="6" s="1"/>
  <c r="T3895" i="6" s="1"/>
  <c r="J3895" i="6" l="1"/>
  <c r="I3895" i="6"/>
  <c r="Q3896" i="6"/>
  <c r="L7784" i="6"/>
  <c r="V7785" i="6"/>
  <c r="V7786" i="6" l="1"/>
  <c r="L7785" i="6"/>
  <c r="R3896" i="6"/>
  <c r="S3896" i="6" s="1"/>
  <c r="T3896" i="6" s="1"/>
  <c r="K3896" i="6"/>
  <c r="Q3897" i="6" l="1"/>
  <c r="J3896" i="6"/>
  <c r="I3896" i="6"/>
  <c r="L7786" i="6"/>
  <c r="V7787" i="6"/>
  <c r="V7788" i="6" l="1"/>
  <c r="L7787" i="6"/>
  <c r="R3897" i="6"/>
  <c r="S3897" i="6" s="1"/>
  <c r="T3897" i="6" s="1"/>
  <c r="K3897" i="6"/>
  <c r="J3897" i="6" l="1"/>
  <c r="I3897" i="6"/>
  <c r="Q3898" i="6"/>
  <c r="L7788" i="6"/>
  <c r="V7789" i="6"/>
  <c r="V7790" i="6" l="1"/>
  <c r="L7789" i="6"/>
  <c r="R3898" i="6"/>
  <c r="S3898" i="6" s="1"/>
  <c r="T3898" i="6" s="1"/>
  <c r="K3898" i="6"/>
  <c r="J3898" i="6" l="1"/>
  <c r="I3898" i="6"/>
  <c r="L7790" i="6"/>
  <c r="V7791" i="6"/>
  <c r="Q3899" i="6"/>
  <c r="V7792" i="6" l="1"/>
  <c r="L7791" i="6"/>
  <c r="R3899" i="6"/>
  <c r="S3899" i="6" s="1"/>
  <c r="T3899" i="6" s="1"/>
  <c r="K3899" i="6"/>
  <c r="Q3900" i="6" l="1"/>
  <c r="J3899" i="6"/>
  <c r="I3899" i="6"/>
  <c r="L7792" i="6"/>
  <c r="V7793" i="6"/>
  <c r="V7794" i="6" l="1"/>
  <c r="L7793" i="6"/>
  <c r="R3900" i="6"/>
  <c r="S3900" i="6" s="1"/>
  <c r="T3900" i="6" s="1"/>
  <c r="K3900" i="6"/>
  <c r="Q3901" i="6" l="1"/>
  <c r="J3900" i="6"/>
  <c r="I3900" i="6"/>
  <c r="L7794" i="6"/>
  <c r="V7795" i="6"/>
  <c r="V7796" i="6" l="1"/>
  <c r="L7795" i="6"/>
  <c r="R3901" i="6"/>
  <c r="S3901" i="6" s="1"/>
  <c r="T3901" i="6" s="1"/>
  <c r="K3901" i="6"/>
  <c r="Q3902" i="6" l="1"/>
  <c r="J3901" i="6"/>
  <c r="I3901" i="6"/>
  <c r="L7796" i="6"/>
  <c r="V7797" i="6"/>
  <c r="R3902" i="6" l="1"/>
  <c r="S3902" i="6" s="1"/>
  <c r="T3902" i="6" s="1"/>
  <c r="K3902" i="6"/>
  <c r="V7798" i="6"/>
  <c r="L7797" i="6"/>
  <c r="J3902" i="6" l="1"/>
  <c r="I3902" i="6"/>
  <c r="Q3903" i="6"/>
  <c r="L7798" i="6"/>
  <c r="V7799" i="6"/>
  <c r="V7800" i="6" l="1"/>
  <c r="L7799" i="6"/>
  <c r="R3903" i="6"/>
  <c r="S3903" i="6" s="1"/>
  <c r="T3903" i="6" s="1"/>
  <c r="K3903" i="6"/>
  <c r="L7800" i="6" l="1"/>
  <c r="V7801" i="6"/>
  <c r="J3903" i="6"/>
  <c r="I3903" i="6"/>
  <c r="Q3904" i="6"/>
  <c r="V7802" i="6" l="1"/>
  <c r="L7801" i="6"/>
  <c r="R3904" i="6"/>
  <c r="S3904" i="6" s="1"/>
  <c r="T3904" i="6" s="1"/>
  <c r="K3904" i="6"/>
  <c r="J3904" i="6" l="1"/>
  <c r="I3904" i="6"/>
  <c r="Q3905" i="6"/>
  <c r="L7802" i="6"/>
  <c r="V7803" i="6"/>
  <c r="K3905" i="6" l="1"/>
  <c r="R3905" i="6"/>
  <c r="S3905" i="6" s="1"/>
  <c r="T3905" i="6" s="1"/>
  <c r="V7804" i="6"/>
  <c r="L7803" i="6"/>
  <c r="Q3906" i="6" l="1"/>
  <c r="L7804" i="6"/>
  <c r="V7805" i="6"/>
  <c r="J3905" i="6"/>
  <c r="I3905" i="6"/>
  <c r="V7806" i="6" l="1"/>
  <c r="L7805" i="6"/>
  <c r="R3906" i="6"/>
  <c r="S3906" i="6" s="1"/>
  <c r="T3906" i="6" s="1"/>
  <c r="K3906" i="6"/>
  <c r="L7806" i="6" l="1"/>
  <c r="V7807" i="6"/>
  <c r="Q3907" i="6"/>
  <c r="J3906" i="6"/>
  <c r="I3906" i="6"/>
  <c r="K3907" i="6" l="1"/>
  <c r="R3907" i="6"/>
  <c r="S3907" i="6" s="1"/>
  <c r="T3907" i="6" s="1"/>
  <c r="V7808" i="6"/>
  <c r="L7807" i="6"/>
  <c r="L7808" i="6" l="1"/>
  <c r="V7809" i="6"/>
  <c r="Q3908" i="6"/>
  <c r="J3907" i="6"/>
  <c r="I3907" i="6"/>
  <c r="R3908" i="6" l="1"/>
  <c r="S3908" i="6" s="1"/>
  <c r="T3908" i="6" s="1"/>
  <c r="K3908" i="6"/>
  <c r="V7810" i="6"/>
  <c r="L7809" i="6"/>
  <c r="L7810" i="6" l="1"/>
  <c r="V7811" i="6"/>
  <c r="J3908" i="6"/>
  <c r="I3908" i="6"/>
  <c r="Q3909" i="6"/>
  <c r="K3909" i="6" l="1"/>
  <c r="R3909" i="6"/>
  <c r="S3909" i="6" s="1"/>
  <c r="T3909" i="6" s="1"/>
  <c r="V7812" i="6"/>
  <c r="L7811" i="6"/>
  <c r="L7812" i="6" l="1"/>
  <c r="V7813" i="6"/>
  <c r="Q3910" i="6"/>
  <c r="J3909" i="6"/>
  <c r="I3909" i="6"/>
  <c r="R3910" i="6" l="1"/>
  <c r="S3910" i="6" s="1"/>
  <c r="T3910" i="6" s="1"/>
  <c r="K3910" i="6"/>
  <c r="V7814" i="6"/>
  <c r="L7813" i="6"/>
  <c r="L7814" i="6" l="1"/>
  <c r="V7815" i="6"/>
  <c r="J3910" i="6"/>
  <c r="I3910" i="6"/>
  <c r="Q3911" i="6"/>
  <c r="V7816" i="6" l="1"/>
  <c r="L7815" i="6"/>
  <c r="K3911" i="6"/>
  <c r="R3911" i="6"/>
  <c r="S3911" i="6" s="1"/>
  <c r="T3911" i="6" s="1"/>
  <c r="J3911" i="6" l="1"/>
  <c r="I3911" i="6"/>
  <c r="Q3912" i="6"/>
  <c r="L7816" i="6"/>
  <c r="V7817" i="6"/>
  <c r="R3912" i="6" l="1"/>
  <c r="S3912" i="6" s="1"/>
  <c r="T3912" i="6" s="1"/>
  <c r="K3912" i="6"/>
  <c r="V7818" i="6"/>
  <c r="L7817" i="6"/>
  <c r="L7818" i="6" l="1"/>
  <c r="V7819" i="6"/>
  <c r="J3912" i="6"/>
  <c r="I3912" i="6"/>
  <c r="Q3913" i="6"/>
  <c r="V7820" i="6" l="1"/>
  <c r="L7819" i="6"/>
  <c r="R3913" i="6"/>
  <c r="S3913" i="6" s="1"/>
  <c r="T3913" i="6" s="1"/>
  <c r="K3913" i="6"/>
  <c r="Q3914" i="6" l="1"/>
  <c r="J3913" i="6"/>
  <c r="I3913" i="6"/>
  <c r="L7820" i="6"/>
  <c r="V7821" i="6"/>
  <c r="V7822" i="6" l="1"/>
  <c r="L7821" i="6"/>
  <c r="R3914" i="6"/>
  <c r="S3914" i="6" s="1"/>
  <c r="T3914" i="6" s="1"/>
  <c r="K3914" i="6"/>
  <c r="Q3915" i="6" l="1"/>
  <c r="J3914" i="6"/>
  <c r="I3914" i="6"/>
  <c r="L7822" i="6"/>
  <c r="V7823" i="6"/>
  <c r="V7824" i="6" l="1"/>
  <c r="L7823" i="6"/>
  <c r="R3915" i="6"/>
  <c r="S3915" i="6" s="1"/>
  <c r="T3915" i="6" s="1"/>
  <c r="K3915" i="6"/>
  <c r="J3915" i="6" l="1"/>
  <c r="I3915" i="6"/>
  <c r="Q3916" i="6"/>
  <c r="L7824" i="6"/>
  <c r="V7825" i="6"/>
  <c r="V7826" i="6" l="1"/>
  <c r="L7825" i="6"/>
  <c r="R3916" i="6"/>
  <c r="S3916" i="6" s="1"/>
  <c r="T3916" i="6" s="1"/>
  <c r="K3916" i="6"/>
  <c r="L7826" i="6" l="1"/>
  <c r="V7827" i="6"/>
  <c r="J3916" i="6"/>
  <c r="I3916" i="6"/>
  <c r="Q3917" i="6"/>
  <c r="R3917" i="6" l="1"/>
  <c r="S3917" i="6" s="1"/>
  <c r="T3917" i="6" s="1"/>
  <c r="K3917" i="6"/>
  <c r="V7828" i="6"/>
  <c r="L7827" i="6"/>
  <c r="L7828" i="6" l="1"/>
  <c r="V7829" i="6"/>
  <c r="J3917" i="6"/>
  <c r="I3917" i="6"/>
  <c r="Q3918" i="6"/>
  <c r="V7830" i="6" l="1"/>
  <c r="L7829" i="6"/>
  <c r="R3918" i="6"/>
  <c r="S3918" i="6" s="1"/>
  <c r="T3918" i="6" s="1"/>
  <c r="K3918" i="6"/>
  <c r="L7830" i="6" l="1"/>
  <c r="V7831" i="6"/>
  <c r="J3918" i="6"/>
  <c r="I3918" i="6"/>
  <c r="Q3919" i="6"/>
  <c r="V7832" i="6" l="1"/>
  <c r="L7831" i="6"/>
  <c r="R3919" i="6"/>
  <c r="S3919" i="6" s="1"/>
  <c r="T3919" i="6" s="1"/>
  <c r="K3919" i="6"/>
  <c r="Q3920" i="6" l="1"/>
  <c r="J3919" i="6"/>
  <c r="I3919" i="6"/>
  <c r="L7832" i="6"/>
  <c r="V7833" i="6"/>
  <c r="V7834" i="6" l="1"/>
  <c r="L7833" i="6"/>
  <c r="R3920" i="6"/>
  <c r="S3920" i="6" s="1"/>
  <c r="T3920" i="6" s="1"/>
  <c r="K3920" i="6"/>
  <c r="J3920" i="6" l="1"/>
  <c r="I3920" i="6"/>
  <c r="Q3921" i="6"/>
  <c r="L7834" i="6"/>
  <c r="V7835" i="6"/>
  <c r="V7836" i="6" l="1"/>
  <c r="L7835" i="6"/>
  <c r="K3921" i="6"/>
  <c r="R3921" i="6"/>
  <c r="S3921" i="6" s="1"/>
  <c r="T3921" i="6" s="1"/>
  <c r="Q3922" i="6" l="1"/>
  <c r="J3921" i="6"/>
  <c r="I3921" i="6"/>
  <c r="L7836" i="6"/>
  <c r="V7837" i="6"/>
  <c r="V7838" i="6" l="1"/>
  <c r="L7837" i="6"/>
  <c r="R3922" i="6"/>
  <c r="S3922" i="6" s="1"/>
  <c r="T3922" i="6" s="1"/>
  <c r="K3922" i="6"/>
  <c r="Q3923" i="6" l="1"/>
  <c r="J3922" i="6"/>
  <c r="I3922" i="6"/>
  <c r="L7838" i="6"/>
  <c r="V7839" i="6"/>
  <c r="V7840" i="6" l="1"/>
  <c r="L7839" i="6"/>
  <c r="K3923" i="6"/>
  <c r="R3923" i="6"/>
  <c r="S3923" i="6" s="1"/>
  <c r="T3923" i="6" s="1"/>
  <c r="J3923" i="6" l="1"/>
  <c r="I3923" i="6"/>
  <c r="Q3924" i="6"/>
  <c r="L7840" i="6"/>
  <c r="V7841" i="6"/>
  <c r="R3924" i="6" l="1"/>
  <c r="S3924" i="6" s="1"/>
  <c r="T3924" i="6" s="1"/>
  <c r="K3924" i="6"/>
  <c r="V7842" i="6"/>
  <c r="L7841" i="6"/>
  <c r="L7842" i="6" l="1"/>
  <c r="V7843" i="6"/>
  <c r="J3924" i="6"/>
  <c r="I3924" i="6"/>
  <c r="Q3925" i="6"/>
  <c r="V7844" i="6" l="1"/>
  <c r="L7843" i="6"/>
  <c r="K3925" i="6"/>
  <c r="R3925" i="6"/>
  <c r="S3925" i="6" s="1"/>
  <c r="T3925" i="6" s="1"/>
  <c r="Q3926" i="6" l="1"/>
  <c r="J3925" i="6"/>
  <c r="I3925" i="6"/>
  <c r="L7844" i="6"/>
  <c r="V7845" i="6"/>
  <c r="R3926" i="6" l="1"/>
  <c r="S3926" i="6" s="1"/>
  <c r="T3926" i="6" s="1"/>
  <c r="K3926" i="6"/>
  <c r="V7846" i="6"/>
  <c r="L7845" i="6"/>
  <c r="L7846" i="6" l="1"/>
  <c r="V7847" i="6"/>
  <c r="J3926" i="6"/>
  <c r="I3926" i="6"/>
  <c r="Q3927" i="6"/>
  <c r="K3927" i="6" l="1"/>
  <c r="R3927" i="6"/>
  <c r="S3927" i="6" s="1"/>
  <c r="T3927" i="6" s="1"/>
  <c r="V7848" i="6"/>
  <c r="L7847" i="6"/>
  <c r="L7848" i="6" l="1"/>
  <c r="V7849" i="6"/>
  <c r="Q3928" i="6"/>
  <c r="J3927" i="6"/>
  <c r="I3927" i="6"/>
  <c r="V7850" i="6" l="1"/>
  <c r="L7849" i="6"/>
  <c r="R3928" i="6"/>
  <c r="S3928" i="6" s="1"/>
  <c r="T3928" i="6" s="1"/>
  <c r="K3928" i="6"/>
  <c r="Q3929" i="6" l="1"/>
  <c r="J3928" i="6"/>
  <c r="I3928" i="6"/>
  <c r="L7850" i="6"/>
  <c r="V7851" i="6"/>
  <c r="V7852" i="6" l="1"/>
  <c r="L7851" i="6"/>
  <c r="R3929" i="6"/>
  <c r="S3929" i="6" s="1"/>
  <c r="T3929" i="6" s="1"/>
  <c r="K3929" i="6"/>
  <c r="J3929" i="6" l="1"/>
  <c r="I3929" i="6"/>
  <c r="Q3930" i="6"/>
  <c r="L7852" i="6"/>
  <c r="V7853" i="6"/>
  <c r="V7854" i="6" l="1"/>
  <c r="L7853" i="6"/>
  <c r="R3930" i="6"/>
  <c r="S3930" i="6" s="1"/>
  <c r="T3930" i="6" s="1"/>
  <c r="K3930" i="6"/>
  <c r="Q3931" i="6" l="1"/>
  <c r="J3930" i="6"/>
  <c r="I3930" i="6"/>
  <c r="L7854" i="6"/>
  <c r="V7855" i="6"/>
  <c r="V7856" i="6" l="1"/>
  <c r="L7855" i="6"/>
  <c r="R3931" i="6"/>
  <c r="S3931" i="6" s="1"/>
  <c r="T3931" i="6" s="1"/>
  <c r="K3931" i="6"/>
  <c r="Q3932" i="6" l="1"/>
  <c r="J3931" i="6"/>
  <c r="I3931" i="6"/>
  <c r="L7856" i="6"/>
  <c r="V7857" i="6"/>
  <c r="V7858" i="6" l="1"/>
  <c r="L7857" i="6"/>
  <c r="R3932" i="6"/>
  <c r="S3932" i="6" s="1"/>
  <c r="T3932" i="6" s="1"/>
  <c r="K3932" i="6"/>
  <c r="J3932" i="6" l="1"/>
  <c r="I3932" i="6"/>
  <c r="Q3933" i="6"/>
  <c r="L7858" i="6"/>
  <c r="V7859" i="6"/>
  <c r="V7860" i="6" l="1"/>
  <c r="L7859" i="6"/>
  <c r="R3933" i="6"/>
  <c r="S3933" i="6" s="1"/>
  <c r="T3933" i="6" s="1"/>
  <c r="K3933" i="6"/>
  <c r="Q3934" i="6" l="1"/>
  <c r="J3933" i="6"/>
  <c r="I3933" i="6"/>
  <c r="L7860" i="6"/>
  <c r="V7861" i="6"/>
  <c r="V7862" i="6" l="1"/>
  <c r="L7861" i="6"/>
  <c r="R3934" i="6"/>
  <c r="S3934" i="6" s="1"/>
  <c r="T3934" i="6" s="1"/>
  <c r="K3934" i="6"/>
  <c r="J3934" i="6" l="1"/>
  <c r="I3934" i="6"/>
  <c r="Q3935" i="6"/>
  <c r="L7862" i="6"/>
  <c r="V7863" i="6"/>
  <c r="V7864" i="6" l="1"/>
  <c r="L7863" i="6"/>
  <c r="R3935" i="6"/>
  <c r="S3935" i="6" s="1"/>
  <c r="T3935" i="6" s="1"/>
  <c r="K3935" i="6"/>
  <c r="Q3936" i="6" l="1"/>
  <c r="J3935" i="6"/>
  <c r="I3935" i="6"/>
  <c r="L7864" i="6"/>
  <c r="V7865" i="6"/>
  <c r="V7866" i="6" l="1"/>
  <c r="L7865" i="6"/>
  <c r="R3936" i="6"/>
  <c r="S3936" i="6" s="1"/>
  <c r="T3936" i="6" s="1"/>
  <c r="K3936" i="6"/>
  <c r="J3936" i="6" l="1"/>
  <c r="I3936" i="6"/>
  <c r="Q3937" i="6"/>
  <c r="L7866" i="6"/>
  <c r="V7867" i="6"/>
  <c r="K3937" i="6" l="1"/>
  <c r="R3937" i="6"/>
  <c r="S3937" i="6" s="1"/>
  <c r="T3937" i="6" s="1"/>
  <c r="V7868" i="6"/>
  <c r="L7867" i="6"/>
  <c r="Q3938" i="6" l="1"/>
  <c r="L7868" i="6"/>
  <c r="V7869" i="6"/>
  <c r="J3937" i="6"/>
  <c r="I3937" i="6"/>
  <c r="R3938" i="6" l="1"/>
  <c r="S3938" i="6" s="1"/>
  <c r="T3938" i="6" s="1"/>
  <c r="K3938" i="6"/>
  <c r="V7870" i="6"/>
  <c r="L7869" i="6"/>
  <c r="L7870" i="6" l="1"/>
  <c r="V7871" i="6"/>
  <c r="J3938" i="6"/>
  <c r="I3938" i="6"/>
  <c r="Q3939" i="6"/>
  <c r="K3939" i="6" l="1"/>
  <c r="R3939" i="6"/>
  <c r="S3939" i="6" s="1"/>
  <c r="T3939" i="6" s="1"/>
  <c r="V7872" i="6"/>
  <c r="L7871" i="6"/>
  <c r="Q3940" i="6" l="1"/>
  <c r="L7872" i="6"/>
  <c r="V7873" i="6"/>
  <c r="J3939" i="6"/>
  <c r="I3939" i="6"/>
  <c r="V7874" i="6" l="1"/>
  <c r="L7873" i="6"/>
  <c r="R3940" i="6"/>
  <c r="S3940" i="6" s="1"/>
  <c r="T3940" i="6" s="1"/>
  <c r="K3940" i="6"/>
  <c r="J3940" i="6" l="1"/>
  <c r="I3940" i="6"/>
  <c r="Q3941" i="6"/>
  <c r="L7874" i="6"/>
  <c r="V7875" i="6"/>
  <c r="V7876" i="6" l="1"/>
  <c r="L7875" i="6"/>
  <c r="K3941" i="6"/>
  <c r="R3941" i="6"/>
  <c r="S3941" i="6" s="1"/>
  <c r="T3941" i="6" s="1"/>
  <c r="J3941" i="6" l="1"/>
  <c r="I3941" i="6"/>
  <c r="Q3942" i="6"/>
  <c r="L7876" i="6"/>
  <c r="V7877" i="6"/>
  <c r="V7878" i="6" l="1"/>
  <c r="L7877" i="6"/>
  <c r="R3942" i="6"/>
  <c r="S3942" i="6" s="1"/>
  <c r="T3942" i="6" s="1"/>
  <c r="K3942" i="6"/>
  <c r="Q3943" i="6" l="1"/>
  <c r="J3942" i="6"/>
  <c r="I3942" i="6"/>
  <c r="L7878" i="6"/>
  <c r="V7879" i="6"/>
  <c r="V7880" i="6" l="1"/>
  <c r="L7879" i="6"/>
  <c r="K3943" i="6"/>
  <c r="R3943" i="6"/>
  <c r="S3943" i="6" s="1"/>
  <c r="T3943" i="6" s="1"/>
  <c r="Q3944" i="6" l="1"/>
  <c r="J3943" i="6"/>
  <c r="I3943" i="6"/>
  <c r="L7880" i="6"/>
  <c r="V7881" i="6"/>
  <c r="V7882" i="6" l="1"/>
  <c r="L7881" i="6"/>
  <c r="R3944" i="6"/>
  <c r="S3944" i="6" s="1"/>
  <c r="T3944" i="6" s="1"/>
  <c r="K3944" i="6"/>
  <c r="J3944" i="6" l="1"/>
  <c r="I3944" i="6"/>
  <c r="Q3945" i="6"/>
  <c r="L7882" i="6"/>
  <c r="V7883" i="6"/>
  <c r="V7884" i="6" l="1"/>
  <c r="L7883" i="6"/>
  <c r="R3945" i="6"/>
  <c r="S3945" i="6" s="1"/>
  <c r="T3945" i="6" s="1"/>
  <c r="K3945" i="6"/>
  <c r="Q3946" i="6" l="1"/>
  <c r="J3945" i="6"/>
  <c r="I3945" i="6"/>
  <c r="L7884" i="6"/>
  <c r="V7885" i="6"/>
  <c r="V7886" i="6" l="1"/>
  <c r="L7885" i="6"/>
  <c r="R3946" i="6"/>
  <c r="S3946" i="6" s="1"/>
  <c r="T3946" i="6" s="1"/>
  <c r="K3946" i="6"/>
  <c r="J3946" i="6" l="1"/>
  <c r="I3946" i="6"/>
  <c r="Q3947" i="6"/>
  <c r="L7886" i="6"/>
  <c r="V7887" i="6"/>
  <c r="V7888" i="6" l="1"/>
  <c r="L7887" i="6"/>
  <c r="R3947" i="6"/>
  <c r="S3947" i="6" s="1"/>
  <c r="T3947" i="6" s="1"/>
  <c r="K3947" i="6"/>
  <c r="J3947" i="6" l="1"/>
  <c r="I3947" i="6"/>
  <c r="Q3948" i="6"/>
  <c r="L7888" i="6"/>
  <c r="V7889" i="6"/>
  <c r="V7890" i="6" l="1"/>
  <c r="L7889" i="6"/>
  <c r="R3948" i="6"/>
  <c r="S3948" i="6" s="1"/>
  <c r="T3948" i="6" s="1"/>
  <c r="K3948" i="6"/>
  <c r="Q3949" i="6" l="1"/>
  <c r="J3948" i="6"/>
  <c r="I3948" i="6"/>
  <c r="L7890" i="6"/>
  <c r="V7891" i="6"/>
  <c r="V7892" i="6" l="1"/>
  <c r="L7891" i="6"/>
  <c r="R3949" i="6"/>
  <c r="S3949" i="6" s="1"/>
  <c r="T3949" i="6" s="1"/>
  <c r="K3949" i="6"/>
  <c r="J3949" i="6" l="1"/>
  <c r="I3949" i="6"/>
  <c r="Q3950" i="6"/>
  <c r="L7892" i="6"/>
  <c r="V7893" i="6"/>
  <c r="R3950" i="6" l="1"/>
  <c r="S3950" i="6" s="1"/>
  <c r="T3950" i="6" s="1"/>
  <c r="K3950" i="6"/>
  <c r="V7894" i="6"/>
  <c r="L7893" i="6"/>
  <c r="L7894" i="6" l="1"/>
  <c r="V7895" i="6"/>
  <c r="J3950" i="6"/>
  <c r="I3950" i="6"/>
  <c r="Q3951" i="6"/>
  <c r="R3951" i="6" l="1"/>
  <c r="S3951" i="6" s="1"/>
  <c r="T3951" i="6" s="1"/>
  <c r="K3951" i="6"/>
  <c r="V7896" i="6"/>
  <c r="L7895" i="6"/>
  <c r="L7896" i="6" l="1"/>
  <c r="V7897" i="6"/>
  <c r="J3951" i="6"/>
  <c r="I3951" i="6"/>
  <c r="Q3952" i="6"/>
  <c r="R3952" i="6" l="1"/>
  <c r="S3952" i="6" s="1"/>
  <c r="T3952" i="6" s="1"/>
  <c r="K3952" i="6"/>
  <c r="V7898" i="6"/>
  <c r="L7897" i="6"/>
  <c r="J3952" i="6" l="1"/>
  <c r="I3952" i="6"/>
  <c r="L7898" i="6"/>
  <c r="V7899" i="6"/>
  <c r="Q3953" i="6"/>
  <c r="K3953" i="6" l="1"/>
  <c r="R3953" i="6"/>
  <c r="S3953" i="6" s="1"/>
  <c r="T3953" i="6" s="1"/>
  <c r="V7900" i="6"/>
  <c r="L7899" i="6"/>
  <c r="L7900" i="6" l="1"/>
  <c r="V7901" i="6"/>
  <c r="Q3954" i="6"/>
  <c r="J3953" i="6"/>
  <c r="I3953" i="6"/>
  <c r="R3954" i="6" l="1"/>
  <c r="S3954" i="6" s="1"/>
  <c r="T3954" i="6" s="1"/>
  <c r="K3954" i="6"/>
  <c r="V7902" i="6"/>
  <c r="L7901" i="6"/>
  <c r="J3954" i="6" l="1"/>
  <c r="I3954" i="6"/>
  <c r="L7902" i="6"/>
  <c r="V7903" i="6"/>
  <c r="Q3955" i="6"/>
  <c r="K3955" i="6" l="1"/>
  <c r="R3955" i="6"/>
  <c r="S3955" i="6" s="1"/>
  <c r="T3955" i="6" s="1"/>
  <c r="V7904" i="6"/>
  <c r="L7903" i="6"/>
  <c r="L7904" i="6" l="1"/>
  <c r="V7905" i="6"/>
  <c r="Q3956" i="6"/>
  <c r="J3955" i="6"/>
  <c r="I3955" i="6"/>
  <c r="R3956" i="6" l="1"/>
  <c r="S3956" i="6" s="1"/>
  <c r="T3956" i="6" s="1"/>
  <c r="K3956" i="6"/>
  <c r="V7906" i="6"/>
  <c r="L7905" i="6"/>
  <c r="L7906" i="6" l="1"/>
  <c r="V7907" i="6"/>
  <c r="J3956" i="6"/>
  <c r="I3956" i="6"/>
  <c r="Q3957" i="6"/>
  <c r="K3957" i="6" l="1"/>
  <c r="R3957" i="6"/>
  <c r="S3957" i="6" s="1"/>
  <c r="T3957" i="6" s="1"/>
  <c r="V7908" i="6"/>
  <c r="L7907" i="6"/>
  <c r="L7908" i="6" l="1"/>
  <c r="V7909" i="6"/>
  <c r="Q3958" i="6"/>
  <c r="J3957" i="6"/>
  <c r="I3957" i="6"/>
  <c r="R3958" i="6" l="1"/>
  <c r="S3958" i="6" s="1"/>
  <c r="T3958" i="6" s="1"/>
  <c r="K3958" i="6"/>
  <c r="V7910" i="6"/>
  <c r="L7909" i="6"/>
  <c r="L7910" i="6" l="1"/>
  <c r="V7911" i="6"/>
  <c r="J3958" i="6"/>
  <c r="I3958" i="6"/>
  <c r="Q3959" i="6"/>
  <c r="K3959" i="6" l="1"/>
  <c r="R3959" i="6"/>
  <c r="S3959" i="6" s="1"/>
  <c r="T3959" i="6" s="1"/>
  <c r="V7912" i="6"/>
  <c r="L7911" i="6"/>
  <c r="L7912" i="6" l="1"/>
  <c r="V7913" i="6"/>
  <c r="Q3960" i="6"/>
  <c r="J3959" i="6"/>
  <c r="I3959" i="6"/>
  <c r="R3960" i="6" l="1"/>
  <c r="S3960" i="6" s="1"/>
  <c r="T3960" i="6" s="1"/>
  <c r="K3960" i="6"/>
  <c r="V7914" i="6"/>
  <c r="L7913" i="6"/>
  <c r="L7914" i="6" l="1"/>
  <c r="V7915" i="6"/>
  <c r="J3960" i="6"/>
  <c r="I3960" i="6"/>
  <c r="Q3961" i="6"/>
  <c r="R3961" i="6" l="1"/>
  <c r="S3961" i="6" s="1"/>
  <c r="T3961" i="6" s="1"/>
  <c r="K3961" i="6"/>
  <c r="V7916" i="6"/>
  <c r="L7915" i="6"/>
  <c r="L7916" i="6" l="1"/>
  <c r="V7917" i="6"/>
  <c r="J3961" i="6"/>
  <c r="I3961" i="6"/>
  <c r="Q3962" i="6"/>
  <c r="R3962" i="6" l="1"/>
  <c r="S3962" i="6" s="1"/>
  <c r="T3962" i="6" s="1"/>
  <c r="K3962" i="6"/>
  <c r="V7918" i="6"/>
  <c r="L7917" i="6"/>
  <c r="J3962" i="6" l="1"/>
  <c r="I3962" i="6"/>
  <c r="L7918" i="6"/>
  <c r="V7919" i="6"/>
  <c r="Q3963" i="6"/>
  <c r="R3963" i="6" l="1"/>
  <c r="S3963" i="6" s="1"/>
  <c r="T3963" i="6" s="1"/>
  <c r="K3963" i="6"/>
  <c r="V7920" i="6"/>
  <c r="L7919" i="6"/>
  <c r="L7920" i="6" l="1"/>
  <c r="V7921" i="6"/>
  <c r="J3963" i="6"/>
  <c r="I3963" i="6"/>
  <c r="Q3964" i="6"/>
  <c r="R3964" i="6" l="1"/>
  <c r="S3964" i="6" s="1"/>
  <c r="T3964" i="6" s="1"/>
  <c r="K3964" i="6"/>
  <c r="V7922" i="6"/>
  <c r="L7921" i="6"/>
  <c r="J3964" i="6" l="1"/>
  <c r="I3964" i="6"/>
  <c r="L7922" i="6"/>
  <c r="V7923" i="6"/>
  <c r="Q3965" i="6"/>
  <c r="V7924" i="6" l="1"/>
  <c r="L7923" i="6"/>
  <c r="R3965" i="6"/>
  <c r="S3965" i="6" s="1"/>
  <c r="T3965" i="6" s="1"/>
  <c r="K3965" i="6"/>
  <c r="J3965" i="6" l="1"/>
  <c r="I3965" i="6"/>
  <c r="Q3966" i="6"/>
  <c r="L7924" i="6"/>
  <c r="V7925" i="6"/>
  <c r="V7926" i="6" l="1"/>
  <c r="L7925" i="6"/>
  <c r="R3966" i="6"/>
  <c r="S3966" i="6" s="1"/>
  <c r="T3966" i="6" s="1"/>
  <c r="K3966" i="6"/>
  <c r="J3966" i="6" l="1"/>
  <c r="I3966" i="6"/>
  <c r="Q3967" i="6"/>
  <c r="L7926" i="6"/>
  <c r="V7927" i="6"/>
  <c r="V7928" i="6" l="1"/>
  <c r="L7927" i="6"/>
  <c r="R3967" i="6"/>
  <c r="S3967" i="6" s="1"/>
  <c r="T3967" i="6" s="1"/>
  <c r="K3967" i="6"/>
  <c r="J3967" i="6" l="1"/>
  <c r="I3967" i="6"/>
  <c r="Q3968" i="6"/>
  <c r="L7928" i="6"/>
  <c r="V7929" i="6"/>
  <c r="V7930" i="6" l="1"/>
  <c r="L7929" i="6"/>
  <c r="R3968" i="6"/>
  <c r="S3968" i="6" s="1"/>
  <c r="T3968" i="6" s="1"/>
  <c r="K3968" i="6"/>
  <c r="Q3969" i="6" l="1"/>
  <c r="J3968" i="6"/>
  <c r="I3968" i="6"/>
  <c r="L7930" i="6"/>
  <c r="V7931" i="6"/>
  <c r="V7932" i="6" l="1"/>
  <c r="L7931" i="6"/>
  <c r="K3969" i="6"/>
  <c r="R3969" i="6"/>
  <c r="S3969" i="6" s="1"/>
  <c r="T3969" i="6" s="1"/>
  <c r="J3969" i="6" l="1"/>
  <c r="I3969" i="6"/>
  <c r="Q3970" i="6"/>
  <c r="L7932" i="6"/>
  <c r="V7933" i="6"/>
  <c r="V7934" i="6" l="1"/>
  <c r="L7933" i="6"/>
  <c r="R3970" i="6"/>
  <c r="S3970" i="6" s="1"/>
  <c r="T3970" i="6" s="1"/>
  <c r="K3970" i="6"/>
  <c r="J3970" i="6" l="1"/>
  <c r="I3970" i="6"/>
  <c r="Q3971" i="6"/>
  <c r="L7934" i="6"/>
  <c r="V7935" i="6"/>
  <c r="V7936" i="6" l="1"/>
  <c r="L7935" i="6"/>
  <c r="K3971" i="6"/>
  <c r="R3971" i="6"/>
  <c r="S3971" i="6" s="1"/>
  <c r="T3971" i="6" s="1"/>
  <c r="Q3972" i="6" l="1"/>
  <c r="J3971" i="6"/>
  <c r="I3971" i="6"/>
  <c r="L7936" i="6"/>
  <c r="V7937" i="6"/>
  <c r="V7938" i="6" l="1"/>
  <c r="L7937" i="6"/>
  <c r="R3972" i="6"/>
  <c r="S3972" i="6" s="1"/>
  <c r="T3972" i="6" s="1"/>
  <c r="K3972" i="6"/>
  <c r="Q3973" i="6" l="1"/>
  <c r="J3972" i="6"/>
  <c r="I3972" i="6"/>
  <c r="L7938" i="6"/>
  <c r="V7939" i="6"/>
  <c r="V7940" i="6" l="1"/>
  <c r="L7939" i="6"/>
  <c r="K3973" i="6"/>
  <c r="R3973" i="6"/>
  <c r="S3973" i="6" s="1"/>
  <c r="T3973" i="6" s="1"/>
  <c r="Q3974" i="6" l="1"/>
  <c r="J3973" i="6"/>
  <c r="I3973" i="6"/>
  <c r="L7940" i="6"/>
  <c r="V7941" i="6"/>
  <c r="V7942" i="6" l="1"/>
  <c r="L7941" i="6"/>
  <c r="R3974" i="6"/>
  <c r="S3974" i="6" s="1"/>
  <c r="T3974" i="6" s="1"/>
  <c r="K3974" i="6"/>
  <c r="J3974" i="6" l="1"/>
  <c r="I3974" i="6"/>
  <c r="Q3975" i="6"/>
  <c r="L7942" i="6"/>
  <c r="V7943" i="6"/>
  <c r="V7944" i="6" l="1"/>
  <c r="L7943" i="6"/>
  <c r="K3975" i="6"/>
  <c r="R3975" i="6"/>
  <c r="S3975" i="6" s="1"/>
  <c r="T3975" i="6" s="1"/>
  <c r="Q3976" i="6" l="1"/>
  <c r="J3975" i="6"/>
  <c r="I3975" i="6"/>
  <c r="L7944" i="6"/>
  <c r="V7945" i="6"/>
  <c r="V7946" i="6" l="1"/>
  <c r="L7945" i="6"/>
  <c r="R3976" i="6"/>
  <c r="S3976" i="6" s="1"/>
  <c r="T3976" i="6" s="1"/>
  <c r="K3976" i="6"/>
  <c r="J3976" i="6" l="1"/>
  <c r="I3976" i="6"/>
  <c r="Q3977" i="6"/>
  <c r="L7946" i="6"/>
  <c r="V7947" i="6"/>
  <c r="V7948" i="6" l="1"/>
  <c r="L7947" i="6"/>
  <c r="R3977" i="6"/>
  <c r="S3977" i="6" s="1"/>
  <c r="T3977" i="6" s="1"/>
  <c r="K3977" i="6"/>
  <c r="J3977" i="6" l="1"/>
  <c r="I3977" i="6"/>
  <c r="Q3978" i="6"/>
  <c r="L7948" i="6"/>
  <c r="V7949" i="6"/>
  <c r="V7950" i="6" l="1"/>
  <c r="L7949" i="6"/>
  <c r="R3978" i="6"/>
  <c r="S3978" i="6" s="1"/>
  <c r="T3978" i="6" s="1"/>
  <c r="K3978" i="6"/>
  <c r="Q3979" i="6" l="1"/>
  <c r="J3978" i="6"/>
  <c r="I3978" i="6"/>
  <c r="L7950" i="6"/>
  <c r="V7951" i="6"/>
  <c r="V7952" i="6" l="1"/>
  <c r="L7951" i="6"/>
  <c r="R3979" i="6"/>
  <c r="S3979" i="6" s="1"/>
  <c r="T3979" i="6" s="1"/>
  <c r="K3979" i="6"/>
  <c r="J3979" i="6" l="1"/>
  <c r="I3979" i="6"/>
  <c r="Q3980" i="6"/>
  <c r="L7952" i="6"/>
  <c r="V7953" i="6"/>
  <c r="V7954" i="6" l="1"/>
  <c r="L7953" i="6"/>
  <c r="R3980" i="6"/>
  <c r="S3980" i="6" s="1"/>
  <c r="T3980" i="6" s="1"/>
  <c r="K3980" i="6"/>
  <c r="J3980" i="6" l="1"/>
  <c r="I3980" i="6"/>
  <c r="Q3981" i="6"/>
  <c r="L7954" i="6"/>
  <c r="V7955" i="6"/>
  <c r="V7956" i="6" l="1"/>
  <c r="L7955" i="6"/>
  <c r="R3981" i="6"/>
  <c r="S3981" i="6" s="1"/>
  <c r="T3981" i="6" s="1"/>
  <c r="K3981" i="6"/>
  <c r="Q3982" i="6" l="1"/>
  <c r="J3981" i="6"/>
  <c r="I3981" i="6"/>
  <c r="L7956" i="6"/>
  <c r="V7957" i="6"/>
  <c r="V7958" i="6" l="1"/>
  <c r="L7957" i="6"/>
  <c r="R3982" i="6"/>
  <c r="S3982" i="6" s="1"/>
  <c r="T3982" i="6" s="1"/>
  <c r="K3982" i="6"/>
  <c r="J3982" i="6" l="1"/>
  <c r="I3982" i="6"/>
  <c r="Q3983" i="6"/>
  <c r="L7958" i="6"/>
  <c r="V7959" i="6"/>
  <c r="R3983" i="6" l="1"/>
  <c r="S3983" i="6" s="1"/>
  <c r="T3983" i="6" s="1"/>
  <c r="K3983" i="6"/>
  <c r="V7960" i="6"/>
  <c r="L7959" i="6"/>
  <c r="L7960" i="6" l="1"/>
  <c r="V7961" i="6"/>
  <c r="J3983" i="6"/>
  <c r="I3983" i="6"/>
  <c r="Q3984" i="6"/>
  <c r="R3984" i="6" l="1"/>
  <c r="S3984" i="6" s="1"/>
  <c r="T3984" i="6" s="1"/>
  <c r="K3984" i="6"/>
  <c r="V7962" i="6"/>
  <c r="L7961" i="6"/>
  <c r="J3984" i="6" l="1"/>
  <c r="I3984" i="6"/>
  <c r="L7962" i="6"/>
  <c r="V7963" i="6"/>
  <c r="Q3985" i="6"/>
  <c r="K3985" i="6" l="1"/>
  <c r="R3985" i="6"/>
  <c r="S3985" i="6" s="1"/>
  <c r="T3985" i="6" s="1"/>
  <c r="V7964" i="6"/>
  <c r="L7963" i="6"/>
  <c r="L7964" i="6" l="1"/>
  <c r="V7965" i="6"/>
  <c r="Q3986" i="6"/>
  <c r="J3985" i="6"/>
  <c r="I3985" i="6"/>
  <c r="V7966" i="6" l="1"/>
  <c r="L7965" i="6"/>
  <c r="R3986" i="6"/>
  <c r="S3986" i="6" s="1"/>
  <c r="T3986" i="6" s="1"/>
  <c r="K3986" i="6"/>
  <c r="J3986" i="6" l="1"/>
  <c r="I3986" i="6"/>
  <c r="Q3987" i="6"/>
  <c r="L7966" i="6"/>
  <c r="V7967" i="6"/>
  <c r="K3987" i="6" l="1"/>
  <c r="R3987" i="6"/>
  <c r="S3987" i="6" s="1"/>
  <c r="T3987" i="6" s="1"/>
  <c r="V7968" i="6"/>
  <c r="L7967" i="6"/>
  <c r="L7968" i="6" l="1"/>
  <c r="V7969" i="6"/>
  <c r="Q3988" i="6"/>
  <c r="J3987" i="6"/>
  <c r="I3987" i="6"/>
  <c r="V7970" i="6" l="1"/>
  <c r="L7969" i="6"/>
  <c r="R3988" i="6"/>
  <c r="S3988" i="6" s="1"/>
  <c r="T3988" i="6" s="1"/>
  <c r="K3988" i="6"/>
  <c r="J3988" i="6" l="1"/>
  <c r="I3988" i="6"/>
  <c r="Q3989" i="6"/>
  <c r="L7970" i="6"/>
  <c r="V7971" i="6"/>
  <c r="V7972" i="6" l="1"/>
  <c r="L7971" i="6"/>
  <c r="K3989" i="6"/>
  <c r="R3989" i="6"/>
  <c r="S3989" i="6" s="1"/>
  <c r="T3989" i="6" s="1"/>
  <c r="J3989" i="6" l="1"/>
  <c r="I3989" i="6"/>
  <c r="Q3990" i="6"/>
  <c r="L7972" i="6"/>
  <c r="V7973" i="6"/>
  <c r="V7974" i="6" l="1"/>
  <c r="L7973" i="6"/>
  <c r="R3990" i="6"/>
  <c r="S3990" i="6" s="1"/>
  <c r="T3990" i="6" s="1"/>
  <c r="K3990" i="6"/>
  <c r="J3990" i="6" l="1"/>
  <c r="I3990" i="6"/>
  <c r="Q3991" i="6"/>
  <c r="L7974" i="6"/>
  <c r="V7975" i="6"/>
  <c r="V7976" i="6" l="1"/>
  <c r="L7975" i="6"/>
  <c r="K3991" i="6"/>
  <c r="R3991" i="6"/>
  <c r="S3991" i="6" s="1"/>
  <c r="T3991" i="6" s="1"/>
  <c r="Q3992" i="6" l="1"/>
  <c r="J3991" i="6"/>
  <c r="I3991" i="6"/>
  <c r="L7976" i="6"/>
  <c r="V7977" i="6"/>
  <c r="V7978" i="6" l="1"/>
  <c r="L7977" i="6"/>
  <c r="R3992" i="6"/>
  <c r="S3992" i="6" s="1"/>
  <c r="T3992" i="6" s="1"/>
  <c r="K3992" i="6"/>
  <c r="J3992" i="6" l="1"/>
  <c r="I3992" i="6"/>
  <c r="Q3993" i="6"/>
  <c r="L7978" i="6"/>
  <c r="V7979" i="6"/>
  <c r="V7980" i="6" l="1"/>
  <c r="L7979" i="6"/>
  <c r="R3993" i="6"/>
  <c r="S3993" i="6" s="1"/>
  <c r="T3993" i="6" s="1"/>
  <c r="K3993" i="6"/>
  <c r="J3993" i="6" l="1"/>
  <c r="I3993" i="6"/>
  <c r="Q3994" i="6"/>
  <c r="L7980" i="6"/>
  <c r="V7981" i="6"/>
  <c r="V7982" i="6" l="1"/>
  <c r="L7981" i="6"/>
  <c r="R3994" i="6"/>
  <c r="S3994" i="6" s="1"/>
  <c r="T3994" i="6" s="1"/>
  <c r="K3994" i="6"/>
  <c r="Q3995" i="6" l="1"/>
  <c r="J3994" i="6"/>
  <c r="I3994" i="6"/>
  <c r="L7982" i="6"/>
  <c r="V7983" i="6"/>
  <c r="V7984" i="6" l="1"/>
  <c r="L7983" i="6"/>
  <c r="R3995" i="6"/>
  <c r="S3995" i="6" s="1"/>
  <c r="T3995" i="6" s="1"/>
  <c r="K3995" i="6"/>
  <c r="J3995" i="6" l="1"/>
  <c r="I3995" i="6"/>
  <c r="Q3996" i="6"/>
  <c r="L7984" i="6"/>
  <c r="V7985" i="6"/>
  <c r="R3996" i="6" l="1"/>
  <c r="S3996" i="6" s="1"/>
  <c r="T3996" i="6" s="1"/>
  <c r="K3996" i="6"/>
  <c r="V7986" i="6"/>
  <c r="L7985" i="6"/>
  <c r="L7986" i="6" l="1"/>
  <c r="V7987" i="6"/>
  <c r="J3996" i="6"/>
  <c r="I3996" i="6"/>
  <c r="Q3997" i="6"/>
  <c r="R3997" i="6" l="1"/>
  <c r="S3997" i="6" s="1"/>
  <c r="T3997" i="6" s="1"/>
  <c r="K3997" i="6"/>
  <c r="V7988" i="6"/>
  <c r="L7987" i="6"/>
  <c r="L7988" i="6" l="1"/>
  <c r="V7989" i="6"/>
  <c r="J3997" i="6"/>
  <c r="I3997" i="6"/>
  <c r="Q3998" i="6"/>
  <c r="V7990" i="6" l="1"/>
  <c r="L7989" i="6"/>
  <c r="R3998" i="6"/>
  <c r="S3998" i="6" s="1"/>
  <c r="T3998" i="6" s="1"/>
  <c r="K3998" i="6"/>
  <c r="J3998" i="6" l="1"/>
  <c r="I3998" i="6"/>
  <c r="Q3999" i="6"/>
  <c r="L7990" i="6"/>
  <c r="V7991" i="6"/>
  <c r="V7992" i="6" l="1"/>
  <c r="L7991" i="6"/>
  <c r="R3999" i="6"/>
  <c r="S3999" i="6" s="1"/>
  <c r="T3999" i="6" s="1"/>
  <c r="K3999" i="6"/>
  <c r="J3999" i="6" l="1"/>
  <c r="I3999" i="6"/>
  <c r="Q4000" i="6"/>
  <c r="L7992" i="6"/>
  <c r="V7993" i="6"/>
  <c r="R4000" i="6" l="1"/>
  <c r="S4000" i="6" s="1"/>
  <c r="T4000" i="6" s="1"/>
  <c r="K4000" i="6"/>
  <c r="V7994" i="6"/>
  <c r="L7993" i="6"/>
  <c r="L7994" i="6" l="1"/>
  <c r="V7995" i="6"/>
  <c r="J4000" i="6"/>
  <c r="I4000" i="6"/>
  <c r="Q4001" i="6"/>
  <c r="K4001" i="6" l="1"/>
  <c r="R4001" i="6"/>
  <c r="S4001" i="6" s="1"/>
  <c r="T4001" i="6" s="1"/>
  <c r="V7996" i="6"/>
  <c r="L7995" i="6"/>
  <c r="L7996" i="6" l="1"/>
  <c r="V7997" i="6"/>
  <c r="Q4002" i="6"/>
  <c r="J4001" i="6"/>
  <c r="I4001" i="6"/>
  <c r="R4002" i="6" l="1"/>
  <c r="S4002" i="6" s="1"/>
  <c r="T4002" i="6" s="1"/>
  <c r="K4002" i="6"/>
  <c r="V7998" i="6"/>
  <c r="L7997" i="6"/>
  <c r="J4002" i="6" l="1"/>
  <c r="I4002" i="6"/>
  <c r="L7998" i="6"/>
  <c r="V7999" i="6"/>
  <c r="Q4003" i="6"/>
  <c r="K4003" i="6" l="1"/>
  <c r="R4003" i="6"/>
  <c r="S4003" i="6" s="1"/>
  <c r="T4003" i="6" s="1"/>
  <c r="V8000" i="6"/>
  <c r="L7999" i="6"/>
  <c r="L8000" i="6" l="1"/>
  <c r="V8001" i="6"/>
  <c r="Q4004" i="6"/>
  <c r="J4003" i="6"/>
  <c r="I4003" i="6"/>
  <c r="R4004" i="6" l="1"/>
  <c r="S4004" i="6" s="1"/>
  <c r="T4004" i="6" s="1"/>
  <c r="K4004" i="6"/>
  <c r="V8002" i="6"/>
  <c r="L8001" i="6"/>
  <c r="L8002" i="6" l="1"/>
  <c r="V8003" i="6"/>
  <c r="J4004" i="6"/>
  <c r="I4004" i="6"/>
  <c r="Q4005" i="6"/>
  <c r="K4005" i="6" l="1"/>
  <c r="R4005" i="6"/>
  <c r="S4005" i="6" s="1"/>
  <c r="T4005" i="6" s="1"/>
  <c r="V8004" i="6"/>
  <c r="L8003" i="6"/>
  <c r="L8004" i="6" l="1"/>
  <c r="V8005" i="6"/>
  <c r="Q4006" i="6"/>
  <c r="J4005" i="6"/>
  <c r="I4005" i="6"/>
  <c r="R4006" i="6" l="1"/>
  <c r="S4006" i="6" s="1"/>
  <c r="T4006" i="6" s="1"/>
  <c r="K4006" i="6"/>
  <c r="V8006" i="6"/>
  <c r="L8005" i="6"/>
  <c r="L8006" i="6" l="1"/>
  <c r="V8007" i="6"/>
  <c r="J4006" i="6"/>
  <c r="I4006" i="6"/>
  <c r="Q4007" i="6"/>
  <c r="K4007" i="6" l="1"/>
  <c r="R4007" i="6"/>
  <c r="S4007" i="6" s="1"/>
  <c r="T4007" i="6" s="1"/>
  <c r="V8008" i="6"/>
  <c r="L8007" i="6"/>
  <c r="L8008" i="6" l="1"/>
  <c r="V8009" i="6"/>
  <c r="Q4008" i="6"/>
  <c r="J4007" i="6"/>
  <c r="I4007" i="6"/>
  <c r="R4008" i="6" l="1"/>
  <c r="S4008" i="6" s="1"/>
  <c r="T4008" i="6" s="1"/>
  <c r="K4008" i="6"/>
  <c r="V8010" i="6"/>
  <c r="L8009" i="6"/>
  <c r="J4008" i="6" l="1"/>
  <c r="I4008" i="6"/>
  <c r="L8010" i="6"/>
  <c r="V8011" i="6"/>
  <c r="Q4009" i="6"/>
  <c r="V8012" i="6" l="1"/>
  <c r="L8011" i="6"/>
  <c r="R4009" i="6"/>
  <c r="S4009" i="6" s="1"/>
  <c r="T4009" i="6" s="1"/>
  <c r="K4009" i="6"/>
  <c r="J4009" i="6" l="1"/>
  <c r="I4009" i="6"/>
  <c r="Q4010" i="6"/>
  <c r="L8012" i="6"/>
  <c r="V8013" i="6"/>
  <c r="V8014" i="6" l="1"/>
  <c r="L8013" i="6"/>
  <c r="R4010" i="6"/>
  <c r="S4010" i="6" s="1"/>
  <c r="T4010" i="6" s="1"/>
  <c r="K4010" i="6"/>
  <c r="Q4011" i="6" l="1"/>
  <c r="J4010" i="6"/>
  <c r="I4010" i="6"/>
  <c r="L8014" i="6"/>
  <c r="V8015" i="6"/>
  <c r="V8016" i="6" l="1"/>
  <c r="L8015" i="6"/>
  <c r="R4011" i="6"/>
  <c r="S4011" i="6" s="1"/>
  <c r="T4011" i="6" s="1"/>
  <c r="K4011" i="6"/>
  <c r="J4011" i="6" l="1"/>
  <c r="I4011" i="6"/>
  <c r="Q4012" i="6"/>
  <c r="L8016" i="6"/>
  <c r="V8017" i="6"/>
  <c r="R4012" i="6" l="1"/>
  <c r="S4012" i="6" s="1"/>
  <c r="T4012" i="6" s="1"/>
  <c r="K4012" i="6"/>
  <c r="V8018" i="6"/>
  <c r="L8017" i="6"/>
  <c r="J4012" i="6" l="1"/>
  <c r="I4012" i="6"/>
  <c r="L8018" i="6"/>
  <c r="V8019" i="6"/>
  <c r="Q4013" i="6"/>
  <c r="V8020" i="6" l="1"/>
  <c r="L8019" i="6"/>
  <c r="R4013" i="6"/>
  <c r="S4013" i="6" s="1"/>
  <c r="T4013" i="6" s="1"/>
  <c r="K4013" i="6"/>
  <c r="J4013" i="6" l="1"/>
  <c r="I4013" i="6"/>
  <c r="Q4014" i="6"/>
  <c r="L8020" i="6"/>
  <c r="V8021" i="6"/>
  <c r="R4014" i="6" l="1"/>
  <c r="S4014" i="6" s="1"/>
  <c r="T4014" i="6" s="1"/>
  <c r="K4014" i="6"/>
  <c r="V8022" i="6"/>
  <c r="L8021" i="6"/>
  <c r="L8022" i="6" l="1"/>
  <c r="V8023" i="6"/>
  <c r="J4014" i="6"/>
  <c r="I4014" i="6"/>
  <c r="Q4015" i="6"/>
  <c r="V8024" i="6" l="1"/>
  <c r="L8023" i="6"/>
  <c r="R4015" i="6"/>
  <c r="S4015" i="6" s="1"/>
  <c r="T4015" i="6" s="1"/>
  <c r="K4015" i="6"/>
  <c r="Q4016" i="6" l="1"/>
  <c r="J4015" i="6"/>
  <c r="I4015" i="6"/>
  <c r="L8024" i="6"/>
  <c r="V8025" i="6"/>
  <c r="V8026" i="6" l="1"/>
  <c r="L8025" i="6"/>
  <c r="R4016" i="6"/>
  <c r="S4016" i="6" s="1"/>
  <c r="T4016" i="6" s="1"/>
  <c r="K4016" i="6"/>
  <c r="J4016" i="6" l="1"/>
  <c r="I4016" i="6"/>
  <c r="Q4017" i="6"/>
  <c r="L8026" i="6"/>
  <c r="V8027" i="6"/>
  <c r="V8028" i="6" l="1"/>
  <c r="L8027" i="6"/>
  <c r="K4017" i="6"/>
  <c r="R4017" i="6"/>
  <c r="S4017" i="6" s="1"/>
  <c r="T4017" i="6" s="1"/>
  <c r="Q4018" i="6" l="1"/>
  <c r="J4017" i="6"/>
  <c r="I4017" i="6"/>
  <c r="L8028" i="6"/>
  <c r="V8029" i="6"/>
  <c r="V8030" i="6" l="1"/>
  <c r="L8029" i="6"/>
  <c r="R4018" i="6"/>
  <c r="S4018" i="6" s="1"/>
  <c r="T4018" i="6" s="1"/>
  <c r="K4018" i="6"/>
  <c r="J4018" i="6" l="1"/>
  <c r="I4018" i="6"/>
  <c r="Q4019" i="6"/>
  <c r="L8030" i="6"/>
  <c r="V8031" i="6"/>
  <c r="V8032" i="6" l="1"/>
  <c r="L8031" i="6"/>
  <c r="K4019" i="6"/>
  <c r="R4019" i="6"/>
  <c r="S4019" i="6" s="1"/>
  <c r="T4019" i="6" s="1"/>
  <c r="Q4020" i="6" l="1"/>
  <c r="J4019" i="6"/>
  <c r="I4019" i="6"/>
  <c r="L8032" i="6"/>
  <c r="V8033" i="6"/>
  <c r="V8034" i="6" l="1"/>
  <c r="L8033" i="6"/>
  <c r="R4020" i="6"/>
  <c r="S4020" i="6" s="1"/>
  <c r="T4020" i="6" s="1"/>
  <c r="K4020" i="6"/>
  <c r="Q4021" i="6" l="1"/>
  <c r="J4020" i="6"/>
  <c r="I4020" i="6"/>
  <c r="L8034" i="6"/>
  <c r="V8035" i="6"/>
  <c r="V8036" i="6" l="1"/>
  <c r="L8035" i="6"/>
  <c r="K4021" i="6"/>
  <c r="R4021" i="6"/>
  <c r="S4021" i="6" s="1"/>
  <c r="T4021" i="6" s="1"/>
  <c r="J4021" i="6" l="1"/>
  <c r="I4021" i="6"/>
  <c r="Q4022" i="6"/>
  <c r="L8036" i="6"/>
  <c r="V8037" i="6"/>
  <c r="V8038" i="6" l="1"/>
  <c r="L8037" i="6"/>
  <c r="R4022" i="6"/>
  <c r="S4022" i="6" s="1"/>
  <c r="T4022" i="6" s="1"/>
  <c r="K4022" i="6"/>
  <c r="J4022" i="6" l="1"/>
  <c r="I4022" i="6"/>
  <c r="Q4023" i="6"/>
  <c r="L8038" i="6"/>
  <c r="V8039" i="6"/>
  <c r="V8040" i="6" l="1"/>
  <c r="L8039" i="6"/>
  <c r="K4023" i="6"/>
  <c r="R4023" i="6"/>
  <c r="S4023" i="6" s="1"/>
  <c r="T4023" i="6" s="1"/>
  <c r="Q4024" i="6" l="1"/>
  <c r="J4023" i="6"/>
  <c r="I4023" i="6"/>
  <c r="L8040" i="6"/>
  <c r="V8041" i="6"/>
  <c r="V8042" i="6" l="1"/>
  <c r="L8041" i="6"/>
  <c r="R4024" i="6"/>
  <c r="S4024" i="6" s="1"/>
  <c r="T4024" i="6" s="1"/>
  <c r="K4024" i="6"/>
  <c r="J4024" i="6" l="1"/>
  <c r="I4024" i="6"/>
  <c r="Q4025" i="6"/>
  <c r="L8042" i="6"/>
  <c r="V8043" i="6"/>
  <c r="V8044" i="6" l="1"/>
  <c r="L8043" i="6"/>
  <c r="R4025" i="6"/>
  <c r="S4025" i="6" s="1"/>
  <c r="T4025" i="6" s="1"/>
  <c r="K4025" i="6"/>
  <c r="J4025" i="6" l="1"/>
  <c r="I4025" i="6"/>
  <c r="Q4026" i="6"/>
  <c r="L8044" i="6"/>
  <c r="V8045" i="6"/>
  <c r="V8046" i="6" l="1"/>
  <c r="L8045" i="6"/>
  <c r="R4026" i="6"/>
  <c r="S4026" i="6" s="1"/>
  <c r="T4026" i="6" s="1"/>
  <c r="K4026" i="6"/>
  <c r="J4026" i="6" l="1"/>
  <c r="I4026" i="6"/>
  <c r="Q4027" i="6"/>
  <c r="L8046" i="6"/>
  <c r="V8047" i="6"/>
  <c r="V8048" i="6" l="1"/>
  <c r="L8047" i="6"/>
  <c r="R4027" i="6"/>
  <c r="S4027" i="6" s="1"/>
  <c r="T4027" i="6" s="1"/>
  <c r="K4027" i="6"/>
  <c r="J4027" i="6" l="1"/>
  <c r="I4027" i="6"/>
  <c r="Q4028" i="6"/>
  <c r="L8048" i="6"/>
  <c r="V8049" i="6"/>
  <c r="V8050" i="6" l="1"/>
  <c r="L8049" i="6"/>
  <c r="R4028" i="6"/>
  <c r="S4028" i="6" s="1"/>
  <c r="T4028" i="6" s="1"/>
  <c r="K4028" i="6"/>
  <c r="J4028" i="6" l="1"/>
  <c r="I4028" i="6"/>
  <c r="Q4029" i="6"/>
  <c r="L8050" i="6"/>
  <c r="V8051" i="6"/>
  <c r="R4029" i="6" l="1"/>
  <c r="S4029" i="6" s="1"/>
  <c r="T4029" i="6" s="1"/>
  <c r="K4029" i="6"/>
  <c r="V8052" i="6"/>
  <c r="L8051" i="6"/>
  <c r="L8052" i="6" l="1"/>
  <c r="V8053" i="6"/>
  <c r="J4029" i="6"/>
  <c r="I4029" i="6"/>
  <c r="Q4030" i="6"/>
  <c r="R4030" i="6" l="1"/>
  <c r="S4030" i="6" s="1"/>
  <c r="T4030" i="6" s="1"/>
  <c r="K4030" i="6"/>
  <c r="V8054" i="6"/>
  <c r="L8053" i="6"/>
  <c r="L8054" i="6" l="1"/>
  <c r="V8055" i="6"/>
  <c r="J4030" i="6"/>
  <c r="I4030" i="6"/>
  <c r="Q4031" i="6"/>
  <c r="R4031" i="6" l="1"/>
  <c r="S4031" i="6" s="1"/>
  <c r="T4031" i="6" s="1"/>
  <c r="K4031" i="6"/>
  <c r="V8056" i="6"/>
  <c r="L8055" i="6"/>
  <c r="J4031" i="6" l="1"/>
  <c r="I4031" i="6"/>
  <c r="L8056" i="6"/>
  <c r="V8057" i="6"/>
  <c r="Q4032" i="6"/>
  <c r="R4032" i="6" l="1"/>
  <c r="S4032" i="6" s="1"/>
  <c r="T4032" i="6" s="1"/>
  <c r="K4032" i="6"/>
  <c r="V8058" i="6"/>
  <c r="L8057" i="6"/>
  <c r="L8058" i="6" l="1"/>
  <c r="V8059" i="6"/>
  <c r="J4032" i="6"/>
  <c r="I4032" i="6"/>
  <c r="Q4033" i="6"/>
  <c r="K4033" i="6" l="1"/>
  <c r="R4033" i="6"/>
  <c r="S4033" i="6" s="1"/>
  <c r="T4033" i="6" s="1"/>
  <c r="V8060" i="6"/>
  <c r="L8059" i="6"/>
  <c r="L8060" i="6" l="1"/>
  <c r="V8061" i="6"/>
  <c r="Q4034" i="6"/>
  <c r="J4033" i="6"/>
  <c r="I4033" i="6"/>
  <c r="V8062" i="6" l="1"/>
  <c r="L8061" i="6"/>
  <c r="R4034" i="6"/>
  <c r="S4034" i="6" s="1"/>
  <c r="T4034" i="6" s="1"/>
  <c r="K4034" i="6"/>
  <c r="J4034" i="6" l="1"/>
  <c r="I4034" i="6"/>
  <c r="Q4035" i="6"/>
  <c r="L8062" i="6"/>
  <c r="V8063" i="6"/>
  <c r="V8064" i="6" l="1"/>
  <c r="L8063" i="6"/>
  <c r="K4035" i="6"/>
  <c r="R4035" i="6"/>
  <c r="S4035" i="6" s="1"/>
  <c r="T4035" i="6" s="1"/>
  <c r="Q4036" i="6" l="1"/>
  <c r="J4035" i="6"/>
  <c r="I4035" i="6"/>
  <c r="L8064" i="6"/>
  <c r="V8065" i="6"/>
  <c r="V8066" i="6" l="1"/>
  <c r="L8065" i="6"/>
  <c r="R4036" i="6"/>
  <c r="S4036" i="6" s="1"/>
  <c r="T4036" i="6" s="1"/>
  <c r="K4036" i="6"/>
  <c r="Q4037" i="6" l="1"/>
  <c r="J4036" i="6"/>
  <c r="I4036" i="6"/>
  <c r="L8066" i="6"/>
  <c r="V8067" i="6"/>
  <c r="V8068" i="6" l="1"/>
  <c r="L8067" i="6"/>
  <c r="K4037" i="6"/>
  <c r="R4037" i="6"/>
  <c r="S4037" i="6" s="1"/>
  <c r="T4037" i="6" s="1"/>
  <c r="J4037" i="6" l="1"/>
  <c r="I4037" i="6"/>
  <c r="Q4038" i="6"/>
  <c r="L8068" i="6"/>
  <c r="V8069" i="6"/>
  <c r="V8070" i="6" l="1"/>
  <c r="L8069" i="6"/>
  <c r="R4038" i="6"/>
  <c r="S4038" i="6" s="1"/>
  <c r="T4038" i="6" s="1"/>
  <c r="K4038" i="6"/>
  <c r="J4038" i="6" l="1"/>
  <c r="I4038" i="6"/>
  <c r="Q4039" i="6"/>
  <c r="L8070" i="6"/>
  <c r="V8071" i="6"/>
  <c r="V8072" i="6" l="1"/>
  <c r="L8071" i="6"/>
  <c r="K4039" i="6"/>
  <c r="R4039" i="6"/>
  <c r="S4039" i="6" s="1"/>
  <c r="T4039" i="6" s="1"/>
  <c r="Q4040" i="6" l="1"/>
  <c r="J4039" i="6"/>
  <c r="I4039" i="6"/>
  <c r="L8072" i="6"/>
  <c r="V8073" i="6"/>
  <c r="V8074" i="6" l="1"/>
  <c r="L8073" i="6"/>
  <c r="R4040" i="6"/>
  <c r="S4040" i="6" s="1"/>
  <c r="T4040" i="6" s="1"/>
  <c r="K4040" i="6"/>
  <c r="Q4041" i="6" l="1"/>
  <c r="J4040" i="6"/>
  <c r="I4040" i="6"/>
  <c r="L8074" i="6"/>
  <c r="V8075" i="6"/>
  <c r="V8076" i="6" l="1"/>
  <c r="L8075" i="6"/>
  <c r="R4041" i="6"/>
  <c r="S4041" i="6" s="1"/>
  <c r="T4041" i="6" s="1"/>
  <c r="K4041" i="6"/>
  <c r="J4041" i="6" l="1"/>
  <c r="I4041" i="6"/>
  <c r="Q4042" i="6"/>
  <c r="L8076" i="6"/>
  <c r="V8077" i="6"/>
  <c r="V8078" i="6" l="1"/>
  <c r="L8077" i="6"/>
  <c r="R4042" i="6"/>
  <c r="S4042" i="6" s="1"/>
  <c r="T4042" i="6" s="1"/>
  <c r="K4042" i="6"/>
  <c r="J4042" i="6" l="1"/>
  <c r="I4042" i="6"/>
  <c r="Q4043" i="6"/>
  <c r="L8078" i="6"/>
  <c r="V8079" i="6"/>
  <c r="R4043" i="6" l="1"/>
  <c r="S4043" i="6" s="1"/>
  <c r="T4043" i="6" s="1"/>
  <c r="K4043" i="6"/>
  <c r="V8080" i="6"/>
  <c r="L8079" i="6"/>
  <c r="L8080" i="6" l="1"/>
  <c r="V8081" i="6"/>
  <c r="J4043" i="6"/>
  <c r="I4043" i="6"/>
  <c r="Q4044" i="6"/>
  <c r="V8082" i="6" l="1"/>
  <c r="L8081" i="6"/>
  <c r="R4044" i="6"/>
  <c r="S4044" i="6" s="1"/>
  <c r="T4044" i="6" s="1"/>
  <c r="K4044" i="6"/>
  <c r="J4044" i="6" l="1"/>
  <c r="I4044" i="6"/>
  <c r="Q4045" i="6"/>
  <c r="L8082" i="6"/>
  <c r="V8083" i="6"/>
  <c r="R4045" i="6" l="1"/>
  <c r="S4045" i="6" s="1"/>
  <c r="T4045" i="6" s="1"/>
  <c r="K4045" i="6"/>
  <c r="V8084" i="6"/>
  <c r="L8083" i="6"/>
  <c r="L8084" i="6" l="1"/>
  <c r="V8085" i="6"/>
  <c r="J4045" i="6"/>
  <c r="I4045" i="6"/>
  <c r="Q4046" i="6"/>
  <c r="R4046" i="6" l="1"/>
  <c r="S4046" i="6" s="1"/>
  <c r="T4046" i="6" s="1"/>
  <c r="K4046" i="6"/>
  <c r="V8086" i="6"/>
  <c r="L8085" i="6"/>
  <c r="J4046" i="6" l="1"/>
  <c r="I4046" i="6"/>
  <c r="L8086" i="6"/>
  <c r="V8087" i="6"/>
  <c r="Q4047" i="6"/>
  <c r="R4047" i="6" l="1"/>
  <c r="S4047" i="6" s="1"/>
  <c r="T4047" i="6" s="1"/>
  <c r="K4047" i="6"/>
  <c r="V8088" i="6"/>
  <c r="L8087" i="6"/>
  <c r="L8088" i="6" l="1"/>
  <c r="V8089" i="6"/>
  <c r="J4047" i="6"/>
  <c r="I4047" i="6"/>
  <c r="Q4048" i="6"/>
  <c r="R4048" i="6" l="1"/>
  <c r="S4048" i="6" s="1"/>
  <c r="T4048" i="6" s="1"/>
  <c r="K4048" i="6"/>
  <c r="V8090" i="6"/>
  <c r="L8089" i="6"/>
  <c r="L8090" i="6" l="1"/>
  <c r="V8091" i="6"/>
  <c r="J4048" i="6"/>
  <c r="I4048" i="6"/>
  <c r="Q4049" i="6"/>
  <c r="K4049" i="6" l="1"/>
  <c r="R4049" i="6"/>
  <c r="S4049" i="6" s="1"/>
  <c r="T4049" i="6" s="1"/>
  <c r="V8092" i="6"/>
  <c r="L8091" i="6"/>
  <c r="Q4050" i="6" l="1"/>
  <c r="L8092" i="6"/>
  <c r="V8093" i="6"/>
  <c r="J4049" i="6"/>
  <c r="I4049" i="6"/>
  <c r="R4050" i="6" l="1"/>
  <c r="S4050" i="6" s="1"/>
  <c r="T4050" i="6" s="1"/>
  <c r="K4050" i="6"/>
  <c r="V8094" i="6"/>
  <c r="L8093" i="6"/>
  <c r="J4050" i="6" l="1"/>
  <c r="I4050" i="6"/>
  <c r="L8094" i="6"/>
  <c r="V8095" i="6"/>
  <c r="Q4051" i="6"/>
  <c r="K4051" i="6" l="1"/>
  <c r="R4051" i="6"/>
  <c r="S4051" i="6" s="1"/>
  <c r="T4051" i="6" s="1"/>
  <c r="V8096" i="6"/>
  <c r="L8095" i="6"/>
  <c r="L8096" i="6" l="1"/>
  <c r="V8097" i="6"/>
  <c r="Q4052" i="6"/>
  <c r="J4051" i="6"/>
  <c r="I4051" i="6"/>
  <c r="R4052" i="6" l="1"/>
  <c r="S4052" i="6" s="1"/>
  <c r="T4052" i="6" s="1"/>
  <c r="K4052" i="6"/>
  <c r="V8098" i="6"/>
  <c r="L8097" i="6"/>
  <c r="L8098" i="6" l="1"/>
  <c r="V8099" i="6"/>
  <c r="J4052" i="6"/>
  <c r="I4052" i="6"/>
  <c r="Q4053" i="6"/>
  <c r="V8100" i="6" l="1"/>
  <c r="L8099" i="6"/>
  <c r="K4053" i="6"/>
  <c r="R4053" i="6"/>
  <c r="S4053" i="6" s="1"/>
  <c r="T4053" i="6" s="1"/>
  <c r="Q4054" i="6" l="1"/>
  <c r="J4053" i="6"/>
  <c r="I4053" i="6"/>
  <c r="L8100" i="6"/>
  <c r="V8101" i="6"/>
  <c r="V8102" i="6" l="1"/>
  <c r="L8101" i="6"/>
  <c r="R4054" i="6"/>
  <c r="S4054" i="6" s="1"/>
  <c r="T4054" i="6" s="1"/>
  <c r="K4054" i="6"/>
  <c r="Q4055" i="6" l="1"/>
  <c r="J4054" i="6"/>
  <c r="I4054" i="6"/>
  <c r="L8102" i="6"/>
  <c r="V8103" i="6"/>
  <c r="V8104" i="6" l="1"/>
  <c r="L8103" i="6"/>
  <c r="K4055" i="6"/>
  <c r="R4055" i="6"/>
  <c r="S4055" i="6" s="1"/>
  <c r="T4055" i="6" s="1"/>
  <c r="Q4056" i="6" l="1"/>
  <c r="J4055" i="6"/>
  <c r="I4055" i="6"/>
  <c r="L8104" i="6"/>
  <c r="V8105" i="6"/>
  <c r="V8106" i="6" l="1"/>
  <c r="L8105" i="6"/>
  <c r="R4056" i="6"/>
  <c r="S4056" i="6" s="1"/>
  <c r="T4056" i="6" s="1"/>
  <c r="K4056" i="6"/>
  <c r="J4056" i="6" l="1"/>
  <c r="I4056" i="6"/>
  <c r="Q4057" i="6"/>
  <c r="L8106" i="6"/>
  <c r="V8107" i="6"/>
  <c r="V8108" i="6" l="1"/>
  <c r="L8107" i="6"/>
  <c r="R4057" i="6"/>
  <c r="S4057" i="6" s="1"/>
  <c r="T4057" i="6" s="1"/>
  <c r="K4057" i="6"/>
  <c r="J4057" i="6" l="1"/>
  <c r="I4057" i="6"/>
  <c r="Q4058" i="6"/>
  <c r="L8108" i="6"/>
  <c r="V8109" i="6"/>
  <c r="R4058" i="6" l="1"/>
  <c r="S4058" i="6" s="1"/>
  <c r="T4058" i="6" s="1"/>
  <c r="K4058" i="6"/>
  <c r="V8110" i="6"/>
  <c r="L8109" i="6"/>
  <c r="J4058" i="6" l="1"/>
  <c r="I4058" i="6"/>
  <c r="L8110" i="6"/>
  <c r="V8111" i="6"/>
  <c r="Q4059" i="6"/>
  <c r="V8112" i="6" l="1"/>
  <c r="L8111" i="6"/>
  <c r="R4059" i="6"/>
  <c r="S4059" i="6" s="1"/>
  <c r="T4059" i="6" s="1"/>
  <c r="K4059" i="6"/>
  <c r="J4059" i="6" l="1"/>
  <c r="I4059" i="6"/>
  <c r="Q4060" i="6"/>
  <c r="L8112" i="6"/>
  <c r="V8113" i="6"/>
  <c r="V8114" i="6" l="1"/>
  <c r="L8113" i="6"/>
  <c r="R4060" i="6"/>
  <c r="S4060" i="6" s="1"/>
  <c r="T4060" i="6" s="1"/>
  <c r="K4060" i="6"/>
  <c r="Q4061" i="6" l="1"/>
  <c r="J4060" i="6"/>
  <c r="I4060" i="6"/>
  <c r="L8114" i="6"/>
  <c r="V8115" i="6"/>
  <c r="V8116" i="6" l="1"/>
  <c r="L8115" i="6"/>
  <c r="R4061" i="6"/>
  <c r="S4061" i="6" s="1"/>
  <c r="T4061" i="6" s="1"/>
  <c r="K4061" i="6"/>
  <c r="J4061" i="6" l="1"/>
  <c r="I4061" i="6"/>
  <c r="Q4062" i="6"/>
  <c r="L8116" i="6"/>
  <c r="V8117" i="6"/>
  <c r="V8118" i="6" l="1"/>
  <c r="L8117" i="6"/>
  <c r="R4062" i="6"/>
  <c r="S4062" i="6" s="1"/>
  <c r="T4062" i="6" s="1"/>
  <c r="K4062" i="6"/>
  <c r="J4062" i="6" l="1"/>
  <c r="I4062" i="6"/>
  <c r="Q4063" i="6"/>
  <c r="L8118" i="6"/>
  <c r="V8119" i="6"/>
  <c r="V8120" i="6" l="1"/>
  <c r="L8119" i="6"/>
  <c r="R4063" i="6"/>
  <c r="S4063" i="6" s="1"/>
  <c r="T4063" i="6" s="1"/>
  <c r="K4063" i="6"/>
  <c r="Q4064" i="6" l="1"/>
  <c r="J4063" i="6"/>
  <c r="I4063" i="6"/>
  <c r="L8120" i="6"/>
  <c r="V8121" i="6"/>
  <c r="V8122" i="6" l="1"/>
  <c r="L8121" i="6"/>
  <c r="R4064" i="6"/>
  <c r="S4064" i="6" s="1"/>
  <c r="T4064" i="6" s="1"/>
  <c r="K4064" i="6"/>
  <c r="J4064" i="6" l="1"/>
  <c r="I4064" i="6"/>
  <c r="Q4065" i="6"/>
  <c r="L8122" i="6"/>
  <c r="V8123" i="6"/>
  <c r="V8124" i="6" l="1"/>
  <c r="L8123" i="6"/>
  <c r="K4065" i="6"/>
  <c r="R4065" i="6"/>
  <c r="S4065" i="6" s="1"/>
  <c r="T4065" i="6" s="1"/>
  <c r="Q4066" i="6" l="1"/>
  <c r="J4065" i="6"/>
  <c r="I4065" i="6"/>
  <c r="L8124" i="6"/>
  <c r="V8125" i="6"/>
  <c r="V8126" i="6" l="1"/>
  <c r="L8125" i="6"/>
  <c r="R4066" i="6"/>
  <c r="S4066" i="6" s="1"/>
  <c r="T4066" i="6" s="1"/>
  <c r="K4066" i="6"/>
  <c r="J4066" i="6" l="1"/>
  <c r="I4066" i="6"/>
  <c r="Q4067" i="6"/>
  <c r="L8126" i="6"/>
  <c r="V8127" i="6"/>
  <c r="V8128" i="6" l="1"/>
  <c r="L8127" i="6"/>
  <c r="K4067" i="6"/>
  <c r="R4067" i="6"/>
  <c r="S4067" i="6" s="1"/>
  <c r="T4067" i="6" s="1"/>
  <c r="Q4068" i="6" l="1"/>
  <c r="J4067" i="6"/>
  <c r="I4067" i="6"/>
  <c r="L8128" i="6"/>
  <c r="V8129" i="6"/>
  <c r="V8130" i="6" l="1"/>
  <c r="L8129" i="6"/>
  <c r="R4068" i="6"/>
  <c r="S4068" i="6" s="1"/>
  <c r="T4068" i="6" s="1"/>
  <c r="K4068" i="6"/>
  <c r="J4068" i="6" l="1"/>
  <c r="I4068" i="6"/>
  <c r="Q4069" i="6"/>
  <c r="L8130" i="6"/>
  <c r="V8131" i="6"/>
  <c r="V8132" i="6" l="1"/>
  <c r="L8131" i="6"/>
  <c r="K4069" i="6"/>
  <c r="R4069" i="6"/>
  <c r="S4069" i="6" s="1"/>
  <c r="T4069" i="6" s="1"/>
  <c r="Q4070" i="6" l="1"/>
  <c r="J4069" i="6"/>
  <c r="I4069" i="6"/>
  <c r="L8132" i="6"/>
  <c r="V8133" i="6"/>
  <c r="V8134" i="6" l="1"/>
  <c r="L8133" i="6"/>
  <c r="R4070" i="6"/>
  <c r="S4070" i="6" s="1"/>
  <c r="T4070" i="6" s="1"/>
  <c r="K4070" i="6"/>
  <c r="J4070" i="6" l="1"/>
  <c r="I4070" i="6"/>
  <c r="Q4071" i="6"/>
  <c r="L8134" i="6"/>
  <c r="V8135" i="6"/>
  <c r="V8136" i="6" l="1"/>
  <c r="L8135" i="6"/>
  <c r="K4071" i="6"/>
  <c r="R4071" i="6"/>
  <c r="S4071" i="6" s="1"/>
  <c r="T4071" i="6" s="1"/>
  <c r="Q4072" i="6" l="1"/>
  <c r="J4071" i="6"/>
  <c r="I4071" i="6"/>
  <c r="L8136" i="6"/>
  <c r="V8137" i="6"/>
  <c r="V8138" i="6" l="1"/>
  <c r="L8137" i="6"/>
  <c r="R4072" i="6"/>
  <c r="S4072" i="6" s="1"/>
  <c r="T4072" i="6" s="1"/>
  <c r="K4072" i="6"/>
  <c r="J4072" i="6" l="1"/>
  <c r="I4072" i="6"/>
  <c r="Q4073" i="6"/>
  <c r="L8138" i="6"/>
  <c r="V8139" i="6"/>
  <c r="V8140" i="6" l="1"/>
  <c r="L8139" i="6"/>
  <c r="R4073" i="6"/>
  <c r="S4073" i="6" s="1"/>
  <c r="T4073" i="6" s="1"/>
  <c r="K4073" i="6"/>
  <c r="J4073" i="6" l="1"/>
  <c r="I4073" i="6"/>
  <c r="Q4074" i="6"/>
  <c r="L8140" i="6"/>
  <c r="V8141" i="6"/>
  <c r="V8142" i="6" l="1"/>
  <c r="L8141" i="6"/>
  <c r="R4074" i="6"/>
  <c r="S4074" i="6" s="1"/>
  <c r="T4074" i="6" s="1"/>
  <c r="K4074" i="6"/>
  <c r="J4074" i="6" l="1"/>
  <c r="I4074" i="6"/>
  <c r="Q4075" i="6"/>
  <c r="L8142" i="6"/>
  <c r="V8143" i="6"/>
  <c r="V8144" i="6" l="1"/>
  <c r="L8143" i="6"/>
  <c r="R4075" i="6"/>
  <c r="S4075" i="6" s="1"/>
  <c r="T4075" i="6" s="1"/>
  <c r="K4075" i="6"/>
  <c r="J4075" i="6" l="1"/>
  <c r="I4075" i="6"/>
  <c r="Q4076" i="6"/>
  <c r="L8144" i="6"/>
  <c r="V8145" i="6"/>
  <c r="V8146" i="6" l="1"/>
  <c r="L8145" i="6"/>
  <c r="R4076" i="6"/>
  <c r="S4076" i="6" s="1"/>
  <c r="T4076" i="6" s="1"/>
  <c r="K4076" i="6"/>
  <c r="Q4077" i="6" l="1"/>
  <c r="J4076" i="6"/>
  <c r="I4076" i="6"/>
  <c r="L8146" i="6"/>
  <c r="V8147" i="6"/>
  <c r="V8148" i="6" l="1"/>
  <c r="L8147" i="6"/>
  <c r="R4077" i="6"/>
  <c r="S4077" i="6" s="1"/>
  <c r="T4077" i="6" s="1"/>
  <c r="K4077" i="6"/>
  <c r="J4077" i="6" l="1"/>
  <c r="I4077" i="6"/>
  <c r="Q4078" i="6"/>
  <c r="L8148" i="6"/>
  <c r="V8149" i="6"/>
  <c r="V8150" i="6" l="1"/>
  <c r="L8149" i="6"/>
  <c r="R4078" i="6"/>
  <c r="S4078" i="6" s="1"/>
  <c r="T4078" i="6" s="1"/>
  <c r="K4078" i="6"/>
  <c r="Q4079" i="6" l="1"/>
  <c r="J4078" i="6"/>
  <c r="I4078" i="6"/>
  <c r="L8150" i="6"/>
  <c r="V8151" i="6"/>
  <c r="V8152" i="6" l="1"/>
  <c r="L8151" i="6"/>
  <c r="R4079" i="6"/>
  <c r="S4079" i="6" s="1"/>
  <c r="T4079" i="6" s="1"/>
  <c r="K4079" i="6"/>
  <c r="J4079" i="6" l="1"/>
  <c r="I4079" i="6"/>
  <c r="Q4080" i="6"/>
  <c r="L8152" i="6"/>
  <c r="V8153" i="6"/>
  <c r="V8154" i="6" l="1"/>
  <c r="L8153" i="6"/>
  <c r="R4080" i="6"/>
  <c r="S4080" i="6" s="1"/>
  <c r="T4080" i="6" s="1"/>
  <c r="K4080" i="6"/>
  <c r="J4080" i="6" l="1"/>
  <c r="I4080" i="6"/>
  <c r="Q4081" i="6"/>
  <c r="L8154" i="6"/>
  <c r="V8155" i="6"/>
  <c r="V8156" i="6" l="1"/>
  <c r="L8155" i="6"/>
  <c r="K4081" i="6"/>
  <c r="R4081" i="6"/>
  <c r="S4081" i="6" s="1"/>
  <c r="T4081" i="6" s="1"/>
  <c r="Q4082" i="6" l="1"/>
  <c r="J4081" i="6"/>
  <c r="I4081" i="6"/>
  <c r="L8156" i="6"/>
  <c r="V8157" i="6"/>
  <c r="V8158" i="6" l="1"/>
  <c r="L8157" i="6"/>
  <c r="R4082" i="6"/>
  <c r="S4082" i="6" s="1"/>
  <c r="T4082" i="6" s="1"/>
  <c r="K4082" i="6"/>
  <c r="Q4083" i="6" l="1"/>
  <c r="J4082" i="6"/>
  <c r="I4082" i="6"/>
  <c r="L8158" i="6"/>
  <c r="V8159" i="6"/>
  <c r="V8160" i="6" l="1"/>
  <c r="L8159" i="6"/>
  <c r="K4083" i="6"/>
  <c r="R4083" i="6"/>
  <c r="S4083" i="6" s="1"/>
  <c r="T4083" i="6" s="1"/>
  <c r="Q4084" i="6" l="1"/>
  <c r="J4083" i="6"/>
  <c r="I4083" i="6"/>
  <c r="L8160" i="6"/>
  <c r="V8161" i="6"/>
  <c r="V8162" i="6" l="1"/>
  <c r="L8161" i="6"/>
  <c r="R4084" i="6"/>
  <c r="S4084" i="6" s="1"/>
  <c r="T4084" i="6" s="1"/>
  <c r="K4084" i="6"/>
  <c r="Q4085" i="6" l="1"/>
  <c r="L8162" i="6"/>
  <c r="V8163" i="6"/>
  <c r="J4084" i="6"/>
  <c r="I4084" i="6"/>
  <c r="V8164" i="6" l="1"/>
  <c r="L8163" i="6"/>
  <c r="K4085" i="6"/>
  <c r="R4085" i="6"/>
  <c r="S4085" i="6" s="1"/>
  <c r="T4085" i="6" s="1"/>
  <c r="Q4086" i="6" l="1"/>
  <c r="J4085" i="6"/>
  <c r="I4085" i="6"/>
  <c r="L8164" i="6"/>
  <c r="V8165" i="6"/>
  <c r="R4086" i="6" l="1"/>
  <c r="S4086" i="6" s="1"/>
  <c r="T4086" i="6" s="1"/>
  <c r="K4086" i="6"/>
  <c r="V8166" i="6"/>
  <c r="L8165" i="6"/>
  <c r="J4086" i="6" l="1"/>
  <c r="I4086" i="6"/>
  <c r="L8166" i="6"/>
  <c r="V8167" i="6"/>
  <c r="Q4087" i="6"/>
  <c r="K4087" i="6" l="1"/>
  <c r="R4087" i="6"/>
  <c r="S4087" i="6" s="1"/>
  <c r="T4087" i="6" s="1"/>
  <c r="V8168" i="6"/>
  <c r="L8167" i="6"/>
  <c r="L8168" i="6" l="1"/>
  <c r="V8169" i="6"/>
  <c r="Q4088" i="6"/>
  <c r="J4087" i="6"/>
  <c r="I4087" i="6"/>
  <c r="V8170" i="6" l="1"/>
  <c r="L8169" i="6"/>
  <c r="R4088" i="6"/>
  <c r="S4088" i="6" s="1"/>
  <c r="T4088" i="6" s="1"/>
  <c r="K4088" i="6"/>
  <c r="J4088" i="6" l="1"/>
  <c r="I4088" i="6"/>
  <c r="Q4089" i="6"/>
  <c r="L8170" i="6"/>
  <c r="V8171" i="6"/>
  <c r="V8172" i="6" l="1"/>
  <c r="L8171" i="6"/>
  <c r="R4089" i="6"/>
  <c r="S4089" i="6" s="1"/>
  <c r="T4089" i="6" s="1"/>
  <c r="K4089" i="6"/>
  <c r="Q4090" i="6" l="1"/>
  <c r="J4089" i="6"/>
  <c r="I4089" i="6"/>
  <c r="L8172" i="6"/>
  <c r="V8173" i="6"/>
  <c r="V8174" i="6" l="1"/>
  <c r="L8173" i="6"/>
  <c r="R4090" i="6"/>
  <c r="S4090" i="6" s="1"/>
  <c r="T4090" i="6" s="1"/>
  <c r="K4090" i="6"/>
  <c r="Q4091" i="6" l="1"/>
  <c r="L8174" i="6"/>
  <c r="V8175" i="6"/>
  <c r="J4090" i="6"/>
  <c r="I4090" i="6"/>
  <c r="V8176" i="6" l="1"/>
  <c r="L8175" i="6"/>
  <c r="R4091" i="6"/>
  <c r="S4091" i="6" s="1"/>
  <c r="T4091" i="6" s="1"/>
  <c r="K4091" i="6"/>
  <c r="J4091" i="6" l="1"/>
  <c r="I4091" i="6"/>
  <c r="Q4092" i="6"/>
  <c r="L8176" i="6"/>
  <c r="V8177" i="6"/>
  <c r="R4092" i="6" l="1"/>
  <c r="S4092" i="6" s="1"/>
  <c r="T4092" i="6" s="1"/>
  <c r="K4092" i="6"/>
  <c r="V8178" i="6"/>
  <c r="L8177" i="6"/>
  <c r="J4092" i="6" l="1"/>
  <c r="I4092" i="6"/>
  <c r="L8178" i="6"/>
  <c r="V8179" i="6"/>
  <c r="Q4093" i="6"/>
  <c r="R4093" i="6" l="1"/>
  <c r="S4093" i="6" s="1"/>
  <c r="T4093" i="6" s="1"/>
  <c r="K4093" i="6"/>
  <c r="V8180" i="6"/>
  <c r="L8179" i="6"/>
  <c r="L8180" i="6" l="1"/>
  <c r="V8181" i="6"/>
  <c r="J4093" i="6"/>
  <c r="I4093" i="6"/>
  <c r="Q4094" i="6"/>
  <c r="R4094" i="6" l="1"/>
  <c r="S4094" i="6" s="1"/>
  <c r="T4094" i="6" s="1"/>
  <c r="K4094" i="6"/>
  <c r="V8182" i="6"/>
  <c r="L8181" i="6"/>
  <c r="J4094" i="6" l="1"/>
  <c r="I4094" i="6"/>
  <c r="L8182" i="6"/>
  <c r="V8183" i="6"/>
  <c r="Q4095" i="6"/>
  <c r="R4095" i="6" l="1"/>
  <c r="S4095" i="6" s="1"/>
  <c r="T4095" i="6" s="1"/>
  <c r="K4095" i="6"/>
  <c r="V8184" i="6"/>
  <c r="L8183" i="6"/>
  <c r="L8184" i="6" l="1"/>
  <c r="V8185" i="6"/>
  <c r="J4095" i="6"/>
  <c r="I4095" i="6"/>
  <c r="Q4096" i="6"/>
  <c r="R4096" i="6" l="1"/>
  <c r="S4096" i="6" s="1"/>
  <c r="T4096" i="6" s="1"/>
  <c r="K4096" i="6"/>
  <c r="V8186" i="6"/>
  <c r="L8185" i="6"/>
  <c r="L8186" i="6" l="1"/>
  <c r="V8187" i="6"/>
  <c r="J4096" i="6"/>
  <c r="I4096" i="6"/>
  <c r="Q4097" i="6"/>
  <c r="K4097" i="6" l="1"/>
  <c r="R4097" i="6"/>
  <c r="S4097" i="6" s="1"/>
  <c r="T4097" i="6" s="1"/>
  <c r="V8188" i="6"/>
  <c r="L8187" i="6"/>
  <c r="Q4098" i="6" l="1"/>
  <c r="L8188" i="6"/>
  <c r="V8189" i="6"/>
  <c r="J4097" i="6"/>
  <c r="I4097" i="6"/>
  <c r="R4098" i="6" l="1"/>
  <c r="S4098" i="6" s="1"/>
  <c r="T4098" i="6" s="1"/>
  <c r="K4098" i="6"/>
  <c r="V8190" i="6"/>
  <c r="L8189" i="6"/>
  <c r="L8190" i="6" l="1"/>
  <c r="V8191" i="6"/>
  <c r="J4098" i="6"/>
  <c r="I4098" i="6"/>
  <c r="Q4099" i="6"/>
  <c r="K4099" i="6" l="1"/>
  <c r="R4099" i="6"/>
  <c r="S4099" i="6" s="1"/>
  <c r="T4099" i="6" s="1"/>
  <c r="V8192" i="6"/>
  <c r="L8191" i="6"/>
  <c r="L8192" i="6" l="1"/>
  <c r="V8193" i="6"/>
  <c r="Q4100" i="6"/>
  <c r="J4099" i="6"/>
  <c r="I4099" i="6"/>
  <c r="R4100" i="6" l="1"/>
  <c r="S4100" i="6" s="1"/>
  <c r="T4100" i="6" s="1"/>
  <c r="K4100" i="6"/>
  <c r="V8194" i="6"/>
  <c r="L8193" i="6"/>
  <c r="L8194" i="6" l="1"/>
  <c r="V8195" i="6"/>
  <c r="J4100" i="6"/>
  <c r="I4100" i="6"/>
  <c r="Q4101" i="6"/>
  <c r="K4101" i="6" l="1"/>
  <c r="R4101" i="6"/>
  <c r="S4101" i="6" s="1"/>
  <c r="T4101" i="6" s="1"/>
  <c r="V8196" i="6"/>
  <c r="L8195" i="6"/>
  <c r="L8196" i="6" l="1"/>
  <c r="V8197" i="6"/>
  <c r="Q4102" i="6"/>
  <c r="J4101" i="6"/>
  <c r="I4101" i="6"/>
  <c r="V8198" i="6" l="1"/>
  <c r="L8197" i="6"/>
  <c r="R4102" i="6"/>
  <c r="S4102" i="6" s="1"/>
  <c r="T4102" i="6" s="1"/>
  <c r="K4102" i="6"/>
  <c r="J4102" i="6" l="1"/>
  <c r="I4102" i="6"/>
  <c r="Q4103" i="6"/>
  <c r="L8198" i="6"/>
  <c r="V8199" i="6"/>
  <c r="V8200" i="6" l="1"/>
  <c r="L8199" i="6"/>
  <c r="K4103" i="6"/>
  <c r="R4103" i="6"/>
  <c r="S4103" i="6" s="1"/>
  <c r="T4103" i="6" s="1"/>
  <c r="Q4104" i="6" l="1"/>
  <c r="J4103" i="6"/>
  <c r="I4103" i="6"/>
  <c r="L8200" i="6"/>
  <c r="V8201" i="6"/>
  <c r="V8202" i="6" l="1"/>
  <c r="L8201" i="6"/>
  <c r="R4104" i="6"/>
  <c r="S4104" i="6" s="1"/>
  <c r="T4104" i="6" s="1"/>
  <c r="K4104" i="6"/>
  <c r="J4104" i="6" l="1"/>
  <c r="I4104" i="6"/>
  <c r="Q4105" i="6"/>
  <c r="L8202" i="6"/>
  <c r="V8203" i="6"/>
  <c r="V8204" i="6" l="1"/>
  <c r="L8203" i="6"/>
  <c r="R4105" i="6"/>
  <c r="S4105" i="6" s="1"/>
  <c r="T4105" i="6" s="1"/>
  <c r="K4105" i="6"/>
  <c r="Q4106" i="6" l="1"/>
  <c r="J4105" i="6"/>
  <c r="I4105" i="6"/>
  <c r="L8204" i="6"/>
  <c r="V8205" i="6"/>
  <c r="V8206" i="6" l="1"/>
  <c r="L8205" i="6"/>
  <c r="R4106" i="6"/>
  <c r="S4106" i="6" s="1"/>
  <c r="T4106" i="6" s="1"/>
  <c r="K4106" i="6"/>
  <c r="Q4107" i="6" l="1"/>
  <c r="J4106" i="6"/>
  <c r="I4106" i="6"/>
  <c r="L8206" i="6"/>
  <c r="V8207" i="6"/>
  <c r="V8208" i="6" l="1"/>
  <c r="L8207" i="6"/>
  <c r="R4107" i="6"/>
  <c r="S4107" i="6" s="1"/>
  <c r="T4107" i="6" s="1"/>
  <c r="K4107" i="6"/>
  <c r="Q4108" i="6" l="1"/>
  <c r="J4107" i="6"/>
  <c r="I4107" i="6"/>
  <c r="L8208" i="6"/>
  <c r="V8209" i="6"/>
  <c r="V8210" i="6" l="1"/>
  <c r="L8209" i="6"/>
  <c r="R4108" i="6"/>
  <c r="S4108" i="6" s="1"/>
  <c r="T4108" i="6" s="1"/>
  <c r="K4108" i="6"/>
  <c r="J4108" i="6" l="1"/>
  <c r="I4108" i="6"/>
  <c r="Q4109" i="6"/>
  <c r="L8210" i="6"/>
  <c r="V8211" i="6"/>
  <c r="V8212" i="6" l="1"/>
  <c r="L8211" i="6"/>
  <c r="R4109" i="6"/>
  <c r="S4109" i="6" s="1"/>
  <c r="T4109" i="6" s="1"/>
  <c r="K4109" i="6"/>
  <c r="J4109" i="6" l="1"/>
  <c r="I4109" i="6"/>
  <c r="Q4110" i="6"/>
  <c r="L8212" i="6"/>
  <c r="V8213" i="6"/>
  <c r="R4110" i="6" l="1"/>
  <c r="S4110" i="6" s="1"/>
  <c r="T4110" i="6" s="1"/>
  <c r="K4110" i="6"/>
  <c r="V8214" i="6"/>
  <c r="L8213" i="6"/>
  <c r="J4110" i="6" l="1"/>
  <c r="I4110" i="6"/>
  <c r="L8214" i="6"/>
  <c r="V8215" i="6"/>
  <c r="Q4111" i="6"/>
  <c r="V8216" i="6" l="1"/>
  <c r="L8215" i="6"/>
  <c r="R4111" i="6"/>
  <c r="S4111" i="6" s="1"/>
  <c r="T4111" i="6" s="1"/>
  <c r="K4111" i="6"/>
  <c r="J4111" i="6" l="1"/>
  <c r="I4111" i="6"/>
  <c r="Q4112" i="6"/>
  <c r="L8216" i="6"/>
  <c r="V8217" i="6"/>
  <c r="V8218" i="6" l="1"/>
  <c r="L8217" i="6"/>
  <c r="R4112" i="6"/>
  <c r="S4112" i="6" s="1"/>
  <c r="T4112" i="6" s="1"/>
  <c r="K4112" i="6"/>
  <c r="J4112" i="6" l="1"/>
  <c r="I4112" i="6"/>
  <c r="Q4113" i="6"/>
  <c r="L8218" i="6"/>
  <c r="V8219" i="6"/>
  <c r="V8220" i="6" l="1"/>
  <c r="L8219" i="6"/>
  <c r="K4113" i="6"/>
  <c r="R4113" i="6"/>
  <c r="S4113" i="6" s="1"/>
  <c r="T4113" i="6" s="1"/>
  <c r="J4113" i="6" l="1"/>
  <c r="I4113" i="6"/>
  <c r="Q4114" i="6"/>
  <c r="L8220" i="6"/>
  <c r="V8221" i="6"/>
  <c r="V8222" i="6" l="1"/>
  <c r="L8221" i="6"/>
  <c r="R4114" i="6"/>
  <c r="S4114" i="6" s="1"/>
  <c r="T4114" i="6" s="1"/>
  <c r="K4114" i="6"/>
  <c r="J4114" i="6" l="1"/>
  <c r="I4114" i="6"/>
  <c r="Q4115" i="6"/>
  <c r="L8222" i="6"/>
  <c r="V8223" i="6"/>
  <c r="V8224" i="6" l="1"/>
  <c r="L8223" i="6"/>
  <c r="K4115" i="6"/>
  <c r="R4115" i="6"/>
  <c r="S4115" i="6" s="1"/>
  <c r="T4115" i="6" s="1"/>
  <c r="J4115" i="6" l="1"/>
  <c r="I4115" i="6"/>
  <c r="Q4116" i="6"/>
  <c r="L8224" i="6"/>
  <c r="V8225" i="6"/>
  <c r="V8226" i="6" l="1"/>
  <c r="L8225" i="6"/>
  <c r="R4116" i="6"/>
  <c r="S4116" i="6" s="1"/>
  <c r="T4116" i="6" s="1"/>
  <c r="K4116" i="6"/>
  <c r="J4116" i="6" l="1"/>
  <c r="I4116" i="6"/>
  <c r="Q4117" i="6"/>
  <c r="L8226" i="6"/>
  <c r="V8227" i="6"/>
  <c r="V8228" i="6" l="1"/>
  <c r="L8227" i="6"/>
  <c r="K4117" i="6"/>
  <c r="R4117" i="6"/>
  <c r="S4117" i="6" s="1"/>
  <c r="T4117" i="6" s="1"/>
  <c r="Q4118" i="6" l="1"/>
  <c r="J4117" i="6"/>
  <c r="I4117" i="6"/>
  <c r="L8228" i="6"/>
  <c r="V8229" i="6"/>
  <c r="V8230" i="6" l="1"/>
  <c r="L8229" i="6"/>
  <c r="R4118" i="6"/>
  <c r="S4118" i="6" s="1"/>
  <c r="T4118" i="6" s="1"/>
  <c r="K4118" i="6"/>
  <c r="Q4119" i="6" l="1"/>
  <c r="J4118" i="6"/>
  <c r="I4118" i="6"/>
  <c r="L8230" i="6"/>
  <c r="V8231" i="6"/>
  <c r="V8232" i="6" l="1"/>
  <c r="L8231" i="6"/>
  <c r="K4119" i="6"/>
  <c r="R4119" i="6"/>
  <c r="S4119" i="6" s="1"/>
  <c r="T4119" i="6" s="1"/>
  <c r="J4119" i="6" l="1"/>
  <c r="I4119" i="6"/>
  <c r="Q4120" i="6"/>
  <c r="L8232" i="6"/>
  <c r="V8233" i="6"/>
  <c r="V8234" i="6" l="1"/>
  <c r="L8233" i="6"/>
  <c r="R4120" i="6"/>
  <c r="S4120" i="6" s="1"/>
  <c r="T4120" i="6" s="1"/>
  <c r="K4120" i="6"/>
  <c r="Q4121" i="6" l="1"/>
  <c r="J4120" i="6"/>
  <c r="I4120" i="6"/>
  <c r="L8234" i="6"/>
  <c r="V8235" i="6"/>
  <c r="V8236" i="6" l="1"/>
  <c r="L8235" i="6"/>
  <c r="R4121" i="6"/>
  <c r="S4121" i="6" s="1"/>
  <c r="T4121" i="6" s="1"/>
  <c r="K4121" i="6"/>
  <c r="J4121" i="6" l="1"/>
  <c r="I4121" i="6"/>
  <c r="Q4122" i="6"/>
  <c r="L8236" i="6"/>
  <c r="V8237" i="6"/>
  <c r="V8238" i="6" l="1"/>
  <c r="L8237" i="6"/>
  <c r="R4122" i="6"/>
  <c r="S4122" i="6" s="1"/>
  <c r="T4122" i="6" s="1"/>
  <c r="K4122" i="6"/>
  <c r="L8238" i="6" l="1"/>
  <c r="V8239" i="6"/>
  <c r="Q4123" i="6"/>
  <c r="J4122" i="6"/>
  <c r="I4122" i="6"/>
  <c r="R4123" i="6" l="1"/>
  <c r="S4123" i="6" s="1"/>
  <c r="T4123" i="6" s="1"/>
  <c r="K4123" i="6"/>
  <c r="V8240" i="6"/>
  <c r="L8239" i="6"/>
  <c r="L8240" i="6" l="1"/>
  <c r="V8241" i="6"/>
  <c r="J4123" i="6"/>
  <c r="I4123" i="6"/>
  <c r="Q4124" i="6"/>
  <c r="R4124" i="6" l="1"/>
  <c r="S4124" i="6" s="1"/>
  <c r="T4124" i="6" s="1"/>
  <c r="K4124" i="6"/>
  <c r="V8242" i="6"/>
  <c r="L8241" i="6"/>
  <c r="J4124" i="6" l="1"/>
  <c r="I4124" i="6"/>
  <c r="L8242" i="6"/>
  <c r="V8243" i="6"/>
  <c r="Q4125" i="6"/>
  <c r="V8244" i="6" l="1"/>
  <c r="L8243" i="6"/>
  <c r="R4125" i="6"/>
  <c r="S4125" i="6" s="1"/>
  <c r="T4125" i="6" s="1"/>
  <c r="K4125" i="6"/>
  <c r="Q4126" i="6" l="1"/>
  <c r="J4125" i="6"/>
  <c r="I4125" i="6"/>
  <c r="L8244" i="6"/>
  <c r="V8245" i="6"/>
  <c r="V8246" i="6" l="1"/>
  <c r="L8245" i="6"/>
  <c r="R4126" i="6"/>
  <c r="S4126" i="6" s="1"/>
  <c r="T4126" i="6" s="1"/>
  <c r="K4126" i="6"/>
  <c r="J4126" i="6" l="1"/>
  <c r="I4126" i="6"/>
  <c r="Q4127" i="6"/>
  <c r="L8246" i="6"/>
  <c r="V8247" i="6"/>
  <c r="V8248" i="6" l="1"/>
  <c r="L8247" i="6"/>
  <c r="R4127" i="6"/>
  <c r="S4127" i="6" s="1"/>
  <c r="T4127" i="6" s="1"/>
  <c r="K4127" i="6"/>
  <c r="J4127" i="6" l="1"/>
  <c r="I4127" i="6"/>
  <c r="Q4128" i="6"/>
  <c r="L8248" i="6"/>
  <c r="V8249" i="6"/>
  <c r="V8250" i="6" l="1"/>
  <c r="L8249" i="6"/>
  <c r="R4128" i="6"/>
  <c r="S4128" i="6" s="1"/>
  <c r="T4128" i="6" s="1"/>
  <c r="K4128" i="6"/>
  <c r="J4128" i="6" l="1"/>
  <c r="I4128" i="6"/>
  <c r="Q4129" i="6"/>
  <c r="L8250" i="6"/>
  <c r="V8251" i="6"/>
  <c r="V8252" i="6" l="1"/>
  <c r="L8251" i="6"/>
  <c r="K4129" i="6"/>
  <c r="R4129" i="6"/>
  <c r="S4129" i="6" s="1"/>
  <c r="T4129" i="6" s="1"/>
  <c r="Q4130" i="6" l="1"/>
  <c r="J4129" i="6"/>
  <c r="I4129" i="6"/>
  <c r="L8252" i="6"/>
  <c r="V8253" i="6"/>
  <c r="V8254" i="6" l="1"/>
  <c r="L8253" i="6"/>
  <c r="R4130" i="6"/>
  <c r="S4130" i="6" s="1"/>
  <c r="T4130" i="6" s="1"/>
  <c r="K4130" i="6"/>
  <c r="Q4131" i="6" l="1"/>
  <c r="J4130" i="6"/>
  <c r="I4130" i="6"/>
  <c r="L8254" i="6"/>
  <c r="V8255" i="6"/>
  <c r="V8256" i="6" l="1"/>
  <c r="L8255" i="6"/>
  <c r="K4131" i="6"/>
  <c r="R4131" i="6"/>
  <c r="S4131" i="6" s="1"/>
  <c r="T4131" i="6" s="1"/>
  <c r="Q4132" i="6" l="1"/>
  <c r="J4131" i="6"/>
  <c r="I4131" i="6"/>
  <c r="L8256" i="6"/>
  <c r="V8257" i="6"/>
  <c r="R4132" i="6" l="1"/>
  <c r="S4132" i="6" s="1"/>
  <c r="T4132" i="6" s="1"/>
  <c r="K4132" i="6"/>
  <c r="V8258" i="6"/>
  <c r="L8257" i="6"/>
  <c r="J4132" i="6" l="1"/>
  <c r="I4132" i="6"/>
  <c r="L8258" i="6"/>
  <c r="V8259" i="6"/>
  <c r="Q4133" i="6"/>
  <c r="V8260" i="6" l="1"/>
  <c r="L8259" i="6"/>
  <c r="K4133" i="6"/>
  <c r="R4133" i="6"/>
  <c r="S4133" i="6" s="1"/>
  <c r="T4133" i="6" s="1"/>
  <c r="J4133" i="6" l="1"/>
  <c r="I4133" i="6"/>
  <c r="Q4134" i="6"/>
  <c r="L8260" i="6"/>
  <c r="V8261" i="6"/>
  <c r="V8262" i="6" l="1"/>
  <c r="L8261" i="6"/>
  <c r="R4134" i="6"/>
  <c r="S4134" i="6" s="1"/>
  <c r="T4134" i="6" s="1"/>
  <c r="K4134" i="6"/>
  <c r="Q4135" i="6" l="1"/>
  <c r="J4134" i="6"/>
  <c r="I4134" i="6"/>
  <c r="L8262" i="6"/>
  <c r="V8263" i="6"/>
  <c r="V8264" i="6" l="1"/>
  <c r="L8263" i="6"/>
  <c r="K4135" i="6"/>
  <c r="R4135" i="6"/>
  <c r="S4135" i="6" s="1"/>
  <c r="T4135" i="6" s="1"/>
  <c r="Q4136" i="6" l="1"/>
  <c r="J4135" i="6"/>
  <c r="I4135" i="6"/>
  <c r="L8264" i="6"/>
  <c r="V8265" i="6"/>
  <c r="V8266" i="6" l="1"/>
  <c r="L8265" i="6"/>
  <c r="R4136" i="6"/>
  <c r="S4136" i="6" s="1"/>
  <c r="T4136" i="6" s="1"/>
  <c r="K4136" i="6"/>
  <c r="J4136" i="6" l="1"/>
  <c r="I4136" i="6"/>
  <c r="Q4137" i="6"/>
  <c r="L8266" i="6"/>
  <c r="V8267" i="6"/>
  <c r="R4137" i="6" l="1"/>
  <c r="S4137" i="6" s="1"/>
  <c r="T4137" i="6" s="1"/>
  <c r="K4137" i="6"/>
  <c r="V8268" i="6"/>
  <c r="L8267" i="6"/>
  <c r="J4137" i="6" l="1"/>
  <c r="I4137" i="6"/>
  <c r="L8268" i="6"/>
  <c r="V8269" i="6"/>
  <c r="Q4138" i="6"/>
  <c r="V8270" i="6" l="1"/>
  <c r="L8269" i="6"/>
  <c r="R4138" i="6"/>
  <c r="S4138" i="6" s="1"/>
  <c r="T4138" i="6" s="1"/>
  <c r="K4138" i="6"/>
  <c r="J4138" i="6" l="1"/>
  <c r="I4138" i="6"/>
  <c r="Q4139" i="6"/>
  <c r="L8270" i="6"/>
  <c r="V8271" i="6"/>
  <c r="R4139" i="6" l="1"/>
  <c r="S4139" i="6" s="1"/>
  <c r="T4139" i="6" s="1"/>
  <c r="K4139" i="6"/>
  <c r="V8272" i="6"/>
  <c r="L8271" i="6"/>
  <c r="J4139" i="6" l="1"/>
  <c r="I4139" i="6"/>
  <c r="L8272" i="6"/>
  <c r="V8273" i="6"/>
  <c r="Q4140" i="6"/>
  <c r="V8274" i="6" l="1"/>
  <c r="L8273" i="6"/>
  <c r="R4140" i="6"/>
  <c r="S4140" i="6" s="1"/>
  <c r="T4140" i="6" s="1"/>
  <c r="K4140" i="6"/>
  <c r="J4140" i="6" l="1"/>
  <c r="I4140" i="6"/>
  <c r="Q4141" i="6"/>
  <c r="L8274" i="6"/>
  <c r="V8275" i="6"/>
  <c r="V8276" i="6" l="1"/>
  <c r="L8275" i="6"/>
  <c r="R4141" i="6"/>
  <c r="S4141" i="6" s="1"/>
  <c r="T4141" i="6" s="1"/>
  <c r="K4141" i="6"/>
  <c r="J4141" i="6" l="1"/>
  <c r="I4141" i="6"/>
  <c r="Q4142" i="6"/>
  <c r="L8276" i="6"/>
  <c r="V8277" i="6"/>
  <c r="V8278" i="6" l="1"/>
  <c r="L8277" i="6"/>
  <c r="R4142" i="6"/>
  <c r="S4142" i="6" s="1"/>
  <c r="T4142" i="6" s="1"/>
  <c r="K4142" i="6"/>
  <c r="J4142" i="6" l="1"/>
  <c r="I4142" i="6"/>
  <c r="Q4143" i="6"/>
  <c r="L8278" i="6"/>
  <c r="V8279" i="6"/>
  <c r="V8280" i="6" l="1"/>
  <c r="L8279" i="6"/>
  <c r="R4143" i="6"/>
  <c r="S4143" i="6" s="1"/>
  <c r="T4143" i="6" s="1"/>
  <c r="K4143" i="6"/>
  <c r="Q4144" i="6" l="1"/>
  <c r="J4143" i="6"/>
  <c r="I4143" i="6"/>
  <c r="L8280" i="6"/>
  <c r="V8281" i="6"/>
  <c r="V8282" i="6" l="1"/>
  <c r="L8281" i="6"/>
  <c r="R4144" i="6"/>
  <c r="S4144" i="6" s="1"/>
  <c r="T4144" i="6" s="1"/>
  <c r="K4144" i="6"/>
  <c r="J4144" i="6" l="1"/>
  <c r="I4144" i="6"/>
  <c r="Q4145" i="6"/>
  <c r="L8282" i="6"/>
  <c r="V8283" i="6"/>
  <c r="V8284" i="6" l="1"/>
  <c r="L8283" i="6"/>
  <c r="K4145" i="6"/>
  <c r="R4145" i="6"/>
  <c r="S4145" i="6" s="1"/>
  <c r="T4145" i="6" s="1"/>
  <c r="Q4146" i="6" l="1"/>
  <c r="J4145" i="6"/>
  <c r="I4145" i="6"/>
  <c r="L8284" i="6"/>
  <c r="V8285" i="6"/>
  <c r="V8286" i="6" l="1"/>
  <c r="L8285" i="6"/>
  <c r="R4146" i="6"/>
  <c r="S4146" i="6" s="1"/>
  <c r="T4146" i="6" s="1"/>
  <c r="K4146" i="6"/>
  <c r="J4146" i="6" l="1"/>
  <c r="I4146" i="6"/>
  <c r="Q4147" i="6"/>
  <c r="L8286" i="6"/>
  <c r="V8287" i="6"/>
  <c r="V8288" i="6" l="1"/>
  <c r="L8287" i="6"/>
  <c r="K4147" i="6"/>
  <c r="R4147" i="6"/>
  <c r="S4147" i="6" s="1"/>
  <c r="T4147" i="6" s="1"/>
  <c r="Q4148" i="6" l="1"/>
  <c r="J4147" i="6"/>
  <c r="I4147" i="6"/>
  <c r="L8288" i="6"/>
  <c r="V8289" i="6"/>
  <c r="V8290" i="6" l="1"/>
  <c r="L8289" i="6"/>
  <c r="R4148" i="6"/>
  <c r="S4148" i="6" s="1"/>
  <c r="T4148" i="6" s="1"/>
  <c r="K4148" i="6"/>
  <c r="Q4149" i="6" l="1"/>
  <c r="J4148" i="6"/>
  <c r="I4148" i="6"/>
  <c r="L8290" i="6"/>
  <c r="V8291" i="6"/>
  <c r="K4149" i="6" l="1"/>
  <c r="R4149" i="6"/>
  <c r="S4149" i="6" s="1"/>
  <c r="T4149" i="6" s="1"/>
  <c r="V8292" i="6"/>
  <c r="L8291" i="6"/>
  <c r="L8292" i="6" l="1"/>
  <c r="V8293" i="6"/>
  <c r="Q4150" i="6"/>
  <c r="J4149" i="6"/>
  <c r="I4149" i="6"/>
  <c r="R4150" i="6" l="1"/>
  <c r="S4150" i="6" s="1"/>
  <c r="T4150" i="6" s="1"/>
  <c r="K4150" i="6"/>
  <c r="V8294" i="6"/>
  <c r="L8293" i="6"/>
  <c r="J4150" i="6" l="1"/>
  <c r="I4150" i="6"/>
  <c r="L8294" i="6"/>
  <c r="V8295" i="6"/>
  <c r="Q4151" i="6"/>
  <c r="K4151" i="6" l="1"/>
  <c r="R4151" i="6"/>
  <c r="S4151" i="6" s="1"/>
  <c r="T4151" i="6" s="1"/>
  <c r="V8296" i="6"/>
  <c r="L8295" i="6"/>
  <c r="L8296" i="6" l="1"/>
  <c r="V8297" i="6"/>
  <c r="Q4152" i="6"/>
  <c r="J4151" i="6"/>
  <c r="I4151" i="6"/>
  <c r="R4152" i="6" l="1"/>
  <c r="S4152" i="6" s="1"/>
  <c r="T4152" i="6" s="1"/>
  <c r="K4152" i="6"/>
  <c r="V8298" i="6"/>
  <c r="L8297" i="6"/>
  <c r="L8298" i="6" l="1"/>
  <c r="V8299" i="6"/>
  <c r="J4152" i="6"/>
  <c r="I4152" i="6"/>
  <c r="Q4153" i="6"/>
  <c r="R4153" i="6" l="1"/>
  <c r="S4153" i="6" s="1"/>
  <c r="T4153" i="6" s="1"/>
  <c r="K4153" i="6"/>
  <c r="V8300" i="6"/>
  <c r="L8299" i="6"/>
  <c r="L8300" i="6" l="1"/>
  <c r="V8301" i="6"/>
  <c r="J4153" i="6"/>
  <c r="I4153" i="6"/>
  <c r="Q4154" i="6"/>
  <c r="V8302" i="6" l="1"/>
  <c r="L8301" i="6"/>
  <c r="R4154" i="6"/>
  <c r="S4154" i="6" s="1"/>
  <c r="T4154" i="6" s="1"/>
  <c r="K4154" i="6"/>
  <c r="J4154" i="6" l="1"/>
  <c r="I4154" i="6"/>
  <c r="Q4155" i="6"/>
  <c r="L8302" i="6"/>
  <c r="V8303" i="6"/>
  <c r="V8304" i="6" l="1"/>
  <c r="L8303" i="6"/>
  <c r="R4155" i="6"/>
  <c r="S4155" i="6" s="1"/>
  <c r="T4155" i="6" s="1"/>
  <c r="K4155" i="6"/>
  <c r="Q4156" i="6" l="1"/>
  <c r="J4155" i="6"/>
  <c r="I4155" i="6"/>
  <c r="L8304" i="6"/>
  <c r="V8305" i="6"/>
  <c r="V8306" i="6" l="1"/>
  <c r="L8305" i="6"/>
  <c r="R4156" i="6"/>
  <c r="S4156" i="6" s="1"/>
  <c r="T4156" i="6" s="1"/>
  <c r="K4156" i="6"/>
  <c r="J4156" i="6" l="1"/>
  <c r="I4156" i="6"/>
  <c r="Q4157" i="6"/>
  <c r="L8306" i="6"/>
  <c r="V8307" i="6"/>
  <c r="V8308" i="6" l="1"/>
  <c r="L8307" i="6"/>
  <c r="R4157" i="6"/>
  <c r="S4157" i="6" s="1"/>
  <c r="T4157" i="6" s="1"/>
  <c r="K4157" i="6"/>
  <c r="J4157" i="6" l="1"/>
  <c r="I4157" i="6"/>
  <c r="Q4158" i="6"/>
  <c r="L8308" i="6"/>
  <c r="V8309" i="6"/>
  <c r="V8310" i="6" l="1"/>
  <c r="L8309" i="6"/>
  <c r="R4158" i="6"/>
  <c r="S4158" i="6" s="1"/>
  <c r="T4158" i="6" s="1"/>
  <c r="K4158" i="6"/>
  <c r="J4158" i="6" l="1"/>
  <c r="I4158" i="6"/>
  <c r="Q4159" i="6"/>
  <c r="L8310" i="6"/>
  <c r="V8311" i="6"/>
  <c r="V8312" i="6" l="1"/>
  <c r="L8311" i="6"/>
  <c r="R4159" i="6"/>
  <c r="S4159" i="6" s="1"/>
  <c r="T4159" i="6" s="1"/>
  <c r="K4159" i="6"/>
  <c r="J4159" i="6" l="1"/>
  <c r="I4159" i="6"/>
  <c r="Q4160" i="6"/>
  <c r="L8312" i="6"/>
  <c r="V8313" i="6"/>
  <c r="V8314" i="6" l="1"/>
  <c r="L8313" i="6"/>
  <c r="R4160" i="6"/>
  <c r="S4160" i="6" s="1"/>
  <c r="T4160" i="6" s="1"/>
  <c r="K4160" i="6"/>
  <c r="J4160" i="6" l="1"/>
  <c r="I4160" i="6"/>
  <c r="Q4161" i="6"/>
  <c r="L8314" i="6"/>
  <c r="V8315" i="6"/>
  <c r="K4161" i="6" l="1"/>
  <c r="R4161" i="6"/>
  <c r="S4161" i="6" s="1"/>
  <c r="T4161" i="6" s="1"/>
  <c r="V8316" i="6"/>
  <c r="L8315" i="6"/>
  <c r="L8316" i="6" l="1"/>
  <c r="V8317" i="6"/>
  <c r="Q4162" i="6"/>
  <c r="J4161" i="6"/>
  <c r="I4161" i="6"/>
  <c r="R4162" i="6" l="1"/>
  <c r="S4162" i="6" s="1"/>
  <c r="T4162" i="6" s="1"/>
  <c r="K4162" i="6"/>
  <c r="V8318" i="6"/>
  <c r="L8317" i="6"/>
  <c r="J4162" i="6" l="1"/>
  <c r="I4162" i="6"/>
  <c r="L8318" i="6"/>
  <c r="V8319" i="6"/>
  <c r="Q4163" i="6"/>
  <c r="K4163" i="6" l="1"/>
  <c r="R4163" i="6"/>
  <c r="S4163" i="6" s="1"/>
  <c r="T4163" i="6" s="1"/>
  <c r="V8320" i="6"/>
  <c r="L8319" i="6"/>
  <c r="L8320" i="6" l="1"/>
  <c r="V8321" i="6"/>
  <c r="Q4164" i="6"/>
  <c r="J4163" i="6"/>
  <c r="I4163" i="6"/>
  <c r="R4164" i="6" l="1"/>
  <c r="S4164" i="6" s="1"/>
  <c r="T4164" i="6" s="1"/>
  <c r="K4164" i="6"/>
  <c r="V8322" i="6"/>
  <c r="L8321" i="6"/>
  <c r="L8322" i="6" l="1"/>
  <c r="V8323" i="6"/>
  <c r="J4164" i="6"/>
  <c r="I4164" i="6"/>
  <c r="Q4165" i="6"/>
  <c r="K4165" i="6" l="1"/>
  <c r="R4165" i="6"/>
  <c r="S4165" i="6" s="1"/>
  <c r="T4165" i="6" s="1"/>
  <c r="V8324" i="6"/>
  <c r="L8323" i="6"/>
  <c r="L8324" i="6" l="1"/>
  <c r="V8325" i="6"/>
  <c r="Q4166" i="6"/>
  <c r="J4165" i="6"/>
  <c r="I4165" i="6"/>
  <c r="V8326" i="6" l="1"/>
  <c r="L8325" i="6"/>
  <c r="R4166" i="6"/>
  <c r="S4166" i="6" s="1"/>
  <c r="T4166" i="6" s="1"/>
  <c r="K4166" i="6"/>
  <c r="J4166" i="6" l="1"/>
  <c r="I4166" i="6"/>
  <c r="Q4167" i="6"/>
  <c r="L8326" i="6"/>
  <c r="V8327" i="6"/>
  <c r="V8328" i="6" l="1"/>
  <c r="L8327" i="6"/>
  <c r="K4167" i="6"/>
  <c r="R4167" i="6"/>
  <c r="S4167" i="6" s="1"/>
  <c r="T4167" i="6" s="1"/>
  <c r="Q4168" i="6" l="1"/>
  <c r="J4167" i="6"/>
  <c r="I4167" i="6"/>
  <c r="L8328" i="6"/>
  <c r="V8329" i="6"/>
  <c r="V8330" i="6" l="1"/>
  <c r="L8329" i="6"/>
  <c r="R4168" i="6"/>
  <c r="S4168" i="6" s="1"/>
  <c r="T4168" i="6" s="1"/>
  <c r="K4168" i="6"/>
  <c r="Q4169" i="6" l="1"/>
  <c r="J4168" i="6"/>
  <c r="I4168" i="6"/>
  <c r="L8330" i="6"/>
  <c r="V8331" i="6"/>
  <c r="R4169" i="6" l="1"/>
  <c r="S4169" i="6" s="1"/>
  <c r="T4169" i="6" s="1"/>
  <c r="K4169" i="6"/>
  <c r="V8332" i="6"/>
  <c r="L8331" i="6"/>
  <c r="L8332" i="6" l="1"/>
  <c r="V8333" i="6"/>
  <c r="J4169" i="6"/>
  <c r="I4169" i="6"/>
  <c r="Q4170" i="6"/>
  <c r="R4170" i="6" l="1"/>
  <c r="S4170" i="6" s="1"/>
  <c r="T4170" i="6" s="1"/>
  <c r="K4170" i="6"/>
  <c r="V8334" i="6"/>
  <c r="L8333" i="6"/>
  <c r="J4170" i="6" l="1"/>
  <c r="I4170" i="6"/>
  <c r="L8334" i="6"/>
  <c r="V8335" i="6"/>
  <c r="Q4171" i="6"/>
  <c r="R4171" i="6" l="1"/>
  <c r="S4171" i="6" s="1"/>
  <c r="T4171" i="6" s="1"/>
  <c r="K4171" i="6"/>
  <c r="V8336" i="6"/>
  <c r="L8335" i="6"/>
  <c r="L8336" i="6" l="1"/>
  <c r="V8337" i="6"/>
  <c r="J4171" i="6"/>
  <c r="I4171" i="6"/>
  <c r="Q4172" i="6"/>
  <c r="R4172" i="6" l="1"/>
  <c r="S4172" i="6" s="1"/>
  <c r="T4172" i="6" s="1"/>
  <c r="K4172" i="6"/>
  <c r="V8338" i="6"/>
  <c r="L8337" i="6"/>
  <c r="J4172" i="6" l="1"/>
  <c r="I4172" i="6"/>
  <c r="L8338" i="6"/>
  <c r="V8339" i="6"/>
  <c r="Q4173" i="6"/>
  <c r="R4173" i="6" l="1"/>
  <c r="S4173" i="6" s="1"/>
  <c r="T4173" i="6" s="1"/>
  <c r="K4173" i="6"/>
  <c r="V8340" i="6"/>
  <c r="L8339" i="6"/>
  <c r="L8340" i="6" l="1"/>
  <c r="V8341" i="6"/>
  <c r="J4173" i="6"/>
  <c r="I4173" i="6"/>
  <c r="Q4174" i="6"/>
  <c r="R4174" i="6" l="1"/>
  <c r="S4174" i="6" s="1"/>
  <c r="T4174" i="6" s="1"/>
  <c r="K4174" i="6"/>
  <c r="V8342" i="6"/>
  <c r="L8341" i="6"/>
  <c r="J4174" i="6" l="1"/>
  <c r="I4174" i="6"/>
  <c r="L8342" i="6"/>
  <c r="V8343" i="6"/>
  <c r="Q4175" i="6"/>
  <c r="V8344" i="6" l="1"/>
  <c r="L8343" i="6"/>
  <c r="R4175" i="6"/>
  <c r="S4175" i="6" s="1"/>
  <c r="T4175" i="6" s="1"/>
  <c r="K4175" i="6"/>
  <c r="J4175" i="6" l="1"/>
  <c r="I4175" i="6"/>
  <c r="Q4176" i="6"/>
  <c r="L8344" i="6"/>
  <c r="V8345" i="6"/>
  <c r="V8346" i="6" l="1"/>
  <c r="L8345" i="6"/>
  <c r="R4176" i="6"/>
  <c r="S4176" i="6" s="1"/>
  <c r="T4176" i="6" s="1"/>
  <c r="K4176" i="6"/>
  <c r="J4176" i="6" l="1"/>
  <c r="I4176" i="6"/>
  <c r="Q4177" i="6"/>
  <c r="L8346" i="6"/>
  <c r="V8347" i="6"/>
  <c r="V8348" i="6" l="1"/>
  <c r="L8347" i="6"/>
  <c r="K4177" i="6"/>
  <c r="R4177" i="6"/>
  <c r="S4177" i="6" s="1"/>
  <c r="T4177" i="6" s="1"/>
  <c r="Q4178" i="6" l="1"/>
  <c r="J4177" i="6"/>
  <c r="I4177" i="6"/>
  <c r="L8348" i="6"/>
  <c r="V8349" i="6"/>
  <c r="V8350" i="6" l="1"/>
  <c r="L8349" i="6"/>
  <c r="R4178" i="6"/>
  <c r="S4178" i="6" s="1"/>
  <c r="T4178" i="6" s="1"/>
  <c r="K4178" i="6"/>
  <c r="J4178" i="6" l="1"/>
  <c r="I4178" i="6"/>
  <c r="Q4179" i="6"/>
  <c r="L8350" i="6"/>
  <c r="V8351" i="6"/>
  <c r="V8352" i="6" l="1"/>
  <c r="L8351" i="6"/>
  <c r="K4179" i="6"/>
  <c r="R4179" i="6"/>
  <c r="S4179" i="6" s="1"/>
  <c r="T4179" i="6" s="1"/>
  <c r="Q4180" i="6" l="1"/>
  <c r="J4179" i="6"/>
  <c r="I4179" i="6"/>
  <c r="L8352" i="6"/>
  <c r="V8353" i="6"/>
  <c r="V8354" i="6" l="1"/>
  <c r="L8353" i="6"/>
  <c r="R4180" i="6"/>
  <c r="S4180" i="6" s="1"/>
  <c r="T4180" i="6" s="1"/>
  <c r="K4180" i="6"/>
  <c r="Q4181" i="6" l="1"/>
  <c r="J4180" i="6"/>
  <c r="I4180" i="6"/>
  <c r="L8354" i="6"/>
  <c r="V8355" i="6"/>
  <c r="V8356" i="6" l="1"/>
  <c r="L8355" i="6"/>
  <c r="K4181" i="6"/>
  <c r="R4181" i="6"/>
  <c r="S4181" i="6" s="1"/>
  <c r="T4181" i="6" s="1"/>
  <c r="Q4182" i="6" l="1"/>
  <c r="J4181" i="6"/>
  <c r="I4181" i="6"/>
  <c r="L8356" i="6"/>
  <c r="V8357" i="6"/>
  <c r="V8358" i="6" l="1"/>
  <c r="L8357" i="6"/>
  <c r="R4182" i="6"/>
  <c r="S4182" i="6" s="1"/>
  <c r="T4182" i="6" s="1"/>
  <c r="K4182" i="6"/>
  <c r="J4182" i="6" l="1"/>
  <c r="I4182" i="6"/>
  <c r="Q4183" i="6"/>
  <c r="L8358" i="6"/>
  <c r="V8359" i="6"/>
  <c r="V8360" i="6" l="1"/>
  <c r="L8359" i="6"/>
  <c r="K4183" i="6"/>
  <c r="R4183" i="6"/>
  <c r="S4183" i="6" s="1"/>
  <c r="T4183" i="6" s="1"/>
  <c r="Q4184" i="6" l="1"/>
  <c r="J4183" i="6"/>
  <c r="I4183" i="6"/>
  <c r="L8360" i="6"/>
  <c r="V8361" i="6"/>
  <c r="V8362" i="6" l="1"/>
  <c r="L8361" i="6"/>
  <c r="R4184" i="6"/>
  <c r="S4184" i="6" s="1"/>
  <c r="T4184" i="6" s="1"/>
  <c r="K4184" i="6"/>
  <c r="J4184" i="6" l="1"/>
  <c r="I4184" i="6"/>
  <c r="Q4185" i="6"/>
  <c r="L8362" i="6"/>
  <c r="V8363" i="6"/>
  <c r="V8364" i="6" l="1"/>
  <c r="L8363" i="6"/>
  <c r="R4185" i="6"/>
  <c r="S4185" i="6" s="1"/>
  <c r="T4185" i="6" s="1"/>
  <c r="K4185" i="6"/>
  <c r="J4185" i="6" l="1"/>
  <c r="I4185" i="6"/>
  <c r="Q4186" i="6"/>
  <c r="L8364" i="6"/>
  <c r="V8365" i="6"/>
  <c r="R4186" i="6" l="1"/>
  <c r="S4186" i="6" s="1"/>
  <c r="T4186" i="6" s="1"/>
  <c r="K4186" i="6"/>
  <c r="V8366" i="6"/>
  <c r="L8365" i="6"/>
  <c r="L8366" i="6" l="1"/>
  <c r="V8367" i="6"/>
  <c r="J4186" i="6"/>
  <c r="I4186" i="6"/>
  <c r="Q4187" i="6"/>
  <c r="R4187" i="6" l="1"/>
  <c r="S4187" i="6" s="1"/>
  <c r="T4187" i="6" s="1"/>
  <c r="K4187" i="6"/>
  <c r="V8368" i="6"/>
  <c r="L8367" i="6"/>
  <c r="J4187" i="6" l="1"/>
  <c r="I4187" i="6"/>
  <c r="L8368" i="6"/>
  <c r="V8369" i="6"/>
  <c r="Q4188" i="6"/>
  <c r="R4188" i="6" l="1"/>
  <c r="S4188" i="6" s="1"/>
  <c r="T4188" i="6" s="1"/>
  <c r="K4188" i="6"/>
  <c r="V8370" i="6"/>
  <c r="L8369" i="6"/>
  <c r="J4188" i="6" l="1"/>
  <c r="I4188" i="6"/>
  <c r="L8370" i="6"/>
  <c r="V8371" i="6"/>
  <c r="Q4189" i="6"/>
  <c r="R4189" i="6" l="1"/>
  <c r="S4189" i="6" s="1"/>
  <c r="T4189" i="6" s="1"/>
  <c r="K4189" i="6"/>
  <c r="V8372" i="6"/>
  <c r="L8371" i="6"/>
  <c r="L8372" i="6" l="1"/>
  <c r="V8373" i="6"/>
  <c r="J4189" i="6"/>
  <c r="I4189" i="6"/>
  <c r="Q4190" i="6"/>
  <c r="R4190" i="6" l="1"/>
  <c r="S4190" i="6" s="1"/>
  <c r="T4190" i="6" s="1"/>
  <c r="K4190" i="6"/>
  <c r="V8374" i="6"/>
  <c r="L8373" i="6"/>
  <c r="J4190" i="6" l="1"/>
  <c r="I4190" i="6"/>
  <c r="L8374" i="6"/>
  <c r="V8375" i="6"/>
  <c r="Q4191" i="6"/>
  <c r="V8376" i="6" l="1"/>
  <c r="L8375" i="6"/>
  <c r="R4191" i="6"/>
  <c r="S4191" i="6" s="1"/>
  <c r="T4191" i="6" s="1"/>
  <c r="K4191" i="6"/>
  <c r="J4191" i="6" l="1"/>
  <c r="I4191" i="6"/>
  <c r="Q4192" i="6"/>
  <c r="L8376" i="6"/>
  <c r="V8377" i="6"/>
  <c r="V8378" i="6" l="1"/>
  <c r="L8377" i="6"/>
  <c r="R4192" i="6"/>
  <c r="S4192" i="6" s="1"/>
  <c r="T4192" i="6" s="1"/>
  <c r="K4192" i="6"/>
  <c r="J4192" i="6" l="1"/>
  <c r="I4192" i="6"/>
  <c r="Q4193" i="6"/>
  <c r="L8378" i="6"/>
  <c r="V8379" i="6"/>
  <c r="V8380" i="6" l="1"/>
  <c r="L8379" i="6"/>
  <c r="K4193" i="6"/>
  <c r="R4193" i="6"/>
  <c r="S4193" i="6" s="1"/>
  <c r="T4193" i="6" s="1"/>
  <c r="Q4194" i="6" l="1"/>
  <c r="J4193" i="6"/>
  <c r="I4193" i="6"/>
  <c r="L8380" i="6"/>
  <c r="V8381" i="6"/>
  <c r="V8382" i="6" l="1"/>
  <c r="L8381" i="6"/>
  <c r="R4194" i="6"/>
  <c r="S4194" i="6" s="1"/>
  <c r="T4194" i="6" s="1"/>
  <c r="K4194" i="6"/>
  <c r="J4194" i="6" l="1"/>
  <c r="I4194" i="6"/>
  <c r="Q4195" i="6"/>
  <c r="L8382" i="6"/>
  <c r="V8383" i="6"/>
  <c r="V8384" i="6" l="1"/>
  <c r="L8383" i="6"/>
  <c r="K4195" i="6"/>
  <c r="R4195" i="6"/>
  <c r="S4195" i="6" s="1"/>
  <c r="T4195" i="6" s="1"/>
  <c r="Q4196" i="6" l="1"/>
  <c r="J4195" i="6"/>
  <c r="I4195" i="6"/>
  <c r="L8384" i="6"/>
  <c r="V8385" i="6"/>
  <c r="V8386" i="6" l="1"/>
  <c r="L8385" i="6"/>
  <c r="R4196" i="6"/>
  <c r="S4196" i="6" s="1"/>
  <c r="T4196" i="6" s="1"/>
  <c r="K4196" i="6"/>
  <c r="J4196" i="6" l="1"/>
  <c r="I4196" i="6"/>
  <c r="Q4197" i="6"/>
  <c r="L8386" i="6"/>
  <c r="V8387" i="6"/>
  <c r="V8388" i="6" l="1"/>
  <c r="L8387" i="6"/>
  <c r="K4197" i="6"/>
  <c r="R4197" i="6"/>
  <c r="S4197" i="6" s="1"/>
  <c r="T4197" i="6" s="1"/>
  <c r="Q4198" i="6" l="1"/>
  <c r="J4197" i="6"/>
  <c r="I4197" i="6"/>
  <c r="L8388" i="6"/>
  <c r="V8389" i="6"/>
  <c r="V8390" i="6" l="1"/>
  <c r="L8389" i="6"/>
  <c r="R4198" i="6"/>
  <c r="S4198" i="6" s="1"/>
  <c r="T4198" i="6" s="1"/>
  <c r="K4198" i="6"/>
  <c r="J4198" i="6" l="1"/>
  <c r="I4198" i="6"/>
  <c r="Q4199" i="6"/>
  <c r="L8390" i="6"/>
  <c r="V8391" i="6"/>
  <c r="V8392" i="6" l="1"/>
  <c r="L8391" i="6"/>
  <c r="K4199" i="6"/>
  <c r="R4199" i="6"/>
  <c r="S4199" i="6" s="1"/>
  <c r="T4199" i="6" s="1"/>
  <c r="Q4200" i="6" l="1"/>
  <c r="J4199" i="6"/>
  <c r="I4199" i="6"/>
  <c r="L8392" i="6"/>
  <c r="V8393" i="6"/>
  <c r="V8394" i="6" l="1"/>
  <c r="L8393" i="6"/>
  <c r="R4200" i="6"/>
  <c r="S4200" i="6" s="1"/>
  <c r="T4200" i="6" s="1"/>
  <c r="K4200" i="6"/>
  <c r="Q4201" i="6" l="1"/>
  <c r="J4200" i="6"/>
  <c r="I4200" i="6"/>
  <c r="L8394" i="6"/>
  <c r="V8395" i="6"/>
  <c r="V8396" i="6" l="1"/>
  <c r="L8395" i="6"/>
  <c r="R4201" i="6"/>
  <c r="S4201" i="6" s="1"/>
  <c r="T4201" i="6" s="1"/>
  <c r="K4201" i="6"/>
  <c r="J4201" i="6" l="1"/>
  <c r="I4201" i="6"/>
  <c r="Q4202" i="6"/>
  <c r="L8396" i="6"/>
  <c r="V8397" i="6"/>
  <c r="V8398" i="6" l="1"/>
  <c r="L8397" i="6"/>
  <c r="R4202" i="6"/>
  <c r="S4202" i="6" s="1"/>
  <c r="T4202" i="6" s="1"/>
  <c r="K4202" i="6"/>
  <c r="J4202" i="6" l="1"/>
  <c r="I4202" i="6"/>
  <c r="Q4203" i="6"/>
  <c r="L8398" i="6"/>
  <c r="V8399" i="6"/>
  <c r="V8400" i="6" l="1"/>
  <c r="L8399" i="6"/>
  <c r="R4203" i="6"/>
  <c r="S4203" i="6" s="1"/>
  <c r="T4203" i="6" s="1"/>
  <c r="K4203" i="6"/>
  <c r="Q4204" i="6" l="1"/>
  <c r="J4203" i="6"/>
  <c r="I4203" i="6"/>
  <c r="L8400" i="6"/>
  <c r="V8401" i="6"/>
  <c r="R4204" i="6" l="1"/>
  <c r="S4204" i="6" s="1"/>
  <c r="T4204" i="6" s="1"/>
  <c r="K4204" i="6"/>
  <c r="V8402" i="6"/>
  <c r="L8401" i="6"/>
  <c r="L8402" i="6" l="1"/>
  <c r="V8403" i="6"/>
  <c r="J4204" i="6"/>
  <c r="I4204" i="6"/>
  <c r="Q4205" i="6"/>
  <c r="R4205" i="6" l="1"/>
  <c r="S4205" i="6" s="1"/>
  <c r="T4205" i="6" s="1"/>
  <c r="K4205" i="6"/>
  <c r="V8404" i="6"/>
  <c r="L8403" i="6"/>
  <c r="L8404" i="6" l="1"/>
  <c r="V8405" i="6"/>
  <c r="J4205" i="6"/>
  <c r="I4205" i="6"/>
  <c r="Q4206" i="6"/>
  <c r="R4206" i="6" l="1"/>
  <c r="S4206" i="6" s="1"/>
  <c r="T4206" i="6" s="1"/>
  <c r="K4206" i="6"/>
  <c r="V8406" i="6"/>
  <c r="L8405" i="6"/>
  <c r="J4206" i="6" l="1"/>
  <c r="I4206" i="6"/>
  <c r="L8406" i="6"/>
  <c r="V8407" i="6"/>
  <c r="Q4207" i="6"/>
  <c r="V8408" i="6" l="1"/>
  <c r="L8407" i="6"/>
  <c r="R4207" i="6"/>
  <c r="S4207" i="6" s="1"/>
  <c r="T4207" i="6" s="1"/>
  <c r="K4207" i="6"/>
  <c r="Q4208" i="6" l="1"/>
  <c r="J4207" i="6"/>
  <c r="I4207" i="6"/>
  <c r="L8408" i="6"/>
  <c r="V8409" i="6"/>
  <c r="V8410" i="6" l="1"/>
  <c r="L8409" i="6"/>
  <c r="R4208" i="6"/>
  <c r="S4208" i="6" s="1"/>
  <c r="T4208" i="6" s="1"/>
  <c r="K4208" i="6"/>
  <c r="J4208" i="6" l="1"/>
  <c r="I4208" i="6"/>
  <c r="Q4209" i="6"/>
  <c r="L8410" i="6"/>
  <c r="V8411" i="6"/>
  <c r="V8412" i="6" l="1"/>
  <c r="L8411" i="6"/>
  <c r="K4209" i="6"/>
  <c r="R4209" i="6"/>
  <c r="S4209" i="6" s="1"/>
  <c r="T4209" i="6" s="1"/>
  <c r="Q4210" i="6" l="1"/>
  <c r="J4209" i="6"/>
  <c r="I4209" i="6"/>
  <c r="L8412" i="6"/>
  <c r="V8413" i="6"/>
  <c r="V8414" i="6" l="1"/>
  <c r="L8413" i="6"/>
  <c r="R4210" i="6"/>
  <c r="S4210" i="6" s="1"/>
  <c r="T4210" i="6" s="1"/>
  <c r="K4210" i="6"/>
  <c r="J4210" i="6" l="1"/>
  <c r="I4210" i="6"/>
  <c r="Q4211" i="6"/>
  <c r="L8414" i="6"/>
  <c r="V8415" i="6"/>
  <c r="K4211" i="6" l="1"/>
  <c r="R4211" i="6"/>
  <c r="S4211" i="6" s="1"/>
  <c r="T4211" i="6" s="1"/>
  <c r="V8416" i="6"/>
  <c r="L8415" i="6"/>
  <c r="L8416" i="6" l="1"/>
  <c r="V8417" i="6"/>
  <c r="Q4212" i="6"/>
  <c r="J4211" i="6"/>
  <c r="I4211" i="6"/>
  <c r="V8418" i="6" l="1"/>
  <c r="L8417" i="6"/>
  <c r="R4212" i="6"/>
  <c r="S4212" i="6" s="1"/>
  <c r="T4212" i="6" s="1"/>
  <c r="K4212" i="6"/>
  <c r="J4212" i="6" l="1"/>
  <c r="I4212" i="6"/>
  <c r="Q4213" i="6"/>
  <c r="L8418" i="6"/>
  <c r="V8419" i="6"/>
  <c r="V8420" i="6" l="1"/>
  <c r="L8419" i="6"/>
  <c r="K4213" i="6"/>
  <c r="R4213" i="6"/>
  <c r="S4213" i="6" s="1"/>
  <c r="T4213" i="6" s="1"/>
  <c r="Q4214" i="6" l="1"/>
  <c r="J4213" i="6"/>
  <c r="I4213" i="6"/>
  <c r="L8420" i="6"/>
  <c r="V8421" i="6"/>
  <c r="V8422" i="6" l="1"/>
  <c r="L8421" i="6"/>
  <c r="R4214" i="6"/>
  <c r="S4214" i="6" s="1"/>
  <c r="T4214" i="6" s="1"/>
  <c r="K4214" i="6"/>
  <c r="Q4215" i="6" l="1"/>
  <c r="J4214" i="6"/>
  <c r="I4214" i="6"/>
  <c r="L8422" i="6"/>
  <c r="V8423" i="6"/>
  <c r="K4215" i="6" l="1"/>
  <c r="R4215" i="6"/>
  <c r="S4215" i="6" s="1"/>
  <c r="T4215" i="6" s="1"/>
  <c r="V8424" i="6"/>
  <c r="L8423" i="6"/>
  <c r="L8424" i="6" l="1"/>
  <c r="V8425" i="6"/>
  <c r="Q4216" i="6"/>
  <c r="J4215" i="6"/>
  <c r="I4215" i="6"/>
  <c r="R4216" i="6" l="1"/>
  <c r="S4216" i="6" s="1"/>
  <c r="T4216" i="6" s="1"/>
  <c r="K4216" i="6"/>
  <c r="V8426" i="6"/>
  <c r="L8425" i="6"/>
  <c r="J4216" i="6" l="1"/>
  <c r="I4216" i="6"/>
  <c r="L8426" i="6"/>
  <c r="V8427" i="6"/>
  <c r="Q4217" i="6"/>
  <c r="V8428" i="6" l="1"/>
  <c r="L8427" i="6"/>
  <c r="R4217" i="6"/>
  <c r="S4217" i="6" s="1"/>
  <c r="T4217" i="6" s="1"/>
  <c r="K4217" i="6"/>
  <c r="Q4218" i="6" l="1"/>
  <c r="J4217" i="6"/>
  <c r="I4217" i="6"/>
  <c r="L8428" i="6"/>
  <c r="V8429" i="6"/>
  <c r="V8430" i="6" l="1"/>
  <c r="L8429" i="6"/>
  <c r="R4218" i="6"/>
  <c r="S4218" i="6" s="1"/>
  <c r="T4218" i="6" s="1"/>
  <c r="K4218" i="6"/>
  <c r="J4218" i="6" l="1"/>
  <c r="I4218" i="6"/>
  <c r="Q4219" i="6"/>
  <c r="L8430" i="6"/>
  <c r="V8431" i="6"/>
  <c r="V8432" i="6" l="1"/>
  <c r="L8431" i="6"/>
  <c r="R4219" i="6"/>
  <c r="S4219" i="6" s="1"/>
  <c r="T4219" i="6" s="1"/>
  <c r="K4219" i="6"/>
  <c r="Q4220" i="6" l="1"/>
  <c r="J4219" i="6"/>
  <c r="I4219" i="6"/>
  <c r="L8432" i="6"/>
  <c r="V8433" i="6"/>
  <c r="V8434" i="6" l="1"/>
  <c r="L8433" i="6"/>
  <c r="R4220" i="6"/>
  <c r="S4220" i="6" s="1"/>
  <c r="T4220" i="6" s="1"/>
  <c r="K4220" i="6"/>
  <c r="J4220" i="6" l="1"/>
  <c r="I4220" i="6"/>
  <c r="Q4221" i="6"/>
  <c r="L8434" i="6"/>
  <c r="V8435" i="6"/>
  <c r="R4221" i="6" l="1"/>
  <c r="S4221" i="6" s="1"/>
  <c r="T4221" i="6" s="1"/>
  <c r="K4221" i="6"/>
  <c r="V8436" i="6"/>
  <c r="L8435" i="6"/>
  <c r="J4221" i="6" l="1"/>
  <c r="I4221" i="6"/>
  <c r="L8436" i="6"/>
  <c r="V8437" i="6"/>
  <c r="Q4222" i="6"/>
  <c r="V8438" i="6" l="1"/>
  <c r="L8437" i="6"/>
  <c r="R4222" i="6"/>
  <c r="S4222" i="6" s="1"/>
  <c r="T4222" i="6" s="1"/>
  <c r="K4222" i="6"/>
  <c r="J4222" i="6" l="1"/>
  <c r="I4222" i="6"/>
  <c r="Q4223" i="6"/>
  <c r="L8438" i="6"/>
  <c r="V8439" i="6"/>
  <c r="V8440" i="6" l="1"/>
  <c r="L8439" i="6"/>
  <c r="R4223" i="6"/>
  <c r="S4223" i="6" s="1"/>
  <c r="T4223" i="6" s="1"/>
  <c r="K4223" i="6"/>
  <c r="J4223" i="6" l="1"/>
  <c r="I4223" i="6"/>
  <c r="Q4224" i="6"/>
  <c r="L8440" i="6"/>
  <c r="V8441" i="6"/>
  <c r="V8442" i="6" l="1"/>
  <c r="L8441" i="6"/>
  <c r="R4224" i="6"/>
  <c r="S4224" i="6" s="1"/>
  <c r="T4224" i="6" s="1"/>
  <c r="K4224" i="6"/>
  <c r="J4224" i="6" l="1"/>
  <c r="I4224" i="6"/>
  <c r="Q4225" i="6"/>
  <c r="L8442" i="6"/>
  <c r="V8443" i="6"/>
  <c r="V8444" i="6" l="1"/>
  <c r="L8443" i="6"/>
  <c r="K4225" i="6"/>
  <c r="R4225" i="6"/>
  <c r="S4225" i="6" s="1"/>
  <c r="T4225" i="6" s="1"/>
  <c r="Q4226" i="6" l="1"/>
  <c r="J4225" i="6"/>
  <c r="I4225" i="6"/>
  <c r="L8444" i="6"/>
  <c r="V8445" i="6"/>
  <c r="V8446" i="6" l="1"/>
  <c r="L8445" i="6"/>
  <c r="R4226" i="6"/>
  <c r="S4226" i="6" s="1"/>
  <c r="T4226" i="6" s="1"/>
  <c r="K4226" i="6"/>
  <c r="J4226" i="6" l="1"/>
  <c r="I4226" i="6"/>
  <c r="Q4227" i="6"/>
  <c r="L8446" i="6"/>
  <c r="V8447" i="6"/>
  <c r="V8448" i="6" l="1"/>
  <c r="L8447" i="6"/>
  <c r="K4227" i="6"/>
  <c r="R4227" i="6"/>
  <c r="S4227" i="6" s="1"/>
  <c r="T4227" i="6" s="1"/>
  <c r="Q4228" i="6" l="1"/>
  <c r="J4227" i="6"/>
  <c r="I4227" i="6"/>
  <c r="L8448" i="6"/>
  <c r="V8449" i="6"/>
  <c r="V8450" i="6" l="1"/>
  <c r="L8449" i="6"/>
  <c r="R4228" i="6"/>
  <c r="S4228" i="6" s="1"/>
  <c r="T4228" i="6" s="1"/>
  <c r="K4228" i="6"/>
  <c r="J4228" i="6" l="1"/>
  <c r="I4228" i="6"/>
  <c r="Q4229" i="6"/>
  <c r="L8450" i="6"/>
  <c r="V8451" i="6"/>
  <c r="V8452" i="6" l="1"/>
  <c r="L8451" i="6"/>
  <c r="K4229" i="6"/>
  <c r="R4229" i="6"/>
  <c r="S4229" i="6" s="1"/>
  <c r="T4229" i="6" s="1"/>
  <c r="Q4230" i="6" l="1"/>
  <c r="J4229" i="6"/>
  <c r="I4229" i="6"/>
  <c r="L8452" i="6"/>
  <c r="V8453" i="6"/>
  <c r="V8454" i="6" l="1"/>
  <c r="L8453" i="6"/>
  <c r="R4230" i="6"/>
  <c r="S4230" i="6" s="1"/>
  <c r="T4230" i="6" s="1"/>
  <c r="K4230" i="6"/>
  <c r="Q4231" i="6" l="1"/>
  <c r="J4230" i="6"/>
  <c r="I4230" i="6"/>
  <c r="L8454" i="6"/>
  <c r="V8455" i="6"/>
  <c r="K4231" i="6" l="1"/>
  <c r="R4231" i="6"/>
  <c r="S4231" i="6" s="1"/>
  <c r="T4231" i="6" s="1"/>
  <c r="V8456" i="6"/>
  <c r="L8455" i="6"/>
  <c r="L8456" i="6" l="1"/>
  <c r="V8457" i="6"/>
  <c r="Q4232" i="6"/>
  <c r="J4231" i="6"/>
  <c r="I4231" i="6"/>
  <c r="R4232" i="6" l="1"/>
  <c r="S4232" i="6" s="1"/>
  <c r="T4232" i="6" s="1"/>
  <c r="K4232" i="6"/>
  <c r="V8458" i="6"/>
  <c r="L8457" i="6"/>
  <c r="L8458" i="6" l="1"/>
  <c r="V8459" i="6"/>
  <c r="J4232" i="6"/>
  <c r="I4232" i="6"/>
  <c r="Q4233" i="6"/>
  <c r="R4233" i="6" l="1"/>
  <c r="S4233" i="6" s="1"/>
  <c r="T4233" i="6" s="1"/>
  <c r="K4233" i="6"/>
  <c r="V8460" i="6"/>
  <c r="L8459" i="6"/>
  <c r="L8460" i="6" l="1"/>
  <c r="V8461" i="6"/>
  <c r="J4233" i="6"/>
  <c r="I4233" i="6"/>
  <c r="Q4234" i="6"/>
  <c r="V8462" i="6" l="1"/>
  <c r="L8461" i="6"/>
  <c r="R4234" i="6"/>
  <c r="S4234" i="6" s="1"/>
  <c r="T4234" i="6" s="1"/>
  <c r="K4234" i="6"/>
  <c r="Q4235" i="6" l="1"/>
  <c r="J4234" i="6"/>
  <c r="I4234" i="6"/>
  <c r="L8462" i="6"/>
  <c r="V8463" i="6"/>
  <c r="R4235" i="6" l="1"/>
  <c r="S4235" i="6" s="1"/>
  <c r="T4235" i="6" s="1"/>
  <c r="K4235" i="6"/>
  <c r="V8464" i="6"/>
  <c r="L8463" i="6"/>
  <c r="J4235" i="6" l="1"/>
  <c r="I4235" i="6"/>
  <c r="L8464" i="6"/>
  <c r="V8465" i="6"/>
  <c r="Q4236" i="6"/>
  <c r="R4236" i="6" l="1"/>
  <c r="S4236" i="6" s="1"/>
  <c r="T4236" i="6" s="1"/>
  <c r="K4236" i="6"/>
  <c r="V8466" i="6"/>
  <c r="L8465" i="6"/>
  <c r="J4236" i="6" l="1"/>
  <c r="I4236" i="6"/>
  <c r="L8466" i="6"/>
  <c r="V8467" i="6"/>
  <c r="Q4237" i="6"/>
  <c r="V8468" i="6" l="1"/>
  <c r="L8467" i="6"/>
  <c r="R4237" i="6"/>
  <c r="S4237" i="6" s="1"/>
  <c r="T4237" i="6" s="1"/>
  <c r="K4237" i="6"/>
  <c r="J4237" i="6" l="1"/>
  <c r="I4237" i="6"/>
  <c r="Q4238" i="6"/>
  <c r="L8468" i="6"/>
  <c r="V8469" i="6"/>
  <c r="R4238" i="6" l="1"/>
  <c r="S4238" i="6" s="1"/>
  <c r="T4238" i="6" s="1"/>
  <c r="K4238" i="6"/>
  <c r="V8470" i="6"/>
  <c r="L8469" i="6"/>
  <c r="L8470" i="6" l="1"/>
  <c r="V8471" i="6"/>
  <c r="J4238" i="6"/>
  <c r="I4238" i="6"/>
  <c r="Q4239" i="6"/>
  <c r="R4239" i="6" l="1"/>
  <c r="S4239" i="6" s="1"/>
  <c r="T4239" i="6" s="1"/>
  <c r="K4239" i="6"/>
  <c r="V8472" i="6"/>
  <c r="L8471" i="6"/>
  <c r="L8472" i="6" l="1"/>
  <c r="V8473" i="6"/>
  <c r="J4239" i="6"/>
  <c r="I4239" i="6"/>
  <c r="Q4240" i="6"/>
  <c r="V8474" i="6" l="1"/>
  <c r="L8473" i="6"/>
  <c r="R4240" i="6"/>
  <c r="S4240" i="6" s="1"/>
  <c r="T4240" i="6" s="1"/>
  <c r="K4240" i="6"/>
  <c r="Q4241" i="6" l="1"/>
  <c r="J4240" i="6"/>
  <c r="I4240" i="6"/>
  <c r="L8474" i="6"/>
  <c r="V8475" i="6"/>
  <c r="V8476" i="6" l="1"/>
  <c r="L8475" i="6"/>
  <c r="K4241" i="6"/>
  <c r="R4241" i="6"/>
  <c r="S4241" i="6" s="1"/>
  <c r="T4241" i="6" s="1"/>
  <c r="J4241" i="6" l="1"/>
  <c r="I4241" i="6"/>
  <c r="Q4242" i="6"/>
  <c r="L8476" i="6"/>
  <c r="V8477" i="6"/>
  <c r="V8478" i="6" l="1"/>
  <c r="L8477" i="6"/>
  <c r="R4242" i="6"/>
  <c r="S4242" i="6" s="1"/>
  <c r="T4242" i="6" s="1"/>
  <c r="K4242" i="6"/>
  <c r="Q4243" i="6" l="1"/>
  <c r="J4242" i="6"/>
  <c r="I4242" i="6"/>
  <c r="L8478" i="6"/>
  <c r="V8479" i="6"/>
  <c r="V8480" i="6" l="1"/>
  <c r="L8479" i="6"/>
  <c r="K4243" i="6"/>
  <c r="R4243" i="6"/>
  <c r="S4243" i="6" s="1"/>
  <c r="T4243" i="6" s="1"/>
  <c r="Q4244" i="6" l="1"/>
  <c r="J4243" i="6"/>
  <c r="I4243" i="6"/>
  <c r="L8480" i="6"/>
  <c r="V8481" i="6"/>
  <c r="R4244" i="6" l="1"/>
  <c r="S4244" i="6" s="1"/>
  <c r="T4244" i="6" s="1"/>
  <c r="K4244" i="6"/>
  <c r="V8482" i="6"/>
  <c r="L8481" i="6"/>
  <c r="J4244" i="6" l="1"/>
  <c r="I4244" i="6"/>
  <c r="L8482" i="6"/>
  <c r="V8483" i="6"/>
  <c r="Q4245" i="6"/>
  <c r="V8484" i="6" l="1"/>
  <c r="L8483" i="6"/>
  <c r="K4245" i="6"/>
  <c r="R4245" i="6"/>
  <c r="S4245" i="6" s="1"/>
  <c r="T4245" i="6" s="1"/>
  <c r="Q4246" i="6" l="1"/>
  <c r="J4245" i="6"/>
  <c r="I4245" i="6"/>
  <c r="L8484" i="6"/>
  <c r="V8485" i="6"/>
  <c r="V8486" i="6" l="1"/>
  <c r="L8485" i="6"/>
  <c r="R4246" i="6"/>
  <c r="S4246" i="6" s="1"/>
  <c r="T4246" i="6" s="1"/>
  <c r="K4246" i="6"/>
  <c r="J4246" i="6" l="1"/>
  <c r="I4246" i="6"/>
  <c r="Q4247" i="6"/>
  <c r="L8486" i="6"/>
  <c r="V8487" i="6"/>
  <c r="V8488" i="6" l="1"/>
  <c r="L8487" i="6"/>
  <c r="K4247" i="6"/>
  <c r="R4247" i="6"/>
  <c r="S4247" i="6" s="1"/>
  <c r="T4247" i="6" s="1"/>
  <c r="Q4248" i="6" l="1"/>
  <c r="J4247" i="6"/>
  <c r="I4247" i="6"/>
  <c r="L8488" i="6"/>
  <c r="V8489" i="6"/>
  <c r="V8490" i="6" l="1"/>
  <c r="L8489" i="6"/>
  <c r="R4248" i="6"/>
  <c r="S4248" i="6" s="1"/>
  <c r="T4248" i="6" s="1"/>
  <c r="K4248" i="6"/>
  <c r="J4248" i="6" l="1"/>
  <c r="I4248" i="6"/>
  <c r="Q4249" i="6"/>
  <c r="L8490" i="6"/>
  <c r="V8491" i="6"/>
  <c r="V8492" i="6" l="1"/>
  <c r="L8491" i="6"/>
  <c r="R4249" i="6"/>
  <c r="S4249" i="6" s="1"/>
  <c r="T4249" i="6" s="1"/>
  <c r="K4249" i="6"/>
  <c r="J4249" i="6" l="1"/>
  <c r="I4249" i="6"/>
  <c r="Q4250" i="6"/>
  <c r="L8492" i="6"/>
  <c r="V8493" i="6"/>
  <c r="V8494" i="6" l="1"/>
  <c r="L8493" i="6"/>
  <c r="R4250" i="6"/>
  <c r="S4250" i="6" s="1"/>
  <c r="T4250" i="6" s="1"/>
  <c r="K4250" i="6"/>
  <c r="Q4251" i="6" l="1"/>
  <c r="J4250" i="6"/>
  <c r="I4250" i="6"/>
  <c r="L8494" i="6"/>
  <c r="V8495" i="6"/>
  <c r="V8496" i="6" l="1"/>
  <c r="L8495" i="6"/>
  <c r="R4251" i="6"/>
  <c r="S4251" i="6" s="1"/>
  <c r="T4251" i="6" s="1"/>
  <c r="K4251" i="6"/>
  <c r="J4251" i="6" l="1"/>
  <c r="I4251" i="6"/>
  <c r="Q4252" i="6"/>
  <c r="L8496" i="6"/>
  <c r="V8497" i="6"/>
  <c r="V8498" i="6" l="1"/>
  <c r="L8497" i="6"/>
  <c r="R4252" i="6"/>
  <c r="S4252" i="6" s="1"/>
  <c r="T4252" i="6" s="1"/>
  <c r="K4252" i="6"/>
  <c r="J4252" i="6" l="1"/>
  <c r="I4252" i="6"/>
  <c r="Q4253" i="6"/>
  <c r="L8498" i="6"/>
  <c r="V8499" i="6"/>
  <c r="V8500" i="6" l="1"/>
  <c r="L8499" i="6"/>
  <c r="R4253" i="6"/>
  <c r="S4253" i="6" s="1"/>
  <c r="T4253" i="6" s="1"/>
  <c r="K4253" i="6"/>
  <c r="J4253" i="6" l="1"/>
  <c r="I4253" i="6"/>
  <c r="Q4254" i="6"/>
  <c r="L8500" i="6"/>
  <c r="V8501" i="6"/>
  <c r="V8502" i="6" l="1"/>
  <c r="L8501" i="6"/>
  <c r="R4254" i="6"/>
  <c r="S4254" i="6" s="1"/>
  <c r="T4254" i="6" s="1"/>
  <c r="K4254" i="6"/>
  <c r="J4254" i="6" l="1"/>
  <c r="I4254" i="6"/>
  <c r="Q4255" i="6"/>
  <c r="L8502" i="6"/>
  <c r="V8503" i="6"/>
  <c r="V8504" i="6" l="1"/>
  <c r="L8503" i="6"/>
  <c r="R4255" i="6"/>
  <c r="S4255" i="6" s="1"/>
  <c r="T4255" i="6" s="1"/>
  <c r="K4255" i="6"/>
  <c r="Q4256" i="6" l="1"/>
  <c r="J4255" i="6"/>
  <c r="I4255" i="6"/>
  <c r="L8504" i="6"/>
  <c r="V8505" i="6"/>
  <c r="V8506" i="6" l="1"/>
  <c r="L8505" i="6"/>
  <c r="R4256" i="6"/>
  <c r="S4256" i="6" s="1"/>
  <c r="T4256" i="6" s="1"/>
  <c r="K4256" i="6"/>
  <c r="J4256" i="6" l="1"/>
  <c r="I4256" i="6"/>
  <c r="Q4257" i="6"/>
  <c r="L8506" i="6"/>
  <c r="V8507" i="6"/>
  <c r="K4257" i="6" l="1"/>
  <c r="R4257" i="6"/>
  <c r="S4257" i="6" s="1"/>
  <c r="T4257" i="6" s="1"/>
  <c r="V8508" i="6"/>
  <c r="L8507" i="6"/>
  <c r="L8508" i="6" l="1"/>
  <c r="V8509" i="6"/>
  <c r="Q4258" i="6"/>
  <c r="J4257" i="6"/>
  <c r="I4257" i="6"/>
  <c r="V8510" i="6" l="1"/>
  <c r="L8509" i="6"/>
  <c r="R4258" i="6"/>
  <c r="S4258" i="6" s="1"/>
  <c r="T4258" i="6" s="1"/>
  <c r="K4258" i="6"/>
  <c r="J4258" i="6" l="1"/>
  <c r="I4258" i="6"/>
  <c r="Q4259" i="6"/>
  <c r="L8510" i="6"/>
  <c r="V8511" i="6"/>
  <c r="V8512" i="6" l="1"/>
  <c r="L8511" i="6"/>
  <c r="K4259" i="6"/>
  <c r="R4259" i="6"/>
  <c r="S4259" i="6" s="1"/>
  <c r="T4259" i="6" s="1"/>
  <c r="Q4260" i="6" l="1"/>
  <c r="J4259" i="6"/>
  <c r="I4259" i="6"/>
  <c r="L8512" i="6"/>
  <c r="V8513" i="6"/>
  <c r="V8514" i="6" l="1"/>
  <c r="L8513" i="6"/>
  <c r="R4260" i="6"/>
  <c r="S4260" i="6" s="1"/>
  <c r="T4260" i="6" s="1"/>
  <c r="K4260" i="6"/>
  <c r="J4260" i="6" l="1"/>
  <c r="I4260" i="6"/>
  <c r="Q4261" i="6"/>
  <c r="L8514" i="6"/>
  <c r="V8515" i="6"/>
  <c r="V8516" i="6" l="1"/>
  <c r="L8515" i="6"/>
  <c r="K4261" i="6"/>
  <c r="R4261" i="6"/>
  <c r="S4261" i="6" s="1"/>
  <c r="T4261" i="6" s="1"/>
  <c r="Q4262" i="6" l="1"/>
  <c r="J4261" i="6"/>
  <c r="I4261" i="6"/>
  <c r="L8516" i="6"/>
  <c r="V8517" i="6"/>
  <c r="V8518" i="6" l="1"/>
  <c r="L8517" i="6"/>
  <c r="R4262" i="6"/>
  <c r="S4262" i="6" s="1"/>
  <c r="T4262" i="6" s="1"/>
  <c r="K4262" i="6"/>
  <c r="J4262" i="6" l="1"/>
  <c r="I4262" i="6"/>
  <c r="Q4263" i="6"/>
  <c r="L8518" i="6"/>
  <c r="V8519" i="6"/>
  <c r="V8520" i="6" l="1"/>
  <c r="L8519" i="6"/>
  <c r="K4263" i="6"/>
  <c r="R4263" i="6"/>
  <c r="S4263" i="6" s="1"/>
  <c r="T4263" i="6" s="1"/>
  <c r="Q4264" i="6" l="1"/>
  <c r="J4263" i="6"/>
  <c r="I4263" i="6"/>
  <c r="L8520" i="6"/>
  <c r="V8521" i="6"/>
  <c r="V8522" i="6" l="1"/>
  <c r="L8521" i="6"/>
  <c r="R4264" i="6"/>
  <c r="S4264" i="6" s="1"/>
  <c r="T4264" i="6" s="1"/>
  <c r="K4264" i="6"/>
  <c r="J4264" i="6" l="1"/>
  <c r="I4264" i="6"/>
  <c r="Q4265" i="6"/>
  <c r="L8522" i="6"/>
  <c r="V8523" i="6"/>
  <c r="V8524" i="6" l="1"/>
  <c r="L8523" i="6"/>
  <c r="R4265" i="6"/>
  <c r="S4265" i="6" s="1"/>
  <c r="T4265" i="6" s="1"/>
  <c r="K4265" i="6"/>
  <c r="Q4266" i="6" l="1"/>
  <c r="J4265" i="6"/>
  <c r="I4265" i="6"/>
  <c r="L8524" i="6"/>
  <c r="V8525" i="6"/>
  <c r="V8526" i="6" l="1"/>
  <c r="L8525" i="6"/>
  <c r="R4266" i="6"/>
  <c r="S4266" i="6" s="1"/>
  <c r="T4266" i="6" s="1"/>
  <c r="K4266" i="6"/>
  <c r="J4266" i="6" l="1"/>
  <c r="I4266" i="6"/>
  <c r="Q4267" i="6"/>
  <c r="L8526" i="6"/>
  <c r="V8527" i="6"/>
  <c r="V8528" i="6" l="1"/>
  <c r="L8527" i="6"/>
  <c r="R4267" i="6"/>
  <c r="S4267" i="6" s="1"/>
  <c r="T4267" i="6" s="1"/>
  <c r="K4267" i="6"/>
  <c r="Q4268" i="6" l="1"/>
  <c r="J4267" i="6"/>
  <c r="I4267" i="6"/>
  <c r="L8528" i="6"/>
  <c r="V8529" i="6"/>
  <c r="V8530" i="6" l="1"/>
  <c r="L8529" i="6"/>
  <c r="R4268" i="6"/>
  <c r="S4268" i="6" s="1"/>
  <c r="T4268" i="6" s="1"/>
  <c r="K4268" i="6"/>
  <c r="J4268" i="6" l="1"/>
  <c r="I4268" i="6"/>
  <c r="Q4269" i="6"/>
  <c r="L8530" i="6"/>
  <c r="V8531" i="6"/>
  <c r="V8532" i="6" l="1"/>
  <c r="L8531" i="6"/>
  <c r="R4269" i="6"/>
  <c r="S4269" i="6" s="1"/>
  <c r="T4269" i="6" s="1"/>
  <c r="K4269" i="6"/>
  <c r="J4269" i="6" l="1"/>
  <c r="I4269" i="6"/>
  <c r="Q4270" i="6"/>
  <c r="L8532" i="6"/>
  <c r="V8533" i="6"/>
  <c r="V8534" i="6" l="1"/>
  <c r="L8533" i="6"/>
  <c r="R4270" i="6"/>
  <c r="S4270" i="6" s="1"/>
  <c r="T4270" i="6" s="1"/>
  <c r="K4270" i="6"/>
  <c r="J4270" i="6" l="1"/>
  <c r="I4270" i="6"/>
  <c r="Q4271" i="6"/>
  <c r="L8534" i="6"/>
  <c r="V8535" i="6"/>
  <c r="R4271" i="6" l="1"/>
  <c r="S4271" i="6" s="1"/>
  <c r="T4271" i="6" s="1"/>
  <c r="K4271" i="6"/>
  <c r="V8536" i="6"/>
  <c r="L8535" i="6"/>
  <c r="L8536" i="6" l="1"/>
  <c r="V8537" i="6"/>
  <c r="J4271" i="6"/>
  <c r="I4271" i="6"/>
  <c r="Q4272" i="6"/>
  <c r="R4272" i="6" l="1"/>
  <c r="S4272" i="6" s="1"/>
  <c r="T4272" i="6" s="1"/>
  <c r="K4272" i="6"/>
  <c r="V8538" i="6"/>
  <c r="L8537" i="6"/>
  <c r="L8538" i="6" l="1"/>
  <c r="V8539" i="6"/>
  <c r="J4272" i="6"/>
  <c r="I4272" i="6"/>
  <c r="Q4273" i="6"/>
  <c r="K4273" i="6" l="1"/>
  <c r="R4273" i="6"/>
  <c r="S4273" i="6" s="1"/>
  <c r="T4273" i="6" s="1"/>
  <c r="V8540" i="6"/>
  <c r="L8539" i="6"/>
  <c r="L8540" i="6" l="1"/>
  <c r="V8541" i="6"/>
  <c r="Q4274" i="6"/>
  <c r="J4273" i="6"/>
  <c r="I4273" i="6"/>
  <c r="V8542" i="6" l="1"/>
  <c r="L8541" i="6"/>
  <c r="R4274" i="6"/>
  <c r="S4274" i="6" s="1"/>
  <c r="T4274" i="6" s="1"/>
  <c r="K4274" i="6"/>
  <c r="Q4275" i="6" l="1"/>
  <c r="J4274" i="6"/>
  <c r="I4274" i="6"/>
  <c r="L8542" i="6"/>
  <c r="V8543" i="6"/>
  <c r="V8544" i="6" l="1"/>
  <c r="L8543" i="6"/>
  <c r="K4275" i="6"/>
  <c r="R4275" i="6"/>
  <c r="S4275" i="6" s="1"/>
  <c r="T4275" i="6" s="1"/>
  <c r="J4275" i="6" l="1"/>
  <c r="I4275" i="6"/>
  <c r="Q4276" i="6"/>
  <c r="L8544" i="6"/>
  <c r="V8545" i="6"/>
  <c r="V8546" i="6" l="1"/>
  <c r="L8545" i="6"/>
  <c r="R4276" i="6"/>
  <c r="S4276" i="6" s="1"/>
  <c r="T4276" i="6" s="1"/>
  <c r="K4276" i="6"/>
  <c r="J4276" i="6" l="1"/>
  <c r="I4276" i="6"/>
  <c r="Q4277" i="6"/>
  <c r="L8546" i="6"/>
  <c r="V8547" i="6"/>
  <c r="V8548" i="6" l="1"/>
  <c r="L8547" i="6"/>
  <c r="K4277" i="6"/>
  <c r="R4277" i="6"/>
  <c r="S4277" i="6" s="1"/>
  <c r="T4277" i="6" s="1"/>
  <c r="Q4278" i="6" l="1"/>
  <c r="J4277" i="6"/>
  <c r="I4277" i="6"/>
  <c r="L8548" i="6"/>
  <c r="V8549" i="6"/>
  <c r="V8550" i="6" l="1"/>
  <c r="L8549" i="6"/>
  <c r="R4278" i="6"/>
  <c r="S4278" i="6" s="1"/>
  <c r="T4278" i="6" s="1"/>
  <c r="K4278" i="6"/>
  <c r="Q4279" i="6" l="1"/>
  <c r="J4278" i="6"/>
  <c r="I4278" i="6"/>
  <c r="L8550" i="6"/>
  <c r="V8551" i="6"/>
  <c r="K4279" i="6" l="1"/>
  <c r="R4279" i="6"/>
  <c r="S4279" i="6" s="1"/>
  <c r="T4279" i="6" s="1"/>
  <c r="V8552" i="6"/>
  <c r="L8551" i="6"/>
  <c r="L8552" i="6" l="1"/>
  <c r="V8553" i="6"/>
  <c r="Q4280" i="6"/>
  <c r="J4279" i="6"/>
  <c r="I4279" i="6"/>
  <c r="R4280" i="6" l="1"/>
  <c r="S4280" i="6" s="1"/>
  <c r="T4280" i="6" s="1"/>
  <c r="K4280" i="6"/>
  <c r="V8554" i="6"/>
  <c r="L8553" i="6"/>
  <c r="L8554" i="6" l="1"/>
  <c r="V8555" i="6"/>
  <c r="J4280" i="6"/>
  <c r="I4280" i="6"/>
  <c r="Q4281" i="6"/>
  <c r="R4281" i="6" l="1"/>
  <c r="S4281" i="6" s="1"/>
  <c r="T4281" i="6" s="1"/>
  <c r="K4281" i="6"/>
  <c r="V8556" i="6"/>
  <c r="L8555" i="6"/>
  <c r="L8556" i="6" l="1"/>
  <c r="V8557" i="6"/>
  <c r="J4281" i="6"/>
  <c r="I4281" i="6"/>
  <c r="Q4282" i="6"/>
  <c r="R4282" i="6" l="1"/>
  <c r="S4282" i="6" s="1"/>
  <c r="T4282" i="6" s="1"/>
  <c r="K4282" i="6"/>
  <c r="V8558" i="6"/>
  <c r="L8557" i="6"/>
  <c r="L8558" i="6" l="1"/>
  <c r="V8559" i="6"/>
  <c r="J4282" i="6"/>
  <c r="I4282" i="6"/>
  <c r="Q4283" i="6"/>
  <c r="V8560" i="6" l="1"/>
  <c r="L8559" i="6"/>
  <c r="R4283" i="6"/>
  <c r="S4283" i="6" s="1"/>
  <c r="T4283" i="6" s="1"/>
  <c r="K4283" i="6"/>
  <c r="J4283" i="6" l="1"/>
  <c r="I4283" i="6"/>
  <c r="Q4284" i="6"/>
  <c r="L8560" i="6"/>
  <c r="V8561" i="6"/>
  <c r="R4284" i="6" l="1"/>
  <c r="S4284" i="6" s="1"/>
  <c r="T4284" i="6" s="1"/>
  <c r="K4284" i="6"/>
  <c r="V8562" i="6"/>
  <c r="L8561" i="6"/>
  <c r="J4284" i="6" l="1"/>
  <c r="I4284" i="6"/>
  <c r="L8562" i="6"/>
  <c r="V8563" i="6"/>
  <c r="Q4285" i="6"/>
  <c r="V8564" i="6" l="1"/>
  <c r="L8563" i="6"/>
  <c r="R4285" i="6"/>
  <c r="S4285" i="6" s="1"/>
  <c r="T4285" i="6" s="1"/>
  <c r="K4285" i="6"/>
  <c r="Q4286" i="6" l="1"/>
  <c r="J4285" i="6"/>
  <c r="I4285" i="6"/>
  <c r="L8564" i="6"/>
  <c r="V8565" i="6"/>
  <c r="V8566" i="6" l="1"/>
  <c r="L8565" i="6"/>
  <c r="R4286" i="6"/>
  <c r="S4286" i="6" s="1"/>
  <c r="T4286" i="6" s="1"/>
  <c r="K4286" i="6"/>
  <c r="J4286" i="6" l="1"/>
  <c r="I4286" i="6"/>
  <c r="Q4287" i="6"/>
  <c r="L8566" i="6"/>
  <c r="V8567" i="6"/>
  <c r="V8568" i="6" l="1"/>
  <c r="L8567" i="6"/>
  <c r="R4287" i="6"/>
  <c r="S4287" i="6" s="1"/>
  <c r="T4287" i="6" s="1"/>
  <c r="K4287" i="6"/>
  <c r="Q4288" i="6" l="1"/>
  <c r="J4287" i="6"/>
  <c r="I4287" i="6"/>
  <c r="L8568" i="6"/>
  <c r="V8569" i="6"/>
  <c r="V8570" i="6" l="1"/>
  <c r="L8569" i="6"/>
  <c r="R4288" i="6"/>
  <c r="S4288" i="6" s="1"/>
  <c r="T4288" i="6" s="1"/>
  <c r="K4288" i="6"/>
  <c r="Q4289" i="6" l="1"/>
  <c r="J4288" i="6"/>
  <c r="I4288" i="6"/>
  <c r="L8570" i="6"/>
  <c r="V8571" i="6"/>
  <c r="V8572" i="6" l="1"/>
  <c r="L8571" i="6"/>
  <c r="K4289" i="6"/>
  <c r="R4289" i="6"/>
  <c r="S4289" i="6" s="1"/>
  <c r="T4289" i="6" s="1"/>
  <c r="Q4290" i="6" l="1"/>
  <c r="J4289" i="6"/>
  <c r="I4289" i="6"/>
  <c r="L8572" i="6"/>
  <c r="V8573" i="6"/>
  <c r="V8574" i="6" l="1"/>
  <c r="L8573" i="6"/>
  <c r="R4290" i="6"/>
  <c r="S4290" i="6" s="1"/>
  <c r="T4290" i="6" s="1"/>
  <c r="K4290" i="6"/>
  <c r="Q4291" i="6" l="1"/>
  <c r="J4290" i="6"/>
  <c r="I4290" i="6"/>
  <c r="L8574" i="6"/>
  <c r="V8575" i="6"/>
  <c r="K4291" i="6" l="1"/>
  <c r="R4291" i="6"/>
  <c r="S4291" i="6" s="1"/>
  <c r="T4291" i="6" s="1"/>
  <c r="V8576" i="6"/>
  <c r="L8575" i="6"/>
  <c r="L8576" i="6" l="1"/>
  <c r="V8577" i="6"/>
  <c r="Q4292" i="6"/>
  <c r="J4291" i="6"/>
  <c r="I4291" i="6"/>
  <c r="R4292" i="6" l="1"/>
  <c r="S4292" i="6" s="1"/>
  <c r="T4292" i="6" s="1"/>
  <c r="K4292" i="6"/>
  <c r="V8578" i="6"/>
  <c r="L8577" i="6"/>
  <c r="L8578" i="6" l="1"/>
  <c r="V8579" i="6"/>
  <c r="J4292" i="6"/>
  <c r="I4292" i="6"/>
  <c r="Q4293" i="6"/>
  <c r="K4293" i="6" l="1"/>
  <c r="R4293" i="6"/>
  <c r="S4293" i="6" s="1"/>
  <c r="T4293" i="6" s="1"/>
  <c r="V8580" i="6"/>
  <c r="L8579" i="6"/>
  <c r="L8580" i="6" l="1"/>
  <c r="V8581" i="6"/>
  <c r="Q4294" i="6"/>
  <c r="J4293" i="6"/>
  <c r="I4293" i="6"/>
  <c r="V8582" i="6" l="1"/>
  <c r="L8581" i="6"/>
  <c r="R4294" i="6"/>
  <c r="S4294" i="6" s="1"/>
  <c r="T4294" i="6" s="1"/>
  <c r="K4294" i="6"/>
  <c r="Q4295" i="6" l="1"/>
  <c r="J4294" i="6"/>
  <c r="I4294" i="6"/>
  <c r="L8582" i="6"/>
  <c r="V8583" i="6"/>
  <c r="V8584" i="6" l="1"/>
  <c r="L8583" i="6"/>
  <c r="K4295" i="6"/>
  <c r="R4295" i="6"/>
  <c r="S4295" i="6" s="1"/>
  <c r="T4295" i="6" s="1"/>
  <c r="Q4296" i="6" l="1"/>
  <c r="J4295" i="6"/>
  <c r="I4295" i="6"/>
  <c r="L8584" i="6"/>
  <c r="V8585" i="6"/>
  <c r="V8586" i="6" l="1"/>
  <c r="L8585" i="6"/>
  <c r="R4296" i="6"/>
  <c r="S4296" i="6" s="1"/>
  <c r="T4296" i="6" s="1"/>
  <c r="K4296" i="6"/>
  <c r="J4296" i="6" l="1"/>
  <c r="I4296" i="6"/>
  <c r="Q4297" i="6"/>
  <c r="L8586" i="6"/>
  <c r="V8587" i="6"/>
  <c r="V8588" i="6" l="1"/>
  <c r="L8587" i="6"/>
  <c r="R4297" i="6"/>
  <c r="S4297" i="6" s="1"/>
  <c r="T4297" i="6" s="1"/>
  <c r="K4297" i="6"/>
  <c r="J4297" i="6" l="1"/>
  <c r="I4297" i="6"/>
  <c r="Q4298" i="6"/>
  <c r="L8588" i="6"/>
  <c r="V8589" i="6"/>
  <c r="V8590" i="6" l="1"/>
  <c r="L8589" i="6"/>
  <c r="R4298" i="6"/>
  <c r="S4298" i="6" s="1"/>
  <c r="T4298" i="6" s="1"/>
  <c r="K4298" i="6"/>
  <c r="J4298" i="6" l="1"/>
  <c r="I4298" i="6"/>
  <c r="Q4299" i="6"/>
  <c r="L8590" i="6"/>
  <c r="V8591" i="6"/>
  <c r="V8592" i="6" l="1"/>
  <c r="L8591" i="6"/>
  <c r="R4299" i="6"/>
  <c r="S4299" i="6" s="1"/>
  <c r="T4299" i="6" s="1"/>
  <c r="K4299" i="6"/>
  <c r="Q4300" i="6" l="1"/>
  <c r="J4299" i="6"/>
  <c r="I4299" i="6"/>
  <c r="L8592" i="6"/>
  <c r="V8593" i="6"/>
  <c r="V8594" i="6" l="1"/>
  <c r="L8593" i="6"/>
  <c r="R4300" i="6"/>
  <c r="S4300" i="6" s="1"/>
  <c r="T4300" i="6" s="1"/>
  <c r="K4300" i="6"/>
  <c r="J4300" i="6" l="1"/>
  <c r="I4300" i="6"/>
  <c r="Q4301" i="6"/>
  <c r="L8594" i="6"/>
  <c r="V8595" i="6"/>
  <c r="V8596" i="6" l="1"/>
  <c r="L8595" i="6"/>
  <c r="R4301" i="6"/>
  <c r="S4301" i="6" s="1"/>
  <c r="T4301" i="6" s="1"/>
  <c r="K4301" i="6"/>
  <c r="Q4302" i="6" l="1"/>
  <c r="J4301" i="6"/>
  <c r="I4301" i="6"/>
  <c r="L8596" i="6"/>
  <c r="V8597" i="6"/>
  <c r="V8598" i="6" l="1"/>
  <c r="L8597" i="6"/>
  <c r="R4302" i="6"/>
  <c r="S4302" i="6" s="1"/>
  <c r="T4302" i="6" s="1"/>
  <c r="K4302" i="6"/>
  <c r="J4302" i="6" l="1"/>
  <c r="I4302" i="6"/>
  <c r="Q4303" i="6"/>
  <c r="L8598" i="6"/>
  <c r="V8599" i="6"/>
  <c r="V8600" i="6" l="1"/>
  <c r="L8599" i="6"/>
  <c r="R4303" i="6"/>
  <c r="S4303" i="6" s="1"/>
  <c r="T4303" i="6" s="1"/>
  <c r="K4303" i="6"/>
  <c r="Q4304" i="6" l="1"/>
  <c r="J4303" i="6"/>
  <c r="I4303" i="6"/>
  <c r="L8600" i="6"/>
  <c r="V8601" i="6"/>
  <c r="V8602" i="6" l="1"/>
  <c r="L8601" i="6"/>
  <c r="R4304" i="6"/>
  <c r="S4304" i="6" s="1"/>
  <c r="T4304" i="6" s="1"/>
  <c r="K4304" i="6"/>
  <c r="Q4305" i="6" l="1"/>
  <c r="J4304" i="6"/>
  <c r="I4304" i="6"/>
  <c r="L8602" i="6"/>
  <c r="V8603" i="6"/>
  <c r="V8604" i="6" l="1"/>
  <c r="L8603" i="6"/>
  <c r="K4305" i="6"/>
  <c r="R4305" i="6"/>
  <c r="S4305" i="6" s="1"/>
  <c r="T4305" i="6" s="1"/>
  <c r="Q4306" i="6" l="1"/>
  <c r="J4305" i="6"/>
  <c r="I4305" i="6"/>
  <c r="L8604" i="6"/>
  <c r="V8605" i="6"/>
  <c r="V8606" i="6" l="1"/>
  <c r="L8605" i="6"/>
  <c r="R4306" i="6"/>
  <c r="S4306" i="6" s="1"/>
  <c r="T4306" i="6" s="1"/>
  <c r="K4306" i="6"/>
  <c r="Q4307" i="6" l="1"/>
  <c r="J4306" i="6"/>
  <c r="I4306" i="6"/>
  <c r="L8606" i="6"/>
  <c r="V8607" i="6"/>
  <c r="V8608" i="6" l="1"/>
  <c r="L8607" i="6"/>
  <c r="K4307" i="6"/>
  <c r="R4307" i="6"/>
  <c r="S4307" i="6" s="1"/>
  <c r="T4307" i="6" s="1"/>
  <c r="Q4308" i="6" l="1"/>
  <c r="J4307" i="6"/>
  <c r="I4307" i="6"/>
  <c r="L8608" i="6"/>
  <c r="V8609" i="6"/>
  <c r="V8610" i="6" l="1"/>
  <c r="L8609" i="6"/>
  <c r="R4308" i="6"/>
  <c r="S4308" i="6" s="1"/>
  <c r="T4308" i="6" s="1"/>
  <c r="K4308" i="6"/>
  <c r="J4308" i="6" l="1"/>
  <c r="I4308" i="6"/>
  <c r="Q4309" i="6"/>
  <c r="L8610" i="6"/>
  <c r="V8611" i="6"/>
  <c r="V8612" i="6" l="1"/>
  <c r="L8611" i="6"/>
  <c r="K4309" i="6"/>
  <c r="R4309" i="6"/>
  <c r="S4309" i="6" s="1"/>
  <c r="T4309" i="6" s="1"/>
  <c r="Q4310" i="6" l="1"/>
  <c r="J4309" i="6"/>
  <c r="I4309" i="6"/>
  <c r="L8612" i="6"/>
  <c r="V8613" i="6"/>
  <c r="V8614" i="6" l="1"/>
  <c r="L8613" i="6"/>
  <c r="R4310" i="6"/>
  <c r="S4310" i="6" s="1"/>
  <c r="T4310" i="6" s="1"/>
  <c r="K4310" i="6"/>
  <c r="Q4311" i="6" l="1"/>
  <c r="J4310" i="6"/>
  <c r="I4310" i="6"/>
  <c r="L8614" i="6"/>
  <c r="V8615" i="6"/>
  <c r="V8616" i="6" l="1"/>
  <c r="L8615" i="6"/>
  <c r="K4311" i="6"/>
  <c r="R4311" i="6"/>
  <c r="S4311" i="6" s="1"/>
  <c r="T4311" i="6" s="1"/>
  <c r="J4311" i="6" l="1"/>
  <c r="I4311" i="6"/>
  <c r="Q4312" i="6"/>
  <c r="L8616" i="6"/>
  <c r="V8617" i="6"/>
  <c r="V8618" i="6" l="1"/>
  <c r="L8617" i="6"/>
  <c r="R4312" i="6"/>
  <c r="S4312" i="6" s="1"/>
  <c r="T4312" i="6" s="1"/>
  <c r="K4312" i="6"/>
  <c r="Q4313" i="6" l="1"/>
  <c r="J4312" i="6"/>
  <c r="I4312" i="6"/>
  <c r="L8618" i="6"/>
  <c r="V8619" i="6"/>
  <c r="V8620" i="6" l="1"/>
  <c r="L8619" i="6"/>
  <c r="R4313" i="6"/>
  <c r="S4313" i="6" s="1"/>
  <c r="T4313" i="6" s="1"/>
  <c r="K4313" i="6"/>
  <c r="Q4314" i="6" l="1"/>
  <c r="J4313" i="6"/>
  <c r="I4313" i="6"/>
  <c r="L8620" i="6"/>
  <c r="V8621" i="6"/>
  <c r="V8622" i="6" l="1"/>
  <c r="L8621" i="6"/>
  <c r="R4314" i="6"/>
  <c r="S4314" i="6" s="1"/>
  <c r="T4314" i="6" s="1"/>
  <c r="K4314" i="6"/>
  <c r="J4314" i="6" l="1"/>
  <c r="I4314" i="6"/>
  <c r="Q4315" i="6"/>
  <c r="L8622" i="6"/>
  <c r="V8623" i="6"/>
  <c r="V8624" i="6" l="1"/>
  <c r="L8623" i="6"/>
  <c r="R4315" i="6"/>
  <c r="S4315" i="6" s="1"/>
  <c r="T4315" i="6" s="1"/>
  <c r="K4315" i="6"/>
  <c r="J4315" i="6" l="1"/>
  <c r="I4315" i="6"/>
  <c r="Q4316" i="6"/>
  <c r="L8624" i="6"/>
  <c r="V8625" i="6"/>
  <c r="R4316" i="6" l="1"/>
  <c r="S4316" i="6" s="1"/>
  <c r="T4316" i="6" s="1"/>
  <c r="K4316" i="6"/>
  <c r="V8626" i="6"/>
  <c r="L8625" i="6"/>
  <c r="J4316" i="6" l="1"/>
  <c r="I4316" i="6"/>
  <c r="L8626" i="6"/>
  <c r="V8627" i="6"/>
  <c r="Q4317" i="6"/>
  <c r="V8628" i="6" l="1"/>
  <c r="L8627" i="6"/>
  <c r="R4317" i="6"/>
  <c r="S4317" i="6" s="1"/>
  <c r="T4317" i="6" s="1"/>
  <c r="K4317" i="6"/>
  <c r="J4317" i="6" l="1"/>
  <c r="I4317" i="6"/>
  <c r="Q4318" i="6"/>
  <c r="L8628" i="6"/>
  <c r="V8629" i="6"/>
  <c r="R4318" i="6" l="1"/>
  <c r="S4318" i="6" s="1"/>
  <c r="T4318" i="6" s="1"/>
  <c r="K4318" i="6"/>
  <c r="V8630" i="6"/>
  <c r="L8629" i="6"/>
  <c r="L8630" i="6" l="1"/>
  <c r="V8631" i="6"/>
  <c r="J4318" i="6"/>
  <c r="I4318" i="6"/>
  <c r="Q4319" i="6"/>
  <c r="V8632" i="6" l="1"/>
  <c r="L8631" i="6"/>
  <c r="R4319" i="6"/>
  <c r="S4319" i="6" s="1"/>
  <c r="T4319" i="6" s="1"/>
  <c r="K4319" i="6"/>
  <c r="J4319" i="6" l="1"/>
  <c r="I4319" i="6"/>
  <c r="Q4320" i="6"/>
  <c r="L8632" i="6"/>
  <c r="V8633" i="6"/>
  <c r="R4320" i="6" l="1"/>
  <c r="S4320" i="6" s="1"/>
  <c r="T4320" i="6" s="1"/>
  <c r="K4320" i="6"/>
  <c r="V8634" i="6"/>
  <c r="L8633" i="6"/>
  <c r="L8634" i="6" l="1"/>
  <c r="V8635" i="6"/>
  <c r="J4320" i="6"/>
  <c r="I4320" i="6"/>
  <c r="Q4321" i="6"/>
  <c r="K4321" i="6" l="1"/>
  <c r="R4321" i="6"/>
  <c r="S4321" i="6" s="1"/>
  <c r="T4321" i="6" s="1"/>
  <c r="V8636" i="6"/>
  <c r="L8635" i="6"/>
  <c r="L8636" i="6" l="1"/>
  <c r="V8637" i="6"/>
  <c r="Q4322" i="6"/>
  <c r="J4321" i="6"/>
  <c r="I4321" i="6"/>
  <c r="V8638" i="6" l="1"/>
  <c r="L8637" i="6"/>
  <c r="R4322" i="6"/>
  <c r="S4322" i="6" s="1"/>
  <c r="T4322" i="6" s="1"/>
  <c r="K4322" i="6"/>
  <c r="J4322" i="6" l="1"/>
  <c r="I4322" i="6"/>
  <c r="Q4323" i="6"/>
  <c r="L8638" i="6"/>
  <c r="V8639" i="6"/>
  <c r="V8640" i="6" l="1"/>
  <c r="L8639" i="6"/>
  <c r="K4323" i="6"/>
  <c r="R4323" i="6"/>
  <c r="S4323" i="6" s="1"/>
  <c r="T4323" i="6" s="1"/>
  <c r="Q4324" i="6" l="1"/>
  <c r="J4323" i="6"/>
  <c r="I4323" i="6"/>
  <c r="L8640" i="6"/>
  <c r="V8641" i="6"/>
  <c r="V8642" i="6" l="1"/>
  <c r="L8641" i="6"/>
  <c r="R4324" i="6"/>
  <c r="S4324" i="6" s="1"/>
  <c r="T4324" i="6" s="1"/>
  <c r="K4324" i="6"/>
  <c r="J4324" i="6" l="1"/>
  <c r="I4324" i="6"/>
  <c r="Q4325" i="6"/>
  <c r="L8642" i="6"/>
  <c r="V8643" i="6"/>
  <c r="V8644" i="6" l="1"/>
  <c r="L8643" i="6"/>
  <c r="K4325" i="6"/>
  <c r="R4325" i="6"/>
  <c r="S4325" i="6" s="1"/>
  <c r="T4325" i="6" s="1"/>
  <c r="Q4326" i="6" l="1"/>
  <c r="J4325" i="6"/>
  <c r="I4325" i="6"/>
  <c r="L8644" i="6"/>
  <c r="V8645" i="6"/>
  <c r="V8646" i="6" l="1"/>
  <c r="L8645" i="6"/>
  <c r="R4326" i="6"/>
  <c r="S4326" i="6" s="1"/>
  <c r="T4326" i="6" s="1"/>
  <c r="K4326" i="6"/>
  <c r="J4326" i="6" l="1"/>
  <c r="I4326" i="6"/>
  <c r="Q4327" i="6"/>
  <c r="L8646" i="6"/>
  <c r="V8647" i="6"/>
  <c r="V8648" i="6" l="1"/>
  <c r="L8647" i="6"/>
  <c r="K4327" i="6"/>
  <c r="R4327" i="6"/>
  <c r="S4327" i="6" s="1"/>
  <c r="T4327" i="6" s="1"/>
  <c r="Q4328" i="6" l="1"/>
  <c r="J4327" i="6"/>
  <c r="I4327" i="6"/>
  <c r="L8648" i="6"/>
  <c r="V8649" i="6"/>
  <c r="V8650" i="6" l="1"/>
  <c r="L8649" i="6"/>
  <c r="R4328" i="6"/>
  <c r="S4328" i="6" s="1"/>
  <c r="T4328" i="6" s="1"/>
  <c r="K4328" i="6"/>
  <c r="Q4329" i="6" l="1"/>
  <c r="J4328" i="6"/>
  <c r="I4328" i="6"/>
  <c r="L8650" i="6"/>
  <c r="V8651" i="6"/>
  <c r="V8652" i="6" l="1"/>
  <c r="L8651" i="6"/>
  <c r="R4329" i="6"/>
  <c r="S4329" i="6" s="1"/>
  <c r="T4329" i="6" s="1"/>
  <c r="K4329" i="6"/>
  <c r="Q4330" i="6" l="1"/>
  <c r="J4329" i="6"/>
  <c r="I4329" i="6"/>
  <c r="L8652" i="6"/>
  <c r="V8653" i="6"/>
  <c r="V8654" i="6" l="1"/>
  <c r="L8653" i="6"/>
  <c r="R4330" i="6"/>
  <c r="S4330" i="6" s="1"/>
  <c r="T4330" i="6" s="1"/>
  <c r="K4330" i="6"/>
  <c r="J4330" i="6" l="1"/>
  <c r="I4330" i="6"/>
  <c r="Q4331" i="6"/>
  <c r="L8654" i="6"/>
  <c r="V8655" i="6"/>
  <c r="V8656" i="6" l="1"/>
  <c r="L8655" i="6"/>
  <c r="R4331" i="6"/>
  <c r="S4331" i="6" s="1"/>
  <c r="T4331" i="6" s="1"/>
  <c r="K4331" i="6"/>
  <c r="Q4332" i="6" l="1"/>
  <c r="J4331" i="6"/>
  <c r="I4331" i="6"/>
  <c r="L8656" i="6"/>
  <c r="V8657" i="6"/>
  <c r="V8658" i="6" l="1"/>
  <c r="L8657" i="6"/>
  <c r="R4332" i="6"/>
  <c r="S4332" i="6" s="1"/>
  <c r="T4332" i="6" s="1"/>
  <c r="K4332" i="6"/>
  <c r="Q4333" i="6" l="1"/>
  <c r="J4332" i="6"/>
  <c r="I4332" i="6"/>
  <c r="L8658" i="6"/>
  <c r="V8659" i="6"/>
  <c r="V8660" i="6" l="1"/>
  <c r="L8659" i="6"/>
  <c r="R4333" i="6"/>
  <c r="S4333" i="6" s="1"/>
  <c r="T4333" i="6" s="1"/>
  <c r="K4333" i="6"/>
  <c r="J4333" i="6" l="1"/>
  <c r="I4333" i="6"/>
  <c r="Q4334" i="6"/>
  <c r="L8660" i="6"/>
  <c r="V8661" i="6"/>
  <c r="V8662" i="6" l="1"/>
  <c r="L8661" i="6"/>
  <c r="R4334" i="6"/>
  <c r="S4334" i="6" s="1"/>
  <c r="T4334" i="6" s="1"/>
  <c r="K4334" i="6"/>
  <c r="J4334" i="6" l="1"/>
  <c r="I4334" i="6"/>
  <c r="Q4335" i="6"/>
  <c r="L8662" i="6"/>
  <c r="V8663" i="6"/>
  <c r="V8664" i="6" l="1"/>
  <c r="L8663" i="6"/>
  <c r="R4335" i="6"/>
  <c r="S4335" i="6" s="1"/>
  <c r="T4335" i="6" s="1"/>
  <c r="K4335" i="6"/>
  <c r="Q4336" i="6" l="1"/>
  <c r="J4335" i="6"/>
  <c r="I4335" i="6"/>
  <c r="L8664" i="6"/>
  <c r="V8665" i="6"/>
  <c r="V8666" i="6" l="1"/>
  <c r="L8665" i="6"/>
  <c r="R4336" i="6"/>
  <c r="S4336" i="6" s="1"/>
  <c r="T4336" i="6" s="1"/>
  <c r="K4336" i="6"/>
  <c r="Q4337" i="6" l="1"/>
  <c r="J4336" i="6"/>
  <c r="I4336" i="6"/>
  <c r="L8666" i="6"/>
  <c r="V8667" i="6"/>
  <c r="V8668" i="6" l="1"/>
  <c r="L8667" i="6"/>
  <c r="K4337" i="6"/>
  <c r="R4337" i="6"/>
  <c r="S4337" i="6" s="1"/>
  <c r="T4337" i="6" s="1"/>
  <c r="Q4338" i="6" l="1"/>
  <c r="J4337" i="6"/>
  <c r="I4337" i="6"/>
  <c r="L8668" i="6"/>
  <c r="V8669" i="6"/>
  <c r="V8670" i="6" l="1"/>
  <c r="L8669" i="6"/>
  <c r="R4338" i="6"/>
  <c r="S4338" i="6" s="1"/>
  <c r="T4338" i="6" s="1"/>
  <c r="K4338" i="6"/>
  <c r="Q4339" i="6" l="1"/>
  <c r="J4338" i="6"/>
  <c r="I4338" i="6"/>
  <c r="L8670" i="6"/>
  <c r="V8671" i="6"/>
  <c r="V8672" i="6" l="1"/>
  <c r="L8671" i="6"/>
  <c r="K4339" i="6"/>
  <c r="R4339" i="6"/>
  <c r="S4339" i="6" s="1"/>
  <c r="T4339" i="6" s="1"/>
  <c r="Q4340" i="6" l="1"/>
  <c r="J4339" i="6"/>
  <c r="I4339" i="6"/>
  <c r="L8672" i="6"/>
  <c r="V8673" i="6"/>
  <c r="R4340" i="6" l="1"/>
  <c r="S4340" i="6" s="1"/>
  <c r="T4340" i="6" s="1"/>
  <c r="K4340" i="6"/>
  <c r="V8674" i="6"/>
  <c r="L8673" i="6"/>
  <c r="L8674" i="6" l="1"/>
  <c r="V8675" i="6"/>
  <c r="J4340" i="6"/>
  <c r="I4340" i="6"/>
  <c r="Q4341" i="6"/>
  <c r="V8676" i="6" l="1"/>
  <c r="L8675" i="6"/>
  <c r="K4341" i="6"/>
  <c r="R4341" i="6"/>
  <c r="S4341" i="6" s="1"/>
  <c r="T4341" i="6" s="1"/>
  <c r="J4341" i="6" l="1"/>
  <c r="I4341" i="6"/>
  <c r="Q4342" i="6"/>
  <c r="L8676" i="6"/>
  <c r="V8677" i="6"/>
  <c r="V8678" i="6" l="1"/>
  <c r="L8677" i="6"/>
  <c r="R4342" i="6"/>
  <c r="S4342" i="6" s="1"/>
  <c r="T4342" i="6" s="1"/>
  <c r="K4342" i="6"/>
  <c r="Q4343" i="6" l="1"/>
  <c r="J4342" i="6"/>
  <c r="I4342" i="6"/>
  <c r="L8678" i="6"/>
  <c r="V8679" i="6"/>
  <c r="K4343" i="6" l="1"/>
  <c r="R4343" i="6"/>
  <c r="S4343" i="6" s="1"/>
  <c r="T4343" i="6" s="1"/>
  <c r="V8680" i="6"/>
  <c r="L8679" i="6"/>
  <c r="L8680" i="6" l="1"/>
  <c r="V8681" i="6"/>
  <c r="Q4344" i="6"/>
  <c r="J4343" i="6"/>
  <c r="I4343" i="6"/>
  <c r="V8682" i="6" l="1"/>
  <c r="L8681" i="6"/>
  <c r="R4344" i="6"/>
  <c r="S4344" i="6" s="1"/>
  <c r="T4344" i="6" s="1"/>
  <c r="K4344" i="6"/>
  <c r="J4344" i="6" l="1"/>
  <c r="I4344" i="6"/>
  <c r="Q4345" i="6"/>
  <c r="L8682" i="6"/>
  <c r="V8683" i="6"/>
  <c r="V8684" i="6" l="1"/>
  <c r="L8683" i="6"/>
  <c r="R4345" i="6"/>
  <c r="S4345" i="6" s="1"/>
  <c r="T4345" i="6" s="1"/>
  <c r="K4345" i="6"/>
  <c r="J4345" i="6" l="1"/>
  <c r="I4345" i="6"/>
  <c r="Q4346" i="6"/>
  <c r="L8684" i="6"/>
  <c r="V8685" i="6"/>
  <c r="R4346" i="6" l="1"/>
  <c r="S4346" i="6" s="1"/>
  <c r="T4346" i="6" s="1"/>
  <c r="K4346" i="6"/>
  <c r="V8686" i="6"/>
  <c r="L8685" i="6"/>
  <c r="L8686" i="6" l="1"/>
  <c r="V8687" i="6"/>
  <c r="J4346" i="6"/>
  <c r="I4346" i="6"/>
  <c r="Q4347" i="6"/>
  <c r="R4347" i="6" l="1"/>
  <c r="S4347" i="6" s="1"/>
  <c r="T4347" i="6" s="1"/>
  <c r="K4347" i="6"/>
  <c r="V8688" i="6"/>
  <c r="L8687" i="6"/>
  <c r="V8689" i="6" l="1"/>
  <c r="L8688" i="6"/>
  <c r="J4347" i="6"/>
  <c r="I4347" i="6"/>
  <c r="Q4348" i="6"/>
  <c r="R4348" i="6" l="1"/>
  <c r="S4348" i="6" s="1"/>
  <c r="T4348" i="6" s="1"/>
  <c r="K4348" i="6"/>
  <c r="L8689" i="6"/>
  <c r="V8690" i="6"/>
  <c r="J4348" i="6" l="1"/>
  <c r="I4348" i="6"/>
  <c r="V8691" i="6"/>
  <c r="L8690" i="6"/>
  <c r="Q4349" i="6"/>
  <c r="R4349" i="6" l="1"/>
  <c r="S4349" i="6" s="1"/>
  <c r="T4349" i="6" s="1"/>
  <c r="K4349" i="6"/>
  <c r="V8692" i="6"/>
  <c r="L8691" i="6"/>
  <c r="J4349" i="6" l="1"/>
  <c r="I4349" i="6"/>
  <c r="L8692" i="6"/>
  <c r="V8693" i="6"/>
  <c r="Q4350" i="6"/>
  <c r="R4350" i="6" l="1"/>
  <c r="S4350" i="6" s="1"/>
  <c r="T4350" i="6" s="1"/>
  <c r="K4350" i="6"/>
  <c r="V8694" i="6"/>
  <c r="L8693" i="6"/>
  <c r="J4350" i="6" l="1"/>
  <c r="I4350" i="6"/>
  <c r="V8695" i="6"/>
  <c r="L8694" i="6"/>
  <c r="Q4351" i="6"/>
  <c r="R4351" i="6" l="1"/>
  <c r="S4351" i="6" s="1"/>
  <c r="T4351" i="6" s="1"/>
  <c r="K4351" i="6"/>
  <c r="L8695" i="6"/>
  <c r="V8696" i="6"/>
  <c r="V8697" i="6" l="1"/>
  <c r="L8696" i="6"/>
  <c r="J4351" i="6"/>
  <c r="I4351" i="6"/>
  <c r="Q4352" i="6"/>
  <c r="R4352" i="6" l="1"/>
  <c r="S4352" i="6" s="1"/>
  <c r="T4352" i="6" s="1"/>
  <c r="K4352" i="6"/>
  <c r="V8698" i="6"/>
  <c r="L8697" i="6"/>
  <c r="J4352" i="6" l="1"/>
  <c r="I4352" i="6"/>
  <c r="L8698" i="6"/>
  <c r="V8699" i="6"/>
  <c r="Q4353" i="6"/>
  <c r="K4353" i="6" l="1"/>
  <c r="R4353" i="6"/>
  <c r="S4353" i="6" s="1"/>
  <c r="T4353" i="6" s="1"/>
  <c r="L8699" i="6"/>
  <c r="V8700" i="6"/>
  <c r="V8701" i="6" l="1"/>
  <c r="L8700" i="6"/>
  <c r="Q4354" i="6"/>
  <c r="J4353" i="6"/>
  <c r="I4353" i="6"/>
  <c r="R4354" i="6" l="1"/>
  <c r="S4354" i="6" s="1"/>
  <c r="T4354" i="6" s="1"/>
  <c r="K4354" i="6"/>
  <c r="V8702" i="6"/>
  <c r="L8701" i="6"/>
  <c r="L8702" i="6" l="1"/>
  <c r="V8703" i="6"/>
  <c r="J4354" i="6"/>
  <c r="I4354" i="6"/>
  <c r="Q4355" i="6"/>
  <c r="K4355" i="6" l="1"/>
  <c r="R4355" i="6"/>
  <c r="S4355" i="6" s="1"/>
  <c r="T4355" i="6" s="1"/>
  <c r="L8703" i="6"/>
  <c r="V8704" i="6"/>
  <c r="Q4356" i="6" l="1"/>
  <c r="V8705" i="6"/>
  <c r="L8704" i="6"/>
  <c r="J4355" i="6"/>
  <c r="I4355" i="6"/>
  <c r="L8705" i="6" l="1"/>
  <c r="V8706" i="6"/>
  <c r="R4356" i="6"/>
  <c r="S4356" i="6" s="1"/>
  <c r="T4356" i="6" s="1"/>
  <c r="K4356" i="6"/>
  <c r="V8707" i="6" l="1"/>
  <c r="L8706" i="6"/>
  <c r="Q4357" i="6"/>
  <c r="J4356" i="6"/>
  <c r="I4356" i="6"/>
  <c r="K4357" i="6" l="1"/>
  <c r="R4357" i="6"/>
  <c r="S4357" i="6" s="1"/>
  <c r="T4357" i="6" s="1"/>
  <c r="V8708" i="6"/>
  <c r="L8707" i="6"/>
  <c r="L8708" i="6" l="1"/>
  <c r="V8709" i="6"/>
  <c r="Q4358" i="6"/>
  <c r="J4357" i="6"/>
  <c r="I4357" i="6"/>
  <c r="R4358" i="6" l="1"/>
  <c r="S4358" i="6" s="1"/>
  <c r="T4358" i="6" s="1"/>
  <c r="K4358" i="6"/>
  <c r="V8710" i="6"/>
  <c r="L8709" i="6"/>
  <c r="V8711" i="6" l="1"/>
  <c r="L8710" i="6"/>
  <c r="J4358" i="6"/>
  <c r="I4358" i="6"/>
  <c r="Q4359" i="6"/>
  <c r="K4359" i="6" l="1"/>
  <c r="R4359" i="6"/>
  <c r="S4359" i="6" s="1"/>
  <c r="T4359" i="6" s="1"/>
  <c r="L8711" i="6"/>
  <c r="V8712" i="6"/>
  <c r="L8712" i="6" l="1"/>
  <c r="V8713" i="6"/>
  <c r="Q4360" i="6"/>
  <c r="J4359" i="6"/>
  <c r="I4359" i="6"/>
  <c r="R4360" i="6" l="1"/>
  <c r="S4360" i="6" s="1"/>
  <c r="T4360" i="6" s="1"/>
  <c r="K4360" i="6"/>
  <c r="V8714" i="6"/>
  <c r="L8713" i="6"/>
  <c r="L8714" i="6" l="1"/>
  <c r="V8715" i="6"/>
  <c r="J4360" i="6"/>
  <c r="I4360" i="6"/>
  <c r="Q4361" i="6"/>
  <c r="R4361" i="6" l="1"/>
  <c r="S4361" i="6" s="1"/>
  <c r="T4361" i="6" s="1"/>
  <c r="K4361" i="6"/>
  <c r="L8715" i="6"/>
  <c r="V8716" i="6"/>
  <c r="V8717" i="6" l="1"/>
  <c r="L8716" i="6"/>
  <c r="J4361" i="6"/>
  <c r="I4361" i="6"/>
  <c r="Q4362" i="6"/>
  <c r="R4362" i="6" l="1"/>
  <c r="S4362" i="6" s="1"/>
  <c r="T4362" i="6" s="1"/>
  <c r="K4362" i="6"/>
  <c r="V8718" i="6"/>
  <c r="L8717" i="6"/>
  <c r="J4362" i="6" l="1"/>
  <c r="I4362" i="6"/>
  <c r="L8718" i="6"/>
  <c r="V8719" i="6"/>
  <c r="Q4363" i="6"/>
  <c r="V8720" i="6" l="1"/>
  <c r="L8719" i="6"/>
  <c r="R4363" i="6"/>
  <c r="S4363" i="6" s="1"/>
  <c r="T4363" i="6" s="1"/>
  <c r="K4363" i="6"/>
  <c r="J4363" i="6" l="1"/>
  <c r="I4363" i="6"/>
  <c r="Q4364" i="6"/>
  <c r="V8721" i="6"/>
  <c r="L8720" i="6"/>
  <c r="V8722" i="6" l="1"/>
  <c r="L8721" i="6"/>
  <c r="R4364" i="6"/>
  <c r="S4364" i="6" s="1"/>
  <c r="T4364" i="6" s="1"/>
  <c r="K4364" i="6"/>
  <c r="J4364" i="6" l="1"/>
  <c r="I4364" i="6"/>
  <c r="Q4365" i="6"/>
  <c r="V8723" i="6"/>
  <c r="L8722" i="6"/>
  <c r="V8724" i="6" l="1"/>
  <c r="L8723" i="6"/>
  <c r="R4365" i="6"/>
  <c r="S4365" i="6" s="1"/>
  <c r="T4365" i="6" s="1"/>
  <c r="K4365" i="6"/>
  <c r="Q4366" i="6" l="1"/>
  <c r="J4365" i="6"/>
  <c r="I4365" i="6"/>
  <c r="L8724" i="6"/>
  <c r="V8725" i="6"/>
  <c r="V8726" i="6" l="1"/>
  <c r="L8725" i="6"/>
  <c r="R4366" i="6"/>
  <c r="S4366" i="6" s="1"/>
  <c r="T4366" i="6" s="1"/>
  <c r="K4366" i="6"/>
  <c r="J4366" i="6" l="1"/>
  <c r="I4366" i="6"/>
  <c r="Q4367" i="6"/>
  <c r="L8726" i="6"/>
  <c r="V8727" i="6"/>
  <c r="V8728" i="6" l="1"/>
  <c r="L8727" i="6"/>
  <c r="R4367" i="6"/>
  <c r="S4367" i="6" s="1"/>
  <c r="T4367" i="6" s="1"/>
  <c r="K4367" i="6"/>
  <c r="J4367" i="6" l="1"/>
  <c r="I4367" i="6"/>
  <c r="Q4368" i="6"/>
  <c r="L8728" i="6"/>
  <c r="V8729" i="6"/>
  <c r="R4368" i="6" l="1"/>
  <c r="S4368" i="6" s="1"/>
  <c r="T4368" i="6" s="1"/>
  <c r="K4368" i="6"/>
  <c r="V8730" i="6"/>
  <c r="L8729" i="6"/>
  <c r="J4368" i="6" l="1"/>
  <c r="I4368" i="6"/>
  <c r="L8730" i="6"/>
  <c r="V8731" i="6"/>
  <c r="Q4369" i="6"/>
  <c r="V8732" i="6" l="1"/>
  <c r="L8731" i="6"/>
  <c r="K4369" i="6"/>
  <c r="R4369" i="6"/>
  <c r="S4369" i="6" s="1"/>
  <c r="T4369" i="6" s="1"/>
  <c r="Q4370" i="6" l="1"/>
  <c r="J4369" i="6"/>
  <c r="I4369" i="6"/>
  <c r="L8732" i="6"/>
  <c r="V8733" i="6"/>
  <c r="V8734" i="6" l="1"/>
  <c r="L8733" i="6"/>
  <c r="R4370" i="6"/>
  <c r="S4370" i="6" s="1"/>
  <c r="T4370" i="6" s="1"/>
  <c r="K4370" i="6"/>
  <c r="J4370" i="6" l="1"/>
  <c r="I4370" i="6"/>
  <c r="Q4371" i="6"/>
  <c r="L8734" i="6"/>
  <c r="V8735" i="6"/>
  <c r="K4371" i="6" l="1"/>
  <c r="R4371" i="6"/>
  <c r="S4371" i="6" s="1"/>
  <c r="T4371" i="6" s="1"/>
  <c r="V8736" i="6"/>
  <c r="L8735" i="6"/>
  <c r="L8736" i="6" l="1"/>
  <c r="V8737" i="6"/>
  <c r="Q4372" i="6"/>
  <c r="J4371" i="6"/>
  <c r="I4371" i="6"/>
  <c r="R4372" i="6" l="1"/>
  <c r="S4372" i="6" s="1"/>
  <c r="T4372" i="6" s="1"/>
  <c r="K4372" i="6"/>
  <c r="V8738" i="6"/>
  <c r="L8737" i="6"/>
  <c r="L8738" i="6" l="1"/>
  <c r="V8739" i="6"/>
  <c r="J4372" i="6"/>
  <c r="I4372" i="6"/>
  <c r="Q4373" i="6"/>
  <c r="K4373" i="6" l="1"/>
  <c r="R4373" i="6"/>
  <c r="S4373" i="6" s="1"/>
  <c r="T4373" i="6" s="1"/>
  <c r="V8740" i="6"/>
  <c r="L8739" i="6"/>
  <c r="L8740" i="6" l="1"/>
  <c r="V8741" i="6"/>
  <c r="Q4374" i="6"/>
  <c r="J4373" i="6"/>
  <c r="I4373" i="6"/>
  <c r="R4374" i="6" l="1"/>
  <c r="S4374" i="6" s="1"/>
  <c r="T4374" i="6" s="1"/>
  <c r="K4374" i="6"/>
  <c r="V8742" i="6"/>
  <c r="L8741" i="6"/>
  <c r="J4374" i="6" l="1"/>
  <c r="I4374" i="6"/>
  <c r="L8742" i="6"/>
  <c r="V8743" i="6"/>
  <c r="Q4375" i="6"/>
  <c r="K4375" i="6" l="1"/>
  <c r="R4375" i="6"/>
  <c r="S4375" i="6" s="1"/>
  <c r="T4375" i="6" s="1"/>
  <c r="V8744" i="6"/>
  <c r="L8743" i="6"/>
  <c r="L8744" i="6" l="1"/>
  <c r="V8745" i="6"/>
  <c r="Q4376" i="6"/>
  <c r="J4375" i="6"/>
  <c r="I4375" i="6"/>
  <c r="R4376" i="6" l="1"/>
  <c r="S4376" i="6" s="1"/>
  <c r="T4376" i="6" s="1"/>
  <c r="K4376" i="6"/>
  <c r="V8746" i="6"/>
  <c r="L8745" i="6"/>
  <c r="L8746" i="6" l="1"/>
  <c r="V8747" i="6"/>
  <c r="J4376" i="6"/>
  <c r="I4376" i="6"/>
  <c r="Q4377" i="6"/>
  <c r="R4377" i="6" l="1"/>
  <c r="S4377" i="6" s="1"/>
  <c r="T4377" i="6" s="1"/>
  <c r="K4377" i="6"/>
  <c r="V8748" i="6"/>
  <c r="L8747" i="6"/>
  <c r="L8748" i="6" l="1"/>
  <c r="V8749" i="6"/>
  <c r="J4377" i="6"/>
  <c r="I4377" i="6"/>
  <c r="Q4378" i="6"/>
  <c r="R4378" i="6" l="1"/>
  <c r="S4378" i="6" s="1"/>
  <c r="T4378" i="6" s="1"/>
  <c r="K4378" i="6"/>
  <c r="V8750" i="6"/>
  <c r="L8749" i="6"/>
  <c r="L8750" i="6" l="1"/>
  <c r="V8751" i="6"/>
  <c r="J4378" i="6"/>
  <c r="I4378" i="6"/>
  <c r="Q4379" i="6"/>
  <c r="R4379" i="6" l="1"/>
  <c r="S4379" i="6" s="1"/>
  <c r="T4379" i="6" s="1"/>
  <c r="K4379" i="6"/>
  <c r="V8752" i="6"/>
  <c r="L8751" i="6"/>
  <c r="J4379" i="6" l="1"/>
  <c r="I4379" i="6"/>
  <c r="L8752" i="6"/>
  <c r="V8753" i="6"/>
  <c r="Q4380" i="6"/>
  <c r="R4380" i="6" l="1"/>
  <c r="S4380" i="6" s="1"/>
  <c r="T4380" i="6" s="1"/>
  <c r="K4380" i="6"/>
  <c r="V8754" i="6"/>
  <c r="L8753" i="6"/>
  <c r="L8754" i="6" l="1"/>
  <c r="V8755" i="6"/>
  <c r="J4380" i="6"/>
  <c r="I4380" i="6"/>
  <c r="Q4381" i="6"/>
  <c r="V8756" i="6" l="1"/>
  <c r="L8755" i="6"/>
  <c r="R4381" i="6"/>
  <c r="S4381" i="6" s="1"/>
  <c r="T4381" i="6" s="1"/>
  <c r="K4381" i="6"/>
  <c r="Q4382" i="6" l="1"/>
  <c r="J4381" i="6"/>
  <c r="I4381" i="6"/>
  <c r="L8756" i="6"/>
  <c r="V8757" i="6"/>
  <c r="V8758" i="6" l="1"/>
  <c r="L8757" i="6"/>
  <c r="R4382" i="6"/>
  <c r="S4382" i="6" s="1"/>
  <c r="T4382" i="6" s="1"/>
  <c r="K4382" i="6"/>
  <c r="J4382" i="6" l="1"/>
  <c r="I4382" i="6"/>
  <c r="Q4383" i="6"/>
  <c r="L8758" i="6"/>
  <c r="V8759" i="6"/>
  <c r="V8760" i="6" l="1"/>
  <c r="L8759" i="6"/>
  <c r="R4383" i="6"/>
  <c r="S4383" i="6" s="1"/>
  <c r="T4383" i="6" s="1"/>
  <c r="K4383" i="6"/>
  <c r="J4383" i="6" l="1"/>
  <c r="I4383" i="6"/>
  <c r="Q4384" i="6"/>
  <c r="L8760" i="6"/>
  <c r="V8761" i="6"/>
  <c r="V8762" i="6" l="1"/>
  <c r="L8761" i="6"/>
  <c r="R4384" i="6"/>
  <c r="S4384" i="6" s="1"/>
  <c r="T4384" i="6" s="1"/>
  <c r="K4384" i="6"/>
  <c r="J4384" i="6" l="1"/>
  <c r="I4384" i="6"/>
  <c r="Q4385" i="6"/>
  <c r="L8762" i="6"/>
  <c r="V8763" i="6"/>
  <c r="V8764" i="6" l="1"/>
  <c r="L8763" i="6"/>
  <c r="K4385" i="6"/>
  <c r="R4385" i="6"/>
  <c r="S4385" i="6" s="1"/>
  <c r="T4385" i="6" s="1"/>
  <c r="Q4386" i="6" l="1"/>
  <c r="J4385" i="6"/>
  <c r="I4385" i="6"/>
  <c r="L8764" i="6"/>
  <c r="V8765" i="6"/>
  <c r="V8766" i="6" l="1"/>
  <c r="L8765" i="6"/>
  <c r="R4386" i="6"/>
  <c r="S4386" i="6" s="1"/>
  <c r="T4386" i="6" s="1"/>
  <c r="K4386" i="6"/>
  <c r="Q4387" i="6" l="1"/>
  <c r="J4386" i="6"/>
  <c r="I4386" i="6"/>
  <c r="L8766" i="6"/>
  <c r="V8767" i="6"/>
  <c r="V8768" i="6" l="1"/>
  <c r="L8767" i="6"/>
  <c r="K4387" i="6"/>
  <c r="R4387" i="6"/>
  <c r="S4387" i="6" s="1"/>
  <c r="T4387" i="6" s="1"/>
  <c r="Q4388" i="6" l="1"/>
  <c r="J4387" i="6"/>
  <c r="I4387" i="6"/>
  <c r="L8768" i="6"/>
  <c r="V8769" i="6"/>
  <c r="R4388" i="6" l="1"/>
  <c r="S4388" i="6" s="1"/>
  <c r="T4388" i="6" s="1"/>
  <c r="K4388" i="6"/>
  <c r="V8770" i="6"/>
  <c r="L8769" i="6"/>
  <c r="L8770" i="6" l="1"/>
  <c r="V8771" i="6"/>
  <c r="J4388" i="6"/>
  <c r="I4388" i="6"/>
  <c r="Q4389" i="6"/>
  <c r="K4389" i="6" l="1"/>
  <c r="R4389" i="6"/>
  <c r="S4389" i="6" s="1"/>
  <c r="T4389" i="6" s="1"/>
  <c r="V8772" i="6"/>
  <c r="L8771" i="6"/>
  <c r="L8772" i="6" l="1"/>
  <c r="V8773" i="6"/>
  <c r="Q4390" i="6"/>
  <c r="J4389" i="6"/>
  <c r="I4389" i="6"/>
  <c r="V8774" i="6" l="1"/>
  <c r="L8773" i="6"/>
  <c r="R4390" i="6"/>
  <c r="S4390" i="6" s="1"/>
  <c r="T4390" i="6" s="1"/>
  <c r="K4390" i="6"/>
  <c r="J4390" i="6" l="1"/>
  <c r="I4390" i="6"/>
  <c r="Q4391" i="6"/>
  <c r="L8774" i="6"/>
  <c r="V8775" i="6"/>
  <c r="K4391" i="6" l="1"/>
  <c r="R4391" i="6"/>
  <c r="S4391" i="6" s="1"/>
  <c r="T4391" i="6" s="1"/>
  <c r="V8776" i="6"/>
  <c r="L8775" i="6"/>
  <c r="L8776" i="6" l="1"/>
  <c r="V8777" i="6"/>
  <c r="Q4392" i="6"/>
  <c r="J4391" i="6"/>
  <c r="I4391" i="6"/>
  <c r="R4392" i="6" l="1"/>
  <c r="S4392" i="6" s="1"/>
  <c r="T4392" i="6" s="1"/>
  <c r="K4392" i="6"/>
  <c r="V8778" i="6"/>
  <c r="L8777" i="6"/>
  <c r="J4392" i="6" l="1"/>
  <c r="I4392" i="6"/>
  <c r="L8778" i="6"/>
  <c r="V8779" i="6"/>
  <c r="Q4393" i="6"/>
  <c r="V8780" i="6" l="1"/>
  <c r="L8779" i="6"/>
  <c r="R4393" i="6"/>
  <c r="S4393" i="6" s="1"/>
  <c r="T4393" i="6" s="1"/>
  <c r="K4393" i="6"/>
  <c r="J4393" i="6" l="1"/>
  <c r="I4393" i="6"/>
  <c r="Q4394" i="6"/>
  <c r="L8780" i="6"/>
  <c r="V8781" i="6"/>
  <c r="R4394" i="6" l="1"/>
  <c r="S4394" i="6" s="1"/>
  <c r="T4394" i="6" s="1"/>
  <c r="K4394" i="6"/>
  <c r="V8782" i="6"/>
  <c r="L8781" i="6"/>
  <c r="L8782" i="6" l="1"/>
  <c r="V8783" i="6"/>
  <c r="J4394" i="6"/>
  <c r="I4394" i="6"/>
  <c r="Q4395" i="6"/>
  <c r="R4395" i="6" l="1"/>
  <c r="S4395" i="6" s="1"/>
  <c r="T4395" i="6" s="1"/>
  <c r="K4395" i="6"/>
  <c r="V8784" i="6"/>
  <c r="L8783" i="6"/>
  <c r="L8784" i="6" l="1"/>
  <c r="V8785" i="6"/>
  <c r="J4395" i="6"/>
  <c r="I4395" i="6"/>
  <c r="Q4396" i="6"/>
  <c r="V8786" i="6" l="1"/>
  <c r="L8785" i="6"/>
  <c r="R4396" i="6"/>
  <c r="S4396" i="6" s="1"/>
  <c r="T4396" i="6" s="1"/>
  <c r="K4396" i="6"/>
  <c r="J4396" i="6" l="1"/>
  <c r="I4396" i="6"/>
  <c r="Q4397" i="6"/>
  <c r="L8786" i="6"/>
  <c r="V8787" i="6"/>
  <c r="V8788" i="6" l="1"/>
  <c r="L8787" i="6"/>
  <c r="R4397" i="6"/>
  <c r="S4397" i="6" s="1"/>
  <c r="T4397" i="6" s="1"/>
  <c r="K4397" i="6"/>
  <c r="J4397" i="6" l="1"/>
  <c r="I4397" i="6"/>
  <c r="Q4398" i="6"/>
  <c r="L8788" i="6"/>
  <c r="V8789" i="6"/>
  <c r="R4398" i="6" l="1"/>
  <c r="S4398" i="6" s="1"/>
  <c r="T4398" i="6" s="1"/>
  <c r="K4398" i="6"/>
  <c r="V8790" i="6"/>
  <c r="L8789" i="6"/>
  <c r="J4398" i="6" l="1"/>
  <c r="I4398" i="6"/>
  <c r="L8790" i="6"/>
  <c r="V8791" i="6"/>
  <c r="Q4399" i="6"/>
  <c r="R4399" i="6" l="1"/>
  <c r="S4399" i="6" s="1"/>
  <c r="T4399" i="6" s="1"/>
  <c r="K4399" i="6"/>
  <c r="V8792" i="6"/>
  <c r="L8791" i="6"/>
  <c r="J4399" i="6" l="1"/>
  <c r="I4399" i="6"/>
  <c r="L8792" i="6"/>
  <c r="V8793" i="6"/>
  <c r="Q4400" i="6"/>
  <c r="R4400" i="6" l="1"/>
  <c r="S4400" i="6" s="1"/>
  <c r="T4400" i="6" s="1"/>
  <c r="K4400" i="6"/>
  <c r="V8794" i="6"/>
  <c r="L8793" i="6"/>
  <c r="L8794" i="6" l="1"/>
  <c r="V8795" i="6"/>
  <c r="J4400" i="6"/>
  <c r="I4400" i="6"/>
  <c r="Q4401" i="6"/>
  <c r="V8796" i="6" l="1"/>
  <c r="L8795" i="6"/>
  <c r="K4401" i="6"/>
  <c r="R4401" i="6"/>
  <c r="S4401" i="6" s="1"/>
  <c r="T4401" i="6" s="1"/>
  <c r="Q4402" i="6" l="1"/>
  <c r="J4401" i="6"/>
  <c r="I4401" i="6"/>
  <c r="L8796" i="6"/>
  <c r="V8797" i="6"/>
  <c r="V8798" i="6" l="1"/>
  <c r="L8797" i="6"/>
  <c r="R4402" i="6"/>
  <c r="S4402" i="6" s="1"/>
  <c r="T4402" i="6" s="1"/>
  <c r="K4402" i="6"/>
  <c r="Q4403" i="6" l="1"/>
  <c r="J4402" i="6"/>
  <c r="I4402" i="6"/>
  <c r="L8798" i="6"/>
  <c r="V8799" i="6"/>
  <c r="K4403" i="6" l="1"/>
  <c r="R4403" i="6"/>
  <c r="S4403" i="6" s="1"/>
  <c r="T4403" i="6" s="1"/>
  <c r="V8800" i="6"/>
  <c r="L8799" i="6"/>
  <c r="Q4404" i="6" l="1"/>
  <c r="L8800" i="6"/>
  <c r="V8801" i="6"/>
  <c r="J4403" i="6"/>
  <c r="I4403" i="6"/>
  <c r="R4404" i="6" l="1"/>
  <c r="S4404" i="6" s="1"/>
  <c r="T4404" i="6" s="1"/>
  <c r="K4404" i="6"/>
  <c r="V8802" i="6"/>
  <c r="L8801" i="6"/>
  <c r="L8802" i="6" l="1"/>
  <c r="V8803" i="6"/>
  <c r="J4404" i="6"/>
  <c r="I4404" i="6"/>
  <c r="Q4405" i="6"/>
  <c r="K4405" i="6" l="1"/>
  <c r="R4405" i="6"/>
  <c r="S4405" i="6" s="1"/>
  <c r="T4405" i="6" s="1"/>
  <c r="V8804" i="6"/>
  <c r="L8803" i="6"/>
  <c r="L8804" i="6" l="1"/>
  <c r="V8805" i="6"/>
  <c r="Q4406" i="6"/>
  <c r="J4405" i="6"/>
  <c r="I4405" i="6"/>
  <c r="V8806" i="6" l="1"/>
  <c r="L8805" i="6"/>
  <c r="R4406" i="6"/>
  <c r="S4406" i="6" s="1"/>
  <c r="T4406" i="6" s="1"/>
  <c r="K4406" i="6"/>
  <c r="Q4407" i="6" l="1"/>
  <c r="J4406" i="6"/>
  <c r="I4406" i="6"/>
  <c r="L8806" i="6"/>
  <c r="V8807" i="6"/>
  <c r="V8808" i="6" l="1"/>
  <c r="L8807" i="6"/>
  <c r="K4407" i="6"/>
  <c r="R4407" i="6"/>
  <c r="S4407" i="6" s="1"/>
  <c r="T4407" i="6" s="1"/>
  <c r="Q4408" i="6" l="1"/>
  <c r="J4407" i="6"/>
  <c r="I4407" i="6"/>
  <c r="L8808" i="6"/>
  <c r="V8809" i="6"/>
  <c r="R4408" i="6" l="1"/>
  <c r="S4408" i="6" s="1"/>
  <c r="T4408" i="6" s="1"/>
  <c r="K4408" i="6"/>
  <c r="V8810" i="6"/>
  <c r="L8809" i="6"/>
  <c r="J4408" i="6" l="1"/>
  <c r="I4408" i="6"/>
  <c r="L8810" i="6"/>
  <c r="V8811" i="6"/>
  <c r="Q4409" i="6"/>
  <c r="R4409" i="6" l="1"/>
  <c r="S4409" i="6" s="1"/>
  <c r="T4409" i="6" s="1"/>
  <c r="K4409" i="6"/>
  <c r="V8812" i="6"/>
  <c r="L8811" i="6"/>
  <c r="L8812" i="6" l="1"/>
  <c r="V8813" i="6"/>
  <c r="J4409" i="6"/>
  <c r="I4409" i="6"/>
  <c r="Q4410" i="6"/>
  <c r="R4410" i="6" l="1"/>
  <c r="S4410" i="6" s="1"/>
  <c r="T4410" i="6" s="1"/>
  <c r="K4410" i="6"/>
  <c r="V8814" i="6"/>
  <c r="L8813" i="6"/>
  <c r="J4410" i="6" l="1"/>
  <c r="I4410" i="6"/>
  <c r="L8814" i="6"/>
  <c r="V8815" i="6"/>
  <c r="Q4411" i="6"/>
  <c r="V8816" i="6" l="1"/>
  <c r="L8815" i="6"/>
  <c r="R4411" i="6"/>
  <c r="S4411" i="6" s="1"/>
  <c r="T4411" i="6" s="1"/>
  <c r="K4411" i="6"/>
  <c r="J4411" i="6" l="1"/>
  <c r="I4411" i="6"/>
  <c r="Q4412" i="6"/>
  <c r="L8816" i="6"/>
  <c r="V8817" i="6"/>
  <c r="V8818" i="6" l="1"/>
  <c r="L8817" i="6"/>
  <c r="R4412" i="6"/>
  <c r="S4412" i="6" s="1"/>
  <c r="T4412" i="6" s="1"/>
  <c r="K4412" i="6"/>
  <c r="J4412" i="6" l="1"/>
  <c r="I4412" i="6"/>
  <c r="Q4413" i="6"/>
  <c r="L8818" i="6"/>
  <c r="V8819" i="6"/>
  <c r="V8820" i="6" l="1"/>
  <c r="L8819" i="6"/>
  <c r="R4413" i="6"/>
  <c r="S4413" i="6" s="1"/>
  <c r="T4413" i="6" s="1"/>
  <c r="K4413" i="6"/>
  <c r="Q4414" i="6" l="1"/>
  <c r="J4413" i="6"/>
  <c r="I4413" i="6"/>
  <c r="L8820" i="6"/>
  <c r="V8821" i="6"/>
  <c r="V8822" i="6" l="1"/>
  <c r="L8821" i="6"/>
  <c r="R4414" i="6"/>
  <c r="S4414" i="6" s="1"/>
  <c r="T4414" i="6" s="1"/>
  <c r="K4414" i="6"/>
  <c r="J4414" i="6" l="1"/>
  <c r="I4414" i="6"/>
  <c r="Q4415" i="6"/>
  <c r="L8822" i="6"/>
  <c r="V8823" i="6"/>
  <c r="V8824" i="6" l="1"/>
  <c r="L8823" i="6"/>
  <c r="R4415" i="6"/>
  <c r="S4415" i="6" s="1"/>
  <c r="T4415" i="6" s="1"/>
  <c r="K4415" i="6"/>
  <c r="J4415" i="6" l="1"/>
  <c r="I4415" i="6"/>
  <c r="Q4416" i="6"/>
  <c r="L8824" i="6"/>
  <c r="V8825" i="6"/>
  <c r="R4416" i="6" l="1"/>
  <c r="S4416" i="6" s="1"/>
  <c r="T4416" i="6" s="1"/>
  <c r="K4416" i="6"/>
  <c r="V8826" i="6"/>
  <c r="L8825" i="6"/>
  <c r="L8826" i="6" l="1"/>
  <c r="V8827" i="6"/>
  <c r="J4416" i="6"/>
  <c r="I4416" i="6"/>
  <c r="Q4417" i="6"/>
  <c r="K4417" i="6" l="1"/>
  <c r="R4417" i="6"/>
  <c r="S4417" i="6" s="1"/>
  <c r="T4417" i="6" s="1"/>
  <c r="V8828" i="6"/>
  <c r="L8827" i="6"/>
  <c r="L8828" i="6" l="1"/>
  <c r="V8829" i="6"/>
  <c r="Q4418" i="6"/>
  <c r="J4417" i="6"/>
  <c r="I4417" i="6"/>
  <c r="V8830" i="6" l="1"/>
  <c r="L8829" i="6"/>
  <c r="R4418" i="6"/>
  <c r="S4418" i="6" s="1"/>
  <c r="T4418" i="6" s="1"/>
  <c r="K4418" i="6"/>
  <c r="J4418" i="6" l="1"/>
  <c r="I4418" i="6"/>
  <c r="Q4419" i="6"/>
  <c r="L8830" i="6"/>
  <c r="V8831" i="6"/>
  <c r="V8832" i="6" l="1"/>
  <c r="L8831" i="6"/>
  <c r="K4419" i="6"/>
  <c r="R4419" i="6"/>
  <c r="S4419" i="6" s="1"/>
  <c r="T4419" i="6" s="1"/>
  <c r="Q4420" i="6" l="1"/>
  <c r="J4419" i="6"/>
  <c r="I4419" i="6"/>
  <c r="L8832" i="6"/>
  <c r="V8833" i="6"/>
  <c r="V8834" i="6" l="1"/>
  <c r="L8833" i="6"/>
  <c r="R4420" i="6"/>
  <c r="S4420" i="6" s="1"/>
  <c r="T4420" i="6" s="1"/>
  <c r="K4420" i="6"/>
  <c r="J4420" i="6" l="1"/>
  <c r="I4420" i="6"/>
  <c r="Q4421" i="6"/>
  <c r="L8834" i="6"/>
  <c r="V8835" i="6"/>
  <c r="V8836" i="6" l="1"/>
  <c r="L8835" i="6"/>
  <c r="K4421" i="6"/>
  <c r="R4421" i="6"/>
  <c r="S4421" i="6" s="1"/>
  <c r="T4421" i="6" s="1"/>
  <c r="J4421" i="6" l="1"/>
  <c r="I4421" i="6"/>
  <c r="Q4422" i="6"/>
  <c r="L8836" i="6"/>
  <c r="V8837" i="6"/>
  <c r="V8838" i="6" l="1"/>
  <c r="L8837" i="6"/>
  <c r="R4422" i="6"/>
  <c r="S4422" i="6" s="1"/>
  <c r="T4422" i="6" s="1"/>
  <c r="K4422" i="6"/>
  <c r="J4422" i="6" l="1"/>
  <c r="I4422" i="6"/>
  <c r="Q4423" i="6"/>
  <c r="L8838" i="6"/>
  <c r="V8839" i="6"/>
  <c r="V8840" i="6" l="1"/>
  <c r="L8839" i="6"/>
  <c r="K4423" i="6"/>
  <c r="R4423" i="6"/>
  <c r="S4423" i="6" s="1"/>
  <c r="T4423" i="6" s="1"/>
  <c r="J4423" i="6" l="1"/>
  <c r="I4423" i="6"/>
  <c r="Q4424" i="6"/>
  <c r="L8840" i="6"/>
  <c r="V8841" i="6"/>
  <c r="V8842" i="6" l="1"/>
  <c r="L8841" i="6"/>
  <c r="R4424" i="6"/>
  <c r="S4424" i="6" s="1"/>
  <c r="T4424" i="6" s="1"/>
  <c r="K4424" i="6"/>
  <c r="J4424" i="6" l="1"/>
  <c r="I4424" i="6"/>
  <c r="Q4425" i="6"/>
  <c r="L8842" i="6"/>
  <c r="V8843" i="6"/>
  <c r="V8844" i="6" l="1"/>
  <c r="L8843" i="6"/>
  <c r="R4425" i="6"/>
  <c r="S4425" i="6" s="1"/>
  <c r="T4425" i="6" s="1"/>
  <c r="K4425" i="6"/>
  <c r="J4425" i="6" l="1"/>
  <c r="I4425" i="6"/>
  <c r="Q4426" i="6"/>
  <c r="L8844" i="6"/>
  <c r="V8845" i="6"/>
  <c r="V8846" i="6" l="1"/>
  <c r="L8845" i="6"/>
  <c r="R4426" i="6"/>
  <c r="S4426" i="6" s="1"/>
  <c r="T4426" i="6" s="1"/>
  <c r="K4426" i="6"/>
  <c r="Q4427" i="6" l="1"/>
  <c r="J4426" i="6"/>
  <c r="I4426" i="6"/>
  <c r="L8846" i="6"/>
  <c r="V8847" i="6"/>
  <c r="V8848" i="6" l="1"/>
  <c r="L8847" i="6"/>
  <c r="R4427" i="6"/>
  <c r="S4427" i="6" s="1"/>
  <c r="T4427" i="6" s="1"/>
  <c r="K4427" i="6"/>
  <c r="J4427" i="6" l="1"/>
  <c r="I4427" i="6"/>
  <c r="Q4428" i="6"/>
  <c r="L8848" i="6"/>
  <c r="V8849" i="6"/>
  <c r="R4428" i="6" l="1"/>
  <c r="S4428" i="6" s="1"/>
  <c r="T4428" i="6" s="1"/>
  <c r="K4428" i="6"/>
  <c r="V8850" i="6"/>
  <c r="L8849" i="6"/>
  <c r="J4428" i="6" l="1"/>
  <c r="I4428" i="6"/>
  <c r="L8850" i="6"/>
  <c r="V8851" i="6"/>
  <c r="Q4429" i="6"/>
  <c r="V8852" i="6" l="1"/>
  <c r="L8851" i="6"/>
  <c r="R4429" i="6"/>
  <c r="S4429" i="6" s="1"/>
  <c r="T4429" i="6" s="1"/>
  <c r="K4429" i="6"/>
  <c r="J4429" i="6" l="1"/>
  <c r="I4429" i="6"/>
  <c r="Q4430" i="6"/>
  <c r="L8852" i="6"/>
  <c r="V8853" i="6"/>
  <c r="R4430" i="6" l="1"/>
  <c r="S4430" i="6" s="1"/>
  <c r="T4430" i="6" s="1"/>
  <c r="K4430" i="6"/>
  <c r="V8854" i="6"/>
  <c r="L8853" i="6"/>
  <c r="L8854" i="6" l="1"/>
  <c r="V8855" i="6"/>
  <c r="J4430" i="6"/>
  <c r="I4430" i="6"/>
  <c r="Q4431" i="6"/>
  <c r="V8856" i="6" l="1"/>
  <c r="L8855" i="6"/>
  <c r="R4431" i="6"/>
  <c r="S4431" i="6" s="1"/>
  <c r="T4431" i="6" s="1"/>
  <c r="K4431" i="6"/>
  <c r="J4431" i="6" l="1"/>
  <c r="I4431" i="6"/>
  <c r="Q4432" i="6"/>
  <c r="L8856" i="6"/>
  <c r="V8857" i="6"/>
  <c r="V8858" i="6" l="1"/>
  <c r="L8857" i="6"/>
  <c r="R4432" i="6"/>
  <c r="S4432" i="6" s="1"/>
  <c r="T4432" i="6" s="1"/>
  <c r="K4432" i="6"/>
  <c r="J4432" i="6" l="1"/>
  <c r="I4432" i="6"/>
  <c r="Q4433" i="6"/>
  <c r="L8858" i="6"/>
  <c r="V8859" i="6"/>
  <c r="V8860" i="6" l="1"/>
  <c r="L8859" i="6"/>
  <c r="K4433" i="6"/>
  <c r="R4433" i="6"/>
  <c r="S4433" i="6" s="1"/>
  <c r="T4433" i="6" s="1"/>
  <c r="Q4434" i="6" l="1"/>
  <c r="J4433" i="6"/>
  <c r="I4433" i="6"/>
  <c r="L8860" i="6"/>
  <c r="V8861" i="6"/>
  <c r="V8862" i="6" l="1"/>
  <c r="L8861" i="6"/>
  <c r="R4434" i="6"/>
  <c r="S4434" i="6" s="1"/>
  <c r="T4434" i="6" s="1"/>
  <c r="K4434" i="6"/>
  <c r="Q4435" i="6" l="1"/>
  <c r="J4434" i="6"/>
  <c r="I4434" i="6"/>
  <c r="L8862" i="6"/>
  <c r="V8863" i="6"/>
  <c r="V8864" i="6" l="1"/>
  <c r="L8863" i="6"/>
  <c r="K4435" i="6"/>
  <c r="R4435" i="6"/>
  <c r="S4435" i="6" s="1"/>
  <c r="T4435" i="6" s="1"/>
  <c r="Q4436" i="6" l="1"/>
  <c r="J4435" i="6"/>
  <c r="I4435" i="6"/>
  <c r="L8864" i="6"/>
  <c r="V8865" i="6"/>
  <c r="V8866" i="6" l="1"/>
  <c r="L8865" i="6"/>
  <c r="R4436" i="6"/>
  <c r="S4436" i="6" s="1"/>
  <c r="T4436" i="6" s="1"/>
  <c r="K4436" i="6"/>
  <c r="J4436" i="6" l="1"/>
  <c r="I4436" i="6"/>
  <c r="Q4437" i="6"/>
  <c r="L8866" i="6"/>
  <c r="V8867" i="6"/>
  <c r="K4437" i="6" l="1"/>
  <c r="R4437" i="6"/>
  <c r="S4437" i="6" s="1"/>
  <c r="T4437" i="6" s="1"/>
  <c r="V8868" i="6"/>
  <c r="L8867" i="6"/>
  <c r="L8868" i="6" l="1"/>
  <c r="V8869" i="6"/>
  <c r="Q4438" i="6"/>
  <c r="J4437" i="6"/>
  <c r="I4437" i="6"/>
  <c r="V8870" i="6" l="1"/>
  <c r="L8869" i="6"/>
  <c r="R4438" i="6"/>
  <c r="S4438" i="6" s="1"/>
  <c r="T4438" i="6" s="1"/>
  <c r="K4438" i="6"/>
  <c r="J4438" i="6" l="1"/>
  <c r="I4438" i="6"/>
  <c r="Q4439" i="6"/>
  <c r="L8870" i="6"/>
  <c r="V8871" i="6"/>
  <c r="V8872" i="6" l="1"/>
  <c r="L8871" i="6"/>
  <c r="K4439" i="6"/>
  <c r="R4439" i="6"/>
  <c r="S4439" i="6" s="1"/>
  <c r="T4439" i="6" s="1"/>
  <c r="Q4440" i="6" l="1"/>
  <c r="J4439" i="6"/>
  <c r="I4439" i="6"/>
  <c r="L8872" i="6"/>
  <c r="V8873" i="6"/>
  <c r="V8874" i="6" l="1"/>
  <c r="L8873" i="6"/>
  <c r="R4440" i="6"/>
  <c r="S4440" i="6" s="1"/>
  <c r="T4440" i="6" s="1"/>
  <c r="K4440" i="6"/>
  <c r="J4440" i="6" l="1"/>
  <c r="I4440" i="6"/>
  <c r="Q4441" i="6"/>
  <c r="L8874" i="6"/>
  <c r="V8875" i="6"/>
  <c r="V8876" i="6" l="1"/>
  <c r="L8875" i="6"/>
  <c r="R4441" i="6"/>
  <c r="S4441" i="6" s="1"/>
  <c r="T4441" i="6" s="1"/>
  <c r="K4441" i="6"/>
  <c r="Q4442" i="6" l="1"/>
  <c r="J4441" i="6"/>
  <c r="I4441" i="6"/>
  <c r="L8876" i="6"/>
  <c r="V8877" i="6"/>
  <c r="V8878" i="6" l="1"/>
  <c r="L8877" i="6"/>
  <c r="R4442" i="6"/>
  <c r="S4442" i="6" s="1"/>
  <c r="T4442" i="6" s="1"/>
  <c r="K4442" i="6"/>
  <c r="J4442" i="6" l="1"/>
  <c r="I4442" i="6"/>
  <c r="Q4443" i="6"/>
  <c r="L8878" i="6"/>
  <c r="V8879" i="6"/>
  <c r="V8880" i="6" l="1"/>
  <c r="L8879" i="6"/>
  <c r="R4443" i="6"/>
  <c r="S4443" i="6" s="1"/>
  <c r="T4443" i="6" s="1"/>
  <c r="K4443" i="6"/>
  <c r="J4443" i="6" l="1"/>
  <c r="I4443" i="6"/>
  <c r="Q4444" i="6"/>
  <c r="L8880" i="6"/>
  <c r="V8881" i="6"/>
  <c r="V8882" i="6" l="1"/>
  <c r="L8881" i="6"/>
  <c r="R4444" i="6"/>
  <c r="S4444" i="6" s="1"/>
  <c r="T4444" i="6" s="1"/>
  <c r="K4444" i="6"/>
  <c r="J4444" i="6" l="1"/>
  <c r="I4444" i="6"/>
  <c r="Q4445" i="6"/>
  <c r="L8882" i="6"/>
  <c r="V8883" i="6"/>
  <c r="V8884" i="6" l="1"/>
  <c r="L8883" i="6"/>
  <c r="R4445" i="6"/>
  <c r="S4445" i="6" s="1"/>
  <c r="T4445" i="6" s="1"/>
  <c r="K4445" i="6"/>
  <c r="J4445" i="6" l="1"/>
  <c r="I4445" i="6"/>
  <c r="Q4446" i="6"/>
  <c r="L8884" i="6"/>
  <c r="V8885" i="6"/>
  <c r="V8886" i="6" l="1"/>
  <c r="L8885" i="6"/>
  <c r="R4446" i="6"/>
  <c r="S4446" i="6" s="1"/>
  <c r="T4446" i="6" s="1"/>
  <c r="K4446" i="6"/>
  <c r="J4446" i="6" l="1"/>
  <c r="I4446" i="6"/>
  <c r="Q4447" i="6"/>
  <c r="L8886" i="6"/>
  <c r="V8887" i="6"/>
  <c r="V8888" i="6" l="1"/>
  <c r="L8887" i="6"/>
  <c r="R4447" i="6"/>
  <c r="S4447" i="6" s="1"/>
  <c r="T4447" i="6" s="1"/>
  <c r="K4447" i="6"/>
  <c r="J4447" i="6" l="1"/>
  <c r="I4447" i="6"/>
  <c r="Q4448" i="6"/>
  <c r="L8888" i="6"/>
  <c r="V8889" i="6"/>
  <c r="V8890" i="6" l="1"/>
  <c r="L8889" i="6"/>
  <c r="R4448" i="6"/>
  <c r="S4448" i="6" s="1"/>
  <c r="T4448" i="6" s="1"/>
  <c r="K4448" i="6"/>
  <c r="J4448" i="6" l="1"/>
  <c r="I4448" i="6"/>
  <c r="Q4449" i="6"/>
  <c r="L8890" i="6"/>
  <c r="V8891" i="6"/>
  <c r="V8892" i="6" l="1"/>
  <c r="L8891" i="6"/>
  <c r="K4449" i="6"/>
  <c r="R4449" i="6"/>
  <c r="S4449" i="6" s="1"/>
  <c r="T4449" i="6" s="1"/>
  <c r="Q4450" i="6" l="1"/>
  <c r="J4449" i="6"/>
  <c r="I4449" i="6"/>
  <c r="L8892" i="6"/>
  <c r="V8893" i="6"/>
  <c r="R4450" i="6" l="1"/>
  <c r="S4450" i="6" s="1"/>
  <c r="T4450" i="6" s="1"/>
  <c r="K4450" i="6"/>
  <c r="V8894" i="6"/>
  <c r="L8893" i="6"/>
  <c r="J4450" i="6" l="1"/>
  <c r="I4450" i="6"/>
  <c r="L8894" i="6"/>
  <c r="V8895" i="6"/>
  <c r="Q4451" i="6"/>
  <c r="K4451" i="6" l="1"/>
  <c r="R4451" i="6"/>
  <c r="S4451" i="6" s="1"/>
  <c r="T4451" i="6" s="1"/>
  <c r="V8896" i="6"/>
  <c r="L8895" i="6"/>
  <c r="L8896" i="6" l="1"/>
  <c r="V8897" i="6"/>
  <c r="Q4452" i="6"/>
  <c r="J4451" i="6"/>
  <c r="I4451" i="6"/>
  <c r="V8898" i="6" l="1"/>
  <c r="L8897" i="6"/>
  <c r="R4452" i="6"/>
  <c r="S4452" i="6" s="1"/>
  <c r="T4452" i="6" s="1"/>
  <c r="K4452" i="6"/>
  <c r="Q4453" i="6" l="1"/>
  <c r="J4452" i="6"/>
  <c r="I4452" i="6"/>
  <c r="L8898" i="6"/>
  <c r="V8899" i="6"/>
  <c r="K4453" i="6" l="1"/>
  <c r="R4453" i="6"/>
  <c r="S4453" i="6" s="1"/>
  <c r="T4453" i="6" s="1"/>
  <c r="V8900" i="6"/>
  <c r="L8899" i="6"/>
  <c r="J4453" i="6" l="1"/>
  <c r="I4453" i="6"/>
  <c r="L8900" i="6"/>
  <c r="V8901" i="6"/>
  <c r="Q4454" i="6"/>
  <c r="R4454" i="6" l="1"/>
  <c r="S4454" i="6" s="1"/>
  <c r="T4454" i="6" s="1"/>
  <c r="K4454" i="6"/>
  <c r="V8902" i="6"/>
  <c r="L8901" i="6"/>
  <c r="L8902" i="6" l="1"/>
  <c r="V8903" i="6"/>
  <c r="J4454" i="6"/>
  <c r="I4454" i="6"/>
  <c r="Q4455" i="6"/>
  <c r="K4455" i="6" l="1"/>
  <c r="R4455" i="6"/>
  <c r="S4455" i="6" s="1"/>
  <c r="T4455" i="6" s="1"/>
  <c r="V8904" i="6"/>
  <c r="L8903" i="6"/>
  <c r="Q4456" i="6" l="1"/>
  <c r="L8904" i="6"/>
  <c r="V8905" i="6"/>
  <c r="J4455" i="6"/>
  <c r="I4455" i="6"/>
  <c r="R4456" i="6" l="1"/>
  <c r="S4456" i="6" s="1"/>
  <c r="T4456" i="6" s="1"/>
  <c r="K4456" i="6"/>
  <c r="V8906" i="6"/>
  <c r="L8905" i="6"/>
  <c r="L8906" i="6" l="1"/>
  <c r="V8907" i="6"/>
  <c r="J4456" i="6"/>
  <c r="I4456" i="6"/>
  <c r="Q4457" i="6"/>
  <c r="R4457" i="6" l="1"/>
  <c r="S4457" i="6" s="1"/>
  <c r="T4457" i="6" s="1"/>
  <c r="K4457" i="6"/>
  <c r="V8908" i="6"/>
  <c r="L8907" i="6"/>
  <c r="Q4458" i="6" l="1"/>
  <c r="L8908" i="6"/>
  <c r="V8909" i="6"/>
  <c r="J4457" i="6"/>
  <c r="I4457" i="6"/>
  <c r="V8910" i="6" l="1"/>
  <c r="L8909" i="6"/>
  <c r="R4458" i="6"/>
  <c r="S4458" i="6" s="1"/>
  <c r="T4458" i="6" s="1"/>
  <c r="K4458" i="6"/>
  <c r="L8910" i="6" l="1"/>
  <c r="V8911" i="6"/>
  <c r="J4458" i="6"/>
  <c r="I4458" i="6"/>
  <c r="Q4459" i="6"/>
  <c r="V8912" i="6" l="1"/>
  <c r="L8911" i="6"/>
  <c r="R4459" i="6"/>
  <c r="S4459" i="6" s="1"/>
  <c r="T4459" i="6" s="1"/>
  <c r="K4459" i="6"/>
  <c r="J4459" i="6" l="1"/>
  <c r="I4459" i="6"/>
  <c r="Q4460" i="6"/>
  <c r="L8912" i="6"/>
  <c r="V8913" i="6"/>
  <c r="R4460" i="6" l="1"/>
  <c r="S4460" i="6" s="1"/>
  <c r="T4460" i="6" s="1"/>
  <c r="K4460" i="6"/>
  <c r="V8914" i="6"/>
  <c r="L8913" i="6"/>
  <c r="L8914" i="6" l="1"/>
  <c r="V8915" i="6"/>
  <c r="J4460" i="6"/>
  <c r="I4460" i="6"/>
  <c r="Q4461" i="6"/>
  <c r="R4461" i="6" l="1"/>
  <c r="S4461" i="6" s="1"/>
  <c r="T4461" i="6" s="1"/>
  <c r="K4461" i="6"/>
  <c r="V8916" i="6"/>
  <c r="L8915" i="6"/>
  <c r="J4461" i="6" l="1"/>
  <c r="I4461" i="6"/>
  <c r="L8916" i="6"/>
  <c r="V8917" i="6"/>
  <c r="Q4462" i="6"/>
  <c r="R4462" i="6" l="1"/>
  <c r="S4462" i="6" s="1"/>
  <c r="T4462" i="6" s="1"/>
  <c r="K4462" i="6"/>
  <c r="V8918" i="6"/>
  <c r="L8917" i="6"/>
  <c r="L8918" i="6" l="1"/>
  <c r="V8919" i="6"/>
  <c r="J4462" i="6"/>
  <c r="I4462" i="6"/>
  <c r="Q4463" i="6"/>
  <c r="R4463" i="6" l="1"/>
  <c r="S4463" i="6" s="1"/>
  <c r="T4463" i="6" s="1"/>
  <c r="K4463" i="6"/>
  <c r="V8920" i="6"/>
  <c r="L8919" i="6"/>
  <c r="J4463" i="6" l="1"/>
  <c r="I4463" i="6"/>
  <c r="L8920" i="6"/>
  <c r="V8921" i="6"/>
  <c r="Q4464" i="6"/>
  <c r="R4464" i="6" l="1"/>
  <c r="S4464" i="6" s="1"/>
  <c r="T4464" i="6" s="1"/>
  <c r="K4464" i="6"/>
  <c r="V8922" i="6"/>
  <c r="L8921" i="6"/>
  <c r="J4464" i="6" l="1"/>
  <c r="I4464" i="6"/>
  <c r="L8922" i="6"/>
  <c r="V8923" i="6"/>
  <c r="Q4465" i="6"/>
  <c r="K4465" i="6" l="1"/>
  <c r="R4465" i="6"/>
  <c r="S4465" i="6" s="1"/>
  <c r="T4465" i="6" s="1"/>
  <c r="V8924" i="6"/>
  <c r="L8923" i="6"/>
  <c r="L8924" i="6" l="1"/>
  <c r="V8925" i="6"/>
  <c r="Q4466" i="6"/>
  <c r="J4465" i="6"/>
  <c r="I4465" i="6"/>
  <c r="V8926" i="6" l="1"/>
  <c r="L8925" i="6"/>
  <c r="R4466" i="6"/>
  <c r="S4466" i="6" s="1"/>
  <c r="T4466" i="6" s="1"/>
  <c r="K4466" i="6"/>
  <c r="J4466" i="6" l="1"/>
  <c r="I4466" i="6"/>
  <c r="Q4467" i="6"/>
  <c r="L8926" i="6"/>
  <c r="V8927" i="6"/>
  <c r="V8928" i="6" l="1"/>
  <c r="L8927" i="6"/>
  <c r="K4467" i="6"/>
  <c r="R4467" i="6"/>
  <c r="S4467" i="6" s="1"/>
  <c r="T4467" i="6" s="1"/>
  <c r="Q4468" i="6" l="1"/>
  <c r="J4467" i="6"/>
  <c r="I4467" i="6"/>
  <c r="L8928" i="6"/>
  <c r="V8929" i="6"/>
  <c r="V8930" i="6" l="1"/>
  <c r="L8929" i="6"/>
  <c r="R4468" i="6"/>
  <c r="S4468" i="6" s="1"/>
  <c r="T4468" i="6" s="1"/>
  <c r="K4468" i="6"/>
  <c r="J4468" i="6" l="1"/>
  <c r="I4468" i="6"/>
  <c r="Q4469" i="6"/>
  <c r="L8930" i="6"/>
  <c r="V8931" i="6"/>
  <c r="K4469" i="6" l="1"/>
  <c r="R4469" i="6"/>
  <c r="S4469" i="6" s="1"/>
  <c r="T4469" i="6" s="1"/>
  <c r="V8932" i="6"/>
  <c r="L8931" i="6"/>
  <c r="Q4470" i="6" l="1"/>
  <c r="L8932" i="6"/>
  <c r="V8933" i="6"/>
  <c r="J4469" i="6"/>
  <c r="I4469" i="6"/>
  <c r="V8934" i="6" l="1"/>
  <c r="L8933" i="6"/>
  <c r="R4470" i="6"/>
  <c r="S4470" i="6" s="1"/>
  <c r="T4470" i="6" s="1"/>
  <c r="K4470" i="6"/>
  <c r="Q4471" i="6" l="1"/>
  <c r="J4470" i="6"/>
  <c r="I4470" i="6"/>
  <c r="L8934" i="6"/>
  <c r="V8935" i="6"/>
  <c r="K4471" i="6" l="1"/>
  <c r="R4471" i="6"/>
  <c r="S4471" i="6" s="1"/>
  <c r="T4471" i="6" s="1"/>
  <c r="V8936" i="6"/>
  <c r="L8935" i="6"/>
  <c r="L8936" i="6" l="1"/>
  <c r="V8937" i="6"/>
  <c r="Q4472" i="6"/>
  <c r="J4471" i="6"/>
  <c r="I4471" i="6"/>
  <c r="R4472" i="6" l="1"/>
  <c r="S4472" i="6" s="1"/>
  <c r="T4472" i="6" s="1"/>
  <c r="K4472" i="6"/>
  <c r="V8938" i="6"/>
  <c r="L8937" i="6"/>
  <c r="L8938" i="6" l="1"/>
  <c r="V8939" i="6"/>
  <c r="J4472" i="6"/>
  <c r="I4472" i="6"/>
  <c r="Q4473" i="6"/>
  <c r="R4473" i="6" l="1"/>
  <c r="S4473" i="6" s="1"/>
  <c r="T4473" i="6" s="1"/>
  <c r="K4473" i="6"/>
  <c r="V8940" i="6"/>
  <c r="L8939" i="6"/>
  <c r="L8940" i="6" l="1"/>
  <c r="V8941" i="6"/>
  <c r="J4473" i="6"/>
  <c r="I4473" i="6"/>
  <c r="Q4474" i="6"/>
  <c r="R4474" i="6" l="1"/>
  <c r="S4474" i="6" s="1"/>
  <c r="T4474" i="6" s="1"/>
  <c r="K4474" i="6"/>
  <c r="V8942" i="6"/>
  <c r="L8941" i="6"/>
  <c r="L8942" i="6" l="1"/>
  <c r="V8943" i="6"/>
  <c r="J4474" i="6"/>
  <c r="I4474" i="6"/>
  <c r="Q4475" i="6"/>
  <c r="R4475" i="6" l="1"/>
  <c r="S4475" i="6" s="1"/>
  <c r="T4475" i="6" s="1"/>
  <c r="K4475" i="6"/>
  <c r="V8944" i="6"/>
  <c r="L8943" i="6"/>
  <c r="J4475" i="6" l="1"/>
  <c r="I4475" i="6"/>
  <c r="L8944" i="6"/>
  <c r="V8945" i="6"/>
  <c r="Q4476" i="6"/>
  <c r="R4476" i="6" l="1"/>
  <c r="S4476" i="6" s="1"/>
  <c r="T4476" i="6" s="1"/>
  <c r="K4476" i="6"/>
  <c r="V8946" i="6"/>
  <c r="L8945" i="6"/>
  <c r="L8946" i="6" l="1"/>
  <c r="V8947" i="6"/>
  <c r="J4476" i="6"/>
  <c r="I4476" i="6"/>
  <c r="Q4477" i="6"/>
  <c r="R4477" i="6" l="1"/>
  <c r="S4477" i="6" s="1"/>
  <c r="T4477" i="6" s="1"/>
  <c r="K4477" i="6"/>
  <c r="V8948" i="6"/>
  <c r="L8947" i="6"/>
  <c r="J4477" i="6" l="1"/>
  <c r="I4477" i="6"/>
  <c r="L8948" i="6"/>
  <c r="V8949" i="6"/>
  <c r="Q4478" i="6"/>
  <c r="V8950" i="6" l="1"/>
  <c r="L8949" i="6"/>
  <c r="R4478" i="6"/>
  <c r="S4478" i="6" s="1"/>
  <c r="T4478" i="6" s="1"/>
  <c r="K4478" i="6"/>
  <c r="J4478" i="6" l="1"/>
  <c r="I4478" i="6"/>
  <c r="Q4479" i="6"/>
  <c r="L8950" i="6"/>
  <c r="V8951" i="6"/>
  <c r="V8952" i="6" l="1"/>
  <c r="L8951" i="6"/>
  <c r="R4479" i="6"/>
  <c r="S4479" i="6" s="1"/>
  <c r="T4479" i="6" s="1"/>
  <c r="K4479" i="6"/>
  <c r="J4479" i="6" l="1"/>
  <c r="I4479" i="6"/>
  <c r="Q4480" i="6"/>
  <c r="L8952" i="6"/>
  <c r="V8953" i="6"/>
  <c r="V8954" i="6" l="1"/>
  <c r="L8953" i="6"/>
  <c r="R4480" i="6"/>
  <c r="S4480" i="6" s="1"/>
  <c r="T4480" i="6" s="1"/>
  <c r="K4480" i="6"/>
  <c r="Q4481" i="6" l="1"/>
  <c r="J4480" i="6"/>
  <c r="I4480" i="6"/>
  <c r="L8954" i="6"/>
  <c r="V8955" i="6"/>
  <c r="V8956" i="6" l="1"/>
  <c r="L8955" i="6"/>
  <c r="K4481" i="6"/>
  <c r="R4481" i="6"/>
  <c r="S4481" i="6" s="1"/>
  <c r="T4481" i="6" s="1"/>
  <c r="Q4482" i="6" l="1"/>
  <c r="J4481" i="6"/>
  <c r="I4481" i="6"/>
  <c r="L8956" i="6"/>
  <c r="V8957" i="6"/>
  <c r="V8958" i="6" l="1"/>
  <c r="L8957" i="6"/>
  <c r="R4482" i="6"/>
  <c r="S4482" i="6" s="1"/>
  <c r="T4482" i="6" s="1"/>
  <c r="K4482" i="6"/>
  <c r="J4482" i="6" l="1"/>
  <c r="I4482" i="6"/>
  <c r="Q4483" i="6"/>
  <c r="L8958" i="6"/>
  <c r="V8959" i="6"/>
  <c r="V8960" i="6" l="1"/>
  <c r="L8959" i="6"/>
  <c r="K4483" i="6"/>
  <c r="R4483" i="6"/>
  <c r="S4483" i="6" s="1"/>
  <c r="T4483" i="6" s="1"/>
  <c r="Q4484" i="6" l="1"/>
  <c r="J4483" i="6"/>
  <c r="I4483" i="6"/>
  <c r="L8960" i="6"/>
  <c r="V8961" i="6"/>
  <c r="V8962" i="6" l="1"/>
  <c r="L8961" i="6"/>
  <c r="R4484" i="6"/>
  <c r="S4484" i="6" s="1"/>
  <c r="T4484" i="6" s="1"/>
  <c r="K4484" i="6"/>
  <c r="J4484" i="6" l="1"/>
  <c r="I4484" i="6"/>
  <c r="Q4485" i="6"/>
  <c r="L8962" i="6"/>
  <c r="V8963" i="6"/>
  <c r="V8964" i="6" l="1"/>
  <c r="L8963" i="6"/>
  <c r="K4485" i="6"/>
  <c r="R4485" i="6"/>
  <c r="S4485" i="6" s="1"/>
  <c r="T4485" i="6" s="1"/>
  <c r="Q4486" i="6" l="1"/>
  <c r="J4485" i="6"/>
  <c r="I4485" i="6"/>
  <c r="L8964" i="6"/>
  <c r="V8965" i="6"/>
  <c r="R4486" i="6" l="1"/>
  <c r="S4486" i="6" s="1"/>
  <c r="T4486" i="6" s="1"/>
  <c r="K4486" i="6"/>
  <c r="V8966" i="6"/>
  <c r="L8965" i="6"/>
  <c r="L8966" i="6" l="1"/>
  <c r="V8967" i="6"/>
  <c r="J4486" i="6"/>
  <c r="I4486" i="6"/>
  <c r="Q4487" i="6"/>
  <c r="K4487" i="6" l="1"/>
  <c r="R4487" i="6"/>
  <c r="S4487" i="6" s="1"/>
  <c r="T4487" i="6" s="1"/>
  <c r="V8968" i="6"/>
  <c r="L8967" i="6"/>
  <c r="L8968" i="6" l="1"/>
  <c r="V8969" i="6"/>
  <c r="Q4488" i="6"/>
  <c r="J4487" i="6"/>
  <c r="I4487" i="6"/>
  <c r="R4488" i="6" l="1"/>
  <c r="S4488" i="6" s="1"/>
  <c r="T4488" i="6" s="1"/>
  <c r="K4488" i="6"/>
  <c r="V8970" i="6"/>
  <c r="L8969" i="6"/>
  <c r="L8970" i="6" l="1"/>
  <c r="V8971" i="6"/>
  <c r="J4488" i="6"/>
  <c r="I4488" i="6"/>
  <c r="Q4489" i="6"/>
  <c r="R4489" i="6" l="1"/>
  <c r="S4489" i="6" s="1"/>
  <c r="T4489" i="6" s="1"/>
  <c r="K4489" i="6"/>
  <c r="V8972" i="6"/>
  <c r="L8971" i="6"/>
  <c r="L8972" i="6" l="1"/>
  <c r="V8973" i="6"/>
  <c r="J4489" i="6"/>
  <c r="I4489" i="6"/>
  <c r="Q4490" i="6"/>
  <c r="R4490" i="6" l="1"/>
  <c r="S4490" i="6" s="1"/>
  <c r="T4490" i="6" s="1"/>
  <c r="K4490" i="6"/>
  <c r="V8974" i="6"/>
  <c r="L8973" i="6"/>
  <c r="J4490" i="6" l="1"/>
  <c r="I4490" i="6"/>
  <c r="L8974" i="6"/>
  <c r="V8975" i="6"/>
  <c r="Q4491" i="6"/>
  <c r="V8976" i="6" l="1"/>
  <c r="L8975" i="6"/>
  <c r="R4491" i="6"/>
  <c r="S4491" i="6" s="1"/>
  <c r="T4491" i="6" s="1"/>
  <c r="K4491" i="6"/>
  <c r="J4491" i="6" l="1"/>
  <c r="I4491" i="6"/>
  <c r="Q4492" i="6"/>
  <c r="L8976" i="6"/>
  <c r="V8977" i="6"/>
  <c r="V8978" i="6" l="1"/>
  <c r="L8977" i="6"/>
  <c r="R4492" i="6"/>
  <c r="S4492" i="6" s="1"/>
  <c r="T4492" i="6" s="1"/>
  <c r="K4492" i="6"/>
  <c r="J4492" i="6" l="1"/>
  <c r="I4492" i="6"/>
  <c r="Q4493" i="6"/>
  <c r="L8978" i="6"/>
  <c r="V8979" i="6"/>
  <c r="V8980" i="6" l="1"/>
  <c r="L8979" i="6"/>
  <c r="R4493" i="6"/>
  <c r="S4493" i="6" s="1"/>
  <c r="T4493" i="6" s="1"/>
  <c r="K4493" i="6"/>
  <c r="Q4494" i="6" l="1"/>
  <c r="J4493" i="6"/>
  <c r="I4493" i="6"/>
  <c r="L8980" i="6"/>
  <c r="V8981" i="6"/>
  <c r="V8982" i="6" l="1"/>
  <c r="L8981" i="6"/>
  <c r="R4494" i="6"/>
  <c r="S4494" i="6" s="1"/>
  <c r="T4494" i="6" s="1"/>
  <c r="K4494" i="6"/>
  <c r="J4494" i="6" l="1"/>
  <c r="I4494" i="6"/>
  <c r="Q4495" i="6"/>
  <c r="L8982" i="6"/>
  <c r="V8983" i="6"/>
  <c r="V8984" i="6" l="1"/>
  <c r="L8983" i="6"/>
  <c r="R4495" i="6"/>
  <c r="S4495" i="6" s="1"/>
  <c r="T4495" i="6" s="1"/>
  <c r="K4495" i="6"/>
  <c r="Q4496" i="6" l="1"/>
  <c r="J4495" i="6"/>
  <c r="I4495" i="6"/>
  <c r="L8984" i="6"/>
  <c r="V8985" i="6"/>
  <c r="V8986" i="6" l="1"/>
  <c r="L8985" i="6"/>
  <c r="R4496" i="6"/>
  <c r="S4496" i="6" s="1"/>
  <c r="T4496" i="6" s="1"/>
  <c r="K4496" i="6"/>
  <c r="J4496" i="6" l="1"/>
  <c r="I4496" i="6"/>
  <c r="Q4497" i="6"/>
  <c r="L8986" i="6"/>
  <c r="V8987" i="6"/>
  <c r="V8988" i="6" l="1"/>
  <c r="L8987" i="6"/>
  <c r="K4497" i="6"/>
  <c r="R4497" i="6"/>
  <c r="S4497" i="6" s="1"/>
  <c r="T4497" i="6" s="1"/>
  <c r="Q4498" i="6" l="1"/>
  <c r="J4497" i="6"/>
  <c r="I4497" i="6"/>
  <c r="L8988" i="6"/>
  <c r="V8989" i="6"/>
  <c r="V8990" i="6" l="1"/>
  <c r="L8989" i="6"/>
  <c r="R4498" i="6"/>
  <c r="S4498" i="6" s="1"/>
  <c r="T4498" i="6" s="1"/>
  <c r="K4498" i="6"/>
  <c r="J4498" i="6" l="1"/>
  <c r="I4498" i="6"/>
  <c r="Q4499" i="6"/>
  <c r="L8990" i="6"/>
  <c r="V8991" i="6"/>
  <c r="V8992" i="6" l="1"/>
  <c r="L8991" i="6"/>
  <c r="K4499" i="6"/>
  <c r="R4499" i="6"/>
  <c r="S4499" i="6" s="1"/>
  <c r="T4499" i="6" s="1"/>
  <c r="Q4500" i="6" l="1"/>
  <c r="J4499" i="6"/>
  <c r="I4499" i="6"/>
  <c r="L8992" i="6"/>
  <c r="V8993" i="6"/>
  <c r="V8994" i="6" l="1"/>
  <c r="L8993" i="6"/>
  <c r="R4500" i="6"/>
  <c r="S4500" i="6" s="1"/>
  <c r="T4500" i="6" s="1"/>
  <c r="K4500" i="6"/>
  <c r="Q4501" i="6" l="1"/>
  <c r="J4500" i="6"/>
  <c r="I4500" i="6"/>
  <c r="L8994" i="6"/>
  <c r="V8995" i="6"/>
  <c r="V8996" i="6" l="1"/>
  <c r="L8995" i="6"/>
  <c r="K4501" i="6"/>
  <c r="R4501" i="6"/>
  <c r="S4501" i="6" s="1"/>
  <c r="T4501" i="6" s="1"/>
  <c r="Q4502" i="6" l="1"/>
  <c r="J4501" i="6"/>
  <c r="I4501" i="6"/>
  <c r="L8996" i="6"/>
  <c r="V8997" i="6"/>
  <c r="V8998" i="6" l="1"/>
  <c r="L8997" i="6"/>
  <c r="R4502" i="6"/>
  <c r="S4502" i="6" s="1"/>
  <c r="T4502" i="6" s="1"/>
  <c r="K4502" i="6"/>
  <c r="Q4503" i="6" l="1"/>
  <c r="J4502" i="6"/>
  <c r="I4502" i="6"/>
  <c r="L8998" i="6"/>
  <c r="V8999" i="6"/>
  <c r="V9000" i="6" l="1"/>
  <c r="L8999" i="6"/>
  <c r="K4503" i="6"/>
  <c r="R4503" i="6"/>
  <c r="S4503" i="6" s="1"/>
  <c r="T4503" i="6" s="1"/>
  <c r="Q4504" i="6" l="1"/>
  <c r="J4503" i="6"/>
  <c r="I4503" i="6"/>
  <c r="L9000" i="6"/>
  <c r="V9001" i="6"/>
  <c r="V9002" i="6" l="1"/>
  <c r="L9001" i="6"/>
  <c r="R4504" i="6"/>
  <c r="S4504" i="6" s="1"/>
  <c r="T4504" i="6" s="1"/>
  <c r="K4504" i="6"/>
  <c r="J4504" i="6" l="1"/>
  <c r="I4504" i="6"/>
  <c r="Q4505" i="6"/>
  <c r="L9002" i="6"/>
  <c r="V9003" i="6"/>
  <c r="V9004" i="6" l="1"/>
  <c r="L9003" i="6"/>
  <c r="R4505" i="6"/>
  <c r="S4505" i="6" s="1"/>
  <c r="T4505" i="6" s="1"/>
  <c r="K4505" i="6"/>
  <c r="J4505" i="6" l="1"/>
  <c r="I4505" i="6"/>
  <c r="Q4506" i="6"/>
  <c r="L9004" i="6"/>
  <c r="V9005" i="6"/>
  <c r="R4506" i="6" l="1"/>
  <c r="S4506" i="6" s="1"/>
  <c r="T4506" i="6" s="1"/>
  <c r="K4506" i="6"/>
  <c r="V9006" i="6"/>
  <c r="L9005" i="6"/>
  <c r="J4506" i="6" l="1"/>
  <c r="I4506" i="6"/>
  <c r="L9006" i="6"/>
  <c r="V9007" i="6"/>
  <c r="Q4507" i="6"/>
  <c r="V9008" i="6" l="1"/>
  <c r="L9007" i="6"/>
  <c r="R4507" i="6"/>
  <c r="S4507" i="6" s="1"/>
  <c r="T4507" i="6" s="1"/>
  <c r="K4507" i="6"/>
  <c r="Q4508" i="6" l="1"/>
  <c r="J4507" i="6"/>
  <c r="I4507" i="6"/>
  <c r="L9008" i="6"/>
  <c r="V9009" i="6"/>
  <c r="V9010" i="6" l="1"/>
  <c r="L9009" i="6"/>
  <c r="R4508" i="6"/>
  <c r="S4508" i="6" s="1"/>
  <c r="T4508" i="6" s="1"/>
  <c r="K4508" i="6"/>
  <c r="J4508" i="6" l="1"/>
  <c r="I4508" i="6"/>
  <c r="Q4509" i="6"/>
  <c r="L9010" i="6"/>
  <c r="V9011" i="6"/>
  <c r="V9012" i="6" l="1"/>
  <c r="L9011" i="6"/>
  <c r="R4509" i="6"/>
  <c r="S4509" i="6" s="1"/>
  <c r="T4509" i="6" s="1"/>
  <c r="K4509" i="6"/>
  <c r="J4509" i="6" l="1"/>
  <c r="I4509" i="6"/>
  <c r="Q4510" i="6"/>
  <c r="L9012" i="6"/>
  <c r="V9013" i="6"/>
  <c r="V9014" i="6" l="1"/>
  <c r="L9013" i="6"/>
  <c r="R4510" i="6"/>
  <c r="S4510" i="6" s="1"/>
  <c r="T4510" i="6" s="1"/>
  <c r="K4510" i="6"/>
  <c r="J4510" i="6" l="1"/>
  <c r="I4510" i="6"/>
  <c r="Q4511" i="6"/>
  <c r="L9014" i="6"/>
  <c r="V9015" i="6"/>
  <c r="V9016" i="6" l="1"/>
  <c r="L9015" i="6"/>
  <c r="R4511" i="6"/>
  <c r="S4511" i="6" s="1"/>
  <c r="T4511" i="6" s="1"/>
  <c r="K4511" i="6"/>
  <c r="Q4512" i="6" l="1"/>
  <c r="J4511" i="6"/>
  <c r="I4511" i="6"/>
  <c r="L9016" i="6"/>
  <c r="V9017" i="6"/>
  <c r="V9018" i="6" l="1"/>
  <c r="L9017" i="6"/>
  <c r="R4512" i="6"/>
  <c r="S4512" i="6" s="1"/>
  <c r="T4512" i="6" s="1"/>
  <c r="K4512" i="6"/>
  <c r="J4512" i="6" l="1"/>
  <c r="I4512" i="6"/>
  <c r="Q4513" i="6"/>
  <c r="L9018" i="6"/>
  <c r="V9019" i="6"/>
  <c r="V9020" i="6" l="1"/>
  <c r="L9019" i="6"/>
  <c r="K4513" i="6"/>
  <c r="R4513" i="6"/>
  <c r="S4513" i="6" s="1"/>
  <c r="T4513" i="6" s="1"/>
  <c r="Q4514" i="6" l="1"/>
  <c r="J4513" i="6"/>
  <c r="I4513" i="6"/>
  <c r="L9020" i="6"/>
  <c r="V9021" i="6"/>
  <c r="V9022" i="6" l="1"/>
  <c r="L9021" i="6"/>
  <c r="R4514" i="6"/>
  <c r="S4514" i="6" s="1"/>
  <c r="T4514" i="6" s="1"/>
  <c r="K4514" i="6"/>
  <c r="J4514" i="6" l="1"/>
  <c r="I4514" i="6"/>
  <c r="Q4515" i="6"/>
  <c r="L9022" i="6"/>
  <c r="V9023" i="6"/>
  <c r="V9024" i="6" l="1"/>
  <c r="L9023" i="6"/>
  <c r="K4515" i="6"/>
  <c r="R4515" i="6"/>
  <c r="S4515" i="6" s="1"/>
  <c r="T4515" i="6" s="1"/>
  <c r="Q4516" i="6" l="1"/>
  <c r="J4515" i="6"/>
  <c r="I4515" i="6"/>
  <c r="L9024" i="6"/>
  <c r="V9025" i="6"/>
  <c r="V9026" i="6" l="1"/>
  <c r="L9025" i="6"/>
  <c r="R4516" i="6"/>
  <c r="S4516" i="6" s="1"/>
  <c r="T4516" i="6" s="1"/>
  <c r="K4516" i="6"/>
  <c r="J4516" i="6" l="1"/>
  <c r="I4516" i="6"/>
  <c r="Q4517" i="6"/>
  <c r="L9026" i="6"/>
  <c r="V9027" i="6"/>
  <c r="V9028" i="6" l="1"/>
  <c r="L9027" i="6"/>
  <c r="K4517" i="6"/>
  <c r="R4517" i="6"/>
  <c r="S4517" i="6" s="1"/>
  <c r="T4517" i="6" s="1"/>
  <c r="Q4518" i="6" l="1"/>
  <c r="J4517" i="6"/>
  <c r="I4517" i="6"/>
  <c r="L9028" i="6"/>
  <c r="V9029" i="6"/>
  <c r="V9030" i="6" l="1"/>
  <c r="L9029" i="6"/>
  <c r="R4518" i="6"/>
  <c r="S4518" i="6" s="1"/>
  <c r="T4518" i="6" s="1"/>
  <c r="K4518" i="6"/>
  <c r="J4518" i="6" l="1"/>
  <c r="I4518" i="6"/>
  <c r="Q4519" i="6"/>
  <c r="L9030" i="6"/>
  <c r="V9031" i="6"/>
  <c r="V9032" i="6" l="1"/>
  <c r="L9031" i="6"/>
  <c r="K4519" i="6"/>
  <c r="R4519" i="6"/>
  <c r="S4519" i="6" s="1"/>
  <c r="T4519" i="6" s="1"/>
  <c r="Q4520" i="6" l="1"/>
  <c r="J4519" i="6"/>
  <c r="I4519" i="6"/>
  <c r="L9032" i="6"/>
  <c r="V9033" i="6"/>
  <c r="V9034" i="6" l="1"/>
  <c r="L9033" i="6"/>
  <c r="R4520" i="6"/>
  <c r="S4520" i="6" s="1"/>
  <c r="T4520" i="6" s="1"/>
  <c r="K4520" i="6"/>
  <c r="Q4521" i="6" l="1"/>
  <c r="J4520" i="6"/>
  <c r="I4520" i="6"/>
  <c r="L9034" i="6"/>
  <c r="V9035" i="6"/>
  <c r="V9036" i="6" l="1"/>
  <c r="L9035" i="6"/>
  <c r="R4521" i="6"/>
  <c r="S4521" i="6" s="1"/>
  <c r="T4521" i="6" s="1"/>
  <c r="K4521" i="6"/>
  <c r="J4521" i="6" l="1"/>
  <c r="I4521" i="6"/>
  <c r="Q4522" i="6"/>
  <c r="L9036" i="6"/>
  <c r="V9037" i="6"/>
  <c r="V9038" i="6" l="1"/>
  <c r="L9037" i="6"/>
  <c r="R4522" i="6"/>
  <c r="S4522" i="6" s="1"/>
  <c r="T4522" i="6" s="1"/>
  <c r="K4522" i="6"/>
  <c r="J4522" i="6" l="1"/>
  <c r="I4522" i="6"/>
  <c r="Q4523" i="6"/>
  <c r="L9038" i="6"/>
  <c r="V9039" i="6"/>
  <c r="V9040" i="6" l="1"/>
  <c r="L9039" i="6"/>
  <c r="R4523" i="6"/>
  <c r="S4523" i="6" s="1"/>
  <c r="T4523" i="6" s="1"/>
  <c r="K4523" i="6"/>
  <c r="Q4524" i="6" l="1"/>
  <c r="J4523" i="6"/>
  <c r="I4523" i="6"/>
  <c r="L9040" i="6"/>
  <c r="V9041" i="6"/>
  <c r="V9042" i="6" l="1"/>
  <c r="L9041" i="6"/>
  <c r="R4524" i="6"/>
  <c r="S4524" i="6" s="1"/>
  <c r="T4524" i="6" s="1"/>
  <c r="K4524" i="6"/>
  <c r="J4524" i="6" l="1"/>
  <c r="I4524" i="6"/>
  <c r="Q4525" i="6"/>
  <c r="L9042" i="6"/>
  <c r="V9043" i="6"/>
  <c r="R4525" i="6" l="1"/>
  <c r="S4525" i="6" s="1"/>
  <c r="T4525" i="6" s="1"/>
  <c r="K4525" i="6"/>
  <c r="V9044" i="6"/>
  <c r="L9043" i="6"/>
  <c r="L9044" i="6" l="1"/>
  <c r="V9045" i="6"/>
  <c r="J4525" i="6"/>
  <c r="I4525" i="6"/>
  <c r="Q4526" i="6"/>
  <c r="R4526" i="6" l="1"/>
  <c r="S4526" i="6" s="1"/>
  <c r="T4526" i="6" s="1"/>
  <c r="K4526" i="6"/>
  <c r="V9046" i="6"/>
  <c r="L9045" i="6"/>
  <c r="L9046" i="6" l="1"/>
  <c r="V9047" i="6"/>
  <c r="J4526" i="6"/>
  <c r="I4526" i="6"/>
  <c r="Q4527" i="6"/>
  <c r="R4527" i="6" l="1"/>
  <c r="S4527" i="6" s="1"/>
  <c r="T4527" i="6" s="1"/>
  <c r="K4527" i="6"/>
  <c r="V9048" i="6"/>
  <c r="L9047" i="6"/>
  <c r="L9048" i="6" l="1"/>
  <c r="V9049" i="6"/>
  <c r="J4527" i="6"/>
  <c r="I4527" i="6"/>
  <c r="Q4528" i="6"/>
  <c r="R4528" i="6" l="1"/>
  <c r="S4528" i="6" s="1"/>
  <c r="T4528" i="6" s="1"/>
  <c r="K4528" i="6"/>
  <c r="V9050" i="6"/>
  <c r="L9049" i="6"/>
  <c r="L9050" i="6" l="1"/>
  <c r="V9051" i="6"/>
  <c r="J4528" i="6"/>
  <c r="I4528" i="6"/>
  <c r="Q4529" i="6"/>
  <c r="K4529" i="6" l="1"/>
  <c r="R4529" i="6"/>
  <c r="S4529" i="6" s="1"/>
  <c r="T4529" i="6" s="1"/>
  <c r="V9052" i="6"/>
  <c r="L9051" i="6"/>
  <c r="L9052" i="6" l="1"/>
  <c r="V9053" i="6"/>
  <c r="Q4530" i="6"/>
  <c r="J4529" i="6"/>
  <c r="I4529" i="6"/>
  <c r="V9054" i="6" l="1"/>
  <c r="L9053" i="6"/>
  <c r="R4530" i="6"/>
  <c r="S4530" i="6" s="1"/>
  <c r="T4530" i="6" s="1"/>
  <c r="K4530" i="6"/>
  <c r="J4530" i="6" l="1"/>
  <c r="I4530" i="6"/>
  <c r="Q4531" i="6"/>
  <c r="L9054" i="6"/>
  <c r="V9055" i="6"/>
  <c r="V9056" i="6" l="1"/>
  <c r="L9055" i="6"/>
  <c r="K4531" i="6"/>
  <c r="R4531" i="6"/>
  <c r="S4531" i="6" s="1"/>
  <c r="T4531" i="6" s="1"/>
  <c r="J4531" i="6" l="1"/>
  <c r="I4531" i="6"/>
  <c r="Q4532" i="6"/>
  <c r="L9056" i="6"/>
  <c r="V9057" i="6"/>
  <c r="V9058" i="6" l="1"/>
  <c r="L9057" i="6"/>
  <c r="R4532" i="6"/>
  <c r="S4532" i="6" s="1"/>
  <c r="T4532" i="6" s="1"/>
  <c r="K4532" i="6"/>
  <c r="J4532" i="6" l="1"/>
  <c r="I4532" i="6"/>
  <c r="Q4533" i="6"/>
  <c r="L9058" i="6"/>
  <c r="V9059" i="6"/>
  <c r="V9060" i="6" l="1"/>
  <c r="L9059" i="6"/>
  <c r="K4533" i="6"/>
  <c r="R4533" i="6"/>
  <c r="S4533" i="6" s="1"/>
  <c r="T4533" i="6" s="1"/>
  <c r="Q4534" i="6" l="1"/>
  <c r="J4533" i="6"/>
  <c r="I4533" i="6"/>
  <c r="L9060" i="6"/>
  <c r="V9061" i="6"/>
  <c r="V9062" i="6" l="1"/>
  <c r="L9061" i="6"/>
  <c r="R4534" i="6"/>
  <c r="S4534" i="6" s="1"/>
  <c r="T4534" i="6" s="1"/>
  <c r="K4534" i="6"/>
  <c r="Q4535" i="6" l="1"/>
  <c r="J4534" i="6"/>
  <c r="I4534" i="6"/>
  <c r="L9062" i="6"/>
  <c r="V9063" i="6"/>
  <c r="V9064" i="6" l="1"/>
  <c r="L9063" i="6"/>
  <c r="K4535" i="6"/>
  <c r="R4535" i="6"/>
  <c r="S4535" i="6" s="1"/>
  <c r="T4535" i="6" s="1"/>
  <c r="Q4536" i="6" l="1"/>
  <c r="J4535" i="6"/>
  <c r="I4535" i="6"/>
  <c r="L9064" i="6"/>
  <c r="V9065" i="6"/>
  <c r="V9066" i="6" l="1"/>
  <c r="L9065" i="6"/>
  <c r="R4536" i="6"/>
  <c r="S4536" i="6" s="1"/>
  <c r="T4536" i="6" s="1"/>
  <c r="K4536" i="6"/>
  <c r="Q4537" i="6" l="1"/>
  <c r="J4536" i="6"/>
  <c r="I4536" i="6"/>
  <c r="L9066" i="6"/>
  <c r="V9067" i="6"/>
  <c r="V9068" i="6" l="1"/>
  <c r="L9067" i="6"/>
  <c r="R4537" i="6"/>
  <c r="S4537" i="6" s="1"/>
  <c r="T4537" i="6" s="1"/>
  <c r="K4537" i="6"/>
  <c r="J4537" i="6" l="1"/>
  <c r="I4537" i="6"/>
  <c r="Q4538" i="6"/>
  <c r="L9068" i="6"/>
  <c r="V9069" i="6"/>
  <c r="V9070" i="6" l="1"/>
  <c r="L9069" i="6"/>
  <c r="R4538" i="6"/>
  <c r="S4538" i="6" s="1"/>
  <c r="T4538" i="6" s="1"/>
  <c r="K4538" i="6"/>
  <c r="J4538" i="6" l="1"/>
  <c r="I4538" i="6"/>
  <c r="Q4539" i="6"/>
  <c r="L9070" i="6"/>
  <c r="V9071" i="6"/>
  <c r="V9072" i="6" l="1"/>
  <c r="L9071" i="6"/>
  <c r="R4539" i="6"/>
  <c r="S4539" i="6" s="1"/>
  <c r="T4539" i="6" s="1"/>
  <c r="K4539" i="6"/>
  <c r="J4539" i="6" l="1"/>
  <c r="I4539" i="6"/>
  <c r="Q4540" i="6"/>
  <c r="L9072" i="6"/>
  <c r="V9073" i="6"/>
  <c r="V9074" i="6" l="1"/>
  <c r="L9073" i="6"/>
  <c r="R4540" i="6"/>
  <c r="S4540" i="6" s="1"/>
  <c r="T4540" i="6" s="1"/>
  <c r="K4540" i="6"/>
  <c r="Q4541" i="6" l="1"/>
  <c r="J4540" i="6"/>
  <c r="I4540" i="6"/>
  <c r="L9074" i="6"/>
  <c r="V9075" i="6"/>
  <c r="R4541" i="6" l="1"/>
  <c r="S4541" i="6" s="1"/>
  <c r="T4541" i="6" s="1"/>
  <c r="K4541" i="6"/>
  <c r="V9076" i="6"/>
  <c r="L9075" i="6"/>
  <c r="L9076" i="6" l="1"/>
  <c r="V9077" i="6"/>
  <c r="J4541" i="6"/>
  <c r="I4541" i="6"/>
  <c r="Q4542" i="6"/>
  <c r="R4542" i="6" l="1"/>
  <c r="S4542" i="6" s="1"/>
  <c r="T4542" i="6" s="1"/>
  <c r="K4542" i="6"/>
  <c r="V9078" i="6"/>
  <c r="L9077" i="6"/>
  <c r="L9078" i="6" l="1"/>
  <c r="V9079" i="6"/>
  <c r="J4542" i="6"/>
  <c r="I4542" i="6"/>
  <c r="Q4543" i="6"/>
  <c r="R4543" i="6" l="1"/>
  <c r="S4543" i="6" s="1"/>
  <c r="T4543" i="6" s="1"/>
  <c r="K4543" i="6"/>
  <c r="V9080" i="6"/>
  <c r="L9079" i="6"/>
  <c r="L9080" i="6" l="1"/>
  <c r="V9081" i="6"/>
  <c r="J4543" i="6"/>
  <c r="I4543" i="6"/>
  <c r="Q4544" i="6"/>
  <c r="R4544" i="6" l="1"/>
  <c r="S4544" i="6" s="1"/>
  <c r="T4544" i="6" s="1"/>
  <c r="K4544" i="6"/>
  <c r="V9082" i="6"/>
  <c r="L9081" i="6"/>
  <c r="J4544" i="6" l="1"/>
  <c r="I4544" i="6"/>
  <c r="L9082" i="6"/>
  <c r="V9083" i="6"/>
  <c r="Q4545" i="6"/>
  <c r="V9084" i="6" l="1"/>
  <c r="L9083" i="6"/>
  <c r="K4545" i="6"/>
  <c r="R4545" i="6"/>
  <c r="S4545" i="6" s="1"/>
  <c r="T4545" i="6" s="1"/>
  <c r="J4545" i="6" l="1"/>
  <c r="I4545" i="6"/>
  <c r="Q4546" i="6"/>
  <c r="L9084" i="6"/>
  <c r="V9085" i="6"/>
  <c r="V9086" i="6" l="1"/>
  <c r="L9085" i="6"/>
  <c r="R4546" i="6"/>
  <c r="S4546" i="6" s="1"/>
  <c r="T4546" i="6" s="1"/>
  <c r="K4546" i="6"/>
  <c r="J4546" i="6" l="1"/>
  <c r="I4546" i="6"/>
  <c r="Q4547" i="6"/>
  <c r="L9086" i="6"/>
  <c r="V9087" i="6"/>
  <c r="V9088" i="6" l="1"/>
  <c r="L9087" i="6"/>
  <c r="K4547" i="6"/>
  <c r="R4547" i="6"/>
  <c r="S4547" i="6" s="1"/>
  <c r="T4547" i="6" s="1"/>
  <c r="Q4548" i="6" l="1"/>
  <c r="J4547" i="6"/>
  <c r="I4547" i="6"/>
  <c r="L9088" i="6"/>
  <c r="V9089" i="6"/>
  <c r="V9090" i="6" l="1"/>
  <c r="L9089" i="6"/>
  <c r="R4548" i="6"/>
  <c r="S4548" i="6" s="1"/>
  <c r="T4548" i="6" s="1"/>
  <c r="K4548" i="6"/>
  <c r="J4548" i="6" l="1"/>
  <c r="I4548" i="6"/>
  <c r="Q4549" i="6"/>
  <c r="L9090" i="6"/>
  <c r="V9091" i="6"/>
  <c r="V9092" i="6" l="1"/>
  <c r="L9091" i="6"/>
  <c r="K4549" i="6"/>
  <c r="R4549" i="6"/>
  <c r="S4549" i="6" s="1"/>
  <c r="T4549" i="6" s="1"/>
  <c r="J4549" i="6" l="1"/>
  <c r="I4549" i="6"/>
  <c r="Q4550" i="6"/>
  <c r="L9092" i="6"/>
  <c r="V9093" i="6"/>
  <c r="V9094" i="6" l="1"/>
  <c r="L9093" i="6"/>
  <c r="R4550" i="6"/>
  <c r="S4550" i="6" s="1"/>
  <c r="T4550" i="6" s="1"/>
  <c r="K4550" i="6"/>
  <c r="Q4551" i="6" l="1"/>
  <c r="J4550" i="6"/>
  <c r="I4550" i="6"/>
  <c r="L9094" i="6"/>
  <c r="V9095" i="6"/>
  <c r="V9096" i="6" l="1"/>
  <c r="L9095" i="6"/>
  <c r="K4551" i="6"/>
  <c r="R4551" i="6"/>
  <c r="S4551" i="6" s="1"/>
  <c r="T4551" i="6" s="1"/>
  <c r="Q4552" i="6" l="1"/>
  <c r="J4551" i="6"/>
  <c r="I4551" i="6"/>
  <c r="V9097" i="6"/>
  <c r="L9096" i="6"/>
  <c r="L9097" i="6" l="1"/>
  <c r="V9098" i="6"/>
  <c r="R4552" i="6"/>
  <c r="S4552" i="6" s="1"/>
  <c r="T4552" i="6" s="1"/>
  <c r="K4552" i="6"/>
  <c r="J4552" i="6" l="1"/>
  <c r="I4552" i="6"/>
  <c r="Q4553" i="6"/>
  <c r="V9099" i="6"/>
  <c r="L9098" i="6"/>
  <c r="R4553" i="6" l="1"/>
  <c r="S4553" i="6" s="1"/>
  <c r="T4553" i="6" s="1"/>
  <c r="K4553" i="6"/>
  <c r="V9100" i="6"/>
  <c r="L9099" i="6"/>
  <c r="V9101" i="6" l="1"/>
  <c r="L9100" i="6"/>
  <c r="J4553" i="6"/>
  <c r="I4553" i="6"/>
  <c r="Q4554" i="6"/>
  <c r="R4554" i="6" l="1"/>
  <c r="S4554" i="6" s="1"/>
  <c r="T4554" i="6" s="1"/>
  <c r="K4554" i="6"/>
  <c r="L9101" i="6"/>
  <c r="V9102" i="6"/>
  <c r="J4554" i="6" l="1"/>
  <c r="I4554" i="6"/>
  <c r="L9102" i="6"/>
  <c r="V9103" i="6"/>
  <c r="Q4555" i="6"/>
  <c r="R4555" i="6" l="1"/>
  <c r="S4555" i="6" s="1"/>
  <c r="T4555" i="6" s="1"/>
  <c r="K4555" i="6"/>
  <c r="L9103" i="6"/>
  <c r="V9104" i="6"/>
  <c r="J4555" i="6" l="1"/>
  <c r="I4555" i="6"/>
  <c r="V9105" i="6"/>
  <c r="L9104" i="6"/>
  <c r="Q4556" i="6"/>
  <c r="V9106" i="6" l="1"/>
  <c r="L9105" i="6"/>
  <c r="R4556" i="6"/>
  <c r="S4556" i="6" s="1"/>
  <c r="T4556" i="6" s="1"/>
  <c r="K4556" i="6"/>
  <c r="J4556" i="6" l="1"/>
  <c r="I4556" i="6"/>
  <c r="Q4557" i="6"/>
  <c r="L9106" i="6"/>
  <c r="V9107" i="6"/>
  <c r="R4557" i="6" l="1"/>
  <c r="S4557" i="6" s="1"/>
  <c r="T4557" i="6" s="1"/>
  <c r="K4557" i="6"/>
  <c r="L9107" i="6"/>
  <c r="V9108" i="6"/>
  <c r="J4557" i="6" l="1"/>
  <c r="I4557" i="6"/>
  <c r="V9109" i="6"/>
  <c r="L9108" i="6"/>
  <c r="Q4558" i="6"/>
  <c r="R4558" i="6" l="1"/>
  <c r="S4558" i="6" s="1"/>
  <c r="T4558" i="6" s="1"/>
  <c r="K4558" i="6"/>
  <c r="V9110" i="6"/>
  <c r="L9109" i="6"/>
  <c r="L9110" i="6" l="1"/>
  <c r="V9111" i="6"/>
  <c r="J4558" i="6"/>
  <c r="I4558" i="6"/>
  <c r="Q4559" i="6"/>
  <c r="R4559" i="6" l="1"/>
  <c r="S4559" i="6" s="1"/>
  <c r="T4559" i="6" s="1"/>
  <c r="K4559" i="6"/>
  <c r="L9111" i="6"/>
  <c r="V9112" i="6"/>
  <c r="V9113" i="6" l="1"/>
  <c r="L9112" i="6"/>
  <c r="J4559" i="6"/>
  <c r="I4559" i="6"/>
  <c r="Q4560" i="6"/>
  <c r="R4560" i="6" l="1"/>
  <c r="S4560" i="6" s="1"/>
  <c r="T4560" i="6" s="1"/>
  <c r="K4560" i="6"/>
  <c r="L9113" i="6"/>
  <c r="V9114" i="6"/>
  <c r="L9114" i="6" l="1"/>
  <c r="V9115" i="6"/>
  <c r="J4560" i="6"/>
  <c r="I4560" i="6"/>
  <c r="Q4561" i="6"/>
  <c r="V9116" i="6" l="1"/>
  <c r="L9115" i="6"/>
  <c r="K4561" i="6"/>
  <c r="R4561" i="6"/>
  <c r="S4561" i="6" s="1"/>
  <c r="T4561" i="6" s="1"/>
  <c r="Q4562" i="6" l="1"/>
  <c r="J4561" i="6"/>
  <c r="I4561" i="6"/>
  <c r="V9117" i="6"/>
  <c r="L9116" i="6"/>
  <c r="R4562" i="6" l="1"/>
  <c r="S4562" i="6" s="1"/>
  <c r="T4562" i="6" s="1"/>
  <c r="K4562" i="6"/>
  <c r="V9118" i="6"/>
  <c r="L9117" i="6"/>
  <c r="J4562" i="6" l="1"/>
  <c r="I4562" i="6"/>
  <c r="V9119" i="6"/>
  <c r="L9118" i="6"/>
  <c r="Q4563" i="6"/>
  <c r="L9119" i="6" l="1"/>
  <c r="V9120" i="6"/>
  <c r="K4563" i="6"/>
  <c r="R4563" i="6"/>
  <c r="S4563" i="6" s="1"/>
  <c r="T4563" i="6" s="1"/>
  <c r="Q4564" i="6" l="1"/>
  <c r="J4563" i="6"/>
  <c r="I4563" i="6"/>
  <c r="V9121" i="6"/>
  <c r="L9120" i="6"/>
  <c r="R4564" i="6" l="1"/>
  <c r="S4564" i="6" s="1"/>
  <c r="T4564" i="6" s="1"/>
  <c r="K4564" i="6"/>
  <c r="V9122" i="6"/>
  <c r="L9121" i="6"/>
  <c r="L9122" i="6" l="1"/>
  <c r="V9123" i="6"/>
  <c r="J4564" i="6"/>
  <c r="I4564" i="6"/>
  <c r="Q4565" i="6"/>
  <c r="K4565" i="6" l="1"/>
  <c r="R4565" i="6"/>
  <c r="S4565" i="6" s="1"/>
  <c r="T4565" i="6" s="1"/>
  <c r="L9123" i="6"/>
  <c r="V9124" i="6"/>
  <c r="Q4566" i="6" l="1"/>
  <c r="L9124" i="6"/>
  <c r="V9125" i="6"/>
  <c r="J4565" i="6"/>
  <c r="I4565" i="6"/>
  <c r="V9126" i="6" l="1"/>
  <c r="L9125" i="6"/>
  <c r="R4566" i="6"/>
  <c r="S4566" i="6" s="1"/>
  <c r="T4566" i="6" s="1"/>
  <c r="K4566" i="6"/>
  <c r="J4566" i="6" l="1"/>
  <c r="I4566" i="6"/>
  <c r="Q4567" i="6"/>
  <c r="L9126" i="6"/>
  <c r="V9127" i="6"/>
  <c r="V9128" i="6" l="1"/>
  <c r="L9127" i="6"/>
  <c r="K4567" i="6"/>
  <c r="R4567" i="6"/>
  <c r="S4567" i="6" s="1"/>
  <c r="T4567" i="6" s="1"/>
  <c r="Q4568" i="6" l="1"/>
  <c r="J4567" i="6"/>
  <c r="I4567" i="6"/>
  <c r="V9129" i="6"/>
  <c r="L9128" i="6"/>
  <c r="L9129" i="6" l="1"/>
  <c r="V9130" i="6"/>
  <c r="R4568" i="6"/>
  <c r="S4568" i="6" s="1"/>
  <c r="T4568" i="6" s="1"/>
  <c r="K4568" i="6"/>
  <c r="J4568" i="6" l="1"/>
  <c r="I4568" i="6"/>
  <c r="Q4569" i="6"/>
  <c r="V9131" i="6"/>
  <c r="L9130" i="6"/>
  <c r="R4569" i="6" l="1"/>
  <c r="S4569" i="6" s="1"/>
  <c r="T4569" i="6" s="1"/>
  <c r="K4569" i="6"/>
  <c r="V9132" i="6"/>
  <c r="L9131" i="6"/>
  <c r="V9133" i="6" l="1"/>
  <c r="L9132" i="6"/>
  <c r="J4569" i="6"/>
  <c r="I4569" i="6"/>
  <c r="Q4570" i="6"/>
  <c r="R4570" i="6" l="1"/>
  <c r="S4570" i="6" s="1"/>
  <c r="T4570" i="6" s="1"/>
  <c r="K4570" i="6"/>
  <c r="V9134" i="6"/>
  <c r="L9133" i="6"/>
  <c r="Q4571" i="6" l="1"/>
  <c r="V9135" i="6"/>
  <c r="L9134" i="6"/>
  <c r="J4570" i="6"/>
  <c r="I4570" i="6"/>
  <c r="L9135" i="6" l="1"/>
  <c r="V9136" i="6"/>
  <c r="R4571" i="6"/>
  <c r="S4571" i="6" s="1"/>
  <c r="T4571" i="6" s="1"/>
  <c r="K4571" i="6"/>
  <c r="J4571" i="6" l="1"/>
  <c r="I4571" i="6"/>
  <c r="Q4572" i="6"/>
  <c r="L9136" i="6"/>
  <c r="V9137" i="6"/>
  <c r="R4572" i="6" l="1"/>
  <c r="S4572" i="6" s="1"/>
  <c r="T4572" i="6" s="1"/>
  <c r="K4572" i="6"/>
  <c r="L9137" i="6"/>
  <c r="V9138" i="6"/>
  <c r="L9138" i="6" l="1"/>
  <c r="V9139" i="6"/>
  <c r="J4572" i="6"/>
  <c r="I4572" i="6"/>
  <c r="Q4573" i="6"/>
  <c r="R4573" i="6" l="1"/>
  <c r="S4573" i="6" s="1"/>
  <c r="T4573" i="6" s="1"/>
  <c r="K4573" i="6"/>
  <c r="L9139" i="6"/>
  <c r="V9140" i="6"/>
  <c r="V9141" i="6" l="1"/>
  <c r="L9140" i="6"/>
  <c r="J4573" i="6"/>
  <c r="I4573" i="6"/>
  <c r="Q4574" i="6"/>
  <c r="R4574" i="6" l="1"/>
  <c r="S4574" i="6" s="1"/>
  <c r="T4574" i="6" s="1"/>
  <c r="K4574" i="6"/>
  <c r="V9142" i="6"/>
  <c r="L9141" i="6"/>
  <c r="J4574" i="6" l="1"/>
  <c r="I4574" i="6"/>
  <c r="L9142" i="6"/>
  <c r="V9143" i="6"/>
  <c r="Q4575" i="6"/>
  <c r="R4575" i="6" l="1"/>
  <c r="S4575" i="6" s="1"/>
  <c r="T4575" i="6" s="1"/>
  <c r="K4575" i="6"/>
  <c r="V9144" i="6"/>
  <c r="L9143" i="6"/>
  <c r="J4575" i="6" l="1"/>
  <c r="I4575" i="6"/>
  <c r="V9145" i="6"/>
  <c r="L9144" i="6"/>
  <c r="Q4576" i="6"/>
  <c r="R4576" i="6" l="1"/>
  <c r="S4576" i="6" s="1"/>
  <c r="T4576" i="6" s="1"/>
  <c r="K4576" i="6"/>
  <c r="L9145" i="6"/>
  <c r="V9146" i="6"/>
  <c r="J4576" i="6" l="1"/>
  <c r="I4576" i="6"/>
  <c r="L9146" i="6"/>
  <c r="V9147" i="6"/>
  <c r="Q4577" i="6"/>
  <c r="K4577" i="6" l="1"/>
  <c r="R4577" i="6"/>
  <c r="S4577" i="6" s="1"/>
  <c r="T4577" i="6" s="1"/>
  <c r="V9148" i="6"/>
  <c r="L9147" i="6"/>
  <c r="V9149" i="6" l="1"/>
  <c r="L9148" i="6"/>
  <c r="Q4578" i="6"/>
  <c r="J4577" i="6"/>
  <c r="I4577" i="6"/>
  <c r="R4578" i="6" l="1"/>
  <c r="S4578" i="6" s="1"/>
  <c r="T4578" i="6" s="1"/>
  <c r="K4578" i="6"/>
  <c r="L9149" i="6"/>
  <c r="V9150" i="6"/>
  <c r="J4578" i="6" l="1"/>
  <c r="I4578" i="6"/>
  <c r="L9150" i="6"/>
  <c r="V9151" i="6"/>
  <c r="Q4579" i="6"/>
  <c r="K4579" i="6" l="1"/>
  <c r="R4579" i="6"/>
  <c r="S4579" i="6" s="1"/>
  <c r="T4579" i="6" s="1"/>
  <c r="L9151" i="6"/>
  <c r="V9152" i="6"/>
  <c r="V9153" i="6" l="1"/>
  <c r="L9152" i="6"/>
  <c r="Q4580" i="6"/>
  <c r="J4579" i="6"/>
  <c r="I4579" i="6"/>
  <c r="R4580" i="6" l="1"/>
  <c r="S4580" i="6" s="1"/>
  <c r="T4580" i="6" s="1"/>
  <c r="K4580" i="6"/>
  <c r="V9154" i="6"/>
  <c r="L9153" i="6"/>
  <c r="L9154" i="6" l="1"/>
  <c r="V9155" i="6"/>
  <c r="J4580" i="6"/>
  <c r="I4580" i="6"/>
  <c r="Q4581" i="6"/>
  <c r="K4581" i="6" l="1"/>
  <c r="R4581" i="6"/>
  <c r="S4581" i="6" s="1"/>
  <c r="T4581" i="6" s="1"/>
  <c r="L9155" i="6"/>
  <c r="V9156" i="6"/>
  <c r="V9157" i="6" l="1"/>
  <c r="L9156" i="6"/>
  <c r="Q4582" i="6"/>
  <c r="J4581" i="6"/>
  <c r="I4581" i="6"/>
  <c r="R4582" i="6" l="1"/>
  <c r="S4582" i="6" s="1"/>
  <c r="T4582" i="6" s="1"/>
  <c r="K4582" i="6"/>
  <c r="V9158" i="6"/>
  <c r="L9157" i="6"/>
  <c r="J4582" i="6" l="1"/>
  <c r="I4582" i="6"/>
  <c r="L9158" i="6"/>
  <c r="V9159" i="6"/>
  <c r="Q4583" i="6"/>
  <c r="L9159" i="6" l="1"/>
  <c r="V9160" i="6"/>
  <c r="K4583" i="6"/>
  <c r="R4583" i="6"/>
  <c r="S4583" i="6" s="1"/>
  <c r="T4583" i="6" s="1"/>
  <c r="Q4584" i="6" l="1"/>
  <c r="V9161" i="6"/>
  <c r="L9160" i="6"/>
  <c r="J4583" i="6"/>
  <c r="I4583" i="6"/>
  <c r="L9161" i="6" l="1"/>
  <c r="V9162" i="6"/>
  <c r="R4584" i="6"/>
  <c r="S4584" i="6" s="1"/>
  <c r="T4584" i="6" s="1"/>
  <c r="K4584" i="6"/>
  <c r="J4584" i="6" l="1"/>
  <c r="I4584" i="6"/>
  <c r="Q4585" i="6"/>
  <c r="L9162" i="6"/>
  <c r="V9163" i="6"/>
  <c r="R4585" i="6" l="1"/>
  <c r="S4585" i="6" s="1"/>
  <c r="T4585" i="6" s="1"/>
  <c r="K4585" i="6"/>
  <c r="V9164" i="6"/>
  <c r="L9163" i="6"/>
  <c r="V9165" i="6" l="1"/>
  <c r="L9164" i="6"/>
  <c r="J4585" i="6"/>
  <c r="I4585" i="6"/>
  <c r="Q4586" i="6"/>
  <c r="R4586" i="6" l="1"/>
  <c r="S4586" i="6" s="1"/>
  <c r="T4586" i="6" s="1"/>
  <c r="K4586" i="6"/>
  <c r="V9166" i="6"/>
  <c r="L9165" i="6"/>
  <c r="V9167" i="6" l="1"/>
  <c r="L9166" i="6"/>
  <c r="J4586" i="6"/>
  <c r="I4586" i="6"/>
  <c r="Q4587" i="6"/>
  <c r="R4587" i="6" l="1"/>
  <c r="S4587" i="6" s="1"/>
  <c r="T4587" i="6" s="1"/>
  <c r="K4587" i="6"/>
  <c r="L9167" i="6"/>
  <c r="V9168" i="6"/>
  <c r="L9168" i="6" l="1"/>
  <c r="V9169" i="6"/>
  <c r="J4587" i="6"/>
  <c r="I4587" i="6"/>
  <c r="Q4588" i="6"/>
  <c r="R4588" i="6" l="1"/>
  <c r="S4588" i="6" s="1"/>
  <c r="T4588" i="6" s="1"/>
  <c r="K4588" i="6"/>
  <c r="V9170" i="6"/>
  <c r="L9169" i="6"/>
  <c r="L9170" i="6" l="1"/>
  <c r="V9171" i="6"/>
  <c r="J4588" i="6"/>
  <c r="I4588" i="6"/>
  <c r="Q4589" i="6"/>
  <c r="R4589" i="6" l="1"/>
  <c r="S4589" i="6" s="1"/>
  <c r="T4589" i="6" s="1"/>
  <c r="K4589" i="6"/>
  <c r="L9171" i="6"/>
  <c r="V9172" i="6"/>
  <c r="L9172" i="6" l="1"/>
  <c r="V9173" i="6"/>
  <c r="J4589" i="6"/>
  <c r="I4589" i="6"/>
  <c r="Q4590" i="6"/>
  <c r="R4590" i="6" l="1"/>
  <c r="S4590" i="6" s="1"/>
  <c r="T4590" i="6" s="1"/>
  <c r="K4590" i="6"/>
  <c r="V9174" i="6"/>
  <c r="L9173" i="6"/>
  <c r="J4590" i="6" l="1"/>
  <c r="I4590" i="6"/>
  <c r="L9174" i="6"/>
  <c r="V9175" i="6"/>
  <c r="Q4591" i="6"/>
  <c r="R4591" i="6" l="1"/>
  <c r="S4591" i="6" s="1"/>
  <c r="T4591" i="6" s="1"/>
  <c r="K4591" i="6"/>
  <c r="V9176" i="6"/>
  <c r="L9175" i="6"/>
  <c r="V9177" i="6" l="1"/>
  <c r="L9176" i="6"/>
  <c r="J4591" i="6"/>
  <c r="I4591" i="6"/>
  <c r="Q4592" i="6"/>
  <c r="R4592" i="6" l="1"/>
  <c r="S4592" i="6" s="1"/>
  <c r="T4592" i="6" s="1"/>
  <c r="K4592" i="6"/>
  <c r="L9177" i="6"/>
  <c r="V9178" i="6"/>
  <c r="V9179" i="6" l="1"/>
  <c r="L9178" i="6"/>
  <c r="J4592" i="6"/>
  <c r="I4592" i="6"/>
  <c r="Q4593" i="6"/>
  <c r="K4593" i="6" l="1"/>
  <c r="R4593" i="6"/>
  <c r="S4593" i="6" s="1"/>
  <c r="T4593" i="6" s="1"/>
  <c r="V9180" i="6"/>
  <c r="L9179" i="6"/>
  <c r="Q4594" i="6" l="1"/>
  <c r="V9181" i="6"/>
  <c r="L9180" i="6"/>
  <c r="J4593" i="6"/>
  <c r="I4593" i="6"/>
  <c r="R4594" i="6" l="1"/>
  <c r="S4594" i="6" s="1"/>
  <c r="T4594" i="6" s="1"/>
  <c r="K4594" i="6"/>
  <c r="L9181" i="6"/>
  <c r="V9182" i="6"/>
  <c r="J4594" i="6" l="1"/>
  <c r="I4594" i="6"/>
  <c r="L9182" i="6"/>
  <c r="V9183" i="6"/>
  <c r="Q4595" i="6"/>
  <c r="L9183" i="6" l="1"/>
  <c r="V9184" i="6"/>
  <c r="K4595" i="6"/>
  <c r="R4595" i="6"/>
  <c r="S4595" i="6" s="1"/>
  <c r="T4595" i="6" s="1"/>
  <c r="Q4596" i="6" l="1"/>
  <c r="J4595" i="6"/>
  <c r="I4595" i="6"/>
  <c r="L9184" i="6"/>
  <c r="V9185" i="6"/>
  <c r="R4596" i="6" l="1"/>
  <c r="S4596" i="6" s="1"/>
  <c r="T4596" i="6" s="1"/>
  <c r="K4596" i="6"/>
  <c r="L9185" i="6"/>
  <c r="V9186" i="6"/>
  <c r="L9186" i="6" l="1"/>
  <c r="V9187" i="6"/>
  <c r="J4596" i="6"/>
  <c r="I4596" i="6"/>
  <c r="Q4597" i="6"/>
  <c r="L9187" i="6" l="1"/>
  <c r="V9188" i="6"/>
  <c r="K4597" i="6"/>
  <c r="R4597" i="6"/>
  <c r="S4597" i="6" s="1"/>
  <c r="T4597" i="6" s="1"/>
  <c r="J4597" i="6" l="1"/>
  <c r="I4597" i="6"/>
  <c r="Q4598" i="6"/>
  <c r="V9189" i="6"/>
  <c r="L9188" i="6"/>
  <c r="R4598" i="6" l="1"/>
  <c r="S4598" i="6" s="1"/>
  <c r="T4598" i="6" s="1"/>
  <c r="K4598" i="6"/>
  <c r="V9190" i="6"/>
  <c r="L9189" i="6"/>
  <c r="J4598" i="6" l="1"/>
  <c r="I4598" i="6"/>
  <c r="L9190" i="6"/>
  <c r="V9191" i="6"/>
  <c r="Q4599" i="6"/>
  <c r="K4599" i="6" l="1"/>
  <c r="R4599" i="6"/>
  <c r="S4599" i="6" s="1"/>
  <c r="T4599" i="6" s="1"/>
  <c r="V9192" i="6"/>
  <c r="L9191" i="6"/>
  <c r="Q4600" i="6" l="1"/>
  <c r="V9193" i="6"/>
  <c r="L9192" i="6"/>
  <c r="J4599" i="6"/>
  <c r="I4599" i="6"/>
  <c r="L9193" i="6" l="1"/>
  <c r="V9194" i="6"/>
  <c r="R4600" i="6"/>
  <c r="S4600" i="6" s="1"/>
  <c r="T4600" i="6" s="1"/>
  <c r="K4600" i="6"/>
  <c r="Q4601" i="6" l="1"/>
  <c r="J4600" i="6"/>
  <c r="I4600" i="6"/>
  <c r="L9194" i="6"/>
  <c r="V9195" i="6"/>
  <c r="V9196" i="6" l="1"/>
  <c r="L9195" i="6"/>
  <c r="R4601" i="6"/>
  <c r="S4601" i="6" s="1"/>
  <c r="T4601" i="6" s="1"/>
  <c r="K4601" i="6"/>
  <c r="J4601" i="6" l="1"/>
  <c r="I4601" i="6"/>
  <c r="Q4602" i="6"/>
  <c r="V9197" i="6"/>
  <c r="L9196" i="6"/>
  <c r="V9198" i="6" l="1"/>
  <c r="L9197" i="6"/>
  <c r="R4602" i="6"/>
  <c r="S4602" i="6" s="1"/>
  <c r="T4602" i="6" s="1"/>
  <c r="K4602" i="6"/>
  <c r="J4602" i="6" l="1"/>
  <c r="I4602" i="6"/>
  <c r="Q4603" i="6"/>
  <c r="L9198" i="6"/>
  <c r="V9199" i="6"/>
  <c r="L9199" i="6" l="1"/>
  <c r="V9200" i="6"/>
  <c r="R4603" i="6"/>
  <c r="S4603" i="6" s="1"/>
  <c r="T4603" i="6" s="1"/>
  <c r="K4603" i="6"/>
  <c r="J4603" i="6" l="1"/>
  <c r="I4603" i="6"/>
  <c r="Q4604" i="6"/>
  <c r="V9201" i="6"/>
  <c r="L9200" i="6"/>
  <c r="V9202" i="6" l="1"/>
  <c r="L9201" i="6"/>
  <c r="R4604" i="6"/>
  <c r="S4604" i="6" s="1"/>
  <c r="T4604" i="6" s="1"/>
  <c r="K4604" i="6"/>
  <c r="Q4605" i="6" l="1"/>
  <c r="J4604" i="6"/>
  <c r="I4604" i="6"/>
  <c r="L9202" i="6"/>
  <c r="V9203" i="6"/>
  <c r="L9203" i="6" l="1"/>
  <c r="V9204" i="6"/>
  <c r="R4605" i="6"/>
  <c r="S4605" i="6" s="1"/>
  <c r="T4605" i="6" s="1"/>
  <c r="K4605" i="6"/>
  <c r="J4605" i="6" l="1"/>
  <c r="I4605" i="6"/>
  <c r="L9204" i="6"/>
  <c r="V9205" i="6"/>
  <c r="Q4606" i="6"/>
  <c r="R4606" i="6" l="1"/>
  <c r="S4606" i="6" s="1"/>
  <c r="T4606" i="6" s="1"/>
  <c r="K4606" i="6"/>
  <c r="V9206" i="6"/>
  <c r="L9205" i="6"/>
  <c r="J4606" i="6" l="1"/>
  <c r="I4606" i="6"/>
  <c r="L9206" i="6"/>
  <c r="V9207" i="6"/>
  <c r="Q4607" i="6"/>
  <c r="L9207" i="6" l="1"/>
  <c r="V9208" i="6"/>
  <c r="R4607" i="6"/>
  <c r="S4607" i="6" s="1"/>
  <c r="T4607" i="6" s="1"/>
  <c r="K4607" i="6"/>
  <c r="Q4608" i="6" l="1"/>
  <c r="J4607" i="6"/>
  <c r="I4607" i="6"/>
  <c r="V9209" i="6"/>
  <c r="L9208" i="6"/>
  <c r="L9209" i="6" l="1"/>
  <c r="V9210" i="6"/>
  <c r="R4608" i="6"/>
  <c r="S4608" i="6" s="1"/>
  <c r="T4608" i="6" s="1"/>
  <c r="K4608" i="6"/>
  <c r="Q4609" i="6" l="1"/>
  <c r="J4608" i="6"/>
  <c r="I4608" i="6"/>
  <c r="V9211" i="6"/>
  <c r="L9210" i="6"/>
  <c r="K4609" i="6" l="1"/>
  <c r="R4609" i="6"/>
  <c r="S4609" i="6" s="1"/>
  <c r="T4609" i="6" s="1"/>
  <c r="V9212" i="6"/>
  <c r="L9211" i="6"/>
  <c r="V9213" i="6" l="1"/>
  <c r="L9212" i="6"/>
  <c r="Q4610" i="6"/>
  <c r="J4609" i="6"/>
  <c r="I4609" i="6"/>
  <c r="R4610" i="6" l="1"/>
  <c r="S4610" i="6" s="1"/>
  <c r="T4610" i="6" s="1"/>
  <c r="K4610" i="6"/>
  <c r="V9214" i="6"/>
  <c r="L9213" i="6"/>
  <c r="V9215" i="6" l="1"/>
  <c r="L9214" i="6"/>
  <c r="J4610" i="6"/>
  <c r="I4610" i="6"/>
  <c r="Q4611" i="6"/>
  <c r="K4611" i="6" l="1"/>
  <c r="R4611" i="6"/>
  <c r="S4611" i="6" s="1"/>
  <c r="T4611" i="6" s="1"/>
  <c r="L9215" i="6"/>
  <c r="V9216" i="6"/>
  <c r="L9216" i="6" l="1"/>
  <c r="V9217" i="6"/>
  <c r="Q4612" i="6"/>
  <c r="J4611" i="6"/>
  <c r="I4611" i="6"/>
  <c r="L9217" i="6" l="1"/>
  <c r="V9218" i="6"/>
  <c r="R4612" i="6"/>
  <c r="S4612" i="6" s="1"/>
  <c r="T4612" i="6" s="1"/>
  <c r="K4612" i="6"/>
  <c r="Q4613" i="6" l="1"/>
  <c r="L9218" i="6"/>
  <c r="V9219" i="6"/>
  <c r="J4612" i="6"/>
  <c r="I4612" i="6"/>
  <c r="L9219" i="6" l="1"/>
  <c r="V9220" i="6"/>
  <c r="K4613" i="6"/>
  <c r="R4613" i="6"/>
  <c r="S4613" i="6" s="1"/>
  <c r="T4613" i="6" s="1"/>
  <c r="Q4614" i="6" l="1"/>
  <c r="J4613" i="6"/>
  <c r="I4613" i="6"/>
  <c r="L9220" i="6"/>
  <c r="V9221" i="6"/>
  <c r="V9222" i="6" l="1"/>
  <c r="L9221" i="6"/>
  <c r="R4614" i="6"/>
  <c r="S4614" i="6" s="1"/>
  <c r="T4614" i="6" s="1"/>
  <c r="K4614" i="6"/>
  <c r="J4614" i="6" l="1"/>
  <c r="I4614" i="6"/>
  <c r="Q4615" i="6"/>
  <c r="L9222" i="6"/>
  <c r="V9223" i="6"/>
  <c r="V9224" i="6" l="1"/>
  <c r="L9223" i="6"/>
  <c r="K4615" i="6"/>
  <c r="R4615" i="6"/>
  <c r="S4615" i="6" s="1"/>
  <c r="T4615" i="6" s="1"/>
  <c r="Q4616" i="6" l="1"/>
  <c r="J4615" i="6"/>
  <c r="I4615" i="6"/>
  <c r="V9225" i="6"/>
  <c r="L9224" i="6"/>
  <c r="L9225" i="6" l="1"/>
  <c r="V9226" i="6"/>
  <c r="R4616" i="6"/>
  <c r="S4616" i="6" s="1"/>
  <c r="T4616" i="6" s="1"/>
  <c r="K4616" i="6"/>
  <c r="Q4617" i="6" l="1"/>
  <c r="J4616" i="6"/>
  <c r="I4616" i="6"/>
  <c r="V9227" i="6"/>
  <c r="L9226" i="6"/>
  <c r="V9228" i="6" l="1"/>
  <c r="L9227" i="6"/>
  <c r="R4617" i="6"/>
  <c r="S4617" i="6" s="1"/>
  <c r="T4617" i="6" s="1"/>
  <c r="K4617" i="6"/>
  <c r="J4617" i="6" l="1"/>
  <c r="I4617" i="6"/>
  <c r="Q4618" i="6"/>
  <c r="V9229" i="6"/>
  <c r="L9228" i="6"/>
  <c r="L9229" i="6" l="1"/>
  <c r="V9230" i="6"/>
  <c r="R4618" i="6"/>
  <c r="S4618" i="6" s="1"/>
  <c r="T4618" i="6" s="1"/>
  <c r="K4618" i="6"/>
  <c r="J4618" i="6" l="1"/>
  <c r="I4618" i="6"/>
  <c r="Q4619" i="6"/>
  <c r="L9230" i="6"/>
  <c r="V9231" i="6"/>
  <c r="L9231" i="6" l="1"/>
  <c r="V9232" i="6"/>
  <c r="R4619" i="6"/>
  <c r="S4619" i="6" s="1"/>
  <c r="T4619" i="6" s="1"/>
  <c r="K4619" i="6"/>
  <c r="J4619" i="6" l="1"/>
  <c r="I4619" i="6"/>
  <c r="Q4620" i="6"/>
  <c r="V9233" i="6"/>
  <c r="L9232" i="6"/>
  <c r="L9233" i="6" l="1"/>
  <c r="V9234" i="6"/>
  <c r="R4620" i="6"/>
  <c r="S4620" i="6" s="1"/>
  <c r="T4620" i="6" s="1"/>
  <c r="K4620" i="6"/>
  <c r="J4620" i="6" l="1"/>
  <c r="I4620" i="6"/>
  <c r="Q4621" i="6"/>
  <c r="L9234" i="6"/>
  <c r="V9235" i="6"/>
  <c r="L9235" i="6" l="1"/>
  <c r="V9236" i="6"/>
  <c r="R4621" i="6"/>
  <c r="S4621" i="6" s="1"/>
  <c r="T4621" i="6" s="1"/>
  <c r="K4621" i="6"/>
  <c r="Q4622" i="6" l="1"/>
  <c r="J4621" i="6"/>
  <c r="I4621" i="6"/>
  <c r="V9237" i="6"/>
  <c r="L9236" i="6"/>
  <c r="V9238" i="6" l="1"/>
  <c r="L9237" i="6"/>
  <c r="R4622" i="6"/>
  <c r="S4622" i="6" s="1"/>
  <c r="T4622" i="6" s="1"/>
  <c r="K4622" i="6"/>
  <c r="J4622" i="6" l="1"/>
  <c r="I4622" i="6"/>
  <c r="Q4623" i="6"/>
  <c r="L9238" i="6"/>
  <c r="V9239" i="6"/>
  <c r="L9239" i="6" l="1"/>
  <c r="V9240" i="6"/>
  <c r="R4623" i="6"/>
  <c r="S4623" i="6" s="1"/>
  <c r="T4623" i="6" s="1"/>
  <c r="K4623" i="6"/>
  <c r="V9241" i="6" l="1"/>
  <c r="L9240" i="6"/>
  <c r="J4623" i="6"/>
  <c r="I4623" i="6"/>
  <c r="Q4624" i="6"/>
  <c r="R4624" i="6" l="1"/>
  <c r="S4624" i="6" s="1"/>
  <c r="T4624" i="6" s="1"/>
  <c r="K4624" i="6"/>
  <c r="L9241" i="6"/>
  <c r="V9242" i="6"/>
  <c r="J4624" i="6" l="1"/>
  <c r="I4624" i="6"/>
  <c r="L9242" i="6"/>
  <c r="V9243" i="6"/>
  <c r="Q4625" i="6"/>
  <c r="V9244" i="6" l="1"/>
  <c r="L9243" i="6"/>
  <c r="K4625" i="6"/>
  <c r="R4625" i="6"/>
  <c r="S4625" i="6" s="1"/>
  <c r="T4625" i="6" s="1"/>
  <c r="Q4626" i="6" l="1"/>
  <c r="J4625" i="6"/>
  <c r="I4625" i="6"/>
  <c r="V9245" i="6"/>
  <c r="L9244" i="6"/>
  <c r="V9246" i="6" l="1"/>
  <c r="L9245" i="6"/>
  <c r="R4626" i="6"/>
  <c r="S4626" i="6" s="1"/>
  <c r="T4626" i="6" s="1"/>
  <c r="K4626" i="6"/>
  <c r="J4626" i="6" l="1"/>
  <c r="I4626" i="6"/>
  <c r="Q4627" i="6"/>
  <c r="V9247" i="6"/>
  <c r="L9246" i="6"/>
  <c r="L9247" i="6" l="1"/>
  <c r="V9248" i="6"/>
  <c r="K4627" i="6"/>
  <c r="R4627" i="6"/>
  <c r="S4627" i="6" s="1"/>
  <c r="T4627" i="6" s="1"/>
  <c r="J4627" i="6" l="1"/>
  <c r="I4627" i="6"/>
  <c r="Q4628" i="6"/>
  <c r="V9249" i="6"/>
  <c r="L9248" i="6"/>
  <c r="V9250" i="6" l="1"/>
  <c r="L9249" i="6"/>
  <c r="R4628" i="6"/>
  <c r="S4628" i="6" s="1"/>
  <c r="T4628" i="6" s="1"/>
  <c r="K4628" i="6"/>
  <c r="J4628" i="6" l="1"/>
  <c r="I4628" i="6"/>
  <c r="Q4629" i="6"/>
  <c r="L9250" i="6"/>
  <c r="V9251" i="6"/>
  <c r="L9251" i="6" l="1"/>
  <c r="V9252" i="6"/>
  <c r="K4629" i="6"/>
  <c r="R4629" i="6"/>
  <c r="S4629" i="6" s="1"/>
  <c r="T4629" i="6" s="1"/>
  <c r="J4629" i="6" l="1"/>
  <c r="I4629" i="6"/>
  <c r="Q4630" i="6"/>
  <c r="L9252" i="6"/>
  <c r="V9253" i="6"/>
  <c r="R4630" i="6" l="1"/>
  <c r="S4630" i="6" s="1"/>
  <c r="T4630" i="6" s="1"/>
  <c r="K4630" i="6"/>
  <c r="V9254" i="6"/>
  <c r="L9253" i="6"/>
  <c r="J4630" i="6" l="1"/>
  <c r="I4630" i="6"/>
  <c r="L9254" i="6"/>
  <c r="V9255" i="6"/>
  <c r="Q4631" i="6"/>
  <c r="K4631" i="6" l="1"/>
  <c r="R4631" i="6"/>
  <c r="S4631" i="6" s="1"/>
  <c r="T4631" i="6" s="1"/>
  <c r="V9256" i="6"/>
  <c r="L9255" i="6"/>
  <c r="V9257" i="6" l="1"/>
  <c r="L9256" i="6"/>
  <c r="Q4632" i="6"/>
  <c r="J4631" i="6"/>
  <c r="I4631" i="6"/>
  <c r="R4632" i="6" l="1"/>
  <c r="S4632" i="6" s="1"/>
  <c r="T4632" i="6" s="1"/>
  <c r="K4632" i="6"/>
  <c r="L9257" i="6"/>
  <c r="V9258" i="6"/>
  <c r="V9259" i="6" l="1"/>
  <c r="L9258" i="6"/>
  <c r="J4632" i="6"/>
  <c r="I4632" i="6"/>
  <c r="Q4633" i="6"/>
  <c r="R4633" i="6" l="1"/>
  <c r="S4633" i="6" s="1"/>
  <c r="T4633" i="6" s="1"/>
  <c r="K4633" i="6"/>
  <c r="V9260" i="6"/>
  <c r="L9259" i="6"/>
  <c r="V9261" i="6" l="1"/>
  <c r="L9260" i="6"/>
  <c r="J4633" i="6"/>
  <c r="I4633" i="6"/>
  <c r="Q4634" i="6"/>
  <c r="R4634" i="6" l="1"/>
  <c r="S4634" i="6" s="1"/>
  <c r="T4634" i="6" s="1"/>
  <c r="K4634" i="6"/>
  <c r="V9262" i="6"/>
  <c r="L9261" i="6"/>
  <c r="J4634" i="6" l="1"/>
  <c r="I4634" i="6"/>
  <c r="V9263" i="6"/>
  <c r="L9262" i="6"/>
  <c r="Q4635" i="6"/>
  <c r="R4635" i="6" l="1"/>
  <c r="S4635" i="6" s="1"/>
  <c r="T4635" i="6" s="1"/>
  <c r="K4635" i="6"/>
  <c r="L9263" i="6"/>
  <c r="V9264" i="6"/>
  <c r="J4635" i="6" l="1"/>
  <c r="I4635" i="6"/>
  <c r="L9264" i="6"/>
  <c r="V9265" i="6"/>
  <c r="Q4636" i="6"/>
  <c r="R4636" i="6" l="1"/>
  <c r="S4636" i="6" s="1"/>
  <c r="T4636" i="6" s="1"/>
  <c r="K4636" i="6"/>
  <c r="L9265" i="6"/>
  <c r="V9266" i="6"/>
  <c r="J4636" i="6" l="1"/>
  <c r="I4636" i="6"/>
  <c r="L9266" i="6"/>
  <c r="V9267" i="6"/>
  <c r="Q4637" i="6"/>
  <c r="R4637" i="6" l="1"/>
  <c r="S4637" i="6" s="1"/>
  <c r="T4637" i="6" s="1"/>
  <c r="K4637" i="6"/>
  <c r="L9267" i="6"/>
  <c r="V9268" i="6"/>
  <c r="J4637" i="6" l="1"/>
  <c r="I4637" i="6"/>
  <c r="V9269" i="6"/>
  <c r="L9268" i="6"/>
  <c r="Q4638" i="6"/>
  <c r="R4638" i="6" l="1"/>
  <c r="S4638" i="6" s="1"/>
  <c r="T4638" i="6" s="1"/>
  <c r="K4638" i="6"/>
  <c r="V9270" i="6"/>
  <c r="L9269" i="6"/>
  <c r="L9270" i="6" l="1"/>
  <c r="V9271" i="6"/>
  <c r="J4638" i="6"/>
  <c r="I4638" i="6"/>
  <c r="Q4639" i="6"/>
  <c r="R4639" i="6" l="1"/>
  <c r="S4639" i="6" s="1"/>
  <c r="T4639" i="6" s="1"/>
  <c r="K4639" i="6"/>
  <c r="L9271" i="6"/>
  <c r="V9272" i="6"/>
  <c r="J4639" i="6" l="1"/>
  <c r="I4639" i="6"/>
  <c r="L9272" i="6"/>
  <c r="V9273" i="6"/>
  <c r="Q4640" i="6"/>
  <c r="L9273" i="6" l="1"/>
  <c r="V9274" i="6"/>
  <c r="R4640" i="6"/>
  <c r="S4640" i="6" s="1"/>
  <c r="T4640" i="6" s="1"/>
  <c r="K4640" i="6"/>
  <c r="J4640" i="6" l="1"/>
  <c r="I4640" i="6"/>
  <c r="Q4641" i="6"/>
  <c r="L9274" i="6"/>
  <c r="V9275" i="6"/>
  <c r="V9276" i="6" l="1"/>
  <c r="L9275" i="6"/>
  <c r="K4641" i="6"/>
  <c r="R4641" i="6"/>
  <c r="S4641" i="6" s="1"/>
  <c r="T4641" i="6" s="1"/>
  <c r="Q4642" i="6" l="1"/>
  <c r="J4641" i="6"/>
  <c r="I4641" i="6"/>
  <c r="V9277" i="6"/>
  <c r="L9276" i="6"/>
  <c r="R4642" i="6" l="1"/>
  <c r="S4642" i="6" s="1"/>
  <c r="T4642" i="6" s="1"/>
  <c r="K4642" i="6"/>
  <c r="L9277" i="6"/>
  <c r="V9278" i="6"/>
  <c r="L9278" i="6" l="1"/>
  <c r="V9279" i="6"/>
  <c r="J4642" i="6"/>
  <c r="I4642" i="6"/>
  <c r="Q4643" i="6"/>
  <c r="V9280" i="6" l="1"/>
  <c r="L9279" i="6"/>
  <c r="K4643" i="6"/>
  <c r="R4643" i="6"/>
  <c r="S4643" i="6" s="1"/>
  <c r="T4643" i="6" s="1"/>
  <c r="Q4644" i="6" l="1"/>
  <c r="J4643" i="6"/>
  <c r="I4643" i="6"/>
  <c r="V9281" i="6"/>
  <c r="L9280" i="6"/>
  <c r="L9281" i="6" l="1"/>
  <c r="V9282" i="6"/>
  <c r="R4644" i="6"/>
  <c r="S4644" i="6" s="1"/>
  <c r="T4644" i="6" s="1"/>
  <c r="K4644" i="6"/>
  <c r="J4644" i="6" l="1"/>
  <c r="I4644" i="6"/>
  <c r="V9283" i="6"/>
  <c r="L9282" i="6"/>
  <c r="Q4645" i="6"/>
  <c r="V9284" i="6" l="1"/>
  <c r="L9283" i="6"/>
  <c r="K4645" i="6"/>
  <c r="R4645" i="6"/>
  <c r="S4645" i="6" s="1"/>
  <c r="T4645" i="6" s="1"/>
  <c r="Q4646" i="6" l="1"/>
  <c r="J4645" i="6"/>
  <c r="I4645" i="6"/>
  <c r="L9284" i="6"/>
  <c r="V9285" i="6"/>
  <c r="L9285" i="6" l="1"/>
  <c r="V9286" i="6"/>
  <c r="R4646" i="6"/>
  <c r="S4646" i="6" s="1"/>
  <c r="T4646" i="6" s="1"/>
  <c r="K4646" i="6"/>
  <c r="L9286" i="6" l="1"/>
  <c r="V9287" i="6"/>
  <c r="Q4647" i="6"/>
  <c r="J4646" i="6"/>
  <c r="I4646" i="6"/>
  <c r="V9288" i="6" l="1"/>
  <c r="L9287" i="6"/>
  <c r="K4647" i="6"/>
  <c r="R4647" i="6"/>
  <c r="S4647" i="6" s="1"/>
  <c r="T4647" i="6" s="1"/>
  <c r="Q4648" i="6" l="1"/>
  <c r="J4647" i="6"/>
  <c r="I4647" i="6"/>
  <c r="V9289" i="6"/>
  <c r="L9288" i="6"/>
  <c r="V9290" i="6" l="1"/>
  <c r="L9289" i="6"/>
  <c r="R4648" i="6"/>
  <c r="S4648" i="6" s="1"/>
  <c r="T4648" i="6" s="1"/>
  <c r="K4648" i="6"/>
  <c r="Q4649" i="6" l="1"/>
  <c r="J4648" i="6"/>
  <c r="I4648" i="6"/>
  <c r="L9290" i="6"/>
  <c r="V9291" i="6"/>
  <c r="V9292" i="6" l="1"/>
  <c r="L9291" i="6"/>
  <c r="R4649" i="6"/>
  <c r="S4649" i="6" s="1"/>
  <c r="T4649" i="6" s="1"/>
  <c r="K4649" i="6"/>
  <c r="J4649" i="6" l="1"/>
  <c r="I4649" i="6"/>
  <c r="Q4650" i="6"/>
  <c r="V9293" i="6"/>
  <c r="L9292" i="6"/>
  <c r="V9294" i="6" l="1"/>
  <c r="L9293" i="6"/>
  <c r="R4650" i="6"/>
  <c r="S4650" i="6" s="1"/>
  <c r="T4650" i="6" s="1"/>
  <c r="K4650" i="6"/>
  <c r="J4650" i="6" l="1"/>
  <c r="I4650" i="6"/>
  <c r="Q4651" i="6"/>
  <c r="V9295" i="6"/>
  <c r="L9294" i="6"/>
  <c r="V9296" i="6" l="1"/>
  <c r="L9295" i="6"/>
  <c r="R4651" i="6"/>
  <c r="S4651" i="6" s="1"/>
  <c r="T4651" i="6" s="1"/>
  <c r="K4651" i="6"/>
  <c r="J4651" i="6" l="1"/>
  <c r="I4651" i="6"/>
  <c r="Q4652" i="6"/>
  <c r="V9297" i="6"/>
  <c r="L9296" i="6"/>
  <c r="L9297" i="6" l="1"/>
  <c r="V9298" i="6"/>
  <c r="R4652" i="6"/>
  <c r="S4652" i="6" s="1"/>
  <c r="T4652" i="6" s="1"/>
  <c r="K4652" i="6"/>
  <c r="J4652" i="6" l="1"/>
  <c r="I4652" i="6"/>
  <c r="Q4653" i="6"/>
  <c r="V9299" i="6"/>
  <c r="L9298" i="6"/>
  <c r="V9300" i="6" l="1"/>
  <c r="L9299" i="6"/>
  <c r="R4653" i="6"/>
  <c r="S4653" i="6" s="1"/>
  <c r="T4653" i="6" s="1"/>
  <c r="K4653" i="6"/>
  <c r="J4653" i="6" l="1"/>
  <c r="I4653" i="6"/>
  <c r="Q4654" i="6"/>
  <c r="V9301" i="6"/>
  <c r="L9300" i="6"/>
  <c r="L9301" i="6" l="1"/>
  <c r="V9302" i="6"/>
  <c r="R4654" i="6"/>
  <c r="S4654" i="6" s="1"/>
  <c r="T4654" i="6" s="1"/>
  <c r="K4654" i="6"/>
  <c r="J4654" i="6" l="1"/>
  <c r="I4654" i="6"/>
  <c r="Q4655" i="6"/>
  <c r="L9302" i="6"/>
  <c r="V9303" i="6"/>
  <c r="L9303" i="6" l="1"/>
  <c r="V9304" i="6"/>
  <c r="R4655" i="6"/>
  <c r="S4655" i="6" s="1"/>
  <c r="T4655" i="6" s="1"/>
  <c r="K4655" i="6"/>
  <c r="J4655" i="6" l="1"/>
  <c r="I4655" i="6"/>
  <c r="Q4656" i="6"/>
  <c r="V9305" i="6"/>
  <c r="L9304" i="6"/>
  <c r="R4656" i="6" l="1"/>
  <c r="S4656" i="6" s="1"/>
  <c r="T4656" i="6" s="1"/>
  <c r="K4656" i="6"/>
  <c r="V9306" i="6"/>
  <c r="L9305" i="6"/>
  <c r="J4656" i="6" l="1"/>
  <c r="I4656" i="6"/>
  <c r="L9306" i="6"/>
  <c r="V9307" i="6"/>
  <c r="Q4657" i="6"/>
  <c r="K4657" i="6" l="1"/>
  <c r="R4657" i="6"/>
  <c r="S4657" i="6" s="1"/>
  <c r="T4657" i="6" s="1"/>
  <c r="V9308" i="6"/>
  <c r="L9307" i="6"/>
  <c r="V9309" i="6" l="1"/>
  <c r="L9308" i="6"/>
  <c r="Q4658" i="6"/>
  <c r="J4657" i="6"/>
  <c r="I4657" i="6"/>
  <c r="R4658" i="6" l="1"/>
  <c r="S4658" i="6" s="1"/>
  <c r="T4658" i="6" s="1"/>
  <c r="K4658" i="6"/>
  <c r="L9309" i="6"/>
  <c r="V9310" i="6"/>
  <c r="J4658" i="6" l="1"/>
  <c r="I4658" i="6"/>
  <c r="L9310" i="6"/>
  <c r="V9311" i="6"/>
  <c r="Q4659" i="6"/>
  <c r="K4659" i="6" l="1"/>
  <c r="R4659" i="6"/>
  <c r="S4659" i="6" s="1"/>
  <c r="T4659" i="6" s="1"/>
  <c r="V9312" i="6"/>
  <c r="L9311" i="6"/>
  <c r="V9313" i="6" l="1"/>
  <c r="L9312" i="6"/>
  <c r="Q4660" i="6"/>
  <c r="J4659" i="6"/>
  <c r="I4659" i="6"/>
  <c r="R4660" i="6" l="1"/>
  <c r="S4660" i="6" s="1"/>
  <c r="T4660" i="6" s="1"/>
  <c r="K4660" i="6"/>
  <c r="L9313" i="6"/>
  <c r="V9314" i="6"/>
  <c r="J4660" i="6" l="1"/>
  <c r="I4660" i="6"/>
  <c r="L9314" i="6"/>
  <c r="V9315" i="6"/>
  <c r="Q4661" i="6"/>
  <c r="L9315" i="6" l="1"/>
  <c r="V9316" i="6"/>
  <c r="K4661" i="6"/>
  <c r="R4661" i="6"/>
  <c r="S4661" i="6" s="1"/>
  <c r="T4661" i="6" s="1"/>
  <c r="Q4662" i="6" l="1"/>
  <c r="J4661" i="6"/>
  <c r="I4661" i="6"/>
  <c r="L9316" i="6"/>
  <c r="V9317" i="6"/>
  <c r="L9317" i="6" l="1"/>
  <c r="V9318" i="6"/>
  <c r="R4662" i="6"/>
  <c r="S4662" i="6" s="1"/>
  <c r="T4662" i="6" s="1"/>
  <c r="K4662" i="6"/>
  <c r="Q4663" i="6" l="1"/>
  <c r="J4662" i="6"/>
  <c r="I4662" i="6"/>
  <c r="L9318" i="6"/>
  <c r="V9319" i="6"/>
  <c r="V9320" i="6" l="1"/>
  <c r="L9319" i="6"/>
  <c r="K4663" i="6"/>
  <c r="R4663" i="6"/>
  <c r="S4663" i="6" s="1"/>
  <c r="T4663" i="6" s="1"/>
  <c r="J4663" i="6" l="1"/>
  <c r="I4663" i="6"/>
  <c r="Q4664" i="6"/>
  <c r="L9320" i="6"/>
  <c r="V9321" i="6"/>
  <c r="L9321" i="6" l="1"/>
  <c r="V9322" i="6"/>
  <c r="R4664" i="6"/>
  <c r="S4664" i="6" s="1"/>
  <c r="T4664" i="6" s="1"/>
  <c r="K4664" i="6"/>
  <c r="J4664" i="6" l="1"/>
  <c r="I4664" i="6"/>
  <c r="Q4665" i="6"/>
  <c r="L9322" i="6"/>
  <c r="V9323" i="6"/>
  <c r="V9324" i="6" l="1"/>
  <c r="L9323" i="6"/>
  <c r="R4665" i="6"/>
  <c r="S4665" i="6" s="1"/>
  <c r="T4665" i="6" s="1"/>
  <c r="K4665" i="6"/>
  <c r="J4665" i="6" l="1"/>
  <c r="I4665" i="6"/>
  <c r="Q4666" i="6"/>
  <c r="V9325" i="6"/>
  <c r="L9324" i="6"/>
  <c r="V9326" i="6" l="1"/>
  <c r="L9325" i="6"/>
  <c r="R4666" i="6"/>
  <c r="S4666" i="6" s="1"/>
  <c r="T4666" i="6" s="1"/>
  <c r="K4666" i="6"/>
  <c r="Q4667" i="6" l="1"/>
  <c r="J4666" i="6"/>
  <c r="I4666" i="6"/>
  <c r="V9327" i="6"/>
  <c r="L9326" i="6"/>
  <c r="V9328" i="6" l="1"/>
  <c r="L9327" i="6"/>
  <c r="R4667" i="6"/>
  <c r="S4667" i="6" s="1"/>
  <c r="T4667" i="6" s="1"/>
  <c r="K4667" i="6"/>
  <c r="J4667" i="6" l="1"/>
  <c r="I4667" i="6"/>
  <c r="Q4668" i="6"/>
  <c r="V9329" i="6"/>
  <c r="L9328" i="6"/>
  <c r="R4668" i="6" l="1"/>
  <c r="S4668" i="6" s="1"/>
  <c r="T4668" i="6" s="1"/>
  <c r="K4668" i="6"/>
  <c r="L9329" i="6"/>
  <c r="V9330" i="6"/>
  <c r="V9331" i="6" l="1"/>
  <c r="L9330" i="6"/>
  <c r="J4668" i="6"/>
  <c r="I4668" i="6"/>
  <c r="Q4669" i="6"/>
  <c r="R4669" i="6" l="1"/>
  <c r="S4669" i="6" s="1"/>
  <c r="T4669" i="6" s="1"/>
  <c r="K4669" i="6"/>
  <c r="V9332" i="6"/>
  <c r="L9331" i="6"/>
  <c r="V9333" i="6" l="1"/>
  <c r="L9332" i="6"/>
  <c r="J4669" i="6"/>
  <c r="I4669" i="6"/>
  <c r="Q4670" i="6"/>
  <c r="R4670" i="6" l="1"/>
  <c r="S4670" i="6" s="1"/>
  <c r="T4670" i="6" s="1"/>
  <c r="K4670" i="6"/>
  <c r="L9333" i="6"/>
  <c r="V9334" i="6"/>
  <c r="J4670" i="6" l="1"/>
  <c r="I4670" i="6"/>
  <c r="L9334" i="6"/>
  <c r="V9335" i="6"/>
  <c r="Q4671" i="6"/>
  <c r="R4671" i="6" l="1"/>
  <c r="S4671" i="6" s="1"/>
  <c r="T4671" i="6" s="1"/>
  <c r="K4671" i="6"/>
  <c r="V9336" i="6"/>
  <c r="L9335" i="6"/>
  <c r="J4671" i="6" l="1"/>
  <c r="I4671" i="6"/>
  <c r="V9337" i="6"/>
  <c r="L9336" i="6"/>
  <c r="Q4672" i="6"/>
  <c r="R4672" i="6" l="1"/>
  <c r="S4672" i="6" s="1"/>
  <c r="T4672" i="6" s="1"/>
  <c r="K4672" i="6"/>
  <c r="V9338" i="6"/>
  <c r="L9337" i="6"/>
  <c r="J4672" i="6" l="1"/>
  <c r="I4672" i="6"/>
  <c r="L9338" i="6"/>
  <c r="V9339" i="6"/>
  <c r="Q4673" i="6"/>
  <c r="V9340" i="6" l="1"/>
  <c r="L9339" i="6"/>
  <c r="K4673" i="6"/>
  <c r="R4673" i="6"/>
  <c r="S4673" i="6" s="1"/>
  <c r="T4673" i="6" s="1"/>
  <c r="Q4674" i="6" l="1"/>
  <c r="J4673" i="6"/>
  <c r="I4673" i="6"/>
  <c r="V9341" i="6"/>
  <c r="L9340" i="6"/>
  <c r="V9342" i="6" l="1"/>
  <c r="L9341" i="6"/>
  <c r="R4674" i="6"/>
  <c r="S4674" i="6" s="1"/>
  <c r="T4674" i="6" s="1"/>
  <c r="K4674" i="6"/>
  <c r="Q4675" i="6" l="1"/>
  <c r="J4674" i="6"/>
  <c r="I4674" i="6"/>
  <c r="V9343" i="6"/>
  <c r="L9342" i="6"/>
  <c r="V9344" i="6" l="1"/>
  <c r="L9343" i="6"/>
  <c r="K4675" i="6"/>
  <c r="R4675" i="6"/>
  <c r="S4675" i="6" s="1"/>
  <c r="T4675" i="6" s="1"/>
  <c r="Q4676" i="6" l="1"/>
  <c r="J4675" i="6"/>
  <c r="I4675" i="6"/>
  <c r="V9345" i="6"/>
  <c r="L9344" i="6"/>
  <c r="L9345" i="6" l="1"/>
  <c r="V9346" i="6"/>
  <c r="R4676" i="6"/>
  <c r="S4676" i="6" s="1"/>
  <c r="T4676" i="6" s="1"/>
  <c r="K4676" i="6"/>
  <c r="J4676" i="6" l="1"/>
  <c r="I4676" i="6"/>
  <c r="Q4677" i="6"/>
  <c r="L9346" i="6"/>
  <c r="V9347" i="6"/>
  <c r="V9348" i="6" l="1"/>
  <c r="L9347" i="6"/>
  <c r="K4677" i="6"/>
  <c r="R4677" i="6"/>
  <c r="S4677" i="6" s="1"/>
  <c r="T4677" i="6" s="1"/>
  <c r="Q4678" i="6" l="1"/>
  <c r="J4677" i="6"/>
  <c r="I4677" i="6"/>
  <c r="V9349" i="6"/>
  <c r="L9348" i="6"/>
  <c r="L9349" i="6" l="1"/>
  <c r="V9350" i="6"/>
  <c r="R4678" i="6"/>
  <c r="S4678" i="6" s="1"/>
  <c r="T4678" i="6" s="1"/>
  <c r="K4678" i="6"/>
  <c r="Q4679" i="6" l="1"/>
  <c r="J4678" i="6"/>
  <c r="I4678" i="6"/>
  <c r="L9350" i="6"/>
  <c r="V9351" i="6"/>
  <c r="L9351" i="6" l="1"/>
  <c r="V9352" i="6"/>
  <c r="K4679" i="6"/>
  <c r="R4679" i="6"/>
  <c r="S4679" i="6" s="1"/>
  <c r="T4679" i="6" s="1"/>
  <c r="Q4680" i="6" l="1"/>
  <c r="J4679" i="6"/>
  <c r="I4679" i="6"/>
  <c r="L9352" i="6"/>
  <c r="V9353" i="6"/>
  <c r="L9353" i="6" l="1"/>
  <c r="V9354" i="6"/>
  <c r="R4680" i="6"/>
  <c r="S4680" i="6" s="1"/>
  <c r="T4680" i="6" s="1"/>
  <c r="K4680" i="6"/>
  <c r="J4680" i="6" l="1"/>
  <c r="I4680" i="6"/>
  <c r="Q4681" i="6"/>
  <c r="L9354" i="6"/>
  <c r="V9355" i="6"/>
  <c r="V9356" i="6" l="1"/>
  <c r="L9355" i="6"/>
  <c r="R4681" i="6"/>
  <c r="S4681" i="6" s="1"/>
  <c r="T4681" i="6" s="1"/>
  <c r="K4681" i="6"/>
  <c r="Q4682" i="6" l="1"/>
  <c r="J4681" i="6"/>
  <c r="I4681" i="6"/>
  <c r="V9357" i="6"/>
  <c r="L9356" i="6"/>
  <c r="R4682" i="6" l="1"/>
  <c r="S4682" i="6" s="1"/>
  <c r="T4682" i="6" s="1"/>
  <c r="K4682" i="6"/>
  <c r="L9357" i="6"/>
  <c r="V9358" i="6"/>
  <c r="L9358" i="6" l="1"/>
  <c r="V9359" i="6"/>
  <c r="J4682" i="6"/>
  <c r="I4682" i="6"/>
  <c r="Q4683" i="6"/>
  <c r="V9360" i="6" l="1"/>
  <c r="L9359" i="6"/>
  <c r="R4683" i="6"/>
  <c r="S4683" i="6" s="1"/>
  <c r="T4683" i="6" s="1"/>
  <c r="K4683" i="6"/>
  <c r="J4683" i="6" l="1"/>
  <c r="I4683" i="6"/>
  <c r="Q4684" i="6"/>
  <c r="V9361" i="6"/>
  <c r="L9360" i="6"/>
  <c r="L9361" i="6" l="1"/>
  <c r="V9362" i="6"/>
  <c r="R4684" i="6"/>
  <c r="S4684" i="6" s="1"/>
  <c r="T4684" i="6" s="1"/>
  <c r="K4684" i="6"/>
  <c r="Q4685" i="6" l="1"/>
  <c r="L9362" i="6"/>
  <c r="V9363" i="6"/>
  <c r="J4684" i="6"/>
  <c r="I4684" i="6"/>
  <c r="L9363" i="6" l="1"/>
  <c r="V9364" i="6"/>
  <c r="R4685" i="6"/>
  <c r="S4685" i="6" s="1"/>
  <c r="T4685" i="6" s="1"/>
  <c r="K4685" i="6"/>
  <c r="Q4686" i="6" l="1"/>
  <c r="L9364" i="6"/>
  <c r="V9365" i="6"/>
  <c r="J4685" i="6"/>
  <c r="I4685" i="6"/>
  <c r="L9365" i="6" l="1"/>
  <c r="V9366" i="6"/>
  <c r="R4686" i="6"/>
  <c r="S4686" i="6" s="1"/>
  <c r="T4686" i="6" s="1"/>
  <c r="K4686" i="6"/>
  <c r="J4686" i="6" l="1"/>
  <c r="I4686" i="6"/>
  <c r="Q4687" i="6"/>
  <c r="L9366" i="6"/>
  <c r="V9367" i="6"/>
  <c r="V9368" i="6" l="1"/>
  <c r="L9367" i="6"/>
  <c r="R4687" i="6"/>
  <c r="S4687" i="6" s="1"/>
  <c r="T4687" i="6" s="1"/>
  <c r="K4687" i="6"/>
  <c r="J4687" i="6" l="1"/>
  <c r="I4687" i="6"/>
  <c r="Q4688" i="6"/>
  <c r="V9369" i="6"/>
  <c r="L9368" i="6"/>
  <c r="L9369" i="6" l="1"/>
  <c r="V9370" i="6"/>
  <c r="R4688" i="6"/>
  <c r="S4688" i="6" s="1"/>
  <c r="T4688" i="6" s="1"/>
  <c r="K4688" i="6"/>
  <c r="L9370" i="6" l="1"/>
  <c r="V9371" i="6"/>
  <c r="Q4689" i="6"/>
  <c r="J4688" i="6"/>
  <c r="I4688" i="6"/>
  <c r="V9372" i="6" l="1"/>
  <c r="L9371" i="6"/>
  <c r="K4689" i="6"/>
  <c r="R4689" i="6"/>
  <c r="S4689" i="6" s="1"/>
  <c r="T4689" i="6" s="1"/>
  <c r="Q4690" i="6" l="1"/>
  <c r="J4689" i="6"/>
  <c r="I4689" i="6"/>
  <c r="V9373" i="6"/>
  <c r="L9372" i="6"/>
  <c r="V9374" i="6" l="1"/>
  <c r="L9373" i="6"/>
  <c r="R4690" i="6"/>
  <c r="S4690" i="6" s="1"/>
  <c r="T4690" i="6" s="1"/>
  <c r="K4690" i="6"/>
  <c r="Q4691" i="6" l="1"/>
  <c r="J4690" i="6"/>
  <c r="I4690" i="6"/>
  <c r="L9374" i="6"/>
  <c r="V9375" i="6"/>
  <c r="V9376" i="6" l="1"/>
  <c r="L9375" i="6"/>
  <c r="K4691" i="6"/>
  <c r="R4691" i="6"/>
  <c r="S4691" i="6" s="1"/>
  <c r="T4691" i="6" s="1"/>
  <c r="Q4692" i="6" l="1"/>
  <c r="J4691" i="6"/>
  <c r="I4691" i="6"/>
  <c r="V9377" i="6"/>
  <c r="L9376" i="6"/>
  <c r="L9377" i="6" l="1"/>
  <c r="V9378" i="6"/>
  <c r="R4692" i="6"/>
  <c r="S4692" i="6" s="1"/>
  <c r="T4692" i="6" s="1"/>
  <c r="K4692" i="6"/>
  <c r="J4692" i="6" l="1"/>
  <c r="I4692" i="6"/>
  <c r="Q4693" i="6"/>
  <c r="V9379" i="6"/>
  <c r="L9378" i="6"/>
  <c r="V9380" i="6" l="1"/>
  <c r="L9379" i="6"/>
  <c r="K4693" i="6"/>
  <c r="R4693" i="6"/>
  <c r="S4693" i="6" s="1"/>
  <c r="T4693" i="6" s="1"/>
  <c r="Q4694" i="6" l="1"/>
  <c r="J4693" i="6"/>
  <c r="I4693" i="6"/>
  <c r="V9381" i="6"/>
  <c r="L9380" i="6"/>
  <c r="L9381" i="6" l="1"/>
  <c r="V9382" i="6"/>
  <c r="R4694" i="6"/>
  <c r="S4694" i="6" s="1"/>
  <c r="T4694" i="6" s="1"/>
  <c r="K4694" i="6"/>
  <c r="J4694" i="6" l="1"/>
  <c r="I4694" i="6"/>
  <c r="Q4695" i="6"/>
  <c r="L9382" i="6"/>
  <c r="V9383" i="6"/>
  <c r="L9383" i="6" l="1"/>
  <c r="V9384" i="6"/>
  <c r="K4695" i="6"/>
  <c r="R4695" i="6"/>
  <c r="S4695" i="6" s="1"/>
  <c r="T4695" i="6" s="1"/>
  <c r="Q4696" i="6" l="1"/>
  <c r="J4695" i="6"/>
  <c r="I4695" i="6"/>
  <c r="V9385" i="6"/>
  <c r="L9384" i="6"/>
  <c r="V9386" i="6" l="1"/>
  <c r="L9385" i="6"/>
  <c r="R4696" i="6"/>
  <c r="S4696" i="6" s="1"/>
  <c r="T4696" i="6" s="1"/>
  <c r="K4696" i="6"/>
  <c r="Q4697" i="6" l="1"/>
  <c r="J4696" i="6"/>
  <c r="I4696" i="6"/>
  <c r="L9386" i="6"/>
  <c r="V9387" i="6"/>
  <c r="V9388" i="6" l="1"/>
  <c r="L9387" i="6"/>
  <c r="R4697" i="6"/>
  <c r="S4697" i="6" s="1"/>
  <c r="T4697" i="6" s="1"/>
  <c r="K4697" i="6"/>
  <c r="Q4698" i="6" l="1"/>
  <c r="J4697" i="6"/>
  <c r="I4697" i="6"/>
  <c r="V9389" i="6"/>
  <c r="L9388" i="6"/>
  <c r="L9389" i="6" l="1"/>
  <c r="V9390" i="6"/>
  <c r="R4698" i="6"/>
  <c r="S4698" i="6" s="1"/>
  <c r="T4698" i="6" s="1"/>
  <c r="K4698" i="6"/>
  <c r="J4698" i="6" l="1"/>
  <c r="I4698" i="6"/>
  <c r="Q4699" i="6"/>
  <c r="V9391" i="6"/>
  <c r="L9390" i="6"/>
  <c r="V9392" i="6" l="1"/>
  <c r="L9391" i="6"/>
  <c r="R4699" i="6"/>
  <c r="S4699" i="6" s="1"/>
  <c r="T4699" i="6" s="1"/>
  <c r="K4699" i="6"/>
  <c r="J4699" i="6" l="1"/>
  <c r="I4699" i="6"/>
  <c r="Q4700" i="6"/>
  <c r="V9393" i="6"/>
  <c r="L9392" i="6"/>
  <c r="L9393" i="6" l="1"/>
  <c r="V9394" i="6"/>
  <c r="R4700" i="6"/>
  <c r="S4700" i="6" s="1"/>
  <c r="T4700" i="6" s="1"/>
  <c r="K4700" i="6"/>
  <c r="J4700" i="6" l="1"/>
  <c r="I4700" i="6"/>
  <c r="Q4701" i="6"/>
  <c r="L9394" i="6"/>
  <c r="V9395" i="6"/>
  <c r="L9395" i="6" l="1"/>
  <c r="V9396" i="6"/>
  <c r="R4701" i="6"/>
  <c r="S4701" i="6" s="1"/>
  <c r="T4701" i="6" s="1"/>
  <c r="K4701" i="6"/>
  <c r="J4701" i="6" l="1"/>
  <c r="I4701" i="6"/>
  <c r="Q4702" i="6"/>
  <c r="L9396" i="6"/>
  <c r="V9397" i="6"/>
  <c r="L9397" i="6" l="1"/>
  <c r="V9398" i="6"/>
  <c r="R4702" i="6"/>
  <c r="S4702" i="6" s="1"/>
  <c r="T4702" i="6" s="1"/>
  <c r="K4702" i="6"/>
  <c r="J4702" i="6" l="1"/>
  <c r="I4702" i="6"/>
  <c r="Q4703" i="6"/>
  <c r="L9398" i="6"/>
  <c r="V9399" i="6"/>
  <c r="L9399" i="6" l="1"/>
  <c r="V9400" i="6"/>
  <c r="R4703" i="6"/>
  <c r="S4703" i="6" s="1"/>
  <c r="T4703" i="6" s="1"/>
  <c r="K4703" i="6"/>
  <c r="J4703" i="6" l="1"/>
  <c r="I4703" i="6"/>
  <c r="Q4704" i="6"/>
  <c r="L9400" i="6"/>
  <c r="V9401" i="6"/>
  <c r="L9401" i="6" l="1"/>
  <c r="V9402" i="6"/>
  <c r="R4704" i="6"/>
  <c r="S4704" i="6" s="1"/>
  <c r="T4704" i="6" s="1"/>
  <c r="K4704" i="6"/>
  <c r="J4704" i="6" l="1"/>
  <c r="I4704" i="6"/>
  <c r="Q4705" i="6"/>
  <c r="L9402" i="6"/>
  <c r="V9403" i="6"/>
  <c r="V9404" i="6" l="1"/>
  <c r="L9403" i="6"/>
  <c r="K4705" i="6"/>
  <c r="R4705" i="6"/>
  <c r="S4705" i="6" s="1"/>
  <c r="T4705" i="6" s="1"/>
  <c r="Q4706" i="6" l="1"/>
  <c r="J4705" i="6"/>
  <c r="I4705" i="6"/>
  <c r="V9405" i="6"/>
  <c r="L9404" i="6"/>
  <c r="L9405" i="6" l="1"/>
  <c r="V9406" i="6"/>
  <c r="R4706" i="6"/>
  <c r="S4706" i="6" s="1"/>
  <c r="T4706" i="6" s="1"/>
  <c r="K4706" i="6"/>
  <c r="J4706" i="6" l="1"/>
  <c r="I4706" i="6"/>
  <c r="Q4707" i="6"/>
  <c r="L9406" i="6"/>
  <c r="V9407" i="6"/>
  <c r="K4707" i="6" l="1"/>
  <c r="R4707" i="6"/>
  <c r="S4707" i="6" s="1"/>
  <c r="T4707" i="6" s="1"/>
  <c r="V9408" i="6"/>
  <c r="L9407" i="6"/>
  <c r="V9409" i="6" l="1"/>
  <c r="L9408" i="6"/>
  <c r="Q4708" i="6"/>
  <c r="J4707" i="6"/>
  <c r="I4707" i="6"/>
  <c r="R4708" i="6" l="1"/>
  <c r="S4708" i="6" s="1"/>
  <c r="T4708" i="6" s="1"/>
  <c r="K4708" i="6"/>
  <c r="L9409" i="6"/>
  <c r="V9410" i="6"/>
  <c r="J4708" i="6" l="1"/>
  <c r="I4708" i="6"/>
  <c r="L9410" i="6"/>
  <c r="V9411" i="6"/>
  <c r="Q4709" i="6"/>
  <c r="K4709" i="6" l="1"/>
  <c r="R4709" i="6"/>
  <c r="S4709" i="6" s="1"/>
  <c r="T4709" i="6" s="1"/>
  <c r="V9412" i="6"/>
  <c r="L9411" i="6"/>
  <c r="L9412" i="6" l="1"/>
  <c r="V9413" i="6"/>
  <c r="Q4710" i="6"/>
  <c r="J4709" i="6"/>
  <c r="I4709" i="6"/>
  <c r="R4710" i="6" l="1"/>
  <c r="S4710" i="6" s="1"/>
  <c r="T4710" i="6" s="1"/>
  <c r="K4710" i="6"/>
  <c r="L9413" i="6"/>
  <c r="V9414" i="6"/>
  <c r="J4710" i="6" l="1"/>
  <c r="I4710" i="6"/>
  <c r="L9414" i="6"/>
  <c r="V9415" i="6"/>
  <c r="Q4711" i="6"/>
  <c r="K4711" i="6" l="1"/>
  <c r="R4711" i="6"/>
  <c r="S4711" i="6" s="1"/>
  <c r="T4711" i="6" s="1"/>
  <c r="V9416" i="6"/>
  <c r="L9415" i="6"/>
  <c r="L9416" i="6" l="1"/>
  <c r="V9417" i="6"/>
  <c r="Q4712" i="6"/>
  <c r="J4711" i="6"/>
  <c r="I4711" i="6"/>
  <c r="R4712" i="6" l="1"/>
  <c r="S4712" i="6" s="1"/>
  <c r="T4712" i="6" s="1"/>
  <c r="K4712" i="6"/>
  <c r="V9418" i="6"/>
  <c r="L9417" i="6"/>
  <c r="L9418" i="6" l="1"/>
  <c r="V9419" i="6"/>
  <c r="J4712" i="6"/>
  <c r="I4712" i="6"/>
  <c r="Q4713" i="6"/>
  <c r="R4713" i="6" l="1"/>
  <c r="S4713" i="6" s="1"/>
  <c r="T4713" i="6" s="1"/>
  <c r="K4713" i="6"/>
  <c r="V9420" i="6"/>
  <c r="L9419" i="6"/>
  <c r="J4713" i="6" l="1"/>
  <c r="I4713" i="6"/>
  <c r="V9421" i="6"/>
  <c r="L9420" i="6"/>
  <c r="Q4714" i="6"/>
  <c r="V9422" i="6" l="1"/>
  <c r="L9421" i="6"/>
  <c r="R4714" i="6"/>
  <c r="S4714" i="6" s="1"/>
  <c r="T4714" i="6" s="1"/>
  <c r="K4714" i="6"/>
  <c r="J4714" i="6" l="1"/>
  <c r="I4714" i="6"/>
  <c r="Q4715" i="6"/>
  <c r="V9423" i="6"/>
  <c r="L9422" i="6"/>
  <c r="V9424" i="6" l="1"/>
  <c r="L9423" i="6"/>
  <c r="R4715" i="6"/>
  <c r="S4715" i="6" s="1"/>
  <c r="T4715" i="6" s="1"/>
  <c r="K4715" i="6"/>
  <c r="Q4716" i="6" l="1"/>
  <c r="J4715" i="6"/>
  <c r="I4715" i="6"/>
  <c r="V9425" i="6"/>
  <c r="L9424" i="6"/>
  <c r="L9425" i="6" l="1"/>
  <c r="V9426" i="6"/>
  <c r="R4716" i="6"/>
  <c r="S4716" i="6" s="1"/>
  <c r="T4716" i="6" s="1"/>
  <c r="K4716" i="6"/>
  <c r="Q4717" i="6" l="1"/>
  <c r="J4716" i="6"/>
  <c r="I4716" i="6"/>
  <c r="V9427" i="6"/>
  <c r="L9426" i="6"/>
  <c r="V9428" i="6" l="1"/>
  <c r="L9427" i="6"/>
  <c r="R4717" i="6"/>
  <c r="S4717" i="6" s="1"/>
  <c r="T4717" i="6" s="1"/>
  <c r="K4717" i="6"/>
  <c r="Q4718" i="6" l="1"/>
  <c r="J4717" i="6"/>
  <c r="I4717" i="6"/>
  <c r="V9429" i="6"/>
  <c r="L9428" i="6"/>
  <c r="L9429" i="6" l="1"/>
  <c r="V9430" i="6"/>
  <c r="R4718" i="6"/>
  <c r="S4718" i="6" s="1"/>
  <c r="T4718" i="6" s="1"/>
  <c r="K4718" i="6"/>
  <c r="J4718" i="6" l="1"/>
  <c r="I4718" i="6"/>
  <c r="Q4719" i="6"/>
  <c r="L9430" i="6"/>
  <c r="V9431" i="6"/>
  <c r="L9431" i="6" l="1"/>
  <c r="V9432" i="6"/>
  <c r="R4719" i="6"/>
  <c r="S4719" i="6" s="1"/>
  <c r="T4719" i="6" s="1"/>
  <c r="K4719" i="6"/>
  <c r="J4719" i="6" l="1"/>
  <c r="I4719" i="6"/>
  <c r="Q4720" i="6"/>
  <c r="V9433" i="6"/>
  <c r="L9432" i="6"/>
  <c r="V9434" i="6" l="1"/>
  <c r="L9433" i="6"/>
  <c r="R4720" i="6"/>
  <c r="S4720" i="6" s="1"/>
  <c r="T4720" i="6" s="1"/>
  <c r="K4720" i="6"/>
  <c r="J4720" i="6" l="1"/>
  <c r="I4720" i="6"/>
  <c r="Q4721" i="6"/>
  <c r="L9434" i="6"/>
  <c r="V9435" i="6"/>
  <c r="V9436" i="6" l="1"/>
  <c r="L9435" i="6"/>
  <c r="K4721" i="6"/>
  <c r="R4721" i="6"/>
  <c r="S4721" i="6" s="1"/>
  <c r="T4721" i="6" s="1"/>
  <c r="J4721" i="6" l="1"/>
  <c r="I4721" i="6"/>
  <c r="Q4722" i="6"/>
  <c r="V9437" i="6"/>
  <c r="L9436" i="6"/>
  <c r="L9437" i="6" l="1"/>
  <c r="V9438" i="6"/>
  <c r="R4722" i="6"/>
  <c r="S4722" i="6" s="1"/>
  <c r="T4722" i="6" s="1"/>
  <c r="K4722" i="6"/>
  <c r="J4722" i="6" l="1"/>
  <c r="I4722" i="6"/>
  <c r="Q4723" i="6"/>
  <c r="L9438" i="6"/>
  <c r="V9439" i="6"/>
  <c r="K4723" i="6" l="1"/>
  <c r="R4723" i="6"/>
  <c r="S4723" i="6" s="1"/>
  <c r="T4723" i="6" s="1"/>
  <c r="V9440" i="6"/>
  <c r="L9439" i="6"/>
  <c r="V9441" i="6" l="1"/>
  <c r="L9440" i="6"/>
  <c r="Q4724" i="6"/>
  <c r="J4723" i="6"/>
  <c r="I4723" i="6"/>
  <c r="R4724" i="6" l="1"/>
  <c r="S4724" i="6" s="1"/>
  <c r="T4724" i="6" s="1"/>
  <c r="K4724" i="6"/>
  <c r="L9441" i="6"/>
  <c r="V9442" i="6"/>
  <c r="J4724" i="6" l="1"/>
  <c r="I4724" i="6"/>
  <c r="L9442" i="6"/>
  <c r="V9443" i="6"/>
  <c r="Q4725" i="6"/>
  <c r="K4725" i="6" l="1"/>
  <c r="R4725" i="6"/>
  <c r="S4725" i="6" s="1"/>
  <c r="T4725" i="6" s="1"/>
  <c r="L9443" i="6"/>
  <c r="V9444" i="6"/>
  <c r="L9444" i="6" l="1"/>
  <c r="V9445" i="6"/>
  <c r="Q4726" i="6"/>
  <c r="J4725" i="6"/>
  <c r="I4725" i="6"/>
  <c r="R4726" i="6" l="1"/>
  <c r="S4726" i="6" s="1"/>
  <c r="T4726" i="6" s="1"/>
  <c r="K4726" i="6"/>
  <c r="L9445" i="6"/>
  <c r="V9446" i="6"/>
  <c r="J4726" i="6" l="1"/>
  <c r="I4726" i="6"/>
  <c r="L9446" i="6"/>
  <c r="V9447" i="6"/>
  <c r="Q4727" i="6"/>
  <c r="K4727" i="6" l="1"/>
  <c r="R4727" i="6"/>
  <c r="S4727" i="6" s="1"/>
  <c r="T4727" i="6" s="1"/>
  <c r="V9448" i="6"/>
  <c r="L9447" i="6"/>
  <c r="V9449" i="6" l="1"/>
  <c r="L9448" i="6"/>
  <c r="Q4728" i="6"/>
  <c r="J4727" i="6"/>
  <c r="I4727" i="6"/>
  <c r="R4728" i="6" l="1"/>
  <c r="S4728" i="6" s="1"/>
  <c r="T4728" i="6" s="1"/>
  <c r="K4728" i="6"/>
  <c r="L9449" i="6"/>
  <c r="V9450" i="6"/>
  <c r="J4728" i="6" l="1"/>
  <c r="I4728" i="6"/>
  <c r="L9450" i="6"/>
  <c r="V9451" i="6"/>
  <c r="Q4729" i="6"/>
  <c r="R4729" i="6" l="1"/>
  <c r="S4729" i="6" s="1"/>
  <c r="T4729" i="6" s="1"/>
  <c r="K4729" i="6"/>
  <c r="V9452" i="6"/>
  <c r="L9451" i="6"/>
  <c r="J4729" i="6" l="1"/>
  <c r="I4729" i="6"/>
  <c r="V9453" i="6"/>
  <c r="L9452" i="6"/>
  <c r="Q4730" i="6"/>
  <c r="V9454" i="6" l="1"/>
  <c r="L9453" i="6"/>
  <c r="R4730" i="6"/>
  <c r="S4730" i="6" s="1"/>
  <c r="T4730" i="6" s="1"/>
  <c r="K4730" i="6"/>
  <c r="J4730" i="6" l="1"/>
  <c r="I4730" i="6"/>
  <c r="Q4731" i="6"/>
  <c r="L9454" i="6"/>
  <c r="V9455" i="6"/>
  <c r="R4731" i="6" l="1"/>
  <c r="S4731" i="6" s="1"/>
  <c r="T4731" i="6" s="1"/>
  <c r="K4731" i="6"/>
  <c r="V9456" i="6"/>
  <c r="L9455" i="6"/>
  <c r="V9457" i="6" l="1"/>
  <c r="L9456" i="6"/>
  <c r="J4731" i="6"/>
  <c r="I4731" i="6"/>
  <c r="Q4732" i="6"/>
  <c r="R4732" i="6" l="1"/>
  <c r="S4732" i="6" s="1"/>
  <c r="T4732" i="6" s="1"/>
  <c r="K4732" i="6"/>
  <c r="L9457" i="6"/>
  <c r="V9458" i="6"/>
  <c r="V9459" i="6" l="1"/>
  <c r="L9458" i="6"/>
  <c r="J4732" i="6"/>
  <c r="I4732" i="6"/>
  <c r="Q4733" i="6"/>
  <c r="R4733" i="6" l="1"/>
  <c r="S4733" i="6" s="1"/>
  <c r="T4733" i="6" s="1"/>
  <c r="K4733" i="6"/>
  <c r="V9460" i="6"/>
  <c r="L9459" i="6"/>
  <c r="V9461" i="6" l="1"/>
  <c r="L9460" i="6"/>
  <c r="J4733" i="6"/>
  <c r="I4733" i="6"/>
  <c r="Q4734" i="6"/>
  <c r="R4734" i="6" l="1"/>
  <c r="S4734" i="6" s="1"/>
  <c r="T4734" i="6" s="1"/>
  <c r="K4734" i="6"/>
  <c r="L9461" i="6"/>
  <c r="V9462" i="6"/>
  <c r="L9462" i="6" l="1"/>
  <c r="V9463" i="6"/>
  <c r="J4734" i="6"/>
  <c r="I4734" i="6"/>
  <c r="Q4735" i="6"/>
  <c r="R4735" i="6" l="1"/>
  <c r="S4735" i="6" s="1"/>
  <c r="T4735" i="6" s="1"/>
  <c r="K4735" i="6"/>
  <c r="V9464" i="6"/>
  <c r="L9463" i="6"/>
  <c r="V9465" i="6" l="1"/>
  <c r="L9464" i="6"/>
  <c r="J4735" i="6"/>
  <c r="I4735" i="6"/>
  <c r="Q4736" i="6"/>
  <c r="R4736" i="6" l="1"/>
  <c r="S4736" i="6" s="1"/>
  <c r="T4736" i="6" s="1"/>
  <c r="K4736" i="6"/>
  <c r="V9466" i="6"/>
  <c r="L9465" i="6"/>
  <c r="J4736" i="6" l="1"/>
  <c r="I4736" i="6"/>
  <c r="L9466" i="6"/>
  <c r="V9467" i="6"/>
  <c r="Q4737" i="6"/>
  <c r="K4737" i="6" l="1"/>
  <c r="R4737" i="6"/>
  <c r="S4737" i="6" s="1"/>
  <c r="T4737" i="6" s="1"/>
  <c r="V9468" i="6"/>
  <c r="L9467" i="6"/>
  <c r="V9469" i="6" l="1"/>
  <c r="L9468" i="6"/>
  <c r="Q4738" i="6"/>
  <c r="J4737" i="6"/>
  <c r="I4737" i="6"/>
  <c r="R4738" i="6" l="1"/>
  <c r="S4738" i="6" s="1"/>
  <c r="T4738" i="6" s="1"/>
  <c r="K4738" i="6"/>
  <c r="V9470" i="6"/>
  <c r="L9469" i="6"/>
  <c r="J4738" i="6" l="1"/>
  <c r="I4738" i="6"/>
  <c r="V9471" i="6"/>
  <c r="L9470" i="6"/>
  <c r="Q4739" i="6"/>
  <c r="V9472" i="6" l="1"/>
  <c r="L9471" i="6"/>
  <c r="K4739" i="6"/>
  <c r="R4739" i="6"/>
  <c r="S4739" i="6" s="1"/>
  <c r="T4739" i="6" s="1"/>
  <c r="Q4740" i="6" l="1"/>
  <c r="J4739" i="6"/>
  <c r="I4739" i="6"/>
  <c r="V9473" i="6"/>
  <c r="L9472" i="6"/>
  <c r="L9473" i="6" l="1"/>
  <c r="V9474" i="6"/>
  <c r="R4740" i="6"/>
  <c r="S4740" i="6" s="1"/>
  <c r="T4740" i="6" s="1"/>
  <c r="K4740" i="6"/>
  <c r="J4740" i="6" l="1"/>
  <c r="I4740" i="6"/>
  <c r="L9474" i="6"/>
  <c r="V9475" i="6"/>
  <c r="Q4741" i="6"/>
  <c r="V9476" i="6" l="1"/>
  <c r="L9475" i="6"/>
  <c r="K4741" i="6"/>
  <c r="R4741" i="6"/>
  <c r="S4741" i="6" s="1"/>
  <c r="T4741" i="6" s="1"/>
  <c r="Q4742" i="6" l="1"/>
  <c r="J4741" i="6"/>
  <c r="I4741" i="6"/>
  <c r="V9477" i="6"/>
  <c r="L9476" i="6"/>
  <c r="L9477" i="6" l="1"/>
  <c r="V9478" i="6"/>
  <c r="R4742" i="6"/>
  <c r="S4742" i="6" s="1"/>
  <c r="T4742" i="6" s="1"/>
  <c r="K4742" i="6"/>
  <c r="J4742" i="6" l="1"/>
  <c r="I4742" i="6"/>
  <c r="Q4743" i="6"/>
  <c r="L9478" i="6"/>
  <c r="V9479" i="6"/>
  <c r="K4743" i="6" l="1"/>
  <c r="R4743" i="6"/>
  <c r="S4743" i="6" s="1"/>
  <c r="T4743" i="6" s="1"/>
  <c r="L9479" i="6"/>
  <c r="V9480" i="6"/>
  <c r="Q4744" i="6" l="1"/>
  <c r="L9480" i="6"/>
  <c r="V9481" i="6"/>
  <c r="J4743" i="6"/>
  <c r="I4743" i="6"/>
  <c r="L9481" i="6" l="1"/>
  <c r="V9482" i="6"/>
  <c r="R4744" i="6"/>
  <c r="S4744" i="6" s="1"/>
  <c r="T4744" i="6" s="1"/>
  <c r="K4744" i="6"/>
  <c r="J4744" i="6" l="1"/>
  <c r="I4744" i="6"/>
  <c r="Q4745" i="6"/>
  <c r="L9482" i="6"/>
  <c r="V9483" i="6"/>
  <c r="V9484" i="6" l="1"/>
  <c r="L9483" i="6"/>
  <c r="K4745" i="6"/>
  <c r="R4745" i="6"/>
  <c r="S4745" i="6" s="1"/>
  <c r="T4745" i="6" s="1"/>
  <c r="Q4746" i="6" l="1"/>
  <c r="J4745" i="6"/>
  <c r="I4745" i="6"/>
  <c r="V9485" i="6"/>
  <c r="L9484" i="6"/>
  <c r="L9485" i="6" l="1"/>
  <c r="V9486" i="6"/>
  <c r="R4746" i="6"/>
  <c r="S4746" i="6" s="1"/>
  <c r="T4746" i="6" s="1"/>
  <c r="K4746" i="6"/>
  <c r="J4746" i="6" l="1"/>
  <c r="I4746" i="6"/>
  <c r="Q4747" i="6"/>
  <c r="L9486" i="6"/>
  <c r="V9487" i="6"/>
  <c r="V9488" i="6" l="1"/>
  <c r="L9487" i="6"/>
  <c r="K4747" i="6"/>
  <c r="R4747" i="6"/>
  <c r="S4747" i="6" s="1"/>
  <c r="T4747" i="6" s="1"/>
  <c r="Q4748" i="6" l="1"/>
  <c r="J4747" i="6"/>
  <c r="I4747" i="6"/>
  <c r="V9489" i="6"/>
  <c r="L9488" i="6"/>
  <c r="L9489" i="6" l="1"/>
  <c r="V9490" i="6"/>
  <c r="R4748" i="6"/>
  <c r="S4748" i="6" s="1"/>
  <c r="T4748" i="6" s="1"/>
  <c r="K4748" i="6"/>
  <c r="L9490" i="6" l="1"/>
  <c r="V9491" i="6"/>
  <c r="Q4749" i="6"/>
  <c r="J4748" i="6"/>
  <c r="I4748" i="6"/>
  <c r="V9492" i="6" l="1"/>
  <c r="L9491" i="6"/>
  <c r="K4749" i="6"/>
  <c r="R4749" i="6"/>
  <c r="S4749" i="6" s="1"/>
  <c r="T4749" i="6" s="1"/>
  <c r="J4749" i="6" l="1"/>
  <c r="I4749" i="6"/>
  <c r="Q4750" i="6"/>
  <c r="L9492" i="6"/>
  <c r="V9493" i="6"/>
  <c r="V9494" i="6" l="1"/>
  <c r="L9493" i="6"/>
  <c r="R4750" i="6"/>
  <c r="S4750" i="6" s="1"/>
  <c r="T4750" i="6" s="1"/>
  <c r="K4750" i="6"/>
  <c r="J4750" i="6" l="1"/>
  <c r="I4750" i="6"/>
  <c r="Q4751" i="6"/>
  <c r="L9494" i="6"/>
  <c r="V9495" i="6"/>
  <c r="V9496" i="6" l="1"/>
  <c r="L9495" i="6"/>
  <c r="K4751" i="6"/>
  <c r="R4751" i="6"/>
  <c r="S4751" i="6" s="1"/>
  <c r="T4751" i="6" s="1"/>
  <c r="Q4752" i="6" l="1"/>
  <c r="J4751" i="6"/>
  <c r="I4751" i="6"/>
  <c r="L9496" i="6"/>
  <c r="V9497" i="6"/>
  <c r="V9498" i="6" l="1"/>
  <c r="L9497" i="6"/>
  <c r="R4752" i="6"/>
  <c r="S4752" i="6" s="1"/>
  <c r="T4752" i="6" s="1"/>
  <c r="K4752" i="6"/>
  <c r="J4752" i="6" l="1"/>
  <c r="I4752" i="6"/>
  <c r="Q4753" i="6"/>
  <c r="L9498" i="6"/>
  <c r="V9499" i="6"/>
  <c r="V9500" i="6" l="1"/>
  <c r="L9499" i="6"/>
  <c r="K4753" i="6"/>
  <c r="R4753" i="6"/>
  <c r="S4753" i="6" s="1"/>
  <c r="T4753" i="6" s="1"/>
  <c r="Q4754" i="6" l="1"/>
  <c r="J4753" i="6"/>
  <c r="I4753" i="6"/>
  <c r="L9500" i="6"/>
  <c r="V9501" i="6"/>
  <c r="V9502" i="6" l="1"/>
  <c r="L9501" i="6"/>
  <c r="R4754" i="6"/>
  <c r="S4754" i="6" s="1"/>
  <c r="T4754" i="6" s="1"/>
  <c r="K4754" i="6"/>
  <c r="Q4755" i="6" l="1"/>
  <c r="J4754" i="6"/>
  <c r="I4754" i="6"/>
  <c r="L9502" i="6"/>
  <c r="V9503" i="6"/>
  <c r="V9504" i="6" l="1"/>
  <c r="L9503" i="6"/>
  <c r="K4755" i="6"/>
  <c r="R4755" i="6"/>
  <c r="S4755" i="6" s="1"/>
  <c r="T4755" i="6" s="1"/>
  <c r="Q4756" i="6" l="1"/>
  <c r="J4755" i="6"/>
  <c r="I4755" i="6"/>
  <c r="L9504" i="6"/>
  <c r="V9505" i="6"/>
  <c r="V9506" i="6" l="1"/>
  <c r="L9505" i="6"/>
  <c r="R4756" i="6"/>
  <c r="S4756" i="6" s="1"/>
  <c r="T4756" i="6" s="1"/>
  <c r="K4756" i="6"/>
  <c r="J4756" i="6" l="1"/>
  <c r="I4756" i="6"/>
  <c r="Q4757" i="6"/>
  <c r="L9506" i="6"/>
  <c r="V9507" i="6"/>
  <c r="V9508" i="6" l="1"/>
  <c r="L9507" i="6"/>
  <c r="K4757" i="6"/>
  <c r="R4757" i="6"/>
  <c r="S4757" i="6" s="1"/>
  <c r="T4757" i="6" s="1"/>
  <c r="Q4758" i="6" l="1"/>
  <c r="J4757" i="6"/>
  <c r="I4757" i="6"/>
  <c r="L9508" i="6"/>
  <c r="V9509" i="6"/>
  <c r="V9510" i="6" l="1"/>
  <c r="L9509" i="6"/>
  <c r="R4758" i="6"/>
  <c r="S4758" i="6" s="1"/>
  <c r="T4758" i="6" s="1"/>
  <c r="K4758" i="6"/>
  <c r="Q4759" i="6" l="1"/>
  <c r="J4758" i="6"/>
  <c r="I4758" i="6"/>
  <c r="L9510" i="6"/>
  <c r="V9511" i="6"/>
  <c r="V9512" i="6" l="1"/>
  <c r="L9511" i="6"/>
  <c r="K4759" i="6"/>
  <c r="R4759" i="6"/>
  <c r="S4759" i="6" s="1"/>
  <c r="T4759" i="6" s="1"/>
  <c r="J4759" i="6" l="1"/>
  <c r="I4759" i="6"/>
  <c r="Q4760" i="6"/>
  <c r="L9512" i="6"/>
  <c r="V9513" i="6"/>
  <c r="R4760" i="6" l="1"/>
  <c r="S4760" i="6" s="1"/>
  <c r="T4760" i="6" s="1"/>
  <c r="K4760" i="6"/>
  <c r="V9514" i="6"/>
  <c r="L9513" i="6"/>
  <c r="L9514" i="6" l="1"/>
  <c r="V9515" i="6"/>
  <c r="J4760" i="6"/>
  <c r="I4760" i="6"/>
  <c r="Q4761" i="6"/>
  <c r="K4761" i="6" l="1"/>
  <c r="R4761" i="6"/>
  <c r="S4761" i="6" s="1"/>
  <c r="T4761" i="6" s="1"/>
  <c r="V9516" i="6"/>
  <c r="L9515" i="6"/>
  <c r="L9516" i="6" l="1"/>
  <c r="V9517" i="6"/>
  <c r="Q4762" i="6"/>
  <c r="J4761" i="6"/>
  <c r="I4761" i="6"/>
  <c r="R4762" i="6" l="1"/>
  <c r="S4762" i="6" s="1"/>
  <c r="T4762" i="6" s="1"/>
  <c r="K4762" i="6"/>
  <c r="V9518" i="6"/>
  <c r="L9517" i="6"/>
  <c r="J4762" i="6" l="1"/>
  <c r="I4762" i="6"/>
  <c r="L9518" i="6"/>
  <c r="V9519" i="6"/>
  <c r="Q4763" i="6"/>
  <c r="K4763" i="6" l="1"/>
  <c r="R4763" i="6"/>
  <c r="S4763" i="6" s="1"/>
  <c r="T4763" i="6" s="1"/>
  <c r="V9520" i="6"/>
  <c r="L9519" i="6"/>
  <c r="L9520" i="6" l="1"/>
  <c r="V9521" i="6"/>
  <c r="Q4764" i="6"/>
  <c r="J4763" i="6"/>
  <c r="I4763" i="6"/>
  <c r="R4764" i="6" l="1"/>
  <c r="S4764" i="6" s="1"/>
  <c r="T4764" i="6" s="1"/>
  <c r="K4764" i="6"/>
  <c r="V9522" i="6"/>
  <c r="L9521" i="6"/>
  <c r="L9522" i="6" l="1"/>
  <c r="V9523" i="6"/>
  <c r="J4764" i="6"/>
  <c r="I4764" i="6"/>
  <c r="Q4765" i="6"/>
  <c r="K4765" i="6" l="1"/>
  <c r="R4765" i="6"/>
  <c r="S4765" i="6" s="1"/>
  <c r="T4765" i="6" s="1"/>
  <c r="V9524" i="6"/>
  <c r="L9523" i="6"/>
  <c r="L9524" i="6" l="1"/>
  <c r="V9525" i="6"/>
  <c r="Q4766" i="6"/>
  <c r="J4765" i="6"/>
  <c r="I4765" i="6"/>
  <c r="R4766" i="6" l="1"/>
  <c r="S4766" i="6" s="1"/>
  <c r="T4766" i="6" s="1"/>
  <c r="K4766" i="6"/>
  <c r="V9526" i="6"/>
  <c r="L9525" i="6"/>
  <c r="J4766" i="6" l="1"/>
  <c r="I4766" i="6"/>
  <c r="L9526" i="6"/>
  <c r="V9527" i="6"/>
  <c r="Q4767" i="6"/>
  <c r="V9528" i="6" l="1"/>
  <c r="L9527" i="6"/>
  <c r="K4767" i="6"/>
  <c r="R4767" i="6"/>
  <c r="S4767" i="6" s="1"/>
  <c r="T4767" i="6" s="1"/>
  <c r="J4767" i="6" l="1"/>
  <c r="I4767" i="6"/>
  <c r="Q4768" i="6"/>
  <c r="L9528" i="6"/>
  <c r="V9529" i="6"/>
  <c r="V9530" i="6" l="1"/>
  <c r="L9529" i="6"/>
  <c r="R4768" i="6"/>
  <c r="S4768" i="6" s="1"/>
  <c r="T4768" i="6" s="1"/>
  <c r="K4768" i="6"/>
  <c r="J4768" i="6" l="1"/>
  <c r="I4768" i="6"/>
  <c r="Q4769" i="6"/>
  <c r="L9530" i="6"/>
  <c r="V9531" i="6"/>
  <c r="V9532" i="6" l="1"/>
  <c r="L9531" i="6"/>
  <c r="K4769" i="6"/>
  <c r="R4769" i="6"/>
  <c r="S4769" i="6" s="1"/>
  <c r="T4769" i="6" s="1"/>
  <c r="Q4770" i="6" l="1"/>
  <c r="J4769" i="6"/>
  <c r="I4769" i="6"/>
  <c r="L9532" i="6"/>
  <c r="V9533" i="6"/>
  <c r="V9534" i="6" l="1"/>
  <c r="L9533" i="6"/>
  <c r="R4770" i="6"/>
  <c r="S4770" i="6" s="1"/>
  <c r="T4770" i="6" s="1"/>
  <c r="K4770" i="6"/>
  <c r="J4770" i="6" l="1"/>
  <c r="I4770" i="6"/>
  <c r="Q4771" i="6"/>
  <c r="L9534" i="6"/>
  <c r="V9535" i="6"/>
  <c r="K4771" i="6" l="1"/>
  <c r="R4771" i="6"/>
  <c r="S4771" i="6" s="1"/>
  <c r="T4771" i="6" s="1"/>
  <c r="V9536" i="6"/>
  <c r="L9535" i="6"/>
  <c r="L9536" i="6" l="1"/>
  <c r="V9537" i="6"/>
  <c r="Q4772" i="6"/>
  <c r="J4771" i="6"/>
  <c r="I4771" i="6"/>
  <c r="R4772" i="6" l="1"/>
  <c r="S4772" i="6" s="1"/>
  <c r="T4772" i="6" s="1"/>
  <c r="K4772" i="6"/>
  <c r="V9538" i="6"/>
  <c r="L9537" i="6"/>
  <c r="J4772" i="6" l="1"/>
  <c r="I4772" i="6"/>
  <c r="L9538" i="6"/>
  <c r="V9539" i="6"/>
  <c r="Q4773" i="6"/>
  <c r="K4773" i="6" l="1"/>
  <c r="R4773" i="6"/>
  <c r="S4773" i="6" s="1"/>
  <c r="T4773" i="6" s="1"/>
  <c r="V9540" i="6"/>
  <c r="L9539" i="6"/>
  <c r="L9540" i="6" l="1"/>
  <c r="V9541" i="6"/>
  <c r="Q4774" i="6"/>
  <c r="J4773" i="6"/>
  <c r="I4773" i="6"/>
  <c r="R4774" i="6" l="1"/>
  <c r="S4774" i="6" s="1"/>
  <c r="T4774" i="6" s="1"/>
  <c r="K4774" i="6"/>
  <c r="V9542" i="6"/>
  <c r="L9541" i="6"/>
  <c r="L9542" i="6" l="1"/>
  <c r="V9543" i="6"/>
  <c r="J4774" i="6"/>
  <c r="I4774" i="6"/>
  <c r="Q4775" i="6"/>
  <c r="K4775" i="6" l="1"/>
  <c r="R4775" i="6"/>
  <c r="S4775" i="6" s="1"/>
  <c r="T4775" i="6" s="1"/>
  <c r="V9544" i="6"/>
  <c r="L9543" i="6"/>
  <c r="L9544" i="6" l="1"/>
  <c r="V9545" i="6"/>
  <c r="Q4776" i="6"/>
  <c r="J4775" i="6"/>
  <c r="I4775" i="6"/>
  <c r="V9546" i="6" l="1"/>
  <c r="L9545" i="6"/>
  <c r="R4776" i="6"/>
  <c r="S4776" i="6" s="1"/>
  <c r="T4776" i="6" s="1"/>
  <c r="K4776" i="6"/>
  <c r="Q4777" i="6" l="1"/>
  <c r="J4776" i="6"/>
  <c r="I4776" i="6"/>
  <c r="L9546" i="6"/>
  <c r="V9547" i="6"/>
  <c r="V9548" i="6" l="1"/>
  <c r="L9547" i="6"/>
  <c r="K4777" i="6"/>
  <c r="R4777" i="6"/>
  <c r="S4777" i="6" s="1"/>
  <c r="T4777" i="6" s="1"/>
  <c r="Q4778" i="6" l="1"/>
  <c r="J4777" i="6"/>
  <c r="I4777" i="6"/>
  <c r="L9548" i="6"/>
  <c r="V9549" i="6"/>
  <c r="V9550" i="6" l="1"/>
  <c r="L9549" i="6"/>
  <c r="R4778" i="6"/>
  <c r="S4778" i="6" s="1"/>
  <c r="T4778" i="6" s="1"/>
  <c r="K4778" i="6"/>
  <c r="Q4779" i="6" l="1"/>
  <c r="J4778" i="6"/>
  <c r="I4778" i="6"/>
  <c r="L9550" i="6"/>
  <c r="V9551" i="6"/>
  <c r="V9552" i="6" l="1"/>
  <c r="L9551" i="6"/>
  <c r="K4779" i="6"/>
  <c r="R4779" i="6"/>
  <c r="S4779" i="6" s="1"/>
  <c r="T4779" i="6" s="1"/>
  <c r="Q4780" i="6" l="1"/>
  <c r="J4779" i="6"/>
  <c r="I4779" i="6"/>
  <c r="L9552" i="6"/>
  <c r="V9553" i="6"/>
  <c r="V9554" i="6" l="1"/>
  <c r="L9553" i="6"/>
  <c r="R4780" i="6"/>
  <c r="S4780" i="6" s="1"/>
  <c r="T4780" i="6" s="1"/>
  <c r="K4780" i="6"/>
  <c r="Q4781" i="6" l="1"/>
  <c r="J4780" i="6"/>
  <c r="I4780" i="6"/>
  <c r="L9554" i="6"/>
  <c r="V9555" i="6"/>
  <c r="V9556" i="6" l="1"/>
  <c r="L9555" i="6"/>
  <c r="K4781" i="6"/>
  <c r="R4781" i="6"/>
  <c r="S4781" i="6" s="1"/>
  <c r="T4781" i="6" s="1"/>
  <c r="Q4782" i="6" l="1"/>
  <c r="J4781" i="6"/>
  <c r="I4781" i="6"/>
  <c r="L9556" i="6"/>
  <c r="V9557" i="6"/>
  <c r="V9558" i="6" l="1"/>
  <c r="L9557" i="6"/>
  <c r="R4782" i="6"/>
  <c r="S4782" i="6" s="1"/>
  <c r="T4782" i="6" s="1"/>
  <c r="K4782" i="6"/>
  <c r="J4782" i="6" l="1"/>
  <c r="I4782" i="6"/>
  <c r="Q4783" i="6"/>
  <c r="L9558" i="6"/>
  <c r="V9559" i="6"/>
  <c r="V9560" i="6" l="1"/>
  <c r="L9559" i="6"/>
  <c r="K4783" i="6"/>
  <c r="R4783" i="6"/>
  <c r="S4783" i="6" s="1"/>
  <c r="T4783" i="6" s="1"/>
  <c r="Q4784" i="6" l="1"/>
  <c r="J4783" i="6"/>
  <c r="I4783" i="6"/>
  <c r="L9560" i="6"/>
  <c r="V9561" i="6"/>
  <c r="V9562" i="6" l="1"/>
  <c r="L9561" i="6"/>
  <c r="R4784" i="6"/>
  <c r="S4784" i="6" s="1"/>
  <c r="T4784" i="6" s="1"/>
  <c r="K4784" i="6"/>
  <c r="J4784" i="6" l="1"/>
  <c r="I4784" i="6"/>
  <c r="Q4785" i="6"/>
  <c r="L9562" i="6"/>
  <c r="V9563" i="6"/>
  <c r="K4785" i="6" l="1"/>
  <c r="R4785" i="6"/>
  <c r="S4785" i="6" s="1"/>
  <c r="T4785" i="6" s="1"/>
  <c r="V9564" i="6"/>
  <c r="L9563" i="6"/>
  <c r="L9564" i="6" l="1"/>
  <c r="V9565" i="6"/>
  <c r="Q4786" i="6"/>
  <c r="J4785" i="6"/>
  <c r="I4785" i="6"/>
  <c r="R4786" i="6" l="1"/>
  <c r="S4786" i="6" s="1"/>
  <c r="T4786" i="6" s="1"/>
  <c r="K4786" i="6"/>
  <c r="V9566" i="6"/>
  <c r="L9565" i="6"/>
  <c r="L9566" i="6" l="1"/>
  <c r="V9567" i="6"/>
  <c r="J4786" i="6"/>
  <c r="I4786" i="6"/>
  <c r="Q4787" i="6"/>
  <c r="K4787" i="6" l="1"/>
  <c r="R4787" i="6"/>
  <c r="S4787" i="6" s="1"/>
  <c r="T4787" i="6" s="1"/>
  <c r="V9568" i="6"/>
  <c r="L9567" i="6"/>
  <c r="L9568" i="6" l="1"/>
  <c r="V9569" i="6"/>
  <c r="Q4788" i="6"/>
  <c r="J4787" i="6"/>
  <c r="I4787" i="6"/>
  <c r="R4788" i="6" l="1"/>
  <c r="S4788" i="6" s="1"/>
  <c r="T4788" i="6" s="1"/>
  <c r="K4788" i="6"/>
  <c r="V9570" i="6"/>
  <c r="L9569" i="6"/>
  <c r="J4788" i="6" l="1"/>
  <c r="I4788" i="6"/>
  <c r="L9570" i="6"/>
  <c r="V9571" i="6"/>
  <c r="Q4789" i="6"/>
  <c r="V9572" i="6" l="1"/>
  <c r="L9571" i="6"/>
  <c r="K4789" i="6"/>
  <c r="R4789" i="6"/>
  <c r="S4789" i="6" s="1"/>
  <c r="T4789" i="6" s="1"/>
  <c r="Q4790" i="6" l="1"/>
  <c r="J4789" i="6"/>
  <c r="I4789" i="6"/>
  <c r="L9572" i="6"/>
  <c r="V9573" i="6"/>
  <c r="V9574" i="6" l="1"/>
  <c r="L9573" i="6"/>
  <c r="R4790" i="6"/>
  <c r="S4790" i="6" s="1"/>
  <c r="T4790" i="6" s="1"/>
  <c r="K4790" i="6"/>
  <c r="J4790" i="6" l="1"/>
  <c r="I4790" i="6"/>
  <c r="Q4791" i="6"/>
  <c r="L9574" i="6"/>
  <c r="V9575" i="6"/>
  <c r="V9576" i="6" l="1"/>
  <c r="L9575" i="6"/>
  <c r="K4791" i="6"/>
  <c r="R4791" i="6"/>
  <c r="S4791" i="6" s="1"/>
  <c r="T4791" i="6" s="1"/>
  <c r="Q4792" i="6" l="1"/>
  <c r="J4791" i="6"/>
  <c r="I4791" i="6"/>
  <c r="L9576" i="6"/>
  <c r="V9577" i="6"/>
  <c r="V9578" i="6" l="1"/>
  <c r="L9577" i="6"/>
  <c r="R4792" i="6"/>
  <c r="S4792" i="6" s="1"/>
  <c r="T4792" i="6" s="1"/>
  <c r="K4792" i="6"/>
  <c r="Q4793" i="6" l="1"/>
  <c r="J4792" i="6"/>
  <c r="I4792" i="6"/>
  <c r="L9578" i="6"/>
  <c r="V9579" i="6"/>
  <c r="V9580" i="6" l="1"/>
  <c r="L9579" i="6"/>
  <c r="K4793" i="6"/>
  <c r="R4793" i="6"/>
  <c r="S4793" i="6" s="1"/>
  <c r="T4793" i="6" s="1"/>
  <c r="Q4794" i="6" l="1"/>
  <c r="J4793" i="6"/>
  <c r="I4793" i="6"/>
  <c r="L9580" i="6"/>
  <c r="V9581" i="6"/>
  <c r="V9582" i="6" l="1"/>
  <c r="L9581" i="6"/>
  <c r="R4794" i="6"/>
  <c r="S4794" i="6" s="1"/>
  <c r="T4794" i="6" s="1"/>
  <c r="K4794" i="6"/>
  <c r="J4794" i="6" l="1"/>
  <c r="I4794" i="6"/>
  <c r="Q4795" i="6"/>
  <c r="L9582" i="6"/>
  <c r="V9583" i="6"/>
  <c r="V9584" i="6" l="1"/>
  <c r="L9583" i="6"/>
  <c r="K4795" i="6"/>
  <c r="R4795" i="6"/>
  <c r="S4795" i="6" s="1"/>
  <c r="T4795" i="6" s="1"/>
  <c r="J4795" i="6" l="1"/>
  <c r="I4795" i="6"/>
  <c r="Q4796" i="6"/>
  <c r="L9584" i="6"/>
  <c r="V9585" i="6"/>
  <c r="R4796" i="6" l="1"/>
  <c r="S4796" i="6" s="1"/>
  <c r="T4796" i="6" s="1"/>
  <c r="K4796" i="6"/>
  <c r="V9586" i="6"/>
  <c r="L9585" i="6"/>
  <c r="J4796" i="6" l="1"/>
  <c r="I4796" i="6"/>
  <c r="L9586" i="6"/>
  <c r="V9587" i="6"/>
  <c r="Q4797" i="6"/>
  <c r="V9588" i="6" l="1"/>
  <c r="L9587" i="6"/>
  <c r="K4797" i="6"/>
  <c r="R4797" i="6"/>
  <c r="S4797" i="6" s="1"/>
  <c r="T4797" i="6" s="1"/>
  <c r="Q4798" i="6" l="1"/>
  <c r="J4797" i="6"/>
  <c r="I4797" i="6"/>
  <c r="L9588" i="6"/>
  <c r="V9589" i="6"/>
  <c r="V9590" i="6" l="1"/>
  <c r="L9589" i="6"/>
  <c r="R4798" i="6"/>
  <c r="S4798" i="6" s="1"/>
  <c r="T4798" i="6" s="1"/>
  <c r="K4798" i="6"/>
  <c r="J4798" i="6" l="1"/>
  <c r="I4798" i="6"/>
  <c r="Q4799" i="6"/>
  <c r="L9590" i="6"/>
  <c r="V9591" i="6"/>
  <c r="K4799" i="6" l="1"/>
  <c r="R4799" i="6"/>
  <c r="S4799" i="6" s="1"/>
  <c r="T4799" i="6" s="1"/>
  <c r="V9592" i="6"/>
  <c r="L9591" i="6"/>
  <c r="L9592" i="6" l="1"/>
  <c r="V9593" i="6"/>
  <c r="Q4800" i="6"/>
  <c r="J4799" i="6"/>
  <c r="I4799" i="6"/>
  <c r="V9594" i="6" l="1"/>
  <c r="L9593" i="6"/>
  <c r="R4800" i="6"/>
  <c r="S4800" i="6" s="1"/>
  <c r="T4800" i="6" s="1"/>
  <c r="K4800" i="6"/>
  <c r="Q4801" i="6" l="1"/>
  <c r="J4800" i="6"/>
  <c r="I4800" i="6"/>
  <c r="L9594" i="6"/>
  <c r="V9595" i="6"/>
  <c r="V9596" i="6" l="1"/>
  <c r="L9595" i="6"/>
  <c r="K4801" i="6"/>
  <c r="R4801" i="6"/>
  <c r="S4801" i="6" s="1"/>
  <c r="T4801" i="6" s="1"/>
  <c r="L9596" i="6" l="1"/>
  <c r="V9597" i="6"/>
  <c r="Q4802" i="6"/>
  <c r="J4801" i="6"/>
  <c r="I4801" i="6"/>
  <c r="V9598" i="6" l="1"/>
  <c r="L9597" i="6"/>
  <c r="R4802" i="6"/>
  <c r="S4802" i="6" s="1"/>
  <c r="T4802" i="6" s="1"/>
  <c r="K4802" i="6"/>
  <c r="Q4803" i="6" l="1"/>
  <c r="J4802" i="6"/>
  <c r="I4802" i="6"/>
  <c r="L9598" i="6"/>
  <c r="V9599" i="6"/>
  <c r="V9600" i="6" l="1"/>
  <c r="L9599" i="6"/>
  <c r="K4803" i="6"/>
  <c r="R4803" i="6"/>
  <c r="S4803" i="6" s="1"/>
  <c r="T4803" i="6" s="1"/>
  <c r="Q4804" i="6" l="1"/>
  <c r="J4803" i="6"/>
  <c r="I4803" i="6"/>
  <c r="L9600" i="6"/>
  <c r="V9601" i="6"/>
  <c r="V9602" i="6" l="1"/>
  <c r="L9601" i="6"/>
  <c r="R4804" i="6"/>
  <c r="S4804" i="6" s="1"/>
  <c r="T4804" i="6" s="1"/>
  <c r="K4804" i="6"/>
  <c r="J4804" i="6" l="1"/>
  <c r="I4804" i="6"/>
  <c r="Q4805" i="6"/>
  <c r="L9602" i="6"/>
  <c r="V9603" i="6"/>
  <c r="V9604" i="6" l="1"/>
  <c r="L9603" i="6"/>
  <c r="K4805" i="6"/>
  <c r="R4805" i="6"/>
  <c r="S4805" i="6" s="1"/>
  <c r="T4805" i="6" s="1"/>
  <c r="Q4806" i="6" l="1"/>
  <c r="J4805" i="6"/>
  <c r="I4805" i="6"/>
  <c r="L9604" i="6"/>
  <c r="V9605" i="6"/>
  <c r="V9606" i="6" l="1"/>
  <c r="L9605" i="6"/>
  <c r="R4806" i="6"/>
  <c r="S4806" i="6" s="1"/>
  <c r="T4806" i="6" s="1"/>
  <c r="K4806" i="6"/>
  <c r="Q4807" i="6" l="1"/>
  <c r="J4806" i="6"/>
  <c r="I4806" i="6"/>
  <c r="L9606" i="6"/>
  <c r="V9607" i="6"/>
  <c r="V9608" i="6" l="1"/>
  <c r="L9607" i="6"/>
  <c r="K4807" i="6"/>
  <c r="R4807" i="6"/>
  <c r="S4807" i="6" s="1"/>
  <c r="T4807" i="6" s="1"/>
  <c r="Q4808" i="6" l="1"/>
  <c r="J4807" i="6"/>
  <c r="I4807" i="6"/>
  <c r="L9608" i="6"/>
  <c r="V9609" i="6"/>
  <c r="V9610" i="6" l="1"/>
  <c r="L9609" i="6"/>
  <c r="R4808" i="6"/>
  <c r="S4808" i="6" s="1"/>
  <c r="T4808" i="6" s="1"/>
  <c r="K4808" i="6"/>
  <c r="J4808" i="6" l="1"/>
  <c r="I4808" i="6"/>
  <c r="Q4809" i="6"/>
  <c r="L9610" i="6"/>
  <c r="V9611" i="6"/>
  <c r="V9612" i="6" l="1"/>
  <c r="L9611" i="6"/>
  <c r="K4809" i="6"/>
  <c r="R4809" i="6"/>
  <c r="S4809" i="6" s="1"/>
  <c r="T4809" i="6" s="1"/>
  <c r="Q4810" i="6" l="1"/>
  <c r="J4809" i="6"/>
  <c r="I4809" i="6"/>
  <c r="L9612" i="6"/>
  <c r="V9613" i="6"/>
  <c r="V9614" i="6" l="1"/>
  <c r="L9613" i="6"/>
  <c r="R4810" i="6"/>
  <c r="S4810" i="6" s="1"/>
  <c r="T4810" i="6" s="1"/>
  <c r="K4810" i="6"/>
  <c r="J4810" i="6" l="1"/>
  <c r="I4810" i="6"/>
  <c r="Q4811" i="6"/>
  <c r="L9614" i="6"/>
  <c r="V9615" i="6"/>
  <c r="K4811" i="6" l="1"/>
  <c r="R4811" i="6"/>
  <c r="S4811" i="6" s="1"/>
  <c r="T4811" i="6" s="1"/>
  <c r="V9616" i="6"/>
  <c r="L9615" i="6"/>
  <c r="L9616" i="6" l="1"/>
  <c r="V9617" i="6"/>
  <c r="Q4812" i="6"/>
  <c r="J4811" i="6"/>
  <c r="I4811" i="6"/>
  <c r="R4812" i="6" l="1"/>
  <c r="S4812" i="6" s="1"/>
  <c r="T4812" i="6" s="1"/>
  <c r="K4812" i="6"/>
  <c r="V9618" i="6"/>
  <c r="L9617" i="6"/>
  <c r="L9618" i="6" l="1"/>
  <c r="V9619" i="6"/>
  <c r="J4812" i="6"/>
  <c r="I4812" i="6"/>
  <c r="Q4813" i="6"/>
  <c r="K4813" i="6" l="1"/>
  <c r="R4813" i="6"/>
  <c r="S4813" i="6" s="1"/>
  <c r="T4813" i="6" s="1"/>
  <c r="V9620" i="6"/>
  <c r="L9619" i="6"/>
  <c r="L9620" i="6" l="1"/>
  <c r="V9621" i="6"/>
  <c r="Q4814" i="6"/>
  <c r="J4813" i="6"/>
  <c r="I4813" i="6"/>
  <c r="R4814" i="6" l="1"/>
  <c r="S4814" i="6" s="1"/>
  <c r="T4814" i="6" s="1"/>
  <c r="K4814" i="6"/>
  <c r="V9622" i="6"/>
  <c r="L9621" i="6"/>
  <c r="J4814" i="6" l="1"/>
  <c r="I4814" i="6"/>
  <c r="L9622" i="6"/>
  <c r="V9623" i="6"/>
  <c r="Q4815" i="6"/>
  <c r="V9624" i="6" l="1"/>
  <c r="L9623" i="6"/>
  <c r="K4815" i="6"/>
  <c r="R4815" i="6"/>
  <c r="S4815" i="6" s="1"/>
  <c r="T4815" i="6" s="1"/>
  <c r="J4815" i="6" l="1"/>
  <c r="I4815" i="6"/>
  <c r="Q4816" i="6"/>
  <c r="L9624" i="6"/>
  <c r="V9625" i="6"/>
  <c r="R4816" i="6" l="1"/>
  <c r="S4816" i="6" s="1"/>
  <c r="T4816" i="6" s="1"/>
  <c r="K4816" i="6"/>
  <c r="V9626" i="6"/>
  <c r="L9625" i="6"/>
  <c r="J4816" i="6" l="1"/>
  <c r="I4816" i="6"/>
  <c r="L9626" i="6"/>
  <c r="V9627" i="6"/>
  <c r="Q4817" i="6"/>
  <c r="V9628" i="6" l="1"/>
  <c r="L9627" i="6"/>
  <c r="K4817" i="6"/>
  <c r="R4817" i="6"/>
  <c r="S4817" i="6" s="1"/>
  <c r="T4817" i="6" s="1"/>
  <c r="Q4818" i="6" l="1"/>
  <c r="J4817" i="6"/>
  <c r="I4817" i="6"/>
  <c r="L9628" i="6"/>
  <c r="V9629" i="6"/>
  <c r="V9630" i="6" l="1"/>
  <c r="L9629" i="6"/>
  <c r="R4818" i="6"/>
  <c r="S4818" i="6" s="1"/>
  <c r="T4818" i="6" s="1"/>
  <c r="K4818" i="6"/>
  <c r="Q4819" i="6" l="1"/>
  <c r="J4818" i="6"/>
  <c r="I4818" i="6"/>
  <c r="L9630" i="6"/>
  <c r="V9631" i="6"/>
  <c r="V9632" i="6" l="1"/>
  <c r="L9631" i="6"/>
  <c r="K4819" i="6"/>
  <c r="R4819" i="6"/>
  <c r="S4819" i="6" s="1"/>
  <c r="T4819" i="6" s="1"/>
  <c r="Q4820" i="6" l="1"/>
  <c r="J4819" i="6"/>
  <c r="I4819" i="6"/>
  <c r="L9632" i="6"/>
  <c r="V9633" i="6"/>
  <c r="V9634" i="6" l="1"/>
  <c r="L9633" i="6"/>
  <c r="R4820" i="6"/>
  <c r="S4820" i="6" s="1"/>
  <c r="T4820" i="6" s="1"/>
  <c r="K4820" i="6"/>
  <c r="J4820" i="6" l="1"/>
  <c r="I4820" i="6"/>
  <c r="Q4821" i="6"/>
  <c r="L9634" i="6"/>
  <c r="V9635" i="6"/>
  <c r="V9636" i="6" l="1"/>
  <c r="L9635" i="6"/>
  <c r="K4821" i="6"/>
  <c r="R4821" i="6"/>
  <c r="S4821" i="6" s="1"/>
  <c r="T4821" i="6" s="1"/>
  <c r="Q4822" i="6" l="1"/>
  <c r="J4821" i="6"/>
  <c r="I4821" i="6"/>
  <c r="L9636" i="6"/>
  <c r="V9637" i="6"/>
  <c r="V9638" i="6" l="1"/>
  <c r="L9637" i="6"/>
  <c r="R4822" i="6"/>
  <c r="S4822" i="6" s="1"/>
  <c r="T4822" i="6" s="1"/>
  <c r="K4822" i="6"/>
  <c r="J4822" i="6" l="1"/>
  <c r="I4822" i="6"/>
  <c r="Q4823" i="6"/>
  <c r="L9638" i="6"/>
  <c r="V9639" i="6"/>
  <c r="V9640" i="6" l="1"/>
  <c r="L9639" i="6"/>
  <c r="K4823" i="6"/>
  <c r="R4823" i="6"/>
  <c r="S4823" i="6" s="1"/>
  <c r="T4823" i="6" s="1"/>
  <c r="Q4824" i="6" l="1"/>
  <c r="J4823" i="6"/>
  <c r="I4823" i="6"/>
  <c r="L9640" i="6"/>
  <c r="V9641" i="6"/>
  <c r="V9642" i="6" l="1"/>
  <c r="L9641" i="6"/>
  <c r="R4824" i="6"/>
  <c r="S4824" i="6" s="1"/>
  <c r="T4824" i="6" s="1"/>
  <c r="K4824" i="6"/>
  <c r="Q4825" i="6" l="1"/>
  <c r="J4824" i="6"/>
  <c r="I4824" i="6"/>
  <c r="L9642" i="6"/>
  <c r="V9643" i="6"/>
  <c r="V9644" i="6" l="1"/>
  <c r="L9643" i="6"/>
  <c r="K4825" i="6"/>
  <c r="R4825" i="6"/>
  <c r="S4825" i="6" s="1"/>
  <c r="T4825" i="6" s="1"/>
  <c r="Q4826" i="6" l="1"/>
  <c r="J4825" i="6"/>
  <c r="I4825" i="6"/>
  <c r="L9644" i="6"/>
  <c r="V9645" i="6"/>
  <c r="V9646" i="6" l="1"/>
  <c r="L9645" i="6"/>
  <c r="R4826" i="6"/>
  <c r="S4826" i="6" s="1"/>
  <c r="T4826" i="6" s="1"/>
  <c r="K4826" i="6"/>
  <c r="J4826" i="6" l="1"/>
  <c r="I4826" i="6"/>
  <c r="Q4827" i="6"/>
  <c r="L9646" i="6"/>
  <c r="V9647" i="6"/>
  <c r="V9648" i="6" l="1"/>
  <c r="L9647" i="6"/>
  <c r="K4827" i="6"/>
  <c r="R4827" i="6"/>
  <c r="S4827" i="6" s="1"/>
  <c r="T4827" i="6" s="1"/>
  <c r="Q4828" i="6" l="1"/>
  <c r="J4827" i="6"/>
  <c r="I4827" i="6"/>
  <c r="L9648" i="6"/>
  <c r="V9649" i="6"/>
  <c r="V9650" i="6" l="1"/>
  <c r="L9649" i="6"/>
  <c r="R4828" i="6"/>
  <c r="S4828" i="6" s="1"/>
  <c r="T4828" i="6" s="1"/>
  <c r="K4828" i="6"/>
  <c r="J4828" i="6" l="1"/>
  <c r="I4828" i="6"/>
  <c r="Q4829" i="6"/>
  <c r="L9650" i="6"/>
  <c r="V9651" i="6"/>
  <c r="K4829" i="6" l="1"/>
  <c r="R4829" i="6"/>
  <c r="S4829" i="6" s="1"/>
  <c r="T4829" i="6" s="1"/>
  <c r="V9652" i="6"/>
  <c r="L9651" i="6"/>
  <c r="L9652" i="6" l="1"/>
  <c r="V9653" i="6"/>
  <c r="Q4830" i="6"/>
  <c r="J4829" i="6"/>
  <c r="I4829" i="6"/>
  <c r="R4830" i="6" l="1"/>
  <c r="S4830" i="6" s="1"/>
  <c r="T4830" i="6" s="1"/>
  <c r="K4830" i="6"/>
  <c r="V9654" i="6"/>
  <c r="L9653" i="6"/>
  <c r="L9654" i="6" l="1"/>
  <c r="V9655" i="6"/>
  <c r="J4830" i="6"/>
  <c r="I4830" i="6"/>
  <c r="Q4831" i="6"/>
  <c r="K4831" i="6" l="1"/>
  <c r="R4831" i="6"/>
  <c r="S4831" i="6" s="1"/>
  <c r="T4831" i="6" s="1"/>
  <c r="V9656" i="6"/>
  <c r="L9655" i="6"/>
  <c r="L9656" i="6" l="1"/>
  <c r="V9657" i="6"/>
  <c r="Q4832" i="6"/>
  <c r="J4831" i="6"/>
  <c r="I4831" i="6"/>
  <c r="R4832" i="6" l="1"/>
  <c r="S4832" i="6" s="1"/>
  <c r="T4832" i="6" s="1"/>
  <c r="K4832" i="6"/>
  <c r="V9658" i="6"/>
  <c r="L9657" i="6"/>
  <c r="L9658" i="6" l="1"/>
  <c r="V9659" i="6"/>
  <c r="J4832" i="6"/>
  <c r="I4832" i="6"/>
  <c r="Q4833" i="6"/>
  <c r="K4833" i="6" l="1"/>
  <c r="R4833" i="6"/>
  <c r="S4833" i="6" s="1"/>
  <c r="T4833" i="6" s="1"/>
  <c r="V9660" i="6"/>
  <c r="L9659" i="6"/>
  <c r="Q4834" i="6" l="1"/>
  <c r="L9660" i="6"/>
  <c r="V9661" i="6"/>
  <c r="J4833" i="6"/>
  <c r="I4833" i="6"/>
  <c r="V9662" i="6" l="1"/>
  <c r="L9661" i="6"/>
  <c r="R4834" i="6"/>
  <c r="S4834" i="6" s="1"/>
  <c r="T4834" i="6" s="1"/>
  <c r="K4834" i="6"/>
  <c r="J4834" i="6" l="1"/>
  <c r="I4834" i="6"/>
  <c r="Q4835" i="6"/>
  <c r="L9662" i="6"/>
  <c r="V9663" i="6"/>
  <c r="V9664" i="6" l="1"/>
  <c r="L9663" i="6"/>
  <c r="K4835" i="6"/>
  <c r="R4835" i="6"/>
  <c r="S4835" i="6" s="1"/>
  <c r="T4835" i="6" s="1"/>
  <c r="J4835" i="6" l="1"/>
  <c r="I4835" i="6"/>
  <c r="Q4836" i="6"/>
  <c r="L9664" i="6"/>
  <c r="V9665" i="6"/>
  <c r="V9666" i="6" l="1"/>
  <c r="L9665" i="6"/>
  <c r="R4836" i="6"/>
  <c r="S4836" i="6" s="1"/>
  <c r="T4836" i="6" s="1"/>
  <c r="K4836" i="6"/>
  <c r="J4836" i="6" l="1"/>
  <c r="I4836" i="6"/>
  <c r="Q4837" i="6"/>
  <c r="L9666" i="6"/>
  <c r="V9667" i="6"/>
  <c r="V9668" i="6" l="1"/>
  <c r="L9667" i="6"/>
  <c r="K4837" i="6"/>
  <c r="R4837" i="6"/>
  <c r="S4837" i="6" s="1"/>
  <c r="T4837" i="6" s="1"/>
  <c r="Q4838" i="6" l="1"/>
  <c r="J4837" i="6"/>
  <c r="I4837" i="6"/>
  <c r="L9668" i="6"/>
  <c r="V9669" i="6"/>
  <c r="V9670" i="6" l="1"/>
  <c r="L9669" i="6"/>
  <c r="R4838" i="6"/>
  <c r="S4838" i="6" s="1"/>
  <c r="T4838" i="6" s="1"/>
  <c r="K4838" i="6"/>
  <c r="J4838" i="6" l="1"/>
  <c r="I4838" i="6"/>
  <c r="Q4839" i="6"/>
  <c r="L9670" i="6"/>
  <c r="V9671" i="6"/>
  <c r="V9672" i="6" l="1"/>
  <c r="L9671" i="6"/>
  <c r="K4839" i="6"/>
  <c r="R4839" i="6"/>
  <c r="S4839" i="6" s="1"/>
  <c r="T4839" i="6" s="1"/>
  <c r="Q4840" i="6" l="1"/>
  <c r="J4839" i="6"/>
  <c r="I4839" i="6"/>
  <c r="L9672" i="6"/>
  <c r="V9673" i="6"/>
  <c r="V9674" i="6" l="1"/>
  <c r="L9673" i="6"/>
  <c r="R4840" i="6"/>
  <c r="S4840" i="6" s="1"/>
  <c r="T4840" i="6" s="1"/>
  <c r="K4840" i="6"/>
  <c r="J4840" i="6" l="1"/>
  <c r="I4840" i="6"/>
  <c r="Q4841" i="6"/>
  <c r="L9674" i="6"/>
  <c r="V9675" i="6"/>
  <c r="K4841" i="6" l="1"/>
  <c r="R4841" i="6"/>
  <c r="S4841" i="6" s="1"/>
  <c r="T4841" i="6" s="1"/>
  <c r="V9676" i="6"/>
  <c r="L9675" i="6"/>
  <c r="L9676" i="6" l="1"/>
  <c r="V9677" i="6"/>
  <c r="Q4842" i="6"/>
  <c r="J4841" i="6"/>
  <c r="I4841" i="6"/>
  <c r="R4842" i="6" l="1"/>
  <c r="S4842" i="6" s="1"/>
  <c r="T4842" i="6" s="1"/>
  <c r="K4842" i="6"/>
  <c r="V9678" i="6"/>
  <c r="L9677" i="6"/>
  <c r="J4842" i="6" l="1"/>
  <c r="I4842" i="6"/>
  <c r="L9678" i="6"/>
  <c r="V9679" i="6"/>
  <c r="Q4843" i="6"/>
  <c r="K4843" i="6" l="1"/>
  <c r="R4843" i="6"/>
  <c r="S4843" i="6" s="1"/>
  <c r="T4843" i="6" s="1"/>
  <c r="V9680" i="6"/>
  <c r="L9679" i="6"/>
  <c r="L9680" i="6" l="1"/>
  <c r="V9681" i="6"/>
  <c r="Q4844" i="6"/>
  <c r="J4843" i="6"/>
  <c r="I4843" i="6"/>
  <c r="R4844" i="6" l="1"/>
  <c r="S4844" i="6" s="1"/>
  <c r="T4844" i="6" s="1"/>
  <c r="K4844" i="6"/>
  <c r="L9681" i="6"/>
  <c r="V9682" i="6"/>
  <c r="J4844" i="6" l="1"/>
  <c r="I4844" i="6"/>
  <c r="L9682" i="6"/>
  <c r="V9683" i="6"/>
  <c r="Q4845" i="6"/>
  <c r="V9684" i="6" l="1"/>
  <c r="L9683" i="6"/>
  <c r="K4845" i="6"/>
  <c r="R4845" i="6"/>
  <c r="S4845" i="6" s="1"/>
  <c r="T4845" i="6" s="1"/>
  <c r="Q4846" i="6" l="1"/>
  <c r="J4845" i="6"/>
  <c r="I4845" i="6"/>
  <c r="L9684" i="6"/>
  <c r="V9685" i="6"/>
  <c r="V9686" i="6" l="1"/>
  <c r="L9685" i="6"/>
  <c r="R4846" i="6"/>
  <c r="S4846" i="6" s="1"/>
  <c r="T4846" i="6" s="1"/>
  <c r="K4846" i="6"/>
  <c r="J4846" i="6" l="1"/>
  <c r="I4846" i="6"/>
  <c r="Q4847" i="6"/>
  <c r="V9687" i="6"/>
  <c r="L9686" i="6"/>
  <c r="V9688" i="6" l="1"/>
  <c r="L9687" i="6"/>
  <c r="K4847" i="6"/>
  <c r="R4847" i="6"/>
  <c r="S4847" i="6" s="1"/>
  <c r="T4847" i="6" s="1"/>
  <c r="Q4848" i="6" l="1"/>
  <c r="J4847" i="6"/>
  <c r="I4847" i="6"/>
  <c r="L9688" i="6"/>
  <c r="V9689" i="6"/>
  <c r="V9690" i="6" l="1"/>
  <c r="L9689" i="6"/>
  <c r="R4848" i="6"/>
  <c r="S4848" i="6" s="1"/>
  <c r="T4848" i="6" s="1"/>
  <c r="K4848" i="6"/>
  <c r="J4848" i="6" l="1"/>
  <c r="I4848" i="6"/>
  <c r="Q4849" i="6"/>
  <c r="L9690" i="6"/>
  <c r="V9691" i="6"/>
  <c r="V9692" i="6" l="1"/>
  <c r="L9691" i="6"/>
  <c r="K4849" i="6"/>
  <c r="R4849" i="6"/>
  <c r="S4849" i="6" s="1"/>
  <c r="T4849" i="6" s="1"/>
  <c r="Q4850" i="6" l="1"/>
  <c r="J4849" i="6"/>
  <c r="I4849" i="6"/>
  <c r="V9693" i="6"/>
  <c r="L9692" i="6"/>
  <c r="L9693" i="6" l="1"/>
  <c r="V9694" i="6"/>
  <c r="R4850" i="6"/>
  <c r="S4850" i="6" s="1"/>
  <c r="T4850" i="6" s="1"/>
  <c r="K4850" i="6"/>
  <c r="J4850" i="6" l="1"/>
  <c r="I4850" i="6"/>
  <c r="Q4851" i="6"/>
  <c r="L9694" i="6"/>
  <c r="V9695" i="6"/>
  <c r="K4851" i="6" l="1"/>
  <c r="R4851" i="6"/>
  <c r="S4851" i="6" s="1"/>
  <c r="T4851" i="6" s="1"/>
  <c r="V9696" i="6"/>
  <c r="L9695" i="6"/>
  <c r="L9696" i="6" l="1"/>
  <c r="V9697" i="6"/>
  <c r="Q4852" i="6"/>
  <c r="J4851" i="6"/>
  <c r="I4851" i="6"/>
  <c r="R4852" i="6" l="1"/>
  <c r="S4852" i="6" s="1"/>
  <c r="T4852" i="6" s="1"/>
  <c r="K4852" i="6"/>
  <c r="L9697" i="6"/>
  <c r="V9698" i="6"/>
  <c r="V9699" i="6" l="1"/>
  <c r="L9698" i="6"/>
  <c r="J4852" i="6"/>
  <c r="I4852" i="6"/>
  <c r="Q4853" i="6"/>
  <c r="K4853" i="6" l="1"/>
  <c r="R4853" i="6"/>
  <c r="S4853" i="6" s="1"/>
  <c r="T4853" i="6" s="1"/>
  <c r="V9700" i="6"/>
  <c r="L9699" i="6"/>
  <c r="L9700" i="6" l="1"/>
  <c r="V9701" i="6"/>
  <c r="Q4854" i="6"/>
  <c r="J4853" i="6"/>
  <c r="I4853" i="6"/>
  <c r="R4854" i="6" l="1"/>
  <c r="S4854" i="6" s="1"/>
  <c r="T4854" i="6" s="1"/>
  <c r="K4854" i="6"/>
  <c r="V9702" i="6"/>
  <c r="L9701" i="6"/>
  <c r="J4854" i="6" l="1"/>
  <c r="I4854" i="6"/>
  <c r="V9703" i="6"/>
  <c r="L9702" i="6"/>
  <c r="Q4855" i="6"/>
  <c r="K4855" i="6" l="1"/>
  <c r="R4855" i="6"/>
  <c r="S4855" i="6" s="1"/>
  <c r="T4855" i="6" s="1"/>
  <c r="V9704" i="6"/>
  <c r="L9703" i="6"/>
  <c r="Q4856" i="6" l="1"/>
  <c r="V9705" i="6"/>
  <c r="L9704" i="6"/>
  <c r="J4855" i="6"/>
  <c r="I4855" i="6"/>
  <c r="V9706" i="6" l="1"/>
  <c r="L9705" i="6"/>
  <c r="R4856" i="6"/>
  <c r="S4856" i="6" s="1"/>
  <c r="T4856" i="6" s="1"/>
  <c r="K4856" i="6"/>
  <c r="J4856" i="6" l="1"/>
  <c r="I4856" i="6"/>
  <c r="Q4857" i="6"/>
  <c r="L9706" i="6"/>
  <c r="V9707" i="6"/>
  <c r="L9707" i="6" l="1"/>
  <c r="V9708" i="6"/>
  <c r="K4857" i="6"/>
  <c r="R4857" i="6"/>
  <c r="S4857" i="6" s="1"/>
  <c r="T4857" i="6" s="1"/>
  <c r="Q4858" i="6" l="1"/>
  <c r="J4857" i="6"/>
  <c r="I4857" i="6"/>
  <c r="V9709" i="6"/>
  <c r="L9708" i="6"/>
  <c r="L9709" i="6" l="1"/>
  <c r="V9710" i="6"/>
  <c r="R4858" i="6"/>
  <c r="S4858" i="6" s="1"/>
  <c r="T4858" i="6" s="1"/>
  <c r="K4858" i="6"/>
  <c r="J4858" i="6" l="1"/>
  <c r="I4858" i="6"/>
  <c r="Q4859" i="6"/>
  <c r="L9710" i="6"/>
  <c r="V9711" i="6"/>
  <c r="L9711" i="6" l="1"/>
  <c r="V9712" i="6"/>
  <c r="K4859" i="6"/>
  <c r="R4859" i="6"/>
  <c r="S4859" i="6" s="1"/>
  <c r="T4859" i="6" s="1"/>
  <c r="J4859" i="6" l="1"/>
  <c r="I4859" i="6"/>
  <c r="Q4860" i="6"/>
  <c r="L9712" i="6"/>
  <c r="V9713" i="6"/>
  <c r="L9713" i="6" l="1"/>
  <c r="V9714" i="6"/>
  <c r="R4860" i="6"/>
  <c r="S4860" i="6" s="1"/>
  <c r="T4860" i="6" s="1"/>
  <c r="K4860" i="6"/>
  <c r="Q4861" i="6" l="1"/>
  <c r="V9715" i="6"/>
  <c r="L9714" i="6"/>
  <c r="J4860" i="6"/>
  <c r="I4860" i="6"/>
  <c r="V9716" i="6" l="1"/>
  <c r="L9715" i="6"/>
  <c r="K4861" i="6"/>
  <c r="R4861" i="6"/>
  <c r="S4861" i="6" s="1"/>
  <c r="T4861" i="6" s="1"/>
  <c r="Q4862" i="6" l="1"/>
  <c r="J4861" i="6"/>
  <c r="I4861" i="6"/>
  <c r="L9716" i="6"/>
  <c r="V9717" i="6"/>
  <c r="V9718" i="6" l="1"/>
  <c r="L9717" i="6"/>
  <c r="R4862" i="6"/>
  <c r="S4862" i="6" s="1"/>
  <c r="T4862" i="6" s="1"/>
  <c r="K4862" i="6"/>
  <c r="J4862" i="6" l="1"/>
  <c r="I4862" i="6"/>
  <c r="Q4863" i="6"/>
  <c r="V9719" i="6"/>
  <c r="L9718" i="6"/>
  <c r="K4863" i="6" l="1"/>
  <c r="R4863" i="6"/>
  <c r="S4863" i="6" s="1"/>
  <c r="T4863" i="6" s="1"/>
  <c r="V9720" i="6"/>
  <c r="L9719" i="6"/>
  <c r="L9720" i="6" l="1"/>
  <c r="V9721" i="6"/>
  <c r="Q4864" i="6"/>
  <c r="J4863" i="6"/>
  <c r="I4863" i="6"/>
  <c r="R4864" i="6" l="1"/>
  <c r="S4864" i="6" s="1"/>
  <c r="T4864" i="6" s="1"/>
  <c r="K4864" i="6"/>
  <c r="V9722" i="6"/>
  <c r="L9721" i="6"/>
  <c r="L9722" i="6" l="1"/>
  <c r="V9723" i="6"/>
  <c r="J4864" i="6"/>
  <c r="I4864" i="6"/>
  <c r="Q4865" i="6"/>
  <c r="K4865" i="6" l="1"/>
  <c r="R4865" i="6"/>
  <c r="S4865" i="6" s="1"/>
  <c r="T4865" i="6" s="1"/>
  <c r="V9724" i="6"/>
  <c r="L9723" i="6"/>
  <c r="V9725" i="6" l="1"/>
  <c r="L9724" i="6"/>
  <c r="Q4866" i="6"/>
  <c r="J4865" i="6"/>
  <c r="I4865" i="6"/>
  <c r="R4866" i="6" l="1"/>
  <c r="S4866" i="6" s="1"/>
  <c r="T4866" i="6" s="1"/>
  <c r="K4866" i="6"/>
  <c r="L9725" i="6"/>
  <c r="V9726" i="6"/>
  <c r="J4866" i="6" l="1"/>
  <c r="I4866" i="6"/>
  <c r="L9726" i="6"/>
  <c r="V9727" i="6"/>
  <c r="Q4867" i="6"/>
  <c r="V9728" i="6" l="1"/>
  <c r="L9727" i="6"/>
  <c r="K4867" i="6"/>
  <c r="R4867" i="6"/>
  <c r="S4867" i="6" s="1"/>
  <c r="T4867" i="6" s="1"/>
  <c r="Q4868" i="6" l="1"/>
  <c r="J4867" i="6"/>
  <c r="I4867" i="6"/>
  <c r="L9728" i="6"/>
  <c r="V9729" i="6"/>
  <c r="L9729" i="6" l="1"/>
  <c r="V9730" i="6"/>
  <c r="R4868" i="6"/>
  <c r="S4868" i="6" s="1"/>
  <c r="T4868" i="6" s="1"/>
  <c r="K4868" i="6"/>
  <c r="Q4869" i="6" l="1"/>
  <c r="J4868" i="6"/>
  <c r="I4868" i="6"/>
  <c r="V9731" i="6"/>
  <c r="L9730" i="6"/>
  <c r="V9732" i="6" l="1"/>
  <c r="L9731" i="6"/>
  <c r="K4869" i="6"/>
  <c r="R4869" i="6"/>
  <c r="S4869" i="6" s="1"/>
  <c r="T4869" i="6" s="1"/>
  <c r="Q4870" i="6" l="1"/>
  <c r="I4869" i="6"/>
  <c r="J4869" i="6"/>
  <c r="L9732" i="6"/>
  <c r="V9733" i="6"/>
  <c r="V9734" i="6" l="1"/>
  <c r="L9733" i="6"/>
  <c r="R4870" i="6"/>
  <c r="S4870" i="6" s="1"/>
  <c r="T4870" i="6" s="1"/>
  <c r="K4870" i="6"/>
  <c r="J4870" i="6" l="1"/>
  <c r="I4870" i="6"/>
  <c r="Q4871" i="6"/>
  <c r="V9735" i="6"/>
  <c r="L9734" i="6"/>
  <c r="R4871" i="6" l="1"/>
  <c r="S4871" i="6" s="1"/>
  <c r="T4871" i="6" s="1"/>
  <c r="K4871" i="6"/>
  <c r="V9736" i="6"/>
  <c r="L9735" i="6"/>
  <c r="V9737" i="6" l="1"/>
  <c r="L9736" i="6"/>
  <c r="I4871" i="6"/>
  <c r="J4871" i="6"/>
  <c r="Q4872" i="6"/>
  <c r="K4872" i="6" l="1"/>
  <c r="R4872" i="6"/>
  <c r="S4872" i="6" s="1"/>
  <c r="T4872" i="6" s="1"/>
  <c r="V9738" i="6"/>
  <c r="L9737" i="6"/>
  <c r="L9738" i="6" l="1"/>
  <c r="V9739" i="6"/>
  <c r="Q4873" i="6"/>
  <c r="J4872" i="6"/>
  <c r="I4872" i="6"/>
  <c r="R4873" i="6" l="1"/>
  <c r="S4873" i="6" s="1"/>
  <c r="T4873" i="6" s="1"/>
  <c r="K4873" i="6"/>
  <c r="L9739" i="6"/>
  <c r="V9740" i="6"/>
  <c r="I4873" i="6" l="1"/>
  <c r="J4873" i="6"/>
  <c r="V9741" i="6"/>
  <c r="L9740" i="6"/>
  <c r="Q4874" i="6"/>
  <c r="K4874" i="6" l="1"/>
  <c r="R4874" i="6"/>
  <c r="S4874" i="6" s="1"/>
  <c r="T4874" i="6" s="1"/>
  <c r="L9741" i="6"/>
  <c r="V9742" i="6"/>
  <c r="Q4875" i="6" l="1"/>
  <c r="L9742" i="6"/>
  <c r="V9743" i="6"/>
  <c r="I4874" i="6"/>
  <c r="J4874" i="6"/>
  <c r="L9743" i="6" l="1"/>
  <c r="V9744" i="6"/>
  <c r="K4875" i="6"/>
  <c r="R4875" i="6"/>
  <c r="S4875" i="6" s="1"/>
  <c r="T4875" i="6" s="1"/>
  <c r="I4875" i="6" l="1"/>
  <c r="J4875" i="6"/>
  <c r="Q4876" i="6"/>
  <c r="L9744" i="6"/>
  <c r="V9745" i="6"/>
  <c r="R4876" i="6" l="1"/>
  <c r="S4876" i="6" s="1"/>
  <c r="T4876" i="6" s="1"/>
  <c r="K4876" i="6"/>
  <c r="V9746" i="6"/>
  <c r="L9745" i="6"/>
  <c r="L9746" i="6" l="1"/>
  <c r="V9747" i="6"/>
  <c r="J4876" i="6"/>
  <c r="I4876" i="6"/>
  <c r="Q4877" i="6"/>
  <c r="K4877" i="6" l="1"/>
  <c r="R4877" i="6"/>
  <c r="S4877" i="6" s="1"/>
  <c r="T4877" i="6" s="1"/>
  <c r="V9748" i="6"/>
  <c r="L9747" i="6"/>
  <c r="V9749" i="6" l="1"/>
  <c r="L9748" i="6"/>
  <c r="Q4878" i="6"/>
  <c r="I4877" i="6"/>
  <c r="J4877" i="6"/>
  <c r="R4878" i="6" l="1"/>
  <c r="S4878" i="6" s="1"/>
  <c r="T4878" i="6" s="1"/>
  <c r="K4878" i="6"/>
  <c r="L9749" i="6"/>
  <c r="V9750" i="6"/>
  <c r="J4878" i="6" l="1"/>
  <c r="I4878" i="6"/>
  <c r="L9750" i="6"/>
  <c r="V9751" i="6"/>
  <c r="Q4879" i="6"/>
  <c r="K4879" i="6" l="1"/>
  <c r="R4879" i="6"/>
  <c r="S4879" i="6" s="1"/>
  <c r="T4879" i="6" s="1"/>
  <c r="V9752" i="6"/>
  <c r="L9751" i="6"/>
  <c r="V9753" i="6" l="1"/>
  <c r="L9752" i="6"/>
  <c r="Q4880" i="6"/>
  <c r="I4879" i="6"/>
  <c r="J4879" i="6"/>
  <c r="K4880" i="6" l="1"/>
  <c r="R4880" i="6"/>
  <c r="S4880" i="6" s="1"/>
  <c r="T4880" i="6" s="1"/>
  <c r="L9753" i="6"/>
  <c r="V9754" i="6"/>
  <c r="Q4881" i="6" l="1"/>
  <c r="L9754" i="6"/>
  <c r="V9755" i="6"/>
  <c r="J4880" i="6"/>
  <c r="I4880" i="6"/>
  <c r="R4881" i="6" l="1"/>
  <c r="S4881" i="6" s="1"/>
  <c r="T4881" i="6" s="1"/>
  <c r="K4881" i="6"/>
  <c r="V9756" i="6"/>
  <c r="L9755" i="6"/>
  <c r="V9757" i="6" l="1"/>
  <c r="L9756" i="6"/>
  <c r="I4881" i="6"/>
  <c r="J4881" i="6"/>
  <c r="Q4882" i="6"/>
  <c r="K4882" i="6" l="1"/>
  <c r="R4882" i="6"/>
  <c r="S4882" i="6" s="1"/>
  <c r="T4882" i="6" s="1"/>
  <c r="V9758" i="6"/>
  <c r="L9757" i="6"/>
  <c r="V9759" i="6" l="1"/>
  <c r="L9758" i="6"/>
  <c r="Q4883" i="6"/>
  <c r="J4882" i="6"/>
  <c r="I4882" i="6"/>
  <c r="K4883" i="6" l="1"/>
  <c r="R4883" i="6"/>
  <c r="S4883" i="6" s="1"/>
  <c r="T4883" i="6" s="1"/>
  <c r="L9759" i="6"/>
  <c r="V9760" i="6"/>
  <c r="Q4884" i="6" l="1"/>
  <c r="V9761" i="6"/>
  <c r="L9760" i="6"/>
  <c r="I4883" i="6"/>
  <c r="J4883" i="6"/>
  <c r="L9761" i="6" l="1"/>
  <c r="V9762" i="6"/>
  <c r="R4884" i="6"/>
  <c r="S4884" i="6" s="1"/>
  <c r="T4884" i="6" s="1"/>
  <c r="K4884" i="6"/>
  <c r="J4884" i="6" l="1"/>
  <c r="I4884" i="6"/>
  <c r="Q4885" i="6"/>
  <c r="L9762" i="6"/>
  <c r="V9763" i="6"/>
  <c r="K4885" i="6" l="1"/>
  <c r="R4885" i="6"/>
  <c r="S4885" i="6" s="1"/>
  <c r="T4885" i="6" s="1"/>
  <c r="V9764" i="6"/>
  <c r="L9763" i="6"/>
  <c r="L9764" i="6" l="1"/>
  <c r="V9765" i="6"/>
  <c r="Q4886" i="6"/>
  <c r="I4885" i="6"/>
  <c r="J4885" i="6"/>
  <c r="R4886" i="6" l="1"/>
  <c r="S4886" i="6" s="1"/>
  <c r="T4886" i="6" s="1"/>
  <c r="K4886" i="6"/>
  <c r="L9765" i="6"/>
  <c r="V9766" i="6"/>
  <c r="J4886" i="6" l="1"/>
  <c r="I4886" i="6"/>
  <c r="V9767" i="6"/>
  <c r="L9766" i="6"/>
  <c r="Q4887" i="6"/>
  <c r="V9768" i="6" l="1"/>
  <c r="L9767" i="6"/>
  <c r="K4887" i="6"/>
  <c r="R4887" i="6"/>
  <c r="S4887" i="6" s="1"/>
  <c r="T4887" i="6" s="1"/>
  <c r="Q4888" i="6" l="1"/>
  <c r="I4887" i="6"/>
  <c r="J4887" i="6"/>
  <c r="L9768" i="6"/>
  <c r="V9769" i="6"/>
  <c r="K4888" i="6" l="1"/>
  <c r="R4888" i="6"/>
  <c r="S4888" i="6" s="1"/>
  <c r="T4888" i="6" s="1"/>
  <c r="V9770" i="6"/>
  <c r="L9769" i="6"/>
  <c r="V9771" i="6" l="1"/>
  <c r="L9770" i="6"/>
  <c r="Q4889" i="6"/>
  <c r="J4888" i="6"/>
  <c r="I4888" i="6"/>
  <c r="R4889" i="6" l="1"/>
  <c r="S4889" i="6" s="1"/>
  <c r="T4889" i="6" s="1"/>
  <c r="K4889" i="6"/>
  <c r="V9772" i="6"/>
  <c r="L9771" i="6"/>
  <c r="I4889" i="6" l="1"/>
  <c r="J4889" i="6"/>
  <c r="V9773" i="6"/>
  <c r="L9772" i="6"/>
  <c r="Q4890" i="6"/>
  <c r="L9773" i="6" l="1"/>
  <c r="V9774" i="6"/>
  <c r="K4890" i="6"/>
  <c r="R4890" i="6"/>
  <c r="S4890" i="6" s="1"/>
  <c r="T4890" i="6" s="1"/>
  <c r="Q4891" i="6" l="1"/>
  <c r="J4890" i="6"/>
  <c r="I4890" i="6"/>
  <c r="V9775" i="6"/>
  <c r="L9774" i="6"/>
  <c r="L9775" i="6" l="1"/>
  <c r="V9776" i="6"/>
  <c r="K4891" i="6"/>
  <c r="R4891" i="6"/>
  <c r="S4891" i="6" s="1"/>
  <c r="T4891" i="6" s="1"/>
  <c r="I4891" i="6" l="1"/>
  <c r="J4891" i="6"/>
  <c r="V9777" i="6"/>
  <c r="L9776" i="6"/>
  <c r="Q4892" i="6"/>
  <c r="V9778" i="6" l="1"/>
  <c r="L9777" i="6"/>
  <c r="R4892" i="6"/>
  <c r="S4892" i="6" s="1"/>
  <c r="T4892" i="6" s="1"/>
  <c r="K4892" i="6"/>
  <c r="J4892" i="6" l="1"/>
  <c r="I4892" i="6"/>
  <c r="Q4893" i="6"/>
  <c r="L9778" i="6"/>
  <c r="V9779" i="6"/>
  <c r="V9780" i="6" l="1"/>
  <c r="L9779" i="6"/>
  <c r="K4893" i="6"/>
  <c r="R4893" i="6"/>
  <c r="S4893" i="6" s="1"/>
  <c r="T4893" i="6" s="1"/>
  <c r="Q4894" i="6" l="1"/>
  <c r="I4893" i="6"/>
  <c r="J4893" i="6"/>
  <c r="L9780" i="6"/>
  <c r="V9781" i="6"/>
  <c r="L9781" i="6" l="1"/>
  <c r="V9782" i="6"/>
  <c r="R4894" i="6"/>
  <c r="S4894" i="6" s="1"/>
  <c r="T4894" i="6" s="1"/>
  <c r="K4894" i="6"/>
  <c r="J4894" i="6" l="1"/>
  <c r="I4894" i="6"/>
  <c r="Q4895" i="6"/>
  <c r="V9783" i="6"/>
  <c r="L9782" i="6"/>
  <c r="R4895" i="6" l="1"/>
  <c r="S4895" i="6" s="1"/>
  <c r="T4895" i="6" s="1"/>
  <c r="K4895" i="6"/>
  <c r="V9784" i="6"/>
  <c r="L9783" i="6"/>
  <c r="L9784" i="6" l="1"/>
  <c r="V9785" i="6"/>
  <c r="I4895" i="6"/>
  <c r="J4895" i="6"/>
  <c r="Q4896" i="6"/>
  <c r="K4896" i="6" l="1"/>
  <c r="R4896" i="6"/>
  <c r="S4896" i="6" s="1"/>
  <c r="T4896" i="6" s="1"/>
  <c r="L9785" i="6"/>
  <c r="V9786" i="6"/>
  <c r="Q4897" i="6" l="1"/>
  <c r="V9787" i="6"/>
  <c r="L9786" i="6"/>
  <c r="J4896" i="6"/>
  <c r="I4896" i="6"/>
  <c r="V9788" i="6" l="1"/>
  <c r="L9787" i="6"/>
  <c r="R4897" i="6"/>
  <c r="S4897" i="6" s="1"/>
  <c r="T4897" i="6" s="1"/>
  <c r="K4897" i="6"/>
  <c r="I4897" i="6" l="1"/>
  <c r="J4897" i="6"/>
  <c r="Q4898" i="6"/>
  <c r="V9789" i="6"/>
  <c r="L9788" i="6"/>
  <c r="V9790" i="6" l="1"/>
  <c r="L9789" i="6"/>
  <c r="K4898" i="6"/>
  <c r="R4898" i="6"/>
  <c r="S4898" i="6" s="1"/>
  <c r="T4898" i="6" s="1"/>
  <c r="I4898" i="6" l="1"/>
  <c r="J4898" i="6"/>
  <c r="Q4899" i="6"/>
  <c r="V9791" i="6"/>
  <c r="L9790" i="6"/>
  <c r="V9792" i="6" l="1"/>
  <c r="L9791" i="6"/>
  <c r="K4899" i="6"/>
  <c r="R4899" i="6"/>
  <c r="S4899" i="6" s="1"/>
  <c r="T4899" i="6" s="1"/>
  <c r="Q4900" i="6" l="1"/>
  <c r="I4899" i="6"/>
  <c r="J4899" i="6"/>
  <c r="V9793" i="6"/>
  <c r="L9792" i="6"/>
  <c r="L9793" i="6" l="1"/>
  <c r="V9794" i="6"/>
  <c r="R4900" i="6"/>
  <c r="S4900" i="6" s="1"/>
  <c r="T4900" i="6" s="1"/>
  <c r="K4900" i="6"/>
  <c r="J4900" i="6" l="1"/>
  <c r="I4900" i="6"/>
  <c r="Q4901" i="6"/>
  <c r="L9794" i="6"/>
  <c r="V9795" i="6"/>
  <c r="K4901" i="6" l="1"/>
  <c r="R4901" i="6"/>
  <c r="S4901" i="6" s="1"/>
  <c r="T4901" i="6" s="1"/>
  <c r="L9795" i="6"/>
  <c r="V9796" i="6"/>
  <c r="V9797" i="6" l="1"/>
  <c r="L9796" i="6"/>
  <c r="Q4902" i="6"/>
  <c r="I4901" i="6"/>
  <c r="J4901" i="6"/>
  <c r="R4902" i="6" l="1"/>
  <c r="S4902" i="6" s="1"/>
  <c r="T4902" i="6" s="1"/>
  <c r="K4902" i="6"/>
  <c r="V9798" i="6"/>
  <c r="L9797" i="6"/>
  <c r="L9798" i="6" l="1"/>
  <c r="V9799" i="6"/>
  <c r="J4902" i="6"/>
  <c r="I4902" i="6"/>
  <c r="Q4903" i="6"/>
  <c r="R4903" i="6" l="1"/>
  <c r="S4903" i="6" s="1"/>
  <c r="T4903" i="6" s="1"/>
  <c r="K4903" i="6"/>
  <c r="V9800" i="6"/>
  <c r="L9799" i="6"/>
  <c r="V9801" i="6" l="1"/>
  <c r="L9800" i="6"/>
  <c r="I4903" i="6"/>
  <c r="J4903" i="6"/>
  <c r="Q4904" i="6"/>
  <c r="K4904" i="6" l="1"/>
  <c r="R4904" i="6"/>
  <c r="S4904" i="6" s="1"/>
  <c r="T4904" i="6" s="1"/>
  <c r="V9802" i="6"/>
  <c r="L9801" i="6"/>
  <c r="L9802" i="6" l="1"/>
  <c r="V9803" i="6"/>
  <c r="Q4905" i="6"/>
  <c r="J4904" i="6"/>
  <c r="I4904" i="6"/>
  <c r="V9804" i="6" l="1"/>
  <c r="L9803" i="6"/>
  <c r="R4905" i="6"/>
  <c r="S4905" i="6" s="1"/>
  <c r="T4905" i="6" s="1"/>
  <c r="K4905" i="6"/>
  <c r="I4905" i="6" l="1"/>
  <c r="J4905" i="6"/>
  <c r="Q4906" i="6"/>
  <c r="V9805" i="6"/>
  <c r="L9804" i="6"/>
  <c r="V9806" i="6" l="1"/>
  <c r="L9805" i="6"/>
  <c r="K4906" i="6"/>
  <c r="R4906" i="6"/>
  <c r="S4906" i="6" s="1"/>
  <c r="T4906" i="6" s="1"/>
  <c r="Q4907" i="6" l="1"/>
  <c r="I4906" i="6"/>
  <c r="J4906" i="6"/>
  <c r="L9806" i="6"/>
  <c r="V9807" i="6"/>
  <c r="L9807" i="6" l="1"/>
  <c r="V9808" i="6"/>
  <c r="K4907" i="6"/>
  <c r="R4907" i="6"/>
  <c r="S4907" i="6" s="1"/>
  <c r="T4907" i="6" s="1"/>
  <c r="I4907" i="6" l="1"/>
  <c r="J4907" i="6"/>
  <c r="Q4908" i="6"/>
  <c r="V9809" i="6"/>
  <c r="L9808" i="6"/>
  <c r="R4908" i="6" l="1"/>
  <c r="S4908" i="6" s="1"/>
  <c r="T4908" i="6" s="1"/>
  <c r="K4908" i="6"/>
  <c r="V9810" i="6"/>
  <c r="L9809" i="6"/>
  <c r="J4908" i="6" l="1"/>
  <c r="I4908" i="6"/>
  <c r="V9811" i="6"/>
  <c r="L9810" i="6"/>
  <c r="Q4909" i="6"/>
  <c r="V9812" i="6" l="1"/>
  <c r="L9811" i="6"/>
  <c r="K4909" i="6"/>
  <c r="R4909" i="6"/>
  <c r="S4909" i="6" s="1"/>
  <c r="T4909" i="6" s="1"/>
  <c r="Q4910" i="6" l="1"/>
  <c r="I4909" i="6"/>
  <c r="J4909" i="6"/>
  <c r="V9813" i="6"/>
  <c r="L9812" i="6"/>
  <c r="V9814" i="6" l="1"/>
  <c r="L9813" i="6"/>
  <c r="R4910" i="6"/>
  <c r="S4910" i="6" s="1"/>
  <c r="T4910" i="6" s="1"/>
  <c r="K4910" i="6"/>
  <c r="V9815" i="6" l="1"/>
  <c r="L9814" i="6"/>
  <c r="Q4911" i="6"/>
  <c r="J4910" i="6"/>
  <c r="I4910" i="6"/>
  <c r="V9816" i="6" l="1"/>
  <c r="L9815" i="6"/>
  <c r="K4911" i="6"/>
  <c r="R4911" i="6"/>
  <c r="S4911" i="6" s="1"/>
  <c r="T4911" i="6" s="1"/>
  <c r="V9817" i="6" l="1"/>
  <c r="L9816" i="6"/>
  <c r="Q4912" i="6"/>
  <c r="I4911" i="6"/>
  <c r="J4911" i="6"/>
  <c r="K4912" i="6" l="1"/>
  <c r="R4912" i="6"/>
  <c r="S4912" i="6" s="1"/>
  <c r="T4912" i="6" s="1"/>
  <c r="V9818" i="6"/>
  <c r="L9817" i="6"/>
  <c r="L9818" i="6" l="1"/>
  <c r="V9819" i="6"/>
  <c r="Q4913" i="6"/>
  <c r="J4912" i="6"/>
  <c r="I4912" i="6"/>
  <c r="R4913" i="6" l="1"/>
  <c r="S4913" i="6" s="1"/>
  <c r="T4913" i="6" s="1"/>
  <c r="K4913" i="6"/>
  <c r="L9819" i="6"/>
  <c r="V9820" i="6"/>
  <c r="V9821" i="6" l="1"/>
  <c r="L9820" i="6"/>
  <c r="I4913" i="6"/>
  <c r="J4913" i="6"/>
  <c r="Q4914" i="6"/>
  <c r="K4914" i="6" l="1"/>
  <c r="R4914" i="6"/>
  <c r="S4914" i="6" s="1"/>
  <c r="T4914" i="6" s="1"/>
  <c r="L9821" i="6"/>
  <c r="V9822" i="6"/>
  <c r="V9823" i="6" l="1"/>
  <c r="L9822" i="6"/>
  <c r="Q4915" i="6"/>
  <c r="J4914" i="6"/>
  <c r="I4914" i="6"/>
  <c r="K4915" i="6" l="1"/>
  <c r="R4915" i="6"/>
  <c r="S4915" i="6" s="1"/>
  <c r="T4915" i="6" s="1"/>
  <c r="V9824" i="6"/>
  <c r="L9823" i="6"/>
  <c r="Q4916" i="6" l="1"/>
  <c r="V9825" i="6"/>
  <c r="L9824" i="6"/>
  <c r="I4915" i="6"/>
  <c r="J4915" i="6"/>
  <c r="V9826" i="6" l="1"/>
  <c r="L9825" i="6"/>
  <c r="R4916" i="6"/>
  <c r="S4916" i="6" s="1"/>
  <c r="T4916" i="6" s="1"/>
  <c r="K4916" i="6"/>
  <c r="J4916" i="6" l="1"/>
  <c r="I4916" i="6"/>
  <c r="Q4917" i="6"/>
  <c r="L9826" i="6"/>
  <c r="V9827" i="6"/>
  <c r="V9828" i="6" l="1"/>
  <c r="L9827" i="6"/>
  <c r="K4917" i="6"/>
  <c r="R4917" i="6"/>
  <c r="S4917" i="6" s="1"/>
  <c r="T4917" i="6" s="1"/>
  <c r="I4917" i="6" l="1"/>
  <c r="J4917" i="6"/>
  <c r="Q4918" i="6"/>
  <c r="V9829" i="6"/>
  <c r="L9828" i="6"/>
  <c r="V9830" i="6" l="1"/>
  <c r="L9829" i="6"/>
  <c r="R4918" i="6"/>
  <c r="S4918" i="6" s="1"/>
  <c r="T4918" i="6" s="1"/>
  <c r="K4918" i="6"/>
  <c r="J4918" i="6" l="1"/>
  <c r="I4918" i="6"/>
  <c r="Q4919" i="6"/>
  <c r="L9830" i="6"/>
  <c r="V9831" i="6"/>
  <c r="K4919" i="6" l="1"/>
  <c r="R4919" i="6"/>
  <c r="S4919" i="6" s="1"/>
  <c r="T4919" i="6" s="1"/>
  <c r="L9831" i="6"/>
  <c r="V9832" i="6"/>
  <c r="L9832" i="6" l="1"/>
  <c r="V9833" i="6"/>
  <c r="Q4920" i="6"/>
  <c r="I4919" i="6"/>
  <c r="J4919" i="6"/>
  <c r="K4920" i="6" l="1"/>
  <c r="R4920" i="6"/>
  <c r="S4920" i="6" s="1"/>
  <c r="T4920" i="6" s="1"/>
  <c r="V9834" i="6"/>
  <c r="L9833" i="6"/>
  <c r="V9835" i="6" l="1"/>
  <c r="L9834" i="6"/>
  <c r="Q4921" i="6"/>
  <c r="J4920" i="6"/>
  <c r="I4920" i="6"/>
  <c r="R4921" i="6" l="1"/>
  <c r="S4921" i="6" s="1"/>
  <c r="T4921" i="6" s="1"/>
  <c r="K4921" i="6"/>
  <c r="V9836" i="6"/>
  <c r="L9835" i="6"/>
  <c r="V9837" i="6" l="1"/>
  <c r="L9836" i="6"/>
  <c r="I4921" i="6"/>
  <c r="J4921" i="6"/>
  <c r="Q4922" i="6"/>
  <c r="K4922" i="6" l="1"/>
  <c r="R4922" i="6"/>
  <c r="S4922" i="6" s="1"/>
  <c r="T4922" i="6" s="1"/>
  <c r="L9837" i="6"/>
  <c r="V9838" i="6"/>
  <c r="L9838" i="6" l="1"/>
  <c r="V9839" i="6"/>
  <c r="Q4923" i="6"/>
  <c r="J4922" i="6"/>
  <c r="I4922" i="6"/>
  <c r="K4923" i="6" l="1"/>
  <c r="R4923" i="6"/>
  <c r="S4923" i="6" s="1"/>
  <c r="T4923" i="6" s="1"/>
  <c r="L9839" i="6"/>
  <c r="V9840" i="6"/>
  <c r="V9841" i="6" l="1"/>
  <c r="L9840" i="6"/>
  <c r="Q4924" i="6"/>
  <c r="I4923" i="6"/>
  <c r="J4923" i="6"/>
  <c r="R4924" i="6" l="1"/>
  <c r="S4924" i="6" s="1"/>
  <c r="T4924" i="6" s="1"/>
  <c r="K4924" i="6"/>
  <c r="V9842" i="6"/>
  <c r="L9841" i="6"/>
  <c r="L9842" i="6" l="1"/>
  <c r="V9843" i="6"/>
  <c r="J4924" i="6"/>
  <c r="I4924" i="6"/>
  <c r="Q4925" i="6"/>
  <c r="K4925" i="6" l="1"/>
  <c r="R4925" i="6"/>
  <c r="S4925" i="6" s="1"/>
  <c r="T4925" i="6" s="1"/>
  <c r="L9843" i="6"/>
  <c r="V9844" i="6"/>
  <c r="V9845" i="6" l="1"/>
  <c r="L9844" i="6"/>
  <c r="Q4926" i="6"/>
  <c r="I4925" i="6"/>
  <c r="J4925" i="6"/>
  <c r="R4926" i="6" l="1"/>
  <c r="S4926" i="6" s="1"/>
  <c r="T4926" i="6" s="1"/>
  <c r="K4926" i="6"/>
  <c r="V9846" i="6"/>
  <c r="L9845" i="6"/>
  <c r="V9847" i="6" l="1"/>
  <c r="L9846" i="6"/>
  <c r="J4926" i="6"/>
  <c r="I4926" i="6"/>
  <c r="Q4927" i="6"/>
  <c r="R4927" i="6" l="1"/>
  <c r="S4927" i="6" s="1"/>
  <c r="T4927" i="6" s="1"/>
  <c r="K4927" i="6"/>
  <c r="V9848" i="6"/>
  <c r="L9847" i="6"/>
  <c r="I4927" i="6" l="1"/>
  <c r="J4927" i="6"/>
  <c r="L9848" i="6"/>
  <c r="V9849" i="6"/>
  <c r="Q4928" i="6"/>
  <c r="V9850" i="6" l="1"/>
  <c r="L9849" i="6"/>
  <c r="K4928" i="6"/>
  <c r="R4928" i="6"/>
  <c r="S4928" i="6" s="1"/>
  <c r="T4928" i="6" s="1"/>
  <c r="J4928" i="6" l="1"/>
  <c r="I4928" i="6"/>
  <c r="Q4929" i="6"/>
  <c r="L9850" i="6"/>
  <c r="V9851" i="6"/>
  <c r="L9851" i="6" l="1"/>
  <c r="V9852" i="6"/>
  <c r="R4929" i="6"/>
  <c r="S4929" i="6" s="1"/>
  <c r="T4929" i="6" s="1"/>
  <c r="K4929" i="6"/>
  <c r="I4929" i="6" l="1"/>
  <c r="J4929" i="6"/>
  <c r="Q4930" i="6"/>
  <c r="V9853" i="6"/>
  <c r="L9852" i="6"/>
  <c r="V9854" i="6" l="1"/>
  <c r="L9853" i="6"/>
  <c r="K4930" i="6"/>
  <c r="R4930" i="6"/>
  <c r="S4930" i="6" s="1"/>
  <c r="T4930" i="6" s="1"/>
  <c r="Q4931" i="6" l="1"/>
  <c r="I4930" i="6"/>
  <c r="J4930" i="6"/>
  <c r="V9855" i="6"/>
  <c r="L9854" i="6"/>
  <c r="L9855" i="6" l="1"/>
  <c r="V9856" i="6"/>
  <c r="K4931" i="6"/>
  <c r="R4931" i="6"/>
  <c r="S4931" i="6" s="1"/>
  <c r="T4931" i="6" s="1"/>
  <c r="I4931" i="6" l="1"/>
  <c r="J4931" i="6"/>
  <c r="Q4932" i="6"/>
  <c r="V9857" i="6"/>
  <c r="L9856" i="6"/>
  <c r="V9858" i="6" l="1"/>
  <c r="L9857" i="6"/>
  <c r="R4932" i="6"/>
  <c r="S4932" i="6" s="1"/>
  <c r="T4932" i="6" s="1"/>
  <c r="K4932" i="6"/>
  <c r="J4932" i="6" l="1"/>
  <c r="I4932" i="6"/>
  <c r="Q4933" i="6"/>
  <c r="V9859" i="6"/>
  <c r="L9858" i="6"/>
  <c r="K4933" i="6" l="1"/>
  <c r="R4933" i="6"/>
  <c r="S4933" i="6" s="1"/>
  <c r="T4933" i="6" s="1"/>
  <c r="V9860" i="6"/>
  <c r="L9859" i="6"/>
  <c r="V9861" i="6" l="1"/>
  <c r="L9860" i="6"/>
  <c r="Q4934" i="6"/>
  <c r="I4933" i="6"/>
  <c r="J4933" i="6"/>
  <c r="R4934" i="6" l="1"/>
  <c r="S4934" i="6" s="1"/>
  <c r="T4934" i="6" s="1"/>
  <c r="K4934" i="6"/>
  <c r="V9862" i="6"/>
  <c r="L9861" i="6"/>
  <c r="L9862" i="6" l="1"/>
  <c r="V9863" i="6"/>
  <c r="J4934" i="6"/>
  <c r="I4934" i="6"/>
  <c r="Q4935" i="6"/>
  <c r="R4935" i="6" l="1"/>
  <c r="S4935" i="6" s="1"/>
  <c r="T4935" i="6" s="1"/>
  <c r="K4935" i="6"/>
  <c r="V9864" i="6"/>
  <c r="L9863" i="6"/>
  <c r="V9865" i="6" l="1"/>
  <c r="L9864" i="6"/>
  <c r="I4935" i="6"/>
  <c r="J4935" i="6"/>
  <c r="Q4936" i="6"/>
  <c r="K4936" i="6" l="1"/>
  <c r="R4936" i="6"/>
  <c r="S4936" i="6" s="1"/>
  <c r="T4936" i="6" s="1"/>
  <c r="V9866" i="6"/>
  <c r="L9865" i="6"/>
  <c r="V9867" i="6" l="1"/>
  <c r="L9866" i="6"/>
  <c r="Q4937" i="6"/>
  <c r="J4936" i="6"/>
  <c r="I4936" i="6"/>
  <c r="R4937" i="6" l="1"/>
  <c r="S4937" i="6" s="1"/>
  <c r="T4937" i="6" s="1"/>
  <c r="K4937" i="6"/>
  <c r="L9867" i="6"/>
  <c r="V9868" i="6"/>
  <c r="V9869" i="6" l="1"/>
  <c r="L9868" i="6"/>
  <c r="I4937" i="6"/>
  <c r="J4937" i="6"/>
  <c r="Q4938" i="6"/>
  <c r="K4938" i="6" l="1"/>
  <c r="R4938" i="6"/>
  <c r="S4938" i="6" s="1"/>
  <c r="T4938" i="6" s="1"/>
  <c r="L9869" i="6"/>
  <c r="V9870" i="6"/>
  <c r="V9871" i="6" l="1"/>
  <c r="L9870" i="6"/>
  <c r="Q4939" i="6"/>
  <c r="I4938" i="6"/>
  <c r="J4938" i="6"/>
  <c r="K4939" i="6" l="1"/>
  <c r="R4939" i="6"/>
  <c r="S4939" i="6" s="1"/>
  <c r="T4939" i="6" s="1"/>
  <c r="V9872" i="6"/>
  <c r="L9871" i="6"/>
  <c r="V9873" i="6" l="1"/>
  <c r="L9872" i="6"/>
  <c r="Q4940" i="6"/>
  <c r="I4939" i="6"/>
  <c r="J4939" i="6"/>
  <c r="R4940" i="6" l="1"/>
  <c r="S4940" i="6" s="1"/>
  <c r="T4940" i="6" s="1"/>
  <c r="K4940" i="6"/>
  <c r="V9874" i="6"/>
  <c r="L9873" i="6"/>
  <c r="L9874" i="6" l="1"/>
  <c r="V9875" i="6"/>
  <c r="J4940" i="6"/>
  <c r="I4940" i="6"/>
  <c r="Q4941" i="6"/>
  <c r="L9875" i="6" l="1"/>
  <c r="V9876" i="6"/>
  <c r="K4941" i="6"/>
  <c r="R4941" i="6"/>
  <c r="S4941" i="6" s="1"/>
  <c r="T4941" i="6" s="1"/>
  <c r="Q4942" i="6" l="1"/>
  <c r="I4941" i="6"/>
  <c r="J4941" i="6"/>
  <c r="V9877" i="6"/>
  <c r="L9876" i="6"/>
  <c r="R4942" i="6" l="1"/>
  <c r="S4942" i="6" s="1"/>
  <c r="T4942" i="6" s="1"/>
  <c r="K4942" i="6"/>
  <c r="V9878" i="6"/>
  <c r="L9877" i="6"/>
  <c r="J4942" i="6" l="1"/>
  <c r="I4942" i="6"/>
  <c r="L9878" i="6"/>
  <c r="V9879" i="6"/>
  <c r="Q4943" i="6"/>
  <c r="L9879" i="6" l="1"/>
  <c r="V9880" i="6"/>
  <c r="K4943" i="6"/>
  <c r="R4943" i="6"/>
  <c r="S4943" i="6" s="1"/>
  <c r="T4943" i="6" s="1"/>
  <c r="I4943" i="6" l="1"/>
  <c r="J4943" i="6"/>
  <c r="Q4944" i="6"/>
  <c r="L9880" i="6"/>
  <c r="V9881" i="6"/>
  <c r="V9882" i="6" l="1"/>
  <c r="L9881" i="6"/>
  <c r="K4944" i="6"/>
  <c r="R4944" i="6"/>
  <c r="S4944" i="6" s="1"/>
  <c r="T4944" i="6" s="1"/>
  <c r="Q4945" i="6" l="1"/>
  <c r="J4944" i="6"/>
  <c r="I4944" i="6"/>
  <c r="V9883" i="6"/>
  <c r="L9882" i="6"/>
  <c r="V9884" i="6" l="1"/>
  <c r="L9883" i="6"/>
  <c r="R4945" i="6"/>
  <c r="S4945" i="6" s="1"/>
  <c r="T4945" i="6" s="1"/>
  <c r="K4945" i="6"/>
  <c r="Q4946" i="6" l="1"/>
  <c r="I4945" i="6"/>
  <c r="J4945" i="6"/>
  <c r="V9885" i="6"/>
  <c r="L9884" i="6"/>
  <c r="V9886" i="6" l="1"/>
  <c r="L9885" i="6"/>
  <c r="K4946" i="6"/>
  <c r="R4946" i="6"/>
  <c r="S4946" i="6" s="1"/>
  <c r="T4946" i="6" s="1"/>
  <c r="Q4947" i="6" l="1"/>
  <c r="J4946" i="6"/>
  <c r="I4946" i="6"/>
  <c r="L9886" i="6"/>
  <c r="V9887" i="6"/>
  <c r="L9887" i="6" l="1"/>
  <c r="V9888" i="6"/>
  <c r="K4947" i="6"/>
  <c r="R4947" i="6"/>
  <c r="S4947" i="6" s="1"/>
  <c r="T4947" i="6" s="1"/>
  <c r="Q4948" i="6" l="1"/>
  <c r="I4947" i="6"/>
  <c r="J4947" i="6"/>
  <c r="V9889" i="6"/>
  <c r="L9888" i="6"/>
  <c r="V9890" i="6" l="1"/>
  <c r="L9889" i="6"/>
  <c r="R4948" i="6"/>
  <c r="S4948" i="6" s="1"/>
  <c r="T4948" i="6" s="1"/>
  <c r="K4948" i="6"/>
  <c r="J4948" i="6" l="1"/>
  <c r="I4948" i="6"/>
  <c r="Q4949" i="6"/>
  <c r="V9891" i="6"/>
  <c r="L9890" i="6"/>
  <c r="L9891" i="6" l="1"/>
  <c r="V9892" i="6"/>
  <c r="K4949" i="6"/>
  <c r="R4949" i="6"/>
  <c r="S4949" i="6" s="1"/>
  <c r="T4949" i="6" s="1"/>
  <c r="Q4950" i="6" l="1"/>
  <c r="I4949" i="6"/>
  <c r="J4949" i="6"/>
  <c r="V9893" i="6"/>
  <c r="L9892" i="6"/>
  <c r="V9894" i="6" l="1"/>
  <c r="L9893" i="6"/>
  <c r="R4950" i="6"/>
  <c r="S4950" i="6" s="1"/>
  <c r="T4950" i="6" s="1"/>
  <c r="K4950" i="6"/>
  <c r="Q4951" i="6" l="1"/>
  <c r="J4950" i="6"/>
  <c r="I4950" i="6"/>
  <c r="V9895" i="6"/>
  <c r="L9894" i="6"/>
  <c r="V9896" i="6" l="1"/>
  <c r="L9895" i="6"/>
  <c r="K4951" i="6"/>
  <c r="R4951" i="6"/>
  <c r="S4951" i="6" s="1"/>
  <c r="T4951" i="6" s="1"/>
  <c r="Q4952" i="6" l="1"/>
  <c r="I4951" i="6"/>
  <c r="J4951" i="6"/>
  <c r="V9897" i="6"/>
  <c r="L9896" i="6"/>
  <c r="V9898" i="6" l="1"/>
  <c r="L9897" i="6"/>
  <c r="K4952" i="6"/>
  <c r="R4952" i="6"/>
  <c r="S4952" i="6" s="1"/>
  <c r="T4952" i="6" s="1"/>
  <c r="Q4953" i="6" l="1"/>
  <c r="J4952" i="6"/>
  <c r="I4952" i="6"/>
  <c r="L9898" i="6"/>
  <c r="V9899" i="6"/>
  <c r="L9899" i="6" l="1"/>
  <c r="V9900" i="6"/>
  <c r="R4953" i="6"/>
  <c r="S4953" i="6" s="1"/>
  <c r="T4953" i="6" s="1"/>
  <c r="K4953" i="6"/>
  <c r="I4953" i="6" l="1"/>
  <c r="J4953" i="6"/>
  <c r="Q4954" i="6"/>
  <c r="V9901" i="6"/>
  <c r="L9900" i="6"/>
  <c r="V9902" i="6" l="1"/>
  <c r="L9901" i="6"/>
  <c r="K4954" i="6"/>
  <c r="R4954" i="6"/>
  <c r="S4954" i="6" s="1"/>
  <c r="T4954" i="6" s="1"/>
  <c r="Q4955" i="6" l="1"/>
  <c r="J4954" i="6"/>
  <c r="I4954" i="6"/>
  <c r="V9903" i="6"/>
  <c r="L9902" i="6"/>
  <c r="V9904" i="6" l="1"/>
  <c r="L9903" i="6"/>
  <c r="K4955" i="6"/>
  <c r="R4955" i="6"/>
  <c r="S4955" i="6" s="1"/>
  <c r="T4955" i="6" s="1"/>
  <c r="Q4956" i="6" l="1"/>
  <c r="I4955" i="6"/>
  <c r="J4955" i="6"/>
  <c r="V9905" i="6"/>
  <c r="L9904" i="6"/>
  <c r="V9906" i="6" l="1"/>
  <c r="L9905" i="6"/>
  <c r="R4956" i="6"/>
  <c r="S4956" i="6" s="1"/>
  <c r="T4956" i="6" s="1"/>
  <c r="K4956" i="6"/>
  <c r="J4956" i="6" l="1"/>
  <c r="I4956" i="6"/>
  <c r="Q4957" i="6"/>
  <c r="V9907" i="6"/>
  <c r="L9906" i="6"/>
  <c r="K4957" i="6" l="1"/>
  <c r="R4957" i="6"/>
  <c r="S4957" i="6" s="1"/>
  <c r="T4957" i="6" s="1"/>
  <c r="V9908" i="6"/>
  <c r="L9907" i="6"/>
  <c r="V9909" i="6" l="1"/>
  <c r="L9908" i="6"/>
  <c r="Q4958" i="6"/>
  <c r="I4957" i="6"/>
  <c r="J4957" i="6"/>
  <c r="R4958" i="6" l="1"/>
  <c r="S4958" i="6" s="1"/>
  <c r="T4958" i="6" s="1"/>
  <c r="K4958" i="6"/>
  <c r="V9910" i="6"/>
  <c r="L9909" i="6"/>
  <c r="L9910" i="6" l="1"/>
  <c r="V9911" i="6"/>
  <c r="J4958" i="6"/>
  <c r="I4958" i="6"/>
  <c r="Q4959" i="6"/>
  <c r="R4959" i="6" l="1"/>
  <c r="S4959" i="6" s="1"/>
  <c r="T4959" i="6" s="1"/>
  <c r="K4959" i="6"/>
  <c r="L9911" i="6"/>
  <c r="V9912" i="6"/>
  <c r="I4959" i="6" l="1"/>
  <c r="J4959" i="6"/>
  <c r="V9913" i="6"/>
  <c r="L9912" i="6"/>
  <c r="Q4960" i="6"/>
  <c r="V9914" i="6" l="1"/>
  <c r="L9913" i="6"/>
  <c r="K4960" i="6"/>
  <c r="R4960" i="6"/>
  <c r="S4960" i="6" s="1"/>
  <c r="T4960" i="6" s="1"/>
  <c r="J4960" i="6" l="1"/>
  <c r="I4960" i="6"/>
  <c r="Q4961" i="6"/>
  <c r="V9915" i="6"/>
  <c r="L9914" i="6"/>
  <c r="R4961" i="6" l="1"/>
  <c r="S4961" i="6" s="1"/>
  <c r="T4961" i="6" s="1"/>
  <c r="K4961" i="6"/>
  <c r="V9916" i="6"/>
  <c r="L9915" i="6"/>
  <c r="I4961" i="6" l="1"/>
  <c r="J4961" i="6"/>
  <c r="V9917" i="6"/>
  <c r="L9916" i="6"/>
  <c r="Q4962" i="6"/>
  <c r="K4962" i="6" l="1"/>
  <c r="R4962" i="6"/>
  <c r="S4962" i="6" s="1"/>
  <c r="T4962" i="6" s="1"/>
  <c r="L9917" i="6"/>
  <c r="V9918" i="6"/>
  <c r="L9918" i="6" l="1"/>
  <c r="V9919" i="6"/>
  <c r="Q4963" i="6"/>
  <c r="I4962" i="6"/>
  <c r="J4962" i="6"/>
  <c r="V9920" i="6" l="1"/>
  <c r="L9919" i="6"/>
  <c r="K4963" i="6"/>
  <c r="R4963" i="6"/>
  <c r="S4963" i="6" s="1"/>
  <c r="T4963" i="6" s="1"/>
  <c r="Q4964" i="6" l="1"/>
  <c r="I4963" i="6"/>
  <c r="J4963" i="6"/>
  <c r="V9921" i="6"/>
  <c r="L9920" i="6"/>
  <c r="V9922" i="6" l="1"/>
  <c r="L9921" i="6"/>
  <c r="R4964" i="6"/>
  <c r="S4964" i="6" s="1"/>
  <c r="T4964" i="6" s="1"/>
  <c r="K4964" i="6"/>
  <c r="J4964" i="6" l="1"/>
  <c r="I4964" i="6"/>
  <c r="Q4965" i="6"/>
  <c r="L9922" i="6"/>
  <c r="V9923" i="6"/>
  <c r="L9923" i="6" l="1"/>
  <c r="V9924" i="6"/>
  <c r="K4965" i="6"/>
  <c r="R4965" i="6"/>
  <c r="S4965" i="6" s="1"/>
  <c r="T4965" i="6" s="1"/>
  <c r="Q4966" i="6" l="1"/>
  <c r="I4965" i="6"/>
  <c r="J4965" i="6"/>
  <c r="V9925" i="6"/>
  <c r="L9924" i="6"/>
  <c r="V9926" i="6" l="1"/>
  <c r="L9925" i="6"/>
  <c r="R4966" i="6"/>
  <c r="S4966" i="6" s="1"/>
  <c r="T4966" i="6" s="1"/>
  <c r="K4966" i="6"/>
  <c r="J4966" i="6" l="1"/>
  <c r="I4966" i="6"/>
  <c r="Q4967" i="6"/>
  <c r="V9927" i="6"/>
  <c r="L9926" i="6"/>
  <c r="R4967" i="6" l="1"/>
  <c r="S4967" i="6" s="1"/>
  <c r="T4967" i="6" s="1"/>
  <c r="K4967" i="6"/>
  <c r="L9927" i="6"/>
  <c r="V9928" i="6"/>
  <c r="I4967" i="6" l="1"/>
  <c r="J4967" i="6"/>
  <c r="L9928" i="6"/>
  <c r="V9929" i="6"/>
  <c r="Q4968" i="6"/>
  <c r="V9930" i="6" l="1"/>
  <c r="L9929" i="6"/>
  <c r="K4968" i="6"/>
  <c r="R4968" i="6"/>
  <c r="S4968" i="6" s="1"/>
  <c r="T4968" i="6" s="1"/>
  <c r="J4968" i="6" l="1"/>
  <c r="I4968" i="6"/>
  <c r="Q4969" i="6"/>
  <c r="L9930" i="6"/>
  <c r="V9931" i="6"/>
  <c r="V9932" i="6" l="1"/>
  <c r="L9931" i="6"/>
  <c r="R4969" i="6"/>
  <c r="S4969" i="6" s="1"/>
  <c r="T4969" i="6" s="1"/>
  <c r="K4969" i="6"/>
  <c r="I4969" i="6" l="1"/>
  <c r="J4969" i="6"/>
  <c r="Q4970" i="6"/>
  <c r="V9933" i="6"/>
  <c r="L9932" i="6"/>
  <c r="V9934" i="6" l="1"/>
  <c r="L9933" i="6"/>
  <c r="K4970" i="6"/>
  <c r="R4970" i="6"/>
  <c r="S4970" i="6" s="1"/>
  <c r="T4970" i="6" s="1"/>
  <c r="I4970" i="6" l="1"/>
  <c r="J4970" i="6"/>
  <c r="Q4971" i="6"/>
  <c r="L9934" i="6"/>
  <c r="V9935" i="6"/>
  <c r="L9935" i="6" l="1"/>
  <c r="V9936" i="6"/>
  <c r="K4971" i="6"/>
  <c r="R4971" i="6"/>
  <c r="S4971" i="6" s="1"/>
  <c r="T4971" i="6" s="1"/>
  <c r="Q4972" i="6" l="1"/>
  <c r="I4971" i="6"/>
  <c r="J4971" i="6"/>
  <c r="V9937" i="6"/>
  <c r="L9936" i="6"/>
  <c r="V9938" i="6" l="1"/>
  <c r="L9937" i="6"/>
  <c r="R4972" i="6"/>
  <c r="S4972" i="6" s="1"/>
  <c r="T4972" i="6" s="1"/>
  <c r="K4972" i="6"/>
  <c r="J4972" i="6" l="1"/>
  <c r="I4972" i="6"/>
  <c r="Q4973" i="6"/>
  <c r="V9939" i="6"/>
  <c r="L9938" i="6"/>
  <c r="V9940" i="6" l="1"/>
  <c r="L9939" i="6"/>
  <c r="K4973" i="6"/>
  <c r="R4973" i="6"/>
  <c r="S4973" i="6" s="1"/>
  <c r="T4973" i="6" s="1"/>
  <c r="Q4974" i="6" l="1"/>
  <c r="I4973" i="6"/>
  <c r="J4973" i="6"/>
  <c r="V9941" i="6"/>
  <c r="L9940" i="6"/>
  <c r="V9942" i="6" l="1"/>
  <c r="L9941" i="6"/>
  <c r="R4974" i="6"/>
  <c r="S4974" i="6" s="1"/>
  <c r="T4974" i="6" s="1"/>
  <c r="K4974" i="6"/>
  <c r="Q4975" i="6" l="1"/>
  <c r="J4974" i="6"/>
  <c r="I4974" i="6"/>
  <c r="V9943" i="6"/>
  <c r="L9942" i="6"/>
  <c r="V9944" i="6" l="1"/>
  <c r="L9943" i="6"/>
  <c r="K4975" i="6"/>
  <c r="R4975" i="6"/>
  <c r="S4975" i="6" s="1"/>
  <c r="T4975" i="6" s="1"/>
  <c r="Q4976" i="6" l="1"/>
  <c r="I4975" i="6"/>
  <c r="J4975" i="6"/>
  <c r="V9945" i="6"/>
  <c r="L9944" i="6"/>
  <c r="V9946" i="6" l="1"/>
  <c r="L9945" i="6"/>
  <c r="K4976" i="6"/>
  <c r="R4976" i="6"/>
  <c r="S4976" i="6" s="1"/>
  <c r="T4976" i="6" s="1"/>
  <c r="J4976" i="6" l="1"/>
  <c r="I4976" i="6"/>
  <c r="Q4977" i="6"/>
  <c r="L9946" i="6"/>
  <c r="V9947" i="6"/>
  <c r="L9947" i="6" l="1"/>
  <c r="V9948" i="6"/>
  <c r="R4977" i="6"/>
  <c r="S4977" i="6" s="1"/>
  <c r="T4977" i="6" s="1"/>
  <c r="K4977" i="6"/>
  <c r="V9949" i="6" l="1"/>
  <c r="L9948" i="6"/>
  <c r="Q4978" i="6"/>
  <c r="I4977" i="6"/>
  <c r="J4977" i="6"/>
  <c r="K4978" i="6" l="1"/>
  <c r="R4978" i="6"/>
  <c r="S4978" i="6" s="1"/>
  <c r="T4978" i="6" s="1"/>
  <c r="L9949" i="6"/>
  <c r="V9950" i="6"/>
  <c r="V9951" i="6" l="1"/>
  <c r="L9950" i="6"/>
  <c r="Q4979" i="6"/>
  <c r="J4978" i="6"/>
  <c r="I4978" i="6"/>
  <c r="K4979" i="6" l="1"/>
  <c r="R4979" i="6"/>
  <c r="S4979" i="6" s="1"/>
  <c r="T4979" i="6" s="1"/>
  <c r="V9952" i="6"/>
  <c r="L9951" i="6"/>
  <c r="V9953" i="6" l="1"/>
  <c r="L9952" i="6"/>
  <c r="Q4980" i="6"/>
  <c r="I4979" i="6"/>
  <c r="J4979" i="6"/>
  <c r="R4980" i="6" l="1"/>
  <c r="S4980" i="6" s="1"/>
  <c r="T4980" i="6" s="1"/>
  <c r="K4980" i="6"/>
  <c r="V9954" i="6"/>
  <c r="L9953" i="6"/>
  <c r="L9954" i="6" l="1"/>
  <c r="V9955" i="6"/>
  <c r="J4980" i="6"/>
  <c r="I4980" i="6"/>
  <c r="Q4981" i="6"/>
  <c r="K4981" i="6" l="1"/>
  <c r="R4981" i="6"/>
  <c r="S4981" i="6" s="1"/>
  <c r="T4981" i="6" s="1"/>
  <c r="V9956" i="6"/>
  <c r="L9955" i="6"/>
  <c r="Q4982" i="6" l="1"/>
  <c r="V9957" i="6"/>
  <c r="L9956" i="6"/>
  <c r="I4981" i="6"/>
  <c r="J4981" i="6"/>
  <c r="V9958" i="6" l="1"/>
  <c r="L9957" i="6"/>
  <c r="R4982" i="6"/>
  <c r="S4982" i="6" s="1"/>
  <c r="T4982" i="6" s="1"/>
  <c r="K4982" i="6"/>
  <c r="J4982" i="6" l="1"/>
  <c r="I4982" i="6"/>
  <c r="Q4983" i="6"/>
  <c r="L9958" i="6"/>
  <c r="V9959" i="6"/>
  <c r="L9959" i="6" l="1"/>
  <c r="V9960" i="6"/>
  <c r="K4983" i="6"/>
  <c r="R4983" i="6"/>
  <c r="S4983" i="6" s="1"/>
  <c r="T4983" i="6" s="1"/>
  <c r="I4983" i="6" l="1"/>
  <c r="J4983" i="6"/>
  <c r="Q4984" i="6"/>
  <c r="L9960" i="6"/>
  <c r="V9961" i="6"/>
  <c r="V9962" i="6" l="1"/>
  <c r="L9961" i="6"/>
  <c r="K4984" i="6"/>
  <c r="R4984" i="6"/>
  <c r="S4984" i="6" s="1"/>
  <c r="T4984" i="6" s="1"/>
  <c r="J4984" i="6" l="1"/>
  <c r="I4984" i="6"/>
  <c r="Q4985" i="6"/>
  <c r="V9963" i="6"/>
  <c r="L9962" i="6"/>
  <c r="V9964" i="6" l="1"/>
  <c r="L9963" i="6"/>
  <c r="R4985" i="6"/>
  <c r="S4985" i="6" s="1"/>
  <c r="T4985" i="6" s="1"/>
  <c r="K4985" i="6"/>
  <c r="I4985" i="6" l="1"/>
  <c r="J4985" i="6"/>
  <c r="Q4986" i="6"/>
  <c r="V9965" i="6"/>
  <c r="L9964" i="6"/>
  <c r="L9965" i="6" l="1"/>
  <c r="V9966" i="6"/>
  <c r="K4986" i="6"/>
  <c r="R4986" i="6"/>
  <c r="S4986" i="6" s="1"/>
  <c r="T4986" i="6" s="1"/>
  <c r="Q4987" i="6" l="1"/>
  <c r="J4986" i="6"/>
  <c r="I4986" i="6"/>
  <c r="L9966" i="6"/>
  <c r="V9967" i="6"/>
  <c r="L9967" i="6" l="1"/>
  <c r="V9968" i="6"/>
  <c r="K4987" i="6"/>
  <c r="R4987" i="6"/>
  <c r="S4987" i="6" s="1"/>
  <c r="T4987" i="6" s="1"/>
  <c r="V9969" i="6" l="1"/>
  <c r="L9968" i="6"/>
  <c r="Q4988" i="6"/>
  <c r="I4987" i="6"/>
  <c r="J4987" i="6"/>
  <c r="R4988" i="6" l="1"/>
  <c r="S4988" i="6" s="1"/>
  <c r="T4988" i="6" s="1"/>
  <c r="K4988" i="6"/>
  <c r="V9970" i="6"/>
  <c r="L9969" i="6"/>
  <c r="L9970" i="6" l="1"/>
  <c r="V9971" i="6"/>
  <c r="J4988" i="6"/>
  <c r="I4988" i="6"/>
  <c r="Q4989" i="6"/>
  <c r="L9971" i="6" l="1"/>
  <c r="V9972" i="6"/>
  <c r="K4989" i="6"/>
  <c r="R4989" i="6"/>
  <c r="S4989" i="6" s="1"/>
  <c r="T4989" i="6" s="1"/>
  <c r="Q4990" i="6" l="1"/>
  <c r="I4989" i="6"/>
  <c r="J4989" i="6"/>
  <c r="V9973" i="6"/>
  <c r="L9972" i="6"/>
  <c r="V9974" i="6" l="1"/>
  <c r="L9973" i="6"/>
  <c r="R4990" i="6"/>
  <c r="S4990" i="6" s="1"/>
  <c r="T4990" i="6" s="1"/>
  <c r="K4990" i="6"/>
  <c r="J4990" i="6" l="1"/>
  <c r="I4990" i="6"/>
  <c r="Q4991" i="6"/>
  <c r="V9975" i="6"/>
  <c r="L9974" i="6"/>
  <c r="L9975" i="6" l="1"/>
  <c r="V9976" i="6"/>
  <c r="R4991" i="6"/>
  <c r="S4991" i="6" s="1"/>
  <c r="T4991" i="6" s="1"/>
  <c r="K4991" i="6"/>
  <c r="Q4992" i="6" l="1"/>
  <c r="I4991" i="6"/>
  <c r="J4991" i="6"/>
  <c r="L9976" i="6"/>
  <c r="V9977" i="6"/>
  <c r="V9978" i="6" l="1"/>
  <c r="L9977" i="6"/>
  <c r="K4992" i="6"/>
  <c r="R4992" i="6"/>
  <c r="S4992" i="6" s="1"/>
  <c r="T4992" i="6" s="1"/>
  <c r="Q4993" i="6" l="1"/>
  <c r="J4992" i="6"/>
  <c r="I4992" i="6"/>
  <c r="V9979" i="6"/>
  <c r="L9978" i="6"/>
  <c r="L9979" i="6" l="1"/>
  <c r="V9980" i="6"/>
  <c r="R4993" i="6"/>
  <c r="S4993" i="6" s="1"/>
  <c r="T4993" i="6" s="1"/>
  <c r="K4993" i="6"/>
  <c r="Q4994" i="6" l="1"/>
  <c r="I4993" i="6"/>
  <c r="J4993" i="6"/>
  <c r="V9981" i="6"/>
  <c r="L9980" i="6"/>
  <c r="V9982" i="6" l="1"/>
  <c r="L9981" i="6"/>
  <c r="K4994" i="6"/>
  <c r="R4994" i="6"/>
  <c r="S4994" i="6" s="1"/>
  <c r="T4994" i="6" s="1"/>
  <c r="Q4995" i="6" l="1"/>
  <c r="I4994" i="6"/>
  <c r="J4994" i="6"/>
  <c r="L9982" i="6"/>
  <c r="V9983" i="6"/>
  <c r="V9984" i="6" l="1"/>
  <c r="L9983" i="6"/>
  <c r="K4995" i="6"/>
  <c r="R4995" i="6"/>
  <c r="S4995" i="6" s="1"/>
  <c r="T4995" i="6" s="1"/>
  <c r="Q4996" i="6" l="1"/>
  <c r="I4995" i="6"/>
  <c r="J4995" i="6"/>
  <c r="V9985" i="6"/>
  <c r="L9984" i="6"/>
  <c r="V9986" i="6" l="1"/>
  <c r="L9985" i="6"/>
  <c r="R4996" i="6"/>
  <c r="S4996" i="6" s="1"/>
  <c r="T4996" i="6" s="1"/>
  <c r="K4996" i="6"/>
  <c r="J4996" i="6" l="1"/>
  <c r="I4996" i="6"/>
  <c r="Q4997" i="6"/>
  <c r="L9986" i="6"/>
  <c r="V9987" i="6"/>
  <c r="K4997" i="6" l="1"/>
  <c r="R4997" i="6"/>
  <c r="S4997" i="6" s="1"/>
  <c r="T4997" i="6" s="1"/>
  <c r="L9987" i="6"/>
  <c r="V9988" i="6"/>
  <c r="V9989" i="6" l="1"/>
  <c r="L9988" i="6"/>
  <c r="Q4998" i="6"/>
  <c r="I4997" i="6"/>
  <c r="J4997" i="6"/>
  <c r="R4998" i="6" l="1"/>
  <c r="S4998" i="6" s="1"/>
  <c r="T4998" i="6" s="1"/>
  <c r="K4998" i="6"/>
  <c r="V9990" i="6"/>
  <c r="L9989" i="6"/>
  <c r="L9990" i="6" l="1"/>
  <c r="V9991" i="6"/>
  <c r="J4998" i="6"/>
  <c r="I4998" i="6"/>
  <c r="Q4999" i="6"/>
  <c r="R4999" i="6" l="1"/>
  <c r="S4999" i="6" s="1"/>
  <c r="T4999" i="6" s="1"/>
  <c r="K4999" i="6"/>
  <c r="L9991" i="6"/>
  <c r="V9992" i="6"/>
  <c r="V9993" i="6" l="1"/>
  <c r="L9992" i="6"/>
  <c r="I4999" i="6"/>
  <c r="J4999" i="6"/>
  <c r="Q5000" i="6"/>
  <c r="K5000" i="6" l="1"/>
  <c r="R5000" i="6"/>
  <c r="S5000" i="6" s="1"/>
  <c r="T5000" i="6" s="1"/>
  <c r="V9994" i="6"/>
  <c r="L9993" i="6"/>
  <c r="V9995" i="6" l="1"/>
  <c r="L9994" i="6"/>
  <c r="Q5001" i="6"/>
  <c r="J5000" i="6"/>
  <c r="I5000" i="6"/>
  <c r="R5001" i="6" l="1"/>
  <c r="S5001" i="6" s="1"/>
  <c r="T5001" i="6" s="1"/>
  <c r="K5001" i="6"/>
  <c r="V9996" i="6"/>
  <c r="L9995" i="6"/>
  <c r="V9997" i="6" l="1"/>
  <c r="L9996" i="6"/>
  <c r="I5001" i="6"/>
  <c r="J5001" i="6"/>
  <c r="Q5002" i="6"/>
  <c r="K5002" i="6" l="1"/>
  <c r="R5002" i="6"/>
  <c r="S5002" i="6" s="1"/>
  <c r="T5002" i="6" s="1"/>
  <c r="L9997" i="6"/>
  <c r="V9998" i="6"/>
  <c r="L9998" i="6" l="1"/>
  <c r="V9999" i="6"/>
  <c r="Q5003" i="6"/>
  <c r="I5002" i="6"/>
  <c r="J5002" i="6"/>
  <c r="V10000" i="6" l="1"/>
  <c r="L9999" i="6"/>
  <c r="K5003" i="6"/>
  <c r="R5003" i="6"/>
  <c r="S5003" i="6" s="1"/>
  <c r="T5003" i="6" s="1"/>
  <c r="Q5004" i="6" l="1"/>
  <c r="I5003" i="6"/>
  <c r="J5003" i="6"/>
  <c r="V10001" i="6"/>
  <c r="L10000" i="6"/>
  <c r="V10002" i="6" l="1"/>
  <c r="L10001" i="6"/>
  <c r="R5004" i="6"/>
  <c r="S5004" i="6" s="1"/>
  <c r="T5004" i="6" s="1"/>
  <c r="K5004" i="6"/>
  <c r="J5004" i="6" l="1"/>
  <c r="I5004" i="6"/>
  <c r="Q5005" i="6"/>
  <c r="V10003" i="6"/>
  <c r="L10002" i="6"/>
  <c r="V10004" i="6" l="1"/>
  <c r="L10003" i="6"/>
  <c r="K5005" i="6"/>
  <c r="R5005" i="6"/>
  <c r="S5005" i="6" s="1"/>
  <c r="T5005" i="6" s="1"/>
  <c r="Q5006" i="6" l="1"/>
  <c r="I5005" i="6"/>
  <c r="J5005" i="6"/>
  <c r="V10005" i="6"/>
  <c r="L10004" i="6"/>
  <c r="V10006" i="6" l="1"/>
  <c r="L10005" i="6"/>
  <c r="R5006" i="6"/>
  <c r="S5006" i="6" s="1"/>
  <c r="T5006" i="6" s="1"/>
  <c r="K5006" i="6"/>
  <c r="Q5007" i="6" l="1"/>
  <c r="J5006" i="6"/>
  <c r="I5006" i="6"/>
  <c r="V10007" i="6"/>
  <c r="L10006" i="6"/>
  <c r="L10007" i="6" l="1"/>
  <c r="V10008" i="6"/>
  <c r="K5007" i="6"/>
  <c r="R5007" i="6"/>
  <c r="S5007" i="6" s="1"/>
  <c r="T5007" i="6" s="1"/>
  <c r="Q5008" i="6" l="1"/>
  <c r="I5007" i="6"/>
  <c r="J5007" i="6"/>
  <c r="L10008" i="6"/>
  <c r="V10009" i="6"/>
  <c r="V10010" i="6" l="1"/>
  <c r="L10009" i="6"/>
  <c r="K5008" i="6"/>
  <c r="R5008" i="6"/>
  <c r="S5008" i="6" s="1"/>
  <c r="T5008" i="6" s="1"/>
  <c r="Q5009" i="6" l="1"/>
  <c r="J5008" i="6"/>
  <c r="I5008" i="6"/>
  <c r="V10011" i="6"/>
  <c r="L10010" i="6"/>
  <c r="L10011" i="6" l="1"/>
  <c r="V10012" i="6"/>
  <c r="R5009" i="6"/>
  <c r="S5009" i="6" s="1"/>
  <c r="T5009" i="6" s="1"/>
  <c r="K5009" i="6"/>
  <c r="I5009" i="6" l="1"/>
  <c r="J5009" i="6"/>
  <c r="Q5010" i="6"/>
  <c r="V10013" i="6"/>
  <c r="L10012" i="6"/>
  <c r="V10014" i="6" l="1"/>
  <c r="L10013" i="6"/>
  <c r="K5010" i="6"/>
  <c r="R5010" i="6"/>
  <c r="S5010" i="6" s="1"/>
  <c r="T5010" i="6" s="1"/>
  <c r="Q5011" i="6" l="1"/>
  <c r="J5010" i="6"/>
  <c r="I5010" i="6"/>
  <c r="V10015" i="6"/>
  <c r="L10014" i="6"/>
  <c r="V10016" i="6" l="1"/>
  <c r="L10015" i="6"/>
  <c r="K5011" i="6"/>
  <c r="R5011" i="6"/>
  <c r="S5011" i="6" s="1"/>
  <c r="T5011" i="6" s="1"/>
  <c r="Q5012" i="6" l="1"/>
  <c r="I5011" i="6"/>
  <c r="J5011" i="6"/>
  <c r="V10017" i="6"/>
  <c r="L10016" i="6"/>
  <c r="V10018" i="6" l="1"/>
  <c r="L10017" i="6"/>
  <c r="R5012" i="6"/>
  <c r="S5012" i="6" s="1"/>
  <c r="T5012" i="6" s="1"/>
  <c r="K5012" i="6"/>
  <c r="J5012" i="6" l="1"/>
  <c r="I5012" i="6"/>
  <c r="Q5013" i="6"/>
  <c r="L10018" i="6"/>
  <c r="V10019" i="6"/>
  <c r="L10019" i="6" l="1"/>
  <c r="V10020" i="6"/>
  <c r="K5013" i="6"/>
  <c r="R5013" i="6"/>
  <c r="S5013" i="6" s="1"/>
  <c r="T5013" i="6" s="1"/>
  <c r="I5013" i="6" l="1"/>
  <c r="J5013" i="6"/>
  <c r="V10021" i="6"/>
  <c r="L10020" i="6"/>
  <c r="Q5014" i="6"/>
  <c r="V10022" i="6" l="1"/>
  <c r="L10021" i="6"/>
  <c r="R5014" i="6"/>
  <c r="S5014" i="6" s="1"/>
  <c r="T5014" i="6" s="1"/>
  <c r="K5014" i="6"/>
  <c r="J5014" i="6" l="1"/>
  <c r="I5014" i="6"/>
  <c r="Q5015" i="6"/>
  <c r="L10022" i="6"/>
  <c r="V10023" i="6"/>
  <c r="L10023" i="6" l="1"/>
  <c r="V10024" i="6"/>
  <c r="K5015" i="6"/>
  <c r="R5015" i="6"/>
  <c r="S5015" i="6" s="1"/>
  <c r="T5015" i="6" s="1"/>
  <c r="Q5016" i="6" l="1"/>
  <c r="I5015" i="6"/>
  <c r="J5015" i="6"/>
  <c r="V10025" i="6"/>
  <c r="L10024" i="6"/>
  <c r="V10026" i="6" l="1"/>
  <c r="L10025" i="6"/>
  <c r="K5016" i="6"/>
  <c r="R5016" i="6"/>
  <c r="S5016" i="6" s="1"/>
  <c r="T5016" i="6" s="1"/>
  <c r="Q5017" i="6" l="1"/>
  <c r="J5016" i="6"/>
  <c r="I5016" i="6"/>
  <c r="L10026" i="6"/>
  <c r="V10027" i="6"/>
  <c r="V10028" i="6" l="1"/>
  <c r="L10027" i="6"/>
  <c r="R5017" i="6"/>
  <c r="S5017" i="6" s="1"/>
  <c r="T5017" i="6" s="1"/>
  <c r="K5017" i="6"/>
  <c r="I5017" i="6" l="1"/>
  <c r="J5017" i="6"/>
  <c r="Q5018" i="6"/>
  <c r="L10028" i="6"/>
  <c r="V10029" i="6"/>
  <c r="V10030" i="6" l="1"/>
  <c r="L10029" i="6"/>
  <c r="K5018" i="6"/>
  <c r="R5018" i="6"/>
  <c r="S5018" i="6" s="1"/>
  <c r="T5018" i="6" s="1"/>
  <c r="J5018" i="6" l="1"/>
  <c r="I5018" i="6"/>
  <c r="Q5019" i="6"/>
  <c r="L10030" i="6"/>
  <c r="V10031" i="6"/>
  <c r="K5019" i="6" l="1"/>
  <c r="R5019" i="6"/>
  <c r="S5019" i="6" s="1"/>
  <c r="T5019" i="6" s="1"/>
  <c r="V10032" i="6"/>
  <c r="L10031" i="6"/>
  <c r="L10032" i="6" l="1"/>
  <c r="V10033" i="6"/>
  <c r="Q5020" i="6"/>
  <c r="I5019" i="6"/>
  <c r="J5019" i="6"/>
  <c r="R5020" i="6" l="1"/>
  <c r="S5020" i="6" s="1"/>
  <c r="T5020" i="6" s="1"/>
  <c r="K5020" i="6"/>
  <c r="V10034" i="6"/>
  <c r="L10033" i="6"/>
  <c r="L10034" i="6" l="1"/>
  <c r="V10035" i="6"/>
  <c r="J5020" i="6"/>
  <c r="I5020" i="6"/>
  <c r="Q5021" i="6"/>
  <c r="K5021" i="6" l="1"/>
  <c r="R5021" i="6"/>
  <c r="S5021" i="6" s="1"/>
  <c r="T5021" i="6" s="1"/>
  <c r="V10036" i="6"/>
  <c r="L10035" i="6"/>
  <c r="L10036" i="6" l="1"/>
  <c r="V10037" i="6"/>
  <c r="Q5022" i="6"/>
  <c r="I5021" i="6"/>
  <c r="J5021" i="6"/>
  <c r="R5022" i="6" l="1"/>
  <c r="S5022" i="6" s="1"/>
  <c r="T5022" i="6" s="1"/>
  <c r="K5022" i="6"/>
  <c r="V10038" i="6"/>
  <c r="L10037" i="6"/>
  <c r="L10038" i="6" l="1"/>
  <c r="V10039" i="6"/>
  <c r="J5022" i="6"/>
  <c r="I5022" i="6"/>
  <c r="Q5023" i="6"/>
  <c r="R5023" i="6" l="1"/>
  <c r="S5023" i="6" s="1"/>
  <c r="T5023" i="6" s="1"/>
  <c r="K5023" i="6"/>
  <c r="V10040" i="6"/>
  <c r="L10039" i="6"/>
  <c r="L10040" i="6" l="1"/>
  <c r="V10041" i="6"/>
  <c r="I5023" i="6"/>
  <c r="J5023" i="6"/>
  <c r="Q5024" i="6"/>
  <c r="K5024" i="6" l="1"/>
  <c r="R5024" i="6"/>
  <c r="S5024" i="6" s="1"/>
  <c r="T5024" i="6" s="1"/>
  <c r="V10042" i="6"/>
  <c r="L10041" i="6"/>
  <c r="L10042" i="6" l="1"/>
  <c r="V10043" i="6"/>
  <c r="Q5025" i="6"/>
  <c r="J5024" i="6"/>
  <c r="I5024" i="6"/>
  <c r="R5025" i="6" l="1"/>
  <c r="S5025" i="6" s="1"/>
  <c r="T5025" i="6" s="1"/>
  <c r="K5025" i="6"/>
  <c r="V10044" i="6"/>
  <c r="L10043" i="6"/>
  <c r="L10044" i="6" l="1"/>
  <c r="V10045" i="6"/>
  <c r="I5025" i="6"/>
  <c r="J5025" i="6"/>
  <c r="Q5026" i="6"/>
  <c r="K5026" i="6" l="1"/>
  <c r="R5026" i="6"/>
  <c r="S5026" i="6" s="1"/>
  <c r="T5026" i="6" s="1"/>
  <c r="V10046" i="6"/>
  <c r="L10045" i="6"/>
  <c r="L10046" i="6" l="1"/>
  <c r="V10047" i="6"/>
  <c r="Q5027" i="6"/>
  <c r="I5026" i="6"/>
  <c r="J5026" i="6"/>
  <c r="K5027" i="6" l="1"/>
  <c r="R5027" i="6"/>
  <c r="S5027" i="6" s="1"/>
  <c r="T5027" i="6" s="1"/>
  <c r="V10048" i="6"/>
  <c r="L10047" i="6"/>
  <c r="L10048" i="6" l="1"/>
  <c r="V10049" i="6"/>
  <c r="Q5028" i="6"/>
  <c r="I5027" i="6"/>
  <c r="J5027" i="6"/>
  <c r="R5028" i="6" l="1"/>
  <c r="S5028" i="6" s="1"/>
  <c r="T5028" i="6" s="1"/>
  <c r="K5028" i="6"/>
  <c r="V10050" i="6"/>
  <c r="L10049" i="6"/>
  <c r="J5028" i="6" l="1"/>
  <c r="I5028" i="6"/>
  <c r="L10050" i="6"/>
  <c r="V10051" i="6"/>
  <c r="Q5029" i="6"/>
  <c r="K5029" i="6" l="1"/>
  <c r="R5029" i="6"/>
  <c r="S5029" i="6" s="1"/>
  <c r="T5029" i="6" s="1"/>
  <c r="V10052" i="6"/>
  <c r="L10051" i="6"/>
  <c r="L10052" i="6" l="1"/>
  <c r="V10053" i="6"/>
  <c r="Q5030" i="6"/>
  <c r="I5029" i="6"/>
  <c r="J5029" i="6"/>
  <c r="R5030" i="6" l="1"/>
  <c r="S5030" i="6" s="1"/>
  <c r="T5030" i="6" s="1"/>
  <c r="K5030" i="6"/>
  <c r="V10054" i="6"/>
  <c r="L10053" i="6"/>
  <c r="L10054" i="6" l="1"/>
  <c r="V10055" i="6"/>
  <c r="J5030" i="6"/>
  <c r="I5030" i="6"/>
  <c r="Q5031" i="6"/>
  <c r="R5031" i="6" l="1"/>
  <c r="S5031" i="6" s="1"/>
  <c r="T5031" i="6" s="1"/>
  <c r="K5031" i="6"/>
  <c r="V10056" i="6"/>
  <c r="L10055" i="6"/>
  <c r="I5031" i="6" l="1"/>
  <c r="J5031" i="6"/>
  <c r="L10056" i="6"/>
  <c r="V10057" i="6"/>
  <c r="Q5032" i="6"/>
  <c r="V10058" i="6" l="1"/>
  <c r="L10057" i="6"/>
  <c r="K5032" i="6"/>
  <c r="R5032" i="6"/>
  <c r="S5032" i="6" s="1"/>
  <c r="T5032" i="6" s="1"/>
  <c r="Q5033" i="6" l="1"/>
  <c r="J5032" i="6"/>
  <c r="I5032" i="6"/>
  <c r="L10058" i="6"/>
  <c r="V10059" i="6"/>
  <c r="V10060" i="6" l="1"/>
  <c r="L10059" i="6"/>
  <c r="R5033" i="6"/>
  <c r="S5033" i="6" s="1"/>
  <c r="T5033" i="6" s="1"/>
  <c r="K5033" i="6"/>
  <c r="I5033" i="6" l="1"/>
  <c r="J5033" i="6"/>
  <c r="Q5034" i="6"/>
  <c r="L10060" i="6"/>
  <c r="V10061" i="6"/>
  <c r="V10062" i="6" l="1"/>
  <c r="L10061" i="6"/>
  <c r="K5034" i="6"/>
  <c r="R5034" i="6"/>
  <c r="S5034" i="6" s="1"/>
  <c r="T5034" i="6" s="1"/>
  <c r="Q5035" i="6" l="1"/>
  <c r="I5034" i="6"/>
  <c r="J5034" i="6"/>
  <c r="L10062" i="6"/>
  <c r="V10063" i="6"/>
  <c r="V10064" i="6" l="1"/>
  <c r="L10063" i="6"/>
  <c r="K5035" i="6"/>
  <c r="R5035" i="6"/>
  <c r="S5035" i="6" s="1"/>
  <c r="T5035" i="6" s="1"/>
  <c r="Q5036" i="6" l="1"/>
  <c r="I5035" i="6"/>
  <c r="J5035" i="6"/>
  <c r="L10064" i="6"/>
  <c r="V10065" i="6"/>
  <c r="V10066" i="6" l="1"/>
  <c r="L10065" i="6"/>
  <c r="R5036" i="6"/>
  <c r="S5036" i="6" s="1"/>
  <c r="T5036" i="6" s="1"/>
  <c r="K5036" i="6"/>
  <c r="Q5037" i="6" l="1"/>
  <c r="J5036" i="6"/>
  <c r="I5036" i="6"/>
  <c r="L10066" i="6"/>
  <c r="V10067" i="6"/>
  <c r="V10068" i="6" l="1"/>
  <c r="L10067" i="6"/>
  <c r="K5037" i="6"/>
  <c r="R5037" i="6"/>
  <c r="S5037" i="6" s="1"/>
  <c r="T5037" i="6" s="1"/>
  <c r="Q5038" i="6" l="1"/>
  <c r="I5037" i="6"/>
  <c r="J5037" i="6"/>
  <c r="L10068" i="6"/>
  <c r="V10069" i="6"/>
  <c r="V10070" i="6" l="1"/>
  <c r="L10069" i="6"/>
  <c r="R5038" i="6"/>
  <c r="S5038" i="6" s="1"/>
  <c r="T5038" i="6" s="1"/>
  <c r="K5038" i="6"/>
  <c r="J5038" i="6" l="1"/>
  <c r="I5038" i="6"/>
  <c r="Q5039" i="6"/>
  <c r="L10070" i="6"/>
  <c r="V10071" i="6"/>
  <c r="K5039" i="6" l="1"/>
  <c r="R5039" i="6"/>
  <c r="S5039" i="6" s="1"/>
  <c r="T5039" i="6" s="1"/>
  <c r="V10072" i="6"/>
  <c r="L10071" i="6"/>
  <c r="L10072" i="6" l="1"/>
  <c r="V10073" i="6"/>
  <c r="Q5040" i="6"/>
  <c r="I5039" i="6"/>
  <c r="J5039" i="6"/>
  <c r="K5040" i="6" l="1"/>
  <c r="R5040" i="6"/>
  <c r="S5040" i="6" s="1"/>
  <c r="T5040" i="6" s="1"/>
  <c r="V10074" i="6"/>
  <c r="L10073" i="6"/>
  <c r="L10074" i="6" l="1"/>
  <c r="V10075" i="6"/>
  <c r="Q5041" i="6"/>
  <c r="J5040" i="6"/>
  <c r="I5040" i="6"/>
  <c r="R5041" i="6" l="1"/>
  <c r="S5041" i="6" s="1"/>
  <c r="T5041" i="6" s="1"/>
  <c r="K5041" i="6"/>
  <c r="V10076" i="6"/>
  <c r="L10075" i="6"/>
  <c r="L10076" i="6" l="1"/>
  <c r="V10077" i="6"/>
  <c r="I5041" i="6"/>
  <c r="J5041" i="6"/>
  <c r="Q5042" i="6"/>
  <c r="K5042" i="6" l="1"/>
  <c r="R5042" i="6"/>
  <c r="S5042" i="6" s="1"/>
  <c r="T5042" i="6" s="1"/>
  <c r="V10078" i="6"/>
  <c r="L10077" i="6"/>
  <c r="L10078" i="6" l="1"/>
  <c r="V10079" i="6"/>
  <c r="Q5043" i="6"/>
  <c r="J5042" i="6"/>
  <c r="I5042" i="6"/>
  <c r="K5043" i="6" l="1"/>
  <c r="R5043" i="6"/>
  <c r="S5043" i="6" s="1"/>
  <c r="T5043" i="6" s="1"/>
  <c r="V10080" i="6"/>
  <c r="L10079" i="6"/>
  <c r="L10080" i="6" l="1"/>
  <c r="V10081" i="6"/>
  <c r="Q5044" i="6"/>
  <c r="I5043" i="6"/>
  <c r="J5043" i="6"/>
  <c r="R5044" i="6" l="1"/>
  <c r="S5044" i="6" s="1"/>
  <c r="T5044" i="6" s="1"/>
  <c r="K5044" i="6"/>
  <c r="V10082" i="6"/>
  <c r="L10081" i="6"/>
  <c r="L10082" i="6" l="1"/>
  <c r="V10083" i="6"/>
  <c r="J5044" i="6"/>
  <c r="I5044" i="6"/>
  <c r="Q5045" i="6"/>
  <c r="K5045" i="6" l="1"/>
  <c r="R5045" i="6"/>
  <c r="S5045" i="6" s="1"/>
  <c r="T5045" i="6" s="1"/>
  <c r="V10084" i="6"/>
  <c r="L10083" i="6"/>
  <c r="L10084" i="6" l="1"/>
  <c r="V10085" i="6"/>
  <c r="Q5046" i="6"/>
  <c r="I5045" i="6"/>
  <c r="J5045" i="6"/>
  <c r="R5046" i="6" l="1"/>
  <c r="S5046" i="6" s="1"/>
  <c r="T5046" i="6" s="1"/>
  <c r="K5046" i="6"/>
  <c r="V10086" i="6"/>
  <c r="L10085" i="6"/>
  <c r="L10086" i="6" l="1"/>
  <c r="V10087" i="6"/>
  <c r="J5046" i="6"/>
  <c r="I5046" i="6"/>
  <c r="Q5047" i="6"/>
  <c r="K5047" i="6" l="1"/>
  <c r="R5047" i="6"/>
  <c r="S5047" i="6" s="1"/>
  <c r="T5047" i="6" s="1"/>
  <c r="V10088" i="6"/>
  <c r="L10087" i="6"/>
  <c r="L10088" i="6" l="1"/>
  <c r="V10089" i="6"/>
  <c r="Q5048" i="6"/>
  <c r="I5047" i="6"/>
  <c r="J5047" i="6"/>
  <c r="K5048" i="6" l="1"/>
  <c r="R5048" i="6"/>
  <c r="S5048" i="6" s="1"/>
  <c r="T5048" i="6" s="1"/>
  <c r="V10090" i="6"/>
  <c r="L10089" i="6"/>
  <c r="L10090" i="6" l="1"/>
  <c r="V10091" i="6"/>
  <c r="Q5049" i="6"/>
  <c r="J5048" i="6"/>
  <c r="I5048" i="6"/>
  <c r="R5049" i="6" l="1"/>
  <c r="S5049" i="6" s="1"/>
  <c r="T5049" i="6" s="1"/>
  <c r="K5049" i="6"/>
  <c r="V10092" i="6"/>
  <c r="L10091" i="6"/>
  <c r="I5049" i="6" l="1"/>
  <c r="J5049" i="6"/>
  <c r="L10092" i="6"/>
  <c r="V10093" i="6"/>
  <c r="Q5050" i="6"/>
  <c r="K5050" i="6" l="1"/>
  <c r="R5050" i="6"/>
  <c r="S5050" i="6" s="1"/>
  <c r="T5050" i="6" s="1"/>
  <c r="V10094" i="6"/>
  <c r="L10093" i="6"/>
  <c r="L10094" i="6" l="1"/>
  <c r="V10095" i="6"/>
  <c r="Q5051" i="6"/>
  <c r="J5050" i="6"/>
  <c r="I5050" i="6"/>
  <c r="K5051" i="6" l="1"/>
  <c r="R5051" i="6"/>
  <c r="S5051" i="6" s="1"/>
  <c r="T5051" i="6" s="1"/>
  <c r="V10096" i="6"/>
  <c r="L10095" i="6"/>
  <c r="L10096" i="6" l="1"/>
  <c r="V10097" i="6"/>
  <c r="Q5052" i="6"/>
  <c r="I5051" i="6"/>
  <c r="J5051" i="6"/>
  <c r="R5052" i="6" l="1"/>
  <c r="S5052" i="6" s="1"/>
  <c r="T5052" i="6" s="1"/>
  <c r="K5052" i="6"/>
  <c r="V10098" i="6"/>
  <c r="L10097" i="6"/>
  <c r="L10098" i="6" l="1"/>
  <c r="V10099" i="6"/>
  <c r="J5052" i="6"/>
  <c r="I5052" i="6"/>
  <c r="Q5053" i="6"/>
  <c r="K5053" i="6" l="1"/>
  <c r="R5053" i="6"/>
  <c r="S5053" i="6" s="1"/>
  <c r="T5053" i="6" s="1"/>
  <c r="V10100" i="6"/>
  <c r="L10099" i="6"/>
  <c r="L10100" i="6" l="1"/>
  <c r="V10101" i="6"/>
  <c r="Q5054" i="6"/>
  <c r="I5053" i="6"/>
  <c r="J5053" i="6"/>
  <c r="R5054" i="6" l="1"/>
  <c r="S5054" i="6" s="1"/>
  <c r="T5054" i="6" s="1"/>
  <c r="K5054" i="6"/>
  <c r="V10102" i="6"/>
  <c r="L10101" i="6"/>
  <c r="J5054" i="6" l="1"/>
  <c r="I5054" i="6"/>
  <c r="L10102" i="6"/>
  <c r="V10103" i="6"/>
  <c r="Q5055" i="6"/>
  <c r="R5055" i="6" l="1"/>
  <c r="S5055" i="6" s="1"/>
  <c r="T5055" i="6" s="1"/>
  <c r="K5055" i="6"/>
  <c r="V10104" i="6"/>
  <c r="L10103" i="6"/>
  <c r="L10104" i="6" l="1"/>
  <c r="V10105" i="6"/>
  <c r="I5055" i="6"/>
  <c r="J5055" i="6"/>
  <c r="Q5056" i="6"/>
  <c r="K5056" i="6" l="1"/>
  <c r="R5056" i="6"/>
  <c r="S5056" i="6" s="1"/>
  <c r="T5056" i="6" s="1"/>
  <c r="V10106" i="6"/>
  <c r="L10105" i="6"/>
  <c r="L10106" i="6" l="1"/>
  <c r="V10107" i="6"/>
  <c r="Q5057" i="6"/>
  <c r="J5056" i="6"/>
  <c r="I5056" i="6"/>
  <c r="V10108" i="6" l="1"/>
  <c r="L10107" i="6"/>
  <c r="R5057" i="6"/>
  <c r="S5057" i="6" s="1"/>
  <c r="T5057" i="6" s="1"/>
  <c r="K5057" i="6"/>
  <c r="I5057" i="6" l="1"/>
  <c r="J5057" i="6"/>
  <c r="Q5058" i="6"/>
  <c r="L10108" i="6"/>
  <c r="V10109" i="6"/>
  <c r="V10110" i="6" l="1"/>
  <c r="L10109" i="6"/>
  <c r="K5058" i="6"/>
  <c r="R5058" i="6"/>
  <c r="S5058" i="6" s="1"/>
  <c r="T5058" i="6" s="1"/>
  <c r="I5058" i="6" l="1"/>
  <c r="J5058" i="6"/>
  <c r="Q5059" i="6"/>
  <c r="L10110" i="6"/>
  <c r="V10111" i="6"/>
  <c r="V10112" i="6" l="1"/>
  <c r="L10111" i="6"/>
  <c r="K5059" i="6"/>
  <c r="R5059" i="6"/>
  <c r="S5059" i="6" s="1"/>
  <c r="T5059" i="6" s="1"/>
  <c r="Q5060" i="6" l="1"/>
  <c r="I5059" i="6"/>
  <c r="J5059" i="6"/>
  <c r="L10112" i="6"/>
  <c r="V10113" i="6"/>
  <c r="V10114" i="6" l="1"/>
  <c r="L10113" i="6"/>
  <c r="R5060" i="6"/>
  <c r="S5060" i="6" s="1"/>
  <c r="T5060" i="6" s="1"/>
  <c r="K5060" i="6"/>
  <c r="J5060" i="6" l="1"/>
  <c r="I5060" i="6"/>
  <c r="Q5061" i="6"/>
  <c r="L10114" i="6"/>
  <c r="V10115" i="6"/>
  <c r="V10116" i="6" l="1"/>
  <c r="L10115" i="6"/>
  <c r="K5061" i="6"/>
  <c r="R5061" i="6"/>
  <c r="S5061" i="6" s="1"/>
  <c r="T5061" i="6" s="1"/>
  <c r="Q5062" i="6" l="1"/>
  <c r="I5061" i="6"/>
  <c r="J5061" i="6"/>
  <c r="L10116" i="6"/>
  <c r="V10117" i="6"/>
  <c r="V10118" i="6" l="1"/>
  <c r="L10117" i="6"/>
  <c r="R5062" i="6"/>
  <c r="S5062" i="6" s="1"/>
  <c r="T5062" i="6" s="1"/>
  <c r="K5062" i="6"/>
  <c r="Q5063" i="6" l="1"/>
  <c r="J5062" i="6"/>
  <c r="I5062" i="6"/>
  <c r="L10118" i="6"/>
  <c r="V10119" i="6"/>
  <c r="V10120" i="6" l="1"/>
  <c r="L10119" i="6"/>
  <c r="R5063" i="6"/>
  <c r="S5063" i="6" s="1"/>
  <c r="T5063" i="6" s="1"/>
  <c r="K5063" i="6"/>
  <c r="I5063" i="6" l="1"/>
  <c r="J5063" i="6"/>
  <c r="Q5064" i="6"/>
  <c r="L10120" i="6"/>
  <c r="V10121" i="6"/>
  <c r="V10122" i="6" l="1"/>
  <c r="L10121" i="6"/>
  <c r="K5064" i="6"/>
  <c r="R5064" i="6"/>
  <c r="S5064" i="6" s="1"/>
  <c r="T5064" i="6" s="1"/>
  <c r="Q5065" i="6" l="1"/>
  <c r="J5064" i="6"/>
  <c r="I5064" i="6"/>
  <c r="L10122" i="6"/>
  <c r="V10123" i="6"/>
  <c r="V10124" i="6" l="1"/>
  <c r="L10123" i="6"/>
  <c r="R5065" i="6"/>
  <c r="S5065" i="6" s="1"/>
  <c r="T5065" i="6" s="1"/>
  <c r="K5065" i="6"/>
  <c r="I5065" i="6" l="1"/>
  <c r="J5065" i="6"/>
  <c r="Q5066" i="6"/>
  <c r="L10124" i="6"/>
  <c r="V10125" i="6"/>
  <c r="V10126" i="6" l="1"/>
  <c r="L10125" i="6"/>
  <c r="K5066" i="6"/>
  <c r="R5066" i="6"/>
  <c r="S5066" i="6" s="1"/>
  <c r="T5066" i="6" s="1"/>
  <c r="Q5067" i="6" l="1"/>
  <c r="I5066" i="6"/>
  <c r="J5066" i="6"/>
  <c r="L10126" i="6"/>
  <c r="V10127" i="6"/>
  <c r="V10128" i="6" l="1"/>
  <c r="L10127" i="6"/>
  <c r="K5067" i="6"/>
  <c r="R5067" i="6"/>
  <c r="S5067" i="6" s="1"/>
  <c r="T5067" i="6" s="1"/>
  <c r="Q5068" i="6" l="1"/>
  <c r="I5067" i="6"/>
  <c r="J5067" i="6"/>
  <c r="L10128" i="6"/>
  <c r="V10129" i="6"/>
  <c r="V10130" i="6" l="1"/>
  <c r="L10129" i="6"/>
  <c r="R5068" i="6"/>
  <c r="S5068" i="6" s="1"/>
  <c r="T5068" i="6" s="1"/>
  <c r="K5068" i="6"/>
  <c r="J5068" i="6" l="1"/>
  <c r="I5068" i="6"/>
  <c r="Q5069" i="6"/>
  <c r="L10130" i="6"/>
  <c r="V10131" i="6"/>
  <c r="V10132" i="6" l="1"/>
  <c r="L10131" i="6"/>
  <c r="K5069" i="6"/>
  <c r="R5069" i="6"/>
  <c r="S5069" i="6" s="1"/>
  <c r="T5069" i="6" s="1"/>
  <c r="Q5070" i="6" l="1"/>
  <c r="I5069" i="6"/>
  <c r="J5069" i="6"/>
  <c r="L10132" i="6"/>
  <c r="V10133" i="6"/>
  <c r="V10134" i="6" l="1"/>
  <c r="L10133" i="6"/>
  <c r="R5070" i="6"/>
  <c r="S5070" i="6" s="1"/>
  <c r="T5070" i="6" s="1"/>
  <c r="K5070" i="6"/>
  <c r="J5070" i="6" l="1"/>
  <c r="I5070" i="6"/>
  <c r="Q5071" i="6"/>
  <c r="L10134" i="6"/>
  <c r="V10135" i="6"/>
  <c r="V10136" i="6" l="1"/>
  <c r="L10135" i="6"/>
  <c r="K5071" i="6"/>
  <c r="R5071" i="6"/>
  <c r="S5071" i="6" s="1"/>
  <c r="T5071" i="6" s="1"/>
  <c r="I5071" i="6" l="1"/>
  <c r="J5071" i="6"/>
  <c r="Q5072" i="6"/>
  <c r="L10136" i="6"/>
  <c r="V10137" i="6"/>
  <c r="V10138" i="6" l="1"/>
  <c r="L10137" i="6"/>
  <c r="K5072" i="6"/>
  <c r="R5072" i="6"/>
  <c r="S5072" i="6" s="1"/>
  <c r="T5072" i="6" s="1"/>
  <c r="Q5073" i="6" l="1"/>
  <c r="J5072" i="6"/>
  <c r="I5072" i="6"/>
  <c r="L10138" i="6"/>
  <c r="V10139" i="6"/>
  <c r="V10140" i="6" l="1"/>
  <c r="L10139" i="6"/>
  <c r="R5073" i="6"/>
  <c r="S5073" i="6" s="1"/>
  <c r="T5073" i="6" s="1"/>
  <c r="K5073" i="6"/>
  <c r="I5073" i="6" l="1"/>
  <c r="J5073" i="6"/>
  <c r="Q5074" i="6"/>
  <c r="L10140" i="6"/>
  <c r="V10141" i="6"/>
  <c r="K5074" i="6" l="1"/>
  <c r="R5074" i="6"/>
  <c r="S5074" i="6" s="1"/>
  <c r="T5074" i="6" s="1"/>
  <c r="V10142" i="6"/>
  <c r="L10141" i="6"/>
  <c r="L10142" i="6" l="1"/>
  <c r="V10143" i="6"/>
  <c r="Q5075" i="6"/>
  <c r="J5074" i="6"/>
  <c r="I5074" i="6"/>
  <c r="V10144" i="6" l="1"/>
  <c r="L10143" i="6"/>
  <c r="K5075" i="6"/>
  <c r="R5075" i="6"/>
  <c r="S5075" i="6" s="1"/>
  <c r="T5075" i="6" s="1"/>
  <c r="Q5076" i="6" l="1"/>
  <c r="I5075" i="6"/>
  <c r="J5075" i="6"/>
  <c r="L10144" i="6"/>
  <c r="V10145" i="6"/>
  <c r="V10146" i="6" l="1"/>
  <c r="L10145" i="6"/>
  <c r="R5076" i="6"/>
  <c r="S5076" i="6" s="1"/>
  <c r="T5076" i="6" s="1"/>
  <c r="K5076" i="6"/>
  <c r="Q5077" i="6" l="1"/>
  <c r="J5076" i="6"/>
  <c r="I5076" i="6"/>
  <c r="L10146" i="6"/>
  <c r="V10147" i="6"/>
  <c r="V10148" i="6" l="1"/>
  <c r="L10147" i="6"/>
  <c r="K5077" i="6"/>
  <c r="R5077" i="6"/>
  <c r="S5077" i="6" s="1"/>
  <c r="T5077" i="6" s="1"/>
  <c r="I5077" i="6" l="1"/>
  <c r="J5077" i="6"/>
  <c r="Q5078" i="6"/>
  <c r="L10148" i="6"/>
  <c r="V10149" i="6"/>
  <c r="V10150" i="6" l="1"/>
  <c r="L10149" i="6"/>
  <c r="R5078" i="6"/>
  <c r="S5078" i="6" s="1"/>
  <c r="T5078" i="6" s="1"/>
  <c r="K5078" i="6"/>
  <c r="J5078" i="6" l="1"/>
  <c r="I5078" i="6"/>
  <c r="Q5079" i="6"/>
  <c r="L10150" i="6"/>
  <c r="V10151" i="6"/>
  <c r="V10152" i="6" l="1"/>
  <c r="L10151" i="6"/>
  <c r="K5079" i="6"/>
  <c r="R5079" i="6"/>
  <c r="S5079" i="6" s="1"/>
  <c r="T5079" i="6" s="1"/>
  <c r="Q5080" i="6" l="1"/>
  <c r="I5079" i="6"/>
  <c r="J5079" i="6"/>
  <c r="L10152" i="6"/>
  <c r="V10153" i="6"/>
  <c r="V10154" i="6" l="1"/>
  <c r="L10153" i="6"/>
  <c r="K5080" i="6"/>
  <c r="R5080" i="6"/>
  <c r="S5080" i="6" s="1"/>
  <c r="T5080" i="6" s="1"/>
  <c r="J5080" i="6" l="1"/>
  <c r="I5080" i="6"/>
  <c r="Q5081" i="6"/>
  <c r="L10154" i="6"/>
  <c r="V10155" i="6"/>
  <c r="V10156" i="6" l="1"/>
  <c r="L10155" i="6"/>
  <c r="R5081" i="6"/>
  <c r="S5081" i="6" s="1"/>
  <c r="T5081" i="6" s="1"/>
  <c r="K5081" i="6"/>
  <c r="I5081" i="6" l="1"/>
  <c r="J5081" i="6"/>
  <c r="Q5082" i="6"/>
  <c r="L10156" i="6"/>
  <c r="V10157" i="6"/>
  <c r="K5082" i="6" l="1"/>
  <c r="R5082" i="6"/>
  <c r="S5082" i="6" s="1"/>
  <c r="T5082" i="6" s="1"/>
  <c r="V10158" i="6"/>
  <c r="L10157" i="6"/>
  <c r="L10158" i="6" l="1"/>
  <c r="V10159" i="6"/>
  <c r="Q5083" i="6"/>
  <c r="J5082" i="6"/>
  <c r="I5082" i="6"/>
  <c r="V10160" i="6" l="1"/>
  <c r="L10159" i="6"/>
  <c r="K5083" i="6"/>
  <c r="R5083" i="6"/>
  <c r="S5083" i="6" s="1"/>
  <c r="T5083" i="6" s="1"/>
  <c r="Q5084" i="6" l="1"/>
  <c r="I5083" i="6"/>
  <c r="J5083" i="6"/>
  <c r="L10160" i="6"/>
  <c r="V10161" i="6"/>
  <c r="V10162" i="6" l="1"/>
  <c r="L10161" i="6"/>
  <c r="R5084" i="6"/>
  <c r="S5084" i="6" s="1"/>
  <c r="T5084" i="6" s="1"/>
  <c r="K5084" i="6"/>
  <c r="Q5085" i="6" l="1"/>
  <c r="J5084" i="6"/>
  <c r="I5084" i="6"/>
  <c r="L10162" i="6"/>
  <c r="V10163" i="6"/>
  <c r="V10164" i="6" l="1"/>
  <c r="L10163" i="6"/>
  <c r="K5085" i="6"/>
  <c r="R5085" i="6"/>
  <c r="S5085" i="6" s="1"/>
  <c r="T5085" i="6" s="1"/>
  <c r="I5085" i="6" l="1"/>
  <c r="J5085" i="6"/>
  <c r="Q5086" i="6"/>
  <c r="L10164" i="6"/>
  <c r="V10165" i="6"/>
  <c r="V10166" i="6" l="1"/>
  <c r="L10165" i="6"/>
  <c r="R5086" i="6"/>
  <c r="S5086" i="6" s="1"/>
  <c r="T5086" i="6" s="1"/>
  <c r="K5086" i="6"/>
  <c r="J5086" i="6" l="1"/>
  <c r="I5086" i="6"/>
  <c r="Q5087" i="6"/>
  <c r="L10166" i="6"/>
  <c r="V10167" i="6"/>
  <c r="R5087" i="6" l="1"/>
  <c r="S5087" i="6" s="1"/>
  <c r="T5087" i="6" s="1"/>
  <c r="K5087" i="6"/>
  <c r="V10168" i="6"/>
  <c r="L10167" i="6"/>
  <c r="L10168" i="6" l="1"/>
  <c r="V10169" i="6"/>
  <c r="I5087" i="6"/>
  <c r="J5087" i="6"/>
  <c r="Q5088" i="6"/>
  <c r="K5088" i="6" l="1"/>
  <c r="R5088" i="6"/>
  <c r="S5088" i="6" s="1"/>
  <c r="T5088" i="6" s="1"/>
  <c r="V10170" i="6"/>
  <c r="L10169" i="6"/>
  <c r="L10170" i="6" l="1"/>
  <c r="V10171" i="6"/>
  <c r="Q5089" i="6"/>
  <c r="J5088" i="6"/>
  <c r="I5088" i="6"/>
  <c r="R5089" i="6" l="1"/>
  <c r="S5089" i="6" s="1"/>
  <c r="T5089" i="6" s="1"/>
  <c r="K5089" i="6"/>
  <c r="V10172" i="6"/>
  <c r="L10171" i="6"/>
  <c r="L10172" i="6" l="1"/>
  <c r="V10173" i="6"/>
  <c r="I5089" i="6"/>
  <c r="J5089" i="6"/>
  <c r="Q5090" i="6"/>
  <c r="K5090" i="6" l="1"/>
  <c r="R5090" i="6"/>
  <c r="S5090" i="6" s="1"/>
  <c r="T5090" i="6" s="1"/>
  <c r="V10174" i="6"/>
  <c r="L10173" i="6"/>
  <c r="L10174" i="6" l="1"/>
  <c r="V10175" i="6"/>
  <c r="Q5091" i="6"/>
  <c r="I5090" i="6"/>
  <c r="J5090" i="6"/>
  <c r="K5091" i="6" l="1"/>
  <c r="R5091" i="6"/>
  <c r="S5091" i="6" s="1"/>
  <c r="T5091" i="6" s="1"/>
  <c r="V10176" i="6"/>
  <c r="L10175" i="6"/>
  <c r="L10176" i="6" l="1"/>
  <c r="V10177" i="6"/>
  <c r="Q5092" i="6"/>
  <c r="I5091" i="6"/>
  <c r="J5091" i="6"/>
  <c r="R5092" i="6" l="1"/>
  <c r="S5092" i="6" s="1"/>
  <c r="T5092" i="6" s="1"/>
  <c r="K5092" i="6"/>
  <c r="V10178" i="6"/>
  <c r="L10177" i="6"/>
  <c r="L10178" i="6" l="1"/>
  <c r="V10179" i="6"/>
  <c r="J5092" i="6"/>
  <c r="I5092" i="6"/>
  <c r="Q5093" i="6"/>
  <c r="K5093" i="6" l="1"/>
  <c r="R5093" i="6"/>
  <c r="S5093" i="6" s="1"/>
  <c r="T5093" i="6" s="1"/>
  <c r="V10180" i="6"/>
  <c r="L10179" i="6"/>
  <c r="L10180" i="6" l="1"/>
  <c r="V10181" i="6"/>
  <c r="Q5094" i="6"/>
  <c r="I5093" i="6"/>
  <c r="J5093" i="6"/>
  <c r="R5094" i="6" l="1"/>
  <c r="S5094" i="6" s="1"/>
  <c r="T5094" i="6" s="1"/>
  <c r="K5094" i="6"/>
  <c r="V10182" i="6"/>
  <c r="L10181" i="6"/>
  <c r="L10182" i="6" l="1"/>
  <c r="V10183" i="6"/>
  <c r="J5094" i="6"/>
  <c r="I5094" i="6"/>
  <c r="Q5095" i="6"/>
  <c r="R5095" i="6" l="1"/>
  <c r="S5095" i="6" s="1"/>
  <c r="T5095" i="6" s="1"/>
  <c r="K5095" i="6"/>
  <c r="V10184" i="6"/>
  <c r="L10183" i="6"/>
  <c r="I5095" i="6" l="1"/>
  <c r="J5095" i="6"/>
  <c r="L10184" i="6"/>
  <c r="V10185" i="6"/>
  <c r="Q5096" i="6"/>
  <c r="K5096" i="6" l="1"/>
  <c r="R5096" i="6"/>
  <c r="S5096" i="6" s="1"/>
  <c r="T5096" i="6" s="1"/>
  <c r="V10186" i="6"/>
  <c r="L10185" i="6"/>
  <c r="L10186" i="6" l="1"/>
  <c r="V10187" i="6"/>
  <c r="Q5097" i="6"/>
  <c r="J5096" i="6"/>
  <c r="I5096" i="6"/>
  <c r="R5097" i="6" l="1"/>
  <c r="S5097" i="6" s="1"/>
  <c r="T5097" i="6" s="1"/>
  <c r="K5097" i="6"/>
  <c r="V10188" i="6"/>
  <c r="L10187" i="6"/>
  <c r="L10188" i="6" l="1"/>
  <c r="V10189" i="6"/>
  <c r="I5097" i="6"/>
  <c r="J5097" i="6"/>
  <c r="Q5098" i="6"/>
  <c r="K5098" i="6" l="1"/>
  <c r="R5098" i="6"/>
  <c r="S5098" i="6" s="1"/>
  <c r="T5098" i="6" s="1"/>
  <c r="V10190" i="6"/>
  <c r="L10189" i="6"/>
  <c r="L10190" i="6" l="1"/>
  <c r="V10191" i="6"/>
  <c r="Q5099" i="6"/>
  <c r="I5098" i="6"/>
  <c r="J5098" i="6"/>
  <c r="K5099" i="6" l="1"/>
  <c r="R5099" i="6"/>
  <c r="S5099" i="6" s="1"/>
  <c r="T5099" i="6" s="1"/>
  <c r="V10192" i="6"/>
  <c r="L10191" i="6"/>
  <c r="L10192" i="6" l="1"/>
  <c r="V10193" i="6"/>
  <c r="Q5100" i="6"/>
  <c r="I5099" i="6"/>
  <c r="J5099" i="6"/>
  <c r="R5100" i="6" l="1"/>
  <c r="S5100" i="6" s="1"/>
  <c r="T5100" i="6" s="1"/>
  <c r="K5100" i="6"/>
  <c r="V10194" i="6"/>
  <c r="L10193" i="6"/>
  <c r="J5100" i="6" l="1"/>
  <c r="I5100" i="6"/>
  <c r="L10194" i="6"/>
  <c r="V10195" i="6"/>
  <c r="Q5101" i="6"/>
  <c r="V10196" i="6" l="1"/>
  <c r="L10195" i="6"/>
  <c r="K5101" i="6"/>
  <c r="R5101" i="6"/>
  <c r="S5101" i="6" s="1"/>
  <c r="T5101" i="6" s="1"/>
  <c r="Q5102" i="6" l="1"/>
  <c r="I5101" i="6"/>
  <c r="J5101" i="6"/>
  <c r="L10196" i="6"/>
  <c r="V10197" i="6"/>
  <c r="V10198" i="6" l="1"/>
  <c r="L10197" i="6"/>
  <c r="R5102" i="6"/>
  <c r="S5102" i="6" s="1"/>
  <c r="T5102" i="6" s="1"/>
  <c r="K5102" i="6"/>
  <c r="J5102" i="6" l="1"/>
  <c r="I5102" i="6"/>
  <c r="Q5103" i="6"/>
  <c r="L10198" i="6"/>
  <c r="V10199" i="6"/>
  <c r="K5103" i="6" l="1"/>
  <c r="R5103" i="6"/>
  <c r="S5103" i="6" s="1"/>
  <c r="T5103" i="6" s="1"/>
  <c r="V10200" i="6"/>
  <c r="L10199" i="6"/>
  <c r="L10200" i="6" l="1"/>
  <c r="V10201" i="6"/>
  <c r="Q5104" i="6"/>
  <c r="I5103" i="6"/>
  <c r="J5103" i="6"/>
  <c r="K5104" i="6" l="1"/>
  <c r="R5104" i="6"/>
  <c r="S5104" i="6" s="1"/>
  <c r="T5104" i="6" s="1"/>
  <c r="V10202" i="6"/>
  <c r="L10201" i="6"/>
  <c r="L10202" i="6" l="1"/>
  <c r="V10203" i="6"/>
  <c r="Q5105" i="6"/>
  <c r="J5104" i="6"/>
  <c r="I5104" i="6"/>
  <c r="V10204" i="6" l="1"/>
  <c r="L10203" i="6"/>
  <c r="R5105" i="6"/>
  <c r="S5105" i="6" s="1"/>
  <c r="T5105" i="6" s="1"/>
  <c r="K5105" i="6"/>
  <c r="I5105" i="6" l="1"/>
  <c r="J5105" i="6"/>
  <c r="Q5106" i="6"/>
  <c r="L10204" i="6"/>
  <c r="V10205" i="6"/>
  <c r="V10206" i="6" l="1"/>
  <c r="L10205" i="6"/>
  <c r="K5106" i="6"/>
  <c r="R5106" i="6"/>
  <c r="S5106" i="6" s="1"/>
  <c r="T5106" i="6" s="1"/>
  <c r="Q5107" i="6" l="1"/>
  <c r="J5106" i="6"/>
  <c r="I5106" i="6"/>
  <c r="L10206" i="6"/>
  <c r="V10207" i="6"/>
  <c r="V10208" i="6" l="1"/>
  <c r="L10207" i="6"/>
  <c r="K5107" i="6"/>
  <c r="R5107" i="6"/>
  <c r="S5107" i="6" s="1"/>
  <c r="T5107" i="6" s="1"/>
  <c r="Q5108" i="6" l="1"/>
  <c r="I5107" i="6"/>
  <c r="J5107" i="6"/>
  <c r="L10208" i="6"/>
  <c r="V10209" i="6"/>
  <c r="V10210" i="6" l="1"/>
  <c r="L10209" i="6"/>
  <c r="R5108" i="6"/>
  <c r="S5108" i="6" s="1"/>
  <c r="T5108" i="6" s="1"/>
  <c r="K5108" i="6"/>
  <c r="J5108" i="6" l="1"/>
  <c r="I5108" i="6"/>
  <c r="Q5109" i="6"/>
  <c r="L10210" i="6"/>
  <c r="V10211" i="6"/>
  <c r="V10212" i="6" l="1"/>
  <c r="L10211" i="6"/>
  <c r="R5109" i="6"/>
  <c r="S5109" i="6" s="1"/>
  <c r="T5109" i="6" s="1"/>
  <c r="K5109" i="6"/>
  <c r="Q5110" i="6" l="1"/>
  <c r="I5109" i="6"/>
  <c r="J5109" i="6"/>
  <c r="L10212" i="6"/>
  <c r="V10213" i="6"/>
  <c r="V10214" i="6" l="1"/>
  <c r="L10213" i="6"/>
  <c r="K5110" i="6"/>
  <c r="R5110" i="6"/>
  <c r="S5110" i="6" s="1"/>
  <c r="T5110" i="6" s="1"/>
  <c r="Q5111" i="6" l="1"/>
  <c r="J5110" i="6"/>
  <c r="I5110" i="6"/>
  <c r="L10214" i="6"/>
  <c r="V10215" i="6"/>
  <c r="V10216" i="6" l="1"/>
  <c r="L10215" i="6"/>
  <c r="K5111" i="6"/>
  <c r="R5111" i="6"/>
  <c r="S5111" i="6" s="1"/>
  <c r="T5111" i="6" s="1"/>
  <c r="Q5112" i="6" l="1"/>
  <c r="I5111" i="6"/>
  <c r="J5111" i="6"/>
  <c r="L10216" i="6"/>
  <c r="V10217" i="6"/>
  <c r="V10218" i="6" l="1"/>
  <c r="L10217" i="6"/>
  <c r="K5112" i="6"/>
  <c r="R5112" i="6"/>
  <c r="S5112" i="6" s="1"/>
  <c r="T5112" i="6" s="1"/>
  <c r="J5112" i="6" l="1"/>
  <c r="I5112" i="6"/>
  <c r="Q5113" i="6"/>
  <c r="L10218" i="6"/>
  <c r="V10219" i="6"/>
  <c r="V10220" i="6" l="1"/>
  <c r="L10219" i="6"/>
  <c r="R5113" i="6"/>
  <c r="S5113" i="6" s="1"/>
  <c r="T5113" i="6" s="1"/>
  <c r="K5113" i="6"/>
  <c r="Q5114" i="6" l="1"/>
  <c r="I5113" i="6"/>
  <c r="J5113" i="6"/>
  <c r="L10220" i="6"/>
  <c r="V10221" i="6"/>
  <c r="V10222" i="6" l="1"/>
  <c r="L10221" i="6"/>
  <c r="R5114" i="6"/>
  <c r="S5114" i="6" s="1"/>
  <c r="T5114" i="6" s="1"/>
  <c r="K5114" i="6"/>
  <c r="J5114" i="6" l="1"/>
  <c r="I5114" i="6"/>
  <c r="Q5115" i="6"/>
  <c r="L10222" i="6"/>
  <c r="V10223" i="6"/>
  <c r="V10224" i="6" l="1"/>
  <c r="L10223" i="6"/>
  <c r="R5115" i="6"/>
  <c r="S5115" i="6" s="1"/>
  <c r="T5115" i="6" s="1"/>
  <c r="K5115" i="6"/>
  <c r="Q5116" i="6" l="1"/>
  <c r="I5115" i="6"/>
  <c r="J5115" i="6"/>
  <c r="L10224" i="6"/>
  <c r="V10225" i="6"/>
  <c r="V10226" i="6" l="1"/>
  <c r="L10225" i="6"/>
  <c r="K5116" i="6"/>
  <c r="R5116" i="6"/>
  <c r="S5116" i="6" s="1"/>
  <c r="T5116" i="6" s="1"/>
  <c r="Q5117" i="6" l="1"/>
  <c r="J5116" i="6"/>
  <c r="I5116" i="6"/>
  <c r="L10226" i="6"/>
  <c r="V10227" i="6"/>
  <c r="V10228" i="6" l="1"/>
  <c r="L10227" i="6"/>
  <c r="K5117" i="6"/>
  <c r="R5117" i="6"/>
  <c r="S5117" i="6" s="1"/>
  <c r="T5117" i="6" s="1"/>
  <c r="Q5118" i="6" l="1"/>
  <c r="I5117" i="6"/>
  <c r="J5117" i="6"/>
  <c r="L10228" i="6"/>
  <c r="V10229" i="6"/>
  <c r="V10230" i="6" l="1"/>
  <c r="L10229" i="6"/>
  <c r="K5118" i="6"/>
  <c r="R5118" i="6"/>
  <c r="S5118" i="6" s="1"/>
  <c r="T5118" i="6" s="1"/>
  <c r="Q5119" i="6" l="1"/>
  <c r="J5118" i="6"/>
  <c r="I5118" i="6"/>
  <c r="L10230" i="6"/>
  <c r="V10231" i="6"/>
  <c r="V10232" i="6" l="1"/>
  <c r="L10231" i="6"/>
  <c r="R5119" i="6"/>
  <c r="S5119" i="6" s="1"/>
  <c r="T5119" i="6" s="1"/>
  <c r="K5119" i="6"/>
  <c r="I5119" i="6" l="1"/>
  <c r="J5119" i="6"/>
  <c r="Q5120" i="6"/>
  <c r="L10232" i="6"/>
  <c r="V10233" i="6"/>
  <c r="V10234" i="6" l="1"/>
  <c r="L10233" i="6"/>
  <c r="R5120" i="6"/>
  <c r="S5120" i="6" s="1"/>
  <c r="T5120" i="6" s="1"/>
  <c r="K5120" i="6"/>
  <c r="J5120" i="6" l="1"/>
  <c r="I5120" i="6"/>
  <c r="Q5121" i="6"/>
  <c r="L10234" i="6"/>
  <c r="V10235" i="6"/>
  <c r="V10236" i="6" l="1"/>
  <c r="L10235" i="6"/>
  <c r="K5121" i="6"/>
  <c r="R5121" i="6"/>
  <c r="S5121" i="6" s="1"/>
  <c r="T5121" i="6" s="1"/>
  <c r="Q5122" i="6" l="1"/>
  <c r="I5121" i="6"/>
  <c r="J5121" i="6"/>
  <c r="L10236" i="6"/>
  <c r="V10237" i="6"/>
  <c r="V10238" i="6" l="1"/>
  <c r="L10237" i="6"/>
  <c r="K5122" i="6"/>
  <c r="R5122" i="6"/>
  <c r="S5122" i="6" s="1"/>
  <c r="T5122" i="6" s="1"/>
  <c r="Q5123" i="6" l="1"/>
  <c r="J5122" i="6"/>
  <c r="I5122" i="6"/>
  <c r="L10238" i="6"/>
  <c r="V10239" i="6"/>
  <c r="V10240" i="6" l="1"/>
  <c r="L10239" i="6"/>
  <c r="K5123" i="6"/>
  <c r="R5123" i="6"/>
  <c r="S5123" i="6" s="1"/>
  <c r="T5123" i="6" s="1"/>
  <c r="Q5124" i="6" l="1"/>
  <c r="I5123" i="6"/>
  <c r="J5123" i="6"/>
  <c r="L10240" i="6"/>
  <c r="V10241" i="6"/>
  <c r="V10242" i="6" l="1"/>
  <c r="L10241" i="6"/>
  <c r="R5124" i="6"/>
  <c r="S5124" i="6" s="1"/>
  <c r="T5124" i="6" s="1"/>
  <c r="K5124" i="6"/>
  <c r="J5124" i="6" l="1"/>
  <c r="I5124" i="6"/>
  <c r="Q5125" i="6"/>
  <c r="L10242" i="6"/>
  <c r="V10243" i="6"/>
  <c r="R5125" i="6" l="1"/>
  <c r="S5125" i="6" s="1"/>
  <c r="T5125" i="6" s="1"/>
  <c r="K5125" i="6"/>
  <c r="V10244" i="6"/>
  <c r="L10243" i="6"/>
  <c r="I5125" i="6" l="1"/>
  <c r="J5125" i="6"/>
  <c r="L10244" i="6"/>
  <c r="V10245" i="6"/>
  <c r="Q5126" i="6"/>
  <c r="V10246" i="6" l="1"/>
  <c r="L10245" i="6"/>
  <c r="K5126" i="6"/>
  <c r="R5126" i="6"/>
  <c r="S5126" i="6" s="1"/>
  <c r="T5126" i="6" s="1"/>
  <c r="Q5127" i="6" l="1"/>
  <c r="J5126" i="6"/>
  <c r="I5126" i="6"/>
  <c r="L10246" i="6"/>
  <c r="V10247" i="6"/>
  <c r="V10248" i="6" l="1"/>
  <c r="L10247" i="6"/>
  <c r="K5127" i="6"/>
  <c r="R5127" i="6"/>
  <c r="S5127" i="6" s="1"/>
  <c r="T5127" i="6" s="1"/>
  <c r="Q5128" i="6" l="1"/>
  <c r="I5127" i="6"/>
  <c r="J5127" i="6"/>
  <c r="L10248" i="6"/>
  <c r="V10249" i="6"/>
  <c r="V10250" i="6" l="1"/>
  <c r="L10249" i="6"/>
  <c r="K5128" i="6"/>
  <c r="R5128" i="6"/>
  <c r="S5128" i="6" s="1"/>
  <c r="T5128" i="6" s="1"/>
  <c r="Q5129" i="6" l="1"/>
  <c r="J5128" i="6"/>
  <c r="I5128" i="6"/>
  <c r="L10250" i="6"/>
  <c r="V10251" i="6"/>
  <c r="V10252" i="6" l="1"/>
  <c r="L10251" i="6"/>
  <c r="R5129" i="6"/>
  <c r="S5129" i="6" s="1"/>
  <c r="T5129" i="6" s="1"/>
  <c r="K5129" i="6"/>
  <c r="Q5130" i="6" l="1"/>
  <c r="I5129" i="6"/>
  <c r="J5129" i="6"/>
  <c r="L10252" i="6"/>
  <c r="V10253" i="6"/>
  <c r="V10254" i="6" l="1"/>
  <c r="L10253" i="6"/>
  <c r="R5130" i="6"/>
  <c r="S5130" i="6" s="1"/>
  <c r="T5130" i="6" s="1"/>
  <c r="K5130" i="6"/>
  <c r="L10254" i="6" l="1"/>
  <c r="V10255" i="6"/>
  <c r="J5130" i="6"/>
  <c r="I5130" i="6"/>
  <c r="Q5131" i="6"/>
  <c r="V10256" i="6" l="1"/>
  <c r="L10255" i="6"/>
  <c r="R5131" i="6"/>
  <c r="S5131" i="6" s="1"/>
  <c r="T5131" i="6" s="1"/>
  <c r="K5131" i="6"/>
  <c r="Q5132" i="6" l="1"/>
  <c r="I5131" i="6"/>
  <c r="J5131" i="6"/>
  <c r="L10256" i="6"/>
  <c r="V10257" i="6"/>
  <c r="V10258" i="6" l="1"/>
  <c r="L10257" i="6"/>
  <c r="K5132" i="6"/>
  <c r="R5132" i="6"/>
  <c r="S5132" i="6" s="1"/>
  <c r="T5132" i="6" s="1"/>
  <c r="J5132" i="6" l="1"/>
  <c r="I5132" i="6"/>
  <c r="Q5133" i="6"/>
  <c r="L10258" i="6"/>
  <c r="V10259" i="6"/>
  <c r="K5133" i="6" l="1"/>
  <c r="R5133" i="6"/>
  <c r="S5133" i="6" s="1"/>
  <c r="T5133" i="6" s="1"/>
  <c r="V10260" i="6"/>
  <c r="L10259" i="6"/>
  <c r="Q5134" i="6" l="1"/>
  <c r="L10260" i="6"/>
  <c r="V10261" i="6"/>
  <c r="I5133" i="6"/>
  <c r="J5133" i="6"/>
  <c r="V10262" i="6" l="1"/>
  <c r="L10261" i="6"/>
  <c r="K5134" i="6"/>
  <c r="R5134" i="6"/>
  <c r="S5134" i="6" s="1"/>
  <c r="T5134" i="6" s="1"/>
  <c r="J5134" i="6" l="1"/>
  <c r="I5134" i="6"/>
  <c r="Q5135" i="6"/>
  <c r="L10262" i="6"/>
  <c r="V10263" i="6"/>
  <c r="R5135" i="6" l="1"/>
  <c r="S5135" i="6" s="1"/>
  <c r="T5135" i="6" s="1"/>
  <c r="K5135" i="6"/>
  <c r="V10264" i="6"/>
  <c r="L10263" i="6"/>
  <c r="I5135" i="6" l="1"/>
  <c r="J5135" i="6"/>
  <c r="L10264" i="6"/>
  <c r="V10265" i="6"/>
  <c r="Q5136" i="6"/>
  <c r="R5136" i="6" l="1"/>
  <c r="S5136" i="6" s="1"/>
  <c r="T5136" i="6" s="1"/>
  <c r="K5136" i="6"/>
  <c r="V10266" i="6"/>
  <c r="L10265" i="6"/>
  <c r="L10266" i="6" l="1"/>
  <c r="V10267" i="6"/>
  <c r="J5136" i="6"/>
  <c r="I5136" i="6"/>
  <c r="Q5137" i="6"/>
  <c r="K5137" i="6" l="1"/>
  <c r="R5137" i="6"/>
  <c r="S5137" i="6" s="1"/>
  <c r="T5137" i="6" s="1"/>
  <c r="V10268" i="6"/>
  <c r="L10267" i="6"/>
  <c r="L10268" i="6" l="1"/>
  <c r="V10269" i="6"/>
  <c r="Q5138" i="6"/>
  <c r="I5137" i="6"/>
  <c r="J5137" i="6"/>
  <c r="K5138" i="6" l="1"/>
  <c r="R5138" i="6"/>
  <c r="S5138" i="6" s="1"/>
  <c r="T5138" i="6" s="1"/>
  <c r="V10270" i="6"/>
  <c r="L10269" i="6"/>
  <c r="L10270" i="6" l="1"/>
  <c r="V10271" i="6"/>
  <c r="Q5139" i="6"/>
  <c r="J5138" i="6"/>
  <c r="I5138" i="6"/>
  <c r="K5139" i="6" l="1"/>
  <c r="R5139" i="6"/>
  <c r="S5139" i="6" s="1"/>
  <c r="T5139" i="6" s="1"/>
  <c r="V10272" i="6"/>
  <c r="L10271" i="6"/>
  <c r="L10272" i="6" l="1"/>
  <c r="V10273" i="6"/>
  <c r="Q5140" i="6"/>
  <c r="I5139" i="6"/>
  <c r="J5139" i="6"/>
  <c r="V10274" i="6" l="1"/>
  <c r="L10273" i="6"/>
  <c r="R5140" i="6"/>
  <c r="S5140" i="6" s="1"/>
  <c r="T5140" i="6" s="1"/>
  <c r="K5140" i="6"/>
  <c r="Q5141" i="6" l="1"/>
  <c r="J5140" i="6"/>
  <c r="I5140" i="6"/>
  <c r="L10274" i="6"/>
  <c r="V10275" i="6"/>
  <c r="V10276" i="6" l="1"/>
  <c r="L10275" i="6"/>
  <c r="R5141" i="6"/>
  <c r="S5141" i="6" s="1"/>
  <c r="T5141" i="6" s="1"/>
  <c r="K5141" i="6"/>
  <c r="I5141" i="6" l="1"/>
  <c r="J5141" i="6"/>
  <c r="Q5142" i="6"/>
  <c r="L10276" i="6"/>
  <c r="V10277" i="6"/>
  <c r="V10278" i="6" l="1"/>
  <c r="L10277" i="6"/>
  <c r="R5142" i="6"/>
  <c r="S5142" i="6" s="1"/>
  <c r="T5142" i="6" s="1"/>
  <c r="K5142" i="6"/>
  <c r="Q5143" i="6" l="1"/>
  <c r="J5142" i="6"/>
  <c r="I5142" i="6"/>
  <c r="L10278" i="6"/>
  <c r="V10279" i="6"/>
  <c r="V10280" i="6" l="1"/>
  <c r="L10279" i="6"/>
  <c r="K5143" i="6"/>
  <c r="R5143" i="6"/>
  <c r="S5143" i="6" s="1"/>
  <c r="T5143" i="6" s="1"/>
  <c r="I5143" i="6" l="1"/>
  <c r="J5143" i="6"/>
  <c r="Q5144" i="6"/>
  <c r="L10280" i="6"/>
  <c r="V10281" i="6"/>
  <c r="V10282" i="6" l="1"/>
  <c r="L10281" i="6"/>
  <c r="K5144" i="6"/>
  <c r="R5144" i="6"/>
  <c r="S5144" i="6" s="1"/>
  <c r="T5144" i="6" s="1"/>
  <c r="Q5145" i="6" l="1"/>
  <c r="J5144" i="6"/>
  <c r="I5144" i="6"/>
  <c r="L10282" i="6"/>
  <c r="V10283" i="6"/>
  <c r="V10284" i="6" l="1"/>
  <c r="L10283" i="6"/>
  <c r="R5145" i="6"/>
  <c r="S5145" i="6" s="1"/>
  <c r="T5145" i="6" s="1"/>
  <c r="K5145" i="6"/>
  <c r="Q5146" i="6" l="1"/>
  <c r="I5145" i="6"/>
  <c r="J5145" i="6"/>
  <c r="L10284" i="6"/>
  <c r="V10285" i="6"/>
  <c r="V10286" i="6" l="1"/>
  <c r="L10285" i="6"/>
  <c r="R5146" i="6"/>
  <c r="S5146" i="6" s="1"/>
  <c r="T5146" i="6" s="1"/>
  <c r="K5146" i="6"/>
  <c r="Q5147" i="6" l="1"/>
  <c r="J5146" i="6"/>
  <c r="I5146" i="6"/>
  <c r="L10286" i="6"/>
  <c r="V10287" i="6"/>
  <c r="V10288" i="6" l="1"/>
  <c r="L10287" i="6"/>
  <c r="R5147" i="6"/>
  <c r="S5147" i="6" s="1"/>
  <c r="T5147" i="6" s="1"/>
  <c r="K5147" i="6"/>
  <c r="Q5148" i="6" l="1"/>
  <c r="I5147" i="6"/>
  <c r="J5147" i="6"/>
  <c r="L10288" i="6"/>
  <c r="V10289" i="6"/>
  <c r="V10290" i="6" l="1"/>
  <c r="L10289" i="6"/>
  <c r="K5148" i="6"/>
  <c r="R5148" i="6"/>
  <c r="S5148" i="6" s="1"/>
  <c r="T5148" i="6" s="1"/>
  <c r="Q5149" i="6" l="1"/>
  <c r="J5148" i="6"/>
  <c r="I5148" i="6"/>
  <c r="L10290" i="6"/>
  <c r="V10291" i="6"/>
  <c r="V10292" i="6" l="1"/>
  <c r="L10291" i="6"/>
  <c r="K5149" i="6"/>
  <c r="R5149" i="6"/>
  <c r="S5149" i="6" s="1"/>
  <c r="T5149" i="6" s="1"/>
  <c r="Q5150" i="6" l="1"/>
  <c r="I5149" i="6"/>
  <c r="J5149" i="6"/>
  <c r="L10292" i="6"/>
  <c r="V10293" i="6"/>
  <c r="V10294" i="6" l="1"/>
  <c r="L10293" i="6"/>
  <c r="K5150" i="6"/>
  <c r="R5150" i="6"/>
  <c r="S5150" i="6" s="1"/>
  <c r="T5150" i="6" s="1"/>
  <c r="Q5151" i="6" l="1"/>
  <c r="J5150" i="6"/>
  <c r="I5150" i="6"/>
  <c r="L10294" i="6"/>
  <c r="V10295" i="6"/>
  <c r="V10296" i="6" l="1"/>
  <c r="L10295" i="6"/>
  <c r="R5151" i="6"/>
  <c r="S5151" i="6" s="1"/>
  <c r="T5151" i="6" s="1"/>
  <c r="K5151" i="6"/>
  <c r="I5151" i="6" l="1"/>
  <c r="J5151" i="6"/>
  <c r="Q5152" i="6"/>
  <c r="L10296" i="6"/>
  <c r="V10297" i="6"/>
  <c r="V10298" i="6" l="1"/>
  <c r="L10297" i="6"/>
  <c r="R5152" i="6"/>
  <c r="S5152" i="6" s="1"/>
  <c r="T5152" i="6" s="1"/>
  <c r="K5152" i="6"/>
  <c r="Q5153" i="6" l="1"/>
  <c r="J5152" i="6"/>
  <c r="I5152" i="6"/>
  <c r="L10298" i="6"/>
  <c r="V10299" i="6"/>
  <c r="V10300" i="6" l="1"/>
  <c r="L10299" i="6"/>
  <c r="K5153" i="6"/>
  <c r="R5153" i="6"/>
  <c r="S5153" i="6" s="1"/>
  <c r="T5153" i="6" s="1"/>
  <c r="Q5154" i="6" l="1"/>
  <c r="I5153" i="6"/>
  <c r="J5153" i="6"/>
  <c r="L10300" i="6"/>
  <c r="V10301" i="6"/>
  <c r="V10302" i="6" l="1"/>
  <c r="L10301" i="6"/>
  <c r="K5154" i="6"/>
  <c r="R5154" i="6"/>
  <c r="S5154" i="6" s="1"/>
  <c r="T5154" i="6" s="1"/>
  <c r="Q5155" i="6" l="1"/>
  <c r="J5154" i="6"/>
  <c r="I5154" i="6"/>
  <c r="L10302" i="6"/>
  <c r="V10303" i="6"/>
  <c r="V10304" i="6" l="1"/>
  <c r="L10303" i="6"/>
  <c r="K5155" i="6"/>
  <c r="R5155" i="6"/>
  <c r="S5155" i="6" s="1"/>
  <c r="T5155" i="6" s="1"/>
  <c r="Q5156" i="6" l="1"/>
  <c r="I5155" i="6"/>
  <c r="J5155" i="6"/>
  <c r="L10304" i="6"/>
  <c r="V10305" i="6"/>
  <c r="V10306" i="6" l="1"/>
  <c r="L10305" i="6"/>
  <c r="R5156" i="6"/>
  <c r="S5156" i="6" s="1"/>
  <c r="T5156" i="6" s="1"/>
  <c r="K5156" i="6"/>
  <c r="J5156" i="6" l="1"/>
  <c r="I5156" i="6"/>
  <c r="Q5157" i="6"/>
  <c r="L10306" i="6"/>
  <c r="V10307" i="6"/>
  <c r="V10308" i="6" l="1"/>
  <c r="L10307" i="6"/>
  <c r="R5157" i="6"/>
  <c r="S5157" i="6" s="1"/>
  <c r="T5157" i="6" s="1"/>
  <c r="K5157" i="6"/>
  <c r="Q5158" i="6" l="1"/>
  <c r="I5157" i="6"/>
  <c r="J5157" i="6"/>
  <c r="L10308" i="6"/>
  <c r="V10309" i="6"/>
  <c r="V10310" i="6" l="1"/>
  <c r="L10309" i="6"/>
  <c r="K5158" i="6"/>
  <c r="R5158" i="6"/>
  <c r="S5158" i="6" s="1"/>
  <c r="T5158" i="6" s="1"/>
  <c r="Q5159" i="6" l="1"/>
  <c r="J5158" i="6"/>
  <c r="I5158" i="6"/>
  <c r="L10310" i="6"/>
  <c r="V10311" i="6"/>
  <c r="V10312" i="6" l="1"/>
  <c r="L10311" i="6"/>
  <c r="K5159" i="6"/>
  <c r="R5159" i="6"/>
  <c r="S5159" i="6" s="1"/>
  <c r="T5159" i="6" s="1"/>
  <c r="Q5160" i="6" l="1"/>
  <c r="I5159" i="6"/>
  <c r="J5159" i="6"/>
  <c r="L10312" i="6"/>
  <c r="V10313" i="6"/>
  <c r="L10313" i="6" l="1"/>
  <c r="V10314" i="6"/>
  <c r="K5160" i="6"/>
  <c r="R5160" i="6"/>
  <c r="S5160" i="6" s="1"/>
  <c r="T5160" i="6" s="1"/>
  <c r="J5160" i="6" l="1"/>
  <c r="I5160" i="6"/>
  <c r="Q5161" i="6"/>
  <c r="V10315" i="6"/>
  <c r="L10314" i="6"/>
  <c r="L10315" i="6" l="1"/>
  <c r="V10316" i="6"/>
  <c r="R5161" i="6"/>
  <c r="S5161" i="6" s="1"/>
  <c r="T5161" i="6" s="1"/>
  <c r="K5161" i="6"/>
  <c r="I5161" i="6" l="1"/>
  <c r="J5161" i="6"/>
  <c r="Q5162" i="6"/>
  <c r="L10316" i="6"/>
  <c r="V10317" i="6"/>
  <c r="V10318" i="6" l="1"/>
  <c r="L10317" i="6"/>
  <c r="R5162" i="6"/>
  <c r="S5162" i="6" s="1"/>
  <c r="T5162" i="6" s="1"/>
  <c r="K5162" i="6"/>
  <c r="J5162" i="6" l="1"/>
  <c r="I5162" i="6"/>
  <c r="Q5163" i="6"/>
  <c r="L10318" i="6"/>
  <c r="V10319" i="6"/>
  <c r="L10319" i="6" l="1"/>
  <c r="V10320" i="6"/>
  <c r="R5163" i="6"/>
  <c r="S5163" i="6" s="1"/>
  <c r="T5163" i="6" s="1"/>
  <c r="K5163" i="6"/>
  <c r="Q5164" i="6" l="1"/>
  <c r="V10321" i="6"/>
  <c r="L10320" i="6"/>
  <c r="I5163" i="6"/>
  <c r="J5163" i="6"/>
  <c r="V10322" i="6" l="1"/>
  <c r="L10321" i="6"/>
  <c r="R5164" i="6"/>
  <c r="S5164" i="6" s="1"/>
  <c r="T5164" i="6" s="1"/>
  <c r="K5164" i="6"/>
  <c r="Q5165" i="6" l="1"/>
  <c r="J5164" i="6"/>
  <c r="I5164" i="6"/>
  <c r="L10322" i="6"/>
  <c r="V10323" i="6"/>
  <c r="L10323" i="6" l="1"/>
  <c r="V10324" i="6"/>
  <c r="R5165" i="6"/>
  <c r="S5165" i="6" s="1"/>
  <c r="T5165" i="6" s="1"/>
  <c r="K5165" i="6"/>
  <c r="I5165" i="6" l="1"/>
  <c r="J5165" i="6"/>
  <c r="Q5166" i="6"/>
  <c r="V10325" i="6"/>
  <c r="L10324" i="6"/>
  <c r="V10326" i="6" l="1"/>
  <c r="L10325" i="6"/>
  <c r="R5166" i="6"/>
  <c r="S5166" i="6" s="1"/>
  <c r="T5166" i="6" s="1"/>
  <c r="K5166" i="6"/>
  <c r="J5166" i="6" l="1"/>
  <c r="I5166" i="6"/>
  <c r="Q5167" i="6"/>
  <c r="V10327" i="6"/>
  <c r="L10326" i="6"/>
  <c r="R5167" i="6" l="1"/>
  <c r="S5167" i="6" s="1"/>
  <c r="T5167" i="6" s="1"/>
  <c r="K5167" i="6"/>
  <c r="V10328" i="6"/>
  <c r="L10327" i="6"/>
  <c r="L10328" i="6" l="1"/>
  <c r="V10329" i="6"/>
  <c r="I5167" i="6"/>
  <c r="J5167" i="6"/>
  <c r="Q5168" i="6"/>
  <c r="R5168" i="6" l="1"/>
  <c r="S5168" i="6" s="1"/>
  <c r="T5168" i="6" s="1"/>
  <c r="K5168" i="6"/>
  <c r="L10329" i="6"/>
  <c r="V10330" i="6"/>
  <c r="V10331" i="6" l="1"/>
  <c r="L10330" i="6"/>
  <c r="J5168" i="6"/>
  <c r="I5168" i="6"/>
  <c r="Q5169" i="6"/>
  <c r="R5169" i="6" l="1"/>
  <c r="S5169" i="6" s="1"/>
  <c r="T5169" i="6" s="1"/>
  <c r="K5169" i="6"/>
  <c r="L10331" i="6"/>
  <c r="V10332" i="6"/>
  <c r="L10332" i="6" l="1"/>
  <c r="V10333" i="6"/>
  <c r="I5169" i="6"/>
  <c r="J5169" i="6"/>
  <c r="Q5170" i="6"/>
  <c r="R5170" i="6" l="1"/>
  <c r="S5170" i="6" s="1"/>
  <c r="T5170" i="6" s="1"/>
  <c r="K5170" i="6"/>
  <c r="L10333" i="6"/>
  <c r="V10334" i="6"/>
  <c r="L10334" i="6" l="1"/>
  <c r="V10335" i="6"/>
  <c r="J5170" i="6"/>
  <c r="I5170" i="6"/>
  <c r="Q5171" i="6"/>
  <c r="R5171" i="6" l="1"/>
  <c r="S5171" i="6" s="1"/>
  <c r="T5171" i="6" s="1"/>
  <c r="K5171" i="6"/>
  <c r="L10335" i="6"/>
  <c r="V10336" i="6"/>
  <c r="L10336" i="6" l="1"/>
  <c r="V10337" i="6"/>
  <c r="Q5172" i="6"/>
  <c r="I5171" i="6"/>
  <c r="J5171" i="6"/>
  <c r="R5172" i="6" l="1"/>
  <c r="S5172" i="6" s="1"/>
  <c r="T5172" i="6" s="1"/>
  <c r="K5172" i="6"/>
  <c r="V10338" i="6"/>
  <c r="L10337" i="6"/>
  <c r="L10338" i="6" l="1"/>
  <c r="V10339" i="6"/>
  <c r="J5172" i="6"/>
  <c r="I5172" i="6"/>
  <c r="Q5173" i="6"/>
  <c r="R5173" i="6" l="1"/>
  <c r="S5173" i="6" s="1"/>
  <c r="T5173" i="6" s="1"/>
  <c r="K5173" i="6"/>
  <c r="V10340" i="6"/>
  <c r="L10339" i="6"/>
  <c r="V10341" i="6" l="1"/>
  <c r="L10340" i="6"/>
  <c r="I5173" i="6"/>
  <c r="J5173" i="6"/>
  <c r="Q5174" i="6"/>
  <c r="R5174" i="6" l="1"/>
  <c r="S5174" i="6" s="1"/>
  <c r="T5174" i="6" s="1"/>
  <c r="K5174" i="6"/>
  <c r="V10342" i="6"/>
  <c r="L10341" i="6"/>
  <c r="J5174" i="6" l="1"/>
  <c r="I5174" i="6"/>
  <c r="L10342" i="6"/>
  <c r="V10343" i="6"/>
  <c r="Q5175" i="6"/>
  <c r="R5175" i="6" l="1"/>
  <c r="S5175" i="6" s="1"/>
  <c r="T5175" i="6" s="1"/>
  <c r="K5175" i="6"/>
  <c r="V10344" i="6"/>
  <c r="L10343" i="6"/>
  <c r="I5175" i="6" l="1"/>
  <c r="J5175" i="6"/>
  <c r="L10344" i="6"/>
  <c r="V10345" i="6"/>
  <c r="Q5176" i="6"/>
  <c r="R5176" i="6" l="1"/>
  <c r="S5176" i="6" s="1"/>
  <c r="T5176" i="6" s="1"/>
  <c r="K5176" i="6"/>
  <c r="V10346" i="6"/>
  <c r="L10345" i="6"/>
  <c r="J5176" i="6" l="1"/>
  <c r="I5176" i="6"/>
  <c r="V10347" i="6"/>
  <c r="L10346" i="6"/>
  <c r="Q5177" i="6"/>
  <c r="R5177" i="6" l="1"/>
  <c r="S5177" i="6" s="1"/>
  <c r="T5177" i="6" s="1"/>
  <c r="K5177" i="6"/>
  <c r="L10347" i="6"/>
  <c r="V10348" i="6"/>
  <c r="L10348" i="6" l="1"/>
  <c r="V10349" i="6"/>
  <c r="I5177" i="6"/>
  <c r="J5177" i="6"/>
  <c r="Q5178" i="6"/>
  <c r="V10350" i="6" l="1"/>
  <c r="L10349" i="6"/>
  <c r="R5178" i="6"/>
  <c r="S5178" i="6" s="1"/>
  <c r="T5178" i="6" s="1"/>
  <c r="K5178" i="6"/>
  <c r="J5178" i="6" l="1"/>
  <c r="I5178" i="6"/>
  <c r="Q5179" i="6"/>
  <c r="L10350" i="6"/>
  <c r="V10351" i="6"/>
  <c r="L10351" i="6" l="1"/>
  <c r="V10352" i="6"/>
  <c r="R5179" i="6"/>
  <c r="S5179" i="6" s="1"/>
  <c r="T5179" i="6" s="1"/>
  <c r="K5179" i="6"/>
  <c r="Q5180" i="6" l="1"/>
  <c r="I5179" i="6"/>
  <c r="J5179" i="6"/>
  <c r="L10352" i="6"/>
  <c r="V10353" i="6"/>
  <c r="V10354" i="6" l="1"/>
  <c r="L10353" i="6"/>
  <c r="R5180" i="6"/>
  <c r="S5180" i="6" s="1"/>
  <c r="T5180" i="6" s="1"/>
  <c r="K5180" i="6"/>
  <c r="Q5181" i="6" l="1"/>
  <c r="J5180" i="6"/>
  <c r="I5180" i="6"/>
  <c r="L10354" i="6"/>
  <c r="V10355" i="6"/>
  <c r="V10356" i="6" l="1"/>
  <c r="L10355" i="6"/>
  <c r="R5181" i="6"/>
  <c r="S5181" i="6" s="1"/>
  <c r="T5181" i="6" s="1"/>
  <c r="K5181" i="6"/>
  <c r="I5181" i="6" l="1"/>
  <c r="J5181" i="6"/>
  <c r="Q5182" i="6"/>
  <c r="V10357" i="6"/>
  <c r="L10356" i="6"/>
  <c r="V10358" i="6" l="1"/>
  <c r="L10357" i="6"/>
  <c r="R5182" i="6"/>
  <c r="S5182" i="6" s="1"/>
  <c r="T5182" i="6" s="1"/>
  <c r="K5182" i="6"/>
  <c r="J5182" i="6" l="1"/>
  <c r="I5182" i="6"/>
  <c r="Q5183" i="6"/>
  <c r="V10359" i="6"/>
  <c r="L10358" i="6"/>
  <c r="V10360" i="6" l="1"/>
  <c r="L10359" i="6"/>
  <c r="R5183" i="6"/>
  <c r="S5183" i="6" s="1"/>
  <c r="T5183" i="6" s="1"/>
  <c r="K5183" i="6"/>
  <c r="Q5184" i="6" l="1"/>
  <c r="I5183" i="6"/>
  <c r="J5183" i="6"/>
  <c r="L10360" i="6"/>
  <c r="V10361" i="6"/>
  <c r="L10361" i="6" l="1"/>
  <c r="V10362" i="6"/>
  <c r="R5184" i="6"/>
  <c r="S5184" i="6" s="1"/>
  <c r="T5184" i="6" s="1"/>
  <c r="K5184" i="6"/>
  <c r="Q5185" i="6" l="1"/>
  <c r="V10363" i="6"/>
  <c r="L10362" i="6"/>
  <c r="J5184" i="6"/>
  <c r="I5184" i="6"/>
  <c r="L10363" i="6" l="1"/>
  <c r="V10364" i="6"/>
  <c r="R5185" i="6"/>
  <c r="S5185" i="6" s="1"/>
  <c r="T5185" i="6" s="1"/>
  <c r="K5185" i="6"/>
  <c r="Q5186" i="6" l="1"/>
  <c r="I5185" i="6"/>
  <c r="J5185" i="6"/>
  <c r="L10364" i="6"/>
  <c r="V10365" i="6"/>
  <c r="L10365" i="6" l="1"/>
  <c r="V10366" i="6"/>
  <c r="R5186" i="6"/>
  <c r="S5186" i="6" s="1"/>
  <c r="T5186" i="6" s="1"/>
  <c r="K5186" i="6"/>
  <c r="Q5187" i="6" l="1"/>
  <c r="L10366" i="6"/>
  <c r="V10367" i="6"/>
  <c r="J5186" i="6"/>
  <c r="I5186" i="6"/>
  <c r="L10367" i="6" l="1"/>
  <c r="V10368" i="6"/>
  <c r="R5187" i="6"/>
  <c r="S5187" i="6" s="1"/>
  <c r="T5187" i="6" s="1"/>
  <c r="K5187" i="6"/>
  <c r="I5187" i="6" l="1"/>
  <c r="J5187" i="6"/>
  <c r="Q5188" i="6"/>
  <c r="V10369" i="6"/>
  <c r="L10368" i="6"/>
  <c r="V10370" i="6" l="1"/>
  <c r="L10369" i="6"/>
  <c r="R5188" i="6"/>
  <c r="S5188" i="6" s="1"/>
  <c r="T5188" i="6" s="1"/>
  <c r="K5188" i="6"/>
  <c r="J5188" i="6" l="1"/>
  <c r="I5188" i="6"/>
  <c r="Q5189" i="6"/>
  <c r="L10370" i="6"/>
  <c r="V10371" i="6"/>
  <c r="R5189" i="6" l="1"/>
  <c r="S5189" i="6" s="1"/>
  <c r="T5189" i="6" s="1"/>
  <c r="K5189" i="6"/>
  <c r="V10372" i="6"/>
  <c r="L10371" i="6"/>
  <c r="V10373" i="6" l="1"/>
  <c r="L10372" i="6"/>
  <c r="I5189" i="6"/>
  <c r="J5189" i="6"/>
  <c r="Q5190" i="6"/>
  <c r="R5190" i="6" l="1"/>
  <c r="S5190" i="6" s="1"/>
  <c r="T5190" i="6" s="1"/>
  <c r="K5190" i="6"/>
  <c r="V10374" i="6"/>
  <c r="L10373" i="6"/>
  <c r="J5190" i="6" l="1"/>
  <c r="I5190" i="6"/>
  <c r="L10374" i="6"/>
  <c r="V10375" i="6"/>
  <c r="Q5191" i="6"/>
  <c r="R5191" i="6" l="1"/>
  <c r="S5191" i="6" s="1"/>
  <c r="T5191" i="6" s="1"/>
  <c r="K5191" i="6"/>
  <c r="V10376" i="6"/>
  <c r="L10375" i="6"/>
  <c r="I5191" i="6" l="1"/>
  <c r="J5191" i="6"/>
  <c r="L10376" i="6"/>
  <c r="V10377" i="6"/>
  <c r="Q5192" i="6"/>
  <c r="R5192" i="6" l="1"/>
  <c r="S5192" i="6" s="1"/>
  <c r="T5192" i="6" s="1"/>
  <c r="K5192" i="6"/>
  <c r="L10377" i="6"/>
  <c r="V10378" i="6"/>
  <c r="J5192" i="6" l="1"/>
  <c r="I5192" i="6"/>
  <c r="V10379" i="6"/>
  <c r="L10378" i="6"/>
  <c r="Q5193" i="6"/>
  <c r="L10379" i="6" l="1"/>
  <c r="V10380" i="6"/>
  <c r="R5193" i="6"/>
  <c r="S5193" i="6" s="1"/>
  <c r="T5193" i="6" s="1"/>
  <c r="K5193" i="6"/>
  <c r="I5193" i="6" l="1"/>
  <c r="J5193" i="6"/>
  <c r="Q5194" i="6"/>
  <c r="L10380" i="6"/>
  <c r="V10381" i="6"/>
  <c r="V10382" i="6" l="1"/>
  <c r="L10381" i="6"/>
  <c r="R5194" i="6"/>
  <c r="S5194" i="6" s="1"/>
  <c r="T5194" i="6" s="1"/>
  <c r="K5194" i="6"/>
  <c r="J5194" i="6" l="1"/>
  <c r="I5194" i="6"/>
  <c r="Q5195" i="6"/>
  <c r="L10382" i="6"/>
  <c r="V10383" i="6"/>
  <c r="L10383" i="6" l="1"/>
  <c r="V10384" i="6"/>
  <c r="R5195" i="6"/>
  <c r="S5195" i="6" s="1"/>
  <c r="T5195" i="6" s="1"/>
  <c r="K5195" i="6"/>
  <c r="V10385" i="6" l="1"/>
  <c r="L10384" i="6"/>
  <c r="Q5196" i="6"/>
  <c r="I5195" i="6"/>
  <c r="J5195" i="6"/>
  <c r="R5196" i="6" l="1"/>
  <c r="S5196" i="6" s="1"/>
  <c r="T5196" i="6" s="1"/>
  <c r="K5196" i="6"/>
  <c r="V10386" i="6"/>
  <c r="L10385" i="6"/>
  <c r="L10386" i="6" l="1"/>
  <c r="V10387" i="6"/>
  <c r="J5196" i="6"/>
  <c r="I5196" i="6"/>
  <c r="Q5197" i="6"/>
  <c r="R5197" i="6" l="1"/>
  <c r="S5197" i="6" s="1"/>
  <c r="T5197" i="6" s="1"/>
  <c r="K5197" i="6"/>
  <c r="L10387" i="6"/>
  <c r="V10388" i="6"/>
  <c r="I5197" i="6" l="1"/>
  <c r="J5197" i="6"/>
  <c r="V10389" i="6"/>
  <c r="L10388" i="6"/>
  <c r="Q5198" i="6"/>
  <c r="R5198" i="6" l="1"/>
  <c r="S5198" i="6" s="1"/>
  <c r="T5198" i="6" s="1"/>
  <c r="K5198" i="6"/>
  <c r="V10390" i="6"/>
  <c r="L10389" i="6"/>
  <c r="V10391" i="6" l="1"/>
  <c r="L10390" i="6"/>
  <c r="J5198" i="6"/>
  <c r="I5198" i="6"/>
  <c r="Q5199" i="6"/>
  <c r="R5199" i="6" l="1"/>
  <c r="S5199" i="6" s="1"/>
  <c r="T5199" i="6" s="1"/>
  <c r="K5199" i="6"/>
  <c r="V10392" i="6"/>
  <c r="L10391" i="6"/>
  <c r="I5199" i="6" l="1"/>
  <c r="J5199" i="6"/>
  <c r="L10392" i="6"/>
  <c r="V10393" i="6"/>
  <c r="Q5200" i="6"/>
  <c r="R5200" i="6" l="1"/>
  <c r="S5200" i="6" s="1"/>
  <c r="T5200" i="6" s="1"/>
  <c r="K5200" i="6"/>
  <c r="L10393" i="6"/>
  <c r="V10394" i="6"/>
  <c r="J5200" i="6" l="1"/>
  <c r="I5200" i="6"/>
  <c r="V10395" i="6"/>
  <c r="L10394" i="6"/>
  <c r="Q5201" i="6"/>
  <c r="L10395" i="6" l="1"/>
  <c r="V10396" i="6"/>
  <c r="R5201" i="6"/>
  <c r="S5201" i="6" s="1"/>
  <c r="T5201" i="6" s="1"/>
  <c r="K5201" i="6"/>
  <c r="I5201" i="6" l="1"/>
  <c r="J5201" i="6"/>
  <c r="Q5202" i="6"/>
  <c r="L10396" i="6"/>
  <c r="V10397" i="6"/>
  <c r="L10397" i="6" l="1"/>
  <c r="V10398" i="6"/>
  <c r="R5202" i="6"/>
  <c r="S5202" i="6" s="1"/>
  <c r="T5202" i="6" s="1"/>
  <c r="K5202" i="6"/>
  <c r="J5202" i="6" l="1"/>
  <c r="I5202" i="6"/>
  <c r="Q5203" i="6"/>
  <c r="L10398" i="6"/>
  <c r="V10399" i="6"/>
  <c r="L10399" i="6" l="1"/>
  <c r="V10400" i="6"/>
  <c r="R5203" i="6"/>
  <c r="S5203" i="6" s="1"/>
  <c r="T5203" i="6" s="1"/>
  <c r="K5203" i="6"/>
  <c r="I5203" i="6" l="1"/>
  <c r="J5203" i="6"/>
  <c r="Q5204" i="6"/>
  <c r="V10401" i="6"/>
  <c r="L10400" i="6"/>
  <c r="V10402" i="6" l="1"/>
  <c r="L10401" i="6"/>
  <c r="R5204" i="6"/>
  <c r="S5204" i="6" s="1"/>
  <c r="T5204" i="6" s="1"/>
  <c r="K5204" i="6"/>
  <c r="J5204" i="6" l="1"/>
  <c r="I5204" i="6"/>
  <c r="Q5205" i="6"/>
  <c r="L10402" i="6"/>
  <c r="V10403" i="6"/>
  <c r="V10404" i="6" l="1"/>
  <c r="L10403" i="6"/>
  <c r="R5205" i="6"/>
  <c r="S5205" i="6" s="1"/>
  <c r="T5205" i="6" s="1"/>
  <c r="K5205" i="6"/>
  <c r="I5205" i="6" l="1"/>
  <c r="J5205" i="6"/>
  <c r="Q5206" i="6"/>
  <c r="V10405" i="6"/>
  <c r="L10404" i="6"/>
  <c r="V10406" i="6" l="1"/>
  <c r="L10405" i="6"/>
  <c r="R5206" i="6"/>
  <c r="S5206" i="6" s="1"/>
  <c r="T5206" i="6" s="1"/>
  <c r="K5206" i="6"/>
  <c r="J5206" i="6" l="1"/>
  <c r="I5206" i="6"/>
  <c r="Q5207" i="6"/>
  <c r="L10406" i="6"/>
  <c r="V10407" i="6"/>
  <c r="V10408" i="6" l="1"/>
  <c r="L10407" i="6"/>
  <c r="R5207" i="6"/>
  <c r="S5207" i="6" s="1"/>
  <c r="T5207" i="6" s="1"/>
  <c r="K5207" i="6"/>
  <c r="Q5208" i="6" l="1"/>
  <c r="I5207" i="6"/>
  <c r="J5207" i="6"/>
  <c r="L10408" i="6"/>
  <c r="V10409" i="6"/>
  <c r="V10410" i="6" l="1"/>
  <c r="L10409" i="6"/>
  <c r="R5208" i="6"/>
  <c r="S5208" i="6" s="1"/>
  <c r="T5208" i="6" s="1"/>
  <c r="K5208" i="6"/>
  <c r="J5208" i="6" l="1"/>
  <c r="I5208" i="6"/>
  <c r="Q5209" i="6"/>
  <c r="V10411" i="6"/>
  <c r="L10410" i="6"/>
  <c r="L10411" i="6" l="1"/>
  <c r="V10412" i="6"/>
  <c r="R5209" i="6"/>
  <c r="S5209" i="6" s="1"/>
  <c r="T5209" i="6" s="1"/>
  <c r="K5209" i="6"/>
  <c r="I5209" i="6" l="1"/>
  <c r="J5209" i="6"/>
  <c r="Q5210" i="6"/>
  <c r="L10412" i="6"/>
  <c r="V10413" i="6"/>
  <c r="V10414" i="6" l="1"/>
  <c r="L10413" i="6"/>
  <c r="R5210" i="6"/>
  <c r="S5210" i="6" s="1"/>
  <c r="T5210" i="6" s="1"/>
  <c r="K5210" i="6"/>
  <c r="J5210" i="6" l="1"/>
  <c r="I5210" i="6"/>
  <c r="Q5211" i="6"/>
  <c r="V10415" i="6"/>
  <c r="L10414" i="6"/>
  <c r="L10415" i="6" l="1"/>
  <c r="V10416" i="6"/>
  <c r="R5211" i="6"/>
  <c r="S5211" i="6" s="1"/>
  <c r="T5211" i="6" s="1"/>
  <c r="K5211" i="6"/>
  <c r="I5211" i="6" l="1"/>
  <c r="J5211" i="6"/>
  <c r="L10416" i="6"/>
  <c r="V10417" i="6"/>
  <c r="Q5212" i="6"/>
  <c r="R5212" i="6" l="1"/>
  <c r="S5212" i="6" s="1"/>
  <c r="T5212" i="6" s="1"/>
  <c r="K5212" i="6"/>
  <c r="L10417" i="6"/>
  <c r="V10418" i="6"/>
  <c r="L10418" i="6" l="1"/>
  <c r="V10419" i="6"/>
  <c r="J5212" i="6"/>
  <c r="I5212" i="6"/>
  <c r="Q5213" i="6"/>
  <c r="L10419" i="6" l="1"/>
  <c r="V10420" i="6"/>
  <c r="R5213" i="6"/>
  <c r="S5213" i="6" s="1"/>
  <c r="T5213" i="6" s="1"/>
  <c r="K5213" i="6"/>
  <c r="I5213" i="6" l="1"/>
  <c r="J5213" i="6"/>
  <c r="Q5214" i="6"/>
  <c r="L10420" i="6"/>
  <c r="V10421" i="6"/>
  <c r="V10422" i="6" l="1"/>
  <c r="L10421" i="6"/>
  <c r="R5214" i="6"/>
  <c r="S5214" i="6" s="1"/>
  <c r="T5214" i="6" s="1"/>
  <c r="K5214" i="6"/>
  <c r="J5214" i="6" l="1"/>
  <c r="I5214" i="6"/>
  <c r="Q5215" i="6"/>
  <c r="V10423" i="6"/>
  <c r="L10422" i="6"/>
  <c r="R5215" i="6" l="1"/>
  <c r="S5215" i="6" s="1"/>
  <c r="T5215" i="6" s="1"/>
  <c r="K5215" i="6"/>
  <c r="V10424" i="6"/>
  <c r="L10423" i="6"/>
  <c r="V10425" i="6" l="1"/>
  <c r="L10424" i="6"/>
  <c r="I5215" i="6"/>
  <c r="J5215" i="6"/>
  <c r="Q5216" i="6"/>
  <c r="R5216" i="6" l="1"/>
  <c r="S5216" i="6" s="1"/>
  <c r="T5216" i="6" s="1"/>
  <c r="K5216" i="6"/>
  <c r="V10426" i="6"/>
  <c r="L10425" i="6"/>
  <c r="V10427" i="6" l="1"/>
  <c r="L10426" i="6"/>
  <c r="J5216" i="6"/>
  <c r="I5216" i="6"/>
  <c r="Q5217" i="6"/>
  <c r="R5217" i="6" l="1"/>
  <c r="S5217" i="6" s="1"/>
  <c r="T5217" i="6" s="1"/>
  <c r="K5217" i="6"/>
  <c r="V10428" i="6"/>
  <c r="L10427" i="6"/>
  <c r="I5217" i="6" l="1"/>
  <c r="J5217" i="6"/>
  <c r="V10429" i="6"/>
  <c r="L10428" i="6"/>
  <c r="Q5218" i="6"/>
  <c r="L10429" i="6" l="1"/>
  <c r="V10430" i="6"/>
  <c r="R5218" i="6"/>
  <c r="S5218" i="6" s="1"/>
  <c r="T5218" i="6" s="1"/>
  <c r="K5218" i="6"/>
  <c r="J5218" i="6" l="1"/>
  <c r="I5218" i="6"/>
  <c r="Q5219" i="6"/>
  <c r="V10431" i="6"/>
  <c r="L10430" i="6"/>
  <c r="R5219" i="6" l="1"/>
  <c r="S5219" i="6" s="1"/>
  <c r="T5219" i="6" s="1"/>
  <c r="K5219" i="6"/>
  <c r="L10431" i="6"/>
  <c r="V10432" i="6"/>
  <c r="L10432" i="6" l="1"/>
  <c r="V10433" i="6"/>
  <c r="I5219" i="6"/>
  <c r="J5219" i="6"/>
  <c r="Q5220" i="6"/>
  <c r="V10434" i="6" l="1"/>
  <c r="L10433" i="6"/>
  <c r="R5220" i="6"/>
  <c r="S5220" i="6" s="1"/>
  <c r="T5220" i="6" s="1"/>
  <c r="K5220" i="6"/>
  <c r="J5220" i="6" l="1"/>
  <c r="I5220" i="6"/>
  <c r="Q5221" i="6"/>
  <c r="V10435" i="6"/>
  <c r="L10434" i="6"/>
  <c r="L10435" i="6" l="1"/>
  <c r="V10436" i="6"/>
  <c r="R5221" i="6"/>
  <c r="S5221" i="6" s="1"/>
  <c r="T5221" i="6" s="1"/>
  <c r="K5221" i="6"/>
  <c r="Q5222" i="6" l="1"/>
  <c r="L10436" i="6"/>
  <c r="V10437" i="6"/>
  <c r="I5221" i="6"/>
  <c r="J5221" i="6"/>
  <c r="V10438" i="6" l="1"/>
  <c r="L10437" i="6"/>
  <c r="R5222" i="6"/>
  <c r="S5222" i="6" s="1"/>
  <c r="T5222" i="6" s="1"/>
  <c r="K5222" i="6"/>
  <c r="Q5223" i="6" l="1"/>
  <c r="J5222" i="6"/>
  <c r="I5222" i="6"/>
  <c r="V10439" i="6"/>
  <c r="L10438" i="6"/>
  <c r="V10440" i="6" l="1"/>
  <c r="L10439" i="6"/>
  <c r="R5223" i="6"/>
  <c r="S5223" i="6" s="1"/>
  <c r="T5223" i="6" s="1"/>
  <c r="K5223" i="6"/>
  <c r="I5223" i="6" l="1"/>
  <c r="J5223" i="6"/>
  <c r="Q5224" i="6"/>
  <c r="V10441" i="6"/>
  <c r="L10440" i="6"/>
  <c r="V10442" i="6" l="1"/>
  <c r="L10441" i="6"/>
  <c r="R5224" i="6"/>
  <c r="S5224" i="6" s="1"/>
  <c r="T5224" i="6" s="1"/>
  <c r="K5224" i="6"/>
  <c r="Q5225" i="6" l="1"/>
  <c r="J5224" i="6"/>
  <c r="I5224" i="6"/>
  <c r="V10443" i="6"/>
  <c r="L10442" i="6"/>
  <c r="L10443" i="6" l="1"/>
  <c r="V10444" i="6"/>
  <c r="R5225" i="6"/>
  <c r="S5225" i="6" s="1"/>
  <c r="T5225" i="6" s="1"/>
  <c r="K5225" i="6"/>
  <c r="I5225" i="6" l="1"/>
  <c r="J5225" i="6"/>
  <c r="Q5226" i="6"/>
  <c r="V10445" i="6"/>
  <c r="L10444" i="6"/>
  <c r="L10445" i="6" l="1"/>
  <c r="V10446" i="6"/>
  <c r="R5226" i="6"/>
  <c r="S5226" i="6" s="1"/>
  <c r="T5226" i="6" s="1"/>
  <c r="K5226" i="6"/>
  <c r="V10447" i="6" l="1"/>
  <c r="L10446" i="6"/>
  <c r="Q5227" i="6"/>
  <c r="J5226" i="6"/>
  <c r="I5226" i="6"/>
  <c r="R5227" i="6" l="1"/>
  <c r="S5227" i="6" s="1"/>
  <c r="T5227" i="6" s="1"/>
  <c r="K5227" i="6"/>
  <c r="L10447" i="6"/>
  <c r="V10448" i="6"/>
  <c r="L10448" i="6" l="1"/>
  <c r="V10449" i="6"/>
  <c r="I5227" i="6"/>
  <c r="J5227" i="6"/>
  <c r="Q5228" i="6"/>
  <c r="R5228" i="6" l="1"/>
  <c r="S5228" i="6" s="1"/>
  <c r="T5228" i="6" s="1"/>
  <c r="K5228" i="6"/>
  <c r="V10450" i="6"/>
  <c r="L10449" i="6"/>
  <c r="J5228" i="6" l="1"/>
  <c r="I5228" i="6"/>
  <c r="L10450" i="6"/>
  <c r="V10451" i="6"/>
  <c r="Q5229" i="6"/>
  <c r="L10451" i="6" l="1"/>
  <c r="V10452" i="6"/>
  <c r="R5229" i="6"/>
  <c r="S5229" i="6" s="1"/>
  <c r="T5229" i="6" s="1"/>
  <c r="K5229" i="6"/>
  <c r="I5229" i="6" l="1"/>
  <c r="J5229" i="6"/>
  <c r="Q5230" i="6"/>
  <c r="L10452" i="6"/>
  <c r="V10453" i="6"/>
  <c r="V10454" i="6" l="1"/>
  <c r="L10453" i="6"/>
  <c r="R5230" i="6"/>
  <c r="S5230" i="6" s="1"/>
  <c r="T5230" i="6" s="1"/>
  <c r="K5230" i="6"/>
  <c r="J5230" i="6" l="1"/>
  <c r="I5230" i="6"/>
  <c r="Q5231" i="6"/>
  <c r="V10455" i="6"/>
  <c r="L10454" i="6"/>
  <c r="R5231" i="6" l="1"/>
  <c r="S5231" i="6" s="1"/>
  <c r="T5231" i="6" s="1"/>
  <c r="K5231" i="6"/>
  <c r="V10456" i="6"/>
  <c r="L10455" i="6"/>
  <c r="V10457" i="6" l="1"/>
  <c r="L10456" i="6"/>
  <c r="I5231" i="6"/>
  <c r="J5231" i="6"/>
  <c r="Q5232" i="6"/>
  <c r="R5232" i="6" l="1"/>
  <c r="S5232" i="6" s="1"/>
  <c r="T5232" i="6" s="1"/>
  <c r="K5232" i="6"/>
  <c r="V10458" i="6"/>
  <c r="L10457" i="6"/>
  <c r="V10459" i="6" l="1"/>
  <c r="L10458" i="6"/>
  <c r="J5232" i="6"/>
  <c r="I5232" i="6"/>
  <c r="Q5233" i="6"/>
  <c r="R5233" i="6" l="1"/>
  <c r="S5233" i="6" s="1"/>
  <c r="T5233" i="6" s="1"/>
  <c r="K5233" i="6"/>
  <c r="V10460" i="6"/>
  <c r="L10459" i="6"/>
  <c r="L10460" i="6" l="1"/>
  <c r="V10461" i="6"/>
  <c r="I5233" i="6"/>
  <c r="J5233" i="6"/>
  <c r="Q5234" i="6"/>
  <c r="R5234" i="6" l="1"/>
  <c r="S5234" i="6" s="1"/>
  <c r="T5234" i="6" s="1"/>
  <c r="K5234" i="6"/>
  <c r="L10461" i="6"/>
  <c r="V10462" i="6"/>
  <c r="V10463" i="6" l="1"/>
  <c r="L10462" i="6"/>
  <c r="J5234" i="6"/>
  <c r="I5234" i="6"/>
  <c r="Q5235" i="6"/>
  <c r="R5235" i="6" l="1"/>
  <c r="S5235" i="6" s="1"/>
  <c r="T5235" i="6" s="1"/>
  <c r="K5235" i="6"/>
  <c r="L10463" i="6"/>
  <c r="V10464" i="6"/>
  <c r="L10464" i="6" l="1"/>
  <c r="V10465" i="6"/>
  <c r="I5235" i="6"/>
  <c r="J5235" i="6"/>
  <c r="Q5236" i="6"/>
  <c r="R5236" i="6" l="1"/>
  <c r="S5236" i="6" s="1"/>
  <c r="T5236" i="6" s="1"/>
  <c r="K5236" i="6"/>
  <c r="L10465" i="6"/>
  <c r="V10466" i="6"/>
  <c r="V10467" i="6" l="1"/>
  <c r="L10466" i="6"/>
  <c r="J5236" i="6"/>
  <c r="I5236" i="6"/>
  <c r="Q5237" i="6"/>
  <c r="R5237" i="6" l="1"/>
  <c r="S5237" i="6" s="1"/>
  <c r="T5237" i="6" s="1"/>
  <c r="K5237" i="6"/>
  <c r="L10467" i="6"/>
  <c r="V10468" i="6"/>
  <c r="I5237" i="6" l="1"/>
  <c r="J5237" i="6"/>
  <c r="V10469" i="6"/>
  <c r="L10468" i="6"/>
  <c r="Q5238" i="6"/>
  <c r="R5238" i="6" l="1"/>
  <c r="S5238" i="6" s="1"/>
  <c r="T5238" i="6" s="1"/>
  <c r="K5238" i="6"/>
  <c r="V10470" i="6"/>
  <c r="L10469" i="6"/>
  <c r="V10471" i="6" l="1"/>
  <c r="L10470" i="6"/>
  <c r="J5238" i="6"/>
  <c r="I5238" i="6"/>
  <c r="Q5239" i="6"/>
  <c r="R5239" i="6" l="1"/>
  <c r="S5239" i="6" s="1"/>
  <c r="T5239" i="6" s="1"/>
  <c r="K5239" i="6"/>
  <c r="V10472" i="6"/>
  <c r="L10471" i="6"/>
  <c r="I5239" i="6" l="1"/>
  <c r="J5239" i="6"/>
  <c r="V10473" i="6"/>
  <c r="L10472" i="6"/>
  <c r="Q5240" i="6"/>
  <c r="R5240" i="6" l="1"/>
  <c r="S5240" i="6" s="1"/>
  <c r="T5240" i="6" s="1"/>
  <c r="K5240" i="6"/>
  <c r="V10474" i="6"/>
  <c r="L10473" i="6"/>
  <c r="J5240" i="6" l="1"/>
  <c r="I5240" i="6"/>
  <c r="L10474" i="6"/>
  <c r="V10475" i="6"/>
  <c r="Q5241" i="6"/>
  <c r="V10476" i="6" l="1"/>
  <c r="L10475" i="6"/>
  <c r="R5241" i="6"/>
  <c r="S5241" i="6" s="1"/>
  <c r="T5241" i="6" s="1"/>
  <c r="K5241" i="6"/>
  <c r="Q5242" i="6" l="1"/>
  <c r="I5241" i="6"/>
  <c r="J5241" i="6"/>
  <c r="V10477" i="6"/>
  <c r="L10476" i="6"/>
  <c r="R5242" i="6" l="1"/>
  <c r="S5242" i="6" s="1"/>
  <c r="T5242" i="6" s="1"/>
  <c r="K5242" i="6"/>
  <c r="L10477" i="6"/>
  <c r="V10478" i="6"/>
  <c r="J5242" i="6" l="1"/>
  <c r="I5242" i="6"/>
  <c r="L10478" i="6"/>
  <c r="V10479" i="6"/>
  <c r="Q5243" i="6"/>
  <c r="R5243" i="6" l="1"/>
  <c r="S5243" i="6" s="1"/>
  <c r="T5243" i="6" s="1"/>
  <c r="K5243" i="6"/>
  <c r="L10479" i="6"/>
  <c r="V10480" i="6"/>
  <c r="V10481" i="6" l="1"/>
  <c r="L10480" i="6"/>
  <c r="I5243" i="6"/>
  <c r="J5243" i="6"/>
  <c r="Q5244" i="6"/>
  <c r="R5244" i="6" l="1"/>
  <c r="S5244" i="6" s="1"/>
  <c r="T5244" i="6" s="1"/>
  <c r="K5244" i="6"/>
  <c r="L10481" i="6"/>
  <c r="V10482" i="6"/>
  <c r="V10483" i="6" l="1"/>
  <c r="L10482" i="6"/>
  <c r="J5244" i="6"/>
  <c r="I5244" i="6"/>
  <c r="Q5245" i="6"/>
  <c r="R5245" i="6" l="1"/>
  <c r="S5245" i="6" s="1"/>
  <c r="T5245" i="6" s="1"/>
  <c r="K5245" i="6"/>
  <c r="L10483" i="6"/>
  <c r="V10484" i="6"/>
  <c r="V10485" i="6" l="1"/>
  <c r="L10484" i="6"/>
  <c r="I5245" i="6"/>
  <c r="J5245" i="6"/>
  <c r="Q5246" i="6"/>
  <c r="R5246" i="6" l="1"/>
  <c r="S5246" i="6" s="1"/>
  <c r="T5246" i="6" s="1"/>
  <c r="K5246" i="6"/>
  <c r="V10486" i="6"/>
  <c r="L10485" i="6"/>
  <c r="V10487" i="6" l="1"/>
  <c r="L10486" i="6"/>
  <c r="J5246" i="6"/>
  <c r="I5246" i="6"/>
  <c r="Q5247" i="6"/>
  <c r="R5247" i="6" l="1"/>
  <c r="S5247" i="6" s="1"/>
  <c r="T5247" i="6" s="1"/>
  <c r="K5247" i="6"/>
  <c r="V10488" i="6"/>
  <c r="L10487" i="6"/>
  <c r="I5247" i="6" l="1"/>
  <c r="J5247" i="6"/>
  <c r="Q5248" i="6"/>
  <c r="V10489" i="6"/>
  <c r="L10488" i="6"/>
  <c r="V10490" i="6" l="1"/>
  <c r="L10489" i="6"/>
  <c r="R5248" i="6"/>
  <c r="S5248" i="6" s="1"/>
  <c r="T5248" i="6" s="1"/>
  <c r="K5248" i="6"/>
  <c r="Q5249" i="6" l="1"/>
  <c r="J5248" i="6"/>
  <c r="I5248" i="6"/>
  <c r="V10491" i="6"/>
  <c r="L10490" i="6"/>
  <c r="V10492" i="6" l="1"/>
  <c r="L10491" i="6"/>
  <c r="R5249" i="6"/>
  <c r="S5249" i="6" s="1"/>
  <c r="T5249" i="6" s="1"/>
  <c r="K5249" i="6"/>
  <c r="Q5250" i="6" l="1"/>
  <c r="I5249" i="6"/>
  <c r="J5249" i="6"/>
  <c r="V10493" i="6"/>
  <c r="L10492" i="6"/>
  <c r="R5250" i="6" l="1"/>
  <c r="S5250" i="6" s="1"/>
  <c r="T5250" i="6" s="1"/>
  <c r="K5250" i="6"/>
  <c r="L10493" i="6"/>
  <c r="V10494" i="6"/>
  <c r="V10495" i="6" l="1"/>
  <c r="L10494" i="6"/>
  <c r="J5250" i="6"/>
  <c r="I5250" i="6"/>
  <c r="Q5251" i="6"/>
  <c r="R5251" i="6" l="1"/>
  <c r="S5251" i="6" s="1"/>
  <c r="T5251" i="6" s="1"/>
  <c r="K5251" i="6"/>
  <c r="L10495" i="6"/>
  <c r="V10496" i="6"/>
  <c r="L10496" i="6" l="1"/>
  <c r="V10497" i="6"/>
  <c r="I5251" i="6"/>
  <c r="J5251" i="6"/>
  <c r="Q5252" i="6"/>
  <c r="L10497" i="6" l="1"/>
  <c r="V10498" i="6"/>
  <c r="R5252" i="6"/>
  <c r="S5252" i="6" s="1"/>
  <c r="T5252" i="6" s="1"/>
  <c r="K5252" i="6"/>
  <c r="Q5253" i="6" l="1"/>
  <c r="J5252" i="6"/>
  <c r="I5252" i="6"/>
  <c r="V10499" i="6"/>
  <c r="L10498" i="6"/>
  <c r="L10499" i="6" l="1"/>
  <c r="V10500" i="6"/>
  <c r="R5253" i="6"/>
  <c r="S5253" i="6" s="1"/>
  <c r="T5253" i="6" s="1"/>
  <c r="K5253" i="6"/>
  <c r="Q5254" i="6" l="1"/>
  <c r="V10501" i="6"/>
  <c r="L10500" i="6"/>
  <c r="I5253" i="6"/>
  <c r="J5253" i="6"/>
  <c r="V10502" i="6" l="1"/>
  <c r="L10501" i="6"/>
  <c r="R5254" i="6"/>
  <c r="S5254" i="6" s="1"/>
  <c r="T5254" i="6" s="1"/>
  <c r="K5254" i="6"/>
  <c r="Q5255" i="6" l="1"/>
  <c r="J5254" i="6"/>
  <c r="I5254" i="6"/>
  <c r="V10503" i="6"/>
  <c r="L10502" i="6"/>
  <c r="V10504" i="6" l="1"/>
  <c r="L10503" i="6"/>
  <c r="R5255" i="6"/>
  <c r="S5255" i="6" s="1"/>
  <c r="T5255" i="6" s="1"/>
  <c r="K5255" i="6"/>
  <c r="I5255" i="6" l="1"/>
  <c r="J5255" i="6"/>
  <c r="Q5256" i="6"/>
  <c r="L10504" i="6"/>
  <c r="V10505" i="6"/>
  <c r="L10505" i="6" l="1"/>
  <c r="V10506" i="6"/>
  <c r="R5256" i="6"/>
  <c r="S5256" i="6" s="1"/>
  <c r="T5256" i="6" s="1"/>
  <c r="K5256" i="6"/>
  <c r="J5256" i="6" l="1"/>
  <c r="I5256" i="6"/>
  <c r="Q5257" i="6"/>
  <c r="V10507" i="6"/>
  <c r="L10506" i="6"/>
  <c r="L10507" i="6" l="1"/>
  <c r="V10508" i="6"/>
  <c r="R5257" i="6"/>
  <c r="S5257" i="6" s="1"/>
  <c r="T5257" i="6" s="1"/>
  <c r="K5257" i="6"/>
  <c r="I5257" i="6" l="1"/>
  <c r="J5257" i="6"/>
  <c r="Q5258" i="6"/>
  <c r="L10508" i="6"/>
  <c r="V10509" i="6"/>
  <c r="V10510" i="6" l="1"/>
  <c r="L10509" i="6"/>
  <c r="R5258" i="6"/>
  <c r="S5258" i="6" s="1"/>
  <c r="T5258" i="6" s="1"/>
  <c r="K5258" i="6"/>
  <c r="J5258" i="6" l="1"/>
  <c r="I5258" i="6"/>
  <c r="Q5259" i="6"/>
  <c r="L10510" i="6"/>
  <c r="V10511" i="6"/>
  <c r="V10512" i="6" l="1"/>
  <c r="L10511" i="6"/>
  <c r="R5259" i="6"/>
  <c r="S5259" i="6" s="1"/>
  <c r="T5259" i="6" s="1"/>
  <c r="K5259" i="6"/>
  <c r="I5259" i="6" l="1"/>
  <c r="J5259" i="6"/>
  <c r="Q5260" i="6"/>
  <c r="V10513" i="6"/>
  <c r="L10512" i="6"/>
  <c r="V10514" i="6" l="1"/>
  <c r="L10513" i="6"/>
  <c r="K5260" i="6"/>
  <c r="R5260" i="6"/>
  <c r="S5260" i="6" s="1"/>
  <c r="T5260" i="6" s="1"/>
  <c r="Q5261" i="6" l="1"/>
  <c r="J5260" i="6"/>
  <c r="I5260" i="6"/>
  <c r="V10515" i="6"/>
  <c r="L10514" i="6"/>
  <c r="V10516" i="6" l="1"/>
  <c r="L10515" i="6"/>
  <c r="R5261" i="6"/>
  <c r="S5261" i="6" s="1"/>
  <c r="T5261" i="6" s="1"/>
  <c r="K5261" i="6"/>
  <c r="I5261" i="6" l="1"/>
  <c r="J5261" i="6"/>
  <c r="Q5262" i="6"/>
  <c r="V10517" i="6"/>
  <c r="L10516" i="6"/>
  <c r="V10518" i="6" l="1"/>
  <c r="L10517" i="6"/>
  <c r="R5262" i="6"/>
  <c r="S5262" i="6" s="1"/>
  <c r="T5262" i="6" s="1"/>
  <c r="K5262" i="6"/>
  <c r="J5262" i="6" l="1"/>
  <c r="I5262" i="6"/>
  <c r="Q5263" i="6"/>
  <c r="V10519" i="6"/>
  <c r="L10518" i="6"/>
  <c r="V10520" i="6" l="1"/>
  <c r="L10519" i="6"/>
  <c r="R5263" i="6"/>
  <c r="S5263" i="6" s="1"/>
  <c r="T5263" i="6" s="1"/>
  <c r="K5263" i="6"/>
  <c r="I5263" i="6" l="1"/>
  <c r="J5263" i="6"/>
  <c r="Q5264" i="6"/>
  <c r="V10521" i="6"/>
  <c r="L10520" i="6"/>
  <c r="R5264" i="6" l="1"/>
  <c r="S5264" i="6" s="1"/>
  <c r="T5264" i="6" s="1"/>
  <c r="K5264" i="6"/>
  <c r="L10521" i="6"/>
  <c r="V10522" i="6"/>
  <c r="J5264" i="6" l="1"/>
  <c r="I5264" i="6"/>
  <c r="L10522" i="6"/>
  <c r="V10523" i="6"/>
  <c r="Q5265" i="6"/>
  <c r="R5265" i="6" l="1"/>
  <c r="S5265" i="6" s="1"/>
  <c r="T5265" i="6" s="1"/>
  <c r="K5265" i="6"/>
  <c r="L10523" i="6"/>
  <c r="V10524" i="6"/>
  <c r="L10524" i="6" l="1"/>
  <c r="V10525" i="6"/>
  <c r="I5265" i="6"/>
  <c r="J5265" i="6"/>
  <c r="Q5266" i="6"/>
  <c r="R5266" i="6" l="1"/>
  <c r="S5266" i="6" s="1"/>
  <c r="T5266" i="6" s="1"/>
  <c r="K5266" i="6"/>
  <c r="V10526" i="6"/>
  <c r="L10525" i="6"/>
  <c r="V10527" i="6" l="1"/>
  <c r="L10526" i="6"/>
  <c r="J5266" i="6"/>
  <c r="I5266" i="6"/>
  <c r="Q5267" i="6"/>
  <c r="R5267" i="6" l="1"/>
  <c r="S5267" i="6" s="1"/>
  <c r="T5267" i="6" s="1"/>
  <c r="K5267" i="6"/>
  <c r="L10527" i="6"/>
  <c r="V10528" i="6"/>
  <c r="L10528" i="6" l="1"/>
  <c r="V10529" i="6"/>
  <c r="I5267" i="6"/>
  <c r="J5267" i="6"/>
  <c r="Q5268" i="6"/>
  <c r="K5268" i="6" l="1"/>
  <c r="R5268" i="6"/>
  <c r="S5268" i="6" s="1"/>
  <c r="T5268" i="6" s="1"/>
  <c r="V10530" i="6"/>
  <c r="L10529" i="6"/>
  <c r="L10530" i="6" l="1"/>
  <c r="V10531" i="6"/>
  <c r="Q5269" i="6"/>
  <c r="J5268" i="6"/>
  <c r="I5268" i="6"/>
  <c r="R5269" i="6" l="1"/>
  <c r="S5269" i="6" s="1"/>
  <c r="T5269" i="6" s="1"/>
  <c r="K5269" i="6"/>
  <c r="V10532" i="6"/>
  <c r="L10531" i="6"/>
  <c r="I5269" i="6" l="1"/>
  <c r="J5269" i="6"/>
  <c r="V10533" i="6"/>
  <c r="L10532" i="6"/>
  <c r="Q5270" i="6"/>
  <c r="R5270" i="6" l="1"/>
  <c r="S5270" i="6" s="1"/>
  <c r="T5270" i="6" s="1"/>
  <c r="K5270" i="6"/>
  <c r="V10534" i="6"/>
  <c r="L10533" i="6"/>
  <c r="V10535" i="6" l="1"/>
  <c r="L10534" i="6"/>
  <c r="J5270" i="6"/>
  <c r="I5270" i="6"/>
  <c r="Q5271" i="6"/>
  <c r="R5271" i="6" l="1"/>
  <c r="S5271" i="6" s="1"/>
  <c r="T5271" i="6" s="1"/>
  <c r="K5271" i="6"/>
  <c r="V10536" i="6"/>
  <c r="L10535" i="6"/>
  <c r="V10537" i="6" l="1"/>
  <c r="L10536" i="6"/>
  <c r="I5271" i="6"/>
  <c r="J5271" i="6"/>
  <c r="Q5272" i="6"/>
  <c r="R5272" i="6" l="1"/>
  <c r="S5272" i="6" s="1"/>
  <c r="T5272" i="6" s="1"/>
  <c r="K5272" i="6"/>
  <c r="V10538" i="6"/>
  <c r="L10537" i="6"/>
  <c r="V10539" i="6" l="1"/>
  <c r="L10538" i="6"/>
  <c r="J5272" i="6"/>
  <c r="I5272" i="6"/>
  <c r="Q5273" i="6"/>
  <c r="R5273" i="6" l="1"/>
  <c r="S5273" i="6" s="1"/>
  <c r="T5273" i="6" s="1"/>
  <c r="K5273" i="6"/>
  <c r="L10539" i="6"/>
  <c r="V10540" i="6"/>
  <c r="L10540" i="6" l="1"/>
  <c r="V10541" i="6"/>
  <c r="I5273" i="6"/>
  <c r="J5273" i="6"/>
  <c r="Q5274" i="6"/>
  <c r="R5274" i="6" l="1"/>
  <c r="S5274" i="6" s="1"/>
  <c r="T5274" i="6" s="1"/>
  <c r="K5274" i="6"/>
  <c r="L10541" i="6"/>
  <c r="V10542" i="6"/>
  <c r="V10543" i="6" l="1"/>
  <c r="L10542" i="6"/>
  <c r="J5274" i="6"/>
  <c r="I5274" i="6"/>
  <c r="Q5275" i="6"/>
  <c r="R5275" i="6" l="1"/>
  <c r="S5275" i="6" s="1"/>
  <c r="T5275" i="6" s="1"/>
  <c r="K5275" i="6"/>
  <c r="L10543" i="6"/>
  <c r="V10544" i="6"/>
  <c r="L10544" i="6" l="1"/>
  <c r="V10545" i="6"/>
  <c r="I5275" i="6"/>
  <c r="J5275" i="6"/>
  <c r="Q5276" i="6"/>
  <c r="K5276" i="6" l="1"/>
  <c r="R5276" i="6"/>
  <c r="S5276" i="6" s="1"/>
  <c r="T5276" i="6" s="1"/>
  <c r="V10546" i="6"/>
  <c r="L10545" i="6"/>
  <c r="V10547" i="6" l="1"/>
  <c r="L10546" i="6"/>
  <c r="Q5277" i="6"/>
  <c r="J5276" i="6"/>
  <c r="I5276" i="6"/>
  <c r="R5277" i="6" l="1"/>
  <c r="S5277" i="6" s="1"/>
  <c r="T5277" i="6" s="1"/>
  <c r="K5277" i="6"/>
  <c r="V10548" i="6"/>
  <c r="L10547" i="6"/>
  <c r="I5277" i="6" l="1"/>
  <c r="J5277" i="6"/>
  <c r="L10548" i="6"/>
  <c r="V10549" i="6"/>
  <c r="Q5278" i="6"/>
  <c r="V10550" i="6" l="1"/>
  <c r="L10549" i="6"/>
  <c r="R5278" i="6"/>
  <c r="S5278" i="6" s="1"/>
  <c r="T5278" i="6" s="1"/>
  <c r="K5278" i="6"/>
  <c r="Q5279" i="6" l="1"/>
  <c r="J5278" i="6"/>
  <c r="I5278" i="6"/>
  <c r="V10551" i="6"/>
  <c r="L10550" i="6"/>
  <c r="L10551" i="6" l="1"/>
  <c r="V10552" i="6"/>
  <c r="R5279" i="6"/>
  <c r="S5279" i="6" s="1"/>
  <c r="T5279" i="6" s="1"/>
  <c r="K5279" i="6"/>
  <c r="I5279" i="6" l="1"/>
  <c r="J5279" i="6"/>
  <c r="Q5280" i="6"/>
  <c r="V10553" i="6"/>
  <c r="L10552" i="6"/>
  <c r="R5280" i="6" l="1"/>
  <c r="S5280" i="6" s="1"/>
  <c r="T5280" i="6" s="1"/>
  <c r="K5280" i="6"/>
  <c r="L10553" i="6"/>
  <c r="V10554" i="6"/>
  <c r="V10555" i="6" l="1"/>
  <c r="L10554" i="6"/>
  <c r="J5280" i="6"/>
  <c r="I5280" i="6"/>
  <c r="Q5281" i="6"/>
  <c r="R5281" i="6" l="1"/>
  <c r="S5281" i="6" s="1"/>
  <c r="T5281" i="6" s="1"/>
  <c r="K5281" i="6"/>
  <c r="V10556" i="6"/>
  <c r="L10555" i="6"/>
  <c r="I5281" i="6" l="1"/>
  <c r="J5281" i="6"/>
  <c r="L10556" i="6"/>
  <c r="V10557" i="6"/>
  <c r="Q5282" i="6"/>
  <c r="R5282" i="6" l="1"/>
  <c r="S5282" i="6" s="1"/>
  <c r="T5282" i="6" s="1"/>
  <c r="K5282" i="6"/>
  <c r="L10557" i="6"/>
  <c r="V10558" i="6"/>
  <c r="J5282" i="6" l="1"/>
  <c r="I5282" i="6"/>
  <c r="V10559" i="6"/>
  <c r="L10558" i="6"/>
  <c r="Q5283" i="6"/>
  <c r="L10559" i="6" l="1"/>
  <c r="V10560" i="6"/>
  <c r="R5283" i="6"/>
  <c r="S5283" i="6" s="1"/>
  <c r="T5283" i="6" s="1"/>
  <c r="K5283" i="6"/>
  <c r="Q5284" i="6" l="1"/>
  <c r="I5283" i="6"/>
  <c r="J5283" i="6"/>
  <c r="V10561" i="6"/>
  <c r="L10560" i="6"/>
  <c r="V10562" i="6" l="1"/>
  <c r="L10561" i="6"/>
  <c r="K5284" i="6"/>
  <c r="R5284" i="6"/>
  <c r="S5284" i="6" s="1"/>
  <c r="T5284" i="6" s="1"/>
  <c r="J5284" i="6" l="1"/>
  <c r="I5284" i="6"/>
  <c r="Q5285" i="6"/>
  <c r="V10563" i="6"/>
  <c r="L10562" i="6"/>
  <c r="V10564" i="6" l="1"/>
  <c r="L10563" i="6"/>
  <c r="R5285" i="6"/>
  <c r="S5285" i="6" s="1"/>
  <c r="T5285" i="6" s="1"/>
  <c r="K5285" i="6"/>
  <c r="I5285" i="6" l="1"/>
  <c r="J5285" i="6"/>
  <c r="Q5286" i="6"/>
  <c r="L10564" i="6"/>
  <c r="V10565" i="6"/>
  <c r="R5286" i="6" l="1"/>
  <c r="S5286" i="6" s="1"/>
  <c r="T5286" i="6" s="1"/>
  <c r="K5286" i="6"/>
  <c r="V10566" i="6"/>
  <c r="L10565" i="6"/>
  <c r="J5286" i="6" l="1"/>
  <c r="I5286" i="6"/>
  <c r="L10566" i="6"/>
  <c r="V10567" i="6"/>
  <c r="Q5287" i="6"/>
  <c r="L10567" i="6" l="1"/>
  <c r="V10568" i="6"/>
  <c r="R5287" i="6"/>
  <c r="S5287" i="6" s="1"/>
  <c r="T5287" i="6" s="1"/>
  <c r="K5287" i="6"/>
  <c r="Q5288" i="6" l="1"/>
  <c r="I5287" i="6"/>
  <c r="J5287" i="6"/>
  <c r="V10569" i="6"/>
  <c r="L10568" i="6"/>
  <c r="L10569" i="6" l="1"/>
  <c r="V10570" i="6"/>
  <c r="R5288" i="6"/>
  <c r="S5288" i="6" s="1"/>
  <c r="T5288" i="6" s="1"/>
  <c r="K5288" i="6"/>
  <c r="J5288" i="6" l="1"/>
  <c r="I5288" i="6"/>
  <c r="Q5289" i="6"/>
  <c r="V10571" i="6"/>
  <c r="L10570" i="6"/>
  <c r="R5289" i="6" l="1"/>
  <c r="S5289" i="6" s="1"/>
  <c r="T5289" i="6" s="1"/>
  <c r="K5289" i="6"/>
  <c r="V10572" i="6"/>
  <c r="L10571" i="6"/>
  <c r="I5289" i="6" l="1"/>
  <c r="J5289" i="6"/>
  <c r="L10572" i="6"/>
  <c r="V10573" i="6"/>
  <c r="Q5290" i="6"/>
  <c r="R5290" i="6" l="1"/>
  <c r="S5290" i="6" s="1"/>
  <c r="T5290" i="6" s="1"/>
  <c r="K5290" i="6"/>
  <c r="V10574" i="6"/>
  <c r="L10573" i="6"/>
  <c r="V10575" i="6" l="1"/>
  <c r="L10574" i="6"/>
  <c r="J5290" i="6"/>
  <c r="I5290" i="6"/>
  <c r="Q5291" i="6"/>
  <c r="R5291" i="6" l="1"/>
  <c r="S5291" i="6" s="1"/>
  <c r="T5291" i="6" s="1"/>
  <c r="K5291" i="6"/>
  <c r="L10575" i="6"/>
  <c r="V10576" i="6"/>
  <c r="V10577" i="6" l="1"/>
  <c r="L10576" i="6"/>
  <c r="I5291" i="6"/>
  <c r="J5291" i="6"/>
  <c r="Q5292" i="6"/>
  <c r="K5292" i="6" l="1"/>
  <c r="R5292" i="6"/>
  <c r="S5292" i="6" s="1"/>
  <c r="T5292" i="6" s="1"/>
  <c r="L10577" i="6"/>
  <c r="V10578" i="6"/>
  <c r="L10578" i="6" l="1"/>
  <c r="V10579" i="6"/>
  <c r="Q5293" i="6"/>
  <c r="J5292" i="6"/>
  <c r="I5292" i="6"/>
  <c r="R5293" i="6" l="1"/>
  <c r="S5293" i="6" s="1"/>
  <c r="T5293" i="6" s="1"/>
  <c r="K5293" i="6"/>
  <c r="L10579" i="6"/>
  <c r="V10580" i="6"/>
  <c r="I5293" i="6" l="1"/>
  <c r="J5293" i="6"/>
  <c r="V10581" i="6"/>
  <c r="L10580" i="6"/>
  <c r="Q5294" i="6"/>
  <c r="L10581" i="6" l="1"/>
  <c r="V10582" i="6"/>
  <c r="R5294" i="6"/>
  <c r="S5294" i="6" s="1"/>
  <c r="T5294" i="6" s="1"/>
  <c r="K5294" i="6"/>
  <c r="J5294" i="6" l="1"/>
  <c r="I5294" i="6"/>
  <c r="Q5295" i="6"/>
  <c r="L10582" i="6"/>
  <c r="V10583" i="6"/>
  <c r="L10583" i="6" l="1"/>
  <c r="V10584" i="6"/>
  <c r="R5295" i="6"/>
  <c r="S5295" i="6" s="1"/>
  <c r="T5295" i="6" s="1"/>
  <c r="K5295" i="6"/>
  <c r="Q5296" i="6" l="1"/>
  <c r="V10585" i="6"/>
  <c r="L10584" i="6"/>
  <c r="I5295" i="6"/>
  <c r="J5295" i="6"/>
  <c r="L10585" i="6" l="1"/>
  <c r="V10586" i="6"/>
  <c r="K5296" i="6"/>
  <c r="R5296" i="6"/>
  <c r="S5296" i="6" s="1"/>
  <c r="T5296" i="6" s="1"/>
  <c r="L10586" i="6" l="1"/>
  <c r="V10587" i="6"/>
  <c r="Q5297" i="6"/>
  <c r="J5296" i="6"/>
  <c r="I5296" i="6"/>
  <c r="V10588" i="6" l="1"/>
  <c r="L10587" i="6"/>
  <c r="R5297" i="6"/>
  <c r="S5297" i="6" s="1"/>
  <c r="T5297" i="6" s="1"/>
  <c r="K5297" i="6"/>
  <c r="I5297" i="6" l="1"/>
  <c r="J5297" i="6"/>
  <c r="Q5298" i="6"/>
  <c r="L10588" i="6"/>
  <c r="V10589" i="6"/>
  <c r="L10589" i="6" l="1"/>
  <c r="V10590" i="6"/>
  <c r="K5298" i="6"/>
  <c r="R5298" i="6"/>
  <c r="S5298" i="6" s="1"/>
  <c r="T5298" i="6" s="1"/>
  <c r="Q5299" i="6" l="1"/>
  <c r="J5298" i="6"/>
  <c r="I5298" i="6"/>
  <c r="V10591" i="6"/>
  <c r="L10590" i="6"/>
  <c r="L10591" i="6" l="1"/>
  <c r="V10592" i="6"/>
  <c r="R5299" i="6"/>
  <c r="S5299" i="6" s="1"/>
  <c r="T5299" i="6" s="1"/>
  <c r="K5299" i="6"/>
  <c r="I5299" i="6" l="1"/>
  <c r="J5299" i="6"/>
  <c r="Q5300" i="6"/>
  <c r="L10592" i="6"/>
  <c r="V10593" i="6"/>
  <c r="V10594" i="6" l="1"/>
  <c r="L10593" i="6"/>
  <c r="K5300" i="6"/>
  <c r="R5300" i="6"/>
  <c r="S5300" i="6" s="1"/>
  <c r="T5300" i="6" s="1"/>
  <c r="Q5301" i="6" l="1"/>
  <c r="J5300" i="6"/>
  <c r="I5300" i="6"/>
  <c r="L10594" i="6"/>
  <c r="V10595" i="6"/>
  <c r="V10596" i="6" l="1"/>
  <c r="L10595" i="6"/>
  <c r="R5301" i="6"/>
  <c r="S5301" i="6" s="1"/>
  <c r="T5301" i="6" s="1"/>
  <c r="K5301" i="6"/>
  <c r="I5301" i="6" l="1"/>
  <c r="J5301" i="6"/>
  <c r="Q5302" i="6"/>
  <c r="V10597" i="6"/>
  <c r="L10596" i="6"/>
  <c r="L10597" i="6" l="1"/>
  <c r="V10598" i="6"/>
  <c r="K5302" i="6"/>
  <c r="R5302" i="6"/>
  <c r="S5302" i="6" s="1"/>
  <c r="T5302" i="6" s="1"/>
  <c r="Q5303" i="6" l="1"/>
  <c r="J5302" i="6"/>
  <c r="I5302" i="6"/>
  <c r="L10598" i="6"/>
  <c r="V10599" i="6"/>
  <c r="V10600" i="6" l="1"/>
  <c r="L10599" i="6"/>
  <c r="R5303" i="6"/>
  <c r="S5303" i="6" s="1"/>
  <c r="T5303" i="6" s="1"/>
  <c r="K5303" i="6"/>
  <c r="I5303" i="6" l="1"/>
  <c r="J5303" i="6"/>
  <c r="Q5304" i="6"/>
  <c r="V10601" i="6"/>
  <c r="L10600" i="6"/>
  <c r="L10601" i="6" l="1"/>
  <c r="V10602" i="6"/>
  <c r="K5304" i="6"/>
  <c r="R5304" i="6"/>
  <c r="S5304" i="6" s="1"/>
  <c r="T5304" i="6" s="1"/>
  <c r="Q5305" i="6" l="1"/>
  <c r="J5304" i="6"/>
  <c r="I5304" i="6"/>
  <c r="L10602" i="6"/>
  <c r="V10603" i="6"/>
  <c r="V10604" i="6" l="1"/>
  <c r="L10603" i="6"/>
  <c r="R5305" i="6"/>
  <c r="S5305" i="6" s="1"/>
  <c r="T5305" i="6" s="1"/>
  <c r="K5305" i="6"/>
  <c r="I5305" i="6" l="1"/>
  <c r="J5305" i="6"/>
  <c r="Q5306" i="6"/>
  <c r="L10604" i="6"/>
  <c r="V10605" i="6"/>
  <c r="L10605" i="6" l="1"/>
  <c r="V10606" i="6"/>
  <c r="K5306" i="6"/>
  <c r="R5306" i="6"/>
  <c r="S5306" i="6" s="1"/>
  <c r="T5306" i="6" s="1"/>
  <c r="V10607" i="6" l="1"/>
  <c r="L10606" i="6"/>
  <c r="Q5307" i="6"/>
  <c r="J5306" i="6"/>
  <c r="I5306" i="6"/>
  <c r="R5307" i="6" l="1"/>
  <c r="S5307" i="6" s="1"/>
  <c r="T5307" i="6" s="1"/>
  <c r="K5307" i="6"/>
  <c r="L10607" i="6"/>
  <c r="V10608" i="6"/>
  <c r="I5307" i="6" l="1"/>
  <c r="J5307" i="6"/>
  <c r="V10609" i="6"/>
  <c r="L10608" i="6"/>
  <c r="Q5308" i="6"/>
  <c r="K5308" i="6" l="1"/>
  <c r="R5308" i="6"/>
  <c r="S5308" i="6" s="1"/>
  <c r="T5308" i="6" s="1"/>
  <c r="L10609" i="6"/>
  <c r="V10610" i="6"/>
  <c r="L10610" i="6" l="1"/>
  <c r="V10611" i="6"/>
  <c r="Q5309" i="6"/>
  <c r="J5308" i="6"/>
  <c r="I5308" i="6"/>
  <c r="R5309" i="6" l="1"/>
  <c r="S5309" i="6" s="1"/>
  <c r="T5309" i="6" s="1"/>
  <c r="K5309" i="6"/>
  <c r="L10611" i="6"/>
  <c r="V10612" i="6"/>
  <c r="L10612" i="6" l="1"/>
  <c r="V10613" i="6"/>
  <c r="I5309" i="6"/>
  <c r="J5309" i="6"/>
  <c r="Q5310" i="6"/>
  <c r="K5310" i="6" l="1"/>
  <c r="R5310" i="6"/>
  <c r="S5310" i="6" s="1"/>
  <c r="T5310" i="6" s="1"/>
  <c r="L10613" i="6"/>
  <c r="V10614" i="6"/>
  <c r="L10614" i="6" l="1"/>
  <c r="V10615" i="6"/>
  <c r="Q5311" i="6"/>
  <c r="J5310" i="6"/>
  <c r="I5310" i="6"/>
  <c r="R5311" i="6" l="1"/>
  <c r="S5311" i="6" s="1"/>
  <c r="T5311" i="6" s="1"/>
  <c r="K5311" i="6"/>
  <c r="V10616" i="6"/>
  <c r="L10615" i="6"/>
  <c r="V10617" i="6" l="1"/>
  <c r="L10616" i="6"/>
  <c r="I5311" i="6"/>
  <c r="J5311" i="6"/>
  <c r="Q5312" i="6"/>
  <c r="K5312" i="6" l="1"/>
  <c r="R5312" i="6"/>
  <c r="S5312" i="6" s="1"/>
  <c r="T5312" i="6" s="1"/>
  <c r="V10618" i="6"/>
  <c r="L10617" i="6"/>
  <c r="L10618" i="6" l="1"/>
  <c r="V10619" i="6"/>
  <c r="Q5313" i="6"/>
  <c r="J5312" i="6"/>
  <c r="I5312" i="6"/>
  <c r="R5313" i="6" l="1"/>
  <c r="S5313" i="6" s="1"/>
  <c r="T5313" i="6" s="1"/>
  <c r="K5313" i="6"/>
  <c r="V10620" i="6"/>
  <c r="L10619" i="6"/>
  <c r="I5313" i="6" l="1"/>
  <c r="J5313" i="6"/>
  <c r="L10620" i="6"/>
  <c r="V10621" i="6"/>
  <c r="Q5314" i="6"/>
  <c r="L10621" i="6" l="1"/>
  <c r="V10622" i="6"/>
  <c r="K5314" i="6"/>
  <c r="R5314" i="6"/>
  <c r="S5314" i="6" s="1"/>
  <c r="T5314" i="6" s="1"/>
  <c r="J5314" i="6" l="1"/>
  <c r="I5314" i="6"/>
  <c r="Q5315" i="6"/>
  <c r="V10623" i="6"/>
  <c r="L10622" i="6"/>
  <c r="L10623" i="6" l="1"/>
  <c r="V10624" i="6"/>
  <c r="R5315" i="6"/>
  <c r="S5315" i="6" s="1"/>
  <c r="T5315" i="6" s="1"/>
  <c r="K5315" i="6"/>
  <c r="I5315" i="6" l="1"/>
  <c r="J5315" i="6"/>
  <c r="Q5316" i="6"/>
  <c r="L10624" i="6"/>
  <c r="V10625" i="6"/>
  <c r="L10625" i="6" l="1"/>
  <c r="V10626" i="6"/>
  <c r="K5316" i="6"/>
  <c r="R5316" i="6"/>
  <c r="S5316" i="6" s="1"/>
  <c r="T5316" i="6" s="1"/>
  <c r="Q5317" i="6" l="1"/>
  <c r="J5316" i="6"/>
  <c r="I5316" i="6"/>
  <c r="L10626" i="6"/>
  <c r="V10627" i="6"/>
  <c r="V10628" i="6" l="1"/>
  <c r="L10627" i="6"/>
  <c r="R5317" i="6"/>
  <c r="S5317" i="6" s="1"/>
  <c r="T5317" i="6" s="1"/>
  <c r="K5317" i="6"/>
  <c r="I5317" i="6" l="1"/>
  <c r="J5317" i="6"/>
  <c r="Q5318" i="6"/>
  <c r="L10628" i="6"/>
  <c r="V10629" i="6"/>
  <c r="V10630" i="6" l="1"/>
  <c r="L10629" i="6"/>
  <c r="K5318" i="6"/>
  <c r="R5318" i="6"/>
  <c r="S5318" i="6" s="1"/>
  <c r="T5318" i="6" s="1"/>
  <c r="J5318" i="6" l="1"/>
  <c r="I5318" i="6"/>
  <c r="Q5319" i="6"/>
  <c r="L10630" i="6"/>
  <c r="V10631" i="6"/>
  <c r="V10632" i="6" l="1"/>
  <c r="L10631" i="6"/>
  <c r="R5319" i="6"/>
  <c r="S5319" i="6" s="1"/>
  <c r="T5319" i="6" s="1"/>
  <c r="K5319" i="6"/>
  <c r="I5319" i="6" l="1"/>
  <c r="J5319" i="6"/>
  <c r="Q5320" i="6"/>
  <c r="L10632" i="6"/>
  <c r="V10633" i="6"/>
  <c r="V10634" i="6" l="1"/>
  <c r="L10633" i="6"/>
  <c r="K5320" i="6"/>
  <c r="R5320" i="6"/>
  <c r="S5320" i="6" s="1"/>
  <c r="T5320" i="6" s="1"/>
  <c r="Q5321" i="6" l="1"/>
  <c r="J5320" i="6"/>
  <c r="I5320" i="6"/>
  <c r="L10634" i="6"/>
  <c r="V10635" i="6"/>
  <c r="V10636" i="6" l="1"/>
  <c r="L10635" i="6"/>
  <c r="R5321" i="6"/>
  <c r="S5321" i="6" s="1"/>
  <c r="T5321" i="6" s="1"/>
  <c r="K5321" i="6"/>
  <c r="I5321" i="6" l="1"/>
  <c r="J5321" i="6"/>
  <c r="Q5322" i="6"/>
  <c r="L10636" i="6"/>
  <c r="V10637" i="6"/>
  <c r="V10638" i="6" l="1"/>
  <c r="L10637" i="6"/>
  <c r="K5322" i="6"/>
  <c r="R5322" i="6"/>
  <c r="S5322" i="6" s="1"/>
  <c r="T5322" i="6" s="1"/>
  <c r="Q5323" i="6" l="1"/>
  <c r="J5322" i="6"/>
  <c r="I5322" i="6"/>
  <c r="L10638" i="6"/>
  <c r="V10639" i="6"/>
  <c r="V10640" i="6" l="1"/>
  <c r="L10639" i="6"/>
  <c r="R5323" i="6"/>
  <c r="S5323" i="6" s="1"/>
  <c r="T5323" i="6" s="1"/>
  <c r="K5323" i="6"/>
  <c r="I5323" i="6" l="1"/>
  <c r="J5323" i="6"/>
  <c r="Q5324" i="6"/>
  <c r="L10640" i="6"/>
  <c r="V10641" i="6"/>
  <c r="K5324" i="6" l="1"/>
  <c r="R5324" i="6"/>
  <c r="S5324" i="6" s="1"/>
  <c r="T5324" i="6" s="1"/>
  <c r="V10642" i="6"/>
  <c r="L10641" i="6"/>
  <c r="L10642" i="6" l="1"/>
  <c r="V10643" i="6"/>
  <c r="Q5325" i="6"/>
  <c r="J5324" i="6"/>
  <c r="I5324" i="6"/>
  <c r="V10644" i="6" l="1"/>
  <c r="L10643" i="6"/>
  <c r="R5325" i="6"/>
  <c r="S5325" i="6" s="1"/>
  <c r="T5325" i="6" s="1"/>
  <c r="K5325" i="6"/>
  <c r="I5325" i="6" l="1"/>
  <c r="J5325" i="6"/>
  <c r="Q5326" i="6"/>
  <c r="L10644" i="6"/>
  <c r="V10645" i="6"/>
  <c r="V10646" i="6" l="1"/>
  <c r="L10645" i="6"/>
  <c r="K5326" i="6"/>
  <c r="R5326" i="6"/>
  <c r="S5326" i="6" s="1"/>
  <c r="T5326" i="6" s="1"/>
  <c r="Q5327" i="6" l="1"/>
  <c r="J5326" i="6"/>
  <c r="I5326" i="6"/>
  <c r="L10646" i="6"/>
  <c r="V10647" i="6"/>
  <c r="V10648" i="6" l="1"/>
  <c r="L10647" i="6"/>
  <c r="R5327" i="6"/>
  <c r="S5327" i="6" s="1"/>
  <c r="T5327" i="6" s="1"/>
  <c r="K5327" i="6"/>
  <c r="I5327" i="6" l="1"/>
  <c r="J5327" i="6"/>
  <c r="Q5328" i="6"/>
  <c r="L10648" i="6"/>
  <c r="V10649" i="6"/>
  <c r="V10650" i="6" l="1"/>
  <c r="L10649" i="6"/>
  <c r="K5328" i="6"/>
  <c r="R5328" i="6"/>
  <c r="S5328" i="6" s="1"/>
  <c r="T5328" i="6" s="1"/>
  <c r="Q5329" i="6" l="1"/>
  <c r="J5328" i="6"/>
  <c r="I5328" i="6"/>
  <c r="L10650" i="6"/>
  <c r="V10651" i="6"/>
  <c r="V10652" i="6" l="1"/>
  <c r="L10651" i="6"/>
  <c r="R5329" i="6"/>
  <c r="S5329" i="6" s="1"/>
  <c r="T5329" i="6" s="1"/>
  <c r="K5329" i="6"/>
  <c r="I5329" i="6" l="1"/>
  <c r="J5329" i="6"/>
  <c r="Q5330" i="6"/>
  <c r="L10652" i="6"/>
  <c r="V10653" i="6"/>
  <c r="V10654" i="6" l="1"/>
  <c r="L10653" i="6"/>
  <c r="K5330" i="6"/>
  <c r="R5330" i="6"/>
  <c r="S5330" i="6" s="1"/>
  <c r="T5330" i="6" s="1"/>
  <c r="Q5331" i="6" l="1"/>
  <c r="J5330" i="6"/>
  <c r="I5330" i="6"/>
  <c r="L10654" i="6"/>
  <c r="V10655" i="6"/>
  <c r="V10656" i="6" l="1"/>
  <c r="L10655" i="6"/>
  <c r="R5331" i="6"/>
  <c r="S5331" i="6" s="1"/>
  <c r="T5331" i="6" s="1"/>
  <c r="K5331" i="6"/>
  <c r="I5331" i="6" l="1"/>
  <c r="J5331" i="6"/>
  <c r="Q5332" i="6"/>
  <c r="L10656" i="6"/>
  <c r="V10657" i="6"/>
  <c r="V10658" i="6" l="1"/>
  <c r="L10657" i="6"/>
  <c r="K5332" i="6"/>
  <c r="R5332" i="6"/>
  <c r="S5332" i="6" s="1"/>
  <c r="T5332" i="6" s="1"/>
  <c r="Q5333" i="6" l="1"/>
  <c r="J5332" i="6"/>
  <c r="I5332" i="6"/>
  <c r="L10658" i="6"/>
  <c r="V10659" i="6"/>
  <c r="V10660" i="6" l="1"/>
  <c r="L10659" i="6"/>
  <c r="R5333" i="6"/>
  <c r="S5333" i="6" s="1"/>
  <c r="T5333" i="6" s="1"/>
  <c r="K5333" i="6"/>
  <c r="Q5334" i="6" l="1"/>
  <c r="I5333" i="6"/>
  <c r="J5333" i="6"/>
  <c r="L10660" i="6"/>
  <c r="V10661" i="6"/>
  <c r="V10662" i="6" l="1"/>
  <c r="L10661" i="6"/>
  <c r="K5334" i="6"/>
  <c r="R5334" i="6"/>
  <c r="S5334" i="6" s="1"/>
  <c r="T5334" i="6" s="1"/>
  <c r="Q5335" i="6" l="1"/>
  <c r="J5334" i="6"/>
  <c r="I5334" i="6"/>
  <c r="L10662" i="6"/>
  <c r="V10663" i="6"/>
  <c r="V10664" i="6" l="1"/>
  <c r="L10663" i="6"/>
  <c r="R5335" i="6"/>
  <c r="S5335" i="6" s="1"/>
  <c r="T5335" i="6" s="1"/>
  <c r="K5335" i="6"/>
  <c r="Q5336" i="6" l="1"/>
  <c r="I5335" i="6"/>
  <c r="J5335" i="6"/>
  <c r="L10664" i="6"/>
  <c r="V10665" i="6"/>
  <c r="V10666" i="6" l="1"/>
  <c r="L10665" i="6"/>
  <c r="K5336" i="6"/>
  <c r="R5336" i="6"/>
  <c r="S5336" i="6" s="1"/>
  <c r="T5336" i="6" s="1"/>
  <c r="Q5337" i="6" l="1"/>
  <c r="J5336" i="6"/>
  <c r="I5336" i="6"/>
  <c r="L10666" i="6"/>
  <c r="V10667" i="6"/>
  <c r="V10668" i="6" l="1"/>
  <c r="L10667" i="6"/>
  <c r="R5337" i="6"/>
  <c r="S5337" i="6" s="1"/>
  <c r="T5337" i="6" s="1"/>
  <c r="K5337" i="6"/>
  <c r="Q5338" i="6" l="1"/>
  <c r="I5337" i="6"/>
  <c r="J5337" i="6"/>
  <c r="L10668" i="6"/>
  <c r="V10669" i="6"/>
  <c r="V10670" i="6" l="1"/>
  <c r="L10669" i="6"/>
  <c r="K5338" i="6"/>
  <c r="R5338" i="6"/>
  <c r="S5338" i="6" s="1"/>
  <c r="T5338" i="6" s="1"/>
  <c r="Q5339" i="6" l="1"/>
  <c r="J5338" i="6"/>
  <c r="I5338" i="6"/>
  <c r="L10670" i="6"/>
  <c r="V10671" i="6"/>
  <c r="V10672" i="6" l="1"/>
  <c r="L10671" i="6"/>
  <c r="R5339" i="6"/>
  <c r="S5339" i="6" s="1"/>
  <c r="T5339" i="6" s="1"/>
  <c r="K5339" i="6"/>
  <c r="I5339" i="6" l="1"/>
  <c r="J5339" i="6"/>
  <c r="Q5340" i="6"/>
  <c r="L10672" i="6"/>
  <c r="V10673" i="6"/>
  <c r="V10674" i="6" l="1"/>
  <c r="L10673" i="6"/>
  <c r="K5340" i="6"/>
  <c r="R5340" i="6"/>
  <c r="S5340" i="6" s="1"/>
  <c r="T5340" i="6" s="1"/>
  <c r="Q5341" i="6" l="1"/>
  <c r="J5340" i="6"/>
  <c r="I5340" i="6"/>
  <c r="L10674" i="6"/>
  <c r="V10675" i="6"/>
  <c r="V10676" i="6" l="1"/>
  <c r="L10675" i="6"/>
  <c r="R5341" i="6"/>
  <c r="S5341" i="6" s="1"/>
  <c r="T5341" i="6" s="1"/>
  <c r="K5341" i="6"/>
  <c r="I5341" i="6" l="1"/>
  <c r="J5341" i="6"/>
  <c r="Q5342" i="6"/>
  <c r="L10676" i="6"/>
  <c r="V10677" i="6"/>
  <c r="V10678" i="6" l="1"/>
  <c r="L10677" i="6"/>
  <c r="K5342" i="6"/>
  <c r="R5342" i="6"/>
  <c r="S5342" i="6" s="1"/>
  <c r="T5342" i="6" s="1"/>
  <c r="Q5343" i="6" l="1"/>
  <c r="J5342" i="6"/>
  <c r="I5342" i="6"/>
  <c r="L10678" i="6"/>
  <c r="V10679" i="6"/>
  <c r="V10680" i="6" l="1"/>
  <c r="L10679" i="6"/>
  <c r="R5343" i="6"/>
  <c r="S5343" i="6" s="1"/>
  <c r="T5343" i="6" s="1"/>
  <c r="K5343" i="6"/>
  <c r="Q5344" i="6" l="1"/>
  <c r="L10680" i="6"/>
  <c r="V10681" i="6"/>
  <c r="I5343" i="6"/>
  <c r="J5343" i="6"/>
  <c r="V10682" i="6" l="1"/>
  <c r="L10681" i="6"/>
  <c r="K5344" i="6"/>
  <c r="R5344" i="6"/>
  <c r="S5344" i="6" s="1"/>
  <c r="T5344" i="6" s="1"/>
  <c r="J5344" i="6" l="1"/>
  <c r="I5344" i="6"/>
  <c r="Q5345" i="6"/>
  <c r="L10682" i="6"/>
  <c r="V10683" i="6"/>
  <c r="V10684" i="6" l="1"/>
  <c r="L10683" i="6"/>
  <c r="R5345" i="6"/>
  <c r="S5345" i="6" s="1"/>
  <c r="T5345" i="6" s="1"/>
  <c r="K5345" i="6"/>
  <c r="I5345" i="6" l="1"/>
  <c r="J5345" i="6"/>
  <c r="Q5346" i="6"/>
  <c r="L10684" i="6"/>
  <c r="V10685" i="6"/>
  <c r="V10686" i="6" l="1"/>
  <c r="L10685" i="6"/>
  <c r="K5346" i="6"/>
  <c r="R5346" i="6"/>
  <c r="S5346" i="6" s="1"/>
  <c r="T5346" i="6" s="1"/>
  <c r="Q5347" i="6" l="1"/>
  <c r="J5346" i="6"/>
  <c r="I5346" i="6"/>
  <c r="L10686" i="6"/>
  <c r="V10687" i="6"/>
  <c r="V10688" i="6" l="1"/>
  <c r="L10687" i="6"/>
  <c r="R5347" i="6"/>
  <c r="S5347" i="6" s="1"/>
  <c r="T5347" i="6" s="1"/>
  <c r="K5347" i="6"/>
  <c r="I5347" i="6" l="1"/>
  <c r="J5347" i="6"/>
  <c r="Q5348" i="6"/>
  <c r="L10688" i="6"/>
  <c r="V10689" i="6"/>
  <c r="V10690" i="6" l="1"/>
  <c r="L10689" i="6"/>
  <c r="K5348" i="6"/>
  <c r="R5348" i="6"/>
  <c r="S5348" i="6" s="1"/>
  <c r="T5348" i="6" s="1"/>
  <c r="Q5349" i="6" l="1"/>
  <c r="J5348" i="6"/>
  <c r="I5348" i="6"/>
  <c r="L10690" i="6"/>
  <c r="V10691" i="6"/>
  <c r="V10692" i="6" l="1"/>
  <c r="L10691" i="6"/>
  <c r="R5349" i="6"/>
  <c r="S5349" i="6" s="1"/>
  <c r="T5349" i="6" s="1"/>
  <c r="K5349" i="6"/>
  <c r="Q5350" i="6" l="1"/>
  <c r="I5349" i="6"/>
  <c r="J5349" i="6"/>
  <c r="L10692" i="6"/>
  <c r="V10693" i="6"/>
  <c r="V10694" i="6" l="1"/>
  <c r="L10693" i="6"/>
  <c r="K5350" i="6"/>
  <c r="R5350" i="6"/>
  <c r="S5350" i="6" s="1"/>
  <c r="T5350" i="6" s="1"/>
  <c r="J5350" i="6" l="1"/>
  <c r="I5350" i="6"/>
  <c r="Q5351" i="6"/>
  <c r="L10694" i="6"/>
  <c r="V10695" i="6"/>
  <c r="V10696" i="6" l="1"/>
  <c r="L10695" i="6"/>
  <c r="R5351" i="6"/>
  <c r="S5351" i="6" s="1"/>
  <c r="T5351" i="6" s="1"/>
  <c r="K5351" i="6"/>
  <c r="I5351" i="6" l="1"/>
  <c r="J5351" i="6"/>
  <c r="Q5352" i="6"/>
  <c r="L10696" i="6"/>
  <c r="V10697" i="6"/>
  <c r="K5352" i="6" l="1"/>
  <c r="R5352" i="6"/>
  <c r="S5352" i="6" s="1"/>
  <c r="T5352" i="6" s="1"/>
  <c r="V10698" i="6"/>
  <c r="L10697" i="6"/>
  <c r="L10698" i="6" l="1"/>
  <c r="V10699" i="6"/>
  <c r="Q5353" i="6"/>
  <c r="J5352" i="6"/>
  <c r="I5352" i="6"/>
  <c r="R5353" i="6" l="1"/>
  <c r="S5353" i="6" s="1"/>
  <c r="T5353" i="6" s="1"/>
  <c r="K5353" i="6"/>
  <c r="V10700" i="6"/>
  <c r="L10699" i="6"/>
  <c r="L10700" i="6" l="1"/>
  <c r="V10701" i="6"/>
  <c r="I5353" i="6"/>
  <c r="J5353" i="6"/>
  <c r="Q5354" i="6"/>
  <c r="K5354" i="6" l="1"/>
  <c r="R5354" i="6"/>
  <c r="S5354" i="6" s="1"/>
  <c r="T5354" i="6" s="1"/>
  <c r="V10702" i="6"/>
  <c r="L10701" i="6"/>
  <c r="L10702" i="6" l="1"/>
  <c r="V10703" i="6"/>
  <c r="Q5355" i="6"/>
  <c r="J5354" i="6"/>
  <c r="I5354" i="6"/>
  <c r="V10704" i="6" l="1"/>
  <c r="L10703" i="6"/>
  <c r="R5355" i="6"/>
  <c r="S5355" i="6" s="1"/>
  <c r="T5355" i="6" s="1"/>
  <c r="K5355" i="6"/>
  <c r="I5355" i="6" l="1"/>
  <c r="J5355" i="6"/>
  <c r="Q5356" i="6"/>
  <c r="L10704" i="6"/>
  <c r="V10705" i="6"/>
  <c r="V10706" i="6" l="1"/>
  <c r="L10705" i="6"/>
  <c r="K5356" i="6"/>
  <c r="R5356" i="6"/>
  <c r="S5356" i="6" s="1"/>
  <c r="T5356" i="6" s="1"/>
  <c r="Q5357" i="6" l="1"/>
  <c r="J5356" i="6"/>
  <c r="I5356" i="6"/>
  <c r="L10706" i="6"/>
  <c r="V10707" i="6"/>
  <c r="V10708" i="6" l="1"/>
  <c r="L10707" i="6"/>
  <c r="R5357" i="6"/>
  <c r="S5357" i="6" s="1"/>
  <c r="T5357" i="6" s="1"/>
  <c r="K5357" i="6"/>
  <c r="Q5358" i="6" l="1"/>
  <c r="I5357" i="6"/>
  <c r="J5357" i="6"/>
  <c r="L10708" i="6"/>
  <c r="V10709" i="6"/>
  <c r="V10710" i="6" l="1"/>
  <c r="L10709" i="6"/>
  <c r="K5358" i="6"/>
  <c r="R5358" i="6"/>
  <c r="S5358" i="6" s="1"/>
  <c r="T5358" i="6" s="1"/>
  <c r="Q5359" i="6" l="1"/>
  <c r="J5358" i="6"/>
  <c r="I5358" i="6"/>
  <c r="L10710" i="6"/>
  <c r="V10711" i="6"/>
  <c r="V10712" i="6" l="1"/>
  <c r="L10711" i="6"/>
  <c r="R5359" i="6"/>
  <c r="S5359" i="6" s="1"/>
  <c r="T5359" i="6" s="1"/>
  <c r="K5359" i="6"/>
  <c r="I5359" i="6" l="1"/>
  <c r="J5359" i="6"/>
  <c r="Q5360" i="6"/>
  <c r="L10712" i="6"/>
  <c r="V10713" i="6"/>
  <c r="K5360" i="6" l="1"/>
  <c r="R5360" i="6"/>
  <c r="S5360" i="6" s="1"/>
  <c r="T5360" i="6" s="1"/>
  <c r="V10714" i="6"/>
  <c r="L10713" i="6"/>
  <c r="L10714" i="6" l="1"/>
  <c r="V10715" i="6"/>
  <c r="Q5361" i="6"/>
  <c r="J5360" i="6"/>
  <c r="I5360" i="6"/>
  <c r="R5361" i="6" l="1"/>
  <c r="S5361" i="6" s="1"/>
  <c r="T5361" i="6" s="1"/>
  <c r="K5361" i="6"/>
  <c r="V10716" i="6"/>
  <c r="L10715" i="6"/>
  <c r="L10716" i="6" l="1"/>
  <c r="V10717" i="6"/>
  <c r="I5361" i="6"/>
  <c r="J5361" i="6"/>
  <c r="Q5362" i="6"/>
  <c r="K5362" i="6" l="1"/>
  <c r="R5362" i="6"/>
  <c r="S5362" i="6" s="1"/>
  <c r="T5362" i="6" s="1"/>
  <c r="V10718" i="6"/>
  <c r="L10717" i="6"/>
  <c r="Q5363" i="6" l="1"/>
  <c r="L10718" i="6"/>
  <c r="V10719" i="6"/>
  <c r="J5362" i="6"/>
  <c r="I5362" i="6"/>
  <c r="V10720" i="6" l="1"/>
  <c r="L10719" i="6"/>
  <c r="R5363" i="6"/>
  <c r="S5363" i="6" s="1"/>
  <c r="T5363" i="6" s="1"/>
  <c r="K5363" i="6"/>
  <c r="Q5364" i="6" l="1"/>
  <c r="I5363" i="6"/>
  <c r="J5363" i="6"/>
  <c r="L10720" i="6"/>
  <c r="V10721" i="6"/>
  <c r="K5364" i="6" l="1"/>
  <c r="R5364" i="6"/>
  <c r="S5364" i="6" s="1"/>
  <c r="T5364" i="6" s="1"/>
  <c r="V10722" i="6"/>
  <c r="L10721" i="6"/>
  <c r="L10722" i="6" l="1"/>
  <c r="V10723" i="6"/>
  <c r="Q5365" i="6"/>
  <c r="J5364" i="6"/>
  <c r="I5364" i="6"/>
  <c r="R5365" i="6" l="1"/>
  <c r="S5365" i="6" s="1"/>
  <c r="T5365" i="6" s="1"/>
  <c r="K5365" i="6"/>
  <c r="V10724" i="6"/>
  <c r="L10723" i="6"/>
  <c r="Q5366" i="6" l="1"/>
  <c r="L10724" i="6"/>
  <c r="V10725" i="6"/>
  <c r="I5365" i="6"/>
  <c r="J5365" i="6"/>
  <c r="V10726" i="6" l="1"/>
  <c r="L10725" i="6"/>
  <c r="K5366" i="6"/>
  <c r="R5366" i="6"/>
  <c r="S5366" i="6" s="1"/>
  <c r="T5366" i="6" s="1"/>
  <c r="J5366" i="6" l="1"/>
  <c r="I5366" i="6"/>
  <c r="Q5367" i="6"/>
  <c r="L10726" i="6"/>
  <c r="V10727" i="6"/>
  <c r="R5367" i="6" l="1"/>
  <c r="S5367" i="6" s="1"/>
  <c r="T5367" i="6" s="1"/>
  <c r="K5367" i="6"/>
  <c r="V10728" i="6"/>
  <c r="L10727" i="6"/>
  <c r="L10728" i="6" l="1"/>
  <c r="V10729" i="6"/>
  <c r="I5367" i="6"/>
  <c r="J5367" i="6"/>
  <c r="Q5368" i="6"/>
  <c r="K5368" i="6" l="1"/>
  <c r="R5368" i="6"/>
  <c r="S5368" i="6" s="1"/>
  <c r="T5368" i="6" s="1"/>
  <c r="V10730" i="6"/>
  <c r="L10729" i="6"/>
  <c r="L10730" i="6" l="1"/>
  <c r="V10731" i="6"/>
  <c r="Q5369" i="6"/>
  <c r="J5368" i="6"/>
  <c r="I5368" i="6"/>
  <c r="R5369" i="6" l="1"/>
  <c r="S5369" i="6" s="1"/>
  <c r="T5369" i="6" s="1"/>
  <c r="K5369" i="6"/>
  <c r="V10732" i="6"/>
  <c r="L10731" i="6"/>
  <c r="L10732" i="6" l="1"/>
  <c r="V10733" i="6"/>
  <c r="I5369" i="6"/>
  <c r="J5369" i="6"/>
  <c r="Q5370" i="6"/>
  <c r="V10734" i="6" l="1"/>
  <c r="L10733" i="6"/>
  <c r="K5370" i="6"/>
  <c r="R5370" i="6"/>
  <c r="S5370" i="6" s="1"/>
  <c r="T5370" i="6" s="1"/>
  <c r="Q5371" i="6" l="1"/>
  <c r="J5370" i="6"/>
  <c r="I5370" i="6"/>
  <c r="L10734" i="6"/>
  <c r="V10735" i="6"/>
  <c r="V10736" i="6" l="1"/>
  <c r="L10735" i="6"/>
  <c r="R5371" i="6"/>
  <c r="S5371" i="6" s="1"/>
  <c r="T5371" i="6" s="1"/>
  <c r="K5371" i="6"/>
  <c r="I5371" i="6" l="1"/>
  <c r="J5371" i="6"/>
  <c r="Q5372" i="6"/>
  <c r="L10736" i="6"/>
  <c r="V10737" i="6"/>
  <c r="V10738" i="6" l="1"/>
  <c r="L10737" i="6"/>
  <c r="K5372" i="6"/>
  <c r="R5372" i="6"/>
  <c r="S5372" i="6" s="1"/>
  <c r="T5372" i="6" s="1"/>
  <c r="Q5373" i="6" l="1"/>
  <c r="J5372" i="6"/>
  <c r="I5372" i="6"/>
  <c r="L10738" i="6"/>
  <c r="V10739" i="6"/>
  <c r="V10740" i="6" l="1"/>
  <c r="L10739" i="6"/>
  <c r="R5373" i="6"/>
  <c r="S5373" i="6" s="1"/>
  <c r="T5373" i="6" s="1"/>
  <c r="K5373" i="6"/>
  <c r="I5373" i="6" l="1"/>
  <c r="J5373" i="6"/>
  <c r="Q5374" i="6"/>
  <c r="L10740" i="6"/>
  <c r="V10741" i="6"/>
  <c r="V10742" i="6" l="1"/>
  <c r="L10741" i="6"/>
  <c r="K5374" i="6"/>
  <c r="R5374" i="6"/>
  <c r="S5374" i="6" s="1"/>
  <c r="T5374" i="6" s="1"/>
  <c r="Q5375" i="6" l="1"/>
  <c r="J5374" i="6"/>
  <c r="I5374" i="6"/>
  <c r="L10742" i="6"/>
  <c r="V10743" i="6"/>
  <c r="V10744" i="6" l="1"/>
  <c r="L10743" i="6"/>
  <c r="R5375" i="6"/>
  <c r="S5375" i="6" s="1"/>
  <c r="T5375" i="6" s="1"/>
  <c r="K5375" i="6"/>
  <c r="I5375" i="6" l="1"/>
  <c r="J5375" i="6"/>
  <c r="Q5376" i="6"/>
  <c r="L10744" i="6"/>
  <c r="V10745" i="6"/>
  <c r="V10746" i="6" l="1"/>
  <c r="L10745" i="6"/>
  <c r="K5376" i="6"/>
  <c r="R5376" i="6"/>
  <c r="S5376" i="6" s="1"/>
  <c r="T5376" i="6" s="1"/>
  <c r="J5376" i="6" l="1"/>
  <c r="I5376" i="6"/>
  <c r="Q5377" i="6"/>
  <c r="L10746" i="6"/>
  <c r="V10747" i="6"/>
  <c r="V10748" i="6" l="1"/>
  <c r="L10747" i="6"/>
  <c r="R5377" i="6"/>
  <c r="S5377" i="6" s="1"/>
  <c r="T5377" i="6" s="1"/>
  <c r="K5377" i="6"/>
  <c r="I5377" i="6" l="1"/>
  <c r="J5377" i="6"/>
  <c r="Q5378" i="6"/>
  <c r="L10748" i="6"/>
  <c r="V10749" i="6"/>
  <c r="V10750" i="6" l="1"/>
  <c r="L10749" i="6"/>
  <c r="K5378" i="6"/>
  <c r="R5378" i="6"/>
  <c r="S5378" i="6" s="1"/>
  <c r="T5378" i="6" s="1"/>
  <c r="Q5379" i="6" l="1"/>
  <c r="J5378" i="6"/>
  <c r="I5378" i="6"/>
  <c r="L10750" i="6"/>
  <c r="V10751" i="6"/>
  <c r="V10752" i="6" l="1"/>
  <c r="L10751" i="6"/>
  <c r="R5379" i="6"/>
  <c r="S5379" i="6" s="1"/>
  <c r="T5379" i="6" s="1"/>
  <c r="K5379" i="6"/>
  <c r="I5379" i="6" l="1"/>
  <c r="J5379" i="6"/>
  <c r="Q5380" i="6"/>
  <c r="L10752" i="6"/>
  <c r="V10753" i="6"/>
  <c r="V10754" i="6" l="1"/>
  <c r="L10753" i="6"/>
  <c r="K5380" i="6"/>
  <c r="R5380" i="6"/>
  <c r="S5380" i="6" s="1"/>
  <c r="T5380" i="6" s="1"/>
  <c r="Q5381" i="6" l="1"/>
  <c r="J5380" i="6"/>
  <c r="I5380" i="6"/>
  <c r="L10754" i="6"/>
  <c r="V10755" i="6"/>
  <c r="V10756" i="6" l="1"/>
  <c r="L10755" i="6"/>
  <c r="R5381" i="6"/>
  <c r="S5381" i="6" s="1"/>
  <c r="T5381" i="6" s="1"/>
  <c r="K5381" i="6"/>
  <c r="I5381" i="6" l="1"/>
  <c r="J5381" i="6"/>
  <c r="Q5382" i="6"/>
  <c r="L10756" i="6"/>
  <c r="V10757" i="6"/>
  <c r="V10758" i="6" l="1"/>
  <c r="L10757" i="6"/>
  <c r="K5382" i="6"/>
  <c r="R5382" i="6"/>
  <c r="S5382" i="6" s="1"/>
  <c r="T5382" i="6" s="1"/>
  <c r="Q5383" i="6" l="1"/>
  <c r="J5382" i="6"/>
  <c r="I5382" i="6"/>
  <c r="L10758" i="6"/>
  <c r="V10759" i="6"/>
  <c r="V10760" i="6" l="1"/>
  <c r="L10759" i="6"/>
  <c r="R5383" i="6"/>
  <c r="S5383" i="6" s="1"/>
  <c r="T5383" i="6" s="1"/>
  <c r="K5383" i="6"/>
  <c r="I5383" i="6" l="1"/>
  <c r="J5383" i="6"/>
  <c r="Q5384" i="6"/>
  <c r="L10760" i="6"/>
  <c r="V10761" i="6"/>
  <c r="V10762" i="6" l="1"/>
  <c r="L10761" i="6"/>
  <c r="K5384" i="6"/>
  <c r="R5384" i="6"/>
  <c r="S5384" i="6" s="1"/>
  <c r="T5384" i="6" s="1"/>
  <c r="J5384" i="6" l="1"/>
  <c r="I5384" i="6"/>
  <c r="Q5385" i="6"/>
  <c r="L10762" i="6"/>
  <c r="V10763" i="6"/>
  <c r="V10764" i="6" l="1"/>
  <c r="L10763" i="6"/>
  <c r="R5385" i="6"/>
  <c r="S5385" i="6" s="1"/>
  <c r="T5385" i="6" s="1"/>
  <c r="K5385" i="6"/>
  <c r="I5385" i="6" l="1"/>
  <c r="J5385" i="6"/>
  <c r="Q5386" i="6"/>
  <c r="L10764" i="6"/>
  <c r="V10765" i="6"/>
  <c r="V10766" i="6" l="1"/>
  <c r="L10765" i="6"/>
  <c r="K5386" i="6"/>
  <c r="R5386" i="6"/>
  <c r="S5386" i="6" s="1"/>
  <c r="T5386" i="6" s="1"/>
  <c r="Q5387" i="6" l="1"/>
  <c r="J5386" i="6"/>
  <c r="I5386" i="6"/>
  <c r="L10766" i="6"/>
  <c r="V10767" i="6"/>
  <c r="V10768" i="6" l="1"/>
  <c r="L10767" i="6"/>
  <c r="R5387" i="6"/>
  <c r="S5387" i="6" s="1"/>
  <c r="T5387" i="6" s="1"/>
  <c r="K5387" i="6"/>
  <c r="Q5388" i="6" l="1"/>
  <c r="I5387" i="6"/>
  <c r="J5387" i="6"/>
  <c r="L10768" i="6"/>
  <c r="V10769" i="6"/>
  <c r="V10770" i="6" l="1"/>
  <c r="L10769" i="6"/>
  <c r="K5388" i="6"/>
  <c r="R5388" i="6"/>
  <c r="S5388" i="6" s="1"/>
  <c r="T5388" i="6" s="1"/>
  <c r="Q5389" i="6" l="1"/>
  <c r="J5388" i="6"/>
  <c r="I5388" i="6"/>
  <c r="L10770" i="6"/>
  <c r="V10771" i="6"/>
  <c r="V10772" i="6" l="1"/>
  <c r="L10771" i="6"/>
  <c r="R5389" i="6"/>
  <c r="S5389" i="6" s="1"/>
  <c r="T5389" i="6" s="1"/>
  <c r="K5389" i="6"/>
  <c r="I5389" i="6" l="1"/>
  <c r="J5389" i="6"/>
  <c r="Q5390" i="6"/>
  <c r="L10772" i="6"/>
  <c r="V10773" i="6"/>
  <c r="V10774" i="6" l="1"/>
  <c r="L10773" i="6"/>
  <c r="K5390" i="6"/>
  <c r="R5390" i="6"/>
  <c r="S5390" i="6" s="1"/>
  <c r="T5390" i="6" s="1"/>
  <c r="Q5391" i="6" l="1"/>
  <c r="J5390" i="6"/>
  <c r="I5390" i="6"/>
  <c r="L10774" i="6"/>
  <c r="V10775" i="6"/>
  <c r="V10776" i="6" l="1"/>
  <c r="L10775" i="6"/>
  <c r="R5391" i="6"/>
  <c r="S5391" i="6" s="1"/>
  <c r="T5391" i="6" s="1"/>
  <c r="K5391" i="6"/>
  <c r="Q5392" i="6" l="1"/>
  <c r="I5391" i="6"/>
  <c r="J5391" i="6"/>
  <c r="L10776" i="6"/>
  <c r="V10777" i="6"/>
  <c r="V10778" i="6" l="1"/>
  <c r="L10777" i="6"/>
  <c r="K5392" i="6"/>
  <c r="R5392" i="6"/>
  <c r="S5392" i="6" s="1"/>
  <c r="T5392" i="6" s="1"/>
  <c r="J5392" i="6" l="1"/>
  <c r="I5392" i="6"/>
  <c r="Q5393" i="6"/>
  <c r="L10778" i="6"/>
  <c r="V10779" i="6"/>
  <c r="V10780" i="6" l="1"/>
  <c r="L10779" i="6"/>
  <c r="R5393" i="6"/>
  <c r="S5393" i="6" s="1"/>
  <c r="T5393" i="6" s="1"/>
  <c r="K5393" i="6"/>
  <c r="I5393" i="6" l="1"/>
  <c r="J5393" i="6"/>
  <c r="Q5394" i="6"/>
  <c r="L10780" i="6"/>
  <c r="V10781" i="6"/>
  <c r="V10782" i="6" l="1"/>
  <c r="L10781" i="6"/>
  <c r="K5394" i="6"/>
  <c r="R5394" i="6"/>
  <c r="S5394" i="6" s="1"/>
  <c r="T5394" i="6" s="1"/>
  <c r="Q5395" i="6" l="1"/>
  <c r="J5394" i="6"/>
  <c r="I5394" i="6"/>
  <c r="L10782" i="6"/>
  <c r="V10783" i="6"/>
  <c r="V10784" i="6" l="1"/>
  <c r="L10783" i="6"/>
  <c r="R5395" i="6"/>
  <c r="S5395" i="6" s="1"/>
  <c r="T5395" i="6" s="1"/>
  <c r="K5395" i="6"/>
  <c r="I5395" i="6" l="1"/>
  <c r="J5395" i="6"/>
  <c r="Q5396" i="6"/>
  <c r="L10784" i="6"/>
  <c r="V10785" i="6"/>
  <c r="V10786" i="6" l="1"/>
  <c r="L10785" i="6"/>
  <c r="K5396" i="6"/>
  <c r="R5396" i="6"/>
  <c r="S5396" i="6" s="1"/>
  <c r="T5396" i="6" s="1"/>
  <c r="L10786" i="6" l="1"/>
  <c r="V10787" i="6"/>
  <c r="J5396" i="6"/>
  <c r="I5396" i="6"/>
  <c r="Q5397" i="6"/>
  <c r="R5397" i="6" l="1"/>
  <c r="S5397" i="6" s="1"/>
  <c r="T5397" i="6" s="1"/>
  <c r="K5397" i="6"/>
  <c r="V10788" i="6"/>
  <c r="L10787" i="6"/>
  <c r="L10788" i="6" l="1"/>
  <c r="V10789" i="6"/>
  <c r="I5397" i="6"/>
  <c r="J5397" i="6"/>
  <c r="Q5398" i="6"/>
  <c r="K5398" i="6" l="1"/>
  <c r="R5398" i="6"/>
  <c r="S5398" i="6" s="1"/>
  <c r="T5398" i="6" s="1"/>
  <c r="V10790" i="6"/>
  <c r="L10789" i="6"/>
  <c r="L10790" i="6" l="1"/>
  <c r="V10791" i="6"/>
  <c r="Q5399" i="6"/>
  <c r="J5398" i="6"/>
  <c r="I5398" i="6"/>
  <c r="R5399" i="6" l="1"/>
  <c r="S5399" i="6" s="1"/>
  <c r="T5399" i="6" s="1"/>
  <c r="K5399" i="6"/>
  <c r="V10792" i="6"/>
  <c r="L10791" i="6"/>
  <c r="L10792" i="6" l="1"/>
  <c r="V10793" i="6"/>
  <c r="I5399" i="6"/>
  <c r="J5399" i="6"/>
  <c r="Q5400" i="6"/>
  <c r="V10794" i="6" l="1"/>
  <c r="L10793" i="6"/>
  <c r="K5400" i="6"/>
  <c r="R5400" i="6"/>
  <c r="S5400" i="6" s="1"/>
  <c r="T5400" i="6" s="1"/>
  <c r="Q5401" i="6" l="1"/>
  <c r="J5400" i="6"/>
  <c r="I5400" i="6"/>
  <c r="L10794" i="6"/>
  <c r="V10795" i="6"/>
  <c r="V10796" i="6" l="1"/>
  <c r="L10795" i="6"/>
  <c r="R5401" i="6"/>
  <c r="S5401" i="6" s="1"/>
  <c r="T5401" i="6" s="1"/>
  <c r="K5401" i="6"/>
  <c r="Q5402" i="6" l="1"/>
  <c r="I5401" i="6"/>
  <c r="J5401" i="6"/>
  <c r="L10796" i="6"/>
  <c r="V10797" i="6"/>
  <c r="V10798" i="6" l="1"/>
  <c r="L10797" i="6"/>
  <c r="K5402" i="6"/>
  <c r="R5402" i="6"/>
  <c r="S5402" i="6" s="1"/>
  <c r="T5402" i="6" s="1"/>
  <c r="Q5403" i="6" l="1"/>
  <c r="J5402" i="6"/>
  <c r="I5402" i="6"/>
  <c r="L10798" i="6"/>
  <c r="V10799" i="6"/>
  <c r="V10800" i="6" l="1"/>
  <c r="L10799" i="6"/>
  <c r="R5403" i="6"/>
  <c r="S5403" i="6" s="1"/>
  <c r="T5403" i="6" s="1"/>
  <c r="K5403" i="6"/>
  <c r="I5403" i="6" l="1"/>
  <c r="J5403" i="6"/>
  <c r="Q5404" i="6"/>
  <c r="L10800" i="6"/>
  <c r="V10801" i="6"/>
  <c r="V10802" i="6" l="1"/>
  <c r="L10801" i="6"/>
  <c r="K5404" i="6"/>
  <c r="R5404" i="6"/>
  <c r="S5404" i="6" s="1"/>
  <c r="T5404" i="6" s="1"/>
  <c r="Q5405" i="6" l="1"/>
  <c r="J5404" i="6"/>
  <c r="I5404" i="6"/>
  <c r="L10802" i="6"/>
  <c r="V10803" i="6"/>
  <c r="V10804" i="6" l="1"/>
  <c r="L10803" i="6"/>
  <c r="R5405" i="6"/>
  <c r="S5405" i="6" s="1"/>
  <c r="T5405" i="6" s="1"/>
  <c r="K5405" i="6"/>
  <c r="Q5406" i="6" l="1"/>
  <c r="I5405" i="6"/>
  <c r="J5405" i="6"/>
  <c r="L10804" i="6"/>
  <c r="V10805" i="6"/>
  <c r="K5406" i="6" l="1"/>
  <c r="R5406" i="6"/>
  <c r="S5406" i="6" s="1"/>
  <c r="T5406" i="6" s="1"/>
  <c r="V10806" i="6"/>
  <c r="L10805" i="6"/>
  <c r="Q5407" i="6" l="1"/>
  <c r="L10806" i="6"/>
  <c r="V10807" i="6"/>
  <c r="J5406" i="6"/>
  <c r="I5406" i="6"/>
  <c r="V10808" i="6" l="1"/>
  <c r="L10807" i="6"/>
  <c r="R5407" i="6"/>
  <c r="S5407" i="6" s="1"/>
  <c r="T5407" i="6" s="1"/>
  <c r="K5407" i="6"/>
  <c r="I5407" i="6" l="1"/>
  <c r="J5407" i="6"/>
  <c r="Q5408" i="6"/>
  <c r="L10808" i="6"/>
  <c r="V10809" i="6"/>
  <c r="V10810" i="6" l="1"/>
  <c r="L10809" i="6"/>
  <c r="K5408" i="6"/>
  <c r="R5408" i="6"/>
  <c r="S5408" i="6" s="1"/>
  <c r="T5408" i="6" s="1"/>
  <c r="Q5409" i="6" l="1"/>
  <c r="J5408" i="6"/>
  <c r="I5408" i="6"/>
  <c r="L10810" i="6"/>
  <c r="V10811" i="6"/>
  <c r="V10812" i="6" l="1"/>
  <c r="L10811" i="6"/>
  <c r="R5409" i="6"/>
  <c r="S5409" i="6" s="1"/>
  <c r="T5409" i="6" s="1"/>
  <c r="K5409" i="6"/>
  <c r="I5409" i="6" l="1"/>
  <c r="J5409" i="6"/>
  <c r="Q5410" i="6"/>
  <c r="L10812" i="6"/>
  <c r="V10813" i="6"/>
  <c r="V10814" i="6" l="1"/>
  <c r="L10813" i="6"/>
  <c r="K5410" i="6"/>
  <c r="R5410" i="6"/>
  <c r="S5410" i="6" s="1"/>
  <c r="T5410" i="6" s="1"/>
  <c r="Q5411" i="6" l="1"/>
  <c r="J5410" i="6"/>
  <c r="I5410" i="6"/>
  <c r="L10814" i="6"/>
  <c r="V10815" i="6"/>
  <c r="V10816" i="6" l="1"/>
  <c r="L10815" i="6"/>
  <c r="R5411" i="6"/>
  <c r="S5411" i="6" s="1"/>
  <c r="T5411" i="6" s="1"/>
  <c r="K5411" i="6"/>
  <c r="I5411" i="6" l="1"/>
  <c r="J5411" i="6"/>
  <c r="Q5412" i="6"/>
  <c r="L10816" i="6"/>
  <c r="V10817" i="6"/>
  <c r="K5412" i="6" l="1"/>
  <c r="R5412" i="6"/>
  <c r="S5412" i="6" s="1"/>
  <c r="T5412" i="6" s="1"/>
  <c r="V10818" i="6"/>
  <c r="L10817" i="6"/>
  <c r="L10818" i="6" l="1"/>
  <c r="V10819" i="6"/>
  <c r="Q5413" i="6"/>
  <c r="J5412" i="6"/>
  <c r="I5412" i="6"/>
  <c r="R5413" i="6" l="1"/>
  <c r="S5413" i="6" s="1"/>
  <c r="T5413" i="6" s="1"/>
  <c r="K5413" i="6"/>
  <c r="V10820" i="6"/>
  <c r="L10819" i="6"/>
  <c r="I5413" i="6" l="1"/>
  <c r="J5413" i="6"/>
  <c r="L10820" i="6"/>
  <c r="V10821" i="6"/>
  <c r="Q5414" i="6"/>
  <c r="K5414" i="6" l="1"/>
  <c r="R5414" i="6"/>
  <c r="S5414" i="6" s="1"/>
  <c r="T5414" i="6" s="1"/>
  <c r="V10822" i="6"/>
  <c r="L10821" i="6"/>
  <c r="L10822" i="6" l="1"/>
  <c r="V10823" i="6"/>
  <c r="Q5415" i="6"/>
  <c r="J5414" i="6"/>
  <c r="I5414" i="6"/>
  <c r="R5415" i="6" l="1"/>
  <c r="S5415" i="6" s="1"/>
  <c r="T5415" i="6" s="1"/>
  <c r="K5415" i="6"/>
  <c r="V10824" i="6"/>
  <c r="L10823" i="6"/>
  <c r="L10824" i="6" l="1"/>
  <c r="V10825" i="6"/>
  <c r="I5415" i="6"/>
  <c r="J5415" i="6"/>
  <c r="Q5416" i="6"/>
  <c r="K5416" i="6" l="1"/>
  <c r="R5416" i="6"/>
  <c r="S5416" i="6" s="1"/>
  <c r="T5416" i="6" s="1"/>
  <c r="V10826" i="6"/>
  <c r="L10825" i="6"/>
  <c r="L10826" i="6" l="1"/>
  <c r="V10827" i="6"/>
  <c r="Q5417" i="6"/>
  <c r="J5416" i="6"/>
  <c r="I5416" i="6"/>
  <c r="R5417" i="6" l="1"/>
  <c r="S5417" i="6" s="1"/>
  <c r="T5417" i="6" s="1"/>
  <c r="K5417" i="6"/>
  <c r="V10828" i="6"/>
  <c r="L10827" i="6"/>
  <c r="L10828" i="6" l="1"/>
  <c r="V10829" i="6"/>
  <c r="I5417" i="6"/>
  <c r="J5417" i="6"/>
  <c r="Q5418" i="6"/>
  <c r="K5418" i="6" l="1"/>
  <c r="R5418" i="6"/>
  <c r="S5418" i="6" s="1"/>
  <c r="T5418" i="6" s="1"/>
  <c r="V10830" i="6"/>
  <c r="L10829" i="6"/>
  <c r="L10830" i="6" l="1"/>
  <c r="V10831" i="6"/>
  <c r="Q5419" i="6"/>
  <c r="J5418" i="6"/>
  <c r="I5418" i="6"/>
  <c r="R5419" i="6" l="1"/>
  <c r="S5419" i="6" s="1"/>
  <c r="T5419" i="6" s="1"/>
  <c r="K5419" i="6"/>
  <c r="V10832" i="6"/>
  <c r="L10831" i="6"/>
  <c r="L10832" i="6" l="1"/>
  <c r="V10833" i="6"/>
  <c r="I5419" i="6"/>
  <c r="J5419" i="6"/>
  <c r="Q5420" i="6"/>
  <c r="K5420" i="6" l="1"/>
  <c r="R5420" i="6"/>
  <c r="S5420" i="6" s="1"/>
  <c r="T5420" i="6" s="1"/>
  <c r="V10834" i="6"/>
  <c r="L10833" i="6"/>
  <c r="Q5421" i="6" l="1"/>
  <c r="L10834" i="6"/>
  <c r="V10835" i="6"/>
  <c r="J5420" i="6"/>
  <c r="I5420" i="6"/>
  <c r="V10836" i="6" l="1"/>
  <c r="L10835" i="6"/>
  <c r="R5421" i="6"/>
  <c r="S5421" i="6" s="1"/>
  <c r="T5421" i="6" s="1"/>
  <c r="K5421" i="6"/>
  <c r="Q5422" i="6" l="1"/>
  <c r="I5421" i="6"/>
  <c r="J5421" i="6"/>
  <c r="L10836" i="6"/>
  <c r="V10837" i="6"/>
  <c r="V10838" i="6" l="1"/>
  <c r="L10837" i="6"/>
  <c r="K5422" i="6"/>
  <c r="R5422" i="6"/>
  <c r="S5422" i="6" s="1"/>
  <c r="T5422" i="6" s="1"/>
  <c r="Q5423" i="6" l="1"/>
  <c r="J5422" i="6"/>
  <c r="I5422" i="6"/>
  <c r="L10838" i="6"/>
  <c r="V10839" i="6"/>
  <c r="V10840" i="6" l="1"/>
  <c r="L10839" i="6"/>
  <c r="R5423" i="6"/>
  <c r="S5423" i="6" s="1"/>
  <c r="T5423" i="6" s="1"/>
  <c r="K5423" i="6"/>
  <c r="I5423" i="6" l="1"/>
  <c r="J5423" i="6"/>
  <c r="Q5424" i="6"/>
  <c r="L10840" i="6"/>
  <c r="V10841" i="6"/>
  <c r="V10842" i="6" l="1"/>
  <c r="L10841" i="6"/>
  <c r="K5424" i="6"/>
  <c r="R5424" i="6"/>
  <c r="S5424" i="6" s="1"/>
  <c r="T5424" i="6" s="1"/>
  <c r="Q5425" i="6" l="1"/>
  <c r="J5424" i="6"/>
  <c r="I5424" i="6"/>
  <c r="L10842" i="6"/>
  <c r="V10843" i="6"/>
  <c r="V10844" i="6" l="1"/>
  <c r="L10843" i="6"/>
  <c r="R5425" i="6"/>
  <c r="S5425" i="6" s="1"/>
  <c r="T5425" i="6" s="1"/>
  <c r="K5425" i="6"/>
  <c r="Q5426" i="6" l="1"/>
  <c r="I5425" i="6"/>
  <c r="J5425" i="6"/>
  <c r="L10844" i="6"/>
  <c r="V10845" i="6"/>
  <c r="V10846" i="6" l="1"/>
  <c r="L10845" i="6"/>
  <c r="K5426" i="6"/>
  <c r="R5426" i="6"/>
  <c r="S5426" i="6" s="1"/>
  <c r="T5426" i="6" s="1"/>
  <c r="Q5427" i="6" l="1"/>
  <c r="J5426" i="6"/>
  <c r="I5426" i="6"/>
  <c r="L10846" i="6"/>
  <c r="V10847" i="6"/>
  <c r="V10848" i="6" l="1"/>
  <c r="L10847" i="6"/>
  <c r="R5427" i="6"/>
  <c r="S5427" i="6" s="1"/>
  <c r="T5427" i="6" s="1"/>
  <c r="K5427" i="6"/>
  <c r="Q5428" i="6" l="1"/>
  <c r="I5427" i="6"/>
  <c r="J5427" i="6"/>
  <c r="L10848" i="6"/>
  <c r="V10849" i="6"/>
  <c r="V10850" i="6" l="1"/>
  <c r="L10849" i="6"/>
  <c r="K5428" i="6"/>
  <c r="R5428" i="6"/>
  <c r="S5428" i="6" s="1"/>
  <c r="T5428" i="6" s="1"/>
  <c r="Q5429" i="6" l="1"/>
  <c r="J5428" i="6"/>
  <c r="I5428" i="6"/>
  <c r="L10850" i="6"/>
  <c r="V10851" i="6"/>
  <c r="V10852" i="6" l="1"/>
  <c r="L10851" i="6"/>
  <c r="R5429" i="6"/>
  <c r="S5429" i="6" s="1"/>
  <c r="T5429" i="6" s="1"/>
  <c r="K5429" i="6"/>
  <c r="I5429" i="6" l="1"/>
  <c r="J5429" i="6"/>
  <c r="Q5430" i="6"/>
  <c r="L10852" i="6"/>
  <c r="V10853" i="6"/>
  <c r="V10854" i="6" l="1"/>
  <c r="L10853" i="6"/>
  <c r="K5430" i="6"/>
  <c r="R5430" i="6"/>
  <c r="S5430" i="6" s="1"/>
  <c r="T5430" i="6" s="1"/>
  <c r="J5430" i="6" l="1"/>
  <c r="I5430" i="6"/>
  <c r="Q5431" i="6"/>
  <c r="L10854" i="6"/>
  <c r="V10855" i="6"/>
  <c r="V10856" i="6" l="1"/>
  <c r="L10855" i="6"/>
  <c r="R5431" i="6"/>
  <c r="S5431" i="6" s="1"/>
  <c r="T5431" i="6" s="1"/>
  <c r="K5431" i="6"/>
  <c r="I5431" i="6" l="1"/>
  <c r="J5431" i="6"/>
  <c r="Q5432" i="6"/>
  <c r="L10856" i="6"/>
  <c r="V10857" i="6"/>
  <c r="V10858" i="6" l="1"/>
  <c r="L10857" i="6"/>
  <c r="K5432" i="6"/>
  <c r="R5432" i="6"/>
  <c r="S5432" i="6" s="1"/>
  <c r="T5432" i="6" s="1"/>
  <c r="Q5433" i="6" l="1"/>
  <c r="J5432" i="6"/>
  <c r="I5432" i="6"/>
  <c r="L10858" i="6"/>
  <c r="V10859" i="6"/>
  <c r="V10860" i="6" l="1"/>
  <c r="L10859" i="6"/>
  <c r="R5433" i="6"/>
  <c r="S5433" i="6" s="1"/>
  <c r="T5433" i="6" s="1"/>
  <c r="K5433" i="6"/>
  <c r="I5433" i="6" l="1"/>
  <c r="J5433" i="6"/>
  <c r="Q5434" i="6"/>
  <c r="L10860" i="6"/>
  <c r="V10861" i="6"/>
  <c r="K5434" i="6" l="1"/>
  <c r="R5434" i="6"/>
  <c r="S5434" i="6" s="1"/>
  <c r="T5434" i="6" s="1"/>
  <c r="V10862" i="6"/>
  <c r="L10861" i="6"/>
  <c r="L10862" i="6" l="1"/>
  <c r="V10863" i="6"/>
  <c r="Q5435" i="6"/>
  <c r="J5434" i="6"/>
  <c r="I5434" i="6"/>
  <c r="R5435" i="6" l="1"/>
  <c r="S5435" i="6" s="1"/>
  <c r="T5435" i="6" s="1"/>
  <c r="K5435" i="6"/>
  <c r="V10864" i="6"/>
  <c r="L10863" i="6"/>
  <c r="L10864" i="6" l="1"/>
  <c r="V10865" i="6"/>
  <c r="I5435" i="6"/>
  <c r="J5435" i="6"/>
  <c r="Q5436" i="6"/>
  <c r="K5436" i="6" l="1"/>
  <c r="R5436" i="6"/>
  <c r="S5436" i="6" s="1"/>
  <c r="T5436" i="6" s="1"/>
  <c r="V10866" i="6"/>
  <c r="L10865" i="6"/>
  <c r="L10866" i="6" l="1"/>
  <c r="V10867" i="6"/>
  <c r="Q5437" i="6"/>
  <c r="J5436" i="6"/>
  <c r="I5436" i="6"/>
  <c r="R5437" i="6" l="1"/>
  <c r="S5437" i="6" s="1"/>
  <c r="T5437" i="6" s="1"/>
  <c r="K5437" i="6"/>
  <c r="V10868" i="6"/>
  <c r="L10867" i="6"/>
  <c r="I5437" i="6" l="1"/>
  <c r="J5437" i="6"/>
  <c r="L10868" i="6"/>
  <c r="V10869" i="6"/>
  <c r="Q5438" i="6"/>
  <c r="K5438" i="6" l="1"/>
  <c r="R5438" i="6"/>
  <c r="S5438" i="6" s="1"/>
  <c r="T5438" i="6" s="1"/>
  <c r="V10870" i="6"/>
  <c r="L10869" i="6"/>
  <c r="L10870" i="6" l="1"/>
  <c r="V10871" i="6"/>
  <c r="Q5439" i="6"/>
  <c r="J5438" i="6"/>
  <c r="I5438" i="6"/>
  <c r="R5439" i="6" l="1"/>
  <c r="S5439" i="6" s="1"/>
  <c r="T5439" i="6" s="1"/>
  <c r="K5439" i="6"/>
  <c r="V10872" i="6"/>
  <c r="L10871" i="6"/>
  <c r="I5439" i="6" l="1"/>
  <c r="J5439" i="6"/>
  <c r="L10872" i="6"/>
  <c r="V10873" i="6"/>
  <c r="Q5440" i="6"/>
  <c r="K5440" i="6" l="1"/>
  <c r="R5440" i="6"/>
  <c r="S5440" i="6" s="1"/>
  <c r="T5440" i="6" s="1"/>
  <c r="V10874" i="6"/>
  <c r="L10873" i="6"/>
  <c r="Q5441" i="6" l="1"/>
  <c r="L10874" i="6"/>
  <c r="V10875" i="6"/>
  <c r="J5440" i="6"/>
  <c r="I5440" i="6"/>
  <c r="V10876" i="6" l="1"/>
  <c r="L10875" i="6"/>
  <c r="R5441" i="6"/>
  <c r="S5441" i="6" s="1"/>
  <c r="T5441" i="6" s="1"/>
  <c r="K5441" i="6"/>
  <c r="I5441" i="6" l="1"/>
  <c r="J5441" i="6"/>
  <c r="Q5442" i="6"/>
  <c r="L10876" i="6"/>
  <c r="V10877" i="6"/>
  <c r="K5442" i="6" l="1"/>
  <c r="R5442" i="6"/>
  <c r="S5442" i="6" s="1"/>
  <c r="T5442" i="6" s="1"/>
  <c r="V10878" i="6"/>
  <c r="L10877" i="6"/>
  <c r="L10878" i="6" l="1"/>
  <c r="V10879" i="6"/>
  <c r="Q5443" i="6"/>
  <c r="J5442" i="6"/>
  <c r="I5442" i="6"/>
  <c r="R5443" i="6" l="1"/>
  <c r="S5443" i="6" s="1"/>
  <c r="T5443" i="6" s="1"/>
  <c r="K5443" i="6"/>
  <c r="V10880" i="6"/>
  <c r="L10879" i="6"/>
  <c r="I5443" i="6" l="1"/>
  <c r="J5443" i="6"/>
  <c r="L10880" i="6"/>
  <c r="V10881" i="6"/>
  <c r="Q5444" i="6"/>
  <c r="V10882" i="6" l="1"/>
  <c r="L10881" i="6"/>
  <c r="K5444" i="6"/>
  <c r="R5444" i="6"/>
  <c r="S5444" i="6" s="1"/>
  <c r="T5444" i="6" s="1"/>
  <c r="Q5445" i="6" l="1"/>
  <c r="J5444" i="6"/>
  <c r="I5444" i="6"/>
  <c r="L10882" i="6"/>
  <c r="V10883" i="6"/>
  <c r="V10884" i="6" l="1"/>
  <c r="L10883" i="6"/>
  <c r="R5445" i="6"/>
  <c r="S5445" i="6" s="1"/>
  <c r="T5445" i="6" s="1"/>
  <c r="K5445" i="6"/>
  <c r="I5445" i="6" l="1"/>
  <c r="J5445" i="6"/>
  <c r="Q5446" i="6"/>
  <c r="L10884" i="6"/>
  <c r="V10885" i="6"/>
  <c r="V10886" i="6" l="1"/>
  <c r="L10885" i="6"/>
  <c r="K5446" i="6"/>
  <c r="R5446" i="6"/>
  <c r="S5446" i="6" s="1"/>
  <c r="T5446" i="6" s="1"/>
  <c r="Q5447" i="6" l="1"/>
  <c r="J5446" i="6"/>
  <c r="I5446" i="6"/>
  <c r="L10886" i="6"/>
  <c r="V10887" i="6"/>
  <c r="V10888" i="6" l="1"/>
  <c r="L10887" i="6"/>
  <c r="R5447" i="6"/>
  <c r="S5447" i="6" s="1"/>
  <c r="T5447" i="6" s="1"/>
  <c r="K5447" i="6"/>
  <c r="Q5448" i="6" l="1"/>
  <c r="I5447" i="6"/>
  <c r="J5447" i="6"/>
  <c r="L10888" i="6"/>
  <c r="V10889" i="6"/>
  <c r="V10890" i="6" l="1"/>
  <c r="L10889" i="6"/>
  <c r="K5448" i="6"/>
  <c r="R5448" i="6"/>
  <c r="S5448" i="6" s="1"/>
  <c r="T5448" i="6" s="1"/>
  <c r="Q5449" i="6" l="1"/>
  <c r="J5448" i="6"/>
  <c r="I5448" i="6"/>
  <c r="L10890" i="6"/>
  <c r="V10891" i="6"/>
  <c r="V10892" i="6" l="1"/>
  <c r="L10891" i="6"/>
  <c r="R5449" i="6"/>
  <c r="S5449" i="6" s="1"/>
  <c r="T5449" i="6" s="1"/>
  <c r="K5449" i="6"/>
  <c r="Q5450" i="6" l="1"/>
  <c r="I5449" i="6"/>
  <c r="J5449" i="6"/>
  <c r="L10892" i="6"/>
  <c r="V10893" i="6"/>
  <c r="V10894" i="6" l="1"/>
  <c r="L10893" i="6"/>
  <c r="K5450" i="6"/>
  <c r="R5450" i="6"/>
  <c r="S5450" i="6" s="1"/>
  <c r="T5450" i="6" s="1"/>
  <c r="Q5451" i="6" l="1"/>
  <c r="J5450" i="6"/>
  <c r="I5450" i="6"/>
  <c r="L10894" i="6"/>
  <c r="V10895" i="6"/>
  <c r="V10896" i="6" l="1"/>
  <c r="L10895" i="6"/>
  <c r="R5451" i="6"/>
  <c r="S5451" i="6" s="1"/>
  <c r="T5451" i="6" s="1"/>
  <c r="K5451" i="6"/>
  <c r="I5451" i="6" l="1"/>
  <c r="J5451" i="6"/>
  <c r="Q5452" i="6"/>
  <c r="L10896" i="6"/>
  <c r="V10897" i="6"/>
  <c r="V10898" i="6" l="1"/>
  <c r="L10897" i="6"/>
  <c r="K5452" i="6"/>
  <c r="R5452" i="6"/>
  <c r="S5452" i="6" s="1"/>
  <c r="T5452" i="6" s="1"/>
  <c r="Q5453" i="6" l="1"/>
  <c r="J5452" i="6"/>
  <c r="I5452" i="6"/>
  <c r="L10898" i="6"/>
  <c r="V10899" i="6"/>
  <c r="V10900" i="6" l="1"/>
  <c r="L10899" i="6"/>
  <c r="R5453" i="6"/>
  <c r="S5453" i="6" s="1"/>
  <c r="T5453" i="6" s="1"/>
  <c r="K5453" i="6"/>
  <c r="I5453" i="6" l="1"/>
  <c r="J5453" i="6"/>
  <c r="Q5454" i="6"/>
  <c r="L10900" i="6"/>
  <c r="V10901" i="6"/>
  <c r="K5454" i="6" l="1"/>
  <c r="R5454" i="6"/>
  <c r="S5454" i="6" s="1"/>
  <c r="T5454" i="6" s="1"/>
  <c r="V10902" i="6"/>
  <c r="L10901" i="6"/>
  <c r="L10902" i="6" l="1"/>
  <c r="V10903" i="6"/>
  <c r="Q5455" i="6"/>
  <c r="J5454" i="6"/>
  <c r="I5454" i="6"/>
  <c r="R5455" i="6" l="1"/>
  <c r="S5455" i="6" s="1"/>
  <c r="T5455" i="6" s="1"/>
  <c r="K5455" i="6"/>
  <c r="V10904" i="6"/>
  <c r="L10903" i="6"/>
  <c r="L10904" i="6" l="1"/>
  <c r="V10905" i="6"/>
  <c r="I5455" i="6"/>
  <c r="J5455" i="6"/>
  <c r="Q5456" i="6"/>
  <c r="K5456" i="6" l="1"/>
  <c r="R5456" i="6"/>
  <c r="S5456" i="6" s="1"/>
  <c r="T5456" i="6" s="1"/>
  <c r="V10906" i="6"/>
  <c r="L10905" i="6"/>
  <c r="L10906" i="6" l="1"/>
  <c r="V10907" i="6"/>
  <c r="Q5457" i="6"/>
  <c r="J5456" i="6"/>
  <c r="I5456" i="6"/>
  <c r="R5457" i="6" l="1"/>
  <c r="S5457" i="6" s="1"/>
  <c r="T5457" i="6" s="1"/>
  <c r="K5457" i="6"/>
  <c r="V10908" i="6"/>
  <c r="L10907" i="6"/>
  <c r="I5457" i="6" l="1"/>
  <c r="J5457" i="6"/>
  <c r="L10908" i="6"/>
  <c r="V10909" i="6"/>
  <c r="Q5458" i="6"/>
  <c r="K5458" i="6" l="1"/>
  <c r="R5458" i="6"/>
  <c r="S5458" i="6" s="1"/>
  <c r="T5458" i="6" s="1"/>
  <c r="V10910" i="6"/>
  <c r="L10909" i="6"/>
  <c r="L10910" i="6" l="1"/>
  <c r="V10911" i="6"/>
  <c r="Q5459" i="6"/>
  <c r="J5458" i="6"/>
  <c r="I5458" i="6"/>
  <c r="R5459" i="6" l="1"/>
  <c r="S5459" i="6" s="1"/>
  <c r="T5459" i="6" s="1"/>
  <c r="K5459" i="6"/>
  <c r="V10912" i="6"/>
  <c r="L10911" i="6"/>
  <c r="L10912" i="6" l="1"/>
  <c r="V10913" i="6"/>
  <c r="I5459" i="6"/>
  <c r="J5459" i="6"/>
  <c r="Q5460" i="6"/>
  <c r="K5460" i="6" l="1"/>
  <c r="R5460" i="6"/>
  <c r="S5460" i="6" s="1"/>
  <c r="T5460" i="6" s="1"/>
  <c r="V10914" i="6"/>
  <c r="L10913" i="6"/>
  <c r="L10914" i="6" l="1"/>
  <c r="V10915" i="6"/>
  <c r="Q5461" i="6"/>
  <c r="J5460" i="6"/>
  <c r="I5460" i="6"/>
  <c r="R5461" i="6" l="1"/>
  <c r="S5461" i="6" s="1"/>
  <c r="T5461" i="6" s="1"/>
  <c r="K5461" i="6"/>
  <c r="V10916" i="6"/>
  <c r="L10915" i="6"/>
  <c r="L10916" i="6" l="1"/>
  <c r="V10917" i="6"/>
  <c r="I5461" i="6"/>
  <c r="J5461" i="6"/>
  <c r="Q5462" i="6"/>
  <c r="K5462" i="6" l="1"/>
  <c r="R5462" i="6"/>
  <c r="S5462" i="6" s="1"/>
  <c r="T5462" i="6" s="1"/>
  <c r="V10918" i="6"/>
  <c r="L10917" i="6"/>
  <c r="Q5463" i="6" l="1"/>
  <c r="L10918" i="6"/>
  <c r="V10919" i="6"/>
  <c r="J5462" i="6"/>
  <c r="I5462" i="6"/>
  <c r="V10920" i="6" l="1"/>
  <c r="L10919" i="6"/>
  <c r="R5463" i="6"/>
  <c r="S5463" i="6" s="1"/>
  <c r="T5463" i="6" s="1"/>
  <c r="K5463" i="6"/>
  <c r="Q5464" i="6" l="1"/>
  <c r="I5463" i="6"/>
  <c r="J5463" i="6"/>
  <c r="L10920" i="6"/>
  <c r="V10921" i="6"/>
  <c r="V10922" i="6" l="1"/>
  <c r="L10921" i="6"/>
  <c r="K5464" i="6"/>
  <c r="R5464" i="6"/>
  <c r="S5464" i="6" s="1"/>
  <c r="T5464" i="6" s="1"/>
  <c r="Q5465" i="6" l="1"/>
  <c r="J5464" i="6"/>
  <c r="I5464" i="6"/>
  <c r="L10922" i="6"/>
  <c r="V10923" i="6"/>
  <c r="V10924" i="6" l="1"/>
  <c r="L10923" i="6"/>
  <c r="R5465" i="6"/>
  <c r="S5465" i="6" s="1"/>
  <c r="T5465" i="6" s="1"/>
  <c r="K5465" i="6"/>
  <c r="I5465" i="6" l="1"/>
  <c r="J5465" i="6"/>
  <c r="Q5466" i="6"/>
  <c r="L10924" i="6"/>
  <c r="V10925" i="6"/>
  <c r="K5466" i="6" l="1"/>
  <c r="R5466" i="6"/>
  <c r="S5466" i="6" s="1"/>
  <c r="T5466" i="6" s="1"/>
  <c r="V10926" i="6"/>
  <c r="L10925" i="6"/>
  <c r="Q5467" i="6" l="1"/>
  <c r="L10926" i="6"/>
  <c r="V10927" i="6"/>
  <c r="J5466" i="6"/>
  <c r="I5466" i="6"/>
  <c r="V10928" i="6" l="1"/>
  <c r="L10927" i="6"/>
  <c r="R5467" i="6"/>
  <c r="S5467" i="6" s="1"/>
  <c r="T5467" i="6" s="1"/>
  <c r="K5467" i="6"/>
  <c r="I5467" i="6" l="1"/>
  <c r="J5467" i="6"/>
  <c r="Q5468" i="6"/>
  <c r="L10928" i="6"/>
  <c r="V10929" i="6"/>
  <c r="V10930" i="6" l="1"/>
  <c r="L10929" i="6"/>
  <c r="K5468" i="6"/>
  <c r="R5468" i="6"/>
  <c r="S5468" i="6" s="1"/>
  <c r="T5468" i="6" s="1"/>
  <c r="Q5469" i="6" l="1"/>
  <c r="J5468" i="6"/>
  <c r="I5468" i="6"/>
  <c r="L10930" i="6"/>
  <c r="V10931" i="6"/>
  <c r="V10932" i="6" l="1"/>
  <c r="L10931" i="6"/>
  <c r="R5469" i="6"/>
  <c r="S5469" i="6" s="1"/>
  <c r="T5469" i="6" s="1"/>
  <c r="K5469" i="6"/>
  <c r="I5469" i="6" l="1"/>
  <c r="J5469" i="6"/>
  <c r="Q5470" i="6"/>
  <c r="L10932" i="6"/>
  <c r="V10933" i="6"/>
  <c r="V10934" i="6" l="1"/>
  <c r="L10933" i="6"/>
  <c r="K5470" i="6"/>
  <c r="R5470" i="6"/>
  <c r="S5470" i="6" s="1"/>
  <c r="T5470" i="6" s="1"/>
  <c r="Q5471" i="6" l="1"/>
  <c r="J5470" i="6"/>
  <c r="I5470" i="6"/>
  <c r="L10934" i="6"/>
  <c r="V10935" i="6"/>
  <c r="V10936" i="6" l="1"/>
  <c r="L10935" i="6"/>
  <c r="R5471" i="6"/>
  <c r="S5471" i="6" s="1"/>
  <c r="T5471" i="6" s="1"/>
  <c r="K5471" i="6"/>
  <c r="I5471" i="6" l="1"/>
  <c r="J5471" i="6"/>
  <c r="Q5472" i="6"/>
  <c r="L10936" i="6"/>
  <c r="V10937" i="6"/>
  <c r="V10938" i="6" l="1"/>
  <c r="L10937" i="6"/>
  <c r="K5472" i="6"/>
  <c r="R5472" i="6"/>
  <c r="S5472" i="6" s="1"/>
  <c r="T5472" i="6" s="1"/>
  <c r="Q5473" i="6" l="1"/>
  <c r="J5472" i="6"/>
  <c r="I5472" i="6"/>
  <c r="L10938" i="6"/>
  <c r="V10939" i="6"/>
  <c r="V10940" i="6" l="1"/>
  <c r="L10939" i="6"/>
  <c r="R5473" i="6"/>
  <c r="S5473" i="6" s="1"/>
  <c r="T5473" i="6" s="1"/>
  <c r="K5473" i="6"/>
  <c r="I5473" i="6" l="1"/>
  <c r="J5473" i="6"/>
  <c r="Q5474" i="6"/>
  <c r="L10940" i="6"/>
  <c r="V10941" i="6"/>
  <c r="V10942" i="6" l="1"/>
  <c r="L10941" i="6"/>
  <c r="K5474" i="6"/>
  <c r="R5474" i="6"/>
  <c r="S5474" i="6" s="1"/>
  <c r="T5474" i="6" s="1"/>
  <c r="Q5475" i="6" l="1"/>
  <c r="J5474" i="6"/>
  <c r="I5474" i="6"/>
  <c r="L10942" i="6"/>
  <c r="V10943" i="6"/>
  <c r="V10944" i="6" l="1"/>
  <c r="L10943" i="6"/>
  <c r="R5475" i="6"/>
  <c r="S5475" i="6" s="1"/>
  <c r="T5475" i="6" s="1"/>
  <c r="K5475" i="6"/>
  <c r="Q5476" i="6" l="1"/>
  <c r="I5475" i="6"/>
  <c r="J5475" i="6"/>
  <c r="L10944" i="6"/>
  <c r="V10945" i="6"/>
  <c r="V10946" i="6" l="1"/>
  <c r="L10945" i="6"/>
  <c r="K5476" i="6"/>
  <c r="R5476" i="6"/>
  <c r="S5476" i="6" s="1"/>
  <c r="T5476" i="6" s="1"/>
  <c r="J5476" i="6" l="1"/>
  <c r="I5476" i="6"/>
  <c r="Q5477" i="6"/>
  <c r="L10946" i="6"/>
  <c r="V10947" i="6"/>
  <c r="V10948" i="6" l="1"/>
  <c r="L10947" i="6"/>
  <c r="R5477" i="6"/>
  <c r="S5477" i="6" s="1"/>
  <c r="T5477" i="6" s="1"/>
  <c r="K5477" i="6"/>
  <c r="I5477" i="6" l="1"/>
  <c r="J5477" i="6"/>
  <c r="Q5478" i="6"/>
  <c r="L10948" i="6"/>
  <c r="V10949" i="6"/>
  <c r="V10950" i="6" l="1"/>
  <c r="L10949" i="6"/>
  <c r="K5478" i="6"/>
  <c r="R5478" i="6"/>
  <c r="S5478" i="6" s="1"/>
  <c r="T5478" i="6" s="1"/>
  <c r="Q5479" i="6" l="1"/>
  <c r="J5478" i="6"/>
  <c r="I5478" i="6"/>
  <c r="L10950" i="6"/>
  <c r="V10951" i="6"/>
  <c r="V10952" i="6" l="1"/>
  <c r="L10951" i="6"/>
  <c r="R5479" i="6"/>
  <c r="S5479" i="6" s="1"/>
  <c r="T5479" i="6" s="1"/>
  <c r="K5479" i="6"/>
  <c r="I5479" i="6" l="1"/>
  <c r="J5479" i="6"/>
  <c r="Q5480" i="6"/>
  <c r="L10952" i="6"/>
  <c r="V10953" i="6"/>
  <c r="V10954" i="6" l="1"/>
  <c r="L10953" i="6"/>
  <c r="K5480" i="6"/>
  <c r="R5480" i="6"/>
  <c r="S5480" i="6" s="1"/>
  <c r="T5480" i="6" s="1"/>
  <c r="J5480" i="6" l="1"/>
  <c r="I5480" i="6"/>
  <c r="Q5481" i="6"/>
  <c r="L10954" i="6"/>
  <c r="V10955" i="6"/>
  <c r="V10956" i="6" l="1"/>
  <c r="L10955" i="6"/>
  <c r="R5481" i="6"/>
  <c r="S5481" i="6" s="1"/>
  <c r="T5481" i="6" s="1"/>
  <c r="K5481" i="6"/>
  <c r="I5481" i="6" l="1"/>
  <c r="J5481" i="6"/>
  <c r="Q5482" i="6"/>
  <c r="L10956" i="6"/>
  <c r="V10957" i="6"/>
  <c r="V10958" i="6" l="1"/>
  <c r="L10957" i="6"/>
  <c r="K5482" i="6"/>
  <c r="R5482" i="6"/>
  <c r="S5482" i="6" s="1"/>
  <c r="T5482" i="6" s="1"/>
  <c r="Q5483" i="6" l="1"/>
  <c r="J5482" i="6"/>
  <c r="I5482" i="6"/>
  <c r="L10958" i="6"/>
  <c r="V10959" i="6"/>
  <c r="V10960" i="6" l="1"/>
  <c r="L10959" i="6"/>
  <c r="R5483" i="6"/>
  <c r="S5483" i="6" s="1"/>
  <c r="T5483" i="6" s="1"/>
  <c r="K5483" i="6"/>
  <c r="I5483" i="6" l="1"/>
  <c r="J5483" i="6"/>
  <c r="Q5484" i="6"/>
  <c r="L10960" i="6"/>
  <c r="V10961" i="6"/>
  <c r="V10962" i="6" l="1"/>
  <c r="L10961" i="6"/>
  <c r="K5484" i="6"/>
  <c r="R5484" i="6"/>
  <c r="S5484" i="6" s="1"/>
  <c r="T5484" i="6" s="1"/>
  <c r="Q5485" i="6" l="1"/>
  <c r="J5484" i="6"/>
  <c r="I5484" i="6"/>
  <c r="L10962" i="6"/>
  <c r="V10963" i="6"/>
  <c r="L10963" i="6" l="1"/>
  <c r="R5485" i="6"/>
  <c r="S5485" i="6" s="1"/>
  <c r="T5485" i="6" s="1"/>
  <c r="K5485" i="6"/>
  <c r="Q5486" i="6" l="1"/>
  <c r="I5485" i="6"/>
  <c r="J5485" i="6"/>
  <c r="K5486" i="6" l="1"/>
  <c r="R5486" i="6"/>
  <c r="S5486" i="6" s="1"/>
  <c r="T5486" i="6" s="1"/>
  <c r="Q5487" i="6" l="1"/>
  <c r="J5486" i="6"/>
  <c r="I5486" i="6"/>
  <c r="R5487" i="6" l="1"/>
  <c r="S5487" i="6" s="1"/>
  <c r="T5487" i="6" s="1"/>
  <c r="K5487" i="6"/>
  <c r="I5487" i="6" l="1"/>
  <c r="J5487" i="6"/>
  <c r="Q5488" i="6"/>
  <c r="K5488" i="6" l="1"/>
  <c r="R5488" i="6"/>
  <c r="S5488" i="6" s="1"/>
  <c r="T5488" i="6" s="1"/>
  <c r="Q5489" i="6" l="1"/>
  <c r="J5488" i="6"/>
  <c r="I5488" i="6"/>
  <c r="R5489" i="6" l="1"/>
  <c r="S5489" i="6" s="1"/>
  <c r="T5489" i="6" s="1"/>
  <c r="K5489" i="6"/>
  <c r="I5489" i="6" l="1"/>
  <c r="J5489" i="6"/>
  <c r="Q5490" i="6"/>
  <c r="K5490" i="6" l="1"/>
  <c r="R5490" i="6"/>
  <c r="S5490" i="6" s="1"/>
  <c r="T5490" i="6" s="1"/>
  <c r="Q5491" i="6" l="1"/>
  <c r="J5490" i="6"/>
  <c r="I5490" i="6"/>
  <c r="R5491" i="6" l="1"/>
  <c r="S5491" i="6" s="1"/>
  <c r="T5491" i="6" s="1"/>
  <c r="K5491" i="6"/>
  <c r="Q5492" i="6" l="1"/>
  <c r="I5491" i="6"/>
  <c r="J5491" i="6"/>
  <c r="K5492" i="6" l="1"/>
  <c r="R5492" i="6"/>
  <c r="S5492" i="6" s="1"/>
  <c r="T5492" i="6" s="1"/>
  <c r="Q5493" i="6" l="1"/>
  <c r="J5492" i="6"/>
  <c r="I5492" i="6"/>
  <c r="R5493" i="6" l="1"/>
  <c r="S5493" i="6" s="1"/>
  <c r="T5493" i="6" s="1"/>
  <c r="K5493" i="6"/>
  <c r="I5493" i="6" l="1"/>
  <c r="J5493" i="6"/>
  <c r="Q5494" i="6"/>
  <c r="K5494" i="6" l="1"/>
  <c r="R5494" i="6"/>
  <c r="S5494" i="6" s="1"/>
  <c r="T5494" i="6" s="1"/>
  <c r="Q5495" i="6" l="1"/>
  <c r="J5494" i="6"/>
  <c r="I5494" i="6"/>
  <c r="R5495" i="6" l="1"/>
  <c r="S5495" i="6" s="1"/>
  <c r="T5495" i="6" s="1"/>
  <c r="K5495" i="6"/>
  <c r="I5495" i="6" l="1"/>
  <c r="J5495" i="6"/>
  <c r="Q5496" i="6"/>
  <c r="K5496" i="6" l="1"/>
  <c r="R5496" i="6"/>
  <c r="S5496" i="6" s="1"/>
  <c r="T5496" i="6" s="1"/>
  <c r="Q5497" i="6" l="1"/>
  <c r="J5496" i="6"/>
  <c r="I5496" i="6"/>
  <c r="R5497" i="6" l="1"/>
  <c r="S5497" i="6" s="1"/>
  <c r="T5497" i="6" s="1"/>
  <c r="K5497" i="6"/>
  <c r="I5497" i="6" l="1"/>
  <c r="J5497" i="6"/>
  <c r="Q5498" i="6"/>
  <c r="K5498" i="6" l="1"/>
  <c r="R5498" i="6"/>
  <c r="S5498" i="6" s="1"/>
  <c r="T5498" i="6" s="1"/>
  <c r="Q5499" i="6" l="1"/>
  <c r="J5498" i="6"/>
  <c r="I5498" i="6"/>
  <c r="R5499" i="6" l="1"/>
  <c r="S5499" i="6" s="1"/>
  <c r="T5499" i="6" s="1"/>
  <c r="K5499" i="6"/>
  <c r="Q5500" i="6" l="1"/>
  <c r="I5499" i="6"/>
  <c r="J5499" i="6"/>
  <c r="K5500" i="6" l="1"/>
  <c r="R5500" i="6"/>
  <c r="S5500" i="6" s="1"/>
  <c r="T5500" i="6" s="1"/>
  <c r="J5500" i="6" l="1"/>
  <c r="I5500" i="6"/>
  <c r="Q5501" i="6"/>
  <c r="R5501" i="6" l="1"/>
  <c r="S5501" i="6" s="1"/>
  <c r="T5501" i="6" s="1"/>
  <c r="K5501" i="6"/>
  <c r="I5501" i="6" l="1"/>
  <c r="J5501" i="6"/>
  <c r="Q5502" i="6"/>
  <c r="K5502" i="6" l="1"/>
  <c r="R5502" i="6"/>
  <c r="S5502" i="6" s="1"/>
  <c r="T5502" i="6" s="1"/>
  <c r="Q5503" i="6" l="1"/>
  <c r="J5502" i="6"/>
  <c r="I5502" i="6"/>
  <c r="R5503" i="6" l="1"/>
  <c r="S5503" i="6" s="1"/>
  <c r="T5503" i="6" s="1"/>
  <c r="K5503" i="6"/>
  <c r="I5503" i="6" l="1"/>
  <c r="J5503" i="6"/>
  <c r="Q5504" i="6"/>
  <c r="K5504" i="6" l="1"/>
  <c r="R5504" i="6"/>
  <c r="S5504" i="6" s="1"/>
  <c r="T5504" i="6" s="1"/>
  <c r="Q5505" i="6" l="1"/>
  <c r="J5504" i="6"/>
  <c r="I5504" i="6"/>
  <c r="R5505" i="6" l="1"/>
  <c r="S5505" i="6" s="1"/>
  <c r="T5505" i="6" s="1"/>
  <c r="K5505" i="6"/>
  <c r="Q5506" i="6" l="1"/>
  <c r="I5505" i="6"/>
  <c r="J5505" i="6"/>
  <c r="K5506" i="6" l="1"/>
  <c r="R5506" i="6"/>
  <c r="S5506" i="6" s="1"/>
  <c r="T5506" i="6" s="1"/>
  <c r="Q5507" i="6" l="1"/>
  <c r="J5506" i="6"/>
  <c r="I5506" i="6"/>
  <c r="R5507" i="6" l="1"/>
  <c r="S5507" i="6" s="1"/>
  <c r="T5507" i="6" s="1"/>
  <c r="K5507" i="6"/>
  <c r="I5507" i="6" l="1"/>
  <c r="J5507" i="6"/>
  <c r="Q5508" i="6"/>
  <c r="K5508" i="6" l="1"/>
  <c r="R5508" i="6"/>
  <c r="S5508" i="6" s="1"/>
  <c r="T5508" i="6" s="1"/>
  <c r="Q5509" i="6" l="1"/>
  <c r="J5508" i="6"/>
  <c r="I5508" i="6"/>
  <c r="R5509" i="6" l="1"/>
  <c r="S5509" i="6" s="1"/>
  <c r="T5509" i="6" s="1"/>
  <c r="K5509" i="6"/>
  <c r="I5509" i="6" l="1"/>
  <c r="J5509" i="6"/>
  <c r="Q5510" i="6"/>
  <c r="K5510" i="6" l="1"/>
  <c r="R5510" i="6"/>
  <c r="S5510" i="6" s="1"/>
  <c r="T5510" i="6" s="1"/>
  <c r="Q5511" i="6" l="1"/>
  <c r="J5510" i="6"/>
  <c r="I5510" i="6"/>
  <c r="R5511" i="6" l="1"/>
  <c r="S5511" i="6" s="1"/>
  <c r="T5511" i="6" s="1"/>
  <c r="K5511" i="6"/>
  <c r="Q5512" i="6" l="1"/>
  <c r="I5511" i="6"/>
  <c r="J5511" i="6"/>
  <c r="K5512" i="6" l="1"/>
  <c r="R5512" i="6"/>
  <c r="S5512" i="6" s="1"/>
  <c r="T5512" i="6" s="1"/>
  <c r="Q5513" i="6" l="1"/>
  <c r="J5512" i="6"/>
  <c r="I5512" i="6"/>
  <c r="R5513" i="6" l="1"/>
  <c r="S5513" i="6" s="1"/>
  <c r="T5513" i="6" s="1"/>
  <c r="K5513" i="6"/>
  <c r="Q5514" i="6" l="1"/>
  <c r="I5513" i="6"/>
  <c r="J5513" i="6"/>
  <c r="K5514" i="6" l="1"/>
  <c r="R5514" i="6"/>
  <c r="S5514" i="6" s="1"/>
  <c r="T5514" i="6" s="1"/>
  <c r="Q5515" i="6" l="1"/>
  <c r="J5514" i="6"/>
  <c r="I5514" i="6"/>
  <c r="R5515" i="6" l="1"/>
  <c r="S5515" i="6" s="1"/>
  <c r="T5515" i="6" s="1"/>
  <c r="K5515" i="6"/>
  <c r="I5515" i="6" l="1"/>
  <c r="J5515" i="6"/>
  <c r="Q5516" i="6"/>
  <c r="K5516" i="6" l="1"/>
  <c r="R5516" i="6"/>
  <c r="S5516" i="6" s="1"/>
  <c r="T5516" i="6" s="1"/>
  <c r="Q5517" i="6" l="1"/>
  <c r="J5516" i="6"/>
  <c r="I5516" i="6"/>
  <c r="R5517" i="6" l="1"/>
  <c r="S5517" i="6" s="1"/>
  <c r="T5517" i="6" s="1"/>
  <c r="K5517" i="6"/>
  <c r="I5517" i="6" l="1"/>
  <c r="J5517" i="6"/>
  <c r="Q5518" i="6"/>
  <c r="K5518" i="6" l="1"/>
  <c r="R5518" i="6"/>
  <c r="S5518" i="6" s="1"/>
  <c r="T5518" i="6" s="1"/>
  <c r="Q5519" i="6" l="1"/>
  <c r="J5518" i="6"/>
  <c r="I5518" i="6"/>
  <c r="R5519" i="6" l="1"/>
  <c r="S5519" i="6" s="1"/>
  <c r="T5519" i="6" s="1"/>
  <c r="K5519" i="6"/>
  <c r="Q5520" i="6" l="1"/>
  <c r="I5519" i="6"/>
  <c r="J5519" i="6"/>
  <c r="K5520" i="6" l="1"/>
  <c r="R5520" i="6"/>
  <c r="S5520" i="6" s="1"/>
  <c r="T5520" i="6" s="1"/>
  <c r="Q5521" i="6" l="1"/>
  <c r="J5520" i="6"/>
  <c r="I5520" i="6"/>
  <c r="R5521" i="6" l="1"/>
  <c r="S5521" i="6" s="1"/>
  <c r="T5521" i="6" s="1"/>
  <c r="K5521" i="6"/>
  <c r="I5521" i="6" l="1"/>
  <c r="J5521" i="6"/>
  <c r="Q5522" i="6"/>
  <c r="K5522" i="6" l="1"/>
  <c r="R5522" i="6"/>
  <c r="S5522" i="6" s="1"/>
  <c r="T5522" i="6" s="1"/>
  <c r="Q5523" i="6" l="1"/>
  <c r="J5522" i="6"/>
  <c r="I5522" i="6"/>
  <c r="R5523" i="6" l="1"/>
  <c r="S5523" i="6" s="1"/>
  <c r="T5523" i="6" s="1"/>
  <c r="K5523" i="6"/>
  <c r="I5523" i="6" l="1"/>
  <c r="J5523" i="6"/>
  <c r="Q5524" i="6"/>
  <c r="K5524" i="6" l="1"/>
  <c r="R5524" i="6"/>
  <c r="S5524" i="6" s="1"/>
  <c r="T5524" i="6" s="1"/>
  <c r="Q5525" i="6" l="1"/>
  <c r="J5524" i="6"/>
  <c r="I5524" i="6"/>
  <c r="R5525" i="6" l="1"/>
  <c r="S5525" i="6" s="1"/>
  <c r="T5525" i="6" s="1"/>
  <c r="K5525" i="6"/>
  <c r="I5525" i="6" l="1"/>
  <c r="J5525" i="6"/>
  <c r="Q5526" i="6"/>
  <c r="K5526" i="6" l="1"/>
  <c r="R5526" i="6"/>
  <c r="S5526" i="6" s="1"/>
  <c r="T5526" i="6" s="1"/>
  <c r="Q5527" i="6" l="1"/>
  <c r="J5526" i="6"/>
  <c r="I5526" i="6"/>
  <c r="R5527" i="6" l="1"/>
  <c r="S5527" i="6" s="1"/>
  <c r="T5527" i="6" s="1"/>
  <c r="K5527" i="6"/>
  <c r="I5527" i="6" l="1"/>
  <c r="J5527" i="6"/>
  <c r="Q5528" i="6"/>
  <c r="K5528" i="6" l="1"/>
  <c r="R5528" i="6"/>
  <c r="S5528" i="6" s="1"/>
  <c r="T5528" i="6" s="1"/>
  <c r="Q5529" i="6" l="1"/>
  <c r="J5528" i="6"/>
  <c r="I5528" i="6"/>
  <c r="R5529" i="6" l="1"/>
  <c r="S5529" i="6" s="1"/>
  <c r="T5529" i="6" s="1"/>
  <c r="K5529" i="6"/>
  <c r="Q5530" i="6" l="1"/>
  <c r="I5529" i="6"/>
  <c r="J5529" i="6"/>
  <c r="K5530" i="6" l="1"/>
  <c r="R5530" i="6"/>
  <c r="S5530" i="6" s="1"/>
  <c r="T5530" i="6" s="1"/>
  <c r="J5530" i="6" l="1"/>
  <c r="I5530" i="6"/>
  <c r="Q5531" i="6"/>
  <c r="R5531" i="6" l="1"/>
  <c r="S5531" i="6" s="1"/>
  <c r="T5531" i="6" s="1"/>
  <c r="K5531" i="6"/>
  <c r="I5531" i="6" l="1"/>
  <c r="J5531" i="6"/>
  <c r="Q5532" i="6"/>
  <c r="K5532" i="6" l="1"/>
  <c r="R5532" i="6"/>
  <c r="S5532" i="6" s="1"/>
  <c r="T5532" i="6" s="1"/>
  <c r="Q5533" i="6" l="1"/>
  <c r="J5532" i="6"/>
  <c r="I5532" i="6"/>
  <c r="R5533" i="6" l="1"/>
  <c r="S5533" i="6" s="1"/>
  <c r="T5533" i="6" s="1"/>
  <c r="K5533" i="6"/>
  <c r="I5533" i="6" l="1"/>
  <c r="J5533" i="6"/>
  <c r="Q5534" i="6"/>
  <c r="K5534" i="6" l="1"/>
  <c r="R5534" i="6"/>
  <c r="S5534" i="6" s="1"/>
  <c r="T5534" i="6" s="1"/>
  <c r="Q5535" i="6" l="1"/>
  <c r="J5534" i="6"/>
  <c r="I5534" i="6"/>
  <c r="R5535" i="6" l="1"/>
  <c r="S5535" i="6" s="1"/>
  <c r="T5535" i="6" s="1"/>
  <c r="K5535" i="6"/>
  <c r="I5535" i="6" l="1"/>
  <c r="J5535" i="6"/>
  <c r="Q5536" i="6"/>
  <c r="K5536" i="6" l="1"/>
  <c r="R5536" i="6"/>
  <c r="S5536" i="6" s="1"/>
  <c r="T5536" i="6" s="1"/>
  <c r="Q5537" i="6" l="1"/>
  <c r="J5536" i="6"/>
  <c r="I5536" i="6"/>
  <c r="R5537" i="6" l="1"/>
  <c r="S5537" i="6" s="1"/>
  <c r="T5537" i="6" s="1"/>
  <c r="K5537" i="6"/>
  <c r="I5537" i="6" l="1"/>
  <c r="J5537" i="6"/>
  <c r="Q5538" i="6"/>
  <c r="K5538" i="6" l="1"/>
  <c r="R5538" i="6"/>
  <c r="S5538" i="6" s="1"/>
  <c r="T5538" i="6" s="1"/>
  <c r="Q5539" i="6" l="1"/>
  <c r="J5538" i="6"/>
  <c r="I5538" i="6"/>
  <c r="R5539" i="6" l="1"/>
  <c r="S5539" i="6" s="1"/>
  <c r="T5539" i="6" s="1"/>
  <c r="K5539" i="6"/>
  <c r="I5539" i="6" l="1"/>
  <c r="J5539" i="6"/>
  <c r="Q5540" i="6"/>
  <c r="K5540" i="6" l="1"/>
  <c r="R5540" i="6"/>
  <c r="S5540" i="6" s="1"/>
  <c r="T5540" i="6" s="1"/>
  <c r="Q5541" i="6" l="1"/>
  <c r="J5540" i="6"/>
  <c r="I5540" i="6"/>
  <c r="R5541" i="6" l="1"/>
  <c r="S5541" i="6" s="1"/>
  <c r="T5541" i="6" s="1"/>
  <c r="K5541" i="6"/>
  <c r="Q5542" i="6" l="1"/>
  <c r="I5541" i="6"/>
  <c r="J5541" i="6"/>
  <c r="K5542" i="6" l="1"/>
  <c r="R5542" i="6"/>
  <c r="S5542" i="6" s="1"/>
  <c r="T5542" i="6" s="1"/>
  <c r="Q5543" i="6" l="1"/>
  <c r="J5542" i="6"/>
  <c r="I5542" i="6"/>
  <c r="R5543" i="6" l="1"/>
  <c r="S5543" i="6" s="1"/>
  <c r="T5543" i="6" s="1"/>
  <c r="K5543" i="6"/>
  <c r="I5543" i="6" l="1"/>
  <c r="J5543" i="6"/>
  <c r="Q5544" i="6"/>
  <c r="K5544" i="6" l="1"/>
  <c r="R5544" i="6"/>
  <c r="S5544" i="6" s="1"/>
  <c r="T5544" i="6" s="1"/>
  <c r="Q5545" i="6" l="1"/>
  <c r="J5544" i="6"/>
  <c r="I5544" i="6"/>
  <c r="R5545" i="6" l="1"/>
  <c r="S5545" i="6" s="1"/>
  <c r="T5545" i="6" s="1"/>
  <c r="K5545" i="6"/>
  <c r="I5545" i="6" l="1"/>
  <c r="J5545" i="6"/>
  <c r="Q5546" i="6"/>
  <c r="K5546" i="6" l="1"/>
  <c r="R5546" i="6"/>
  <c r="S5546" i="6" s="1"/>
  <c r="T5546" i="6" s="1"/>
  <c r="Q5547" i="6" l="1"/>
  <c r="J5546" i="6"/>
  <c r="I5546" i="6"/>
  <c r="R5547" i="6" l="1"/>
  <c r="S5547" i="6" s="1"/>
  <c r="T5547" i="6" s="1"/>
  <c r="K5547" i="6"/>
  <c r="I5547" i="6" l="1"/>
  <c r="J5547" i="6"/>
  <c r="Q5548" i="6"/>
  <c r="K5548" i="6" l="1"/>
  <c r="R5548" i="6"/>
  <c r="S5548" i="6" s="1"/>
  <c r="T5548" i="6" s="1"/>
  <c r="Q5549" i="6" l="1"/>
  <c r="J5548" i="6"/>
  <c r="I5548" i="6"/>
  <c r="R5549" i="6" l="1"/>
  <c r="S5549" i="6" s="1"/>
  <c r="T5549" i="6" s="1"/>
  <c r="K5549" i="6"/>
  <c r="I5549" i="6" l="1"/>
  <c r="J5549" i="6"/>
  <c r="Q5550" i="6"/>
  <c r="K5550" i="6" l="1"/>
  <c r="R5550" i="6"/>
  <c r="S5550" i="6" s="1"/>
  <c r="T5550" i="6" s="1"/>
  <c r="Q5551" i="6" l="1"/>
  <c r="J5550" i="6"/>
  <c r="I5550" i="6"/>
  <c r="R5551" i="6" l="1"/>
  <c r="S5551" i="6" s="1"/>
  <c r="T5551" i="6" s="1"/>
  <c r="K5551" i="6"/>
  <c r="I5551" i="6" l="1"/>
  <c r="J5551" i="6"/>
  <c r="Q5552" i="6"/>
  <c r="K5552" i="6" l="1"/>
  <c r="R5552" i="6"/>
  <c r="S5552" i="6" s="1"/>
  <c r="T5552" i="6" s="1"/>
  <c r="Q5553" i="6" l="1"/>
  <c r="J5552" i="6"/>
  <c r="I5552" i="6"/>
  <c r="R5553" i="6" l="1"/>
  <c r="S5553" i="6" s="1"/>
  <c r="T5553" i="6" s="1"/>
  <c r="K5553" i="6"/>
  <c r="I5553" i="6" l="1"/>
  <c r="J5553" i="6"/>
  <c r="Q5554" i="6"/>
  <c r="K5554" i="6" l="1"/>
  <c r="R5554" i="6"/>
  <c r="S5554" i="6" s="1"/>
  <c r="T5554" i="6" s="1"/>
  <c r="Q5555" i="6" l="1"/>
  <c r="J5554" i="6"/>
  <c r="I5554" i="6"/>
  <c r="R5555" i="6" l="1"/>
  <c r="S5555" i="6" s="1"/>
  <c r="T5555" i="6" s="1"/>
  <c r="K5555" i="6"/>
  <c r="I5555" i="6" l="1"/>
  <c r="J5555" i="6"/>
  <c r="Q5556" i="6"/>
  <c r="K5556" i="6" l="1"/>
  <c r="R5556" i="6"/>
  <c r="S5556" i="6" s="1"/>
  <c r="T5556" i="6" s="1"/>
  <c r="J5556" i="6" l="1"/>
  <c r="I5556" i="6"/>
  <c r="Q5557" i="6"/>
  <c r="R5557" i="6" l="1"/>
  <c r="S5557" i="6" s="1"/>
  <c r="T5557" i="6" s="1"/>
  <c r="K5557" i="6"/>
  <c r="I5557" i="6" l="1"/>
  <c r="J5557" i="6"/>
  <c r="Q5558" i="6"/>
  <c r="K5558" i="6" l="1"/>
  <c r="R5558" i="6"/>
  <c r="S5558" i="6" s="1"/>
  <c r="T5558" i="6" s="1"/>
  <c r="Q5559" i="6" l="1"/>
  <c r="J5558" i="6"/>
  <c r="I5558" i="6"/>
  <c r="R5559" i="6" l="1"/>
  <c r="S5559" i="6" s="1"/>
  <c r="T5559" i="6" s="1"/>
  <c r="K5559" i="6"/>
  <c r="I5559" i="6" l="1"/>
  <c r="J5559" i="6"/>
  <c r="Q5560" i="6"/>
  <c r="K5560" i="6" l="1"/>
  <c r="R5560" i="6"/>
  <c r="S5560" i="6" s="1"/>
  <c r="T5560" i="6" s="1"/>
  <c r="Q5561" i="6" l="1"/>
  <c r="J5560" i="6"/>
  <c r="I5560" i="6"/>
  <c r="R5561" i="6" l="1"/>
  <c r="S5561" i="6" s="1"/>
  <c r="T5561" i="6" s="1"/>
  <c r="K5561" i="6"/>
  <c r="I5561" i="6" l="1"/>
  <c r="J5561" i="6"/>
  <c r="Q5562" i="6"/>
  <c r="K5562" i="6" l="1"/>
  <c r="R5562" i="6"/>
  <c r="S5562" i="6" s="1"/>
  <c r="T5562" i="6" s="1"/>
  <c r="Q5563" i="6" l="1"/>
  <c r="J5562" i="6"/>
  <c r="I5562" i="6"/>
  <c r="R5563" i="6" l="1"/>
  <c r="S5563" i="6" s="1"/>
  <c r="T5563" i="6" s="1"/>
  <c r="K5563" i="6"/>
  <c r="I5563" i="6" l="1"/>
  <c r="J5563" i="6"/>
  <c r="Q5564" i="6"/>
  <c r="K5564" i="6" l="1"/>
  <c r="R5564" i="6"/>
  <c r="S5564" i="6" s="1"/>
  <c r="T5564" i="6" s="1"/>
  <c r="Q5565" i="6" l="1"/>
  <c r="J5564" i="6"/>
  <c r="I5564" i="6"/>
  <c r="R5565" i="6" l="1"/>
  <c r="S5565" i="6" s="1"/>
  <c r="T5565" i="6" s="1"/>
  <c r="K5565" i="6"/>
  <c r="I5565" i="6" l="1"/>
  <c r="J5565" i="6"/>
  <c r="Q5566" i="6"/>
  <c r="K5566" i="6" l="1"/>
  <c r="R5566" i="6"/>
  <c r="S5566" i="6" s="1"/>
  <c r="T5566" i="6" s="1"/>
  <c r="Q5567" i="6" l="1"/>
  <c r="J5566" i="6"/>
  <c r="I5566" i="6"/>
  <c r="R5567" i="6" l="1"/>
  <c r="S5567" i="6" s="1"/>
  <c r="T5567" i="6" s="1"/>
  <c r="K5567" i="6"/>
  <c r="I5567" i="6" l="1"/>
  <c r="J5567" i="6"/>
  <c r="Q5568" i="6"/>
  <c r="K5568" i="6" l="1"/>
  <c r="R5568" i="6"/>
  <c r="S5568" i="6" s="1"/>
  <c r="T5568" i="6" s="1"/>
  <c r="Q5569" i="6" l="1"/>
  <c r="J5568" i="6"/>
  <c r="I5568" i="6"/>
  <c r="R5569" i="6" l="1"/>
  <c r="S5569" i="6" s="1"/>
  <c r="T5569" i="6" s="1"/>
  <c r="K5569" i="6"/>
  <c r="I5569" i="6" l="1"/>
  <c r="J5569" i="6"/>
  <c r="Q5570" i="6"/>
  <c r="K5570" i="6" l="1"/>
  <c r="R5570" i="6"/>
  <c r="S5570" i="6" s="1"/>
  <c r="T5570" i="6" s="1"/>
  <c r="Q5571" i="6" l="1"/>
  <c r="J5570" i="6"/>
  <c r="I5570" i="6"/>
  <c r="R5571" i="6" l="1"/>
  <c r="S5571" i="6" s="1"/>
  <c r="T5571" i="6" s="1"/>
  <c r="K5571" i="6"/>
  <c r="Q5572" i="6" l="1"/>
  <c r="I5571" i="6"/>
  <c r="J5571" i="6"/>
  <c r="K5572" i="6" l="1"/>
  <c r="R5572" i="6"/>
  <c r="S5572" i="6" s="1"/>
  <c r="T5572" i="6" s="1"/>
  <c r="Q5573" i="6" l="1"/>
  <c r="J5572" i="6"/>
  <c r="I5572" i="6"/>
  <c r="R5573" i="6" l="1"/>
  <c r="S5573" i="6" s="1"/>
  <c r="T5573" i="6" s="1"/>
  <c r="K5573" i="6"/>
  <c r="Q5574" i="6" l="1"/>
  <c r="I5573" i="6"/>
  <c r="J5573" i="6"/>
  <c r="K5574" i="6" l="1"/>
  <c r="R5574" i="6"/>
  <c r="S5574" i="6" s="1"/>
  <c r="T5574" i="6" s="1"/>
  <c r="Q5575" i="6" l="1"/>
  <c r="J5574" i="6"/>
  <c r="I5574" i="6"/>
  <c r="R5575" i="6" l="1"/>
  <c r="S5575" i="6" s="1"/>
  <c r="T5575" i="6" s="1"/>
  <c r="K5575" i="6"/>
  <c r="I5575" i="6" l="1"/>
  <c r="J5575" i="6"/>
  <c r="Q5576" i="6"/>
  <c r="K5576" i="6" l="1"/>
  <c r="R5576" i="6"/>
  <c r="S5576" i="6" s="1"/>
  <c r="T5576" i="6" s="1"/>
  <c r="J5576" i="6" l="1"/>
  <c r="I5576" i="6"/>
  <c r="Q5577" i="6"/>
  <c r="R5577" i="6" l="1"/>
  <c r="S5577" i="6" s="1"/>
  <c r="T5577" i="6" s="1"/>
  <c r="K5577" i="6"/>
  <c r="I5577" i="6" l="1"/>
  <c r="J5577" i="6"/>
  <c r="Q5578" i="6"/>
  <c r="K5578" i="6" l="1"/>
  <c r="R5578" i="6"/>
  <c r="S5578" i="6" s="1"/>
  <c r="T5578" i="6" s="1"/>
  <c r="Q5579" i="6" l="1"/>
  <c r="J5578" i="6"/>
  <c r="I5578" i="6"/>
  <c r="R5579" i="6" l="1"/>
  <c r="S5579" i="6" s="1"/>
  <c r="T5579" i="6" s="1"/>
  <c r="K5579" i="6"/>
  <c r="Q5580" i="6" l="1"/>
  <c r="I5579" i="6"/>
  <c r="J5579" i="6"/>
  <c r="K5580" i="6" l="1"/>
  <c r="R5580" i="6"/>
  <c r="S5580" i="6" s="1"/>
  <c r="T5580" i="6" s="1"/>
  <c r="Q5581" i="6" l="1"/>
  <c r="J5580" i="6"/>
  <c r="I5580" i="6"/>
  <c r="R5581" i="6" l="1"/>
  <c r="S5581" i="6" s="1"/>
  <c r="T5581" i="6" s="1"/>
  <c r="K5581" i="6"/>
  <c r="I5581" i="6" l="1"/>
  <c r="J5581" i="6"/>
  <c r="Q5582" i="6"/>
  <c r="K5582" i="6" l="1"/>
  <c r="R5582" i="6"/>
  <c r="S5582" i="6" s="1"/>
  <c r="T5582" i="6" s="1"/>
  <c r="Q5583" i="6" l="1"/>
  <c r="J5582" i="6"/>
  <c r="I5582" i="6"/>
  <c r="R5583" i="6" l="1"/>
  <c r="S5583" i="6" s="1"/>
  <c r="T5583" i="6" s="1"/>
  <c r="K5583" i="6"/>
  <c r="Q5584" i="6" l="1"/>
  <c r="I5583" i="6"/>
  <c r="J5583" i="6"/>
  <c r="K5584" i="6" l="1"/>
  <c r="R5584" i="6"/>
  <c r="S5584" i="6" s="1"/>
  <c r="T5584" i="6" s="1"/>
  <c r="Q5585" i="6" l="1"/>
  <c r="J5584" i="6"/>
  <c r="I5584" i="6"/>
  <c r="R5585" i="6" l="1"/>
  <c r="S5585" i="6" s="1"/>
  <c r="T5585" i="6" s="1"/>
  <c r="K5585" i="6"/>
  <c r="I5585" i="6" l="1"/>
  <c r="J5585" i="6"/>
  <c r="Q5586" i="6"/>
  <c r="K5586" i="6" l="1"/>
  <c r="R5586" i="6"/>
  <c r="S5586" i="6" s="1"/>
  <c r="T5586" i="6" s="1"/>
  <c r="Q5587" i="6" l="1"/>
  <c r="J5586" i="6"/>
  <c r="I5586" i="6"/>
  <c r="R5587" i="6" l="1"/>
  <c r="S5587" i="6" s="1"/>
  <c r="T5587" i="6" s="1"/>
  <c r="K5587" i="6"/>
  <c r="Q5588" i="6" l="1"/>
  <c r="I5587" i="6"/>
  <c r="J5587" i="6"/>
  <c r="K5588" i="6" l="1"/>
  <c r="R5588" i="6"/>
  <c r="S5588" i="6" s="1"/>
  <c r="T5588" i="6" s="1"/>
  <c r="Q5589" i="6" l="1"/>
  <c r="J5588" i="6"/>
  <c r="I5588" i="6"/>
  <c r="R5589" i="6" l="1"/>
  <c r="S5589" i="6" s="1"/>
  <c r="T5589" i="6" s="1"/>
  <c r="K5589" i="6"/>
  <c r="Q5590" i="6" l="1"/>
  <c r="I5589" i="6"/>
  <c r="J5589" i="6"/>
  <c r="K5590" i="6" l="1"/>
  <c r="R5590" i="6"/>
  <c r="S5590" i="6" s="1"/>
  <c r="T5590" i="6" s="1"/>
  <c r="Q5591" i="6" l="1"/>
  <c r="J5590" i="6"/>
  <c r="I5590" i="6"/>
  <c r="R5591" i="6" l="1"/>
  <c r="S5591" i="6" s="1"/>
  <c r="T5591" i="6" s="1"/>
  <c r="K5591" i="6"/>
  <c r="Q5592" i="6" l="1"/>
  <c r="I5591" i="6"/>
  <c r="J5591" i="6"/>
  <c r="K5592" i="6" l="1"/>
  <c r="R5592" i="6"/>
  <c r="S5592" i="6" s="1"/>
  <c r="T5592" i="6" s="1"/>
  <c r="Q5593" i="6" l="1"/>
  <c r="J5592" i="6"/>
  <c r="I5592" i="6"/>
  <c r="R5593" i="6" l="1"/>
  <c r="S5593" i="6" s="1"/>
  <c r="T5593" i="6" s="1"/>
  <c r="K5593" i="6"/>
  <c r="I5593" i="6" l="1"/>
  <c r="J5593" i="6"/>
  <c r="Q5594" i="6"/>
  <c r="K5594" i="6" l="1"/>
  <c r="R5594" i="6"/>
  <c r="S5594" i="6" s="1"/>
  <c r="T5594" i="6" s="1"/>
  <c r="Q5595" i="6" l="1"/>
  <c r="J5594" i="6"/>
  <c r="I5594" i="6"/>
  <c r="R5595" i="6" l="1"/>
  <c r="S5595" i="6" s="1"/>
  <c r="T5595" i="6" s="1"/>
  <c r="K5595" i="6"/>
  <c r="I5595" i="6" l="1"/>
  <c r="J5595" i="6"/>
  <c r="Q5596" i="6"/>
  <c r="K5596" i="6" l="1"/>
  <c r="R5596" i="6"/>
  <c r="S5596" i="6" s="1"/>
  <c r="T5596" i="6" s="1"/>
  <c r="Q5597" i="6" l="1"/>
  <c r="J5596" i="6"/>
  <c r="I5596" i="6"/>
  <c r="R5597" i="6" l="1"/>
  <c r="S5597" i="6" s="1"/>
  <c r="T5597" i="6" s="1"/>
  <c r="K5597" i="6"/>
  <c r="I5597" i="6" l="1"/>
  <c r="J5597" i="6"/>
  <c r="Q5598" i="6"/>
  <c r="K5598" i="6" l="1"/>
  <c r="R5598" i="6"/>
  <c r="S5598" i="6" s="1"/>
  <c r="T5598" i="6" s="1"/>
  <c r="Q5599" i="6" l="1"/>
  <c r="J5598" i="6"/>
  <c r="I5598" i="6"/>
  <c r="R5599" i="6" l="1"/>
  <c r="S5599" i="6" s="1"/>
  <c r="T5599" i="6" s="1"/>
  <c r="K5599" i="6"/>
  <c r="I5599" i="6" l="1"/>
  <c r="J5599" i="6"/>
  <c r="Q5600" i="6"/>
  <c r="K5600" i="6" l="1"/>
  <c r="R5600" i="6"/>
  <c r="S5600" i="6" s="1"/>
  <c r="T5600" i="6" s="1"/>
  <c r="Q5601" i="6" l="1"/>
  <c r="J5600" i="6"/>
  <c r="I5600" i="6"/>
  <c r="R5601" i="6" l="1"/>
  <c r="S5601" i="6" s="1"/>
  <c r="T5601" i="6" s="1"/>
  <c r="K5601" i="6"/>
  <c r="I5601" i="6" l="1"/>
  <c r="J5601" i="6"/>
  <c r="Q5602" i="6"/>
  <c r="K5602" i="6" l="1"/>
  <c r="R5602" i="6"/>
  <c r="S5602" i="6" s="1"/>
  <c r="T5602" i="6" s="1"/>
  <c r="Q5603" i="6" l="1"/>
  <c r="J5602" i="6"/>
  <c r="I5602" i="6"/>
  <c r="R5603" i="6" l="1"/>
  <c r="S5603" i="6" s="1"/>
  <c r="T5603" i="6" s="1"/>
  <c r="K5603" i="6"/>
  <c r="I5603" i="6" l="1"/>
  <c r="J5603" i="6"/>
  <c r="Q5604" i="6"/>
  <c r="K5604" i="6" l="1"/>
  <c r="R5604" i="6"/>
  <c r="S5604" i="6" s="1"/>
  <c r="T5604" i="6" s="1"/>
  <c r="Q5605" i="6" l="1"/>
  <c r="J5604" i="6"/>
  <c r="I5604" i="6"/>
  <c r="R5605" i="6" l="1"/>
  <c r="S5605" i="6" s="1"/>
  <c r="T5605" i="6" s="1"/>
  <c r="K5605" i="6"/>
  <c r="I5605" i="6" l="1"/>
  <c r="J5605" i="6"/>
  <c r="Q5606" i="6"/>
  <c r="K5606" i="6" l="1"/>
  <c r="R5606" i="6"/>
  <c r="S5606" i="6" s="1"/>
  <c r="T5606" i="6" s="1"/>
  <c r="Q5607" i="6" l="1"/>
  <c r="J5606" i="6"/>
  <c r="I5606" i="6"/>
  <c r="R5607" i="6" l="1"/>
  <c r="S5607" i="6" s="1"/>
  <c r="T5607" i="6" s="1"/>
  <c r="K5607" i="6"/>
  <c r="I5607" i="6" l="1"/>
  <c r="J5607" i="6"/>
  <c r="Q5608" i="6"/>
  <c r="K5608" i="6" l="1"/>
  <c r="R5608" i="6"/>
  <c r="S5608" i="6" s="1"/>
  <c r="T5608" i="6" s="1"/>
  <c r="Q5609" i="6" l="1"/>
  <c r="J5608" i="6"/>
  <c r="I5608" i="6"/>
  <c r="R5609" i="6" l="1"/>
  <c r="S5609" i="6" s="1"/>
  <c r="T5609" i="6" s="1"/>
  <c r="K5609" i="6"/>
  <c r="I5609" i="6" l="1"/>
  <c r="J5609" i="6"/>
  <c r="Q5610" i="6"/>
  <c r="K5610" i="6" l="1"/>
  <c r="R5610" i="6"/>
  <c r="S5610" i="6" s="1"/>
  <c r="T5610" i="6" s="1"/>
  <c r="Q5611" i="6" l="1"/>
  <c r="J5610" i="6"/>
  <c r="I5610" i="6"/>
  <c r="R5611" i="6" l="1"/>
  <c r="S5611" i="6" s="1"/>
  <c r="T5611" i="6" s="1"/>
  <c r="K5611" i="6"/>
  <c r="I5611" i="6" l="1"/>
  <c r="J5611" i="6"/>
  <c r="Q5612" i="6"/>
  <c r="K5612" i="6" l="1"/>
  <c r="R5612" i="6"/>
  <c r="S5612" i="6" s="1"/>
  <c r="T5612" i="6" s="1"/>
  <c r="Q5613" i="6" l="1"/>
  <c r="J5612" i="6"/>
  <c r="I5612" i="6"/>
  <c r="R5613" i="6" l="1"/>
  <c r="S5613" i="6" s="1"/>
  <c r="T5613" i="6" s="1"/>
  <c r="K5613" i="6"/>
  <c r="Q5614" i="6" l="1"/>
  <c r="I5613" i="6"/>
  <c r="J5613" i="6"/>
  <c r="K5614" i="6" l="1"/>
  <c r="R5614" i="6"/>
  <c r="S5614" i="6" s="1"/>
  <c r="T5614" i="6" s="1"/>
  <c r="J5614" i="6" l="1"/>
  <c r="I5614" i="6"/>
  <c r="Q5615" i="6"/>
  <c r="R5615" i="6" l="1"/>
  <c r="S5615" i="6" s="1"/>
  <c r="T5615" i="6" s="1"/>
  <c r="K5615" i="6"/>
  <c r="I5615" i="6" l="1"/>
  <c r="J5615" i="6"/>
  <c r="Q5616" i="6"/>
  <c r="K5616" i="6" l="1"/>
  <c r="R5616" i="6"/>
  <c r="S5616" i="6" s="1"/>
  <c r="T5616" i="6" s="1"/>
  <c r="Q5617" i="6" l="1"/>
  <c r="J5616" i="6"/>
  <c r="I5616" i="6"/>
  <c r="R5617" i="6" l="1"/>
  <c r="S5617" i="6" s="1"/>
  <c r="T5617" i="6" s="1"/>
  <c r="K5617" i="6"/>
  <c r="I5617" i="6" l="1"/>
  <c r="J5617" i="6"/>
  <c r="Q5618" i="6"/>
  <c r="K5618" i="6" l="1"/>
  <c r="R5618" i="6"/>
  <c r="S5618" i="6" s="1"/>
  <c r="T5618" i="6" s="1"/>
  <c r="Q5619" i="6" l="1"/>
  <c r="J5618" i="6"/>
  <c r="I5618" i="6"/>
  <c r="R5619" i="6" l="1"/>
  <c r="S5619" i="6" s="1"/>
  <c r="T5619" i="6" s="1"/>
  <c r="K5619" i="6"/>
  <c r="I5619" i="6" l="1"/>
  <c r="J5619" i="6"/>
  <c r="Q5620" i="6"/>
  <c r="K5620" i="6" l="1"/>
  <c r="R5620" i="6"/>
  <c r="S5620" i="6" s="1"/>
  <c r="T5620" i="6" s="1"/>
  <c r="Q5621" i="6" l="1"/>
  <c r="J5620" i="6"/>
  <c r="I5620" i="6"/>
  <c r="R5621" i="6" l="1"/>
  <c r="S5621" i="6" s="1"/>
  <c r="T5621" i="6" s="1"/>
  <c r="K5621" i="6"/>
  <c r="I5621" i="6" l="1"/>
  <c r="J5621" i="6"/>
  <c r="Q5622" i="6"/>
  <c r="K5622" i="6" l="1"/>
  <c r="R5622" i="6"/>
  <c r="S5622" i="6" s="1"/>
  <c r="T5622" i="6" s="1"/>
  <c r="Q5623" i="6" l="1"/>
  <c r="J5622" i="6"/>
  <c r="I5622" i="6"/>
  <c r="R5623" i="6" l="1"/>
  <c r="S5623" i="6" s="1"/>
  <c r="T5623" i="6" s="1"/>
  <c r="K5623" i="6"/>
  <c r="I5623" i="6" l="1"/>
  <c r="J5623" i="6"/>
  <c r="Q5624" i="6"/>
  <c r="K5624" i="6" l="1"/>
  <c r="R5624" i="6"/>
  <c r="S5624" i="6" s="1"/>
  <c r="T5624" i="6" s="1"/>
  <c r="Q5625" i="6" l="1"/>
  <c r="J5624" i="6"/>
  <c r="I5624" i="6"/>
  <c r="R5625" i="6" l="1"/>
  <c r="S5625" i="6" s="1"/>
  <c r="T5625" i="6" s="1"/>
  <c r="K5625" i="6"/>
  <c r="Q5626" i="6" l="1"/>
  <c r="I5625" i="6"/>
  <c r="J5625" i="6"/>
  <c r="K5626" i="6" l="1"/>
  <c r="R5626" i="6"/>
  <c r="S5626" i="6" s="1"/>
  <c r="T5626" i="6" s="1"/>
  <c r="Q5627" i="6" l="1"/>
  <c r="J5626" i="6"/>
  <c r="I5626" i="6"/>
  <c r="R5627" i="6" l="1"/>
  <c r="S5627" i="6" s="1"/>
  <c r="T5627" i="6" s="1"/>
  <c r="K5627" i="6"/>
  <c r="I5627" i="6" l="1"/>
  <c r="J5627" i="6"/>
  <c r="Q5628" i="6"/>
  <c r="K5628" i="6" l="1"/>
  <c r="R5628" i="6"/>
  <c r="S5628" i="6" s="1"/>
  <c r="T5628" i="6" s="1"/>
  <c r="Q5629" i="6" l="1"/>
  <c r="J5628" i="6"/>
  <c r="I5628" i="6"/>
  <c r="R5629" i="6" l="1"/>
  <c r="S5629" i="6" s="1"/>
  <c r="T5629" i="6" s="1"/>
  <c r="K5629" i="6"/>
  <c r="I5629" i="6" l="1"/>
  <c r="J5629" i="6"/>
  <c r="Q5630" i="6"/>
  <c r="K5630" i="6" l="1"/>
  <c r="R5630" i="6"/>
  <c r="S5630" i="6" s="1"/>
  <c r="T5630" i="6" s="1"/>
  <c r="Q5631" i="6" l="1"/>
  <c r="J5630" i="6"/>
  <c r="I5630" i="6"/>
  <c r="R5631" i="6" l="1"/>
  <c r="S5631" i="6" s="1"/>
  <c r="T5631" i="6" s="1"/>
  <c r="K5631" i="6"/>
  <c r="I5631" i="6" l="1"/>
  <c r="J5631" i="6"/>
  <c r="Q5632" i="6"/>
  <c r="K5632" i="6" l="1"/>
  <c r="R5632" i="6"/>
  <c r="S5632" i="6" s="1"/>
  <c r="T5632" i="6" s="1"/>
  <c r="Q5633" i="6" l="1"/>
  <c r="J5632" i="6"/>
  <c r="I5632" i="6"/>
  <c r="R5633" i="6" l="1"/>
  <c r="S5633" i="6" s="1"/>
  <c r="T5633" i="6" s="1"/>
  <c r="K5633" i="6"/>
  <c r="I5633" i="6" l="1"/>
  <c r="J5633" i="6"/>
  <c r="Q5634" i="6"/>
  <c r="K5634" i="6" l="1"/>
  <c r="R5634" i="6"/>
  <c r="S5634" i="6" s="1"/>
  <c r="T5634" i="6" s="1"/>
  <c r="Q5635" i="6" l="1"/>
  <c r="J5634" i="6"/>
  <c r="I5634" i="6"/>
  <c r="R5635" i="6" l="1"/>
  <c r="S5635" i="6" s="1"/>
  <c r="T5635" i="6" s="1"/>
  <c r="K5635" i="6"/>
  <c r="I5635" i="6" l="1"/>
  <c r="J5635" i="6"/>
  <c r="Q5636" i="6"/>
  <c r="K5636" i="6" l="1"/>
  <c r="R5636" i="6"/>
  <c r="S5636" i="6" s="1"/>
  <c r="T5636" i="6" s="1"/>
  <c r="Q5637" i="6" l="1"/>
  <c r="J5636" i="6"/>
  <c r="I5636" i="6"/>
  <c r="R5637" i="6" l="1"/>
  <c r="S5637" i="6" s="1"/>
  <c r="T5637" i="6" s="1"/>
  <c r="K5637" i="6"/>
  <c r="I5637" i="6" l="1"/>
  <c r="J5637" i="6"/>
  <c r="Q5638" i="6"/>
  <c r="K5638" i="6" l="1"/>
  <c r="R5638" i="6"/>
  <c r="S5638" i="6" s="1"/>
  <c r="T5638" i="6" s="1"/>
  <c r="Q5639" i="6" l="1"/>
  <c r="J5638" i="6"/>
  <c r="I5638" i="6"/>
  <c r="R5639" i="6" l="1"/>
  <c r="S5639" i="6" s="1"/>
  <c r="T5639" i="6" s="1"/>
  <c r="K5639" i="6"/>
  <c r="I5639" i="6" l="1"/>
  <c r="J5639" i="6"/>
  <c r="Q5640" i="6"/>
  <c r="R5640" i="6" l="1"/>
  <c r="S5640" i="6" s="1"/>
  <c r="T5640" i="6" s="1"/>
  <c r="K5640" i="6"/>
  <c r="Q5641" i="6" l="1"/>
  <c r="I5640" i="6"/>
  <c r="J5640" i="6"/>
  <c r="K5641" i="6" l="1"/>
  <c r="R5641" i="6"/>
  <c r="S5641" i="6" s="1"/>
  <c r="T5641" i="6" s="1"/>
  <c r="I5641" i="6" l="1"/>
  <c r="J5641" i="6"/>
  <c r="Q5642" i="6"/>
  <c r="R5642" i="6" l="1"/>
  <c r="S5642" i="6" s="1"/>
  <c r="T5642" i="6" s="1"/>
  <c r="K5642" i="6"/>
  <c r="Q5643" i="6" l="1"/>
  <c r="I5642" i="6"/>
  <c r="J5642" i="6"/>
  <c r="K5643" i="6" l="1"/>
  <c r="R5643" i="6"/>
  <c r="S5643" i="6" s="1"/>
  <c r="T5643" i="6" s="1"/>
  <c r="Q5644" i="6" l="1"/>
  <c r="I5643" i="6"/>
  <c r="J5643" i="6"/>
  <c r="K5644" i="6" l="1"/>
  <c r="R5644" i="6"/>
  <c r="S5644" i="6" s="1"/>
  <c r="T5644" i="6" s="1"/>
  <c r="Q5645" i="6" l="1"/>
  <c r="J5644" i="6"/>
  <c r="I5644" i="6"/>
  <c r="R5645" i="6" l="1"/>
  <c r="S5645" i="6" s="1"/>
  <c r="T5645" i="6" s="1"/>
  <c r="K5645" i="6"/>
  <c r="I5645" i="6" l="1"/>
  <c r="J5645" i="6"/>
  <c r="Q5646" i="6"/>
  <c r="K5646" i="6" l="1"/>
  <c r="R5646" i="6"/>
  <c r="S5646" i="6" s="1"/>
  <c r="T5646" i="6" s="1"/>
  <c r="Q5647" i="6" l="1"/>
  <c r="J5646" i="6"/>
  <c r="I5646" i="6"/>
  <c r="R5647" i="6" l="1"/>
  <c r="S5647" i="6" s="1"/>
  <c r="T5647" i="6" s="1"/>
  <c r="K5647" i="6"/>
  <c r="I5647" i="6" l="1"/>
  <c r="J5647" i="6"/>
  <c r="Q5648" i="6"/>
  <c r="R5648" i="6" l="1"/>
  <c r="S5648" i="6" s="1"/>
  <c r="T5648" i="6" s="1"/>
  <c r="K5648" i="6"/>
  <c r="I5648" i="6" l="1"/>
  <c r="J5648" i="6"/>
  <c r="Q5649" i="6"/>
  <c r="K5649" i="6" l="1"/>
  <c r="R5649" i="6"/>
  <c r="S5649" i="6" s="1"/>
  <c r="T5649" i="6" s="1"/>
  <c r="Q5650" i="6" l="1"/>
  <c r="I5649" i="6"/>
  <c r="J5649" i="6"/>
  <c r="R5650" i="6" l="1"/>
  <c r="S5650" i="6" s="1"/>
  <c r="T5650" i="6" s="1"/>
  <c r="K5650" i="6"/>
  <c r="I5650" i="6" l="1"/>
  <c r="J5650" i="6"/>
  <c r="Q5651" i="6"/>
  <c r="K5651" i="6" l="1"/>
  <c r="R5651" i="6"/>
  <c r="S5651" i="6" s="1"/>
  <c r="T5651" i="6" s="1"/>
  <c r="Q5652" i="6" l="1"/>
  <c r="I5651" i="6"/>
  <c r="J5651" i="6"/>
  <c r="K5652" i="6" l="1"/>
  <c r="R5652" i="6"/>
  <c r="S5652" i="6" s="1"/>
  <c r="T5652" i="6" s="1"/>
  <c r="Q5653" i="6" l="1"/>
  <c r="J5652" i="6"/>
  <c r="I5652" i="6"/>
  <c r="R5653" i="6" l="1"/>
  <c r="S5653" i="6" s="1"/>
  <c r="T5653" i="6" s="1"/>
  <c r="K5653" i="6"/>
  <c r="I5653" i="6" l="1"/>
  <c r="J5653" i="6"/>
  <c r="Q5654" i="6"/>
  <c r="K5654" i="6" l="1"/>
  <c r="R5654" i="6"/>
  <c r="S5654" i="6" s="1"/>
  <c r="T5654" i="6" s="1"/>
  <c r="Q5655" i="6" l="1"/>
  <c r="J5654" i="6"/>
  <c r="I5654" i="6"/>
  <c r="R5655" i="6" l="1"/>
  <c r="S5655" i="6" s="1"/>
  <c r="T5655" i="6" s="1"/>
  <c r="K5655" i="6"/>
  <c r="I5655" i="6" l="1"/>
  <c r="J5655" i="6"/>
  <c r="Q5656" i="6"/>
  <c r="R5656" i="6" l="1"/>
  <c r="S5656" i="6" s="1"/>
  <c r="T5656" i="6" s="1"/>
  <c r="K5656" i="6"/>
  <c r="I5656" i="6" l="1"/>
  <c r="J5656" i="6"/>
  <c r="Q5657" i="6"/>
  <c r="K5657" i="6" l="1"/>
  <c r="R5657" i="6"/>
  <c r="S5657" i="6" s="1"/>
  <c r="T5657" i="6" s="1"/>
  <c r="Q5658" i="6" l="1"/>
  <c r="I5657" i="6"/>
  <c r="J5657" i="6"/>
  <c r="R5658" i="6" l="1"/>
  <c r="S5658" i="6" s="1"/>
  <c r="T5658" i="6" s="1"/>
  <c r="K5658" i="6"/>
  <c r="I5658" i="6" l="1"/>
  <c r="J5658" i="6"/>
  <c r="Q5659" i="6"/>
  <c r="K5659" i="6" l="1"/>
  <c r="R5659" i="6"/>
  <c r="S5659" i="6" s="1"/>
  <c r="T5659" i="6" s="1"/>
  <c r="Q5660" i="6" l="1"/>
  <c r="I5659" i="6"/>
  <c r="J5659" i="6"/>
  <c r="K5660" i="6" l="1"/>
  <c r="R5660" i="6"/>
  <c r="S5660" i="6" s="1"/>
  <c r="T5660" i="6" s="1"/>
  <c r="Q5661" i="6" l="1"/>
  <c r="J5660" i="6"/>
  <c r="I5660" i="6"/>
  <c r="R5661" i="6" l="1"/>
  <c r="S5661" i="6" s="1"/>
  <c r="T5661" i="6" s="1"/>
  <c r="K5661" i="6"/>
  <c r="I5661" i="6" l="1"/>
  <c r="J5661" i="6"/>
  <c r="Q5662" i="6"/>
  <c r="K5662" i="6" l="1"/>
  <c r="R5662" i="6"/>
  <c r="S5662" i="6" s="1"/>
  <c r="T5662" i="6" s="1"/>
  <c r="Q5663" i="6" l="1"/>
  <c r="J5662" i="6"/>
  <c r="I5662" i="6"/>
  <c r="R5663" i="6" l="1"/>
  <c r="S5663" i="6" s="1"/>
  <c r="T5663" i="6" s="1"/>
  <c r="K5663" i="6"/>
  <c r="I5663" i="6" l="1"/>
  <c r="J5663" i="6"/>
  <c r="Q5664" i="6"/>
  <c r="R5664" i="6" l="1"/>
  <c r="S5664" i="6" s="1"/>
  <c r="T5664" i="6" s="1"/>
  <c r="K5664" i="6"/>
  <c r="I5664" i="6" l="1"/>
  <c r="J5664" i="6"/>
  <c r="Q5665" i="6"/>
  <c r="K5665" i="6" l="1"/>
  <c r="R5665" i="6"/>
  <c r="S5665" i="6" s="1"/>
  <c r="T5665" i="6" s="1"/>
  <c r="Q5666" i="6" l="1"/>
  <c r="I5665" i="6"/>
  <c r="J5665" i="6"/>
  <c r="R5666" i="6" l="1"/>
  <c r="S5666" i="6" s="1"/>
  <c r="T5666" i="6" s="1"/>
  <c r="K5666" i="6"/>
  <c r="Q5667" i="6" l="1"/>
  <c r="I5666" i="6"/>
  <c r="J5666" i="6"/>
  <c r="K5667" i="6" l="1"/>
  <c r="R5667" i="6"/>
  <c r="S5667" i="6" s="1"/>
  <c r="T5667" i="6" s="1"/>
  <c r="Q5668" i="6" l="1"/>
  <c r="I5667" i="6"/>
  <c r="J5667" i="6"/>
  <c r="K5668" i="6" l="1"/>
  <c r="R5668" i="6"/>
  <c r="S5668" i="6" s="1"/>
  <c r="T5668" i="6" s="1"/>
  <c r="Q5669" i="6" l="1"/>
  <c r="J5668" i="6"/>
  <c r="I5668" i="6"/>
  <c r="R5669" i="6" l="1"/>
  <c r="S5669" i="6" s="1"/>
  <c r="T5669" i="6" s="1"/>
  <c r="K5669" i="6"/>
  <c r="Q5670" i="6" l="1"/>
  <c r="I5669" i="6"/>
  <c r="J5669" i="6"/>
  <c r="K5670" i="6" l="1"/>
  <c r="R5670" i="6"/>
  <c r="S5670" i="6" s="1"/>
  <c r="T5670" i="6" s="1"/>
  <c r="Q5671" i="6" l="1"/>
  <c r="J5670" i="6"/>
  <c r="I5670" i="6"/>
  <c r="R5671" i="6" l="1"/>
  <c r="S5671" i="6" s="1"/>
  <c r="T5671" i="6" s="1"/>
  <c r="K5671" i="6"/>
  <c r="I5671" i="6" l="1"/>
  <c r="J5671" i="6"/>
  <c r="Q5672" i="6"/>
  <c r="R5672" i="6" l="1"/>
  <c r="S5672" i="6" s="1"/>
  <c r="T5672" i="6" s="1"/>
  <c r="K5672" i="6"/>
  <c r="I5672" i="6" l="1"/>
  <c r="J5672" i="6"/>
  <c r="Q5673" i="6"/>
  <c r="K5673" i="6" l="1"/>
  <c r="R5673" i="6"/>
  <c r="S5673" i="6" s="1"/>
  <c r="T5673" i="6" s="1"/>
  <c r="Q5674" i="6" l="1"/>
  <c r="I5673" i="6"/>
  <c r="J5673" i="6"/>
  <c r="R5674" i="6" l="1"/>
  <c r="S5674" i="6" s="1"/>
  <c r="T5674" i="6" s="1"/>
  <c r="K5674" i="6"/>
  <c r="I5674" i="6" l="1"/>
  <c r="J5674" i="6"/>
  <c r="Q5675" i="6"/>
  <c r="K5675" i="6" l="1"/>
  <c r="R5675" i="6"/>
  <c r="S5675" i="6" s="1"/>
  <c r="T5675" i="6" s="1"/>
  <c r="Q5676" i="6" l="1"/>
  <c r="I5675" i="6"/>
  <c r="J5675" i="6"/>
  <c r="K5676" i="6" l="1"/>
  <c r="R5676" i="6"/>
  <c r="S5676" i="6" s="1"/>
  <c r="T5676" i="6" s="1"/>
  <c r="Q5677" i="6" l="1"/>
  <c r="J5676" i="6"/>
  <c r="I5676" i="6"/>
  <c r="R5677" i="6" l="1"/>
  <c r="S5677" i="6" s="1"/>
  <c r="T5677" i="6" s="1"/>
  <c r="K5677" i="6"/>
  <c r="I5677" i="6" l="1"/>
  <c r="J5677" i="6"/>
  <c r="Q5678" i="6"/>
  <c r="K5678" i="6" l="1"/>
  <c r="R5678" i="6"/>
  <c r="S5678" i="6" s="1"/>
  <c r="T5678" i="6" s="1"/>
  <c r="J5678" i="6" l="1"/>
  <c r="I5678" i="6"/>
  <c r="Q5679" i="6"/>
  <c r="R5679" i="6" l="1"/>
  <c r="S5679" i="6" s="1"/>
  <c r="T5679" i="6" s="1"/>
  <c r="K5679" i="6"/>
  <c r="I5679" i="6" l="1"/>
  <c r="J5679" i="6"/>
  <c r="Q5680" i="6"/>
  <c r="R5680" i="6" l="1"/>
  <c r="S5680" i="6" s="1"/>
  <c r="T5680" i="6" s="1"/>
  <c r="K5680" i="6"/>
  <c r="I5680" i="6" l="1"/>
  <c r="J5680" i="6"/>
  <c r="Q5681" i="6"/>
  <c r="K5681" i="6" l="1"/>
  <c r="R5681" i="6"/>
  <c r="S5681" i="6" s="1"/>
  <c r="T5681" i="6" s="1"/>
  <c r="Q5682" i="6" l="1"/>
  <c r="I5681" i="6"/>
  <c r="J5681" i="6"/>
  <c r="R5682" i="6" l="1"/>
  <c r="S5682" i="6" s="1"/>
  <c r="T5682" i="6" s="1"/>
  <c r="K5682" i="6"/>
  <c r="I5682" i="6" l="1"/>
  <c r="J5682" i="6"/>
  <c r="Q5683" i="6"/>
  <c r="K5683" i="6" l="1"/>
  <c r="R5683" i="6"/>
  <c r="S5683" i="6" s="1"/>
  <c r="T5683" i="6" s="1"/>
  <c r="Q5684" i="6" l="1"/>
  <c r="I5683" i="6"/>
  <c r="J5683" i="6"/>
  <c r="K5684" i="6" l="1"/>
  <c r="R5684" i="6"/>
  <c r="S5684" i="6" s="1"/>
  <c r="T5684" i="6" s="1"/>
  <c r="Q5685" i="6" l="1"/>
  <c r="J5684" i="6"/>
  <c r="I5684" i="6"/>
  <c r="R5685" i="6" l="1"/>
  <c r="S5685" i="6" s="1"/>
  <c r="T5685" i="6" s="1"/>
  <c r="K5685" i="6"/>
  <c r="I5685" i="6" l="1"/>
  <c r="J5685" i="6"/>
  <c r="Q5686" i="6"/>
  <c r="K5686" i="6" l="1"/>
  <c r="R5686" i="6"/>
  <c r="S5686" i="6" s="1"/>
  <c r="T5686" i="6" s="1"/>
  <c r="Q5687" i="6" l="1"/>
  <c r="J5686" i="6"/>
  <c r="I5686" i="6"/>
  <c r="R5687" i="6" l="1"/>
  <c r="S5687" i="6" s="1"/>
  <c r="T5687" i="6" s="1"/>
  <c r="K5687" i="6"/>
  <c r="I5687" i="6" l="1"/>
  <c r="J5687" i="6"/>
  <c r="Q5688" i="6"/>
  <c r="R5688" i="6" l="1"/>
  <c r="S5688" i="6" s="1"/>
  <c r="T5688" i="6" s="1"/>
  <c r="K5688" i="6"/>
  <c r="I5688" i="6" l="1"/>
  <c r="J5688" i="6"/>
  <c r="Q5689" i="6"/>
  <c r="K5689" i="6" l="1"/>
  <c r="R5689" i="6"/>
  <c r="S5689" i="6" s="1"/>
  <c r="T5689" i="6" s="1"/>
  <c r="Q5690" i="6" l="1"/>
  <c r="I5689" i="6"/>
  <c r="J5689" i="6"/>
  <c r="R5690" i="6" l="1"/>
  <c r="S5690" i="6" s="1"/>
  <c r="T5690" i="6" s="1"/>
  <c r="K5690" i="6"/>
  <c r="I5690" i="6" l="1"/>
  <c r="J5690" i="6"/>
  <c r="Q5691" i="6"/>
  <c r="K5691" i="6" l="1"/>
  <c r="R5691" i="6"/>
  <c r="S5691" i="6" s="1"/>
  <c r="T5691" i="6" s="1"/>
  <c r="Q5692" i="6" l="1"/>
  <c r="I5691" i="6"/>
  <c r="J5691" i="6"/>
  <c r="K5692" i="6" l="1"/>
  <c r="R5692" i="6"/>
  <c r="S5692" i="6" s="1"/>
  <c r="T5692" i="6" s="1"/>
  <c r="Q5693" i="6" l="1"/>
  <c r="J5692" i="6"/>
  <c r="I5692" i="6"/>
  <c r="R5693" i="6" l="1"/>
  <c r="S5693" i="6" s="1"/>
  <c r="T5693" i="6" s="1"/>
  <c r="K5693" i="6"/>
  <c r="Q5694" i="6" l="1"/>
  <c r="I5693" i="6"/>
  <c r="J5693" i="6"/>
  <c r="K5694" i="6" l="1"/>
  <c r="R5694" i="6"/>
  <c r="S5694" i="6" s="1"/>
  <c r="T5694" i="6" s="1"/>
  <c r="Q5695" i="6" l="1"/>
  <c r="J5694" i="6"/>
  <c r="I5694" i="6"/>
  <c r="R5695" i="6" l="1"/>
  <c r="S5695" i="6" s="1"/>
  <c r="T5695" i="6" s="1"/>
  <c r="K5695" i="6"/>
  <c r="I5695" i="6" l="1"/>
  <c r="J5695" i="6"/>
  <c r="Q5696" i="6"/>
  <c r="R5696" i="6" l="1"/>
  <c r="S5696" i="6" s="1"/>
  <c r="T5696" i="6" s="1"/>
  <c r="K5696" i="6"/>
  <c r="Q5697" i="6" l="1"/>
  <c r="I5696" i="6"/>
  <c r="J5696" i="6"/>
  <c r="K5697" i="6" l="1"/>
  <c r="R5697" i="6"/>
  <c r="S5697" i="6" s="1"/>
  <c r="T5697" i="6" s="1"/>
  <c r="Q5698" i="6" l="1"/>
  <c r="I5697" i="6"/>
  <c r="J5697" i="6"/>
  <c r="R5698" i="6" l="1"/>
  <c r="S5698" i="6" s="1"/>
  <c r="T5698" i="6" s="1"/>
  <c r="K5698" i="6"/>
  <c r="I5698" i="6" l="1"/>
  <c r="J5698" i="6"/>
  <c r="Q5699" i="6"/>
  <c r="K5699" i="6" l="1"/>
  <c r="R5699" i="6"/>
  <c r="S5699" i="6" s="1"/>
  <c r="T5699" i="6" s="1"/>
  <c r="Q5700" i="6" l="1"/>
  <c r="I5699" i="6"/>
  <c r="J5699" i="6"/>
  <c r="K5700" i="6" l="1"/>
  <c r="R5700" i="6"/>
  <c r="S5700" i="6" s="1"/>
  <c r="T5700" i="6" s="1"/>
  <c r="Q5701" i="6" l="1"/>
  <c r="J5700" i="6"/>
  <c r="I5700" i="6"/>
  <c r="R5701" i="6" l="1"/>
  <c r="S5701" i="6" s="1"/>
  <c r="T5701" i="6" s="1"/>
  <c r="K5701" i="6"/>
  <c r="Q5702" i="6" l="1"/>
  <c r="I5701" i="6"/>
  <c r="J5701" i="6"/>
  <c r="K5702" i="6" l="1"/>
  <c r="R5702" i="6"/>
  <c r="S5702" i="6" s="1"/>
  <c r="T5702" i="6" s="1"/>
  <c r="J5702" i="6" l="1"/>
  <c r="I5702" i="6"/>
  <c r="Q5703" i="6"/>
  <c r="R5703" i="6" l="1"/>
  <c r="S5703" i="6" s="1"/>
  <c r="T5703" i="6" s="1"/>
  <c r="K5703" i="6"/>
  <c r="I5703" i="6" l="1"/>
  <c r="J5703" i="6"/>
  <c r="Q5704" i="6"/>
  <c r="R5704" i="6" l="1"/>
  <c r="S5704" i="6" s="1"/>
  <c r="T5704" i="6" s="1"/>
  <c r="K5704" i="6"/>
  <c r="Q5705" i="6" l="1"/>
  <c r="I5704" i="6"/>
  <c r="J5704" i="6"/>
  <c r="K5705" i="6" l="1"/>
  <c r="R5705" i="6"/>
  <c r="S5705" i="6" s="1"/>
  <c r="T5705" i="6" s="1"/>
  <c r="Q5706" i="6" l="1"/>
  <c r="I5705" i="6"/>
  <c r="J5705" i="6"/>
  <c r="R5706" i="6" l="1"/>
  <c r="S5706" i="6" s="1"/>
  <c r="T5706" i="6" s="1"/>
  <c r="K5706" i="6"/>
  <c r="I5706" i="6" l="1"/>
  <c r="J5706" i="6"/>
  <c r="Q5707" i="6"/>
  <c r="K5707" i="6" l="1"/>
  <c r="R5707" i="6"/>
  <c r="S5707" i="6" s="1"/>
  <c r="T5707" i="6" s="1"/>
  <c r="Q5708" i="6" l="1"/>
  <c r="I5707" i="6"/>
  <c r="J5707" i="6"/>
  <c r="K5708" i="6" l="1"/>
  <c r="R5708" i="6"/>
  <c r="S5708" i="6" s="1"/>
  <c r="T5708" i="6" s="1"/>
  <c r="Q5709" i="6" l="1"/>
  <c r="J5708" i="6"/>
  <c r="I5708" i="6"/>
  <c r="R5709" i="6" l="1"/>
  <c r="S5709" i="6" s="1"/>
  <c r="T5709" i="6" s="1"/>
  <c r="K5709" i="6"/>
  <c r="I5709" i="6" l="1"/>
  <c r="J5709" i="6"/>
  <c r="Q5710" i="6"/>
  <c r="K5710" i="6" l="1"/>
  <c r="R5710" i="6"/>
  <c r="S5710" i="6" s="1"/>
  <c r="T5710" i="6" s="1"/>
  <c r="Q5711" i="6" l="1"/>
  <c r="J5710" i="6"/>
  <c r="I5710" i="6"/>
  <c r="R5711" i="6" l="1"/>
  <c r="S5711" i="6" s="1"/>
  <c r="T5711" i="6" s="1"/>
  <c r="K5711" i="6"/>
  <c r="I5711" i="6" l="1"/>
  <c r="J5711" i="6"/>
  <c r="Q5712" i="6"/>
  <c r="R5712" i="6" l="1"/>
  <c r="S5712" i="6" s="1"/>
  <c r="T5712" i="6" s="1"/>
  <c r="K5712" i="6"/>
  <c r="I5712" i="6" l="1"/>
  <c r="J5712" i="6"/>
  <c r="Q5713" i="6"/>
  <c r="K5713" i="6" l="1"/>
  <c r="R5713" i="6"/>
  <c r="S5713" i="6" s="1"/>
  <c r="T5713" i="6" s="1"/>
  <c r="Q5714" i="6" l="1"/>
  <c r="I5713" i="6"/>
  <c r="J5713" i="6"/>
  <c r="R5714" i="6" l="1"/>
  <c r="S5714" i="6" s="1"/>
  <c r="T5714" i="6" s="1"/>
  <c r="K5714" i="6"/>
  <c r="I5714" i="6" l="1"/>
  <c r="J5714" i="6"/>
  <c r="Q5715" i="6"/>
  <c r="K5715" i="6" l="1"/>
  <c r="R5715" i="6"/>
  <c r="S5715" i="6" s="1"/>
  <c r="T5715" i="6" s="1"/>
  <c r="Q5716" i="6" l="1"/>
  <c r="I5715" i="6"/>
  <c r="J5715" i="6"/>
  <c r="K5716" i="6" l="1"/>
  <c r="R5716" i="6"/>
  <c r="S5716" i="6" s="1"/>
  <c r="T5716" i="6" s="1"/>
  <c r="Q5717" i="6" l="1"/>
  <c r="J5716" i="6"/>
  <c r="I5716" i="6"/>
  <c r="R5717" i="6" l="1"/>
  <c r="S5717" i="6" s="1"/>
  <c r="T5717" i="6" s="1"/>
  <c r="K5717" i="6"/>
  <c r="I5717" i="6" l="1"/>
  <c r="J5717" i="6"/>
  <c r="Q5718" i="6"/>
  <c r="K5718" i="6" l="1"/>
  <c r="R5718" i="6"/>
  <c r="S5718" i="6" s="1"/>
  <c r="T5718" i="6" s="1"/>
  <c r="Q5719" i="6" l="1"/>
  <c r="J5718" i="6"/>
  <c r="I5718" i="6"/>
  <c r="R5719" i="6" l="1"/>
  <c r="S5719" i="6" s="1"/>
  <c r="T5719" i="6" s="1"/>
  <c r="K5719" i="6"/>
  <c r="I5719" i="6" l="1"/>
  <c r="J5719" i="6"/>
  <c r="Q5720" i="6"/>
  <c r="R5720" i="6" l="1"/>
  <c r="S5720" i="6" s="1"/>
  <c r="T5720" i="6" s="1"/>
  <c r="K5720" i="6"/>
  <c r="I5720" i="6" l="1"/>
  <c r="J5720" i="6"/>
  <c r="Q5721" i="6"/>
  <c r="K5721" i="6" l="1"/>
  <c r="R5721" i="6"/>
  <c r="S5721" i="6" s="1"/>
  <c r="T5721" i="6" s="1"/>
  <c r="Q5722" i="6" l="1"/>
  <c r="I5721" i="6"/>
  <c r="J5721" i="6"/>
  <c r="R5722" i="6" l="1"/>
  <c r="S5722" i="6" s="1"/>
  <c r="T5722" i="6" s="1"/>
  <c r="K5722" i="6"/>
  <c r="I5722" i="6" l="1"/>
  <c r="J5722" i="6"/>
  <c r="Q5723" i="6"/>
  <c r="K5723" i="6" l="1"/>
  <c r="R5723" i="6"/>
  <c r="S5723" i="6" s="1"/>
  <c r="T5723" i="6" s="1"/>
  <c r="I5723" i="6" l="1"/>
  <c r="J5723" i="6"/>
  <c r="Q5724" i="6"/>
  <c r="K5724" i="6" l="1"/>
  <c r="R5724" i="6"/>
  <c r="S5724" i="6" s="1"/>
  <c r="T5724" i="6" s="1"/>
  <c r="Q5725" i="6" l="1"/>
  <c r="J5724" i="6"/>
  <c r="I5724" i="6"/>
  <c r="R5725" i="6" l="1"/>
  <c r="S5725" i="6" s="1"/>
  <c r="T5725" i="6" s="1"/>
  <c r="K5725" i="6"/>
  <c r="I5725" i="6" l="1"/>
  <c r="J5725" i="6"/>
  <c r="Q5726" i="6"/>
  <c r="K5726" i="6" l="1"/>
  <c r="R5726" i="6"/>
  <c r="S5726" i="6" s="1"/>
  <c r="T5726" i="6" s="1"/>
  <c r="Q5727" i="6" l="1"/>
  <c r="J5726" i="6"/>
  <c r="I5726" i="6"/>
  <c r="R5727" i="6" l="1"/>
  <c r="S5727" i="6" s="1"/>
  <c r="T5727" i="6" s="1"/>
  <c r="K5727" i="6"/>
  <c r="I5727" i="6" l="1"/>
  <c r="J5727" i="6"/>
  <c r="Q5728" i="6"/>
  <c r="R5728" i="6" l="1"/>
  <c r="S5728" i="6" s="1"/>
  <c r="T5728" i="6" s="1"/>
  <c r="K5728" i="6"/>
  <c r="I5728" i="6" l="1"/>
  <c r="J5728" i="6"/>
  <c r="Q5729" i="6"/>
  <c r="K5729" i="6" l="1"/>
  <c r="R5729" i="6"/>
  <c r="S5729" i="6" s="1"/>
  <c r="T5729" i="6" s="1"/>
  <c r="Q5730" i="6" l="1"/>
  <c r="I5729" i="6"/>
  <c r="J5729" i="6"/>
  <c r="R5730" i="6" l="1"/>
  <c r="S5730" i="6" s="1"/>
  <c r="T5730" i="6" s="1"/>
  <c r="K5730" i="6"/>
  <c r="I5730" i="6" l="1"/>
  <c r="J5730" i="6"/>
  <c r="Q5731" i="6"/>
  <c r="K5731" i="6" l="1"/>
  <c r="R5731" i="6"/>
  <c r="S5731" i="6" s="1"/>
  <c r="T5731" i="6" s="1"/>
  <c r="Q5732" i="6" l="1"/>
  <c r="I5731" i="6"/>
  <c r="J5731" i="6"/>
  <c r="K5732" i="6" l="1"/>
  <c r="R5732" i="6"/>
  <c r="S5732" i="6" s="1"/>
  <c r="T5732" i="6" s="1"/>
  <c r="Q5733" i="6" l="1"/>
  <c r="J5732" i="6"/>
  <c r="I5732" i="6"/>
  <c r="R5733" i="6" l="1"/>
  <c r="S5733" i="6" s="1"/>
  <c r="T5733" i="6" s="1"/>
  <c r="K5733" i="6"/>
  <c r="Q5734" i="6" l="1"/>
  <c r="I5733" i="6"/>
  <c r="J5733" i="6"/>
  <c r="K5734" i="6" l="1"/>
  <c r="R5734" i="6"/>
  <c r="S5734" i="6" s="1"/>
  <c r="T5734" i="6" s="1"/>
  <c r="Q5735" i="6" l="1"/>
  <c r="J5734" i="6"/>
  <c r="I5734" i="6"/>
  <c r="R5735" i="6" l="1"/>
  <c r="S5735" i="6" s="1"/>
  <c r="T5735" i="6" s="1"/>
  <c r="K5735" i="6"/>
  <c r="I5735" i="6" l="1"/>
  <c r="J5735" i="6"/>
  <c r="Q5736" i="6"/>
  <c r="R5736" i="6" l="1"/>
  <c r="S5736" i="6" s="1"/>
  <c r="T5736" i="6" s="1"/>
  <c r="K5736" i="6"/>
  <c r="I5736" i="6" l="1"/>
  <c r="J5736" i="6"/>
  <c r="Q5737" i="6"/>
  <c r="K5737" i="6" l="1"/>
  <c r="R5737" i="6"/>
  <c r="S5737" i="6" s="1"/>
  <c r="T5737" i="6" s="1"/>
  <c r="Q5738" i="6" l="1"/>
  <c r="I5737" i="6"/>
  <c r="J5737" i="6"/>
  <c r="R5738" i="6" l="1"/>
  <c r="S5738" i="6" s="1"/>
  <c r="T5738" i="6" s="1"/>
  <c r="K5738" i="6"/>
  <c r="I5738" i="6" l="1"/>
  <c r="J5738" i="6"/>
  <c r="Q5739" i="6"/>
  <c r="K5739" i="6" l="1"/>
  <c r="R5739" i="6"/>
  <c r="S5739" i="6" s="1"/>
  <c r="T5739" i="6" s="1"/>
  <c r="Q5740" i="6" l="1"/>
  <c r="I5739" i="6"/>
  <c r="J5739" i="6"/>
  <c r="K5740" i="6" l="1"/>
  <c r="R5740" i="6"/>
  <c r="S5740" i="6" s="1"/>
  <c r="T5740" i="6" s="1"/>
  <c r="Q5741" i="6" l="1"/>
  <c r="J5740" i="6"/>
  <c r="I5740" i="6"/>
  <c r="R5741" i="6" l="1"/>
  <c r="S5741" i="6" s="1"/>
  <c r="T5741" i="6" s="1"/>
  <c r="K5741" i="6"/>
  <c r="I5741" i="6" l="1"/>
  <c r="J5741" i="6"/>
  <c r="Q5742" i="6"/>
  <c r="K5742" i="6" l="1"/>
  <c r="R5742" i="6"/>
  <c r="S5742" i="6" s="1"/>
  <c r="T5742" i="6" s="1"/>
  <c r="Q5743" i="6" l="1"/>
  <c r="J5742" i="6"/>
  <c r="I5742" i="6"/>
  <c r="R5743" i="6" l="1"/>
  <c r="S5743" i="6" s="1"/>
  <c r="T5743" i="6" s="1"/>
  <c r="K5743" i="6"/>
  <c r="Q5744" i="6" l="1"/>
  <c r="I5743" i="6"/>
  <c r="J5743" i="6"/>
  <c r="R5744" i="6" l="1"/>
  <c r="S5744" i="6" s="1"/>
  <c r="T5744" i="6" s="1"/>
  <c r="K5744" i="6"/>
  <c r="I5744" i="6" l="1"/>
  <c r="J5744" i="6"/>
  <c r="Q5745" i="6"/>
  <c r="K5745" i="6" l="1"/>
  <c r="R5745" i="6"/>
  <c r="S5745" i="6" s="1"/>
  <c r="T5745" i="6" s="1"/>
  <c r="I5745" i="6" l="1"/>
  <c r="J5745" i="6"/>
  <c r="Q5746" i="6"/>
  <c r="R5746" i="6" l="1"/>
  <c r="S5746" i="6" s="1"/>
  <c r="T5746" i="6" s="1"/>
  <c r="K5746" i="6"/>
  <c r="I5746" i="6" l="1"/>
  <c r="J5746" i="6"/>
  <c r="Q5747" i="6"/>
  <c r="K5747" i="6" l="1"/>
  <c r="R5747" i="6"/>
  <c r="S5747" i="6" s="1"/>
  <c r="T5747" i="6" s="1"/>
  <c r="Q5748" i="6" l="1"/>
  <c r="I5747" i="6"/>
  <c r="J5747" i="6"/>
  <c r="K5748" i="6" l="1"/>
  <c r="R5748" i="6"/>
  <c r="S5748" i="6" s="1"/>
  <c r="T5748" i="6" s="1"/>
  <c r="Q5749" i="6" l="1"/>
  <c r="J5748" i="6"/>
  <c r="I5748" i="6"/>
  <c r="R5749" i="6" l="1"/>
  <c r="S5749" i="6" s="1"/>
  <c r="T5749" i="6" s="1"/>
  <c r="K5749" i="6"/>
  <c r="I5749" i="6" l="1"/>
  <c r="J5749" i="6"/>
  <c r="Q5750" i="6"/>
  <c r="K5750" i="6" l="1"/>
  <c r="R5750" i="6"/>
  <c r="S5750" i="6" s="1"/>
  <c r="T5750" i="6" s="1"/>
  <c r="J5750" i="6" l="1"/>
  <c r="I5750" i="6"/>
  <c r="Q5751" i="6"/>
  <c r="R5751" i="6" l="1"/>
  <c r="S5751" i="6" s="1"/>
  <c r="T5751" i="6" s="1"/>
  <c r="K5751" i="6"/>
  <c r="I5751" i="6" l="1"/>
  <c r="J5751" i="6"/>
  <c r="Q5752" i="6"/>
  <c r="R5752" i="6" l="1"/>
  <c r="S5752" i="6" s="1"/>
  <c r="T5752" i="6" s="1"/>
  <c r="K5752" i="6"/>
  <c r="I5752" i="6" l="1"/>
  <c r="J5752" i="6"/>
  <c r="Q5753" i="6"/>
  <c r="K5753" i="6" l="1"/>
  <c r="R5753" i="6"/>
  <c r="S5753" i="6" s="1"/>
  <c r="T5753" i="6" s="1"/>
  <c r="Q5754" i="6" l="1"/>
  <c r="I5753" i="6"/>
  <c r="J5753" i="6"/>
  <c r="R5754" i="6" l="1"/>
  <c r="S5754" i="6" s="1"/>
  <c r="T5754" i="6" s="1"/>
  <c r="K5754" i="6"/>
  <c r="I5754" i="6" l="1"/>
  <c r="J5754" i="6"/>
  <c r="Q5755" i="6"/>
  <c r="K5755" i="6" l="1"/>
  <c r="R5755" i="6"/>
  <c r="S5755" i="6" s="1"/>
  <c r="T5755" i="6" s="1"/>
  <c r="Q5756" i="6" l="1"/>
  <c r="I5755" i="6"/>
  <c r="J5755" i="6"/>
  <c r="K5756" i="6" l="1"/>
  <c r="R5756" i="6"/>
  <c r="S5756" i="6" s="1"/>
  <c r="T5756" i="6" s="1"/>
  <c r="Q5757" i="6" l="1"/>
  <c r="J5756" i="6"/>
  <c r="I5756" i="6"/>
  <c r="K5757" i="6" l="1"/>
  <c r="R5757" i="6"/>
  <c r="S5757" i="6" s="1"/>
  <c r="T5757" i="6" s="1"/>
  <c r="Q5758" i="6" l="1"/>
  <c r="I5757" i="6"/>
  <c r="J5757" i="6"/>
  <c r="R5758" i="6" l="1"/>
  <c r="S5758" i="6" s="1"/>
  <c r="T5758" i="6" s="1"/>
  <c r="K5758" i="6"/>
  <c r="I5758" i="6" l="1"/>
  <c r="J5758" i="6"/>
  <c r="Q5759" i="6"/>
  <c r="K5759" i="6" l="1"/>
  <c r="R5759" i="6"/>
  <c r="S5759" i="6" s="1"/>
  <c r="T5759" i="6" s="1"/>
  <c r="Q5760" i="6" l="1"/>
  <c r="I5759" i="6"/>
  <c r="J5759" i="6"/>
  <c r="K5760" i="6" l="1"/>
  <c r="R5760" i="6"/>
  <c r="S5760" i="6" s="1"/>
  <c r="T5760" i="6" s="1"/>
  <c r="Q5761" i="6" l="1"/>
  <c r="J5760" i="6"/>
  <c r="I5760" i="6"/>
  <c r="K5761" i="6" l="1"/>
  <c r="R5761" i="6"/>
  <c r="S5761" i="6" s="1"/>
  <c r="T5761" i="6" s="1"/>
  <c r="Q5762" i="6" l="1"/>
  <c r="I5761" i="6"/>
  <c r="J5761" i="6"/>
  <c r="R5762" i="6" l="1"/>
  <c r="S5762" i="6" s="1"/>
  <c r="T5762" i="6" s="1"/>
  <c r="K5762" i="6"/>
  <c r="I5762" i="6" l="1"/>
  <c r="J5762" i="6"/>
  <c r="Q5763" i="6"/>
  <c r="K5763" i="6" l="1"/>
  <c r="R5763" i="6"/>
  <c r="S5763" i="6" s="1"/>
  <c r="T5763" i="6" s="1"/>
  <c r="Q5764" i="6" l="1"/>
  <c r="I5763" i="6"/>
  <c r="J5763" i="6"/>
  <c r="K5764" i="6" l="1"/>
  <c r="R5764" i="6"/>
  <c r="S5764" i="6" s="1"/>
  <c r="T5764" i="6" s="1"/>
  <c r="Q5765" i="6" l="1"/>
  <c r="J5764" i="6"/>
  <c r="I5764" i="6"/>
  <c r="K5765" i="6" l="1"/>
  <c r="R5765" i="6"/>
  <c r="S5765" i="6" s="1"/>
  <c r="T5765" i="6" s="1"/>
  <c r="Q5766" i="6" l="1"/>
  <c r="I5765" i="6"/>
  <c r="J5765" i="6"/>
  <c r="R5766" i="6" l="1"/>
  <c r="S5766" i="6" s="1"/>
  <c r="T5766" i="6" s="1"/>
  <c r="K5766" i="6"/>
  <c r="I5766" i="6" l="1"/>
  <c r="J5766" i="6"/>
  <c r="Q5767" i="6"/>
  <c r="K5767" i="6" l="1"/>
  <c r="R5767" i="6"/>
  <c r="S5767" i="6" s="1"/>
  <c r="T5767" i="6" s="1"/>
  <c r="I5767" i="6" l="1"/>
  <c r="J5767" i="6"/>
  <c r="Q5768" i="6"/>
  <c r="K5768" i="6" l="1"/>
  <c r="R5768" i="6"/>
  <c r="S5768" i="6" s="1"/>
  <c r="T5768" i="6" s="1"/>
  <c r="Q5769" i="6" l="1"/>
  <c r="J5768" i="6"/>
  <c r="I5768" i="6"/>
  <c r="K5769" i="6" l="1"/>
  <c r="R5769" i="6"/>
  <c r="S5769" i="6" s="1"/>
  <c r="T5769" i="6" s="1"/>
  <c r="I5769" i="6" l="1"/>
  <c r="J5769" i="6"/>
  <c r="Q5770" i="6"/>
  <c r="K5770" i="6" l="1"/>
  <c r="R5770" i="6"/>
  <c r="S5770" i="6" s="1"/>
  <c r="T5770" i="6" s="1"/>
  <c r="J5770" i="6" l="1"/>
  <c r="I5770" i="6"/>
  <c r="Q5771" i="6"/>
  <c r="K5771" i="6" l="1"/>
  <c r="R5771" i="6"/>
  <c r="S5771" i="6" s="1"/>
  <c r="T5771" i="6" s="1"/>
  <c r="Q5772" i="6" l="1"/>
  <c r="I5771" i="6"/>
  <c r="J5771" i="6"/>
  <c r="K5772" i="6" l="1"/>
  <c r="R5772" i="6"/>
  <c r="S5772" i="6" s="1"/>
  <c r="T5772" i="6" s="1"/>
  <c r="Q5773" i="6" l="1"/>
  <c r="J5772" i="6"/>
  <c r="I5772" i="6"/>
  <c r="K5773" i="6" l="1"/>
  <c r="R5773" i="6"/>
  <c r="S5773" i="6" s="1"/>
  <c r="T5773" i="6" s="1"/>
  <c r="Q5774" i="6" l="1"/>
  <c r="I5773" i="6"/>
  <c r="J5773" i="6"/>
  <c r="K5774" i="6" l="1"/>
  <c r="R5774" i="6"/>
  <c r="S5774" i="6" s="1"/>
  <c r="T5774" i="6" s="1"/>
  <c r="Q5775" i="6" l="1"/>
  <c r="J5774" i="6"/>
  <c r="I5774" i="6"/>
  <c r="K5775" i="6" l="1"/>
  <c r="R5775" i="6"/>
  <c r="S5775" i="6" s="1"/>
  <c r="T5775" i="6" s="1"/>
  <c r="Q5776" i="6" l="1"/>
  <c r="I5775" i="6"/>
  <c r="J5775" i="6"/>
  <c r="K5776" i="6" l="1"/>
  <c r="R5776" i="6"/>
  <c r="S5776" i="6" s="1"/>
  <c r="T5776" i="6" s="1"/>
  <c r="Q5777" i="6" l="1"/>
  <c r="I5776" i="6"/>
  <c r="J5776" i="6"/>
  <c r="K5777" i="6" l="1"/>
  <c r="R5777" i="6"/>
  <c r="S5777" i="6" s="1"/>
  <c r="T5777" i="6" s="1"/>
  <c r="Q5778" i="6" l="1"/>
  <c r="I5777" i="6"/>
  <c r="J5777" i="6"/>
  <c r="K5778" i="6" l="1"/>
  <c r="R5778" i="6"/>
  <c r="S5778" i="6" s="1"/>
  <c r="T5778" i="6" s="1"/>
  <c r="Q5779" i="6" l="1"/>
  <c r="J5778" i="6"/>
  <c r="I5778" i="6"/>
  <c r="K5779" i="6" l="1"/>
  <c r="R5779" i="6"/>
  <c r="S5779" i="6" s="1"/>
  <c r="T5779" i="6" s="1"/>
  <c r="I5779" i="6" l="1"/>
  <c r="J5779" i="6"/>
  <c r="Q5780" i="6"/>
  <c r="K5780" i="6" l="1"/>
  <c r="R5780" i="6"/>
  <c r="S5780" i="6" s="1"/>
  <c r="T5780" i="6" s="1"/>
  <c r="Q5781" i="6" l="1"/>
  <c r="J5780" i="6"/>
  <c r="I5780" i="6"/>
  <c r="K5781" i="6" l="1"/>
  <c r="R5781" i="6"/>
  <c r="S5781" i="6" s="1"/>
  <c r="T5781" i="6" s="1"/>
  <c r="Q5782" i="6" l="1"/>
  <c r="I5781" i="6"/>
  <c r="J5781" i="6"/>
  <c r="K5782" i="6" l="1"/>
  <c r="R5782" i="6"/>
  <c r="S5782" i="6" s="1"/>
  <c r="T5782" i="6" s="1"/>
  <c r="Q5783" i="6" l="1"/>
  <c r="J5782" i="6"/>
  <c r="I5782" i="6"/>
  <c r="K5783" i="6" l="1"/>
  <c r="R5783" i="6"/>
  <c r="S5783" i="6" s="1"/>
  <c r="T5783" i="6" s="1"/>
  <c r="I5783" i="6" l="1"/>
  <c r="J5783" i="6"/>
  <c r="Q5784" i="6"/>
  <c r="K5784" i="6" l="1"/>
  <c r="R5784" i="6"/>
  <c r="S5784" i="6" s="1"/>
  <c r="T5784" i="6" s="1"/>
  <c r="Q5785" i="6" l="1"/>
  <c r="J5784" i="6"/>
  <c r="I5784" i="6"/>
  <c r="K5785" i="6" l="1"/>
  <c r="R5785" i="6"/>
  <c r="S5785" i="6" s="1"/>
  <c r="T5785" i="6" s="1"/>
  <c r="Q5786" i="6" l="1"/>
  <c r="I5785" i="6"/>
  <c r="J5785" i="6"/>
  <c r="K5786" i="6" l="1"/>
  <c r="R5786" i="6"/>
  <c r="S5786" i="6" s="1"/>
  <c r="T5786" i="6" s="1"/>
  <c r="Q5787" i="6" l="1"/>
  <c r="J5786" i="6"/>
  <c r="I5786" i="6"/>
  <c r="K5787" i="6" l="1"/>
  <c r="R5787" i="6"/>
  <c r="S5787" i="6" s="1"/>
  <c r="T5787" i="6" s="1"/>
  <c r="Q5788" i="6" l="1"/>
  <c r="I5787" i="6"/>
  <c r="J5787" i="6"/>
  <c r="K5788" i="6" l="1"/>
  <c r="R5788" i="6"/>
  <c r="S5788" i="6" s="1"/>
  <c r="T5788" i="6" s="1"/>
  <c r="Q5789" i="6" l="1"/>
  <c r="J5788" i="6"/>
  <c r="I5788" i="6"/>
  <c r="K5789" i="6" l="1"/>
  <c r="R5789" i="6"/>
  <c r="S5789" i="6" s="1"/>
  <c r="T5789" i="6" s="1"/>
  <c r="I5789" i="6" l="1"/>
  <c r="J5789" i="6"/>
  <c r="Q5790" i="6"/>
  <c r="K5790" i="6" l="1"/>
  <c r="R5790" i="6"/>
  <c r="S5790" i="6" s="1"/>
  <c r="T5790" i="6" s="1"/>
  <c r="Q5791" i="6" l="1"/>
  <c r="J5790" i="6"/>
  <c r="I5790" i="6"/>
  <c r="K5791" i="6" l="1"/>
  <c r="R5791" i="6"/>
  <c r="S5791" i="6" s="1"/>
  <c r="T5791" i="6" s="1"/>
  <c r="Q5792" i="6" l="1"/>
  <c r="I5791" i="6"/>
  <c r="J5791" i="6"/>
  <c r="K5792" i="6" l="1"/>
  <c r="R5792" i="6"/>
  <c r="S5792" i="6" s="1"/>
  <c r="T5792" i="6" s="1"/>
  <c r="Q5793" i="6" l="1"/>
  <c r="I5792" i="6"/>
  <c r="J5792" i="6"/>
  <c r="K5793" i="6" l="1"/>
  <c r="R5793" i="6"/>
  <c r="S5793" i="6" s="1"/>
  <c r="T5793" i="6" s="1"/>
  <c r="Q5794" i="6" l="1"/>
  <c r="I5793" i="6"/>
  <c r="J5793" i="6"/>
  <c r="K5794" i="6" l="1"/>
  <c r="R5794" i="6"/>
  <c r="S5794" i="6" s="1"/>
  <c r="T5794" i="6" s="1"/>
  <c r="Q5795" i="6" l="1"/>
  <c r="J5794" i="6"/>
  <c r="I5794" i="6"/>
  <c r="K5795" i="6" l="1"/>
  <c r="R5795" i="6"/>
  <c r="S5795" i="6" s="1"/>
  <c r="T5795" i="6" s="1"/>
  <c r="I5795" i="6" l="1"/>
  <c r="J5795" i="6"/>
  <c r="Q5796" i="6"/>
  <c r="K5796" i="6" l="1"/>
  <c r="R5796" i="6"/>
  <c r="S5796" i="6" s="1"/>
  <c r="T5796" i="6" s="1"/>
  <c r="Q5797" i="6" l="1"/>
  <c r="J5796" i="6"/>
  <c r="I5796" i="6"/>
  <c r="K5797" i="6" l="1"/>
  <c r="R5797" i="6"/>
  <c r="S5797" i="6" s="1"/>
  <c r="T5797" i="6" s="1"/>
  <c r="Q5798" i="6" l="1"/>
  <c r="I5797" i="6"/>
  <c r="J5797" i="6"/>
  <c r="K5798" i="6" l="1"/>
  <c r="R5798" i="6"/>
  <c r="S5798" i="6" s="1"/>
  <c r="T5798" i="6" s="1"/>
  <c r="Q5799" i="6" l="1"/>
  <c r="J5798" i="6"/>
  <c r="I5798" i="6"/>
  <c r="K5799" i="6" l="1"/>
  <c r="R5799" i="6"/>
  <c r="S5799" i="6" s="1"/>
  <c r="T5799" i="6" s="1"/>
  <c r="Q5800" i="6" l="1"/>
  <c r="I5799" i="6"/>
  <c r="J5799" i="6"/>
  <c r="K5800" i="6" l="1"/>
  <c r="R5800" i="6"/>
  <c r="S5800" i="6" s="1"/>
  <c r="T5800" i="6" s="1"/>
  <c r="Q5801" i="6" l="1"/>
  <c r="J5800" i="6"/>
  <c r="I5800" i="6"/>
  <c r="K5801" i="6" l="1"/>
  <c r="R5801" i="6"/>
  <c r="S5801" i="6" s="1"/>
  <c r="T5801" i="6" s="1"/>
  <c r="Q5802" i="6" l="1"/>
  <c r="I5801" i="6"/>
  <c r="J5801" i="6"/>
  <c r="K5802" i="6" l="1"/>
  <c r="R5802" i="6"/>
  <c r="S5802" i="6" s="1"/>
  <c r="T5802" i="6" s="1"/>
  <c r="Q5803" i="6" l="1"/>
  <c r="J5802" i="6"/>
  <c r="I5802" i="6"/>
  <c r="K5803" i="6" l="1"/>
  <c r="R5803" i="6"/>
  <c r="S5803" i="6" s="1"/>
  <c r="T5803" i="6" s="1"/>
  <c r="Q5804" i="6" l="1"/>
  <c r="I5803" i="6"/>
  <c r="J5803" i="6"/>
  <c r="K5804" i="6" l="1"/>
  <c r="R5804" i="6"/>
  <c r="S5804" i="6" s="1"/>
  <c r="T5804" i="6" s="1"/>
  <c r="Q5805" i="6" l="1"/>
  <c r="J5804" i="6"/>
  <c r="I5804" i="6"/>
  <c r="K5805" i="6" l="1"/>
  <c r="R5805" i="6"/>
  <c r="S5805" i="6" s="1"/>
  <c r="T5805" i="6" s="1"/>
  <c r="I5805" i="6" l="1"/>
  <c r="J5805" i="6"/>
  <c r="Q5806" i="6"/>
  <c r="K5806" i="6" l="1"/>
  <c r="R5806" i="6"/>
  <c r="S5806" i="6" s="1"/>
  <c r="T5806" i="6" s="1"/>
  <c r="J5806" i="6" l="1"/>
  <c r="I5806" i="6"/>
  <c r="Q5807" i="6"/>
  <c r="K5807" i="6" l="1"/>
  <c r="R5807" i="6"/>
  <c r="S5807" i="6" s="1"/>
  <c r="T5807" i="6" s="1"/>
  <c r="Q5808" i="6" l="1"/>
  <c r="I5807" i="6"/>
  <c r="J5807" i="6"/>
  <c r="K5808" i="6" l="1"/>
  <c r="R5808" i="6"/>
  <c r="S5808" i="6" s="1"/>
  <c r="T5808" i="6" s="1"/>
  <c r="Q5809" i="6" l="1"/>
  <c r="I5808" i="6"/>
  <c r="J5808" i="6"/>
  <c r="K5809" i="6" l="1"/>
  <c r="R5809" i="6"/>
  <c r="S5809" i="6" s="1"/>
  <c r="T5809" i="6" s="1"/>
  <c r="Q5810" i="6" l="1"/>
  <c r="I5809" i="6"/>
  <c r="J5809" i="6"/>
  <c r="K5810" i="6" l="1"/>
  <c r="R5810" i="6"/>
  <c r="S5810" i="6" s="1"/>
  <c r="T5810" i="6" s="1"/>
  <c r="Q5811" i="6" l="1"/>
  <c r="J5810" i="6"/>
  <c r="I5810" i="6"/>
  <c r="K5811" i="6" l="1"/>
  <c r="R5811" i="6"/>
  <c r="S5811" i="6" s="1"/>
  <c r="T5811" i="6" s="1"/>
  <c r="I5811" i="6" l="1"/>
  <c r="J5811" i="6"/>
  <c r="Q5812" i="6"/>
  <c r="K5812" i="6" l="1"/>
  <c r="R5812" i="6"/>
  <c r="S5812" i="6" s="1"/>
  <c r="T5812" i="6" s="1"/>
  <c r="J5812" i="6" l="1"/>
  <c r="I5812" i="6"/>
  <c r="Q5813" i="6"/>
  <c r="K5813" i="6" l="1"/>
  <c r="R5813" i="6"/>
  <c r="S5813" i="6" s="1"/>
  <c r="T5813" i="6" s="1"/>
  <c r="Q5814" i="6" l="1"/>
  <c r="I5813" i="6"/>
  <c r="J5813" i="6"/>
  <c r="K5814" i="6" l="1"/>
  <c r="R5814" i="6"/>
  <c r="S5814" i="6" s="1"/>
  <c r="T5814" i="6" s="1"/>
  <c r="Q5815" i="6" l="1"/>
  <c r="J5814" i="6"/>
  <c r="I5814" i="6"/>
  <c r="K5815" i="6" l="1"/>
  <c r="R5815" i="6"/>
  <c r="S5815" i="6" s="1"/>
  <c r="T5815" i="6" s="1"/>
  <c r="Q5816" i="6" l="1"/>
  <c r="I5815" i="6"/>
  <c r="J5815" i="6"/>
  <c r="K5816" i="6" l="1"/>
  <c r="R5816" i="6"/>
  <c r="S5816" i="6" s="1"/>
  <c r="T5816" i="6" s="1"/>
  <c r="Q5817" i="6" l="1"/>
  <c r="J5816" i="6"/>
  <c r="I5816" i="6"/>
  <c r="K5817" i="6" l="1"/>
  <c r="R5817" i="6"/>
  <c r="S5817" i="6" s="1"/>
  <c r="T5817" i="6" s="1"/>
  <c r="Q5818" i="6" l="1"/>
  <c r="I5817" i="6"/>
  <c r="J5817" i="6"/>
  <c r="K5818" i="6" l="1"/>
  <c r="R5818" i="6"/>
  <c r="S5818" i="6" s="1"/>
  <c r="T5818" i="6" s="1"/>
  <c r="Q5819" i="6" l="1"/>
  <c r="J5818" i="6"/>
  <c r="I5818" i="6"/>
  <c r="K5819" i="6" l="1"/>
  <c r="R5819" i="6"/>
  <c r="S5819" i="6" s="1"/>
  <c r="T5819" i="6" s="1"/>
  <c r="Q5820" i="6" l="1"/>
  <c r="I5819" i="6"/>
  <c r="J5819" i="6"/>
  <c r="K5820" i="6" l="1"/>
  <c r="R5820" i="6"/>
  <c r="S5820" i="6" s="1"/>
  <c r="T5820" i="6" s="1"/>
  <c r="Q5821" i="6" l="1"/>
  <c r="J5820" i="6"/>
  <c r="I5820" i="6"/>
  <c r="K5821" i="6" l="1"/>
  <c r="R5821" i="6"/>
  <c r="S5821" i="6" s="1"/>
  <c r="T5821" i="6" s="1"/>
  <c r="Q5822" i="6" l="1"/>
  <c r="I5821" i="6"/>
  <c r="J5821" i="6"/>
  <c r="K5822" i="6" l="1"/>
  <c r="R5822" i="6"/>
  <c r="S5822" i="6" s="1"/>
  <c r="T5822" i="6" s="1"/>
  <c r="J5822" i="6" l="1"/>
  <c r="I5822" i="6"/>
  <c r="Q5823" i="6"/>
  <c r="K5823" i="6" l="1"/>
  <c r="R5823" i="6"/>
  <c r="S5823" i="6" s="1"/>
  <c r="T5823" i="6" s="1"/>
  <c r="Q5824" i="6" l="1"/>
  <c r="I5823" i="6"/>
  <c r="J5823" i="6"/>
  <c r="K5824" i="6" l="1"/>
  <c r="R5824" i="6"/>
  <c r="S5824" i="6" s="1"/>
  <c r="T5824" i="6" s="1"/>
  <c r="Q5825" i="6" l="1"/>
  <c r="I5824" i="6"/>
  <c r="J5824" i="6"/>
  <c r="K5825" i="6" l="1"/>
  <c r="R5825" i="6"/>
  <c r="S5825" i="6" s="1"/>
  <c r="T5825" i="6" s="1"/>
  <c r="Q5826" i="6" l="1"/>
  <c r="I5825" i="6"/>
  <c r="J5825" i="6"/>
  <c r="K5826" i="6" l="1"/>
  <c r="R5826" i="6"/>
  <c r="S5826" i="6" s="1"/>
  <c r="T5826" i="6" s="1"/>
  <c r="Q5827" i="6" l="1"/>
  <c r="J5826" i="6"/>
  <c r="I5826" i="6"/>
  <c r="K5827" i="6" l="1"/>
  <c r="R5827" i="6"/>
  <c r="S5827" i="6" s="1"/>
  <c r="T5827" i="6" s="1"/>
  <c r="Q5828" i="6" l="1"/>
  <c r="I5827" i="6"/>
  <c r="J5827" i="6"/>
  <c r="K5828" i="6" l="1"/>
  <c r="R5828" i="6"/>
  <c r="S5828" i="6" s="1"/>
  <c r="T5828" i="6" s="1"/>
  <c r="Q5829" i="6" l="1"/>
  <c r="J5828" i="6"/>
  <c r="I5828" i="6"/>
  <c r="K5829" i="6" l="1"/>
  <c r="R5829" i="6"/>
  <c r="S5829" i="6" s="1"/>
  <c r="T5829" i="6" s="1"/>
  <c r="Q5830" i="6" l="1"/>
  <c r="I5829" i="6"/>
  <c r="J5829" i="6"/>
  <c r="K5830" i="6" l="1"/>
  <c r="R5830" i="6"/>
  <c r="S5830" i="6" s="1"/>
  <c r="T5830" i="6" s="1"/>
  <c r="Q5831" i="6" l="1"/>
  <c r="J5830" i="6"/>
  <c r="I5830" i="6"/>
  <c r="K5831" i="6" l="1"/>
  <c r="R5831" i="6"/>
  <c r="S5831" i="6" s="1"/>
  <c r="T5831" i="6" s="1"/>
  <c r="Q5832" i="6" l="1"/>
  <c r="I5831" i="6"/>
  <c r="J5831" i="6"/>
  <c r="K5832" i="6" l="1"/>
  <c r="R5832" i="6"/>
  <c r="S5832" i="6" s="1"/>
  <c r="T5832" i="6" s="1"/>
  <c r="Q5833" i="6" l="1"/>
  <c r="J5832" i="6"/>
  <c r="I5832" i="6"/>
  <c r="K5833" i="6" l="1"/>
  <c r="R5833" i="6"/>
  <c r="S5833" i="6" s="1"/>
  <c r="T5833" i="6" s="1"/>
  <c r="Q5834" i="6" l="1"/>
  <c r="I5833" i="6"/>
  <c r="J5833" i="6"/>
  <c r="K5834" i="6" l="1"/>
  <c r="R5834" i="6"/>
  <c r="S5834" i="6" s="1"/>
  <c r="T5834" i="6" s="1"/>
  <c r="Q5835" i="6" l="1"/>
  <c r="J5834" i="6"/>
  <c r="I5834" i="6"/>
  <c r="K5835" i="6" l="1"/>
  <c r="R5835" i="6"/>
  <c r="S5835" i="6" s="1"/>
  <c r="T5835" i="6" s="1"/>
  <c r="Q5836" i="6" l="1"/>
  <c r="I5835" i="6"/>
  <c r="J5835" i="6"/>
  <c r="K5836" i="6" l="1"/>
  <c r="R5836" i="6"/>
  <c r="S5836" i="6" s="1"/>
  <c r="T5836" i="6" s="1"/>
  <c r="Q5837" i="6" l="1"/>
  <c r="J5836" i="6"/>
  <c r="I5836" i="6"/>
  <c r="K5837" i="6" l="1"/>
  <c r="R5837" i="6"/>
  <c r="S5837" i="6" s="1"/>
  <c r="T5837" i="6" s="1"/>
  <c r="Q5838" i="6" l="1"/>
  <c r="I5837" i="6"/>
  <c r="J5837" i="6"/>
  <c r="K5838" i="6" l="1"/>
  <c r="R5838" i="6"/>
  <c r="S5838" i="6" s="1"/>
  <c r="T5838" i="6" s="1"/>
  <c r="Q5839" i="6" l="1"/>
  <c r="J5838" i="6"/>
  <c r="I5838" i="6"/>
  <c r="K5839" i="6" l="1"/>
  <c r="R5839" i="6"/>
  <c r="S5839" i="6" s="1"/>
  <c r="T5839" i="6" s="1"/>
  <c r="Q5840" i="6" l="1"/>
  <c r="I5839" i="6"/>
  <c r="J5839" i="6"/>
  <c r="K5840" i="6" l="1"/>
  <c r="R5840" i="6"/>
  <c r="S5840" i="6" s="1"/>
  <c r="T5840" i="6" s="1"/>
  <c r="Q5841" i="6" l="1"/>
  <c r="I5840" i="6"/>
  <c r="J5840" i="6"/>
  <c r="K5841" i="6" l="1"/>
  <c r="R5841" i="6"/>
  <c r="S5841" i="6" s="1"/>
  <c r="T5841" i="6" s="1"/>
  <c r="I5841" i="6" l="1"/>
  <c r="J5841" i="6"/>
  <c r="Q5842" i="6"/>
  <c r="K5842" i="6" l="1"/>
  <c r="R5842" i="6"/>
  <c r="S5842" i="6" s="1"/>
  <c r="T5842" i="6" s="1"/>
  <c r="Q5843" i="6" l="1"/>
  <c r="J5842" i="6"/>
  <c r="I5842" i="6"/>
  <c r="K5843" i="6" l="1"/>
  <c r="R5843" i="6"/>
  <c r="S5843" i="6" s="1"/>
  <c r="T5843" i="6" s="1"/>
  <c r="Q5844" i="6" l="1"/>
  <c r="I5843" i="6"/>
  <c r="J5843" i="6"/>
  <c r="K5844" i="6" l="1"/>
  <c r="R5844" i="6"/>
  <c r="S5844" i="6" s="1"/>
  <c r="T5844" i="6" s="1"/>
  <c r="Q5845" i="6" l="1"/>
  <c r="J5844" i="6"/>
  <c r="I5844" i="6"/>
  <c r="K5845" i="6" l="1"/>
  <c r="R5845" i="6"/>
  <c r="S5845" i="6" s="1"/>
  <c r="T5845" i="6" s="1"/>
  <c r="Q5846" i="6" l="1"/>
  <c r="I5845" i="6"/>
  <c r="J5845" i="6"/>
  <c r="K5846" i="6" l="1"/>
  <c r="R5846" i="6"/>
  <c r="S5846" i="6" s="1"/>
  <c r="T5846" i="6" s="1"/>
  <c r="Q5847" i="6" l="1"/>
  <c r="J5846" i="6"/>
  <c r="I5846" i="6"/>
  <c r="K5847" i="6" l="1"/>
  <c r="R5847" i="6"/>
  <c r="S5847" i="6" s="1"/>
  <c r="T5847" i="6" s="1"/>
  <c r="Q5848" i="6" l="1"/>
  <c r="I5847" i="6"/>
  <c r="J5847" i="6"/>
  <c r="K5848" i="6" l="1"/>
  <c r="R5848" i="6"/>
  <c r="S5848" i="6" s="1"/>
  <c r="T5848" i="6" s="1"/>
  <c r="Q5849" i="6" l="1"/>
  <c r="J5848" i="6"/>
  <c r="I5848" i="6"/>
  <c r="K5849" i="6" l="1"/>
  <c r="R5849" i="6"/>
  <c r="S5849" i="6" s="1"/>
  <c r="T5849" i="6" s="1"/>
  <c r="Q5850" i="6" l="1"/>
  <c r="I5849" i="6"/>
  <c r="J5849" i="6"/>
  <c r="K5850" i="6" l="1"/>
  <c r="R5850" i="6"/>
  <c r="S5850" i="6" s="1"/>
  <c r="T5850" i="6" s="1"/>
  <c r="Q5851" i="6" l="1"/>
  <c r="J5850" i="6"/>
  <c r="I5850" i="6"/>
  <c r="K5851" i="6" l="1"/>
  <c r="R5851" i="6"/>
  <c r="S5851" i="6" s="1"/>
  <c r="T5851" i="6" s="1"/>
  <c r="Q5852" i="6" l="1"/>
  <c r="I5851" i="6"/>
  <c r="J5851" i="6"/>
  <c r="K5852" i="6" l="1"/>
  <c r="R5852" i="6"/>
  <c r="S5852" i="6" s="1"/>
  <c r="T5852" i="6" s="1"/>
  <c r="Q5853" i="6" l="1"/>
  <c r="J5852" i="6"/>
  <c r="I5852" i="6"/>
  <c r="R5853" i="6" l="1"/>
  <c r="S5853" i="6" s="1"/>
  <c r="T5853" i="6" s="1"/>
  <c r="K5853" i="6"/>
  <c r="I5853" i="6" l="1"/>
  <c r="J5853" i="6"/>
  <c r="Q5854" i="6"/>
  <c r="K5854" i="6" l="1"/>
  <c r="R5854" i="6"/>
  <c r="S5854" i="6" s="1"/>
  <c r="T5854" i="6" s="1"/>
  <c r="Q5855" i="6" l="1"/>
  <c r="J5854" i="6"/>
  <c r="I5854" i="6"/>
  <c r="K5855" i="6" l="1"/>
  <c r="R5855" i="6"/>
  <c r="S5855" i="6" s="1"/>
  <c r="T5855" i="6" s="1"/>
  <c r="Q5856" i="6" l="1"/>
  <c r="J5855" i="6"/>
  <c r="I5855" i="6"/>
  <c r="R5856" i="6" l="1"/>
  <c r="S5856" i="6" s="1"/>
  <c r="T5856" i="6" s="1"/>
  <c r="K5856" i="6"/>
  <c r="J5856" i="6" l="1"/>
  <c r="I5856" i="6"/>
  <c r="Q5857" i="6"/>
  <c r="R5857" i="6" l="1"/>
  <c r="S5857" i="6" s="1"/>
  <c r="T5857" i="6" s="1"/>
  <c r="K5857" i="6"/>
  <c r="I5857" i="6" l="1"/>
  <c r="J5857" i="6"/>
  <c r="Q5858" i="6"/>
  <c r="K5858" i="6" l="1"/>
  <c r="R5858" i="6"/>
  <c r="S5858" i="6" s="1"/>
  <c r="T5858" i="6" s="1"/>
  <c r="Q5859" i="6" l="1"/>
  <c r="J5858" i="6"/>
  <c r="I5858" i="6"/>
  <c r="K5859" i="6" l="1"/>
  <c r="R5859" i="6"/>
  <c r="S5859" i="6" s="1"/>
  <c r="T5859" i="6" s="1"/>
  <c r="J5859" i="6" l="1"/>
  <c r="I5859" i="6"/>
  <c r="Q5860" i="6"/>
  <c r="R5860" i="6" l="1"/>
  <c r="S5860" i="6" s="1"/>
  <c r="T5860" i="6" s="1"/>
  <c r="K5860" i="6"/>
  <c r="J5860" i="6" l="1"/>
  <c r="I5860" i="6"/>
  <c r="Q5861" i="6"/>
  <c r="R5861" i="6" l="1"/>
  <c r="S5861" i="6" s="1"/>
  <c r="T5861" i="6" s="1"/>
  <c r="K5861" i="6"/>
  <c r="I5861" i="6" l="1"/>
  <c r="J5861" i="6"/>
  <c r="Q5862" i="6"/>
  <c r="K5862" i="6" l="1"/>
  <c r="R5862" i="6"/>
  <c r="S5862" i="6" s="1"/>
  <c r="T5862" i="6" s="1"/>
  <c r="Q5863" i="6" l="1"/>
  <c r="J5862" i="6"/>
  <c r="I5862" i="6"/>
  <c r="K5863" i="6" l="1"/>
  <c r="R5863" i="6"/>
  <c r="S5863" i="6" s="1"/>
  <c r="T5863" i="6" s="1"/>
  <c r="Q5864" i="6" l="1"/>
  <c r="I5863" i="6"/>
  <c r="J5863" i="6"/>
  <c r="R5864" i="6" l="1"/>
  <c r="S5864" i="6" s="1"/>
  <c r="T5864" i="6" s="1"/>
  <c r="K5864" i="6"/>
  <c r="J5864" i="6" l="1"/>
  <c r="I5864" i="6"/>
  <c r="Q5865" i="6"/>
  <c r="K5865" i="6" l="1"/>
  <c r="R5865" i="6"/>
  <c r="S5865" i="6" s="1"/>
  <c r="T5865" i="6" s="1"/>
  <c r="Q5866" i="6" l="1"/>
  <c r="I5865" i="6"/>
  <c r="J5865" i="6"/>
  <c r="K5866" i="6" l="1"/>
  <c r="R5866" i="6"/>
  <c r="S5866" i="6" s="1"/>
  <c r="T5866" i="6" s="1"/>
  <c r="Q5867" i="6" l="1"/>
  <c r="J5866" i="6"/>
  <c r="I5866" i="6"/>
  <c r="K5867" i="6" l="1"/>
  <c r="R5867" i="6"/>
  <c r="S5867" i="6" s="1"/>
  <c r="T5867" i="6" s="1"/>
  <c r="I5867" i="6" l="1"/>
  <c r="J5867" i="6"/>
  <c r="Q5868" i="6"/>
  <c r="R5868" i="6" l="1"/>
  <c r="S5868" i="6" s="1"/>
  <c r="T5868" i="6" s="1"/>
  <c r="K5868" i="6"/>
  <c r="J5868" i="6" l="1"/>
  <c r="I5868" i="6"/>
  <c r="Q5869" i="6"/>
  <c r="R5869" i="6" l="1"/>
  <c r="S5869" i="6" s="1"/>
  <c r="T5869" i="6" s="1"/>
  <c r="K5869" i="6"/>
  <c r="I5869" i="6" l="1"/>
  <c r="J5869" i="6"/>
  <c r="Q5870" i="6"/>
  <c r="K5870" i="6" l="1"/>
  <c r="R5870" i="6"/>
  <c r="S5870" i="6" s="1"/>
  <c r="T5870" i="6" s="1"/>
  <c r="Q5871" i="6" l="1"/>
  <c r="J5870" i="6"/>
  <c r="I5870" i="6"/>
  <c r="R5871" i="6" l="1"/>
  <c r="S5871" i="6" s="1"/>
  <c r="T5871" i="6" s="1"/>
  <c r="K5871" i="6"/>
  <c r="Q5872" i="6" l="1"/>
  <c r="I5871" i="6"/>
  <c r="J5871" i="6"/>
  <c r="R5872" i="6" l="1"/>
  <c r="S5872" i="6" s="1"/>
  <c r="T5872" i="6" s="1"/>
  <c r="K5872" i="6"/>
  <c r="Q5873" i="6" l="1"/>
  <c r="J5872" i="6"/>
  <c r="I5872" i="6"/>
  <c r="R5873" i="6" l="1"/>
  <c r="S5873" i="6" s="1"/>
  <c r="T5873" i="6" s="1"/>
  <c r="K5873" i="6"/>
  <c r="Q5874" i="6" l="1"/>
  <c r="I5873" i="6"/>
  <c r="J5873" i="6"/>
  <c r="K5874" i="6" l="1"/>
  <c r="R5874" i="6"/>
  <c r="S5874" i="6" s="1"/>
  <c r="T5874" i="6" s="1"/>
  <c r="Q5875" i="6" l="1"/>
  <c r="J5874" i="6"/>
  <c r="I5874" i="6"/>
  <c r="R5875" i="6" l="1"/>
  <c r="S5875" i="6" s="1"/>
  <c r="T5875" i="6" s="1"/>
  <c r="K5875" i="6"/>
  <c r="I5875" i="6" l="1"/>
  <c r="J5875" i="6"/>
  <c r="Q5876" i="6"/>
  <c r="R5876" i="6" l="1"/>
  <c r="S5876" i="6" s="1"/>
  <c r="T5876" i="6" s="1"/>
  <c r="K5876" i="6"/>
  <c r="J5876" i="6" l="1"/>
  <c r="I5876" i="6"/>
  <c r="Q5877" i="6"/>
  <c r="K5877" i="6" l="1"/>
  <c r="R5877" i="6"/>
  <c r="S5877" i="6" s="1"/>
  <c r="T5877" i="6" s="1"/>
  <c r="Q5878" i="6" l="1"/>
  <c r="I5877" i="6"/>
  <c r="J5877" i="6"/>
  <c r="K5878" i="6" l="1"/>
  <c r="R5878" i="6"/>
  <c r="S5878" i="6" s="1"/>
  <c r="T5878" i="6" s="1"/>
  <c r="Q5879" i="6" l="1"/>
  <c r="J5878" i="6"/>
  <c r="I5878" i="6"/>
  <c r="K5879" i="6" l="1"/>
  <c r="R5879" i="6"/>
  <c r="S5879" i="6" s="1"/>
  <c r="T5879" i="6" s="1"/>
  <c r="Q5880" i="6" l="1"/>
  <c r="I5879" i="6"/>
  <c r="J5879" i="6"/>
  <c r="R5880" i="6" l="1"/>
  <c r="S5880" i="6" s="1"/>
  <c r="T5880" i="6" s="1"/>
  <c r="K5880" i="6"/>
  <c r="J5880" i="6" l="1"/>
  <c r="I5880" i="6"/>
  <c r="Q5881" i="6"/>
  <c r="R5881" i="6" l="1"/>
  <c r="S5881" i="6" s="1"/>
  <c r="T5881" i="6" s="1"/>
  <c r="K5881" i="6"/>
  <c r="I5881" i="6" l="1"/>
  <c r="J5881" i="6"/>
  <c r="Q5882" i="6"/>
  <c r="R5882" i="6" l="1"/>
  <c r="S5882" i="6" s="1"/>
  <c r="T5882" i="6" s="1"/>
  <c r="K5882" i="6"/>
  <c r="J5882" i="6" l="1"/>
  <c r="I5882" i="6"/>
  <c r="Q5883" i="6"/>
  <c r="K5883" i="6" l="1"/>
  <c r="R5883" i="6"/>
  <c r="S5883" i="6" s="1"/>
  <c r="T5883" i="6" s="1"/>
  <c r="Q5884" i="6" l="1"/>
  <c r="I5883" i="6"/>
  <c r="J5883" i="6"/>
  <c r="K5884" i="6" l="1"/>
  <c r="R5884" i="6"/>
  <c r="S5884" i="6" s="1"/>
  <c r="T5884" i="6" s="1"/>
  <c r="Q5885" i="6" l="1"/>
  <c r="J5884" i="6"/>
  <c r="I5884" i="6"/>
  <c r="K5885" i="6" l="1"/>
  <c r="R5885" i="6"/>
  <c r="S5885" i="6" s="1"/>
  <c r="T5885" i="6" s="1"/>
  <c r="Q5886" i="6" l="1"/>
  <c r="I5885" i="6"/>
  <c r="J5885" i="6"/>
  <c r="K5886" i="6" l="1"/>
  <c r="R5886" i="6"/>
  <c r="S5886" i="6" s="1"/>
  <c r="T5886" i="6" s="1"/>
  <c r="Q5887" i="6" l="1"/>
  <c r="J5886" i="6"/>
  <c r="I5886" i="6"/>
  <c r="R5887" i="6" l="1"/>
  <c r="S5887" i="6" s="1"/>
  <c r="T5887" i="6" s="1"/>
  <c r="K5887" i="6"/>
  <c r="I5887" i="6" l="1"/>
  <c r="J5887" i="6"/>
  <c r="Q5888" i="6"/>
  <c r="R5888" i="6" l="1"/>
  <c r="S5888" i="6" s="1"/>
  <c r="T5888" i="6" s="1"/>
  <c r="K5888" i="6"/>
  <c r="J5888" i="6" l="1"/>
  <c r="I5888" i="6"/>
  <c r="Q5889" i="6"/>
  <c r="K5889" i="6" l="1"/>
  <c r="R5889" i="6"/>
  <c r="S5889" i="6" s="1"/>
  <c r="T5889" i="6" s="1"/>
  <c r="Q5890" i="6" l="1"/>
  <c r="I5889" i="6"/>
  <c r="J5889" i="6"/>
  <c r="K5890" i="6" l="1"/>
  <c r="R5890" i="6"/>
  <c r="S5890" i="6" s="1"/>
  <c r="T5890" i="6" s="1"/>
  <c r="Q5891" i="6" l="1"/>
  <c r="J5890" i="6"/>
  <c r="I5890" i="6"/>
  <c r="R5891" i="6" l="1"/>
  <c r="S5891" i="6" s="1"/>
  <c r="T5891" i="6" s="1"/>
  <c r="K5891" i="6"/>
  <c r="I5891" i="6" l="1"/>
  <c r="J5891" i="6"/>
  <c r="Q5892" i="6"/>
  <c r="R5892" i="6" l="1"/>
  <c r="S5892" i="6" s="1"/>
  <c r="T5892" i="6" s="1"/>
  <c r="K5892" i="6"/>
  <c r="J5892" i="6" l="1"/>
  <c r="I5892" i="6"/>
  <c r="Q5893" i="6"/>
  <c r="R5893" i="6" l="1"/>
  <c r="S5893" i="6" s="1"/>
  <c r="T5893" i="6" s="1"/>
  <c r="K5893" i="6"/>
  <c r="I5893" i="6" l="1"/>
  <c r="J5893" i="6"/>
  <c r="Q5894" i="6"/>
  <c r="K5894" i="6" l="1"/>
  <c r="R5894" i="6"/>
  <c r="S5894" i="6" s="1"/>
  <c r="T5894" i="6" s="1"/>
  <c r="Q5895" i="6" l="1"/>
  <c r="J5894" i="6"/>
  <c r="I5894" i="6"/>
  <c r="K5895" i="6" l="1"/>
  <c r="R5895" i="6"/>
  <c r="S5895" i="6" s="1"/>
  <c r="T5895" i="6" s="1"/>
  <c r="I5895" i="6" l="1"/>
  <c r="J5895" i="6"/>
  <c r="Q5896" i="6"/>
  <c r="R5896" i="6" l="1"/>
  <c r="S5896" i="6" s="1"/>
  <c r="T5896" i="6" s="1"/>
  <c r="K5896" i="6"/>
  <c r="J5896" i="6" l="1"/>
  <c r="I5896" i="6"/>
  <c r="Q5897" i="6"/>
  <c r="K5897" i="6" l="1"/>
  <c r="R5897" i="6"/>
  <c r="S5897" i="6" s="1"/>
  <c r="T5897" i="6" s="1"/>
  <c r="Q5898" i="6" l="1"/>
  <c r="I5897" i="6"/>
  <c r="J5897" i="6"/>
  <c r="R5898" i="6" l="1"/>
  <c r="S5898" i="6" s="1"/>
  <c r="T5898" i="6" s="1"/>
  <c r="K5898" i="6"/>
  <c r="J5898" i="6" l="1"/>
  <c r="I5898" i="6"/>
  <c r="Q5899" i="6"/>
  <c r="K5899" i="6" l="1"/>
  <c r="R5899" i="6"/>
  <c r="S5899" i="6" s="1"/>
  <c r="T5899" i="6" s="1"/>
  <c r="Q5900" i="6" l="1"/>
  <c r="I5899" i="6"/>
  <c r="J5899" i="6"/>
  <c r="R5900" i="6" l="1"/>
  <c r="S5900" i="6" s="1"/>
  <c r="T5900" i="6" s="1"/>
  <c r="K5900" i="6"/>
  <c r="J5900" i="6" l="1"/>
  <c r="I5900" i="6"/>
  <c r="Q5901" i="6"/>
  <c r="R5901" i="6" l="1"/>
  <c r="S5901" i="6" s="1"/>
  <c r="T5901" i="6" s="1"/>
  <c r="K5901" i="6"/>
  <c r="I5901" i="6" l="1"/>
  <c r="J5901" i="6"/>
  <c r="Q5902" i="6"/>
  <c r="K5902" i="6" l="1"/>
  <c r="R5902" i="6"/>
  <c r="S5902" i="6" s="1"/>
  <c r="T5902" i="6" s="1"/>
  <c r="Q5903" i="6" l="1"/>
  <c r="J5902" i="6"/>
  <c r="I5902" i="6"/>
  <c r="R5903" i="6" l="1"/>
  <c r="S5903" i="6" s="1"/>
  <c r="T5903" i="6" s="1"/>
  <c r="K5903" i="6"/>
  <c r="I5903" i="6" l="1"/>
  <c r="J5903" i="6"/>
  <c r="Q5904" i="6"/>
  <c r="R5904" i="6" l="1"/>
  <c r="S5904" i="6" s="1"/>
  <c r="T5904" i="6" s="1"/>
  <c r="K5904" i="6"/>
  <c r="J5904" i="6" l="1"/>
  <c r="I5904" i="6"/>
  <c r="Q5905" i="6"/>
  <c r="R5905" i="6" l="1"/>
  <c r="S5905" i="6" s="1"/>
  <c r="T5905" i="6" s="1"/>
  <c r="K5905" i="6"/>
  <c r="I5905" i="6" l="1"/>
  <c r="J5905" i="6"/>
  <c r="Q5906" i="6"/>
  <c r="R5906" i="6" l="1"/>
  <c r="S5906" i="6" s="1"/>
  <c r="T5906" i="6" s="1"/>
  <c r="K5906" i="6"/>
  <c r="Q5907" i="6" l="1"/>
  <c r="J5906" i="6"/>
  <c r="I5906" i="6"/>
  <c r="K5907" i="6" l="1"/>
  <c r="R5907" i="6"/>
  <c r="S5907" i="6" s="1"/>
  <c r="T5907" i="6" s="1"/>
  <c r="Q5908" i="6" l="1"/>
  <c r="I5907" i="6"/>
  <c r="J5907" i="6"/>
  <c r="K5908" i="6" l="1"/>
  <c r="R5908" i="6"/>
  <c r="S5908" i="6" s="1"/>
  <c r="T5908" i="6" s="1"/>
  <c r="Q5909" i="6" l="1"/>
  <c r="J5908" i="6"/>
  <c r="I5908" i="6"/>
  <c r="R5909" i="6" l="1"/>
  <c r="S5909" i="6" s="1"/>
  <c r="T5909" i="6" s="1"/>
  <c r="K5909" i="6"/>
  <c r="Q5910" i="6" l="1"/>
  <c r="I5909" i="6"/>
  <c r="J5909" i="6"/>
  <c r="K5910" i="6" l="1"/>
  <c r="R5910" i="6"/>
  <c r="S5910" i="6" s="1"/>
  <c r="T5910" i="6" s="1"/>
  <c r="J5910" i="6" l="1"/>
  <c r="I5910" i="6"/>
  <c r="Q5911" i="6"/>
  <c r="K5911" i="6" l="1"/>
  <c r="R5911" i="6"/>
  <c r="S5911" i="6" s="1"/>
  <c r="T5911" i="6" s="1"/>
  <c r="Q5912" i="6" l="1"/>
  <c r="I5911" i="6"/>
  <c r="J5911" i="6"/>
  <c r="K5912" i="6" l="1"/>
  <c r="R5912" i="6"/>
  <c r="S5912" i="6" s="1"/>
  <c r="T5912" i="6" s="1"/>
  <c r="Q5913" i="6" l="1"/>
  <c r="J5912" i="6"/>
  <c r="I5912" i="6"/>
  <c r="R5913" i="6" l="1"/>
  <c r="S5913" i="6" s="1"/>
  <c r="T5913" i="6" s="1"/>
  <c r="K5913" i="6"/>
  <c r="Q5914" i="6" l="1"/>
  <c r="I5913" i="6"/>
  <c r="J5913" i="6"/>
  <c r="R5914" i="6" l="1"/>
  <c r="S5914" i="6" s="1"/>
  <c r="T5914" i="6" s="1"/>
  <c r="K5914" i="6"/>
  <c r="Q5915" i="6" l="1"/>
  <c r="J5914" i="6"/>
  <c r="I5914" i="6"/>
  <c r="R5915" i="6" l="1"/>
  <c r="S5915" i="6" s="1"/>
  <c r="T5915" i="6" s="1"/>
  <c r="K5915" i="6"/>
  <c r="Q5916" i="6" l="1"/>
  <c r="I5915" i="6"/>
  <c r="J5915" i="6"/>
  <c r="K5916" i="6" l="1"/>
  <c r="R5916" i="6"/>
  <c r="S5916" i="6" s="1"/>
  <c r="T5916" i="6" s="1"/>
  <c r="Q5917" i="6" l="1"/>
  <c r="J5916" i="6"/>
  <c r="I5916" i="6"/>
  <c r="R5917" i="6" l="1"/>
  <c r="S5917" i="6" s="1"/>
  <c r="T5917" i="6" s="1"/>
  <c r="K5917" i="6"/>
  <c r="I5917" i="6" l="1"/>
  <c r="J5917" i="6"/>
  <c r="Q5918" i="6"/>
  <c r="R5918" i="6" l="1"/>
  <c r="S5918" i="6" s="1"/>
  <c r="T5918" i="6" s="1"/>
  <c r="K5918" i="6"/>
  <c r="J5918" i="6" l="1"/>
  <c r="I5918" i="6"/>
  <c r="Q5919" i="6"/>
  <c r="R5919" i="6" l="1"/>
  <c r="S5919" i="6" s="1"/>
  <c r="T5919" i="6" s="1"/>
  <c r="K5919" i="6"/>
  <c r="I5919" i="6" l="1"/>
  <c r="J5919" i="6"/>
  <c r="Q5920" i="6"/>
  <c r="K5920" i="6" l="1"/>
  <c r="R5920" i="6"/>
  <c r="S5920" i="6" s="1"/>
  <c r="T5920" i="6" s="1"/>
  <c r="Q5921" i="6" l="1"/>
  <c r="J5920" i="6"/>
  <c r="I5920" i="6"/>
  <c r="R5921" i="6" l="1"/>
  <c r="S5921" i="6" s="1"/>
  <c r="T5921" i="6" s="1"/>
  <c r="K5921" i="6"/>
  <c r="I5921" i="6" l="1"/>
  <c r="J5921" i="6"/>
  <c r="Q5922" i="6"/>
  <c r="R5922" i="6" l="1"/>
  <c r="S5922" i="6" s="1"/>
  <c r="T5922" i="6" s="1"/>
  <c r="K5922" i="6"/>
  <c r="Q5923" i="6" l="1"/>
  <c r="J5922" i="6"/>
  <c r="I5922" i="6"/>
  <c r="K5923" i="6" l="1"/>
  <c r="R5923" i="6"/>
  <c r="S5923" i="6" s="1"/>
  <c r="T5923" i="6" s="1"/>
  <c r="Q5924" i="6" l="1"/>
  <c r="I5923" i="6"/>
  <c r="J5923" i="6"/>
  <c r="K5924" i="6" l="1"/>
  <c r="R5924" i="6"/>
  <c r="S5924" i="6" s="1"/>
  <c r="T5924" i="6" s="1"/>
  <c r="Q5925" i="6" l="1"/>
  <c r="J5924" i="6"/>
  <c r="I5924" i="6"/>
  <c r="R5925" i="6" l="1"/>
  <c r="S5925" i="6" s="1"/>
  <c r="T5925" i="6" s="1"/>
  <c r="K5925" i="6"/>
  <c r="I5925" i="6" l="1"/>
  <c r="J5925" i="6"/>
  <c r="Q5926" i="6"/>
  <c r="K5926" i="6" l="1"/>
  <c r="R5926" i="6"/>
  <c r="S5926" i="6" s="1"/>
  <c r="T5926" i="6" s="1"/>
  <c r="Q5927" i="6" l="1"/>
  <c r="J5926" i="6"/>
  <c r="I5926" i="6"/>
  <c r="K5927" i="6" l="1"/>
  <c r="R5927" i="6"/>
  <c r="S5927" i="6" s="1"/>
  <c r="T5927" i="6" s="1"/>
  <c r="Q5928" i="6" l="1"/>
  <c r="I5927" i="6"/>
  <c r="J5927" i="6"/>
  <c r="K5928" i="6" l="1"/>
  <c r="R5928" i="6"/>
  <c r="S5928" i="6" s="1"/>
  <c r="T5928" i="6" s="1"/>
  <c r="Q5929" i="6" l="1"/>
  <c r="J5928" i="6"/>
  <c r="I5928" i="6"/>
  <c r="R5929" i="6" l="1"/>
  <c r="S5929" i="6" s="1"/>
  <c r="T5929" i="6" s="1"/>
  <c r="K5929" i="6"/>
  <c r="I5929" i="6" l="1"/>
  <c r="J5929" i="6"/>
  <c r="Q5930" i="6"/>
  <c r="R5930" i="6" l="1"/>
  <c r="S5930" i="6" s="1"/>
  <c r="T5930" i="6" s="1"/>
  <c r="K5930" i="6"/>
  <c r="J5930" i="6" l="1"/>
  <c r="I5930" i="6"/>
  <c r="Q5931" i="6"/>
  <c r="R5931" i="6" l="1"/>
  <c r="S5931" i="6" s="1"/>
  <c r="T5931" i="6" s="1"/>
  <c r="K5931" i="6"/>
  <c r="I5931" i="6" l="1"/>
  <c r="J5931" i="6"/>
  <c r="Q5932" i="6"/>
  <c r="K5932" i="6" l="1"/>
  <c r="R5932" i="6"/>
  <c r="S5932" i="6" s="1"/>
  <c r="T5932" i="6" s="1"/>
  <c r="Q5933" i="6" l="1"/>
  <c r="J5932" i="6"/>
  <c r="I5932" i="6"/>
  <c r="R5933" i="6" l="1"/>
  <c r="S5933" i="6" s="1"/>
  <c r="T5933" i="6" s="1"/>
  <c r="K5933" i="6"/>
  <c r="I5933" i="6" l="1"/>
  <c r="J5933" i="6"/>
  <c r="Q5934" i="6"/>
  <c r="R5934" i="6" l="1"/>
  <c r="S5934" i="6" s="1"/>
  <c r="T5934" i="6" s="1"/>
  <c r="K5934" i="6"/>
  <c r="J5934" i="6" l="1"/>
  <c r="I5934" i="6"/>
  <c r="Q5935" i="6"/>
  <c r="R5935" i="6" l="1"/>
  <c r="S5935" i="6" s="1"/>
  <c r="T5935" i="6" s="1"/>
  <c r="K5935" i="6"/>
  <c r="I5935" i="6" l="1"/>
  <c r="J5935" i="6"/>
  <c r="Q5936" i="6"/>
  <c r="K5936" i="6" l="1"/>
  <c r="R5936" i="6"/>
  <c r="S5936" i="6" s="1"/>
  <c r="T5936" i="6" s="1"/>
  <c r="Q5937" i="6" l="1"/>
  <c r="J5936" i="6"/>
  <c r="I5936" i="6"/>
  <c r="R5937" i="6" l="1"/>
  <c r="S5937" i="6" s="1"/>
  <c r="T5937" i="6" s="1"/>
  <c r="K5937" i="6"/>
  <c r="Q5938" i="6" l="1"/>
  <c r="I5937" i="6"/>
  <c r="J5937" i="6"/>
  <c r="R5938" i="6" l="1"/>
  <c r="S5938" i="6" s="1"/>
  <c r="T5938" i="6" s="1"/>
  <c r="K5938" i="6"/>
  <c r="J5938" i="6" l="1"/>
  <c r="I5938" i="6"/>
  <c r="Q5939" i="6"/>
  <c r="K5939" i="6" l="1"/>
  <c r="R5939" i="6"/>
  <c r="S5939" i="6" s="1"/>
  <c r="T5939" i="6" s="1"/>
  <c r="Q5940" i="6" l="1"/>
  <c r="I5939" i="6"/>
  <c r="J5939" i="6"/>
  <c r="K5940" i="6" l="1"/>
  <c r="R5940" i="6"/>
  <c r="S5940" i="6" s="1"/>
  <c r="T5940" i="6" s="1"/>
  <c r="Q5941" i="6" l="1"/>
  <c r="J5940" i="6"/>
  <c r="I5940" i="6"/>
  <c r="R5941" i="6" l="1"/>
  <c r="S5941" i="6" s="1"/>
  <c r="T5941" i="6" s="1"/>
  <c r="K5941" i="6"/>
  <c r="I5941" i="6" l="1"/>
  <c r="J5941" i="6"/>
  <c r="Q5942" i="6"/>
  <c r="R5942" i="6" l="1"/>
  <c r="S5942" i="6" s="1"/>
  <c r="T5942" i="6" s="1"/>
  <c r="K5942" i="6"/>
  <c r="J5942" i="6" l="1"/>
  <c r="I5942" i="6"/>
  <c r="Q5943" i="6"/>
  <c r="K5943" i="6" l="1"/>
  <c r="R5943" i="6"/>
  <c r="S5943" i="6" s="1"/>
  <c r="T5943" i="6" s="1"/>
  <c r="Q5944" i="6" l="1"/>
  <c r="I5943" i="6"/>
  <c r="J5943" i="6"/>
  <c r="K5944" i="6" l="1"/>
  <c r="R5944" i="6"/>
  <c r="S5944" i="6" s="1"/>
  <c r="T5944" i="6" s="1"/>
  <c r="Q5945" i="6" l="1"/>
  <c r="J5944" i="6"/>
  <c r="I5944" i="6"/>
  <c r="K5945" i="6" l="1"/>
  <c r="R5945" i="6"/>
  <c r="S5945" i="6" s="1"/>
  <c r="T5945" i="6" s="1"/>
  <c r="Q5946" i="6" l="1"/>
  <c r="I5945" i="6"/>
  <c r="J5945" i="6"/>
  <c r="R5946" i="6" l="1"/>
  <c r="S5946" i="6" s="1"/>
  <c r="T5946" i="6" s="1"/>
  <c r="K5946" i="6"/>
  <c r="J5946" i="6" l="1"/>
  <c r="I5946" i="6"/>
  <c r="Q5947" i="6"/>
  <c r="R5947" i="6" l="1"/>
  <c r="S5947" i="6" s="1"/>
  <c r="T5947" i="6" s="1"/>
  <c r="K5947" i="6"/>
  <c r="Q5948" i="6" l="1"/>
  <c r="I5947" i="6"/>
  <c r="J5947" i="6"/>
  <c r="K5948" i="6" l="1"/>
  <c r="R5948" i="6"/>
  <c r="S5948" i="6" s="1"/>
  <c r="T5948" i="6" s="1"/>
  <c r="Q5949" i="6" l="1"/>
  <c r="J5948" i="6"/>
  <c r="I5948" i="6"/>
  <c r="R5949" i="6" l="1"/>
  <c r="S5949" i="6" s="1"/>
  <c r="T5949" i="6" s="1"/>
  <c r="K5949" i="6"/>
  <c r="Q5950" i="6" l="1"/>
  <c r="I5949" i="6"/>
  <c r="J5949" i="6"/>
  <c r="R5950" i="6" l="1"/>
  <c r="S5950" i="6" s="1"/>
  <c r="T5950" i="6" s="1"/>
  <c r="K5950" i="6"/>
  <c r="Q5951" i="6" l="1"/>
  <c r="J5950" i="6"/>
  <c r="I5950" i="6"/>
  <c r="R5951" i="6" l="1"/>
  <c r="S5951" i="6" s="1"/>
  <c r="T5951" i="6" s="1"/>
  <c r="K5951" i="6"/>
  <c r="I5951" i="6" l="1"/>
  <c r="J5951" i="6"/>
  <c r="Q5952" i="6"/>
  <c r="K5952" i="6" l="1"/>
  <c r="R5952" i="6"/>
  <c r="S5952" i="6" s="1"/>
  <c r="T5952" i="6" s="1"/>
  <c r="Q5953" i="6" l="1"/>
  <c r="J5952" i="6"/>
  <c r="I5952" i="6"/>
  <c r="K5953" i="6" l="1"/>
  <c r="R5953" i="6"/>
  <c r="S5953" i="6" s="1"/>
  <c r="T5953" i="6" s="1"/>
  <c r="Q5954" i="6" l="1"/>
  <c r="I5953" i="6"/>
  <c r="J5953" i="6"/>
  <c r="R5954" i="6" l="1"/>
  <c r="S5954" i="6" s="1"/>
  <c r="T5954" i="6" s="1"/>
  <c r="K5954" i="6"/>
  <c r="J5954" i="6" l="1"/>
  <c r="I5954" i="6"/>
  <c r="Q5955" i="6"/>
  <c r="K5955" i="6" l="1"/>
  <c r="R5955" i="6"/>
  <c r="S5955" i="6" s="1"/>
  <c r="T5955" i="6" s="1"/>
  <c r="Q5956" i="6" l="1"/>
  <c r="I5955" i="6"/>
  <c r="J5955" i="6"/>
  <c r="K5956" i="6" l="1"/>
  <c r="R5956" i="6"/>
  <c r="S5956" i="6" s="1"/>
  <c r="T5956" i="6" s="1"/>
  <c r="Q5957" i="6" l="1"/>
  <c r="J5956" i="6"/>
  <c r="I5956" i="6"/>
  <c r="R5957" i="6" l="1"/>
  <c r="S5957" i="6" s="1"/>
  <c r="T5957" i="6" s="1"/>
  <c r="K5957" i="6"/>
  <c r="I5957" i="6" l="1"/>
  <c r="J5957" i="6"/>
  <c r="Q5958" i="6"/>
  <c r="R5958" i="6" l="1"/>
  <c r="S5958" i="6" s="1"/>
  <c r="T5958" i="6" s="1"/>
  <c r="K5958" i="6"/>
  <c r="J5958" i="6" l="1"/>
  <c r="I5958" i="6"/>
  <c r="Q5959" i="6"/>
  <c r="K5959" i="6" l="1"/>
  <c r="R5959" i="6"/>
  <c r="S5959" i="6" s="1"/>
  <c r="T5959" i="6" s="1"/>
  <c r="Q5960" i="6" l="1"/>
  <c r="I5959" i="6"/>
  <c r="J5959" i="6"/>
  <c r="K5960" i="6" l="1"/>
  <c r="R5960" i="6"/>
  <c r="S5960" i="6" s="1"/>
  <c r="T5960" i="6" s="1"/>
  <c r="Q5961" i="6" l="1"/>
  <c r="J5960" i="6"/>
  <c r="I5960" i="6"/>
  <c r="K5961" i="6" l="1"/>
  <c r="R5961" i="6"/>
  <c r="S5961" i="6" s="1"/>
  <c r="T5961" i="6" s="1"/>
  <c r="Q5962" i="6" l="1"/>
  <c r="I5961" i="6"/>
  <c r="J5961" i="6"/>
  <c r="R5962" i="6" l="1"/>
  <c r="S5962" i="6" s="1"/>
  <c r="T5962" i="6" s="1"/>
  <c r="K5962" i="6"/>
  <c r="J5962" i="6" l="1"/>
  <c r="I5962" i="6"/>
  <c r="Q5963" i="6"/>
  <c r="R5963" i="6" l="1"/>
  <c r="S5963" i="6" s="1"/>
  <c r="T5963" i="6" s="1"/>
  <c r="K5963" i="6"/>
  <c r="I5963" i="6" l="1"/>
  <c r="J5963" i="6"/>
  <c r="Q5964" i="6"/>
  <c r="K5964" i="6" l="1"/>
  <c r="R5964" i="6"/>
  <c r="S5964" i="6" s="1"/>
  <c r="T5964" i="6" s="1"/>
  <c r="Q5965" i="6" l="1"/>
  <c r="J5964" i="6"/>
  <c r="I5964" i="6"/>
  <c r="K5965" i="6" l="1"/>
  <c r="R5965" i="6"/>
  <c r="S5965" i="6" s="1"/>
  <c r="T5965" i="6" s="1"/>
  <c r="Q5966" i="6" l="1"/>
  <c r="I5965" i="6"/>
  <c r="J5965" i="6"/>
  <c r="R5966" i="6" l="1"/>
  <c r="S5966" i="6" s="1"/>
  <c r="T5966" i="6" s="1"/>
  <c r="K5966" i="6"/>
  <c r="Q5967" i="6" l="1"/>
  <c r="J5966" i="6"/>
  <c r="I5966" i="6"/>
  <c r="R5967" i="6" l="1"/>
  <c r="S5967" i="6" s="1"/>
  <c r="T5967" i="6" s="1"/>
  <c r="K5967" i="6"/>
  <c r="I5967" i="6" l="1"/>
  <c r="J5967" i="6"/>
  <c r="Q5968" i="6"/>
  <c r="K5968" i="6" l="1"/>
  <c r="R5968" i="6"/>
  <c r="S5968" i="6" s="1"/>
  <c r="T5968" i="6" s="1"/>
  <c r="Q5969" i="6" l="1"/>
  <c r="J5968" i="6"/>
  <c r="I5968" i="6"/>
  <c r="K5969" i="6" l="1"/>
  <c r="R5969" i="6"/>
  <c r="S5969" i="6" s="1"/>
  <c r="T5969" i="6" s="1"/>
  <c r="Q5970" i="6" l="1"/>
  <c r="I5969" i="6"/>
  <c r="J5969" i="6"/>
  <c r="R5970" i="6" l="1"/>
  <c r="S5970" i="6" s="1"/>
  <c r="T5970" i="6" s="1"/>
  <c r="K5970" i="6"/>
  <c r="Q5971" i="6" l="1"/>
  <c r="J5970" i="6"/>
  <c r="I5970" i="6"/>
  <c r="K5971" i="6" l="1"/>
  <c r="R5971" i="6"/>
  <c r="S5971" i="6" s="1"/>
  <c r="T5971" i="6" s="1"/>
  <c r="Q5972" i="6" l="1"/>
  <c r="I5971" i="6"/>
  <c r="J5971" i="6"/>
  <c r="K5972" i="6" l="1"/>
  <c r="R5972" i="6"/>
  <c r="S5972" i="6" s="1"/>
  <c r="T5972" i="6" s="1"/>
  <c r="Q5973" i="6" l="1"/>
  <c r="J5972" i="6"/>
  <c r="I5972" i="6"/>
  <c r="K5973" i="6" l="1"/>
  <c r="R5973" i="6"/>
  <c r="S5973" i="6" s="1"/>
  <c r="T5973" i="6" s="1"/>
  <c r="Q5974" i="6" l="1"/>
  <c r="I5973" i="6"/>
  <c r="J5973" i="6"/>
  <c r="R5974" i="6" l="1"/>
  <c r="S5974" i="6" s="1"/>
  <c r="T5974" i="6" s="1"/>
  <c r="K5974" i="6"/>
  <c r="J5974" i="6" l="1"/>
  <c r="I5974" i="6"/>
  <c r="Q5975" i="6"/>
  <c r="K5975" i="6" l="1"/>
  <c r="R5975" i="6"/>
  <c r="S5975" i="6" s="1"/>
  <c r="T5975" i="6" s="1"/>
  <c r="I5975" i="6" l="1"/>
  <c r="J5975" i="6"/>
  <c r="Q5976" i="6"/>
  <c r="K5976" i="6" l="1"/>
  <c r="R5976" i="6"/>
  <c r="S5976" i="6" s="1"/>
  <c r="T5976" i="6" s="1"/>
  <c r="Q5977" i="6" l="1"/>
  <c r="J5976" i="6"/>
  <c r="I5976" i="6"/>
  <c r="K5977" i="6" l="1"/>
  <c r="R5977" i="6"/>
  <c r="S5977" i="6" s="1"/>
  <c r="T5977" i="6" s="1"/>
  <c r="Q5978" i="6" l="1"/>
  <c r="I5977" i="6"/>
  <c r="J5977" i="6"/>
  <c r="R5978" i="6" l="1"/>
  <c r="S5978" i="6" s="1"/>
  <c r="T5978" i="6" s="1"/>
  <c r="K5978" i="6"/>
  <c r="J5978" i="6" l="1"/>
  <c r="I5978" i="6"/>
  <c r="Q5979" i="6"/>
  <c r="R5979" i="6" l="1"/>
  <c r="S5979" i="6" s="1"/>
  <c r="T5979" i="6" s="1"/>
  <c r="K5979" i="6"/>
  <c r="I5979" i="6" l="1"/>
  <c r="J5979" i="6"/>
  <c r="Q5980" i="6"/>
  <c r="K5980" i="6" l="1"/>
  <c r="R5980" i="6"/>
  <c r="S5980" i="6" s="1"/>
  <c r="T5980" i="6" s="1"/>
  <c r="Q5981" i="6" l="1"/>
  <c r="J5980" i="6"/>
  <c r="I5980" i="6"/>
  <c r="K5981" i="6" l="1"/>
  <c r="R5981" i="6"/>
  <c r="S5981" i="6" s="1"/>
  <c r="T5981" i="6" s="1"/>
  <c r="Q5982" i="6" l="1"/>
  <c r="I5981" i="6"/>
  <c r="J5981" i="6"/>
  <c r="R5982" i="6" l="1"/>
  <c r="S5982" i="6" s="1"/>
  <c r="T5982" i="6" s="1"/>
  <c r="K5982" i="6"/>
  <c r="J5982" i="6" l="1"/>
  <c r="I5982" i="6"/>
  <c r="Q5983" i="6"/>
  <c r="R5983" i="6" l="1"/>
  <c r="S5983" i="6" s="1"/>
  <c r="T5983" i="6" s="1"/>
  <c r="K5983" i="6"/>
  <c r="I5983" i="6" l="1"/>
  <c r="J5983" i="6"/>
  <c r="Q5984" i="6"/>
  <c r="R5984" i="6" l="1"/>
  <c r="S5984" i="6" s="1"/>
  <c r="T5984" i="6" s="1"/>
  <c r="K5984" i="6"/>
  <c r="J5984" i="6" l="1"/>
  <c r="I5984" i="6"/>
  <c r="Q5985" i="6"/>
  <c r="K5985" i="6" l="1"/>
  <c r="R5985" i="6"/>
  <c r="S5985" i="6" s="1"/>
  <c r="T5985" i="6" s="1"/>
  <c r="Q5986" i="6" l="1"/>
  <c r="I5985" i="6"/>
  <c r="J5985" i="6"/>
  <c r="R5986" i="6" l="1"/>
  <c r="S5986" i="6" s="1"/>
  <c r="T5986" i="6" s="1"/>
  <c r="K5986" i="6"/>
  <c r="J5986" i="6" l="1"/>
  <c r="I5986" i="6"/>
  <c r="Q5987" i="6"/>
  <c r="K5987" i="6" l="1"/>
  <c r="R5987" i="6"/>
  <c r="S5987" i="6" s="1"/>
  <c r="T5987" i="6" s="1"/>
  <c r="I5987" i="6" l="1"/>
  <c r="J5987" i="6"/>
  <c r="Q5988" i="6"/>
  <c r="K5988" i="6" l="1"/>
  <c r="R5988" i="6"/>
  <c r="S5988" i="6" s="1"/>
  <c r="T5988" i="6" s="1"/>
  <c r="Q5989" i="6" l="1"/>
  <c r="J5988" i="6"/>
  <c r="I5988" i="6"/>
  <c r="K5989" i="6" l="1"/>
  <c r="R5989" i="6"/>
  <c r="S5989" i="6" s="1"/>
  <c r="T5989" i="6" s="1"/>
  <c r="I5989" i="6" l="1"/>
  <c r="J5989" i="6"/>
  <c r="Q5990" i="6"/>
  <c r="R5990" i="6" l="1"/>
  <c r="S5990" i="6" s="1"/>
  <c r="T5990" i="6" s="1"/>
  <c r="K5990" i="6"/>
  <c r="J5990" i="6" l="1"/>
  <c r="I5990" i="6"/>
  <c r="Q5991" i="6"/>
  <c r="K5991" i="6" l="1"/>
  <c r="R5991" i="6"/>
  <c r="S5991" i="6" s="1"/>
  <c r="T5991" i="6" s="1"/>
  <c r="Q5992" i="6" l="1"/>
  <c r="I5991" i="6"/>
  <c r="J5991" i="6"/>
  <c r="K5992" i="6" l="1"/>
  <c r="R5992" i="6"/>
  <c r="S5992" i="6" s="1"/>
  <c r="T5992" i="6" s="1"/>
  <c r="Q5993" i="6" l="1"/>
  <c r="J5992" i="6"/>
  <c r="I5992" i="6"/>
  <c r="K5993" i="6" l="1"/>
  <c r="R5993" i="6"/>
  <c r="S5993" i="6" s="1"/>
  <c r="T5993" i="6" s="1"/>
  <c r="Q5994" i="6" l="1"/>
  <c r="I5993" i="6"/>
  <c r="J5993" i="6"/>
  <c r="R5994" i="6" l="1"/>
  <c r="S5994" i="6" s="1"/>
  <c r="T5994" i="6" s="1"/>
  <c r="K5994" i="6"/>
  <c r="J5994" i="6" l="1"/>
  <c r="I5994" i="6"/>
  <c r="Q5995" i="6"/>
  <c r="R5995" i="6" l="1"/>
  <c r="S5995" i="6" s="1"/>
  <c r="T5995" i="6" s="1"/>
  <c r="K5995" i="6"/>
  <c r="I5995" i="6" l="1"/>
  <c r="J5995" i="6"/>
  <c r="Q5996" i="6"/>
  <c r="K5996" i="6" l="1"/>
  <c r="R5996" i="6"/>
  <c r="S5996" i="6" s="1"/>
  <c r="T5996" i="6" s="1"/>
  <c r="Q5997" i="6" l="1"/>
  <c r="J5996" i="6"/>
  <c r="I5996" i="6"/>
  <c r="K5997" i="6" l="1"/>
  <c r="R5997" i="6"/>
  <c r="S5997" i="6" s="1"/>
  <c r="T5997" i="6" s="1"/>
  <c r="Q5998" i="6" l="1"/>
  <c r="I5997" i="6"/>
  <c r="J5997" i="6"/>
  <c r="R5998" i="6" l="1"/>
  <c r="S5998" i="6" s="1"/>
  <c r="T5998" i="6" s="1"/>
  <c r="K5998" i="6"/>
  <c r="J5998" i="6" l="1"/>
  <c r="I5998" i="6"/>
  <c r="Q5999" i="6"/>
  <c r="R5999" i="6" l="1"/>
  <c r="S5999" i="6" s="1"/>
  <c r="T5999" i="6" s="1"/>
  <c r="K5999" i="6"/>
  <c r="I5999" i="6" l="1"/>
  <c r="J5999" i="6"/>
  <c r="Q6000" i="6"/>
  <c r="R6000" i="6" l="1"/>
  <c r="S6000" i="6" s="1"/>
  <c r="T6000" i="6" s="1"/>
  <c r="K6000" i="6"/>
  <c r="J6000" i="6" l="1"/>
  <c r="I6000" i="6"/>
  <c r="Q6001" i="6"/>
  <c r="K6001" i="6" l="1"/>
  <c r="R6001" i="6"/>
  <c r="S6001" i="6" s="1"/>
  <c r="T6001" i="6" s="1"/>
  <c r="Q6002" i="6" l="1"/>
  <c r="I6001" i="6"/>
  <c r="J6001" i="6"/>
  <c r="R6002" i="6" l="1"/>
  <c r="S6002" i="6" s="1"/>
  <c r="T6002" i="6" s="1"/>
  <c r="K6002" i="6"/>
  <c r="J6002" i="6" l="1"/>
  <c r="I6002" i="6"/>
  <c r="Q6003" i="6"/>
  <c r="K6003" i="6" l="1"/>
  <c r="R6003" i="6"/>
  <c r="S6003" i="6" s="1"/>
  <c r="T6003" i="6" s="1"/>
  <c r="Q6004" i="6" l="1"/>
  <c r="I6003" i="6"/>
  <c r="J6003" i="6"/>
  <c r="K6004" i="6" l="1"/>
  <c r="R6004" i="6"/>
  <c r="S6004" i="6" s="1"/>
  <c r="T6004" i="6" s="1"/>
  <c r="Q6005" i="6" l="1"/>
  <c r="J6004" i="6"/>
  <c r="I6004" i="6"/>
  <c r="R6005" i="6" l="1"/>
  <c r="S6005" i="6" s="1"/>
  <c r="T6005" i="6" s="1"/>
  <c r="K6005" i="6"/>
  <c r="I6005" i="6" l="1"/>
  <c r="J6005" i="6"/>
  <c r="Q6006" i="6"/>
  <c r="K6006" i="6" l="1"/>
  <c r="R6006" i="6"/>
  <c r="S6006" i="6" s="1"/>
  <c r="T6006" i="6" s="1"/>
  <c r="J6006" i="6" l="1"/>
  <c r="I6006" i="6"/>
  <c r="Q6007" i="6"/>
  <c r="K6007" i="6" l="1"/>
  <c r="R6007" i="6"/>
  <c r="S6007" i="6" s="1"/>
  <c r="T6007" i="6" s="1"/>
  <c r="I6007" i="6" l="1"/>
  <c r="J6007" i="6"/>
  <c r="Q6008" i="6"/>
  <c r="K6008" i="6" l="1"/>
  <c r="R6008" i="6"/>
  <c r="S6008" i="6" s="1"/>
  <c r="T6008" i="6" s="1"/>
  <c r="Q6009" i="6" l="1"/>
  <c r="J6008" i="6"/>
  <c r="I6008" i="6"/>
  <c r="R6009" i="6" l="1"/>
  <c r="S6009" i="6" s="1"/>
  <c r="T6009" i="6" s="1"/>
  <c r="K6009" i="6"/>
  <c r="I6009" i="6" l="1"/>
  <c r="J6009" i="6"/>
  <c r="Q6010" i="6"/>
  <c r="R6010" i="6" l="1"/>
  <c r="S6010" i="6" s="1"/>
  <c r="T6010" i="6" s="1"/>
  <c r="K6010" i="6"/>
  <c r="Q6011" i="6" l="1"/>
  <c r="J6010" i="6"/>
  <c r="I6010" i="6"/>
  <c r="R6011" i="6" l="1"/>
  <c r="S6011" i="6" s="1"/>
  <c r="T6011" i="6" s="1"/>
  <c r="K6011" i="6"/>
  <c r="I6011" i="6" l="1"/>
  <c r="J6011" i="6"/>
  <c r="Q6012" i="6"/>
  <c r="K6012" i="6" l="1"/>
  <c r="R6012" i="6"/>
  <c r="S6012" i="6" s="1"/>
  <c r="T6012" i="6" s="1"/>
  <c r="Q6013" i="6" l="1"/>
  <c r="J6012" i="6"/>
  <c r="I6012" i="6"/>
  <c r="R6013" i="6" l="1"/>
  <c r="S6013" i="6" s="1"/>
  <c r="T6013" i="6" s="1"/>
  <c r="K6013" i="6"/>
  <c r="I6013" i="6" l="1"/>
  <c r="J6013" i="6"/>
  <c r="Q6014" i="6"/>
  <c r="R6014" i="6" l="1"/>
  <c r="S6014" i="6" s="1"/>
  <c r="T6014" i="6" s="1"/>
  <c r="K6014" i="6"/>
  <c r="J6014" i="6" l="1"/>
  <c r="I6014" i="6"/>
  <c r="Q6015" i="6"/>
  <c r="R6015" i="6" l="1"/>
  <c r="S6015" i="6" s="1"/>
  <c r="T6015" i="6" s="1"/>
  <c r="K6015" i="6"/>
  <c r="I6015" i="6" l="1"/>
  <c r="J6015" i="6"/>
  <c r="Q6016" i="6"/>
  <c r="R6016" i="6" l="1"/>
  <c r="S6016" i="6" s="1"/>
  <c r="T6016" i="6" s="1"/>
  <c r="K6016" i="6"/>
  <c r="J6016" i="6" l="1"/>
  <c r="I6016" i="6"/>
  <c r="Q6017" i="6"/>
  <c r="K6017" i="6" l="1"/>
  <c r="R6017" i="6"/>
  <c r="S6017" i="6" s="1"/>
  <c r="T6017" i="6" s="1"/>
  <c r="Q6018" i="6" l="1"/>
  <c r="I6017" i="6"/>
  <c r="J6017" i="6"/>
  <c r="K6018" i="6" l="1"/>
  <c r="R6018" i="6"/>
  <c r="S6018" i="6" s="1"/>
  <c r="T6018" i="6" s="1"/>
  <c r="Q6019" i="6" l="1"/>
  <c r="J6018" i="6"/>
  <c r="I6018" i="6"/>
  <c r="K6019" i="6" l="1"/>
  <c r="R6019" i="6"/>
  <c r="S6019" i="6" s="1"/>
  <c r="T6019" i="6" s="1"/>
  <c r="Q6020" i="6" l="1"/>
  <c r="I6019" i="6"/>
  <c r="J6019" i="6"/>
  <c r="K6020" i="6" l="1"/>
  <c r="R6020" i="6"/>
  <c r="S6020" i="6" s="1"/>
  <c r="T6020" i="6" s="1"/>
  <c r="Q6021" i="6" l="1"/>
  <c r="J6020" i="6"/>
  <c r="I6020" i="6"/>
  <c r="R6021" i="6" l="1"/>
  <c r="S6021" i="6" s="1"/>
  <c r="T6021" i="6" s="1"/>
  <c r="K6021" i="6"/>
  <c r="Q6022" i="6" l="1"/>
  <c r="I6021" i="6"/>
  <c r="J6021" i="6"/>
  <c r="K6022" i="6" l="1"/>
  <c r="R6022" i="6"/>
  <c r="S6022" i="6" s="1"/>
  <c r="T6022" i="6" s="1"/>
  <c r="J6022" i="6" l="1"/>
  <c r="I6022" i="6"/>
  <c r="Q6023" i="6"/>
  <c r="K6023" i="6" l="1"/>
  <c r="R6023" i="6"/>
  <c r="S6023" i="6" s="1"/>
  <c r="T6023" i="6" s="1"/>
  <c r="Q6024" i="6" l="1"/>
  <c r="I6023" i="6"/>
  <c r="J6023" i="6"/>
  <c r="K6024" i="6" l="1"/>
  <c r="R6024" i="6"/>
  <c r="S6024" i="6" s="1"/>
  <c r="T6024" i="6" s="1"/>
  <c r="Q6025" i="6" l="1"/>
  <c r="J6024" i="6"/>
  <c r="I6024" i="6"/>
  <c r="R6025" i="6" l="1"/>
  <c r="S6025" i="6" s="1"/>
  <c r="T6025" i="6" s="1"/>
  <c r="K6025" i="6"/>
  <c r="I6025" i="6" l="1"/>
  <c r="J6025" i="6"/>
  <c r="Q6026" i="6"/>
  <c r="R6026" i="6" l="1"/>
  <c r="S6026" i="6" s="1"/>
  <c r="T6026" i="6" s="1"/>
  <c r="K6026" i="6"/>
  <c r="J6026" i="6" l="1"/>
  <c r="I6026" i="6"/>
  <c r="Q6027" i="6"/>
  <c r="R6027" i="6" l="1"/>
  <c r="S6027" i="6" s="1"/>
  <c r="T6027" i="6" s="1"/>
  <c r="K6027" i="6"/>
  <c r="I6027" i="6" l="1"/>
  <c r="J6027" i="6"/>
  <c r="Q6028" i="6"/>
  <c r="R6028" i="6" l="1"/>
  <c r="S6028" i="6" s="1"/>
  <c r="T6028" i="6" s="1"/>
  <c r="K6028" i="6"/>
  <c r="J6028" i="6" l="1"/>
  <c r="I6028" i="6"/>
  <c r="Q6029" i="6"/>
  <c r="R6029" i="6" l="1"/>
  <c r="S6029" i="6" s="1"/>
  <c r="T6029" i="6" s="1"/>
  <c r="K6029" i="6"/>
  <c r="I6029" i="6" l="1"/>
  <c r="J6029" i="6"/>
  <c r="Q6030" i="6"/>
  <c r="R6030" i="6" l="1"/>
  <c r="S6030" i="6" s="1"/>
  <c r="T6030" i="6" s="1"/>
  <c r="K6030" i="6"/>
  <c r="J6030" i="6" l="1"/>
  <c r="I6030" i="6"/>
  <c r="Q6031" i="6"/>
  <c r="R6031" i="6" l="1"/>
  <c r="S6031" i="6" s="1"/>
  <c r="T6031" i="6" s="1"/>
  <c r="K6031" i="6"/>
  <c r="I6031" i="6" l="1"/>
  <c r="J6031" i="6"/>
  <c r="Q6032" i="6"/>
  <c r="K6032" i="6" l="1"/>
  <c r="R6032" i="6"/>
  <c r="S6032" i="6" s="1"/>
  <c r="T6032" i="6" s="1"/>
  <c r="Q6033" i="6" l="1"/>
  <c r="J6032" i="6"/>
  <c r="I6032" i="6"/>
  <c r="K6033" i="6" l="1"/>
  <c r="R6033" i="6"/>
  <c r="S6033" i="6" s="1"/>
  <c r="T6033" i="6" s="1"/>
  <c r="Q6034" i="6" l="1"/>
  <c r="I6033" i="6"/>
  <c r="J6033" i="6"/>
  <c r="K6034" i="6" l="1"/>
  <c r="R6034" i="6"/>
  <c r="S6034" i="6" s="1"/>
  <c r="T6034" i="6" s="1"/>
  <c r="Q6035" i="6" l="1"/>
  <c r="J6034" i="6"/>
  <c r="I6034" i="6"/>
  <c r="K6035" i="6" l="1"/>
  <c r="R6035" i="6"/>
  <c r="S6035" i="6" s="1"/>
  <c r="T6035" i="6" s="1"/>
  <c r="I6035" i="6" l="1"/>
  <c r="J6035" i="6"/>
  <c r="Q6036" i="6"/>
  <c r="K6036" i="6" l="1"/>
  <c r="R6036" i="6"/>
  <c r="S6036" i="6" s="1"/>
  <c r="T6036" i="6" s="1"/>
  <c r="J6036" i="6" l="1"/>
  <c r="I6036" i="6"/>
  <c r="Q6037" i="6"/>
  <c r="K6037" i="6" l="1"/>
  <c r="R6037" i="6"/>
  <c r="S6037" i="6" s="1"/>
  <c r="T6037" i="6" s="1"/>
  <c r="Q6038" i="6" l="1"/>
  <c r="I6037" i="6"/>
  <c r="J6037" i="6"/>
  <c r="K6038" i="6" l="1"/>
  <c r="R6038" i="6"/>
  <c r="S6038" i="6" s="1"/>
  <c r="T6038" i="6" s="1"/>
  <c r="Q6039" i="6" l="1"/>
  <c r="J6038" i="6"/>
  <c r="I6038" i="6"/>
  <c r="K6039" i="6" l="1"/>
  <c r="R6039" i="6"/>
  <c r="S6039" i="6" s="1"/>
  <c r="T6039" i="6" s="1"/>
  <c r="Q6040" i="6" l="1"/>
  <c r="I6039" i="6"/>
  <c r="J6039" i="6"/>
  <c r="K6040" i="6" l="1"/>
  <c r="R6040" i="6"/>
  <c r="S6040" i="6" s="1"/>
  <c r="T6040" i="6" s="1"/>
  <c r="Q6041" i="6" l="1"/>
  <c r="J6040" i="6"/>
  <c r="I6040" i="6"/>
  <c r="R6041" i="6" l="1"/>
  <c r="S6041" i="6" s="1"/>
  <c r="T6041" i="6" s="1"/>
  <c r="K6041" i="6"/>
  <c r="Q6042" i="6" l="1"/>
  <c r="I6041" i="6"/>
  <c r="J6041" i="6"/>
  <c r="R6042" i="6" l="1"/>
  <c r="S6042" i="6" s="1"/>
  <c r="T6042" i="6" s="1"/>
  <c r="K6042" i="6"/>
  <c r="J6042" i="6" l="1"/>
  <c r="I6042" i="6"/>
  <c r="Q6043" i="6"/>
  <c r="R6043" i="6" l="1"/>
  <c r="S6043" i="6" s="1"/>
  <c r="T6043" i="6" s="1"/>
  <c r="K6043" i="6"/>
  <c r="Q6044" i="6" l="1"/>
  <c r="I6043" i="6"/>
  <c r="J6043" i="6"/>
  <c r="R6044" i="6" l="1"/>
  <c r="S6044" i="6" s="1"/>
  <c r="T6044" i="6" s="1"/>
  <c r="K6044" i="6"/>
  <c r="Q6045" i="6" l="1"/>
  <c r="J6044" i="6"/>
  <c r="I6044" i="6"/>
  <c r="R6045" i="6" l="1"/>
  <c r="S6045" i="6" s="1"/>
  <c r="T6045" i="6" s="1"/>
  <c r="K6045" i="6"/>
  <c r="I6045" i="6" l="1"/>
  <c r="J6045" i="6"/>
  <c r="Q6046" i="6"/>
  <c r="R6046" i="6" l="1"/>
  <c r="S6046" i="6" s="1"/>
  <c r="T6046" i="6" s="1"/>
  <c r="K6046" i="6"/>
  <c r="Q6047" i="6" l="1"/>
  <c r="J6046" i="6"/>
  <c r="I6046" i="6"/>
  <c r="R6047" i="6" l="1"/>
  <c r="S6047" i="6" s="1"/>
  <c r="T6047" i="6" s="1"/>
  <c r="K6047" i="6"/>
  <c r="I6047" i="6" l="1"/>
  <c r="J6047" i="6"/>
  <c r="Q6048" i="6"/>
  <c r="K6048" i="6" l="1"/>
  <c r="R6048" i="6"/>
  <c r="S6048" i="6" s="1"/>
  <c r="T6048" i="6" s="1"/>
  <c r="Q6049" i="6" l="1"/>
  <c r="J6048" i="6"/>
  <c r="I6048" i="6"/>
  <c r="K6049" i="6" l="1"/>
  <c r="R6049" i="6"/>
  <c r="S6049" i="6" s="1"/>
  <c r="T6049" i="6" s="1"/>
  <c r="Q6050" i="6" l="1"/>
  <c r="I6049" i="6"/>
  <c r="J6049" i="6"/>
  <c r="K6050" i="6" l="1"/>
  <c r="R6050" i="6"/>
  <c r="S6050" i="6" s="1"/>
  <c r="T6050" i="6" s="1"/>
  <c r="Q6051" i="6" l="1"/>
  <c r="J6050" i="6"/>
  <c r="I6050" i="6"/>
  <c r="K6051" i="6" l="1"/>
  <c r="R6051" i="6"/>
  <c r="S6051" i="6" s="1"/>
  <c r="T6051" i="6" s="1"/>
  <c r="Q6052" i="6" l="1"/>
  <c r="I6051" i="6"/>
  <c r="J6051" i="6"/>
  <c r="K6052" i="6" l="1"/>
  <c r="R6052" i="6"/>
  <c r="S6052" i="6" s="1"/>
  <c r="T6052" i="6" s="1"/>
  <c r="Q6053" i="6" l="1"/>
  <c r="J6052" i="6"/>
  <c r="I6052" i="6"/>
  <c r="K6053" i="6" l="1"/>
  <c r="R6053" i="6"/>
  <c r="S6053" i="6" s="1"/>
  <c r="T6053" i="6" s="1"/>
  <c r="Q6054" i="6" l="1"/>
  <c r="I6053" i="6"/>
  <c r="J6053" i="6"/>
  <c r="K6054" i="6" l="1"/>
  <c r="R6054" i="6"/>
  <c r="S6054" i="6" s="1"/>
  <c r="T6054" i="6" s="1"/>
  <c r="Q6055" i="6" l="1"/>
  <c r="J6054" i="6"/>
  <c r="I6054" i="6"/>
  <c r="K6055" i="6" l="1"/>
  <c r="R6055" i="6"/>
  <c r="S6055" i="6" s="1"/>
  <c r="T6055" i="6" s="1"/>
  <c r="I6055" i="6" l="1"/>
  <c r="J6055" i="6"/>
  <c r="Q6056" i="6"/>
  <c r="K6056" i="6" l="1"/>
  <c r="R6056" i="6"/>
  <c r="S6056" i="6" s="1"/>
  <c r="T6056" i="6" s="1"/>
  <c r="J6056" i="6" l="1"/>
  <c r="I6056" i="6"/>
  <c r="Q6057" i="6"/>
  <c r="R6057" i="6" l="1"/>
  <c r="S6057" i="6" s="1"/>
  <c r="T6057" i="6" s="1"/>
  <c r="K6057" i="6"/>
  <c r="I6057" i="6" l="1"/>
  <c r="J6057" i="6"/>
  <c r="Q6058" i="6"/>
  <c r="R6058" i="6" l="1"/>
  <c r="S6058" i="6" s="1"/>
  <c r="T6058" i="6" s="1"/>
  <c r="K6058" i="6"/>
  <c r="J6058" i="6" l="1"/>
  <c r="I6058" i="6"/>
  <c r="Q6059" i="6"/>
  <c r="R6059" i="6" l="1"/>
  <c r="S6059" i="6" s="1"/>
  <c r="T6059" i="6" s="1"/>
  <c r="K6059" i="6"/>
  <c r="I6059" i="6" l="1"/>
  <c r="J6059" i="6"/>
  <c r="Q6060" i="6"/>
  <c r="R6060" i="6" l="1"/>
  <c r="S6060" i="6" s="1"/>
  <c r="T6060" i="6" s="1"/>
  <c r="K6060" i="6"/>
  <c r="J6060" i="6" l="1"/>
  <c r="I6060" i="6"/>
  <c r="Q6061" i="6"/>
  <c r="R6061" i="6" l="1"/>
  <c r="S6061" i="6" s="1"/>
  <c r="T6061" i="6" s="1"/>
  <c r="K6061" i="6"/>
  <c r="Q6062" i="6" l="1"/>
  <c r="I6061" i="6"/>
  <c r="J6061" i="6"/>
  <c r="R6062" i="6" l="1"/>
  <c r="S6062" i="6" s="1"/>
  <c r="T6062" i="6" s="1"/>
  <c r="K6062" i="6"/>
  <c r="J6062" i="6" l="1"/>
  <c r="I6062" i="6"/>
  <c r="Q6063" i="6"/>
  <c r="R6063" i="6" l="1"/>
  <c r="S6063" i="6" s="1"/>
  <c r="T6063" i="6" s="1"/>
  <c r="K6063" i="6"/>
  <c r="Q6064" i="6" l="1"/>
  <c r="I6063" i="6"/>
  <c r="J6063" i="6"/>
  <c r="K6064" i="6" l="1"/>
  <c r="R6064" i="6"/>
  <c r="S6064" i="6" s="1"/>
  <c r="T6064" i="6" s="1"/>
  <c r="Q6065" i="6" l="1"/>
  <c r="J6064" i="6"/>
  <c r="I6064" i="6"/>
  <c r="K6065" i="6" l="1"/>
  <c r="R6065" i="6"/>
  <c r="S6065" i="6" s="1"/>
  <c r="T6065" i="6" s="1"/>
  <c r="Q6066" i="6" l="1"/>
  <c r="I6065" i="6"/>
  <c r="J6065" i="6"/>
  <c r="K6066" i="6" l="1"/>
  <c r="R6066" i="6"/>
  <c r="S6066" i="6" s="1"/>
  <c r="T6066" i="6" s="1"/>
  <c r="Q6067" i="6" l="1"/>
  <c r="J6066" i="6"/>
  <c r="I6066" i="6"/>
  <c r="K6067" i="6" l="1"/>
  <c r="R6067" i="6"/>
  <c r="S6067" i="6" s="1"/>
  <c r="T6067" i="6" s="1"/>
  <c r="I6067" i="6" l="1"/>
  <c r="J6067" i="6"/>
  <c r="Q6068" i="6"/>
  <c r="K6068" i="6" l="1"/>
  <c r="R6068" i="6"/>
  <c r="S6068" i="6" s="1"/>
  <c r="T6068" i="6" s="1"/>
  <c r="Q6069" i="6" l="1"/>
  <c r="J6068" i="6"/>
  <c r="I6068" i="6"/>
  <c r="K6069" i="6" l="1"/>
  <c r="R6069" i="6"/>
  <c r="S6069" i="6" s="1"/>
  <c r="T6069" i="6" s="1"/>
  <c r="I6069" i="6" l="1"/>
  <c r="J6069" i="6"/>
  <c r="Q6070" i="6"/>
  <c r="K6070" i="6" l="1"/>
  <c r="R6070" i="6"/>
  <c r="S6070" i="6" s="1"/>
  <c r="T6070" i="6" s="1"/>
  <c r="J6070" i="6" l="1"/>
  <c r="I6070" i="6"/>
  <c r="Q6071" i="6"/>
  <c r="K6071" i="6" l="1"/>
  <c r="R6071" i="6"/>
  <c r="S6071" i="6" s="1"/>
  <c r="T6071" i="6" s="1"/>
  <c r="Q6072" i="6" l="1"/>
  <c r="I6071" i="6"/>
  <c r="J6071" i="6"/>
  <c r="K6072" i="6" l="1"/>
  <c r="R6072" i="6"/>
  <c r="S6072" i="6" s="1"/>
  <c r="T6072" i="6" s="1"/>
  <c r="Q6073" i="6" l="1"/>
  <c r="J6072" i="6"/>
  <c r="I6072" i="6"/>
  <c r="R6073" i="6" l="1"/>
  <c r="S6073" i="6" s="1"/>
  <c r="T6073" i="6" s="1"/>
  <c r="K6073" i="6"/>
  <c r="I6073" i="6" l="1"/>
  <c r="J6073" i="6"/>
  <c r="Q6074" i="6"/>
  <c r="R6074" i="6" l="1"/>
  <c r="S6074" i="6" s="1"/>
  <c r="T6074" i="6" s="1"/>
  <c r="K6074" i="6"/>
  <c r="J6074" i="6" l="1"/>
  <c r="I6074" i="6"/>
  <c r="Q6075" i="6"/>
  <c r="R6075" i="6" l="1"/>
  <c r="S6075" i="6" s="1"/>
  <c r="T6075" i="6" s="1"/>
  <c r="K6075" i="6"/>
  <c r="I6075" i="6" l="1"/>
  <c r="J6075" i="6"/>
  <c r="Q6076" i="6"/>
  <c r="R6076" i="6" l="1"/>
  <c r="S6076" i="6" s="1"/>
  <c r="T6076" i="6" s="1"/>
  <c r="K6076" i="6"/>
  <c r="Q6077" i="6" l="1"/>
  <c r="J6076" i="6"/>
  <c r="I6076" i="6"/>
  <c r="R6077" i="6" l="1"/>
  <c r="S6077" i="6" s="1"/>
  <c r="T6077" i="6" s="1"/>
  <c r="K6077" i="6"/>
  <c r="I6077" i="6" l="1"/>
  <c r="J6077" i="6"/>
  <c r="Q6078" i="6"/>
  <c r="R6078" i="6" l="1"/>
  <c r="S6078" i="6" s="1"/>
  <c r="T6078" i="6" s="1"/>
  <c r="K6078" i="6"/>
  <c r="J6078" i="6" l="1"/>
  <c r="I6078" i="6"/>
  <c r="Q6079" i="6"/>
  <c r="R6079" i="6" l="1"/>
  <c r="S6079" i="6" s="1"/>
  <c r="T6079" i="6" s="1"/>
  <c r="K6079" i="6"/>
  <c r="I6079" i="6" l="1"/>
  <c r="J6079" i="6"/>
  <c r="Q6080" i="6"/>
  <c r="R6080" i="6" l="1"/>
  <c r="S6080" i="6" s="1"/>
  <c r="T6080" i="6" s="1"/>
  <c r="K6080" i="6"/>
  <c r="J6080" i="6" l="1"/>
  <c r="I6080" i="6"/>
  <c r="Q6081" i="6"/>
  <c r="K6081" i="6" l="1"/>
  <c r="R6081" i="6"/>
  <c r="S6081" i="6" s="1"/>
  <c r="T6081" i="6" s="1"/>
  <c r="Q6082" i="6" l="1"/>
  <c r="I6081" i="6"/>
  <c r="J6081" i="6"/>
  <c r="K6082" i="6" l="1"/>
  <c r="R6082" i="6"/>
  <c r="S6082" i="6" s="1"/>
  <c r="T6082" i="6" s="1"/>
  <c r="Q6083" i="6" l="1"/>
  <c r="J6082" i="6"/>
  <c r="I6082" i="6"/>
  <c r="K6083" i="6" l="1"/>
  <c r="R6083" i="6"/>
  <c r="S6083" i="6" s="1"/>
  <c r="T6083" i="6" s="1"/>
  <c r="Q6084" i="6" l="1"/>
  <c r="I6083" i="6"/>
  <c r="J6083" i="6"/>
  <c r="K6084" i="6" l="1"/>
  <c r="R6084" i="6"/>
  <c r="S6084" i="6" s="1"/>
  <c r="T6084" i="6" s="1"/>
  <c r="Q6085" i="6" l="1"/>
  <c r="J6084" i="6"/>
  <c r="I6084" i="6"/>
  <c r="K6085" i="6" l="1"/>
  <c r="R6085" i="6"/>
  <c r="S6085" i="6" s="1"/>
  <c r="T6085" i="6" s="1"/>
  <c r="Q6086" i="6" l="1"/>
  <c r="I6085" i="6"/>
  <c r="J6085" i="6"/>
  <c r="K6086" i="6" l="1"/>
  <c r="R6086" i="6"/>
  <c r="S6086" i="6" s="1"/>
  <c r="T6086" i="6" s="1"/>
  <c r="Q6087" i="6" l="1"/>
  <c r="J6086" i="6"/>
  <c r="I6086" i="6"/>
  <c r="K6087" i="6" l="1"/>
  <c r="R6087" i="6"/>
  <c r="S6087" i="6" s="1"/>
  <c r="T6087" i="6" s="1"/>
  <c r="Q6088" i="6" l="1"/>
  <c r="I6087" i="6"/>
  <c r="J6087" i="6"/>
  <c r="K6088" i="6" l="1"/>
  <c r="R6088" i="6"/>
  <c r="S6088" i="6" s="1"/>
  <c r="T6088" i="6" s="1"/>
  <c r="Q6089" i="6" l="1"/>
  <c r="J6088" i="6"/>
  <c r="I6088" i="6"/>
  <c r="R6089" i="6" l="1"/>
  <c r="S6089" i="6" s="1"/>
  <c r="T6089" i="6" s="1"/>
  <c r="K6089" i="6"/>
  <c r="I6089" i="6" l="1"/>
  <c r="J6089" i="6"/>
  <c r="Q6090" i="6"/>
  <c r="R6090" i="6" l="1"/>
  <c r="S6090" i="6" s="1"/>
  <c r="T6090" i="6" s="1"/>
  <c r="K6090" i="6"/>
  <c r="J6090" i="6" l="1"/>
  <c r="I6090" i="6"/>
  <c r="Q6091" i="6"/>
  <c r="R6091" i="6" l="1"/>
  <c r="S6091" i="6" s="1"/>
  <c r="T6091" i="6" s="1"/>
  <c r="K6091" i="6"/>
  <c r="I6091" i="6" l="1"/>
  <c r="J6091" i="6"/>
  <c r="Q6092" i="6"/>
  <c r="R6092" i="6" l="1"/>
  <c r="S6092" i="6" s="1"/>
  <c r="T6092" i="6" s="1"/>
  <c r="K6092" i="6"/>
  <c r="J6092" i="6" l="1"/>
  <c r="I6092" i="6"/>
  <c r="Q6093" i="6"/>
  <c r="R6093" i="6" l="1"/>
  <c r="S6093" i="6" s="1"/>
  <c r="T6093" i="6" s="1"/>
  <c r="K6093" i="6"/>
  <c r="I6093" i="6" l="1"/>
  <c r="J6093" i="6"/>
  <c r="Q6094" i="6"/>
  <c r="R6094" i="6" l="1"/>
  <c r="S6094" i="6" s="1"/>
  <c r="T6094" i="6" s="1"/>
  <c r="K6094" i="6"/>
  <c r="Q6095" i="6" l="1"/>
  <c r="J6094" i="6"/>
  <c r="I6094" i="6"/>
  <c r="R6095" i="6" l="1"/>
  <c r="S6095" i="6" s="1"/>
  <c r="T6095" i="6" s="1"/>
  <c r="K6095" i="6"/>
  <c r="I6095" i="6" l="1"/>
  <c r="J6095" i="6"/>
  <c r="Q6096" i="6"/>
  <c r="R6096" i="6" l="1"/>
  <c r="S6096" i="6" s="1"/>
  <c r="T6096" i="6" s="1"/>
  <c r="K6096" i="6"/>
  <c r="J6096" i="6" l="1"/>
  <c r="I6096" i="6"/>
  <c r="Q6097" i="6"/>
  <c r="K6097" i="6" l="1"/>
  <c r="R6097" i="6"/>
  <c r="S6097" i="6" s="1"/>
  <c r="T6097" i="6" s="1"/>
  <c r="Q6098" i="6" l="1"/>
  <c r="I6097" i="6"/>
  <c r="J6097" i="6"/>
  <c r="K6098" i="6" l="1"/>
  <c r="R6098" i="6"/>
  <c r="S6098" i="6" s="1"/>
  <c r="T6098" i="6" s="1"/>
  <c r="Q6099" i="6" l="1"/>
  <c r="J6098" i="6"/>
  <c r="I6098" i="6"/>
  <c r="K6099" i="6" l="1"/>
  <c r="R6099" i="6"/>
  <c r="S6099" i="6" s="1"/>
  <c r="T6099" i="6" s="1"/>
  <c r="Q6100" i="6" l="1"/>
  <c r="I6099" i="6"/>
  <c r="J6099" i="6"/>
  <c r="K6100" i="6" l="1"/>
  <c r="R6100" i="6"/>
  <c r="S6100" i="6" s="1"/>
  <c r="T6100" i="6" s="1"/>
  <c r="Q6101" i="6" l="1"/>
  <c r="J6100" i="6"/>
  <c r="I6100" i="6"/>
  <c r="K6101" i="6" l="1"/>
  <c r="R6101" i="6"/>
  <c r="S6101" i="6" s="1"/>
  <c r="T6101" i="6" s="1"/>
  <c r="Q6102" i="6" l="1"/>
  <c r="I6101" i="6"/>
  <c r="J6101" i="6"/>
  <c r="K6102" i="6" l="1"/>
  <c r="R6102" i="6"/>
  <c r="S6102" i="6" s="1"/>
  <c r="T6102" i="6" s="1"/>
  <c r="Q6103" i="6" l="1"/>
  <c r="J6102" i="6"/>
  <c r="I6102" i="6"/>
  <c r="K6103" i="6" l="1"/>
  <c r="R6103" i="6"/>
  <c r="S6103" i="6" s="1"/>
  <c r="T6103" i="6" s="1"/>
  <c r="Q6104" i="6" l="1"/>
  <c r="I6103" i="6"/>
  <c r="J6103" i="6"/>
  <c r="K6104" i="6" l="1"/>
  <c r="R6104" i="6"/>
  <c r="S6104" i="6" s="1"/>
  <c r="T6104" i="6" s="1"/>
  <c r="Q6105" i="6" l="1"/>
  <c r="J6104" i="6"/>
  <c r="I6104" i="6"/>
  <c r="R6105" i="6" l="1"/>
  <c r="S6105" i="6" s="1"/>
  <c r="T6105" i="6" s="1"/>
  <c r="K6105" i="6"/>
  <c r="I6105" i="6" l="1"/>
  <c r="J6105" i="6"/>
  <c r="Q6106" i="6"/>
  <c r="R6106" i="6" l="1"/>
  <c r="S6106" i="6" s="1"/>
  <c r="T6106" i="6" s="1"/>
  <c r="K6106" i="6"/>
  <c r="J6106" i="6" l="1"/>
  <c r="I6106" i="6"/>
  <c r="Q6107" i="6"/>
  <c r="R6107" i="6" l="1"/>
  <c r="S6107" i="6" s="1"/>
  <c r="T6107" i="6" s="1"/>
  <c r="K6107" i="6"/>
  <c r="I6107" i="6" l="1"/>
  <c r="J6107" i="6"/>
  <c r="Q6108" i="6"/>
  <c r="R6108" i="6" l="1"/>
  <c r="S6108" i="6" s="1"/>
  <c r="T6108" i="6" s="1"/>
  <c r="K6108" i="6"/>
  <c r="J6108" i="6" l="1"/>
  <c r="I6108" i="6"/>
  <c r="Q6109" i="6"/>
  <c r="R6109" i="6" l="1"/>
  <c r="S6109" i="6" s="1"/>
  <c r="T6109" i="6" s="1"/>
  <c r="K6109" i="6"/>
  <c r="I6109" i="6" l="1"/>
  <c r="J6109" i="6"/>
  <c r="Q6110" i="6"/>
  <c r="R6110" i="6" l="1"/>
  <c r="S6110" i="6" s="1"/>
  <c r="T6110" i="6" s="1"/>
  <c r="K6110" i="6"/>
  <c r="J6110" i="6" l="1"/>
  <c r="I6110" i="6"/>
  <c r="Q6111" i="6"/>
  <c r="R6111" i="6" l="1"/>
  <c r="S6111" i="6" s="1"/>
  <c r="T6111" i="6" s="1"/>
  <c r="K6111" i="6"/>
  <c r="I6111" i="6" l="1"/>
  <c r="J6111" i="6"/>
  <c r="Q6112" i="6"/>
  <c r="R6112" i="6" l="1"/>
  <c r="S6112" i="6" s="1"/>
  <c r="T6112" i="6" s="1"/>
  <c r="K6112" i="6"/>
  <c r="J6112" i="6" l="1"/>
  <c r="I6112" i="6"/>
  <c r="Q6113" i="6"/>
  <c r="K6113" i="6" l="1"/>
  <c r="R6113" i="6"/>
  <c r="S6113" i="6" s="1"/>
  <c r="T6113" i="6" s="1"/>
  <c r="Q6114" i="6" l="1"/>
  <c r="I6113" i="6"/>
  <c r="J6113" i="6"/>
  <c r="K6114" i="6" l="1"/>
  <c r="R6114" i="6"/>
  <c r="S6114" i="6" s="1"/>
  <c r="T6114" i="6" s="1"/>
  <c r="Q6115" i="6" l="1"/>
  <c r="J6114" i="6"/>
  <c r="I6114" i="6"/>
  <c r="K6115" i="6" l="1"/>
  <c r="R6115" i="6"/>
  <c r="S6115" i="6" s="1"/>
  <c r="T6115" i="6" s="1"/>
  <c r="Q6116" i="6" l="1"/>
  <c r="I6115" i="6"/>
  <c r="J6115" i="6"/>
  <c r="K6116" i="6" l="1"/>
  <c r="R6116" i="6"/>
  <c r="S6116" i="6" s="1"/>
  <c r="T6116" i="6" s="1"/>
  <c r="Q6117" i="6" l="1"/>
  <c r="J6116" i="6"/>
  <c r="I6116" i="6"/>
  <c r="K6117" i="6" l="1"/>
  <c r="R6117" i="6"/>
  <c r="S6117" i="6" s="1"/>
  <c r="T6117" i="6" s="1"/>
  <c r="Q6118" i="6" l="1"/>
  <c r="I6117" i="6"/>
  <c r="J6117" i="6"/>
  <c r="K6118" i="6" l="1"/>
  <c r="R6118" i="6"/>
  <c r="S6118" i="6" s="1"/>
  <c r="T6118" i="6" s="1"/>
  <c r="Q6119" i="6" l="1"/>
  <c r="J6118" i="6"/>
  <c r="I6118" i="6"/>
  <c r="K6119" i="6" l="1"/>
  <c r="R6119" i="6"/>
  <c r="S6119" i="6" s="1"/>
  <c r="T6119" i="6" s="1"/>
  <c r="Q6120" i="6" l="1"/>
  <c r="I6119" i="6"/>
  <c r="J6119" i="6"/>
  <c r="K6120" i="6" l="1"/>
  <c r="R6120" i="6"/>
  <c r="S6120" i="6" s="1"/>
  <c r="T6120" i="6" s="1"/>
  <c r="Q6121" i="6" l="1"/>
  <c r="J6120" i="6"/>
  <c r="I6120" i="6"/>
  <c r="R6121" i="6" l="1"/>
  <c r="S6121" i="6" s="1"/>
  <c r="T6121" i="6" s="1"/>
  <c r="K6121" i="6"/>
  <c r="I6121" i="6" l="1"/>
  <c r="J6121" i="6"/>
  <c r="Q6122" i="6"/>
  <c r="R6122" i="6" l="1"/>
  <c r="S6122" i="6" s="1"/>
  <c r="T6122" i="6" s="1"/>
  <c r="K6122" i="6"/>
  <c r="J6122" i="6" l="1"/>
  <c r="I6122" i="6"/>
  <c r="Q6123" i="6"/>
  <c r="R6123" i="6" l="1"/>
  <c r="S6123" i="6" s="1"/>
  <c r="T6123" i="6" s="1"/>
  <c r="K6123" i="6"/>
  <c r="I6123" i="6" l="1"/>
  <c r="J6123" i="6"/>
  <c r="Q6124" i="6"/>
  <c r="R6124" i="6" l="1"/>
  <c r="S6124" i="6" s="1"/>
  <c r="T6124" i="6" s="1"/>
  <c r="K6124" i="6"/>
  <c r="J6124" i="6" l="1"/>
  <c r="I6124" i="6"/>
  <c r="Q6125" i="6"/>
  <c r="R6125" i="6" l="1"/>
  <c r="S6125" i="6" s="1"/>
  <c r="T6125" i="6" s="1"/>
  <c r="K6125" i="6"/>
  <c r="I6125" i="6" l="1"/>
  <c r="J6125" i="6"/>
  <c r="Q6126" i="6"/>
  <c r="R6126" i="6" l="1"/>
  <c r="S6126" i="6" s="1"/>
  <c r="T6126" i="6" s="1"/>
  <c r="K6126" i="6"/>
  <c r="Q6127" i="6" l="1"/>
  <c r="J6126" i="6"/>
  <c r="I6126" i="6"/>
  <c r="R6127" i="6" l="1"/>
  <c r="S6127" i="6" s="1"/>
  <c r="T6127" i="6" s="1"/>
  <c r="K6127" i="6"/>
  <c r="I6127" i="6" l="1"/>
  <c r="J6127" i="6"/>
  <c r="Q6128" i="6"/>
  <c r="R6128" i="6" l="1"/>
  <c r="S6128" i="6" s="1"/>
  <c r="T6128" i="6" s="1"/>
  <c r="K6128" i="6"/>
  <c r="Q6129" i="6" l="1"/>
  <c r="J6128" i="6"/>
  <c r="I6128" i="6"/>
  <c r="K6129" i="6" l="1"/>
  <c r="R6129" i="6"/>
  <c r="S6129" i="6" s="1"/>
  <c r="T6129" i="6" s="1"/>
  <c r="I6129" i="6" l="1"/>
  <c r="J6129" i="6"/>
  <c r="Q6130" i="6"/>
  <c r="K6130" i="6" l="1"/>
  <c r="R6130" i="6"/>
  <c r="S6130" i="6" s="1"/>
  <c r="T6130" i="6" s="1"/>
  <c r="Q6131" i="6" l="1"/>
  <c r="J6130" i="6"/>
  <c r="I6130" i="6"/>
  <c r="K6131" i="6" l="1"/>
  <c r="R6131" i="6"/>
  <c r="S6131" i="6" s="1"/>
  <c r="T6131" i="6" s="1"/>
  <c r="Q6132" i="6" l="1"/>
  <c r="I6131" i="6"/>
  <c r="J6131" i="6"/>
  <c r="K6132" i="6" l="1"/>
  <c r="R6132" i="6"/>
  <c r="S6132" i="6" s="1"/>
  <c r="T6132" i="6" s="1"/>
  <c r="Q6133" i="6" l="1"/>
  <c r="J6132" i="6"/>
  <c r="I6132" i="6"/>
  <c r="K6133" i="6" l="1"/>
  <c r="R6133" i="6"/>
  <c r="S6133" i="6" s="1"/>
  <c r="T6133" i="6" s="1"/>
  <c r="Q6134" i="6" l="1"/>
  <c r="I6133" i="6"/>
  <c r="J6133" i="6"/>
  <c r="K6134" i="6" l="1"/>
  <c r="R6134" i="6"/>
  <c r="S6134" i="6" s="1"/>
  <c r="T6134" i="6" s="1"/>
  <c r="Q6135" i="6" l="1"/>
  <c r="J6134" i="6"/>
  <c r="I6134" i="6"/>
  <c r="K6135" i="6" l="1"/>
  <c r="R6135" i="6"/>
  <c r="S6135" i="6" s="1"/>
  <c r="T6135" i="6" s="1"/>
  <c r="Q6136" i="6" l="1"/>
  <c r="I6135" i="6"/>
  <c r="J6135" i="6"/>
  <c r="K6136" i="6" l="1"/>
  <c r="R6136" i="6"/>
  <c r="S6136" i="6" s="1"/>
  <c r="T6136" i="6" s="1"/>
  <c r="Q6137" i="6" l="1"/>
  <c r="J6136" i="6"/>
  <c r="I6136" i="6"/>
  <c r="R6137" i="6" l="1"/>
  <c r="S6137" i="6" s="1"/>
  <c r="T6137" i="6" s="1"/>
  <c r="K6137" i="6"/>
  <c r="Q6138" i="6" l="1"/>
  <c r="I6137" i="6"/>
  <c r="J6137" i="6"/>
  <c r="R6138" i="6" l="1"/>
  <c r="S6138" i="6" s="1"/>
  <c r="T6138" i="6" s="1"/>
  <c r="K6138" i="6"/>
  <c r="Q6139" i="6" l="1"/>
  <c r="J6138" i="6"/>
  <c r="I6138" i="6"/>
  <c r="R6139" i="6" l="1"/>
  <c r="S6139" i="6" s="1"/>
  <c r="T6139" i="6" s="1"/>
  <c r="K6139" i="6"/>
  <c r="I6139" i="6" l="1"/>
  <c r="J6139" i="6"/>
  <c r="Q6140" i="6"/>
  <c r="R6140" i="6" l="1"/>
  <c r="S6140" i="6" s="1"/>
  <c r="T6140" i="6" s="1"/>
  <c r="K6140" i="6"/>
  <c r="J6140" i="6" l="1"/>
  <c r="I6140" i="6"/>
  <c r="Q6141" i="6"/>
  <c r="R6141" i="6" l="1"/>
  <c r="S6141" i="6" s="1"/>
  <c r="T6141" i="6" s="1"/>
  <c r="K6141" i="6"/>
  <c r="I6141" i="6" l="1"/>
  <c r="J6141" i="6"/>
  <c r="Q6142" i="6"/>
  <c r="R6142" i="6" l="1"/>
  <c r="S6142" i="6" s="1"/>
  <c r="T6142" i="6" s="1"/>
  <c r="K6142" i="6"/>
  <c r="J6142" i="6" l="1"/>
  <c r="I6142" i="6"/>
  <c r="Q6143" i="6"/>
  <c r="R6143" i="6" l="1"/>
  <c r="S6143" i="6" s="1"/>
  <c r="T6143" i="6" s="1"/>
  <c r="K6143" i="6"/>
  <c r="I6143" i="6" l="1"/>
  <c r="J6143" i="6"/>
  <c r="Q6144" i="6"/>
  <c r="K6144" i="6" l="1"/>
  <c r="R6144" i="6"/>
  <c r="S6144" i="6" s="1"/>
  <c r="T6144" i="6" s="1"/>
  <c r="Q6145" i="6" l="1"/>
  <c r="J6144" i="6"/>
  <c r="I6144" i="6"/>
  <c r="K6145" i="6" l="1"/>
  <c r="R6145" i="6"/>
  <c r="S6145" i="6" s="1"/>
  <c r="T6145" i="6" s="1"/>
  <c r="I6145" i="6" l="1"/>
  <c r="J6145" i="6"/>
  <c r="Q6146" i="6"/>
  <c r="K6146" i="6" l="1"/>
  <c r="R6146" i="6"/>
  <c r="S6146" i="6" s="1"/>
  <c r="T6146" i="6" s="1"/>
  <c r="J6146" i="6" l="1"/>
  <c r="I6146" i="6"/>
  <c r="Q6147" i="6"/>
  <c r="K6147" i="6" l="1"/>
  <c r="R6147" i="6"/>
  <c r="S6147" i="6" s="1"/>
  <c r="T6147" i="6" s="1"/>
  <c r="Q6148" i="6" l="1"/>
  <c r="I6147" i="6"/>
  <c r="J6147" i="6"/>
  <c r="K6148" i="6" l="1"/>
  <c r="R6148" i="6"/>
  <c r="S6148" i="6" s="1"/>
  <c r="T6148" i="6" s="1"/>
  <c r="Q6149" i="6" l="1"/>
  <c r="J6148" i="6"/>
  <c r="I6148" i="6"/>
  <c r="K6149" i="6" l="1"/>
  <c r="R6149" i="6"/>
  <c r="S6149" i="6" s="1"/>
  <c r="T6149" i="6" s="1"/>
  <c r="Q6150" i="6" l="1"/>
  <c r="I6149" i="6"/>
  <c r="J6149" i="6"/>
  <c r="K6150" i="6" l="1"/>
  <c r="R6150" i="6"/>
  <c r="S6150" i="6" s="1"/>
  <c r="T6150" i="6" s="1"/>
  <c r="Q6151" i="6" l="1"/>
  <c r="J6150" i="6"/>
  <c r="I6150" i="6"/>
  <c r="K6151" i="6" l="1"/>
  <c r="R6151" i="6"/>
  <c r="S6151" i="6" s="1"/>
  <c r="T6151" i="6" s="1"/>
  <c r="Q6152" i="6" l="1"/>
  <c r="I6151" i="6"/>
  <c r="J6151" i="6"/>
  <c r="K6152" i="6" l="1"/>
  <c r="R6152" i="6"/>
  <c r="S6152" i="6" s="1"/>
  <c r="T6152" i="6" s="1"/>
  <c r="Q6153" i="6" l="1"/>
  <c r="J6152" i="6"/>
  <c r="I6152" i="6"/>
  <c r="R6153" i="6" l="1"/>
  <c r="S6153" i="6" s="1"/>
  <c r="T6153" i="6" s="1"/>
  <c r="K6153" i="6"/>
  <c r="I6153" i="6" l="1"/>
  <c r="J6153" i="6"/>
  <c r="Q6154" i="6"/>
  <c r="R6154" i="6" l="1"/>
  <c r="S6154" i="6" s="1"/>
  <c r="T6154" i="6" s="1"/>
  <c r="K6154" i="6"/>
  <c r="Q6155" i="6" l="1"/>
  <c r="J6154" i="6"/>
  <c r="I6154" i="6"/>
  <c r="R6155" i="6" l="1"/>
  <c r="S6155" i="6" s="1"/>
  <c r="T6155" i="6" s="1"/>
  <c r="K6155" i="6"/>
  <c r="I6155" i="6" l="1"/>
  <c r="J6155" i="6"/>
  <c r="Q6156" i="6"/>
  <c r="R6156" i="6" l="1"/>
  <c r="S6156" i="6" s="1"/>
  <c r="T6156" i="6" s="1"/>
  <c r="K6156" i="6"/>
  <c r="Q6157" i="6" l="1"/>
  <c r="J6156" i="6"/>
  <c r="I6156" i="6"/>
  <c r="R6157" i="6" l="1"/>
  <c r="S6157" i="6" s="1"/>
  <c r="T6157" i="6" s="1"/>
  <c r="K6157" i="6"/>
  <c r="I6157" i="6" l="1"/>
  <c r="J6157" i="6"/>
  <c r="Q6158" i="6"/>
  <c r="R6158" i="6" l="1"/>
  <c r="S6158" i="6" s="1"/>
  <c r="T6158" i="6" s="1"/>
  <c r="K6158" i="6"/>
  <c r="J6158" i="6" l="1"/>
  <c r="I6158" i="6"/>
  <c r="Q6159" i="6"/>
  <c r="R6159" i="6" l="1"/>
  <c r="S6159" i="6" s="1"/>
  <c r="T6159" i="6" s="1"/>
  <c r="K6159" i="6"/>
  <c r="I6159" i="6" l="1"/>
  <c r="J6159" i="6"/>
  <c r="Q6160" i="6"/>
  <c r="R6160" i="6" l="1"/>
  <c r="S6160" i="6" s="1"/>
  <c r="T6160" i="6" s="1"/>
  <c r="K6160" i="6"/>
  <c r="J6160" i="6" l="1"/>
  <c r="I6160" i="6"/>
  <c r="Q6161" i="6"/>
  <c r="R6161" i="6" l="1"/>
  <c r="S6161" i="6" s="1"/>
  <c r="T6161" i="6" s="1"/>
  <c r="K6161" i="6"/>
  <c r="Q6162" i="6" l="1"/>
  <c r="I6161" i="6"/>
  <c r="J6161" i="6"/>
  <c r="K6162" i="6" l="1"/>
  <c r="R6162" i="6"/>
  <c r="S6162" i="6" s="1"/>
  <c r="T6162" i="6" s="1"/>
  <c r="Q6163" i="6" l="1"/>
  <c r="J6162" i="6"/>
  <c r="I6162" i="6"/>
  <c r="R6163" i="6" l="1"/>
  <c r="S6163" i="6" s="1"/>
  <c r="T6163" i="6" s="1"/>
  <c r="K6163" i="6"/>
  <c r="I6163" i="6" l="1"/>
  <c r="J6163" i="6"/>
  <c r="Q6164" i="6"/>
  <c r="K6164" i="6" l="1"/>
  <c r="R6164" i="6"/>
  <c r="S6164" i="6" s="1"/>
  <c r="T6164" i="6" s="1"/>
  <c r="Q6165" i="6" l="1"/>
  <c r="J6164" i="6"/>
  <c r="I6164" i="6"/>
  <c r="R6165" i="6" l="1"/>
  <c r="S6165" i="6" s="1"/>
  <c r="T6165" i="6" s="1"/>
  <c r="K6165" i="6"/>
  <c r="Q6166" i="6" l="1"/>
  <c r="I6165" i="6"/>
  <c r="J6165" i="6"/>
  <c r="K6166" i="6" l="1"/>
  <c r="R6166" i="6"/>
  <c r="S6166" i="6" s="1"/>
  <c r="T6166" i="6" s="1"/>
  <c r="Q6167" i="6" l="1"/>
  <c r="J6166" i="6"/>
  <c r="I6166" i="6"/>
  <c r="R6167" i="6" l="1"/>
  <c r="S6167" i="6" s="1"/>
  <c r="T6167" i="6" s="1"/>
  <c r="K6167" i="6"/>
  <c r="I6167" i="6" l="1"/>
  <c r="J6167" i="6"/>
  <c r="Q6168" i="6"/>
  <c r="K6168" i="6" l="1"/>
  <c r="R6168" i="6"/>
  <c r="S6168" i="6" s="1"/>
  <c r="T6168" i="6" s="1"/>
  <c r="Q6169" i="6" l="1"/>
  <c r="J6168" i="6"/>
  <c r="I6168" i="6"/>
  <c r="K6169" i="6" l="1"/>
  <c r="R6169" i="6"/>
  <c r="S6169" i="6" s="1"/>
  <c r="T6169" i="6" s="1"/>
  <c r="I6169" i="6" l="1"/>
  <c r="J6169" i="6"/>
  <c r="Q6170" i="6"/>
  <c r="K6170" i="6" l="1"/>
  <c r="R6170" i="6"/>
  <c r="S6170" i="6" s="1"/>
  <c r="T6170" i="6" s="1"/>
  <c r="Q6171" i="6" l="1"/>
  <c r="J6170" i="6"/>
  <c r="I6170" i="6"/>
  <c r="K6171" i="6" l="1"/>
  <c r="R6171" i="6"/>
  <c r="S6171" i="6" s="1"/>
  <c r="T6171" i="6" s="1"/>
  <c r="Q6172" i="6" l="1"/>
  <c r="I6171" i="6"/>
  <c r="J6171" i="6"/>
  <c r="K6172" i="6" l="1"/>
  <c r="R6172" i="6"/>
  <c r="S6172" i="6" s="1"/>
  <c r="T6172" i="6" s="1"/>
  <c r="Q6173" i="6" l="1"/>
  <c r="J6172" i="6"/>
  <c r="I6172" i="6"/>
  <c r="K6173" i="6" l="1"/>
  <c r="R6173" i="6"/>
  <c r="S6173" i="6" s="1"/>
  <c r="T6173" i="6" s="1"/>
  <c r="Q6174" i="6" l="1"/>
  <c r="I6173" i="6"/>
  <c r="J6173" i="6"/>
  <c r="K6174" i="6" l="1"/>
  <c r="R6174" i="6"/>
  <c r="S6174" i="6" s="1"/>
  <c r="T6174" i="6" s="1"/>
  <c r="J6174" i="6" l="1"/>
  <c r="I6174" i="6"/>
  <c r="Q6175" i="6"/>
  <c r="K6175" i="6" l="1"/>
  <c r="R6175" i="6"/>
  <c r="S6175" i="6" s="1"/>
  <c r="T6175" i="6" s="1"/>
  <c r="Q6176" i="6" l="1"/>
  <c r="I6175" i="6"/>
  <c r="J6175" i="6"/>
  <c r="K6176" i="6" l="1"/>
  <c r="R6176" i="6"/>
  <c r="S6176" i="6" s="1"/>
  <c r="T6176" i="6" s="1"/>
  <c r="Q6177" i="6" l="1"/>
  <c r="J6176" i="6"/>
  <c r="I6176" i="6"/>
  <c r="R6177" i="6" l="1"/>
  <c r="S6177" i="6" s="1"/>
  <c r="T6177" i="6" s="1"/>
  <c r="K6177" i="6"/>
  <c r="I6177" i="6" l="1"/>
  <c r="J6177" i="6"/>
  <c r="Q6178" i="6"/>
  <c r="K6178" i="6" l="1"/>
  <c r="R6178" i="6"/>
  <c r="S6178" i="6" s="1"/>
  <c r="T6178" i="6" s="1"/>
  <c r="Q6179" i="6" l="1"/>
  <c r="J6178" i="6"/>
  <c r="I6178" i="6"/>
  <c r="R6179" i="6" l="1"/>
  <c r="S6179" i="6" s="1"/>
  <c r="T6179" i="6" s="1"/>
  <c r="K6179" i="6"/>
  <c r="I6179" i="6" l="1"/>
  <c r="J6179" i="6"/>
  <c r="Q6180" i="6"/>
  <c r="K6180" i="6" l="1"/>
  <c r="R6180" i="6"/>
  <c r="S6180" i="6" s="1"/>
  <c r="T6180" i="6" s="1"/>
  <c r="Q6181" i="6" l="1"/>
  <c r="J6180" i="6"/>
  <c r="I6180" i="6"/>
  <c r="R6181" i="6" l="1"/>
  <c r="S6181" i="6" s="1"/>
  <c r="T6181" i="6" s="1"/>
  <c r="K6181" i="6"/>
  <c r="I6181" i="6" l="1"/>
  <c r="J6181" i="6"/>
  <c r="Q6182" i="6"/>
  <c r="K6182" i="6" l="1"/>
  <c r="R6182" i="6"/>
  <c r="S6182" i="6" s="1"/>
  <c r="T6182" i="6" s="1"/>
  <c r="Q6183" i="6" l="1"/>
  <c r="J6182" i="6"/>
  <c r="I6182" i="6"/>
  <c r="R6183" i="6" l="1"/>
  <c r="S6183" i="6" s="1"/>
  <c r="T6183" i="6" s="1"/>
  <c r="K6183" i="6"/>
  <c r="I6183" i="6" l="1"/>
  <c r="J6183" i="6"/>
  <c r="Q6184" i="6"/>
  <c r="K6184" i="6" l="1"/>
  <c r="R6184" i="6"/>
  <c r="S6184" i="6" s="1"/>
  <c r="T6184" i="6" s="1"/>
  <c r="Q6185" i="6" l="1"/>
  <c r="J6184" i="6"/>
  <c r="I6184" i="6"/>
  <c r="K6185" i="6" l="1"/>
  <c r="R6185" i="6"/>
  <c r="S6185" i="6" s="1"/>
  <c r="T6185" i="6" s="1"/>
  <c r="Q6186" i="6" l="1"/>
  <c r="I6185" i="6"/>
  <c r="J6185" i="6"/>
  <c r="K6186" i="6" l="1"/>
  <c r="R6186" i="6"/>
  <c r="S6186" i="6" s="1"/>
  <c r="T6186" i="6" s="1"/>
  <c r="Q6187" i="6" l="1"/>
  <c r="J6186" i="6"/>
  <c r="I6186" i="6"/>
  <c r="K6187" i="6" l="1"/>
  <c r="R6187" i="6"/>
  <c r="S6187" i="6" s="1"/>
  <c r="T6187" i="6" s="1"/>
  <c r="Q6188" i="6" l="1"/>
  <c r="I6187" i="6"/>
  <c r="J6187" i="6"/>
  <c r="K6188" i="6" l="1"/>
  <c r="R6188" i="6"/>
  <c r="S6188" i="6" s="1"/>
  <c r="T6188" i="6" s="1"/>
  <c r="Q6189" i="6" l="1"/>
  <c r="J6188" i="6"/>
  <c r="I6188" i="6"/>
  <c r="K6189" i="6" l="1"/>
  <c r="R6189" i="6"/>
  <c r="S6189" i="6" s="1"/>
  <c r="T6189" i="6" s="1"/>
  <c r="Q6190" i="6" l="1"/>
  <c r="I6189" i="6"/>
  <c r="J6189" i="6"/>
  <c r="K6190" i="6" l="1"/>
  <c r="R6190" i="6"/>
  <c r="S6190" i="6" s="1"/>
  <c r="T6190" i="6" s="1"/>
  <c r="Q6191" i="6" l="1"/>
  <c r="J6190" i="6"/>
  <c r="I6190" i="6"/>
  <c r="K6191" i="6" l="1"/>
  <c r="R6191" i="6"/>
  <c r="S6191" i="6" s="1"/>
  <c r="T6191" i="6" s="1"/>
  <c r="Q6192" i="6" l="1"/>
  <c r="I6191" i="6"/>
  <c r="J6191" i="6"/>
  <c r="K6192" i="6" l="1"/>
  <c r="R6192" i="6"/>
  <c r="S6192" i="6" s="1"/>
  <c r="T6192" i="6" s="1"/>
  <c r="Q6193" i="6" l="1"/>
  <c r="J6192" i="6"/>
  <c r="I6192" i="6"/>
  <c r="R6193" i="6" l="1"/>
  <c r="S6193" i="6" s="1"/>
  <c r="T6193" i="6" s="1"/>
  <c r="K6193" i="6"/>
  <c r="Q6194" i="6" l="1"/>
  <c r="I6193" i="6"/>
  <c r="J6193" i="6"/>
  <c r="K6194" i="6" l="1"/>
  <c r="R6194" i="6"/>
  <c r="S6194" i="6" s="1"/>
  <c r="T6194" i="6" s="1"/>
  <c r="Q6195" i="6" l="1"/>
  <c r="J6194" i="6"/>
  <c r="I6194" i="6"/>
  <c r="R6195" i="6" l="1"/>
  <c r="S6195" i="6" s="1"/>
  <c r="T6195" i="6" s="1"/>
  <c r="K6195" i="6"/>
  <c r="Q6196" i="6" l="1"/>
  <c r="I6195" i="6"/>
  <c r="J6195" i="6"/>
  <c r="K6196" i="6" l="1"/>
  <c r="R6196" i="6"/>
  <c r="S6196" i="6" s="1"/>
  <c r="T6196" i="6" s="1"/>
  <c r="Q6197" i="6" l="1"/>
  <c r="J6196" i="6"/>
  <c r="I6196" i="6"/>
  <c r="R6197" i="6" l="1"/>
  <c r="S6197" i="6" s="1"/>
  <c r="T6197" i="6" s="1"/>
  <c r="K6197" i="6"/>
  <c r="I6197" i="6" l="1"/>
  <c r="J6197" i="6"/>
  <c r="Q6198" i="6"/>
  <c r="K6198" i="6" l="1"/>
  <c r="R6198" i="6"/>
  <c r="S6198" i="6" s="1"/>
  <c r="T6198" i="6" s="1"/>
  <c r="Q6199" i="6" l="1"/>
  <c r="J6198" i="6"/>
  <c r="I6198" i="6"/>
  <c r="R6199" i="6" l="1"/>
  <c r="S6199" i="6" s="1"/>
  <c r="T6199" i="6" s="1"/>
  <c r="K6199" i="6"/>
  <c r="I6199" i="6" l="1"/>
  <c r="J6199" i="6"/>
  <c r="Q6200" i="6"/>
  <c r="K6200" i="6" l="1"/>
  <c r="R6200" i="6"/>
  <c r="S6200" i="6" s="1"/>
  <c r="T6200" i="6" s="1"/>
  <c r="Q6201" i="6" l="1"/>
  <c r="J6200" i="6"/>
  <c r="I6200" i="6"/>
  <c r="K6201" i="6" l="1"/>
  <c r="R6201" i="6"/>
  <c r="S6201" i="6" s="1"/>
  <c r="T6201" i="6" s="1"/>
  <c r="Q6202" i="6" l="1"/>
  <c r="I6201" i="6"/>
  <c r="J6201" i="6"/>
  <c r="K6202" i="6" l="1"/>
  <c r="R6202" i="6"/>
  <c r="S6202" i="6" s="1"/>
  <c r="T6202" i="6" s="1"/>
  <c r="Q6203" i="6" l="1"/>
  <c r="J6202" i="6"/>
  <c r="I6202" i="6"/>
  <c r="K6203" i="6" l="1"/>
  <c r="R6203" i="6"/>
  <c r="S6203" i="6" s="1"/>
  <c r="T6203" i="6" s="1"/>
  <c r="Q6204" i="6" l="1"/>
  <c r="I6203" i="6"/>
  <c r="J6203" i="6"/>
  <c r="K6204" i="6" l="1"/>
  <c r="R6204" i="6"/>
  <c r="S6204" i="6" s="1"/>
  <c r="T6204" i="6" s="1"/>
  <c r="J6204" i="6" l="1"/>
  <c r="I6204" i="6"/>
  <c r="Q6205" i="6"/>
  <c r="K6205" i="6" l="1"/>
  <c r="R6205" i="6"/>
  <c r="S6205" i="6" s="1"/>
  <c r="T6205" i="6" s="1"/>
  <c r="Q6206" i="6" l="1"/>
  <c r="I6205" i="6"/>
  <c r="J6205" i="6"/>
  <c r="K6206" i="6" l="1"/>
  <c r="R6206" i="6"/>
  <c r="S6206" i="6" s="1"/>
  <c r="T6206" i="6" s="1"/>
  <c r="J6206" i="6" l="1"/>
  <c r="I6206" i="6"/>
  <c r="Q6207" i="6"/>
  <c r="K6207" i="6" l="1"/>
  <c r="R6207" i="6"/>
  <c r="S6207" i="6" s="1"/>
  <c r="T6207" i="6" s="1"/>
  <c r="Q6208" i="6" l="1"/>
  <c r="I6207" i="6"/>
  <c r="J6207" i="6"/>
  <c r="K6208" i="6" l="1"/>
  <c r="R6208" i="6"/>
  <c r="S6208" i="6" s="1"/>
  <c r="T6208" i="6" s="1"/>
  <c r="Q6209" i="6" l="1"/>
  <c r="J6208" i="6"/>
  <c r="I6208" i="6"/>
  <c r="R6209" i="6" l="1"/>
  <c r="S6209" i="6" s="1"/>
  <c r="T6209" i="6" s="1"/>
  <c r="K6209" i="6"/>
  <c r="I6209" i="6" l="1"/>
  <c r="J6209" i="6"/>
  <c r="Q6210" i="6"/>
  <c r="K6210" i="6" l="1"/>
  <c r="R6210" i="6"/>
  <c r="S6210" i="6" s="1"/>
  <c r="T6210" i="6" s="1"/>
  <c r="Q6211" i="6" l="1"/>
  <c r="J6210" i="6"/>
  <c r="I6210" i="6"/>
  <c r="R6211" i="6" l="1"/>
  <c r="S6211" i="6" s="1"/>
  <c r="T6211" i="6" s="1"/>
  <c r="K6211" i="6"/>
  <c r="Q6212" i="6" l="1"/>
  <c r="I6211" i="6"/>
  <c r="J6211" i="6"/>
  <c r="K6212" i="6" l="1"/>
  <c r="R6212" i="6"/>
  <c r="S6212" i="6" s="1"/>
  <c r="T6212" i="6" s="1"/>
  <c r="Q6213" i="6" l="1"/>
  <c r="J6212" i="6"/>
  <c r="I6212" i="6"/>
  <c r="R6213" i="6" l="1"/>
  <c r="S6213" i="6" s="1"/>
  <c r="T6213" i="6" s="1"/>
  <c r="K6213" i="6"/>
  <c r="I6213" i="6" l="1"/>
  <c r="J6213" i="6"/>
  <c r="Q6214" i="6"/>
  <c r="K6214" i="6" l="1"/>
  <c r="R6214" i="6"/>
  <c r="S6214" i="6" s="1"/>
  <c r="T6214" i="6" s="1"/>
  <c r="Q6215" i="6" l="1"/>
  <c r="J6214" i="6"/>
  <c r="I6214" i="6"/>
  <c r="R6215" i="6" l="1"/>
  <c r="S6215" i="6" s="1"/>
  <c r="T6215" i="6" s="1"/>
  <c r="K6215" i="6"/>
  <c r="I6215" i="6" l="1"/>
  <c r="J6215" i="6"/>
  <c r="Q6216" i="6"/>
  <c r="K6216" i="6" l="1"/>
  <c r="R6216" i="6"/>
  <c r="S6216" i="6" s="1"/>
  <c r="T6216" i="6" s="1"/>
  <c r="Q6217" i="6" l="1"/>
  <c r="J6216" i="6"/>
  <c r="I6216" i="6"/>
  <c r="K6217" i="6" l="1"/>
  <c r="R6217" i="6"/>
  <c r="S6217" i="6" s="1"/>
  <c r="T6217" i="6" s="1"/>
  <c r="Q6218" i="6" l="1"/>
  <c r="I6217" i="6"/>
  <c r="J6217" i="6"/>
  <c r="K6218" i="6" l="1"/>
  <c r="R6218" i="6"/>
  <c r="S6218" i="6" s="1"/>
  <c r="T6218" i="6" s="1"/>
  <c r="Q6219" i="6" l="1"/>
  <c r="J6218" i="6"/>
  <c r="I6218" i="6"/>
  <c r="K6219" i="6" l="1"/>
  <c r="R6219" i="6"/>
  <c r="S6219" i="6" s="1"/>
  <c r="T6219" i="6" s="1"/>
  <c r="I6219" i="6" l="1"/>
  <c r="J6219" i="6"/>
  <c r="Q6220" i="6"/>
  <c r="K6220" i="6" l="1"/>
  <c r="R6220" i="6"/>
  <c r="S6220" i="6" s="1"/>
  <c r="T6220" i="6" s="1"/>
  <c r="Q6221" i="6" l="1"/>
  <c r="J6220" i="6"/>
  <c r="I6220" i="6"/>
  <c r="K6221" i="6" l="1"/>
  <c r="R6221" i="6"/>
  <c r="S6221" i="6" s="1"/>
  <c r="T6221" i="6" s="1"/>
  <c r="Q6222" i="6" l="1"/>
  <c r="I6221" i="6"/>
  <c r="J6221" i="6"/>
  <c r="K6222" i="6" l="1"/>
  <c r="R6222" i="6"/>
  <c r="S6222" i="6" s="1"/>
  <c r="T6222" i="6" s="1"/>
  <c r="Q6223" i="6" l="1"/>
  <c r="J6222" i="6"/>
  <c r="I6222" i="6"/>
  <c r="K6223" i="6" l="1"/>
  <c r="R6223" i="6"/>
  <c r="S6223" i="6" s="1"/>
  <c r="T6223" i="6" s="1"/>
  <c r="Q6224" i="6" l="1"/>
  <c r="I6223" i="6"/>
  <c r="J6223" i="6"/>
  <c r="K6224" i="6" l="1"/>
  <c r="R6224" i="6"/>
  <c r="S6224" i="6" s="1"/>
  <c r="T6224" i="6" s="1"/>
  <c r="J6224" i="6" l="1"/>
  <c r="I6224" i="6"/>
  <c r="Q6225" i="6"/>
  <c r="R6225" i="6" l="1"/>
  <c r="S6225" i="6" s="1"/>
  <c r="T6225" i="6" s="1"/>
  <c r="K6225" i="6"/>
  <c r="I6225" i="6" l="1"/>
  <c r="J6225" i="6"/>
  <c r="Q6226" i="6"/>
  <c r="K6226" i="6" l="1"/>
  <c r="R6226" i="6"/>
  <c r="S6226" i="6" s="1"/>
  <c r="T6226" i="6" s="1"/>
  <c r="Q6227" i="6" l="1"/>
  <c r="J6226" i="6"/>
  <c r="I6226" i="6"/>
  <c r="R6227" i="6" l="1"/>
  <c r="S6227" i="6" s="1"/>
  <c r="T6227" i="6" s="1"/>
  <c r="K6227" i="6"/>
  <c r="Q6228" i="6" l="1"/>
  <c r="I6227" i="6"/>
  <c r="J6227" i="6"/>
  <c r="K6228" i="6" l="1"/>
  <c r="R6228" i="6"/>
  <c r="S6228" i="6" s="1"/>
  <c r="T6228" i="6" s="1"/>
  <c r="Q6229" i="6" l="1"/>
  <c r="J6228" i="6"/>
  <c r="I6228" i="6"/>
  <c r="R6229" i="6" l="1"/>
  <c r="S6229" i="6" s="1"/>
  <c r="T6229" i="6" s="1"/>
  <c r="K6229" i="6"/>
  <c r="I6229" i="6" l="1"/>
  <c r="J6229" i="6"/>
  <c r="Q6230" i="6"/>
  <c r="K6230" i="6" l="1"/>
  <c r="R6230" i="6"/>
  <c r="S6230" i="6" s="1"/>
  <c r="T6230" i="6" s="1"/>
  <c r="Q6231" i="6" l="1"/>
  <c r="J6230" i="6"/>
  <c r="I6230" i="6"/>
  <c r="R6231" i="6" l="1"/>
  <c r="S6231" i="6" s="1"/>
  <c r="T6231" i="6" s="1"/>
  <c r="K6231" i="6"/>
  <c r="I6231" i="6" l="1"/>
  <c r="J6231" i="6"/>
  <c r="Q6232" i="6"/>
  <c r="K6232" i="6" l="1"/>
  <c r="R6232" i="6"/>
  <c r="S6232" i="6" s="1"/>
  <c r="T6232" i="6" s="1"/>
  <c r="Q6233" i="6" l="1"/>
  <c r="J6232" i="6"/>
  <c r="I6232" i="6"/>
  <c r="R6233" i="6" l="1"/>
  <c r="S6233" i="6" s="1"/>
  <c r="T6233" i="6" s="1"/>
  <c r="K6233" i="6"/>
  <c r="I6233" i="6" l="1"/>
  <c r="J6233" i="6"/>
  <c r="Q6234" i="6"/>
  <c r="K6234" i="6" l="1"/>
  <c r="R6234" i="6"/>
  <c r="S6234" i="6" s="1"/>
  <c r="T6234" i="6" s="1"/>
  <c r="Q6235" i="6" l="1"/>
  <c r="J6234" i="6"/>
  <c r="I6234" i="6"/>
  <c r="K6235" i="6" l="1"/>
  <c r="R6235" i="6"/>
  <c r="S6235" i="6" s="1"/>
  <c r="T6235" i="6" s="1"/>
  <c r="Q6236" i="6" l="1"/>
  <c r="I6235" i="6"/>
  <c r="J6235" i="6"/>
  <c r="K6236" i="6" l="1"/>
  <c r="R6236" i="6"/>
  <c r="S6236" i="6" s="1"/>
  <c r="T6236" i="6" s="1"/>
  <c r="Q6237" i="6" l="1"/>
  <c r="J6236" i="6"/>
  <c r="I6236" i="6"/>
  <c r="K6237" i="6" l="1"/>
  <c r="R6237" i="6"/>
  <c r="S6237" i="6" s="1"/>
  <c r="T6237" i="6" s="1"/>
  <c r="I6237" i="6" l="1"/>
  <c r="J6237" i="6"/>
  <c r="Q6238" i="6"/>
  <c r="K6238" i="6" l="1"/>
  <c r="R6238" i="6"/>
  <c r="S6238" i="6" s="1"/>
  <c r="T6238" i="6" s="1"/>
  <c r="Q6239" i="6" l="1"/>
  <c r="J6238" i="6"/>
  <c r="I6238" i="6"/>
  <c r="K6239" i="6" l="1"/>
  <c r="R6239" i="6"/>
  <c r="S6239" i="6" s="1"/>
  <c r="T6239" i="6" s="1"/>
  <c r="Q6240" i="6" l="1"/>
  <c r="I6239" i="6"/>
  <c r="J6239" i="6"/>
  <c r="K6240" i="6" l="1"/>
  <c r="R6240" i="6"/>
  <c r="S6240" i="6" s="1"/>
  <c r="T6240" i="6" s="1"/>
  <c r="J6240" i="6" l="1"/>
  <c r="I6240" i="6"/>
  <c r="Q6241" i="6"/>
  <c r="R6241" i="6" l="1"/>
  <c r="S6241" i="6" s="1"/>
  <c r="T6241" i="6" s="1"/>
  <c r="K6241" i="6"/>
  <c r="I6241" i="6" l="1"/>
  <c r="J6241" i="6"/>
  <c r="Q6242" i="6"/>
  <c r="K6242" i="6" l="1"/>
  <c r="R6242" i="6"/>
  <c r="S6242" i="6" s="1"/>
  <c r="T6242" i="6" s="1"/>
  <c r="Q6243" i="6" l="1"/>
  <c r="J6242" i="6"/>
  <c r="I6242" i="6"/>
  <c r="R6243" i="6" l="1"/>
  <c r="S6243" i="6" s="1"/>
  <c r="T6243" i="6" s="1"/>
  <c r="K6243" i="6"/>
  <c r="I6243" i="6" l="1"/>
  <c r="J6243" i="6"/>
  <c r="Q6244" i="6"/>
  <c r="K6244" i="6" l="1"/>
  <c r="R6244" i="6"/>
  <c r="S6244" i="6" s="1"/>
  <c r="T6244" i="6" s="1"/>
  <c r="Q6245" i="6" l="1"/>
  <c r="J6244" i="6"/>
  <c r="I6244" i="6"/>
  <c r="R6245" i="6" l="1"/>
  <c r="S6245" i="6" s="1"/>
  <c r="T6245" i="6" s="1"/>
  <c r="K6245" i="6"/>
  <c r="I6245" i="6" l="1"/>
  <c r="J6245" i="6"/>
  <c r="Q6246" i="6"/>
  <c r="K6246" i="6" l="1"/>
  <c r="R6246" i="6"/>
  <c r="S6246" i="6" s="1"/>
  <c r="T6246" i="6" s="1"/>
  <c r="Q6247" i="6" l="1"/>
  <c r="J6246" i="6"/>
  <c r="I6246" i="6"/>
  <c r="R6247" i="6" l="1"/>
  <c r="S6247" i="6" s="1"/>
  <c r="T6247" i="6" s="1"/>
  <c r="K6247" i="6"/>
  <c r="I6247" i="6" l="1"/>
  <c r="J6247" i="6"/>
  <c r="Q6248" i="6"/>
  <c r="K6248" i="6" l="1"/>
  <c r="R6248" i="6"/>
  <c r="S6248" i="6" s="1"/>
  <c r="T6248" i="6" s="1"/>
  <c r="Q6249" i="6" l="1"/>
  <c r="J6248" i="6"/>
  <c r="I6248" i="6"/>
  <c r="R6249" i="6" l="1"/>
  <c r="S6249" i="6" s="1"/>
  <c r="T6249" i="6" s="1"/>
  <c r="K6249" i="6"/>
  <c r="I6249" i="6" l="1"/>
  <c r="J6249" i="6"/>
  <c r="Q6250" i="6"/>
  <c r="K6250" i="6" l="1"/>
  <c r="R6250" i="6"/>
  <c r="S6250" i="6" s="1"/>
  <c r="T6250" i="6" s="1"/>
  <c r="Q6251" i="6" l="1"/>
  <c r="J6250" i="6"/>
  <c r="I6250" i="6"/>
  <c r="K6251" i="6" l="1"/>
  <c r="R6251" i="6"/>
  <c r="S6251" i="6" s="1"/>
  <c r="T6251" i="6" s="1"/>
  <c r="Q6252" i="6" l="1"/>
  <c r="I6251" i="6"/>
  <c r="J6251" i="6"/>
  <c r="K6252" i="6" l="1"/>
  <c r="R6252" i="6"/>
  <c r="S6252" i="6" s="1"/>
  <c r="T6252" i="6" s="1"/>
  <c r="J6252" i="6" l="1"/>
  <c r="I6252" i="6"/>
  <c r="Q6253" i="6"/>
  <c r="K6253" i="6" l="1"/>
  <c r="R6253" i="6"/>
  <c r="S6253" i="6" s="1"/>
  <c r="T6253" i="6" s="1"/>
  <c r="I6253" i="6" l="1"/>
  <c r="J6253" i="6"/>
  <c r="Q6254" i="6"/>
  <c r="K6254" i="6" l="1"/>
  <c r="R6254" i="6"/>
  <c r="S6254" i="6" s="1"/>
  <c r="T6254" i="6" s="1"/>
  <c r="Q6255" i="6" l="1"/>
  <c r="J6254" i="6"/>
  <c r="I6254" i="6"/>
  <c r="K6255" i="6" l="1"/>
  <c r="R6255" i="6"/>
  <c r="S6255" i="6" s="1"/>
  <c r="T6255" i="6" s="1"/>
  <c r="Q6256" i="6" l="1"/>
  <c r="I6255" i="6"/>
  <c r="J6255" i="6"/>
  <c r="K6256" i="6" l="1"/>
  <c r="R6256" i="6"/>
  <c r="S6256" i="6" s="1"/>
  <c r="T6256" i="6" s="1"/>
  <c r="Q6257" i="6" l="1"/>
  <c r="J6256" i="6"/>
  <c r="I6256" i="6"/>
  <c r="R6257" i="6" l="1"/>
  <c r="S6257" i="6" s="1"/>
  <c r="T6257" i="6" s="1"/>
  <c r="K6257" i="6"/>
  <c r="I6257" i="6" l="1"/>
  <c r="J6257" i="6"/>
  <c r="Q6258" i="6"/>
  <c r="K6258" i="6" l="1"/>
  <c r="R6258" i="6"/>
  <c r="S6258" i="6" s="1"/>
  <c r="T6258" i="6" s="1"/>
  <c r="Q6259" i="6" l="1"/>
  <c r="J6258" i="6"/>
  <c r="I6258" i="6"/>
  <c r="R6259" i="6" l="1"/>
  <c r="S6259" i="6" s="1"/>
  <c r="T6259" i="6" s="1"/>
  <c r="K6259" i="6"/>
  <c r="I6259" i="6" l="1"/>
  <c r="J6259" i="6"/>
  <c r="Q6260" i="6"/>
  <c r="K6260" i="6" l="1"/>
  <c r="R6260" i="6"/>
  <c r="S6260" i="6" s="1"/>
  <c r="T6260" i="6" s="1"/>
  <c r="Q6261" i="6" l="1"/>
  <c r="J6260" i="6"/>
  <c r="I6260" i="6"/>
  <c r="R6261" i="6" l="1"/>
  <c r="S6261" i="6" s="1"/>
  <c r="T6261" i="6" s="1"/>
  <c r="K6261" i="6"/>
  <c r="I6261" i="6" l="1"/>
  <c r="J6261" i="6"/>
  <c r="Q6262" i="6"/>
  <c r="K6262" i="6" l="1"/>
  <c r="R6262" i="6"/>
  <c r="S6262" i="6" s="1"/>
  <c r="T6262" i="6" s="1"/>
  <c r="Q6263" i="6" l="1"/>
  <c r="J6262" i="6"/>
  <c r="I6262" i="6"/>
  <c r="R6263" i="6" l="1"/>
  <c r="S6263" i="6" s="1"/>
  <c r="T6263" i="6" s="1"/>
  <c r="K6263" i="6"/>
  <c r="I6263" i="6" l="1"/>
  <c r="J6263" i="6"/>
  <c r="Q6264" i="6"/>
  <c r="K6264" i="6" l="1"/>
  <c r="R6264" i="6"/>
  <c r="S6264" i="6" s="1"/>
  <c r="T6264" i="6" s="1"/>
  <c r="Q6265" i="6" l="1"/>
  <c r="J6264" i="6"/>
  <c r="I6264" i="6"/>
  <c r="R6265" i="6" l="1"/>
  <c r="S6265" i="6" s="1"/>
  <c r="T6265" i="6" s="1"/>
  <c r="K6265" i="6"/>
  <c r="I6265" i="6" l="1"/>
  <c r="J6265" i="6"/>
  <c r="Q6266" i="6"/>
  <c r="K6266" i="6" l="1"/>
  <c r="R6266" i="6"/>
  <c r="S6266" i="6" s="1"/>
  <c r="T6266" i="6" s="1"/>
  <c r="Q6267" i="6" l="1"/>
  <c r="J6266" i="6"/>
  <c r="I6266" i="6"/>
  <c r="K6267" i="6" l="1"/>
  <c r="R6267" i="6"/>
  <c r="S6267" i="6" s="1"/>
  <c r="T6267" i="6" s="1"/>
  <c r="Q6268" i="6" l="1"/>
  <c r="I6267" i="6"/>
  <c r="J6267" i="6"/>
  <c r="K6268" i="6" l="1"/>
  <c r="R6268" i="6"/>
  <c r="S6268" i="6" s="1"/>
  <c r="T6268" i="6" s="1"/>
  <c r="Q6269" i="6" l="1"/>
  <c r="J6268" i="6"/>
  <c r="I6268" i="6"/>
  <c r="K6269" i="6" l="1"/>
  <c r="R6269" i="6"/>
  <c r="S6269" i="6" s="1"/>
  <c r="T6269" i="6" s="1"/>
  <c r="Q6270" i="6" l="1"/>
  <c r="I6269" i="6"/>
  <c r="J6269" i="6"/>
  <c r="K6270" i="6" l="1"/>
  <c r="R6270" i="6"/>
  <c r="S6270" i="6" s="1"/>
  <c r="T6270" i="6" s="1"/>
  <c r="J6270" i="6" l="1"/>
  <c r="I6270" i="6"/>
  <c r="Q6271" i="6"/>
  <c r="K6271" i="6" l="1"/>
  <c r="R6271" i="6"/>
  <c r="S6271" i="6" s="1"/>
  <c r="T6271" i="6" s="1"/>
  <c r="Q6272" i="6" l="1"/>
  <c r="I6271" i="6"/>
  <c r="J6271" i="6"/>
  <c r="K6272" i="6" l="1"/>
  <c r="R6272" i="6"/>
  <c r="S6272" i="6" s="1"/>
  <c r="T6272" i="6" s="1"/>
  <c r="Q6273" i="6" l="1"/>
  <c r="J6272" i="6"/>
  <c r="I6272" i="6"/>
  <c r="R6273" i="6" l="1"/>
  <c r="S6273" i="6" s="1"/>
  <c r="T6273" i="6" s="1"/>
  <c r="K6273" i="6"/>
  <c r="I6273" i="6" l="1"/>
  <c r="J6273" i="6"/>
  <c r="Q6274" i="6"/>
  <c r="K6274" i="6" l="1"/>
  <c r="R6274" i="6"/>
  <c r="S6274" i="6" s="1"/>
  <c r="T6274" i="6" s="1"/>
  <c r="Q6275" i="6" l="1"/>
  <c r="J6274" i="6"/>
  <c r="I6274" i="6"/>
  <c r="R6275" i="6" l="1"/>
  <c r="S6275" i="6" s="1"/>
  <c r="T6275" i="6" s="1"/>
  <c r="K6275" i="6"/>
  <c r="I6275" i="6" l="1"/>
  <c r="J6275" i="6"/>
  <c r="Q6276" i="6"/>
  <c r="K6276" i="6" l="1"/>
  <c r="R6276" i="6"/>
  <c r="S6276" i="6" s="1"/>
  <c r="T6276" i="6" s="1"/>
  <c r="Q6277" i="6" l="1"/>
  <c r="J6276" i="6"/>
  <c r="I6276" i="6"/>
  <c r="R6277" i="6" l="1"/>
  <c r="S6277" i="6" s="1"/>
  <c r="T6277" i="6" s="1"/>
  <c r="K6277" i="6"/>
  <c r="Q6278" i="6" l="1"/>
  <c r="I6277" i="6"/>
  <c r="J6277" i="6"/>
  <c r="K6278" i="6" l="1"/>
  <c r="R6278" i="6"/>
  <c r="S6278" i="6" s="1"/>
  <c r="T6278" i="6" s="1"/>
  <c r="Q6279" i="6" l="1"/>
  <c r="J6278" i="6"/>
  <c r="I6278" i="6"/>
  <c r="R6279" i="6" l="1"/>
  <c r="S6279" i="6" s="1"/>
  <c r="T6279" i="6" s="1"/>
  <c r="K6279" i="6"/>
  <c r="I6279" i="6" l="1"/>
  <c r="J6279" i="6"/>
  <c r="Q6280" i="6"/>
  <c r="K6280" i="6" l="1"/>
  <c r="R6280" i="6"/>
  <c r="S6280" i="6" s="1"/>
  <c r="T6280" i="6" s="1"/>
  <c r="Q6281" i="6" l="1"/>
  <c r="J6280" i="6"/>
  <c r="I6280" i="6"/>
  <c r="R6281" i="6" l="1"/>
  <c r="S6281" i="6" s="1"/>
  <c r="T6281" i="6" s="1"/>
  <c r="K6281" i="6"/>
  <c r="I6281" i="6" l="1"/>
  <c r="J6281" i="6"/>
  <c r="Q6282" i="6"/>
  <c r="K6282" i="6" l="1"/>
  <c r="R6282" i="6"/>
  <c r="S6282" i="6" s="1"/>
  <c r="T6282" i="6" s="1"/>
  <c r="Q6283" i="6" l="1"/>
  <c r="J6282" i="6"/>
  <c r="I6282" i="6"/>
  <c r="K6283" i="6" l="1"/>
  <c r="R6283" i="6"/>
  <c r="S6283" i="6" s="1"/>
  <c r="T6283" i="6" s="1"/>
  <c r="Q6284" i="6" l="1"/>
  <c r="I6283" i="6"/>
  <c r="J6283" i="6"/>
  <c r="K6284" i="6" l="1"/>
  <c r="R6284" i="6"/>
  <c r="S6284" i="6" s="1"/>
  <c r="T6284" i="6" s="1"/>
  <c r="Q6285" i="6" l="1"/>
  <c r="J6284" i="6"/>
  <c r="I6284" i="6"/>
  <c r="K6285" i="6" l="1"/>
  <c r="R6285" i="6"/>
  <c r="S6285" i="6" s="1"/>
  <c r="T6285" i="6" s="1"/>
  <c r="I6285" i="6" l="1"/>
  <c r="J6285" i="6"/>
  <c r="Q6286" i="6"/>
  <c r="K6286" i="6" l="1"/>
  <c r="R6286" i="6"/>
  <c r="S6286" i="6" s="1"/>
  <c r="T6286" i="6" s="1"/>
  <c r="J6286" i="6" l="1"/>
  <c r="I6286" i="6"/>
  <c r="Q6287" i="6"/>
  <c r="K6287" i="6" l="1"/>
  <c r="R6287" i="6"/>
  <c r="S6287" i="6" s="1"/>
  <c r="T6287" i="6" s="1"/>
  <c r="Q6288" i="6" l="1"/>
  <c r="I6287" i="6"/>
  <c r="J6287" i="6"/>
  <c r="K6288" i="6" l="1"/>
  <c r="R6288" i="6"/>
  <c r="S6288" i="6" s="1"/>
  <c r="T6288" i="6" s="1"/>
  <c r="Q6289" i="6" l="1"/>
  <c r="J6288" i="6"/>
  <c r="I6288" i="6"/>
  <c r="R6289" i="6" l="1"/>
  <c r="S6289" i="6" s="1"/>
  <c r="T6289" i="6" s="1"/>
  <c r="K6289" i="6"/>
  <c r="I6289" i="6" l="1"/>
  <c r="J6289" i="6"/>
  <c r="Q6290" i="6"/>
  <c r="K6290" i="6" l="1"/>
  <c r="R6290" i="6"/>
  <c r="S6290" i="6" s="1"/>
  <c r="T6290" i="6" s="1"/>
  <c r="J6290" i="6" l="1"/>
  <c r="I6290" i="6"/>
  <c r="Q6291" i="6"/>
  <c r="R6291" i="6" l="1"/>
  <c r="S6291" i="6" s="1"/>
  <c r="T6291" i="6" s="1"/>
  <c r="K6291" i="6"/>
  <c r="I6291" i="6" l="1"/>
  <c r="J6291" i="6"/>
  <c r="Q6292" i="6"/>
  <c r="K6292" i="6" l="1"/>
  <c r="R6292" i="6"/>
  <c r="S6292" i="6" s="1"/>
  <c r="T6292" i="6" s="1"/>
  <c r="J6292" i="6" l="1"/>
  <c r="I6292" i="6"/>
  <c r="Q6293" i="6"/>
  <c r="R6293" i="6" l="1"/>
  <c r="S6293" i="6" s="1"/>
  <c r="T6293" i="6" s="1"/>
  <c r="K6293" i="6"/>
  <c r="Q6294" i="6" l="1"/>
  <c r="I6293" i="6"/>
  <c r="J6293" i="6"/>
  <c r="K6294" i="6" l="1"/>
  <c r="R6294" i="6"/>
  <c r="S6294" i="6" s="1"/>
  <c r="T6294" i="6" s="1"/>
  <c r="Q6295" i="6" l="1"/>
  <c r="J6294" i="6"/>
  <c r="I6294" i="6"/>
  <c r="R6295" i="6" l="1"/>
  <c r="S6295" i="6" s="1"/>
  <c r="T6295" i="6" s="1"/>
  <c r="K6295" i="6"/>
  <c r="I6295" i="6" l="1"/>
  <c r="J6295" i="6"/>
  <c r="Q6296" i="6"/>
  <c r="K6296" i="6" l="1"/>
  <c r="R6296" i="6"/>
  <c r="S6296" i="6" s="1"/>
  <c r="T6296" i="6" s="1"/>
  <c r="Q6297" i="6" l="1"/>
  <c r="J6296" i="6"/>
  <c r="I6296" i="6"/>
  <c r="K6297" i="6" l="1"/>
  <c r="R6297" i="6"/>
  <c r="S6297" i="6" s="1"/>
  <c r="T6297" i="6" s="1"/>
  <c r="Q6298" i="6" l="1"/>
  <c r="I6297" i="6"/>
  <c r="J6297" i="6"/>
  <c r="K6298" i="6" l="1"/>
  <c r="R6298" i="6"/>
  <c r="S6298" i="6" s="1"/>
  <c r="T6298" i="6" s="1"/>
  <c r="Q6299" i="6" l="1"/>
  <c r="J6298" i="6"/>
  <c r="I6298" i="6"/>
  <c r="K6299" i="6" l="1"/>
  <c r="R6299" i="6"/>
  <c r="S6299" i="6" s="1"/>
  <c r="T6299" i="6" s="1"/>
  <c r="Q6300" i="6" l="1"/>
  <c r="I6299" i="6"/>
  <c r="J6299" i="6"/>
  <c r="K6300" i="6" l="1"/>
  <c r="R6300" i="6"/>
  <c r="S6300" i="6" s="1"/>
  <c r="T6300" i="6" s="1"/>
  <c r="Q6301" i="6" l="1"/>
  <c r="J6300" i="6"/>
  <c r="I6300" i="6"/>
  <c r="K6301" i="6" l="1"/>
  <c r="R6301" i="6"/>
  <c r="S6301" i="6" s="1"/>
  <c r="T6301" i="6" s="1"/>
  <c r="Q6302" i="6" l="1"/>
  <c r="I6301" i="6"/>
  <c r="J6301" i="6"/>
  <c r="K6302" i="6" l="1"/>
  <c r="R6302" i="6"/>
  <c r="S6302" i="6" s="1"/>
  <c r="T6302" i="6" s="1"/>
  <c r="Q6303" i="6" l="1"/>
  <c r="J6302" i="6"/>
  <c r="I6302" i="6"/>
  <c r="K6303" i="6" l="1"/>
  <c r="R6303" i="6"/>
  <c r="S6303" i="6" s="1"/>
  <c r="T6303" i="6" s="1"/>
  <c r="Q6304" i="6" l="1"/>
  <c r="I6303" i="6"/>
  <c r="J6303" i="6"/>
  <c r="K6304" i="6" l="1"/>
  <c r="R6304" i="6"/>
  <c r="S6304" i="6" s="1"/>
  <c r="T6304" i="6" s="1"/>
  <c r="Q6305" i="6" l="1"/>
  <c r="J6304" i="6"/>
  <c r="I6304" i="6"/>
  <c r="R6305" i="6" l="1"/>
  <c r="S6305" i="6" s="1"/>
  <c r="T6305" i="6" s="1"/>
  <c r="K6305" i="6"/>
  <c r="I6305" i="6" l="1"/>
  <c r="J6305" i="6"/>
  <c r="Q6306" i="6"/>
  <c r="K6306" i="6" l="1"/>
  <c r="R6306" i="6"/>
  <c r="S6306" i="6" s="1"/>
  <c r="T6306" i="6" s="1"/>
  <c r="Q6307" i="6" l="1"/>
  <c r="J6306" i="6"/>
  <c r="I6306" i="6"/>
  <c r="R6307" i="6" l="1"/>
  <c r="S6307" i="6" s="1"/>
  <c r="T6307" i="6" s="1"/>
  <c r="K6307" i="6"/>
  <c r="I6307" i="6" l="1"/>
  <c r="J6307" i="6"/>
  <c r="Q6308" i="6"/>
  <c r="K6308" i="6" l="1"/>
  <c r="R6308" i="6"/>
  <c r="S6308" i="6" s="1"/>
  <c r="T6308" i="6" s="1"/>
  <c r="J6308" i="6" l="1"/>
  <c r="I6308" i="6"/>
  <c r="Q6309" i="6"/>
  <c r="R6309" i="6" l="1"/>
  <c r="S6309" i="6" s="1"/>
  <c r="T6309" i="6" s="1"/>
  <c r="K6309" i="6"/>
  <c r="I6309" i="6" l="1"/>
  <c r="J6309" i="6"/>
  <c r="Q6310" i="6"/>
  <c r="K6310" i="6" l="1"/>
  <c r="R6310" i="6"/>
  <c r="S6310" i="6" s="1"/>
  <c r="T6310" i="6" s="1"/>
  <c r="Q6311" i="6" l="1"/>
  <c r="J6310" i="6"/>
  <c r="I6310" i="6"/>
  <c r="R6311" i="6" l="1"/>
  <c r="S6311" i="6" s="1"/>
  <c r="T6311" i="6" s="1"/>
  <c r="K6311" i="6"/>
  <c r="I6311" i="6" l="1"/>
  <c r="J6311" i="6"/>
  <c r="Q6312" i="6"/>
  <c r="K6312" i="6" l="1"/>
  <c r="R6312" i="6"/>
  <c r="S6312" i="6" s="1"/>
  <c r="T6312" i="6" s="1"/>
  <c r="Q6313" i="6" l="1"/>
  <c r="J6312" i="6"/>
  <c r="I6312" i="6"/>
  <c r="K6313" i="6" l="1"/>
  <c r="R6313" i="6"/>
  <c r="S6313" i="6" s="1"/>
  <c r="T6313" i="6" s="1"/>
  <c r="Q6314" i="6" l="1"/>
  <c r="I6313" i="6"/>
  <c r="J6313" i="6"/>
  <c r="K6314" i="6" l="1"/>
  <c r="R6314" i="6"/>
  <c r="S6314" i="6" s="1"/>
  <c r="T6314" i="6" s="1"/>
  <c r="Q6315" i="6" l="1"/>
  <c r="J6314" i="6"/>
  <c r="I6314" i="6"/>
  <c r="K6315" i="6" l="1"/>
  <c r="R6315" i="6"/>
  <c r="S6315" i="6" s="1"/>
  <c r="T6315" i="6" s="1"/>
  <c r="Q6316" i="6" l="1"/>
  <c r="I6315" i="6"/>
  <c r="J6315" i="6"/>
  <c r="K6316" i="6" l="1"/>
  <c r="R6316" i="6"/>
  <c r="S6316" i="6" s="1"/>
  <c r="T6316" i="6" s="1"/>
  <c r="Q6317" i="6" l="1"/>
  <c r="J6316" i="6"/>
  <c r="I6316" i="6"/>
  <c r="K6317" i="6" l="1"/>
  <c r="R6317" i="6"/>
  <c r="S6317" i="6" s="1"/>
  <c r="T6317" i="6" s="1"/>
  <c r="Q6318" i="6" l="1"/>
  <c r="I6317" i="6"/>
  <c r="J6317" i="6"/>
  <c r="K6318" i="6" l="1"/>
  <c r="R6318" i="6"/>
  <c r="S6318" i="6" s="1"/>
  <c r="T6318" i="6" s="1"/>
  <c r="Q6319" i="6" l="1"/>
  <c r="J6318" i="6"/>
  <c r="I6318" i="6"/>
  <c r="K6319" i="6" l="1"/>
  <c r="R6319" i="6"/>
  <c r="S6319" i="6" s="1"/>
  <c r="T6319" i="6" s="1"/>
  <c r="Q6320" i="6" l="1"/>
  <c r="I6319" i="6"/>
  <c r="J6319" i="6"/>
  <c r="K6320" i="6" l="1"/>
  <c r="R6320" i="6"/>
  <c r="S6320" i="6" s="1"/>
  <c r="T6320" i="6" s="1"/>
  <c r="Q6321" i="6" l="1"/>
  <c r="J6320" i="6"/>
  <c r="I6320" i="6"/>
  <c r="R6321" i="6" l="1"/>
  <c r="S6321" i="6" s="1"/>
  <c r="T6321" i="6" s="1"/>
  <c r="K6321" i="6"/>
  <c r="I6321" i="6" l="1"/>
  <c r="J6321" i="6"/>
  <c r="Q6322" i="6"/>
  <c r="K6322" i="6" l="1"/>
  <c r="R6322" i="6"/>
  <c r="S6322" i="6" s="1"/>
  <c r="T6322" i="6" s="1"/>
  <c r="Q6323" i="6" l="1"/>
  <c r="J6322" i="6"/>
  <c r="I6322" i="6"/>
  <c r="R6323" i="6" l="1"/>
  <c r="S6323" i="6" s="1"/>
  <c r="T6323" i="6" s="1"/>
  <c r="K6323" i="6"/>
  <c r="I6323" i="6" l="1"/>
  <c r="J6323" i="6"/>
  <c r="Q6324" i="6"/>
  <c r="K6324" i="6" l="1"/>
  <c r="R6324" i="6"/>
  <c r="S6324" i="6" s="1"/>
  <c r="T6324" i="6" s="1"/>
  <c r="Q6325" i="6" l="1"/>
  <c r="J6324" i="6"/>
  <c r="I6324" i="6"/>
  <c r="R6325" i="6" l="1"/>
  <c r="S6325" i="6" s="1"/>
  <c r="T6325" i="6" s="1"/>
  <c r="K6325" i="6"/>
  <c r="I6325" i="6" l="1"/>
  <c r="J6325" i="6"/>
  <c r="Q6326" i="6"/>
  <c r="K6326" i="6" l="1"/>
  <c r="R6326" i="6"/>
  <c r="S6326" i="6" s="1"/>
  <c r="T6326" i="6" s="1"/>
  <c r="Q6327" i="6" l="1"/>
  <c r="J6326" i="6"/>
  <c r="I6326" i="6"/>
  <c r="R6327" i="6" l="1"/>
  <c r="S6327" i="6" s="1"/>
  <c r="T6327" i="6" s="1"/>
  <c r="K6327" i="6"/>
  <c r="Q6328" i="6" l="1"/>
  <c r="I6327" i="6"/>
  <c r="J6327" i="6"/>
  <c r="K6328" i="6" l="1"/>
  <c r="R6328" i="6"/>
  <c r="S6328" i="6" s="1"/>
  <c r="T6328" i="6" s="1"/>
  <c r="Q6329" i="6" l="1"/>
  <c r="J6328" i="6"/>
  <c r="I6328" i="6"/>
  <c r="R6329" i="6" l="1"/>
  <c r="S6329" i="6" s="1"/>
  <c r="T6329" i="6" s="1"/>
  <c r="K6329" i="6"/>
  <c r="I6329" i="6" l="1"/>
  <c r="J6329" i="6"/>
  <c r="Q6330" i="6"/>
  <c r="K6330" i="6" l="1"/>
  <c r="R6330" i="6"/>
  <c r="S6330" i="6" s="1"/>
  <c r="T6330" i="6" s="1"/>
  <c r="Q6331" i="6" l="1"/>
  <c r="J6330" i="6"/>
  <c r="I6330" i="6"/>
  <c r="K6331" i="6" l="1"/>
  <c r="R6331" i="6"/>
  <c r="S6331" i="6" s="1"/>
  <c r="T6331" i="6" s="1"/>
  <c r="Q6332" i="6" l="1"/>
  <c r="I6331" i="6"/>
  <c r="J6331" i="6"/>
  <c r="K6332" i="6" l="1"/>
  <c r="R6332" i="6"/>
  <c r="S6332" i="6" s="1"/>
  <c r="T6332" i="6" s="1"/>
  <c r="Q6333" i="6" l="1"/>
  <c r="J6332" i="6"/>
  <c r="I6332" i="6"/>
  <c r="K6333" i="6" l="1"/>
  <c r="R6333" i="6"/>
  <c r="S6333" i="6" s="1"/>
  <c r="T6333" i="6" s="1"/>
  <c r="I6333" i="6" l="1"/>
  <c r="J6333" i="6"/>
  <c r="Q6334" i="6"/>
  <c r="K6334" i="6" l="1"/>
  <c r="R6334" i="6"/>
  <c r="S6334" i="6" s="1"/>
  <c r="T6334" i="6" s="1"/>
  <c r="Q6335" i="6" l="1"/>
  <c r="J6334" i="6"/>
  <c r="I6334" i="6"/>
  <c r="K6335" i="6" l="1"/>
  <c r="R6335" i="6"/>
  <c r="S6335" i="6" s="1"/>
  <c r="T6335" i="6" s="1"/>
  <c r="Q6336" i="6" l="1"/>
  <c r="I6335" i="6"/>
  <c r="J6335" i="6"/>
  <c r="K6336" i="6" l="1"/>
  <c r="R6336" i="6"/>
  <c r="S6336" i="6" s="1"/>
  <c r="T6336" i="6" s="1"/>
  <c r="J6336" i="6" l="1"/>
  <c r="I6336" i="6"/>
  <c r="Q6337" i="6"/>
  <c r="R6337" i="6" l="1"/>
  <c r="S6337" i="6" s="1"/>
  <c r="T6337" i="6" s="1"/>
  <c r="K6337" i="6"/>
  <c r="I6337" i="6" l="1"/>
  <c r="J6337" i="6"/>
  <c r="Q6338" i="6"/>
  <c r="K6338" i="6" l="1"/>
  <c r="R6338" i="6"/>
  <c r="S6338" i="6" s="1"/>
  <c r="T6338" i="6" s="1"/>
  <c r="Q6339" i="6" l="1"/>
  <c r="J6338" i="6"/>
  <c r="I6338" i="6"/>
  <c r="R6339" i="6" l="1"/>
  <c r="S6339" i="6" s="1"/>
  <c r="T6339" i="6" s="1"/>
  <c r="K6339" i="6"/>
  <c r="I6339" i="6" l="1"/>
  <c r="J6339" i="6"/>
  <c r="Q6340" i="6"/>
  <c r="K6340" i="6" l="1"/>
  <c r="R6340" i="6"/>
  <c r="S6340" i="6" s="1"/>
  <c r="T6340" i="6" s="1"/>
  <c r="Q6341" i="6" l="1"/>
  <c r="J6340" i="6"/>
  <c r="I6340" i="6"/>
  <c r="R6341" i="6" l="1"/>
  <c r="S6341" i="6" s="1"/>
  <c r="T6341" i="6" s="1"/>
  <c r="K6341" i="6"/>
  <c r="I6341" i="6" l="1"/>
  <c r="J6341" i="6"/>
  <c r="Q6342" i="6"/>
  <c r="K6342" i="6" l="1"/>
  <c r="R6342" i="6"/>
  <c r="S6342" i="6" s="1"/>
  <c r="T6342" i="6" s="1"/>
  <c r="Q6343" i="6" l="1"/>
  <c r="J6342" i="6"/>
  <c r="I6342" i="6"/>
  <c r="R6343" i="6" l="1"/>
  <c r="S6343" i="6" s="1"/>
  <c r="T6343" i="6" s="1"/>
  <c r="K6343" i="6"/>
  <c r="I6343" i="6" l="1"/>
  <c r="J6343" i="6"/>
  <c r="Q6344" i="6"/>
  <c r="K6344" i="6" l="1"/>
  <c r="R6344" i="6"/>
  <c r="S6344" i="6" s="1"/>
  <c r="T6344" i="6" s="1"/>
  <c r="J6344" i="6" l="1"/>
  <c r="I6344" i="6"/>
  <c r="Q6345" i="6"/>
  <c r="K6345" i="6" l="1"/>
  <c r="R6345" i="6"/>
  <c r="S6345" i="6" s="1"/>
  <c r="T6345" i="6" s="1"/>
  <c r="Q6346" i="6" l="1"/>
  <c r="I6345" i="6"/>
  <c r="J6345" i="6"/>
  <c r="K6346" i="6" l="1"/>
  <c r="R6346" i="6"/>
  <c r="S6346" i="6" s="1"/>
  <c r="T6346" i="6" s="1"/>
  <c r="Q6347" i="6" l="1"/>
  <c r="J6346" i="6"/>
  <c r="I6346" i="6"/>
  <c r="K6347" i="6" l="1"/>
  <c r="R6347" i="6"/>
  <c r="S6347" i="6" s="1"/>
  <c r="T6347" i="6" s="1"/>
  <c r="Q6348" i="6" l="1"/>
  <c r="I6347" i="6"/>
  <c r="J6347" i="6"/>
  <c r="K6348" i="6" l="1"/>
  <c r="R6348" i="6"/>
  <c r="S6348" i="6" s="1"/>
  <c r="T6348" i="6" s="1"/>
  <c r="Q6349" i="6" l="1"/>
  <c r="J6348" i="6"/>
  <c r="I6348" i="6"/>
  <c r="K6349" i="6" l="1"/>
  <c r="R6349" i="6"/>
  <c r="S6349" i="6" s="1"/>
  <c r="T6349" i="6" s="1"/>
  <c r="Q6350" i="6" l="1"/>
  <c r="I6349" i="6"/>
  <c r="J6349" i="6"/>
  <c r="K6350" i="6" l="1"/>
  <c r="R6350" i="6"/>
  <c r="S6350" i="6" s="1"/>
  <c r="T6350" i="6" s="1"/>
  <c r="Q6351" i="6" l="1"/>
  <c r="J6350" i="6"/>
  <c r="I6350" i="6"/>
  <c r="K6351" i="6" l="1"/>
  <c r="R6351" i="6"/>
  <c r="S6351" i="6" s="1"/>
  <c r="T6351" i="6" s="1"/>
  <c r="Q6352" i="6" l="1"/>
  <c r="I6351" i="6"/>
  <c r="J6351" i="6"/>
  <c r="K6352" i="6" l="1"/>
  <c r="R6352" i="6"/>
  <c r="S6352" i="6" s="1"/>
  <c r="T6352" i="6" s="1"/>
  <c r="Q6353" i="6" l="1"/>
  <c r="J6352" i="6"/>
  <c r="I6352" i="6"/>
  <c r="R6353" i="6" l="1"/>
  <c r="S6353" i="6" s="1"/>
  <c r="T6353" i="6" s="1"/>
  <c r="K6353" i="6"/>
  <c r="I6353" i="6" l="1"/>
  <c r="J6353" i="6"/>
  <c r="Q6354" i="6"/>
  <c r="K6354" i="6" l="1"/>
  <c r="R6354" i="6"/>
  <c r="S6354" i="6" s="1"/>
  <c r="T6354" i="6" s="1"/>
  <c r="Q6355" i="6" l="1"/>
  <c r="J6354" i="6"/>
  <c r="I6354" i="6"/>
  <c r="R6355" i="6" l="1"/>
  <c r="S6355" i="6" s="1"/>
  <c r="T6355" i="6" s="1"/>
  <c r="K6355" i="6"/>
  <c r="I6355" i="6" l="1"/>
  <c r="J6355" i="6"/>
  <c r="Q6356" i="6"/>
  <c r="K6356" i="6" l="1"/>
  <c r="R6356" i="6"/>
  <c r="S6356" i="6" s="1"/>
  <c r="T6356" i="6" s="1"/>
  <c r="Q6357" i="6" l="1"/>
  <c r="J6356" i="6"/>
  <c r="I6356" i="6"/>
  <c r="R6357" i="6" l="1"/>
  <c r="S6357" i="6" s="1"/>
  <c r="T6357" i="6" s="1"/>
  <c r="K6357" i="6"/>
  <c r="Q6358" i="6" l="1"/>
  <c r="I6357" i="6"/>
  <c r="J6357" i="6"/>
  <c r="K6358" i="6" l="1"/>
  <c r="R6358" i="6"/>
  <c r="S6358" i="6" s="1"/>
  <c r="T6358" i="6" s="1"/>
  <c r="Q6359" i="6" l="1"/>
  <c r="J6358" i="6"/>
  <c r="I6358" i="6"/>
  <c r="R6359" i="6" l="1"/>
  <c r="S6359" i="6" s="1"/>
  <c r="T6359" i="6" s="1"/>
  <c r="K6359" i="6"/>
  <c r="I6359" i="6" l="1"/>
  <c r="J6359" i="6"/>
  <c r="Q6360" i="6"/>
  <c r="K6360" i="6" l="1"/>
  <c r="R6360" i="6"/>
  <c r="S6360" i="6" s="1"/>
  <c r="T6360" i="6" s="1"/>
  <c r="J6360" i="6" l="1"/>
  <c r="I6360" i="6"/>
  <c r="Q6361" i="6"/>
  <c r="R6361" i="6" l="1"/>
  <c r="S6361" i="6" s="1"/>
  <c r="T6361" i="6" s="1"/>
  <c r="K6361" i="6"/>
  <c r="I6361" i="6" l="1"/>
  <c r="J6361" i="6"/>
  <c r="Q6362" i="6"/>
  <c r="K6362" i="6" l="1"/>
  <c r="R6362" i="6"/>
  <c r="S6362" i="6" s="1"/>
  <c r="T6362" i="6" s="1"/>
  <c r="Q6363" i="6" l="1"/>
  <c r="J6362" i="6"/>
  <c r="I6362" i="6"/>
  <c r="K6363" i="6" l="1"/>
  <c r="R6363" i="6"/>
  <c r="S6363" i="6" s="1"/>
  <c r="T6363" i="6" s="1"/>
  <c r="Q6364" i="6" l="1"/>
  <c r="I6363" i="6"/>
  <c r="J6363" i="6"/>
  <c r="K6364" i="6" l="1"/>
  <c r="R6364" i="6"/>
  <c r="S6364" i="6" s="1"/>
  <c r="T6364" i="6" s="1"/>
  <c r="Q6365" i="6" l="1"/>
  <c r="J6364" i="6"/>
  <c r="I6364" i="6"/>
  <c r="K6365" i="6" l="1"/>
  <c r="R6365" i="6"/>
  <c r="S6365" i="6" s="1"/>
  <c r="T6365" i="6" s="1"/>
  <c r="Q6366" i="6" l="1"/>
  <c r="I6365" i="6"/>
  <c r="J6365" i="6"/>
  <c r="K6366" i="6" l="1"/>
  <c r="R6366" i="6"/>
  <c r="S6366" i="6" s="1"/>
  <c r="T6366" i="6" s="1"/>
  <c r="J6366" i="6" l="1"/>
  <c r="I6366" i="6"/>
  <c r="Q6367" i="6"/>
  <c r="K6367" i="6" l="1"/>
  <c r="R6367" i="6"/>
  <c r="S6367" i="6" s="1"/>
  <c r="T6367" i="6" s="1"/>
  <c r="Q6368" i="6" l="1"/>
  <c r="I6367" i="6"/>
  <c r="J6367" i="6"/>
  <c r="K6368" i="6" l="1"/>
  <c r="R6368" i="6"/>
  <c r="S6368" i="6" s="1"/>
  <c r="T6368" i="6" s="1"/>
  <c r="J6368" i="6" l="1"/>
  <c r="I6368" i="6"/>
  <c r="Q6369" i="6"/>
  <c r="R6369" i="6" l="1"/>
  <c r="S6369" i="6" s="1"/>
  <c r="T6369" i="6" s="1"/>
  <c r="K6369" i="6"/>
  <c r="I6369" i="6" l="1"/>
  <c r="J6369" i="6"/>
  <c r="Q6370" i="6"/>
  <c r="K6370" i="6" l="1"/>
  <c r="R6370" i="6"/>
  <c r="S6370" i="6" s="1"/>
  <c r="T6370" i="6" s="1"/>
  <c r="Q6371" i="6" l="1"/>
  <c r="J6370" i="6"/>
  <c r="I6370" i="6"/>
  <c r="R6371" i="6" l="1"/>
  <c r="S6371" i="6" s="1"/>
  <c r="T6371" i="6" s="1"/>
  <c r="K6371" i="6"/>
  <c r="I6371" i="6" l="1"/>
  <c r="J6371" i="6"/>
  <c r="Q6372" i="6"/>
  <c r="K6372" i="6" l="1"/>
  <c r="R6372" i="6"/>
  <c r="S6372" i="6" s="1"/>
  <c r="T6372" i="6" s="1"/>
  <c r="Q6373" i="6" l="1"/>
  <c r="J6372" i="6"/>
  <c r="I6372" i="6"/>
  <c r="R6373" i="6" l="1"/>
  <c r="S6373" i="6" s="1"/>
  <c r="T6373" i="6" s="1"/>
  <c r="K6373" i="6"/>
  <c r="I6373" i="6" l="1"/>
  <c r="J6373" i="6"/>
  <c r="Q6374" i="6"/>
  <c r="K6374" i="6" l="1"/>
  <c r="R6374" i="6"/>
  <c r="S6374" i="6" s="1"/>
  <c r="T6374" i="6" s="1"/>
  <c r="Q6375" i="6" l="1"/>
  <c r="J6374" i="6"/>
  <c r="I6374" i="6"/>
  <c r="R6375" i="6" l="1"/>
  <c r="S6375" i="6" s="1"/>
  <c r="T6375" i="6" s="1"/>
  <c r="K6375" i="6"/>
  <c r="I6375" i="6" l="1"/>
  <c r="J6375" i="6"/>
  <c r="Q6376" i="6"/>
  <c r="K6376" i="6" l="1"/>
  <c r="R6376" i="6"/>
  <c r="S6376" i="6" s="1"/>
  <c r="T6376" i="6" s="1"/>
  <c r="Q6377" i="6" l="1"/>
  <c r="J6376" i="6"/>
  <c r="I6376" i="6"/>
  <c r="R6377" i="6" l="1"/>
  <c r="S6377" i="6" s="1"/>
  <c r="T6377" i="6" s="1"/>
  <c r="K6377" i="6"/>
  <c r="I6377" i="6" l="1"/>
  <c r="J6377" i="6"/>
  <c r="Q6378" i="6"/>
  <c r="K6378" i="6" l="1"/>
  <c r="R6378" i="6"/>
  <c r="S6378" i="6" s="1"/>
  <c r="T6378" i="6" s="1"/>
  <c r="Q6379" i="6" l="1"/>
  <c r="J6378" i="6"/>
  <c r="I6378" i="6"/>
  <c r="K6379" i="6" l="1"/>
  <c r="R6379" i="6"/>
  <c r="S6379" i="6" s="1"/>
  <c r="T6379" i="6" s="1"/>
  <c r="Q6380" i="6" l="1"/>
  <c r="I6379" i="6"/>
  <c r="J6379" i="6"/>
  <c r="K6380" i="6" l="1"/>
  <c r="R6380" i="6"/>
  <c r="S6380" i="6" s="1"/>
  <c r="T6380" i="6" s="1"/>
  <c r="Q6381" i="6" l="1"/>
  <c r="J6380" i="6"/>
  <c r="I6380" i="6"/>
  <c r="K6381" i="6" l="1"/>
  <c r="R6381" i="6"/>
  <c r="S6381" i="6" s="1"/>
  <c r="T6381" i="6" s="1"/>
  <c r="Q6382" i="6" l="1"/>
  <c r="I6381" i="6"/>
  <c r="J6381" i="6"/>
  <c r="K6382" i="6" l="1"/>
  <c r="R6382" i="6"/>
  <c r="S6382" i="6" s="1"/>
  <c r="T6382" i="6" s="1"/>
  <c r="Q6383" i="6" l="1"/>
  <c r="J6382" i="6"/>
  <c r="I6382" i="6"/>
  <c r="K6383" i="6" l="1"/>
  <c r="R6383" i="6"/>
  <c r="S6383" i="6" s="1"/>
  <c r="T6383" i="6" s="1"/>
  <c r="Q6384" i="6" l="1"/>
  <c r="I6383" i="6"/>
  <c r="J6383" i="6"/>
  <c r="K6384" i="6" l="1"/>
  <c r="R6384" i="6"/>
  <c r="S6384" i="6" s="1"/>
  <c r="T6384" i="6" s="1"/>
  <c r="Q6385" i="6" l="1"/>
  <c r="J6384" i="6"/>
  <c r="I6384" i="6"/>
  <c r="R6385" i="6" l="1"/>
  <c r="S6385" i="6" s="1"/>
  <c r="T6385" i="6" s="1"/>
  <c r="K6385" i="6"/>
  <c r="I6385" i="6" l="1"/>
  <c r="J6385" i="6"/>
  <c r="Q6386" i="6"/>
  <c r="K6386" i="6" l="1"/>
  <c r="R6386" i="6"/>
  <c r="S6386" i="6" s="1"/>
  <c r="T6386" i="6" s="1"/>
  <c r="Q6387" i="6" l="1"/>
  <c r="J6386" i="6"/>
  <c r="I6386" i="6"/>
  <c r="R6387" i="6" l="1"/>
  <c r="S6387" i="6" s="1"/>
  <c r="T6387" i="6" s="1"/>
  <c r="K6387" i="6"/>
  <c r="I6387" i="6" l="1"/>
  <c r="J6387" i="6"/>
  <c r="Q6388" i="6"/>
  <c r="K6388" i="6" l="1"/>
  <c r="R6388" i="6"/>
  <c r="S6388" i="6" s="1"/>
  <c r="T6388" i="6" s="1"/>
  <c r="Q6389" i="6" l="1"/>
  <c r="J6388" i="6"/>
  <c r="I6388" i="6"/>
  <c r="R6389" i="6" l="1"/>
  <c r="S6389" i="6" s="1"/>
  <c r="T6389" i="6" s="1"/>
  <c r="K6389" i="6"/>
  <c r="I6389" i="6" l="1"/>
  <c r="J6389" i="6"/>
  <c r="Q6390" i="6"/>
  <c r="K6390" i="6" l="1"/>
  <c r="R6390" i="6"/>
  <c r="S6390" i="6" s="1"/>
  <c r="T6390" i="6" s="1"/>
  <c r="Q6391" i="6" l="1"/>
  <c r="J6390" i="6"/>
  <c r="I6390" i="6"/>
  <c r="R6391" i="6" l="1"/>
  <c r="S6391" i="6" s="1"/>
  <c r="T6391" i="6" s="1"/>
  <c r="K6391" i="6"/>
  <c r="I6391" i="6" l="1"/>
  <c r="J6391" i="6"/>
  <c r="Q6392" i="6"/>
  <c r="K6392" i="6" l="1"/>
  <c r="R6392" i="6"/>
  <c r="S6392" i="6" s="1"/>
  <c r="T6392" i="6" s="1"/>
  <c r="Q6393" i="6" l="1"/>
  <c r="J6392" i="6"/>
  <c r="I6392" i="6"/>
  <c r="R6393" i="6" l="1"/>
  <c r="S6393" i="6" s="1"/>
  <c r="T6393" i="6" s="1"/>
  <c r="K6393" i="6"/>
  <c r="I6393" i="6" l="1"/>
  <c r="J6393" i="6"/>
  <c r="Q6394" i="6"/>
  <c r="K6394" i="6" l="1"/>
  <c r="R6394" i="6"/>
  <c r="S6394" i="6" s="1"/>
  <c r="T6394" i="6" s="1"/>
  <c r="Q6395" i="6" l="1"/>
  <c r="J6394" i="6"/>
  <c r="I6394" i="6"/>
  <c r="K6395" i="6" l="1"/>
  <c r="R6395" i="6"/>
  <c r="S6395" i="6" s="1"/>
  <c r="T6395" i="6" s="1"/>
  <c r="Q6396" i="6" l="1"/>
  <c r="I6395" i="6"/>
  <c r="J6395" i="6"/>
  <c r="K6396" i="6" l="1"/>
  <c r="R6396" i="6"/>
  <c r="S6396" i="6" s="1"/>
  <c r="T6396" i="6" s="1"/>
  <c r="Q6397" i="6" l="1"/>
  <c r="J6396" i="6"/>
  <c r="I6396" i="6"/>
  <c r="K6397" i="6" l="1"/>
  <c r="R6397" i="6"/>
  <c r="S6397" i="6" s="1"/>
  <c r="T6397" i="6" s="1"/>
  <c r="I6397" i="6" l="1"/>
  <c r="J6397" i="6"/>
  <c r="Q6398" i="6"/>
  <c r="K6398" i="6" l="1"/>
  <c r="R6398" i="6"/>
  <c r="S6398" i="6" s="1"/>
  <c r="T6398" i="6" s="1"/>
  <c r="Q6399" i="6" l="1"/>
  <c r="J6398" i="6"/>
  <c r="I6398" i="6"/>
  <c r="K6399" i="6" l="1"/>
  <c r="R6399" i="6"/>
  <c r="S6399" i="6" s="1"/>
  <c r="T6399" i="6" s="1"/>
  <c r="Q6400" i="6" l="1"/>
  <c r="I6399" i="6"/>
  <c r="J6399" i="6"/>
  <c r="K6400" i="6" l="1"/>
  <c r="R6400" i="6"/>
  <c r="S6400" i="6" s="1"/>
  <c r="T6400" i="6" s="1"/>
  <c r="Q6401" i="6" l="1"/>
  <c r="J6400" i="6"/>
  <c r="I6400" i="6"/>
  <c r="R6401" i="6" l="1"/>
  <c r="S6401" i="6" s="1"/>
  <c r="T6401" i="6" s="1"/>
  <c r="K6401" i="6"/>
  <c r="I6401" i="6" l="1"/>
  <c r="J6401" i="6"/>
  <c r="Q6402" i="6"/>
  <c r="K6402" i="6" l="1"/>
  <c r="R6402" i="6"/>
  <c r="S6402" i="6" s="1"/>
  <c r="T6402" i="6" s="1"/>
  <c r="Q6403" i="6" l="1"/>
  <c r="J6402" i="6"/>
  <c r="I6402" i="6"/>
  <c r="R6403" i="6" l="1"/>
  <c r="S6403" i="6" s="1"/>
  <c r="T6403" i="6" s="1"/>
  <c r="K6403" i="6"/>
  <c r="I6403" i="6" l="1"/>
  <c r="J6403" i="6"/>
  <c r="Q6404" i="6"/>
  <c r="K6404" i="6" l="1"/>
  <c r="R6404" i="6"/>
  <c r="S6404" i="6" s="1"/>
  <c r="T6404" i="6" s="1"/>
  <c r="Q6405" i="6" l="1"/>
  <c r="J6404" i="6"/>
  <c r="I6404" i="6"/>
  <c r="R6405" i="6" l="1"/>
  <c r="S6405" i="6" s="1"/>
  <c r="T6405" i="6" s="1"/>
  <c r="K6405" i="6"/>
  <c r="I6405" i="6" l="1"/>
  <c r="J6405" i="6"/>
  <c r="Q6406" i="6"/>
  <c r="K6406" i="6" l="1"/>
  <c r="R6406" i="6"/>
  <c r="S6406" i="6" s="1"/>
  <c r="T6406" i="6" s="1"/>
  <c r="Q6407" i="6" l="1"/>
  <c r="J6406" i="6"/>
  <c r="I6406" i="6"/>
  <c r="R6407" i="6" l="1"/>
  <c r="S6407" i="6" s="1"/>
  <c r="T6407" i="6" s="1"/>
  <c r="K6407" i="6"/>
  <c r="I6407" i="6" l="1"/>
  <c r="J6407" i="6"/>
  <c r="Q6408" i="6"/>
  <c r="K6408" i="6" l="1"/>
  <c r="R6408" i="6"/>
  <c r="S6408" i="6" s="1"/>
  <c r="T6408" i="6" s="1"/>
  <c r="J6408" i="6" l="1"/>
  <c r="I6408" i="6"/>
  <c r="Q6409" i="6"/>
  <c r="R6409" i="6" l="1"/>
  <c r="S6409" i="6" s="1"/>
  <c r="T6409" i="6" s="1"/>
  <c r="K6409" i="6"/>
  <c r="I6409" i="6" l="1"/>
  <c r="J6409" i="6"/>
  <c r="Q6410" i="6"/>
  <c r="K6410" i="6" l="1"/>
  <c r="R6410" i="6"/>
  <c r="S6410" i="6" s="1"/>
  <c r="T6410" i="6" s="1"/>
  <c r="J6410" i="6" l="1"/>
  <c r="I6410" i="6"/>
  <c r="Q6411" i="6"/>
  <c r="K6411" i="6" l="1"/>
  <c r="R6411" i="6"/>
  <c r="S6411" i="6" s="1"/>
  <c r="T6411" i="6" s="1"/>
  <c r="Q6412" i="6" l="1"/>
  <c r="I6411" i="6"/>
  <c r="J6411" i="6"/>
  <c r="K6412" i="6" l="1"/>
  <c r="R6412" i="6"/>
  <c r="S6412" i="6" s="1"/>
  <c r="T6412" i="6" s="1"/>
  <c r="Q6413" i="6" l="1"/>
  <c r="J6412" i="6"/>
  <c r="I6412" i="6"/>
  <c r="K6413" i="6" l="1"/>
  <c r="R6413" i="6"/>
  <c r="S6413" i="6" s="1"/>
  <c r="T6413" i="6" s="1"/>
  <c r="I6413" i="6" l="1"/>
  <c r="J6413" i="6"/>
  <c r="Q6414" i="6"/>
  <c r="K6414" i="6" l="1"/>
  <c r="R6414" i="6"/>
  <c r="S6414" i="6" s="1"/>
  <c r="T6414" i="6" s="1"/>
  <c r="Q6415" i="6" l="1"/>
  <c r="J6414" i="6"/>
  <c r="I6414" i="6"/>
  <c r="K6415" i="6" l="1"/>
  <c r="R6415" i="6"/>
  <c r="S6415" i="6" s="1"/>
  <c r="T6415" i="6" s="1"/>
  <c r="Q6416" i="6" l="1"/>
  <c r="I6415" i="6"/>
  <c r="J6415" i="6"/>
  <c r="K6416" i="6" l="1"/>
  <c r="R6416" i="6"/>
  <c r="S6416" i="6" s="1"/>
  <c r="T6416" i="6" s="1"/>
  <c r="Q6417" i="6" l="1"/>
  <c r="J6416" i="6"/>
  <c r="I6416" i="6"/>
  <c r="R6417" i="6" l="1"/>
  <c r="S6417" i="6" s="1"/>
  <c r="T6417" i="6" s="1"/>
  <c r="K6417" i="6"/>
  <c r="Q6418" i="6" l="1"/>
  <c r="I6417" i="6"/>
  <c r="J6417" i="6"/>
  <c r="K6418" i="6" l="1"/>
  <c r="R6418" i="6"/>
  <c r="S6418" i="6" s="1"/>
  <c r="T6418" i="6" s="1"/>
  <c r="Q6419" i="6" l="1"/>
  <c r="J6418" i="6"/>
  <c r="I6418" i="6"/>
  <c r="R6419" i="6" l="1"/>
  <c r="S6419" i="6" s="1"/>
  <c r="T6419" i="6" s="1"/>
  <c r="K6419" i="6"/>
  <c r="Q6420" i="6" l="1"/>
  <c r="I6419" i="6"/>
  <c r="J6419" i="6"/>
  <c r="K6420" i="6" l="1"/>
  <c r="R6420" i="6"/>
  <c r="S6420" i="6" s="1"/>
  <c r="T6420" i="6" s="1"/>
  <c r="Q6421" i="6" l="1"/>
  <c r="J6420" i="6"/>
  <c r="I6420" i="6"/>
  <c r="R6421" i="6" l="1"/>
  <c r="S6421" i="6" s="1"/>
  <c r="T6421" i="6" s="1"/>
  <c r="K6421" i="6"/>
  <c r="I6421" i="6" l="1"/>
  <c r="J6421" i="6"/>
  <c r="Q6422" i="6"/>
  <c r="K6422" i="6" l="1"/>
  <c r="R6422" i="6"/>
  <c r="S6422" i="6" s="1"/>
  <c r="T6422" i="6" s="1"/>
  <c r="Q6423" i="6" l="1"/>
  <c r="J6422" i="6"/>
  <c r="I6422" i="6"/>
  <c r="R6423" i="6" l="1"/>
  <c r="S6423" i="6" s="1"/>
  <c r="T6423" i="6" s="1"/>
  <c r="K6423" i="6"/>
  <c r="Q6424" i="6" l="1"/>
  <c r="I6423" i="6"/>
  <c r="J6423" i="6"/>
  <c r="K6424" i="6" l="1"/>
  <c r="R6424" i="6"/>
  <c r="S6424" i="6" s="1"/>
  <c r="T6424" i="6" s="1"/>
  <c r="Q6425" i="6" l="1"/>
  <c r="J6424" i="6"/>
  <c r="I6424" i="6"/>
  <c r="K6425" i="6" l="1"/>
  <c r="R6425" i="6"/>
  <c r="S6425" i="6" s="1"/>
  <c r="T6425" i="6" s="1"/>
  <c r="Q6426" i="6" l="1"/>
  <c r="I6425" i="6"/>
  <c r="J6425" i="6"/>
  <c r="K6426" i="6" l="1"/>
  <c r="R6426" i="6"/>
  <c r="S6426" i="6" s="1"/>
  <c r="T6426" i="6" s="1"/>
  <c r="Q6427" i="6" l="1"/>
  <c r="J6426" i="6"/>
  <c r="I6426" i="6"/>
  <c r="K6427" i="6" l="1"/>
  <c r="R6427" i="6"/>
  <c r="S6427" i="6" s="1"/>
  <c r="T6427" i="6" s="1"/>
  <c r="Q6428" i="6" l="1"/>
  <c r="I6427" i="6"/>
  <c r="J6427" i="6"/>
  <c r="K6428" i="6" l="1"/>
  <c r="R6428" i="6"/>
  <c r="S6428" i="6" s="1"/>
  <c r="T6428" i="6" s="1"/>
  <c r="Q6429" i="6" l="1"/>
  <c r="J6428" i="6"/>
  <c r="I6428" i="6"/>
  <c r="K6429" i="6" l="1"/>
  <c r="R6429" i="6"/>
  <c r="S6429" i="6" s="1"/>
  <c r="T6429" i="6" s="1"/>
  <c r="Q6430" i="6" l="1"/>
  <c r="I6429" i="6"/>
  <c r="J6429" i="6"/>
  <c r="K6430" i="6" l="1"/>
  <c r="R6430" i="6"/>
  <c r="S6430" i="6" s="1"/>
  <c r="T6430" i="6" s="1"/>
  <c r="Q6431" i="6" l="1"/>
  <c r="J6430" i="6"/>
  <c r="I6430" i="6"/>
  <c r="K6431" i="6" l="1"/>
  <c r="R6431" i="6"/>
  <c r="S6431" i="6" s="1"/>
  <c r="T6431" i="6" s="1"/>
  <c r="Q6432" i="6" l="1"/>
  <c r="I6431" i="6"/>
  <c r="J6431" i="6"/>
  <c r="K6432" i="6" l="1"/>
  <c r="R6432" i="6"/>
  <c r="S6432" i="6" s="1"/>
  <c r="T6432" i="6" s="1"/>
  <c r="Q6433" i="6" l="1"/>
  <c r="J6432" i="6"/>
  <c r="I6432" i="6"/>
  <c r="R6433" i="6" l="1"/>
  <c r="S6433" i="6" s="1"/>
  <c r="T6433" i="6" s="1"/>
  <c r="K6433" i="6"/>
  <c r="I6433" i="6" l="1"/>
  <c r="J6433" i="6"/>
  <c r="Q6434" i="6"/>
  <c r="K6434" i="6" l="1"/>
  <c r="R6434" i="6"/>
  <c r="S6434" i="6" s="1"/>
  <c r="T6434" i="6" s="1"/>
  <c r="Q6435" i="6" l="1"/>
  <c r="J6434" i="6"/>
  <c r="I6434" i="6"/>
  <c r="R6435" i="6" l="1"/>
  <c r="S6435" i="6" s="1"/>
  <c r="T6435" i="6" s="1"/>
  <c r="K6435" i="6"/>
  <c r="I6435" i="6" l="1"/>
  <c r="J6435" i="6"/>
  <c r="Q6436" i="6"/>
  <c r="K6436" i="6" l="1"/>
  <c r="R6436" i="6"/>
  <c r="S6436" i="6" s="1"/>
  <c r="T6436" i="6" s="1"/>
  <c r="Q6437" i="6" l="1"/>
  <c r="J6436" i="6"/>
  <c r="I6436" i="6"/>
  <c r="R6437" i="6" l="1"/>
  <c r="S6437" i="6" s="1"/>
  <c r="T6437" i="6" s="1"/>
  <c r="K6437" i="6"/>
  <c r="I6437" i="6" l="1"/>
  <c r="J6437" i="6"/>
  <c r="Q6438" i="6"/>
  <c r="K6438" i="6" l="1"/>
  <c r="R6438" i="6"/>
  <c r="S6438" i="6" s="1"/>
  <c r="T6438" i="6" s="1"/>
  <c r="Q6439" i="6" l="1"/>
  <c r="J6438" i="6"/>
  <c r="I6438" i="6"/>
  <c r="R6439" i="6" l="1"/>
  <c r="S6439" i="6" s="1"/>
  <c r="T6439" i="6" s="1"/>
  <c r="K6439" i="6"/>
  <c r="I6439" i="6" l="1"/>
  <c r="J6439" i="6"/>
  <c r="Q6440" i="6"/>
  <c r="K6440" i="6" l="1"/>
  <c r="R6440" i="6"/>
  <c r="S6440" i="6" s="1"/>
  <c r="T6440" i="6" s="1"/>
  <c r="Q6441" i="6" l="1"/>
  <c r="J6440" i="6"/>
  <c r="I6440" i="6"/>
  <c r="K6441" i="6" l="1"/>
  <c r="R6441" i="6"/>
  <c r="S6441" i="6" s="1"/>
  <c r="T6441" i="6" s="1"/>
  <c r="Q6442" i="6" l="1"/>
  <c r="I6441" i="6"/>
  <c r="J6441" i="6"/>
  <c r="K6442" i="6" l="1"/>
  <c r="R6442" i="6"/>
  <c r="S6442" i="6" s="1"/>
  <c r="T6442" i="6" s="1"/>
  <c r="Q6443" i="6" l="1"/>
  <c r="J6442" i="6"/>
  <c r="I6442" i="6"/>
  <c r="K6443" i="6" l="1"/>
  <c r="R6443" i="6"/>
  <c r="S6443" i="6" s="1"/>
  <c r="T6443" i="6" s="1"/>
  <c r="Q6444" i="6" l="1"/>
  <c r="I6443" i="6"/>
  <c r="J6443" i="6"/>
  <c r="K6444" i="6" l="1"/>
  <c r="R6444" i="6"/>
  <c r="S6444" i="6" s="1"/>
  <c r="T6444" i="6" s="1"/>
  <c r="Q6445" i="6" l="1"/>
  <c r="J6444" i="6"/>
  <c r="I6444" i="6"/>
  <c r="K6445" i="6" l="1"/>
  <c r="R6445" i="6"/>
  <c r="S6445" i="6" s="1"/>
  <c r="T6445" i="6" s="1"/>
  <c r="Q6446" i="6" l="1"/>
  <c r="I6445" i="6"/>
  <c r="J6445" i="6"/>
  <c r="K6446" i="6" l="1"/>
  <c r="R6446" i="6"/>
  <c r="S6446" i="6" s="1"/>
  <c r="T6446" i="6" s="1"/>
  <c r="Q6447" i="6" l="1"/>
  <c r="J6446" i="6"/>
  <c r="I6446" i="6"/>
  <c r="K6447" i="6" l="1"/>
  <c r="R6447" i="6"/>
  <c r="S6447" i="6" s="1"/>
  <c r="T6447" i="6" s="1"/>
  <c r="Q6448" i="6" l="1"/>
  <c r="I6447" i="6"/>
  <c r="J6447" i="6"/>
  <c r="K6448" i="6" l="1"/>
  <c r="R6448" i="6"/>
  <c r="S6448" i="6" s="1"/>
  <c r="T6448" i="6" s="1"/>
  <c r="Q6449" i="6" l="1"/>
  <c r="J6448" i="6"/>
  <c r="I6448" i="6"/>
  <c r="R6449" i="6" l="1"/>
  <c r="S6449" i="6" s="1"/>
  <c r="T6449" i="6" s="1"/>
  <c r="K6449" i="6"/>
  <c r="I6449" i="6" l="1"/>
  <c r="J6449" i="6"/>
  <c r="Q6450" i="6"/>
  <c r="K6450" i="6" l="1"/>
  <c r="R6450" i="6"/>
  <c r="S6450" i="6" s="1"/>
  <c r="T6450" i="6" s="1"/>
  <c r="J6450" i="6" l="1"/>
  <c r="I6450" i="6"/>
  <c r="Q6451" i="6"/>
  <c r="R6451" i="6" l="1"/>
  <c r="S6451" i="6" s="1"/>
  <c r="T6451" i="6" s="1"/>
  <c r="K6451" i="6"/>
  <c r="I6451" i="6" l="1"/>
  <c r="J6451" i="6"/>
  <c r="Q6452" i="6"/>
  <c r="K6452" i="6" l="1"/>
  <c r="R6452" i="6"/>
  <c r="S6452" i="6" s="1"/>
  <c r="T6452" i="6" s="1"/>
  <c r="Q6453" i="6" l="1"/>
  <c r="J6452" i="6"/>
  <c r="I6452" i="6"/>
  <c r="R6453" i="6" l="1"/>
  <c r="S6453" i="6" s="1"/>
  <c r="T6453" i="6" s="1"/>
  <c r="K6453" i="6"/>
  <c r="I6453" i="6" l="1"/>
  <c r="J6453" i="6"/>
  <c r="Q6454" i="6"/>
  <c r="K6454" i="6" l="1"/>
  <c r="R6454" i="6"/>
  <c r="S6454" i="6" s="1"/>
  <c r="T6454" i="6" s="1"/>
  <c r="Q6455" i="6" l="1"/>
  <c r="J6454" i="6"/>
  <c r="I6454" i="6"/>
  <c r="R6455" i="6" l="1"/>
  <c r="S6455" i="6" s="1"/>
  <c r="T6455" i="6" s="1"/>
  <c r="K6455" i="6"/>
  <c r="I6455" i="6" l="1"/>
  <c r="J6455" i="6"/>
  <c r="Q6456" i="6"/>
  <c r="K6456" i="6" l="1"/>
  <c r="R6456" i="6"/>
  <c r="S6456" i="6" s="1"/>
  <c r="T6456" i="6" s="1"/>
  <c r="J6456" i="6" l="1"/>
  <c r="I6456" i="6"/>
  <c r="Q6457" i="6"/>
  <c r="K6457" i="6" l="1"/>
  <c r="R6457" i="6"/>
  <c r="S6457" i="6" s="1"/>
  <c r="T6457" i="6" s="1"/>
  <c r="Q6458" i="6" l="1"/>
  <c r="I6457" i="6"/>
  <c r="J6457" i="6"/>
  <c r="K6458" i="6" l="1"/>
  <c r="R6458" i="6"/>
  <c r="S6458" i="6" s="1"/>
  <c r="T6458" i="6" s="1"/>
  <c r="J6458" i="6" l="1"/>
  <c r="I6458" i="6"/>
  <c r="Q6459" i="6"/>
  <c r="K6459" i="6" l="1"/>
  <c r="R6459" i="6"/>
  <c r="S6459" i="6" s="1"/>
  <c r="T6459" i="6" s="1"/>
  <c r="Q6460" i="6" l="1"/>
  <c r="I6459" i="6"/>
  <c r="J6459" i="6"/>
  <c r="K6460" i="6" l="1"/>
  <c r="R6460" i="6"/>
  <c r="S6460" i="6" s="1"/>
  <c r="T6460" i="6" s="1"/>
  <c r="Q6461" i="6" l="1"/>
  <c r="J6460" i="6"/>
  <c r="I6460" i="6"/>
  <c r="K6461" i="6" l="1"/>
  <c r="R6461" i="6"/>
  <c r="S6461" i="6" s="1"/>
  <c r="T6461" i="6" s="1"/>
  <c r="Q6462" i="6" l="1"/>
  <c r="I6461" i="6"/>
  <c r="J6461" i="6"/>
  <c r="K6462" i="6" l="1"/>
  <c r="R6462" i="6"/>
  <c r="S6462" i="6" s="1"/>
  <c r="T6462" i="6" s="1"/>
  <c r="J6462" i="6" l="1"/>
  <c r="I6462" i="6"/>
  <c r="Q6463" i="6"/>
  <c r="K6463" i="6" l="1"/>
  <c r="R6463" i="6"/>
  <c r="S6463" i="6" s="1"/>
  <c r="T6463" i="6" s="1"/>
  <c r="Q6464" i="6" l="1"/>
  <c r="I6463" i="6"/>
  <c r="J6463" i="6"/>
  <c r="K6464" i="6" l="1"/>
  <c r="R6464" i="6"/>
  <c r="S6464" i="6" s="1"/>
  <c r="T6464" i="6" s="1"/>
  <c r="Q6465" i="6" l="1"/>
  <c r="J6464" i="6"/>
  <c r="I6464" i="6"/>
  <c r="R6465" i="6" l="1"/>
  <c r="S6465" i="6" s="1"/>
  <c r="T6465" i="6" s="1"/>
  <c r="K6465" i="6"/>
  <c r="Q6466" i="6" l="1"/>
  <c r="I6465" i="6"/>
  <c r="J6465" i="6"/>
  <c r="K6466" i="6" l="1"/>
  <c r="R6466" i="6"/>
  <c r="S6466" i="6" s="1"/>
  <c r="T6466" i="6" s="1"/>
  <c r="Q6467" i="6" l="1"/>
  <c r="J6466" i="6"/>
  <c r="I6466" i="6"/>
  <c r="R6467" i="6" l="1"/>
  <c r="S6467" i="6" s="1"/>
  <c r="T6467" i="6" s="1"/>
  <c r="K6467" i="6"/>
  <c r="I6467" i="6" l="1"/>
  <c r="J6467" i="6"/>
  <c r="Q6468" i="6"/>
  <c r="K6468" i="6" l="1"/>
  <c r="R6468" i="6"/>
  <c r="S6468" i="6" s="1"/>
  <c r="T6468" i="6" s="1"/>
  <c r="Q6469" i="6" l="1"/>
  <c r="J6468" i="6"/>
  <c r="I6468" i="6"/>
  <c r="R6469" i="6" l="1"/>
  <c r="S6469" i="6" s="1"/>
  <c r="T6469" i="6" s="1"/>
  <c r="K6469" i="6"/>
  <c r="I6469" i="6" l="1"/>
  <c r="J6469" i="6"/>
  <c r="Q6470" i="6"/>
  <c r="K6470" i="6" l="1"/>
  <c r="R6470" i="6"/>
  <c r="S6470" i="6" s="1"/>
  <c r="T6470" i="6" s="1"/>
  <c r="J6470" i="6" l="1"/>
  <c r="I6470" i="6"/>
  <c r="Q6471" i="6"/>
  <c r="R6471" i="6" l="1"/>
  <c r="S6471" i="6" s="1"/>
  <c r="T6471" i="6" s="1"/>
  <c r="K6471" i="6"/>
  <c r="I6471" i="6" l="1"/>
  <c r="J6471" i="6"/>
  <c r="Q6472" i="6"/>
  <c r="K6472" i="6" l="1"/>
  <c r="R6472" i="6"/>
  <c r="S6472" i="6" s="1"/>
  <c r="T6472" i="6" s="1"/>
  <c r="J6472" i="6" l="1"/>
  <c r="I6472" i="6"/>
  <c r="Q6473" i="6"/>
  <c r="K6473" i="6" l="1"/>
  <c r="R6473" i="6"/>
  <c r="S6473" i="6" s="1"/>
  <c r="T6473" i="6" s="1"/>
  <c r="Q6474" i="6" l="1"/>
  <c r="I6473" i="6"/>
  <c r="J6473" i="6"/>
  <c r="K6474" i="6" l="1"/>
  <c r="R6474" i="6"/>
  <c r="S6474" i="6" s="1"/>
  <c r="T6474" i="6" s="1"/>
  <c r="Q6475" i="6" l="1"/>
  <c r="J6474" i="6"/>
  <c r="I6474" i="6"/>
  <c r="K6475" i="6" l="1"/>
  <c r="R6475" i="6"/>
  <c r="S6475" i="6" s="1"/>
  <c r="T6475" i="6" s="1"/>
  <c r="Q6476" i="6" l="1"/>
  <c r="I6475" i="6"/>
  <c r="J6475" i="6"/>
  <c r="K6476" i="6" l="1"/>
  <c r="R6476" i="6"/>
  <c r="S6476" i="6" s="1"/>
  <c r="T6476" i="6" s="1"/>
  <c r="Q6477" i="6" l="1"/>
  <c r="J6476" i="6"/>
  <c r="I6476" i="6"/>
  <c r="K6477" i="6" l="1"/>
  <c r="R6477" i="6"/>
  <c r="S6477" i="6" s="1"/>
  <c r="T6477" i="6" s="1"/>
  <c r="Q6478" i="6" l="1"/>
  <c r="I6477" i="6"/>
  <c r="J6477" i="6"/>
  <c r="K6478" i="6" l="1"/>
  <c r="R6478" i="6"/>
  <c r="S6478" i="6" s="1"/>
  <c r="T6478" i="6" s="1"/>
  <c r="J6478" i="6" l="1"/>
  <c r="I6478" i="6"/>
  <c r="Q6479" i="6"/>
  <c r="K6479" i="6" l="1"/>
  <c r="R6479" i="6"/>
  <c r="S6479" i="6" s="1"/>
  <c r="T6479" i="6" s="1"/>
  <c r="Q6480" i="6" l="1"/>
  <c r="I6479" i="6"/>
  <c r="J6479" i="6"/>
  <c r="K6480" i="6" l="1"/>
  <c r="R6480" i="6"/>
  <c r="S6480" i="6" s="1"/>
  <c r="T6480" i="6" s="1"/>
  <c r="Q6481" i="6" l="1"/>
  <c r="J6480" i="6"/>
  <c r="I6480" i="6"/>
  <c r="R6481" i="6" l="1"/>
  <c r="S6481" i="6" s="1"/>
  <c r="T6481" i="6" s="1"/>
  <c r="K6481" i="6"/>
  <c r="I6481" i="6" l="1"/>
  <c r="J6481" i="6"/>
  <c r="Q6482" i="6"/>
  <c r="K6482" i="6" l="1"/>
  <c r="R6482" i="6"/>
  <c r="S6482" i="6" s="1"/>
  <c r="T6482" i="6" s="1"/>
  <c r="J6482" i="6" l="1"/>
  <c r="I6482" i="6"/>
  <c r="Q6483" i="6"/>
  <c r="R6483" i="6" l="1"/>
  <c r="S6483" i="6" s="1"/>
  <c r="T6483" i="6" s="1"/>
  <c r="K6483" i="6"/>
  <c r="I6483" i="6" l="1"/>
  <c r="J6483" i="6"/>
  <c r="Q6484" i="6"/>
  <c r="K6484" i="6" l="1"/>
  <c r="R6484" i="6"/>
  <c r="S6484" i="6" s="1"/>
  <c r="T6484" i="6" s="1"/>
  <c r="Q6485" i="6" l="1"/>
  <c r="J6484" i="6"/>
  <c r="I6484" i="6"/>
  <c r="R6485" i="6" l="1"/>
  <c r="S6485" i="6" s="1"/>
  <c r="T6485" i="6" s="1"/>
  <c r="K6485" i="6"/>
  <c r="I6485" i="6" l="1"/>
  <c r="J6485" i="6"/>
  <c r="Q6486" i="6"/>
  <c r="K6486" i="6" l="1"/>
  <c r="R6486" i="6"/>
  <c r="S6486" i="6" s="1"/>
  <c r="T6486" i="6" s="1"/>
  <c r="J6486" i="6" l="1"/>
  <c r="I6486" i="6"/>
  <c r="Q6487" i="6"/>
  <c r="R6487" i="6" l="1"/>
  <c r="S6487" i="6" s="1"/>
  <c r="T6487" i="6" s="1"/>
  <c r="K6487" i="6"/>
  <c r="I6487" i="6" l="1"/>
  <c r="J6487" i="6"/>
  <c r="Q6488" i="6"/>
  <c r="K6488" i="6" l="1"/>
  <c r="R6488" i="6"/>
  <c r="S6488" i="6" s="1"/>
  <c r="T6488" i="6" s="1"/>
  <c r="Q6489" i="6" l="1"/>
  <c r="J6488" i="6"/>
  <c r="I6488" i="6"/>
  <c r="R6489" i="6" l="1"/>
  <c r="S6489" i="6" s="1"/>
  <c r="T6489" i="6" s="1"/>
  <c r="K6489" i="6"/>
  <c r="I6489" i="6" l="1"/>
  <c r="J6489" i="6"/>
  <c r="Q6490" i="6"/>
  <c r="K6490" i="6" l="1"/>
  <c r="R6490" i="6"/>
  <c r="S6490" i="6" s="1"/>
  <c r="T6490" i="6" s="1"/>
  <c r="Q6491" i="6" l="1"/>
  <c r="J6490" i="6"/>
  <c r="I6490" i="6"/>
  <c r="K6491" i="6" l="1"/>
  <c r="R6491" i="6"/>
  <c r="S6491" i="6" s="1"/>
  <c r="T6491" i="6" s="1"/>
  <c r="Q6492" i="6" l="1"/>
  <c r="I6491" i="6"/>
  <c r="J6491" i="6"/>
  <c r="K6492" i="6" l="1"/>
  <c r="R6492" i="6"/>
  <c r="S6492" i="6" s="1"/>
  <c r="T6492" i="6" s="1"/>
  <c r="Q6493" i="6" l="1"/>
  <c r="J6492" i="6"/>
  <c r="I6492" i="6"/>
  <c r="K6493" i="6" l="1"/>
  <c r="R6493" i="6"/>
  <c r="S6493" i="6" s="1"/>
  <c r="T6493" i="6" s="1"/>
  <c r="Q6494" i="6" l="1"/>
  <c r="I6493" i="6"/>
  <c r="J6493" i="6"/>
  <c r="K6494" i="6" l="1"/>
  <c r="R6494" i="6"/>
  <c r="S6494" i="6" s="1"/>
  <c r="T6494" i="6" s="1"/>
  <c r="Q6495" i="6" l="1"/>
  <c r="J6494" i="6"/>
  <c r="I6494" i="6"/>
  <c r="K6495" i="6" l="1"/>
  <c r="R6495" i="6"/>
  <c r="S6495" i="6" s="1"/>
  <c r="T6495" i="6" s="1"/>
  <c r="Q6496" i="6" l="1"/>
  <c r="I6495" i="6"/>
  <c r="J6495" i="6"/>
  <c r="K6496" i="6" l="1"/>
  <c r="R6496" i="6"/>
  <c r="S6496" i="6" s="1"/>
  <c r="T6496" i="6" s="1"/>
  <c r="Q6497" i="6" l="1"/>
  <c r="J6496" i="6"/>
  <c r="I6496" i="6"/>
  <c r="R6497" i="6" l="1"/>
  <c r="S6497" i="6" s="1"/>
  <c r="T6497" i="6" s="1"/>
  <c r="K6497" i="6"/>
  <c r="I6497" i="6" l="1"/>
  <c r="J6497" i="6"/>
  <c r="Q6498" i="6"/>
  <c r="K6498" i="6" l="1"/>
  <c r="R6498" i="6"/>
  <c r="S6498" i="6" s="1"/>
  <c r="T6498" i="6" s="1"/>
  <c r="Q6499" i="6" l="1"/>
  <c r="J6498" i="6"/>
  <c r="I6498" i="6"/>
  <c r="R6499" i="6" l="1"/>
  <c r="S6499" i="6" s="1"/>
  <c r="T6499" i="6" s="1"/>
  <c r="K6499" i="6"/>
  <c r="I6499" i="6" l="1"/>
  <c r="J6499" i="6"/>
  <c r="Q6500" i="6"/>
  <c r="K6500" i="6" l="1"/>
  <c r="R6500" i="6"/>
  <c r="S6500" i="6" s="1"/>
  <c r="T6500" i="6" s="1"/>
  <c r="Q6501" i="6" l="1"/>
  <c r="J6500" i="6"/>
  <c r="I6500" i="6"/>
  <c r="R6501" i="6" l="1"/>
  <c r="S6501" i="6" s="1"/>
  <c r="T6501" i="6" s="1"/>
  <c r="K6501" i="6"/>
  <c r="Q6502" i="6" l="1"/>
  <c r="I6501" i="6"/>
  <c r="J6501" i="6"/>
  <c r="K6502" i="6" l="1"/>
  <c r="R6502" i="6"/>
  <c r="S6502" i="6" s="1"/>
  <c r="T6502" i="6" s="1"/>
  <c r="J6502" i="6" l="1"/>
  <c r="I6502" i="6"/>
  <c r="Q6503" i="6"/>
  <c r="R6503" i="6" l="1"/>
  <c r="S6503" i="6" s="1"/>
  <c r="T6503" i="6" s="1"/>
  <c r="K6503" i="6"/>
  <c r="I6503" i="6" l="1"/>
  <c r="J6503" i="6"/>
  <c r="Q6504" i="6"/>
  <c r="K6504" i="6" l="1"/>
  <c r="R6504" i="6"/>
  <c r="S6504" i="6" s="1"/>
  <c r="T6504" i="6" s="1"/>
  <c r="Q6505" i="6" l="1"/>
  <c r="J6504" i="6"/>
  <c r="I6504" i="6"/>
  <c r="R6505" i="6" l="1"/>
  <c r="S6505" i="6" s="1"/>
  <c r="T6505" i="6" s="1"/>
  <c r="K6505" i="6"/>
  <c r="I6505" i="6" l="1"/>
  <c r="J6505" i="6"/>
  <c r="Q6506" i="6"/>
  <c r="K6506" i="6" l="1"/>
  <c r="R6506" i="6"/>
  <c r="S6506" i="6" s="1"/>
  <c r="T6506" i="6" s="1"/>
  <c r="Q6507" i="6" l="1"/>
  <c r="J6506" i="6"/>
  <c r="I6506" i="6"/>
  <c r="K6507" i="6" l="1"/>
  <c r="R6507" i="6"/>
  <c r="S6507" i="6" s="1"/>
  <c r="T6507" i="6" s="1"/>
  <c r="Q6508" i="6" l="1"/>
  <c r="I6507" i="6"/>
  <c r="J6507" i="6"/>
  <c r="K6508" i="6" l="1"/>
  <c r="R6508" i="6"/>
  <c r="S6508" i="6" s="1"/>
  <c r="T6508" i="6" s="1"/>
  <c r="Q6509" i="6" l="1"/>
  <c r="J6508" i="6"/>
  <c r="I6508" i="6"/>
  <c r="K6509" i="6" l="1"/>
  <c r="R6509" i="6"/>
  <c r="S6509" i="6" s="1"/>
  <c r="T6509" i="6" s="1"/>
  <c r="Q6510" i="6" l="1"/>
  <c r="I6509" i="6"/>
  <c r="J6509" i="6"/>
  <c r="K6510" i="6" l="1"/>
  <c r="R6510" i="6"/>
  <c r="S6510" i="6" s="1"/>
  <c r="T6510" i="6" s="1"/>
  <c r="Q6511" i="6" l="1"/>
  <c r="J6510" i="6"/>
  <c r="I6510" i="6"/>
  <c r="K6511" i="6" l="1"/>
  <c r="R6511" i="6"/>
  <c r="S6511" i="6" s="1"/>
  <c r="T6511" i="6" s="1"/>
  <c r="Q6512" i="6" l="1"/>
  <c r="I6511" i="6"/>
  <c r="J6511" i="6"/>
  <c r="K6512" i="6" l="1"/>
  <c r="R6512" i="6"/>
  <c r="S6512" i="6" s="1"/>
  <c r="T6512" i="6" s="1"/>
  <c r="J6512" i="6" l="1"/>
  <c r="I6512" i="6"/>
  <c r="Q6513" i="6"/>
  <c r="R6513" i="6" l="1"/>
  <c r="S6513" i="6" s="1"/>
  <c r="T6513" i="6" s="1"/>
  <c r="K6513" i="6"/>
  <c r="I6513" i="6" l="1"/>
  <c r="J6513" i="6"/>
  <c r="Q6514" i="6"/>
  <c r="K6514" i="6" l="1"/>
  <c r="R6514" i="6"/>
  <c r="S6514" i="6" s="1"/>
  <c r="T6514" i="6" s="1"/>
  <c r="Q6515" i="6" l="1"/>
  <c r="J6514" i="6"/>
  <c r="I6514" i="6"/>
  <c r="R6515" i="6" l="1"/>
  <c r="S6515" i="6" s="1"/>
  <c r="T6515" i="6" s="1"/>
  <c r="K6515" i="6"/>
  <c r="I6515" i="6" l="1"/>
  <c r="J6515" i="6"/>
  <c r="Q6516" i="6"/>
  <c r="K6516" i="6" l="1"/>
  <c r="R6516" i="6"/>
  <c r="S6516" i="6" s="1"/>
  <c r="T6516" i="6" s="1"/>
  <c r="J6516" i="6" l="1"/>
  <c r="I6516" i="6"/>
  <c r="Q6517" i="6"/>
  <c r="R6517" i="6" l="1"/>
  <c r="S6517" i="6" s="1"/>
  <c r="T6517" i="6" s="1"/>
  <c r="K6517" i="6"/>
  <c r="I6517" i="6" l="1"/>
  <c r="J6517" i="6"/>
  <c r="Q6518" i="6"/>
  <c r="K6518" i="6" l="1"/>
  <c r="R6518" i="6"/>
  <c r="S6518" i="6" s="1"/>
  <c r="T6518" i="6" s="1"/>
  <c r="Q6519" i="6" l="1"/>
  <c r="J6518" i="6"/>
  <c r="I6518" i="6"/>
  <c r="R6519" i="6" l="1"/>
  <c r="S6519" i="6" s="1"/>
  <c r="T6519" i="6" s="1"/>
  <c r="K6519" i="6"/>
  <c r="I6519" i="6" l="1"/>
  <c r="J6519" i="6"/>
  <c r="Q6520" i="6"/>
  <c r="K6520" i="6" l="1"/>
  <c r="R6520" i="6"/>
  <c r="S6520" i="6" s="1"/>
  <c r="T6520" i="6" s="1"/>
  <c r="Q6521" i="6" l="1"/>
  <c r="J6520" i="6"/>
  <c r="I6520" i="6"/>
  <c r="K6521" i="6" l="1"/>
  <c r="R6521" i="6"/>
  <c r="S6521" i="6" s="1"/>
  <c r="T6521" i="6" s="1"/>
  <c r="Q6522" i="6" l="1"/>
  <c r="I6521" i="6"/>
  <c r="J6521" i="6"/>
  <c r="K6522" i="6" l="1"/>
  <c r="R6522" i="6"/>
  <c r="S6522" i="6" s="1"/>
  <c r="T6522" i="6" s="1"/>
  <c r="Q6523" i="6" l="1"/>
  <c r="J6522" i="6"/>
  <c r="I6522" i="6"/>
  <c r="K6523" i="6" l="1"/>
  <c r="R6523" i="6"/>
  <c r="S6523" i="6" s="1"/>
  <c r="T6523" i="6" s="1"/>
  <c r="Q6524" i="6" l="1"/>
  <c r="I6523" i="6"/>
  <c r="J6523" i="6"/>
  <c r="K6524" i="6" l="1"/>
  <c r="R6524" i="6"/>
  <c r="S6524" i="6" s="1"/>
  <c r="T6524" i="6" s="1"/>
  <c r="Q6525" i="6" l="1"/>
  <c r="J6524" i="6"/>
  <c r="I6524" i="6"/>
  <c r="K6525" i="6" l="1"/>
  <c r="R6525" i="6"/>
  <c r="S6525" i="6" s="1"/>
  <c r="T6525" i="6" s="1"/>
  <c r="Q6526" i="6" l="1"/>
  <c r="I6525" i="6"/>
  <c r="J6525" i="6"/>
  <c r="K6526" i="6" l="1"/>
  <c r="R6526" i="6"/>
  <c r="S6526" i="6" s="1"/>
  <c r="T6526" i="6" s="1"/>
  <c r="Q6527" i="6" l="1"/>
  <c r="J6526" i="6"/>
  <c r="I6526" i="6"/>
  <c r="K6527" i="6" l="1"/>
  <c r="R6527" i="6"/>
  <c r="S6527" i="6" s="1"/>
  <c r="T6527" i="6" s="1"/>
  <c r="Q6528" i="6" l="1"/>
  <c r="I6527" i="6"/>
  <c r="J6527" i="6"/>
  <c r="K6528" i="6" l="1"/>
  <c r="R6528" i="6"/>
  <c r="S6528" i="6" s="1"/>
  <c r="T6528" i="6" s="1"/>
  <c r="Q6529" i="6" l="1"/>
  <c r="J6528" i="6"/>
  <c r="I6528" i="6"/>
  <c r="R6529" i="6" l="1"/>
  <c r="S6529" i="6" s="1"/>
  <c r="T6529" i="6" s="1"/>
  <c r="K6529" i="6"/>
  <c r="I6529" i="6" l="1"/>
  <c r="J6529" i="6"/>
  <c r="Q6530" i="6"/>
  <c r="K6530" i="6" l="1"/>
  <c r="R6530" i="6"/>
  <c r="S6530" i="6" s="1"/>
  <c r="T6530" i="6" s="1"/>
  <c r="Q6531" i="6" l="1"/>
  <c r="J6530" i="6"/>
  <c r="I6530" i="6"/>
  <c r="R6531" i="6" l="1"/>
  <c r="S6531" i="6" s="1"/>
  <c r="T6531" i="6" s="1"/>
  <c r="K6531" i="6"/>
  <c r="I6531" i="6" l="1"/>
  <c r="J6531" i="6"/>
  <c r="Q6532" i="6"/>
  <c r="K6532" i="6" l="1"/>
  <c r="R6532" i="6"/>
  <c r="S6532" i="6" s="1"/>
  <c r="T6532" i="6" s="1"/>
  <c r="J6532" i="6" l="1"/>
  <c r="I6532" i="6"/>
  <c r="Q6533" i="6"/>
  <c r="K6533" i="6" l="1"/>
  <c r="R6533" i="6"/>
  <c r="S6533" i="6" s="1"/>
  <c r="T6533" i="6" s="1"/>
  <c r="Q6534" i="6" l="1"/>
  <c r="I6533" i="6"/>
  <c r="J6533" i="6"/>
  <c r="K6534" i="6" l="1"/>
  <c r="R6534" i="6"/>
  <c r="S6534" i="6" s="1"/>
  <c r="T6534" i="6" s="1"/>
  <c r="Q6535" i="6" l="1"/>
  <c r="J6534" i="6"/>
  <c r="I6534" i="6"/>
  <c r="K6535" i="6" l="1"/>
  <c r="R6535" i="6"/>
  <c r="S6535" i="6" s="1"/>
  <c r="T6535" i="6" s="1"/>
  <c r="Q6536" i="6" l="1"/>
  <c r="I6535" i="6"/>
  <c r="J6535" i="6"/>
  <c r="K6536" i="6" l="1"/>
  <c r="R6536" i="6"/>
  <c r="S6536" i="6" s="1"/>
  <c r="T6536" i="6" s="1"/>
  <c r="Q6537" i="6" l="1"/>
  <c r="J6536" i="6"/>
  <c r="I6536" i="6"/>
  <c r="R6537" i="6" l="1"/>
  <c r="S6537" i="6" s="1"/>
  <c r="T6537" i="6" s="1"/>
  <c r="K6537" i="6"/>
  <c r="I6537" i="6" l="1"/>
  <c r="J6537" i="6"/>
  <c r="Q6538" i="6"/>
  <c r="K6538" i="6" l="1"/>
  <c r="R6538" i="6"/>
  <c r="S6538" i="6" s="1"/>
  <c r="T6538" i="6" s="1"/>
  <c r="Q6539" i="6" l="1"/>
  <c r="J6538" i="6"/>
  <c r="I6538" i="6"/>
  <c r="K6539" i="6" l="1"/>
  <c r="R6539" i="6"/>
  <c r="S6539" i="6" s="1"/>
  <c r="T6539" i="6" s="1"/>
  <c r="I6539" i="6" l="1"/>
  <c r="J6539" i="6"/>
  <c r="Q6540" i="6"/>
  <c r="K6540" i="6" l="1"/>
  <c r="R6540" i="6"/>
  <c r="S6540" i="6" s="1"/>
  <c r="T6540" i="6" s="1"/>
  <c r="Q6541" i="6" l="1"/>
  <c r="J6540" i="6"/>
  <c r="I6540" i="6"/>
  <c r="K6541" i="6" l="1"/>
  <c r="R6541" i="6"/>
  <c r="S6541" i="6" s="1"/>
  <c r="T6541" i="6" s="1"/>
  <c r="Q6542" i="6" l="1"/>
  <c r="I6541" i="6"/>
  <c r="J6541" i="6"/>
  <c r="K6542" i="6" l="1"/>
  <c r="R6542" i="6"/>
  <c r="S6542" i="6" s="1"/>
  <c r="T6542" i="6" s="1"/>
  <c r="Q6543" i="6" l="1"/>
  <c r="J6542" i="6"/>
  <c r="I6542" i="6"/>
  <c r="R6543" i="6" l="1"/>
  <c r="S6543" i="6" s="1"/>
  <c r="T6543" i="6" s="1"/>
  <c r="K6543" i="6"/>
  <c r="I6543" i="6" l="1"/>
  <c r="J6543" i="6"/>
  <c r="Q6544" i="6"/>
  <c r="K6544" i="6" l="1"/>
  <c r="R6544" i="6"/>
  <c r="S6544" i="6" s="1"/>
  <c r="T6544" i="6" s="1"/>
  <c r="Q6545" i="6" l="1"/>
  <c r="J6544" i="6"/>
  <c r="I6544" i="6"/>
  <c r="R6545" i="6" l="1"/>
  <c r="S6545" i="6" s="1"/>
  <c r="T6545" i="6" s="1"/>
  <c r="K6545" i="6"/>
  <c r="I6545" i="6" l="1"/>
  <c r="J6545" i="6"/>
  <c r="Q6546" i="6"/>
  <c r="K6546" i="6" l="1"/>
  <c r="R6546" i="6"/>
  <c r="S6546" i="6" s="1"/>
  <c r="T6546" i="6" s="1"/>
  <c r="Q6547" i="6" l="1"/>
  <c r="J6546" i="6"/>
  <c r="I6546" i="6"/>
  <c r="K6547" i="6" l="1"/>
  <c r="R6547" i="6"/>
  <c r="S6547" i="6" s="1"/>
  <c r="T6547" i="6" s="1"/>
  <c r="Q6548" i="6" l="1"/>
  <c r="I6547" i="6"/>
  <c r="J6547" i="6"/>
  <c r="K6548" i="6" l="1"/>
  <c r="R6548" i="6"/>
  <c r="S6548" i="6" s="1"/>
  <c r="T6548" i="6" s="1"/>
  <c r="Q6549" i="6" l="1"/>
  <c r="J6548" i="6"/>
  <c r="I6548" i="6"/>
  <c r="R6549" i="6" l="1"/>
  <c r="S6549" i="6" s="1"/>
  <c r="T6549" i="6" s="1"/>
  <c r="K6549" i="6"/>
  <c r="I6549" i="6" l="1"/>
  <c r="J6549" i="6"/>
  <c r="Q6550" i="6"/>
  <c r="K6550" i="6" l="1"/>
  <c r="R6550" i="6"/>
  <c r="S6550" i="6" s="1"/>
  <c r="T6550" i="6" s="1"/>
  <c r="Q6551" i="6" l="1"/>
  <c r="J6550" i="6"/>
  <c r="I6550" i="6"/>
  <c r="K6551" i="6" l="1"/>
  <c r="R6551" i="6"/>
  <c r="S6551" i="6" s="1"/>
  <c r="T6551" i="6" s="1"/>
  <c r="Q6552" i="6" l="1"/>
  <c r="I6551" i="6"/>
  <c r="J6551" i="6"/>
  <c r="K6552" i="6" l="1"/>
  <c r="R6552" i="6"/>
  <c r="S6552" i="6" s="1"/>
  <c r="T6552" i="6" s="1"/>
  <c r="Q6553" i="6" l="1"/>
  <c r="J6552" i="6"/>
  <c r="I6552" i="6"/>
  <c r="R6553" i="6" l="1"/>
  <c r="S6553" i="6" s="1"/>
  <c r="T6553" i="6" s="1"/>
  <c r="K6553" i="6"/>
  <c r="I6553" i="6" l="1"/>
  <c r="J6553" i="6"/>
  <c r="Q6554" i="6"/>
  <c r="K6554" i="6" l="1"/>
  <c r="R6554" i="6"/>
  <c r="S6554" i="6" s="1"/>
  <c r="T6554" i="6" s="1"/>
  <c r="Q6555" i="6" l="1"/>
  <c r="J6554" i="6"/>
  <c r="I6554" i="6"/>
  <c r="K6555" i="6" l="1"/>
  <c r="R6555" i="6"/>
  <c r="S6555" i="6" s="1"/>
  <c r="T6555" i="6" s="1"/>
  <c r="Q6556" i="6" l="1"/>
  <c r="I6555" i="6"/>
  <c r="J6555" i="6"/>
  <c r="K6556" i="6" l="1"/>
  <c r="R6556" i="6"/>
  <c r="S6556" i="6" s="1"/>
  <c r="T6556" i="6" s="1"/>
  <c r="Q6557" i="6" l="1"/>
  <c r="J6556" i="6"/>
  <c r="I6556" i="6"/>
  <c r="R6557" i="6" l="1"/>
  <c r="S6557" i="6" s="1"/>
  <c r="T6557" i="6" s="1"/>
  <c r="K6557" i="6"/>
  <c r="I6557" i="6" l="1"/>
  <c r="J6557" i="6"/>
  <c r="Q6558" i="6"/>
  <c r="K6558" i="6" l="1"/>
  <c r="R6558" i="6"/>
  <c r="S6558" i="6" s="1"/>
  <c r="T6558" i="6" s="1"/>
  <c r="Q6559" i="6" l="1"/>
  <c r="J6558" i="6"/>
  <c r="I6558" i="6"/>
  <c r="K6559" i="6" l="1"/>
  <c r="R6559" i="6"/>
  <c r="S6559" i="6" s="1"/>
  <c r="T6559" i="6" s="1"/>
  <c r="Q6560" i="6" l="1"/>
  <c r="I6559" i="6"/>
  <c r="J6559" i="6"/>
  <c r="K6560" i="6" l="1"/>
  <c r="R6560" i="6"/>
  <c r="S6560" i="6" s="1"/>
  <c r="T6560" i="6" s="1"/>
  <c r="Q6561" i="6" l="1"/>
  <c r="J6560" i="6"/>
  <c r="I6560" i="6"/>
  <c r="R6561" i="6" l="1"/>
  <c r="S6561" i="6" s="1"/>
  <c r="T6561" i="6" s="1"/>
  <c r="K6561" i="6"/>
  <c r="I6561" i="6" l="1"/>
  <c r="J6561" i="6"/>
  <c r="Q6562" i="6"/>
  <c r="K6562" i="6" l="1"/>
  <c r="R6562" i="6"/>
  <c r="S6562" i="6" s="1"/>
  <c r="T6562" i="6" s="1"/>
  <c r="Q6563" i="6" l="1"/>
  <c r="J6562" i="6"/>
  <c r="I6562" i="6"/>
  <c r="R6563" i="6" l="1"/>
  <c r="S6563" i="6" s="1"/>
  <c r="T6563" i="6" s="1"/>
  <c r="K6563" i="6"/>
  <c r="I6563" i="6" l="1"/>
  <c r="J6563" i="6"/>
  <c r="Q6564" i="6"/>
  <c r="K6564" i="6" l="1"/>
  <c r="R6564" i="6"/>
  <c r="S6564" i="6" s="1"/>
  <c r="T6564" i="6" s="1"/>
  <c r="Q6565" i="6" l="1"/>
  <c r="J6564" i="6"/>
  <c r="I6564" i="6"/>
  <c r="R6565" i="6" l="1"/>
  <c r="S6565" i="6" s="1"/>
  <c r="T6565" i="6" s="1"/>
  <c r="K6565" i="6"/>
  <c r="I6565" i="6" l="1"/>
  <c r="J6565" i="6"/>
  <c r="Q6566" i="6"/>
  <c r="K6566" i="6" l="1"/>
  <c r="R6566" i="6"/>
  <c r="S6566" i="6" s="1"/>
  <c r="T6566" i="6" s="1"/>
  <c r="Q6567" i="6" l="1"/>
  <c r="J6566" i="6"/>
  <c r="I6566" i="6"/>
  <c r="K6567" i="6" l="1"/>
  <c r="R6567" i="6"/>
  <c r="S6567" i="6" s="1"/>
  <c r="T6567" i="6" s="1"/>
  <c r="Q6568" i="6" l="1"/>
  <c r="I6567" i="6"/>
  <c r="J6567" i="6"/>
  <c r="K6568" i="6" l="1"/>
  <c r="R6568" i="6"/>
  <c r="S6568" i="6" s="1"/>
  <c r="T6568" i="6" s="1"/>
  <c r="Q6569" i="6" l="1"/>
  <c r="J6568" i="6"/>
  <c r="I6568" i="6"/>
  <c r="R6569" i="6" l="1"/>
  <c r="S6569" i="6" s="1"/>
  <c r="T6569" i="6" s="1"/>
  <c r="K6569" i="6"/>
  <c r="I6569" i="6" l="1"/>
  <c r="J6569" i="6"/>
  <c r="Q6570" i="6"/>
  <c r="K6570" i="6" l="1"/>
  <c r="R6570" i="6"/>
  <c r="S6570" i="6" s="1"/>
  <c r="T6570" i="6" s="1"/>
  <c r="Q6571" i="6" l="1"/>
  <c r="J6570" i="6"/>
  <c r="I6570" i="6"/>
  <c r="K6571" i="6" l="1"/>
  <c r="R6571" i="6"/>
  <c r="S6571" i="6" s="1"/>
  <c r="T6571" i="6" s="1"/>
  <c r="Q6572" i="6" l="1"/>
  <c r="I6571" i="6"/>
  <c r="J6571" i="6"/>
  <c r="K6572" i="6" l="1"/>
  <c r="R6572" i="6"/>
  <c r="S6572" i="6" s="1"/>
  <c r="T6572" i="6" s="1"/>
  <c r="Q6573" i="6" l="1"/>
  <c r="J6572" i="6"/>
  <c r="I6572" i="6"/>
  <c r="R6573" i="6" l="1"/>
  <c r="S6573" i="6" s="1"/>
  <c r="T6573" i="6" s="1"/>
  <c r="K6573" i="6"/>
  <c r="I6573" i="6" l="1"/>
  <c r="J6573" i="6"/>
  <c r="Q6574" i="6"/>
  <c r="K6574" i="6" l="1"/>
  <c r="R6574" i="6"/>
  <c r="S6574" i="6" s="1"/>
  <c r="T6574" i="6" s="1"/>
  <c r="Q6575" i="6" l="1"/>
  <c r="J6574" i="6"/>
  <c r="I6574" i="6"/>
  <c r="R6575" i="6" l="1"/>
  <c r="S6575" i="6" s="1"/>
  <c r="T6575" i="6" s="1"/>
  <c r="K6575" i="6"/>
  <c r="I6575" i="6" l="1"/>
  <c r="J6575" i="6"/>
  <c r="Q6576" i="6"/>
  <c r="K6576" i="6" l="1"/>
  <c r="R6576" i="6"/>
  <c r="S6576" i="6" s="1"/>
  <c r="T6576" i="6" s="1"/>
  <c r="Q6577" i="6" l="1"/>
  <c r="J6576" i="6"/>
  <c r="I6576" i="6"/>
  <c r="R6577" i="6" l="1"/>
  <c r="S6577" i="6" s="1"/>
  <c r="T6577" i="6" s="1"/>
  <c r="K6577" i="6"/>
  <c r="I6577" i="6" l="1"/>
  <c r="J6577" i="6"/>
  <c r="Q6578" i="6"/>
  <c r="K6578" i="6" l="1"/>
  <c r="R6578" i="6"/>
  <c r="S6578" i="6" s="1"/>
  <c r="T6578" i="6" s="1"/>
  <c r="Q6579" i="6" l="1"/>
  <c r="J6578" i="6"/>
  <c r="I6578" i="6"/>
  <c r="R6579" i="6" l="1"/>
  <c r="S6579" i="6" s="1"/>
  <c r="T6579" i="6" s="1"/>
  <c r="K6579" i="6"/>
  <c r="I6579" i="6" l="1"/>
  <c r="J6579" i="6"/>
  <c r="Q6580" i="6"/>
  <c r="K6580" i="6" l="1"/>
  <c r="R6580" i="6"/>
  <c r="S6580" i="6" s="1"/>
  <c r="T6580" i="6" s="1"/>
  <c r="J6580" i="6" l="1"/>
  <c r="I6580" i="6"/>
  <c r="Q6581" i="6"/>
  <c r="K6581" i="6" l="1"/>
  <c r="R6581" i="6"/>
  <c r="S6581" i="6" s="1"/>
  <c r="T6581" i="6" s="1"/>
  <c r="Q6582" i="6" l="1"/>
  <c r="I6581" i="6"/>
  <c r="J6581" i="6"/>
  <c r="K6582" i="6" l="1"/>
  <c r="R6582" i="6"/>
  <c r="S6582" i="6" s="1"/>
  <c r="T6582" i="6" s="1"/>
  <c r="Q6583" i="6" l="1"/>
  <c r="J6582" i="6"/>
  <c r="I6582" i="6"/>
  <c r="K6583" i="6" l="1"/>
  <c r="R6583" i="6"/>
  <c r="S6583" i="6" s="1"/>
  <c r="T6583" i="6" s="1"/>
  <c r="Q6584" i="6" l="1"/>
  <c r="I6583" i="6"/>
  <c r="J6583" i="6"/>
  <c r="K6584" i="6" l="1"/>
  <c r="R6584" i="6"/>
  <c r="S6584" i="6" s="1"/>
  <c r="T6584" i="6" s="1"/>
  <c r="Q6585" i="6" l="1"/>
  <c r="J6584" i="6"/>
  <c r="I6584" i="6"/>
  <c r="K6585" i="6" l="1"/>
  <c r="R6585" i="6"/>
  <c r="S6585" i="6" s="1"/>
  <c r="T6585" i="6" s="1"/>
  <c r="I6585" i="6" l="1"/>
  <c r="J6585" i="6"/>
  <c r="Q6586" i="6"/>
  <c r="K6586" i="6" l="1"/>
  <c r="R6586" i="6"/>
  <c r="S6586" i="6" s="1"/>
  <c r="T6586" i="6" s="1"/>
  <c r="Q6587" i="6" l="1"/>
  <c r="J6586" i="6"/>
  <c r="I6586" i="6"/>
  <c r="K6587" i="6" l="1"/>
  <c r="R6587" i="6"/>
  <c r="S6587" i="6" s="1"/>
  <c r="T6587" i="6" s="1"/>
  <c r="Q6588" i="6" l="1"/>
  <c r="I6587" i="6"/>
  <c r="J6587" i="6"/>
  <c r="K6588" i="6" l="1"/>
  <c r="R6588" i="6"/>
  <c r="S6588" i="6" s="1"/>
  <c r="T6588" i="6" s="1"/>
  <c r="J6588" i="6" l="1"/>
  <c r="I6588" i="6"/>
  <c r="Q6589" i="6"/>
  <c r="R6589" i="6" l="1"/>
  <c r="S6589" i="6" s="1"/>
  <c r="T6589" i="6" s="1"/>
  <c r="K6589" i="6"/>
  <c r="I6589" i="6" l="1"/>
  <c r="J6589" i="6"/>
  <c r="Q6590" i="6"/>
  <c r="K6590" i="6" l="1"/>
  <c r="R6590" i="6"/>
  <c r="S6590" i="6" s="1"/>
  <c r="T6590" i="6" s="1"/>
  <c r="Q6591" i="6" l="1"/>
  <c r="J6590" i="6"/>
  <c r="I6590" i="6"/>
  <c r="R6591" i="6" l="1"/>
  <c r="S6591" i="6" s="1"/>
  <c r="T6591" i="6" s="1"/>
  <c r="K6591" i="6"/>
  <c r="I6591" i="6" l="1"/>
  <c r="J6591" i="6"/>
  <c r="Q6592" i="6"/>
  <c r="K6592" i="6" l="1"/>
  <c r="R6592" i="6"/>
  <c r="S6592" i="6" s="1"/>
  <c r="T6592" i="6" s="1"/>
  <c r="Q6593" i="6" l="1"/>
  <c r="J6592" i="6"/>
  <c r="I6592" i="6"/>
  <c r="R6593" i="6" l="1"/>
  <c r="S6593" i="6" s="1"/>
  <c r="T6593" i="6" s="1"/>
  <c r="K6593" i="6"/>
  <c r="I6593" i="6" l="1"/>
  <c r="J6593" i="6"/>
  <c r="Q6594" i="6"/>
  <c r="K6594" i="6" l="1"/>
  <c r="R6594" i="6"/>
  <c r="S6594" i="6" s="1"/>
  <c r="T6594" i="6" s="1"/>
  <c r="Q6595" i="6" l="1"/>
  <c r="J6594" i="6"/>
  <c r="I6594" i="6"/>
  <c r="R6595" i="6" l="1"/>
  <c r="S6595" i="6" s="1"/>
  <c r="T6595" i="6" s="1"/>
  <c r="K6595" i="6"/>
  <c r="I6595" i="6" l="1"/>
  <c r="J6595" i="6"/>
  <c r="Q6596" i="6"/>
  <c r="K6596" i="6" l="1"/>
  <c r="R6596" i="6"/>
  <c r="S6596" i="6" s="1"/>
  <c r="T6596" i="6" s="1"/>
  <c r="Q6597" i="6" l="1"/>
  <c r="J6596" i="6"/>
  <c r="I6596" i="6"/>
  <c r="R6597" i="6" l="1"/>
  <c r="S6597" i="6" s="1"/>
  <c r="T6597" i="6" s="1"/>
  <c r="K6597" i="6"/>
  <c r="I6597" i="6" l="1"/>
  <c r="J6597" i="6"/>
  <c r="Q6598" i="6"/>
  <c r="K6598" i="6" l="1"/>
  <c r="R6598" i="6"/>
  <c r="S6598" i="6" s="1"/>
  <c r="T6598" i="6" s="1"/>
  <c r="Q6599" i="6" l="1"/>
  <c r="J6598" i="6"/>
  <c r="I6598" i="6"/>
  <c r="K6599" i="6" l="1"/>
  <c r="R6599" i="6"/>
  <c r="S6599" i="6" s="1"/>
  <c r="T6599" i="6" s="1"/>
  <c r="Q6600" i="6" l="1"/>
  <c r="I6599" i="6"/>
  <c r="J6599" i="6"/>
  <c r="K6600" i="6" l="1"/>
  <c r="R6600" i="6"/>
  <c r="S6600" i="6" s="1"/>
  <c r="T6600" i="6" s="1"/>
  <c r="Q6601" i="6" l="1"/>
  <c r="J6600" i="6"/>
  <c r="I6600" i="6"/>
  <c r="R6601" i="6" l="1"/>
  <c r="S6601" i="6" s="1"/>
  <c r="T6601" i="6" s="1"/>
  <c r="K6601" i="6"/>
  <c r="I6601" i="6" l="1"/>
  <c r="J6601" i="6"/>
  <c r="Q6602" i="6"/>
  <c r="K6602" i="6" l="1"/>
  <c r="R6602" i="6"/>
  <c r="S6602" i="6" s="1"/>
  <c r="T6602" i="6" s="1"/>
  <c r="J6602" i="6" l="1"/>
  <c r="I6602" i="6"/>
  <c r="Q6603" i="6"/>
  <c r="K6603" i="6" l="1"/>
  <c r="R6603" i="6"/>
  <c r="S6603" i="6" s="1"/>
  <c r="T6603" i="6" s="1"/>
  <c r="Q6604" i="6" l="1"/>
  <c r="I6603" i="6"/>
  <c r="J6603" i="6"/>
  <c r="K6604" i="6" l="1"/>
  <c r="R6604" i="6"/>
  <c r="S6604" i="6" s="1"/>
  <c r="T6604" i="6" s="1"/>
  <c r="Q6605" i="6" l="1"/>
  <c r="J6604" i="6"/>
  <c r="I6604" i="6"/>
  <c r="R6605" i="6" l="1"/>
  <c r="S6605" i="6" s="1"/>
  <c r="T6605" i="6" s="1"/>
  <c r="K6605" i="6"/>
  <c r="I6605" i="6" l="1"/>
  <c r="J6605" i="6"/>
  <c r="Q6606" i="6"/>
  <c r="K6606" i="6" l="1"/>
  <c r="R6606" i="6"/>
  <c r="S6606" i="6" s="1"/>
  <c r="T6606" i="6" s="1"/>
  <c r="Q6607" i="6" l="1"/>
  <c r="J6606" i="6"/>
  <c r="I6606" i="6"/>
  <c r="K6607" i="6" l="1"/>
  <c r="R6607" i="6"/>
  <c r="S6607" i="6" s="1"/>
  <c r="T6607" i="6" s="1"/>
  <c r="Q6608" i="6" l="1"/>
  <c r="I6607" i="6"/>
  <c r="J6607" i="6"/>
  <c r="K6608" i="6" l="1"/>
  <c r="R6608" i="6"/>
  <c r="S6608" i="6" s="1"/>
  <c r="T6608" i="6" s="1"/>
  <c r="Q6609" i="6" l="1"/>
  <c r="J6608" i="6"/>
  <c r="I6608" i="6"/>
  <c r="R6609" i="6" l="1"/>
  <c r="S6609" i="6" s="1"/>
  <c r="T6609" i="6" s="1"/>
  <c r="K6609" i="6"/>
  <c r="I6609" i="6" l="1"/>
  <c r="J6609" i="6"/>
  <c r="Q6610" i="6"/>
  <c r="K6610" i="6" l="1"/>
  <c r="R6610" i="6"/>
  <c r="S6610" i="6" s="1"/>
  <c r="T6610" i="6" s="1"/>
  <c r="J6610" i="6" l="1"/>
  <c r="I6610" i="6"/>
  <c r="Q6611" i="6"/>
  <c r="R6611" i="6" l="1"/>
  <c r="S6611" i="6" s="1"/>
  <c r="T6611" i="6" s="1"/>
  <c r="K6611" i="6"/>
  <c r="I6611" i="6" l="1"/>
  <c r="J6611" i="6"/>
  <c r="Q6612" i="6"/>
  <c r="K6612" i="6" l="1"/>
  <c r="R6612" i="6"/>
  <c r="S6612" i="6" s="1"/>
  <c r="T6612" i="6" s="1"/>
  <c r="Q6613" i="6" l="1"/>
  <c r="J6612" i="6"/>
  <c r="I6612" i="6"/>
  <c r="R6613" i="6" l="1"/>
  <c r="S6613" i="6" s="1"/>
  <c r="T6613" i="6" s="1"/>
  <c r="K6613" i="6"/>
  <c r="I6613" i="6" l="1"/>
  <c r="J6613" i="6"/>
  <c r="Q6614" i="6"/>
  <c r="K6614" i="6" l="1"/>
  <c r="R6614" i="6"/>
  <c r="S6614" i="6" s="1"/>
  <c r="T6614" i="6" s="1"/>
  <c r="Q6615" i="6" l="1"/>
  <c r="J6614" i="6"/>
  <c r="I6614" i="6"/>
  <c r="K6615" i="6" l="1"/>
  <c r="R6615" i="6"/>
  <c r="S6615" i="6" s="1"/>
  <c r="T6615" i="6" s="1"/>
  <c r="Q6616" i="6" l="1"/>
  <c r="I6615" i="6"/>
  <c r="J6615" i="6"/>
  <c r="K6616" i="6" l="1"/>
  <c r="R6616" i="6"/>
  <c r="S6616" i="6" s="1"/>
  <c r="T6616" i="6" s="1"/>
  <c r="Q6617" i="6" l="1"/>
  <c r="J6616" i="6"/>
  <c r="I6616" i="6"/>
  <c r="R6617" i="6" l="1"/>
  <c r="S6617" i="6" s="1"/>
  <c r="T6617" i="6" s="1"/>
  <c r="K6617" i="6"/>
  <c r="Q6618" i="6" l="1"/>
  <c r="I6617" i="6"/>
  <c r="J6617" i="6"/>
  <c r="K6618" i="6" l="1"/>
  <c r="R6618" i="6"/>
  <c r="S6618" i="6" s="1"/>
  <c r="T6618" i="6" s="1"/>
  <c r="Q6619" i="6" l="1"/>
  <c r="J6618" i="6"/>
  <c r="I6618" i="6"/>
  <c r="R6619" i="6" l="1"/>
  <c r="S6619" i="6" s="1"/>
  <c r="T6619" i="6" s="1"/>
  <c r="K6619" i="6"/>
  <c r="I6619" i="6" l="1"/>
  <c r="J6619" i="6"/>
  <c r="Q6620" i="6"/>
  <c r="K6620" i="6" l="1"/>
  <c r="R6620" i="6"/>
  <c r="S6620" i="6" s="1"/>
  <c r="T6620" i="6" s="1"/>
  <c r="Q6621" i="6" l="1"/>
  <c r="J6620" i="6"/>
  <c r="I6620" i="6"/>
  <c r="R6621" i="6" l="1"/>
  <c r="S6621" i="6" s="1"/>
  <c r="T6621" i="6" s="1"/>
  <c r="K6621" i="6"/>
  <c r="J6621" i="6" l="1"/>
  <c r="I6621" i="6"/>
  <c r="Q6622" i="6"/>
  <c r="R6622" i="6" l="1"/>
  <c r="S6622" i="6" s="1"/>
  <c r="T6622" i="6" s="1"/>
  <c r="K6622" i="6"/>
  <c r="J6622" i="6" l="1"/>
  <c r="I6622" i="6"/>
  <c r="Q6623" i="6"/>
  <c r="K6623" i="6" l="1"/>
  <c r="R6623" i="6"/>
  <c r="S6623" i="6" s="1"/>
  <c r="T6623" i="6" s="1"/>
  <c r="Q6624" i="6" l="1"/>
  <c r="I6623" i="6"/>
  <c r="J6623" i="6"/>
  <c r="K6624" i="6" l="1"/>
  <c r="R6624" i="6"/>
  <c r="S6624" i="6" s="1"/>
  <c r="T6624" i="6" s="1"/>
  <c r="Q6625" i="6" l="1"/>
  <c r="J6624" i="6"/>
  <c r="I6624" i="6"/>
  <c r="R6625" i="6" l="1"/>
  <c r="S6625" i="6" s="1"/>
  <c r="T6625" i="6" s="1"/>
  <c r="K6625" i="6"/>
  <c r="J6625" i="6" l="1"/>
  <c r="I6625" i="6"/>
  <c r="Q6626" i="6"/>
  <c r="R6626" i="6" l="1"/>
  <c r="S6626" i="6" s="1"/>
  <c r="T6626" i="6" s="1"/>
  <c r="K6626" i="6"/>
  <c r="J6626" i="6" l="1"/>
  <c r="I6626" i="6"/>
  <c r="Q6627" i="6"/>
  <c r="K6627" i="6" l="1"/>
  <c r="R6627" i="6"/>
  <c r="S6627" i="6" s="1"/>
  <c r="T6627" i="6" s="1"/>
  <c r="Q6628" i="6" l="1"/>
  <c r="J6627" i="6"/>
  <c r="I6627" i="6"/>
  <c r="R6628" i="6" l="1"/>
  <c r="S6628" i="6" s="1"/>
  <c r="T6628" i="6" s="1"/>
  <c r="K6628" i="6"/>
  <c r="Q6629" i="6" l="1"/>
  <c r="J6628" i="6"/>
  <c r="I6628" i="6"/>
  <c r="K6629" i="6" l="1"/>
  <c r="R6629" i="6"/>
  <c r="S6629" i="6" s="1"/>
  <c r="T6629" i="6" s="1"/>
  <c r="Q6630" i="6" l="1"/>
  <c r="I6629" i="6"/>
  <c r="J6629" i="6"/>
  <c r="K6630" i="6" l="1"/>
  <c r="R6630" i="6"/>
  <c r="S6630" i="6" s="1"/>
  <c r="T6630" i="6" s="1"/>
  <c r="J6630" i="6" l="1"/>
  <c r="I6630" i="6"/>
  <c r="Q6631" i="6"/>
  <c r="R6631" i="6" l="1"/>
  <c r="S6631" i="6" s="1"/>
  <c r="T6631" i="6" s="1"/>
  <c r="K6631" i="6"/>
  <c r="I6631" i="6" l="1"/>
  <c r="J6631" i="6"/>
  <c r="Q6632" i="6"/>
  <c r="R6632" i="6" l="1"/>
  <c r="S6632" i="6" s="1"/>
  <c r="T6632" i="6" s="1"/>
  <c r="K6632" i="6"/>
  <c r="J6632" i="6" l="1"/>
  <c r="I6632" i="6"/>
  <c r="Q6633" i="6"/>
  <c r="K6633" i="6" l="1"/>
  <c r="R6633" i="6"/>
  <c r="S6633" i="6" s="1"/>
  <c r="T6633" i="6" s="1"/>
  <c r="Q6634" i="6" l="1"/>
  <c r="J6633" i="6"/>
  <c r="I6633" i="6"/>
  <c r="R6634" i="6" l="1"/>
  <c r="S6634" i="6" s="1"/>
  <c r="T6634" i="6" s="1"/>
  <c r="K6634" i="6"/>
  <c r="J6634" i="6" l="1"/>
  <c r="I6634" i="6"/>
  <c r="Q6635" i="6"/>
  <c r="R6635" i="6" l="1"/>
  <c r="S6635" i="6" s="1"/>
  <c r="T6635" i="6" s="1"/>
  <c r="K6635" i="6"/>
  <c r="I6635" i="6" l="1"/>
  <c r="J6635" i="6"/>
  <c r="Q6636" i="6"/>
  <c r="K6636" i="6" l="1"/>
  <c r="R6636" i="6"/>
  <c r="S6636" i="6" s="1"/>
  <c r="T6636" i="6" s="1"/>
  <c r="Q6637" i="6" l="1"/>
  <c r="J6636" i="6"/>
  <c r="I6636" i="6"/>
  <c r="K6637" i="6" l="1"/>
  <c r="R6637" i="6"/>
  <c r="S6637" i="6" s="1"/>
  <c r="T6637" i="6" s="1"/>
  <c r="Q6638" i="6" l="1"/>
  <c r="J6637" i="6"/>
  <c r="I6637" i="6"/>
  <c r="R6638" i="6" l="1"/>
  <c r="S6638" i="6" s="1"/>
  <c r="T6638" i="6" s="1"/>
  <c r="K6638" i="6"/>
  <c r="J6638" i="6" l="1"/>
  <c r="I6638" i="6"/>
  <c r="Q6639" i="6"/>
  <c r="K6639" i="6" l="1"/>
  <c r="R6639" i="6"/>
  <c r="S6639" i="6" s="1"/>
  <c r="T6639" i="6" s="1"/>
  <c r="Q6640" i="6" l="1"/>
  <c r="J6639" i="6"/>
  <c r="I6639" i="6"/>
  <c r="K6640" i="6" l="1"/>
  <c r="R6640" i="6"/>
  <c r="S6640" i="6" s="1"/>
  <c r="T6640" i="6" s="1"/>
  <c r="J6640" i="6" l="1"/>
  <c r="I6640" i="6"/>
  <c r="Q6641" i="6"/>
  <c r="R6641" i="6" l="1"/>
  <c r="S6641" i="6" s="1"/>
  <c r="T6641" i="6" s="1"/>
  <c r="K6641" i="6"/>
  <c r="J6641" i="6" l="1"/>
  <c r="I6641" i="6"/>
  <c r="Q6642" i="6"/>
  <c r="R6642" i="6" l="1"/>
  <c r="S6642" i="6" s="1"/>
  <c r="T6642" i="6" s="1"/>
  <c r="K6642" i="6"/>
  <c r="J6642" i="6" l="1"/>
  <c r="I6642" i="6"/>
  <c r="Q6643" i="6"/>
  <c r="K6643" i="6" l="1"/>
  <c r="R6643" i="6"/>
  <c r="S6643" i="6" s="1"/>
  <c r="T6643" i="6" s="1"/>
  <c r="Q6644" i="6" l="1"/>
  <c r="J6643" i="6"/>
  <c r="I6643" i="6"/>
  <c r="R6644" i="6" l="1"/>
  <c r="S6644" i="6" s="1"/>
  <c r="T6644" i="6" s="1"/>
  <c r="K6644" i="6"/>
  <c r="J6644" i="6" l="1"/>
  <c r="I6644" i="6"/>
  <c r="Q6645" i="6"/>
  <c r="R6645" i="6" l="1"/>
  <c r="S6645" i="6" s="1"/>
  <c r="T6645" i="6" s="1"/>
  <c r="K6645" i="6"/>
  <c r="Q6646" i="6" l="1"/>
  <c r="I6645" i="6"/>
  <c r="J6645" i="6"/>
  <c r="K6646" i="6" l="1"/>
  <c r="R6646" i="6"/>
  <c r="S6646" i="6" s="1"/>
  <c r="T6646" i="6" s="1"/>
  <c r="Q6647" i="6" l="1"/>
  <c r="J6646" i="6"/>
  <c r="I6646" i="6"/>
  <c r="R6647" i="6" l="1"/>
  <c r="S6647" i="6" s="1"/>
  <c r="T6647" i="6" s="1"/>
  <c r="K6647" i="6"/>
  <c r="Q6648" i="6" l="1"/>
  <c r="I6647" i="6"/>
  <c r="J6647" i="6"/>
  <c r="R6648" i="6" l="1"/>
  <c r="S6648" i="6" s="1"/>
  <c r="T6648" i="6" s="1"/>
  <c r="K6648" i="6"/>
  <c r="J6648" i="6" l="1"/>
  <c r="I6648" i="6"/>
  <c r="Q6649" i="6"/>
  <c r="K6649" i="6" l="1"/>
  <c r="R6649" i="6"/>
  <c r="S6649" i="6" s="1"/>
  <c r="T6649" i="6" s="1"/>
  <c r="Q6650" i="6" l="1"/>
  <c r="J6649" i="6"/>
  <c r="I6649" i="6"/>
  <c r="R6650" i="6" l="1"/>
  <c r="S6650" i="6" s="1"/>
  <c r="T6650" i="6" s="1"/>
  <c r="K6650" i="6"/>
  <c r="J6650" i="6" l="1"/>
  <c r="I6650" i="6"/>
  <c r="Q6651" i="6"/>
  <c r="R6651" i="6" l="1"/>
  <c r="S6651" i="6" s="1"/>
  <c r="T6651" i="6" s="1"/>
  <c r="K6651" i="6"/>
  <c r="I6651" i="6" l="1"/>
  <c r="J6651" i="6"/>
  <c r="Q6652" i="6"/>
  <c r="K6652" i="6" l="1"/>
  <c r="R6652" i="6"/>
  <c r="S6652" i="6" s="1"/>
  <c r="T6652" i="6" s="1"/>
  <c r="Q6653" i="6" l="1"/>
  <c r="J6652" i="6"/>
  <c r="I6652" i="6"/>
  <c r="K6653" i="6" l="1"/>
  <c r="R6653" i="6"/>
  <c r="S6653" i="6" s="1"/>
  <c r="T6653" i="6" s="1"/>
  <c r="J6653" i="6" l="1"/>
  <c r="I6653" i="6"/>
  <c r="Q6654" i="6"/>
  <c r="R6654" i="6" l="1"/>
  <c r="S6654" i="6" s="1"/>
  <c r="T6654" i="6" s="1"/>
  <c r="K6654" i="6"/>
  <c r="J6654" i="6" l="1"/>
  <c r="I6654" i="6"/>
  <c r="Q6655" i="6"/>
  <c r="K6655" i="6" l="1"/>
  <c r="R6655" i="6"/>
  <c r="S6655" i="6" s="1"/>
  <c r="T6655" i="6" s="1"/>
  <c r="Q6656" i="6" l="1"/>
  <c r="I6655" i="6"/>
  <c r="J6655" i="6"/>
  <c r="K6656" i="6" l="1"/>
  <c r="R6656" i="6"/>
  <c r="S6656" i="6" s="1"/>
  <c r="T6656" i="6" s="1"/>
  <c r="Q6657" i="6" l="1"/>
  <c r="J6656" i="6"/>
  <c r="I6656" i="6"/>
  <c r="R6657" i="6" l="1"/>
  <c r="S6657" i="6" s="1"/>
  <c r="T6657" i="6" s="1"/>
  <c r="K6657" i="6"/>
  <c r="J6657" i="6" l="1"/>
  <c r="I6657" i="6"/>
  <c r="Q6658" i="6"/>
  <c r="R6658" i="6" l="1"/>
  <c r="S6658" i="6" s="1"/>
  <c r="T6658" i="6" s="1"/>
  <c r="K6658" i="6"/>
  <c r="J6658" i="6" l="1"/>
  <c r="I6658" i="6"/>
  <c r="Q6659" i="6"/>
  <c r="K6659" i="6" l="1"/>
  <c r="R6659" i="6"/>
  <c r="S6659" i="6" s="1"/>
  <c r="T6659" i="6" s="1"/>
  <c r="Q6660" i="6" l="1"/>
  <c r="J6659" i="6"/>
  <c r="I6659" i="6"/>
  <c r="R6660" i="6" l="1"/>
  <c r="S6660" i="6" s="1"/>
  <c r="T6660" i="6" s="1"/>
  <c r="K6660" i="6"/>
  <c r="J6660" i="6" l="1"/>
  <c r="I6660" i="6"/>
  <c r="Q6661" i="6"/>
  <c r="K6661" i="6" l="1"/>
  <c r="R6661" i="6"/>
  <c r="S6661" i="6" s="1"/>
  <c r="T6661" i="6" s="1"/>
  <c r="Q6662" i="6" l="1"/>
  <c r="I6661" i="6"/>
  <c r="J6661" i="6"/>
  <c r="K6662" i="6" l="1"/>
  <c r="R6662" i="6"/>
  <c r="S6662" i="6" s="1"/>
  <c r="T6662" i="6" s="1"/>
  <c r="Q6663" i="6" l="1"/>
  <c r="J6662" i="6"/>
  <c r="I6662" i="6"/>
  <c r="R6663" i="6" l="1"/>
  <c r="S6663" i="6" s="1"/>
  <c r="T6663" i="6" s="1"/>
  <c r="K6663" i="6"/>
  <c r="I6663" i="6" l="1"/>
  <c r="J6663" i="6"/>
  <c r="Q6664" i="6"/>
  <c r="R6664" i="6" l="1"/>
  <c r="S6664" i="6" s="1"/>
  <c r="T6664" i="6" s="1"/>
  <c r="K6664" i="6"/>
  <c r="J6664" i="6" l="1"/>
  <c r="I6664" i="6"/>
  <c r="Q6665" i="6"/>
  <c r="K6665" i="6" l="1"/>
  <c r="R6665" i="6"/>
  <c r="S6665" i="6" s="1"/>
  <c r="T6665" i="6" s="1"/>
  <c r="Q6666" i="6" l="1"/>
  <c r="J6665" i="6"/>
  <c r="I6665" i="6"/>
  <c r="R6666" i="6" l="1"/>
  <c r="S6666" i="6" s="1"/>
  <c r="T6666" i="6" s="1"/>
  <c r="K6666" i="6"/>
  <c r="Q6667" i="6" l="1"/>
  <c r="J6666" i="6"/>
  <c r="I6666" i="6"/>
  <c r="R6667" i="6" l="1"/>
  <c r="S6667" i="6" s="1"/>
  <c r="T6667" i="6" s="1"/>
  <c r="K6667" i="6"/>
  <c r="I6667" i="6" l="1"/>
  <c r="J6667" i="6"/>
  <c r="Q6668" i="6"/>
  <c r="K6668" i="6" l="1"/>
  <c r="R6668" i="6"/>
  <c r="S6668" i="6" s="1"/>
  <c r="T6668" i="6" s="1"/>
  <c r="J6668" i="6" l="1"/>
  <c r="I6668" i="6"/>
  <c r="Q6669" i="6"/>
  <c r="K6669" i="6" l="1"/>
  <c r="R6669" i="6"/>
  <c r="S6669" i="6" s="1"/>
  <c r="T6669" i="6" s="1"/>
  <c r="Q6670" i="6" l="1"/>
  <c r="J6669" i="6"/>
  <c r="I6669" i="6"/>
  <c r="R6670" i="6" l="1"/>
  <c r="S6670" i="6" s="1"/>
  <c r="T6670" i="6" s="1"/>
  <c r="K6670" i="6"/>
  <c r="J6670" i="6" l="1"/>
  <c r="I6670" i="6"/>
  <c r="Q6671" i="6"/>
  <c r="K6671" i="6" l="1"/>
  <c r="R6671" i="6"/>
  <c r="S6671" i="6" s="1"/>
  <c r="T6671" i="6" s="1"/>
  <c r="Q6672" i="6" l="1"/>
  <c r="J6671" i="6"/>
  <c r="I6671" i="6"/>
  <c r="K6672" i="6" l="1"/>
  <c r="R6672" i="6"/>
  <c r="S6672" i="6" s="1"/>
  <c r="T6672" i="6" s="1"/>
  <c r="J6672" i="6" l="1"/>
  <c r="I6672" i="6"/>
  <c r="Q6673" i="6"/>
  <c r="R6673" i="6" l="1"/>
  <c r="S6673" i="6" s="1"/>
  <c r="T6673" i="6" s="1"/>
  <c r="K6673" i="6"/>
  <c r="J6673" i="6" l="1"/>
  <c r="I6673" i="6"/>
  <c r="Q6674" i="6"/>
  <c r="R6674" i="6" l="1"/>
  <c r="S6674" i="6" s="1"/>
  <c r="T6674" i="6" s="1"/>
  <c r="K6674" i="6"/>
  <c r="J6674" i="6" l="1"/>
  <c r="I6674" i="6"/>
  <c r="Q6675" i="6"/>
  <c r="K6675" i="6" l="1"/>
  <c r="R6675" i="6"/>
  <c r="S6675" i="6" s="1"/>
  <c r="T6675" i="6" s="1"/>
  <c r="Q6676" i="6" l="1"/>
  <c r="J6675" i="6"/>
  <c r="I6675" i="6"/>
  <c r="R6676" i="6" l="1"/>
  <c r="S6676" i="6" s="1"/>
  <c r="T6676" i="6" s="1"/>
  <c r="K6676" i="6"/>
  <c r="Q6677" i="6" l="1"/>
  <c r="J6676" i="6"/>
  <c r="I6676" i="6"/>
  <c r="R6677" i="6" l="1"/>
  <c r="S6677" i="6" s="1"/>
  <c r="T6677" i="6" s="1"/>
  <c r="K6677" i="6"/>
  <c r="I6677" i="6" l="1"/>
  <c r="J6677" i="6"/>
  <c r="Q6678" i="6"/>
  <c r="K6678" i="6" l="1"/>
  <c r="R6678" i="6"/>
  <c r="S6678" i="6" s="1"/>
  <c r="T6678" i="6" s="1"/>
  <c r="Q6679" i="6" l="1"/>
  <c r="J6678" i="6"/>
  <c r="I6678" i="6"/>
  <c r="R6679" i="6" l="1"/>
  <c r="S6679" i="6" s="1"/>
  <c r="T6679" i="6" s="1"/>
  <c r="K6679" i="6"/>
  <c r="I6679" i="6" l="1"/>
  <c r="J6679" i="6"/>
  <c r="Q6680" i="6"/>
  <c r="R6680" i="6" l="1"/>
  <c r="S6680" i="6" s="1"/>
  <c r="T6680" i="6" s="1"/>
  <c r="K6680" i="6"/>
  <c r="J6680" i="6" l="1"/>
  <c r="I6680" i="6"/>
  <c r="Q6681" i="6"/>
  <c r="K6681" i="6" l="1"/>
  <c r="R6681" i="6"/>
  <c r="S6681" i="6" s="1"/>
  <c r="T6681" i="6" s="1"/>
  <c r="J6681" i="6" l="1"/>
  <c r="I6681" i="6"/>
  <c r="Q6682" i="6"/>
  <c r="R6682" i="6" l="1"/>
  <c r="S6682" i="6" s="1"/>
  <c r="T6682" i="6" s="1"/>
  <c r="K6682" i="6"/>
  <c r="J6682" i="6" l="1"/>
  <c r="I6682" i="6"/>
  <c r="Q6683" i="6"/>
  <c r="R6683" i="6" l="1"/>
  <c r="S6683" i="6" s="1"/>
  <c r="T6683" i="6" s="1"/>
  <c r="K6683" i="6"/>
  <c r="I6683" i="6" l="1"/>
  <c r="J6683" i="6"/>
  <c r="Q6684" i="6"/>
  <c r="K6684" i="6" l="1"/>
  <c r="R6684" i="6"/>
  <c r="S6684" i="6" s="1"/>
  <c r="T6684" i="6" s="1"/>
  <c r="Q6685" i="6" l="1"/>
  <c r="J6684" i="6"/>
  <c r="I6684" i="6"/>
  <c r="K6685" i="6" l="1"/>
  <c r="R6685" i="6"/>
  <c r="S6685" i="6" s="1"/>
  <c r="T6685" i="6" s="1"/>
  <c r="Q6686" i="6" l="1"/>
  <c r="J6685" i="6"/>
  <c r="I6685" i="6"/>
  <c r="R6686" i="6" l="1"/>
  <c r="S6686" i="6" s="1"/>
  <c r="T6686" i="6" s="1"/>
  <c r="K6686" i="6"/>
  <c r="J6686" i="6" l="1"/>
  <c r="I6686" i="6"/>
  <c r="Q6687" i="6"/>
  <c r="K6687" i="6" l="1"/>
  <c r="R6687" i="6"/>
  <c r="S6687" i="6" s="1"/>
  <c r="T6687" i="6" s="1"/>
  <c r="Q6688" i="6" l="1"/>
  <c r="I6687" i="6"/>
  <c r="J6687" i="6"/>
  <c r="K6688" i="6" l="1"/>
  <c r="R6688" i="6"/>
  <c r="S6688" i="6" s="1"/>
  <c r="T6688" i="6" s="1"/>
  <c r="Q6689" i="6" l="1"/>
  <c r="J6688" i="6"/>
  <c r="I6688" i="6"/>
  <c r="R6689" i="6" l="1"/>
  <c r="S6689" i="6" s="1"/>
  <c r="T6689" i="6" s="1"/>
  <c r="K6689" i="6"/>
  <c r="J6689" i="6" l="1"/>
  <c r="I6689" i="6"/>
  <c r="Q6690" i="6"/>
  <c r="R6690" i="6" l="1"/>
  <c r="S6690" i="6" s="1"/>
  <c r="T6690" i="6" s="1"/>
  <c r="K6690" i="6"/>
  <c r="J6690" i="6" l="1"/>
  <c r="I6690" i="6"/>
  <c r="Q6691" i="6"/>
  <c r="K6691" i="6" l="1"/>
  <c r="R6691" i="6"/>
  <c r="S6691" i="6" s="1"/>
  <c r="T6691" i="6" s="1"/>
  <c r="Q6692" i="6" l="1"/>
  <c r="J6691" i="6"/>
  <c r="I6691" i="6"/>
  <c r="R6692" i="6" l="1"/>
  <c r="S6692" i="6" s="1"/>
  <c r="T6692" i="6" s="1"/>
  <c r="K6692" i="6"/>
  <c r="J6692" i="6" l="1"/>
  <c r="I6692" i="6"/>
  <c r="Q6693" i="6"/>
  <c r="K6693" i="6" l="1"/>
  <c r="R6693" i="6"/>
  <c r="S6693" i="6" s="1"/>
  <c r="T6693" i="6" s="1"/>
  <c r="Q6694" i="6" l="1"/>
  <c r="I6693" i="6"/>
  <c r="J6693" i="6"/>
  <c r="K6694" i="6" l="1"/>
  <c r="R6694" i="6"/>
  <c r="S6694" i="6" s="1"/>
  <c r="T6694" i="6" s="1"/>
  <c r="Q6695" i="6" l="1"/>
  <c r="J6694" i="6"/>
  <c r="I6694" i="6"/>
  <c r="R6695" i="6" l="1"/>
  <c r="S6695" i="6" s="1"/>
  <c r="T6695" i="6" s="1"/>
  <c r="K6695" i="6"/>
  <c r="Q6696" i="6" l="1"/>
  <c r="I6695" i="6"/>
  <c r="J6695" i="6"/>
  <c r="K6696" i="6" l="1"/>
  <c r="R6696" i="6"/>
  <c r="S6696" i="6" s="1"/>
  <c r="T6696" i="6" s="1"/>
  <c r="Q6697" i="6" l="1"/>
  <c r="J6696" i="6"/>
  <c r="I6696" i="6"/>
  <c r="K6697" i="6" l="1"/>
  <c r="R6697" i="6"/>
  <c r="S6697" i="6" s="1"/>
  <c r="T6697" i="6" s="1"/>
  <c r="Q6698" i="6" l="1"/>
  <c r="J6697" i="6"/>
  <c r="I6697" i="6"/>
  <c r="R6698" i="6" l="1"/>
  <c r="S6698" i="6" s="1"/>
  <c r="T6698" i="6" s="1"/>
  <c r="K6698" i="6"/>
  <c r="J6698" i="6" l="1"/>
  <c r="I6698" i="6"/>
  <c r="Q6699" i="6"/>
  <c r="R6699" i="6" l="1"/>
  <c r="S6699" i="6" s="1"/>
  <c r="T6699" i="6" s="1"/>
  <c r="K6699" i="6"/>
  <c r="I6699" i="6" l="1"/>
  <c r="J6699" i="6"/>
  <c r="Q6700" i="6"/>
  <c r="K6700" i="6" l="1"/>
  <c r="R6700" i="6"/>
  <c r="S6700" i="6" s="1"/>
  <c r="T6700" i="6" s="1"/>
  <c r="Q6701" i="6" l="1"/>
  <c r="J6700" i="6"/>
  <c r="I6700" i="6"/>
  <c r="K6701" i="6" l="1"/>
  <c r="R6701" i="6"/>
  <c r="S6701" i="6" s="1"/>
  <c r="T6701" i="6" s="1"/>
  <c r="Q6702" i="6" l="1"/>
  <c r="J6701" i="6"/>
  <c r="I6701" i="6"/>
  <c r="R6702" i="6" l="1"/>
  <c r="S6702" i="6" s="1"/>
  <c r="T6702" i="6" s="1"/>
  <c r="K6702" i="6"/>
  <c r="J6702" i="6" l="1"/>
  <c r="I6702" i="6"/>
  <c r="Q6703" i="6"/>
  <c r="K6703" i="6" l="1"/>
  <c r="R6703" i="6"/>
  <c r="S6703" i="6" s="1"/>
  <c r="T6703" i="6" s="1"/>
  <c r="Q6704" i="6" l="1"/>
  <c r="J6703" i="6"/>
  <c r="I6703" i="6"/>
  <c r="K6704" i="6" l="1"/>
  <c r="R6704" i="6"/>
  <c r="S6704" i="6" s="1"/>
  <c r="T6704" i="6" s="1"/>
  <c r="Q6705" i="6" l="1"/>
  <c r="J6704" i="6"/>
  <c r="I6704" i="6"/>
  <c r="R6705" i="6" l="1"/>
  <c r="S6705" i="6" s="1"/>
  <c r="T6705" i="6" s="1"/>
  <c r="K6705" i="6"/>
  <c r="Q6706" i="6" l="1"/>
  <c r="J6705" i="6"/>
  <c r="I6705" i="6"/>
  <c r="R6706" i="6" l="1"/>
  <c r="S6706" i="6" s="1"/>
  <c r="T6706" i="6" s="1"/>
  <c r="K6706" i="6"/>
  <c r="Q6707" i="6" l="1"/>
  <c r="J6706" i="6"/>
  <c r="I6706" i="6"/>
  <c r="K6707" i="6" l="1"/>
  <c r="R6707" i="6"/>
  <c r="S6707" i="6" s="1"/>
  <c r="T6707" i="6" s="1"/>
  <c r="Q6708" i="6" l="1"/>
  <c r="J6707" i="6"/>
  <c r="I6707" i="6"/>
  <c r="R6708" i="6" l="1"/>
  <c r="S6708" i="6" s="1"/>
  <c r="T6708" i="6" s="1"/>
  <c r="K6708" i="6"/>
  <c r="J6708" i="6" l="1"/>
  <c r="I6708" i="6"/>
  <c r="Q6709" i="6"/>
  <c r="R6709" i="6" l="1"/>
  <c r="S6709" i="6" s="1"/>
  <c r="T6709" i="6" s="1"/>
  <c r="K6709" i="6"/>
  <c r="I6709" i="6" l="1"/>
  <c r="J6709" i="6"/>
  <c r="Q6710" i="6"/>
  <c r="K6710" i="6" l="1"/>
  <c r="R6710" i="6"/>
  <c r="S6710" i="6" s="1"/>
  <c r="T6710" i="6" s="1"/>
  <c r="Q6711" i="6" l="1"/>
  <c r="J6710" i="6"/>
  <c r="I6710" i="6"/>
  <c r="R6711" i="6" l="1"/>
  <c r="S6711" i="6" s="1"/>
  <c r="T6711" i="6" s="1"/>
  <c r="K6711" i="6"/>
  <c r="Q6712" i="6" l="1"/>
  <c r="I6711" i="6"/>
  <c r="J6711" i="6"/>
  <c r="R6712" i="6" l="1"/>
  <c r="S6712" i="6" s="1"/>
  <c r="T6712" i="6" s="1"/>
  <c r="K6712" i="6"/>
  <c r="J6712" i="6" l="1"/>
  <c r="I6712" i="6"/>
  <c r="Q6713" i="6"/>
  <c r="K6713" i="6" l="1"/>
  <c r="R6713" i="6"/>
  <c r="S6713" i="6" s="1"/>
  <c r="T6713" i="6" s="1"/>
  <c r="Q6714" i="6" l="1"/>
  <c r="J6713" i="6"/>
  <c r="I6713" i="6"/>
  <c r="R6714" i="6" l="1"/>
  <c r="S6714" i="6" s="1"/>
  <c r="T6714" i="6" s="1"/>
  <c r="K6714" i="6"/>
  <c r="J6714" i="6" l="1"/>
  <c r="I6714" i="6"/>
  <c r="Q6715" i="6"/>
  <c r="R6715" i="6" l="1"/>
  <c r="S6715" i="6" s="1"/>
  <c r="T6715" i="6" s="1"/>
  <c r="K6715" i="6"/>
  <c r="I6715" i="6" l="1"/>
  <c r="J6715" i="6"/>
  <c r="Q6716" i="6"/>
  <c r="K6716" i="6" l="1"/>
  <c r="R6716" i="6"/>
  <c r="S6716" i="6" s="1"/>
  <c r="T6716" i="6" s="1"/>
  <c r="Q6717" i="6" l="1"/>
  <c r="J6716" i="6"/>
  <c r="I6716" i="6"/>
  <c r="R6717" i="6" l="1"/>
  <c r="S6717" i="6" s="1"/>
  <c r="T6717" i="6" s="1"/>
  <c r="K6717" i="6"/>
  <c r="J6717" i="6" l="1"/>
  <c r="I6717" i="6"/>
  <c r="Q6718" i="6"/>
  <c r="R6718" i="6" l="1"/>
  <c r="S6718" i="6" s="1"/>
  <c r="T6718" i="6" s="1"/>
  <c r="K6718" i="6"/>
  <c r="J6718" i="6" l="1"/>
  <c r="I6718" i="6"/>
  <c r="Q6719" i="6"/>
  <c r="K6719" i="6" l="1"/>
  <c r="R6719" i="6"/>
  <c r="S6719" i="6" s="1"/>
  <c r="T6719" i="6" s="1"/>
  <c r="Q6720" i="6" l="1"/>
  <c r="I6719" i="6"/>
  <c r="J6719" i="6"/>
  <c r="R6720" i="6" l="1"/>
  <c r="S6720" i="6" s="1"/>
  <c r="T6720" i="6" s="1"/>
  <c r="K6720" i="6"/>
  <c r="J6720" i="6" l="1"/>
  <c r="I6720" i="6"/>
  <c r="Q6721" i="6"/>
  <c r="K6721" i="6" l="1"/>
  <c r="R6721" i="6"/>
  <c r="S6721" i="6" s="1"/>
  <c r="T6721" i="6" s="1"/>
  <c r="Q6722" i="6" l="1"/>
  <c r="J6721" i="6"/>
  <c r="I6721" i="6"/>
  <c r="R6722" i="6" l="1"/>
  <c r="S6722" i="6" s="1"/>
  <c r="T6722" i="6" s="1"/>
  <c r="K6722" i="6"/>
  <c r="Q6723" i="6" l="1"/>
  <c r="J6722" i="6"/>
  <c r="I6722" i="6"/>
  <c r="K6723" i="6" l="1"/>
  <c r="R6723" i="6"/>
  <c r="S6723" i="6" s="1"/>
  <c r="T6723" i="6" s="1"/>
  <c r="Q6724" i="6" l="1"/>
  <c r="I6723" i="6"/>
  <c r="J6723" i="6"/>
  <c r="R6724" i="6" l="1"/>
  <c r="S6724" i="6" s="1"/>
  <c r="T6724" i="6" s="1"/>
  <c r="K6724" i="6"/>
  <c r="J6724" i="6" l="1"/>
  <c r="I6724" i="6"/>
  <c r="Q6725" i="6"/>
  <c r="R6725" i="6" l="1"/>
  <c r="S6725" i="6" s="1"/>
  <c r="T6725" i="6" s="1"/>
  <c r="K6725" i="6"/>
  <c r="I6725" i="6" l="1"/>
  <c r="J6725" i="6"/>
  <c r="Q6726" i="6"/>
  <c r="R6726" i="6" l="1"/>
  <c r="S6726" i="6" s="1"/>
  <c r="T6726" i="6" s="1"/>
  <c r="K6726" i="6"/>
  <c r="J6726" i="6" l="1"/>
  <c r="I6726" i="6"/>
  <c r="Q6727" i="6"/>
  <c r="K6727" i="6" l="1"/>
  <c r="R6727" i="6"/>
  <c r="S6727" i="6" s="1"/>
  <c r="T6727" i="6" s="1"/>
  <c r="Q6728" i="6" l="1"/>
  <c r="I6727" i="6"/>
  <c r="J6727" i="6"/>
  <c r="R6728" i="6" l="1"/>
  <c r="S6728" i="6" s="1"/>
  <c r="T6728" i="6" s="1"/>
  <c r="K6728" i="6"/>
  <c r="J6728" i="6" l="1"/>
  <c r="I6728" i="6"/>
  <c r="Q6729" i="6"/>
  <c r="K6729" i="6" l="1"/>
  <c r="R6729" i="6"/>
  <c r="S6729" i="6" s="1"/>
  <c r="T6729" i="6" s="1"/>
  <c r="Q6730" i="6" l="1"/>
  <c r="J6729" i="6"/>
  <c r="I6729" i="6"/>
  <c r="R6730" i="6" l="1"/>
  <c r="S6730" i="6" s="1"/>
  <c r="T6730" i="6" s="1"/>
  <c r="K6730" i="6"/>
  <c r="J6730" i="6" l="1"/>
  <c r="I6730" i="6"/>
  <c r="Q6731" i="6"/>
  <c r="K6731" i="6" l="1"/>
  <c r="R6731" i="6"/>
  <c r="S6731" i="6" s="1"/>
  <c r="T6731" i="6" s="1"/>
  <c r="Q6732" i="6" l="1"/>
  <c r="I6731" i="6"/>
  <c r="J6731" i="6"/>
  <c r="R6732" i="6" l="1"/>
  <c r="S6732" i="6" s="1"/>
  <c r="T6732" i="6" s="1"/>
  <c r="K6732" i="6"/>
  <c r="Q6733" i="6" l="1"/>
  <c r="J6732" i="6"/>
  <c r="I6732" i="6"/>
  <c r="R6733" i="6" l="1"/>
  <c r="S6733" i="6" s="1"/>
  <c r="T6733" i="6" s="1"/>
  <c r="K6733" i="6"/>
  <c r="I6733" i="6" l="1"/>
  <c r="J6733" i="6"/>
  <c r="Q6734" i="6"/>
  <c r="R6734" i="6" l="1"/>
  <c r="S6734" i="6" s="1"/>
  <c r="T6734" i="6" s="1"/>
  <c r="K6734" i="6"/>
  <c r="J6734" i="6" l="1"/>
  <c r="I6734" i="6"/>
  <c r="Q6735" i="6"/>
  <c r="K6735" i="6" l="1"/>
  <c r="R6735" i="6"/>
  <c r="S6735" i="6" s="1"/>
  <c r="T6735" i="6" s="1"/>
  <c r="Q6736" i="6" l="1"/>
  <c r="I6735" i="6"/>
  <c r="J6735" i="6"/>
  <c r="R6736" i="6" l="1"/>
  <c r="S6736" i="6" s="1"/>
  <c r="T6736" i="6" s="1"/>
  <c r="K6736" i="6"/>
  <c r="J6736" i="6" l="1"/>
  <c r="I6736" i="6"/>
  <c r="Q6737" i="6"/>
  <c r="K6737" i="6" l="1"/>
  <c r="R6737" i="6"/>
  <c r="S6737" i="6" s="1"/>
  <c r="T6737" i="6" s="1"/>
  <c r="Q6738" i="6" l="1"/>
  <c r="J6737" i="6"/>
  <c r="I6737" i="6"/>
  <c r="R6738" i="6" l="1"/>
  <c r="S6738" i="6" s="1"/>
  <c r="T6738" i="6" s="1"/>
  <c r="K6738" i="6"/>
  <c r="J6738" i="6" l="1"/>
  <c r="I6738" i="6"/>
  <c r="Q6739" i="6"/>
  <c r="K6739" i="6" l="1"/>
  <c r="R6739" i="6"/>
  <c r="S6739" i="6" s="1"/>
  <c r="T6739" i="6" s="1"/>
  <c r="Q6740" i="6" l="1"/>
  <c r="I6739" i="6"/>
  <c r="J6739" i="6"/>
  <c r="R6740" i="6" l="1"/>
  <c r="S6740" i="6" s="1"/>
  <c r="T6740" i="6" s="1"/>
  <c r="K6740" i="6"/>
  <c r="J6740" i="6" l="1"/>
  <c r="I6740" i="6"/>
  <c r="Q6741" i="6"/>
  <c r="R6741" i="6" l="1"/>
  <c r="S6741" i="6" s="1"/>
  <c r="T6741" i="6" s="1"/>
  <c r="K6741" i="6"/>
  <c r="Q6742" i="6" l="1"/>
  <c r="I6741" i="6"/>
  <c r="J6741" i="6"/>
  <c r="R6742" i="6" l="1"/>
  <c r="S6742" i="6" s="1"/>
  <c r="T6742" i="6" s="1"/>
  <c r="K6742" i="6"/>
  <c r="Q6743" i="6" l="1"/>
  <c r="J6742" i="6"/>
  <c r="I6742" i="6"/>
  <c r="K6743" i="6" l="1"/>
  <c r="R6743" i="6"/>
  <c r="S6743" i="6" s="1"/>
  <c r="T6743" i="6" s="1"/>
  <c r="Q6744" i="6" l="1"/>
  <c r="I6743" i="6"/>
  <c r="J6743" i="6"/>
  <c r="R6744" i="6" l="1"/>
  <c r="S6744" i="6" s="1"/>
  <c r="T6744" i="6" s="1"/>
  <c r="K6744" i="6"/>
  <c r="J6744" i="6" l="1"/>
  <c r="I6744" i="6"/>
  <c r="Q6745" i="6"/>
  <c r="K6745" i="6" l="1"/>
  <c r="R6745" i="6"/>
  <c r="S6745" i="6" s="1"/>
  <c r="T6745" i="6" s="1"/>
  <c r="Q6746" i="6" l="1"/>
  <c r="J6745" i="6"/>
  <c r="I6745" i="6"/>
  <c r="R6746" i="6" l="1"/>
  <c r="S6746" i="6" s="1"/>
  <c r="T6746" i="6" s="1"/>
  <c r="K6746" i="6"/>
  <c r="J6746" i="6" l="1"/>
  <c r="I6746" i="6"/>
  <c r="Q6747" i="6"/>
  <c r="K6747" i="6" l="1"/>
  <c r="R6747" i="6"/>
  <c r="S6747" i="6" s="1"/>
  <c r="T6747" i="6" s="1"/>
  <c r="Q6748" i="6" l="1"/>
  <c r="I6747" i="6"/>
  <c r="J6747" i="6"/>
  <c r="R6748" i="6" l="1"/>
  <c r="S6748" i="6" s="1"/>
  <c r="T6748" i="6" s="1"/>
  <c r="K6748" i="6"/>
  <c r="J6748" i="6" l="1"/>
  <c r="I6748" i="6"/>
  <c r="Q6749" i="6"/>
  <c r="R6749" i="6" l="1"/>
  <c r="S6749" i="6" s="1"/>
  <c r="T6749" i="6" s="1"/>
  <c r="K6749" i="6"/>
  <c r="Q6750" i="6" l="1"/>
  <c r="I6749" i="6"/>
  <c r="J6749" i="6"/>
  <c r="R6750" i="6" l="1"/>
  <c r="S6750" i="6" s="1"/>
  <c r="T6750" i="6" s="1"/>
  <c r="K6750" i="6"/>
  <c r="J6750" i="6" l="1"/>
  <c r="I6750" i="6"/>
  <c r="Q6751" i="6"/>
  <c r="K6751" i="6" l="1"/>
  <c r="R6751" i="6"/>
  <c r="S6751" i="6" s="1"/>
  <c r="T6751" i="6" s="1"/>
  <c r="Q6752" i="6" l="1"/>
  <c r="I6751" i="6"/>
  <c r="J6751" i="6"/>
  <c r="R6752" i="6" l="1"/>
  <c r="S6752" i="6" s="1"/>
  <c r="T6752" i="6" s="1"/>
  <c r="K6752" i="6"/>
  <c r="J6752" i="6" l="1"/>
  <c r="I6752" i="6"/>
  <c r="Q6753" i="6"/>
  <c r="K6753" i="6" l="1"/>
  <c r="R6753" i="6"/>
  <c r="S6753" i="6" s="1"/>
  <c r="T6753" i="6" s="1"/>
  <c r="Q6754" i="6" l="1"/>
  <c r="J6753" i="6"/>
  <c r="I6753" i="6"/>
  <c r="R6754" i="6" l="1"/>
  <c r="S6754" i="6" s="1"/>
  <c r="T6754" i="6" s="1"/>
  <c r="K6754" i="6"/>
  <c r="J6754" i="6" l="1"/>
  <c r="I6754" i="6"/>
  <c r="Q6755" i="6"/>
  <c r="K6755" i="6" l="1"/>
  <c r="R6755" i="6"/>
  <c r="S6755" i="6" s="1"/>
  <c r="T6755" i="6" s="1"/>
  <c r="Q6756" i="6" l="1"/>
  <c r="I6755" i="6"/>
  <c r="J6755" i="6"/>
  <c r="R6756" i="6" l="1"/>
  <c r="S6756" i="6" s="1"/>
  <c r="T6756" i="6" s="1"/>
  <c r="K6756" i="6"/>
  <c r="J6756" i="6" l="1"/>
  <c r="I6756" i="6"/>
  <c r="Q6757" i="6"/>
  <c r="R6757" i="6" l="1"/>
  <c r="S6757" i="6" s="1"/>
  <c r="T6757" i="6" s="1"/>
  <c r="K6757" i="6"/>
  <c r="I6757" i="6" l="1"/>
  <c r="J6757" i="6"/>
  <c r="Q6758" i="6"/>
  <c r="R6758" i="6" l="1"/>
  <c r="S6758" i="6" s="1"/>
  <c r="T6758" i="6" s="1"/>
  <c r="K6758" i="6"/>
  <c r="J6758" i="6" l="1"/>
  <c r="I6758" i="6"/>
  <c r="Q6759" i="6"/>
  <c r="K6759" i="6" l="1"/>
  <c r="R6759" i="6"/>
  <c r="S6759" i="6" s="1"/>
  <c r="T6759" i="6" s="1"/>
  <c r="Q6760" i="6" l="1"/>
  <c r="I6759" i="6"/>
  <c r="J6759" i="6"/>
  <c r="R6760" i="6" l="1"/>
  <c r="S6760" i="6" s="1"/>
  <c r="T6760" i="6" s="1"/>
  <c r="K6760" i="6"/>
  <c r="Q6761" i="6" l="1"/>
  <c r="J6760" i="6"/>
  <c r="I6760" i="6"/>
  <c r="K6761" i="6" l="1"/>
  <c r="R6761" i="6"/>
  <c r="S6761" i="6" s="1"/>
  <c r="T6761" i="6" s="1"/>
  <c r="Q6762" i="6" l="1"/>
  <c r="J6761" i="6"/>
  <c r="I6761" i="6"/>
  <c r="R6762" i="6" l="1"/>
  <c r="S6762" i="6" s="1"/>
  <c r="T6762" i="6" s="1"/>
  <c r="K6762" i="6"/>
  <c r="J6762" i="6" l="1"/>
  <c r="I6762" i="6"/>
  <c r="Q6763" i="6"/>
  <c r="K6763" i="6" l="1"/>
  <c r="R6763" i="6"/>
  <c r="S6763" i="6" s="1"/>
  <c r="T6763" i="6" s="1"/>
  <c r="Q6764" i="6" l="1"/>
  <c r="I6763" i="6"/>
  <c r="J6763" i="6"/>
  <c r="R6764" i="6" l="1"/>
  <c r="S6764" i="6" s="1"/>
  <c r="T6764" i="6" s="1"/>
  <c r="K6764" i="6"/>
  <c r="J6764" i="6" l="1"/>
  <c r="I6764" i="6"/>
  <c r="Q6765" i="6"/>
  <c r="R6765" i="6" l="1"/>
  <c r="S6765" i="6" s="1"/>
  <c r="T6765" i="6" s="1"/>
  <c r="K6765" i="6"/>
  <c r="I6765" i="6" l="1"/>
  <c r="J6765" i="6"/>
  <c r="Q6766" i="6"/>
  <c r="R6766" i="6" l="1"/>
  <c r="S6766" i="6" s="1"/>
  <c r="T6766" i="6" s="1"/>
  <c r="K6766" i="6"/>
  <c r="J6766" i="6" l="1"/>
  <c r="I6766" i="6"/>
  <c r="Q6767" i="6"/>
  <c r="K6767" i="6" l="1"/>
  <c r="R6767" i="6"/>
  <c r="S6767" i="6" s="1"/>
  <c r="T6767" i="6" s="1"/>
  <c r="Q6768" i="6" l="1"/>
  <c r="J6767" i="6"/>
  <c r="I6767" i="6"/>
  <c r="R6768" i="6" l="1"/>
  <c r="S6768" i="6" s="1"/>
  <c r="T6768" i="6" s="1"/>
  <c r="K6768" i="6"/>
  <c r="Q6769" i="6" l="1"/>
  <c r="J6768" i="6"/>
  <c r="I6768" i="6"/>
  <c r="K6769" i="6" l="1"/>
  <c r="R6769" i="6"/>
  <c r="S6769" i="6" s="1"/>
  <c r="T6769" i="6" s="1"/>
  <c r="Q6770" i="6" l="1"/>
  <c r="J6769" i="6"/>
  <c r="I6769" i="6"/>
  <c r="R6770" i="6" l="1"/>
  <c r="S6770" i="6" s="1"/>
  <c r="T6770" i="6" s="1"/>
  <c r="K6770" i="6"/>
  <c r="J6770" i="6" l="1"/>
  <c r="I6770" i="6"/>
  <c r="Q6771" i="6"/>
  <c r="K6771" i="6" l="1"/>
  <c r="R6771" i="6"/>
  <c r="S6771" i="6" s="1"/>
  <c r="T6771" i="6" s="1"/>
  <c r="Q6772" i="6" l="1"/>
  <c r="I6771" i="6"/>
  <c r="J6771" i="6"/>
  <c r="R6772" i="6" l="1"/>
  <c r="S6772" i="6" s="1"/>
  <c r="T6772" i="6" s="1"/>
  <c r="K6772" i="6"/>
  <c r="J6772" i="6" l="1"/>
  <c r="I6772" i="6"/>
  <c r="Q6773" i="6"/>
  <c r="R6773" i="6" l="1"/>
  <c r="S6773" i="6" s="1"/>
  <c r="T6773" i="6" s="1"/>
  <c r="K6773" i="6"/>
  <c r="I6773" i="6" l="1"/>
  <c r="J6773" i="6"/>
  <c r="Q6774" i="6"/>
  <c r="R6774" i="6" l="1"/>
  <c r="S6774" i="6" s="1"/>
  <c r="T6774" i="6" s="1"/>
  <c r="K6774" i="6"/>
  <c r="J6774" i="6" l="1"/>
  <c r="I6774" i="6"/>
  <c r="Q6775" i="6"/>
  <c r="K6775" i="6" l="1"/>
  <c r="R6775" i="6"/>
  <c r="S6775" i="6" s="1"/>
  <c r="T6775" i="6" s="1"/>
  <c r="Q6776" i="6" l="1"/>
  <c r="I6775" i="6"/>
  <c r="J6775" i="6"/>
  <c r="R6776" i="6" l="1"/>
  <c r="S6776" i="6" s="1"/>
  <c r="T6776" i="6" s="1"/>
  <c r="K6776" i="6"/>
  <c r="J6776" i="6" l="1"/>
  <c r="I6776" i="6"/>
  <c r="Q6777" i="6"/>
  <c r="K6777" i="6" l="1"/>
  <c r="R6777" i="6"/>
  <c r="S6777" i="6" s="1"/>
  <c r="T6777" i="6" s="1"/>
  <c r="Q6778" i="6" l="1"/>
  <c r="J6777" i="6"/>
  <c r="I6777" i="6"/>
  <c r="R6778" i="6" l="1"/>
  <c r="S6778" i="6" s="1"/>
  <c r="T6778" i="6" s="1"/>
  <c r="K6778" i="6"/>
  <c r="J6778" i="6" l="1"/>
  <c r="I6778" i="6"/>
  <c r="Q6779" i="6"/>
  <c r="K6779" i="6" l="1"/>
  <c r="R6779" i="6"/>
  <c r="S6779" i="6" s="1"/>
  <c r="T6779" i="6" s="1"/>
  <c r="Q6780" i="6" l="1"/>
  <c r="I6779" i="6"/>
  <c r="J6779" i="6"/>
  <c r="R6780" i="6" l="1"/>
  <c r="S6780" i="6" s="1"/>
  <c r="T6780" i="6" s="1"/>
  <c r="K6780" i="6"/>
  <c r="J6780" i="6" l="1"/>
  <c r="I6780" i="6"/>
  <c r="Q6781" i="6"/>
  <c r="R6781" i="6" l="1"/>
  <c r="S6781" i="6" s="1"/>
  <c r="T6781" i="6" s="1"/>
  <c r="K6781" i="6"/>
  <c r="I6781" i="6" l="1"/>
  <c r="J6781" i="6"/>
  <c r="Q6782" i="6"/>
  <c r="R6782" i="6" l="1"/>
  <c r="S6782" i="6" s="1"/>
  <c r="T6782" i="6" s="1"/>
  <c r="K6782" i="6"/>
  <c r="J6782" i="6" l="1"/>
  <c r="I6782" i="6"/>
  <c r="Q6783" i="6"/>
  <c r="K6783" i="6" l="1"/>
  <c r="R6783" i="6"/>
  <c r="S6783" i="6" s="1"/>
  <c r="T6783" i="6" s="1"/>
  <c r="Q6784" i="6" l="1"/>
  <c r="I6783" i="6"/>
  <c r="J6783" i="6"/>
  <c r="R6784" i="6" l="1"/>
  <c r="S6784" i="6" s="1"/>
  <c r="T6784" i="6" s="1"/>
  <c r="K6784" i="6"/>
  <c r="J6784" i="6" l="1"/>
  <c r="I6784" i="6"/>
  <c r="Q6785" i="6"/>
  <c r="K6785" i="6" l="1"/>
  <c r="R6785" i="6"/>
  <c r="S6785" i="6" s="1"/>
  <c r="T6785" i="6" s="1"/>
  <c r="Q6786" i="6" l="1"/>
  <c r="J6785" i="6"/>
  <c r="I6785" i="6"/>
  <c r="R6786" i="6" l="1"/>
  <c r="S6786" i="6" s="1"/>
  <c r="T6786" i="6" s="1"/>
  <c r="K6786" i="6"/>
  <c r="J6786" i="6" l="1"/>
  <c r="I6786" i="6"/>
  <c r="Q6787" i="6"/>
  <c r="K6787" i="6" l="1"/>
  <c r="R6787" i="6"/>
  <c r="S6787" i="6" s="1"/>
  <c r="T6787" i="6" s="1"/>
  <c r="Q6788" i="6" l="1"/>
  <c r="I6787" i="6"/>
  <c r="J6787" i="6"/>
  <c r="R6788" i="6" l="1"/>
  <c r="S6788" i="6" s="1"/>
  <c r="T6788" i="6" s="1"/>
  <c r="K6788" i="6"/>
  <c r="J6788" i="6" l="1"/>
  <c r="I6788" i="6"/>
  <c r="Q6789" i="6"/>
  <c r="R6789" i="6" l="1"/>
  <c r="S6789" i="6" s="1"/>
  <c r="T6789" i="6" s="1"/>
  <c r="K6789" i="6"/>
  <c r="I6789" i="6" l="1"/>
  <c r="J6789" i="6"/>
  <c r="Q6790" i="6"/>
  <c r="R6790" i="6" l="1"/>
  <c r="S6790" i="6" s="1"/>
  <c r="T6790" i="6" s="1"/>
  <c r="K6790" i="6"/>
  <c r="J6790" i="6" l="1"/>
  <c r="I6790" i="6"/>
  <c r="Q6791" i="6"/>
  <c r="K6791" i="6" l="1"/>
  <c r="R6791" i="6"/>
  <c r="S6791" i="6" s="1"/>
  <c r="T6791" i="6" s="1"/>
  <c r="I6791" i="6" l="1"/>
  <c r="J6791" i="6"/>
  <c r="Q6792" i="6"/>
  <c r="R6792" i="6" l="1"/>
  <c r="S6792" i="6" s="1"/>
  <c r="T6792" i="6" s="1"/>
  <c r="K6792" i="6"/>
  <c r="J6792" i="6" l="1"/>
  <c r="I6792" i="6"/>
  <c r="Q6793" i="6"/>
  <c r="K6793" i="6" l="1"/>
  <c r="R6793" i="6"/>
  <c r="S6793" i="6" s="1"/>
  <c r="T6793" i="6" s="1"/>
  <c r="Q6794" i="6" l="1"/>
  <c r="J6793" i="6"/>
  <c r="I6793" i="6"/>
  <c r="R6794" i="6" l="1"/>
  <c r="S6794" i="6" s="1"/>
  <c r="T6794" i="6" s="1"/>
  <c r="K6794" i="6"/>
  <c r="Q6795" i="6" l="1"/>
  <c r="J6794" i="6"/>
  <c r="I6794" i="6"/>
  <c r="K6795" i="6" l="1"/>
  <c r="R6795" i="6"/>
  <c r="S6795" i="6" s="1"/>
  <c r="T6795" i="6" s="1"/>
  <c r="I6795" i="6" l="1"/>
  <c r="J6795" i="6"/>
  <c r="Q6796" i="6"/>
  <c r="R6796" i="6" l="1"/>
  <c r="S6796" i="6" s="1"/>
  <c r="T6796" i="6" s="1"/>
  <c r="K6796" i="6"/>
  <c r="J6796" i="6" l="1"/>
  <c r="I6796" i="6"/>
  <c r="Q6797" i="6"/>
  <c r="R6797" i="6" l="1"/>
  <c r="S6797" i="6" s="1"/>
  <c r="T6797" i="6" s="1"/>
  <c r="K6797" i="6"/>
  <c r="Q6798" i="6" l="1"/>
  <c r="I6797" i="6"/>
  <c r="J6797" i="6"/>
  <c r="R6798" i="6" l="1"/>
  <c r="S6798" i="6" s="1"/>
  <c r="T6798" i="6" s="1"/>
  <c r="K6798" i="6"/>
  <c r="Q6799" i="6" l="1"/>
  <c r="J6798" i="6"/>
  <c r="I6798" i="6"/>
  <c r="K6799" i="6" l="1"/>
  <c r="R6799" i="6"/>
  <c r="S6799" i="6" s="1"/>
  <c r="T6799" i="6" s="1"/>
  <c r="J6799" i="6" l="1"/>
  <c r="I6799" i="6"/>
  <c r="Q6800" i="6"/>
  <c r="R6800" i="6" l="1"/>
  <c r="S6800" i="6" s="1"/>
  <c r="T6800" i="6" s="1"/>
  <c r="K6800" i="6"/>
  <c r="J6800" i="6" l="1"/>
  <c r="I6800" i="6"/>
  <c r="Q6801" i="6"/>
  <c r="K6801" i="6" l="1"/>
  <c r="R6801" i="6"/>
  <c r="S6801" i="6" s="1"/>
  <c r="T6801" i="6" s="1"/>
  <c r="Q6802" i="6" l="1"/>
  <c r="J6801" i="6"/>
  <c r="I6801" i="6"/>
  <c r="R6802" i="6" l="1"/>
  <c r="S6802" i="6" s="1"/>
  <c r="T6802" i="6" s="1"/>
  <c r="K6802" i="6"/>
  <c r="J6802" i="6" l="1"/>
  <c r="I6802" i="6"/>
  <c r="Q6803" i="6"/>
  <c r="K6803" i="6" l="1"/>
  <c r="R6803" i="6"/>
  <c r="S6803" i="6" s="1"/>
  <c r="T6803" i="6" s="1"/>
  <c r="Q6804" i="6" l="1"/>
  <c r="I6803" i="6"/>
  <c r="J6803" i="6"/>
  <c r="R6804" i="6" l="1"/>
  <c r="S6804" i="6" s="1"/>
  <c r="T6804" i="6" s="1"/>
  <c r="K6804" i="6"/>
  <c r="Q6805" i="6" l="1"/>
  <c r="J6804" i="6"/>
  <c r="I6804" i="6"/>
  <c r="R6805" i="6" l="1"/>
  <c r="S6805" i="6" s="1"/>
  <c r="T6805" i="6" s="1"/>
  <c r="K6805" i="6"/>
  <c r="I6805" i="6" l="1"/>
  <c r="J6805" i="6"/>
  <c r="Q6806" i="6"/>
  <c r="R6806" i="6" l="1"/>
  <c r="S6806" i="6" s="1"/>
  <c r="T6806" i="6" s="1"/>
  <c r="K6806" i="6"/>
  <c r="J6806" i="6" l="1"/>
  <c r="I6806" i="6"/>
  <c r="Q6807" i="6"/>
  <c r="K6807" i="6" l="1"/>
  <c r="R6807" i="6"/>
  <c r="S6807" i="6" s="1"/>
  <c r="T6807" i="6" s="1"/>
  <c r="Q6808" i="6" l="1"/>
  <c r="I6807" i="6"/>
  <c r="J6807" i="6"/>
  <c r="R6808" i="6" l="1"/>
  <c r="S6808" i="6" s="1"/>
  <c r="T6808" i="6" s="1"/>
  <c r="K6808" i="6"/>
  <c r="J6808" i="6" l="1"/>
  <c r="I6808" i="6"/>
  <c r="Q6809" i="6"/>
  <c r="K6809" i="6" l="1"/>
  <c r="R6809" i="6"/>
  <c r="S6809" i="6" s="1"/>
  <c r="T6809" i="6" s="1"/>
  <c r="Q6810" i="6" l="1"/>
  <c r="J6809" i="6"/>
  <c r="I6809" i="6"/>
  <c r="R6810" i="6" l="1"/>
  <c r="S6810" i="6" s="1"/>
  <c r="T6810" i="6" s="1"/>
  <c r="K6810" i="6"/>
  <c r="J6810" i="6" l="1"/>
  <c r="I6810" i="6"/>
  <c r="Q6811" i="6"/>
  <c r="K6811" i="6" l="1"/>
  <c r="R6811" i="6"/>
  <c r="S6811" i="6" s="1"/>
  <c r="T6811" i="6" s="1"/>
  <c r="Q6812" i="6" l="1"/>
  <c r="I6811" i="6"/>
  <c r="J6811" i="6"/>
  <c r="R6812" i="6" l="1"/>
  <c r="S6812" i="6" s="1"/>
  <c r="T6812" i="6" s="1"/>
  <c r="K6812" i="6"/>
  <c r="J6812" i="6" l="1"/>
  <c r="I6812" i="6"/>
  <c r="Q6813" i="6"/>
  <c r="R6813" i="6" l="1"/>
  <c r="S6813" i="6" s="1"/>
  <c r="T6813" i="6" s="1"/>
  <c r="K6813" i="6"/>
  <c r="I6813" i="6" l="1"/>
  <c r="J6813" i="6"/>
  <c r="Q6814" i="6"/>
  <c r="R6814" i="6" l="1"/>
  <c r="S6814" i="6" s="1"/>
  <c r="T6814" i="6" s="1"/>
  <c r="K6814" i="6"/>
  <c r="J6814" i="6" l="1"/>
  <c r="I6814" i="6"/>
  <c r="Q6815" i="6"/>
  <c r="K6815" i="6" l="1"/>
  <c r="R6815" i="6"/>
  <c r="S6815" i="6" s="1"/>
  <c r="T6815" i="6" s="1"/>
  <c r="Q6816" i="6" l="1"/>
  <c r="I6815" i="6"/>
  <c r="J6815" i="6"/>
  <c r="R6816" i="6" l="1"/>
  <c r="S6816" i="6" s="1"/>
  <c r="T6816" i="6" s="1"/>
  <c r="K6816" i="6"/>
  <c r="Q6817" i="6" l="1"/>
  <c r="J6816" i="6"/>
  <c r="I6816" i="6"/>
  <c r="K6817" i="6" l="1"/>
  <c r="R6817" i="6"/>
  <c r="S6817" i="6" s="1"/>
  <c r="T6817" i="6" s="1"/>
  <c r="Q6818" i="6" l="1"/>
  <c r="J6817" i="6"/>
  <c r="I6817" i="6"/>
  <c r="R6818" i="6" l="1"/>
  <c r="S6818" i="6" s="1"/>
  <c r="T6818" i="6" s="1"/>
  <c r="K6818" i="6"/>
  <c r="J6818" i="6" l="1"/>
  <c r="I6818" i="6"/>
  <c r="Q6819" i="6"/>
  <c r="K6819" i="6" l="1"/>
  <c r="R6819" i="6"/>
  <c r="S6819" i="6" s="1"/>
  <c r="T6819" i="6" s="1"/>
  <c r="I6819" i="6" l="1"/>
  <c r="J6819" i="6"/>
  <c r="Q6820" i="6"/>
  <c r="R6820" i="6" l="1"/>
  <c r="S6820" i="6" s="1"/>
  <c r="T6820" i="6" s="1"/>
  <c r="K6820" i="6"/>
  <c r="J6820" i="6" l="1"/>
  <c r="I6820" i="6"/>
  <c r="Q6821" i="6"/>
  <c r="R6821" i="6" l="1"/>
  <c r="S6821" i="6" s="1"/>
  <c r="T6821" i="6" s="1"/>
  <c r="K6821" i="6"/>
  <c r="I6821" i="6" l="1"/>
  <c r="J6821" i="6"/>
  <c r="Q6822" i="6"/>
  <c r="R6822" i="6" l="1"/>
  <c r="S6822" i="6" s="1"/>
  <c r="T6822" i="6" s="1"/>
  <c r="K6822" i="6"/>
  <c r="J6822" i="6" l="1"/>
  <c r="I6822" i="6"/>
  <c r="Q6823" i="6"/>
  <c r="K6823" i="6" l="1"/>
  <c r="R6823" i="6"/>
  <c r="S6823" i="6" s="1"/>
  <c r="T6823" i="6" s="1"/>
  <c r="Q6824" i="6" l="1"/>
  <c r="I6823" i="6"/>
  <c r="J6823" i="6"/>
  <c r="R6824" i="6" l="1"/>
  <c r="S6824" i="6" s="1"/>
  <c r="T6824" i="6" s="1"/>
  <c r="K6824" i="6"/>
  <c r="J6824" i="6" l="1"/>
  <c r="I6824" i="6"/>
  <c r="Q6825" i="6"/>
  <c r="K6825" i="6" l="1"/>
  <c r="R6825" i="6"/>
  <c r="S6825" i="6" s="1"/>
  <c r="T6825" i="6" s="1"/>
  <c r="Q6826" i="6" l="1"/>
  <c r="J6825" i="6"/>
  <c r="I6825" i="6"/>
  <c r="R6826" i="6" l="1"/>
  <c r="S6826" i="6" s="1"/>
  <c r="T6826" i="6" s="1"/>
  <c r="K6826" i="6"/>
  <c r="Q6827" i="6" l="1"/>
  <c r="J6826" i="6"/>
  <c r="I6826" i="6"/>
  <c r="K6827" i="6" l="1"/>
  <c r="R6827" i="6"/>
  <c r="S6827" i="6" s="1"/>
  <c r="T6827" i="6" s="1"/>
  <c r="Q6828" i="6" l="1"/>
  <c r="I6827" i="6"/>
  <c r="J6827" i="6"/>
  <c r="R6828" i="6" l="1"/>
  <c r="S6828" i="6" s="1"/>
  <c r="T6828" i="6" s="1"/>
  <c r="K6828" i="6"/>
  <c r="J6828" i="6" l="1"/>
  <c r="I6828" i="6"/>
  <c r="Q6829" i="6"/>
  <c r="R6829" i="6" l="1"/>
  <c r="S6829" i="6" s="1"/>
  <c r="T6829" i="6" s="1"/>
  <c r="K6829" i="6"/>
  <c r="I6829" i="6" l="1"/>
  <c r="J6829" i="6"/>
  <c r="Q6830" i="6"/>
  <c r="R6830" i="6" l="1"/>
  <c r="S6830" i="6" s="1"/>
  <c r="T6830" i="6" s="1"/>
  <c r="K6830" i="6"/>
  <c r="J6830" i="6" l="1"/>
  <c r="I6830" i="6"/>
  <c r="Q6831" i="6"/>
  <c r="K6831" i="6" l="1"/>
  <c r="R6831" i="6"/>
  <c r="S6831" i="6" s="1"/>
  <c r="T6831" i="6" s="1"/>
  <c r="Q6832" i="6" l="1"/>
  <c r="J6831" i="6"/>
  <c r="I6831" i="6"/>
  <c r="R6832" i="6" l="1"/>
  <c r="S6832" i="6" s="1"/>
  <c r="T6832" i="6" s="1"/>
  <c r="K6832" i="6"/>
  <c r="J6832" i="6" l="1"/>
  <c r="I6832" i="6"/>
  <c r="Q6833" i="6"/>
  <c r="K6833" i="6" l="1"/>
  <c r="R6833" i="6"/>
  <c r="S6833" i="6" s="1"/>
  <c r="T6833" i="6" s="1"/>
  <c r="Q6834" i="6" l="1"/>
  <c r="J6833" i="6"/>
  <c r="I6833" i="6"/>
  <c r="R6834" i="6" l="1"/>
  <c r="S6834" i="6" s="1"/>
  <c r="T6834" i="6" s="1"/>
  <c r="K6834" i="6"/>
  <c r="J6834" i="6" l="1"/>
  <c r="I6834" i="6"/>
  <c r="Q6835" i="6"/>
  <c r="K6835" i="6" l="1"/>
  <c r="R6835" i="6"/>
  <c r="S6835" i="6" s="1"/>
  <c r="T6835" i="6" s="1"/>
  <c r="I6835" i="6" l="1"/>
  <c r="J6835" i="6"/>
  <c r="Q6836" i="6"/>
  <c r="R6836" i="6" l="1"/>
  <c r="S6836" i="6" s="1"/>
  <c r="T6836" i="6" s="1"/>
  <c r="K6836" i="6"/>
  <c r="Q6837" i="6" l="1"/>
  <c r="J6836" i="6"/>
  <c r="I6836" i="6"/>
  <c r="R6837" i="6" l="1"/>
  <c r="S6837" i="6" s="1"/>
  <c r="T6837" i="6" s="1"/>
  <c r="K6837" i="6"/>
  <c r="I6837" i="6" l="1"/>
  <c r="J6837" i="6"/>
  <c r="Q6838" i="6"/>
  <c r="R6838" i="6" l="1"/>
  <c r="S6838" i="6" s="1"/>
  <c r="T6838" i="6" s="1"/>
  <c r="K6838" i="6"/>
  <c r="J6838" i="6" l="1"/>
  <c r="I6838" i="6"/>
  <c r="Q6839" i="6"/>
  <c r="K6839" i="6" l="1"/>
  <c r="R6839" i="6"/>
  <c r="S6839" i="6" s="1"/>
  <c r="T6839" i="6" s="1"/>
  <c r="Q6840" i="6" l="1"/>
  <c r="I6839" i="6"/>
  <c r="J6839" i="6"/>
  <c r="R6840" i="6" l="1"/>
  <c r="S6840" i="6" s="1"/>
  <c r="T6840" i="6" s="1"/>
  <c r="K6840" i="6"/>
  <c r="J6840" i="6" l="1"/>
  <c r="I6840" i="6"/>
  <c r="Q6841" i="6"/>
  <c r="K6841" i="6" l="1"/>
  <c r="R6841" i="6"/>
  <c r="S6841" i="6" s="1"/>
  <c r="T6841" i="6" s="1"/>
  <c r="Q6842" i="6" l="1"/>
  <c r="J6841" i="6"/>
  <c r="I6841" i="6"/>
  <c r="R6842" i="6" l="1"/>
  <c r="S6842" i="6" s="1"/>
  <c r="T6842" i="6" s="1"/>
  <c r="K6842" i="6"/>
  <c r="J6842" i="6" l="1"/>
  <c r="I6842" i="6"/>
  <c r="Q6843" i="6"/>
  <c r="K6843" i="6" l="1"/>
  <c r="R6843" i="6"/>
  <c r="S6843" i="6" s="1"/>
  <c r="T6843" i="6" s="1"/>
  <c r="I6843" i="6" l="1"/>
  <c r="J6843" i="6"/>
  <c r="Q6844" i="6"/>
  <c r="R6844" i="6" l="1"/>
  <c r="S6844" i="6" s="1"/>
  <c r="T6844" i="6" s="1"/>
  <c r="K6844" i="6"/>
  <c r="J6844" i="6" l="1"/>
  <c r="I6844" i="6"/>
  <c r="Q6845" i="6"/>
  <c r="R6845" i="6" l="1"/>
  <c r="S6845" i="6" s="1"/>
  <c r="T6845" i="6" s="1"/>
  <c r="K6845" i="6"/>
  <c r="Q6846" i="6" l="1"/>
  <c r="I6845" i="6"/>
  <c r="J6845" i="6"/>
  <c r="R6846" i="6" l="1"/>
  <c r="S6846" i="6" s="1"/>
  <c r="T6846" i="6" s="1"/>
  <c r="K6846" i="6"/>
  <c r="Q6847" i="6" l="1"/>
  <c r="J6846" i="6"/>
  <c r="I6846" i="6"/>
  <c r="K6847" i="6" l="1"/>
  <c r="R6847" i="6"/>
  <c r="S6847" i="6" s="1"/>
  <c r="T6847" i="6" s="1"/>
  <c r="Q6848" i="6" l="1"/>
  <c r="I6847" i="6"/>
  <c r="J6847" i="6"/>
  <c r="R6848" i="6" l="1"/>
  <c r="S6848" i="6" s="1"/>
  <c r="T6848" i="6" s="1"/>
  <c r="K6848" i="6"/>
  <c r="J6848" i="6" l="1"/>
  <c r="I6848" i="6"/>
  <c r="Q6849" i="6"/>
  <c r="K6849" i="6" l="1"/>
  <c r="R6849" i="6"/>
  <c r="S6849" i="6" s="1"/>
  <c r="T6849" i="6" s="1"/>
  <c r="Q6850" i="6" l="1"/>
  <c r="J6849" i="6"/>
  <c r="I6849" i="6"/>
  <c r="R6850" i="6" l="1"/>
  <c r="S6850" i="6" s="1"/>
  <c r="T6850" i="6" s="1"/>
  <c r="K6850" i="6"/>
  <c r="J6850" i="6" l="1"/>
  <c r="I6850" i="6"/>
  <c r="Q6851" i="6"/>
  <c r="K6851" i="6" l="1"/>
  <c r="R6851" i="6"/>
  <c r="S6851" i="6" s="1"/>
  <c r="T6851" i="6" s="1"/>
  <c r="Q6852" i="6" l="1"/>
  <c r="I6851" i="6"/>
  <c r="J6851" i="6"/>
  <c r="R6852" i="6" l="1"/>
  <c r="S6852" i="6" s="1"/>
  <c r="T6852" i="6" s="1"/>
  <c r="K6852" i="6"/>
  <c r="J6852" i="6" l="1"/>
  <c r="I6852" i="6"/>
  <c r="Q6853" i="6"/>
  <c r="R6853" i="6" l="1"/>
  <c r="S6853" i="6" s="1"/>
  <c r="T6853" i="6" s="1"/>
  <c r="K6853" i="6"/>
  <c r="I6853" i="6" l="1"/>
  <c r="J6853" i="6"/>
  <c r="Q6854" i="6"/>
  <c r="R6854" i="6" l="1"/>
  <c r="S6854" i="6" s="1"/>
  <c r="T6854" i="6" s="1"/>
  <c r="K6854" i="6"/>
  <c r="J6854" i="6" l="1"/>
  <c r="I6854" i="6"/>
  <c r="Q6855" i="6"/>
  <c r="K6855" i="6" l="1"/>
  <c r="R6855" i="6"/>
  <c r="S6855" i="6" s="1"/>
  <c r="T6855" i="6" s="1"/>
  <c r="Q6856" i="6" l="1"/>
  <c r="I6855" i="6"/>
  <c r="J6855" i="6"/>
  <c r="R6856" i="6" l="1"/>
  <c r="S6856" i="6" s="1"/>
  <c r="T6856" i="6" s="1"/>
  <c r="K6856" i="6"/>
  <c r="J6856" i="6" l="1"/>
  <c r="I6856" i="6"/>
  <c r="Q6857" i="6"/>
  <c r="K6857" i="6" l="1"/>
  <c r="R6857" i="6"/>
  <c r="S6857" i="6" s="1"/>
  <c r="T6857" i="6" s="1"/>
  <c r="Q6858" i="6" l="1"/>
  <c r="J6857" i="6"/>
  <c r="I6857" i="6"/>
  <c r="R6858" i="6" l="1"/>
  <c r="S6858" i="6" s="1"/>
  <c r="T6858" i="6" s="1"/>
  <c r="K6858" i="6"/>
  <c r="J6858" i="6" l="1"/>
  <c r="I6858" i="6"/>
  <c r="Q6859" i="6"/>
  <c r="K6859" i="6" l="1"/>
  <c r="R6859" i="6"/>
  <c r="S6859" i="6" s="1"/>
  <c r="T6859" i="6" s="1"/>
  <c r="Q6860" i="6" l="1"/>
  <c r="I6859" i="6"/>
  <c r="J6859" i="6"/>
  <c r="R6860" i="6" l="1"/>
  <c r="S6860" i="6" s="1"/>
  <c r="T6860" i="6" s="1"/>
  <c r="K6860" i="6"/>
  <c r="J6860" i="6" l="1"/>
  <c r="I6860" i="6"/>
  <c r="Q6861" i="6"/>
  <c r="R6861" i="6" l="1"/>
  <c r="S6861" i="6" s="1"/>
  <c r="T6861" i="6" s="1"/>
  <c r="K6861" i="6"/>
  <c r="Q6862" i="6" l="1"/>
  <c r="I6861" i="6"/>
  <c r="J6861" i="6"/>
  <c r="R6862" i="6" l="1"/>
  <c r="S6862" i="6" s="1"/>
  <c r="T6862" i="6" s="1"/>
  <c r="K6862" i="6"/>
  <c r="J6862" i="6" l="1"/>
  <c r="I6862" i="6"/>
  <c r="Q6863" i="6"/>
  <c r="K6863" i="6" l="1"/>
  <c r="R6863" i="6"/>
  <c r="S6863" i="6" s="1"/>
  <c r="T6863" i="6" s="1"/>
  <c r="Q6864" i="6" l="1"/>
  <c r="J6863" i="6"/>
  <c r="I6863" i="6"/>
  <c r="R6864" i="6" l="1"/>
  <c r="S6864" i="6" s="1"/>
  <c r="T6864" i="6" s="1"/>
  <c r="K6864" i="6"/>
  <c r="J6864" i="6" l="1"/>
  <c r="I6864" i="6"/>
  <c r="Q6865" i="6"/>
  <c r="K6865" i="6" l="1"/>
  <c r="R6865" i="6"/>
  <c r="S6865" i="6" s="1"/>
  <c r="T6865" i="6" s="1"/>
  <c r="Q6866" i="6" l="1"/>
  <c r="J6865" i="6"/>
  <c r="I6865" i="6"/>
  <c r="R6866" i="6" l="1"/>
  <c r="S6866" i="6" s="1"/>
  <c r="T6866" i="6" s="1"/>
  <c r="K6866" i="6"/>
  <c r="J6866" i="6" l="1"/>
  <c r="I6866" i="6"/>
  <c r="Q6867" i="6"/>
  <c r="K6867" i="6" l="1"/>
  <c r="R6867" i="6"/>
  <c r="S6867" i="6" s="1"/>
  <c r="T6867" i="6" s="1"/>
  <c r="Q6868" i="6" l="1"/>
  <c r="I6867" i="6"/>
  <c r="J6867" i="6"/>
  <c r="R6868" i="6" l="1"/>
  <c r="S6868" i="6" s="1"/>
  <c r="T6868" i="6" s="1"/>
  <c r="K6868" i="6"/>
  <c r="J6868" i="6" l="1"/>
  <c r="I6868" i="6"/>
  <c r="Q6869" i="6"/>
  <c r="R6869" i="6" l="1"/>
  <c r="S6869" i="6" s="1"/>
  <c r="T6869" i="6" s="1"/>
  <c r="K6869" i="6"/>
  <c r="I6869" i="6" l="1"/>
  <c r="J6869" i="6"/>
  <c r="Q6870" i="6"/>
  <c r="R6870" i="6" l="1"/>
  <c r="S6870" i="6" s="1"/>
  <c r="T6870" i="6" s="1"/>
  <c r="K6870" i="6"/>
  <c r="J6870" i="6" l="1"/>
  <c r="I6870" i="6"/>
  <c r="Q6871" i="6"/>
  <c r="K6871" i="6" l="1"/>
  <c r="R6871" i="6"/>
  <c r="S6871" i="6" s="1"/>
  <c r="T6871" i="6" s="1"/>
  <c r="Q6872" i="6" l="1"/>
  <c r="I6871" i="6"/>
  <c r="J6871" i="6"/>
  <c r="R6872" i="6" l="1"/>
  <c r="S6872" i="6" s="1"/>
  <c r="T6872" i="6" s="1"/>
  <c r="K6872" i="6"/>
  <c r="J6872" i="6" l="1"/>
  <c r="I6872" i="6"/>
  <c r="Q6873" i="6"/>
  <c r="K6873" i="6" l="1"/>
  <c r="R6873" i="6"/>
  <c r="S6873" i="6" s="1"/>
  <c r="T6873" i="6" s="1"/>
  <c r="Q6874" i="6" l="1"/>
  <c r="J6873" i="6"/>
  <c r="I6873" i="6"/>
  <c r="R6874" i="6" l="1"/>
  <c r="S6874" i="6" s="1"/>
  <c r="T6874" i="6" s="1"/>
  <c r="K6874" i="6"/>
  <c r="J6874" i="6" l="1"/>
  <c r="I6874" i="6"/>
  <c r="Q6875" i="6"/>
  <c r="K6875" i="6" l="1"/>
  <c r="R6875" i="6"/>
  <c r="S6875" i="6" s="1"/>
  <c r="T6875" i="6" s="1"/>
  <c r="Q6876" i="6" l="1"/>
  <c r="I6875" i="6"/>
  <c r="J6875" i="6"/>
  <c r="R6876" i="6" l="1"/>
  <c r="S6876" i="6" s="1"/>
  <c r="T6876" i="6" s="1"/>
  <c r="K6876" i="6"/>
  <c r="J6876" i="6" l="1"/>
  <c r="I6876" i="6"/>
  <c r="Q6877" i="6"/>
  <c r="R6877" i="6" l="1"/>
  <c r="S6877" i="6" s="1"/>
  <c r="T6877" i="6" s="1"/>
  <c r="K6877" i="6"/>
  <c r="I6877" i="6" l="1"/>
  <c r="J6877" i="6"/>
  <c r="Q6878" i="6"/>
  <c r="R6878" i="6" l="1"/>
  <c r="S6878" i="6" s="1"/>
  <c r="T6878" i="6" s="1"/>
  <c r="K6878" i="6"/>
  <c r="Q6879" i="6" l="1"/>
  <c r="J6878" i="6"/>
  <c r="I6878" i="6"/>
  <c r="K6879" i="6" l="1"/>
  <c r="R6879" i="6"/>
  <c r="S6879" i="6" s="1"/>
  <c r="T6879" i="6" s="1"/>
  <c r="Q6880" i="6" l="1"/>
  <c r="I6879" i="6"/>
  <c r="J6879" i="6"/>
  <c r="R6880" i="6" l="1"/>
  <c r="S6880" i="6" s="1"/>
  <c r="T6880" i="6" s="1"/>
  <c r="K6880" i="6"/>
  <c r="J6880" i="6" l="1"/>
  <c r="I6880" i="6"/>
  <c r="Q6881" i="6"/>
  <c r="K6881" i="6" l="1"/>
  <c r="R6881" i="6"/>
  <c r="S6881" i="6" s="1"/>
  <c r="T6881" i="6" s="1"/>
  <c r="Q6882" i="6" l="1"/>
  <c r="J6881" i="6"/>
  <c r="I6881" i="6"/>
  <c r="R6882" i="6" l="1"/>
  <c r="S6882" i="6" s="1"/>
  <c r="T6882" i="6" s="1"/>
  <c r="K6882" i="6"/>
  <c r="J6882" i="6" l="1"/>
  <c r="I6882" i="6"/>
  <c r="Q6883" i="6"/>
  <c r="K6883" i="6" l="1"/>
  <c r="R6883" i="6"/>
  <c r="S6883" i="6" s="1"/>
  <c r="T6883" i="6" s="1"/>
  <c r="Q6884" i="6" l="1"/>
  <c r="I6883" i="6"/>
  <c r="J6883" i="6"/>
  <c r="R6884" i="6" l="1"/>
  <c r="S6884" i="6" s="1"/>
  <c r="T6884" i="6" s="1"/>
  <c r="K6884" i="6"/>
  <c r="J6884" i="6" l="1"/>
  <c r="I6884" i="6"/>
  <c r="Q6885" i="6"/>
  <c r="R6885" i="6" l="1"/>
  <c r="S6885" i="6" s="1"/>
  <c r="T6885" i="6" s="1"/>
  <c r="K6885" i="6"/>
  <c r="I6885" i="6" l="1"/>
  <c r="J6885" i="6"/>
  <c r="Q6886" i="6"/>
  <c r="R6886" i="6" l="1"/>
  <c r="S6886" i="6" s="1"/>
  <c r="T6886" i="6" s="1"/>
  <c r="K6886" i="6"/>
  <c r="J6886" i="6" l="1"/>
  <c r="I6886" i="6"/>
  <c r="Q6887" i="6"/>
  <c r="K6887" i="6" l="1"/>
  <c r="R6887" i="6"/>
  <c r="S6887" i="6" s="1"/>
  <c r="T6887" i="6" s="1"/>
  <c r="Q6888" i="6" l="1"/>
  <c r="J6887" i="6"/>
  <c r="I6887" i="6"/>
  <c r="R6888" i="6" l="1"/>
  <c r="S6888" i="6" s="1"/>
  <c r="T6888" i="6" s="1"/>
  <c r="K6888" i="6"/>
  <c r="J6888" i="6" l="1"/>
  <c r="I6888" i="6"/>
  <c r="Q6889" i="6"/>
  <c r="K6889" i="6" l="1"/>
  <c r="R6889" i="6"/>
  <c r="S6889" i="6" s="1"/>
  <c r="T6889" i="6" s="1"/>
  <c r="Q6890" i="6" l="1"/>
  <c r="J6889" i="6"/>
  <c r="I6889" i="6"/>
  <c r="R6890" i="6" l="1"/>
  <c r="S6890" i="6" s="1"/>
  <c r="T6890" i="6" s="1"/>
  <c r="K6890" i="6"/>
  <c r="J6890" i="6" l="1"/>
  <c r="I6890" i="6"/>
  <c r="Q6891" i="6"/>
  <c r="K6891" i="6" l="1"/>
  <c r="R6891" i="6"/>
  <c r="S6891" i="6" s="1"/>
  <c r="T6891" i="6" s="1"/>
  <c r="I6891" i="6" l="1"/>
  <c r="J6891" i="6"/>
  <c r="Q6892" i="6"/>
  <c r="R6892" i="6" l="1"/>
  <c r="S6892" i="6" s="1"/>
  <c r="T6892" i="6" s="1"/>
  <c r="K6892" i="6"/>
  <c r="J6892" i="6" l="1"/>
  <c r="I6892" i="6"/>
  <c r="Q6893" i="6"/>
  <c r="R6893" i="6" l="1"/>
  <c r="S6893" i="6" s="1"/>
  <c r="T6893" i="6" s="1"/>
  <c r="K6893" i="6"/>
  <c r="I6893" i="6" l="1"/>
  <c r="J6893" i="6"/>
  <c r="Q6894" i="6"/>
  <c r="R6894" i="6" l="1"/>
  <c r="S6894" i="6" s="1"/>
  <c r="T6894" i="6" s="1"/>
  <c r="K6894" i="6"/>
  <c r="J6894" i="6" l="1"/>
  <c r="I6894" i="6"/>
  <c r="Q6895" i="6"/>
  <c r="K6895" i="6" l="1"/>
  <c r="R6895" i="6"/>
  <c r="S6895" i="6" s="1"/>
  <c r="T6895" i="6" s="1"/>
  <c r="Q6896" i="6" l="1"/>
  <c r="J6895" i="6"/>
  <c r="I6895" i="6"/>
  <c r="R6896" i="6" l="1"/>
  <c r="S6896" i="6" s="1"/>
  <c r="T6896" i="6" s="1"/>
  <c r="K6896" i="6"/>
  <c r="Q6897" i="6" l="1"/>
  <c r="J6896" i="6"/>
  <c r="I6896" i="6"/>
  <c r="K6897" i="6" l="1"/>
  <c r="R6897" i="6"/>
  <c r="S6897" i="6" s="1"/>
  <c r="T6897" i="6" s="1"/>
  <c r="Q6898" i="6" l="1"/>
  <c r="J6897" i="6"/>
  <c r="I6897" i="6"/>
  <c r="R6898" i="6" l="1"/>
  <c r="S6898" i="6" s="1"/>
  <c r="T6898" i="6" s="1"/>
  <c r="K6898" i="6"/>
  <c r="J6898" i="6" l="1"/>
  <c r="I6898" i="6"/>
  <c r="Q6899" i="6"/>
  <c r="K6899" i="6" l="1"/>
  <c r="R6899" i="6"/>
  <c r="S6899" i="6" s="1"/>
  <c r="T6899" i="6" s="1"/>
  <c r="Q6900" i="6" l="1"/>
  <c r="I6899" i="6"/>
  <c r="J6899" i="6"/>
  <c r="R6900" i="6" l="1"/>
  <c r="S6900" i="6" s="1"/>
  <c r="T6900" i="6" s="1"/>
  <c r="K6900" i="6"/>
  <c r="Q6901" i="6" l="1"/>
  <c r="J6900" i="6"/>
  <c r="I6900" i="6"/>
  <c r="R6901" i="6" l="1"/>
  <c r="S6901" i="6" s="1"/>
  <c r="T6901" i="6" s="1"/>
  <c r="K6901" i="6"/>
  <c r="I6901" i="6" l="1"/>
  <c r="J6901" i="6"/>
  <c r="Q6902" i="6"/>
  <c r="R6902" i="6" l="1"/>
  <c r="S6902" i="6" s="1"/>
  <c r="T6902" i="6" s="1"/>
  <c r="K6902" i="6"/>
  <c r="J6902" i="6" l="1"/>
  <c r="I6902" i="6"/>
  <c r="Q6903" i="6"/>
  <c r="K6903" i="6" l="1"/>
  <c r="R6903" i="6"/>
  <c r="S6903" i="6" s="1"/>
  <c r="T6903" i="6" s="1"/>
  <c r="Q6904" i="6" l="1"/>
  <c r="I6903" i="6"/>
  <c r="J6903" i="6"/>
  <c r="R6904" i="6" l="1"/>
  <c r="S6904" i="6" s="1"/>
  <c r="T6904" i="6" s="1"/>
  <c r="K6904" i="6"/>
  <c r="J6904" i="6" l="1"/>
  <c r="I6904" i="6"/>
  <c r="Q6905" i="6"/>
  <c r="K6905" i="6" l="1"/>
  <c r="R6905" i="6"/>
  <c r="S6905" i="6" s="1"/>
  <c r="T6905" i="6" s="1"/>
  <c r="Q6906" i="6" l="1"/>
  <c r="J6905" i="6"/>
  <c r="I6905" i="6"/>
  <c r="R6906" i="6" l="1"/>
  <c r="S6906" i="6" s="1"/>
  <c r="T6906" i="6" s="1"/>
  <c r="K6906" i="6"/>
  <c r="Q6907" i="6" l="1"/>
  <c r="J6906" i="6"/>
  <c r="I6906" i="6"/>
  <c r="K6907" i="6" l="1"/>
  <c r="R6907" i="6"/>
  <c r="S6907" i="6" s="1"/>
  <c r="T6907" i="6" s="1"/>
  <c r="Q6908" i="6" l="1"/>
  <c r="I6907" i="6"/>
  <c r="J6907" i="6"/>
  <c r="R6908" i="6" l="1"/>
  <c r="S6908" i="6" s="1"/>
  <c r="T6908" i="6" s="1"/>
  <c r="K6908" i="6"/>
  <c r="J6908" i="6" l="1"/>
  <c r="I6908" i="6"/>
  <c r="Q6909" i="6"/>
  <c r="R6909" i="6" l="1"/>
  <c r="S6909" i="6" s="1"/>
  <c r="T6909" i="6" s="1"/>
  <c r="K6909" i="6"/>
  <c r="I6909" i="6" l="1"/>
  <c r="J6909" i="6"/>
  <c r="Q6910" i="6"/>
  <c r="R6910" i="6" l="1"/>
  <c r="S6910" i="6" s="1"/>
  <c r="T6910" i="6" s="1"/>
  <c r="K6910" i="6"/>
  <c r="J6910" i="6" l="1"/>
  <c r="I6910" i="6"/>
  <c r="Q6911" i="6"/>
  <c r="K6911" i="6" l="1"/>
  <c r="R6911" i="6"/>
  <c r="S6911" i="6" s="1"/>
  <c r="T6911" i="6" s="1"/>
  <c r="Q6912" i="6" l="1"/>
  <c r="I6911" i="6"/>
  <c r="J6911" i="6"/>
  <c r="R6912" i="6" l="1"/>
  <c r="S6912" i="6" s="1"/>
  <c r="T6912" i="6" s="1"/>
  <c r="K6912" i="6"/>
  <c r="J6912" i="6" l="1"/>
  <c r="I6912" i="6"/>
  <c r="Q6913" i="6"/>
  <c r="K6913" i="6" l="1"/>
  <c r="R6913" i="6"/>
  <c r="S6913" i="6" s="1"/>
  <c r="T6913" i="6" s="1"/>
  <c r="J6913" i="6" l="1"/>
  <c r="I6913" i="6"/>
  <c r="Q6914" i="6"/>
  <c r="R6914" i="6" l="1"/>
  <c r="S6914" i="6" s="1"/>
  <c r="T6914" i="6" s="1"/>
  <c r="K6914" i="6"/>
  <c r="J6914" i="6" l="1"/>
  <c r="I6914" i="6"/>
  <c r="Q6915" i="6"/>
  <c r="K6915" i="6" l="1"/>
  <c r="R6915" i="6"/>
  <c r="S6915" i="6" s="1"/>
  <c r="T6915" i="6" s="1"/>
  <c r="Q6916" i="6" l="1"/>
  <c r="I6915" i="6"/>
  <c r="J6915" i="6"/>
  <c r="R6916" i="6" l="1"/>
  <c r="S6916" i="6" s="1"/>
  <c r="T6916" i="6" s="1"/>
  <c r="K6916" i="6"/>
  <c r="J6916" i="6" l="1"/>
  <c r="I6916" i="6"/>
  <c r="Q6917" i="6"/>
  <c r="R6917" i="6" l="1"/>
  <c r="S6917" i="6" s="1"/>
  <c r="T6917" i="6" s="1"/>
  <c r="K6917" i="6"/>
  <c r="I6917" i="6" l="1"/>
  <c r="J6917" i="6"/>
  <c r="Q6918" i="6"/>
  <c r="R6918" i="6" l="1"/>
  <c r="S6918" i="6" s="1"/>
  <c r="T6918" i="6" s="1"/>
  <c r="K6918" i="6"/>
  <c r="Q6919" i="6" l="1"/>
  <c r="J6918" i="6"/>
  <c r="I6918" i="6"/>
  <c r="K6919" i="6" l="1"/>
  <c r="R6919" i="6"/>
  <c r="S6919" i="6" s="1"/>
  <c r="T6919" i="6" s="1"/>
  <c r="Q6920" i="6" l="1"/>
  <c r="J6919" i="6"/>
  <c r="I6919" i="6"/>
  <c r="R6920" i="6" l="1"/>
  <c r="S6920" i="6" s="1"/>
  <c r="T6920" i="6" s="1"/>
  <c r="K6920" i="6"/>
  <c r="Q6921" i="6" l="1"/>
  <c r="J6920" i="6"/>
  <c r="I6920" i="6"/>
  <c r="K6921" i="6" l="1"/>
  <c r="R6921" i="6"/>
  <c r="S6921" i="6" s="1"/>
  <c r="T6921" i="6" s="1"/>
  <c r="Q6922" i="6" l="1"/>
  <c r="J6921" i="6"/>
  <c r="I6921" i="6"/>
  <c r="R6922" i="6" l="1"/>
  <c r="S6922" i="6" s="1"/>
  <c r="T6922" i="6" s="1"/>
  <c r="K6922" i="6"/>
  <c r="J6922" i="6" l="1"/>
  <c r="I6922" i="6"/>
  <c r="Q6923" i="6"/>
  <c r="K6923" i="6" l="1"/>
  <c r="R6923" i="6"/>
  <c r="S6923" i="6" s="1"/>
  <c r="T6923" i="6" s="1"/>
  <c r="I6923" i="6" l="1"/>
  <c r="J6923" i="6"/>
  <c r="Q6924" i="6"/>
  <c r="R6924" i="6" l="1"/>
  <c r="S6924" i="6" s="1"/>
  <c r="T6924" i="6" s="1"/>
  <c r="K6924" i="6"/>
  <c r="J6924" i="6" l="1"/>
  <c r="I6924" i="6"/>
  <c r="Q6925" i="6"/>
  <c r="R6925" i="6" l="1"/>
  <c r="S6925" i="6" s="1"/>
  <c r="T6925" i="6" s="1"/>
  <c r="K6925" i="6"/>
  <c r="I6925" i="6" l="1"/>
  <c r="J6925" i="6"/>
  <c r="Q6926" i="6"/>
  <c r="R6926" i="6" l="1"/>
  <c r="S6926" i="6" s="1"/>
  <c r="T6926" i="6" s="1"/>
  <c r="K6926" i="6"/>
  <c r="J6926" i="6" l="1"/>
  <c r="I6926" i="6"/>
  <c r="Q6927" i="6"/>
  <c r="K6927" i="6" l="1"/>
  <c r="R6927" i="6"/>
  <c r="S6927" i="6" s="1"/>
  <c r="T6927" i="6" s="1"/>
  <c r="J6927" i="6" l="1"/>
  <c r="I6927" i="6"/>
  <c r="Q6928" i="6"/>
  <c r="R6928" i="6" l="1"/>
  <c r="S6928" i="6" s="1"/>
  <c r="T6928" i="6" s="1"/>
  <c r="K6928" i="6"/>
  <c r="J6928" i="6" l="1"/>
  <c r="I6928" i="6"/>
  <c r="Q6929" i="6"/>
  <c r="K6929" i="6" l="1"/>
  <c r="R6929" i="6"/>
  <c r="S6929" i="6" s="1"/>
  <c r="T6929" i="6" s="1"/>
  <c r="Q6930" i="6" l="1"/>
  <c r="J6929" i="6"/>
  <c r="I6929" i="6"/>
  <c r="R6930" i="6" l="1"/>
  <c r="S6930" i="6" s="1"/>
  <c r="T6930" i="6" s="1"/>
  <c r="K6930" i="6"/>
  <c r="J6930" i="6" l="1"/>
  <c r="I6930" i="6"/>
  <c r="Q6931" i="6"/>
  <c r="K6931" i="6" l="1"/>
  <c r="R6931" i="6"/>
  <c r="S6931" i="6" s="1"/>
  <c r="T6931" i="6" s="1"/>
  <c r="Q6932" i="6" l="1"/>
  <c r="I6931" i="6"/>
  <c r="J6931" i="6"/>
  <c r="R6932" i="6" l="1"/>
  <c r="S6932" i="6" s="1"/>
  <c r="T6932" i="6" s="1"/>
  <c r="K6932" i="6"/>
  <c r="Q6933" i="6" l="1"/>
  <c r="J6932" i="6"/>
  <c r="I6932" i="6"/>
  <c r="R6933" i="6" l="1"/>
  <c r="S6933" i="6" s="1"/>
  <c r="T6933" i="6" s="1"/>
  <c r="K6933" i="6"/>
  <c r="Q6934" i="6" l="1"/>
  <c r="I6933" i="6"/>
  <c r="J6933" i="6"/>
  <c r="R6934" i="6" l="1"/>
  <c r="S6934" i="6" s="1"/>
  <c r="T6934" i="6" s="1"/>
  <c r="K6934" i="6"/>
  <c r="J6934" i="6" l="1"/>
  <c r="I6934" i="6"/>
  <c r="Q6935" i="6"/>
  <c r="K6935" i="6" l="1"/>
  <c r="R6935" i="6"/>
  <c r="S6935" i="6" s="1"/>
  <c r="T6935" i="6" s="1"/>
  <c r="Q6936" i="6" l="1"/>
  <c r="I6935" i="6"/>
  <c r="J6935" i="6"/>
  <c r="R6936" i="6" l="1"/>
  <c r="S6936" i="6" s="1"/>
  <c r="T6936" i="6" s="1"/>
  <c r="K6936" i="6"/>
  <c r="J6936" i="6" l="1"/>
  <c r="I6936" i="6"/>
  <c r="Q6937" i="6"/>
  <c r="K6937" i="6" l="1"/>
  <c r="R6937" i="6"/>
  <c r="S6937" i="6" s="1"/>
  <c r="T6937" i="6" s="1"/>
  <c r="Q6938" i="6" l="1"/>
  <c r="J6937" i="6"/>
  <c r="I6937" i="6"/>
  <c r="R6938" i="6" l="1"/>
  <c r="S6938" i="6" s="1"/>
  <c r="T6938" i="6" s="1"/>
  <c r="K6938" i="6"/>
  <c r="J6938" i="6" l="1"/>
  <c r="I6938" i="6"/>
  <c r="Q6939" i="6"/>
  <c r="K6939" i="6" l="1"/>
  <c r="R6939" i="6"/>
  <c r="S6939" i="6" s="1"/>
  <c r="T6939" i="6" s="1"/>
  <c r="I6939" i="6" l="1"/>
  <c r="J6939" i="6"/>
  <c r="Q6940" i="6"/>
  <c r="R6940" i="6" l="1"/>
  <c r="S6940" i="6" s="1"/>
  <c r="T6940" i="6" s="1"/>
  <c r="K6940" i="6"/>
  <c r="J6940" i="6" l="1"/>
  <c r="I6940" i="6"/>
  <c r="Q6941" i="6"/>
  <c r="R6941" i="6" l="1"/>
  <c r="S6941" i="6" s="1"/>
  <c r="T6941" i="6" s="1"/>
  <c r="K6941" i="6"/>
  <c r="I6941" i="6" l="1"/>
  <c r="J6941" i="6"/>
  <c r="Q6942" i="6"/>
  <c r="R6942" i="6" l="1"/>
  <c r="S6942" i="6" s="1"/>
  <c r="T6942" i="6" s="1"/>
  <c r="K6942" i="6"/>
  <c r="J6942" i="6" l="1"/>
  <c r="I6942" i="6"/>
  <c r="Q6943" i="6"/>
  <c r="K6943" i="6" l="1"/>
  <c r="R6943" i="6"/>
  <c r="S6943" i="6" s="1"/>
  <c r="T6943" i="6" s="1"/>
  <c r="Q6944" i="6" l="1"/>
  <c r="I6943" i="6"/>
  <c r="J6943" i="6"/>
  <c r="R6944" i="6" l="1"/>
  <c r="S6944" i="6" s="1"/>
  <c r="T6944" i="6" s="1"/>
  <c r="K6944" i="6"/>
  <c r="J6944" i="6" l="1"/>
  <c r="I6944" i="6"/>
  <c r="Q6945" i="6"/>
  <c r="K6945" i="6" l="1"/>
  <c r="R6945" i="6"/>
  <c r="S6945" i="6" s="1"/>
  <c r="T6945" i="6" s="1"/>
  <c r="Q6946" i="6" l="1"/>
  <c r="J6945" i="6"/>
  <c r="I6945" i="6"/>
  <c r="R6946" i="6" l="1"/>
  <c r="S6946" i="6" s="1"/>
  <c r="T6946" i="6" s="1"/>
  <c r="K6946" i="6"/>
  <c r="J6946" i="6" l="1"/>
  <c r="I6946" i="6"/>
  <c r="Q6947" i="6"/>
  <c r="K6947" i="6" l="1"/>
  <c r="R6947" i="6"/>
  <c r="S6947" i="6" s="1"/>
  <c r="T6947" i="6" s="1"/>
  <c r="I6947" i="6" l="1"/>
  <c r="J6947" i="6"/>
  <c r="Q6948" i="6"/>
  <c r="R6948" i="6" l="1"/>
  <c r="S6948" i="6" s="1"/>
  <c r="T6948" i="6" s="1"/>
  <c r="K6948" i="6"/>
  <c r="J6948" i="6" l="1"/>
  <c r="I6948" i="6"/>
  <c r="Q6949" i="6"/>
  <c r="R6949" i="6" l="1"/>
  <c r="S6949" i="6" s="1"/>
  <c r="T6949" i="6" s="1"/>
  <c r="K6949" i="6"/>
  <c r="I6949" i="6" l="1"/>
  <c r="J6949" i="6"/>
  <c r="Q6950" i="6"/>
  <c r="R6950" i="6" l="1"/>
  <c r="S6950" i="6" s="1"/>
  <c r="T6950" i="6" s="1"/>
  <c r="K6950" i="6"/>
  <c r="J6950" i="6" l="1"/>
  <c r="I6950" i="6"/>
  <c r="Q6951" i="6"/>
  <c r="K6951" i="6" l="1"/>
  <c r="R6951" i="6"/>
  <c r="S6951" i="6" s="1"/>
  <c r="T6951" i="6" s="1"/>
  <c r="Q6952" i="6" l="1"/>
  <c r="J6951" i="6"/>
  <c r="I6951" i="6"/>
  <c r="R6952" i="6" l="1"/>
  <c r="S6952" i="6" s="1"/>
  <c r="T6952" i="6" s="1"/>
  <c r="K6952" i="6"/>
  <c r="J6952" i="6" l="1"/>
  <c r="I6952" i="6"/>
  <c r="Q6953" i="6"/>
  <c r="K6953" i="6" l="1"/>
  <c r="R6953" i="6"/>
  <c r="S6953" i="6" s="1"/>
  <c r="T6953" i="6" s="1"/>
  <c r="Q6954" i="6" l="1"/>
  <c r="J6953" i="6"/>
  <c r="I6953" i="6"/>
  <c r="R6954" i="6" l="1"/>
  <c r="S6954" i="6" s="1"/>
  <c r="T6954" i="6" s="1"/>
  <c r="K6954" i="6"/>
  <c r="J6954" i="6" l="1"/>
  <c r="I6954" i="6"/>
  <c r="Q6955" i="6"/>
  <c r="K6955" i="6" l="1"/>
  <c r="R6955" i="6"/>
  <c r="S6955" i="6" s="1"/>
  <c r="T6955" i="6" s="1"/>
  <c r="Q6956" i="6" l="1"/>
  <c r="I6955" i="6"/>
  <c r="J6955" i="6"/>
  <c r="R6956" i="6" l="1"/>
  <c r="S6956" i="6" s="1"/>
  <c r="T6956" i="6" s="1"/>
  <c r="K6956" i="6"/>
  <c r="J6956" i="6" l="1"/>
  <c r="I6956" i="6"/>
  <c r="Q6957" i="6"/>
  <c r="R6957" i="6" l="1"/>
  <c r="S6957" i="6" s="1"/>
  <c r="T6957" i="6" s="1"/>
  <c r="K6957" i="6"/>
  <c r="Q6958" i="6" l="1"/>
  <c r="I6957" i="6"/>
  <c r="J6957" i="6"/>
  <c r="R6958" i="6" l="1"/>
  <c r="S6958" i="6" s="1"/>
  <c r="T6958" i="6" s="1"/>
  <c r="K6958" i="6"/>
  <c r="J6958" i="6" l="1"/>
  <c r="I6958" i="6"/>
  <c r="Q6959" i="6"/>
  <c r="K6959" i="6" l="1"/>
  <c r="R6959" i="6"/>
  <c r="S6959" i="6" s="1"/>
  <c r="T6959" i="6" s="1"/>
  <c r="Q6960" i="6" l="1"/>
  <c r="J6959" i="6"/>
  <c r="I6959" i="6"/>
  <c r="R6960" i="6" l="1"/>
  <c r="S6960" i="6" s="1"/>
  <c r="T6960" i="6" s="1"/>
  <c r="K6960" i="6"/>
  <c r="Q6961" i="6" l="1"/>
  <c r="J6960" i="6"/>
  <c r="I6960" i="6"/>
  <c r="K6961" i="6" l="1"/>
  <c r="R6961" i="6"/>
  <c r="S6961" i="6" s="1"/>
  <c r="T6961" i="6" s="1"/>
  <c r="Q6962" i="6" l="1"/>
  <c r="J6961" i="6"/>
  <c r="I6961" i="6"/>
  <c r="R6962" i="6" l="1"/>
  <c r="S6962" i="6" s="1"/>
  <c r="T6962" i="6" s="1"/>
  <c r="K6962" i="6"/>
  <c r="Q6963" i="6" l="1"/>
  <c r="J6962" i="6"/>
  <c r="I6962" i="6"/>
  <c r="K6963" i="6" l="1"/>
  <c r="R6963" i="6"/>
  <c r="S6963" i="6" s="1"/>
  <c r="T6963" i="6" s="1"/>
  <c r="Q6964" i="6" l="1"/>
  <c r="I6963" i="6"/>
  <c r="J6963" i="6"/>
  <c r="R6964" i="6" l="1"/>
  <c r="S6964" i="6" s="1"/>
  <c r="T6964" i="6" s="1"/>
  <c r="K6964" i="6"/>
  <c r="J6964" i="6" l="1"/>
  <c r="I6964" i="6"/>
  <c r="Q6965" i="6"/>
  <c r="R6965" i="6" l="1"/>
  <c r="S6965" i="6" s="1"/>
  <c r="T6965" i="6" s="1"/>
  <c r="K6965" i="6"/>
  <c r="I6965" i="6" l="1"/>
  <c r="J6965" i="6"/>
  <c r="Q6966" i="6"/>
  <c r="R6966" i="6" l="1"/>
  <c r="S6966" i="6" s="1"/>
  <c r="T6966" i="6" s="1"/>
  <c r="K6966" i="6"/>
  <c r="J6966" i="6" l="1"/>
  <c r="I6966" i="6"/>
  <c r="Q6967" i="6"/>
  <c r="K6967" i="6" l="1"/>
  <c r="R6967" i="6"/>
  <c r="S6967" i="6" s="1"/>
  <c r="T6967" i="6" s="1"/>
  <c r="Q6968" i="6" l="1"/>
  <c r="I6967" i="6"/>
  <c r="J6967" i="6"/>
  <c r="R6968" i="6" l="1"/>
  <c r="S6968" i="6" s="1"/>
  <c r="T6968" i="6" s="1"/>
  <c r="K6968" i="6"/>
  <c r="J6968" i="6" l="1"/>
  <c r="I6968" i="6"/>
  <c r="Q6969" i="6"/>
  <c r="K6969" i="6" l="1"/>
  <c r="R6969" i="6"/>
  <c r="S6969" i="6" s="1"/>
  <c r="T6969" i="6" s="1"/>
  <c r="Q6970" i="6" l="1"/>
  <c r="J6969" i="6"/>
  <c r="I6969" i="6"/>
  <c r="R6970" i="6" l="1"/>
  <c r="S6970" i="6" s="1"/>
  <c r="T6970" i="6" s="1"/>
  <c r="K6970" i="6"/>
  <c r="J6970" i="6" l="1"/>
  <c r="I6970" i="6"/>
  <c r="Q6971" i="6"/>
  <c r="K6971" i="6" l="1"/>
  <c r="R6971" i="6"/>
  <c r="S6971" i="6" s="1"/>
  <c r="T6971" i="6" s="1"/>
  <c r="Q6972" i="6" l="1"/>
  <c r="I6971" i="6"/>
  <c r="J6971" i="6"/>
  <c r="R6972" i="6" l="1"/>
  <c r="S6972" i="6" s="1"/>
  <c r="T6972" i="6" s="1"/>
  <c r="K6972" i="6"/>
  <c r="J6972" i="6" l="1"/>
  <c r="I6972" i="6"/>
  <c r="Q6973" i="6"/>
  <c r="R6973" i="6" l="1"/>
  <c r="S6973" i="6" s="1"/>
  <c r="T6973" i="6" s="1"/>
  <c r="K6973" i="6"/>
  <c r="I6973" i="6" l="1"/>
  <c r="J6973" i="6"/>
  <c r="Q6974" i="6"/>
  <c r="R6974" i="6" l="1"/>
  <c r="S6974" i="6" s="1"/>
  <c r="T6974" i="6" s="1"/>
  <c r="K6974" i="6"/>
  <c r="J6974" i="6" l="1"/>
  <c r="I6974" i="6"/>
  <c r="Q6975" i="6"/>
  <c r="K6975" i="6" l="1"/>
  <c r="R6975" i="6"/>
  <c r="S6975" i="6" s="1"/>
  <c r="T6975" i="6" s="1"/>
  <c r="I6975" i="6" l="1"/>
  <c r="J6975" i="6"/>
  <c r="Q6976" i="6"/>
  <c r="R6976" i="6" l="1"/>
  <c r="S6976" i="6" s="1"/>
  <c r="T6976" i="6" s="1"/>
  <c r="K6976" i="6"/>
  <c r="J6976" i="6" l="1"/>
  <c r="I6976" i="6"/>
  <c r="Q6977" i="6"/>
  <c r="K6977" i="6" l="1"/>
  <c r="R6977" i="6"/>
  <c r="S6977" i="6" s="1"/>
  <c r="T6977" i="6" s="1"/>
  <c r="Q6978" i="6" l="1"/>
  <c r="J6977" i="6"/>
  <c r="I6977" i="6"/>
  <c r="R6978" i="6" l="1"/>
  <c r="S6978" i="6" s="1"/>
  <c r="T6978" i="6" s="1"/>
  <c r="K6978" i="6"/>
  <c r="J6978" i="6" l="1"/>
  <c r="I6978" i="6"/>
  <c r="Q6979" i="6"/>
  <c r="K6979" i="6" l="1"/>
  <c r="R6979" i="6"/>
  <c r="S6979" i="6" s="1"/>
  <c r="T6979" i="6" s="1"/>
  <c r="Q6980" i="6" l="1"/>
  <c r="I6979" i="6"/>
  <c r="J6979" i="6"/>
  <c r="R6980" i="6" l="1"/>
  <c r="S6980" i="6" s="1"/>
  <c r="T6980" i="6" s="1"/>
  <c r="K6980" i="6"/>
  <c r="J6980" i="6" l="1"/>
  <c r="I6980" i="6"/>
  <c r="Q6981" i="6"/>
  <c r="R6981" i="6" l="1"/>
  <c r="S6981" i="6" s="1"/>
  <c r="T6981" i="6" s="1"/>
  <c r="K6981" i="6"/>
  <c r="I6981" i="6" l="1"/>
  <c r="J6981" i="6"/>
  <c r="Q6982" i="6"/>
  <c r="R6982" i="6" l="1"/>
  <c r="S6982" i="6" s="1"/>
  <c r="T6982" i="6" s="1"/>
  <c r="K6982" i="6"/>
  <c r="J6982" i="6" l="1"/>
  <c r="I6982" i="6"/>
  <c r="Q6983" i="6"/>
  <c r="K6983" i="6" l="1"/>
  <c r="R6983" i="6"/>
  <c r="S6983" i="6" s="1"/>
  <c r="T6983" i="6" s="1"/>
  <c r="Q6984" i="6" l="1"/>
  <c r="J6983" i="6"/>
  <c r="I6983" i="6"/>
  <c r="R6984" i="6" l="1"/>
  <c r="S6984" i="6" s="1"/>
  <c r="T6984" i="6" s="1"/>
  <c r="K6984" i="6"/>
  <c r="J6984" i="6" l="1"/>
  <c r="I6984" i="6"/>
  <c r="Q6985" i="6"/>
  <c r="R6985" i="6" l="1"/>
  <c r="S6985" i="6" s="1"/>
  <c r="T6985" i="6" s="1"/>
  <c r="K6985" i="6"/>
  <c r="J6985" i="6" l="1"/>
  <c r="I6985" i="6"/>
  <c r="Q6986" i="6"/>
  <c r="R6986" i="6" l="1"/>
  <c r="S6986" i="6" s="1"/>
  <c r="T6986" i="6" s="1"/>
  <c r="K6986" i="6"/>
  <c r="J6986" i="6" l="1"/>
  <c r="I6986" i="6"/>
  <c r="Q6987" i="6"/>
  <c r="R6987" i="6" l="1"/>
  <c r="S6987" i="6" s="1"/>
  <c r="T6987" i="6" s="1"/>
  <c r="K6987" i="6"/>
  <c r="J6987" i="6" l="1"/>
  <c r="I6987" i="6"/>
  <c r="Q6988" i="6"/>
  <c r="R6988" i="6" l="1"/>
  <c r="S6988" i="6" s="1"/>
  <c r="T6988" i="6" s="1"/>
  <c r="K6988" i="6"/>
  <c r="J6988" i="6" l="1"/>
  <c r="I6988" i="6"/>
  <c r="Q6989" i="6"/>
  <c r="R6989" i="6" l="1"/>
  <c r="S6989" i="6" s="1"/>
  <c r="T6989" i="6" s="1"/>
  <c r="K6989" i="6"/>
  <c r="J6989" i="6" l="1"/>
  <c r="I6989" i="6"/>
  <c r="Q6990" i="6"/>
  <c r="R6990" i="6" l="1"/>
  <c r="S6990" i="6" s="1"/>
  <c r="T6990" i="6" s="1"/>
  <c r="K6990" i="6"/>
  <c r="Q6991" i="6" l="1"/>
  <c r="J6990" i="6"/>
  <c r="I6990" i="6"/>
  <c r="K6991" i="6" l="1"/>
  <c r="R6991" i="6"/>
  <c r="S6991" i="6" s="1"/>
  <c r="T6991" i="6" s="1"/>
  <c r="Q6992" i="6" l="1"/>
  <c r="J6991" i="6"/>
  <c r="I6991" i="6"/>
  <c r="R6992" i="6" l="1"/>
  <c r="S6992" i="6" s="1"/>
  <c r="T6992" i="6" s="1"/>
  <c r="K6992" i="6"/>
  <c r="J6992" i="6" l="1"/>
  <c r="I6992" i="6"/>
  <c r="Q6993" i="6"/>
  <c r="K6993" i="6" l="1"/>
  <c r="R6993" i="6"/>
  <c r="S6993" i="6" s="1"/>
  <c r="T6993" i="6" s="1"/>
  <c r="Q6994" i="6" l="1"/>
  <c r="J6993" i="6"/>
  <c r="I6993" i="6"/>
  <c r="R6994" i="6" l="1"/>
  <c r="S6994" i="6" s="1"/>
  <c r="T6994" i="6" s="1"/>
  <c r="K6994" i="6"/>
  <c r="J6994" i="6" l="1"/>
  <c r="I6994" i="6"/>
  <c r="Q6995" i="6"/>
  <c r="K6995" i="6" l="1"/>
  <c r="R6995" i="6"/>
  <c r="S6995" i="6" s="1"/>
  <c r="T6995" i="6" s="1"/>
  <c r="Q6996" i="6" l="1"/>
  <c r="J6995" i="6"/>
  <c r="I6995" i="6"/>
  <c r="R6996" i="6" l="1"/>
  <c r="S6996" i="6" s="1"/>
  <c r="T6996" i="6" s="1"/>
  <c r="K6996" i="6"/>
  <c r="J6996" i="6" l="1"/>
  <c r="I6996" i="6"/>
  <c r="Q6997" i="6"/>
  <c r="K6997" i="6" l="1"/>
  <c r="R6997" i="6"/>
  <c r="S6997" i="6" s="1"/>
  <c r="T6997" i="6" s="1"/>
  <c r="Q6998" i="6" l="1"/>
  <c r="J6997" i="6"/>
  <c r="I6997" i="6"/>
  <c r="R6998" i="6" l="1"/>
  <c r="S6998" i="6" s="1"/>
  <c r="T6998" i="6" s="1"/>
  <c r="K6998" i="6"/>
  <c r="J6998" i="6" l="1"/>
  <c r="I6998" i="6"/>
  <c r="Q6999" i="6"/>
  <c r="K6999" i="6" l="1"/>
  <c r="R6999" i="6"/>
  <c r="S6999" i="6" s="1"/>
  <c r="T6999" i="6" s="1"/>
  <c r="J6999" i="6" l="1"/>
  <c r="I6999" i="6"/>
  <c r="Q7000" i="6"/>
  <c r="R7000" i="6" l="1"/>
  <c r="S7000" i="6" s="1"/>
  <c r="T7000" i="6" s="1"/>
  <c r="K7000" i="6"/>
  <c r="J7000" i="6" l="1"/>
  <c r="I7000" i="6"/>
  <c r="Q7001" i="6"/>
  <c r="R7001" i="6" l="1"/>
  <c r="S7001" i="6" s="1"/>
  <c r="T7001" i="6" s="1"/>
  <c r="K7001" i="6"/>
  <c r="J7001" i="6" l="1"/>
  <c r="I7001" i="6"/>
  <c r="Q7002" i="6"/>
  <c r="R7002" i="6" l="1"/>
  <c r="S7002" i="6" s="1"/>
  <c r="T7002" i="6" s="1"/>
  <c r="K7002" i="6"/>
  <c r="J7002" i="6" l="1"/>
  <c r="I7002" i="6"/>
  <c r="Q7003" i="6"/>
  <c r="K7003" i="6" l="1"/>
  <c r="R7003" i="6"/>
  <c r="S7003" i="6" s="1"/>
  <c r="T7003" i="6" s="1"/>
  <c r="J7003" i="6" l="1"/>
  <c r="I7003" i="6"/>
  <c r="Q7004" i="6"/>
  <c r="R7004" i="6" l="1"/>
  <c r="S7004" i="6" s="1"/>
  <c r="T7004" i="6" s="1"/>
  <c r="K7004" i="6"/>
  <c r="J7004" i="6" l="1"/>
  <c r="I7004" i="6"/>
  <c r="Q7005" i="6"/>
  <c r="K7005" i="6" l="1"/>
  <c r="R7005" i="6"/>
  <c r="S7005" i="6" s="1"/>
  <c r="T7005" i="6" s="1"/>
  <c r="Q7006" i="6" l="1"/>
  <c r="J7005" i="6"/>
  <c r="I7005" i="6"/>
  <c r="R7006" i="6" l="1"/>
  <c r="S7006" i="6" s="1"/>
  <c r="T7006" i="6" s="1"/>
  <c r="K7006" i="6"/>
  <c r="J7006" i="6" l="1"/>
  <c r="I7006" i="6"/>
  <c r="Q7007" i="6"/>
  <c r="K7007" i="6" l="1"/>
  <c r="R7007" i="6"/>
  <c r="S7007" i="6" s="1"/>
  <c r="T7007" i="6" s="1"/>
  <c r="J7007" i="6" l="1"/>
  <c r="I7007" i="6"/>
  <c r="Q7008" i="6"/>
  <c r="R7008" i="6" l="1"/>
  <c r="S7008" i="6" s="1"/>
  <c r="T7008" i="6" s="1"/>
  <c r="K7008" i="6"/>
  <c r="J7008" i="6" l="1"/>
  <c r="I7008" i="6"/>
  <c r="Q7009" i="6"/>
  <c r="K7009" i="6" l="1"/>
  <c r="R7009" i="6"/>
  <c r="S7009" i="6" s="1"/>
  <c r="T7009" i="6" s="1"/>
  <c r="Q7010" i="6" l="1"/>
  <c r="J7009" i="6"/>
  <c r="I7009" i="6"/>
  <c r="R7010" i="6" l="1"/>
  <c r="S7010" i="6" s="1"/>
  <c r="T7010" i="6" s="1"/>
  <c r="K7010" i="6"/>
  <c r="J7010" i="6" l="1"/>
  <c r="I7010" i="6"/>
  <c r="Q7011" i="6"/>
  <c r="K7011" i="6" l="1"/>
  <c r="R7011" i="6"/>
  <c r="S7011" i="6" s="1"/>
  <c r="T7011" i="6" s="1"/>
  <c r="Q7012" i="6" l="1"/>
  <c r="J7011" i="6"/>
  <c r="I7011" i="6"/>
  <c r="R7012" i="6" l="1"/>
  <c r="S7012" i="6" s="1"/>
  <c r="T7012" i="6" s="1"/>
  <c r="K7012" i="6"/>
  <c r="J7012" i="6" l="1"/>
  <c r="I7012" i="6"/>
  <c r="Q7013" i="6"/>
  <c r="K7013" i="6" l="1"/>
  <c r="R7013" i="6"/>
  <c r="S7013" i="6" s="1"/>
  <c r="T7013" i="6" s="1"/>
  <c r="Q7014" i="6" l="1"/>
  <c r="J7013" i="6"/>
  <c r="I7013" i="6"/>
  <c r="R7014" i="6" l="1"/>
  <c r="S7014" i="6" s="1"/>
  <c r="T7014" i="6" s="1"/>
  <c r="K7014" i="6"/>
  <c r="Q7015" i="6" l="1"/>
  <c r="J7014" i="6"/>
  <c r="I7014" i="6"/>
  <c r="K7015" i="6" l="1"/>
  <c r="R7015" i="6"/>
  <c r="S7015" i="6" s="1"/>
  <c r="T7015" i="6" s="1"/>
  <c r="Q7016" i="6" l="1"/>
  <c r="J7015" i="6"/>
  <c r="I7015" i="6"/>
  <c r="R7016" i="6" l="1"/>
  <c r="S7016" i="6" s="1"/>
  <c r="T7016" i="6" s="1"/>
  <c r="K7016" i="6"/>
  <c r="J7016" i="6" l="1"/>
  <c r="I7016" i="6"/>
  <c r="Q7017" i="6"/>
  <c r="K7017" i="6" l="1"/>
  <c r="R7017" i="6"/>
  <c r="S7017" i="6" s="1"/>
  <c r="T7017" i="6" s="1"/>
  <c r="Q7018" i="6" l="1"/>
  <c r="J7017" i="6"/>
  <c r="I7017" i="6"/>
  <c r="R7018" i="6" l="1"/>
  <c r="S7018" i="6" s="1"/>
  <c r="T7018" i="6" s="1"/>
  <c r="K7018" i="6"/>
  <c r="J7018" i="6" l="1"/>
  <c r="I7018" i="6"/>
  <c r="Q7019" i="6"/>
  <c r="K7019" i="6" l="1"/>
  <c r="R7019" i="6"/>
  <c r="S7019" i="6" s="1"/>
  <c r="T7019" i="6" s="1"/>
  <c r="Q7020" i="6" l="1"/>
  <c r="J7019" i="6"/>
  <c r="I7019" i="6"/>
  <c r="R7020" i="6" l="1"/>
  <c r="S7020" i="6" s="1"/>
  <c r="T7020" i="6" s="1"/>
  <c r="K7020" i="6"/>
  <c r="J7020" i="6" l="1"/>
  <c r="I7020" i="6"/>
  <c r="Q7021" i="6"/>
  <c r="K7021" i="6" l="1"/>
  <c r="R7021" i="6"/>
  <c r="S7021" i="6" s="1"/>
  <c r="T7021" i="6" s="1"/>
  <c r="Q7022" i="6" l="1"/>
  <c r="J7021" i="6"/>
  <c r="I7021" i="6"/>
  <c r="R7022" i="6" l="1"/>
  <c r="S7022" i="6" s="1"/>
  <c r="T7022" i="6" s="1"/>
  <c r="K7022" i="6"/>
  <c r="J7022" i="6" l="1"/>
  <c r="I7022" i="6"/>
  <c r="Q7023" i="6"/>
  <c r="K7023" i="6" l="1"/>
  <c r="R7023" i="6"/>
  <c r="S7023" i="6" s="1"/>
  <c r="T7023" i="6" s="1"/>
  <c r="Q7024" i="6" l="1"/>
  <c r="J7023" i="6"/>
  <c r="I7023" i="6"/>
  <c r="R7024" i="6" l="1"/>
  <c r="S7024" i="6" s="1"/>
  <c r="T7024" i="6" s="1"/>
  <c r="K7024" i="6"/>
  <c r="J7024" i="6" l="1"/>
  <c r="I7024" i="6"/>
  <c r="Q7025" i="6"/>
  <c r="K7025" i="6" l="1"/>
  <c r="R7025" i="6"/>
  <c r="S7025" i="6" s="1"/>
  <c r="T7025" i="6" s="1"/>
  <c r="Q7026" i="6" l="1"/>
  <c r="J7025" i="6"/>
  <c r="I7025" i="6"/>
  <c r="R7026" i="6" l="1"/>
  <c r="S7026" i="6" s="1"/>
  <c r="T7026" i="6" s="1"/>
  <c r="K7026" i="6"/>
  <c r="J7026" i="6" l="1"/>
  <c r="I7026" i="6"/>
  <c r="Q7027" i="6"/>
  <c r="K7027" i="6" l="1"/>
  <c r="R7027" i="6"/>
  <c r="S7027" i="6" s="1"/>
  <c r="T7027" i="6" s="1"/>
  <c r="J7027" i="6" l="1"/>
  <c r="I7027" i="6"/>
  <c r="Q7028" i="6"/>
  <c r="R7028" i="6" l="1"/>
  <c r="S7028" i="6" s="1"/>
  <c r="T7028" i="6" s="1"/>
  <c r="K7028" i="6"/>
  <c r="J7028" i="6" l="1"/>
  <c r="I7028" i="6"/>
  <c r="Q7029" i="6"/>
  <c r="K7029" i="6" l="1"/>
  <c r="R7029" i="6"/>
  <c r="S7029" i="6" s="1"/>
  <c r="T7029" i="6" s="1"/>
  <c r="Q7030" i="6" l="1"/>
  <c r="J7029" i="6"/>
  <c r="I7029" i="6"/>
  <c r="R7030" i="6" l="1"/>
  <c r="S7030" i="6" s="1"/>
  <c r="T7030" i="6" s="1"/>
  <c r="K7030" i="6"/>
  <c r="J7030" i="6" l="1"/>
  <c r="I7030" i="6"/>
  <c r="Q7031" i="6"/>
  <c r="K7031" i="6" l="1"/>
  <c r="R7031" i="6"/>
  <c r="S7031" i="6" s="1"/>
  <c r="T7031" i="6" s="1"/>
  <c r="J7031" i="6" l="1"/>
  <c r="I7031" i="6"/>
  <c r="Q7032" i="6"/>
  <c r="R7032" i="6" l="1"/>
  <c r="S7032" i="6" s="1"/>
  <c r="T7032" i="6" s="1"/>
  <c r="K7032" i="6"/>
  <c r="J7032" i="6" l="1"/>
  <c r="I7032" i="6"/>
  <c r="Q7033" i="6"/>
  <c r="K7033" i="6" l="1"/>
  <c r="R7033" i="6"/>
  <c r="S7033" i="6" s="1"/>
  <c r="T7033" i="6" s="1"/>
  <c r="Q7034" i="6" l="1"/>
  <c r="J7033" i="6"/>
  <c r="I7033" i="6"/>
  <c r="R7034" i="6" l="1"/>
  <c r="S7034" i="6" s="1"/>
  <c r="T7034" i="6" s="1"/>
  <c r="K7034" i="6"/>
  <c r="J7034" i="6" l="1"/>
  <c r="I7034" i="6"/>
  <c r="Q7035" i="6"/>
  <c r="K7035" i="6" l="1"/>
  <c r="R7035" i="6"/>
  <c r="S7035" i="6" s="1"/>
  <c r="T7035" i="6" s="1"/>
  <c r="J7035" i="6" l="1"/>
  <c r="I7035" i="6"/>
  <c r="Q7036" i="6"/>
  <c r="R7036" i="6" l="1"/>
  <c r="S7036" i="6" s="1"/>
  <c r="T7036" i="6" s="1"/>
  <c r="K7036" i="6"/>
  <c r="J7036" i="6" l="1"/>
  <c r="I7036" i="6"/>
  <c r="Q7037" i="6"/>
  <c r="K7037" i="6" l="1"/>
  <c r="R7037" i="6"/>
  <c r="S7037" i="6" s="1"/>
  <c r="T7037" i="6" s="1"/>
  <c r="Q7038" i="6" l="1"/>
  <c r="J7037" i="6"/>
  <c r="I7037" i="6"/>
  <c r="R7038" i="6" l="1"/>
  <c r="S7038" i="6" s="1"/>
  <c r="T7038" i="6" s="1"/>
  <c r="K7038" i="6"/>
  <c r="J7038" i="6" l="1"/>
  <c r="I7038" i="6"/>
  <c r="Q7039" i="6"/>
  <c r="K7039" i="6" l="1"/>
  <c r="R7039" i="6"/>
  <c r="S7039" i="6" s="1"/>
  <c r="T7039" i="6" s="1"/>
  <c r="Q7040" i="6" l="1"/>
  <c r="J7039" i="6"/>
  <c r="I7039" i="6"/>
  <c r="R7040" i="6" l="1"/>
  <c r="S7040" i="6" s="1"/>
  <c r="T7040" i="6" s="1"/>
  <c r="K7040" i="6"/>
  <c r="J7040" i="6" l="1"/>
  <c r="I7040" i="6"/>
  <c r="Q7041" i="6"/>
  <c r="K7041" i="6" l="1"/>
  <c r="R7041" i="6"/>
  <c r="S7041" i="6" s="1"/>
  <c r="T7041" i="6" s="1"/>
  <c r="Q7042" i="6" l="1"/>
  <c r="J7041" i="6"/>
  <c r="I7041" i="6"/>
  <c r="R7042" i="6" l="1"/>
  <c r="S7042" i="6" s="1"/>
  <c r="T7042" i="6" s="1"/>
  <c r="K7042" i="6"/>
  <c r="J7042" i="6" l="1"/>
  <c r="I7042" i="6"/>
  <c r="Q7043" i="6"/>
  <c r="K7043" i="6" l="1"/>
  <c r="R7043" i="6"/>
  <c r="S7043" i="6" s="1"/>
  <c r="T7043" i="6" s="1"/>
  <c r="Q7044" i="6" l="1"/>
  <c r="J7043" i="6"/>
  <c r="I7043" i="6"/>
  <c r="R7044" i="6" l="1"/>
  <c r="S7044" i="6" s="1"/>
  <c r="T7044" i="6" s="1"/>
  <c r="K7044" i="6"/>
  <c r="Q7045" i="6" l="1"/>
  <c r="J7044" i="6"/>
  <c r="I7044" i="6"/>
  <c r="K7045" i="6" l="1"/>
  <c r="R7045" i="6"/>
  <c r="S7045" i="6" s="1"/>
  <c r="T7045" i="6" s="1"/>
  <c r="Q7046" i="6" l="1"/>
  <c r="J7045" i="6"/>
  <c r="I7045" i="6"/>
  <c r="R7046" i="6" l="1"/>
  <c r="S7046" i="6" s="1"/>
  <c r="T7046" i="6" s="1"/>
  <c r="K7046" i="6"/>
  <c r="J7046" i="6" l="1"/>
  <c r="I7046" i="6"/>
  <c r="Q7047" i="6"/>
  <c r="K7047" i="6" l="1"/>
  <c r="R7047" i="6"/>
  <c r="S7047" i="6" s="1"/>
  <c r="T7047" i="6" s="1"/>
  <c r="Q7048" i="6" l="1"/>
  <c r="J7047" i="6"/>
  <c r="I7047" i="6"/>
  <c r="R7048" i="6" l="1"/>
  <c r="S7048" i="6" s="1"/>
  <c r="T7048" i="6" s="1"/>
  <c r="K7048" i="6"/>
  <c r="J7048" i="6" l="1"/>
  <c r="I7048" i="6"/>
  <c r="Q7049" i="6"/>
  <c r="K7049" i="6" l="1"/>
  <c r="R7049" i="6"/>
  <c r="S7049" i="6" s="1"/>
  <c r="T7049" i="6" s="1"/>
  <c r="Q7050" i="6" l="1"/>
  <c r="J7049" i="6"/>
  <c r="I7049" i="6"/>
  <c r="R7050" i="6" l="1"/>
  <c r="S7050" i="6" s="1"/>
  <c r="T7050" i="6" s="1"/>
  <c r="K7050" i="6"/>
  <c r="J7050" i="6" l="1"/>
  <c r="I7050" i="6"/>
  <c r="Q7051" i="6"/>
  <c r="K7051" i="6" l="1"/>
  <c r="R7051" i="6"/>
  <c r="S7051" i="6" s="1"/>
  <c r="T7051" i="6" s="1"/>
  <c r="J7051" i="6" l="1"/>
  <c r="I7051" i="6"/>
  <c r="Q7052" i="6"/>
  <c r="R7052" i="6" l="1"/>
  <c r="S7052" i="6" s="1"/>
  <c r="T7052" i="6" s="1"/>
  <c r="K7052" i="6"/>
  <c r="J7052" i="6" l="1"/>
  <c r="I7052" i="6"/>
  <c r="Q7053" i="6"/>
  <c r="K7053" i="6" l="1"/>
  <c r="R7053" i="6"/>
  <c r="S7053" i="6" s="1"/>
  <c r="T7053" i="6" s="1"/>
  <c r="Q7054" i="6" l="1"/>
  <c r="J7053" i="6"/>
  <c r="I7053" i="6"/>
  <c r="R7054" i="6" l="1"/>
  <c r="S7054" i="6" s="1"/>
  <c r="T7054" i="6" s="1"/>
  <c r="K7054" i="6"/>
  <c r="J7054" i="6" l="1"/>
  <c r="I7054" i="6"/>
  <c r="Q7055" i="6"/>
  <c r="K7055" i="6" l="1"/>
  <c r="R7055" i="6"/>
  <c r="S7055" i="6" s="1"/>
  <c r="T7055" i="6" s="1"/>
  <c r="Q7056" i="6" l="1"/>
  <c r="J7055" i="6"/>
  <c r="I7055" i="6"/>
  <c r="R7056" i="6" l="1"/>
  <c r="S7056" i="6" s="1"/>
  <c r="T7056" i="6" s="1"/>
  <c r="K7056" i="6"/>
  <c r="J7056" i="6" l="1"/>
  <c r="I7056" i="6"/>
  <c r="Q7057" i="6"/>
  <c r="K7057" i="6" l="1"/>
  <c r="R7057" i="6"/>
  <c r="S7057" i="6" s="1"/>
  <c r="T7057" i="6" s="1"/>
  <c r="Q7058" i="6" l="1"/>
  <c r="J7057" i="6"/>
  <c r="I7057" i="6"/>
  <c r="R7058" i="6" l="1"/>
  <c r="S7058" i="6" s="1"/>
  <c r="T7058" i="6" s="1"/>
  <c r="K7058" i="6"/>
  <c r="J7058" i="6" l="1"/>
  <c r="I7058" i="6"/>
  <c r="Q7059" i="6"/>
  <c r="K7059" i="6" l="1"/>
  <c r="R7059" i="6"/>
  <c r="S7059" i="6" s="1"/>
  <c r="T7059" i="6" s="1"/>
  <c r="J7059" i="6" l="1"/>
  <c r="I7059" i="6"/>
  <c r="Q7060" i="6"/>
  <c r="R7060" i="6" l="1"/>
  <c r="S7060" i="6" s="1"/>
  <c r="T7060" i="6" s="1"/>
  <c r="K7060" i="6"/>
  <c r="J7060" i="6" l="1"/>
  <c r="I7060" i="6"/>
  <c r="Q7061" i="6"/>
  <c r="K7061" i="6" l="1"/>
  <c r="R7061" i="6"/>
  <c r="S7061" i="6" s="1"/>
  <c r="T7061" i="6" s="1"/>
  <c r="Q7062" i="6" l="1"/>
  <c r="J7061" i="6"/>
  <c r="I7061" i="6"/>
  <c r="R7062" i="6" l="1"/>
  <c r="S7062" i="6" s="1"/>
  <c r="T7062" i="6" s="1"/>
  <c r="K7062" i="6"/>
  <c r="J7062" i="6" l="1"/>
  <c r="I7062" i="6"/>
  <c r="Q7063" i="6"/>
  <c r="K7063" i="6" l="1"/>
  <c r="R7063" i="6"/>
  <c r="S7063" i="6" s="1"/>
  <c r="T7063" i="6" s="1"/>
  <c r="Q7064" i="6" l="1"/>
  <c r="J7063" i="6"/>
  <c r="I7063" i="6"/>
  <c r="R7064" i="6" l="1"/>
  <c r="S7064" i="6" s="1"/>
  <c r="T7064" i="6" s="1"/>
  <c r="K7064" i="6"/>
  <c r="J7064" i="6" l="1"/>
  <c r="I7064" i="6"/>
  <c r="Q7065" i="6"/>
  <c r="K7065" i="6" l="1"/>
  <c r="R7065" i="6"/>
  <c r="S7065" i="6" s="1"/>
  <c r="T7065" i="6" s="1"/>
  <c r="Q7066" i="6" l="1"/>
  <c r="J7065" i="6"/>
  <c r="I7065" i="6"/>
  <c r="R7066" i="6" l="1"/>
  <c r="S7066" i="6" s="1"/>
  <c r="T7066" i="6" s="1"/>
  <c r="K7066" i="6"/>
  <c r="Q7067" i="6" l="1"/>
  <c r="J7066" i="6"/>
  <c r="I7066" i="6"/>
  <c r="K7067" i="6" l="1"/>
  <c r="R7067" i="6"/>
  <c r="S7067" i="6" s="1"/>
  <c r="T7067" i="6" s="1"/>
  <c r="Q7068" i="6" l="1"/>
  <c r="J7067" i="6"/>
  <c r="I7067" i="6"/>
  <c r="R7068" i="6" l="1"/>
  <c r="S7068" i="6" s="1"/>
  <c r="T7068" i="6" s="1"/>
  <c r="K7068" i="6"/>
  <c r="J7068" i="6" l="1"/>
  <c r="I7068" i="6"/>
  <c r="Q7069" i="6"/>
  <c r="K7069" i="6" l="1"/>
  <c r="R7069" i="6"/>
  <c r="S7069" i="6" s="1"/>
  <c r="T7069" i="6" s="1"/>
  <c r="J7069" i="6" l="1"/>
  <c r="I7069" i="6"/>
  <c r="Q7070" i="6"/>
  <c r="R7070" i="6" l="1"/>
  <c r="S7070" i="6" s="1"/>
  <c r="T7070" i="6" s="1"/>
  <c r="K7070" i="6"/>
  <c r="J7070" i="6" l="1"/>
  <c r="I7070" i="6"/>
  <c r="Q7071" i="6"/>
  <c r="K7071" i="6" l="1"/>
  <c r="R7071" i="6"/>
  <c r="S7071" i="6" s="1"/>
  <c r="T7071" i="6" s="1"/>
  <c r="Q7072" i="6" l="1"/>
  <c r="J7071" i="6"/>
  <c r="I7071" i="6"/>
  <c r="R7072" i="6" l="1"/>
  <c r="S7072" i="6" s="1"/>
  <c r="T7072" i="6" s="1"/>
  <c r="K7072" i="6"/>
  <c r="J7072" i="6" l="1"/>
  <c r="I7072" i="6"/>
  <c r="Q7073" i="6"/>
  <c r="K7073" i="6" l="1"/>
  <c r="R7073" i="6"/>
  <c r="S7073" i="6" s="1"/>
  <c r="T7073" i="6" s="1"/>
  <c r="J7073" i="6" l="1"/>
  <c r="I7073" i="6"/>
  <c r="Q7074" i="6"/>
  <c r="R7074" i="6" l="1"/>
  <c r="S7074" i="6" s="1"/>
  <c r="T7074" i="6" s="1"/>
  <c r="K7074" i="6"/>
  <c r="J7074" i="6" l="1"/>
  <c r="I7074" i="6"/>
  <c r="Q7075" i="6"/>
  <c r="K7075" i="6" l="1"/>
  <c r="R7075" i="6"/>
  <c r="S7075" i="6" s="1"/>
  <c r="T7075" i="6" s="1"/>
  <c r="Q7076" i="6" l="1"/>
  <c r="J7075" i="6"/>
  <c r="I7075" i="6"/>
  <c r="R7076" i="6" l="1"/>
  <c r="S7076" i="6" s="1"/>
  <c r="T7076" i="6" s="1"/>
  <c r="K7076" i="6"/>
  <c r="J7076" i="6" l="1"/>
  <c r="I7076" i="6"/>
  <c r="Q7077" i="6"/>
  <c r="K7077" i="6" l="1"/>
  <c r="R7077" i="6"/>
  <c r="S7077" i="6" s="1"/>
  <c r="T7077" i="6" s="1"/>
  <c r="Q7078" i="6" l="1"/>
  <c r="J7077" i="6"/>
  <c r="I7077" i="6"/>
  <c r="R7078" i="6" l="1"/>
  <c r="S7078" i="6" s="1"/>
  <c r="T7078" i="6" s="1"/>
  <c r="K7078" i="6"/>
  <c r="J7078" i="6" l="1"/>
  <c r="I7078" i="6"/>
  <c r="Q7079" i="6"/>
  <c r="K7079" i="6" l="1"/>
  <c r="R7079" i="6"/>
  <c r="S7079" i="6" s="1"/>
  <c r="T7079" i="6" s="1"/>
  <c r="J7079" i="6" l="1"/>
  <c r="I7079" i="6"/>
  <c r="Q7080" i="6"/>
  <c r="R7080" i="6" l="1"/>
  <c r="S7080" i="6" s="1"/>
  <c r="T7080" i="6" s="1"/>
  <c r="K7080" i="6"/>
  <c r="J7080" i="6" l="1"/>
  <c r="I7080" i="6"/>
  <c r="Q7081" i="6"/>
  <c r="K7081" i="6" l="1"/>
  <c r="R7081" i="6"/>
  <c r="S7081" i="6" s="1"/>
  <c r="T7081" i="6" s="1"/>
  <c r="Q7082" i="6" l="1"/>
  <c r="J7081" i="6"/>
  <c r="I7081" i="6"/>
  <c r="R7082" i="6" l="1"/>
  <c r="S7082" i="6" s="1"/>
  <c r="T7082" i="6" s="1"/>
  <c r="K7082" i="6"/>
  <c r="J7082" i="6" l="1"/>
  <c r="I7082" i="6"/>
  <c r="Q7083" i="6"/>
  <c r="K7083" i="6" l="1"/>
  <c r="R7083" i="6"/>
  <c r="S7083" i="6" s="1"/>
  <c r="T7083" i="6" s="1"/>
  <c r="Q7084" i="6" l="1"/>
  <c r="J7083" i="6"/>
  <c r="I7083" i="6"/>
  <c r="R7084" i="6" l="1"/>
  <c r="S7084" i="6" s="1"/>
  <c r="T7084" i="6" s="1"/>
  <c r="K7084" i="6"/>
  <c r="J7084" i="6" l="1"/>
  <c r="I7084" i="6"/>
  <c r="Q7085" i="6"/>
  <c r="K7085" i="6" l="1"/>
  <c r="R7085" i="6"/>
  <c r="S7085" i="6" s="1"/>
  <c r="T7085" i="6" s="1"/>
  <c r="Q7086" i="6" l="1"/>
  <c r="J7085" i="6"/>
  <c r="I7085" i="6"/>
  <c r="R7086" i="6" l="1"/>
  <c r="S7086" i="6" s="1"/>
  <c r="T7086" i="6" s="1"/>
  <c r="K7086" i="6"/>
  <c r="J7086" i="6" l="1"/>
  <c r="I7086" i="6"/>
  <c r="Q7087" i="6"/>
  <c r="K7087" i="6" l="1"/>
  <c r="R7087" i="6"/>
  <c r="S7087" i="6" s="1"/>
  <c r="T7087" i="6" s="1"/>
  <c r="Q7088" i="6" l="1"/>
  <c r="J7087" i="6"/>
  <c r="I7087" i="6"/>
  <c r="R7088" i="6" l="1"/>
  <c r="S7088" i="6" s="1"/>
  <c r="T7088" i="6" s="1"/>
  <c r="K7088" i="6"/>
  <c r="J7088" i="6" l="1"/>
  <c r="I7088" i="6"/>
  <c r="Q7089" i="6"/>
  <c r="K7089" i="6" l="1"/>
  <c r="R7089" i="6"/>
  <c r="S7089" i="6" s="1"/>
  <c r="T7089" i="6" s="1"/>
  <c r="Q7090" i="6" l="1"/>
  <c r="J7089" i="6"/>
  <c r="I7089" i="6"/>
  <c r="R7090" i="6" l="1"/>
  <c r="S7090" i="6" s="1"/>
  <c r="T7090" i="6" s="1"/>
  <c r="K7090" i="6"/>
  <c r="Q7091" i="6" l="1"/>
  <c r="J7090" i="6"/>
  <c r="I7090" i="6"/>
  <c r="K7091" i="6" l="1"/>
  <c r="R7091" i="6"/>
  <c r="S7091" i="6" s="1"/>
  <c r="T7091" i="6" s="1"/>
  <c r="Q7092" i="6" l="1"/>
  <c r="J7091" i="6"/>
  <c r="I7091" i="6"/>
  <c r="R7092" i="6" l="1"/>
  <c r="S7092" i="6" s="1"/>
  <c r="T7092" i="6" s="1"/>
  <c r="K7092" i="6"/>
  <c r="Q7093" i="6" l="1"/>
  <c r="J7092" i="6"/>
  <c r="I7092" i="6"/>
  <c r="K7093" i="6" l="1"/>
  <c r="R7093" i="6"/>
  <c r="S7093" i="6" s="1"/>
  <c r="T7093" i="6" s="1"/>
  <c r="Q7094" i="6" l="1"/>
  <c r="J7093" i="6"/>
  <c r="I7093" i="6"/>
  <c r="R7094" i="6" l="1"/>
  <c r="S7094" i="6" s="1"/>
  <c r="T7094" i="6" s="1"/>
  <c r="K7094" i="6"/>
  <c r="J7094" i="6" l="1"/>
  <c r="I7094" i="6"/>
  <c r="Q7095" i="6"/>
  <c r="K7095" i="6" l="1"/>
  <c r="R7095" i="6"/>
  <c r="S7095" i="6" s="1"/>
  <c r="T7095" i="6" s="1"/>
  <c r="Q7096" i="6" l="1"/>
  <c r="J7095" i="6"/>
  <c r="I7095" i="6"/>
  <c r="R7096" i="6" l="1"/>
  <c r="S7096" i="6" s="1"/>
  <c r="T7096" i="6" s="1"/>
  <c r="K7096" i="6"/>
  <c r="J7096" i="6" l="1"/>
  <c r="I7096" i="6"/>
  <c r="Q7097" i="6"/>
  <c r="K7097" i="6" l="1"/>
  <c r="R7097" i="6"/>
  <c r="S7097" i="6" s="1"/>
  <c r="T7097" i="6" s="1"/>
  <c r="Q7098" i="6" l="1"/>
  <c r="J7097" i="6"/>
  <c r="I7097" i="6"/>
  <c r="R7098" i="6" l="1"/>
  <c r="S7098" i="6" s="1"/>
  <c r="T7098" i="6" s="1"/>
  <c r="K7098" i="6"/>
  <c r="J7098" i="6" l="1"/>
  <c r="I7098" i="6"/>
  <c r="Q7099" i="6"/>
  <c r="K7099" i="6" l="1"/>
  <c r="R7099" i="6"/>
  <c r="S7099" i="6" s="1"/>
  <c r="T7099" i="6" s="1"/>
  <c r="J7099" i="6" l="1"/>
  <c r="I7099" i="6"/>
  <c r="Q7100" i="6"/>
  <c r="R7100" i="6" l="1"/>
  <c r="S7100" i="6" s="1"/>
  <c r="T7100" i="6" s="1"/>
  <c r="K7100" i="6"/>
  <c r="J7100" i="6" l="1"/>
  <c r="I7100" i="6"/>
  <c r="Q7101" i="6"/>
  <c r="K7101" i="6" l="1"/>
  <c r="R7101" i="6"/>
  <c r="S7101" i="6" s="1"/>
  <c r="T7101" i="6" s="1"/>
  <c r="Q7102" i="6" l="1"/>
  <c r="J7101" i="6"/>
  <c r="I7101" i="6"/>
  <c r="R7102" i="6" l="1"/>
  <c r="S7102" i="6" s="1"/>
  <c r="T7102" i="6" s="1"/>
  <c r="K7102" i="6"/>
  <c r="J7102" i="6" l="1"/>
  <c r="I7102" i="6"/>
  <c r="Q7103" i="6"/>
  <c r="K7103" i="6" l="1"/>
  <c r="R7103" i="6"/>
  <c r="S7103" i="6" s="1"/>
  <c r="T7103" i="6" s="1"/>
  <c r="Q7104" i="6" l="1"/>
  <c r="J7103" i="6"/>
  <c r="I7103" i="6"/>
  <c r="R7104" i="6" l="1"/>
  <c r="S7104" i="6" s="1"/>
  <c r="T7104" i="6" s="1"/>
  <c r="K7104" i="6"/>
  <c r="Q7105" i="6" l="1"/>
  <c r="J7104" i="6"/>
  <c r="I7104" i="6"/>
  <c r="K7105" i="6" l="1"/>
  <c r="R7105" i="6"/>
  <c r="S7105" i="6" s="1"/>
  <c r="T7105" i="6" s="1"/>
  <c r="J7105" i="6" l="1"/>
  <c r="I7105" i="6"/>
  <c r="Q7106" i="6"/>
  <c r="R7106" i="6" l="1"/>
  <c r="S7106" i="6" s="1"/>
  <c r="T7106" i="6" s="1"/>
  <c r="K7106" i="6"/>
  <c r="J7106" i="6" l="1"/>
  <c r="I7106" i="6"/>
  <c r="Q7107" i="6"/>
  <c r="K7107" i="6" l="1"/>
  <c r="R7107" i="6"/>
  <c r="S7107" i="6" s="1"/>
  <c r="T7107" i="6" s="1"/>
  <c r="Q7108" i="6" l="1"/>
  <c r="J7107" i="6"/>
  <c r="I7107" i="6"/>
  <c r="R7108" i="6" l="1"/>
  <c r="S7108" i="6" s="1"/>
  <c r="T7108" i="6" s="1"/>
  <c r="K7108" i="6"/>
  <c r="J7108" i="6" l="1"/>
  <c r="I7108" i="6"/>
  <c r="Q7109" i="6"/>
  <c r="K7109" i="6" l="1"/>
  <c r="R7109" i="6"/>
  <c r="S7109" i="6" s="1"/>
  <c r="T7109" i="6" s="1"/>
  <c r="Q7110" i="6" l="1"/>
  <c r="J7109" i="6"/>
  <c r="I7109" i="6"/>
  <c r="R7110" i="6" l="1"/>
  <c r="S7110" i="6" s="1"/>
  <c r="T7110" i="6" s="1"/>
  <c r="K7110" i="6"/>
  <c r="J7110" i="6" l="1"/>
  <c r="I7110" i="6"/>
  <c r="Q7111" i="6"/>
  <c r="K7111" i="6" l="1"/>
  <c r="R7111" i="6"/>
  <c r="S7111" i="6" s="1"/>
  <c r="T7111" i="6" s="1"/>
  <c r="Q7112" i="6" l="1"/>
  <c r="J7111" i="6"/>
  <c r="I7111" i="6"/>
  <c r="R7112" i="6" l="1"/>
  <c r="S7112" i="6" s="1"/>
  <c r="T7112" i="6" s="1"/>
  <c r="K7112" i="6"/>
  <c r="J7112" i="6" l="1"/>
  <c r="I7112" i="6"/>
  <c r="Q7113" i="6"/>
  <c r="K7113" i="6" l="1"/>
  <c r="R7113" i="6"/>
  <c r="S7113" i="6" s="1"/>
  <c r="T7113" i="6" s="1"/>
  <c r="Q7114" i="6" l="1"/>
  <c r="J7113" i="6"/>
  <c r="I7113" i="6"/>
  <c r="R7114" i="6" l="1"/>
  <c r="S7114" i="6" s="1"/>
  <c r="T7114" i="6" s="1"/>
  <c r="K7114" i="6"/>
  <c r="J7114" i="6" l="1"/>
  <c r="I7114" i="6"/>
  <c r="Q7115" i="6"/>
  <c r="K7115" i="6" l="1"/>
  <c r="R7115" i="6"/>
  <c r="S7115" i="6" s="1"/>
  <c r="T7115" i="6" s="1"/>
  <c r="Q7116" i="6" l="1"/>
  <c r="J7115" i="6"/>
  <c r="I7115" i="6"/>
  <c r="R7116" i="6" l="1"/>
  <c r="S7116" i="6" s="1"/>
  <c r="T7116" i="6" s="1"/>
  <c r="K7116" i="6"/>
  <c r="J7116" i="6" l="1"/>
  <c r="I7116" i="6"/>
  <c r="Q7117" i="6"/>
  <c r="K7117" i="6" l="1"/>
  <c r="R7117" i="6"/>
  <c r="S7117" i="6" s="1"/>
  <c r="T7117" i="6" s="1"/>
  <c r="J7117" i="6" l="1"/>
  <c r="I7117" i="6"/>
  <c r="Q7118" i="6"/>
  <c r="R7118" i="6" l="1"/>
  <c r="S7118" i="6" s="1"/>
  <c r="T7118" i="6" s="1"/>
  <c r="K7118" i="6"/>
  <c r="J7118" i="6" l="1"/>
  <c r="I7118" i="6"/>
  <c r="Q7119" i="6"/>
  <c r="K7119" i="6" l="1"/>
  <c r="R7119" i="6"/>
  <c r="S7119" i="6" s="1"/>
  <c r="T7119" i="6" s="1"/>
  <c r="Q7120" i="6" l="1"/>
  <c r="J7119" i="6"/>
  <c r="I7119" i="6"/>
  <c r="R7120" i="6" l="1"/>
  <c r="S7120" i="6" s="1"/>
  <c r="T7120" i="6" s="1"/>
  <c r="K7120" i="6"/>
  <c r="J7120" i="6" l="1"/>
  <c r="I7120" i="6"/>
  <c r="Q7121" i="6"/>
  <c r="K7121" i="6" l="1"/>
  <c r="R7121" i="6"/>
  <c r="S7121" i="6" s="1"/>
  <c r="T7121" i="6" s="1"/>
  <c r="Q7122" i="6" l="1"/>
  <c r="J7121" i="6"/>
  <c r="I7121" i="6"/>
  <c r="R7122" i="6" l="1"/>
  <c r="S7122" i="6" s="1"/>
  <c r="T7122" i="6" s="1"/>
  <c r="K7122" i="6"/>
  <c r="J7122" i="6" l="1"/>
  <c r="I7122" i="6"/>
  <c r="Q7123" i="6"/>
  <c r="K7123" i="6" l="1"/>
  <c r="R7123" i="6"/>
  <c r="S7123" i="6" s="1"/>
  <c r="T7123" i="6" s="1"/>
  <c r="Q7124" i="6" l="1"/>
  <c r="J7123" i="6"/>
  <c r="I7123" i="6"/>
  <c r="R7124" i="6" l="1"/>
  <c r="S7124" i="6" s="1"/>
  <c r="T7124" i="6" s="1"/>
  <c r="K7124" i="6"/>
  <c r="Q7125" i="6" l="1"/>
  <c r="J7124" i="6"/>
  <c r="I7124" i="6"/>
  <c r="K7125" i="6" l="1"/>
  <c r="R7125" i="6"/>
  <c r="S7125" i="6" s="1"/>
  <c r="T7125" i="6" s="1"/>
  <c r="Q7126" i="6" l="1"/>
  <c r="J7125" i="6"/>
  <c r="I7125" i="6"/>
  <c r="R7126" i="6" l="1"/>
  <c r="S7126" i="6" s="1"/>
  <c r="T7126" i="6" s="1"/>
  <c r="K7126" i="6"/>
  <c r="J7126" i="6" l="1"/>
  <c r="I7126" i="6"/>
  <c r="Q7127" i="6"/>
  <c r="K7127" i="6" l="1"/>
  <c r="R7127" i="6"/>
  <c r="S7127" i="6" s="1"/>
  <c r="T7127" i="6" s="1"/>
  <c r="J7127" i="6" l="1"/>
  <c r="I7127" i="6"/>
  <c r="Q7128" i="6"/>
  <c r="R7128" i="6" l="1"/>
  <c r="S7128" i="6" s="1"/>
  <c r="T7128" i="6" s="1"/>
  <c r="K7128" i="6"/>
  <c r="J7128" i="6" l="1"/>
  <c r="I7128" i="6"/>
  <c r="Q7129" i="6"/>
  <c r="K7129" i="6" l="1"/>
  <c r="R7129" i="6"/>
  <c r="S7129" i="6" s="1"/>
  <c r="T7129" i="6" s="1"/>
  <c r="Q7130" i="6" l="1"/>
  <c r="J7129" i="6"/>
  <c r="I7129" i="6"/>
  <c r="R7130" i="6" l="1"/>
  <c r="S7130" i="6" s="1"/>
  <c r="T7130" i="6" s="1"/>
  <c r="K7130" i="6"/>
  <c r="J7130" i="6" l="1"/>
  <c r="I7130" i="6"/>
  <c r="Q7131" i="6"/>
  <c r="K7131" i="6" l="1"/>
  <c r="R7131" i="6"/>
  <c r="S7131" i="6" s="1"/>
  <c r="T7131" i="6" s="1"/>
  <c r="Q7132" i="6" l="1"/>
  <c r="J7131" i="6"/>
  <c r="I7131" i="6"/>
  <c r="R7132" i="6" l="1"/>
  <c r="S7132" i="6" s="1"/>
  <c r="T7132" i="6" s="1"/>
  <c r="K7132" i="6"/>
  <c r="J7132" i="6" l="1"/>
  <c r="I7132" i="6"/>
  <c r="Q7133" i="6"/>
  <c r="K7133" i="6" l="1"/>
  <c r="R7133" i="6"/>
  <c r="S7133" i="6" s="1"/>
  <c r="T7133" i="6" s="1"/>
  <c r="Q7134" i="6" l="1"/>
  <c r="J7133" i="6"/>
  <c r="I7133" i="6"/>
  <c r="R7134" i="6" l="1"/>
  <c r="S7134" i="6" s="1"/>
  <c r="T7134" i="6" s="1"/>
  <c r="K7134" i="6"/>
  <c r="J7134" i="6" l="1"/>
  <c r="I7134" i="6"/>
  <c r="Q7135" i="6"/>
  <c r="K7135" i="6" l="1"/>
  <c r="R7135" i="6"/>
  <c r="S7135" i="6" s="1"/>
  <c r="T7135" i="6" s="1"/>
  <c r="Q7136" i="6" l="1"/>
  <c r="J7135" i="6"/>
  <c r="I7135" i="6"/>
  <c r="R7136" i="6" l="1"/>
  <c r="S7136" i="6" s="1"/>
  <c r="T7136" i="6" s="1"/>
  <c r="K7136" i="6"/>
  <c r="J7136" i="6" l="1"/>
  <c r="I7136" i="6"/>
  <c r="Q7137" i="6"/>
  <c r="K7137" i="6" l="1"/>
  <c r="R7137" i="6"/>
  <c r="S7137" i="6" s="1"/>
  <c r="T7137" i="6" s="1"/>
  <c r="Q7138" i="6" l="1"/>
  <c r="J7137" i="6"/>
  <c r="I7137" i="6"/>
  <c r="R7138" i="6" l="1"/>
  <c r="S7138" i="6" s="1"/>
  <c r="T7138" i="6" s="1"/>
  <c r="K7138" i="6"/>
  <c r="J7138" i="6" l="1"/>
  <c r="I7138" i="6"/>
  <c r="Q7139" i="6"/>
  <c r="K7139" i="6" l="1"/>
  <c r="R7139" i="6"/>
  <c r="S7139" i="6" s="1"/>
  <c r="T7139" i="6" s="1"/>
  <c r="Q7140" i="6" l="1"/>
  <c r="J7139" i="6"/>
  <c r="I7139" i="6"/>
  <c r="R7140" i="6" l="1"/>
  <c r="S7140" i="6" s="1"/>
  <c r="T7140" i="6" s="1"/>
  <c r="K7140" i="6"/>
  <c r="J7140" i="6" l="1"/>
  <c r="I7140" i="6"/>
  <c r="Q7141" i="6"/>
  <c r="K7141" i="6" l="1"/>
  <c r="R7141" i="6"/>
  <c r="S7141" i="6" s="1"/>
  <c r="T7141" i="6" s="1"/>
  <c r="Q7142" i="6" l="1"/>
  <c r="J7141" i="6"/>
  <c r="I7141" i="6"/>
  <c r="R7142" i="6" l="1"/>
  <c r="S7142" i="6" s="1"/>
  <c r="T7142" i="6" s="1"/>
  <c r="K7142" i="6"/>
  <c r="J7142" i="6" l="1"/>
  <c r="I7142" i="6"/>
  <c r="Q7143" i="6"/>
  <c r="K7143" i="6" l="1"/>
  <c r="R7143" i="6"/>
  <c r="S7143" i="6" s="1"/>
  <c r="T7143" i="6" s="1"/>
  <c r="Q7144" i="6" l="1"/>
  <c r="J7143" i="6"/>
  <c r="I7143" i="6"/>
  <c r="R7144" i="6" l="1"/>
  <c r="S7144" i="6" s="1"/>
  <c r="T7144" i="6" s="1"/>
  <c r="K7144" i="6"/>
  <c r="J7144" i="6" l="1"/>
  <c r="I7144" i="6"/>
  <c r="Q7145" i="6"/>
  <c r="K7145" i="6" l="1"/>
  <c r="R7145" i="6"/>
  <c r="S7145" i="6" s="1"/>
  <c r="T7145" i="6" s="1"/>
  <c r="Q7146" i="6" l="1"/>
  <c r="J7145" i="6"/>
  <c r="I7145" i="6"/>
  <c r="R7146" i="6" l="1"/>
  <c r="S7146" i="6" s="1"/>
  <c r="T7146" i="6" s="1"/>
  <c r="K7146" i="6"/>
  <c r="J7146" i="6" l="1"/>
  <c r="I7146" i="6"/>
  <c r="Q7147" i="6"/>
  <c r="K7147" i="6" l="1"/>
  <c r="R7147" i="6"/>
  <c r="S7147" i="6" s="1"/>
  <c r="T7147" i="6" s="1"/>
  <c r="Q7148" i="6" l="1"/>
  <c r="J7147" i="6"/>
  <c r="I7147" i="6"/>
  <c r="R7148" i="6" l="1"/>
  <c r="S7148" i="6" s="1"/>
  <c r="T7148" i="6" s="1"/>
  <c r="K7148" i="6"/>
  <c r="J7148" i="6" l="1"/>
  <c r="I7148" i="6"/>
  <c r="Q7149" i="6"/>
  <c r="K7149" i="6" l="1"/>
  <c r="R7149" i="6"/>
  <c r="S7149" i="6" s="1"/>
  <c r="T7149" i="6" s="1"/>
  <c r="Q7150" i="6" l="1"/>
  <c r="J7149" i="6"/>
  <c r="I7149" i="6"/>
  <c r="R7150" i="6" l="1"/>
  <c r="S7150" i="6" s="1"/>
  <c r="T7150" i="6" s="1"/>
  <c r="K7150" i="6"/>
  <c r="J7150" i="6" l="1"/>
  <c r="I7150" i="6"/>
  <c r="Q7151" i="6"/>
  <c r="K7151" i="6" l="1"/>
  <c r="R7151" i="6"/>
  <c r="S7151" i="6" s="1"/>
  <c r="T7151" i="6" s="1"/>
  <c r="Q7152" i="6" l="1"/>
  <c r="J7151" i="6"/>
  <c r="I7151" i="6"/>
  <c r="R7152" i="6" l="1"/>
  <c r="S7152" i="6" s="1"/>
  <c r="T7152" i="6" s="1"/>
  <c r="K7152" i="6"/>
  <c r="J7152" i="6" l="1"/>
  <c r="I7152" i="6"/>
  <c r="Q7153" i="6"/>
  <c r="K7153" i="6" l="1"/>
  <c r="R7153" i="6"/>
  <c r="S7153" i="6" s="1"/>
  <c r="T7153" i="6" s="1"/>
  <c r="J7153" i="6" l="1"/>
  <c r="I7153" i="6"/>
  <c r="Q7154" i="6"/>
  <c r="R7154" i="6" l="1"/>
  <c r="S7154" i="6" s="1"/>
  <c r="T7154" i="6" s="1"/>
  <c r="K7154" i="6"/>
  <c r="J7154" i="6" l="1"/>
  <c r="I7154" i="6"/>
  <c r="Q7155" i="6"/>
  <c r="K7155" i="6" l="1"/>
  <c r="R7155" i="6"/>
  <c r="S7155" i="6" s="1"/>
  <c r="T7155" i="6" s="1"/>
  <c r="Q7156" i="6" l="1"/>
  <c r="J7155" i="6"/>
  <c r="I7155" i="6"/>
  <c r="R7156" i="6" l="1"/>
  <c r="S7156" i="6" s="1"/>
  <c r="T7156" i="6" s="1"/>
  <c r="K7156" i="6"/>
  <c r="J7156" i="6" l="1"/>
  <c r="I7156" i="6"/>
  <c r="Q7157" i="6"/>
  <c r="K7157" i="6" l="1"/>
  <c r="R7157" i="6"/>
  <c r="S7157" i="6" s="1"/>
  <c r="T7157" i="6" s="1"/>
  <c r="J7157" i="6" l="1"/>
  <c r="I7157" i="6"/>
  <c r="Q7158" i="6"/>
  <c r="R7158" i="6" l="1"/>
  <c r="S7158" i="6" s="1"/>
  <c r="T7158" i="6" s="1"/>
  <c r="K7158" i="6"/>
  <c r="J7158" i="6" l="1"/>
  <c r="I7158" i="6"/>
  <c r="Q7159" i="6"/>
  <c r="K7159" i="6" l="1"/>
  <c r="R7159" i="6"/>
  <c r="S7159" i="6" s="1"/>
  <c r="T7159" i="6" s="1"/>
  <c r="Q7160" i="6" l="1"/>
  <c r="J7159" i="6"/>
  <c r="I7159" i="6"/>
  <c r="R7160" i="6" l="1"/>
  <c r="S7160" i="6" s="1"/>
  <c r="T7160" i="6" s="1"/>
  <c r="K7160" i="6"/>
  <c r="J7160" i="6" l="1"/>
  <c r="I7160" i="6"/>
  <c r="Q7161" i="6"/>
  <c r="K7161" i="6" l="1"/>
  <c r="R7161" i="6"/>
  <c r="S7161" i="6" s="1"/>
  <c r="T7161" i="6" s="1"/>
  <c r="Q7162" i="6" l="1"/>
  <c r="J7161" i="6"/>
  <c r="I7161" i="6"/>
  <c r="R7162" i="6" l="1"/>
  <c r="S7162" i="6" s="1"/>
  <c r="T7162" i="6" s="1"/>
  <c r="K7162" i="6"/>
  <c r="J7162" i="6" l="1"/>
  <c r="I7162" i="6"/>
  <c r="Q7163" i="6"/>
  <c r="K7163" i="6" l="1"/>
  <c r="R7163" i="6"/>
  <c r="S7163" i="6" s="1"/>
  <c r="T7163" i="6" s="1"/>
  <c r="Q7164" i="6" l="1"/>
  <c r="J7163" i="6"/>
  <c r="I7163" i="6"/>
  <c r="R7164" i="6" l="1"/>
  <c r="S7164" i="6" s="1"/>
  <c r="T7164" i="6" s="1"/>
  <c r="K7164" i="6"/>
  <c r="J7164" i="6" l="1"/>
  <c r="I7164" i="6"/>
  <c r="Q7165" i="6"/>
  <c r="K7165" i="6" l="1"/>
  <c r="R7165" i="6"/>
  <c r="S7165" i="6" s="1"/>
  <c r="T7165" i="6" s="1"/>
  <c r="Q7166" i="6" l="1"/>
  <c r="J7165" i="6"/>
  <c r="I7165" i="6"/>
  <c r="R7166" i="6" l="1"/>
  <c r="S7166" i="6" s="1"/>
  <c r="T7166" i="6" s="1"/>
  <c r="K7166" i="6"/>
  <c r="J7166" i="6" l="1"/>
  <c r="I7166" i="6"/>
  <c r="Q7167" i="6"/>
  <c r="K7167" i="6" l="1"/>
  <c r="R7167" i="6"/>
  <c r="S7167" i="6" s="1"/>
  <c r="T7167" i="6" s="1"/>
  <c r="Q7168" i="6" l="1"/>
  <c r="J7167" i="6"/>
  <c r="I7167" i="6"/>
  <c r="R7168" i="6" l="1"/>
  <c r="S7168" i="6" s="1"/>
  <c r="T7168" i="6" s="1"/>
  <c r="K7168" i="6"/>
  <c r="J7168" i="6" l="1"/>
  <c r="I7168" i="6"/>
  <c r="Q7169" i="6"/>
  <c r="K7169" i="6" l="1"/>
  <c r="R7169" i="6"/>
  <c r="S7169" i="6" s="1"/>
  <c r="T7169" i="6" s="1"/>
  <c r="Q7170" i="6" l="1"/>
  <c r="J7169" i="6"/>
  <c r="I7169" i="6"/>
  <c r="R7170" i="6" l="1"/>
  <c r="S7170" i="6" s="1"/>
  <c r="T7170" i="6" s="1"/>
  <c r="K7170" i="6"/>
  <c r="J7170" i="6" l="1"/>
  <c r="I7170" i="6"/>
  <c r="Q7171" i="6"/>
  <c r="K7171" i="6" l="1"/>
  <c r="R7171" i="6"/>
  <c r="S7171" i="6" s="1"/>
  <c r="T7171" i="6" s="1"/>
  <c r="Q7172" i="6" l="1"/>
  <c r="J7171" i="6"/>
  <c r="I7171" i="6"/>
  <c r="R7172" i="6" l="1"/>
  <c r="S7172" i="6" s="1"/>
  <c r="T7172" i="6" s="1"/>
  <c r="K7172" i="6"/>
  <c r="J7172" i="6" l="1"/>
  <c r="I7172" i="6"/>
  <c r="Q7173" i="6"/>
  <c r="K7173" i="6" l="1"/>
  <c r="R7173" i="6"/>
  <c r="S7173" i="6" s="1"/>
  <c r="T7173" i="6" s="1"/>
  <c r="Q7174" i="6" l="1"/>
  <c r="J7173" i="6"/>
  <c r="I7173" i="6"/>
  <c r="R7174" i="6" l="1"/>
  <c r="S7174" i="6" s="1"/>
  <c r="T7174" i="6" s="1"/>
  <c r="K7174" i="6"/>
  <c r="J7174" i="6" l="1"/>
  <c r="I7174" i="6"/>
  <c r="Q7175" i="6"/>
  <c r="K7175" i="6" l="1"/>
  <c r="R7175" i="6"/>
  <c r="S7175" i="6" s="1"/>
  <c r="T7175" i="6" s="1"/>
  <c r="Q7176" i="6" l="1"/>
  <c r="J7175" i="6"/>
  <c r="I7175" i="6"/>
  <c r="R7176" i="6" l="1"/>
  <c r="S7176" i="6" s="1"/>
  <c r="T7176" i="6" s="1"/>
  <c r="K7176" i="6"/>
  <c r="J7176" i="6" l="1"/>
  <c r="I7176" i="6"/>
  <c r="Q7177" i="6"/>
  <c r="K7177" i="6" l="1"/>
  <c r="R7177" i="6"/>
  <c r="S7177" i="6" s="1"/>
  <c r="T7177" i="6" s="1"/>
  <c r="Q7178" i="6" l="1"/>
  <c r="J7177" i="6"/>
  <c r="I7177" i="6"/>
  <c r="R7178" i="6" l="1"/>
  <c r="S7178" i="6" s="1"/>
  <c r="T7178" i="6" s="1"/>
  <c r="K7178" i="6"/>
  <c r="J7178" i="6" l="1"/>
  <c r="I7178" i="6"/>
  <c r="Q7179" i="6"/>
  <c r="K7179" i="6" l="1"/>
  <c r="R7179" i="6"/>
  <c r="S7179" i="6" s="1"/>
  <c r="T7179" i="6" s="1"/>
  <c r="J7179" i="6" l="1"/>
  <c r="I7179" i="6"/>
  <c r="Q7180" i="6"/>
  <c r="R7180" i="6" l="1"/>
  <c r="S7180" i="6" s="1"/>
  <c r="T7180" i="6" s="1"/>
  <c r="K7180" i="6"/>
  <c r="J7180" i="6" l="1"/>
  <c r="I7180" i="6"/>
  <c r="Q7181" i="6"/>
  <c r="K7181" i="6" l="1"/>
  <c r="R7181" i="6"/>
  <c r="S7181" i="6" s="1"/>
  <c r="T7181" i="6" s="1"/>
  <c r="Q7182" i="6" l="1"/>
  <c r="J7181" i="6"/>
  <c r="I7181" i="6"/>
  <c r="R7182" i="6" l="1"/>
  <c r="S7182" i="6" s="1"/>
  <c r="T7182" i="6" s="1"/>
  <c r="K7182" i="6"/>
  <c r="Q7183" i="6" l="1"/>
  <c r="J7182" i="6"/>
  <c r="I7182" i="6"/>
  <c r="K7183" i="6" l="1"/>
  <c r="R7183" i="6"/>
  <c r="S7183" i="6" s="1"/>
  <c r="T7183" i="6" s="1"/>
  <c r="Q7184" i="6" l="1"/>
  <c r="J7183" i="6"/>
  <c r="I7183" i="6"/>
  <c r="R7184" i="6" l="1"/>
  <c r="S7184" i="6" s="1"/>
  <c r="T7184" i="6" s="1"/>
  <c r="K7184" i="6"/>
  <c r="J7184" i="6" l="1"/>
  <c r="I7184" i="6"/>
  <c r="Q7185" i="6"/>
  <c r="K7185" i="6" l="1"/>
  <c r="R7185" i="6"/>
  <c r="S7185" i="6" s="1"/>
  <c r="T7185" i="6" s="1"/>
  <c r="J7185" i="6" l="1"/>
  <c r="I7185" i="6"/>
  <c r="Q7186" i="6"/>
  <c r="R7186" i="6" l="1"/>
  <c r="S7186" i="6" s="1"/>
  <c r="T7186" i="6" s="1"/>
  <c r="K7186" i="6"/>
  <c r="J7186" i="6" l="1"/>
  <c r="I7186" i="6"/>
  <c r="Q7187" i="6"/>
  <c r="K7187" i="6" l="1"/>
  <c r="R7187" i="6"/>
  <c r="S7187" i="6" s="1"/>
  <c r="T7187" i="6" s="1"/>
  <c r="J7187" i="6" l="1"/>
  <c r="I7187" i="6"/>
  <c r="Q7188" i="6"/>
  <c r="R7188" i="6" l="1"/>
  <c r="S7188" i="6" s="1"/>
  <c r="T7188" i="6" s="1"/>
  <c r="K7188" i="6"/>
  <c r="J7188" i="6" l="1"/>
  <c r="I7188" i="6"/>
  <c r="Q7189" i="6"/>
  <c r="K7189" i="6" l="1"/>
  <c r="R7189" i="6"/>
  <c r="S7189" i="6" s="1"/>
  <c r="T7189" i="6" s="1"/>
  <c r="Q7190" i="6" l="1"/>
  <c r="J7189" i="6"/>
  <c r="I7189" i="6"/>
  <c r="R7190" i="6" l="1"/>
  <c r="S7190" i="6" s="1"/>
  <c r="T7190" i="6" s="1"/>
  <c r="K7190" i="6"/>
  <c r="J7190" i="6" l="1"/>
  <c r="I7190" i="6"/>
  <c r="Q7191" i="6"/>
  <c r="K7191" i="6" l="1"/>
  <c r="R7191" i="6"/>
  <c r="S7191" i="6" s="1"/>
  <c r="T7191" i="6" s="1"/>
  <c r="Q7192" i="6" l="1"/>
  <c r="J7191" i="6"/>
  <c r="I7191" i="6"/>
  <c r="R7192" i="6" l="1"/>
  <c r="S7192" i="6" s="1"/>
  <c r="T7192" i="6" s="1"/>
  <c r="K7192" i="6"/>
  <c r="J7192" i="6" l="1"/>
  <c r="I7192" i="6"/>
  <c r="Q7193" i="6"/>
  <c r="K7193" i="6" l="1"/>
  <c r="R7193" i="6"/>
  <c r="S7193" i="6" s="1"/>
  <c r="T7193" i="6" s="1"/>
  <c r="Q7194" i="6" l="1"/>
  <c r="J7193" i="6"/>
  <c r="I7193" i="6"/>
  <c r="R7194" i="6" l="1"/>
  <c r="S7194" i="6" s="1"/>
  <c r="T7194" i="6" s="1"/>
  <c r="K7194" i="6"/>
  <c r="Q7195" i="6" l="1"/>
  <c r="J7194" i="6"/>
  <c r="I7194" i="6"/>
  <c r="K7195" i="6" l="1"/>
  <c r="R7195" i="6"/>
  <c r="S7195" i="6" s="1"/>
  <c r="T7195" i="6" s="1"/>
  <c r="Q7196" i="6" l="1"/>
  <c r="J7195" i="6"/>
  <c r="I7195" i="6"/>
  <c r="R7196" i="6" l="1"/>
  <c r="S7196" i="6" s="1"/>
  <c r="T7196" i="6" s="1"/>
  <c r="K7196" i="6"/>
  <c r="J7196" i="6" l="1"/>
  <c r="I7196" i="6"/>
  <c r="Q7197" i="6"/>
  <c r="K7197" i="6" l="1"/>
  <c r="R7197" i="6"/>
  <c r="S7197" i="6" s="1"/>
  <c r="T7197" i="6" s="1"/>
  <c r="Q7198" i="6" l="1"/>
  <c r="J7197" i="6"/>
  <c r="I7197" i="6"/>
  <c r="R7198" i="6" l="1"/>
  <c r="S7198" i="6" s="1"/>
  <c r="T7198" i="6" s="1"/>
  <c r="K7198" i="6"/>
  <c r="Q7199" i="6" l="1"/>
  <c r="J7198" i="6"/>
  <c r="I7198" i="6"/>
  <c r="K7199" i="6" l="1"/>
  <c r="R7199" i="6"/>
  <c r="S7199" i="6" s="1"/>
  <c r="T7199" i="6" s="1"/>
  <c r="J7199" i="6" l="1"/>
  <c r="I7199" i="6"/>
  <c r="Q7200" i="6"/>
  <c r="R7200" i="6" l="1"/>
  <c r="S7200" i="6" s="1"/>
  <c r="T7200" i="6" s="1"/>
  <c r="K7200" i="6"/>
  <c r="J7200" i="6" l="1"/>
  <c r="I7200" i="6"/>
  <c r="Q7201" i="6"/>
  <c r="K7201" i="6" l="1"/>
  <c r="R7201" i="6"/>
  <c r="S7201" i="6" s="1"/>
  <c r="T7201" i="6" s="1"/>
  <c r="J7201" i="6" l="1"/>
  <c r="I7201" i="6"/>
  <c r="Q7202" i="6"/>
  <c r="R7202" i="6" l="1"/>
  <c r="S7202" i="6" s="1"/>
  <c r="T7202" i="6" s="1"/>
  <c r="K7202" i="6"/>
  <c r="J7202" i="6" l="1"/>
  <c r="I7202" i="6"/>
  <c r="Q7203" i="6"/>
  <c r="K7203" i="6" l="1"/>
  <c r="R7203" i="6"/>
  <c r="S7203" i="6" s="1"/>
  <c r="T7203" i="6" s="1"/>
  <c r="Q7204" i="6" l="1"/>
  <c r="J7203" i="6"/>
  <c r="I7203" i="6"/>
  <c r="R7204" i="6" l="1"/>
  <c r="S7204" i="6" s="1"/>
  <c r="T7204" i="6" s="1"/>
  <c r="K7204" i="6"/>
  <c r="J7204" i="6" l="1"/>
  <c r="I7204" i="6"/>
  <c r="Q7205" i="6"/>
  <c r="K7205" i="6" l="1"/>
  <c r="R7205" i="6"/>
  <c r="S7205" i="6" s="1"/>
  <c r="T7205" i="6" s="1"/>
  <c r="Q7206" i="6" l="1"/>
  <c r="J7205" i="6"/>
  <c r="I7205" i="6"/>
  <c r="R7206" i="6" l="1"/>
  <c r="S7206" i="6" s="1"/>
  <c r="T7206" i="6" s="1"/>
  <c r="K7206" i="6"/>
  <c r="Q7207" i="6" l="1"/>
  <c r="J7206" i="6"/>
  <c r="I7206" i="6"/>
  <c r="K7207" i="6" l="1"/>
  <c r="R7207" i="6"/>
  <c r="S7207" i="6" s="1"/>
  <c r="T7207" i="6" s="1"/>
  <c r="J7207" i="6" l="1"/>
  <c r="I7207" i="6"/>
  <c r="Q7208" i="6"/>
  <c r="R7208" i="6" l="1"/>
  <c r="S7208" i="6" s="1"/>
  <c r="T7208" i="6" s="1"/>
  <c r="K7208" i="6"/>
  <c r="Q7209" i="6" l="1"/>
  <c r="J7208" i="6"/>
  <c r="I7208" i="6"/>
  <c r="K7209" i="6" l="1"/>
  <c r="R7209" i="6"/>
  <c r="S7209" i="6" s="1"/>
  <c r="T7209" i="6" s="1"/>
  <c r="Q7210" i="6" l="1"/>
  <c r="J7209" i="6"/>
  <c r="I7209" i="6"/>
  <c r="R7210" i="6" l="1"/>
  <c r="S7210" i="6" s="1"/>
  <c r="T7210" i="6" s="1"/>
  <c r="K7210" i="6"/>
  <c r="J7210" i="6" l="1"/>
  <c r="I7210" i="6"/>
  <c r="Q7211" i="6"/>
  <c r="K7211" i="6" l="1"/>
  <c r="R7211" i="6"/>
  <c r="S7211" i="6" s="1"/>
  <c r="T7211" i="6" s="1"/>
  <c r="Q7212" i="6" l="1"/>
  <c r="J7211" i="6"/>
  <c r="I7211" i="6"/>
  <c r="R7212" i="6" l="1"/>
  <c r="S7212" i="6" s="1"/>
  <c r="T7212" i="6" s="1"/>
  <c r="K7212" i="6"/>
  <c r="J7212" i="6" l="1"/>
  <c r="I7212" i="6"/>
  <c r="Q7213" i="6"/>
  <c r="K7213" i="6" l="1"/>
  <c r="R7213" i="6"/>
  <c r="S7213" i="6" s="1"/>
  <c r="T7213" i="6" s="1"/>
  <c r="Q7214" i="6" l="1"/>
  <c r="J7213" i="6"/>
  <c r="I7213" i="6"/>
  <c r="R7214" i="6" l="1"/>
  <c r="S7214" i="6" s="1"/>
  <c r="T7214" i="6" s="1"/>
  <c r="K7214" i="6"/>
  <c r="J7214" i="6" l="1"/>
  <c r="I7214" i="6"/>
  <c r="Q7215" i="6"/>
  <c r="K7215" i="6" l="1"/>
  <c r="R7215" i="6"/>
  <c r="S7215" i="6" s="1"/>
  <c r="T7215" i="6" s="1"/>
  <c r="Q7216" i="6" l="1"/>
  <c r="J7215" i="6"/>
  <c r="I7215" i="6"/>
  <c r="R7216" i="6" l="1"/>
  <c r="S7216" i="6" s="1"/>
  <c r="T7216" i="6" s="1"/>
  <c r="K7216" i="6"/>
  <c r="J7216" i="6" l="1"/>
  <c r="I7216" i="6"/>
  <c r="Q7217" i="6"/>
  <c r="K7217" i="6" l="1"/>
  <c r="R7217" i="6"/>
  <c r="S7217" i="6" s="1"/>
  <c r="T7217" i="6" s="1"/>
  <c r="Q7218" i="6" l="1"/>
  <c r="J7217" i="6"/>
  <c r="I7217" i="6"/>
  <c r="R7218" i="6" l="1"/>
  <c r="S7218" i="6" s="1"/>
  <c r="T7218" i="6" s="1"/>
  <c r="K7218" i="6"/>
  <c r="J7218" i="6" l="1"/>
  <c r="I7218" i="6"/>
  <c r="Q7219" i="6"/>
  <c r="K7219" i="6" l="1"/>
  <c r="R7219" i="6"/>
  <c r="S7219" i="6" s="1"/>
  <c r="T7219" i="6" s="1"/>
  <c r="Q7220" i="6" l="1"/>
  <c r="J7219" i="6"/>
  <c r="I7219" i="6"/>
  <c r="R7220" i="6" l="1"/>
  <c r="S7220" i="6" s="1"/>
  <c r="T7220" i="6" s="1"/>
  <c r="K7220" i="6"/>
  <c r="J7220" i="6" l="1"/>
  <c r="I7220" i="6"/>
  <c r="Q7221" i="6"/>
  <c r="K7221" i="6" l="1"/>
  <c r="R7221" i="6"/>
  <c r="S7221" i="6" s="1"/>
  <c r="T7221" i="6" s="1"/>
  <c r="Q7222" i="6" l="1"/>
  <c r="J7221" i="6"/>
  <c r="I7221" i="6"/>
  <c r="R7222" i="6" l="1"/>
  <c r="S7222" i="6" s="1"/>
  <c r="T7222" i="6" s="1"/>
  <c r="K7222" i="6"/>
  <c r="J7222" i="6" l="1"/>
  <c r="I7222" i="6"/>
  <c r="Q7223" i="6"/>
  <c r="K7223" i="6" l="1"/>
  <c r="R7223" i="6"/>
  <c r="S7223" i="6" s="1"/>
  <c r="T7223" i="6" s="1"/>
  <c r="Q7224" i="6" l="1"/>
  <c r="J7223" i="6"/>
  <c r="I7223" i="6"/>
  <c r="R7224" i="6" l="1"/>
  <c r="S7224" i="6" s="1"/>
  <c r="T7224" i="6" s="1"/>
  <c r="K7224" i="6"/>
  <c r="J7224" i="6" l="1"/>
  <c r="I7224" i="6"/>
  <c r="Q7225" i="6"/>
  <c r="K7225" i="6" l="1"/>
  <c r="R7225" i="6"/>
  <c r="S7225" i="6" s="1"/>
  <c r="T7225" i="6" s="1"/>
  <c r="Q7226" i="6" l="1"/>
  <c r="J7225" i="6"/>
  <c r="I7225" i="6"/>
  <c r="R7226" i="6" l="1"/>
  <c r="S7226" i="6" s="1"/>
  <c r="T7226" i="6" s="1"/>
  <c r="K7226" i="6"/>
  <c r="J7226" i="6" l="1"/>
  <c r="I7226" i="6"/>
  <c r="Q7227" i="6"/>
  <c r="K7227" i="6" l="1"/>
  <c r="R7227" i="6"/>
  <c r="S7227" i="6" s="1"/>
  <c r="T7227" i="6" s="1"/>
  <c r="Q7228" i="6" l="1"/>
  <c r="J7227" i="6"/>
  <c r="I7227" i="6"/>
  <c r="R7228" i="6" l="1"/>
  <c r="S7228" i="6" s="1"/>
  <c r="T7228" i="6" s="1"/>
  <c r="K7228" i="6"/>
  <c r="J7228" i="6" l="1"/>
  <c r="I7228" i="6"/>
  <c r="Q7229" i="6"/>
  <c r="K7229" i="6" l="1"/>
  <c r="R7229" i="6"/>
  <c r="S7229" i="6" s="1"/>
  <c r="T7229" i="6" s="1"/>
  <c r="Q7230" i="6" l="1"/>
  <c r="J7229" i="6"/>
  <c r="I7229" i="6"/>
  <c r="R7230" i="6" l="1"/>
  <c r="S7230" i="6" s="1"/>
  <c r="T7230" i="6" s="1"/>
  <c r="K7230" i="6"/>
  <c r="J7230" i="6" l="1"/>
  <c r="I7230" i="6"/>
  <c r="Q7231" i="6"/>
  <c r="K7231" i="6" l="1"/>
  <c r="R7231" i="6"/>
  <c r="S7231" i="6" s="1"/>
  <c r="T7231" i="6" s="1"/>
  <c r="Q7232" i="6" l="1"/>
  <c r="J7231" i="6"/>
  <c r="I7231" i="6"/>
  <c r="R7232" i="6" l="1"/>
  <c r="S7232" i="6" s="1"/>
  <c r="T7232" i="6" s="1"/>
  <c r="K7232" i="6"/>
  <c r="J7232" i="6" l="1"/>
  <c r="I7232" i="6"/>
  <c r="Q7233" i="6"/>
  <c r="K7233" i="6" l="1"/>
  <c r="R7233" i="6"/>
  <c r="S7233" i="6" s="1"/>
  <c r="T7233" i="6" s="1"/>
  <c r="Q7234" i="6" l="1"/>
  <c r="J7233" i="6"/>
  <c r="I7233" i="6"/>
  <c r="R7234" i="6" l="1"/>
  <c r="S7234" i="6" s="1"/>
  <c r="T7234" i="6" s="1"/>
  <c r="K7234" i="6"/>
  <c r="J7234" i="6" l="1"/>
  <c r="I7234" i="6"/>
  <c r="Q7235" i="6"/>
  <c r="K7235" i="6" l="1"/>
  <c r="R7235" i="6"/>
  <c r="S7235" i="6" s="1"/>
  <c r="T7235" i="6" s="1"/>
  <c r="Q7236" i="6" l="1"/>
  <c r="J7235" i="6"/>
  <c r="I7235" i="6"/>
  <c r="R7236" i="6" l="1"/>
  <c r="S7236" i="6" s="1"/>
  <c r="T7236" i="6" s="1"/>
  <c r="K7236" i="6"/>
  <c r="J7236" i="6" l="1"/>
  <c r="I7236" i="6"/>
  <c r="Q7237" i="6"/>
  <c r="K7237" i="6" l="1"/>
  <c r="R7237" i="6"/>
  <c r="S7237" i="6" s="1"/>
  <c r="T7237" i="6" s="1"/>
  <c r="Q7238" i="6" l="1"/>
  <c r="J7237" i="6"/>
  <c r="I7237" i="6"/>
  <c r="R7238" i="6" l="1"/>
  <c r="S7238" i="6" s="1"/>
  <c r="T7238" i="6" s="1"/>
  <c r="K7238" i="6"/>
  <c r="J7238" i="6" l="1"/>
  <c r="I7238" i="6"/>
  <c r="Q7239" i="6"/>
  <c r="K7239" i="6" l="1"/>
  <c r="R7239" i="6"/>
  <c r="S7239" i="6" s="1"/>
  <c r="T7239" i="6" s="1"/>
  <c r="Q7240" i="6" l="1"/>
  <c r="J7239" i="6"/>
  <c r="I7239" i="6"/>
  <c r="R7240" i="6" l="1"/>
  <c r="S7240" i="6" s="1"/>
  <c r="T7240" i="6" s="1"/>
  <c r="K7240" i="6"/>
  <c r="Q7241" i="6" l="1"/>
  <c r="J7240" i="6"/>
  <c r="I7240" i="6"/>
  <c r="K7241" i="6" l="1"/>
  <c r="R7241" i="6"/>
  <c r="S7241" i="6" s="1"/>
  <c r="T7241" i="6" s="1"/>
  <c r="Q7242" i="6" l="1"/>
  <c r="J7241" i="6"/>
  <c r="I7241" i="6"/>
  <c r="R7242" i="6" l="1"/>
  <c r="S7242" i="6" s="1"/>
  <c r="T7242" i="6" s="1"/>
  <c r="K7242" i="6"/>
  <c r="J7242" i="6" l="1"/>
  <c r="I7242" i="6"/>
  <c r="Q7243" i="6"/>
  <c r="K7243" i="6" l="1"/>
  <c r="R7243" i="6"/>
  <c r="S7243" i="6" s="1"/>
  <c r="T7243" i="6" s="1"/>
  <c r="Q7244" i="6" l="1"/>
  <c r="J7243" i="6"/>
  <c r="I7243" i="6"/>
  <c r="R7244" i="6" l="1"/>
  <c r="S7244" i="6" s="1"/>
  <c r="T7244" i="6" s="1"/>
  <c r="K7244" i="6"/>
  <c r="J7244" i="6" l="1"/>
  <c r="I7244" i="6"/>
  <c r="Q7245" i="6"/>
  <c r="K7245" i="6" l="1"/>
  <c r="R7245" i="6"/>
  <c r="S7245" i="6" s="1"/>
  <c r="T7245" i="6" s="1"/>
  <c r="Q7246" i="6" l="1"/>
  <c r="J7245" i="6"/>
  <c r="I7245" i="6"/>
  <c r="R7246" i="6" l="1"/>
  <c r="S7246" i="6" s="1"/>
  <c r="T7246" i="6" s="1"/>
  <c r="K7246" i="6"/>
  <c r="J7246" i="6" l="1"/>
  <c r="I7246" i="6"/>
  <c r="Q7247" i="6"/>
  <c r="K7247" i="6" l="1"/>
  <c r="R7247" i="6"/>
  <c r="S7247" i="6" s="1"/>
  <c r="T7247" i="6" s="1"/>
  <c r="Q7248" i="6" l="1"/>
  <c r="J7247" i="6"/>
  <c r="I7247" i="6"/>
  <c r="R7248" i="6" l="1"/>
  <c r="S7248" i="6" s="1"/>
  <c r="T7248" i="6" s="1"/>
  <c r="K7248" i="6"/>
  <c r="J7248" i="6" l="1"/>
  <c r="I7248" i="6"/>
  <c r="Q7249" i="6"/>
  <c r="K7249" i="6" l="1"/>
  <c r="R7249" i="6"/>
  <c r="S7249" i="6" s="1"/>
  <c r="T7249" i="6" s="1"/>
  <c r="Q7250" i="6" l="1"/>
  <c r="J7249" i="6"/>
  <c r="I7249" i="6"/>
  <c r="R7250" i="6" l="1"/>
  <c r="S7250" i="6" s="1"/>
  <c r="T7250" i="6" s="1"/>
  <c r="K7250" i="6"/>
  <c r="Q7251" i="6" l="1"/>
  <c r="J7250" i="6"/>
  <c r="I7250" i="6"/>
  <c r="K7251" i="6" l="1"/>
  <c r="R7251" i="6"/>
  <c r="S7251" i="6" s="1"/>
  <c r="T7251" i="6" s="1"/>
  <c r="Q7252" i="6" l="1"/>
  <c r="J7251" i="6"/>
  <c r="I7251" i="6"/>
  <c r="R7252" i="6" l="1"/>
  <c r="S7252" i="6" s="1"/>
  <c r="T7252" i="6" s="1"/>
  <c r="K7252" i="6"/>
  <c r="J7252" i="6" l="1"/>
  <c r="I7252" i="6"/>
  <c r="Q7253" i="6"/>
  <c r="K7253" i="6" l="1"/>
  <c r="R7253" i="6"/>
  <c r="S7253" i="6" s="1"/>
  <c r="T7253" i="6" s="1"/>
  <c r="Q7254" i="6" l="1"/>
  <c r="J7253" i="6"/>
  <c r="I7253" i="6"/>
  <c r="R7254" i="6" l="1"/>
  <c r="S7254" i="6" s="1"/>
  <c r="T7254" i="6" s="1"/>
  <c r="K7254" i="6"/>
  <c r="J7254" i="6" l="1"/>
  <c r="I7254" i="6"/>
  <c r="Q7255" i="6"/>
  <c r="K7255" i="6" l="1"/>
  <c r="R7255" i="6"/>
  <c r="S7255" i="6" s="1"/>
  <c r="T7255" i="6" s="1"/>
  <c r="Q7256" i="6" l="1"/>
  <c r="J7255" i="6"/>
  <c r="I7255" i="6"/>
  <c r="R7256" i="6" l="1"/>
  <c r="S7256" i="6" s="1"/>
  <c r="T7256" i="6" s="1"/>
  <c r="K7256" i="6"/>
  <c r="J7256" i="6" l="1"/>
  <c r="I7256" i="6"/>
  <c r="Q7257" i="6"/>
  <c r="K7257" i="6" l="1"/>
  <c r="R7257" i="6"/>
  <c r="S7257" i="6" s="1"/>
  <c r="T7257" i="6" s="1"/>
  <c r="Q7258" i="6" l="1"/>
  <c r="J7257" i="6"/>
  <c r="I7257" i="6"/>
  <c r="R7258" i="6" l="1"/>
  <c r="S7258" i="6" s="1"/>
  <c r="T7258" i="6" s="1"/>
  <c r="K7258" i="6"/>
  <c r="J7258" i="6" l="1"/>
  <c r="I7258" i="6"/>
  <c r="Q7259" i="6"/>
  <c r="K7259" i="6" l="1"/>
  <c r="R7259" i="6"/>
  <c r="S7259" i="6" s="1"/>
  <c r="T7259" i="6" s="1"/>
  <c r="Q7260" i="6" l="1"/>
  <c r="J7259" i="6"/>
  <c r="I7259" i="6"/>
  <c r="R7260" i="6" l="1"/>
  <c r="S7260" i="6" s="1"/>
  <c r="T7260" i="6" s="1"/>
  <c r="K7260" i="6"/>
  <c r="J7260" i="6" l="1"/>
  <c r="I7260" i="6"/>
  <c r="Q7261" i="6"/>
  <c r="K7261" i="6" l="1"/>
  <c r="R7261" i="6"/>
  <c r="S7261" i="6" s="1"/>
  <c r="T7261" i="6" s="1"/>
  <c r="Q7262" i="6" l="1"/>
  <c r="J7261" i="6"/>
  <c r="I7261" i="6"/>
  <c r="R7262" i="6" l="1"/>
  <c r="S7262" i="6" s="1"/>
  <c r="T7262" i="6" s="1"/>
  <c r="K7262" i="6"/>
  <c r="J7262" i="6" l="1"/>
  <c r="I7262" i="6"/>
  <c r="Q7263" i="6"/>
  <c r="K7263" i="6" l="1"/>
  <c r="R7263" i="6"/>
  <c r="S7263" i="6" s="1"/>
  <c r="T7263" i="6" s="1"/>
  <c r="Q7264" i="6" l="1"/>
  <c r="J7263" i="6"/>
  <c r="I7263" i="6"/>
  <c r="R7264" i="6" l="1"/>
  <c r="S7264" i="6" s="1"/>
  <c r="T7264" i="6" s="1"/>
  <c r="K7264" i="6"/>
  <c r="J7264" i="6" l="1"/>
  <c r="I7264" i="6"/>
  <c r="Q7265" i="6"/>
  <c r="K7265" i="6" l="1"/>
  <c r="R7265" i="6"/>
  <c r="S7265" i="6" s="1"/>
  <c r="T7265" i="6" s="1"/>
  <c r="Q7266" i="6" l="1"/>
  <c r="J7265" i="6"/>
  <c r="I7265" i="6"/>
  <c r="R7266" i="6" l="1"/>
  <c r="S7266" i="6" s="1"/>
  <c r="T7266" i="6" s="1"/>
  <c r="K7266" i="6"/>
  <c r="J7266" i="6" l="1"/>
  <c r="I7266" i="6"/>
  <c r="Q7267" i="6"/>
  <c r="K7267" i="6" l="1"/>
  <c r="R7267" i="6"/>
  <c r="S7267" i="6" s="1"/>
  <c r="T7267" i="6" s="1"/>
  <c r="J7267" i="6" l="1"/>
  <c r="I7267" i="6"/>
  <c r="Q7268" i="6"/>
  <c r="R7268" i="6" l="1"/>
  <c r="S7268" i="6" s="1"/>
  <c r="T7268" i="6" s="1"/>
  <c r="K7268" i="6"/>
  <c r="J7268" i="6" l="1"/>
  <c r="I7268" i="6"/>
  <c r="Q7269" i="6"/>
  <c r="K7269" i="6" l="1"/>
  <c r="R7269" i="6"/>
  <c r="S7269" i="6" s="1"/>
  <c r="T7269" i="6" s="1"/>
  <c r="J7269" i="6" l="1"/>
  <c r="I7269" i="6"/>
  <c r="Q7270" i="6"/>
  <c r="R7270" i="6" l="1"/>
  <c r="S7270" i="6" s="1"/>
  <c r="T7270" i="6" s="1"/>
  <c r="K7270" i="6"/>
  <c r="J7270" i="6" l="1"/>
  <c r="I7270" i="6"/>
  <c r="Q7271" i="6"/>
  <c r="K7271" i="6" l="1"/>
  <c r="R7271" i="6"/>
  <c r="S7271" i="6" s="1"/>
  <c r="T7271" i="6" s="1"/>
  <c r="Q7272" i="6" l="1"/>
  <c r="J7271" i="6"/>
  <c r="I7271" i="6"/>
  <c r="R7272" i="6" l="1"/>
  <c r="S7272" i="6" s="1"/>
  <c r="T7272" i="6" s="1"/>
  <c r="K7272" i="6"/>
  <c r="J7272" i="6" l="1"/>
  <c r="I7272" i="6"/>
  <c r="Q7273" i="6"/>
  <c r="K7273" i="6" l="1"/>
  <c r="R7273" i="6"/>
  <c r="S7273" i="6" s="1"/>
  <c r="T7273" i="6" s="1"/>
  <c r="Q7274" i="6" l="1"/>
  <c r="J7273" i="6"/>
  <c r="I7273" i="6"/>
  <c r="R7274" i="6" l="1"/>
  <c r="S7274" i="6" s="1"/>
  <c r="T7274" i="6" s="1"/>
  <c r="K7274" i="6"/>
  <c r="J7274" i="6" l="1"/>
  <c r="I7274" i="6"/>
  <c r="Q7275" i="6"/>
  <c r="K7275" i="6" l="1"/>
  <c r="R7275" i="6"/>
  <c r="S7275" i="6" s="1"/>
  <c r="T7275" i="6" s="1"/>
  <c r="Q7276" i="6" l="1"/>
  <c r="J7275" i="6"/>
  <c r="I7275" i="6"/>
  <c r="R7276" i="6" l="1"/>
  <c r="S7276" i="6" s="1"/>
  <c r="T7276" i="6" s="1"/>
  <c r="K7276" i="6"/>
  <c r="J7276" i="6" l="1"/>
  <c r="I7276" i="6"/>
  <c r="Q7277" i="6"/>
  <c r="K7277" i="6" l="1"/>
  <c r="R7277" i="6"/>
  <c r="S7277" i="6" s="1"/>
  <c r="T7277" i="6" s="1"/>
  <c r="J7277" i="6" l="1"/>
  <c r="I7277" i="6"/>
  <c r="Q7278" i="6"/>
  <c r="R7278" i="6" l="1"/>
  <c r="S7278" i="6" s="1"/>
  <c r="T7278" i="6" s="1"/>
  <c r="K7278" i="6"/>
  <c r="J7278" i="6" l="1"/>
  <c r="I7278" i="6"/>
  <c r="Q7279" i="6"/>
  <c r="K7279" i="6" l="1"/>
  <c r="R7279" i="6"/>
  <c r="S7279" i="6" s="1"/>
  <c r="T7279" i="6" s="1"/>
  <c r="J7279" i="6" l="1"/>
  <c r="I7279" i="6"/>
  <c r="Q7280" i="6"/>
  <c r="R7280" i="6" l="1"/>
  <c r="S7280" i="6" s="1"/>
  <c r="T7280" i="6" s="1"/>
  <c r="K7280" i="6"/>
  <c r="J7280" i="6" l="1"/>
  <c r="I7280" i="6"/>
  <c r="Q7281" i="6"/>
  <c r="K7281" i="6" l="1"/>
  <c r="R7281" i="6"/>
  <c r="S7281" i="6" s="1"/>
  <c r="T7281" i="6" s="1"/>
  <c r="Q7282" i="6" l="1"/>
  <c r="J7281" i="6"/>
  <c r="I7281" i="6"/>
  <c r="R7282" i="6" l="1"/>
  <c r="S7282" i="6" s="1"/>
  <c r="T7282" i="6" s="1"/>
  <c r="K7282" i="6"/>
  <c r="J7282" i="6" l="1"/>
  <c r="I7282" i="6"/>
  <c r="Q7283" i="6"/>
  <c r="K7283" i="6" l="1"/>
  <c r="R7283" i="6"/>
  <c r="S7283" i="6" s="1"/>
  <c r="T7283" i="6" s="1"/>
  <c r="Q7284" i="6" l="1"/>
  <c r="J7283" i="6"/>
  <c r="I7283" i="6"/>
  <c r="R7284" i="6" l="1"/>
  <c r="S7284" i="6" s="1"/>
  <c r="T7284" i="6" s="1"/>
  <c r="K7284" i="6"/>
  <c r="J7284" i="6" l="1"/>
  <c r="I7284" i="6"/>
  <c r="Q7285" i="6"/>
  <c r="K7285" i="6" l="1"/>
  <c r="R7285" i="6"/>
  <c r="S7285" i="6" s="1"/>
  <c r="T7285" i="6" s="1"/>
  <c r="Q7286" i="6" l="1"/>
  <c r="J7285" i="6"/>
  <c r="I7285" i="6"/>
  <c r="R7286" i="6" l="1"/>
  <c r="S7286" i="6" s="1"/>
  <c r="T7286" i="6" s="1"/>
  <c r="K7286" i="6"/>
  <c r="J7286" i="6" l="1"/>
  <c r="I7286" i="6"/>
  <c r="Q7287" i="6"/>
  <c r="K7287" i="6" l="1"/>
  <c r="R7287" i="6"/>
  <c r="S7287" i="6" s="1"/>
  <c r="T7287" i="6" s="1"/>
  <c r="J7287" i="6" l="1"/>
  <c r="I7287" i="6"/>
  <c r="Q7288" i="6"/>
  <c r="R7288" i="6" l="1"/>
  <c r="S7288" i="6" s="1"/>
  <c r="T7288" i="6" s="1"/>
  <c r="K7288" i="6"/>
  <c r="Q7289" i="6" l="1"/>
  <c r="J7288" i="6"/>
  <c r="I7288" i="6"/>
  <c r="K7289" i="6" l="1"/>
  <c r="R7289" i="6"/>
  <c r="S7289" i="6" s="1"/>
  <c r="T7289" i="6" s="1"/>
  <c r="Q7290" i="6" l="1"/>
  <c r="J7289" i="6"/>
  <c r="I7289" i="6"/>
  <c r="R7290" i="6" l="1"/>
  <c r="S7290" i="6" s="1"/>
  <c r="T7290" i="6" s="1"/>
  <c r="K7290" i="6"/>
  <c r="J7290" i="6" l="1"/>
  <c r="I7290" i="6"/>
  <c r="Q7291" i="6"/>
  <c r="K7291" i="6" l="1"/>
  <c r="R7291" i="6"/>
  <c r="S7291" i="6" s="1"/>
  <c r="T7291" i="6" s="1"/>
  <c r="Q7292" i="6" l="1"/>
  <c r="J7291" i="6"/>
  <c r="I7291" i="6"/>
  <c r="R7292" i="6" l="1"/>
  <c r="S7292" i="6" s="1"/>
  <c r="T7292" i="6" s="1"/>
  <c r="K7292" i="6"/>
  <c r="J7292" i="6" l="1"/>
  <c r="I7292" i="6"/>
  <c r="Q7293" i="6"/>
  <c r="K7293" i="6" l="1"/>
  <c r="R7293" i="6"/>
  <c r="S7293" i="6" s="1"/>
  <c r="T7293" i="6" s="1"/>
  <c r="Q7294" i="6" l="1"/>
  <c r="J7293" i="6"/>
  <c r="I7293" i="6"/>
  <c r="R7294" i="6" l="1"/>
  <c r="S7294" i="6" s="1"/>
  <c r="T7294" i="6" s="1"/>
  <c r="K7294" i="6"/>
  <c r="J7294" i="6" l="1"/>
  <c r="I7294" i="6"/>
  <c r="Q7295" i="6"/>
  <c r="K7295" i="6" l="1"/>
  <c r="R7295" i="6"/>
  <c r="S7295" i="6" s="1"/>
  <c r="T7295" i="6" s="1"/>
  <c r="Q7296" i="6" l="1"/>
  <c r="J7295" i="6"/>
  <c r="I7295" i="6"/>
  <c r="R7296" i="6" l="1"/>
  <c r="S7296" i="6" s="1"/>
  <c r="T7296" i="6" s="1"/>
  <c r="K7296" i="6"/>
  <c r="J7296" i="6" l="1"/>
  <c r="I7296" i="6"/>
  <c r="Q7297" i="6"/>
  <c r="K7297" i="6" l="1"/>
  <c r="R7297" i="6"/>
  <c r="S7297" i="6" s="1"/>
  <c r="T7297" i="6" s="1"/>
  <c r="J7297" i="6" l="1"/>
  <c r="I7297" i="6"/>
  <c r="Q7298" i="6"/>
  <c r="R7298" i="6" l="1"/>
  <c r="S7298" i="6" s="1"/>
  <c r="T7298" i="6" s="1"/>
  <c r="K7298" i="6"/>
  <c r="J7298" i="6" l="1"/>
  <c r="I7298" i="6"/>
  <c r="Q7299" i="6"/>
  <c r="K7299" i="6" l="1"/>
  <c r="R7299" i="6"/>
  <c r="S7299" i="6" s="1"/>
  <c r="T7299" i="6" s="1"/>
  <c r="J7299" i="6" l="1"/>
  <c r="I7299" i="6"/>
  <c r="Q7300" i="6"/>
  <c r="R7300" i="6" l="1"/>
  <c r="S7300" i="6" s="1"/>
  <c r="T7300" i="6" s="1"/>
  <c r="K7300" i="6"/>
  <c r="Q7301" i="6" l="1"/>
  <c r="J7300" i="6"/>
  <c r="I7300" i="6"/>
  <c r="K7301" i="6" l="1"/>
  <c r="R7301" i="6"/>
  <c r="S7301" i="6" s="1"/>
  <c r="T7301" i="6" s="1"/>
  <c r="Q7302" i="6" l="1"/>
  <c r="J7301" i="6"/>
  <c r="I7301" i="6"/>
  <c r="R7302" i="6" l="1"/>
  <c r="S7302" i="6" s="1"/>
  <c r="T7302" i="6" s="1"/>
  <c r="K7302" i="6"/>
  <c r="J7302" i="6" l="1"/>
  <c r="I7302" i="6"/>
  <c r="Q7303" i="6"/>
  <c r="K7303" i="6" l="1"/>
  <c r="R7303" i="6"/>
  <c r="S7303" i="6" s="1"/>
  <c r="T7303" i="6" s="1"/>
  <c r="Q7304" i="6" l="1"/>
  <c r="J7303" i="6"/>
  <c r="I7303" i="6"/>
  <c r="R7304" i="6" l="1"/>
  <c r="S7304" i="6" s="1"/>
  <c r="T7304" i="6" s="1"/>
  <c r="K7304" i="6"/>
  <c r="J7304" i="6" l="1"/>
  <c r="I7304" i="6"/>
  <c r="Q7305" i="6"/>
  <c r="K7305" i="6" l="1"/>
  <c r="R7305" i="6"/>
  <c r="S7305" i="6" s="1"/>
  <c r="T7305" i="6" s="1"/>
  <c r="Q7306" i="6" l="1"/>
  <c r="J7305" i="6"/>
  <c r="I7305" i="6"/>
  <c r="R7306" i="6" l="1"/>
  <c r="S7306" i="6" s="1"/>
  <c r="T7306" i="6" s="1"/>
  <c r="K7306" i="6"/>
  <c r="J7306" i="6" l="1"/>
  <c r="I7306" i="6"/>
  <c r="Q7307" i="6"/>
  <c r="K7307" i="6" l="1"/>
  <c r="R7307" i="6"/>
  <c r="S7307" i="6" s="1"/>
  <c r="T7307" i="6" s="1"/>
  <c r="Q7308" i="6" l="1"/>
  <c r="J7307" i="6"/>
  <c r="I7307" i="6"/>
  <c r="R7308" i="6" l="1"/>
  <c r="S7308" i="6" s="1"/>
  <c r="T7308" i="6" s="1"/>
  <c r="K7308" i="6"/>
  <c r="J7308" i="6" l="1"/>
  <c r="I7308" i="6"/>
  <c r="Q7309" i="6"/>
  <c r="K7309" i="6" l="1"/>
  <c r="R7309" i="6"/>
  <c r="S7309" i="6" s="1"/>
  <c r="T7309" i="6" s="1"/>
  <c r="J7309" i="6" l="1"/>
  <c r="I7309" i="6"/>
  <c r="Q7310" i="6"/>
  <c r="R7310" i="6" l="1"/>
  <c r="S7310" i="6" s="1"/>
  <c r="T7310" i="6" s="1"/>
  <c r="K7310" i="6"/>
  <c r="J7310" i="6" l="1"/>
  <c r="I7310" i="6"/>
  <c r="Q7311" i="6"/>
  <c r="K7311" i="6" l="1"/>
  <c r="R7311" i="6"/>
  <c r="S7311" i="6" s="1"/>
  <c r="T7311" i="6" s="1"/>
  <c r="Q7312" i="6" l="1"/>
  <c r="J7311" i="6"/>
  <c r="I7311" i="6"/>
  <c r="R7312" i="6" l="1"/>
  <c r="S7312" i="6" s="1"/>
  <c r="T7312" i="6" s="1"/>
  <c r="K7312" i="6"/>
  <c r="J7312" i="6" l="1"/>
  <c r="I7312" i="6"/>
  <c r="Q7313" i="6"/>
  <c r="K7313" i="6" l="1"/>
  <c r="R7313" i="6"/>
  <c r="S7313" i="6" s="1"/>
  <c r="T7313" i="6" s="1"/>
  <c r="Q7314" i="6" l="1"/>
  <c r="J7313" i="6"/>
  <c r="I7313" i="6"/>
  <c r="R7314" i="6" l="1"/>
  <c r="S7314" i="6" s="1"/>
  <c r="T7314" i="6" s="1"/>
  <c r="K7314" i="6"/>
  <c r="J7314" i="6" l="1"/>
  <c r="I7314" i="6"/>
  <c r="Q7315" i="6"/>
  <c r="K7315" i="6" l="1"/>
  <c r="R7315" i="6"/>
  <c r="S7315" i="6" s="1"/>
  <c r="T7315" i="6" s="1"/>
  <c r="Q7316" i="6" l="1"/>
  <c r="J7315" i="6"/>
  <c r="I7315" i="6"/>
  <c r="R7316" i="6" l="1"/>
  <c r="S7316" i="6" s="1"/>
  <c r="T7316" i="6" s="1"/>
  <c r="K7316" i="6"/>
  <c r="J7316" i="6" l="1"/>
  <c r="I7316" i="6"/>
  <c r="Q7317" i="6"/>
  <c r="K7317" i="6" l="1"/>
  <c r="R7317" i="6"/>
  <c r="S7317" i="6" s="1"/>
  <c r="T7317" i="6" s="1"/>
  <c r="J7317" i="6" l="1"/>
  <c r="I7317" i="6"/>
  <c r="Q7318" i="6"/>
  <c r="R7318" i="6" l="1"/>
  <c r="S7318" i="6" s="1"/>
  <c r="T7318" i="6" s="1"/>
  <c r="K7318" i="6"/>
  <c r="J7318" i="6" l="1"/>
  <c r="I7318" i="6"/>
  <c r="Q7319" i="6"/>
  <c r="K7319" i="6" l="1"/>
  <c r="R7319" i="6"/>
  <c r="S7319" i="6" s="1"/>
  <c r="T7319" i="6" s="1"/>
  <c r="Q7320" i="6" l="1"/>
  <c r="J7319" i="6"/>
  <c r="I7319" i="6"/>
  <c r="R7320" i="6" l="1"/>
  <c r="S7320" i="6" s="1"/>
  <c r="T7320" i="6" s="1"/>
  <c r="K7320" i="6"/>
  <c r="J7320" i="6" l="1"/>
  <c r="I7320" i="6"/>
  <c r="Q7321" i="6"/>
  <c r="K7321" i="6" l="1"/>
  <c r="R7321" i="6"/>
  <c r="S7321" i="6" s="1"/>
  <c r="T7321" i="6" s="1"/>
  <c r="J7321" i="6" l="1"/>
  <c r="I7321" i="6"/>
  <c r="Q7322" i="6"/>
  <c r="R7322" i="6" l="1"/>
  <c r="S7322" i="6" s="1"/>
  <c r="T7322" i="6" s="1"/>
  <c r="K7322" i="6"/>
  <c r="J7322" i="6" l="1"/>
  <c r="I7322" i="6"/>
  <c r="Q7323" i="6"/>
  <c r="K7323" i="6" l="1"/>
  <c r="R7323" i="6"/>
  <c r="S7323" i="6" s="1"/>
  <c r="T7323" i="6" s="1"/>
  <c r="Q7324" i="6" l="1"/>
  <c r="J7323" i="6"/>
  <c r="I7323" i="6"/>
  <c r="R7324" i="6" l="1"/>
  <c r="S7324" i="6" s="1"/>
  <c r="T7324" i="6" s="1"/>
  <c r="K7324" i="6"/>
  <c r="J7324" i="6" l="1"/>
  <c r="I7324" i="6"/>
  <c r="Q7325" i="6"/>
  <c r="K7325" i="6" l="1"/>
  <c r="R7325" i="6"/>
  <c r="S7325" i="6" s="1"/>
  <c r="T7325" i="6" s="1"/>
  <c r="Q7326" i="6" l="1"/>
  <c r="J7325" i="6"/>
  <c r="I7325" i="6"/>
  <c r="R7326" i="6" l="1"/>
  <c r="S7326" i="6" s="1"/>
  <c r="T7326" i="6" s="1"/>
  <c r="K7326" i="6"/>
  <c r="J7326" i="6" l="1"/>
  <c r="I7326" i="6"/>
  <c r="Q7327" i="6"/>
  <c r="K7327" i="6" l="1"/>
  <c r="R7327" i="6"/>
  <c r="S7327" i="6" s="1"/>
  <c r="T7327" i="6" s="1"/>
  <c r="Q7328" i="6" l="1"/>
  <c r="J7327" i="6"/>
  <c r="I7327" i="6"/>
  <c r="R7328" i="6" l="1"/>
  <c r="S7328" i="6" s="1"/>
  <c r="T7328" i="6" s="1"/>
  <c r="K7328" i="6"/>
  <c r="J7328" i="6" l="1"/>
  <c r="I7328" i="6"/>
  <c r="Q7329" i="6"/>
  <c r="K7329" i="6" l="1"/>
  <c r="R7329" i="6"/>
  <c r="S7329" i="6" s="1"/>
  <c r="T7329" i="6" s="1"/>
  <c r="Q7330" i="6" l="1"/>
  <c r="J7329" i="6"/>
  <c r="I7329" i="6"/>
  <c r="R7330" i="6" l="1"/>
  <c r="S7330" i="6" s="1"/>
  <c r="T7330" i="6" s="1"/>
  <c r="K7330" i="6"/>
  <c r="J7330" i="6" l="1"/>
  <c r="I7330" i="6"/>
  <c r="Q7331" i="6"/>
  <c r="K7331" i="6" l="1"/>
  <c r="R7331" i="6"/>
  <c r="S7331" i="6" s="1"/>
  <c r="T7331" i="6" s="1"/>
  <c r="Q7332" i="6" l="1"/>
  <c r="J7331" i="6"/>
  <c r="I7331" i="6"/>
  <c r="R7332" i="6" l="1"/>
  <c r="S7332" i="6" s="1"/>
  <c r="T7332" i="6" s="1"/>
  <c r="K7332" i="6"/>
  <c r="J7332" i="6" l="1"/>
  <c r="I7332" i="6"/>
  <c r="Q7333" i="6"/>
  <c r="K7333" i="6" l="1"/>
  <c r="R7333" i="6"/>
  <c r="S7333" i="6" s="1"/>
  <c r="T7333" i="6" s="1"/>
  <c r="Q7334" i="6" l="1"/>
  <c r="J7333" i="6"/>
  <c r="I7333" i="6"/>
  <c r="R7334" i="6" l="1"/>
  <c r="S7334" i="6" s="1"/>
  <c r="T7334" i="6" s="1"/>
  <c r="K7334" i="6"/>
  <c r="J7334" i="6" l="1"/>
  <c r="I7334" i="6"/>
  <c r="Q7335" i="6"/>
  <c r="K7335" i="6" l="1"/>
  <c r="R7335" i="6"/>
  <c r="S7335" i="6" s="1"/>
  <c r="T7335" i="6" s="1"/>
  <c r="Q7336" i="6" l="1"/>
  <c r="J7335" i="6"/>
  <c r="I7335" i="6"/>
  <c r="R7336" i="6" l="1"/>
  <c r="S7336" i="6" s="1"/>
  <c r="T7336" i="6" s="1"/>
  <c r="K7336" i="6"/>
  <c r="J7336" i="6" l="1"/>
  <c r="I7336" i="6"/>
  <c r="Q7337" i="6"/>
  <c r="K7337" i="6" l="1"/>
  <c r="R7337" i="6"/>
  <c r="S7337" i="6" s="1"/>
  <c r="T7337" i="6" s="1"/>
  <c r="Q7338" i="6" l="1"/>
  <c r="J7337" i="6"/>
  <c r="I7337" i="6"/>
  <c r="R7338" i="6" l="1"/>
  <c r="S7338" i="6" s="1"/>
  <c r="T7338" i="6" s="1"/>
  <c r="K7338" i="6"/>
  <c r="J7338" i="6" l="1"/>
  <c r="I7338" i="6"/>
  <c r="Q7339" i="6"/>
  <c r="K7339" i="6" l="1"/>
  <c r="R7339" i="6"/>
  <c r="S7339" i="6" s="1"/>
  <c r="T7339" i="6" s="1"/>
  <c r="Q7340" i="6" l="1"/>
  <c r="J7339" i="6"/>
  <c r="I7339" i="6"/>
  <c r="R7340" i="6" l="1"/>
  <c r="S7340" i="6" s="1"/>
  <c r="T7340" i="6" s="1"/>
  <c r="K7340" i="6"/>
  <c r="J7340" i="6" l="1"/>
  <c r="I7340" i="6"/>
  <c r="Q7341" i="6"/>
  <c r="K7341" i="6" l="1"/>
  <c r="R7341" i="6"/>
  <c r="S7341" i="6" s="1"/>
  <c r="T7341" i="6" s="1"/>
  <c r="Q7342" i="6" l="1"/>
  <c r="J7341" i="6"/>
  <c r="I7341" i="6"/>
  <c r="R7342" i="6" l="1"/>
  <c r="S7342" i="6" s="1"/>
  <c r="T7342" i="6" s="1"/>
  <c r="K7342" i="6"/>
  <c r="J7342" i="6" l="1"/>
  <c r="I7342" i="6"/>
  <c r="Q7343" i="6"/>
  <c r="K7343" i="6" l="1"/>
  <c r="R7343" i="6"/>
  <c r="S7343" i="6" s="1"/>
  <c r="T7343" i="6" s="1"/>
  <c r="Q7344" i="6" l="1"/>
  <c r="J7343" i="6"/>
  <c r="I7343" i="6"/>
  <c r="R7344" i="6" l="1"/>
  <c r="S7344" i="6" s="1"/>
  <c r="T7344" i="6" s="1"/>
  <c r="K7344" i="6"/>
  <c r="J7344" i="6" l="1"/>
  <c r="I7344" i="6"/>
  <c r="Q7345" i="6"/>
  <c r="K7345" i="6" l="1"/>
  <c r="R7345" i="6"/>
  <c r="S7345" i="6" s="1"/>
  <c r="T7345" i="6" s="1"/>
  <c r="Q7346" i="6" l="1"/>
  <c r="J7345" i="6"/>
  <c r="I7345" i="6"/>
  <c r="R7346" i="6" l="1"/>
  <c r="S7346" i="6" s="1"/>
  <c r="T7346" i="6" s="1"/>
  <c r="K7346" i="6"/>
  <c r="J7346" i="6" l="1"/>
  <c r="I7346" i="6"/>
  <c r="Q7347" i="6"/>
  <c r="K7347" i="6" l="1"/>
  <c r="R7347" i="6"/>
  <c r="S7347" i="6" s="1"/>
  <c r="T7347" i="6" s="1"/>
  <c r="Q7348" i="6" l="1"/>
  <c r="J7347" i="6"/>
  <c r="I7347" i="6"/>
  <c r="R7348" i="6" l="1"/>
  <c r="S7348" i="6" s="1"/>
  <c r="T7348" i="6" s="1"/>
  <c r="K7348" i="6"/>
  <c r="J7348" i="6" l="1"/>
  <c r="I7348" i="6"/>
  <c r="Q7349" i="6"/>
  <c r="K7349" i="6" l="1"/>
  <c r="R7349" i="6"/>
  <c r="S7349" i="6" s="1"/>
  <c r="T7349" i="6" s="1"/>
  <c r="Q7350" i="6" l="1"/>
  <c r="J7349" i="6"/>
  <c r="I7349" i="6"/>
  <c r="R7350" i="6" l="1"/>
  <c r="S7350" i="6" s="1"/>
  <c r="T7350" i="6" s="1"/>
  <c r="K7350" i="6"/>
  <c r="J7350" i="6" l="1"/>
  <c r="I7350" i="6"/>
  <c r="Q7351" i="6"/>
  <c r="K7351" i="6" l="1"/>
  <c r="R7351" i="6"/>
  <c r="S7351" i="6" s="1"/>
  <c r="T7351" i="6" s="1"/>
  <c r="Q7352" i="6" l="1"/>
  <c r="J7351" i="6"/>
  <c r="I7351" i="6"/>
  <c r="R7352" i="6" l="1"/>
  <c r="S7352" i="6" s="1"/>
  <c r="T7352" i="6" s="1"/>
  <c r="K7352" i="6"/>
  <c r="Q7353" i="6" l="1"/>
  <c r="J7352" i="6"/>
  <c r="I7352" i="6"/>
  <c r="K7353" i="6" l="1"/>
  <c r="R7353" i="6"/>
  <c r="S7353" i="6" s="1"/>
  <c r="T7353" i="6" s="1"/>
  <c r="Q7354" i="6" l="1"/>
  <c r="J7353" i="6"/>
  <c r="I7353" i="6"/>
  <c r="R7354" i="6" l="1"/>
  <c r="S7354" i="6" s="1"/>
  <c r="T7354" i="6" s="1"/>
  <c r="K7354" i="6"/>
  <c r="J7354" i="6" l="1"/>
  <c r="I7354" i="6"/>
  <c r="Q7355" i="6"/>
  <c r="K7355" i="6" l="1"/>
  <c r="R7355" i="6"/>
  <c r="S7355" i="6" s="1"/>
  <c r="T7355" i="6" s="1"/>
  <c r="Q7356" i="6" l="1"/>
  <c r="J7355" i="6"/>
  <c r="I7355" i="6"/>
  <c r="R7356" i="6" l="1"/>
  <c r="S7356" i="6" s="1"/>
  <c r="T7356" i="6" s="1"/>
  <c r="K7356" i="6"/>
  <c r="J7356" i="6" l="1"/>
  <c r="I7356" i="6"/>
  <c r="Q7357" i="6"/>
  <c r="K7357" i="6" l="1"/>
  <c r="R7357" i="6"/>
  <c r="S7357" i="6" s="1"/>
  <c r="T7357" i="6" s="1"/>
  <c r="Q7358" i="6" l="1"/>
  <c r="J7357" i="6"/>
  <c r="I7357" i="6"/>
  <c r="R7358" i="6" l="1"/>
  <c r="S7358" i="6" s="1"/>
  <c r="T7358" i="6" s="1"/>
  <c r="K7358" i="6"/>
  <c r="J7358" i="6" l="1"/>
  <c r="I7358" i="6"/>
  <c r="Q7359" i="6"/>
  <c r="K7359" i="6" l="1"/>
  <c r="R7359" i="6"/>
  <c r="S7359" i="6" s="1"/>
  <c r="T7359" i="6" s="1"/>
  <c r="Q7360" i="6" l="1"/>
  <c r="J7359" i="6"/>
  <c r="I7359" i="6"/>
  <c r="R7360" i="6" l="1"/>
  <c r="S7360" i="6" s="1"/>
  <c r="T7360" i="6" s="1"/>
  <c r="K7360" i="6"/>
  <c r="Q7361" i="6" l="1"/>
  <c r="J7360" i="6"/>
  <c r="I7360" i="6"/>
  <c r="K7361" i="6" l="1"/>
  <c r="R7361" i="6"/>
  <c r="S7361" i="6" s="1"/>
  <c r="T7361" i="6" s="1"/>
  <c r="Q7362" i="6" l="1"/>
  <c r="J7361" i="6"/>
  <c r="I7361" i="6"/>
  <c r="R7362" i="6" l="1"/>
  <c r="S7362" i="6" s="1"/>
  <c r="T7362" i="6" s="1"/>
  <c r="K7362" i="6"/>
  <c r="J7362" i="6" l="1"/>
  <c r="I7362" i="6"/>
  <c r="Q7363" i="6"/>
  <c r="K7363" i="6" l="1"/>
  <c r="R7363" i="6"/>
  <c r="S7363" i="6" s="1"/>
  <c r="T7363" i="6" s="1"/>
  <c r="Q7364" i="6" l="1"/>
  <c r="J7363" i="6"/>
  <c r="I7363" i="6"/>
  <c r="R7364" i="6" l="1"/>
  <c r="S7364" i="6" s="1"/>
  <c r="T7364" i="6" s="1"/>
  <c r="K7364" i="6"/>
  <c r="Q7365" i="6" l="1"/>
  <c r="J7364" i="6"/>
  <c r="I7364" i="6"/>
  <c r="K7365" i="6" l="1"/>
  <c r="R7365" i="6"/>
  <c r="S7365" i="6" s="1"/>
  <c r="T7365" i="6" s="1"/>
  <c r="Q7366" i="6" l="1"/>
  <c r="J7365" i="6"/>
  <c r="I7365" i="6"/>
  <c r="R7366" i="6" l="1"/>
  <c r="S7366" i="6" s="1"/>
  <c r="T7366" i="6" s="1"/>
  <c r="K7366" i="6"/>
  <c r="Q7367" i="6" l="1"/>
  <c r="J7366" i="6"/>
  <c r="I7366" i="6"/>
  <c r="K7367" i="6" l="1"/>
  <c r="R7367" i="6"/>
  <c r="S7367" i="6" s="1"/>
  <c r="T7367" i="6" s="1"/>
  <c r="Q7368" i="6" l="1"/>
  <c r="J7367" i="6"/>
  <c r="I7367" i="6"/>
  <c r="R7368" i="6" l="1"/>
  <c r="S7368" i="6" s="1"/>
  <c r="T7368" i="6" s="1"/>
  <c r="K7368" i="6"/>
  <c r="J7368" i="6" l="1"/>
  <c r="I7368" i="6"/>
  <c r="Q7369" i="6"/>
  <c r="K7369" i="6" l="1"/>
  <c r="R7369" i="6"/>
  <c r="S7369" i="6" s="1"/>
  <c r="T7369" i="6" s="1"/>
  <c r="Q7370" i="6" l="1"/>
  <c r="J7369" i="6"/>
  <c r="I7369" i="6"/>
  <c r="R7370" i="6" l="1"/>
  <c r="S7370" i="6" s="1"/>
  <c r="T7370" i="6" s="1"/>
  <c r="K7370" i="6"/>
  <c r="J7370" i="6" l="1"/>
  <c r="I7370" i="6"/>
  <c r="Q7371" i="6"/>
  <c r="K7371" i="6" l="1"/>
  <c r="R7371" i="6"/>
  <c r="S7371" i="6" s="1"/>
  <c r="T7371" i="6" s="1"/>
  <c r="Q7372" i="6" l="1"/>
  <c r="J7371" i="6"/>
  <c r="I7371" i="6"/>
  <c r="R7372" i="6" l="1"/>
  <c r="S7372" i="6" s="1"/>
  <c r="T7372" i="6" s="1"/>
  <c r="K7372" i="6"/>
  <c r="J7372" i="6" l="1"/>
  <c r="I7372" i="6"/>
  <c r="Q7373" i="6"/>
  <c r="K7373" i="6" l="1"/>
  <c r="R7373" i="6"/>
  <c r="S7373" i="6" s="1"/>
  <c r="T7373" i="6" s="1"/>
  <c r="Q7374" i="6" l="1"/>
  <c r="J7373" i="6"/>
  <c r="I7373" i="6"/>
  <c r="R7374" i="6" l="1"/>
  <c r="S7374" i="6" s="1"/>
  <c r="T7374" i="6" s="1"/>
  <c r="K7374" i="6"/>
  <c r="Q7375" i="6" l="1"/>
  <c r="J7374" i="6"/>
  <c r="I7374" i="6"/>
  <c r="K7375" i="6" l="1"/>
  <c r="R7375" i="6"/>
  <c r="S7375" i="6" s="1"/>
  <c r="T7375" i="6" s="1"/>
  <c r="Q7376" i="6" l="1"/>
  <c r="J7375" i="6"/>
  <c r="I7375" i="6"/>
  <c r="R7376" i="6" l="1"/>
  <c r="S7376" i="6" s="1"/>
  <c r="T7376" i="6" s="1"/>
  <c r="K7376" i="6"/>
  <c r="J7376" i="6" l="1"/>
  <c r="I7376" i="6"/>
  <c r="Q7377" i="6"/>
  <c r="K7377" i="6" l="1"/>
  <c r="R7377" i="6"/>
  <c r="S7377" i="6" s="1"/>
  <c r="T7377" i="6" s="1"/>
  <c r="Q7378" i="6" l="1"/>
  <c r="J7377" i="6"/>
  <c r="I7377" i="6"/>
  <c r="R7378" i="6" l="1"/>
  <c r="S7378" i="6" s="1"/>
  <c r="T7378" i="6" s="1"/>
  <c r="K7378" i="6"/>
  <c r="J7378" i="6" l="1"/>
  <c r="I7378" i="6"/>
  <c r="Q7379" i="6"/>
  <c r="K7379" i="6" l="1"/>
  <c r="R7379" i="6"/>
  <c r="S7379" i="6" s="1"/>
  <c r="T7379" i="6" s="1"/>
  <c r="Q7380" i="6" l="1"/>
  <c r="J7379" i="6"/>
  <c r="I7379" i="6"/>
  <c r="R7380" i="6" l="1"/>
  <c r="S7380" i="6" s="1"/>
  <c r="T7380" i="6" s="1"/>
  <c r="K7380" i="6"/>
  <c r="J7380" i="6" l="1"/>
  <c r="I7380" i="6"/>
  <c r="Q7381" i="6"/>
  <c r="K7381" i="6" l="1"/>
  <c r="R7381" i="6"/>
  <c r="S7381" i="6" s="1"/>
  <c r="T7381" i="6" s="1"/>
  <c r="J7381" i="6" l="1"/>
  <c r="I7381" i="6"/>
  <c r="Q7382" i="6"/>
  <c r="R7382" i="6" l="1"/>
  <c r="S7382" i="6" s="1"/>
  <c r="T7382" i="6" s="1"/>
  <c r="K7382" i="6"/>
  <c r="J7382" i="6" l="1"/>
  <c r="I7382" i="6"/>
  <c r="Q7383" i="6"/>
  <c r="K7383" i="6" l="1"/>
  <c r="R7383" i="6"/>
  <c r="S7383" i="6" s="1"/>
  <c r="T7383" i="6" s="1"/>
  <c r="Q7384" i="6" l="1"/>
  <c r="J7383" i="6"/>
  <c r="I7383" i="6"/>
  <c r="R7384" i="6" l="1"/>
  <c r="S7384" i="6" s="1"/>
  <c r="T7384" i="6" s="1"/>
  <c r="K7384" i="6"/>
  <c r="J7384" i="6" l="1"/>
  <c r="I7384" i="6"/>
  <c r="Q7385" i="6"/>
  <c r="K7385" i="6" l="1"/>
  <c r="R7385" i="6"/>
  <c r="S7385" i="6" s="1"/>
  <c r="T7385" i="6" s="1"/>
  <c r="J7385" i="6" l="1"/>
  <c r="I7385" i="6"/>
  <c r="Q7386" i="6"/>
  <c r="R7386" i="6" l="1"/>
  <c r="S7386" i="6" s="1"/>
  <c r="T7386" i="6" s="1"/>
  <c r="K7386" i="6"/>
  <c r="Q7387" i="6" l="1"/>
  <c r="J7386" i="6"/>
  <c r="I7386" i="6"/>
  <c r="K7387" i="6" l="1"/>
  <c r="R7387" i="6"/>
  <c r="S7387" i="6" s="1"/>
  <c r="T7387" i="6" s="1"/>
  <c r="Q7388" i="6" l="1"/>
  <c r="J7387" i="6"/>
  <c r="I7387" i="6"/>
  <c r="R7388" i="6" l="1"/>
  <c r="S7388" i="6" s="1"/>
  <c r="T7388" i="6" s="1"/>
  <c r="K7388" i="6"/>
  <c r="J7388" i="6" l="1"/>
  <c r="I7388" i="6"/>
  <c r="Q7389" i="6"/>
  <c r="K7389" i="6" l="1"/>
  <c r="R7389" i="6"/>
  <c r="S7389" i="6" s="1"/>
  <c r="T7389" i="6" s="1"/>
  <c r="J7389" i="6" l="1"/>
  <c r="I7389" i="6"/>
  <c r="Q7390" i="6"/>
  <c r="R7390" i="6" l="1"/>
  <c r="S7390" i="6" s="1"/>
  <c r="T7390" i="6" s="1"/>
  <c r="K7390" i="6"/>
  <c r="Q7391" i="6" l="1"/>
  <c r="J7390" i="6"/>
  <c r="I7390" i="6"/>
  <c r="K7391" i="6" l="1"/>
  <c r="R7391" i="6"/>
  <c r="S7391" i="6" s="1"/>
  <c r="T7391" i="6" s="1"/>
  <c r="Q7392" i="6" l="1"/>
  <c r="J7391" i="6"/>
  <c r="I7391" i="6"/>
  <c r="R7392" i="6" l="1"/>
  <c r="S7392" i="6" s="1"/>
  <c r="T7392" i="6" s="1"/>
  <c r="K7392" i="6"/>
  <c r="J7392" i="6" l="1"/>
  <c r="I7392" i="6"/>
  <c r="Q7393" i="6"/>
  <c r="K7393" i="6" l="1"/>
  <c r="R7393" i="6"/>
  <c r="S7393" i="6" s="1"/>
  <c r="T7393" i="6" s="1"/>
  <c r="Q7394" i="6" l="1"/>
  <c r="J7393" i="6"/>
  <c r="I7393" i="6"/>
  <c r="R7394" i="6" l="1"/>
  <c r="S7394" i="6" s="1"/>
  <c r="T7394" i="6" s="1"/>
  <c r="K7394" i="6"/>
  <c r="J7394" i="6" l="1"/>
  <c r="I7394" i="6"/>
  <c r="Q7395" i="6"/>
  <c r="K7395" i="6" l="1"/>
  <c r="R7395" i="6"/>
  <c r="S7395" i="6" s="1"/>
  <c r="T7395" i="6" s="1"/>
  <c r="Q7396" i="6" l="1"/>
  <c r="J7395" i="6"/>
  <c r="I7395" i="6"/>
  <c r="R7396" i="6" l="1"/>
  <c r="S7396" i="6" s="1"/>
  <c r="T7396" i="6" s="1"/>
  <c r="K7396" i="6"/>
  <c r="Q7397" i="6" l="1"/>
  <c r="J7396" i="6"/>
  <c r="I7396" i="6"/>
  <c r="K7397" i="6" l="1"/>
  <c r="R7397" i="6"/>
  <c r="S7397" i="6" s="1"/>
  <c r="T7397" i="6" s="1"/>
  <c r="J7397" i="6" l="1"/>
  <c r="I7397" i="6"/>
  <c r="Q7398" i="6"/>
  <c r="R7398" i="6" l="1"/>
  <c r="S7398" i="6" s="1"/>
  <c r="T7398" i="6" s="1"/>
  <c r="K7398" i="6"/>
  <c r="J7398" i="6" l="1"/>
  <c r="I7398" i="6"/>
  <c r="Q7399" i="6"/>
  <c r="K7399" i="6" l="1"/>
  <c r="R7399" i="6"/>
  <c r="S7399" i="6" s="1"/>
  <c r="T7399" i="6" s="1"/>
  <c r="Q7400" i="6" l="1"/>
  <c r="J7399" i="6"/>
  <c r="I7399" i="6"/>
  <c r="R7400" i="6" l="1"/>
  <c r="S7400" i="6" s="1"/>
  <c r="T7400" i="6" s="1"/>
  <c r="K7400" i="6"/>
  <c r="J7400" i="6" l="1"/>
  <c r="I7400" i="6"/>
  <c r="Q7401" i="6"/>
  <c r="K7401" i="6" l="1"/>
  <c r="R7401" i="6"/>
  <c r="S7401" i="6" s="1"/>
  <c r="T7401" i="6" s="1"/>
  <c r="Q7402" i="6" l="1"/>
  <c r="J7401" i="6"/>
  <c r="I7401" i="6"/>
  <c r="R7402" i="6" l="1"/>
  <c r="S7402" i="6" s="1"/>
  <c r="T7402" i="6" s="1"/>
  <c r="K7402" i="6"/>
  <c r="J7402" i="6" l="1"/>
  <c r="I7402" i="6"/>
  <c r="Q7403" i="6"/>
  <c r="K7403" i="6" l="1"/>
  <c r="R7403" i="6"/>
  <c r="S7403" i="6" s="1"/>
  <c r="T7403" i="6" s="1"/>
  <c r="Q7404" i="6" l="1"/>
  <c r="J7403" i="6"/>
  <c r="I7403" i="6"/>
  <c r="R7404" i="6" l="1"/>
  <c r="S7404" i="6" s="1"/>
  <c r="T7404" i="6" s="1"/>
  <c r="K7404" i="6"/>
  <c r="J7404" i="6" l="1"/>
  <c r="I7404" i="6"/>
  <c r="Q7405" i="6"/>
  <c r="K7405" i="6" l="1"/>
  <c r="R7405" i="6"/>
  <c r="S7405" i="6" s="1"/>
  <c r="T7405" i="6" s="1"/>
  <c r="Q7406" i="6" l="1"/>
  <c r="J7405" i="6"/>
  <c r="I7405" i="6"/>
  <c r="R7406" i="6" l="1"/>
  <c r="S7406" i="6" s="1"/>
  <c r="T7406" i="6" s="1"/>
  <c r="K7406" i="6"/>
  <c r="J7406" i="6" l="1"/>
  <c r="I7406" i="6"/>
  <c r="Q7407" i="6"/>
  <c r="K7407" i="6" l="1"/>
  <c r="R7407" i="6"/>
  <c r="S7407" i="6" s="1"/>
  <c r="T7407" i="6" s="1"/>
  <c r="Q7408" i="6" l="1"/>
  <c r="J7407" i="6"/>
  <c r="I7407" i="6"/>
  <c r="R7408" i="6" l="1"/>
  <c r="S7408" i="6" s="1"/>
  <c r="T7408" i="6" s="1"/>
  <c r="K7408" i="6"/>
  <c r="J7408" i="6" l="1"/>
  <c r="I7408" i="6"/>
  <c r="Q7409" i="6"/>
  <c r="K7409" i="6" l="1"/>
  <c r="R7409" i="6"/>
  <c r="S7409" i="6" s="1"/>
  <c r="T7409" i="6" s="1"/>
  <c r="Q7410" i="6" l="1"/>
  <c r="J7409" i="6"/>
  <c r="I7409" i="6"/>
  <c r="R7410" i="6" l="1"/>
  <c r="S7410" i="6" s="1"/>
  <c r="T7410" i="6" s="1"/>
  <c r="K7410" i="6"/>
  <c r="J7410" i="6" l="1"/>
  <c r="I7410" i="6"/>
  <c r="Q7411" i="6"/>
  <c r="K7411" i="6" l="1"/>
  <c r="R7411" i="6"/>
  <c r="S7411" i="6" s="1"/>
  <c r="T7411" i="6" s="1"/>
  <c r="Q7412" i="6" l="1"/>
  <c r="J7411" i="6"/>
  <c r="I7411" i="6"/>
  <c r="R7412" i="6" l="1"/>
  <c r="S7412" i="6" s="1"/>
  <c r="T7412" i="6" s="1"/>
  <c r="K7412" i="6"/>
  <c r="J7412" i="6" l="1"/>
  <c r="I7412" i="6"/>
  <c r="Q7413" i="6"/>
  <c r="K7413" i="6" l="1"/>
  <c r="R7413" i="6"/>
  <c r="S7413" i="6" s="1"/>
  <c r="T7413" i="6" s="1"/>
  <c r="Q7414" i="6" l="1"/>
  <c r="J7413" i="6"/>
  <c r="I7413" i="6"/>
  <c r="R7414" i="6" l="1"/>
  <c r="S7414" i="6" s="1"/>
  <c r="T7414" i="6" s="1"/>
  <c r="K7414" i="6"/>
  <c r="J7414" i="6" l="1"/>
  <c r="I7414" i="6"/>
  <c r="Q7415" i="6"/>
  <c r="K7415" i="6" l="1"/>
  <c r="R7415" i="6"/>
  <c r="S7415" i="6" s="1"/>
  <c r="T7415" i="6" s="1"/>
  <c r="Q7416" i="6" l="1"/>
  <c r="J7415" i="6"/>
  <c r="I7415" i="6"/>
  <c r="R7416" i="6" l="1"/>
  <c r="S7416" i="6" s="1"/>
  <c r="T7416" i="6" s="1"/>
  <c r="K7416" i="6"/>
  <c r="J7416" i="6" l="1"/>
  <c r="I7416" i="6"/>
  <c r="Q7417" i="6"/>
  <c r="K7417" i="6" l="1"/>
  <c r="R7417" i="6"/>
  <c r="S7417" i="6" s="1"/>
  <c r="T7417" i="6" s="1"/>
  <c r="Q7418" i="6" l="1"/>
  <c r="J7417" i="6"/>
  <c r="I7417" i="6"/>
  <c r="R7418" i="6" l="1"/>
  <c r="S7418" i="6" s="1"/>
  <c r="T7418" i="6" s="1"/>
  <c r="K7418" i="6"/>
  <c r="Q7419" i="6" l="1"/>
  <c r="J7418" i="6"/>
  <c r="I7418" i="6"/>
  <c r="K7419" i="6" l="1"/>
  <c r="R7419" i="6"/>
  <c r="S7419" i="6" s="1"/>
  <c r="T7419" i="6" s="1"/>
  <c r="Q7420" i="6" l="1"/>
  <c r="J7419" i="6"/>
  <c r="I7419" i="6"/>
  <c r="R7420" i="6" l="1"/>
  <c r="S7420" i="6" s="1"/>
  <c r="T7420" i="6" s="1"/>
  <c r="K7420" i="6"/>
  <c r="J7420" i="6" l="1"/>
  <c r="I7420" i="6"/>
  <c r="Q7421" i="6"/>
  <c r="K7421" i="6" l="1"/>
  <c r="R7421" i="6"/>
  <c r="S7421" i="6" s="1"/>
  <c r="T7421" i="6" s="1"/>
  <c r="Q7422" i="6" l="1"/>
  <c r="J7421" i="6"/>
  <c r="I7421" i="6"/>
  <c r="R7422" i="6" l="1"/>
  <c r="S7422" i="6" s="1"/>
  <c r="T7422" i="6" s="1"/>
  <c r="K7422" i="6"/>
  <c r="J7422" i="6" l="1"/>
  <c r="I7422" i="6"/>
  <c r="Q7423" i="6"/>
  <c r="K7423" i="6" l="1"/>
  <c r="R7423" i="6"/>
  <c r="S7423" i="6" s="1"/>
  <c r="T7423" i="6" s="1"/>
  <c r="Q7424" i="6" l="1"/>
  <c r="J7423" i="6"/>
  <c r="I7423" i="6"/>
  <c r="R7424" i="6" l="1"/>
  <c r="S7424" i="6" s="1"/>
  <c r="T7424" i="6" s="1"/>
  <c r="K7424" i="6"/>
  <c r="J7424" i="6" l="1"/>
  <c r="I7424" i="6"/>
  <c r="Q7425" i="6"/>
  <c r="K7425" i="6" l="1"/>
  <c r="R7425" i="6"/>
  <c r="S7425" i="6" s="1"/>
  <c r="T7425" i="6" s="1"/>
  <c r="Q7426" i="6" l="1"/>
  <c r="J7425" i="6"/>
  <c r="I7425" i="6"/>
  <c r="R7426" i="6" l="1"/>
  <c r="S7426" i="6" s="1"/>
  <c r="T7426" i="6" s="1"/>
  <c r="K7426" i="6"/>
  <c r="J7426" i="6" l="1"/>
  <c r="I7426" i="6"/>
  <c r="Q7427" i="6"/>
  <c r="K7427" i="6" l="1"/>
  <c r="R7427" i="6"/>
  <c r="S7427" i="6" s="1"/>
  <c r="T7427" i="6" s="1"/>
  <c r="Q7428" i="6" l="1"/>
  <c r="J7427" i="6"/>
  <c r="I7427" i="6"/>
  <c r="R7428" i="6" l="1"/>
  <c r="S7428" i="6" s="1"/>
  <c r="T7428" i="6" s="1"/>
  <c r="K7428" i="6"/>
  <c r="J7428" i="6" l="1"/>
  <c r="I7428" i="6"/>
  <c r="Q7429" i="6"/>
  <c r="K7429" i="6" l="1"/>
  <c r="R7429" i="6"/>
  <c r="S7429" i="6" s="1"/>
  <c r="T7429" i="6" s="1"/>
  <c r="Q7430" i="6" l="1"/>
  <c r="J7429" i="6"/>
  <c r="I7429" i="6"/>
  <c r="R7430" i="6" l="1"/>
  <c r="S7430" i="6" s="1"/>
  <c r="T7430" i="6" s="1"/>
  <c r="K7430" i="6"/>
  <c r="J7430" i="6" l="1"/>
  <c r="I7430" i="6"/>
  <c r="Q7431" i="6"/>
  <c r="K7431" i="6" l="1"/>
  <c r="R7431" i="6"/>
  <c r="S7431" i="6" s="1"/>
  <c r="T7431" i="6" s="1"/>
  <c r="Q7432" i="6" l="1"/>
  <c r="J7431" i="6"/>
  <c r="I7431" i="6"/>
  <c r="R7432" i="6" l="1"/>
  <c r="S7432" i="6" s="1"/>
  <c r="T7432" i="6" s="1"/>
  <c r="K7432" i="6"/>
  <c r="J7432" i="6" l="1"/>
  <c r="I7432" i="6"/>
  <c r="Q7433" i="6"/>
  <c r="K7433" i="6" l="1"/>
  <c r="R7433" i="6"/>
  <c r="S7433" i="6" s="1"/>
  <c r="T7433" i="6" s="1"/>
  <c r="Q7434" i="6" l="1"/>
  <c r="J7433" i="6"/>
  <c r="I7433" i="6"/>
  <c r="R7434" i="6" l="1"/>
  <c r="S7434" i="6" s="1"/>
  <c r="T7434" i="6" s="1"/>
  <c r="K7434" i="6"/>
  <c r="J7434" i="6" l="1"/>
  <c r="I7434" i="6"/>
  <c r="Q7435" i="6"/>
  <c r="K7435" i="6" l="1"/>
  <c r="R7435" i="6"/>
  <c r="S7435" i="6" s="1"/>
  <c r="T7435" i="6" s="1"/>
  <c r="Q7436" i="6" l="1"/>
  <c r="J7435" i="6"/>
  <c r="I7435" i="6"/>
  <c r="R7436" i="6" l="1"/>
  <c r="S7436" i="6" s="1"/>
  <c r="T7436" i="6" s="1"/>
  <c r="K7436" i="6"/>
  <c r="J7436" i="6" l="1"/>
  <c r="I7436" i="6"/>
  <c r="Q7437" i="6"/>
  <c r="K7437" i="6" l="1"/>
  <c r="R7437" i="6"/>
  <c r="S7437" i="6" s="1"/>
  <c r="T7437" i="6" s="1"/>
  <c r="Q7438" i="6" l="1"/>
  <c r="J7437" i="6"/>
  <c r="I7437" i="6"/>
  <c r="R7438" i="6" l="1"/>
  <c r="S7438" i="6" s="1"/>
  <c r="T7438" i="6" s="1"/>
  <c r="K7438" i="6"/>
  <c r="J7438" i="6" l="1"/>
  <c r="I7438" i="6"/>
  <c r="Q7439" i="6"/>
  <c r="K7439" i="6" l="1"/>
  <c r="R7439" i="6"/>
  <c r="S7439" i="6" s="1"/>
  <c r="T7439" i="6" s="1"/>
  <c r="Q7440" i="6" l="1"/>
  <c r="J7439" i="6"/>
  <c r="I7439" i="6"/>
  <c r="R7440" i="6" l="1"/>
  <c r="S7440" i="6" s="1"/>
  <c r="T7440" i="6" s="1"/>
  <c r="K7440" i="6"/>
  <c r="J7440" i="6" l="1"/>
  <c r="I7440" i="6"/>
  <c r="Q7441" i="6"/>
  <c r="K7441" i="6" l="1"/>
  <c r="R7441" i="6"/>
  <c r="S7441" i="6" s="1"/>
  <c r="T7441" i="6" s="1"/>
  <c r="Q7442" i="6" l="1"/>
  <c r="J7441" i="6"/>
  <c r="I7441" i="6"/>
  <c r="R7442" i="6" l="1"/>
  <c r="S7442" i="6" s="1"/>
  <c r="T7442" i="6" s="1"/>
  <c r="K7442" i="6"/>
  <c r="J7442" i="6" l="1"/>
  <c r="I7442" i="6"/>
  <c r="Q7443" i="6"/>
  <c r="K7443" i="6" l="1"/>
  <c r="R7443" i="6"/>
  <c r="S7443" i="6" s="1"/>
  <c r="T7443" i="6" s="1"/>
  <c r="Q7444" i="6" l="1"/>
  <c r="J7443" i="6"/>
  <c r="I7443" i="6"/>
  <c r="R7444" i="6" l="1"/>
  <c r="S7444" i="6" s="1"/>
  <c r="T7444" i="6" s="1"/>
  <c r="K7444" i="6"/>
  <c r="J7444" i="6" l="1"/>
  <c r="I7444" i="6"/>
  <c r="Q7445" i="6"/>
  <c r="K7445" i="6" l="1"/>
  <c r="R7445" i="6"/>
  <c r="S7445" i="6" s="1"/>
  <c r="T7445" i="6" s="1"/>
  <c r="Q7446" i="6" l="1"/>
  <c r="J7445" i="6"/>
  <c r="I7445" i="6"/>
  <c r="R7446" i="6" l="1"/>
  <c r="S7446" i="6" s="1"/>
  <c r="T7446" i="6" s="1"/>
  <c r="K7446" i="6"/>
  <c r="J7446" i="6" l="1"/>
  <c r="I7446" i="6"/>
  <c r="Q7447" i="6"/>
  <c r="K7447" i="6" l="1"/>
  <c r="R7447" i="6"/>
  <c r="S7447" i="6" s="1"/>
  <c r="T7447" i="6" s="1"/>
  <c r="Q7448" i="6" l="1"/>
  <c r="J7447" i="6"/>
  <c r="I7447" i="6"/>
  <c r="R7448" i="6" l="1"/>
  <c r="S7448" i="6" s="1"/>
  <c r="T7448" i="6" s="1"/>
  <c r="K7448" i="6"/>
  <c r="J7448" i="6" l="1"/>
  <c r="I7448" i="6"/>
  <c r="Q7449" i="6"/>
  <c r="K7449" i="6" l="1"/>
  <c r="R7449" i="6"/>
  <c r="S7449" i="6" s="1"/>
  <c r="T7449" i="6" s="1"/>
  <c r="J7449" i="6" l="1"/>
  <c r="I7449" i="6"/>
  <c r="Q7450" i="6"/>
  <c r="R7450" i="6" l="1"/>
  <c r="S7450" i="6" s="1"/>
  <c r="T7450" i="6" s="1"/>
  <c r="K7450" i="6"/>
  <c r="J7450" i="6" l="1"/>
  <c r="I7450" i="6"/>
  <c r="Q7451" i="6"/>
  <c r="R7451" i="6" l="1"/>
  <c r="S7451" i="6" s="1"/>
  <c r="T7451" i="6" s="1"/>
  <c r="K7451" i="6"/>
  <c r="J7451" i="6" l="1"/>
  <c r="I7451" i="6"/>
  <c r="Q7452" i="6"/>
  <c r="K7452" i="6" l="1"/>
  <c r="R7452" i="6"/>
  <c r="S7452" i="6" s="1"/>
  <c r="T7452" i="6" s="1"/>
  <c r="Q7453" i="6" l="1"/>
  <c r="J7452" i="6"/>
  <c r="I7452" i="6"/>
  <c r="K7453" i="6" l="1"/>
  <c r="R7453" i="6"/>
  <c r="S7453" i="6" s="1"/>
  <c r="T7453" i="6" s="1"/>
  <c r="Q7454" i="6" l="1"/>
  <c r="J7453" i="6"/>
  <c r="I7453" i="6"/>
  <c r="R7454" i="6" l="1"/>
  <c r="S7454" i="6" s="1"/>
  <c r="T7454" i="6" s="1"/>
  <c r="K7454" i="6"/>
  <c r="J7454" i="6" l="1"/>
  <c r="I7454" i="6"/>
  <c r="Q7455" i="6"/>
  <c r="R7455" i="6" l="1"/>
  <c r="S7455" i="6" s="1"/>
  <c r="T7455" i="6" s="1"/>
  <c r="K7455" i="6"/>
  <c r="J7455" i="6" l="1"/>
  <c r="I7455" i="6"/>
  <c r="Q7456" i="6"/>
  <c r="K7456" i="6" l="1"/>
  <c r="R7456" i="6"/>
  <c r="S7456" i="6" s="1"/>
  <c r="T7456" i="6" s="1"/>
  <c r="J7456" i="6" l="1"/>
  <c r="I7456" i="6"/>
  <c r="Q7457" i="6"/>
  <c r="R7457" i="6" l="1"/>
  <c r="S7457" i="6" s="1"/>
  <c r="T7457" i="6" s="1"/>
  <c r="K7457" i="6"/>
  <c r="J7457" i="6" l="1"/>
  <c r="I7457" i="6"/>
  <c r="Q7458" i="6"/>
  <c r="K7458" i="6" l="1"/>
  <c r="R7458" i="6"/>
  <c r="S7458" i="6" s="1"/>
  <c r="T7458" i="6" s="1"/>
  <c r="J7458" i="6" l="1"/>
  <c r="I7458" i="6"/>
  <c r="Q7459" i="6"/>
  <c r="K7459" i="6" l="1"/>
  <c r="R7459" i="6"/>
  <c r="S7459" i="6" s="1"/>
  <c r="T7459" i="6" s="1"/>
  <c r="Q7460" i="6" l="1"/>
  <c r="J7459" i="6"/>
  <c r="I7459" i="6"/>
  <c r="R7460" i="6" l="1"/>
  <c r="S7460" i="6" s="1"/>
  <c r="T7460" i="6" s="1"/>
  <c r="K7460" i="6"/>
  <c r="I7460" i="6" l="1"/>
  <c r="J7460" i="6"/>
  <c r="Q7461" i="6"/>
  <c r="K7461" i="6" l="1"/>
  <c r="R7461" i="6"/>
  <c r="S7461" i="6" s="1"/>
  <c r="T7461" i="6" s="1"/>
  <c r="Q7462" i="6" l="1"/>
  <c r="J7461" i="6"/>
  <c r="I7461" i="6"/>
  <c r="K7462" i="6" l="1"/>
  <c r="R7462" i="6"/>
  <c r="S7462" i="6" s="1"/>
  <c r="T7462" i="6" s="1"/>
  <c r="Q7463" i="6" l="1"/>
  <c r="J7462" i="6"/>
  <c r="I7462" i="6"/>
  <c r="R7463" i="6" l="1"/>
  <c r="S7463" i="6" s="1"/>
  <c r="T7463" i="6" s="1"/>
  <c r="K7463" i="6"/>
  <c r="Q7464" i="6" l="1"/>
  <c r="J7463" i="6"/>
  <c r="I7463" i="6"/>
  <c r="R7464" i="6" l="1"/>
  <c r="S7464" i="6" s="1"/>
  <c r="T7464" i="6" s="1"/>
  <c r="K7464" i="6"/>
  <c r="I7464" i="6" l="1"/>
  <c r="J7464" i="6"/>
  <c r="Q7465" i="6"/>
  <c r="K7465" i="6" l="1"/>
  <c r="R7465" i="6"/>
  <c r="S7465" i="6" s="1"/>
  <c r="T7465" i="6" s="1"/>
  <c r="Q7466" i="6" l="1"/>
  <c r="J7465" i="6"/>
  <c r="I7465" i="6"/>
  <c r="K7466" i="6" l="1"/>
  <c r="R7466" i="6"/>
  <c r="S7466" i="6" s="1"/>
  <c r="T7466" i="6" s="1"/>
  <c r="Q7467" i="6" l="1"/>
  <c r="J7466" i="6"/>
  <c r="I7466" i="6"/>
  <c r="R7467" i="6" l="1"/>
  <c r="S7467" i="6" s="1"/>
  <c r="T7467" i="6" s="1"/>
  <c r="K7467" i="6"/>
  <c r="J7467" i="6" l="1"/>
  <c r="I7467" i="6"/>
  <c r="Q7468" i="6"/>
  <c r="K7468" i="6" l="1"/>
  <c r="R7468" i="6"/>
  <c r="S7468" i="6" s="1"/>
  <c r="T7468" i="6" s="1"/>
  <c r="Q7469" i="6" l="1"/>
  <c r="J7468" i="6"/>
  <c r="I7468" i="6"/>
  <c r="K7469" i="6" l="1"/>
  <c r="R7469" i="6"/>
  <c r="S7469" i="6" s="1"/>
  <c r="T7469" i="6" s="1"/>
  <c r="J7469" i="6" l="1"/>
  <c r="I7469" i="6"/>
  <c r="Q7470" i="6"/>
  <c r="R7470" i="6" l="1"/>
  <c r="S7470" i="6" s="1"/>
  <c r="T7470" i="6" s="1"/>
  <c r="K7470" i="6"/>
  <c r="J7470" i="6" l="1"/>
  <c r="I7470" i="6"/>
  <c r="Q7471" i="6"/>
  <c r="R7471" i="6" l="1"/>
  <c r="S7471" i="6" s="1"/>
  <c r="T7471" i="6" s="1"/>
  <c r="K7471" i="6"/>
  <c r="J7471" i="6" l="1"/>
  <c r="I7471" i="6"/>
  <c r="Q7472" i="6"/>
  <c r="K7472" i="6" l="1"/>
  <c r="R7472" i="6"/>
  <c r="S7472" i="6" s="1"/>
  <c r="T7472" i="6" s="1"/>
  <c r="Q7473" i="6" l="1"/>
  <c r="J7472" i="6"/>
  <c r="I7472" i="6"/>
  <c r="R7473" i="6" l="1"/>
  <c r="S7473" i="6" s="1"/>
  <c r="T7473" i="6" s="1"/>
  <c r="K7473" i="6"/>
  <c r="J7473" i="6" l="1"/>
  <c r="I7473" i="6"/>
  <c r="Q7474" i="6"/>
  <c r="R7474" i="6" l="1"/>
  <c r="S7474" i="6" s="1"/>
  <c r="T7474" i="6" s="1"/>
  <c r="K7474" i="6"/>
  <c r="J7474" i="6" l="1"/>
  <c r="I7474" i="6"/>
  <c r="Q7475" i="6"/>
  <c r="K7475" i="6" l="1"/>
  <c r="R7475" i="6"/>
  <c r="S7475" i="6" s="1"/>
  <c r="T7475" i="6" s="1"/>
  <c r="J7475" i="6" l="1"/>
  <c r="I7475" i="6"/>
  <c r="Q7476" i="6"/>
  <c r="R7476" i="6" l="1"/>
  <c r="S7476" i="6" s="1"/>
  <c r="T7476" i="6" s="1"/>
  <c r="K7476" i="6"/>
  <c r="I7476" i="6" l="1"/>
  <c r="J7476" i="6"/>
  <c r="Q7477" i="6"/>
  <c r="R7477" i="6" l="1"/>
  <c r="S7477" i="6" s="1"/>
  <c r="T7477" i="6" s="1"/>
  <c r="K7477" i="6"/>
  <c r="J7477" i="6" l="1"/>
  <c r="I7477" i="6"/>
  <c r="Q7478" i="6"/>
  <c r="K7478" i="6" l="1"/>
  <c r="R7478" i="6"/>
  <c r="S7478" i="6" s="1"/>
  <c r="T7478" i="6" s="1"/>
  <c r="Q7479" i="6" l="1"/>
  <c r="J7478" i="6"/>
  <c r="I7478" i="6"/>
  <c r="R7479" i="6" l="1"/>
  <c r="S7479" i="6" s="1"/>
  <c r="T7479" i="6" s="1"/>
  <c r="K7479" i="6"/>
  <c r="J7479" i="6" l="1"/>
  <c r="I7479" i="6"/>
  <c r="Q7480" i="6"/>
  <c r="R7480" i="6" l="1"/>
  <c r="S7480" i="6" s="1"/>
  <c r="T7480" i="6" s="1"/>
  <c r="K7480" i="6"/>
  <c r="I7480" i="6" l="1"/>
  <c r="J7480" i="6"/>
  <c r="Q7481" i="6"/>
  <c r="K7481" i="6" l="1"/>
  <c r="R7481" i="6"/>
  <c r="S7481" i="6" s="1"/>
  <c r="T7481" i="6" s="1"/>
  <c r="Q7482" i="6" l="1"/>
  <c r="J7481" i="6"/>
  <c r="I7481" i="6"/>
  <c r="R7482" i="6" l="1"/>
  <c r="S7482" i="6" s="1"/>
  <c r="T7482" i="6" s="1"/>
  <c r="K7482" i="6"/>
  <c r="J7482" i="6" l="1"/>
  <c r="I7482" i="6"/>
  <c r="Q7483" i="6"/>
  <c r="R7483" i="6" l="1"/>
  <c r="S7483" i="6" s="1"/>
  <c r="T7483" i="6" s="1"/>
  <c r="K7483" i="6"/>
  <c r="J7483" i="6" l="1"/>
  <c r="I7483" i="6"/>
  <c r="Q7484" i="6"/>
  <c r="K7484" i="6" l="1"/>
  <c r="R7484" i="6"/>
  <c r="S7484" i="6" s="1"/>
  <c r="T7484" i="6" s="1"/>
  <c r="Q7485" i="6" l="1"/>
  <c r="J7484" i="6"/>
  <c r="I7484" i="6"/>
  <c r="K7485" i="6" l="1"/>
  <c r="R7485" i="6"/>
  <c r="S7485" i="6" s="1"/>
  <c r="T7485" i="6" s="1"/>
  <c r="J7485" i="6" l="1"/>
  <c r="I7485" i="6"/>
  <c r="Q7486" i="6"/>
  <c r="R7486" i="6" l="1"/>
  <c r="S7486" i="6" s="1"/>
  <c r="T7486" i="6" s="1"/>
  <c r="K7486" i="6"/>
  <c r="J7486" i="6" l="1"/>
  <c r="I7486" i="6"/>
  <c r="Q7487" i="6"/>
  <c r="R7487" i="6" l="1"/>
  <c r="S7487" i="6" s="1"/>
  <c r="T7487" i="6" s="1"/>
  <c r="K7487" i="6"/>
  <c r="J7487" i="6" l="1"/>
  <c r="I7487" i="6"/>
  <c r="Q7488" i="6"/>
  <c r="K7488" i="6" l="1"/>
  <c r="R7488" i="6"/>
  <c r="S7488" i="6" s="1"/>
  <c r="T7488" i="6" s="1"/>
  <c r="Q7489" i="6" l="1"/>
  <c r="J7488" i="6"/>
  <c r="I7488" i="6"/>
  <c r="R7489" i="6" l="1"/>
  <c r="S7489" i="6" s="1"/>
  <c r="T7489" i="6" s="1"/>
  <c r="K7489" i="6"/>
  <c r="J7489" i="6" l="1"/>
  <c r="I7489" i="6"/>
  <c r="Q7490" i="6"/>
  <c r="K7490" i="6" l="1"/>
  <c r="R7490" i="6"/>
  <c r="S7490" i="6" s="1"/>
  <c r="T7490" i="6" s="1"/>
  <c r="Q7491" i="6" l="1"/>
  <c r="J7490" i="6"/>
  <c r="I7490" i="6"/>
  <c r="K7491" i="6" l="1"/>
  <c r="R7491" i="6"/>
  <c r="S7491" i="6" s="1"/>
  <c r="T7491" i="6" s="1"/>
  <c r="Q7492" i="6" l="1"/>
  <c r="J7491" i="6"/>
  <c r="I7491" i="6"/>
  <c r="R7492" i="6" l="1"/>
  <c r="S7492" i="6" s="1"/>
  <c r="T7492" i="6" s="1"/>
  <c r="K7492" i="6"/>
  <c r="I7492" i="6" l="1"/>
  <c r="J7492" i="6"/>
  <c r="Q7493" i="6"/>
  <c r="K7493" i="6" l="1"/>
  <c r="R7493" i="6"/>
  <c r="S7493" i="6" s="1"/>
  <c r="T7493" i="6" s="1"/>
  <c r="Q7494" i="6" l="1"/>
  <c r="J7493" i="6"/>
  <c r="I7493" i="6"/>
  <c r="K7494" i="6" l="1"/>
  <c r="R7494" i="6"/>
  <c r="S7494" i="6" s="1"/>
  <c r="T7494" i="6" s="1"/>
  <c r="Q7495" i="6" l="1"/>
  <c r="J7494" i="6"/>
  <c r="I7494" i="6"/>
  <c r="R7495" i="6" l="1"/>
  <c r="S7495" i="6" s="1"/>
  <c r="T7495" i="6" s="1"/>
  <c r="K7495" i="6"/>
  <c r="J7495" i="6" l="1"/>
  <c r="I7495" i="6"/>
  <c r="Q7496" i="6"/>
  <c r="R7496" i="6" l="1"/>
  <c r="S7496" i="6" s="1"/>
  <c r="T7496" i="6" s="1"/>
  <c r="K7496" i="6"/>
  <c r="I7496" i="6" l="1"/>
  <c r="J7496" i="6"/>
  <c r="Q7497" i="6"/>
  <c r="K7497" i="6" l="1"/>
  <c r="R7497" i="6"/>
  <c r="S7497" i="6" s="1"/>
  <c r="T7497" i="6" s="1"/>
  <c r="Q7498" i="6" l="1"/>
  <c r="J7497" i="6"/>
  <c r="I7497" i="6"/>
  <c r="K7498" i="6" l="1"/>
  <c r="R7498" i="6"/>
  <c r="S7498" i="6" s="1"/>
  <c r="T7498" i="6" s="1"/>
  <c r="Q7499" i="6" l="1"/>
  <c r="J7498" i="6"/>
  <c r="I7498" i="6"/>
  <c r="R7499" i="6" l="1"/>
  <c r="S7499" i="6" s="1"/>
  <c r="T7499" i="6" s="1"/>
  <c r="K7499" i="6"/>
  <c r="J7499" i="6" l="1"/>
  <c r="I7499" i="6"/>
  <c r="Q7500" i="6"/>
  <c r="K7500" i="6" l="1"/>
  <c r="R7500" i="6"/>
  <c r="S7500" i="6" s="1"/>
  <c r="T7500" i="6" s="1"/>
  <c r="Q7501" i="6" l="1"/>
  <c r="J7500" i="6"/>
  <c r="I7500" i="6"/>
  <c r="K7501" i="6" l="1"/>
  <c r="R7501" i="6"/>
  <c r="S7501" i="6" s="1"/>
  <c r="T7501" i="6" s="1"/>
  <c r="J7501" i="6" l="1"/>
  <c r="I7501" i="6"/>
  <c r="Q7502" i="6"/>
  <c r="R7502" i="6" l="1"/>
  <c r="S7502" i="6" s="1"/>
  <c r="T7502" i="6" s="1"/>
  <c r="K7502" i="6"/>
  <c r="J7502" i="6" l="1"/>
  <c r="I7502" i="6"/>
  <c r="Q7503" i="6"/>
  <c r="R7503" i="6" l="1"/>
  <c r="S7503" i="6" s="1"/>
  <c r="T7503" i="6" s="1"/>
  <c r="K7503" i="6"/>
  <c r="J7503" i="6" l="1"/>
  <c r="I7503" i="6"/>
  <c r="Q7504" i="6"/>
  <c r="K7504" i="6" l="1"/>
  <c r="R7504" i="6"/>
  <c r="S7504" i="6" s="1"/>
  <c r="T7504" i="6" s="1"/>
  <c r="Q7505" i="6" l="1"/>
  <c r="J7504" i="6"/>
  <c r="I7504" i="6"/>
  <c r="R7505" i="6" l="1"/>
  <c r="S7505" i="6" s="1"/>
  <c r="T7505" i="6" s="1"/>
  <c r="K7505" i="6"/>
  <c r="J7505" i="6" l="1"/>
  <c r="I7505" i="6"/>
  <c r="Q7506" i="6"/>
  <c r="R7506" i="6" l="1"/>
  <c r="S7506" i="6" s="1"/>
  <c r="T7506" i="6" s="1"/>
  <c r="K7506" i="6"/>
  <c r="J7506" i="6" l="1"/>
  <c r="I7506" i="6"/>
  <c r="Q7507" i="6"/>
  <c r="K7507" i="6" l="1"/>
  <c r="R7507" i="6"/>
  <c r="S7507" i="6" s="1"/>
  <c r="T7507" i="6" s="1"/>
  <c r="Q7508" i="6" l="1"/>
  <c r="J7507" i="6"/>
  <c r="I7507" i="6"/>
  <c r="R7508" i="6" l="1"/>
  <c r="S7508" i="6" s="1"/>
  <c r="T7508" i="6" s="1"/>
  <c r="K7508" i="6"/>
  <c r="I7508" i="6" l="1"/>
  <c r="J7508" i="6"/>
  <c r="Q7509" i="6"/>
  <c r="R7509" i="6" l="1"/>
  <c r="S7509" i="6" s="1"/>
  <c r="T7509" i="6" s="1"/>
  <c r="K7509" i="6"/>
  <c r="J7509" i="6" l="1"/>
  <c r="I7509" i="6"/>
  <c r="Q7510" i="6"/>
  <c r="K7510" i="6" l="1"/>
  <c r="R7510" i="6"/>
  <c r="S7510" i="6" s="1"/>
  <c r="T7510" i="6" s="1"/>
  <c r="J7510" i="6" l="1"/>
  <c r="I7510" i="6"/>
  <c r="Q7511" i="6"/>
  <c r="R7511" i="6" l="1"/>
  <c r="S7511" i="6" s="1"/>
  <c r="T7511" i="6" s="1"/>
  <c r="K7511" i="6"/>
  <c r="J7511" i="6" l="1"/>
  <c r="I7511" i="6"/>
  <c r="Q7512" i="6"/>
  <c r="R7512" i="6" l="1"/>
  <c r="S7512" i="6" s="1"/>
  <c r="T7512" i="6" s="1"/>
  <c r="K7512" i="6"/>
  <c r="I7512" i="6" l="1"/>
  <c r="J7512" i="6"/>
  <c r="Q7513" i="6"/>
  <c r="K7513" i="6" l="1"/>
  <c r="R7513" i="6"/>
  <c r="S7513" i="6" s="1"/>
  <c r="T7513" i="6" s="1"/>
  <c r="Q7514" i="6" l="1"/>
  <c r="J7513" i="6"/>
  <c r="I7513" i="6"/>
  <c r="R7514" i="6" l="1"/>
  <c r="S7514" i="6" s="1"/>
  <c r="T7514" i="6" s="1"/>
  <c r="K7514" i="6"/>
  <c r="J7514" i="6" l="1"/>
  <c r="I7514" i="6"/>
  <c r="Q7515" i="6"/>
  <c r="R7515" i="6" l="1"/>
  <c r="S7515" i="6" s="1"/>
  <c r="T7515" i="6" s="1"/>
  <c r="K7515" i="6"/>
  <c r="J7515" i="6" l="1"/>
  <c r="I7515" i="6"/>
  <c r="Q7516" i="6"/>
  <c r="K7516" i="6" l="1"/>
  <c r="R7516" i="6"/>
  <c r="S7516" i="6" s="1"/>
  <c r="T7516" i="6" s="1"/>
  <c r="Q7517" i="6" l="1"/>
  <c r="J7516" i="6"/>
  <c r="I7516" i="6"/>
  <c r="K7517" i="6" l="1"/>
  <c r="R7517" i="6"/>
  <c r="S7517" i="6" s="1"/>
  <c r="T7517" i="6" s="1"/>
  <c r="Q7518" i="6" l="1"/>
  <c r="J7517" i="6"/>
  <c r="I7517" i="6"/>
  <c r="R7518" i="6" l="1"/>
  <c r="S7518" i="6" s="1"/>
  <c r="T7518" i="6" s="1"/>
  <c r="K7518" i="6"/>
  <c r="J7518" i="6" l="1"/>
  <c r="I7518" i="6"/>
  <c r="Q7519" i="6"/>
  <c r="R7519" i="6" l="1"/>
  <c r="S7519" i="6" s="1"/>
  <c r="T7519" i="6" s="1"/>
  <c r="K7519" i="6"/>
  <c r="J7519" i="6" l="1"/>
  <c r="I7519" i="6"/>
  <c r="Q7520" i="6"/>
  <c r="K7520" i="6" l="1"/>
  <c r="R7520" i="6"/>
  <c r="S7520" i="6" s="1"/>
  <c r="T7520" i="6" s="1"/>
  <c r="Q7521" i="6" l="1"/>
  <c r="J7520" i="6"/>
  <c r="I7520" i="6"/>
  <c r="R7521" i="6" l="1"/>
  <c r="S7521" i="6" s="1"/>
  <c r="T7521" i="6" s="1"/>
  <c r="K7521" i="6"/>
  <c r="J7521" i="6" l="1"/>
  <c r="I7521" i="6"/>
  <c r="Q7522" i="6"/>
  <c r="K7522" i="6" l="1"/>
  <c r="R7522" i="6"/>
  <c r="S7522" i="6" s="1"/>
  <c r="T7522" i="6" s="1"/>
  <c r="Q7523" i="6" l="1"/>
  <c r="J7522" i="6"/>
  <c r="I7522" i="6"/>
  <c r="K7523" i="6" l="1"/>
  <c r="R7523" i="6"/>
  <c r="S7523" i="6" s="1"/>
  <c r="T7523" i="6" s="1"/>
  <c r="Q7524" i="6" l="1"/>
  <c r="J7523" i="6"/>
  <c r="I7523" i="6"/>
  <c r="R7524" i="6" l="1"/>
  <c r="S7524" i="6" s="1"/>
  <c r="T7524" i="6" s="1"/>
  <c r="K7524" i="6"/>
  <c r="I7524" i="6" l="1"/>
  <c r="J7524" i="6"/>
  <c r="Q7525" i="6"/>
  <c r="K7525" i="6" l="1"/>
  <c r="R7525" i="6"/>
  <c r="S7525" i="6" s="1"/>
  <c r="T7525" i="6" s="1"/>
  <c r="Q7526" i="6" l="1"/>
  <c r="J7525" i="6"/>
  <c r="I7525" i="6"/>
  <c r="K7526" i="6" l="1"/>
  <c r="R7526" i="6"/>
  <c r="S7526" i="6" s="1"/>
  <c r="T7526" i="6" s="1"/>
  <c r="Q7527" i="6" l="1"/>
  <c r="J7526" i="6"/>
  <c r="I7526" i="6"/>
  <c r="R7527" i="6" l="1"/>
  <c r="S7527" i="6" s="1"/>
  <c r="T7527" i="6" s="1"/>
  <c r="K7527" i="6"/>
  <c r="J7527" i="6" l="1"/>
  <c r="I7527" i="6"/>
  <c r="Q7528" i="6"/>
  <c r="R7528" i="6" l="1"/>
  <c r="S7528" i="6" s="1"/>
  <c r="T7528" i="6" s="1"/>
  <c r="K7528" i="6"/>
  <c r="I7528" i="6" l="1"/>
  <c r="J7528" i="6"/>
  <c r="Q7529" i="6"/>
  <c r="K7529" i="6" l="1"/>
  <c r="R7529" i="6"/>
  <c r="S7529" i="6" s="1"/>
  <c r="T7529" i="6" s="1"/>
  <c r="Q7530" i="6" l="1"/>
  <c r="J7529" i="6"/>
  <c r="I7529" i="6"/>
  <c r="K7530" i="6" l="1"/>
  <c r="R7530" i="6"/>
  <c r="S7530" i="6" s="1"/>
  <c r="T7530" i="6" s="1"/>
  <c r="J7530" i="6" l="1"/>
  <c r="I7530" i="6"/>
  <c r="Q7531" i="6"/>
  <c r="R7531" i="6" l="1"/>
  <c r="S7531" i="6" s="1"/>
  <c r="T7531" i="6" s="1"/>
  <c r="K7531" i="6"/>
  <c r="Q7532" i="6" l="1"/>
  <c r="J7531" i="6"/>
  <c r="I7531" i="6"/>
  <c r="K7532" i="6" l="1"/>
  <c r="R7532" i="6"/>
  <c r="S7532" i="6" s="1"/>
  <c r="T7532" i="6" s="1"/>
  <c r="Q7533" i="6" l="1"/>
  <c r="J7532" i="6"/>
  <c r="I7532" i="6"/>
  <c r="K7533" i="6" l="1"/>
  <c r="R7533" i="6"/>
  <c r="S7533" i="6" s="1"/>
  <c r="T7533" i="6" s="1"/>
  <c r="Q7534" i="6" l="1"/>
  <c r="J7533" i="6"/>
  <c r="I7533" i="6"/>
  <c r="R7534" i="6" l="1"/>
  <c r="S7534" i="6" s="1"/>
  <c r="T7534" i="6" s="1"/>
  <c r="K7534" i="6"/>
  <c r="J7534" i="6" l="1"/>
  <c r="I7534" i="6"/>
  <c r="Q7535" i="6"/>
  <c r="R7535" i="6" l="1"/>
  <c r="S7535" i="6" s="1"/>
  <c r="T7535" i="6" s="1"/>
  <c r="K7535" i="6"/>
  <c r="J7535" i="6" l="1"/>
  <c r="I7535" i="6"/>
  <c r="Q7536" i="6"/>
  <c r="K7536" i="6" l="1"/>
  <c r="R7536" i="6"/>
  <c r="S7536" i="6" s="1"/>
  <c r="T7536" i="6" s="1"/>
  <c r="Q7537" i="6" l="1"/>
  <c r="J7536" i="6"/>
  <c r="I7536" i="6"/>
  <c r="R7537" i="6" l="1"/>
  <c r="S7537" i="6" s="1"/>
  <c r="T7537" i="6" s="1"/>
  <c r="K7537" i="6"/>
  <c r="J7537" i="6" l="1"/>
  <c r="I7537" i="6"/>
  <c r="Q7538" i="6"/>
  <c r="R7538" i="6" l="1"/>
  <c r="S7538" i="6" s="1"/>
  <c r="T7538" i="6" s="1"/>
  <c r="K7538" i="6"/>
  <c r="J7538" i="6" l="1"/>
  <c r="I7538" i="6"/>
  <c r="Q7539" i="6"/>
  <c r="K7539" i="6" l="1"/>
  <c r="R7539" i="6"/>
  <c r="S7539" i="6" s="1"/>
  <c r="T7539" i="6" s="1"/>
  <c r="Q7540" i="6" l="1"/>
  <c r="J7539" i="6"/>
  <c r="I7539" i="6"/>
  <c r="R7540" i="6" l="1"/>
  <c r="S7540" i="6" s="1"/>
  <c r="T7540" i="6" s="1"/>
  <c r="K7540" i="6"/>
  <c r="I7540" i="6" l="1"/>
  <c r="J7540" i="6"/>
  <c r="Q7541" i="6"/>
  <c r="R7541" i="6" l="1"/>
  <c r="S7541" i="6" s="1"/>
  <c r="T7541" i="6" s="1"/>
  <c r="K7541" i="6"/>
  <c r="J7541" i="6" l="1"/>
  <c r="I7541" i="6"/>
  <c r="Q7542" i="6"/>
  <c r="K7542" i="6" l="1"/>
  <c r="R7542" i="6"/>
  <c r="S7542" i="6" s="1"/>
  <c r="T7542" i="6" s="1"/>
  <c r="Q7543" i="6" l="1"/>
  <c r="J7542" i="6"/>
  <c r="I7542" i="6"/>
  <c r="R7543" i="6" l="1"/>
  <c r="S7543" i="6" s="1"/>
  <c r="T7543" i="6" s="1"/>
  <c r="K7543" i="6"/>
  <c r="Q7544" i="6" l="1"/>
  <c r="J7543" i="6"/>
  <c r="I7543" i="6"/>
  <c r="R7544" i="6" l="1"/>
  <c r="S7544" i="6" s="1"/>
  <c r="T7544" i="6" s="1"/>
  <c r="K7544" i="6"/>
  <c r="I7544" i="6" l="1"/>
  <c r="J7544" i="6"/>
  <c r="Q7545" i="6"/>
  <c r="K7545" i="6" l="1"/>
  <c r="R7545" i="6"/>
  <c r="S7545" i="6" s="1"/>
  <c r="T7545" i="6" s="1"/>
  <c r="Q7546" i="6" l="1"/>
  <c r="J7545" i="6"/>
  <c r="I7545" i="6"/>
  <c r="R7546" i="6" l="1"/>
  <c r="S7546" i="6" s="1"/>
  <c r="T7546" i="6" s="1"/>
  <c r="K7546" i="6"/>
  <c r="J7546" i="6" l="1"/>
  <c r="I7546" i="6"/>
  <c r="Q7547" i="6"/>
  <c r="R7547" i="6" l="1"/>
  <c r="S7547" i="6" s="1"/>
  <c r="T7547" i="6" s="1"/>
  <c r="K7547" i="6"/>
  <c r="J7547" i="6" l="1"/>
  <c r="I7547" i="6"/>
  <c r="Q7548" i="6"/>
  <c r="K7548" i="6" l="1"/>
  <c r="R7548" i="6"/>
  <c r="S7548" i="6" s="1"/>
  <c r="T7548" i="6" s="1"/>
  <c r="Q7549" i="6" l="1"/>
  <c r="J7548" i="6"/>
  <c r="I7548" i="6"/>
  <c r="K7549" i="6" l="1"/>
  <c r="R7549" i="6"/>
  <c r="S7549" i="6" s="1"/>
  <c r="T7549" i="6" s="1"/>
  <c r="Q7550" i="6" l="1"/>
  <c r="J7549" i="6"/>
  <c r="I7549" i="6"/>
  <c r="R7550" i="6" l="1"/>
  <c r="S7550" i="6" s="1"/>
  <c r="T7550" i="6" s="1"/>
  <c r="K7550" i="6"/>
  <c r="Q7551" i="6" l="1"/>
  <c r="J7550" i="6"/>
  <c r="I7550" i="6"/>
  <c r="R7551" i="6" l="1"/>
  <c r="S7551" i="6" s="1"/>
  <c r="T7551" i="6" s="1"/>
  <c r="K7551" i="6"/>
  <c r="J7551" i="6" l="1"/>
  <c r="I7551" i="6"/>
  <c r="Q7552" i="6"/>
  <c r="K7552" i="6" l="1"/>
  <c r="R7552" i="6"/>
  <c r="S7552" i="6" s="1"/>
  <c r="T7552" i="6" s="1"/>
  <c r="Q7553" i="6" l="1"/>
  <c r="J7552" i="6"/>
  <c r="I7552" i="6"/>
  <c r="R7553" i="6" l="1"/>
  <c r="S7553" i="6" s="1"/>
  <c r="T7553" i="6" s="1"/>
  <c r="K7553" i="6"/>
  <c r="J7553" i="6" l="1"/>
  <c r="I7553" i="6"/>
  <c r="Q7554" i="6"/>
  <c r="K7554" i="6" l="1"/>
  <c r="R7554" i="6"/>
  <c r="S7554" i="6" s="1"/>
  <c r="T7554" i="6" s="1"/>
  <c r="Q7555" i="6" l="1"/>
  <c r="J7554" i="6"/>
  <c r="I7554" i="6"/>
  <c r="K7555" i="6" l="1"/>
  <c r="R7555" i="6"/>
  <c r="S7555" i="6" s="1"/>
  <c r="T7555" i="6" s="1"/>
  <c r="J7555" i="6" l="1"/>
  <c r="I7555" i="6"/>
  <c r="Q7556" i="6"/>
  <c r="R7556" i="6" l="1"/>
  <c r="S7556" i="6" s="1"/>
  <c r="T7556" i="6" s="1"/>
  <c r="K7556" i="6"/>
  <c r="I7556" i="6" l="1"/>
  <c r="J7556" i="6"/>
  <c r="Q7557" i="6"/>
  <c r="K7557" i="6" l="1"/>
  <c r="R7557" i="6"/>
  <c r="S7557" i="6" s="1"/>
  <c r="T7557" i="6" s="1"/>
  <c r="Q7558" i="6" l="1"/>
  <c r="J7557" i="6"/>
  <c r="I7557" i="6"/>
  <c r="K7558" i="6" l="1"/>
  <c r="R7558" i="6"/>
  <c r="S7558" i="6" s="1"/>
  <c r="T7558" i="6" s="1"/>
  <c r="J7558" i="6" l="1"/>
  <c r="I7558" i="6"/>
  <c r="Q7559" i="6"/>
  <c r="R7559" i="6" l="1"/>
  <c r="S7559" i="6" s="1"/>
  <c r="T7559" i="6" s="1"/>
  <c r="K7559" i="6"/>
  <c r="J7559" i="6" l="1"/>
  <c r="I7559" i="6"/>
  <c r="Q7560" i="6"/>
  <c r="R7560" i="6" l="1"/>
  <c r="S7560" i="6" s="1"/>
  <c r="T7560" i="6" s="1"/>
  <c r="K7560" i="6"/>
  <c r="I7560" i="6" l="1"/>
  <c r="J7560" i="6"/>
  <c r="Q7561" i="6"/>
  <c r="K7561" i="6" l="1"/>
  <c r="R7561" i="6"/>
  <c r="S7561" i="6" s="1"/>
  <c r="T7561" i="6" s="1"/>
  <c r="Q7562" i="6" l="1"/>
  <c r="J7561" i="6"/>
  <c r="I7561" i="6"/>
  <c r="K7562" i="6" l="1"/>
  <c r="R7562" i="6"/>
  <c r="S7562" i="6" s="1"/>
  <c r="T7562" i="6" s="1"/>
  <c r="Q7563" i="6" l="1"/>
  <c r="J7562" i="6"/>
  <c r="I7562" i="6"/>
  <c r="R7563" i="6" l="1"/>
  <c r="S7563" i="6" s="1"/>
  <c r="T7563" i="6" s="1"/>
  <c r="K7563" i="6"/>
  <c r="J7563" i="6" l="1"/>
  <c r="I7563" i="6"/>
  <c r="Q7564" i="6"/>
  <c r="K7564" i="6" l="1"/>
  <c r="R7564" i="6"/>
  <c r="S7564" i="6" s="1"/>
  <c r="T7564" i="6" s="1"/>
  <c r="Q7565" i="6" l="1"/>
  <c r="J7564" i="6"/>
  <c r="I7564" i="6"/>
  <c r="K7565" i="6" l="1"/>
  <c r="R7565" i="6"/>
  <c r="S7565" i="6" s="1"/>
  <c r="T7565" i="6" s="1"/>
  <c r="Q7566" i="6" l="1"/>
  <c r="J7565" i="6"/>
  <c r="I7565" i="6"/>
  <c r="R7566" i="6" l="1"/>
  <c r="S7566" i="6" s="1"/>
  <c r="T7566" i="6" s="1"/>
  <c r="K7566" i="6"/>
  <c r="Q7567" i="6" l="1"/>
  <c r="J7566" i="6"/>
  <c r="I7566" i="6"/>
  <c r="R7567" i="6" l="1"/>
  <c r="S7567" i="6" s="1"/>
  <c r="T7567" i="6" s="1"/>
  <c r="K7567" i="6"/>
  <c r="J7567" i="6" l="1"/>
  <c r="I7567" i="6"/>
  <c r="Q7568" i="6"/>
  <c r="K7568" i="6" l="1"/>
  <c r="R7568" i="6"/>
  <c r="S7568" i="6" s="1"/>
  <c r="T7568" i="6" s="1"/>
  <c r="Q7569" i="6" l="1"/>
  <c r="J7568" i="6"/>
  <c r="I7568" i="6"/>
  <c r="R7569" i="6" l="1"/>
  <c r="S7569" i="6" s="1"/>
  <c r="T7569" i="6" s="1"/>
  <c r="K7569" i="6"/>
  <c r="J7569" i="6" l="1"/>
  <c r="I7569" i="6"/>
  <c r="Q7570" i="6"/>
  <c r="R7570" i="6" l="1"/>
  <c r="S7570" i="6" s="1"/>
  <c r="T7570" i="6" s="1"/>
  <c r="K7570" i="6"/>
  <c r="J7570" i="6" l="1"/>
  <c r="I7570" i="6"/>
  <c r="Q7571" i="6"/>
  <c r="K7571" i="6" l="1"/>
  <c r="R7571" i="6"/>
  <c r="S7571" i="6" s="1"/>
  <c r="T7571" i="6" s="1"/>
  <c r="Q7572" i="6" l="1"/>
  <c r="J7571" i="6"/>
  <c r="I7571" i="6"/>
  <c r="R7572" i="6" l="1"/>
  <c r="S7572" i="6" s="1"/>
  <c r="T7572" i="6" s="1"/>
  <c r="K7572" i="6"/>
  <c r="I7572" i="6" l="1"/>
  <c r="J7572" i="6"/>
  <c r="Q7573" i="6"/>
  <c r="R7573" i="6" l="1"/>
  <c r="S7573" i="6" s="1"/>
  <c r="T7573" i="6" s="1"/>
  <c r="K7573" i="6"/>
  <c r="J7573" i="6" l="1"/>
  <c r="I7573" i="6"/>
  <c r="Q7574" i="6"/>
  <c r="K7574" i="6" l="1"/>
  <c r="R7574" i="6"/>
  <c r="S7574" i="6" s="1"/>
  <c r="T7574" i="6" s="1"/>
  <c r="Q7575" i="6" l="1"/>
  <c r="J7574" i="6"/>
  <c r="I7574" i="6"/>
  <c r="R7575" i="6" l="1"/>
  <c r="S7575" i="6" s="1"/>
  <c r="T7575" i="6" s="1"/>
  <c r="K7575" i="6"/>
  <c r="Q7576" i="6" l="1"/>
  <c r="J7575" i="6"/>
  <c r="I7575" i="6"/>
  <c r="R7576" i="6" l="1"/>
  <c r="S7576" i="6" s="1"/>
  <c r="T7576" i="6" s="1"/>
  <c r="K7576" i="6"/>
  <c r="I7576" i="6" l="1"/>
  <c r="J7576" i="6"/>
  <c r="Q7577" i="6"/>
  <c r="K7577" i="6" l="1"/>
  <c r="R7577" i="6"/>
  <c r="S7577" i="6" s="1"/>
  <c r="T7577" i="6" s="1"/>
  <c r="Q7578" i="6" l="1"/>
  <c r="J7577" i="6"/>
  <c r="I7577" i="6"/>
  <c r="R7578" i="6" l="1"/>
  <c r="S7578" i="6" s="1"/>
  <c r="T7578" i="6" s="1"/>
  <c r="K7578" i="6"/>
  <c r="J7578" i="6" l="1"/>
  <c r="I7578" i="6"/>
  <c r="Q7579" i="6"/>
  <c r="R7579" i="6" l="1"/>
  <c r="S7579" i="6" s="1"/>
  <c r="T7579" i="6" s="1"/>
  <c r="K7579" i="6"/>
  <c r="Q7580" i="6" l="1"/>
  <c r="J7579" i="6"/>
  <c r="I7579" i="6"/>
  <c r="K7580" i="6" l="1"/>
  <c r="R7580" i="6"/>
  <c r="S7580" i="6" s="1"/>
  <c r="T7580" i="6" s="1"/>
  <c r="Q7581" i="6" l="1"/>
  <c r="J7580" i="6"/>
  <c r="I7580" i="6"/>
  <c r="K7581" i="6" l="1"/>
  <c r="R7581" i="6"/>
  <c r="S7581" i="6" s="1"/>
  <c r="T7581" i="6" s="1"/>
  <c r="Q7582" i="6" l="1"/>
  <c r="J7581" i="6"/>
  <c r="I7581" i="6"/>
  <c r="R7582" i="6" l="1"/>
  <c r="S7582" i="6" s="1"/>
  <c r="T7582" i="6" s="1"/>
  <c r="K7582" i="6"/>
  <c r="J7582" i="6" l="1"/>
  <c r="I7582" i="6"/>
  <c r="Q7583" i="6"/>
  <c r="R7583" i="6" l="1"/>
  <c r="S7583" i="6" s="1"/>
  <c r="T7583" i="6" s="1"/>
  <c r="K7583" i="6"/>
  <c r="J7583" i="6" l="1"/>
  <c r="I7583" i="6"/>
  <c r="Q7584" i="6"/>
  <c r="K7584" i="6" l="1"/>
  <c r="R7584" i="6"/>
  <c r="S7584" i="6" s="1"/>
  <c r="T7584" i="6" s="1"/>
  <c r="J7584" i="6" l="1"/>
  <c r="I7584" i="6"/>
  <c r="Q7585" i="6"/>
  <c r="R7585" i="6" l="1"/>
  <c r="S7585" i="6" s="1"/>
  <c r="T7585" i="6" s="1"/>
  <c r="K7585" i="6"/>
  <c r="J7585" i="6" l="1"/>
  <c r="I7585" i="6"/>
  <c r="Q7586" i="6"/>
  <c r="K7586" i="6" l="1"/>
  <c r="R7586" i="6"/>
  <c r="S7586" i="6" s="1"/>
  <c r="T7586" i="6" s="1"/>
  <c r="Q7587" i="6" l="1"/>
  <c r="J7586" i="6"/>
  <c r="I7586" i="6"/>
  <c r="K7587" i="6" l="1"/>
  <c r="R7587" i="6"/>
  <c r="S7587" i="6" s="1"/>
  <c r="T7587" i="6" s="1"/>
  <c r="Q7588" i="6" l="1"/>
  <c r="J7587" i="6"/>
  <c r="I7587" i="6"/>
  <c r="R7588" i="6" l="1"/>
  <c r="S7588" i="6" s="1"/>
  <c r="T7588" i="6" s="1"/>
  <c r="K7588" i="6"/>
  <c r="I7588" i="6" l="1"/>
  <c r="J7588" i="6"/>
  <c r="Q7589" i="6"/>
  <c r="K7589" i="6" l="1"/>
  <c r="R7589" i="6"/>
  <c r="S7589" i="6" s="1"/>
  <c r="T7589" i="6" s="1"/>
  <c r="Q7590" i="6" l="1"/>
  <c r="J7589" i="6"/>
  <c r="I7589" i="6"/>
  <c r="K7590" i="6" l="1"/>
  <c r="R7590" i="6"/>
  <c r="S7590" i="6" s="1"/>
  <c r="T7590" i="6" s="1"/>
  <c r="J7590" i="6" l="1"/>
  <c r="I7590" i="6"/>
  <c r="Q7591" i="6"/>
  <c r="R7591" i="6" l="1"/>
  <c r="S7591" i="6" s="1"/>
  <c r="T7591" i="6" s="1"/>
  <c r="K7591" i="6"/>
  <c r="J7591" i="6" l="1"/>
  <c r="I7591" i="6"/>
  <c r="Q7592" i="6"/>
  <c r="R7592" i="6" l="1"/>
  <c r="S7592" i="6" s="1"/>
  <c r="T7592" i="6" s="1"/>
  <c r="K7592" i="6"/>
  <c r="I7592" i="6" l="1"/>
  <c r="J7592" i="6"/>
  <c r="Q7593" i="6"/>
  <c r="K7593" i="6" l="1"/>
  <c r="R7593" i="6"/>
  <c r="S7593" i="6" s="1"/>
  <c r="T7593" i="6" s="1"/>
  <c r="Q7594" i="6" l="1"/>
  <c r="J7593" i="6"/>
  <c r="I7593" i="6"/>
  <c r="K7594" i="6" l="1"/>
  <c r="R7594" i="6"/>
  <c r="S7594" i="6" s="1"/>
  <c r="T7594" i="6" s="1"/>
  <c r="Q7595" i="6" l="1"/>
  <c r="J7594" i="6"/>
  <c r="I7594" i="6"/>
  <c r="R7595" i="6" l="1"/>
  <c r="S7595" i="6" s="1"/>
  <c r="T7595" i="6" s="1"/>
  <c r="K7595" i="6"/>
  <c r="J7595" i="6" l="1"/>
  <c r="I7595" i="6"/>
  <c r="Q7596" i="6"/>
  <c r="K7596" i="6" l="1"/>
  <c r="R7596" i="6"/>
  <c r="S7596" i="6" s="1"/>
  <c r="T7596" i="6" s="1"/>
  <c r="J7596" i="6" l="1"/>
  <c r="I7596" i="6"/>
  <c r="Q7597" i="6"/>
  <c r="K7597" i="6" l="1"/>
  <c r="R7597" i="6"/>
  <c r="S7597" i="6" s="1"/>
  <c r="T7597" i="6" s="1"/>
  <c r="Q7598" i="6" l="1"/>
  <c r="J7597" i="6"/>
  <c r="I7597" i="6"/>
  <c r="R7598" i="6" l="1"/>
  <c r="S7598" i="6" s="1"/>
  <c r="T7598" i="6" s="1"/>
  <c r="K7598" i="6"/>
  <c r="J7598" i="6" l="1"/>
  <c r="I7598" i="6"/>
  <c r="Q7599" i="6"/>
  <c r="R7599" i="6" l="1"/>
  <c r="S7599" i="6" s="1"/>
  <c r="T7599" i="6" s="1"/>
  <c r="K7599" i="6"/>
  <c r="J7599" i="6" l="1"/>
  <c r="I7599" i="6"/>
  <c r="Q7600" i="6"/>
  <c r="K7600" i="6" l="1"/>
  <c r="R7600" i="6"/>
  <c r="S7600" i="6" s="1"/>
  <c r="T7600" i="6" s="1"/>
  <c r="Q7601" i="6" l="1"/>
  <c r="J7600" i="6"/>
  <c r="I7600" i="6"/>
  <c r="R7601" i="6" l="1"/>
  <c r="S7601" i="6" s="1"/>
  <c r="T7601" i="6" s="1"/>
  <c r="K7601" i="6"/>
  <c r="J7601" i="6" l="1"/>
  <c r="I7601" i="6"/>
  <c r="Q7602" i="6"/>
  <c r="R7602" i="6" l="1"/>
  <c r="S7602" i="6" s="1"/>
  <c r="T7602" i="6" s="1"/>
  <c r="K7602" i="6"/>
  <c r="J7602" i="6" l="1"/>
  <c r="I7602" i="6"/>
  <c r="Q7603" i="6"/>
  <c r="K7603" i="6" l="1"/>
  <c r="R7603" i="6"/>
  <c r="S7603" i="6" s="1"/>
  <c r="T7603" i="6" s="1"/>
  <c r="Q7604" i="6" l="1"/>
  <c r="J7603" i="6"/>
  <c r="I7603" i="6"/>
  <c r="R7604" i="6" l="1"/>
  <c r="S7604" i="6" s="1"/>
  <c r="T7604" i="6" s="1"/>
  <c r="K7604" i="6"/>
  <c r="I7604" i="6" l="1"/>
  <c r="J7604" i="6"/>
  <c r="Q7605" i="6"/>
  <c r="R7605" i="6" l="1"/>
  <c r="S7605" i="6" s="1"/>
  <c r="T7605" i="6" s="1"/>
  <c r="K7605" i="6"/>
  <c r="J7605" i="6" l="1"/>
  <c r="I7605" i="6"/>
  <c r="Q7606" i="6"/>
  <c r="K7606" i="6" l="1"/>
  <c r="R7606" i="6"/>
  <c r="S7606" i="6" s="1"/>
  <c r="T7606" i="6" s="1"/>
  <c r="Q7607" i="6" l="1"/>
  <c r="J7606" i="6"/>
  <c r="I7606" i="6"/>
  <c r="R7607" i="6" l="1"/>
  <c r="S7607" i="6" s="1"/>
  <c r="T7607" i="6" s="1"/>
  <c r="K7607" i="6"/>
  <c r="J7607" i="6" l="1"/>
  <c r="I7607" i="6"/>
  <c r="Q7608" i="6"/>
  <c r="R7608" i="6" l="1"/>
  <c r="S7608" i="6" s="1"/>
  <c r="T7608" i="6" s="1"/>
  <c r="K7608" i="6"/>
  <c r="I7608" i="6" l="1"/>
  <c r="J7608" i="6"/>
  <c r="Q7609" i="6"/>
  <c r="K7609" i="6" l="1"/>
  <c r="R7609" i="6"/>
  <c r="S7609" i="6" s="1"/>
  <c r="T7609" i="6" s="1"/>
  <c r="Q7610" i="6" l="1"/>
  <c r="J7609" i="6"/>
  <c r="I7609" i="6"/>
  <c r="R7610" i="6" l="1"/>
  <c r="S7610" i="6" s="1"/>
  <c r="T7610" i="6" s="1"/>
  <c r="K7610" i="6"/>
  <c r="J7610" i="6" l="1"/>
  <c r="I7610" i="6"/>
  <c r="Q7611" i="6"/>
  <c r="R7611" i="6" l="1"/>
  <c r="S7611" i="6" s="1"/>
  <c r="T7611" i="6" s="1"/>
  <c r="K7611" i="6"/>
  <c r="J7611" i="6" l="1"/>
  <c r="I7611" i="6"/>
  <c r="Q7612" i="6"/>
  <c r="K7612" i="6" l="1"/>
  <c r="R7612" i="6"/>
  <c r="S7612" i="6" s="1"/>
  <c r="T7612" i="6" s="1"/>
  <c r="Q7613" i="6" l="1"/>
  <c r="J7612" i="6"/>
  <c r="I7612" i="6"/>
  <c r="K7613" i="6" l="1"/>
  <c r="R7613" i="6"/>
  <c r="S7613" i="6" s="1"/>
  <c r="T7613" i="6" s="1"/>
  <c r="J7613" i="6" l="1"/>
  <c r="I7613" i="6"/>
  <c r="Q7614" i="6"/>
  <c r="R7614" i="6" l="1"/>
  <c r="S7614" i="6" s="1"/>
  <c r="T7614" i="6" s="1"/>
  <c r="K7614" i="6"/>
  <c r="J7614" i="6" l="1"/>
  <c r="I7614" i="6"/>
  <c r="Q7615" i="6"/>
  <c r="R7615" i="6" l="1"/>
  <c r="S7615" i="6" s="1"/>
  <c r="T7615" i="6" s="1"/>
  <c r="K7615" i="6"/>
  <c r="Q7616" i="6" l="1"/>
  <c r="J7615" i="6"/>
  <c r="I7615" i="6"/>
  <c r="K7616" i="6" l="1"/>
  <c r="R7616" i="6"/>
  <c r="S7616" i="6" s="1"/>
  <c r="T7616" i="6" s="1"/>
  <c r="J7616" i="6" l="1"/>
  <c r="I7616" i="6"/>
  <c r="Q7617" i="6"/>
  <c r="R7617" i="6" l="1"/>
  <c r="S7617" i="6" s="1"/>
  <c r="T7617" i="6" s="1"/>
  <c r="K7617" i="6"/>
  <c r="J7617" i="6" l="1"/>
  <c r="I7617" i="6"/>
  <c r="Q7618" i="6"/>
  <c r="K7618" i="6" l="1"/>
  <c r="R7618" i="6"/>
  <c r="S7618" i="6" s="1"/>
  <c r="T7618" i="6" s="1"/>
  <c r="Q7619" i="6" l="1"/>
  <c r="J7618" i="6"/>
  <c r="I7618" i="6"/>
  <c r="K7619" i="6" l="1"/>
  <c r="R7619" i="6"/>
  <c r="S7619" i="6" s="1"/>
  <c r="T7619" i="6" s="1"/>
  <c r="Q7620" i="6" l="1"/>
  <c r="J7619" i="6"/>
  <c r="I7619" i="6"/>
  <c r="R7620" i="6" l="1"/>
  <c r="S7620" i="6" s="1"/>
  <c r="T7620" i="6" s="1"/>
  <c r="K7620" i="6"/>
  <c r="I7620" i="6" l="1"/>
  <c r="J7620" i="6"/>
  <c r="Q7621" i="6"/>
  <c r="K7621" i="6" l="1"/>
  <c r="R7621" i="6"/>
  <c r="S7621" i="6" s="1"/>
  <c r="T7621" i="6" s="1"/>
  <c r="Q7622" i="6" l="1"/>
  <c r="J7621" i="6"/>
  <c r="I7621" i="6"/>
  <c r="K7622" i="6" l="1"/>
  <c r="R7622" i="6"/>
  <c r="S7622" i="6" s="1"/>
  <c r="T7622" i="6" s="1"/>
  <c r="Q7623" i="6" l="1"/>
  <c r="J7622" i="6"/>
  <c r="I7622" i="6"/>
  <c r="R7623" i="6" l="1"/>
  <c r="S7623" i="6" s="1"/>
  <c r="T7623" i="6" s="1"/>
  <c r="K7623" i="6"/>
  <c r="J7623" i="6" l="1"/>
  <c r="I7623" i="6"/>
  <c r="Q7624" i="6"/>
  <c r="R7624" i="6" l="1"/>
  <c r="S7624" i="6" s="1"/>
  <c r="T7624" i="6" s="1"/>
  <c r="K7624" i="6"/>
  <c r="I7624" i="6" l="1"/>
  <c r="J7624" i="6"/>
  <c r="Q7625" i="6"/>
  <c r="K7625" i="6" l="1"/>
  <c r="R7625" i="6"/>
  <c r="S7625" i="6" s="1"/>
  <c r="T7625" i="6" s="1"/>
  <c r="Q7626" i="6" l="1"/>
  <c r="J7625" i="6"/>
  <c r="I7625" i="6"/>
  <c r="K7626" i="6" l="1"/>
  <c r="R7626" i="6"/>
  <c r="S7626" i="6" s="1"/>
  <c r="T7626" i="6" s="1"/>
  <c r="Q7627" i="6" l="1"/>
  <c r="J7626" i="6"/>
  <c r="I7626" i="6"/>
  <c r="R7627" i="6" l="1"/>
  <c r="S7627" i="6" s="1"/>
  <c r="T7627" i="6" s="1"/>
  <c r="K7627" i="6"/>
  <c r="Q7628" i="6" l="1"/>
  <c r="J7627" i="6"/>
  <c r="I7627" i="6"/>
  <c r="K7628" i="6" l="1"/>
  <c r="R7628" i="6"/>
  <c r="S7628" i="6" s="1"/>
  <c r="T7628" i="6" s="1"/>
  <c r="J7628" i="6" l="1"/>
  <c r="I7628" i="6"/>
  <c r="Q7629" i="6"/>
  <c r="K7629" i="6" l="1"/>
  <c r="R7629" i="6"/>
  <c r="S7629" i="6" s="1"/>
  <c r="T7629" i="6" s="1"/>
  <c r="Q7630" i="6" l="1"/>
  <c r="J7629" i="6"/>
  <c r="I7629" i="6"/>
  <c r="R7630" i="6" l="1"/>
  <c r="S7630" i="6" s="1"/>
  <c r="T7630" i="6" s="1"/>
  <c r="K7630" i="6"/>
  <c r="J7630" i="6" l="1"/>
  <c r="I7630" i="6"/>
  <c r="Q7631" i="6"/>
  <c r="R7631" i="6" l="1"/>
  <c r="S7631" i="6" s="1"/>
  <c r="T7631" i="6" s="1"/>
  <c r="K7631" i="6"/>
  <c r="Q7632" i="6" l="1"/>
  <c r="J7631" i="6"/>
  <c r="I7631" i="6"/>
  <c r="K7632" i="6" l="1"/>
  <c r="R7632" i="6"/>
  <c r="S7632" i="6" s="1"/>
  <c r="T7632" i="6" s="1"/>
  <c r="Q7633" i="6" l="1"/>
  <c r="J7632" i="6"/>
  <c r="I7632" i="6"/>
  <c r="R7633" i="6" l="1"/>
  <c r="S7633" i="6" s="1"/>
  <c r="T7633" i="6" s="1"/>
  <c r="K7633" i="6"/>
  <c r="J7633" i="6" l="1"/>
  <c r="I7633" i="6"/>
  <c r="Q7634" i="6"/>
  <c r="R7634" i="6" l="1"/>
  <c r="S7634" i="6" s="1"/>
  <c r="T7634" i="6" s="1"/>
  <c r="K7634" i="6"/>
  <c r="J7634" i="6" l="1"/>
  <c r="I7634" i="6"/>
  <c r="Q7635" i="6"/>
  <c r="K7635" i="6" l="1"/>
  <c r="R7635" i="6"/>
  <c r="S7635" i="6" s="1"/>
  <c r="T7635" i="6" s="1"/>
  <c r="Q7636" i="6" l="1"/>
  <c r="J7635" i="6"/>
  <c r="I7635" i="6"/>
  <c r="R7636" i="6" l="1"/>
  <c r="S7636" i="6" s="1"/>
  <c r="T7636" i="6" s="1"/>
  <c r="K7636" i="6"/>
  <c r="I7636" i="6" l="1"/>
  <c r="J7636" i="6"/>
  <c r="Q7637" i="6"/>
  <c r="R7637" i="6" l="1"/>
  <c r="S7637" i="6" s="1"/>
  <c r="T7637" i="6" s="1"/>
  <c r="K7637" i="6"/>
  <c r="J7637" i="6" l="1"/>
  <c r="I7637" i="6"/>
  <c r="Q7638" i="6"/>
  <c r="K7638" i="6" l="1"/>
  <c r="R7638" i="6"/>
  <c r="S7638" i="6" s="1"/>
  <c r="T7638" i="6" s="1"/>
  <c r="Q7639" i="6" l="1"/>
  <c r="J7638" i="6"/>
  <c r="I7638" i="6"/>
  <c r="R7639" i="6" l="1"/>
  <c r="S7639" i="6" s="1"/>
  <c r="T7639" i="6" s="1"/>
  <c r="K7639" i="6"/>
  <c r="J7639" i="6" l="1"/>
  <c r="I7639" i="6"/>
  <c r="Q7640" i="6"/>
  <c r="R7640" i="6" l="1"/>
  <c r="S7640" i="6" s="1"/>
  <c r="T7640" i="6" s="1"/>
  <c r="K7640" i="6"/>
  <c r="Q7641" i="6" l="1"/>
  <c r="I7640" i="6"/>
  <c r="J7640" i="6"/>
  <c r="K7641" i="6" l="1"/>
  <c r="R7641" i="6"/>
  <c r="S7641" i="6" s="1"/>
  <c r="T7641" i="6" s="1"/>
  <c r="Q7642" i="6" l="1"/>
  <c r="J7641" i="6"/>
  <c r="I7641" i="6"/>
  <c r="R7642" i="6" l="1"/>
  <c r="S7642" i="6" s="1"/>
  <c r="T7642" i="6" s="1"/>
  <c r="K7642" i="6"/>
  <c r="J7642" i="6" l="1"/>
  <c r="I7642" i="6"/>
  <c r="Q7643" i="6"/>
  <c r="R7643" i="6" l="1"/>
  <c r="S7643" i="6" s="1"/>
  <c r="T7643" i="6" s="1"/>
  <c r="K7643" i="6"/>
  <c r="J7643" i="6" l="1"/>
  <c r="I7643" i="6"/>
  <c r="Q7644" i="6"/>
  <c r="K7644" i="6" l="1"/>
  <c r="R7644" i="6"/>
  <c r="S7644" i="6" s="1"/>
  <c r="T7644" i="6" s="1"/>
  <c r="Q7645" i="6" l="1"/>
  <c r="J7644" i="6"/>
  <c r="I7644" i="6"/>
  <c r="K7645" i="6" l="1"/>
  <c r="R7645" i="6"/>
  <c r="S7645" i="6" s="1"/>
  <c r="T7645" i="6" s="1"/>
  <c r="Q7646" i="6" l="1"/>
  <c r="J7645" i="6"/>
  <c r="I7645" i="6"/>
  <c r="R7646" i="6" l="1"/>
  <c r="S7646" i="6" s="1"/>
  <c r="T7646" i="6" s="1"/>
  <c r="K7646" i="6"/>
  <c r="J7646" i="6" l="1"/>
  <c r="I7646" i="6"/>
  <c r="Q7647" i="6"/>
  <c r="R7647" i="6" l="1"/>
  <c r="S7647" i="6" s="1"/>
  <c r="T7647" i="6" s="1"/>
  <c r="K7647" i="6"/>
  <c r="J7647" i="6" l="1"/>
  <c r="I7647" i="6"/>
  <c r="Q7648" i="6"/>
  <c r="K7648" i="6" l="1"/>
  <c r="R7648" i="6"/>
  <c r="S7648" i="6" s="1"/>
  <c r="T7648" i="6" s="1"/>
  <c r="Q7649" i="6" l="1"/>
  <c r="J7648" i="6"/>
  <c r="I7648" i="6"/>
  <c r="R7649" i="6" l="1"/>
  <c r="S7649" i="6" s="1"/>
  <c r="T7649" i="6" s="1"/>
  <c r="K7649" i="6"/>
  <c r="J7649" i="6" l="1"/>
  <c r="I7649" i="6"/>
  <c r="Q7650" i="6"/>
  <c r="K7650" i="6" l="1"/>
  <c r="R7650" i="6"/>
  <c r="S7650" i="6" s="1"/>
  <c r="T7650" i="6" s="1"/>
  <c r="Q7651" i="6" l="1"/>
  <c r="J7650" i="6"/>
  <c r="I7650" i="6"/>
  <c r="K7651" i="6" l="1"/>
  <c r="R7651" i="6"/>
  <c r="S7651" i="6" s="1"/>
  <c r="T7651" i="6" s="1"/>
  <c r="Q7652" i="6" l="1"/>
  <c r="J7651" i="6"/>
  <c r="I7651" i="6"/>
  <c r="R7652" i="6" l="1"/>
  <c r="S7652" i="6" s="1"/>
  <c r="T7652" i="6" s="1"/>
  <c r="K7652" i="6"/>
  <c r="I7652" i="6" l="1"/>
  <c r="J7652" i="6"/>
  <c r="Q7653" i="6"/>
  <c r="K7653" i="6" l="1"/>
  <c r="R7653" i="6"/>
  <c r="S7653" i="6" s="1"/>
  <c r="T7653" i="6" s="1"/>
  <c r="Q7654" i="6" l="1"/>
  <c r="J7653" i="6"/>
  <c r="I7653" i="6"/>
  <c r="K7654" i="6" l="1"/>
  <c r="R7654" i="6"/>
  <c r="S7654" i="6" s="1"/>
  <c r="T7654" i="6" s="1"/>
  <c r="Q7655" i="6" l="1"/>
  <c r="J7654" i="6"/>
  <c r="I7654" i="6"/>
  <c r="R7655" i="6" l="1"/>
  <c r="S7655" i="6" s="1"/>
  <c r="T7655" i="6" s="1"/>
  <c r="K7655" i="6"/>
  <c r="J7655" i="6" l="1"/>
  <c r="I7655" i="6"/>
  <c r="Q7656" i="6"/>
  <c r="R7656" i="6" l="1"/>
  <c r="S7656" i="6" s="1"/>
  <c r="T7656" i="6" s="1"/>
  <c r="K7656" i="6"/>
  <c r="I7656" i="6" l="1"/>
  <c r="J7656" i="6"/>
  <c r="Q7657" i="6"/>
  <c r="K7657" i="6" l="1"/>
  <c r="R7657" i="6"/>
  <c r="S7657" i="6" s="1"/>
  <c r="T7657" i="6" s="1"/>
  <c r="Q7658" i="6" l="1"/>
  <c r="J7657" i="6"/>
  <c r="I7657" i="6"/>
  <c r="K7658" i="6" l="1"/>
  <c r="R7658" i="6"/>
  <c r="S7658" i="6" s="1"/>
  <c r="T7658" i="6" s="1"/>
  <c r="Q7659" i="6" l="1"/>
  <c r="J7658" i="6"/>
  <c r="I7658" i="6"/>
  <c r="R7659" i="6" l="1"/>
  <c r="S7659" i="6" s="1"/>
  <c r="T7659" i="6" s="1"/>
  <c r="K7659" i="6"/>
  <c r="J7659" i="6" l="1"/>
  <c r="I7659" i="6"/>
  <c r="Q7660" i="6"/>
  <c r="K7660" i="6" l="1"/>
  <c r="R7660" i="6"/>
  <c r="S7660" i="6" s="1"/>
  <c r="T7660" i="6" s="1"/>
  <c r="Q7661" i="6" l="1"/>
  <c r="J7660" i="6"/>
  <c r="I7660" i="6"/>
  <c r="K7661" i="6" l="1"/>
  <c r="R7661" i="6"/>
  <c r="S7661" i="6" s="1"/>
  <c r="T7661" i="6" s="1"/>
  <c r="Q7662" i="6" l="1"/>
  <c r="J7661" i="6"/>
  <c r="I7661" i="6"/>
  <c r="R7662" i="6" l="1"/>
  <c r="S7662" i="6" s="1"/>
  <c r="T7662" i="6" s="1"/>
  <c r="K7662" i="6"/>
  <c r="J7662" i="6" l="1"/>
  <c r="I7662" i="6"/>
  <c r="Q7663" i="6"/>
  <c r="R7663" i="6" l="1"/>
  <c r="S7663" i="6" s="1"/>
  <c r="T7663" i="6" s="1"/>
  <c r="K7663" i="6"/>
  <c r="J7663" i="6" l="1"/>
  <c r="I7663" i="6"/>
  <c r="Q7664" i="6"/>
  <c r="K7664" i="6" l="1"/>
  <c r="R7664" i="6"/>
  <c r="S7664" i="6" s="1"/>
  <c r="T7664" i="6" s="1"/>
  <c r="Q7665" i="6" l="1"/>
  <c r="J7664" i="6"/>
  <c r="I7664" i="6"/>
  <c r="R7665" i="6" l="1"/>
  <c r="S7665" i="6" s="1"/>
  <c r="T7665" i="6" s="1"/>
  <c r="K7665" i="6"/>
  <c r="J7665" i="6" l="1"/>
  <c r="I7665" i="6"/>
  <c r="Q7666" i="6"/>
  <c r="R7666" i="6" l="1"/>
  <c r="S7666" i="6" s="1"/>
  <c r="T7666" i="6" s="1"/>
  <c r="K7666" i="6"/>
  <c r="Q7667" i="6" l="1"/>
  <c r="J7666" i="6"/>
  <c r="I7666" i="6"/>
  <c r="K7667" i="6" l="1"/>
  <c r="R7667" i="6"/>
  <c r="S7667" i="6" s="1"/>
  <c r="T7667" i="6" s="1"/>
  <c r="Q7668" i="6" l="1"/>
  <c r="J7667" i="6"/>
  <c r="I7667" i="6"/>
  <c r="R7668" i="6" l="1"/>
  <c r="S7668" i="6" s="1"/>
  <c r="T7668" i="6" s="1"/>
  <c r="K7668" i="6"/>
  <c r="Q7669" i="6" l="1"/>
  <c r="I7668" i="6"/>
  <c r="J7668" i="6"/>
  <c r="R7669" i="6" l="1"/>
  <c r="S7669" i="6" s="1"/>
  <c r="T7669" i="6" s="1"/>
  <c r="K7669" i="6"/>
  <c r="J7669" i="6" l="1"/>
  <c r="I7669" i="6"/>
  <c r="Q7670" i="6"/>
  <c r="K7670" i="6" l="1"/>
  <c r="R7670" i="6"/>
  <c r="S7670" i="6" s="1"/>
  <c r="T7670" i="6" s="1"/>
  <c r="Q7671" i="6" l="1"/>
  <c r="J7670" i="6"/>
  <c r="I7670" i="6"/>
  <c r="R7671" i="6" l="1"/>
  <c r="S7671" i="6" s="1"/>
  <c r="T7671" i="6" s="1"/>
  <c r="K7671" i="6"/>
  <c r="J7671" i="6" l="1"/>
  <c r="I7671" i="6"/>
  <c r="Q7672" i="6"/>
  <c r="R7672" i="6" l="1"/>
  <c r="S7672" i="6" s="1"/>
  <c r="T7672" i="6" s="1"/>
  <c r="K7672" i="6"/>
  <c r="I7672" i="6" l="1"/>
  <c r="J7672" i="6"/>
  <c r="Q7673" i="6"/>
  <c r="K7673" i="6" l="1"/>
  <c r="R7673" i="6"/>
  <c r="S7673" i="6" s="1"/>
  <c r="T7673" i="6" s="1"/>
  <c r="Q7674" i="6" l="1"/>
  <c r="J7673" i="6"/>
  <c r="I7673" i="6"/>
  <c r="R7674" i="6" l="1"/>
  <c r="S7674" i="6" s="1"/>
  <c r="T7674" i="6" s="1"/>
  <c r="K7674" i="6"/>
  <c r="J7674" i="6" l="1"/>
  <c r="I7674" i="6"/>
  <c r="Q7675" i="6"/>
  <c r="R7675" i="6" l="1"/>
  <c r="S7675" i="6" s="1"/>
  <c r="T7675" i="6" s="1"/>
  <c r="K7675" i="6"/>
  <c r="J7675" i="6" l="1"/>
  <c r="I7675" i="6"/>
  <c r="Q7676" i="6"/>
  <c r="K7676" i="6" l="1"/>
  <c r="R7676" i="6"/>
  <c r="S7676" i="6" s="1"/>
  <c r="T7676" i="6" s="1"/>
  <c r="Q7677" i="6" l="1"/>
  <c r="J7676" i="6"/>
  <c r="I7676" i="6"/>
  <c r="K7677" i="6" l="1"/>
  <c r="R7677" i="6"/>
  <c r="S7677" i="6" s="1"/>
  <c r="T7677" i="6" s="1"/>
  <c r="Q7678" i="6" l="1"/>
  <c r="J7677" i="6"/>
  <c r="I7677" i="6"/>
  <c r="R7678" i="6" l="1"/>
  <c r="S7678" i="6" s="1"/>
  <c r="T7678" i="6" s="1"/>
  <c r="K7678" i="6"/>
  <c r="Q7679" i="6" l="1"/>
  <c r="J7678" i="6"/>
  <c r="I7678" i="6"/>
  <c r="R7679" i="6" l="1"/>
  <c r="S7679" i="6" s="1"/>
  <c r="T7679" i="6" s="1"/>
  <c r="K7679" i="6"/>
  <c r="J7679" i="6" l="1"/>
  <c r="I7679" i="6"/>
  <c r="Q7680" i="6"/>
  <c r="K7680" i="6" l="1"/>
  <c r="R7680" i="6"/>
  <c r="S7680" i="6" s="1"/>
  <c r="T7680" i="6" s="1"/>
  <c r="Q7681" i="6" l="1"/>
  <c r="J7680" i="6"/>
  <c r="I7680" i="6"/>
  <c r="R7681" i="6" l="1"/>
  <c r="S7681" i="6" s="1"/>
  <c r="T7681" i="6" s="1"/>
  <c r="K7681" i="6"/>
  <c r="J7681" i="6" l="1"/>
  <c r="I7681" i="6"/>
  <c r="Q7682" i="6"/>
  <c r="K7682" i="6" l="1"/>
  <c r="R7682" i="6"/>
  <c r="S7682" i="6" s="1"/>
  <c r="T7682" i="6" s="1"/>
  <c r="Q7683" i="6" l="1"/>
  <c r="J7682" i="6"/>
  <c r="I7682" i="6"/>
  <c r="K7683" i="6" l="1"/>
  <c r="R7683" i="6"/>
  <c r="S7683" i="6" s="1"/>
  <c r="T7683" i="6" s="1"/>
  <c r="Q7684" i="6" l="1"/>
  <c r="J7683" i="6"/>
  <c r="I7683" i="6"/>
  <c r="R7684" i="6" l="1"/>
  <c r="S7684" i="6" s="1"/>
  <c r="T7684" i="6" s="1"/>
  <c r="K7684" i="6"/>
  <c r="Q7685" i="6" l="1"/>
  <c r="I7684" i="6"/>
  <c r="J7684" i="6"/>
  <c r="K7685" i="6" l="1"/>
  <c r="R7685" i="6"/>
  <c r="S7685" i="6" s="1"/>
  <c r="T7685" i="6" s="1"/>
  <c r="Q7686" i="6" l="1"/>
  <c r="J7685" i="6"/>
  <c r="I7685" i="6"/>
  <c r="K7686" i="6" l="1"/>
  <c r="R7686" i="6"/>
  <c r="S7686" i="6" s="1"/>
  <c r="T7686" i="6" s="1"/>
  <c r="Q7687" i="6" l="1"/>
  <c r="J7686" i="6"/>
  <c r="I7686" i="6"/>
  <c r="R7687" i="6" l="1"/>
  <c r="S7687" i="6" s="1"/>
  <c r="T7687" i="6" s="1"/>
  <c r="K7687" i="6"/>
  <c r="Q7688" i="6" l="1"/>
  <c r="J7687" i="6"/>
  <c r="I7687" i="6"/>
  <c r="R7688" i="6" l="1"/>
  <c r="S7688" i="6" s="1"/>
  <c r="T7688" i="6" s="1"/>
  <c r="K7688" i="6"/>
  <c r="I7688" i="6" l="1"/>
  <c r="J7688" i="6"/>
  <c r="Q7689" i="6"/>
  <c r="K7689" i="6" l="1"/>
  <c r="R7689" i="6"/>
  <c r="S7689" i="6" s="1"/>
  <c r="T7689" i="6" s="1"/>
  <c r="Q7690" i="6" l="1"/>
  <c r="J7689" i="6"/>
  <c r="I7689" i="6"/>
  <c r="K7690" i="6" l="1"/>
  <c r="R7690" i="6"/>
  <c r="S7690" i="6" s="1"/>
  <c r="T7690" i="6" s="1"/>
  <c r="Q7691" i="6" l="1"/>
  <c r="J7690" i="6"/>
  <c r="I7690" i="6"/>
  <c r="R7691" i="6" l="1"/>
  <c r="S7691" i="6" s="1"/>
  <c r="T7691" i="6" s="1"/>
  <c r="K7691" i="6"/>
  <c r="I7691" i="6" l="1"/>
  <c r="J7691" i="6"/>
  <c r="Q7692" i="6"/>
  <c r="R7692" i="6" l="1"/>
  <c r="S7692" i="6" s="1"/>
  <c r="T7692" i="6" s="1"/>
  <c r="K7692" i="6"/>
  <c r="I7692" i="6" l="1"/>
  <c r="J7692" i="6"/>
  <c r="Q7693" i="6"/>
  <c r="R7693" i="6" l="1"/>
  <c r="S7693" i="6" s="1"/>
  <c r="T7693" i="6" s="1"/>
  <c r="K7693" i="6"/>
  <c r="I7693" i="6" l="1"/>
  <c r="J7693" i="6"/>
  <c r="Q7694" i="6"/>
  <c r="K7694" i="6" l="1"/>
  <c r="R7694" i="6"/>
  <c r="S7694" i="6" s="1"/>
  <c r="T7694" i="6" s="1"/>
  <c r="Q7695" i="6" l="1"/>
  <c r="J7694" i="6"/>
  <c r="I7694" i="6"/>
  <c r="K7695" i="6" l="1"/>
  <c r="R7695" i="6"/>
  <c r="S7695" i="6" s="1"/>
  <c r="T7695" i="6" s="1"/>
  <c r="I7695" i="6" l="1"/>
  <c r="J7695" i="6"/>
  <c r="Q7696" i="6"/>
  <c r="R7696" i="6" l="1"/>
  <c r="S7696" i="6" s="1"/>
  <c r="T7696" i="6" s="1"/>
  <c r="K7696" i="6"/>
  <c r="I7696" i="6" l="1"/>
  <c r="J7696" i="6"/>
  <c r="Q7697" i="6"/>
  <c r="R7697" i="6" l="1"/>
  <c r="S7697" i="6" s="1"/>
  <c r="T7697" i="6" s="1"/>
  <c r="K7697" i="6"/>
  <c r="I7697" i="6" l="1"/>
  <c r="J7697" i="6"/>
  <c r="Q7698" i="6"/>
  <c r="R7698" i="6" l="1"/>
  <c r="S7698" i="6" s="1"/>
  <c r="T7698" i="6" s="1"/>
  <c r="K7698" i="6"/>
  <c r="I7698" i="6" l="1"/>
  <c r="J7698" i="6"/>
  <c r="Q7699" i="6"/>
  <c r="K7699" i="6" l="1"/>
  <c r="R7699" i="6"/>
  <c r="S7699" i="6" s="1"/>
  <c r="T7699" i="6" s="1"/>
  <c r="Q7700" i="6" l="1"/>
  <c r="I7699" i="6"/>
  <c r="J7699" i="6"/>
  <c r="K7700" i="6" l="1"/>
  <c r="R7700" i="6"/>
  <c r="S7700" i="6" s="1"/>
  <c r="T7700" i="6" s="1"/>
  <c r="Q7701" i="6" l="1"/>
  <c r="J7700" i="6"/>
  <c r="I7700" i="6"/>
  <c r="R7701" i="6" l="1"/>
  <c r="S7701" i="6" s="1"/>
  <c r="T7701" i="6" s="1"/>
  <c r="K7701" i="6"/>
  <c r="I7701" i="6" l="1"/>
  <c r="J7701" i="6"/>
  <c r="Q7702" i="6"/>
  <c r="R7702" i="6" l="1"/>
  <c r="S7702" i="6" s="1"/>
  <c r="T7702" i="6" s="1"/>
  <c r="K7702" i="6"/>
  <c r="J7702" i="6" l="1"/>
  <c r="I7702" i="6"/>
  <c r="Q7703" i="6"/>
  <c r="K7703" i="6" l="1"/>
  <c r="R7703" i="6"/>
  <c r="S7703" i="6" s="1"/>
  <c r="T7703" i="6" s="1"/>
  <c r="Q7704" i="6" l="1"/>
  <c r="I7703" i="6"/>
  <c r="J7703" i="6"/>
  <c r="K7704" i="6" l="1"/>
  <c r="R7704" i="6"/>
  <c r="S7704" i="6" s="1"/>
  <c r="T7704" i="6" s="1"/>
  <c r="Q7705" i="6" l="1"/>
  <c r="I7704" i="6"/>
  <c r="J7704" i="6"/>
  <c r="K7705" i="6" l="1"/>
  <c r="R7705" i="6"/>
  <c r="S7705" i="6" s="1"/>
  <c r="T7705" i="6" s="1"/>
  <c r="Q7706" i="6" l="1"/>
  <c r="I7705" i="6"/>
  <c r="J7705" i="6"/>
  <c r="R7706" i="6" l="1"/>
  <c r="S7706" i="6" s="1"/>
  <c r="T7706" i="6" s="1"/>
  <c r="K7706" i="6"/>
  <c r="J7706" i="6" l="1"/>
  <c r="I7706" i="6"/>
  <c r="Q7707" i="6"/>
  <c r="R7707" i="6" l="1"/>
  <c r="S7707" i="6" s="1"/>
  <c r="T7707" i="6" s="1"/>
  <c r="K7707" i="6"/>
  <c r="I7707" i="6" l="1"/>
  <c r="J7707" i="6"/>
  <c r="Q7708" i="6"/>
  <c r="R7708" i="6" l="1"/>
  <c r="S7708" i="6" s="1"/>
  <c r="T7708" i="6" s="1"/>
  <c r="K7708" i="6"/>
  <c r="I7708" i="6" l="1"/>
  <c r="J7708" i="6"/>
  <c r="Q7709" i="6"/>
  <c r="R7709" i="6" l="1"/>
  <c r="S7709" i="6" s="1"/>
  <c r="T7709" i="6" s="1"/>
  <c r="K7709" i="6"/>
  <c r="I7709" i="6" l="1"/>
  <c r="J7709" i="6"/>
  <c r="Q7710" i="6"/>
  <c r="K7710" i="6" l="1"/>
  <c r="R7710" i="6"/>
  <c r="S7710" i="6" s="1"/>
  <c r="T7710" i="6" s="1"/>
  <c r="Q7711" i="6" l="1"/>
  <c r="J7710" i="6"/>
  <c r="I7710" i="6"/>
  <c r="K7711" i="6" l="1"/>
  <c r="R7711" i="6"/>
  <c r="S7711" i="6" s="1"/>
  <c r="T7711" i="6" s="1"/>
  <c r="I7711" i="6" l="1"/>
  <c r="J7711" i="6"/>
  <c r="Q7712" i="6"/>
  <c r="R7712" i="6" l="1"/>
  <c r="S7712" i="6" s="1"/>
  <c r="T7712" i="6" s="1"/>
  <c r="K7712" i="6"/>
  <c r="I7712" i="6" l="1"/>
  <c r="J7712" i="6"/>
  <c r="Q7713" i="6"/>
  <c r="R7713" i="6" l="1"/>
  <c r="S7713" i="6" s="1"/>
  <c r="T7713" i="6" s="1"/>
  <c r="K7713" i="6"/>
  <c r="I7713" i="6" l="1"/>
  <c r="J7713" i="6"/>
  <c r="Q7714" i="6"/>
  <c r="K7714" i="6" l="1"/>
  <c r="R7714" i="6"/>
  <c r="S7714" i="6" s="1"/>
  <c r="T7714" i="6" s="1"/>
  <c r="Q7715" i="6" l="1"/>
  <c r="J7714" i="6"/>
  <c r="I7714" i="6"/>
  <c r="K7715" i="6" l="1"/>
  <c r="R7715" i="6"/>
  <c r="S7715" i="6" s="1"/>
  <c r="T7715" i="6" s="1"/>
  <c r="Q7716" i="6" l="1"/>
  <c r="I7715" i="6"/>
  <c r="J7715" i="6"/>
  <c r="K7716" i="6" l="1"/>
  <c r="R7716" i="6"/>
  <c r="S7716" i="6" s="1"/>
  <c r="T7716" i="6" s="1"/>
  <c r="J7716" i="6" l="1"/>
  <c r="I7716" i="6"/>
  <c r="Q7717" i="6"/>
  <c r="R7717" i="6" l="1"/>
  <c r="S7717" i="6" s="1"/>
  <c r="T7717" i="6" s="1"/>
  <c r="K7717" i="6"/>
  <c r="I7717" i="6" l="1"/>
  <c r="J7717" i="6"/>
  <c r="Q7718" i="6"/>
  <c r="R7718" i="6" l="1"/>
  <c r="S7718" i="6" s="1"/>
  <c r="T7718" i="6" s="1"/>
  <c r="K7718" i="6"/>
  <c r="J7718" i="6" l="1"/>
  <c r="I7718" i="6"/>
  <c r="Q7719" i="6"/>
  <c r="K7719" i="6" l="1"/>
  <c r="R7719" i="6"/>
  <c r="S7719" i="6" s="1"/>
  <c r="T7719" i="6" s="1"/>
  <c r="I7719" i="6" l="1"/>
  <c r="J7719" i="6"/>
  <c r="Q7720" i="6"/>
  <c r="K7720" i="6" l="1"/>
  <c r="R7720" i="6"/>
  <c r="S7720" i="6" s="1"/>
  <c r="T7720" i="6" s="1"/>
  <c r="Q7721" i="6" l="1"/>
  <c r="I7720" i="6"/>
  <c r="J7720" i="6"/>
  <c r="K7721" i="6" l="1"/>
  <c r="R7721" i="6"/>
  <c r="S7721" i="6" s="1"/>
  <c r="T7721" i="6" s="1"/>
  <c r="I7721" i="6" l="1"/>
  <c r="J7721" i="6"/>
  <c r="Q7722" i="6"/>
  <c r="K7722" i="6" l="1"/>
  <c r="R7722" i="6"/>
  <c r="S7722" i="6" s="1"/>
  <c r="T7722" i="6" s="1"/>
  <c r="Q7723" i="6" l="1"/>
  <c r="J7722" i="6"/>
  <c r="I7722" i="6"/>
  <c r="R7723" i="6" l="1"/>
  <c r="S7723" i="6" s="1"/>
  <c r="T7723" i="6" s="1"/>
  <c r="K7723" i="6"/>
  <c r="I7723" i="6" l="1"/>
  <c r="J7723" i="6"/>
  <c r="Q7724" i="6"/>
  <c r="R7724" i="6" l="1"/>
  <c r="S7724" i="6" s="1"/>
  <c r="T7724" i="6" s="1"/>
  <c r="K7724" i="6"/>
  <c r="I7724" i="6" l="1"/>
  <c r="J7724" i="6"/>
  <c r="Q7725" i="6"/>
  <c r="R7725" i="6" l="1"/>
  <c r="S7725" i="6" s="1"/>
  <c r="T7725" i="6" s="1"/>
  <c r="K7725" i="6"/>
  <c r="I7725" i="6" l="1"/>
  <c r="J7725" i="6"/>
  <c r="Q7726" i="6"/>
  <c r="K7726" i="6" l="1"/>
  <c r="R7726" i="6"/>
  <c r="S7726" i="6" s="1"/>
  <c r="T7726" i="6" s="1"/>
  <c r="J7726" i="6" l="1"/>
  <c r="I7726" i="6"/>
  <c r="Q7727" i="6"/>
  <c r="K7727" i="6" l="1"/>
  <c r="R7727" i="6"/>
  <c r="S7727" i="6" s="1"/>
  <c r="T7727" i="6" s="1"/>
  <c r="I7727" i="6" l="1"/>
  <c r="J7727" i="6"/>
  <c r="Q7728" i="6"/>
  <c r="R7728" i="6" l="1"/>
  <c r="S7728" i="6" s="1"/>
  <c r="T7728" i="6" s="1"/>
  <c r="K7728" i="6"/>
  <c r="I7728" i="6" l="1"/>
  <c r="J7728" i="6"/>
  <c r="Q7729" i="6"/>
  <c r="R7729" i="6" l="1"/>
  <c r="S7729" i="6" s="1"/>
  <c r="T7729" i="6" s="1"/>
  <c r="K7729" i="6"/>
  <c r="I7729" i="6" l="1"/>
  <c r="J7729" i="6"/>
  <c r="Q7730" i="6"/>
  <c r="R7730" i="6" l="1"/>
  <c r="S7730" i="6" s="1"/>
  <c r="T7730" i="6" s="1"/>
  <c r="K7730" i="6"/>
  <c r="J7730" i="6" l="1"/>
  <c r="I7730" i="6"/>
  <c r="Q7731" i="6"/>
  <c r="K7731" i="6" l="1"/>
  <c r="R7731" i="6"/>
  <c r="S7731" i="6" s="1"/>
  <c r="T7731" i="6" s="1"/>
  <c r="Q7732" i="6" l="1"/>
  <c r="I7731" i="6"/>
  <c r="J7731" i="6"/>
  <c r="K7732" i="6" l="1"/>
  <c r="R7732" i="6"/>
  <c r="S7732" i="6" s="1"/>
  <c r="T7732" i="6" s="1"/>
  <c r="Q7733" i="6" l="1"/>
  <c r="J7732" i="6"/>
  <c r="I7732" i="6"/>
  <c r="R7733" i="6" l="1"/>
  <c r="S7733" i="6" s="1"/>
  <c r="T7733" i="6" s="1"/>
  <c r="K7733" i="6"/>
  <c r="I7733" i="6" l="1"/>
  <c r="J7733" i="6"/>
  <c r="Q7734" i="6"/>
  <c r="R7734" i="6" l="1"/>
  <c r="S7734" i="6" s="1"/>
  <c r="T7734" i="6" s="1"/>
  <c r="K7734" i="6"/>
  <c r="J7734" i="6" l="1"/>
  <c r="I7734" i="6"/>
  <c r="Q7735" i="6"/>
  <c r="K7735" i="6" l="1"/>
  <c r="R7735" i="6"/>
  <c r="S7735" i="6" s="1"/>
  <c r="T7735" i="6" s="1"/>
  <c r="Q7736" i="6" l="1"/>
  <c r="I7735" i="6"/>
  <c r="J7735" i="6"/>
  <c r="K7736" i="6" l="1"/>
  <c r="R7736" i="6"/>
  <c r="S7736" i="6" s="1"/>
  <c r="T7736" i="6" s="1"/>
  <c r="Q7737" i="6" l="1"/>
  <c r="I7736" i="6"/>
  <c r="J7736" i="6"/>
  <c r="K7737" i="6" l="1"/>
  <c r="R7737" i="6"/>
  <c r="S7737" i="6" s="1"/>
  <c r="T7737" i="6" s="1"/>
  <c r="Q7738" i="6" l="1"/>
  <c r="I7737" i="6"/>
  <c r="J7737" i="6"/>
  <c r="R7738" i="6" l="1"/>
  <c r="S7738" i="6" s="1"/>
  <c r="T7738" i="6" s="1"/>
  <c r="K7738" i="6"/>
  <c r="J7738" i="6" l="1"/>
  <c r="I7738" i="6"/>
  <c r="Q7739" i="6"/>
  <c r="R7739" i="6" l="1"/>
  <c r="S7739" i="6" s="1"/>
  <c r="T7739" i="6" s="1"/>
  <c r="K7739" i="6"/>
  <c r="I7739" i="6" l="1"/>
  <c r="J7739" i="6"/>
  <c r="Q7740" i="6"/>
  <c r="R7740" i="6" l="1"/>
  <c r="S7740" i="6" s="1"/>
  <c r="T7740" i="6" s="1"/>
  <c r="K7740" i="6"/>
  <c r="I7740" i="6" l="1"/>
  <c r="J7740" i="6"/>
  <c r="Q7741" i="6"/>
  <c r="R7741" i="6" l="1"/>
  <c r="S7741" i="6" s="1"/>
  <c r="T7741" i="6" s="1"/>
  <c r="K7741" i="6"/>
  <c r="Q7742" i="6" l="1"/>
  <c r="I7741" i="6"/>
  <c r="J7741" i="6"/>
  <c r="K7742" i="6" l="1"/>
  <c r="R7742" i="6"/>
  <c r="S7742" i="6" s="1"/>
  <c r="T7742" i="6" s="1"/>
  <c r="J7742" i="6" l="1"/>
  <c r="I7742" i="6"/>
  <c r="Q7743" i="6"/>
  <c r="K7743" i="6" l="1"/>
  <c r="R7743" i="6"/>
  <c r="S7743" i="6" s="1"/>
  <c r="T7743" i="6" s="1"/>
  <c r="Q7744" i="6" l="1"/>
  <c r="I7743" i="6"/>
  <c r="J7743" i="6"/>
  <c r="R7744" i="6" l="1"/>
  <c r="S7744" i="6" s="1"/>
  <c r="T7744" i="6" s="1"/>
  <c r="K7744" i="6"/>
  <c r="I7744" i="6" l="1"/>
  <c r="J7744" i="6"/>
  <c r="Q7745" i="6"/>
  <c r="R7745" i="6" l="1"/>
  <c r="S7745" i="6" s="1"/>
  <c r="T7745" i="6" s="1"/>
  <c r="K7745" i="6"/>
  <c r="I7745" i="6" l="1"/>
  <c r="J7745" i="6"/>
  <c r="Q7746" i="6"/>
  <c r="R7746" i="6" l="1"/>
  <c r="S7746" i="6" s="1"/>
  <c r="T7746" i="6" s="1"/>
  <c r="K7746" i="6"/>
  <c r="J7746" i="6" l="1"/>
  <c r="I7746" i="6"/>
  <c r="Q7747" i="6"/>
  <c r="R7747" i="6" l="1"/>
  <c r="S7747" i="6" s="1"/>
  <c r="T7747" i="6" s="1"/>
  <c r="K7747" i="6"/>
  <c r="I7747" i="6" l="1"/>
  <c r="J7747" i="6"/>
  <c r="Q7748" i="6"/>
  <c r="R7748" i="6" l="1"/>
  <c r="S7748" i="6" s="1"/>
  <c r="T7748" i="6" s="1"/>
  <c r="K7748" i="6"/>
  <c r="J7748" i="6" l="1"/>
  <c r="I7748" i="6"/>
  <c r="Q7749" i="6"/>
  <c r="R7749" i="6" l="1"/>
  <c r="S7749" i="6" s="1"/>
  <c r="T7749" i="6" s="1"/>
  <c r="K7749" i="6"/>
  <c r="I7749" i="6" l="1"/>
  <c r="J7749" i="6"/>
  <c r="Q7750" i="6"/>
  <c r="R7750" i="6" l="1"/>
  <c r="S7750" i="6" s="1"/>
  <c r="T7750" i="6" s="1"/>
  <c r="K7750" i="6"/>
  <c r="I7750" i="6" l="1"/>
  <c r="J7750" i="6"/>
  <c r="Q7751" i="6"/>
  <c r="R7751" i="6" l="1"/>
  <c r="S7751" i="6" s="1"/>
  <c r="T7751" i="6" s="1"/>
  <c r="K7751" i="6"/>
  <c r="I7751" i="6" l="1"/>
  <c r="J7751" i="6"/>
  <c r="Q7752" i="6"/>
  <c r="R7752" i="6" l="1"/>
  <c r="S7752" i="6" s="1"/>
  <c r="T7752" i="6" s="1"/>
  <c r="K7752" i="6"/>
  <c r="J7752" i="6" l="1"/>
  <c r="I7752" i="6"/>
  <c r="Q7753" i="6"/>
  <c r="R7753" i="6" l="1"/>
  <c r="S7753" i="6" s="1"/>
  <c r="T7753" i="6" s="1"/>
  <c r="K7753" i="6"/>
  <c r="I7753" i="6" l="1"/>
  <c r="J7753" i="6"/>
  <c r="Q7754" i="6"/>
  <c r="R7754" i="6" l="1"/>
  <c r="S7754" i="6" s="1"/>
  <c r="T7754" i="6" s="1"/>
  <c r="K7754" i="6"/>
  <c r="J7754" i="6" l="1"/>
  <c r="I7754" i="6"/>
  <c r="Q7755" i="6"/>
  <c r="R7755" i="6" l="1"/>
  <c r="S7755" i="6" s="1"/>
  <c r="T7755" i="6" s="1"/>
  <c r="K7755" i="6"/>
  <c r="I7755" i="6" l="1"/>
  <c r="J7755" i="6"/>
  <c r="Q7756" i="6"/>
  <c r="R7756" i="6" l="1"/>
  <c r="S7756" i="6" s="1"/>
  <c r="T7756" i="6" s="1"/>
  <c r="K7756" i="6"/>
  <c r="J7756" i="6" l="1"/>
  <c r="I7756" i="6"/>
  <c r="Q7757" i="6"/>
  <c r="R7757" i="6" l="1"/>
  <c r="S7757" i="6" s="1"/>
  <c r="T7757" i="6" s="1"/>
  <c r="K7757" i="6"/>
  <c r="I7757" i="6" l="1"/>
  <c r="J7757" i="6"/>
  <c r="Q7758" i="6"/>
  <c r="R7758" i="6" l="1"/>
  <c r="S7758" i="6" s="1"/>
  <c r="T7758" i="6" s="1"/>
  <c r="K7758" i="6"/>
  <c r="J7758" i="6" l="1"/>
  <c r="I7758" i="6"/>
  <c r="Q7759" i="6"/>
  <c r="R7759" i="6" l="1"/>
  <c r="S7759" i="6" s="1"/>
  <c r="T7759" i="6" s="1"/>
  <c r="K7759" i="6"/>
  <c r="I7759" i="6" l="1"/>
  <c r="J7759" i="6"/>
  <c r="Q7760" i="6"/>
  <c r="R7760" i="6" l="1"/>
  <c r="S7760" i="6" s="1"/>
  <c r="T7760" i="6" s="1"/>
  <c r="K7760" i="6"/>
  <c r="J7760" i="6" l="1"/>
  <c r="I7760" i="6"/>
  <c r="Q7761" i="6"/>
  <c r="R7761" i="6" l="1"/>
  <c r="S7761" i="6" s="1"/>
  <c r="T7761" i="6" s="1"/>
  <c r="K7761" i="6"/>
  <c r="I7761" i="6" l="1"/>
  <c r="J7761" i="6"/>
  <c r="Q7762" i="6"/>
  <c r="R7762" i="6" l="1"/>
  <c r="S7762" i="6" s="1"/>
  <c r="T7762" i="6" s="1"/>
  <c r="K7762" i="6"/>
  <c r="J7762" i="6" l="1"/>
  <c r="I7762" i="6"/>
  <c r="Q7763" i="6"/>
  <c r="R7763" i="6" l="1"/>
  <c r="S7763" i="6" s="1"/>
  <c r="T7763" i="6" s="1"/>
  <c r="K7763" i="6"/>
  <c r="I7763" i="6" l="1"/>
  <c r="J7763" i="6"/>
  <c r="Q7764" i="6"/>
  <c r="R7764" i="6" l="1"/>
  <c r="S7764" i="6" s="1"/>
  <c r="T7764" i="6" s="1"/>
  <c r="K7764" i="6"/>
  <c r="J7764" i="6" l="1"/>
  <c r="I7764" i="6"/>
  <c r="Q7765" i="6"/>
  <c r="R7765" i="6" l="1"/>
  <c r="S7765" i="6" s="1"/>
  <c r="T7765" i="6" s="1"/>
  <c r="K7765" i="6"/>
  <c r="I7765" i="6" l="1"/>
  <c r="J7765" i="6"/>
  <c r="Q7766" i="6"/>
  <c r="R7766" i="6" l="1"/>
  <c r="S7766" i="6" s="1"/>
  <c r="T7766" i="6" s="1"/>
  <c r="K7766" i="6"/>
  <c r="I7766" i="6" l="1"/>
  <c r="J7766" i="6"/>
  <c r="Q7767" i="6"/>
  <c r="R7767" i="6" l="1"/>
  <c r="S7767" i="6" s="1"/>
  <c r="T7767" i="6" s="1"/>
  <c r="K7767" i="6"/>
  <c r="I7767" i="6" l="1"/>
  <c r="J7767" i="6"/>
  <c r="Q7768" i="6"/>
  <c r="R7768" i="6" l="1"/>
  <c r="S7768" i="6" s="1"/>
  <c r="T7768" i="6" s="1"/>
  <c r="K7768" i="6"/>
  <c r="J7768" i="6" l="1"/>
  <c r="I7768" i="6"/>
  <c r="Q7769" i="6"/>
  <c r="R7769" i="6" l="1"/>
  <c r="S7769" i="6" s="1"/>
  <c r="T7769" i="6" s="1"/>
  <c r="K7769" i="6"/>
  <c r="I7769" i="6" l="1"/>
  <c r="J7769" i="6"/>
  <c r="Q7770" i="6"/>
  <c r="R7770" i="6" l="1"/>
  <c r="S7770" i="6" s="1"/>
  <c r="T7770" i="6" s="1"/>
  <c r="K7770" i="6"/>
  <c r="J7770" i="6" l="1"/>
  <c r="I7770" i="6"/>
  <c r="Q7771" i="6"/>
  <c r="R7771" i="6" l="1"/>
  <c r="S7771" i="6" s="1"/>
  <c r="T7771" i="6" s="1"/>
  <c r="K7771" i="6"/>
  <c r="I7771" i="6" l="1"/>
  <c r="J7771" i="6"/>
  <c r="Q7772" i="6"/>
  <c r="R7772" i="6" l="1"/>
  <c r="S7772" i="6" s="1"/>
  <c r="T7772" i="6" s="1"/>
  <c r="K7772" i="6"/>
  <c r="J7772" i="6" l="1"/>
  <c r="I7772" i="6"/>
  <c r="Q7773" i="6"/>
  <c r="R7773" i="6" l="1"/>
  <c r="S7773" i="6" s="1"/>
  <c r="T7773" i="6" s="1"/>
  <c r="K7773" i="6"/>
  <c r="Q7774" i="6" l="1"/>
  <c r="I7773" i="6"/>
  <c r="J7773" i="6"/>
  <c r="R7774" i="6" l="1"/>
  <c r="S7774" i="6" s="1"/>
  <c r="T7774" i="6" s="1"/>
  <c r="K7774" i="6"/>
  <c r="J7774" i="6" l="1"/>
  <c r="I7774" i="6"/>
  <c r="Q7775" i="6"/>
  <c r="R7775" i="6" l="1"/>
  <c r="S7775" i="6" s="1"/>
  <c r="T7775" i="6" s="1"/>
  <c r="K7775" i="6"/>
  <c r="I7775" i="6" l="1"/>
  <c r="J7775" i="6"/>
  <c r="Q7776" i="6"/>
  <c r="R7776" i="6" l="1"/>
  <c r="S7776" i="6" s="1"/>
  <c r="T7776" i="6" s="1"/>
  <c r="K7776" i="6"/>
  <c r="J7776" i="6" l="1"/>
  <c r="I7776" i="6"/>
  <c r="Q7777" i="6"/>
  <c r="R7777" i="6" l="1"/>
  <c r="S7777" i="6" s="1"/>
  <c r="T7777" i="6" s="1"/>
  <c r="K7777" i="6"/>
  <c r="I7777" i="6" l="1"/>
  <c r="J7777" i="6"/>
  <c r="Q7778" i="6"/>
  <c r="R7778" i="6" l="1"/>
  <c r="S7778" i="6" s="1"/>
  <c r="T7778" i="6" s="1"/>
  <c r="K7778" i="6"/>
  <c r="J7778" i="6" l="1"/>
  <c r="I7778" i="6"/>
  <c r="Q7779" i="6"/>
  <c r="R7779" i="6" l="1"/>
  <c r="S7779" i="6" s="1"/>
  <c r="T7779" i="6" s="1"/>
  <c r="K7779" i="6"/>
  <c r="Q7780" i="6" l="1"/>
  <c r="I7779" i="6"/>
  <c r="J7779" i="6"/>
  <c r="R7780" i="6" l="1"/>
  <c r="S7780" i="6" s="1"/>
  <c r="T7780" i="6" s="1"/>
  <c r="K7780" i="6"/>
  <c r="J7780" i="6" l="1"/>
  <c r="I7780" i="6"/>
  <c r="Q7781" i="6"/>
  <c r="R7781" i="6" l="1"/>
  <c r="S7781" i="6" s="1"/>
  <c r="T7781" i="6" s="1"/>
  <c r="K7781" i="6"/>
  <c r="I7781" i="6" l="1"/>
  <c r="J7781" i="6"/>
  <c r="Q7782" i="6"/>
  <c r="R7782" i="6" l="1"/>
  <c r="S7782" i="6" s="1"/>
  <c r="T7782" i="6" s="1"/>
  <c r="K7782" i="6"/>
  <c r="Q7783" i="6" l="1"/>
  <c r="I7782" i="6"/>
  <c r="J7782" i="6"/>
  <c r="R7783" i="6" l="1"/>
  <c r="S7783" i="6" s="1"/>
  <c r="T7783" i="6" s="1"/>
  <c r="K7783" i="6"/>
  <c r="I7783" i="6" l="1"/>
  <c r="J7783" i="6"/>
  <c r="Q7784" i="6"/>
  <c r="R7784" i="6" l="1"/>
  <c r="S7784" i="6" s="1"/>
  <c r="T7784" i="6" s="1"/>
  <c r="K7784" i="6"/>
  <c r="Q7785" i="6" l="1"/>
  <c r="J7784" i="6"/>
  <c r="I7784" i="6"/>
  <c r="R7785" i="6" l="1"/>
  <c r="S7785" i="6" s="1"/>
  <c r="T7785" i="6" s="1"/>
  <c r="K7785" i="6"/>
  <c r="Q7786" i="6" l="1"/>
  <c r="I7785" i="6"/>
  <c r="J7785" i="6"/>
  <c r="R7786" i="6" l="1"/>
  <c r="S7786" i="6" s="1"/>
  <c r="T7786" i="6" s="1"/>
  <c r="K7786" i="6"/>
  <c r="J7786" i="6" l="1"/>
  <c r="I7786" i="6"/>
  <c r="Q7787" i="6"/>
  <c r="R7787" i="6" l="1"/>
  <c r="S7787" i="6" s="1"/>
  <c r="T7787" i="6" s="1"/>
  <c r="K7787" i="6"/>
  <c r="I7787" i="6" l="1"/>
  <c r="J7787" i="6"/>
  <c r="Q7788" i="6"/>
  <c r="R7788" i="6" l="1"/>
  <c r="S7788" i="6" s="1"/>
  <c r="T7788" i="6" s="1"/>
  <c r="K7788" i="6"/>
  <c r="J7788" i="6" l="1"/>
  <c r="I7788" i="6"/>
  <c r="Q7789" i="6"/>
  <c r="R7789" i="6" l="1"/>
  <c r="S7789" i="6" s="1"/>
  <c r="T7789" i="6" s="1"/>
  <c r="K7789" i="6"/>
  <c r="I7789" i="6" l="1"/>
  <c r="J7789" i="6"/>
  <c r="Q7790" i="6"/>
  <c r="R7790" i="6" l="1"/>
  <c r="S7790" i="6" s="1"/>
  <c r="T7790" i="6" s="1"/>
  <c r="K7790" i="6"/>
  <c r="J7790" i="6" l="1"/>
  <c r="I7790" i="6"/>
  <c r="Q7791" i="6"/>
  <c r="R7791" i="6" l="1"/>
  <c r="S7791" i="6" s="1"/>
  <c r="T7791" i="6" s="1"/>
  <c r="K7791" i="6"/>
  <c r="I7791" i="6" l="1"/>
  <c r="J7791" i="6"/>
  <c r="Q7792" i="6"/>
  <c r="R7792" i="6" l="1"/>
  <c r="S7792" i="6" s="1"/>
  <c r="T7792" i="6" s="1"/>
  <c r="K7792" i="6"/>
  <c r="J7792" i="6" l="1"/>
  <c r="I7792" i="6"/>
  <c r="Q7793" i="6"/>
  <c r="R7793" i="6" l="1"/>
  <c r="S7793" i="6" s="1"/>
  <c r="T7793" i="6" s="1"/>
  <c r="K7793" i="6"/>
  <c r="I7793" i="6" l="1"/>
  <c r="J7793" i="6"/>
  <c r="Q7794" i="6"/>
  <c r="R7794" i="6" l="1"/>
  <c r="S7794" i="6" s="1"/>
  <c r="T7794" i="6" s="1"/>
  <c r="K7794" i="6"/>
  <c r="J7794" i="6" l="1"/>
  <c r="I7794" i="6"/>
  <c r="Q7795" i="6"/>
  <c r="R7795" i="6" l="1"/>
  <c r="S7795" i="6" s="1"/>
  <c r="T7795" i="6" s="1"/>
  <c r="K7795" i="6"/>
  <c r="I7795" i="6" l="1"/>
  <c r="J7795" i="6"/>
  <c r="Q7796" i="6"/>
  <c r="R7796" i="6" l="1"/>
  <c r="S7796" i="6" s="1"/>
  <c r="T7796" i="6" s="1"/>
  <c r="K7796" i="6"/>
  <c r="J7796" i="6" l="1"/>
  <c r="I7796" i="6"/>
  <c r="Q7797" i="6"/>
  <c r="R7797" i="6" l="1"/>
  <c r="S7797" i="6" s="1"/>
  <c r="T7797" i="6" s="1"/>
  <c r="K7797" i="6"/>
  <c r="I7797" i="6" l="1"/>
  <c r="J7797" i="6"/>
  <c r="Q7798" i="6"/>
  <c r="R7798" i="6" l="1"/>
  <c r="S7798" i="6" s="1"/>
  <c r="T7798" i="6" s="1"/>
  <c r="K7798" i="6"/>
  <c r="J7798" i="6" l="1"/>
  <c r="I7798" i="6"/>
  <c r="Q7799" i="6"/>
  <c r="R7799" i="6" l="1"/>
  <c r="S7799" i="6" s="1"/>
  <c r="T7799" i="6" s="1"/>
  <c r="K7799" i="6"/>
  <c r="I7799" i="6" l="1"/>
  <c r="J7799" i="6"/>
  <c r="Q7800" i="6"/>
  <c r="R7800" i="6" l="1"/>
  <c r="S7800" i="6" s="1"/>
  <c r="T7800" i="6" s="1"/>
  <c r="K7800" i="6"/>
  <c r="J7800" i="6" l="1"/>
  <c r="I7800" i="6"/>
  <c r="Q7801" i="6"/>
  <c r="R7801" i="6" l="1"/>
  <c r="S7801" i="6" s="1"/>
  <c r="T7801" i="6" s="1"/>
  <c r="K7801" i="6"/>
  <c r="I7801" i="6" l="1"/>
  <c r="J7801" i="6"/>
  <c r="Q7802" i="6"/>
  <c r="R7802" i="6" l="1"/>
  <c r="S7802" i="6" s="1"/>
  <c r="T7802" i="6" s="1"/>
  <c r="K7802" i="6"/>
  <c r="Q7803" i="6" l="1"/>
  <c r="J7802" i="6"/>
  <c r="I7802" i="6"/>
  <c r="R7803" i="6" l="1"/>
  <c r="S7803" i="6" s="1"/>
  <c r="T7803" i="6" s="1"/>
  <c r="K7803" i="6"/>
  <c r="I7803" i="6" l="1"/>
  <c r="J7803" i="6"/>
  <c r="Q7804" i="6"/>
  <c r="R7804" i="6" l="1"/>
  <c r="S7804" i="6" s="1"/>
  <c r="T7804" i="6" s="1"/>
  <c r="K7804" i="6"/>
  <c r="J7804" i="6" l="1"/>
  <c r="I7804" i="6"/>
  <c r="Q7805" i="6"/>
  <c r="R7805" i="6" l="1"/>
  <c r="S7805" i="6" s="1"/>
  <c r="T7805" i="6" s="1"/>
  <c r="K7805" i="6"/>
  <c r="I7805" i="6" l="1"/>
  <c r="J7805" i="6"/>
  <c r="Q7806" i="6"/>
  <c r="R7806" i="6" l="1"/>
  <c r="S7806" i="6" s="1"/>
  <c r="T7806" i="6" s="1"/>
  <c r="K7806" i="6"/>
  <c r="J7806" i="6" l="1"/>
  <c r="I7806" i="6"/>
  <c r="Q7807" i="6"/>
  <c r="R7807" i="6" l="1"/>
  <c r="S7807" i="6" s="1"/>
  <c r="T7807" i="6" s="1"/>
  <c r="K7807" i="6"/>
  <c r="I7807" i="6" l="1"/>
  <c r="J7807" i="6"/>
  <c r="Q7808" i="6"/>
  <c r="R7808" i="6" l="1"/>
  <c r="S7808" i="6" s="1"/>
  <c r="T7808" i="6" s="1"/>
  <c r="K7808" i="6"/>
  <c r="J7808" i="6" l="1"/>
  <c r="I7808" i="6"/>
  <c r="Q7809" i="6"/>
  <c r="R7809" i="6" l="1"/>
  <c r="S7809" i="6" s="1"/>
  <c r="T7809" i="6" s="1"/>
  <c r="K7809" i="6"/>
  <c r="Q7810" i="6" l="1"/>
  <c r="I7809" i="6"/>
  <c r="J7809" i="6"/>
  <c r="R7810" i="6" l="1"/>
  <c r="S7810" i="6" s="1"/>
  <c r="T7810" i="6" s="1"/>
  <c r="K7810" i="6"/>
  <c r="J7810" i="6" l="1"/>
  <c r="I7810" i="6"/>
  <c r="Q7811" i="6"/>
  <c r="R7811" i="6" l="1"/>
  <c r="S7811" i="6" s="1"/>
  <c r="T7811" i="6" s="1"/>
  <c r="K7811" i="6"/>
  <c r="Q7812" i="6" l="1"/>
  <c r="I7811" i="6"/>
  <c r="J7811" i="6"/>
  <c r="R7812" i="6" l="1"/>
  <c r="S7812" i="6" s="1"/>
  <c r="T7812" i="6" s="1"/>
  <c r="K7812" i="6"/>
  <c r="Q7813" i="6" l="1"/>
  <c r="J7812" i="6"/>
  <c r="I7812" i="6"/>
  <c r="R7813" i="6" l="1"/>
  <c r="S7813" i="6" s="1"/>
  <c r="T7813" i="6" s="1"/>
  <c r="K7813" i="6"/>
  <c r="I7813" i="6" l="1"/>
  <c r="J7813" i="6"/>
  <c r="Q7814" i="6"/>
  <c r="R7814" i="6" l="1"/>
  <c r="S7814" i="6" s="1"/>
  <c r="T7814" i="6" s="1"/>
  <c r="K7814" i="6"/>
  <c r="Q7815" i="6" l="1"/>
  <c r="I7814" i="6"/>
  <c r="J7814" i="6"/>
  <c r="R7815" i="6" l="1"/>
  <c r="S7815" i="6" s="1"/>
  <c r="T7815" i="6" s="1"/>
  <c r="K7815" i="6"/>
  <c r="I7815" i="6" l="1"/>
  <c r="J7815" i="6"/>
  <c r="Q7816" i="6"/>
  <c r="R7816" i="6" l="1"/>
  <c r="S7816" i="6" s="1"/>
  <c r="T7816" i="6" s="1"/>
  <c r="K7816" i="6"/>
  <c r="J7816" i="6" l="1"/>
  <c r="I7816" i="6"/>
  <c r="Q7817" i="6"/>
  <c r="R7817" i="6" l="1"/>
  <c r="S7817" i="6" s="1"/>
  <c r="T7817" i="6" s="1"/>
  <c r="K7817" i="6"/>
  <c r="I7817" i="6" l="1"/>
  <c r="J7817" i="6"/>
  <c r="Q7818" i="6"/>
  <c r="R7818" i="6" l="1"/>
  <c r="S7818" i="6" s="1"/>
  <c r="T7818" i="6" s="1"/>
  <c r="K7818" i="6"/>
  <c r="J7818" i="6" l="1"/>
  <c r="I7818" i="6"/>
  <c r="Q7819" i="6"/>
  <c r="R7819" i="6" l="1"/>
  <c r="S7819" i="6" s="1"/>
  <c r="T7819" i="6" s="1"/>
  <c r="K7819" i="6"/>
  <c r="I7819" i="6" l="1"/>
  <c r="J7819" i="6"/>
  <c r="Q7820" i="6"/>
  <c r="R7820" i="6" l="1"/>
  <c r="S7820" i="6" s="1"/>
  <c r="T7820" i="6" s="1"/>
  <c r="K7820" i="6"/>
  <c r="J7820" i="6" l="1"/>
  <c r="I7820" i="6"/>
  <c r="Q7821" i="6"/>
  <c r="R7821" i="6" l="1"/>
  <c r="S7821" i="6" s="1"/>
  <c r="T7821" i="6" s="1"/>
  <c r="K7821" i="6"/>
  <c r="I7821" i="6" l="1"/>
  <c r="J7821" i="6"/>
  <c r="Q7822" i="6"/>
  <c r="R7822" i="6" l="1"/>
  <c r="S7822" i="6" s="1"/>
  <c r="T7822" i="6" s="1"/>
  <c r="K7822" i="6"/>
  <c r="J7822" i="6" l="1"/>
  <c r="I7822" i="6"/>
  <c r="Q7823" i="6"/>
  <c r="R7823" i="6" l="1"/>
  <c r="S7823" i="6" s="1"/>
  <c r="T7823" i="6" s="1"/>
  <c r="K7823" i="6"/>
  <c r="I7823" i="6" l="1"/>
  <c r="J7823" i="6"/>
  <c r="Q7824" i="6"/>
  <c r="R7824" i="6" l="1"/>
  <c r="S7824" i="6" s="1"/>
  <c r="T7824" i="6" s="1"/>
  <c r="K7824" i="6"/>
  <c r="J7824" i="6" l="1"/>
  <c r="I7824" i="6"/>
  <c r="Q7825" i="6"/>
  <c r="R7825" i="6" l="1"/>
  <c r="S7825" i="6" s="1"/>
  <c r="T7825" i="6" s="1"/>
  <c r="K7825" i="6"/>
  <c r="I7825" i="6" l="1"/>
  <c r="J7825" i="6"/>
  <c r="Q7826" i="6"/>
  <c r="R7826" i="6" l="1"/>
  <c r="S7826" i="6" s="1"/>
  <c r="T7826" i="6" s="1"/>
  <c r="K7826" i="6"/>
  <c r="J7826" i="6" l="1"/>
  <c r="I7826" i="6"/>
  <c r="Q7827" i="6"/>
  <c r="R7827" i="6" l="1"/>
  <c r="S7827" i="6" s="1"/>
  <c r="T7827" i="6" s="1"/>
  <c r="K7827" i="6"/>
  <c r="I7827" i="6" l="1"/>
  <c r="J7827" i="6"/>
  <c r="Q7828" i="6"/>
  <c r="R7828" i="6" l="1"/>
  <c r="S7828" i="6" s="1"/>
  <c r="T7828" i="6" s="1"/>
  <c r="K7828" i="6"/>
  <c r="J7828" i="6" l="1"/>
  <c r="I7828" i="6"/>
  <c r="Q7829" i="6"/>
  <c r="R7829" i="6" l="1"/>
  <c r="S7829" i="6" s="1"/>
  <c r="T7829" i="6" s="1"/>
  <c r="K7829" i="6"/>
  <c r="I7829" i="6" l="1"/>
  <c r="J7829" i="6"/>
  <c r="Q7830" i="6"/>
  <c r="R7830" i="6" l="1"/>
  <c r="S7830" i="6" s="1"/>
  <c r="T7830" i="6" s="1"/>
  <c r="K7830" i="6"/>
  <c r="J7830" i="6" l="1"/>
  <c r="I7830" i="6"/>
  <c r="Q7831" i="6"/>
  <c r="R7831" i="6" l="1"/>
  <c r="S7831" i="6" s="1"/>
  <c r="T7831" i="6" s="1"/>
  <c r="K7831" i="6"/>
  <c r="I7831" i="6" l="1"/>
  <c r="J7831" i="6"/>
  <c r="Q7832" i="6"/>
  <c r="R7832" i="6" l="1"/>
  <c r="S7832" i="6" s="1"/>
  <c r="T7832" i="6" s="1"/>
  <c r="K7832" i="6"/>
  <c r="J7832" i="6" l="1"/>
  <c r="I7832" i="6"/>
  <c r="Q7833" i="6"/>
  <c r="R7833" i="6" l="1"/>
  <c r="S7833" i="6" s="1"/>
  <c r="T7833" i="6" s="1"/>
  <c r="K7833" i="6"/>
  <c r="I7833" i="6" l="1"/>
  <c r="J7833" i="6"/>
  <c r="Q7834" i="6"/>
  <c r="R7834" i="6" l="1"/>
  <c r="S7834" i="6" s="1"/>
  <c r="T7834" i="6" s="1"/>
  <c r="K7834" i="6"/>
  <c r="J7834" i="6" l="1"/>
  <c r="I7834" i="6"/>
  <c r="Q7835" i="6"/>
  <c r="R7835" i="6" l="1"/>
  <c r="S7835" i="6" s="1"/>
  <c r="T7835" i="6" s="1"/>
  <c r="K7835" i="6"/>
  <c r="I7835" i="6" l="1"/>
  <c r="J7835" i="6"/>
  <c r="Q7836" i="6"/>
  <c r="R7836" i="6" l="1"/>
  <c r="S7836" i="6" s="1"/>
  <c r="T7836" i="6" s="1"/>
  <c r="K7836" i="6"/>
  <c r="J7836" i="6" l="1"/>
  <c r="I7836" i="6"/>
  <c r="Q7837" i="6"/>
  <c r="R7837" i="6" l="1"/>
  <c r="S7837" i="6" s="1"/>
  <c r="T7837" i="6" s="1"/>
  <c r="K7837" i="6"/>
  <c r="I7837" i="6" l="1"/>
  <c r="J7837" i="6"/>
  <c r="Q7838" i="6"/>
  <c r="R7838" i="6" l="1"/>
  <c r="S7838" i="6" s="1"/>
  <c r="T7838" i="6" s="1"/>
  <c r="K7838" i="6"/>
  <c r="J7838" i="6" l="1"/>
  <c r="I7838" i="6"/>
  <c r="Q7839" i="6"/>
  <c r="R7839" i="6" l="1"/>
  <c r="S7839" i="6" s="1"/>
  <c r="T7839" i="6" s="1"/>
  <c r="K7839" i="6"/>
  <c r="I7839" i="6" l="1"/>
  <c r="J7839" i="6"/>
  <c r="Q7840" i="6"/>
  <c r="R7840" i="6" l="1"/>
  <c r="S7840" i="6" s="1"/>
  <c r="T7840" i="6" s="1"/>
  <c r="K7840" i="6"/>
  <c r="J7840" i="6" l="1"/>
  <c r="I7840" i="6"/>
  <c r="Q7841" i="6"/>
  <c r="R7841" i="6" l="1"/>
  <c r="S7841" i="6" s="1"/>
  <c r="T7841" i="6" s="1"/>
  <c r="K7841" i="6"/>
  <c r="I7841" i="6" l="1"/>
  <c r="J7841" i="6"/>
  <c r="Q7842" i="6"/>
  <c r="R7842" i="6" l="1"/>
  <c r="S7842" i="6" s="1"/>
  <c r="T7842" i="6" s="1"/>
  <c r="K7842" i="6"/>
  <c r="J7842" i="6" l="1"/>
  <c r="I7842" i="6"/>
  <c r="Q7843" i="6"/>
  <c r="R7843" i="6" l="1"/>
  <c r="S7843" i="6" s="1"/>
  <c r="T7843" i="6" s="1"/>
  <c r="K7843" i="6"/>
  <c r="I7843" i="6" l="1"/>
  <c r="J7843" i="6"/>
  <c r="Q7844" i="6"/>
  <c r="R7844" i="6" l="1"/>
  <c r="S7844" i="6" s="1"/>
  <c r="T7844" i="6" s="1"/>
  <c r="K7844" i="6"/>
  <c r="J7844" i="6" l="1"/>
  <c r="I7844" i="6"/>
  <c r="Q7845" i="6"/>
  <c r="R7845" i="6" l="1"/>
  <c r="S7845" i="6" s="1"/>
  <c r="T7845" i="6" s="1"/>
  <c r="K7845" i="6"/>
  <c r="I7845" i="6" l="1"/>
  <c r="J7845" i="6"/>
  <c r="Q7846" i="6"/>
  <c r="R7846" i="6" l="1"/>
  <c r="S7846" i="6" s="1"/>
  <c r="T7846" i="6" s="1"/>
  <c r="K7846" i="6"/>
  <c r="I7846" i="6" l="1"/>
  <c r="J7846" i="6"/>
  <c r="Q7847" i="6"/>
  <c r="R7847" i="6" l="1"/>
  <c r="S7847" i="6" s="1"/>
  <c r="T7847" i="6" s="1"/>
  <c r="K7847" i="6"/>
  <c r="Q7848" i="6" l="1"/>
  <c r="I7847" i="6"/>
  <c r="J7847" i="6"/>
  <c r="R7848" i="6" l="1"/>
  <c r="S7848" i="6" s="1"/>
  <c r="T7848" i="6" s="1"/>
  <c r="K7848" i="6"/>
  <c r="J7848" i="6" l="1"/>
  <c r="I7848" i="6"/>
  <c r="Q7849" i="6"/>
  <c r="R7849" i="6" l="1"/>
  <c r="S7849" i="6" s="1"/>
  <c r="T7849" i="6" s="1"/>
  <c r="K7849" i="6"/>
  <c r="I7849" i="6" l="1"/>
  <c r="J7849" i="6"/>
  <c r="Q7850" i="6"/>
  <c r="R7850" i="6" l="1"/>
  <c r="S7850" i="6" s="1"/>
  <c r="T7850" i="6" s="1"/>
  <c r="K7850" i="6"/>
  <c r="J7850" i="6" l="1"/>
  <c r="I7850" i="6"/>
  <c r="Q7851" i="6"/>
  <c r="R7851" i="6" l="1"/>
  <c r="S7851" i="6" s="1"/>
  <c r="T7851" i="6" s="1"/>
  <c r="K7851" i="6"/>
  <c r="I7851" i="6" l="1"/>
  <c r="J7851" i="6"/>
  <c r="Q7852" i="6"/>
  <c r="R7852" i="6" l="1"/>
  <c r="S7852" i="6" s="1"/>
  <c r="T7852" i="6" s="1"/>
  <c r="K7852" i="6"/>
  <c r="Q7853" i="6" l="1"/>
  <c r="J7852" i="6"/>
  <c r="I7852" i="6"/>
  <c r="R7853" i="6" l="1"/>
  <c r="S7853" i="6" s="1"/>
  <c r="T7853" i="6" s="1"/>
  <c r="K7853" i="6"/>
  <c r="I7853" i="6" l="1"/>
  <c r="J7853" i="6"/>
  <c r="Q7854" i="6"/>
  <c r="R7854" i="6" l="1"/>
  <c r="S7854" i="6" s="1"/>
  <c r="T7854" i="6" s="1"/>
  <c r="K7854" i="6"/>
  <c r="J7854" i="6" l="1"/>
  <c r="I7854" i="6"/>
  <c r="Q7855" i="6"/>
  <c r="R7855" i="6" l="1"/>
  <c r="S7855" i="6" s="1"/>
  <c r="T7855" i="6" s="1"/>
  <c r="K7855" i="6"/>
  <c r="I7855" i="6" l="1"/>
  <c r="J7855" i="6"/>
  <c r="Q7856" i="6"/>
  <c r="R7856" i="6" l="1"/>
  <c r="S7856" i="6" s="1"/>
  <c r="T7856" i="6" s="1"/>
  <c r="K7856" i="6"/>
  <c r="J7856" i="6" l="1"/>
  <c r="I7856" i="6"/>
  <c r="Q7857" i="6"/>
  <c r="R7857" i="6" l="1"/>
  <c r="S7857" i="6" s="1"/>
  <c r="T7857" i="6" s="1"/>
  <c r="K7857" i="6"/>
  <c r="I7857" i="6" l="1"/>
  <c r="J7857" i="6"/>
  <c r="Q7858" i="6"/>
  <c r="R7858" i="6" l="1"/>
  <c r="S7858" i="6" s="1"/>
  <c r="T7858" i="6" s="1"/>
  <c r="K7858" i="6"/>
  <c r="J7858" i="6" l="1"/>
  <c r="I7858" i="6"/>
  <c r="Q7859" i="6"/>
  <c r="R7859" i="6" l="1"/>
  <c r="S7859" i="6" s="1"/>
  <c r="T7859" i="6" s="1"/>
  <c r="K7859" i="6"/>
  <c r="Q7860" i="6" l="1"/>
  <c r="I7859" i="6"/>
  <c r="J7859" i="6"/>
  <c r="R7860" i="6" l="1"/>
  <c r="S7860" i="6" s="1"/>
  <c r="T7860" i="6" s="1"/>
  <c r="K7860" i="6"/>
  <c r="J7860" i="6" l="1"/>
  <c r="I7860" i="6"/>
  <c r="Q7861" i="6"/>
  <c r="R7861" i="6" l="1"/>
  <c r="S7861" i="6" s="1"/>
  <c r="T7861" i="6" s="1"/>
  <c r="K7861" i="6"/>
  <c r="I7861" i="6" l="1"/>
  <c r="J7861" i="6"/>
  <c r="Q7862" i="6"/>
  <c r="R7862" i="6" l="1"/>
  <c r="S7862" i="6" s="1"/>
  <c r="T7862" i="6" s="1"/>
  <c r="K7862" i="6"/>
  <c r="Q7863" i="6" l="1"/>
  <c r="J7862" i="6"/>
  <c r="I7862" i="6"/>
  <c r="R7863" i="6" l="1"/>
  <c r="S7863" i="6" s="1"/>
  <c r="T7863" i="6" s="1"/>
  <c r="K7863" i="6"/>
  <c r="I7863" i="6" l="1"/>
  <c r="J7863" i="6"/>
  <c r="Q7864" i="6"/>
  <c r="R7864" i="6" l="1"/>
  <c r="S7864" i="6" s="1"/>
  <c r="T7864" i="6" s="1"/>
  <c r="K7864" i="6"/>
  <c r="J7864" i="6" l="1"/>
  <c r="I7864" i="6"/>
  <c r="Q7865" i="6"/>
  <c r="R7865" i="6" l="1"/>
  <c r="S7865" i="6" s="1"/>
  <c r="T7865" i="6" s="1"/>
  <c r="K7865" i="6"/>
  <c r="Q7866" i="6" l="1"/>
  <c r="I7865" i="6"/>
  <c r="J7865" i="6"/>
  <c r="R7866" i="6" l="1"/>
  <c r="S7866" i="6" s="1"/>
  <c r="T7866" i="6" s="1"/>
  <c r="K7866" i="6"/>
  <c r="J7866" i="6" l="1"/>
  <c r="I7866" i="6"/>
  <c r="Q7867" i="6"/>
  <c r="R7867" i="6" l="1"/>
  <c r="S7867" i="6" s="1"/>
  <c r="T7867" i="6" s="1"/>
  <c r="K7867" i="6"/>
  <c r="I7867" i="6" l="1"/>
  <c r="J7867" i="6"/>
  <c r="Q7868" i="6"/>
  <c r="R7868" i="6" l="1"/>
  <c r="S7868" i="6" s="1"/>
  <c r="T7868" i="6" s="1"/>
  <c r="K7868" i="6"/>
  <c r="J7868" i="6" l="1"/>
  <c r="I7868" i="6"/>
  <c r="Q7869" i="6"/>
  <c r="R7869" i="6" l="1"/>
  <c r="S7869" i="6" s="1"/>
  <c r="T7869" i="6" s="1"/>
  <c r="K7869" i="6"/>
  <c r="Q7870" i="6" l="1"/>
  <c r="I7869" i="6"/>
  <c r="J7869" i="6"/>
  <c r="R7870" i="6" l="1"/>
  <c r="S7870" i="6" s="1"/>
  <c r="T7870" i="6" s="1"/>
  <c r="K7870" i="6"/>
  <c r="J7870" i="6" l="1"/>
  <c r="I7870" i="6"/>
  <c r="Q7871" i="6"/>
  <c r="R7871" i="6" l="1"/>
  <c r="S7871" i="6" s="1"/>
  <c r="T7871" i="6" s="1"/>
  <c r="K7871" i="6"/>
  <c r="Q7872" i="6" l="1"/>
  <c r="I7871" i="6"/>
  <c r="J7871" i="6"/>
  <c r="R7872" i="6" l="1"/>
  <c r="S7872" i="6" s="1"/>
  <c r="T7872" i="6" s="1"/>
  <c r="K7872" i="6"/>
  <c r="J7872" i="6" l="1"/>
  <c r="I7872" i="6"/>
  <c r="Q7873" i="6"/>
  <c r="R7873" i="6" l="1"/>
  <c r="S7873" i="6" s="1"/>
  <c r="T7873" i="6" s="1"/>
  <c r="K7873" i="6"/>
  <c r="Q7874" i="6" l="1"/>
  <c r="I7873" i="6"/>
  <c r="J7873" i="6"/>
  <c r="R7874" i="6" l="1"/>
  <c r="S7874" i="6" s="1"/>
  <c r="T7874" i="6" s="1"/>
  <c r="K7874" i="6"/>
  <c r="J7874" i="6" l="1"/>
  <c r="I7874" i="6"/>
  <c r="Q7875" i="6"/>
  <c r="R7875" i="6" l="1"/>
  <c r="S7875" i="6" s="1"/>
  <c r="T7875" i="6" s="1"/>
  <c r="K7875" i="6"/>
  <c r="I7875" i="6" l="1"/>
  <c r="J7875" i="6"/>
  <c r="Q7876" i="6"/>
  <c r="R7876" i="6" l="1"/>
  <c r="S7876" i="6" s="1"/>
  <c r="T7876" i="6" s="1"/>
  <c r="K7876" i="6"/>
  <c r="J7876" i="6" l="1"/>
  <c r="I7876" i="6"/>
  <c r="Q7877" i="6"/>
  <c r="R7877" i="6" l="1"/>
  <c r="S7877" i="6" s="1"/>
  <c r="T7877" i="6" s="1"/>
  <c r="K7877" i="6"/>
  <c r="I7877" i="6" l="1"/>
  <c r="J7877" i="6"/>
  <c r="Q7878" i="6"/>
  <c r="R7878" i="6" l="1"/>
  <c r="S7878" i="6" s="1"/>
  <c r="T7878" i="6" s="1"/>
  <c r="K7878" i="6"/>
  <c r="I7878" i="6" l="1"/>
  <c r="J7878" i="6"/>
  <c r="Q7879" i="6"/>
  <c r="R7879" i="6" l="1"/>
  <c r="S7879" i="6" s="1"/>
  <c r="T7879" i="6" s="1"/>
  <c r="K7879" i="6"/>
  <c r="I7879" i="6" l="1"/>
  <c r="J7879" i="6"/>
  <c r="Q7880" i="6"/>
  <c r="R7880" i="6" l="1"/>
  <c r="S7880" i="6" s="1"/>
  <c r="T7880" i="6" s="1"/>
  <c r="K7880" i="6"/>
  <c r="J7880" i="6" l="1"/>
  <c r="I7880" i="6"/>
  <c r="Q7881" i="6"/>
  <c r="R7881" i="6" l="1"/>
  <c r="S7881" i="6" s="1"/>
  <c r="T7881" i="6" s="1"/>
  <c r="K7881" i="6"/>
  <c r="I7881" i="6" l="1"/>
  <c r="J7881" i="6"/>
  <c r="Q7882" i="6"/>
  <c r="R7882" i="6" l="1"/>
  <c r="S7882" i="6" s="1"/>
  <c r="T7882" i="6" s="1"/>
  <c r="K7882" i="6"/>
  <c r="J7882" i="6" l="1"/>
  <c r="I7882" i="6"/>
  <c r="Q7883" i="6"/>
  <c r="R7883" i="6" l="1"/>
  <c r="S7883" i="6" s="1"/>
  <c r="T7883" i="6" s="1"/>
  <c r="K7883" i="6"/>
  <c r="I7883" i="6" l="1"/>
  <c r="J7883" i="6"/>
  <c r="Q7884" i="6"/>
  <c r="R7884" i="6" l="1"/>
  <c r="S7884" i="6" s="1"/>
  <c r="T7884" i="6" s="1"/>
  <c r="K7884" i="6"/>
  <c r="J7884" i="6" l="1"/>
  <c r="I7884" i="6"/>
  <c r="Q7885" i="6"/>
  <c r="R7885" i="6" l="1"/>
  <c r="S7885" i="6" s="1"/>
  <c r="T7885" i="6" s="1"/>
  <c r="K7885" i="6"/>
  <c r="I7885" i="6" l="1"/>
  <c r="J7885" i="6"/>
  <c r="Q7886" i="6"/>
  <c r="R7886" i="6" l="1"/>
  <c r="S7886" i="6" s="1"/>
  <c r="T7886" i="6" s="1"/>
  <c r="K7886" i="6"/>
  <c r="I7886" i="6" l="1"/>
  <c r="J7886" i="6"/>
  <c r="Q7887" i="6"/>
  <c r="R7887" i="6" l="1"/>
  <c r="S7887" i="6" s="1"/>
  <c r="T7887" i="6" s="1"/>
  <c r="K7887" i="6"/>
  <c r="I7887" i="6" l="1"/>
  <c r="J7887" i="6"/>
  <c r="Q7888" i="6"/>
  <c r="R7888" i="6" l="1"/>
  <c r="S7888" i="6" s="1"/>
  <c r="T7888" i="6" s="1"/>
  <c r="K7888" i="6"/>
  <c r="J7888" i="6" l="1"/>
  <c r="I7888" i="6"/>
  <c r="Q7889" i="6"/>
  <c r="R7889" i="6" l="1"/>
  <c r="S7889" i="6" s="1"/>
  <c r="T7889" i="6" s="1"/>
  <c r="K7889" i="6"/>
  <c r="I7889" i="6" l="1"/>
  <c r="J7889" i="6"/>
  <c r="Q7890" i="6"/>
  <c r="R7890" i="6" l="1"/>
  <c r="S7890" i="6" s="1"/>
  <c r="T7890" i="6" s="1"/>
  <c r="K7890" i="6"/>
  <c r="J7890" i="6" l="1"/>
  <c r="I7890" i="6"/>
  <c r="Q7891" i="6"/>
  <c r="R7891" i="6" l="1"/>
  <c r="S7891" i="6" s="1"/>
  <c r="T7891" i="6" s="1"/>
  <c r="K7891" i="6"/>
  <c r="I7891" i="6" l="1"/>
  <c r="J7891" i="6"/>
  <c r="Q7892" i="6"/>
  <c r="R7892" i="6" l="1"/>
  <c r="S7892" i="6" s="1"/>
  <c r="T7892" i="6" s="1"/>
  <c r="K7892" i="6"/>
  <c r="J7892" i="6" l="1"/>
  <c r="I7892" i="6"/>
  <c r="Q7893" i="6"/>
  <c r="R7893" i="6" l="1"/>
  <c r="S7893" i="6" s="1"/>
  <c r="T7893" i="6" s="1"/>
  <c r="K7893" i="6"/>
  <c r="I7893" i="6" l="1"/>
  <c r="J7893" i="6"/>
  <c r="Q7894" i="6"/>
  <c r="R7894" i="6" l="1"/>
  <c r="S7894" i="6" s="1"/>
  <c r="T7894" i="6" s="1"/>
  <c r="K7894" i="6"/>
  <c r="J7894" i="6" l="1"/>
  <c r="I7894" i="6"/>
  <c r="Q7895" i="6"/>
  <c r="R7895" i="6" l="1"/>
  <c r="S7895" i="6" s="1"/>
  <c r="T7895" i="6" s="1"/>
  <c r="K7895" i="6"/>
  <c r="I7895" i="6" l="1"/>
  <c r="J7895" i="6"/>
  <c r="Q7896" i="6"/>
  <c r="R7896" i="6" l="1"/>
  <c r="S7896" i="6" s="1"/>
  <c r="T7896" i="6" s="1"/>
  <c r="K7896" i="6"/>
  <c r="J7896" i="6" l="1"/>
  <c r="I7896" i="6"/>
  <c r="Q7897" i="6"/>
  <c r="R7897" i="6" l="1"/>
  <c r="S7897" i="6" s="1"/>
  <c r="T7897" i="6" s="1"/>
  <c r="K7897" i="6"/>
  <c r="I7897" i="6" l="1"/>
  <c r="J7897" i="6"/>
  <c r="Q7898" i="6"/>
  <c r="R7898" i="6" l="1"/>
  <c r="S7898" i="6" s="1"/>
  <c r="T7898" i="6" s="1"/>
  <c r="K7898" i="6"/>
  <c r="J7898" i="6" l="1"/>
  <c r="I7898" i="6"/>
  <c r="Q7899" i="6"/>
  <c r="R7899" i="6" l="1"/>
  <c r="S7899" i="6" s="1"/>
  <c r="T7899" i="6" s="1"/>
  <c r="K7899" i="6"/>
  <c r="I7899" i="6" l="1"/>
  <c r="J7899" i="6"/>
  <c r="Q7900" i="6"/>
  <c r="R7900" i="6" l="1"/>
  <c r="S7900" i="6" s="1"/>
  <c r="T7900" i="6" s="1"/>
  <c r="K7900" i="6"/>
  <c r="J7900" i="6" l="1"/>
  <c r="I7900" i="6"/>
  <c r="Q7901" i="6"/>
  <c r="R7901" i="6" l="1"/>
  <c r="S7901" i="6" s="1"/>
  <c r="T7901" i="6" s="1"/>
  <c r="K7901" i="6"/>
  <c r="I7901" i="6" l="1"/>
  <c r="J7901" i="6"/>
  <c r="Q7902" i="6"/>
  <c r="R7902" i="6" l="1"/>
  <c r="S7902" i="6" s="1"/>
  <c r="T7902" i="6" s="1"/>
  <c r="K7902" i="6"/>
  <c r="J7902" i="6" l="1"/>
  <c r="I7902" i="6"/>
  <c r="Q7903" i="6"/>
  <c r="R7903" i="6" l="1"/>
  <c r="S7903" i="6" s="1"/>
  <c r="T7903" i="6" s="1"/>
  <c r="K7903" i="6"/>
  <c r="I7903" i="6" l="1"/>
  <c r="J7903" i="6"/>
  <c r="Q7904" i="6"/>
  <c r="R7904" i="6" l="1"/>
  <c r="S7904" i="6" s="1"/>
  <c r="T7904" i="6" s="1"/>
  <c r="K7904" i="6"/>
  <c r="J7904" i="6" l="1"/>
  <c r="I7904" i="6"/>
  <c r="Q7905" i="6"/>
  <c r="R7905" i="6" l="1"/>
  <c r="S7905" i="6" s="1"/>
  <c r="T7905" i="6" s="1"/>
  <c r="K7905" i="6"/>
  <c r="I7905" i="6" l="1"/>
  <c r="J7905" i="6"/>
  <c r="Q7906" i="6"/>
  <c r="R7906" i="6" l="1"/>
  <c r="S7906" i="6" s="1"/>
  <c r="T7906" i="6" s="1"/>
  <c r="K7906" i="6"/>
  <c r="J7906" i="6" l="1"/>
  <c r="I7906" i="6"/>
  <c r="Q7907" i="6"/>
  <c r="R7907" i="6" l="1"/>
  <c r="S7907" i="6" s="1"/>
  <c r="T7907" i="6" s="1"/>
  <c r="K7907" i="6"/>
  <c r="I7907" i="6" l="1"/>
  <c r="J7907" i="6"/>
  <c r="Q7908" i="6"/>
  <c r="R7908" i="6" l="1"/>
  <c r="S7908" i="6" s="1"/>
  <c r="T7908" i="6" s="1"/>
  <c r="K7908" i="6"/>
  <c r="J7908" i="6" l="1"/>
  <c r="I7908" i="6"/>
  <c r="Q7909" i="6"/>
  <c r="R7909" i="6" l="1"/>
  <c r="S7909" i="6" s="1"/>
  <c r="T7909" i="6" s="1"/>
  <c r="K7909" i="6"/>
  <c r="I7909" i="6" l="1"/>
  <c r="J7909" i="6"/>
  <c r="Q7910" i="6"/>
  <c r="R7910" i="6" l="1"/>
  <c r="S7910" i="6" s="1"/>
  <c r="T7910" i="6" s="1"/>
  <c r="K7910" i="6"/>
  <c r="I7910" i="6" l="1"/>
  <c r="J7910" i="6"/>
  <c r="Q7911" i="6"/>
  <c r="R7911" i="6" l="1"/>
  <c r="S7911" i="6" s="1"/>
  <c r="T7911" i="6" s="1"/>
  <c r="K7911" i="6"/>
  <c r="I7911" i="6" l="1"/>
  <c r="J7911" i="6"/>
  <c r="Q7912" i="6"/>
  <c r="R7912" i="6" l="1"/>
  <c r="S7912" i="6" s="1"/>
  <c r="T7912" i="6" s="1"/>
  <c r="K7912" i="6"/>
  <c r="J7912" i="6" l="1"/>
  <c r="I7912" i="6"/>
  <c r="Q7913" i="6"/>
  <c r="R7913" i="6" l="1"/>
  <c r="S7913" i="6" s="1"/>
  <c r="T7913" i="6" s="1"/>
  <c r="K7913" i="6"/>
  <c r="Q7914" i="6" l="1"/>
  <c r="I7913" i="6"/>
  <c r="J7913" i="6"/>
  <c r="R7914" i="6" l="1"/>
  <c r="S7914" i="6" s="1"/>
  <c r="T7914" i="6" s="1"/>
  <c r="K7914" i="6"/>
  <c r="J7914" i="6" l="1"/>
  <c r="I7914" i="6"/>
  <c r="Q7915" i="6"/>
  <c r="R7915" i="6" l="1"/>
  <c r="S7915" i="6" s="1"/>
  <c r="T7915" i="6" s="1"/>
  <c r="K7915" i="6"/>
  <c r="I7915" i="6" l="1"/>
  <c r="J7915" i="6"/>
  <c r="Q7916" i="6"/>
  <c r="R7916" i="6" l="1"/>
  <c r="S7916" i="6" s="1"/>
  <c r="T7916" i="6" s="1"/>
  <c r="K7916" i="6"/>
  <c r="J7916" i="6" l="1"/>
  <c r="I7916" i="6"/>
  <c r="Q7917" i="6"/>
  <c r="R7917" i="6" l="1"/>
  <c r="S7917" i="6" s="1"/>
  <c r="T7917" i="6" s="1"/>
  <c r="K7917" i="6"/>
  <c r="I7917" i="6" l="1"/>
  <c r="J7917" i="6"/>
  <c r="Q7918" i="6"/>
  <c r="R7918" i="6" l="1"/>
  <c r="S7918" i="6" s="1"/>
  <c r="T7918" i="6" s="1"/>
  <c r="K7918" i="6"/>
  <c r="J7918" i="6" l="1"/>
  <c r="I7918" i="6"/>
  <c r="Q7919" i="6"/>
  <c r="R7919" i="6" l="1"/>
  <c r="S7919" i="6" s="1"/>
  <c r="T7919" i="6" s="1"/>
  <c r="K7919" i="6"/>
  <c r="I7919" i="6" l="1"/>
  <c r="J7919" i="6"/>
  <c r="Q7920" i="6"/>
  <c r="R7920" i="6" l="1"/>
  <c r="S7920" i="6" s="1"/>
  <c r="T7920" i="6" s="1"/>
  <c r="K7920" i="6"/>
  <c r="J7920" i="6" l="1"/>
  <c r="I7920" i="6"/>
  <c r="Q7921" i="6"/>
  <c r="R7921" i="6" l="1"/>
  <c r="S7921" i="6" s="1"/>
  <c r="T7921" i="6" s="1"/>
  <c r="K7921" i="6"/>
  <c r="I7921" i="6" l="1"/>
  <c r="J7921" i="6"/>
  <c r="Q7922" i="6"/>
  <c r="R7922" i="6" l="1"/>
  <c r="S7922" i="6" s="1"/>
  <c r="T7922" i="6" s="1"/>
  <c r="K7922" i="6"/>
  <c r="J7922" i="6" l="1"/>
  <c r="I7922" i="6"/>
  <c r="Q7923" i="6"/>
  <c r="R7923" i="6" l="1"/>
  <c r="S7923" i="6" s="1"/>
  <c r="T7923" i="6" s="1"/>
  <c r="K7923" i="6"/>
  <c r="I7923" i="6" l="1"/>
  <c r="J7923" i="6"/>
  <c r="Q7924" i="6"/>
  <c r="R7924" i="6" l="1"/>
  <c r="S7924" i="6" s="1"/>
  <c r="T7924" i="6" s="1"/>
  <c r="K7924" i="6"/>
  <c r="J7924" i="6" l="1"/>
  <c r="I7924" i="6"/>
  <c r="Q7925" i="6"/>
  <c r="R7925" i="6" l="1"/>
  <c r="S7925" i="6" s="1"/>
  <c r="T7925" i="6" s="1"/>
  <c r="K7925" i="6"/>
  <c r="I7925" i="6" l="1"/>
  <c r="J7925" i="6"/>
  <c r="Q7926" i="6"/>
  <c r="R7926" i="6" l="1"/>
  <c r="S7926" i="6" s="1"/>
  <c r="T7926" i="6" s="1"/>
  <c r="K7926" i="6"/>
  <c r="J7926" i="6" l="1"/>
  <c r="I7926" i="6"/>
  <c r="Q7927" i="6"/>
  <c r="R7927" i="6" l="1"/>
  <c r="S7927" i="6" s="1"/>
  <c r="T7927" i="6" s="1"/>
  <c r="K7927" i="6"/>
  <c r="I7927" i="6" l="1"/>
  <c r="J7927" i="6"/>
  <c r="Q7928" i="6"/>
  <c r="R7928" i="6" l="1"/>
  <c r="S7928" i="6" s="1"/>
  <c r="T7928" i="6" s="1"/>
  <c r="K7928" i="6"/>
  <c r="J7928" i="6" l="1"/>
  <c r="I7928" i="6"/>
  <c r="Q7929" i="6"/>
  <c r="R7929" i="6" l="1"/>
  <c r="S7929" i="6" s="1"/>
  <c r="T7929" i="6" s="1"/>
  <c r="K7929" i="6"/>
  <c r="I7929" i="6" l="1"/>
  <c r="J7929" i="6"/>
  <c r="Q7930" i="6"/>
  <c r="R7930" i="6" l="1"/>
  <c r="S7930" i="6" s="1"/>
  <c r="T7930" i="6" s="1"/>
  <c r="K7930" i="6"/>
  <c r="J7930" i="6" l="1"/>
  <c r="I7930" i="6"/>
  <c r="Q7931" i="6"/>
  <c r="R7931" i="6" l="1"/>
  <c r="S7931" i="6" s="1"/>
  <c r="T7931" i="6" s="1"/>
  <c r="K7931" i="6"/>
  <c r="I7931" i="6" l="1"/>
  <c r="J7931" i="6"/>
  <c r="Q7932" i="6"/>
  <c r="R7932" i="6" l="1"/>
  <c r="S7932" i="6" s="1"/>
  <c r="T7932" i="6" s="1"/>
  <c r="K7932" i="6"/>
  <c r="J7932" i="6" l="1"/>
  <c r="I7932" i="6"/>
  <c r="Q7933" i="6"/>
  <c r="R7933" i="6" l="1"/>
  <c r="S7933" i="6" s="1"/>
  <c r="T7933" i="6" s="1"/>
  <c r="K7933" i="6"/>
  <c r="I7933" i="6" l="1"/>
  <c r="J7933" i="6"/>
  <c r="Q7934" i="6"/>
  <c r="R7934" i="6" l="1"/>
  <c r="S7934" i="6" s="1"/>
  <c r="T7934" i="6" s="1"/>
  <c r="K7934" i="6"/>
  <c r="J7934" i="6" l="1"/>
  <c r="I7934" i="6"/>
  <c r="Q7935" i="6"/>
  <c r="R7935" i="6" l="1"/>
  <c r="S7935" i="6" s="1"/>
  <c r="T7935" i="6" s="1"/>
  <c r="K7935" i="6"/>
  <c r="I7935" i="6" l="1"/>
  <c r="J7935" i="6"/>
  <c r="Q7936" i="6"/>
  <c r="R7936" i="6" l="1"/>
  <c r="S7936" i="6" s="1"/>
  <c r="T7936" i="6" s="1"/>
  <c r="K7936" i="6"/>
  <c r="J7936" i="6" l="1"/>
  <c r="I7936" i="6"/>
  <c r="Q7937" i="6"/>
  <c r="R7937" i="6" l="1"/>
  <c r="S7937" i="6" s="1"/>
  <c r="T7937" i="6" s="1"/>
  <c r="K7937" i="6"/>
  <c r="I7937" i="6" l="1"/>
  <c r="J7937" i="6"/>
  <c r="Q7938" i="6"/>
  <c r="R7938" i="6" l="1"/>
  <c r="S7938" i="6" s="1"/>
  <c r="T7938" i="6" s="1"/>
  <c r="K7938" i="6"/>
  <c r="J7938" i="6" l="1"/>
  <c r="I7938" i="6"/>
  <c r="Q7939" i="6"/>
  <c r="R7939" i="6" l="1"/>
  <c r="S7939" i="6" s="1"/>
  <c r="T7939" i="6" s="1"/>
  <c r="K7939" i="6"/>
  <c r="I7939" i="6" l="1"/>
  <c r="J7939" i="6"/>
  <c r="Q7940" i="6"/>
  <c r="R7940" i="6" l="1"/>
  <c r="S7940" i="6" s="1"/>
  <c r="T7940" i="6" s="1"/>
  <c r="K7940" i="6"/>
  <c r="J7940" i="6" l="1"/>
  <c r="I7940" i="6"/>
  <c r="Q7941" i="6"/>
  <c r="R7941" i="6" l="1"/>
  <c r="S7941" i="6" s="1"/>
  <c r="T7941" i="6" s="1"/>
  <c r="K7941" i="6"/>
  <c r="I7941" i="6" l="1"/>
  <c r="J7941" i="6"/>
  <c r="Q7942" i="6"/>
  <c r="R7942" i="6" l="1"/>
  <c r="S7942" i="6" s="1"/>
  <c r="T7942" i="6" s="1"/>
  <c r="K7942" i="6"/>
  <c r="Q7943" i="6" l="1"/>
  <c r="I7942" i="6"/>
  <c r="J7942" i="6"/>
  <c r="R7943" i="6" l="1"/>
  <c r="S7943" i="6" s="1"/>
  <c r="T7943" i="6" s="1"/>
  <c r="K7943" i="6"/>
  <c r="I7943" i="6" l="1"/>
  <c r="J7943" i="6"/>
  <c r="Q7944" i="6"/>
  <c r="R7944" i="6" l="1"/>
  <c r="S7944" i="6" s="1"/>
  <c r="T7944" i="6" s="1"/>
  <c r="K7944" i="6"/>
  <c r="J7944" i="6" l="1"/>
  <c r="I7944" i="6"/>
  <c r="Q7945" i="6"/>
  <c r="R7945" i="6" l="1"/>
  <c r="S7945" i="6" s="1"/>
  <c r="T7945" i="6" s="1"/>
  <c r="K7945" i="6"/>
  <c r="I7945" i="6" l="1"/>
  <c r="J7945" i="6"/>
  <c r="Q7946" i="6"/>
  <c r="R7946" i="6" l="1"/>
  <c r="S7946" i="6" s="1"/>
  <c r="T7946" i="6" s="1"/>
  <c r="K7946" i="6"/>
  <c r="Q7947" i="6" l="1"/>
  <c r="J7946" i="6"/>
  <c r="I7946" i="6"/>
  <c r="R7947" i="6" l="1"/>
  <c r="S7947" i="6" s="1"/>
  <c r="T7947" i="6" s="1"/>
  <c r="K7947" i="6"/>
  <c r="I7947" i="6" l="1"/>
  <c r="J7947" i="6"/>
  <c r="Q7948" i="6"/>
  <c r="R7948" i="6" l="1"/>
  <c r="S7948" i="6" s="1"/>
  <c r="T7948" i="6" s="1"/>
  <c r="K7948" i="6"/>
  <c r="J7948" i="6" l="1"/>
  <c r="I7948" i="6"/>
  <c r="Q7949" i="6"/>
  <c r="R7949" i="6" l="1"/>
  <c r="S7949" i="6" s="1"/>
  <c r="T7949" i="6" s="1"/>
  <c r="K7949" i="6"/>
  <c r="I7949" i="6" l="1"/>
  <c r="J7949" i="6"/>
  <c r="Q7950" i="6"/>
  <c r="R7950" i="6" l="1"/>
  <c r="S7950" i="6" s="1"/>
  <c r="T7950" i="6" s="1"/>
  <c r="K7950" i="6"/>
  <c r="I7950" i="6" l="1"/>
  <c r="J7950" i="6"/>
  <c r="Q7951" i="6"/>
  <c r="R7951" i="6" l="1"/>
  <c r="S7951" i="6" s="1"/>
  <c r="T7951" i="6" s="1"/>
  <c r="K7951" i="6"/>
  <c r="I7951" i="6" l="1"/>
  <c r="J7951" i="6"/>
  <c r="Q7952" i="6"/>
  <c r="R7952" i="6" l="1"/>
  <c r="S7952" i="6" s="1"/>
  <c r="T7952" i="6" s="1"/>
  <c r="K7952" i="6"/>
  <c r="J7952" i="6" l="1"/>
  <c r="I7952" i="6"/>
  <c r="Q7953" i="6"/>
  <c r="R7953" i="6" l="1"/>
  <c r="S7953" i="6" s="1"/>
  <c r="T7953" i="6" s="1"/>
  <c r="K7953" i="6"/>
  <c r="I7953" i="6" l="1"/>
  <c r="J7953" i="6"/>
  <c r="Q7954" i="6"/>
  <c r="R7954" i="6" l="1"/>
  <c r="S7954" i="6" s="1"/>
  <c r="T7954" i="6" s="1"/>
  <c r="K7954" i="6"/>
  <c r="J7954" i="6" l="1"/>
  <c r="I7954" i="6"/>
  <c r="Q7955" i="6"/>
  <c r="R7955" i="6" l="1"/>
  <c r="S7955" i="6" s="1"/>
  <c r="T7955" i="6" s="1"/>
  <c r="K7955" i="6"/>
  <c r="I7955" i="6" l="1"/>
  <c r="J7955" i="6"/>
  <c r="Q7956" i="6"/>
  <c r="R7956" i="6" l="1"/>
  <c r="S7956" i="6" s="1"/>
  <c r="T7956" i="6" s="1"/>
  <c r="K7956" i="6"/>
  <c r="J7956" i="6" l="1"/>
  <c r="I7956" i="6"/>
  <c r="Q7957" i="6"/>
  <c r="R7957" i="6" l="1"/>
  <c r="S7957" i="6" s="1"/>
  <c r="T7957" i="6" s="1"/>
  <c r="K7957" i="6"/>
  <c r="I7957" i="6" l="1"/>
  <c r="J7957" i="6"/>
  <c r="Q7958" i="6"/>
  <c r="R7958" i="6" l="1"/>
  <c r="S7958" i="6" s="1"/>
  <c r="T7958" i="6" s="1"/>
  <c r="K7958" i="6"/>
  <c r="J7958" i="6" l="1"/>
  <c r="I7958" i="6"/>
  <c r="Q7959" i="6"/>
  <c r="R7959" i="6" l="1"/>
  <c r="S7959" i="6" s="1"/>
  <c r="T7959" i="6" s="1"/>
  <c r="K7959" i="6"/>
  <c r="I7959" i="6" l="1"/>
  <c r="J7959" i="6"/>
  <c r="Q7960" i="6"/>
  <c r="R7960" i="6" l="1"/>
  <c r="S7960" i="6" s="1"/>
  <c r="T7960" i="6" s="1"/>
  <c r="K7960" i="6"/>
  <c r="J7960" i="6" l="1"/>
  <c r="I7960" i="6"/>
  <c r="Q7961" i="6"/>
  <c r="R7961" i="6" l="1"/>
  <c r="S7961" i="6" s="1"/>
  <c r="T7961" i="6" s="1"/>
  <c r="K7961" i="6"/>
  <c r="I7961" i="6" l="1"/>
  <c r="J7961" i="6"/>
  <c r="Q7962" i="6"/>
  <c r="R7962" i="6" l="1"/>
  <c r="S7962" i="6" s="1"/>
  <c r="T7962" i="6" s="1"/>
  <c r="K7962" i="6"/>
  <c r="J7962" i="6" l="1"/>
  <c r="I7962" i="6"/>
  <c r="Q7963" i="6"/>
  <c r="R7963" i="6" l="1"/>
  <c r="S7963" i="6" s="1"/>
  <c r="T7963" i="6" s="1"/>
  <c r="K7963" i="6"/>
  <c r="I7963" i="6" l="1"/>
  <c r="J7963" i="6"/>
  <c r="Q7964" i="6"/>
  <c r="R7964" i="6" l="1"/>
  <c r="S7964" i="6" s="1"/>
  <c r="T7964" i="6" s="1"/>
  <c r="K7964" i="6"/>
  <c r="J7964" i="6" l="1"/>
  <c r="I7964" i="6"/>
  <c r="Q7965" i="6"/>
  <c r="R7965" i="6" l="1"/>
  <c r="S7965" i="6" s="1"/>
  <c r="T7965" i="6" s="1"/>
  <c r="K7965" i="6"/>
  <c r="I7965" i="6" l="1"/>
  <c r="J7965" i="6"/>
  <c r="Q7966" i="6"/>
  <c r="R7966" i="6" l="1"/>
  <c r="S7966" i="6" s="1"/>
  <c r="T7966" i="6" s="1"/>
  <c r="K7966" i="6"/>
  <c r="J7966" i="6" l="1"/>
  <c r="I7966" i="6"/>
  <c r="Q7967" i="6"/>
  <c r="R7967" i="6" l="1"/>
  <c r="S7967" i="6" s="1"/>
  <c r="T7967" i="6" s="1"/>
  <c r="K7967" i="6"/>
  <c r="I7967" i="6" l="1"/>
  <c r="J7967" i="6"/>
  <c r="Q7968" i="6"/>
  <c r="R7968" i="6" l="1"/>
  <c r="S7968" i="6" s="1"/>
  <c r="T7968" i="6" s="1"/>
  <c r="K7968" i="6"/>
  <c r="J7968" i="6" l="1"/>
  <c r="I7968" i="6"/>
  <c r="Q7969" i="6"/>
  <c r="R7969" i="6" l="1"/>
  <c r="S7969" i="6" s="1"/>
  <c r="T7969" i="6" s="1"/>
  <c r="K7969" i="6"/>
  <c r="Q7970" i="6" l="1"/>
  <c r="I7969" i="6"/>
  <c r="J7969" i="6"/>
  <c r="R7970" i="6" l="1"/>
  <c r="S7970" i="6" s="1"/>
  <c r="T7970" i="6" s="1"/>
  <c r="K7970" i="6"/>
  <c r="J7970" i="6" l="1"/>
  <c r="I7970" i="6"/>
  <c r="Q7971" i="6"/>
  <c r="R7971" i="6" l="1"/>
  <c r="S7971" i="6" s="1"/>
  <c r="T7971" i="6" s="1"/>
  <c r="K7971" i="6"/>
  <c r="I7971" i="6" l="1"/>
  <c r="J7971" i="6"/>
  <c r="Q7972" i="6"/>
  <c r="R7972" i="6" l="1"/>
  <c r="S7972" i="6" s="1"/>
  <c r="T7972" i="6" s="1"/>
  <c r="K7972" i="6"/>
  <c r="J7972" i="6" l="1"/>
  <c r="I7972" i="6"/>
  <c r="Q7973" i="6"/>
  <c r="R7973" i="6" l="1"/>
  <c r="S7973" i="6" s="1"/>
  <c r="T7973" i="6" s="1"/>
  <c r="K7973" i="6"/>
  <c r="I7973" i="6" l="1"/>
  <c r="J7973" i="6"/>
  <c r="Q7974" i="6"/>
  <c r="R7974" i="6" l="1"/>
  <c r="S7974" i="6" s="1"/>
  <c r="T7974" i="6" s="1"/>
  <c r="K7974" i="6"/>
  <c r="I7974" i="6" l="1"/>
  <c r="J7974" i="6"/>
  <c r="Q7975" i="6"/>
  <c r="R7975" i="6" l="1"/>
  <c r="S7975" i="6" s="1"/>
  <c r="T7975" i="6" s="1"/>
  <c r="K7975" i="6"/>
  <c r="I7975" i="6" l="1"/>
  <c r="J7975" i="6"/>
  <c r="Q7976" i="6"/>
  <c r="R7976" i="6" l="1"/>
  <c r="S7976" i="6" s="1"/>
  <c r="T7976" i="6" s="1"/>
  <c r="K7976" i="6"/>
  <c r="J7976" i="6" l="1"/>
  <c r="I7976" i="6"/>
  <c r="Q7977" i="6"/>
  <c r="R7977" i="6" l="1"/>
  <c r="S7977" i="6" s="1"/>
  <c r="T7977" i="6" s="1"/>
  <c r="K7977" i="6"/>
  <c r="I7977" i="6" l="1"/>
  <c r="J7977" i="6"/>
  <c r="Q7978" i="6"/>
  <c r="R7978" i="6" l="1"/>
  <c r="S7978" i="6" s="1"/>
  <c r="T7978" i="6" s="1"/>
  <c r="K7978" i="6"/>
  <c r="J7978" i="6" l="1"/>
  <c r="I7978" i="6"/>
  <c r="Q7979" i="6"/>
  <c r="R7979" i="6" l="1"/>
  <c r="S7979" i="6" s="1"/>
  <c r="T7979" i="6" s="1"/>
  <c r="K7979" i="6"/>
  <c r="I7979" i="6" l="1"/>
  <c r="J7979" i="6"/>
  <c r="Q7980" i="6"/>
  <c r="R7980" i="6" l="1"/>
  <c r="S7980" i="6" s="1"/>
  <c r="T7980" i="6" s="1"/>
  <c r="K7980" i="6"/>
  <c r="J7980" i="6" l="1"/>
  <c r="I7980" i="6"/>
  <c r="Q7981" i="6"/>
  <c r="R7981" i="6" l="1"/>
  <c r="S7981" i="6" s="1"/>
  <c r="T7981" i="6" s="1"/>
  <c r="K7981" i="6"/>
  <c r="I7981" i="6" l="1"/>
  <c r="J7981" i="6"/>
  <c r="Q7982" i="6"/>
  <c r="R7982" i="6" l="1"/>
  <c r="S7982" i="6" s="1"/>
  <c r="T7982" i="6" s="1"/>
  <c r="K7982" i="6"/>
  <c r="I7982" i="6" l="1"/>
  <c r="J7982" i="6"/>
  <c r="Q7983" i="6"/>
  <c r="R7983" i="6" l="1"/>
  <c r="S7983" i="6" s="1"/>
  <c r="T7983" i="6" s="1"/>
  <c r="K7983" i="6"/>
  <c r="Q7984" i="6" l="1"/>
  <c r="I7983" i="6"/>
  <c r="J7983" i="6"/>
  <c r="R7984" i="6" l="1"/>
  <c r="S7984" i="6" s="1"/>
  <c r="T7984" i="6" s="1"/>
  <c r="K7984" i="6"/>
  <c r="J7984" i="6" l="1"/>
  <c r="I7984" i="6"/>
  <c r="Q7985" i="6"/>
  <c r="R7985" i="6" l="1"/>
  <c r="S7985" i="6" s="1"/>
  <c r="T7985" i="6" s="1"/>
  <c r="K7985" i="6"/>
  <c r="I7985" i="6" l="1"/>
  <c r="J7985" i="6"/>
  <c r="Q7986" i="6"/>
  <c r="R7986" i="6" l="1"/>
  <c r="S7986" i="6" s="1"/>
  <c r="T7986" i="6" s="1"/>
  <c r="K7986" i="6"/>
  <c r="Q7987" i="6" l="1"/>
  <c r="J7986" i="6"/>
  <c r="I7986" i="6"/>
  <c r="R7987" i="6" l="1"/>
  <c r="S7987" i="6" s="1"/>
  <c r="T7987" i="6" s="1"/>
  <c r="K7987" i="6"/>
  <c r="I7987" i="6" l="1"/>
  <c r="J7987" i="6"/>
  <c r="Q7988" i="6"/>
  <c r="R7988" i="6" l="1"/>
  <c r="S7988" i="6" s="1"/>
  <c r="T7988" i="6" s="1"/>
  <c r="K7988" i="6"/>
  <c r="J7988" i="6" l="1"/>
  <c r="I7988" i="6"/>
  <c r="Q7989" i="6"/>
  <c r="R7989" i="6" l="1"/>
  <c r="S7989" i="6" s="1"/>
  <c r="T7989" i="6" s="1"/>
  <c r="K7989" i="6"/>
  <c r="I7989" i="6" l="1"/>
  <c r="J7989" i="6"/>
  <c r="Q7990" i="6"/>
  <c r="R7990" i="6" l="1"/>
  <c r="S7990" i="6" s="1"/>
  <c r="T7990" i="6" s="1"/>
  <c r="K7990" i="6"/>
  <c r="J7990" i="6" l="1"/>
  <c r="I7990" i="6"/>
  <c r="Q7991" i="6"/>
  <c r="R7991" i="6" l="1"/>
  <c r="S7991" i="6" s="1"/>
  <c r="T7991" i="6" s="1"/>
  <c r="K7991" i="6"/>
  <c r="I7991" i="6" l="1"/>
  <c r="J7991" i="6"/>
  <c r="Q7992" i="6"/>
  <c r="R7992" i="6" l="1"/>
  <c r="S7992" i="6" s="1"/>
  <c r="T7992" i="6" s="1"/>
  <c r="K7992" i="6"/>
  <c r="J7992" i="6" l="1"/>
  <c r="I7992" i="6"/>
  <c r="Q7993" i="6"/>
  <c r="R7993" i="6" l="1"/>
  <c r="S7993" i="6" s="1"/>
  <c r="T7993" i="6" s="1"/>
  <c r="K7993" i="6"/>
  <c r="I7993" i="6" l="1"/>
  <c r="J7993" i="6"/>
  <c r="Q7994" i="6"/>
  <c r="R7994" i="6" l="1"/>
  <c r="S7994" i="6" s="1"/>
  <c r="T7994" i="6" s="1"/>
  <c r="K7994" i="6"/>
  <c r="J7994" i="6" l="1"/>
  <c r="I7994" i="6"/>
  <c r="Q7995" i="6"/>
  <c r="R7995" i="6" l="1"/>
  <c r="S7995" i="6" s="1"/>
  <c r="T7995" i="6" s="1"/>
  <c r="K7995" i="6"/>
  <c r="I7995" i="6" l="1"/>
  <c r="J7995" i="6"/>
  <c r="Q7996" i="6"/>
  <c r="R7996" i="6" l="1"/>
  <c r="S7996" i="6" s="1"/>
  <c r="T7996" i="6" s="1"/>
  <c r="K7996" i="6"/>
  <c r="J7996" i="6" l="1"/>
  <c r="I7996" i="6"/>
  <c r="Q7997" i="6"/>
  <c r="R7997" i="6" l="1"/>
  <c r="S7997" i="6" s="1"/>
  <c r="T7997" i="6" s="1"/>
  <c r="K7997" i="6"/>
  <c r="I7997" i="6" l="1"/>
  <c r="J7997" i="6"/>
  <c r="Q7998" i="6"/>
  <c r="R7998" i="6" l="1"/>
  <c r="S7998" i="6" s="1"/>
  <c r="T7998" i="6" s="1"/>
  <c r="K7998" i="6"/>
  <c r="J7998" i="6" l="1"/>
  <c r="I7998" i="6"/>
  <c r="Q7999" i="6"/>
  <c r="R7999" i="6" l="1"/>
  <c r="S7999" i="6" s="1"/>
  <c r="T7999" i="6" s="1"/>
  <c r="K7999" i="6"/>
  <c r="I7999" i="6" l="1"/>
  <c r="J7999" i="6"/>
  <c r="Q8000" i="6"/>
  <c r="R8000" i="6" l="1"/>
  <c r="S8000" i="6" s="1"/>
  <c r="T8000" i="6" s="1"/>
  <c r="K8000" i="6"/>
  <c r="J8000" i="6" l="1"/>
  <c r="I8000" i="6"/>
  <c r="Q8001" i="6"/>
  <c r="R8001" i="6" l="1"/>
  <c r="S8001" i="6" s="1"/>
  <c r="T8001" i="6" s="1"/>
  <c r="K8001" i="6"/>
  <c r="Q8002" i="6" l="1"/>
  <c r="I8001" i="6"/>
  <c r="J8001" i="6"/>
  <c r="R8002" i="6" l="1"/>
  <c r="S8002" i="6" s="1"/>
  <c r="T8002" i="6" s="1"/>
  <c r="K8002" i="6"/>
  <c r="Q8003" i="6" l="1"/>
  <c r="J8002" i="6"/>
  <c r="I8002" i="6"/>
  <c r="R8003" i="6" l="1"/>
  <c r="S8003" i="6" s="1"/>
  <c r="T8003" i="6" s="1"/>
  <c r="K8003" i="6"/>
  <c r="I8003" i="6" l="1"/>
  <c r="J8003" i="6"/>
  <c r="Q8004" i="6"/>
  <c r="R8004" i="6" l="1"/>
  <c r="S8004" i="6" s="1"/>
  <c r="T8004" i="6" s="1"/>
  <c r="K8004" i="6"/>
  <c r="J8004" i="6" l="1"/>
  <c r="I8004" i="6"/>
  <c r="Q8005" i="6"/>
  <c r="R8005" i="6" l="1"/>
  <c r="S8005" i="6" s="1"/>
  <c r="T8005" i="6" s="1"/>
  <c r="K8005" i="6"/>
  <c r="I8005" i="6" l="1"/>
  <c r="J8005" i="6"/>
  <c r="Q8006" i="6"/>
  <c r="R8006" i="6" l="1"/>
  <c r="S8006" i="6" s="1"/>
  <c r="T8006" i="6" s="1"/>
  <c r="K8006" i="6"/>
  <c r="I8006" i="6" l="1"/>
  <c r="J8006" i="6"/>
  <c r="Q8007" i="6"/>
  <c r="R8007" i="6" l="1"/>
  <c r="S8007" i="6" s="1"/>
  <c r="T8007" i="6" s="1"/>
  <c r="K8007" i="6"/>
  <c r="I8007" i="6" l="1"/>
  <c r="J8007" i="6"/>
  <c r="Q8008" i="6"/>
  <c r="R8008" i="6" l="1"/>
  <c r="S8008" i="6" s="1"/>
  <c r="T8008" i="6" s="1"/>
  <c r="K8008" i="6"/>
  <c r="Q8009" i="6" l="1"/>
  <c r="J8008" i="6"/>
  <c r="I8008" i="6"/>
  <c r="R8009" i="6" l="1"/>
  <c r="S8009" i="6" s="1"/>
  <c r="T8009" i="6" s="1"/>
  <c r="K8009" i="6"/>
  <c r="I8009" i="6" l="1"/>
  <c r="J8009" i="6"/>
  <c r="Q8010" i="6"/>
  <c r="R8010" i="6" l="1"/>
  <c r="S8010" i="6" s="1"/>
  <c r="T8010" i="6" s="1"/>
  <c r="K8010" i="6"/>
  <c r="J8010" i="6" l="1"/>
  <c r="I8010" i="6"/>
  <c r="Q8011" i="6"/>
  <c r="R8011" i="6" l="1"/>
  <c r="S8011" i="6" s="1"/>
  <c r="T8011" i="6" s="1"/>
  <c r="K8011" i="6"/>
  <c r="I8011" i="6" l="1"/>
  <c r="J8011" i="6"/>
  <c r="Q8012" i="6"/>
  <c r="R8012" i="6" l="1"/>
  <c r="S8012" i="6" s="1"/>
  <c r="T8012" i="6" s="1"/>
  <c r="K8012" i="6"/>
  <c r="J8012" i="6" l="1"/>
  <c r="I8012" i="6"/>
  <c r="Q8013" i="6"/>
  <c r="R8013" i="6" l="1"/>
  <c r="S8013" i="6" s="1"/>
  <c r="T8013" i="6" s="1"/>
  <c r="K8013" i="6"/>
  <c r="I8013" i="6" l="1"/>
  <c r="J8013" i="6"/>
  <c r="Q8014" i="6"/>
  <c r="R8014" i="6" l="1"/>
  <c r="S8014" i="6" s="1"/>
  <c r="T8014" i="6" s="1"/>
  <c r="K8014" i="6"/>
  <c r="I8014" i="6" l="1"/>
  <c r="J8014" i="6"/>
  <c r="Q8015" i="6"/>
  <c r="R8015" i="6" l="1"/>
  <c r="S8015" i="6" s="1"/>
  <c r="T8015" i="6" s="1"/>
  <c r="K8015" i="6"/>
  <c r="Q8016" i="6" l="1"/>
  <c r="I8015" i="6"/>
  <c r="J8015" i="6"/>
  <c r="R8016" i="6" l="1"/>
  <c r="S8016" i="6" s="1"/>
  <c r="T8016" i="6" s="1"/>
  <c r="K8016" i="6"/>
  <c r="Q8017" i="6" l="1"/>
  <c r="J8016" i="6"/>
  <c r="I8016" i="6"/>
  <c r="R8017" i="6" l="1"/>
  <c r="S8017" i="6" s="1"/>
  <c r="T8017" i="6" s="1"/>
  <c r="K8017" i="6"/>
  <c r="I8017" i="6" l="1"/>
  <c r="J8017" i="6"/>
  <c r="Q8018" i="6"/>
  <c r="R8018" i="6" l="1"/>
  <c r="S8018" i="6" s="1"/>
  <c r="T8018" i="6" s="1"/>
  <c r="K8018" i="6"/>
  <c r="J8018" i="6" l="1"/>
  <c r="I8018" i="6"/>
  <c r="Q8019" i="6"/>
  <c r="R8019" i="6" l="1"/>
  <c r="S8019" i="6" s="1"/>
  <c r="T8019" i="6" s="1"/>
  <c r="K8019" i="6"/>
  <c r="I8019" i="6" l="1"/>
  <c r="J8019" i="6"/>
  <c r="Q8020" i="6"/>
  <c r="R8020" i="6" l="1"/>
  <c r="S8020" i="6" s="1"/>
  <c r="T8020" i="6" s="1"/>
  <c r="K8020" i="6"/>
  <c r="J8020" i="6" l="1"/>
  <c r="I8020" i="6"/>
  <c r="Q8021" i="6"/>
  <c r="R8021" i="6" l="1"/>
  <c r="S8021" i="6" s="1"/>
  <c r="T8021" i="6" s="1"/>
  <c r="K8021" i="6"/>
  <c r="I8021" i="6" l="1"/>
  <c r="J8021" i="6"/>
  <c r="Q8022" i="6"/>
  <c r="R8022" i="6" l="1"/>
  <c r="S8022" i="6" s="1"/>
  <c r="T8022" i="6" s="1"/>
  <c r="K8022" i="6"/>
  <c r="J8022" i="6" l="1"/>
  <c r="I8022" i="6"/>
  <c r="Q8023" i="6"/>
  <c r="R8023" i="6" l="1"/>
  <c r="S8023" i="6" s="1"/>
  <c r="T8023" i="6" s="1"/>
  <c r="K8023" i="6"/>
  <c r="I8023" i="6" l="1"/>
  <c r="J8023" i="6"/>
  <c r="Q8024" i="6"/>
  <c r="R8024" i="6" l="1"/>
  <c r="S8024" i="6" s="1"/>
  <c r="T8024" i="6" s="1"/>
  <c r="K8024" i="6"/>
  <c r="J8024" i="6" l="1"/>
  <c r="I8024" i="6"/>
  <c r="Q8025" i="6"/>
  <c r="R8025" i="6" l="1"/>
  <c r="S8025" i="6" s="1"/>
  <c r="T8025" i="6" s="1"/>
  <c r="K8025" i="6"/>
  <c r="I8025" i="6" l="1"/>
  <c r="J8025" i="6"/>
  <c r="Q8026" i="6"/>
  <c r="R8026" i="6" l="1"/>
  <c r="S8026" i="6" s="1"/>
  <c r="T8026" i="6" s="1"/>
  <c r="K8026" i="6"/>
  <c r="J8026" i="6" l="1"/>
  <c r="I8026" i="6"/>
  <c r="Q8027" i="6"/>
  <c r="R8027" i="6" l="1"/>
  <c r="S8027" i="6" s="1"/>
  <c r="T8027" i="6" s="1"/>
  <c r="K8027" i="6"/>
  <c r="I8027" i="6" l="1"/>
  <c r="J8027" i="6"/>
  <c r="Q8028" i="6"/>
  <c r="R8028" i="6" l="1"/>
  <c r="S8028" i="6" s="1"/>
  <c r="T8028" i="6" s="1"/>
  <c r="K8028" i="6"/>
  <c r="J8028" i="6" l="1"/>
  <c r="I8028" i="6"/>
  <c r="Q8029" i="6"/>
  <c r="R8029" i="6" l="1"/>
  <c r="S8029" i="6" s="1"/>
  <c r="T8029" i="6" s="1"/>
  <c r="K8029" i="6"/>
  <c r="I8029" i="6" l="1"/>
  <c r="J8029" i="6"/>
  <c r="Q8030" i="6"/>
  <c r="R8030" i="6" l="1"/>
  <c r="S8030" i="6" s="1"/>
  <c r="T8030" i="6" s="1"/>
  <c r="K8030" i="6"/>
  <c r="J8030" i="6" l="1"/>
  <c r="I8030" i="6"/>
  <c r="Q8031" i="6"/>
  <c r="R8031" i="6" l="1"/>
  <c r="S8031" i="6" s="1"/>
  <c r="T8031" i="6" s="1"/>
  <c r="K8031" i="6"/>
  <c r="I8031" i="6" l="1"/>
  <c r="J8031" i="6"/>
  <c r="Q8032" i="6"/>
  <c r="R8032" i="6" l="1"/>
  <c r="S8032" i="6" s="1"/>
  <c r="T8032" i="6" s="1"/>
  <c r="K8032" i="6"/>
  <c r="J8032" i="6" l="1"/>
  <c r="I8032" i="6"/>
  <c r="Q8033" i="6"/>
  <c r="R8033" i="6" l="1"/>
  <c r="S8033" i="6" s="1"/>
  <c r="T8033" i="6" s="1"/>
  <c r="K8033" i="6"/>
  <c r="I8033" i="6" l="1"/>
  <c r="J8033" i="6"/>
  <c r="Q8034" i="6"/>
  <c r="R8034" i="6" l="1"/>
  <c r="S8034" i="6" s="1"/>
  <c r="T8034" i="6" s="1"/>
  <c r="K8034" i="6"/>
  <c r="J8034" i="6" l="1"/>
  <c r="I8034" i="6"/>
  <c r="Q8035" i="6"/>
  <c r="R8035" i="6" l="1"/>
  <c r="S8035" i="6" s="1"/>
  <c r="T8035" i="6" s="1"/>
  <c r="K8035" i="6"/>
  <c r="I8035" i="6" l="1"/>
  <c r="J8035" i="6"/>
  <c r="Q8036" i="6"/>
  <c r="R8036" i="6" l="1"/>
  <c r="S8036" i="6" s="1"/>
  <c r="T8036" i="6" s="1"/>
  <c r="K8036" i="6"/>
  <c r="J8036" i="6" l="1"/>
  <c r="I8036" i="6"/>
  <c r="Q8037" i="6"/>
  <c r="R8037" i="6" l="1"/>
  <c r="S8037" i="6" s="1"/>
  <c r="T8037" i="6" s="1"/>
  <c r="K8037" i="6"/>
  <c r="I8037" i="6" l="1"/>
  <c r="J8037" i="6"/>
  <c r="Q8038" i="6"/>
  <c r="R8038" i="6" l="1"/>
  <c r="S8038" i="6" s="1"/>
  <c r="T8038" i="6" s="1"/>
  <c r="K8038" i="6"/>
  <c r="I8038" i="6" l="1"/>
  <c r="J8038" i="6"/>
  <c r="Q8039" i="6"/>
  <c r="R8039" i="6" l="1"/>
  <c r="S8039" i="6" s="1"/>
  <c r="T8039" i="6" s="1"/>
  <c r="K8039" i="6"/>
  <c r="I8039" i="6" l="1"/>
  <c r="J8039" i="6"/>
  <c r="Q8040" i="6"/>
  <c r="R8040" i="6" l="1"/>
  <c r="S8040" i="6" s="1"/>
  <c r="T8040" i="6" s="1"/>
  <c r="K8040" i="6"/>
  <c r="J8040" i="6" l="1"/>
  <c r="I8040" i="6"/>
  <c r="Q8041" i="6"/>
  <c r="R8041" i="6" l="1"/>
  <c r="S8041" i="6" s="1"/>
  <c r="T8041" i="6" s="1"/>
  <c r="K8041" i="6"/>
  <c r="I8041" i="6" l="1"/>
  <c r="J8041" i="6"/>
  <c r="Q8042" i="6"/>
  <c r="R8042" i="6" l="1"/>
  <c r="S8042" i="6" s="1"/>
  <c r="T8042" i="6" s="1"/>
  <c r="K8042" i="6"/>
  <c r="J8042" i="6" l="1"/>
  <c r="I8042" i="6"/>
  <c r="Q8043" i="6"/>
  <c r="R8043" i="6" l="1"/>
  <c r="S8043" i="6" s="1"/>
  <c r="T8043" i="6" s="1"/>
  <c r="K8043" i="6"/>
  <c r="Q8044" i="6" l="1"/>
  <c r="I8043" i="6"/>
  <c r="J8043" i="6"/>
  <c r="R8044" i="6" l="1"/>
  <c r="S8044" i="6" s="1"/>
  <c r="T8044" i="6" s="1"/>
  <c r="K8044" i="6"/>
  <c r="J8044" i="6" l="1"/>
  <c r="I8044" i="6"/>
  <c r="Q8045" i="6"/>
  <c r="R8045" i="6" l="1"/>
  <c r="S8045" i="6" s="1"/>
  <c r="T8045" i="6" s="1"/>
  <c r="K8045" i="6"/>
  <c r="I8045" i="6" l="1"/>
  <c r="J8045" i="6"/>
  <c r="Q8046" i="6"/>
  <c r="R8046" i="6" l="1"/>
  <c r="S8046" i="6" s="1"/>
  <c r="T8046" i="6" s="1"/>
  <c r="K8046" i="6"/>
  <c r="I8046" i="6" l="1"/>
  <c r="J8046" i="6"/>
  <c r="Q8047" i="6"/>
  <c r="R8047" i="6" l="1"/>
  <c r="S8047" i="6" s="1"/>
  <c r="T8047" i="6" s="1"/>
  <c r="K8047" i="6"/>
  <c r="I8047" i="6" l="1"/>
  <c r="J8047" i="6"/>
  <c r="Q8048" i="6"/>
  <c r="R8048" i="6" l="1"/>
  <c r="S8048" i="6" s="1"/>
  <c r="T8048" i="6" s="1"/>
  <c r="K8048" i="6"/>
  <c r="J8048" i="6" l="1"/>
  <c r="I8048" i="6"/>
  <c r="Q8049" i="6"/>
  <c r="R8049" i="6" l="1"/>
  <c r="S8049" i="6" s="1"/>
  <c r="T8049" i="6" s="1"/>
  <c r="K8049" i="6"/>
  <c r="I8049" i="6" l="1"/>
  <c r="J8049" i="6"/>
  <c r="Q8050" i="6"/>
  <c r="R8050" i="6" l="1"/>
  <c r="S8050" i="6" s="1"/>
  <c r="T8050" i="6" s="1"/>
  <c r="K8050" i="6"/>
  <c r="J8050" i="6" l="1"/>
  <c r="I8050" i="6"/>
  <c r="Q8051" i="6"/>
  <c r="R8051" i="6" l="1"/>
  <c r="S8051" i="6" s="1"/>
  <c r="T8051" i="6" s="1"/>
  <c r="K8051" i="6"/>
  <c r="I8051" i="6" l="1"/>
  <c r="J8051" i="6"/>
  <c r="Q8052" i="6"/>
  <c r="R8052" i="6" l="1"/>
  <c r="S8052" i="6" s="1"/>
  <c r="T8052" i="6" s="1"/>
  <c r="K8052" i="6"/>
  <c r="J8052" i="6" l="1"/>
  <c r="I8052" i="6"/>
  <c r="Q8053" i="6"/>
  <c r="R8053" i="6" l="1"/>
  <c r="S8053" i="6" s="1"/>
  <c r="T8053" i="6" s="1"/>
  <c r="K8053" i="6"/>
  <c r="I8053" i="6" l="1"/>
  <c r="J8053" i="6"/>
  <c r="Q8054" i="6"/>
  <c r="R8054" i="6" l="1"/>
  <c r="S8054" i="6" s="1"/>
  <c r="T8054" i="6" s="1"/>
  <c r="K8054" i="6"/>
  <c r="J8054" i="6" l="1"/>
  <c r="I8054" i="6"/>
  <c r="Q8055" i="6"/>
  <c r="R8055" i="6" l="1"/>
  <c r="S8055" i="6" s="1"/>
  <c r="T8055" i="6" s="1"/>
  <c r="K8055" i="6"/>
  <c r="I8055" i="6" l="1"/>
  <c r="J8055" i="6"/>
  <c r="Q8056" i="6"/>
  <c r="R8056" i="6" l="1"/>
  <c r="S8056" i="6" s="1"/>
  <c r="T8056" i="6" s="1"/>
  <c r="K8056" i="6"/>
  <c r="J8056" i="6" l="1"/>
  <c r="I8056" i="6"/>
  <c r="Q8057" i="6"/>
  <c r="R8057" i="6" l="1"/>
  <c r="S8057" i="6" s="1"/>
  <c r="T8057" i="6" s="1"/>
  <c r="K8057" i="6"/>
  <c r="I8057" i="6" l="1"/>
  <c r="J8057" i="6"/>
  <c r="Q8058" i="6"/>
  <c r="R8058" i="6" l="1"/>
  <c r="S8058" i="6" s="1"/>
  <c r="T8058" i="6" s="1"/>
  <c r="K8058" i="6"/>
  <c r="J8058" i="6" l="1"/>
  <c r="I8058" i="6"/>
  <c r="Q8059" i="6"/>
  <c r="R8059" i="6" l="1"/>
  <c r="S8059" i="6" s="1"/>
  <c r="T8059" i="6" s="1"/>
  <c r="K8059" i="6"/>
  <c r="I8059" i="6" l="1"/>
  <c r="J8059" i="6"/>
  <c r="Q8060" i="6"/>
  <c r="R8060" i="6" l="1"/>
  <c r="S8060" i="6" s="1"/>
  <c r="T8060" i="6" s="1"/>
  <c r="K8060" i="6"/>
  <c r="J8060" i="6" l="1"/>
  <c r="I8060" i="6"/>
  <c r="Q8061" i="6"/>
  <c r="R8061" i="6" l="1"/>
  <c r="S8061" i="6" s="1"/>
  <c r="T8061" i="6" s="1"/>
  <c r="K8061" i="6"/>
  <c r="I8061" i="6" l="1"/>
  <c r="J8061" i="6"/>
  <c r="Q8062" i="6"/>
  <c r="R8062" i="6" l="1"/>
  <c r="S8062" i="6" s="1"/>
  <c r="T8062" i="6" s="1"/>
  <c r="K8062" i="6"/>
  <c r="Q8063" i="6" l="1"/>
  <c r="J8062" i="6"/>
  <c r="I8062" i="6"/>
  <c r="R8063" i="6" l="1"/>
  <c r="S8063" i="6" s="1"/>
  <c r="T8063" i="6" s="1"/>
  <c r="K8063" i="6"/>
  <c r="I8063" i="6" l="1"/>
  <c r="J8063" i="6"/>
  <c r="Q8064" i="6"/>
  <c r="R8064" i="6" l="1"/>
  <c r="S8064" i="6" s="1"/>
  <c r="T8064" i="6" s="1"/>
  <c r="K8064" i="6"/>
  <c r="J8064" i="6" l="1"/>
  <c r="I8064" i="6"/>
  <c r="Q8065" i="6"/>
  <c r="R8065" i="6" l="1"/>
  <c r="S8065" i="6" s="1"/>
  <c r="T8065" i="6" s="1"/>
  <c r="K8065" i="6"/>
  <c r="Q8066" i="6" l="1"/>
  <c r="I8065" i="6"/>
  <c r="J8065" i="6"/>
  <c r="R8066" i="6" l="1"/>
  <c r="S8066" i="6" s="1"/>
  <c r="T8066" i="6" s="1"/>
  <c r="K8066" i="6"/>
  <c r="J8066" i="6" l="1"/>
  <c r="I8066" i="6"/>
  <c r="Q8067" i="6"/>
  <c r="R8067" i="6" l="1"/>
  <c r="S8067" i="6" s="1"/>
  <c r="T8067" i="6" s="1"/>
  <c r="K8067" i="6"/>
  <c r="I8067" i="6" l="1"/>
  <c r="J8067" i="6"/>
  <c r="Q8068" i="6"/>
  <c r="R8068" i="6" l="1"/>
  <c r="S8068" i="6" s="1"/>
  <c r="T8068" i="6" s="1"/>
  <c r="K8068" i="6"/>
  <c r="J8068" i="6" l="1"/>
  <c r="I8068" i="6"/>
  <c r="Q8069" i="6"/>
  <c r="R8069" i="6" l="1"/>
  <c r="S8069" i="6" s="1"/>
  <c r="T8069" i="6" s="1"/>
  <c r="K8069" i="6"/>
  <c r="I8069" i="6" l="1"/>
  <c r="J8069" i="6"/>
  <c r="Q8070" i="6"/>
  <c r="R8070" i="6" l="1"/>
  <c r="S8070" i="6" s="1"/>
  <c r="T8070" i="6" s="1"/>
  <c r="K8070" i="6"/>
  <c r="I8070" i="6" l="1"/>
  <c r="J8070" i="6"/>
  <c r="Q8071" i="6"/>
  <c r="R8071" i="6" l="1"/>
  <c r="S8071" i="6" s="1"/>
  <c r="T8071" i="6" s="1"/>
  <c r="K8071" i="6"/>
  <c r="I8071" i="6" l="1"/>
  <c r="J8071" i="6"/>
  <c r="Q8072" i="6"/>
  <c r="R8072" i="6" l="1"/>
  <c r="S8072" i="6" s="1"/>
  <c r="T8072" i="6" s="1"/>
  <c r="K8072" i="6"/>
  <c r="J8072" i="6" l="1"/>
  <c r="I8072" i="6"/>
  <c r="Q8073" i="6"/>
  <c r="R8073" i="6" l="1"/>
  <c r="S8073" i="6" s="1"/>
  <c r="T8073" i="6" s="1"/>
  <c r="K8073" i="6"/>
  <c r="I8073" i="6" l="1"/>
  <c r="J8073" i="6"/>
  <c r="Q8074" i="6"/>
  <c r="R8074" i="6" l="1"/>
  <c r="S8074" i="6" s="1"/>
  <c r="T8074" i="6" s="1"/>
  <c r="K8074" i="6"/>
  <c r="J8074" i="6" l="1"/>
  <c r="I8074" i="6"/>
  <c r="Q8075" i="6"/>
  <c r="R8075" i="6" l="1"/>
  <c r="S8075" i="6" s="1"/>
  <c r="T8075" i="6" s="1"/>
  <c r="K8075" i="6"/>
  <c r="I8075" i="6" l="1"/>
  <c r="J8075" i="6"/>
  <c r="Q8076" i="6"/>
  <c r="R8076" i="6" l="1"/>
  <c r="S8076" i="6" s="1"/>
  <c r="T8076" i="6" s="1"/>
  <c r="K8076" i="6"/>
  <c r="J8076" i="6" l="1"/>
  <c r="I8076" i="6"/>
  <c r="Q8077" i="6"/>
  <c r="R8077" i="6" l="1"/>
  <c r="S8077" i="6" s="1"/>
  <c r="T8077" i="6" s="1"/>
  <c r="K8077" i="6"/>
  <c r="I8077" i="6" l="1"/>
  <c r="J8077" i="6"/>
  <c r="Q8078" i="6"/>
  <c r="R8078" i="6" l="1"/>
  <c r="S8078" i="6" s="1"/>
  <c r="T8078" i="6" s="1"/>
  <c r="K8078" i="6"/>
  <c r="I8078" i="6" l="1"/>
  <c r="J8078" i="6"/>
  <c r="Q8079" i="6"/>
  <c r="R8079" i="6" l="1"/>
  <c r="S8079" i="6" s="1"/>
  <c r="T8079" i="6" s="1"/>
  <c r="K8079" i="6"/>
  <c r="I8079" i="6" l="1"/>
  <c r="J8079" i="6"/>
  <c r="Q8080" i="6"/>
  <c r="R8080" i="6" l="1"/>
  <c r="S8080" i="6" s="1"/>
  <c r="T8080" i="6" s="1"/>
  <c r="K8080" i="6"/>
  <c r="J8080" i="6" l="1"/>
  <c r="I8080" i="6"/>
  <c r="Q8081" i="6"/>
  <c r="R8081" i="6" l="1"/>
  <c r="S8081" i="6" s="1"/>
  <c r="T8081" i="6" s="1"/>
  <c r="K8081" i="6"/>
  <c r="I8081" i="6" l="1"/>
  <c r="J8081" i="6"/>
  <c r="Q8082" i="6"/>
  <c r="R8082" i="6" l="1"/>
  <c r="S8082" i="6" s="1"/>
  <c r="T8082" i="6" s="1"/>
  <c r="K8082" i="6"/>
  <c r="J8082" i="6" l="1"/>
  <c r="I8082" i="6"/>
  <c r="Q8083" i="6"/>
  <c r="R8083" i="6" l="1"/>
  <c r="S8083" i="6" s="1"/>
  <c r="T8083" i="6" s="1"/>
  <c r="K8083" i="6"/>
  <c r="I8083" i="6" l="1"/>
  <c r="J8083" i="6"/>
  <c r="Q8084" i="6"/>
  <c r="R8084" i="6" l="1"/>
  <c r="S8084" i="6" s="1"/>
  <c r="T8084" i="6" s="1"/>
  <c r="K8084" i="6"/>
  <c r="J8084" i="6" l="1"/>
  <c r="I8084" i="6"/>
  <c r="Q8085" i="6"/>
  <c r="R8085" i="6" l="1"/>
  <c r="S8085" i="6" s="1"/>
  <c r="T8085" i="6" s="1"/>
  <c r="K8085" i="6"/>
  <c r="I8085" i="6" l="1"/>
  <c r="J8085" i="6"/>
  <c r="Q8086" i="6"/>
  <c r="R8086" i="6" l="1"/>
  <c r="S8086" i="6" s="1"/>
  <c r="T8086" i="6" s="1"/>
  <c r="K8086" i="6"/>
  <c r="J8086" i="6" l="1"/>
  <c r="I8086" i="6"/>
  <c r="Q8087" i="6"/>
  <c r="R8087" i="6" l="1"/>
  <c r="S8087" i="6" s="1"/>
  <c r="T8087" i="6" s="1"/>
  <c r="K8087" i="6"/>
  <c r="Q8088" i="6" l="1"/>
  <c r="I8087" i="6"/>
  <c r="J8087" i="6"/>
  <c r="R8088" i="6" l="1"/>
  <c r="S8088" i="6" s="1"/>
  <c r="T8088" i="6" s="1"/>
  <c r="K8088" i="6"/>
  <c r="J8088" i="6" l="1"/>
  <c r="I8088" i="6"/>
  <c r="Q8089" i="6"/>
  <c r="R8089" i="6" l="1"/>
  <c r="S8089" i="6" s="1"/>
  <c r="T8089" i="6" s="1"/>
  <c r="K8089" i="6"/>
  <c r="I8089" i="6" l="1"/>
  <c r="J8089" i="6"/>
  <c r="Q8090" i="6"/>
  <c r="R8090" i="6" l="1"/>
  <c r="S8090" i="6" s="1"/>
  <c r="T8090" i="6" s="1"/>
  <c r="K8090" i="6"/>
  <c r="J8090" i="6" l="1"/>
  <c r="I8090" i="6"/>
  <c r="Q8091" i="6"/>
  <c r="R8091" i="6" l="1"/>
  <c r="S8091" i="6" s="1"/>
  <c r="T8091" i="6" s="1"/>
  <c r="K8091" i="6"/>
  <c r="I8091" i="6" l="1"/>
  <c r="J8091" i="6"/>
  <c r="Q8092" i="6"/>
  <c r="R8092" i="6" l="1"/>
  <c r="S8092" i="6" s="1"/>
  <c r="T8092" i="6" s="1"/>
  <c r="K8092" i="6"/>
  <c r="J8092" i="6" l="1"/>
  <c r="I8092" i="6"/>
  <c r="Q8093" i="6"/>
  <c r="R8093" i="6" l="1"/>
  <c r="S8093" i="6" s="1"/>
  <c r="T8093" i="6" s="1"/>
  <c r="K8093" i="6"/>
  <c r="I8093" i="6" l="1"/>
  <c r="J8093" i="6"/>
  <c r="Q8094" i="6"/>
  <c r="R8094" i="6" l="1"/>
  <c r="S8094" i="6" s="1"/>
  <c r="T8094" i="6" s="1"/>
  <c r="K8094" i="6"/>
  <c r="J8094" i="6" l="1"/>
  <c r="I8094" i="6"/>
  <c r="Q8095" i="6"/>
  <c r="R8095" i="6" l="1"/>
  <c r="S8095" i="6" s="1"/>
  <c r="T8095" i="6" s="1"/>
  <c r="K8095" i="6"/>
  <c r="I8095" i="6" l="1"/>
  <c r="J8095" i="6"/>
  <c r="Q8096" i="6"/>
  <c r="R8096" i="6" l="1"/>
  <c r="S8096" i="6" s="1"/>
  <c r="T8096" i="6" s="1"/>
  <c r="K8096" i="6"/>
  <c r="J8096" i="6" l="1"/>
  <c r="I8096" i="6"/>
  <c r="Q8097" i="6"/>
  <c r="R8097" i="6" l="1"/>
  <c r="S8097" i="6" s="1"/>
  <c r="T8097" i="6" s="1"/>
  <c r="K8097" i="6"/>
  <c r="I8097" i="6" l="1"/>
  <c r="J8097" i="6"/>
  <c r="Q8098" i="6"/>
  <c r="R8098" i="6" l="1"/>
  <c r="S8098" i="6" s="1"/>
  <c r="T8098" i="6" s="1"/>
  <c r="K8098" i="6"/>
  <c r="J8098" i="6" l="1"/>
  <c r="I8098" i="6"/>
  <c r="Q8099" i="6"/>
  <c r="R8099" i="6" l="1"/>
  <c r="S8099" i="6" s="1"/>
  <c r="T8099" i="6" s="1"/>
  <c r="K8099" i="6"/>
  <c r="I8099" i="6" l="1"/>
  <c r="J8099" i="6"/>
  <c r="Q8100" i="6"/>
  <c r="R8100" i="6" l="1"/>
  <c r="S8100" i="6" s="1"/>
  <c r="T8100" i="6" s="1"/>
  <c r="K8100" i="6"/>
  <c r="J8100" i="6" l="1"/>
  <c r="I8100" i="6"/>
  <c r="Q8101" i="6"/>
  <c r="R8101" i="6" l="1"/>
  <c r="S8101" i="6" s="1"/>
  <c r="T8101" i="6" s="1"/>
  <c r="K8101" i="6"/>
  <c r="I8101" i="6" l="1"/>
  <c r="J8101" i="6"/>
  <c r="Q8102" i="6"/>
  <c r="R8102" i="6" l="1"/>
  <c r="S8102" i="6" s="1"/>
  <c r="T8102" i="6" s="1"/>
  <c r="K8102" i="6"/>
  <c r="I8102" i="6" l="1"/>
  <c r="J8102" i="6"/>
  <c r="Q8103" i="6"/>
  <c r="R8103" i="6" l="1"/>
  <c r="S8103" i="6" s="1"/>
  <c r="T8103" i="6" s="1"/>
  <c r="K8103" i="6"/>
  <c r="I8103" i="6" l="1"/>
  <c r="J8103" i="6"/>
  <c r="Q8104" i="6"/>
  <c r="R8104" i="6" l="1"/>
  <c r="S8104" i="6" s="1"/>
  <c r="T8104" i="6" s="1"/>
  <c r="K8104" i="6"/>
  <c r="J8104" i="6" l="1"/>
  <c r="I8104" i="6"/>
  <c r="Q8105" i="6"/>
  <c r="R8105" i="6" l="1"/>
  <c r="S8105" i="6" s="1"/>
  <c r="T8105" i="6" s="1"/>
  <c r="K8105" i="6"/>
  <c r="I8105" i="6" l="1"/>
  <c r="J8105" i="6"/>
  <c r="Q8106" i="6"/>
  <c r="R8106" i="6" l="1"/>
  <c r="S8106" i="6" s="1"/>
  <c r="T8106" i="6" s="1"/>
  <c r="K8106" i="6"/>
  <c r="J8106" i="6" l="1"/>
  <c r="I8106" i="6"/>
  <c r="Q8107" i="6"/>
  <c r="R8107" i="6" l="1"/>
  <c r="S8107" i="6" s="1"/>
  <c r="T8107" i="6" s="1"/>
  <c r="K8107" i="6"/>
  <c r="I8107" i="6" l="1"/>
  <c r="J8107" i="6"/>
  <c r="Q8108" i="6"/>
  <c r="R8108" i="6" l="1"/>
  <c r="S8108" i="6" s="1"/>
  <c r="T8108" i="6" s="1"/>
  <c r="K8108" i="6"/>
  <c r="J8108" i="6" l="1"/>
  <c r="I8108" i="6"/>
  <c r="Q8109" i="6"/>
  <c r="R8109" i="6" l="1"/>
  <c r="S8109" i="6" s="1"/>
  <c r="T8109" i="6" s="1"/>
  <c r="K8109" i="6"/>
  <c r="I8109" i="6" l="1"/>
  <c r="J8109" i="6"/>
  <c r="Q8110" i="6"/>
  <c r="R8110" i="6" l="1"/>
  <c r="S8110" i="6" s="1"/>
  <c r="T8110" i="6" s="1"/>
  <c r="K8110" i="6"/>
  <c r="I8110" i="6" l="1"/>
  <c r="J8110" i="6"/>
  <c r="Q8111" i="6"/>
  <c r="R8111" i="6" l="1"/>
  <c r="S8111" i="6" s="1"/>
  <c r="T8111" i="6" s="1"/>
  <c r="K8111" i="6"/>
  <c r="I8111" i="6" l="1"/>
  <c r="J8111" i="6"/>
  <c r="Q8112" i="6"/>
  <c r="R8112" i="6" l="1"/>
  <c r="S8112" i="6" s="1"/>
  <c r="T8112" i="6" s="1"/>
  <c r="K8112" i="6"/>
  <c r="J8112" i="6" l="1"/>
  <c r="I8112" i="6"/>
  <c r="Q8113" i="6"/>
  <c r="R8113" i="6" l="1"/>
  <c r="S8113" i="6" s="1"/>
  <c r="T8113" i="6" s="1"/>
  <c r="K8113" i="6"/>
  <c r="I8113" i="6" l="1"/>
  <c r="J8113" i="6"/>
  <c r="Q8114" i="6"/>
  <c r="R8114" i="6" l="1"/>
  <c r="S8114" i="6" s="1"/>
  <c r="T8114" i="6" s="1"/>
  <c r="K8114" i="6"/>
  <c r="J8114" i="6" l="1"/>
  <c r="I8114" i="6"/>
  <c r="Q8115" i="6"/>
  <c r="R8115" i="6" l="1"/>
  <c r="S8115" i="6" s="1"/>
  <c r="T8115" i="6" s="1"/>
  <c r="K8115" i="6"/>
  <c r="Q8116" i="6" l="1"/>
  <c r="I8115" i="6"/>
  <c r="J8115" i="6"/>
  <c r="R8116" i="6" l="1"/>
  <c r="S8116" i="6" s="1"/>
  <c r="T8116" i="6" s="1"/>
  <c r="K8116" i="6"/>
  <c r="J8116" i="6" l="1"/>
  <c r="I8116" i="6"/>
  <c r="Q8117" i="6"/>
  <c r="R8117" i="6" l="1"/>
  <c r="S8117" i="6" s="1"/>
  <c r="T8117" i="6" s="1"/>
  <c r="K8117" i="6"/>
  <c r="I8117" i="6" l="1"/>
  <c r="J8117" i="6"/>
  <c r="Q8118" i="6"/>
  <c r="R8118" i="6" l="1"/>
  <c r="S8118" i="6" s="1"/>
  <c r="T8118" i="6" s="1"/>
  <c r="K8118" i="6"/>
  <c r="J8118" i="6" l="1"/>
  <c r="I8118" i="6"/>
  <c r="Q8119" i="6"/>
  <c r="R8119" i="6" l="1"/>
  <c r="S8119" i="6" s="1"/>
  <c r="T8119" i="6" s="1"/>
  <c r="K8119" i="6"/>
  <c r="I8119" i="6" l="1"/>
  <c r="J8119" i="6"/>
  <c r="Q8120" i="6"/>
  <c r="R8120" i="6" l="1"/>
  <c r="S8120" i="6" s="1"/>
  <c r="T8120" i="6" s="1"/>
  <c r="K8120" i="6"/>
  <c r="J8120" i="6" l="1"/>
  <c r="I8120" i="6"/>
  <c r="Q8121" i="6"/>
  <c r="R8121" i="6" l="1"/>
  <c r="S8121" i="6" s="1"/>
  <c r="T8121" i="6" s="1"/>
  <c r="K8121" i="6"/>
  <c r="I8121" i="6" l="1"/>
  <c r="J8121" i="6"/>
  <c r="Q8122" i="6"/>
  <c r="R8122" i="6" l="1"/>
  <c r="S8122" i="6" s="1"/>
  <c r="T8122" i="6" s="1"/>
  <c r="K8122" i="6"/>
  <c r="J8122" i="6" l="1"/>
  <c r="I8122" i="6"/>
  <c r="Q8123" i="6"/>
  <c r="R8123" i="6" l="1"/>
  <c r="S8123" i="6" s="1"/>
  <c r="T8123" i="6" s="1"/>
  <c r="K8123" i="6"/>
  <c r="Q8124" i="6" l="1"/>
  <c r="I8123" i="6"/>
  <c r="J8123" i="6"/>
  <c r="R8124" i="6" l="1"/>
  <c r="S8124" i="6" s="1"/>
  <c r="T8124" i="6" s="1"/>
  <c r="K8124" i="6"/>
  <c r="J8124" i="6" l="1"/>
  <c r="I8124" i="6"/>
  <c r="Q8125" i="6"/>
  <c r="R8125" i="6" l="1"/>
  <c r="S8125" i="6" s="1"/>
  <c r="T8125" i="6" s="1"/>
  <c r="K8125" i="6"/>
  <c r="Q8126" i="6" l="1"/>
  <c r="I8125" i="6"/>
  <c r="J8125" i="6"/>
  <c r="R8126" i="6" l="1"/>
  <c r="S8126" i="6" s="1"/>
  <c r="T8126" i="6" s="1"/>
  <c r="K8126" i="6"/>
  <c r="J8126" i="6" l="1"/>
  <c r="I8126" i="6"/>
  <c r="Q8127" i="6"/>
  <c r="R8127" i="6" l="1"/>
  <c r="S8127" i="6" s="1"/>
  <c r="T8127" i="6" s="1"/>
  <c r="K8127" i="6"/>
  <c r="I8127" i="6" l="1"/>
  <c r="J8127" i="6"/>
  <c r="Q8128" i="6"/>
  <c r="R8128" i="6" l="1"/>
  <c r="S8128" i="6" s="1"/>
  <c r="T8128" i="6" s="1"/>
  <c r="K8128" i="6"/>
  <c r="J8128" i="6" l="1"/>
  <c r="I8128" i="6"/>
  <c r="Q8129" i="6"/>
  <c r="R8129" i="6" l="1"/>
  <c r="S8129" i="6" s="1"/>
  <c r="T8129" i="6" s="1"/>
  <c r="K8129" i="6"/>
  <c r="I8129" i="6" l="1"/>
  <c r="J8129" i="6"/>
  <c r="Q8130" i="6"/>
  <c r="R8130" i="6" l="1"/>
  <c r="S8130" i="6" s="1"/>
  <c r="T8130" i="6" s="1"/>
  <c r="K8130" i="6"/>
  <c r="J8130" i="6" l="1"/>
  <c r="I8130" i="6"/>
  <c r="Q8131" i="6"/>
  <c r="R8131" i="6" l="1"/>
  <c r="S8131" i="6" s="1"/>
  <c r="T8131" i="6" s="1"/>
  <c r="K8131" i="6"/>
  <c r="I8131" i="6" l="1"/>
  <c r="J8131" i="6"/>
  <c r="Q8132" i="6"/>
  <c r="R8132" i="6" l="1"/>
  <c r="S8132" i="6" s="1"/>
  <c r="T8132" i="6" s="1"/>
  <c r="K8132" i="6"/>
  <c r="J8132" i="6" l="1"/>
  <c r="I8132" i="6"/>
  <c r="Q8133" i="6"/>
  <c r="R8133" i="6" l="1"/>
  <c r="S8133" i="6" s="1"/>
  <c r="T8133" i="6" s="1"/>
  <c r="K8133" i="6"/>
  <c r="I8133" i="6" l="1"/>
  <c r="J8133" i="6"/>
  <c r="Q8134" i="6"/>
  <c r="R8134" i="6" l="1"/>
  <c r="S8134" i="6" s="1"/>
  <c r="T8134" i="6" s="1"/>
  <c r="K8134" i="6"/>
  <c r="I8134" i="6" l="1"/>
  <c r="J8134" i="6"/>
  <c r="Q8135" i="6"/>
  <c r="R8135" i="6" l="1"/>
  <c r="S8135" i="6" s="1"/>
  <c r="T8135" i="6" s="1"/>
  <c r="K8135" i="6"/>
  <c r="I8135" i="6" l="1"/>
  <c r="J8135" i="6"/>
  <c r="Q8136" i="6"/>
  <c r="R8136" i="6" l="1"/>
  <c r="S8136" i="6" s="1"/>
  <c r="T8136" i="6" s="1"/>
  <c r="K8136" i="6"/>
  <c r="J8136" i="6" l="1"/>
  <c r="I8136" i="6"/>
  <c r="Q8137" i="6"/>
  <c r="R8137" i="6" l="1"/>
  <c r="S8137" i="6" s="1"/>
  <c r="T8137" i="6" s="1"/>
  <c r="K8137" i="6"/>
  <c r="I8137" i="6" l="1"/>
  <c r="J8137" i="6"/>
  <c r="Q8138" i="6"/>
  <c r="R8138" i="6" l="1"/>
  <c r="S8138" i="6" s="1"/>
  <c r="T8138" i="6" s="1"/>
  <c r="K8138" i="6"/>
  <c r="J8138" i="6" l="1"/>
  <c r="I8138" i="6"/>
  <c r="Q8139" i="6"/>
  <c r="R8139" i="6" l="1"/>
  <c r="S8139" i="6" s="1"/>
  <c r="T8139" i="6" s="1"/>
  <c r="K8139" i="6"/>
  <c r="Q8140" i="6" l="1"/>
  <c r="I8139" i="6"/>
  <c r="J8139" i="6"/>
  <c r="R8140" i="6" l="1"/>
  <c r="S8140" i="6" s="1"/>
  <c r="T8140" i="6" s="1"/>
  <c r="K8140" i="6"/>
  <c r="J8140" i="6" l="1"/>
  <c r="I8140" i="6"/>
  <c r="Q8141" i="6"/>
  <c r="R8141" i="6" l="1"/>
  <c r="S8141" i="6" s="1"/>
  <c r="T8141" i="6" s="1"/>
  <c r="K8141" i="6"/>
  <c r="I8141" i="6" l="1"/>
  <c r="J8141" i="6"/>
  <c r="Q8142" i="6"/>
  <c r="R8142" i="6" l="1"/>
  <c r="S8142" i="6" s="1"/>
  <c r="T8142" i="6" s="1"/>
  <c r="K8142" i="6"/>
  <c r="Q8143" i="6" l="1"/>
  <c r="I8142" i="6"/>
  <c r="J8142" i="6"/>
  <c r="R8143" i="6" l="1"/>
  <c r="S8143" i="6" s="1"/>
  <c r="T8143" i="6" s="1"/>
  <c r="K8143" i="6"/>
  <c r="I8143" i="6" l="1"/>
  <c r="J8143" i="6"/>
  <c r="Q8144" i="6"/>
  <c r="R8144" i="6" l="1"/>
  <c r="S8144" i="6" s="1"/>
  <c r="T8144" i="6" s="1"/>
  <c r="K8144" i="6"/>
  <c r="J8144" i="6" l="1"/>
  <c r="I8144" i="6"/>
  <c r="Q8145" i="6"/>
  <c r="R8145" i="6" l="1"/>
  <c r="S8145" i="6" s="1"/>
  <c r="T8145" i="6" s="1"/>
  <c r="K8145" i="6"/>
  <c r="I8145" i="6" l="1"/>
  <c r="J8145" i="6"/>
  <c r="Q8146" i="6"/>
  <c r="R8146" i="6" l="1"/>
  <c r="S8146" i="6" s="1"/>
  <c r="T8146" i="6" s="1"/>
  <c r="K8146" i="6"/>
  <c r="J8146" i="6" l="1"/>
  <c r="I8146" i="6"/>
  <c r="Q8147" i="6"/>
  <c r="R8147" i="6" l="1"/>
  <c r="S8147" i="6" s="1"/>
  <c r="T8147" i="6" s="1"/>
  <c r="K8147" i="6"/>
  <c r="I8147" i="6" l="1"/>
  <c r="J8147" i="6"/>
  <c r="Q8148" i="6"/>
  <c r="R8148" i="6" l="1"/>
  <c r="S8148" i="6" s="1"/>
  <c r="T8148" i="6" s="1"/>
  <c r="K8148" i="6"/>
  <c r="J8148" i="6" l="1"/>
  <c r="I8148" i="6"/>
  <c r="Q8149" i="6"/>
  <c r="R8149" i="6" l="1"/>
  <c r="S8149" i="6" s="1"/>
  <c r="T8149" i="6" s="1"/>
  <c r="K8149" i="6"/>
  <c r="I8149" i="6" l="1"/>
  <c r="J8149" i="6"/>
  <c r="Q8150" i="6"/>
  <c r="R8150" i="6" l="1"/>
  <c r="S8150" i="6" s="1"/>
  <c r="T8150" i="6" s="1"/>
  <c r="K8150" i="6"/>
  <c r="J8150" i="6" l="1"/>
  <c r="I8150" i="6"/>
  <c r="Q8151" i="6"/>
  <c r="R8151" i="6" l="1"/>
  <c r="S8151" i="6" s="1"/>
  <c r="T8151" i="6" s="1"/>
  <c r="K8151" i="6"/>
  <c r="I8151" i="6" l="1"/>
  <c r="J8151" i="6"/>
  <c r="Q8152" i="6"/>
  <c r="R8152" i="6" l="1"/>
  <c r="S8152" i="6" s="1"/>
  <c r="T8152" i="6" s="1"/>
  <c r="K8152" i="6"/>
  <c r="J8152" i="6" l="1"/>
  <c r="I8152" i="6"/>
  <c r="Q8153" i="6"/>
  <c r="R8153" i="6" l="1"/>
  <c r="S8153" i="6" s="1"/>
  <c r="T8153" i="6" s="1"/>
  <c r="K8153" i="6"/>
  <c r="Q8154" i="6" l="1"/>
  <c r="I8153" i="6"/>
  <c r="J8153" i="6"/>
  <c r="R8154" i="6" l="1"/>
  <c r="S8154" i="6" s="1"/>
  <c r="T8154" i="6" s="1"/>
  <c r="K8154" i="6"/>
  <c r="J8154" i="6" l="1"/>
  <c r="I8154" i="6"/>
  <c r="Q8155" i="6"/>
  <c r="R8155" i="6" l="1"/>
  <c r="S8155" i="6" s="1"/>
  <c r="T8155" i="6" s="1"/>
  <c r="K8155" i="6"/>
  <c r="I8155" i="6" l="1"/>
  <c r="J8155" i="6"/>
  <c r="Q8156" i="6"/>
  <c r="R8156" i="6" l="1"/>
  <c r="S8156" i="6" s="1"/>
  <c r="T8156" i="6" s="1"/>
  <c r="K8156" i="6"/>
  <c r="J8156" i="6" l="1"/>
  <c r="I8156" i="6"/>
  <c r="Q8157" i="6"/>
  <c r="R8157" i="6" l="1"/>
  <c r="S8157" i="6" s="1"/>
  <c r="T8157" i="6" s="1"/>
  <c r="K8157" i="6"/>
  <c r="I8157" i="6" l="1"/>
  <c r="J8157" i="6"/>
  <c r="Q8158" i="6"/>
  <c r="R8158" i="6" l="1"/>
  <c r="S8158" i="6" s="1"/>
  <c r="T8158" i="6" s="1"/>
  <c r="K8158" i="6"/>
  <c r="J8158" i="6" l="1"/>
  <c r="I8158" i="6"/>
  <c r="Q8159" i="6"/>
  <c r="R8159" i="6" l="1"/>
  <c r="S8159" i="6" s="1"/>
  <c r="T8159" i="6" s="1"/>
  <c r="K8159" i="6"/>
  <c r="I8159" i="6" l="1"/>
  <c r="J8159" i="6"/>
  <c r="Q8160" i="6"/>
  <c r="R8160" i="6" l="1"/>
  <c r="S8160" i="6" s="1"/>
  <c r="T8160" i="6" s="1"/>
  <c r="K8160" i="6"/>
  <c r="J8160" i="6" l="1"/>
  <c r="I8160" i="6"/>
  <c r="Q8161" i="6"/>
  <c r="R8161" i="6" l="1"/>
  <c r="S8161" i="6" s="1"/>
  <c r="T8161" i="6" s="1"/>
  <c r="K8161" i="6"/>
  <c r="Q8162" i="6" l="1"/>
  <c r="I8161" i="6"/>
  <c r="J8161" i="6"/>
  <c r="R8162" i="6" l="1"/>
  <c r="S8162" i="6" s="1"/>
  <c r="T8162" i="6" s="1"/>
  <c r="K8162" i="6"/>
  <c r="J8162" i="6" l="1"/>
  <c r="I8162" i="6"/>
  <c r="Q8163" i="6"/>
  <c r="R8163" i="6" l="1"/>
  <c r="S8163" i="6" s="1"/>
  <c r="T8163" i="6" s="1"/>
  <c r="K8163" i="6"/>
  <c r="I8163" i="6" l="1"/>
  <c r="J8163" i="6"/>
  <c r="Q8164" i="6"/>
  <c r="R8164" i="6" l="1"/>
  <c r="S8164" i="6" s="1"/>
  <c r="T8164" i="6" s="1"/>
  <c r="K8164" i="6"/>
  <c r="J8164" i="6" l="1"/>
  <c r="I8164" i="6"/>
  <c r="Q8165" i="6"/>
  <c r="R8165" i="6" l="1"/>
  <c r="S8165" i="6" s="1"/>
  <c r="T8165" i="6" s="1"/>
  <c r="K8165" i="6"/>
  <c r="I8165" i="6" l="1"/>
  <c r="J8165" i="6"/>
  <c r="Q8166" i="6"/>
  <c r="R8166" i="6" l="1"/>
  <c r="S8166" i="6" s="1"/>
  <c r="T8166" i="6" s="1"/>
  <c r="K8166" i="6"/>
  <c r="I8166" i="6" l="1"/>
  <c r="J8166" i="6"/>
  <c r="Q8167" i="6"/>
  <c r="R8167" i="6" l="1"/>
  <c r="S8167" i="6" s="1"/>
  <c r="T8167" i="6" s="1"/>
  <c r="K8167" i="6"/>
  <c r="I8167" i="6" l="1"/>
  <c r="J8167" i="6"/>
  <c r="Q8168" i="6"/>
  <c r="R8168" i="6" l="1"/>
  <c r="S8168" i="6" s="1"/>
  <c r="T8168" i="6" s="1"/>
  <c r="K8168" i="6"/>
  <c r="J8168" i="6" l="1"/>
  <c r="I8168" i="6"/>
  <c r="Q8169" i="6"/>
  <c r="R8169" i="6" l="1"/>
  <c r="S8169" i="6" s="1"/>
  <c r="T8169" i="6" s="1"/>
  <c r="K8169" i="6"/>
  <c r="I8169" i="6" l="1"/>
  <c r="J8169" i="6"/>
  <c r="Q8170" i="6"/>
  <c r="R8170" i="6" l="1"/>
  <c r="S8170" i="6" s="1"/>
  <c r="T8170" i="6" s="1"/>
  <c r="K8170" i="6"/>
  <c r="J8170" i="6" l="1"/>
  <c r="I8170" i="6"/>
  <c r="Q8171" i="6"/>
  <c r="R8171" i="6" l="1"/>
  <c r="S8171" i="6" s="1"/>
  <c r="T8171" i="6" s="1"/>
  <c r="K8171" i="6"/>
  <c r="I8171" i="6" l="1"/>
  <c r="J8171" i="6"/>
  <c r="Q8172" i="6"/>
  <c r="R8172" i="6" l="1"/>
  <c r="S8172" i="6" s="1"/>
  <c r="T8172" i="6" s="1"/>
  <c r="K8172" i="6"/>
  <c r="J8172" i="6" l="1"/>
  <c r="I8172" i="6"/>
  <c r="Q8173" i="6"/>
  <c r="R8173" i="6" l="1"/>
  <c r="S8173" i="6" s="1"/>
  <c r="T8173" i="6" s="1"/>
  <c r="K8173" i="6"/>
  <c r="I8173" i="6" l="1"/>
  <c r="J8173" i="6"/>
  <c r="Q8174" i="6"/>
  <c r="R8174" i="6" l="1"/>
  <c r="S8174" i="6" s="1"/>
  <c r="T8174" i="6" s="1"/>
  <c r="K8174" i="6"/>
  <c r="I8174" i="6" l="1"/>
  <c r="J8174" i="6"/>
  <c r="Q8175" i="6"/>
  <c r="R8175" i="6" l="1"/>
  <c r="S8175" i="6" s="1"/>
  <c r="T8175" i="6" s="1"/>
  <c r="K8175" i="6"/>
  <c r="I8175" i="6" l="1"/>
  <c r="J8175" i="6"/>
  <c r="Q8176" i="6"/>
  <c r="R8176" i="6" l="1"/>
  <c r="S8176" i="6" s="1"/>
  <c r="T8176" i="6" s="1"/>
  <c r="K8176" i="6"/>
  <c r="J8176" i="6" l="1"/>
  <c r="I8176" i="6"/>
  <c r="Q8177" i="6"/>
  <c r="R8177" i="6" l="1"/>
  <c r="S8177" i="6" s="1"/>
  <c r="T8177" i="6" s="1"/>
  <c r="K8177" i="6"/>
  <c r="Q8178" i="6" l="1"/>
  <c r="I8177" i="6"/>
  <c r="J8177" i="6"/>
  <c r="R8178" i="6" l="1"/>
  <c r="S8178" i="6" s="1"/>
  <c r="T8178" i="6" s="1"/>
  <c r="K8178" i="6"/>
  <c r="J8178" i="6" l="1"/>
  <c r="I8178" i="6"/>
  <c r="Q8179" i="6"/>
  <c r="R8179" i="6" l="1"/>
  <c r="S8179" i="6" s="1"/>
  <c r="T8179" i="6" s="1"/>
  <c r="K8179" i="6"/>
  <c r="Q8180" i="6" l="1"/>
  <c r="I8179" i="6"/>
  <c r="J8179" i="6"/>
  <c r="R8180" i="6" l="1"/>
  <c r="S8180" i="6" s="1"/>
  <c r="T8180" i="6" s="1"/>
  <c r="K8180" i="6"/>
  <c r="J8180" i="6" l="1"/>
  <c r="I8180" i="6"/>
  <c r="Q8181" i="6"/>
  <c r="R8181" i="6" l="1"/>
  <c r="S8181" i="6" s="1"/>
  <c r="T8181" i="6" s="1"/>
  <c r="K8181" i="6"/>
  <c r="Q8182" i="6" l="1"/>
  <c r="I8181" i="6"/>
  <c r="J8181" i="6"/>
  <c r="R8182" i="6" l="1"/>
  <c r="S8182" i="6" s="1"/>
  <c r="T8182" i="6" s="1"/>
  <c r="K8182" i="6"/>
  <c r="J8182" i="6" l="1"/>
  <c r="I8182" i="6"/>
  <c r="Q8183" i="6"/>
  <c r="R8183" i="6" l="1"/>
  <c r="S8183" i="6" s="1"/>
  <c r="T8183" i="6" s="1"/>
  <c r="K8183" i="6"/>
  <c r="I8183" i="6" l="1"/>
  <c r="J8183" i="6"/>
  <c r="Q8184" i="6"/>
  <c r="R8184" i="6" l="1"/>
  <c r="S8184" i="6" s="1"/>
  <c r="T8184" i="6" s="1"/>
  <c r="K8184" i="6"/>
  <c r="Q8185" i="6" l="1"/>
  <c r="J8184" i="6"/>
  <c r="I8184" i="6"/>
  <c r="R8185" i="6" l="1"/>
  <c r="S8185" i="6" s="1"/>
  <c r="T8185" i="6" s="1"/>
  <c r="K8185" i="6"/>
  <c r="I8185" i="6" l="1"/>
  <c r="J8185" i="6"/>
  <c r="Q8186" i="6"/>
  <c r="R8186" i="6" l="1"/>
  <c r="S8186" i="6" s="1"/>
  <c r="T8186" i="6" s="1"/>
  <c r="K8186" i="6"/>
  <c r="J8186" i="6" l="1"/>
  <c r="I8186" i="6"/>
  <c r="Q8187" i="6"/>
  <c r="R8187" i="6" l="1"/>
  <c r="S8187" i="6" s="1"/>
  <c r="T8187" i="6" s="1"/>
  <c r="K8187" i="6"/>
  <c r="I8187" i="6" l="1"/>
  <c r="J8187" i="6"/>
  <c r="Q8188" i="6"/>
  <c r="R8188" i="6" l="1"/>
  <c r="S8188" i="6" s="1"/>
  <c r="T8188" i="6" s="1"/>
  <c r="K8188" i="6"/>
  <c r="Q8189" i="6" l="1"/>
  <c r="J8188" i="6"/>
  <c r="I8188" i="6"/>
  <c r="R8189" i="6" l="1"/>
  <c r="S8189" i="6" s="1"/>
  <c r="T8189" i="6" s="1"/>
  <c r="K8189" i="6"/>
  <c r="Q8190" i="6" l="1"/>
  <c r="I8189" i="6"/>
  <c r="J8189" i="6"/>
  <c r="R8190" i="6" l="1"/>
  <c r="S8190" i="6" s="1"/>
  <c r="T8190" i="6" s="1"/>
  <c r="K8190" i="6"/>
  <c r="J8190" i="6" l="1"/>
  <c r="I8190" i="6"/>
  <c r="Q8191" i="6"/>
  <c r="R8191" i="6" l="1"/>
  <c r="S8191" i="6" s="1"/>
  <c r="T8191" i="6" s="1"/>
  <c r="K8191" i="6"/>
  <c r="Q8192" i="6" l="1"/>
  <c r="I8191" i="6"/>
  <c r="J8191" i="6"/>
  <c r="R8192" i="6" l="1"/>
  <c r="S8192" i="6" s="1"/>
  <c r="T8192" i="6" s="1"/>
  <c r="K8192" i="6"/>
  <c r="J8192" i="6" l="1"/>
  <c r="I8192" i="6"/>
  <c r="Q8193" i="6"/>
  <c r="R8193" i="6" l="1"/>
  <c r="S8193" i="6" s="1"/>
  <c r="T8193" i="6" s="1"/>
  <c r="K8193" i="6"/>
  <c r="I8193" i="6" l="1"/>
  <c r="J8193" i="6"/>
  <c r="Q8194" i="6"/>
  <c r="R8194" i="6" l="1"/>
  <c r="S8194" i="6" s="1"/>
  <c r="T8194" i="6" s="1"/>
  <c r="K8194" i="6"/>
  <c r="J8194" i="6" l="1"/>
  <c r="I8194" i="6"/>
  <c r="Q8195" i="6"/>
  <c r="R8195" i="6" l="1"/>
  <c r="S8195" i="6" s="1"/>
  <c r="T8195" i="6" s="1"/>
  <c r="K8195" i="6"/>
  <c r="I8195" i="6" l="1"/>
  <c r="J8195" i="6"/>
  <c r="Q8196" i="6"/>
  <c r="R8196" i="6" l="1"/>
  <c r="S8196" i="6" s="1"/>
  <c r="T8196" i="6" s="1"/>
  <c r="K8196" i="6"/>
  <c r="J8196" i="6" l="1"/>
  <c r="I8196" i="6"/>
  <c r="Q8197" i="6"/>
  <c r="R8197" i="6" l="1"/>
  <c r="S8197" i="6" s="1"/>
  <c r="T8197" i="6" s="1"/>
  <c r="K8197" i="6"/>
  <c r="Q8198" i="6" l="1"/>
  <c r="I8197" i="6"/>
  <c r="J8197" i="6"/>
  <c r="R8198" i="6" l="1"/>
  <c r="S8198" i="6" s="1"/>
  <c r="T8198" i="6" s="1"/>
  <c r="K8198" i="6"/>
  <c r="I8198" i="6" l="1"/>
  <c r="J8198" i="6"/>
  <c r="Q8199" i="6"/>
  <c r="R8199" i="6" l="1"/>
  <c r="S8199" i="6" s="1"/>
  <c r="T8199" i="6" s="1"/>
  <c r="K8199" i="6"/>
  <c r="I8199" i="6" l="1"/>
  <c r="J8199" i="6"/>
  <c r="Q8200" i="6"/>
  <c r="R8200" i="6" l="1"/>
  <c r="S8200" i="6" s="1"/>
  <c r="T8200" i="6" s="1"/>
  <c r="K8200" i="6"/>
  <c r="J8200" i="6" l="1"/>
  <c r="I8200" i="6"/>
  <c r="Q8201" i="6"/>
  <c r="R8201" i="6" l="1"/>
  <c r="S8201" i="6" s="1"/>
  <c r="T8201" i="6" s="1"/>
  <c r="K8201" i="6"/>
  <c r="I8201" i="6" l="1"/>
  <c r="J8201" i="6"/>
  <c r="Q8202" i="6"/>
  <c r="R8202" i="6" l="1"/>
  <c r="S8202" i="6" s="1"/>
  <c r="T8202" i="6" s="1"/>
  <c r="K8202" i="6"/>
  <c r="J8202" i="6" l="1"/>
  <c r="I8202" i="6"/>
  <c r="Q8203" i="6"/>
  <c r="R8203" i="6" l="1"/>
  <c r="S8203" i="6" s="1"/>
  <c r="T8203" i="6" s="1"/>
  <c r="K8203" i="6"/>
  <c r="I8203" i="6" l="1"/>
  <c r="J8203" i="6"/>
  <c r="Q8204" i="6"/>
  <c r="R8204" i="6" l="1"/>
  <c r="S8204" i="6" s="1"/>
  <c r="T8204" i="6" s="1"/>
  <c r="K8204" i="6"/>
  <c r="J8204" i="6" l="1"/>
  <c r="I8204" i="6"/>
  <c r="Q8205" i="6"/>
  <c r="R8205" i="6" l="1"/>
  <c r="S8205" i="6" s="1"/>
  <c r="T8205" i="6" s="1"/>
  <c r="K8205" i="6"/>
  <c r="I8205" i="6" l="1"/>
  <c r="J8205" i="6"/>
  <c r="Q8206" i="6"/>
  <c r="R8206" i="6" l="1"/>
  <c r="S8206" i="6" s="1"/>
  <c r="T8206" i="6" s="1"/>
  <c r="K8206" i="6"/>
  <c r="I8206" i="6" l="1"/>
  <c r="J8206" i="6"/>
  <c r="Q8207" i="6"/>
  <c r="R8207" i="6" l="1"/>
  <c r="S8207" i="6" s="1"/>
  <c r="T8207" i="6" s="1"/>
  <c r="K8207" i="6"/>
  <c r="I8207" i="6" l="1"/>
  <c r="J8207" i="6"/>
  <c r="Q8208" i="6"/>
  <c r="R8208" i="6" l="1"/>
  <c r="S8208" i="6" s="1"/>
  <c r="T8208" i="6" s="1"/>
  <c r="K8208" i="6"/>
  <c r="J8208" i="6" l="1"/>
  <c r="I8208" i="6"/>
  <c r="Q8209" i="6"/>
  <c r="R8209" i="6" l="1"/>
  <c r="S8209" i="6" s="1"/>
  <c r="T8209" i="6" s="1"/>
  <c r="K8209" i="6"/>
  <c r="I8209" i="6" l="1"/>
  <c r="J8209" i="6"/>
  <c r="Q8210" i="6"/>
  <c r="R8210" i="6" l="1"/>
  <c r="S8210" i="6" s="1"/>
  <c r="T8210" i="6" s="1"/>
  <c r="K8210" i="6"/>
  <c r="J8210" i="6" l="1"/>
  <c r="I8210" i="6"/>
  <c r="Q8211" i="6"/>
  <c r="R8211" i="6" l="1"/>
  <c r="S8211" i="6" s="1"/>
  <c r="T8211" i="6" s="1"/>
  <c r="K8211" i="6"/>
  <c r="I8211" i="6" l="1"/>
  <c r="J8211" i="6"/>
  <c r="Q8212" i="6"/>
  <c r="R8212" i="6" l="1"/>
  <c r="S8212" i="6" s="1"/>
  <c r="T8212" i="6" s="1"/>
  <c r="K8212" i="6"/>
  <c r="Q8213" i="6" l="1"/>
  <c r="J8212" i="6"/>
  <c r="I8212" i="6"/>
  <c r="R8213" i="6" l="1"/>
  <c r="S8213" i="6" s="1"/>
  <c r="T8213" i="6" s="1"/>
  <c r="K8213" i="6"/>
  <c r="Q8214" i="6" l="1"/>
  <c r="I8213" i="6"/>
  <c r="J8213" i="6"/>
  <c r="R8214" i="6" l="1"/>
  <c r="S8214" i="6" s="1"/>
  <c r="T8214" i="6" s="1"/>
  <c r="K8214" i="6"/>
  <c r="J8214" i="6" l="1"/>
  <c r="I8214" i="6"/>
  <c r="Q8215" i="6"/>
  <c r="R8215" i="6" l="1"/>
  <c r="S8215" i="6" s="1"/>
  <c r="T8215" i="6" s="1"/>
  <c r="K8215" i="6"/>
  <c r="I8215" i="6" l="1"/>
  <c r="J8215" i="6"/>
  <c r="Q8216" i="6"/>
  <c r="R8216" i="6" l="1"/>
  <c r="S8216" i="6" s="1"/>
  <c r="T8216" i="6" s="1"/>
  <c r="K8216" i="6"/>
  <c r="J8216" i="6" l="1"/>
  <c r="I8216" i="6"/>
  <c r="Q8217" i="6"/>
  <c r="R8217" i="6" l="1"/>
  <c r="S8217" i="6" s="1"/>
  <c r="T8217" i="6" s="1"/>
  <c r="K8217" i="6"/>
  <c r="I8217" i="6" l="1"/>
  <c r="J8217" i="6"/>
  <c r="Q8218" i="6"/>
  <c r="R8218" i="6" l="1"/>
  <c r="S8218" i="6" s="1"/>
  <c r="T8218" i="6" s="1"/>
  <c r="K8218" i="6"/>
  <c r="Q8219" i="6" l="1"/>
  <c r="J8218" i="6"/>
  <c r="I8218" i="6"/>
  <c r="R8219" i="6" l="1"/>
  <c r="S8219" i="6" s="1"/>
  <c r="T8219" i="6" s="1"/>
  <c r="K8219" i="6"/>
  <c r="I8219" i="6" l="1"/>
  <c r="J8219" i="6"/>
  <c r="Q8220" i="6"/>
  <c r="R8220" i="6" l="1"/>
  <c r="S8220" i="6" s="1"/>
  <c r="T8220" i="6" s="1"/>
  <c r="K8220" i="6"/>
  <c r="J8220" i="6" l="1"/>
  <c r="I8220" i="6"/>
  <c r="Q8221" i="6"/>
  <c r="R8221" i="6" l="1"/>
  <c r="S8221" i="6" s="1"/>
  <c r="T8221" i="6" s="1"/>
  <c r="K8221" i="6"/>
  <c r="I8221" i="6" l="1"/>
  <c r="J8221" i="6"/>
  <c r="Q8222" i="6"/>
  <c r="R8222" i="6" l="1"/>
  <c r="S8222" i="6" s="1"/>
  <c r="T8222" i="6" s="1"/>
  <c r="K8222" i="6"/>
  <c r="J8222" i="6" l="1"/>
  <c r="I8222" i="6"/>
  <c r="Q8223" i="6"/>
  <c r="R8223" i="6" l="1"/>
  <c r="S8223" i="6" s="1"/>
  <c r="T8223" i="6" s="1"/>
  <c r="K8223" i="6"/>
  <c r="I8223" i="6" l="1"/>
  <c r="J8223" i="6"/>
  <c r="Q8224" i="6"/>
  <c r="R8224" i="6" l="1"/>
  <c r="S8224" i="6" s="1"/>
  <c r="T8224" i="6" s="1"/>
  <c r="K8224" i="6"/>
  <c r="J8224" i="6" l="1"/>
  <c r="I8224" i="6"/>
  <c r="Q8225" i="6"/>
  <c r="R8225" i="6" l="1"/>
  <c r="S8225" i="6" s="1"/>
  <c r="T8225" i="6" s="1"/>
  <c r="K8225" i="6"/>
  <c r="I8225" i="6" l="1"/>
  <c r="J8225" i="6"/>
  <c r="Q8226" i="6"/>
  <c r="R8226" i="6" l="1"/>
  <c r="S8226" i="6" s="1"/>
  <c r="T8226" i="6" s="1"/>
  <c r="K8226" i="6"/>
  <c r="J8226" i="6" l="1"/>
  <c r="I8226" i="6"/>
  <c r="Q8227" i="6"/>
  <c r="R8227" i="6" l="1"/>
  <c r="S8227" i="6" s="1"/>
  <c r="T8227" i="6" s="1"/>
  <c r="K8227" i="6"/>
  <c r="I8227" i="6" l="1"/>
  <c r="J8227" i="6"/>
  <c r="Q8228" i="6"/>
  <c r="R8228" i="6" l="1"/>
  <c r="S8228" i="6" s="1"/>
  <c r="T8228" i="6" s="1"/>
  <c r="K8228" i="6"/>
  <c r="J8228" i="6" l="1"/>
  <c r="I8228" i="6"/>
  <c r="Q8229" i="6"/>
  <c r="R8229" i="6" l="1"/>
  <c r="S8229" i="6" s="1"/>
  <c r="T8229" i="6" s="1"/>
  <c r="K8229" i="6"/>
  <c r="I8229" i="6" l="1"/>
  <c r="J8229" i="6"/>
  <c r="Q8230" i="6"/>
  <c r="R8230" i="6" l="1"/>
  <c r="S8230" i="6" s="1"/>
  <c r="T8230" i="6" s="1"/>
  <c r="K8230" i="6"/>
  <c r="I8230" i="6" l="1"/>
  <c r="J8230" i="6"/>
  <c r="Q8231" i="6"/>
  <c r="R8231" i="6" l="1"/>
  <c r="S8231" i="6" s="1"/>
  <c r="T8231" i="6" s="1"/>
  <c r="K8231" i="6"/>
  <c r="I8231" i="6" l="1"/>
  <c r="J8231" i="6"/>
  <c r="Q8232" i="6"/>
  <c r="R8232" i="6" l="1"/>
  <c r="S8232" i="6" s="1"/>
  <c r="T8232" i="6" s="1"/>
  <c r="K8232" i="6"/>
  <c r="J8232" i="6" l="1"/>
  <c r="I8232" i="6"/>
  <c r="Q8233" i="6"/>
  <c r="R8233" i="6" l="1"/>
  <c r="S8233" i="6" s="1"/>
  <c r="T8233" i="6" s="1"/>
  <c r="K8233" i="6"/>
  <c r="I8233" i="6" l="1"/>
  <c r="J8233" i="6"/>
  <c r="Q8234" i="6"/>
  <c r="R8234" i="6" l="1"/>
  <c r="S8234" i="6" s="1"/>
  <c r="T8234" i="6" s="1"/>
  <c r="K8234" i="6"/>
  <c r="J8234" i="6" l="1"/>
  <c r="I8234" i="6"/>
  <c r="Q8235" i="6"/>
  <c r="R8235" i="6" l="1"/>
  <c r="S8235" i="6" s="1"/>
  <c r="T8235" i="6" s="1"/>
  <c r="K8235" i="6"/>
  <c r="I8235" i="6" l="1"/>
  <c r="J8235" i="6"/>
  <c r="Q8236" i="6"/>
  <c r="R8236" i="6" l="1"/>
  <c r="S8236" i="6" s="1"/>
  <c r="T8236" i="6" s="1"/>
  <c r="K8236" i="6"/>
  <c r="J8236" i="6" l="1"/>
  <c r="I8236" i="6"/>
  <c r="Q8237" i="6"/>
  <c r="R8237" i="6" l="1"/>
  <c r="S8237" i="6" s="1"/>
  <c r="T8237" i="6" s="1"/>
  <c r="K8237" i="6"/>
  <c r="I8237" i="6" l="1"/>
  <c r="J8237" i="6"/>
  <c r="Q8238" i="6"/>
  <c r="K8238" i="6" l="1"/>
  <c r="R8238" i="6"/>
  <c r="S8238" i="6" s="1"/>
  <c r="T8238" i="6" s="1"/>
  <c r="Q8239" i="6" l="1"/>
  <c r="I8238" i="6"/>
  <c r="J8238" i="6"/>
  <c r="R8239" i="6" l="1"/>
  <c r="S8239" i="6" s="1"/>
  <c r="T8239" i="6" s="1"/>
  <c r="K8239" i="6"/>
  <c r="I8239" i="6" l="1"/>
  <c r="J8239" i="6"/>
  <c r="Q8240" i="6"/>
  <c r="K8240" i="6" l="1"/>
  <c r="R8240" i="6"/>
  <c r="S8240" i="6" s="1"/>
  <c r="T8240" i="6" s="1"/>
  <c r="Q8241" i="6" l="1"/>
  <c r="I8240" i="6"/>
  <c r="J8240" i="6"/>
  <c r="R8241" i="6" l="1"/>
  <c r="S8241" i="6" s="1"/>
  <c r="T8241" i="6" s="1"/>
  <c r="K8241" i="6"/>
  <c r="I8241" i="6" l="1"/>
  <c r="J8241" i="6"/>
  <c r="Q8242" i="6"/>
  <c r="K8242" i="6" l="1"/>
  <c r="R8242" i="6"/>
  <c r="S8242" i="6" s="1"/>
  <c r="T8242" i="6" s="1"/>
  <c r="Q8243" i="6" l="1"/>
  <c r="J8242" i="6"/>
  <c r="I8242" i="6"/>
  <c r="R8243" i="6" l="1"/>
  <c r="S8243" i="6" s="1"/>
  <c r="T8243" i="6" s="1"/>
  <c r="K8243" i="6"/>
  <c r="Q8244" i="6" l="1"/>
  <c r="I8243" i="6"/>
  <c r="J8243" i="6"/>
  <c r="K8244" i="6" l="1"/>
  <c r="R8244" i="6"/>
  <c r="S8244" i="6" s="1"/>
  <c r="T8244" i="6" s="1"/>
  <c r="Q8245" i="6" l="1"/>
  <c r="I8244" i="6"/>
  <c r="J8244" i="6"/>
  <c r="R8245" i="6" l="1"/>
  <c r="S8245" i="6" s="1"/>
  <c r="T8245" i="6" s="1"/>
  <c r="K8245" i="6"/>
  <c r="I8245" i="6" l="1"/>
  <c r="J8245" i="6"/>
  <c r="Q8246" i="6"/>
  <c r="K8246" i="6" l="1"/>
  <c r="R8246" i="6"/>
  <c r="S8246" i="6" s="1"/>
  <c r="T8246" i="6" s="1"/>
  <c r="Q8247" i="6" l="1"/>
  <c r="I8246" i="6"/>
  <c r="J8246" i="6"/>
  <c r="R8247" i="6" l="1"/>
  <c r="S8247" i="6" s="1"/>
  <c r="T8247" i="6" s="1"/>
  <c r="K8247" i="6"/>
  <c r="I8247" i="6" l="1"/>
  <c r="J8247" i="6"/>
  <c r="Q8248" i="6"/>
  <c r="K8248" i="6" l="1"/>
  <c r="R8248" i="6"/>
  <c r="S8248" i="6" s="1"/>
  <c r="T8248" i="6" s="1"/>
  <c r="Q8249" i="6" l="1"/>
  <c r="I8248" i="6"/>
  <c r="J8248" i="6"/>
  <c r="R8249" i="6" l="1"/>
  <c r="S8249" i="6" s="1"/>
  <c r="T8249" i="6" s="1"/>
  <c r="K8249" i="6"/>
  <c r="I8249" i="6" l="1"/>
  <c r="J8249" i="6"/>
  <c r="Q8250" i="6"/>
  <c r="K8250" i="6" l="1"/>
  <c r="R8250" i="6"/>
  <c r="S8250" i="6" s="1"/>
  <c r="T8250" i="6" s="1"/>
  <c r="Q8251" i="6" l="1"/>
  <c r="J8250" i="6"/>
  <c r="I8250" i="6"/>
  <c r="R8251" i="6" l="1"/>
  <c r="S8251" i="6" s="1"/>
  <c r="T8251" i="6" s="1"/>
  <c r="K8251" i="6"/>
  <c r="I8251" i="6" l="1"/>
  <c r="J8251" i="6"/>
  <c r="Q8252" i="6"/>
  <c r="K8252" i="6" l="1"/>
  <c r="R8252" i="6"/>
  <c r="S8252" i="6" s="1"/>
  <c r="T8252" i="6" s="1"/>
  <c r="Q8253" i="6" l="1"/>
  <c r="J8252" i="6"/>
  <c r="I8252" i="6"/>
  <c r="R8253" i="6" l="1"/>
  <c r="S8253" i="6" s="1"/>
  <c r="T8253" i="6" s="1"/>
  <c r="K8253" i="6"/>
  <c r="I8253" i="6" l="1"/>
  <c r="J8253" i="6"/>
  <c r="Q8254" i="6"/>
  <c r="K8254" i="6" l="1"/>
  <c r="R8254" i="6"/>
  <c r="S8254" i="6" s="1"/>
  <c r="T8254" i="6" s="1"/>
  <c r="Q8255" i="6" l="1"/>
  <c r="I8254" i="6"/>
  <c r="J8254" i="6"/>
  <c r="R8255" i="6" l="1"/>
  <c r="S8255" i="6" s="1"/>
  <c r="T8255" i="6" s="1"/>
  <c r="K8255" i="6"/>
  <c r="I8255" i="6" l="1"/>
  <c r="J8255" i="6"/>
  <c r="Q8256" i="6"/>
  <c r="K8256" i="6" l="1"/>
  <c r="R8256" i="6"/>
  <c r="S8256" i="6" s="1"/>
  <c r="T8256" i="6" s="1"/>
  <c r="Q8257" i="6" l="1"/>
  <c r="I8256" i="6"/>
  <c r="J8256" i="6"/>
  <c r="R8257" i="6" l="1"/>
  <c r="S8257" i="6" s="1"/>
  <c r="T8257" i="6" s="1"/>
  <c r="K8257" i="6"/>
  <c r="I8257" i="6" l="1"/>
  <c r="J8257" i="6"/>
  <c r="Q8258" i="6"/>
  <c r="K8258" i="6" l="1"/>
  <c r="R8258" i="6"/>
  <c r="S8258" i="6" s="1"/>
  <c r="T8258" i="6" s="1"/>
  <c r="Q8259" i="6" l="1"/>
  <c r="J8258" i="6"/>
  <c r="I8258" i="6"/>
  <c r="R8259" i="6" l="1"/>
  <c r="S8259" i="6" s="1"/>
  <c r="T8259" i="6" s="1"/>
  <c r="K8259" i="6"/>
  <c r="Q8260" i="6" l="1"/>
  <c r="I8259" i="6"/>
  <c r="J8259" i="6"/>
  <c r="K8260" i="6" l="1"/>
  <c r="R8260" i="6"/>
  <c r="S8260" i="6" s="1"/>
  <c r="T8260" i="6" s="1"/>
  <c r="Q8261" i="6" l="1"/>
  <c r="J8260" i="6"/>
  <c r="I8260" i="6"/>
  <c r="R8261" i="6" l="1"/>
  <c r="S8261" i="6" s="1"/>
  <c r="T8261" i="6" s="1"/>
  <c r="K8261" i="6"/>
  <c r="I8261" i="6" l="1"/>
  <c r="J8261" i="6"/>
  <c r="Q8262" i="6"/>
  <c r="K8262" i="6" l="1"/>
  <c r="R8262" i="6"/>
  <c r="S8262" i="6" s="1"/>
  <c r="T8262" i="6" s="1"/>
  <c r="Q8263" i="6" l="1"/>
  <c r="I8262" i="6"/>
  <c r="J8262" i="6"/>
  <c r="R8263" i="6" l="1"/>
  <c r="S8263" i="6" s="1"/>
  <c r="T8263" i="6" s="1"/>
  <c r="K8263" i="6"/>
  <c r="Q8264" i="6" l="1"/>
  <c r="I8263" i="6"/>
  <c r="J8263" i="6"/>
  <c r="K8264" i="6" l="1"/>
  <c r="R8264" i="6"/>
  <c r="S8264" i="6" s="1"/>
  <c r="T8264" i="6" s="1"/>
  <c r="Q8265" i="6" l="1"/>
  <c r="I8264" i="6"/>
  <c r="J8264" i="6"/>
  <c r="R8265" i="6" l="1"/>
  <c r="S8265" i="6" s="1"/>
  <c r="T8265" i="6" s="1"/>
  <c r="K8265" i="6"/>
  <c r="Q8266" i="6" l="1"/>
  <c r="I8265" i="6"/>
  <c r="J8265" i="6"/>
  <c r="K8266" i="6" l="1"/>
  <c r="R8266" i="6"/>
  <c r="S8266" i="6" s="1"/>
  <c r="T8266" i="6" s="1"/>
  <c r="J8266" i="6" l="1"/>
  <c r="I8266" i="6"/>
  <c r="Q8267" i="6"/>
  <c r="R8267" i="6" l="1"/>
  <c r="S8267" i="6" s="1"/>
  <c r="T8267" i="6" s="1"/>
  <c r="K8267" i="6"/>
  <c r="I8267" i="6" l="1"/>
  <c r="J8267" i="6"/>
  <c r="Q8268" i="6"/>
  <c r="K8268" i="6" l="1"/>
  <c r="R8268" i="6"/>
  <c r="S8268" i="6" s="1"/>
  <c r="T8268" i="6" s="1"/>
  <c r="Q8269" i="6" l="1"/>
  <c r="I8268" i="6"/>
  <c r="J8268" i="6"/>
  <c r="R8269" i="6" l="1"/>
  <c r="S8269" i="6" s="1"/>
  <c r="T8269" i="6" s="1"/>
  <c r="K8269" i="6"/>
  <c r="I8269" i="6" l="1"/>
  <c r="J8269" i="6"/>
  <c r="Q8270" i="6"/>
  <c r="K8270" i="6" l="1"/>
  <c r="R8270" i="6"/>
  <c r="S8270" i="6" s="1"/>
  <c r="T8270" i="6" s="1"/>
  <c r="Q8271" i="6" l="1"/>
  <c r="I8270" i="6"/>
  <c r="J8270" i="6"/>
  <c r="R8271" i="6" l="1"/>
  <c r="S8271" i="6" s="1"/>
  <c r="T8271" i="6" s="1"/>
  <c r="K8271" i="6"/>
  <c r="Q8272" i="6" l="1"/>
  <c r="I8271" i="6"/>
  <c r="J8271" i="6"/>
  <c r="K8272" i="6" l="1"/>
  <c r="R8272" i="6"/>
  <c r="S8272" i="6" s="1"/>
  <c r="T8272" i="6" s="1"/>
  <c r="I8272" i="6" l="1"/>
  <c r="J8272" i="6"/>
  <c r="Q8273" i="6"/>
  <c r="R8273" i="6" l="1"/>
  <c r="S8273" i="6" s="1"/>
  <c r="T8273" i="6" s="1"/>
  <c r="K8273" i="6"/>
  <c r="I8273" i="6" l="1"/>
  <c r="J8273" i="6"/>
  <c r="Q8274" i="6"/>
  <c r="K8274" i="6" l="1"/>
  <c r="R8274" i="6"/>
  <c r="S8274" i="6" s="1"/>
  <c r="T8274" i="6" s="1"/>
  <c r="Q8275" i="6" l="1"/>
  <c r="J8274" i="6"/>
  <c r="I8274" i="6"/>
  <c r="R8275" i="6" l="1"/>
  <c r="S8275" i="6" s="1"/>
  <c r="T8275" i="6" s="1"/>
  <c r="K8275" i="6"/>
  <c r="I8275" i="6" l="1"/>
  <c r="J8275" i="6"/>
  <c r="Q8276" i="6"/>
  <c r="K8276" i="6" l="1"/>
  <c r="R8276" i="6"/>
  <c r="S8276" i="6" s="1"/>
  <c r="T8276" i="6" s="1"/>
  <c r="Q8277" i="6" l="1"/>
  <c r="I8276" i="6"/>
  <c r="J8276" i="6"/>
  <c r="R8277" i="6" l="1"/>
  <c r="S8277" i="6" s="1"/>
  <c r="T8277" i="6" s="1"/>
  <c r="K8277" i="6"/>
  <c r="I8277" i="6" l="1"/>
  <c r="J8277" i="6"/>
  <c r="Q8278" i="6"/>
  <c r="K8278" i="6" l="1"/>
  <c r="R8278" i="6"/>
  <c r="S8278" i="6" s="1"/>
  <c r="T8278" i="6" s="1"/>
  <c r="Q8279" i="6" l="1"/>
  <c r="I8278" i="6"/>
  <c r="J8278" i="6"/>
  <c r="R8279" i="6" l="1"/>
  <c r="S8279" i="6" s="1"/>
  <c r="T8279" i="6" s="1"/>
  <c r="K8279" i="6"/>
  <c r="I8279" i="6" l="1"/>
  <c r="J8279" i="6"/>
  <c r="Q8280" i="6"/>
  <c r="K8280" i="6" l="1"/>
  <c r="R8280" i="6"/>
  <c r="S8280" i="6" s="1"/>
  <c r="T8280" i="6" s="1"/>
  <c r="Q8281" i="6" l="1"/>
  <c r="I8280" i="6"/>
  <c r="J8280" i="6"/>
  <c r="R8281" i="6" l="1"/>
  <c r="S8281" i="6" s="1"/>
  <c r="T8281" i="6" s="1"/>
  <c r="K8281" i="6"/>
  <c r="I8281" i="6" l="1"/>
  <c r="J8281" i="6"/>
  <c r="Q8282" i="6"/>
  <c r="K8282" i="6" l="1"/>
  <c r="R8282" i="6"/>
  <c r="S8282" i="6" s="1"/>
  <c r="T8282" i="6" s="1"/>
  <c r="Q8283" i="6" l="1"/>
  <c r="J8282" i="6"/>
  <c r="I8282" i="6"/>
  <c r="R8283" i="6" l="1"/>
  <c r="S8283" i="6" s="1"/>
  <c r="T8283" i="6" s="1"/>
  <c r="K8283" i="6"/>
  <c r="I8283" i="6" l="1"/>
  <c r="J8283" i="6"/>
  <c r="Q8284" i="6"/>
  <c r="K8284" i="6" l="1"/>
  <c r="R8284" i="6"/>
  <c r="S8284" i="6" s="1"/>
  <c r="T8284" i="6" s="1"/>
  <c r="Q8285" i="6" l="1"/>
  <c r="J8284" i="6"/>
  <c r="I8284" i="6"/>
  <c r="R8285" i="6" l="1"/>
  <c r="S8285" i="6" s="1"/>
  <c r="T8285" i="6" s="1"/>
  <c r="K8285" i="6"/>
  <c r="Q8286" i="6" l="1"/>
  <c r="I8285" i="6"/>
  <c r="J8285" i="6"/>
  <c r="K8286" i="6" l="1"/>
  <c r="R8286" i="6"/>
  <c r="S8286" i="6" s="1"/>
  <c r="T8286" i="6" s="1"/>
  <c r="Q8287" i="6" l="1"/>
  <c r="I8286" i="6"/>
  <c r="J8286" i="6"/>
  <c r="R8287" i="6" l="1"/>
  <c r="S8287" i="6" s="1"/>
  <c r="T8287" i="6" s="1"/>
  <c r="K8287" i="6"/>
  <c r="I8287" i="6" l="1"/>
  <c r="J8287" i="6"/>
  <c r="Q8288" i="6"/>
  <c r="K8288" i="6" l="1"/>
  <c r="R8288" i="6"/>
  <c r="S8288" i="6" s="1"/>
  <c r="T8288" i="6" s="1"/>
  <c r="Q8289" i="6" l="1"/>
  <c r="I8288" i="6"/>
  <c r="J8288" i="6"/>
  <c r="R8289" i="6" l="1"/>
  <c r="S8289" i="6" s="1"/>
  <c r="T8289" i="6" s="1"/>
  <c r="K8289" i="6"/>
  <c r="I8289" i="6" l="1"/>
  <c r="J8289" i="6"/>
  <c r="Q8290" i="6"/>
  <c r="K8290" i="6" l="1"/>
  <c r="R8290" i="6"/>
  <c r="S8290" i="6" s="1"/>
  <c r="T8290" i="6" s="1"/>
  <c r="Q8291" i="6" l="1"/>
  <c r="J8290" i="6"/>
  <c r="I8290" i="6"/>
  <c r="R8291" i="6" l="1"/>
  <c r="S8291" i="6" s="1"/>
  <c r="T8291" i="6" s="1"/>
  <c r="K8291" i="6"/>
  <c r="I8291" i="6" l="1"/>
  <c r="J8291" i="6"/>
  <c r="Q8292" i="6"/>
  <c r="K8292" i="6" l="1"/>
  <c r="R8292" i="6"/>
  <c r="S8292" i="6" s="1"/>
  <c r="T8292" i="6" s="1"/>
  <c r="Q8293" i="6" l="1"/>
  <c r="J8292" i="6"/>
  <c r="I8292" i="6"/>
  <c r="R8293" i="6" l="1"/>
  <c r="S8293" i="6" s="1"/>
  <c r="T8293" i="6" s="1"/>
  <c r="K8293" i="6"/>
  <c r="I8293" i="6" l="1"/>
  <c r="J8293" i="6"/>
  <c r="Q8294" i="6"/>
  <c r="K8294" i="6" l="1"/>
  <c r="R8294" i="6"/>
  <c r="S8294" i="6" s="1"/>
  <c r="T8294" i="6" s="1"/>
  <c r="Q8295" i="6" l="1"/>
  <c r="I8294" i="6"/>
  <c r="J8294" i="6"/>
  <c r="R8295" i="6" l="1"/>
  <c r="S8295" i="6" s="1"/>
  <c r="T8295" i="6" s="1"/>
  <c r="K8295" i="6"/>
  <c r="I8295" i="6" l="1"/>
  <c r="J8295" i="6"/>
  <c r="Q8296" i="6"/>
  <c r="K8296" i="6" l="1"/>
  <c r="R8296" i="6"/>
  <c r="S8296" i="6" s="1"/>
  <c r="T8296" i="6" s="1"/>
  <c r="Q8297" i="6" l="1"/>
  <c r="I8296" i="6"/>
  <c r="J8296" i="6"/>
  <c r="R8297" i="6" l="1"/>
  <c r="S8297" i="6" s="1"/>
  <c r="T8297" i="6" s="1"/>
  <c r="K8297" i="6"/>
  <c r="I8297" i="6" l="1"/>
  <c r="J8297" i="6"/>
  <c r="Q8298" i="6"/>
  <c r="K8298" i="6" l="1"/>
  <c r="R8298" i="6"/>
  <c r="S8298" i="6" s="1"/>
  <c r="T8298" i="6" s="1"/>
  <c r="Q8299" i="6" l="1"/>
  <c r="J8298" i="6"/>
  <c r="I8298" i="6"/>
  <c r="R8299" i="6" l="1"/>
  <c r="S8299" i="6" s="1"/>
  <c r="T8299" i="6" s="1"/>
  <c r="K8299" i="6"/>
  <c r="I8299" i="6" l="1"/>
  <c r="J8299" i="6"/>
  <c r="Q8300" i="6"/>
  <c r="K8300" i="6" l="1"/>
  <c r="R8300" i="6"/>
  <c r="S8300" i="6" s="1"/>
  <c r="T8300" i="6" s="1"/>
  <c r="Q8301" i="6" l="1"/>
  <c r="I8300" i="6"/>
  <c r="J8300" i="6"/>
  <c r="R8301" i="6" l="1"/>
  <c r="S8301" i="6" s="1"/>
  <c r="T8301" i="6" s="1"/>
  <c r="K8301" i="6"/>
  <c r="I8301" i="6" l="1"/>
  <c r="J8301" i="6"/>
  <c r="Q8302" i="6"/>
  <c r="K8302" i="6" l="1"/>
  <c r="R8302" i="6"/>
  <c r="S8302" i="6" s="1"/>
  <c r="T8302" i="6" s="1"/>
  <c r="Q8303" i="6" l="1"/>
  <c r="I8302" i="6"/>
  <c r="J8302" i="6"/>
  <c r="R8303" i="6" l="1"/>
  <c r="S8303" i="6" s="1"/>
  <c r="T8303" i="6" s="1"/>
  <c r="K8303" i="6"/>
  <c r="I8303" i="6" l="1"/>
  <c r="J8303" i="6"/>
  <c r="Q8304" i="6"/>
  <c r="K8304" i="6" l="1"/>
  <c r="R8304" i="6"/>
  <c r="S8304" i="6" s="1"/>
  <c r="T8304" i="6" s="1"/>
  <c r="Q8305" i="6" l="1"/>
  <c r="I8304" i="6"/>
  <c r="J8304" i="6"/>
  <c r="R8305" i="6" l="1"/>
  <c r="S8305" i="6" s="1"/>
  <c r="T8305" i="6" s="1"/>
  <c r="K8305" i="6"/>
  <c r="I8305" i="6" l="1"/>
  <c r="J8305" i="6"/>
  <c r="Q8306" i="6"/>
  <c r="K8306" i="6" l="1"/>
  <c r="R8306" i="6"/>
  <c r="S8306" i="6" s="1"/>
  <c r="T8306" i="6" s="1"/>
  <c r="Q8307" i="6" l="1"/>
  <c r="J8306" i="6"/>
  <c r="I8306" i="6"/>
  <c r="R8307" i="6" l="1"/>
  <c r="S8307" i="6" s="1"/>
  <c r="T8307" i="6" s="1"/>
  <c r="K8307" i="6"/>
  <c r="Q8308" i="6" l="1"/>
  <c r="I8307" i="6"/>
  <c r="J8307" i="6"/>
  <c r="K8308" i="6" l="1"/>
  <c r="R8308" i="6"/>
  <c r="S8308" i="6" s="1"/>
  <c r="T8308" i="6" s="1"/>
  <c r="Q8309" i="6" l="1"/>
  <c r="I8308" i="6"/>
  <c r="J8308" i="6"/>
  <c r="R8309" i="6" l="1"/>
  <c r="S8309" i="6" s="1"/>
  <c r="T8309" i="6" s="1"/>
  <c r="K8309" i="6"/>
  <c r="I8309" i="6" l="1"/>
  <c r="J8309" i="6"/>
  <c r="Q8310" i="6"/>
  <c r="K8310" i="6" l="1"/>
  <c r="R8310" i="6"/>
  <c r="S8310" i="6" s="1"/>
  <c r="T8310" i="6" s="1"/>
  <c r="Q8311" i="6" l="1"/>
  <c r="I8310" i="6"/>
  <c r="J8310" i="6"/>
  <c r="R8311" i="6" l="1"/>
  <c r="S8311" i="6" s="1"/>
  <c r="T8311" i="6" s="1"/>
  <c r="K8311" i="6"/>
  <c r="I8311" i="6" l="1"/>
  <c r="J8311" i="6"/>
  <c r="Q8312" i="6"/>
  <c r="K8312" i="6" l="1"/>
  <c r="R8312" i="6"/>
  <c r="S8312" i="6" s="1"/>
  <c r="T8312" i="6" s="1"/>
  <c r="Q8313" i="6" l="1"/>
  <c r="I8312" i="6"/>
  <c r="J8312" i="6"/>
  <c r="R8313" i="6" l="1"/>
  <c r="S8313" i="6" s="1"/>
  <c r="T8313" i="6" s="1"/>
  <c r="K8313" i="6"/>
  <c r="I8313" i="6" l="1"/>
  <c r="J8313" i="6"/>
  <c r="Q8314" i="6"/>
  <c r="K8314" i="6" l="1"/>
  <c r="R8314" i="6"/>
  <c r="S8314" i="6" s="1"/>
  <c r="T8314" i="6" s="1"/>
  <c r="Q8315" i="6" l="1"/>
  <c r="J8314" i="6"/>
  <c r="I8314" i="6"/>
  <c r="R8315" i="6" l="1"/>
  <c r="S8315" i="6" s="1"/>
  <c r="T8315" i="6" s="1"/>
  <c r="K8315" i="6"/>
  <c r="I8315" i="6" l="1"/>
  <c r="J8315" i="6"/>
  <c r="Q8316" i="6"/>
  <c r="K8316" i="6" l="1"/>
  <c r="R8316" i="6"/>
  <c r="S8316" i="6" s="1"/>
  <c r="T8316" i="6" s="1"/>
  <c r="Q8317" i="6" l="1"/>
  <c r="J8316" i="6"/>
  <c r="I8316" i="6"/>
  <c r="R8317" i="6" l="1"/>
  <c r="S8317" i="6" s="1"/>
  <c r="T8317" i="6" s="1"/>
  <c r="K8317" i="6"/>
  <c r="I8317" i="6" l="1"/>
  <c r="J8317" i="6"/>
  <c r="Q8318" i="6"/>
  <c r="K8318" i="6" l="1"/>
  <c r="R8318" i="6"/>
  <c r="S8318" i="6" s="1"/>
  <c r="T8318" i="6" s="1"/>
  <c r="Q8319" i="6" l="1"/>
  <c r="I8318" i="6"/>
  <c r="J8318" i="6"/>
  <c r="R8319" i="6" l="1"/>
  <c r="S8319" i="6" s="1"/>
  <c r="T8319" i="6" s="1"/>
  <c r="K8319" i="6"/>
  <c r="I8319" i="6" l="1"/>
  <c r="J8319" i="6"/>
  <c r="Q8320" i="6"/>
  <c r="K8320" i="6" l="1"/>
  <c r="R8320" i="6"/>
  <c r="S8320" i="6" s="1"/>
  <c r="T8320" i="6" s="1"/>
  <c r="Q8321" i="6" l="1"/>
  <c r="I8320" i="6"/>
  <c r="J8320" i="6"/>
  <c r="R8321" i="6" l="1"/>
  <c r="S8321" i="6" s="1"/>
  <c r="T8321" i="6" s="1"/>
  <c r="K8321" i="6"/>
  <c r="I8321" i="6" l="1"/>
  <c r="J8321" i="6"/>
  <c r="Q8322" i="6"/>
  <c r="K8322" i="6" l="1"/>
  <c r="R8322" i="6"/>
  <c r="S8322" i="6" s="1"/>
  <c r="T8322" i="6" s="1"/>
  <c r="Q8323" i="6" l="1"/>
  <c r="J8322" i="6"/>
  <c r="I8322" i="6"/>
  <c r="R8323" i="6" l="1"/>
  <c r="S8323" i="6" s="1"/>
  <c r="T8323" i="6" s="1"/>
  <c r="K8323" i="6"/>
  <c r="I8323" i="6" l="1"/>
  <c r="J8323" i="6"/>
  <c r="Q8324" i="6"/>
  <c r="K8324" i="6" l="1"/>
  <c r="R8324" i="6"/>
  <c r="S8324" i="6" s="1"/>
  <c r="T8324" i="6" s="1"/>
  <c r="Q8325" i="6" l="1"/>
  <c r="J8324" i="6"/>
  <c r="I8324" i="6"/>
  <c r="R8325" i="6" l="1"/>
  <c r="S8325" i="6" s="1"/>
  <c r="T8325" i="6" s="1"/>
  <c r="K8325" i="6"/>
  <c r="I8325" i="6" l="1"/>
  <c r="J8325" i="6"/>
  <c r="Q8326" i="6"/>
  <c r="K8326" i="6" l="1"/>
  <c r="R8326" i="6"/>
  <c r="S8326" i="6" s="1"/>
  <c r="T8326" i="6" s="1"/>
  <c r="Q8327" i="6" l="1"/>
  <c r="I8326" i="6"/>
  <c r="J8326" i="6"/>
  <c r="R8327" i="6" l="1"/>
  <c r="S8327" i="6" s="1"/>
  <c r="T8327" i="6" s="1"/>
  <c r="K8327" i="6"/>
  <c r="I8327" i="6" l="1"/>
  <c r="J8327" i="6"/>
  <c r="Q8328" i="6"/>
  <c r="K8328" i="6" l="1"/>
  <c r="R8328" i="6"/>
  <c r="S8328" i="6" s="1"/>
  <c r="T8328" i="6" s="1"/>
  <c r="Q8329" i="6" l="1"/>
  <c r="I8328" i="6"/>
  <c r="J8328" i="6"/>
  <c r="R8329" i="6" l="1"/>
  <c r="S8329" i="6" s="1"/>
  <c r="T8329" i="6" s="1"/>
  <c r="K8329" i="6"/>
  <c r="I8329" i="6" l="1"/>
  <c r="J8329" i="6"/>
  <c r="Q8330" i="6"/>
  <c r="K8330" i="6" l="1"/>
  <c r="R8330" i="6"/>
  <c r="S8330" i="6" s="1"/>
  <c r="T8330" i="6" s="1"/>
  <c r="Q8331" i="6" l="1"/>
  <c r="J8330" i="6"/>
  <c r="I8330" i="6"/>
  <c r="R8331" i="6" l="1"/>
  <c r="S8331" i="6" s="1"/>
  <c r="T8331" i="6" s="1"/>
  <c r="K8331" i="6"/>
  <c r="I8331" i="6" l="1"/>
  <c r="J8331" i="6"/>
  <c r="Q8332" i="6"/>
  <c r="K8332" i="6" l="1"/>
  <c r="R8332" i="6"/>
  <c r="S8332" i="6" s="1"/>
  <c r="T8332" i="6" s="1"/>
  <c r="Q8333" i="6" l="1"/>
  <c r="I8332" i="6"/>
  <c r="J8332" i="6"/>
  <c r="R8333" i="6" l="1"/>
  <c r="S8333" i="6" s="1"/>
  <c r="T8333" i="6" s="1"/>
  <c r="K8333" i="6"/>
  <c r="I8333" i="6" l="1"/>
  <c r="J8333" i="6"/>
  <c r="Q8334" i="6"/>
  <c r="K8334" i="6" l="1"/>
  <c r="R8334" i="6"/>
  <c r="S8334" i="6" s="1"/>
  <c r="T8334" i="6" s="1"/>
  <c r="Q8335" i="6" l="1"/>
  <c r="I8334" i="6"/>
  <c r="J8334" i="6"/>
  <c r="R8335" i="6" l="1"/>
  <c r="S8335" i="6" s="1"/>
  <c r="T8335" i="6" s="1"/>
  <c r="K8335" i="6"/>
  <c r="I8335" i="6" l="1"/>
  <c r="J8335" i="6"/>
  <c r="Q8336" i="6"/>
  <c r="K8336" i="6" l="1"/>
  <c r="R8336" i="6"/>
  <c r="S8336" i="6" s="1"/>
  <c r="T8336" i="6" s="1"/>
  <c r="Q8337" i="6" l="1"/>
  <c r="I8336" i="6"/>
  <c r="J8336" i="6"/>
  <c r="R8337" i="6" l="1"/>
  <c r="S8337" i="6" s="1"/>
  <c r="T8337" i="6" s="1"/>
  <c r="K8337" i="6"/>
  <c r="I8337" i="6" l="1"/>
  <c r="J8337" i="6"/>
  <c r="Q8338" i="6"/>
  <c r="K8338" i="6" l="1"/>
  <c r="R8338" i="6"/>
  <c r="S8338" i="6" s="1"/>
  <c r="T8338" i="6" s="1"/>
  <c r="Q8339" i="6" l="1"/>
  <c r="J8338" i="6"/>
  <c r="I8338" i="6"/>
  <c r="R8339" i="6" l="1"/>
  <c r="S8339" i="6" s="1"/>
  <c r="T8339" i="6" s="1"/>
  <c r="K8339" i="6"/>
  <c r="I8339" i="6" l="1"/>
  <c r="J8339" i="6"/>
  <c r="Q8340" i="6"/>
  <c r="K8340" i="6" l="1"/>
  <c r="R8340" i="6"/>
  <c r="S8340" i="6" s="1"/>
  <c r="T8340" i="6" s="1"/>
  <c r="Q8341" i="6" l="1"/>
  <c r="I8340" i="6"/>
  <c r="J8340" i="6"/>
  <c r="R8341" i="6" l="1"/>
  <c r="S8341" i="6" s="1"/>
  <c r="T8341" i="6" s="1"/>
  <c r="K8341" i="6"/>
  <c r="I8341" i="6" l="1"/>
  <c r="J8341" i="6"/>
  <c r="Q8342" i="6"/>
  <c r="K8342" i="6" l="1"/>
  <c r="R8342" i="6"/>
  <c r="S8342" i="6" s="1"/>
  <c r="T8342" i="6" s="1"/>
  <c r="Q8343" i="6" l="1"/>
  <c r="I8342" i="6"/>
  <c r="J8342" i="6"/>
  <c r="R8343" i="6" l="1"/>
  <c r="S8343" i="6" s="1"/>
  <c r="T8343" i="6" s="1"/>
  <c r="K8343" i="6"/>
  <c r="I8343" i="6" l="1"/>
  <c r="J8343" i="6"/>
  <c r="Q8344" i="6"/>
  <c r="K8344" i="6" l="1"/>
  <c r="R8344" i="6"/>
  <c r="S8344" i="6" s="1"/>
  <c r="T8344" i="6" s="1"/>
  <c r="Q8345" i="6" l="1"/>
  <c r="I8344" i="6"/>
  <c r="J8344" i="6"/>
  <c r="R8345" i="6" l="1"/>
  <c r="S8345" i="6" s="1"/>
  <c r="T8345" i="6" s="1"/>
  <c r="K8345" i="6"/>
  <c r="I8345" i="6" l="1"/>
  <c r="J8345" i="6"/>
  <c r="Q8346" i="6"/>
  <c r="K8346" i="6" l="1"/>
  <c r="R8346" i="6"/>
  <c r="S8346" i="6" s="1"/>
  <c r="T8346" i="6" s="1"/>
  <c r="Q8347" i="6" l="1"/>
  <c r="J8346" i="6"/>
  <c r="I8346" i="6"/>
  <c r="R8347" i="6" l="1"/>
  <c r="S8347" i="6" s="1"/>
  <c r="T8347" i="6" s="1"/>
  <c r="K8347" i="6"/>
  <c r="I8347" i="6" l="1"/>
  <c r="J8347" i="6"/>
  <c r="Q8348" i="6"/>
  <c r="K8348" i="6" l="1"/>
  <c r="R8348" i="6"/>
  <c r="S8348" i="6" s="1"/>
  <c r="T8348" i="6" s="1"/>
  <c r="Q8349" i="6" l="1"/>
  <c r="J8348" i="6"/>
  <c r="I8348" i="6"/>
  <c r="R8349" i="6" l="1"/>
  <c r="S8349" i="6" s="1"/>
  <c r="T8349" i="6" s="1"/>
  <c r="K8349" i="6"/>
  <c r="I8349" i="6" l="1"/>
  <c r="J8349" i="6"/>
  <c r="Q8350" i="6"/>
  <c r="K8350" i="6" l="1"/>
  <c r="R8350" i="6"/>
  <c r="S8350" i="6" s="1"/>
  <c r="T8350" i="6" s="1"/>
  <c r="I8350" i="6" l="1"/>
  <c r="J8350" i="6"/>
  <c r="Q8351" i="6"/>
  <c r="R8351" i="6" l="1"/>
  <c r="S8351" i="6" s="1"/>
  <c r="T8351" i="6" s="1"/>
  <c r="K8351" i="6"/>
  <c r="I8351" i="6" l="1"/>
  <c r="J8351" i="6"/>
  <c r="Q8352" i="6"/>
  <c r="K8352" i="6" l="1"/>
  <c r="R8352" i="6"/>
  <c r="S8352" i="6" s="1"/>
  <c r="T8352" i="6" s="1"/>
  <c r="Q8353" i="6" l="1"/>
  <c r="I8352" i="6"/>
  <c r="J8352" i="6"/>
  <c r="R8353" i="6" l="1"/>
  <c r="S8353" i="6" s="1"/>
  <c r="T8353" i="6" s="1"/>
  <c r="K8353" i="6"/>
  <c r="I8353" i="6" l="1"/>
  <c r="J8353" i="6"/>
  <c r="Q8354" i="6"/>
  <c r="K8354" i="6" l="1"/>
  <c r="R8354" i="6"/>
  <c r="S8354" i="6" s="1"/>
  <c r="T8354" i="6" s="1"/>
  <c r="J8354" i="6" l="1"/>
  <c r="I8354" i="6"/>
  <c r="Q8355" i="6"/>
  <c r="R8355" i="6" l="1"/>
  <c r="S8355" i="6" s="1"/>
  <c r="T8355" i="6" s="1"/>
  <c r="K8355" i="6"/>
  <c r="I8355" i="6" l="1"/>
  <c r="J8355" i="6"/>
  <c r="Q8356" i="6"/>
  <c r="K8356" i="6" l="1"/>
  <c r="R8356" i="6"/>
  <c r="S8356" i="6" s="1"/>
  <c r="T8356" i="6" s="1"/>
  <c r="Q8357" i="6" l="1"/>
  <c r="J8356" i="6"/>
  <c r="I8356" i="6"/>
  <c r="R8357" i="6" l="1"/>
  <c r="S8357" i="6" s="1"/>
  <c r="T8357" i="6" s="1"/>
  <c r="K8357" i="6"/>
  <c r="I8357" i="6" l="1"/>
  <c r="J8357" i="6"/>
  <c r="Q8358" i="6"/>
  <c r="K8358" i="6" l="1"/>
  <c r="R8358" i="6"/>
  <c r="S8358" i="6" s="1"/>
  <c r="T8358" i="6" s="1"/>
  <c r="Q8359" i="6" l="1"/>
  <c r="I8358" i="6"/>
  <c r="J8358" i="6"/>
  <c r="R8359" i="6" l="1"/>
  <c r="S8359" i="6" s="1"/>
  <c r="T8359" i="6" s="1"/>
  <c r="K8359" i="6"/>
  <c r="I8359" i="6" l="1"/>
  <c r="J8359" i="6"/>
  <c r="Q8360" i="6"/>
  <c r="K8360" i="6" l="1"/>
  <c r="R8360" i="6"/>
  <c r="S8360" i="6" s="1"/>
  <c r="T8360" i="6" s="1"/>
  <c r="Q8361" i="6" l="1"/>
  <c r="I8360" i="6"/>
  <c r="J8360" i="6"/>
  <c r="R8361" i="6" l="1"/>
  <c r="S8361" i="6" s="1"/>
  <c r="T8361" i="6" s="1"/>
  <c r="K8361" i="6"/>
  <c r="I8361" i="6" l="1"/>
  <c r="J8361" i="6"/>
  <c r="Q8362" i="6"/>
  <c r="K8362" i="6" l="1"/>
  <c r="R8362" i="6"/>
  <c r="S8362" i="6" s="1"/>
  <c r="T8362" i="6" s="1"/>
  <c r="J8362" i="6" l="1"/>
  <c r="I8362" i="6"/>
  <c r="Q8363" i="6"/>
  <c r="R8363" i="6" l="1"/>
  <c r="S8363" i="6" s="1"/>
  <c r="T8363" i="6" s="1"/>
  <c r="K8363" i="6"/>
  <c r="I8363" i="6" l="1"/>
  <c r="J8363" i="6"/>
  <c r="Q8364" i="6"/>
  <c r="K8364" i="6" l="1"/>
  <c r="R8364" i="6"/>
  <c r="S8364" i="6" s="1"/>
  <c r="T8364" i="6" s="1"/>
  <c r="Q8365" i="6" l="1"/>
  <c r="I8364" i="6"/>
  <c r="J8364" i="6"/>
  <c r="R8365" i="6" l="1"/>
  <c r="S8365" i="6" s="1"/>
  <c r="T8365" i="6" s="1"/>
  <c r="K8365" i="6"/>
  <c r="I8365" i="6" l="1"/>
  <c r="J8365" i="6"/>
  <c r="Q8366" i="6"/>
  <c r="K8366" i="6" l="1"/>
  <c r="R8366" i="6"/>
  <c r="S8366" i="6" s="1"/>
  <c r="T8366" i="6" s="1"/>
  <c r="Q8367" i="6" l="1"/>
  <c r="I8366" i="6"/>
  <c r="J8366" i="6"/>
  <c r="R8367" i="6" l="1"/>
  <c r="S8367" i="6" s="1"/>
  <c r="T8367" i="6" s="1"/>
  <c r="K8367" i="6"/>
  <c r="I8367" i="6" l="1"/>
  <c r="J8367" i="6"/>
  <c r="Q8368" i="6"/>
  <c r="K8368" i="6" l="1"/>
  <c r="R8368" i="6"/>
  <c r="S8368" i="6" s="1"/>
  <c r="T8368" i="6" s="1"/>
  <c r="Q8369" i="6" l="1"/>
  <c r="I8368" i="6"/>
  <c r="J8368" i="6"/>
  <c r="R8369" i="6" l="1"/>
  <c r="S8369" i="6" s="1"/>
  <c r="T8369" i="6" s="1"/>
  <c r="K8369" i="6"/>
  <c r="I8369" i="6" l="1"/>
  <c r="J8369" i="6"/>
  <c r="Q8370" i="6"/>
  <c r="K8370" i="6" l="1"/>
  <c r="R8370" i="6"/>
  <c r="S8370" i="6" s="1"/>
  <c r="T8370" i="6" s="1"/>
  <c r="J8370" i="6" l="1"/>
  <c r="I8370" i="6"/>
  <c r="Q8371" i="6"/>
  <c r="R8371" i="6" l="1"/>
  <c r="S8371" i="6" s="1"/>
  <c r="T8371" i="6" s="1"/>
  <c r="K8371" i="6"/>
  <c r="I8371" i="6" l="1"/>
  <c r="J8371" i="6"/>
  <c r="Q8372" i="6"/>
  <c r="K8372" i="6" l="1"/>
  <c r="R8372" i="6"/>
  <c r="S8372" i="6" s="1"/>
  <c r="T8372" i="6" s="1"/>
  <c r="Q8373" i="6" l="1"/>
  <c r="I8372" i="6"/>
  <c r="J8372" i="6"/>
  <c r="R8373" i="6" l="1"/>
  <c r="S8373" i="6" s="1"/>
  <c r="T8373" i="6" s="1"/>
  <c r="K8373" i="6"/>
  <c r="I8373" i="6" l="1"/>
  <c r="J8373" i="6"/>
  <c r="Q8374" i="6"/>
  <c r="K8374" i="6" l="1"/>
  <c r="R8374" i="6"/>
  <c r="S8374" i="6" s="1"/>
  <c r="T8374" i="6" s="1"/>
  <c r="Q8375" i="6" l="1"/>
  <c r="I8374" i="6"/>
  <c r="J8374" i="6"/>
  <c r="R8375" i="6" l="1"/>
  <c r="S8375" i="6" s="1"/>
  <c r="T8375" i="6" s="1"/>
  <c r="K8375" i="6"/>
  <c r="I8375" i="6" l="1"/>
  <c r="J8375" i="6"/>
  <c r="Q8376" i="6"/>
  <c r="K8376" i="6" l="1"/>
  <c r="R8376" i="6"/>
  <c r="S8376" i="6" s="1"/>
  <c r="T8376" i="6" s="1"/>
  <c r="Q8377" i="6" l="1"/>
  <c r="I8376" i="6"/>
  <c r="J8376" i="6"/>
  <c r="R8377" i="6" l="1"/>
  <c r="S8377" i="6" s="1"/>
  <c r="T8377" i="6" s="1"/>
  <c r="K8377" i="6"/>
  <c r="I8377" i="6" l="1"/>
  <c r="J8377" i="6"/>
  <c r="Q8378" i="6"/>
  <c r="K8378" i="6" l="1"/>
  <c r="R8378" i="6"/>
  <c r="S8378" i="6" s="1"/>
  <c r="T8378" i="6" s="1"/>
  <c r="Q8379" i="6" l="1"/>
  <c r="J8378" i="6"/>
  <c r="I8378" i="6"/>
  <c r="R8379" i="6" l="1"/>
  <c r="S8379" i="6" s="1"/>
  <c r="T8379" i="6" s="1"/>
  <c r="K8379" i="6"/>
  <c r="I8379" i="6" l="1"/>
  <c r="J8379" i="6"/>
  <c r="Q8380" i="6"/>
  <c r="K8380" i="6" l="1"/>
  <c r="R8380" i="6"/>
  <c r="S8380" i="6" s="1"/>
  <c r="T8380" i="6" s="1"/>
  <c r="Q8381" i="6" l="1"/>
  <c r="J8380" i="6"/>
  <c r="I8380" i="6"/>
  <c r="R8381" i="6" l="1"/>
  <c r="S8381" i="6" s="1"/>
  <c r="T8381" i="6" s="1"/>
  <c r="K8381" i="6"/>
  <c r="I8381" i="6" l="1"/>
  <c r="J8381" i="6"/>
  <c r="Q8382" i="6"/>
  <c r="K8382" i="6" l="1"/>
  <c r="R8382" i="6"/>
  <c r="S8382" i="6" s="1"/>
  <c r="T8382" i="6" s="1"/>
  <c r="Q8383" i="6" l="1"/>
  <c r="I8382" i="6"/>
  <c r="J8382" i="6"/>
  <c r="R8383" i="6" l="1"/>
  <c r="S8383" i="6" s="1"/>
  <c r="T8383" i="6" s="1"/>
  <c r="K8383" i="6"/>
  <c r="Q8384" i="6" l="1"/>
  <c r="I8383" i="6"/>
  <c r="J8383" i="6"/>
  <c r="K8384" i="6" l="1"/>
  <c r="R8384" i="6"/>
  <c r="S8384" i="6" s="1"/>
  <c r="T8384" i="6" s="1"/>
  <c r="Q8385" i="6" l="1"/>
  <c r="I8384" i="6"/>
  <c r="J8384" i="6"/>
  <c r="R8385" i="6" l="1"/>
  <c r="S8385" i="6" s="1"/>
  <c r="T8385" i="6" s="1"/>
  <c r="K8385" i="6"/>
  <c r="I8385" i="6" l="1"/>
  <c r="J8385" i="6"/>
  <c r="Q8386" i="6"/>
  <c r="K8386" i="6" l="1"/>
  <c r="R8386" i="6"/>
  <c r="S8386" i="6" s="1"/>
  <c r="T8386" i="6" s="1"/>
  <c r="Q8387" i="6" l="1"/>
  <c r="J8386" i="6"/>
  <c r="I8386" i="6"/>
  <c r="R8387" i="6" l="1"/>
  <c r="S8387" i="6" s="1"/>
  <c r="T8387" i="6" s="1"/>
  <c r="K8387" i="6"/>
  <c r="Q8388" i="6" l="1"/>
  <c r="I8387" i="6"/>
  <c r="J8387" i="6"/>
  <c r="K8388" i="6" l="1"/>
  <c r="R8388" i="6"/>
  <c r="S8388" i="6" s="1"/>
  <c r="T8388" i="6" s="1"/>
  <c r="Q8389" i="6" l="1"/>
  <c r="J8388" i="6"/>
  <c r="I8388" i="6"/>
  <c r="R8389" i="6" l="1"/>
  <c r="S8389" i="6" s="1"/>
  <c r="T8389" i="6" s="1"/>
  <c r="K8389" i="6"/>
  <c r="I8389" i="6" l="1"/>
  <c r="J8389" i="6"/>
  <c r="Q8390" i="6"/>
  <c r="K8390" i="6" l="1"/>
  <c r="R8390" i="6"/>
  <c r="S8390" i="6" s="1"/>
  <c r="T8390" i="6" s="1"/>
  <c r="Q8391" i="6" l="1"/>
  <c r="I8390" i="6"/>
  <c r="J8390" i="6"/>
  <c r="R8391" i="6" l="1"/>
  <c r="S8391" i="6" s="1"/>
  <c r="T8391" i="6" s="1"/>
  <c r="K8391" i="6"/>
  <c r="I8391" i="6" l="1"/>
  <c r="J8391" i="6"/>
  <c r="Q8392" i="6"/>
  <c r="K8392" i="6" l="1"/>
  <c r="R8392" i="6"/>
  <c r="S8392" i="6" s="1"/>
  <c r="T8392" i="6" s="1"/>
  <c r="Q8393" i="6" l="1"/>
  <c r="I8392" i="6"/>
  <c r="J8392" i="6"/>
  <c r="R8393" i="6" l="1"/>
  <c r="S8393" i="6" s="1"/>
  <c r="T8393" i="6" s="1"/>
  <c r="K8393" i="6"/>
  <c r="I8393" i="6" l="1"/>
  <c r="J8393" i="6"/>
  <c r="Q8394" i="6"/>
  <c r="K8394" i="6" l="1"/>
  <c r="R8394" i="6"/>
  <c r="S8394" i="6" s="1"/>
  <c r="T8394" i="6" s="1"/>
  <c r="J8394" i="6" l="1"/>
  <c r="I8394" i="6"/>
  <c r="Q8395" i="6"/>
  <c r="R8395" i="6" l="1"/>
  <c r="S8395" i="6" s="1"/>
  <c r="T8395" i="6" s="1"/>
  <c r="K8395" i="6"/>
  <c r="I8395" i="6" l="1"/>
  <c r="J8395" i="6"/>
  <c r="Q8396" i="6"/>
  <c r="K8396" i="6" l="1"/>
  <c r="R8396" i="6"/>
  <c r="S8396" i="6" s="1"/>
  <c r="T8396" i="6" s="1"/>
  <c r="I8396" i="6" l="1"/>
  <c r="J8396" i="6"/>
  <c r="Q8397" i="6"/>
  <c r="R8397" i="6" l="1"/>
  <c r="S8397" i="6" s="1"/>
  <c r="T8397" i="6" s="1"/>
  <c r="K8397" i="6"/>
  <c r="I8397" i="6" l="1"/>
  <c r="J8397" i="6"/>
  <c r="Q8398" i="6"/>
  <c r="K8398" i="6" l="1"/>
  <c r="R8398" i="6"/>
  <c r="S8398" i="6" s="1"/>
  <c r="T8398" i="6" s="1"/>
  <c r="Q8399" i="6" l="1"/>
  <c r="I8398" i="6"/>
  <c r="J8398" i="6"/>
  <c r="R8399" i="6" l="1"/>
  <c r="S8399" i="6" s="1"/>
  <c r="T8399" i="6" s="1"/>
  <c r="K8399" i="6"/>
  <c r="I8399" i="6" l="1"/>
  <c r="J8399" i="6"/>
  <c r="Q8400" i="6"/>
  <c r="K8400" i="6" l="1"/>
  <c r="R8400" i="6"/>
  <c r="S8400" i="6" s="1"/>
  <c r="T8400" i="6" s="1"/>
  <c r="Q8401" i="6" l="1"/>
  <c r="I8400" i="6"/>
  <c r="J8400" i="6"/>
  <c r="R8401" i="6" l="1"/>
  <c r="S8401" i="6" s="1"/>
  <c r="T8401" i="6" s="1"/>
  <c r="K8401" i="6"/>
  <c r="I8401" i="6" l="1"/>
  <c r="J8401" i="6"/>
  <c r="Q8402" i="6"/>
  <c r="K8402" i="6" l="1"/>
  <c r="R8402" i="6"/>
  <c r="S8402" i="6" s="1"/>
  <c r="T8402" i="6" s="1"/>
  <c r="Q8403" i="6" l="1"/>
  <c r="J8402" i="6"/>
  <c r="I8402" i="6"/>
  <c r="R8403" i="6" l="1"/>
  <c r="S8403" i="6" s="1"/>
  <c r="T8403" i="6" s="1"/>
  <c r="K8403" i="6"/>
  <c r="I8403" i="6" l="1"/>
  <c r="J8403" i="6"/>
  <c r="Q8404" i="6"/>
  <c r="K8404" i="6" l="1"/>
  <c r="R8404" i="6"/>
  <c r="S8404" i="6" s="1"/>
  <c r="T8404" i="6" s="1"/>
  <c r="Q8405" i="6" l="1"/>
  <c r="I8404" i="6"/>
  <c r="J8404" i="6"/>
  <c r="R8405" i="6" l="1"/>
  <c r="S8405" i="6" s="1"/>
  <c r="T8405" i="6" s="1"/>
  <c r="K8405" i="6"/>
  <c r="I8405" i="6" l="1"/>
  <c r="J8405" i="6"/>
  <c r="Q8406" i="6"/>
  <c r="K8406" i="6" l="1"/>
  <c r="R8406" i="6"/>
  <c r="S8406" i="6" s="1"/>
  <c r="T8406" i="6" s="1"/>
  <c r="Q8407" i="6" l="1"/>
  <c r="I8406" i="6"/>
  <c r="J8406" i="6"/>
  <c r="R8407" i="6" l="1"/>
  <c r="S8407" i="6" s="1"/>
  <c r="T8407" i="6" s="1"/>
  <c r="K8407" i="6"/>
  <c r="I8407" i="6" l="1"/>
  <c r="J8407" i="6"/>
  <c r="Q8408" i="6"/>
  <c r="K8408" i="6" l="1"/>
  <c r="R8408" i="6"/>
  <c r="S8408" i="6" s="1"/>
  <c r="T8408" i="6" s="1"/>
  <c r="I8408" i="6" l="1"/>
  <c r="J8408" i="6"/>
  <c r="Q8409" i="6"/>
  <c r="R8409" i="6" l="1"/>
  <c r="S8409" i="6" s="1"/>
  <c r="T8409" i="6" s="1"/>
  <c r="K8409" i="6"/>
  <c r="I8409" i="6" l="1"/>
  <c r="J8409" i="6"/>
  <c r="Q8410" i="6"/>
  <c r="K8410" i="6" l="1"/>
  <c r="R8410" i="6"/>
  <c r="S8410" i="6" s="1"/>
  <c r="T8410" i="6" s="1"/>
  <c r="Q8411" i="6" l="1"/>
  <c r="J8410" i="6"/>
  <c r="I8410" i="6"/>
  <c r="R8411" i="6" l="1"/>
  <c r="S8411" i="6" s="1"/>
  <c r="T8411" i="6" s="1"/>
  <c r="K8411" i="6"/>
  <c r="I8411" i="6" l="1"/>
  <c r="J8411" i="6"/>
  <c r="Q8412" i="6"/>
  <c r="K8412" i="6" l="1"/>
  <c r="R8412" i="6"/>
  <c r="S8412" i="6" s="1"/>
  <c r="T8412" i="6" s="1"/>
  <c r="Q8413" i="6" l="1"/>
  <c r="J8412" i="6"/>
  <c r="I8412" i="6"/>
  <c r="R8413" i="6" l="1"/>
  <c r="S8413" i="6" s="1"/>
  <c r="T8413" i="6" s="1"/>
  <c r="K8413" i="6"/>
  <c r="I8413" i="6" l="1"/>
  <c r="J8413" i="6"/>
  <c r="Q8414" i="6"/>
  <c r="K8414" i="6" l="1"/>
  <c r="R8414" i="6"/>
  <c r="S8414" i="6" s="1"/>
  <c r="T8414" i="6" s="1"/>
  <c r="I8414" i="6" l="1"/>
  <c r="J8414" i="6"/>
  <c r="Q8415" i="6"/>
  <c r="R8415" i="6" l="1"/>
  <c r="S8415" i="6" s="1"/>
  <c r="T8415" i="6" s="1"/>
  <c r="K8415" i="6"/>
  <c r="I8415" i="6" l="1"/>
  <c r="J8415" i="6"/>
  <c r="Q8416" i="6"/>
  <c r="K8416" i="6" l="1"/>
  <c r="R8416" i="6"/>
  <c r="S8416" i="6" s="1"/>
  <c r="T8416" i="6" s="1"/>
  <c r="I8416" i="6" l="1"/>
  <c r="J8416" i="6"/>
  <c r="Q8417" i="6"/>
  <c r="R8417" i="6" l="1"/>
  <c r="S8417" i="6" s="1"/>
  <c r="T8417" i="6" s="1"/>
  <c r="K8417" i="6"/>
  <c r="I8417" i="6" l="1"/>
  <c r="J8417" i="6"/>
  <c r="Q8418" i="6"/>
  <c r="K8418" i="6" l="1"/>
  <c r="R8418" i="6"/>
  <c r="S8418" i="6" s="1"/>
  <c r="T8418" i="6" s="1"/>
  <c r="Q8419" i="6" l="1"/>
  <c r="J8418" i="6"/>
  <c r="I8418" i="6"/>
  <c r="R8419" i="6" l="1"/>
  <c r="S8419" i="6" s="1"/>
  <c r="T8419" i="6" s="1"/>
  <c r="K8419" i="6"/>
  <c r="I8419" i="6" l="1"/>
  <c r="J8419" i="6"/>
  <c r="Q8420" i="6"/>
  <c r="K8420" i="6" l="1"/>
  <c r="R8420" i="6"/>
  <c r="S8420" i="6" s="1"/>
  <c r="T8420" i="6" s="1"/>
  <c r="Q8421" i="6" l="1"/>
  <c r="J8420" i="6"/>
  <c r="I8420" i="6"/>
  <c r="R8421" i="6" l="1"/>
  <c r="S8421" i="6" s="1"/>
  <c r="T8421" i="6" s="1"/>
  <c r="K8421" i="6"/>
  <c r="I8421" i="6" l="1"/>
  <c r="J8421" i="6"/>
  <c r="Q8422" i="6"/>
  <c r="K8422" i="6" l="1"/>
  <c r="R8422" i="6"/>
  <c r="S8422" i="6" s="1"/>
  <c r="T8422" i="6" s="1"/>
  <c r="Q8423" i="6" l="1"/>
  <c r="I8422" i="6"/>
  <c r="J8422" i="6"/>
  <c r="R8423" i="6" l="1"/>
  <c r="S8423" i="6" s="1"/>
  <c r="T8423" i="6" s="1"/>
  <c r="K8423" i="6"/>
  <c r="I8423" i="6" l="1"/>
  <c r="J8423" i="6"/>
  <c r="Q8424" i="6"/>
  <c r="K8424" i="6" l="1"/>
  <c r="R8424" i="6"/>
  <c r="S8424" i="6" s="1"/>
  <c r="T8424" i="6" s="1"/>
  <c r="Q8425" i="6" l="1"/>
  <c r="I8424" i="6"/>
  <c r="J8424" i="6"/>
  <c r="R8425" i="6" l="1"/>
  <c r="S8425" i="6" s="1"/>
  <c r="T8425" i="6" s="1"/>
  <c r="K8425" i="6"/>
  <c r="I8425" i="6" l="1"/>
  <c r="J8425" i="6"/>
  <c r="Q8426" i="6"/>
  <c r="K8426" i="6" l="1"/>
  <c r="R8426" i="6"/>
  <c r="S8426" i="6" s="1"/>
  <c r="T8426" i="6" s="1"/>
  <c r="Q8427" i="6" l="1"/>
  <c r="J8426" i="6"/>
  <c r="I8426" i="6"/>
  <c r="R8427" i="6" l="1"/>
  <c r="S8427" i="6" s="1"/>
  <c r="T8427" i="6" s="1"/>
  <c r="K8427" i="6"/>
  <c r="I8427" i="6" l="1"/>
  <c r="J8427" i="6"/>
  <c r="Q8428" i="6"/>
  <c r="K8428" i="6" l="1"/>
  <c r="R8428" i="6"/>
  <c r="S8428" i="6" s="1"/>
  <c r="T8428" i="6" s="1"/>
  <c r="Q8429" i="6" l="1"/>
  <c r="I8428" i="6"/>
  <c r="J8428" i="6"/>
  <c r="R8429" i="6" l="1"/>
  <c r="S8429" i="6" s="1"/>
  <c r="T8429" i="6" s="1"/>
  <c r="K8429" i="6"/>
  <c r="I8429" i="6" l="1"/>
  <c r="J8429" i="6"/>
  <c r="Q8430" i="6"/>
  <c r="K8430" i="6" l="1"/>
  <c r="R8430" i="6"/>
  <c r="S8430" i="6" s="1"/>
  <c r="T8430" i="6" s="1"/>
  <c r="Q8431" i="6" l="1"/>
  <c r="I8430" i="6"/>
  <c r="J8430" i="6"/>
  <c r="R8431" i="6" l="1"/>
  <c r="S8431" i="6" s="1"/>
  <c r="T8431" i="6" s="1"/>
  <c r="K8431" i="6"/>
  <c r="I8431" i="6" l="1"/>
  <c r="J8431" i="6"/>
  <c r="Q8432" i="6"/>
  <c r="K8432" i="6" l="1"/>
  <c r="R8432" i="6"/>
  <c r="S8432" i="6" s="1"/>
  <c r="T8432" i="6" s="1"/>
  <c r="Q8433" i="6" l="1"/>
  <c r="I8432" i="6"/>
  <c r="J8432" i="6"/>
  <c r="R8433" i="6" l="1"/>
  <c r="S8433" i="6" s="1"/>
  <c r="T8433" i="6" s="1"/>
  <c r="K8433" i="6"/>
  <c r="I8433" i="6" l="1"/>
  <c r="J8433" i="6"/>
  <c r="Q8434" i="6"/>
  <c r="K8434" i="6" l="1"/>
  <c r="R8434" i="6"/>
  <c r="S8434" i="6" s="1"/>
  <c r="T8434" i="6" s="1"/>
  <c r="J8434" i="6" l="1"/>
  <c r="I8434" i="6"/>
  <c r="Q8435" i="6"/>
  <c r="R8435" i="6" l="1"/>
  <c r="S8435" i="6" s="1"/>
  <c r="T8435" i="6" s="1"/>
  <c r="K8435" i="6"/>
  <c r="I8435" i="6" l="1"/>
  <c r="J8435" i="6"/>
  <c r="Q8436" i="6"/>
  <c r="K8436" i="6" l="1"/>
  <c r="R8436" i="6"/>
  <c r="S8436" i="6" s="1"/>
  <c r="T8436" i="6" s="1"/>
  <c r="Q8437" i="6" l="1"/>
  <c r="I8436" i="6"/>
  <c r="J8436" i="6"/>
  <c r="R8437" i="6" l="1"/>
  <c r="S8437" i="6" s="1"/>
  <c r="T8437" i="6" s="1"/>
  <c r="K8437" i="6"/>
  <c r="I8437" i="6" l="1"/>
  <c r="J8437" i="6"/>
  <c r="Q8438" i="6"/>
  <c r="K8438" i="6" l="1"/>
  <c r="R8438" i="6"/>
  <c r="S8438" i="6" s="1"/>
  <c r="T8438" i="6" s="1"/>
  <c r="Q8439" i="6" l="1"/>
  <c r="I8438" i="6"/>
  <c r="J8438" i="6"/>
  <c r="R8439" i="6" l="1"/>
  <c r="S8439" i="6" s="1"/>
  <c r="T8439" i="6" s="1"/>
  <c r="K8439" i="6"/>
  <c r="I8439" i="6" l="1"/>
  <c r="J8439" i="6"/>
  <c r="Q8440" i="6"/>
  <c r="K8440" i="6" l="1"/>
  <c r="R8440" i="6"/>
  <c r="S8440" i="6" s="1"/>
  <c r="T8440" i="6" s="1"/>
  <c r="Q8441" i="6" l="1"/>
  <c r="I8440" i="6"/>
  <c r="J8440" i="6"/>
  <c r="R8441" i="6" l="1"/>
  <c r="S8441" i="6" s="1"/>
  <c r="T8441" i="6" s="1"/>
  <c r="K8441" i="6"/>
  <c r="I8441" i="6" l="1"/>
  <c r="J8441" i="6"/>
  <c r="Q8442" i="6"/>
  <c r="K8442" i="6" l="1"/>
  <c r="R8442" i="6"/>
  <c r="S8442" i="6" s="1"/>
  <c r="T8442" i="6" s="1"/>
  <c r="Q8443" i="6" l="1"/>
  <c r="J8442" i="6"/>
  <c r="I8442" i="6"/>
  <c r="R8443" i="6" l="1"/>
  <c r="S8443" i="6" s="1"/>
  <c r="T8443" i="6" s="1"/>
  <c r="K8443" i="6"/>
  <c r="I8443" i="6" l="1"/>
  <c r="J8443" i="6"/>
  <c r="Q8444" i="6"/>
  <c r="K8444" i="6" l="1"/>
  <c r="R8444" i="6"/>
  <c r="S8444" i="6" s="1"/>
  <c r="T8444" i="6" s="1"/>
  <c r="Q8445" i="6" l="1"/>
  <c r="J8444" i="6"/>
  <c r="I8444" i="6"/>
  <c r="R8445" i="6" l="1"/>
  <c r="S8445" i="6" s="1"/>
  <c r="T8445" i="6" s="1"/>
  <c r="K8445" i="6"/>
  <c r="I8445" i="6" l="1"/>
  <c r="J8445" i="6"/>
  <c r="Q8446" i="6"/>
  <c r="K8446" i="6" l="1"/>
  <c r="R8446" i="6"/>
  <c r="S8446" i="6" s="1"/>
  <c r="T8446" i="6" s="1"/>
  <c r="Q8447" i="6" l="1"/>
  <c r="I8446" i="6"/>
  <c r="J8446" i="6"/>
  <c r="R8447" i="6" l="1"/>
  <c r="S8447" i="6" s="1"/>
  <c r="T8447" i="6" s="1"/>
  <c r="K8447" i="6"/>
  <c r="I8447" i="6" l="1"/>
  <c r="J8447" i="6"/>
  <c r="Q8448" i="6"/>
  <c r="K8448" i="6" l="1"/>
  <c r="R8448" i="6"/>
  <c r="S8448" i="6" s="1"/>
  <c r="T8448" i="6" s="1"/>
  <c r="Q8449" i="6" l="1"/>
  <c r="I8448" i="6"/>
  <c r="J8448" i="6"/>
  <c r="R8449" i="6" l="1"/>
  <c r="S8449" i="6" s="1"/>
  <c r="T8449" i="6" s="1"/>
  <c r="K8449" i="6"/>
  <c r="I8449" i="6" l="1"/>
  <c r="J8449" i="6"/>
  <c r="Q8450" i="6"/>
  <c r="K8450" i="6" l="1"/>
  <c r="R8450" i="6"/>
  <c r="S8450" i="6" s="1"/>
  <c r="T8450" i="6" s="1"/>
  <c r="Q8451" i="6" l="1"/>
  <c r="J8450" i="6"/>
  <c r="I8450" i="6"/>
  <c r="R8451" i="6" l="1"/>
  <c r="S8451" i="6" s="1"/>
  <c r="T8451" i="6" s="1"/>
  <c r="K8451" i="6"/>
  <c r="I8451" i="6" l="1"/>
  <c r="J8451" i="6"/>
  <c r="Q8452" i="6"/>
  <c r="K8452" i="6" l="1"/>
  <c r="R8452" i="6"/>
  <c r="S8452" i="6" s="1"/>
  <c r="T8452" i="6" s="1"/>
  <c r="Q8453" i="6" l="1"/>
  <c r="I8452" i="6"/>
  <c r="J8452" i="6"/>
  <c r="R8453" i="6" l="1"/>
  <c r="S8453" i="6" s="1"/>
  <c r="T8453" i="6" s="1"/>
  <c r="K8453" i="6"/>
  <c r="I8453" i="6" l="1"/>
  <c r="J8453" i="6"/>
  <c r="Q8454" i="6"/>
  <c r="K8454" i="6" l="1"/>
  <c r="R8454" i="6"/>
  <c r="S8454" i="6" s="1"/>
  <c r="T8454" i="6" s="1"/>
  <c r="I8454" i="6" l="1"/>
  <c r="J8454" i="6"/>
  <c r="Q8455" i="6"/>
  <c r="R8455" i="6" l="1"/>
  <c r="S8455" i="6" s="1"/>
  <c r="T8455" i="6" s="1"/>
  <c r="K8455" i="6"/>
  <c r="I8455" i="6" l="1"/>
  <c r="J8455" i="6"/>
  <c r="Q8456" i="6"/>
  <c r="K8456" i="6" l="1"/>
  <c r="R8456" i="6"/>
  <c r="S8456" i="6" s="1"/>
  <c r="T8456" i="6" s="1"/>
  <c r="Q8457" i="6" l="1"/>
  <c r="I8456" i="6"/>
  <c r="J8456" i="6"/>
  <c r="R8457" i="6" l="1"/>
  <c r="S8457" i="6" s="1"/>
  <c r="T8457" i="6" s="1"/>
  <c r="K8457" i="6"/>
  <c r="I8457" i="6" l="1"/>
  <c r="J8457" i="6"/>
  <c r="Q8458" i="6"/>
  <c r="K8458" i="6" l="1"/>
  <c r="R8458" i="6"/>
  <c r="S8458" i="6" s="1"/>
  <c r="T8458" i="6" s="1"/>
  <c r="Q8459" i="6" l="1"/>
  <c r="J8458" i="6"/>
  <c r="I8458" i="6"/>
  <c r="R8459" i="6" l="1"/>
  <c r="S8459" i="6" s="1"/>
  <c r="T8459" i="6" s="1"/>
  <c r="K8459" i="6"/>
  <c r="I8459" i="6" l="1"/>
  <c r="J8459" i="6"/>
  <c r="Q8460" i="6"/>
  <c r="K8460" i="6" l="1"/>
  <c r="R8460" i="6"/>
  <c r="S8460" i="6" s="1"/>
  <c r="T8460" i="6" s="1"/>
  <c r="Q8461" i="6" l="1"/>
  <c r="I8460" i="6"/>
  <c r="J8460" i="6"/>
  <c r="R8461" i="6" l="1"/>
  <c r="S8461" i="6" s="1"/>
  <c r="T8461" i="6" s="1"/>
  <c r="K8461" i="6"/>
  <c r="I8461" i="6" l="1"/>
  <c r="J8461" i="6"/>
  <c r="Q8462" i="6"/>
  <c r="K8462" i="6" l="1"/>
  <c r="R8462" i="6"/>
  <c r="S8462" i="6" s="1"/>
  <c r="T8462" i="6" s="1"/>
  <c r="Q8463" i="6" l="1"/>
  <c r="I8462" i="6"/>
  <c r="J8462" i="6"/>
  <c r="R8463" i="6" l="1"/>
  <c r="S8463" i="6" s="1"/>
  <c r="T8463" i="6" s="1"/>
  <c r="K8463" i="6"/>
  <c r="I8463" i="6" l="1"/>
  <c r="J8463" i="6"/>
  <c r="Q8464" i="6"/>
  <c r="K8464" i="6" l="1"/>
  <c r="R8464" i="6"/>
  <c r="S8464" i="6" s="1"/>
  <c r="T8464" i="6" s="1"/>
  <c r="Q8465" i="6" l="1"/>
  <c r="I8464" i="6"/>
  <c r="J8464" i="6"/>
  <c r="R8465" i="6" l="1"/>
  <c r="S8465" i="6" s="1"/>
  <c r="T8465" i="6" s="1"/>
  <c r="K8465" i="6"/>
  <c r="I8465" i="6" l="1"/>
  <c r="J8465" i="6"/>
  <c r="Q8466" i="6"/>
  <c r="K8466" i="6" l="1"/>
  <c r="R8466" i="6"/>
  <c r="S8466" i="6" s="1"/>
  <c r="T8466" i="6" s="1"/>
  <c r="Q8467" i="6" l="1"/>
  <c r="J8466" i="6"/>
  <c r="I8466" i="6"/>
  <c r="R8467" i="6" l="1"/>
  <c r="S8467" i="6" s="1"/>
  <c r="T8467" i="6" s="1"/>
  <c r="K8467" i="6"/>
  <c r="I8467" i="6" l="1"/>
  <c r="J8467" i="6"/>
  <c r="Q8468" i="6"/>
  <c r="K8468" i="6" l="1"/>
  <c r="R8468" i="6"/>
  <c r="S8468" i="6" s="1"/>
  <c r="T8468" i="6" s="1"/>
  <c r="I8468" i="6" l="1"/>
  <c r="J8468" i="6"/>
  <c r="Q8469" i="6"/>
  <c r="R8469" i="6" l="1"/>
  <c r="S8469" i="6" s="1"/>
  <c r="T8469" i="6" s="1"/>
  <c r="K8469" i="6"/>
  <c r="I8469" i="6" l="1"/>
  <c r="J8469" i="6"/>
  <c r="Q8470" i="6"/>
  <c r="K8470" i="6" l="1"/>
  <c r="R8470" i="6"/>
  <c r="S8470" i="6" s="1"/>
  <c r="T8470" i="6" s="1"/>
  <c r="Q8471" i="6" l="1"/>
  <c r="I8470" i="6"/>
  <c r="J8470" i="6"/>
  <c r="R8471" i="6" l="1"/>
  <c r="S8471" i="6" s="1"/>
  <c r="T8471" i="6" s="1"/>
  <c r="K8471" i="6"/>
  <c r="I8471" i="6" l="1"/>
  <c r="J8471" i="6"/>
  <c r="Q8472" i="6"/>
  <c r="K8472" i="6" l="1"/>
  <c r="R8472" i="6"/>
  <c r="S8472" i="6" s="1"/>
  <c r="T8472" i="6" s="1"/>
  <c r="Q8473" i="6" l="1"/>
  <c r="I8472" i="6"/>
  <c r="J8472" i="6"/>
  <c r="R8473" i="6" l="1"/>
  <c r="S8473" i="6" s="1"/>
  <c r="T8473" i="6" s="1"/>
  <c r="K8473" i="6"/>
  <c r="I8473" i="6" l="1"/>
  <c r="J8473" i="6"/>
  <c r="Q8474" i="6"/>
  <c r="K8474" i="6" l="1"/>
  <c r="R8474" i="6"/>
  <c r="S8474" i="6" s="1"/>
  <c r="T8474" i="6" s="1"/>
  <c r="Q8475" i="6" l="1"/>
  <c r="J8474" i="6"/>
  <c r="I8474" i="6"/>
  <c r="R8475" i="6" l="1"/>
  <c r="S8475" i="6" s="1"/>
  <c r="T8475" i="6" s="1"/>
  <c r="K8475" i="6"/>
  <c r="Q8476" i="6" l="1"/>
  <c r="I8475" i="6"/>
  <c r="J8475" i="6"/>
  <c r="K8476" i="6" l="1"/>
  <c r="R8476" i="6"/>
  <c r="S8476" i="6" s="1"/>
  <c r="T8476" i="6" s="1"/>
  <c r="Q8477" i="6" l="1"/>
  <c r="J8476" i="6"/>
  <c r="I8476" i="6"/>
  <c r="R8477" i="6" l="1"/>
  <c r="S8477" i="6" s="1"/>
  <c r="T8477" i="6" s="1"/>
  <c r="K8477" i="6"/>
  <c r="I8477" i="6" l="1"/>
  <c r="J8477" i="6"/>
  <c r="Q8478" i="6"/>
  <c r="K8478" i="6" l="1"/>
  <c r="R8478" i="6"/>
  <c r="S8478" i="6" s="1"/>
  <c r="T8478" i="6" s="1"/>
  <c r="Q8479" i="6" l="1"/>
  <c r="I8478" i="6"/>
  <c r="J8478" i="6"/>
  <c r="R8479" i="6" l="1"/>
  <c r="S8479" i="6" s="1"/>
  <c r="T8479" i="6" s="1"/>
  <c r="K8479" i="6"/>
  <c r="I8479" i="6" l="1"/>
  <c r="J8479" i="6"/>
  <c r="Q8480" i="6"/>
  <c r="K8480" i="6" l="1"/>
  <c r="R8480" i="6"/>
  <c r="S8480" i="6" s="1"/>
  <c r="T8480" i="6" s="1"/>
  <c r="Q8481" i="6" l="1"/>
  <c r="I8480" i="6"/>
  <c r="J8480" i="6"/>
  <c r="R8481" i="6" l="1"/>
  <c r="S8481" i="6" s="1"/>
  <c r="T8481" i="6" s="1"/>
  <c r="K8481" i="6"/>
  <c r="I8481" i="6" l="1"/>
  <c r="J8481" i="6"/>
  <c r="Q8482" i="6"/>
  <c r="K8482" i="6" l="1"/>
  <c r="R8482" i="6"/>
  <c r="S8482" i="6" s="1"/>
  <c r="T8482" i="6" s="1"/>
  <c r="Q8483" i="6" l="1"/>
  <c r="J8482" i="6"/>
  <c r="I8482" i="6"/>
  <c r="R8483" i="6" l="1"/>
  <c r="S8483" i="6" s="1"/>
  <c r="T8483" i="6" s="1"/>
  <c r="K8483" i="6"/>
  <c r="I8483" i="6" l="1"/>
  <c r="J8483" i="6"/>
  <c r="Q8484" i="6"/>
  <c r="K8484" i="6" l="1"/>
  <c r="R8484" i="6"/>
  <c r="S8484" i="6" s="1"/>
  <c r="T8484" i="6" s="1"/>
  <c r="Q8485" i="6" l="1"/>
  <c r="J8484" i="6"/>
  <c r="I8484" i="6"/>
  <c r="R8485" i="6" l="1"/>
  <c r="S8485" i="6" s="1"/>
  <c r="T8485" i="6" s="1"/>
  <c r="K8485" i="6"/>
  <c r="I8485" i="6" l="1"/>
  <c r="J8485" i="6"/>
  <c r="Q8486" i="6"/>
  <c r="K8486" i="6" l="1"/>
  <c r="R8486" i="6"/>
  <c r="S8486" i="6" s="1"/>
  <c r="T8486" i="6" s="1"/>
  <c r="Q8487" i="6" l="1"/>
  <c r="I8486" i="6"/>
  <c r="J8486" i="6"/>
  <c r="R8487" i="6" l="1"/>
  <c r="S8487" i="6" s="1"/>
  <c r="T8487" i="6" s="1"/>
  <c r="K8487" i="6"/>
  <c r="I8487" i="6" l="1"/>
  <c r="J8487" i="6"/>
  <c r="Q8488" i="6"/>
  <c r="K8488" i="6" l="1"/>
  <c r="R8488" i="6"/>
  <c r="S8488" i="6" s="1"/>
  <c r="T8488" i="6" s="1"/>
  <c r="Q8489" i="6" l="1"/>
  <c r="I8488" i="6"/>
  <c r="J8488" i="6"/>
  <c r="R8489" i="6" l="1"/>
  <c r="S8489" i="6" s="1"/>
  <c r="T8489" i="6" s="1"/>
  <c r="K8489" i="6"/>
  <c r="I8489" i="6" l="1"/>
  <c r="J8489" i="6"/>
  <c r="Q8490" i="6"/>
  <c r="K8490" i="6" l="1"/>
  <c r="R8490" i="6"/>
  <c r="S8490" i="6" s="1"/>
  <c r="T8490" i="6" s="1"/>
  <c r="Q8491" i="6" l="1"/>
  <c r="J8490" i="6"/>
  <c r="I8490" i="6"/>
  <c r="R8491" i="6" l="1"/>
  <c r="S8491" i="6" s="1"/>
  <c r="T8491" i="6" s="1"/>
  <c r="K8491" i="6"/>
  <c r="Q8492" i="6" l="1"/>
  <c r="I8491" i="6"/>
  <c r="J8491" i="6"/>
  <c r="K8492" i="6" l="1"/>
  <c r="R8492" i="6"/>
  <c r="S8492" i="6" s="1"/>
  <c r="T8492" i="6" s="1"/>
  <c r="Q8493" i="6" l="1"/>
  <c r="I8492" i="6"/>
  <c r="J8492" i="6"/>
  <c r="R8493" i="6" l="1"/>
  <c r="S8493" i="6" s="1"/>
  <c r="T8493" i="6" s="1"/>
  <c r="K8493" i="6"/>
  <c r="I8493" i="6" l="1"/>
  <c r="J8493" i="6"/>
  <c r="Q8494" i="6"/>
  <c r="K8494" i="6" l="1"/>
  <c r="R8494" i="6"/>
  <c r="S8494" i="6" s="1"/>
  <c r="T8494" i="6" s="1"/>
  <c r="Q8495" i="6" l="1"/>
  <c r="I8494" i="6"/>
  <c r="J8494" i="6"/>
  <c r="R8495" i="6" l="1"/>
  <c r="S8495" i="6" s="1"/>
  <c r="T8495" i="6" s="1"/>
  <c r="K8495" i="6"/>
  <c r="I8495" i="6" l="1"/>
  <c r="J8495" i="6"/>
  <c r="Q8496" i="6"/>
  <c r="K8496" i="6" l="1"/>
  <c r="R8496" i="6"/>
  <c r="S8496" i="6" s="1"/>
  <c r="T8496" i="6" s="1"/>
  <c r="Q8497" i="6" l="1"/>
  <c r="I8496" i="6"/>
  <c r="J8496" i="6"/>
  <c r="R8497" i="6" l="1"/>
  <c r="S8497" i="6" s="1"/>
  <c r="T8497" i="6" s="1"/>
  <c r="K8497" i="6"/>
  <c r="I8497" i="6" l="1"/>
  <c r="J8497" i="6"/>
  <c r="Q8498" i="6"/>
  <c r="K8498" i="6" l="1"/>
  <c r="R8498" i="6"/>
  <c r="S8498" i="6" s="1"/>
  <c r="T8498" i="6" s="1"/>
  <c r="Q8499" i="6" l="1"/>
  <c r="J8498" i="6"/>
  <c r="I8498" i="6"/>
  <c r="R8499" i="6" l="1"/>
  <c r="S8499" i="6" s="1"/>
  <c r="T8499" i="6" s="1"/>
  <c r="K8499" i="6"/>
  <c r="Q8500" i="6" l="1"/>
  <c r="I8499" i="6"/>
  <c r="J8499" i="6"/>
  <c r="K8500" i="6" l="1"/>
  <c r="R8500" i="6"/>
  <c r="S8500" i="6" s="1"/>
  <c r="T8500" i="6" s="1"/>
  <c r="I8500" i="6" l="1"/>
  <c r="J8500" i="6"/>
  <c r="Q8501" i="6"/>
  <c r="R8501" i="6" l="1"/>
  <c r="S8501" i="6" s="1"/>
  <c r="T8501" i="6" s="1"/>
  <c r="K8501" i="6"/>
  <c r="I8501" i="6" l="1"/>
  <c r="J8501" i="6"/>
  <c r="Q8502" i="6"/>
  <c r="K8502" i="6" l="1"/>
  <c r="R8502" i="6"/>
  <c r="S8502" i="6" s="1"/>
  <c r="T8502" i="6" s="1"/>
  <c r="I8502" i="6" l="1"/>
  <c r="J8502" i="6"/>
  <c r="Q8503" i="6"/>
  <c r="R8503" i="6" l="1"/>
  <c r="S8503" i="6" s="1"/>
  <c r="T8503" i="6" s="1"/>
  <c r="K8503" i="6"/>
  <c r="I8503" i="6" l="1"/>
  <c r="J8503" i="6"/>
  <c r="Q8504" i="6"/>
  <c r="K8504" i="6" l="1"/>
  <c r="R8504" i="6"/>
  <c r="S8504" i="6" s="1"/>
  <c r="T8504" i="6" s="1"/>
  <c r="Q8505" i="6" l="1"/>
  <c r="I8504" i="6"/>
  <c r="J8504" i="6"/>
  <c r="R8505" i="6" l="1"/>
  <c r="S8505" i="6" s="1"/>
  <c r="T8505" i="6" s="1"/>
  <c r="K8505" i="6"/>
  <c r="I8505" i="6" l="1"/>
  <c r="J8505" i="6"/>
  <c r="Q8506" i="6"/>
  <c r="K8506" i="6" l="1"/>
  <c r="R8506" i="6"/>
  <c r="S8506" i="6" s="1"/>
  <c r="T8506" i="6" s="1"/>
  <c r="Q8507" i="6" l="1"/>
  <c r="J8506" i="6"/>
  <c r="I8506" i="6"/>
  <c r="R8507" i="6" l="1"/>
  <c r="S8507" i="6" s="1"/>
  <c r="T8507" i="6" s="1"/>
  <c r="K8507" i="6"/>
  <c r="Q8508" i="6" l="1"/>
  <c r="I8507" i="6"/>
  <c r="J8507" i="6"/>
  <c r="K8508" i="6" l="1"/>
  <c r="R8508" i="6"/>
  <c r="S8508" i="6" s="1"/>
  <c r="T8508" i="6" s="1"/>
  <c r="Q8509" i="6" l="1"/>
  <c r="J8508" i="6"/>
  <c r="I8508" i="6"/>
  <c r="R8509" i="6" l="1"/>
  <c r="S8509" i="6" s="1"/>
  <c r="T8509" i="6" s="1"/>
  <c r="K8509" i="6"/>
  <c r="I8509" i="6" l="1"/>
  <c r="J8509" i="6"/>
  <c r="Q8510" i="6"/>
  <c r="K8510" i="6" l="1"/>
  <c r="R8510" i="6"/>
  <c r="S8510" i="6" s="1"/>
  <c r="T8510" i="6" s="1"/>
  <c r="Q8511" i="6" l="1"/>
  <c r="I8510" i="6"/>
  <c r="J8510" i="6"/>
  <c r="R8511" i="6" l="1"/>
  <c r="S8511" i="6" s="1"/>
  <c r="T8511" i="6" s="1"/>
  <c r="K8511" i="6"/>
  <c r="I8511" i="6" l="1"/>
  <c r="J8511" i="6"/>
  <c r="Q8512" i="6"/>
  <c r="K8512" i="6" l="1"/>
  <c r="R8512" i="6"/>
  <c r="S8512" i="6" s="1"/>
  <c r="T8512" i="6" s="1"/>
  <c r="I8512" i="6" l="1"/>
  <c r="J8512" i="6"/>
  <c r="Q8513" i="6"/>
  <c r="R8513" i="6" l="1"/>
  <c r="S8513" i="6" s="1"/>
  <c r="T8513" i="6" s="1"/>
  <c r="K8513" i="6"/>
  <c r="I8513" i="6" l="1"/>
  <c r="J8513" i="6"/>
  <c r="Q8514" i="6"/>
  <c r="K8514" i="6" l="1"/>
  <c r="R8514" i="6"/>
  <c r="S8514" i="6" s="1"/>
  <c r="T8514" i="6" s="1"/>
  <c r="Q8515" i="6" l="1"/>
  <c r="J8514" i="6"/>
  <c r="I8514" i="6"/>
  <c r="R8515" i="6" l="1"/>
  <c r="S8515" i="6" s="1"/>
  <c r="T8515" i="6" s="1"/>
  <c r="K8515" i="6"/>
  <c r="I8515" i="6" l="1"/>
  <c r="J8515" i="6"/>
  <c r="Q8516" i="6"/>
  <c r="K8516" i="6" l="1"/>
  <c r="R8516" i="6"/>
  <c r="S8516" i="6" s="1"/>
  <c r="T8516" i="6" s="1"/>
  <c r="Q8517" i="6" l="1"/>
  <c r="J8516" i="6"/>
  <c r="I8516" i="6"/>
  <c r="R8517" i="6" l="1"/>
  <c r="S8517" i="6" s="1"/>
  <c r="T8517" i="6" s="1"/>
  <c r="K8517" i="6"/>
  <c r="I8517" i="6" l="1"/>
  <c r="J8517" i="6"/>
  <c r="Q8518" i="6"/>
  <c r="K8518" i="6" l="1"/>
  <c r="R8518" i="6"/>
  <c r="S8518" i="6" s="1"/>
  <c r="T8518" i="6" s="1"/>
  <c r="I8518" i="6" l="1"/>
  <c r="J8518" i="6"/>
  <c r="Q8519" i="6"/>
  <c r="R8519" i="6" l="1"/>
  <c r="S8519" i="6" s="1"/>
  <c r="T8519" i="6" s="1"/>
  <c r="K8519" i="6"/>
  <c r="I8519" i="6" l="1"/>
  <c r="J8519" i="6"/>
  <c r="Q8520" i="6"/>
  <c r="K8520" i="6" l="1"/>
  <c r="R8520" i="6"/>
  <c r="S8520" i="6" s="1"/>
  <c r="T8520" i="6" s="1"/>
  <c r="Q8521" i="6" l="1"/>
  <c r="I8520" i="6"/>
  <c r="J8520" i="6"/>
  <c r="R8521" i="6" l="1"/>
  <c r="S8521" i="6" s="1"/>
  <c r="T8521" i="6" s="1"/>
  <c r="K8521" i="6"/>
  <c r="I8521" i="6" l="1"/>
  <c r="J8521" i="6"/>
  <c r="Q8522" i="6"/>
  <c r="K8522" i="6" l="1"/>
  <c r="R8522" i="6"/>
  <c r="S8522" i="6" s="1"/>
  <c r="T8522" i="6" s="1"/>
  <c r="Q8523" i="6" l="1"/>
  <c r="J8522" i="6"/>
  <c r="I8522" i="6"/>
  <c r="R8523" i="6" l="1"/>
  <c r="S8523" i="6" s="1"/>
  <c r="T8523" i="6" s="1"/>
  <c r="K8523" i="6"/>
  <c r="I8523" i="6" l="1"/>
  <c r="J8523" i="6"/>
  <c r="Q8524" i="6"/>
  <c r="K8524" i="6" l="1"/>
  <c r="R8524" i="6"/>
  <c r="S8524" i="6" s="1"/>
  <c r="T8524" i="6" s="1"/>
  <c r="Q8525" i="6" l="1"/>
  <c r="I8524" i="6"/>
  <c r="J8524" i="6"/>
  <c r="R8525" i="6" l="1"/>
  <c r="S8525" i="6" s="1"/>
  <c r="T8525" i="6" s="1"/>
  <c r="K8525" i="6"/>
  <c r="I8525" i="6" l="1"/>
  <c r="J8525" i="6"/>
  <c r="Q8526" i="6"/>
  <c r="K8526" i="6" l="1"/>
  <c r="R8526" i="6"/>
  <c r="S8526" i="6" s="1"/>
  <c r="T8526" i="6" s="1"/>
  <c r="Q8527" i="6" l="1"/>
  <c r="I8526" i="6"/>
  <c r="J8526" i="6"/>
  <c r="R8527" i="6" l="1"/>
  <c r="S8527" i="6" s="1"/>
  <c r="T8527" i="6" s="1"/>
  <c r="K8527" i="6"/>
  <c r="I8527" i="6" l="1"/>
  <c r="J8527" i="6"/>
  <c r="Q8528" i="6"/>
  <c r="K8528" i="6" l="1"/>
  <c r="R8528" i="6"/>
  <c r="S8528" i="6" s="1"/>
  <c r="T8528" i="6" s="1"/>
  <c r="I8528" i="6" l="1"/>
  <c r="J8528" i="6"/>
  <c r="Q8529" i="6"/>
  <c r="R8529" i="6" l="1"/>
  <c r="S8529" i="6" s="1"/>
  <c r="T8529" i="6" s="1"/>
  <c r="K8529" i="6"/>
  <c r="I8529" i="6" l="1"/>
  <c r="J8529" i="6"/>
  <c r="Q8530" i="6"/>
  <c r="K8530" i="6" l="1"/>
  <c r="R8530" i="6"/>
  <c r="S8530" i="6" s="1"/>
  <c r="T8530" i="6" s="1"/>
  <c r="Q8531" i="6" l="1"/>
  <c r="J8530" i="6"/>
  <c r="I8530" i="6"/>
  <c r="R8531" i="6" l="1"/>
  <c r="S8531" i="6" s="1"/>
  <c r="T8531" i="6" s="1"/>
  <c r="K8531" i="6"/>
  <c r="I8531" i="6" l="1"/>
  <c r="J8531" i="6"/>
  <c r="Q8532" i="6"/>
  <c r="K8532" i="6" l="1"/>
  <c r="R8532" i="6"/>
  <c r="S8532" i="6" s="1"/>
  <c r="T8532" i="6" s="1"/>
  <c r="Q8533" i="6" l="1"/>
  <c r="I8532" i="6"/>
  <c r="J8532" i="6"/>
  <c r="R8533" i="6" l="1"/>
  <c r="S8533" i="6" s="1"/>
  <c r="T8533" i="6" s="1"/>
  <c r="K8533" i="6"/>
  <c r="I8533" i="6" l="1"/>
  <c r="J8533" i="6"/>
  <c r="Q8534" i="6"/>
  <c r="K8534" i="6" l="1"/>
  <c r="R8534" i="6"/>
  <c r="S8534" i="6" s="1"/>
  <c r="T8534" i="6" s="1"/>
  <c r="Q8535" i="6" l="1"/>
  <c r="I8534" i="6"/>
  <c r="J8534" i="6"/>
  <c r="R8535" i="6" l="1"/>
  <c r="S8535" i="6" s="1"/>
  <c r="T8535" i="6" s="1"/>
  <c r="K8535" i="6"/>
  <c r="Q8536" i="6" l="1"/>
  <c r="I8535" i="6"/>
  <c r="J8535" i="6"/>
  <c r="K8536" i="6" l="1"/>
  <c r="R8536" i="6"/>
  <c r="S8536" i="6" s="1"/>
  <c r="T8536" i="6" s="1"/>
  <c r="Q8537" i="6" l="1"/>
  <c r="I8536" i="6"/>
  <c r="J8536" i="6"/>
  <c r="R8537" i="6" l="1"/>
  <c r="S8537" i="6" s="1"/>
  <c r="T8537" i="6" s="1"/>
  <c r="K8537" i="6"/>
  <c r="I8537" i="6" l="1"/>
  <c r="J8537" i="6"/>
  <c r="Q8538" i="6"/>
  <c r="K8538" i="6" l="1"/>
  <c r="R8538" i="6"/>
  <c r="S8538" i="6" s="1"/>
  <c r="T8538" i="6" s="1"/>
  <c r="J8538" i="6" l="1"/>
  <c r="I8538" i="6"/>
  <c r="Q8539" i="6"/>
  <c r="R8539" i="6" l="1"/>
  <c r="S8539" i="6" s="1"/>
  <c r="T8539" i="6" s="1"/>
  <c r="K8539" i="6"/>
  <c r="I8539" i="6" l="1"/>
  <c r="J8539" i="6"/>
  <c r="Q8540" i="6"/>
  <c r="K8540" i="6" l="1"/>
  <c r="R8540" i="6"/>
  <c r="S8540" i="6" s="1"/>
  <c r="T8540" i="6" s="1"/>
  <c r="Q8541" i="6" l="1"/>
  <c r="J8540" i="6"/>
  <c r="I8540" i="6"/>
  <c r="R8541" i="6" l="1"/>
  <c r="S8541" i="6" s="1"/>
  <c r="T8541" i="6" s="1"/>
  <c r="K8541" i="6"/>
  <c r="Q8542" i="6" l="1"/>
  <c r="I8541" i="6"/>
  <c r="J8541" i="6"/>
  <c r="K8542" i="6" l="1"/>
  <c r="R8542" i="6"/>
  <c r="S8542" i="6" s="1"/>
  <c r="T8542" i="6" s="1"/>
  <c r="Q8543" i="6" l="1"/>
  <c r="I8542" i="6"/>
  <c r="J8542" i="6"/>
  <c r="R8543" i="6" l="1"/>
  <c r="S8543" i="6" s="1"/>
  <c r="T8543" i="6" s="1"/>
  <c r="K8543" i="6"/>
  <c r="Q8544" i="6" l="1"/>
  <c r="I8543" i="6"/>
  <c r="J8543" i="6"/>
  <c r="K8544" i="6" l="1"/>
  <c r="R8544" i="6"/>
  <c r="S8544" i="6" s="1"/>
  <c r="T8544" i="6" s="1"/>
  <c r="I8544" i="6" l="1"/>
  <c r="J8544" i="6"/>
  <c r="Q8545" i="6"/>
  <c r="R8545" i="6" l="1"/>
  <c r="S8545" i="6" s="1"/>
  <c r="T8545" i="6" s="1"/>
  <c r="K8545" i="6"/>
  <c r="I8545" i="6" l="1"/>
  <c r="J8545" i="6"/>
  <c r="Q8546" i="6"/>
  <c r="K8546" i="6" l="1"/>
  <c r="R8546" i="6"/>
  <c r="S8546" i="6" s="1"/>
  <c r="T8546" i="6" s="1"/>
  <c r="Q8547" i="6" l="1"/>
  <c r="J8546" i="6"/>
  <c r="I8546" i="6"/>
  <c r="R8547" i="6" l="1"/>
  <c r="S8547" i="6" s="1"/>
  <c r="T8547" i="6" s="1"/>
  <c r="K8547" i="6"/>
  <c r="I8547" i="6" l="1"/>
  <c r="J8547" i="6"/>
  <c r="Q8548" i="6"/>
  <c r="K8548" i="6" l="1"/>
  <c r="R8548" i="6"/>
  <c r="S8548" i="6" s="1"/>
  <c r="T8548" i="6" s="1"/>
  <c r="Q8549" i="6" l="1"/>
  <c r="I8548" i="6"/>
  <c r="J8548" i="6"/>
  <c r="R8549" i="6" l="1"/>
  <c r="S8549" i="6" s="1"/>
  <c r="T8549" i="6" s="1"/>
  <c r="K8549" i="6"/>
  <c r="I8549" i="6" l="1"/>
  <c r="J8549" i="6"/>
  <c r="Q8550" i="6"/>
  <c r="K8550" i="6" l="1"/>
  <c r="R8550" i="6"/>
  <c r="S8550" i="6" s="1"/>
  <c r="T8550" i="6" s="1"/>
  <c r="I8550" i="6" l="1"/>
  <c r="J8550" i="6"/>
  <c r="Q8551" i="6"/>
  <c r="R8551" i="6" l="1"/>
  <c r="S8551" i="6" s="1"/>
  <c r="T8551" i="6" s="1"/>
  <c r="K8551" i="6"/>
  <c r="I8551" i="6" l="1"/>
  <c r="J8551" i="6"/>
  <c r="Q8552" i="6"/>
  <c r="K8552" i="6" l="1"/>
  <c r="R8552" i="6"/>
  <c r="S8552" i="6" s="1"/>
  <c r="T8552" i="6" s="1"/>
  <c r="Q8553" i="6" l="1"/>
  <c r="I8552" i="6"/>
  <c r="J8552" i="6"/>
  <c r="R8553" i="6" l="1"/>
  <c r="S8553" i="6" s="1"/>
  <c r="T8553" i="6" s="1"/>
  <c r="K8553" i="6"/>
  <c r="I8553" i="6" l="1"/>
  <c r="J8553" i="6"/>
  <c r="Q8554" i="6"/>
  <c r="K8554" i="6" l="1"/>
  <c r="R8554" i="6"/>
  <c r="S8554" i="6" s="1"/>
  <c r="T8554" i="6" s="1"/>
  <c r="Q8555" i="6" l="1"/>
  <c r="J8554" i="6"/>
  <c r="I8554" i="6"/>
  <c r="R8555" i="6" l="1"/>
  <c r="S8555" i="6" s="1"/>
  <c r="T8555" i="6" s="1"/>
  <c r="K8555" i="6"/>
  <c r="Q8556" i="6" l="1"/>
  <c r="I8555" i="6"/>
  <c r="J8555" i="6"/>
  <c r="K8556" i="6" l="1"/>
  <c r="R8556" i="6"/>
  <c r="S8556" i="6" s="1"/>
  <c r="T8556" i="6" s="1"/>
  <c r="Q8557" i="6" l="1"/>
  <c r="I8556" i="6"/>
  <c r="J8556" i="6"/>
  <c r="R8557" i="6" l="1"/>
  <c r="S8557" i="6" s="1"/>
  <c r="T8557" i="6" s="1"/>
  <c r="K8557" i="6"/>
  <c r="I8557" i="6" l="1"/>
  <c r="J8557" i="6"/>
  <c r="Q8558" i="6"/>
  <c r="K8558" i="6" l="1"/>
  <c r="R8558" i="6"/>
  <c r="S8558" i="6" s="1"/>
  <c r="T8558" i="6" s="1"/>
  <c r="Q8559" i="6" l="1"/>
  <c r="I8558" i="6"/>
  <c r="J8558" i="6"/>
  <c r="R8559" i="6" l="1"/>
  <c r="S8559" i="6" s="1"/>
  <c r="T8559" i="6" s="1"/>
  <c r="K8559" i="6"/>
  <c r="Q8560" i="6" l="1"/>
  <c r="I8559" i="6"/>
  <c r="J8559" i="6"/>
  <c r="K8560" i="6" l="1"/>
  <c r="R8560" i="6"/>
  <c r="S8560" i="6" s="1"/>
  <c r="T8560" i="6" s="1"/>
  <c r="Q8561" i="6" l="1"/>
  <c r="I8560" i="6"/>
  <c r="J8560" i="6"/>
  <c r="R8561" i="6" l="1"/>
  <c r="S8561" i="6" s="1"/>
  <c r="T8561" i="6" s="1"/>
  <c r="K8561" i="6"/>
  <c r="I8561" i="6" l="1"/>
  <c r="J8561" i="6"/>
  <c r="Q8562" i="6"/>
  <c r="K8562" i="6" l="1"/>
  <c r="R8562" i="6"/>
  <c r="S8562" i="6" s="1"/>
  <c r="T8562" i="6" s="1"/>
  <c r="Q8563" i="6" l="1"/>
  <c r="J8562" i="6"/>
  <c r="I8562" i="6"/>
  <c r="R8563" i="6" l="1"/>
  <c r="S8563" i="6" s="1"/>
  <c r="T8563" i="6" s="1"/>
  <c r="K8563" i="6"/>
  <c r="Q8564" i="6" l="1"/>
  <c r="I8563" i="6"/>
  <c r="J8563" i="6"/>
  <c r="K8564" i="6" l="1"/>
  <c r="R8564" i="6"/>
  <c r="S8564" i="6" s="1"/>
  <c r="T8564" i="6" s="1"/>
  <c r="Q8565" i="6" l="1"/>
  <c r="I8564" i="6"/>
  <c r="J8564" i="6"/>
  <c r="R8565" i="6" l="1"/>
  <c r="S8565" i="6" s="1"/>
  <c r="T8565" i="6" s="1"/>
  <c r="K8565" i="6"/>
  <c r="Q8566" i="6" l="1"/>
  <c r="I8565" i="6"/>
  <c r="J8565" i="6"/>
  <c r="K8566" i="6" l="1"/>
  <c r="R8566" i="6"/>
  <c r="S8566" i="6" s="1"/>
  <c r="T8566" i="6" s="1"/>
  <c r="Q8567" i="6" l="1"/>
  <c r="I8566" i="6"/>
  <c r="J8566" i="6"/>
  <c r="R8567" i="6" l="1"/>
  <c r="S8567" i="6" s="1"/>
  <c r="T8567" i="6" s="1"/>
  <c r="K8567" i="6"/>
  <c r="I8567" i="6" l="1"/>
  <c r="J8567" i="6"/>
  <c r="Q8568" i="6"/>
  <c r="K8568" i="6" l="1"/>
  <c r="R8568" i="6"/>
  <c r="S8568" i="6" s="1"/>
  <c r="T8568" i="6" s="1"/>
  <c r="Q8569" i="6" l="1"/>
  <c r="I8568" i="6"/>
  <c r="J8568" i="6"/>
  <c r="R8569" i="6" l="1"/>
  <c r="S8569" i="6" s="1"/>
  <c r="T8569" i="6" s="1"/>
  <c r="K8569" i="6"/>
  <c r="I8569" i="6" l="1"/>
  <c r="J8569" i="6"/>
  <c r="Q8570" i="6"/>
  <c r="K8570" i="6" l="1"/>
  <c r="R8570" i="6"/>
  <c r="S8570" i="6" s="1"/>
  <c r="T8570" i="6" s="1"/>
  <c r="Q8571" i="6" l="1"/>
  <c r="J8570" i="6"/>
  <c r="I8570" i="6"/>
  <c r="R8571" i="6" l="1"/>
  <c r="S8571" i="6" s="1"/>
  <c r="T8571" i="6" s="1"/>
  <c r="K8571" i="6"/>
  <c r="I8571" i="6" l="1"/>
  <c r="J8571" i="6"/>
  <c r="Q8572" i="6"/>
  <c r="K8572" i="6" l="1"/>
  <c r="R8572" i="6"/>
  <c r="S8572" i="6" s="1"/>
  <c r="T8572" i="6" s="1"/>
  <c r="Q8573" i="6" l="1"/>
  <c r="J8572" i="6"/>
  <c r="I8572" i="6"/>
  <c r="R8573" i="6" l="1"/>
  <c r="S8573" i="6" s="1"/>
  <c r="T8573" i="6" s="1"/>
  <c r="K8573" i="6"/>
  <c r="I8573" i="6" l="1"/>
  <c r="J8573" i="6"/>
  <c r="Q8574" i="6"/>
  <c r="K8574" i="6" l="1"/>
  <c r="R8574" i="6"/>
  <c r="S8574" i="6" s="1"/>
  <c r="T8574" i="6" s="1"/>
  <c r="Q8575" i="6" l="1"/>
  <c r="I8574" i="6"/>
  <c r="J8574" i="6"/>
  <c r="R8575" i="6" l="1"/>
  <c r="S8575" i="6" s="1"/>
  <c r="T8575" i="6" s="1"/>
  <c r="K8575" i="6"/>
  <c r="I8575" i="6" l="1"/>
  <c r="J8575" i="6"/>
  <c r="Q8576" i="6"/>
  <c r="K8576" i="6" l="1"/>
  <c r="R8576" i="6"/>
  <c r="S8576" i="6" s="1"/>
  <c r="T8576" i="6" s="1"/>
  <c r="Q8577" i="6" l="1"/>
  <c r="I8576" i="6"/>
  <c r="J8576" i="6"/>
  <c r="R8577" i="6" l="1"/>
  <c r="S8577" i="6" s="1"/>
  <c r="T8577" i="6" s="1"/>
  <c r="K8577" i="6"/>
  <c r="I8577" i="6" l="1"/>
  <c r="J8577" i="6"/>
  <c r="Q8578" i="6"/>
  <c r="K8578" i="6" l="1"/>
  <c r="R8578" i="6"/>
  <c r="S8578" i="6" s="1"/>
  <c r="T8578" i="6" s="1"/>
  <c r="Q8579" i="6" l="1"/>
  <c r="J8578" i="6"/>
  <c r="I8578" i="6"/>
  <c r="R8579" i="6" l="1"/>
  <c r="S8579" i="6" s="1"/>
  <c r="T8579" i="6" s="1"/>
  <c r="K8579" i="6"/>
  <c r="I8579" i="6" l="1"/>
  <c r="J8579" i="6"/>
  <c r="Q8580" i="6"/>
  <c r="K8580" i="6" l="1"/>
  <c r="R8580" i="6"/>
  <c r="S8580" i="6" s="1"/>
  <c r="T8580" i="6" s="1"/>
  <c r="I8580" i="6" l="1"/>
  <c r="J8580" i="6"/>
  <c r="Q8581" i="6"/>
  <c r="R8581" i="6" l="1"/>
  <c r="S8581" i="6" s="1"/>
  <c r="T8581" i="6" s="1"/>
  <c r="K8581" i="6"/>
  <c r="I8581" i="6" l="1"/>
  <c r="J8581" i="6"/>
  <c r="Q8582" i="6"/>
  <c r="K8582" i="6" l="1"/>
  <c r="R8582" i="6"/>
  <c r="S8582" i="6" s="1"/>
  <c r="T8582" i="6" s="1"/>
  <c r="Q8583" i="6" l="1"/>
  <c r="I8582" i="6"/>
  <c r="J8582" i="6"/>
  <c r="R8583" i="6" l="1"/>
  <c r="S8583" i="6" s="1"/>
  <c r="T8583" i="6" s="1"/>
  <c r="K8583" i="6"/>
  <c r="I8583" i="6" l="1"/>
  <c r="J8583" i="6"/>
  <c r="Q8584" i="6"/>
  <c r="K8584" i="6" l="1"/>
  <c r="R8584" i="6"/>
  <c r="S8584" i="6" s="1"/>
  <c r="T8584" i="6" s="1"/>
  <c r="Q8585" i="6" l="1"/>
  <c r="I8584" i="6"/>
  <c r="J8584" i="6"/>
  <c r="R8585" i="6" l="1"/>
  <c r="S8585" i="6" s="1"/>
  <c r="T8585" i="6" s="1"/>
  <c r="K8585" i="6"/>
  <c r="I8585" i="6" l="1"/>
  <c r="J8585" i="6"/>
  <c r="Q8586" i="6"/>
  <c r="K8586" i="6" l="1"/>
  <c r="R8586" i="6"/>
  <c r="S8586" i="6" s="1"/>
  <c r="T8586" i="6" s="1"/>
  <c r="Q8587" i="6" l="1"/>
  <c r="J8586" i="6"/>
  <c r="I8586" i="6"/>
  <c r="R8587" i="6" l="1"/>
  <c r="S8587" i="6" s="1"/>
  <c r="T8587" i="6" s="1"/>
  <c r="K8587" i="6"/>
  <c r="I8587" i="6" l="1"/>
  <c r="J8587" i="6"/>
  <c r="Q8588" i="6"/>
  <c r="K8588" i="6" l="1"/>
  <c r="R8588" i="6"/>
  <c r="S8588" i="6" s="1"/>
  <c r="T8588" i="6" s="1"/>
  <c r="Q8589" i="6" l="1"/>
  <c r="I8588" i="6"/>
  <c r="J8588" i="6"/>
  <c r="R8589" i="6" l="1"/>
  <c r="S8589" i="6" s="1"/>
  <c r="T8589" i="6" s="1"/>
  <c r="K8589" i="6"/>
  <c r="Q8590" i="6" l="1"/>
  <c r="I8589" i="6"/>
  <c r="J8589" i="6"/>
  <c r="K8590" i="6" l="1"/>
  <c r="R8590" i="6"/>
  <c r="S8590" i="6" s="1"/>
  <c r="T8590" i="6" s="1"/>
  <c r="Q8591" i="6" l="1"/>
  <c r="I8590" i="6"/>
  <c r="J8590" i="6"/>
  <c r="R8591" i="6" l="1"/>
  <c r="S8591" i="6" s="1"/>
  <c r="T8591" i="6" s="1"/>
  <c r="K8591" i="6"/>
  <c r="I8591" i="6" l="1"/>
  <c r="J8591" i="6"/>
  <c r="Q8592" i="6"/>
  <c r="K8592" i="6" l="1"/>
  <c r="R8592" i="6"/>
  <c r="S8592" i="6" s="1"/>
  <c r="T8592" i="6" s="1"/>
  <c r="Q8593" i="6" l="1"/>
  <c r="I8592" i="6"/>
  <c r="J8592" i="6"/>
  <c r="R8593" i="6" l="1"/>
  <c r="S8593" i="6" s="1"/>
  <c r="T8593" i="6" s="1"/>
  <c r="K8593" i="6"/>
  <c r="I8593" i="6" l="1"/>
  <c r="J8593" i="6"/>
  <c r="Q8594" i="6"/>
  <c r="K8594" i="6" l="1"/>
  <c r="R8594" i="6"/>
  <c r="S8594" i="6" s="1"/>
  <c r="T8594" i="6" s="1"/>
  <c r="Q8595" i="6" l="1"/>
  <c r="J8594" i="6"/>
  <c r="I8594" i="6"/>
  <c r="R8595" i="6" l="1"/>
  <c r="S8595" i="6" s="1"/>
  <c r="T8595" i="6" s="1"/>
  <c r="K8595" i="6"/>
  <c r="I8595" i="6" l="1"/>
  <c r="J8595" i="6"/>
  <c r="Q8596" i="6"/>
  <c r="K8596" i="6" l="1"/>
  <c r="R8596" i="6"/>
  <c r="S8596" i="6" s="1"/>
  <c r="T8596" i="6" s="1"/>
  <c r="Q8597" i="6" l="1"/>
  <c r="I8596" i="6"/>
  <c r="J8596" i="6"/>
  <c r="R8597" i="6" l="1"/>
  <c r="S8597" i="6" s="1"/>
  <c r="T8597" i="6" s="1"/>
  <c r="K8597" i="6"/>
  <c r="Q8598" i="6" l="1"/>
  <c r="I8597" i="6"/>
  <c r="J8597" i="6"/>
  <c r="K8598" i="6" l="1"/>
  <c r="R8598" i="6"/>
  <c r="S8598" i="6" s="1"/>
  <c r="T8598" i="6" s="1"/>
  <c r="I8598" i="6" l="1"/>
  <c r="J8598" i="6"/>
  <c r="Q8599" i="6"/>
  <c r="R8599" i="6" l="1"/>
  <c r="S8599" i="6" s="1"/>
  <c r="T8599" i="6" s="1"/>
  <c r="K8599" i="6"/>
  <c r="I8599" i="6" l="1"/>
  <c r="J8599" i="6"/>
  <c r="Q8600" i="6"/>
  <c r="K8600" i="6" l="1"/>
  <c r="R8600" i="6"/>
  <c r="S8600" i="6" s="1"/>
  <c r="T8600" i="6" s="1"/>
  <c r="Q8601" i="6" l="1"/>
  <c r="I8600" i="6"/>
  <c r="J8600" i="6"/>
  <c r="R8601" i="6" l="1"/>
  <c r="S8601" i="6" s="1"/>
  <c r="T8601" i="6" s="1"/>
  <c r="K8601" i="6"/>
  <c r="I8601" i="6" l="1"/>
  <c r="J8601" i="6"/>
  <c r="Q8602" i="6"/>
  <c r="K8602" i="6" l="1"/>
  <c r="R8602" i="6"/>
  <c r="S8602" i="6" s="1"/>
  <c r="T8602" i="6" s="1"/>
  <c r="Q8603" i="6" l="1"/>
  <c r="J8602" i="6"/>
  <c r="I8602" i="6"/>
  <c r="R8603" i="6" l="1"/>
  <c r="S8603" i="6" s="1"/>
  <c r="T8603" i="6" s="1"/>
  <c r="K8603" i="6"/>
  <c r="Q8604" i="6" l="1"/>
  <c r="I8603" i="6"/>
  <c r="J8603" i="6"/>
  <c r="K8604" i="6" l="1"/>
  <c r="R8604" i="6"/>
  <c r="S8604" i="6" s="1"/>
  <c r="T8604" i="6" s="1"/>
  <c r="J8604" i="6" l="1"/>
  <c r="I8604" i="6"/>
  <c r="Q8605" i="6"/>
  <c r="R8605" i="6" l="1"/>
  <c r="S8605" i="6" s="1"/>
  <c r="T8605" i="6" s="1"/>
  <c r="K8605" i="6"/>
  <c r="I8605" i="6" l="1"/>
  <c r="J8605" i="6"/>
  <c r="Q8606" i="6"/>
  <c r="K8606" i="6" l="1"/>
  <c r="R8606" i="6"/>
  <c r="S8606" i="6" s="1"/>
  <c r="T8606" i="6" s="1"/>
  <c r="Q8607" i="6" l="1"/>
  <c r="I8606" i="6"/>
  <c r="J8606" i="6"/>
  <c r="R8607" i="6" l="1"/>
  <c r="S8607" i="6" s="1"/>
  <c r="T8607" i="6" s="1"/>
  <c r="K8607" i="6"/>
  <c r="I8607" i="6" l="1"/>
  <c r="J8607" i="6"/>
  <c r="Q8608" i="6"/>
  <c r="K8608" i="6" l="1"/>
  <c r="R8608" i="6"/>
  <c r="S8608" i="6" s="1"/>
  <c r="T8608" i="6" s="1"/>
  <c r="Q8609" i="6" l="1"/>
  <c r="I8608" i="6"/>
  <c r="J8608" i="6"/>
  <c r="R8609" i="6" l="1"/>
  <c r="S8609" i="6" s="1"/>
  <c r="T8609" i="6" s="1"/>
  <c r="K8609" i="6"/>
  <c r="Q8610" i="6" l="1"/>
  <c r="I8609" i="6"/>
  <c r="J8609" i="6"/>
  <c r="K8610" i="6" l="1"/>
  <c r="R8610" i="6"/>
  <c r="S8610" i="6" s="1"/>
  <c r="T8610" i="6" s="1"/>
  <c r="Q8611" i="6" l="1"/>
  <c r="J8610" i="6"/>
  <c r="I8610" i="6"/>
  <c r="R8611" i="6" l="1"/>
  <c r="S8611" i="6" s="1"/>
  <c r="T8611" i="6" s="1"/>
  <c r="K8611" i="6"/>
  <c r="I8611" i="6" l="1"/>
  <c r="J8611" i="6"/>
  <c r="Q8612" i="6"/>
  <c r="K8612" i="6" l="1"/>
  <c r="R8612" i="6"/>
  <c r="S8612" i="6" s="1"/>
  <c r="T8612" i="6" s="1"/>
  <c r="Q8613" i="6" l="1"/>
  <c r="J8612" i="6"/>
  <c r="I8612" i="6"/>
  <c r="R8613" i="6" l="1"/>
  <c r="S8613" i="6" s="1"/>
  <c r="T8613" i="6" s="1"/>
  <c r="K8613" i="6"/>
  <c r="I8613" i="6" l="1"/>
  <c r="J8613" i="6"/>
  <c r="Q8614" i="6"/>
  <c r="K8614" i="6" l="1"/>
  <c r="R8614" i="6"/>
  <c r="S8614" i="6" s="1"/>
  <c r="T8614" i="6" s="1"/>
  <c r="Q8615" i="6" l="1"/>
  <c r="I8614" i="6"/>
  <c r="J8614" i="6"/>
  <c r="R8615" i="6" l="1"/>
  <c r="S8615" i="6" s="1"/>
  <c r="T8615" i="6" s="1"/>
  <c r="K8615" i="6"/>
  <c r="I8615" i="6" l="1"/>
  <c r="J8615" i="6"/>
  <c r="Q8616" i="6"/>
  <c r="K8616" i="6" l="1"/>
  <c r="R8616" i="6"/>
  <c r="S8616" i="6" s="1"/>
  <c r="T8616" i="6" s="1"/>
  <c r="Q8617" i="6" l="1"/>
  <c r="I8616" i="6"/>
  <c r="J8616" i="6"/>
  <c r="R8617" i="6" l="1"/>
  <c r="S8617" i="6" s="1"/>
  <c r="T8617" i="6" s="1"/>
  <c r="K8617" i="6"/>
  <c r="I8617" i="6" l="1"/>
  <c r="J8617" i="6"/>
  <c r="Q8618" i="6"/>
  <c r="K8618" i="6" l="1"/>
  <c r="R8618" i="6"/>
  <c r="S8618" i="6" s="1"/>
  <c r="T8618" i="6" s="1"/>
  <c r="Q8619" i="6" l="1"/>
  <c r="J8618" i="6"/>
  <c r="I8618" i="6"/>
  <c r="R8619" i="6" l="1"/>
  <c r="S8619" i="6" s="1"/>
  <c r="T8619" i="6" s="1"/>
  <c r="K8619" i="6"/>
  <c r="I8619" i="6" l="1"/>
  <c r="J8619" i="6"/>
  <c r="Q8620" i="6"/>
  <c r="K8620" i="6" l="1"/>
  <c r="R8620" i="6"/>
  <c r="S8620" i="6" s="1"/>
  <c r="T8620" i="6" s="1"/>
  <c r="Q8621" i="6" l="1"/>
  <c r="I8620" i="6"/>
  <c r="J8620" i="6"/>
  <c r="R8621" i="6" l="1"/>
  <c r="S8621" i="6" s="1"/>
  <c r="T8621" i="6" s="1"/>
  <c r="K8621" i="6"/>
  <c r="I8621" i="6" l="1"/>
  <c r="J8621" i="6"/>
  <c r="Q8622" i="6"/>
  <c r="K8622" i="6" l="1"/>
  <c r="R8622" i="6"/>
  <c r="S8622" i="6" s="1"/>
  <c r="T8622" i="6" s="1"/>
  <c r="Q8623" i="6" l="1"/>
  <c r="I8622" i="6"/>
  <c r="J8622" i="6"/>
  <c r="R8623" i="6" l="1"/>
  <c r="S8623" i="6" s="1"/>
  <c r="T8623" i="6" s="1"/>
  <c r="K8623" i="6"/>
  <c r="I8623" i="6" l="1"/>
  <c r="J8623" i="6"/>
  <c r="Q8624" i="6"/>
  <c r="K8624" i="6" l="1"/>
  <c r="R8624" i="6"/>
  <c r="S8624" i="6" s="1"/>
  <c r="T8624" i="6" s="1"/>
  <c r="Q8625" i="6" l="1"/>
  <c r="I8624" i="6"/>
  <c r="J8624" i="6"/>
  <c r="R8625" i="6" l="1"/>
  <c r="S8625" i="6" s="1"/>
  <c r="T8625" i="6" s="1"/>
  <c r="K8625" i="6"/>
  <c r="I8625" i="6" l="1"/>
  <c r="J8625" i="6"/>
  <c r="Q8626" i="6"/>
  <c r="K8626" i="6" l="1"/>
  <c r="R8626" i="6"/>
  <c r="S8626" i="6" s="1"/>
  <c r="T8626" i="6" s="1"/>
  <c r="J8626" i="6" l="1"/>
  <c r="I8626" i="6"/>
  <c r="Q8627" i="6"/>
  <c r="R8627" i="6" l="1"/>
  <c r="S8627" i="6" s="1"/>
  <c r="T8627" i="6" s="1"/>
  <c r="K8627" i="6"/>
  <c r="I8627" i="6" l="1"/>
  <c r="J8627" i="6"/>
  <c r="Q8628" i="6"/>
  <c r="K8628" i="6" l="1"/>
  <c r="R8628" i="6"/>
  <c r="S8628" i="6" s="1"/>
  <c r="T8628" i="6" s="1"/>
  <c r="Q8629" i="6" l="1"/>
  <c r="I8628" i="6"/>
  <c r="J8628" i="6"/>
  <c r="R8629" i="6" l="1"/>
  <c r="S8629" i="6" s="1"/>
  <c r="T8629" i="6" s="1"/>
  <c r="K8629" i="6"/>
  <c r="Q8630" i="6" l="1"/>
  <c r="I8629" i="6"/>
  <c r="J8629" i="6"/>
  <c r="K8630" i="6" l="1"/>
  <c r="R8630" i="6"/>
  <c r="S8630" i="6" s="1"/>
  <c r="T8630" i="6" s="1"/>
  <c r="Q8631" i="6" l="1"/>
  <c r="I8630" i="6"/>
  <c r="J8630" i="6"/>
  <c r="R8631" i="6" l="1"/>
  <c r="S8631" i="6" s="1"/>
  <c r="T8631" i="6" s="1"/>
  <c r="K8631" i="6"/>
  <c r="I8631" i="6" l="1"/>
  <c r="J8631" i="6"/>
  <c r="Q8632" i="6"/>
  <c r="K8632" i="6" l="1"/>
  <c r="R8632" i="6"/>
  <c r="S8632" i="6" s="1"/>
  <c r="T8632" i="6" s="1"/>
  <c r="Q8633" i="6" l="1"/>
  <c r="I8632" i="6"/>
  <c r="J8632" i="6"/>
  <c r="R8633" i="6" l="1"/>
  <c r="S8633" i="6" s="1"/>
  <c r="T8633" i="6" s="1"/>
  <c r="K8633" i="6"/>
  <c r="I8633" i="6" l="1"/>
  <c r="J8633" i="6"/>
  <c r="Q8634" i="6"/>
  <c r="K8634" i="6" l="1"/>
  <c r="R8634" i="6"/>
  <c r="S8634" i="6" s="1"/>
  <c r="T8634" i="6" s="1"/>
  <c r="Q8635" i="6" l="1"/>
  <c r="J8634" i="6"/>
  <c r="I8634" i="6"/>
  <c r="R8635" i="6" l="1"/>
  <c r="S8635" i="6" s="1"/>
  <c r="T8635" i="6" s="1"/>
  <c r="K8635" i="6"/>
  <c r="I8635" i="6" l="1"/>
  <c r="J8635" i="6"/>
  <c r="Q8636" i="6"/>
  <c r="K8636" i="6" l="1"/>
  <c r="R8636" i="6"/>
  <c r="S8636" i="6" s="1"/>
  <c r="T8636" i="6" s="1"/>
  <c r="J8636" i="6" l="1"/>
  <c r="I8636" i="6"/>
  <c r="Q8637" i="6"/>
  <c r="R8637" i="6" l="1"/>
  <c r="S8637" i="6" s="1"/>
  <c r="T8637" i="6" s="1"/>
  <c r="K8637" i="6"/>
  <c r="I8637" i="6" l="1"/>
  <c r="J8637" i="6"/>
  <c r="Q8638" i="6"/>
  <c r="K8638" i="6" l="1"/>
  <c r="R8638" i="6"/>
  <c r="S8638" i="6" s="1"/>
  <c r="T8638" i="6" s="1"/>
  <c r="Q8639" i="6" l="1"/>
  <c r="I8638" i="6"/>
  <c r="J8638" i="6"/>
  <c r="R8639" i="6" l="1"/>
  <c r="S8639" i="6" s="1"/>
  <c r="T8639" i="6" s="1"/>
  <c r="K8639" i="6"/>
  <c r="I8639" i="6" l="1"/>
  <c r="J8639" i="6"/>
  <c r="Q8640" i="6"/>
  <c r="K8640" i="6" l="1"/>
  <c r="R8640" i="6"/>
  <c r="S8640" i="6" s="1"/>
  <c r="T8640" i="6" s="1"/>
  <c r="Q8641" i="6" l="1"/>
  <c r="I8640" i="6"/>
  <c r="J8640" i="6"/>
  <c r="R8641" i="6" l="1"/>
  <c r="S8641" i="6" s="1"/>
  <c r="T8641" i="6" s="1"/>
  <c r="K8641" i="6"/>
  <c r="I8641" i="6" l="1"/>
  <c r="J8641" i="6"/>
  <c r="Q8642" i="6"/>
  <c r="K8642" i="6" l="1"/>
  <c r="R8642" i="6"/>
  <c r="S8642" i="6" s="1"/>
  <c r="T8642" i="6" s="1"/>
  <c r="J8642" i="6" l="1"/>
  <c r="I8642" i="6"/>
  <c r="Q8643" i="6"/>
  <c r="R8643" i="6" l="1"/>
  <c r="S8643" i="6" s="1"/>
  <c r="T8643" i="6" s="1"/>
  <c r="K8643" i="6"/>
  <c r="I8643" i="6" l="1"/>
  <c r="J8643" i="6"/>
  <c r="Q8644" i="6"/>
  <c r="K8644" i="6" l="1"/>
  <c r="R8644" i="6"/>
  <c r="S8644" i="6" s="1"/>
  <c r="T8644" i="6" s="1"/>
  <c r="Q8645" i="6" l="1"/>
  <c r="J8644" i="6"/>
  <c r="I8644" i="6"/>
  <c r="R8645" i="6" l="1"/>
  <c r="S8645" i="6" s="1"/>
  <c r="T8645" i="6" s="1"/>
  <c r="K8645" i="6"/>
  <c r="I8645" i="6" l="1"/>
  <c r="J8645" i="6"/>
  <c r="Q8646" i="6"/>
  <c r="K8646" i="6" l="1"/>
  <c r="R8646" i="6"/>
  <c r="S8646" i="6" s="1"/>
  <c r="T8646" i="6" s="1"/>
  <c r="Q8647" i="6" l="1"/>
  <c r="I8646" i="6"/>
  <c r="J8646" i="6"/>
  <c r="R8647" i="6" l="1"/>
  <c r="S8647" i="6" s="1"/>
  <c r="T8647" i="6" s="1"/>
  <c r="K8647" i="6"/>
  <c r="I8647" i="6" l="1"/>
  <c r="J8647" i="6"/>
  <c r="Q8648" i="6"/>
  <c r="K8648" i="6" l="1"/>
  <c r="R8648" i="6"/>
  <c r="S8648" i="6" s="1"/>
  <c r="T8648" i="6" s="1"/>
  <c r="Q8649" i="6" l="1"/>
  <c r="I8648" i="6"/>
  <c r="J8648" i="6"/>
  <c r="R8649" i="6" l="1"/>
  <c r="S8649" i="6" s="1"/>
  <c r="T8649" i="6" s="1"/>
  <c r="K8649" i="6"/>
  <c r="I8649" i="6" l="1"/>
  <c r="J8649" i="6"/>
  <c r="Q8650" i="6"/>
  <c r="K8650" i="6" l="1"/>
  <c r="R8650" i="6"/>
  <c r="S8650" i="6" s="1"/>
  <c r="T8650" i="6" s="1"/>
  <c r="Q8651" i="6" l="1"/>
  <c r="J8650" i="6"/>
  <c r="I8650" i="6"/>
  <c r="R8651" i="6" l="1"/>
  <c r="S8651" i="6" s="1"/>
  <c r="T8651" i="6" s="1"/>
  <c r="K8651" i="6"/>
  <c r="I8651" i="6" l="1"/>
  <c r="J8651" i="6"/>
  <c r="Q8652" i="6"/>
  <c r="K8652" i="6" l="1"/>
  <c r="R8652" i="6"/>
  <c r="S8652" i="6" s="1"/>
  <c r="T8652" i="6" s="1"/>
  <c r="Q8653" i="6" l="1"/>
  <c r="I8652" i="6"/>
  <c r="J8652" i="6"/>
  <c r="R8653" i="6" l="1"/>
  <c r="S8653" i="6" s="1"/>
  <c r="T8653" i="6" s="1"/>
  <c r="K8653" i="6"/>
  <c r="I8653" i="6" l="1"/>
  <c r="J8653" i="6"/>
  <c r="Q8654" i="6"/>
  <c r="K8654" i="6" l="1"/>
  <c r="R8654" i="6"/>
  <c r="S8654" i="6" s="1"/>
  <c r="T8654" i="6" s="1"/>
  <c r="I8654" i="6" l="1"/>
  <c r="J8654" i="6"/>
  <c r="Q8655" i="6"/>
  <c r="R8655" i="6" l="1"/>
  <c r="S8655" i="6" s="1"/>
  <c r="T8655" i="6" s="1"/>
  <c r="K8655" i="6"/>
  <c r="Q8656" i="6" l="1"/>
  <c r="I8655" i="6"/>
  <c r="J8655" i="6"/>
  <c r="K8656" i="6" l="1"/>
  <c r="R8656" i="6"/>
  <c r="S8656" i="6" s="1"/>
  <c r="T8656" i="6" s="1"/>
  <c r="Q8657" i="6" l="1"/>
  <c r="I8656" i="6"/>
  <c r="J8656" i="6"/>
  <c r="R8657" i="6" l="1"/>
  <c r="S8657" i="6" s="1"/>
  <c r="T8657" i="6" s="1"/>
  <c r="K8657" i="6"/>
  <c r="I8657" i="6" l="1"/>
  <c r="J8657" i="6"/>
  <c r="Q8658" i="6"/>
  <c r="K8658" i="6" l="1"/>
  <c r="R8658" i="6"/>
  <c r="S8658" i="6" s="1"/>
  <c r="T8658" i="6" s="1"/>
  <c r="Q8659" i="6" l="1"/>
  <c r="J8658" i="6"/>
  <c r="I8658" i="6"/>
  <c r="R8659" i="6" l="1"/>
  <c r="S8659" i="6" s="1"/>
  <c r="T8659" i="6" s="1"/>
  <c r="K8659" i="6"/>
  <c r="I8659" i="6" l="1"/>
  <c r="J8659" i="6"/>
  <c r="Q8660" i="6"/>
  <c r="K8660" i="6" l="1"/>
  <c r="R8660" i="6"/>
  <c r="S8660" i="6" s="1"/>
  <c r="T8660" i="6" s="1"/>
  <c r="I8660" i="6" l="1"/>
  <c r="J8660" i="6"/>
  <c r="Q8661" i="6"/>
  <c r="R8661" i="6" l="1"/>
  <c r="S8661" i="6" s="1"/>
  <c r="T8661" i="6" s="1"/>
  <c r="K8661" i="6"/>
  <c r="I8661" i="6" l="1"/>
  <c r="J8661" i="6"/>
  <c r="Q8662" i="6"/>
  <c r="K8662" i="6" l="1"/>
  <c r="R8662" i="6"/>
  <c r="S8662" i="6" s="1"/>
  <c r="T8662" i="6" s="1"/>
  <c r="Q8663" i="6" l="1"/>
  <c r="I8662" i="6"/>
  <c r="J8662" i="6"/>
  <c r="R8663" i="6" l="1"/>
  <c r="S8663" i="6" s="1"/>
  <c r="T8663" i="6" s="1"/>
  <c r="K8663" i="6"/>
  <c r="I8663" i="6" l="1"/>
  <c r="J8663" i="6"/>
  <c r="Q8664" i="6"/>
  <c r="K8664" i="6" l="1"/>
  <c r="R8664" i="6"/>
  <c r="S8664" i="6" s="1"/>
  <c r="T8664" i="6" s="1"/>
  <c r="Q8665" i="6" l="1"/>
  <c r="I8664" i="6"/>
  <c r="J8664" i="6"/>
  <c r="R8665" i="6" l="1"/>
  <c r="S8665" i="6" s="1"/>
  <c r="T8665" i="6" s="1"/>
  <c r="K8665" i="6"/>
  <c r="I8665" i="6" l="1"/>
  <c r="J8665" i="6"/>
  <c r="Q8666" i="6"/>
  <c r="K8666" i="6" l="1"/>
  <c r="R8666" i="6"/>
  <c r="S8666" i="6" s="1"/>
  <c r="T8666" i="6" s="1"/>
  <c r="J8666" i="6" l="1"/>
  <c r="I8666" i="6"/>
  <c r="Q8667" i="6"/>
  <c r="R8667" i="6" l="1"/>
  <c r="S8667" i="6" s="1"/>
  <c r="T8667" i="6" s="1"/>
  <c r="K8667" i="6"/>
  <c r="I8667" i="6" l="1"/>
  <c r="J8667" i="6"/>
  <c r="Q8668" i="6"/>
  <c r="K8668" i="6" l="1"/>
  <c r="R8668" i="6"/>
  <c r="S8668" i="6" s="1"/>
  <c r="T8668" i="6" s="1"/>
  <c r="Q8669" i="6" l="1"/>
  <c r="J8668" i="6"/>
  <c r="I8668" i="6"/>
  <c r="R8669" i="6" l="1"/>
  <c r="S8669" i="6" s="1"/>
  <c r="T8669" i="6" s="1"/>
  <c r="K8669" i="6"/>
  <c r="I8669" i="6" l="1"/>
  <c r="J8669" i="6"/>
  <c r="Q8670" i="6"/>
  <c r="K8670" i="6" l="1"/>
  <c r="R8670" i="6"/>
  <c r="S8670" i="6" s="1"/>
  <c r="T8670" i="6" s="1"/>
  <c r="Q8671" i="6" l="1"/>
  <c r="I8670" i="6"/>
  <c r="J8670" i="6"/>
  <c r="R8671" i="6" l="1"/>
  <c r="S8671" i="6" s="1"/>
  <c r="T8671" i="6" s="1"/>
  <c r="K8671" i="6"/>
  <c r="I8671" i="6" l="1"/>
  <c r="J8671" i="6"/>
  <c r="Q8672" i="6"/>
  <c r="K8672" i="6" l="1"/>
  <c r="R8672" i="6"/>
  <c r="S8672" i="6" s="1"/>
  <c r="T8672" i="6" s="1"/>
  <c r="Q8673" i="6" l="1"/>
  <c r="I8672" i="6"/>
  <c r="J8672" i="6"/>
  <c r="R8673" i="6" l="1"/>
  <c r="S8673" i="6" s="1"/>
  <c r="T8673" i="6" s="1"/>
  <c r="K8673" i="6"/>
  <c r="I8673" i="6" l="1"/>
  <c r="J8673" i="6"/>
  <c r="Q8674" i="6"/>
  <c r="K8674" i="6" l="1"/>
  <c r="R8674" i="6"/>
  <c r="S8674" i="6" s="1"/>
  <c r="T8674" i="6" s="1"/>
  <c r="Q8675" i="6" l="1"/>
  <c r="J8674" i="6"/>
  <c r="I8674" i="6"/>
  <c r="R8675" i="6" l="1"/>
  <c r="S8675" i="6" s="1"/>
  <c r="T8675" i="6" s="1"/>
  <c r="K8675" i="6"/>
  <c r="Q8676" i="6" l="1"/>
  <c r="I8675" i="6"/>
  <c r="J8675" i="6"/>
  <c r="K8676" i="6" l="1"/>
  <c r="R8676" i="6"/>
  <c r="S8676" i="6" s="1"/>
  <c r="T8676" i="6" s="1"/>
  <c r="Q8677" i="6" l="1"/>
  <c r="I8676" i="6"/>
  <c r="J8676" i="6"/>
  <c r="R8677" i="6" l="1"/>
  <c r="S8677" i="6" s="1"/>
  <c r="T8677" i="6" s="1"/>
  <c r="K8677" i="6"/>
  <c r="Q8678" i="6" l="1"/>
  <c r="I8677" i="6"/>
  <c r="J8677" i="6"/>
  <c r="K8678" i="6" l="1"/>
  <c r="R8678" i="6"/>
  <c r="S8678" i="6" s="1"/>
  <c r="T8678" i="6" s="1"/>
  <c r="I8678" i="6" l="1"/>
  <c r="J8678" i="6"/>
  <c r="Q8679" i="6"/>
  <c r="R8679" i="6" l="1"/>
  <c r="S8679" i="6" s="1"/>
  <c r="T8679" i="6" s="1"/>
  <c r="K8679" i="6"/>
  <c r="I8679" i="6" l="1"/>
  <c r="J8679" i="6"/>
  <c r="Q8680" i="6"/>
  <c r="K8680" i="6" l="1"/>
  <c r="R8680" i="6"/>
  <c r="S8680" i="6" s="1"/>
  <c r="T8680" i="6" s="1"/>
  <c r="Q8681" i="6" l="1"/>
  <c r="I8680" i="6"/>
  <c r="J8680" i="6"/>
  <c r="R8681" i="6" l="1"/>
  <c r="S8681" i="6" s="1"/>
  <c r="T8681" i="6" s="1"/>
  <c r="K8681" i="6"/>
  <c r="I8681" i="6" l="1"/>
  <c r="J8681" i="6"/>
  <c r="Q8682" i="6"/>
  <c r="K8682" i="6" l="1"/>
  <c r="R8682" i="6"/>
  <c r="S8682" i="6" s="1"/>
  <c r="T8682" i="6" s="1"/>
  <c r="Q8683" i="6" l="1"/>
  <c r="J8682" i="6"/>
  <c r="I8682" i="6"/>
  <c r="R8683" i="6" l="1"/>
  <c r="S8683" i="6" s="1"/>
  <c r="T8683" i="6" s="1"/>
  <c r="K8683" i="6"/>
  <c r="I8683" i="6" l="1"/>
  <c r="J8683" i="6"/>
  <c r="Q8684" i="6"/>
  <c r="K8684" i="6" l="1"/>
  <c r="R8684" i="6"/>
  <c r="S8684" i="6" s="1"/>
  <c r="T8684" i="6" s="1"/>
  <c r="Q8685" i="6" l="1"/>
  <c r="I8684" i="6"/>
  <c r="J8684" i="6"/>
  <c r="R8685" i="6" l="1"/>
  <c r="S8685" i="6" s="1"/>
  <c r="T8685" i="6" s="1"/>
  <c r="K8685" i="6"/>
  <c r="I8685" i="6" l="1"/>
  <c r="J8685" i="6"/>
  <c r="Q8686" i="6"/>
  <c r="K8686" i="6" l="1"/>
  <c r="R8686" i="6"/>
  <c r="S8686" i="6" s="1"/>
  <c r="T8686" i="6" s="1"/>
  <c r="Q8687" i="6" l="1"/>
  <c r="I8686" i="6"/>
  <c r="J8686" i="6"/>
  <c r="R8687" i="6" l="1"/>
  <c r="S8687" i="6" s="1"/>
  <c r="T8687" i="6" s="1"/>
  <c r="K8687" i="6"/>
  <c r="I8687" i="6" l="1"/>
  <c r="J8687" i="6"/>
  <c r="Q8688" i="6"/>
  <c r="R8688" i="6" l="1"/>
  <c r="S8688" i="6" s="1"/>
  <c r="T8688" i="6" s="1"/>
  <c r="K8688" i="6"/>
  <c r="J8688" i="6" l="1"/>
  <c r="I8688" i="6"/>
  <c r="Q8689" i="6"/>
  <c r="K8689" i="6" l="1"/>
  <c r="R8689" i="6"/>
  <c r="S8689" i="6" s="1"/>
  <c r="T8689" i="6" s="1"/>
  <c r="J8689" i="6" l="1"/>
  <c r="I8689" i="6"/>
  <c r="Q8690" i="6"/>
  <c r="R8690" i="6" l="1"/>
  <c r="S8690" i="6" s="1"/>
  <c r="T8690" i="6" s="1"/>
  <c r="K8690" i="6"/>
  <c r="J8690" i="6" l="1"/>
  <c r="I8690" i="6"/>
  <c r="Q8691" i="6"/>
  <c r="R8691" i="6" l="1"/>
  <c r="S8691" i="6" s="1"/>
  <c r="T8691" i="6" s="1"/>
  <c r="K8691" i="6"/>
  <c r="I8691" i="6" l="1"/>
  <c r="J8691" i="6"/>
  <c r="Q8692" i="6"/>
  <c r="K8692" i="6" l="1"/>
  <c r="R8692" i="6"/>
  <c r="S8692" i="6" s="1"/>
  <c r="T8692" i="6" s="1"/>
  <c r="Q8693" i="6" l="1"/>
  <c r="J8692" i="6"/>
  <c r="I8692" i="6"/>
  <c r="R8693" i="6" l="1"/>
  <c r="S8693" i="6" s="1"/>
  <c r="T8693" i="6" s="1"/>
  <c r="K8693" i="6"/>
  <c r="I8693" i="6" l="1"/>
  <c r="J8693" i="6"/>
  <c r="Q8694" i="6"/>
  <c r="R8694" i="6" l="1"/>
  <c r="S8694" i="6" s="1"/>
  <c r="T8694" i="6" s="1"/>
  <c r="K8694" i="6"/>
  <c r="J8694" i="6" l="1"/>
  <c r="I8694" i="6"/>
  <c r="Q8695" i="6"/>
  <c r="K8695" i="6" l="1"/>
  <c r="R8695" i="6"/>
  <c r="S8695" i="6" s="1"/>
  <c r="T8695" i="6" s="1"/>
  <c r="J8695" i="6" l="1"/>
  <c r="I8695" i="6"/>
  <c r="Q8696" i="6"/>
  <c r="R8696" i="6" l="1"/>
  <c r="S8696" i="6" s="1"/>
  <c r="T8696" i="6" s="1"/>
  <c r="K8696" i="6"/>
  <c r="J8696" i="6" l="1"/>
  <c r="I8696" i="6"/>
  <c r="Q8697" i="6"/>
  <c r="R8697" i="6" l="1"/>
  <c r="S8697" i="6" s="1"/>
  <c r="T8697" i="6" s="1"/>
  <c r="K8697" i="6"/>
  <c r="J8697" i="6" l="1"/>
  <c r="I8697" i="6"/>
  <c r="Q8698" i="6"/>
  <c r="K8698" i="6" l="1"/>
  <c r="R8698" i="6"/>
  <c r="S8698" i="6" s="1"/>
  <c r="T8698" i="6" s="1"/>
  <c r="J8698" i="6" l="1"/>
  <c r="I8698" i="6"/>
  <c r="Q8699" i="6"/>
  <c r="K8699" i="6" l="1"/>
  <c r="R8699" i="6"/>
  <c r="S8699" i="6" s="1"/>
  <c r="T8699" i="6" s="1"/>
  <c r="J8699" i="6" l="1"/>
  <c r="I8699" i="6"/>
  <c r="Q8700" i="6"/>
  <c r="R8700" i="6" l="1"/>
  <c r="S8700" i="6" s="1"/>
  <c r="T8700" i="6" s="1"/>
  <c r="K8700" i="6"/>
  <c r="Q8701" i="6" l="1"/>
  <c r="J8700" i="6"/>
  <c r="I8700" i="6"/>
  <c r="K8701" i="6" l="1"/>
  <c r="R8701" i="6"/>
  <c r="S8701" i="6" s="1"/>
  <c r="T8701" i="6" s="1"/>
  <c r="Q8702" i="6" l="1"/>
  <c r="I8701" i="6"/>
  <c r="J8701" i="6"/>
  <c r="K8702" i="6" l="1"/>
  <c r="R8702" i="6"/>
  <c r="S8702" i="6" s="1"/>
  <c r="T8702" i="6" s="1"/>
  <c r="Q8703" i="6" l="1"/>
  <c r="J8702" i="6"/>
  <c r="I8702" i="6"/>
  <c r="R8703" i="6" l="1"/>
  <c r="S8703" i="6" s="1"/>
  <c r="T8703" i="6" s="1"/>
  <c r="K8703" i="6"/>
  <c r="I8703" i="6" l="1"/>
  <c r="J8703" i="6"/>
  <c r="Q8704" i="6"/>
  <c r="R8704" i="6" l="1"/>
  <c r="S8704" i="6" s="1"/>
  <c r="T8704" i="6" s="1"/>
  <c r="K8704" i="6"/>
  <c r="J8704" i="6" l="1"/>
  <c r="I8704" i="6"/>
  <c r="Q8705" i="6"/>
  <c r="K8705" i="6" l="1"/>
  <c r="R8705" i="6"/>
  <c r="S8705" i="6" s="1"/>
  <c r="T8705" i="6" s="1"/>
  <c r="Q8706" i="6" l="1"/>
  <c r="J8705" i="6"/>
  <c r="I8705" i="6"/>
  <c r="R8706" i="6" l="1"/>
  <c r="S8706" i="6" s="1"/>
  <c r="T8706" i="6" s="1"/>
  <c r="K8706" i="6"/>
  <c r="J8706" i="6" l="1"/>
  <c r="I8706" i="6"/>
  <c r="Q8707" i="6"/>
  <c r="R8707" i="6" l="1"/>
  <c r="S8707" i="6" s="1"/>
  <c r="T8707" i="6" s="1"/>
  <c r="K8707" i="6"/>
  <c r="J8707" i="6" l="1"/>
  <c r="I8707" i="6"/>
  <c r="Q8708" i="6"/>
  <c r="K8708" i="6" l="1"/>
  <c r="R8708" i="6"/>
  <c r="S8708" i="6" s="1"/>
  <c r="T8708" i="6" s="1"/>
  <c r="Q8709" i="6" l="1"/>
  <c r="J8708" i="6"/>
  <c r="I8708" i="6"/>
  <c r="R8709" i="6" l="1"/>
  <c r="S8709" i="6" s="1"/>
  <c r="T8709" i="6" s="1"/>
  <c r="K8709" i="6"/>
  <c r="I8709" i="6" l="1"/>
  <c r="J8709" i="6"/>
  <c r="Q8710" i="6"/>
  <c r="R8710" i="6" l="1"/>
  <c r="S8710" i="6" s="1"/>
  <c r="T8710" i="6" s="1"/>
  <c r="K8710" i="6"/>
  <c r="J8710" i="6" l="1"/>
  <c r="I8710" i="6"/>
  <c r="Q8711" i="6"/>
  <c r="K8711" i="6" l="1"/>
  <c r="R8711" i="6"/>
  <c r="S8711" i="6" s="1"/>
  <c r="T8711" i="6" s="1"/>
  <c r="Q8712" i="6" l="1"/>
  <c r="J8711" i="6"/>
  <c r="I8711" i="6"/>
  <c r="R8712" i="6" l="1"/>
  <c r="S8712" i="6" s="1"/>
  <c r="T8712" i="6" s="1"/>
  <c r="K8712" i="6"/>
  <c r="J8712" i="6" l="1"/>
  <c r="I8712" i="6"/>
  <c r="Q8713" i="6"/>
  <c r="R8713" i="6" l="1"/>
  <c r="S8713" i="6" s="1"/>
  <c r="T8713" i="6" s="1"/>
  <c r="K8713" i="6"/>
  <c r="J8713" i="6" l="1"/>
  <c r="I8713" i="6"/>
  <c r="Q8714" i="6"/>
  <c r="K8714" i="6" l="1"/>
  <c r="R8714" i="6"/>
  <c r="S8714" i="6" s="1"/>
  <c r="T8714" i="6" s="1"/>
  <c r="Q8715" i="6" l="1"/>
  <c r="J8714" i="6"/>
  <c r="I8714" i="6"/>
  <c r="K8715" i="6" l="1"/>
  <c r="R8715" i="6"/>
  <c r="S8715" i="6" s="1"/>
  <c r="T8715" i="6" s="1"/>
  <c r="Q8716" i="6" l="1"/>
  <c r="J8715" i="6"/>
  <c r="I8715" i="6"/>
  <c r="R8716" i="6" l="1"/>
  <c r="S8716" i="6" s="1"/>
  <c r="T8716" i="6" s="1"/>
  <c r="K8716" i="6"/>
  <c r="J8716" i="6" l="1"/>
  <c r="I8716" i="6"/>
  <c r="Q8717" i="6"/>
  <c r="K8717" i="6" l="1"/>
  <c r="R8717" i="6"/>
  <c r="S8717" i="6" s="1"/>
  <c r="T8717" i="6" s="1"/>
  <c r="Q8718" i="6" l="1"/>
  <c r="J8717" i="6"/>
  <c r="I8717" i="6"/>
  <c r="K8718" i="6" l="1"/>
  <c r="R8718" i="6"/>
  <c r="S8718" i="6" s="1"/>
  <c r="T8718" i="6" s="1"/>
  <c r="Q8719" i="6" l="1"/>
  <c r="J8718" i="6"/>
  <c r="I8718" i="6"/>
  <c r="R8719" i="6" l="1"/>
  <c r="S8719" i="6" s="1"/>
  <c r="T8719" i="6" s="1"/>
  <c r="K8719" i="6"/>
  <c r="Q8720" i="6" l="1"/>
  <c r="I8719" i="6"/>
  <c r="J8719" i="6"/>
  <c r="K8720" i="6" l="1"/>
  <c r="R8720" i="6"/>
  <c r="S8720" i="6" s="1"/>
  <c r="T8720" i="6" s="1"/>
  <c r="Q8721" i="6" l="1"/>
  <c r="J8720" i="6"/>
  <c r="I8720" i="6"/>
  <c r="K8721" i="6" l="1"/>
  <c r="R8721" i="6"/>
  <c r="S8721" i="6" s="1"/>
  <c r="T8721" i="6" s="1"/>
  <c r="Q8722" i="6" l="1"/>
  <c r="J8721" i="6"/>
  <c r="I8721" i="6"/>
  <c r="R8722" i="6" l="1"/>
  <c r="S8722" i="6" s="1"/>
  <c r="T8722" i="6" s="1"/>
  <c r="K8722" i="6"/>
  <c r="J8722" i="6" l="1"/>
  <c r="I8722" i="6"/>
  <c r="Q8723" i="6"/>
  <c r="R8723" i="6" l="1"/>
  <c r="S8723" i="6" s="1"/>
  <c r="T8723" i="6" s="1"/>
  <c r="K8723" i="6"/>
  <c r="J8723" i="6" l="1"/>
  <c r="I8723" i="6"/>
  <c r="Q8724" i="6"/>
  <c r="R8724" i="6" l="1"/>
  <c r="S8724" i="6" s="1"/>
  <c r="T8724" i="6" s="1"/>
  <c r="K8724" i="6"/>
  <c r="J8724" i="6" l="1"/>
  <c r="I8724" i="6"/>
  <c r="Q8725" i="6"/>
  <c r="R8725" i="6" l="1"/>
  <c r="S8725" i="6" s="1"/>
  <c r="T8725" i="6" s="1"/>
  <c r="K8725" i="6"/>
  <c r="J8725" i="6" l="1"/>
  <c r="I8725" i="6"/>
  <c r="Q8726" i="6"/>
  <c r="K8726" i="6" l="1"/>
  <c r="R8726" i="6"/>
  <c r="S8726" i="6" s="1"/>
  <c r="T8726" i="6" s="1"/>
  <c r="Q8727" i="6" l="1"/>
  <c r="J8726" i="6"/>
  <c r="I8726" i="6"/>
  <c r="R8727" i="6" l="1"/>
  <c r="S8727" i="6" s="1"/>
  <c r="T8727" i="6" s="1"/>
  <c r="K8727" i="6"/>
  <c r="J8727" i="6" l="1"/>
  <c r="I8727" i="6"/>
  <c r="Q8728" i="6"/>
  <c r="K8728" i="6" l="1"/>
  <c r="R8728" i="6"/>
  <c r="S8728" i="6" s="1"/>
  <c r="T8728" i="6" s="1"/>
  <c r="Q8729" i="6" l="1"/>
  <c r="J8728" i="6"/>
  <c r="I8728" i="6"/>
  <c r="R8729" i="6" l="1"/>
  <c r="S8729" i="6" s="1"/>
  <c r="T8729" i="6" s="1"/>
  <c r="K8729" i="6"/>
  <c r="Q8730" i="6" l="1"/>
  <c r="I8729" i="6"/>
  <c r="J8729" i="6"/>
  <c r="R8730" i="6" l="1"/>
  <c r="S8730" i="6" s="1"/>
  <c r="T8730" i="6" s="1"/>
  <c r="K8730" i="6"/>
  <c r="J8730" i="6" l="1"/>
  <c r="I8730" i="6"/>
  <c r="Q8731" i="6"/>
  <c r="R8731" i="6" l="1"/>
  <c r="S8731" i="6" s="1"/>
  <c r="T8731" i="6" s="1"/>
  <c r="K8731" i="6"/>
  <c r="J8731" i="6" l="1"/>
  <c r="I8731" i="6"/>
  <c r="Q8732" i="6"/>
  <c r="R8732" i="6" l="1"/>
  <c r="S8732" i="6" s="1"/>
  <c r="T8732" i="6" s="1"/>
  <c r="K8732" i="6"/>
  <c r="J8732" i="6" l="1"/>
  <c r="I8732" i="6"/>
  <c r="Q8733" i="6"/>
  <c r="R8733" i="6" l="1"/>
  <c r="S8733" i="6" s="1"/>
  <c r="T8733" i="6" s="1"/>
  <c r="K8733" i="6"/>
  <c r="J8733" i="6" l="1"/>
  <c r="I8733" i="6"/>
  <c r="Q8734" i="6"/>
  <c r="K8734" i="6" l="1"/>
  <c r="R8734" i="6"/>
  <c r="S8734" i="6" s="1"/>
  <c r="T8734" i="6" s="1"/>
  <c r="Q8735" i="6" l="1"/>
  <c r="J8734" i="6"/>
  <c r="I8734" i="6"/>
  <c r="R8735" i="6" l="1"/>
  <c r="S8735" i="6" s="1"/>
  <c r="T8735" i="6" s="1"/>
  <c r="K8735" i="6"/>
  <c r="J8735" i="6" l="1"/>
  <c r="I8735" i="6"/>
  <c r="Q8736" i="6"/>
  <c r="K8736" i="6" l="1"/>
  <c r="R8736" i="6"/>
  <c r="S8736" i="6" s="1"/>
  <c r="T8736" i="6" s="1"/>
  <c r="Q8737" i="6" l="1"/>
  <c r="J8736" i="6"/>
  <c r="I8736" i="6"/>
  <c r="R8737" i="6" l="1"/>
  <c r="S8737" i="6" s="1"/>
  <c r="T8737" i="6" s="1"/>
  <c r="K8737" i="6"/>
  <c r="I8737" i="6" l="1"/>
  <c r="J8737" i="6"/>
  <c r="Q8738" i="6"/>
  <c r="R8738" i="6" l="1"/>
  <c r="S8738" i="6" s="1"/>
  <c r="T8738" i="6" s="1"/>
  <c r="K8738" i="6"/>
  <c r="J8738" i="6" l="1"/>
  <c r="I8738" i="6"/>
  <c r="Q8739" i="6"/>
  <c r="R8739" i="6" l="1"/>
  <c r="S8739" i="6" s="1"/>
  <c r="T8739" i="6" s="1"/>
  <c r="K8739" i="6"/>
  <c r="J8739" i="6" l="1"/>
  <c r="I8739" i="6"/>
  <c r="Q8740" i="6"/>
  <c r="R8740" i="6" l="1"/>
  <c r="S8740" i="6" s="1"/>
  <c r="T8740" i="6" s="1"/>
  <c r="K8740" i="6"/>
  <c r="J8740" i="6" l="1"/>
  <c r="I8740" i="6"/>
  <c r="Q8741" i="6"/>
  <c r="R8741" i="6" l="1"/>
  <c r="S8741" i="6" s="1"/>
  <c r="T8741" i="6" s="1"/>
  <c r="K8741" i="6"/>
  <c r="J8741" i="6" l="1"/>
  <c r="I8741" i="6"/>
  <c r="Q8742" i="6"/>
  <c r="K8742" i="6" l="1"/>
  <c r="R8742" i="6"/>
  <c r="S8742" i="6" s="1"/>
  <c r="T8742" i="6" s="1"/>
  <c r="J8742" i="6" l="1"/>
  <c r="I8742" i="6"/>
  <c r="Q8743" i="6"/>
  <c r="R8743" i="6" l="1"/>
  <c r="S8743" i="6" s="1"/>
  <c r="T8743" i="6" s="1"/>
  <c r="K8743" i="6"/>
  <c r="J8743" i="6" l="1"/>
  <c r="I8743" i="6"/>
  <c r="Q8744" i="6"/>
  <c r="K8744" i="6" l="1"/>
  <c r="R8744" i="6"/>
  <c r="S8744" i="6" s="1"/>
  <c r="T8744" i="6" s="1"/>
  <c r="J8744" i="6" l="1"/>
  <c r="I8744" i="6"/>
  <c r="Q8745" i="6"/>
  <c r="R8745" i="6" l="1"/>
  <c r="S8745" i="6" s="1"/>
  <c r="T8745" i="6" s="1"/>
  <c r="K8745" i="6"/>
  <c r="I8745" i="6" l="1"/>
  <c r="J8745" i="6"/>
  <c r="Q8746" i="6"/>
  <c r="R8746" i="6" l="1"/>
  <c r="S8746" i="6" s="1"/>
  <c r="T8746" i="6" s="1"/>
  <c r="K8746" i="6"/>
  <c r="J8746" i="6" l="1"/>
  <c r="I8746" i="6"/>
  <c r="Q8747" i="6"/>
  <c r="R8747" i="6" l="1"/>
  <c r="S8747" i="6" s="1"/>
  <c r="T8747" i="6" s="1"/>
  <c r="K8747" i="6"/>
  <c r="J8747" i="6" l="1"/>
  <c r="I8747" i="6"/>
  <c r="Q8748" i="6"/>
  <c r="R8748" i="6" l="1"/>
  <c r="S8748" i="6" s="1"/>
  <c r="T8748" i="6" s="1"/>
  <c r="K8748" i="6"/>
  <c r="Q8749" i="6" l="1"/>
  <c r="J8748" i="6"/>
  <c r="I8748" i="6"/>
  <c r="R8749" i="6" l="1"/>
  <c r="S8749" i="6" s="1"/>
  <c r="T8749" i="6" s="1"/>
  <c r="K8749" i="6"/>
  <c r="J8749" i="6" l="1"/>
  <c r="I8749" i="6"/>
  <c r="Q8750" i="6"/>
  <c r="K8750" i="6" l="1"/>
  <c r="R8750" i="6"/>
  <c r="S8750" i="6" s="1"/>
  <c r="T8750" i="6" s="1"/>
  <c r="Q8751" i="6" l="1"/>
  <c r="J8750" i="6"/>
  <c r="I8750" i="6"/>
  <c r="R8751" i="6" l="1"/>
  <c r="S8751" i="6" s="1"/>
  <c r="T8751" i="6" s="1"/>
  <c r="K8751" i="6"/>
  <c r="J8751" i="6" l="1"/>
  <c r="I8751" i="6"/>
  <c r="Q8752" i="6"/>
  <c r="K8752" i="6" l="1"/>
  <c r="R8752" i="6"/>
  <c r="S8752" i="6" s="1"/>
  <c r="T8752" i="6" s="1"/>
  <c r="Q8753" i="6" l="1"/>
  <c r="J8752" i="6"/>
  <c r="I8752" i="6"/>
  <c r="R8753" i="6" l="1"/>
  <c r="S8753" i="6" s="1"/>
  <c r="T8753" i="6" s="1"/>
  <c r="K8753" i="6"/>
  <c r="I8753" i="6" l="1"/>
  <c r="J8753" i="6"/>
  <c r="Q8754" i="6"/>
  <c r="R8754" i="6" l="1"/>
  <c r="S8754" i="6" s="1"/>
  <c r="T8754" i="6" s="1"/>
  <c r="K8754" i="6"/>
  <c r="J8754" i="6" l="1"/>
  <c r="I8754" i="6"/>
  <c r="Q8755" i="6"/>
  <c r="R8755" i="6" l="1"/>
  <c r="S8755" i="6" s="1"/>
  <c r="T8755" i="6" s="1"/>
  <c r="K8755" i="6"/>
  <c r="J8755" i="6" l="1"/>
  <c r="I8755" i="6"/>
  <c r="Q8756" i="6"/>
  <c r="R8756" i="6" l="1"/>
  <c r="S8756" i="6" s="1"/>
  <c r="T8756" i="6" s="1"/>
  <c r="K8756" i="6"/>
  <c r="J8756" i="6" l="1"/>
  <c r="I8756" i="6"/>
  <c r="Q8757" i="6"/>
  <c r="R8757" i="6" l="1"/>
  <c r="S8757" i="6" s="1"/>
  <c r="T8757" i="6" s="1"/>
  <c r="K8757" i="6"/>
  <c r="J8757" i="6" l="1"/>
  <c r="I8757" i="6"/>
  <c r="Q8758" i="6"/>
  <c r="K8758" i="6" l="1"/>
  <c r="R8758" i="6"/>
  <c r="S8758" i="6" s="1"/>
  <c r="T8758" i="6" s="1"/>
  <c r="Q8759" i="6" l="1"/>
  <c r="J8758" i="6"/>
  <c r="I8758" i="6"/>
  <c r="R8759" i="6" l="1"/>
  <c r="S8759" i="6" s="1"/>
  <c r="T8759" i="6" s="1"/>
  <c r="K8759" i="6"/>
  <c r="J8759" i="6" l="1"/>
  <c r="I8759" i="6"/>
  <c r="Q8760" i="6"/>
  <c r="K8760" i="6" l="1"/>
  <c r="R8760" i="6"/>
  <c r="S8760" i="6" s="1"/>
  <c r="T8760" i="6" s="1"/>
  <c r="Q8761" i="6" l="1"/>
  <c r="J8760" i="6"/>
  <c r="I8760" i="6"/>
  <c r="R8761" i="6" l="1"/>
  <c r="S8761" i="6" s="1"/>
  <c r="T8761" i="6" s="1"/>
  <c r="K8761" i="6"/>
  <c r="I8761" i="6" l="1"/>
  <c r="J8761" i="6"/>
  <c r="Q8762" i="6"/>
  <c r="R8762" i="6" l="1"/>
  <c r="S8762" i="6" s="1"/>
  <c r="T8762" i="6" s="1"/>
  <c r="K8762" i="6"/>
  <c r="J8762" i="6" l="1"/>
  <c r="I8762" i="6"/>
  <c r="Q8763" i="6"/>
  <c r="R8763" i="6" l="1"/>
  <c r="S8763" i="6" s="1"/>
  <c r="T8763" i="6" s="1"/>
  <c r="K8763" i="6"/>
  <c r="J8763" i="6" l="1"/>
  <c r="I8763" i="6"/>
  <c r="Q8764" i="6"/>
  <c r="R8764" i="6" l="1"/>
  <c r="S8764" i="6" s="1"/>
  <c r="T8764" i="6" s="1"/>
  <c r="K8764" i="6"/>
  <c r="J8764" i="6" l="1"/>
  <c r="I8764" i="6"/>
  <c r="Q8765" i="6"/>
  <c r="R8765" i="6" l="1"/>
  <c r="S8765" i="6" s="1"/>
  <c r="T8765" i="6" s="1"/>
  <c r="K8765" i="6"/>
  <c r="J8765" i="6" l="1"/>
  <c r="I8765" i="6"/>
  <c r="Q8766" i="6"/>
  <c r="K8766" i="6" l="1"/>
  <c r="R8766" i="6"/>
  <c r="S8766" i="6" s="1"/>
  <c r="T8766" i="6" s="1"/>
  <c r="Q8767" i="6" l="1"/>
  <c r="J8766" i="6"/>
  <c r="I8766" i="6"/>
  <c r="R8767" i="6" l="1"/>
  <c r="S8767" i="6" s="1"/>
  <c r="T8767" i="6" s="1"/>
  <c r="K8767" i="6"/>
  <c r="J8767" i="6" l="1"/>
  <c r="I8767" i="6"/>
  <c r="Q8768" i="6"/>
  <c r="K8768" i="6" l="1"/>
  <c r="R8768" i="6"/>
  <c r="S8768" i="6" s="1"/>
  <c r="T8768" i="6" s="1"/>
  <c r="Q8769" i="6" l="1"/>
  <c r="J8768" i="6"/>
  <c r="I8768" i="6"/>
  <c r="R8769" i="6" l="1"/>
  <c r="S8769" i="6" s="1"/>
  <c r="T8769" i="6" s="1"/>
  <c r="K8769" i="6"/>
  <c r="I8769" i="6" l="1"/>
  <c r="J8769" i="6"/>
  <c r="Q8770" i="6"/>
  <c r="R8770" i="6" l="1"/>
  <c r="S8770" i="6" s="1"/>
  <c r="T8770" i="6" s="1"/>
  <c r="K8770" i="6"/>
  <c r="J8770" i="6" l="1"/>
  <c r="I8770" i="6"/>
  <c r="Q8771" i="6"/>
  <c r="R8771" i="6" l="1"/>
  <c r="S8771" i="6" s="1"/>
  <c r="T8771" i="6" s="1"/>
  <c r="K8771" i="6"/>
  <c r="J8771" i="6" l="1"/>
  <c r="I8771" i="6"/>
  <c r="Q8772" i="6"/>
  <c r="R8772" i="6" l="1"/>
  <c r="S8772" i="6" s="1"/>
  <c r="T8772" i="6" s="1"/>
  <c r="K8772" i="6"/>
  <c r="J8772" i="6" l="1"/>
  <c r="I8772" i="6"/>
  <c r="Q8773" i="6"/>
  <c r="R8773" i="6" l="1"/>
  <c r="S8773" i="6" s="1"/>
  <c r="T8773" i="6" s="1"/>
  <c r="K8773" i="6"/>
  <c r="J8773" i="6" l="1"/>
  <c r="I8773" i="6"/>
  <c r="Q8774" i="6"/>
  <c r="K8774" i="6" l="1"/>
  <c r="R8774" i="6"/>
  <c r="S8774" i="6" s="1"/>
  <c r="T8774" i="6" s="1"/>
  <c r="Q8775" i="6" l="1"/>
  <c r="J8774" i="6"/>
  <c r="I8774" i="6"/>
  <c r="R8775" i="6" l="1"/>
  <c r="S8775" i="6" s="1"/>
  <c r="T8775" i="6" s="1"/>
  <c r="K8775" i="6"/>
  <c r="J8775" i="6" l="1"/>
  <c r="I8775" i="6"/>
  <c r="Q8776" i="6"/>
  <c r="K8776" i="6" l="1"/>
  <c r="R8776" i="6"/>
  <c r="S8776" i="6" s="1"/>
  <c r="T8776" i="6" s="1"/>
  <c r="Q8777" i="6" l="1"/>
  <c r="J8776" i="6"/>
  <c r="I8776" i="6"/>
  <c r="R8777" i="6" l="1"/>
  <c r="S8777" i="6" s="1"/>
  <c r="T8777" i="6" s="1"/>
  <c r="K8777" i="6"/>
  <c r="I8777" i="6" l="1"/>
  <c r="J8777" i="6"/>
  <c r="Q8778" i="6"/>
  <c r="R8778" i="6" l="1"/>
  <c r="S8778" i="6" s="1"/>
  <c r="T8778" i="6" s="1"/>
  <c r="K8778" i="6"/>
  <c r="J8778" i="6" l="1"/>
  <c r="I8778" i="6"/>
  <c r="Q8779" i="6"/>
  <c r="R8779" i="6" l="1"/>
  <c r="S8779" i="6" s="1"/>
  <c r="T8779" i="6" s="1"/>
  <c r="K8779" i="6"/>
  <c r="Q8780" i="6" l="1"/>
  <c r="J8779" i="6"/>
  <c r="I8779" i="6"/>
  <c r="R8780" i="6" l="1"/>
  <c r="S8780" i="6" s="1"/>
  <c r="T8780" i="6" s="1"/>
  <c r="K8780" i="6"/>
  <c r="J8780" i="6" l="1"/>
  <c r="I8780" i="6"/>
  <c r="Q8781" i="6"/>
  <c r="R8781" i="6" l="1"/>
  <c r="S8781" i="6" s="1"/>
  <c r="T8781" i="6" s="1"/>
  <c r="K8781" i="6"/>
  <c r="J8781" i="6" l="1"/>
  <c r="I8781" i="6"/>
  <c r="Q8782" i="6"/>
  <c r="K8782" i="6" l="1"/>
  <c r="R8782" i="6"/>
  <c r="S8782" i="6" s="1"/>
  <c r="T8782" i="6" s="1"/>
  <c r="Q8783" i="6" l="1"/>
  <c r="J8782" i="6"/>
  <c r="I8782" i="6"/>
  <c r="R8783" i="6" l="1"/>
  <c r="S8783" i="6" s="1"/>
  <c r="T8783" i="6" s="1"/>
  <c r="K8783" i="6"/>
  <c r="Q8784" i="6" l="1"/>
  <c r="J8783" i="6"/>
  <c r="I8783" i="6"/>
  <c r="K8784" i="6" l="1"/>
  <c r="R8784" i="6"/>
  <c r="S8784" i="6" s="1"/>
  <c r="T8784" i="6" s="1"/>
  <c r="Q8785" i="6" l="1"/>
  <c r="J8784" i="6"/>
  <c r="I8784" i="6"/>
  <c r="R8785" i="6" l="1"/>
  <c r="S8785" i="6" s="1"/>
  <c r="T8785" i="6" s="1"/>
  <c r="K8785" i="6"/>
  <c r="I8785" i="6" l="1"/>
  <c r="J8785" i="6"/>
  <c r="Q8786" i="6"/>
  <c r="R8786" i="6" l="1"/>
  <c r="S8786" i="6" s="1"/>
  <c r="T8786" i="6" s="1"/>
  <c r="K8786" i="6"/>
  <c r="Q8787" i="6" l="1"/>
  <c r="J8786" i="6"/>
  <c r="I8786" i="6"/>
  <c r="R8787" i="6" l="1"/>
  <c r="S8787" i="6" s="1"/>
  <c r="T8787" i="6" s="1"/>
  <c r="K8787" i="6"/>
  <c r="Q8788" i="6" l="1"/>
  <c r="J8787" i="6"/>
  <c r="I8787" i="6"/>
  <c r="R8788" i="6" l="1"/>
  <c r="S8788" i="6" s="1"/>
  <c r="T8788" i="6" s="1"/>
  <c r="K8788" i="6"/>
  <c r="J8788" i="6" l="1"/>
  <c r="I8788" i="6"/>
  <c r="Q8789" i="6"/>
  <c r="R8789" i="6" l="1"/>
  <c r="S8789" i="6" s="1"/>
  <c r="T8789" i="6" s="1"/>
  <c r="K8789" i="6"/>
  <c r="J8789" i="6" l="1"/>
  <c r="I8789" i="6"/>
  <c r="Q8790" i="6"/>
  <c r="K8790" i="6" l="1"/>
  <c r="R8790" i="6"/>
  <c r="S8790" i="6" s="1"/>
  <c r="T8790" i="6" s="1"/>
  <c r="Q8791" i="6" l="1"/>
  <c r="J8790" i="6"/>
  <c r="I8790" i="6"/>
  <c r="R8791" i="6" l="1"/>
  <c r="S8791" i="6" s="1"/>
  <c r="T8791" i="6" s="1"/>
  <c r="K8791" i="6"/>
  <c r="J8791" i="6" l="1"/>
  <c r="I8791" i="6"/>
  <c r="Q8792" i="6"/>
  <c r="K8792" i="6" l="1"/>
  <c r="R8792" i="6"/>
  <c r="S8792" i="6" s="1"/>
  <c r="T8792" i="6" s="1"/>
  <c r="Q8793" i="6" l="1"/>
  <c r="J8792" i="6"/>
  <c r="I8792" i="6"/>
  <c r="R8793" i="6" l="1"/>
  <c r="S8793" i="6" s="1"/>
  <c r="T8793" i="6" s="1"/>
  <c r="K8793" i="6"/>
  <c r="Q8794" i="6" l="1"/>
  <c r="I8793" i="6"/>
  <c r="J8793" i="6"/>
  <c r="R8794" i="6" l="1"/>
  <c r="S8794" i="6" s="1"/>
  <c r="T8794" i="6" s="1"/>
  <c r="K8794" i="6"/>
  <c r="J8794" i="6" l="1"/>
  <c r="I8794" i="6"/>
  <c r="Q8795" i="6"/>
  <c r="R8795" i="6" l="1"/>
  <c r="S8795" i="6" s="1"/>
  <c r="T8795" i="6" s="1"/>
  <c r="K8795" i="6"/>
  <c r="J8795" i="6" l="1"/>
  <c r="I8795" i="6"/>
  <c r="Q8796" i="6"/>
  <c r="R8796" i="6" l="1"/>
  <c r="S8796" i="6" s="1"/>
  <c r="T8796" i="6" s="1"/>
  <c r="K8796" i="6"/>
  <c r="Q8797" i="6" l="1"/>
  <c r="J8796" i="6"/>
  <c r="I8796" i="6"/>
  <c r="R8797" i="6" l="1"/>
  <c r="S8797" i="6" s="1"/>
  <c r="T8797" i="6" s="1"/>
  <c r="K8797" i="6"/>
  <c r="J8797" i="6" l="1"/>
  <c r="I8797" i="6"/>
  <c r="Q8798" i="6"/>
  <c r="K8798" i="6" l="1"/>
  <c r="R8798" i="6"/>
  <c r="S8798" i="6" s="1"/>
  <c r="T8798" i="6" s="1"/>
  <c r="Q8799" i="6" l="1"/>
  <c r="J8798" i="6"/>
  <c r="I8798" i="6"/>
  <c r="R8799" i="6" l="1"/>
  <c r="S8799" i="6" s="1"/>
  <c r="T8799" i="6" s="1"/>
  <c r="K8799" i="6"/>
  <c r="J8799" i="6" l="1"/>
  <c r="I8799" i="6"/>
  <c r="Q8800" i="6"/>
  <c r="K8800" i="6" l="1"/>
  <c r="R8800" i="6"/>
  <c r="S8800" i="6" s="1"/>
  <c r="T8800" i="6" s="1"/>
  <c r="Q8801" i="6" l="1"/>
  <c r="J8800" i="6"/>
  <c r="I8800" i="6"/>
  <c r="R8801" i="6" l="1"/>
  <c r="S8801" i="6" s="1"/>
  <c r="T8801" i="6" s="1"/>
  <c r="K8801" i="6"/>
  <c r="I8801" i="6" l="1"/>
  <c r="J8801" i="6"/>
  <c r="Q8802" i="6"/>
  <c r="R8802" i="6" l="1"/>
  <c r="S8802" i="6" s="1"/>
  <c r="T8802" i="6" s="1"/>
  <c r="K8802" i="6"/>
  <c r="J8802" i="6" l="1"/>
  <c r="I8802" i="6"/>
  <c r="Q8803" i="6"/>
  <c r="R8803" i="6" l="1"/>
  <c r="S8803" i="6" s="1"/>
  <c r="T8803" i="6" s="1"/>
  <c r="K8803" i="6"/>
  <c r="J8803" i="6" l="1"/>
  <c r="I8803" i="6"/>
  <c r="Q8804" i="6"/>
  <c r="R8804" i="6" l="1"/>
  <c r="S8804" i="6" s="1"/>
  <c r="T8804" i="6" s="1"/>
  <c r="K8804" i="6"/>
  <c r="Q8805" i="6" l="1"/>
  <c r="J8804" i="6"/>
  <c r="I8804" i="6"/>
  <c r="R8805" i="6" l="1"/>
  <c r="S8805" i="6" s="1"/>
  <c r="T8805" i="6" s="1"/>
  <c r="K8805" i="6"/>
  <c r="J8805" i="6" l="1"/>
  <c r="I8805" i="6"/>
  <c r="Q8806" i="6"/>
  <c r="K8806" i="6" l="1"/>
  <c r="R8806" i="6"/>
  <c r="S8806" i="6" s="1"/>
  <c r="T8806" i="6" s="1"/>
  <c r="J8806" i="6" l="1"/>
  <c r="I8806" i="6"/>
  <c r="Q8807" i="6"/>
  <c r="R8807" i="6" l="1"/>
  <c r="S8807" i="6" s="1"/>
  <c r="T8807" i="6" s="1"/>
  <c r="K8807" i="6"/>
  <c r="J8807" i="6" l="1"/>
  <c r="I8807" i="6"/>
  <c r="Q8808" i="6"/>
  <c r="K8808" i="6" l="1"/>
  <c r="R8808" i="6"/>
  <c r="S8808" i="6" s="1"/>
  <c r="T8808" i="6" s="1"/>
  <c r="Q8809" i="6" l="1"/>
  <c r="J8808" i="6"/>
  <c r="I8808" i="6"/>
  <c r="R8809" i="6" l="1"/>
  <c r="S8809" i="6" s="1"/>
  <c r="T8809" i="6" s="1"/>
  <c r="K8809" i="6"/>
  <c r="I8809" i="6" l="1"/>
  <c r="J8809" i="6"/>
  <c r="Q8810" i="6"/>
  <c r="R8810" i="6" l="1"/>
  <c r="S8810" i="6" s="1"/>
  <c r="T8810" i="6" s="1"/>
  <c r="K8810" i="6"/>
  <c r="Q8811" i="6" l="1"/>
  <c r="J8810" i="6"/>
  <c r="I8810" i="6"/>
  <c r="R8811" i="6" l="1"/>
  <c r="S8811" i="6" s="1"/>
  <c r="T8811" i="6" s="1"/>
  <c r="K8811" i="6"/>
  <c r="J8811" i="6" l="1"/>
  <c r="I8811" i="6"/>
  <c r="Q8812" i="6"/>
  <c r="R8812" i="6" l="1"/>
  <c r="S8812" i="6" s="1"/>
  <c r="T8812" i="6" s="1"/>
  <c r="K8812" i="6"/>
  <c r="J8812" i="6" l="1"/>
  <c r="I8812" i="6"/>
  <c r="Q8813" i="6"/>
  <c r="R8813" i="6" l="1"/>
  <c r="S8813" i="6" s="1"/>
  <c r="T8813" i="6" s="1"/>
  <c r="K8813" i="6"/>
  <c r="J8813" i="6" l="1"/>
  <c r="I8813" i="6"/>
  <c r="Q8814" i="6"/>
  <c r="K8814" i="6" l="1"/>
  <c r="R8814" i="6"/>
  <c r="S8814" i="6" s="1"/>
  <c r="T8814" i="6" s="1"/>
  <c r="Q8815" i="6" l="1"/>
  <c r="J8814" i="6"/>
  <c r="I8814" i="6"/>
  <c r="R8815" i="6" l="1"/>
  <c r="S8815" i="6" s="1"/>
  <c r="T8815" i="6" s="1"/>
  <c r="K8815" i="6"/>
  <c r="J8815" i="6" l="1"/>
  <c r="I8815" i="6"/>
  <c r="Q8816" i="6"/>
  <c r="K8816" i="6" l="1"/>
  <c r="R8816" i="6"/>
  <c r="S8816" i="6" s="1"/>
  <c r="T8816" i="6" s="1"/>
  <c r="Q8817" i="6" l="1"/>
  <c r="J8816" i="6"/>
  <c r="I8816" i="6"/>
  <c r="R8817" i="6" l="1"/>
  <c r="S8817" i="6" s="1"/>
  <c r="T8817" i="6" s="1"/>
  <c r="K8817" i="6"/>
  <c r="I8817" i="6" l="1"/>
  <c r="J8817" i="6"/>
  <c r="Q8818" i="6"/>
  <c r="R8818" i="6" l="1"/>
  <c r="S8818" i="6" s="1"/>
  <c r="T8818" i="6" s="1"/>
  <c r="K8818" i="6"/>
  <c r="J8818" i="6" l="1"/>
  <c r="I8818" i="6"/>
  <c r="Q8819" i="6"/>
  <c r="R8819" i="6" l="1"/>
  <c r="S8819" i="6" s="1"/>
  <c r="T8819" i="6" s="1"/>
  <c r="K8819" i="6"/>
  <c r="J8819" i="6" l="1"/>
  <c r="I8819" i="6"/>
  <c r="Q8820" i="6"/>
  <c r="R8820" i="6" l="1"/>
  <c r="S8820" i="6" s="1"/>
  <c r="T8820" i="6" s="1"/>
  <c r="K8820" i="6"/>
  <c r="J8820" i="6" l="1"/>
  <c r="I8820" i="6"/>
  <c r="Q8821" i="6"/>
  <c r="R8821" i="6" l="1"/>
  <c r="S8821" i="6" s="1"/>
  <c r="T8821" i="6" s="1"/>
  <c r="K8821" i="6"/>
  <c r="J8821" i="6" l="1"/>
  <c r="I8821" i="6"/>
  <c r="Q8822" i="6"/>
  <c r="K8822" i="6" l="1"/>
  <c r="R8822" i="6"/>
  <c r="S8822" i="6" s="1"/>
  <c r="T8822" i="6" s="1"/>
  <c r="Q8823" i="6" l="1"/>
  <c r="J8822" i="6"/>
  <c r="I8822" i="6"/>
  <c r="R8823" i="6" l="1"/>
  <c r="S8823" i="6" s="1"/>
  <c r="T8823" i="6" s="1"/>
  <c r="K8823" i="6"/>
  <c r="J8823" i="6" l="1"/>
  <c r="I8823" i="6"/>
  <c r="Q8824" i="6"/>
  <c r="K8824" i="6" l="1"/>
  <c r="R8824" i="6"/>
  <c r="S8824" i="6" s="1"/>
  <c r="T8824" i="6" s="1"/>
  <c r="Q8825" i="6" l="1"/>
  <c r="J8824" i="6"/>
  <c r="I8824" i="6"/>
  <c r="R8825" i="6" l="1"/>
  <c r="S8825" i="6" s="1"/>
  <c r="T8825" i="6" s="1"/>
  <c r="K8825" i="6"/>
  <c r="I8825" i="6" l="1"/>
  <c r="J8825" i="6"/>
  <c r="Q8826" i="6"/>
  <c r="R8826" i="6" l="1"/>
  <c r="S8826" i="6" s="1"/>
  <c r="T8826" i="6" s="1"/>
  <c r="K8826" i="6"/>
  <c r="J8826" i="6" l="1"/>
  <c r="I8826" i="6"/>
  <c r="Q8827" i="6"/>
  <c r="R8827" i="6" l="1"/>
  <c r="S8827" i="6" s="1"/>
  <c r="T8827" i="6" s="1"/>
  <c r="K8827" i="6"/>
  <c r="Q8828" i="6" l="1"/>
  <c r="J8827" i="6"/>
  <c r="I8827" i="6"/>
  <c r="R8828" i="6" l="1"/>
  <c r="S8828" i="6" s="1"/>
  <c r="T8828" i="6" s="1"/>
  <c r="K8828" i="6"/>
  <c r="J8828" i="6" l="1"/>
  <c r="I8828" i="6"/>
  <c r="Q8829" i="6"/>
  <c r="R8829" i="6" l="1"/>
  <c r="S8829" i="6" s="1"/>
  <c r="T8829" i="6" s="1"/>
  <c r="K8829" i="6"/>
  <c r="J8829" i="6" l="1"/>
  <c r="I8829" i="6"/>
  <c r="Q8830" i="6"/>
  <c r="K8830" i="6" l="1"/>
  <c r="R8830" i="6"/>
  <c r="S8830" i="6" s="1"/>
  <c r="T8830" i="6" s="1"/>
  <c r="Q8831" i="6" l="1"/>
  <c r="J8830" i="6"/>
  <c r="I8830" i="6"/>
  <c r="R8831" i="6" l="1"/>
  <c r="S8831" i="6" s="1"/>
  <c r="T8831" i="6" s="1"/>
  <c r="K8831" i="6"/>
  <c r="J8831" i="6" l="1"/>
  <c r="I8831" i="6"/>
  <c r="Q8832" i="6"/>
  <c r="K8832" i="6" l="1"/>
  <c r="R8832" i="6"/>
  <c r="S8832" i="6" s="1"/>
  <c r="T8832" i="6" s="1"/>
  <c r="Q8833" i="6" l="1"/>
  <c r="J8832" i="6"/>
  <c r="I8832" i="6"/>
  <c r="R8833" i="6" l="1"/>
  <c r="S8833" i="6" s="1"/>
  <c r="T8833" i="6" s="1"/>
  <c r="K8833" i="6"/>
  <c r="I8833" i="6" l="1"/>
  <c r="J8833" i="6"/>
  <c r="Q8834" i="6"/>
  <c r="R8834" i="6" l="1"/>
  <c r="S8834" i="6" s="1"/>
  <c r="T8834" i="6" s="1"/>
  <c r="K8834" i="6"/>
  <c r="J8834" i="6" l="1"/>
  <c r="I8834" i="6"/>
  <c r="Q8835" i="6"/>
  <c r="R8835" i="6" l="1"/>
  <c r="S8835" i="6" s="1"/>
  <c r="T8835" i="6" s="1"/>
  <c r="K8835" i="6"/>
  <c r="J8835" i="6" l="1"/>
  <c r="I8835" i="6"/>
  <c r="Q8836" i="6"/>
  <c r="R8836" i="6" l="1"/>
  <c r="S8836" i="6" s="1"/>
  <c r="T8836" i="6" s="1"/>
  <c r="K8836" i="6"/>
  <c r="J8836" i="6" l="1"/>
  <c r="I8836" i="6"/>
  <c r="Q8837" i="6"/>
  <c r="R8837" i="6" l="1"/>
  <c r="S8837" i="6" s="1"/>
  <c r="T8837" i="6" s="1"/>
  <c r="K8837" i="6"/>
  <c r="J8837" i="6" l="1"/>
  <c r="I8837" i="6"/>
  <c r="Q8838" i="6"/>
  <c r="K8838" i="6" l="1"/>
  <c r="R8838" i="6"/>
  <c r="S8838" i="6" s="1"/>
  <c r="T8838" i="6" s="1"/>
  <c r="Q8839" i="6" l="1"/>
  <c r="J8838" i="6"/>
  <c r="I8838" i="6"/>
  <c r="R8839" i="6" l="1"/>
  <c r="S8839" i="6" s="1"/>
  <c r="T8839" i="6" s="1"/>
  <c r="K8839" i="6"/>
  <c r="J8839" i="6" l="1"/>
  <c r="I8839" i="6"/>
  <c r="Q8840" i="6"/>
  <c r="K8840" i="6" l="1"/>
  <c r="R8840" i="6"/>
  <c r="S8840" i="6" s="1"/>
  <c r="T8840" i="6" s="1"/>
  <c r="J8840" i="6" l="1"/>
  <c r="I8840" i="6"/>
  <c r="Q8841" i="6"/>
  <c r="R8841" i="6" l="1"/>
  <c r="S8841" i="6" s="1"/>
  <c r="T8841" i="6" s="1"/>
  <c r="K8841" i="6"/>
  <c r="I8841" i="6" l="1"/>
  <c r="J8841" i="6"/>
  <c r="Q8842" i="6"/>
  <c r="R8842" i="6" l="1"/>
  <c r="S8842" i="6" s="1"/>
  <c r="T8842" i="6" s="1"/>
  <c r="K8842" i="6"/>
  <c r="J8842" i="6" l="1"/>
  <c r="I8842" i="6"/>
  <c r="Q8843" i="6"/>
  <c r="R8843" i="6" l="1"/>
  <c r="S8843" i="6" s="1"/>
  <c r="T8843" i="6" s="1"/>
  <c r="K8843" i="6"/>
  <c r="J8843" i="6" l="1"/>
  <c r="I8843" i="6"/>
  <c r="Q8844" i="6"/>
  <c r="R8844" i="6" l="1"/>
  <c r="S8844" i="6" s="1"/>
  <c r="T8844" i="6" s="1"/>
  <c r="K8844" i="6"/>
  <c r="J8844" i="6" l="1"/>
  <c r="I8844" i="6"/>
  <c r="Q8845" i="6"/>
  <c r="R8845" i="6" l="1"/>
  <c r="S8845" i="6" s="1"/>
  <c r="T8845" i="6" s="1"/>
  <c r="K8845" i="6"/>
  <c r="J8845" i="6" l="1"/>
  <c r="I8845" i="6"/>
  <c r="Q8846" i="6"/>
  <c r="K8846" i="6" l="1"/>
  <c r="R8846" i="6"/>
  <c r="S8846" i="6" s="1"/>
  <c r="T8846" i="6" s="1"/>
  <c r="Q8847" i="6" l="1"/>
  <c r="J8846" i="6"/>
  <c r="I8846" i="6"/>
  <c r="R8847" i="6" l="1"/>
  <c r="S8847" i="6" s="1"/>
  <c r="T8847" i="6" s="1"/>
  <c r="K8847" i="6"/>
  <c r="J8847" i="6" l="1"/>
  <c r="I8847" i="6"/>
  <c r="Q8848" i="6"/>
  <c r="K8848" i="6" l="1"/>
  <c r="R8848" i="6"/>
  <c r="S8848" i="6" s="1"/>
  <c r="T8848" i="6" s="1"/>
  <c r="Q8849" i="6" l="1"/>
  <c r="J8848" i="6"/>
  <c r="I8848" i="6"/>
  <c r="R8849" i="6" l="1"/>
  <c r="S8849" i="6" s="1"/>
  <c r="T8849" i="6" s="1"/>
  <c r="K8849" i="6"/>
  <c r="I8849" i="6" l="1"/>
  <c r="J8849" i="6"/>
  <c r="Q8850" i="6"/>
  <c r="R8850" i="6" l="1"/>
  <c r="S8850" i="6" s="1"/>
  <c r="T8850" i="6" s="1"/>
  <c r="K8850" i="6"/>
  <c r="J8850" i="6" l="1"/>
  <c r="I8850" i="6"/>
  <c r="Q8851" i="6"/>
  <c r="R8851" i="6" l="1"/>
  <c r="S8851" i="6" s="1"/>
  <c r="T8851" i="6" s="1"/>
  <c r="K8851" i="6"/>
  <c r="J8851" i="6" l="1"/>
  <c r="I8851" i="6"/>
  <c r="Q8852" i="6"/>
  <c r="R8852" i="6" l="1"/>
  <c r="S8852" i="6" s="1"/>
  <c r="T8852" i="6" s="1"/>
  <c r="K8852" i="6"/>
  <c r="Q8853" i="6" l="1"/>
  <c r="J8852" i="6"/>
  <c r="I8852" i="6"/>
  <c r="R8853" i="6" l="1"/>
  <c r="S8853" i="6" s="1"/>
  <c r="T8853" i="6" s="1"/>
  <c r="K8853" i="6"/>
  <c r="Q8854" i="6" l="1"/>
  <c r="J8853" i="6"/>
  <c r="I8853" i="6"/>
  <c r="K8854" i="6" l="1"/>
  <c r="R8854" i="6"/>
  <c r="S8854" i="6" s="1"/>
  <c r="T8854" i="6" s="1"/>
  <c r="Q8855" i="6" l="1"/>
  <c r="J8854" i="6"/>
  <c r="I8854" i="6"/>
  <c r="R8855" i="6" l="1"/>
  <c r="S8855" i="6" s="1"/>
  <c r="T8855" i="6" s="1"/>
  <c r="K8855" i="6"/>
  <c r="J8855" i="6" l="1"/>
  <c r="I8855" i="6"/>
  <c r="Q8856" i="6"/>
  <c r="K8856" i="6" l="1"/>
  <c r="R8856" i="6"/>
  <c r="S8856" i="6" s="1"/>
  <c r="T8856" i="6" s="1"/>
  <c r="Q8857" i="6" l="1"/>
  <c r="J8856" i="6"/>
  <c r="I8856" i="6"/>
  <c r="R8857" i="6" l="1"/>
  <c r="S8857" i="6" s="1"/>
  <c r="T8857" i="6" s="1"/>
  <c r="K8857" i="6"/>
  <c r="I8857" i="6" l="1"/>
  <c r="J8857" i="6"/>
  <c r="Q8858" i="6"/>
  <c r="R8858" i="6" l="1"/>
  <c r="S8858" i="6" s="1"/>
  <c r="T8858" i="6" s="1"/>
  <c r="K8858" i="6"/>
  <c r="Q8859" i="6" l="1"/>
  <c r="J8858" i="6"/>
  <c r="I8858" i="6"/>
  <c r="R8859" i="6" l="1"/>
  <c r="S8859" i="6" s="1"/>
  <c r="T8859" i="6" s="1"/>
  <c r="K8859" i="6"/>
  <c r="J8859" i="6" l="1"/>
  <c r="I8859" i="6"/>
  <c r="Q8860" i="6"/>
  <c r="R8860" i="6" l="1"/>
  <c r="S8860" i="6" s="1"/>
  <c r="T8860" i="6" s="1"/>
  <c r="K8860" i="6"/>
  <c r="Q8861" i="6" l="1"/>
  <c r="J8860" i="6"/>
  <c r="I8860" i="6"/>
  <c r="R8861" i="6" l="1"/>
  <c r="S8861" i="6" s="1"/>
  <c r="T8861" i="6" s="1"/>
  <c r="K8861" i="6"/>
  <c r="J8861" i="6" l="1"/>
  <c r="I8861" i="6"/>
  <c r="Q8862" i="6"/>
  <c r="K8862" i="6" l="1"/>
  <c r="R8862" i="6"/>
  <c r="S8862" i="6" s="1"/>
  <c r="T8862" i="6" s="1"/>
  <c r="Q8863" i="6" l="1"/>
  <c r="J8862" i="6"/>
  <c r="I8862" i="6"/>
  <c r="R8863" i="6" l="1"/>
  <c r="S8863" i="6" s="1"/>
  <c r="T8863" i="6" s="1"/>
  <c r="K8863" i="6"/>
  <c r="J8863" i="6" l="1"/>
  <c r="I8863" i="6"/>
  <c r="Q8864" i="6"/>
  <c r="K8864" i="6" l="1"/>
  <c r="R8864" i="6"/>
  <c r="S8864" i="6" s="1"/>
  <c r="T8864" i="6" s="1"/>
  <c r="Q8865" i="6" l="1"/>
  <c r="J8864" i="6"/>
  <c r="I8864" i="6"/>
  <c r="R8865" i="6" l="1"/>
  <c r="S8865" i="6" s="1"/>
  <c r="T8865" i="6" s="1"/>
  <c r="K8865" i="6"/>
  <c r="I8865" i="6" l="1"/>
  <c r="J8865" i="6"/>
  <c r="Q8866" i="6"/>
  <c r="R8866" i="6" l="1"/>
  <c r="S8866" i="6" s="1"/>
  <c r="T8866" i="6" s="1"/>
  <c r="K8866" i="6"/>
  <c r="J8866" i="6" l="1"/>
  <c r="I8866" i="6"/>
  <c r="Q8867" i="6"/>
  <c r="R8867" i="6" l="1"/>
  <c r="S8867" i="6" s="1"/>
  <c r="T8867" i="6" s="1"/>
  <c r="K8867" i="6"/>
  <c r="J8867" i="6" l="1"/>
  <c r="I8867" i="6"/>
  <c r="Q8868" i="6"/>
  <c r="R8868" i="6" l="1"/>
  <c r="S8868" i="6" s="1"/>
  <c r="T8868" i="6" s="1"/>
  <c r="K8868" i="6"/>
  <c r="Q8869" i="6" l="1"/>
  <c r="J8868" i="6"/>
  <c r="I8868" i="6"/>
  <c r="R8869" i="6" l="1"/>
  <c r="S8869" i="6" s="1"/>
  <c r="T8869" i="6" s="1"/>
  <c r="K8869" i="6"/>
  <c r="J8869" i="6" l="1"/>
  <c r="I8869" i="6"/>
  <c r="Q8870" i="6"/>
  <c r="K8870" i="6" l="1"/>
  <c r="R8870" i="6"/>
  <c r="S8870" i="6" s="1"/>
  <c r="T8870" i="6" s="1"/>
  <c r="J8870" i="6" l="1"/>
  <c r="I8870" i="6"/>
  <c r="Q8871" i="6"/>
  <c r="R8871" i="6" l="1"/>
  <c r="S8871" i="6" s="1"/>
  <c r="T8871" i="6" s="1"/>
  <c r="K8871" i="6"/>
  <c r="J8871" i="6" l="1"/>
  <c r="I8871" i="6"/>
  <c r="Q8872" i="6"/>
  <c r="K8872" i="6" l="1"/>
  <c r="R8872" i="6"/>
  <c r="S8872" i="6" s="1"/>
  <c r="T8872" i="6" s="1"/>
  <c r="Q8873" i="6" l="1"/>
  <c r="J8872" i="6"/>
  <c r="I8872" i="6"/>
  <c r="R8873" i="6" l="1"/>
  <c r="S8873" i="6" s="1"/>
  <c r="T8873" i="6" s="1"/>
  <c r="K8873" i="6"/>
  <c r="I8873" i="6" l="1"/>
  <c r="J8873" i="6"/>
  <c r="Q8874" i="6"/>
  <c r="R8874" i="6" l="1"/>
  <c r="S8874" i="6" s="1"/>
  <c r="T8874" i="6" s="1"/>
  <c r="K8874" i="6"/>
  <c r="Q8875" i="6" l="1"/>
  <c r="J8874" i="6"/>
  <c r="I8874" i="6"/>
  <c r="R8875" i="6" l="1"/>
  <c r="S8875" i="6" s="1"/>
  <c r="T8875" i="6" s="1"/>
  <c r="K8875" i="6"/>
  <c r="J8875" i="6" l="1"/>
  <c r="I8875" i="6"/>
  <c r="Q8876" i="6"/>
  <c r="R8876" i="6" l="1"/>
  <c r="S8876" i="6" s="1"/>
  <c r="T8876" i="6" s="1"/>
  <c r="K8876" i="6"/>
  <c r="Q8877" i="6" l="1"/>
  <c r="J8876" i="6"/>
  <c r="I8876" i="6"/>
  <c r="R8877" i="6" l="1"/>
  <c r="S8877" i="6" s="1"/>
  <c r="T8877" i="6" s="1"/>
  <c r="K8877" i="6"/>
  <c r="J8877" i="6" l="1"/>
  <c r="I8877" i="6"/>
  <c r="Q8878" i="6"/>
  <c r="K8878" i="6" l="1"/>
  <c r="R8878" i="6"/>
  <c r="S8878" i="6" s="1"/>
  <c r="T8878" i="6" s="1"/>
  <c r="Q8879" i="6" l="1"/>
  <c r="J8878" i="6"/>
  <c r="I8878" i="6"/>
  <c r="R8879" i="6" l="1"/>
  <c r="S8879" i="6" s="1"/>
  <c r="T8879" i="6" s="1"/>
  <c r="K8879" i="6"/>
  <c r="J8879" i="6" l="1"/>
  <c r="I8879" i="6"/>
  <c r="Q8880" i="6"/>
  <c r="K8880" i="6" l="1"/>
  <c r="R8880" i="6"/>
  <c r="S8880" i="6" s="1"/>
  <c r="T8880" i="6" s="1"/>
  <c r="Q8881" i="6" l="1"/>
  <c r="J8880" i="6"/>
  <c r="I8880" i="6"/>
  <c r="R8881" i="6" l="1"/>
  <c r="S8881" i="6" s="1"/>
  <c r="T8881" i="6" s="1"/>
  <c r="K8881" i="6"/>
  <c r="I8881" i="6" l="1"/>
  <c r="J8881" i="6"/>
  <c r="Q8882" i="6"/>
  <c r="R8882" i="6" l="1"/>
  <c r="S8882" i="6" s="1"/>
  <c r="T8882" i="6" s="1"/>
  <c r="K8882" i="6"/>
  <c r="J8882" i="6" l="1"/>
  <c r="I8882" i="6"/>
  <c r="Q8883" i="6"/>
  <c r="R8883" i="6" l="1"/>
  <c r="S8883" i="6" s="1"/>
  <c r="T8883" i="6" s="1"/>
  <c r="K8883" i="6"/>
  <c r="J8883" i="6" l="1"/>
  <c r="I8883" i="6"/>
  <c r="Q8884" i="6"/>
  <c r="R8884" i="6" l="1"/>
  <c r="S8884" i="6" s="1"/>
  <c r="T8884" i="6" s="1"/>
  <c r="K8884" i="6"/>
  <c r="J8884" i="6" l="1"/>
  <c r="I8884" i="6"/>
  <c r="Q8885" i="6"/>
  <c r="R8885" i="6" l="1"/>
  <c r="S8885" i="6" s="1"/>
  <c r="T8885" i="6" s="1"/>
  <c r="K8885" i="6"/>
  <c r="J8885" i="6" l="1"/>
  <c r="I8885" i="6"/>
  <c r="Q8886" i="6"/>
  <c r="K8886" i="6" l="1"/>
  <c r="R8886" i="6"/>
  <c r="S8886" i="6" s="1"/>
  <c r="T8886" i="6" s="1"/>
  <c r="Q8887" i="6" l="1"/>
  <c r="J8886" i="6"/>
  <c r="I8886" i="6"/>
  <c r="R8887" i="6" l="1"/>
  <c r="S8887" i="6" s="1"/>
  <c r="T8887" i="6" s="1"/>
  <c r="K8887" i="6"/>
  <c r="J8887" i="6" l="1"/>
  <c r="I8887" i="6"/>
  <c r="Q8888" i="6"/>
  <c r="K8888" i="6" l="1"/>
  <c r="R8888" i="6"/>
  <c r="S8888" i="6" s="1"/>
  <c r="T8888" i="6" s="1"/>
  <c r="Q8889" i="6" l="1"/>
  <c r="J8888" i="6"/>
  <c r="I8888" i="6"/>
  <c r="R8889" i="6" l="1"/>
  <c r="S8889" i="6" s="1"/>
  <c r="T8889" i="6" s="1"/>
  <c r="K8889" i="6"/>
  <c r="I8889" i="6" l="1"/>
  <c r="J8889" i="6"/>
  <c r="Q8890" i="6"/>
  <c r="R8890" i="6" l="1"/>
  <c r="S8890" i="6" s="1"/>
  <c r="T8890" i="6" s="1"/>
  <c r="K8890" i="6"/>
  <c r="J8890" i="6" l="1"/>
  <c r="I8890" i="6"/>
  <c r="Q8891" i="6"/>
  <c r="R8891" i="6" l="1"/>
  <c r="S8891" i="6" s="1"/>
  <c r="T8891" i="6" s="1"/>
  <c r="K8891" i="6"/>
  <c r="J8891" i="6" l="1"/>
  <c r="I8891" i="6"/>
  <c r="Q8892" i="6"/>
  <c r="R8892" i="6" l="1"/>
  <c r="S8892" i="6" s="1"/>
  <c r="T8892" i="6" s="1"/>
  <c r="K8892" i="6"/>
  <c r="J8892" i="6" l="1"/>
  <c r="I8892" i="6"/>
  <c r="Q8893" i="6"/>
  <c r="R8893" i="6" l="1"/>
  <c r="S8893" i="6" s="1"/>
  <c r="T8893" i="6" s="1"/>
  <c r="K8893" i="6"/>
  <c r="J8893" i="6" l="1"/>
  <c r="I8893" i="6"/>
  <c r="Q8894" i="6"/>
  <c r="K8894" i="6" l="1"/>
  <c r="R8894" i="6"/>
  <c r="S8894" i="6" s="1"/>
  <c r="T8894" i="6" s="1"/>
  <c r="Q8895" i="6" l="1"/>
  <c r="J8894" i="6"/>
  <c r="I8894" i="6"/>
  <c r="R8895" i="6" l="1"/>
  <c r="S8895" i="6" s="1"/>
  <c r="T8895" i="6" s="1"/>
  <c r="K8895" i="6"/>
  <c r="J8895" i="6" l="1"/>
  <c r="I8895" i="6"/>
  <c r="Q8896" i="6"/>
  <c r="K8896" i="6" l="1"/>
  <c r="R8896" i="6"/>
  <c r="S8896" i="6" s="1"/>
  <c r="T8896" i="6" s="1"/>
  <c r="Q8897" i="6" l="1"/>
  <c r="J8896" i="6"/>
  <c r="I8896" i="6"/>
  <c r="R8897" i="6" l="1"/>
  <c r="S8897" i="6" s="1"/>
  <c r="T8897" i="6" s="1"/>
  <c r="K8897" i="6"/>
  <c r="Q8898" i="6" l="1"/>
  <c r="I8897" i="6"/>
  <c r="J8897" i="6"/>
  <c r="R8898" i="6" l="1"/>
  <c r="S8898" i="6" s="1"/>
  <c r="T8898" i="6" s="1"/>
  <c r="K8898" i="6"/>
  <c r="J8898" i="6" l="1"/>
  <c r="I8898" i="6"/>
  <c r="Q8899" i="6"/>
  <c r="R8899" i="6" l="1"/>
  <c r="S8899" i="6" s="1"/>
  <c r="T8899" i="6" s="1"/>
  <c r="K8899" i="6"/>
  <c r="J8899" i="6" l="1"/>
  <c r="I8899" i="6"/>
  <c r="Q8900" i="6"/>
  <c r="R8900" i="6" l="1"/>
  <c r="S8900" i="6" s="1"/>
  <c r="T8900" i="6" s="1"/>
  <c r="K8900" i="6"/>
  <c r="J8900" i="6" l="1"/>
  <c r="I8900" i="6"/>
  <c r="Q8901" i="6"/>
  <c r="R8901" i="6" l="1"/>
  <c r="S8901" i="6" s="1"/>
  <c r="T8901" i="6" s="1"/>
  <c r="K8901" i="6"/>
  <c r="Q8902" i="6" l="1"/>
  <c r="J8901" i="6"/>
  <c r="I8901" i="6"/>
  <c r="K8902" i="6" l="1"/>
  <c r="R8902" i="6"/>
  <c r="S8902" i="6" s="1"/>
  <c r="T8902" i="6" s="1"/>
  <c r="Q8903" i="6" l="1"/>
  <c r="J8902" i="6"/>
  <c r="I8902" i="6"/>
  <c r="R8903" i="6" l="1"/>
  <c r="S8903" i="6" s="1"/>
  <c r="T8903" i="6" s="1"/>
  <c r="K8903" i="6"/>
  <c r="J8903" i="6" l="1"/>
  <c r="I8903" i="6"/>
  <c r="Q8904" i="6"/>
  <c r="K8904" i="6" l="1"/>
  <c r="R8904" i="6"/>
  <c r="S8904" i="6" s="1"/>
  <c r="T8904" i="6" s="1"/>
  <c r="Q8905" i="6" l="1"/>
  <c r="J8904" i="6"/>
  <c r="I8904" i="6"/>
  <c r="R8905" i="6" l="1"/>
  <c r="S8905" i="6" s="1"/>
  <c r="T8905" i="6" s="1"/>
  <c r="K8905" i="6"/>
  <c r="I8905" i="6" l="1"/>
  <c r="J8905" i="6"/>
  <c r="Q8906" i="6"/>
  <c r="R8906" i="6" l="1"/>
  <c r="S8906" i="6" s="1"/>
  <c r="T8906" i="6" s="1"/>
  <c r="K8906" i="6"/>
  <c r="J8906" i="6" l="1"/>
  <c r="I8906" i="6"/>
  <c r="Q8907" i="6"/>
  <c r="R8907" i="6" l="1"/>
  <c r="S8907" i="6" s="1"/>
  <c r="T8907" i="6" s="1"/>
  <c r="K8907" i="6"/>
  <c r="J8907" i="6" l="1"/>
  <c r="I8907" i="6"/>
  <c r="Q8908" i="6"/>
  <c r="R8908" i="6" l="1"/>
  <c r="S8908" i="6" s="1"/>
  <c r="T8908" i="6" s="1"/>
  <c r="K8908" i="6"/>
  <c r="J8908" i="6" l="1"/>
  <c r="I8908" i="6"/>
  <c r="Q8909" i="6"/>
  <c r="R8909" i="6" l="1"/>
  <c r="S8909" i="6" s="1"/>
  <c r="T8909" i="6" s="1"/>
  <c r="K8909" i="6"/>
  <c r="J8909" i="6" l="1"/>
  <c r="I8909" i="6"/>
  <c r="Q8910" i="6"/>
  <c r="K8910" i="6" l="1"/>
  <c r="R8910" i="6"/>
  <c r="S8910" i="6" s="1"/>
  <c r="T8910" i="6" s="1"/>
  <c r="Q8911" i="6" l="1"/>
  <c r="J8910" i="6"/>
  <c r="I8910" i="6"/>
  <c r="R8911" i="6" l="1"/>
  <c r="S8911" i="6" s="1"/>
  <c r="T8911" i="6" s="1"/>
  <c r="K8911" i="6"/>
  <c r="J8911" i="6" l="1"/>
  <c r="I8911" i="6"/>
  <c r="Q8912" i="6"/>
  <c r="K8912" i="6" l="1"/>
  <c r="R8912" i="6"/>
  <c r="S8912" i="6" s="1"/>
  <c r="T8912" i="6" s="1"/>
  <c r="Q8913" i="6" l="1"/>
  <c r="J8912" i="6"/>
  <c r="I8912" i="6"/>
  <c r="R8913" i="6" l="1"/>
  <c r="S8913" i="6" s="1"/>
  <c r="T8913" i="6" s="1"/>
  <c r="K8913" i="6"/>
  <c r="I8913" i="6" l="1"/>
  <c r="J8913" i="6"/>
  <c r="Q8914" i="6"/>
  <c r="R8914" i="6" l="1"/>
  <c r="S8914" i="6" s="1"/>
  <c r="T8914" i="6" s="1"/>
  <c r="K8914" i="6"/>
  <c r="J8914" i="6" l="1"/>
  <c r="I8914" i="6"/>
  <c r="Q8915" i="6"/>
  <c r="R8915" i="6" l="1"/>
  <c r="S8915" i="6" s="1"/>
  <c r="T8915" i="6" s="1"/>
  <c r="K8915" i="6"/>
  <c r="J8915" i="6" l="1"/>
  <c r="I8915" i="6"/>
  <c r="Q8916" i="6"/>
  <c r="R8916" i="6" l="1"/>
  <c r="S8916" i="6" s="1"/>
  <c r="T8916" i="6" s="1"/>
  <c r="K8916" i="6"/>
  <c r="Q8917" i="6" l="1"/>
  <c r="J8916" i="6"/>
  <c r="I8916" i="6"/>
  <c r="R8917" i="6" l="1"/>
  <c r="S8917" i="6" s="1"/>
  <c r="T8917" i="6" s="1"/>
  <c r="K8917" i="6"/>
  <c r="J8917" i="6" l="1"/>
  <c r="I8917" i="6"/>
  <c r="Q8918" i="6"/>
  <c r="K8918" i="6" l="1"/>
  <c r="R8918" i="6"/>
  <c r="S8918" i="6" s="1"/>
  <c r="T8918" i="6" s="1"/>
  <c r="J8918" i="6" l="1"/>
  <c r="I8918" i="6"/>
  <c r="Q8919" i="6"/>
  <c r="R8919" i="6" l="1"/>
  <c r="S8919" i="6" s="1"/>
  <c r="T8919" i="6" s="1"/>
  <c r="K8919" i="6"/>
  <c r="J8919" i="6" l="1"/>
  <c r="I8919" i="6"/>
  <c r="Q8920" i="6"/>
  <c r="K8920" i="6" l="1"/>
  <c r="R8920" i="6"/>
  <c r="S8920" i="6" s="1"/>
  <c r="T8920" i="6" s="1"/>
  <c r="Q8921" i="6" l="1"/>
  <c r="J8920" i="6"/>
  <c r="I8920" i="6"/>
  <c r="R8921" i="6" l="1"/>
  <c r="S8921" i="6" s="1"/>
  <c r="T8921" i="6" s="1"/>
  <c r="K8921" i="6"/>
  <c r="I8921" i="6" l="1"/>
  <c r="J8921" i="6"/>
  <c r="Q8922" i="6"/>
  <c r="R8922" i="6" l="1"/>
  <c r="S8922" i="6" s="1"/>
  <c r="T8922" i="6" s="1"/>
  <c r="K8922" i="6"/>
  <c r="J8922" i="6" l="1"/>
  <c r="I8922" i="6"/>
  <c r="Q8923" i="6"/>
  <c r="R8923" i="6" l="1"/>
  <c r="S8923" i="6" s="1"/>
  <c r="T8923" i="6" s="1"/>
  <c r="K8923" i="6"/>
  <c r="J8923" i="6" l="1"/>
  <c r="I8923" i="6"/>
  <c r="Q8924" i="6"/>
  <c r="R8924" i="6" l="1"/>
  <c r="S8924" i="6" s="1"/>
  <c r="T8924" i="6" s="1"/>
  <c r="K8924" i="6"/>
  <c r="J8924" i="6" l="1"/>
  <c r="I8924" i="6"/>
  <c r="Q8925" i="6"/>
  <c r="R8925" i="6" l="1"/>
  <c r="S8925" i="6" s="1"/>
  <c r="T8925" i="6" s="1"/>
  <c r="K8925" i="6"/>
  <c r="J8925" i="6" l="1"/>
  <c r="I8925" i="6"/>
  <c r="Q8926" i="6"/>
  <c r="K8926" i="6" l="1"/>
  <c r="R8926" i="6"/>
  <c r="S8926" i="6" s="1"/>
  <c r="T8926" i="6" s="1"/>
  <c r="Q8927" i="6" l="1"/>
  <c r="J8926" i="6"/>
  <c r="I8926" i="6"/>
  <c r="R8927" i="6" l="1"/>
  <c r="S8927" i="6" s="1"/>
  <c r="T8927" i="6" s="1"/>
  <c r="K8927" i="6"/>
  <c r="J8927" i="6" l="1"/>
  <c r="I8927" i="6"/>
  <c r="Q8928" i="6"/>
  <c r="K8928" i="6" l="1"/>
  <c r="R8928" i="6"/>
  <c r="S8928" i="6" s="1"/>
  <c r="T8928" i="6" s="1"/>
  <c r="Q8929" i="6" l="1"/>
  <c r="J8928" i="6"/>
  <c r="I8928" i="6"/>
  <c r="R8929" i="6" l="1"/>
  <c r="S8929" i="6" s="1"/>
  <c r="T8929" i="6" s="1"/>
  <c r="K8929" i="6"/>
  <c r="I8929" i="6" l="1"/>
  <c r="J8929" i="6"/>
  <c r="Q8930" i="6"/>
  <c r="R8930" i="6" l="1"/>
  <c r="S8930" i="6" s="1"/>
  <c r="T8930" i="6" s="1"/>
  <c r="K8930" i="6"/>
  <c r="J8930" i="6" l="1"/>
  <c r="I8930" i="6"/>
  <c r="Q8931" i="6"/>
  <c r="R8931" i="6" l="1"/>
  <c r="S8931" i="6" s="1"/>
  <c r="T8931" i="6" s="1"/>
  <c r="K8931" i="6"/>
  <c r="J8931" i="6" l="1"/>
  <c r="I8931" i="6"/>
  <c r="Q8932" i="6"/>
  <c r="R8932" i="6" l="1"/>
  <c r="S8932" i="6" s="1"/>
  <c r="T8932" i="6" s="1"/>
  <c r="K8932" i="6"/>
  <c r="J8932" i="6" l="1"/>
  <c r="I8932" i="6"/>
  <c r="Q8933" i="6"/>
  <c r="R8933" i="6" l="1"/>
  <c r="S8933" i="6" s="1"/>
  <c r="T8933" i="6" s="1"/>
  <c r="K8933" i="6"/>
  <c r="J8933" i="6" l="1"/>
  <c r="I8933" i="6"/>
  <c r="Q8934" i="6"/>
  <c r="K8934" i="6" l="1"/>
  <c r="R8934" i="6"/>
  <c r="S8934" i="6" s="1"/>
  <c r="T8934" i="6" s="1"/>
  <c r="Q8935" i="6" l="1"/>
  <c r="J8934" i="6"/>
  <c r="I8934" i="6"/>
  <c r="R8935" i="6" l="1"/>
  <c r="S8935" i="6" s="1"/>
  <c r="T8935" i="6" s="1"/>
  <c r="K8935" i="6"/>
  <c r="J8935" i="6" l="1"/>
  <c r="I8935" i="6"/>
  <c r="Q8936" i="6"/>
  <c r="K8936" i="6" l="1"/>
  <c r="R8936" i="6"/>
  <c r="S8936" i="6" s="1"/>
  <c r="T8936" i="6" s="1"/>
  <c r="Q8937" i="6" l="1"/>
  <c r="J8936" i="6"/>
  <c r="I8936" i="6"/>
  <c r="R8937" i="6" l="1"/>
  <c r="S8937" i="6" s="1"/>
  <c r="T8937" i="6" s="1"/>
  <c r="K8937" i="6"/>
  <c r="I8937" i="6" l="1"/>
  <c r="J8937" i="6"/>
  <c r="Q8938" i="6"/>
  <c r="R8938" i="6" l="1"/>
  <c r="S8938" i="6" s="1"/>
  <c r="T8938" i="6" s="1"/>
  <c r="K8938" i="6"/>
  <c r="J8938" i="6" l="1"/>
  <c r="I8938" i="6"/>
  <c r="Q8939" i="6"/>
  <c r="R8939" i="6" l="1"/>
  <c r="S8939" i="6" s="1"/>
  <c r="T8939" i="6" s="1"/>
  <c r="K8939" i="6"/>
  <c r="J8939" i="6" l="1"/>
  <c r="I8939" i="6"/>
  <c r="Q8940" i="6"/>
  <c r="R8940" i="6" l="1"/>
  <c r="S8940" i="6" s="1"/>
  <c r="T8940" i="6" s="1"/>
  <c r="K8940" i="6"/>
  <c r="J8940" i="6" l="1"/>
  <c r="I8940" i="6"/>
  <c r="Q8941" i="6"/>
  <c r="R8941" i="6" l="1"/>
  <c r="S8941" i="6" s="1"/>
  <c r="T8941" i="6" s="1"/>
  <c r="K8941" i="6"/>
  <c r="J8941" i="6" l="1"/>
  <c r="I8941" i="6"/>
  <c r="Q8942" i="6"/>
  <c r="K8942" i="6" l="1"/>
  <c r="R8942" i="6"/>
  <c r="S8942" i="6" s="1"/>
  <c r="T8942" i="6" s="1"/>
  <c r="Q8943" i="6" l="1"/>
  <c r="J8942" i="6"/>
  <c r="I8942" i="6"/>
  <c r="R8943" i="6" l="1"/>
  <c r="S8943" i="6" s="1"/>
  <c r="T8943" i="6" s="1"/>
  <c r="K8943" i="6"/>
  <c r="J8943" i="6" l="1"/>
  <c r="I8943" i="6"/>
  <c r="Q8944" i="6"/>
  <c r="K8944" i="6" l="1"/>
  <c r="R8944" i="6"/>
  <c r="S8944" i="6" s="1"/>
  <c r="T8944" i="6" s="1"/>
  <c r="Q8945" i="6" l="1"/>
  <c r="J8944" i="6"/>
  <c r="I8944" i="6"/>
  <c r="R8945" i="6" l="1"/>
  <c r="S8945" i="6" s="1"/>
  <c r="T8945" i="6" s="1"/>
  <c r="K8945" i="6"/>
  <c r="I8945" i="6" l="1"/>
  <c r="J8945" i="6"/>
  <c r="Q8946" i="6"/>
  <c r="R8946" i="6" l="1"/>
  <c r="S8946" i="6" s="1"/>
  <c r="T8946" i="6" s="1"/>
  <c r="K8946" i="6"/>
  <c r="Q8947" i="6" l="1"/>
  <c r="J8946" i="6"/>
  <c r="I8946" i="6"/>
  <c r="R8947" i="6" l="1"/>
  <c r="S8947" i="6" s="1"/>
  <c r="T8947" i="6" s="1"/>
  <c r="K8947" i="6"/>
  <c r="Q8948" i="6" l="1"/>
  <c r="J8947" i="6"/>
  <c r="I8947" i="6"/>
  <c r="R8948" i="6" l="1"/>
  <c r="S8948" i="6" s="1"/>
  <c r="T8948" i="6" s="1"/>
  <c r="K8948" i="6"/>
  <c r="J8948" i="6" l="1"/>
  <c r="I8948" i="6"/>
  <c r="Q8949" i="6"/>
  <c r="R8949" i="6" l="1"/>
  <c r="S8949" i="6" s="1"/>
  <c r="T8949" i="6" s="1"/>
  <c r="K8949" i="6"/>
  <c r="J8949" i="6" l="1"/>
  <c r="I8949" i="6"/>
  <c r="Q8950" i="6"/>
  <c r="K8950" i="6" l="1"/>
  <c r="R8950" i="6"/>
  <c r="S8950" i="6" s="1"/>
  <c r="T8950" i="6" s="1"/>
  <c r="Q8951" i="6" l="1"/>
  <c r="J8950" i="6"/>
  <c r="I8950" i="6"/>
  <c r="R8951" i="6" l="1"/>
  <c r="S8951" i="6" s="1"/>
  <c r="T8951" i="6" s="1"/>
  <c r="K8951" i="6"/>
  <c r="Q8952" i="6" l="1"/>
  <c r="J8951" i="6"/>
  <c r="I8951" i="6"/>
  <c r="K8952" i="6" l="1"/>
  <c r="R8952" i="6"/>
  <c r="S8952" i="6" s="1"/>
  <c r="T8952" i="6" s="1"/>
  <c r="Q8953" i="6" l="1"/>
  <c r="J8952" i="6"/>
  <c r="I8952" i="6"/>
  <c r="R8953" i="6" l="1"/>
  <c r="S8953" i="6" s="1"/>
  <c r="T8953" i="6" s="1"/>
  <c r="K8953" i="6"/>
  <c r="I8953" i="6" l="1"/>
  <c r="J8953" i="6"/>
  <c r="Q8954" i="6"/>
  <c r="R8954" i="6" l="1"/>
  <c r="S8954" i="6" s="1"/>
  <c r="T8954" i="6" s="1"/>
  <c r="K8954" i="6"/>
  <c r="J8954" i="6" l="1"/>
  <c r="I8954" i="6"/>
  <c r="Q8955" i="6"/>
  <c r="R8955" i="6" l="1"/>
  <c r="S8955" i="6" s="1"/>
  <c r="T8955" i="6" s="1"/>
  <c r="K8955" i="6"/>
  <c r="Q8956" i="6" l="1"/>
  <c r="J8955" i="6"/>
  <c r="I8955" i="6"/>
  <c r="R8956" i="6" l="1"/>
  <c r="S8956" i="6" s="1"/>
  <c r="T8956" i="6" s="1"/>
  <c r="K8956" i="6"/>
  <c r="J8956" i="6" l="1"/>
  <c r="I8956" i="6"/>
  <c r="Q8957" i="6"/>
  <c r="R8957" i="6" l="1"/>
  <c r="S8957" i="6" s="1"/>
  <c r="T8957" i="6" s="1"/>
  <c r="K8957" i="6"/>
  <c r="J8957" i="6" l="1"/>
  <c r="I8957" i="6"/>
  <c r="Q8958" i="6"/>
  <c r="K8958" i="6" l="1"/>
  <c r="R8958" i="6"/>
  <c r="S8958" i="6" s="1"/>
  <c r="T8958" i="6" s="1"/>
  <c r="Q8959" i="6" l="1"/>
  <c r="J8958" i="6"/>
  <c r="I8958" i="6"/>
  <c r="R8959" i="6" l="1"/>
  <c r="S8959" i="6" s="1"/>
  <c r="T8959" i="6" s="1"/>
  <c r="K8959" i="6"/>
  <c r="J8959" i="6" l="1"/>
  <c r="I8959" i="6"/>
  <c r="Q8960" i="6"/>
  <c r="K8960" i="6" l="1"/>
  <c r="R8960" i="6"/>
  <c r="S8960" i="6" s="1"/>
  <c r="T8960" i="6" s="1"/>
  <c r="Q8961" i="6" l="1"/>
  <c r="J8960" i="6"/>
  <c r="I8960" i="6"/>
  <c r="R8961" i="6" l="1"/>
  <c r="S8961" i="6" s="1"/>
  <c r="T8961" i="6" s="1"/>
  <c r="K8961" i="6"/>
  <c r="I8961" i="6" l="1"/>
  <c r="J8961" i="6"/>
  <c r="Q8962" i="6"/>
  <c r="R8962" i="6" l="1"/>
  <c r="S8962" i="6" s="1"/>
  <c r="T8962" i="6" s="1"/>
  <c r="K8962" i="6"/>
  <c r="J8962" i="6" l="1"/>
  <c r="I8962" i="6"/>
  <c r="Q8963" i="6"/>
  <c r="R8963" i="6" l="1"/>
  <c r="S8963" i="6" s="1"/>
  <c r="T8963" i="6" s="1"/>
  <c r="K8963" i="6"/>
  <c r="J8963" i="6" l="1"/>
  <c r="I8963" i="6"/>
  <c r="Q8964" i="6"/>
  <c r="R8964" i="6" l="1"/>
  <c r="S8964" i="6" s="1"/>
  <c r="T8964" i="6" s="1"/>
  <c r="K8964" i="6"/>
  <c r="J8964" i="6" l="1"/>
  <c r="I8964" i="6"/>
  <c r="Q8965" i="6"/>
  <c r="R8965" i="6" l="1"/>
  <c r="S8965" i="6" s="1"/>
  <c r="T8965" i="6" s="1"/>
  <c r="K8965" i="6"/>
  <c r="J8965" i="6" l="1"/>
  <c r="I8965" i="6"/>
  <c r="Q8966" i="6"/>
  <c r="K8966" i="6" l="1"/>
  <c r="R8966" i="6"/>
  <c r="S8966" i="6" s="1"/>
  <c r="T8966" i="6" s="1"/>
  <c r="Q8967" i="6" l="1"/>
  <c r="J8966" i="6"/>
  <c r="I8966" i="6"/>
  <c r="R8967" i="6" l="1"/>
  <c r="S8967" i="6" s="1"/>
  <c r="T8967" i="6" s="1"/>
  <c r="K8967" i="6"/>
  <c r="J8967" i="6" l="1"/>
  <c r="I8967" i="6"/>
  <c r="Q8968" i="6"/>
  <c r="K8968" i="6" l="1"/>
  <c r="R8968" i="6"/>
  <c r="S8968" i="6" s="1"/>
  <c r="T8968" i="6" s="1"/>
  <c r="Q8969" i="6" l="1"/>
  <c r="J8968" i="6"/>
  <c r="I8968" i="6"/>
  <c r="R8969" i="6" l="1"/>
  <c r="S8969" i="6" s="1"/>
  <c r="T8969" i="6" s="1"/>
  <c r="K8969" i="6"/>
  <c r="I8969" i="6" l="1"/>
  <c r="J8969" i="6"/>
  <c r="Q8970" i="6"/>
  <c r="R8970" i="6" l="1"/>
  <c r="S8970" i="6" s="1"/>
  <c r="T8970" i="6" s="1"/>
  <c r="K8970" i="6"/>
  <c r="J8970" i="6" l="1"/>
  <c r="I8970" i="6"/>
  <c r="Q8971" i="6"/>
  <c r="R8971" i="6" l="1"/>
  <c r="S8971" i="6" s="1"/>
  <c r="T8971" i="6" s="1"/>
  <c r="K8971" i="6"/>
  <c r="J8971" i="6" l="1"/>
  <c r="I8971" i="6"/>
  <c r="Q8972" i="6"/>
  <c r="R8972" i="6" l="1"/>
  <c r="S8972" i="6" s="1"/>
  <c r="T8972" i="6" s="1"/>
  <c r="K8972" i="6"/>
  <c r="J8972" i="6" l="1"/>
  <c r="I8972" i="6"/>
  <c r="Q8973" i="6"/>
  <c r="R8973" i="6" l="1"/>
  <c r="S8973" i="6" s="1"/>
  <c r="T8973" i="6" s="1"/>
  <c r="K8973" i="6"/>
  <c r="J8973" i="6" l="1"/>
  <c r="I8973" i="6"/>
  <c r="Q8974" i="6"/>
  <c r="K8974" i="6" l="1"/>
  <c r="R8974" i="6"/>
  <c r="S8974" i="6" s="1"/>
  <c r="T8974" i="6" s="1"/>
  <c r="J8974" i="6" l="1"/>
  <c r="I8974" i="6"/>
  <c r="Q8975" i="6"/>
  <c r="R8975" i="6" l="1"/>
  <c r="S8975" i="6" s="1"/>
  <c r="T8975" i="6" s="1"/>
  <c r="K8975" i="6"/>
  <c r="J8975" i="6" l="1"/>
  <c r="I8975" i="6"/>
  <c r="Q8976" i="6"/>
  <c r="K8976" i="6" l="1"/>
  <c r="R8976" i="6"/>
  <c r="S8976" i="6" s="1"/>
  <c r="T8976" i="6" s="1"/>
  <c r="Q8977" i="6" l="1"/>
  <c r="J8976" i="6"/>
  <c r="I8976" i="6"/>
  <c r="R8977" i="6" l="1"/>
  <c r="S8977" i="6" s="1"/>
  <c r="T8977" i="6" s="1"/>
  <c r="K8977" i="6"/>
  <c r="I8977" i="6" l="1"/>
  <c r="J8977" i="6"/>
  <c r="Q8978" i="6"/>
  <c r="R8978" i="6" l="1"/>
  <c r="S8978" i="6" s="1"/>
  <c r="T8978" i="6" s="1"/>
  <c r="K8978" i="6"/>
  <c r="Q8979" i="6" l="1"/>
  <c r="J8978" i="6"/>
  <c r="I8978" i="6"/>
  <c r="R8979" i="6" l="1"/>
  <c r="S8979" i="6" s="1"/>
  <c r="T8979" i="6" s="1"/>
  <c r="K8979" i="6"/>
  <c r="J8979" i="6" l="1"/>
  <c r="I8979" i="6"/>
  <c r="Q8980" i="6"/>
  <c r="R8980" i="6" l="1"/>
  <c r="S8980" i="6" s="1"/>
  <c r="T8980" i="6" s="1"/>
  <c r="K8980" i="6"/>
  <c r="J8980" i="6" l="1"/>
  <c r="I8980" i="6"/>
  <c r="Q8981" i="6"/>
  <c r="R8981" i="6" l="1"/>
  <c r="S8981" i="6" s="1"/>
  <c r="T8981" i="6" s="1"/>
  <c r="K8981" i="6"/>
  <c r="J8981" i="6" l="1"/>
  <c r="I8981" i="6"/>
  <c r="Q8982" i="6"/>
  <c r="K8982" i="6" l="1"/>
  <c r="R8982" i="6"/>
  <c r="S8982" i="6" s="1"/>
  <c r="T8982" i="6" s="1"/>
  <c r="Q8983" i="6" l="1"/>
  <c r="J8982" i="6"/>
  <c r="I8982" i="6"/>
  <c r="R8983" i="6" l="1"/>
  <c r="S8983" i="6" s="1"/>
  <c r="T8983" i="6" s="1"/>
  <c r="K8983" i="6"/>
  <c r="J8983" i="6" l="1"/>
  <c r="I8983" i="6"/>
  <c r="Q8984" i="6"/>
  <c r="K8984" i="6" l="1"/>
  <c r="R8984" i="6"/>
  <c r="S8984" i="6" s="1"/>
  <c r="T8984" i="6" s="1"/>
  <c r="Q8985" i="6" l="1"/>
  <c r="J8984" i="6"/>
  <c r="I8984" i="6"/>
  <c r="R8985" i="6" l="1"/>
  <c r="S8985" i="6" s="1"/>
  <c r="T8985" i="6" s="1"/>
  <c r="K8985" i="6"/>
  <c r="I8985" i="6" l="1"/>
  <c r="J8985" i="6"/>
  <c r="Q8986" i="6"/>
  <c r="R8986" i="6" l="1"/>
  <c r="S8986" i="6" s="1"/>
  <c r="T8986" i="6" s="1"/>
  <c r="K8986" i="6"/>
  <c r="J8986" i="6" l="1"/>
  <c r="I8986" i="6"/>
  <c r="Q8987" i="6"/>
  <c r="R8987" i="6" l="1"/>
  <c r="S8987" i="6" s="1"/>
  <c r="T8987" i="6" s="1"/>
  <c r="K8987" i="6"/>
  <c r="J8987" i="6" l="1"/>
  <c r="I8987" i="6"/>
  <c r="Q8988" i="6"/>
  <c r="R8988" i="6" l="1"/>
  <c r="S8988" i="6" s="1"/>
  <c r="T8988" i="6" s="1"/>
  <c r="K8988" i="6"/>
  <c r="J8988" i="6" l="1"/>
  <c r="I8988" i="6"/>
  <c r="Q8989" i="6"/>
  <c r="R8989" i="6" l="1"/>
  <c r="S8989" i="6" s="1"/>
  <c r="T8989" i="6" s="1"/>
  <c r="K8989" i="6"/>
  <c r="J8989" i="6" l="1"/>
  <c r="I8989" i="6"/>
  <c r="Q8990" i="6"/>
  <c r="K8990" i="6" l="1"/>
  <c r="R8990" i="6"/>
  <c r="S8990" i="6" s="1"/>
  <c r="T8990" i="6" s="1"/>
  <c r="J8990" i="6" l="1"/>
  <c r="I8990" i="6"/>
  <c r="Q8991" i="6"/>
  <c r="R8991" i="6" l="1"/>
  <c r="S8991" i="6" s="1"/>
  <c r="T8991" i="6" s="1"/>
  <c r="K8991" i="6"/>
  <c r="J8991" i="6" l="1"/>
  <c r="I8991" i="6"/>
  <c r="Q8992" i="6"/>
  <c r="K8992" i="6" l="1"/>
  <c r="R8992" i="6"/>
  <c r="S8992" i="6" s="1"/>
  <c r="T8992" i="6" s="1"/>
  <c r="Q8993" i="6" l="1"/>
  <c r="J8992" i="6"/>
  <c r="I8992" i="6"/>
  <c r="R8993" i="6" l="1"/>
  <c r="S8993" i="6" s="1"/>
  <c r="T8993" i="6" s="1"/>
  <c r="K8993" i="6"/>
  <c r="I8993" i="6" l="1"/>
  <c r="J8993" i="6"/>
  <c r="Q8994" i="6"/>
  <c r="R8994" i="6" l="1"/>
  <c r="S8994" i="6" s="1"/>
  <c r="T8994" i="6" s="1"/>
  <c r="K8994" i="6"/>
  <c r="J8994" i="6" l="1"/>
  <c r="I8994" i="6"/>
  <c r="Q8995" i="6"/>
  <c r="R8995" i="6" l="1"/>
  <c r="S8995" i="6" s="1"/>
  <c r="T8995" i="6" s="1"/>
  <c r="K8995" i="6"/>
  <c r="J8995" i="6" l="1"/>
  <c r="I8995" i="6"/>
  <c r="Q8996" i="6"/>
  <c r="K8996" i="6" l="1"/>
  <c r="R8996" i="6"/>
  <c r="S8996" i="6" s="1"/>
  <c r="T8996" i="6" s="1"/>
  <c r="Q8997" i="6" l="1"/>
  <c r="J8996" i="6"/>
  <c r="I8996" i="6"/>
  <c r="R8997" i="6" l="1"/>
  <c r="S8997" i="6" s="1"/>
  <c r="T8997" i="6" s="1"/>
  <c r="K8997" i="6"/>
  <c r="J8997" i="6" l="1"/>
  <c r="I8997" i="6"/>
  <c r="Q8998" i="6"/>
  <c r="K8998" i="6" l="1"/>
  <c r="R8998" i="6"/>
  <c r="S8998" i="6" s="1"/>
  <c r="T8998" i="6" s="1"/>
  <c r="Q8999" i="6" l="1"/>
  <c r="J8998" i="6"/>
  <c r="I8998" i="6"/>
  <c r="R8999" i="6" l="1"/>
  <c r="S8999" i="6" s="1"/>
  <c r="T8999" i="6" s="1"/>
  <c r="K8999" i="6"/>
  <c r="J8999" i="6" l="1"/>
  <c r="I8999" i="6"/>
  <c r="Q9000" i="6"/>
  <c r="K9000" i="6" l="1"/>
  <c r="R9000" i="6"/>
  <c r="S9000" i="6" s="1"/>
  <c r="T9000" i="6" s="1"/>
  <c r="Q9001" i="6" l="1"/>
  <c r="J9000" i="6"/>
  <c r="I9000" i="6"/>
  <c r="R9001" i="6" l="1"/>
  <c r="S9001" i="6" s="1"/>
  <c r="T9001" i="6" s="1"/>
  <c r="K9001" i="6"/>
  <c r="Q9002" i="6" l="1"/>
  <c r="I9001" i="6"/>
  <c r="J9001" i="6"/>
  <c r="K9002" i="6" l="1"/>
  <c r="R9002" i="6"/>
  <c r="S9002" i="6" s="1"/>
  <c r="T9002" i="6" s="1"/>
  <c r="Q9003" i="6" l="1"/>
  <c r="J9002" i="6"/>
  <c r="I9002" i="6"/>
  <c r="R9003" i="6" l="1"/>
  <c r="S9003" i="6" s="1"/>
  <c r="T9003" i="6" s="1"/>
  <c r="K9003" i="6"/>
  <c r="J9003" i="6" l="1"/>
  <c r="I9003" i="6"/>
  <c r="Q9004" i="6"/>
  <c r="K9004" i="6" l="1"/>
  <c r="R9004" i="6"/>
  <c r="S9004" i="6" s="1"/>
  <c r="T9004" i="6" s="1"/>
  <c r="Q9005" i="6" l="1"/>
  <c r="J9004" i="6"/>
  <c r="I9004" i="6"/>
  <c r="R9005" i="6" l="1"/>
  <c r="S9005" i="6" s="1"/>
  <c r="T9005" i="6" s="1"/>
  <c r="K9005" i="6"/>
  <c r="Q9006" i="6" l="1"/>
  <c r="I9005" i="6"/>
  <c r="J9005" i="6"/>
  <c r="K9006" i="6" l="1"/>
  <c r="R9006" i="6"/>
  <c r="S9006" i="6" s="1"/>
  <c r="T9006" i="6" s="1"/>
  <c r="Q9007" i="6" l="1"/>
  <c r="J9006" i="6"/>
  <c r="I9006" i="6"/>
  <c r="R9007" i="6" l="1"/>
  <c r="S9007" i="6" s="1"/>
  <c r="T9007" i="6" s="1"/>
  <c r="K9007" i="6"/>
  <c r="J9007" i="6" l="1"/>
  <c r="I9007" i="6"/>
  <c r="Q9008" i="6"/>
  <c r="K9008" i="6" l="1"/>
  <c r="R9008" i="6"/>
  <c r="S9008" i="6" s="1"/>
  <c r="T9008" i="6" s="1"/>
  <c r="J9008" i="6" l="1"/>
  <c r="I9008" i="6"/>
  <c r="Q9009" i="6"/>
  <c r="R9009" i="6" l="1"/>
  <c r="S9009" i="6" s="1"/>
  <c r="T9009" i="6" s="1"/>
  <c r="K9009" i="6"/>
  <c r="Q9010" i="6" l="1"/>
  <c r="J9009" i="6"/>
  <c r="I9009" i="6"/>
  <c r="K9010" i="6" l="1"/>
  <c r="R9010" i="6"/>
  <c r="S9010" i="6" s="1"/>
  <c r="T9010" i="6" s="1"/>
  <c r="Q9011" i="6" l="1"/>
  <c r="J9010" i="6"/>
  <c r="I9010" i="6"/>
  <c r="R9011" i="6" l="1"/>
  <c r="S9011" i="6" s="1"/>
  <c r="T9011" i="6" s="1"/>
  <c r="K9011" i="6"/>
  <c r="J9011" i="6" l="1"/>
  <c r="I9011" i="6"/>
  <c r="Q9012" i="6"/>
  <c r="K9012" i="6" l="1"/>
  <c r="R9012" i="6"/>
  <c r="S9012" i="6" s="1"/>
  <c r="T9012" i="6" s="1"/>
  <c r="Q9013" i="6" l="1"/>
  <c r="J9012" i="6"/>
  <c r="I9012" i="6"/>
  <c r="R9013" i="6" l="1"/>
  <c r="S9013" i="6" s="1"/>
  <c r="T9013" i="6" s="1"/>
  <c r="K9013" i="6"/>
  <c r="J9013" i="6" l="1"/>
  <c r="I9013" i="6"/>
  <c r="Q9014" i="6"/>
  <c r="K9014" i="6" l="1"/>
  <c r="R9014" i="6"/>
  <c r="S9014" i="6" s="1"/>
  <c r="T9014" i="6" s="1"/>
  <c r="Q9015" i="6" l="1"/>
  <c r="J9014" i="6"/>
  <c r="I9014" i="6"/>
  <c r="R9015" i="6" l="1"/>
  <c r="S9015" i="6" s="1"/>
  <c r="T9015" i="6" s="1"/>
  <c r="K9015" i="6"/>
  <c r="J9015" i="6" l="1"/>
  <c r="I9015" i="6"/>
  <c r="Q9016" i="6"/>
  <c r="K9016" i="6" l="1"/>
  <c r="R9016" i="6"/>
  <c r="S9016" i="6" s="1"/>
  <c r="T9016" i="6" s="1"/>
  <c r="Q9017" i="6" l="1"/>
  <c r="J9016" i="6"/>
  <c r="I9016" i="6"/>
  <c r="R9017" i="6" l="1"/>
  <c r="S9017" i="6" s="1"/>
  <c r="T9017" i="6" s="1"/>
  <c r="K9017" i="6"/>
  <c r="I9017" i="6" l="1"/>
  <c r="J9017" i="6"/>
  <c r="Q9018" i="6"/>
  <c r="K9018" i="6" l="1"/>
  <c r="R9018" i="6"/>
  <c r="S9018" i="6" s="1"/>
  <c r="T9018" i="6" s="1"/>
  <c r="Q9019" i="6" l="1"/>
  <c r="J9018" i="6"/>
  <c r="I9018" i="6"/>
  <c r="R9019" i="6" l="1"/>
  <c r="S9019" i="6" s="1"/>
  <c r="T9019" i="6" s="1"/>
  <c r="K9019" i="6"/>
  <c r="J9019" i="6" l="1"/>
  <c r="I9019" i="6"/>
  <c r="Q9020" i="6"/>
  <c r="K9020" i="6" l="1"/>
  <c r="R9020" i="6"/>
  <c r="S9020" i="6" s="1"/>
  <c r="T9020" i="6" s="1"/>
  <c r="Q9021" i="6" l="1"/>
  <c r="J9020" i="6"/>
  <c r="I9020" i="6"/>
  <c r="R9021" i="6" l="1"/>
  <c r="S9021" i="6" s="1"/>
  <c r="T9021" i="6" s="1"/>
  <c r="K9021" i="6"/>
  <c r="I9021" i="6" l="1"/>
  <c r="J9021" i="6"/>
  <c r="Q9022" i="6"/>
  <c r="K9022" i="6" l="1"/>
  <c r="R9022" i="6"/>
  <c r="S9022" i="6" s="1"/>
  <c r="T9022" i="6" s="1"/>
  <c r="Q9023" i="6" l="1"/>
  <c r="J9022" i="6"/>
  <c r="I9022" i="6"/>
  <c r="R9023" i="6" l="1"/>
  <c r="S9023" i="6" s="1"/>
  <c r="T9023" i="6" s="1"/>
  <c r="K9023" i="6"/>
  <c r="I9023" i="6" l="1"/>
  <c r="J9023" i="6"/>
  <c r="Q9024" i="6"/>
  <c r="K9024" i="6" l="1"/>
  <c r="R9024" i="6"/>
  <c r="S9024" i="6" s="1"/>
  <c r="T9024" i="6" s="1"/>
  <c r="Q9025" i="6" l="1"/>
  <c r="J9024" i="6"/>
  <c r="I9024" i="6"/>
  <c r="R9025" i="6" l="1"/>
  <c r="S9025" i="6" s="1"/>
  <c r="T9025" i="6" s="1"/>
  <c r="K9025" i="6"/>
  <c r="J9025" i="6" l="1"/>
  <c r="I9025" i="6"/>
  <c r="Q9026" i="6"/>
  <c r="K9026" i="6" l="1"/>
  <c r="R9026" i="6"/>
  <c r="S9026" i="6" s="1"/>
  <c r="T9026" i="6" s="1"/>
  <c r="Q9027" i="6" l="1"/>
  <c r="J9026" i="6"/>
  <c r="I9026" i="6"/>
  <c r="R9027" i="6" l="1"/>
  <c r="S9027" i="6" s="1"/>
  <c r="T9027" i="6" s="1"/>
  <c r="K9027" i="6"/>
  <c r="J9027" i="6" l="1"/>
  <c r="I9027" i="6"/>
  <c r="Q9028" i="6"/>
  <c r="K9028" i="6" l="1"/>
  <c r="R9028" i="6"/>
  <c r="S9028" i="6" s="1"/>
  <c r="T9028" i="6" s="1"/>
  <c r="Q9029" i="6" l="1"/>
  <c r="J9028" i="6"/>
  <c r="I9028" i="6"/>
  <c r="R9029" i="6" l="1"/>
  <c r="S9029" i="6" s="1"/>
  <c r="T9029" i="6" s="1"/>
  <c r="K9029" i="6"/>
  <c r="J9029" i="6" l="1"/>
  <c r="I9029" i="6"/>
  <c r="Q9030" i="6"/>
  <c r="K9030" i="6" l="1"/>
  <c r="R9030" i="6"/>
  <c r="S9030" i="6" s="1"/>
  <c r="T9030" i="6" s="1"/>
  <c r="Q9031" i="6" l="1"/>
  <c r="J9030" i="6"/>
  <c r="I9030" i="6"/>
  <c r="R9031" i="6" l="1"/>
  <c r="S9031" i="6" s="1"/>
  <c r="T9031" i="6" s="1"/>
  <c r="K9031" i="6"/>
  <c r="Q9032" i="6" l="1"/>
  <c r="J9031" i="6"/>
  <c r="I9031" i="6"/>
  <c r="K9032" i="6" l="1"/>
  <c r="R9032" i="6"/>
  <c r="S9032" i="6" s="1"/>
  <c r="T9032" i="6" s="1"/>
  <c r="Q9033" i="6" l="1"/>
  <c r="J9032" i="6"/>
  <c r="I9032" i="6"/>
  <c r="R9033" i="6" l="1"/>
  <c r="S9033" i="6" s="1"/>
  <c r="T9033" i="6" s="1"/>
  <c r="K9033" i="6"/>
  <c r="I9033" i="6" l="1"/>
  <c r="J9033" i="6"/>
  <c r="Q9034" i="6"/>
  <c r="K9034" i="6" l="1"/>
  <c r="R9034" i="6"/>
  <c r="S9034" i="6" s="1"/>
  <c r="T9034" i="6" s="1"/>
  <c r="Q9035" i="6" l="1"/>
  <c r="J9034" i="6"/>
  <c r="I9034" i="6"/>
  <c r="R9035" i="6" l="1"/>
  <c r="S9035" i="6" s="1"/>
  <c r="T9035" i="6" s="1"/>
  <c r="K9035" i="6"/>
  <c r="J9035" i="6" l="1"/>
  <c r="I9035" i="6"/>
  <c r="Q9036" i="6"/>
  <c r="K9036" i="6" l="1"/>
  <c r="R9036" i="6"/>
  <c r="S9036" i="6" s="1"/>
  <c r="T9036" i="6" s="1"/>
  <c r="Q9037" i="6" l="1"/>
  <c r="J9036" i="6"/>
  <c r="I9036" i="6"/>
  <c r="R9037" i="6" l="1"/>
  <c r="S9037" i="6" s="1"/>
  <c r="T9037" i="6" s="1"/>
  <c r="K9037" i="6"/>
  <c r="Q9038" i="6" l="1"/>
  <c r="I9037" i="6"/>
  <c r="J9037" i="6"/>
  <c r="K9038" i="6" l="1"/>
  <c r="R9038" i="6"/>
  <c r="S9038" i="6" s="1"/>
  <c r="T9038" i="6" s="1"/>
  <c r="Q9039" i="6" l="1"/>
  <c r="J9038" i="6"/>
  <c r="I9038" i="6"/>
  <c r="R9039" i="6" l="1"/>
  <c r="S9039" i="6" s="1"/>
  <c r="T9039" i="6" s="1"/>
  <c r="K9039" i="6"/>
  <c r="J9039" i="6" l="1"/>
  <c r="I9039" i="6"/>
  <c r="Q9040" i="6"/>
  <c r="K9040" i="6" l="1"/>
  <c r="R9040" i="6"/>
  <c r="S9040" i="6" s="1"/>
  <c r="T9040" i="6" s="1"/>
  <c r="J9040" i="6" l="1"/>
  <c r="I9040" i="6"/>
  <c r="Q9041" i="6"/>
  <c r="R9041" i="6" l="1"/>
  <c r="S9041" i="6" s="1"/>
  <c r="T9041" i="6" s="1"/>
  <c r="K9041" i="6"/>
  <c r="J9041" i="6" l="1"/>
  <c r="I9041" i="6"/>
  <c r="Q9042" i="6"/>
  <c r="K9042" i="6" l="1"/>
  <c r="R9042" i="6"/>
  <c r="S9042" i="6" s="1"/>
  <c r="T9042" i="6" s="1"/>
  <c r="Q9043" i="6" l="1"/>
  <c r="J9042" i="6"/>
  <c r="I9042" i="6"/>
  <c r="R9043" i="6" l="1"/>
  <c r="S9043" i="6" s="1"/>
  <c r="T9043" i="6" s="1"/>
  <c r="K9043" i="6"/>
  <c r="Q9044" i="6" l="1"/>
  <c r="J9043" i="6"/>
  <c r="I9043" i="6"/>
  <c r="K9044" i="6" l="1"/>
  <c r="R9044" i="6"/>
  <c r="S9044" i="6" s="1"/>
  <c r="T9044" i="6" s="1"/>
  <c r="J9044" i="6" l="1"/>
  <c r="I9044" i="6"/>
  <c r="Q9045" i="6"/>
  <c r="R9045" i="6" l="1"/>
  <c r="S9045" i="6" s="1"/>
  <c r="T9045" i="6" s="1"/>
  <c r="K9045" i="6"/>
  <c r="J9045" i="6" l="1"/>
  <c r="I9045" i="6"/>
  <c r="Q9046" i="6"/>
  <c r="K9046" i="6" l="1"/>
  <c r="R9046" i="6"/>
  <c r="S9046" i="6" s="1"/>
  <c r="T9046" i="6" s="1"/>
  <c r="J9046" i="6" l="1"/>
  <c r="I9046" i="6"/>
  <c r="Q9047" i="6"/>
  <c r="R9047" i="6" l="1"/>
  <c r="S9047" i="6" s="1"/>
  <c r="T9047" i="6" s="1"/>
  <c r="K9047" i="6"/>
  <c r="Q9048" i="6" l="1"/>
  <c r="J9047" i="6"/>
  <c r="I9047" i="6"/>
  <c r="K9048" i="6" l="1"/>
  <c r="R9048" i="6"/>
  <c r="S9048" i="6" s="1"/>
  <c r="T9048" i="6" s="1"/>
  <c r="J9048" i="6" l="1"/>
  <c r="I9048" i="6"/>
  <c r="Q9049" i="6"/>
  <c r="R9049" i="6" l="1"/>
  <c r="S9049" i="6" s="1"/>
  <c r="T9049" i="6" s="1"/>
  <c r="K9049" i="6"/>
  <c r="I9049" i="6" l="1"/>
  <c r="J9049" i="6"/>
  <c r="Q9050" i="6"/>
  <c r="K9050" i="6" l="1"/>
  <c r="R9050" i="6"/>
  <c r="S9050" i="6" s="1"/>
  <c r="T9050" i="6" s="1"/>
  <c r="Q9051" i="6" l="1"/>
  <c r="J9050" i="6"/>
  <c r="I9050" i="6"/>
  <c r="R9051" i="6" l="1"/>
  <c r="S9051" i="6" s="1"/>
  <c r="T9051" i="6" s="1"/>
  <c r="K9051" i="6"/>
  <c r="J9051" i="6" l="1"/>
  <c r="I9051" i="6"/>
  <c r="Q9052" i="6"/>
  <c r="K9052" i="6" l="1"/>
  <c r="R9052" i="6"/>
  <c r="S9052" i="6" s="1"/>
  <c r="T9052" i="6" s="1"/>
  <c r="Q9053" i="6" l="1"/>
  <c r="J9052" i="6"/>
  <c r="I9052" i="6"/>
  <c r="R9053" i="6" l="1"/>
  <c r="S9053" i="6" s="1"/>
  <c r="T9053" i="6" s="1"/>
  <c r="K9053" i="6"/>
  <c r="I9053" i="6" l="1"/>
  <c r="J9053" i="6"/>
  <c r="Q9054" i="6"/>
  <c r="K9054" i="6" l="1"/>
  <c r="R9054" i="6"/>
  <c r="S9054" i="6" s="1"/>
  <c r="T9054" i="6" s="1"/>
  <c r="J9054" i="6" l="1"/>
  <c r="I9054" i="6"/>
  <c r="Q9055" i="6"/>
  <c r="R9055" i="6" l="1"/>
  <c r="S9055" i="6" s="1"/>
  <c r="T9055" i="6" s="1"/>
  <c r="K9055" i="6"/>
  <c r="I9055" i="6" l="1"/>
  <c r="J9055" i="6"/>
  <c r="Q9056" i="6"/>
  <c r="K9056" i="6" l="1"/>
  <c r="R9056" i="6"/>
  <c r="S9056" i="6" s="1"/>
  <c r="T9056" i="6" s="1"/>
  <c r="Q9057" i="6" l="1"/>
  <c r="J9056" i="6"/>
  <c r="I9056" i="6"/>
  <c r="R9057" i="6" l="1"/>
  <c r="S9057" i="6" s="1"/>
  <c r="T9057" i="6" s="1"/>
  <c r="K9057" i="6"/>
  <c r="Q9058" i="6" l="1"/>
  <c r="J9057" i="6"/>
  <c r="I9057" i="6"/>
  <c r="K9058" i="6" l="1"/>
  <c r="R9058" i="6"/>
  <c r="S9058" i="6" s="1"/>
  <c r="T9058" i="6" s="1"/>
  <c r="Q9059" i="6" l="1"/>
  <c r="J9058" i="6"/>
  <c r="I9058" i="6"/>
  <c r="R9059" i="6" l="1"/>
  <c r="S9059" i="6" s="1"/>
  <c r="T9059" i="6" s="1"/>
  <c r="K9059" i="6"/>
  <c r="J9059" i="6" l="1"/>
  <c r="I9059" i="6"/>
  <c r="Q9060" i="6"/>
  <c r="K9060" i="6" l="1"/>
  <c r="R9060" i="6"/>
  <c r="S9060" i="6" s="1"/>
  <c r="T9060" i="6" s="1"/>
  <c r="Q9061" i="6" l="1"/>
  <c r="J9060" i="6"/>
  <c r="I9060" i="6"/>
  <c r="R9061" i="6" l="1"/>
  <c r="S9061" i="6" s="1"/>
  <c r="T9061" i="6" s="1"/>
  <c r="K9061" i="6"/>
  <c r="J9061" i="6" l="1"/>
  <c r="I9061" i="6"/>
  <c r="Q9062" i="6"/>
  <c r="K9062" i="6" l="1"/>
  <c r="R9062" i="6"/>
  <c r="S9062" i="6" s="1"/>
  <c r="T9062" i="6" s="1"/>
  <c r="Q9063" i="6" l="1"/>
  <c r="J9062" i="6"/>
  <c r="I9062" i="6"/>
  <c r="R9063" i="6" l="1"/>
  <c r="S9063" i="6" s="1"/>
  <c r="T9063" i="6" s="1"/>
  <c r="K9063" i="6"/>
  <c r="J9063" i="6" l="1"/>
  <c r="I9063" i="6"/>
  <c r="Q9064" i="6"/>
  <c r="K9064" i="6" l="1"/>
  <c r="R9064" i="6"/>
  <c r="S9064" i="6" s="1"/>
  <c r="T9064" i="6" s="1"/>
  <c r="Q9065" i="6" l="1"/>
  <c r="J9064" i="6"/>
  <c r="I9064" i="6"/>
  <c r="R9065" i="6" l="1"/>
  <c r="S9065" i="6" s="1"/>
  <c r="T9065" i="6" s="1"/>
  <c r="K9065" i="6"/>
  <c r="I9065" i="6" l="1"/>
  <c r="J9065" i="6"/>
  <c r="Q9066" i="6"/>
  <c r="K9066" i="6" l="1"/>
  <c r="R9066" i="6"/>
  <c r="S9066" i="6" s="1"/>
  <c r="T9066" i="6" s="1"/>
  <c r="Q9067" i="6" l="1"/>
  <c r="J9066" i="6"/>
  <c r="I9066" i="6"/>
  <c r="R9067" i="6" l="1"/>
  <c r="S9067" i="6" s="1"/>
  <c r="T9067" i="6" s="1"/>
  <c r="K9067" i="6"/>
  <c r="J9067" i="6" l="1"/>
  <c r="I9067" i="6"/>
  <c r="Q9068" i="6"/>
  <c r="K9068" i="6" l="1"/>
  <c r="R9068" i="6"/>
  <c r="S9068" i="6" s="1"/>
  <c r="T9068" i="6" s="1"/>
  <c r="Q9069" i="6" l="1"/>
  <c r="J9068" i="6"/>
  <c r="I9068" i="6"/>
  <c r="R9069" i="6" l="1"/>
  <c r="S9069" i="6" s="1"/>
  <c r="T9069" i="6" s="1"/>
  <c r="K9069" i="6"/>
  <c r="I9069" i="6" l="1"/>
  <c r="J9069" i="6"/>
  <c r="Q9070" i="6"/>
  <c r="K9070" i="6" l="1"/>
  <c r="R9070" i="6"/>
  <c r="S9070" i="6" s="1"/>
  <c r="T9070" i="6" s="1"/>
  <c r="Q9071" i="6" l="1"/>
  <c r="J9070" i="6"/>
  <c r="I9070" i="6"/>
  <c r="R9071" i="6" l="1"/>
  <c r="S9071" i="6" s="1"/>
  <c r="T9071" i="6" s="1"/>
  <c r="K9071" i="6"/>
  <c r="J9071" i="6" l="1"/>
  <c r="I9071" i="6"/>
  <c r="Q9072" i="6"/>
  <c r="K9072" i="6" l="1"/>
  <c r="R9072" i="6"/>
  <c r="S9072" i="6" s="1"/>
  <c r="T9072" i="6" s="1"/>
  <c r="Q9073" i="6" l="1"/>
  <c r="J9072" i="6"/>
  <c r="I9072" i="6"/>
  <c r="R9073" i="6" l="1"/>
  <c r="S9073" i="6" s="1"/>
  <c r="T9073" i="6" s="1"/>
  <c r="K9073" i="6"/>
  <c r="J9073" i="6" l="1"/>
  <c r="I9073" i="6"/>
  <c r="Q9074" i="6"/>
  <c r="K9074" i="6" l="1"/>
  <c r="R9074" i="6"/>
  <c r="S9074" i="6" s="1"/>
  <c r="T9074" i="6" s="1"/>
  <c r="Q9075" i="6" l="1"/>
  <c r="J9074" i="6"/>
  <c r="I9074" i="6"/>
  <c r="R9075" i="6" l="1"/>
  <c r="S9075" i="6" s="1"/>
  <c r="T9075" i="6" s="1"/>
  <c r="K9075" i="6"/>
  <c r="J9075" i="6" l="1"/>
  <c r="I9075" i="6"/>
  <c r="Q9076" i="6"/>
  <c r="K9076" i="6" l="1"/>
  <c r="R9076" i="6"/>
  <c r="S9076" i="6" s="1"/>
  <c r="T9076" i="6" s="1"/>
  <c r="J9076" i="6" l="1"/>
  <c r="I9076" i="6"/>
  <c r="Q9077" i="6"/>
  <c r="R9077" i="6" l="1"/>
  <c r="S9077" i="6" s="1"/>
  <c r="T9077" i="6" s="1"/>
  <c r="K9077" i="6"/>
  <c r="J9077" i="6" l="1"/>
  <c r="I9077" i="6"/>
  <c r="Q9078" i="6"/>
  <c r="K9078" i="6" l="1"/>
  <c r="R9078" i="6"/>
  <c r="S9078" i="6" s="1"/>
  <c r="T9078" i="6" s="1"/>
  <c r="Q9079" i="6" l="1"/>
  <c r="J9078" i="6"/>
  <c r="I9078" i="6"/>
  <c r="R9079" i="6" l="1"/>
  <c r="S9079" i="6" s="1"/>
  <c r="T9079" i="6" s="1"/>
  <c r="K9079" i="6"/>
  <c r="J9079" i="6" l="1"/>
  <c r="I9079" i="6"/>
  <c r="Q9080" i="6"/>
  <c r="K9080" i="6" l="1"/>
  <c r="R9080" i="6"/>
  <c r="S9080" i="6" s="1"/>
  <c r="T9080" i="6" s="1"/>
  <c r="Q9081" i="6" l="1"/>
  <c r="J9080" i="6"/>
  <c r="I9080" i="6"/>
  <c r="R9081" i="6" l="1"/>
  <c r="S9081" i="6" s="1"/>
  <c r="T9081" i="6" s="1"/>
  <c r="K9081" i="6"/>
  <c r="I9081" i="6" l="1"/>
  <c r="J9081" i="6"/>
  <c r="Q9082" i="6"/>
  <c r="K9082" i="6" l="1"/>
  <c r="R9082" i="6"/>
  <c r="S9082" i="6" s="1"/>
  <c r="T9082" i="6" s="1"/>
  <c r="J9082" i="6" l="1"/>
  <c r="I9082" i="6"/>
  <c r="Q9083" i="6"/>
  <c r="R9083" i="6" l="1"/>
  <c r="S9083" i="6" s="1"/>
  <c r="T9083" i="6" s="1"/>
  <c r="K9083" i="6"/>
  <c r="J9083" i="6" l="1"/>
  <c r="I9083" i="6"/>
  <c r="Q9084" i="6"/>
  <c r="K9084" i="6" l="1"/>
  <c r="R9084" i="6"/>
  <c r="S9084" i="6" s="1"/>
  <c r="T9084" i="6" s="1"/>
  <c r="Q9085" i="6" l="1"/>
  <c r="J9084" i="6"/>
  <c r="I9084" i="6"/>
  <c r="R9085" i="6" l="1"/>
  <c r="S9085" i="6" s="1"/>
  <c r="T9085" i="6" s="1"/>
  <c r="K9085" i="6"/>
  <c r="I9085" i="6" l="1"/>
  <c r="J9085" i="6"/>
  <c r="Q9086" i="6"/>
  <c r="K9086" i="6" l="1"/>
  <c r="R9086" i="6"/>
  <c r="S9086" i="6" s="1"/>
  <c r="T9086" i="6" s="1"/>
  <c r="Q9087" i="6" l="1"/>
  <c r="J9086" i="6"/>
  <c r="I9086" i="6"/>
  <c r="R9087" i="6" l="1"/>
  <c r="S9087" i="6" s="1"/>
  <c r="T9087" i="6" s="1"/>
  <c r="K9087" i="6"/>
  <c r="I9087" i="6" l="1"/>
  <c r="J9087" i="6"/>
  <c r="Q9088" i="6"/>
  <c r="K9088" i="6" l="1"/>
  <c r="R9088" i="6"/>
  <c r="S9088" i="6" s="1"/>
  <c r="T9088" i="6" s="1"/>
  <c r="Q9089" i="6" l="1"/>
  <c r="J9088" i="6"/>
  <c r="I9088" i="6"/>
  <c r="R9089" i="6" l="1"/>
  <c r="S9089" i="6" s="1"/>
  <c r="T9089" i="6" s="1"/>
  <c r="K9089" i="6"/>
  <c r="J9089" i="6" l="1"/>
  <c r="I9089" i="6"/>
  <c r="Q9090" i="6"/>
  <c r="K9090" i="6" l="1"/>
  <c r="R9090" i="6"/>
  <c r="S9090" i="6" s="1"/>
  <c r="T9090" i="6" s="1"/>
  <c r="Q9091" i="6" l="1"/>
  <c r="J9090" i="6"/>
  <c r="I9090" i="6"/>
  <c r="R9091" i="6" l="1"/>
  <c r="S9091" i="6" s="1"/>
  <c r="T9091" i="6" s="1"/>
  <c r="K9091" i="6"/>
  <c r="J9091" i="6" l="1"/>
  <c r="I9091" i="6"/>
  <c r="Q9092" i="6"/>
  <c r="K9092" i="6" l="1"/>
  <c r="R9092" i="6"/>
  <c r="S9092" i="6" s="1"/>
  <c r="T9092" i="6" s="1"/>
  <c r="Q9093" i="6" l="1"/>
  <c r="J9092" i="6"/>
  <c r="I9092" i="6"/>
  <c r="R9093" i="6" l="1"/>
  <c r="S9093" i="6" s="1"/>
  <c r="T9093" i="6" s="1"/>
  <c r="K9093" i="6"/>
  <c r="J9093" i="6" l="1"/>
  <c r="I9093" i="6"/>
  <c r="Q9094" i="6"/>
  <c r="K9094" i="6" l="1"/>
  <c r="R9094" i="6"/>
  <c r="S9094" i="6" s="1"/>
  <c r="T9094" i="6" s="1"/>
  <c r="Q9095" i="6" l="1"/>
  <c r="J9094" i="6"/>
  <c r="I9094" i="6"/>
  <c r="R9095" i="6" l="1"/>
  <c r="S9095" i="6" s="1"/>
  <c r="T9095" i="6" s="1"/>
  <c r="K9095" i="6"/>
  <c r="Q9096" i="6" l="1"/>
  <c r="J9095" i="6"/>
  <c r="I9095" i="6"/>
  <c r="R9096" i="6" l="1"/>
  <c r="S9096" i="6" s="1"/>
  <c r="T9096" i="6" s="1"/>
  <c r="K9096" i="6"/>
  <c r="I9096" i="6" l="1"/>
  <c r="J9096" i="6"/>
  <c r="Q9097" i="6"/>
  <c r="K9097" i="6" l="1"/>
  <c r="R9097" i="6"/>
  <c r="S9097" i="6" s="1"/>
  <c r="T9097" i="6" s="1"/>
  <c r="Q9098" i="6" l="1"/>
  <c r="J9097" i="6"/>
  <c r="I9097" i="6"/>
  <c r="K9098" i="6" l="1"/>
  <c r="R9098" i="6"/>
  <c r="S9098" i="6" s="1"/>
  <c r="T9098" i="6" s="1"/>
  <c r="Q9099" i="6" l="1"/>
  <c r="J9098" i="6"/>
  <c r="I9098" i="6"/>
  <c r="R9099" i="6" l="1"/>
  <c r="S9099" i="6" s="1"/>
  <c r="T9099" i="6" s="1"/>
  <c r="K9099" i="6"/>
  <c r="J9099" i="6" l="1"/>
  <c r="I9099" i="6"/>
  <c r="Q9100" i="6"/>
  <c r="K9100" i="6" l="1"/>
  <c r="R9100" i="6"/>
  <c r="S9100" i="6" s="1"/>
  <c r="T9100" i="6" s="1"/>
  <c r="Q9101" i="6" l="1"/>
  <c r="J9100" i="6"/>
  <c r="I9100" i="6"/>
  <c r="K9101" i="6" l="1"/>
  <c r="R9101" i="6"/>
  <c r="S9101" i="6" s="1"/>
  <c r="T9101" i="6" s="1"/>
  <c r="Q9102" i="6" l="1"/>
  <c r="J9101" i="6"/>
  <c r="I9101" i="6"/>
  <c r="R9102" i="6" l="1"/>
  <c r="S9102" i="6" s="1"/>
  <c r="T9102" i="6" s="1"/>
  <c r="K9102" i="6"/>
  <c r="J9102" i="6" l="1"/>
  <c r="I9102" i="6"/>
  <c r="Q9103" i="6"/>
  <c r="K9103" i="6" l="1"/>
  <c r="R9103" i="6"/>
  <c r="S9103" i="6" s="1"/>
  <c r="T9103" i="6" s="1"/>
  <c r="J9103" i="6" l="1"/>
  <c r="I9103" i="6"/>
  <c r="Q9104" i="6"/>
  <c r="K9104" i="6" l="1"/>
  <c r="R9104" i="6"/>
  <c r="S9104" i="6" s="1"/>
  <c r="T9104" i="6" s="1"/>
  <c r="Q9105" i="6" l="1"/>
  <c r="I9104" i="6"/>
  <c r="J9104" i="6"/>
  <c r="R9105" i="6" l="1"/>
  <c r="S9105" i="6" s="1"/>
  <c r="T9105" i="6" s="1"/>
  <c r="K9105" i="6"/>
  <c r="J9105" i="6" l="1"/>
  <c r="I9105" i="6"/>
  <c r="Q9106" i="6"/>
  <c r="R9106" i="6" l="1"/>
  <c r="S9106" i="6" s="1"/>
  <c r="T9106" i="6" s="1"/>
  <c r="K9106" i="6"/>
  <c r="J9106" i="6" l="1"/>
  <c r="I9106" i="6"/>
  <c r="Q9107" i="6"/>
  <c r="K9107" i="6" l="1"/>
  <c r="R9107" i="6"/>
  <c r="S9107" i="6" s="1"/>
  <c r="T9107" i="6" s="1"/>
  <c r="Q9108" i="6" l="1"/>
  <c r="J9107" i="6"/>
  <c r="I9107" i="6"/>
  <c r="R9108" i="6" l="1"/>
  <c r="S9108" i="6" s="1"/>
  <c r="T9108" i="6" s="1"/>
  <c r="K9108" i="6"/>
  <c r="I9108" i="6" l="1"/>
  <c r="J9108" i="6"/>
  <c r="Q9109" i="6"/>
  <c r="K9109" i="6" l="1"/>
  <c r="R9109" i="6"/>
  <c r="S9109" i="6" s="1"/>
  <c r="T9109" i="6" s="1"/>
  <c r="Q9110" i="6" l="1"/>
  <c r="J9109" i="6"/>
  <c r="I9109" i="6"/>
  <c r="K9110" i="6" l="1"/>
  <c r="R9110" i="6"/>
  <c r="S9110" i="6" s="1"/>
  <c r="T9110" i="6" s="1"/>
  <c r="Q9111" i="6" l="1"/>
  <c r="J9110" i="6"/>
  <c r="I9110" i="6"/>
  <c r="R9111" i="6" l="1"/>
  <c r="S9111" i="6" s="1"/>
  <c r="T9111" i="6" s="1"/>
  <c r="K9111" i="6"/>
  <c r="J9111" i="6" l="1"/>
  <c r="I9111" i="6"/>
  <c r="Q9112" i="6"/>
  <c r="R9112" i="6" l="1"/>
  <c r="S9112" i="6" s="1"/>
  <c r="T9112" i="6" s="1"/>
  <c r="K9112" i="6"/>
  <c r="Q9113" i="6" l="1"/>
  <c r="J9112" i="6"/>
  <c r="I9112" i="6"/>
  <c r="K9113" i="6" l="1"/>
  <c r="R9113" i="6"/>
  <c r="S9113" i="6" s="1"/>
  <c r="T9113" i="6" s="1"/>
  <c r="Q9114" i="6" l="1"/>
  <c r="J9113" i="6"/>
  <c r="I9113" i="6"/>
  <c r="K9114" i="6" l="1"/>
  <c r="R9114" i="6"/>
  <c r="S9114" i="6" s="1"/>
  <c r="T9114" i="6" s="1"/>
  <c r="Q9115" i="6" l="1"/>
  <c r="J9114" i="6"/>
  <c r="I9114" i="6"/>
  <c r="R9115" i="6" l="1"/>
  <c r="S9115" i="6" s="1"/>
  <c r="T9115" i="6" s="1"/>
  <c r="K9115" i="6"/>
  <c r="J9115" i="6" l="1"/>
  <c r="I9115" i="6"/>
  <c r="Q9116" i="6"/>
  <c r="K9116" i="6" l="1"/>
  <c r="R9116" i="6"/>
  <c r="S9116" i="6" s="1"/>
  <c r="T9116" i="6" s="1"/>
  <c r="Q9117" i="6" l="1"/>
  <c r="J9116" i="6"/>
  <c r="I9116" i="6"/>
  <c r="K9117" i="6" l="1"/>
  <c r="R9117" i="6"/>
  <c r="S9117" i="6" s="1"/>
  <c r="T9117" i="6" s="1"/>
  <c r="Q9118" i="6" l="1"/>
  <c r="J9117" i="6"/>
  <c r="I9117" i="6"/>
  <c r="R9118" i="6" l="1"/>
  <c r="S9118" i="6" s="1"/>
  <c r="T9118" i="6" s="1"/>
  <c r="K9118" i="6"/>
  <c r="J9118" i="6" l="1"/>
  <c r="I9118" i="6"/>
  <c r="Q9119" i="6"/>
  <c r="R9119" i="6" l="1"/>
  <c r="S9119" i="6" s="1"/>
  <c r="T9119" i="6" s="1"/>
  <c r="K9119" i="6"/>
  <c r="J9119" i="6" l="1"/>
  <c r="I9119" i="6"/>
  <c r="Q9120" i="6"/>
  <c r="K9120" i="6" l="1"/>
  <c r="R9120" i="6"/>
  <c r="S9120" i="6" s="1"/>
  <c r="T9120" i="6" s="1"/>
  <c r="Q9121" i="6" l="1"/>
  <c r="I9120" i="6"/>
  <c r="J9120" i="6"/>
  <c r="R9121" i="6" l="1"/>
  <c r="S9121" i="6" s="1"/>
  <c r="T9121" i="6" s="1"/>
  <c r="K9121" i="6"/>
  <c r="J9121" i="6" l="1"/>
  <c r="I9121" i="6"/>
  <c r="Q9122" i="6"/>
  <c r="K9122" i="6" l="1"/>
  <c r="R9122" i="6"/>
  <c r="S9122" i="6" s="1"/>
  <c r="T9122" i="6" s="1"/>
  <c r="Q9123" i="6" l="1"/>
  <c r="J9122" i="6"/>
  <c r="I9122" i="6"/>
  <c r="K9123" i="6" l="1"/>
  <c r="R9123" i="6"/>
  <c r="S9123" i="6" s="1"/>
  <c r="T9123" i="6" s="1"/>
  <c r="Q9124" i="6" l="1"/>
  <c r="J9123" i="6"/>
  <c r="I9123" i="6"/>
  <c r="R9124" i="6" l="1"/>
  <c r="S9124" i="6" s="1"/>
  <c r="T9124" i="6" s="1"/>
  <c r="K9124" i="6"/>
  <c r="I9124" i="6" l="1"/>
  <c r="J9124" i="6"/>
  <c r="Q9125" i="6"/>
  <c r="K9125" i="6" l="1"/>
  <c r="R9125" i="6"/>
  <c r="S9125" i="6" s="1"/>
  <c r="T9125" i="6" s="1"/>
  <c r="Q9126" i="6" l="1"/>
  <c r="J9125" i="6"/>
  <c r="I9125" i="6"/>
  <c r="K9126" i="6" l="1"/>
  <c r="R9126" i="6"/>
  <c r="S9126" i="6" s="1"/>
  <c r="T9126" i="6" s="1"/>
  <c r="Q9127" i="6" l="1"/>
  <c r="J9126" i="6"/>
  <c r="I9126" i="6"/>
  <c r="R9127" i="6" l="1"/>
  <c r="S9127" i="6" s="1"/>
  <c r="T9127" i="6" s="1"/>
  <c r="K9127" i="6"/>
  <c r="J9127" i="6" l="1"/>
  <c r="I9127" i="6"/>
  <c r="Q9128" i="6"/>
  <c r="R9128" i="6" l="1"/>
  <c r="S9128" i="6" s="1"/>
  <c r="T9128" i="6" s="1"/>
  <c r="K9128" i="6"/>
  <c r="J9128" i="6" l="1"/>
  <c r="I9128" i="6"/>
  <c r="Q9129" i="6"/>
  <c r="K9129" i="6" l="1"/>
  <c r="R9129" i="6"/>
  <c r="S9129" i="6" s="1"/>
  <c r="T9129" i="6" s="1"/>
  <c r="Q9130" i="6" l="1"/>
  <c r="J9129" i="6"/>
  <c r="I9129" i="6"/>
  <c r="R9130" i="6" l="1"/>
  <c r="S9130" i="6" s="1"/>
  <c r="T9130" i="6" s="1"/>
  <c r="K9130" i="6"/>
  <c r="J9130" i="6" l="1"/>
  <c r="I9130" i="6"/>
  <c r="Q9131" i="6"/>
  <c r="R9131" i="6" l="1"/>
  <c r="S9131" i="6" s="1"/>
  <c r="T9131" i="6" s="1"/>
  <c r="K9131" i="6"/>
  <c r="J9131" i="6" l="1"/>
  <c r="I9131" i="6"/>
  <c r="Q9132" i="6"/>
  <c r="K9132" i="6" l="1"/>
  <c r="R9132" i="6"/>
  <c r="S9132" i="6" s="1"/>
  <c r="T9132" i="6" s="1"/>
  <c r="Q9133" i="6" l="1"/>
  <c r="I9132" i="6"/>
  <c r="J9132" i="6"/>
  <c r="K9133" i="6" l="1"/>
  <c r="R9133" i="6"/>
  <c r="S9133" i="6" s="1"/>
  <c r="T9133" i="6" s="1"/>
  <c r="Q9134" i="6" l="1"/>
  <c r="J9133" i="6"/>
  <c r="I9133" i="6"/>
  <c r="R9134" i="6" l="1"/>
  <c r="S9134" i="6" s="1"/>
  <c r="T9134" i="6" s="1"/>
  <c r="K9134" i="6"/>
  <c r="J9134" i="6" l="1"/>
  <c r="I9134" i="6"/>
  <c r="Q9135" i="6"/>
  <c r="K9135" i="6" l="1"/>
  <c r="R9135" i="6"/>
  <c r="S9135" i="6" s="1"/>
  <c r="T9135" i="6" s="1"/>
  <c r="Q9136" i="6" l="1"/>
  <c r="J9135" i="6"/>
  <c r="I9135" i="6"/>
  <c r="K9136" i="6" l="1"/>
  <c r="R9136" i="6"/>
  <c r="S9136" i="6" s="1"/>
  <c r="T9136" i="6" s="1"/>
  <c r="I9136" i="6" l="1"/>
  <c r="J9136" i="6"/>
  <c r="Q9137" i="6"/>
  <c r="R9137" i="6" l="1"/>
  <c r="S9137" i="6" s="1"/>
  <c r="T9137" i="6" s="1"/>
  <c r="K9137" i="6"/>
  <c r="J9137" i="6" l="1"/>
  <c r="I9137" i="6"/>
  <c r="Q9138" i="6"/>
  <c r="R9138" i="6" l="1"/>
  <c r="S9138" i="6" s="1"/>
  <c r="T9138" i="6" s="1"/>
  <c r="K9138" i="6"/>
  <c r="I9138" i="6" l="1"/>
  <c r="J9138" i="6"/>
  <c r="Q9139" i="6"/>
  <c r="K9139" i="6" l="1"/>
  <c r="R9139" i="6"/>
  <c r="S9139" i="6" s="1"/>
  <c r="T9139" i="6" s="1"/>
  <c r="Q9140" i="6" l="1"/>
  <c r="J9139" i="6"/>
  <c r="I9139" i="6"/>
  <c r="R9140" i="6" l="1"/>
  <c r="S9140" i="6" s="1"/>
  <c r="T9140" i="6" s="1"/>
  <c r="K9140" i="6"/>
  <c r="I9140" i="6" l="1"/>
  <c r="J9140" i="6"/>
  <c r="Q9141" i="6"/>
  <c r="R9141" i="6" l="1"/>
  <c r="S9141" i="6" s="1"/>
  <c r="T9141" i="6" s="1"/>
  <c r="K9141" i="6"/>
  <c r="J9141" i="6" l="1"/>
  <c r="I9141" i="6"/>
  <c r="Q9142" i="6"/>
  <c r="K9142" i="6" l="1"/>
  <c r="R9142" i="6"/>
  <c r="S9142" i="6" s="1"/>
  <c r="T9142" i="6" s="1"/>
  <c r="Q9143" i="6" l="1"/>
  <c r="J9142" i="6"/>
  <c r="I9142" i="6"/>
  <c r="R9143" i="6" l="1"/>
  <c r="S9143" i="6" s="1"/>
  <c r="T9143" i="6" s="1"/>
  <c r="K9143" i="6"/>
  <c r="J9143" i="6" l="1"/>
  <c r="I9143" i="6"/>
  <c r="Q9144" i="6"/>
  <c r="R9144" i="6" l="1"/>
  <c r="S9144" i="6" s="1"/>
  <c r="T9144" i="6" s="1"/>
  <c r="K9144" i="6"/>
  <c r="I9144" i="6" l="1"/>
  <c r="J9144" i="6"/>
  <c r="Q9145" i="6"/>
  <c r="K9145" i="6" l="1"/>
  <c r="R9145" i="6"/>
  <c r="S9145" i="6" s="1"/>
  <c r="T9145" i="6" s="1"/>
  <c r="Q9146" i="6" l="1"/>
  <c r="J9145" i="6"/>
  <c r="I9145" i="6"/>
  <c r="K9146" i="6" l="1"/>
  <c r="R9146" i="6"/>
  <c r="S9146" i="6" s="1"/>
  <c r="T9146" i="6" s="1"/>
  <c r="Q9147" i="6" l="1"/>
  <c r="J9146" i="6"/>
  <c r="I9146" i="6"/>
  <c r="R9147" i="6" l="1"/>
  <c r="S9147" i="6" s="1"/>
  <c r="T9147" i="6" s="1"/>
  <c r="K9147" i="6"/>
  <c r="Q9148" i="6" l="1"/>
  <c r="J9147" i="6"/>
  <c r="I9147" i="6"/>
  <c r="K9148" i="6" l="1"/>
  <c r="R9148" i="6"/>
  <c r="S9148" i="6" s="1"/>
  <c r="T9148" i="6" s="1"/>
  <c r="Q9149" i="6" l="1"/>
  <c r="J9148" i="6"/>
  <c r="I9148" i="6"/>
  <c r="K9149" i="6" l="1"/>
  <c r="R9149" i="6"/>
  <c r="S9149" i="6" s="1"/>
  <c r="T9149" i="6" s="1"/>
  <c r="Q9150" i="6" l="1"/>
  <c r="J9149" i="6"/>
  <c r="I9149" i="6"/>
  <c r="R9150" i="6" l="1"/>
  <c r="S9150" i="6" s="1"/>
  <c r="T9150" i="6" s="1"/>
  <c r="K9150" i="6"/>
  <c r="Q9151" i="6" l="1"/>
  <c r="J9150" i="6"/>
  <c r="I9150" i="6"/>
  <c r="R9151" i="6" l="1"/>
  <c r="S9151" i="6" s="1"/>
  <c r="T9151" i="6" s="1"/>
  <c r="K9151" i="6"/>
  <c r="J9151" i="6" l="1"/>
  <c r="I9151" i="6"/>
  <c r="Q9152" i="6"/>
  <c r="K9152" i="6" l="1"/>
  <c r="R9152" i="6"/>
  <c r="S9152" i="6" s="1"/>
  <c r="T9152" i="6" s="1"/>
  <c r="Q9153" i="6" l="1"/>
  <c r="I9152" i="6"/>
  <c r="J9152" i="6"/>
  <c r="R9153" i="6" l="1"/>
  <c r="S9153" i="6" s="1"/>
  <c r="T9153" i="6" s="1"/>
  <c r="K9153" i="6"/>
  <c r="J9153" i="6" l="1"/>
  <c r="I9153" i="6"/>
  <c r="Q9154" i="6"/>
  <c r="K9154" i="6" l="1"/>
  <c r="R9154" i="6"/>
  <c r="S9154" i="6" s="1"/>
  <c r="T9154" i="6" s="1"/>
  <c r="Q9155" i="6" l="1"/>
  <c r="I9154" i="6"/>
  <c r="J9154" i="6"/>
  <c r="K9155" i="6" l="1"/>
  <c r="R9155" i="6"/>
  <c r="S9155" i="6" s="1"/>
  <c r="T9155" i="6" s="1"/>
  <c r="J9155" i="6" l="1"/>
  <c r="I9155" i="6"/>
  <c r="Q9156" i="6"/>
  <c r="R9156" i="6" l="1"/>
  <c r="S9156" i="6" s="1"/>
  <c r="T9156" i="6" s="1"/>
  <c r="K9156" i="6"/>
  <c r="I9156" i="6" l="1"/>
  <c r="J9156" i="6"/>
  <c r="Q9157" i="6"/>
  <c r="K9157" i="6" l="1"/>
  <c r="R9157" i="6"/>
  <c r="S9157" i="6" s="1"/>
  <c r="T9157" i="6" s="1"/>
  <c r="Q9158" i="6" l="1"/>
  <c r="J9157" i="6"/>
  <c r="I9157" i="6"/>
  <c r="K9158" i="6" l="1"/>
  <c r="R9158" i="6"/>
  <c r="S9158" i="6" s="1"/>
  <c r="T9158" i="6" s="1"/>
  <c r="Q9159" i="6" l="1"/>
  <c r="J9158" i="6"/>
  <c r="I9158" i="6"/>
  <c r="R9159" i="6" l="1"/>
  <c r="S9159" i="6" s="1"/>
  <c r="T9159" i="6" s="1"/>
  <c r="K9159" i="6"/>
  <c r="J9159" i="6" l="1"/>
  <c r="I9159" i="6"/>
  <c r="Q9160" i="6"/>
  <c r="R9160" i="6" l="1"/>
  <c r="S9160" i="6" s="1"/>
  <c r="T9160" i="6" s="1"/>
  <c r="K9160" i="6"/>
  <c r="J9160" i="6" l="1"/>
  <c r="I9160" i="6"/>
  <c r="Q9161" i="6"/>
  <c r="K9161" i="6" l="1"/>
  <c r="R9161" i="6"/>
  <c r="S9161" i="6" s="1"/>
  <c r="T9161" i="6" s="1"/>
  <c r="Q9162" i="6" l="1"/>
  <c r="J9161" i="6"/>
  <c r="I9161" i="6"/>
  <c r="R9162" i="6" l="1"/>
  <c r="S9162" i="6" s="1"/>
  <c r="T9162" i="6" s="1"/>
  <c r="K9162" i="6"/>
  <c r="J9162" i="6" l="1"/>
  <c r="I9162" i="6"/>
  <c r="Q9163" i="6"/>
  <c r="R9163" i="6" l="1"/>
  <c r="S9163" i="6" s="1"/>
  <c r="T9163" i="6" s="1"/>
  <c r="K9163" i="6"/>
  <c r="J9163" i="6" l="1"/>
  <c r="I9163" i="6"/>
  <c r="Q9164" i="6"/>
  <c r="K9164" i="6" l="1"/>
  <c r="R9164" i="6"/>
  <c r="S9164" i="6" s="1"/>
  <c r="T9164" i="6" s="1"/>
  <c r="Q9165" i="6" l="1"/>
  <c r="J9164" i="6"/>
  <c r="I9164" i="6"/>
  <c r="K9165" i="6" l="1"/>
  <c r="R9165" i="6"/>
  <c r="S9165" i="6" s="1"/>
  <c r="T9165" i="6" s="1"/>
  <c r="Q9166" i="6" l="1"/>
  <c r="J9165" i="6"/>
  <c r="I9165" i="6"/>
  <c r="R9166" i="6" l="1"/>
  <c r="S9166" i="6" s="1"/>
  <c r="T9166" i="6" s="1"/>
  <c r="K9166" i="6"/>
  <c r="I9166" i="6" l="1"/>
  <c r="J9166" i="6"/>
  <c r="Q9167" i="6"/>
  <c r="R9167" i="6" l="1"/>
  <c r="S9167" i="6" s="1"/>
  <c r="T9167" i="6" s="1"/>
  <c r="K9167" i="6"/>
  <c r="J9167" i="6" l="1"/>
  <c r="I9167" i="6"/>
  <c r="Q9168" i="6"/>
  <c r="K9168" i="6" l="1"/>
  <c r="R9168" i="6"/>
  <c r="S9168" i="6" s="1"/>
  <c r="T9168" i="6" s="1"/>
  <c r="I9168" i="6" l="1"/>
  <c r="J9168" i="6"/>
  <c r="Q9169" i="6"/>
  <c r="R9169" i="6" l="1"/>
  <c r="S9169" i="6" s="1"/>
  <c r="T9169" i="6" s="1"/>
  <c r="K9169" i="6"/>
  <c r="J9169" i="6" l="1"/>
  <c r="I9169" i="6"/>
  <c r="Q9170" i="6"/>
  <c r="K9170" i="6" l="1"/>
  <c r="R9170" i="6"/>
  <c r="S9170" i="6" s="1"/>
  <c r="T9170" i="6" s="1"/>
  <c r="Q9171" i="6" l="1"/>
  <c r="J9170" i="6"/>
  <c r="I9170" i="6"/>
  <c r="K9171" i="6" l="1"/>
  <c r="R9171" i="6"/>
  <c r="S9171" i="6" s="1"/>
  <c r="T9171" i="6" s="1"/>
  <c r="Q9172" i="6" l="1"/>
  <c r="J9171" i="6"/>
  <c r="I9171" i="6"/>
  <c r="R9172" i="6" l="1"/>
  <c r="S9172" i="6" s="1"/>
  <c r="T9172" i="6" s="1"/>
  <c r="K9172" i="6"/>
  <c r="I9172" i="6" l="1"/>
  <c r="J9172" i="6"/>
  <c r="Q9173" i="6"/>
  <c r="R9173" i="6" l="1"/>
  <c r="S9173" i="6" s="1"/>
  <c r="T9173" i="6" s="1"/>
  <c r="K9173" i="6"/>
  <c r="J9173" i="6" l="1"/>
  <c r="I9173" i="6"/>
  <c r="Q9174" i="6"/>
  <c r="K9174" i="6" l="1"/>
  <c r="R9174" i="6"/>
  <c r="S9174" i="6" s="1"/>
  <c r="T9174" i="6" s="1"/>
  <c r="Q9175" i="6" l="1"/>
  <c r="J9174" i="6"/>
  <c r="I9174" i="6"/>
  <c r="R9175" i="6" l="1"/>
  <c r="S9175" i="6" s="1"/>
  <c r="T9175" i="6" s="1"/>
  <c r="K9175" i="6"/>
  <c r="J9175" i="6" l="1"/>
  <c r="I9175" i="6"/>
  <c r="Q9176" i="6"/>
  <c r="R9176" i="6" l="1"/>
  <c r="S9176" i="6" s="1"/>
  <c r="T9176" i="6" s="1"/>
  <c r="K9176" i="6"/>
  <c r="I9176" i="6" l="1"/>
  <c r="J9176" i="6"/>
  <c r="Q9177" i="6"/>
  <c r="K9177" i="6" l="1"/>
  <c r="R9177" i="6"/>
  <c r="S9177" i="6" s="1"/>
  <c r="T9177" i="6" s="1"/>
  <c r="Q9178" i="6" l="1"/>
  <c r="J9177" i="6"/>
  <c r="I9177" i="6"/>
  <c r="R9178" i="6" l="1"/>
  <c r="S9178" i="6" s="1"/>
  <c r="T9178" i="6" s="1"/>
  <c r="K9178" i="6"/>
  <c r="J9178" i="6" l="1"/>
  <c r="I9178" i="6"/>
  <c r="Q9179" i="6"/>
  <c r="R9179" i="6" l="1"/>
  <c r="S9179" i="6" s="1"/>
  <c r="T9179" i="6" s="1"/>
  <c r="K9179" i="6"/>
  <c r="J9179" i="6" l="1"/>
  <c r="I9179" i="6"/>
  <c r="Q9180" i="6"/>
  <c r="K9180" i="6" l="1"/>
  <c r="R9180" i="6"/>
  <c r="S9180" i="6" s="1"/>
  <c r="T9180" i="6" s="1"/>
  <c r="Q9181" i="6" l="1"/>
  <c r="I9180" i="6"/>
  <c r="J9180" i="6"/>
  <c r="K9181" i="6" l="1"/>
  <c r="R9181" i="6"/>
  <c r="S9181" i="6" s="1"/>
  <c r="T9181" i="6" s="1"/>
  <c r="Q9182" i="6" l="1"/>
  <c r="J9181" i="6"/>
  <c r="I9181" i="6"/>
  <c r="R9182" i="6" l="1"/>
  <c r="S9182" i="6" s="1"/>
  <c r="T9182" i="6" s="1"/>
  <c r="K9182" i="6"/>
  <c r="J9182" i="6" l="1"/>
  <c r="I9182" i="6"/>
  <c r="Q9183" i="6"/>
  <c r="K9183" i="6" l="1"/>
  <c r="R9183" i="6"/>
  <c r="S9183" i="6" s="1"/>
  <c r="T9183" i="6" s="1"/>
  <c r="Q9184" i="6" l="1"/>
  <c r="J9183" i="6"/>
  <c r="I9183" i="6"/>
  <c r="K9184" i="6" l="1"/>
  <c r="R9184" i="6"/>
  <c r="S9184" i="6" s="1"/>
  <c r="T9184" i="6" s="1"/>
  <c r="Q9185" i="6" l="1"/>
  <c r="I9184" i="6"/>
  <c r="J9184" i="6"/>
  <c r="R9185" i="6" l="1"/>
  <c r="S9185" i="6" s="1"/>
  <c r="T9185" i="6" s="1"/>
  <c r="K9185" i="6"/>
  <c r="J9185" i="6" l="1"/>
  <c r="I9185" i="6"/>
  <c r="Q9186" i="6"/>
  <c r="R9186" i="6" l="1"/>
  <c r="S9186" i="6" s="1"/>
  <c r="T9186" i="6" s="1"/>
  <c r="K9186" i="6"/>
  <c r="I9186" i="6" l="1"/>
  <c r="J9186" i="6"/>
  <c r="Q9187" i="6"/>
  <c r="K9187" i="6" l="1"/>
  <c r="R9187" i="6"/>
  <c r="S9187" i="6" s="1"/>
  <c r="T9187" i="6" s="1"/>
  <c r="Q9188" i="6" l="1"/>
  <c r="J9187" i="6"/>
  <c r="I9187" i="6"/>
  <c r="R9188" i="6" l="1"/>
  <c r="S9188" i="6" s="1"/>
  <c r="T9188" i="6" s="1"/>
  <c r="K9188" i="6"/>
  <c r="I9188" i="6" l="1"/>
  <c r="J9188" i="6"/>
  <c r="Q9189" i="6"/>
  <c r="K9189" i="6" l="1"/>
  <c r="R9189" i="6"/>
  <c r="S9189" i="6" s="1"/>
  <c r="T9189" i="6" s="1"/>
  <c r="Q9190" i="6" l="1"/>
  <c r="J9189" i="6"/>
  <c r="I9189" i="6"/>
  <c r="K9190" i="6" l="1"/>
  <c r="R9190" i="6"/>
  <c r="S9190" i="6" s="1"/>
  <c r="T9190" i="6" s="1"/>
  <c r="Q9191" i="6" l="1"/>
  <c r="J9190" i="6"/>
  <c r="I9190" i="6"/>
  <c r="R9191" i="6" l="1"/>
  <c r="S9191" i="6" s="1"/>
  <c r="T9191" i="6" s="1"/>
  <c r="K9191" i="6"/>
  <c r="J9191" i="6" l="1"/>
  <c r="I9191" i="6"/>
  <c r="Q9192" i="6"/>
  <c r="R9192" i="6" l="1"/>
  <c r="S9192" i="6" s="1"/>
  <c r="T9192" i="6" s="1"/>
  <c r="K9192" i="6"/>
  <c r="J9192" i="6" l="1"/>
  <c r="I9192" i="6"/>
  <c r="Q9193" i="6"/>
  <c r="K9193" i="6" l="1"/>
  <c r="R9193" i="6"/>
  <c r="S9193" i="6" s="1"/>
  <c r="T9193" i="6" s="1"/>
  <c r="J9193" i="6" l="1"/>
  <c r="I9193" i="6"/>
  <c r="Q9194" i="6"/>
  <c r="K9194" i="6" l="1"/>
  <c r="R9194" i="6"/>
  <c r="S9194" i="6" s="1"/>
  <c r="T9194" i="6" s="1"/>
  <c r="Q9195" i="6" l="1"/>
  <c r="J9194" i="6"/>
  <c r="I9194" i="6"/>
  <c r="R9195" i="6" l="1"/>
  <c r="S9195" i="6" s="1"/>
  <c r="T9195" i="6" s="1"/>
  <c r="K9195" i="6"/>
  <c r="J9195" i="6" l="1"/>
  <c r="I9195" i="6"/>
  <c r="Q9196" i="6"/>
  <c r="K9196" i="6" l="1"/>
  <c r="R9196" i="6"/>
  <c r="S9196" i="6" s="1"/>
  <c r="T9196" i="6" s="1"/>
  <c r="Q9197" i="6" l="1"/>
  <c r="J9196" i="6"/>
  <c r="I9196" i="6"/>
  <c r="K9197" i="6" l="1"/>
  <c r="R9197" i="6"/>
  <c r="S9197" i="6" s="1"/>
  <c r="T9197" i="6" s="1"/>
  <c r="Q9198" i="6" l="1"/>
  <c r="J9197" i="6"/>
  <c r="I9197" i="6"/>
  <c r="R9198" i="6" l="1"/>
  <c r="S9198" i="6" s="1"/>
  <c r="T9198" i="6" s="1"/>
  <c r="K9198" i="6"/>
  <c r="I9198" i="6" l="1"/>
  <c r="J9198" i="6"/>
  <c r="Q9199" i="6"/>
  <c r="R9199" i="6" l="1"/>
  <c r="S9199" i="6" s="1"/>
  <c r="T9199" i="6" s="1"/>
  <c r="K9199" i="6"/>
  <c r="J9199" i="6" l="1"/>
  <c r="I9199" i="6"/>
  <c r="Q9200" i="6"/>
  <c r="K9200" i="6" l="1"/>
  <c r="R9200" i="6"/>
  <c r="S9200" i="6" s="1"/>
  <c r="T9200" i="6" s="1"/>
  <c r="Q9201" i="6" l="1"/>
  <c r="I9200" i="6"/>
  <c r="J9200" i="6"/>
  <c r="R9201" i="6" l="1"/>
  <c r="S9201" i="6" s="1"/>
  <c r="T9201" i="6" s="1"/>
  <c r="K9201" i="6"/>
  <c r="J9201" i="6" l="1"/>
  <c r="I9201" i="6"/>
  <c r="Q9202" i="6"/>
  <c r="R9202" i="6" l="1"/>
  <c r="S9202" i="6" s="1"/>
  <c r="T9202" i="6" s="1"/>
  <c r="K9202" i="6"/>
  <c r="I9202" i="6" l="1"/>
  <c r="J9202" i="6"/>
  <c r="Q9203" i="6"/>
  <c r="K9203" i="6" l="1"/>
  <c r="R9203" i="6"/>
  <c r="S9203" i="6" s="1"/>
  <c r="T9203" i="6" s="1"/>
  <c r="Q9204" i="6" l="1"/>
  <c r="J9203" i="6"/>
  <c r="I9203" i="6"/>
  <c r="R9204" i="6" l="1"/>
  <c r="S9204" i="6" s="1"/>
  <c r="T9204" i="6" s="1"/>
  <c r="K9204" i="6"/>
  <c r="Q9205" i="6" l="1"/>
  <c r="I9204" i="6"/>
  <c r="J9204" i="6"/>
  <c r="K9205" i="6" l="1"/>
  <c r="R9205" i="6"/>
  <c r="S9205" i="6" s="1"/>
  <c r="T9205" i="6" s="1"/>
  <c r="Q9206" i="6" l="1"/>
  <c r="J9205" i="6"/>
  <c r="I9205" i="6"/>
  <c r="K9206" i="6" l="1"/>
  <c r="R9206" i="6"/>
  <c r="S9206" i="6" s="1"/>
  <c r="T9206" i="6" s="1"/>
  <c r="J9206" i="6" l="1"/>
  <c r="I9206" i="6"/>
  <c r="Q9207" i="6"/>
  <c r="R9207" i="6" l="1"/>
  <c r="S9207" i="6" s="1"/>
  <c r="T9207" i="6" s="1"/>
  <c r="K9207" i="6"/>
  <c r="J9207" i="6" l="1"/>
  <c r="I9207" i="6"/>
  <c r="Q9208" i="6"/>
  <c r="R9208" i="6" l="1"/>
  <c r="S9208" i="6" s="1"/>
  <c r="T9208" i="6" s="1"/>
  <c r="K9208" i="6"/>
  <c r="I9208" i="6" l="1"/>
  <c r="J9208" i="6"/>
  <c r="Q9209" i="6"/>
  <c r="K9209" i="6" l="1"/>
  <c r="R9209" i="6"/>
  <c r="S9209" i="6" s="1"/>
  <c r="T9209" i="6" s="1"/>
  <c r="J9209" i="6" l="1"/>
  <c r="I9209" i="6"/>
  <c r="Q9210" i="6"/>
  <c r="R9210" i="6" l="1"/>
  <c r="S9210" i="6" s="1"/>
  <c r="T9210" i="6" s="1"/>
  <c r="K9210" i="6"/>
  <c r="J9210" i="6" l="1"/>
  <c r="I9210" i="6"/>
  <c r="Q9211" i="6"/>
  <c r="R9211" i="6" l="1"/>
  <c r="S9211" i="6" s="1"/>
  <c r="T9211" i="6" s="1"/>
  <c r="K9211" i="6"/>
  <c r="J9211" i="6" l="1"/>
  <c r="I9211" i="6"/>
  <c r="Q9212" i="6"/>
  <c r="K9212" i="6" l="1"/>
  <c r="R9212" i="6"/>
  <c r="S9212" i="6" s="1"/>
  <c r="T9212" i="6" s="1"/>
  <c r="Q9213" i="6" l="1"/>
  <c r="J9212" i="6"/>
  <c r="I9212" i="6"/>
  <c r="K9213" i="6" l="1"/>
  <c r="R9213" i="6"/>
  <c r="S9213" i="6" s="1"/>
  <c r="T9213" i="6" s="1"/>
  <c r="Q9214" i="6" l="1"/>
  <c r="J9213" i="6"/>
  <c r="I9213" i="6"/>
  <c r="R9214" i="6" l="1"/>
  <c r="S9214" i="6" s="1"/>
  <c r="T9214" i="6" s="1"/>
  <c r="K9214" i="6"/>
  <c r="I9214" i="6" l="1"/>
  <c r="J9214" i="6"/>
  <c r="Q9215" i="6"/>
  <c r="K9215" i="6" l="1"/>
  <c r="R9215" i="6"/>
  <c r="S9215" i="6" s="1"/>
  <c r="T9215" i="6" s="1"/>
  <c r="Q9216" i="6" l="1"/>
  <c r="J9215" i="6"/>
  <c r="I9215" i="6"/>
  <c r="K9216" i="6" l="1"/>
  <c r="R9216" i="6"/>
  <c r="S9216" i="6" s="1"/>
  <c r="T9216" i="6" s="1"/>
  <c r="Q9217" i="6" l="1"/>
  <c r="I9216" i="6"/>
  <c r="J9216" i="6"/>
  <c r="R9217" i="6" l="1"/>
  <c r="S9217" i="6" s="1"/>
  <c r="T9217" i="6" s="1"/>
  <c r="K9217" i="6"/>
  <c r="J9217" i="6" l="1"/>
  <c r="I9217" i="6"/>
  <c r="Q9218" i="6"/>
  <c r="K9218" i="6" l="1"/>
  <c r="R9218" i="6"/>
  <c r="S9218" i="6" s="1"/>
  <c r="T9218" i="6" s="1"/>
  <c r="Q9219" i="6" l="1"/>
  <c r="J9218" i="6"/>
  <c r="I9218" i="6"/>
  <c r="K9219" i="6" l="1"/>
  <c r="R9219" i="6"/>
  <c r="S9219" i="6" s="1"/>
  <c r="T9219" i="6" s="1"/>
  <c r="Q9220" i="6" l="1"/>
  <c r="J9219" i="6"/>
  <c r="I9219" i="6"/>
  <c r="R9220" i="6" l="1"/>
  <c r="S9220" i="6" s="1"/>
  <c r="T9220" i="6" s="1"/>
  <c r="K9220" i="6"/>
  <c r="I9220" i="6" l="1"/>
  <c r="J9220" i="6"/>
  <c r="Q9221" i="6"/>
  <c r="R9221" i="6" l="1"/>
  <c r="S9221" i="6" s="1"/>
  <c r="T9221" i="6" s="1"/>
  <c r="K9221" i="6"/>
  <c r="J9221" i="6" l="1"/>
  <c r="I9221" i="6"/>
  <c r="Q9222" i="6"/>
  <c r="K9222" i="6" l="1"/>
  <c r="R9222" i="6"/>
  <c r="S9222" i="6" s="1"/>
  <c r="T9222" i="6" s="1"/>
  <c r="J9222" i="6" l="1"/>
  <c r="I9222" i="6"/>
  <c r="Q9223" i="6"/>
  <c r="R9223" i="6" l="1"/>
  <c r="S9223" i="6" s="1"/>
  <c r="T9223" i="6" s="1"/>
  <c r="K9223" i="6"/>
  <c r="J9223" i="6" l="1"/>
  <c r="I9223" i="6"/>
  <c r="Q9224" i="6"/>
  <c r="R9224" i="6" l="1"/>
  <c r="S9224" i="6" s="1"/>
  <c r="T9224" i="6" s="1"/>
  <c r="K9224" i="6"/>
  <c r="Q9225" i="6" l="1"/>
  <c r="I9224" i="6"/>
  <c r="J9224" i="6"/>
  <c r="K9225" i="6" l="1"/>
  <c r="R9225" i="6"/>
  <c r="S9225" i="6" s="1"/>
  <c r="T9225" i="6" s="1"/>
  <c r="Q9226" i="6" l="1"/>
  <c r="J9225" i="6"/>
  <c r="I9225" i="6"/>
  <c r="K9226" i="6" l="1"/>
  <c r="R9226" i="6"/>
  <c r="S9226" i="6" s="1"/>
  <c r="T9226" i="6" s="1"/>
  <c r="J9226" i="6" l="1"/>
  <c r="I9226" i="6"/>
  <c r="Q9227" i="6"/>
  <c r="R9227" i="6" l="1"/>
  <c r="S9227" i="6" s="1"/>
  <c r="T9227" i="6" s="1"/>
  <c r="K9227" i="6"/>
  <c r="J9227" i="6" l="1"/>
  <c r="I9227" i="6"/>
  <c r="Q9228" i="6"/>
  <c r="K9228" i="6" l="1"/>
  <c r="R9228" i="6"/>
  <c r="S9228" i="6" s="1"/>
  <c r="T9228" i="6" s="1"/>
  <c r="Q9229" i="6" l="1"/>
  <c r="J9228" i="6"/>
  <c r="I9228" i="6"/>
  <c r="K9229" i="6" l="1"/>
  <c r="R9229" i="6"/>
  <c r="S9229" i="6" s="1"/>
  <c r="T9229" i="6" s="1"/>
  <c r="J9229" i="6" l="1"/>
  <c r="I9229" i="6"/>
  <c r="Q9230" i="6"/>
  <c r="R9230" i="6" l="1"/>
  <c r="S9230" i="6" s="1"/>
  <c r="T9230" i="6" s="1"/>
  <c r="K9230" i="6"/>
  <c r="J9230" i="6" l="1"/>
  <c r="I9230" i="6"/>
  <c r="Q9231" i="6"/>
  <c r="K9231" i="6" l="1"/>
  <c r="R9231" i="6"/>
  <c r="S9231" i="6" s="1"/>
  <c r="T9231" i="6" s="1"/>
  <c r="Q9232" i="6" l="1"/>
  <c r="J9231" i="6"/>
  <c r="I9231" i="6"/>
  <c r="K9232" i="6" l="1"/>
  <c r="R9232" i="6"/>
  <c r="S9232" i="6" s="1"/>
  <c r="T9232" i="6" s="1"/>
  <c r="Q9233" i="6" l="1"/>
  <c r="I9232" i="6"/>
  <c r="J9232" i="6"/>
  <c r="R9233" i="6" l="1"/>
  <c r="S9233" i="6" s="1"/>
  <c r="T9233" i="6" s="1"/>
  <c r="K9233" i="6"/>
  <c r="J9233" i="6" l="1"/>
  <c r="I9233" i="6"/>
  <c r="Q9234" i="6"/>
  <c r="R9234" i="6" l="1"/>
  <c r="S9234" i="6" s="1"/>
  <c r="T9234" i="6" s="1"/>
  <c r="K9234" i="6"/>
  <c r="J9234" i="6" l="1"/>
  <c r="I9234" i="6"/>
  <c r="Q9235" i="6"/>
  <c r="K9235" i="6" l="1"/>
  <c r="R9235" i="6"/>
  <c r="S9235" i="6" s="1"/>
  <c r="T9235" i="6" s="1"/>
  <c r="Q9236" i="6" l="1"/>
  <c r="J9235" i="6"/>
  <c r="I9235" i="6"/>
  <c r="R9236" i="6" l="1"/>
  <c r="S9236" i="6" s="1"/>
  <c r="T9236" i="6" s="1"/>
  <c r="K9236" i="6"/>
  <c r="I9236" i="6" l="1"/>
  <c r="J9236" i="6"/>
  <c r="Q9237" i="6"/>
  <c r="K9237" i="6" l="1"/>
  <c r="R9237" i="6"/>
  <c r="S9237" i="6" s="1"/>
  <c r="T9237" i="6" s="1"/>
  <c r="Q9238" i="6" l="1"/>
  <c r="J9237" i="6"/>
  <c r="I9237" i="6"/>
  <c r="K9238" i="6" l="1"/>
  <c r="R9238" i="6"/>
  <c r="S9238" i="6" s="1"/>
  <c r="T9238" i="6" s="1"/>
  <c r="Q9239" i="6" l="1"/>
  <c r="J9238" i="6"/>
  <c r="I9238" i="6"/>
  <c r="R9239" i="6" l="1"/>
  <c r="S9239" i="6" s="1"/>
  <c r="T9239" i="6" s="1"/>
  <c r="K9239" i="6"/>
  <c r="J9239" i="6" l="1"/>
  <c r="I9239" i="6"/>
  <c r="Q9240" i="6"/>
  <c r="R9240" i="6" l="1"/>
  <c r="S9240" i="6" s="1"/>
  <c r="T9240" i="6" s="1"/>
  <c r="K9240" i="6"/>
  <c r="J9240" i="6" l="1"/>
  <c r="I9240" i="6"/>
  <c r="Q9241" i="6"/>
  <c r="K9241" i="6" l="1"/>
  <c r="R9241" i="6"/>
  <c r="S9241" i="6" s="1"/>
  <c r="T9241" i="6" s="1"/>
  <c r="Q9242" i="6" l="1"/>
  <c r="J9241" i="6"/>
  <c r="I9241" i="6"/>
  <c r="K9242" i="6" l="1"/>
  <c r="R9242" i="6"/>
  <c r="S9242" i="6" s="1"/>
  <c r="T9242" i="6" s="1"/>
  <c r="Q9243" i="6" l="1"/>
  <c r="J9242" i="6"/>
  <c r="I9242" i="6"/>
  <c r="R9243" i="6" l="1"/>
  <c r="S9243" i="6" s="1"/>
  <c r="T9243" i="6" s="1"/>
  <c r="K9243" i="6"/>
  <c r="J9243" i="6" l="1"/>
  <c r="I9243" i="6"/>
  <c r="Q9244" i="6"/>
  <c r="K9244" i="6" l="1"/>
  <c r="R9244" i="6"/>
  <c r="S9244" i="6" s="1"/>
  <c r="T9244" i="6" s="1"/>
  <c r="Q9245" i="6" l="1"/>
  <c r="J9244" i="6"/>
  <c r="I9244" i="6"/>
  <c r="K9245" i="6" l="1"/>
  <c r="R9245" i="6"/>
  <c r="S9245" i="6" s="1"/>
  <c r="T9245" i="6" s="1"/>
  <c r="Q9246" i="6" l="1"/>
  <c r="J9245" i="6"/>
  <c r="I9245" i="6"/>
  <c r="R9246" i="6" l="1"/>
  <c r="S9246" i="6" s="1"/>
  <c r="T9246" i="6" s="1"/>
  <c r="K9246" i="6"/>
  <c r="J9246" i="6" l="1"/>
  <c r="I9246" i="6"/>
  <c r="Q9247" i="6"/>
  <c r="R9247" i="6" l="1"/>
  <c r="S9247" i="6" s="1"/>
  <c r="T9247" i="6" s="1"/>
  <c r="K9247" i="6"/>
  <c r="J9247" i="6" l="1"/>
  <c r="I9247" i="6"/>
  <c r="Q9248" i="6"/>
  <c r="K9248" i="6" l="1"/>
  <c r="R9248" i="6"/>
  <c r="S9248" i="6" s="1"/>
  <c r="T9248" i="6" s="1"/>
  <c r="I9248" i="6" l="1"/>
  <c r="J9248" i="6"/>
  <c r="Q9249" i="6"/>
  <c r="R9249" i="6" l="1"/>
  <c r="S9249" i="6" s="1"/>
  <c r="T9249" i="6" s="1"/>
  <c r="K9249" i="6"/>
  <c r="J9249" i="6" l="1"/>
  <c r="I9249" i="6"/>
  <c r="Q9250" i="6"/>
  <c r="K9250" i="6" l="1"/>
  <c r="R9250" i="6"/>
  <c r="S9250" i="6" s="1"/>
  <c r="T9250" i="6" s="1"/>
  <c r="Q9251" i="6" l="1"/>
  <c r="J9250" i="6"/>
  <c r="I9250" i="6"/>
  <c r="K9251" i="6" l="1"/>
  <c r="R9251" i="6"/>
  <c r="S9251" i="6" s="1"/>
  <c r="T9251" i="6" s="1"/>
  <c r="Q9252" i="6" l="1"/>
  <c r="J9251" i="6"/>
  <c r="I9251" i="6"/>
  <c r="R9252" i="6" l="1"/>
  <c r="S9252" i="6" s="1"/>
  <c r="T9252" i="6" s="1"/>
  <c r="K9252" i="6"/>
  <c r="I9252" i="6" l="1"/>
  <c r="J9252" i="6"/>
  <c r="Q9253" i="6"/>
  <c r="K9253" i="6" l="1"/>
  <c r="R9253" i="6"/>
  <c r="S9253" i="6" s="1"/>
  <c r="T9253" i="6" s="1"/>
  <c r="Q9254" i="6" l="1"/>
  <c r="J9253" i="6"/>
  <c r="I9253" i="6"/>
  <c r="K9254" i="6" l="1"/>
  <c r="R9254" i="6"/>
  <c r="S9254" i="6" s="1"/>
  <c r="T9254" i="6" s="1"/>
  <c r="Q9255" i="6" l="1"/>
  <c r="J9254" i="6"/>
  <c r="I9254" i="6"/>
  <c r="R9255" i="6" l="1"/>
  <c r="S9255" i="6" s="1"/>
  <c r="T9255" i="6" s="1"/>
  <c r="K9255" i="6"/>
  <c r="Q9256" i="6" l="1"/>
  <c r="J9255" i="6"/>
  <c r="I9255" i="6"/>
  <c r="R9256" i="6" l="1"/>
  <c r="S9256" i="6" s="1"/>
  <c r="T9256" i="6" s="1"/>
  <c r="K9256" i="6"/>
  <c r="J9256" i="6" l="1"/>
  <c r="I9256" i="6"/>
  <c r="Q9257" i="6"/>
  <c r="K9257" i="6" l="1"/>
  <c r="R9257" i="6"/>
  <c r="S9257" i="6" s="1"/>
  <c r="T9257" i="6" s="1"/>
  <c r="Q9258" i="6" l="1"/>
  <c r="J9257" i="6"/>
  <c r="I9257" i="6"/>
  <c r="R9258" i="6" l="1"/>
  <c r="S9258" i="6" s="1"/>
  <c r="T9258" i="6" s="1"/>
  <c r="K9258" i="6"/>
  <c r="J9258" i="6" l="1"/>
  <c r="I9258" i="6"/>
  <c r="Q9259" i="6"/>
  <c r="R9259" i="6" l="1"/>
  <c r="S9259" i="6" s="1"/>
  <c r="T9259" i="6" s="1"/>
  <c r="K9259" i="6"/>
  <c r="J9259" i="6" l="1"/>
  <c r="I9259" i="6"/>
  <c r="Q9260" i="6"/>
  <c r="K9260" i="6" l="1"/>
  <c r="R9260" i="6"/>
  <c r="S9260" i="6" s="1"/>
  <c r="T9260" i="6" s="1"/>
  <c r="Q9261" i="6" l="1"/>
  <c r="I9260" i="6"/>
  <c r="J9260" i="6"/>
  <c r="K9261" i="6" l="1"/>
  <c r="R9261" i="6"/>
  <c r="S9261" i="6" s="1"/>
  <c r="T9261" i="6" s="1"/>
  <c r="Q9262" i="6" l="1"/>
  <c r="J9261" i="6"/>
  <c r="I9261" i="6"/>
  <c r="R9262" i="6" l="1"/>
  <c r="S9262" i="6" s="1"/>
  <c r="T9262" i="6" s="1"/>
  <c r="K9262" i="6"/>
  <c r="J9262" i="6" l="1"/>
  <c r="I9262" i="6"/>
  <c r="Q9263" i="6"/>
  <c r="K9263" i="6" l="1"/>
  <c r="R9263" i="6"/>
  <c r="S9263" i="6" s="1"/>
  <c r="T9263" i="6" s="1"/>
  <c r="Q9264" i="6" l="1"/>
  <c r="J9263" i="6"/>
  <c r="I9263" i="6"/>
  <c r="K9264" i="6" l="1"/>
  <c r="R9264" i="6"/>
  <c r="S9264" i="6" s="1"/>
  <c r="T9264" i="6" s="1"/>
  <c r="Q9265" i="6" l="1"/>
  <c r="I9264" i="6"/>
  <c r="J9264" i="6"/>
  <c r="R9265" i="6" l="1"/>
  <c r="S9265" i="6" s="1"/>
  <c r="T9265" i="6" s="1"/>
  <c r="K9265" i="6"/>
  <c r="J9265" i="6" l="1"/>
  <c r="I9265" i="6"/>
  <c r="Q9266" i="6"/>
  <c r="R9266" i="6" l="1"/>
  <c r="S9266" i="6" s="1"/>
  <c r="T9266" i="6" s="1"/>
  <c r="K9266" i="6"/>
  <c r="J9266" i="6" l="1"/>
  <c r="I9266" i="6"/>
  <c r="Q9267" i="6"/>
  <c r="K9267" i="6" l="1"/>
  <c r="R9267" i="6"/>
  <c r="S9267" i="6" s="1"/>
  <c r="T9267" i="6" s="1"/>
  <c r="Q9268" i="6" l="1"/>
  <c r="J9267" i="6"/>
  <c r="I9267" i="6"/>
  <c r="R9268" i="6" l="1"/>
  <c r="S9268" i="6" s="1"/>
  <c r="T9268" i="6" s="1"/>
  <c r="K9268" i="6"/>
  <c r="I9268" i="6" l="1"/>
  <c r="J9268" i="6"/>
  <c r="Q9269" i="6"/>
  <c r="R9269" i="6" l="1"/>
  <c r="S9269" i="6" s="1"/>
  <c r="T9269" i="6" s="1"/>
  <c r="K9269" i="6"/>
  <c r="J9269" i="6" l="1"/>
  <c r="I9269" i="6"/>
  <c r="Q9270" i="6"/>
  <c r="K9270" i="6" l="1"/>
  <c r="R9270" i="6"/>
  <c r="S9270" i="6" s="1"/>
  <c r="T9270" i="6" s="1"/>
  <c r="Q9271" i="6" l="1"/>
  <c r="J9270" i="6"/>
  <c r="I9270" i="6"/>
  <c r="K9271" i="6" l="1"/>
  <c r="R9271" i="6"/>
  <c r="S9271" i="6" s="1"/>
  <c r="T9271" i="6" s="1"/>
  <c r="Q9272" i="6" l="1"/>
  <c r="I9271" i="6"/>
  <c r="J9271" i="6"/>
  <c r="R9272" i="6" l="1"/>
  <c r="S9272" i="6" s="1"/>
  <c r="T9272" i="6" s="1"/>
  <c r="K9272" i="6"/>
  <c r="I9272" i="6" l="1"/>
  <c r="J9272" i="6"/>
  <c r="Q9273" i="6"/>
  <c r="R9273" i="6" l="1"/>
  <c r="S9273" i="6" s="1"/>
  <c r="T9273" i="6" s="1"/>
  <c r="K9273" i="6"/>
  <c r="I9273" i="6" l="1"/>
  <c r="J9273" i="6"/>
  <c r="Q9274" i="6"/>
  <c r="R9274" i="6" l="1"/>
  <c r="S9274" i="6" s="1"/>
  <c r="T9274" i="6" s="1"/>
  <c r="K9274" i="6"/>
  <c r="J9274" i="6" l="1"/>
  <c r="I9274" i="6"/>
  <c r="Q9275" i="6"/>
  <c r="K9275" i="6" l="1"/>
  <c r="R9275" i="6"/>
  <c r="S9275" i="6" s="1"/>
  <c r="T9275" i="6" s="1"/>
  <c r="Q9276" i="6" l="1"/>
  <c r="I9275" i="6"/>
  <c r="J9275" i="6"/>
  <c r="K9276" i="6" l="1"/>
  <c r="R9276" i="6"/>
  <c r="S9276" i="6" s="1"/>
  <c r="T9276" i="6" s="1"/>
  <c r="Q9277" i="6" l="1"/>
  <c r="I9276" i="6"/>
  <c r="J9276" i="6"/>
  <c r="R9277" i="6" l="1"/>
  <c r="S9277" i="6" s="1"/>
  <c r="T9277" i="6" s="1"/>
  <c r="K9277" i="6"/>
  <c r="I9277" i="6" l="1"/>
  <c r="J9277" i="6"/>
  <c r="Q9278" i="6"/>
  <c r="R9278" i="6" l="1"/>
  <c r="S9278" i="6" s="1"/>
  <c r="T9278" i="6" s="1"/>
  <c r="K9278" i="6"/>
  <c r="J9278" i="6" l="1"/>
  <c r="I9278" i="6"/>
  <c r="Q9279" i="6"/>
  <c r="K9279" i="6" l="1"/>
  <c r="R9279" i="6"/>
  <c r="S9279" i="6" s="1"/>
  <c r="T9279" i="6" s="1"/>
  <c r="Q9280" i="6" l="1"/>
  <c r="I9279" i="6"/>
  <c r="J9279" i="6"/>
  <c r="K9280" i="6" l="1"/>
  <c r="R9280" i="6"/>
  <c r="S9280" i="6" s="1"/>
  <c r="T9280" i="6" s="1"/>
  <c r="Q9281" i="6" l="1"/>
  <c r="I9280" i="6"/>
  <c r="J9280" i="6"/>
  <c r="K9281" i="6" l="1"/>
  <c r="R9281" i="6"/>
  <c r="S9281" i="6" s="1"/>
  <c r="T9281" i="6" s="1"/>
  <c r="Q9282" i="6" l="1"/>
  <c r="I9281" i="6"/>
  <c r="J9281" i="6"/>
  <c r="K9282" i="6" l="1"/>
  <c r="R9282" i="6"/>
  <c r="S9282" i="6" s="1"/>
  <c r="T9282" i="6" s="1"/>
  <c r="Q9283" i="6" l="1"/>
  <c r="J9282" i="6"/>
  <c r="I9282" i="6"/>
  <c r="R9283" i="6" l="1"/>
  <c r="S9283" i="6" s="1"/>
  <c r="T9283" i="6" s="1"/>
  <c r="K9283" i="6"/>
  <c r="I9283" i="6" l="1"/>
  <c r="J9283" i="6"/>
  <c r="Q9284" i="6"/>
  <c r="R9284" i="6" l="1"/>
  <c r="S9284" i="6" s="1"/>
  <c r="T9284" i="6" s="1"/>
  <c r="K9284" i="6"/>
  <c r="J9284" i="6" l="1"/>
  <c r="I9284" i="6"/>
  <c r="Q9285" i="6"/>
  <c r="K9285" i="6" l="1"/>
  <c r="R9285" i="6"/>
  <c r="S9285" i="6" s="1"/>
  <c r="T9285" i="6" s="1"/>
  <c r="Q9286" i="6" l="1"/>
  <c r="I9285" i="6"/>
  <c r="J9285" i="6"/>
  <c r="K9286" i="6" l="1"/>
  <c r="R9286" i="6"/>
  <c r="S9286" i="6" s="1"/>
  <c r="T9286" i="6" s="1"/>
  <c r="Q9287" i="6" l="1"/>
  <c r="J9286" i="6"/>
  <c r="I9286" i="6"/>
  <c r="K9287" i="6" l="1"/>
  <c r="R9287" i="6"/>
  <c r="S9287" i="6" s="1"/>
  <c r="T9287" i="6" s="1"/>
  <c r="I9287" i="6" l="1"/>
  <c r="J9287" i="6"/>
  <c r="Q9288" i="6"/>
  <c r="R9288" i="6" l="1"/>
  <c r="S9288" i="6" s="1"/>
  <c r="T9288" i="6" s="1"/>
  <c r="K9288" i="6"/>
  <c r="Q9289" i="6" l="1"/>
  <c r="I9288" i="6"/>
  <c r="J9288" i="6"/>
  <c r="R9289" i="6" l="1"/>
  <c r="S9289" i="6" s="1"/>
  <c r="T9289" i="6" s="1"/>
  <c r="K9289" i="6"/>
  <c r="Q9290" i="6" l="1"/>
  <c r="I9289" i="6"/>
  <c r="J9289" i="6"/>
  <c r="K9290" i="6" l="1"/>
  <c r="R9290" i="6"/>
  <c r="S9290" i="6" s="1"/>
  <c r="T9290" i="6" s="1"/>
  <c r="Q9291" i="6" l="1"/>
  <c r="J9290" i="6"/>
  <c r="I9290" i="6"/>
  <c r="K9291" i="6" l="1"/>
  <c r="R9291" i="6"/>
  <c r="S9291" i="6" s="1"/>
  <c r="T9291" i="6" s="1"/>
  <c r="I9291" i="6" l="1"/>
  <c r="J9291" i="6"/>
  <c r="Q9292" i="6"/>
  <c r="K9292" i="6" l="1"/>
  <c r="R9292" i="6"/>
  <c r="S9292" i="6" s="1"/>
  <c r="T9292" i="6" s="1"/>
  <c r="Q9293" i="6" l="1"/>
  <c r="I9292" i="6"/>
  <c r="J9292" i="6"/>
  <c r="R9293" i="6" l="1"/>
  <c r="S9293" i="6" s="1"/>
  <c r="T9293" i="6" s="1"/>
  <c r="K9293" i="6"/>
  <c r="I9293" i="6" l="1"/>
  <c r="J9293" i="6"/>
  <c r="Q9294" i="6"/>
  <c r="R9294" i="6" l="1"/>
  <c r="S9294" i="6" s="1"/>
  <c r="T9294" i="6" s="1"/>
  <c r="K9294" i="6"/>
  <c r="I9294" i="6" l="1"/>
  <c r="J9294" i="6"/>
  <c r="Q9295" i="6"/>
  <c r="K9295" i="6" l="1"/>
  <c r="R9295" i="6"/>
  <c r="S9295" i="6" s="1"/>
  <c r="T9295" i="6" s="1"/>
  <c r="Q9296" i="6" l="1"/>
  <c r="I9295" i="6"/>
  <c r="J9295" i="6"/>
  <c r="K9296" i="6" l="1"/>
  <c r="R9296" i="6"/>
  <c r="S9296" i="6" s="1"/>
  <c r="T9296" i="6" s="1"/>
  <c r="Q9297" i="6" l="1"/>
  <c r="J9296" i="6"/>
  <c r="I9296" i="6"/>
  <c r="K9297" i="6" l="1"/>
  <c r="R9297" i="6"/>
  <c r="S9297" i="6" s="1"/>
  <c r="T9297" i="6" s="1"/>
  <c r="Q9298" i="6" l="1"/>
  <c r="I9297" i="6"/>
  <c r="J9297" i="6"/>
  <c r="R9298" i="6" l="1"/>
  <c r="S9298" i="6" s="1"/>
  <c r="T9298" i="6" s="1"/>
  <c r="K9298" i="6"/>
  <c r="Q9299" i="6" l="1"/>
  <c r="J9298" i="6"/>
  <c r="I9298" i="6"/>
  <c r="R9299" i="6" l="1"/>
  <c r="S9299" i="6" s="1"/>
  <c r="T9299" i="6" s="1"/>
  <c r="K9299" i="6"/>
  <c r="I9299" i="6" l="1"/>
  <c r="J9299" i="6"/>
  <c r="Q9300" i="6"/>
  <c r="R9300" i="6" l="1"/>
  <c r="S9300" i="6" s="1"/>
  <c r="T9300" i="6" s="1"/>
  <c r="K9300" i="6"/>
  <c r="I9300" i="6" l="1"/>
  <c r="J9300" i="6"/>
  <c r="Q9301" i="6"/>
  <c r="K9301" i="6" l="1"/>
  <c r="R9301" i="6"/>
  <c r="S9301" i="6" s="1"/>
  <c r="T9301" i="6" s="1"/>
  <c r="Q9302" i="6" l="1"/>
  <c r="I9301" i="6"/>
  <c r="J9301" i="6"/>
  <c r="K9302" i="6" l="1"/>
  <c r="R9302" i="6"/>
  <c r="S9302" i="6" s="1"/>
  <c r="T9302" i="6" s="1"/>
  <c r="Q9303" i="6" l="1"/>
  <c r="J9302" i="6"/>
  <c r="I9302" i="6"/>
  <c r="K9303" i="6" l="1"/>
  <c r="R9303" i="6"/>
  <c r="S9303" i="6" s="1"/>
  <c r="T9303" i="6" s="1"/>
  <c r="I9303" i="6" l="1"/>
  <c r="J9303" i="6"/>
  <c r="Q9304" i="6"/>
  <c r="R9304" i="6" l="1"/>
  <c r="S9304" i="6" s="1"/>
  <c r="T9304" i="6" s="1"/>
  <c r="K9304" i="6"/>
  <c r="I9304" i="6" l="1"/>
  <c r="J9304" i="6"/>
  <c r="Q9305" i="6"/>
  <c r="R9305" i="6" l="1"/>
  <c r="S9305" i="6" s="1"/>
  <c r="T9305" i="6" s="1"/>
  <c r="K9305" i="6"/>
  <c r="Q9306" i="6" l="1"/>
  <c r="I9305" i="6"/>
  <c r="J9305" i="6"/>
  <c r="R9306" i="6" l="1"/>
  <c r="S9306" i="6" s="1"/>
  <c r="T9306" i="6" s="1"/>
  <c r="K9306" i="6"/>
  <c r="I9306" i="6" l="1"/>
  <c r="J9306" i="6"/>
  <c r="Q9307" i="6"/>
  <c r="K9307" i="6" l="1"/>
  <c r="R9307" i="6"/>
  <c r="S9307" i="6" s="1"/>
  <c r="T9307" i="6" s="1"/>
  <c r="I9307" i="6" l="1"/>
  <c r="J9307" i="6"/>
  <c r="Q9308" i="6"/>
  <c r="K9308" i="6" l="1"/>
  <c r="R9308" i="6"/>
  <c r="S9308" i="6" s="1"/>
  <c r="T9308" i="6" s="1"/>
  <c r="Q9309" i="6" l="1"/>
  <c r="I9308" i="6"/>
  <c r="J9308" i="6"/>
  <c r="R9309" i="6" l="1"/>
  <c r="S9309" i="6" s="1"/>
  <c r="T9309" i="6" s="1"/>
  <c r="K9309" i="6"/>
  <c r="I9309" i="6" l="1"/>
  <c r="J9309" i="6"/>
  <c r="Q9310" i="6"/>
  <c r="R9310" i="6" l="1"/>
  <c r="S9310" i="6" s="1"/>
  <c r="T9310" i="6" s="1"/>
  <c r="K9310" i="6"/>
  <c r="I9310" i="6" l="1"/>
  <c r="J9310" i="6"/>
  <c r="Q9311" i="6"/>
  <c r="R9311" i="6" l="1"/>
  <c r="S9311" i="6" s="1"/>
  <c r="T9311" i="6" s="1"/>
  <c r="K9311" i="6"/>
  <c r="I9311" i="6" l="1"/>
  <c r="J9311" i="6"/>
  <c r="Q9312" i="6"/>
  <c r="K9312" i="6" l="1"/>
  <c r="R9312" i="6"/>
  <c r="S9312" i="6" s="1"/>
  <c r="T9312" i="6" s="1"/>
  <c r="Q9313" i="6" l="1"/>
  <c r="J9312" i="6"/>
  <c r="I9312" i="6"/>
  <c r="K9313" i="6" l="1"/>
  <c r="R9313" i="6"/>
  <c r="S9313" i="6" s="1"/>
  <c r="T9313" i="6" s="1"/>
  <c r="Q9314" i="6" l="1"/>
  <c r="I9313" i="6"/>
  <c r="J9313" i="6"/>
  <c r="K9314" i="6" l="1"/>
  <c r="R9314" i="6"/>
  <c r="S9314" i="6" s="1"/>
  <c r="T9314" i="6" s="1"/>
  <c r="Q9315" i="6" l="1"/>
  <c r="J9314" i="6"/>
  <c r="I9314" i="6"/>
  <c r="R9315" i="6" l="1"/>
  <c r="S9315" i="6" s="1"/>
  <c r="T9315" i="6" s="1"/>
  <c r="K9315" i="6"/>
  <c r="Q9316" i="6" l="1"/>
  <c r="I9315" i="6"/>
  <c r="J9315" i="6"/>
  <c r="R9316" i="6" l="1"/>
  <c r="S9316" i="6" s="1"/>
  <c r="T9316" i="6" s="1"/>
  <c r="K9316" i="6"/>
  <c r="J9316" i="6" l="1"/>
  <c r="I9316" i="6"/>
  <c r="Q9317" i="6"/>
  <c r="R9317" i="6" l="1"/>
  <c r="S9317" i="6" s="1"/>
  <c r="T9317" i="6" s="1"/>
  <c r="K9317" i="6"/>
  <c r="I9317" i="6" l="1"/>
  <c r="J9317" i="6"/>
  <c r="Q9318" i="6"/>
  <c r="K9318" i="6" l="1"/>
  <c r="R9318" i="6"/>
  <c r="S9318" i="6" s="1"/>
  <c r="T9318" i="6" s="1"/>
  <c r="Q9319" i="6" l="1"/>
  <c r="J9318" i="6"/>
  <c r="I9318" i="6"/>
  <c r="K9319" i="6" l="1"/>
  <c r="R9319" i="6"/>
  <c r="S9319" i="6" s="1"/>
  <c r="T9319" i="6" s="1"/>
  <c r="Q9320" i="6" l="1"/>
  <c r="I9319" i="6"/>
  <c r="J9319" i="6"/>
  <c r="R9320" i="6" l="1"/>
  <c r="S9320" i="6" s="1"/>
  <c r="T9320" i="6" s="1"/>
  <c r="K9320" i="6"/>
  <c r="I9320" i="6" l="1"/>
  <c r="J9320" i="6"/>
  <c r="Q9321" i="6"/>
  <c r="R9321" i="6" l="1"/>
  <c r="S9321" i="6" s="1"/>
  <c r="T9321" i="6" s="1"/>
  <c r="K9321" i="6"/>
  <c r="I9321" i="6" l="1"/>
  <c r="J9321" i="6"/>
  <c r="Q9322" i="6"/>
  <c r="R9322" i="6" l="1"/>
  <c r="S9322" i="6" s="1"/>
  <c r="T9322" i="6" s="1"/>
  <c r="K9322" i="6"/>
  <c r="Q9323" i="6" l="1"/>
  <c r="J9322" i="6"/>
  <c r="I9322" i="6"/>
  <c r="K9323" i="6" l="1"/>
  <c r="R9323" i="6"/>
  <c r="S9323" i="6" s="1"/>
  <c r="T9323" i="6" s="1"/>
  <c r="Q9324" i="6" l="1"/>
  <c r="I9323" i="6"/>
  <c r="J9323" i="6"/>
  <c r="K9324" i="6" l="1"/>
  <c r="R9324" i="6"/>
  <c r="S9324" i="6" s="1"/>
  <c r="T9324" i="6" s="1"/>
  <c r="Q9325" i="6" l="1"/>
  <c r="I9324" i="6"/>
  <c r="J9324" i="6"/>
  <c r="R9325" i="6" l="1"/>
  <c r="S9325" i="6" s="1"/>
  <c r="T9325" i="6" s="1"/>
  <c r="K9325" i="6"/>
  <c r="I9325" i="6" l="1"/>
  <c r="J9325" i="6"/>
  <c r="Q9326" i="6"/>
  <c r="R9326" i="6" l="1"/>
  <c r="S9326" i="6" s="1"/>
  <c r="T9326" i="6" s="1"/>
  <c r="K9326" i="6"/>
  <c r="J9326" i="6" l="1"/>
  <c r="I9326" i="6"/>
  <c r="Q9327" i="6"/>
  <c r="K9327" i="6" l="1"/>
  <c r="R9327" i="6"/>
  <c r="S9327" i="6" s="1"/>
  <c r="T9327" i="6" s="1"/>
  <c r="Q9328" i="6" l="1"/>
  <c r="I9327" i="6"/>
  <c r="J9327" i="6"/>
  <c r="K9328" i="6" l="1"/>
  <c r="R9328" i="6"/>
  <c r="S9328" i="6" s="1"/>
  <c r="T9328" i="6" s="1"/>
  <c r="Q9329" i="6" l="1"/>
  <c r="J9328" i="6"/>
  <c r="I9328" i="6"/>
  <c r="K9329" i="6" l="1"/>
  <c r="R9329" i="6"/>
  <c r="S9329" i="6" s="1"/>
  <c r="T9329" i="6" s="1"/>
  <c r="I9329" i="6" l="1"/>
  <c r="J9329" i="6"/>
  <c r="Q9330" i="6"/>
  <c r="R9330" i="6" l="1"/>
  <c r="S9330" i="6" s="1"/>
  <c r="T9330" i="6" s="1"/>
  <c r="K9330" i="6"/>
  <c r="J9330" i="6" l="1"/>
  <c r="I9330" i="6"/>
  <c r="Q9331" i="6"/>
  <c r="R9331" i="6" l="1"/>
  <c r="S9331" i="6" s="1"/>
  <c r="T9331" i="6" s="1"/>
  <c r="K9331" i="6"/>
  <c r="I9331" i="6" l="1"/>
  <c r="J9331" i="6"/>
  <c r="Q9332" i="6"/>
  <c r="R9332" i="6" l="1"/>
  <c r="S9332" i="6" s="1"/>
  <c r="T9332" i="6" s="1"/>
  <c r="K9332" i="6"/>
  <c r="J9332" i="6" l="1"/>
  <c r="I9332" i="6"/>
  <c r="Q9333" i="6"/>
  <c r="K9333" i="6" l="1"/>
  <c r="R9333" i="6"/>
  <c r="S9333" i="6" s="1"/>
  <c r="T9333" i="6" s="1"/>
  <c r="Q9334" i="6" l="1"/>
  <c r="I9333" i="6"/>
  <c r="J9333" i="6"/>
  <c r="K9334" i="6" l="1"/>
  <c r="R9334" i="6"/>
  <c r="S9334" i="6" s="1"/>
  <c r="T9334" i="6" s="1"/>
  <c r="Q9335" i="6" l="1"/>
  <c r="J9334" i="6"/>
  <c r="I9334" i="6"/>
  <c r="K9335" i="6" l="1"/>
  <c r="R9335" i="6"/>
  <c r="S9335" i="6" s="1"/>
  <c r="T9335" i="6" s="1"/>
  <c r="Q9336" i="6" l="1"/>
  <c r="I9335" i="6"/>
  <c r="J9335" i="6"/>
  <c r="R9336" i="6" l="1"/>
  <c r="S9336" i="6" s="1"/>
  <c r="T9336" i="6" s="1"/>
  <c r="K9336" i="6"/>
  <c r="I9336" i="6" l="1"/>
  <c r="J9336" i="6"/>
  <c r="Q9337" i="6"/>
  <c r="R9337" i="6" l="1"/>
  <c r="S9337" i="6" s="1"/>
  <c r="T9337" i="6" s="1"/>
  <c r="K9337" i="6"/>
  <c r="I9337" i="6" l="1"/>
  <c r="J9337" i="6"/>
  <c r="Q9338" i="6"/>
  <c r="K9338" i="6" l="1"/>
  <c r="R9338" i="6"/>
  <c r="S9338" i="6" s="1"/>
  <c r="T9338" i="6" s="1"/>
  <c r="Q9339" i="6" l="1"/>
  <c r="J9338" i="6"/>
  <c r="I9338" i="6"/>
  <c r="K9339" i="6" l="1"/>
  <c r="R9339" i="6"/>
  <c r="S9339" i="6" s="1"/>
  <c r="T9339" i="6" s="1"/>
  <c r="Q9340" i="6" l="1"/>
  <c r="I9339" i="6"/>
  <c r="J9339" i="6"/>
  <c r="K9340" i="6" l="1"/>
  <c r="R9340" i="6"/>
  <c r="S9340" i="6" s="1"/>
  <c r="T9340" i="6" s="1"/>
  <c r="I9340" i="6" l="1"/>
  <c r="J9340" i="6"/>
  <c r="Q9341" i="6"/>
  <c r="R9341" i="6" l="1"/>
  <c r="S9341" i="6" s="1"/>
  <c r="T9341" i="6" s="1"/>
  <c r="K9341" i="6"/>
  <c r="I9341" i="6" l="1"/>
  <c r="J9341" i="6"/>
  <c r="Q9342" i="6"/>
  <c r="R9342" i="6" l="1"/>
  <c r="S9342" i="6" s="1"/>
  <c r="T9342" i="6" s="1"/>
  <c r="K9342" i="6"/>
  <c r="I9342" i="6" l="1"/>
  <c r="J9342" i="6"/>
  <c r="Q9343" i="6"/>
  <c r="K9343" i="6" l="1"/>
  <c r="R9343" i="6"/>
  <c r="S9343" i="6" s="1"/>
  <c r="T9343" i="6" s="1"/>
  <c r="Q9344" i="6" l="1"/>
  <c r="I9343" i="6"/>
  <c r="J9343" i="6"/>
  <c r="K9344" i="6" l="1"/>
  <c r="R9344" i="6"/>
  <c r="S9344" i="6" s="1"/>
  <c r="T9344" i="6" s="1"/>
  <c r="I9344" i="6" l="1"/>
  <c r="J9344" i="6"/>
  <c r="Q9345" i="6"/>
  <c r="K9345" i="6" l="1"/>
  <c r="R9345" i="6"/>
  <c r="S9345" i="6" s="1"/>
  <c r="T9345" i="6" s="1"/>
  <c r="Q9346" i="6" l="1"/>
  <c r="I9345" i="6"/>
  <c r="J9345" i="6"/>
  <c r="R9346" i="6" l="1"/>
  <c r="S9346" i="6" s="1"/>
  <c r="T9346" i="6" s="1"/>
  <c r="K9346" i="6"/>
  <c r="J9346" i="6" l="1"/>
  <c r="I9346" i="6"/>
  <c r="Q9347" i="6"/>
  <c r="R9347" i="6" l="1"/>
  <c r="S9347" i="6" s="1"/>
  <c r="T9347" i="6" s="1"/>
  <c r="K9347" i="6"/>
  <c r="I9347" i="6" l="1"/>
  <c r="J9347" i="6"/>
  <c r="Q9348" i="6"/>
  <c r="R9348" i="6" l="1"/>
  <c r="S9348" i="6" s="1"/>
  <c r="T9348" i="6" s="1"/>
  <c r="K9348" i="6"/>
  <c r="I9348" i="6" l="1"/>
  <c r="J9348" i="6"/>
  <c r="Q9349" i="6"/>
  <c r="R9349" i="6" l="1"/>
  <c r="S9349" i="6" s="1"/>
  <c r="T9349" i="6" s="1"/>
  <c r="K9349" i="6"/>
  <c r="I9349" i="6" l="1"/>
  <c r="J9349" i="6"/>
  <c r="Q9350" i="6"/>
  <c r="K9350" i="6" l="1"/>
  <c r="R9350" i="6"/>
  <c r="S9350" i="6" s="1"/>
  <c r="T9350" i="6" s="1"/>
  <c r="Q9351" i="6" l="1"/>
  <c r="J9350" i="6"/>
  <c r="I9350" i="6"/>
  <c r="K9351" i="6" l="1"/>
  <c r="R9351" i="6"/>
  <c r="S9351" i="6" s="1"/>
  <c r="T9351" i="6" s="1"/>
  <c r="Q9352" i="6" l="1"/>
  <c r="I9351" i="6"/>
  <c r="J9351" i="6"/>
  <c r="R9352" i="6" l="1"/>
  <c r="S9352" i="6" s="1"/>
  <c r="T9352" i="6" s="1"/>
  <c r="K9352" i="6"/>
  <c r="Q9353" i="6" l="1"/>
  <c r="I9352" i="6"/>
  <c r="J9352" i="6"/>
  <c r="R9353" i="6" l="1"/>
  <c r="S9353" i="6" s="1"/>
  <c r="T9353" i="6" s="1"/>
  <c r="K9353" i="6"/>
  <c r="I9353" i="6" l="1"/>
  <c r="J9353" i="6"/>
  <c r="Q9354" i="6"/>
  <c r="R9354" i="6" l="1"/>
  <c r="S9354" i="6" s="1"/>
  <c r="T9354" i="6" s="1"/>
  <c r="K9354" i="6"/>
  <c r="J9354" i="6" l="1"/>
  <c r="I9354" i="6"/>
  <c r="Q9355" i="6"/>
  <c r="K9355" i="6" l="1"/>
  <c r="R9355" i="6"/>
  <c r="S9355" i="6" s="1"/>
  <c r="T9355" i="6" s="1"/>
  <c r="I9355" i="6" l="1"/>
  <c r="J9355" i="6"/>
  <c r="Q9356" i="6"/>
  <c r="K9356" i="6" l="1"/>
  <c r="R9356" i="6"/>
  <c r="S9356" i="6" s="1"/>
  <c r="T9356" i="6" s="1"/>
  <c r="Q9357" i="6" l="1"/>
  <c r="I9356" i="6"/>
  <c r="J9356" i="6"/>
  <c r="R9357" i="6" l="1"/>
  <c r="S9357" i="6" s="1"/>
  <c r="T9357" i="6" s="1"/>
  <c r="K9357" i="6"/>
  <c r="I9357" i="6" l="1"/>
  <c r="J9357" i="6"/>
  <c r="Q9358" i="6"/>
  <c r="R9358" i="6" l="1"/>
  <c r="S9358" i="6" s="1"/>
  <c r="T9358" i="6" s="1"/>
  <c r="K9358" i="6"/>
  <c r="J9358" i="6" l="1"/>
  <c r="I9358" i="6"/>
  <c r="Q9359" i="6"/>
  <c r="R9359" i="6" l="1"/>
  <c r="S9359" i="6" s="1"/>
  <c r="T9359" i="6" s="1"/>
  <c r="K9359" i="6"/>
  <c r="I9359" i="6" l="1"/>
  <c r="J9359" i="6"/>
  <c r="Q9360" i="6"/>
  <c r="K9360" i="6" l="1"/>
  <c r="R9360" i="6"/>
  <c r="S9360" i="6" s="1"/>
  <c r="T9360" i="6" s="1"/>
  <c r="Q9361" i="6" l="1"/>
  <c r="I9360" i="6"/>
  <c r="J9360" i="6"/>
  <c r="K9361" i="6" l="1"/>
  <c r="R9361" i="6"/>
  <c r="S9361" i="6" s="1"/>
  <c r="T9361" i="6" s="1"/>
  <c r="Q9362" i="6" l="1"/>
  <c r="I9361" i="6"/>
  <c r="J9361" i="6"/>
  <c r="K9362" i="6" l="1"/>
  <c r="R9362" i="6"/>
  <c r="S9362" i="6" s="1"/>
  <c r="T9362" i="6" s="1"/>
  <c r="J9362" i="6" l="1"/>
  <c r="I9362" i="6"/>
  <c r="Q9363" i="6"/>
  <c r="R9363" i="6" l="1"/>
  <c r="S9363" i="6" s="1"/>
  <c r="T9363" i="6" s="1"/>
  <c r="K9363" i="6"/>
  <c r="I9363" i="6" l="1"/>
  <c r="J9363" i="6"/>
  <c r="Q9364" i="6"/>
  <c r="R9364" i="6" l="1"/>
  <c r="S9364" i="6" s="1"/>
  <c r="T9364" i="6" s="1"/>
  <c r="K9364" i="6"/>
  <c r="J9364" i="6" l="1"/>
  <c r="I9364" i="6"/>
  <c r="Q9365" i="6"/>
  <c r="K9365" i="6" l="1"/>
  <c r="R9365" i="6"/>
  <c r="S9365" i="6" s="1"/>
  <c r="T9365" i="6" s="1"/>
  <c r="Q9366" i="6" l="1"/>
  <c r="I9365" i="6"/>
  <c r="J9365" i="6"/>
  <c r="K9366" i="6" l="1"/>
  <c r="R9366" i="6"/>
  <c r="S9366" i="6" s="1"/>
  <c r="T9366" i="6" s="1"/>
  <c r="Q9367" i="6" l="1"/>
  <c r="J9366" i="6"/>
  <c r="I9366" i="6"/>
  <c r="K9367" i="6" l="1"/>
  <c r="R9367" i="6"/>
  <c r="S9367" i="6" s="1"/>
  <c r="T9367" i="6" s="1"/>
  <c r="Q9368" i="6" l="1"/>
  <c r="I9367" i="6"/>
  <c r="J9367" i="6"/>
  <c r="R9368" i="6" l="1"/>
  <c r="S9368" i="6" s="1"/>
  <c r="T9368" i="6" s="1"/>
  <c r="K9368" i="6"/>
  <c r="I9368" i="6" l="1"/>
  <c r="J9368" i="6"/>
  <c r="Q9369" i="6"/>
  <c r="R9369" i="6" l="1"/>
  <c r="S9369" i="6" s="1"/>
  <c r="T9369" i="6" s="1"/>
  <c r="K9369" i="6"/>
  <c r="I9369" i="6" l="1"/>
  <c r="J9369" i="6"/>
  <c r="Q9370" i="6"/>
  <c r="K9370" i="6" l="1"/>
  <c r="R9370" i="6"/>
  <c r="S9370" i="6" s="1"/>
  <c r="T9370" i="6" s="1"/>
  <c r="Q9371" i="6" l="1"/>
  <c r="J9370" i="6"/>
  <c r="I9370" i="6"/>
  <c r="K9371" i="6" l="1"/>
  <c r="R9371" i="6"/>
  <c r="S9371" i="6" s="1"/>
  <c r="T9371" i="6" s="1"/>
  <c r="Q9372" i="6" l="1"/>
  <c r="I9371" i="6"/>
  <c r="J9371" i="6"/>
  <c r="K9372" i="6" l="1"/>
  <c r="R9372" i="6"/>
  <c r="S9372" i="6" s="1"/>
  <c r="T9372" i="6" s="1"/>
  <c r="Q9373" i="6" l="1"/>
  <c r="I9372" i="6"/>
  <c r="J9372" i="6"/>
  <c r="R9373" i="6" l="1"/>
  <c r="S9373" i="6" s="1"/>
  <c r="T9373" i="6" s="1"/>
  <c r="K9373" i="6"/>
  <c r="I9373" i="6" l="1"/>
  <c r="J9373" i="6"/>
  <c r="Q9374" i="6"/>
  <c r="R9374" i="6" l="1"/>
  <c r="S9374" i="6" s="1"/>
  <c r="T9374" i="6" s="1"/>
  <c r="K9374" i="6"/>
  <c r="I9374" i="6" l="1"/>
  <c r="J9374" i="6"/>
  <c r="Q9375" i="6"/>
  <c r="K9375" i="6" l="1"/>
  <c r="R9375" i="6"/>
  <c r="S9375" i="6" s="1"/>
  <c r="T9375" i="6" s="1"/>
  <c r="Q9376" i="6" l="1"/>
  <c r="I9375" i="6"/>
  <c r="J9375" i="6"/>
  <c r="K9376" i="6" l="1"/>
  <c r="R9376" i="6"/>
  <c r="S9376" i="6" s="1"/>
  <c r="T9376" i="6" s="1"/>
  <c r="Q9377" i="6" l="1"/>
  <c r="J9376" i="6"/>
  <c r="I9376" i="6"/>
  <c r="K9377" i="6" l="1"/>
  <c r="R9377" i="6"/>
  <c r="S9377" i="6" s="1"/>
  <c r="T9377" i="6" s="1"/>
  <c r="Q9378" i="6" l="1"/>
  <c r="I9377" i="6"/>
  <c r="J9377" i="6"/>
  <c r="R9378" i="6" l="1"/>
  <c r="S9378" i="6" s="1"/>
  <c r="T9378" i="6" s="1"/>
  <c r="K9378" i="6"/>
  <c r="J9378" i="6" l="1"/>
  <c r="I9378" i="6"/>
  <c r="Q9379" i="6"/>
  <c r="R9379" i="6" l="1"/>
  <c r="S9379" i="6" s="1"/>
  <c r="T9379" i="6" s="1"/>
  <c r="K9379" i="6"/>
  <c r="Q9380" i="6" l="1"/>
  <c r="I9379" i="6"/>
  <c r="J9379" i="6"/>
  <c r="R9380" i="6" l="1"/>
  <c r="S9380" i="6" s="1"/>
  <c r="T9380" i="6" s="1"/>
  <c r="K9380" i="6"/>
  <c r="I9380" i="6" l="1"/>
  <c r="J9380" i="6"/>
  <c r="Q9381" i="6"/>
  <c r="K9381" i="6" l="1"/>
  <c r="R9381" i="6"/>
  <c r="S9381" i="6" s="1"/>
  <c r="T9381" i="6" s="1"/>
  <c r="Q9382" i="6" l="1"/>
  <c r="I9381" i="6"/>
  <c r="J9381" i="6"/>
  <c r="K9382" i="6" l="1"/>
  <c r="R9382" i="6"/>
  <c r="S9382" i="6" s="1"/>
  <c r="T9382" i="6" s="1"/>
  <c r="Q9383" i="6" l="1"/>
  <c r="J9382" i="6"/>
  <c r="I9382" i="6"/>
  <c r="K9383" i="6" l="1"/>
  <c r="R9383" i="6"/>
  <c r="S9383" i="6" s="1"/>
  <c r="T9383" i="6" s="1"/>
  <c r="Q9384" i="6" l="1"/>
  <c r="I9383" i="6"/>
  <c r="J9383" i="6"/>
  <c r="R9384" i="6" l="1"/>
  <c r="S9384" i="6" s="1"/>
  <c r="T9384" i="6" s="1"/>
  <c r="K9384" i="6"/>
  <c r="I9384" i="6" l="1"/>
  <c r="J9384" i="6"/>
  <c r="Q9385" i="6"/>
  <c r="R9385" i="6" l="1"/>
  <c r="S9385" i="6" s="1"/>
  <c r="T9385" i="6" s="1"/>
  <c r="K9385" i="6"/>
  <c r="I9385" i="6" l="1"/>
  <c r="J9385" i="6"/>
  <c r="Q9386" i="6"/>
  <c r="R9386" i="6" l="1"/>
  <c r="S9386" i="6" s="1"/>
  <c r="T9386" i="6" s="1"/>
  <c r="K9386" i="6"/>
  <c r="I9386" i="6" l="1"/>
  <c r="J9386" i="6"/>
  <c r="Q9387" i="6"/>
  <c r="K9387" i="6" l="1"/>
  <c r="R9387" i="6"/>
  <c r="S9387" i="6" s="1"/>
  <c r="T9387" i="6" s="1"/>
  <c r="I9387" i="6" l="1"/>
  <c r="J9387" i="6"/>
  <c r="Q9388" i="6"/>
  <c r="K9388" i="6" l="1"/>
  <c r="R9388" i="6"/>
  <c r="S9388" i="6" s="1"/>
  <c r="T9388" i="6" s="1"/>
  <c r="Q9389" i="6" l="1"/>
  <c r="I9388" i="6"/>
  <c r="J9388" i="6"/>
  <c r="R9389" i="6" l="1"/>
  <c r="S9389" i="6" s="1"/>
  <c r="T9389" i="6" s="1"/>
  <c r="K9389" i="6"/>
  <c r="I9389" i="6" l="1"/>
  <c r="J9389" i="6"/>
  <c r="Q9390" i="6"/>
  <c r="R9390" i="6" l="1"/>
  <c r="S9390" i="6" s="1"/>
  <c r="T9390" i="6" s="1"/>
  <c r="K9390" i="6"/>
  <c r="J9390" i="6" l="1"/>
  <c r="I9390" i="6"/>
  <c r="Q9391" i="6"/>
  <c r="R9391" i="6" l="1"/>
  <c r="S9391" i="6" s="1"/>
  <c r="T9391" i="6" s="1"/>
  <c r="K9391" i="6"/>
  <c r="I9391" i="6" l="1"/>
  <c r="J9391" i="6"/>
  <c r="Q9392" i="6"/>
  <c r="K9392" i="6" l="1"/>
  <c r="R9392" i="6"/>
  <c r="S9392" i="6" s="1"/>
  <c r="T9392" i="6" s="1"/>
  <c r="Q9393" i="6" l="1"/>
  <c r="I9392" i="6"/>
  <c r="J9392" i="6"/>
  <c r="K9393" i="6" l="1"/>
  <c r="R9393" i="6"/>
  <c r="S9393" i="6" s="1"/>
  <c r="T9393" i="6" s="1"/>
  <c r="Q9394" i="6" l="1"/>
  <c r="I9393" i="6"/>
  <c r="J9393" i="6"/>
  <c r="K9394" i="6" l="1"/>
  <c r="R9394" i="6"/>
  <c r="S9394" i="6" s="1"/>
  <c r="T9394" i="6" s="1"/>
  <c r="Q9395" i="6" l="1"/>
  <c r="J9394" i="6"/>
  <c r="I9394" i="6"/>
  <c r="R9395" i="6" l="1"/>
  <c r="S9395" i="6" s="1"/>
  <c r="T9395" i="6" s="1"/>
  <c r="K9395" i="6"/>
  <c r="I9395" i="6" l="1"/>
  <c r="J9395" i="6"/>
  <c r="Q9396" i="6"/>
  <c r="R9396" i="6" l="1"/>
  <c r="S9396" i="6" s="1"/>
  <c r="T9396" i="6" s="1"/>
  <c r="K9396" i="6"/>
  <c r="J9396" i="6" l="1"/>
  <c r="I9396" i="6"/>
  <c r="Q9397" i="6"/>
  <c r="R9397" i="6" l="1"/>
  <c r="S9397" i="6" s="1"/>
  <c r="T9397" i="6" s="1"/>
  <c r="K9397" i="6"/>
  <c r="I9397" i="6" l="1"/>
  <c r="J9397" i="6"/>
  <c r="Q9398" i="6"/>
  <c r="K9398" i="6" l="1"/>
  <c r="R9398" i="6"/>
  <c r="S9398" i="6" s="1"/>
  <c r="T9398" i="6" s="1"/>
  <c r="Q9399" i="6" l="1"/>
  <c r="J9398" i="6"/>
  <c r="I9398" i="6"/>
  <c r="K9399" i="6" l="1"/>
  <c r="R9399" i="6"/>
  <c r="S9399" i="6" s="1"/>
  <c r="T9399" i="6" s="1"/>
  <c r="Q9400" i="6" l="1"/>
  <c r="I9399" i="6"/>
  <c r="J9399" i="6"/>
  <c r="R9400" i="6" l="1"/>
  <c r="S9400" i="6" s="1"/>
  <c r="T9400" i="6" s="1"/>
  <c r="K9400" i="6"/>
  <c r="I9400" i="6" l="1"/>
  <c r="J9400" i="6"/>
  <c r="Q9401" i="6"/>
  <c r="R9401" i="6" l="1"/>
  <c r="S9401" i="6" s="1"/>
  <c r="T9401" i="6" s="1"/>
  <c r="K9401" i="6"/>
  <c r="I9401" i="6" l="1"/>
  <c r="J9401" i="6"/>
  <c r="Q9402" i="6"/>
  <c r="R9402" i="6" l="1"/>
  <c r="S9402" i="6" s="1"/>
  <c r="T9402" i="6" s="1"/>
  <c r="K9402" i="6"/>
  <c r="J9402" i="6" l="1"/>
  <c r="I9402" i="6"/>
  <c r="Q9403" i="6"/>
  <c r="K9403" i="6" l="1"/>
  <c r="R9403" i="6"/>
  <c r="S9403" i="6" s="1"/>
  <c r="T9403" i="6" s="1"/>
  <c r="Q9404" i="6" l="1"/>
  <c r="I9403" i="6"/>
  <c r="J9403" i="6"/>
  <c r="K9404" i="6" l="1"/>
  <c r="R9404" i="6"/>
  <c r="S9404" i="6" s="1"/>
  <c r="T9404" i="6" s="1"/>
  <c r="Q9405" i="6" l="1"/>
  <c r="I9404" i="6"/>
  <c r="J9404" i="6"/>
  <c r="R9405" i="6" l="1"/>
  <c r="S9405" i="6" s="1"/>
  <c r="T9405" i="6" s="1"/>
  <c r="K9405" i="6"/>
  <c r="I9405" i="6" l="1"/>
  <c r="J9405" i="6"/>
  <c r="Q9406" i="6"/>
  <c r="R9406" i="6" l="1"/>
  <c r="S9406" i="6" s="1"/>
  <c r="T9406" i="6" s="1"/>
  <c r="K9406" i="6"/>
  <c r="J9406" i="6" l="1"/>
  <c r="I9406" i="6"/>
  <c r="Q9407" i="6"/>
  <c r="K9407" i="6" l="1"/>
  <c r="R9407" i="6"/>
  <c r="S9407" i="6" s="1"/>
  <c r="T9407" i="6" s="1"/>
  <c r="Q9408" i="6" l="1"/>
  <c r="I9407" i="6"/>
  <c r="J9407" i="6"/>
  <c r="K9408" i="6" l="1"/>
  <c r="R9408" i="6"/>
  <c r="S9408" i="6" s="1"/>
  <c r="T9408" i="6" s="1"/>
  <c r="Q9409" i="6" l="1"/>
  <c r="I9408" i="6"/>
  <c r="J9408" i="6"/>
  <c r="K9409" i="6" l="1"/>
  <c r="R9409" i="6"/>
  <c r="S9409" i="6" s="1"/>
  <c r="T9409" i="6" s="1"/>
  <c r="Q9410" i="6" l="1"/>
  <c r="I9409" i="6"/>
  <c r="J9409" i="6"/>
  <c r="K9410" i="6" l="1"/>
  <c r="R9410" i="6"/>
  <c r="S9410" i="6" s="1"/>
  <c r="T9410" i="6" s="1"/>
  <c r="Q9411" i="6" l="1"/>
  <c r="J9410" i="6"/>
  <c r="I9410" i="6"/>
  <c r="R9411" i="6" l="1"/>
  <c r="S9411" i="6" s="1"/>
  <c r="T9411" i="6" s="1"/>
  <c r="K9411" i="6"/>
  <c r="I9411" i="6" l="1"/>
  <c r="J9411" i="6"/>
  <c r="Q9412" i="6"/>
  <c r="R9412" i="6" l="1"/>
  <c r="S9412" i="6" s="1"/>
  <c r="T9412" i="6" s="1"/>
  <c r="K9412" i="6"/>
  <c r="J9412" i="6" l="1"/>
  <c r="I9412" i="6"/>
  <c r="Q9413" i="6"/>
  <c r="K9413" i="6" l="1"/>
  <c r="R9413" i="6"/>
  <c r="S9413" i="6" s="1"/>
  <c r="T9413" i="6" s="1"/>
  <c r="Q9414" i="6" l="1"/>
  <c r="I9413" i="6"/>
  <c r="J9413" i="6"/>
  <c r="K9414" i="6" l="1"/>
  <c r="R9414" i="6"/>
  <c r="S9414" i="6" s="1"/>
  <c r="T9414" i="6" s="1"/>
  <c r="Q9415" i="6" l="1"/>
  <c r="J9414" i="6"/>
  <c r="I9414" i="6"/>
  <c r="K9415" i="6" l="1"/>
  <c r="R9415" i="6"/>
  <c r="S9415" i="6" s="1"/>
  <c r="T9415" i="6" s="1"/>
  <c r="Q9416" i="6" l="1"/>
  <c r="I9415" i="6"/>
  <c r="J9415" i="6"/>
  <c r="R9416" i="6" l="1"/>
  <c r="S9416" i="6" s="1"/>
  <c r="T9416" i="6" s="1"/>
  <c r="K9416" i="6"/>
  <c r="I9416" i="6" l="1"/>
  <c r="J9416" i="6"/>
  <c r="Q9417" i="6"/>
  <c r="R9417" i="6" l="1"/>
  <c r="S9417" i="6" s="1"/>
  <c r="T9417" i="6" s="1"/>
  <c r="K9417" i="6"/>
  <c r="I9417" i="6" l="1"/>
  <c r="J9417" i="6"/>
  <c r="Q9418" i="6"/>
  <c r="K9418" i="6" l="1"/>
  <c r="R9418" i="6"/>
  <c r="S9418" i="6" s="1"/>
  <c r="T9418" i="6" s="1"/>
  <c r="Q9419" i="6" l="1"/>
  <c r="J9418" i="6"/>
  <c r="I9418" i="6"/>
  <c r="K9419" i="6" l="1"/>
  <c r="R9419" i="6"/>
  <c r="S9419" i="6" s="1"/>
  <c r="T9419" i="6" s="1"/>
  <c r="Q9420" i="6" l="1"/>
  <c r="I9419" i="6"/>
  <c r="J9419" i="6"/>
  <c r="K9420" i="6" l="1"/>
  <c r="R9420" i="6"/>
  <c r="S9420" i="6" s="1"/>
  <c r="T9420" i="6" s="1"/>
  <c r="Q9421" i="6" l="1"/>
  <c r="I9420" i="6"/>
  <c r="J9420" i="6"/>
  <c r="R9421" i="6" l="1"/>
  <c r="S9421" i="6" s="1"/>
  <c r="T9421" i="6" s="1"/>
  <c r="K9421" i="6"/>
  <c r="Q9422" i="6" l="1"/>
  <c r="I9421" i="6"/>
  <c r="J9421" i="6"/>
  <c r="R9422" i="6" l="1"/>
  <c r="S9422" i="6" s="1"/>
  <c r="T9422" i="6" s="1"/>
  <c r="K9422" i="6"/>
  <c r="I9422" i="6" l="1"/>
  <c r="J9422" i="6"/>
  <c r="Q9423" i="6"/>
  <c r="K9423" i="6" l="1"/>
  <c r="R9423" i="6"/>
  <c r="S9423" i="6" s="1"/>
  <c r="T9423" i="6" s="1"/>
  <c r="Q9424" i="6" l="1"/>
  <c r="I9423" i="6"/>
  <c r="J9423" i="6"/>
  <c r="K9424" i="6" l="1"/>
  <c r="R9424" i="6"/>
  <c r="S9424" i="6" s="1"/>
  <c r="T9424" i="6" s="1"/>
  <c r="Q9425" i="6" l="1"/>
  <c r="J9424" i="6"/>
  <c r="I9424" i="6"/>
  <c r="K9425" i="6" l="1"/>
  <c r="R9425" i="6"/>
  <c r="S9425" i="6" s="1"/>
  <c r="T9425" i="6" s="1"/>
  <c r="Q9426" i="6" l="1"/>
  <c r="I9425" i="6"/>
  <c r="J9425" i="6"/>
  <c r="R9426" i="6" l="1"/>
  <c r="S9426" i="6" s="1"/>
  <c r="T9426" i="6" s="1"/>
  <c r="K9426" i="6"/>
  <c r="J9426" i="6" l="1"/>
  <c r="I9426" i="6"/>
  <c r="Q9427" i="6"/>
  <c r="R9427" i="6" l="1"/>
  <c r="S9427" i="6" s="1"/>
  <c r="T9427" i="6" s="1"/>
  <c r="K9427" i="6"/>
  <c r="I9427" i="6" l="1"/>
  <c r="J9427" i="6"/>
  <c r="Q9428" i="6"/>
  <c r="R9428" i="6" l="1"/>
  <c r="S9428" i="6" s="1"/>
  <c r="T9428" i="6" s="1"/>
  <c r="K9428" i="6"/>
  <c r="I9428" i="6" l="1"/>
  <c r="J9428" i="6"/>
  <c r="Q9429" i="6"/>
  <c r="R9429" i="6" l="1"/>
  <c r="S9429" i="6" s="1"/>
  <c r="T9429" i="6" s="1"/>
  <c r="K9429" i="6"/>
  <c r="I9429" i="6" l="1"/>
  <c r="J9429" i="6"/>
  <c r="Q9430" i="6"/>
  <c r="K9430" i="6" l="1"/>
  <c r="R9430" i="6"/>
  <c r="S9430" i="6" s="1"/>
  <c r="T9430" i="6" s="1"/>
  <c r="Q9431" i="6" l="1"/>
  <c r="J9430" i="6"/>
  <c r="I9430" i="6"/>
  <c r="K9431" i="6" l="1"/>
  <c r="R9431" i="6"/>
  <c r="S9431" i="6" s="1"/>
  <c r="T9431" i="6" s="1"/>
  <c r="Q9432" i="6" l="1"/>
  <c r="I9431" i="6"/>
  <c r="J9431" i="6"/>
  <c r="R9432" i="6" l="1"/>
  <c r="S9432" i="6" s="1"/>
  <c r="T9432" i="6" s="1"/>
  <c r="K9432" i="6"/>
  <c r="I9432" i="6" l="1"/>
  <c r="J9432" i="6"/>
  <c r="Q9433" i="6"/>
  <c r="R9433" i="6" l="1"/>
  <c r="S9433" i="6" s="1"/>
  <c r="T9433" i="6" s="1"/>
  <c r="K9433" i="6"/>
  <c r="I9433" i="6" l="1"/>
  <c r="J9433" i="6"/>
  <c r="Q9434" i="6"/>
  <c r="R9434" i="6" l="1"/>
  <c r="S9434" i="6" s="1"/>
  <c r="T9434" i="6" s="1"/>
  <c r="K9434" i="6"/>
  <c r="I9434" i="6" l="1"/>
  <c r="J9434" i="6"/>
  <c r="Q9435" i="6"/>
  <c r="K9435" i="6" l="1"/>
  <c r="R9435" i="6"/>
  <c r="S9435" i="6" s="1"/>
  <c r="T9435" i="6" s="1"/>
  <c r="Q9436" i="6" l="1"/>
  <c r="I9435" i="6"/>
  <c r="J9435" i="6"/>
  <c r="K9436" i="6" l="1"/>
  <c r="R9436" i="6"/>
  <c r="S9436" i="6" s="1"/>
  <c r="T9436" i="6" s="1"/>
  <c r="Q9437" i="6" l="1"/>
  <c r="I9436" i="6"/>
  <c r="J9436" i="6"/>
  <c r="R9437" i="6" l="1"/>
  <c r="S9437" i="6" s="1"/>
  <c r="T9437" i="6" s="1"/>
  <c r="K9437" i="6"/>
  <c r="I9437" i="6" l="1"/>
  <c r="J9437" i="6"/>
  <c r="Q9438" i="6"/>
  <c r="R9438" i="6" l="1"/>
  <c r="S9438" i="6" s="1"/>
  <c r="T9438" i="6" s="1"/>
  <c r="K9438" i="6"/>
  <c r="J9438" i="6" l="1"/>
  <c r="I9438" i="6"/>
  <c r="Q9439" i="6"/>
  <c r="R9439" i="6" l="1"/>
  <c r="S9439" i="6" s="1"/>
  <c r="T9439" i="6" s="1"/>
  <c r="K9439" i="6"/>
  <c r="I9439" i="6" l="1"/>
  <c r="J9439" i="6"/>
  <c r="Q9440" i="6"/>
  <c r="K9440" i="6" l="1"/>
  <c r="R9440" i="6"/>
  <c r="S9440" i="6" s="1"/>
  <c r="T9440" i="6" s="1"/>
  <c r="Q9441" i="6" l="1"/>
  <c r="J9440" i="6"/>
  <c r="I9440" i="6"/>
  <c r="K9441" i="6" l="1"/>
  <c r="R9441" i="6"/>
  <c r="S9441" i="6" s="1"/>
  <c r="T9441" i="6" s="1"/>
  <c r="Q9442" i="6" l="1"/>
  <c r="I9441" i="6"/>
  <c r="J9441" i="6"/>
  <c r="K9442" i="6" l="1"/>
  <c r="R9442" i="6"/>
  <c r="S9442" i="6" s="1"/>
  <c r="T9442" i="6" s="1"/>
  <c r="Q9443" i="6" l="1"/>
  <c r="J9442" i="6"/>
  <c r="I9442" i="6"/>
  <c r="R9443" i="6" l="1"/>
  <c r="S9443" i="6" s="1"/>
  <c r="T9443" i="6" s="1"/>
  <c r="K9443" i="6"/>
  <c r="I9443" i="6" l="1"/>
  <c r="J9443" i="6"/>
  <c r="Q9444" i="6"/>
  <c r="R9444" i="6" l="1"/>
  <c r="S9444" i="6" s="1"/>
  <c r="T9444" i="6" s="1"/>
  <c r="K9444" i="6"/>
  <c r="J9444" i="6" l="1"/>
  <c r="I9444" i="6"/>
  <c r="Q9445" i="6"/>
  <c r="R9445" i="6" l="1"/>
  <c r="S9445" i="6" s="1"/>
  <c r="T9445" i="6" s="1"/>
  <c r="K9445" i="6"/>
  <c r="Q9446" i="6" l="1"/>
  <c r="I9445" i="6"/>
  <c r="J9445" i="6"/>
  <c r="K9446" i="6" l="1"/>
  <c r="R9446" i="6"/>
  <c r="S9446" i="6" s="1"/>
  <c r="T9446" i="6" s="1"/>
  <c r="Q9447" i="6" l="1"/>
  <c r="J9446" i="6"/>
  <c r="I9446" i="6"/>
  <c r="K9447" i="6" l="1"/>
  <c r="R9447" i="6"/>
  <c r="S9447" i="6" s="1"/>
  <c r="T9447" i="6" s="1"/>
  <c r="Q9448" i="6" l="1"/>
  <c r="I9447" i="6"/>
  <c r="J9447" i="6"/>
  <c r="R9448" i="6" l="1"/>
  <c r="S9448" i="6" s="1"/>
  <c r="T9448" i="6" s="1"/>
  <c r="K9448" i="6"/>
  <c r="I9448" i="6" l="1"/>
  <c r="J9448" i="6"/>
  <c r="Q9449" i="6"/>
  <c r="R9449" i="6" l="1"/>
  <c r="S9449" i="6" s="1"/>
  <c r="T9449" i="6" s="1"/>
  <c r="K9449" i="6"/>
  <c r="I9449" i="6" l="1"/>
  <c r="J9449" i="6"/>
  <c r="Q9450" i="6"/>
  <c r="R9450" i="6" l="1"/>
  <c r="S9450" i="6" s="1"/>
  <c r="T9450" i="6" s="1"/>
  <c r="K9450" i="6"/>
  <c r="I9450" i="6" l="1"/>
  <c r="J9450" i="6"/>
  <c r="Q9451" i="6"/>
  <c r="K9451" i="6" l="1"/>
  <c r="R9451" i="6"/>
  <c r="S9451" i="6" s="1"/>
  <c r="T9451" i="6" s="1"/>
  <c r="Q9452" i="6" l="1"/>
  <c r="I9451" i="6"/>
  <c r="J9451" i="6"/>
  <c r="K9452" i="6" l="1"/>
  <c r="R9452" i="6"/>
  <c r="S9452" i="6" s="1"/>
  <c r="T9452" i="6" s="1"/>
  <c r="Q9453" i="6" l="1"/>
  <c r="I9452" i="6"/>
  <c r="J9452" i="6"/>
  <c r="R9453" i="6" l="1"/>
  <c r="S9453" i="6" s="1"/>
  <c r="T9453" i="6" s="1"/>
  <c r="K9453" i="6"/>
  <c r="I9453" i="6" l="1"/>
  <c r="J9453" i="6"/>
  <c r="Q9454" i="6"/>
  <c r="R9454" i="6" l="1"/>
  <c r="S9454" i="6" s="1"/>
  <c r="T9454" i="6" s="1"/>
  <c r="K9454" i="6"/>
  <c r="J9454" i="6" l="1"/>
  <c r="I9454" i="6"/>
  <c r="Q9455" i="6"/>
  <c r="K9455" i="6" l="1"/>
  <c r="R9455" i="6"/>
  <c r="S9455" i="6" s="1"/>
  <c r="T9455" i="6" s="1"/>
  <c r="Q9456" i="6" l="1"/>
  <c r="I9455" i="6"/>
  <c r="J9455" i="6"/>
  <c r="K9456" i="6" l="1"/>
  <c r="R9456" i="6"/>
  <c r="S9456" i="6" s="1"/>
  <c r="T9456" i="6" s="1"/>
  <c r="Q9457" i="6" l="1"/>
  <c r="J9456" i="6"/>
  <c r="I9456" i="6"/>
  <c r="K9457" i="6" l="1"/>
  <c r="R9457" i="6"/>
  <c r="S9457" i="6" s="1"/>
  <c r="T9457" i="6" s="1"/>
  <c r="Q9458" i="6" l="1"/>
  <c r="I9457" i="6"/>
  <c r="J9457" i="6"/>
  <c r="R9458" i="6" l="1"/>
  <c r="S9458" i="6" s="1"/>
  <c r="T9458" i="6" s="1"/>
  <c r="K9458" i="6"/>
  <c r="J9458" i="6" l="1"/>
  <c r="I9458" i="6"/>
  <c r="Q9459" i="6"/>
  <c r="R9459" i="6" l="1"/>
  <c r="S9459" i="6" s="1"/>
  <c r="T9459" i="6" s="1"/>
  <c r="K9459" i="6"/>
  <c r="I9459" i="6" l="1"/>
  <c r="J9459" i="6"/>
  <c r="Q9460" i="6"/>
  <c r="R9460" i="6" l="1"/>
  <c r="S9460" i="6" s="1"/>
  <c r="T9460" i="6" s="1"/>
  <c r="K9460" i="6"/>
  <c r="J9460" i="6" l="1"/>
  <c r="I9460" i="6"/>
  <c r="Q9461" i="6"/>
  <c r="K9461" i="6" l="1"/>
  <c r="R9461" i="6"/>
  <c r="S9461" i="6" s="1"/>
  <c r="T9461" i="6" s="1"/>
  <c r="Q9462" i="6" l="1"/>
  <c r="I9461" i="6"/>
  <c r="J9461" i="6"/>
  <c r="K9462" i="6" l="1"/>
  <c r="R9462" i="6"/>
  <c r="S9462" i="6" s="1"/>
  <c r="T9462" i="6" s="1"/>
  <c r="Q9463" i="6" l="1"/>
  <c r="J9462" i="6"/>
  <c r="I9462" i="6"/>
  <c r="K9463" i="6" l="1"/>
  <c r="R9463" i="6"/>
  <c r="S9463" i="6" s="1"/>
  <c r="T9463" i="6" s="1"/>
  <c r="Q9464" i="6" l="1"/>
  <c r="I9463" i="6"/>
  <c r="J9463" i="6"/>
  <c r="R9464" i="6" l="1"/>
  <c r="S9464" i="6" s="1"/>
  <c r="T9464" i="6" s="1"/>
  <c r="K9464" i="6"/>
  <c r="I9464" i="6" l="1"/>
  <c r="J9464" i="6"/>
  <c r="Q9465" i="6"/>
  <c r="R9465" i="6" l="1"/>
  <c r="S9465" i="6" s="1"/>
  <c r="T9465" i="6" s="1"/>
  <c r="K9465" i="6"/>
  <c r="I9465" i="6" l="1"/>
  <c r="J9465" i="6"/>
  <c r="Q9466" i="6"/>
  <c r="K9466" i="6" l="1"/>
  <c r="R9466" i="6"/>
  <c r="S9466" i="6" s="1"/>
  <c r="T9466" i="6" s="1"/>
  <c r="Q9467" i="6" l="1"/>
  <c r="J9466" i="6"/>
  <c r="I9466" i="6"/>
  <c r="K9467" i="6" l="1"/>
  <c r="R9467" i="6"/>
  <c r="S9467" i="6" s="1"/>
  <c r="T9467" i="6" s="1"/>
  <c r="Q9468" i="6" l="1"/>
  <c r="I9467" i="6"/>
  <c r="J9467" i="6"/>
  <c r="K9468" i="6" l="1"/>
  <c r="R9468" i="6"/>
  <c r="S9468" i="6" s="1"/>
  <c r="T9468" i="6" s="1"/>
  <c r="Q9469" i="6" l="1"/>
  <c r="I9468" i="6"/>
  <c r="J9468" i="6"/>
  <c r="R9469" i="6" l="1"/>
  <c r="S9469" i="6" s="1"/>
  <c r="T9469" i="6" s="1"/>
  <c r="K9469" i="6"/>
  <c r="I9469" i="6" l="1"/>
  <c r="J9469" i="6"/>
  <c r="Q9470" i="6"/>
  <c r="R9470" i="6" l="1"/>
  <c r="S9470" i="6" s="1"/>
  <c r="T9470" i="6" s="1"/>
  <c r="K9470" i="6"/>
  <c r="I9470" i="6" l="1"/>
  <c r="J9470" i="6"/>
  <c r="Q9471" i="6"/>
  <c r="K9471" i="6" l="1"/>
  <c r="R9471" i="6"/>
  <c r="S9471" i="6" s="1"/>
  <c r="T9471" i="6" s="1"/>
  <c r="Q9472" i="6" l="1"/>
  <c r="I9471" i="6"/>
  <c r="J9471" i="6"/>
  <c r="K9472" i="6" l="1"/>
  <c r="R9472" i="6"/>
  <c r="S9472" i="6" s="1"/>
  <c r="T9472" i="6" s="1"/>
  <c r="Q9473" i="6" l="1"/>
  <c r="I9472" i="6"/>
  <c r="J9472" i="6"/>
  <c r="K9473" i="6" l="1"/>
  <c r="R9473" i="6"/>
  <c r="S9473" i="6" s="1"/>
  <c r="T9473" i="6" s="1"/>
  <c r="Q9474" i="6" l="1"/>
  <c r="I9473" i="6"/>
  <c r="J9473" i="6"/>
  <c r="R9474" i="6" l="1"/>
  <c r="S9474" i="6" s="1"/>
  <c r="T9474" i="6" s="1"/>
  <c r="K9474" i="6"/>
  <c r="J9474" i="6" l="1"/>
  <c r="I9474" i="6"/>
  <c r="Q9475" i="6"/>
  <c r="R9475" i="6" l="1"/>
  <c r="S9475" i="6" s="1"/>
  <c r="T9475" i="6" s="1"/>
  <c r="K9475" i="6"/>
  <c r="I9475" i="6" l="1"/>
  <c r="J9475" i="6"/>
  <c r="Q9476" i="6"/>
  <c r="R9476" i="6" l="1"/>
  <c r="S9476" i="6" s="1"/>
  <c r="T9476" i="6" s="1"/>
  <c r="K9476" i="6"/>
  <c r="J9476" i="6" l="1"/>
  <c r="I9476" i="6"/>
  <c r="Q9477" i="6"/>
  <c r="R9477" i="6" l="1"/>
  <c r="S9477" i="6" s="1"/>
  <c r="T9477" i="6" s="1"/>
  <c r="K9477" i="6"/>
  <c r="I9477" i="6" l="1"/>
  <c r="J9477" i="6"/>
  <c r="Q9478" i="6"/>
  <c r="K9478" i="6" l="1"/>
  <c r="R9478" i="6"/>
  <c r="S9478" i="6" s="1"/>
  <c r="T9478" i="6" s="1"/>
  <c r="J9478" i="6" l="1"/>
  <c r="I9478" i="6"/>
  <c r="Q9479" i="6"/>
  <c r="K9479" i="6" l="1"/>
  <c r="R9479" i="6"/>
  <c r="S9479" i="6" s="1"/>
  <c r="T9479" i="6" s="1"/>
  <c r="Q9480" i="6" l="1"/>
  <c r="I9479" i="6"/>
  <c r="J9479" i="6"/>
  <c r="R9480" i="6" l="1"/>
  <c r="S9480" i="6" s="1"/>
  <c r="T9480" i="6" s="1"/>
  <c r="K9480" i="6"/>
  <c r="I9480" i="6" l="1"/>
  <c r="J9480" i="6"/>
  <c r="Q9481" i="6"/>
  <c r="R9481" i="6" l="1"/>
  <c r="S9481" i="6" s="1"/>
  <c r="T9481" i="6" s="1"/>
  <c r="K9481" i="6"/>
  <c r="I9481" i="6" l="1"/>
  <c r="J9481" i="6"/>
  <c r="Q9482" i="6"/>
  <c r="R9482" i="6" l="1"/>
  <c r="S9482" i="6" s="1"/>
  <c r="T9482" i="6" s="1"/>
  <c r="K9482" i="6"/>
  <c r="I9482" i="6" l="1"/>
  <c r="J9482" i="6"/>
  <c r="Q9483" i="6"/>
  <c r="K9483" i="6" l="1"/>
  <c r="R9483" i="6"/>
  <c r="S9483" i="6" s="1"/>
  <c r="T9483" i="6" s="1"/>
  <c r="Q9484" i="6" l="1"/>
  <c r="I9483" i="6"/>
  <c r="J9483" i="6"/>
  <c r="K9484" i="6" l="1"/>
  <c r="R9484" i="6"/>
  <c r="S9484" i="6" s="1"/>
  <c r="T9484" i="6" s="1"/>
  <c r="Q9485" i="6" l="1"/>
  <c r="I9484" i="6"/>
  <c r="J9484" i="6"/>
  <c r="R9485" i="6" l="1"/>
  <c r="S9485" i="6" s="1"/>
  <c r="T9485" i="6" s="1"/>
  <c r="K9485" i="6"/>
  <c r="I9485" i="6" l="1"/>
  <c r="J9485" i="6"/>
  <c r="Q9486" i="6"/>
  <c r="R9486" i="6" l="1"/>
  <c r="S9486" i="6" s="1"/>
  <c r="T9486" i="6" s="1"/>
  <c r="K9486" i="6"/>
  <c r="J9486" i="6" l="1"/>
  <c r="I9486" i="6"/>
  <c r="Q9487" i="6"/>
  <c r="R9487" i="6" l="1"/>
  <c r="S9487" i="6" s="1"/>
  <c r="T9487" i="6" s="1"/>
  <c r="K9487" i="6"/>
  <c r="I9487" i="6" l="1"/>
  <c r="J9487" i="6"/>
  <c r="Q9488" i="6"/>
  <c r="K9488" i="6" l="1"/>
  <c r="R9488" i="6"/>
  <c r="S9488" i="6" s="1"/>
  <c r="T9488" i="6" s="1"/>
  <c r="Q9489" i="6" l="1"/>
  <c r="J9488" i="6"/>
  <c r="I9488" i="6"/>
  <c r="K9489" i="6" l="1"/>
  <c r="R9489" i="6"/>
  <c r="S9489" i="6" s="1"/>
  <c r="T9489" i="6" s="1"/>
  <c r="Q9490" i="6" l="1"/>
  <c r="I9489" i="6"/>
  <c r="J9489" i="6"/>
  <c r="K9490" i="6" l="1"/>
  <c r="R9490" i="6"/>
  <c r="S9490" i="6" s="1"/>
  <c r="T9490" i="6" s="1"/>
  <c r="J9490" i="6" l="1"/>
  <c r="I9490" i="6"/>
  <c r="Q9491" i="6"/>
  <c r="R9491" i="6" l="1"/>
  <c r="S9491" i="6" s="1"/>
  <c r="T9491" i="6" s="1"/>
  <c r="K9491" i="6"/>
  <c r="Q9492" i="6" l="1"/>
  <c r="I9491" i="6"/>
  <c r="J9491" i="6"/>
  <c r="R9492" i="6" l="1"/>
  <c r="S9492" i="6" s="1"/>
  <c r="T9492" i="6" s="1"/>
  <c r="K9492" i="6"/>
  <c r="Q9493" i="6" l="1"/>
  <c r="J9492" i="6"/>
  <c r="I9492" i="6"/>
  <c r="R9493" i="6" l="1"/>
  <c r="S9493" i="6" s="1"/>
  <c r="T9493" i="6" s="1"/>
  <c r="K9493" i="6"/>
  <c r="Q9494" i="6" l="1"/>
  <c r="I9493" i="6"/>
  <c r="J9493" i="6"/>
  <c r="R9494" i="6" l="1"/>
  <c r="S9494" i="6" s="1"/>
  <c r="T9494" i="6" s="1"/>
  <c r="K9494" i="6"/>
  <c r="Q9495" i="6" l="1"/>
  <c r="I9494" i="6"/>
  <c r="J9494" i="6"/>
  <c r="R9495" i="6" l="1"/>
  <c r="S9495" i="6" s="1"/>
  <c r="T9495" i="6" s="1"/>
  <c r="K9495" i="6"/>
  <c r="Q9496" i="6" l="1"/>
  <c r="I9495" i="6"/>
  <c r="J9495" i="6"/>
  <c r="R9496" i="6" l="1"/>
  <c r="S9496" i="6" s="1"/>
  <c r="T9496" i="6" s="1"/>
  <c r="K9496" i="6"/>
  <c r="Q9497" i="6" l="1"/>
  <c r="J9496" i="6"/>
  <c r="I9496" i="6"/>
  <c r="R9497" i="6" l="1"/>
  <c r="S9497" i="6" s="1"/>
  <c r="T9497" i="6" s="1"/>
  <c r="K9497" i="6"/>
  <c r="I9497" i="6" l="1"/>
  <c r="J9497" i="6"/>
  <c r="Q9498" i="6"/>
  <c r="R9498" i="6" l="1"/>
  <c r="S9498" i="6" s="1"/>
  <c r="T9498" i="6" s="1"/>
  <c r="K9498" i="6"/>
  <c r="J9498" i="6" l="1"/>
  <c r="I9498" i="6"/>
  <c r="Q9499" i="6"/>
  <c r="R9499" i="6" l="1"/>
  <c r="S9499" i="6" s="1"/>
  <c r="T9499" i="6" s="1"/>
  <c r="K9499" i="6"/>
  <c r="I9499" i="6" l="1"/>
  <c r="J9499" i="6"/>
  <c r="Q9500" i="6"/>
  <c r="R9500" i="6" l="1"/>
  <c r="S9500" i="6" s="1"/>
  <c r="T9500" i="6" s="1"/>
  <c r="K9500" i="6"/>
  <c r="J9500" i="6" l="1"/>
  <c r="I9500" i="6"/>
  <c r="Q9501" i="6"/>
  <c r="R9501" i="6" l="1"/>
  <c r="S9501" i="6" s="1"/>
  <c r="T9501" i="6" s="1"/>
  <c r="K9501" i="6"/>
  <c r="I9501" i="6" l="1"/>
  <c r="J9501" i="6"/>
  <c r="Q9502" i="6"/>
  <c r="R9502" i="6" l="1"/>
  <c r="S9502" i="6" s="1"/>
  <c r="T9502" i="6" s="1"/>
  <c r="K9502" i="6"/>
  <c r="J9502" i="6" l="1"/>
  <c r="I9502" i="6"/>
  <c r="Q9503" i="6"/>
  <c r="R9503" i="6" l="1"/>
  <c r="S9503" i="6" s="1"/>
  <c r="T9503" i="6" s="1"/>
  <c r="K9503" i="6"/>
  <c r="I9503" i="6" l="1"/>
  <c r="J9503" i="6"/>
  <c r="Q9504" i="6"/>
  <c r="R9504" i="6" l="1"/>
  <c r="S9504" i="6" s="1"/>
  <c r="T9504" i="6" s="1"/>
  <c r="K9504" i="6"/>
  <c r="J9504" i="6" l="1"/>
  <c r="I9504" i="6"/>
  <c r="Q9505" i="6"/>
  <c r="R9505" i="6" l="1"/>
  <c r="S9505" i="6" s="1"/>
  <c r="T9505" i="6" s="1"/>
  <c r="K9505" i="6"/>
  <c r="I9505" i="6" l="1"/>
  <c r="J9505" i="6"/>
  <c r="Q9506" i="6"/>
  <c r="R9506" i="6" l="1"/>
  <c r="S9506" i="6" s="1"/>
  <c r="T9506" i="6" s="1"/>
  <c r="K9506" i="6"/>
  <c r="J9506" i="6" l="1"/>
  <c r="I9506" i="6"/>
  <c r="Q9507" i="6"/>
  <c r="R9507" i="6" l="1"/>
  <c r="S9507" i="6" s="1"/>
  <c r="T9507" i="6" s="1"/>
  <c r="K9507" i="6"/>
  <c r="I9507" i="6" l="1"/>
  <c r="J9507" i="6"/>
  <c r="Q9508" i="6"/>
  <c r="R9508" i="6" l="1"/>
  <c r="S9508" i="6" s="1"/>
  <c r="T9508" i="6" s="1"/>
  <c r="K9508" i="6"/>
  <c r="J9508" i="6" l="1"/>
  <c r="I9508" i="6"/>
  <c r="Q9509" i="6"/>
  <c r="R9509" i="6" l="1"/>
  <c r="S9509" i="6" s="1"/>
  <c r="T9509" i="6" s="1"/>
  <c r="K9509" i="6"/>
  <c r="I9509" i="6" l="1"/>
  <c r="J9509" i="6"/>
  <c r="Q9510" i="6"/>
  <c r="R9510" i="6" l="1"/>
  <c r="S9510" i="6" s="1"/>
  <c r="T9510" i="6" s="1"/>
  <c r="K9510" i="6"/>
  <c r="J9510" i="6" l="1"/>
  <c r="I9510" i="6"/>
  <c r="Q9511" i="6"/>
  <c r="R9511" i="6" l="1"/>
  <c r="S9511" i="6" s="1"/>
  <c r="T9511" i="6" s="1"/>
  <c r="K9511" i="6"/>
  <c r="I9511" i="6" l="1"/>
  <c r="J9511" i="6"/>
  <c r="Q9512" i="6"/>
  <c r="R9512" i="6" l="1"/>
  <c r="S9512" i="6" s="1"/>
  <c r="T9512" i="6" s="1"/>
  <c r="K9512" i="6"/>
  <c r="J9512" i="6" l="1"/>
  <c r="I9512" i="6"/>
  <c r="Q9513" i="6"/>
  <c r="R9513" i="6" l="1"/>
  <c r="S9513" i="6" s="1"/>
  <c r="T9513" i="6" s="1"/>
  <c r="K9513" i="6"/>
  <c r="I9513" i="6" l="1"/>
  <c r="J9513" i="6"/>
  <c r="Q9514" i="6"/>
  <c r="R9514" i="6" l="1"/>
  <c r="S9514" i="6" s="1"/>
  <c r="T9514" i="6" s="1"/>
  <c r="K9514" i="6"/>
  <c r="J9514" i="6" l="1"/>
  <c r="I9514" i="6"/>
  <c r="Q9515" i="6"/>
  <c r="R9515" i="6" l="1"/>
  <c r="S9515" i="6" s="1"/>
  <c r="T9515" i="6" s="1"/>
  <c r="K9515" i="6"/>
  <c r="I9515" i="6" l="1"/>
  <c r="J9515" i="6"/>
  <c r="Q9516" i="6"/>
  <c r="R9516" i="6" l="1"/>
  <c r="S9516" i="6" s="1"/>
  <c r="T9516" i="6" s="1"/>
  <c r="K9516" i="6"/>
  <c r="J9516" i="6" l="1"/>
  <c r="I9516" i="6"/>
  <c r="Q9517" i="6"/>
  <c r="R9517" i="6" l="1"/>
  <c r="S9517" i="6" s="1"/>
  <c r="T9517" i="6" s="1"/>
  <c r="K9517" i="6"/>
  <c r="I9517" i="6" l="1"/>
  <c r="J9517" i="6"/>
  <c r="Q9518" i="6"/>
  <c r="R9518" i="6" l="1"/>
  <c r="S9518" i="6" s="1"/>
  <c r="T9518" i="6" s="1"/>
  <c r="K9518" i="6"/>
  <c r="I9518" i="6" l="1"/>
  <c r="J9518" i="6"/>
  <c r="Q9519" i="6"/>
  <c r="R9519" i="6" l="1"/>
  <c r="S9519" i="6" s="1"/>
  <c r="T9519" i="6" s="1"/>
  <c r="K9519" i="6"/>
  <c r="I9519" i="6" l="1"/>
  <c r="J9519" i="6"/>
  <c r="Q9520" i="6"/>
  <c r="R9520" i="6" l="1"/>
  <c r="S9520" i="6" s="1"/>
  <c r="T9520" i="6" s="1"/>
  <c r="K9520" i="6"/>
  <c r="J9520" i="6" l="1"/>
  <c r="I9520" i="6"/>
  <c r="Q9521" i="6"/>
  <c r="R9521" i="6" l="1"/>
  <c r="S9521" i="6" s="1"/>
  <c r="T9521" i="6" s="1"/>
  <c r="K9521" i="6"/>
  <c r="I9521" i="6" l="1"/>
  <c r="J9521" i="6"/>
  <c r="Q9522" i="6"/>
  <c r="R9522" i="6" l="1"/>
  <c r="S9522" i="6" s="1"/>
  <c r="T9522" i="6" s="1"/>
  <c r="K9522" i="6"/>
  <c r="J9522" i="6" l="1"/>
  <c r="I9522" i="6"/>
  <c r="Q9523" i="6"/>
  <c r="R9523" i="6" l="1"/>
  <c r="S9523" i="6" s="1"/>
  <c r="T9523" i="6" s="1"/>
  <c r="K9523" i="6"/>
  <c r="I9523" i="6" l="1"/>
  <c r="J9523" i="6"/>
  <c r="Q9524" i="6"/>
  <c r="R9524" i="6" l="1"/>
  <c r="S9524" i="6" s="1"/>
  <c r="T9524" i="6" s="1"/>
  <c r="K9524" i="6"/>
  <c r="J9524" i="6" l="1"/>
  <c r="I9524" i="6"/>
  <c r="Q9525" i="6"/>
  <c r="R9525" i="6" l="1"/>
  <c r="S9525" i="6" s="1"/>
  <c r="T9525" i="6" s="1"/>
  <c r="K9525" i="6"/>
  <c r="I9525" i="6" l="1"/>
  <c r="J9525" i="6"/>
  <c r="Q9526" i="6"/>
  <c r="R9526" i="6" l="1"/>
  <c r="S9526" i="6" s="1"/>
  <c r="T9526" i="6" s="1"/>
  <c r="K9526" i="6"/>
  <c r="I9526" i="6" l="1"/>
  <c r="J9526" i="6"/>
  <c r="Q9527" i="6"/>
  <c r="R9527" i="6" l="1"/>
  <c r="S9527" i="6" s="1"/>
  <c r="T9527" i="6" s="1"/>
  <c r="K9527" i="6"/>
  <c r="I9527" i="6" l="1"/>
  <c r="J9527" i="6"/>
  <c r="Q9528" i="6"/>
  <c r="R9528" i="6" l="1"/>
  <c r="S9528" i="6" s="1"/>
  <c r="T9528" i="6" s="1"/>
  <c r="K9528" i="6"/>
  <c r="J9528" i="6" l="1"/>
  <c r="I9528" i="6"/>
  <c r="Q9529" i="6"/>
  <c r="R9529" i="6" l="1"/>
  <c r="S9529" i="6" s="1"/>
  <c r="T9529" i="6" s="1"/>
  <c r="K9529" i="6"/>
  <c r="I9529" i="6" l="1"/>
  <c r="J9529" i="6"/>
  <c r="Q9530" i="6"/>
  <c r="R9530" i="6" l="1"/>
  <c r="S9530" i="6" s="1"/>
  <c r="T9530" i="6" s="1"/>
  <c r="K9530" i="6"/>
  <c r="J9530" i="6" l="1"/>
  <c r="I9530" i="6"/>
  <c r="Q9531" i="6"/>
  <c r="R9531" i="6" l="1"/>
  <c r="S9531" i="6" s="1"/>
  <c r="T9531" i="6" s="1"/>
  <c r="K9531" i="6"/>
  <c r="I9531" i="6" l="1"/>
  <c r="J9531" i="6"/>
  <c r="Q9532" i="6"/>
  <c r="R9532" i="6" l="1"/>
  <c r="S9532" i="6" s="1"/>
  <c r="T9532" i="6" s="1"/>
  <c r="K9532" i="6"/>
  <c r="J9532" i="6" l="1"/>
  <c r="I9532" i="6"/>
  <c r="Q9533" i="6"/>
  <c r="R9533" i="6" l="1"/>
  <c r="S9533" i="6" s="1"/>
  <c r="T9533" i="6" s="1"/>
  <c r="K9533" i="6"/>
  <c r="I9533" i="6" l="1"/>
  <c r="J9533" i="6"/>
  <c r="Q9534" i="6"/>
  <c r="R9534" i="6" l="1"/>
  <c r="S9534" i="6" s="1"/>
  <c r="T9534" i="6" s="1"/>
  <c r="K9534" i="6"/>
  <c r="J9534" i="6" l="1"/>
  <c r="I9534" i="6"/>
  <c r="Q9535" i="6"/>
  <c r="R9535" i="6" l="1"/>
  <c r="S9535" i="6" s="1"/>
  <c r="T9535" i="6" s="1"/>
  <c r="K9535" i="6"/>
  <c r="I9535" i="6" l="1"/>
  <c r="J9535" i="6"/>
  <c r="Q9536" i="6"/>
  <c r="R9536" i="6" l="1"/>
  <c r="S9536" i="6" s="1"/>
  <c r="T9536" i="6" s="1"/>
  <c r="K9536" i="6"/>
  <c r="J9536" i="6" l="1"/>
  <c r="I9536" i="6"/>
  <c r="Q9537" i="6"/>
  <c r="R9537" i="6" l="1"/>
  <c r="S9537" i="6" s="1"/>
  <c r="T9537" i="6" s="1"/>
  <c r="K9537" i="6"/>
  <c r="I9537" i="6" l="1"/>
  <c r="J9537" i="6"/>
  <c r="Q9538" i="6"/>
  <c r="R9538" i="6" l="1"/>
  <c r="S9538" i="6" s="1"/>
  <c r="T9538" i="6" s="1"/>
  <c r="K9538" i="6"/>
  <c r="Q9539" i="6" l="1"/>
  <c r="J9538" i="6"/>
  <c r="I9538" i="6"/>
  <c r="R9539" i="6" l="1"/>
  <c r="S9539" i="6" s="1"/>
  <c r="T9539" i="6" s="1"/>
  <c r="K9539" i="6"/>
  <c r="I9539" i="6" l="1"/>
  <c r="J9539" i="6"/>
  <c r="Q9540" i="6"/>
  <c r="R9540" i="6" l="1"/>
  <c r="S9540" i="6" s="1"/>
  <c r="T9540" i="6" s="1"/>
  <c r="K9540" i="6"/>
  <c r="Q9541" i="6" l="1"/>
  <c r="J9540" i="6"/>
  <c r="I9540" i="6"/>
  <c r="R9541" i="6" l="1"/>
  <c r="S9541" i="6" s="1"/>
  <c r="T9541" i="6" s="1"/>
  <c r="K9541" i="6"/>
  <c r="I9541" i="6" l="1"/>
  <c r="J9541" i="6"/>
  <c r="Q9542" i="6"/>
  <c r="R9542" i="6" l="1"/>
  <c r="S9542" i="6" s="1"/>
  <c r="T9542" i="6" s="1"/>
  <c r="K9542" i="6"/>
  <c r="J9542" i="6" l="1"/>
  <c r="I9542" i="6"/>
  <c r="Q9543" i="6"/>
  <c r="R9543" i="6" l="1"/>
  <c r="S9543" i="6" s="1"/>
  <c r="T9543" i="6" s="1"/>
  <c r="K9543" i="6"/>
  <c r="I9543" i="6" l="1"/>
  <c r="J9543" i="6"/>
  <c r="Q9544" i="6"/>
  <c r="R9544" i="6" l="1"/>
  <c r="S9544" i="6" s="1"/>
  <c r="T9544" i="6" s="1"/>
  <c r="K9544" i="6"/>
  <c r="J9544" i="6" l="1"/>
  <c r="I9544" i="6"/>
  <c r="Q9545" i="6"/>
  <c r="R9545" i="6" l="1"/>
  <c r="S9545" i="6" s="1"/>
  <c r="T9545" i="6" s="1"/>
  <c r="K9545" i="6"/>
  <c r="I9545" i="6" l="1"/>
  <c r="J9545" i="6"/>
  <c r="Q9546" i="6"/>
  <c r="R9546" i="6" l="1"/>
  <c r="S9546" i="6" s="1"/>
  <c r="T9546" i="6" s="1"/>
  <c r="K9546" i="6"/>
  <c r="J9546" i="6" l="1"/>
  <c r="I9546" i="6"/>
  <c r="Q9547" i="6"/>
  <c r="R9547" i="6" l="1"/>
  <c r="S9547" i="6" s="1"/>
  <c r="T9547" i="6" s="1"/>
  <c r="K9547" i="6"/>
  <c r="I9547" i="6" l="1"/>
  <c r="J9547" i="6"/>
  <c r="Q9548" i="6"/>
  <c r="R9548" i="6" l="1"/>
  <c r="S9548" i="6" s="1"/>
  <c r="T9548" i="6" s="1"/>
  <c r="K9548" i="6"/>
  <c r="J9548" i="6" l="1"/>
  <c r="I9548" i="6"/>
  <c r="Q9549" i="6"/>
  <c r="R9549" i="6" l="1"/>
  <c r="S9549" i="6" s="1"/>
  <c r="T9549" i="6" s="1"/>
  <c r="K9549" i="6"/>
  <c r="I9549" i="6" l="1"/>
  <c r="J9549" i="6"/>
  <c r="Q9550" i="6"/>
  <c r="R9550" i="6" l="1"/>
  <c r="S9550" i="6" s="1"/>
  <c r="T9550" i="6" s="1"/>
  <c r="K9550" i="6"/>
  <c r="I9550" i="6" l="1"/>
  <c r="J9550" i="6"/>
  <c r="Q9551" i="6"/>
  <c r="R9551" i="6" l="1"/>
  <c r="S9551" i="6" s="1"/>
  <c r="T9551" i="6" s="1"/>
  <c r="K9551" i="6"/>
  <c r="I9551" i="6" l="1"/>
  <c r="J9551" i="6"/>
  <c r="Q9552" i="6"/>
  <c r="R9552" i="6" l="1"/>
  <c r="S9552" i="6" s="1"/>
  <c r="T9552" i="6" s="1"/>
  <c r="K9552" i="6"/>
  <c r="J9552" i="6" l="1"/>
  <c r="I9552" i="6"/>
  <c r="Q9553" i="6"/>
  <c r="R9553" i="6" l="1"/>
  <c r="S9553" i="6" s="1"/>
  <c r="T9553" i="6" s="1"/>
  <c r="K9553" i="6"/>
  <c r="I9553" i="6" l="1"/>
  <c r="J9553" i="6"/>
  <c r="Q9554" i="6"/>
  <c r="R9554" i="6" l="1"/>
  <c r="S9554" i="6" s="1"/>
  <c r="T9554" i="6" s="1"/>
  <c r="K9554" i="6"/>
  <c r="I9554" i="6" l="1"/>
  <c r="J9554" i="6"/>
  <c r="Q9555" i="6"/>
  <c r="R9555" i="6" l="1"/>
  <c r="S9555" i="6" s="1"/>
  <c r="T9555" i="6" s="1"/>
  <c r="K9555" i="6"/>
  <c r="I9555" i="6" l="1"/>
  <c r="J9555" i="6"/>
  <c r="Q9556" i="6"/>
  <c r="K9556" i="6" l="1"/>
  <c r="R9556" i="6"/>
  <c r="S9556" i="6" s="1"/>
  <c r="T9556" i="6" s="1"/>
  <c r="Q9557" i="6" l="1"/>
  <c r="J9556" i="6"/>
  <c r="I9556" i="6"/>
  <c r="R9557" i="6" l="1"/>
  <c r="S9557" i="6" s="1"/>
  <c r="T9557" i="6" s="1"/>
  <c r="K9557" i="6"/>
  <c r="I9557" i="6" l="1"/>
  <c r="J9557" i="6"/>
  <c r="Q9558" i="6"/>
  <c r="K9558" i="6" l="1"/>
  <c r="R9558" i="6"/>
  <c r="S9558" i="6" s="1"/>
  <c r="T9558" i="6" s="1"/>
  <c r="Q9559" i="6" l="1"/>
  <c r="J9558" i="6"/>
  <c r="I9558" i="6"/>
  <c r="R9559" i="6" l="1"/>
  <c r="S9559" i="6" s="1"/>
  <c r="T9559" i="6" s="1"/>
  <c r="K9559" i="6"/>
  <c r="I9559" i="6" l="1"/>
  <c r="J9559" i="6"/>
  <c r="Q9560" i="6"/>
  <c r="R9560" i="6" l="1"/>
  <c r="S9560" i="6" s="1"/>
  <c r="T9560" i="6" s="1"/>
  <c r="K9560" i="6"/>
  <c r="I9560" i="6" l="1"/>
  <c r="J9560" i="6"/>
  <c r="Q9561" i="6"/>
  <c r="R9561" i="6" l="1"/>
  <c r="S9561" i="6" s="1"/>
  <c r="T9561" i="6" s="1"/>
  <c r="K9561" i="6"/>
  <c r="I9561" i="6" l="1"/>
  <c r="J9561" i="6"/>
  <c r="Q9562" i="6"/>
  <c r="R9562" i="6" l="1"/>
  <c r="S9562" i="6" s="1"/>
  <c r="T9562" i="6" s="1"/>
  <c r="K9562" i="6"/>
  <c r="J9562" i="6" l="1"/>
  <c r="I9562" i="6"/>
  <c r="Q9563" i="6"/>
  <c r="R9563" i="6" l="1"/>
  <c r="S9563" i="6" s="1"/>
  <c r="T9563" i="6" s="1"/>
  <c r="K9563" i="6"/>
  <c r="I9563" i="6" l="1"/>
  <c r="J9563" i="6"/>
  <c r="Q9564" i="6"/>
  <c r="R9564" i="6" l="1"/>
  <c r="S9564" i="6" s="1"/>
  <c r="T9564" i="6" s="1"/>
  <c r="K9564" i="6"/>
  <c r="J9564" i="6" l="1"/>
  <c r="I9564" i="6"/>
  <c r="Q9565" i="6"/>
  <c r="R9565" i="6" l="1"/>
  <c r="S9565" i="6" s="1"/>
  <c r="T9565" i="6" s="1"/>
  <c r="K9565" i="6"/>
  <c r="I9565" i="6" l="1"/>
  <c r="J9565" i="6"/>
  <c r="Q9566" i="6"/>
  <c r="K9566" i="6" l="1"/>
  <c r="R9566" i="6"/>
  <c r="S9566" i="6" s="1"/>
  <c r="T9566" i="6" s="1"/>
  <c r="Q9567" i="6" l="1"/>
  <c r="J9566" i="6"/>
  <c r="I9566" i="6"/>
  <c r="R9567" i="6" l="1"/>
  <c r="S9567" i="6" s="1"/>
  <c r="T9567" i="6" s="1"/>
  <c r="K9567" i="6"/>
  <c r="I9567" i="6" l="1"/>
  <c r="J9567" i="6"/>
  <c r="Q9568" i="6"/>
  <c r="R9568" i="6" l="1"/>
  <c r="S9568" i="6" s="1"/>
  <c r="T9568" i="6" s="1"/>
  <c r="K9568" i="6"/>
  <c r="J9568" i="6" l="1"/>
  <c r="I9568" i="6"/>
  <c r="Q9569" i="6"/>
  <c r="R9569" i="6" l="1"/>
  <c r="S9569" i="6" s="1"/>
  <c r="T9569" i="6" s="1"/>
  <c r="K9569" i="6"/>
  <c r="I9569" i="6" l="1"/>
  <c r="J9569" i="6"/>
  <c r="Q9570" i="6"/>
  <c r="R9570" i="6" l="1"/>
  <c r="S9570" i="6" s="1"/>
  <c r="T9570" i="6" s="1"/>
  <c r="K9570" i="6"/>
  <c r="J9570" i="6" l="1"/>
  <c r="I9570" i="6"/>
  <c r="Q9571" i="6"/>
  <c r="R9571" i="6" l="1"/>
  <c r="S9571" i="6" s="1"/>
  <c r="T9571" i="6" s="1"/>
  <c r="K9571" i="6"/>
  <c r="I9571" i="6" l="1"/>
  <c r="J9571" i="6"/>
  <c r="Q9572" i="6"/>
  <c r="K9572" i="6" l="1"/>
  <c r="R9572" i="6"/>
  <c r="S9572" i="6" s="1"/>
  <c r="T9572" i="6" s="1"/>
  <c r="Q9573" i="6" l="1"/>
  <c r="J9572" i="6"/>
  <c r="I9572" i="6"/>
  <c r="R9573" i="6" l="1"/>
  <c r="S9573" i="6" s="1"/>
  <c r="T9573" i="6" s="1"/>
  <c r="K9573" i="6"/>
  <c r="I9573" i="6" l="1"/>
  <c r="J9573" i="6"/>
  <c r="Q9574" i="6"/>
  <c r="K9574" i="6" l="1"/>
  <c r="R9574" i="6"/>
  <c r="S9574" i="6" s="1"/>
  <c r="T9574" i="6" s="1"/>
  <c r="Q9575" i="6" l="1"/>
  <c r="J9574" i="6"/>
  <c r="I9574" i="6"/>
  <c r="R9575" i="6" l="1"/>
  <c r="S9575" i="6" s="1"/>
  <c r="T9575" i="6" s="1"/>
  <c r="K9575" i="6"/>
  <c r="I9575" i="6" l="1"/>
  <c r="J9575" i="6"/>
  <c r="Q9576" i="6"/>
  <c r="R9576" i="6" l="1"/>
  <c r="S9576" i="6" s="1"/>
  <c r="T9576" i="6" s="1"/>
  <c r="K9576" i="6"/>
  <c r="J9576" i="6" l="1"/>
  <c r="I9576" i="6"/>
  <c r="Q9577" i="6"/>
  <c r="R9577" i="6" l="1"/>
  <c r="S9577" i="6" s="1"/>
  <c r="T9577" i="6" s="1"/>
  <c r="K9577" i="6"/>
  <c r="I9577" i="6" l="1"/>
  <c r="J9577" i="6"/>
  <c r="Q9578" i="6"/>
  <c r="K9578" i="6" l="1"/>
  <c r="R9578" i="6"/>
  <c r="S9578" i="6" s="1"/>
  <c r="T9578" i="6" s="1"/>
  <c r="Q9579" i="6" l="1"/>
  <c r="J9578" i="6"/>
  <c r="I9578" i="6"/>
  <c r="R9579" i="6" l="1"/>
  <c r="S9579" i="6" s="1"/>
  <c r="T9579" i="6" s="1"/>
  <c r="K9579" i="6"/>
  <c r="I9579" i="6" l="1"/>
  <c r="J9579" i="6"/>
  <c r="Q9580" i="6"/>
  <c r="K9580" i="6" l="1"/>
  <c r="R9580" i="6"/>
  <c r="S9580" i="6" s="1"/>
  <c r="T9580" i="6" s="1"/>
  <c r="Q9581" i="6" l="1"/>
  <c r="J9580" i="6"/>
  <c r="I9580" i="6"/>
  <c r="R9581" i="6" l="1"/>
  <c r="S9581" i="6" s="1"/>
  <c r="T9581" i="6" s="1"/>
  <c r="K9581" i="6"/>
  <c r="I9581" i="6" l="1"/>
  <c r="J9581" i="6"/>
  <c r="Q9582" i="6"/>
  <c r="K9582" i="6" l="1"/>
  <c r="R9582" i="6"/>
  <c r="S9582" i="6" s="1"/>
  <c r="T9582" i="6" s="1"/>
  <c r="Q9583" i="6" l="1"/>
  <c r="J9582" i="6"/>
  <c r="I9582" i="6"/>
  <c r="R9583" i="6" l="1"/>
  <c r="S9583" i="6" s="1"/>
  <c r="T9583" i="6" s="1"/>
  <c r="K9583" i="6"/>
  <c r="I9583" i="6" l="1"/>
  <c r="J9583" i="6"/>
  <c r="Q9584" i="6"/>
  <c r="R9584" i="6" l="1"/>
  <c r="S9584" i="6" s="1"/>
  <c r="T9584" i="6" s="1"/>
  <c r="K9584" i="6"/>
  <c r="J9584" i="6" l="1"/>
  <c r="I9584" i="6"/>
  <c r="Q9585" i="6"/>
  <c r="R9585" i="6" l="1"/>
  <c r="S9585" i="6" s="1"/>
  <c r="T9585" i="6" s="1"/>
  <c r="K9585" i="6"/>
  <c r="I9585" i="6" l="1"/>
  <c r="J9585" i="6"/>
  <c r="Q9586" i="6"/>
  <c r="K9586" i="6" l="1"/>
  <c r="R9586" i="6"/>
  <c r="S9586" i="6" s="1"/>
  <c r="T9586" i="6" s="1"/>
  <c r="Q9587" i="6" l="1"/>
  <c r="I9586" i="6"/>
  <c r="J9586" i="6"/>
  <c r="R9587" i="6" l="1"/>
  <c r="S9587" i="6" s="1"/>
  <c r="T9587" i="6" s="1"/>
  <c r="K9587" i="6"/>
  <c r="I9587" i="6" l="1"/>
  <c r="J9587" i="6"/>
  <c r="Q9588" i="6"/>
  <c r="R9588" i="6" l="1"/>
  <c r="S9588" i="6" s="1"/>
  <c r="T9588" i="6" s="1"/>
  <c r="K9588" i="6"/>
  <c r="J9588" i="6" l="1"/>
  <c r="I9588" i="6"/>
  <c r="Q9589" i="6"/>
  <c r="R9589" i="6" l="1"/>
  <c r="S9589" i="6" s="1"/>
  <c r="T9589" i="6" s="1"/>
  <c r="K9589" i="6"/>
  <c r="I9589" i="6" l="1"/>
  <c r="J9589" i="6"/>
  <c r="Q9590" i="6"/>
  <c r="K9590" i="6" l="1"/>
  <c r="R9590" i="6"/>
  <c r="S9590" i="6" s="1"/>
  <c r="T9590" i="6" s="1"/>
  <c r="Q9591" i="6" l="1"/>
  <c r="J9590" i="6"/>
  <c r="I9590" i="6"/>
  <c r="R9591" i="6" l="1"/>
  <c r="S9591" i="6" s="1"/>
  <c r="T9591" i="6" s="1"/>
  <c r="K9591" i="6"/>
  <c r="I9591" i="6" l="1"/>
  <c r="J9591" i="6"/>
  <c r="Q9592" i="6"/>
  <c r="R9592" i="6" l="1"/>
  <c r="S9592" i="6" s="1"/>
  <c r="T9592" i="6" s="1"/>
  <c r="K9592" i="6"/>
  <c r="I9592" i="6" l="1"/>
  <c r="J9592" i="6"/>
  <c r="Q9593" i="6"/>
  <c r="R9593" i="6" l="1"/>
  <c r="S9593" i="6" s="1"/>
  <c r="T9593" i="6" s="1"/>
  <c r="K9593" i="6"/>
  <c r="I9593" i="6" l="1"/>
  <c r="J9593" i="6"/>
  <c r="Q9594" i="6"/>
  <c r="R9594" i="6" l="1"/>
  <c r="S9594" i="6" s="1"/>
  <c r="T9594" i="6" s="1"/>
  <c r="K9594" i="6"/>
  <c r="I9594" i="6" l="1"/>
  <c r="J9594" i="6"/>
  <c r="Q9595" i="6"/>
  <c r="R9595" i="6" l="1"/>
  <c r="S9595" i="6" s="1"/>
  <c r="T9595" i="6" s="1"/>
  <c r="K9595" i="6"/>
  <c r="I9595" i="6" l="1"/>
  <c r="J9595" i="6"/>
  <c r="Q9596" i="6"/>
  <c r="R9596" i="6" l="1"/>
  <c r="S9596" i="6" s="1"/>
  <c r="T9596" i="6" s="1"/>
  <c r="K9596" i="6"/>
  <c r="Q9597" i="6" l="1"/>
  <c r="J9596" i="6"/>
  <c r="I9596" i="6"/>
  <c r="R9597" i="6" l="1"/>
  <c r="S9597" i="6" s="1"/>
  <c r="T9597" i="6" s="1"/>
  <c r="K9597" i="6"/>
  <c r="I9597" i="6" l="1"/>
  <c r="J9597" i="6"/>
  <c r="Q9598" i="6"/>
  <c r="K9598" i="6" l="1"/>
  <c r="R9598" i="6"/>
  <c r="S9598" i="6" s="1"/>
  <c r="T9598" i="6" s="1"/>
  <c r="Q9599" i="6" l="1"/>
  <c r="J9598" i="6"/>
  <c r="I9598" i="6"/>
  <c r="R9599" i="6" l="1"/>
  <c r="S9599" i="6" s="1"/>
  <c r="T9599" i="6" s="1"/>
  <c r="K9599" i="6"/>
  <c r="I9599" i="6" l="1"/>
  <c r="J9599" i="6"/>
  <c r="Q9600" i="6"/>
  <c r="R9600" i="6" l="1"/>
  <c r="S9600" i="6" s="1"/>
  <c r="T9600" i="6" s="1"/>
  <c r="K9600" i="6"/>
  <c r="J9600" i="6" l="1"/>
  <c r="I9600" i="6"/>
  <c r="Q9601" i="6"/>
  <c r="R9601" i="6" l="1"/>
  <c r="S9601" i="6" s="1"/>
  <c r="T9601" i="6" s="1"/>
  <c r="K9601" i="6"/>
  <c r="I9601" i="6" l="1"/>
  <c r="J9601" i="6"/>
  <c r="Q9602" i="6"/>
  <c r="R9602" i="6" l="1"/>
  <c r="S9602" i="6" s="1"/>
  <c r="T9602" i="6" s="1"/>
  <c r="K9602" i="6"/>
  <c r="J9602" i="6" l="1"/>
  <c r="I9602" i="6"/>
  <c r="Q9603" i="6"/>
  <c r="R9603" i="6" l="1"/>
  <c r="S9603" i="6" s="1"/>
  <c r="T9603" i="6" s="1"/>
  <c r="K9603" i="6"/>
  <c r="I9603" i="6" l="1"/>
  <c r="J9603" i="6"/>
  <c r="Q9604" i="6"/>
  <c r="K9604" i="6" l="1"/>
  <c r="R9604" i="6"/>
  <c r="S9604" i="6" s="1"/>
  <c r="T9604" i="6" s="1"/>
  <c r="Q9605" i="6" l="1"/>
  <c r="J9604" i="6"/>
  <c r="I9604" i="6"/>
  <c r="R9605" i="6" l="1"/>
  <c r="S9605" i="6" s="1"/>
  <c r="T9605" i="6" s="1"/>
  <c r="K9605" i="6"/>
  <c r="I9605" i="6" l="1"/>
  <c r="J9605" i="6"/>
  <c r="Q9606" i="6"/>
  <c r="K9606" i="6" l="1"/>
  <c r="R9606" i="6"/>
  <c r="S9606" i="6" s="1"/>
  <c r="T9606" i="6" s="1"/>
  <c r="Q9607" i="6" l="1"/>
  <c r="J9606" i="6"/>
  <c r="I9606" i="6"/>
  <c r="R9607" i="6" l="1"/>
  <c r="S9607" i="6" s="1"/>
  <c r="T9607" i="6" s="1"/>
  <c r="K9607" i="6"/>
  <c r="I9607" i="6" l="1"/>
  <c r="J9607" i="6"/>
  <c r="Q9608" i="6"/>
  <c r="R9608" i="6" l="1"/>
  <c r="S9608" i="6" s="1"/>
  <c r="T9608" i="6" s="1"/>
  <c r="K9608" i="6"/>
  <c r="I9608" i="6" l="1"/>
  <c r="J9608" i="6"/>
  <c r="Q9609" i="6"/>
  <c r="R9609" i="6" l="1"/>
  <c r="S9609" i="6" s="1"/>
  <c r="T9609" i="6" s="1"/>
  <c r="K9609" i="6"/>
  <c r="I9609" i="6" l="1"/>
  <c r="J9609" i="6"/>
  <c r="Q9610" i="6"/>
  <c r="K9610" i="6" l="1"/>
  <c r="R9610" i="6"/>
  <c r="S9610" i="6" s="1"/>
  <c r="T9610" i="6" s="1"/>
  <c r="Q9611" i="6" l="1"/>
  <c r="J9610" i="6"/>
  <c r="I9610" i="6"/>
  <c r="R9611" i="6" l="1"/>
  <c r="S9611" i="6" s="1"/>
  <c r="T9611" i="6" s="1"/>
  <c r="K9611" i="6"/>
  <c r="Q9612" i="6" l="1"/>
  <c r="I9611" i="6"/>
  <c r="J9611" i="6"/>
  <c r="K9612" i="6" l="1"/>
  <c r="R9612" i="6"/>
  <c r="S9612" i="6" s="1"/>
  <c r="T9612" i="6" s="1"/>
  <c r="Q9613" i="6" l="1"/>
  <c r="J9612" i="6"/>
  <c r="I9612" i="6"/>
  <c r="R9613" i="6" l="1"/>
  <c r="S9613" i="6" s="1"/>
  <c r="T9613" i="6" s="1"/>
  <c r="K9613" i="6"/>
  <c r="I9613" i="6" l="1"/>
  <c r="J9613" i="6"/>
  <c r="Q9614" i="6"/>
  <c r="K9614" i="6" l="1"/>
  <c r="R9614" i="6"/>
  <c r="S9614" i="6" s="1"/>
  <c r="T9614" i="6" s="1"/>
  <c r="Q9615" i="6" l="1"/>
  <c r="J9614" i="6"/>
  <c r="I9614" i="6"/>
  <c r="R9615" i="6" l="1"/>
  <c r="S9615" i="6" s="1"/>
  <c r="T9615" i="6" s="1"/>
  <c r="K9615" i="6"/>
  <c r="I9615" i="6" l="1"/>
  <c r="J9615" i="6"/>
  <c r="Q9616" i="6"/>
  <c r="R9616" i="6" l="1"/>
  <c r="S9616" i="6" s="1"/>
  <c r="T9616" i="6" s="1"/>
  <c r="K9616" i="6"/>
  <c r="J9616" i="6" l="1"/>
  <c r="I9616" i="6"/>
  <c r="Q9617" i="6"/>
  <c r="R9617" i="6" l="1"/>
  <c r="S9617" i="6" s="1"/>
  <c r="T9617" i="6" s="1"/>
  <c r="K9617" i="6"/>
  <c r="I9617" i="6" l="1"/>
  <c r="J9617" i="6"/>
  <c r="Q9618" i="6"/>
  <c r="R9618" i="6" l="1"/>
  <c r="S9618" i="6" s="1"/>
  <c r="T9618" i="6" s="1"/>
  <c r="K9618" i="6"/>
  <c r="I9618" i="6" l="1"/>
  <c r="J9618" i="6"/>
  <c r="Q9619" i="6"/>
  <c r="R9619" i="6" l="1"/>
  <c r="S9619" i="6" s="1"/>
  <c r="T9619" i="6" s="1"/>
  <c r="K9619" i="6"/>
  <c r="I9619" i="6" l="1"/>
  <c r="J9619" i="6"/>
  <c r="Q9620" i="6"/>
  <c r="K9620" i="6" l="1"/>
  <c r="R9620" i="6"/>
  <c r="S9620" i="6" s="1"/>
  <c r="T9620" i="6" s="1"/>
  <c r="J9620" i="6" l="1"/>
  <c r="I9620" i="6"/>
  <c r="Q9621" i="6"/>
  <c r="R9621" i="6" l="1"/>
  <c r="S9621" i="6" s="1"/>
  <c r="T9621" i="6" s="1"/>
  <c r="K9621" i="6"/>
  <c r="I9621" i="6" l="1"/>
  <c r="J9621" i="6"/>
  <c r="Q9622" i="6"/>
  <c r="K9622" i="6" l="1"/>
  <c r="R9622" i="6"/>
  <c r="S9622" i="6" s="1"/>
  <c r="T9622" i="6" s="1"/>
  <c r="Q9623" i="6" l="1"/>
  <c r="J9622" i="6"/>
  <c r="I9622" i="6"/>
  <c r="R9623" i="6" l="1"/>
  <c r="S9623" i="6" s="1"/>
  <c r="T9623" i="6" s="1"/>
  <c r="K9623" i="6"/>
  <c r="I9623" i="6" l="1"/>
  <c r="J9623" i="6"/>
  <c r="Q9624" i="6"/>
  <c r="R9624" i="6" l="1"/>
  <c r="S9624" i="6" s="1"/>
  <c r="T9624" i="6" s="1"/>
  <c r="K9624" i="6"/>
  <c r="I9624" i="6" l="1"/>
  <c r="J9624" i="6"/>
  <c r="Q9625" i="6"/>
  <c r="R9625" i="6" l="1"/>
  <c r="S9625" i="6" s="1"/>
  <c r="T9625" i="6" s="1"/>
  <c r="K9625" i="6"/>
  <c r="I9625" i="6" l="1"/>
  <c r="J9625" i="6"/>
  <c r="Q9626" i="6"/>
  <c r="R9626" i="6" l="1"/>
  <c r="S9626" i="6" s="1"/>
  <c r="T9626" i="6" s="1"/>
  <c r="K9626" i="6"/>
  <c r="J9626" i="6" l="1"/>
  <c r="I9626" i="6"/>
  <c r="Q9627" i="6"/>
  <c r="R9627" i="6" l="1"/>
  <c r="S9627" i="6" s="1"/>
  <c r="T9627" i="6" s="1"/>
  <c r="K9627" i="6"/>
  <c r="I9627" i="6" l="1"/>
  <c r="J9627" i="6"/>
  <c r="Q9628" i="6"/>
  <c r="R9628" i="6" l="1"/>
  <c r="S9628" i="6" s="1"/>
  <c r="T9628" i="6" s="1"/>
  <c r="K9628" i="6"/>
  <c r="J9628" i="6" l="1"/>
  <c r="I9628" i="6"/>
  <c r="Q9629" i="6"/>
  <c r="R9629" i="6" l="1"/>
  <c r="S9629" i="6" s="1"/>
  <c r="T9629" i="6" s="1"/>
  <c r="K9629" i="6"/>
  <c r="I9629" i="6" l="1"/>
  <c r="J9629" i="6"/>
  <c r="Q9630" i="6"/>
  <c r="K9630" i="6" l="1"/>
  <c r="R9630" i="6"/>
  <c r="S9630" i="6" s="1"/>
  <c r="T9630" i="6" s="1"/>
  <c r="Q9631" i="6" l="1"/>
  <c r="J9630" i="6"/>
  <c r="I9630" i="6"/>
  <c r="R9631" i="6" l="1"/>
  <c r="S9631" i="6" s="1"/>
  <c r="T9631" i="6" s="1"/>
  <c r="K9631" i="6"/>
  <c r="I9631" i="6" l="1"/>
  <c r="J9631" i="6"/>
  <c r="Q9632" i="6"/>
  <c r="R9632" i="6" l="1"/>
  <c r="S9632" i="6" s="1"/>
  <c r="T9632" i="6" s="1"/>
  <c r="K9632" i="6"/>
  <c r="J9632" i="6" l="1"/>
  <c r="I9632" i="6"/>
  <c r="Q9633" i="6"/>
  <c r="R9633" i="6" l="1"/>
  <c r="S9633" i="6" s="1"/>
  <c r="T9633" i="6" s="1"/>
  <c r="K9633" i="6"/>
  <c r="I9633" i="6" l="1"/>
  <c r="J9633" i="6"/>
  <c r="Q9634" i="6"/>
  <c r="R9634" i="6" l="1"/>
  <c r="S9634" i="6" s="1"/>
  <c r="T9634" i="6" s="1"/>
  <c r="K9634" i="6"/>
  <c r="J9634" i="6" l="1"/>
  <c r="I9634" i="6"/>
  <c r="Q9635" i="6"/>
  <c r="R9635" i="6" l="1"/>
  <c r="S9635" i="6" s="1"/>
  <c r="T9635" i="6" s="1"/>
  <c r="K9635" i="6"/>
  <c r="I9635" i="6" l="1"/>
  <c r="J9635" i="6"/>
  <c r="Q9636" i="6"/>
  <c r="K9636" i="6" l="1"/>
  <c r="R9636" i="6"/>
  <c r="S9636" i="6" s="1"/>
  <c r="T9636" i="6" s="1"/>
  <c r="Q9637" i="6" l="1"/>
  <c r="J9636" i="6"/>
  <c r="I9636" i="6"/>
  <c r="R9637" i="6" l="1"/>
  <c r="S9637" i="6" s="1"/>
  <c r="T9637" i="6" s="1"/>
  <c r="K9637" i="6"/>
  <c r="I9637" i="6" l="1"/>
  <c r="J9637" i="6"/>
  <c r="Q9638" i="6"/>
  <c r="K9638" i="6" l="1"/>
  <c r="R9638" i="6"/>
  <c r="S9638" i="6" s="1"/>
  <c r="T9638" i="6" s="1"/>
  <c r="Q9639" i="6" l="1"/>
  <c r="J9638" i="6"/>
  <c r="I9638" i="6"/>
  <c r="R9639" i="6" l="1"/>
  <c r="S9639" i="6" s="1"/>
  <c r="T9639" i="6" s="1"/>
  <c r="K9639" i="6"/>
  <c r="I9639" i="6" l="1"/>
  <c r="J9639" i="6"/>
  <c r="Q9640" i="6"/>
  <c r="R9640" i="6" l="1"/>
  <c r="S9640" i="6" s="1"/>
  <c r="T9640" i="6" s="1"/>
  <c r="K9640" i="6"/>
  <c r="J9640" i="6" l="1"/>
  <c r="I9640" i="6"/>
  <c r="Q9641" i="6"/>
  <c r="R9641" i="6" l="1"/>
  <c r="S9641" i="6" s="1"/>
  <c r="T9641" i="6" s="1"/>
  <c r="K9641" i="6"/>
  <c r="I9641" i="6" l="1"/>
  <c r="J9641" i="6"/>
  <c r="Q9642" i="6"/>
  <c r="K9642" i="6" l="1"/>
  <c r="R9642" i="6"/>
  <c r="S9642" i="6" s="1"/>
  <c r="T9642" i="6" s="1"/>
  <c r="Q9643" i="6" l="1"/>
  <c r="J9642" i="6"/>
  <c r="I9642" i="6"/>
  <c r="R9643" i="6" l="1"/>
  <c r="S9643" i="6" s="1"/>
  <c r="T9643" i="6" s="1"/>
  <c r="K9643" i="6"/>
  <c r="I9643" i="6" l="1"/>
  <c r="J9643" i="6"/>
  <c r="Q9644" i="6"/>
  <c r="K9644" i="6" l="1"/>
  <c r="R9644" i="6"/>
  <c r="S9644" i="6" s="1"/>
  <c r="T9644" i="6" s="1"/>
  <c r="Q9645" i="6" l="1"/>
  <c r="J9644" i="6"/>
  <c r="I9644" i="6"/>
  <c r="R9645" i="6" l="1"/>
  <c r="S9645" i="6" s="1"/>
  <c r="T9645" i="6" s="1"/>
  <c r="K9645" i="6"/>
  <c r="I9645" i="6" l="1"/>
  <c r="J9645" i="6"/>
  <c r="Q9646" i="6"/>
  <c r="K9646" i="6" l="1"/>
  <c r="R9646" i="6"/>
  <c r="S9646" i="6" s="1"/>
  <c r="T9646" i="6" s="1"/>
  <c r="Q9647" i="6" l="1"/>
  <c r="J9646" i="6"/>
  <c r="I9646" i="6"/>
  <c r="R9647" i="6" l="1"/>
  <c r="S9647" i="6" s="1"/>
  <c r="T9647" i="6" s="1"/>
  <c r="K9647" i="6"/>
  <c r="I9647" i="6" l="1"/>
  <c r="J9647" i="6"/>
  <c r="Q9648" i="6"/>
  <c r="R9648" i="6" l="1"/>
  <c r="S9648" i="6" s="1"/>
  <c r="T9648" i="6" s="1"/>
  <c r="K9648" i="6"/>
  <c r="J9648" i="6" l="1"/>
  <c r="I9648" i="6"/>
  <c r="Q9649" i="6"/>
  <c r="R9649" i="6" l="1"/>
  <c r="S9649" i="6" s="1"/>
  <c r="T9649" i="6" s="1"/>
  <c r="K9649" i="6"/>
  <c r="I9649" i="6" l="1"/>
  <c r="J9649" i="6"/>
  <c r="Q9650" i="6"/>
  <c r="K9650" i="6" l="1"/>
  <c r="R9650" i="6"/>
  <c r="S9650" i="6" s="1"/>
  <c r="T9650" i="6" s="1"/>
  <c r="I9650" i="6" l="1"/>
  <c r="J9650" i="6"/>
  <c r="Q9651" i="6"/>
  <c r="R9651" i="6" l="1"/>
  <c r="S9651" i="6" s="1"/>
  <c r="T9651" i="6" s="1"/>
  <c r="K9651" i="6"/>
  <c r="I9651" i="6" l="1"/>
  <c r="J9651" i="6"/>
  <c r="Q9652" i="6"/>
  <c r="R9652" i="6" l="1"/>
  <c r="S9652" i="6" s="1"/>
  <c r="T9652" i="6" s="1"/>
  <c r="K9652" i="6"/>
  <c r="J9652" i="6" l="1"/>
  <c r="I9652" i="6"/>
  <c r="Q9653" i="6"/>
  <c r="R9653" i="6" l="1"/>
  <c r="S9653" i="6" s="1"/>
  <c r="T9653" i="6" s="1"/>
  <c r="K9653" i="6"/>
  <c r="I9653" i="6" l="1"/>
  <c r="J9653" i="6"/>
  <c r="Q9654" i="6"/>
  <c r="K9654" i="6" l="1"/>
  <c r="R9654" i="6"/>
  <c r="S9654" i="6" s="1"/>
  <c r="T9654" i="6" s="1"/>
  <c r="Q9655" i="6" l="1"/>
  <c r="J9654" i="6"/>
  <c r="I9654" i="6"/>
  <c r="R9655" i="6" l="1"/>
  <c r="S9655" i="6" s="1"/>
  <c r="T9655" i="6" s="1"/>
  <c r="K9655" i="6"/>
  <c r="I9655" i="6" l="1"/>
  <c r="J9655" i="6"/>
  <c r="Q9656" i="6"/>
  <c r="R9656" i="6" l="1"/>
  <c r="S9656" i="6" s="1"/>
  <c r="T9656" i="6" s="1"/>
  <c r="K9656" i="6"/>
  <c r="I9656" i="6" l="1"/>
  <c r="J9656" i="6"/>
  <c r="Q9657" i="6"/>
  <c r="R9657" i="6" l="1"/>
  <c r="S9657" i="6" s="1"/>
  <c r="T9657" i="6" s="1"/>
  <c r="K9657" i="6"/>
  <c r="I9657" i="6" l="1"/>
  <c r="J9657" i="6"/>
  <c r="Q9658" i="6"/>
  <c r="R9658" i="6" l="1"/>
  <c r="S9658" i="6" s="1"/>
  <c r="T9658" i="6" s="1"/>
  <c r="K9658" i="6"/>
  <c r="I9658" i="6" l="1"/>
  <c r="J9658" i="6"/>
  <c r="Q9659" i="6"/>
  <c r="R9659" i="6" l="1"/>
  <c r="S9659" i="6" s="1"/>
  <c r="T9659" i="6" s="1"/>
  <c r="K9659" i="6"/>
  <c r="Q9660" i="6" l="1"/>
  <c r="I9659" i="6"/>
  <c r="J9659" i="6"/>
  <c r="R9660" i="6" l="1"/>
  <c r="S9660" i="6" s="1"/>
  <c r="T9660" i="6" s="1"/>
  <c r="K9660" i="6"/>
  <c r="Q9661" i="6" l="1"/>
  <c r="J9660" i="6"/>
  <c r="I9660" i="6"/>
  <c r="R9661" i="6" l="1"/>
  <c r="S9661" i="6" s="1"/>
  <c r="T9661" i="6" s="1"/>
  <c r="K9661" i="6"/>
  <c r="I9661" i="6" l="1"/>
  <c r="J9661" i="6"/>
  <c r="Q9662" i="6"/>
  <c r="K9662" i="6" l="1"/>
  <c r="R9662" i="6"/>
  <c r="S9662" i="6" s="1"/>
  <c r="T9662" i="6" s="1"/>
  <c r="Q9663" i="6" l="1"/>
  <c r="J9662" i="6"/>
  <c r="I9662" i="6"/>
  <c r="R9663" i="6" l="1"/>
  <c r="S9663" i="6" s="1"/>
  <c r="T9663" i="6" s="1"/>
  <c r="K9663" i="6"/>
  <c r="I9663" i="6" l="1"/>
  <c r="J9663" i="6"/>
  <c r="Q9664" i="6"/>
  <c r="R9664" i="6" l="1"/>
  <c r="S9664" i="6" s="1"/>
  <c r="T9664" i="6" s="1"/>
  <c r="K9664" i="6"/>
  <c r="Q9665" i="6" l="1"/>
  <c r="J9664" i="6"/>
  <c r="I9664" i="6"/>
  <c r="R9665" i="6" l="1"/>
  <c r="S9665" i="6" s="1"/>
  <c r="T9665" i="6" s="1"/>
  <c r="K9665" i="6"/>
  <c r="I9665" i="6" l="1"/>
  <c r="J9665" i="6"/>
  <c r="Q9666" i="6"/>
  <c r="R9666" i="6" l="1"/>
  <c r="S9666" i="6" s="1"/>
  <c r="T9666" i="6" s="1"/>
  <c r="K9666" i="6"/>
  <c r="J9666" i="6" l="1"/>
  <c r="I9666" i="6"/>
  <c r="Q9667" i="6"/>
  <c r="R9667" i="6" l="1"/>
  <c r="S9667" i="6" s="1"/>
  <c r="T9667" i="6" s="1"/>
  <c r="K9667" i="6"/>
  <c r="I9667" i="6" l="1"/>
  <c r="J9667" i="6"/>
  <c r="Q9668" i="6"/>
  <c r="K9668" i="6" l="1"/>
  <c r="R9668" i="6"/>
  <c r="S9668" i="6" s="1"/>
  <c r="T9668" i="6" s="1"/>
  <c r="Q9669" i="6" l="1"/>
  <c r="J9668" i="6"/>
  <c r="I9668" i="6"/>
  <c r="R9669" i="6" l="1"/>
  <c r="S9669" i="6" s="1"/>
  <c r="T9669" i="6" s="1"/>
  <c r="K9669" i="6"/>
  <c r="I9669" i="6" l="1"/>
  <c r="J9669" i="6"/>
  <c r="Q9670" i="6"/>
  <c r="K9670" i="6" l="1"/>
  <c r="R9670" i="6"/>
  <c r="S9670" i="6" s="1"/>
  <c r="T9670" i="6" s="1"/>
  <c r="Q9671" i="6" l="1"/>
  <c r="J9670" i="6"/>
  <c r="I9670" i="6"/>
  <c r="R9671" i="6" l="1"/>
  <c r="S9671" i="6" s="1"/>
  <c r="T9671" i="6" s="1"/>
  <c r="K9671" i="6"/>
  <c r="I9671" i="6" l="1"/>
  <c r="J9671" i="6"/>
  <c r="Q9672" i="6"/>
  <c r="R9672" i="6" l="1"/>
  <c r="S9672" i="6" s="1"/>
  <c r="T9672" i="6" s="1"/>
  <c r="K9672" i="6"/>
  <c r="I9672" i="6" l="1"/>
  <c r="J9672" i="6"/>
  <c r="Q9673" i="6"/>
  <c r="R9673" i="6" l="1"/>
  <c r="S9673" i="6" s="1"/>
  <c r="T9673" i="6" s="1"/>
  <c r="K9673" i="6"/>
  <c r="I9673" i="6" l="1"/>
  <c r="J9673" i="6"/>
  <c r="Q9674" i="6"/>
  <c r="K9674" i="6" l="1"/>
  <c r="R9674" i="6"/>
  <c r="S9674" i="6" s="1"/>
  <c r="T9674" i="6" s="1"/>
  <c r="Q9675" i="6" l="1"/>
  <c r="J9674" i="6"/>
  <c r="I9674" i="6"/>
  <c r="R9675" i="6" l="1"/>
  <c r="S9675" i="6" s="1"/>
  <c r="T9675" i="6" s="1"/>
  <c r="K9675" i="6"/>
  <c r="I9675" i="6" l="1"/>
  <c r="J9675" i="6"/>
  <c r="Q9676" i="6"/>
  <c r="K9676" i="6" l="1"/>
  <c r="R9676" i="6"/>
  <c r="S9676" i="6" s="1"/>
  <c r="T9676" i="6" s="1"/>
  <c r="Q9677" i="6" l="1"/>
  <c r="J9676" i="6"/>
  <c r="I9676" i="6"/>
  <c r="R9677" i="6" l="1"/>
  <c r="S9677" i="6" s="1"/>
  <c r="T9677" i="6" s="1"/>
  <c r="K9677" i="6"/>
  <c r="I9677" i="6" l="1"/>
  <c r="J9677" i="6"/>
  <c r="Q9678" i="6"/>
  <c r="K9678" i="6" l="1"/>
  <c r="R9678" i="6"/>
  <c r="S9678" i="6" s="1"/>
  <c r="T9678" i="6" s="1"/>
  <c r="Q9679" i="6" l="1"/>
  <c r="J9678" i="6"/>
  <c r="I9678" i="6"/>
  <c r="R9679" i="6" l="1"/>
  <c r="S9679" i="6" s="1"/>
  <c r="T9679" i="6" s="1"/>
  <c r="K9679" i="6"/>
  <c r="I9679" i="6" l="1"/>
  <c r="J9679" i="6"/>
  <c r="Q9680" i="6"/>
  <c r="R9680" i="6" l="1"/>
  <c r="S9680" i="6" s="1"/>
  <c r="T9680" i="6" s="1"/>
  <c r="K9680" i="6"/>
  <c r="J9680" i="6" l="1"/>
  <c r="I9680" i="6"/>
  <c r="Q9681" i="6"/>
  <c r="K9681" i="6" l="1"/>
  <c r="R9681" i="6"/>
  <c r="S9681" i="6" s="1"/>
  <c r="T9681" i="6" s="1"/>
  <c r="Q9682" i="6" l="1"/>
  <c r="J9681" i="6"/>
  <c r="I9681" i="6"/>
  <c r="R9682" i="6" l="1"/>
  <c r="S9682" i="6" s="1"/>
  <c r="T9682" i="6" s="1"/>
  <c r="K9682" i="6"/>
  <c r="J9682" i="6" l="1"/>
  <c r="I9682" i="6"/>
  <c r="Q9683" i="6"/>
  <c r="R9683" i="6" l="1"/>
  <c r="S9683" i="6" s="1"/>
  <c r="T9683" i="6" s="1"/>
  <c r="K9683" i="6"/>
  <c r="I9683" i="6" l="1"/>
  <c r="J9683" i="6"/>
  <c r="Q9684" i="6"/>
  <c r="K9684" i="6" l="1"/>
  <c r="R9684" i="6"/>
  <c r="S9684" i="6" s="1"/>
  <c r="T9684" i="6" s="1"/>
  <c r="Q9685" i="6" l="1"/>
  <c r="J9684" i="6"/>
  <c r="I9684" i="6"/>
  <c r="R9685" i="6" l="1"/>
  <c r="S9685" i="6" s="1"/>
  <c r="T9685" i="6" s="1"/>
  <c r="K9685" i="6"/>
  <c r="J9685" i="6" l="1"/>
  <c r="I9685" i="6"/>
  <c r="Q9686" i="6"/>
  <c r="R9686" i="6" l="1"/>
  <c r="S9686" i="6" s="1"/>
  <c r="T9686" i="6" s="1"/>
  <c r="K9686" i="6"/>
  <c r="J9686" i="6" l="1"/>
  <c r="I9686" i="6"/>
  <c r="Q9687" i="6"/>
  <c r="K9687" i="6" l="1"/>
  <c r="R9687" i="6"/>
  <c r="S9687" i="6" s="1"/>
  <c r="T9687" i="6" s="1"/>
  <c r="Q9688" i="6" l="1"/>
  <c r="J9687" i="6"/>
  <c r="I9687" i="6"/>
  <c r="R9688" i="6" l="1"/>
  <c r="S9688" i="6" s="1"/>
  <c r="T9688" i="6" s="1"/>
  <c r="K9688" i="6"/>
  <c r="J9688" i="6" l="1"/>
  <c r="I9688" i="6"/>
  <c r="Q9689" i="6"/>
  <c r="R9689" i="6" l="1"/>
  <c r="S9689" i="6" s="1"/>
  <c r="T9689" i="6" s="1"/>
  <c r="K9689" i="6"/>
  <c r="J9689" i="6" l="1"/>
  <c r="I9689" i="6"/>
  <c r="Q9690" i="6"/>
  <c r="K9690" i="6" l="1"/>
  <c r="R9690" i="6"/>
  <c r="S9690" i="6" s="1"/>
  <c r="T9690" i="6" s="1"/>
  <c r="Q9691" i="6" l="1"/>
  <c r="J9690" i="6"/>
  <c r="I9690" i="6"/>
  <c r="K9691" i="6" l="1"/>
  <c r="R9691" i="6"/>
  <c r="S9691" i="6" s="1"/>
  <c r="T9691" i="6" s="1"/>
  <c r="Q9692" i="6" l="1"/>
  <c r="I9691" i="6"/>
  <c r="J9691" i="6"/>
  <c r="R9692" i="6" l="1"/>
  <c r="S9692" i="6" s="1"/>
  <c r="T9692" i="6" s="1"/>
  <c r="K9692" i="6"/>
  <c r="J9692" i="6" l="1"/>
  <c r="I9692" i="6"/>
  <c r="Q9693" i="6"/>
  <c r="K9693" i="6" l="1"/>
  <c r="R9693" i="6"/>
  <c r="S9693" i="6" s="1"/>
  <c r="T9693" i="6" s="1"/>
  <c r="Q9694" i="6" l="1"/>
  <c r="I9693" i="6"/>
  <c r="J9693" i="6"/>
  <c r="K9694" i="6" l="1"/>
  <c r="R9694" i="6"/>
  <c r="S9694" i="6" s="1"/>
  <c r="T9694" i="6" s="1"/>
  <c r="Q9695" i="6" l="1"/>
  <c r="J9694" i="6"/>
  <c r="I9694" i="6"/>
  <c r="R9695" i="6" l="1"/>
  <c r="S9695" i="6" s="1"/>
  <c r="T9695" i="6" s="1"/>
  <c r="K9695" i="6"/>
  <c r="I9695" i="6" l="1"/>
  <c r="J9695" i="6"/>
  <c r="Q9696" i="6"/>
  <c r="K9696" i="6" l="1"/>
  <c r="R9696" i="6"/>
  <c r="S9696" i="6" s="1"/>
  <c r="T9696" i="6" s="1"/>
  <c r="Q9697" i="6" l="1"/>
  <c r="J9696" i="6"/>
  <c r="I9696" i="6"/>
  <c r="K9697" i="6" l="1"/>
  <c r="R9697" i="6"/>
  <c r="S9697" i="6" s="1"/>
  <c r="T9697" i="6" s="1"/>
  <c r="Q9698" i="6" l="1"/>
  <c r="J9697" i="6"/>
  <c r="I9697" i="6"/>
  <c r="R9698" i="6" l="1"/>
  <c r="S9698" i="6" s="1"/>
  <c r="T9698" i="6" s="1"/>
  <c r="K9698" i="6"/>
  <c r="J9698" i="6" l="1"/>
  <c r="I9698" i="6"/>
  <c r="Q9699" i="6"/>
  <c r="R9699" i="6" l="1"/>
  <c r="S9699" i="6" s="1"/>
  <c r="T9699" i="6" s="1"/>
  <c r="K9699" i="6"/>
  <c r="J9699" i="6" l="1"/>
  <c r="I9699" i="6"/>
  <c r="Q9700" i="6"/>
  <c r="K9700" i="6" l="1"/>
  <c r="R9700" i="6"/>
  <c r="S9700" i="6" s="1"/>
  <c r="T9700" i="6" s="1"/>
  <c r="Q9701" i="6" l="1"/>
  <c r="J9700" i="6"/>
  <c r="I9700" i="6"/>
  <c r="R9701" i="6" l="1"/>
  <c r="S9701" i="6" s="1"/>
  <c r="T9701" i="6" s="1"/>
  <c r="K9701" i="6"/>
  <c r="J9701" i="6" l="1"/>
  <c r="I9701" i="6"/>
  <c r="Q9702" i="6"/>
  <c r="R9702" i="6" l="1"/>
  <c r="S9702" i="6" s="1"/>
  <c r="T9702" i="6" s="1"/>
  <c r="K9702" i="6"/>
  <c r="J9702" i="6" l="1"/>
  <c r="I9702" i="6"/>
  <c r="Q9703" i="6"/>
  <c r="K9703" i="6" l="1"/>
  <c r="R9703" i="6"/>
  <c r="S9703" i="6" s="1"/>
  <c r="T9703" i="6" s="1"/>
  <c r="Q9704" i="6" l="1"/>
  <c r="J9703" i="6"/>
  <c r="I9703" i="6"/>
  <c r="R9704" i="6" l="1"/>
  <c r="S9704" i="6" s="1"/>
  <c r="T9704" i="6" s="1"/>
  <c r="K9704" i="6"/>
  <c r="J9704" i="6" l="1"/>
  <c r="I9704" i="6"/>
  <c r="Q9705" i="6"/>
  <c r="R9705" i="6" l="1"/>
  <c r="S9705" i="6" s="1"/>
  <c r="T9705" i="6" s="1"/>
  <c r="K9705" i="6"/>
  <c r="I9705" i="6" l="1"/>
  <c r="J9705" i="6"/>
  <c r="Q9706" i="6"/>
  <c r="K9706" i="6" l="1"/>
  <c r="R9706" i="6"/>
  <c r="S9706" i="6" s="1"/>
  <c r="T9706" i="6" s="1"/>
  <c r="Q9707" i="6" l="1"/>
  <c r="J9706" i="6"/>
  <c r="I9706" i="6"/>
  <c r="K9707" i="6" l="1"/>
  <c r="R9707" i="6"/>
  <c r="S9707" i="6" s="1"/>
  <c r="T9707" i="6" s="1"/>
  <c r="Q9708" i="6" l="1"/>
  <c r="I9707" i="6"/>
  <c r="J9707" i="6"/>
  <c r="R9708" i="6" l="1"/>
  <c r="S9708" i="6" s="1"/>
  <c r="T9708" i="6" s="1"/>
  <c r="K9708" i="6"/>
  <c r="J9708" i="6" l="1"/>
  <c r="I9708" i="6"/>
  <c r="Q9709" i="6"/>
  <c r="K9709" i="6" l="1"/>
  <c r="R9709" i="6"/>
  <c r="S9709" i="6" s="1"/>
  <c r="T9709" i="6" s="1"/>
  <c r="Q9710" i="6" l="1"/>
  <c r="J9709" i="6"/>
  <c r="I9709" i="6"/>
  <c r="K9710" i="6" l="1"/>
  <c r="R9710" i="6"/>
  <c r="S9710" i="6" s="1"/>
  <c r="T9710" i="6" s="1"/>
  <c r="Q9711" i="6" l="1"/>
  <c r="J9710" i="6"/>
  <c r="I9710" i="6"/>
  <c r="R9711" i="6" l="1"/>
  <c r="S9711" i="6" s="1"/>
  <c r="T9711" i="6" s="1"/>
  <c r="K9711" i="6"/>
  <c r="I9711" i="6" l="1"/>
  <c r="J9711" i="6"/>
  <c r="Q9712" i="6"/>
  <c r="R9712" i="6" l="1"/>
  <c r="S9712" i="6" s="1"/>
  <c r="T9712" i="6" s="1"/>
  <c r="K9712" i="6"/>
  <c r="J9712" i="6" l="1"/>
  <c r="I9712" i="6"/>
  <c r="Q9713" i="6"/>
  <c r="K9713" i="6" l="1"/>
  <c r="R9713" i="6"/>
  <c r="S9713" i="6" s="1"/>
  <c r="T9713" i="6" s="1"/>
  <c r="Q9714" i="6" l="1"/>
  <c r="J9713" i="6"/>
  <c r="I9713" i="6"/>
  <c r="R9714" i="6" l="1"/>
  <c r="S9714" i="6" s="1"/>
  <c r="T9714" i="6" s="1"/>
  <c r="K9714" i="6"/>
  <c r="J9714" i="6" l="1"/>
  <c r="I9714" i="6"/>
  <c r="Q9715" i="6"/>
  <c r="R9715" i="6" l="1"/>
  <c r="S9715" i="6" s="1"/>
  <c r="T9715" i="6" s="1"/>
  <c r="K9715" i="6"/>
  <c r="I9715" i="6" l="1"/>
  <c r="J9715" i="6"/>
  <c r="Q9716" i="6"/>
  <c r="K9716" i="6" l="1"/>
  <c r="R9716" i="6"/>
  <c r="S9716" i="6" s="1"/>
  <c r="T9716" i="6" s="1"/>
  <c r="Q9717" i="6" l="1"/>
  <c r="J9716" i="6"/>
  <c r="I9716" i="6"/>
  <c r="R9717" i="6" l="1"/>
  <c r="S9717" i="6" s="1"/>
  <c r="T9717" i="6" s="1"/>
  <c r="K9717" i="6"/>
  <c r="J9717" i="6" l="1"/>
  <c r="I9717" i="6"/>
  <c r="Q9718" i="6"/>
  <c r="R9718" i="6" l="1"/>
  <c r="S9718" i="6" s="1"/>
  <c r="T9718" i="6" s="1"/>
  <c r="K9718" i="6"/>
  <c r="J9718" i="6" l="1"/>
  <c r="I9718" i="6"/>
  <c r="Q9719" i="6"/>
  <c r="K9719" i="6" l="1"/>
  <c r="R9719" i="6"/>
  <c r="S9719" i="6" s="1"/>
  <c r="T9719" i="6" s="1"/>
  <c r="Q9720" i="6" l="1"/>
  <c r="J9719" i="6"/>
  <c r="I9719" i="6"/>
  <c r="R9720" i="6" l="1"/>
  <c r="S9720" i="6" s="1"/>
  <c r="T9720" i="6" s="1"/>
  <c r="K9720" i="6"/>
  <c r="J9720" i="6" l="1"/>
  <c r="I9720" i="6"/>
  <c r="Q9721" i="6"/>
  <c r="R9721" i="6" l="1"/>
  <c r="S9721" i="6" s="1"/>
  <c r="T9721" i="6" s="1"/>
  <c r="K9721" i="6"/>
  <c r="J9721" i="6" l="1"/>
  <c r="I9721" i="6"/>
  <c r="Q9722" i="6"/>
  <c r="K9722" i="6" l="1"/>
  <c r="R9722" i="6"/>
  <c r="S9722" i="6" s="1"/>
  <c r="T9722" i="6" s="1"/>
  <c r="Q9723" i="6" l="1"/>
  <c r="J9722" i="6"/>
  <c r="I9722" i="6"/>
  <c r="K9723" i="6" l="1"/>
  <c r="R9723" i="6"/>
  <c r="S9723" i="6" s="1"/>
  <c r="T9723" i="6" s="1"/>
  <c r="Q9724" i="6" l="1"/>
  <c r="I9723" i="6"/>
  <c r="J9723" i="6"/>
  <c r="R9724" i="6" l="1"/>
  <c r="S9724" i="6" s="1"/>
  <c r="T9724" i="6" s="1"/>
  <c r="K9724" i="6"/>
  <c r="J9724" i="6" l="1"/>
  <c r="I9724" i="6"/>
  <c r="Q9725" i="6"/>
  <c r="K9725" i="6" l="1"/>
  <c r="R9725" i="6"/>
  <c r="S9725" i="6" s="1"/>
  <c r="T9725" i="6" s="1"/>
  <c r="Q9726" i="6" l="1"/>
  <c r="I9725" i="6"/>
  <c r="J9725" i="6"/>
  <c r="K9726" i="6" l="1"/>
  <c r="R9726" i="6"/>
  <c r="S9726" i="6" s="1"/>
  <c r="T9726" i="6" s="1"/>
  <c r="Q9727" i="6" l="1"/>
  <c r="J9726" i="6"/>
  <c r="I9726" i="6"/>
  <c r="R9727" i="6" l="1"/>
  <c r="S9727" i="6" s="1"/>
  <c r="T9727" i="6" s="1"/>
  <c r="K9727" i="6"/>
  <c r="I9727" i="6" l="1"/>
  <c r="J9727" i="6"/>
  <c r="Q9728" i="6"/>
  <c r="R9728" i="6" l="1"/>
  <c r="S9728" i="6" s="1"/>
  <c r="T9728" i="6" s="1"/>
  <c r="K9728" i="6"/>
  <c r="J9728" i="6" l="1"/>
  <c r="I9728" i="6"/>
  <c r="Q9729" i="6"/>
  <c r="K9729" i="6" l="1"/>
  <c r="R9729" i="6"/>
  <c r="S9729" i="6" s="1"/>
  <c r="T9729" i="6" s="1"/>
  <c r="Q9730" i="6" l="1"/>
  <c r="J9729" i="6"/>
  <c r="I9729" i="6"/>
  <c r="R9730" i="6" l="1"/>
  <c r="S9730" i="6" s="1"/>
  <c r="T9730" i="6" s="1"/>
  <c r="K9730" i="6"/>
  <c r="J9730" i="6" l="1"/>
  <c r="I9730" i="6"/>
  <c r="Q9731" i="6"/>
  <c r="R9731" i="6" l="1"/>
  <c r="S9731" i="6" s="1"/>
  <c r="T9731" i="6" s="1"/>
  <c r="K9731" i="6"/>
  <c r="I9731" i="6" l="1"/>
  <c r="J9731" i="6"/>
  <c r="Q9732" i="6"/>
  <c r="K9732" i="6" l="1"/>
  <c r="R9732" i="6"/>
  <c r="S9732" i="6" s="1"/>
  <c r="T9732" i="6" s="1"/>
  <c r="Q9733" i="6" l="1"/>
  <c r="J9732" i="6"/>
  <c r="I9732" i="6"/>
  <c r="R9733" i="6" l="1"/>
  <c r="S9733" i="6" s="1"/>
  <c r="T9733" i="6" s="1"/>
  <c r="K9733" i="6"/>
  <c r="J9733" i="6" l="1"/>
  <c r="I9733" i="6"/>
  <c r="Q9734" i="6"/>
  <c r="R9734" i="6" l="1"/>
  <c r="S9734" i="6" s="1"/>
  <c r="T9734" i="6" s="1"/>
  <c r="K9734" i="6"/>
  <c r="J9734" i="6" l="1"/>
  <c r="I9734" i="6"/>
  <c r="Q9735" i="6"/>
  <c r="K9735" i="6" l="1"/>
  <c r="R9735" i="6"/>
  <c r="S9735" i="6" s="1"/>
  <c r="T9735" i="6" s="1"/>
  <c r="Q9736" i="6" l="1"/>
  <c r="J9735" i="6"/>
  <c r="I9735" i="6"/>
  <c r="R9736" i="6" l="1"/>
  <c r="S9736" i="6" s="1"/>
  <c r="T9736" i="6" s="1"/>
  <c r="K9736" i="6"/>
  <c r="J9736" i="6" l="1"/>
  <c r="I9736" i="6"/>
  <c r="Q9737" i="6"/>
  <c r="R9737" i="6" l="1"/>
  <c r="S9737" i="6" s="1"/>
  <c r="T9737" i="6" s="1"/>
  <c r="K9737" i="6"/>
  <c r="J9737" i="6" l="1"/>
  <c r="I9737" i="6"/>
  <c r="Q9738" i="6"/>
  <c r="K9738" i="6" l="1"/>
  <c r="R9738" i="6"/>
  <c r="S9738" i="6" s="1"/>
  <c r="T9738" i="6" s="1"/>
  <c r="Q9739" i="6" l="1"/>
  <c r="J9738" i="6"/>
  <c r="I9738" i="6"/>
  <c r="K9739" i="6" l="1"/>
  <c r="R9739" i="6"/>
  <c r="S9739" i="6" s="1"/>
  <c r="T9739" i="6" s="1"/>
  <c r="Q9740" i="6" l="1"/>
  <c r="I9739" i="6"/>
  <c r="J9739" i="6"/>
  <c r="R9740" i="6" l="1"/>
  <c r="S9740" i="6" s="1"/>
  <c r="T9740" i="6" s="1"/>
  <c r="K9740" i="6"/>
  <c r="J9740" i="6" l="1"/>
  <c r="I9740" i="6"/>
  <c r="Q9741" i="6"/>
  <c r="K9741" i="6" l="1"/>
  <c r="R9741" i="6"/>
  <c r="S9741" i="6" s="1"/>
  <c r="T9741" i="6" s="1"/>
  <c r="Q9742" i="6" l="1"/>
  <c r="J9741" i="6"/>
  <c r="I9741" i="6"/>
  <c r="K9742" i="6" l="1"/>
  <c r="R9742" i="6"/>
  <c r="S9742" i="6" s="1"/>
  <c r="T9742" i="6" s="1"/>
  <c r="Q9743" i="6" l="1"/>
  <c r="J9742" i="6"/>
  <c r="I9742" i="6"/>
  <c r="R9743" i="6" l="1"/>
  <c r="S9743" i="6" s="1"/>
  <c r="T9743" i="6" s="1"/>
  <c r="K9743" i="6"/>
  <c r="I9743" i="6" l="1"/>
  <c r="J9743" i="6"/>
  <c r="Q9744" i="6"/>
  <c r="R9744" i="6" l="1"/>
  <c r="S9744" i="6" s="1"/>
  <c r="T9744" i="6" s="1"/>
  <c r="K9744" i="6"/>
  <c r="J9744" i="6" l="1"/>
  <c r="I9744" i="6"/>
  <c r="Q9745" i="6"/>
  <c r="K9745" i="6" l="1"/>
  <c r="R9745" i="6"/>
  <c r="S9745" i="6" s="1"/>
  <c r="T9745" i="6" s="1"/>
  <c r="Q9746" i="6" l="1"/>
  <c r="J9745" i="6"/>
  <c r="I9745" i="6"/>
  <c r="R9746" i="6" l="1"/>
  <c r="S9746" i="6" s="1"/>
  <c r="T9746" i="6" s="1"/>
  <c r="K9746" i="6"/>
  <c r="J9746" i="6" l="1"/>
  <c r="I9746" i="6"/>
  <c r="Q9747" i="6"/>
  <c r="R9747" i="6" l="1"/>
  <c r="S9747" i="6" s="1"/>
  <c r="T9747" i="6" s="1"/>
  <c r="K9747" i="6"/>
  <c r="I9747" i="6" l="1"/>
  <c r="J9747" i="6"/>
  <c r="Q9748" i="6"/>
  <c r="R9748" i="6" l="1"/>
  <c r="S9748" i="6" s="1"/>
  <c r="T9748" i="6" s="1"/>
  <c r="K9748" i="6"/>
  <c r="J9748" i="6" l="1"/>
  <c r="I9748" i="6"/>
  <c r="Q9749" i="6"/>
  <c r="K9749" i="6" l="1"/>
  <c r="R9749" i="6"/>
  <c r="S9749" i="6" s="1"/>
  <c r="T9749" i="6" s="1"/>
  <c r="Q9750" i="6" l="1"/>
  <c r="J9749" i="6"/>
  <c r="I9749" i="6"/>
  <c r="K9750" i="6" l="1"/>
  <c r="R9750" i="6"/>
  <c r="S9750" i="6" s="1"/>
  <c r="T9750" i="6" s="1"/>
  <c r="Q9751" i="6" l="1"/>
  <c r="J9750" i="6"/>
  <c r="I9750" i="6"/>
  <c r="R9751" i="6" l="1"/>
  <c r="S9751" i="6" s="1"/>
  <c r="T9751" i="6" s="1"/>
  <c r="K9751" i="6"/>
  <c r="I9751" i="6" l="1"/>
  <c r="J9751" i="6"/>
  <c r="Q9752" i="6"/>
  <c r="R9752" i="6" l="1"/>
  <c r="S9752" i="6" s="1"/>
  <c r="T9752" i="6" s="1"/>
  <c r="K9752" i="6"/>
  <c r="J9752" i="6" l="1"/>
  <c r="I9752" i="6"/>
  <c r="Q9753" i="6"/>
  <c r="R9753" i="6" l="1"/>
  <c r="S9753" i="6" s="1"/>
  <c r="T9753" i="6" s="1"/>
  <c r="K9753" i="6"/>
  <c r="J9753" i="6" l="1"/>
  <c r="I9753" i="6"/>
  <c r="Q9754" i="6"/>
  <c r="R9754" i="6" l="1"/>
  <c r="S9754" i="6" s="1"/>
  <c r="T9754" i="6" s="1"/>
  <c r="K9754" i="6"/>
  <c r="J9754" i="6" l="1"/>
  <c r="I9754" i="6"/>
  <c r="Q9755" i="6"/>
  <c r="K9755" i="6" l="1"/>
  <c r="R9755" i="6"/>
  <c r="S9755" i="6" s="1"/>
  <c r="T9755" i="6" s="1"/>
  <c r="Q9756" i="6" l="1"/>
  <c r="J9755" i="6"/>
  <c r="I9755" i="6"/>
  <c r="K9756" i="6" l="1"/>
  <c r="R9756" i="6"/>
  <c r="S9756" i="6" s="1"/>
  <c r="T9756" i="6" s="1"/>
  <c r="Q9757" i="6" l="1"/>
  <c r="J9756" i="6"/>
  <c r="I9756" i="6"/>
  <c r="R9757" i="6" l="1"/>
  <c r="S9757" i="6" s="1"/>
  <c r="T9757" i="6" s="1"/>
  <c r="K9757" i="6"/>
  <c r="I9757" i="6" l="1"/>
  <c r="J9757" i="6"/>
  <c r="Q9758" i="6"/>
  <c r="R9758" i="6" l="1"/>
  <c r="S9758" i="6" s="1"/>
  <c r="T9758" i="6" s="1"/>
  <c r="K9758" i="6"/>
  <c r="J9758" i="6" l="1"/>
  <c r="I9758" i="6"/>
  <c r="Q9759" i="6"/>
  <c r="K9759" i="6" l="1"/>
  <c r="R9759" i="6"/>
  <c r="S9759" i="6" s="1"/>
  <c r="T9759" i="6" s="1"/>
  <c r="Q9760" i="6" l="1"/>
  <c r="J9759" i="6"/>
  <c r="I9759" i="6"/>
  <c r="K9760" i="6" l="1"/>
  <c r="R9760" i="6"/>
  <c r="S9760" i="6" s="1"/>
  <c r="T9760" i="6" s="1"/>
  <c r="Q9761" i="6" l="1"/>
  <c r="J9760" i="6"/>
  <c r="I9760" i="6"/>
  <c r="K9761" i="6" l="1"/>
  <c r="R9761" i="6"/>
  <c r="S9761" i="6" s="1"/>
  <c r="T9761" i="6" s="1"/>
  <c r="Q9762" i="6" l="1"/>
  <c r="J9761" i="6"/>
  <c r="I9761" i="6"/>
  <c r="K9762" i="6" l="1"/>
  <c r="R9762" i="6"/>
  <c r="S9762" i="6" s="1"/>
  <c r="T9762" i="6" s="1"/>
  <c r="Q9763" i="6" l="1"/>
  <c r="J9762" i="6"/>
  <c r="I9762" i="6"/>
  <c r="R9763" i="6" l="1"/>
  <c r="S9763" i="6" s="1"/>
  <c r="T9763" i="6" s="1"/>
  <c r="K9763" i="6"/>
  <c r="I9763" i="6" l="1"/>
  <c r="J9763" i="6"/>
  <c r="Q9764" i="6"/>
  <c r="R9764" i="6" l="1"/>
  <c r="S9764" i="6" s="1"/>
  <c r="T9764" i="6" s="1"/>
  <c r="K9764" i="6"/>
  <c r="J9764" i="6" l="1"/>
  <c r="I9764" i="6"/>
  <c r="Q9765" i="6"/>
  <c r="R9765" i="6" l="1"/>
  <c r="S9765" i="6" s="1"/>
  <c r="T9765" i="6" s="1"/>
  <c r="K9765" i="6"/>
  <c r="I9765" i="6" l="1"/>
  <c r="J9765" i="6"/>
  <c r="Q9766" i="6"/>
  <c r="K9766" i="6" l="1"/>
  <c r="R9766" i="6"/>
  <c r="S9766" i="6" s="1"/>
  <c r="T9766" i="6" s="1"/>
  <c r="Q9767" i="6" l="1"/>
  <c r="J9766" i="6"/>
  <c r="I9766" i="6"/>
  <c r="R9767" i="6" l="1"/>
  <c r="S9767" i="6" s="1"/>
  <c r="T9767" i="6" s="1"/>
  <c r="K9767" i="6"/>
  <c r="J9767" i="6" l="1"/>
  <c r="I9767" i="6"/>
  <c r="Q9768" i="6"/>
  <c r="R9768" i="6" l="1"/>
  <c r="S9768" i="6" s="1"/>
  <c r="T9768" i="6" s="1"/>
  <c r="K9768" i="6"/>
  <c r="J9768" i="6" l="1"/>
  <c r="I9768" i="6"/>
  <c r="Q9769" i="6"/>
  <c r="R9769" i="6" l="1"/>
  <c r="S9769" i="6" s="1"/>
  <c r="T9769" i="6" s="1"/>
  <c r="K9769" i="6"/>
  <c r="J9769" i="6" l="1"/>
  <c r="I9769" i="6"/>
  <c r="Q9770" i="6"/>
  <c r="R9770" i="6" l="1"/>
  <c r="S9770" i="6" s="1"/>
  <c r="T9770" i="6" s="1"/>
  <c r="K9770" i="6"/>
  <c r="J9770" i="6" l="1"/>
  <c r="I9770" i="6"/>
  <c r="Q9771" i="6"/>
  <c r="K9771" i="6" l="1"/>
  <c r="R9771" i="6"/>
  <c r="S9771" i="6" s="1"/>
  <c r="T9771" i="6" s="1"/>
  <c r="Q9772" i="6" l="1"/>
  <c r="J9771" i="6"/>
  <c r="I9771" i="6"/>
  <c r="K9772" i="6" l="1"/>
  <c r="R9772" i="6"/>
  <c r="S9772" i="6" s="1"/>
  <c r="T9772" i="6" s="1"/>
  <c r="Q9773" i="6" l="1"/>
  <c r="J9772" i="6"/>
  <c r="I9772" i="6"/>
  <c r="R9773" i="6" l="1"/>
  <c r="S9773" i="6" s="1"/>
  <c r="T9773" i="6" s="1"/>
  <c r="K9773" i="6"/>
  <c r="J9773" i="6" l="1"/>
  <c r="I9773" i="6"/>
  <c r="Q9774" i="6"/>
  <c r="R9774" i="6" l="1"/>
  <c r="S9774" i="6" s="1"/>
  <c r="T9774" i="6" s="1"/>
  <c r="K9774" i="6"/>
  <c r="J9774" i="6" l="1"/>
  <c r="I9774" i="6"/>
  <c r="Q9775" i="6"/>
  <c r="K9775" i="6" l="1"/>
  <c r="R9775" i="6"/>
  <c r="S9775" i="6" s="1"/>
  <c r="T9775" i="6" s="1"/>
  <c r="Q9776" i="6" l="1"/>
  <c r="I9775" i="6"/>
  <c r="J9775" i="6"/>
  <c r="R9776" i="6" l="1"/>
  <c r="S9776" i="6" s="1"/>
  <c r="T9776" i="6" s="1"/>
  <c r="K9776" i="6"/>
  <c r="J9776" i="6" l="1"/>
  <c r="I9776" i="6"/>
  <c r="Q9777" i="6"/>
  <c r="K9777" i="6" l="1"/>
  <c r="R9777" i="6"/>
  <c r="S9777" i="6" s="1"/>
  <c r="T9777" i="6" s="1"/>
  <c r="Q9778" i="6" l="1"/>
  <c r="J9777" i="6"/>
  <c r="I9777" i="6"/>
  <c r="K9778" i="6" l="1"/>
  <c r="R9778" i="6"/>
  <c r="S9778" i="6" s="1"/>
  <c r="T9778" i="6" s="1"/>
  <c r="Q9779" i="6" l="1"/>
  <c r="J9778" i="6"/>
  <c r="I9778" i="6"/>
  <c r="K9779" i="6" l="1"/>
  <c r="R9779" i="6"/>
  <c r="S9779" i="6" s="1"/>
  <c r="T9779" i="6" s="1"/>
  <c r="Q9780" i="6" l="1"/>
  <c r="I9779" i="6"/>
  <c r="J9779" i="6"/>
  <c r="R9780" i="6" l="1"/>
  <c r="S9780" i="6" s="1"/>
  <c r="T9780" i="6" s="1"/>
  <c r="K9780" i="6"/>
  <c r="J9780" i="6" l="1"/>
  <c r="I9780" i="6"/>
  <c r="Q9781" i="6"/>
  <c r="R9781" i="6" l="1"/>
  <c r="S9781" i="6" s="1"/>
  <c r="T9781" i="6" s="1"/>
  <c r="K9781" i="6"/>
  <c r="I9781" i="6" l="1"/>
  <c r="J9781" i="6"/>
  <c r="Q9782" i="6"/>
  <c r="R9782" i="6" l="1"/>
  <c r="S9782" i="6" s="1"/>
  <c r="T9782" i="6" s="1"/>
  <c r="K9782" i="6"/>
  <c r="J9782" i="6" l="1"/>
  <c r="I9782" i="6"/>
  <c r="Q9783" i="6"/>
  <c r="R9783" i="6" l="1"/>
  <c r="S9783" i="6" s="1"/>
  <c r="T9783" i="6" s="1"/>
  <c r="K9783" i="6"/>
  <c r="J9783" i="6" l="1"/>
  <c r="I9783" i="6"/>
  <c r="Q9784" i="6"/>
  <c r="K9784" i="6" l="1"/>
  <c r="R9784" i="6"/>
  <c r="S9784" i="6" s="1"/>
  <c r="T9784" i="6" s="1"/>
  <c r="Q9785" i="6" l="1"/>
  <c r="J9784" i="6"/>
  <c r="I9784" i="6"/>
  <c r="R9785" i="6" l="1"/>
  <c r="S9785" i="6" s="1"/>
  <c r="T9785" i="6" s="1"/>
  <c r="K9785" i="6"/>
  <c r="J9785" i="6" l="1"/>
  <c r="I9785" i="6"/>
  <c r="Q9786" i="6"/>
  <c r="R9786" i="6" l="1"/>
  <c r="S9786" i="6" s="1"/>
  <c r="T9786" i="6" s="1"/>
  <c r="K9786" i="6"/>
  <c r="J9786" i="6" l="1"/>
  <c r="I9786" i="6"/>
  <c r="Q9787" i="6"/>
  <c r="K9787" i="6" l="1"/>
  <c r="R9787" i="6"/>
  <c r="S9787" i="6" s="1"/>
  <c r="T9787" i="6" s="1"/>
  <c r="Q9788" i="6" l="1"/>
  <c r="J9787" i="6"/>
  <c r="I9787" i="6"/>
  <c r="K9788" i="6" l="1"/>
  <c r="R9788" i="6"/>
  <c r="S9788" i="6" s="1"/>
  <c r="T9788" i="6" s="1"/>
  <c r="Q9789" i="6" l="1"/>
  <c r="J9788" i="6"/>
  <c r="I9788" i="6"/>
  <c r="K9789" i="6" l="1"/>
  <c r="R9789" i="6"/>
  <c r="S9789" i="6" s="1"/>
  <c r="T9789" i="6" s="1"/>
  <c r="I9789" i="6" l="1"/>
  <c r="J9789" i="6"/>
  <c r="Q9790" i="6"/>
  <c r="R9790" i="6" l="1"/>
  <c r="S9790" i="6" s="1"/>
  <c r="T9790" i="6" s="1"/>
  <c r="K9790" i="6"/>
  <c r="J9790" i="6" l="1"/>
  <c r="I9790" i="6"/>
  <c r="Q9791" i="6"/>
  <c r="K9791" i="6" l="1"/>
  <c r="R9791" i="6"/>
  <c r="S9791" i="6" s="1"/>
  <c r="T9791" i="6" s="1"/>
  <c r="Q9792" i="6" l="1"/>
  <c r="I9791" i="6"/>
  <c r="J9791" i="6"/>
  <c r="R9792" i="6" l="1"/>
  <c r="S9792" i="6" s="1"/>
  <c r="T9792" i="6" s="1"/>
  <c r="K9792" i="6"/>
  <c r="J9792" i="6" l="1"/>
  <c r="I9792" i="6"/>
  <c r="Q9793" i="6"/>
  <c r="K9793" i="6" l="1"/>
  <c r="R9793" i="6"/>
  <c r="S9793" i="6" s="1"/>
  <c r="T9793" i="6" s="1"/>
  <c r="Q9794" i="6" l="1"/>
  <c r="J9793" i="6"/>
  <c r="I9793" i="6"/>
  <c r="K9794" i="6" l="1"/>
  <c r="R9794" i="6"/>
  <c r="S9794" i="6" s="1"/>
  <c r="T9794" i="6" s="1"/>
  <c r="Q9795" i="6" l="1"/>
  <c r="J9794" i="6"/>
  <c r="I9794" i="6"/>
  <c r="K9795" i="6" l="1"/>
  <c r="R9795" i="6"/>
  <c r="S9795" i="6" s="1"/>
  <c r="T9795" i="6" s="1"/>
  <c r="Q9796" i="6" l="1"/>
  <c r="I9795" i="6"/>
  <c r="J9795" i="6"/>
  <c r="K9796" i="6" l="1"/>
  <c r="R9796" i="6"/>
  <c r="S9796" i="6" s="1"/>
  <c r="T9796" i="6" s="1"/>
  <c r="Q9797" i="6" l="1"/>
  <c r="J9796" i="6"/>
  <c r="I9796" i="6"/>
  <c r="R9797" i="6" l="1"/>
  <c r="S9797" i="6" s="1"/>
  <c r="T9797" i="6" s="1"/>
  <c r="K9797" i="6"/>
  <c r="I9797" i="6" l="1"/>
  <c r="J9797" i="6"/>
  <c r="Q9798" i="6"/>
  <c r="K9798" i="6" l="1"/>
  <c r="R9798" i="6"/>
  <c r="S9798" i="6" s="1"/>
  <c r="T9798" i="6" s="1"/>
  <c r="Q9799" i="6" l="1"/>
  <c r="J9798" i="6"/>
  <c r="I9798" i="6"/>
  <c r="R9799" i="6" l="1"/>
  <c r="S9799" i="6" s="1"/>
  <c r="T9799" i="6" s="1"/>
  <c r="K9799" i="6"/>
  <c r="I9799" i="6" l="1"/>
  <c r="J9799" i="6"/>
  <c r="Q9800" i="6"/>
  <c r="R9800" i="6" l="1"/>
  <c r="S9800" i="6" s="1"/>
  <c r="T9800" i="6" s="1"/>
  <c r="K9800" i="6"/>
  <c r="J9800" i="6" l="1"/>
  <c r="I9800" i="6"/>
  <c r="Q9801" i="6"/>
  <c r="R9801" i="6" l="1"/>
  <c r="S9801" i="6" s="1"/>
  <c r="T9801" i="6" s="1"/>
  <c r="K9801" i="6"/>
  <c r="I9801" i="6" l="1"/>
  <c r="J9801" i="6"/>
  <c r="Q9802" i="6"/>
  <c r="R9802" i="6" l="1"/>
  <c r="S9802" i="6" s="1"/>
  <c r="T9802" i="6" s="1"/>
  <c r="K9802" i="6"/>
  <c r="J9802" i="6" l="1"/>
  <c r="I9802" i="6"/>
  <c r="Q9803" i="6"/>
  <c r="K9803" i="6" l="1"/>
  <c r="R9803" i="6"/>
  <c r="S9803" i="6" s="1"/>
  <c r="T9803" i="6" s="1"/>
  <c r="Q9804" i="6" l="1"/>
  <c r="I9803" i="6"/>
  <c r="J9803" i="6"/>
  <c r="R9804" i="6" l="1"/>
  <c r="S9804" i="6" s="1"/>
  <c r="T9804" i="6" s="1"/>
  <c r="K9804" i="6"/>
  <c r="J9804" i="6" l="1"/>
  <c r="I9804" i="6"/>
  <c r="Q9805" i="6"/>
  <c r="R9805" i="6" l="1"/>
  <c r="S9805" i="6" s="1"/>
  <c r="T9805" i="6" s="1"/>
  <c r="K9805" i="6"/>
  <c r="I9805" i="6" l="1"/>
  <c r="J9805" i="6"/>
  <c r="Q9806" i="6"/>
  <c r="K9806" i="6" l="1"/>
  <c r="R9806" i="6"/>
  <c r="S9806" i="6" s="1"/>
  <c r="T9806" i="6" s="1"/>
  <c r="Q9807" i="6" l="1"/>
  <c r="J9806" i="6"/>
  <c r="I9806" i="6"/>
  <c r="K9807" i="6" l="1"/>
  <c r="R9807" i="6"/>
  <c r="S9807" i="6" s="1"/>
  <c r="T9807" i="6" s="1"/>
  <c r="Q9808" i="6" l="1"/>
  <c r="I9807" i="6"/>
  <c r="J9807" i="6"/>
  <c r="K9808" i="6" l="1"/>
  <c r="R9808" i="6"/>
  <c r="S9808" i="6" s="1"/>
  <c r="T9808" i="6" s="1"/>
  <c r="Q9809" i="6" l="1"/>
  <c r="J9808" i="6"/>
  <c r="I9808" i="6"/>
  <c r="R9809" i="6" l="1"/>
  <c r="S9809" i="6" s="1"/>
  <c r="T9809" i="6" s="1"/>
  <c r="K9809" i="6"/>
  <c r="I9809" i="6" l="1"/>
  <c r="J9809" i="6"/>
  <c r="Q9810" i="6"/>
  <c r="K9810" i="6" l="1"/>
  <c r="R9810" i="6"/>
  <c r="S9810" i="6" s="1"/>
  <c r="T9810" i="6" s="1"/>
  <c r="Q9811" i="6" l="1"/>
  <c r="J9810" i="6"/>
  <c r="I9810" i="6"/>
  <c r="R9811" i="6" l="1"/>
  <c r="S9811" i="6" s="1"/>
  <c r="T9811" i="6" s="1"/>
  <c r="K9811" i="6"/>
  <c r="I9811" i="6" l="1"/>
  <c r="J9811" i="6"/>
  <c r="Q9812" i="6"/>
  <c r="R9812" i="6" l="1"/>
  <c r="S9812" i="6" s="1"/>
  <c r="T9812" i="6" s="1"/>
  <c r="K9812" i="6"/>
  <c r="J9812" i="6" l="1"/>
  <c r="I9812" i="6"/>
  <c r="Q9813" i="6"/>
  <c r="K9813" i="6" l="1"/>
  <c r="R9813" i="6"/>
  <c r="S9813" i="6" s="1"/>
  <c r="T9813" i="6" s="1"/>
  <c r="Q9814" i="6" l="1"/>
  <c r="I9813" i="6"/>
  <c r="J9813" i="6"/>
  <c r="K9814" i="6" l="1"/>
  <c r="R9814" i="6"/>
  <c r="S9814" i="6" s="1"/>
  <c r="T9814" i="6" s="1"/>
  <c r="Q9815" i="6" l="1"/>
  <c r="J9814" i="6"/>
  <c r="I9814" i="6"/>
  <c r="R9815" i="6" l="1"/>
  <c r="S9815" i="6" s="1"/>
  <c r="T9815" i="6" s="1"/>
  <c r="K9815" i="6"/>
  <c r="I9815" i="6" l="1"/>
  <c r="J9815" i="6"/>
  <c r="Q9816" i="6"/>
  <c r="R9816" i="6" l="1"/>
  <c r="S9816" i="6" s="1"/>
  <c r="T9816" i="6" s="1"/>
  <c r="K9816" i="6"/>
  <c r="J9816" i="6" l="1"/>
  <c r="I9816" i="6"/>
  <c r="Q9817" i="6"/>
  <c r="K9817" i="6" l="1"/>
  <c r="R9817" i="6"/>
  <c r="S9817" i="6" s="1"/>
  <c r="T9817" i="6" s="1"/>
  <c r="Q9818" i="6" l="1"/>
  <c r="I9817" i="6"/>
  <c r="J9817" i="6"/>
  <c r="K9818" i="6" l="1"/>
  <c r="R9818" i="6"/>
  <c r="S9818" i="6" s="1"/>
  <c r="T9818" i="6" s="1"/>
  <c r="Q9819" i="6" l="1"/>
  <c r="J9818" i="6"/>
  <c r="I9818" i="6"/>
  <c r="K9819" i="6" l="1"/>
  <c r="R9819" i="6"/>
  <c r="S9819" i="6" s="1"/>
  <c r="T9819" i="6" s="1"/>
  <c r="Q9820" i="6" l="1"/>
  <c r="I9819" i="6"/>
  <c r="J9819" i="6"/>
  <c r="R9820" i="6" l="1"/>
  <c r="S9820" i="6" s="1"/>
  <c r="T9820" i="6" s="1"/>
  <c r="K9820" i="6"/>
  <c r="J9820" i="6" l="1"/>
  <c r="I9820" i="6"/>
  <c r="Q9821" i="6"/>
  <c r="R9821" i="6" l="1"/>
  <c r="S9821" i="6" s="1"/>
  <c r="T9821" i="6" s="1"/>
  <c r="K9821" i="6"/>
  <c r="I9821" i="6" l="1"/>
  <c r="J9821" i="6"/>
  <c r="Q9822" i="6"/>
  <c r="R9822" i="6" l="1"/>
  <c r="S9822" i="6" s="1"/>
  <c r="T9822" i="6" s="1"/>
  <c r="K9822" i="6"/>
  <c r="J9822" i="6" l="1"/>
  <c r="I9822" i="6"/>
  <c r="Q9823" i="6"/>
  <c r="K9823" i="6" l="1"/>
  <c r="R9823" i="6"/>
  <c r="S9823" i="6" s="1"/>
  <c r="T9823" i="6" s="1"/>
  <c r="Q9824" i="6" l="1"/>
  <c r="I9823" i="6"/>
  <c r="J9823" i="6"/>
  <c r="K9824" i="6" l="1"/>
  <c r="R9824" i="6"/>
  <c r="S9824" i="6" s="1"/>
  <c r="T9824" i="6" s="1"/>
  <c r="Q9825" i="6" l="1"/>
  <c r="J9824" i="6"/>
  <c r="I9824" i="6"/>
  <c r="K9825" i="6" l="1"/>
  <c r="R9825" i="6"/>
  <c r="S9825" i="6" s="1"/>
  <c r="T9825" i="6" s="1"/>
  <c r="Q9826" i="6" l="1"/>
  <c r="I9825" i="6"/>
  <c r="J9825" i="6"/>
  <c r="K9826" i="6" l="1"/>
  <c r="R9826" i="6"/>
  <c r="S9826" i="6" s="1"/>
  <c r="T9826" i="6" s="1"/>
  <c r="Q9827" i="6" l="1"/>
  <c r="J9826" i="6"/>
  <c r="I9826" i="6"/>
  <c r="R9827" i="6" l="1"/>
  <c r="S9827" i="6" s="1"/>
  <c r="T9827" i="6" s="1"/>
  <c r="K9827" i="6"/>
  <c r="I9827" i="6" l="1"/>
  <c r="J9827" i="6"/>
  <c r="Q9828" i="6"/>
  <c r="R9828" i="6" l="1"/>
  <c r="S9828" i="6" s="1"/>
  <c r="T9828" i="6" s="1"/>
  <c r="K9828" i="6"/>
  <c r="J9828" i="6" l="1"/>
  <c r="I9828" i="6"/>
  <c r="Q9829" i="6"/>
  <c r="R9829" i="6" l="1"/>
  <c r="S9829" i="6" s="1"/>
  <c r="T9829" i="6" s="1"/>
  <c r="K9829" i="6"/>
  <c r="I9829" i="6" l="1"/>
  <c r="J9829" i="6"/>
  <c r="Q9830" i="6"/>
  <c r="K9830" i="6" l="1"/>
  <c r="R9830" i="6"/>
  <c r="S9830" i="6" s="1"/>
  <c r="T9830" i="6" s="1"/>
  <c r="Q9831" i="6" l="1"/>
  <c r="J9830" i="6"/>
  <c r="I9830" i="6"/>
  <c r="R9831" i="6" l="1"/>
  <c r="S9831" i="6" s="1"/>
  <c r="T9831" i="6" s="1"/>
  <c r="K9831" i="6"/>
  <c r="I9831" i="6" l="1"/>
  <c r="J9831" i="6"/>
  <c r="Q9832" i="6"/>
  <c r="R9832" i="6" l="1"/>
  <c r="S9832" i="6" s="1"/>
  <c r="T9832" i="6" s="1"/>
  <c r="K9832" i="6"/>
  <c r="J9832" i="6" l="1"/>
  <c r="I9832" i="6"/>
  <c r="Q9833" i="6"/>
  <c r="R9833" i="6" l="1"/>
  <c r="S9833" i="6" s="1"/>
  <c r="T9833" i="6" s="1"/>
  <c r="K9833" i="6"/>
  <c r="I9833" i="6" l="1"/>
  <c r="J9833" i="6"/>
  <c r="Q9834" i="6"/>
  <c r="K9834" i="6" l="1"/>
  <c r="R9834" i="6"/>
  <c r="S9834" i="6" s="1"/>
  <c r="T9834" i="6" s="1"/>
  <c r="Q9835" i="6" l="1"/>
  <c r="J9834" i="6"/>
  <c r="I9834" i="6"/>
  <c r="K9835" i="6" l="1"/>
  <c r="R9835" i="6"/>
  <c r="S9835" i="6" s="1"/>
  <c r="T9835" i="6" s="1"/>
  <c r="I9835" i="6" l="1"/>
  <c r="J9835" i="6"/>
  <c r="Q9836" i="6"/>
  <c r="R9836" i="6" l="1"/>
  <c r="S9836" i="6" s="1"/>
  <c r="T9836" i="6" s="1"/>
  <c r="K9836" i="6"/>
  <c r="J9836" i="6" l="1"/>
  <c r="I9836" i="6"/>
  <c r="Q9837" i="6"/>
  <c r="K9837" i="6" l="1"/>
  <c r="R9837" i="6"/>
  <c r="S9837" i="6" s="1"/>
  <c r="T9837" i="6" s="1"/>
  <c r="Q9838" i="6" l="1"/>
  <c r="I9837" i="6"/>
  <c r="J9837" i="6"/>
  <c r="K9838" i="6" l="1"/>
  <c r="R9838" i="6"/>
  <c r="S9838" i="6" s="1"/>
  <c r="T9838" i="6" s="1"/>
  <c r="Q9839" i="6" l="1"/>
  <c r="J9838" i="6"/>
  <c r="I9838" i="6"/>
  <c r="K9839" i="6" l="1"/>
  <c r="R9839" i="6"/>
  <c r="S9839" i="6" s="1"/>
  <c r="T9839" i="6" s="1"/>
  <c r="Q9840" i="6" l="1"/>
  <c r="I9839" i="6"/>
  <c r="J9839" i="6"/>
  <c r="R9840" i="6" l="1"/>
  <c r="S9840" i="6" s="1"/>
  <c r="T9840" i="6" s="1"/>
  <c r="K9840" i="6"/>
  <c r="J9840" i="6" l="1"/>
  <c r="I9840" i="6"/>
  <c r="Q9841" i="6"/>
  <c r="R9841" i="6" l="1"/>
  <c r="S9841" i="6" s="1"/>
  <c r="T9841" i="6" s="1"/>
  <c r="K9841" i="6"/>
  <c r="I9841" i="6" l="1"/>
  <c r="J9841" i="6"/>
  <c r="Q9842" i="6"/>
  <c r="K9842" i="6" l="1"/>
  <c r="R9842" i="6"/>
  <c r="S9842" i="6" s="1"/>
  <c r="T9842" i="6" s="1"/>
  <c r="Q9843" i="6" l="1"/>
  <c r="J9842" i="6"/>
  <c r="I9842" i="6"/>
  <c r="R9843" i="6" l="1"/>
  <c r="S9843" i="6" s="1"/>
  <c r="T9843" i="6" s="1"/>
  <c r="K9843" i="6"/>
  <c r="I9843" i="6" l="1"/>
  <c r="J9843" i="6"/>
  <c r="Q9844" i="6"/>
  <c r="R9844" i="6" l="1"/>
  <c r="S9844" i="6" s="1"/>
  <c r="T9844" i="6" s="1"/>
  <c r="K9844" i="6"/>
  <c r="J9844" i="6" l="1"/>
  <c r="I9844" i="6"/>
  <c r="Q9845" i="6"/>
  <c r="R9845" i="6" l="1"/>
  <c r="S9845" i="6" s="1"/>
  <c r="T9845" i="6" s="1"/>
  <c r="K9845" i="6"/>
  <c r="I9845" i="6" l="1"/>
  <c r="J9845" i="6"/>
  <c r="Q9846" i="6"/>
  <c r="K9846" i="6" l="1"/>
  <c r="R9846" i="6"/>
  <c r="S9846" i="6" s="1"/>
  <c r="T9846" i="6" s="1"/>
  <c r="Q9847" i="6" l="1"/>
  <c r="J9846" i="6"/>
  <c r="I9846" i="6"/>
  <c r="R9847" i="6" l="1"/>
  <c r="S9847" i="6" s="1"/>
  <c r="T9847" i="6" s="1"/>
  <c r="K9847" i="6"/>
  <c r="I9847" i="6" l="1"/>
  <c r="J9847" i="6"/>
  <c r="Q9848" i="6"/>
  <c r="R9848" i="6" l="1"/>
  <c r="S9848" i="6" s="1"/>
  <c r="T9848" i="6" s="1"/>
  <c r="K9848" i="6"/>
  <c r="J9848" i="6" l="1"/>
  <c r="I9848" i="6"/>
  <c r="Q9849" i="6"/>
  <c r="K9849" i="6" l="1"/>
  <c r="R9849" i="6"/>
  <c r="S9849" i="6" s="1"/>
  <c r="T9849" i="6" s="1"/>
  <c r="Q9850" i="6" l="1"/>
  <c r="I9849" i="6"/>
  <c r="J9849" i="6"/>
  <c r="K9850" i="6" l="1"/>
  <c r="R9850" i="6"/>
  <c r="S9850" i="6" s="1"/>
  <c r="T9850" i="6" s="1"/>
  <c r="Q9851" i="6" l="1"/>
  <c r="J9850" i="6"/>
  <c r="I9850" i="6"/>
  <c r="K9851" i="6" l="1"/>
  <c r="R9851" i="6"/>
  <c r="S9851" i="6" s="1"/>
  <c r="T9851" i="6" s="1"/>
  <c r="Q9852" i="6" l="1"/>
  <c r="I9851" i="6"/>
  <c r="J9851" i="6"/>
  <c r="R9852" i="6" l="1"/>
  <c r="S9852" i="6" s="1"/>
  <c r="T9852" i="6" s="1"/>
  <c r="K9852" i="6"/>
  <c r="J9852" i="6" l="1"/>
  <c r="I9852" i="6"/>
  <c r="Q9853" i="6"/>
  <c r="R9853" i="6" l="1"/>
  <c r="S9853" i="6" s="1"/>
  <c r="T9853" i="6" s="1"/>
  <c r="K9853" i="6"/>
  <c r="I9853" i="6" l="1"/>
  <c r="J9853" i="6"/>
  <c r="Q9854" i="6"/>
  <c r="K9854" i="6" l="1"/>
  <c r="R9854" i="6"/>
  <c r="S9854" i="6" s="1"/>
  <c r="T9854" i="6" s="1"/>
  <c r="Q9855" i="6" l="1"/>
  <c r="J9854" i="6"/>
  <c r="I9854" i="6"/>
  <c r="K9855" i="6" l="1"/>
  <c r="R9855" i="6"/>
  <c r="S9855" i="6" s="1"/>
  <c r="T9855" i="6" s="1"/>
  <c r="Q9856" i="6" l="1"/>
  <c r="I9855" i="6"/>
  <c r="J9855" i="6"/>
  <c r="K9856" i="6" l="1"/>
  <c r="R9856" i="6"/>
  <c r="S9856" i="6" s="1"/>
  <c r="T9856" i="6" s="1"/>
  <c r="Q9857" i="6" l="1"/>
  <c r="J9856" i="6"/>
  <c r="I9856" i="6"/>
  <c r="K9857" i="6" l="1"/>
  <c r="R9857" i="6"/>
  <c r="S9857" i="6" s="1"/>
  <c r="T9857" i="6" s="1"/>
  <c r="Q9858" i="6" l="1"/>
  <c r="I9857" i="6"/>
  <c r="J9857" i="6"/>
  <c r="K9858" i="6" l="1"/>
  <c r="R9858" i="6"/>
  <c r="S9858" i="6" s="1"/>
  <c r="T9858" i="6" s="1"/>
  <c r="Q9859" i="6" l="1"/>
  <c r="J9858" i="6"/>
  <c r="I9858" i="6"/>
  <c r="R9859" i="6" l="1"/>
  <c r="S9859" i="6" s="1"/>
  <c r="T9859" i="6" s="1"/>
  <c r="K9859" i="6"/>
  <c r="I9859" i="6" l="1"/>
  <c r="J9859" i="6"/>
  <c r="Q9860" i="6"/>
  <c r="R9860" i="6" l="1"/>
  <c r="S9860" i="6" s="1"/>
  <c r="T9860" i="6" s="1"/>
  <c r="K9860" i="6"/>
  <c r="J9860" i="6" l="1"/>
  <c r="I9860" i="6"/>
  <c r="Q9861" i="6"/>
  <c r="K9861" i="6" l="1"/>
  <c r="R9861" i="6"/>
  <c r="S9861" i="6" s="1"/>
  <c r="T9861" i="6" s="1"/>
  <c r="Q9862" i="6" l="1"/>
  <c r="I9861" i="6"/>
  <c r="J9861" i="6"/>
  <c r="K9862" i="6" l="1"/>
  <c r="R9862" i="6"/>
  <c r="S9862" i="6" s="1"/>
  <c r="T9862" i="6" s="1"/>
  <c r="Q9863" i="6" l="1"/>
  <c r="J9862" i="6"/>
  <c r="I9862" i="6"/>
  <c r="R9863" i="6" l="1"/>
  <c r="S9863" i="6" s="1"/>
  <c r="T9863" i="6" s="1"/>
  <c r="K9863" i="6"/>
  <c r="I9863" i="6" l="1"/>
  <c r="J9863" i="6"/>
  <c r="Q9864" i="6"/>
  <c r="R9864" i="6" l="1"/>
  <c r="S9864" i="6" s="1"/>
  <c r="T9864" i="6" s="1"/>
  <c r="K9864" i="6"/>
  <c r="J9864" i="6" l="1"/>
  <c r="I9864" i="6"/>
  <c r="Q9865" i="6"/>
  <c r="K9865" i="6" l="1"/>
  <c r="R9865" i="6"/>
  <c r="S9865" i="6" s="1"/>
  <c r="T9865" i="6" s="1"/>
  <c r="Q9866" i="6" l="1"/>
  <c r="I9865" i="6"/>
  <c r="J9865" i="6"/>
  <c r="K9866" i="6" l="1"/>
  <c r="R9866" i="6"/>
  <c r="S9866" i="6" s="1"/>
  <c r="T9866" i="6" s="1"/>
  <c r="Q9867" i="6" l="1"/>
  <c r="J9866" i="6"/>
  <c r="I9866" i="6"/>
  <c r="K9867" i="6" l="1"/>
  <c r="R9867" i="6"/>
  <c r="S9867" i="6" s="1"/>
  <c r="T9867" i="6" s="1"/>
  <c r="Q9868" i="6" l="1"/>
  <c r="I9867" i="6"/>
  <c r="J9867" i="6"/>
  <c r="R9868" i="6" l="1"/>
  <c r="S9868" i="6" s="1"/>
  <c r="T9868" i="6" s="1"/>
  <c r="K9868" i="6"/>
  <c r="J9868" i="6" l="1"/>
  <c r="I9868" i="6"/>
  <c r="Q9869" i="6"/>
  <c r="K9869" i="6" l="1"/>
  <c r="R9869" i="6"/>
  <c r="S9869" i="6" s="1"/>
  <c r="T9869" i="6" s="1"/>
  <c r="Q9870" i="6" l="1"/>
  <c r="I9869" i="6"/>
  <c r="J9869" i="6"/>
  <c r="R9870" i="6" l="1"/>
  <c r="S9870" i="6" s="1"/>
  <c r="T9870" i="6" s="1"/>
  <c r="K9870" i="6"/>
  <c r="J9870" i="6" l="1"/>
  <c r="I9870" i="6"/>
  <c r="Q9871" i="6"/>
  <c r="K9871" i="6" l="1"/>
  <c r="R9871" i="6"/>
  <c r="S9871" i="6" s="1"/>
  <c r="T9871" i="6" s="1"/>
  <c r="I9871" i="6" l="1"/>
  <c r="J9871" i="6"/>
  <c r="Q9872" i="6"/>
  <c r="K9872" i="6" l="1"/>
  <c r="R9872" i="6"/>
  <c r="S9872" i="6" s="1"/>
  <c r="T9872" i="6" s="1"/>
  <c r="Q9873" i="6" l="1"/>
  <c r="J9872" i="6"/>
  <c r="I9872" i="6"/>
  <c r="K9873" i="6" l="1"/>
  <c r="R9873" i="6"/>
  <c r="S9873" i="6" s="1"/>
  <c r="T9873" i="6" s="1"/>
  <c r="Q9874" i="6" l="1"/>
  <c r="I9873" i="6"/>
  <c r="J9873" i="6"/>
  <c r="K9874" i="6" l="1"/>
  <c r="R9874" i="6"/>
  <c r="S9874" i="6" s="1"/>
  <c r="T9874" i="6" s="1"/>
  <c r="Q9875" i="6" l="1"/>
  <c r="J9874" i="6"/>
  <c r="I9874" i="6"/>
  <c r="R9875" i="6" l="1"/>
  <c r="S9875" i="6" s="1"/>
  <c r="T9875" i="6" s="1"/>
  <c r="K9875" i="6"/>
  <c r="I9875" i="6" l="1"/>
  <c r="J9875" i="6"/>
  <c r="Q9876" i="6"/>
  <c r="R9876" i="6" l="1"/>
  <c r="S9876" i="6" s="1"/>
  <c r="T9876" i="6" s="1"/>
  <c r="K9876" i="6"/>
  <c r="J9876" i="6" l="1"/>
  <c r="I9876" i="6"/>
  <c r="Q9877" i="6"/>
  <c r="R9877" i="6" l="1"/>
  <c r="S9877" i="6" s="1"/>
  <c r="T9877" i="6" s="1"/>
  <c r="K9877" i="6"/>
  <c r="I9877" i="6" l="1"/>
  <c r="J9877" i="6"/>
  <c r="Q9878" i="6"/>
  <c r="K9878" i="6" l="1"/>
  <c r="R9878" i="6"/>
  <c r="S9878" i="6" s="1"/>
  <c r="T9878" i="6" s="1"/>
  <c r="Q9879" i="6" l="1"/>
  <c r="J9878" i="6"/>
  <c r="I9878" i="6"/>
  <c r="R9879" i="6" l="1"/>
  <c r="S9879" i="6" s="1"/>
  <c r="T9879" i="6" s="1"/>
  <c r="K9879" i="6"/>
  <c r="I9879" i="6" l="1"/>
  <c r="J9879" i="6"/>
  <c r="Q9880" i="6"/>
  <c r="R9880" i="6" l="1"/>
  <c r="S9880" i="6" s="1"/>
  <c r="T9880" i="6" s="1"/>
  <c r="K9880" i="6"/>
  <c r="J9880" i="6" l="1"/>
  <c r="I9880" i="6"/>
  <c r="Q9881" i="6"/>
  <c r="K9881" i="6" l="1"/>
  <c r="R9881" i="6"/>
  <c r="S9881" i="6" s="1"/>
  <c r="T9881" i="6" s="1"/>
  <c r="Q9882" i="6" l="1"/>
  <c r="I9881" i="6"/>
  <c r="J9881" i="6"/>
  <c r="K9882" i="6" l="1"/>
  <c r="R9882" i="6"/>
  <c r="S9882" i="6" s="1"/>
  <c r="T9882" i="6" s="1"/>
  <c r="Q9883" i="6" l="1"/>
  <c r="J9882" i="6"/>
  <c r="I9882" i="6"/>
  <c r="K9883" i="6" l="1"/>
  <c r="R9883" i="6"/>
  <c r="S9883" i="6" s="1"/>
  <c r="T9883" i="6" s="1"/>
  <c r="Q9884" i="6" l="1"/>
  <c r="I9883" i="6"/>
  <c r="J9883" i="6"/>
  <c r="R9884" i="6" l="1"/>
  <c r="S9884" i="6" s="1"/>
  <c r="T9884" i="6" s="1"/>
  <c r="K9884" i="6"/>
  <c r="J9884" i="6" l="1"/>
  <c r="I9884" i="6"/>
  <c r="Q9885" i="6"/>
  <c r="K9885" i="6" l="1"/>
  <c r="R9885" i="6"/>
  <c r="S9885" i="6" s="1"/>
  <c r="T9885" i="6" s="1"/>
  <c r="Q9886" i="6" l="1"/>
  <c r="I9885" i="6"/>
  <c r="J9885" i="6"/>
  <c r="K9886" i="6" l="1"/>
  <c r="R9886" i="6"/>
  <c r="S9886" i="6" s="1"/>
  <c r="T9886" i="6" s="1"/>
  <c r="Q9887" i="6" l="1"/>
  <c r="J9886" i="6"/>
  <c r="I9886" i="6"/>
  <c r="K9887" i="6" l="1"/>
  <c r="R9887" i="6"/>
  <c r="S9887" i="6" s="1"/>
  <c r="T9887" i="6" s="1"/>
  <c r="Q9888" i="6" l="1"/>
  <c r="I9887" i="6"/>
  <c r="J9887" i="6"/>
  <c r="R9888" i="6" l="1"/>
  <c r="S9888" i="6" s="1"/>
  <c r="T9888" i="6" s="1"/>
  <c r="K9888" i="6"/>
  <c r="J9888" i="6" l="1"/>
  <c r="I9888" i="6"/>
  <c r="Q9889" i="6"/>
  <c r="R9889" i="6" l="1"/>
  <c r="S9889" i="6" s="1"/>
  <c r="T9889" i="6" s="1"/>
  <c r="K9889" i="6"/>
  <c r="I9889" i="6" l="1"/>
  <c r="J9889" i="6"/>
  <c r="Q9890" i="6"/>
  <c r="K9890" i="6" l="1"/>
  <c r="R9890" i="6"/>
  <c r="S9890" i="6" s="1"/>
  <c r="T9890" i="6" s="1"/>
  <c r="Q9891" i="6" l="1"/>
  <c r="J9890" i="6"/>
  <c r="I9890" i="6"/>
  <c r="R9891" i="6" l="1"/>
  <c r="S9891" i="6" s="1"/>
  <c r="T9891" i="6" s="1"/>
  <c r="K9891" i="6"/>
  <c r="I9891" i="6" l="1"/>
  <c r="J9891" i="6"/>
  <c r="Q9892" i="6"/>
  <c r="R9892" i="6" l="1"/>
  <c r="S9892" i="6" s="1"/>
  <c r="T9892" i="6" s="1"/>
  <c r="K9892" i="6"/>
  <c r="J9892" i="6" l="1"/>
  <c r="I9892" i="6"/>
  <c r="Q9893" i="6"/>
  <c r="K9893" i="6" l="1"/>
  <c r="R9893" i="6"/>
  <c r="S9893" i="6" s="1"/>
  <c r="T9893" i="6" s="1"/>
  <c r="Q9894" i="6" l="1"/>
  <c r="I9893" i="6"/>
  <c r="J9893" i="6"/>
  <c r="K9894" i="6" l="1"/>
  <c r="R9894" i="6"/>
  <c r="S9894" i="6" s="1"/>
  <c r="T9894" i="6" s="1"/>
  <c r="Q9895" i="6" l="1"/>
  <c r="J9894" i="6"/>
  <c r="I9894" i="6"/>
  <c r="R9895" i="6" l="1"/>
  <c r="S9895" i="6" s="1"/>
  <c r="T9895" i="6" s="1"/>
  <c r="K9895" i="6"/>
  <c r="I9895" i="6" l="1"/>
  <c r="J9895" i="6"/>
  <c r="Q9896" i="6"/>
  <c r="R9896" i="6" l="1"/>
  <c r="S9896" i="6" s="1"/>
  <c r="T9896" i="6" s="1"/>
  <c r="K9896" i="6"/>
  <c r="J9896" i="6" l="1"/>
  <c r="I9896" i="6"/>
  <c r="Q9897" i="6"/>
  <c r="K9897" i="6" l="1"/>
  <c r="R9897" i="6"/>
  <c r="S9897" i="6" s="1"/>
  <c r="T9897" i="6" s="1"/>
  <c r="Q9898" i="6" l="1"/>
  <c r="I9897" i="6"/>
  <c r="J9897" i="6"/>
  <c r="K9898" i="6" l="1"/>
  <c r="R9898" i="6"/>
  <c r="S9898" i="6" s="1"/>
  <c r="T9898" i="6" s="1"/>
  <c r="Q9899" i="6" l="1"/>
  <c r="J9898" i="6"/>
  <c r="I9898" i="6"/>
  <c r="K9899" i="6" l="1"/>
  <c r="R9899" i="6"/>
  <c r="S9899" i="6" s="1"/>
  <c r="T9899" i="6" s="1"/>
  <c r="Q9900" i="6" l="1"/>
  <c r="I9899" i="6"/>
  <c r="J9899" i="6"/>
  <c r="R9900" i="6" l="1"/>
  <c r="S9900" i="6" s="1"/>
  <c r="T9900" i="6" s="1"/>
  <c r="K9900" i="6"/>
  <c r="J9900" i="6" l="1"/>
  <c r="I9900" i="6"/>
  <c r="Q9901" i="6"/>
  <c r="R9901" i="6" l="1"/>
  <c r="S9901" i="6" s="1"/>
  <c r="T9901" i="6" s="1"/>
  <c r="K9901" i="6"/>
  <c r="I9901" i="6" l="1"/>
  <c r="J9901" i="6"/>
  <c r="Q9902" i="6"/>
  <c r="R9902" i="6" l="1"/>
  <c r="S9902" i="6" s="1"/>
  <c r="T9902" i="6" s="1"/>
  <c r="K9902" i="6"/>
  <c r="J9902" i="6" l="1"/>
  <c r="I9902" i="6"/>
  <c r="Q9903" i="6"/>
  <c r="K9903" i="6" l="1"/>
  <c r="R9903" i="6"/>
  <c r="S9903" i="6" s="1"/>
  <c r="T9903" i="6" s="1"/>
  <c r="Q9904" i="6" l="1"/>
  <c r="I9903" i="6"/>
  <c r="J9903" i="6"/>
  <c r="K9904" i="6" l="1"/>
  <c r="R9904" i="6"/>
  <c r="S9904" i="6" s="1"/>
  <c r="T9904" i="6" s="1"/>
  <c r="Q9905" i="6" l="1"/>
  <c r="J9904" i="6"/>
  <c r="I9904" i="6"/>
  <c r="K9905" i="6" l="1"/>
  <c r="R9905" i="6"/>
  <c r="S9905" i="6" s="1"/>
  <c r="T9905" i="6" s="1"/>
  <c r="Q9906" i="6" l="1"/>
  <c r="I9905" i="6"/>
  <c r="J9905" i="6"/>
  <c r="K9906" i="6" l="1"/>
  <c r="R9906" i="6"/>
  <c r="S9906" i="6" s="1"/>
  <c r="T9906" i="6" s="1"/>
  <c r="Q9907" i="6" l="1"/>
  <c r="J9906" i="6"/>
  <c r="I9906" i="6"/>
  <c r="R9907" i="6" l="1"/>
  <c r="S9907" i="6" s="1"/>
  <c r="T9907" i="6" s="1"/>
  <c r="K9907" i="6"/>
  <c r="I9907" i="6" l="1"/>
  <c r="J9907" i="6"/>
  <c r="Q9908" i="6"/>
  <c r="R9908" i="6" l="1"/>
  <c r="S9908" i="6" s="1"/>
  <c r="T9908" i="6" s="1"/>
  <c r="K9908" i="6"/>
  <c r="J9908" i="6" l="1"/>
  <c r="I9908" i="6"/>
  <c r="Q9909" i="6"/>
  <c r="K9909" i="6" l="1"/>
  <c r="R9909" i="6"/>
  <c r="S9909" i="6" s="1"/>
  <c r="T9909" i="6" s="1"/>
  <c r="Q9910" i="6" l="1"/>
  <c r="I9909" i="6"/>
  <c r="J9909" i="6"/>
  <c r="K9910" i="6" l="1"/>
  <c r="R9910" i="6"/>
  <c r="S9910" i="6" s="1"/>
  <c r="T9910" i="6" s="1"/>
  <c r="Q9911" i="6" l="1"/>
  <c r="J9910" i="6"/>
  <c r="I9910" i="6"/>
  <c r="R9911" i="6" l="1"/>
  <c r="S9911" i="6" s="1"/>
  <c r="T9911" i="6" s="1"/>
  <c r="K9911" i="6"/>
  <c r="I9911" i="6" l="1"/>
  <c r="J9911" i="6"/>
  <c r="Q9912" i="6"/>
  <c r="R9912" i="6" l="1"/>
  <c r="S9912" i="6" s="1"/>
  <c r="T9912" i="6" s="1"/>
  <c r="K9912" i="6"/>
  <c r="J9912" i="6" l="1"/>
  <c r="I9912" i="6"/>
  <c r="Q9913" i="6"/>
  <c r="R9913" i="6" l="1"/>
  <c r="S9913" i="6" s="1"/>
  <c r="T9913" i="6" s="1"/>
  <c r="K9913" i="6"/>
  <c r="I9913" i="6" l="1"/>
  <c r="J9913" i="6"/>
  <c r="Q9914" i="6"/>
  <c r="K9914" i="6" l="1"/>
  <c r="R9914" i="6"/>
  <c r="S9914" i="6" s="1"/>
  <c r="T9914" i="6" s="1"/>
  <c r="Q9915" i="6" l="1"/>
  <c r="J9914" i="6"/>
  <c r="I9914" i="6"/>
  <c r="K9915" i="6" l="1"/>
  <c r="R9915" i="6"/>
  <c r="S9915" i="6" s="1"/>
  <c r="T9915" i="6" s="1"/>
  <c r="Q9916" i="6" l="1"/>
  <c r="I9915" i="6"/>
  <c r="J9915" i="6"/>
  <c r="R9916" i="6" l="1"/>
  <c r="S9916" i="6" s="1"/>
  <c r="T9916" i="6" s="1"/>
  <c r="K9916" i="6"/>
  <c r="J9916" i="6" l="1"/>
  <c r="I9916" i="6"/>
  <c r="Q9917" i="6"/>
  <c r="K9917" i="6" l="1"/>
  <c r="R9917" i="6"/>
  <c r="S9917" i="6" s="1"/>
  <c r="T9917" i="6" s="1"/>
  <c r="Q9918" i="6" l="1"/>
  <c r="I9917" i="6"/>
  <c r="J9917" i="6"/>
  <c r="R9918" i="6" l="1"/>
  <c r="S9918" i="6" s="1"/>
  <c r="T9918" i="6" s="1"/>
  <c r="K9918" i="6"/>
  <c r="J9918" i="6" l="1"/>
  <c r="I9918" i="6"/>
  <c r="Q9919" i="6"/>
  <c r="K9919" i="6" l="1"/>
  <c r="R9919" i="6"/>
  <c r="S9919" i="6" s="1"/>
  <c r="T9919" i="6" s="1"/>
  <c r="Q9920" i="6" l="1"/>
  <c r="I9919" i="6"/>
  <c r="J9919" i="6"/>
  <c r="R9920" i="6" l="1"/>
  <c r="S9920" i="6" s="1"/>
  <c r="T9920" i="6" s="1"/>
  <c r="K9920" i="6"/>
  <c r="J9920" i="6" l="1"/>
  <c r="I9920" i="6"/>
  <c r="Q9921" i="6"/>
  <c r="R9921" i="6" l="1"/>
  <c r="S9921" i="6" s="1"/>
  <c r="T9921" i="6" s="1"/>
  <c r="K9921" i="6"/>
  <c r="I9921" i="6" l="1"/>
  <c r="J9921" i="6"/>
  <c r="Q9922" i="6"/>
  <c r="K9922" i="6" l="1"/>
  <c r="R9922" i="6"/>
  <c r="S9922" i="6" s="1"/>
  <c r="T9922" i="6" s="1"/>
  <c r="Q9923" i="6" l="1"/>
  <c r="J9922" i="6"/>
  <c r="I9922" i="6"/>
  <c r="R9923" i="6" l="1"/>
  <c r="S9923" i="6" s="1"/>
  <c r="T9923" i="6" s="1"/>
  <c r="K9923" i="6"/>
  <c r="I9923" i="6" l="1"/>
  <c r="J9923" i="6"/>
  <c r="Q9924" i="6"/>
  <c r="R9924" i="6" l="1"/>
  <c r="S9924" i="6" s="1"/>
  <c r="T9924" i="6" s="1"/>
  <c r="K9924" i="6"/>
  <c r="J9924" i="6" l="1"/>
  <c r="I9924" i="6"/>
  <c r="Q9925" i="6"/>
  <c r="R9925" i="6" l="1"/>
  <c r="S9925" i="6" s="1"/>
  <c r="T9925" i="6" s="1"/>
  <c r="K9925" i="6"/>
  <c r="I9925" i="6" l="1"/>
  <c r="J9925" i="6"/>
  <c r="Q9926" i="6"/>
  <c r="K9926" i="6" l="1"/>
  <c r="R9926" i="6"/>
  <c r="S9926" i="6" s="1"/>
  <c r="T9926" i="6" s="1"/>
  <c r="Q9927" i="6" l="1"/>
  <c r="J9926" i="6"/>
  <c r="I9926" i="6"/>
  <c r="R9927" i="6" l="1"/>
  <c r="S9927" i="6" s="1"/>
  <c r="T9927" i="6" s="1"/>
  <c r="K9927" i="6"/>
  <c r="I9927" i="6" l="1"/>
  <c r="J9927" i="6"/>
  <c r="Q9928" i="6"/>
  <c r="R9928" i="6" l="1"/>
  <c r="S9928" i="6" s="1"/>
  <c r="T9928" i="6" s="1"/>
  <c r="K9928" i="6"/>
  <c r="J9928" i="6" l="1"/>
  <c r="I9928" i="6"/>
  <c r="Q9929" i="6"/>
  <c r="K9929" i="6" l="1"/>
  <c r="R9929" i="6"/>
  <c r="S9929" i="6" s="1"/>
  <c r="T9929" i="6" s="1"/>
  <c r="Q9930" i="6" l="1"/>
  <c r="I9929" i="6"/>
  <c r="J9929" i="6"/>
  <c r="K9930" i="6" l="1"/>
  <c r="R9930" i="6"/>
  <c r="S9930" i="6" s="1"/>
  <c r="T9930" i="6" s="1"/>
  <c r="Q9931" i="6" l="1"/>
  <c r="J9930" i="6"/>
  <c r="I9930" i="6"/>
  <c r="K9931" i="6" l="1"/>
  <c r="R9931" i="6"/>
  <c r="S9931" i="6" s="1"/>
  <c r="T9931" i="6" s="1"/>
  <c r="Q9932" i="6" l="1"/>
  <c r="I9931" i="6"/>
  <c r="J9931" i="6"/>
  <c r="R9932" i="6" l="1"/>
  <c r="S9932" i="6" s="1"/>
  <c r="T9932" i="6" s="1"/>
  <c r="K9932" i="6"/>
  <c r="J9932" i="6" l="1"/>
  <c r="I9932" i="6"/>
  <c r="Q9933" i="6"/>
  <c r="K9933" i="6" l="1"/>
  <c r="R9933" i="6"/>
  <c r="S9933" i="6" s="1"/>
  <c r="T9933" i="6" s="1"/>
  <c r="Q9934" i="6" l="1"/>
  <c r="I9933" i="6"/>
  <c r="J9933" i="6"/>
  <c r="K9934" i="6" l="1"/>
  <c r="R9934" i="6"/>
  <c r="S9934" i="6" s="1"/>
  <c r="T9934" i="6" s="1"/>
  <c r="Q9935" i="6" l="1"/>
  <c r="J9934" i="6"/>
  <c r="I9934" i="6"/>
  <c r="K9935" i="6" l="1"/>
  <c r="R9935" i="6"/>
  <c r="S9935" i="6" s="1"/>
  <c r="T9935" i="6" s="1"/>
  <c r="Q9936" i="6" l="1"/>
  <c r="I9935" i="6"/>
  <c r="J9935" i="6"/>
  <c r="K9936" i="6" l="1"/>
  <c r="R9936" i="6"/>
  <c r="S9936" i="6" s="1"/>
  <c r="T9936" i="6" s="1"/>
  <c r="Q9937" i="6" l="1"/>
  <c r="J9936" i="6"/>
  <c r="I9936" i="6"/>
  <c r="R9937" i="6" l="1"/>
  <c r="S9937" i="6" s="1"/>
  <c r="T9937" i="6" s="1"/>
  <c r="K9937" i="6"/>
  <c r="I9937" i="6" l="1"/>
  <c r="J9937" i="6"/>
  <c r="Q9938" i="6"/>
  <c r="K9938" i="6" l="1"/>
  <c r="R9938" i="6"/>
  <c r="S9938" i="6" s="1"/>
  <c r="T9938" i="6" s="1"/>
  <c r="Q9939" i="6" l="1"/>
  <c r="J9938" i="6"/>
  <c r="I9938" i="6"/>
  <c r="R9939" i="6" l="1"/>
  <c r="S9939" i="6" s="1"/>
  <c r="T9939" i="6" s="1"/>
  <c r="K9939" i="6"/>
  <c r="I9939" i="6" l="1"/>
  <c r="J9939" i="6"/>
  <c r="Q9940" i="6"/>
  <c r="R9940" i="6" l="1"/>
  <c r="S9940" i="6" s="1"/>
  <c r="T9940" i="6" s="1"/>
  <c r="K9940" i="6"/>
  <c r="J9940" i="6" l="1"/>
  <c r="I9940" i="6"/>
  <c r="Q9941" i="6"/>
  <c r="K9941" i="6" l="1"/>
  <c r="R9941" i="6"/>
  <c r="S9941" i="6" s="1"/>
  <c r="T9941" i="6" s="1"/>
  <c r="Q9942" i="6" l="1"/>
  <c r="I9941" i="6"/>
  <c r="J9941" i="6"/>
  <c r="K9942" i="6" l="1"/>
  <c r="R9942" i="6"/>
  <c r="S9942" i="6" s="1"/>
  <c r="T9942" i="6" s="1"/>
  <c r="Q9943" i="6" l="1"/>
  <c r="J9942" i="6"/>
  <c r="I9942" i="6"/>
  <c r="R9943" i="6" l="1"/>
  <c r="S9943" i="6" s="1"/>
  <c r="T9943" i="6" s="1"/>
  <c r="K9943" i="6"/>
  <c r="I9943" i="6" l="1"/>
  <c r="J9943" i="6"/>
  <c r="Q9944" i="6"/>
  <c r="R9944" i="6" l="1"/>
  <c r="S9944" i="6" s="1"/>
  <c r="T9944" i="6" s="1"/>
  <c r="K9944" i="6"/>
  <c r="J9944" i="6" l="1"/>
  <c r="I9944" i="6"/>
  <c r="Q9945" i="6"/>
  <c r="K9945" i="6" l="1"/>
  <c r="R9945" i="6"/>
  <c r="S9945" i="6" s="1"/>
  <c r="T9945" i="6" s="1"/>
  <c r="Q9946" i="6" l="1"/>
  <c r="I9945" i="6"/>
  <c r="J9945" i="6"/>
  <c r="K9946" i="6" l="1"/>
  <c r="R9946" i="6"/>
  <c r="S9946" i="6" s="1"/>
  <c r="T9946" i="6" s="1"/>
  <c r="Q9947" i="6" l="1"/>
  <c r="J9946" i="6"/>
  <c r="I9946" i="6"/>
  <c r="K9947" i="6" l="1"/>
  <c r="R9947" i="6"/>
  <c r="S9947" i="6" s="1"/>
  <c r="T9947" i="6" s="1"/>
  <c r="Q9948" i="6" l="1"/>
  <c r="I9947" i="6"/>
  <c r="J9947" i="6"/>
  <c r="R9948" i="6" l="1"/>
  <c r="S9948" i="6" s="1"/>
  <c r="T9948" i="6" s="1"/>
  <c r="K9948" i="6"/>
  <c r="J9948" i="6" l="1"/>
  <c r="I9948" i="6"/>
  <c r="Q9949" i="6"/>
  <c r="R9949" i="6" l="1"/>
  <c r="S9949" i="6" s="1"/>
  <c r="T9949" i="6" s="1"/>
  <c r="K9949" i="6"/>
  <c r="I9949" i="6" l="1"/>
  <c r="J9949" i="6"/>
  <c r="Q9950" i="6"/>
  <c r="R9950" i="6" l="1"/>
  <c r="S9950" i="6" s="1"/>
  <c r="T9950" i="6" s="1"/>
  <c r="K9950" i="6"/>
  <c r="J9950" i="6" l="1"/>
  <c r="I9950" i="6"/>
  <c r="Q9951" i="6"/>
  <c r="K9951" i="6" l="1"/>
  <c r="R9951" i="6"/>
  <c r="S9951" i="6" s="1"/>
  <c r="T9951" i="6" s="1"/>
  <c r="Q9952" i="6" l="1"/>
  <c r="I9951" i="6"/>
  <c r="J9951" i="6"/>
  <c r="K9952" i="6" l="1"/>
  <c r="R9952" i="6"/>
  <c r="S9952" i="6" s="1"/>
  <c r="T9952" i="6" s="1"/>
  <c r="Q9953" i="6" l="1"/>
  <c r="J9952" i="6"/>
  <c r="I9952" i="6"/>
  <c r="K9953" i="6" l="1"/>
  <c r="R9953" i="6"/>
  <c r="S9953" i="6" s="1"/>
  <c r="T9953" i="6" s="1"/>
  <c r="Q9954" i="6" l="1"/>
  <c r="I9953" i="6"/>
  <c r="J9953" i="6"/>
  <c r="K9954" i="6" l="1"/>
  <c r="R9954" i="6"/>
  <c r="S9954" i="6" s="1"/>
  <c r="T9954" i="6" s="1"/>
  <c r="Q9955" i="6" l="1"/>
  <c r="J9954" i="6"/>
  <c r="I9954" i="6"/>
  <c r="R9955" i="6" l="1"/>
  <c r="S9955" i="6" s="1"/>
  <c r="T9955" i="6" s="1"/>
  <c r="K9955" i="6"/>
  <c r="I9955" i="6" l="1"/>
  <c r="J9955" i="6"/>
  <c r="Q9956" i="6"/>
  <c r="R9956" i="6" l="1"/>
  <c r="S9956" i="6" s="1"/>
  <c r="T9956" i="6" s="1"/>
  <c r="K9956" i="6"/>
  <c r="J9956" i="6" l="1"/>
  <c r="I9956" i="6"/>
  <c r="Q9957" i="6"/>
  <c r="K9957" i="6" l="1"/>
  <c r="R9957" i="6"/>
  <c r="S9957" i="6" s="1"/>
  <c r="T9957" i="6" s="1"/>
  <c r="Q9958" i="6" l="1"/>
  <c r="I9957" i="6"/>
  <c r="J9957" i="6"/>
  <c r="K9958" i="6" l="1"/>
  <c r="R9958" i="6"/>
  <c r="S9958" i="6" s="1"/>
  <c r="T9958" i="6" s="1"/>
  <c r="Q9959" i="6" l="1"/>
  <c r="J9958" i="6"/>
  <c r="I9958" i="6"/>
  <c r="R9959" i="6" l="1"/>
  <c r="S9959" i="6" s="1"/>
  <c r="T9959" i="6" s="1"/>
  <c r="K9959" i="6"/>
  <c r="I9959" i="6" l="1"/>
  <c r="J9959" i="6"/>
  <c r="Q9960" i="6"/>
  <c r="R9960" i="6" l="1"/>
  <c r="S9960" i="6" s="1"/>
  <c r="T9960" i="6" s="1"/>
  <c r="K9960" i="6"/>
  <c r="J9960" i="6" l="1"/>
  <c r="I9960" i="6"/>
  <c r="Q9961" i="6"/>
  <c r="R9961" i="6" l="1"/>
  <c r="S9961" i="6" s="1"/>
  <c r="T9961" i="6" s="1"/>
  <c r="K9961" i="6"/>
  <c r="I9961" i="6" l="1"/>
  <c r="J9961" i="6"/>
  <c r="Q9962" i="6"/>
  <c r="K9962" i="6" l="1"/>
  <c r="R9962" i="6"/>
  <c r="S9962" i="6" s="1"/>
  <c r="T9962" i="6" s="1"/>
  <c r="Q9963" i="6" l="1"/>
  <c r="J9962" i="6"/>
  <c r="I9962" i="6"/>
  <c r="K9963" i="6" l="1"/>
  <c r="R9963" i="6"/>
  <c r="S9963" i="6" s="1"/>
  <c r="T9963" i="6" s="1"/>
  <c r="Q9964" i="6" l="1"/>
  <c r="I9963" i="6"/>
  <c r="J9963" i="6"/>
  <c r="R9964" i="6" l="1"/>
  <c r="S9964" i="6" s="1"/>
  <c r="T9964" i="6" s="1"/>
  <c r="K9964" i="6"/>
  <c r="J9964" i="6" l="1"/>
  <c r="I9964" i="6"/>
  <c r="Q9965" i="6"/>
  <c r="K9965" i="6" l="1"/>
  <c r="R9965" i="6"/>
  <c r="S9965" i="6" s="1"/>
  <c r="T9965" i="6" s="1"/>
  <c r="Q9966" i="6" l="1"/>
  <c r="I9965" i="6"/>
  <c r="J9965" i="6"/>
  <c r="K9966" i="6" l="1"/>
  <c r="R9966" i="6"/>
  <c r="S9966" i="6" s="1"/>
  <c r="T9966" i="6" s="1"/>
  <c r="Q9967" i="6" l="1"/>
  <c r="J9966" i="6"/>
  <c r="I9966" i="6"/>
  <c r="K9967" i="6" l="1"/>
  <c r="R9967" i="6"/>
  <c r="S9967" i="6" s="1"/>
  <c r="T9967" i="6" s="1"/>
  <c r="Q9968" i="6" l="1"/>
  <c r="I9967" i="6"/>
  <c r="J9967" i="6"/>
  <c r="R9968" i="6" l="1"/>
  <c r="S9968" i="6" s="1"/>
  <c r="T9968" i="6" s="1"/>
  <c r="K9968" i="6"/>
  <c r="J9968" i="6" l="1"/>
  <c r="I9968" i="6"/>
  <c r="Q9969" i="6"/>
  <c r="R9969" i="6" l="1"/>
  <c r="S9969" i="6" s="1"/>
  <c r="T9969" i="6" s="1"/>
  <c r="K9969" i="6"/>
  <c r="Q9970" i="6" l="1"/>
  <c r="I9969" i="6"/>
  <c r="J9969" i="6"/>
  <c r="K9970" i="6" l="1"/>
  <c r="R9970" i="6"/>
  <c r="S9970" i="6" s="1"/>
  <c r="T9970" i="6" s="1"/>
  <c r="Q9971" i="6" l="1"/>
  <c r="J9970" i="6"/>
  <c r="I9970" i="6"/>
  <c r="R9971" i="6" l="1"/>
  <c r="S9971" i="6" s="1"/>
  <c r="T9971" i="6" s="1"/>
  <c r="K9971" i="6"/>
  <c r="I9971" i="6" l="1"/>
  <c r="J9971" i="6"/>
  <c r="Q9972" i="6"/>
  <c r="R9972" i="6" l="1"/>
  <c r="S9972" i="6" s="1"/>
  <c r="T9972" i="6" s="1"/>
  <c r="K9972" i="6"/>
  <c r="J9972" i="6" l="1"/>
  <c r="I9972" i="6"/>
  <c r="Q9973" i="6"/>
  <c r="R9973" i="6" l="1"/>
  <c r="S9973" i="6" s="1"/>
  <c r="T9973" i="6" s="1"/>
  <c r="K9973" i="6"/>
  <c r="I9973" i="6" l="1"/>
  <c r="J9973" i="6"/>
  <c r="Q9974" i="6"/>
  <c r="K9974" i="6" l="1"/>
  <c r="R9974" i="6"/>
  <c r="S9974" i="6" s="1"/>
  <c r="T9974" i="6" s="1"/>
  <c r="Q9975" i="6" l="1"/>
  <c r="J9974" i="6"/>
  <c r="I9974" i="6"/>
  <c r="R9975" i="6" l="1"/>
  <c r="S9975" i="6" s="1"/>
  <c r="T9975" i="6" s="1"/>
  <c r="K9975" i="6"/>
  <c r="I9975" i="6" l="1"/>
  <c r="J9975" i="6"/>
  <c r="Q9976" i="6"/>
  <c r="R9976" i="6" l="1"/>
  <c r="S9976" i="6" s="1"/>
  <c r="T9976" i="6" s="1"/>
  <c r="K9976" i="6"/>
  <c r="J9976" i="6" l="1"/>
  <c r="I9976" i="6"/>
  <c r="Q9977" i="6"/>
  <c r="K9977" i="6" l="1"/>
  <c r="R9977" i="6"/>
  <c r="S9977" i="6" s="1"/>
  <c r="T9977" i="6" s="1"/>
  <c r="Q9978" i="6" l="1"/>
  <c r="I9977" i="6"/>
  <c r="J9977" i="6"/>
  <c r="K9978" i="6" l="1"/>
  <c r="R9978" i="6"/>
  <c r="S9978" i="6" s="1"/>
  <c r="T9978" i="6" s="1"/>
  <c r="Q9979" i="6" l="1"/>
  <c r="J9978" i="6"/>
  <c r="I9978" i="6"/>
  <c r="K9979" i="6" l="1"/>
  <c r="R9979" i="6"/>
  <c r="S9979" i="6" s="1"/>
  <c r="T9979" i="6" s="1"/>
  <c r="Q9980" i="6" l="1"/>
  <c r="I9979" i="6"/>
  <c r="J9979" i="6"/>
  <c r="R9980" i="6" l="1"/>
  <c r="S9980" i="6" s="1"/>
  <c r="T9980" i="6" s="1"/>
  <c r="K9980" i="6"/>
  <c r="J9980" i="6" l="1"/>
  <c r="I9980" i="6"/>
  <c r="Q9981" i="6"/>
  <c r="R9981" i="6" l="1"/>
  <c r="S9981" i="6" s="1"/>
  <c r="T9981" i="6" s="1"/>
  <c r="K9981" i="6"/>
  <c r="I9981" i="6" l="1"/>
  <c r="J9981" i="6"/>
  <c r="Q9982" i="6"/>
  <c r="K9982" i="6" l="1"/>
  <c r="R9982" i="6"/>
  <c r="S9982" i="6" s="1"/>
  <c r="T9982" i="6" s="1"/>
  <c r="Q9983" i="6" l="1"/>
  <c r="J9982" i="6"/>
  <c r="I9982" i="6"/>
  <c r="K9983" i="6" l="1"/>
  <c r="R9983" i="6"/>
  <c r="S9983" i="6" s="1"/>
  <c r="T9983" i="6" s="1"/>
  <c r="Q9984" i="6" l="1"/>
  <c r="I9983" i="6"/>
  <c r="J9983" i="6"/>
  <c r="K9984" i="6" l="1"/>
  <c r="R9984" i="6"/>
  <c r="S9984" i="6" s="1"/>
  <c r="T9984" i="6" s="1"/>
  <c r="Q9985" i="6" l="1"/>
  <c r="J9984" i="6"/>
  <c r="I9984" i="6"/>
  <c r="R9985" i="6" l="1"/>
  <c r="S9985" i="6" s="1"/>
  <c r="T9985" i="6" s="1"/>
  <c r="K9985" i="6"/>
  <c r="I9985" i="6" l="1"/>
  <c r="J9985" i="6"/>
  <c r="Q9986" i="6"/>
  <c r="R9986" i="6" l="1"/>
  <c r="S9986" i="6" s="1"/>
  <c r="T9986" i="6" s="1"/>
  <c r="K9986" i="6"/>
  <c r="J9986" i="6" l="1"/>
  <c r="I9986" i="6"/>
  <c r="Q9987" i="6"/>
  <c r="R9987" i="6" l="1"/>
  <c r="S9987" i="6" s="1"/>
  <c r="T9987" i="6" s="1"/>
  <c r="K9987" i="6"/>
  <c r="I9987" i="6" l="1"/>
  <c r="J9987" i="6"/>
  <c r="Q9988" i="6"/>
  <c r="R9988" i="6" l="1"/>
  <c r="S9988" i="6" s="1"/>
  <c r="T9988" i="6" s="1"/>
  <c r="K9988" i="6"/>
  <c r="J9988" i="6" l="1"/>
  <c r="I9988" i="6"/>
  <c r="Q9989" i="6"/>
  <c r="K9989" i="6" l="1"/>
  <c r="R9989" i="6"/>
  <c r="S9989" i="6" s="1"/>
  <c r="T9989" i="6" s="1"/>
  <c r="Q9990" i="6" l="1"/>
  <c r="I9989" i="6"/>
  <c r="J9989" i="6"/>
  <c r="K9990" i="6" l="1"/>
  <c r="R9990" i="6"/>
  <c r="S9990" i="6" s="1"/>
  <c r="T9990" i="6" s="1"/>
  <c r="Q9991" i="6" l="1"/>
  <c r="J9990" i="6"/>
  <c r="I9990" i="6"/>
  <c r="R9991" i="6" l="1"/>
  <c r="S9991" i="6" s="1"/>
  <c r="T9991" i="6" s="1"/>
  <c r="K9991" i="6"/>
  <c r="I9991" i="6" l="1"/>
  <c r="J9991" i="6"/>
  <c r="Q9992" i="6"/>
  <c r="R9992" i="6" l="1"/>
  <c r="S9992" i="6" s="1"/>
  <c r="T9992" i="6" s="1"/>
  <c r="K9992" i="6"/>
  <c r="J9992" i="6" l="1"/>
  <c r="I9992" i="6"/>
  <c r="Q9993" i="6"/>
  <c r="K9993" i="6" l="1"/>
  <c r="R9993" i="6"/>
  <c r="S9993" i="6" s="1"/>
  <c r="T9993" i="6" s="1"/>
  <c r="Q9994" i="6" l="1"/>
  <c r="I9993" i="6"/>
  <c r="J9993" i="6"/>
  <c r="K9994" i="6" l="1"/>
  <c r="R9994" i="6"/>
  <c r="S9994" i="6" s="1"/>
  <c r="T9994" i="6" s="1"/>
  <c r="Q9995" i="6" l="1"/>
  <c r="J9994" i="6"/>
  <c r="I9994" i="6"/>
  <c r="K9995" i="6" l="1"/>
  <c r="R9995" i="6"/>
  <c r="S9995" i="6" s="1"/>
  <c r="T9995" i="6" s="1"/>
  <c r="Q9996" i="6" l="1"/>
  <c r="I9995" i="6"/>
  <c r="J9995" i="6"/>
  <c r="R9996" i="6" l="1"/>
  <c r="S9996" i="6" s="1"/>
  <c r="T9996" i="6" s="1"/>
  <c r="K9996" i="6"/>
  <c r="J9996" i="6" l="1"/>
  <c r="I9996" i="6"/>
  <c r="Q9997" i="6"/>
  <c r="R9997" i="6" l="1"/>
  <c r="S9997" i="6" s="1"/>
  <c r="T9997" i="6" s="1"/>
  <c r="K9997" i="6"/>
  <c r="I9997" i="6" l="1"/>
  <c r="J9997" i="6"/>
  <c r="Q9998" i="6"/>
  <c r="K9998" i="6" l="1"/>
  <c r="R9998" i="6"/>
  <c r="S9998" i="6" s="1"/>
  <c r="T9998" i="6" s="1"/>
  <c r="Q9999" i="6" l="1"/>
  <c r="J9998" i="6"/>
  <c r="I9998" i="6"/>
  <c r="K9999" i="6" l="1"/>
  <c r="R9999" i="6"/>
  <c r="S9999" i="6" s="1"/>
  <c r="T9999" i="6" s="1"/>
  <c r="Q10000" i="6" l="1"/>
  <c r="I9999" i="6"/>
  <c r="J9999" i="6"/>
  <c r="K10000" i="6" l="1"/>
  <c r="R10000" i="6"/>
  <c r="S10000" i="6" s="1"/>
  <c r="T10000" i="6" s="1"/>
  <c r="Q10001" i="6" l="1"/>
  <c r="J10000" i="6"/>
  <c r="I10000" i="6"/>
  <c r="K10001" i="6" l="1"/>
  <c r="R10001" i="6"/>
  <c r="S10001" i="6" s="1"/>
  <c r="T10001" i="6" s="1"/>
  <c r="Q10002" i="6" l="1"/>
  <c r="I10001" i="6"/>
  <c r="J10001" i="6"/>
  <c r="R10002" i="6" l="1"/>
  <c r="S10002" i="6" s="1"/>
  <c r="T10002" i="6" s="1"/>
  <c r="K10002" i="6"/>
  <c r="J10002" i="6" l="1"/>
  <c r="I10002" i="6"/>
  <c r="Q10003" i="6"/>
  <c r="R10003" i="6" l="1"/>
  <c r="S10003" i="6" s="1"/>
  <c r="T10003" i="6" s="1"/>
  <c r="K10003" i="6"/>
  <c r="I10003" i="6" l="1"/>
  <c r="J10003" i="6"/>
  <c r="Q10004" i="6"/>
  <c r="R10004" i="6" l="1"/>
  <c r="S10004" i="6" s="1"/>
  <c r="T10004" i="6" s="1"/>
  <c r="K10004" i="6"/>
  <c r="J10004" i="6" l="1"/>
  <c r="I10004" i="6"/>
  <c r="Q10005" i="6"/>
  <c r="K10005" i="6" l="1"/>
  <c r="R10005" i="6"/>
  <c r="S10005" i="6" s="1"/>
  <c r="T10005" i="6" s="1"/>
  <c r="Q10006" i="6" l="1"/>
  <c r="I10005" i="6"/>
  <c r="J10005" i="6"/>
  <c r="K10006" i="6" l="1"/>
  <c r="R10006" i="6"/>
  <c r="S10006" i="6" s="1"/>
  <c r="T10006" i="6" s="1"/>
  <c r="Q10007" i="6" l="1"/>
  <c r="J10006" i="6"/>
  <c r="I10006" i="6"/>
  <c r="R10007" i="6" l="1"/>
  <c r="S10007" i="6" s="1"/>
  <c r="T10007" i="6" s="1"/>
  <c r="K10007" i="6"/>
  <c r="I10007" i="6" l="1"/>
  <c r="J10007" i="6"/>
  <c r="Q10008" i="6"/>
  <c r="R10008" i="6" l="1"/>
  <c r="S10008" i="6" s="1"/>
  <c r="T10008" i="6" s="1"/>
  <c r="K10008" i="6"/>
  <c r="J10008" i="6" l="1"/>
  <c r="I10008" i="6"/>
  <c r="Q10009" i="6"/>
  <c r="K10009" i="6" l="1"/>
  <c r="R10009" i="6"/>
  <c r="S10009" i="6" s="1"/>
  <c r="T10009" i="6" s="1"/>
  <c r="Q10010" i="6" l="1"/>
  <c r="I10009" i="6"/>
  <c r="J10009" i="6"/>
  <c r="K10010" i="6" l="1"/>
  <c r="R10010" i="6"/>
  <c r="S10010" i="6" s="1"/>
  <c r="T10010" i="6" s="1"/>
  <c r="Q10011" i="6" l="1"/>
  <c r="J10010" i="6"/>
  <c r="I10010" i="6"/>
  <c r="K10011" i="6" l="1"/>
  <c r="R10011" i="6"/>
  <c r="S10011" i="6" s="1"/>
  <c r="T10011" i="6" s="1"/>
  <c r="Q10012" i="6" l="1"/>
  <c r="I10011" i="6"/>
  <c r="J10011" i="6"/>
  <c r="R10012" i="6" l="1"/>
  <c r="S10012" i="6" s="1"/>
  <c r="T10012" i="6" s="1"/>
  <c r="K10012" i="6"/>
  <c r="J10012" i="6" l="1"/>
  <c r="I10012" i="6"/>
  <c r="Q10013" i="6"/>
  <c r="R10013" i="6" l="1"/>
  <c r="S10013" i="6" s="1"/>
  <c r="T10013" i="6" s="1"/>
  <c r="K10013" i="6"/>
  <c r="I10013" i="6" l="1"/>
  <c r="J10013" i="6"/>
  <c r="Q10014" i="6"/>
  <c r="K10014" i="6" l="1"/>
  <c r="R10014" i="6"/>
  <c r="S10014" i="6" s="1"/>
  <c r="T10014" i="6" s="1"/>
  <c r="Q10015" i="6" l="1"/>
  <c r="J10014" i="6"/>
  <c r="I10014" i="6"/>
  <c r="K10015" i="6" l="1"/>
  <c r="R10015" i="6"/>
  <c r="S10015" i="6" s="1"/>
  <c r="T10015" i="6" s="1"/>
  <c r="Q10016" i="6" l="1"/>
  <c r="I10015" i="6"/>
  <c r="J10015" i="6"/>
  <c r="K10016" i="6" l="1"/>
  <c r="R10016" i="6"/>
  <c r="S10016" i="6" s="1"/>
  <c r="T10016" i="6" s="1"/>
  <c r="Q10017" i="6" l="1"/>
  <c r="J10016" i="6"/>
  <c r="I10016" i="6"/>
  <c r="R10017" i="6" l="1"/>
  <c r="S10017" i="6" s="1"/>
  <c r="T10017" i="6" s="1"/>
  <c r="K10017" i="6"/>
  <c r="I10017" i="6" l="1"/>
  <c r="J10017" i="6"/>
  <c r="Q10018" i="6"/>
  <c r="R10018" i="6" l="1"/>
  <c r="S10018" i="6" s="1"/>
  <c r="T10018" i="6" s="1"/>
  <c r="K10018" i="6"/>
  <c r="J10018" i="6" l="1"/>
  <c r="I10018" i="6"/>
  <c r="Q10019" i="6"/>
  <c r="R10019" i="6" l="1"/>
  <c r="S10019" i="6" s="1"/>
  <c r="T10019" i="6" s="1"/>
  <c r="K10019" i="6"/>
  <c r="I10019" i="6" l="1"/>
  <c r="J10019" i="6"/>
  <c r="Q10020" i="6"/>
  <c r="R10020" i="6" l="1"/>
  <c r="S10020" i="6" s="1"/>
  <c r="T10020" i="6" s="1"/>
  <c r="K10020" i="6"/>
  <c r="J10020" i="6" l="1"/>
  <c r="I10020" i="6"/>
  <c r="Q10021" i="6"/>
  <c r="K10021" i="6" l="1"/>
  <c r="R10021" i="6"/>
  <c r="S10021" i="6" s="1"/>
  <c r="T10021" i="6" s="1"/>
  <c r="Q10022" i="6" l="1"/>
  <c r="I10021" i="6"/>
  <c r="J10021" i="6"/>
  <c r="K10022" i="6" l="1"/>
  <c r="R10022" i="6"/>
  <c r="S10022" i="6" s="1"/>
  <c r="T10022" i="6" s="1"/>
  <c r="Q10023" i="6" l="1"/>
  <c r="J10022" i="6"/>
  <c r="I10022" i="6"/>
  <c r="R10023" i="6" l="1"/>
  <c r="S10023" i="6" s="1"/>
  <c r="T10023" i="6" s="1"/>
  <c r="K10023" i="6"/>
  <c r="I10023" i="6" l="1"/>
  <c r="J10023" i="6"/>
  <c r="Q10024" i="6"/>
  <c r="R10024" i="6" l="1"/>
  <c r="S10024" i="6" s="1"/>
  <c r="T10024" i="6" s="1"/>
  <c r="K10024" i="6"/>
  <c r="J10024" i="6" l="1"/>
  <c r="I10024" i="6"/>
  <c r="Q10025" i="6"/>
  <c r="K10025" i="6" l="1"/>
  <c r="R10025" i="6"/>
  <c r="S10025" i="6" s="1"/>
  <c r="T10025" i="6" s="1"/>
  <c r="Q10026" i="6" l="1"/>
  <c r="I10025" i="6"/>
  <c r="J10025" i="6"/>
  <c r="K10026" i="6" l="1"/>
  <c r="R10026" i="6"/>
  <c r="S10026" i="6" s="1"/>
  <c r="T10026" i="6" s="1"/>
  <c r="Q10027" i="6" l="1"/>
  <c r="J10026" i="6"/>
  <c r="I10026" i="6"/>
  <c r="R10027" i="6" l="1"/>
  <c r="S10027" i="6" s="1"/>
  <c r="T10027" i="6" s="1"/>
  <c r="K10027" i="6"/>
  <c r="I10027" i="6" l="1"/>
  <c r="J10027" i="6"/>
  <c r="Q10028" i="6"/>
  <c r="K10028" i="6" l="1"/>
  <c r="R10028" i="6"/>
  <c r="S10028" i="6" s="1"/>
  <c r="T10028" i="6" s="1"/>
  <c r="Q10029" i="6" l="1"/>
  <c r="J10028" i="6"/>
  <c r="I10028" i="6"/>
  <c r="R10029" i="6" l="1"/>
  <c r="S10029" i="6" s="1"/>
  <c r="T10029" i="6" s="1"/>
  <c r="K10029" i="6"/>
  <c r="I10029" i="6" l="1"/>
  <c r="J10029" i="6"/>
  <c r="Q10030" i="6"/>
  <c r="K10030" i="6" l="1"/>
  <c r="R10030" i="6"/>
  <c r="S10030" i="6" s="1"/>
  <c r="T10030" i="6" s="1"/>
  <c r="Q10031" i="6" l="1"/>
  <c r="J10030" i="6"/>
  <c r="I10030" i="6"/>
  <c r="R10031" i="6" l="1"/>
  <c r="S10031" i="6" s="1"/>
  <c r="T10031" i="6" s="1"/>
  <c r="K10031" i="6"/>
  <c r="I10031" i="6" l="1"/>
  <c r="J10031" i="6"/>
  <c r="Q10032" i="6"/>
  <c r="K10032" i="6" l="1"/>
  <c r="R10032" i="6"/>
  <c r="S10032" i="6" s="1"/>
  <c r="T10032" i="6" s="1"/>
  <c r="Q10033" i="6" l="1"/>
  <c r="J10032" i="6"/>
  <c r="I10032" i="6"/>
  <c r="R10033" i="6" l="1"/>
  <c r="S10033" i="6" s="1"/>
  <c r="T10033" i="6" s="1"/>
  <c r="K10033" i="6"/>
  <c r="I10033" i="6" l="1"/>
  <c r="J10033" i="6"/>
  <c r="Q10034" i="6"/>
  <c r="K10034" i="6" l="1"/>
  <c r="R10034" i="6"/>
  <c r="S10034" i="6" s="1"/>
  <c r="T10034" i="6" s="1"/>
  <c r="Q10035" i="6" l="1"/>
  <c r="J10034" i="6"/>
  <c r="I10034" i="6"/>
  <c r="R10035" i="6" l="1"/>
  <c r="S10035" i="6" s="1"/>
  <c r="T10035" i="6" s="1"/>
  <c r="K10035" i="6"/>
  <c r="I10035" i="6" l="1"/>
  <c r="J10035" i="6"/>
  <c r="Q10036" i="6"/>
  <c r="K10036" i="6" l="1"/>
  <c r="R10036" i="6"/>
  <c r="S10036" i="6" s="1"/>
  <c r="T10036" i="6" s="1"/>
  <c r="Q10037" i="6" l="1"/>
  <c r="J10036" i="6"/>
  <c r="I10036" i="6"/>
  <c r="R10037" i="6" l="1"/>
  <c r="S10037" i="6" s="1"/>
  <c r="T10037" i="6" s="1"/>
  <c r="K10037" i="6"/>
  <c r="I10037" i="6" l="1"/>
  <c r="J10037" i="6"/>
  <c r="Q10038" i="6"/>
  <c r="K10038" i="6" l="1"/>
  <c r="R10038" i="6"/>
  <c r="S10038" i="6" s="1"/>
  <c r="T10038" i="6" s="1"/>
  <c r="Q10039" i="6" l="1"/>
  <c r="J10038" i="6"/>
  <c r="I10038" i="6"/>
  <c r="R10039" i="6" l="1"/>
  <c r="S10039" i="6" s="1"/>
  <c r="T10039" i="6" s="1"/>
  <c r="K10039" i="6"/>
  <c r="I10039" i="6" l="1"/>
  <c r="J10039" i="6"/>
  <c r="Q10040" i="6"/>
  <c r="K10040" i="6" l="1"/>
  <c r="R10040" i="6"/>
  <c r="S10040" i="6" s="1"/>
  <c r="T10040" i="6" s="1"/>
  <c r="Q10041" i="6" l="1"/>
  <c r="J10040" i="6"/>
  <c r="I10040" i="6"/>
  <c r="R10041" i="6" l="1"/>
  <c r="S10041" i="6" s="1"/>
  <c r="T10041" i="6" s="1"/>
  <c r="K10041" i="6"/>
  <c r="I10041" i="6" l="1"/>
  <c r="J10041" i="6"/>
  <c r="Q10042" i="6"/>
  <c r="K10042" i="6" l="1"/>
  <c r="R10042" i="6"/>
  <c r="S10042" i="6" s="1"/>
  <c r="T10042" i="6" s="1"/>
  <c r="Q10043" i="6" l="1"/>
  <c r="J10042" i="6"/>
  <c r="I10042" i="6"/>
  <c r="R10043" i="6" l="1"/>
  <c r="S10043" i="6" s="1"/>
  <c r="T10043" i="6" s="1"/>
  <c r="K10043" i="6"/>
  <c r="I10043" i="6" l="1"/>
  <c r="J10043" i="6"/>
  <c r="Q10044" i="6"/>
  <c r="K10044" i="6" l="1"/>
  <c r="R10044" i="6"/>
  <c r="S10044" i="6" s="1"/>
  <c r="T10044" i="6" s="1"/>
  <c r="Q10045" i="6" l="1"/>
  <c r="J10044" i="6"/>
  <c r="I10044" i="6"/>
  <c r="R10045" i="6" l="1"/>
  <c r="S10045" i="6" s="1"/>
  <c r="T10045" i="6" s="1"/>
  <c r="K10045" i="6"/>
  <c r="I10045" i="6" l="1"/>
  <c r="J10045" i="6"/>
  <c r="Q10046" i="6"/>
  <c r="K10046" i="6" l="1"/>
  <c r="R10046" i="6"/>
  <c r="S10046" i="6" s="1"/>
  <c r="T10046" i="6" s="1"/>
  <c r="Q10047" i="6" l="1"/>
  <c r="J10046" i="6"/>
  <c r="I10046" i="6"/>
  <c r="R10047" i="6" l="1"/>
  <c r="S10047" i="6" s="1"/>
  <c r="T10047" i="6" s="1"/>
  <c r="K10047" i="6"/>
  <c r="I10047" i="6" l="1"/>
  <c r="J10047" i="6"/>
  <c r="Q10048" i="6"/>
  <c r="K10048" i="6" l="1"/>
  <c r="R10048" i="6"/>
  <c r="S10048" i="6" s="1"/>
  <c r="T10048" i="6" s="1"/>
  <c r="Q10049" i="6" l="1"/>
  <c r="J10048" i="6"/>
  <c r="I10048" i="6"/>
  <c r="R10049" i="6" l="1"/>
  <c r="S10049" i="6" s="1"/>
  <c r="T10049" i="6" s="1"/>
  <c r="K10049" i="6"/>
  <c r="I10049" i="6" l="1"/>
  <c r="J10049" i="6"/>
  <c r="Q10050" i="6"/>
  <c r="K10050" i="6" l="1"/>
  <c r="R10050" i="6"/>
  <c r="S10050" i="6" s="1"/>
  <c r="T10050" i="6" s="1"/>
  <c r="Q10051" i="6" l="1"/>
  <c r="J10050" i="6"/>
  <c r="I10050" i="6"/>
  <c r="R10051" i="6" l="1"/>
  <c r="S10051" i="6" s="1"/>
  <c r="T10051" i="6" s="1"/>
  <c r="K10051" i="6"/>
  <c r="I10051" i="6" l="1"/>
  <c r="J10051" i="6"/>
  <c r="Q10052" i="6"/>
  <c r="K10052" i="6" l="1"/>
  <c r="R10052" i="6"/>
  <c r="S10052" i="6" s="1"/>
  <c r="T10052" i="6" s="1"/>
  <c r="Q10053" i="6" l="1"/>
  <c r="J10052" i="6"/>
  <c r="I10052" i="6"/>
  <c r="R10053" i="6" l="1"/>
  <c r="S10053" i="6" s="1"/>
  <c r="T10053" i="6" s="1"/>
  <c r="K10053" i="6"/>
  <c r="I10053" i="6" l="1"/>
  <c r="J10053" i="6"/>
  <c r="Q10054" i="6"/>
  <c r="K10054" i="6" l="1"/>
  <c r="R10054" i="6"/>
  <c r="S10054" i="6" s="1"/>
  <c r="T10054" i="6" s="1"/>
  <c r="Q10055" i="6" l="1"/>
  <c r="J10054" i="6"/>
  <c r="I10054" i="6"/>
  <c r="R10055" i="6" l="1"/>
  <c r="S10055" i="6" s="1"/>
  <c r="T10055" i="6" s="1"/>
  <c r="K10055" i="6"/>
  <c r="I10055" i="6" l="1"/>
  <c r="J10055" i="6"/>
  <c r="Q10056" i="6"/>
  <c r="K10056" i="6" l="1"/>
  <c r="R10056" i="6"/>
  <c r="S10056" i="6" s="1"/>
  <c r="T10056" i="6" s="1"/>
  <c r="Q10057" i="6" l="1"/>
  <c r="J10056" i="6"/>
  <c r="I10056" i="6"/>
  <c r="R10057" i="6" l="1"/>
  <c r="S10057" i="6" s="1"/>
  <c r="T10057" i="6" s="1"/>
  <c r="K10057" i="6"/>
  <c r="I10057" i="6" l="1"/>
  <c r="J10057" i="6"/>
  <c r="Q10058" i="6"/>
  <c r="K10058" i="6" l="1"/>
  <c r="R10058" i="6"/>
  <c r="S10058" i="6" s="1"/>
  <c r="T10058" i="6" s="1"/>
  <c r="Q10059" i="6" l="1"/>
  <c r="J10058" i="6"/>
  <c r="I10058" i="6"/>
  <c r="R10059" i="6" l="1"/>
  <c r="S10059" i="6" s="1"/>
  <c r="T10059" i="6" s="1"/>
  <c r="K10059" i="6"/>
  <c r="I10059" i="6" l="1"/>
  <c r="J10059" i="6"/>
  <c r="Q10060" i="6"/>
  <c r="K10060" i="6" l="1"/>
  <c r="R10060" i="6"/>
  <c r="S10060" i="6" s="1"/>
  <c r="T10060" i="6" s="1"/>
  <c r="Q10061" i="6" l="1"/>
  <c r="J10060" i="6"/>
  <c r="I10060" i="6"/>
  <c r="R10061" i="6" l="1"/>
  <c r="S10061" i="6" s="1"/>
  <c r="T10061" i="6" s="1"/>
  <c r="K10061" i="6"/>
  <c r="I10061" i="6" l="1"/>
  <c r="J10061" i="6"/>
  <c r="Q10062" i="6"/>
  <c r="K10062" i="6" l="1"/>
  <c r="R10062" i="6"/>
  <c r="S10062" i="6" s="1"/>
  <c r="T10062" i="6" s="1"/>
  <c r="Q10063" i="6" l="1"/>
  <c r="J10062" i="6"/>
  <c r="I10062" i="6"/>
  <c r="R10063" i="6" l="1"/>
  <c r="S10063" i="6" s="1"/>
  <c r="T10063" i="6" s="1"/>
  <c r="K10063" i="6"/>
  <c r="I10063" i="6" l="1"/>
  <c r="J10063" i="6"/>
  <c r="Q10064" i="6"/>
  <c r="K10064" i="6" l="1"/>
  <c r="R10064" i="6"/>
  <c r="S10064" i="6" s="1"/>
  <c r="T10064" i="6" s="1"/>
  <c r="Q10065" i="6" l="1"/>
  <c r="J10064" i="6"/>
  <c r="I10064" i="6"/>
  <c r="R10065" i="6" l="1"/>
  <c r="S10065" i="6" s="1"/>
  <c r="T10065" i="6" s="1"/>
  <c r="K10065" i="6"/>
  <c r="I10065" i="6" l="1"/>
  <c r="J10065" i="6"/>
  <c r="Q10066" i="6"/>
  <c r="K10066" i="6" l="1"/>
  <c r="R10066" i="6"/>
  <c r="S10066" i="6" s="1"/>
  <c r="T10066" i="6" s="1"/>
  <c r="Q10067" i="6" l="1"/>
  <c r="J10066" i="6"/>
  <c r="I10066" i="6"/>
  <c r="R10067" i="6" l="1"/>
  <c r="S10067" i="6" s="1"/>
  <c r="T10067" i="6" s="1"/>
  <c r="K10067" i="6"/>
  <c r="I10067" i="6" l="1"/>
  <c r="J10067" i="6"/>
  <c r="Q10068" i="6"/>
  <c r="K10068" i="6" l="1"/>
  <c r="R10068" i="6"/>
  <c r="S10068" i="6" s="1"/>
  <c r="T10068" i="6" s="1"/>
  <c r="Q10069" i="6" l="1"/>
  <c r="J10068" i="6"/>
  <c r="I10068" i="6"/>
  <c r="R10069" i="6" l="1"/>
  <c r="S10069" i="6" s="1"/>
  <c r="T10069" i="6" s="1"/>
  <c r="K10069" i="6"/>
  <c r="I10069" i="6" l="1"/>
  <c r="J10069" i="6"/>
  <c r="Q10070" i="6"/>
  <c r="K10070" i="6" l="1"/>
  <c r="R10070" i="6"/>
  <c r="S10070" i="6" s="1"/>
  <c r="T10070" i="6" s="1"/>
  <c r="Q10071" i="6" l="1"/>
  <c r="J10070" i="6"/>
  <c r="I10070" i="6"/>
  <c r="R10071" i="6" l="1"/>
  <c r="S10071" i="6" s="1"/>
  <c r="T10071" i="6" s="1"/>
  <c r="K10071" i="6"/>
  <c r="I10071" i="6" l="1"/>
  <c r="J10071" i="6"/>
  <c r="Q10072" i="6"/>
  <c r="K10072" i="6" l="1"/>
  <c r="R10072" i="6"/>
  <c r="S10072" i="6" s="1"/>
  <c r="T10072" i="6" s="1"/>
  <c r="Q10073" i="6" l="1"/>
  <c r="J10072" i="6"/>
  <c r="I10072" i="6"/>
  <c r="R10073" i="6" l="1"/>
  <c r="S10073" i="6" s="1"/>
  <c r="T10073" i="6" s="1"/>
  <c r="K10073" i="6"/>
  <c r="I10073" i="6" l="1"/>
  <c r="J10073" i="6"/>
  <c r="Q10074" i="6"/>
  <c r="K10074" i="6" l="1"/>
  <c r="R10074" i="6"/>
  <c r="S10074" i="6" s="1"/>
  <c r="T10074" i="6" s="1"/>
  <c r="Q10075" i="6" l="1"/>
  <c r="J10074" i="6"/>
  <c r="I10074" i="6"/>
  <c r="R10075" i="6" l="1"/>
  <c r="S10075" i="6" s="1"/>
  <c r="T10075" i="6" s="1"/>
  <c r="K10075" i="6"/>
  <c r="I10075" i="6" l="1"/>
  <c r="J10075" i="6"/>
  <c r="Q10076" i="6"/>
  <c r="K10076" i="6" l="1"/>
  <c r="R10076" i="6"/>
  <c r="S10076" i="6" s="1"/>
  <c r="T10076" i="6" s="1"/>
  <c r="J10076" i="6" l="1"/>
  <c r="I10076" i="6"/>
  <c r="Q10077" i="6"/>
  <c r="R10077" i="6" l="1"/>
  <c r="S10077" i="6" s="1"/>
  <c r="T10077" i="6" s="1"/>
  <c r="K10077" i="6"/>
  <c r="I10077" i="6" l="1"/>
  <c r="J10077" i="6"/>
  <c r="Q10078" i="6"/>
  <c r="K10078" i="6" l="1"/>
  <c r="R10078" i="6"/>
  <c r="S10078" i="6" s="1"/>
  <c r="T10078" i="6" s="1"/>
  <c r="Q10079" i="6" l="1"/>
  <c r="J10078" i="6"/>
  <c r="I10078" i="6"/>
  <c r="R10079" i="6" l="1"/>
  <c r="S10079" i="6" s="1"/>
  <c r="T10079" i="6" s="1"/>
  <c r="K10079" i="6"/>
  <c r="I10079" i="6" l="1"/>
  <c r="J10079" i="6"/>
  <c r="Q10080" i="6"/>
  <c r="K10080" i="6" l="1"/>
  <c r="R10080" i="6"/>
  <c r="S10080" i="6" s="1"/>
  <c r="T10080" i="6" s="1"/>
  <c r="Q10081" i="6" l="1"/>
  <c r="J10080" i="6"/>
  <c r="I10080" i="6"/>
  <c r="R10081" i="6" l="1"/>
  <c r="S10081" i="6" s="1"/>
  <c r="T10081" i="6" s="1"/>
  <c r="K10081" i="6"/>
  <c r="I10081" i="6" l="1"/>
  <c r="J10081" i="6"/>
  <c r="Q10082" i="6"/>
  <c r="K10082" i="6" l="1"/>
  <c r="R10082" i="6"/>
  <c r="S10082" i="6" s="1"/>
  <c r="T10082" i="6" s="1"/>
  <c r="Q10083" i="6" l="1"/>
  <c r="J10082" i="6"/>
  <c r="I10082" i="6"/>
  <c r="R10083" i="6" l="1"/>
  <c r="S10083" i="6" s="1"/>
  <c r="T10083" i="6" s="1"/>
  <c r="K10083" i="6"/>
  <c r="I10083" i="6" l="1"/>
  <c r="J10083" i="6"/>
  <c r="Q10084" i="6"/>
  <c r="K10084" i="6" l="1"/>
  <c r="R10084" i="6"/>
  <c r="S10084" i="6" s="1"/>
  <c r="T10084" i="6" s="1"/>
  <c r="Q10085" i="6" l="1"/>
  <c r="J10084" i="6"/>
  <c r="I10084" i="6"/>
  <c r="R10085" i="6" l="1"/>
  <c r="S10085" i="6" s="1"/>
  <c r="T10085" i="6" s="1"/>
  <c r="K10085" i="6"/>
  <c r="I10085" i="6" l="1"/>
  <c r="J10085" i="6"/>
  <c r="Q10086" i="6"/>
  <c r="K10086" i="6" l="1"/>
  <c r="R10086" i="6"/>
  <c r="S10086" i="6" s="1"/>
  <c r="T10086" i="6" s="1"/>
  <c r="Q10087" i="6" l="1"/>
  <c r="J10086" i="6"/>
  <c r="I10086" i="6"/>
  <c r="R10087" i="6" l="1"/>
  <c r="S10087" i="6" s="1"/>
  <c r="T10087" i="6" s="1"/>
  <c r="K10087" i="6"/>
  <c r="I10087" i="6" l="1"/>
  <c r="J10087" i="6"/>
  <c r="Q10088" i="6"/>
  <c r="K10088" i="6" l="1"/>
  <c r="R10088" i="6"/>
  <c r="S10088" i="6" s="1"/>
  <c r="T10088" i="6" s="1"/>
  <c r="Q10089" i="6" l="1"/>
  <c r="J10088" i="6"/>
  <c r="I10088" i="6"/>
  <c r="R10089" i="6" l="1"/>
  <c r="S10089" i="6" s="1"/>
  <c r="T10089" i="6" s="1"/>
  <c r="K10089" i="6"/>
  <c r="I10089" i="6" l="1"/>
  <c r="J10089" i="6"/>
  <c r="Q10090" i="6"/>
  <c r="K10090" i="6" l="1"/>
  <c r="R10090" i="6"/>
  <c r="S10090" i="6" s="1"/>
  <c r="T10090" i="6" s="1"/>
  <c r="Q10091" i="6" l="1"/>
  <c r="J10090" i="6"/>
  <c r="I10090" i="6"/>
  <c r="R10091" i="6" l="1"/>
  <c r="S10091" i="6" s="1"/>
  <c r="T10091" i="6" s="1"/>
  <c r="K10091" i="6"/>
  <c r="I10091" i="6" l="1"/>
  <c r="J10091" i="6"/>
  <c r="Q10092" i="6"/>
  <c r="K10092" i="6" l="1"/>
  <c r="R10092" i="6"/>
  <c r="S10092" i="6" s="1"/>
  <c r="T10092" i="6" s="1"/>
  <c r="Q10093" i="6" l="1"/>
  <c r="J10092" i="6"/>
  <c r="I10092" i="6"/>
  <c r="R10093" i="6" l="1"/>
  <c r="S10093" i="6" s="1"/>
  <c r="T10093" i="6" s="1"/>
  <c r="K10093" i="6"/>
  <c r="I10093" i="6" l="1"/>
  <c r="J10093" i="6"/>
  <c r="Q10094" i="6"/>
  <c r="K10094" i="6" l="1"/>
  <c r="R10094" i="6"/>
  <c r="S10094" i="6" s="1"/>
  <c r="T10094" i="6" s="1"/>
  <c r="Q10095" i="6" l="1"/>
  <c r="J10094" i="6"/>
  <c r="I10094" i="6"/>
  <c r="R10095" i="6" l="1"/>
  <c r="S10095" i="6" s="1"/>
  <c r="T10095" i="6" s="1"/>
  <c r="K10095" i="6"/>
  <c r="I10095" i="6" l="1"/>
  <c r="J10095" i="6"/>
  <c r="Q10096" i="6"/>
  <c r="K10096" i="6" l="1"/>
  <c r="R10096" i="6"/>
  <c r="S10096" i="6" s="1"/>
  <c r="T10096" i="6" s="1"/>
  <c r="Q10097" i="6" l="1"/>
  <c r="J10096" i="6"/>
  <c r="I10096" i="6"/>
  <c r="R10097" i="6" l="1"/>
  <c r="S10097" i="6" s="1"/>
  <c r="T10097" i="6" s="1"/>
  <c r="K10097" i="6"/>
  <c r="I10097" i="6" l="1"/>
  <c r="J10097" i="6"/>
  <c r="Q10098" i="6"/>
  <c r="K10098" i="6" l="1"/>
  <c r="R10098" i="6"/>
  <c r="S10098" i="6" s="1"/>
  <c r="T10098" i="6" s="1"/>
  <c r="Q10099" i="6" l="1"/>
  <c r="J10098" i="6"/>
  <c r="I10098" i="6"/>
  <c r="R10099" i="6" l="1"/>
  <c r="S10099" i="6" s="1"/>
  <c r="T10099" i="6" s="1"/>
  <c r="K10099" i="6"/>
  <c r="I10099" i="6" l="1"/>
  <c r="J10099" i="6"/>
  <c r="Q10100" i="6"/>
  <c r="K10100" i="6" l="1"/>
  <c r="R10100" i="6"/>
  <c r="S10100" i="6" s="1"/>
  <c r="T10100" i="6" s="1"/>
  <c r="Q10101" i="6" l="1"/>
  <c r="J10100" i="6"/>
  <c r="I10100" i="6"/>
  <c r="R10101" i="6" l="1"/>
  <c r="S10101" i="6" s="1"/>
  <c r="T10101" i="6" s="1"/>
  <c r="K10101" i="6"/>
  <c r="I10101" i="6" l="1"/>
  <c r="J10101" i="6"/>
  <c r="Q10102" i="6"/>
  <c r="K10102" i="6" l="1"/>
  <c r="R10102" i="6"/>
  <c r="S10102" i="6" s="1"/>
  <c r="T10102" i="6" s="1"/>
  <c r="Q10103" i="6" l="1"/>
  <c r="J10102" i="6"/>
  <c r="I10102" i="6"/>
  <c r="R10103" i="6" l="1"/>
  <c r="S10103" i="6" s="1"/>
  <c r="T10103" i="6" s="1"/>
  <c r="K10103" i="6"/>
  <c r="I10103" i="6" l="1"/>
  <c r="J10103" i="6"/>
  <c r="Q10104" i="6"/>
  <c r="K10104" i="6" l="1"/>
  <c r="R10104" i="6"/>
  <c r="S10104" i="6" s="1"/>
  <c r="T10104" i="6" s="1"/>
  <c r="Q10105" i="6" l="1"/>
  <c r="J10104" i="6"/>
  <c r="I10104" i="6"/>
  <c r="R10105" i="6" l="1"/>
  <c r="S10105" i="6" s="1"/>
  <c r="T10105" i="6" s="1"/>
  <c r="K10105" i="6"/>
  <c r="I10105" i="6" l="1"/>
  <c r="J10105" i="6"/>
  <c r="Q10106" i="6"/>
  <c r="K10106" i="6" l="1"/>
  <c r="R10106" i="6"/>
  <c r="S10106" i="6" s="1"/>
  <c r="T10106" i="6" s="1"/>
  <c r="Q10107" i="6" l="1"/>
  <c r="J10106" i="6"/>
  <c r="I10106" i="6"/>
  <c r="R10107" i="6" l="1"/>
  <c r="S10107" i="6" s="1"/>
  <c r="T10107" i="6" s="1"/>
  <c r="K10107" i="6"/>
  <c r="I10107" i="6" l="1"/>
  <c r="J10107" i="6"/>
  <c r="Q10108" i="6"/>
  <c r="K10108" i="6" l="1"/>
  <c r="R10108" i="6"/>
  <c r="S10108" i="6" s="1"/>
  <c r="T10108" i="6" s="1"/>
  <c r="Q10109" i="6" l="1"/>
  <c r="J10108" i="6"/>
  <c r="I10108" i="6"/>
  <c r="R10109" i="6" l="1"/>
  <c r="S10109" i="6" s="1"/>
  <c r="T10109" i="6" s="1"/>
  <c r="K10109" i="6"/>
  <c r="I10109" i="6" l="1"/>
  <c r="J10109" i="6"/>
  <c r="Q10110" i="6"/>
  <c r="K10110" i="6" l="1"/>
  <c r="R10110" i="6"/>
  <c r="S10110" i="6" s="1"/>
  <c r="T10110" i="6" s="1"/>
  <c r="Q10111" i="6" l="1"/>
  <c r="J10110" i="6"/>
  <c r="I10110" i="6"/>
  <c r="R10111" i="6" l="1"/>
  <c r="S10111" i="6" s="1"/>
  <c r="T10111" i="6" s="1"/>
  <c r="K10111" i="6"/>
  <c r="I10111" i="6" l="1"/>
  <c r="J10111" i="6"/>
  <c r="Q10112" i="6"/>
  <c r="K10112" i="6" l="1"/>
  <c r="R10112" i="6"/>
  <c r="S10112" i="6" s="1"/>
  <c r="T10112" i="6" s="1"/>
  <c r="Q10113" i="6" l="1"/>
  <c r="J10112" i="6"/>
  <c r="I10112" i="6"/>
  <c r="R10113" i="6" l="1"/>
  <c r="S10113" i="6" s="1"/>
  <c r="T10113" i="6" s="1"/>
  <c r="K10113" i="6"/>
  <c r="I10113" i="6" l="1"/>
  <c r="J10113" i="6"/>
  <c r="Q10114" i="6"/>
  <c r="K10114" i="6" l="1"/>
  <c r="R10114" i="6"/>
  <c r="S10114" i="6" s="1"/>
  <c r="T10114" i="6" s="1"/>
  <c r="Q10115" i="6" l="1"/>
  <c r="J10114" i="6"/>
  <c r="I10114" i="6"/>
  <c r="R10115" i="6" l="1"/>
  <c r="S10115" i="6" s="1"/>
  <c r="T10115" i="6" s="1"/>
  <c r="K10115" i="6"/>
  <c r="I10115" i="6" l="1"/>
  <c r="J10115" i="6"/>
  <c r="Q10116" i="6"/>
  <c r="K10116" i="6" l="1"/>
  <c r="R10116" i="6"/>
  <c r="S10116" i="6" s="1"/>
  <c r="T10116" i="6" s="1"/>
  <c r="Q10117" i="6" l="1"/>
  <c r="J10116" i="6"/>
  <c r="I10116" i="6"/>
  <c r="R10117" i="6" l="1"/>
  <c r="S10117" i="6" s="1"/>
  <c r="T10117" i="6" s="1"/>
  <c r="K10117" i="6"/>
  <c r="I10117" i="6" l="1"/>
  <c r="J10117" i="6"/>
  <c r="Q10118" i="6"/>
  <c r="K10118" i="6" l="1"/>
  <c r="R10118" i="6"/>
  <c r="S10118" i="6" s="1"/>
  <c r="T10118" i="6" s="1"/>
  <c r="Q10119" i="6" l="1"/>
  <c r="J10118" i="6"/>
  <c r="I10118" i="6"/>
  <c r="R10119" i="6" l="1"/>
  <c r="S10119" i="6" s="1"/>
  <c r="T10119" i="6" s="1"/>
  <c r="K10119" i="6"/>
  <c r="I10119" i="6" l="1"/>
  <c r="J10119" i="6"/>
  <c r="Q10120" i="6"/>
  <c r="K10120" i="6" l="1"/>
  <c r="R10120" i="6"/>
  <c r="S10120" i="6" s="1"/>
  <c r="T10120" i="6" s="1"/>
  <c r="Q10121" i="6" l="1"/>
  <c r="J10120" i="6"/>
  <c r="I10120" i="6"/>
  <c r="R10121" i="6" l="1"/>
  <c r="S10121" i="6" s="1"/>
  <c r="T10121" i="6" s="1"/>
  <c r="K10121" i="6"/>
  <c r="I10121" i="6" l="1"/>
  <c r="J10121" i="6"/>
  <c r="Q10122" i="6"/>
  <c r="K10122" i="6" l="1"/>
  <c r="R10122" i="6"/>
  <c r="S10122" i="6" s="1"/>
  <c r="T10122" i="6" s="1"/>
  <c r="Q10123" i="6" l="1"/>
  <c r="J10122" i="6"/>
  <c r="I10122" i="6"/>
  <c r="R10123" i="6" l="1"/>
  <c r="S10123" i="6" s="1"/>
  <c r="T10123" i="6" s="1"/>
  <c r="K10123" i="6"/>
  <c r="I10123" i="6" l="1"/>
  <c r="J10123" i="6"/>
  <c r="Q10124" i="6"/>
  <c r="K10124" i="6" l="1"/>
  <c r="R10124" i="6"/>
  <c r="S10124" i="6" s="1"/>
  <c r="T10124" i="6" s="1"/>
  <c r="Q10125" i="6" l="1"/>
  <c r="J10124" i="6"/>
  <c r="I10124" i="6"/>
  <c r="R10125" i="6" l="1"/>
  <c r="S10125" i="6" s="1"/>
  <c r="T10125" i="6" s="1"/>
  <c r="K10125" i="6"/>
  <c r="I10125" i="6" l="1"/>
  <c r="J10125" i="6"/>
  <c r="Q10126" i="6"/>
  <c r="K10126" i="6" l="1"/>
  <c r="R10126" i="6"/>
  <c r="S10126" i="6" s="1"/>
  <c r="T10126" i="6" s="1"/>
  <c r="Q10127" i="6" l="1"/>
  <c r="J10126" i="6"/>
  <c r="I10126" i="6"/>
  <c r="R10127" i="6" l="1"/>
  <c r="S10127" i="6" s="1"/>
  <c r="T10127" i="6" s="1"/>
  <c r="K10127" i="6"/>
  <c r="I10127" i="6" l="1"/>
  <c r="J10127" i="6"/>
  <c r="Q10128" i="6"/>
  <c r="K10128" i="6" l="1"/>
  <c r="R10128" i="6"/>
  <c r="S10128" i="6" s="1"/>
  <c r="T10128" i="6" s="1"/>
  <c r="Q10129" i="6" l="1"/>
  <c r="J10128" i="6"/>
  <c r="I10128" i="6"/>
  <c r="R10129" i="6" l="1"/>
  <c r="S10129" i="6" s="1"/>
  <c r="T10129" i="6" s="1"/>
  <c r="K10129" i="6"/>
  <c r="I10129" i="6" l="1"/>
  <c r="J10129" i="6"/>
  <c r="Q10130" i="6"/>
  <c r="K10130" i="6" l="1"/>
  <c r="R10130" i="6"/>
  <c r="S10130" i="6" s="1"/>
  <c r="T10130" i="6" s="1"/>
  <c r="Q10131" i="6" l="1"/>
  <c r="J10130" i="6"/>
  <c r="I10130" i="6"/>
  <c r="R10131" i="6" l="1"/>
  <c r="S10131" i="6" s="1"/>
  <c r="T10131" i="6" s="1"/>
  <c r="K10131" i="6"/>
  <c r="I10131" i="6" l="1"/>
  <c r="J10131" i="6"/>
  <c r="Q10132" i="6"/>
  <c r="K10132" i="6" l="1"/>
  <c r="R10132" i="6"/>
  <c r="S10132" i="6" s="1"/>
  <c r="T10132" i="6" s="1"/>
  <c r="Q10133" i="6" l="1"/>
  <c r="J10132" i="6"/>
  <c r="I10132" i="6"/>
  <c r="R10133" i="6" l="1"/>
  <c r="S10133" i="6" s="1"/>
  <c r="T10133" i="6" s="1"/>
  <c r="K10133" i="6"/>
  <c r="I10133" i="6" l="1"/>
  <c r="J10133" i="6"/>
  <c r="Q10134" i="6"/>
  <c r="K10134" i="6" l="1"/>
  <c r="R10134" i="6"/>
  <c r="S10134" i="6" s="1"/>
  <c r="T10134" i="6" s="1"/>
  <c r="Q10135" i="6" l="1"/>
  <c r="J10134" i="6"/>
  <c r="I10134" i="6"/>
  <c r="R10135" i="6" l="1"/>
  <c r="S10135" i="6" s="1"/>
  <c r="T10135" i="6" s="1"/>
  <c r="K10135" i="6"/>
  <c r="I10135" i="6" l="1"/>
  <c r="J10135" i="6"/>
  <c r="Q10136" i="6"/>
  <c r="K10136" i="6" l="1"/>
  <c r="R10136" i="6"/>
  <c r="S10136" i="6" s="1"/>
  <c r="T10136" i="6" s="1"/>
  <c r="Q10137" i="6" l="1"/>
  <c r="J10136" i="6"/>
  <c r="I10136" i="6"/>
  <c r="R10137" i="6" l="1"/>
  <c r="S10137" i="6" s="1"/>
  <c r="T10137" i="6" s="1"/>
  <c r="K10137" i="6"/>
  <c r="I10137" i="6" l="1"/>
  <c r="J10137" i="6"/>
  <c r="Q10138" i="6"/>
  <c r="K10138" i="6" l="1"/>
  <c r="R10138" i="6"/>
  <c r="S10138" i="6" s="1"/>
  <c r="T10138" i="6" s="1"/>
  <c r="Q10139" i="6" l="1"/>
  <c r="J10138" i="6"/>
  <c r="I10138" i="6"/>
  <c r="R10139" i="6" l="1"/>
  <c r="S10139" i="6" s="1"/>
  <c r="T10139" i="6" s="1"/>
  <c r="K10139" i="6"/>
  <c r="I10139" i="6" l="1"/>
  <c r="J10139" i="6"/>
  <c r="Q10140" i="6"/>
  <c r="K10140" i="6" l="1"/>
  <c r="R10140" i="6"/>
  <c r="S10140" i="6" s="1"/>
  <c r="T10140" i="6" s="1"/>
  <c r="Q10141" i="6" l="1"/>
  <c r="J10140" i="6"/>
  <c r="I10140" i="6"/>
  <c r="R10141" i="6" l="1"/>
  <c r="S10141" i="6" s="1"/>
  <c r="T10141" i="6" s="1"/>
  <c r="K10141" i="6"/>
  <c r="I10141" i="6" l="1"/>
  <c r="J10141" i="6"/>
  <c r="Q10142" i="6"/>
  <c r="K10142" i="6" l="1"/>
  <c r="R10142" i="6"/>
  <c r="S10142" i="6" s="1"/>
  <c r="T10142" i="6" s="1"/>
  <c r="Q10143" i="6" l="1"/>
  <c r="J10142" i="6"/>
  <c r="I10142" i="6"/>
  <c r="R10143" i="6" l="1"/>
  <c r="S10143" i="6" s="1"/>
  <c r="T10143" i="6" s="1"/>
  <c r="K10143" i="6"/>
  <c r="I10143" i="6" l="1"/>
  <c r="J10143" i="6"/>
  <c r="Q10144" i="6"/>
  <c r="K10144" i="6" l="1"/>
  <c r="R10144" i="6"/>
  <c r="S10144" i="6" s="1"/>
  <c r="T10144" i="6" s="1"/>
  <c r="Q10145" i="6" l="1"/>
  <c r="J10144" i="6"/>
  <c r="I10144" i="6"/>
  <c r="R10145" i="6" l="1"/>
  <c r="S10145" i="6" s="1"/>
  <c r="T10145" i="6" s="1"/>
  <c r="K10145" i="6"/>
  <c r="I10145" i="6" l="1"/>
  <c r="J10145" i="6"/>
  <c r="Q10146" i="6"/>
  <c r="K10146" i="6" l="1"/>
  <c r="R10146" i="6"/>
  <c r="S10146" i="6" s="1"/>
  <c r="T10146" i="6" s="1"/>
  <c r="Q10147" i="6" l="1"/>
  <c r="J10146" i="6"/>
  <c r="I10146" i="6"/>
  <c r="R10147" i="6" l="1"/>
  <c r="S10147" i="6" s="1"/>
  <c r="T10147" i="6" s="1"/>
  <c r="K10147" i="6"/>
  <c r="I10147" i="6" l="1"/>
  <c r="J10147" i="6"/>
  <c r="Q10148" i="6"/>
  <c r="K10148" i="6" l="1"/>
  <c r="R10148" i="6"/>
  <c r="S10148" i="6" s="1"/>
  <c r="T10148" i="6" s="1"/>
  <c r="Q10149" i="6" l="1"/>
  <c r="J10148" i="6"/>
  <c r="I10148" i="6"/>
  <c r="R10149" i="6" l="1"/>
  <c r="S10149" i="6" s="1"/>
  <c r="T10149" i="6" s="1"/>
  <c r="K10149" i="6"/>
  <c r="I10149" i="6" l="1"/>
  <c r="J10149" i="6"/>
  <c r="Q10150" i="6"/>
  <c r="K10150" i="6" l="1"/>
  <c r="R10150" i="6"/>
  <c r="S10150" i="6" s="1"/>
  <c r="T10150" i="6" s="1"/>
  <c r="Q10151" i="6" l="1"/>
  <c r="J10150" i="6"/>
  <c r="I10150" i="6"/>
  <c r="R10151" i="6" l="1"/>
  <c r="S10151" i="6" s="1"/>
  <c r="T10151" i="6" s="1"/>
  <c r="K10151" i="6"/>
  <c r="I10151" i="6" l="1"/>
  <c r="J10151" i="6"/>
  <c r="Q10152" i="6"/>
  <c r="K10152" i="6" l="1"/>
  <c r="R10152" i="6"/>
  <c r="S10152" i="6" s="1"/>
  <c r="T10152" i="6" s="1"/>
  <c r="Q10153" i="6" l="1"/>
  <c r="J10152" i="6"/>
  <c r="I10152" i="6"/>
  <c r="R10153" i="6" l="1"/>
  <c r="S10153" i="6" s="1"/>
  <c r="T10153" i="6" s="1"/>
  <c r="K10153" i="6"/>
  <c r="I10153" i="6" l="1"/>
  <c r="J10153" i="6"/>
  <c r="Q10154" i="6"/>
  <c r="K10154" i="6" l="1"/>
  <c r="R10154" i="6"/>
  <c r="S10154" i="6" s="1"/>
  <c r="T10154" i="6" s="1"/>
  <c r="Q10155" i="6" l="1"/>
  <c r="J10154" i="6"/>
  <c r="I10154" i="6"/>
  <c r="R10155" i="6" l="1"/>
  <c r="S10155" i="6" s="1"/>
  <c r="T10155" i="6" s="1"/>
  <c r="K10155" i="6"/>
  <c r="I10155" i="6" l="1"/>
  <c r="J10155" i="6"/>
  <c r="Q10156" i="6"/>
  <c r="K10156" i="6" l="1"/>
  <c r="R10156" i="6"/>
  <c r="S10156" i="6" s="1"/>
  <c r="T10156" i="6" s="1"/>
  <c r="Q10157" i="6" l="1"/>
  <c r="J10156" i="6"/>
  <c r="I10156" i="6"/>
  <c r="R10157" i="6" l="1"/>
  <c r="S10157" i="6" s="1"/>
  <c r="T10157" i="6" s="1"/>
  <c r="K10157" i="6"/>
  <c r="I10157" i="6" l="1"/>
  <c r="J10157" i="6"/>
  <c r="Q10158" i="6"/>
  <c r="K10158" i="6" l="1"/>
  <c r="R10158" i="6"/>
  <c r="S10158" i="6" s="1"/>
  <c r="T10158" i="6" s="1"/>
  <c r="Q10159" i="6" l="1"/>
  <c r="J10158" i="6"/>
  <c r="I10158" i="6"/>
  <c r="R10159" i="6" l="1"/>
  <c r="S10159" i="6" s="1"/>
  <c r="T10159" i="6" s="1"/>
  <c r="K10159" i="6"/>
  <c r="I10159" i="6" l="1"/>
  <c r="J10159" i="6"/>
  <c r="Q10160" i="6"/>
  <c r="K10160" i="6" l="1"/>
  <c r="R10160" i="6"/>
  <c r="S10160" i="6" s="1"/>
  <c r="T10160" i="6" s="1"/>
  <c r="Q10161" i="6" l="1"/>
  <c r="J10160" i="6"/>
  <c r="I10160" i="6"/>
  <c r="R10161" i="6" l="1"/>
  <c r="S10161" i="6" s="1"/>
  <c r="T10161" i="6" s="1"/>
  <c r="K10161" i="6"/>
  <c r="I10161" i="6" l="1"/>
  <c r="J10161" i="6"/>
  <c r="Q10162" i="6"/>
  <c r="K10162" i="6" l="1"/>
  <c r="R10162" i="6"/>
  <c r="S10162" i="6" s="1"/>
  <c r="T10162" i="6" s="1"/>
  <c r="Q10163" i="6" l="1"/>
  <c r="J10162" i="6"/>
  <c r="I10162" i="6"/>
  <c r="R10163" i="6" l="1"/>
  <c r="S10163" i="6" s="1"/>
  <c r="T10163" i="6" s="1"/>
  <c r="K10163" i="6"/>
  <c r="I10163" i="6" l="1"/>
  <c r="J10163" i="6"/>
  <c r="Q10164" i="6"/>
  <c r="K10164" i="6" l="1"/>
  <c r="R10164" i="6"/>
  <c r="S10164" i="6" s="1"/>
  <c r="T10164" i="6" s="1"/>
  <c r="Q10165" i="6" l="1"/>
  <c r="J10164" i="6"/>
  <c r="I10164" i="6"/>
  <c r="R10165" i="6" l="1"/>
  <c r="S10165" i="6" s="1"/>
  <c r="T10165" i="6" s="1"/>
  <c r="K10165" i="6"/>
  <c r="I10165" i="6" l="1"/>
  <c r="J10165" i="6"/>
  <c r="Q10166" i="6"/>
  <c r="K10166" i="6" l="1"/>
  <c r="R10166" i="6"/>
  <c r="S10166" i="6" s="1"/>
  <c r="T10166" i="6" s="1"/>
  <c r="J10166" i="6" l="1"/>
  <c r="I10166" i="6"/>
  <c r="Q10167" i="6"/>
  <c r="R10167" i="6" l="1"/>
  <c r="S10167" i="6" s="1"/>
  <c r="T10167" i="6" s="1"/>
  <c r="K10167" i="6"/>
  <c r="I10167" i="6" l="1"/>
  <c r="J10167" i="6"/>
  <c r="Q10168" i="6"/>
  <c r="K10168" i="6" l="1"/>
  <c r="R10168" i="6"/>
  <c r="S10168" i="6" s="1"/>
  <c r="T10168" i="6" s="1"/>
  <c r="Q10169" i="6" l="1"/>
  <c r="J10168" i="6"/>
  <c r="I10168" i="6"/>
  <c r="R10169" i="6" l="1"/>
  <c r="S10169" i="6" s="1"/>
  <c r="T10169" i="6" s="1"/>
  <c r="K10169" i="6"/>
  <c r="I10169" i="6" l="1"/>
  <c r="J10169" i="6"/>
  <c r="Q10170" i="6"/>
  <c r="K10170" i="6" l="1"/>
  <c r="R10170" i="6"/>
  <c r="S10170" i="6" s="1"/>
  <c r="T10170" i="6" s="1"/>
  <c r="Q10171" i="6" l="1"/>
  <c r="J10170" i="6"/>
  <c r="I10170" i="6"/>
  <c r="R10171" i="6" l="1"/>
  <c r="S10171" i="6" s="1"/>
  <c r="T10171" i="6" s="1"/>
  <c r="K10171" i="6"/>
  <c r="I10171" i="6" l="1"/>
  <c r="J10171" i="6"/>
  <c r="Q10172" i="6"/>
  <c r="K10172" i="6" l="1"/>
  <c r="R10172" i="6"/>
  <c r="S10172" i="6" s="1"/>
  <c r="T10172" i="6" s="1"/>
  <c r="Q10173" i="6" l="1"/>
  <c r="J10172" i="6"/>
  <c r="I10172" i="6"/>
  <c r="R10173" i="6" l="1"/>
  <c r="S10173" i="6" s="1"/>
  <c r="T10173" i="6" s="1"/>
  <c r="K10173" i="6"/>
  <c r="I10173" i="6" l="1"/>
  <c r="J10173" i="6"/>
  <c r="Q10174" i="6"/>
  <c r="K10174" i="6" l="1"/>
  <c r="R10174" i="6"/>
  <c r="S10174" i="6" s="1"/>
  <c r="T10174" i="6" s="1"/>
  <c r="Q10175" i="6" l="1"/>
  <c r="J10174" i="6"/>
  <c r="I10174" i="6"/>
  <c r="R10175" i="6" l="1"/>
  <c r="S10175" i="6" s="1"/>
  <c r="T10175" i="6" s="1"/>
  <c r="K10175" i="6"/>
  <c r="I10175" i="6" l="1"/>
  <c r="J10175" i="6"/>
  <c r="Q10176" i="6"/>
  <c r="K10176" i="6" l="1"/>
  <c r="R10176" i="6"/>
  <c r="S10176" i="6" s="1"/>
  <c r="T10176" i="6" s="1"/>
  <c r="Q10177" i="6" l="1"/>
  <c r="J10176" i="6"/>
  <c r="I10176" i="6"/>
  <c r="R10177" i="6" l="1"/>
  <c r="S10177" i="6" s="1"/>
  <c r="T10177" i="6" s="1"/>
  <c r="K10177" i="6"/>
  <c r="I10177" i="6" l="1"/>
  <c r="J10177" i="6"/>
  <c r="Q10178" i="6"/>
  <c r="K10178" i="6" l="1"/>
  <c r="R10178" i="6"/>
  <c r="S10178" i="6" s="1"/>
  <c r="T10178" i="6" s="1"/>
  <c r="Q10179" i="6" l="1"/>
  <c r="J10178" i="6"/>
  <c r="I10178" i="6"/>
  <c r="R10179" i="6" l="1"/>
  <c r="S10179" i="6" s="1"/>
  <c r="T10179" i="6" s="1"/>
  <c r="K10179" i="6"/>
  <c r="I10179" i="6" l="1"/>
  <c r="J10179" i="6"/>
  <c r="Q10180" i="6"/>
  <c r="K10180" i="6" l="1"/>
  <c r="R10180" i="6"/>
  <c r="S10180" i="6" s="1"/>
  <c r="T10180" i="6" s="1"/>
  <c r="Q10181" i="6" l="1"/>
  <c r="J10180" i="6"/>
  <c r="I10180" i="6"/>
  <c r="R10181" i="6" l="1"/>
  <c r="S10181" i="6" s="1"/>
  <c r="T10181" i="6" s="1"/>
  <c r="K10181" i="6"/>
  <c r="I10181" i="6" l="1"/>
  <c r="J10181" i="6"/>
  <c r="Q10182" i="6"/>
  <c r="K10182" i="6" l="1"/>
  <c r="R10182" i="6"/>
  <c r="S10182" i="6" s="1"/>
  <c r="T10182" i="6" s="1"/>
  <c r="Q10183" i="6" l="1"/>
  <c r="J10182" i="6"/>
  <c r="I10182" i="6"/>
  <c r="R10183" i="6" l="1"/>
  <c r="S10183" i="6" s="1"/>
  <c r="T10183" i="6" s="1"/>
  <c r="K10183" i="6"/>
  <c r="I10183" i="6" l="1"/>
  <c r="J10183" i="6"/>
  <c r="Q10184" i="6"/>
  <c r="K10184" i="6" l="1"/>
  <c r="R10184" i="6"/>
  <c r="S10184" i="6" s="1"/>
  <c r="T10184" i="6" s="1"/>
  <c r="Q10185" i="6" l="1"/>
  <c r="J10184" i="6"/>
  <c r="I10184" i="6"/>
  <c r="R10185" i="6" l="1"/>
  <c r="S10185" i="6" s="1"/>
  <c r="T10185" i="6" s="1"/>
  <c r="K10185" i="6"/>
  <c r="I10185" i="6" l="1"/>
  <c r="J10185" i="6"/>
  <c r="Q10186" i="6"/>
  <c r="K10186" i="6" l="1"/>
  <c r="R10186" i="6"/>
  <c r="S10186" i="6" s="1"/>
  <c r="T10186" i="6" s="1"/>
  <c r="Q10187" i="6" l="1"/>
  <c r="J10186" i="6"/>
  <c r="I10186" i="6"/>
  <c r="R10187" i="6" l="1"/>
  <c r="S10187" i="6" s="1"/>
  <c r="T10187" i="6" s="1"/>
  <c r="K10187" i="6"/>
  <c r="I10187" i="6" l="1"/>
  <c r="J10187" i="6"/>
  <c r="Q10188" i="6"/>
  <c r="K10188" i="6" l="1"/>
  <c r="R10188" i="6"/>
  <c r="S10188" i="6" s="1"/>
  <c r="T10188" i="6" s="1"/>
  <c r="Q10189" i="6" l="1"/>
  <c r="J10188" i="6"/>
  <c r="I10188" i="6"/>
  <c r="R10189" i="6" l="1"/>
  <c r="S10189" i="6" s="1"/>
  <c r="T10189" i="6" s="1"/>
  <c r="K10189" i="6"/>
  <c r="I10189" i="6" l="1"/>
  <c r="J10189" i="6"/>
  <c r="Q10190" i="6"/>
  <c r="K10190" i="6" l="1"/>
  <c r="R10190" i="6"/>
  <c r="S10190" i="6" s="1"/>
  <c r="T10190" i="6" s="1"/>
  <c r="Q10191" i="6" l="1"/>
  <c r="J10190" i="6"/>
  <c r="I10190" i="6"/>
  <c r="R10191" i="6" l="1"/>
  <c r="S10191" i="6" s="1"/>
  <c r="T10191" i="6" s="1"/>
  <c r="K10191" i="6"/>
  <c r="I10191" i="6" l="1"/>
  <c r="J10191" i="6"/>
  <c r="Q10192" i="6"/>
  <c r="K10192" i="6" l="1"/>
  <c r="R10192" i="6"/>
  <c r="S10192" i="6" s="1"/>
  <c r="T10192" i="6" s="1"/>
  <c r="Q10193" i="6" l="1"/>
  <c r="J10192" i="6"/>
  <c r="I10192" i="6"/>
  <c r="R10193" i="6" l="1"/>
  <c r="S10193" i="6" s="1"/>
  <c r="T10193" i="6" s="1"/>
  <c r="K10193" i="6"/>
  <c r="I10193" i="6" l="1"/>
  <c r="J10193" i="6"/>
  <c r="Q10194" i="6"/>
  <c r="K10194" i="6" l="1"/>
  <c r="R10194" i="6"/>
  <c r="S10194" i="6" s="1"/>
  <c r="T10194" i="6" s="1"/>
  <c r="Q10195" i="6" l="1"/>
  <c r="J10194" i="6"/>
  <c r="I10194" i="6"/>
  <c r="R10195" i="6" l="1"/>
  <c r="S10195" i="6" s="1"/>
  <c r="T10195" i="6" s="1"/>
  <c r="K10195" i="6"/>
  <c r="I10195" i="6" l="1"/>
  <c r="J10195" i="6"/>
  <c r="Q10196" i="6"/>
  <c r="K10196" i="6" l="1"/>
  <c r="R10196" i="6"/>
  <c r="S10196" i="6" s="1"/>
  <c r="T10196" i="6" s="1"/>
  <c r="Q10197" i="6" l="1"/>
  <c r="J10196" i="6"/>
  <c r="I10196" i="6"/>
  <c r="R10197" i="6" l="1"/>
  <c r="S10197" i="6" s="1"/>
  <c r="T10197" i="6" s="1"/>
  <c r="K10197" i="6"/>
  <c r="I10197" i="6" l="1"/>
  <c r="J10197" i="6"/>
  <c r="Q10198" i="6"/>
  <c r="K10198" i="6" l="1"/>
  <c r="R10198" i="6"/>
  <c r="S10198" i="6" s="1"/>
  <c r="T10198" i="6" s="1"/>
  <c r="Q10199" i="6" l="1"/>
  <c r="J10198" i="6"/>
  <c r="I10198" i="6"/>
  <c r="R10199" i="6" l="1"/>
  <c r="S10199" i="6" s="1"/>
  <c r="T10199" i="6" s="1"/>
  <c r="K10199" i="6"/>
  <c r="I10199" i="6" l="1"/>
  <c r="J10199" i="6"/>
  <c r="Q10200" i="6"/>
  <c r="K10200" i="6" l="1"/>
  <c r="R10200" i="6"/>
  <c r="S10200" i="6" s="1"/>
  <c r="T10200" i="6" s="1"/>
  <c r="Q10201" i="6" l="1"/>
  <c r="J10200" i="6"/>
  <c r="I10200" i="6"/>
  <c r="R10201" i="6" l="1"/>
  <c r="S10201" i="6" s="1"/>
  <c r="T10201" i="6" s="1"/>
  <c r="K10201" i="6"/>
  <c r="I10201" i="6" l="1"/>
  <c r="J10201" i="6"/>
  <c r="Q10202" i="6"/>
  <c r="K10202" i="6" l="1"/>
  <c r="R10202" i="6"/>
  <c r="S10202" i="6" s="1"/>
  <c r="T10202" i="6" s="1"/>
  <c r="Q10203" i="6" l="1"/>
  <c r="J10202" i="6"/>
  <c r="I10202" i="6"/>
  <c r="R10203" i="6" l="1"/>
  <c r="S10203" i="6" s="1"/>
  <c r="T10203" i="6" s="1"/>
  <c r="K10203" i="6"/>
  <c r="I10203" i="6" l="1"/>
  <c r="J10203" i="6"/>
  <c r="Q10204" i="6"/>
  <c r="K10204" i="6" l="1"/>
  <c r="R10204" i="6"/>
  <c r="S10204" i="6" s="1"/>
  <c r="T10204" i="6" s="1"/>
  <c r="Q10205" i="6" l="1"/>
  <c r="J10204" i="6"/>
  <c r="I10204" i="6"/>
  <c r="R10205" i="6" l="1"/>
  <c r="S10205" i="6" s="1"/>
  <c r="T10205" i="6" s="1"/>
  <c r="K10205" i="6"/>
  <c r="I10205" i="6" l="1"/>
  <c r="J10205" i="6"/>
  <c r="Q10206" i="6"/>
  <c r="K10206" i="6" l="1"/>
  <c r="R10206" i="6"/>
  <c r="S10206" i="6" s="1"/>
  <c r="T10206" i="6" s="1"/>
  <c r="Q10207" i="6" l="1"/>
  <c r="J10206" i="6"/>
  <c r="I10206" i="6"/>
  <c r="R10207" i="6" l="1"/>
  <c r="S10207" i="6" s="1"/>
  <c r="T10207" i="6" s="1"/>
  <c r="K10207" i="6"/>
  <c r="I10207" i="6" l="1"/>
  <c r="J10207" i="6"/>
  <c r="Q10208" i="6"/>
  <c r="K10208" i="6" l="1"/>
  <c r="R10208" i="6"/>
  <c r="S10208" i="6" s="1"/>
  <c r="T10208" i="6" s="1"/>
  <c r="Q10209" i="6" l="1"/>
  <c r="J10208" i="6"/>
  <c r="I10208" i="6"/>
  <c r="R10209" i="6" l="1"/>
  <c r="S10209" i="6" s="1"/>
  <c r="T10209" i="6" s="1"/>
  <c r="K10209" i="6"/>
  <c r="I10209" i="6" l="1"/>
  <c r="J10209" i="6"/>
  <c r="Q10210" i="6"/>
  <c r="K10210" i="6" l="1"/>
  <c r="R10210" i="6"/>
  <c r="S10210" i="6" s="1"/>
  <c r="T10210" i="6" s="1"/>
  <c r="Q10211" i="6" l="1"/>
  <c r="J10210" i="6"/>
  <c r="I10210" i="6"/>
  <c r="R10211" i="6" l="1"/>
  <c r="S10211" i="6" s="1"/>
  <c r="T10211" i="6" s="1"/>
  <c r="K10211" i="6"/>
  <c r="I10211" i="6" l="1"/>
  <c r="J10211" i="6"/>
  <c r="Q10212" i="6"/>
  <c r="K10212" i="6" l="1"/>
  <c r="R10212" i="6"/>
  <c r="S10212" i="6" s="1"/>
  <c r="T10212" i="6" s="1"/>
  <c r="Q10213" i="6" l="1"/>
  <c r="J10212" i="6"/>
  <c r="I10212" i="6"/>
  <c r="R10213" i="6" l="1"/>
  <c r="S10213" i="6" s="1"/>
  <c r="T10213" i="6" s="1"/>
  <c r="K10213" i="6"/>
  <c r="I10213" i="6" l="1"/>
  <c r="J10213" i="6"/>
  <c r="Q10214" i="6"/>
  <c r="K10214" i="6" l="1"/>
  <c r="R10214" i="6"/>
  <c r="S10214" i="6" s="1"/>
  <c r="T10214" i="6" s="1"/>
  <c r="Q10215" i="6" l="1"/>
  <c r="J10214" i="6"/>
  <c r="I10214" i="6"/>
  <c r="R10215" i="6" l="1"/>
  <c r="S10215" i="6" s="1"/>
  <c r="T10215" i="6" s="1"/>
  <c r="K10215" i="6"/>
  <c r="I10215" i="6" l="1"/>
  <c r="J10215" i="6"/>
  <c r="Q10216" i="6"/>
  <c r="K10216" i="6" l="1"/>
  <c r="R10216" i="6"/>
  <c r="S10216" i="6" s="1"/>
  <c r="T10216" i="6" s="1"/>
  <c r="Q10217" i="6" l="1"/>
  <c r="J10216" i="6"/>
  <c r="I10216" i="6"/>
  <c r="R10217" i="6" l="1"/>
  <c r="S10217" i="6" s="1"/>
  <c r="T10217" i="6" s="1"/>
  <c r="K10217" i="6"/>
  <c r="I10217" i="6" l="1"/>
  <c r="J10217" i="6"/>
  <c r="Q10218" i="6"/>
  <c r="K10218" i="6" l="1"/>
  <c r="R10218" i="6"/>
  <c r="S10218" i="6" s="1"/>
  <c r="T10218" i="6" s="1"/>
  <c r="Q10219" i="6" l="1"/>
  <c r="J10218" i="6"/>
  <c r="I10218" i="6"/>
  <c r="R10219" i="6" l="1"/>
  <c r="S10219" i="6" s="1"/>
  <c r="T10219" i="6" s="1"/>
  <c r="K10219" i="6"/>
  <c r="I10219" i="6" l="1"/>
  <c r="J10219" i="6"/>
  <c r="Q10220" i="6"/>
  <c r="K10220" i="6" l="1"/>
  <c r="R10220" i="6"/>
  <c r="S10220" i="6" s="1"/>
  <c r="T10220" i="6" s="1"/>
  <c r="Q10221" i="6" l="1"/>
  <c r="J10220" i="6"/>
  <c r="I10220" i="6"/>
  <c r="R10221" i="6" l="1"/>
  <c r="S10221" i="6" s="1"/>
  <c r="T10221" i="6" s="1"/>
  <c r="K10221" i="6"/>
  <c r="I10221" i="6" l="1"/>
  <c r="J10221" i="6"/>
  <c r="Q10222" i="6"/>
  <c r="K10222" i="6" l="1"/>
  <c r="R10222" i="6"/>
  <c r="S10222" i="6" s="1"/>
  <c r="T10222" i="6" s="1"/>
  <c r="Q10223" i="6" l="1"/>
  <c r="J10222" i="6"/>
  <c r="I10222" i="6"/>
  <c r="R10223" i="6" l="1"/>
  <c r="S10223" i="6" s="1"/>
  <c r="T10223" i="6" s="1"/>
  <c r="K10223" i="6"/>
  <c r="I10223" i="6" l="1"/>
  <c r="J10223" i="6"/>
  <c r="Q10224" i="6"/>
  <c r="K10224" i="6" l="1"/>
  <c r="R10224" i="6"/>
  <c r="S10224" i="6" s="1"/>
  <c r="T10224" i="6" s="1"/>
  <c r="Q10225" i="6" l="1"/>
  <c r="J10224" i="6"/>
  <c r="I10224" i="6"/>
  <c r="R10225" i="6" l="1"/>
  <c r="S10225" i="6" s="1"/>
  <c r="T10225" i="6" s="1"/>
  <c r="K10225" i="6"/>
  <c r="I10225" i="6" l="1"/>
  <c r="J10225" i="6"/>
  <c r="Q10226" i="6"/>
  <c r="K10226" i="6" l="1"/>
  <c r="R10226" i="6"/>
  <c r="S10226" i="6" s="1"/>
  <c r="T10226" i="6" s="1"/>
  <c r="Q10227" i="6" l="1"/>
  <c r="J10226" i="6"/>
  <c r="I10226" i="6"/>
  <c r="R10227" i="6" l="1"/>
  <c r="S10227" i="6" s="1"/>
  <c r="T10227" i="6" s="1"/>
  <c r="K10227" i="6"/>
  <c r="I10227" i="6" l="1"/>
  <c r="J10227" i="6"/>
  <c r="Q10228" i="6"/>
  <c r="K10228" i="6" l="1"/>
  <c r="R10228" i="6"/>
  <c r="S10228" i="6" s="1"/>
  <c r="T10228" i="6" s="1"/>
  <c r="Q10229" i="6" l="1"/>
  <c r="J10228" i="6"/>
  <c r="I10228" i="6"/>
  <c r="R10229" i="6" l="1"/>
  <c r="S10229" i="6" s="1"/>
  <c r="T10229" i="6" s="1"/>
  <c r="K10229" i="6"/>
  <c r="I10229" i="6" l="1"/>
  <c r="J10229" i="6"/>
  <c r="Q10230" i="6"/>
  <c r="K10230" i="6" l="1"/>
  <c r="R10230" i="6"/>
  <c r="S10230" i="6" s="1"/>
  <c r="T10230" i="6" s="1"/>
  <c r="Q10231" i="6" l="1"/>
  <c r="J10230" i="6"/>
  <c r="I10230" i="6"/>
  <c r="R10231" i="6" l="1"/>
  <c r="S10231" i="6" s="1"/>
  <c r="T10231" i="6" s="1"/>
  <c r="K10231" i="6"/>
  <c r="I10231" i="6" l="1"/>
  <c r="J10231" i="6"/>
  <c r="Q10232" i="6"/>
  <c r="K10232" i="6" l="1"/>
  <c r="R10232" i="6"/>
  <c r="S10232" i="6" s="1"/>
  <c r="T10232" i="6" s="1"/>
  <c r="Q10233" i="6" l="1"/>
  <c r="J10232" i="6"/>
  <c r="I10232" i="6"/>
  <c r="R10233" i="6" l="1"/>
  <c r="S10233" i="6" s="1"/>
  <c r="T10233" i="6" s="1"/>
  <c r="K10233" i="6"/>
  <c r="I10233" i="6" l="1"/>
  <c r="J10233" i="6"/>
  <c r="Q10234" i="6"/>
  <c r="K10234" i="6" l="1"/>
  <c r="R10234" i="6"/>
  <c r="S10234" i="6" s="1"/>
  <c r="T10234" i="6" s="1"/>
  <c r="Q10235" i="6" l="1"/>
  <c r="J10234" i="6"/>
  <c r="I10234" i="6"/>
  <c r="R10235" i="6" l="1"/>
  <c r="S10235" i="6" s="1"/>
  <c r="T10235" i="6" s="1"/>
  <c r="K10235" i="6"/>
  <c r="I10235" i="6" l="1"/>
  <c r="J10235" i="6"/>
  <c r="Q10236" i="6"/>
  <c r="K10236" i="6" l="1"/>
  <c r="R10236" i="6"/>
  <c r="S10236" i="6" s="1"/>
  <c r="T10236" i="6" s="1"/>
  <c r="Q10237" i="6" l="1"/>
  <c r="J10236" i="6"/>
  <c r="I10236" i="6"/>
  <c r="R10237" i="6" l="1"/>
  <c r="S10237" i="6" s="1"/>
  <c r="T10237" i="6" s="1"/>
  <c r="K10237" i="6"/>
  <c r="I10237" i="6" l="1"/>
  <c r="J10237" i="6"/>
  <c r="Q10238" i="6"/>
  <c r="K10238" i="6" l="1"/>
  <c r="R10238" i="6"/>
  <c r="S10238" i="6" s="1"/>
  <c r="T10238" i="6" s="1"/>
  <c r="Q10239" i="6" l="1"/>
  <c r="J10238" i="6"/>
  <c r="I10238" i="6"/>
  <c r="R10239" i="6" l="1"/>
  <c r="S10239" i="6" s="1"/>
  <c r="T10239" i="6" s="1"/>
  <c r="K10239" i="6"/>
  <c r="I10239" i="6" l="1"/>
  <c r="J10239" i="6"/>
  <c r="Q10240" i="6"/>
  <c r="K10240" i="6" l="1"/>
  <c r="R10240" i="6"/>
  <c r="S10240" i="6" s="1"/>
  <c r="T10240" i="6" s="1"/>
  <c r="Q10241" i="6" l="1"/>
  <c r="J10240" i="6"/>
  <c r="I10240" i="6"/>
  <c r="R10241" i="6" l="1"/>
  <c r="S10241" i="6" s="1"/>
  <c r="T10241" i="6" s="1"/>
  <c r="K10241" i="6"/>
  <c r="I10241" i="6" l="1"/>
  <c r="J10241" i="6"/>
  <c r="Q10242" i="6"/>
  <c r="K10242" i="6" l="1"/>
  <c r="R10242" i="6"/>
  <c r="S10242" i="6" s="1"/>
  <c r="T10242" i="6" s="1"/>
  <c r="Q10243" i="6" l="1"/>
  <c r="J10242" i="6"/>
  <c r="I10242" i="6"/>
  <c r="R10243" i="6" l="1"/>
  <c r="S10243" i="6" s="1"/>
  <c r="T10243" i="6" s="1"/>
  <c r="K10243" i="6"/>
  <c r="I10243" i="6" l="1"/>
  <c r="J10243" i="6"/>
  <c r="Q10244" i="6"/>
  <c r="K10244" i="6" l="1"/>
  <c r="R10244" i="6"/>
  <c r="S10244" i="6" s="1"/>
  <c r="T10244" i="6" s="1"/>
  <c r="Q10245" i="6" l="1"/>
  <c r="J10244" i="6"/>
  <c r="I10244" i="6"/>
  <c r="R10245" i="6" l="1"/>
  <c r="S10245" i="6" s="1"/>
  <c r="T10245" i="6" s="1"/>
  <c r="K10245" i="6"/>
  <c r="I10245" i="6" l="1"/>
  <c r="J10245" i="6"/>
  <c r="Q10246" i="6"/>
  <c r="K10246" i="6" l="1"/>
  <c r="R10246" i="6"/>
  <c r="S10246" i="6" s="1"/>
  <c r="T10246" i="6" s="1"/>
  <c r="Q10247" i="6" l="1"/>
  <c r="J10246" i="6"/>
  <c r="I10246" i="6"/>
  <c r="R10247" i="6" l="1"/>
  <c r="S10247" i="6" s="1"/>
  <c r="T10247" i="6" s="1"/>
  <c r="K10247" i="6"/>
  <c r="I10247" i="6" l="1"/>
  <c r="J10247" i="6"/>
  <c r="Q10248" i="6"/>
  <c r="K10248" i="6" l="1"/>
  <c r="R10248" i="6"/>
  <c r="S10248" i="6" s="1"/>
  <c r="T10248" i="6" s="1"/>
  <c r="Q10249" i="6" l="1"/>
  <c r="J10248" i="6"/>
  <c r="I10248" i="6"/>
  <c r="R10249" i="6" l="1"/>
  <c r="S10249" i="6" s="1"/>
  <c r="T10249" i="6" s="1"/>
  <c r="K10249" i="6"/>
  <c r="I10249" i="6" l="1"/>
  <c r="J10249" i="6"/>
  <c r="Q10250" i="6"/>
  <c r="K10250" i="6" l="1"/>
  <c r="R10250" i="6"/>
  <c r="S10250" i="6" s="1"/>
  <c r="T10250" i="6" s="1"/>
  <c r="Q10251" i="6" l="1"/>
  <c r="J10250" i="6"/>
  <c r="I10250" i="6"/>
  <c r="R10251" i="6" l="1"/>
  <c r="S10251" i="6" s="1"/>
  <c r="T10251" i="6" s="1"/>
  <c r="K10251" i="6"/>
  <c r="I10251" i="6" l="1"/>
  <c r="J10251" i="6"/>
  <c r="Q10252" i="6"/>
  <c r="K10252" i="6" l="1"/>
  <c r="R10252" i="6"/>
  <c r="S10252" i="6" s="1"/>
  <c r="T10252" i="6" s="1"/>
  <c r="Q10253" i="6" l="1"/>
  <c r="J10252" i="6"/>
  <c r="I10252" i="6"/>
  <c r="R10253" i="6" l="1"/>
  <c r="S10253" i="6" s="1"/>
  <c r="T10253" i="6" s="1"/>
  <c r="K10253" i="6"/>
  <c r="I10253" i="6" l="1"/>
  <c r="J10253" i="6"/>
  <c r="Q10254" i="6"/>
  <c r="K10254" i="6" l="1"/>
  <c r="R10254" i="6"/>
  <c r="S10254" i="6" s="1"/>
  <c r="T10254" i="6" s="1"/>
  <c r="Q10255" i="6" l="1"/>
  <c r="J10254" i="6"/>
  <c r="I10254" i="6"/>
  <c r="R10255" i="6" l="1"/>
  <c r="S10255" i="6" s="1"/>
  <c r="T10255" i="6" s="1"/>
  <c r="K10255" i="6"/>
  <c r="Q10256" i="6" l="1"/>
  <c r="I10255" i="6"/>
  <c r="J10255" i="6"/>
  <c r="K10256" i="6" l="1"/>
  <c r="R10256" i="6"/>
  <c r="S10256" i="6" s="1"/>
  <c r="T10256" i="6" s="1"/>
  <c r="Q10257" i="6" l="1"/>
  <c r="J10256" i="6"/>
  <c r="I10256" i="6"/>
  <c r="R10257" i="6" l="1"/>
  <c r="S10257" i="6" s="1"/>
  <c r="T10257" i="6" s="1"/>
  <c r="K10257" i="6"/>
  <c r="I10257" i="6" l="1"/>
  <c r="J10257" i="6"/>
  <c r="Q10258" i="6"/>
  <c r="K10258" i="6" l="1"/>
  <c r="R10258" i="6"/>
  <c r="S10258" i="6" s="1"/>
  <c r="T10258" i="6" s="1"/>
  <c r="Q10259" i="6" l="1"/>
  <c r="J10258" i="6"/>
  <c r="I10258" i="6"/>
  <c r="R10259" i="6" l="1"/>
  <c r="S10259" i="6" s="1"/>
  <c r="T10259" i="6" s="1"/>
  <c r="K10259" i="6"/>
  <c r="I10259" i="6" l="1"/>
  <c r="J10259" i="6"/>
  <c r="Q10260" i="6"/>
  <c r="K10260" i="6" l="1"/>
  <c r="R10260" i="6"/>
  <c r="S10260" i="6" s="1"/>
  <c r="T10260" i="6" s="1"/>
  <c r="Q10261" i="6" l="1"/>
  <c r="J10260" i="6"/>
  <c r="I10260" i="6"/>
  <c r="R10261" i="6" l="1"/>
  <c r="S10261" i="6" s="1"/>
  <c r="T10261" i="6" s="1"/>
  <c r="K10261" i="6"/>
  <c r="I10261" i="6" l="1"/>
  <c r="J10261" i="6"/>
  <c r="Q10262" i="6"/>
  <c r="K10262" i="6" l="1"/>
  <c r="R10262" i="6"/>
  <c r="S10262" i="6" s="1"/>
  <c r="T10262" i="6" s="1"/>
  <c r="Q10263" i="6" l="1"/>
  <c r="J10262" i="6"/>
  <c r="I10262" i="6"/>
  <c r="R10263" i="6" l="1"/>
  <c r="S10263" i="6" s="1"/>
  <c r="T10263" i="6" s="1"/>
  <c r="K10263" i="6"/>
  <c r="I10263" i="6" l="1"/>
  <c r="J10263" i="6"/>
  <c r="Q10264" i="6"/>
  <c r="K10264" i="6" l="1"/>
  <c r="R10264" i="6"/>
  <c r="S10264" i="6" s="1"/>
  <c r="T10264" i="6" s="1"/>
  <c r="Q10265" i="6" l="1"/>
  <c r="J10264" i="6"/>
  <c r="I10264" i="6"/>
  <c r="R10265" i="6" l="1"/>
  <c r="S10265" i="6" s="1"/>
  <c r="T10265" i="6" s="1"/>
  <c r="K10265" i="6"/>
  <c r="I10265" i="6" l="1"/>
  <c r="J10265" i="6"/>
  <c r="Q10266" i="6"/>
  <c r="K10266" i="6" l="1"/>
  <c r="R10266" i="6"/>
  <c r="S10266" i="6" s="1"/>
  <c r="T10266" i="6" s="1"/>
  <c r="Q10267" i="6" l="1"/>
  <c r="J10266" i="6"/>
  <c r="I10266" i="6"/>
  <c r="R10267" i="6" l="1"/>
  <c r="S10267" i="6" s="1"/>
  <c r="T10267" i="6" s="1"/>
  <c r="K10267" i="6"/>
  <c r="I10267" i="6" l="1"/>
  <c r="J10267" i="6"/>
  <c r="Q10268" i="6"/>
  <c r="K10268" i="6" l="1"/>
  <c r="R10268" i="6"/>
  <c r="S10268" i="6" s="1"/>
  <c r="T10268" i="6" s="1"/>
  <c r="Q10269" i="6" l="1"/>
  <c r="J10268" i="6"/>
  <c r="I10268" i="6"/>
  <c r="R10269" i="6" l="1"/>
  <c r="S10269" i="6" s="1"/>
  <c r="T10269" i="6" s="1"/>
  <c r="K10269" i="6"/>
  <c r="I10269" i="6" l="1"/>
  <c r="J10269" i="6"/>
  <c r="Q10270" i="6"/>
  <c r="K10270" i="6" l="1"/>
  <c r="R10270" i="6"/>
  <c r="S10270" i="6" s="1"/>
  <c r="T10270" i="6" s="1"/>
  <c r="Q10271" i="6" l="1"/>
  <c r="J10270" i="6"/>
  <c r="I10270" i="6"/>
  <c r="R10271" i="6" l="1"/>
  <c r="S10271" i="6" s="1"/>
  <c r="T10271" i="6" s="1"/>
  <c r="K10271" i="6"/>
  <c r="I10271" i="6" l="1"/>
  <c r="J10271" i="6"/>
  <c r="Q10272" i="6"/>
  <c r="K10272" i="6" l="1"/>
  <c r="R10272" i="6"/>
  <c r="S10272" i="6" s="1"/>
  <c r="T10272" i="6" s="1"/>
  <c r="Q10273" i="6" l="1"/>
  <c r="J10272" i="6"/>
  <c r="I10272" i="6"/>
  <c r="R10273" i="6" l="1"/>
  <c r="S10273" i="6" s="1"/>
  <c r="T10273" i="6" s="1"/>
  <c r="K10273" i="6"/>
  <c r="I10273" i="6" l="1"/>
  <c r="J10273" i="6"/>
  <c r="Q10274" i="6"/>
  <c r="K10274" i="6" l="1"/>
  <c r="R10274" i="6"/>
  <c r="S10274" i="6" s="1"/>
  <c r="T10274" i="6" s="1"/>
  <c r="Q10275" i="6" l="1"/>
  <c r="J10274" i="6"/>
  <c r="I10274" i="6"/>
  <c r="R10275" i="6" l="1"/>
  <c r="S10275" i="6" s="1"/>
  <c r="T10275" i="6" s="1"/>
  <c r="K10275" i="6"/>
  <c r="I10275" i="6" l="1"/>
  <c r="J10275" i="6"/>
  <c r="Q10276" i="6"/>
  <c r="K10276" i="6" l="1"/>
  <c r="R10276" i="6"/>
  <c r="S10276" i="6" s="1"/>
  <c r="T10276" i="6" s="1"/>
  <c r="Q10277" i="6" l="1"/>
  <c r="J10276" i="6"/>
  <c r="I10276" i="6"/>
  <c r="R10277" i="6" l="1"/>
  <c r="S10277" i="6" s="1"/>
  <c r="T10277" i="6" s="1"/>
  <c r="K10277" i="6"/>
  <c r="I10277" i="6" l="1"/>
  <c r="J10277" i="6"/>
  <c r="Q10278" i="6"/>
  <c r="K10278" i="6" l="1"/>
  <c r="R10278" i="6"/>
  <c r="S10278" i="6" s="1"/>
  <c r="T10278" i="6" s="1"/>
  <c r="Q10279" i="6" l="1"/>
  <c r="J10278" i="6"/>
  <c r="I10278" i="6"/>
  <c r="R10279" i="6" l="1"/>
  <c r="S10279" i="6" s="1"/>
  <c r="T10279" i="6" s="1"/>
  <c r="K10279" i="6"/>
  <c r="I10279" i="6" l="1"/>
  <c r="J10279" i="6"/>
  <c r="Q10280" i="6"/>
  <c r="K10280" i="6" l="1"/>
  <c r="R10280" i="6"/>
  <c r="S10280" i="6" s="1"/>
  <c r="T10280" i="6" s="1"/>
  <c r="Q10281" i="6" l="1"/>
  <c r="J10280" i="6"/>
  <c r="I10280" i="6"/>
  <c r="R10281" i="6" l="1"/>
  <c r="S10281" i="6" s="1"/>
  <c r="T10281" i="6" s="1"/>
  <c r="K10281" i="6"/>
  <c r="I10281" i="6" l="1"/>
  <c r="J10281" i="6"/>
  <c r="Q10282" i="6"/>
  <c r="K10282" i="6" l="1"/>
  <c r="R10282" i="6"/>
  <c r="S10282" i="6" s="1"/>
  <c r="T10282" i="6" s="1"/>
  <c r="Q10283" i="6" l="1"/>
  <c r="J10282" i="6"/>
  <c r="I10282" i="6"/>
  <c r="R10283" i="6" l="1"/>
  <c r="S10283" i="6" s="1"/>
  <c r="T10283" i="6" s="1"/>
  <c r="K10283" i="6"/>
  <c r="I10283" i="6" l="1"/>
  <c r="J10283" i="6"/>
  <c r="Q10284" i="6"/>
  <c r="K10284" i="6" l="1"/>
  <c r="R10284" i="6"/>
  <c r="S10284" i="6" s="1"/>
  <c r="T10284" i="6" s="1"/>
  <c r="Q10285" i="6" l="1"/>
  <c r="J10284" i="6"/>
  <c r="I10284" i="6"/>
  <c r="R10285" i="6" l="1"/>
  <c r="S10285" i="6" s="1"/>
  <c r="T10285" i="6" s="1"/>
  <c r="K10285" i="6"/>
  <c r="I10285" i="6" l="1"/>
  <c r="J10285" i="6"/>
  <c r="Q10286" i="6"/>
  <c r="K10286" i="6" l="1"/>
  <c r="R10286" i="6"/>
  <c r="S10286" i="6" s="1"/>
  <c r="T10286" i="6" s="1"/>
  <c r="Q10287" i="6" l="1"/>
  <c r="J10286" i="6"/>
  <c r="I10286" i="6"/>
  <c r="R10287" i="6" l="1"/>
  <c r="S10287" i="6" s="1"/>
  <c r="T10287" i="6" s="1"/>
  <c r="K10287" i="6"/>
  <c r="I10287" i="6" l="1"/>
  <c r="J10287" i="6"/>
  <c r="Q10288" i="6"/>
  <c r="K10288" i="6" l="1"/>
  <c r="R10288" i="6"/>
  <c r="S10288" i="6" s="1"/>
  <c r="T10288" i="6" s="1"/>
  <c r="Q10289" i="6" l="1"/>
  <c r="J10288" i="6"/>
  <c r="I10288" i="6"/>
  <c r="R10289" i="6" l="1"/>
  <c r="S10289" i="6" s="1"/>
  <c r="T10289" i="6" s="1"/>
  <c r="K10289" i="6"/>
  <c r="I10289" i="6" l="1"/>
  <c r="J10289" i="6"/>
  <c r="Q10290" i="6"/>
  <c r="K10290" i="6" l="1"/>
  <c r="R10290" i="6"/>
  <c r="S10290" i="6" s="1"/>
  <c r="T10290" i="6" s="1"/>
  <c r="Q10291" i="6" l="1"/>
  <c r="J10290" i="6"/>
  <c r="I10290" i="6"/>
  <c r="R10291" i="6" l="1"/>
  <c r="S10291" i="6" s="1"/>
  <c r="T10291" i="6" s="1"/>
  <c r="K10291" i="6"/>
  <c r="I10291" i="6" l="1"/>
  <c r="J10291" i="6"/>
  <c r="Q10292" i="6"/>
  <c r="K10292" i="6" l="1"/>
  <c r="R10292" i="6"/>
  <c r="S10292" i="6" s="1"/>
  <c r="T10292" i="6" s="1"/>
  <c r="Q10293" i="6" l="1"/>
  <c r="J10292" i="6"/>
  <c r="I10292" i="6"/>
  <c r="R10293" i="6" l="1"/>
  <c r="S10293" i="6" s="1"/>
  <c r="T10293" i="6" s="1"/>
  <c r="K10293" i="6"/>
  <c r="I10293" i="6" l="1"/>
  <c r="J10293" i="6"/>
  <c r="Q10294" i="6"/>
  <c r="K10294" i="6" l="1"/>
  <c r="R10294" i="6"/>
  <c r="S10294" i="6" s="1"/>
  <c r="T10294" i="6" s="1"/>
  <c r="Q10295" i="6" l="1"/>
  <c r="J10294" i="6"/>
  <c r="I10294" i="6"/>
  <c r="R10295" i="6" l="1"/>
  <c r="S10295" i="6" s="1"/>
  <c r="T10295" i="6" s="1"/>
  <c r="K10295" i="6"/>
  <c r="I10295" i="6" l="1"/>
  <c r="J10295" i="6"/>
  <c r="Q10296" i="6"/>
  <c r="K10296" i="6" l="1"/>
  <c r="R10296" i="6"/>
  <c r="S10296" i="6" s="1"/>
  <c r="T10296" i="6" s="1"/>
  <c r="Q10297" i="6" l="1"/>
  <c r="J10296" i="6"/>
  <c r="I10296" i="6"/>
  <c r="R10297" i="6" l="1"/>
  <c r="S10297" i="6" s="1"/>
  <c r="T10297" i="6" s="1"/>
  <c r="K10297" i="6"/>
  <c r="I10297" i="6" l="1"/>
  <c r="J10297" i="6"/>
  <c r="Q10298" i="6"/>
  <c r="K10298" i="6" l="1"/>
  <c r="R10298" i="6"/>
  <c r="S10298" i="6" s="1"/>
  <c r="T10298" i="6" s="1"/>
  <c r="Q10299" i="6" l="1"/>
  <c r="J10298" i="6"/>
  <c r="I10298" i="6"/>
  <c r="R10299" i="6" l="1"/>
  <c r="S10299" i="6" s="1"/>
  <c r="T10299" i="6" s="1"/>
  <c r="K10299" i="6"/>
  <c r="I10299" i="6" l="1"/>
  <c r="J10299" i="6"/>
  <c r="Q10300" i="6"/>
  <c r="K10300" i="6" l="1"/>
  <c r="R10300" i="6"/>
  <c r="S10300" i="6" s="1"/>
  <c r="T10300" i="6" s="1"/>
  <c r="Q10301" i="6" l="1"/>
  <c r="J10300" i="6"/>
  <c r="I10300" i="6"/>
  <c r="R10301" i="6" l="1"/>
  <c r="S10301" i="6" s="1"/>
  <c r="T10301" i="6" s="1"/>
  <c r="K10301" i="6"/>
  <c r="I10301" i="6" l="1"/>
  <c r="J10301" i="6"/>
  <c r="Q10302" i="6"/>
  <c r="K10302" i="6" l="1"/>
  <c r="R10302" i="6"/>
  <c r="S10302" i="6" s="1"/>
  <c r="T10302" i="6" s="1"/>
  <c r="Q10303" i="6" l="1"/>
  <c r="J10302" i="6"/>
  <c r="I10302" i="6"/>
  <c r="R10303" i="6" l="1"/>
  <c r="S10303" i="6" s="1"/>
  <c r="T10303" i="6" s="1"/>
  <c r="K10303" i="6"/>
  <c r="I10303" i="6" l="1"/>
  <c r="J10303" i="6"/>
  <c r="Q10304" i="6"/>
  <c r="K10304" i="6" l="1"/>
  <c r="R10304" i="6"/>
  <c r="S10304" i="6" s="1"/>
  <c r="T10304" i="6" s="1"/>
  <c r="Q10305" i="6" l="1"/>
  <c r="J10304" i="6"/>
  <c r="I10304" i="6"/>
  <c r="R10305" i="6" l="1"/>
  <c r="S10305" i="6" s="1"/>
  <c r="T10305" i="6" s="1"/>
  <c r="K10305" i="6"/>
  <c r="I10305" i="6" l="1"/>
  <c r="J10305" i="6"/>
  <c r="Q10306" i="6"/>
  <c r="K10306" i="6" l="1"/>
  <c r="R10306" i="6"/>
  <c r="S10306" i="6" s="1"/>
  <c r="T10306" i="6" s="1"/>
  <c r="Q10307" i="6" l="1"/>
  <c r="J10306" i="6"/>
  <c r="I10306" i="6"/>
  <c r="R10307" i="6" l="1"/>
  <c r="S10307" i="6" s="1"/>
  <c r="T10307" i="6" s="1"/>
  <c r="K10307" i="6"/>
  <c r="I10307" i="6" l="1"/>
  <c r="J10307" i="6"/>
  <c r="Q10308" i="6"/>
  <c r="K10308" i="6" l="1"/>
  <c r="R10308" i="6"/>
  <c r="S10308" i="6" s="1"/>
  <c r="T10308" i="6" s="1"/>
  <c r="Q10309" i="6" l="1"/>
  <c r="J10308" i="6"/>
  <c r="I10308" i="6"/>
  <c r="R10309" i="6" l="1"/>
  <c r="S10309" i="6" s="1"/>
  <c r="T10309" i="6" s="1"/>
  <c r="K10309" i="6"/>
  <c r="I10309" i="6" l="1"/>
  <c r="J10309" i="6"/>
  <c r="Q10310" i="6"/>
  <c r="K10310" i="6" l="1"/>
  <c r="R10310" i="6"/>
  <c r="S10310" i="6" s="1"/>
  <c r="T10310" i="6" s="1"/>
  <c r="Q10311" i="6" l="1"/>
  <c r="J10310" i="6"/>
  <c r="I10310" i="6"/>
  <c r="R10311" i="6" l="1"/>
  <c r="S10311" i="6" s="1"/>
  <c r="T10311" i="6" s="1"/>
  <c r="K10311" i="6"/>
  <c r="I10311" i="6" l="1"/>
  <c r="J10311" i="6"/>
  <c r="Q10312" i="6"/>
  <c r="K10312" i="6" l="1"/>
  <c r="R10312" i="6"/>
  <c r="S10312" i="6" s="1"/>
  <c r="T10312" i="6" s="1"/>
  <c r="Q10313" i="6" l="1"/>
  <c r="J10312" i="6"/>
  <c r="I10312" i="6"/>
  <c r="K10313" i="6" l="1"/>
  <c r="R10313" i="6"/>
  <c r="S10313" i="6" s="1"/>
  <c r="T10313" i="6" s="1"/>
  <c r="Q10314" i="6" l="1"/>
  <c r="I10313" i="6"/>
  <c r="J10313" i="6"/>
  <c r="R10314" i="6" l="1"/>
  <c r="S10314" i="6" s="1"/>
  <c r="T10314" i="6" s="1"/>
  <c r="K10314" i="6"/>
  <c r="J10314" i="6" l="1"/>
  <c r="I10314" i="6"/>
  <c r="Q10315" i="6"/>
  <c r="K10315" i="6" l="1"/>
  <c r="R10315" i="6"/>
  <c r="S10315" i="6" s="1"/>
  <c r="T10315" i="6" s="1"/>
  <c r="Q10316" i="6" l="1"/>
  <c r="J10315" i="6"/>
  <c r="I10315" i="6"/>
  <c r="K10316" i="6" l="1"/>
  <c r="R10316" i="6"/>
  <c r="S10316" i="6" s="1"/>
  <c r="T10316" i="6" s="1"/>
  <c r="Q10317" i="6" l="1"/>
  <c r="J10316" i="6"/>
  <c r="I10316" i="6"/>
  <c r="R10317" i="6" l="1"/>
  <c r="S10317" i="6" s="1"/>
  <c r="T10317" i="6" s="1"/>
  <c r="K10317" i="6"/>
  <c r="I10317" i="6" l="1"/>
  <c r="J10317" i="6"/>
  <c r="Q10318" i="6"/>
  <c r="K10318" i="6" l="1"/>
  <c r="R10318" i="6"/>
  <c r="S10318" i="6" s="1"/>
  <c r="T10318" i="6" s="1"/>
  <c r="Q10319" i="6" l="1"/>
  <c r="J10318" i="6"/>
  <c r="I10318" i="6"/>
  <c r="K10319" i="6" l="1"/>
  <c r="R10319" i="6"/>
  <c r="S10319" i="6" s="1"/>
  <c r="T10319" i="6" s="1"/>
  <c r="Q10320" i="6" l="1"/>
  <c r="J10319" i="6"/>
  <c r="I10319" i="6"/>
  <c r="R10320" i="6" l="1"/>
  <c r="S10320" i="6" s="1"/>
  <c r="T10320" i="6" s="1"/>
  <c r="K10320" i="6"/>
  <c r="J10320" i="6" l="1"/>
  <c r="I10320" i="6"/>
  <c r="Q10321" i="6"/>
  <c r="R10321" i="6" l="1"/>
  <c r="S10321" i="6" s="1"/>
  <c r="T10321" i="6" s="1"/>
  <c r="K10321" i="6"/>
  <c r="I10321" i="6" l="1"/>
  <c r="J10321" i="6"/>
  <c r="Q10322" i="6"/>
  <c r="K10322" i="6" l="1"/>
  <c r="R10322" i="6"/>
  <c r="S10322" i="6" s="1"/>
  <c r="T10322" i="6" s="1"/>
  <c r="Q10323" i="6" l="1"/>
  <c r="J10322" i="6"/>
  <c r="I10322" i="6"/>
  <c r="R10323" i="6" l="1"/>
  <c r="S10323" i="6" s="1"/>
  <c r="T10323" i="6" s="1"/>
  <c r="K10323" i="6"/>
  <c r="J10323" i="6" l="1"/>
  <c r="I10323" i="6"/>
  <c r="Q10324" i="6"/>
  <c r="R10324" i="6" l="1"/>
  <c r="S10324" i="6" s="1"/>
  <c r="T10324" i="6" s="1"/>
  <c r="K10324" i="6"/>
  <c r="Q10325" i="6" l="1"/>
  <c r="J10324" i="6"/>
  <c r="I10324" i="6"/>
  <c r="K10325" i="6" l="1"/>
  <c r="R10325" i="6"/>
  <c r="S10325" i="6" s="1"/>
  <c r="T10325" i="6" s="1"/>
  <c r="Q10326" i="6" l="1"/>
  <c r="J10325" i="6"/>
  <c r="I10325" i="6"/>
  <c r="R10326" i="6" l="1"/>
  <c r="S10326" i="6" s="1"/>
  <c r="T10326" i="6" s="1"/>
  <c r="K10326" i="6"/>
  <c r="J10326" i="6" l="1"/>
  <c r="I10326" i="6"/>
  <c r="Q10327" i="6"/>
  <c r="R10327" i="6" l="1"/>
  <c r="S10327" i="6" s="1"/>
  <c r="T10327" i="6" s="1"/>
  <c r="K10327" i="6"/>
  <c r="J10327" i="6" l="1"/>
  <c r="I10327" i="6"/>
  <c r="Q10328" i="6"/>
  <c r="K10328" i="6" l="1"/>
  <c r="R10328" i="6"/>
  <c r="S10328" i="6" s="1"/>
  <c r="T10328" i="6" s="1"/>
  <c r="Q10329" i="6" l="1"/>
  <c r="J10328" i="6"/>
  <c r="I10328" i="6"/>
  <c r="K10329" i="6" l="1"/>
  <c r="R10329" i="6"/>
  <c r="S10329" i="6" s="1"/>
  <c r="T10329" i="6" s="1"/>
  <c r="Q10330" i="6" l="1"/>
  <c r="I10329" i="6"/>
  <c r="J10329" i="6"/>
  <c r="R10330" i="6" l="1"/>
  <c r="S10330" i="6" s="1"/>
  <c r="T10330" i="6" s="1"/>
  <c r="K10330" i="6"/>
  <c r="J10330" i="6" l="1"/>
  <c r="I10330" i="6"/>
  <c r="Q10331" i="6"/>
  <c r="K10331" i="6" l="1"/>
  <c r="R10331" i="6"/>
  <c r="S10331" i="6" s="1"/>
  <c r="T10331" i="6" s="1"/>
  <c r="Q10332" i="6" l="1"/>
  <c r="I10331" i="6"/>
  <c r="J10331" i="6"/>
  <c r="K10332" i="6" l="1"/>
  <c r="R10332" i="6"/>
  <c r="S10332" i="6" s="1"/>
  <c r="T10332" i="6" s="1"/>
  <c r="Q10333" i="6" l="1"/>
  <c r="J10332" i="6"/>
  <c r="I10332" i="6"/>
  <c r="R10333" i="6" l="1"/>
  <c r="S10333" i="6" s="1"/>
  <c r="T10333" i="6" s="1"/>
  <c r="K10333" i="6"/>
  <c r="I10333" i="6" l="1"/>
  <c r="J10333" i="6"/>
  <c r="Q10334" i="6"/>
  <c r="R10334" i="6" l="1"/>
  <c r="S10334" i="6" s="1"/>
  <c r="T10334" i="6" s="1"/>
  <c r="K10334" i="6"/>
  <c r="J10334" i="6" l="1"/>
  <c r="I10334" i="6"/>
  <c r="Q10335" i="6"/>
  <c r="K10335" i="6" l="1"/>
  <c r="R10335" i="6"/>
  <c r="S10335" i="6" s="1"/>
  <c r="T10335" i="6" s="1"/>
  <c r="Q10336" i="6" l="1"/>
  <c r="J10335" i="6"/>
  <c r="I10335" i="6"/>
  <c r="R10336" i="6" l="1"/>
  <c r="S10336" i="6" s="1"/>
  <c r="T10336" i="6" s="1"/>
  <c r="K10336" i="6"/>
  <c r="J10336" i="6" l="1"/>
  <c r="I10336" i="6"/>
  <c r="Q10337" i="6"/>
  <c r="R10337" i="6" l="1"/>
  <c r="S10337" i="6" s="1"/>
  <c r="T10337" i="6" s="1"/>
  <c r="K10337" i="6"/>
  <c r="J10337" i="6" l="1"/>
  <c r="I10337" i="6"/>
  <c r="Q10338" i="6"/>
  <c r="K10338" i="6" l="1"/>
  <c r="R10338" i="6"/>
  <c r="S10338" i="6" s="1"/>
  <c r="T10338" i="6" s="1"/>
  <c r="Q10339" i="6" l="1"/>
  <c r="J10338" i="6"/>
  <c r="I10338" i="6"/>
  <c r="R10339" i="6" l="1"/>
  <c r="S10339" i="6" s="1"/>
  <c r="T10339" i="6" s="1"/>
  <c r="K10339" i="6"/>
  <c r="J10339" i="6" l="1"/>
  <c r="I10339" i="6"/>
  <c r="Q10340" i="6"/>
  <c r="R10340" i="6" l="1"/>
  <c r="S10340" i="6" s="1"/>
  <c r="T10340" i="6" s="1"/>
  <c r="K10340" i="6"/>
  <c r="J10340" i="6" l="1"/>
  <c r="I10340" i="6"/>
  <c r="Q10341" i="6"/>
  <c r="K10341" i="6" l="1"/>
  <c r="R10341" i="6"/>
  <c r="S10341" i="6" s="1"/>
  <c r="T10341" i="6" s="1"/>
  <c r="Q10342" i="6" l="1"/>
  <c r="J10341" i="6"/>
  <c r="I10341" i="6"/>
  <c r="R10342" i="6" l="1"/>
  <c r="S10342" i="6" s="1"/>
  <c r="T10342" i="6" s="1"/>
  <c r="K10342" i="6"/>
  <c r="J10342" i="6" l="1"/>
  <c r="I10342" i="6"/>
  <c r="Q10343" i="6"/>
  <c r="R10343" i="6" l="1"/>
  <c r="S10343" i="6" s="1"/>
  <c r="T10343" i="6" s="1"/>
  <c r="K10343" i="6"/>
  <c r="J10343" i="6" l="1"/>
  <c r="I10343" i="6"/>
  <c r="Q10344" i="6"/>
  <c r="K10344" i="6" l="1"/>
  <c r="R10344" i="6"/>
  <c r="S10344" i="6" s="1"/>
  <c r="T10344" i="6" s="1"/>
  <c r="Q10345" i="6" l="1"/>
  <c r="J10344" i="6"/>
  <c r="I10344" i="6"/>
  <c r="K10345" i="6" l="1"/>
  <c r="R10345" i="6"/>
  <c r="S10345" i="6" s="1"/>
  <c r="T10345" i="6" s="1"/>
  <c r="Q10346" i="6" l="1"/>
  <c r="I10345" i="6"/>
  <c r="J10345" i="6"/>
  <c r="R10346" i="6" l="1"/>
  <c r="S10346" i="6" s="1"/>
  <c r="T10346" i="6" s="1"/>
  <c r="K10346" i="6"/>
  <c r="J10346" i="6" l="1"/>
  <c r="I10346" i="6"/>
  <c r="Q10347" i="6"/>
  <c r="K10347" i="6" l="1"/>
  <c r="R10347" i="6"/>
  <c r="S10347" i="6" s="1"/>
  <c r="T10347" i="6" s="1"/>
  <c r="Q10348" i="6" l="1"/>
  <c r="J10347" i="6"/>
  <c r="I10347" i="6"/>
  <c r="K10348" i="6" l="1"/>
  <c r="R10348" i="6"/>
  <c r="S10348" i="6" s="1"/>
  <c r="T10348" i="6" s="1"/>
  <c r="Q10349" i="6" l="1"/>
  <c r="J10348" i="6"/>
  <c r="I10348" i="6"/>
  <c r="R10349" i="6" l="1"/>
  <c r="S10349" i="6" s="1"/>
  <c r="T10349" i="6" s="1"/>
  <c r="K10349" i="6"/>
  <c r="I10349" i="6" l="1"/>
  <c r="J10349" i="6"/>
  <c r="Q10350" i="6"/>
  <c r="R10350" i="6" l="1"/>
  <c r="S10350" i="6" s="1"/>
  <c r="T10350" i="6" s="1"/>
  <c r="K10350" i="6"/>
  <c r="J10350" i="6" l="1"/>
  <c r="I10350" i="6"/>
  <c r="Q10351" i="6"/>
  <c r="K10351" i="6" l="1"/>
  <c r="R10351" i="6"/>
  <c r="S10351" i="6" s="1"/>
  <c r="T10351" i="6" s="1"/>
  <c r="Q10352" i="6" l="1"/>
  <c r="J10351" i="6"/>
  <c r="I10351" i="6"/>
  <c r="R10352" i="6" l="1"/>
  <c r="S10352" i="6" s="1"/>
  <c r="T10352" i="6" s="1"/>
  <c r="K10352" i="6"/>
  <c r="J10352" i="6" l="1"/>
  <c r="I10352" i="6"/>
  <c r="Q10353" i="6"/>
  <c r="R10353" i="6" l="1"/>
  <c r="S10353" i="6" s="1"/>
  <c r="T10353" i="6" s="1"/>
  <c r="K10353" i="6"/>
  <c r="I10353" i="6" l="1"/>
  <c r="J10353" i="6"/>
  <c r="Q10354" i="6"/>
  <c r="K10354" i="6" l="1"/>
  <c r="R10354" i="6"/>
  <c r="S10354" i="6" s="1"/>
  <c r="T10354" i="6" s="1"/>
  <c r="Q10355" i="6" l="1"/>
  <c r="J10354" i="6"/>
  <c r="I10354" i="6"/>
  <c r="R10355" i="6" l="1"/>
  <c r="S10355" i="6" s="1"/>
  <c r="T10355" i="6" s="1"/>
  <c r="K10355" i="6"/>
  <c r="J10355" i="6" l="1"/>
  <c r="I10355" i="6"/>
  <c r="Q10356" i="6"/>
  <c r="R10356" i="6" l="1"/>
  <c r="S10356" i="6" s="1"/>
  <c r="T10356" i="6" s="1"/>
  <c r="K10356" i="6"/>
  <c r="J10356" i="6" l="1"/>
  <c r="I10356" i="6"/>
  <c r="Q10357" i="6"/>
  <c r="K10357" i="6" l="1"/>
  <c r="R10357" i="6"/>
  <c r="S10357" i="6" s="1"/>
  <c r="T10357" i="6" s="1"/>
  <c r="Q10358" i="6" l="1"/>
  <c r="J10357" i="6"/>
  <c r="I10357" i="6"/>
  <c r="R10358" i="6" l="1"/>
  <c r="S10358" i="6" s="1"/>
  <c r="T10358" i="6" s="1"/>
  <c r="K10358" i="6"/>
  <c r="J10358" i="6" l="1"/>
  <c r="I10358" i="6"/>
  <c r="Q10359" i="6"/>
  <c r="R10359" i="6" l="1"/>
  <c r="S10359" i="6" s="1"/>
  <c r="T10359" i="6" s="1"/>
  <c r="K10359" i="6"/>
  <c r="J10359" i="6" l="1"/>
  <c r="I10359" i="6"/>
  <c r="Q10360" i="6"/>
  <c r="K10360" i="6" l="1"/>
  <c r="R10360" i="6"/>
  <c r="S10360" i="6" s="1"/>
  <c r="T10360" i="6" s="1"/>
  <c r="Q10361" i="6" l="1"/>
  <c r="J10360" i="6"/>
  <c r="I10360" i="6"/>
  <c r="K10361" i="6" l="1"/>
  <c r="R10361" i="6"/>
  <c r="S10361" i="6" s="1"/>
  <c r="T10361" i="6" s="1"/>
  <c r="Q10362" i="6" l="1"/>
  <c r="I10361" i="6"/>
  <c r="J10361" i="6"/>
  <c r="R10362" i="6" l="1"/>
  <c r="S10362" i="6" s="1"/>
  <c r="T10362" i="6" s="1"/>
  <c r="K10362" i="6"/>
  <c r="J10362" i="6" l="1"/>
  <c r="I10362" i="6"/>
  <c r="Q10363" i="6"/>
  <c r="K10363" i="6" l="1"/>
  <c r="R10363" i="6"/>
  <c r="S10363" i="6" s="1"/>
  <c r="T10363" i="6" s="1"/>
  <c r="Q10364" i="6" l="1"/>
  <c r="I10363" i="6"/>
  <c r="J10363" i="6"/>
  <c r="K10364" i="6" l="1"/>
  <c r="R10364" i="6"/>
  <c r="S10364" i="6" s="1"/>
  <c r="T10364" i="6" s="1"/>
  <c r="Q10365" i="6" l="1"/>
  <c r="J10364" i="6"/>
  <c r="I10364" i="6"/>
  <c r="R10365" i="6" l="1"/>
  <c r="S10365" i="6" s="1"/>
  <c r="T10365" i="6" s="1"/>
  <c r="K10365" i="6"/>
  <c r="I10365" i="6" l="1"/>
  <c r="J10365" i="6"/>
  <c r="Q10366" i="6"/>
  <c r="R10366" i="6" l="1"/>
  <c r="S10366" i="6" s="1"/>
  <c r="T10366" i="6" s="1"/>
  <c r="K10366" i="6"/>
  <c r="J10366" i="6" l="1"/>
  <c r="I10366" i="6"/>
  <c r="Q10367" i="6"/>
  <c r="K10367" i="6" l="1"/>
  <c r="R10367" i="6"/>
  <c r="S10367" i="6" s="1"/>
  <c r="T10367" i="6" s="1"/>
  <c r="Q10368" i="6" l="1"/>
  <c r="J10367" i="6"/>
  <c r="I10367" i="6"/>
  <c r="R10368" i="6" l="1"/>
  <c r="S10368" i="6" s="1"/>
  <c r="T10368" i="6" s="1"/>
  <c r="K10368" i="6"/>
  <c r="J10368" i="6" l="1"/>
  <c r="I10368" i="6"/>
  <c r="Q10369" i="6"/>
  <c r="R10369" i="6" l="1"/>
  <c r="S10369" i="6" s="1"/>
  <c r="T10369" i="6" s="1"/>
  <c r="K10369" i="6"/>
  <c r="J10369" i="6" l="1"/>
  <c r="I10369" i="6"/>
  <c r="Q10370" i="6"/>
  <c r="K10370" i="6" l="1"/>
  <c r="R10370" i="6"/>
  <c r="S10370" i="6" s="1"/>
  <c r="T10370" i="6" s="1"/>
  <c r="Q10371" i="6" l="1"/>
  <c r="J10370" i="6"/>
  <c r="I10370" i="6"/>
  <c r="R10371" i="6" l="1"/>
  <c r="S10371" i="6" s="1"/>
  <c r="T10371" i="6" s="1"/>
  <c r="K10371" i="6"/>
  <c r="J10371" i="6" l="1"/>
  <c r="I10371" i="6"/>
  <c r="Q10372" i="6"/>
  <c r="R10372" i="6" l="1"/>
  <c r="S10372" i="6" s="1"/>
  <c r="T10372" i="6" s="1"/>
  <c r="K10372" i="6"/>
  <c r="J10372" i="6" l="1"/>
  <c r="I10372" i="6"/>
  <c r="Q10373" i="6"/>
  <c r="K10373" i="6" l="1"/>
  <c r="R10373" i="6"/>
  <c r="S10373" i="6" s="1"/>
  <c r="T10373" i="6" s="1"/>
  <c r="Q10374" i="6" l="1"/>
  <c r="J10373" i="6"/>
  <c r="I10373" i="6"/>
  <c r="R10374" i="6" l="1"/>
  <c r="S10374" i="6" s="1"/>
  <c r="T10374" i="6" s="1"/>
  <c r="K10374" i="6"/>
  <c r="J10374" i="6" l="1"/>
  <c r="I10374" i="6"/>
  <c r="Q10375" i="6"/>
  <c r="R10375" i="6" l="1"/>
  <c r="S10375" i="6" s="1"/>
  <c r="T10375" i="6" s="1"/>
  <c r="K10375" i="6"/>
  <c r="J10375" i="6" l="1"/>
  <c r="I10375" i="6"/>
  <c r="Q10376" i="6"/>
  <c r="K10376" i="6" l="1"/>
  <c r="R10376" i="6"/>
  <c r="S10376" i="6" s="1"/>
  <c r="T10376" i="6" s="1"/>
  <c r="Q10377" i="6" l="1"/>
  <c r="J10376" i="6"/>
  <c r="I10376" i="6"/>
  <c r="K10377" i="6" l="1"/>
  <c r="R10377" i="6"/>
  <c r="S10377" i="6" s="1"/>
  <c r="T10377" i="6" s="1"/>
  <c r="Q10378" i="6" l="1"/>
  <c r="I10377" i="6"/>
  <c r="J10377" i="6"/>
  <c r="R10378" i="6" l="1"/>
  <c r="S10378" i="6" s="1"/>
  <c r="T10378" i="6" s="1"/>
  <c r="K10378" i="6"/>
  <c r="J10378" i="6" l="1"/>
  <c r="I10378" i="6"/>
  <c r="Q10379" i="6"/>
  <c r="K10379" i="6" l="1"/>
  <c r="R10379" i="6"/>
  <c r="S10379" i="6" s="1"/>
  <c r="T10379" i="6" s="1"/>
  <c r="Q10380" i="6" l="1"/>
  <c r="J10379" i="6"/>
  <c r="I10379" i="6"/>
  <c r="K10380" i="6" l="1"/>
  <c r="R10380" i="6"/>
  <c r="S10380" i="6" s="1"/>
  <c r="T10380" i="6" s="1"/>
  <c r="Q10381" i="6" l="1"/>
  <c r="J10380" i="6"/>
  <c r="I10380" i="6"/>
  <c r="R10381" i="6" l="1"/>
  <c r="S10381" i="6" s="1"/>
  <c r="T10381" i="6" s="1"/>
  <c r="K10381" i="6"/>
  <c r="I10381" i="6" l="1"/>
  <c r="J10381" i="6"/>
  <c r="Q10382" i="6"/>
  <c r="K10382" i="6" l="1"/>
  <c r="R10382" i="6"/>
  <c r="S10382" i="6" s="1"/>
  <c r="T10382" i="6" s="1"/>
  <c r="Q10383" i="6" l="1"/>
  <c r="J10382" i="6"/>
  <c r="I10382" i="6"/>
  <c r="K10383" i="6" l="1"/>
  <c r="R10383" i="6"/>
  <c r="S10383" i="6" s="1"/>
  <c r="T10383" i="6" s="1"/>
  <c r="Q10384" i="6" l="1"/>
  <c r="J10383" i="6"/>
  <c r="I10383" i="6"/>
  <c r="R10384" i="6" l="1"/>
  <c r="S10384" i="6" s="1"/>
  <c r="T10384" i="6" s="1"/>
  <c r="K10384" i="6"/>
  <c r="J10384" i="6" l="1"/>
  <c r="I10384" i="6"/>
  <c r="Q10385" i="6"/>
  <c r="R10385" i="6" l="1"/>
  <c r="S10385" i="6" s="1"/>
  <c r="T10385" i="6" s="1"/>
  <c r="K10385" i="6"/>
  <c r="I10385" i="6" l="1"/>
  <c r="J10385" i="6"/>
  <c r="Q10386" i="6"/>
  <c r="K10386" i="6" l="1"/>
  <c r="R10386" i="6"/>
  <c r="S10386" i="6" s="1"/>
  <c r="T10386" i="6" s="1"/>
  <c r="Q10387" i="6" l="1"/>
  <c r="J10386" i="6"/>
  <c r="I10386" i="6"/>
  <c r="R10387" i="6" l="1"/>
  <c r="S10387" i="6" s="1"/>
  <c r="T10387" i="6" s="1"/>
  <c r="K10387" i="6"/>
  <c r="Q10388" i="6" l="1"/>
  <c r="J10387" i="6"/>
  <c r="I10387" i="6"/>
  <c r="R10388" i="6" l="1"/>
  <c r="S10388" i="6" s="1"/>
  <c r="T10388" i="6" s="1"/>
  <c r="K10388" i="6"/>
  <c r="J10388" i="6" l="1"/>
  <c r="I10388" i="6"/>
  <c r="Q10389" i="6"/>
  <c r="K10389" i="6" l="1"/>
  <c r="R10389" i="6"/>
  <c r="S10389" i="6" s="1"/>
  <c r="T10389" i="6" s="1"/>
  <c r="Q10390" i="6" l="1"/>
  <c r="J10389" i="6"/>
  <c r="I10389" i="6"/>
  <c r="R10390" i="6" l="1"/>
  <c r="S10390" i="6" s="1"/>
  <c r="T10390" i="6" s="1"/>
  <c r="K10390" i="6"/>
  <c r="J10390" i="6" l="1"/>
  <c r="I10390" i="6"/>
  <c r="Q10391" i="6"/>
  <c r="R10391" i="6" l="1"/>
  <c r="S10391" i="6" s="1"/>
  <c r="T10391" i="6" s="1"/>
  <c r="K10391" i="6"/>
  <c r="J10391" i="6" l="1"/>
  <c r="I10391" i="6"/>
  <c r="Q10392" i="6"/>
  <c r="K10392" i="6" l="1"/>
  <c r="R10392" i="6"/>
  <c r="S10392" i="6" s="1"/>
  <c r="T10392" i="6" s="1"/>
  <c r="Q10393" i="6" l="1"/>
  <c r="J10392" i="6"/>
  <c r="I10392" i="6"/>
  <c r="K10393" i="6" l="1"/>
  <c r="R10393" i="6"/>
  <c r="S10393" i="6" s="1"/>
  <c r="T10393" i="6" s="1"/>
  <c r="Q10394" i="6" l="1"/>
  <c r="I10393" i="6"/>
  <c r="J10393" i="6"/>
  <c r="R10394" i="6" l="1"/>
  <c r="S10394" i="6" s="1"/>
  <c r="T10394" i="6" s="1"/>
  <c r="K10394" i="6"/>
  <c r="J10394" i="6" l="1"/>
  <c r="I10394" i="6"/>
  <c r="Q10395" i="6"/>
  <c r="K10395" i="6" l="1"/>
  <c r="R10395" i="6"/>
  <c r="S10395" i="6" s="1"/>
  <c r="T10395" i="6" s="1"/>
  <c r="Q10396" i="6" l="1"/>
  <c r="I10395" i="6"/>
  <c r="J10395" i="6"/>
  <c r="K10396" i="6" l="1"/>
  <c r="R10396" i="6"/>
  <c r="S10396" i="6" s="1"/>
  <c r="T10396" i="6" s="1"/>
  <c r="Q10397" i="6" l="1"/>
  <c r="J10396" i="6"/>
  <c r="I10396" i="6"/>
  <c r="R10397" i="6" l="1"/>
  <c r="S10397" i="6" s="1"/>
  <c r="T10397" i="6" s="1"/>
  <c r="K10397" i="6"/>
  <c r="I10397" i="6" l="1"/>
  <c r="J10397" i="6"/>
  <c r="Q10398" i="6"/>
  <c r="R10398" i="6" l="1"/>
  <c r="S10398" i="6" s="1"/>
  <c r="T10398" i="6" s="1"/>
  <c r="K10398" i="6"/>
  <c r="J10398" i="6" l="1"/>
  <c r="I10398" i="6"/>
  <c r="Q10399" i="6"/>
  <c r="K10399" i="6" l="1"/>
  <c r="R10399" i="6"/>
  <c r="S10399" i="6" s="1"/>
  <c r="T10399" i="6" s="1"/>
  <c r="Q10400" i="6" l="1"/>
  <c r="J10399" i="6"/>
  <c r="I10399" i="6"/>
  <c r="R10400" i="6" l="1"/>
  <c r="S10400" i="6" s="1"/>
  <c r="T10400" i="6" s="1"/>
  <c r="K10400" i="6"/>
  <c r="J10400" i="6" l="1"/>
  <c r="I10400" i="6"/>
  <c r="Q10401" i="6"/>
  <c r="R10401" i="6" l="1"/>
  <c r="S10401" i="6" s="1"/>
  <c r="T10401" i="6" s="1"/>
  <c r="K10401" i="6"/>
  <c r="J10401" i="6" l="1"/>
  <c r="I10401" i="6"/>
  <c r="Q10402" i="6"/>
  <c r="K10402" i="6" l="1"/>
  <c r="R10402" i="6"/>
  <c r="S10402" i="6" s="1"/>
  <c r="T10402" i="6" s="1"/>
  <c r="Q10403" i="6" l="1"/>
  <c r="J10402" i="6"/>
  <c r="I10402" i="6"/>
  <c r="R10403" i="6" l="1"/>
  <c r="S10403" i="6" s="1"/>
  <c r="T10403" i="6" s="1"/>
  <c r="K10403" i="6"/>
  <c r="J10403" i="6" l="1"/>
  <c r="I10403" i="6"/>
  <c r="Q10404" i="6"/>
  <c r="R10404" i="6" l="1"/>
  <c r="S10404" i="6" s="1"/>
  <c r="T10404" i="6" s="1"/>
  <c r="K10404" i="6"/>
  <c r="J10404" i="6" l="1"/>
  <c r="I10404" i="6"/>
  <c r="Q10405" i="6"/>
  <c r="K10405" i="6" l="1"/>
  <c r="R10405" i="6"/>
  <c r="S10405" i="6" s="1"/>
  <c r="T10405" i="6" s="1"/>
  <c r="Q10406" i="6" l="1"/>
  <c r="J10405" i="6"/>
  <c r="I10405" i="6"/>
  <c r="R10406" i="6" l="1"/>
  <c r="S10406" i="6" s="1"/>
  <c r="T10406" i="6" s="1"/>
  <c r="K10406" i="6"/>
  <c r="J10406" i="6" l="1"/>
  <c r="I10406" i="6"/>
  <c r="Q10407" i="6"/>
  <c r="R10407" i="6" l="1"/>
  <c r="S10407" i="6" s="1"/>
  <c r="T10407" i="6" s="1"/>
  <c r="K10407" i="6"/>
  <c r="J10407" i="6" l="1"/>
  <c r="I10407" i="6"/>
  <c r="Q10408" i="6"/>
  <c r="K10408" i="6" l="1"/>
  <c r="R10408" i="6"/>
  <c r="S10408" i="6" s="1"/>
  <c r="T10408" i="6" s="1"/>
  <c r="Q10409" i="6" l="1"/>
  <c r="J10408" i="6"/>
  <c r="I10408" i="6"/>
  <c r="K10409" i="6" l="1"/>
  <c r="R10409" i="6"/>
  <c r="S10409" i="6" s="1"/>
  <c r="T10409" i="6" s="1"/>
  <c r="Q10410" i="6" l="1"/>
  <c r="I10409" i="6"/>
  <c r="J10409" i="6"/>
  <c r="R10410" i="6" l="1"/>
  <c r="S10410" i="6" s="1"/>
  <c r="T10410" i="6" s="1"/>
  <c r="K10410" i="6"/>
  <c r="J10410" i="6" l="1"/>
  <c r="I10410" i="6"/>
  <c r="Q10411" i="6"/>
  <c r="K10411" i="6" l="1"/>
  <c r="R10411" i="6"/>
  <c r="S10411" i="6" s="1"/>
  <c r="T10411" i="6" s="1"/>
  <c r="Q10412" i="6" l="1"/>
  <c r="J10411" i="6"/>
  <c r="I10411" i="6"/>
  <c r="K10412" i="6" l="1"/>
  <c r="R10412" i="6"/>
  <c r="S10412" i="6" s="1"/>
  <c r="T10412" i="6" s="1"/>
  <c r="Q10413" i="6" l="1"/>
  <c r="J10412" i="6"/>
  <c r="I10412" i="6"/>
  <c r="R10413" i="6" l="1"/>
  <c r="S10413" i="6" s="1"/>
  <c r="T10413" i="6" s="1"/>
  <c r="K10413" i="6"/>
  <c r="I10413" i="6" l="1"/>
  <c r="J10413" i="6"/>
  <c r="Q10414" i="6"/>
  <c r="R10414" i="6" l="1"/>
  <c r="S10414" i="6" s="1"/>
  <c r="T10414" i="6" s="1"/>
  <c r="K10414" i="6"/>
  <c r="J10414" i="6" l="1"/>
  <c r="I10414" i="6"/>
  <c r="Q10415" i="6"/>
  <c r="K10415" i="6" l="1"/>
  <c r="R10415" i="6"/>
  <c r="S10415" i="6" s="1"/>
  <c r="T10415" i="6" s="1"/>
  <c r="Q10416" i="6" l="1"/>
  <c r="J10415" i="6"/>
  <c r="I10415" i="6"/>
  <c r="K10416" i="6" l="1"/>
  <c r="R10416" i="6"/>
  <c r="S10416" i="6" s="1"/>
  <c r="T10416" i="6" s="1"/>
  <c r="Q10417" i="6" l="1"/>
  <c r="J10416" i="6"/>
  <c r="I10416" i="6"/>
  <c r="R10417" i="6" l="1"/>
  <c r="S10417" i="6" s="1"/>
  <c r="T10417" i="6" s="1"/>
  <c r="K10417" i="6"/>
  <c r="I10417" i="6" l="1"/>
  <c r="J10417" i="6"/>
  <c r="Q10418" i="6"/>
  <c r="K10418" i="6" l="1"/>
  <c r="R10418" i="6"/>
  <c r="S10418" i="6" s="1"/>
  <c r="T10418" i="6" s="1"/>
  <c r="Q10419" i="6" l="1"/>
  <c r="J10418" i="6"/>
  <c r="I10418" i="6"/>
  <c r="K10419" i="6" l="1"/>
  <c r="R10419" i="6"/>
  <c r="S10419" i="6" s="1"/>
  <c r="T10419" i="6" s="1"/>
  <c r="Q10420" i="6" l="1"/>
  <c r="J10419" i="6"/>
  <c r="I10419" i="6"/>
  <c r="K10420" i="6" l="1"/>
  <c r="R10420" i="6"/>
  <c r="S10420" i="6" s="1"/>
  <c r="T10420" i="6" s="1"/>
  <c r="Q10421" i="6" l="1"/>
  <c r="J10420" i="6"/>
  <c r="I10420" i="6"/>
  <c r="K10421" i="6" l="1"/>
  <c r="R10421" i="6"/>
  <c r="S10421" i="6" s="1"/>
  <c r="T10421" i="6" s="1"/>
  <c r="Q10422" i="6" l="1"/>
  <c r="I10421" i="6"/>
  <c r="J10421" i="6"/>
  <c r="K10422" i="6" l="1"/>
  <c r="R10422" i="6"/>
  <c r="S10422" i="6" s="1"/>
  <c r="T10422" i="6" s="1"/>
  <c r="Q10423" i="6" l="1"/>
  <c r="J10422" i="6"/>
  <c r="I10422" i="6"/>
  <c r="R10423" i="6" l="1"/>
  <c r="S10423" i="6" s="1"/>
  <c r="T10423" i="6" s="1"/>
  <c r="K10423" i="6"/>
  <c r="I10423" i="6" l="1"/>
  <c r="J10423" i="6"/>
  <c r="Q10424" i="6"/>
  <c r="K10424" i="6" l="1"/>
  <c r="R10424" i="6"/>
  <c r="S10424" i="6" s="1"/>
  <c r="T10424" i="6" s="1"/>
  <c r="Q10425" i="6" l="1"/>
  <c r="J10424" i="6"/>
  <c r="I10424" i="6"/>
  <c r="K10425" i="6" l="1"/>
  <c r="R10425" i="6"/>
  <c r="S10425" i="6" s="1"/>
  <c r="T10425" i="6" s="1"/>
  <c r="Q10426" i="6" l="1"/>
  <c r="J10425" i="6"/>
  <c r="I10425" i="6"/>
  <c r="K10426" i="6" l="1"/>
  <c r="R10426" i="6"/>
  <c r="S10426" i="6" s="1"/>
  <c r="T10426" i="6" s="1"/>
  <c r="Q10427" i="6" l="1"/>
  <c r="J10426" i="6"/>
  <c r="I10426" i="6"/>
  <c r="R10427" i="6" l="1"/>
  <c r="S10427" i="6" s="1"/>
  <c r="T10427" i="6" s="1"/>
  <c r="K10427" i="6"/>
  <c r="J10427" i="6" l="1"/>
  <c r="I10427" i="6"/>
  <c r="Q10428" i="6"/>
  <c r="K10428" i="6" l="1"/>
  <c r="R10428" i="6"/>
  <c r="S10428" i="6" s="1"/>
  <c r="T10428" i="6" s="1"/>
  <c r="Q10429" i="6" l="1"/>
  <c r="J10428" i="6"/>
  <c r="I10428" i="6"/>
  <c r="R10429" i="6" l="1"/>
  <c r="S10429" i="6" s="1"/>
  <c r="T10429" i="6" s="1"/>
  <c r="K10429" i="6"/>
  <c r="J10429" i="6" l="1"/>
  <c r="I10429" i="6"/>
  <c r="Q10430" i="6"/>
  <c r="K10430" i="6" l="1"/>
  <c r="R10430" i="6"/>
  <c r="S10430" i="6" s="1"/>
  <c r="T10430" i="6" s="1"/>
  <c r="Q10431" i="6" l="1"/>
  <c r="J10430" i="6"/>
  <c r="I10430" i="6"/>
  <c r="K10431" i="6" l="1"/>
  <c r="R10431" i="6"/>
  <c r="S10431" i="6" s="1"/>
  <c r="T10431" i="6" s="1"/>
  <c r="Q10432" i="6" l="1"/>
  <c r="J10431" i="6"/>
  <c r="I10431" i="6"/>
  <c r="K10432" i="6" l="1"/>
  <c r="R10432" i="6"/>
  <c r="S10432" i="6" s="1"/>
  <c r="T10432" i="6" s="1"/>
  <c r="Q10433" i="6" l="1"/>
  <c r="J10432" i="6"/>
  <c r="I10432" i="6"/>
  <c r="R10433" i="6" l="1"/>
  <c r="S10433" i="6" s="1"/>
  <c r="T10433" i="6" s="1"/>
  <c r="K10433" i="6"/>
  <c r="I10433" i="6" l="1"/>
  <c r="J10433" i="6"/>
  <c r="Q10434" i="6"/>
  <c r="K10434" i="6" l="1"/>
  <c r="R10434" i="6"/>
  <c r="S10434" i="6" s="1"/>
  <c r="T10434" i="6" s="1"/>
  <c r="Q10435" i="6" l="1"/>
  <c r="J10434" i="6"/>
  <c r="I10434" i="6"/>
  <c r="K10435" i="6" l="1"/>
  <c r="R10435" i="6"/>
  <c r="S10435" i="6" s="1"/>
  <c r="T10435" i="6" s="1"/>
  <c r="Q10436" i="6" l="1"/>
  <c r="I10435" i="6"/>
  <c r="J10435" i="6"/>
  <c r="K10436" i="6" l="1"/>
  <c r="R10436" i="6"/>
  <c r="S10436" i="6" s="1"/>
  <c r="T10436" i="6" s="1"/>
  <c r="Q10437" i="6" l="1"/>
  <c r="J10436" i="6"/>
  <c r="I10436" i="6"/>
  <c r="K10437" i="6" l="1"/>
  <c r="R10437" i="6"/>
  <c r="S10437" i="6" s="1"/>
  <c r="T10437" i="6" s="1"/>
  <c r="Q10438" i="6" l="1"/>
  <c r="I10437" i="6"/>
  <c r="J10437" i="6"/>
  <c r="K10438" i="6" l="1"/>
  <c r="R10438" i="6"/>
  <c r="S10438" i="6" s="1"/>
  <c r="T10438" i="6" s="1"/>
  <c r="Q10439" i="6" l="1"/>
  <c r="J10438" i="6"/>
  <c r="I10438" i="6"/>
  <c r="R10439" i="6" l="1"/>
  <c r="S10439" i="6" s="1"/>
  <c r="T10439" i="6" s="1"/>
  <c r="K10439" i="6"/>
  <c r="J10439" i="6" l="1"/>
  <c r="I10439" i="6"/>
  <c r="Q10440" i="6"/>
  <c r="K10440" i="6" l="1"/>
  <c r="R10440" i="6"/>
  <c r="S10440" i="6" s="1"/>
  <c r="T10440" i="6" s="1"/>
  <c r="Q10441" i="6" l="1"/>
  <c r="J10440" i="6"/>
  <c r="I10440" i="6"/>
  <c r="K10441" i="6" l="1"/>
  <c r="R10441" i="6"/>
  <c r="S10441" i="6" s="1"/>
  <c r="T10441" i="6" s="1"/>
  <c r="Q10442" i="6" l="1"/>
  <c r="J10441" i="6"/>
  <c r="I10441" i="6"/>
  <c r="K10442" i="6" l="1"/>
  <c r="R10442" i="6"/>
  <c r="S10442" i="6" s="1"/>
  <c r="T10442" i="6" s="1"/>
  <c r="J10442" i="6" l="1"/>
  <c r="I10442" i="6"/>
  <c r="Q10443" i="6"/>
  <c r="K10443" i="6" l="1"/>
  <c r="R10443" i="6"/>
  <c r="S10443" i="6" s="1"/>
  <c r="T10443" i="6" s="1"/>
  <c r="Q10444" i="6" l="1"/>
  <c r="J10443" i="6"/>
  <c r="I10443" i="6"/>
  <c r="K10444" i="6" l="1"/>
  <c r="R10444" i="6"/>
  <c r="S10444" i="6" s="1"/>
  <c r="T10444" i="6" s="1"/>
  <c r="Q10445" i="6" l="1"/>
  <c r="J10444" i="6"/>
  <c r="I10444" i="6"/>
  <c r="R10445" i="6" l="1"/>
  <c r="S10445" i="6" s="1"/>
  <c r="T10445" i="6" s="1"/>
  <c r="K10445" i="6"/>
  <c r="I10445" i="6" l="1"/>
  <c r="J10445" i="6"/>
  <c r="Q10446" i="6"/>
  <c r="K10446" i="6" l="1"/>
  <c r="R10446" i="6"/>
  <c r="S10446" i="6" s="1"/>
  <c r="T10446" i="6" s="1"/>
  <c r="Q10447" i="6" l="1"/>
  <c r="J10446" i="6"/>
  <c r="I10446" i="6"/>
  <c r="K10447" i="6" l="1"/>
  <c r="R10447" i="6"/>
  <c r="S10447" i="6" s="1"/>
  <c r="T10447" i="6" s="1"/>
  <c r="Q10448" i="6" l="1"/>
  <c r="J10447" i="6"/>
  <c r="I10447" i="6"/>
  <c r="K10448" i="6" l="1"/>
  <c r="R10448" i="6"/>
  <c r="S10448" i="6" s="1"/>
  <c r="T10448" i="6" s="1"/>
  <c r="Q10449" i="6" l="1"/>
  <c r="J10448" i="6"/>
  <c r="I10448" i="6"/>
  <c r="R10449" i="6" l="1"/>
  <c r="S10449" i="6" s="1"/>
  <c r="T10449" i="6" s="1"/>
  <c r="K10449" i="6"/>
  <c r="I10449" i="6" l="1"/>
  <c r="J10449" i="6"/>
  <c r="Q10450" i="6"/>
  <c r="K10450" i="6" l="1"/>
  <c r="R10450" i="6"/>
  <c r="S10450" i="6" s="1"/>
  <c r="T10450" i="6" s="1"/>
  <c r="Q10451" i="6" l="1"/>
  <c r="J10450" i="6"/>
  <c r="I10450" i="6"/>
  <c r="K10451" i="6" l="1"/>
  <c r="R10451" i="6"/>
  <c r="S10451" i="6" s="1"/>
  <c r="T10451" i="6" s="1"/>
  <c r="Q10452" i="6" l="1"/>
  <c r="I10451" i="6"/>
  <c r="J10451" i="6"/>
  <c r="K10452" i="6" l="1"/>
  <c r="R10452" i="6"/>
  <c r="S10452" i="6" s="1"/>
  <c r="T10452" i="6" s="1"/>
  <c r="J10452" i="6" l="1"/>
  <c r="I10452" i="6"/>
  <c r="Q10453" i="6"/>
  <c r="K10453" i="6" l="1"/>
  <c r="R10453" i="6"/>
  <c r="S10453" i="6" s="1"/>
  <c r="T10453" i="6" s="1"/>
  <c r="Q10454" i="6" l="1"/>
  <c r="I10453" i="6"/>
  <c r="J10453" i="6"/>
  <c r="K10454" i="6" l="1"/>
  <c r="R10454" i="6"/>
  <c r="S10454" i="6" s="1"/>
  <c r="T10454" i="6" s="1"/>
  <c r="Q10455" i="6" l="1"/>
  <c r="J10454" i="6"/>
  <c r="I10454" i="6"/>
  <c r="R10455" i="6" l="1"/>
  <c r="S10455" i="6" s="1"/>
  <c r="T10455" i="6" s="1"/>
  <c r="K10455" i="6"/>
  <c r="I10455" i="6" l="1"/>
  <c r="J10455" i="6"/>
  <c r="Q10456" i="6"/>
  <c r="K10456" i="6" l="1"/>
  <c r="R10456" i="6"/>
  <c r="S10456" i="6" s="1"/>
  <c r="T10456" i="6" s="1"/>
  <c r="Q10457" i="6" l="1"/>
  <c r="J10456" i="6"/>
  <c r="I10456" i="6"/>
  <c r="K10457" i="6" l="1"/>
  <c r="R10457" i="6"/>
  <c r="S10457" i="6" s="1"/>
  <c r="T10457" i="6" s="1"/>
  <c r="Q10458" i="6" l="1"/>
  <c r="J10457" i="6"/>
  <c r="I10457" i="6"/>
  <c r="K10458" i="6" l="1"/>
  <c r="R10458" i="6"/>
  <c r="S10458" i="6" s="1"/>
  <c r="T10458" i="6" s="1"/>
  <c r="Q10459" i="6" l="1"/>
  <c r="J10458" i="6"/>
  <c r="I10458" i="6"/>
  <c r="R10459" i="6" l="1"/>
  <c r="S10459" i="6" s="1"/>
  <c r="T10459" i="6" s="1"/>
  <c r="K10459" i="6"/>
  <c r="J10459" i="6" l="1"/>
  <c r="I10459" i="6"/>
  <c r="Q10460" i="6"/>
  <c r="K10460" i="6" l="1"/>
  <c r="R10460" i="6"/>
  <c r="S10460" i="6" s="1"/>
  <c r="T10460" i="6" s="1"/>
  <c r="Q10461" i="6" l="1"/>
  <c r="J10460" i="6"/>
  <c r="I10460" i="6"/>
  <c r="R10461" i="6" l="1"/>
  <c r="S10461" i="6" s="1"/>
  <c r="T10461" i="6" s="1"/>
  <c r="K10461" i="6"/>
  <c r="J10461" i="6" l="1"/>
  <c r="I10461" i="6"/>
  <c r="Q10462" i="6"/>
  <c r="K10462" i="6" l="1"/>
  <c r="R10462" i="6"/>
  <c r="S10462" i="6" s="1"/>
  <c r="T10462" i="6" s="1"/>
  <c r="Q10463" i="6" l="1"/>
  <c r="J10462" i="6"/>
  <c r="I10462" i="6"/>
  <c r="R10463" i="6" l="1"/>
  <c r="S10463" i="6" s="1"/>
  <c r="T10463" i="6" s="1"/>
  <c r="K10463" i="6"/>
  <c r="I10463" i="6" l="1"/>
  <c r="J10463" i="6"/>
  <c r="Q10464" i="6"/>
  <c r="K10464" i="6" l="1"/>
  <c r="R10464" i="6"/>
  <c r="S10464" i="6" s="1"/>
  <c r="T10464" i="6" s="1"/>
  <c r="Q10465" i="6" l="1"/>
  <c r="J10464" i="6"/>
  <c r="I10464" i="6"/>
  <c r="K10465" i="6" l="1"/>
  <c r="R10465" i="6"/>
  <c r="S10465" i="6" s="1"/>
  <c r="T10465" i="6" s="1"/>
  <c r="Q10466" i="6" l="1"/>
  <c r="J10465" i="6"/>
  <c r="I10465" i="6"/>
  <c r="K10466" i="6" l="1"/>
  <c r="R10466" i="6"/>
  <c r="S10466" i="6" s="1"/>
  <c r="T10466" i="6" s="1"/>
  <c r="Q10467" i="6" l="1"/>
  <c r="J10466" i="6"/>
  <c r="I10466" i="6"/>
  <c r="K10467" i="6" l="1"/>
  <c r="R10467" i="6"/>
  <c r="S10467" i="6" s="1"/>
  <c r="T10467" i="6" s="1"/>
  <c r="Q10468" i="6" l="1"/>
  <c r="J10467" i="6"/>
  <c r="I10467" i="6"/>
  <c r="K10468" i="6" l="1"/>
  <c r="R10468" i="6"/>
  <c r="S10468" i="6" s="1"/>
  <c r="T10468" i="6" s="1"/>
  <c r="Q10469" i="6" l="1"/>
  <c r="J10468" i="6"/>
  <c r="I10468" i="6"/>
  <c r="K10469" i="6" l="1"/>
  <c r="R10469" i="6"/>
  <c r="S10469" i="6" s="1"/>
  <c r="T10469" i="6" s="1"/>
  <c r="Q10470" i="6" l="1"/>
  <c r="J10469" i="6"/>
  <c r="I10469" i="6"/>
  <c r="K10470" i="6" l="1"/>
  <c r="R10470" i="6"/>
  <c r="S10470" i="6" s="1"/>
  <c r="T10470" i="6" s="1"/>
  <c r="Q10471" i="6" l="1"/>
  <c r="J10470" i="6"/>
  <c r="I10470" i="6"/>
  <c r="K10471" i="6" l="1"/>
  <c r="R10471" i="6"/>
  <c r="S10471" i="6" s="1"/>
  <c r="T10471" i="6" s="1"/>
  <c r="Q10472" i="6" l="1"/>
  <c r="I10471" i="6"/>
  <c r="J10471" i="6"/>
  <c r="K10472" i="6" l="1"/>
  <c r="R10472" i="6"/>
  <c r="S10472" i="6" s="1"/>
  <c r="T10472" i="6" s="1"/>
  <c r="J10472" i="6" l="1"/>
  <c r="I10472" i="6"/>
  <c r="Q10473" i="6"/>
  <c r="R10473" i="6" l="1"/>
  <c r="S10473" i="6" s="1"/>
  <c r="T10473" i="6" s="1"/>
  <c r="K10473" i="6"/>
  <c r="J10473" i="6" l="1"/>
  <c r="I10473" i="6"/>
  <c r="Q10474" i="6"/>
  <c r="K10474" i="6" l="1"/>
  <c r="R10474" i="6"/>
  <c r="S10474" i="6" s="1"/>
  <c r="T10474" i="6" s="1"/>
  <c r="Q10475" i="6" l="1"/>
  <c r="J10474" i="6"/>
  <c r="I10474" i="6"/>
  <c r="R10475" i="6" l="1"/>
  <c r="S10475" i="6" s="1"/>
  <c r="T10475" i="6" s="1"/>
  <c r="K10475" i="6"/>
  <c r="I10475" i="6" l="1"/>
  <c r="J10475" i="6"/>
  <c r="Q10476" i="6"/>
  <c r="K10476" i="6" l="1"/>
  <c r="R10476" i="6"/>
  <c r="S10476" i="6" s="1"/>
  <c r="T10476" i="6" s="1"/>
  <c r="Q10477" i="6" l="1"/>
  <c r="J10476" i="6"/>
  <c r="I10476" i="6"/>
  <c r="R10477" i="6" l="1"/>
  <c r="S10477" i="6" s="1"/>
  <c r="T10477" i="6" s="1"/>
  <c r="K10477" i="6"/>
  <c r="J10477" i="6" l="1"/>
  <c r="I10477" i="6"/>
  <c r="Q10478" i="6"/>
  <c r="K10478" i="6" l="1"/>
  <c r="R10478" i="6"/>
  <c r="S10478" i="6" s="1"/>
  <c r="T10478" i="6" s="1"/>
  <c r="Q10479" i="6" l="1"/>
  <c r="J10478" i="6"/>
  <c r="I10478" i="6"/>
  <c r="R10479" i="6" l="1"/>
  <c r="S10479" i="6" s="1"/>
  <c r="T10479" i="6" s="1"/>
  <c r="K10479" i="6"/>
  <c r="J10479" i="6" l="1"/>
  <c r="I10479" i="6"/>
  <c r="Q10480" i="6"/>
  <c r="K10480" i="6" l="1"/>
  <c r="R10480" i="6"/>
  <c r="S10480" i="6" s="1"/>
  <c r="T10480" i="6" s="1"/>
  <c r="Q10481" i="6" l="1"/>
  <c r="J10480" i="6"/>
  <c r="I10480" i="6"/>
  <c r="K10481" i="6" l="1"/>
  <c r="R10481" i="6"/>
  <c r="S10481" i="6" s="1"/>
  <c r="T10481" i="6" s="1"/>
  <c r="Q10482" i="6" l="1"/>
  <c r="J10481" i="6"/>
  <c r="I10481" i="6"/>
  <c r="K10482" i="6" l="1"/>
  <c r="R10482" i="6"/>
  <c r="S10482" i="6" s="1"/>
  <c r="T10482" i="6" s="1"/>
  <c r="Q10483" i="6" l="1"/>
  <c r="J10482" i="6"/>
  <c r="I10482" i="6"/>
  <c r="K10483" i="6" l="1"/>
  <c r="R10483" i="6"/>
  <c r="S10483" i="6" s="1"/>
  <c r="T10483" i="6" s="1"/>
  <c r="Q10484" i="6" l="1"/>
  <c r="J10483" i="6"/>
  <c r="I10483" i="6"/>
  <c r="K10484" i="6" l="1"/>
  <c r="R10484" i="6"/>
  <c r="S10484" i="6" s="1"/>
  <c r="T10484" i="6" s="1"/>
  <c r="Q10485" i="6" l="1"/>
  <c r="J10484" i="6"/>
  <c r="I10484" i="6"/>
  <c r="K10485" i="6" l="1"/>
  <c r="R10485" i="6"/>
  <c r="S10485" i="6" s="1"/>
  <c r="T10485" i="6" s="1"/>
  <c r="Q10486" i="6" l="1"/>
  <c r="J10485" i="6"/>
  <c r="I10485" i="6"/>
  <c r="K10486" i="6" l="1"/>
  <c r="R10486" i="6"/>
  <c r="S10486" i="6" s="1"/>
  <c r="T10486" i="6" s="1"/>
  <c r="Q10487" i="6" l="1"/>
  <c r="J10486" i="6"/>
  <c r="I10486" i="6"/>
  <c r="K10487" i="6" l="1"/>
  <c r="R10487" i="6"/>
  <c r="S10487" i="6" s="1"/>
  <c r="T10487" i="6" s="1"/>
  <c r="Q10488" i="6" l="1"/>
  <c r="I10487" i="6"/>
  <c r="J10487" i="6"/>
  <c r="K10488" i="6" l="1"/>
  <c r="R10488" i="6"/>
  <c r="S10488" i="6" s="1"/>
  <c r="T10488" i="6" s="1"/>
  <c r="Q10489" i="6" l="1"/>
  <c r="J10488" i="6"/>
  <c r="I10488" i="6"/>
  <c r="K10489" i="6" l="1"/>
  <c r="R10489" i="6"/>
  <c r="S10489" i="6" s="1"/>
  <c r="T10489" i="6" s="1"/>
  <c r="Q10490" i="6" l="1"/>
  <c r="J10489" i="6"/>
  <c r="I10489" i="6"/>
  <c r="K10490" i="6" l="1"/>
  <c r="R10490" i="6"/>
  <c r="S10490" i="6" s="1"/>
  <c r="T10490" i="6" s="1"/>
  <c r="Q10491" i="6" l="1"/>
  <c r="J10490" i="6"/>
  <c r="I10490" i="6"/>
  <c r="R10491" i="6" l="1"/>
  <c r="S10491" i="6" s="1"/>
  <c r="T10491" i="6" s="1"/>
  <c r="K10491" i="6"/>
  <c r="I10491" i="6" l="1"/>
  <c r="J10491" i="6"/>
  <c r="Q10492" i="6"/>
  <c r="K10492" i="6" l="1"/>
  <c r="R10492" i="6"/>
  <c r="S10492" i="6" s="1"/>
  <c r="T10492" i="6" s="1"/>
  <c r="Q10493" i="6" l="1"/>
  <c r="J10492" i="6"/>
  <c r="I10492" i="6"/>
  <c r="R10493" i="6" l="1"/>
  <c r="S10493" i="6" s="1"/>
  <c r="T10493" i="6" s="1"/>
  <c r="K10493" i="6"/>
  <c r="J10493" i="6" l="1"/>
  <c r="I10493" i="6"/>
  <c r="Q10494" i="6"/>
  <c r="K10494" i="6" l="1"/>
  <c r="R10494" i="6"/>
  <c r="S10494" i="6" s="1"/>
  <c r="T10494" i="6" s="1"/>
  <c r="Q10495" i="6" l="1"/>
  <c r="J10494" i="6"/>
  <c r="I10494" i="6"/>
  <c r="R10495" i="6" l="1"/>
  <c r="S10495" i="6" s="1"/>
  <c r="T10495" i="6" s="1"/>
  <c r="K10495" i="6"/>
  <c r="I10495" i="6" l="1"/>
  <c r="J10495" i="6"/>
  <c r="Q10496" i="6"/>
  <c r="K10496" i="6" l="1"/>
  <c r="R10496" i="6"/>
  <c r="S10496" i="6" s="1"/>
  <c r="T10496" i="6" s="1"/>
  <c r="Q10497" i="6" l="1"/>
  <c r="J10496" i="6"/>
  <c r="I10496" i="6"/>
  <c r="K10497" i="6" l="1"/>
  <c r="R10497" i="6"/>
  <c r="S10497" i="6" s="1"/>
  <c r="T10497" i="6" s="1"/>
  <c r="Q10498" i="6" l="1"/>
  <c r="J10497" i="6"/>
  <c r="I10497" i="6"/>
  <c r="K10498" i="6" l="1"/>
  <c r="R10498" i="6"/>
  <c r="S10498" i="6" s="1"/>
  <c r="T10498" i="6" s="1"/>
  <c r="Q10499" i="6" l="1"/>
  <c r="J10498" i="6"/>
  <c r="I10498" i="6"/>
  <c r="K10499" i="6" l="1"/>
  <c r="R10499" i="6"/>
  <c r="S10499" i="6" s="1"/>
  <c r="T10499" i="6" s="1"/>
  <c r="Q10500" i="6" l="1"/>
  <c r="J10499" i="6"/>
  <c r="I10499" i="6"/>
  <c r="K10500" i="6" l="1"/>
  <c r="R10500" i="6"/>
  <c r="S10500" i="6" s="1"/>
  <c r="T10500" i="6" s="1"/>
  <c r="Q10501" i="6" l="1"/>
  <c r="J10500" i="6"/>
  <c r="I10500" i="6"/>
  <c r="K10501" i="6" l="1"/>
  <c r="R10501" i="6"/>
  <c r="S10501" i="6" s="1"/>
  <c r="T10501" i="6" s="1"/>
  <c r="Q10502" i="6" l="1"/>
  <c r="J10501" i="6"/>
  <c r="I10501" i="6"/>
  <c r="K10502" i="6" l="1"/>
  <c r="R10502" i="6"/>
  <c r="S10502" i="6" s="1"/>
  <c r="T10502" i="6" s="1"/>
  <c r="Q10503" i="6" l="1"/>
  <c r="J10502" i="6"/>
  <c r="I10502" i="6"/>
  <c r="K10503" i="6" l="1"/>
  <c r="R10503" i="6"/>
  <c r="S10503" i="6" s="1"/>
  <c r="T10503" i="6" s="1"/>
  <c r="Q10504" i="6" l="1"/>
  <c r="I10503" i="6"/>
  <c r="J10503" i="6"/>
  <c r="K10504" i="6" l="1"/>
  <c r="R10504" i="6"/>
  <c r="S10504" i="6" s="1"/>
  <c r="T10504" i="6" s="1"/>
  <c r="Q10505" i="6" l="1"/>
  <c r="J10504" i="6"/>
  <c r="I10504" i="6"/>
  <c r="R10505" i="6" l="1"/>
  <c r="S10505" i="6" s="1"/>
  <c r="T10505" i="6" s="1"/>
  <c r="K10505" i="6"/>
  <c r="I10505" i="6" l="1"/>
  <c r="J10505" i="6"/>
  <c r="Q10506" i="6"/>
  <c r="K10506" i="6" l="1"/>
  <c r="R10506" i="6"/>
  <c r="S10506" i="6" s="1"/>
  <c r="T10506" i="6" s="1"/>
  <c r="Q10507" i="6" l="1"/>
  <c r="J10506" i="6"/>
  <c r="I10506" i="6"/>
  <c r="K10507" i="6" l="1"/>
  <c r="R10507" i="6"/>
  <c r="S10507" i="6" s="1"/>
  <c r="T10507" i="6" s="1"/>
  <c r="Q10508" i="6" l="1"/>
  <c r="J10507" i="6"/>
  <c r="I10507" i="6"/>
  <c r="R10508" i="6" l="1"/>
  <c r="S10508" i="6" s="1"/>
  <c r="T10508" i="6" s="1"/>
  <c r="K10508" i="6"/>
  <c r="J10508" i="6" l="1"/>
  <c r="I10508" i="6"/>
  <c r="Q10509" i="6"/>
  <c r="R10509" i="6" l="1"/>
  <c r="S10509" i="6" s="1"/>
  <c r="T10509" i="6" s="1"/>
  <c r="K10509" i="6"/>
  <c r="J10509" i="6" l="1"/>
  <c r="I10509" i="6"/>
  <c r="Q10510" i="6"/>
  <c r="K10510" i="6" l="1"/>
  <c r="R10510" i="6"/>
  <c r="S10510" i="6" s="1"/>
  <c r="T10510" i="6" s="1"/>
  <c r="Q10511" i="6" l="1"/>
  <c r="J10510" i="6"/>
  <c r="I10510" i="6"/>
  <c r="R10511" i="6" l="1"/>
  <c r="S10511" i="6" s="1"/>
  <c r="T10511" i="6" s="1"/>
  <c r="K10511" i="6"/>
  <c r="J10511" i="6" l="1"/>
  <c r="I10511" i="6"/>
  <c r="Q10512" i="6"/>
  <c r="R10512" i="6" l="1"/>
  <c r="S10512" i="6" s="1"/>
  <c r="T10512" i="6" s="1"/>
  <c r="K10512" i="6"/>
  <c r="J10512" i="6" l="1"/>
  <c r="I10512" i="6"/>
  <c r="Q10513" i="6"/>
  <c r="K10513" i="6" l="1"/>
  <c r="R10513" i="6"/>
  <c r="S10513" i="6" s="1"/>
  <c r="T10513" i="6" s="1"/>
  <c r="Q10514" i="6" l="1"/>
  <c r="J10513" i="6"/>
  <c r="I10513" i="6"/>
  <c r="K10514" i="6" l="1"/>
  <c r="R10514" i="6"/>
  <c r="S10514" i="6" s="1"/>
  <c r="T10514" i="6" s="1"/>
  <c r="Q10515" i="6" l="1"/>
  <c r="J10514" i="6"/>
  <c r="I10514" i="6"/>
  <c r="R10515" i="6" l="1"/>
  <c r="S10515" i="6" s="1"/>
  <c r="T10515" i="6" s="1"/>
  <c r="K10515" i="6"/>
  <c r="J10515" i="6" l="1"/>
  <c r="I10515" i="6"/>
  <c r="Q10516" i="6"/>
  <c r="R10516" i="6" l="1"/>
  <c r="S10516" i="6" s="1"/>
  <c r="T10516" i="6" s="1"/>
  <c r="K10516" i="6"/>
  <c r="J10516" i="6" l="1"/>
  <c r="I10516" i="6"/>
  <c r="Q10517" i="6"/>
  <c r="K10517" i="6" l="1"/>
  <c r="R10517" i="6"/>
  <c r="S10517" i="6" s="1"/>
  <c r="T10517" i="6" s="1"/>
  <c r="Q10518" i="6" l="1"/>
  <c r="J10517" i="6"/>
  <c r="I10517" i="6"/>
  <c r="K10518" i="6" l="1"/>
  <c r="R10518" i="6"/>
  <c r="S10518" i="6" s="1"/>
  <c r="T10518" i="6" s="1"/>
  <c r="Q10519" i="6" l="1"/>
  <c r="J10518" i="6"/>
  <c r="I10518" i="6"/>
  <c r="R10519" i="6" l="1"/>
  <c r="S10519" i="6" s="1"/>
  <c r="T10519" i="6" s="1"/>
  <c r="K10519" i="6"/>
  <c r="J10519" i="6" l="1"/>
  <c r="I10519" i="6"/>
  <c r="Q10520" i="6"/>
  <c r="R10520" i="6" l="1"/>
  <c r="S10520" i="6" s="1"/>
  <c r="T10520" i="6" s="1"/>
  <c r="K10520" i="6"/>
  <c r="J10520" i="6" l="1"/>
  <c r="I10520" i="6"/>
  <c r="Q10521" i="6"/>
  <c r="K10521" i="6" l="1"/>
  <c r="R10521" i="6"/>
  <c r="S10521" i="6" s="1"/>
  <c r="T10521" i="6" s="1"/>
  <c r="Q10522" i="6" l="1"/>
  <c r="I10521" i="6"/>
  <c r="J10521" i="6"/>
  <c r="K10522" i="6" l="1"/>
  <c r="R10522" i="6"/>
  <c r="S10522" i="6" s="1"/>
  <c r="T10522" i="6" s="1"/>
  <c r="Q10523" i="6" l="1"/>
  <c r="J10522" i="6"/>
  <c r="I10522" i="6"/>
  <c r="K10523" i="6" l="1"/>
  <c r="R10523" i="6"/>
  <c r="S10523" i="6" s="1"/>
  <c r="T10523" i="6" s="1"/>
  <c r="Q10524" i="6" l="1"/>
  <c r="J10523" i="6"/>
  <c r="I10523" i="6"/>
  <c r="K10524" i="6" l="1"/>
  <c r="R10524" i="6"/>
  <c r="S10524" i="6" s="1"/>
  <c r="T10524" i="6" s="1"/>
  <c r="Q10525" i="6" l="1"/>
  <c r="J10524" i="6"/>
  <c r="I10524" i="6"/>
  <c r="K10525" i="6" l="1"/>
  <c r="R10525" i="6"/>
  <c r="S10525" i="6" s="1"/>
  <c r="T10525" i="6" s="1"/>
  <c r="Q10526" i="6" l="1"/>
  <c r="I10525" i="6"/>
  <c r="J10525" i="6"/>
  <c r="R10526" i="6" l="1"/>
  <c r="S10526" i="6" s="1"/>
  <c r="T10526" i="6" s="1"/>
  <c r="K10526" i="6"/>
  <c r="J10526" i="6" l="1"/>
  <c r="I10526" i="6"/>
  <c r="Q10527" i="6"/>
  <c r="R10527" i="6" l="1"/>
  <c r="S10527" i="6" s="1"/>
  <c r="T10527" i="6" s="1"/>
  <c r="K10527" i="6"/>
  <c r="J10527" i="6" l="1"/>
  <c r="I10527" i="6"/>
  <c r="Q10528" i="6"/>
  <c r="R10528" i="6" l="1"/>
  <c r="S10528" i="6" s="1"/>
  <c r="T10528" i="6" s="1"/>
  <c r="K10528" i="6"/>
  <c r="J10528" i="6" l="1"/>
  <c r="I10528" i="6"/>
  <c r="Q10529" i="6"/>
  <c r="R10529" i="6" l="1"/>
  <c r="S10529" i="6" s="1"/>
  <c r="T10529" i="6" s="1"/>
  <c r="K10529" i="6"/>
  <c r="J10529" i="6" l="1"/>
  <c r="I10529" i="6"/>
  <c r="Q10530" i="6"/>
  <c r="K10530" i="6" l="1"/>
  <c r="R10530" i="6"/>
  <c r="S10530" i="6" s="1"/>
  <c r="T10530" i="6" s="1"/>
  <c r="Q10531" i="6" l="1"/>
  <c r="J10530" i="6"/>
  <c r="I10530" i="6"/>
  <c r="R10531" i="6" l="1"/>
  <c r="S10531" i="6" s="1"/>
  <c r="T10531" i="6" s="1"/>
  <c r="K10531" i="6"/>
  <c r="J10531" i="6" l="1"/>
  <c r="I10531" i="6"/>
  <c r="Q10532" i="6"/>
  <c r="R10532" i="6" l="1"/>
  <c r="S10532" i="6" s="1"/>
  <c r="T10532" i="6" s="1"/>
  <c r="K10532" i="6"/>
  <c r="Q10533" i="6" l="1"/>
  <c r="J10532" i="6"/>
  <c r="I10532" i="6"/>
  <c r="K10533" i="6" l="1"/>
  <c r="R10533" i="6"/>
  <c r="S10533" i="6" s="1"/>
  <c r="T10533" i="6" s="1"/>
  <c r="Q10534" i="6" l="1"/>
  <c r="J10533" i="6"/>
  <c r="I10533" i="6"/>
  <c r="K10534" i="6" l="1"/>
  <c r="R10534" i="6"/>
  <c r="S10534" i="6" s="1"/>
  <c r="T10534" i="6" s="1"/>
  <c r="Q10535" i="6" l="1"/>
  <c r="J10534" i="6"/>
  <c r="I10534" i="6"/>
  <c r="K10535" i="6" l="1"/>
  <c r="R10535" i="6"/>
  <c r="S10535" i="6" s="1"/>
  <c r="T10535" i="6" s="1"/>
  <c r="Q10536" i="6" l="1"/>
  <c r="J10535" i="6"/>
  <c r="I10535" i="6"/>
  <c r="R10536" i="6" l="1"/>
  <c r="S10536" i="6" s="1"/>
  <c r="T10536" i="6" s="1"/>
  <c r="K10536" i="6"/>
  <c r="J10536" i="6" l="1"/>
  <c r="I10536" i="6"/>
  <c r="Q10537" i="6"/>
  <c r="K10537" i="6" l="1"/>
  <c r="R10537" i="6"/>
  <c r="S10537" i="6" s="1"/>
  <c r="T10537" i="6" s="1"/>
  <c r="Q10538" i="6" l="1"/>
  <c r="J10537" i="6"/>
  <c r="I10537" i="6"/>
  <c r="R10538" i="6" l="1"/>
  <c r="S10538" i="6" s="1"/>
  <c r="T10538" i="6" s="1"/>
  <c r="K10538" i="6"/>
  <c r="J10538" i="6" l="1"/>
  <c r="I10538" i="6"/>
  <c r="Q10539" i="6"/>
  <c r="R10539" i="6" l="1"/>
  <c r="S10539" i="6" s="1"/>
  <c r="T10539" i="6" s="1"/>
  <c r="K10539" i="6"/>
  <c r="I10539" i="6" l="1"/>
  <c r="J10539" i="6"/>
  <c r="Q10540" i="6"/>
  <c r="K10540" i="6" l="1"/>
  <c r="R10540" i="6"/>
  <c r="S10540" i="6" s="1"/>
  <c r="T10540" i="6" s="1"/>
  <c r="Q10541" i="6" l="1"/>
  <c r="J10540" i="6"/>
  <c r="I10540" i="6"/>
  <c r="K10541" i="6" l="1"/>
  <c r="R10541" i="6"/>
  <c r="S10541" i="6" s="1"/>
  <c r="T10541" i="6" s="1"/>
  <c r="Q10542" i="6" l="1"/>
  <c r="I10541" i="6"/>
  <c r="J10541" i="6"/>
  <c r="K10542" i="6" l="1"/>
  <c r="R10542" i="6"/>
  <c r="S10542" i="6" s="1"/>
  <c r="T10542" i="6" s="1"/>
  <c r="Q10543" i="6" l="1"/>
  <c r="J10542" i="6"/>
  <c r="I10542" i="6"/>
  <c r="K10543" i="6" l="1"/>
  <c r="R10543" i="6"/>
  <c r="S10543" i="6" s="1"/>
  <c r="T10543" i="6" s="1"/>
  <c r="Q10544" i="6" l="1"/>
  <c r="I10543" i="6"/>
  <c r="J10543" i="6"/>
  <c r="R10544" i="6" l="1"/>
  <c r="S10544" i="6" s="1"/>
  <c r="T10544" i="6" s="1"/>
  <c r="K10544" i="6"/>
  <c r="J10544" i="6" l="1"/>
  <c r="I10544" i="6"/>
  <c r="Q10545" i="6"/>
  <c r="R10545" i="6" l="1"/>
  <c r="S10545" i="6" s="1"/>
  <c r="T10545" i="6" s="1"/>
  <c r="K10545" i="6"/>
  <c r="J10545" i="6" l="1"/>
  <c r="I10545" i="6"/>
  <c r="Q10546" i="6"/>
  <c r="K10546" i="6" l="1"/>
  <c r="R10546" i="6"/>
  <c r="S10546" i="6" s="1"/>
  <c r="T10546" i="6" s="1"/>
  <c r="Q10547" i="6" l="1"/>
  <c r="J10546" i="6"/>
  <c r="I10546" i="6"/>
  <c r="K10547" i="6" l="1"/>
  <c r="R10547" i="6"/>
  <c r="S10547" i="6" s="1"/>
  <c r="T10547" i="6" s="1"/>
  <c r="Q10548" i="6" l="1"/>
  <c r="J10547" i="6"/>
  <c r="I10547" i="6"/>
  <c r="R10548" i="6" l="1"/>
  <c r="S10548" i="6" s="1"/>
  <c r="T10548" i="6" s="1"/>
  <c r="K10548" i="6"/>
  <c r="J10548" i="6" l="1"/>
  <c r="I10548" i="6"/>
  <c r="Q10549" i="6"/>
  <c r="R10549" i="6" l="1"/>
  <c r="S10549" i="6" s="1"/>
  <c r="T10549" i="6" s="1"/>
  <c r="K10549" i="6"/>
  <c r="J10549" i="6" l="1"/>
  <c r="I10549" i="6"/>
  <c r="Q10550" i="6"/>
  <c r="K10550" i="6" l="1"/>
  <c r="R10550" i="6"/>
  <c r="S10550" i="6" s="1"/>
  <c r="T10550" i="6" s="1"/>
  <c r="Q10551" i="6" l="1"/>
  <c r="J10550" i="6"/>
  <c r="I10550" i="6"/>
  <c r="K10551" i="6" l="1"/>
  <c r="R10551" i="6"/>
  <c r="S10551" i="6" s="1"/>
  <c r="T10551" i="6" s="1"/>
  <c r="Q10552" i="6" l="1"/>
  <c r="J10551" i="6"/>
  <c r="I10551" i="6"/>
  <c r="K10552" i="6" l="1"/>
  <c r="R10552" i="6"/>
  <c r="S10552" i="6" s="1"/>
  <c r="T10552" i="6" s="1"/>
  <c r="Q10553" i="6" l="1"/>
  <c r="J10552" i="6"/>
  <c r="I10552" i="6"/>
  <c r="K10553" i="6" l="1"/>
  <c r="R10553" i="6"/>
  <c r="S10553" i="6" s="1"/>
  <c r="T10553" i="6" s="1"/>
  <c r="Q10554" i="6" l="1"/>
  <c r="I10553" i="6"/>
  <c r="J10553" i="6"/>
  <c r="R10554" i="6" l="1"/>
  <c r="S10554" i="6" s="1"/>
  <c r="T10554" i="6" s="1"/>
  <c r="K10554" i="6"/>
  <c r="J10554" i="6" l="1"/>
  <c r="I10554" i="6"/>
  <c r="Q10555" i="6"/>
  <c r="R10555" i="6" l="1"/>
  <c r="S10555" i="6" s="1"/>
  <c r="T10555" i="6" s="1"/>
  <c r="K10555" i="6"/>
  <c r="J10555" i="6" l="1"/>
  <c r="I10555" i="6"/>
  <c r="Q10556" i="6"/>
  <c r="R10556" i="6" l="1"/>
  <c r="S10556" i="6" s="1"/>
  <c r="T10556" i="6" s="1"/>
  <c r="K10556" i="6"/>
  <c r="J10556" i="6" l="1"/>
  <c r="I10556" i="6"/>
  <c r="Q10557" i="6"/>
  <c r="K10557" i="6" l="1"/>
  <c r="R10557" i="6"/>
  <c r="S10557" i="6" s="1"/>
  <c r="T10557" i="6" s="1"/>
  <c r="Q10558" i="6" l="1"/>
  <c r="I10557" i="6"/>
  <c r="J10557" i="6"/>
  <c r="K10558" i="6" l="1"/>
  <c r="R10558" i="6"/>
  <c r="S10558" i="6" s="1"/>
  <c r="T10558" i="6" s="1"/>
  <c r="Q10559" i="6" l="1"/>
  <c r="J10558" i="6"/>
  <c r="I10558" i="6"/>
  <c r="R10559" i="6" l="1"/>
  <c r="S10559" i="6" s="1"/>
  <c r="T10559" i="6" s="1"/>
  <c r="K10559" i="6"/>
  <c r="J10559" i="6" l="1"/>
  <c r="I10559" i="6"/>
  <c r="Q10560" i="6"/>
  <c r="R10560" i="6" l="1"/>
  <c r="S10560" i="6" s="1"/>
  <c r="T10560" i="6" s="1"/>
  <c r="K10560" i="6"/>
  <c r="J10560" i="6" l="1"/>
  <c r="I10560" i="6"/>
  <c r="Q10561" i="6"/>
  <c r="R10561" i="6" l="1"/>
  <c r="S10561" i="6" s="1"/>
  <c r="T10561" i="6" s="1"/>
  <c r="K10561" i="6"/>
  <c r="I10561" i="6" l="1"/>
  <c r="J10561" i="6"/>
  <c r="Q10562" i="6"/>
  <c r="R10562" i="6" l="1"/>
  <c r="S10562" i="6" s="1"/>
  <c r="T10562" i="6" s="1"/>
  <c r="K10562" i="6"/>
  <c r="J10562" i="6" l="1"/>
  <c r="I10562" i="6"/>
  <c r="Q10563" i="6"/>
  <c r="K10563" i="6" l="1"/>
  <c r="R10563" i="6"/>
  <c r="S10563" i="6" s="1"/>
  <c r="T10563" i="6" s="1"/>
  <c r="Q10564" i="6" l="1"/>
  <c r="J10563" i="6"/>
  <c r="I10563" i="6"/>
  <c r="R10564" i="6" l="1"/>
  <c r="S10564" i="6" s="1"/>
  <c r="T10564" i="6" s="1"/>
  <c r="K10564" i="6"/>
  <c r="J10564" i="6" l="1"/>
  <c r="I10564" i="6"/>
  <c r="Q10565" i="6"/>
  <c r="R10565" i="6" l="1"/>
  <c r="S10565" i="6" s="1"/>
  <c r="T10565" i="6" s="1"/>
  <c r="K10565" i="6"/>
  <c r="J10565" i="6" l="1"/>
  <c r="I10565" i="6"/>
  <c r="Q10566" i="6"/>
  <c r="K10566" i="6" l="1"/>
  <c r="R10566" i="6"/>
  <c r="S10566" i="6" s="1"/>
  <c r="T10566" i="6" s="1"/>
  <c r="Q10567" i="6" l="1"/>
  <c r="J10566" i="6"/>
  <c r="I10566" i="6"/>
  <c r="K10567" i="6" l="1"/>
  <c r="R10567" i="6"/>
  <c r="S10567" i="6" s="1"/>
  <c r="T10567" i="6" s="1"/>
  <c r="Q10568" i="6" l="1"/>
  <c r="J10567" i="6"/>
  <c r="I10567" i="6"/>
  <c r="K10568" i="6" l="1"/>
  <c r="R10568" i="6"/>
  <c r="S10568" i="6" s="1"/>
  <c r="T10568" i="6" s="1"/>
  <c r="Q10569" i="6" l="1"/>
  <c r="J10568" i="6"/>
  <c r="I10568" i="6"/>
  <c r="K10569" i="6" l="1"/>
  <c r="R10569" i="6"/>
  <c r="S10569" i="6" s="1"/>
  <c r="T10569" i="6" s="1"/>
  <c r="Q10570" i="6" l="1"/>
  <c r="J10569" i="6"/>
  <c r="I10569" i="6"/>
  <c r="R10570" i="6" l="1"/>
  <c r="S10570" i="6" s="1"/>
  <c r="T10570" i="6" s="1"/>
  <c r="K10570" i="6"/>
  <c r="J10570" i="6" l="1"/>
  <c r="I10570" i="6"/>
  <c r="Q10571" i="6"/>
  <c r="R10571" i="6" l="1"/>
  <c r="S10571" i="6" s="1"/>
  <c r="T10571" i="6" s="1"/>
  <c r="K10571" i="6"/>
  <c r="J10571" i="6" l="1"/>
  <c r="I10571" i="6"/>
  <c r="Q10572" i="6"/>
  <c r="K10572" i="6" l="1"/>
  <c r="R10572" i="6"/>
  <c r="S10572" i="6" s="1"/>
  <c r="T10572" i="6" s="1"/>
  <c r="Q10573" i="6" l="1"/>
  <c r="J10572" i="6"/>
  <c r="I10572" i="6"/>
  <c r="K10573" i="6" l="1"/>
  <c r="R10573" i="6"/>
  <c r="S10573" i="6" s="1"/>
  <c r="T10573" i="6" s="1"/>
  <c r="Q10574" i="6" l="1"/>
  <c r="I10573" i="6"/>
  <c r="J10573" i="6"/>
  <c r="K10574" i="6" l="1"/>
  <c r="R10574" i="6"/>
  <c r="S10574" i="6" s="1"/>
  <c r="T10574" i="6" s="1"/>
  <c r="Q10575" i="6" l="1"/>
  <c r="J10574" i="6"/>
  <c r="I10574" i="6"/>
  <c r="K10575" i="6" l="1"/>
  <c r="R10575" i="6"/>
  <c r="S10575" i="6" s="1"/>
  <c r="T10575" i="6" s="1"/>
  <c r="Q10576" i="6" l="1"/>
  <c r="I10575" i="6"/>
  <c r="J10575" i="6"/>
  <c r="K10576" i="6" l="1"/>
  <c r="R10576" i="6"/>
  <c r="S10576" i="6" s="1"/>
  <c r="T10576" i="6" s="1"/>
  <c r="Q10577" i="6" l="1"/>
  <c r="J10576" i="6"/>
  <c r="I10576" i="6"/>
  <c r="R10577" i="6" l="1"/>
  <c r="S10577" i="6" s="1"/>
  <c r="T10577" i="6" s="1"/>
  <c r="K10577" i="6"/>
  <c r="I10577" i="6" l="1"/>
  <c r="J10577" i="6"/>
  <c r="Q10578" i="6"/>
  <c r="R10578" i="6" l="1"/>
  <c r="S10578" i="6" s="1"/>
  <c r="T10578" i="6" s="1"/>
  <c r="K10578" i="6"/>
  <c r="J10578" i="6" l="1"/>
  <c r="I10578" i="6"/>
  <c r="Q10579" i="6"/>
  <c r="R10579" i="6" l="1"/>
  <c r="S10579" i="6" s="1"/>
  <c r="T10579" i="6" s="1"/>
  <c r="K10579" i="6"/>
  <c r="I10579" i="6" l="1"/>
  <c r="J10579" i="6"/>
  <c r="Q10580" i="6"/>
  <c r="R10580" i="6" l="1"/>
  <c r="S10580" i="6" s="1"/>
  <c r="T10580" i="6" s="1"/>
  <c r="K10580" i="6"/>
  <c r="J10580" i="6" l="1"/>
  <c r="I10580" i="6"/>
  <c r="Q10581" i="6"/>
  <c r="R10581" i="6" l="1"/>
  <c r="S10581" i="6" s="1"/>
  <c r="T10581" i="6" s="1"/>
  <c r="K10581" i="6"/>
  <c r="I10581" i="6" l="1"/>
  <c r="J10581" i="6"/>
  <c r="Q10582" i="6"/>
  <c r="K10582" i="6" l="1"/>
  <c r="R10582" i="6"/>
  <c r="S10582" i="6" s="1"/>
  <c r="T10582" i="6" s="1"/>
  <c r="Q10583" i="6" l="1"/>
  <c r="J10582" i="6"/>
  <c r="I10582" i="6"/>
  <c r="R10583" i="6" l="1"/>
  <c r="S10583" i="6" s="1"/>
  <c r="T10583" i="6" s="1"/>
  <c r="K10583" i="6"/>
  <c r="J10583" i="6" l="1"/>
  <c r="I10583" i="6"/>
  <c r="Q10584" i="6"/>
  <c r="R10584" i="6" l="1"/>
  <c r="S10584" i="6" s="1"/>
  <c r="T10584" i="6" s="1"/>
  <c r="K10584" i="6"/>
  <c r="J10584" i="6" l="1"/>
  <c r="I10584" i="6"/>
  <c r="Q10585" i="6"/>
  <c r="K10585" i="6" l="1"/>
  <c r="R10585" i="6"/>
  <c r="S10585" i="6" s="1"/>
  <c r="T10585" i="6" s="1"/>
  <c r="Q10586" i="6" l="1"/>
  <c r="J10585" i="6"/>
  <c r="I10585" i="6"/>
  <c r="R10586" i="6" l="1"/>
  <c r="S10586" i="6" s="1"/>
  <c r="T10586" i="6" s="1"/>
  <c r="K10586" i="6"/>
  <c r="J10586" i="6" l="1"/>
  <c r="I10586" i="6"/>
  <c r="Q10587" i="6"/>
  <c r="K10587" i="6" l="1"/>
  <c r="R10587" i="6"/>
  <c r="S10587" i="6" s="1"/>
  <c r="T10587" i="6" s="1"/>
  <c r="Q10588" i="6" l="1"/>
  <c r="J10587" i="6"/>
  <c r="I10587" i="6"/>
  <c r="K10588" i="6" l="1"/>
  <c r="R10588" i="6"/>
  <c r="S10588" i="6" s="1"/>
  <c r="T10588" i="6" s="1"/>
  <c r="Q10589" i="6" l="1"/>
  <c r="J10588" i="6"/>
  <c r="I10588" i="6"/>
  <c r="K10589" i="6" l="1"/>
  <c r="R10589" i="6"/>
  <c r="S10589" i="6" s="1"/>
  <c r="T10589" i="6" s="1"/>
  <c r="Q10590" i="6" l="1"/>
  <c r="I10589" i="6"/>
  <c r="J10589" i="6"/>
  <c r="K10590" i="6" l="1"/>
  <c r="R10590" i="6"/>
  <c r="S10590" i="6" s="1"/>
  <c r="T10590" i="6" s="1"/>
  <c r="Q10591" i="6" l="1"/>
  <c r="J10590" i="6"/>
  <c r="I10590" i="6"/>
  <c r="K10591" i="6" l="1"/>
  <c r="R10591" i="6"/>
  <c r="S10591" i="6" s="1"/>
  <c r="T10591" i="6" s="1"/>
  <c r="Q10592" i="6" l="1"/>
  <c r="J10591" i="6"/>
  <c r="I10591" i="6"/>
  <c r="K10592" i="6" l="1"/>
  <c r="R10592" i="6"/>
  <c r="S10592" i="6" s="1"/>
  <c r="T10592" i="6" s="1"/>
  <c r="Q10593" i="6" l="1"/>
  <c r="J10592" i="6"/>
  <c r="I10592" i="6"/>
  <c r="R10593" i="6" l="1"/>
  <c r="S10593" i="6" s="1"/>
  <c r="T10593" i="6" s="1"/>
  <c r="K10593" i="6"/>
  <c r="J10593" i="6" l="1"/>
  <c r="I10593" i="6"/>
  <c r="Q10594" i="6"/>
  <c r="K10594" i="6" l="1"/>
  <c r="R10594" i="6"/>
  <c r="S10594" i="6" s="1"/>
  <c r="T10594" i="6" s="1"/>
  <c r="Q10595" i="6" l="1"/>
  <c r="J10594" i="6"/>
  <c r="I10594" i="6"/>
  <c r="K10595" i="6" l="1"/>
  <c r="R10595" i="6"/>
  <c r="S10595" i="6" s="1"/>
  <c r="T10595" i="6" s="1"/>
  <c r="Q10596" i="6" l="1"/>
  <c r="I10595" i="6"/>
  <c r="J10595" i="6"/>
  <c r="R10596" i="6" l="1"/>
  <c r="S10596" i="6" s="1"/>
  <c r="T10596" i="6" s="1"/>
  <c r="K10596" i="6"/>
  <c r="J10596" i="6" l="1"/>
  <c r="I10596" i="6"/>
  <c r="Q10597" i="6"/>
  <c r="K10597" i="6" l="1"/>
  <c r="R10597" i="6"/>
  <c r="S10597" i="6" s="1"/>
  <c r="T10597" i="6" s="1"/>
  <c r="Q10598" i="6" l="1"/>
  <c r="I10597" i="6"/>
  <c r="J10597" i="6"/>
  <c r="K10598" i="6" l="1"/>
  <c r="R10598" i="6"/>
  <c r="S10598" i="6" s="1"/>
  <c r="T10598" i="6" s="1"/>
  <c r="Q10599" i="6" l="1"/>
  <c r="J10598" i="6"/>
  <c r="I10598" i="6"/>
  <c r="R10599" i="6" l="1"/>
  <c r="S10599" i="6" s="1"/>
  <c r="T10599" i="6" s="1"/>
  <c r="K10599" i="6"/>
  <c r="J10599" i="6" l="1"/>
  <c r="I10599" i="6"/>
  <c r="Q10600" i="6"/>
  <c r="R10600" i="6" l="1"/>
  <c r="S10600" i="6" s="1"/>
  <c r="T10600" i="6" s="1"/>
  <c r="K10600" i="6"/>
  <c r="J10600" i="6" l="1"/>
  <c r="I10600" i="6"/>
  <c r="Q10601" i="6"/>
  <c r="K10601" i="6" l="1"/>
  <c r="R10601" i="6"/>
  <c r="S10601" i="6" s="1"/>
  <c r="T10601" i="6" s="1"/>
  <c r="Q10602" i="6" l="1"/>
  <c r="J10601" i="6"/>
  <c r="I10601" i="6"/>
  <c r="R10602" i="6" l="1"/>
  <c r="S10602" i="6" s="1"/>
  <c r="T10602" i="6" s="1"/>
  <c r="K10602" i="6"/>
  <c r="J10602" i="6" l="1"/>
  <c r="I10602" i="6"/>
  <c r="Q10603" i="6"/>
  <c r="R10603" i="6" l="1"/>
  <c r="S10603" i="6" s="1"/>
  <c r="T10603" i="6" s="1"/>
  <c r="K10603" i="6"/>
  <c r="J10603" i="6" l="1"/>
  <c r="I10603" i="6"/>
  <c r="Q10604" i="6"/>
  <c r="K10604" i="6" l="1"/>
  <c r="R10604" i="6"/>
  <c r="S10604" i="6" s="1"/>
  <c r="T10604" i="6" s="1"/>
  <c r="Q10605" i="6" l="1"/>
  <c r="J10604" i="6"/>
  <c r="I10604" i="6"/>
  <c r="K10605" i="6" l="1"/>
  <c r="R10605" i="6"/>
  <c r="S10605" i="6" s="1"/>
  <c r="T10605" i="6" s="1"/>
  <c r="Q10606" i="6" l="1"/>
  <c r="I10605" i="6"/>
  <c r="J10605" i="6"/>
  <c r="R10606" i="6" l="1"/>
  <c r="S10606" i="6" s="1"/>
  <c r="T10606" i="6" s="1"/>
  <c r="K10606" i="6"/>
  <c r="J10606" i="6" l="1"/>
  <c r="I10606" i="6"/>
  <c r="Q10607" i="6"/>
  <c r="K10607" i="6" l="1"/>
  <c r="R10607" i="6"/>
  <c r="S10607" i="6" s="1"/>
  <c r="T10607" i="6" s="1"/>
  <c r="Q10608" i="6" l="1"/>
  <c r="J10607" i="6"/>
  <c r="I10607" i="6"/>
  <c r="R10608" i="6" l="1"/>
  <c r="S10608" i="6" s="1"/>
  <c r="T10608" i="6" s="1"/>
  <c r="K10608" i="6"/>
  <c r="J10608" i="6" l="1"/>
  <c r="I10608" i="6"/>
  <c r="Q10609" i="6"/>
  <c r="R10609" i="6" l="1"/>
  <c r="S10609" i="6" s="1"/>
  <c r="T10609" i="6" s="1"/>
  <c r="K10609" i="6"/>
  <c r="J10609" i="6" l="1"/>
  <c r="I10609" i="6"/>
  <c r="Q10610" i="6"/>
  <c r="K10610" i="6" l="1"/>
  <c r="R10610" i="6"/>
  <c r="S10610" i="6" s="1"/>
  <c r="T10610" i="6" s="1"/>
  <c r="Q10611" i="6" l="1"/>
  <c r="J10610" i="6"/>
  <c r="I10610" i="6"/>
  <c r="K10611" i="6" l="1"/>
  <c r="R10611" i="6"/>
  <c r="S10611" i="6" s="1"/>
  <c r="T10611" i="6" s="1"/>
  <c r="Q10612" i="6" l="1"/>
  <c r="I10611" i="6"/>
  <c r="J10611" i="6"/>
  <c r="R10612" i="6" l="1"/>
  <c r="S10612" i="6" s="1"/>
  <c r="T10612" i="6" s="1"/>
  <c r="K10612" i="6"/>
  <c r="J10612" i="6" l="1"/>
  <c r="I10612" i="6"/>
  <c r="Q10613" i="6"/>
  <c r="K10613" i="6" l="1"/>
  <c r="R10613" i="6"/>
  <c r="S10613" i="6" s="1"/>
  <c r="T10613" i="6" s="1"/>
  <c r="Q10614" i="6" l="1"/>
  <c r="J10613" i="6"/>
  <c r="I10613" i="6"/>
  <c r="K10614" i="6" l="1"/>
  <c r="R10614" i="6"/>
  <c r="S10614" i="6" s="1"/>
  <c r="T10614" i="6" s="1"/>
  <c r="Q10615" i="6" l="1"/>
  <c r="J10614" i="6"/>
  <c r="I10614" i="6"/>
  <c r="R10615" i="6" l="1"/>
  <c r="S10615" i="6" s="1"/>
  <c r="T10615" i="6" s="1"/>
  <c r="K10615" i="6"/>
  <c r="J10615" i="6" l="1"/>
  <c r="I10615" i="6"/>
  <c r="Q10616" i="6"/>
  <c r="R10616" i="6" l="1"/>
  <c r="S10616" i="6" s="1"/>
  <c r="T10616" i="6" s="1"/>
  <c r="K10616" i="6"/>
  <c r="J10616" i="6" l="1"/>
  <c r="I10616" i="6"/>
  <c r="Q10617" i="6"/>
  <c r="K10617" i="6" l="1"/>
  <c r="R10617" i="6"/>
  <c r="S10617" i="6" s="1"/>
  <c r="T10617" i="6" s="1"/>
  <c r="Q10618" i="6" l="1"/>
  <c r="J10617" i="6"/>
  <c r="I10617" i="6"/>
  <c r="R10618" i="6" l="1"/>
  <c r="S10618" i="6" s="1"/>
  <c r="T10618" i="6" s="1"/>
  <c r="K10618" i="6"/>
  <c r="J10618" i="6" l="1"/>
  <c r="I10618" i="6"/>
  <c r="Q10619" i="6"/>
  <c r="R10619" i="6" l="1"/>
  <c r="S10619" i="6" s="1"/>
  <c r="T10619" i="6" s="1"/>
  <c r="K10619" i="6"/>
  <c r="J10619" i="6" l="1"/>
  <c r="I10619" i="6"/>
  <c r="Q10620" i="6"/>
  <c r="K10620" i="6" l="1"/>
  <c r="R10620" i="6"/>
  <c r="S10620" i="6" s="1"/>
  <c r="T10620" i="6" s="1"/>
  <c r="Q10621" i="6" l="1"/>
  <c r="J10620" i="6"/>
  <c r="I10620" i="6"/>
  <c r="R10621" i="6" l="1"/>
  <c r="S10621" i="6" s="1"/>
  <c r="T10621" i="6" s="1"/>
  <c r="K10621" i="6"/>
  <c r="I10621" i="6" l="1"/>
  <c r="J10621" i="6"/>
  <c r="Q10622" i="6"/>
  <c r="R10622" i="6" l="1"/>
  <c r="S10622" i="6" s="1"/>
  <c r="T10622" i="6" s="1"/>
  <c r="K10622" i="6"/>
  <c r="J10622" i="6" l="1"/>
  <c r="I10622" i="6"/>
  <c r="Q10623" i="6"/>
  <c r="K10623" i="6" l="1"/>
  <c r="R10623" i="6"/>
  <c r="S10623" i="6" s="1"/>
  <c r="T10623" i="6" s="1"/>
  <c r="Q10624" i="6" l="1"/>
  <c r="J10623" i="6"/>
  <c r="I10623" i="6"/>
  <c r="R10624" i="6" l="1"/>
  <c r="S10624" i="6" s="1"/>
  <c r="T10624" i="6" s="1"/>
  <c r="K10624" i="6"/>
  <c r="J10624" i="6" l="1"/>
  <c r="I10624" i="6"/>
  <c r="Q10625" i="6"/>
  <c r="R10625" i="6" l="1"/>
  <c r="S10625" i="6" s="1"/>
  <c r="T10625" i="6" s="1"/>
  <c r="K10625" i="6"/>
  <c r="I10625" i="6" l="1"/>
  <c r="J10625" i="6"/>
  <c r="Q10626" i="6"/>
  <c r="R10626" i="6" l="1"/>
  <c r="S10626" i="6" s="1"/>
  <c r="T10626" i="6" s="1"/>
  <c r="K10626" i="6"/>
  <c r="J10626" i="6" l="1"/>
  <c r="I10626" i="6"/>
  <c r="Q10627" i="6"/>
  <c r="R10627" i="6" l="1"/>
  <c r="S10627" i="6" s="1"/>
  <c r="T10627" i="6" s="1"/>
  <c r="K10627" i="6"/>
  <c r="I10627" i="6" l="1"/>
  <c r="J10627" i="6"/>
  <c r="Q10628" i="6"/>
  <c r="R10628" i="6" l="1"/>
  <c r="S10628" i="6" s="1"/>
  <c r="T10628" i="6" s="1"/>
  <c r="K10628" i="6"/>
  <c r="J10628" i="6" l="1"/>
  <c r="I10628" i="6"/>
  <c r="Q10629" i="6"/>
  <c r="R10629" i="6" l="1"/>
  <c r="S10629" i="6" s="1"/>
  <c r="T10629" i="6" s="1"/>
  <c r="K10629" i="6"/>
  <c r="J10629" i="6" l="1"/>
  <c r="I10629" i="6"/>
  <c r="Q10630" i="6"/>
  <c r="R10630" i="6" l="1"/>
  <c r="S10630" i="6" s="1"/>
  <c r="T10630" i="6" s="1"/>
  <c r="K10630" i="6"/>
  <c r="J10630" i="6" l="1"/>
  <c r="I10630" i="6"/>
  <c r="Q10631" i="6"/>
  <c r="R10631" i="6" l="1"/>
  <c r="S10631" i="6" s="1"/>
  <c r="T10631" i="6" s="1"/>
  <c r="K10631" i="6"/>
  <c r="I10631" i="6" l="1"/>
  <c r="J10631" i="6"/>
  <c r="Q10632" i="6"/>
  <c r="K10632" i="6" l="1"/>
  <c r="R10632" i="6"/>
  <c r="S10632" i="6" s="1"/>
  <c r="T10632" i="6" s="1"/>
  <c r="Q10633" i="6" l="1"/>
  <c r="J10632" i="6"/>
  <c r="I10632" i="6"/>
  <c r="R10633" i="6" l="1"/>
  <c r="S10633" i="6" s="1"/>
  <c r="T10633" i="6" s="1"/>
  <c r="K10633" i="6"/>
  <c r="Q10634" i="6" l="1"/>
  <c r="I10633" i="6"/>
  <c r="J10633" i="6"/>
  <c r="K10634" i="6" l="1"/>
  <c r="R10634" i="6"/>
  <c r="S10634" i="6" s="1"/>
  <c r="T10634" i="6" s="1"/>
  <c r="Q10635" i="6" l="1"/>
  <c r="J10634" i="6"/>
  <c r="I10634" i="6"/>
  <c r="R10635" i="6" l="1"/>
  <c r="S10635" i="6" s="1"/>
  <c r="T10635" i="6" s="1"/>
  <c r="K10635" i="6"/>
  <c r="I10635" i="6" l="1"/>
  <c r="J10635" i="6"/>
  <c r="Q10636" i="6"/>
  <c r="K10636" i="6" l="1"/>
  <c r="R10636" i="6"/>
  <c r="S10636" i="6" s="1"/>
  <c r="T10636" i="6" s="1"/>
  <c r="Q10637" i="6" l="1"/>
  <c r="J10636" i="6"/>
  <c r="I10636" i="6"/>
  <c r="R10637" i="6" l="1"/>
  <c r="S10637" i="6" s="1"/>
  <c r="T10637" i="6" s="1"/>
  <c r="K10637" i="6"/>
  <c r="I10637" i="6" l="1"/>
  <c r="J10637" i="6"/>
  <c r="Q10638" i="6"/>
  <c r="R10638" i="6" l="1"/>
  <c r="S10638" i="6" s="1"/>
  <c r="T10638" i="6" s="1"/>
  <c r="K10638" i="6"/>
  <c r="J10638" i="6" l="1"/>
  <c r="I10638" i="6"/>
  <c r="Q10639" i="6"/>
  <c r="R10639" i="6" l="1"/>
  <c r="S10639" i="6" s="1"/>
  <c r="T10639" i="6" s="1"/>
  <c r="K10639" i="6"/>
  <c r="J10639" i="6" l="1"/>
  <c r="I10639" i="6"/>
  <c r="Q10640" i="6"/>
  <c r="R10640" i="6" l="1"/>
  <c r="S10640" i="6" s="1"/>
  <c r="T10640" i="6" s="1"/>
  <c r="K10640" i="6"/>
  <c r="J10640" i="6" l="1"/>
  <c r="I10640" i="6"/>
  <c r="Q10641" i="6"/>
  <c r="R10641" i="6" l="1"/>
  <c r="S10641" i="6" s="1"/>
  <c r="T10641" i="6" s="1"/>
  <c r="K10641" i="6"/>
  <c r="J10641" i="6" l="1"/>
  <c r="I10641" i="6"/>
  <c r="Q10642" i="6"/>
  <c r="K10642" i="6" l="1"/>
  <c r="R10642" i="6"/>
  <c r="S10642" i="6" s="1"/>
  <c r="T10642" i="6" s="1"/>
  <c r="Q10643" i="6" l="1"/>
  <c r="J10642" i="6"/>
  <c r="I10642" i="6"/>
  <c r="R10643" i="6" l="1"/>
  <c r="S10643" i="6" s="1"/>
  <c r="T10643" i="6" s="1"/>
  <c r="K10643" i="6"/>
  <c r="I10643" i="6" l="1"/>
  <c r="J10643" i="6"/>
  <c r="Q10644" i="6"/>
  <c r="K10644" i="6" l="1"/>
  <c r="R10644" i="6"/>
  <c r="S10644" i="6" s="1"/>
  <c r="T10644" i="6" s="1"/>
  <c r="Q10645" i="6" l="1"/>
  <c r="J10644" i="6"/>
  <c r="I10644" i="6"/>
  <c r="R10645" i="6" l="1"/>
  <c r="S10645" i="6" s="1"/>
  <c r="T10645" i="6" s="1"/>
  <c r="K10645" i="6"/>
  <c r="J10645" i="6" l="1"/>
  <c r="I10645" i="6"/>
  <c r="Q10646" i="6"/>
  <c r="R10646" i="6" l="1"/>
  <c r="S10646" i="6" s="1"/>
  <c r="T10646" i="6" s="1"/>
  <c r="K10646" i="6"/>
  <c r="J10646" i="6" l="1"/>
  <c r="I10646" i="6"/>
  <c r="Q10647" i="6"/>
  <c r="R10647" i="6" l="1"/>
  <c r="S10647" i="6" s="1"/>
  <c r="T10647" i="6" s="1"/>
  <c r="K10647" i="6"/>
  <c r="I10647" i="6" l="1"/>
  <c r="J10647" i="6"/>
  <c r="Q10648" i="6"/>
  <c r="K10648" i="6" l="1"/>
  <c r="R10648" i="6"/>
  <c r="S10648" i="6" s="1"/>
  <c r="T10648" i="6" s="1"/>
  <c r="Q10649" i="6" l="1"/>
  <c r="J10648" i="6"/>
  <c r="I10648" i="6"/>
  <c r="R10649" i="6" l="1"/>
  <c r="S10649" i="6" s="1"/>
  <c r="T10649" i="6" s="1"/>
  <c r="K10649" i="6"/>
  <c r="J10649" i="6" l="1"/>
  <c r="I10649" i="6"/>
  <c r="Q10650" i="6"/>
  <c r="K10650" i="6" l="1"/>
  <c r="R10650" i="6"/>
  <c r="S10650" i="6" s="1"/>
  <c r="T10650" i="6" s="1"/>
  <c r="Q10651" i="6" l="1"/>
  <c r="J10650" i="6"/>
  <c r="I10650" i="6"/>
  <c r="R10651" i="6" l="1"/>
  <c r="S10651" i="6" s="1"/>
  <c r="T10651" i="6" s="1"/>
  <c r="K10651" i="6"/>
  <c r="I10651" i="6" l="1"/>
  <c r="J10651" i="6"/>
  <c r="Q10652" i="6"/>
  <c r="R10652" i="6" l="1"/>
  <c r="S10652" i="6" s="1"/>
  <c r="T10652" i="6" s="1"/>
  <c r="K10652" i="6"/>
  <c r="J10652" i="6" l="1"/>
  <c r="I10652" i="6"/>
  <c r="Q10653" i="6"/>
  <c r="R10653" i="6" l="1"/>
  <c r="S10653" i="6" s="1"/>
  <c r="T10653" i="6" s="1"/>
  <c r="K10653" i="6"/>
  <c r="I10653" i="6" l="1"/>
  <c r="J10653" i="6"/>
  <c r="Q10654" i="6"/>
  <c r="R10654" i="6" l="1"/>
  <c r="S10654" i="6" s="1"/>
  <c r="T10654" i="6" s="1"/>
  <c r="K10654" i="6"/>
  <c r="J10654" i="6" l="1"/>
  <c r="I10654" i="6"/>
  <c r="Q10655" i="6"/>
  <c r="R10655" i="6" l="1"/>
  <c r="S10655" i="6" s="1"/>
  <c r="T10655" i="6" s="1"/>
  <c r="K10655" i="6"/>
  <c r="J10655" i="6" l="1"/>
  <c r="I10655" i="6"/>
  <c r="Q10656" i="6"/>
  <c r="K10656" i="6" l="1"/>
  <c r="R10656" i="6"/>
  <c r="S10656" i="6" s="1"/>
  <c r="T10656" i="6" s="1"/>
  <c r="Q10657" i="6" l="1"/>
  <c r="J10656" i="6"/>
  <c r="I10656" i="6"/>
  <c r="R10657" i="6" l="1"/>
  <c r="S10657" i="6" s="1"/>
  <c r="T10657" i="6" s="1"/>
  <c r="K10657" i="6"/>
  <c r="J10657" i="6" l="1"/>
  <c r="I10657" i="6"/>
  <c r="Q10658" i="6"/>
  <c r="K10658" i="6" l="1"/>
  <c r="R10658" i="6"/>
  <c r="S10658" i="6" s="1"/>
  <c r="T10658" i="6" s="1"/>
  <c r="Q10659" i="6" l="1"/>
  <c r="J10658" i="6"/>
  <c r="I10658" i="6"/>
  <c r="R10659" i="6" l="1"/>
  <c r="S10659" i="6" s="1"/>
  <c r="T10659" i="6" s="1"/>
  <c r="K10659" i="6"/>
  <c r="I10659" i="6" l="1"/>
  <c r="J10659" i="6"/>
  <c r="Q10660" i="6"/>
  <c r="R10660" i="6" l="1"/>
  <c r="S10660" i="6" s="1"/>
  <c r="T10660" i="6" s="1"/>
  <c r="K10660" i="6"/>
  <c r="J10660" i="6" l="1"/>
  <c r="I10660" i="6"/>
  <c r="Q10661" i="6"/>
  <c r="R10661" i="6" l="1"/>
  <c r="S10661" i="6" s="1"/>
  <c r="T10661" i="6" s="1"/>
  <c r="K10661" i="6"/>
  <c r="I10661" i="6" l="1"/>
  <c r="J10661" i="6"/>
  <c r="Q10662" i="6"/>
  <c r="R10662" i="6" l="1"/>
  <c r="S10662" i="6" s="1"/>
  <c r="T10662" i="6" s="1"/>
  <c r="K10662" i="6"/>
  <c r="J10662" i="6" l="1"/>
  <c r="I10662" i="6"/>
  <c r="Q10663" i="6"/>
  <c r="R10663" i="6" l="1"/>
  <c r="S10663" i="6" s="1"/>
  <c r="T10663" i="6" s="1"/>
  <c r="K10663" i="6"/>
  <c r="I10663" i="6" l="1"/>
  <c r="J10663" i="6"/>
  <c r="Q10664" i="6"/>
  <c r="R10664" i="6" l="1"/>
  <c r="S10664" i="6" s="1"/>
  <c r="T10664" i="6" s="1"/>
  <c r="K10664" i="6"/>
  <c r="J10664" i="6" l="1"/>
  <c r="I10664" i="6"/>
  <c r="Q10665" i="6"/>
  <c r="R10665" i="6" l="1"/>
  <c r="S10665" i="6" s="1"/>
  <c r="T10665" i="6" s="1"/>
  <c r="K10665" i="6"/>
  <c r="I10665" i="6" l="1"/>
  <c r="J10665" i="6"/>
  <c r="Q10666" i="6"/>
  <c r="K10666" i="6" l="1"/>
  <c r="R10666" i="6"/>
  <c r="S10666" i="6" s="1"/>
  <c r="T10666" i="6" s="1"/>
  <c r="Q10667" i="6" l="1"/>
  <c r="J10666" i="6"/>
  <c r="I10666" i="6"/>
  <c r="R10667" i="6" l="1"/>
  <c r="S10667" i="6" s="1"/>
  <c r="T10667" i="6" s="1"/>
  <c r="K10667" i="6"/>
  <c r="I10667" i="6" l="1"/>
  <c r="J10667" i="6"/>
  <c r="Q10668" i="6"/>
  <c r="K10668" i="6" l="1"/>
  <c r="R10668" i="6"/>
  <c r="S10668" i="6" s="1"/>
  <c r="T10668" i="6" s="1"/>
  <c r="Q10669" i="6" l="1"/>
  <c r="J10668" i="6"/>
  <c r="I10668" i="6"/>
  <c r="R10669" i="6" l="1"/>
  <c r="S10669" i="6" s="1"/>
  <c r="T10669" i="6" s="1"/>
  <c r="K10669" i="6"/>
  <c r="J10669" i="6" l="1"/>
  <c r="I10669" i="6"/>
  <c r="Q10670" i="6"/>
  <c r="R10670" i="6" l="1"/>
  <c r="S10670" i="6" s="1"/>
  <c r="T10670" i="6" s="1"/>
  <c r="K10670" i="6"/>
  <c r="J10670" i="6" l="1"/>
  <c r="I10670" i="6"/>
  <c r="Q10671" i="6"/>
  <c r="R10671" i="6" l="1"/>
  <c r="S10671" i="6" s="1"/>
  <c r="T10671" i="6" s="1"/>
  <c r="K10671" i="6"/>
  <c r="I10671" i="6" l="1"/>
  <c r="J10671" i="6"/>
  <c r="Q10672" i="6"/>
  <c r="R10672" i="6" l="1"/>
  <c r="S10672" i="6" s="1"/>
  <c r="T10672" i="6" s="1"/>
  <c r="K10672" i="6"/>
  <c r="J10672" i="6" l="1"/>
  <c r="I10672" i="6"/>
  <c r="Q10673" i="6"/>
  <c r="R10673" i="6" l="1"/>
  <c r="S10673" i="6" s="1"/>
  <c r="T10673" i="6" s="1"/>
  <c r="K10673" i="6"/>
  <c r="J10673" i="6" l="1"/>
  <c r="I10673" i="6"/>
  <c r="Q10674" i="6"/>
  <c r="K10674" i="6" l="1"/>
  <c r="R10674" i="6"/>
  <c r="S10674" i="6" s="1"/>
  <c r="T10674" i="6" s="1"/>
  <c r="Q10675" i="6" l="1"/>
  <c r="J10674" i="6"/>
  <c r="I10674" i="6"/>
  <c r="R10675" i="6" l="1"/>
  <c r="S10675" i="6" s="1"/>
  <c r="T10675" i="6" s="1"/>
  <c r="K10675" i="6"/>
  <c r="J10675" i="6" l="1"/>
  <c r="I10675" i="6"/>
  <c r="Q10676" i="6"/>
  <c r="K10676" i="6" l="1"/>
  <c r="R10676" i="6"/>
  <c r="S10676" i="6" s="1"/>
  <c r="T10676" i="6" s="1"/>
  <c r="Q10677" i="6" l="1"/>
  <c r="J10676" i="6"/>
  <c r="I10676" i="6"/>
  <c r="R10677" i="6" l="1"/>
  <c r="S10677" i="6" s="1"/>
  <c r="T10677" i="6" s="1"/>
  <c r="K10677" i="6"/>
  <c r="J10677" i="6" l="1"/>
  <c r="I10677" i="6"/>
  <c r="Q10678" i="6"/>
  <c r="K10678" i="6" l="1"/>
  <c r="R10678" i="6"/>
  <c r="S10678" i="6" s="1"/>
  <c r="T10678" i="6" s="1"/>
  <c r="Q10679" i="6" l="1"/>
  <c r="J10678" i="6"/>
  <c r="I10678" i="6"/>
  <c r="R10679" i="6" l="1"/>
  <c r="S10679" i="6" s="1"/>
  <c r="T10679" i="6" s="1"/>
  <c r="K10679" i="6"/>
  <c r="J10679" i="6" l="1"/>
  <c r="I10679" i="6"/>
  <c r="Q10680" i="6"/>
  <c r="K10680" i="6" l="1"/>
  <c r="R10680" i="6"/>
  <c r="S10680" i="6" s="1"/>
  <c r="T10680" i="6" s="1"/>
  <c r="Q10681" i="6" l="1"/>
  <c r="J10680" i="6"/>
  <c r="I10680" i="6"/>
  <c r="R10681" i="6" l="1"/>
  <c r="S10681" i="6" s="1"/>
  <c r="T10681" i="6" s="1"/>
  <c r="K10681" i="6"/>
  <c r="J10681" i="6" l="1"/>
  <c r="I10681" i="6"/>
  <c r="Q10682" i="6"/>
  <c r="K10682" i="6" l="1"/>
  <c r="R10682" i="6"/>
  <c r="S10682" i="6" s="1"/>
  <c r="T10682" i="6" s="1"/>
  <c r="Q10683" i="6" l="1"/>
  <c r="J10682" i="6"/>
  <c r="I10682" i="6"/>
  <c r="R10683" i="6" l="1"/>
  <c r="S10683" i="6" s="1"/>
  <c r="T10683" i="6" s="1"/>
  <c r="K10683" i="6"/>
  <c r="J10683" i="6" l="1"/>
  <c r="I10683" i="6"/>
  <c r="Q10684" i="6"/>
  <c r="K10684" i="6" l="1"/>
  <c r="R10684" i="6"/>
  <c r="S10684" i="6" s="1"/>
  <c r="T10684" i="6" s="1"/>
  <c r="Q10685" i="6" l="1"/>
  <c r="J10684" i="6"/>
  <c r="I10684" i="6"/>
  <c r="R10685" i="6" l="1"/>
  <c r="S10685" i="6" s="1"/>
  <c r="T10685" i="6" s="1"/>
  <c r="K10685" i="6"/>
  <c r="J10685" i="6" l="1"/>
  <c r="I10685" i="6"/>
  <c r="Q10686" i="6"/>
  <c r="K10686" i="6" l="1"/>
  <c r="R10686" i="6"/>
  <c r="S10686" i="6" s="1"/>
  <c r="T10686" i="6" s="1"/>
  <c r="Q10687" i="6" l="1"/>
  <c r="J10686" i="6"/>
  <c r="I10686" i="6"/>
  <c r="R10687" i="6" l="1"/>
  <c r="S10687" i="6" s="1"/>
  <c r="T10687" i="6" s="1"/>
  <c r="K10687" i="6"/>
  <c r="J10687" i="6" l="1"/>
  <c r="I10687" i="6"/>
  <c r="Q10688" i="6"/>
  <c r="K10688" i="6" l="1"/>
  <c r="R10688" i="6"/>
  <c r="S10688" i="6" s="1"/>
  <c r="T10688" i="6" s="1"/>
  <c r="Q10689" i="6" l="1"/>
  <c r="J10688" i="6"/>
  <c r="I10688" i="6"/>
  <c r="R10689" i="6" l="1"/>
  <c r="S10689" i="6" s="1"/>
  <c r="T10689" i="6" s="1"/>
  <c r="K10689" i="6"/>
  <c r="J10689" i="6" l="1"/>
  <c r="I10689" i="6"/>
  <c r="Q10690" i="6"/>
  <c r="K10690" i="6" l="1"/>
  <c r="R10690" i="6"/>
  <c r="S10690" i="6" s="1"/>
  <c r="T10690" i="6" s="1"/>
  <c r="Q10691" i="6" l="1"/>
  <c r="J10690" i="6"/>
  <c r="I10690" i="6"/>
  <c r="R10691" i="6" l="1"/>
  <c r="S10691" i="6" s="1"/>
  <c r="T10691" i="6" s="1"/>
  <c r="K10691" i="6"/>
  <c r="J10691" i="6" l="1"/>
  <c r="I10691" i="6"/>
  <c r="Q10692" i="6"/>
  <c r="K10692" i="6" l="1"/>
  <c r="R10692" i="6"/>
  <c r="S10692" i="6" s="1"/>
  <c r="T10692" i="6" s="1"/>
  <c r="Q10693" i="6" l="1"/>
  <c r="J10692" i="6"/>
  <c r="I10692" i="6"/>
  <c r="R10693" i="6" l="1"/>
  <c r="S10693" i="6" s="1"/>
  <c r="T10693" i="6" s="1"/>
  <c r="K10693" i="6"/>
  <c r="J10693" i="6" l="1"/>
  <c r="I10693" i="6"/>
  <c r="Q10694" i="6"/>
  <c r="K10694" i="6" l="1"/>
  <c r="R10694" i="6"/>
  <c r="S10694" i="6" s="1"/>
  <c r="T10694" i="6" s="1"/>
  <c r="Q10695" i="6" l="1"/>
  <c r="J10694" i="6"/>
  <c r="I10694" i="6"/>
  <c r="R10695" i="6" l="1"/>
  <c r="S10695" i="6" s="1"/>
  <c r="T10695" i="6" s="1"/>
  <c r="K10695" i="6"/>
  <c r="J10695" i="6" l="1"/>
  <c r="I10695" i="6"/>
  <c r="Q10696" i="6"/>
  <c r="K10696" i="6" l="1"/>
  <c r="R10696" i="6"/>
  <c r="S10696" i="6" s="1"/>
  <c r="T10696" i="6" s="1"/>
  <c r="Q10697" i="6" l="1"/>
  <c r="J10696" i="6"/>
  <c r="I10696" i="6"/>
  <c r="R10697" i="6" l="1"/>
  <c r="S10697" i="6" s="1"/>
  <c r="T10697" i="6" s="1"/>
  <c r="K10697" i="6"/>
  <c r="J10697" i="6" l="1"/>
  <c r="I10697" i="6"/>
  <c r="Q10698" i="6"/>
  <c r="K10698" i="6" l="1"/>
  <c r="R10698" i="6"/>
  <c r="S10698" i="6" s="1"/>
  <c r="T10698" i="6" s="1"/>
  <c r="Q10699" i="6" l="1"/>
  <c r="J10698" i="6"/>
  <c r="I10698" i="6"/>
  <c r="R10699" i="6" l="1"/>
  <c r="S10699" i="6" s="1"/>
  <c r="T10699" i="6" s="1"/>
  <c r="K10699" i="6"/>
  <c r="J10699" i="6" l="1"/>
  <c r="I10699" i="6"/>
  <c r="Q10700" i="6"/>
  <c r="K10700" i="6" l="1"/>
  <c r="R10700" i="6"/>
  <c r="S10700" i="6" s="1"/>
  <c r="T10700" i="6" s="1"/>
  <c r="Q10701" i="6" l="1"/>
  <c r="J10700" i="6"/>
  <c r="I10700" i="6"/>
  <c r="R10701" i="6" l="1"/>
  <c r="S10701" i="6" s="1"/>
  <c r="T10701" i="6" s="1"/>
  <c r="K10701" i="6"/>
  <c r="J10701" i="6" l="1"/>
  <c r="I10701" i="6"/>
  <c r="Q10702" i="6"/>
  <c r="K10702" i="6" l="1"/>
  <c r="R10702" i="6"/>
  <c r="S10702" i="6" s="1"/>
  <c r="T10702" i="6" s="1"/>
  <c r="Q10703" i="6" l="1"/>
  <c r="J10702" i="6"/>
  <c r="I10702" i="6"/>
  <c r="R10703" i="6" l="1"/>
  <c r="S10703" i="6" s="1"/>
  <c r="T10703" i="6" s="1"/>
  <c r="K10703" i="6"/>
  <c r="J10703" i="6" l="1"/>
  <c r="I10703" i="6"/>
  <c r="Q10704" i="6"/>
  <c r="K10704" i="6" l="1"/>
  <c r="R10704" i="6"/>
  <c r="S10704" i="6" s="1"/>
  <c r="T10704" i="6" s="1"/>
  <c r="Q10705" i="6" l="1"/>
  <c r="J10704" i="6"/>
  <c r="I10704" i="6"/>
  <c r="R10705" i="6" l="1"/>
  <c r="S10705" i="6" s="1"/>
  <c r="T10705" i="6" s="1"/>
  <c r="K10705" i="6"/>
  <c r="J10705" i="6" l="1"/>
  <c r="I10705" i="6"/>
  <c r="Q10706" i="6"/>
  <c r="K10706" i="6" l="1"/>
  <c r="R10706" i="6"/>
  <c r="S10706" i="6" s="1"/>
  <c r="T10706" i="6" s="1"/>
  <c r="Q10707" i="6" l="1"/>
  <c r="J10706" i="6"/>
  <c r="I10706" i="6"/>
  <c r="R10707" i="6" l="1"/>
  <c r="S10707" i="6" s="1"/>
  <c r="T10707" i="6" s="1"/>
  <c r="K10707" i="6"/>
  <c r="J10707" i="6" l="1"/>
  <c r="I10707" i="6"/>
  <c r="Q10708" i="6"/>
  <c r="K10708" i="6" l="1"/>
  <c r="R10708" i="6"/>
  <c r="S10708" i="6" s="1"/>
  <c r="T10708" i="6" s="1"/>
  <c r="Q10709" i="6" l="1"/>
  <c r="J10708" i="6"/>
  <c r="I10708" i="6"/>
  <c r="R10709" i="6" l="1"/>
  <c r="S10709" i="6" s="1"/>
  <c r="T10709" i="6" s="1"/>
  <c r="K10709" i="6"/>
  <c r="J10709" i="6" l="1"/>
  <c r="I10709" i="6"/>
  <c r="Q10710" i="6"/>
  <c r="K10710" i="6" l="1"/>
  <c r="R10710" i="6"/>
  <c r="S10710" i="6" s="1"/>
  <c r="T10710" i="6" s="1"/>
  <c r="Q10711" i="6" l="1"/>
  <c r="J10710" i="6"/>
  <c r="I10710" i="6"/>
  <c r="R10711" i="6" l="1"/>
  <c r="S10711" i="6" s="1"/>
  <c r="T10711" i="6" s="1"/>
  <c r="K10711" i="6"/>
  <c r="J10711" i="6" l="1"/>
  <c r="I10711" i="6"/>
  <c r="Q10712" i="6"/>
  <c r="K10712" i="6" l="1"/>
  <c r="R10712" i="6"/>
  <c r="S10712" i="6" s="1"/>
  <c r="T10712" i="6" s="1"/>
  <c r="Q10713" i="6" l="1"/>
  <c r="J10712" i="6"/>
  <c r="I10712" i="6"/>
  <c r="R10713" i="6" l="1"/>
  <c r="S10713" i="6" s="1"/>
  <c r="T10713" i="6" s="1"/>
  <c r="K10713" i="6"/>
  <c r="J10713" i="6" l="1"/>
  <c r="I10713" i="6"/>
  <c r="Q10714" i="6"/>
  <c r="K10714" i="6" l="1"/>
  <c r="R10714" i="6"/>
  <c r="S10714" i="6" s="1"/>
  <c r="T10714" i="6" s="1"/>
  <c r="Q10715" i="6" l="1"/>
  <c r="J10714" i="6"/>
  <c r="I10714" i="6"/>
  <c r="R10715" i="6" l="1"/>
  <c r="S10715" i="6" s="1"/>
  <c r="T10715" i="6" s="1"/>
  <c r="K10715" i="6"/>
  <c r="J10715" i="6" l="1"/>
  <c r="I10715" i="6"/>
  <c r="Q10716" i="6"/>
  <c r="K10716" i="6" l="1"/>
  <c r="R10716" i="6"/>
  <c r="S10716" i="6" s="1"/>
  <c r="T10716" i="6" s="1"/>
  <c r="Q10717" i="6" l="1"/>
  <c r="J10716" i="6"/>
  <c r="I10716" i="6"/>
  <c r="R10717" i="6" l="1"/>
  <c r="S10717" i="6" s="1"/>
  <c r="T10717" i="6" s="1"/>
  <c r="K10717" i="6"/>
  <c r="J10717" i="6" l="1"/>
  <c r="I10717" i="6"/>
  <c r="Q10718" i="6"/>
  <c r="K10718" i="6" l="1"/>
  <c r="R10718" i="6"/>
  <c r="S10718" i="6" s="1"/>
  <c r="T10718" i="6" s="1"/>
  <c r="Q10719" i="6" l="1"/>
  <c r="J10718" i="6"/>
  <c r="I10718" i="6"/>
  <c r="R10719" i="6" l="1"/>
  <c r="S10719" i="6" s="1"/>
  <c r="T10719" i="6" s="1"/>
  <c r="K10719" i="6"/>
  <c r="J10719" i="6" l="1"/>
  <c r="I10719" i="6"/>
  <c r="Q10720" i="6"/>
  <c r="K10720" i="6" l="1"/>
  <c r="R10720" i="6"/>
  <c r="S10720" i="6" s="1"/>
  <c r="T10720" i="6" s="1"/>
  <c r="Q10721" i="6" l="1"/>
  <c r="J10720" i="6"/>
  <c r="I10720" i="6"/>
  <c r="R10721" i="6" l="1"/>
  <c r="S10721" i="6" s="1"/>
  <c r="T10721" i="6" s="1"/>
  <c r="K10721" i="6"/>
  <c r="J10721" i="6" l="1"/>
  <c r="I10721" i="6"/>
  <c r="Q10722" i="6"/>
  <c r="K10722" i="6" l="1"/>
  <c r="R10722" i="6"/>
  <c r="S10722" i="6" s="1"/>
  <c r="T10722" i="6" s="1"/>
  <c r="Q10723" i="6" l="1"/>
  <c r="J10722" i="6"/>
  <c r="I10722" i="6"/>
  <c r="R10723" i="6" l="1"/>
  <c r="S10723" i="6" s="1"/>
  <c r="T10723" i="6" s="1"/>
  <c r="K10723" i="6"/>
  <c r="J10723" i="6" l="1"/>
  <c r="I10723" i="6"/>
  <c r="Q10724" i="6"/>
  <c r="K10724" i="6" l="1"/>
  <c r="R10724" i="6"/>
  <c r="S10724" i="6" s="1"/>
  <c r="T10724" i="6" s="1"/>
  <c r="Q10725" i="6" l="1"/>
  <c r="J10724" i="6"/>
  <c r="I10724" i="6"/>
  <c r="R10725" i="6" l="1"/>
  <c r="S10725" i="6" s="1"/>
  <c r="T10725" i="6" s="1"/>
  <c r="K10725" i="6"/>
  <c r="J10725" i="6" l="1"/>
  <c r="I10725" i="6"/>
  <c r="Q10726" i="6"/>
  <c r="K10726" i="6" l="1"/>
  <c r="R10726" i="6"/>
  <c r="S10726" i="6" s="1"/>
  <c r="T10726" i="6" s="1"/>
  <c r="Q10727" i="6" l="1"/>
  <c r="J10726" i="6"/>
  <c r="I10726" i="6"/>
  <c r="R10727" i="6" l="1"/>
  <c r="S10727" i="6" s="1"/>
  <c r="T10727" i="6" s="1"/>
  <c r="K10727" i="6"/>
  <c r="J10727" i="6" l="1"/>
  <c r="I10727" i="6"/>
  <c r="Q10728" i="6"/>
  <c r="K10728" i="6" l="1"/>
  <c r="R10728" i="6"/>
  <c r="S10728" i="6" s="1"/>
  <c r="T10728" i="6" s="1"/>
  <c r="Q10729" i="6" l="1"/>
  <c r="J10728" i="6"/>
  <c r="I10728" i="6"/>
  <c r="R10729" i="6" l="1"/>
  <c r="S10729" i="6" s="1"/>
  <c r="T10729" i="6" s="1"/>
  <c r="K10729" i="6"/>
  <c r="J10729" i="6" l="1"/>
  <c r="I10729" i="6"/>
  <c r="Q10730" i="6"/>
  <c r="K10730" i="6" l="1"/>
  <c r="R10730" i="6"/>
  <c r="S10730" i="6" s="1"/>
  <c r="T10730" i="6" s="1"/>
  <c r="Q10731" i="6" l="1"/>
  <c r="J10730" i="6"/>
  <c r="I10730" i="6"/>
  <c r="R10731" i="6" l="1"/>
  <c r="S10731" i="6" s="1"/>
  <c r="T10731" i="6" s="1"/>
  <c r="K10731" i="6"/>
  <c r="J10731" i="6" l="1"/>
  <c r="I10731" i="6"/>
  <c r="Q10732" i="6"/>
  <c r="K10732" i="6" l="1"/>
  <c r="R10732" i="6"/>
  <c r="S10732" i="6" s="1"/>
  <c r="T10732" i="6" s="1"/>
  <c r="Q10733" i="6" l="1"/>
  <c r="J10732" i="6"/>
  <c r="I10732" i="6"/>
  <c r="R10733" i="6" l="1"/>
  <c r="S10733" i="6" s="1"/>
  <c r="T10733" i="6" s="1"/>
  <c r="K10733" i="6"/>
  <c r="J10733" i="6" l="1"/>
  <c r="I10733" i="6"/>
  <c r="Q10734" i="6"/>
  <c r="K10734" i="6" l="1"/>
  <c r="R10734" i="6"/>
  <c r="S10734" i="6" s="1"/>
  <c r="T10734" i="6" s="1"/>
  <c r="Q10735" i="6" l="1"/>
  <c r="J10734" i="6"/>
  <c r="I10734" i="6"/>
  <c r="R10735" i="6" l="1"/>
  <c r="S10735" i="6" s="1"/>
  <c r="T10735" i="6" s="1"/>
  <c r="K10735" i="6"/>
  <c r="J10735" i="6" l="1"/>
  <c r="I10735" i="6"/>
  <c r="Q10736" i="6"/>
  <c r="K10736" i="6" l="1"/>
  <c r="R10736" i="6"/>
  <c r="S10736" i="6" s="1"/>
  <c r="T10736" i="6" s="1"/>
  <c r="Q10737" i="6" l="1"/>
  <c r="J10736" i="6"/>
  <c r="I10736" i="6"/>
  <c r="R10737" i="6" l="1"/>
  <c r="S10737" i="6" s="1"/>
  <c r="T10737" i="6" s="1"/>
  <c r="K10737" i="6"/>
  <c r="J10737" i="6" l="1"/>
  <c r="I10737" i="6"/>
  <c r="Q10738" i="6"/>
  <c r="K10738" i="6" l="1"/>
  <c r="R10738" i="6"/>
  <c r="S10738" i="6" s="1"/>
  <c r="T10738" i="6" s="1"/>
  <c r="Q10739" i="6" l="1"/>
  <c r="J10738" i="6"/>
  <c r="I10738" i="6"/>
  <c r="R10739" i="6" l="1"/>
  <c r="S10739" i="6" s="1"/>
  <c r="T10739" i="6" s="1"/>
  <c r="K10739" i="6"/>
  <c r="J10739" i="6" l="1"/>
  <c r="I10739" i="6"/>
  <c r="Q10740" i="6"/>
  <c r="K10740" i="6" l="1"/>
  <c r="R10740" i="6"/>
  <c r="S10740" i="6" s="1"/>
  <c r="T10740" i="6" s="1"/>
  <c r="J10740" i="6" l="1"/>
  <c r="I10740" i="6"/>
  <c r="Q10741" i="6"/>
  <c r="R10741" i="6" l="1"/>
  <c r="S10741" i="6" s="1"/>
  <c r="T10741" i="6" s="1"/>
  <c r="K10741" i="6"/>
  <c r="J10741" i="6" l="1"/>
  <c r="I10741" i="6"/>
  <c r="Q10742" i="6"/>
  <c r="K10742" i="6" l="1"/>
  <c r="R10742" i="6"/>
  <c r="S10742" i="6" s="1"/>
  <c r="T10742" i="6" s="1"/>
  <c r="Q10743" i="6" l="1"/>
  <c r="J10742" i="6"/>
  <c r="I10742" i="6"/>
  <c r="R10743" i="6" l="1"/>
  <c r="S10743" i="6" s="1"/>
  <c r="T10743" i="6" s="1"/>
  <c r="K10743" i="6"/>
  <c r="J10743" i="6" l="1"/>
  <c r="I10743" i="6"/>
  <c r="Q10744" i="6"/>
  <c r="K10744" i="6" l="1"/>
  <c r="R10744" i="6"/>
  <c r="S10744" i="6" s="1"/>
  <c r="T10744" i="6" s="1"/>
  <c r="Q10745" i="6" l="1"/>
  <c r="J10744" i="6"/>
  <c r="I10744" i="6"/>
  <c r="R10745" i="6" l="1"/>
  <c r="S10745" i="6" s="1"/>
  <c r="T10745" i="6" s="1"/>
  <c r="K10745" i="6"/>
  <c r="J10745" i="6" l="1"/>
  <c r="I10745" i="6"/>
  <c r="Q10746" i="6"/>
  <c r="K10746" i="6" l="1"/>
  <c r="R10746" i="6"/>
  <c r="S10746" i="6" s="1"/>
  <c r="T10746" i="6" s="1"/>
  <c r="Q10747" i="6" l="1"/>
  <c r="J10746" i="6"/>
  <c r="I10746" i="6"/>
  <c r="R10747" i="6" l="1"/>
  <c r="S10747" i="6" s="1"/>
  <c r="T10747" i="6" s="1"/>
  <c r="K10747" i="6"/>
  <c r="J10747" i="6" l="1"/>
  <c r="I10747" i="6"/>
  <c r="Q10748" i="6"/>
  <c r="K10748" i="6" l="1"/>
  <c r="R10748" i="6"/>
  <c r="S10748" i="6" s="1"/>
  <c r="T10748" i="6" s="1"/>
  <c r="Q10749" i="6" l="1"/>
  <c r="J10748" i="6"/>
  <c r="I10748" i="6"/>
  <c r="R10749" i="6" l="1"/>
  <c r="S10749" i="6" s="1"/>
  <c r="T10749" i="6" s="1"/>
  <c r="K10749" i="6"/>
  <c r="J10749" i="6" l="1"/>
  <c r="I10749" i="6"/>
  <c r="Q10750" i="6"/>
  <c r="K10750" i="6" l="1"/>
  <c r="R10750" i="6"/>
  <c r="S10750" i="6" s="1"/>
  <c r="T10750" i="6" s="1"/>
  <c r="Q10751" i="6" l="1"/>
  <c r="J10750" i="6"/>
  <c r="I10750" i="6"/>
  <c r="R10751" i="6" l="1"/>
  <c r="S10751" i="6" s="1"/>
  <c r="T10751" i="6" s="1"/>
  <c r="K10751" i="6"/>
  <c r="J10751" i="6" l="1"/>
  <c r="I10751" i="6"/>
  <c r="Q10752" i="6"/>
  <c r="K10752" i="6" l="1"/>
  <c r="R10752" i="6"/>
  <c r="S10752" i="6" s="1"/>
  <c r="T10752" i="6" s="1"/>
  <c r="Q10753" i="6" l="1"/>
  <c r="J10752" i="6"/>
  <c r="I10752" i="6"/>
  <c r="R10753" i="6" l="1"/>
  <c r="S10753" i="6" s="1"/>
  <c r="T10753" i="6" s="1"/>
  <c r="K10753" i="6"/>
  <c r="J10753" i="6" l="1"/>
  <c r="I10753" i="6"/>
  <c r="Q10754" i="6"/>
  <c r="K10754" i="6" l="1"/>
  <c r="R10754" i="6"/>
  <c r="S10754" i="6" s="1"/>
  <c r="T10754" i="6" s="1"/>
  <c r="Q10755" i="6" l="1"/>
  <c r="J10754" i="6"/>
  <c r="I10754" i="6"/>
  <c r="R10755" i="6" l="1"/>
  <c r="S10755" i="6" s="1"/>
  <c r="T10755" i="6" s="1"/>
  <c r="K10755" i="6"/>
  <c r="J10755" i="6" l="1"/>
  <c r="I10755" i="6"/>
  <c r="Q10756" i="6"/>
  <c r="K10756" i="6" l="1"/>
  <c r="R10756" i="6"/>
  <c r="S10756" i="6" s="1"/>
  <c r="T10756" i="6" s="1"/>
  <c r="Q10757" i="6" l="1"/>
  <c r="J10756" i="6"/>
  <c r="I10756" i="6"/>
  <c r="R10757" i="6" l="1"/>
  <c r="S10757" i="6" s="1"/>
  <c r="T10757" i="6" s="1"/>
  <c r="K10757" i="6"/>
  <c r="J10757" i="6" l="1"/>
  <c r="I10757" i="6"/>
  <c r="Q10758" i="6"/>
  <c r="K10758" i="6" l="1"/>
  <c r="R10758" i="6"/>
  <c r="S10758" i="6" s="1"/>
  <c r="T10758" i="6" s="1"/>
  <c r="Q10759" i="6" l="1"/>
  <c r="J10758" i="6"/>
  <c r="I10758" i="6"/>
  <c r="R10759" i="6" l="1"/>
  <c r="S10759" i="6" s="1"/>
  <c r="T10759" i="6" s="1"/>
  <c r="K10759" i="6"/>
  <c r="J10759" i="6" l="1"/>
  <c r="I10759" i="6"/>
  <c r="Q10760" i="6"/>
  <c r="K10760" i="6" l="1"/>
  <c r="R10760" i="6"/>
  <c r="S10760" i="6" s="1"/>
  <c r="T10760" i="6" s="1"/>
  <c r="Q10761" i="6" l="1"/>
  <c r="J10760" i="6"/>
  <c r="I10760" i="6"/>
  <c r="R10761" i="6" l="1"/>
  <c r="S10761" i="6" s="1"/>
  <c r="T10761" i="6" s="1"/>
  <c r="K10761" i="6"/>
  <c r="J10761" i="6" l="1"/>
  <c r="I10761" i="6"/>
  <c r="Q10762" i="6"/>
  <c r="K10762" i="6" l="1"/>
  <c r="R10762" i="6"/>
  <c r="S10762" i="6" s="1"/>
  <c r="T10762" i="6" s="1"/>
  <c r="Q10763" i="6" l="1"/>
  <c r="J10762" i="6"/>
  <c r="I10762" i="6"/>
  <c r="R10763" i="6" l="1"/>
  <c r="S10763" i="6" s="1"/>
  <c r="T10763" i="6" s="1"/>
  <c r="K10763" i="6"/>
  <c r="J10763" i="6" l="1"/>
  <c r="I10763" i="6"/>
  <c r="Q10764" i="6"/>
  <c r="K10764" i="6" l="1"/>
  <c r="R10764" i="6"/>
  <c r="S10764" i="6" s="1"/>
  <c r="T10764" i="6" s="1"/>
  <c r="Q10765" i="6" l="1"/>
  <c r="J10764" i="6"/>
  <c r="I10764" i="6"/>
  <c r="R10765" i="6" l="1"/>
  <c r="S10765" i="6" s="1"/>
  <c r="T10765" i="6" s="1"/>
  <c r="K10765" i="6"/>
  <c r="J10765" i="6" l="1"/>
  <c r="I10765" i="6"/>
  <c r="Q10766" i="6"/>
  <c r="K10766" i="6" l="1"/>
  <c r="R10766" i="6"/>
  <c r="S10766" i="6" s="1"/>
  <c r="T10766" i="6" s="1"/>
  <c r="Q10767" i="6" l="1"/>
  <c r="J10766" i="6"/>
  <c r="I10766" i="6"/>
  <c r="R10767" i="6" l="1"/>
  <c r="S10767" i="6" s="1"/>
  <c r="T10767" i="6" s="1"/>
  <c r="K10767" i="6"/>
  <c r="J10767" i="6" l="1"/>
  <c r="I10767" i="6"/>
  <c r="Q10768" i="6"/>
  <c r="K10768" i="6" l="1"/>
  <c r="R10768" i="6"/>
  <c r="S10768" i="6" s="1"/>
  <c r="T10768" i="6" s="1"/>
  <c r="Q10769" i="6" l="1"/>
  <c r="J10768" i="6"/>
  <c r="I10768" i="6"/>
  <c r="R10769" i="6" l="1"/>
  <c r="S10769" i="6" s="1"/>
  <c r="T10769" i="6" s="1"/>
  <c r="K10769" i="6"/>
  <c r="J10769" i="6" l="1"/>
  <c r="I10769" i="6"/>
  <c r="Q10770" i="6"/>
  <c r="K10770" i="6" l="1"/>
  <c r="R10770" i="6"/>
  <c r="S10770" i="6" s="1"/>
  <c r="T10770" i="6" s="1"/>
  <c r="Q10771" i="6" l="1"/>
  <c r="J10770" i="6"/>
  <c r="I10770" i="6"/>
  <c r="R10771" i="6" l="1"/>
  <c r="S10771" i="6" s="1"/>
  <c r="T10771" i="6" s="1"/>
  <c r="K10771" i="6"/>
  <c r="J10771" i="6" l="1"/>
  <c r="I10771" i="6"/>
  <c r="Q10772" i="6"/>
  <c r="K10772" i="6" l="1"/>
  <c r="R10772" i="6"/>
  <c r="S10772" i="6" s="1"/>
  <c r="T10772" i="6" s="1"/>
  <c r="Q10773" i="6" l="1"/>
  <c r="J10772" i="6"/>
  <c r="I10772" i="6"/>
  <c r="R10773" i="6" l="1"/>
  <c r="S10773" i="6" s="1"/>
  <c r="T10773" i="6" s="1"/>
  <c r="K10773" i="6"/>
  <c r="J10773" i="6" l="1"/>
  <c r="I10773" i="6"/>
  <c r="Q10774" i="6"/>
  <c r="K10774" i="6" l="1"/>
  <c r="R10774" i="6"/>
  <c r="S10774" i="6" s="1"/>
  <c r="T10774" i="6" s="1"/>
  <c r="Q10775" i="6" l="1"/>
  <c r="J10774" i="6"/>
  <c r="I10774" i="6"/>
  <c r="R10775" i="6" l="1"/>
  <c r="S10775" i="6" s="1"/>
  <c r="T10775" i="6" s="1"/>
  <c r="K10775" i="6"/>
  <c r="J10775" i="6" l="1"/>
  <c r="I10775" i="6"/>
  <c r="Q10776" i="6"/>
  <c r="K10776" i="6" l="1"/>
  <c r="R10776" i="6"/>
  <c r="S10776" i="6" s="1"/>
  <c r="T10776" i="6" s="1"/>
  <c r="Q10777" i="6" l="1"/>
  <c r="J10776" i="6"/>
  <c r="I10776" i="6"/>
  <c r="R10777" i="6" l="1"/>
  <c r="S10777" i="6" s="1"/>
  <c r="T10777" i="6" s="1"/>
  <c r="K10777" i="6"/>
  <c r="J10777" i="6" l="1"/>
  <c r="I10777" i="6"/>
  <c r="Q10778" i="6"/>
  <c r="K10778" i="6" l="1"/>
  <c r="R10778" i="6"/>
  <c r="S10778" i="6" s="1"/>
  <c r="T10778" i="6" s="1"/>
  <c r="Q10779" i="6" l="1"/>
  <c r="J10778" i="6"/>
  <c r="I10778" i="6"/>
  <c r="R10779" i="6" l="1"/>
  <c r="S10779" i="6" s="1"/>
  <c r="T10779" i="6" s="1"/>
  <c r="K10779" i="6"/>
  <c r="J10779" i="6" l="1"/>
  <c r="I10779" i="6"/>
  <c r="Q10780" i="6"/>
  <c r="K10780" i="6" l="1"/>
  <c r="R10780" i="6"/>
  <c r="S10780" i="6" s="1"/>
  <c r="T10780" i="6" s="1"/>
  <c r="Q10781" i="6" l="1"/>
  <c r="J10780" i="6"/>
  <c r="I10780" i="6"/>
  <c r="R10781" i="6" l="1"/>
  <c r="S10781" i="6" s="1"/>
  <c r="T10781" i="6" s="1"/>
  <c r="K10781" i="6"/>
  <c r="J10781" i="6" l="1"/>
  <c r="I10781" i="6"/>
  <c r="Q10782" i="6"/>
  <c r="K10782" i="6" l="1"/>
  <c r="R10782" i="6"/>
  <c r="S10782" i="6" s="1"/>
  <c r="T10782" i="6" s="1"/>
  <c r="Q10783" i="6" l="1"/>
  <c r="J10782" i="6"/>
  <c r="I10782" i="6"/>
  <c r="R10783" i="6" l="1"/>
  <c r="S10783" i="6" s="1"/>
  <c r="T10783" i="6" s="1"/>
  <c r="K10783" i="6"/>
  <c r="J10783" i="6" l="1"/>
  <c r="I10783" i="6"/>
  <c r="Q10784" i="6"/>
  <c r="K10784" i="6" l="1"/>
  <c r="R10784" i="6"/>
  <c r="S10784" i="6" s="1"/>
  <c r="T10784" i="6" s="1"/>
  <c r="Q10785" i="6" l="1"/>
  <c r="J10784" i="6"/>
  <c r="I10784" i="6"/>
  <c r="R10785" i="6" l="1"/>
  <c r="S10785" i="6" s="1"/>
  <c r="T10785" i="6" s="1"/>
  <c r="K10785" i="6"/>
  <c r="J10785" i="6" l="1"/>
  <c r="I10785" i="6"/>
  <c r="Q10786" i="6"/>
  <c r="K10786" i="6" l="1"/>
  <c r="R10786" i="6"/>
  <c r="S10786" i="6" s="1"/>
  <c r="T10786" i="6" s="1"/>
  <c r="Q10787" i="6" l="1"/>
  <c r="J10786" i="6"/>
  <c r="I10786" i="6"/>
  <c r="R10787" i="6" l="1"/>
  <c r="S10787" i="6" s="1"/>
  <c r="T10787" i="6" s="1"/>
  <c r="K10787" i="6"/>
  <c r="J10787" i="6" l="1"/>
  <c r="I10787" i="6"/>
  <c r="Q10788" i="6"/>
  <c r="K10788" i="6" l="1"/>
  <c r="R10788" i="6"/>
  <c r="S10788" i="6" s="1"/>
  <c r="T10788" i="6" s="1"/>
  <c r="Q10789" i="6" l="1"/>
  <c r="J10788" i="6"/>
  <c r="I10788" i="6"/>
  <c r="R10789" i="6" l="1"/>
  <c r="S10789" i="6" s="1"/>
  <c r="T10789" i="6" s="1"/>
  <c r="K10789" i="6"/>
  <c r="J10789" i="6" l="1"/>
  <c r="I10789" i="6"/>
  <c r="Q10790" i="6"/>
  <c r="K10790" i="6" l="1"/>
  <c r="R10790" i="6"/>
  <c r="S10790" i="6" s="1"/>
  <c r="T10790" i="6" s="1"/>
  <c r="Q10791" i="6" l="1"/>
  <c r="J10790" i="6"/>
  <c r="I10790" i="6"/>
  <c r="R10791" i="6" l="1"/>
  <c r="S10791" i="6" s="1"/>
  <c r="T10791" i="6" s="1"/>
  <c r="K10791" i="6"/>
  <c r="J10791" i="6" l="1"/>
  <c r="I10791" i="6"/>
  <c r="Q10792" i="6"/>
  <c r="K10792" i="6" l="1"/>
  <c r="R10792" i="6"/>
  <c r="S10792" i="6" s="1"/>
  <c r="T10792" i="6" s="1"/>
  <c r="Q10793" i="6" l="1"/>
  <c r="J10792" i="6"/>
  <c r="I10792" i="6"/>
  <c r="R10793" i="6" l="1"/>
  <c r="S10793" i="6" s="1"/>
  <c r="T10793" i="6" s="1"/>
  <c r="K10793" i="6"/>
  <c r="J10793" i="6" l="1"/>
  <c r="I10793" i="6"/>
  <c r="Q10794" i="6"/>
  <c r="K10794" i="6" l="1"/>
  <c r="R10794" i="6"/>
  <c r="S10794" i="6" s="1"/>
  <c r="T10794" i="6" s="1"/>
  <c r="Q10795" i="6" l="1"/>
  <c r="J10794" i="6"/>
  <c r="I10794" i="6"/>
  <c r="R10795" i="6" l="1"/>
  <c r="S10795" i="6" s="1"/>
  <c r="T10795" i="6" s="1"/>
  <c r="K10795" i="6"/>
  <c r="J10795" i="6" l="1"/>
  <c r="I10795" i="6"/>
  <c r="Q10796" i="6"/>
  <c r="K10796" i="6" l="1"/>
  <c r="R10796" i="6"/>
  <c r="S10796" i="6" s="1"/>
  <c r="T10796" i="6" s="1"/>
  <c r="Q10797" i="6" l="1"/>
  <c r="J10796" i="6"/>
  <c r="I10796" i="6"/>
  <c r="R10797" i="6" l="1"/>
  <c r="S10797" i="6" s="1"/>
  <c r="T10797" i="6" s="1"/>
  <c r="K10797" i="6"/>
  <c r="J10797" i="6" l="1"/>
  <c r="I10797" i="6"/>
  <c r="Q10798" i="6"/>
  <c r="K10798" i="6" l="1"/>
  <c r="R10798" i="6"/>
  <c r="S10798" i="6" s="1"/>
  <c r="T10798" i="6" s="1"/>
  <c r="Q10799" i="6" l="1"/>
  <c r="J10798" i="6"/>
  <c r="I10798" i="6"/>
  <c r="R10799" i="6" l="1"/>
  <c r="S10799" i="6" s="1"/>
  <c r="T10799" i="6" s="1"/>
  <c r="K10799" i="6"/>
  <c r="J10799" i="6" l="1"/>
  <c r="I10799" i="6"/>
  <c r="Q10800" i="6"/>
  <c r="K10800" i="6" l="1"/>
  <c r="R10800" i="6"/>
  <c r="S10800" i="6" s="1"/>
  <c r="T10800" i="6" s="1"/>
  <c r="Q10801" i="6" l="1"/>
  <c r="J10800" i="6"/>
  <c r="I10800" i="6"/>
  <c r="R10801" i="6" l="1"/>
  <c r="S10801" i="6" s="1"/>
  <c r="T10801" i="6" s="1"/>
  <c r="K10801" i="6"/>
  <c r="J10801" i="6" l="1"/>
  <c r="I10801" i="6"/>
  <c r="Q10802" i="6"/>
  <c r="K10802" i="6" l="1"/>
  <c r="R10802" i="6"/>
  <c r="S10802" i="6" s="1"/>
  <c r="T10802" i="6" s="1"/>
  <c r="Q10803" i="6" l="1"/>
  <c r="J10802" i="6"/>
  <c r="I10802" i="6"/>
  <c r="R10803" i="6" l="1"/>
  <c r="S10803" i="6" s="1"/>
  <c r="T10803" i="6" s="1"/>
  <c r="K10803" i="6"/>
  <c r="J10803" i="6" l="1"/>
  <c r="I10803" i="6"/>
  <c r="Q10804" i="6"/>
  <c r="K10804" i="6" l="1"/>
  <c r="R10804" i="6"/>
  <c r="S10804" i="6" s="1"/>
  <c r="T10804" i="6" s="1"/>
  <c r="J10804" i="6" l="1"/>
  <c r="I10804" i="6"/>
  <c r="Q10805" i="6"/>
  <c r="R10805" i="6" l="1"/>
  <c r="S10805" i="6" s="1"/>
  <c r="T10805" i="6" s="1"/>
  <c r="K10805" i="6"/>
  <c r="J10805" i="6" l="1"/>
  <c r="I10805" i="6"/>
  <c r="Q10806" i="6"/>
  <c r="K10806" i="6" l="1"/>
  <c r="R10806" i="6"/>
  <c r="S10806" i="6" s="1"/>
  <c r="T10806" i="6" s="1"/>
  <c r="Q10807" i="6" l="1"/>
  <c r="J10806" i="6"/>
  <c r="I10806" i="6"/>
  <c r="R10807" i="6" l="1"/>
  <c r="S10807" i="6" s="1"/>
  <c r="T10807" i="6" s="1"/>
  <c r="K10807" i="6"/>
  <c r="J10807" i="6" l="1"/>
  <c r="I10807" i="6"/>
  <c r="Q10808" i="6"/>
  <c r="K10808" i="6" l="1"/>
  <c r="R10808" i="6"/>
  <c r="S10808" i="6" s="1"/>
  <c r="T10808" i="6" s="1"/>
  <c r="Q10809" i="6" l="1"/>
  <c r="J10808" i="6"/>
  <c r="I10808" i="6"/>
  <c r="R10809" i="6" l="1"/>
  <c r="S10809" i="6" s="1"/>
  <c r="T10809" i="6" s="1"/>
  <c r="K10809" i="6"/>
  <c r="J10809" i="6" l="1"/>
  <c r="I10809" i="6"/>
  <c r="Q10810" i="6"/>
  <c r="K10810" i="6" l="1"/>
  <c r="R10810" i="6"/>
  <c r="S10810" i="6" s="1"/>
  <c r="T10810" i="6" s="1"/>
  <c r="Q10811" i="6" l="1"/>
  <c r="J10810" i="6"/>
  <c r="I10810" i="6"/>
  <c r="R10811" i="6" l="1"/>
  <c r="S10811" i="6" s="1"/>
  <c r="T10811" i="6" s="1"/>
  <c r="K10811" i="6"/>
  <c r="J10811" i="6" l="1"/>
  <c r="I10811" i="6"/>
  <c r="Q10812" i="6"/>
  <c r="K10812" i="6" l="1"/>
  <c r="R10812" i="6"/>
  <c r="S10812" i="6" s="1"/>
  <c r="T10812" i="6" s="1"/>
  <c r="Q10813" i="6" l="1"/>
  <c r="J10812" i="6"/>
  <c r="I10812" i="6"/>
  <c r="R10813" i="6" l="1"/>
  <c r="S10813" i="6" s="1"/>
  <c r="T10813" i="6" s="1"/>
  <c r="K10813" i="6"/>
  <c r="J10813" i="6" l="1"/>
  <c r="I10813" i="6"/>
  <c r="Q10814" i="6"/>
  <c r="K10814" i="6" l="1"/>
  <c r="R10814" i="6"/>
  <c r="S10814" i="6" s="1"/>
  <c r="T10814" i="6" s="1"/>
  <c r="Q10815" i="6" l="1"/>
  <c r="J10814" i="6"/>
  <c r="I10814" i="6"/>
  <c r="R10815" i="6" l="1"/>
  <c r="S10815" i="6" s="1"/>
  <c r="T10815" i="6" s="1"/>
  <c r="K10815" i="6"/>
  <c r="J10815" i="6" l="1"/>
  <c r="I10815" i="6"/>
  <c r="Q10816" i="6"/>
  <c r="K10816" i="6" l="1"/>
  <c r="R10816" i="6"/>
  <c r="S10816" i="6" s="1"/>
  <c r="T10816" i="6" s="1"/>
  <c r="Q10817" i="6" l="1"/>
  <c r="J10816" i="6"/>
  <c r="I10816" i="6"/>
  <c r="R10817" i="6" l="1"/>
  <c r="S10817" i="6" s="1"/>
  <c r="T10817" i="6" s="1"/>
  <c r="K10817" i="6"/>
  <c r="J10817" i="6" l="1"/>
  <c r="I10817" i="6"/>
  <c r="Q10818" i="6"/>
  <c r="K10818" i="6" l="1"/>
  <c r="R10818" i="6"/>
  <c r="S10818" i="6" s="1"/>
  <c r="T10818" i="6" s="1"/>
  <c r="Q10819" i="6" l="1"/>
  <c r="J10818" i="6"/>
  <c r="I10818" i="6"/>
  <c r="R10819" i="6" l="1"/>
  <c r="S10819" i="6" s="1"/>
  <c r="T10819" i="6" s="1"/>
  <c r="K10819" i="6"/>
  <c r="J10819" i="6" l="1"/>
  <c r="I10819" i="6"/>
  <c r="Q10820" i="6"/>
  <c r="K10820" i="6" l="1"/>
  <c r="R10820" i="6"/>
  <c r="S10820" i="6" s="1"/>
  <c r="T10820" i="6" s="1"/>
  <c r="Q10821" i="6" l="1"/>
  <c r="J10820" i="6"/>
  <c r="I10820" i="6"/>
  <c r="R10821" i="6" l="1"/>
  <c r="S10821" i="6" s="1"/>
  <c r="T10821" i="6" s="1"/>
  <c r="K10821" i="6"/>
  <c r="J10821" i="6" l="1"/>
  <c r="I10821" i="6"/>
  <c r="Q10822" i="6"/>
  <c r="K10822" i="6" l="1"/>
  <c r="R10822" i="6"/>
  <c r="S10822" i="6" s="1"/>
  <c r="T10822" i="6" s="1"/>
  <c r="Q10823" i="6" l="1"/>
  <c r="J10822" i="6"/>
  <c r="I10822" i="6"/>
  <c r="R10823" i="6" l="1"/>
  <c r="S10823" i="6" s="1"/>
  <c r="T10823" i="6" s="1"/>
  <c r="K10823" i="6"/>
  <c r="J10823" i="6" l="1"/>
  <c r="I10823" i="6"/>
  <c r="Q10824" i="6"/>
  <c r="K10824" i="6" l="1"/>
  <c r="R10824" i="6"/>
  <c r="S10824" i="6" s="1"/>
  <c r="T10824" i="6" s="1"/>
  <c r="Q10825" i="6" l="1"/>
  <c r="J10824" i="6"/>
  <c r="I10824" i="6"/>
  <c r="R10825" i="6" l="1"/>
  <c r="S10825" i="6" s="1"/>
  <c r="T10825" i="6" s="1"/>
  <c r="K10825" i="6"/>
  <c r="J10825" i="6" l="1"/>
  <c r="I10825" i="6"/>
  <c r="Q10826" i="6"/>
  <c r="K10826" i="6" l="1"/>
  <c r="R10826" i="6"/>
  <c r="S10826" i="6" s="1"/>
  <c r="T10826" i="6" s="1"/>
  <c r="Q10827" i="6" l="1"/>
  <c r="J10826" i="6"/>
  <c r="I10826" i="6"/>
  <c r="R10827" i="6" l="1"/>
  <c r="S10827" i="6" s="1"/>
  <c r="T10827" i="6" s="1"/>
  <c r="K10827" i="6"/>
  <c r="J10827" i="6" l="1"/>
  <c r="I10827" i="6"/>
  <c r="Q10828" i="6"/>
  <c r="K10828" i="6" l="1"/>
  <c r="R10828" i="6"/>
  <c r="S10828" i="6" s="1"/>
  <c r="T10828" i="6" s="1"/>
  <c r="Q10829" i="6" l="1"/>
  <c r="J10828" i="6"/>
  <c r="I10828" i="6"/>
  <c r="R10829" i="6" l="1"/>
  <c r="S10829" i="6" s="1"/>
  <c r="T10829" i="6" s="1"/>
  <c r="K10829" i="6"/>
  <c r="J10829" i="6" l="1"/>
  <c r="I10829" i="6"/>
  <c r="Q10830" i="6"/>
  <c r="K10830" i="6" l="1"/>
  <c r="R10830" i="6"/>
  <c r="S10830" i="6" s="1"/>
  <c r="T10830" i="6" s="1"/>
  <c r="Q10831" i="6" l="1"/>
  <c r="J10830" i="6"/>
  <c r="I10830" i="6"/>
  <c r="R10831" i="6" l="1"/>
  <c r="S10831" i="6" s="1"/>
  <c r="T10831" i="6" s="1"/>
  <c r="K10831" i="6"/>
  <c r="J10831" i="6" l="1"/>
  <c r="I10831" i="6"/>
  <c r="Q10832" i="6"/>
  <c r="K10832" i="6" l="1"/>
  <c r="R10832" i="6"/>
  <c r="S10832" i="6" s="1"/>
  <c r="T10832" i="6" s="1"/>
  <c r="Q10833" i="6" l="1"/>
  <c r="J10832" i="6"/>
  <c r="I10832" i="6"/>
  <c r="R10833" i="6" l="1"/>
  <c r="S10833" i="6" s="1"/>
  <c r="T10833" i="6" s="1"/>
  <c r="K10833" i="6"/>
  <c r="J10833" i="6" l="1"/>
  <c r="I10833" i="6"/>
  <c r="Q10834" i="6"/>
  <c r="K10834" i="6" l="1"/>
  <c r="R10834" i="6"/>
  <c r="S10834" i="6" s="1"/>
  <c r="T10834" i="6" s="1"/>
  <c r="Q10835" i="6" l="1"/>
  <c r="J10834" i="6"/>
  <c r="I10834" i="6"/>
  <c r="R10835" i="6" l="1"/>
  <c r="S10835" i="6" s="1"/>
  <c r="T10835" i="6" s="1"/>
  <c r="K10835" i="6"/>
  <c r="J10835" i="6" l="1"/>
  <c r="I10835" i="6"/>
  <c r="Q10836" i="6"/>
  <c r="K10836" i="6" l="1"/>
  <c r="R10836" i="6"/>
  <c r="S10836" i="6" s="1"/>
  <c r="T10836" i="6" s="1"/>
  <c r="Q10837" i="6" l="1"/>
  <c r="J10836" i="6"/>
  <c r="I10836" i="6"/>
  <c r="R10837" i="6" l="1"/>
  <c r="S10837" i="6" s="1"/>
  <c r="T10837" i="6" s="1"/>
  <c r="K10837" i="6"/>
  <c r="J10837" i="6" l="1"/>
  <c r="I10837" i="6"/>
  <c r="Q10838" i="6"/>
  <c r="K10838" i="6" l="1"/>
  <c r="R10838" i="6"/>
  <c r="S10838" i="6" s="1"/>
  <c r="T10838" i="6" s="1"/>
  <c r="Q10839" i="6" l="1"/>
  <c r="J10838" i="6"/>
  <c r="I10838" i="6"/>
  <c r="R10839" i="6" l="1"/>
  <c r="S10839" i="6" s="1"/>
  <c r="T10839" i="6" s="1"/>
  <c r="K10839" i="6"/>
  <c r="J10839" i="6" l="1"/>
  <c r="I10839" i="6"/>
  <c r="Q10840" i="6"/>
  <c r="K10840" i="6" l="1"/>
  <c r="R10840" i="6"/>
  <c r="S10840" i="6" s="1"/>
  <c r="T10840" i="6" s="1"/>
  <c r="Q10841" i="6" l="1"/>
  <c r="J10840" i="6"/>
  <c r="I10840" i="6"/>
  <c r="R10841" i="6" l="1"/>
  <c r="S10841" i="6" s="1"/>
  <c r="T10841" i="6" s="1"/>
  <c r="K10841" i="6"/>
  <c r="J10841" i="6" l="1"/>
  <c r="I10841" i="6"/>
  <c r="Q10842" i="6"/>
  <c r="K10842" i="6" l="1"/>
  <c r="R10842" i="6"/>
  <c r="S10842" i="6" s="1"/>
  <c r="T10842" i="6" s="1"/>
  <c r="Q10843" i="6" l="1"/>
  <c r="J10842" i="6"/>
  <c r="I10842" i="6"/>
  <c r="R10843" i="6" l="1"/>
  <c r="S10843" i="6" s="1"/>
  <c r="T10843" i="6" s="1"/>
  <c r="K10843" i="6"/>
  <c r="J10843" i="6" l="1"/>
  <c r="I10843" i="6"/>
  <c r="Q10844" i="6"/>
  <c r="K10844" i="6" l="1"/>
  <c r="R10844" i="6"/>
  <c r="S10844" i="6" s="1"/>
  <c r="T10844" i="6" s="1"/>
  <c r="Q10845" i="6" l="1"/>
  <c r="J10844" i="6"/>
  <c r="I10844" i="6"/>
  <c r="R10845" i="6" l="1"/>
  <c r="S10845" i="6" s="1"/>
  <c r="T10845" i="6" s="1"/>
  <c r="K10845" i="6"/>
  <c r="J10845" i="6" l="1"/>
  <c r="I10845" i="6"/>
  <c r="Q10846" i="6"/>
  <c r="K10846" i="6" l="1"/>
  <c r="R10846" i="6"/>
  <c r="S10846" i="6" s="1"/>
  <c r="T10846" i="6" s="1"/>
  <c r="Q10847" i="6" l="1"/>
  <c r="J10846" i="6"/>
  <c r="I10846" i="6"/>
  <c r="R10847" i="6" l="1"/>
  <c r="S10847" i="6" s="1"/>
  <c r="T10847" i="6" s="1"/>
  <c r="K10847" i="6"/>
  <c r="J10847" i="6" l="1"/>
  <c r="I10847" i="6"/>
  <c r="Q10848" i="6"/>
  <c r="K10848" i="6" l="1"/>
  <c r="R10848" i="6"/>
  <c r="S10848" i="6" s="1"/>
  <c r="T10848" i="6" s="1"/>
  <c r="Q10849" i="6" l="1"/>
  <c r="J10848" i="6"/>
  <c r="I10848" i="6"/>
  <c r="R10849" i="6" l="1"/>
  <c r="S10849" i="6" s="1"/>
  <c r="T10849" i="6" s="1"/>
  <c r="K10849" i="6"/>
  <c r="J10849" i="6" l="1"/>
  <c r="I10849" i="6"/>
  <c r="Q10850" i="6"/>
  <c r="K10850" i="6" l="1"/>
  <c r="R10850" i="6"/>
  <c r="S10850" i="6" s="1"/>
  <c r="T10850" i="6" s="1"/>
  <c r="Q10851" i="6" l="1"/>
  <c r="J10850" i="6"/>
  <c r="I10850" i="6"/>
  <c r="R10851" i="6" l="1"/>
  <c r="S10851" i="6" s="1"/>
  <c r="T10851" i="6" s="1"/>
  <c r="K10851" i="6"/>
  <c r="J10851" i="6" l="1"/>
  <c r="I10851" i="6"/>
  <c r="Q10852" i="6"/>
  <c r="K10852" i="6" l="1"/>
  <c r="R10852" i="6"/>
  <c r="S10852" i="6" s="1"/>
  <c r="T10852" i="6" s="1"/>
  <c r="Q10853" i="6" l="1"/>
  <c r="J10852" i="6"/>
  <c r="I10852" i="6"/>
  <c r="R10853" i="6" l="1"/>
  <c r="S10853" i="6" s="1"/>
  <c r="T10853" i="6" s="1"/>
  <c r="K10853" i="6"/>
  <c r="J10853" i="6" l="1"/>
  <c r="I10853" i="6"/>
  <c r="Q10854" i="6"/>
  <c r="K10854" i="6" l="1"/>
  <c r="R10854" i="6"/>
  <c r="S10854" i="6" s="1"/>
  <c r="T10854" i="6" s="1"/>
  <c r="Q10855" i="6" l="1"/>
  <c r="J10854" i="6"/>
  <c r="I10854" i="6"/>
  <c r="R10855" i="6" l="1"/>
  <c r="S10855" i="6" s="1"/>
  <c r="T10855" i="6" s="1"/>
  <c r="K10855" i="6"/>
  <c r="J10855" i="6" l="1"/>
  <c r="I10855" i="6"/>
  <c r="Q10856" i="6"/>
  <c r="K10856" i="6" l="1"/>
  <c r="R10856" i="6"/>
  <c r="S10856" i="6" s="1"/>
  <c r="T10856" i="6" s="1"/>
  <c r="Q10857" i="6" l="1"/>
  <c r="J10856" i="6"/>
  <c r="I10856" i="6"/>
  <c r="R10857" i="6" l="1"/>
  <c r="S10857" i="6" s="1"/>
  <c r="T10857" i="6" s="1"/>
  <c r="K10857" i="6"/>
  <c r="J10857" i="6" l="1"/>
  <c r="I10857" i="6"/>
  <c r="Q10858" i="6"/>
  <c r="K10858" i="6" l="1"/>
  <c r="R10858" i="6"/>
  <c r="S10858" i="6" s="1"/>
  <c r="T10858" i="6" s="1"/>
  <c r="Q10859" i="6" l="1"/>
  <c r="J10858" i="6"/>
  <c r="I10858" i="6"/>
  <c r="R10859" i="6" l="1"/>
  <c r="S10859" i="6" s="1"/>
  <c r="T10859" i="6" s="1"/>
  <c r="K10859" i="6"/>
  <c r="J10859" i="6" l="1"/>
  <c r="I10859" i="6"/>
  <c r="Q10860" i="6"/>
  <c r="K10860" i="6" l="1"/>
  <c r="R10860" i="6"/>
  <c r="S10860" i="6" s="1"/>
  <c r="T10860" i="6" s="1"/>
  <c r="Q10861" i="6" l="1"/>
  <c r="J10860" i="6"/>
  <c r="I10860" i="6"/>
  <c r="R10861" i="6" l="1"/>
  <c r="S10861" i="6" s="1"/>
  <c r="T10861" i="6" s="1"/>
  <c r="K10861" i="6"/>
  <c r="J10861" i="6" l="1"/>
  <c r="I10861" i="6"/>
  <c r="Q10862" i="6"/>
  <c r="K10862" i="6" l="1"/>
  <c r="R10862" i="6"/>
  <c r="S10862" i="6" s="1"/>
  <c r="T10862" i="6" s="1"/>
  <c r="Q10863" i="6" l="1"/>
  <c r="J10862" i="6"/>
  <c r="I10862" i="6"/>
  <c r="R10863" i="6" l="1"/>
  <c r="S10863" i="6" s="1"/>
  <c r="T10863" i="6" s="1"/>
  <c r="K10863" i="6"/>
  <c r="J10863" i="6" l="1"/>
  <c r="I10863" i="6"/>
  <c r="Q10864" i="6"/>
  <c r="K10864" i="6" l="1"/>
  <c r="R10864" i="6"/>
  <c r="S10864" i="6" s="1"/>
  <c r="T10864" i="6" s="1"/>
  <c r="Q10865" i="6" l="1"/>
  <c r="J10864" i="6"/>
  <c r="I10864" i="6"/>
  <c r="R10865" i="6" l="1"/>
  <c r="S10865" i="6" s="1"/>
  <c r="T10865" i="6" s="1"/>
  <c r="K10865" i="6"/>
  <c r="J10865" i="6" l="1"/>
  <c r="I10865" i="6"/>
  <c r="Q10866" i="6"/>
  <c r="K10866" i="6" l="1"/>
  <c r="R10866" i="6"/>
  <c r="S10866" i="6" s="1"/>
  <c r="T10866" i="6" s="1"/>
  <c r="Q10867" i="6" l="1"/>
  <c r="J10866" i="6"/>
  <c r="I10866" i="6"/>
  <c r="R10867" i="6" l="1"/>
  <c r="S10867" i="6" s="1"/>
  <c r="T10867" i="6" s="1"/>
  <c r="K10867" i="6"/>
  <c r="J10867" i="6" l="1"/>
  <c r="I10867" i="6"/>
  <c r="Q10868" i="6"/>
  <c r="K10868" i="6" l="1"/>
  <c r="R10868" i="6"/>
  <c r="S10868" i="6" s="1"/>
  <c r="T10868" i="6" s="1"/>
  <c r="Q10869" i="6" l="1"/>
  <c r="J10868" i="6"/>
  <c r="I10868" i="6"/>
  <c r="R10869" i="6" l="1"/>
  <c r="S10869" i="6" s="1"/>
  <c r="T10869" i="6" s="1"/>
  <c r="K10869" i="6"/>
  <c r="J10869" i="6" l="1"/>
  <c r="I10869" i="6"/>
  <c r="Q10870" i="6"/>
  <c r="K10870" i="6" l="1"/>
  <c r="R10870" i="6"/>
  <c r="S10870" i="6" s="1"/>
  <c r="T10870" i="6" s="1"/>
  <c r="Q10871" i="6" l="1"/>
  <c r="J10870" i="6"/>
  <c r="I10870" i="6"/>
  <c r="R10871" i="6" l="1"/>
  <c r="S10871" i="6" s="1"/>
  <c r="T10871" i="6" s="1"/>
  <c r="K10871" i="6"/>
  <c r="J10871" i="6" l="1"/>
  <c r="I10871" i="6"/>
  <c r="Q10872" i="6"/>
  <c r="K10872" i="6" l="1"/>
  <c r="R10872" i="6"/>
  <c r="S10872" i="6" s="1"/>
  <c r="T10872" i="6" s="1"/>
  <c r="Q10873" i="6" l="1"/>
  <c r="J10872" i="6"/>
  <c r="I10872" i="6"/>
  <c r="R10873" i="6" l="1"/>
  <c r="S10873" i="6" s="1"/>
  <c r="T10873" i="6" s="1"/>
  <c r="K10873" i="6"/>
  <c r="J10873" i="6" l="1"/>
  <c r="I10873" i="6"/>
  <c r="Q10874" i="6"/>
  <c r="K10874" i="6" l="1"/>
  <c r="R10874" i="6"/>
  <c r="S10874" i="6" s="1"/>
  <c r="T10874" i="6" s="1"/>
  <c r="Q10875" i="6" l="1"/>
  <c r="J10874" i="6"/>
  <c r="I10874" i="6"/>
  <c r="R10875" i="6" l="1"/>
  <c r="S10875" i="6" s="1"/>
  <c r="T10875" i="6" s="1"/>
  <c r="K10875" i="6"/>
  <c r="J10875" i="6" l="1"/>
  <c r="I10875" i="6"/>
  <c r="Q10876" i="6"/>
  <c r="K10876" i="6" l="1"/>
  <c r="R10876" i="6"/>
  <c r="S10876" i="6" s="1"/>
  <c r="T10876" i="6" s="1"/>
  <c r="Q10877" i="6" l="1"/>
  <c r="J10876" i="6"/>
  <c r="I10876" i="6"/>
  <c r="R10877" i="6" l="1"/>
  <c r="S10877" i="6" s="1"/>
  <c r="T10877" i="6" s="1"/>
  <c r="K10877" i="6"/>
  <c r="Q10878" i="6" l="1"/>
  <c r="J10877" i="6"/>
  <c r="I10877" i="6"/>
  <c r="K10878" i="6" l="1"/>
  <c r="R10878" i="6"/>
  <c r="S10878" i="6" s="1"/>
  <c r="T10878" i="6" s="1"/>
  <c r="Q10879" i="6" l="1"/>
  <c r="J10878" i="6"/>
  <c r="I10878" i="6"/>
  <c r="R10879" i="6" l="1"/>
  <c r="S10879" i="6" s="1"/>
  <c r="T10879" i="6" s="1"/>
  <c r="K10879" i="6"/>
  <c r="J10879" i="6" l="1"/>
  <c r="I10879" i="6"/>
  <c r="Q10880" i="6"/>
  <c r="K10880" i="6" l="1"/>
  <c r="R10880" i="6"/>
  <c r="S10880" i="6" s="1"/>
  <c r="T10880" i="6" s="1"/>
  <c r="Q10881" i="6" l="1"/>
  <c r="J10880" i="6"/>
  <c r="I10880" i="6"/>
  <c r="R10881" i="6" l="1"/>
  <c r="S10881" i="6" s="1"/>
  <c r="T10881" i="6" s="1"/>
  <c r="K10881" i="6"/>
  <c r="J10881" i="6" l="1"/>
  <c r="I10881" i="6"/>
  <c r="Q10882" i="6"/>
  <c r="K10882" i="6" l="1"/>
  <c r="R10882" i="6"/>
  <c r="S10882" i="6" s="1"/>
  <c r="T10882" i="6" s="1"/>
  <c r="Q10883" i="6" l="1"/>
  <c r="J10882" i="6"/>
  <c r="I10882" i="6"/>
  <c r="R10883" i="6" l="1"/>
  <c r="S10883" i="6" s="1"/>
  <c r="T10883" i="6" s="1"/>
  <c r="K10883" i="6"/>
  <c r="J10883" i="6" l="1"/>
  <c r="I10883" i="6"/>
  <c r="Q10884" i="6"/>
  <c r="K10884" i="6" l="1"/>
  <c r="R10884" i="6"/>
  <c r="S10884" i="6" s="1"/>
  <c r="T10884" i="6" s="1"/>
  <c r="Q10885" i="6" l="1"/>
  <c r="J10884" i="6"/>
  <c r="I10884" i="6"/>
  <c r="R10885" i="6" l="1"/>
  <c r="S10885" i="6" s="1"/>
  <c r="T10885" i="6" s="1"/>
  <c r="K10885" i="6"/>
  <c r="J10885" i="6" l="1"/>
  <c r="I10885" i="6"/>
  <c r="Q10886" i="6"/>
  <c r="K10886" i="6" l="1"/>
  <c r="R10886" i="6"/>
  <c r="S10886" i="6" s="1"/>
  <c r="T10886" i="6" s="1"/>
  <c r="Q10887" i="6" l="1"/>
  <c r="J10886" i="6"/>
  <c r="I10886" i="6"/>
  <c r="R10887" i="6" l="1"/>
  <c r="S10887" i="6" s="1"/>
  <c r="T10887" i="6" s="1"/>
  <c r="K10887" i="6"/>
  <c r="J10887" i="6" l="1"/>
  <c r="I10887" i="6"/>
  <c r="Q10888" i="6"/>
  <c r="K10888" i="6" l="1"/>
  <c r="R10888" i="6"/>
  <c r="S10888" i="6" s="1"/>
  <c r="T10888" i="6" s="1"/>
  <c r="Q10889" i="6" l="1"/>
  <c r="J10888" i="6"/>
  <c r="I10888" i="6"/>
  <c r="R10889" i="6" l="1"/>
  <c r="S10889" i="6" s="1"/>
  <c r="T10889" i="6" s="1"/>
  <c r="K10889" i="6"/>
  <c r="J10889" i="6" l="1"/>
  <c r="I10889" i="6"/>
  <c r="Q10890" i="6"/>
  <c r="K10890" i="6" l="1"/>
  <c r="R10890" i="6"/>
  <c r="S10890" i="6" s="1"/>
  <c r="T10890" i="6" s="1"/>
  <c r="Q10891" i="6" l="1"/>
  <c r="J10890" i="6"/>
  <c r="I10890" i="6"/>
  <c r="R10891" i="6" l="1"/>
  <c r="S10891" i="6" s="1"/>
  <c r="T10891" i="6" s="1"/>
  <c r="K10891" i="6"/>
  <c r="J10891" i="6" l="1"/>
  <c r="I10891" i="6"/>
  <c r="Q10892" i="6"/>
  <c r="K10892" i="6" l="1"/>
  <c r="R10892" i="6"/>
  <c r="S10892" i="6" s="1"/>
  <c r="T10892" i="6" s="1"/>
  <c r="Q10893" i="6" l="1"/>
  <c r="J10892" i="6"/>
  <c r="I10892" i="6"/>
  <c r="R10893" i="6" l="1"/>
  <c r="S10893" i="6" s="1"/>
  <c r="T10893" i="6" s="1"/>
  <c r="K10893" i="6"/>
  <c r="J10893" i="6" l="1"/>
  <c r="I10893" i="6"/>
  <c r="Q10894" i="6"/>
  <c r="K10894" i="6" l="1"/>
  <c r="R10894" i="6"/>
  <c r="S10894" i="6" s="1"/>
  <c r="T10894" i="6" s="1"/>
  <c r="Q10895" i="6" l="1"/>
  <c r="J10894" i="6"/>
  <c r="I10894" i="6"/>
  <c r="R10895" i="6" l="1"/>
  <c r="S10895" i="6" s="1"/>
  <c r="T10895" i="6" s="1"/>
  <c r="K10895" i="6"/>
  <c r="J10895" i="6" l="1"/>
  <c r="I10895" i="6"/>
  <c r="Q10896" i="6"/>
  <c r="K10896" i="6" l="1"/>
  <c r="R10896" i="6"/>
  <c r="S10896" i="6" s="1"/>
  <c r="T10896" i="6" s="1"/>
  <c r="Q10897" i="6" l="1"/>
  <c r="J10896" i="6"/>
  <c r="I10896" i="6"/>
  <c r="R10897" i="6" l="1"/>
  <c r="S10897" i="6" s="1"/>
  <c r="T10897" i="6" s="1"/>
  <c r="K10897" i="6"/>
  <c r="J10897" i="6" l="1"/>
  <c r="I10897" i="6"/>
  <c r="Q10898" i="6"/>
  <c r="K10898" i="6" l="1"/>
  <c r="R10898" i="6"/>
  <c r="S10898" i="6" s="1"/>
  <c r="T10898" i="6" s="1"/>
  <c r="Q10899" i="6" l="1"/>
  <c r="J10898" i="6"/>
  <c r="I10898" i="6"/>
  <c r="R10899" i="6" l="1"/>
  <c r="S10899" i="6" s="1"/>
  <c r="T10899" i="6" s="1"/>
  <c r="K10899" i="6"/>
  <c r="J10899" i="6" l="1"/>
  <c r="I10899" i="6"/>
  <c r="Q10900" i="6"/>
  <c r="K10900" i="6" l="1"/>
  <c r="R10900" i="6"/>
  <c r="S10900" i="6" s="1"/>
  <c r="T10900" i="6" s="1"/>
  <c r="Q10901" i="6" l="1"/>
  <c r="J10900" i="6"/>
  <c r="I10900" i="6"/>
  <c r="R10901" i="6" l="1"/>
  <c r="S10901" i="6" s="1"/>
  <c r="T10901" i="6" s="1"/>
  <c r="K10901" i="6"/>
  <c r="J10901" i="6" l="1"/>
  <c r="I10901" i="6"/>
  <c r="Q10902" i="6"/>
  <c r="K10902" i="6" l="1"/>
  <c r="R10902" i="6"/>
  <c r="S10902" i="6" s="1"/>
  <c r="T10902" i="6" s="1"/>
  <c r="Q10903" i="6" l="1"/>
  <c r="J10902" i="6"/>
  <c r="I10902" i="6"/>
  <c r="R10903" i="6" l="1"/>
  <c r="S10903" i="6" s="1"/>
  <c r="T10903" i="6" s="1"/>
  <c r="K10903" i="6"/>
  <c r="J10903" i="6" l="1"/>
  <c r="I10903" i="6"/>
  <c r="Q10904" i="6"/>
  <c r="K10904" i="6" l="1"/>
  <c r="R10904" i="6"/>
  <c r="S10904" i="6" s="1"/>
  <c r="T10904" i="6" s="1"/>
  <c r="Q10905" i="6" l="1"/>
  <c r="J10904" i="6"/>
  <c r="I10904" i="6"/>
  <c r="R10905" i="6" l="1"/>
  <c r="S10905" i="6" s="1"/>
  <c r="T10905" i="6" s="1"/>
  <c r="K10905" i="6"/>
  <c r="J10905" i="6" l="1"/>
  <c r="I10905" i="6"/>
  <c r="Q10906" i="6"/>
  <c r="K10906" i="6" l="1"/>
  <c r="R10906" i="6"/>
  <c r="S10906" i="6" s="1"/>
  <c r="T10906" i="6" s="1"/>
  <c r="Q10907" i="6" l="1"/>
  <c r="J10906" i="6"/>
  <c r="I10906" i="6"/>
  <c r="R10907" i="6" l="1"/>
  <c r="S10907" i="6" s="1"/>
  <c r="T10907" i="6" s="1"/>
  <c r="K10907" i="6"/>
  <c r="Q10908" i="6" l="1"/>
  <c r="J10907" i="6"/>
  <c r="I10907" i="6"/>
  <c r="K10908" i="6" l="1"/>
  <c r="R10908" i="6"/>
  <c r="S10908" i="6" s="1"/>
  <c r="T10908" i="6" s="1"/>
  <c r="J10908" i="6" l="1"/>
  <c r="I10908" i="6"/>
  <c r="Q10909" i="6"/>
  <c r="R10909" i="6" l="1"/>
  <c r="S10909" i="6" s="1"/>
  <c r="T10909" i="6" s="1"/>
  <c r="K10909" i="6"/>
  <c r="J10909" i="6" l="1"/>
  <c r="I10909" i="6"/>
  <c r="Q10910" i="6"/>
  <c r="K10910" i="6" l="1"/>
  <c r="R10910" i="6"/>
  <c r="S10910" i="6" s="1"/>
  <c r="T10910" i="6" s="1"/>
  <c r="Q10911" i="6" l="1"/>
  <c r="J10910" i="6"/>
  <c r="I10910" i="6"/>
  <c r="R10911" i="6" l="1"/>
  <c r="S10911" i="6" s="1"/>
  <c r="T10911" i="6" s="1"/>
  <c r="K10911" i="6"/>
  <c r="J10911" i="6" l="1"/>
  <c r="I10911" i="6"/>
  <c r="Q10912" i="6"/>
  <c r="K10912" i="6" l="1"/>
  <c r="R10912" i="6"/>
  <c r="S10912" i="6" s="1"/>
  <c r="T10912" i="6" s="1"/>
  <c r="Q10913" i="6" l="1"/>
  <c r="J10912" i="6"/>
  <c r="I10912" i="6"/>
  <c r="R10913" i="6" l="1"/>
  <c r="S10913" i="6" s="1"/>
  <c r="T10913" i="6" s="1"/>
  <c r="K10913" i="6"/>
  <c r="J10913" i="6" l="1"/>
  <c r="I10913" i="6"/>
  <c r="Q10914" i="6"/>
  <c r="K10914" i="6" l="1"/>
  <c r="R10914" i="6"/>
  <c r="S10914" i="6" s="1"/>
  <c r="T10914" i="6" s="1"/>
  <c r="Q10915" i="6" l="1"/>
  <c r="J10914" i="6"/>
  <c r="I10914" i="6"/>
  <c r="R10915" i="6" l="1"/>
  <c r="S10915" i="6" s="1"/>
  <c r="T10915" i="6" s="1"/>
  <c r="K10915" i="6"/>
  <c r="J10915" i="6" l="1"/>
  <c r="I10915" i="6"/>
  <c r="Q10916" i="6"/>
  <c r="K10916" i="6" l="1"/>
  <c r="R10916" i="6"/>
  <c r="S10916" i="6" s="1"/>
  <c r="T10916" i="6" s="1"/>
  <c r="Q10917" i="6" l="1"/>
  <c r="J10916" i="6"/>
  <c r="I10916" i="6"/>
  <c r="R10917" i="6" l="1"/>
  <c r="S10917" i="6" s="1"/>
  <c r="T10917" i="6" s="1"/>
  <c r="K10917" i="6"/>
  <c r="J10917" i="6" l="1"/>
  <c r="I10917" i="6"/>
  <c r="Q10918" i="6"/>
  <c r="K10918" i="6" l="1"/>
  <c r="R10918" i="6"/>
  <c r="S10918" i="6" s="1"/>
  <c r="T10918" i="6" s="1"/>
  <c r="Q10919" i="6" l="1"/>
  <c r="J10918" i="6"/>
  <c r="I10918" i="6"/>
  <c r="R10919" i="6" l="1"/>
  <c r="S10919" i="6" s="1"/>
  <c r="T10919" i="6" s="1"/>
  <c r="K10919" i="6"/>
  <c r="J10919" i="6" l="1"/>
  <c r="I10919" i="6"/>
  <c r="Q10920" i="6"/>
  <c r="K10920" i="6" l="1"/>
  <c r="R10920" i="6"/>
  <c r="S10920" i="6" s="1"/>
  <c r="T10920" i="6" s="1"/>
  <c r="Q10921" i="6" l="1"/>
  <c r="J10920" i="6"/>
  <c r="I10920" i="6"/>
  <c r="R10921" i="6" l="1"/>
  <c r="S10921" i="6" s="1"/>
  <c r="T10921" i="6" s="1"/>
  <c r="K10921" i="6"/>
  <c r="J10921" i="6" l="1"/>
  <c r="I10921" i="6"/>
  <c r="Q10922" i="6"/>
  <c r="K10922" i="6" l="1"/>
  <c r="R10922" i="6"/>
  <c r="S10922" i="6" s="1"/>
  <c r="T10922" i="6" s="1"/>
  <c r="Q10923" i="6" l="1"/>
  <c r="J10922" i="6"/>
  <c r="I10922" i="6"/>
  <c r="R10923" i="6" l="1"/>
  <c r="S10923" i="6" s="1"/>
  <c r="T10923" i="6" s="1"/>
  <c r="K10923" i="6"/>
  <c r="J10923" i="6" l="1"/>
  <c r="I10923" i="6"/>
  <c r="Q10924" i="6"/>
  <c r="K10924" i="6" l="1"/>
  <c r="R10924" i="6"/>
  <c r="S10924" i="6" s="1"/>
  <c r="T10924" i="6" s="1"/>
  <c r="Q10925" i="6" l="1"/>
  <c r="J10924" i="6"/>
  <c r="I10924" i="6"/>
  <c r="R10925" i="6" l="1"/>
  <c r="S10925" i="6" s="1"/>
  <c r="T10925" i="6" s="1"/>
  <c r="K10925" i="6"/>
  <c r="J10925" i="6" l="1"/>
  <c r="I10925" i="6"/>
  <c r="Q10926" i="6"/>
  <c r="K10926" i="6" l="1"/>
  <c r="R10926" i="6"/>
  <c r="S10926" i="6" s="1"/>
  <c r="T10926" i="6" s="1"/>
  <c r="Q10927" i="6" l="1"/>
  <c r="J10926" i="6"/>
  <c r="I10926" i="6"/>
  <c r="R10927" i="6" l="1"/>
  <c r="S10927" i="6" s="1"/>
  <c r="T10927" i="6" s="1"/>
  <c r="K10927" i="6"/>
  <c r="J10927" i="6" l="1"/>
  <c r="I10927" i="6"/>
  <c r="Q10928" i="6"/>
  <c r="K10928" i="6" l="1"/>
  <c r="R10928" i="6"/>
  <c r="S10928" i="6" s="1"/>
  <c r="T10928" i="6" s="1"/>
  <c r="Q10929" i="6" l="1"/>
  <c r="J10928" i="6"/>
  <c r="I10928" i="6"/>
  <c r="R10929" i="6" l="1"/>
  <c r="S10929" i="6" s="1"/>
  <c r="T10929" i="6" s="1"/>
  <c r="K10929" i="6"/>
  <c r="J10929" i="6" l="1"/>
  <c r="I10929" i="6"/>
  <c r="Q10930" i="6"/>
  <c r="K10930" i="6" l="1"/>
  <c r="R10930" i="6"/>
  <c r="S10930" i="6" s="1"/>
  <c r="T10930" i="6" s="1"/>
  <c r="Q10931" i="6" l="1"/>
  <c r="J10930" i="6"/>
  <c r="I10930" i="6"/>
  <c r="R10931" i="6" l="1"/>
  <c r="S10931" i="6" s="1"/>
  <c r="T10931" i="6" s="1"/>
  <c r="K10931" i="6"/>
  <c r="J10931" i="6" l="1"/>
  <c r="I10931" i="6"/>
  <c r="Q10932" i="6"/>
  <c r="K10932" i="6" l="1"/>
  <c r="R10932" i="6"/>
  <c r="S10932" i="6" s="1"/>
  <c r="T10932" i="6" s="1"/>
  <c r="Q10933" i="6" l="1"/>
  <c r="J10932" i="6"/>
  <c r="I10932" i="6"/>
  <c r="R10933" i="6" l="1"/>
  <c r="S10933" i="6" s="1"/>
  <c r="T10933" i="6" s="1"/>
  <c r="K10933" i="6"/>
  <c r="J10933" i="6" l="1"/>
  <c r="I10933" i="6"/>
  <c r="Q10934" i="6"/>
  <c r="K10934" i="6" l="1"/>
  <c r="R10934" i="6"/>
  <c r="S10934" i="6" s="1"/>
  <c r="T10934" i="6" s="1"/>
  <c r="Q10935" i="6" l="1"/>
  <c r="J10934" i="6"/>
  <c r="I10934" i="6"/>
  <c r="R10935" i="6" l="1"/>
  <c r="S10935" i="6" s="1"/>
  <c r="T10935" i="6" s="1"/>
  <c r="K10935" i="6"/>
  <c r="J10935" i="6" l="1"/>
  <c r="I10935" i="6"/>
  <c r="Q10936" i="6"/>
  <c r="K10936" i="6" l="1"/>
  <c r="R10936" i="6"/>
  <c r="S10936" i="6" s="1"/>
  <c r="T10936" i="6" s="1"/>
  <c r="Q10937" i="6" l="1"/>
  <c r="J10936" i="6"/>
  <c r="I10936" i="6"/>
  <c r="R10937" i="6" l="1"/>
  <c r="S10937" i="6" s="1"/>
  <c r="T10937" i="6" s="1"/>
  <c r="K10937" i="6"/>
  <c r="J10937" i="6" l="1"/>
  <c r="I10937" i="6"/>
  <c r="Q10938" i="6"/>
  <c r="K10938" i="6" l="1"/>
  <c r="R10938" i="6"/>
  <c r="S10938" i="6" s="1"/>
  <c r="T10938" i="6" s="1"/>
  <c r="Q10939" i="6" l="1"/>
  <c r="J10938" i="6"/>
  <c r="I10938" i="6"/>
  <c r="R10939" i="6" l="1"/>
  <c r="S10939" i="6" s="1"/>
  <c r="T10939" i="6" s="1"/>
  <c r="K10939" i="6"/>
  <c r="J10939" i="6" l="1"/>
  <c r="I10939" i="6"/>
  <c r="Q10940" i="6"/>
  <c r="K10940" i="6" l="1"/>
  <c r="R10940" i="6"/>
  <c r="S10940" i="6" s="1"/>
  <c r="T10940" i="6" s="1"/>
  <c r="Q10941" i="6" l="1"/>
  <c r="J10940" i="6"/>
  <c r="I10940" i="6"/>
  <c r="R10941" i="6" l="1"/>
  <c r="S10941" i="6" s="1"/>
  <c r="T10941" i="6" s="1"/>
  <c r="K10941" i="6"/>
  <c r="J10941" i="6" l="1"/>
  <c r="I10941" i="6"/>
  <c r="Q10942" i="6"/>
  <c r="K10942" i="6" l="1"/>
  <c r="R10942" i="6"/>
  <c r="S10942" i="6" s="1"/>
  <c r="T10942" i="6" s="1"/>
  <c r="Q10943" i="6" l="1"/>
  <c r="J10942" i="6"/>
  <c r="I10942" i="6"/>
  <c r="R10943" i="6" l="1"/>
  <c r="S10943" i="6" s="1"/>
  <c r="T10943" i="6" s="1"/>
  <c r="K10943" i="6"/>
  <c r="J10943" i="6" l="1"/>
  <c r="I10943" i="6"/>
  <c r="Q10944" i="6"/>
  <c r="K10944" i="6" l="1"/>
  <c r="R10944" i="6"/>
  <c r="S10944" i="6" s="1"/>
  <c r="T10944" i="6" s="1"/>
  <c r="Q10945" i="6" l="1"/>
  <c r="J10944" i="6"/>
  <c r="I10944" i="6"/>
  <c r="R10945" i="6" l="1"/>
  <c r="S10945" i="6" s="1"/>
  <c r="T10945" i="6" s="1"/>
  <c r="K10945" i="6"/>
  <c r="J10945" i="6" l="1"/>
  <c r="I10945" i="6"/>
  <c r="Q10946" i="6"/>
  <c r="K10946" i="6" l="1"/>
  <c r="R10946" i="6"/>
  <c r="S10946" i="6" s="1"/>
  <c r="T10946" i="6" s="1"/>
  <c r="Q10947" i="6" l="1"/>
  <c r="J10946" i="6"/>
  <c r="I10946" i="6"/>
  <c r="R10947" i="6" l="1"/>
  <c r="S10947" i="6" s="1"/>
  <c r="T10947" i="6" s="1"/>
  <c r="K10947" i="6"/>
  <c r="J10947" i="6" l="1"/>
  <c r="I10947" i="6"/>
  <c r="Q10948" i="6"/>
  <c r="K10948" i="6" l="1"/>
  <c r="R10948" i="6"/>
  <c r="S10948" i="6" s="1"/>
  <c r="T10948" i="6" s="1"/>
  <c r="Q10949" i="6" l="1"/>
  <c r="J10948" i="6"/>
  <c r="I10948" i="6"/>
  <c r="R10949" i="6" l="1"/>
  <c r="S10949" i="6" s="1"/>
  <c r="T10949" i="6" s="1"/>
  <c r="K10949" i="6"/>
  <c r="J10949" i="6" l="1"/>
  <c r="I10949" i="6"/>
  <c r="Q10950" i="6"/>
  <c r="K10950" i="6" l="1"/>
  <c r="R10950" i="6"/>
  <c r="S10950" i="6" s="1"/>
  <c r="T10950" i="6" s="1"/>
  <c r="Q10951" i="6" l="1"/>
  <c r="J10950" i="6"/>
  <c r="I10950" i="6"/>
  <c r="R10951" i="6" l="1"/>
  <c r="S10951" i="6" s="1"/>
  <c r="T10951" i="6" s="1"/>
  <c r="K10951" i="6"/>
  <c r="J10951" i="6" l="1"/>
  <c r="I10951" i="6"/>
  <c r="Q10952" i="6"/>
  <c r="K10952" i="6" l="1"/>
  <c r="R10952" i="6"/>
  <c r="S10952" i="6" s="1"/>
  <c r="T10952" i="6" s="1"/>
  <c r="Q10953" i="6" l="1"/>
  <c r="J10952" i="6"/>
  <c r="I10952" i="6"/>
  <c r="R10953" i="6" l="1"/>
  <c r="S10953" i="6" s="1"/>
  <c r="T10953" i="6" s="1"/>
  <c r="K10953" i="6"/>
  <c r="J10953" i="6" l="1"/>
  <c r="I10953" i="6"/>
  <c r="Q10954" i="6"/>
  <c r="K10954" i="6" l="1"/>
  <c r="R10954" i="6"/>
  <c r="S10954" i="6" s="1"/>
  <c r="T10954" i="6" s="1"/>
  <c r="Q10955" i="6" l="1"/>
  <c r="J10954" i="6"/>
  <c r="I10954" i="6"/>
  <c r="R10955" i="6" l="1"/>
  <c r="S10955" i="6" s="1"/>
  <c r="T10955" i="6" s="1"/>
  <c r="K10955" i="6"/>
  <c r="J10955" i="6" l="1"/>
  <c r="I10955" i="6"/>
  <c r="Q10956" i="6"/>
  <c r="K10956" i="6" l="1"/>
  <c r="R10956" i="6"/>
  <c r="S10956" i="6" s="1"/>
  <c r="T10956" i="6" s="1"/>
  <c r="Q10957" i="6" l="1"/>
  <c r="J10956" i="6"/>
  <c r="I10956" i="6"/>
  <c r="R10957" i="6" l="1"/>
  <c r="S10957" i="6" s="1"/>
  <c r="T10957" i="6" s="1"/>
  <c r="K10957" i="6"/>
  <c r="J10957" i="6" l="1"/>
  <c r="I10957" i="6"/>
  <c r="Q10958" i="6"/>
  <c r="K10958" i="6" l="1"/>
  <c r="R10958" i="6"/>
  <c r="S10958" i="6" s="1"/>
  <c r="T10958" i="6" s="1"/>
  <c r="Q10959" i="6" l="1"/>
  <c r="J10958" i="6"/>
  <c r="I10958" i="6"/>
  <c r="R10959" i="6" l="1"/>
  <c r="S10959" i="6" s="1"/>
  <c r="T10959" i="6" s="1"/>
  <c r="K10959" i="6"/>
  <c r="J10959" i="6" l="1"/>
  <c r="I10959" i="6"/>
  <c r="Q10960" i="6"/>
  <c r="K10960" i="6" l="1"/>
  <c r="R10960" i="6"/>
  <c r="S10960" i="6" s="1"/>
  <c r="T10960" i="6" s="1"/>
  <c r="Q10961" i="6" l="1"/>
  <c r="J10960" i="6"/>
  <c r="I10960" i="6"/>
  <c r="R10961" i="6" l="1"/>
  <c r="S10961" i="6" s="1"/>
  <c r="T10961" i="6" s="1"/>
  <c r="K10961" i="6"/>
  <c r="J10961" i="6" l="1"/>
  <c r="I10961" i="6"/>
  <c r="Q10962" i="6"/>
  <c r="K10962" i="6" l="1"/>
  <c r="R10962" i="6"/>
  <c r="S10962" i="6" s="1"/>
  <c r="T10962" i="6" s="1"/>
  <c r="Q10963" i="6" l="1"/>
  <c r="J10962" i="6"/>
  <c r="I10962" i="6"/>
  <c r="R10963" i="6" l="1"/>
  <c r="S10963" i="6" s="1"/>
  <c r="T10963" i="6" s="1"/>
  <c r="K10963" i="6"/>
  <c r="J10963" i="6" l="1"/>
  <c r="J5" i="6" s="1"/>
  <c r="I10963" i="6"/>
  <c r="I5" i="6" l="1"/>
</calcChain>
</file>

<file path=xl/comments1.xml><?xml version="1.0" encoding="utf-8"?>
<comments xmlns="http://schemas.openxmlformats.org/spreadsheetml/2006/main">
  <authors>
    <author>Författare</author>
  </authors>
  <commentList>
    <comment ref="A6" authorId="0">
      <text>
        <r>
          <rPr>
            <b/>
            <sz val="9"/>
            <color indexed="81"/>
            <rFont val="Tahoma"/>
            <family val="2"/>
          </rPr>
          <t>Författare:</t>
        </r>
        <r>
          <rPr>
            <sz val="9"/>
            <color indexed="81"/>
            <rFont val="Tahoma"/>
            <family val="2"/>
          </rPr>
          <t xml:space="preserve">
correction factor corresponding to soil thickness 250 mm - to correspond to Sweden re=1</t>
        </r>
      </text>
    </comment>
    <comment ref="N6" authorId="0">
      <text>
        <r>
          <rPr>
            <b/>
            <sz val="9"/>
            <color indexed="81"/>
            <rFont val="Tahoma"/>
            <family val="2"/>
          </rPr>
          <t>Författare:</t>
        </r>
        <r>
          <rPr>
            <sz val="9"/>
            <color indexed="81"/>
            <rFont val="Tahoma"/>
            <family val="2"/>
          </rPr>
          <t xml:space="preserve">
ET0*kc</t>
        </r>
      </text>
    </comment>
    <comment ref="O6" authorId="0">
      <text>
        <r>
          <rPr>
            <b/>
            <sz val="9"/>
            <color indexed="81"/>
            <rFont val="Tahoma"/>
            <family val="2"/>
          </rPr>
          <t>Författare:</t>
        </r>
        <r>
          <rPr>
            <sz val="9"/>
            <color indexed="81"/>
            <rFont val="Tahoma"/>
            <family val="2"/>
          </rPr>
          <t xml:space="preserve">
Interception=0 in reclim since no crop</t>
        </r>
      </text>
    </comment>
    <comment ref="Q6" authorId="0">
      <text>
        <r>
          <rPr>
            <b/>
            <sz val="9"/>
            <color indexed="81"/>
            <rFont val="Tahoma"/>
            <family val="2"/>
          </rPr>
          <t>Författare:</t>
        </r>
        <r>
          <rPr>
            <sz val="9"/>
            <color indexed="81"/>
            <rFont val="Tahoma"/>
            <family val="2"/>
          </rPr>
          <t xml:space="preserve">
1st line different
</t>
        </r>
      </text>
    </comment>
    <comment ref="T6" authorId="0">
      <text>
        <r>
          <rPr>
            <b/>
            <sz val="9"/>
            <color indexed="81"/>
            <rFont val="Tahoma"/>
            <family val="2"/>
          </rPr>
          <t>Olof:water store in mm
Note 1st line different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V6" authorId="0">
      <text>
        <r>
          <rPr>
            <b/>
            <sz val="9"/>
            <color indexed="81"/>
            <rFont val="Tahoma"/>
            <family val="2"/>
          </rPr>
          <t>Författare:</t>
        </r>
        <r>
          <rPr>
            <sz val="9"/>
            <color indexed="81"/>
            <rFont val="Tahoma"/>
            <family val="2"/>
          </rPr>
          <t xml:space="preserve">
first line different
</t>
        </r>
      </text>
    </comment>
    <comment ref="A7" authorId="0">
      <text>
        <r>
          <rPr>
            <b/>
            <sz val="9"/>
            <color indexed="81"/>
            <rFont val="Tahoma"/>
            <family val="2"/>
          </rPr>
          <t>Författare:</t>
        </r>
        <r>
          <rPr>
            <sz val="9"/>
            <color indexed="81"/>
            <rFont val="Tahoma"/>
            <family val="2"/>
          </rPr>
          <t xml:space="preserve">
layer thickness for water storage in mm - will affect CF</t>
        </r>
      </text>
    </comment>
    <comment ref="A8" authorId="0">
      <text>
        <r>
          <rPr>
            <b/>
            <sz val="9"/>
            <color indexed="81"/>
            <rFont val="Tahoma"/>
            <family val="2"/>
          </rPr>
          <t>Författare:</t>
        </r>
        <r>
          <rPr>
            <sz val="9"/>
            <color indexed="81"/>
            <rFont val="Tahoma"/>
            <family val="2"/>
          </rPr>
          <t xml:space="preserve">
Field capacity as fraction of volume </t>
        </r>
      </text>
    </comment>
    <comment ref="A9" authorId="0">
      <text>
        <r>
          <rPr>
            <b/>
            <sz val="9"/>
            <color indexed="81"/>
            <rFont val="Tahoma"/>
            <family val="2"/>
          </rPr>
          <t>Författare:</t>
        </r>
        <r>
          <rPr>
            <sz val="9"/>
            <color indexed="81"/>
            <rFont val="Tahoma"/>
            <family val="2"/>
          </rPr>
          <t xml:space="preserve">
Wilting point as fraction of volume </t>
        </r>
      </text>
    </comment>
    <comment ref="A10" authorId="0">
      <text>
        <r>
          <rPr>
            <b/>
            <sz val="9"/>
            <color indexed="81"/>
            <rFont val="Tahoma"/>
            <family val="2"/>
          </rPr>
          <t>Författare:</t>
        </r>
        <r>
          <rPr>
            <sz val="9"/>
            <color indexed="81"/>
            <rFont val="Tahoma"/>
            <family val="2"/>
          </rPr>
          <t xml:space="preserve">
Green area index set to zero - no crop in re_clim.</t>
        </r>
      </text>
    </comment>
    <comment ref="A12" authorId="0">
      <text>
        <r>
          <rPr>
            <b/>
            <sz val="9"/>
            <color indexed="81"/>
            <rFont val="Tahoma"/>
            <family val="2"/>
          </rPr>
          <t>Författare:</t>
        </r>
        <r>
          <rPr>
            <sz val="9"/>
            <color indexed="81"/>
            <rFont val="Tahoma"/>
            <family val="2"/>
          </rPr>
          <t xml:space="preserve">
Starting value for water content (mm)
max tfield*L
min twilt*L</t>
        </r>
      </text>
    </comment>
    <comment ref="A26" authorId="0">
      <text>
        <r>
          <rPr>
            <b/>
            <sz val="9"/>
            <color indexed="81"/>
            <rFont val="Tahoma"/>
            <family val="2"/>
          </rPr>
          <t>Författare:</t>
        </r>
        <r>
          <rPr>
            <sz val="9"/>
            <color indexed="81"/>
            <rFont val="Tahoma"/>
            <family val="2"/>
          </rPr>
          <t xml:space="preserve">
= 0 since no crop
</t>
        </r>
      </text>
    </comment>
  </commentList>
</comments>
</file>

<file path=xl/comments2.xml><?xml version="1.0" encoding="utf-8"?>
<comments xmlns="http://schemas.openxmlformats.org/spreadsheetml/2006/main">
  <authors>
    <author>Författare</author>
  </authors>
  <commentList>
    <comment ref="A6" authorId="0">
      <text>
        <r>
          <rPr>
            <b/>
            <sz val="9"/>
            <color indexed="81"/>
            <rFont val="Tahoma"/>
            <family val="2"/>
          </rPr>
          <t>Författare:</t>
        </r>
        <r>
          <rPr>
            <sz val="9"/>
            <color indexed="81"/>
            <rFont val="Tahoma"/>
            <family val="2"/>
          </rPr>
          <t xml:space="preserve">
correction factor corresponding to soil thickness 250 mm - to correspond to Sweden re=1</t>
        </r>
      </text>
    </comment>
    <comment ref="N6" authorId="0">
      <text>
        <r>
          <rPr>
            <b/>
            <sz val="9"/>
            <color indexed="81"/>
            <rFont val="Tahoma"/>
            <family val="2"/>
          </rPr>
          <t>Författare:</t>
        </r>
        <r>
          <rPr>
            <sz val="9"/>
            <color indexed="81"/>
            <rFont val="Tahoma"/>
            <family val="2"/>
          </rPr>
          <t xml:space="preserve">
ET0*kc</t>
        </r>
      </text>
    </comment>
    <comment ref="O6" authorId="0">
      <text>
        <r>
          <rPr>
            <b/>
            <sz val="9"/>
            <color indexed="81"/>
            <rFont val="Tahoma"/>
            <family val="2"/>
          </rPr>
          <t>Författare:</t>
        </r>
        <r>
          <rPr>
            <sz val="9"/>
            <color indexed="81"/>
            <rFont val="Tahoma"/>
            <family val="2"/>
          </rPr>
          <t xml:space="preserve">
Interception=0 in reclim since no crop</t>
        </r>
      </text>
    </comment>
    <comment ref="Q6" authorId="0">
      <text>
        <r>
          <rPr>
            <b/>
            <sz val="9"/>
            <color indexed="81"/>
            <rFont val="Tahoma"/>
            <family val="2"/>
          </rPr>
          <t>Författare:</t>
        </r>
        <r>
          <rPr>
            <sz val="9"/>
            <color indexed="81"/>
            <rFont val="Tahoma"/>
            <family val="2"/>
          </rPr>
          <t xml:space="preserve">
1st line different
</t>
        </r>
      </text>
    </comment>
    <comment ref="T6" authorId="0">
      <text>
        <r>
          <rPr>
            <b/>
            <sz val="9"/>
            <color indexed="81"/>
            <rFont val="Tahoma"/>
            <family val="2"/>
          </rPr>
          <t>Olof:water store in mm
Note 1st line different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V6" authorId="0">
      <text>
        <r>
          <rPr>
            <b/>
            <sz val="9"/>
            <color indexed="81"/>
            <rFont val="Tahoma"/>
            <family val="2"/>
          </rPr>
          <t>Författare:</t>
        </r>
        <r>
          <rPr>
            <sz val="9"/>
            <color indexed="81"/>
            <rFont val="Tahoma"/>
            <family val="2"/>
          </rPr>
          <t xml:space="preserve">
first line different
</t>
        </r>
      </text>
    </comment>
    <comment ref="A7" authorId="0">
      <text>
        <r>
          <rPr>
            <b/>
            <sz val="9"/>
            <color indexed="81"/>
            <rFont val="Tahoma"/>
            <family val="2"/>
          </rPr>
          <t>Författare:</t>
        </r>
        <r>
          <rPr>
            <sz val="9"/>
            <color indexed="81"/>
            <rFont val="Tahoma"/>
            <family val="2"/>
          </rPr>
          <t xml:space="preserve">
layer thickness for water storage in mm - will affect CF</t>
        </r>
      </text>
    </comment>
    <comment ref="A8" authorId="0">
      <text>
        <r>
          <rPr>
            <b/>
            <sz val="9"/>
            <color indexed="81"/>
            <rFont val="Tahoma"/>
            <family val="2"/>
          </rPr>
          <t>Författare:</t>
        </r>
        <r>
          <rPr>
            <sz val="9"/>
            <color indexed="81"/>
            <rFont val="Tahoma"/>
            <family val="2"/>
          </rPr>
          <t xml:space="preserve">
Field capacity as fraction of volume </t>
        </r>
      </text>
    </comment>
    <comment ref="A9" authorId="0">
      <text>
        <r>
          <rPr>
            <b/>
            <sz val="9"/>
            <color indexed="81"/>
            <rFont val="Tahoma"/>
            <family val="2"/>
          </rPr>
          <t>Författare:</t>
        </r>
        <r>
          <rPr>
            <sz val="9"/>
            <color indexed="81"/>
            <rFont val="Tahoma"/>
            <family val="2"/>
          </rPr>
          <t xml:space="preserve">
Wilting point as fraction of volume </t>
        </r>
      </text>
    </comment>
    <comment ref="A10" authorId="0">
      <text>
        <r>
          <rPr>
            <b/>
            <sz val="9"/>
            <color indexed="81"/>
            <rFont val="Tahoma"/>
            <family val="2"/>
          </rPr>
          <t>Författare:</t>
        </r>
        <r>
          <rPr>
            <sz val="9"/>
            <color indexed="81"/>
            <rFont val="Tahoma"/>
            <family val="2"/>
          </rPr>
          <t xml:space="preserve">
Green area index set to zero - no crop in re_clim.</t>
        </r>
      </text>
    </comment>
    <comment ref="A12" authorId="0">
      <text>
        <r>
          <rPr>
            <b/>
            <sz val="9"/>
            <color indexed="81"/>
            <rFont val="Tahoma"/>
            <family val="2"/>
          </rPr>
          <t>Författare:</t>
        </r>
        <r>
          <rPr>
            <sz val="9"/>
            <color indexed="81"/>
            <rFont val="Tahoma"/>
            <family val="2"/>
          </rPr>
          <t xml:space="preserve">
Starting value for water content (mm)
max tfield*L
min twilt*L</t>
        </r>
      </text>
    </comment>
    <comment ref="A26" authorId="0">
      <text>
        <r>
          <rPr>
            <b/>
            <sz val="9"/>
            <color indexed="81"/>
            <rFont val="Tahoma"/>
            <family val="2"/>
          </rPr>
          <t>Författare:</t>
        </r>
        <r>
          <rPr>
            <sz val="9"/>
            <color indexed="81"/>
            <rFont val="Tahoma"/>
            <family val="2"/>
          </rPr>
          <t xml:space="preserve">
= 0 since no crop
</t>
        </r>
      </text>
    </comment>
  </commentList>
</comments>
</file>

<file path=xl/sharedStrings.xml><?xml version="1.0" encoding="utf-8"?>
<sst xmlns="http://schemas.openxmlformats.org/spreadsheetml/2006/main" count="122" uniqueCount="67">
  <si>
    <t>Parameters</t>
  </si>
  <si>
    <t>tfield</t>
  </si>
  <si>
    <t>twilt</t>
  </si>
  <si>
    <t>Data</t>
  </si>
  <si>
    <t>Date</t>
  </si>
  <si>
    <t>Temperature</t>
  </si>
  <si>
    <t>Day</t>
  </si>
  <si>
    <t>Precipitation</t>
  </si>
  <si>
    <t>ET0</t>
  </si>
  <si>
    <t>CF</t>
  </si>
  <si>
    <t>GAI</t>
  </si>
  <si>
    <r>
      <rPr>
        <sz val="9"/>
        <color theme="1"/>
        <rFont val="Calibri"/>
        <family val="2"/>
        <scheme val="minor"/>
      </rPr>
      <t xml:space="preserve">(Do not change parameters in </t>
    </r>
    <r>
      <rPr>
        <sz val="9"/>
        <color rgb="FFFF0000"/>
        <rFont val="Calibri"/>
        <family val="2"/>
        <scheme val="minor"/>
      </rPr>
      <t>red</t>
    </r>
    <r>
      <rPr>
        <sz val="9"/>
        <color theme="1"/>
        <rFont val="Calibri"/>
        <family val="2"/>
        <scheme val="minor"/>
      </rPr>
      <t>)</t>
    </r>
  </si>
  <si>
    <t>re_clim</t>
  </si>
  <si>
    <t>re_wat</t>
  </si>
  <si>
    <t>re_temp</t>
  </si>
  <si>
    <t>L</t>
  </si>
  <si>
    <t>www.oandren.com</t>
  </si>
  <si>
    <t>Based on SAS program Inc_Watmod_11</t>
  </si>
  <si>
    <t>kc</t>
  </si>
  <si>
    <t>etc</t>
  </si>
  <si>
    <t>Inter</t>
  </si>
  <si>
    <t>Not assuming water saturated at day 1!</t>
  </si>
  <si>
    <t>epot</t>
  </si>
  <si>
    <t>alfa</t>
  </si>
  <si>
    <t>theta</t>
  </si>
  <si>
    <t>water0</t>
  </si>
  <si>
    <t>Kr</t>
  </si>
  <si>
    <t>actevapo</t>
  </si>
  <si>
    <t>water</t>
  </si>
  <si>
    <t>Porosity</t>
  </si>
  <si>
    <t>rs</t>
  </si>
  <si>
    <t>rwp</t>
  </si>
  <si>
    <t>topt</t>
  </si>
  <si>
    <t>May have to check that re_wat stays 0 to 1</t>
  </si>
  <si>
    <t>z</t>
  </si>
  <si>
    <t>LAI</t>
  </si>
  <si>
    <t>LAIref</t>
  </si>
  <si>
    <t>kz</t>
  </si>
  <si>
    <t>klai</t>
  </si>
  <si>
    <t>att</t>
  </si>
  <si>
    <t>Tsurface</t>
  </si>
  <si>
    <t>soiltemp0</t>
  </si>
  <si>
    <t>soiltemp</t>
  </si>
  <si>
    <t>tmin</t>
  </si>
  <si>
    <t>s1_</t>
  </si>
  <si>
    <t>s2_</t>
  </si>
  <si>
    <t>(*L)</t>
  </si>
  <si>
    <t>re-uncorr</t>
  </si>
  <si>
    <t>Fix so several different sheets can be used</t>
  </si>
  <si>
    <t>Theta, water soiltemp - 1st line different do not change</t>
  </si>
  <si>
    <t>AVG</t>
  </si>
  <si>
    <r>
      <t xml:space="preserve">Reclim - calculating climate indices. </t>
    </r>
    <r>
      <rPr>
        <i/>
        <sz val="12"/>
        <color theme="1"/>
        <rFont val="Calibri"/>
        <family val="2"/>
        <scheme val="minor"/>
      </rPr>
      <t>O. Andrén, M. Bolinder, T. Kätterer 2011-12-20</t>
    </r>
    <r>
      <rPr>
        <i/>
        <sz val="18"/>
        <color theme="1"/>
        <rFont val="Calibri"/>
        <family val="2"/>
        <scheme val="minor"/>
      </rPr>
      <t xml:space="preserve"> </t>
    </r>
  </si>
  <si>
    <t>Et0</t>
  </si>
  <si>
    <t>calibration factor for reclim - Et0 calculated using SAS program TrueFramecalib_3</t>
  </si>
  <si>
    <t xml:space="preserve">Weather data from Ultuna weather station for generating  </t>
  </si>
  <si>
    <t xml:space="preserve"> Reclim calculated in Uppsala is the base - assuming no crop but ultuna soil and weather 1970-1999.</t>
  </si>
  <si>
    <t>Use this for calibration to different depths (L in parameter list).</t>
  </si>
  <si>
    <r>
      <t xml:space="preserve">Reclim - calculating climate indices. </t>
    </r>
    <r>
      <rPr>
        <i/>
        <sz val="12"/>
        <color theme="1"/>
        <rFont val="Calibri"/>
        <family val="2"/>
        <scheme val="minor"/>
      </rPr>
      <t>O. Andrén, M. Bolinder, T. Kätterer 2011-12-28</t>
    </r>
    <r>
      <rPr>
        <i/>
        <sz val="18"/>
        <color theme="1"/>
        <rFont val="Calibri"/>
        <family val="2"/>
        <scheme val="minor"/>
      </rPr>
      <t xml:space="preserve"> </t>
    </r>
  </si>
  <si>
    <t xml:space="preserve">reclim_5.xlsx 20111220 </t>
  </si>
  <si>
    <t>This program calculates re_clim from temperature, precipitation and ET0, standard evapotranspiration according to FAO standards.</t>
  </si>
  <si>
    <t>It has a soil water balance module, a conversion from air to soil temperature, and functions for activity based on water and temperature in soil.</t>
  </si>
  <si>
    <t>The calibration factor is set to obtain re_clim = 1 in Uppsala, Sweden.</t>
  </si>
  <si>
    <r>
      <t xml:space="preserve">See also </t>
    </r>
    <r>
      <rPr>
        <i/>
        <sz val="11"/>
        <color theme="1"/>
        <rFont val="Calibri"/>
        <family val="2"/>
        <scheme val="minor"/>
      </rPr>
      <t xml:space="preserve">Andrén, O., Kihara, J., Bationo, A., Vanlauwe, B. and Kätterer, T.  2007 Soil climate and decomposer activity in sub-Saharan Africa, </t>
    </r>
  </si>
  <si>
    <t>estimated from standard weather station data – used in soil carbon balance calculations. Ambio 36:379-386.</t>
  </si>
  <si>
    <t xml:space="preserve">Can be downloaded from: www.oandren.com </t>
  </si>
  <si>
    <t>Insert your climate data under 'Set_1' and copy/paste the calculations to the right and you will get re_clim!</t>
  </si>
  <si>
    <t xml:space="preserve">Excel_mother_reclim_5.xlsx 20130522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</si>
</sst>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yyyy/mm/dd;@"/>
  </numFmts>
  <fonts count="1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8"/>
      <color theme="1"/>
      <name val="Calibri"/>
      <family val="2"/>
      <scheme val="minor"/>
    </font>
    <font>
      <i/>
      <sz val="14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rgb="FF0070C0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color rgb="FFFF0000"/>
      <name val="Calibri"/>
      <family val="2"/>
      <scheme val="minor"/>
    </font>
    <font>
      <u/>
      <sz val="11"/>
      <color theme="10"/>
      <name val="Calibri"/>
      <family val="2"/>
      <scheme val="minor"/>
    </font>
    <font>
      <i/>
      <sz val="10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rgb="FFFF00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2" fillId="0" borderId="0" applyNumberFormat="0" applyFill="0" applyBorder="0" applyAlignment="0" applyProtection="0"/>
  </cellStyleXfs>
  <cellXfs count="29">
    <xf numFmtId="0" fontId="0" fillId="0" borderId="0" xfId="0"/>
    <xf numFmtId="0" fontId="2" fillId="0" borderId="0" xfId="0" applyFont="1"/>
    <xf numFmtId="0" fontId="3" fillId="0" borderId="0" xfId="0" applyFont="1"/>
    <xf numFmtId="0" fontId="1" fillId="0" borderId="0" xfId="0" applyFont="1"/>
    <xf numFmtId="0" fontId="2" fillId="2" borderId="0" xfId="0" applyFont="1" applyFill="1"/>
    <xf numFmtId="0" fontId="2" fillId="0" borderId="0" xfId="0" applyFont="1" applyFill="1"/>
    <xf numFmtId="2" fontId="0" fillId="0" borderId="0" xfId="0" applyNumberFormat="1"/>
    <xf numFmtId="2" fontId="5" fillId="0" borderId="0" xfId="0" applyNumberFormat="1" applyFont="1"/>
    <xf numFmtId="164" fontId="9" fillId="0" borderId="0" xfId="0" applyNumberFormat="1" applyFont="1"/>
    <xf numFmtId="0" fontId="10" fillId="0" borderId="0" xfId="0" applyFont="1"/>
    <xf numFmtId="0" fontId="6" fillId="0" borderId="0" xfId="0" applyFont="1" applyAlignment="1">
      <alignment horizontal="left"/>
    </xf>
    <xf numFmtId="2" fontId="9" fillId="0" borderId="0" xfId="0" applyNumberFormat="1" applyFont="1"/>
    <xf numFmtId="0" fontId="12" fillId="0" borderId="0" xfId="1"/>
    <xf numFmtId="0" fontId="13" fillId="0" borderId="0" xfId="0" applyFont="1"/>
    <xf numFmtId="0" fontId="14" fillId="0" borderId="0" xfId="0" applyFont="1"/>
    <xf numFmtId="0" fontId="6" fillId="2" borderId="0" xfId="0" applyFont="1" applyFill="1" applyAlignment="1">
      <alignment horizontal="left"/>
    </xf>
    <xf numFmtId="0" fontId="14" fillId="0" borderId="0" xfId="0" applyFont="1"/>
    <xf numFmtId="0" fontId="15" fillId="2" borderId="0" xfId="0" applyFont="1" applyFill="1" applyAlignment="1">
      <alignment horizontal="left"/>
    </xf>
    <xf numFmtId="165" fontId="0" fillId="3" borderId="0" xfId="0" applyNumberFormat="1" applyFill="1"/>
    <xf numFmtId="0" fontId="0" fillId="3" borderId="0" xfId="0" applyFill="1"/>
    <xf numFmtId="0" fontId="15" fillId="2" borderId="0" xfId="0" applyFont="1" applyFill="1"/>
    <xf numFmtId="0" fontId="5" fillId="0" borderId="0" xfId="0" applyFont="1"/>
    <xf numFmtId="0" fontId="0" fillId="2" borderId="0" xfId="0" applyFill="1"/>
    <xf numFmtId="2" fontId="0" fillId="2" borderId="0" xfId="0" applyNumberFormat="1" applyFill="1"/>
    <xf numFmtId="0" fontId="0" fillId="4" borderId="0" xfId="0" applyFill="1"/>
    <xf numFmtId="0" fontId="6" fillId="4" borderId="0" xfId="0" applyFont="1" applyFill="1"/>
    <xf numFmtId="14" fontId="0" fillId="0" borderId="0" xfId="0" applyNumberFormat="1" applyAlignment="1" applyProtection="1">
      <alignment vertical="center"/>
    </xf>
    <xf numFmtId="14" fontId="0" fillId="0" borderId="0" xfId="0" applyNumberFormat="1"/>
    <xf numFmtId="0" fontId="16" fillId="0" borderId="0" xfId="0" applyFont="1"/>
  </cellXfs>
  <cellStyles count="2">
    <cellStyle name="Hyperlänk" xfId="1" builtinId="8"/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re_clim</c:v>
          </c:tx>
          <c:spPr>
            <a:ln w="25400"/>
          </c:spPr>
          <c:marker>
            <c:symbol val="none"/>
          </c:marker>
          <c:cat>
            <c:numRef>
              <c:f>Calib_uppsala_reclim_1!$D$7:$D$12454</c:f>
              <c:numCache>
                <c:formatCode>m/d/yyyy</c:formatCode>
                <c:ptCount val="12448"/>
                <c:pt idx="0">
                  <c:v>25569</c:v>
                </c:pt>
                <c:pt idx="1">
                  <c:v>25570</c:v>
                </c:pt>
                <c:pt idx="2">
                  <c:v>25571</c:v>
                </c:pt>
                <c:pt idx="3">
                  <c:v>25572</c:v>
                </c:pt>
                <c:pt idx="4">
                  <c:v>25573</c:v>
                </c:pt>
                <c:pt idx="5">
                  <c:v>25574</c:v>
                </c:pt>
                <c:pt idx="6">
                  <c:v>25575</c:v>
                </c:pt>
                <c:pt idx="7">
                  <c:v>25576</c:v>
                </c:pt>
                <c:pt idx="8">
                  <c:v>25577</c:v>
                </c:pt>
                <c:pt idx="9">
                  <c:v>25578</c:v>
                </c:pt>
                <c:pt idx="10">
                  <c:v>25579</c:v>
                </c:pt>
                <c:pt idx="11">
                  <c:v>25580</c:v>
                </c:pt>
                <c:pt idx="12">
                  <c:v>25581</c:v>
                </c:pt>
                <c:pt idx="13">
                  <c:v>25582</c:v>
                </c:pt>
                <c:pt idx="14">
                  <c:v>25583</c:v>
                </c:pt>
                <c:pt idx="15">
                  <c:v>25584</c:v>
                </c:pt>
                <c:pt idx="16">
                  <c:v>25585</c:v>
                </c:pt>
                <c:pt idx="17">
                  <c:v>25586</c:v>
                </c:pt>
                <c:pt idx="18">
                  <c:v>25587</c:v>
                </c:pt>
                <c:pt idx="19">
                  <c:v>25588</c:v>
                </c:pt>
                <c:pt idx="20">
                  <c:v>25589</c:v>
                </c:pt>
                <c:pt idx="21">
                  <c:v>25590</c:v>
                </c:pt>
                <c:pt idx="22">
                  <c:v>25591</c:v>
                </c:pt>
                <c:pt idx="23">
                  <c:v>25592</c:v>
                </c:pt>
                <c:pt idx="24">
                  <c:v>25593</c:v>
                </c:pt>
                <c:pt idx="25">
                  <c:v>25594</c:v>
                </c:pt>
                <c:pt idx="26">
                  <c:v>25595</c:v>
                </c:pt>
                <c:pt idx="27">
                  <c:v>25596</c:v>
                </c:pt>
                <c:pt idx="28">
                  <c:v>25597</c:v>
                </c:pt>
                <c:pt idx="29">
                  <c:v>25598</c:v>
                </c:pt>
                <c:pt idx="30">
                  <c:v>25599</c:v>
                </c:pt>
                <c:pt idx="31">
                  <c:v>25600</c:v>
                </c:pt>
                <c:pt idx="32">
                  <c:v>25601</c:v>
                </c:pt>
                <c:pt idx="33">
                  <c:v>25602</c:v>
                </c:pt>
                <c:pt idx="34">
                  <c:v>25603</c:v>
                </c:pt>
                <c:pt idx="35">
                  <c:v>25604</c:v>
                </c:pt>
                <c:pt idx="36">
                  <c:v>25605</c:v>
                </c:pt>
                <c:pt idx="37">
                  <c:v>25606</c:v>
                </c:pt>
                <c:pt idx="38">
                  <c:v>25607</c:v>
                </c:pt>
                <c:pt idx="39">
                  <c:v>25608</c:v>
                </c:pt>
                <c:pt idx="40">
                  <c:v>25609</c:v>
                </c:pt>
                <c:pt idx="41">
                  <c:v>25610</c:v>
                </c:pt>
                <c:pt idx="42">
                  <c:v>25611</c:v>
                </c:pt>
                <c:pt idx="43">
                  <c:v>25612</c:v>
                </c:pt>
                <c:pt idx="44">
                  <c:v>25613</c:v>
                </c:pt>
                <c:pt idx="45">
                  <c:v>25614</c:v>
                </c:pt>
                <c:pt idx="46">
                  <c:v>25615</c:v>
                </c:pt>
                <c:pt idx="47">
                  <c:v>25616</c:v>
                </c:pt>
                <c:pt idx="48">
                  <c:v>25617</c:v>
                </c:pt>
                <c:pt idx="49">
                  <c:v>25618</c:v>
                </c:pt>
                <c:pt idx="50">
                  <c:v>25619</c:v>
                </c:pt>
                <c:pt idx="51">
                  <c:v>25620</c:v>
                </c:pt>
                <c:pt idx="52">
                  <c:v>25621</c:v>
                </c:pt>
                <c:pt idx="53">
                  <c:v>25622</c:v>
                </c:pt>
                <c:pt idx="54">
                  <c:v>25623</c:v>
                </c:pt>
                <c:pt idx="55">
                  <c:v>25624</c:v>
                </c:pt>
                <c:pt idx="56">
                  <c:v>25625</c:v>
                </c:pt>
                <c:pt idx="57">
                  <c:v>25626</c:v>
                </c:pt>
                <c:pt idx="58">
                  <c:v>25627</c:v>
                </c:pt>
                <c:pt idx="59">
                  <c:v>25628</c:v>
                </c:pt>
                <c:pt idx="60">
                  <c:v>25629</c:v>
                </c:pt>
                <c:pt idx="61">
                  <c:v>25630</c:v>
                </c:pt>
                <c:pt idx="62">
                  <c:v>25631</c:v>
                </c:pt>
                <c:pt idx="63">
                  <c:v>25632</c:v>
                </c:pt>
                <c:pt idx="64">
                  <c:v>25633</c:v>
                </c:pt>
                <c:pt idx="65">
                  <c:v>25634</c:v>
                </c:pt>
                <c:pt idx="66">
                  <c:v>25635</c:v>
                </c:pt>
                <c:pt idx="67">
                  <c:v>25636</c:v>
                </c:pt>
                <c:pt idx="68">
                  <c:v>25637</c:v>
                </c:pt>
                <c:pt idx="69">
                  <c:v>25638</c:v>
                </c:pt>
                <c:pt idx="70">
                  <c:v>25639</c:v>
                </c:pt>
                <c:pt idx="71">
                  <c:v>25640</c:v>
                </c:pt>
                <c:pt idx="72">
                  <c:v>25641</c:v>
                </c:pt>
                <c:pt idx="73">
                  <c:v>25642</c:v>
                </c:pt>
                <c:pt idx="74">
                  <c:v>25643</c:v>
                </c:pt>
                <c:pt idx="75">
                  <c:v>25644</c:v>
                </c:pt>
                <c:pt idx="76">
                  <c:v>25645</c:v>
                </c:pt>
                <c:pt idx="77">
                  <c:v>25646</c:v>
                </c:pt>
                <c:pt idx="78">
                  <c:v>25647</c:v>
                </c:pt>
                <c:pt idx="79">
                  <c:v>25648</c:v>
                </c:pt>
                <c:pt idx="80">
                  <c:v>25649</c:v>
                </c:pt>
                <c:pt idx="81">
                  <c:v>25650</c:v>
                </c:pt>
                <c:pt idx="82">
                  <c:v>25651</c:v>
                </c:pt>
                <c:pt idx="83">
                  <c:v>25652</c:v>
                </c:pt>
                <c:pt idx="84">
                  <c:v>25653</c:v>
                </c:pt>
                <c:pt idx="85">
                  <c:v>25654</c:v>
                </c:pt>
                <c:pt idx="86">
                  <c:v>25655</c:v>
                </c:pt>
                <c:pt idx="87">
                  <c:v>25656</c:v>
                </c:pt>
                <c:pt idx="88">
                  <c:v>25657</c:v>
                </c:pt>
                <c:pt idx="89">
                  <c:v>25658</c:v>
                </c:pt>
                <c:pt idx="90">
                  <c:v>25659</c:v>
                </c:pt>
                <c:pt idx="91">
                  <c:v>25660</c:v>
                </c:pt>
                <c:pt idx="92">
                  <c:v>25661</c:v>
                </c:pt>
                <c:pt idx="93">
                  <c:v>25662</c:v>
                </c:pt>
                <c:pt idx="94">
                  <c:v>25663</c:v>
                </c:pt>
                <c:pt idx="95">
                  <c:v>25664</c:v>
                </c:pt>
                <c:pt idx="96">
                  <c:v>25665</c:v>
                </c:pt>
                <c:pt idx="97">
                  <c:v>25666</c:v>
                </c:pt>
                <c:pt idx="98">
                  <c:v>25667</c:v>
                </c:pt>
                <c:pt idx="99">
                  <c:v>25668</c:v>
                </c:pt>
                <c:pt idx="100">
                  <c:v>25669</c:v>
                </c:pt>
                <c:pt idx="101">
                  <c:v>25670</c:v>
                </c:pt>
                <c:pt idx="102">
                  <c:v>25671</c:v>
                </c:pt>
                <c:pt idx="103">
                  <c:v>25672</c:v>
                </c:pt>
                <c:pt idx="104">
                  <c:v>25673</c:v>
                </c:pt>
                <c:pt idx="105">
                  <c:v>25674</c:v>
                </c:pt>
                <c:pt idx="106">
                  <c:v>25675</c:v>
                </c:pt>
                <c:pt idx="107">
                  <c:v>25676</c:v>
                </c:pt>
                <c:pt idx="108">
                  <c:v>25677</c:v>
                </c:pt>
                <c:pt idx="109">
                  <c:v>25678</c:v>
                </c:pt>
                <c:pt idx="110">
                  <c:v>25679</c:v>
                </c:pt>
                <c:pt idx="111">
                  <c:v>25680</c:v>
                </c:pt>
                <c:pt idx="112">
                  <c:v>25681</c:v>
                </c:pt>
                <c:pt idx="113">
                  <c:v>25682</c:v>
                </c:pt>
                <c:pt idx="114">
                  <c:v>25683</c:v>
                </c:pt>
                <c:pt idx="115">
                  <c:v>25684</c:v>
                </c:pt>
                <c:pt idx="116">
                  <c:v>25685</c:v>
                </c:pt>
                <c:pt idx="117">
                  <c:v>25686</c:v>
                </c:pt>
                <c:pt idx="118">
                  <c:v>25687</c:v>
                </c:pt>
                <c:pt idx="119">
                  <c:v>25688</c:v>
                </c:pt>
                <c:pt idx="120">
                  <c:v>25689</c:v>
                </c:pt>
                <c:pt idx="121">
                  <c:v>25690</c:v>
                </c:pt>
                <c:pt idx="122">
                  <c:v>25691</c:v>
                </c:pt>
                <c:pt idx="123">
                  <c:v>25692</c:v>
                </c:pt>
                <c:pt idx="124">
                  <c:v>25693</c:v>
                </c:pt>
                <c:pt idx="125">
                  <c:v>25694</c:v>
                </c:pt>
                <c:pt idx="126">
                  <c:v>25695</c:v>
                </c:pt>
                <c:pt idx="127">
                  <c:v>25696</c:v>
                </c:pt>
                <c:pt idx="128">
                  <c:v>25697</c:v>
                </c:pt>
                <c:pt idx="129">
                  <c:v>25698</c:v>
                </c:pt>
                <c:pt idx="130">
                  <c:v>25699</c:v>
                </c:pt>
                <c:pt idx="131">
                  <c:v>25700</c:v>
                </c:pt>
                <c:pt idx="132">
                  <c:v>25701</c:v>
                </c:pt>
                <c:pt idx="133">
                  <c:v>25702</c:v>
                </c:pt>
                <c:pt idx="134">
                  <c:v>25703</c:v>
                </c:pt>
                <c:pt idx="135">
                  <c:v>25704</c:v>
                </c:pt>
                <c:pt idx="136">
                  <c:v>25705</c:v>
                </c:pt>
                <c:pt idx="137">
                  <c:v>25706</c:v>
                </c:pt>
                <c:pt idx="138">
                  <c:v>25707</c:v>
                </c:pt>
                <c:pt idx="139">
                  <c:v>25708</c:v>
                </c:pt>
                <c:pt idx="140">
                  <c:v>25709</c:v>
                </c:pt>
                <c:pt idx="141">
                  <c:v>25710</c:v>
                </c:pt>
                <c:pt idx="142">
                  <c:v>25711</c:v>
                </c:pt>
                <c:pt idx="143">
                  <c:v>25712</c:v>
                </c:pt>
                <c:pt idx="144">
                  <c:v>25713</c:v>
                </c:pt>
                <c:pt idx="145">
                  <c:v>25714</c:v>
                </c:pt>
                <c:pt idx="146">
                  <c:v>25715</c:v>
                </c:pt>
                <c:pt idx="147">
                  <c:v>25716</c:v>
                </c:pt>
                <c:pt idx="148">
                  <c:v>25717</c:v>
                </c:pt>
                <c:pt idx="149">
                  <c:v>25718</c:v>
                </c:pt>
                <c:pt idx="150">
                  <c:v>25719</c:v>
                </c:pt>
                <c:pt idx="151">
                  <c:v>25720</c:v>
                </c:pt>
                <c:pt idx="152">
                  <c:v>25721</c:v>
                </c:pt>
                <c:pt idx="153">
                  <c:v>25722</c:v>
                </c:pt>
                <c:pt idx="154">
                  <c:v>25723</c:v>
                </c:pt>
                <c:pt idx="155">
                  <c:v>25724</c:v>
                </c:pt>
                <c:pt idx="156">
                  <c:v>25725</c:v>
                </c:pt>
                <c:pt idx="157">
                  <c:v>25726</c:v>
                </c:pt>
                <c:pt idx="158">
                  <c:v>25727</c:v>
                </c:pt>
                <c:pt idx="159">
                  <c:v>25728</c:v>
                </c:pt>
                <c:pt idx="160">
                  <c:v>25729</c:v>
                </c:pt>
                <c:pt idx="161">
                  <c:v>25730</c:v>
                </c:pt>
                <c:pt idx="162">
                  <c:v>25731</c:v>
                </c:pt>
                <c:pt idx="163">
                  <c:v>25732</c:v>
                </c:pt>
                <c:pt idx="164">
                  <c:v>25733</c:v>
                </c:pt>
                <c:pt idx="165">
                  <c:v>25734</c:v>
                </c:pt>
                <c:pt idx="166">
                  <c:v>25735</c:v>
                </c:pt>
                <c:pt idx="167">
                  <c:v>25736</c:v>
                </c:pt>
                <c:pt idx="168">
                  <c:v>25737</c:v>
                </c:pt>
                <c:pt idx="169">
                  <c:v>25738</c:v>
                </c:pt>
                <c:pt idx="170">
                  <c:v>25739</c:v>
                </c:pt>
                <c:pt idx="171">
                  <c:v>25740</c:v>
                </c:pt>
                <c:pt idx="172">
                  <c:v>25741</c:v>
                </c:pt>
                <c:pt idx="173">
                  <c:v>25742</c:v>
                </c:pt>
                <c:pt idx="174">
                  <c:v>25743</c:v>
                </c:pt>
                <c:pt idx="175">
                  <c:v>25744</c:v>
                </c:pt>
                <c:pt idx="176">
                  <c:v>25745</c:v>
                </c:pt>
                <c:pt idx="177">
                  <c:v>25746</c:v>
                </c:pt>
                <c:pt idx="178">
                  <c:v>25747</c:v>
                </c:pt>
                <c:pt idx="179">
                  <c:v>25748</c:v>
                </c:pt>
                <c:pt idx="180">
                  <c:v>25749</c:v>
                </c:pt>
                <c:pt idx="181">
                  <c:v>25750</c:v>
                </c:pt>
                <c:pt idx="182">
                  <c:v>25751</c:v>
                </c:pt>
                <c:pt idx="183">
                  <c:v>25752</c:v>
                </c:pt>
                <c:pt idx="184">
                  <c:v>25753</c:v>
                </c:pt>
                <c:pt idx="185">
                  <c:v>25754</c:v>
                </c:pt>
                <c:pt idx="186">
                  <c:v>25755</c:v>
                </c:pt>
                <c:pt idx="187">
                  <c:v>25756</c:v>
                </c:pt>
                <c:pt idx="188">
                  <c:v>25757</c:v>
                </c:pt>
                <c:pt idx="189">
                  <c:v>25758</c:v>
                </c:pt>
                <c:pt idx="190">
                  <c:v>25759</c:v>
                </c:pt>
                <c:pt idx="191">
                  <c:v>25760</c:v>
                </c:pt>
                <c:pt idx="192">
                  <c:v>25761</c:v>
                </c:pt>
                <c:pt idx="193">
                  <c:v>25762</c:v>
                </c:pt>
                <c:pt idx="194">
                  <c:v>25763</c:v>
                </c:pt>
                <c:pt idx="195">
                  <c:v>25764</c:v>
                </c:pt>
                <c:pt idx="196">
                  <c:v>25765</c:v>
                </c:pt>
                <c:pt idx="197">
                  <c:v>25766</c:v>
                </c:pt>
                <c:pt idx="198">
                  <c:v>25767</c:v>
                </c:pt>
                <c:pt idx="199">
                  <c:v>25768</c:v>
                </c:pt>
                <c:pt idx="200">
                  <c:v>25769</c:v>
                </c:pt>
                <c:pt idx="201">
                  <c:v>25770</c:v>
                </c:pt>
                <c:pt idx="202">
                  <c:v>25771</c:v>
                </c:pt>
                <c:pt idx="203">
                  <c:v>25772</c:v>
                </c:pt>
                <c:pt idx="204">
                  <c:v>25773</c:v>
                </c:pt>
                <c:pt idx="205">
                  <c:v>25774</c:v>
                </c:pt>
                <c:pt idx="206">
                  <c:v>25775</c:v>
                </c:pt>
                <c:pt idx="207">
                  <c:v>25776</c:v>
                </c:pt>
                <c:pt idx="208">
                  <c:v>25777</c:v>
                </c:pt>
                <c:pt idx="209">
                  <c:v>25778</c:v>
                </c:pt>
                <c:pt idx="210">
                  <c:v>25779</c:v>
                </c:pt>
                <c:pt idx="211">
                  <c:v>25780</c:v>
                </c:pt>
                <c:pt idx="212">
                  <c:v>25781</c:v>
                </c:pt>
                <c:pt idx="213">
                  <c:v>25782</c:v>
                </c:pt>
                <c:pt idx="214">
                  <c:v>25783</c:v>
                </c:pt>
                <c:pt idx="215">
                  <c:v>25784</c:v>
                </c:pt>
                <c:pt idx="216">
                  <c:v>25785</c:v>
                </c:pt>
                <c:pt idx="217">
                  <c:v>25786</c:v>
                </c:pt>
                <c:pt idx="218">
                  <c:v>25787</c:v>
                </c:pt>
                <c:pt idx="219">
                  <c:v>25788</c:v>
                </c:pt>
                <c:pt idx="220">
                  <c:v>25789</c:v>
                </c:pt>
                <c:pt idx="221">
                  <c:v>25790</c:v>
                </c:pt>
                <c:pt idx="222">
                  <c:v>25791</c:v>
                </c:pt>
                <c:pt idx="223">
                  <c:v>25792</c:v>
                </c:pt>
                <c:pt idx="224">
                  <c:v>25793</c:v>
                </c:pt>
                <c:pt idx="225">
                  <c:v>25794</c:v>
                </c:pt>
                <c:pt idx="226">
                  <c:v>25795</c:v>
                </c:pt>
                <c:pt idx="227">
                  <c:v>25796</c:v>
                </c:pt>
                <c:pt idx="228">
                  <c:v>25797</c:v>
                </c:pt>
                <c:pt idx="229">
                  <c:v>25798</c:v>
                </c:pt>
                <c:pt idx="230">
                  <c:v>25799</c:v>
                </c:pt>
                <c:pt idx="231">
                  <c:v>25800</c:v>
                </c:pt>
                <c:pt idx="232">
                  <c:v>25801</c:v>
                </c:pt>
                <c:pt idx="233">
                  <c:v>25802</c:v>
                </c:pt>
                <c:pt idx="234">
                  <c:v>25803</c:v>
                </c:pt>
                <c:pt idx="235">
                  <c:v>25804</c:v>
                </c:pt>
                <c:pt idx="236">
                  <c:v>25805</c:v>
                </c:pt>
                <c:pt idx="237">
                  <c:v>25806</c:v>
                </c:pt>
                <c:pt idx="238">
                  <c:v>25807</c:v>
                </c:pt>
                <c:pt idx="239">
                  <c:v>25808</c:v>
                </c:pt>
                <c:pt idx="240">
                  <c:v>25809</c:v>
                </c:pt>
                <c:pt idx="241">
                  <c:v>25810</c:v>
                </c:pt>
                <c:pt idx="242">
                  <c:v>25811</c:v>
                </c:pt>
                <c:pt idx="243">
                  <c:v>25812</c:v>
                </c:pt>
                <c:pt idx="244">
                  <c:v>25813</c:v>
                </c:pt>
                <c:pt idx="245">
                  <c:v>25814</c:v>
                </c:pt>
                <c:pt idx="246">
                  <c:v>25815</c:v>
                </c:pt>
                <c:pt idx="247">
                  <c:v>25816</c:v>
                </c:pt>
                <c:pt idx="248">
                  <c:v>25817</c:v>
                </c:pt>
                <c:pt idx="249">
                  <c:v>25818</c:v>
                </c:pt>
                <c:pt idx="250">
                  <c:v>25819</c:v>
                </c:pt>
                <c:pt idx="251">
                  <c:v>25820</c:v>
                </c:pt>
                <c:pt idx="252">
                  <c:v>25821</c:v>
                </c:pt>
                <c:pt idx="253">
                  <c:v>25822</c:v>
                </c:pt>
                <c:pt idx="254">
                  <c:v>25823</c:v>
                </c:pt>
                <c:pt idx="255">
                  <c:v>25824</c:v>
                </c:pt>
                <c:pt idx="256">
                  <c:v>25825</c:v>
                </c:pt>
                <c:pt idx="257">
                  <c:v>25826</c:v>
                </c:pt>
                <c:pt idx="258">
                  <c:v>25827</c:v>
                </c:pt>
                <c:pt idx="259">
                  <c:v>25828</c:v>
                </c:pt>
                <c:pt idx="260">
                  <c:v>25829</c:v>
                </c:pt>
                <c:pt idx="261">
                  <c:v>25830</c:v>
                </c:pt>
                <c:pt idx="262">
                  <c:v>25831</c:v>
                </c:pt>
                <c:pt idx="263">
                  <c:v>25832</c:v>
                </c:pt>
                <c:pt idx="264">
                  <c:v>25833</c:v>
                </c:pt>
                <c:pt idx="265">
                  <c:v>25834</c:v>
                </c:pt>
                <c:pt idx="266">
                  <c:v>25835</c:v>
                </c:pt>
                <c:pt idx="267">
                  <c:v>25836</c:v>
                </c:pt>
                <c:pt idx="268">
                  <c:v>25837</c:v>
                </c:pt>
                <c:pt idx="269">
                  <c:v>25838</c:v>
                </c:pt>
                <c:pt idx="270">
                  <c:v>25839</c:v>
                </c:pt>
                <c:pt idx="271">
                  <c:v>25840</c:v>
                </c:pt>
                <c:pt idx="272">
                  <c:v>25841</c:v>
                </c:pt>
                <c:pt idx="273">
                  <c:v>25842</c:v>
                </c:pt>
                <c:pt idx="274">
                  <c:v>25843</c:v>
                </c:pt>
                <c:pt idx="275">
                  <c:v>25844</c:v>
                </c:pt>
                <c:pt idx="276">
                  <c:v>25845</c:v>
                </c:pt>
                <c:pt idx="277">
                  <c:v>25846</c:v>
                </c:pt>
                <c:pt idx="278">
                  <c:v>25847</c:v>
                </c:pt>
                <c:pt idx="279">
                  <c:v>25848</c:v>
                </c:pt>
                <c:pt idx="280">
                  <c:v>25849</c:v>
                </c:pt>
                <c:pt idx="281">
                  <c:v>25850</c:v>
                </c:pt>
                <c:pt idx="282">
                  <c:v>25851</c:v>
                </c:pt>
                <c:pt idx="283">
                  <c:v>25852</c:v>
                </c:pt>
                <c:pt idx="284">
                  <c:v>25853</c:v>
                </c:pt>
                <c:pt idx="285">
                  <c:v>25854</c:v>
                </c:pt>
                <c:pt idx="286">
                  <c:v>25855</c:v>
                </c:pt>
                <c:pt idx="287">
                  <c:v>25856</c:v>
                </c:pt>
                <c:pt idx="288">
                  <c:v>25857</c:v>
                </c:pt>
                <c:pt idx="289">
                  <c:v>25858</c:v>
                </c:pt>
                <c:pt idx="290">
                  <c:v>25859</c:v>
                </c:pt>
                <c:pt idx="291">
                  <c:v>25860</c:v>
                </c:pt>
                <c:pt idx="292">
                  <c:v>25861</c:v>
                </c:pt>
                <c:pt idx="293">
                  <c:v>25862</c:v>
                </c:pt>
                <c:pt idx="294">
                  <c:v>25863</c:v>
                </c:pt>
                <c:pt idx="295">
                  <c:v>25864</c:v>
                </c:pt>
                <c:pt idx="296">
                  <c:v>25865</c:v>
                </c:pt>
                <c:pt idx="297">
                  <c:v>25866</c:v>
                </c:pt>
                <c:pt idx="298">
                  <c:v>25867</c:v>
                </c:pt>
                <c:pt idx="299">
                  <c:v>25868</c:v>
                </c:pt>
                <c:pt idx="300">
                  <c:v>25869</c:v>
                </c:pt>
                <c:pt idx="301">
                  <c:v>25870</c:v>
                </c:pt>
                <c:pt idx="302">
                  <c:v>25871</c:v>
                </c:pt>
                <c:pt idx="303">
                  <c:v>25872</c:v>
                </c:pt>
                <c:pt idx="304">
                  <c:v>25873</c:v>
                </c:pt>
                <c:pt idx="305">
                  <c:v>25874</c:v>
                </c:pt>
                <c:pt idx="306">
                  <c:v>25875</c:v>
                </c:pt>
                <c:pt idx="307">
                  <c:v>25876</c:v>
                </c:pt>
                <c:pt idx="308">
                  <c:v>25877</c:v>
                </c:pt>
                <c:pt idx="309">
                  <c:v>25878</c:v>
                </c:pt>
                <c:pt idx="310">
                  <c:v>25879</c:v>
                </c:pt>
                <c:pt idx="311">
                  <c:v>25880</c:v>
                </c:pt>
                <c:pt idx="312">
                  <c:v>25881</c:v>
                </c:pt>
                <c:pt idx="313">
                  <c:v>25882</c:v>
                </c:pt>
                <c:pt idx="314">
                  <c:v>25883</c:v>
                </c:pt>
                <c:pt idx="315">
                  <c:v>25884</c:v>
                </c:pt>
                <c:pt idx="316">
                  <c:v>25885</c:v>
                </c:pt>
                <c:pt idx="317">
                  <c:v>25886</c:v>
                </c:pt>
                <c:pt idx="318">
                  <c:v>25887</c:v>
                </c:pt>
                <c:pt idx="319">
                  <c:v>25888</c:v>
                </c:pt>
                <c:pt idx="320">
                  <c:v>25889</c:v>
                </c:pt>
                <c:pt idx="321">
                  <c:v>25890</c:v>
                </c:pt>
                <c:pt idx="322">
                  <c:v>25891</c:v>
                </c:pt>
                <c:pt idx="323">
                  <c:v>25892</c:v>
                </c:pt>
                <c:pt idx="324">
                  <c:v>25893</c:v>
                </c:pt>
                <c:pt idx="325">
                  <c:v>25894</c:v>
                </c:pt>
                <c:pt idx="326">
                  <c:v>25895</c:v>
                </c:pt>
                <c:pt idx="327">
                  <c:v>25896</c:v>
                </c:pt>
                <c:pt idx="328">
                  <c:v>25897</c:v>
                </c:pt>
                <c:pt idx="329">
                  <c:v>25898</c:v>
                </c:pt>
                <c:pt idx="330">
                  <c:v>25899</c:v>
                </c:pt>
                <c:pt idx="331">
                  <c:v>25900</c:v>
                </c:pt>
                <c:pt idx="332">
                  <c:v>25901</c:v>
                </c:pt>
                <c:pt idx="333">
                  <c:v>25902</c:v>
                </c:pt>
                <c:pt idx="334">
                  <c:v>25903</c:v>
                </c:pt>
                <c:pt idx="335">
                  <c:v>25904</c:v>
                </c:pt>
                <c:pt idx="336">
                  <c:v>25905</c:v>
                </c:pt>
                <c:pt idx="337">
                  <c:v>25906</c:v>
                </c:pt>
                <c:pt idx="338">
                  <c:v>25907</c:v>
                </c:pt>
                <c:pt idx="339">
                  <c:v>25908</c:v>
                </c:pt>
                <c:pt idx="340">
                  <c:v>25909</c:v>
                </c:pt>
                <c:pt idx="341">
                  <c:v>25910</c:v>
                </c:pt>
                <c:pt idx="342">
                  <c:v>25911</c:v>
                </c:pt>
                <c:pt idx="343">
                  <c:v>25912</c:v>
                </c:pt>
                <c:pt idx="344">
                  <c:v>25913</c:v>
                </c:pt>
                <c:pt idx="345">
                  <c:v>25914</c:v>
                </c:pt>
                <c:pt idx="346">
                  <c:v>25915</c:v>
                </c:pt>
                <c:pt idx="347">
                  <c:v>25916</c:v>
                </c:pt>
                <c:pt idx="348">
                  <c:v>25917</c:v>
                </c:pt>
                <c:pt idx="349">
                  <c:v>25918</c:v>
                </c:pt>
                <c:pt idx="350">
                  <c:v>25919</c:v>
                </c:pt>
                <c:pt idx="351">
                  <c:v>25920</c:v>
                </c:pt>
                <c:pt idx="352">
                  <c:v>25921</c:v>
                </c:pt>
                <c:pt idx="353">
                  <c:v>25922</c:v>
                </c:pt>
                <c:pt idx="354">
                  <c:v>25923</c:v>
                </c:pt>
                <c:pt idx="355">
                  <c:v>25924</c:v>
                </c:pt>
                <c:pt idx="356">
                  <c:v>25925</c:v>
                </c:pt>
                <c:pt idx="357">
                  <c:v>25926</c:v>
                </c:pt>
                <c:pt idx="358">
                  <c:v>25927</c:v>
                </c:pt>
                <c:pt idx="359">
                  <c:v>25928</c:v>
                </c:pt>
                <c:pt idx="360">
                  <c:v>25929</c:v>
                </c:pt>
                <c:pt idx="361">
                  <c:v>25930</c:v>
                </c:pt>
                <c:pt idx="362">
                  <c:v>25931</c:v>
                </c:pt>
                <c:pt idx="363">
                  <c:v>25932</c:v>
                </c:pt>
                <c:pt idx="364">
                  <c:v>25933</c:v>
                </c:pt>
                <c:pt idx="365">
                  <c:v>25934</c:v>
                </c:pt>
                <c:pt idx="366">
                  <c:v>25935</c:v>
                </c:pt>
                <c:pt idx="367">
                  <c:v>25936</c:v>
                </c:pt>
                <c:pt idx="368">
                  <c:v>25937</c:v>
                </c:pt>
                <c:pt idx="369">
                  <c:v>25938</c:v>
                </c:pt>
                <c:pt idx="370">
                  <c:v>25939</c:v>
                </c:pt>
                <c:pt idx="371">
                  <c:v>25940</c:v>
                </c:pt>
                <c:pt idx="372">
                  <c:v>25941</c:v>
                </c:pt>
                <c:pt idx="373">
                  <c:v>25942</c:v>
                </c:pt>
                <c:pt idx="374">
                  <c:v>25943</c:v>
                </c:pt>
                <c:pt idx="375">
                  <c:v>25944</c:v>
                </c:pt>
                <c:pt idx="376">
                  <c:v>25945</c:v>
                </c:pt>
                <c:pt idx="377">
                  <c:v>25946</c:v>
                </c:pt>
                <c:pt idx="378">
                  <c:v>25947</c:v>
                </c:pt>
                <c:pt idx="379">
                  <c:v>25948</c:v>
                </c:pt>
                <c:pt idx="380">
                  <c:v>25949</c:v>
                </c:pt>
                <c:pt idx="381">
                  <c:v>25950</c:v>
                </c:pt>
                <c:pt idx="382">
                  <c:v>25951</c:v>
                </c:pt>
                <c:pt idx="383">
                  <c:v>25952</c:v>
                </c:pt>
                <c:pt idx="384">
                  <c:v>25953</c:v>
                </c:pt>
                <c:pt idx="385">
                  <c:v>25954</c:v>
                </c:pt>
                <c:pt idx="386">
                  <c:v>25955</c:v>
                </c:pt>
                <c:pt idx="387">
                  <c:v>25956</c:v>
                </c:pt>
                <c:pt idx="388">
                  <c:v>25957</c:v>
                </c:pt>
                <c:pt idx="389">
                  <c:v>25958</c:v>
                </c:pt>
                <c:pt idx="390">
                  <c:v>25959</c:v>
                </c:pt>
                <c:pt idx="391">
                  <c:v>25960</c:v>
                </c:pt>
                <c:pt idx="392">
                  <c:v>25961</c:v>
                </c:pt>
                <c:pt idx="393">
                  <c:v>25962</c:v>
                </c:pt>
                <c:pt idx="394">
                  <c:v>25963</c:v>
                </c:pt>
                <c:pt idx="395">
                  <c:v>25964</c:v>
                </c:pt>
                <c:pt idx="396">
                  <c:v>25965</c:v>
                </c:pt>
                <c:pt idx="397">
                  <c:v>25966</c:v>
                </c:pt>
                <c:pt idx="398">
                  <c:v>25967</c:v>
                </c:pt>
                <c:pt idx="399">
                  <c:v>25968</c:v>
                </c:pt>
                <c:pt idx="400">
                  <c:v>25969</c:v>
                </c:pt>
                <c:pt idx="401">
                  <c:v>25970</c:v>
                </c:pt>
                <c:pt idx="402">
                  <c:v>25971</c:v>
                </c:pt>
                <c:pt idx="403">
                  <c:v>25972</c:v>
                </c:pt>
                <c:pt idx="404">
                  <c:v>25973</c:v>
                </c:pt>
                <c:pt idx="405">
                  <c:v>25974</c:v>
                </c:pt>
                <c:pt idx="406">
                  <c:v>25975</c:v>
                </c:pt>
                <c:pt idx="407">
                  <c:v>25976</c:v>
                </c:pt>
                <c:pt idx="408">
                  <c:v>25977</c:v>
                </c:pt>
                <c:pt idx="409">
                  <c:v>25978</c:v>
                </c:pt>
                <c:pt idx="410">
                  <c:v>25979</c:v>
                </c:pt>
                <c:pt idx="411">
                  <c:v>25980</c:v>
                </c:pt>
                <c:pt idx="412">
                  <c:v>25981</c:v>
                </c:pt>
                <c:pt idx="413">
                  <c:v>25982</c:v>
                </c:pt>
                <c:pt idx="414">
                  <c:v>25983</c:v>
                </c:pt>
                <c:pt idx="415">
                  <c:v>25984</c:v>
                </c:pt>
                <c:pt idx="416">
                  <c:v>25985</c:v>
                </c:pt>
                <c:pt idx="417">
                  <c:v>25986</c:v>
                </c:pt>
                <c:pt idx="418">
                  <c:v>25987</c:v>
                </c:pt>
                <c:pt idx="419">
                  <c:v>25988</c:v>
                </c:pt>
                <c:pt idx="420">
                  <c:v>25989</c:v>
                </c:pt>
                <c:pt idx="421">
                  <c:v>25990</c:v>
                </c:pt>
                <c:pt idx="422">
                  <c:v>25991</c:v>
                </c:pt>
                <c:pt idx="423">
                  <c:v>25992</c:v>
                </c:pt>
                <c:pt idx="424">
                  <c:v>25993</c:v>
                </c:pt>
                <c:pt idx="425">
                  <c:v>25994</c:v>
                </c:pt>
                <c:pt idx="426">
                  <c:v>25995</c:v>
                </c:pt>
                <c:pt idx="427">
                  <c:v>25996</c:v>
                </c:pt>
                <c:pt idx="428">
                  <c:v>25997</c:v>
                </c:pt>
                <c:pt idx="429">
                  <c:v>25998</c:v>
                </c:pt>
                <c:pt idx="430">
                  <c:v>25999</c:v>
                </c:pt>
                <c:pt idx="431">
                  <c:v>26000</c:v>
                </c:pt>
                <c:pt idx="432">
                  <c:v>26001</c:v>
                </c:pt>
                <c:pt idx="433">
                  <c:v>26002</c:v>
                </c:pt>
                <c:pt idx="434">
                  <c:v>26003</c:v>
                </c:pt>
                <c:pt idx="435">
                  <c:v>26004</c:v>
                </c:pt>
                <c:pt idx="436">
                  <c:v>26005</c:v>
                </c:pt>
                <c:pt idx="437">
                  <c:v>26006</c:v>
                </c:pt>
                <c:pt idx="438">
                  <c:v>26007</c:v>
                </c:pt>
                <c:pt idx="439">
                  <c:v>26008</c:v>
                </c:pt>
                <c:pt idx="440">
                  <c:v>26009</c:v>
                </c:pt>
                <c:pt idx="441">
                  <c:v>26010</c:v>
                </c:pt>
                <c:pt idx="442">
                  <c:v>26011</c:v>
                </c:pt>
                <c:pt idx="443">
                  <c:v>26012</c:v>
                </c:pt>
                <c:pt idx="444">
                  <c:v>26013</c:v>
                </c:pt>
                <c:pt idx="445">
                  <c:v>26014</c:v>
                </c:pt>
                <c:pt idx="446">
                  <c:v>26015</c:v>
                </c:pt>
                <c:pt idx="447">
                  <c:v>26016</c:v>
                </c:pt>
                <c:pt idx="448">
                  <c:v>26017</c:v>
                </c:pt>
                <c:pt idx="449">
                  <c:v>26018</c:v>
                </c:pt>
                <c:pt idx="450">
                  <c:v>26019</c:v>
                </c:pt>
                <c:pt idx="451">
                  <c:v>26020</c:v>
                </c:pt>
                <c:pt idx="452">
                  <c:v>26021</c:v>
                </c:pt>
                <c:pt idx="453">
                  <c:v>26022</c:v>
                </c:pt>
                <c:pt idx="454">
                  <c:v>26023</c:v>
                </c:pt>
                <c:pt idx="455">
                  <c:v>26024</c:v>
                </c:pt>
                <c:pt idx="456">
                  <c:v>26025</c:v>
                </c:pt>
                <c:pt idx="457">
                  <c:v>26026</c:v>
                </c:pt>
                <c:pt idx="458">
                  <c:v>26027</c:v>
                </c:pt>
                <c:pt idx="459">
                  <c:v>26028</c:v>
                </c:pt>
                <c:pt idx="460">
                  <c:v>26029</c:v>
                </c:pt>
                <c:pt idx="461">
                  <c:v>26030</c:v>
                </c:pt>
                <c:pt idx="462">
                  <c:v>26031</c:v>
                </c:pt>
                <c:pt idx="463">
                  <c:v>26032</c:v>
                </c:pt>
                <c:pt idx="464">
                  <c:v>26033</c:v>
                </c:pt>
                <c:pt idx="465">
                  <c:v>26034</c:v>
                </c:pt>
                <c:pt idx="466">
                  <c:v>26035</c:v>
                </c:pt>
                <c:pt idx="467">
                  <c:v>26036</c:v>
                </c:pt>
                <c:pt idx="468">
                  <c:v>26037</c:v>
                </c:pt>
                <c:pt idx="469">
                  <c:v>26038</c:v>
                </c:pt>
                <c:pt idx="470">
                  <c:v>26039</c:v>
                </c:pt>
                <c:pt idx="471">
                  <c:v>26040</c:v>
                </c:pt>
                <c:pt idx="472">
                  <c:v>26041</c:v>
                </c:pt>
                <c:pt idx="473">
                  <c:v>26042</c:v>
                </c:pt>
                <c:pt idx="474">
                  <c:v>26043</c:v>
                </c:pt>
                <c:pt idx="475">
                  <c:v>26044</c:v>
                </c:pt>
                <c:pt idx="476">
                  <c:v>26045</c:v>
                </c:pt>
                <c:pt idx="477">
                  <c:v>26046</c:v>
                </c:pt>
                <c:pt idx="478">
                  <c:v>26047</c:v>
                </c:pt>
                <c:pt idx="479">
                  <c:v>26048</c:v>
                </c:pt>
                <c:pt idx="480">
                  <c:v>26049</c:v>
                </c:pt>
                <c:pt idx="481">
                  <c:v>26050</c:v>
                </c:pt>
                <c:pt idx="482">
                  <c:v>26051</c:v>
                </c:pt>
                <c:pt idx="483">
                  <c:v>26052</c:v>
                </c:pt>
                <c:pt idx="484">
                  <c:v>26053</c:v>
                </c:pt>
                <c:pt idx="485">
                  <c:v>26054</c:v>
                </c:pt>
                <c:pt idx="486">
                  <c:v>26055</c:v>
                </c:pt>
                <c:pt idx="487">
                  <c:v>26056</c:v>
                </c:pt>
                <c:pt idx="488">
                  <c:v>26057</c:v>
                </c:pt>
                <c:pt idx="489">
                  <c:v>26058</c:v>
                </c:pt>
                <c:pt idx="490">
                  <c:v>26059</c:v>
                </c:pt>
                <c:pt idx="491">
                  <c:v>26060</c:v>
                </c:pt>
                <c:pt idx="492">
                  <c:v>26061</c:v>
                </c:pt>
                <c:pt idx="493">
                  <c:v>26062</c:v>
                </c:pt>
                <c:pt idx="494">
                  <c:v>26063</c:v>
                </c:pt>
                <c:pt idx="495">
                  <c:v>26064</c:v>
                </c:pt>
                <c:pt idx="496">
                  <c:v>26065</c:v>
                </c:pt>
                <c:pt idx="497">
                  <c:v>26066</c:v>
                </c:pt>
                <c:pt idx="498">
                  <c:v>26067</c:v>
                </c:pt>
                <c:pt idx="499">
                  <c:v>26068</c:v>
                </c:pt>
                <c:pt idx="500">
                  <c:v>26069</c:v>
                </c:pt>
                <c:pt idx="501">
                  <c:v>26070</c:v>
                </c:pt>
                <c:pt idx="502">
                  <c:v>26071</c:v>
                </c:pt>
                <c:pt idx="503">
                  <c:v>26072</c:v>
                </c:pt>
                <c:pt idx="504">
                  <c:v>26073</c:v>
                </c:pt>
                <c:pt idx="505">
                  <c:v>26074</c:v>
                </c:pt>
                <c:pt idx="506">
                  <c:v>26075</c:v>
                </c:pt>
                <c:pt idx="507">
                  <c:v>26076</c:v>
                </c:pt>
                <c:pt idx="508">
                  <c:v>26077</c:v>
                </c:pt>
                <c:pt idx="509">
                  <c:v>26078</c:v>
                </c:pt>
                <c:pt idx="510">
                  <c:v>26079</c:v>
                </c:pt>
                <c:pt idx="511">
                  <c:v>26080</c:v>
                </c:pt>
                <c:pt idx="512">
                  <c:v>26081</c:v>
                </c:pt>
                <c:pt idx="513">
                  <c:v>26082</c:v>
                </c:pt>
                <c:pt idx="514">
                  <c:v>26083</c:v>
                </c:pt>
                <c:pt idx="515">
                  <c:v>26084</c:v>
                </c:pt>
                <c:pt idx="516">
                  <c:v>26085</c:v>
                </c:pt>
                <c:pt idx="517">
                  <c:v>26086</c:v>
                </c:pt>
                <c:pt idx="518">
                  <c:v>26087</c:v>
                </c:pt>
                <c:pt idx="519">
                  <c:v>26088</c:v>
                </c:pt>
                <c:pt idx="520">
                  <c:v>26089</c:v>
                </c:pt>
                <c:pt idx="521">
                  <c:v>26090</c:v>
                </c:pt>
                <c:pt idx="522">
                  <c:v>26091</c:v>
                </c:pt>
                <c:pt idx="523">
                  <c:v>26092</c:v>
                </c:pt>
                <c:pt idx="524">
                  <c:v>26093</c:v>
                </c:pt>
                <c:pt idx="525">
                  <c:v>26094</c:v>
                </c:pt>
                <c:pt idx="526">
                  <c:v>26095</c:v>
                </c:pt>
                <c:pt idx="527">
                  <c:v>26096</c:v>
                </c:pt>
                <c:pt idx="528">
                  <c:v>26097</c:v>
                </c:pt>
                <c:pt idx="529">
                  <c:v>26098</c:v>
                </c:pt>
                <c:pt idx="530">
                  <c:v>26099</c:v>
                </c:pt>
                <c:pt idx="531">
                  <c:v>26100</c:v>
                </c:pt>
                <c:pt idx="532">
                  <c:v>26101</c:v>
                </c:pt>
                <c:pt idx="533">
                  <c:v>26102</c:v>
                </c:pt>
                <c:pt idx="534">
                  <c:v>26103</c:v>
                </c:pt>
                <c:pt idx="535">
                  <c:v>26104</c:v>
                </c:pt>
                <c:pt idx="536">
                  <c:v>26105</c:v>
                </c:pt>
                <c:pt idx="537">
                  <c:v>26106</c:v>
                </c:pt>
                <c:pt idx="538">
                  <c:v>26107</c:v>
                </c:pt>
                <c:pt idx="539">
                  <c:v>26108</c:v>
                </c:pt>
                <c:pt idx="540">
                  <c:v>26109</c:v>
                </c:pt>
                <c:pt idx="541">
                  <c:v>26110</c:v>
                </c:pt>
                <c:pt idx="542">
                  <c:v>26111</c:v>
                </c:pt>
                <c:pt idx="543">
                  <c:v>26112</c:v>
                </c:pt>
                <c:pt idx="544">
                  <c:v>26113</c:v>
                </c:pt>
                <c:pt idx="545">
                  <c:v>26114</c:v>
                </c:pt>
                <c:pt idx="546">
                  <c:v>26115</c:v>
                </c:pt>
                <c:pt idx="547">
                  <c:v>26116</c:v>
                </c:pt>
                <c:pt idx="548">
                  <c:v>26117</c:v>
                </c:pt>
                <c:pt idx="549">
                  <c:v>26118</c:v>
                </c:pt>
                <c:pt idx="550">
                  <c:v>26119</c:v>
                </c:pt>
                <c:pt idx="551">
                  <c:v>26120</c:v>
                </c:pt>
                <c:pt idx="552">
                  <c:v>26121</c:v>
                </c:pt>
                <c:pt idx="553">
                  <c:v>26122</c:v>
                </c:pt>
                <c:pt idx="554">
                  <c:v>26123</c:v>
                </c:pt>
                <c:pt idx="555">
                  <c:v>26124</c:v>
                </c:pt>
                <c:pt idx="556">
                  <c:v>26125</c:v>
                </c:pt>
                <c:pt idx="557">
                  <c:v>26126</c:v>
                </c:pt>
                <c:pt idx="558">
                  <c:v>26127</c:v>
                </c:pt>
                <c:pt idx="559">
                  <c:v>26128</c:v>
                </c:pt>
                <c:pt idx="560">
                  <c:v>26129</c:v>
                </c:pt>
                <c:pt idx="561">
                  <c:v>26130</c:v>
                </c:pt>
                <c:pt idx="562">
                  <c:v>26131</c:v>
                </c:pt>
                <c:pt idx="563">
                  <c:v>26132</c:v>
                </c:pt>
                <c:pt idx="564">
                  <c:v>26133</c:v>
                </c:pt>
                <c:pt idx="565">
                  <c:v>26134</c:v>
                </c:pt>
                <c:pt idx="566">
                  <c:v>26135</c:v>
                </c:pt>
                <c:pt idx="567">
                  <c:v>26136</c:v>
                </c:pt>
                <c:pt idx="568">
                  <c:v>26137</c:v>
                </c:pt>
                <c:pt idx="569">
                  <c:v>26138</c:v>
                </c:pt>
                <c:pt idx="570">
                  <c:v>26139</c:v>
                </c:pt>
                <c:pt idx="571">
                  <c:v>26140</c:v>
                </c:pt>
                <c:pt idx="572">
                  <c:v>26141</c:v>
                </c:pt>
                <c:pt idx="573">
                  <c:v>26142</c:v>
                </c:pt>
                <c:pt idx="574">
                  <c:v>26143</c:v>
                </c:pt>
                <c:pt idx="575">
                  <c:v>26144</c:v>
                </c:pt>
                <c:pt idx="576">
                  <c:v>26145</c:v>
                </c:pt>
                <c:pt idx="577">
                  <c:v>26146</c:v>
                </c:pt>
                <c:pt idx="578">
                  <c:v>26147</c:v>
                </c:pt>
                <c:pt idx="579">
                  <c:v>26148</c:v>
                </c:pt>
                <c:pt idx="580">
                  <c:v>26149</c:v>
                </c:pt>
                <c:pt idx="581">
                  <c:v>26150</c:v>
                </c:pt>
                <c:pt idx="582">
                  <c:v>26151</c:v>
                </c:pt>
                <c:pt idx="583">
                  <c:v>26152</c:v>
                </c:pt>
                <c:pt idx="584">
                  <c:v>26153</c:v>
                </c:pt>
                <c:pt idx="585">
                  <c:v>26154</c:v>
                </c:pt>
                <c:pt idx="586">
                  <c:v>26155</c:v>
                </c:pt>
                <c:pt idx="587">
                  <c:v>26156</c:v>
                </c:pt>
                <c:pt idx="588">
                  <c:v>26157</c:v>
                </c:pt>
                <c:pt idx="589">
                  <c:v>26158</c:v>
                </c:pt>
                <c:pt idx="590">
                  <c:v>26159</c:v>
                </c:pt>
                <c:pt idx="591">
                  <c:v>26160</c:v>
                </c:pt>
                <c:pt idx="592">
                  <c:v>26161</c:v>
                </c:pt>
                <c:pt idx="593">
                  <c:v>26162</c:v>
                </c:pt>
                <c:pt idx="594">
                  <c:v>26163</c:v>
                </c:pt>
                <c:pt idx="595">
                  <c:v>26164</c:v>
                </c:pt>
                <c:pt idx="596">
                  <c:v>26165</c:v>
                </c:pt>
                <c:pt idx="597">
                  <c:v>26166</c:v>
                </c:pt>
                <c:pt idx="598">
                  <c:v>26167</c:v>
                </c:pt>
                <c:pt idx="599">
                  <c:v>26168</c:v>
                </c:pt>
                <c:pt idx="600">
                  <c:v>26169</c:v>
                </c:pt>
                <c:pt idx="601">
                  <c:v>26170</c:v>
                </c:pt>
                <c:pt idx="602">
                  <c:v>26171</c:v>
                </c:pt>
                <c:pt idx="603">
                  <c:v>26172</c:v>
                </c:pt>
                <c:pt idx="604">
                  <c:v>26173</c:v>
                </c:pt>
                <c:pt idx="605">
                  <c:v>26174</c:v>
                </c:pt>
                <c:pt idx="606">
                  <c:v>26175</c:v>
                </c:pt>
                <c:pt idx="607">
                  <c:v>26176</c:v>
                </c:pt>
                <c:pt idx="608">
                  <c:v>26177</c:v>
                </c:pt>
                <c:pt idx="609">
                  <c:v>26178</c:v>
                </c:pt>
                <c:pt idx="610">
                  <c:v>26179</c:v>
                </c:pt>
                <c:pt idx="611">
                  <c:v>26180</c:v>
                </c:pt>
                <c:pt idx="612">
                  <c:v>26181</c:v>
                </c:pt>
                <c:pt idx="613">
                  <c:v>26182</c:v>
                </c:pt>
                <c:pt idx="614">
                  <c:v>26183</c:v>
                </c:pt>
                <c:pt idx="615">
                  <c:v>26184</c:v>
                </c:pt>
                <c:pt idx="616">
                  <c:v>26185</c:v>
                </c:pt>
                <c:pt idx="617">
                  <c:v>26186</c:v>
                </c:pt>
                <c:pt idx="618">
                  <c:v>26187</c:v>
                </c:pt>
                <c:pt idx="619">
                  <c:v>26188</c:v>
                </c:pt>
                <c:pt idx="620">
                  <c:v>26189</c:v>
                </c:pt>
                <c:pt idx="621">
                  <c:v>26190</c:v>
                </c:pt>
                <c:pt idx="622">
                  <c:v>26191</c:v>
                </c:pt>
                <c:pt idx="623">
                  <c:v>26192</c:v>
                </c:pt>
                <c:pt idx="624">
                  <c:v>26193</c:v>
                </c:pt>
                <c:pt idx="625">
                  <c:v>26194</c:v>
                </c:pt>
                <c:pt idx="626">
                  <c:v>26195</c:v>
                </c:pt>
                <c:pt idx="627">
                  <c:v>26196</c:v>
                </c:pt>
                <c:pt idx="628">
                  <c:v>26197</c:v>
                </c:pt>
                <c:pt idx="629">
                  <c:v>26198</c:v>
                </c:pt>
                <c:pt idx="630">
                  <c:v>26199</c:v>
                </c:pt>
                <c:pt idx="631">
                  <c:v>26200</c:v>
                </c:pt>
                <c:pt idx="632">
                  <c:v>26201</c:v>
                </c:pt>
                <c:pt idx="633">
                  <c:v>26202</c:v>
                </c:pt>
                <c:pt idx="634">
                  <c:v>26203</c:v>
                </c:pt>
                <c:pt idx="635">
                  <c:v>26204</c:v>
                </c:pt>
                <c:pt idx="636">
                  <c:v>26205</c:v>
                </c:pt>
                <c:pt idx="637">
                  <c:v>26206</c:v>
                </c:pt>
                <c:pt idx="638">
                  <c:v>26207</c:v>
                </c:pt>
                <c:pt idx="639">
                  <c:v>26208</c:v>
                </c:pt>
                <c:pt idx="640">
                  <c:v>26209</c:v>
                </c:pt>
                <c:pt idx="641">
                  <c:v>26210</c:v>
                </c:pt>
                <c:pt idx="642">
                  <c:v>26211</c:v>
                </c:pt>
                <c:pt idx="643">
                  <c:v>26212</c:v>
                </c:pt>
                <c:pt idx="644">
                  <c:v>26213</c:v>
                </c:pt>
                <c:pt idx="645">
                  <c:v>26214</c:v>
                </c:pt>
                <c:pt idx="646">
                  <c:v>26215</c:v>
                </c:pt>
                <c:pt idx="647">
                  <c:v>26216</c:v>
                </c:pt>
                <c:pt idx="648">
                  <c:v>26217</c:v>
                </c:pt>
                <c:pt idx="649">
                  <c:v>26218</c:v>
                </c:pt>
                <c:pt idx="650">
                  <c:v>26219</c:v>
                </c:pt>
                <c:pt idx="651">
                  <c:v>26220</c:v>
                </c:pt>
                <c:pt idx="652">
                  <c:v>26221</c:v>
                </c:pt>
                <c:pt idx="653">
                  <c:v>26222</c:v>
                </c:pt>
                <c:pt idx="654">
                  <c:v>26223</c:v>
                </c:pt>
                <c:pt idx="655">
                  <c:v>26224</c:v>
                </c:pt>
                <c:pt idx="656">
                  <c:v>26225</c:v>
                </c:pt>
                <c:pt idx="657">
                  <c:v>26226</c:v>
                </c:pt>
                <c:pt idx="658">
                  <c:v>26227</c:v>
                </c:pt>
                <c:pt idx="659">
                  <c:v>26228</c:v>
                </c:pt>
                <c:pt idx="660">
                  <c:v>26229</c:v>
                </c:pt>
                <c:pt idx="661">
                  <c:v>26230</c:v>
                </c:pt>
                <c:pt idx="662">
                  <c:v>26231</c:v>
                </c:pt>
                <c:pt idx="663">
                  <c:v>26232</c:v>
                </c:pt>
                <c:pt idx="664">
                  <c:v>26233</c:v>
                </c:pt>
                <c:pt idx="665">
                  <c:v>26234</c:v>
                </c:pt>
                <c:pt idx="666">
                  <c:v>26235</c:v>
                </c:pt>
                <c:pt idx="667">
                  <c:v>26236</c:v>
                </c:pt>
                <c:pt idx="668">
                  <c:v>26237</c:v>
                </c:pt>
                <c:pt idx="669">
                  <c:v>26238</c:v>
                </c:pt>
                <c:pt idx="670">
                  <c:v>26239</c:v>
                </c:pt>
                <c:pt idx="671">
                  <c:v>26240</c:v>
                </c:pt>
                <c:pt idx="672">
                  <c:v>26241</c:v>
                </c:pt>
                <c:pt idx="673">
                  <c:v>26242</c:v>
                </c:pt>
                <c:pt idx="674">
                  <c:v>26243</c:v>
                </c:pt>
                <c:pt idx="675">
                  <c:v>26244</c:v>
                </c:pt>
                <c:pt idx="676">
                  <c:v>26245</c:v>
                </c:pt>
                <c:pt idx="677">
                  <c:v>26246</c:v>
                </c:pt>
                <c:pt idx="678">
                  <c:v>26247</c:v>
                </c:pt>
                <c:pt idx="679">
                  <c:v>26248</c:v>
                </c:pt>
                <c:pt idx="680">
                  <c:v>26249</c:v>
                </c:pt>
                <c:pt idx="681">
                  <c:v>26250</c:v>
                </c:pt>
                <c:pt idx="682">
                  <c:v>26251</c:v>
                </c:pt>
                <c:pt idx="683">
                  <c:v>26252</c:v>
                </c:pt>
                <c:pt idx="684">
                  <c:v>26253</c:v>
                </c:pt>
                <c:pt idx="685">
                  <c:v>26254</c:v>
                </c:pt>
                <c:pt idx="686">
                  <c:v>26255</c:v>
                </c:pt>
                <c:pt idx="687">
                  <c:v>26256</c:v>
                </c:pt>
                <c:pt idx="688">
                  <c:v>26257</c:v>
                </c:pt>
                <c:pt idx="689">
                  <c:v>26258</c:v>
                </c:pt>
                <c:pt idx="690">
                  <c:v>26259</c:v>
                </c:pt>
                <c:pt idx="691">
                  <c:v>26260</c:v>
                </c:pt>
                <c:pt idx="692">
                  <c:v>26261</c:v>
                </c:pt>
                <c:pt idx="693">
                  <c:v>26262</c:v>
                </c:pt>
                <c:pt idx="694">
                  <c:v>26263</c:v>
                </c:pt>
                <c:pt idx="695">
                  <c:v>26264</c:v>
                </c:pt>
                <c:pt idx="696">
                  <c:v>26265</c:v>
                </c:pt>
                <c:pt idx="697">
                  <c:v>26266</c:v>
                </c:pt>
                <c:pt idx="698">
                  <c:v>26267</c:v>
                </c:pt>
                <c:pt idx="699">
                  <c:v>26268</c:v>
                </c:pt>
                <c:pt idx="700">
                  <c:v>26269</c:v>
                </c:pt>
                <c:pt idx="701">
                  <c:v>26270</c:v>
                </c:pt>
                <c:pt idx="702">
                  <c:v>26271</c:v>
                </c:pt>
                <c:pt idx="703">
                  <c:v>26272</c:v>
                </c:pt>
                <c:pt idx="704">
                  <c:v>26273</c:v>
                </c:pt>
                <c:pt idx="705">
                  <c:v>26274</c:v>
                </c:pt>
                <c:pt idx="706">
                  <c:v>26275</c:v>
                </c:pt>
                <c:pt idx="707">
                  <c:v>26276</c:v>
                </c:pt>
                <c:pt idx="708">
                  <c:v>26277</c:v>
                </c:pt>
                <c:pt idx="709">
                  <c:v>26278</c:v>
                </c:pt>
                <c:pt idx="710">
                  <c:v>26279</c:v>
                </c:pt>
                <c:pt idx="711">
                  <c:v>26280</c:v>
                </c:pt>
                <c:pt idx="712">
                  <c:v>26281</c:v>
                </c:pt>
                <c:pt idx="713">
                  <c:v>26282</c:v>
                </c:pt>
                <c:pt idx="714">
                  <c:v>26283</c:v>
                </c:pt>
                <c:pt idx="715">
                  <c:v>26284</c:v>
                </c:pt>
                <c:pt idx="716">
                  <c:v>26285</c:v>
                </c:pt>
                <c:pt idx="717">
                  <c:v>26286</c:v>
                </c:pt>
                <c:pt idx="718">
                  <c:v>26287</c:v>
                </c:pt>
                <c:pt idx="719">
                  <c:v>26288</c:v>
                </c:pt>
                <c:pt idx="720">
                  <c:v>26289</c:v>
                </c:pt>
                <c:pt idx="721">
                  <c:v>26290</c:v>
                </c:pt>
                <c:pt idx="722">
                  <c:v>26291</c:v>
                </c:pt>
                <c:pt idx="723">
                  <c:v>26292</c:v>
                </c:pt>
                <c:pt idx="724">
                  <c:v>26293</c:v>
                </c:pt>
                <c:pt idx="725">
                  <c:v>26294</c:v>
                </c:pt>
                <c:pt idx="726">
                  <c:v>26295</c:v>
                </c:pt>
                <c:pt idx="727">
                  <c:v>26296</c:v>
                </c:pt>
                <c:pt idx="728">
                  <c:v>26297</c:v>
                </c:pt>
                <c:pt idx="729">
                  <c:v>26298</c:v>
                </c:pt>
                <c:pt idx="730">
                  <c:v>26299</c:v>
                </c:pt>
                <c:pt idx="731">
                  <c:v>26300</c:v>
                </c:pt>
                <c:pt idx="732">
                  <c:v>26301</c:v>
                </c:pt>
                <c:pt idx="733">
                  <c:v>26302</c:v>
                </c:pt>
                <c:pt idx="734">
                  <c:v>26303</c:v>
                </c:pt>
                <c:pt idx="735">
                  <c:v>26304</c:v>
                </c:pt>
                <c:pt idx="736">
                  <c:v>26305</c:v>
                </c:pt>
                <c:pt idx="737">
                  <c:v>26306</c:v>
                </c:pt>
                <c:pt idx="738">
                  <c:v>26307</c:v>
                </c:pt>
                <c:pt idx="739">
                  <c:v>26308</c:v>
                </c:pt>
                <c:pt idx="740">
                  <c:v>26309</c:v>
                </c:pt>
                <c:pt idx="741">
                  <c:v>26310</c:v>
                </c:pt>
                <c:pt idx="742">
                  <c:v>26311</c:v>
                </c:pt>
                <c:pt idx="743">
                  <c:v>26312</c:v>
                </c:pt>
                <c:pt idx="744">
                  <c:v>26313</c:v>
                </c:pt>
                <c:pt idx="745">
                  <c:v>26314</c:v>
                </c:pt>
                <c:pt idx="746">
                  <c:v>26315</c:v>
                </c:pt>
                <c:pt idx="747">
                  <c:v>26316</c:v>
                </c:pt>
                <c:pt idx="748">
                  <c:v>26317</c:v>
                </c:pt>
                <c:pt idx="749">
                  <c:v>26318</c:v>
                </c:pt>
                <c:pt idx="750">
                  <c:v>26319</c:v>
                </c:pt>
                <c:pt idx="751">
                  <c:v>26320</c:v>
                </c:pt>
                <c:pt idx="752">
                  <c:v>26321</c:v>
                </c:pt>
                <c:pt idx="753">
                  <c:v>26322</c:v>
                </c:pt>
                <c:pt idx="754">
                  <c:v>26323</c:v>
                </c:pt>
                <c:pt idx="755">
                  <c:v>26324</c:v>
                </c:pt>
                <c:pt idx="756">
                  <c:v>26325</c:v>
                </c:pt>
                <c:pt idx="757">
                  <c:v>26326</c:v>
                </c:pt>
                <c:pt idx="758">
                  <c:v>26327</c:v>
                </c:pt>
                <c:pt idx="759">
                  <c:v>26328</c:v>
                </c:pt>
                <c:pt idx="760">
                  <c:v>26329</c:v>
                </c:pt>
                <c:pt idx="761">
                  <c:v>26330</c:v>
                </c:pt>
                <c:pt idx="762">
                  <c:v>26331</c:v>
                </c:pt>
                <c:pt idx="763">
                  <c:v>26332</c:v>
                </c:pt>
                <c:pt idx="764">
                  <c:v>26333</c:v>
                </c:pt>
                <c:pt idx="765">
                  <c:v>26334</c:v>
                </c:pt>
                <c:pt idx="766">
                  <c:v>26335</c:v>
                </c:pt>
                <c:pt idx="767">
                  <c:v>26336</c:v>
                </c:pt>
                <c:pt idx="768">
                  <c:v>26337</c:v>
                </c:pt>
                <c:pt idx="769">
                  <c:v>26338</c:v>
                </c:pt>
                <c:pt idx="770">
                  <c:v>26339</c:v>
                </c:pt>
                <c:pt idx="771">
                  <c:v>26340</c:v>
                </c:pt>
                <c:pt idx="772">
                  <c:v>26341</c:v>
                </c:pt>
                <c:pt idx="773">
                  <c:v>26342</c:v>
                </c:pt>
                <c:pt idx="774">
                  <c:v>26343</c:v>
                </c:pt>
                <c:pt idx="775">
                  <c:v>26344</c:v>
                </c:pt>
                <c:pt idx="776">
                  <c:v>26345</c:v>
                </c:pt>
                <c:pt idx="777">
                  <c:v>26346</c:v>
                </c:pt>
                <c:pt idx="778">
                  <c:v>26347</c:v>
                </c:pt>
                <c:pt idx="779">
                  <c:v>26348</c:v>
                </c:pt>
                <c:pt idx="780">
                  <c:v>26349</c:v>
                </c:pt>
                <c:pt idx="781">
                  <c:v>26350</c:v>
                </c:pt>
                <c:pt idx="782">
                  <c:v>26351</c:v>
                </c:pt>
                <c:pt idx="783">
                  <c:v>26352</c:v>
                </c:pt>
                <c:pt idx="784">
                  <c:v>26353</c:v>
                </c:pt>
                <c:pt idx="785">
                  <c:v>26354</c:v>
                </c:pt>
                <c:pt idx="786">
                  <c:v>26355</c:v>
                </c:pt>
                <c:pt idx="787">
                  <c:v>26356</c:v>
                </c:pt>
                <c:pt idx="788">
                  <c:v>26357</c:v>
                </c:pt>
                <c:pt idx="789">
                  <c:v>26358</c:v>
                </c:pt>
                <c:pt idx="790">
                  <c:v>26359</c:v>
                </c:pt>
                <c:pt idx="791">
                  <c:v>26360</c:v>
                </c:pt>
                <c:pt idx="792">
                  <c:v>26361</c:v>
                </c:pt>
                <c:pt idx="793">
                  <c:v>26362</c:v>
                </c:pt>
                <c:pt idx="794">
                  <c:v>26363</c:v>
                </c:pt>
                <c:pt idx="795">
                  <c:v>26364</c:v>
                </c:pt>
                <c:pt idx="796">
                  <c:v>26365</c:v>
                </c:pt>
                <c:pt idx="797">
                  <c:v>26366</c:v>
                </c:pt>
                <c:pt idx="798">
                  <c:v>26367</c:v>
                </c:pt>
                <c:pt idx="799">
                  <c:v>26368</c:v>
                </c:pt>
                <c:pt idx="800">
                  <c:v>26369</c:v>
                </c:pt>
                <c:pt idx="801">
                  <c:v>26370</c:v>
                </c:pt>
                <c:pt idx="802">
                  <c:v>26371</c:v>
                </c:pt>
                <c:pt idx="803">
                  <c:v>26372</c:v>
                </c:pt>
                <c:pt idx="804">
                  <c:v>26373</c:v>
                </c:pt>
                <c:pt idx="805">
                  <c:v>26374</c:v>
                </c:pt>
                <c:pt idx="806">
                  <c:v>26375</c:v>
                </c:pt>
                <c:pt idx="807">
                  <c:v>26376</c:v>
                </c:pt>
                <c:pt idx="808">
                  <c:v>26377</c:v>
                </c:pt>
                <c:pt idx="809">
                  <c:v>26378</c:v>
                </c:pt>
                <c:pt idx="810">
                  <c:v>26379</c:v>
                </c:pt>
                <c:pt idx="811">
                  <c:v>26380</c:v>
                </c:pt>
                <c:pt idx="812">
                  <c:v>26381</c:v>
                </c:pt>
                <c:pt idx="813">
                  <c:v>26382</c:v>
                </c:pt>
                <c:pt idx="814">
                  <c:v>26383</c:v>
                </c:pt>
                <c:pt idx="815">
                  <c:v>26384</c:v>
                </c:pt>
                <c:pt idx="816">
                  <c:v>26385</c:v>
                </c:pt>
                <c:pt idx="817">
                  <c:v>26386</c:v>
                </c:pt>
                <c:pt idx="818">
                  <c:v>26387</c:v>
                </c:pt>
                <c:pt idx="819">
                  <c:v>26388</c:v>
                </c:pt>
                <c:pt idx="820">
                  <c:v>26389</c:v>
                </c:pt>
                <c:pt idx="821">
                  <c:v>26390</c:v>
                </c:pt>
                <c:pt idx="822">
                  <c:v>26391</c:v>
                </c:pt>
                <c:pt idx="823">
                  <c:v>26392</c:v>
                </c:pt>
                <c:pt idx="824">
                  <c:v>26393</c:v>
                </c:pt>
                <c:pt idx="825">
                  <c:v>26394</c:v>
                </c:pt>
                <c:pt idx="826">
                  <c:v>26395</c:v>
                </c:pt>
                <c:pt idx="827">
                  <c:v>26396</c:v>
                </c:pt>
                <c:pt idx="828">
                  <c:v>26397</c:v>
                </c:pt>
                <c:pt idx="829">
                  <c:v>26398</c:v>
                </c:pt>
                <c:pt idx="830">
                  <c:v>26399</c:v>
                </c:pt>
                <c:pt idx="831">
                  <c:v>26400</c:v>
                </c:pt>
                <c:pt idx="832">
                  <c:v>26401</c:v>
                </c:pt>
                <c:pt idx="833">
                  <c:v>26402</c:v>
                </c:pt>
                <c:pt idx="834">
                  <c:v>26403</c:v>
                </c:pt>
                <c:pt idx="835">
                  <c:v>26404</c:v>
                </c:pt>
                <c:pt idx="836">
                  <c:v>26405</c:v>
                </c:pt>
                <c:pt idx="837">
                  <c:v>26406</c:v>
                </c:pt>
                <c:pt idx="838">
                  <c:v>26407</c:v>
                </c:pt>
                <c:pt idx="839">
                  <c:v>26408</c:v>
                </c:pt>
                <c:pt idx="840">
                  <c:v>26409</c:v>
                </c:pt>
                <c:pt idx="841">
                  <c:v>26410</c:v>
                </c:pt>
                <c:pt idx="842">
                  <c:v>26411</c:v>
                </c:pt>
                <c:pt idx="843">
                  <c:v>26412</c:v>
                </c:pt>
                <c:pt idx="844">
                  <c:v>26413</c:v>
                </c:pt>
                <c:pt idx="845">
                  <c:v>26414</c:v>
                </c:pt>
                <c:pt idx="846">
                  <c:v>26415</c:v>
                </c:pt>
                <c:pt idx="847">
                  <c:v>26416</c:v>
                </c:pt>
                <c:pt idx="848">
                  <c:v>26417</c:v>
                </c:pt>
                <c:pt idx="849">
                  <c:v>26418</c:v>
                </c:pt>
                <c:pt idx="850">
                  <c:v>26419</c:v>
                </c:pt>
                <c:pt idx="851">
                  <c:v>26420</c:v>
                </c:pt>
                <c:pt idx="852">
                  <c:v>26421</c:v>
                </c:pt>
                <c:pt idx="853">
                  <c:v>26422</c:v>
                </c:pt>
                <c:pt idx="854">
                  <c:v>26423</c:v>
                </c:pt>
                <c:pt idx="855">
                  <c:v>26424</c:v>
                </c:pt>
                <c:pt idx="856">
                  <c:v>26425</c:v>
                </c:pt>
                <c:pt idx="857">
                  <c:v>26426</c:v>
                </c:pt>
                <c:pt idx="858">
                  <c:v>26427</c:v>
                </c:pt>
                <c:pt idx="859">
                  <c:v>26428</c:v>
                </c:pt>
                <c:pt idx="860">
                  <c:v>26429</c:v>
                </c:pt>
                <c:pt idx="861">
                  <c:v>26430</c:v>
                </c:pt>
                <c:pt idx="862">
                  <c:v>26431</c:v>
                </c:pt>
                <c:pt idx="863">
                  <c:v>26432</c:v>
                </c:pt>
                <c:pt idx="864">
                  <c:v>26433</c:v>
                </c:pt>
                <c:pt idx="865">
                  <c:v>26434</c:v>
                </c:pt>
                <c:pt idx="866">
                  <c:v>26435</c:v>
                </c:pt>
                <c:pt idx="867">
                  <c:v>26436</c:v>
                </c:pt>
                <c:pt idx="868">
                  <c:v>26437</c:v>
                </c:pt>
                <c:pt idx="869">
                  <c:v>26438</c:v>
                </c:pt>
                <c:pt idx="870">
                  <c:v>26439</c:v>
                </c:pt>
                <c:pt idx="871">
                  <c:v>26440</c:v>
                </c:pt>
                <c:pt idx="872">
                  <c:v>26441</c:v>
                </c:pt>
                <c:pt idx="873">
                  <c:v>26442</c:v>
                </c:pt>
                <c:pt idx="874">
                  <c:v>26443</c:v>
                </c:pt>
                <c:pt idx="875">
                  <c:v>26444</c:v>
                </c:pt>
                <c:pt idx="876">
                  <c:v>26445</c:v>
                </c:pt>
                <c:pt idx="877">
                  <c:v>26446</c:v>
                </c:pt>
                <c:pt idx="878">
                  <c:v>26447</c:v>
                </c:pt>
                <c:pt idx="879">
                  <c:v>26448</c:v>
                </c:pt>
                <c:pt idx="880">
                  <c:v>26449</c:v>
                </c:pt>
                <c:pt idx="881">
                  <c:v>26450</c:v>
                </c:pt>
                <c:pt idx="882">
                  <c:v>26451</c:v>
                </c:pt>
                <c:pt idx="883">
                  <c:v>26452</c:v>
                </c:pt>
                <c:pt idx="884">
                  <c:v>26453</c:v>
                </c:pt>
                <c:pt idx="885">
                  <c:v>26454</c:v>
                </c:pt>
                <c:pt idx="886">
                  <c:v>26455</c:v>
                </c:pt>
                <c:pt idx="887">
                  <c:v>26456</c:v>
                </c:pt>
                <c:pt idx="888">
                  <c:v>26457</c:v>
                </c:pt>
                <c:pt idx="889">
                  <c:v>26458</c:v>
                </c:pt>
                <c:pt idx="890">
                  <c:v>26459</c:v>
                </c:pt>
                <c:pt idx="891">
                  <c:v>26460</c:v>
                </c:pt>
                <c:pt idx="892">
                  <c:v>26461</c:v>
                </c:pt>
                <c:pt idx="893">
                  <c:v>26462</c:v>
                </c:pt>
                <c:pt idx="894">
                  <c:v>26463</c:v>
                </c:pt>
                <c:pt idx="895">
                  <c:v>26464</c:v>
                </c:pt>
                <c:pt idx="896">
                  <c:v>26465</c:v>
                </c:pt>
                <c:pt idx="897">
                  <c:v>26466</c:v>
                </c:pt>
                <c:pt idx="898">
                  <c:v>26467</c:v>
                </c:pt>
                <c:pt idx="899">
                  <c:v>26468</c:v>
                </c:pt>
                <c:pt idx="900">
                  <c:v>26469</c:v>
                </c:pt>
                <c:pt idx="901">
                  <c:v>26470</c:v>
                </c:pt>
                <c:pt idx="902">
                  <c:v>26471</c:v>
                </c:pt>
                <c:pt idx="903">
                  <c:v>26472</c:v>
                </c:pt>
                <c:pt idx="904">
                  <c:v>26473</c:v>
                </c:pt>
                <c:pt idx="905">
                  <c:v>26474</c:v>
                </c:pt>
                <c:pt idx="906">
                  <c:v>26475</c:v>
                </c:pt>
                <c:pt idx="907">
                  <c:v>26476</c:v>
                </c:pt>
                <c:pt idx="908">
                  <c:v>26477</c:v>
                </c:pt>
                <c:pt idx="909">
                  <c:v>26478</c:v>
                </c:pt>
                <c:pt idx="910">
                  <c:v>26479</c:v>
                </c:pt>
                <c:pt idx="911">
                  <c:v>26480</c:v>
                </c:pt>
                <c:pt idx="912">
                  <c:v>26481</c:v>
                </c:pt>
                <c:pt idx="913">
                  <c:v>26482</c:v>
                </c:pt>
                <c:pt idx="914">
                  <c:v>26483</c:v>
                </c:pt>
                <c:pt idx="915">
                  <c:v>26484</c:v>
                </c:pt>
                <c:pt idx="916">
                  <c:v>26485</c:v>
                </c:pt>
                <c:pt idx="917">
                  <c:v>26486</c:v>
                </c:pt>
                <c:pt idx="918">
                  <c:v>26487</c:v>
                </c:pt>
                <c:pt idx="919">
                  <c:v>26488</c:v>
                </c:pt>
                <c:pt idx="920">
                  <c:v>26489</c:v>
                </c:pt>
                <c:pt idx="921">
                  <c:v>26490</c:v>
                </c:pt>
                <c:pt idx="922">
                  <c:v>26491</c:v>
                </c:pt>
                <c:pt idx="923">
                  <c:v>26492</c:v>
                </c:pt>
                <c:pt idx="924">
                  <c:v>26493</c:v>
                </c:pt>
                <c:pt idx="925">
                  <c:v>26494</c:v>
                </c:pt>
                <c:pt idx="926">
                  <c:v>26495</c:v>
                </c:pt>
                <c:pt idx="927">
                  <c:v>26496</c:v>
                </c:pt>
                <c:pt idx="928">
                  <c:v>26497</c:v>
                </c:pt>
                <c:pt idx="929">
                  <c:v>26498</c:v>
                </c:pt>
                <c:pt idx="930">
                  <c:v>26499</c:v>
                </c:pt>
                <c:pt idx="931">
                  <c:v>26500</c:v>
                </c:pt>
                <c:pt idx="932">
                  <c:v>26501</c:v>
                </c:pt>
                <c:pt idx="933">
                  <c:v>26502</c:v>
                </c:pt>
                <c:pt idx="934">
                  <c:v>26503</c:v>
                </c:pt>
                <c:pt idx="935">
                  <c:v>26504</c:v>
                </c:pt>
                <c:pt idx="936">
                  <c:v>26505</c:v>
                </c:pt>
                <c:pt idx="937">
                  <c:v>26506</c:v>
                </c:pt>
                <c:pt idx="938">
                  <c:v>26507</c:v>
                </c:pt>
                <c:pt idx="939">
                  <c:v>26508</c:v>
                </c:pt>
                <c:pt idx="940">
                  <c:v>26509</c:v>
                </c:pt>
                <c:pt idx="941">
                  <c:v>26510</c:v>
                </c:pt>
                <c:pt idx="942">
                  <c:v>26511</c:v>
                </c:pt>
                <c:pt idx="943">
                  <c:v>26512</c:v>
                </c:pt>
                <c:pt idx="944">
                  <c:v>26513</c:v>
                </c:pt>
                <c:pt idx="945">
                  <c:v>26514</c:v>
                </c:pt>
                <c:pt idx="946">
                  <c:v>26515</c:v>
                </c:pt>
                <c:pt idx="947">
                  <c:v>26516</c:v>
                </c:pt>
                <c:pt idx="948">
                  <c:v>26517</c:v>
                </c:pt>
                <c:pt idx="949">
                  <c:v>26518</c:v>
                </c:pt>
                <c:pt idx="950">
                  <c:v>26519</c:v>
                </c:pt>
                <c:pt idx="951">
                  <c:v>26520</c:v>
                </c:pt>
                <c:pt idx="952">
                  <c:v>26521</c:v>
                </c:pt>
                <c:pt idx="953">
                  <c:v>26522</c:v>
                </c:pt>
                <c:pt idx="954">
                  <c:v>26523</c:v>
                </c:pt>
                <c:pt idx="955">
                  <c:v>26524</c:v>
                </c:pt>
                <c:pt idx="956">
                  <c:v>26525</c:v>
                </c:pt>
                <c:pt idx="957">
                  <c:v>26526</c:v>
                </c:pt>
                <c:pt idx="958">
                  <c:v>26527</c:v>
                </c:pt>
                <c:pt idx="959">
                  <c:v>26528</c:v>
                </c:pt>
                <c:pt idx="960">
                  <c:v>26529</c:v>
                </c:pt>
                <c:pt idx="961">
                  <c:v>26530</c:v>
                </c:pt>
                <c:pt idx="962">
                  <c:v>26531</c:v>
                </c:pt>
                <c:pt idx="963">
                  <c:v>26532</c:v>
                </c:pt>
                <c:pt idx="964">
                  <c:v>26533</c:v>
                </c:pt>
                <c:pt idx="965">
                  <c:v>26534</c:v>
                </c:pt>
                <c:pt idx="966">
                  <c:v>26535</c:v>
                </c:pt>
                <c:pt idx="967">
                  <c:v>26536</c:v>
                </c:pt>
                <c:pt idx="968">
                  <c:v>26537</c:v>
                </c:pt>
                <c:pt idx="969">
                  <c:v>26538</c:v>
                </c:pt>
                <c:pt idx="970">
                  <c:v>26539</c:v>
                </c:pt>
                <c:pt idx="971">
                  <c:v>26540</c:v>
                </c:pt>
                <c:pt idx="972">
                  <c:v>26541</c:v>
                </c:pt>
                <c:pt idx="973">
                  <c:v>26542</c:v>
                </c:pt>
                <c:pt idx="974">
                  <c:v>26543</c:v>
                </c:pt>
                <c:pt idx="975">
                  <c:v>26544</c:v>
                </c:pt>
                <c:pt idx="976">
                  <c:v>26545</c:v>
                </c:pt>
                <c:pt idx="977">
                  <c:v>26546</c:v>
                </c:pt>
                <c:pt idx="978">
                  <c:v>26547</c:v>
                </c:pt>
                <c:pt idx="979">
                  <c:v>26548</c:v>
                </c:pt>
                <c:pt idx="980">
                  <c:v>26549</c:v>
                </c:pt>
                <c:pt idx="981">
                  <c:v>26550</c:v>
                </c:pt>
                <c:pt idx="982">
                  <c:v>26551</c:v>
                </c:pt>
                <c:pt idx="983">
                  <c:v>26552</c:v>
                </c:pt>
                <c:pt idx="984">
                  <c:v>26553</c:v>
                </c:pt>
                <c:pt idx="985">
                  <c:v>26554</c:v>
                </c:pt>
                <c:pt idx="986">
                  <c:v>26555</c:v>
                </c:pt>
                <c:pt idx="987">
                  <c:v>26556</c:v>
                </c:pt>
                <c:pt idx="988">
                  <c:v>26557</c:v>
                </c:pt>
                <c:pt idx="989">
                  <c:v>26558</c:v>
                </c:pt>
                <c:pt idx="990">
                  <c:v>26559</c:v>
                </c:pt>
                <c:pt idx="991">
                  <c:v>26560</c:v>
                </c:pt>
                <c:pt idx="992">
                  <c:v>26561</c:v>
                </c:pt>
                <c:pt idx="993">
                  <c:v>26562</c:v>
                </c:pt>
                <c:pt idx="994">
                  <c:v>26563</c:v>
                </c:pt>
                <c:pt idx="995">
                  <c:v>26564</c:v>
                </c:pt>
                <c:pt idx="996">
                  <c:v>26565</c:v>
                </c:pt>
                <c:pt idx="997">
                  <c:v>26566</c:v>
                </c:pt>
                <c:pt idx="998">
                  <c:v>26567</c:v>
                </c:pt>
                <c:pt idx="999">
                  <c:v>26568</c:v>
                </c:pt>
                <c:pt idx="1000">
                  <c:v>26569</c:v>
                </c:pt>
                <c:pt idx="1001">
                  <c:v>26570</c:v>
                </c:pt>
                <c:pt idx="1002">
                  <c:v>26571</c:v>
                </c:pt>
                <c:pt idx="1003">
                  <c:v>26572</c:v>
                </c:pt>
                <c:pt idx="1004">
                  <c:v>26573</c:v>
                </c:pt>
                <c:pt idx="1005">
                  <c:v>26574</c:v>
                </c:pt>
                <c:pt idx="1006">
                  <c:v>26575</c:v>
                </c:pt>
                <c:pt idx="1007">
                  <c:v>26576</c:v>
                </c:pt>
                <c:pt idx="1008">
                  <c:v>26577</c:v>
                </c:pt>
                <c:pt idx="1009">
                  <c:v>26578</c:v>
                </c:pt>
                <c:pt idx="1010">
                  <c:v>26579</c:v>
                </c:pt>
                <c:pt idx="1011">
                  <c:v>26580</c:v>
                </c:pt>
                <c:pt idx="1012">
                  <c:v>26581</c:v>
                </c:pt>
                <c:pt idx="1013">
                  <c:v>26582</c:v>
                </c:pt>
                <c:pt idx="1014">
                  <c:v>26583</c:v>
                </c:pt>
                <c:pt idx="1015">
                  <c:v>26584</c:v>
                </c:pt>
                <c:pt idx="1016">
                  <c:v>26585</c:v>
                </c:pt>
                <c:pt idx="1017">
                  <c:v>26586</c:v>
                </c:pt>
                <c:pt idx="1018">
                  <c:v>26587</c:v>
                </c:pt>
                <c:pt idx="1019">
                  <c:v>26588</c:v>
                </c:pt>
                <c:pt idx="1020">
                  <c:v>26589</c:v>
                </c:pt>
                <c:pt idx="1021">
                  <c:v>26590</c:v>
                </c:pt>
                <c:pt idx="1022">
                  <c:v>26591</c:v>
                </c:pt>
                <c:pt idx="1023">
                  <c:v>26592</c:v>
                </c:pt>
                <c:pt idx="1024">
                  <c:v>26593</c:v>
                </c:pt>
                <c:pt idx="1025">
                  <c:v>26594</c:v>
                </c:pt>
                <c:pt idx="1026">
                  <c:v>26595</c:v>
                </c:pt>
                <c:pt idx="1027">
                  <c:v>26596</c:v>
                </c:pt>
                <c:pt idx="1028">
                  <c:v>26597</c:v>
                </c:pt>
                <c:pt idx="1029">
                  <c:v>26598</c:v>
                </c:pt>
                <c:pt idx="1030">
                  <c:v>26599</c:v>
                </c:pt>
                <c:pt idx="1031">
                  <c:v>26600</c:v>
                </c:pt>
                <c:pt idx="1032">
                  <c:v>26601</c:v>
                </c:pt>
                <c:pt idx="1033">
                  <c:v>26602</c:v>
                </c:pt>
                <c:pt idx="1034">
                  <c:v>26603</c:v>
                </c:pt>
                <c:pt idx="1035">
                  <c:v>26604</c:v>
                </c:pt>
                <c:pt idx="1036">
                  <c:v>26605</c:v>
                </c:pt>
                <c:pt idx="1037">
                  <c:v>26606</c:v>
                </c:pt>
                <c:pt idx="1038">
                  <c:v>26607</c:v>
                </c:pt>
                <c:pt idx="1039">
                  <c:v>26608</c:v>
                </c:pt>
                <c:pt idx="1040">
                  <c:v>26609</c:v>
                </c:pt>
                <c:pt idx="1041">
                  <c:v>26610</c:v>
                </c:pt>
                <c:pt idx="1042">
                  <c:v>26611</c:v>
                </c:pt>
                <c:pt idx="1043">
                  <c:v>26612</c:v>
                </c:pt>
                <c:pt idx="1044">
                  <c:v>26613</c:v>
                </c:pt>
                <c:pt idx="1045">
                  <c:v>26614</c:v>
                </c:pt>
                <c:pt idx="1046">
                  <c:v>26615</c:v>
                </c:pt>
                <c:pt idx="1047">
                  <c:v>26616</c:v>
                </c:pt>
                <c:pt idx="1048">
                  <c:v>26617</c:v>
                </c:pt>
                <c:pt idx="1049">
                  <c:v>26618</c:v>
                </c:pt>
                <c:pt idx="1050">
                  <c:v>26619</c:v>
                </c:pt>
                <c:pt idx="1051">
                  <c:v>26620</c:v>
                </c:pt>
                <c:pt idx="1052">
                  <c:v>26621</c:v>
                </c:pt>
                <c:pt idx="1053">
                  <c:v>26622</c:v>
                </c:pt>
                <c:pt idx="1054">
                  <c:v>26623</c:v>
                </c:pt>
                <c:pt idx="1055">
                  <c:v>26624</c:v>
                </c:pt>
                <c:pt idx="1056">
                  <c:v>26625</c:v>
                </c:pt>
                <c:pt idx="1057">
                  <c:v>26626</c:v>
                </c:pt>
                <c:pt idx="1058">
                  <c:v>26627</c:v>
                </c:pt>
                <c:pt idx="1059">
                  <c:v>26628</c:v>
                </c:pt>
                <c:pt idx="1060">
                  <c:v>26629</c:v>
                </c:pt>
                <c:pt idx="1061">
                  <c:v>26630</c:v>
                </c:pt>
                <c:pt idx="1062">
                  <c:v>26631</c:v>
                </c:pt>
                <c:pt idx="1063">
                  <c:v>26632</c:v>
                </c:pt>
                <c:pt idx="1064">
                  <c:v>26633</c:v>
                </c:pt>
                <c:pt idx="1065">
                  <c:v>26634</c:v>
                </c:pt>
                <c:pt idx="1066">
                  <c:v>26635</c:v>
                </c:pt>
                <c:pt idx="1067">
                  <c:v>26636</c:v>
                </c:pt>
                <c:pt idx="1068">
                  <c:v>26637</c:v>
                </c:pt>
                <c:pt idx="1069">
                  <c:v>26638</c:v>
                </c:pt>
                <c:pt idx="1070">
                  <c:v>26639</c:v>
                </c:pt>
                <c:pt idx="1071">
                  <c:v>26640</c:v>
                </c:pt>
                <c:pt idx="1072">
                  <c:v>26641</c:v>
                </c:pt>
                <c:pt idx="1073">
                  <c:v>26642</c:v>
                </c:pt>
                <c:pt idx="1074">
                  <c:v>26643</c:v>
                </c:pt>
                <c:pt idx="1075">
                  <c:v>26644</c:v>
                </c:pt>
                <c:pt idx="1076">
                  <c:v>26645</c:v>
                </c:pt>
                <c:pt idx="1077">
                  <c:v>26646</c:v>
                </c:pt>
                <c:pt idx="1078">
                  <c:v>26647</c:v>
                </c:pt>
                <c:pt idx="1079">
                  <c:v>26648</c:v>
                </c:pt>
                <c:pt idx="1080">
                  <c:v>26649</c:v>
                </c:pt>
                <c:pt idx="1081">
                  <c:v>26650</c:v>
                </c:pt>
                <c:pt idx="1082">
                  <c:v>26651</c:v>
                </c:pt>
                <c:pt idx="1083">
                  <c:v>26652</c:v>
                </c:pt>
                <c:pt idx="1084">
                  <c:v>26653</c:v>
                </c:pt>
                <c:pt idx="1085">
                  <c:v>26654</c:v>
                </c:pt>
                <c:pt idx="1086">
                  <c:v>26655</c:v>
                </c:pt>
                <c:pt idx="1087">
                  <c:v>26656</c:v>
                </c:pt>
                <c:pt idx="1088">
                  <c:v>26657</c:v>
                </c:pt>
                <c:pt idx="1089">
                  <c:v>26658</c:v>
                </c:pt>
                <c:pt idx="1090">
                  <c:v>26659</c:v>
                </c:pt>
                <c:pt idx="1091">
                  <c:v>26660</c:v>
                </c:pt>
                <c:pt idx="1092">
                  <c:v>26661</c:v>
                </c:pt>
                <c:pt idx="1093">
                  <c:v>26662</c:v>
                </c:pt>
                <c:pt idx="1094">
                  <c:v>26663</c:v>
                </c:pt>
                <c:pt idx="1095">
                  <c:v>26664</c:v>
                </c:pt>
                <c:pt idx="1096">
                  <c:v>26665</c:v>
                </c:pt>
                <c:pt idx="1097">
                  <c:v>26666</c:v>
                </c:pt>
                <c:pt idx="1098">
                  <c:v>26667</c:v>
                </c:pt>
                <c:pt idx="1099">
                  <c:v>26668</c:v>
                </c:pt>
                <c:pt idx="1100">
                  <c:v>26669</c:v>
                </c:pt>
                <c:pt idx="1101">
                  <c:v>26670</c:v>
                </c:pt>
                <c:pt idx="1102">
                  <c:v>26671</c:v>
                </c:pt>
                <c:pt idx="1103">
                  <c:v>26672</c:v>
                </c:pt>
                <c:pt idx="1104">
                  <c:v>26673</c:v>
                </c:pt>
                <c:pt idx="1105">
                  <c:v>26674</c:v>
                </c:pt>
                <c:pt idx="1106">
                  <c:v>26675</c:v>
                </c:pt>
                <c:pt idx="1107">
                  <c:v>26676</c:v>
                </c:pt>
                <c:pt idx="1108">
                  <c:v>26677</c:v>
                </c:pt>
                <c:pt idx="1109">
                  <c:v>26678</c:v>
                </c:pt>
                <c:pt idx="1110">
                  <c:v>26679</c:v>
                </c:pt>
                <c:pt idx="1111">
                  <c:v>26680</c:v>
                </c:pt>
                <c:pt idx="1112">
                  <c:v>26681</c:v>
                </c:pt>
                <c:pt idx="1113">
                  <c:v>26682</c:v>
                </c:pt>
                <c:pt idx="1114">
                  <c:v>26683</c:v>
                </c:pt>
                <c:pt idx="1115">
                  <c:v>26684</c:v>
                </c:pt>
                <c:pt idx="1116">
                  <c:v>26685</c:v>
                </c:pt>
                <c:pt idx="1117">
                  <c:v>26686</c:v>
                </c:pt>
                <c:pt idx="1118">
                  <c:v>26687</c:v>
                </c:pt>
                <c:pt idx="1119">
                  <c:v>26688</c:v>
                </c:pt>
                <c:pt idx="1120">
                  <c:v>26689</c:v>
                </c:pt>
                <c:pt idx="1121">
                  <c:v>26690</c:v>
                </c:pt>
                <c:pt idx="1122">
                  <c:v>26691</c:v>
                </c:pt>
                <c:pt idx="1123">
                  <c:v>26692</c:v>
                </c:pt>
                <c:pt idx="1124">
                  <c:v>26693</c:v>
                </c:pt>
                <c:pt idx="1125">
                  <c:v>26694</c:v>
                </c:pt>
                <c:pt idx="1126">
                  <c:v>26695</c:v>
                </c:pt>
                <c:pt idx="1127">
                  <c:v>26696</c:v>
                </c:pt>
                <c:pt idx="1128">
                  <c:v>26697</c:v>
                </c:pt>
                <c:pt idx="1129">
                  <c:v>26698</c:v>
                </c:pt>
                <c:pt idx="1130">
                  <c:v>26699</c:v>
                </c:pt>
                <c:pt idx="1131">
                  <c:v>26700</c:v>
                </c:pt>
                <c:pt idx="1132">
                  <c:v>26701</c:v>
                </c:pt>
                <c:pt idx="1133">
                  <c:v>26702</c:v>
                </c:pt>
                <c:pt idx="1134">
                  <c:v>26703</c:v>
                </c:pt>
                <c:pt idx="1135">
                  <c:v>26704</c:v>
                </c:pt>
                <c:pt idx="1136">
                  <c:v>26705</c:v>
                </c:pt>
                <c:pt idx="1137">
                  <c:v>26706</c:v>
                </c:pt>
                <c:pt idx="1138">
                  <c:v>26707</c:v>
                </c:pt>
                <c:pt idx="1139">
                  <c:v>26708</c:v>
                </c:pt>
                <c:pt idx="1140">
                  <c:v>26709</c:v>
                </c:pt>
                <c:pt idx="1141">
                  <c:v>26710</c:v>
                </c:pt>
                <c:pt idx="1142">
                  <c:v>26711</c:v>
                </c:pt>
                <c:pt idx="1143">
                  <c:v>26712</c:v>
                </c:pt>
                <c:pt idx="1144">
                  <c:v>26713</c:v>
                </c:pt>
                <c:pt idx="1145">
                  <c:v>26714</c:v>
                </c:pt>
                <c:pt idx="1146">
                  <c:v>26715</c:v>
                </c:pt>
                <c:pt idx="1147">
                  <c:v>26716</c:v>
                </c:pt>
                <c:pt idx="1148">
                  <c:v>26717</c:v>
                </c:pt>
                <c:pt idx="1149">
                  <c:v>26718</c:v>
                </c:pt>
                <c:pt idx="1150">
                  <c:v>26719</c:v>
                </c:pt>
                <c:pt idx="1151">
                  <c:v>26720</c:v>
                </c:pt>
                <c:pt idx="1152">
                  <c:v>26721</c:v>
                </c:pt>
                <c:pt idx="1153">
                  <c:v>26722</c:v>
                </c:pt>
                <c:pt idx="1154">
                  <c:v>26723</c:v>
                </c:pt>
                <c:pt idx="1155">
                  <c:v>26724</c:v>
                </c:pt>
                <c:pt idx="1156">
                  <c:v>26725</c:v>
                </c:pt>
                <c:pt idx="1157">
                  <c:v>26726</c:v>
                </c:pt>
                <c:pt idx="1158">
                  <c:v>26727</c:v>
                </c:pt>
                <c:pt idx="1159">
                  <c:v>26728</c:v>
                </c:pt>
                <c:pt idx="1160">
                  <c:v>26729</c:v>
                </c:pt>
                <c:pt idx="1161">
                  <c:v>26730</c:v>
                </c:pt>
                <c:pt idx="1162">
                  <c:v>26731</c:v>
                </c:pt>
                <c:pt idx="1163">
                  <c:v>26732</c:v>
                </c:pt>
                <c:pt idx="1164">
                  <c:v>26733</c:v>
                </c:pt>
                <c:pt idx="1165">
                  <c:v>26734</c:v>
                </c:pt>
                <c:pt idx="1166">
                  <c:v>26735</c:v>
                </c:pt>
                <c:pt idx="1167">
                  <c:v>26736</c:v>
                </c:pt>
                <c:pt idx="1168">
                  <c:v>26737</c:v>
                </c:pt>
                <c:pt idx="1169">
                  <c:v>26738</c:v>
                </c:pt>
                <c:pt idx="1170">
                  <c:v>26739</c:v>
                </c:pt>
                <c:pt idx="1171">
                  <c:v>26740</c:v>
                </c:pt>
                <c:pt idx="1172">
                  <c:v>26741</c:v>
                </c:pt>
                <c:pt idx="1173">
                  <c:v>26742</c:v>
                </c:pt>
                <c:pt idx="1174">
                  <c:v>26743</c:v>
                </c:pt>
                <c:pt idx="1175">
                  <c:v>26744</c:v>
                </c:pt>
                <c:pt idx="1176">
                  <c:v>26745</c:v>
                </c:pt>
                <c:pt idx="1177">
                  <c:v>26746</c:v>
                </c:pt>
                <c:pt idx="1178">
                  <c:v>26747</c:v>
                </c:pt>
                <c:pt idx="1179">
                  <c:v>26748</c:v>
                </c:pt>
                <c:pt idx="1180">
                  <c:v>26749</c:v>
                </c:pt>
                <c:pt idx="1181">
                  <c:v>26750</c:v>
                </c:pt>
                <c:pt idx="1182">
                  <c:v>26751</c:v>
                </c:pt>
                <c:pt idx="1183">
                  <c:v>26752</c:v>
                </c:pt>
                <c:pt idx="1184">
                  <c:v>26753</c:v>
                </c:pt>
                <c:pt idx="1185">
                  <c:v>26754</c:v>
                </c:pt>
                <c:pt idx="1186">
                  <c:v>26755</c:v>
                </c:pt>
                <c:pt idx="1187">
                  <c:v>26756</c:v>
                </c:pt>
                <c:pt idx="1188">
                  <c:v>26757</c:v>
                </c:pt>
                <c:pt idx="1189">
                  <c:v>26758</c:v>
                </c:pt>
                <c:pt idx="1190">
                  <c:v>26759</c:v>
                </c:pt>
                <c:pt idx="1191">
                  <c:v>26760</c:v>
                </c:pt>
                <c:pt idx="1192">
                  <c:v>26761</c:v>
                </c:pt>
                <c:pt idx="1193">
                  <c:v>26762</c:v>
                </c:pt>
                <c:pt idx="1194">
                  <c:v>26763</c:v>
                </c:pt>
                <c:pt idx="1195">
                  <c:v>26764</c:v>
                </c:pt>
                <c:pt idx="1196">
                  <c:v>26765</c:v>
                </c:pt>
                <c:pt idx="1197">
                  <c:v>26766</c:v>
                </c:pt>
                <c:pt idx="1198">
                  <c:v>26767</c:v>
                </c:pt>
                <c:pt idx="1199">
                  <c:v>26768</c:v>
                </c:pt>
                <c:pt idx="1200">
                  <c:v>26769</c:v>
                </c:pt>
                <c:pt idx="1201">
                  <c:v>26770</c:v>
                </c:pt>
                <c:pt idx="1202">
                  <c:v>26771</c:v>
                </c:pt>
                <c:pt idx="1203">
                  <c:v>26772</c:v>
                </c:pt>
                <c:pt idx="1204">
                  <c:v>26773</c:v>
                </c:pt>
                <c:pt idx="1205">
                  <c:v>26774</c:v>
                </c:pt>
                <c:pt idx="1206">
                  <c:v>26775</c:v>
                </c:pt>
                <c:pt idx="1207">
                  <c:v>26776</c:v>
                </c:pt>
                <c:pt idx="1208">
                  <c:v>26777</c:v>
                </c:pt>
                <c:pt idx="1209">
                  <c:v>26778</c:v>
                </c:pt>
                <c:pt idx="1210">
                  <c:v>26779</c:v>
                </c:pt>
                <c:pt idx="1211">
                  <c:v>26780</c:v>
                </c:pt>
                <c:pt idx="1212">
                  <c:v>26781</c:v>
                </c:pt>
                <c:pt idx="1213">
                  <c:v>26782</c:v>
                </c:pt>
                <c:pt idx="1214">
                  <c:v>26783</c:v>
                </c:pt>
                <c:pt idx="1215">
                  <c:v>26784</c:v>
                </c:pt>
                <c:pt idx="1216">
                  <c:v>26785</c:v>
                </c:pt>
                <c:pt idx="1217">
                  <c:v>26786</c:v>
                </c:pt>
                <c:pt idx="1218">
                  <c:v>26787</c:v>
                </c:pt>
                <c:pt idx="1219">
                  <c:v>26788</c:v>
                </c:pt>
                <c:pt idx="1220">
                  <c:v>26789</c:v>
                </c:pt>
                <c:pt idx="1221">
                  <c:v>26790</c:v>
                </c:pt>
                <c:pt idx="1222">
                  <c:v>26791</c:v>
                </c:pt>
                <c:pt idx="1223">
                  <c:v>26792</c:v>
                </c:pt>
                <c:pt idx="1224">
                  <c:v>26793</c:v>
                </c:pt>
                <c:pt idx="1225">
                  <c:v>26794</c:v>
                </c:pt>
                <c:pt idx="1226">
                  <c:v>26795</c:v>
                </c:pt>
                <c:pt idx="1227">
                  <c:v>26796</c:v>
                </c:pt>
                <c:pt idx="1228">
                  <c:v>26797</c:v>
                </c:pt>
                <c:pt idx="1229">
                  <c:v>26798</c:v>
                </c:pt>
                <c:pt idx="1230">
                  <c:v>26799</c:v>
                </c:pt>
                <c:pt idx="1231">
                  <c:v>26800</c:v>
                </c:pt>
                <c:pt idx="1232">
                  <c:v>26801</c:v>
                </c:pt>
                <c:pt idx="1233">
                  <c:v>26802</c:v>
                </c:pt>
                <c:pt idx="1234">
                  <c:v>26803</c:v>
                </c:pt>
                <c:pt idx="1235">
                  <c:v>26804</c:v>
                </c:pt>
                <c:pt idx="1236">
                  <c:v>26805</c:v>
                </c:pt>
                <c:pt idx="1237">
                  <c:v>26806</c:v>
                </c:pt>
                <c:pt idx="1238">
                  <c:v>26807</c:v>
                </c:pt>
                <c:pt idx="1239">
                  <c:v>26808</c:v>
                </c:pt>
                <c:pt idx="1240">
                  <c:v>26809</c:v>
                </c:pt>
                <c:pt idx="1241">
                  <c:v>26810</c:v>
                </c:pt>
                <c:pt idx="1242">
                  <c:v>26811</c:v>
                </c:pt>
                <c:pt idx="1243">
                  <c:v>26812</c:v>
                </c:pt>
                <c:pt idx="1244">
                  <c:v>26813</c:v>
                </c:pt>
                <c:pt idx="1245">
                  <c:v>26814</c:v>
                </c:pt>
                <c:pt idx="1246">
                  <c:v>26815</c:v>
                </c:pt>
                <c:pt idx="1247">
                  <c:v>26816</c:v>
                </c:pt>
                <c:pt idx="1248">
                  <c:v>26817</c:v>
                </c:pt>
                <c:pt idx="1249">
                  <c:v>26818</c:v>
                </c:pt>
                <c:pt idx="1250">
                  <c:v>26819</c:v>
                </c:pt>
                <c:pt idx="1251">
                  <c:v>26820</c:v>
                </c:pt>
                <c:pt idx="1252">
                  <c:v>26821</c:v>
                </c:pt>
                <c:pt idx="1253">
                  <c:v>26822</c:v>
                </c:pt>
                <c:pt idx="1254">
                  <c:v>26823</c:v>
                </c:pt>
                <c:pt idx="1255">
                  <c:v>26824</c:v>
                </c:pt>
                <c:pt idx="1256">
                  <c:v>26825</c:v>
                </c:pt>
                <c:pt idx="1257">
                  <c:v>26826</c:v>
                </c:pt>
                <c:pt idx="1258">
                  <c:v>26827</c:v>
                </c:pt>
                <c:pt idx="1259">
                  <c:v>26828</c:v>
                </c:pt>
                <c:pt idx="1260">
                  <c:v>26829</c:v>
                </c:pt>
                <c:pt idx="1261">
                  <c:v>26830</c:v>
                </c:pt>
                <c:pt idx="1262">
                  <c:v>26831</c:v>
                </c:pt>
                <c:pt idx="1263">
                  <c:v>26832</c:v>
                </c:pt>
                <c:pt idx="1264">
                  <c:v>26833</c:v>
                </c:pt>
                <c:pt idx="1265">
                  <c:v>26834</c:v>
                </c:pt>
                <c:pt idx="1266">
                  <c:v>26835</c:v>
                </c:pt>
                <c:pt idx="1267">
                  <c:v>26836</c:v>
                </c:pt>
                <c:pt idx="1268">
                  <c:v>26837</c:v>
                </c:pt>
                <c:pt idx="1269">
                  <c:v>26838</c:v>
                </c:pt>
                <c:pt idx="1270">
                  <c:v>26839</c:v>
                </c:pt>
                <c:pt idx="1271">
                  <c:v>26840</c:v>
                </c:pt>
                <c:pt idx="1272">
                  <c:v>26841</c:v>
                </c:pt>
                <c:pt idx="1273">
                  <c:v>26842</c:v>
                </c:pt>
                <c:pt idx="1274">
                  <c:v>26843</c:v>
                </c:pt>
                <c:pt idx="1275">
                  <c:v>26844</c:v>
                </c:pt>
                <c:pt idx="1276">
                  <c:v>26845</c:v>
                </c:pt>
                <c:pt idx="1277">
                  <c:v>26846</c:v>
                </c:pt>
                <c:pt idx="1278">
                  <c:v>26847</c:v>
                </c:pt>
                <c:pt idx="1279">
                  <c:v>26848</c:v>
                </c:pt>
                <c:pt idx="1280">
                  <c:v>26849</c:v>
                </c:pt>
                <c:pt idx="1281">
                  <c:v>26850</c:v>
                </c:pt>
                <c:pt idx="1282">
                  <c:v>26851</c:v>
                </c:pt>
                <c:pt idx="1283">
                  <c:v>26852</c:v>
                </c:pt>
                <c:pt idx="1284">
                  <c:v>26853</c:v>
                </c:pt>
                <c:pt idx="1285">
                  <c:v>26854</c:v>
                </c:pt>
                <c:pt idx="1286">
                  <c:v>26855</c:v>
                </c:pt>
                <c:pt idx="1287">
                  <c:v>26856</c:v>
                </c:pt>
                <c:pt idx="1288">
                  <c:v>26857</c:v>
                </c:pt>
                <c:pt idx="1289">
                  <c:v>26858</c:v>
                </c:pt>
                <c:pt idx="1290">
                  <c:v>26859</c:v>
                </c:pt>
                <c:pt idx="1291">
                  <c:v>26860</c:v>
                </c:pt>
                <c:pt idx="1292">
                  <c:v>26861</c:v>
                </c:pt>
                <c:pt idx="1293">
                  <c:v>26862</c:v>
                </c:pt>
                <c:pt idx="1294">
                  <c:v>26863</c:v>
                </c:pt>
                <c:pt idx="1295">
                  <c:v>26864</c:v>
                </c:pt>
                <c:pt idx="1296">
                  <c:v>26865</c:v>
                </c:pt>
                <c:pt idx="1297">
                  <c:v>26866</c:v>
                </c:pt>
                <c:pt idx="1298">
                  <c:v>26867</c:v>
                </c:pt>
                <c:pt idx="1299">
                  <c:v>26868</c:v>
                </c:pt>
                <c:pt idx="1300">
                  <c:v>26869</c:v>
                </c:pt>
                <c:pt idx="1301">
                  <c:v>26870</c:v>
                </c:pt>
                <c:pt idx="1302">
                  <c:v>26871</c:v>
                </c:pt>
                <c:pt idx="1303">
                  <c:v>26872</c:v>
                </c:pt>
                <c:pt idx="1304">
                  <c:v>26873</c:v>
                </c:pt>
                <c:pt idx="1305">
                  <c:v>26874</c:v>
                </c:pt>
                <c:pt idx="1306">
                  <c:v>26875</c:v>
                </c:pt>
                <c:pt idx="1307">
                  <c:v>26876</c:v>
                </c:pt>
                <c:pt idx="1308">
                  <c:v>26877</c:v>
                </c:pt>
                <c:pt idx="1309">
                  <c:v>26878</c:v>
                </c:pt>
                <c:pt idx="1310">
                  <c:v>26879</c:v>
                </c:pt>
                <c:pt idx="1311">
                  <c:v>26880</c:v>
                </c:pt>
                <c:pt idx="1312">
                  <c:v>26881</c:v>
                </c:pt>
                <c:pt idx="1313">
                  <c:v>26882</c:v>
                </c:pt>
                <c:pt idx="1314">
                  <c:v>26883</c:v>
                </c:pt>
                <c:pt idx="1315">
                  <c:v>26884</c:v>
                </c:pt>
                <c:pt idx="1316">
                  <c:v>26885</c:v>
                </c:pt>
                <c:pt idx="1317">
                  <c:v>26886</c:v>
                </c:pt>
                <c:pt idx="1318">
                  <c:v>26887</c:v>
                </c:pt>
                <c:pt idx="1319">
                  <c:v>26888</c:v>
                </c:pt>
                <c:pt idx="1320">
                  <c:v>26889</c:v>
                </c:pt>
                <c:pt idx="1321">
                  <c:v>26890</c:v>
                </c:pt>
                <c:pt idx="1322">
                  <c:v>26891</c:v>
                </c:pt>
                <c:pt idx="1323">
                  <c:v>26892</c:v>
                </c:pt>
                <c:pt idx="1324">
                  <c:v>26893</c:v>
                </c:pt>
                <c:pt idx="1325">
                  <c:v>26894</c:v>
                </c:pt>
                <c:pt idx="1326">
                  <c:v>26895</c:v>
                </c:pt>
                <c:pt idx="1327">
                  <c:v>26896</c:v>
                </c:pt>
                <c:pt idx="1328">
                  <c:v>26897</c:v>
                </c:pt>
                <c:pt idx="1329">
                  <c:v>26898</c:v>
                </c:pt>
                <c:pt idx="1330">
                  <c:v>26899</c:v>
                </c:pt>
                <c:pt idx="1331">
                  <c:v>26900</c:v>
                </c:pt>
                <c:pt idx="1332">
                  <c:v>26901</c:v>
                </c:pt>
                <c:pt idx="1333">
                  <c:v>26902</c:v>
                </c:pt>
                <c:pt idx="1334">
                  <c:v>26903</c:v>
                </c:pt>
                <c:pt idx="1335">
                  <c:v>26904</c:v>
                </c:pt>
                <c:pt idx="1336">
                  <c:v>26905</c:v>
                </c:pt>
                <c:pt idx="1337">
                  <c:v>26906</c:v>
                </c:pt>
                <c:pt idx="1338">
                  <c:v>26907</c:v>
                </c:pt>
                <c:pt idx="1339">
                  <c:v>26908</c:v>
                </c:pt>
                <c:pt idx="1340">
                  <c:v>26909</c:v>
                </c:pt>
                <c:pt idx="1341">
                  <c:v>26910</c:v>
                </c:pt>
                <c:pt idx="1342">
                  <c:v>26911</c:v>
                </c:pt>
                <c:pt idx="1343">
                  <c:v>26912</c:v>
                </c:pt>
                <c:pt idx="1344">
                  <c:v>26913</c:v>
                </c:pt>
                <c:pt idx="1345">
                  <c:v>26914</c:v>
                </c:pt>
                <c:pt idx="1346">
                  <c:v>26915</c:v>
                </c:pt>
                <c:pt idx="1347">
                  <c:v>26916</c:v>
                </c:pt>
                <c:pt idx="1348">
                  <c:v>26917</c:v>
                </c:pt>
                <c:pt idx="1349">
                  <c:v>26918</c:v>
                </c:pt>
                <c:pt idx="1350">
                  <c:v>26919</c:v>
                </c:pt>
                <c:pt idx="1351">
                  <c:v>26920</c:v>
                </c:pt>
                <c:pt idx="1352">
                  <c:v>26921</c:v>
                </c:pt>
                <c:pt idx="1353">
                  <c:v>26922</c:v>
                </c:pt>
                <c:pt idx="1354">
                  <c:v>26923</c:v>
                </c:pt>
                <c:pt idx="1355">
                  <c:v>26924</c:v>
                </c:pt>
                <c:pt idx="1356">
                  <c:v>26925</c:v>
                </c:pt>
                <c:pt idx="1357">
                  <c:v>26926</c:v>
                </c:pt>
                <c:pt idx="1358">
                  <c:v>26927</c:v>
                </c:pt>
                <c:pt idx="1359">
                  <c:v>26928</c:v>
                </c:pt>
                <c:pt idx="1360">
                  <c:v>26929</c:v>
                </c:pt>
                <c:pt idx="1361">
                  <c:v>26930</c:v>
                </c:pt>
                <c:pt idx="1362">
                  <c:v>26931</c:v>
                </c:pt>
                <c:pt idx="1363">
                  <c:v>26932</c:v>
                </c:pt>
                <c:pt idx="1364">
                  <c:v>26933</c:v>
                </c:pt>
                <c:pt idx="1365">
                  <c:v>26934</c:v>
                </c:pt>
                <c:pt idx="1366">
                  <c:v>26935</c:v>
                </c:pt>
                <c:pt idx="1367">
                  <c:v>26936</c:v>
                </c:pt>
                <c:pt idx="1368">
                  <c:v>26937</c:v>
                </c:pt>
                <c:pt idx="1369">
                  <c:v>26938</c:v>
                </c:pt>
                <c:pt idx="1370">
                  <c:v>26939</c:v>
                </c:pt>
                <c:pt idx="1371">
                  <c:v>26940</c:v>
                </c:pt>
                <c:pt idx="1372">
                  <c:v>26941</c:v>
                </c:pt>
                <c:pt idx="1373">
                  <c:v>26942</c:v>
                </c:pt>
                <c:pt idx="1374">
                  <c:v>26943</c:v>
                </c:pt>
                <c:pt idx="1375">
                  <c:v>26944</c:v>
                </c:pt>
                <c:pt idx="1376">
                  <c:v>26945</c:v>
                </c:pt>
                <c:pt idx="1377">
                  <c:v>26946</c:v>
                </c:pt>
                <c:pt idx="1378">
                  <c:v>26947</c:v>
                </c:pt>
                <c:pt idx="1379">
                  <c:v>26948</c:v>
                </c:pt>
                <c:pt idx="1380">
                  <c:v>26949</c:v>
                </c:pt>
                <c:pt idx="1381">
                  <c:v>26950</c:v>
                </c:pt>
                <c:pt idx="1382">
                  <c:v>26951</c:v>
                </c:pt>
                <c:pt idx="1383">
                  <c:v>26952</c:v>
                </c:pt>
                <c:pt idx="1384">
                  <c:v>26953</c:v>
                </c:pt>
                <c:pt idx="1385">
                  <c:v>26954</c:v>
                </c:pt>
                <c:pt idx="1386">
                  <c:v>26955</c:v>
                </c:pt>
                <c:pt idx="1387">
                  <c:v>26956</c:v>
                </c:pt>
                <c:pt idx="1388">
                  <c:v>26957</c:v>
                </c:pt>
                <c:pt idx="1389">
                  <c:v>26958</c:v>
                </c:pt>
                <c:pt idx="1390">
                  <c:v>26959</c:v>
                </c:pt>
                <c:pt idx="1391">
                  <c:v>26960</c:v>
                </c:pt>
                <c:pt idx="1392">
                  <c:v>26961</c:v>
                </c:pt>
                <c:pt idx="1393">
                  <c:v>26962</c:v>
                </c:pt>
                <c:pt idx="1394">
                  <c:v>26963</c:v>
                </c:pt>
                <c:pt idx="1395">
                  <c:v>26964</c:v>
                </c:pt>
                <c:pt idx="1396">
                  <c:v>26965</c:v>
                </c:pt>
                <c:pt idx="1397">
                  <c:v>26966</c:v>
                </c:pt>
                <c:pt idx="1398">
                  <c:v>26967</c:v>
                </c:pt>
                <c:pt idx="1399">
                  <c:v>26968</c:v>
                </c:pt>
                <c:pt idx="1400">
                  <c:v>26969</c:v>
                </c:pt>
                <c:pt idx="1401">
                  <c:v>26970</c:v>
                </c:pt>
                <c:pt idx="1402">
                  <c:v>26971</c:v>
                </c:pt>
                <c:pt idx="1403">
                  <c:v>26972</c:v>
                </c:pt>
                <c:pt idx="1404">
                  <c:v>26973</c:v>
                </c:pt>
                <c:pt idx="1405">
                  <c:v>26974</c:v>
                </c:pt>
                <c:pt idx="1406">
                  <c:v>26975</c:v>
                </c:pt>
                <c:pt idx="1407">
                  <c:v>26976</c:v>
                </c:pt>
                <c:pt idx="1408">
                  <c:v>26977</c:v>
                </c:pt>
                <c:pt idx="1409">
                  <c:v>26978</c:v>
                </c:pt>
                <c:pt idx="1410">
                  <c:v>26979</c:v>
                </c:pt>
                <c:pt idx="1411">
                  <c:v>26980</c:v>
                </c:pt>
                <c:pt idx="1412">
                  <c:v>26981</c:v>
                </c:pt>
                <c:pt idx="1413">
                  <c:v>26982</c:v>
                </c:pt>
                <c:pt idx="1414">
                  <c:v>26983</c:v>
                </c:pt>
                <c:pt idx="1415">
                  <c:v>26984</c:v>
                </c:pt>
                <c:pt idx="1416">
                  <c:v>26985</c:v>
                </c:pt>
                <c:pt idx="1417">
                  <c:v>26986</c:v>
                </c:pt>
                <c:pt idx="1418">
                  <c:v>26987</c:v>
                </c:pt>
                <c:pt idx="1419">
                  <c:v>26988</c:v>
                </c:pt>
                <c:pt idx="1420">
                  <c:v>26989</c:v>
                </c:pt>
                <c:pt idx="1421">
                  <c:v>26990</c:v>
                </c:pt>
                <c:pt idx="1422">
                  <c:v>26991</c:v>
                </c:pt>
                <c:pt idx="1423">
                  <c:v>26992</c:v>
                </c:pt>
                <c:pt idx="1424">
                  <c:v>26993</c:v>
                </c:pt>
                <c:pt idx="1425">
                  <c:v>26994</c:v>
                </c:pt>
                <c:pt idx="1426">
                  <c:v>26995</c:v>
                </c:pt>
                <c:pt idx="1427">
                  <c:v>26996</c:v>
                </c:pt>
                <c:pt idx="1428">
                  <c:v>26997</c:v>
                </c:pt>
                <c:pt idx="1429">
                  <c:v>26998</c:v>
                </c:pt>
                <c:pt idx="1430">
                  <c:v>26999</c:v>
                </c:pt>
                <c:pt idx="1431">
                  <c:v>27000</c:v>
                </c:pt>
                <c:pt idx="1432">
                  <c:v>27001</c:v>
                </c:pt>
                <c:pt idx="1433">
                  <c:v>27002</c:v>
                </c:pt>
                <c:pt idx="1434">
                  <c:v>27003</c:v>
                </c:pt>
                <c:pt idx="1435">
                  <c:v>27004</c:v>
                </c:pt>
                <c:pt idx="1436">
                  <c:v>27005</c:v>
                </c:pt>
                <c:pt idx="1437">
                  <c:v>27006</c:v>
                </c:pt>
                <c:pt idx="1438">
                  <c:v>27007</c:v>
                </c:pt>
                <c:pt idx="1439">
                  <c:v>27008</c:v>
                </c:pt>
                <c:pt idx="1440">
                  <c:v>27009</c:v>
                </c:pt>
                <c:pt idx="1441">
                  <c:v>27010</c:v>
                </c:pt>
                <c:pt idx="1442">
                  <c:v>27011</c:v>
                </c:pt>
                <c:pt idx="1443">
                  <c:v>27012</c:v>
                </c:pt>
                <c:pt idx="1444">
                  <c:v>27013</c:v>
                </c:pt>
                <c:pt idx="1445">
                  <c:v>27014</c:v>
                </c:pt>
                <c:pt idx="1446">
                  <c:v>27015</c:v>
                </c:pt>
                <c:pt idx="1447">
                  <c:v>27016</c:v>
                </c:pt>
                <c:pt idx="1448">
                  <c:v>27017</c:v>
                </c:pt>
                <c:pt idx="1449">
                  <c:v>27018</c:v>
                </c:pt>
                <c:pt idx="1450">
                  <c:v>27019</c:v>
                </c:pt>
                <c:pt idx="1451">
                  <c:v>27020</c:v>
                </c:pt>
                <c:pt idx="1452">
                  <c:v>27021</c:v>
                </c:pt>
                <c:pt idx="1453">
                  <c:v>27022</c:v>
                </c:pt>
                <c:pt idx="1454">
                  <c:v>27023</c:v>
                </c:pt>
                <c:pt idx="1455">
                  <c:v>27024</c:v>
                </c:pt>
                <c:pt idx="1456">
                  <c:v>27025</c:v>
                </c:pt>
                <c:pt idx="1457">
                  <c:v>27026</c:v>
                </c:pt>
                <c:pt idx="1458">
                  <c:v>27027</c:v>
                </c:pt>
                <c:pt idx="1459">
                  <c:v>27028</c:v>
                </c:pt>
                <c:pt idx="1460">
                  <c:v>27029</c:v>
                </c:pt>
                <c:pt idx="1461">
                  <c:v>27030</c:v>
                </c:pt>
                <c:pt idx="1462">
                  <c:v>27031</c:v>
                </c:pt>
                <c:pt idx="1463">
                  <c:v>27032</c:v>
                </c:pt>
                <c:pt idx="1464">
                  <c:v>27033</c:v>
                </c:pt>
                <c:pt idx="1465">
                  <c:v>27034</c:v>
                </c:pt>
                <c:pt idx="1466">
                  <c:v>27035</c:v>
                </c:pt>
                <c:pt idx="1467">
                  <c:v>27036</c:v>
                </c:pt>
                <c:pt idx="1468">
                  <c:v>27037</c:v>
                </c:pt>
                <c:pt idx="1469">
                  <c:v>27038</c:v>
                </c:pt>
                <c:pt idx="1470">
                  <c:v>27039</c:v>
                </c:pt>
                <c:pt idx="1471">
                  <c:v>27040</c:v>
                </c:pt>
                <c:pt idx="1472">
                  <c:v>27041</c:v>
                </c:pt>
                <c:pt idx="1473">
                  <c:v>27042</c:v>
                </c:pt>
                <c:pt idx="1474">
                  <c:v>27043</c:v>
                </c:pt>
                <c:pt idx="1475">
                  <c:v>27044</c:v>
                </c:pt>
                <c:pt idx="1476">
                  <c:v>27045</c:v>
                </c:pt>
                <c:pt idx="1477">
                  <c:v>27046</c:v>
                </c:pt>
                <c:pt idx="1478">
                  <c:v>27047</c:v>
                </c:pt>
                <c:pt idx="1479">
                  <c:v>27048</c:v>
                </c:pt>
                <c:pt idx="1480">
                  <c:v>27049</c:v>
                </c:pt>
                <c:pt idx="1481">
                  <c:v>27050</c:v>
                </c:pt>
                <c:pt idx="1482">
                  <c:v>27051</c:v>
                </c:pt>
                <c:pt idx="1483">
                  <c:v>27052</c:v>
                </c:pt>
                <c:pt idx="1484">
                  <c:v>27053</c:v>
                </c:pt>
                <c:pt idx="1485">
                  <c:v>27054</c:v>
                </c:pt>
                <c:pt idx="1486">
                  <c:v>27055</c:v>
                </c:pt>
                <c:pt idx="1487">
                  <c:v>27056</c:v>
                </c:pt>
                <c:pt idx="1488">
                  <c:v>27057</c:v>
                </c:pt>
                <c:pt idx="1489">
                  <c:v>27058</c:v>
                </c:pt>
                <c:pt idx="1490">
                  <c:v>27059</c:v>
                </c:pt>
                <c:pt idx="1491">
                  <c:v>27060</c:v>
                </c:pt>
                <c:pt idx="1492">
                  <c:v>27061</c:v>
                </c:pt>
                <c:pt idx="1493">
                  <c:v>27062</c:v>
                </c:pt>
                <c:pt idx="1494">
                  <c:v>27063</c:v>
                </c:pt>
                <c:pt idx="1495">
                  <c:v>27064</c:v>
                </c:pt>
                <c:pt idx="1496">
                  <c:v>27065</c:v>
                </c:pt>
                <c:pt idx="1497">
                  <c:v>27066</c:v>
                </c:pt>
                <c:pt idx="1498">
                  <c:v>27067</c:v>
                </c:pt>
                <c:pt idx="1499">
                  <c:v>27068</c:v>
                </c:pt>
                <c:pt idx="1500">
                  <c:v>27069</c:v>
                </c:pt>
                <c:pt idx="1501">
                  <c:v>27070</c:v>
                </c:pt>
                <c:pt idx="1502">
                  <c:v>27071</c:v>
                </c:pt>
                <c:pt idx="1503">
                  <c:v>27072</c:v>
                </c:pt>
                <c:pt idx="1504">
                  <c:v>27073</c:v>
                </c:pt>
                <c:pt idx="1505">
                  <c:v>27074</c:v>
                </c:pt>
                <c:pt idx="1506">
                  <c:v>27075</c:v>
                </c:pt>
                <c:pt idx="1507">
                  <c:v>27076</c:v>
                </c:pt>
                <c:pt idx="1508">
                  <c:v>27077</c:v>
                </c:pt>
                <c:pt idx="1509">
                  <c:v>27078</c:v>
                </c:pt>
                <c:pt idx="1510">
                  <c:v>27079</c:v>
                </c:pt>
                <c:pt idx="1511">
                  <c:v>27080</c:v>
                </c:pt>
                <c:pt idx="1512">
                  <c:v>27081</c:v>
                </c:pt>
                <c:pt idx="1513">
                  <c:v>27082</c:v>
                </c:pt>
                <c:pt idx="1514">
                  <c:v>27083</c:v>
                </c:pt>
                <c:pt idx="1515">
                  <c:v>27084</c:v>
                </c:pt>
                <c:pt idx="1516">
                  <c:v>27085</c:v>
                </c:pt>
                <c:pt idx="1517">
                  <c:v>27086</c:v>
                </c:pt>
                <c:pt idx="1518">
                  <c:v>27087</c:v>
                </c:pt>
                <c:pt idx="1519">
                  <c:v>27088</c:v>
                </c:pt>
                <c:pt idx="1520">
                  <c:v>27089</c:v>
                </c:pt>
                <c:pt idx="1521">
                  <c:v>27090</c:v>
                </c:pt>
                <c:pt idx="1522">
                  <c:v>27091</c:v>
                </c:pt>
                <c:pt idx="1523">
                  <c:v>27092</c:v>
                </c:pt>
                <c:pt idx="1524">
                  <c:v>27093</c:v>
                </c:pt>
                <c:pt idx="1525">
                  <c:v>27094</c:v>
                </c:pt>
                <c:pt idx="1526">
                  <c:v>27095</c:v>
                </c:pt>
                <c:pt idx="1527">
                  <c:v>27096</c:v>
                </c:pt>
                <c:pt idx="1528">
                  <c:v>27097</c:v>
                </c:pt>
                <c:pt idx="1529">
                  <c:v>27098</c:v>
                </c:pt>
                <c:pt idx="1530">
                  <c:v>27099</c:v>
                </c:pt>
                <c:pt idx="1531">
                  <c:v>27100</c:v>
                </c:pt>
                <c:pt idx="1532">
                  <c:v>27101</c:v>
                </c:pt>
                <c:pt idx="1533">
                  <c:v>27102</c:v>
                </c:pt>
                <c:pt idx="1534">
                  <c:v>27103</c:v>
                </c:pt>
                <c:pt idx="1535">
                  <c:v>27104</c:v>
                </c:pt>
                <c:pt idx="1536">
                  <c:v>27105</c:v>
                </c:pt>
                <c:pt idx="1537">
                  <c:v>27106</c:v>
                </c:pt>
                <c:pt idx="1538">
                  <c:v>27107</c:v>
                </c:pt>
                <c:pt idx="1539">
                  <c:v>27108</c:v>
                </c:pt>
                <c:pt idx="1540">
                  <c:v>27109</c:v>
                </c:pt>
                <c:pt idx="1541">
                  <c:v>27110</c:v>
                </c:pt>
                <c:pt idx="1542">
                  <c:v>27111</c:v>
                </c:pt>
                <c:pt idx="1543">
                  <c:v>27112</c:v>
                </c:pt>
                <c:pt idx="1544">
                  <c:v>27113</c:v>
                </c:pt>
                <c:pt idx="1545">
                  <c:v>27114</c:v>
                </c:pt>
                <c:pt idx="1546">
                  <c:v>27115</c:v>
                </c:pt>
                <c:pt idx="1547">
                  <c:v>27116</c:v>
                </c:pt>
                <c:pt idx="1548">
                  <c:v>27117</c:v>
                </c:pt>
                <c:pt idx="1549">
                  <c:v>27118</c:v>
                </c:pt>
                <c:pt idx="1550">
                  <c:v>27119</c:v>
                </c:pt>
                <c:pt idx="1551">
                  <c:v>27120</c:v>
                </c:pt>
                <c:pt idx="1552">
                  <c:v>27121</c:v>
                </c:pt>
                <c:pt idx="1553">
                  <c:v>27122</c:v>
                </c:pt>
                <c:pt idx="1554">
                  <c:v>27123</c:v>
                </c:pt>
                <c:pt idx="1555">
                  <c:v>27124</c:v>
                </c:pt>
                <c:pt idx="1556">
                  <c:v>27125</c:v>
                </c:pt>
                <c:pt idx="1557">
                  <c:v>27126</c:v>
                </c:pt>
                <c:pt idx="1558">
                  <c:v>27127</c:v>
                </c:pt>
                <c:pt idx="1559">
                  <c:v>27128</c:v>
                </c:pt>
                <c:pt idx="1560">
                  <c:v>27129</c:v>
                </c:pt>
                <c:pt idx="1561">
                  <c:v>27130</c:v>
                </c:pt>
                <c:pt idx="1562">
                  <c:v>27131</c:v>
                </c:pt>
                <c:pt idx="1563">
                  <c:v>27132</c:v>
                </c:pt>
                <c:pt idx="1564">
                  <c:v>27133</c:v>
                </c:pt>
                <c:pt idx="1565">
                  <c:v>27134</c:v>
                </c:pt>
                <c:pt idx="1566">
                  <c:v>27135</c:v>
                </c:pt>
                <c:pt idx="1567">
                  <c:v>27136</c:v>
                </c:pt>
                <c:pt idx="1568">
                  <c:v>27137</c:v>
                </c:pt>
                <c:pt idx="1569">
                  <c:v>27138</c:v>
                </c:pt>
                <c:pt idx="1570">
                  <c:v>27139</c:v>
                </c:pt>
                <c:pt idx="1571">
                  <c:v>27140</c:v>
                </c:pt>
                <c:pt idx="1572">
                  <c:v>27141</c:v>
                </c:pt>
                <c:pt idx="1573">
                  <c:v>27142</c:v>
                </c:pt>
                <c:pt idx="1574">
                  <c:v>27143</c:v>
                </c:pt>
                <c:pt idx="1575">
                  <c:v>27144</c:v>
                </c:pt>
                <c:pt idx="1576">
                  <c:v>27145</c:v>
                </c:pt>
                <c:pt idx="1577">
                  <c:v>27146</c:v>
                </c:pt>
                <c:pt idx="1578">
                  <c:v>27147</c:v>
                </c:pt>
                <c:pt idx="1579">
                  <c:v>27148</c:v>
                </c:pt>
                <c:pt idx="1580">
                  <c:v>27149</c:v>
                </c:pt>
                <c:pt idx="1581">
                  <c:v>27150</c:v>
                </c:pt>
                <c:pt idx="1582">
                  <c:v>27151</c:v>
                </c:pt>
                <c:pt idx="1583">
                  <c:v>27152</c:v>
                </c:pt>
                <c:pt idx="1584">
                  <c:v>27153</c:v>
                </c:pt>
                <c:pt idx="1585">
                  <c:v>27154</c:v>
                </c:pt>
                <c:pt idx="1586">
                  <c:v>27155</c:v>
                </c:pt>
                <c:pt idx="1587">
                  <c:v>27156</c:v>
                </c:pt>
                <c:pt idx="1588">
                  <c:v>27157</c:v>
                </c:pt>
                <c:pt idx="1589">
                  <c:v>27158</c:v>
                </c:pt>
                <c:pt idx="1590">
                  <c:v>27159</c:v>
                </c:pt>
                <c:pt idx="1591">
                  <c:v>27160</c:v>
                </c:pt>
                <c:pt idx="1592">
                  <c:v>27161</c:v>
                </c:pt>
                <c:pt idx="1593">
                  <c:v>27162</c:v>
                </c:pt>
                <c:pt idx="1594">
                  <c:v>27163</c:v>
                </c:pt>
                <c:pt idx="1595">
                  <c:v>27164</c:v>
                </c:pt>
                <c:pt idx="1596">
                  <c:v>27165</c:v>
                </c:pt>
                <c:pt idx="1597">
                  <c:v>27166</c:v>
                </c:pt>
                <c:pt idx="1598">
                  <c:v>27167</c:v>
                </c:pt>
                <c:pt idx="1599">
                  <c:v>27168</c:v>
                </c:pt>
                <c:pt idx="1600">
                  <c:v>27169</c:v>
                </c:pt>
                <c:pt idx="1601">
                  <c:v>27170</c:v>
                </c:pt>
                <c:pt idx="1602">
                  <c:v>27171</c:v>
                </c:pt>
                <c:pt idx="1603">
                  <c:v>27172</c:v>
                </c:pt>
                <c:pt idx="1604">
                  <c:v>27173</c:v>
                </c:pt>
                <c:pt idx="1605">
                  <c:v>27174</c:v>
                </c:pt>
                <c:pt idx="1606">
                  <c:v>27175</c:v>
                </c:pt>
                <c:pt idx="1607">
                  <c:v>27176</c:v>
                </c:pt>
                <c:pt idx="1608">
                  <c:v>27177</c:v>
                </c:pt>
                <c:pt idx="1609">
                  <c:v>27178</c:v>
                </c:pt>
                <c:pt idx="1610">
                  <c:v>27179</c:v>
                </c:pt>
                <c:pt idx="1611">
                  <c:v>27180</c:v>
                </c:pt>
                <c:pt idx="1612">
                  <c:v>27181</c:v>
                </c:pt>
                <c:pt idx="1613">
                  <c:v>27182</c:v>
                </c:pt>
                <c:pt idx="1614">
                  <c:v>27183</c:v>
                </c:pt>
                <c:pt idx="1615">
                  <c:v>27184</c:v>
                </c:pt>
                <c:pt idx="1616">
                  <c:v>27185</c:v>
                </c:pt>
                <c:pt idx="1617">
                  <c:v>27186</c:v>
                </c:pt>
                <c:pt idx="1618">
                  <c:v>27187</c:v>
                </c:pt>
                <c:pt idx="1619">
                  <c:v>27188</c:v>
                </c:pt>
                <c:pt idx="1620">
                  <c:v>27189</c:v>
                </c:pt>
                <c:pt idx="1621">
                  <c:v>27190</c:v>
                </c:pt>
                <c:pt idx="1622">
                  <c:v>27191</c:v>
                </c:pt>
                <c:pt idx="1623">
                  <c:v>27192</c:v>
                </c:pt>
                <c:pt idx="1624">
                  <c:v>27193</c:v>
                </c:pt>
                <c:pt idx="1625">
                  <c:v>27194</c:v>
                </c:pt>
                <c:pt idx="1626">
                  <c:v>27195</c:v>
                </c:pt>
                <c:pt idx="1627">
                  <c:v>27196</c:v>
                </c:pt>
                <c:pt idx="1628">
                  <c:v>27197</c:v>
                </c:pt>
                <c:pt idx="1629">
                  <c:v>27198</c:v>
                </c:pt>
                <c:pt idx="1630">
                  <c:v>27199</c:v>
                </c:pt>
                <c:pt idx="1631">
                  <c:v>27200</c:v>
                </c:pt>
                <c:pt idx="1632">
                  <c:v>27201</c:v>
                </c:pt>
                <c:pt idx="1633">
                  <c:v>27202</c:v>
                </c:pt>
                <c:pt idx="1634">
                  <c:v>27203</c:v>
                </c:pt>
                <c:pt idx="1635">
                  <c:v>27204</c:v>
                </c:pt>
                <c:pt idx="1636">
                  <c:v>27205</c:v>
                </c:pt>
                <c:pt idx="1637">
                  <c:v>27206</c:v>
                </c:pt>
                <c:pt idx="1638">
                  <c:v>27207</c:v>
                </c:pt>
                <c:pt idx="1639">
                  <c:v>27208</c:v>
                </c:pt>
                <c:pt idx="1640">
                  <c:v>27209</c:v>
                </c:pt>
                <c:pt idx="1641">
                  <c:v>27210</c:v>
                </c:pt>
                <c:pt idx="1642">
                  <c:v>27211</c:v>
                </c:pt>
                <c:pt idx="1643">
                  <c:v>27212</c:v>
                </c:pt>
                <c:pt idx="1644">
                  <c:v>27213</c:v>
                </c:pt>
                <c:pt idx="1645">
                  <c:v>27214</c:v>
                </c:pt>
                <c:pt idx="1646">
                  <c:v>27215</c:v>
                </c:pt>
                <c:pt idx="1647">
                  <c:v>27216</c:v>
                </c:pt>
                <c:pt idx="1648">
                  <c:v>27217</c:v>
                </c:pt>
                <c:pt idx="1649">
                  <c:v>27218</c:v>
                </c:pt>
                <c:pt idx="1650">
                  <c:v>27219</c:v>
                </c:pt>
                <c:pt idx="1651">
                  <c:v>27220</c:v>
                </c:pt>
                <c:pt idx="1652">
                  <c:v>27221</c:v>
                </c:pt>
                <c:pt idx="1653">
                  <c:v>27222</c:v>
                </c:pt>
                <c:pt idx="1654">
                  <c:v>27223</c:v>
                </c:pt>
                <c:pt idx="1655">
                  <c:v>27224</c:v>
                </c:pt>
                <c:pt idx="1656">
                  <c:v>27225</c:v>
                </c:pt>
                <c:pt idx="1657">
                  <c:v>27226</c:v>
                </c:pt>
                <c:pt idx="1658">
                  <c:v>27227</c:v>
                </c:pt>
                <c:pt idx="1659">
                  <c:v>27228</c:v>
                </c:pt>
                <c:pt idx="1660">
                  <c:v>27229</c:v>
                </c:pt>
                <c:pt idx="1661">
                  <c:v>27230</c:v>
                </c:pt>
                <c:pt idx="1662">
                  <c:v>27231</c:v>
                </c:pt>
                <c:pt idx="1663">
                  <c:v>27232</c:v>
                </c:pt>
                <c:pt idx="1664">
                  <c:v>27233</c:v>
                </c:pt>
                <c:pt idx="1665">
                  <c:v>27234</c:v>
                </c:pt>
                <c:pt idx="1666">
                  <c:v>27235</c:v>
                </c:pt>
                <c:pt idx="1667">
                  <c:v>27236</c:v>
                </c:pt>
                <c:pt idx="1668">
                  <c:v>27237</c:v>
                </c:pt>
                <c:pt idx="1669">
                  <c:v>27238</c:v>
                </c:pt>
                <c:pt idx="1670">
                  <c:v>27239</c:v>
                </c:pt>
                <c:pt idx="1671">
                  <c:v>27240</c:v>
                </c:pt>
                <c:pt idx="1672">
                  <c:v>27241</c:v>
                </c:pt>
                <c:pt idx="1673">
                  <c:v>27242</c:v>
                </c:pt>
                <c:pt idx="1674">
                  <c:v>27243</c:v>
                </c:pt>
                <c:pt idx="1675">
                  <c:v>27244</c:v>
                </c:pt>
                <c:pt idx="1676">
                  <c:v>27245</c:v>
                </c:pt>
                <c:pt idx="1677">
                  <c:v>27246</c:v>
                </c:pt>
                <c:pt idx="1678">
                  <c:v>27247</c:v>
                </c:pt>
                <c:pt idx="1679">
                  <c:v>27248</c:v>
                </c:pt>
                <c:pt idx="1680">
                  <c:v>27249</c:v>
                </c:pt>
                <c:pt idx="1681">
                  <c:v>27250</c:v>
                </c:pt>
                <c:pt idx="1682">
                  <c:v>27251</c:v>
                </c:pt>
                <c:pt idx="1683">
                  <c:v>27252</c:v>
                </c:pt>
                <c:pt idx="1684">
                  <c:v>27253</c:v>
                </c:pt>
                <c:pt idx="1685">
                  <c:v>27254</c:v>
                </c:pt>
                <c:pt idx="1686">
                  <c:v>27255</c:v>
                </c:pt>
                <c:pt idx="1687">
                  <c:v>27256</c:v>
                </c:pt>
                <c:pt idx="1688">
                  <c:v>27257</c:v>
                </c:pt>
                <c:pt idx="1689">
                  <c:v>27258</c:v>
                </c:pt>
                <c:pt idx="1690">
                  <c:v>27259</c:v>
                </c:pt>
                <c:pt idx="1691">
                  <c:v>27260</c:v>
                </c:pt>
                <c:pt idx="1692">
                  <c:v>27261</c:v>
                </c:pt>
                <c:pt idx="1693">
                  <c:v>27262</c:v>
                </c:pt>
                <c:pt idx="1694">
                  <c:v>27263</c:v>
                </c:pt>
                <c:pt idx="1695">
                  <c:v>27264</c:v>
                </c:pt>
                <c:pt idx="1696">
                  <c:v>27265</c:v>
                </c:pt>
                <c:pt idx="1697">
                  <c:v>27266</c:v>
                </c:pt>
                <c:pt idx="1698">
                  <c:v>27267</c:v>
                </c:pt>
                <c:pt idx="1699">
                  <c:v>27268</c:v>
                </c:pt>
                <c:pt idx="1700">
                  <c:v>27269</c:v>
                </c:pt>
                <c:pt idx="1701">
                  <c:v>27270</c:v>
                </c:pt>
                <c:pt idx="1702">
                  <c:v>27271</c:v>
                </c:pt>
                <c:pt idx="1703">
                  <c:v>27272</c:v>
                </c:pt>
                <c:pt idx="1704">
                  <c:v>27273</c:v>
                </c:pt>
                <c:pt idx="1705">
                  <c:v>27274</c:v>
                </c:pt>
                <c:pt idx="1706">
                  <c:v>27275</c:v>
                </c:pt>
                <c:pt idx="1707">
                  <c:v>27276</c:v>
                </c:pt>
                <c:pt idx="1708">
                  <c:v>27277</c:v>
                </c:pt>
                <c:pt idx="1709">
                  <c:v>27278</c:v>
                </c:pt>
                <c:pt idx="1710">
                  <c:v>27279</c:v>
                </c:pt>
                <c:pt idx="1711">
                  <c:v>27280</c:v>
                </c:pt>
                <c:pt idx="1712">
                  <c:v>27281</c:v>
                </c:pt>
                <c:pt idx="1713">
                  <c:v>27282</c:v>
                </c:pt>
                <c:pt idx="1714">
                  <c:v>27283</c:v>
                </c:pt>
                <c:pt idx="1715">
                  <c:v>27284</c:v>
                </c:pt>
                <c:pt idx="1716">
                  <c:v>27285</c:v>
                </c:pt>
                <c:pt idx="1717">
                  <c:v>27286</c:v>
                </c:pt>
                <c:pt idx="1718">
                  <c:v>27287</c:v>
                </c:pt>
                <c:pt idx="1719">
                  <c:v>27288</c:v>
                </c:pt>
                <c:pt idx="1720">
                  <c:v>27289</c:v>
                </c:pt>
                <c:pt idx="1721">
                  <c:v>27290</c:v>
                </c:pt>
                <c:pt idx="1722">
                  <c:v>27291</c:v>
                </c:pt>
                <c:pt idx="1723">
                  <c:v>27292</c:v>
                </c:pt>
                <c:pt idx="1724">
                  <c:v>27293</c:v>
                </c:pt>
                <c:pt idx="1725">
                  <c:v>27294</c:v>
                </c:pt>
                <c:pt idx="1726">
                  <c:v>27295</c:v>
                </c:pt>
                <c:pt idx="1727">
                  <c:v>27296</c:v>
                </c:pt>
                <c:pt idx="1728">
                  <c:v>27297</c:v>
                </c:pt>
                <c:pt idx="1729">
                  <c:v>27298</c:v>
                </c:pt>
                <c:pt idx="1730">
                  <c:v>27299</c:v>
                </c:pt>
                <c:pt idx="1731">
                  <c:v>27300</c:v>
                </c:pt>
                <c:pt idx="1732">
                  <c:v>27301</c:v>
                </c:pt>
                <c:pt idx="1733">
                  <c:v>27302</c:v>
                </c:pt>
                <c:pt idx="1734">
                  <c:v>27303</c:v>
                </c:pt>
                <c:pt idx="1735">
                  <c:v>27304</c:v>
                </c:pt>
                <c:pt idx="1736">
                  <c:v>27305</c:v>
                </c:pt>
                <c:pt idx="1737">
                  <c:v>27306</c:v>
                </c:pt>
                <c:pt idx="1738">
                  <c:v>27307</c:v>
                </c:pt>
                <c:pt idx="1739">
                  <c:v>27308</c:v>
                </c:pt>
                <c:pt idx="1740">
                  <c:v>27309</c:v>
                </c:pt>
                <c:pt idx="1741">
                  <c:v>27310</c:v>
                </c:pt>
                <c:pt idx="1742">
                  <c:v>27311</c:v>
                </c:pt>
                <c:pt idx="1743">
                  <c:v>27312</c:v>
                </c:pt>
                <c:pt idx="1744">
                  <c:v>27313</c:v>
                </c:pt>
                <c:pt idx="1745">
                  <c:v>27314</c:v>
                </c:pt>
                <c:pt idx="1746">
                  <c:v>27315</c:v>
                </c:pt>
                <c:pt idx="1747">
                  <c:v>27316</c:v>
                </c:pt>
                <c:pt idx="1748">
                  <c:v>27317</c:v>
                </c:pt>
                <c:pt idx="1749">
                  <c:v>27318</c:v>
                </c:pt>
                <c:pt idx="1750">
                  <c:v>27319</c:v>
                </c:pt>
                <c:pt idx="1751">
                  <c:v>27320</c:v>
                </c:pt>
                <c:pt idx="1752">
                  <c:v>27321</c:v>
                </c:pt>
                <c:pt idx="1753">
                  <c:v>27322</c:v>
                </c:pt>
                <c:pt idx="1754">
                  <c:v>27323</c:v>
                </c:pt>
                <c:pt idx="1755">
                  <c:v>27324</c:v>
                </c:pt>
                <c:pt idx="1756">
                  <c:v>27325</c:v>
                </c:pt>
                <c:pt idx="1757">
                  <c:v>27326</c:v>
                </c:pt>
                <c:pt idx="1758">
                  <c:v>27327</c:v>
                </c:pt>
                <c:pt idx="1759">
                  <c:v>27328</c:v>
                </c:pt>
                <c:pt idx="1760">
                  <c:v>27329</c:v>
                </c:pt>
                <c:pt idx="1761">
                  <c:v>27330</c:v>
                </c:pt>
                <c:pt idx="1762">
                  <c:v>27331</c:v>
                </c:pt>
                <c:pt idx="1763">
                  <c:v>27332</c:v>
                </c:pt>
                <c:pt idx="1764">
                  <c:v>27333</c:v>
                </c:pt>
                <c:pt idx="1765">
                  <c:v>27334</c:v>
                </c:pt>
                <c:pt idx="1766">
                  <c:v>27335</c:v>
                </c:pt>
                <c:pt idx="1767">
                  <c:v>27336</c:v>
                </c:pt>
                <c:pt idx="1768">
                  <c:v>27337</c:v>
                </c:pt>
                <c:pt idx="1769">
                  <c:v>27338</c:v>
                </c:pt>
                <c:pt idx="1770">
                  <c:v>27339</c:v>
                </c:pt>
                <c:pt idx="1771">
                  <c:v>27340</c:v>
                </c:pt>
                <c:pt idx="1772">
                  <c:v>27341</c:v>
                </c:pt>
                <c:pt idx="1773">
                  <c:v>27342</c:v>
                </c:pt>
                <c:pt idx="1774">
                  <c:v>27343</c:v>
                </c:pt>
                <c:pt idx="1775">
                  <c:v>27344</c:v>
                </c:pt>
                <c:pt idx="1776">
                  <c:v>27345</c:v>
                </c:pt>
                <c:pt idx="1777">
                  <c:v>27346</c:v>
                </c:pt>
                <c:pt idx="1778">
                  <c:v>27347</c:v>
                </c:pt>
                <c:pt idx="1779">
                  <c:v>27348</c:v>
                </c:pt>
                <c:pt idx="1780">
                  <c:v>27349</c:v>
                </c:pt>
                <c:pt idx="1781">
                  <c:v>27350</c:v>
                </c:pt>
                <c:pt idx="1782">
                  <c:v>27351</c:v>
                </c:pt>
                <c:pt idx="1783">
                  <c:v>27352</c:v>
                </c:pt>
                <c:pt idx="1784">
                  <c:v>27353</c:v>
                </c:pt>
                <c:pt idx="1785">
                  <c:v>27354</c:v>
                </c:pt>
                <c:pt idx="1786">
                  <c:v>27355</c:v>
                </c:pt>
                <c:pt idx="1787">
                  <c:v>27356</c:v>
                </c:pt>
                <c:pt idx="1788">
                  <c:v>27357</c:v>
                </c:pt>
                <c:pt idx="1789">
                  <c:v>27358</c:v>
                </c:pt>
                <c:pt idx="1790">
                  <c:v>27359</c:v>
                </c:pt>
                <c:pt idx="1791">
                  <c:v>27360</c:v>
                </c:pt>
                <c:pt idx="1792">
                  <c:v>27361</c:v>
                </c:pt>
                <c:pt idx="1793">
                  <c:v>27362</c:v>
                </c:pt>
                <c:pt idx="1794">
                  <c:v>27363</c:v>
                </c:pt>
                <c:pt idx="1795">
                  <c:v>27364</c:v>
                </c:pt>
                <c:pt idx="1796">
                  <c:v>27365</c:v>
                </c:pt>
                <c:pt idx="1797">
                  <c:v>27366</c:v>
                </c:pt>
                <c:pt idx="1798">
                  <c:v>27367</c:v>
                </c:pt>
                <c:pt idx="1799">
                  <c:v>27368</c:v>
                </c:pt>
                <c:pt idx="1800">
                  <c:v>27369</c:v>
                </c:pt>
                <c:pt idx="1801">
                  <c:v>27370</c:v>
                </c:pt>
                <c:pt idx="1802">
                  <c:v>27371</c:v>
                </c:pt>
                <c:pt idx="1803">
                  <c:v>27372</c:v>
                </c:pt>
                <c:pt idx="1804">
                  <c:v>27373</c:v>
                </c:pt>
                <c:pt idx="1805">
                  <c:v>27374</c:v>
                </c:pt>
                <c:pt idx="1806">
                  <c:v>27375</c:v>
                </c:pt>
                <c:pt idx="1807">
                  <c:v>27376</c:v>
                </c:pt>
                <c:pt idx="1808">
                  <c:v>27377</c:v>
                </c:pt>
                <c:pt idx="1809">
                  <c:v>27378</c:v>
                </c:pt>
                <c:pt idx="1810">
                  <c:v>27379</c:v>
                </c:pt>
                <c:pt idx="1811">
                  <c:v>27380</c:v>
                </c:pt>
                <c:pt idx="1812">
                  <c:v>27381</c:v>
                </c:pt>
                <c:pt idx="1813">
                  <c:v>27382</c:v>
                </c:pt>
                <c:pt idx="1814">
                  <c:v>27383</c:v>
                </c:pt>
                <c:pt idx="1815">
                  <c:v>27384</c:v>
                </c:pt>
                <c:pt idx="1816">
                  <c:v>27385</c:v>
                </c:pt>
                <c:pt idx="1817">
                  <c:v>27386</c:v>
                </c:pt>
                <c:pt idx="1818">
                  <c:v>27387</c:v>
                </c:pt>
                <c:pt idx="1819">
                  <c:v>27388</c:v>
                </c:pt>
                <c:pt idx="1820">
                  <c:v>27389</c:v>
                </c:pt>
                <c:pt idx="1821">
                  <c:v>27390</c:v>
                </c:pt>
                <c:pt idx="1822">
                  <c:v>27391</c:v>
                </c:pt>
                <c:pt idx="1823">
                  <c:v>27392</c:v>
                </c:pt>
                <c:pt idx="1824">
                  <c:v>27393</c:v>
                </c:pt>
                <c:pt idx="1825">
                  <c:v>27394</c:v>
                </c:pt>
                <c:pt idx="1826">
                  <c:v>27395</c:v>
                </c:pt>
                <c:pt idx="1827">
                  <c:v>27396</c:v>
                </c:pt>
                <c:pt idx="1828">
                  <c:v>27397</c:v>
                </c:pt>
                <c:pt idx="1829">
                  <c:v>27398</c:v>
                </c:pt>
                <c:pt idx="1830">
                  <c:v>27399</c:v>
                </c:pt>
                <c:pt idx="1831">
                  <c:v>27400</c:v>
                </c:pt>
                <c:pt idx="1832">
                  <c:v>27401</c:v>
                </c:pt>
                <c:pt idx="1833">
                  <c:v>27402</c:v>
                </c:pt>
                <c:pt idx="1834">
                  <c:v>27403</c:v>
                </c:pt>
                <c:pt idx="1835">
                  <c:v>27404</c:v>
                </c:pt>
                <c:pt idx="1836">
                  <c:v>27405</c:v>
                </c:pt>
                <c:pt idx="1837">
                  <c:v>27406</c:v>
                </c:pt>
                <c:pt idx="1838">
                  <c:v>27407</c:v>
                </c:pt>
                <c:pt idx="1839">
                  <c:v>27408</c:v>
                </c:pt>
                <c:pt idx="1840">
                  <c:v>27409</c:v>
                </c:pt>
                <c:pt idx="1841">
                  <c:v>27410</c:v>
                </c:pt>
                <c:pt idx="1842">
                  <c:v>27411</c:v>
                </c:pt>
                <c:pt idx="1843">
                  <c:v>27412</c:v>
                </c:pt>
                <c:pt idx="1844">
                  <c:v>27413</c:v>
                </c:pt>
                <c:pt idx="1845">
                  <c:v>27414</c:v>
                </c:pt>
                <c:pt idx="1846">
                  <c:v>27415</c:v>
                </c:pt>
                <c:pt idx="1847">
                  <c:v>27416</c:v>
                </c:pt>
                <c:pt idx="1848">
                  <c:v>27417</c:v>
                </c:pt>
                <c:pt idx="1849">
                  <c:v>27418</c:v>
                </c:pt>
                <c:pt idx="1850">
                  <c:v>27419</c:v>
                </c:pt>
                <c:pt idx="1851">
                  <c:v>27420</c:v>
                </c:pt>
                <c:pt idx="1852">
                  <c:v>27421</c:v>
                </c:pt>
                <c:pt idx="1853">
                  <c:v>27422</c:v>
                </c:pt>
                <c:pt idx="1854">
                  <c:v>27423</c:v>
                </c:pt>
                <c:pt idx="1855">
                  <c:v>27424</c:v>
                </c:pt>
                <c:pt idx="1856">
                  <c:v>27425</c:v>
                </c:pt>
                <c:pt idx="1857">
                  <c:v>27426</c:v>
                </c:pt>
                <c:pt idx="1858">
                  <c:v>27427</c:v>
                </c:pt>
                <c:pt idx="1859">
                  <c:v>27428</c:v>
                </c:pt>
                <c:pt idx="1860">
                  <c:v>27429</c:v>
                </c:pt>
                <c:pt idx="1861">
                  <c:v>27430</c:v>
                </c:pt>
                <c:pt idx="1862">
                  <c:v>27431</c:v>
                </c:pt>
                <c:pt idx="1863">
                  <c:v>27432</c:v>
                </c:pt>
                <c:pt idx="1864">
                  <c:v>27433</c:v>
                </c:pt>
                <c:pt idx="1865">
                  <c:v>27434</c:v>
                </c:pt>
                <c:pt idx="1866">
                  <c:v>27435</c:v>
                </c:pt>
                <c:pt idx="1867">
                  <c:v>27436</c:v>
                </c:pt>
                <c:pt idx="1868">
                  <c:v>27437</c:v>
                </c:pt>
                <c:pt idx="1869">
                  <c:v>27438</c:v>
                </c:pt>
                <c:pt idx="1870">
                  <c:v>27439</c:v>
                </c:pt>
                <c:pt idx="1871">
                  <c:v>27440</c:v>
                </c:pt>
                <c:pt idx="1872">
                  <c:v>27441</c:v>
                </c:pt>
                <c:pt idx="1873">
                  <c:v>27442</c:v>
                </c:pt>
                <c:pt idx="1874">
                  <c:v>27443</c:v>
                </c:pt>
                <c:pt idx="1875">
                  <c:v>27444</c:v>
                </c:pt>
                <c:pt idx="1876">
                  <c:v>27445</c:v>
                </c:pt>
                <c:pt idx="1877">
                  <c:v>27446</c:v>
                </c:pt>
                <c:pt idx="1878">
                  <c:v>27447</c:v>
                </c:pt>
                <c:pt idx="1879">
                  <c:v>27448</c:v>
                </c:pt>
                <c:pt idx="1880">
                  <c:v>27449</c:v>
                </c:pt>
                <c:pt idx="1881">
                  <c:v>27450</c:v>
                </c:pt>
                <c:pt idx="1882">
                  <c:v>27451</c:v>
                </c:pt>
                <c:pt idx="1883">
                  <c:v>27452</c:v>
                </c:pt>
                <c:pt idx="1884">
                  <c:v>27453</c:v>
                </c:pt>
                <c:pt idx="1885">
                  <c:v>27454</c:v>
                </c:pt>
                <c:pt idx="1886">
                  <c:v>27455</c:v>
                </c:pt>
                <c:pt idx="1887">
                  <c:v>27456</c:v>
                </c:pt>
                <c:pt idx="1888">
                  <c:v>27457</c:v>
                </c:pt>
                <c:pt idx="1889">
                  <c:v>27458</c:v>
                </c:pt>
                <c:pt idx="1890">
                  <c:v>27459</c:v>
                </c:pt>
                <c:pt idx="1891">
                  <c:v>27460</c:v>
                </c:pt>
                <c:pt idx="1892">
                  <c:v>27461</c:v>
                </c:pt>
                <c:pt idx="1893">
                  <c:v>27462</c:v>
                </c:pt>
                <c:pt idx="1894">
                  <c:v>27463</c:v>
                </c:pt>
                <c:pt idx="1895">
                  <c:v>27464</c:v>
                </c:pt>
                <c:pt idx="1896">
                  <c:v>27465</c:v>
                </c:pt>
                <c:pt idx="1897">
                  <c:v>27466</c:v>
                </c:pt>
                <c:pt idx="1898">
                  <c:v>27467</c:v>
                </c:pt>
                <c:pt idx="1899">
                  <c:v>27468</c:v>
                </c:pt>
                <c:pt idx="1900">
                  <c:v>27469</c:v>
                </c:pt>
                <c:pt idx="1901">
                  <c:v>27470</c:v>
                </c:pt>
                <c:pt idx="1902">
                  <c:v>27471</c:v>
                </c:pt>
                <c:pt idx="1903">
                  <c:v>27472</c:v>
                </c:pt>
                <c:pt idx="1904">
                  <c:v>27473</c:v>
                </c:pt>
                <c:pt idx="1905">
                  <c:v>27474</c:v>
                </c:pt>
                <c:pt idx="1906">
                  <c:v>27475</c:v>
                </c:pt>
                <c:pt idx="1907">
                  <c:v>27476</c:v>
                </c:pt>
                <c:pt idx="1908">
                  <c:v>27477</c:v>
                </c:pt>
                <c:pt idx="1909">
                  <c:v>27478</c:v>
                </c:pt>
                <c:pt idx="1910">
                  <c:v>27479</c:v>
                </c:pt>
                <c:pt idx="1911">
                  <c:v>27480</c:v>
                </c:pt>
                <c:pt idx="1912">
                  <c:v>27481</c:v>
                </c:pt>
                <c:pt idx="1913">
                  <c:v>27482</c:v>
                </c:pt>
                <c:pt idx="1914">
                  <c:v>27483</c:v>
                </c:pt>
                <c:pt idx="1915">
                  <c:v>27484</c:v>
                </c:pt>
                <c:pt idx="1916">
                  <c:v>27485</c:v>
                </c:pt>
                <c:pt idx="1917">
                  <c:v>27486</c:v>
                </c:pt>
                <c:pt idx="1918">
                  <c:v>27487</c:v>
                </c:pt>
                <c:pt idx="1919">
                  <c:v>27488</c:v>
                </c:pt>
                <c:pt idx="1920">
                  <c:v>27489</c:v>
                </c:pt>
                <c:pt idx="1921">
                  <c:v>27490</c:v>
                </c:pt>
                <c:pt idx="1922">
                  <c:v>27491</c:v>
                </c:pt>
                <c:pt idx="1923">
                  <c:v>27492</c:v>
                </c:pt>
                <c:pt idx="1924">
                  <c:v>27493</c:v>
                </c:pt>
                <c:pt idx="1925">
                  <c:v>27494</c:v>
                </c:pt>
                <c:pt idx="1926">
                  <c:v>27495</c:v>
                </c:pt>
                <c:pt idx="1927">
                  <c:v>27496</c:v>
                </c:pt>
                <c:pt idx="1928">
                  <c:v>27497</c:v>
                </c:pt>
                <c:pt idx="1929">
                  <c:v>27498</c:v>
                </c:pt>
                <c:pt idx="1930">
                  <c:v>27499</c:v>
                </c:pt>
                <c:pt idx="1931">
                  <c:v>27500</c:v>
                </c:pt>
                <c:pt idx="1932">
                  <c:v>27501</c:v>
                </c:pt>
                <c:pt idx="1933">
                  <c:v>27502</c:v>
                </c:pt>
                <c:pt idx="1934">
                  <c:v>27503</c:v>
                </c:pt>
                <c:pt idx="1935">
                  <c:v>27504</c:v>
                </c:pt>
                <c:pt idx="1936">
                  <c:v>27505</c:v>
                </c:pt>
                <c:pt idx="1937">
                  <c:v>27506</c:v>
                </c:pt>
                <c:pt idx="1938">
                  <c:v>27507</c:v>
                </c:pt>
                <c:pt idx="1939">
                  <c:v>27508</c:v>
                </c:pt>
                <c:pt idx="1940">
                  <c:v>27509</c:v>
                </c:pt>
                <c:pt idx="1941">
                  <c:v>27510</c:v>
                </c:pt>
                <c:pt idx="1942">
                  <c:v>27511</c:v>
                </c:pt>
                <c:pt idx="1943">
                  <c:v>27512</c:v>
                </c:pt>
                <c:pt idx="1944">
                  <c:v>27513</c:v>
                </c:pt>
                <c:pt idx="1945">
                  <c:v>27514</c:v>
                </c:pt>
                <c:pt idx="1946">
                  <c:v>27515</c:v>
                </c:pt>
                <c:pt idx="1947">
                  <c:v>27516</c:v>
                </c:pt>
                <c:pt idx="1948">
                  <c:v>27517</c:v>
                </c:pt>
                <c:pt idx="1949">
                  <c:v>27518</c:v>
                </c:pt>
                <c:pt idx="1950">
                  <c:v>27519</c:v>
                </c:pt>
                <c:pt idx="1951">
                  <c:v>27520</c:v>
                </c:pt>
                <c:pt idx="1952">
                  <c:v>27521</c:v>
                </c:pt>
                <c:pt idx="1953">
                  <c:v>27522</c:v>
                </c:pt>
                <c:pt idx="1954">
                  <c:v>27523</c:v>
                </c:pt>
                <c:pt idx="1955">
                  <c:v>27524</c:v>
                </c:pt>
                <c:pt idx="1956">
                  <c:v>27525</c:v>
                </c:pt>
                <c:pt idx="1957">
                  <c:v>27526</c:v>
                </c:pt>
                <c:pt idx="1958">
                  <c:v>27527</c:v>
                </c:pt>
                <c:pt idx="1959">
                  <c:v>27528</c:v>
                </c:pt>
                <c:pt idx="1960">
                  <c:v>27529</c:v>
                </c:pt>
                <c:pt idx="1961">
                  <c:v>27530</c:v>
                </c:pt>
                <c:pt idx="1962">
                  <c:v>27531</c:v>
                </c:pt>
                <c:pt idx="1963">
                  <c:v>27532</c:v>
                </c:pt>
                <c:pt idx="1964">
                  <c:v>27533</c:v>
                </c:pt>
                <c:pt idx="1965">
                  <c:v>27534</c:v>
                </c:pt>
                <c:pt idx="1966">
                  <c:v>27535</c:v>
                </c:pt>
                <c:pt idx="1967">
                  <c:v>27536</c:v>
                </c:pt>
                <c:pt idx="1968">
                  <c:v>27537</c:v>
                </c:pt>
                <c:pt idx="1969">
                  <c:v>27538</c:v>
                </c:pt>
                <c:pt idx="1970">
                  <c:v>27539</c:v>
                </c:pt>
                <c:pt idx="1971">
                  <c:v>27540</c:v>
                </c:pt>
                <c:pt idx="1972">
                  <c:v>27541</c:v>
                </c:pt>
                <c:pt idx="1973">
                  <c:v>27542</c:v>
                </c:pt>
                <c:pt idx="1974">
                  <c:v>27543</c:v>
                </c:pt>
                <c:pt idx="1975">
                  <c:v>27544</c:v>
                </c:pt>
                <c:pt idx="1976">
                  <c:v>27545</c:v>
                </c:pt>
                <c:pt idx="1977">
                  <c:v>27546</c:v>
                </c:pt>
                <c:pt idx="1978">
                  <c:v>27547</c:v>
                </c:pt>
                <c:pt idx="1979">
                  <c:v>27548</c:v>
                </c:pt>
                <c:pt idx="1980">
                  <c:v>27549</c:v>
                </c:pt>
                <c:pt idx="1981">
                  <c:v>27550</c:v>
                </c:pt>
                <c:pt idx="1982">
                  <c:v>27551</c:v>
                </c:pt>
                <c:pt idx="1983">
                  <c:v>27552</c:v>
                </c:pt>
                <c:pt idx="1984">
                  <c:v>27553</c:v>
                </c:pt>
                <c:pt idx="1985">
                  <c:v>27554</c:v>
                </c:pt>
                <c:pt idx="1986">
                  <c:v>27555</c:v>
                </c:pt>
                <c:pt idx="1987">
                  <c:v>27556</c:v>
                </c:pt>
                <c:pt idx="1988">
                  <c:v>27557</c:v>
                </c:pt>
                <c:pt idx="1989">
                  <c:v>27558</c:v>
                </c:pt>
                <c:pt idx="1990">
                  <c:v>27559</c:v>
                </c:pt>
                <c:pt idx="1991">
                  <c:v>27560</c:v>
                </c:pt>
                <c:pt idx="1992">
                  <c:v>27561</c:v>
                </c:pt>
                <c:pt idx="1993">
                  <c:v>27562</c:v>
                </c:pt>
                <c:pt idx="1994">
                  <c:v>27563</c:v>
                </c:pt>
                <c:pt idx="1995">
                  <c:v>27564</c:v>
                </c:pt>
                <c:pt idx="1996">
                  <c:v>27565</c:v>
                </c:pt>
                <c:pt idx="1997">
                  <c:v>27566</c:v>
                </c:pt>
                <c:pt idx="1998">
                  <c:v>27567</c:v>
                </c:pt>
                <c:pt idx="1999">
                  <c:v>27568</c:v>
                </c:pt>
                <c:pt idx="2000">
                  <c:v>27569</c:v>
                </c:pt>
                <c:pt idx="2001">
                  <c:v>27570</c:v>
                </c:pt>
                <c:pt idx="2002">
                  <c:v>27571</c:v>
                </c:pt>
                <c:pt idx="2003">
                  <c:v>27572</c:v>
                </c:pt>
                <c:pt idx="2004">
                  <c:v>27573</c:v>
                </c:pt>
                <c:pt idx="2005">
                  <c:v>27574</c:v>
                </c:pt>
                <c:pt idx="2006">
                  <c:v>27575</c:v>
                </c:pt>
                <c:pt idx="2007">
                  <c:v>27576</c:v>
                </c:pt>
                <c:pt idx="2008">
                  <c:v>27577</c:v>
                </c:pt>
                <c:pt idx="2009">
                  <c:v>27578</c:v>
                </c:pt>
                <c:pt idx="2010">
                  <c:v>27579</c:v>
                </c:pt>
                <c:pt idx="2011">
                  <c:v>27580</c:v>
                </c:pt>
                <c:pt idx="2012">
                  <c:v>27581</c:v>
                </c:pt>
                <c:pt idx="2013">
                  <c:v>27582</c:v>
                </c:pt>
                <c:pt idx="2014">
                  <c:v>27583</c:v>
                </c:pt>
                <c:pt idx="2015">
                  <c:v>27584</c:v>
                </c:pt>
                <c:pt idx="2016">
                  <c:v>27585</c:v>
                </c:pt>
                <c:pt idx="2017">
                  <c:v>27586</c:v>
                </c:pt>
                <c:pt idx="2018">
                  <c:v>27587</c:v>
                </c:pt>
                <c:pt idx="2019">
                  <c:v>27588</c:v>
                </c:pt>
                <c:pt idx="2020">
                  <c:v>27589</c:v>
                </c:pt>
                <c:pt idx="2021">
                  <c:v>27590</c:v>
                </c:pt>
                <c:pt idx="2022">
                  <c:v>27591</c:v>
                </c:pt>
                <c:pt idx="2023">
                  <c:v>27592</c:v>
                </c:pt>
                <c:pt idx="2024">
                  <c:v>27593</c:v>
                </c:pt>
                <c:pt idx="2025">
                  <c:v>27594</c:v>
                </c:pt>
                <c:pt idx="2026">
                  <c:v>27595</c:v>
                </c:pt>
                <c:pt idx="2027">
                  <c:v>27596</c:v>
                </c:pt>
                <c:pt idx="2028">
                  <c:v>27597</c:v>
                </c:pt>
                <c:pt idx="2029">
                  <c:v>27598</c:v>
                </c:pt>
                <c:pt idx="2030">
                  <c:v>27599</c:v>
                </c:pt>
                <c:pt idx="2031">
                  <c:v>27600</c:v>
                </c:pt>
                <c:pt idx="2032">
                  <c:v>27601</c:v>
                </c:pt>
                <c:pt idx="2033">
                  <c:v>27602</c:v>
                </c:pt>
                <c:pt idx="2034">
                  <c:v>27603</c:v>
                </c:pt>
                <c:pt idx="2035">
                  <c:v>27604</c:v>
                </c:pt>
                <c:pt idx="2036">
                  <c:v>27605</c:v>
                </c:pt>
                <c:pt idx="2037">
                  <c:v>27606</c:v>
                </c:pt>
                <c:pt idx="2038">
                  <c:v>27607</c:v>
                </c:pt>
                <c:pt idx="2039">
                  <c:v>27608</c:v>
                </c:pt>
                <c:pt idx="2040">
                  <c:v>27609</c:v>
                </c:pt>
                <c:pt idx="2041">
                  <c:v>27610</c:v>
                </c:pt>
                <c:pt idx="2042">
                  <c:v>27611</c:v>
                </c:pt>
                <c:pt idx="2043">
                  <c:v>27612</c:v>
                </c:pt>
                <c:pt idx="2044">
                  <c:v>27613</c:v>
                </c:pt>
                <c:pt idx="2045">
                  <c:v>27614</c:v>
                </c:pt>
                <c:pt idx="2046">
                  <c:v>27615</c:v>
                </c:pt>
                <c:pt idx="2047">
                  <c:v>27616</c:v>
                </c:pt>
                <c:pt idx="2048">
                  <c:v>27617</c:v>
                </c:pt>
                <c:pt idx="2049">
                  <c:v>27618</c:v>
                </c:pt>
                <c:pt idx="2050">
                  <c:v>27619</c:v>
                </c:pt>
                <c:pt idx="2051">
                  <c:v>27620</c:v>
                </c:pt>
                <c:pt idx="2052">
                  <c:v>27621</c:v>
                </c:pt>
                <c:pt idx="2053">
                  <c:v>27622</c:v>
                </c:pt>
                <c:pt idx="2054">
                  <c:v>27623</c:v>
                </c:pt>
                <c:pt idx="2055">
                  <c:v>27624</c:v>
                </c:pt>
                <c:pt idx="2056">
                  <c:v>27625</c:v>
                </c:pt>
                <c:pt idx="2057">
                  <c:v>27626</c:v>
                </c:pt>
                <c:pt idx="2058">
                  <c:v>27627</c:v>
                </c:pt>
                <c:pt idx="2059">
                  <c:v>27628</c:v>
                </c:pt>
                <c:pt idx="2060">
                  <c:v>27629</c:v>
                </c:pt>
                <c:pt idx="2061">
                  <c:v>27630</c:v>
                </c:pt>
                <c:pt idx="2062">
                  <c:v>27631</c:v>
                </c:pt>
                <c:pt idx="2063">
                  <c:v>27632</c:v>
                </c:pt>
                <c:pt idx="2064">
                  <c:v>27633</c:v>
                </c:pt>
                <c:pt idx="2065">
                  <c:v>27634</c:v>
                </c:pt>
                <c:pt idx="2066">
                  <c:v>27635</c:v>
                </c:pt>
                <c:pt idx="2067">
                  <c:v>27636</c:v>
                </c:pt>
                <c:pt idx="2068">
                  <c:v>27637</c:v>
                </c:pt>
                <c:pt idx="2069">
                  <c:v>27638</c:v>
                </c:pt>
                <c:pt idx="2070">
                  <c:v>27639</c:v>
                </c:pt>
                <c:pt idx="2071">
                  <c:v>27640</c:v>
                </c:pt>
                <c:pt idx="2072">
                  <c:v>27641</c:v>
                </c:pt>
                <c:pt idx="2073">
                  <c:v>27642</c:v>
                </c:pt>
                <c:pt idx="2074">
                  <c:v>27643</c:v>
                </c:pt>
                <c:pt idx="2075">
                  <c:v>27644</c:v>
                </c:pt>
                <c:pt idx="2076">
                  <c:v>27645</c:v>
                </c:pt>
                <c:pt idx="2077">
                  <c:v>27646</c:v>
                </c:pt>
                <c:pt idx="2078">
                  <c:v>27647</c:v>
                </c:pt>
                <c:pt idx="2079">
                  <c:v>27648</c:v>
                </c:pt>
                <c:pt idx="2080">
                  <c:v>27649</c:v>
                </c:pt>
                <c:pt idx="2081">
                  <c:v>27650</c:v>
                </c:pt>
                <c:pt idx="2082">
                  <c:v>27651</c:v>
                </c:pt>
                <c:pt idx="2083">
                  <c:v>27652</c:v>
                </c:pt>
                <c:pt idx="2084">
                  <c:v>27653</c:v>
                </c:pt>
                <c:pt idx="2085">
                  <c:v>27654</c:v>
                </c:pt>
                <c:pt idx="2086">
                  <c:v>27655</c:v>
                </c:pt>
                <c:pt idx="2087">
                  <c:v>27656</c:v>
                </c:pt>
                <c:pt idx="2088">
                  <c:v>27657</c:v>
                </c:pt>
                <c:pt idx="2089">
                  <c:v>27658</c:v>
                </c:pt>
                <c:pt idx="2090">
                  <c:v>27659</c:v>
                </c:pt>
                <c:pt idx="2091">
                  <c:v>27660</c:v>
                </c:pt>
                <c:pt idx="2092">
                  <c:v>27661</c:v>
                </c:pt>
                <c:pt idx="2093">
                  <c:v>27662</c:v>
                </c:pt>
                <c:pt idx="2094">
                  <c:v>27663</c:v>
                </c:pt>
                <c:pt idx="2095">
                  <c:v>27664</c:v>
                </c:pt>
                <c:pt idx="2096">
                  <c:v>27665</c:v>
                </c:pt>
                <c:pt idx="2097">
                  <c:v>27666</c:v>
                </c:pt>
                <c:pt idx="2098">
                  <c:v>27667</c:v>
                </c:pt>
                <c:pt idx="2099">
                  <c:v>27668</c:v>
                </c:pt>
                <c:pt idx="2100">
                  <c:v>27669</c:v>
                </c:pt>
                <c:pt idx="2101">
                  <c:v>27670</c:v>
                </c:pt>
                <c:pt idx="2102">
                  <c:v>27671</c:v>
                </c:pt>
                <c:pt idx="2103">
                  <c:v>27672</c:v>
                </c:pt>
                <c:pt idx="2104">
                  <c:v>27673</c:v>
                </c:pt>
                <c:pt idx="2105">
                  <c:v>27674</c:v>
                </c:pt>
                <c:pt idx="2106">
                  <c:v>27675</c:v>
                </c:pt>
                <c:pt idx="2107">
                  <c:v>27676</c:v>
                </c:pt>
                <c:pt idx="2108">
                  <c:v>27677</c:v>
                </c:pt>
                <c:pt idx="2109">
                  <c:v>27678</c:v>
                </c:pt>
                <c:pt idx="2110">
                  <c:v>27679</c:v>
                </c:pt>
                <c:pt idx="2111">
                  <c:v>27680</c:v>
                </c:pt>
                <c:pt idx="2112">
                  <c:v>27681</c:v>
                </c:pt>
                <c:pt idx="2113">
                  <c:v>27682</c:v>
                </c:pt>
                <c:pt idx="2114">
                  <c:v>27683</c:v>
                </c:pt>
                <c:pt idx="2115">
                  <c:v>27684</c:v>
                </c:pt>
                <c:pt idx="2116">
                  <c:v>27685</c:v>
                </c:pt>
                <c:pt idx="2117">
                  <c:v>27686</c:v>
                </c:pt>
                <c:pt idx="2118">
                  <c:v>27687</c:v>
                </c:pt>
                <c:pt idx="2119">
                  <c:v>27688</c:v>
                </c:pt>
                <c:pt idx="2120">
                  <c:v>27689</c:v>
                </c:pt>
                <c:pt idx="2121">
                  <c:v>27690</c:v>
                </c:pt>
                <c:pt idx="2122">
                  <c:v>27691</c:v>
                </c:pt>
                <c:pt idx="2123">
                  <c:v>27692</c:v>
                </c:pt>
                <c:pt idx="2124">
                  <c:v>27693</c:v>
                </c:pt>
                <c:pt idx="2125">
                  <c:v>27694</c:v>
                </c:pt>
                <c:pt idx="2126">
                  <c:v>27695</c:v>
                </c:pt>
                <c:pt idx="2127">
                  <c:v>27696</c:v>
                </c:pt>
                <c:pt idx="2128">
                  <c:v>27697</c:v>
                </c:pt>
                <c:pt idx="2129">
                  <c:v>27698</c:v>
                </c:pt>
                <c:pt idx="2130">
                  <c:v>27699</c:v>
                </c:pt>
                <c:pt idx="2131">
                  <c:v>27700</c:v>
                </c:pt>
                <c:pt idx="2132">
                  <c:v>27701</c:v>
                </c:pt>
                <c:pt idx="2133">
                  <c:v>27702</c:v>
                </c:pt>
                <c:pt idx="2134">
                  <c:v>27703</c:v>
                </c:pt>
                <c:pt idx="2135">
                  <c:v>27704</c:v>
                </c:pt>
                <c:pt idx="2136">
                  <c:v>27705</c:v>
                </c:pt>
                <c:pt idx="2137">
                  <c:v>27706</c:v>
                </c:pt>
                <c:pt idx="2138">
                  <c:v>27707</c:v>
                </c:pt>
                <c:pt idx="2139">
                  <c:v>27708</c:v>
                </c:pt>
                <c:pt idx="2140">
                  <c:v>27709</c:v>
                </c:pt>
                <c:pt idx="2141">
                  <c:v>27710</c:v>
                </c:pt>
                <c:pt idx="2142">
                  <c:v>27711</c:v>
                </c:pt>
                <c:pt idx="2143">
                  <c:v>27712</c:v>
                </c:pt>
                <c:pt idx="2144">
                  <c:v>27713</c:v>
                </c:pt>
                <c:pt idx="2145">
                  <c:v>27714</c:v>
                </c:pt>
                <c:pt idx="2146">
                  <c:v>27715</c:v>
                </c:pt>
                <c:pt idx="2147">
                  <c:v>27716</c:v>
                </c:pt>
                <c:pt idx="2148">
                  <c:v>27717</c:v>
                </c:pt>
                <c:pt idx="2149">
                  <c:v>27718</c:v>
                </c:pt>
                <c:pt idx="2150">
                  <c:v>27719</c:v>
                </c:pt>
                <c:pt idx="2151">
                  <c:v>27720</c:v>
                </c:pt>
                <c:pt idx="2152">
                  <c:v>27721</c:v>
                </c:pt>
                <c:pt idx="2153">
                  <c:v>27722</c:v>
                </c:pt>
                <c:pt idx="2154">
                  <c:v>27723</c:v>
                </c:pt>
                <c:pt idx="2155">
                  <c:v>27724</c:v>
                </c:pt>
                <c:pt idx="2156">
                  <c:v>27725</c:v>
                </c:pt>
                <c:pt idx="2157">
                  <c:v>27726</c:v>
                </c:pt>
                <c:pt idx="2158">
                  <c:v>27727</c:v>
                </c:pt>
                <c:pt idx="2159">
                  <c:v>27728</c:v>
                </c:pt>
                <c:pt idx="2160">
                  <c:v>27729</c:v>
                </c:pt>
                <c:pt idx="2161">
                  <c:v>27730</c:v>
                </c:pt>
                <c:pt idx="2162">
                  <c:v>27731</c:v>
                </c:pt>
                <c:pt idx="2163">
                  <c:v>27732</c:v>
                </c:pt>
                <c:pt idx="2164">
                  <c:v>27733</c:v>
                </c:pt>
                <c:pt idx="2165">
                  <c:v>27734</c:v>
                </c:pt>
                <c:pt idx="2166">
                  <c:v>27735</c:v>
                </c:pt>
                <c:pt idx="2167">
                  <c:v>27736</c:v>
                </c:pt>
                <c:pt idx="2168">
                  <c:v>27737</c:v>
                </c:pt>
                <c:pt idx="2169">
                  <c:v>27738</c:v>
                </c:pt>
                <c:pt idx="2170">
                  <c:v>27739</c:v>
                </c:pt>
                <c:pt idx="2171">
                  <c:v>27740</c:v>
                </c:pt>
                <c:pt idx="2172">
                  <c:v>27741</c:v>
                </c:pt>
                <c:pt idx="2173">
                  <c:v>27742</c:v>
                </c:pt>
                <c:pt idx="2174">
                  <c:v>27743</c:v>
                </c:pt>
                <c:pt idx="2175">
                  <c:v>27744</c:v>
                </c:pt>
                <c:pt idx="2176">
                  <c:v>27745</c:v>
                </c:pt>
                <c:pt idx="2177">
                  <c:v>27746</c:v>
                </c:pt>
                <c:pt idx="2178">
                  <c:v>27747</c:v>
                </c:pt>
                <c:pt idx="2179">
                  <c:v>27748</c:v>
                </c:pt>
                <c:pt idx="2180">
                  <c:v>27749</c:v>
                </c:pt>
                <c:pt idx="2181">
                  <c:v>27750</c:v>
                </c:pt>
                <c:pt idx="2182">
                  <c:v>27751</c:v>
                </c:pt>
                <c:pt idx="2183">
                  <c:v>27752</c:v>
                </c:pt>
                <c:pt idx="2184">
                  <c:v>27753</c:v>
                </c:pt>
                <c:pt idx="2185">
                  <c:v>27754</c:v>
                </c:pt>
                <c:pt idx="2186">
                  <c:v>27755</c:v>
                </c:pt>
                <c:pt idx="2187">
                  <c:v>27756</c:v>
                </c:pt>
                <c:pt idx="2188">
                  <c:v>27757</c:v>
                </c:pt>
                <c:pt idx="2189">
                  <c:v>27758</c:v>
                </c:pt>
                <c:pt idx="2190">
                  <c:v>27759</c:v>
                </c:pt>
                <c:pt idx="2191">
                  <c:v>27760</c:v>
                </c:pt>
                <c:pt idx="2192">
                  <c:v>27761</c:v>
                </c:pt>
                <c:pt idx="2193">
                  <c:v>27762</c:v>
                </c:pt>
                <c:pt idx="2194">
                  <c:v>27763</c:v>
                </c:pt>
                <c:pt idx="2195">
                  <c:v>27764</c:v>
                </c:pt>
                <c:pt idx="2196">
                  <c:v>27765</c:v>
                </c:pt>
                <c:pt idx="2197">
                  <c:v>27766</c:v>
                </c:pt>
                <c:pt idx="2198">
                  <c:v>27767</c:v>
                </c:pt>
                <c:pt idx="2199">
                  <c:v>27768</c:v>
                </c:pt>
                <c:pt idx="2200">
                  <c:v>27769</c:v>
                </c:pt>
                <c:pt idx="2201">
                  <c:v>27770</c:v>
                </c:pt>
                <c:pt idx="2202">
                  <c:v>27771</c:v>
                </c:pt>
                <c:pt idx="2203">
                  <c:v>27772</c:v>
                </c:pt>
                <c:pt idx="2204">
                  <c:v>27773</c:v>
                </c:pt>
                <c:pt idx="2205">
                  <c:v>27774</c:v>
                </c:pt>
                <c:pt idx="2206">
                  <c:v>27775</c:v>
                </c:pt>
                <c:pt idx="2207">
                  <c:v>27776</c:v>
                </c:pt>
                <c:pt idx="2208">
                  <c:v>27777</c:v>
                </c:pt>
                <c:pt idx="2209">
                  <c:v>27778</c:v>
                </c:pt>
                <c:pt idx="2210">
                  <c:v>27779</c:v>
                </c:pt>
                <c:pt idx="2211">
                  <c:v>27780</c:v>
                </c:pt>
                <c:pt idx="2212">
                  <c:v>27781</c:v>
                </c:pt>
                <c:pt idx="2213">
                  <c:v>27782</c:v>
                </c:pt>
                <c:pt idx="2214">
                  <c:v>27783</c:v>
                </c:pt>
                <c:pt idx="2215">
                  <c:v>27784</c:v>
                </c:pt>
                <c:pt idx="2216">
                  <c:v>27785</c:v>
                </c:pt>
                <c:pt idx="2217">
                  <c:v>27786</c:v>
                </c:pt>
                <c:pt idx="2218">
                  <c:v>27787</c:v>
                </c:pt>
                <c:pt idx="2219">
                  <c:v>27788</c:v>
                </c:pt>
                <c:pt idx="2220">
                  <c:v>27789</c:v>
                </c:pt>
                <c:pt idx="2221">
                  <c:v>27790</c:v>
                </c:pt>
                <c:pt idx="2222">
                  <c:v>27791</c:v>
                </c:pt>
                <c:pt idx="2223">
                  <c:v>27792</c:v>
                </c:pt>
                <c:pt idx="2224">
                  <c:v>27793</c:v>
                </c:pt>
                <c:pt idx="2225">
                  <c:v>27794</c:v>
                </c:pt>
                <c:pt idx="2226">
                  <c:v>27795</c:v>
                </c:pt>
                <c:pt idx="2227">
                  <c:v>27796</c:v>
                </c:pt>
                <c:pt idx="2228">
                  <c:v>27797</c:v>
                </c:pt>
                <c:pt idx="2229">
                  <c:v>27798</c:v>
                </c:pt>
                <c:pt idx="2230">
                  <c:v>27799</c:v>
                </c:pt>
                <c:pt idx="2231">
                  <c:v>27800</c:v>
                </c:pt>
                <c:pt idx="2232">
                  <c:v>27801</c:v>
                </c:pt>
                <c:pt idx="2233">
                  <c:v>27802</c:v>
                </c:pt>
                <c:pt idx="2234">
                  <c:v>27803</c:v>
                </c:pt>
                <c:pt idx="2235">
                  <c:v>27804</c:v>
                </c:pt>
                <c:pt idx="2236">
                  <c:v>27805</c:v>
                </c:pt>
                <c:pt idx="2237">
                  <c:v>27806</c:v>
                </c:pt>
                <c:pt idx="2238">
                  <c:v>27807</c:v>
                </c:pt>
                <c:pt idx="2239">
                  <c:v>27808</c:v>
                </c:pt>
                <c:pt idx="2240">
                  <c:v>27809</c:v>
                </c:pt>
                <c:pt idx="2241">
                  <c:v>27810</c:v>
                </c:pt>
                <c:pt idx="2242">
                  <c:v>27811</c:v>
                </c:pt>
                <c:pt idx="2243">
                  <c:v>27812</c:v>
                </c:pt>
                <c:pt idx="2244">
                  <c:v>27813</c:v>
                </c:pt>
                <c:pt idx="2245">
                  <c:v>27814</c:v>
                </c:pt>
                <c:pt idx="2246">
                  <c:v>27815</c:v>
                </c:pt>
                <c:pt idx="2247">
                  <c:v>27816</c:v>
                </c:pt>
                <c:pt idx="2248">
                  <c:v>27817</c:v>
                </c:pt>
                <c:pt idx="2249">
                  <c:v>27818</c:v>
                </c:pt>
                <c:pt idx="2250">
                  <c:v>27819</c:v>
                </c:pt>
                <c:pt idx="2251">
                  <c:v>27820</c:v>
                </c:pt>
                <c:pt idx="2252">
                  <c:v>27821</c:v>
                </c:pt>
                <c:pt idx="2253">
                  <c:v>27822</c:v>
                </c:pt>
                <c:pt idx="2254">
                  <c:v>27823</c:v>
                </c:pt>
                <c:pt idx="2255">
                  <c:v>27824</c:v>
                </c:pt>
                <c:pt idx="2256">
                  <c:v>27825</c:v>
                </c:pt>
                <c:pt idx="2257">
                  <c:v>27826</c:v>
                </c:pt>
                <c:pt idx="2258">
                  <c:v>27827</c:v>
                </c:pt>
                <c:pt idx="2259">
                  <c:v>27828</c:v>
                </c:pt>
                <c:pt idx="2260">
                  <c:v>27829</c:v>
                </c:pt>
                <c:pt idx="2261">
                  <c:v>27830</c:v>
                </c:pt>
                <c:pt idx="2262">
                  <c:v>27831</c:v>
                </c:pt>
                <c:pt idx="2263">
                  <c:v>27832</c:v>
                </c:pt>
                <c:pt idx="2264">
                  <c:v>27833</c:v>
                </c:pt>
                <c:pt idx="2265">
                  <c:v>27834</c:v>
                </c:pt>
                <c:pt idx="2266">
                  <c:v>27835</c:v>
                </c:pt>
                <c:pt idx="2267">
                  <c:v>27836</c:v>
                </c:pt>
                <c:pt idx="2268">
                  <c:v>27837</c:v>
                </c:pt>
                <c:pt idx="2269">
                  <c:v>27838</c:v>
                </c:pt>
                <c:pt idx="2270">
                  <c:v>27839</c:v>
                </c:pt>
                <c:pt idx="2271">
                  <c:v>27840</c:v>
                </c:pt>
                <c:pt idx="2272">
                  <c:v>27841</c:v>
                </c:pt>
                <c:pt idx="2273">
                  <c:v>27842</c:v>
                </c:pt>
                <c:pt idx="2274">
                  <c:v>27843</c:v>
                </c:pt>
                <c:pt idx="2275">
                  <c:v>27844</c:v>
                </c:pt>
                <c:pt idx="2276">
                  <c:v>27845</c:v>
                </c:pt>
                <c:pt idx="2277">
                  <c:v>27846</c:v>
                </c:pt>
                <c:pt idx="2278">
                  <c:v>27847</c:v>
                </c:pt>
                <c:pt idx="2279">
                  <c:v>27848</c:v>
                </c:pt>
                <c:pt idx="2280">
                  <c:v>27849</c:v>
                </c:pt>
                <c:pt idx="2281">
                  <c:v>27850</c:v>
                </c:pt>
                <c:pt idx="2282">
                  <c:v>27851</c:v>
                </c:pt>
                <c:pt idx="2283">
                  <c:v>27852</c:v>
                </c:pt>
                <c:pt idx="2284">
                  <c:v>27853</c:v>
                </c:pt>
                <c:pt idx="2285">
                  <c:v>27854</c:v>
                </c:pt>
                <c:pt idx="2286">
                  <c:v>27855</c:v>
                </c:pt>
                <c:pt idx="2287">
                  <c:v>27856</c:v>
                </c:pt>
                <c:pt idx="2288">
                  <c:v>27857</c:v>
                </c:pt>
                <c:pt idx="2289">
                  <c:v>27858</c:v>
                </c:pt>
                <c:pt idx="2290">
                  <c:v>27859</c:v>
                </c:pt>
                <c:pt idx="2291">
                  <c:v>27860</c:v>
                </c:pt>
                <c:pt idx="2292">
                  <c:v>27861</c:v>
                </c:pt>
                <c:pt idx="2293">
                  <c:v>27862</c:v>
                </c:pt>
                <c:pt idx="2294">
                  <c:v>27863</c:v>
                </c:pt>
                <c:pt idx="2295">
                  <c:v>27864</c:v>
                </c:pt>
                <c:pt idx="2296">
                  <c:v>27865</c:v>
                </c:pt>
                <c:pt idx="2297">
                  <c:v>27866</c:v>
                </c:pt>
                <c:pt idx="2298">
                  <c:v>27867</c:v>
                </c:pt>
                <c:pt idx="2299">
                  <c:v>27868</c:v>
                </c:pt>
                <c:pt idx="2300">
                  <c:v>27869</c:v>
                </c:pt>
                <c:pt idx="2301">
                  <c:v>27870</c:v>
                </c:pt>
                <c:pt idx="2302">
                  <c:v>27871</c:v>
                </c:pt>
                <c:pt idx="2303">
                  <c:v>27872</c:v>
                </c:pt>
                <c:pt idx="2304">
                  <c:v>27873</c:v>
                </c:pt>
                <c:pt idx="2305">
                  <c:v>27874</c:v>
                </c:pt>
                <c:pt idx="2306">
                  <c:v>27875</c:v>
                </c:pt>
                <c:pt idx="2307">
                  <c:v>27876</c:v>
                </c:pt>
                <c:pt idx="2308">
                  <c:v>27877</c:v>
                </c:pt>
                <c:pt idx="2309">
                  <c:v>27878</c:v>
                </c:pt>
                <c:pt idx="2310">
                  <c:v>27879</c:v>
                </c:pt>
                <c:pt idx="2311">
                  <c:v>27880</c:v>
                </c:pt>
                <c:pt idx="2312">
                  <c:v>27881</c:v>
                </c:pt>
                <c:pt idx="2313">
                  <c:v>27882</c:v>
                </c:pt>
                <c:pt idx="2314">
                  <c:v>27883</c:v>
                </c:pt>
                <c:pt idx="2315">
                  <c:v>27884</c:v>
                </c:pt>
                <c:pt idx="2316">
                  <c:v>27885</c:v>
                </c:pt>
                <c:pt idx="2317">
                  <c:v>27886</c:v>
                </c:pt>
                <c:pt idx="2318">
                  <c:v>27887</c:v>
                </c:pt>
                <c:pt idx="2319">
                  <c:v>27888</c:v>
                </c:pt>
                <c:pt idx="2320">
                  <c:v>27889</c:v>
                </c:pt>
                <c:pt idx="2321">
                  <c:v>27890</c:v>
                </c:pt>
                <c:pt idx="2322">
                  <c:v>27891</c:v>
                </c:pt>
                <c:pt idx="2323">
                  <c:v>27892</c:v>
                </c:pt>
                <c:pt idx="2324">
                  <c:v>27893</c:v>
                </c:pt>
                <c:pt idx="2325">
                  <c:v>27894</c:v>
                </c:pt>
                <c:pt idx="2326">
                  <c:v>27895</c:v>
                </c:pt>
                <c:pt idx="2327">
                  <c:v>27896</c:v>
                </c:pt>
                <c:pt idx="2328">
                  <c:v>27897</c:v>
                </c:pt>
                <c:pt idx="2329">
                  <c:v>27898</c:v>
                </c:pt>
                <c:pt idx="2330">
                  <c:v>27899</c:v>
                </c:pt>
                <c:pt idx="2331">
                  <c:v>27900</c:v>
                </c:pt>
                <c:pt idx="2332">
                  <c:v>27901</c:v>
                </c:pt>
                <c:pt idx="2333">
                  <c:v>27902</c:v>
                </c:pt>
                <c:pt idx="2334">
                  <c:v>27903</c:v>
                </c:pt>
                <c:pt idx="2335">
                  <c:v>27904</c:v>
                </c:pt>
                <c:pt idx="2336">
                  <c:v>27905</c:v>
                </c:pt>
                <c:pt idx="2337">
                  <c:v>27906</c:v>
                </c:pt>
                <c:pt idx="2338">
                  <c:v>27907</c:v>
                </c:pt>
                <c:pt idx="2339">
                  <c:v>27908</c:v>
                </c:pt>
                <c:pt idx="2340">
                  <c:v>27909</c:v>
                </c:pt>
                <c:pt idx="2341">
                  <c:v>27910</c:v>
                </c:pt>
                <c:pt idx="2342">
                  <c:v>27911</c:v>
                </c:pt>
                <c:pt idx="2343">
                  <c:v>27912</c:v>
                </c:pt>
                <c:pt idx="2344">
                  <c:v>27913</c:v>
                </c:pt>
                <c:pt idx="2345">
                  <c:v>27914</c:v>
                </c:pt>
                <c:pt idx="2346">
                  <c:v>27915</c:v>
                </c:pt>
                <c:pt idx="2347">
                  <c:v>27916</c:v>
                </c:pt>
                <c:pt idx="2348">
                  <c:v>27917</c:v>
                </c:pt>
                <c:pt idx="2349">
                  <c:v>27918</c:v>
                </c:pt>
                <c:pt idx="2350">
                  <c:v>27919</c:v>
                </c:pt>
                <c:pt idx="2351">
                  <c:v>27920</c:v>
                </c:pt>
                <c:pt idx="2352">
                  <c:v>27921</c:v>
                </c:pt>
                <c:pt idx="2353">
                  <c:v>27922</c:v>
                </c:pt>
                <c:pt idx="2354">
                  <c:v>27923</c:v>
                </c:pt>
                <c:pt idx="2355">
                  <c:v>27924</c:v>
                </c:pt>
                <c:pt idx="2356">
                  <c:v>27925</c:v>
                </c:pt>
                <c:pt idx="2357">
                  <c:v>27926</c:v>
                </c:pt>
                <c:pt idx="2358">
                  <c:v>27927</c:v>
                </c:pt>
                <c:pt idx="2359">
                  <c:v>27928</c:v>
                </c:pt>
                <c:pt idx="2360">
                  <c:v>27929</c:v>
                </c:pt>
                <c:pt idx="2361">
                  <c:v>27930</c:v>
                </c:pt>
                <c:pt idx="2362">
                  <c:v>27931</c:v>
                </c:pt>
                <c:pt idx="2363">
                  <c:v>27932</c:v>
                </c:pt>
                <c:pt idx="2364">
                  <c:v>27933</c:v>
                </c:pt>
                <c:pt idx="2365">
                  <c:v>27934</c:v>
                </c:pt>
                <c:pt idx="2366">
                  <c:v>27935</c:v>
                </c:pt>
                <c:pt idx="2367">
                  <c:v>27936</c:v>
                </c:pt>
                <c:pt idx="2368">
                  <c:v>27937</c:v>
                </c:pt>
                <c:pt idx="2369">
                  <c:v>27938</c:v>
                </c:pt>
                <c:pt idx="2370">
                  <c:v>27939</c:v>
                </c:pt>
                <c:pt idx="2371">
                  <c:v>27940</c:v>
                </c:pt>
                <c:pt idx="2372">
                  <c:v>27941</c:v>
                </c:pt>
                <c:pt idx="2373">
                  <c:v>27942</c:v>
                </c:pt>
                <c:pt idx="2374">
                  <c:v>27943</c:v>
                </c:pt>
                <c:pt idx="2375">
                  <c:v>27944</c:v>
                </c:pt>
                <c:pt idx="2376">
                  <c:v>27945</c:v>
                </c:pt>
                <c:pt idx="2377">
                  <c:v>27946</c:v>
                </c:pt>
                <c:pt idx="2378">
                  <c:v>27947</c:v>
                </c:pt>
                <c:pt idx="2379">
                  <c:v>27948</c:v>
                </c:pt>
                <c:pt idx="2380">
                  <c:v>27949</c:v>
                </c:pt>
                <c:pt idx="2381">
                  <c:v>27950</c:v>
                </c:pt>
                <c:pt idx="2382">
                  <c:v>27951</c:v>
                </c:pt>
                <c:pt idx="2383">
                  <c:v>27952</c:v>
                </c:pt>
                <c:pt idx="2384">
                  <c:v>27953</c:v>
                </c:pt>
                <c:pt idx="2385">
                  <c:v>27954</c:v>
                </c:pt>
                <c:pt idx="2386">
                  <c:v>27955</c:v>
                </c:pt>
                <c:pt idx="2387">
                  <c:v>27956</c:v>
                </c:pt>
                <c:pt idx="2388">
                  <c:v>27957</c:v>
                </c:pt>
                <c:pt idx="2389">
                  <c:v>27958</c:v>
                </c:pt>
                <c:pt idx="2390">
                  <c:v>27959</c:v>
                </c:pt>
                <c:pt idx="2391">
                  <c:v>27960</c:v>
                </c:pt>
                <c:pt idx="2392">
                  <c:v>27961</c:v>
                </c:pt>
                <c:pt idx="2393">
                  <c:v>27962</c:v>
                </c:pt>
                <c:pt idx="2394">
                  <c:v>27963</c:v>
                </c:pt>
                <c:pt idx="2395">
                  <c:v>27964</c:v>
                </c:pt>
                <c:pt idx="2396">
                  <c:v>27965</c:v>
                </c:pt>
                <c:pt idx="2397">
                  <c:v>27966</c:v>
                </c:pt>
                <c:pt idx="2398">
                  <c:v>27967</c:v>
                </c:pt>
                <c:pt idx="2399">
                  <c:v>27968</c:v>
                </c:pt>
                <c:pt idx="2400">
                  <c:v>27969</c:v>
                </c:pt>
                <c:pt idx="2401">
                  <c:v>27970</c:v>
                </c:pt>
                <c:pt idx="2402">
                  <c:v>27971</c:v>
                </c:pt>
                <c:pt idx="2403">
                  <c:v>27972</c:v>
                </c:pt>
                <c:pt idx="2404">
                  <c:v>27973</c:v>
                </c:pt>
                <c:pt idx="2405">
                  <c:v>27974</c:v>
                </c:pt>
                <c:pt idx="2406">
                  <c:v>27975</c:v>
                </c:pt>
                <c:pt idx="2407">
                  <c:v>27976</c:v>
                </c:pt>
                <c:pt idx="2408">
                  <c:v>27977</c:v>
                </c:pt>
                <c:pt idx="2409">
                  <c:v>27978</c:v>
                </c:pt>
                <c:pt idx="2410">
                  <c:v>27979</c:v>
                </c:pt>
                <c:pt idx="2411">
                  <c:v>27980</c:v>
                </c:pt>
                <c:pt idx="2412">
                  <c:v>27981</c:v>
                </c:pt>
                <c:pt idx="2413">
                  <c:v>27982</c:v>
                </c:pt>
                <c:pt idx="2414">
                  <c:v>27983</c:v>
                </c:pt>
                <c:pt idx="2415">
                  <c:v>27984</c:v>
                </c:pt>
                <c:pt idx="2416">
                  <c:v>27985</c:v>
                </c:pt>
                <c:pt idx="2417">
                  <c:v>27986</c:v>
                </c:pt>
                <c:pt idx="2418">
                  <c:v>27987</c:v>
                </c:pt>
                <c:pt idx="2419">
                  <c:v>27988</c:v>
                </c:pt>
                <c:pt idx="2420">
                  <c:v>27989</c:v>
                </c:pt>
                <c:pt idx="2421">
                  <c:v>27990</c:v>
                </c:pt>
                <c:pt idx="2422">
                  <c:v>27991</c:v>
                </c:pt>
                <c:pt idx="2423">
                  <c:v>27992</c:v>
                </c:pt>
                <c:pt idx="2424">
                  <c:v>27993</c:v>
                </c:pt>
                <c:pt idx="2425">
                  <c:v>27994</c:v>
                </c:pt>
                <c:pt idx="2426">
                  <c:v>27995</c:v>
                </c:pt>
                <c:pt idx="2427">
                  <c:v>27996</c:v>
                </c:pt>
                <c:pt idx="2428">
                  <c:v>27997</c:v>
                </c:pt>
                <c:pt idx="2429">
                  <c:v>27998</c:v>
                </c:pt>
                <c:pt idx="2430">
                  <c:v>27999</c:v>
                </c:pt>
                <c:pt idx="2431">
                  <c:v>28000</c:v>
                </c:pt>
                <c:pt idx="2432">
                  <c:v>28001</c:v>
                </c:pt>
                <c:pt idx="2433">
                  <c:v>28002</c:v>
                </c:pt>
                <c:pt idx="2434">
                  <c:v>28003</c:v>
                </c:pt>
                <c:pt idx="2435">
                  <c:v>28004</c:v>
                </c:pt>
                <c:pt idx="2436">
                  <c:v>28005</c:v>
                </c:pt>
                <c:pt idx="2437">
                  <c:v>28006</c:v>
                </c:pt>
                <c:pt idx="2438">
                  <c:v>28007</c:v>
                </c:pt>
                <c:pt idx="2439">
                  <c:v>28008</c:v>
                </c:pt>
                <c:pt idx="2440">
                  <c:v>28009</c:v>
                </c:pt>
                <c:pt idx="2441">
                  <c:v>28010</c:v>
                </c:pt>
                <c:pt idx="2442">
                  <c:v>28011</c:v>
                </c:pt>
                <c:pt idx="2443">
                  <c:v>28012</c:v>
                </c:pt>
                <c:pt idx="2444">
                  <c:v>28013</c:v>
                </c:pt>
                <c:pt idx="2445">
                  <c:v>28014</c:v>
                </c:pt>
                <c:pt idx="2446">
                  <c:v>28015</c:v>
                </c:pt>
                <c:pt idx="2447">
                  <c:v>28016</c:v>
                </c:pt>
                <c:pt idx="2448">
                  <c:v>28017</c:v>
                </c:pt>
                <c:pt idx="2449">
                  <c:v>28018</c:v>
                </c:pt>
                <c:pt idx="2450">
                  <c:v>28019</c:v>
                </c:pt>
                <c:pt idx="2451">
                  <c:v>28020</c:v>
                </c:pt>
                <c:pt idx="2452">
                  <c:v>28021</c:v>
                </c:pt>
                <c:pt idx="2453">
                  <c:v>28022</c:v>
                </c:pt>
                <c:pt idx="2454">
                  <c:v>28023</c:v>
                </c:pt>
                <c:pt idx="2455">
                  <c:v>28024</c:v>
                </c:pt>
                <c:pt idx="2456">
                  <c:v>28025</c:v>
                </c:pt>
                <c:pt idx="2457">
                  <c:v>28026</c:v>
                </c:pt>
                <c:pt idx="2458">
                  <c:v>28027</c:v>
                </c:pt>
                <c:pt idx="2459">
                  <c:v>28028</c:v>
                </c:pt>
                <c:pt idx="2460">
                  <c:v>28029</c:v>
                </c:pt>
                <c:pt idx="2461">
                  <c:v>28030</c:v>
                </c:pt>
                <c:pt idx="2462">
                  <c:v>28031</c:v>
                </c:pt>
                <c:pt idx="2463">
                  <c:v>28032</c:v>
                </c:pt>
                <c:pt idx="2464">
                  <c:v>28033</c:v>
                </c:pt>
                <c:pt idx="2465">
                  <c:v>28034</c:v>
                </c:pt>
                <c:pt idx="2466">
                  <c:v>28035</c:v>
                </c:pt>
                <c:pt idx="2467">
                  <c:v>28036</c:v>
                </c:pt>
                <c:pt idx="2468">
                  <c:v>28037</c:v>
                </c:pt>
                <c:pt idx="2469">
                  <c:v>28038</c:v>
                </c:pt>
                <c:pt idx="2470">
                  <c:v>28039</c:v>
                </c:pt>
                <c:pt idx="2471">
                  <c:v>28040</c:v>
                </c:pt>
                <c:pt idx="2472">
                  <c:v>28041</c:v>
                </c:pt>
                <c:pt idx="2473">
                  <c:v>28042</c:v>
                </c:pt>
                <c:pt idx="2474">
                  <c:v>28043</c:v>
                </c:pt>
                <c:pt idx="2475">
                  <c:v>28044</c:v>
                </c:pt>
                <c:pt idx="2476">
                  <c:v>28045</c:v>
                </c:pt>
                <c:pt idx="2477">
                  <c:v>28046</c:v>
                </c:pt>
                <c:pt idx="2478">
                  <c:v>28047</c:v>
                </c:pt>
                <c:pt idx="2479">
                  <c:v>28048</c:v>
                </c:pt>
                <c:pt idx="2480">
                  <c:v>28049</c:v>
                </c:pt>
                <c:pt idx="2481">
                  <c:v>28050</c:v>
                </c:pt>
                <c:pt idx="2482">
                  <c:v>28051</c:v>
                </c:pt>
                <c:pt idx="2483">
                  <c:v>28052</c:v>
                </c:pt>
                <c:pt idx="2484">
                  <c:v>28053</c:v>
                </c:pt>
                <c:pt idx="2485">
                  <c:v>28054</c:v>
                </c:pt>
                <c:pt idx="2486">
                  <c:v>28055</c:v>
                </c:pt>
                <c:pt idx="2487">
                  <c:v>28056</c:v>
                </c:pt>
                <c:pt idx="2488">
                  <c:v>28057</c:v>
                </c:pt>
                <c:pt idx="2489">
                  <c:v>28058</c:v>
                </c:pt>
                <c:pt idx="2490">
                  <c:v>28059</c:v>
                </c:pt>
                <c:pt idx="2491">
                  <c:v>28060</c:v>
                </c:pt>
                <c:pt idx="2492">
                  <c:v>28061</c:v>
                </c:pt>
                <c:pt idx="2493">
                  <c:v>28062</c:v>
                </c:pt>
                <c:pt idx="2494">
                  <c:v>28063</c:v>
                </c:pt>
                <c:pt idx="2495">
                  <c:v>28064</c:v>
                </c:pt>
                <c:pt idx="2496">
                  <c:v>28065</c:v>
                </c:pt>
                <c:pt idx="2497">
                  <c:v>28066</c:v>
                </c:pt>
                <c:pt idx="2498">
                  <c:v>28067</c:v>
                </c:pt>
                <c:pt idx="2499">
                  <c:v>28068</c:v>
                </c:pt>
                <c:pt idx="2500">
                  <c:v>28069</c:v>
                </c:pt>
                <c:pt idx="2501">
                  <c:v>28070</c:v>
                </c:pt>
                <c:pt idx="2502">
                  <c:v>28071</c:v>
                </c:pt>
                <c:pt idx="2503">
                  <c:v>28072</c:v>
                </c:pt>
                <c:pt idx="2504">
                  <c:v>28073</c:v>
                </c:pt>
                <c:pt idx="2505">
                  <c:v>28074</c:v>
                </c:pt>
                <c:pt idx="2506">
                  <c:v>28075</c:v>
                </c:pt>
                <c:pt idx="2507">
                  <c:v>28076</c:v>
                </c:pt>
                <c:pt idx="2508">
                  <c:v>28077</c:v>
                </c:pt>
                <c:pt idx="2509">
                  <c:v>28078</c:v>
                </c:pt>
                <c:pt idx="2510">
                  <c:v>28079</c:v>
                </c:pt>
                <c:pt idx="2511">
                  <c:v>28080</c:v>
                </c:pt>
                <c:pt idx="2512">
                  <c:v>28081</c:v>
                </c:pt>
                <c:pt idx="2513">
                  <c:v>28082</c:v>
                </c:pt>
                <c:pt idx="2514">
                  <c:v>28083</c:v>
                </c:pt>
                <c:pt idx="2515">
                  <c:v>28084</c:v>
                </c:pt>
                <c:pt idx="2516">
                  <c:v>28085</c:v>
                </c:pt>
                <c:pt idx="2517">
                  <c:v>28086</c:v>
                </c:pt>
                <c:pt idx="2518">
                  <c:v>28087</c:v>
                </c:pt>
                <c:pt idx="2519">
                  <c:v>28088</c:v>
                </c:pt>
                <c:pt idx="2520">
                  <c:v>28089</c:v>
                </c:pt>
                <c:pt idx="2521">
                  <c:v>28090</c:v>
                </c:pt>
                <c:pt idx="2522">
                  <c:v>28091</c:v>
                </c:pt>
                <c:pt idx="2523">
                  <c:v>28092</c:v>
                </c:pt>
                <c:pt idx="2524">
                  <c:v>28093</c:v>
                </c:pt>
                <c:pt idx="2525">
                  <c:v>28094</c:v>
                </c:pt>
                <c:pt idx="2526">
                  <c:v>28095</c:v>
                </c:pt>
                <c:pt idx="2527">
                  <c:v>28096</c:v>
                </c:pt>
                <c:pt idx="2528">
                  <c:v>28097</c:v>
                </c:pt>
                <c:pt idx="2529">
                  <c:v>28098</c:v>
                </c:pt>
                <c:pt idx="2530">
                  <c:v>28099</c:v>
                </c:pt>
                <c:pt idx="2531">
                  <c:v>28100</c:v>
                </c:pt>
                <c:pt idx="2532">
                  <c:v>28101</c:v>
                </c:pt>
                <c:pt idx="2533">
                  <c:v>28102</c:v>
                </c:pt>
                <c:pt idx="2534">
                  <c:v>28103</c:v>
                </c:pt>
                <c:pt idx="2535">
                  <c:v>28104</c:v>
                </c:pt>
                <c:pt idx="2536">
                  <c:v>28105</c:v>
                </c:pt>
                <c:pt idx="2537">
                  <c:v>28106</c:v>
                </c:pt>
                <c:pt idx="2538">
                  <c:v>28107</c:v>
                </c:pt>
                <c:pt idx="2539">
                  <c:v>28108</c:v>
                </c:pt>
                <c:pt idx="2540">
                  <c:v>28109</c:v>
                </c:pt>
                <c:pt idx="2541">
                  <c:v>28110</c:v>
                </c:pt>
                <c:pt idx="2542">
                  <c:v>28111</c:v>
                </c:pt>
                <c:pt idx="2543">
                  <c:v>28112</c:v>
                </c:pt>
                <c:pt idx="2544">
                  <c:v>28113</c:v>
                </c:pt>
                <c:pt idx="2545">
                  <c:v>28114</c:v>
                </c:pt>
                <c:pt idx="2546">
                  <c:v>28115</c:v>
                </c:pt>
                <c:pt idx="2547">
                  <c:v>28116</c:v>
                </c:pt>
                <c:pt idx="2548">
                  <c:v>28117</c:v>
                </c:pt>
                <c:pt idx="2549">
                  <c:v>28118</c:v>
                </c:pt>
                <c:pt idx="2550">
                  <c:v>28119</c:v>
                </c:pt>
                <c:pt idx="2551">
                  <c:v>28120</c:v>
                </c:pt>
                <c:pt idx="2552">
                  <c:v>28121</c:v>
                </c:pt>
                <c:pt idx="2553">
                  <c:v>28122</c:v>
                </c:pt>
                <c:pt idx="2554">
                  <c:v>28123</c:v>
                </c:pt>
                <c:pt idx="2555">
                  <c:v>28124</c:v>
                </c:pt>
                <c:pt idx="2556">
                  <c:v>28125</c:v>
                </c:pt>
                <c:pt idx="2557">
                  <c:v>28126</c:v>
                </c:pt>
                <c:pt idx="2558">
                  <c:v>28127</c:v>
                </c:pt>
                <c:pt idx="2559">
                  <c:v>28128</c:v>
                </c:pt>
                <c:pt idx="2560">
                  <c:v>28129</c:v>
                </c:pt>
                <c:pt idx="2561">
                  <c:v>28130</c:v>
                </c:pt>
                <c:pt idx="2562">
                  <c:v>28131</c:v>
                </c:pt>
                <c:pt idx="2563">
                  <c:v>28132</c:v>
                </c:pt>
                <c:pt idx="2564">
                  <c:v>28133</c:v>
                </c:pt>
                <c:pt idx="2565">
                  <c:v>28134</c:v>
                </c:pt>
                <c:pt idx="2566">
                  <c:v>28135</c:v>
                </c:pt>
                <c:pt idx="2567">
                  <c:v>28136</c:v>
                </c:pt>
                <c:pt idx="2568">
                  <c:v>28137</c:v>
                </c:pt>
                <c:pt idx="2569">
                  <c:v>28138</c:v>
                </c:pt>
                <c:pt idx="2570">
                  <c:v>28139</c:v>
                </c:pt>
                <c:pt idx="2571">
                  <c:v>28140</c:v>
                </c:pt>
                <c:pt idx="2572">
                  <c:v>28141</c:v>
                </c:pt>
                <c:pt idx="2573">
                  <c:v>28142</c:v>
                </c:pt>
                <c:pt idx="2574">
                  <c:v>28143</c:v>
                </c:pt>
                <c:pt idx="2575">
                  <c:v>28144</c:v>
                </c:pt>
                <c:pt idx="2576">
                  <c:v>28145</c:v>
                </c:pt>
                <c:pt idx="2577">
                  <c:v>28146</c:v>
                </c:pt>
                <c:pt idx="2578">
                  <c:v>28147</c:v>
                </c:pt>
                <c:pt idx="2579">
                  <c:v>28148</c:v>
                </c:pt>
                <c:pt idx="2580">
                  <c:v>28149</c:v>
                </c:pt>
                <c:pt idx="2581">
                  <c:v>28150</c:v>
                </c:pt>
                <c:pt idx="2582">
                  <c:v>28151</c:v>
                </c:pt>
                <c:pt idx="2583">
                  <c:v>28152</c:v>
                </c:pt>
                <c:pt idx="2584">
                  <c:v>28153</c:v>
                </c:pt>
                <c:pt idx="2585">
                  <c:v>28154</c:v>
                </c:pt>
                <c:pt idx="2586">
                  <c:v>28155</c:v>
                </c:pt>
                <c:pt idx="2587">
                  <c:v>28156</c:v>
                </c:pt>
                <c:pt idx="2588">
                  <c:v>28157</c:v>
                </c:pt>
                <c:pt idx="2589">
                  <c:v>28158</c:v>
                </c:pt>
                <c:pt idx="2590">
                  <c:v>28159</c:v>
                </c:pt>
                <c:pt idx="2591">
                  <c:v>28160</c:v>
                </c:pt>
                <c:pt idx="2592">
                  <c:v>28161</c:v>
                </c:pt>
                <c:pt idx="2593">
                  <c:v>28162</c:v>
                </c:pt>
                <c:pt idx="2594">
                  <c:v>28163</c:v>
                </c:pt>
                <c:pt idx="2595">
                  <c:v>28164</c:v>
                </c:pt>
                <c:pt idx="2596">
                  <c:v>28165</c:v>
                </c:pt>
                <c:pt idx="2597">
                  <c:v>28166</c:v>
                </c:pt>
                <c:pt idx="2598">
                  <c:v>28167</c:v>
                </c:pt>
                <c:pt idx="2599">
                  <c:v>28168</c:v>
                </c:pt>
                <c:pt idx="2600">
                  <c:v>28169</c:v>
                </c:pt>
                <c:pt idx="2601">
                  <c:v>28170</c:v>
                </c:pt>
                <c:pt idx="2602">
                  <c:v>28171</c:v>
                </c:pt>
                <c:pt idx="2603">
                  <c:v>28172</c:v>
                </c:pt>
                <c:pt idx="2604">
                  <c:v>28173</c:v>
                </c:pt>
                <c:pt idx="2605">
                  <c:v>28174</c:v>
                </c:pt>
                <c:pt idx="2606">
                  <c:v>28175</c:v>
                </c:pt>
                <c:pt idx="2607">
                  <c:v>28176</c:v>
                </c:pt>
                <c:pt idx="2608">
                  <c:v>28177</c:v>
                </c:pt>
                <c:pt idx="2609">
                  <c:v>28178</c:v>
                </c:pt>
                <c:pt idx="2610">
                  <c:v>28179</c:v>
                </c:pt>
                <c:pt idx="2611">
                  <c:v>28180</c:v>
                </c:pt>
                <c:pt idx="2612">
                  <c:v>28181</c:v>
                </c:pt>
                <c:pt idx="2613">
                  <c:v>28182</c:v>
                </c:pt>
                <c:pt idx="2614">
                  <c:v>28183</c:v>
                </c:pt>
                <c:pt idx="2615">
                  <c:v>28184</c:v>
                </c:pt>
                <c:pt idx="2616">
                  <c:v>28185</c:v>
                </c:pt>
                <c:pt idx="2617">
                  <c:v>28186</c:v>
                </c:pt>
                <c:pt idx="2618">
                  <c:v>28187</c:v>
                </c:pt>
                <c:pt idx="2619">
                  <c:v>28188</c:v>
                </c:pt>
                <c:pt idx="2620">
                  <c:v>28189</c:v>
                </c:pt>
                <c:pt idx="2621">
                  <c:v>28190</c:v>
                </c:pt>
                <c:pt idx="2622">
                  <c:v>28191</c:v>
                </c:pt>
                <c:pt idx="2623">
                  <c:v>28192</c:v>
                </c:pt>
                <c:pt idx="2624">
                  <c:v>28193</c:v>
                </c:pt>
                <c:pt idx="2625">
                  <c:v>28194</c:v>
                </c:pt>
                <c:pt idx="2626">
                  <c:v>28195</c:v>
                </c:pt>
                <c:pt idx="2627">
                  <c:v>28196</c:v>
                </c:pt>
                <c:pt idx="2628">
                  <c:v>28197</c:v>
                </c:pt>
                <c:pt idx="2629">
                  <c:v>28198</c:v>
                </c:pt>
                <c:pt idx="2630">
                  <c:v>28199</c:v>
                </c:pt>
                <c:pt idx="2631">
                  <c:v>28200</c:v>
                </c:pt>
                <c:pt idx="2632">
                  <c:v>28201</c:v>
                </c:pt>
                <c:pt idx="2633">
                  <c:v>28202</c:v>
                </c:pt>
                <c:pt idx="2634">
                  <c:v>28203</c:v>
                </c:pt>
                <c:pt idx="2635">
                  <c:v>28204</c:v>
                </c:pt>
                <c:pt idx="2636">
                  <c:v>28205</c:v>
                </c:pt>
                <c:pt idx="2637">
                  <c:v>28206</c:v>
                </c:pt>
                <c:pt idx="2638">
                  <c:v>28207</c:v>
                </c:pt>
                <c:pt idx="2639">
                  <c:v>28208</c:v>
                </c:pt>
                <c:pt idx="2640">
                  <c:v>28209</c:v>
                </c:pt>
                <c:pt idx="2641">
                  <c:v>28210</c:v>
                </c:pt>
                <c:pt idx="2642">
                  <c:v>28211</c:v>
                </c:pt>
                <c:pt idx="2643">
                  <c:v>28212</c:v>
                </c:pt>
                <c:pt idx="2644">
                  <c:v>28213</c:v>
                </c:pt>
                <c:pt idx="2645">
                  <c:v>28214</c:v>
                </c:pt>
                <c:pt idx="2646">
                  <c:v>28215</c:v>
                </c:pt>
                <c:pt idx="2647">
                  <c:v>28216</c:v>
                </c:pt>
                <c:pt idx="2648">
                  <c:v>28217</c:v>
                </c:pt>
                <c:pt idx="2649">
                  <c:v>28218</c:v>
                </c:pt>
                <c:pt idx="2650">
                  <c:v>28219</c:v>
                </c:pt>
                <c:pt idx="2651">
                  <c:v>28220</c:v>
                </c:pt>
                <c:pt idx="2652">
                  <c:v>28221</c:v>
                </c:pt>
                <c:pt idx="2653">
                  <c:v>28222</c:v>
                </c:pt>
                <c:pt idx="2654">
                  <c:v>28223</c:v>
                </c:pt>
                <c:pt idx="2655">
                  <c:v>28224</c:v>
                </c:pt>
                <c:pt idx="2656">
                  <c:v>28225</c:v>
                </c:pt>
                <c:pt idx="2657">
                  <c:v>28226</c:v>
                </c:pt>
                <c:pt idx="2658">
                  <c:v>28227</c:v>
                </c:pt>
                <c:pt idx="2659">
                  <c:v>28228</c:v>
                </c:pt>
                <c:pt idx="2660">
                  <c:v>28229</c:v>
                </c:pt>
                <c:pt idx="2661">
                  <c:v>28230</c:v>
                </c:pt>
                <c:pt idx="2662">
                  <c:v>28231</c:v>
                </c:pt>
                <c:pt idx="2663">
                  <c:v>28232</c:v>
                </c:pt>
                <c:pt idx="2664">
                  <c:v>28233</c:v>
                </c:pt>
                <c:pt idx="2665">
                  <c:v>28234</c:v>
                </c:pt>
                <c:pt idx="2666">
                  <c:v>28235</c:v>
                </c:pt>
                <c:pt idx="2667">
                  <c:v>28236</c:v>
                </c:pt>
                <c:pt idx="2668">
                  <c:v>28237</c:v>
                </c:pt>
                <c:pt idx="2669">
                  <c:v>28238</c:v>
                </c:pt>
                <c:pt idx="2670">
                  <c:v>28239</c:v>
                </c:pt>
                <c:pt idx="2671">
                  <c:v>28240</c:v>
                </c:pt>
                <c:pt idx="2672">
                  <c:v>28241</c:v>
                </c:pt>
                <c:pt idx="2673">
                  <c:v>28242</c:v>
                </c:pt>
                <c:pt idx="2674">
                  <c:v>28243</c:v>
                </c:pt>
                <c:pt idx="2675">
                  <c:v>28244</c:v>
                </c:pt>
                <c:pt idx="2676">
                  <c:v>28245</c:v>
                </c:pt>
                <c:pt idx="2677">
                  <c:v>28246</c:v>
                </c:pt>
                <c:pt idx="2678">
                  <c:v>28247</c:v>
                </c:pt>
                <c:pt idx="2679">
                  <c:v>28248</c:v>
                </c:pt>
                <c:pt idx="2680">
                  <c:v>28249</c:v>
                </c:pt>
                <c:pt idx="2681">
                  <c:v>28250</c:v>
                </c:pt>
                <c:pt idx="2682">
                  <c:v>28251</c:v>
                </c:pt>
                <c:pt idx="2683">
                  <c:v>28252</c:v>
                </c:pt>
                <c:pt idx="2684">
                  <c:v>28253</c:v>
                </c:pt>
                <c:pt idx="2685">
                  <c:v>28254</c:v>
                </c:pt>
                <c:pt idx="2686">
                  <c:v>28255</c:v>
                </c:pt>
                <c:pt idx="2687">
                  <c:v>28256</c:v>
                </c:pt>
                <c:pt idx="2688">
                  <c:v>28257</c:v>
                </c:pt>
                <c:pt idx="2689">
                  <c:v>28258</c:v>
                </c:pt>
                <c:pt idx="2690">
                  <c:v>28259</c:v>
                </c:pt>
                <c:pt idx="2691">
                  <c:v>28260</c:v>
                </c:pt>
                <c:pt idx="2692">
                  <c:v>28261</c:v>
                </c:pt>
                <c:pt idx="2693">
                  <c:v>28262</c:v>
                </c:pt>
                <c:pt idx="2694">
                  <c:v>28263</c:v>
                </c:pt>
                <c:pt idx="2695">
                  <c:v>28264</c:v>
                </c:pt>
                <c:pt idx="2696">
                  <c:v>28265</c:v>
                </c:pt>
                <c:pt idx="2697">
                  <c:v>28266</c:v>
                </c:pt>
                <c:pt idx="2698">
                  <c:v>28267</c:v>
                </c:pt>
                <c:pt idx="2699">
                  <c:v>28268</c:v>
                </c:pt>
                <c:pt idx="2700">
                  <c:v>28269</c:v>
                </c:pt>
                <c:pt idx="2701">
                  <c:v>28270</c:v>
                </c:pt>
                <c:pt idx="2702">
                  <c:v>28271</c:v>
                </c:pt>
                <c:pt idx="2703">
                  <c:v>28272</c:v>
                </c:pt>
                <c:pt idx="2704">
                  <c:v>28273</c:v>
                </c:pt>
                <c:pt idx="2705">
                  <c:v>28274</c:v>
                </c:pt>
                <c:pt idx="2706">
                  <c:v>28275</c:v>
                </c:pt>
                <c:pt idx="2707">
                  <c:v>28276</c:v>
                </c:pt>
                <c:pt idx="2708">
                  <c:v>28277</c:v>
                </c:pt>
                <c:pt idx="2709">
                  <c:v>28278</c:v>
                </c:pt>
                <c:pt idx="2710">
                  <c:v>28279</c:v>
                </c:pt>
                <c:pt idx="2711">
                  <c:v>28280</c:v>
                </c:pt>
                <c:pt idx="2712">
                  <c:v>28281</c:v>
                </c:pt>
                <c:pt idx="2713">
                  <c:v>28282</c:v>
                </c:pt>
                <c:pt idx="2714">
                  <c:v>28283</c:v>
                </c:pt>
                <c:pt idx="2715">
                  <c:v>28284</c:v>
                </c:pt>
                <c:pt idx="2716">
                  <c:v>28285</c:v>
                </c:pt>
                <c:pt idx="2717">
                  <c:v>28286</c:v>
                </c:pt>
                <c:pt idx="2718">
                  <c:v>28287</c:v>
                </c:pt>
                <c:pt idx="2719">
                  <c:v>28288</c:v>
                </c:pt>
                <c:pt idx="2720">
                  <c:v>28289</c:v>
                </c:pt>
                <c:pt idx="2721">
                  <c:v>28290</c:v>
                </c:pt>
                <c:pt idx="2722">
                  <c:v>28291</c:v>
                </c:pt>
                <c:pt idx="2723">
                  <c:v>28292</c:v>
                </c:pt>
                <c:pt idx="2724">
                  <c:v>28293</c:v>
                </c:pt>
                <c:pt idx="2725">
                  <c:v>28294</c:v>
                </c:pt>
                <c:pt idx="2726">
                  <c:v>28295</c:v>
                </c:pt>
                <c:pt idx="2727">
                  <c:v>28296</c:v>
                </c:pt>
                <c:pt idx="2728">
                  <c:v>28297</c:v>
                </c:pt>
                <c:pt idx="2729">
                  <c:v>28298</c:v>
                </c:pt>
                <c:pt idx="2730">
                  <c:v>28299</c:v>
                </c:pt>
                <c:pt idx="2731">
                  <c:v>28300</c:v>
                </c:pt>
                <c:pt idx="2732">
                  <c:v>28301</c:v>
                </c:pt>
                <c:pt idx="2733">
                  <c:v>28302</c:v>
                </c:pt>
                <c:pt idx="2734">
                  <c:v>28303</c:v>
                </c:pt>
                <c:pt idx="2735">
                  <c:v>28304</c:v>
                </c:pt>
                <c:pt idx="2736">
                  <c:v>28305</c:v>
                </c:pt>
                <c:pt idx="2737">
                  <c:v>28306</c:v>
                </c:pt>
                <c:pt idx="2738">
                  <c:v>28307</c:v>
                </c:pt>
                <c:pt idx="2739">
                  <c:v>28308</c:v>
                </c:pt>
                <c:pt idx="2740">
                  <c:v>28309</c:v>
                </c:pt>
                <c:pt idx="2741">
                  <c:v>28310</c:v>
                </c:pt>
                <c:pt idx="2742">
                  <c:v>28311</c:v>
                </c:pt>
                <c:pt idx="2743">
                  <c:v>28312</c:v>
                </c:pt>
                <c:pt idx="2744">
                  <c:v>28313</c:v>
                </c:pt>
                <c:pt idx="2745">
                  <c:v>28314</c:v>
                </c:pt>
                <c:pt idx="2746">
                  <c:v>28315</c:v>
                </c:pt>
                <c:pt idx="2747">
                  <c:v>28316</c:v>
                </c:pt>
                <c:pt idx="2748">
                  <c:v>28317</c:v>
                </c:pt>
                <c:pt idx="2749">
                  <c:v>28318</c:v>
                </c:pt>
                <c:pt idx="2750">
                  <c:v>28319</c:v>
                </c:pt>
                <c:pt idx="2751">
                  <c:v>28320</c:v>
                </c:pt>
                <c:pt idx="2752">
                  <c:v>28321</c:v>
                </c:pt>
                <c:pt idx="2753">
                  <c:v>28322</c:v>
                </c:pt>
                <c:pt idx="2754">
                  <c:v>28323</c:v>
                </c:pt>
                <c:pt idx="2755">
                  <c:v>28324</c:v>
                </c:pt>
                <c:pt idx="2756">
                  <c:v>28325</c:v>
                </c:pt>
                <c:pt idx="2757">
                  <c:v>28326</c:v>
                </c:pt>
                <c:pt idx="2758">
                  <c:v>28327</c:v>
                </c:pt>
                <c:pt idx="2759">
                  <c:v>28328</c:v>
                </c:pt>
                <c:pt idx="2760">
                  <c:v>28329</c:v>
                </c:pt>
                <c:pt idx="2761">
                  <c:v>28330</c:v>
                </c:pt>
                <c:pt idx="2762">
                  <c:v>28331</c:v>
                </c:pt>
                <c:pt idx="2763">
                  <c:v>28332</c:v>
                </c:pt>
                <c:pt idx="2764">
                  <c:v>28333</c:v>
                </c:pt>
                <c:pt idx="2765">
                  <c:v>28334</c:v>
                </c:pt>
                <c:pt idx="2766">
                  <c:v>28335</c:v>
                </c:pt>
                <c:pt idx="2767">
                  <c:v>28336</c:v>
                </c:pt>
                <c:pt idx="2768">
                  <c:v>28337</c:v>
                </c:pt>
                <c:pt idx="2769">
                  <c:v>28338</c:v>
                </c:pt>
                <c:pt idx="2770">
                  <c:v>28339</c:v>
                </c:pt>
                <c:pt idx="2771">
                  <c:v>28340</c:v>
                </c:pt>
                <c:pt idx="2772">
                  <c:v>28341</c:v>
                </c:pt>
                <c:pt idx="2773">
                  <c:v>28342</c:v>
                </c:pt>
                <c:pt idx="2774">
                  <c:v>28343</c:v>
                </c:pt>
                <c:pt idx="2775">
                  <c:v>28344</c:v>
                </c:pt>
                <c:pt idx="2776">
                  <c:v>28345</c:v>
                </c:pt>
                <c:pt idx="2777">
                  <c:v>28346</c:v>
                </c:pt>
                <c:pt idx="2778">
                  <c:v>28347</c:v>
                </c:pt>
                <c:pt idx="2779">
                  <c:v>28348</c:v>
                </c:pt>
                <c:pt idx="2780">
                  <c:v>28349</c:v>
                </c:pt>
                <c:pt idx="2781">
                  <c:v>28350</c:v>
                </c:pt>
                <c:pt idx="2782">
                  <c:v>28351</c:v>
                </c:pt>
                <c:pt idx="2783">
                  <c:v>28352</c:v>
                </c:pt>
                <c:pt idx="2784">
                  <c:v>28353</c:v>
                </c:pt>
                <c:pt idx="2785">
                  <c:v>28354</c:v>
                </c:pt>
                <c:pt idx="2786">
                  <c:v>28355</c:v>
                </c:pt>
                <c:pt idx="2787">
                  <c:v>28356</c:v>
                </c:pt>
                <c:pt idx="2788">
                  <c:v>28357</c:v>
                </c:pt>
                <c:pt idx="2789">
                  <c:v>28358</c:v>
                </c:pt>
                <c:pt idx="2790">
                  <c:v>28359</c:v>
                </c:pt>
                <c:pt idx="2791">
                  <c:v>28360</c:v>
                </c:pt>
                <c:pt idx="2792">
                  <c:v>28361</c:v>
                </c:pt>
                <c:pt idx="2793">
                  <c:v>28362</c:v>
                </c:pt>
                <c:pt idx="2794">
                  <c:v>28363</c:v>
                </c:pt>
                <c:pt idx="2795">
                  <c:v>28364</c:v>
                </c:pt>
                <c:pt idx="2796">
                  <c:v>28365</c:v>
                </c:pt>
                <c:pt idx="2797">
                  <c:v>28366</c:v>
                </c:pt>
                <c:pt idx="2798">
                  <c:v>28367</c:v>
                </c:pt>
                <c:pt idx="2799">
                  <c:v>28368</c:v>
                </c:pt>
                <c:pt idx="2800">
                  <c:v>28369</c:v>
                </c:pt>
                <c:pt idx="2801">
                  <c:v>28370</c:v>
                </c:pt>
                <c:pt idx="2802">
                  <c:v>28371</c:v>
                </c:pt>
                <c:pt idx="2803">
                  <c:v>28372</c:v>
                </c:pt>
                <c:pt idx="2804">
                  <c:v>28373</c:v>
                </c:pt>
                <c:pt idx="2805">
                  <c:v>28374</c:v>
                </c:pt>
                <c:pt idx="2806">
                  <c:v>28375</c:v>
                </c:pt>
                <c:pt idx="2807">
                  <c:v>28376</c:v>
                </c:pt>
                <c:pt idx="2808">
                  <c:v>28377</c:v>
                </c:pt>
                <c:pt idx="2809">
                  <c:v>28378</c:v>
                </c:pt>
                <c:pt idx="2810">
                  <c:v>28379</c:v>
                </c:pt>
                <c:pt idx="2811">
                  <c:v>28380</c:v>
                </c:pt>
                <c:pt idx="2812">
                  <c:v>28381</c:v>
                </c:pt>
                <c:pt idx="2813">
                  <c:v>28382</c:v>
                </c:pt>
                <c:pt idx="2814">
                  <c:v>28383</c:v>
                </c:pt>
                <c:pt idx="2815">
                  <c:v>28384</c:v>
                </c:pt>
                <c:pt idx="2816">
                  <c:v>28385</c:v>
                </c:pt>
                <c:pt idx="2817">
                  <c:v>28386</c:v>
                </c:pt>
                <c:pt idx="2818">
                  <c:v>28387</c:v>
                </c:pt>
                <c:pt idx="2819">
                  <c:v>28388</c:v>
                </c:pt>
                <c:pt idx="2820">
                  <c:v>28389</c:v>
                </c:pt>
                <c:pt idx="2821">
                  <c:v>28390</c:v>
                </c:pt>
                <c:pt idx="2822">
                  <c:v>28391</c:v>
                </c:pt>
                <c:pt idx="2823">
                  <c:v>28392</c:v>
                </c:pt>
                <c:pt idx="2824">
                  <c:v>28393</c:v>
                </c:pt>
                <c:pt idx="2825">
                  <c:v>28394</c:v>
                </c:pt>
                <c:pt idx="2826">
                  <c:v>28395</c:v>
                </c:pt>
                <c:pt idx="2827">
                  <c:v>28396</c:v>
                </c:pt>
                <c:pt idx="2828">
                  <c:v>28397</c:v>
                </c:pt>
                <c:pt idx="2829">
                  <c:v>28398</c:v>
                </c:pt>
                <c:pt idx="2830">
                  <c:v>28399</c:v>
                </c:pt>
                <c:pt idx="2831">
                  <c:v>28400</c:v>
                </c:pt>
                <c:pt idx="2832">
                  <c:v>28401</c:v>
                </c:pt>
                <c:pt idx="2833">
                  <c:v>28402</c:v>
                </c:pt>
                <c:pt idx="2834">
                  <c:v>28403</c:v>
                </c:pt>
                <c:pt idx="2835">
                  <c:v>28404</c:v>
                </c:pt>
                <c:pt idx="2836">
                  <c:v>28405</c:v>
                </c:pt>
                <c:pt idx="2837">
                  <c:v>28406</c:v>
                </c:pt>
                <c:pt idx="2838">
                  <c:v>28407</c:v>
                </c:pt>
                <c:pt idx="2839">
                  <c:v>28408</c:v>
                </c:pt>
                <c:pt idx="2840">
                  <c:v>28409</c:v>
                </c:pt>
                <c:pt idx="2841">
                  <c:v>28410</c:v>
                </c:pt>
                <c:pt idx="2842">
                  <c:v>28411</c:v>
                </c:pt>
                <c:pt idx="2843">
                  <c:v>28412</c:v>
                </c:pt>
                <c:pt idx="2844">
                  <c:v>28413</c:v>
                </c:pt>
                <c:pt idx="2845">
                  <c:v>28414</c:v>
                </c:pt>
                <c:pt idx="2846">
                  <c:v>28415</c:v>
                </c:pt>
                <c:pt idx="2847">
                  <c:v>28416</c:v>
                </c:pt>
                <c:pt idx="2848">
                  <c:v>28417</c:v>
                </c:pt>
                <c:pt idx="2849">
                  <c:v>28418</c:v>
                </c:pt>
                <c:pt idx="2850">
                  <c:v>28419</c:v>
                </c:pt>
                <c:pt idx="2851">
                  <c:v>28420</c:v>
                </c:pt>
                <c:pt idx="2852">
                  <c:v>28421</c:v>
                </c:pt>
                <c:pt idx="2853">
                  <c:v>28422</c:v>
                </c:pt>
                <c:pt idx="2854">
                  <c:v>28423</c:v>
                </c:pt>
                <c:pt idx="2855">
                  <c:v>28424</c:v>
                </c:pt>
                <c:pt idx="2856">
                  <c:v>28425</c:v>
                </c:pt>
                <c:pt idx="2857">
                  <c:v>28426</c:v>
                </c:pt>
                <c:pt idx="2858">
                  <c:v>28427</c:v>
                </c:pt>
                <c:pt idx="2859">
                  <c:v>28428</c:v>
                </c:pt>
                <c:pt idx="2860">
                  <c:v>28429</c:v>
                </c:pt>
                <c:pt idx="2861">
                  <c:v>28430</c:v>
                </c:pt>
                <c:pt idx="2862">
                  <c:v>28431</c:v>
                </c:pt>
                <c:pt idx="2863">
                  <c:v>28432</c:v>
                </c:pt>
                <c:pt idx="2864">
                  <c:v>28433</c:v>
                </c:pt>
                <c:pt idx="2865">
                  <c:v>28434</c:v>
                </c:pt>
                <c:pt idx="2866">
                  <c:v>28435</c:v>
                </c:pt>
                <c:pt idx="2867">
                  <c:v>28436</c:v>
                </c:pt>
                <c:pt idx="2868">
                  <c:v>28437</c:v>
                </c:pt>
                <c:pt idx="2869">
                  <c:v>28438</c:v>
                </c:pt>
                <c:pt idx="2870">
                  <c:v>28439</c:v>
                </c:pt>
                <c:pt idx="2871">
                  <c:v>28440</c:v>
                </c:pt>
                <c:pt idx="2872">
                  <c:v>28441</c:v>
                </c:pt>
                <c:pt idx="2873">
                  <c:v>28442</c:v>
                </c:pt>
                <c:pt idx="2874">
                  <c:v>28443</c:v>
                </c:pt>
                <c:pt idx="2875">
                  <c:v>28444</c:v>
                </c:pt>
                <c:pt idx="2876">
                  <c:v>28445</c:v>
                </c:pt>
                <c:pt idx="2877">
                  <c:v>28446</c:v>
                </c:pt>
                <c:pt idx="2878">
                  <c:v>28447</c:v>
                </c:pt>
                <c:pt idx="2879">
                  <c:v>28448</c:v>
                </c:pt>
                <c:pt idx="2880">
                  <c:v>28449</c:v>
                </c:pt>
                <c:pt idx="2881">
                  <c:v>28450</c:v>
                </c:pt>
                <c:pt idx="2882">
                  <c:v>28451</c:v>
                </c:pt>
                <c:pt idx="2883">
                  <c:v>28452</c:v>
                </c:pt>
                <c:pt idx="2884">
                  <c:v>28453</c:v>
                </c:pt>
                <c:pt idx="2885">
                  <c:v>28454</c:v>
                </c:pt>
                <c:pt idx="2886">
                  <c:v>28455</c:v>
                </c:pt>
                <c:pt idx="2887">
                  <c:v>28456</c:v>
                </c:pt>
                <c:pt idx="2888">
                  <c:v>28457</c:v>
                </c:pt>
                <c:pt idx="2889">
                  <c:v>28458</c:v>
                </c:pt>
                <c:pt idx="2890">
                  <c:v>28459</c:v>
                </c:pt>
                <c:pt idx="2891">
                  <c:v>28460</c:v>
                </c:pt>
                <c:pt idx="2892">
                  <c:v>28461</c:v>
                </c:pt>
                <c:pt idx="2893">
                  <c:v>28462</c:v>
                </c:pt>
                <c:pt idx="2894">
                  <c:v>28463</c:v>
                </c:pt>
                <c:pt idx="2895">
                  <c:v>28464</c:v>
                </c:pt>
                <c:pt idx="2896">
                  <c:v>28465</c:v>
                </c:pt>
                <c:pt idx="2897">
                  <c:v>28466</c:v>
                </c:pt>
                <c:pt idx="2898">
                  <c:v>28467</c:v>
                </c:pt>
                <c:pt idx="2899">
                  <c:v>28468</c:v>
                </c:pt>
                <c:pt idx="2900">
                  <c:v>28469</c:v>
                </c:pt>
                <c:pt idx="2901">
                  <c:v>28470</c:v>
                </c:pt>
                <c:pt idx="2902">
                  <c:v>28471</c:v>
                </c:pt>
                <c:pt idx="2903">
                  <c:v>28472</c:v>
                </c:pt>
                <c:pt idx="2904">
                  <c:v>28473</c:v>
                </c:pt>
                <c:pt idx="2905">
                  <c:v>28474</c:v>
                </c:pt>
                <c:pt idx="2906">
                  <c:v>28475</c:v>
                </c:pt>
                <c:pt idx="2907">
                  <c:v>28476</c:v>
                </c:pt>
                <c:pt idx="2908">
                  <c:v>28477</c:v>
                </c:pt>
                <c:pt idx="2909">
                  <c:v>28478</c:v>
                </c:pt>
                <c:pt idx="2910">
                  <c:v>28479</c:v>
                </c:pt>
                <c:pt idx="2911">
                  <c:v>28480</c:v>
                </c:pt>
                <c:pt idx="2912">
                  <c:v>28481</c:v>
                </c:pt>
                <c:pt idx="2913">
                  <c:v>28482</c:v>
                </c:pt>
                <c:pt idx="2914">
                  <c:v>28483</c:v>
                </c:pt>
                <c:pt idx="2915">
                  <c:v>28484</c:v>
                </c:pt>
                <c:pt idx="2916">
                  <c:v>28485</c:v>
                </c:pt>
                <c:pt idx="2917">
                  <c:v>28486</c:v>
                </c:pt>
                <c:pt idx="2918">
                  <c:v>28487</c:v>
                </c:pt>
                <c:pt idx="2919">
                  <c:v>28488</c:v>
                </c:pt>
                <c:pt idx="2920">
                  <c:v>28489</c:v>
                </c:pt>
                <c:pt idx="2921">
                  <c:v>28490</c:v>
                </c:pt>
                <c:pt idx="2922">
                  <c:v>28491</c:v>
                </c:pt>
                <c:pt idx="2923">
                  <c:v>28492</c:v>
                </c:pt>
                <c:pt idx="2924">
                  <c:v>28493</c:v>
                </c:pt>
                <c:pt idx="2925">
                  <c:v>28494</c:v>
                </c:pt>
                <c:pt idx="2926">
                  <c:v>28495</c:v>
                </c:pt>
                <c:pt idx="2927">
                  <c:v>28496</c:v>
                </c:pt>
                <c:pt idx="2928">
                  <c:v>28497</c:v>
                </c:pt>
                <c:pt idx="2929">
                  <c:v>28498</c:v>
                </c:pt>
                <c:pt idx="2930">
                  <c:v>28499</c:v>
                </c:pt>
                <c:pt idx="2931">
                  <c:v>28500</c:v>
                </c:pt>
                <c:pt idx="2932">
                  <c:v>28501</c:v>
                </c:pt>
                <c:pt idx="2933">
                  <c:v>28502</c:v>
                </c:pt>
                <c:pt idx="2934">
                  <c:v>28503</c:v>
                </c:pt>
                <c:pt idx="2935">
                  <c:v>28504</c:v>
                </c:pt>
                <c:pt idx="2936">
                  <c:v>28505</c:v>
                </c:pt>
                <c:pt idx="2937">
                  <c:v>28506</c:v>
                </c:pt>
                <c:pt idx="2938">
                  <c:v>28507</c:v>
                </c:pt>
                <c:pt idx="2939">
                  <c:v>28508</c:v>
                </c:pt>
                <c:pt idx="2940">
                  <c:v>28509</c:v>
                </c:pt>
                <c:pt idx="2941">
                  <c:v>28510</c:v>
                </c:pt>
                <c:pt idx="2942">
                  <c:v>28511</c:v>
                </c:pt>
                <c:pt idx="2943">
                  <c:v>28512</c:v>
                </c:pt>
                <c:pt idx="2944">
                  <c:v>28513</c:v>
                </c:pt>
                <c:pt idx="2945">
                  <c:v>28514</c:v>
                </c:pt>
                <c:pt idx="2946">
                  <c:v>28515</c:v>
                </c:pt>
                <c:pt idx="2947">
                  <c:v>28516</c:v>
                </c:pt>
                <c:pt idx="2948">
                  <c:v>28517</c:v>
                </c:pt>
                <c:pt idx="2949">
                  <c:v>28518</c:v>
                </c:pt>
                <c:pt idx="2950">
                  <c:v>28519</c:v>
                </c:pt>
                <c:pt idx="2951">
                  <c:v>28520</c:v>
                </c:pt>
                <c:pt idx="2952">
                  <c:v>28521</c:v>
                </c:pt>
                <c:pt idx="2953">
                  <c:v>28522</c:v>
                </c:pt>
                <c:pt idx="2954">
                  <c:v>28523</c:v>
                </c:pt>
                <c:pt idx="2955">
                  <c:v>28524</c:v>
                </c:pt>
                <c:pt idx="2956">
                  <c:v>28525</c:v>
                </c:pt>
                <c:pt idx="2957">
                  <c:v>28526</c:v>
                </c:pt>
                <c:pt idx="2958">
                  <c:v>28527</c:v>
                </c:pt>
                <c:pt idx="2959">
                  <c:v>28528</c:v>
                </c:pt>
                <c:pt idx="2960">
                  <c:v>28529</c:v>
                </c:pt>
                <c:pt idx="2961">
                  <c:v>28530</c:v>
                </c:pt>
                <c:pt idx="2962">
                  <c:v>28531</c:v>
                </c:pt>
                <c:pt idx="2963">
                  <c:v>28532</c:v>
                </c:pt>
                <c:pt idx="2964">
                  <c:v>28533</c:v>
                </c:pt>
                <c:pt idx="2965">
                  <c:v>28534</c:v>
                </c:pt>
                <c:pt idx="2966">
                  <c:v>28535</c:v>
                </c:pt>
                <c:pt idx="2967">
                  <c:v>28536</c:v>
                </c:pt>
                <c:pt idx="2968">
                  <c:v>28537</c:v>
                </c:pt>
                <c:pt idx="2969">
                  <c:v>28538</c:v>
                </c:pt>
                <c:pt idx="2970">
                  <c:v>28539</c:v>
                </c:pt>
                <c:pt idx="2971">
                  <c:v>28540</c:v>
                </c:pt>
                <c:pt idx="2972">
                  <c:v>28541</c:v>
                </c:pt>
                <c:pt idx="2973">
                  <c:v>28542</c:v>
                </c:pt>
                <c:pt idx="2974">
                  <c:v>28543</c:v>
                </c:pt>
                <c:pt idx="2975">
                  <c:v>28544</c:v>
                </c:pt>
                <c:pt idx="2976">
                  <c:v>28545</c:v>
                </c:pt>
                <c:pt idx="2977">
                  <c:v>28546</c:v>
                </c:pt>
                <c:pt idx="2978">
                  <c:v>28547</c:v>
                </c:pt>
                <c:pt idx="2979">
                  <c:v>28548</c:v>
                </c:pt>
                <c:pt idx="2980">
                  <c:v>28549</c:v>
                </c:pt>
                <c:pt idx="2981">
                  <c:v>28550</c:v>
                </c:pt>
                <c:pt idx="2982">
                  <c:v>28551</c:v>
                </c:pt>
                <c:pt idx="2983">
                  <c:v>28552</c:v>
                </c:pt>
                <c:pt idx="2984">
                  <c:v>28553</c:v>
                </c:pt>
                <c:pt idx="2985">
                  <c:v>28554</c:v>
                </c:pt>
                <c:pt idx="2986">
                  <c:v>28555</c:v>
                </c:pt>
                <c:pt idx="2987">
                  <c:v>28556</c:v>
                </c:pt>
                <c:pt idx="2988">
                  <c:v>28557</c:v>
                </c:pt>
                <c:pt idx="2989">
                  <c:v>28558</c:v>
                </c:pt>
                <c:pt idx="2990">
                  <c:v>28559</c:v>
                </c:pt>
                <c:pt idx="2991">
                  <c:v>28560</c:v>
                </c:pt>
                <c:pt idx="2992">
                  <c:v>28561</c:v>
                </c:pt>
                <c:pt idx="2993">
                  <c:v>28562</c:v>
                </c:pt>
                <c:pt idx="2994">
                  <c:v>28563</c:v>
                </c:pt>
                <c:pt idx="2995">
                  <c:v>28564</c:v>
                </c:pt>
                <c:pt idx="2996">
                  <c:v>28565</c:v>
                </c:pt>
                <c:pt idx="2997">
                  <c:v>28566</c:v>
                </c:pt>
                <c:pt idx="2998">
                  <c:v>28567</c:v>
                </c:pt>
                <c:pt idx="2999">
                  <c:v>28568</c:v>
                </c:pt>
                <c:pt idx="3000">
                  <c:v>28569</c:v>
                </c:pt>
                <c:pt idx="3001">
                  <c:v>28570</c:v>
                </c:pt>
                <c:pt idx="3002">
                  <c:v>28571</c:v>
                </c:pt>
                <c:pt idx="3003">
                  <c:v>28572</c:v>
                </c:pt>
                <c:pt idx="3004">
                  <c:v>28573</c:v>
                </c:pt>
                <c:pt idx="3005">
                  <c:v>28574</c:v>
                </c:pt>
                <c:pt idx="3006">
                  <c:v>28575</c:v>
                </c:pt>
                <c:pt idx="3007">
                  <c:v>28576</c:v>
                </c:pt>
                <c:pt idx="3008">
                  <c:v>28577</c:v>
                </c:pt>
                <c:pt idx="3009">
                  <c:v>28578</c:v>
                </c:pt>
                <c:pt idx="3010">
                  <c:v>28579</c:v>
                </c:pt>
                <c:pt idx="3011">
                  <c:v>28580</c:v>
                </c:pt>
                <c:pt idx="3012">
                  <c:v>28581</c:v>
                </c:pt>
                <c:pt idx="3013">
                  <c:v>28582</c:v>
                </c:pt>
                <c:pt idx="3014">
                  <c:v>28583</c:v>
                </c:pt>
                <c:pt idx="3015">
                  <c:v>28584</c:v>
                </c:pt>
                <c:pt idx="3016">
                  <c:v>28585</c:v>
                </c:pt>
                <c:pt idx="3017">
                  <c:v>28586</c:v>
                </c:pt>
                <c:pt idx="3018">
                  <c:v>28587</c:v>
                </c:pt>
                <c:pt idx="3019">
                  <c:v>28588</c:v>
                </c:pt>
                <c:pt idx="3020">
                  <c:v>28589</c:v>
                </c:pt>
                <c:pt idx="3021">
                  <c:v>28590</c:v>
                </c:pt>
                <c:pt idx="3022">
                  <c:v>28591</c:v>
                </c:pt>
                <c:pt idx="3023">
                  <c:v>28592</c:v>
                </c:pt>
                <c:pt idx="3024">
                  <c:v>28593</c:v>
                </c:pt>
                <c:pt idx="3025">
                  <c:v>28594</c:v>
                </c:pt>
                <c:pt idx="3026">
                  <c:v>28595</c:v>
                </c:pt>
                <c:pt idx="3027">
                  <c:v>28596</c:v>
                </c:pt>
                <c:pt idx="3028">
                  <c:v>28597</c:v>
                </c:pt>
                <c:pt idx="3029">
                  <c:v>28598</c:v>
                </c:pt>
                <c:pt idx="3030">
                  <c:v>28599</c:v>
                </c:pt>
                <c:pt idx="3031">
                  <c:v>28600</c:v>
                </c:pt>
                <c:pt idx="3032">
                  <c:v>28601</c:v>
                </c:pt>
                <c:pt idx="3033">
                  <c:v>28602</c:v>
                </c:pt>
                <c:pt idx="3034">
                  <c:v>28603</c:v>
                </c:pt>
                <c:pt idx="3035">
                  <c:v>28604</c:v>
                </c:pt>
                <c:pt idx="3036">
                  <c:v>28605</c:v>
                </c:pt>
                <c:pt idx="3037">
                  <c:v>28606</c:v>
                </c:pt>
                <c:pt idx="3038">
                  <c:v>28607</c:v>
                </c:pt>
                <c:pt idx="3039">
                  <c:v>28608</c:v>
                </c:pt>
                <c:pt idx="3040">
                  <c:v>28609</c:v>
                </c:pt>
                <c:pt idx="3041">
                  <c:v>28610</c:v>
                </c:pt>
                <c:pt idx="3042">
                  <c:v>28611</c:v>
                </c:pt>
                <c:pt idx="3043">
                  <c:v>28612</c:v>
                </c:pt>
                <c:pt idx="3044">
                  <c:v>28613</c:v>
                </c:pt>
                <c:pt idx="3045">
                  <c:v>28614</c:v>
                </c:pt>
                <c:pt idx="3046">
                  <c:v>28615</c:v>
                </c:pt>
                <c:pt idx="3047">
                  <c:v>28616</c:v>
                </c:pt>
                <c:pt idx="3048">
                  <c:v>28617</c:v>
                </c:pt>
                <c:pt idx="3049">
                  <c:v>28618</c:v>
                </c:pt>
                <c:pt idx="3050">
                  <c:v>28619</c:v>
                </c:pt>
                <c:pt idx="3051">
                  <c:v>28620</c:v>
                </c:pt>
                <c:pt idx="3052">
                  <c:v>28621</c:v>
                </c:pt>
                <c:pt idx="3053">
                  <c:v>28622</c:v>
                </c:pt>
                <c:pt idx="3054">
                  <c:v>28623</c:v>
                </c:pt>
                <c:pt idx="3055">
                  <c:v>28624</c:v>
                </c:pt>
                <c:pt idx="3056">
                  <c:v>28625</c:v>
                </c:pt>
                <c:pt idx="3057">
                  <c:v>28626</c:v>
                </c:pt>
                <c:pt idx="3058">
                  <c:v>28627</c:v>
                </c:pt>
                <c:pt idx="3059">
                  <c:v>28628</c:v>
                </c:pt>
                <c:pt idx="3060">
                  <c:v>28629</c:v>
                </c:pt>
                <c:pt idx="3061">
                  <c:v>28630</c:v>
                </c:pt>
                <c:pt idx="3062">
                  <c:v>28631</c:v>
                </c:pt>
                <c:pt idx="3063">
                  <c:v>28632</c:v>
                </c:pt>
                <c:pt idx="3064">
                  <c:v>28633</c:v>
                </c:pt>
                <c:pt idx="3065">
                  <c:v>28634</c:v>
                </c:pt>
                <c:pt idx="3066">
                  <c:v>28635</c:v>
                </c:pt>
                <c:pt idx="3067">
                  <c:v>28636</c:v>
                </c:pt>
                <c:pt idx="3068">
                  <c:v>28637</c:v>
                </c:pt>
                <c:pt idx="3069">
                  <c:v>28638</c:v>
                </c:pt>
                <c:pt idx="3070">
                  <c:v>28639</c:v>
                </c:pt>
                <c:pt idx="3071">
                  <c:v>28640</c:v>
                </c:pt>
                <c:pt idx="3072">
                  <c:v>28641</c:v>
                </c:pt>
                <c:pt idx="3073">
                  <c:v>28642</c:v>
                </c:pt>
                <c:pt idx="3074">
                  <c:v>28643</c:v>
                </c:pt>
                <c:pt idx="3075">
                  <c:v>28644</c:v>
                </c:pt>
                <c:pt idx="3076">
                  <c:v>28645</c:v>
                </c:pt>
                <c:pt idx="3077">
                  <c:v>28646</c:v>
                </c:pt>
                <c:pt idx="3078">
                  <c:v>28647</c:v>
                </c:pt>
                <c:pt idx="3079">
                  <c:v>28648</c:v>
                </c:pt>
                <c:pt idx="3080">
                  <c:v>28649</c:v>
                </c:pt>
                <c:pt idx="3081">
                  <c:v>28650</c:v>
                </c:pt>
                <c:pt idx="3082">
                  <c:v>28651</c:v>
                </c:pt>
                <c:pt idx="3083">
                  <c:v>28652</c:v>
                </c:pt>
                <c:pt idx="3084">
                  <c:v>28653</c:v>
                </c:pt>
                <c:pt idx="3085">
                  <c:v>28654</c:v>
                </c:pt>
                <c:pt idx="3086">
                  <c:v>28655</c:v>
                </c:pt>
                <c:pt idx="3087">
                  <c:v>28656</c:v>
                </c:pt>
                <c:pt idx="3088">
                  <c:v>28657</c:v>
                </c:pt>
                <c:pt idx="3089">
                  <c:v>28658</c:v>
                </c:pt>
                <c:pt idx="3090">
                  <c:v>28659</c:v>
                </c:pt>
                <c:pt idx="3091">
                  <c:v>28660</c:v>
                </c:pt>
                <c:pt idx="3092">
                  <c:v>28661</c:v>
                </c:pt>
                <c:pt idx="3093">
                  <c:v>28662</c:v>
                </c:pt>
                <c:pt idx="3094">
                  <c:v>28663</c:v>
                </c:pt>
                <c:pt idx="3095">
                  <c:v>28664</c:v>
                </c:pt>
                <c:pt idx="3096">
                  <c:v>28665</c:v>
                </c:pt>
                <c:pt idx="3097">
                  <c:v>28666</c:v>
                </c:pt>
                <c:pt idx="3098">
                  <c:v>28667</c:v>
                </c:pt>
                <c:pt idx="3099">
                  <c:v>28668</c:v>
                </c:pt>
                <c:pt idx="3100">
                  <c:v>28669</c:v>
                </c:pt>
                <c:pt idx="3101">
                  <c:v>28670</c:v>
                </c:pt>
                <c:pt idx="3102">
                  <c:v>28671</c:v>
                </c:pt>
                <c:pt idx="3103">
                  <c:v>28672</c:v>
                </c:pt>
                <c:pt idx="3104">
                  <c:v>28673</c:v>
                </c:pt>
                <c:pt idx="3105">
                  <c:v>28674</c:v>
                </c:pt>
                <c:pt idx="3106">
                  <c:v>28675</c:v>
                </c:pt>
                <c:pt idx="3107">
                  <c:v>28676</c:v>
                </c:pt>
                <c:pt idx="3108">
                  <c:v>28677</c:v>
                </c:pt>
                <c:pt idx="3109">
                  <c:v>28678</c:v>
                </c:pt>
                <c:pt idx="3110">
                  <c:v>28679</c:v>
                </c:pt>
                <c:pt idx="3111">
                  <c:v>28680</c:v>
                </c:pt>
                <c:pt idx="3112">
                  <c:v>28681</c:v>
                </c:pt>
                <c:pt idx="3113">
                  <c:v>28682</c:v>
                </c:pt>
                <c:pt idx="3114">
                  <c:v>28683</c:v>
                </c:pt>
                <c:pt idx="3115">
                  <c:v>28684</c:v>
                </c:pt>
                <c:pt idx="3116">
                  <c:v>28685</c:v>
                </c:pt>
                <c:pt idx="3117">
                  <c:v>28686</c:v>
                </c:pt>
                <c:pt idx="3118">
                  <c:v>28687</c:v>
                </c:pt>
                <c:pt idx="3119">
                  <c:v>28688</c:v>
                </c:pt>
                <c:pt idx="3120">
                  <c:v>28689</c:v>
                </c:pt>
                <c:pt idx="3121">
                  <c:v>28690</c:v>
                </c:pt>
                <c:pt idx="3122">
                  <c:v>28691</c:v>
                </c:pt>
                <c:pt idx="3123">
                  <c:v>28692</c:v>
                </c:pt>
                <c:pt idx="3124">
                  <c:v>28693</c:v>
                </c:pt>
                <c:pt idx="3125">
                  <c:v>28694</c:v>
                </c:pt>
                <c:pt idx="3126">
                  <c:v>28695</c:v>
                </c:pt>
                <c:pt idx="3127">
                  <c:v>28696</c:v>
                </c:pt>
                <c:pt idx="3128">
                  <c:v>28697</c:v>
                </c:pt>
                <c:pt idx="3129">
                  <c:v>28698</c:v>
                </c:pt>
                <c:pt idx="3130">
                  <c:v>28699</c:v>
                </c:pt>
                <c:pt idx="3131">
                  <c:v>28700</c:v>
                </c:pt>
                <c:pt idx="3132">
                  <c:v>28701</c:v>
                </c:pt>
                <c:pt idx="3133">
                  <c:v>28702</c:v>
                </c:pt>
                <c:pt idx="3134">
                  <c:v>28703</c:v>
                </c:pt>
                <c:pt idx="3135">
                  <c:v>28704</c:v>
                </c:pt>
                <c:pt idx="3136">
                  <c:v>28705</c:v>
                </c:pt>
                <c:pt idx="3137">
                  <c:v>28706</c:v>
                </c:pt>
                <c:pt idx="3138">
                  <c:v>28707</c:v>
                </c:pt>
                <c:pt idx="3139">
                  <c:v>28708</c:v>
                </c:pt>
                <c:pt idx="3140">
                  <c:v>28709</c:v>
                </c:pt>
                <c:pt idx="3141">
                  <c:v>28710</c:v>
                </c:pt>
                <c:pt idx="3142">
                  <c:v>28711</c:v>
                </c:pt>
                <c:pt idx="3143">
                  <c:v>28712</c:v>
                </c:pt>
                <c:pt idx="3144">
                  <c:v>28713</c:v>
                </c:pt>
                <c:pt idx="3145">
                  <c:v>28714</c:v>
                </c:pt>
                <c:pt idx="3146">
                  <c:v>28715</c:v>
                </c:pt>
                <c:pt idx="3147">
                  <c:v>28716</c:v>
                </c:pt>
                <c:pt idx="3148">
                  <c:v>28717</c:v>
                </c:pt>
                <c:pt idx="3149">
                  <c:v>28718</c:v>
                </c:pt>
                <c:pt idx="3150">
                  <c:v>28719</c:v>
                </c:pt>
                <c:pt idx="3151">
                  <c:v>28720</c:v>
                </c:pt>
                <c:pt idx="3152">
                  <c:v>28721</c:v>
                </c:pt>
                <c:pt idx="3153">
                  <c:v>28722</c:v>
                </c:pt>
                <c:pt idx="3154">
                  <c:v>28723</c:v>
                </c:pt>
                <c:pt idx="3155">
                  <c:v>28724</c:v>
                </c:pt>
                <c:pt idx="3156">
                  <c:v>28725</c:v>
                </c:pt>
                <c:pt idx="3157">
                  <c:v>28726</c:v>
                </c:pt>
                <c:pt idx="3158">
                  <c:v>28727</c:v>
                </c:pt>
                <c:pt idx="3159">
                  <c:v>28728</c:v>
                </c:pt>
                <c:pt idx="3160">
                  <c:v>28729</c:v>
                </c:pt>
                <c:pt idx="3161">
                  <c:v>28730</c:v>
                </c:pt>
                <c:pt idx="3162">
                  <c:v>28731</c:v>
                </c:pt>
                <c:pt idx="3163">
                  <c:v>28732</c:v>
                </c:pt>
                <c:pt idx="3164">
                  <c:v>28733</c:v>
                </c:pt>
                <c:pt idx="3165">
                  <c:v>28734</c:v>
                </c:pt>
                <c:pt idx="3166">
                  <c:v>28735</c:v>
                </c:pt>
                <c:pt idx="3167">
                  <c:v>28736</c:v>
                </c:pt>
                <c:pt idx="3168">
                  <c:v>28737</c:v>
                </c:pt>
                <c:pt idx="3169">
                  <c:v>28738</c:v>
                </c:pt>
                <c:pt idx="3170">
                  <c:v>28739</c:v>
                </c:pt>
                <c:pt idx="3171">
                  <c:v>28740</c:v>
                </c:pt>
                <c:pt idx="3172">
                  <c:v>28741</c:v>
                </c:pt>
                <c:pt idx="3173">
                  <c:v>28742</c:v>
                </c:pt>
                <c:pt idx="3174">
                  <c:v>28743</c:v>
                </c:pt>
                <c:pt idx="3175">
                  <c:v>28744</c:v>
                </c:pt>
                <c:pt idx="3176">
                  <c:v>28745</c:v>
                </c:pt>
                <c:pt idx="3177">
                  <c:v>28746</c:v>
                </c:pt>
                <c:pt idx="3178">
                  <c:v>28747</c:v>
                </c:pt>
                <c:pt idx="3179">
                  <c:v>28748</c:v>
                </c:pt>
                <c:pt idx="3180">
                  <c:v>28749</c:v>
                </c:pt>
                <c:pt idx="3181">
                  <c:v>28750</c:v>
                </c:pt>
                <c:pt idx="3182">
                  <c:v>28751</c:v>
                </c:pt>
                <c:pt idx="3183">
                  <c:v>28752</c:v>
                </c:pt>
                <c:pt idx="3184">
                  <c:v>28753</c:v>
                </c:pt>
                <c:pt idx="3185">
                  <c:v>28754</c:v>
                </c:pt>
                <c:pt idx="3186">
                  <c:v>28755</c:v>
                </c:pt>
                <c:pt idx="3187">
                  <c:v>28756</c:v>
                </c:pt>
                <c:pt idx="3188">
                  <c:v>28757</c:v>
                </c:pt>
                <c:pt idx="3189">
                  <c:v>28758</c:v>
                </c:pt>
                <c:pt idx="3190">
                  <c:v>28759</c:v>
                </c:pt>
                <c:pt idx="3191">
                  <c:v>28760</c:v>
                </c:pt>
                <c:pt idx="3192">
                  <c:v>28761</c:v>
                </c:pt>
                <c:pt idx="3193">
                  <c:v>28762</c:v>
                </c:pt>
                <c:pt idx="3194">
                  <c:v>28763</c:v>
                </c:pt>
                <c:pt idx="3195">
                  <c:v>28764</c:v>
                </c:pt>
                <c:pt idx="3196">
                  <c:v>28765</c:v>
                </c:pt>
                <c:pt idx="3197">
                  <c:v>28766</c:v>
                </c:pt>
                <c:pt idx="3198">
                  <c:v>28767</c:v>
                </c:pt>
                <c:pt idx="3199">
                  <c:v>28768</c:v>
                </c:pt>
                <c:pt idx="3200">
                  <c:v>28769</c:v>
                </c:pt>
                <c:pt idx="3201">
                  <c:v>28770</c:v>
                </c:pt>
                <c:pt idx="3202">
                  <c:v>28771</c:v>
                </c:pt>
                <c:pt idx="3203">
                  <c:v>28772</c:v>
                </c:pt>
                <c:pt idx="3204">
                  <c:v>28773</c:v>
                </c:pt>
                <c:pt idx="3205">
                  <c:v>28774</c:v>
                </c:pt>
                <c:pt idx="3206">
                  <c:v>28775</c:v>
                </c:pt>
                <c:pt idx="3207">
                  <c:v>28776</c:v>
                </c:pt>
                <c:pt idx="3208">
                  <c:v>28777</c:v>
                </c:pt>
                <c:pt idx="3209">
                  <c:v>28778</c:v>
                </c:pt>
                <c:pt idx="3210">
                  <c:v>28779</c:v>
                </c:pt>
                <c:pt idx="3211">
                  <c:v>28780</c:v>
                </c:pt>
                <c:pt idx="3212">
                  <c:v>28781</c:v>
                </c:pt>
                <c:pt idx="3213">
                  <c:v>28782</c:v>
                </c:pt>
                <c:pt idx="3214">
                  <c:v>28783</c:v>
                </c:pt>
                <c:pt idx="3215">
                  <c:v>28784</c:v>
                </c:pt>
                <c:pt idx="3216">
                  <c:v>28785</c:v>
                </c:pt>
                <c:pt idx="3217">
                  <c:v>28786</c:v>
                </c:pt>
                <c:pt idx="3218">
                  <c:v>28787</c:v>
                </c:pt>
                <c:pt idx="3219">
                  <c:v>28788</c:v>
                </c:pt>
                <c:pt idx="3220">
                  <c:v>28789</c:v>
                </c:pt>
                <c:pt idx="3221">
                  <c:v>28790</c:v>
                </c:pt>
                <c:pt idx="3222">
                  <c:v>28791</c:v>
                </c:pt>
                <c:pt idx="3223">
                  <c:v>28792</c:v>
                </c:pt>
                <c:pt idx="3224">
                  <c:v>28793</c:v>
                </c:pt>
                <c:pt idx="3225">
                  <c:v>28794</c:v>
                </c:pt>
                <c:pt idx="3226">
                  <c:v>28795</c:v>
                </c:pt>
                <c:pt idx="3227">
                  <c:v>28796</c:v>
                </c:pt>
                <c:pt idx="3228">
                  <c:v>28797</c:v>
                </c:pt>
                <c:pt idx="3229">
                  <c:v>28798</c:v>
                </c:pt>
                <c:pt idx="3230">
                  <c:v>28799</c:v>
                </c:pt>
                <c:pt idx="3231">
                  <c:v>28800</c:v>
                </c:pt>
                <c:pt idx="3232">
                  <c:v>28801</c:v>
                </c:pt>
                <c:pt idx="3233">
                  <c:v>28802</c:v>
                </c:pt>
                <c:pt idx="3234">
                  <c:v>28803</c:v>
                </c:pt>
                <c:pt idx="3235">
                  <c:v>28804</c:v>
                </c:pt>
                <c:pt idx="3236">
                  <c:v>28805</c:v>
                </c:pt>
                <c:pt idx="3237">
                  <c:v>28806</c:v>
                </c:pt>
                <c:pt idx="3238">
                  <c:v>28807</c:v>
                </c:pt>
                <c:pt idx="3239">
                  <c:v>28808</c:v>
                </c:pt>
                <c:pt idx="3240">
                  <c:v>28809</c:v>
                </c:pt>
                <c:pt idx="3241">
                  <c:v>28810</c:v>
                </c:pt>
                <c:pt idx="3242">
                  <c:v>28811</c:v>
                </c:pt>
                <c:pt idx="3243">
                  <c:v>28812</c:v>
                </c:pt>
                <c:pt idx="3244">
                  <c:v>28813</c:v>
                </c:pt>
                <c:pt idx="3245">
                  <c:v>28814</c:v>
                </c:pt>
                <c:pt idx="3246">
                  <c:v>28815</c:v>
                </c:pt>
                <c:pt idx="3247">
                  <c:v>28816</c:v>
                </c:pt>
                <c:pt idx="3248">
                  <c:v>28817</c:v>
                </c:pt>
                <c:pt idx="3249">
                  <c:v>28818</c:v>
                </c:pt>
                <c:pt idx="3250">
                  <c:v>28819</c:v>
                </c:pt>
                <c:pt idx="3251">
                  <c:v>28820</c:v>
                </c:pt>
                <c:pt idx="3252">
                  <c:v>28821</c:v>
                </c:pt>
                <c:pt idx="3253">
                  <c:v>28822</c:v>
                </c:pt>
                <c:pt idx="3254">
                  <c:v>28823</c:v>
                </c:pt>
                <c:pt idx="3255">
                  <c:v>28824</c:v>
                </c:pt>
                <c:pt idx="3256">
                  <c:v>28825</c:v>
                </c:pt>
                <c:pt idx="3257">
                  <c:v>28826</c:v>
                </c:pt>
                <c:pt idx="3258">
                  <c:v>28827</c:v>
                </c:pt>
                <c:pt idx="3259">
                  <c:v>28828</c:v>
                </c:pt>
                <c:pt idx="3260">
                  <c:v>28829</c:v>
                </c:pt>
                <c:pt idx="3261">
                  <c:v>28830</c:v>
                </c:pt>
                <c:pt idx="3262">
                  <c:v>28831</c:v>
                </c:pt>
                <c:pt idx="3263">
                  <c:v>28832</c:v>
                </c:pt>
                <c:pt idx="3264">
                  <c:v>28833</c:v>
                </c:pt>
                <c:pt idx="3265">
                  <c:v>28834</c:v>
                </c:pt>
                <c:pt idx="3266">
                  <c:v>28835</c:v>
                </c:pt>
                <c:pt idx="3267">
                  <c:v>28836</c:v>
                </c:pt>
                <c:pt idx="3268">
                  <c:v>28837</c:v>
                </c:pt>
                <c:pt idx="3269">
                  <c:v>28838</c:v>
                </c:pt>
                <c:pt idx="3270">
                  <c:v>28839</c:v>
                </c:pt>
                <c:pt idx="3271">
                  <c:v>28840</c:v>
                </c:pt>
                <c:pt idx="3272">
                  <c:v>28841</c:v>
                </c:pt>
                <c:pt idx="3273">
                  <c:v>28842</c:v>
                </c:pt>
                <c:pt idx="3274">
                  <c:v>28843</c:v>
                </c:pt>
                <c:pt idx="3275">
                  <c:v>28844</c:v>
                </c:pt>
                <c:pt idx="3276">
                  <c:v>28845</c:v>
                </c:pt>
                <c:pt idx="3277">
                  <c:v>28846</c:v>
                </c:pt>
                <c:pt idx="3278">
                  <c:v>28847</c:v>
                </c:pt>
                <c:pt idx="3279">
                  <c:v>28848</c:v>
                </c:pt>
                <c:pt idx="3280">
                  <c:v>28849</c:v>
                </c:pt>
                <c:pt idx="3281">
                  <c:v>28850</c:v>
                </c:pt>
                <c:pt idx="3282">
                  <c:v>28851</c:v>
                </c:pt>
                <c:pt idx="3283">
                  <c:v>28852</c:v>
                </c:pt>
                <c:pt idx="3284">
                  <c:v>28853</c:v>
                </c:pt>
                <c:pt idx="3285">
                  <c:v>28854</c:v>
                </c:pt>
                <c:pt idx="3286">
                  <c:v>28855</c:v>
                </c:pt>
                <c:pt idx="3287">
                  <c:v>28856</c:v>
                </c:pt>
                <c:pt idx="3288">
                  <c:v>28857</c:v>
                </c:pt>
                <c:pt idx="3289">
                  <c:v>28858</c:v>
                </c:pt>
                <c:pt idx="3290">
                  <c:v>28859</c:v>
                </c:pt>
                <c:pt idx="3291">
                  <c:v>28860</c:v>
                </c:pt>
                <c:pt idx="3292">
                  <c:v>28861</c:v>
                </c:pt>
                <c:pt idx="3293">
                  <c:v>28862</c:v>
                </c:pt>
                <c:pt idx="3294">
                  <c:v>28863</c:v>
                </c:pt>
                <c:pt idx="3295">
                  <c:v>28864</c:v>
                </c:pt>
                <c:pt idx="3296">
                  <c:v>28865</c:v>
                </c:pt>
                <c:pt idx="3297">
                  <c:v>28866</c:v>
                </c:pt>
                <c:pt idx="3298">
                  <c:v>28867</c:v>
                </c:pt>
                <c:pt idx="3299">
                  <c:v>28868</c:v>
                </c:pt>
                <c:pt idx="3300">
                  <c:v>28869</c:v>
                </c:pt>
                <c:pt idx="3301">
                  <c:v>28870</c:v>
                </c:pt>
                <c:pt idx="3302">
                  <c:v>28871</c:v>
                </c:pt>
                <c:pt idx="3303">
                  <c:v>28872</c:v>
                </c:pt>
                <c:pt idx="3304">
                  <c:v>28873</c:v>
                </c:pt>
                <c:pt idx="3305">
                  <c:v>28874</c:v>
                </c:pt>
                <c:pt idx="3306">
                  <c:v>28875</c:v>
                </c:pt>
                <c:pt idx="3307">
                  <c:v>28876</c:v>
                </c:pt>
                <c:pt idx="3308">
                  <c:v>28877</c:v>
                </c:pt>
                <c:pt idx="3309">
                  <c:v>28878</c:v>
                </c:pt>
                <c:pt idx="3310">
                  <c:v>28879</c:v>
                </c:pt>
                <c:pt idx="3311">
                  <c:v>28880</c:v>
                </c:pt>
                <c:pt idx="3312">
                  <c:v>28881</c:v>
                </c:pt>
                <c:pt idx="3313">
                  <c:v>28882</c:v>
                </c:pt>
                <c:pt idx="3314">
                  <c:v>28883</c:v>
                </c:pt>
                <c:pt idx="3315">
                  <c:v>28884</c:v>
                </c:pt>
                <c:pt idx="3316">
                  <c:v>28885</c:v>
                </c:pt>
                <c:pt idx="3317">
                  <c:v>28886</c:v>
                </c:pt>
                <c:pt idx="3318">
                  <c:v>28887</c:v>
                </c:pt>
                <c:pt idx="3319">
                  <c:v>28888</c:v>
                </c:pt>
                <c:pt idx="3320">
                  <c:v>28889</c:v>
                </c:pt>
                <c:pt idx="3321">
                  <c:v>28890</c:v>
                </c:pt>
                <c:pt idx="3322">
                  <c:v>28891</c:v>
                </c:pt>
                <c:pt idx="3323">
                  <c:v>28892</c:v>
                </c:pt>
                <c:pt idx="3324">
                  <c:v>28893</c:v>
                </c:pt>
                <c:pt idx="3325">
                  <c:v>28894</c:v>
                </c:pt>
                <c:pt idx="3326">
                  <c:v>28895</c:v>
                </c:pt>
                <c:pt idx="3327">
                  <c:v>28896</c:v>
                </c:pt>
                <c:pt idx="3328">
                  <c:v>28897</c:v>
                </c:pt>
                <c:pt idx="3329">
                  <c:v>28898</c:v>
                </c:pt>
                <c:pt idx="3330">
                  <c:v>28899</c:v>
                </c:pt>
                <c:pt idx="3331">
                  <c:v>28900</c:v>
                </c:pt>
                <c:pt idx="3332">
                  <c:v>28901</c:v>
                </c:pt>
                <c:pt idx="3333">
                  <c:v>28902</c:v>
                </c:pt>
                <c:pt idx="3334">
                  <c:v>28903</c:v>
                </c:pt>
                <c:pt idx="3335">
                  <c:v>28904</c:v>
                </c:pt>
                <c:pt idx="3336">
                  <c:v>28905</c:v>
                </c:pt>
                <c:pt idx="3337">
                  <c:v>28906</c:v>
                </c:pt>
                <c:pt idx="3338">
                  <c:v>28907</c:v>
                </c:pt>
                <c:pt idx="3339">
                  <c:v>28908</c:v>
                </c:pt>
                <c:pt idx="3340">
                  <c:v>28909</c:v>
                </c:pt>
                <c:pt idx="3341">
                  <c:v>28910</c:v>
                </c:pt>
                <c:pt idx="3342">
                  <c:v>28911</c:v>
                </c:pt>
                <c:pt idx="3343">
                  <c:v>28912</c:v>
                </c:pt>
                <c:pt idx="3344">
                  <c:v>28913</c:v>
                </c:pt>
                <c:pt idx="3345">
                  <c:v>28914</c:v>
                </c:pt>
                <c:pt idx="3346">
                  <c:v>28915</c:v>
                </c:pt>
                <c:pt idx="3347">
                  <c:v>28916</c:v>
                </c:pt>
                <c:pt idx="3348">
                  <c:v>28917</c:v>
                </c:pt>
                <c:pt idx="3349">
                  <c:v>28918</c:v>
                </c:pt>
                <c:pt idx="3350">
                  <c:v>28919</c:v>
                </c:pt>
                <c:pt idx="3351">
                  <c:v>28920</c:v>
                </c:pt>
                <c:pt idx="3352">
                  <c:v>28921</c:v>
                </c:pt>
                <c:pt idx="3353">
                  <c:v>28922</c:v>
                </c:pt>
                <c:pt idx="3354">
                  <c:v>28923</c:v>
                </c:pt>
                <c:pt idx="3355">
                  <c:v>28924</c:v>
                </c:pt>
                <c:pt idx="3356">
                  <c:v>28925</c:v>
                </c:pt>
                <c:pt idx="3357">
                  <c:v>28926</c:v>
                </c:pt>
                <c:pt idx="3358">
                  <c:v>28927</c:v>
                </c:pt>
                <c:pt idx="3359">
                  <c:v>28928</c:v>
                </c:pt>
                <c:pt idx="3360">
                  <c:v>28929</c:v>
                </c:pt>
                <c:pt idx="3361">
                  <c:v>28930</c:v>
                </c:pt>
                <c:pt idx="3362">
                  <c:v>28931</c:v>
                </c:pt>
                <c:pt idx="3363">
                  <c:v>28932</c:v>
                </c:pt>
                <c:pt idx="3364">
                  <c:v>28933</c:v>
                </c:pt>
                <c:pt idx="3365">
                  <c:v>28934</c:v>
                </c:pt>
                <c:pt idx="3366">
                  <c:v>28935</c:v>
                </c:pt>
                <c:pt idx="3367">
                  <c:v>28936</c:v>
                </c:pt>
                <c:pt idx="3368">
                  <c:v>28937</c:v>
                </c:pt>
                <c:pt idx="3369">
                  <c:v>28938</c:v>
                </c:pt>
                <c:pt idx="3370">
                  <c:v>28939</c:v>
                </c:pt>
                <c:pt idx="3371">
                  <c:v>28940</c:v>
                </c:pt>
                <c:pt idx="3372">
                  <c:v>28941</c:v>
                </c:pt>
                <c:pt idx="3373">
                  <c:v>28942</c:v>
                </c:pt>
                <c:pt idx="3374">
                  <c:v>28943</c:v>
                </c:pt>
                <c:pt idx="3375">
                  <c:v>28944</c:v>
                </c:pt>
                <c:pt idx="3376">
                  <c:v>28945</c:v>
                </c:pt>
                <c:pt idx="3377">
                  <c:v>28946</c:v>
                </c:pt>
                <c:pt idx="3378">
                  <c:v>28947</c:v>
                </c:pt>
                <c:pt idx="3379">
                  <c:v>28948</c:v>
                </c:pt>
                <c:pt idx="3380">
                  <c:v>28949</c:v>
                </c:pt>
                <c:pt idx="3381">
                  <c:v>28950</c:v>
                </c:pt>
                <c:pt idx="3382">
                  <c:v>28951</c:v>
                </c:pt>
                <c:pt idx="3383">
                  <c:v>28952</c:v>
                </c:pt>
                <c:pt idx="3384">
                  <c:v>28953</c:v>
                </c:pt>
                <c:pt idx="3385">
                  <c:v>28954</c:v>
                </c:pt>
                <c:pt idx="3386">
                  <c:v>28955</c:v>
                </c:pt>
                <c:pt idx="3387">
                  <c:v>28956</c:v>
                </c:pt>
                <c:pt idx="3388">
                  <c:v>28957</c:v>
                </c:pt>
                <c:pt idx="3389">
                  <c:v>28958</c:v>
                </c:pt>
                <c:pt idx="3390">
                  <c:v>28959</c:v>
                </c:pt>
                <c:pt idx="3391">
                  <c:v>28960</c:v>
                </c:pt>
                <c:pt idx="3392">
                  <c:v>28961</c:v>
                </c:pt>
                <c:pt idx="3393">
                  <c:v>28962</c:v>
                </c:pt>
                <c:pt idx="3394">
                  <c:v>28963</c:v>
                </c:pt>
                <c:pt idx="3395">
                  <c:v>28964</c:v>
                </c:pt>
                <c:pt idx="3396">
                  <c:v>28965</c:v>
                </c:pt>
                <c:pt idx="3397">
                  <c:v>28966</c:v>
                </c:pt>
                <c:pt idx="3398">
                  <c:v>28967</c:v>
                </c:pt>
                <c:pt idx="3399">
                  <c:v>28968</c:v>
                </c:pt>
                <c:pt idx="3400">
                  <c:v>28969</c:v>
                </c:pt>
                <c:pt idx="3401">
                  <c:v>28970</c:v>
                </c:pt>
                <c:pt idx="3402">
                  <c:v>28971</c:v>
                </c:pt>
                <c:pt idx="3403">
                  <c:v>28972</c:v>
                </c:pt>
                <c:pt idx="3404">
                  <c:v>28973</c:v>
                </c:pt>
                <c:pt idx="3405">
                  <c:v>28974</c:v>
                </c:pt>
                <c:pt idx="3406">
                  <c:v>28975</c:v>
                </c:pt>
                <c:pt idx="3407">
                  <c:v>28976</c:v>
                </c:pt>
                <c:pt idx="3408">
                  <c:v>28977</c:v>
                </c:pt>
                <c:pt idx="3409">
                  <c:v>28978</c:v>
                </c:pt>
                <c:pt idx="3410">
                  <c:v>28979</c:v>
                </c:pt>
                <c:pt idx="3411">
                  <c:v>28980</c:v>
                </c:pt>
                <c:pt idx="3412">
                  <c:v>28981</c:v>
                </c:pt>
                <c:pt idx="3413">
                  <c:v>28982</c:v>
                </c:pt>
                <c:pt idx="3414">
                  <c:v>28983</c:v>
                </c:pt>
                <c:pt idx="3415">
                  <c:v>28984</c:v>
                </c:pt>
                <c:pt idx="3416">
                  <c:v>28985</c:v>
                </c:pt>
                <c:pt idx="3417">
                  <c:v>28986</c:v>
                </c:pt>
                <c:pt idx="3418">
                  <c:v>28987</c:v>
                </c:pt>
                <c:pt idx="3419">
                  <c:v>28988</c:v>
                </c:pt>
                <c:pt idx="3420">
                  <c:v>28989</c:v>
                </c:pt>
                <c:pt idx="3421">
                  <c:v>28990</c:v>
                </c:pt>
                <c:pt idx="3422">
                  <c:v>28991</c:v>
                </c:pt>
                <c:pt idx="3423">
                  <c:v>28992</c:v>
                </c:pt>
                <c:pt idx="3424">
                  <c:v>28993</c:v>
                </c:pt>
                <c:pt idx="3425">
                  <c:v>28994</c:v>
                </c:pt>
                <c:pt idx="3426">
                  <c:v>28995</c:v>
                </c:pt>
                <c:pt idx="3427">
                  <c:v>28996</c:v>
                </c:pt>
                <c:pt idx="3428">
                  <c:v>28997</c:v>
                </c:pt>
                <c:pt idx="3429">
                  <c:v>28998</c:v>
                </c:pt>
                <c:pt idx="3430">
                  <c:v>28999</c:v>
                </c:pt>
                <c:pt idx="3431">
                  <c:v>29000</c:v>
                </c:pt>
                <c:pt idx="3432">
                  <c:v>29001</c:v>
                </c:pt>
                <c:pt idx="3433">
                  <c:v>29002</c:v>
                </c:pt>
                <c:pt idx="3434">
                  <c:v>29003</c:v>
                </c:pt>
                <c:pt idx="3435">
                  <c:v>29004</c:v>
                </c:pt>
                <c:pt idx="3436">
                  <c:v>29005</c:v>
                </c:pt>
                <c:pt idx="3437">
                  <c:v>29006</c:v>
                </c:pt>
                <c:pt idx="3438">
                  <c:v>29007</c:v>
                </c:pt>
                <c:pt idx="3439">
                  <c:v>29008</c:v>
                </c:pt>
                <c:pt idx="3440">
                  <c:v>29009</c:v>
                </c:pt>
                <c:pt idx="3441">
                  <c:v>29010</c:v>
                </c:pt>
                <c:pt idx="3442">
                  <c:v>29011</c:v>
                </c:pt>
                <c:pt idx="3443">
                  <c:v>29012</c:v>
                </c:pt>
                <c:pt idx="3444">
                  <c:v>29013</c:v>
                </c:pt>
                <c:pt idx="3445">
                  <c:v>29014</c:v>
                </c:pt>
                <c:pt idx="3446">
                  <c:v>29015</c:v>
                </c:pt>
                <c:pt idx="3447">
                  <c:v>29016</c:v>
                </c:pt>
                <c:pt idx="3448">
                  <c:v>29017</c:v>
                </c:pt>
                <c:pt idx="3449">
                  <c:v>29018</c:v>
                </c:pt>
                <c:pt idx="3450">
                  <c:v>29019</c:v>
                </c:pt>
                <c:pt idx="3451">
                  <c:v>29020</c:v>
                </c:pt>
                <c:pt idx="3452">
                  <c:v>29021</c:v>
                </c:pt>
                <c:pt idx="3453">
                  <c:v>29022</c:v>
                </c:pt>
                <c:pt idx="3454">
                  <c:v>29023</c:v>
                </c:pt>
                <c:pt idx="3455">
                  <c:v>29024</c:v>
                </c:pt>
                <c:pt idx="3456">
                  <c:v>29025</c:v>
                </c:pt>
                <c:pt idx="3457">
                  <c:v>29026</c:v>
                </c:pt>
                <c:pt idx="3458">
                  <c:v>29027</c:v>
                </c:pt>
                <c:pt idx="3459">
                  <c:v>29028</c:v>
                </c:pt>
                <c:pt idx="3460">
                  <c:v>29029</c:v>
                </c:pt>
                <c:pt idx="3461">
                  <c:v>29030</c:v>
                </c:pt>
                <c:pt idx="3462">
                  <c:v>29031</c:v>
                </c:pt>
                <c:pt idx="3463">
                  <c:v>29032</c:v>
                </c:pt>
                <c:pt idx="3464">
                  <c:v>29033</c:v>
                </c:pt>
                <c:pt idx="3465">
                  <c:v>29034</c:v>
                </c:pt>
                <c:pt idx="3466">
                  <c:v>29035</c:v>
                </c:pt>
                <c:pt idx="3467">
                  <c:v>29036</c:v>
                </c:pt>
                <c:pt idx="3468">
                  <c:v>29037</c:v>
                </c:pt>
                <c:pt idx="3469">
                  <c:v>29038</c:v>
                </c:pt>
                <c:pt idx="3470">
                  <c:v>29039</c:v>
                </c:pt>
                <c:pt idx="3471">
                  <c:v>29040</c:v>
                </c:pt>
                <c:pt idx="3472">
                  <c:v>29041</c:v>
                </c:pt>
                <c:pt idx="3473">
                  <c:v>29042</c:v>
                </c:pt>
                <c:pt idx="3474">
                  <c:v>29043</c:v>
                </c:pt>
                <c:pt idx="3475">
                  <c:v>29044</c:v>
                </c:pt>
                <c:pt idx="3476">
                  <c:v>29045</c:v>
                </c:pt>
                <c:pt idx="3477">
                  <c:v>29046</c:v>
                </c:pt>
                <c:pt idx="3478">
                  <c:v>29047</c:v>
                </c:pt>
                <c:pt idx="3479">
                  <c:v>29048</c:v>
                </c:pt>
                <c:pt idx="3480">
                  <c:v>29049</c:v>
                </c:pt>
                <c:pt idx="3481">
                  <c:v>29050</c:v>
                </c:pt>
                <c:pt idx="3482">
                  <c:v>29051</c:v>
                </c:pt>
                <c:pt idx="3483">
                  <c:v>29052</c:v>
                </c:pt>
                <c:pt idx="3484">
                  <c:v>29053</c:v>
                </c:pt>
                <c:pt idx="3485">
                  <c:v>29054</c:v>
                </c:pt>
                <c:pt idx="3486">
                  <c:v>29055</c:v>
                </c:pt>
                <c:pt idx="3487">
                  <c:v>29056</c:v>
                </c:pt>
                <c:pt idx="3488">
                  <c:v>29057</c:v>
                </c:pt>
                <c:pt idx="3489">
                  <c:v>29058</c:v>
                </c:pt>
                <c:pt idx="3490">
                  <c:v>29059</c:v>
                </c:pt>
                <c:pt idx="3491">
                  <c:v>29060</c:v>
                </c:pt>
                <c:pt idx="3492">
                  <c:v>29061</c:v>
                </c:pt>
                <c:pt idx="3493">
                  <c:v>29062</c:v>
                </c:pt>
                <c:pt idx="3494">
                  <c:v>29063</c:v>
                </c:pt>
                <c:pt idx="3495">
                  <c:v>29064</c:v>
                </c:pt>
                <c:pt idx="3496">
                  <c:v>29065</c:v>
                </c:pt>
                <c:pt idx="3497">
                  <c:v>29066</c:v>
                </c:pt>
                <c:pt idx="3498">
                  <c:v>29067</c:v>
                </c:pt>
                <c:pt idx="3499">
                  <c:v>29068</c:v>
                </c:pt>
                <c:pt idx="3500">
                  <c:v>29069</c:v>
                </c:pt>
                <c:pt idx="3501">
                  <c:v>29070</c:v>
                </c:pt>
                <c:pt idx="3502">
                  <c:v>29071</c:v>
                </c:pt>
                <c:pt idx="3503">
                  <c:v>29072</c:v>
                </c:pt>
                <c:pt idx="3504">
                  <c:v>29073</c:v>
                </c:pt>
                <c:pt idx="3505">
                  <c:v>29074</c:v>
                </c:pt>
                <c:pt idx="3506">
                  <c:v>29075</c:v>
                </c:pt>
                <c:pt idx="3507">
                  <c:v>29076</c:v>
                </c:pt>
                <c:pt idx="3508">
                  <c:v>29077</c:v>
                </c:pt>
                <c:pt idx="3509">
                  <c:v>29078</c:v>
                </c:pt>
                <c:pt idx="3510">
                  <c:v>29079</c:v>
                </c:pt>
                <c:pt idx="3511">
                  <c:v>29080</c:v>
                </c:pt>
                <c:pt idx="3512">
                  <c:v>29081</c:v>
                </c:pt>
                <c:pt idx="3513">
                  <c:v>29082</c:v>
                </c:pt>
                <c:pt idx="3514">
                  <c:v>29083</c:v>
                </c:pt>
                <c:pt idx="3515">
                  <c:v>29084</c:v>
                </c:pt>
                <c:pt idx="3516">
                  <c:v>29085</c:v>
                </c:pt>
                <c:pt idx="3517">
                  <c:v>29086</c:v>
                </c:pt>
                <c:pt idx="3518">
                  <c:v>29087</c:v>
                </c:pt>
                <c:pt idx="3519">
                  <c:v>29088</c:v>
                </c:pt>
                <c:pt idx="3520">
                  <c:v>29089</c:v>
                </c:pt>
                <c:pt idx="3521">
                  <c:v>29090</c:v>
                </c:pt>
                <c:pt idx="3522">
                  <c:v>29091</c:v>
                </c:pt>
                <c:pt idx="3523">
                  <c:v>29092</c:v>
                </c:pt>
                <c:pt idx="3524">
                  <c:v>29093</c:v>
                </c:pt>
                <c:pt idx="3525">
                  <c:v>29094</c:v>
                </c:pt>
                <c:pt idx="3526">
                  <c:v>29095</c:v>
                </c:pt>
                <c:pt idx="3527">
                  <c:v>29096</c:v>
                </c:pt>
                <c:pt idx="3528">
                  <c:v>29097</c:v>
                </c:pt>
                <c:pt idx="3529">
                  <c:v>29098</c:v>
                </c:pt>
                <c:pt idx="3530">
                  <c:v>29099</c:v>
                </c:pt>
                <c:pt idx="3531">
                  <c:v>29100</c:v>
                </c:pt>
                <c:pt idx="3532">
                  <c:v>29101</c:v>
                </c:pt>
                <c:pt idx="3533">
                  <c:v>29102</c:v>
                </c:pt>
                <c:pt idx="3534">
                  <c:v>29103</c:v>
                </c:pt>
                <c:pt idx="3535">
                  <c:v>29104</c:v>
                </c:pt>
                <c:pt idx="3536">
                  <c:v>29105</c:v>
                </c:pt>
                <c:pt idx="3537">
                  <c:v>29106</c:v>
                </c:pt>
                <c:pt idx="3538">
                  <c:v>29107</c:v>
                </c:pt>
                <c:pt idx="3539">
                  <c:v>29108</c:v>
                </c:pt>
                <c:pt idx="3540">
                  <c:v>29109</c:v>
                </c:pt>
                <c:pt idx="3541">
                  <c:v>29110</c:v>
                </c:pt>
                <c:pt idx="3542">
                  <c:v>29111</c:v>
                </c:pt>
                <c:pt idx="3543">
                  <c:v>29112</c:v>
                </c:pt>
                <c:pt idx="3544">
                  <c:v>29113</c:v>
                </c:pt>
                <c:pt idx="3545">
                  <c:v>29114</c:v>
                </c:pt>
                <c:pt idx="3546">
                  <c:v>29115</c:v>
                </c:pt>
                <c:pt idx="3547">
                  <c:v>29116</c:v>
                </c:pt>
                <c:pt idx="3548">
                  <c:v>29117</c:v>
                </c:pt>
                <c:pt idx="3549">
                  <c:v>29118</c:v>
                </c:pt>
                <c:pt idx="3550">
                  <c:v>29119</c:v>
                </c:pt>
                <c:pt idx="3551">
                  <c:v>29120</c:v>
                </c:pt>
                <c:pt idx="3552">
                  <c:v>29121</c:v>
                </c:pt>
                <c:pt idx="3553">
                  <c:v>29122</c:v>
                </c:pt>
                <c:pt idx="3554">
                  <c:v>29123</c:v>
                </c:pt>
                <c:pt idx="3555">
                  <c:v>29124</c:v>
                </c:pt>
                <c:pt idx="3556">
                  <c:v>29125</c:v>
                </c:pt>
                <c:pt idx="3557">
                  <c:v>29126</c:v>
                </c:pt>
                <c:pt idx="3558">
                  <c:v>29127</c:v>
                </c:pt>
                <c:pt idx="3559">
                  <c:v>29128</c:v>
                </c:pt>
                <c:pt idx="3560">
                  <c:v>29129</c:v>
                </c:pt>
                <c:pt idx="3561">
                  <c:v>29130</c:v>
                </c:pt>
                <c:pt idx="3562">
                  <c:v>29131</c:v>
                </c:pt>
                <c:pt idx="3563">
                  <c:v>29132</c:v>
                </c:pt>
                <c:pt idx="3564">
                  <c:v>29133</c:v>
                </c:pt>
                <c:pt idx="3565">
                  <c:v>29134</c:v>
                </c:pt>
                <c:pt idx="3566">
                  <c:v>29135</c:v>
                </c:pt>
                <c:pt idx="3567">
                  <c:v>29136</c:v>
                </c:pt>
                <c:pt idx="3568">
                  <c:v>29137</c:v>
                </c:pt>
                <c:pt idx="3569">
                  <c:v>29138</c:v>
                </c:pt>
                <c:pt idx="3570">
                  <c:v>29139</c:v>
                </c:pt>
                <c:pt idx="3571">
                  <c:v>29140</c:v>
                </c:pt>
                <c:pt idx="3572">
                  <c:v>29141</c:v>
                </c:pt>
                <c:pt idx="3573">
                  <c:v>29142</c:v>
                </c:pt>
                <c:pt idx="3574">
                  <c:v>29143</c:v>
                </c:pt>
                <c:pt idx="3575">
                  <c:v>29144</c:v>
                </c:pt>
                <c:pt idx="3576">
                  <c:v>29145</c:v>
                </c:pt>
                <c:pt idx="3577">
                  <c:v>29146</c:v>
                </c:pt>
                <c:pt idx="3578">
                  <c:v>29147</c:v>
                </c:pt>
                <c:pt idx="3579">
                  <c:v>29148</c:v>
                </c:pt>
                <c:pt idx="3580">
                  <c:v>29149</c:v>
                </c:pt>
                <c:pt idx="3581">
                  <c:v>29150</c:v>
                </c:pt>
                <c:pt idx="3582">
                  <c:v>29151</c:v>
                </c:pt>
                <c:pt idx="3583">
                  <c:v>29152</c:v>
                </c:pt>
                <c:pt idx="3584">
                  <c:v>29153</c:v>
                </c:pt>
                <c:pt idx="3585">
                  <c:v>29154</c:v>
                </c:pt>
                <c:pt idx="3586">
                  <c:v>29155</c:v>
                </c:pt>
                <c:pt idx="3587">
                  <c:v>29156</c:v>
                </c:pt>
                <c:pt idx="3588">
                  <c:v>29157</c:v>
                </c:pt>
                <c:pt idx="3589">
                  <c:v>29158</c:v>
                </c:pt>
                <c:pt idx="3590">
                  <c:v>29159</c:v>
                </c:pt>
                <c:pt idx="3591">
                  <c:v>29160</c:v>
                </c:pt>
                <c:pt idx="3592">
                  <c:v>29161</c:v>
                </c:pt>
                <c:pt idx="3593">
                  <c:v>29162</c:v>
                </c:pt>
                <c:pt idx="3594">
                  <c:v>29163</c:v>
                </c:pt>
                <c:pt idx="3595">
                  <c:v>29164</c:v>
                </c:pt>
                <c:pt idx="3596">
                  <c:v>29165</c:v>
                </c:pt>
                <c:pt idx="3597">
                  <c:v>29166</c:v>
                </c:pt>
                <c:pt idx="3598">
                  <c:v>29167</c:v>
                </c:pt>
                <c:pt idx="3599">
                  <c:v>29168</c:v>
                </c:pt>
                <c:pt idx="3600">
                  <c:v>29169</c:v>
                </c:pt>
                <c:pt idx="3601">
                  <c:v>29170</c:v>
                </c:pt>
                <c:pt idx="3602">
                  <c:v>29171</c:v>
                </c:pt>
                <c:pt idx="3603">
                  <c:v>29172</c:v>
                </c:pt>
                <c:pt idx="3604">
                  <c:v>29173</c:v>
                </c:pt>
                <c:pt idx="3605">
                  <c:v>29174</c:v>
                </c:pt>
                <c:pt idx="3606">
                  <c:v>29175</c:v>
                </c:pt>
                <c:pt idx="3607">
                  <c:v>29176</c:v>
                </c:pt>
                <c:pt idx="3608">
                  <c:v>29177</c:v>
                </c:pt>
                <c:pt idx="3609">
                  <c:v>29178</c:v>
                </c:pt>
                <c:pt idx="3610">
                  <c:v>29179</c:v>
                </c:pt>
                <c:pt idx="3611">
                  <c:v>29180</c:v>
                </c:pt>
                <c:pt idx="3612">
                  <c:v>29181</c:v>
                </c:pt>
                <c:pt idx="3613">
                  <c:v>29182</c:v>
                </c:pt>
                <c:pt idx="3614">
                  <c:v>29183</c:v>
                </c:pt>
                <c:pt idx="3615">
                  <c:v>29184</c:v>
                </c:pt>
                <c:pt idx="3616">
                  <c:v>29185</c:v>
                </c:pt>
                <c:pt idx="3617">
                  <c:v>29186</c:v>
                </c:pt>
                <c:pt idx="3618">
                  <c:v>29187</c:v>
                </c:pt>
                <c:pt idx="3619">
                  <c:v>29188</c:v>
                </c:pt>
                <c:pt idx="3620">
                  <c:v>29189</c:v>
                </c:pt>
                <c:pt idx="3621">
                  <c:v>29190</c:v>
                </c:pt>
                <c:pt idx="3622">
                  <c:v>29191</c:v>
                </c:pt>
                <c:pt idx="3623">
                  <c:v>29192</c:v>
                </c:pt>
                <c:pt idx="3624">
                  <c:v>29193</c:v>
                </c:pt>
                <c:pt idx="3625">
                  <c:v>29194</c:v>
                </c:pt>
                <c:pt idx="3626">
                  <c:v>29195</c:v>
                </c:pt>
                <c:pt idx="3627">
                  <c:v>29196</c:v>
                </c:pt>
                <c:pt idx="3628">
                  <c:v>29197</c:v>
                </c:pt>
                <c:pt idx="3629">
                  <c:v>29198</c:v>
                </c:pt>
                <c:pt idx="3630">
                  <c:v>29199</c:v>
                </c:pt>
                <c:pt idx="3631">
                  <c:v>29200</c:v>
                </c:pt>
                <c:pt idx="3632">
                  <c:v>29201</c:v>
                </c:pt>
                <c:pt idx="3633">
                  <c:v>29202</c:v>
                </c:pt>
                <c:pt idx="3634">
                  <c:v>29203</c:v>
                </c:pt>
                <c:pt idx="3635">
                  <c:v>29204</c:v>
                </c:pt>
                <c:pt idx="3636">
                  <c:v>29205</c:v>
                </c:pt>
                <c:pt idx="3637">
                  <c:v>29206</c:v>
                </c:pt>
                <c:pt idx="3638">
                  <c:v>29207</c:v>
                </c:pt>
                <c:pt idx="3639">
                  <c:v>29208</c:v>
                </c:pt>
                <c:pt idx="3640">
                  <c:v>29209</c:v>
                </c:pt>
                <c:pt idx="3641">
                  <c:v>29210</c:v>
                </c:pt>
                <c:pt idx="3642">
                  <c:v>29211</c:v>
                </c:pt>
                <c:pt idx="3643">
                  <c:v>29212</c:v>
                </c:pt>
                <c:pt idx="3644">
                  <c:v>29213</c:v>
                </c:pt>
                <c:pt idx="3645">
                  <c:v>29214</c:v>
                </c:pt>
                <c:pt idx="3646">
                  <c:v>29215</c:v>
                </c:pt>
                <c:pt idx="3647">
                  <c:v>29216</c:v>
                </c:pt>
                <c:pt idx="3648">
                  <c:v>29217</c:v>
                </c:pt>
                <c:pt idx="3649">
                  <c:v>29218</c:v>
                </c:pt>
                <c:pt idx="3650">
                  <c:v>29219</c:v>
                </c:pt>
                <c:pt idx="3651">
                  <c:v>29220</c:v>
                </c:pt>
                <c:pt idx="3652">
                  <c:v>29221</c:v>
                </c:pt>
                <c:pt idx="3653">
                  <c:v>29222</c:v>
                </c:pt>
                <c:pt idx="3654">
                  <c:v>29223</c:v>
                </c:pt>
                <c:pt idx="3655">
                  <c:v>29224</c:v>
                </c:pt>
                <c:pt idx="3656">
                  <c:v>29225</c:v>
                </c:pt>
                <c:pt idx="3657">
                  <c:v>29226</c:v>
                </c:pt>
                <c:pt idx="3658">
                  <c:v>29227</c:v>
                </c:pt>
                <c:pt idx="3659">
                  <c:v>29228</c:v>
                </c:pt>
                <c:pt idx="3660">
                  <c:v>29229</c:v>
                </c:pt>
                <c:pt idx="3661">
                  <c:v>29230</c:v>
                </c:pt>
                <c:pt idx="3662">
                  <c:v>29231</c:v>
                </c:pt>
                <c:pt idx="3663">
                  <c:v>29232</c:v>
                </c:pt>
                <c:pt idx="3664">
                  <c:v>29233</c:v>
                </c:pt>
                <c:pt idx="3665">
                  <c:v>29234</c:v>
                </c:pt>
                <c:pt idx="3666">
                  <c:v>29235</c:v>
                </c:pt>
                <c:pt idx="3667">
                  <c:v>29236</c:v>
                </c:pt>
                <c:pt idx="3668">
                  <c:v>29237</c:v>
                </c:pt>
                <c:pt idx="3669">
                  <c:v>29238</c:v>
                </c:pt>
                <c:pt idx="3670">
                  <c:v>29239</c:v>
                </c:pt>
                <c:pt idx="3671">
                  <c:v>29240</c:v>
                </c:pt>
                <c:pt idx="3672">
                  <c:v>29241</c:v>
                </c:pt>
                <c:pt idx="3673">
                  <c:v>29242</c:v>
                </c:pt>
                <c:pt idx="3674">
                  <c:v>29243</c:v>
                </c:pt>
                <c:pt idx="3675">
                  <c:v>29244</c:v>
                </c:pt>
                <c:pt idx="3676">
                  <c:v>29245</c:v>
                </c:pt>
                <c:pt idx="3677">
                  <c:v>29246</c:v>
                </c:pt>
                <c:pt idx="3678">
                  <c:v>29247</c:v>
                </c:pt>
                <c:pt idx="3679">
                  <c:v>29248</c:v>
                </c:pt>
                <c:pt idx="3680">
                  <c:v>29249</c:v>
                </c:pt>
                <c:pt idx="3681">
                  <c:v>29250</c:v>
                </c:pt>
                <c:pt idx="3682">
                  <c:v>29251</c:v>
                </c:pt>
                <c:pt idx="3683">
                  <c:v>29252</c:v>
                </c:pt>
                <c:pt idx="3684">
                  <c:v>29253</c:v>
                </c:pt>
                <c:pt idx="3685">
                  <c:v>29254</c:v>
                </c:pt>
                <c:pt idx="3686">
                  <c:v>29255</c:v>
                </c:pt>
                <c:pt idx="3687">
                  <c:v>29256</c:v>
                </c:pt>
                <c:pt idx="3688">
                  <c:v>29257</c:v>
                </c:pt>
                <c:pt idx="3689">
                  <c:v>29258</c:v>
                </c:pt>
                <c:pt idx="3690">
                  <c:v>29259</c:v>
                </c:pt>
                <c:pt idx="3691">
                  <c:v>29260</c:v>
                </c:pt>
                <c:pt idx="3692">
                  <c:v>29261</c:v>
                </c:pt>
                <c:pt idx="3693">
                  <c:v>29262</c:v>
                </c:pt>
                <c:pt idx="3694">
                  <c:v>29263</c:v>
                </c:pt>
                <c:pt idx="3695">
                  <c:v>29264</c:v>
                </c:pt>
                <c:pt idx="3696">
                  <c:v>29265</c:v>
                </c:pt>
                <c:pt idx="3697">
                  <c:v>29266</c:v>
                </c:pt>
                <c:pt idx="3698">
                  <c:v>29267</c:v>
                </c:pt>
                <c:pt idx="3699">
                  <c:v>29268</c:v>
                </c:pt>
                <c:pt idx="3700">
                  <c:v>29269</c:v>
                </c:pt>
                <c:pt idx="3701">
                  <c:v>29270</c:v>
                </c:pt>
                <c:pt idx="3702">
                  <c:v>29271</c:v>
                </c:pt>
                <c:pt idx="3703">
                  <c:v>29272</c:v>
                </c:pt>
                <c:pt idx="3704">
                  <c:v>29273</c:v>
                </c:pt>
                <c:pt idx="3705">
                  <c:v>29274</c:v>
                </c:pt>
                <c:pt idx="3706">
                  <c:v>29275</c:v>
                </c:pt>
                <c:pt idx="3707">
                  <c:v>29276</c:v>
                </c:pt>
                <c:pt idx="3708">
                  <c:v>29277</c:v>
                </c:pt>
                <c:pt idx="3709">
                  <c:v>29278</c:v>
                </c:pt>
                <c:pt idx="3710">
                  <c:v>29279</c:v>
                </c:pt>
                <c:pt idx="3711">
                  <c:v>29280</c:v>
                </c:pt>
                <c:pt idx="3712">
                  <c:v>29281</c:v>
                </c:pt>
                <c:pt idx="3713">
                  <c:v>29282</c:v>
                </c:pt>
                <c:pt idx="3714">
                  <c:v>29283</c:v>
                </c:pt>
                <c:pt idx="3715">
                  <c:v>29284</c:v>
                </c:pt>
                <c:pt idx="3716">
                  <c:v>29285</c:v>
                </c:pt>
                <c:pt idx="3717">
                  <c:v>29286</c:v>
                </c:pt>
                <c:pt idx="3718">
                  <c:v>29287</c:v>
                </c:pt>
                <c:pt idx="3719">
                  <c:v>29288</c:v>
                </c:pt>
                <c:pt idx="3720">
                  <c:v>29289</c:v>
                </c:pt>
                <c:pt idx="3721">
                  <c:v>29290</c:v>
                </c:pt>
                <c:pt idx="3722">
                  <c:v>29291</c:v>
                </c:pt>
                <c:pt idx="3723">
                  <c:v>29292</c:v>
                </c:pt>
                <c:pt idx="3724">
                  <c:v>29293</c:v>
                </c:pt>
                <c:pt idx="3725">
                  <c:v>29294</c:v>
                </c:pt>
                <c:pt idx="3726">
                  <c:v>29295</c:v>
                </c:pt>
                <c:pt idx="3727">
                  <c:v>29296</c:v>
                </c:pt>
                <c:pt idx="3728">
                  <c:v>29297</c:v>
                </c:pt>
                <c:pt idx="3729">
                  <c:v>29298</c:v>
                </c:pt>
                <c:pt idx="3730">
                  <c:v>29299</c:v>
                </c:pt>
                <c:pt idx="3731">
                  <c:v>29300</c:v>
                </c:pt>
                <c:pt idx="3732">
                  <c:v>29301</c:v>
                </c:pt>
                <c:pt idx="3733">
                  <c:v>29302</c:v>
                </c:pt>
                <c:pt idx="3734">
                  <c:v>29303</c:v>
                </c:pt>
                <c:pt idx="3735">
                  <c:v>29304</c:v>
                </c:pt>
                <c:pt idx="3736">
                  <c:v>29305</c:v>
                </c:pt>
                <c:pt idx="3737">
                  <c:v>29306</c:v>
                </c:pt>
                <c:pt idx="3738">
                  <c:v>29307</c:v>
                </c:pt>
                <c:pt idx="3739">
                  <c:v>29308</c:v>
                </c:pt>
                <c:pt idx="3740">
                  <c:v>29309</c:v>
                </c:pt>
                <c:pt idx="3741">
                  <c:v>29310</c:v>
                </c:pt>
                <c:pt idx="3742">
                  <c:v>29311</c:v>
                </c:pt>
                <c:pt idx="3743">
                  <c:v>29312</c:v>
                </c:pt>
                <c:pt idx="3744">
                  <c:v>29313</c:v>
                </c:pt>
                <c:pt idx="3745">
                  <c:v>29314</c:v>
                </c:pt>
                <c:pt idx="3746">
                  <c:v>29315</c:v>
                </c:pt>
                <c:pt idx="3747">
                  <c:v>29316</c:v>
                </c:pt>
                <c:pt idx="3748">
                  <c:v>29317</c:v>
                </c:pt>
                <c:pt idx="3749">
                  <c:v>29318</c:v>
                </c:pt>
                <c:pt idx="3750">
                  <c:v>29319</c:v>
                </c:pt>
                <c:pt idx="3751">
                  <c:v>29320</c:v>
                </c:pt>
                <c:pt idx="3752">
                  <c:v>29321</c:v>
                </c:pt>
                <c:pt idx="3753">
                  <c:v>29322</c:v>
                </c:pt>
                <c:pt idx="3754">
                  <c:v>29323</c:v>
                </c:pt>
                <c:pt idx="3755">
                  <c:v>29324</c:v>
                </c:pt>
                <c:pt idx="3756">
                  <c:v>29325</c:v>
                </c:pt>
                <c:pt idx="3757">
                  <c:v>29326</c:v>
                </c:pt>
                <c:pt idx="3758">
                  <c:v>29327</c:v>
                </c:pt>
                <c:pt idx="3759">
                  <c:v>29328</c:v>
                </c:pt>
                <c:pt idx="3760">
                  <c:v>29329</c:v>
                </c:pt>
                <c:pt idx="3761">
                  <c:v>29330</c:v>
                </c:pt>
                <c:pt idx="3762">
                  <c:v>29331</c:v>
                </c:pt>
                <c:pt idx="3763">
                  <c:v>29332</c:v>
                </c:pt>
                <c:pt idx="3764">
                  <c:v>29333</c:v>
                </c:pt>
                <c:pt idx="3765">
                  <c:v>29334</c:v>
                </c:pt>
                <c:pt idx="3766">
                  <c:v>29335</c:v>
                </c:pt>
                <c:pt idx="3767">
                  <c:v>29336</c:v>
                </c:pt>
                <c:pt idx="3768">
                  <c:v>29337</c:v>
                </c:pt>
                <c:pt idx="3769">
                  <c:v>29338</c:v>
                </c:pt>
                <c:pt idx="3770">
                  <c:v>29339</c:v>
                </c:pt>
                <c:pt idx="3771">
                  <c:v>29340</c:v>
                </c:pt>
                <c:pt idx="3772">
                  <c:v>29341</c:v>
                </c:pt>
                <c:pt idx="3773">
                  <c:v>29342</c:v>
                </c:pt>
                <c:pt idx="3774">
                  <c:v>29343</c:v>
                </c:pt>
                <c:pt idx="3775">
                  <c:v>29344</c:v>
                </c:pt>
                <c:pt idx="3776">
                  <c:v>29345</c:v>
                </c:pt>
                <c:pt idx="3777">
                  <c:v>29346</c:v>
                </c:pt>
                <c:pt idx="3778">
                  <c:v>29347</c:v>
                </c:pt>
                <c:pt idx="3779">
                  <c:v>29348</c:v>
                </c:pt>
                <c:pt idx="3780">
                  <c:v>29349</c:v>
                </c:pt>
                <c:pt idx="3781">
                  <c:v>29350</c:v>
                </c:pt>
                <c:pt idx="3782">
                  <c:v>29351</c:v>
                </c:pt>
                <c:pt idx="3783">
                  <c:v>29352</c:v>
                </c:pt>
                <c:pt idx="3784">
                  <c:v>29353</c:v>
                </c:pt>
                <c:pt idx="3785">
                  <c:v>29354</c:v>
                </c:pt>
                <c:pt idx="3786">
                  <c:v>29355</c:v>
                </c:pt>
                <c:pt idx="3787">
                  <c:v>29356</c:v>
                </c:pt>
                <c:pt idx="3788">
                  <c:v>29357</c:v>
                </c:pt>
                <c:pt idx="3789">
                  <c:v>29358</c:v>
                </c:pt>
                <c:pt idx="3790">
                  <c:v>29359</c:v>
                </c:pt>
                <c:pt idx="3791">
                  <c:v>29360</c:v>
                </c:pt>
                <c:pt idx="3792">
                  <c:v>29361</c:v>
                </c:pt>
                <c:pt idx="3793">
                  <c:v>29362</c:v>
                </c:pt>
                <c:pt idx="3794">
                  <c:v>29363</c:v>
                </c:pt>
                <c:pt idx="3795">
                  <c:v>29364</c:v>
                </c:pt>
                <c:pt idx="3796">
                  <c:v>29365</c:v>
                </c:pt>
                <c:pt idx="3797">
                  <c:v>29366</c:v>
                </c:pt>
                <c:pt idx="3798">
                  <c:v>29367</c:v>
                </c:pt>
                <c:pt idx="3799">
                  <c:v>29368</c:v>
                </c:pt>
                <c:pt idx="3800">
                  <c:v>29369</c:v>
                </c:pt>
                <c:pt idx="3801">
                  <c:v>29370</c:v>
                </c:pt>
                <c:pt idx="3802">
                  <c:v>29371</c:v>
                </c:pt>
                <c:pt idx="3803">
                  <c:v>29372</c:v>
                </c:pt>
                <c:pt idx="3804">
                  <c:v>29373</c:v>
                </c:pt>
                <c:pt idx="3805">
                  <c:v>29374</c:v>
                </c:pt>
                <c:pt idx="3806">
                  <c:v>29375</c:v>
                </c:pt>
                <c:pt idx="3807">
                  <c:v>29376</c:v>
                </c:pt>
                <c:pt idx="3808">
                  <c:v>29377</c:v>
                </c:pt>
                <c:pt idx="3809">
                  <c:v>29378</c:v>
                </c:pt>
                <c:pt idx="3810">
                  <c:v>29379</c:v>
                </c:pt>
                <c:pt idx="3811">
                  <c:v>29380</c:v>
                </c:pt>
                <c:pt idx="3812">
                  <c:v>29381</c:v>
                </c:pt>
                <c:pt idx="3813">
                  <c:v>29382</c:v>
                </c:pt>
                <c:pt idx="3814">
                  <c:v>29383</c:v>
                </c:pt>
                <c:pt idx="3815">
                  <c:v>29384</c:v>
                </c:pt>
                <c:pt idx="3816">
                  <c:v>29385</c:v>
                </c:pt>
                <c:pt idx="3817">
                  <c:v>29386</c:v>
                </c:pt>
                <c:pt idx="3818">
                  <c:v>29387</c:v>
                </c:pt>
                <c:pt idx="3819">
                  <c:v>29388</c:v>
                </c:pt>
                <c:pt idx="3820">
                  <c:v>29389</c:v>
                </c:pt>
                <c:pt idx="3821">
                  <c:v>29390</c:v>
                </c:pt>
                <c:pt idx="3822">
                  <c:v>29391</c:v>
                </c:pt>
                <c:pt idx="3823">
                  <c:v>29392</c:v>
                </c:pt>
                <c:pt idx="3824">
                  <c:v>29393</c:v>
                </c:pt>
                <c:pt idx="3825">
                  <c:v>29394</c:v>
                </c:pt>
                <c:pt idx="3826">
                  <c:v>29395</c:v>
                </c:pt>
                <c:pt idx="3827">
                  <c:v>29396</c:v>
                </c:pt>
                <c:pt idx="3828">
                  <c:v>29397</c:v>
                </c:pt>
                <c:pt idx="3829">
                  <c:v>29398</c:v>
                </c:pt>
                <c:pt idx="3830">
                  <c:v>29399</c:v>
                </c:pt>
                <c:pt idx="3831">
                  <c:v>29400</c:v>
                </c:pt>
                <c:pt idx="3832">
                  <c:v>29401</c:v>
                </c:pt>
                <c:pt idx="3833">
                  <c:v>29402</c:v>
                </c:pt>
                <c:pt idx="3834">
                  <c:v>29403</c:v>
                </c:pt>
                <c:pt idx="3835">
                  <c:v>29404</c:v>
                </c:pt>
                <c:pt idx="3836">
                  <c:v>29405</c:v>
                </c:pt>
                <c:pt idx="3837">
                  <c:v>29406</c:v>
                </c:pt>
                <c:pt idx="3838">
                  <c:v>29407</c:v>
                </c:pt>
                <c:pt idx="3839">
                  <c:v>29408</c:v>
                </c:pt>
                <c:pt idx="3840">
                  <c:v>29409</c:v>
                </c:pt>
                <c:pt idx="3841">
                  <c:v>29410</c:v>
                </c:pt>
                <c:pt idx="3842">
                  <c:v>29411</c:v>
                </c:pt>
                <c:pt idx="3843">
                  <c:v>29412</c:v>
                </c:pt>
                <c:pt idx="3844">
                  <c:v>29413</c:v>
                </c:pt>
                <c:pt idx="3845">
                  <c:v>29414</c:v>
                </c:pt>
                <c:pt idx="3846">
                  <c:v>29415</c:v>
                </c:pt>
                <c:pt idx="3847">
                  <c:v>29416</c:v>
                </c:pt>
                <c:pt idx="3848">
                  <c:v>29417</c:v>
                </c:pt>
                <c:pt idx="3849">
                  <c:v>29418</c:v>
                </c:pt>
                <c:pt idx="3850">
                  <c:v>29419</c:v>
                </c:pt>
                <c:pt idx="3851">
                  <c:v>29420</c:v>
                </c:pt>
                <c:pt idx="3852">
                  <c:v>29421</c:v>
                </c:pt>
                <c:pt idx="3853">
                  <c:v>29422</c:v>
                </c:pt>
                <c:pt idx="3854">
                  <c:v>29423</c:v>
                </c:pt>
                <c:pt idx="3855">
                  <c:v>29424</c:v>
                </c:pt>
                <c:pt idx="3856">
                  <c:v>29425</c:v>
                </c:pt>
                <c:pt idx="3857">
                  <c:v>29426</c:v>
                </c:pt>
                <c:pt idx="3858">
                  <c:v>29427</c:v>
                </c:pt>
                <c:pt idx="3859">
                  <c:v>29428</c:v>
                </c:pt>
                <c:pt idx="3860">
                  <c:v>29429</c:v>
                </c:pt>
                <c:pt idx="3861">
                  <c:v>29430</c:v>
                </c:pt>
                <c:pt idx="3862">
                  <c:v>29431</c:v>
                </c:pt>
                <c:pt idx="3863">
                  <c:v>29432</c:v>
                </c:pt>
                <c:pt idx="3864">
                  <c:v>29433</c:v>
                </c:pt>
                <c:pt idx="3865">
                  <c:v>29434</c:v>
                </c:pt>
                <c:pt idx="3866">
                  <c:v>29435</c:v>
                </c:pt>
                <c:pt idx="3867">
                  <c:v>29436</c:v>
                </c:pt>
                <c:pt idx="3868">
                  <c:v>29437</c:v>
                </c:pt>
                <c:pt idx="3869">
                  <c:v>29438</c:v>
                </c:pt>
                <c:pt idx="3870">
                  <c:v>29439</c:v>
                </c:pt>
                <c:pt idx="3871">
                  <c:v>29440</c:v>
                </c:pt>
                <c:pt idx="3872">
                  <c:v>29441</c:v>
                </c:pt>
                <c:pt idx="3873">
                  <c:v>29442</c:v>
                </c:pt>
                <c:pt idx="3874">
                  <c:v>29443</c:v>
                </c:pt>
                <c:pt idx="3875">
                  <c:v>29444</c:v>
                </c:pt>
                <c:pt idx="3876">
                  <c:v>29445</c:v>
                </c:pt>
                <c:pt idx="3877">
                  <c:v>29446</c:v>
                </c:pt>
                <c:pt idx="3878">
                  <c:v>29447</c:v>
                </c:pt>
                <c:pt idx="3879">
                  <c:v>29448</c:v>
                </c:pt>
                <c:pt idx="3880">
                  <c:v>29449</c:v>
                </c:pt>
                <c:pt idx="3881">
                  <c:v>29450</c:v>
                </c:pt>
                <c:pt idx="3882">
                  <c:v>29451</c:v>
                </c:pt>
                <c:pt idx="3883">
                  <c:v>29452</c:v>
                </c:pt>
                <c:pt idx="3884">
                  <c:v>29453</c:v>
                </c:pt>
                <c:pt idx="3885">
                  <c:v>29454</c:v>
                </c:pt>
                <c:pt idx="3886">
                  <c:v>29455</c:v>
                </c:pt>
                <c:pt idx="3887">
                  <c:v>29456</c:v>
                </c:pt>
                <c:pt idx="3888">
                  <c:v>29457</c:v>
                </c:pt>
                <c:pt idx="3889">
                  <c:v>29458</c:v>
                </c:pt>
                <c:pt idx="3890">
                  <c:v>29459</c:v>
                </c:pt>
                <c:pt idx="3891">
                  <c:v>29460</c:v>
                </c:pt>
                <c:pt idx="3892">
                  <c:v>29461</c:v>
                </c:pt>
                <c:pt idx="3893">
                  <c:v>29462</c:v>
                </c:pt>
                <c:pt idx="3894">
                  <c:v>29463</c:v>
                </c:pt>
                <c:pt idx="3895">
                  <c:v>29464</c:v>
                </c:pt>
                <c:pt idx="3896">
                  <c:v>29465</c:v>
                </c:pt>
                <c:pt idx="3897">
                  <c:v>29466</c:v>
                </c:pt>
                <c:pt idx="3898">
                  <c:v>29467</c:v>
                </c:pt>
                <c:pt idx="3899">
                  <c:v>29468</c:v>
                </c:pt>
                <c:pt idx="3900">
                  <c:v>29469</c:v>
                </c:pt>
                <c:pt idx="3901">
                  <c:v>29470</c:v>
                </c:pt>
                <c:pt idx="3902">
                  <c:v>29471</c:v>
                </c:pt>
                <c:pt idx="3903">
                  <c:v>29472</c:v>
                </c:pt>
                <c:pt idx="3904">
                  <c:v>29473</c:v>
                </c:pt>
                <c:pt idx="3905">
                  <c:v>29474</c:v>
                </c:pt>
                <c:pt idx="3906">
                  <c:v>29475</c:v>
                </c:pt>
                <c:pt idx="3907">
                  <c:v>29476</c:v>
                </c:pt>
                <c:pt idx="3908">
                  <c:v>29477</c:v>
                </c:pt>
                <c:pt idx="3909">
                  <c:v>29478</c:v>
                </c:pt>
                <c:pt idx="3910">
                  <c:v>29479</c:v>
                </c:pt>
                <c:pt idx="3911">
                  <c:v>29480</c:v>
                </c:pt>
                <c:pt idx="3912">
                  <c:v>29481</c:v>
                </c:pt>
                <c:pt idx="3913">
                  <c:v>29482</c:v>
                </c:pt>
                <c:pt idx="3914">
                  <c:v>29483</c:v>
                </c:pt>
                <c:pt idx="3915">
                  <c:v>29484</c:v>
                </c:pt>
                <c:pt idx="3916">
                  <c:v>29485</c:v>
                </c:pt>
                <c:pt idx="3917">
                  <c:v>29486</c:v>
                </c:pt>
                <c:pt idx="3918">
                  <c:v>29487</c:v>
                </c:pt>
                <c:pt idx="3919">
                  <c:v>29488</c:v>
                </c:pt>
                <c:pt idx="3920">
                  <c:v>29489</c:v>
                </c:pt>
                <c:pt idx="3921">
                  <c:v>29490</c:v>
                </c:pt>
                <c:pt idx="3922">
                  <c:v>29491</c:v>
                </c:pt>
                <c:pt idx="3923">
                  <c:v>29492</c:v>
                </c:pt>
                <c:pt idx="3924">
                  <c:v>29493</c:v>
                </c:pt>
                <c:pt idx="3925">
                  <c:v>29494</c:v>
                </c:pt>
                <c:pt idx="3926">
                  <c:v>29495</c:v>
                </c:pt>
                <c:pt idx="3927">
                  <c:v>29496</c:v>
                </c:pt>
                <c:pt idx="3928">
                  <c:v>29497</c:v>
                </c:pt>
                <c:pt idx="3929">
                  <c:v>29498</c:v>
                </c:pt>
                <c:pt idx="3930">
                  <c:v>29499</c:v>
                </c:pt>
                <c:pt idx="3931">
                  <c:v>29500</c:v>
                </c:pt>
                <c:pt idx="3932">
                  <c:v>29501</c:v>
                </c:pt>
                <c:pt idx="3933">
                  <c:v>29502</c:v>
                </c:pt>
                <c:pt idx="3934">
                  <c:v>29503</c:v>
                </c:pt>
                <c:pt idx="3935">
                  <c:v>29504</c:v>
                </c:pt>
                <c:pt idx="3936">
                  <c:v>29505</c:v>
                </c:pt>
                <c:pt idx="3937">
                  <c:v>29506</c:v>
                </c:pt>
                <c:pt idx="3938">
                  <c:v>29507</c:v>
                </c:pt>
                <c:pt idx="3939">
                  <c:v>29508</c:v>
                </c:pt>
                <c:pt idx="3940">
                  <c:v>29509</c:v>
                </c:pt>
                <c:pt idx="3941">
                  <c:v>29510</c:v>
                </c:pt>
                <c:pt idx="3942">
                  <c:v>29511</c:v>
                </c:pt>
                <c:pt idx="3943">
                  <c:v>29512</c:v>
                </c:pt>
                <c:pt idx="3944">
                  <c:v>29513</c:v>
                </c:pt>
                <c:pt idx="3945">
                  <c:v>29514</c:v>
                </c:pt>
                <c:pt idx="3946">
                  <c:v>29515</c:v>
                </c:pt>
                <c:pt idx="3947">
                  <c:v>29516</c:v>
                </c:pt>
                <c:pt idx="3948">
                  <c:v>29517</c:v>
                </c:pt>
                <c:pt idx="3949">
                  <c:v>29518</c:v>
                </c:pt>
                <c:pt idx="3950">
                  <c:v>29519</c:v>
                </c:pt>
                <c:pt idx="3951">
                  <c:v>29520</c:v>
                </c:pt>
                <c:pt idx="3952">
                  <c:v>29521</c:v>
                </c:pt>
                <c:pt idx="3953">
                  <c:v>29522</c:v>
                </c:pt>
                <c:pt idx="3954">
                  <c:v>29523</c:v>
                </c:pt>
                <c:pt idx="3955">
                  <c:v>29524</c:v>
                </c:pt>
                <c:pt idx="3956">
                  <c:v>29525</c:v>
                </c:pt>
                <c:pt idx="3957">
                  <c:v>29526</c:v>
                </c:pt>
                <c:pt idx="3958">
                  <c:v>29527</c:v>
                </c:pt>
                <c:pt idx="3959">
                  <c:v>29528</c:v>
                </c:pt>
                <c:pt idx="3960">
                  <c:v>29529</c:v>
                </c:pt>
                <c:pt idx="3961">
                  <c:v>29530</c:v>
                </c:pt>
                <c:pt idx="3962">
                  <c:v>29531</c:v>
                </c:pt>
                <c:pt idx="3963">
                  <c:v>29532</c:v>
                </c:pt>
                <c:pt idx="3964">
                  <c:v>29533</c:v>
                </c:pt>
                <c:pt idx="3965">
                  <c:v>29534</c:v>
                </c:pt>
                <c:pt idx="3966">
                  <c:v>29535</c:v>
                </c:pt>
                <c:pt idx="3967">
                  <c:v>29536</c:v>
                </c:pt>
                <c:pt idx="3968">
                  <c:v>29537</c:v>
                </c:pt>
                <c:pt idx="3969">
                  <c:v>29538</c:v>
                </c:pt>
                <c:pt idx="3970">
                  <c:v>29539</c:v>
                </c:pt>
                <c:pt idx="3971">
                  <c:v>29540</c:v>
                </c:pt>
                <c:pt idx="3972">
                  <c:v>29541</c:v>
                </c:pt>
                <c:pt idx="3973">
                  <c:v>29542</c:v>
                </c:pt>
                <c:pt idx="3974">
                  <c:v>29543</c:v>
                </c:pt>
                <c:pt idx="3975">
                  <c:v>29544</c:v>
                </c:pt>
                <c:pt idx="3976">
                  <c:v>29545</c:v>
                </c:pt>
                <c:pt idx="3977">
                  <c:v>29546</c:v>
                </c:pt>
                <c:pt idx="3978">
                  <c:v>29547</c:v>
                </c:pt>
                <c:pt idx="3979">
                  <c:v>29548</c:v>
                </c:pt>
                <c:pt idx="3980">
                  <c:v>29549</c:v>
                </c:pt>
                <c:pt idx="3981">
                  <c:v>29550</c:v>
                </c:pt>
                <c:pt idx="3982">
                  <c:v>29551</c:v>
                </c:pt>
                <c:pt idx="3983">
                  <c:v>29552</c:v>
                </c:pt>
                <c:pt idx="3984">
                  <c:v>29553</c:v>
                </c:pt>
                <c:pt idx="3985">
                  <c:v>29554</c:v>
                </c:pt>
                <c:pt idx="3986">
                  <c:v>29555</c:v>
                </c:pt>
                <c:pt idx="3987">
                  <c:v>29556</c:v>
                </c:pt>
                <c:pt idx="3988">
                  <c:v>29557</c:v>
                </c:pt>
                <c:pt idx="3989">
                  <c:v>29558</c:v>
                </c:pt>
                <c:pt idx="3990">
                  <c:v>29559</c:v>
                </c:pt>
                <c:pt idx="3991">
                  <c:v>29560</c:v>
                </c:pt>
                <c:pt idx="3992">
                  <c:v>29561</c:v>
                </c:pt>
                <c:pt idx="3993">
                  <c:v>29562</c:v>
                </c:pt>
                <c:pt idx="3994">
                  <c:v>29563</c:v>
                </c:pt>
                <c:pt idx="3995">
                  <c:v>29564</c:v>
                </c:pt>
                <c:pt idx="3996">
                  <c:v>29565</c:v>
                </c:pt>
                <c:pt idx="3997">
                  <c:v>29566</c:v>
                </c:pt>
                <c:pt idx="3998">
                  <c:v>29567</c:v>
                </c:pt>
                <c:pt idx="3999">
                  <c:v>29568</c:v>
                </c:pt>
                <c:pt idx="4000">
                  <c:v>29569</c:v>
                </c:pt>
                <c:pt idx="4001">
                  <c:v>29570</c:v>
                </c:pt>
                <c:pt idx="4002">
                  <c:v>29571</c:v>
                </c:pt>
                <c:pt idx="4003">
                  <c:v>29572</c:v>
                </c:pt>
                <c:pt idx="4004">
                  <c:v>29573</c:v>
                </c:pt>
                <c:pt idx="4005">
                  <c:v>29574</c:v>
                </c:pt>
                <c:pt idx="4006">
                  <c:v>29575</c:v>
                </c:pt>
                <c:pt idx="4007">
                  <c:v>29576</c:v>
                </c:pt>
                <c:pt idx="4008">
                  <c:v>29577</c:v>
                </c:pt>
                <c:pt idx="4009">
                  <c:v>29578</c:v>
                </c:pt>
                <c:pt idx="4010">
                  <c:v>29579</c:v>
                </c:pt>
                <c:pt idx="4011">
                  <c:v>29580</c:v>
                </c:pt>
                <c:pt idx="4012">
                  <c:v>29581</c:v>
                </c:pt>
                <c:pt idx="4013">
                  <c:v>29582</c:v>
                </c:pt>
                <c:pt idx="4014">
                  <c:v>29583</c:v>
                </c:pt>
                <c:pt idx="4015">
                  <c:v>29584</c:v>
                </c:pt>
                <c:pt idx="4016">
                  <c:v>29585</c:v>
                </c:pt>
                <c:pt idx="4017">
                  <c:v>29586</c:v>
                </c:pt>
                <c:pt idx="4018">
                  <c:v>29587</c:v>
                </c:pt>
                <c:pt idx="4019">
                  <c:v>29588</c:v>
                </c:pt>
                <c:pt idx="4020">
                  <c:v>29589</c:v>
                </c:pt>
                <c:pt idx="4021">
                  <c:v>29590</c:v>
                </c:pt>
                <c:pt idx="4022">
                  <c:v>29591</c:v>
                </c:pt>
                <c:pt idx="4023">
                  <c:v>29592</c:v>
                </c:pt>
                <c:pt idx="4024">
                  <c:v>29593</c:v>
                </c:pt>
                <c:pt idx="4025">
                  <c:v>29594</c:v>
                </c:pt>
                <c:pt idx="4026">
                  <c:v>29595</c:v>
                </c:pt>
                <c:pt idx="4027">
                  <c:v>29596</c:v>
                </c:pt>
                <c:pt idx="4028">
                  <c:v>29597</c:v>
                </c:pt>
                <c:pt idx="4029">
                  <c:v>29598</c:v>
                </c:pt>
                <c:pt idx="4030">
                  <c:v>29599</c:v>
                </c:pt>
                <c:pt idx="4031">
                  <c:v>29600</c:v>
                </c:pt>
                <c:pt idx="4032">
                  <c:v>29601</c:v>
                </c:pt>
                <c:pt idx="4033">
                  <c:v>29602</c:v>
                </c:pt>
                <c:pt idx="4034">
                  <c:v>29603</c:v>
                </c:pt>
                <c:pt idx="4035">
                  <c:v>29604</c:v>
                </c:pt>
                <c:pt idx="4036">
                  <c:v>29605</c:v>
                </c:pt>
                <c:pt idx="4037">
                  <c:v>29606</c:v>
                </c:pt>
                <c:pt idx="4038">
                  <c:v>29607</c:v>
                </c:pt>
                <c:pt idx="4039">
                  <c:v>29608</c:v>
                </c:pt>
                <c:pt idx="4040">
                  <c:v>29609</c:v>
                </c:pt>
                <c:pt idx="4041">
                  <c:v>29610</c:v>
                </c:pt>
                <c:pt idx="4042">
                  <c:v>29611</c:v>
                </c:pt>
                <c:pt idx="4043">
                  <c:v>29612</c:v>
                </c:pt>
                <c:pt idx="4044">
                  <c:v>29613</c:v>
                </c:pt>
                <c:pt idx="4045">
                  <c:v>29614</c:v>
                </c:pt>
                <c:pt idx="4046">
                  <c:v>29615</c:v>
                </c:pt>
                <c:pt idx="4047">
                  <c:v>29616</c:v>
                </c:pt>
                <c:pt idx="4048">
                  <c:v>29617</c:v>
                </c:pt>
                <c:pt idx="4049">
                  <c:v>29618</c:v>
                </c:pt>
                <c:pt idx="4050">
                  <c:v>29619</c:v>
                </c:pt>
                <c:pt idx="4051">
                  <c:v>29620</c:v>
                </c:pt>
                <c:pt idx="4052">
                  <c:v>29621</c:v>
                </c:pt>
                <c:pt idx="4053">
                  <c:v>29622</c:v>
                </c:pt>
                <c:pt idx="4054">
                  <c:v>29623</c:v>
                </c:pt>
                <c:pt idx="4055">
                  <c:v>29624</c:v>
                </c:pt>
                <c:pt idx="4056">
                  <c:v>29625</c:v>
                </c:pt>
                <c:pt idx="4057">
                  <c:v>29626</c:v>
                </c:pt>
                <c:pt idx="4058">
                  <c:v>29627</c:v>
                </c:pt>
                <c:pt idx="4059">
                  <c:v>29628</c:v>
                </c:pt>
                <c:pt idx="4060">
                  <c:v>29629</c:v>
                </c:pt>
                <c:pt idx="4061">
                  <c:v>29630</c:v>
                </c:pt>
                <c:pt idx="4062">
                  <c:v>29631</c:v>
                </c:pt>
                <c:pt idx="4063">
                  <c:v>29632</c:v>
                </c:pt>
                <c:pt idx="4064">
                  <c:v>29633</c:v>
                </c:pt>
                <c:pt idx="4065">
                  <c:v>29634</c:v>
                </c:pt>
                <c:pt idx="4066">
                  <c:v>29635</c:v>
                </c:pt>
                <c:pt idx="4067">
                  <c:v>29636</c:v>
                </c:pt>
                <c:pt idx="4068">
                  <c:v>29637</c:v>
                </c:pt>
                <c:pt idx="4069">
                  <c:v>29638</c:v>
                </c:pt>
                <c:pt idx="4070">
                  <c:v>29639</c:v>
                </c:pt>
                <c:pt idx="4071">
                  <c:v>29640</c:v>
                </c:pt>
                <c:pt idx="4072">
                  <c:v>29641</c:v>
                </c:pt>
                <c:pt idx="4073">
                  <c:v>29642</c:v>
                </c:pt>
                <c:pt idx="4074">
                  <c:v>29643</c:v>
                </c:pt>
                <c:pt idx="4075">
                  <c:v>29644</c:v>
                </c:pt>
                <c:pt idx="4076">
                  <c:v>29645</c:v>
                </c:pt>
                <c:pt idx="4077">
                  <c:v>29646</c:v>
                </c:pt>
                <c:pt idx="4078">
                  <c:v>29647</c:v>
                </c:pt>
                <c:pt idx="4079">
                  <c:v>29648</c:v>
                </c:pt>
                <c:pt idx="4080">
                  <c:v>29649</c:v>
                </c:pt>
                <c:pt idx="4081">
                  <c:v>29650</c:v>
                </c:pt>
                <c:pt idx="4082">
                  <c:v>29651</c:v>
                </c:pt>
                <c:pt idx="4083">
                  <c:v>29652</c:v>
                </c:pt>
                <c:pt idx="4084">
                  <c:v>29653</c:v>
                </c:pt>
                <c:pt idx="4085">
                  <c:v>29654</c:v>
                </c:pt>
                <c:pt idx="4086">
                  <c:v>29655</c:v>
                </c:pt>
                <c:pt idx="4087">
                  <c:v>29656</c:v>
                </c:pt>
                <c:pt idx="4088">
                  <c:v>29657</c:v>
                </c:pt>
                <c:pt idx="4089">
                  <c:v>29658</c:v>
                </c:pt>
                <c:pt idx="4090">
                  <c:v>29659</c:v>
                </c:pt>
                <c:pt idx="4091">
                  <c:v>29660</c:v>
                </c:pt>
                <c:pt idx="4092">
                  <c:v>29661</c:v>
                </c:pt>
                <c:pt idx="4093">
                  <c:v>29662</c:v>
                </c:pt>
                <c:pt idx="4094">
                  <c:v>29663</c:v>
                </c:pt>
                <c:pt idx="4095">
                  <c:v>29664</c:v>
                </c:pt>
                <c:pt idx="4096">
                  <c:v>29665</c:v>
                </c:pt>
                <c:pt idx="4097">
                  <c:v>29666</c:v>
                </c:pt>
                <c:pt idx="4098">
                  <c:v>29667</c:v>
                </c:pt>
                <c:pt idx="4099">
                  <c:v>29668</c:v>
                </c:pt>
                <c:pt idx="4100">
                  <c:v>29669</c:v>
                </c:pt>
                <c:pt idx="4101">
                  <c:v>29670</c:v>
                </c:pt>
                <c:pt idx="4102">
                  <c:v>29671</c:v>
                </c:pt>
                <c:pt idx="4103">
                  <c:v>29672</c:v>
                </c:pt>
                <c:pt idx="4104">
                  <c:v>29673</c:v>
                </c:pt>
                <c:pt idx="4105">
                  <c:v>29674</c:v>
                </c:pt>
                <c:pt idx="4106">
                  <c:v>29675</c:v>
                </c:pt>
                <c:pt idx="4107">
                  <c:v>29676</c:v>
                </c:pt>
                <c:pt idx="4108">
                  <c:v>29677</c:v>
                </c:pt>
                <c:pt idx="4109">
                  <c:v>29678</c:v>
                </c:pt>
                <c:pt idx="4110">
                  <c:v>29679</c:v>
                </c:pt>
                <c:pt idx="4111">
                  <c:v>29680</c:v>
                </c:pt>
                <c:pt idx="4112">
                  <c:v>29681</c:v>
                </c:pt>
                <c:pt idx="4113">
                  <c:v>29682</c:v>
                </c:pt>
                <c:pt idx="4114">
                  <c:v>29683</c:v>
                </c:pt>
                <c:pt idx="4115">
                  <c:v>29684</c:v>
                </c:pt>
                <c:pt idx="4116">
                  <c:v>29685</c:v>
                </c:pt>
                <c:pt idx="4117">
                  <c:v>29686</c:v>
                </c:pt>
                <c:pt idx="4118">
                  <c:v>29687</c:v>
                </c:pt>
                <c:pt idx="4119">
                  <c:v>29688</c:v>
                </c:pt>
                <c:pt idx="4120">
                  <c:v>29689</c:v>
                </c:pt>
                <c:pt idx="4121">
                  <c:v>29690</c:v>
                </c:pt>
                <c:pt idx="4122">
                  <c:v>29691</c:v>
                </c:pt>
                <c:pt idx="4123">
                  <c:v>29692</c:v>
                </c:pt>
                <c:pt idx="4124">
                  <c:v>29693</c:v>
                </c:pt>
                <c:pt idx="4125">
                  <c:v>29694</c:v>
                </c:pt>
                <c:pt idx="4126">
                  <c:v>29695</c:v>
                </c:pt>
                <c:pt idx="4127">
                  <c:v>29696</c:v>
                </c:pt>
                <c:pt idx="4128">
                  <c:v>29697</c:v>
                </c:pt>
                <c:pt idx="4129">
                  <c:v>29698</c:v>
                </c:pt>
                <c:pt idx="4130">
                  <c:v>29699</c:v>
                </c:pt>
                <c:pt idx="4131">
                  <c:v>29700</c:v>
                </c:pt>
                <c:pt idx="4132">
                  <c:v>29701</c:v>
                </c:pt>
                <c:pt idx="4133">
                  <c:v>29702</c:v>
                </c:pt>
                <c:pt idx="4134">
                  <c:v>29703</c:v>
                </c:pt>
                <c:pt idx="4135">
                  <c:v>29704</c:v>
                </c:pt>
                <c:pt idx="4136">
                  <c:v>29705</c:v>
                </c:pt>
                <c:pt idx="4137">
                  <c:v>29706</c:v>
                </c:pt>
                <c:pt idx="4138">
                  <c:v>29707</c:v>
                </c:pt>
                <c:pt idx="4139">
                  <c:v>29708</c:v>
                </c:pt>
                <c:pt idx="4140">
                  <c:v>29709</c:v>
                </c:pt>
                <c:pt idx="4141">
                  <c:v>29710</c:v>
                </c:pt>
                <c:pt idx="4142">
                  <c:v>29711</c:v>
                </c:pt>
                <c:pt idx="4143">
                  <c:v>29712</c:v>
                </c:pt>
                <c:pt idx="4144">
                  <c:v>29713</c:v>
                </c:pt>
                <c:pt idx="4145">
                  <c:v>29714</c:v>
                </c:pt>
                <c:pt idx="4146">
                  <c:v>29715</c:v>
                </c:pt>
                <c:pt idx="4147">
                  <c:v>29716</c:v>
                </c:pt>
                <c:pt idx="4148">
                  <c:v>29717</c:v>
                </c:pt>
                <c:pt idx="4149">
                  <c:v>29718</c:v>
                </c:pt>
                <c:pt idx="4150">
                  <c:v>29719</c:v>
                </c:pt>
                <c:pt idx="4151">
                  <c:v>29720</c:v>
                </c:pt>
                <c:pt idx="4152">
                  <c:v>29721</c:v>
                </c:pt>
                <c:pt idx="4153">
                  <c:v>29722</c:v>
                </c:pt>
                <c:pt idx="4154">
                  <c:v>29723</c:v>
                </c:pt>
                <c:pt idx="4155">
                  <c:v>29724</c:v>
                </c:pt>
                <c:pt idx="4156">
                  <c:v>29725</c:v>
                </c:pt>
                <c:pt idx="4157">
                  <c:v>29726</c:v>
                </c:pt>
                <c:pt idx="4158">
                  <c:v>29727</c:v>
                </c:pt>
                <c:pt idx="4159">
                  <c:v>29728</c:v>
                </c:pt>
                <c:pt idx="4160">
                  <c:v>29729</c:v>
                </c:pt>
                <c:pt idx="4161">
                  <c:v>29730</c:v>
                </c:pt>
                <c:pt idx="4162">
                  <c:v>29731</c:v>
                </c:pt>
                <c:pt idx="4163">
                  <c:v>29732</c:v>
                </c:pt>
                <c:pt idx="4164">
                  <c:v>29733</c:v>
                </c:pt>
                <c:pt idx="4165">
                  <c:v>29734</c:v>
                </c:pt>
                <c:pt idx="4166">
                  <c:v>29735</c:v>
                </c:pt>
                <c:pt idx="4167">
                  <c:v>29736</c:v>
                </c:pt>
                <c:pt idx="4168">
                  <c:v>29737</c:v>
                </c:pt>
                <c:pt idx="4169">
                  <c:v>29738</c:v>
                </c:pt>
                <c:pt idx="4170">
                  <c:v>29739</c:v>
                </c:pt>
                <c:pt idx="4171">
                  <c:v>29740</c:v>
                </c:pt>
                <c:pt idx="4172">
                  <c:v>29741</c:v>
                </c:pt>
                <c:pt idx="4173">
                  <c:v>29742</c:v>
                </c:pt>
                <c:pt idx="4174">
                  <c:v>29743</c:v>
                </c:pt>
                <c:pt idx="4175">
                  <c:v>29744</c:v>
                </c:pt>
                <c:pt idx="4176">
                  <c:v>29745</c:v>
                </c:pt>
                <c:pt idx="4177">
                  <c:v>29746</c:v>
                </c:pt>
                <c:pt idx="4178">
                  <c:v>29747</c:v>
                </c:pt>
                <c:pt idx="4179">
                  <c:v>29748</c:v>
                </c:pt>
                <c:pt idx="4180">
                  <c:v>29749</c:v>
                </c:pt>
                <c:pt idx="4181">
                  <c:v>29750</c:v>
                </c:pt>
                <c:pt idx="4182">
                  <c:v>29751</c:v>
                </c:pt>
                <c:pt idx="4183">
                  <c:v>29752</c:v>
                </c:pt>
                <c:pt idx="4184">
                  <c:v>29753</c:v>
                </c:pt>
                <c:pt idx="4185">
                  <c:v>29754</c:v>
                </c:pt>
                <c:pt idx="4186">
                  <c:v>29755</c:v>
                </c:pt>
                <c:pt idx="4187">
                  <c:v>29756</c:v>
                </c:pt>
                <c:pt idx="4188">
                  <c:v>29757</c:v>
                </c:pt>
                <c:pt idx="4189">
                  <c:v>29758</c:v>
                </c:pt>
                <c:pt idx="4190">
                  <c:v>29759</c:v>
                </c:pt>
                <c:pt idx="4191">
                  <c:v>29760</c:v>
                </c:pt>
                <c:pt idx="4192">
                  <c:v>29761</c:v>
                </c:pt>
                <c:pt idx="4193">
                  <c:v>29762</c:v>
                </c:pt>
                <c:pt idx="4194">
                  <c:v>29763</c:v>
                </c:pt>
                <c:pt idx="4195">
                  <c:v>29764</c:v>
                </c:pt>
                <c:pt idx="4196">
                  <c:v>29765</c:v>
                </c:pt>
                <c:pt idx="4197">
                  <c:v>29766</c:v>
                </c:pt>
                <c:pt idx="4198">
                  <c:v>29767</c:v>
                </c:pt>
                <c:pt idx="4199">
                  <c:v>29768</c:v>
                </c:pt>
                <c:pt idx="4200">
                  <c:v>29769</c:v>
                </c:pt>
                <c:pt idx="4201">
                  <c:v>29770</c:v>
                </c:pt>
                <c:pt idx="4202">
                  <c:v>29771</c:v>
                </c:pt>
                <c:pt idx="4203">
                  <c:v>29772</c:v>
                </c:pt>
                <c:pt idx="4204">
                  <c:v>29773</c:v>
                </c:pt>
                <c:pt idx="4205">
                  <c:v>29774</c:v>
                </c:pt>
                <c:pt idx="4206">
                  <c:v>29775</c:v>
                </c:pt>
                <c:pt idx="4207">
                  <c:v>29776</c:v>
                </c:pt>
                <c:pt idx="4208">
                  <c:v>29777</c:v>
                </c:pt>
                <c:pt idx="4209">
                  <c:v>29778</c:v>
                </c:pt>
                <c:pt idx="4210">
                  <c:v>29779</c:v>
                </c:pt>
                <c:pt idx="4211">
                  <c:v>29780</c:v>
                </c:pt>
                <c:pt idx="4212">
                  <c:v>29781</c:v>
                </c:pt>
                <c:pt idx="4213">
                  <c:v>29782</c:v>
                </c:pt>
                <c:pt idx="4214">
                  <c:v>29783</c:v>
                </c:pt>
                <c:pt idx="4215">
                  <c:v>29784</c:v>
                </c:pt>
                <c:pt idx="4216">
                  <c:v>29785</c:v>
                </c:pt>
                <c:pt idx="4217">
                  <c:v>29786</c:v>
                </c:pt>
                <c:pt idx="4218">
                  <c:v>29787</c:v>
                </c:pt>
                <c:pt idx="4219">
                  <c:v>29788</c:v>
                </c:pt>
                <c:pt idx="4220">
                  <c:v>29789</c:v>
                </c:pt>
                <c:pt idx="4221">
                  <c:v>29790</c:v>
                </c:pt>
                <c:pt idx="4222">
                  <c:v>29791</c:v>
                </c:pt>
                <c:pt idx="4223">
                  <c:v>29792</c:v>
                </c:pt>
                <c:pt idx="4224">
                  <c:v>29793</c:v>
                </c:pt>
                <c:pt idx="4225">
                  <c:v>29794</c:v>
                </c:pt>
                <c:pt idx="4226">
                  <c:v>29795</c:v>
                </c:pt>
                <c:pt idx="4227">
                  <c:v>29796</c:v>
                </c:pt>
                <c:pt idx="4228">
                  <c:v>29797</c:v>
                </c:pt>
                <c:pt idx="4229">
                  <c:v>29798</c:v>
                </c:pt>
                <c:pt idx="4230">
                  <c:v>29799</c:v>
                </c:pt>
                <c:pt idx="4231">
                  <c:v>29800</c:v>
                </c:pt>
                <c:pt idx="4232">
                  <c:v>29801</c:v>
                </c:pt>
                <c:pt idx="4233">
                  <c:v>29802</c:v>
                </c:pt>
                <c:pt idx="4234">
                  <c:v>29803</c:v>
                </c:pt>
                <c:pt idx="4235">
                  <c:v>29804</c:v>
                </c:pt>
                <c:pt idx="4236">
                  <c:v>29805</c:v>
                </c:pt>
                <c:pt idx="4237">
                  <c:v>29806</c:v>
                </c:pt>
                <c:pt idx="4238">
                  <c:v>29807</c:v>
                </c:pt>
                <c:pt idx="4239">
                  <c:v>29808</c:v>
                </c:pt>
                <c:pt idx="4240">
                  <c:v>29809</c:v>
                </c:pt>
                <c:pt idx="4241">
                  <c:v>29810</c:v>
                </c:pt>
                <c:pt idx="4242">
                  <c:v>29811</c:v>
                </c:pt>
                <c:pt idx="4243">
                  <c:v>29812</c:v>
                </c:pt>
                <c:pt idx="4244">
                  <c:v>29813</c:v>
                </c:pt>
                <c:pt idx="4245">
                  <c:v>29814</c:v>
                </c:pt>
                <c:pt idx="4246">
                  <c:v>29815</c:v>
                </c:pt>
                <c:pt idx="4247">
                  <c:v>29816</c:v>
                </c:pt>
                <c:pt idx="4248">
                  <c:v>29817</c:v>
                </c:pt>
                <c:pt idx="4249">
                  <c:v>29818</c:v>
                </c:pt>
                <c:pt idx="4250">
                  <c:v>29819</c:v>
                </c:pt>
                <c:pt idx="4251">
                  <c:v>29820</c:v>
                </c:pt>
                <c:pt idx="4252">
                  <c:v>29821</c:v>
                </c:pt>
                <c:pt idx="4253">
                  <c:v>29822</c:v>
                </c:pt>
                <c:pt idx="4254">
                  <c:v>29823</c:v>
                </c:pt>
                <c:pt idx="4255">
                  <c:v>29824</c:v>
                </c:pt>
                <c:pt idx="4256">
                  <c:v>29825</c:v>
                </c:pt>
                <c:pt idx="4257">
                  <c:v>29826</c:v>
                </c:pt>
                <c:pt idx="4258">
                  <c:v>29827</c:v>
                </c:pt>
                <c:pt idx="4259">
                  <c:v>29828</c:v>
                </c:pt>
                <c:pt idx="4260">
                  <c:v>29829</c:v>
                </c:pt>
                <c:pt idx="4261">
                  <c:v>29830</c:v>
                </c:pt>
                <c:pt idx="4262">
                  <c:v>29831</c:v>
                </c:pt>
                <c:pt idx="4263">
                  <c:v>29832</c:v>
                </c:pt>
                <c:pt idx="4264">
                  <c:v>29833</c:v>
                </c:pt>
                <c:pt idx="4265">
                  <c:v>29834</c:v>
                </c:pt>
                <c:pt idx="4266">
                  <c:v>29835</c:v>
                </c:pt>
                <c:pt idx="4267">
                  <c:v>29836</c:v>
                </c:pt>
                <c:pt idx="4268">
                  <c:v>29837</c:v>
                </c:pt>
                <c:pt idx="4269">
                  <c:v>29838</c:v>
                </c:pt>
                <c:pt idx="4270">
                  <c:v>29839</c:v>
                </c:pt>
                <c:pt idx="4271">
                  <c:v>29840</c:v>
                </c:pt>
                <c:pt idx="4272">
                  <c:v>29841</c:v>
                </c:pt>
                <c:pt idx="4273">
                  <c:v>29842</c:v>
                </c:pt>
                <c:pt idx="4274">
                  <c:v>29843</c:v>
                </c:pt>
                <c:pt idx="4275">
                  <c:v>29844</c:v>
                </c:pt>
                <c:pt idx="4276">
                  <c:v>29845</c:v>
                </c:pt>
                <c:pt idx="4277">
                  <c:v>29846</c:v>
                </c:pt>
                <c:pt idx="4278">
                  <c:v>29847</c:v>
                </c:pt>
                <c:pt idx="4279">
                  <c:v>29848</c:v>
                </c:pt>
                <c:pt idx="4280">
                  <c:v>29849</c:v>
                </c:pt>
                <c:pt idx="4281">
                  <c:v>29850</c:v>
                </c:pt>
                <c:pt idx="4282">
                  <c:v>29851</c:v>
                </c:pt>
                <c:pt idx="4283">
                  <c:v>29852</c:v>
                </c:pt>
                <c:pt idx="4284">
                  <c:v>29853</c:v>
                </c:pt>
                <c:pt idx="4285">
                  <c:v>29854</c:v>
                </c:pt>
                <c:pt idx="4286">
                  <c:v>29855</c:v>
                </c:pt>
                <c:pt idx="4287">
                  <c:v>29856</c:v>
                </c:pt>
                <c:pt idx="4288">
                  <c:v>29857</c:v>
                </c:pt>
                <c:pt idx="4289">
                  <c:v>29858</c:v>
                </c:pt>
                <c:pt idx="4290">
                  <c:v>29859</c:v>
                </c:pt>
                <c:pt idx="4291">
                  <c:v>29860</c:v>
                </c:pt>
                <c:pt idx="4292">
                  <c:v>29861</c:v>
                </c:pt>
                <c:pt idx="4293">
                  <c:v>29862</c:v>
                </c:pt>
                <c:pt idx="4294">
                  <c:v>29863</c:v>
                </c:pt>
                <c:pt idx="4295">
                  <c:v>29864</c:v>
                </c:pt>
                <c:pt idx="4296">
                  <c:v>29865</c:v>
                </c:pt>
                <c:pt idx="4297">
                  <c:v>29866</c:v>
                </c:pt>
                <c:pt idx="4298">
                  <c:v>29867</c:v>
                </c:pt>
                <c:pt idx="4299">
                  <c:v>29868</c:v>
                </c:pt>
                <c:pt idx="4300">
                  <c:v>29869</c:v>
                </c:pt>
                <c:pt idx="4301">
                  <c:v>29870</c:v>
                </c:pt>
                <c:pt idx="4302">
                  <c:v>29871</c:v>
                </c:pt>
                <c:pt idx="4303">
                  <c:v>29872</c:v>
                </c:pt>
                <c:pt idx="4304">
                  <c:v>29873</c:v>
                </c:pt>
                <c:pt idx="4305">
                  <c:v>29874</c:v>
                </c:pt>
                <c:pt idx="4306">
                  <c:v>29875</c:v>
                </c:pt>
                <c:pt idx="4307">
                  <c:v>29876</c:v>
                </c:pt>
                <c:pt idx="4308">
                  <c:v>29877</c:v>
                </c:pt>
                <c:pt idx="4309">
                  <c:v>29878</c:v>
                </c:pt>
                <c:pt idx="4310">
                  <c:v>29879</c:v>
                </c:pt>
                <c:pt idx="4311">
                  <c:v>29880</c:v>
                </c:pt>
                <c:pt idx="4312">
                  <c:v>29881</c:v>
                </c:pt>
                <c:pt idx="4313">
                  <c:v>29882</c:v>
                </c:pt>
                <c:pt idx="4314">
                  <c:v>29883</c:v>
                </c:pt>
                <c:pt idx="4315">
                  <c:v>29884</c:v>
                </c:pt>
                <c:pt idx="4316">
                  <c:v>29885</c:v>
                </c:pt>
                <c:pt idx="4317">
                  <c:v>29886</c:v>
                </c:pt>
                <c:pt idx="4318">
                  <c:v>29887</c:v>
                </c:pt>
                <c:pt idx="4319">
                  <c:v>29888</c:v>
                </c:pt>
                <c:pt idx="4320">
                  <c:v>29889</c:v>
                </c:pt>
                <c:pt idx="4321">
                  <c:v>29890</c:v>
                </c:pt>
                <c:pt idx="4322">
                  <c:v>29891</c:v>
                </c:pt>
                <c:pt idx="4323">
                  <c:v>29892</c:v>
                </c:pt>
                <c:pt idx="4324">
                  <c:v>29893</c:v>
                </c:pt>
                <c:pt idx="4325">
                  <c:v>29894</c:v>
                </c:pt>
                <c:pt idx="4326">
                  <c:v>29895</c:v>
                </c:pt>
                <c:pt idx="4327">
                  <c:v>29896</c:v>
                </c:pt>
                <c:pt idx="4328">
                  <c:v>29897</c:v>
                </c:pt>
                <c:pt idx="4329">
                  <c:v>29898</c:v>
                </c:pt>
                <c:pt idx="4330">
                  <c:v>29899</c:v>
                </c:pt>
                <c:pt idx="4331">
                  <c:v>29900</c:v>
                </c:pt>
                <c:pt idx="4332">
                  <c:v>29901</c:v>
                </c:pt>
                <c:pt idx="4333">
                  <c:v>29902</c:v>
                </c:pt>
                <c:pt idx="4334">
                  <c:v>29903</c:v>
                </c:pt>
                <c:pt idx="4335">
                  <c:v>29904</c:v>
                </c:pt>
                <c:pt idx="4336">
                  <c:v>29905</c:v>
                </c:pt>
                <c:pt idx="4337">
                  <c:v>29906</c:v>
                </c:pt>
                <c:pt idx="4338">
                  <c:v>29907</c:v>
                </c:pt>
                <c:pt idx="4339">
                  <c:v>29908</c:v>
                </c:pt>
                <c:pt idx="4340">
                  <c:v>29909</c:v>
                </c:pt>
                <c:pt idx="4341">
                  <c:v>29910</c:v>
                </c:pt>
                <c:pt idx="4342">
                  <c:v>29911</c:v>
                </c:pt>
                <c:pt idx="4343">
                  <c:v>29912</c:v>
                </c:pt>
                <c:pt idx="4344">
                  <c:v>29913</c:v>
                </c:pt>
                <c:pt idx="4345">
                  <c:v>29914</c:v>
                </c:pt>
                <c:pt idx="4346">
                  <c:v>29915</c:v>
                </c:pt>
                <c:pt idx="4347">
                  <c:v>29916</c:v>
                </c:pt>
                <c:pt idx="4348">
                  <c:v>29917</c:v>
                </c:pt>
                <c:pt idx="4349">
                  <c:v>29918</c:v>
                </c:pt>
                <c:pt idx="4350">
                  <c:v>29919</c:v>
                </c:pt>
                <c:pt idx="4351">
                  <c:v>29920</c:v>
                </c:pt>
                <c:pt idx="4352">
                  <c:v>29921</c:v>
                </c:pt>
                <c:pt idx="4353">
                  <c:v>29922</c:v>
                </c:pt>
                <c:pt idx="4354">
                  <c:v>29923</c:v>
                </c:pt>
                <c:pt idx="4355">
                  <c:v>29924</c:v>
                </c:pt>
                <c:pt idx="4356">
                  <c:v>29925</c:v>
                </c:pt>
                <c:pt idx="4357">
                  <c:v>29926</c:v>
                </c:pt>
                <c:pt idx="4358">
                  <c:v>29927</c:v>
                </c:pt>
                <c:pt idx="4359">
                  <c:v>29928</c:v>
                </c:pt>
                <c:pt idx="4360">
                  <c:v>29929</c:v>
                </c:pt>
                <c:pt idx="4361">
                  <c:v>29930</c:v>
                </c:pt>
                <c:pt idx="4362">
                  <c:v>29931</c:v>
                </c:pt>
                <c:pt idx="4363">
                  <c:v>29932</c:v>
                </c:pt>
                <c:pt idx="4364">
                  <c:v>29933</c:v>
                </c:pt>
                <c:pt idx="4365">
                  <c:v>29934</c:v>
                </c:pt>
                <c:pt idx="4366">
                  <c:v>29935</c:v>
                </c:pt>
                <c:pt idx="4367">
                  <c:v>29936</c:v>
                </c:pt>
                <c:pt idx="4368">
                  <c:v>29937</c:v>
                </c:pt>
                <c:pt idx="4369">
                  <c:v>29938</c:v>
                </c:pt>
                <c:pt idx="4370">
                  <c:v>29939</c:v>
                </c:pt>
                <c:pt idx="4371">
                  <c:v>29940</c:v>
                </c:pt>
                <c:pt idx="4372">
                  <c:v>29941</c:v>
                </c:pt>
                <c:pt idx="4373">
                  <c:v>29942</c:v>
                </c:pt>
                <c:pt idx="4374">
                  <c:v>29943</c:v>
                </c:pt>
                <c:pt idx="4375">
                  <c:v>29944</c:v>
                </c:pt>
                <c:pt idx="4376">
                  <c:v>29945</c:v>
                </c:pt>
                <c:pt idx="4377">
                  <c:v>29946</c:v>
                </c:pt>
                <c:pt idx="4378">
                  <c:v>29947</c:v>
                </c:pt>
                <c:pt idx="4379">
                  <c:v>29948</c:v>
                </c:pt>
                <c:pt idx="4380">
                  <c:v>29949</c:v>
                </c:pt>
                <c:pt idx="4381">
                  <c:v>29950</c:v>
                </c:pt>
                <c:pt idx="4382">
                  <c:v>29951</c:v>
                </c:pt>
                <c:pt idx="4383">
                  <c:v>29952</c:v>
                </c:pt>
                <c:pt idx="4384">
                  <c:v>29953</c:v>
                </c:pt>
                <c:pt idx="4385">
                  <c:v>29954</c:v>
                </c:pt>
                <c:pt idx="4386">
                  <c:v>29955</c:v>
                </c:pt>
                <c:pt idx="4387">
                  <c:v>29956</c:v>
                </c:pt>
                <c:pt idx="4388">
                  <c:v>29957</c:v>
                </c:pt>
                <c:pt idx="4389">
                  <c:v>29958</c:v>
                </c:pt>
                <c:pt idx="4390">
                  <c:v>29959</c:v>
                </c:pt>
                <c:pt idx="4391">
                  <c:v>29960</c:v>
                </c:pt>
                <c:pt idx="4392">
                  <c:v>29961</c:v>
                </c:pt>
                <c:pt idx="4393">
                  <c:v>29962</c:v>
                </c:pt>
                <c:pt idx="4394">
                  <c:v>29963</c:v>
                </c:pt>
                <c:pt idx="4395">
                  <c:v>29964</c:v>
                </c:pt>
                <c:pt idx="4396">
                  <c:v>29965</c:v>
                </c:pt>
                <c:pt idx="4397">
                  <c:v>29966</c:v>
                </c:pt>
                <c:pt idx="4398">
                  <c:v>29967</c:v>
                </c:pt>
                <c:pt idx="4399">
                  <c:v>29968</c:v>
                </c:pt>
                <c:pt idx="4400">
                  <c:v>29969</c:v>
                </c:pt>
                <c:pt idx="4401">
                  <c:v>29970</c:v>
                </c:pt>
                <c:pt idx="4402">
                  <c:v>29971</c:v>
                </c:pt>
                <c:pt idx="4403">
                  <c:v>29972</c:v>
                </c:pt>
                <c:pt idx="4404">
                  <c:v>29973</c:v>
                </c:pt>
                <c:pt idx="4405">
                  <c:v>29974</c:v>
                </c:pt>
                <c:pt idx="4406">
                  <c:v>29975</c:v>
                </c:pt>
                <c:pt idx="4407">
                  <c:v>29976</c:v>
                </c:pt>
                <c:pt idx="4408">
                  <c:v>29977</c:v>
                </c:pt>
                <c:pt idx="4409">
                  <c:v>29978</c:v>
                </c:pt>
                <c:pt idx="4410">
                  <c:v>29979</c:v>
                </c:pt>
                <c:pt idx="4411">
                  <c:v>29980</c:v>
                </c:pt>
                <c:pt idx="4412">
                  <c:v>29981</c:v>
                </c:pt>
                <c:pt idx="4413">
                  <c:v>29982</c:v>
                </c:pt>
                <c:pt idx="4414">
                  <c:v>29983</c:v>
                </c:pt>
                <c:pt idx="4415">
                  <c:v>29984</c:v>
                </c:pt>
                <c:pt idx="4416">
                  <c:v>29985</c:v>
                </c:pt>
                <c:pt idx="4417">
                  <c:v>29986</c:v>
                </c:pt>
                <c:pt idx="4418">
                  <c:v>29987</c:v>
                </c:pt>
                <c:pt idx="4419">
                  <c:v>29988</c:v>
                </c:pt>
                <c:pt idx="4420">
                  <c:v>29989</c:v>
                </c:pt>
                <c:pt idx="4421">
                  <c:v>29990</c:v>
                </c:pt>
                <c:pt idx="4422">
                  <c:v>29991</c:v>
                </c:pt>
                <c:pt idx="4423">
                  <c:v>29992</c:v>
                </c:pt>
                <c:pt idx="4424">
                  <c:v>29993</c:v>
                </c:pt>
                <c:pt idx="4425">
                  <c:v>29994</c:v>
                </c:pt>
                <c:pt idx="4426">
                  <c:v>29995</c:v>
                </c:pt>
                <c:pt idx="4427">
                  <c:v>29996</c:v>
                </c:pt>
                <c:pt idx="4428">
                  <c:v>29997</c:v>
                </c:pt>
                <c:pt idx="4429">
                  <c:v>29998</c:v>
                </c:pt>
                <c:pt idx="4430">
                  <c:v>29999</c:v>
                </c:pt>
                <c:pt idx="4431">
                  <c:v>30000</c:v>
                </c:pt>
                <c:pt idx="4432">
                  <c:v>30001</c:v>
                </c:pt>
                <c:pt idx="4433">
                  <c:v>30002</c:v>
                </c:pt>
                <c:pt idx="4434">
                  <c:v>30003</c:v>
                </c:pt>
                <c:pt idx="4435">
                  <c:v>30004</c:v>
                </c:pt>
                <c:pt idx="4436">
                  <c:v>30005</c:v>
                </c:pt>
                <c:pt idx="4437">
                  <c:v>30006</c:v>
                </c:pt>
                <c:pt idx="4438">
                  <c:v>30007</c:v>
                </c:pt>
                <c:pt idx="4439">
                  <c:v>30008</c:v>
                </c:pt>
                <c:pt idx="4440">
                  <c:v>30009</c:v>
                </c:pt>
                <c:pt idx="4441">
                  <c:v>30010</c:v>
                </c:pt>
                <c:pt idx="4442">
                  <c:v>30011</c:v>
                </c:pt>
                <c:pt idx="4443">
                  <c:v>30012</c:v>
                </c:pt>
                <c:pt idx="4444">
                  <c:v>30013</c:v>
                </c:pt>
                <c:pt idx="4445">
                  <c:v>30014</c:v>
                </c:pt>
                <c:pt idx="4446">
                  <c:v>30015</c:v>
                </c:pt>
                <c:pt idx="4447">
                  <c:v>30016</c:v>
                </c:pt>
                <c:pt idx="4448">
                  <c:v>30017</c:v>
                </c:pt>
                <c:pt idx="4449">
                  <c:v>30018</c:v>
                </c:pt>
                <c:pt idx="4450">
                  <c:v>30019</c:v>
                </c:pt>
                <c:pt idx="4451">
                  <c:v>30020</c:v>
                </c:pt>
                <c:pt idx="4452">
                  <c:v>30021</c:v>
                </c:pt>
                <c:pt idx="4453">
                  <c:v>30022</c:v>
                </c:pt>
                <c:pt idx="4454">
                  <c:v>30023</c:v>
                </c:pt>
                <c:pt idx="4455">
                  <c:v>30024</c:v>
                </c:pt>
                <c:pt idx="4456">
                  <c:v>30025</c:v>
                </c:pt>
                <c:pt idx="4457">
                  <c:v>30026</c:v>
                </c:pt>
                <c:pt idx="4458">
                  <c:v>30027</c:v>
                </c:pt>
                <c:pt idx="4459">
                  <c:v>30028</c:v>
                </c:pt>
                <c:pt idx="4460">
                  <c:v>30029</c:v>
                </c:pt>
                <c:pt idx="4461">
                  <c:v>30030</c:v>
                </c:pt>
                <c:pt idx="4462">
                  <c:v>30031</c:v>
                </c:pt>
                <c:pt idx="4463">
                  <c:v>30032</c:v>
                </c:pt>
                <c:pt idx="4464">
                  <c:v>30033</c:v>
                </c:pt>
                <c:pt idx="4465">
                  <c:v>30034</c:v>
                </c:pt>
                <c:pt idx="4466">
                  <c:v>30035</c:v>
                </c:pt>
                <c:pt idx="4467">
                  <c:v>30036</c:v>
                </c:pt>
                <c:pt idx="4468">
                  <c:v>30037</c:v>
                </c:pt>
                <c:pt idx="4469">
                  <c:v>30038</c:v>
                </c:pt>
                <c:pt idx="4470">
                  <c:v>30039</c:v>
                </c:pt>
                <c:pt idx="4471">
                  <c:v>30040</c:v>
                </c:pt>
                <c:pt idx="4472">
                  <c:v>30041</c:v>
                </c:pt>
                <c:pt idx="4473">
                  <c:v>30042</c:v>
                </c:pt>
                <c:pt idx="4474">
                  <c:v>30043</c:v>
                </c:pt>
                <c:pt idx="4475">
                  <c:v>30044</c:v>
                </c:pt>
                <c:pt idx="4476">
                  <c:v>30045</c:v>
                </c:pt>
                <c:pt idx="4477">
                  <c:v>30046</c:v>
                </c:pt>
                <c:pt idx="4478">
                  <c:v>30047</c:v>
                </c:pt>
                <c:pt idx="4479">
                  <c:v>30048</c:v>
                </c:pt>
                <c:pt idx="4480">
                  <c:v>30049</c:v>
                </c:pt>
                <c:pt idx="4481">
                  <c:v>30050</c:v>
                </c:pt>
                <c:pt idx="4482">
                  <c:v>30051</c:v>
                </c:pt>
                <c:pt idx="4483">
                  <c:v>30052</c:v>
                </c:pt>
                <c:pt idx="4484">
                  <c:v>30053</c:v>
                </c:pt>
                <c:pt idx="4485">
                  <c:v>30054</c:v>
                </c:pt>
                <c:pt idx="4486">
                  <c:v>30055</c:v>
                </c:pt>
                <c:pt idx="4487">
                  <c:v>30056</c:v>
                </c:pt>
                <c:pt idx="4488">
                  <c:v>30057</c:v>
                </c:pt>
                <c:pt idx="4489">
                  <c:v>30058</c:v>
                </c:pt>
                <c:pt idx="4490">
                  <c:v>30059</c:v>
                </c:pt>
                <c:pt idx="4491">
                  <c:v>30060</c:v>
                </c:pt>
                <c:pt idx="4492">
                  <c:v>30061</c:v>
                </c:pt>
                <c:pt idx="4493">
                  <c:v>30062</c:v>
                </c:pt>
                <c:pt idx="4494">
                  <c:v>30063</c:v>
                </c:pt>
                <c:pt idx="4495">
                  <c:v>30064</c:v>
                </c:pt>
                <c:pt idx="4496">
                  <c:v>30065</c:v>
                </c:pt>
                <c:pt idx="4497">
                  <c:v>30066</c:v>
                </c:pt>
                <c:pt idx="4498">
                  <c:v>30067</c:v>
                </c:pt>
                <c:pt idx="4499">
                  <c:v>30068</c:v>
                </c:pt>
                <c:pt idx="4500">
                  <c:v>30069</c:v>
                </c:pt>
                <c:pt idx="4501">
                  <c:v>30070</c:v>
                </c:pt>
                <c:pt idx="4502">
                  <c:v>30071</c:v>
                </c:pt>
                <c:pt idx="4503">
                  <c:v>30072</c:v>
                </c:pt>
                <c:pt idx="4504">
                  <c:v>30073</c:v>
                </c:pt>
                <c:pt idx="4505">
                  <c:v>30074</c:v>
                </c:pt>
                <c:pt idx="4506">
                  <c:v>30075</c:v>
                </c:pt>
                <c:pt idx="4507">
                  <c:v>30076</c:v>
                </c:pt>
                <c:pt idx="4508">
                  <c:v>30077</c:v>
                </c:pt>
                <c:pt idx="4509">
                  <c:v>30078</c:v>
                </c:pt>
                <c:pt idx="4510">
                  <c:v>30079</c:v>
                </c:pt>
                <c:pt idx="4511">
                  <c:v>30080</c:v>
                </c:pt>
                <c:pt idx="4512">
                  <c:v>30081</c:v>
                </c:pt>
                <c:pt idx="4513">
                  <c:v>30082</c:v>
                </c:pt>
                <c:pt idx="4514">
                  <c:v>30083</c:v>
                </c:pt>
                <c:pt idx="4515">
                  <c:v>30084</c:v>
                </c:pt>
                <c:pt idx="4516">
                  <c:v>30085</c:v>
                </c:pt>
                <c:pt idx="4517">
                  <c:v>30086</c:v>
                </c:pt>
                <c:pt idx="4518">
                  <c:v>30087</c:v>
                </c:pt>
                <c:pt idx="4519">
                  <c:v>30088</c:v>
                </c:pt>
                <c:pt idx="4520">
                  <c:v>30089</c:v>
                </c:pt>
                <c:pt idx="4521">
                  <c:v>30090</c:v>
                </c:pt>
                <c:pt idx="4522">
                  <c:v>30091</c:v>
                </c:pt>
                <c:pt idx="4523">
                  <c:v>30092</c:v>
                </c:pt>
                <c:pt idx="4524">
                  <c:v>30093</c:v>
                </c:pt>
                <c:pt idx="4525">
                  <c:v>30094</c:v>
                </c:pt>
                <c:pt idx="4526">
                  <c:v>30095</c:v>
                </c:pt>
                <c:pt idx="4527">
                  <c:v>30096</c:v>
                </c:pt>
                <c:pt idx="4528">
                  <c:v>30097</c:v>
                </c:pt>
                <c:pt idx="4529">
                  <c:v>30098</c:v>
                </c:pt>
                <c:pt idx="4530">
                  <c:v>30099</c:v>
                </c:pt>
                <c:pt idx="4531">
                  <c:v>30100</c:v>
                </c:pt>
                <c:pt idx="4532">
                  <c:v>30101</c:v>
                </c:pt>
                <c:pt idx="4533">
                  <c:v>30102</c:v>
                </c:pt>
                <c:pt idx="4534">
                  <c:v>30103</c:v>
                </c:pt>
                <c:pt idx="4535">
                  <c:v>30104</c:v>
                </c:pt>
                <c:pt idx="4536">
                  <c:v>30105</c:v>
                </c:pt>
                <c:pt idx="4537">
                  <c:v>30106</c:v>
                </c:pt>
                <c:pt idx="4538">
                  <c:v>30107</c:v>
                </c:pt>
                <c:pt idx="4539">
                  <c:v>30108</c:v>
                </c:pt>
                <c:pt idx="4540">
                  <c:v>30109</c:v>
                </c:pt>
                <c:pt idx="4541">
                  <c:v>30110</c:v>
                </c:pt>
                <c:pt idx="4542">
                  <c:v>30111</c:v>
                </c:pt>
                <c:pt idx="4543">
                  <c:v>30112</c:v>
                </c:pt>
                <c:pt idx="4544">
                  <c:v>30113</c:v>
                </c:pt>
                <c:pt idx="4545">
                  <c:v>30114</c:v>
                </c:pt>
                <c:pt idx="4546">
                  <c:v>30115</c:v>
                </c:pt>
                <c:pt idx="4547">
                  <c:v>30116</c:v>
                </c:pt>
                <c:pt idx="4548">
                  <c:v>30117</c:v>
                </c:pt>
                <c:pt idx="4549">
                  <c:v>30118</c:v>
                </c:pt>
                <c:pt idx="4550">
                  <c:v>30119</c:v>
                </c:pt>
                <c:pt idx="4551">
                  <c:v>30120</c:v>
                </c:pt>
                <c:pt idx="4552">
                  <c:v>30121</c:v>
                </c:pt>
                <c:pt idx="4553">
                  <c:v>30122</c:v>
                </c:pt>
                <c:pt idx="4554">
                  <c:v>30123</c:v>
                </c:pt>
                <c:pt idx="4555">
                  <c:v>30124</c:v>
                </c:pt>
                <c:pt idx="4556">
                  <c:v>30125</c:v>
                </c:pt>
                <c:pt idx="4557">
                  <c:v>30126</c:v>
                </c:pt>
                <c:pt idx="4558">
                  <c:v>30127</c:v>
                </c:pt>
                <c:pt idx="4559">
                  <c:v>30128</c:v>
                </c:pt>
                <c:pt idx="4560">
                  <c:v>30129</c:v>
                </c:pt>
                <c:pt idx="4561">
                  <c:v>30130</c:v>
                </c:pt>
                <c:pt idx="4562">
                  <c:v>30131</c:v>
                </c:pt>
                <c:pt idx="4563">
                  <c:v>30132</c:v>
                </c:pt>
                <c:pt idx="4564">
                  <c:v>30133</c:v>
                </c:pt>
                <c:pt idx="4565">
                  <c:v>30134</c:v>
                </c:pt>
                <c:pt idx="4566">
                  <c:v>30135</c:v>
                </c:pt>
                <c:pt idx="4567">
                  <c:v>30136</c:v>
                </c:pt>
                <c:pt idx="4568">
                  <c:v>30137</c:v>
                </c:pt>
                <c:pt idx="4569">
                  <c:v>30138</c:v>
                </c:pt>
                <c:pt idx="4570">
                  <c:v>30139</c:v>
                </c:pt>
                <c:pt idx="4571">
                  <c:v>30140</c:v>
                </c:pt>
                <c:pt idx="4572">
                  <c:v>30141</c:v>
                </c:pt>
                <c:pt idx="4573">
                  <c:v>30142</c:v>
                </c:pt>
                <c:pt idx="4574">
                  <c:v>30143</c:v>
                </c:pt>
                <c:pt idx="4575">
                  <c:v>30144</c:v>
                </c:pt>
                <c:pt idx="4576">
                  <c:v>30145</c:v>
                </c:pt>
                <c:pt idx="4577">
                  <c:v>30146</c:v>
                </c:pt>
                <c:pt idx="4578">
                  <c:v>30147</c:v>
                </c:pt>
                <c:pt idx="4579">
                  <c:v>30148</c:v>
                </c:pt>
                <c:pt idx="4580">
                  <c:v>30149</c:v>
                </c:pt>
                <c:pt idx="4581">
                  <c:v>30150</c:v>
                </c:pt>
                <c:pt idx="4582">
                  <c:v>30151</c:v>
                </c:pt>
                <c:pt idx="4583">
                  <c:v>30152</c:v>
                </c:pt>
                <c:pt idx="4584">
                  <c:v>30153</c:v>
                </c:pt>
                <c:pt idx="4585">
                  <c:v>30154</c:v>
                </c:pt>
                <c:pt idx="4586">
                  <c:v>30155</c:v>
                </c:pt>
                <c:pt idx="4587">
                  <c:v>30156</c:v>
                </c:pt>
                <c:pt idx="4588">
                  <c:v>30157</c:v>
                </c:pt>
                <c:pt idx="4589">
                  <c:v>30158</c:v>
                </c:pt>
                <c:pt idx="4590">
                  <c:v>30159</c:v>
                </c:pt>
                <c:pt idx="4591">
                  <c:v>30160</c:v>
                </c:pt>
                <c:pt idx="4592">
                  <c:v>30161</c:v>
                </c:pt>
                <c:pt idx="4593">
                  <c:v>30162</c:v>
                </c:pt>
                <c:pt idx="4594">
                  <c:v>30163</c:v>
                </c:pt>
                <c:pt idx="4595">
                  <c:v>30164</c:v>
                </c:pt>
                <c:pt idx="4596">
                  <c:v>30165</c:v>
                </c:pt>
                <c:pt idx="4597">
                  <c:v>30166</c:v>
                </c:pt>
                <c:pt idx="4598">
                  <c:v>30167</c:v>
                </c:pt>
                <c:pt idx="4599">
                  <c:v>30168</c:v>
                </c:pt>
                <c:pt idx="4600">
                  <c:v>30169</c:v>
                </c:pt>
                <c:pt idx="4601">
                  <c:v>30170</c:v>
                </c:pt>
                <c:pt idx="4602">
                  <c:v>30171</c:v>
                </c:pt>
                <c:pt idx="4603">
                  <c:v>30172</c:v>
                </c:pt>
                <c:pt idx="4604">
                  <c:v>30173</c:v>
                </c:pt>
                <c:pt idx="4605">
                  <c:v>30174</c:v>
                </c:pt>
                <c:pt idx="4606">
                  <c:v>30175</c:v>
                </c:pt>
                <c:pt idx="4607">
                  <c:v>30176</c:v>
                </c:pt>
                <c:pt idx="4608">
                  <c:v>30177</c:v>
                </c:pt>
                <c:pt idx="4609">
                  <c:v>30178</c:v>
                </c:pt>
                <c:pt idx="4610">
                  <c:v>30179</c:v>
                </c:pt>
                <c:pt idx="4611">
                  <c:v>30180</c:v>
                </c:pt>
                <c:pt idx="4612">
                  <c:v>30181</c:v>
                </c:pt>
                <c:pt idx="4613">
                  <c:v>30182</c:v>
                </c:pt>
                <c:pt idx="4614">
                  <c:v>30183</c:v>
                </c:pt>
                <c:pt idx="4615">
                  <c:v>30184</c:v>
                </c:pt>
                <c:pt idx="4616">
                  <c:v>30185</c:v>
                </c:pt>
                <c:pt idx="4617">
                  <c:v>30186</c:v>
                </c:pt>
                <c:pt idx="4618">
                  <c:v>30187</c:v>
                </c:pt>
                <c:pt idx="4619">
                  <c:v>30188</c:v>
                </c:pt>
                <c:pt idx="4620">
                  <c:v>30189</c:v>
                </c:pt>
                <c:pt idx="4621">
                  <c:v>30190</c:v>
                </c:pt>
                <c:pt idx="4622">
                  <c:v>30191</c:v>
                </c:pt>
                <c:pt idx="4623">
                  <c:v>30192</c:v>
                </c:pt>
                <c:pt idx="4624">
                  <c:v>30193</c:v>
                </c:pt>
                <c:pt idx="4625">
                  <c:v>30194</c:v>
                </c:pt>
                <c:pt idx="4626">
                  <c:v>30195</c:v>
                </c:pt>
                <c:pt idx="4627">
                  <c:v>30196</c:v>
                </c:pt>
                <c:pt idx="4628">
                  <c:v>30197</c:v>
                </c:pt>
                <c:pt idx="4629">
                  <c:v>30198</c:v>
                </c:pt>
                <c:pt idx="4630">
                  <c:v>30199</c:v>
                </c:pt>
                <c:pt idx="4631">
                  <c:v>30200</c:v>
                </c:pt>
                <c:pt idx="4632">
                  <c:v>30201</c:v>
                </c:pt>
                <c:pt idx="4633">
                  <c:v>30202</c:v>
                </c:pt>
                <c:pt idx="4634">
                  <c:v>30203</c:v>
                </c:pt>
                <c:pt idx="4635">
                  <c:v>30204</c:v>
                </c:pt>
                <c:pt idx="4636">
                  <c:v>30205</c:v>
                </c:pt>
                <c:pt idx="4637">
                  <c:v>30206</c:v>
                </c:pt>
                <c:pt idx="4638">
                  <c:v>30207</c:v>
                </c:pt>
                <c:pt idx="4639">
                  <c:v>30208</c:v>
                </c:pt>
                <c:pt idx="4640">
                  <c:v>30209</c:v>
                </c:pt>
                <c:pt idx="4641">
                  <c:v>30210</c:v>
                </c:pt>
                <c:pt idx="4642">
                  <c:v>30211</c:v>
                </c:pt>
                <c:pt idx="4643">
                  <c:v>30212</c:v>
                </c:pt>
                <c:pt idx="4644">
                  <c:v>30213</c:v>
                </c:pt>
                <c:pt idx="4645">
                  <c:v>30214</c:v>
                </c:pt>
                <c:pt idx="4646">
                  <c:v>30215</c:v>
                </c:pt>
                <c:pt idx="4647">
                  <c:v>30216</c:v>
                </c:pt>
                <c:pt idx="4648">
                  <c:v>30217</c:v>
                </c:pt>
                <c:pt idx="4649">
                  <c:v>30218</c:v>
                </c:pt>
                <c:pt idx="4650">
                  <c:v>30219</c:v>
                </c:pt>
                <c:pt idx="4651">
                  <c:v>30220</c:v>
                </c:pt>
                <c:pt idx="4652">
                  <c:v>30221</c:v>
                </c:pt>
                <c:pt idx="4653">
                  <c:v>30222</c:v>
                </c:pt>
                <c:pt idx="4654">
                  <c:v>30223</c:v>
                </c:pt>
                <c:pt idx="4655">
                  <c:v>30224</c:v>
                </c:pt>
                <c:pt idx="4656">
                  <c:v>30225</c:v>
                </c:pt>
                <c:pt idx="4657">
                  <c:v>30226</c:v>
                </c:pt>
                <c:pt idx="4658">
                  <c:v>30227</c:v>
                </c:pt>
                <c:pt idx="4659">
                  <c:v>30228</c:v>
                </c:pt>
                <c:pt idx="4660">
                  <c:v>30229</c:v>
                </c:pt>
                <c:pt idx="4661">
                  <c:v>30230</c:v>
                </c:pt>
                <c:pt idx="4662">
                  <c:v>30231</c:v>
                </c:pt>
                <c:pt idx="4663">
                  <c:v>30232</c:v>
                </c:pt>
                <c:pt idx="4664">
                  <c:v>30233</c:v>
                </c:pt>
                <c:pt idx="4665">
                  <c:v>30234</c:v>
                </c:pt>
                <c:pt idx="4666">
                  <c:v>30235</c:v>
                </c:pt>
                <c:pt idx="4667">
                  <c:v>30236</c:v>
                </c:pt>
                <c:pt idx="4668">
                  <c:v>30237</c:v>
                </c:pt>
                <c:pt idx="4669">
                  <c:v>30238</c:v>
                </c:pt>
                <c:pt idx="4670">
                  <c:v>30239</c:v>
                </c:pt>
                <c:pt idx="4671">
                  <c:v>30240</c:v>
                </c:pt>
                <c:pt idx="4672">
                  <c:v>30241</c:v>
                </c:pt>
                <c:pt idx="4673">
                  <c:v>30242</c:v>
                </c:pt>
                <c:pt idx="4674">
                  <c:v>30243</c:v>
                </c:pt>
                <c:pt idx="4675">
                  <c:v>30244</c:v>
                </c:pt>
                <c:pt idx="4676">
                  <c:v>30245</c:v>
                </c:pt>
                <c:pt idx="4677">
                  <c:v>30246</c:v>
                </c:pt>
                <c:pt idx="4678">
                  <c:v>30247</c:v>
                </c:pt>
                <c:pt idx="4679">
                  <c:v>30248</c:v>
                </c:pt>
                <c:pt idx="4680">
                  <c:v>30249</c:v>
                </c:pt>
                <c:pt idx="4681">
                  <c:v>30250</c:v>
                </c:pt>
                <c:pt idx="4682">
                  <c:v>30251</c:v>
                </c:pt>
                <c:pt idx="4683">
                  <c:v>30252</c:v>
                </c:pt>
                <c:pt idx="4684">
                  <c:v>30253</c:v>
                </c:pt>
                <c:pt idx="4685">
                  <c:v>30254</c:v>
                </c:pt>
                <c:pt idx="4686">
                  <c:v>30255</c:v>
                </c:pt>
                <c:pt idx="4687">
                  <c:v>30256</c:v>
                </c:pt>
                <c:pt idx="4688">
                  <c:v>30257</c:v>
                </c:pt>
                <c:pt idx="4689">
                  <c:v>30258</c:v>
                </c:pt>
                <c:pt idx="4690">
                  <c:v>30259</c:v>
                </c:pt>
                <c:pt idx="4691">
                  <c:v>30260</c:v>
                </c:pt>
                <c:pt idx="4692">
                  <c:v>30261</c:v>
                </c:pt>
                <c:pt idx="4693">
                  <c:v>30262</c:v>
                </c:pt>
                <c:pt idx="4694">
                  <c:v>30263</c:v>
                </c:pt>
                <c:pt idx="4695">
                  <c:v>30264</c:v>
                </c:pt>
                <c:pt idx="4696">
                  <c:v>30265</c:v>
                </c:pt>
                <c:pt idx="4697">
                  <c:v>30266</c:v>
                </c:pt>
                <c:pt idx="4698">
                  <c:v>30267</c:v>
                </c:pt>
                <c:pt idx="4699">
                  <c:v>30268</c:v>
                </c:pt>
                <c:pt idx="4700">
                  <c:v>30269</c:v>
                </c:pt>
                <c:pt idx="4701">
                  <c:v>30270</c:v>
                </c:pt>
                <c:pt idx="4702">
                  <c:v>30271</c:v>
                </c:pt>
                <c:pt idx="4703">
                  <c:v>30272</c:v>
                </c:pt>
                <c:pt idx="4704">
                  <c:v>30273</c:v>
                </c:pt>
                <c:pt idx="4705">
                  <c:v>30274</c:v>
                </c:pt>
                <c:pt idx="4706">
                  <c:v>30275</c:v>
                </c:pt>
                <c:pt idx="4707">
                  <c:v>30276</c:v>
                </c:pt>
                <c:pt idx="4708">
                  <c:v>30277</c:v>
                </c:pt>
                <c:pt idx="4709">
                  <c:v>30278</c:v>
                </c:pt>
                <c:pt idx="4710">
                  <c:v>30279</c:v>
                </c:pt>
                <c:pt idx="4711">
                  <c:v>30280</c:v>
                </c:pt>
                <c:pt idx="4712">
                  <c:v>30281</c:v>
                </c:pt>
                <c:pt idx="4713">
                  <c:v>30282</c:v>
                </c:pt>
                <c:pt idx="4714">
                  <c:v>30283</c:v>
                </c:pt>
                <c:pt idx="4715">
                  <c:v>30284</c:v>
                </c:pt>
                <c:pt idx="4716">
                  <c:v>30285</c:v>
                </c:pt>
                <c:pt idx="4717">
                  <c:v>30286</c:v>
                </c:pt>
                <c:pt idx="4718">
                  <c:v>30287</c:v>
                </c:pt>
                <c:pt idx="4719">
                  <c:v>30288</c:v>
                </c:pt>
                <c:pt idx="4720">
                  <c:v>30289</c:v>
                </c:pt>
                <c:pt idx="4721">
                  <c:v>30290</c:v>
                </c:pt>
                <c:pt idx="4722">
                  <c:v>30291</c:v>
                </c:pt>
                <c:pt idx="4723">
                  <c:v>30292</c:v>
                </c:pt>
                <c:pt idx="4724">
                  <c:v>30293</c:v>
                </c:pt>
                <c:pt idx="4725">
                  <c:v>30294</c:v>
                </c:pt>
                <c:pt idx="4726">
                  <c:v>30295</c:v>
                </c:pt>
                <c:pt idx="4727">
                  <c:v>30296</c:v>
                </c:pt>
                <c:pt idx="4728">
                  <c:v>30297</c:v>
                </c:pt>
                <c:pt idx="4729">
                  <c:v>30298</c:v>
                </c:pt>
                <c:pt idx="4730">
                  <c:v>30299</c:v>
                </c:pt>
                <c:pt idx="4731">
                  <c:v>30300</c:v>
                </c:pt>
                <c:pt idx="4732">
                  <c:v>30301</c:v>
                </c:pt>
                <c:pt idx="4733">
                  <c:v>30302</c:v>
                </c:pt>
                <c:pt idx="4734">
                  <c:v>30303</c:v>
                </c:pt>
                <c:pt idx="4735">
                  <c:v>30304</c:v>
                </c:pt>
                <c:pt idx="4736">
                  <c:v>30305</c:v>
                </c:pt>
                <c:pt idx="4737">
                  <c:v>30306</c:v>
                </c:pt>
                <c:pt idx="4738">
                  <c:v>30307</c:v>
                </c:pt>
                <c:pt idx="4739">
                  <c:v>30308</c:v>
                </c:pt>
                <c:pt idx="4740">
                  <c:v>30309</c:v>
                </c:pt>
                <c:pt idx="4741">
                  <c:v>30310</c:v>
                </c:pt>
                <c:pt idx="4742">
                  <c:v>30311</c:v>
                </c:pt>
                <c:pt idx="4743">
                  <c:v>30312</c:v>
                </c:pt>
                <c:pt idx="4744">
                  <c:v>30313</c:v>
                </c:pt>
                <c:pt idx="4745">
                  <c:v>30314</c:v>
                </c:pt>
                <c:pt idx="4746">
                  <c:v>30315</c:v>
                </c:pt>
                <c:pt idx="4747">
                  <c:v>30316</c:v>
                </c:pt>
                <c:pt idx="4748">
                  <c:v>30317</c:v>
                </c:pt>
                <c:pt idx="4749">
                  <c:v>30318</c:v>
                </c:pt>
                <c:pt idx="4750">
                  <c:v>30319</c:v>
                </c:pt>
                <c:pt idx="4751">
                  <c:v>30320</c:v>
                </c:pt>
                <c:pt idx="4752">
                  <c:v>30321</c:v>
                </c:pt>
                <c:pt idx="4753">
                  <c:v>30322</c:v>
                </c:pt>
                <c:pt idx="4754">
                  <c:v>30323</c:v>
                </c:pt>
                <c:pt idx="4755">
                  <c:v>30324</c:v>
                </c:pt>
                <c:pt idx="4756">
                  <c:v>30325</c:v>
                </c:pt>
                <c:pt idx="4757">
                  <c:v>30326</c:v>
                </c:pt>
                <c:pt idx="4758">
                  <c:v>30327</c:v>
                </c:pt>
                <c:pt idx="4759">
                  <c:v>30328</c:v>
                </c:pt>
                <c:pt idx="4760">
                  <c:v>30329</c:v>
                </c:pt>
                <c:pt idx="4761">
                  <c:v>30330</c:v>
                </c:pt>
                <c:pt idx="4762">
                  <c:v>30331</c:v>
                </c:pt>
                <c:pt idx="4763">
                  <c:v>30332</c:v>
                </c:pt>
                <c:pt idx="4764">
                  <c:v>30333</c:v>
                </c:pt>
                <c:pt idx="4765">
                  <c:v>30334</c:v>
                </c:pt>
                <c:pt idx="4766">
                  <c:v>30335</c:v>
                </c:pt>
                <c:pt idx="4767">
                  <c:v>30336</c:v>
                </c:pt>
                <c:pt idx="4768">
                  <c:v>30337</c:v>
                </c:pt>
                <c:pt idx="4769">
                  <c:v>30338</c:v>
                </c:pt>
                <c:pt idx="4770">
                  <c:v>30339</c:v>
                </c:pt>
                <c:pt idx="4771">
                  <c:v>30340</c:v>
                </c:pt>
                <c:pt idx="4772">
                  <c:v>30341</c:v>
                </c:pt>
                <c:pt idx="4773">
                  <c:v>30342</c:v>
                </c:pt>
                <c:pt idx="4774">
                  <c:v>30343</c:v>
                </c:pt>
                <c:pt idx="4775">
                  <c:v>30344</c:v>
                </c:pt>
                <c:pt idx="4776">
                  <c:v>30345</c:v>
                </c:pt>
                <c:pt idx="4777">
                  <c:v>30346</c:v>
                </c:pt>
                <c:pt idx="4778">
                  <c:v>30347</c:v>
                </c:pt>
                <c:pt idx="4779">
                  <c:v>30348</c:v>
                </c:pt>
                <c:pt idx="4780">
                  <c:v>30349</c:v>
                </c:pt>
                <c:pt idx="4781">
                  <c:v>30350</c:v>
                </c:pt>
                <c:pt idx="4782">
                  <c:v>30351</c:v>
                </c:pt>
                <c:pt idx="4783">
                  <c:v>30352</c:v>
                </c:pt>
                <c:pt idx="4784">
                  <c:v>30353</c:v>
                </c:pt>
                <c:pt idx="4785">
                  <c:v>30354</c:v>
                </c:pt>
                <c:pt idx="4786">
                  <c:v>30355</c:v>
                </c:pt>
                <c:pt idx="4787">
                  <c:v>30356</c:v>
                </c:pt>
                <c:pt idx="4788">
                  <c:v>30357</c:v>
                </c:pt>
                <c:pt idx="4789">
                  <c:v>30358</c:v>
                </c:pt>
                <c:pt idx="4790">
                  <c:v>30359</c:v>
                </c:pt>
                <c:pt idx="4791">
                  <c:v>30360</c:v>
                </c:pt>
                <c:pt idx="4792">
                  <c:v>30361</c:v>
                </c:pt>
                <c:pt idx="4793">
                  <c:v>30362</c:v>
                </c:pt>
                <c:pt idx="4794">
                  <c:v>30363</c:v>
                </c:pt>
                <c:pt idx="4795">
                  <c:v>30364</c:v>
                </c:pt>
                <c:pt idx="4796">
                  <c:v>30365</c:v>
                </c:pt>
                <c:pt idx="4797">
                  <c:v>30366</c:v>
                </c:pt>
                <c:pt idx="4798">
                  <c:v>30367</c:v>
                </c:pt>
                <c:pt idx="4799">
                  <c:v>30368</c:v>
                </c:pt>
                <c:pt idx="4800">
                  <c:v>30369</c:v>
                </c:pt>
                <c:pt idx="4801">
                  <c:v>30370</c:v>
                </c:pt>
                <c:pt idx="4802">
                  <c:v>30371</c:v>
                </c:pt>
                <c:pt idx="4803">
                  <c:v>30372</c:v>
                </c:pt>
                <c:pt idx="4804">
                  <c:v>30373</c:v>
                </c:pt>
                <c:pt idx="4805">
                  <c:v>30374</c:v>
                </c:pt>
                <c:pt idx="4806">
                  <c:v>30375</c:v>
                </c:pt>
                <c:pt idx="4807">
                  <c:v>30376</c:v>
                </c:pt>
                <c:pt idx="4808">
                  <c:v>30377</c:v>
                </c:pt>
                <c:pt idx="4809">
                  <c:v>30378</c:v>
                </c:pt>
                <c:pt idx="4810">
                  <c:v>30379</c:v>
                </c:pt>
                <c:pt idx="4811">
                  <c:v>30380</c:v>
                </c:pt>
                <c:pt idx="4812">
                  <c:v>30381</c:v>
                </c:pt>
                <c:pt idx="4813">
                  <c:v>30382</c:v>
                </c:pt>
                <c:pt idx="4814">
                  <c:v>30383</c:v>
                </c:pt>
                <c:pt idx="4815">
                  <c:v>30384</c:v>
                </c:pt>
                <c:pt idx="4816">
                  <c:v>30385</c:v>
                </c:pt>
                <c:pt idx="4817">
                  <c:v>30386</c:v>
                </c:pt>
                <c:pt idx="4818">
                  <c:v>30387</c:v>
                </c:pt>
                <c:pt idx="4819">
                  <c:v>30388</c:v>
                </c:pt>
                <c:pt idx="4820">
                  <c:v>30389</c:v>
                </c:pt>
                <c:pt idx="4821">
                  <c:v>30390</c:v>
                </c:pt>
                <c:pt idx="4822">
                  <c:v>30391</c:v>
                </c:pt>
                <c:pt idx="4823">
                  <c:v>30392</c:v>
                </c:pt>
                <c:pt idx="4824">
                  <c:v>30393</c:v>
                </c:pt>
                <c:pt idx="4825">
                  <c:v>30394</c:v>
                </c:pt>
                <c:pt idx="4826">
                  <c:v>30395</c:v>
                </c:pt>
                <c:pt idx="4827">
                  <c:v>30396</c:v>
                </c:pt>
                <c:pt idx="4828">
                  <c:v>30397</c:v>
                </c:pt>
                <c:pt idx="4829">
                  <c:v>30398</c:v>
                </c:pt>
                <c:pt idx="4830">
                  <c:v>30399</c:v>
                </c:pt>
                <c:pt idx="4831">
                  <c:v>30400</c:v>
                </c:pt>
                <c:pt idx="4832">
                  <c:v>30401</c:v>
                </c:pt>
                <c:pt idx="4833">
                  <c:v>30402</c:v>
                </c:pt>
                <c:pt idx="4834">
                  <c:v>30403</c:v>
                </c:pt>
                <c:pt idx="4835">
                  <c:v>30404</c:v>
                </c:pt>
                <c:pt idx="4836">
                  <c:v>30405</c:v>
                </c:pt>
                <c:pt idx="4837">
                  <c:v>30406</c:v>
                </c:pt>
                <c:pt idx="4838">
                  <c:v>30407</c:v>
                </c:pt>
                <c:pt idx="4839">
                  <c:v>30408</c:v>
                </c:pt>
                <c:pt idx="4840">
                  <c:v>30409</c:v>
                </c:pt>
                <c:pt idx="4841">
                  <c:v>30410</c:v>
                </c:pt>
                <c:pt idx="4842">
                  <c:v>30411</c:v>
                </c:pt>
                <c:pt idx="4843">
                  <c:v>30412</c:v>
                </c:pt>
                <c:pt idx="4844">
                  <c:v>30413</c:v>
                </c:pt>
                <c:pt idx="4845">
                  <c:v>30414</c:v>
                </c:pt>
                <c:pt idx="4846">
                  <c:v>30415</c:v>
                </c:pt>
                <c:pt idx="4847">
                  <c:v>30416</c:v>
                </c:pt>
                <c:pt idx="4848">
                  <c:v>30417</c:v>
                </c:pt>
                <c:pt idx="4849">
                  <c:v>30418</c:v>
                </c:pt>
                <c:pt idx="4850">
                  <c:v>30419</c:v>
                </c:pt>
                <c:pt idx="4851">
                  <c:v>30420</c:v>
                </c:pt>
                <c:pt idx="4852">
                  <c:v>30421</c:v>
                </c:pt>
                <c:pt idx="4853">
                  <c:v>30422</c:v>
                </c:pt>
                <c:pt idx="4854">
                  <c:v>30423</c:v>
                </c:pt>
                <c:pt idx="4855">
                  <c:v>30424</c:v>
                </c:pt>
                <c:pt idx="4856">
                  <c:v>30425</c:v>
                </c:pt>
                <c:pt idx="4857">
                  <c:v>30426</c:v>
                </c:pt>
                <c:pt idx="4858">
                  <c:v>30427</c:v>
                </c:pt>
                <c:pt idx="4859">
                  <c:v>30428</c:v>
                </c:pt>
                <c:pt idx="4860">
                  <c:v>30429</c:v>
                </c:pt>
                <c:pt idx="4861">
                  <c:v>30430</c:v>
                </c:pt>
                <c:pt idx="4862">
                  <c:v>30431</c:v>
                </c:pt>
                <c:pt idx="4863">
                  <c:v>30432</c:v>
                </c:pt>
                <c:pt idx="4864">
                  <c:v>30433</c:v>
                </c:pt>
                <c:pt idx="4865">
                  <c:v>30434</c:v>
                </c:pt>
                <c:pt idx="4866">
                  <c:v>30435</c:v>
                </c:pt>
                <c:pt idx="4867">
                  <c:v>30436</c:v>
                </c:pt>
                <c:pt idx="4868">
                  <c:v>30437</c:v>
                </c:pt>
                <c:pt idx="4869">
                  <c:v>30438</c:v>
                </c:pt>
                <c:pt idx="4870">
                  <c:v>30439</c:v>
                </c:pt>
                <c:pt idx="4871">
                  <c:v>30440</c:v>
                </c:pt>
                <c:pt idx="4872">
                  <c:v>30441</c:v>
                </c:pt>
                <c:pt idx="4873">
                  <c:v>30442</c:v>
                </c:pt>
                <c:pt idx="4874">
                  <c:v>30443</c:v>
                </c:pt>
                <c:pt idx="4875">
                  <c:v>30444</c:v>
                </c:pt>
                <c:pt idx="4876">
                  <c:v>30445</c:v>
                </c:pt>
                <c:pt idx="4877">
                  <c:v>30446</c:v>
                </c:pt>
                <c:pt idx="4878">
                  <c:v>30447</c:v>
                </c:pt>
                <c:pt idx="4879">
                  <c:v>30448</c:v>
                </c:pt>
                <c:pt idx="4880">
                  <c:v>30449</c:v>
                </c:pt>
                <c:pt idx="4881">
                  <c:v>30450</c:v>
                </c:pt>
                <c:pt idx="4882">
                  <c:v>30451</c:v>
                </c:pt>
                <c:pt idx="4883">
                  <c:v>30452</c:v>
                </c:pt>
                <c:pt idx="4884">
                  <c:v>30453</c:v>
                </c:pt>
                <c:pt idx="4885">
                  <c:v>30454</c:v>
                </c:pt>
                <c:pt idx="4886">
                  <c:v>30455</c:v>
                </c:pt>
                <c:pt idx="4887">
                  <c:v>30456</c:v>
                </c:pt>
                <c:pt idx="4888">
                  <c:v>30457</c:v>
                </c:pt>
                <c:pt idx="4889">
                  <c:v>30458</c:v>
                </c:pt>
                <c:pt idx="4890">
                  <c:v>30459</c:v>
                </c:pt>
                <c:pt idx="4891">
                  <c:v>30460</c:v>
                </c:pt>
                <c:pt idx="4892">
                  <c:v>30461</c:v>
                </c:pt>
                <c:pt idx="4893">
                  <c:v>30462</c:v>
                </c:pt>
                <c:pt idx="4894">
                  <c:v>30463</c:v>
                </c:pt>
                <c:pt idx="4895">
                  <c:v>30464</c:v>
                </c:pt>
                <c:pt idx="4896">
                  <c:v>30465</c:v>
                </c:pt>
                <c:pt idx="4897">
                  <c:v>30466</c:v>
                </c:pt>
                <c:pt idx="4898">
                  <c:v>30467</c:v>
                </c:pt>
                <c:pt idx="4899">
                  <c:v>30468</c:v>
                </c:pt>
                <c:pt idx="4900">
                  <c:v>30469</c:v>
                </c:pt>
                <c:pt idx="4901">
                  <c:v>30470</c:v>
                </c:pt>
                <c:pt idx="4902">
                  <c:v>30471</c:v>
                </c:pt>
                <c:pt idx="4903">
                  <c:v>30472</c:v>
                </c:pt>
                <c:pt idx="4904">
                  <c:v>30473</c:v>
                </c:pt>
                <c:pt idx="4905">
                  <c:v>30474</c:v>
                </c:pt>
                <c:pt idx="4906">
                  <c:v>30475</c:v>
                </c:pt>
                <c:pt idx="4907">
                  <c:v>30476</c:v>
                </c:pt>
                <c:pt idx="4908">
                  <c:v>30477</c:v>
                </c:pt>
                <c:pt idx="4909">
                  <c:v>30478</c:v>
                </c:pt>
                <c:pt idx="4910">
                  <c:v>30479</c:v>
                </c:pt>
                <c:pt idx="4911">
                  <c:v>30480</c:v>
                </c:pt>
                <c:pt idx="4912">
                  <c:v>30481</c:v>
                </c:pt>
                <c:pt idx="4913">
                  <c:v>30482</c:v>
                </c:pt>
                <c:pt idx="4914">
                  <c:v>30483</c:v>
                </c:pt>
                <c:pt idx="4915">
                  <c:v>30484</c:v>
                </c:pt>
                <c:pt idx="4916">
                  <c:v>30485</c:v>
                </c:pt>
                <c:pt idx="4917">
                  <c:v>30486</c:v>
                </c:pt>
                <c:pt idx="4918">
                  <c:v>30487</c:v>
                </c:pt>
                <c:pt idx="4919">
                  <c:v>30488</c:v>
                </c:pt>
                <c:pt idx="4920">
                  <c:v>30489</c:v>
                </c:pt>
                <c:pt idx="4921">
                  <c:v>30490</c:v>
                </c:pt>
                <c:pt idx="4922">
                  <c:v>30491</c:v>
                </c:pt>
                <c:pt idx="4923">
                  <c:v>30492</c:v>
                </c:pt>
                <c:pt idx="4924">
                  <c:v>30493</c:v>
                </c:pt>
                <c:pt idx="4925">
                  <c:v>30494</c:v>
                </c:pt>
                <c:pt idx="4926">
                  <c:v>30495</c:v>
                </c:pt>
                <c:pt idx="4927">
                  <c:v>30496</c:v>
                </c:pt>
                <c:pt idx="4928">
                  <c:v>30497</c:v>
                </c:pt>
                <c:pt idx="4929">
                  <c:v>30498</c:v>
                </c:pt>
                <c:pt idx="4930">
                  <c:v>30499</c:v>
                </c:pt>
                <c:pt idx="4931">
                  <c:v>30500</c:v>
                </c:pt>
                <c:pt idx="4932">
                  <c:v>30501</c:v>
                </c:pt>
                <c:pt idx="4933">
                  <c:v>30502</c:v>
                </c:pt>
                <c:pt idx="4934">
                  <c:v>30503</c:v>
                </c:pt>
                <c:pt idx="4935">
                  <c:v>30504</c:v>
                </c:pt>
                <c:pt idx="4936">
                  <c:v>30505</c:v>
                </c:pt>
                <c:pt idx="4937">
                  <c:v>30506</c:v>
                </c:pt>
                <c:pt idx="4938">
                  <c:v>30507</c:v>
                </c:pt>
                <c:pt idx="4939">
                  <c:v>30508</c:v>
                </c:pt>
                <c:pt idx="4940">
                  <c:v>30509</c:v>
                </c:pt>
                <c:pt idx="4941">
                  <c:v>30510</c:v>
                </c:pt>
                <c:pt idx="4942">
                  <c:v>30511</c:v>
                </c:pt>
                <c:pt idx="4943">
                  <c:v>30512</c:v>
                </c:pt>
                <c:pt idx="4944">
                  <c:v>30513</c:v>
                </c:pt>
                <c:pt idx="4945">
                  <c:v>30514</c:v>
                </c:pt>
                <c:pt idx="4946">
                  <c:v>30515</c:v>
                </c:pt>
                <c:pt idx="4947">
                  <c:v>30516</c:v>
                </c:pt>
                <c:pt idx="4948">
                  <c:v>30517</c:v>
                </c:pt>
                <c:pt idx="4949">
                  <c:v>30518</c:v>
                </c:pt>
                <c:pt idx="4950">
                  <c:v>30519</c:v>
                </c:pt>
                <c:pt idx="4951">
                  <c:v>30520</c:v>
                </c:pt>
                <c:pt idx="4952">
                  <c:v>30521</c:v>
                </c:pt>
                <c:pt idx="4953">
                  <c:v>30522</c:v>
                </c:pt>
                <c:pt idx="4954">
                  <c:v>30523</c:v>
                </c:pt>
                <c:pt idx="4955">
                  <c:v>30524</c:v>
                </c:pt>
                <c:pt idx="4956">
                  <c:v>30525</c:v>
                </c:pt>
                <c:pt idx="4957">
                  <c:v>30526</c:v>
                </c:pt>
                <c:pt idx="4958">
                  <c:v>30527</c:v>
                </c:pt>
                <c:pt idx="4959">
                  <c:v>30528</c:v>
                </c:pt>
                <c:pt idx="4960">
                  <c:v>30529</c:v>
                </c:pt>
                <c:pt idx="4961">
                  <c:v>30530</c:v>
                </c:pt>
                <c:pt idx="4962">
                  <c:v>30531</c:v>
                </c:pt>
                <c:pt idx="4963">
                  <c:v>30532</c:v>
                </c:pt>
                <c:pt idx="4964">
                  <c:v>30533</c:v>
                </c:pt>
                <c:pt idx="4965">
                  <c:v>30534</c:v>
                </c:pt>
                <c:pt idx="4966">
                  <c:v>30535</c:v>
                </c:pt>
                <c:pt idx="4967">
                  <c:v>30536</c:v>
                </c:pt>
                <c:pt idx="4968">
                  <c:v>30537</c:v>
                </c:pt>
                <c:pt idx="4969">
                  <c:v>30538</c:v>
                </c:pt>
                <c:pt idx="4970">
                  <c:v>30539</c:v>
                </c:pt>
                <c:pt idx="4971">
                  <c:v>30540</c:v>
                </c:pt>
                <c:pt idx="4972">
                  <c:v>30541</c:v>
                </c:pt>
                <c:pt idx="4973">
                  <c:v>30542</c:v>
                </c:pt>
                <c:pt idx="4974">
                  <c:v>30543</c:v>
                </c:pt>
                <c:pt idx="4975">
                  <c:v>30544</c:v>
                </c:pt>
                <c:pt idx="4976">
                  <c:v>30545</c:v>
                </c:pt>
                <c:pt idx="4977">
                  <c:v>30546</c:v>
                </c:pt>
                <c:pt idx="4978">
                  <c:v>30547</c:v>
                </c:pt>
                <c:pt idx="4979">
                  <c:v>30548</c:v>
                </c:pt>
                <c:pt idx="4980">
                  <c:v>30549</c:v>
                </c:pt>
                <c:pt idx="4981">
                  <c:v>30550</c:v>
                </c:pt>
                <c:pt idx="4982">
                  <c:v>30551</c:v>
                </c:pt>
                <c:pt idx="4983">
                  <c:v>30552</c:v>
                </c:pt>
                <c:pt idx="4984">
                  <c:v>30553</c:v>
                </c:pt>
                <c:pt idx="4985">
                  <c:v>30554</c:v>
                </c:pt>
                <c:pt idx="4986">
                  <c:v>30555</c:v>
                </c:pt>
                <c:pt idx="4987">
                  <c:v>30556</c:v>
                </c:pt>
                <c:pt idx="4988">
                  <c:v>30557</c:v>
                </c:pt>
                <c:pt idx="4989">
                  <c:v>30558</c:v>
                </c:pt>
                <c:pt idx="4990">
                  <c:v>30559</c:v>
                </c:pt>
                <c:pt idx="4991">
                  <c:v>30560</c:v>
                </c:pt>
                <c:pt idx="4992">
                  <c:v>30561</c:v>
                </c:pt>
                <c:pt idx="4993">
                  <c:v>30562</c:v>
                </c:pt>
                <c:pt idx="4994">
                  <c:v>30563</c:v>
                </c:pt>
                <c:pt idx="4995">
                  <c:v>30564</c:v>
                </c:pt>
                <c:pt idx="4996">
                  <c:v>30565</c:v>
                </c:pt>
                <c:pt idx="4997">
                  <c:v>30566</c:v>
                </c:pt>
                <c:pt idx="4998">
                  <c:v>30567</c:v>
                </c:pt>
                <c:pt idx="4999">
                  <c:v>30568</c:v>
                </c:pt>
                <c:pt idx="5000">
                  <c:v>30569</c:v>
                </c:pt>
                <c:pt idx="5001">
                  <c:v>30570</c:v>
                </c:pt>
                <c:pt idx="5002">
                  <c:v>30571</c:v>
                </c:pt>
                <c:pt idx="5003">
                  <c:v>30572</c:v>
                </c:pt>
                <c:pt idx="5004">
                  <c:v>30573</c:v>
                </c:pt>
                <c:pt idx="5005">
                  <c:v>30574</c:v>
                </c:pt>
                <c:pt idx="5006">
                  <c:v>30575</c:v>
                </c:pt>
                <c:pt idx="5007">
                  <c:v>30576</c:v>
                </c:pt>
                <c:pt idx="5008">
                  <c:v>30577</c:v>
                </c:pt>
                <c:pt idx="5009">
                  <c:v>30578</c:v>
                </c:pt>
                <c:pt idx="5010">
                  <c:v>30579</c:v>
                </c:pt>
                <c:pt idx="5011">
                  <c:v>30580</c:v>
                </c:pt>
                <c:pt idx="5012">
                  <c:v>30581</c:v>
                </c:pt>
                <c:pt idx="5013">
                  <c:v>30582</c:v>
                </c:pt>
                <c:pt idx="5014">
                  <c:v>30583</c:v>
                </c:pt>
                <c:pt idx="5015">
                  <c:v>30584</c:v>
                </c:pt>
                <c:pt idx="5016">
                  <c:v>30585</c:v>
                </c:pt>
                <c:pt idx="5017">
                  <c:v>30586</c:v>
                </c:pt>
                <c:pt idx="5018">
                  <c:v>30587</c:v>
                </c:pt>
                <c:pt idx="5019">
                  <c:v>30588</c:v>
                </c:pt>
                <c:pt idx="5020">
                  <c:v>30589</c:v>
                </c:pt>
                <c:pt idx="5021">
                  <c:v>30590</c:v>
                </c:pt>
                <c:pt idx="5022">
                  <c:v>30591</c:v>
                </c:pt>
                <c:pt idx="5023">
                  <c:v>30592</c:v>
                </c:pt>
                <c:pt idx="5024">
                  <c:v>30593</c:v>
                </c:pt>
                <c:pt idx="5025">
                  <c:v>30594</c:v>
                </c:pt>
                <c:pt idx="5026">
                  <c:v>30595</c:v>
                </c:pt>
                <c:pt idx="5027">
                  <c:v>30596</c:v>
                </c:pt>
                <c:pt idx="5028">
                  <c:v>30597</c:v>
                </c:pt>
                <c:pt idx="5029">
                  <c:v>30598</c:v>
                </c:pt>
                <c:pt idx="5030">
                  <c:v>30599</c:v>
                </c:pt>
                <c:pt idx="5031">
                  <c:v>30600</c:v>
                </c:pt>
                <c:pt idx="5032">
                  <c:v>30601</c:v>
                </c:pt>
                <c:pt idx="5033">
                  <c:v>30602</c:v>
                </c:pt>
                <c:pt idx="5034">
                  <c:v>30603</c:v>
                </c:pt>
                <c:pt idx="5035">
                  <c:v>30604</c:v>
                </c:pt>
                <c:pt idx="5036">
                  <c:v>30605</c:v>
                </c:pt>
                <c:pt idx="5037">
                  <c:v>30606</c:v>
                </c:pt>
                <c:pt idx="5038">
                  <c:v>30607</c:v>
                </c:pt>
                <c:pt idx="5039">
                  <c:v>30608</c:v>
                </c:pt>
                <c:pt idx="5040">
                  <c:v>30609</c:v>
                </c:pt>
                <c:pt idx="5041">
                  <c:v>30610</c:v>
                </c:pt>
                <c:pt idx="5042">
                  <c:v>30611</c:v>
                </c:pt>
                <c:pt idx="5043">
                  <c:v>30612</c:v>
                </c:pt>
                <c:pt idx="5044">
                  <c:v>30613</c:v>
                </c:pt>
                <c:pt idx="5045">
                  <c:v>30614</c:v>
                </c:pt>
                <c:pt idx="5046">
                  <c:v>30615</c:v>
                </c:pt>
                <c:pt idx="5047">
                  <c:v>30616</c:v>
                </c:pt>
                <c:pt idx="5048">
                  <c:v>30617</c:v>
                </c:pt>
                <c:pt idx="5049">
                  <c:v>30618</c:v>
                </c:pt>
                <c:pt idx="5050">
                  <c:v>30619</c:v>
                </c:pt>
                <c:pt idx="5051">
                  <c:v>30620</c:v>
                </c:pt>
                <c:pt idx="5052">
                  <c:v>30621</c:v>
                </c:pt>
                <c:pt idx="5053">
                  <c:v>30622</c:v>
                </c:pt>
                <c:pt idx="5054">
                  <c:v>30623</c:v>
                </c:pt>
                <c:pt idx="5055">
                  <c:v>30624</c:v>
                </c:pt>
                <c:pt idx="5056">
                  <c:v>30625</c:v>
                </c:pt>
                <c:pt idx="5057">
                  <c:v>30626</c:v>
                </c:pt>
                <c:pt idx="5058">
                  <c:v>30627</c:v>
                </c:pt>
                <c:pt idx="5059">
                  <c:v>30628</c:v>
                </c:pt>
                <c:pt idx="5060">
                  <c:v>30629</c:v>
                </c:pt>
                <c:pt idx="5061">
                  <c:v>30630</c:v>
                </c:pt>
                <c:pt idx="5062">
                  <c:v>30631</c:v>
                </c:pt>
                <c:pt idx="5063">
                  <c:v>30632</c:v>
                </c:pt>
                <c:pt idx="5064">
                  <c:v>30633</c:v>
                </c:pt>
                <c:pt idx="5065">
                  <c:v>30634</c:v>
                </c:pt>
                <c:pt idx="5066">
                  <c:v>30635</c:v>
                </c:pt>
                <c:pt idx="5067">
                  <c:v>30636</c:v>
                </c:pt>
                <c:pt idx="5068">
                  <c:v>30637</c:v>
                </c:pt>
                <c:pt idx="5069">
                  <c:v>30638</c:v>
                </c:pt>
                <c:pt idx="5070">
                  <c:v>30639</c:v>
                </c:pt>
                <c:pt idx="5071">
                  <c:v>30640</c:v>
                </c:pt>
                <c:pt idx="5072">
                  <c:v>30641</c:v>
                </c:pt>
                <c:pt idx="5073">
                  <c:v>30642</c:v>
                </c:pt>
                <c:pt idx="5074">
                  <c:v>30643</c:v>
                </c:pt>
                <c:pt idx="5075">
                  <c:v>30644</c:v>
                </c:pt>
                <c:pt idx="5076">
                  <c:v>30645</c:v>
                </c:pt>
                <c:pt idx="5077">
                  <c:v>30646</c:v>
                </c:pt>
                <c:pt idx="5078">
                  <c:v>30647</c:v>
                </c:pt>
                <c:pt idx="5079">
                  <c:v>30648</c:v>
                </c:pt>
                <c:pt idx="5080">
                  <c:v>30649</c:v>
                </c:pt>
                <c:pt idx="5081">
                  <c:v>30650</c:v>
                </c:pt>
                <c:pt idx="5082">
                  <c:v>30651</c:v>
                </c:pt>
                <c:pt idx="5083">
                  <c:v>30652</c:v>
                </c:pt>
                <c:pt idx="5084">
                  <c:v>30653</c:v>
                </c:pt>
                <c:pt idx="5085">
                  <c:v>30654</c:v>
                </c:pt>
                <c:pt idx="5086">
                  <c:v>30655</c:v>
                </c:pt>
                <c:pt idx="5087">
                  <c:v>30656</c:v>
                </c:pt>
                <c:pt idx="5088">
                  <c:v>30657</c:v>
                </c:pt>
                <c:pt idx="5089">
                  <c:v>30658</c:v>
                </c:pt>
                <c:pt idx="5090">
                  <c:v>30659</c:v>
                </c:pt>
                <c:pt idx="5091">
                  <c:v>30660</c:v>
                </c:pt>
                <c:pt idx="5092">
                  <c:v>30661</c:v>
                </c:pt>
                <c:pt idx="5093">
                  <c:v>30662</c:v>
                </c:pt>
                <c:pt idx="5094">
                  <c:v>30663</c:v>
                </c:pt>
                <c:pt idx="5095">
                  <c:v>30664</c:v>
                </c:pt>
                <c:pt idx="5096">
                  <c:v>30665</c:v>
                </c:pt>
                <c:pt idx="5097">
                  <c:v>30666</c:v>
                </c:pt>
                <c:pt idx="5098">
                  <c:v>30667</c:v>
                </c:pt>
                <c:pt idx="5099">
                  <c:v>30668</c:v>
                </c:pt>
                <c:pt idx="5100">
                  <c:v>30669</c:v>
                </c:pt>
                <c:pt idx="5101">
                  <c:v>30670</c:v>
                </c:pt>
                <c:pt idx="5102">
                  <c:v>30671</c:v>
                </c:pt>
                <c:pt idx="5103">
                  <c:v>30672</c:v>
                </c:pt>
                <c:pt idx="5104">
                  <c:v>30673</c:v>
                </c:pt>
                <c:pt idx="5105">
                  <c:v>30674</c:v>
                </c:pt>
                <c:pt idx="5106">
                  <c:v>30675</c:v>
                </c:pt>
                <c:pt idx="5107">
                  <c:v>30676</c:v>
                </c:pt>
                <c:pt idx="5108">
                  <c:v>30677</c:v>
                </c:pt>
                <c:pt idx="5109">
                  <c:v>30678</c:v>
                </c:pt>
                <c:pt idx="5110">
                  <c:v>30679</c:v>
                </c:pt>
                <c:pt idx="5111">
                  <c:v>30680</c:v>
                </c:pt>
                <c:pt idx="5112">
                  <c:v>30681</c:v>
                </c:pt>
                <c:pt idx="5113">
                  <c:v>30682</c:v>
                </c:pt>
                <c:pt idx="5114">
                  <c:v>30683</c:v>
                </c:pt>
                <c:pt idx="5115">
                  <c:v>30684</c:v>
                </c:pt>
                <c:pt idx="5116">
                  <c:v>30685</c:v>
                </c:pt>
                <c:pt idx="5117">
                  <c:v>30686</c:v>
                </c:pt>
                <c:pt idx="5118">
                  <c:v>30687</c:v>
                </c:pt>
                <c:pt idx="5119">
                  <c:v>30688</c:v>
                </c:pt>
                <c:pt idx="5120">
                  <c:v>30689</c:v>
                </c:pt>
                <c:pt idx="5121">
                  <c:v>30690</c:v>
                </c:pt>
                <c:pt idx="5122">
                  <c:v>30691</c:v>
                </c:pt>
                <c:pt idx="5123">
                  <c:v>30692</c:v>
                </c:pt>
                <c:pt idx="5124">
                  <c:v>30693</c:v>
                </c:pt>
                <c:pt idx="5125">
                  <c:v>30694</c:v>
                </c:pt>
                <c:pt idx="5126">
                  <c:v>30695</c:v>
                </c:pt>
                <c:pt idx="5127">
                  <c:v>30696</c:v>
                </c:pt>
                <c:pt idx="5128">
                  <c:v>30697</c:v>
                </c:pt>
                <c:pt idx="5129">
                  <c:v>30698</c:v>
                </c:pt>
                <c:pt idx="5130">
                  <c:v>30699</c:v>
                </c:pt>
                <c:pt idx="5131">
                  <c:v>30700</c:v>
                </c:pt>
                <c:pt idx="5132">
                  <c:v>30701</c:v>
                </c:pt>
                <c:pt idx="5133">
                  <c:v>30702</c:v>
                </c:pt>
                <c:pt idx="5134">
                  <c:v>30703</c:v>
                </c:pt>
                <c:pt idx="5135">
                  <c:v>30704</c:v>
                </c:pt>
                <c:pt idx="5136">
                  <c:v>30705</c:v>
                </c:pt>
                <c:pt idx="5137">
                  <c:v>30706</c:v>
                </c:pt>
                <c:pt idx="5138">
                  <c:v>30707</c:v>
                </c:pt>
                <c:pt idx="5139">
                  <c:v>30708</c:v>
                </c:pt>
                <c:pt idx="5140">
                  <c:v>30709</c:v>
                </c:pt>
                <c:pt idx="5141">
                  <c:v>30710</c:v>
                </c:pt>
                <c:pt idx="5142">
                  <c:v>30711</c:v>
                </c:pt>
                <c:pt idx="5143">
                  <c:v>30712</c:v>
                </c:pt>
                <c:pt idx="5144">
                  <c:v>30713</c:v>
                </c:pt>
                <c:pt idx="5145">
                  <c:v>30714</c:v>
                </c:pt>
                <c:pt idx="5146">
                  <c:v>30715</c:v>
                </c:pt>
                <c:pt idx="5147">
                  <c:v>30716</c:v>
                </c:pt>
                <c:pt idx="5148">
                  <c:v>30717</c:v>
                </c:pt>
                <c:pt idx="5149">
                  <c:v>30718</c:v>
                </c:pt>
                <c:pt idx="5150">
                  <c:v>30719</c:v>
                </c:pt>
                <c:pt idx="5151">
                  <c:v>30720</c:v>
                </c:pt>
                <c:pt idx="5152">
                  <c:v>30721</c:v>
                </c:pt>
                <c:pt idx="5153">
                  <c:v>30722</c:v>
                </c:pt>
                <c:pt idx="5154">
                  <c:v>30723</c:v>
                </c:pt>
                <c:pt idx="5155">
                  <c:v>30724</c:v>
                </c:pt>
                <c:pt idx="5156">
                  <c:v>30725</c:v>
                </c:pt>
                <c:pt idx="5157">
                  <c:v>30726</c:v>
                </c:pt>
                <c:pt idx="5158">
                  <c:v>30727</c:v>
                </c:pt>
                <c:pt idx="5159">
                  <c:v>30728</c:v>
                </c:pt>
                <c:pt idx="5160">
                  <c:v>30729</c:v>
                </c:pt>
                <c:pt idx="5161">
                  <c:v>30730</c:v>
                </c:pt>
                <c:pt idx="5162">
                  <c:v>30731</c:v>
                </c:pt>
                <c:pt idx="5163">
                  <c:v>30732</c:v>
                </c:pt>
                <c:pt idx="5164">
                  <c:v>30733</c:v>
                </c:pt>
                <c:pt idx="5165">
                  <c:v>30734</c:v>
                </c:pt>
                <c:pt idx="5166">
                  <c:v>30735</c:v>
                </c:pt>
                <c:pt idx="5167">
                  <c:v>30736</c:v>
                </c:pt>
                <c:pt idx="5168">
                  <c:v>30737</c:v>
                </c:pt>
                <c:pt idx="5169">
                  <c:v>30738</c:v>
                </c:pt>
                <c:pt idx="5170">
                  <c:v>30739</c:v>
                </c:pt>
                <c:pt idx="5171">
                  <c:v>30740</c:v>
                </c:pt>
                <c:pt idx="5172">
                  <c:v>30741</c:v>
                </c:pt>
                <c:pt idx="5173">
                  <c:v>30742</c:v>
                </c:pt>
                <c:pt idx="5174">
                  <c:v>30743</c:v>
                </c:pt>
                <c:pt idx="5175">
                  <c:v>30744</c:v>
                </c:pt>
                <c:pt idx="5176">
                  <c:v>30745</c:v>
                </c:pt>
                <c:pt idx="5177">
                  <c:v>30746</c:v>
                </c:pt>
                <c:pt idx="5178">
                  <c:v>30747</c:v>
                </c:pt>
                <c:pt idx="5179">
                  <c:v>30748</c:v>
                </c:pt>
                <c:pt idx="5180">
                  <c:v>30749</c:v>
                </c:pt>
                <c:pt idx="5181">
                  <c:v>30750</c:v>
                </c:pt>
                <c:pt idx="5182">
                  <c:v>30751</c:v>
                </c:pt>
                <c:pt idx="5183">
                  <c:v>30752</c:v>
                </c:pt>
                <c:pt idx="5184">
                  <c:v>30753</c:v>
                </c:pt>
                <c:pt idx="5185">
                  <c:v>30754</c:v>
                </c:pt>
                <c:pt idx="5186">
                  <c:v>30755</c:v>
                </c:pt>
                <c:pt idx="5187">
                  <c:v>30756</c:v>
                </c:pt>
                <c:pt idx="5188">
                  <c:v>30757</c:v>
                </c:pt>
                <c:pt idx="5189">
                  <c:v>30758</c:v>
                </c:pt>
                <c:pt idx="5190">
                  <c:v>30759</c:v>
                </c:pt>
                <c:pt idx="5191">
                  <c:v>30760</c:v>
                </c:pt>
                <c:pt idx="5192">
                  <c:v>30761</c:v>
                </c:pt>
                <c:pt idx="5193">
                  <c:v>30762</c:v>
                </c:pt>
                <c:pt idx="5194">
                  <c:v>30763</c:v>
                </c:pt>
                <c:pt idx="5195">
                  <c:v>30764</c:v>
                </c:pt>
                <c:pt idx="5196">
                  <c:v>30765</c:v>
                </c:pt>
                <c:pt idx="5197">
                  <c:v>30766</c:v>
                </c:pt>
                <c:pt idx="5198">
                  <c:v>30767</c:v>
                </c:pt>
                <c:pt idx="5199">
                  <c:v>30768</c:v>
                </c:pt>
                <c:pt idx="5200">
                  <c:v>30769</c:v>
                </c:pt>
                <c:pt idx="5201">
                  <c:v>30770</c:v>
                </c:pt>
                <c:pt idx="5202">
                  <c:v>30771</c:v>
                </c:pt>
                <c:pt idx="5203">
                  <c:v>30772</c:v>
                </c:pt>
                <c:pt idx="5204">
                  <c:v>30773</c:v>
                </c:pt>
                <c:pt idx="5205">
                  <c:v>30774</c:v>
                </c:pt>
                <c:pt idx="5206">
                  <c:v>30775</c:v>
                </c:pt>
                <c:pt idx="5207">
                  <c:v>30776</c:v>
                </c:pt>
                <c:pt idx="5208">
                  <c:v>30777</c:v>
                </c:pt>
                <c:pt idx="5209">
                  <c:v>30778</c:v>
                </c:pt>
                <c:pt idx="5210">
                  <c:v>30779</c:v>
                </c:pt>
                <c:pt idx="5211">
                  <c:v>30780</c:v>
                </c:pt>
                <c:pt idx="5212">
                  <c:v>30781</c:v>
                </c:pt>
                <c:pt idx="5213">
                  <c:v>30782</c:v>
                </c:pt>
                <c:pt idx="5214">
                  <c:v>30783</c:v>
                </c:pt>
                <c:pt idx="5215">
                  <c:v>30784</c:v>
                </c:pt>
                <c:pt idx="5216">
                  <c:v>30785</c:v>
                </c:pt>
                <c:pt idx="5217">
                  <c:v>30786</c:v>
                </c:pt>
                <c:pt idx="5218">
                  <c:v>30787</c:v>
                </c:pt>
                <c:pt idx="5219">
                  <c:v>30788</c:v>
                </c:pt>
                <c:pt idx="5220">
                  <c:v>30789</c:v>
                </c:pt>
                <c:pt idx="5221">
                  <c:v>30790</c:v>
                </c:pt>
                <c:pt idx="5222">
                  <c:v>30791</c:v>
                </c:pt>
                <c:pt idx="5223">
                  <c:v>30792</c:v>
                </c:pt>
                <c:pt idx="5224">
                  <c:v>30793</c:v>
                </c:pt>
                <c:pt idx="5225">
                  <c:v>30794</c:v>
                </c:pt>
                <c:pt idx="5226">
                  <c:v>30795</c:v>
                </c:pt>
                <c:pt idx="5227">
                  <c:v>30796</c:v>
                </c:pt>
                <c:pt idx="5228">
                  <c:v>30797</c:v>
                </c:pt>
                <c:pt idx="5229">
                  <c:v>30798</c:v>
                </c:pt>
                <c:pt idx="5230">
                  <c:v>30799</c:v>
                </c:pt>
                <c:pt idx="5231">
                  <c:v>30800</c:v>
                </c:pt>
                <c:pt idx="5232">
                  <c:v>30801</c:v>
                </c:pt>
                <c:pt idx="5233">
                  <c:v>30802</c:v>
                </c:pt>
                <c:pt idx="5234">
                  <c:v>30803</c:v>
                </c:pt>
                <c:pt idx="5235">
                  <c:v>30804</c:v>
                </c:pt>
                <c:pt idx="5236">
                  <c:v>30805</c:v>
                </c:pt>
                <c:pt idx="5237">
                  <c:v>30806</c:v>
                </c:pt>
                <c:pt idx="5238">
                  <c:v>30807</c:v>
                </c:pt>
                <c:pt idx="5239">
                  <c:v>30808</c:v>
                </c:pt>
                <c:pt idx="5240">
                  <c:v>30809</c:v>
                </c:pt>
                <c:pt idx="5241">
                  <c:v>30810</c:v>
                </c:pt>
                <c:pt idx="5242">
                  <c:v>30811</c:v>
                </c:pt>
                <c:pt idx="5243">
                  <c:v>30812</c:v>
                </c:pt>
                <c:pt idx="5244">
                  <c:v>30813</c:v>
                </c:pt>
                <c:pt idx="5245">
                  <c:v>30814</c:v>
                </c:pt>
                <c:pt idx="5246">
                  <c:v>30815</c:v>
                </c:pt>
                <c:pt idx="5247">
                  <c:v>30816</c:v>
                </c:pt>
                <c:pt idx="5248">
                  <c:v>30817</c:v>
                </c:pt>
                <c:pt idx="5249">
                  <c:v>30818</c:v>
                </c:pt>
                <c:pt idx="5250">
                  <c:v>30819</c:v>
                </c:pt>
                <c:pt idx="5251">
                  <c:v>30820</c:v>
                </c:pt>
                <c:pt idx="5252">
                  <c:v>30821</c:v>
                </c:pt>
                <c:pt idx="5253">
                  <c:v>30822</c:v>
                </c:pt>
                <c:pt idx="5254">
                  <c:v>30823</c:v>
                </c:pt>
                <c:pt idx="5255">
                  <c:v>30824</c:v>
                </c:pt>
                <c:pt idx="5256">
                  <c:v>30825</c:v>
                </c:pt>
                <c:pt idx="5257">
                  <c:v>30826</c:v>
                </c:pt>
                <c:pt idx="5258">
                  <c:v>30827</c:v>
                </c:pt>
                <c:pt idx="5259">
                  <c:v>30828</c:v>
                </c:pt>
                <c:pt idx="5260">
                  <c:v>30829</c:v>
                </c:pt>
                <c:pt idx="5261">
                  <c:v>30830</c:v>
                </c:pt>
                <c:pt idx="5262">
                  <c:v>30831</c:v>
                </c:pt>
                <c:pt idx="5263">
                  <c:v>30832</c:v>
                </c:pt>
                <c:pt idx="5264">
                  <c:v>30833</c:v>
                </c:pt>
                <c:pt idx="5265">
                  <c:v>30834</c:v>
                </c:pt>
                <c:pt idx="5266">
                  <c:v>30835</c:v>
                </c:pt>
                <c:pt idx="5267">
                  <c:v>30836</c:v>
                </c:pt>
                <c:pt idx="5268">
                  <c:v>30837</c:v>
                </c:pt>
                <c:pt idx="5269">
                  <c:v>30838</c:v>
                </c:pt>
                <c:pt idx="5270">
                  <c:v>30839</c:v>
                </c:pt>
                <c:pt idx="5271">
                  <c:v>30840</c:v>
                </c:pt>
                <c:pt idx="5272">
                  <c:v>30841</c:v>
                </c:pt>
                <c:pt idx="5273">
                  <c:v>30842</c:v>
                </c:pt>
                <c:pt idx="5274">
                  <c:v>30843</c:v>
                </c:pt>
                <c:pt idx="5275">
                  <c:v>30844</c:v>
                </c:pt>
                <c:pt idx="5276">
                  <c:v>30845</c:v>
                </c:pt>
                <c:pt idx="5277">
                  <c:v>30846</c:v>
                </c:pt>
                <c:pt idx="5278">
                  <c:v>30847</c:v>
                </c:pt>
                <c:pt idx="5279">
                  <c:v>30848</c:v>
                </c:pt>
                <c:pt idx="5280">
                  <c:v>30849</c:v>
                </c:pt>
                <c:pt idx="5281">
                  <c:v>30850</c:v>
                </c:pt>
                <c:pt idx="5282">
                  <c:v>30851</c:v>
                </c:pt>
                <c:pt idx="5283">
                  <c:v>30852</c:v>
                </c:pt>
                <c:pt idx="5284">
                  <c:v>30853</c:v>
                </c:pt>
                <c:pt idx="5285">
                  <c:v>30854</c:v>
                </c:pt>
                <c:pt idx="5286">
                  <c:v>30855</c:v>
                </c:pt>
                <c:pt idx="5287">
                  <c:v>30856</c:v>
                </c:pt>
                <c:pt idx="5288">
                  <c:v>30857</c:v>
                </c:pt>
                <c:pt idx="5289">
                  <c:v>30858</c:v>
                </c:pt>
                <c:pt idx="5290">
                  <c:v>30859</c:v>
                </c:pt>
                <c:pt idx="5291">
                  <c:v>30860</c:v>
                </c:pt>
                <c:pt idx="5292">
                  <c:v>30861</c:v>
                </c:pt>
                <c:pt idx="5293">
                  <c:v>30862</c:v>
                </c:pt>
                <c:pt idx="5294">
                  <c:v>30863</c:v>
                </c:pt>
                <c:pt idx="5295">
                  <c:v>30864</c:v>
                </c:pt>
                <c:pt idx="5296">
                  <c:v>30865</c:v>
                </c:pt>
                <c:pt idx="5297">
                  <c:v>30866</c:v>
                </c:pt>
                <c:pt idx="5298">
                  <c:v>30867</c:v>
                </c:pt>
                <c:pt idx="5299">
                  <c:v>30868</c:v>
                </c:pt>
                <c:pt idx="5300">
                  <c:v>30869</c:v>
                </c:pt>
                <c:pt idx="5301">
                  <c:v>30870</c:v>
                </c:pt>
                <c:pt idx="5302">
                  <c:v>30871</c:v>
                </c:pt>
                <c:pt idx="5303">
                  <c:v>30872</c:v>
                </c:pt>
                <c:pt idx="5304">
                  <c:v>30873</c:v>
                </c:pt>
                <c:pt idx="5305">
                  <c:v>30874</c:v>
                </c:pt>
                <c:pt idx="5306">
                  <c:v>30875</c:v>
                </c:pt>
                <c:pt idx="5307">
                  <c:v>30876</c:v>
                </c:pt>
                <c:pt idx="5308">
                  <c:v>30877</c:v>
                </c:pt>
                <c:pt idx="5309">
                  <c:v>30878</c:v>
                </c:pt>
                <c:pt idx="5310">
                  <c:v>30879</c:v>
                </c:pt>
                <c:pt idx="5311">
                  <c:v>30880</c:v>
                </c:pt>
                <c:pt idx="5312">
                  <c:v>30881</c:v>
                </c:pt>
                <c:pt idx="5313">
                  <c:v>30882</c:v>
                </c:pt>
                <c:pt idx="5314">
                  <c:v>30883</c:v>
                </c:pt>
                <c:pt idx="5315">
                  <c:v>30884</c:v>
                </c:pt>
                <c:pt idx="5316">
                  <c:v>30885</c:v>
                </c:pt>
                <c:pt idx="5317">
                  <c:v>30886</c:v>
                </c:pt>
                <c:pt idx="5318">
                  <c:v>30887</c:v>
                </c:pt>
                <c:pt idx="5319">
                  <c:v>30888</c:v>
                </c:pt>
                <c:pt idx="5320">
                  <c:v>30889</c:v>
                </c:pt>
                <c:pt idx="5321">
                  <c:v>30890</c:v>
                </c:pt>
                <c:pt idx="5322">
                  <c:v>30891</c:v>
                </c:pt>
                <c:pt idx="5323">
                  <c:v>30892</c:v>
                </c:pt>
                <c:pt idx="5324">
                  <c:v>30893</c:v>
                </c:pt>
                <c:pt idx="5325">
                  <c:v>30894</c:v>
                </c:pt>
                <c:pt idx="5326">
                  <c:v>30895</c:v>
                </c:pt>
                <c:pt idx="5327">
                  <c:v>30896</c:v>
                </c:pt>
                <c:pt idx="5328">
                  <c:v>30897</c:v>
                </c:pt>
                <c:pt idx="5329">
                  <c:v>30898</c:v>
                </c:pt>
                <c:pt idx="5330">
                  <c:v>30899</c:v>
                </c:pt>
                <c:pt idx="5331">
                  <c:v>30900</c:v>
                </c:pt>
                <c:pt idx="5332">
                  <c:v>30901</c:v>
                </c:pt>
                <c:pt idx="5333">
                  <c:v>30902</c:v>
                </c:pt>
                <c:pt idx="5334">
                  <c:v>30903</c:v>
                </c:pt>
                <c:pt idx="5335">
                  <c:v>30904</c:v>
                </c:pt>
                <c:pt idx="5336">
                  <c:v>30905</c:v>
                </c:pt>
                <c:pt idx="5337">
                  <c:v>30906</c:v>
                </c:pt>
                <c:pt idx="5338">
                  <c:v>30907</c:v>
                </c:pt>
                <c:pt idx="5339">
                  <c:v>30908</c:v>
                </c:pt>
                <c:pt idx="5340">
                  <c:v>30909</c:v>
                </c:pt>
                <c:pt idx="5341">
                  <c:v>30910</c:v>
                </c:pt>
                <c:pt idx="5342">
                  <c:v>30911</c:v>
                </c:pt>
                <c:pt idx="5343">
                  <c:v>30912</c:v>
                </c:pt>
                <c:pt idx="5344">
                  <c:v>30913</c:v>
                </c:pt>
                <c:pt idx="5345">
                  <c:v>30914</c:v>
                </c:pt>
                <c:pt idx="5346">
                  <c:v>30915</c:v>
                </c:pt>
                <c:pt idx="5347">
                  <c:v>30916</c:v>
                </c:pt>
                <c:pt idx="5348">
                  <c:v>30917</c:v>
                </c:pt>
                <c:pt idx="5349">
                  <c:v>30918</c:v>
                </c:pt>
                <c:pt idx="5350">
                  <c:v>30919</c:v>
                </c:pt>
                <c:pt idx="5351">
                  <c:v>30920</c:v>
                </c:pt>
                <c:pt idx="5352">
                  <c:v>30921</c:v>
                </c:pt>
                <c:pt idx="5353">
                  <c:v>30922</c:v>
                </c:pt>
                <c:pt idx="5354">
                  <c:v>30923</c:v>
                </c:pt>
                <c:pt idx="5355">
                  <c:v>30924</c:v>
                </c:pt>
                <c:pt idx="5356">
                  <c:v>30925</c:v>
                </c:pt>
                <c:pt idx="5357">
                  <c:v>30926</c:v>
                </c:pt>
                <c:pt idx="5358">
                  <c:v>30927</c:v>
                </c:pt>
                <c:pt idx="5359">
                  <c:v>30928</c:v>
                </c:pt>
                <c:pt idx="5360">
                  <c:v>30929</c:v>
                </c:pt>
                <c:pt idx="5361">
                  <c:v>30930</c:v>
                </c:pt>
                <c:pt idx="5362">
                  <c:v>30931</c:v>
                </c:pt>
                <c:pt idx="5363">
                  <c:v>30932</c:v>
                </c:pt>
                <c:pt idx="5364">
                  <c:v>30933</c:v>
                </c:pt>
                <c:pt idx="5365">
                  <c:v>30934</c:v>
                </c:pt>
                <c:pt idx="5366">
                  <c:v>30935</c:v>
                </c:pt>
                <c:pt idx="5367">
                  <c:v>30936</c:v>
                </c:pt>
                <c:pt idx="5368">
                  <c:v>30937</c:v>
                </c:pt>
                <c:pt idx="5369">
                  <c:v>30938</c:v>
                </c:pt>
                <c:pt idx="5370">
                  <c:v>30939</c:v>
                </c:pt>
                <c:pt idx="5371">
                  <c:v>30940</c:v>
                </c:pt>
                <c:pt idx="5372">
                  <c:v>30941</c:v>
                </c:pt>
                <c:pt idx="5373">
                  <c:v>30942</c:v>
                </c:pt>
                <c:pt idx="5374">
                  <c:v>30943</c:v>
                </c:pt>
                <c:pt idx="5375">
                  <c:v>30944</c:v>
                </c:pt>
                <c:pt idx="5376">
                  <c:v>30945</c:v>
                </c:pt>
                <c:pt idx="5377">
                  <c:v>30946</c:v>
                </c:pt>
                <c:pt idx="5378">
                  <c:v>30947</c:v>
                </c:pt>
                <c:pt idx="5379">
                  <c:v>30948</c:v>
                </c:pt>
                <c:pt idx="5380">
                  <c:v>30949</c:v>
                </c:pt>
                <c:pt idx="5381">
                  <c:v>30950</c:v>
                </c:pt>
                <c:pt idx="5382">
                  <c:v>30951</c:v>
                </c:pt>
                <c:pt idx="5383">
                  <c:v>30952</c:v>
                </c:pt>
                <c:pt idx="5384">
                  <c:v>30953</c:v>
                </c:pt>
                <c:pt idx="5385">
                  <c:v>30954</c:v>
                </c:pt>
                <c:pt idx="5386">
                  <c:v>30955</c:v>
                </c:pt>
                <c:pt idx="5387">
                  <c:v>30956</c:v>
                </c:pt>
                <c:pt idx="5388">
                  <c:v>30957</c:v>
                </c:pt>
                <c:pt idx="5389">
                  <c:v>30958</c:v>
                </c:pt>
                <c:pt idx="5390">
                  <c:v>30959</c:v>
                </c:pt>
                <c:pt idx="5391">
                  <c:v>30960</c:v>
                </c:pt>
                <c:pt idx="5392">
                  <c:v>30961</c:v>
                </c:pt>
                <c:pt idx="5393">
                  <c:v>30962</c:v>
                </c:pt>
                <c:pt idx="5394">
                  <c:v>30963</c:v>
                </c:pt>
                <c:pt idx="5395">
                  <c:v>30964</c:v>
                </c:pt>
                <c:pt idx="5396">
                  <c:v>30965</c:v>
                </c:pt>
                <c:pt idx="5397">
                  <c:v>30966</c:v>
                </c:pt>
                <c:pt idx="5398">
                  <c:v>30967</c:v>
                </c:pt>
                <c:pt idx="5399">
                  <c:v>30968</c:v>
                </c:pt>
                <c:pt idx="5400">
                  <c:v>30969</c:v>
                </c:pt>
                <c:pt idx="5401">
                  <c:v>30970</c:v>
                </c:pt>
                <c:pt idx="5402">
                  <c:v>30971</c:v>
                </c:pt>
                <c:pt idx="5403">
                  <c:v>30972</c:v>
                </c:pt>
                <c:pt idx="5404">
                  <c:v>30973</c:v>
                </c:pt>
                <c:pt idx="5405">
                  <c:v>30974</c:v>
                </c:pt>
                <c:pt idx="5406">
                  <c:v>30975</c:v>
                </c:pt>
                <c:pt idx="5407">
                  <c:v>30976</c:v>
                </c:pt>
                <c:pt idx="5408">
                  <c:v>30977</c:v>
                </c:pt>
                <c:pt idx="5409">
                  <c:v>30978</c:v>
                </c:pt>
                <c:pt idx="5410">
                  <c:v>30979</c:v>
                </c:pt>
                <c:pt idx="5411">
                  <c:v>30980</c:v>
                </c:pt>
                <c:pt idx="5412">
                  <c:v>30981</c:v>
                </c:pt>
                <c:pt idx="5413">
                  <c:v>30982</c:v>
                </c:pt>
                <c:pt idx="5414">
                  <c:v>30983</c:v>
                </c:pt>
                <c:pt idx="5415">
                  <c:v>30984</c:v>
                </c:pt>
                <c:pt idx="5416">
                  <c:v>30985</c:v>
                </c:pt>
                <c:pt idx="5417">
                  <c:v>30986</c:v>
                </c:pt>
                <c:pt idx="5418">
                  <c:v>30987</c:v>
                </c:pt>
                <c:pt idx="5419">
                  <c:v>30988</c:v>
                </c:pt>
                <c:pt idx="5420">
                  <c:v>30989</c:v>
                </c:pt>
                <c:pt idx="5421">
                  <c:v>30990</c:v>
                </c:pt>
                <c:pt idx="5422">
                  <c:v>30991</c:v>
                </c:pt>
                <c:pt idx="5423">
                  <c:v>30992</c:v>
                </c:pt>
                <c:pt idx="5424">
                  <c:v>30993</c:v>
                </c:pt>
                <c:pt idx="5425">
                  <c:v>30994</c:v>
                </c:pt>
                <c:pt idx="5426">
                  <c:v>30995</c:v>
                </c:pt>
                <c:pt idx="5427">
                  <c:v>30996</c:v>
                </c:pt>
                <c:pt idx="5428">
                  <c:v>30997</c:v>
                </c:pt>
                <c:pt idx="5429">
                  <c:v>30998</c:v>
                </c:pt>
                <c:pt idx="5430">
                  <c:v>30999</c:v>
                </c:pt>
                <c:pt idx="5431">
                  <c:v>31000</c:v>
                </c:pt>
                <c:pt idx="5432">
                  <c:v>31001</c:v>
                </c:pt>
                <c:pt idx="5433">
                  <c:v>31002</c:v>
                </c:pt>
                <c:pt idx="5434">
                  <c:v>31003</c:v>
                </c:pt>
                <c:pt idx="5435">
                  <c:v>31004</c:v>
                </c:pt>
                <c:pt idx="5436">
                  <c:v>31005</c:v>
                </c:pt>
                <c:pt idx="5437">
                  <c:v>31006</c:v>
                </c:pt>
                <c:pt idx="5438">
                  <c:v>31007</c:v>
                </c:pt>
                <c:pt idx="5439">
                  <c:v>31008</c:v>
                </c:pt>
                <c:pt idx="5440">
                  <c:v>31009</c:v>
                </c:pt>
                <c:pt idx="5441">
                  <c:v>31010</c:v>
                </c:pt>
                <c:pt idx="5442">
                  <c:v>31011</c:v>
                </c:pt>
                <c:pt idx="5443">
                  <c:v>31012</c:v>
                </c:pt>
                <c:pt idx="5444">
                  <c:v>31013</c:v>
                </c:pt>
                <c:pt idx="5445">
                  <c:v>31014</c:v>
                </c:pt>
                <c:pt idx="5446">
                  <c:v>31015</c:v>
                </c:pt>
                <c:pt idx="5447">
                  <c:v>31016</c:v>
                </c:pt>
                <c:pt idx="5448">
                  <c:v>31017</c:v>
                </c:pt>
                <c:pt idx="5449">
                  <c:v>31018</c:v>
                </c:pt>
                <c:pt idx="5450">
                  <c:v>31019</c:v>
                </c:pt>
                <c:pt idx="5451">
                  <c:v>31020</c:v>
                </c:pt>
                <c:pt idx="5452">
                  <c:v>31021</c:v>
                </c:pt>
                <c:pt idx="5453">
                  <c:v>31022</c:v>
                </c:pt>
                <c:pt idx="5454">
                  <c:v>31023</c:v>
                </c:pt>
                <c:pt idx="5455">
                  <c:v>31024</c:v>
                </c:pt>
                <c:pt idx="5456">
                  <c:v>31025</c:v>
                </c:pt>
                <c:pt idx="5457">
                  <c:v>31026</c:v>
                </c:pt>
                <c:pt idx="5458">
                  <c:v>31027</c:v>
                </c:pt>
                <c:pt idx="5459">
                  <c:v>31028</c:v>
                </c:pt>
                <c:pt idx="5460">
                  <c:v>31029</c:v>
                </c:pt>
                <c:pt idx="5461">
                  <c:v>31030</c:v>
                </c:pt>
                <c:pt idx="5462">
                  <c:v>31031</c:v>
                </c:pt>
                <c:pt idx="5463">
                  <c:v>31032</c:v>
                </c:pt>
                <c:pt idx="5464">
                  <c:v>31033</c:v>
                </c:pt>
                <c:pt idx="5465">
                  <c:v>31034</c:v>
                </c:pt>
                <c:pt idx="5466">
                  <c:v>31035</c:v>
                </c:pt>
                <c:pt idx="5467">
                  <c:v>31036</c:v>
                </c:pt>
                <c:pt idx="5468">
                  <c:v>31037</c:v>
                </c:pt>
                <c:pt idx="5469">
                  <c:v>31038</c:v>
                </c:pt>
                <c:pt idx="5470">
                  <c:v>31039</c:v>
                </c:pt>
                <c:pt idx="5471">
                  <c:v>31040</c:v>
                </c:pt>
                <c:pt idx="5472">
                  <c:v>31041</c:v>
                </c:pt>
                <c:pt idx="5473">
                  <c:v>31042</c:v>
                </c:pt>
                <c:pt idx="5474">
                  <c:v>31043</c:v>
                </c:pt>
                <c:pt idx="5475">
                  <c:v>31044</c:v>
                </c:pt>
                <c:pt idx="5476">
                  <c:v>31045</c:v>
                </c:pt>
                <c:pt idx="5477">
                  <c:v>31046</c:v>
                </c:pt>
                <c:pt idx="5478">
                  <c:v>31047</c:v>
                </c:pt>
                <c:pt idx="5479">
                  <c:v>31048</c:v>
                </c:pt>
                <c:pt idx="5480">
                  <c:v>31049</c:v>
                </c:pt>
                <c:pt idx="5481">
                  <c:v>31050</c:v>
                </c:pt>
                <c:pt idx="5482">
                  <c:v>31051</c:v>
                </c:pt>
                <c:pt idx="5483">
                  <c:v>31052</c:v>
                </c:pt>
                <c:pt idx="5484">
                  <c:v>31053</c:v>
                </c:pt>
                <c:pt idx="5485">
                  <c:v>31054</c:v>
                </c:pt>
                <c:pt idx="5486">
                  <c:v>31055</c:v>
                </c:pt>
                <c:pt idx="5487">
                  <c:v>31056</c:v>
                </c:pt>
                <c:pt idx="5488">
                  <c:v>31057</c:v>
                </c:pt>
                <c:pt idx="5489">
                  <c:v>31058</c:v>
                </c:pt>
                <c:pt idx="5490">
                  <c:v>31059</c:v>
                </c:pt>
                <c:pt idx="5491">
                  <c:v>31060</c:v>
                </c:pt>
                <c:pt idx="5492">
                  <c:v>31061</c:v>
                </c:pt>
                <c:pt idx="5493">
                  <c:v>31062</c:v>
                </c:pt>
                <c:pt idx="5494">
                  <c:v>31063</c:v>
                </c:pt>
                <c:pt idx="5495">
                  <c:v>31064</c:v>
                </c:pt>
                <c:pt idx="5496">
                  <c:v>31065</c:v>
                </c:pt>
                <c:pt idx="5497">
                  <c:v>31066</c:v>
                </c:pt>
                <c:pt idx="5498">
                  <c:v>31067</c:v>
                </c:pt>
                <c:pt idx="5499">
                  <c:v>31068</c:v>
                </c:pt>
                <c:pt idx="5500">
                  <c:v>31069</c:v>
                </c:pt>
                <c:pt idx="5501">
                  <c:v>31070</c:v>
                </c:pt>
                <c:pt idx="5502">
                  <c:v>31071</c:v>
                </c:pt>
                <c:pt idx="5503">
                  <c:v>31072</c:v>
                </c:pt>
                <c:pt idx="5504">
                  <c:v>31073</c:v>
                </c:pt>
                <c:pt idx="5505">
                  <c:v>31074</c:v>
                </c:pt>
                <c:pt idx="5506">
                  <c:v>31075</c:v>
                </c:pt>
                <c:pt idx="5507">
                  <c:v>31076</c:v>
                </c:pt>
                <c:pt idx="5508">
                  <c:v>31077</c:v>
                </c:pt>
                <c:pt idx="5509">
                  <c:v>31078</c:v>
                </c:pt>
                <c:pt idx="5510">
                  <c:v>31079</c:v>
                </c:pt>
                <c:pt idx="5511">
                  <c:v>31080</c:v>
                </c:pt>
                <c:pt idx="5512">
                  <c:v>31081</c:v>
                </c:pt>
                <c:pt idx="5513">
                  <c:v>31082</c:v>
                </c:pt>
                <c:pt idx="5514">
                  <c:v>31083</c:v>
                </c:pt>
                <c:pt idx="5515">
                  <c:v>31084</c:v>
                </c:pt>
                <c:pt idx="5516">
                  <c:v>31085</c:v>
                </c:pt>
                <c:pt idx="5517">
                  <c:v>31086</c:v>
                </c:pt>
                <c:pt idx="5518">
                  <c:v>31087</c:v>
                </c:pt>
                <c:pt idx="5519">
                  <c:v>31088</c:v>
                </c:pt>
                <c:pt idx="5520">
                  <c:v>31089</c:v>
                </c:pt>
                <c:pt idx="5521">
                  <c:v>31090</c:v>
                </c:pt>
                <c:pt idx="5522">
                  <c:v>31091</c:v>
                </c:pt>
                <c:pt idx="5523">
                  <c:v>31092</c:v>
                </c:pt>
                <c:pt idx="5524">
                  <c:v>31093</c:v>
                </c:pt>
                <c:pt idx="5525">
                  <c:v>31094</c:v>
                </c:pt>
                <c:pt idx="5526">
                  <c:v>31095</c:v>
                </c:pt>
                <c:pt idx="5527">
                  <c:v>31096</c:v>
                </c:pt>
                <c:pt idx="5528">
                  <c:v>31097</c:v>
                </c:pt>
                <c:pt idx="5529">
                  <c:v>31098</c:v>
                </c:pt>
                <c:pt idx="5530">
                  <c:v>31099</c:v>
                </c:pt>
                <c:pt idx="5531">
                  <c:v>31100</c:v>
                </c:pt>
                <c:pt idx="5532">
                  <c:v>31101</c:v>
                </c:pt>
                <c:pt idx="5533">
                  <c:v>31102</c:v>
                </c:pt>
                <c:pt idx="5534">
                  <c:v>31103</c:v>
                </c:pt>
                <c:pt idx="5535">
                  <c:v>31104</c:v>
                </c:pt>
                <c:pt idx="5536">
                  <c:v>31105</c:v>
                </c:pt>
                <c:pt idx="5537">
                  <c:v>31106</c:v>
                </c:pt>
                <c:pt idx="5538">
                  <c:v>31107</c:v>
                </c:pt>
                <c:pt idx="5539">
                  <c:v>31108</c:v>
                </c:pt>
                <c:pt idx="5540">
                  <c:v>31109</c:v>
                </c:pt>
                <c:pt idx="5541">
                  <c:v>31110</c:v>
                </c:pt>
                <c:pt idx="5542">
                  <c:v>31111</c:v>
                </c:pt>
                <c:pt idx="5543">
                  <c:v>31112</c:v>
                </c:pt>
                <c:pt idx="5544">
                  <c:v>31113</c:v>
                </c:pt>
                <c:pt idx="5545">
                  <c:v>31114</c:v>
                </c:pt>
                <c:pt idx="5546">
                  <c:v>31115</c:v>
                </c:pt>
                <c:pt idx="5547">
                  <c:v>31116</c:v>
                </c:pt>
                <c:pt idx="5548">
                  <c:v>31117</c:v>
                </c:pt>
                <c:pt idx="5549">
                  <c:v>31118</c:v>
                </c:pt>
                <c:pt idx="5550">
                  <c:v>31119</c:v>
                </c:pt>
                <c:pt idx="5551">
                  <c:v>31120</c:v>
                </c:pt>
                <c:pt idx="5552">
                  <c:v>31121</c:v>
                </c:pt>
                <c:pt idx="5553">
                  <c:v>31122</c:v>
                </c:pt>
                <c:pt idx="5554">
                  <c:v>31123</c:v>
                </c:pt>
                <c:pt idx="5555">
                  <c:v>31124</c:v>
                </c:pt>
                <c:pt idx="5556">
                  <c:v>31125</c:v>
                </c:pt>
                <c:pt idx="5557">
                  <c:v>31126</c:v>
                </c:pt>
                <c:pt idx="5558">
                  <c:v>31127</c:v>
                </c:pt>
                <c:pt idx="5559">
                  <c:v>31128</c:v>
                </c:pt>
                <c:pt idx="5560">
                  <c:v>31129</c:v>
                </c:pt>
                <c:pt idx="5561">
                  <c:v>31130</c:v>
                </c:pt>
                <c:pt idx="5562">
                  <c:v>31131</c:v>
                </c:pt>
                <c:pt idx="5563">
                  <c:v>31132</c:v>
                </c:pt>
                <c:pt idx="5564">
                  <c:v>31133</c:v>
                </c:pt>
                <c:pt idx="5565">
                  <c:v>31134</c:v>
                </c:pt>
                <c:pt idx="5566">
                  <c:v>31135</c:v>
                </c:pt>
                <c:pt idx="5567">
                  <c:v>31136</c:v>
                </c:pt>
                <c:pt idx="5568">
                  <c:v>31137</c:v>
                </c:pt>
                <c:pt idx="5569">
                  <c:v>31138</c:v>
                </c:pt>
                <c:pt idx="5570">
                  <c:v>31139</c:v>
                </c:pt>
                <c:pt idx="5571">
                  <c:v>31140</c:v>
                </c:pt>
                <c:pt idx="5572">
                  <c:v>31141</c:v>
                </c:pt>
                <c:pt idx="5573">
                  <c:v>31142</c:v>
                </c:pt>
                <c:pt idx="5574">
                  <c:v>31143</c:v>
                </c:pt>
                <c:pt idx="5575">
                  <c:v>31144</c:v>
                </c:pt>
                <c:pt idx="5576">
                  <c:v>31145</c:v>
                </c:pt>
                <c:pt idx="5577">
                  <c:v>31146</c:v>
                </c:pt>
                <c:pt idx="5578">
                  <c:v>31147</c:v>
                </c:pt>
                <c:pt idx="5579">
                  <c:v>31148</c:v>
                </c:pt>
                <c:pt idx="5580">
                  <c:v>31149</c:v>
                </c:pt>
                <c:pt idx="5581">
                  <c:v>31150</c:v>
                </c:pt>
                <c:pt idx="5582">
                  <c:v>31151</c:v>
                </c:pt>
                <c:pt idx="5583">
                  <c:v>31152</c:v>
                </c:pt>
                <c:pt idx="5584">
                  <c:v>31153</c:v>
                </c:pt>
                <c:pt idx="5585">
                  <c:v>31154</c:v>
                </c:pt>
                <c:pt idx="5586">
                  <c:v>31155</c:v>
                </c:pt>
                <c:pt idx="5587">
                  <c:v>31156</c:v>
                </c:pt>
                <c:pt idx="5588">
                  <c:v>31157</c:v>
                </c:pt>
                <c:pt idx="5589">
                  <c:v>31158</c:v>
                </c:pt>
                <c:pt idx="5590">
                  <c:v>31159</c:v>
                </c:pt>
                <c:pt idx="5591">
                  <c:v>31160</c:v>
                </c:pt>
                <c:pt idx="5592">
                  <c:v>31161</c:v>
                </c:pt>
                <c:pt idx="5593">
                  <c:v>31162</c:v>
                </c:pt>
                <c:pt idx="5594">
                  <c:v>31163</c:v>
                </c:pt>
                <c:pt idx="5595">
                  <c:v>31164</c:v>
                </c:pt>
                <c:pt idx="5596">
                  <c:v>31165</c:v>
                </c:pt>
                <c:pt idx="5597">
                  <c:v>31166</c:v>
                </c:pt>
                <c:pt idx="5598">
                  <c:v>31167</c:v>
                </c:pt>
                <c:pt idx="5599">
                  <c:v>31168</c:v>
                </c:pt>
                <c:pt idx="5600">
                  <c:v>31169</c:v>
                </c:pt>
                <c:pt idx="5601">
                  <c:v>31170</c:v>
                </c:pt>
                <c:pt idx="5602">
                  <c:v>31171</c:v>
                </c:pt>
                <c:pt idx="5603">
                  <c:v>31172</c:v>
                </c:pt>
                <c:pt idx="5604">
                  <c:v>31173</c:v>
                </c:pt>
                <c:pt idx="5605">
                  <c:v>31174</c:v>
                </c:pt>
                <c:pt idx="5606">
                  <c:v>31175</c:v>
                </c:pt>
                <c:pt idx="5607">
                  <c:v>31176</c:v>
                </c:pt>
                <c:pt idx="5608">
                  <c:v>31177</c:v>
                </c:pt>
                <c:pt idx="5609">
                  <c:v>31178</c:v>
                </c:pt>
                <c:pt idx="5610">
                  <c:v>31179</c:v>
                </c:pt>
                <c:pt idx="5611">
                  <c:v>31180</c:v>
                </c:pt>
                <c:pt idx="5612">
                  <c:v>31181</c:v>
                </c:pt>
                <c:pt idx="5613">
                  <c:v>31182</c:v>
                </c:pt>
                <c:pt idx="5614">
                  <c:v>31183</c:v>
                </c:pt>
                <c:pt idx="5615">
                  <c:v>31184</c:v>
                </c:pt>
                <c:pt idx="5616">
                  <c:v>31185</c:v>
                </c:pt>
                <c:pt idx="5617">
                  <c:v>31186</c:v>
                </c:pt>
                <c:pt idx="5618">
                  <c:v>31187</c:v>
                </c:pt>
                <c:pt idx="5619">
                  <c:v>31188</c:v>
                </c:pt>
                <c:pt idx="5620">
                  <c:v>31189</c:v>
                </c:pt>
                <c:pt idx="5621">
                  <c:v>31190</c:v>
                </c:pt>
                <c:pt idx="5622">
                  <c:v>31191</c:v>
                </c:pt>
                <c:pt idx="5623">
                  <c:v>31192</c:v>
                </c:pt>
                <c:pt idx="5624">
                  <c:v>31193</c:v>
                </c:pt>
                <c:pt idx="5625">
                  <c:v>31194</c:v>
                </c:pt>
                <c:pt idx="5626">
                  <c:v>31195</c:v>
                </c:pt>
                <c:pt idx="5627">
                  <c:v>31196</c:v>
                </c:pt>
                <c:pt idx="5628">
                  <c:v>31197</c:v>
                </c:pt>
                <c:pt idx="5629">
                  <c:v>31198</c:v>
                </c:pt>
                <c:pt idx="5630">
                  <c:v>31199</c:v>
                </c:pt>
                <c:pt idx="5631">
                  <c:v>31200</c:v>
                </c:pt>
                <c:pt idx="5632">
                  <c:v>31201</c:v>
                </c:pt>
                <c:pt idx="5633">
                  <c:v>31202</c:v>
                </c:pt>
                <c:pt idx="5634">
                  <c:v>31203</c:v>
                </c:pt>
                <c:pt idx="5635">
                  <c:v>31204</c:v>
                </c:pt>
                <c:pt idx="5636">
                  <c:v>31205</c:v>
                </c:pt>
                <c:pt idx="5637">
                  <c:v>31206</c:v>
                </c:pt>
                <c:pt idx="5638">
                  <c:v>31207</c:v>
                </c:pt>
                <c:pt idx="5639">
                  <c:v>31208</c:v>
                </c:pt>
                <c:pt idx="5640">
                  <c:v>31209</c:v>
                </c:pt>
                <c:pt idx="5641">
                  <c:v>31210</c:v>
                </c:pt>
                <c:pt idx="5642">
                  <c:v>31211</c:v>
                </c:pt>
                <c:pt idx="5643">
                  <c:v>31212</c:v>
                </c:pt>
                <c:pt idx="5644">
                  <c:v>31213</c:v>
                </c:pt>
                <c:pt idx="5645">
                  <c:v>31214</c:v>
                </c:pt>
                <c:pt idx="5646">
                  <c:v>31215</c:v>
                </c:pt>
                <c:pt idx="5647">
                  <c:v>31216</c:v>
                </c:pt>
                <c:pt idx="5648">
                  <c:v>31217</c:v>
                </c:pt>
                <c:pt idx="5649">
                  <c:v>31218</c:v>
                </c:pt>
                <c:pt idx="5650">
                  <c:v>31219</c:v>
                </c:pt>
                <c:pt idx="5651">
                  <c:v>31220</c:v>
                </c:pt>
                <c:pt idx="5652">
                  <c:v>31221</c:v>
                </c:pt>
                <c:pt idx="5653">
                  <c:v>31222</c:v>
                </c:pt>
                <c:pt idx="5654">
                  <c:v>31223</c:v>
                </c:pt>
                <c:pt idx="5655">
                  <c:v>31224</c:v>
                </c:pt>
                <c:pt idx="5656">
                  <c:v>31225</c:v>
                </c:pt>
                <c:pt idx="5657">
                  <c:v>31226</c:v>
                </c:pt>
                <c:pt idx="5658">
                  <c:v>31227</c:v>
                </c:pt>
                <c:pt idx="5659">
                  <c:v>31228</c:v>
                </c:pt>
                <c:pt idx="5660">
                  <c:v>31229</c:v>
                </c:pt>
                <c:pt idx="5661">
                  <c:v>31230</c:v>
                </c:pt>
                <c:pt idx="5662">
                  <c:v>31231</c:v>
                </c:pt>
                <c:pt idx="5663">
                  <c:v>31232</c:v>
                </c:pt>
                <c:pt idx="5664">
                  <c:v>31233</c:v>
                </c:pt>
                <c:pt idx="5665">
                  <c:v>31234</c:v>
                </c:pt>
                <c:pt idx="5666">
                  <c:v>31235</c:v>
                </c:pt>
                <c:pt idx="5667">
                  <c:v>31236</c:v>
                </c:pt>
                <c:pt idx="5668">
                  <c:v>31237</c:v>
                </c:pt>
                <c:pt idx="5669">
                  <c:v>31238</c:v>
                </c:pt>
                <c:pt idx="5670">
                  <c:v>31239</c:v>
                </c:pt>
                <c:pt idx="5671">
                  <c:v>31240</c:v>
                </c:pt>
                <c:pt idx="5672">
                  <c:v>31241</c:v>
                </c:pt>
                <c:pt idx="5673">
                  <c:v>31242</c:v>
                </c:pt>
                <c:pt idx="5674">
                  <c:v>31243</c:v>
                </c:pt>
                <c:pt idx="5675">
                  <c:v>31244</c:v>
                </c:pt>
                <c:pt idx="5676">
                  <c:v>31245</c:v>
                </c:pt>
                <c:pt idx="5677">
                  <c:v>31246</c:v>
                </c:pt>
                <c:pt idx="5678">
                  <c:v>31247</c:v>
                </c:pt>
                <c:pt idx="5679">
                  <c:v>31248</c:v>
                </c:pt>
                <c:pt idx="5680">
                  <c:v>31249</c:v>
                </c:pt>
                <c:pt idx="5681">
                  <c:v>31250</c:v>
                </c:pt>
                <c:pt idx="5682">
                  <c:v>31251</c:v>
                </c:pt>
                <c:pt idx="5683">
                  <c:v>31252</c:v>
                </c:pt>
                <c:pt idx="5684">
                  <c:v>31253</c:v>
                </c:pt>
                <c:pt idx="5685">
                  <c:v>31254</c:v>
                </c:pt>
                <c:pt idx="5686">
                  <c:v>31255</c:v>
                </c:pt>
                <c:pt idx="5687">
                  <c:v>31256</c:v>
                </c:pt>
                <c:pt idx="5688">
                  <c:v>31257</c:v>
                </c:pt>
                <c:pt idx="5689">
                  <c:v>31258</c:v>
                </c:pt>
                <c:pt idx="5690">
                  <c:v>31259</c:v>
                </c:pt>
                <c:pt idx="5691">
                  <c:v>31260</c:v>
                </c:pt>
                <c:pt idx="5692">
                  <c:v>31261</c:v>
                </c:pt>
                <c:pt idx="5693">
                  <c:v>31262</c:v>
                </c:pt>
                <c:pt idx="5694">
                  <c:v>31263</c:v>
                </c:pt>
                <c:pt idx="5695">
                  <c:v>31264</c:v>
                </c:pt>
                <c:pt idx="5696">
                  <c:v>31265</c:v>
                </c:pt>
                <c:pt idx="5697">
                  <c:v>31266</c:v>
                </c:pt>
                <c:pt idx="5698">
                  <c:v>31267</c:v>
                </c:pt>
                <c:pt idx="5699">
                  <c:v>31268</c:v>
                </c:pt>
                <c:pt idx="5700">
                  <c:v>31269</c:v>
                </c:pt>
                <c:pt idx="5701">
                  <c:v>31270</c:v>
                </c:pt>
                <c:pt idx="5702">
                  <c:v>31271</c:v>
                </c:pt>
                <c:pt idx="5703">
                  <c:v>31272</c:v>
                </c:pt>
                <c:pt idx="5704">
                  <c:v>31273</c:v>
                </c:pt>
                <c:pt idx="5705">
                  <c:v>31274</c:v>
                </c:pt>
                <c:pt idx="5706">
                  <c:v>31275</c:v>
                </c:pt>
                <c:pt idx="5707">
                  <c:v>31276</c:v>
                </c:pt>
                <c:pt idx="5708">
                  <c:v>31277</c:v>
                </c:pt>
                <c:pt idx="5709">
                  <c:v>31278</c:v>
                </c:pt>
                <c:pt idx="5710">
                  <c:v>31279</c:v>
                </c:pt>
                <c:pt idx="5711">
                  <c:v>31280</c:v>
                </c:pt>
                <c:pt idx="5712">
                  <c:v>31281</c:v>
                </c:pt>
                <c:pt idx="5713">
                  <c:v>31282</c:v>
                </c:pt>
                <c:pt idx="5714">
                  <c:v>31283</c:v>
                </c:pt>
                <c:pt idx="5715">
                  <c:v>31284</c:v>
                </c:pt>
                <c:pt idx="5716">
                  <c:v>31285</c:v>
                </c:pt>
                <c:pt idx="5717">
                  <c:v>31286</c:v>
                </c:pt>
                <c:pt idx="5718">
                  <c:v>31287</c:v>
                </c:pt>
                <c:pt idx="5719">
                  <c:v>31288</c:v>
                </c:pt>
                <c:pt idx="5720">
                  <c:v>31289</c:v>
                </c:pt>
                <c:pt idx="5721">
                  <c:v>31290</c:v>
                </c:pt>
                <c:pt idx="5722">
                  <c:v>31291</c:v>
                </c:pt>
                <c:pt idx="5723">
                  <c:v>31292</c:v>
                </c:pt>
                <c:pt idx="5724">
                  <c:v>31293</c:v>
                </c:pt>
                <c:pt idx="5725">
                  <c:v>31294</c:v>
                </c:pt>
                <c:pt idx="5726">
                  <c:v>31295</c:v>
                </c:pt>
                <c:pt idx="5727">
                  <c:v>31296</c:v>
                </c:pt>
                <c:pt idx="5728">
                  <c:v>31297</c:v>
                </c:pt>
                <c:pt idx="5729">
                  <c:v>31298</c:v>
                </c:pt>
                <c:pt idx="5730">
                  <c:v>31299</c:v>
                </c:pt>
                <c:pt idx="5731">
                  <c:v>31300</c:v>
                </c:pt>
                <c:pt idx="5732">
                  <c:v>31301</c:v>
                </c:pt>
                <c:pt idx="5733">
                  <c:v>31302</c:v>
                </c:pt>
                <c:pt idx="5734">
                  <c:v>31303</c:v>
                </c:pt>
                <c:pt idx="5735">
                  <c:v>31304</c:v>
                </c:pt>
                <c:pt idx="5736">
                  <c:v>31305</c:v>
                </c:pt>
                <c:pt idx="5737">
                  <c:v>31306</c:v>
                </c:pt>
                <c:pt idx="5738">
                  <c:v>31307</c:v>
                </c:pt>
                <c:pt idx="5739">
                  <c:v>31308</c:v>
                </c:pt>
                <c:pt idx="5740">
                  <c:v>31309</c:v>
                </c:pt>
                <c:pt idx="5741">
                  <c:v>31310</c:v>
                </c:pt>
                <c:pt idx="5742">
                  <c:v>31311</c:v>
                </c:pt>
                <c:pt idx="5743">
                  <c:v>31312</c:v>
                </c:pt>
                <c:pt idx="5744">
                  <c:v>31313</c:v>
                </c:pt>
                <c:pt idx="5745">
                  <c:v>31314</c:v>
                </c:pt>
                <c:pt idx="5746">
                  <c:v>31315</c:v>
                </c:pt>
                <c:pt idx="5747">
                  <c:v>31316</c:v>
                </c:pt>
                <c:pt idx="5748">
                  <c:v>31317</c:v>
                </c:pt>
                <c:pt idx="5749">
                  <c:v>31318</c:v>
                </c:pt>
                <c:pt idx="5750">
                  <c:v>31319</c:v>
                </c:pt>
                <c:pt idx="5751">
                  <c:v>31320</c:v>
                </c:pt>
                <c:pt idx="5752">
                  <c:v>31321</c:v>
                </c:pt>
                <c:pt idx="5753">
                  <c:v>31322</c:v>
                </c:pt>
                <c:pt idx="5754">
                  <c:v>31323</c:v>
                </c:pt>
                <c:pt idx="5755">
                  <c:v>31324</c:v>
                </c:pt>
                <c:pt idx="5756">
                  <c:v>31325</c:v>
                </c:pt>
                <c:pt idx="5757">
                  <c:v>31326</c:v>
                </c:pt>
                <c:pt idx="5758">
                  <c:v>31327</c:v>
                </c:pt>
                <c:pt idx="5759">
                  <c:v>31328</c:v>
                </c:pt>
                <c:pt idx="5760">
                  <c:v>31329</c:v>
                </c:pt>
                <c:pt idx="5761">
                  <c:v>31330</c:v>
                </c:pt>
                <c:pt idx="5762">
                  <c:v>31331</c:v>
                </c:pt>
                <c:pt idx="5763">
                  <c:v>31332</c:v>
                </c:pt>
                <c:pt idx="5764">
                  <c:v>31333</c:v>
                </c:pt>
                <c:pt idx="5765">
                  <c:v>31334</c:v>
                </c:pt>
                <c:pt idx="5766">
                  <c:v>31335</c:v>
                </c:pt>
                <c:pt idx="5767">
                  <c:v>31336</c:v>
                </c:pt>
                <c:pt idx="5768">
                  <c:v>31337</c:v>
                </c:pt>
                <c:pt idx="5769">
                  <c:v>31338</c:v>
                </c:pt>
                <c:pt idx="5770">
                  <c:v>31339</c:v>
                </c:pt>
                <c:pt idx="5771">
                  <c:v>31340</c:v>
                </c:pt>
                <c:pt idx="5772">
                  <c:v>31341</c:v>
                </c:pt>
                <c:pt idx="5773">
                  <c:v>31342</c:v>
                </c:pt>
                <c:pt idx="5774">
                  <c:v>31343</c:v>
                </c:pt>
                <c:pt idx="5775">
                  <c:v>31344</c:v>
                </c:pt>
                <c:pt idx="5776">
                  <c:v>31345</c:v>
                </c:pt>
                <c:pt idx="5777">
                  <c:v>31346</c:v>
                </c:pt>
                <c:pt idx="5778">
                  <c:v>31347</c:v>
                </c:pt>
                <c:pt idx="5779">
                  <c:v>31348</c:v>
                </c:pt>
                <c:pt idx="5780">
                  <c:v>31349</c:v>
                </c:pt>
                <c:pt idx="5781">
                  <c:v>31350</c:v>
                </c:pt>
                <c:pt idx="5782">
                  <c:v>31351</c:v>
                </c:pt>
                <c:pt idx="5783">
                  <c:v>31352</c:v>
                </c:pt>
                <c:pt idx="5784">
                  <c:v>31353</c:v>
                </c:pt>
                <c:pt idx="5785">
                  <c:v>31354</c:v>
                </c:pt>
                <c:pt idx="5786">
                  <c:v>31355</c:v>
                </c:pt>
                <c:pt idx="5787">
                  <c:v>31356</c:v>
                </c:pt>
                <c:pt idx="5788">
                  <c:v>31357</c:v>
                </c:pt>
                <c:pt idx="5789">
                  <c:v>31358</c:v>
                </c:pt>
                <c:pt idx="5790">
                  <c:v>31359</c:v>
                </c:pt>
                <c:pt idx="5791">
                  <c:v>31360</c:v>
                </c:pt>
                <c:pt idx="5792">
                  <c:v>31361</c:v>
                </c:pt>
                <c:pt idx="5793">
                  <c:v>31362</c:v>
                </c:pt>
                <c:pt idx="5794">
                  <c:v>31363</c:v>
                </c:pt>
                <c:pt idx="5795">
                  <c:v>31364</c:v>
                </c:pt>
                <c:pt idx="5796">
                  <c:v>31365</c:v>
                </c:pt>
                <c:pt idx="5797">
                  <c:v>31366</c:v>
                </c:pt>
                <c:pt idx="5798">
                  <c:v>31367</c:v>
                </c:pt>
                <c:pt idx="5799">
                  <c:v>31368</c:v>
                </c:pt>
                <c:pt idx="5800">
                  <c:v>31369</c:v>
                </c:pt>
                <c:pt idx="5801">
                  <c:v>31370</c:v>
                </c:pt>
                <c:pt idx="5802">
                  <c:v>31371</c:v>
                </c:pt>
                <c:pt idx="5803">
                  <c:v>31372</c:v>
                </c:pt>
                <c:pt idx="5804">
                  <c:v>31373</c:v>
                </c:pt>
                <c:pt idx="5805">
                  <c:v>31374</c:v>
                </c:pt>
                <c:pt idx="5806">
                  <c:v>31375</c:v>
                </c:pt>
                <c:pt idx="5807">
                  <c:v>31376</c:v>
                </c:pt>
                <c:pt idx="5808">
                  <c:v>31377</c:v>
                </c:pt>
                <c:pt idx="5809">
                  <c:v>31378</c:v>
                </c:pt>
                <c:pt idx="5810">
                  <c:v>31379</c:v>
                </c:pt>
                <c:pt idx="5811">
                  <c:v>31380</c:v>
                </c:pt>
                <c:pt idx="5812">
                  <c:v>31381</c:v>
                </c:pt>
                <c:pt idx="5813">
                  <c:v>31382</c:v>
                </c:pt>
                <c:pt idx="5814">
                  <c:v>31383</c:v>
                </c:pt>
                <c:pt idx="5815">
                  <c:v>31384</c:v>
                </c:pt>
                <c:pt idx="5816">
                  <c:v>31385</c:v>
                </c:pt>
                <c:pt idx="5817">
                  <c:v>31386</c:v>
                </c:pt>
                <c:pt idx="5818">
                  <c:v>31387</c:v>
                </c:pt>
                <c:pt idx="5819">
                  <c:v>31388</c:v>
                </c:pt>
                <c:pt idx="5820">
                  <c:v>31389</c:v>
                </c:pt>
                <c:pt idx="5821">
                  <c:v>31390</c:v>
                </c:pt>
                <c:pt idx="5822">
                  <c:v>31391</c:v>
                </c:pt>
                <c:pt idx="5823">
                  <c:v>31392</c:v>
                </c:pt>
                <c:pt idx="5824">
                  <c:v>31393</c:v>
                </c:pt>
                <c:pt idx="5825">
                  <c:v>31394</c:v>
                </c:pt>
                <c:pt idx="5826">
                  <c:v>31395</c:v>
                </c:pt>
                <c:pt idx="5827">
                  <c:v>31396</c:v>
                </c:pt>
                <c:pt idx="5828">
                  <c:v>31397</c:v>
                </c:pt>
                <c:pt idx="5829">
                  <c:v>31398</c:v>
                </c:pt>
                <c:pt idx="5830">
                  <c:v>31399</c:v>
                </c:pt>
                <c:pt idx="5831">
                  <c:v>31400</c:v>
                </c:pt>
                <c:pt idx="5832">
                  <c:v>31401</c:v>
                </c:pt>
                <c:pt idx="5833">
                  <c:v>31402</c:v>
                </c:pt>
                <c:pt idx="5834">
                  <c:v>31403</c:v>
                </c:pt>
                <c:pt idx="5835">
                  <c:v>31404</c:v>
                </c:pt>
                <c:pt idx="5836">
                  <c:v>31405</c:v>
                </c:pt>
                <c:pt idx="5837">
                  <c:v>31406</c:v>
                </c:pt>
                <c:pt idx="5838">
                  <c:v>31407</c:v>
                </c:pt>
                <c:pt idx="5839">
                  <c:v>31408</c:v>
                </c:pt>
                <c:pt idx="5840">
                  <c:v>31409</c:v>
                </c:pt>
                <c:pt idx="5841">
                  <c:v>31410</c:v>
                </c:pt>
                <c:pt idx="5842">
                  <c:v>31411</c:v>
                </c:pt>
                <c:pt idx="5843">
                  <c:v>31412</c:v>
                </c:pt>
                <c:pt idx="5844">
                  <c:v>31413</c:v>
                </c:pt>
                <c:pt idx="5845">
                  <c:v>31414</c:v>
                </c:pt>
                <c:pt idx="5846">
                  <c:v>31415</c:v>
                </c:pt>
                <c:pt idx="5847">
                  <c:v>31416</c:v>
                </c:pt>
                <c:pt idx="5848">
                  <c:v>31417</c:v>
                </c:pt>
                <c:pt idx="5849">
                  <c:v>31418</c:v>
                </c:pt>
                <c:pt idx="5850">
                  <c:v>31419</c:v>
                </c:pt>
                <c:pt idx="5851">
                  <c:v>31420</c:v>
                </c:pt>
                <c:pt idx="5852">
                  <c:v>31421</c:v>
                </c:pt>
                <c:pt idx="5853">
                  <c:v>31422</c:v>
                </c:pt>
                <c:pt idx="5854">
                  <c:v>31423</c:v>
                </c:pt>
                <c:pt idx="5855">
                  <c:v>31424</c:v>
                </c:pt>
                <c:pt idx="5856">
                  <c:v>31425</c:v>
                </c:pt>
                <c:pt idx="5857">
                  <c:v>31426</c:v>
                </c:pt>
                <c:pt idx="5858">
                  <c:v>31427</c:v>
                </c:pt>
                <c:pt idx="5859">
                  <c:v>31428</c:v>
                </c:pt>
                <c:pt idx="5860">
                  <c:v>31429</c:v>
                </c:pt>
                <c:pt idx="5861">
                  <c:v>31430</c:v>
                </c:pt>
                <c:pt idx="5862">
                  <c:v>31431</c:v>
                </c:pt>
                <c:pt idx="5863">
                  <c:v>31432</c:v>
                </c:pt>
                <c:pt idx="5864">
                  <c:v>31433</c:v>
                </c:pt>
                <c:pt idx="5865">
                  <c:v>31434</c:v>
                </c:pt>
                <c:pt idx="5866">
                  <c:v>31435</c:v>
                </c:pt>
                <c:pt idx="5867">
                  <c:v>31436</c:v>
                </c:pt>
                <c:pt idx="5868">
                  <c:v>31437</c:v>
                </c:pt>
                <c:pt idx="5869">
                  <c:v>31438</c:v>
                </c:pt>
                <c:pt idx="5870">
                  <c:v>31439</c:v>
                </c:pt>
                <c:pt idx="5871">
                  <c:v>31440</c:v>
                </c:pt>
                <c:pt idx="5872">
                  <c:v>31441</c:v>
                </c:pt>
                <c:pt idx="5873">
                  <c:v>31442</c:v>
                </c:pt>
                <c:pt idx="5874">
                  <c:v>31443</c:v>
                </c:pt>
                <c:pt idx="5875">
                  <c:v>31444</c:v>
                </c:pt>
                <c:pt idx="5876">
                  <c:v>31445</c:v>
                </c:pt>
                <c:pt idx="5877">
                  <c:v>31446</c:v>
                </c:pt>
                <c:pt idx="5878">
                  <c:v>31447</c:v>
                </c:pt>
                <c:pt idx="5879">
                  <c:v>31448</c:v>
                </c:pt>
                <c:pt idx="5880">
                  <c:v>31449</c:v>
                </c:pt>
                <c:pt idx="5881">
                  <c:v>31450</c:v>
                </c:pt>
                <c:pt idx="5882">
                  <c:v>31451</c:v>
                </c:pt>
                <c:pt idx="5883">
                  <c:v>31452</c:v>
                </c:pt>
                <c:pt idx="5884">
                  <c:v>31453</c:v>
                </c:pt>
                <c:pt idx="5885">
                  <c:v>31454</c:v>
                </c:pt>
                <c:pt idx="5886">
                  <c:v>31455</c:v>
                </c:pt>
                <c:pt idx="5887">
                  <c:v>31456</c:v>
                </c:pt>
                <c:pt idx="5888">
                  <c:v>31457</c:v>
                </c:pt>
                <c:pt idx="5889">
                  <c:v>31458</c:v>
                </c:pt>
                <c:pt idx="5890">
                  <c:v>31459</c:v>
                </c:pt>
                <c:pt idx="5891">
                  <c:v>31460</c:v>
                </c:pt>
                <c:pt idx="5892">
                  <c:v>31461</c:v>
                </c:pt>
                <c:pt idx="5893">
                  <c:v>31462</c:v>
                </c:pt>
                <c:pt idx="5894">
                  <c:v>31463</c:v>
                </c:pt>
                <c:pt idx="5895">
                  <c:v>31464</c:v>
                </c:pt>
                <c:pt idx="5896">
                  <c:v>31465</c:v>
                </c:pt>
                <c:pt idx="5897">
                  <c:v>31466</c:v>
                </c:pt>
                <c:pt idx="5898">
                  <c:v>31467</c:v>
                </c:pt>
                <c:pt idx="5899">
                  <c:v>31468</c:v>
                </c:pt>
                <c:pt idx="5900">
                  <c:v>31469</c:v>
                </c:pt>
                <c:pt idx="5901">
                  <c:v>31470</c:v>
                </c:pt>
                <c:pt idx="5902">
                  <c:v>31471</c:v>
                </c:pt>
                <c:pt idx="5903">
                  <c:v>31472</c:v>
                </c:pt>
                <c:pt idx="5904">
                  <c:v>31473</c:v>
                </c:pt>
                <c:pt idx="5905">
                  <c:v>31474</c:v>
                </c:pt>
                <c:pt idx="5906">
                  <c:v>31475</c:v>
                </c:pt>
                <c:pt idx="5907">
                  <c:v>31476</c:v>
                </c:pt>
                <c:pt idx="5908">
                  <c:v>31477</c:v>
                </c:pt>
                <c:pt idx="5909">
                  <c:v>31478</c:v>
                </c:pt>
                <c:pt idx="5910">
                  <c:v>31479</c:v>
                </c:pt>
                <c:pt idx="5911">
                  <c:v>31480</c:v>
                </c:pt>
                <c:pt idx="5912">
                  <c:v>31481</c:v>
                </c:pt>
                <c:pt idx="5913">
                  <c:v>31482</c:v>
                </c:pt>
                <c:pt idx="5914">
                  <c:v>31483</c:v>
                </c:pt>
                <c:pt idx="5915">
                  <c:v>31484</c:v>
                </c:pt>
                <c:pt idx="5916">
                  <c:v>31485</c:v>
                </c:pt>
                <c:pt idx="5917">
                  <c:v>31486</c:v>
                </c:pt>
                <c:pt idx="5918">
                  <c:v>31487</c:v>
                </c:pt>
                <c:pt idx="5919">
                  <c:v>31488</c:v>
                </c:pt>
                <c:pt idx="5920">
                  <c:v>31489</c:v>
                </c:pt>
                <c:pt idx="5921">
                  <c:v>31490</c:v>
                </c:pt>
                <c:pt idx="5922">
                  <c:v>31491</c:v>
                </c:pt>
                <c:pt idx="5923">
                  <c:v>31492</c:v>
                </c:pt>
                <c:pt idx="5924">
                  <c:v>31493</c:v>
                </c:pt>
                <c:pt idx="5925">
                  <c:v>31494</c:v>
                </c:pt>
                <c:pt idx="5926">
                  <c:v>31495</c:v>
                </c:pt>
                <c:pt idx="5927">
                  <c:v>31496</c:v>
                </c:pt>
                <c:pt idx="5928">
                  <c:v>31497</c:v>
                </c:pt>
                <c:pt idx="5929">
                  <c:v>31498</c:v>
                </c:pt>
                <c:pt idx="5930">
                  <c:v>31499</c:v>
                </c:pt>
                <c:pt idx="5931">
                  <c:v>31500</c:v>
                </c:pt>
                <c:pt idx="5932">
                  <c:v>31501</c:v>
                </c:pt>
                <c:pt idx="5933">
                  <c:v>31502</c:v>
                </c:pt>
                <c:pt idx="5934">
                  <c:v>31503</c:v>
                </c:pt>
                <c:pt idx="5935">
                  <c:v>31504</c:v>
                </c:pt>
                <c:pt idx="5936">
                  <c:v>31505</c:v>
                </c:pt>
                <c:pt idx="5937">
                  <c:v>31506</c:v>
                </c:pt>
                <c:pt idx="5938">
                  <c:v>31507</c:v>
                </c:pt>
                <c:pt idx="5939">
                  <c:v>31508</c:v>
                </c:pt>
                <c:pt idx="5940">
                  <c:v>31509</c:v>
                </c:pt>
                <c:pt idx="5941">
                  <c:v>31510</c:v>
                </c:pt>
                <c:pt idx="5942">
                  <c:v>31511</c:v>
                </c:pt>
                <c:pt idx="5943">
                  <c:v>31512</c:v>
                </c:pt>
                <c:pt idx="5944">
                  <c:v>31513</c:v>
                </c:pt>
                <c:pt idx="5945">
                  <c:v>31514</c:v>
                </c:pt>
                <c:pt idx="5946">
                  <c:v>31515</c:v>
                </c:pt>
                <c:pt idx="5947">
                  <c:v>31516</c:v>
                </c:pt>
                <c:pt idx="5948">
                  <c:v>31517</c:v>
                </c:pt>
                <c:pt idx="5949">
                  <c:v>31518</c:v>
                </c:pt>
                <c:pt idx="5950">
                  <c:v>31519</c:v>
                </c:pt>
                <c:pt idx="5951">
                  <c:v>31520</c:v>
                </c:pt>
                <c:pt idx="5952">
                  <c:v>31521</c:v>
                </c:pt>
                <c:pt idx="5953">
                  <c:v>31522</c:v>
                </c:pt>
                <c:pt idx="5954">
                  <c:v>31523</c:v>
                </c:pt>
                <c:pt idx="5955">
                  <c:v>31524</c:v>
                </c:pt>
                <c:pt idx="5956">
                  <c:v>31525</c:v>
                </c:pt>
                <c:pt idx="5957">
                  <c:v>31526</c:v>
                </c:pt>
                <c:pt idx="5958">
                  <c:v>31527</c:v>
                </c:pt>
                <c:pt idx="5959">
                  <c:v>31528</c:v>
                </c:pt>
                <c:pt idx="5960">
                  <c:v>31529</c:v>
                </c:pt>
                <c:pt idx="5961">
                  <c:v>31530</c:v>
                </c:pt>
                <c:pt idx="5962">
                  <c:v>31531</c:v>
                </c:pt>
                <c:pt idx="5963">
                  <c:v>31532</c:v>
                </c:pt>
                <c:pt idx="5964">
                  <c:v>31533</c:v>
                </c:pt>
                <c:pt idx="5965">
                  <c:v>31534</c:v>
                </c:pt>
                <c:pt idx="5966">
                  <c:v>31535</c:v>
                </c:pt>
                <c:pt idx="5967">
                  <c:v>31536</c:v>
                </c:pt>
                <c:pt idx="5968">
                  <c:v>31537</c:v>
                </c:pt>
                <c:pt idx="5969">
                  <c:v>31538</c:v>
                </c:pt>
                <c:pt idx="5970">
                  <c:v>31539</c:v>
                </c:pt>
                <c:pt idx="5971">
                  <c:v>31540</c:v>
                </c:pt>
                <c:pt idx="5972">
                  <c:v>31541</c:v>
                </c:pt>
                <c:pt idx="5973">
                  <c:v>31542</c:v>
                </c:pt>
                <c:pt idx="5974">
                  <c:v>31543</c:v>
                </c:pt>
                <c:pt idx="5975">
                  <c:v>31544</c:v>
                </c:pt>
                <c:pt idx="5976">
                  <c:v>31545</c:v>
                </c:pt>
                <c:pt idx="5977">
                  <c:v>31546</c:v>
                </c:pt>
                <c:pt idx="5978">
                  <c:v>31547</c:v>
                </c:pt>
                <c:pt idx="5979">
                  <c:v>31548</c:v>
                </c:pt>
                <c:pt idx="5980">
                  <c:v>31549</c:v>
                </c:pt>
                <c:pt idx="5981">
                  <c:v>31550</c:v>
                </c:pt>
                <c:pt idx="5982">
                  <c:v>31551</c:v>
                </c:pt>
                <c:pt idx="5983">
                  <c:v>31552</c:v>
                </c:pt>
                <c:pt idx="5984">
                  <c:v>31553</c:v>
                </c:pt>
                <c:pt idx="5985">
                  <c:v>31554</c:v>
                </c:pt>
                <c:pt idx="5986">
                  <c:v>31555</c:v>
                </c:pt>
                <c:pt idx="5987">
                  <c:v>31556</c:v>
                </c:pt>
                <c:pt idx="5988">
                  <c:v>31557</c:v>
                </c:pt>
                <c:pt idx="5989">
                  <c:v>31558</c:v>
                </c:pt>
                <c:pt idx="5990">
                  <c:v>31559</c:v>
                </c:pt>
                <c:pt idx="5991">
                  <c:v>31560</c:v>
                </c:pt>
                <c:pt idx="5992">
                  <c:v>31561</c:v>
                </c:pt>
                <c:pt idx="5993">
                  <c:v>31562</c:v>
                </c:pt>
                <c:pt idx="5994">
                  <c:v>31563</c:v>
                </c:pt>
                <c:pt idx="5995">
                  <c:v>31564</c:v>
                </c:pt>
                <c:pt idx="5996">
                  <c:v>31565</c:v>
                </c:pt>
                <c:pt idx="5997">
                  <c:v>31566</c:v>
                </c:pt>
                <c:pt idx="5998">
                  <c:v>31567</c:v>
                </c:pt>
                <c:pt idx="5999">
                  <c:v>31568</c:v>
                </c:pt>
                <c:pt idx="6000">
                  <c:v>31569</c:v>
                </c:pt>
                <c:pt idx="6001">
                  <c:v>31570</c:v>
                </c:pt>
                <c:pt idx="6002">
                  <c:v>31571</c:v>
                </c:pt>
                <c:pt idx="6003">
                  <c:v>31572</c:v>
                </c:pt>
                <c:pt idx="6004">
                  <c:v>31573</c:v>
                </c:pt>
                <c:pt idx="6005">
                  <c:v>31574</c:v>
                </c:pt>
                <c:pt idx="6006">
                  <c:v>31575</c:v>
                </c:pt>
                <c:pt idx="6007">
                  <c:v>31576</c:v>
                </c:pt>
                <c:pt idx="6008">
                  <c:v>31577</c:v>
                </c:pt>
                <c:pt idx="6009">
                  <c:v>31578</c:v>
                </c:pt>
                <c:pt idx="6010">
                  <c:v>31579</c:v>
                </c:pt>
                <c:pt idx="6011">
                  <c:v>31580</c:v>
                </c:pt>
                <c:pt idx="6012">
                  <c:v>31581</c:v>
                </c:pt>
                <c:pt idx="6013">
                  <c:v>31582</c:v>
                </c:pt>
                <c:pt idx="6014">
                  <c:v>31583</c:v>
                </c:pt>
                <c:pt idx="6015">
                  <c:v>31584</c:v>
                </c:pt>
                <c:pt idx="6016">
                  <c:v>31585</c:v>
                </c:pt>
                <c:pt idx="6017">
                  <c:v>31586</c:v>
                </c:pt>
                <c:pt idx="6018">
                  <c:v>31587</c:v>
                </c:pt>
                <c:pt idx="6019">
                  <c:v>31588</c:v>
                </c:pt>
                <c:pt idx="6020">
                  <c:v>31589</c:v>
                </c:pt>
                <c:pt idx="6021">
                  <c:v>31590</c:v>
                </c:pt>
                <c:pt idx="6022">
                  <c:v>31591</c:v>
                </c:pt>
                <c:pt idx="6023">
                  <c:v>31592</c:v>
                </c:pt>
                <c:pt idx="6024">
                  <c:v>31593</c:v>
                </c:pt>
                <c:pt idx="6025">
                  <c:v>31594</c:v>
                </c:pt>
                <c:pt idx="6026">
                  <c:v>31595</c:v>
                </c:pt>
                <c:pt idx="6027">
                  <c:v>31596</c:v>
                </c:pt>
                <c:pt idx="6028">
                  <c:v>31597</c:v>
                </c:pt>
                <c:pt idx="6029">
                  <c:v>31598</c:v>
                </c:pt>
                <c:pt idx="6030">
                  <c:v>31599</c:v>
                </c:pt>
                <c:pt idx="6031">
                  <c:v>31600</c:v>
                </c:pt>
                <c:pt idx="6032">
                  <c:v>31601</c:v>
                </c:pt>
                <c:pt idx="6033">
                  <c:v>31602</c:v>
                </c:pt>
                <c:pt idx="6034">
                  <c:v>31603</c:v>
                </c:pt>
                <c:pt idx="6035">
                  <c:v>31604</c:v>
                </c:pt>
                <c:pt idx="6036">
                  <c:v>31605</c:v>
                </c:pt>
                <c:pt idx="6037">
                  <c:v>31606</c:v>
                </c:pt>
                <c:pt idx="6038">
                  <c:v>31607</c:v>
                </c:pt>
                <c:pt idx="6039">
                  <c:v>31608</c:v>
                </c:pt>
                <c:pt idx="6040">
                  <c:v>31609</c:v>
                </c:pt>
                <c:pt idx="6041">
                  <c:v>31610</c:v>
                </c:pt>
                <c:pt idx="6042">
                  <c:v>31611</c:v>
                </c:pt>
                <c:pt idx="6043">
                  <c:v>31612</c:v>
                </c:pt>
                <c:pt idx="6044">
                  <c:v>31613</c:v>
                </c:pt>
                <c:pt idx="6045">
                  <c:v>31614</c:v>
                </c:pt>
                <c:pt idx="6046">
                  <c:v>31615</c:v>
                </c:pt>
                <c:pt idx="6047">
                  <c:v>31616</c:v>
                </c:pt>
                <c:pt idx="6048">
                  <c:v>31617</c:v>
                </c:pt>
                <c:pt idx="6049">
                  <c:v>31618</c:v>
                </c:pt>
                <c:pt idx="6050">
                  <c:v>31619</c:v>
                </c:pt>
                <c:pt idx="6051">
                  <c:v>31620</c:v>
                </c:pt>
                <c:pt idx="6052">
                  <c:v>31621</c:v>
                </c:pt>
                <c:pt idx="6053">
                  <c:v>31622</c:v>
                </c:pt>
                <c:pt idx="6054">
                  <c:v>31623</c:v>
                </c:pt>
                <c:pt idx="6055">
                  <c:v>31624</c:v>
                </c:pt>
                <c:pt idx="6056">
                  <c:v>31625</c:v>
                </c:pt>
                <c:pt idx="6057">
                  <c:v>31626</c:v>
                </c:pt>
                <c:pt idx="6058">
                  <c:v>31627</c:v>
                </c:pt>
                <c:pt idx="6059">
                  <c:v>31628</c:v>
                </c:pt>
                <c:pt idx="6060">
                  <c:v>31629</c:v>
                </c:pt>
                <c:pt idx="6061">
                  <c:v>31630</c:v>
                </c:pt>
                <c:pt idx="6062">
                  <c:v>31631</c:v>
                </c:pt>
                <c:pt idx="6063">
                  <c:v>31632</c:v>
                </c:pt>
                <c:pt idx="6064">
                  <c:v>31633</c:v>
                </c:pt>
                <c:pt idx="6065">
                  <c:v>31634</c:v>
                </c:pt>
                <c:pt idx="6066">
                  <c:v>31635</c:v>
                </c:pt>
                <c:pt idx="6067">
                  <c:v>31636</c:v>
                </c:pt>
                <c:pt idx="6068">
                  <c:v>31637</c:v>
                </c:pt>
                <c:pt idx="6069">
                  <c:v>31638</c:v>
                </c:pt>
                <c:pt idx="6070">
                  <c:v>31639</c:v>
                </c:pt>
                <c:pt idx="6071">
                  <c:v>31640</c:v>
                </c:pt>
                <c:pt idx="6072">
                  <c:v>31641</c:v>
                </c:pt>
                <c:pt idx="6073">
                  <c:v>31642</c:v>
                </c:pt>
                <c:pt idx="6074">
                  <c:v>31643</c:v>
                </c:pt>
                <c:pt idx="6075">
                  <c:v>31644</c:v>
                </c:pt>
                <c:pt idx="6076">
                  <c:v>31645</c:v>
                </c:pt>
                <c:pt idx="6077">
                  <c:v>31646</c:v>
                </c:pt>
                <c:pt idx="6078">
                  <c:v>31647</c:v>
                </c:pt>
                <c:pt idx="6079">
                  <c:v>31648</c:v>
                </c:pt>
                <c:pt idx="6080">
                  <c:v>31649</c:v>
                </c:pt>
                <c:pt idx="6081">
                  <c:v>31650</c:v>
                </c:pt>
                <c:pt idx="6082">
                  <c:v>31651</c:v>
                </c:pt>
                <c:pt idx="6083">
                  <c:v>31652</c:v>
                </c:pt>
                <c:pt idx="6084">
                  <c:v>31653</c:v>
                </c:pt>
                <c:pt idx="6085">
                  <c:v>31654</c:v>
                </c:pt>
                <c:pt idx="6086">
                  <c:v>31655</c:v>
                </c:pt>
                <c:pt idx="6087">
                  <c:v>31656</c:v>
                </c:pt>
                <c:pt idx="6088">
                  <c:v>31657</c:v>
                </c:pt>
                <c:pt idx="6089">
                  <c:v>31658</c:v>
                </c:pt>
                <c:pt idx="6090">
                  <c:v>31659</c:v>
                </c:pt>
                <c:pt idx="6091">
                  <c:v>31660</c:v>
                </c:pt>
                <c:pt idx="6092">
                  <c:v>31661</c:v>
                </c:pt>
                <c:pt idx="6093">
                  <c:v>31662</c:v>
                </c:pt>
                <c:pt idx="6094">
                  <c:v>31663</c:v>
                </c:pt>
                <c:pt idx="6095">
                  <c:v>31664</c:v>
                </c:pt>
                <c:pt idx="6096">
                  <c:v>31665</c:v>
                </c:pt>
                <c:pt idx="6097">
                  <c:v>31666</c:v>
                </c:pt>
                <c:pt idx="6098">
                  <c:v>31667</c:v>
                </c:pt>
                <c:pt idx="6099">
                  <c:v>31668</c:v>
                </c:pt>
                <c:pt idx="6100">
                  <c:v>31669</c:v>
                </c:pt>
                <c:pt idx="6101">
                  <c:v>31670</c:v>
                </c:pt>
                <c:pt idx="6102">
                  <c:v>31671</c:v>
                </c:pt>
                <c:pt idx="6103">
                  <c:v>31672</c:v>
                </c:pt>
                <c:pt idx="6104">
                  <c:v>31673</c:v>
                </c:pt>
                <c:pt idx="6105">
                  <c:v>31674</c:v>
                </c:pt>
                <c:pt idx="6106">
                  <c:v>31675</c:v>
                </c:pt>
                <c:pt idx="6107">
                  <c:v>31676</c:v>
                </c:pt>
                <c:pt idx="6108">
                  <c:v>31677</c:v>
                </c:pt>
                <c:pt idx="6109">
                  <c:v>31678</c:v>
                </c:pt>
                <c:pt idx="6110">
                  <c:v>31679</c:v>
                </c:pt>
                <c:pt idx="6111">
                  <c:v>31680</c:v>
                </c:pt>
                <c:pt idx="6112">
                  <c:v>31681</c:v>
                </c:pt>
                <c:pt idx="6113">
                  <c:v>31682</c:v>
                </c:pt>
                <c:pt idx="6114">
                  <c:v>31683</c:v>
                </c:pt>
                <c:pt idx="6115">
                  <c:v>31684</c:v>
                </c:pt>
                <c:pt idx="6116">
                  <c:v>31685</c:v>
                </c:pt>
                <c:pt idx="6117">
                  <c:v>31686</c:v>
                </c:pt>
                <c:pt idx="6118">
                  <c:v>31687</c:v>
                </c:pt>
                <c:pt idx="6119">
                  <c:v>31688</c:v>
                </c:pt>
                <c:pt idx="6120">
                  <c:v>31689</c:v>
                </c:pt>
                <c:pt idx="6121">
                  <c:v>31690</c:v>
                </c:pt>
                <c:pt idx="6122">
                  <c:v>31691</c:v>
                </c:pt>
                <c:pt idx="6123">
                  <c:v>31692</c:v>
                </c:pt>
                <c:pt idx="6124">
                  <c:v>31693</c:v>
                </c:pt>
                <c:pt idx="6125">
                  <c:v>31694</c:v>
                </c:pt>
                <c:pt idx="6126">
                  <c:v>31695</c:v>
                </c:pt>
                <c:pt idx="6127">
                  <c:v>31696</c:v>
                </c:pt>
                <c:pt idx="6128">
                  <c:v>31697</c:v>
                </c:pt>
                <c:pt idx="6129">
                  <c:v>31698</c:v>
                </c:pt>
                <c:pt idx="6130">
                  <c:v>31699</c:v>
                </c:pt>
                <c:pt idx="6131">
                  <c:v>31700</c:v>
                </c:pt>
                <c:pt idx="6132">
                  <c:v>31701</c:v>
                </c:pt>
                <c:pt idx="6133">
                  <c:v>31702</c:v>
                </c:pt>
                <c:pt idx="6134">
                  <c:v>31703</c:v>
                </c:pt>
                <c:pt idx="6135">
                  <c:v>31704</c:v>
                </c:pt>
                <c:pt idx="6136">
                  <c:v>31705</c:v>
                </c:pt>
                <c:pt idx="6137">
                  <c:v>31706</c:v>
                </c:pt>
                <c:pt idx="6138">
                  <c:v>31707</c:v>
                </c:pt>
                <c:pt idx="6139">
                  <c:v>31708</c:v>
                </c:pt>
                <c:pt idx="6140">
                  <c:v>31709</c:v>
                </c:pt>
                <c:pt idx="6141">
                  <c:v>31710</c:v>
                </c:pt>
                <c:pt idx="6142">
                  <c:v>31711</c:v>
                </c:pt>
                <c:pt idx="6143">
                  <c:v>31712</c:v>
                </c:pt>
                <c:pt idx="6144">
                  <c:v>31713</c:v>
                </c:pt>
                <c:pt idx="6145">
                  <c:v>31714</c:v>
                </c:pt>
                <c:pt idx="6146">
                  <c:v>31715</c:v>
                </c:pt>
                <c:pt idx="6147">
                  <c:v>31716</c:v>
                </c:pt>
                <c:pt idx="6148">
                  <c:v>31717</c:v>
                </c:pt>
                <c:pt idx="6149">
                  <c:v>31718</c:v>
                </c:pt>
                <c:pt idx="6150">
                  <c:v>31719</c:v>
                </c:pt>
                <c:pt idx="6151">
                  <c:v>31720</c:v>
                </c:pt>
                <c:pt idx="6152">
                  <c:v>31721</c:v>
                </c:pt>
                <c:pt idx="6153">
                  <c:v>31722</c:v>
                </c:pt>
                <c:pt idx="6154">
                  <c:v>31723</c:v>
                </c:pt>
                <c:pt idx="6155">
                  <c:v>31724</c:v>
                </c:pt>
                <c:pt idx="6156">
                  <c:v>31725</c:v>
                </c:pt>
                <c:pt idx="6157">
                  <c:v>31726</c:v>
                </c:pt>
                <c:pt idx="6158">
                  <c:v>31727</c:v>
                </c:pt>
                <c:pt idx="6159">
                  <c:v>31728</c:v>
                </c:pt>
                <c:pt idx="6160">
                  <c:v>31729</c:v>
                </c:pt>
                <c:pt idx="6161">
                  <c:v>31730</c:v>
                </c:pt>
                <c:pt idx="6162">
                  <c:v>31731</c:v>
                </c:pt>
                <c:pt idx="6163">
                  <c:v>31732</c:v>
                </c:pt>
                <c:pt idx="6164">
                  <c:v>31733</c:v>
                </c:pt>
                <c:pt idx="6165">
                  <c:v>31734</c:v>
                </c:pt>
                <c:pt idx="6166">
                  <c:v>31735</c:v>
                </c:pt>
                <c:pt idx="6167">
                  <c:v>31736</c:v>
                </c:pt>
                <c:pt idx="6168">
                  <c:v>31737</c:v>
                </c:pt>
                <c:pt idx="6169">
                  <c:v>31738</c:v>
                </c:pt>
                <c:pt idx="6170">
                  <c:v>31739</c:v>
                </c:pt>
                <c:pt idx="6171">
                  <c:v>31740</c:v>
                </c:pt>
                <c:pt idx="6172">
                  <c:v>31741</c:v>
                </c:pt>
                <c:pt idx="6173">
                  <c:v>31742</c:v>
                </c:pt>
                <c:pt idx="6174">
                  <c:v>31743</c:v>
                </c:pt>
                <c:pt idx="6175">
                  <c:v>31744</c:v>
                </c:pt>
                <c:pt idx="6176">
                  <c:v>31745</c:v>
                </c:pt>
                <c:pt idx="6177">
                  <c:v>31746</c:v>
                </c:pt>
                <c:pt idx="6178">
                  <c:v>31747</c:v>
                </c:pt>
                <c:pt idx="6179">
                  <c:v>31748</c:v>
                </c:pt>
                <c:pt idx="6180">
                  <c:v>31749</c:v>
                </c:pt>
                <c:pt idx="6181">
                  <c:v>31750</c:v>
                </c:pt>
                <c:pt idx="6182">
                  <c:v>31751</c:v>
                </c:pt>
                <c:pt idx="6183">
                  <c:v>31752</c:v>
                </c:pt>
                <c:pt idx="6184">
                  <c:v>31753</c:v>
                </c:pt>
                <c:pt idx="6185">
                  <c:v>31754</c:v>
                </c:pt>
                <c:pt idx="6186">
                  <c:v>31755</c:v>
                </c:pt>
                <c:pt idx="6187">
                  <c:v>31756</c:v>
                </c:pt>
                <c:pt idx="6188">
                  <c:v>31757</c:v>
                </c:pt>
                <c:pt idx="6189">
                  <c:v>31758</c:v>
                </c:pt>
                <c:pt idx="6190">
                  <c:v>31759</c:v>
                </c:pt>
                <c:pt idx="6191">
                  <c:v>31760</c:v>
                </c:pt>
                <c:pt idx="6192">
                  <c:v>31761</c:v>
                </c:pt>
                <c:pt idx="6193">
                  <c:v>31762</c:v>
                </c:pt>
                <c:pt idx="6194">
                  <c:v>31763</c:v>
                </c:pt>
                <c:pt idx="6195">
                  <c:v>31764</c:v>
                </c:pt>
                <c:pt idx="6196">
                  <c:v>31765</c:v>
                </c:pt>
                <c:pt idx="6197">
                  <c:v>31766</c:v>
                </c:pt>
                <c:pt idx="6198">
                  <c:v>31767</c:v>
                </c:pt>
                <c:pt idx="6199">
                  <c:v>31768</c:v>
                </c:pt>
                <c:pt idx="6200">
                  <c:v>31769</c:v>
                </c:pt>
                <c:pt idx="6201">
                  <c:v>31770</c:v>
                </c:pt>
                <c:pt idx="6202">
                  <c:v>31771</c:v>
                </c:pt>
                <c:pt idx="6203">
                  <c:v>31772</c:v>
                </c:pt>
                <c:pt idx="6204">
                  <c:v>31773</c:v>
                </c:pt>
                <c:pt idx="6205">
                  <c:v>31774</c:v>
                </c:pt>
                <c:pt idx="6206">
                  <c:v>31775</c:v>
                </c:pt>
                <c:pt idx="6207">
                  <c:v>31776</c:v>
                </c:pt>
                <c:pt idx="6208">
                  <c:v>31777</c:v>
                </c:pt>
                <c:pt idx="6209">
                  <c:v>31778</c:v>
                </c:pt>
                <c:pt idx="6210">
                  <c:v>31779</c:v>
                </c:pt>
                <c:pt idx="6211">
                  <c:v>31780</c:v>
                </c:pt>
                <c:pt idx="6212">
                  <c:v>31781</c:v>
                </c:pt>
                <c:pt idx="6213">
                  <c:v>31782</c:v>
                </c:pt>
                <c:pt idx="6214">
                  <c:v>31783</c:v>
                </c:pt>
                <c:pt idx="6215">
                  <c:v>31784</c:v>
                </c:pt>
                <c:pt idx="6216">
                  <c:v>31785</c:v>
                </c:pt>
                <c:pt idx="6217">
                  <c:v>31786</c:v>
                </c:pt>
                <c:pt idx="6218">
                  <c:v>31787</c:v>
                </c:pt>
                <c:pt idx="6219">
                  <c:v>31788</c:v>
                </c:pt>
                <c:pt idx="6220">
                  <c:v>31789</c:v>
                </c:pt>
                <c:pt idx="6221">
                  <c:v>31790</c:v>
                </c:pt>
                <c:pt idx="6222">
                  <c:v>31791</c:v>
                </c:pt>
                <c:pt idx="6223">
                  <c:v>31792</c:v>
                </c:pt>
                <c:pt idx="6224">
                  <c:v>31793</c:v>
                </c:pt>
                <c:pt idx="6225">
                  <c:v>31794</c:v>
                </c:pt>
                <c:pt idx="6226">
                  <c:v>31795</c:v>
                </c:pt>
                <c:pt idx="6227">
                  <c:v>31796</c:v>
                </c:pt>
                <c:pt idx="6228">
                  <c:v>31797</c:v>
                </c:pt>
                <c:pt idx="6229">
                  <c:v>31798</c:v>
                </c:pt>
                <c:pt idx="6230">
                  <c:v>31799</c:v>
                </c:pt>
                <c:pt idx="6231">
                  <c:v>31800</c:v>
                </c:pt>
                <c:pt idx="6232">
                  <c:v>31801</c:v>
                </c:pt>
                <c:pt idx="6233">
                  <c:v>31802</c:v>
                </c:pt>
                <c:pt idx="6234">
                  <c:v>31803</c:v>
                </c:pt>
                <c:pt idx="6235">
                  <c:v>31804</c:v>
                </c:pt>
                <c:pt idx="6236">
                  <c:v>31805</c:v>
                </c:pt>
                <c:pt idx="6237">
                  <c:v>31806</c:v>
                </c:pt>
                <c:pt idx="6238">
                  <c:v>31807</c:v>
                </c:pt>
                <c:pt idx="6239">
                  <c:v>31808</c:v>
                </c:pt>
                <c:pt idx="6240">
                  <c:v>31809</c:v>
                </c:pt>
                <c:pt idx="6241">
                  <c:v>31810</c:v>
                </c:pt>
                <c:pt idx="6242">
                  <c:v>31811</c:v>
                </c:pt>
                <c:pt idx="6243">
                  <c:v>31812</c:v>
                </c:pt>
                <c:pt idx="6244">
                  <c:v>31813</c:v>
                </c:pt>
                <c:pt idx="6245">
                  <c:v>31814</c:v>
                </c:pt>
                <c:pt idx="6246">
                  <c:v>31815</c:v>
                </c:pt>
                <c:pt idx="6247">
                  <c:v>31816</c:v>
                </c:pt>
                <c:pt idx="6248">
                  <c:v>31817</c:v>
                </c:pt>
                <c:pt idx="6249">
                  <c:v>31818</c:v>
                </c:pt>
                <c:pt idx="6250">
                  <c:v>31819</c:v>
                </c:pt>
                <c:pt idx="6251">
                  <c:v>31820</c:v>
                </c:pt>
                <c:pt idx="6252">
                  <c:v>31821</c:v>
                </c:pt>
                <c:pt idx="6253">
                  <c:v>31822</c:v>
                </c:pt>
                <c:pt idx="6254">
                  <c:v>31823</c:v>
                </c:pt>
                <c:pt idx="6255">
                  <c:v>31824</c:v>
                </c:pt>
                <c:pt idx="6256">
                  <c:v>31825</c:v>
                </c:pt>
                <c:pt idx="6257">
                  <c:v>31826</c:v>
                </c:pt>
                <c:pt idx="6258">
                  <c:v>31827</c:v>
                </c:pt>
                <c:pt idx="6259">
                  <c:v>31828</c:v>
                </c:pt>
                <c:pt idx="6260">
                  <c:v>31829</c:v>
                </c:pt>
                <c:pt idx="6261">
                  <c:v>31830</c:v>
                </c:pt>
                <c:pt idx="6262">
                  <c:v>31831</c:v>
                </c:pt>
                <c:pt idx="6263">
                  <c:v>31832</c:v>
                </c:pt>
                <c:pt idx="6264">
                  <c:v>31833</c:v>
                </c:pt>
                <c:pt idx="6265">
                  <c:v>31834</c:v>
                </c:pt>
                <c:pt idx="6266">
                  <c:v>31835</c:v>
                </c:pt>
                <c:pt idx="6267">
                  <c:v>31836</c:v>
                </c:pt>
                <c:pt idx="6268">
                  <c:v>31837</c:v>
                </c:pt>
                <c:pt idx="6269">
                  <c:v>31838</c:v>
                </c:pt>
                <c:pt idx="6270">
                  <c:v>31839</c:v>
                </c:pt>
                <c:pt idx="6271">
                  <c:v>31840</c:v>
                </c:pt>
                <c:pt idx="6272">
                  <c:v>31841</c:v>
                </c:pt>
                <c:pt idx="6273">
                  <c:v>31842</c:v>
                </c:pt>
                <c:pt idx="6274">
                  <c:v>31843</c:v>
                </c:pt>
                <c:pt idx="6275">
                  <c:v>31844</c:v>
                </c:pt>
                <c:pt idx="6276">
                  <c:v>31845</c:v>
                </c:pt>
                <c:pt idx="6277">
                  <c:v>31846</c:v>
                </c:pt>
                <c:pt idx="6278">
                  <c:v>31847</c:v>
                </c:pt>
                <c:pt idx="6279">
                  <c:v>31848</c:v>
                </c:pt>
                <c:pt idx="6280">
                  <c:v>31849</c:v>
                </c:pt>
                <c:pt idx="6281">
                  <c:v>31850</c:v>
                </c:pt>
                <c:pt idx="6282">
                  <c:v>31851</c:v>
                </c:pt>
                <c:pt idx="6283">
                  <c:v>31852</c:v>
                </c:pt>
                <c:pt idx="6284">
                  <c:v>31853</c:v>
                </c:pt>
                <c:pt idx="6285">
                  <c:v>31854</c:v>
                </c:pt>
                <c:pt idx="6286">
                  <c:v>31855</c:v>
                </c:pt>
                <c:pt idx="6287">
                  <c:v>31856</c:v>
                </c:pt>
                <c:pt idx="6288">
                  <c:v>31857</c:v>
                </c:pt>
                <c:pt idx="6289">
                  <c:v>31858</c:v>
                </c:pt>
                <c:pt idx="6290">
                  <c:v>31859</c:v>
                </c:pt>
                <c:pt idx="6291">
                  <c:v>31860</c:v>
                </c:pt>
                <c:pt idx="6292">
                  <c:v>31861</c:v>
                </c:pt>
                <c:pt idx="6293">
                  <c:v>31862</c:v>
                </c:pt>
                <c:pt idx="6294">
                  <c:v>31863</c:v>
                </c:pt>
                <c:pt idx="6295">
                  <c:v>31864</c:v>
                </c:pt>
                <c:pt idx="6296">
                  <c:v>31865</c:v>
                </c:pt>
                <c:pt idx="6297">
                  <c:v>31866</c:v>
                </c:pt>
                <c:pt idx="6298">
                  <c:v>31867</c:v>
                </c:pt>
                <c:pt idx="6299">
                  <c:v>31868</c:v>
                </c:pt>
                <c:pt idx="6300">
                  <c:v>31869</c:v>
                </c:pt>
                <c:pt idx="6301">
                  <c:v>31870</c:v>
                </c:pt>
                <c:pt idx="6302">
                  <c:v>31871</c:v>
                </c:pt>
                <c:pt idx="6303">
                  <c:v>31872</c:v>
                </c:pt>
                <c:pt idx="6304">
                  <c:v>31873</c:v>
                </c:pt>
                <c:pt idx="6305">
                  <c:v>31874</c:v>
                </c:pt>
                <c:pt idx="6306">
                  <c:v>31875</c:v>
                </c:pt>
                <c:pt idx="6307">
                  <c:v>31876</c:v>
                </c:pt>
                <c:pt idx="6308">
                  <c:v>31877</c:v>
                </c:pt>
                <c:pt idx="6309">
                  <c:v>31878</c:v>
                </c:pt>
                <c:pt idx="6310">
                  <c:v>31879</c:v>
                </c:pt>
                <c:pt idx="6311">
                  <c:v>31880</c:v>
                </c:pt>
                <c:pt idx="6312">
                  <c:v>31881</c:v>
                </c:pt>
                <c:pt idx="6313">
                  <c:v>31882</c:v>
                </c:pt>
                <c:pt idx="6314">
                  <c:v>31883</c:v>
                </c:pt>
                <c:pt idx="6315">
                  <c:v>31884</c:v>
                </c:pt>
                <c:pt idx="6316">
                  <c:v>31885</c:v>
                </c:pt>
                <c:pt idx="6317">
                  <c:v>31886</c:v>
                </c:pt>
                <c:pt idx="6318">
                  <c:v>31887</c:v>
                </c:pt>
                <c:pt idx="6319">
                  <c:v>31888</c:v>
                </c:pt>
                <c:pt idx="6320">
                  <c:v>31889</c:v>
                </c:pt>
                <c:pt idx="6321">
                  <c:v>31890</c:v>
                </c:pt>
                <c:pt idx="6322">
                  <c:v>31891</c:v>
                </c:pt>
                <c:pt idx="6323">
                  <c:v>31892</c:v>
                </c:pt>
                <c:pt idx="6324">
                  <c:v>31893</c:v>
                </c:pt>
                <c:pt idx="6325">
                  <c:v>31894</c:v>
                </c:pt>
                <c:pt idx="6326">
                  <c:v>31895</c:v>
                </c:pt>
                <c:pt idx="6327">
                  <c:v>31896</c:v>
                </c:pt>
                <c:pt idx="6328">
                  <c:v>31897</c:v>
                </c:pt>
                <c:pt idx="6329">
                  <c:v>31898</c:v>
                </c:pt>
                <c:pt idx="6330">
                  <c:v>31899</c:v>
                </c:pt>
                <c:pt idx="6331">
                  <c:v>31900</c:v>
                </c:pt>
                <c:pt idx="6332">
                  <c:v>31901</c:v>
                </c:pt>
                <c:pt idx="6333">
                  <c:v>31902</c:v>
                </c:pt>
                <c:pt idx="6334">
                  <c:v>31903</c:v>
                </c:pt>
                <c:pt idx="6335">
                  <c:v>31904</c:v>
                </c:pt>
                <c:pt idx="6336">
                  <c:v>31905</c:v>
                </c:pt>
                <c:pt idx="6337">
                  <c:v>31906</c:v>
                </c:pt>
                <c:pt idx="6338">
                  <c:v>31907</c:v>
                </c:pt>
                <c:pt idx="6339">
                  <c:v>31908</c:v>
                </c:pt>
                <c:pt idx="6340">
                  <c:v>31909</c:v>
                </c:pt>
                <c:pt idx="6341">
                  <c:v>31910</c:v>
                </c:pt>
                <c:pt idx="6342">
                  <c:v>31911</c:v>
                </c:pt>
                <c:pt idx="6343">
                  <c:v>31912</c:v>
                </c:pt>
                <c:pt idx="6344">
                  <c:v>31913</c:v>
                </c:pt>
                <c:pt idx="6345">
                  <c:v>31914</c:v>
                </c:pt>
                <c:pt idx="6346">
                  <c:v>31915</c:v>
                </c:pt>
                <c:pt idx="6347">
                  <c:v>31916</c:v>
                </c:pt>
                <c:pt idx="6348">
                  <c:v>31917</c:v>
                </c:pt>
                <c:pt idx="6349">
                  <c:v>31918</c:v>
                </c:pt>
                <c:pt idx="6350">
                  <c:v>31919</c:v>
                </c:pt>
                <c:pt idx="6351">
                  <c:v>31920</c:v>
                </c:pt>
                <c:pt idx="6352">
                  <c:v>31921</c:v>
                </c:pt>
                <c:pt idx="6353">
                  <c:v>31922</c:v>
                </c:pt>
                <c:pt idx="6354">
                  <c:v>31923</c:v>
                </c:pt>
                <c:pt idx="6355">
                  <c:v>31924</c:v>
                </c:pt>
                <c:pt idx="6356">
                  <c:v>31925</c:v>
                </c:pt>
                <c:pt idx="6357">
                  <c:v>31926</c:v>
                </c:pt>
                <c:pt idx="6358">
                  <c:v>31927</c:v>
                </c:pt>
                <c:pt idx="6359">
                  <c:v>31928</c:v>
                </c:pt>
                <c:pt idx="6360">
                  <c:v>31929</c:v>
                </c:pt>
                <c:pt idx="6361">
                  <c:v>31930</c:v>
                </c:pt>
                <c:pt idx="6362">
                  <c:v>31931</c:v>
                </c:pt>
                <c:pt idx="6363">
                  <c:v>31932</c:v>
                </c:pt>
                <c:pt idx="6364">
                  <c:v>31933</c:v>
                </c:pt>
                <c:pt idx="6365">
                  <c:v>31934</c:v>
                </c:pt>
                <c:pt idx="6366">
                  <c:v>31935</c:v>
                </c:pt>
                <c:pt idx="6367">
                  <c:v>31936</c:v>
                </c:pt>
                <c:pt idx="6368">
                  <c:v>31937</c:v>
                </c:pt>
                <c:pt idx="6369">
                  <c:v>31938</c:v>
                </c:pt>
                <c:pt idx="6370">
                  <c:v>31939</c:v>
                </c:pt>
                <c:pt idx="6371">
                  <c:v>31940</c:v>
                </c:pt>
                <c:pt idx="6372">
                  <c:v>31941</c:v>
                </c:pt>
                <c:pt idx="6373">
                  <c:v>31942</c:v>
                </c:pt>
                <c:pt idx="6374">
                  <c:v>31943</c:v>
                </c:pt>
                <c:pt idx="6375">
                  <c:v>31944</c:v>
                </c:pt>
                <c:pt idx="6376">
                  <c:v>31945</c:v>
                </c:pt>
                <c:pt idx="6377">
                  <c:v>31946</c:v>
                </c:pt>
                <c:pt idx="6378">
                  <c:v>31947</c:v>
                </c:pt>
                <c:pt idx="6379">
                  <c:v>31948</c:v>
                </c:pt>
                <c:pt idx="6380">
                  <c:v>31949</c:v>
                </c:pt>
                <c:pt idx="6381">
                  <c:v>31950</c:v>
                </c:pt>
                <c:pt idx="6382">
                  <c:v>31951</c:v>
                </c:pt>
                <c:pt idx="6383">
                  <c:v>31952</c:v>
                </c:pt>
                <c:pt idx="6384">
                  <c:v>31953</c:v>
                </c:pt>
                <c:pt idx="6385">
                  <c:v>31954</c:v>
                </c:pt>
                <c:pt idx="6386">
                  <c:v>31955</c:v>
                </c:pt>
                <c:pt idx="6387">
                  <c:v>31956</c:v>
                </c:pt>
                <c:pt idx="6388">
                  <c:v>31957</c:v>
                </c:pt>
                <c:pt idx="6389">
                  <c:v>31958</c:v>
                </c:pt>
                <c:pt idx="6390">
                  <c:v>31959</c:v>
                </c:pt>
                <c:pt idx="6391">
                  <c:v>31960</c:v>
                </c:pt>
                <c:pt idx="6392">
                  <c:v>31961</c:v>
                </c:pt>
                <c:pt idx="6393">
                  <c:v>31962</c:v>
                </c:pt>
                <c:pt idx="6394">
                  <c:v>31963</c:v>
                </c:pt>
                <c:pt idx="6395">
                  <c:v>31964</c:v>
                </c:pt>
                <c:pt idx="6396">
                  <c:v>31965</c:v>
                </c:pt>
                <c:pt idx="6397">
                  <c:v>31966</c:v>
                </c:pt>
                <c:pt idx="6398">
                  <c:v>31967</c:v>
                </c:pt>
                <c:pt idx="6399">
                  <c:v>31968</c:v>
                </c:pt>
                <c:pt idx="6400">
                  <c:v>31969</c:v>
                </c:pt>
                <c:pt idx="6401">
                  <c:v>31970</c:v>
                </c:pt>
                <c:pt idx="6402">
                  <c:v>31971</c:v>
                </c:pt>
                <c:pt idx="6403">
                  <c:v>31972</c:v>
                </c:pt>
                <c:pt idx="6404">
                  <c:v>31973</c:v>
                </c:pt>
                <c:pt idx="6405">
                  <c:v>31974</c:v>
                </c:pt>
                <c:pt idx="6406">
                  <c:v>31975</c:v>
                </c:pt>
                <c:pt idx="6407">
                  <c:v>31976</c:v>
                </c:pt>
                <c:pt idx="6408">
                  <c:v>31977</c:v>
                </c:pt>
                <c:pt idx="6409">
                  <c:v>31978</c:v>
                </c:pt>
                <c:pt idx="6410">
                  <c:v>31979</c:v>
                </c:pt>
                <c:pt idx="6411">
                  <c:v>31980</c:v>
                </c:pt>
                <c:pt idx="6412">
                  <c:v>31981</c:v>
                </c:pt>
                <c:pt idx="6413">
                  <c:v>31982</c:v>
                </c:pt>
                <c:pt idx="6414">
                  <c:v>31983</c:v>
                </c:pt>
                <c:pt idx="6415">
                  <c:v>31984</c:v>
                </c:pt>
                <c:pt idx="6416">
                  <c:v>31985</c:v>
                </c:pt>
                <c:pt idx="6417">
                  <c:v>31986</c:v>
                </c:pt>
                <c:pt idx="6418">
                  <c:v>31987</c:v>
                </c:pt>
                <c:pt idx="6419">
                  <c:v>31988</c:v>
                </c:pt>
                <c:pt idx="6420">
                  <c:v>31989</c:v>
                </c:pt>
                <c:pt idx="6421">
                  <c:v>31990</c:v>
                </c:pt>
                <c:pt idx="6422">
                  <c:v>31991</c:v>
                </c:pt>
                <c:pt idx="6423">
                  <c:v>31992</c:v>
                </c:pt>
                <c:pt idx="6424">
                  <c:v>31993</c:v>
                </c:pt>
                <c:pt idx="6425">
                  <c:v>31994</c:v>
                </c:pt>
                <c:pt idx="6426">
                  <c:v>31995</c:v>
                </c:pt>
                <c:pt idx="6427">
                  <c:v>31996</c:v>
                </c:pt>
                <c:pt idx="6428">
                  <c:v>31997</c:v>
                </c:pt>
                <c:pt idx="6429">
                  <c:v>31998</c:v>
                </c:pt>
                <c:pt idx="6430">
                  <c:v>31999</c:v>
                </c:pt>
                <c:pt idx="6431">
                  <c:v>32000</c:v>
                </c:pt>
                <c:pt idx="6432">
                  <c:v>32001</c:v>
                </c:pt>
                <c:pt idx="6433">
                  <c:v>32002</c:v>
                </c:pt>
                <c:pt idx="6434">
                  <c:v>32003</c:v>
                </c:pt>
                <c:pt idx="6435">
                  <c:v>32004</c:v>
                </c:pt>
                <c:pt idx="6436">
                  <c:v>32005</c:v>
                </c:pt>
                <c:pt idx="6437">
                  <c:v>32006</c:v>
                </c:pt>
                <c:pt idx="6438">
                  <c:v>32007</c:v>
                </c:pt>
                <c:pt idx="6439">
                  <c:v>32008</c:v>
                </c:pt>
                <c:pt idx="6440">
                  <c:v>32009</c:v>
                </c:pt>
                <c:pt idx="6441">
                  <c:v>32010</c:v>
                </c:pt>
                <c:pt idx="6442">
                  <c:v>32011</c:v>
                </c:pt>
                <c:pt idx="6443">
                  <c:v>32012</c:v>
                </c:pt>
                <c:pt idx="6444">
                  <c:v>32013</c:v>
                </c:pt>
                <c:pt idx="6445">
                  <c:v>32014</c:v>
                </c:pt>
                <c:pt idx="6446">
                  <c:v>32015</c:v>
                </c:pt>
                <c:pt idx="6447">
                  <c:v>32016</c:v>
                </c:pt>
                <c:pt idx="6448">
                  <c:v>32017</c:v>
                </c:pt>
                <c:pt idx="6449">
                  <c:v>32018</c:v>
                </c:pt>
                <c:pt idx="6450">
                  <c:v>32019</c:v>
                </c:pt>
                <c:pt idx="6451">
                  <c:v>32020</c:v>
                </c:pt>
                <c:pt idx="6452">
                  <c:v>32021</c:v>
                </c:pt>
                <c:pt idx="6453">
                  <c:v>32022</c:v>
                </c:pt>
                <c:pt idx="6454">
                  <c:v>32023</c:v>
                </c:pt>
                <c:pt idx="6455">
                  <c:v>32024</c:v>
                </c:pt>
                <c:pt idx="6456">
                  <c:v>32025</c:v>
                </c:pt>
                <c:pt idx="6457">
                  <c:v>32026</c:v>
                </c:pt>
                <c:pt idx="6458">
                  <c:v>32027</c:v>
                </c:pt>
                <c:pt idx="6459">
                  <c:v>32028</c:v>
                </c:pt>
                <c:pt idx="6460">
                  <c:v>32029</c:v>
                </c:pt>
                <c:pt idx="6461">
                  <c:v>32030</c:v>
                </c:pt>
                <c:pt idx="6462">
                  <c:v>32031</c:v>
                </c:pt>
                <c:pt idx="6463">
                  <c:v>32032</c:v>
                </c:pt>
                <c:pt idx="6464">
                  <c:v>32033</c:v>
                </c:pt>
                <c:pt idx="6465">
                  <c:v>32034</c:v>
                </c:pt>
                <c:pt idx="6466">
                  <c:v>32035</c:v>
                </c:pt>
                <c:pt idx="6467">
                  <c:v>32036</c:v>
                </c:pt>
                <c:pt idx="6468">
                  <c:v>32037</c:v>
                </c:pt>
                <c:pt idx="6469">
                  <c:v>32038</c:v>
                </c:pt>
                <c:pt idx="6470">
                  <c:v>32039</c:v>
                </c:pt>
                <c:pt idx="6471">
                  <c:v>32040</c:v>
                </c:pt>
                <c:pt idx="6472">
                  <c:v>32041</c:v>
                </c:pt>
                <c:pt idx="6473">
                  <c:v>32042</c:v>
                </c:pt>
                <c:pt idx="6474">
                  <c:v>32043</c:v>
                </c:pt>
                <c:pt idx="6475">
                  <c:v>32044</c:v>
                </c:pt>
                <c:pt idx="6476">
                  <c:v>32045</c:v>
                </c:pt>
                <c:pt idx="6477">
                  <c:v>32046</c:v>
                </c:pt>
                <c:pt idx="6478">
                  <c:v>32047</c:v>
                </c:pt>
                <c:pt idx="6479">
                  <c:v>32048</c:v>
                </c:pt>
                <c:pt idx="6480">
                  <c:v>32049</c:v>
                </c:pt>
                <c:pt idx="6481">
                  <c:v>32050</c:v>
                </c:pt>
                <c:pt idx="6482">
                  <c:v>32051</c:v>
                </c:pt>
                <c:pt idx="6483">
                  <c:v>32052</c:v>
                </c:pt>
                <c:pt idx="6484">
                  <c:v>32053</c:v>
                </c:pt>
                <c:pt idx="6485">
                  <c:v>32054</c:v>
                </c:pt>
                <c:pt idx="6486">
                  <c:v>32055</c:v>
                </c:pt>
                <c:pt idx="6487">
                  <c:v>32056</c:v>
                </c:pt>
                <c:pt idx="6488">
                  <c:v>32057</c:v>
                </c:pt>
                <c:pt idx="6489">
                  <c:v>32058</c:v>
                </c:pt>
                <c:pt idx="6490">
                  <c:v>32059</c:v>
                </c:pt>
                <c:pt idx="6491">
                  <c:v>32060</c:v>
                </c:pt>
                <c:pt idx="6492">
                  <c:v>32061</c:v>
                </c:pt>
                <c:pt idx="6493">
                  <c:v>32062</c:v>
                </c:pt>
                <c:pt idx="6494">
                  <c:v>32063</c:v>
                </c:pt>
                <c:pt idx="6495">
                  <c:v>32064</c:v>
                </c:pt>
                <c:pt idx="6496">
                  <c:v>32065</c:v>
                </c:pt>
                <c:pt idx="6497">
                  <c:v>32066</c:v>
                </c:pt>
                <c:pt idx="6498">
                  <c:v>32067</c:v>
                </c:pt>
                <c:pt idx="6499">
                  <c:v>32068</c:v>
                </c:pt>
                <c:pt idx="6500">
                  <c:v>32069</c:v>
                </c:pt>
                <c:pt idx="6501">
                  <c:v>32070</c:v>
                </c:pt>
                <c:pt idx="6502">
                  <c:v>32071</c:v>
                </c:pt>
                <c:pt idx="6503">
                  <c:v>32072</c:v>
                </c:pt>
                <c:pt idx="6504">
                  <c:v>32073</c:v>
                </c:pt>
                <c:pt idx="6505">
                  <c:v>32074</c:v>
                </c:pt>
                <c:pt idx="6506">
                  <c:v>32075</c:v>
                </c:pt>
                <c:pt idx="6507">
                  <c:v>32076</c:v>
                </c:pt>
                <c:pt idx="6508">
                  <c:v>32077</c:v>
                </c:pt>
                <c:pt idx="6509">
                  <c:v>32078</c:v>
                </c:pt>
                <c:pt idx="6510">
                  <c:v>32079</c:v>
                </c:pt>
                <c:pt idx="6511">
                  <c:v>32080</c:v>
                </c:pt>
                <c:pt idx="6512">
                  <c:v>32081</c:v>
                </c:pt>
                <c:pt idx="6513">
                  <c:v>32082</c:v>
                </c:pt>
                <c:pt idx="6514">
                  <c:v>32083</c:v>
                </c:pt>
                <c:pt idx="6515">
                  <c:v>32084</c:v>
                </c:pt>
                <c:pt idx="6516">
                  <c:v>32085</c:v>
                </c:pt>
                <c:pt idx="6517">
                  <c:v>32086</c:v>
                </c:pt>
                <c:pt idx="6518">
                  <c:v>32087</c:v>
                </c:pt>
                <c:pt idx="6519">
                  <c:v>32088</c:v>
                </c:pt>
                <c:pt idx="6520">
                  <c:v>32089</c:v>
                </c:pt>
                <c:pt idx="6521">
                  <c:v>32090</c:v>
                </c:pt>
                <c:pt idx="6522">
                  <c:v>32091</c:v>
                </c:pt>
                <c:pt idx="6523">
                  <c:v>32092</c:v>
                </c:pt>
                <c:pt idx="6524">
                  <c:v>32093</c:v>
                </c:pt>
                <c:pt idx="6525">
                  <c:v>32094</c:v>
                </c:pt>
                <c:pt idx="6526">
                  <c:v>32095</c:v>
                </c:pt>
                <c:pt idx="6527">
                  <c:v>32096</c:v>
                </c:pt>
                <c:pt idx="6528">
                  <c:v>32097</c:v>
                </c:pt>
                <c:pt idx="6529">
                  <c:v>32098</c:v>
                </c:pt>
                <c:pt idx="6530">
                  <c:v>32099</c:v>
                </c:pt>
                <c:pt idx="6531">
                  <c:v>32100</c:v>
                </c:pt>
                <c:pt idx="6532">
                  <c:v>32101</c:v>
                </c:pt>
                <c:pt idx="6533">
                  <c:v>32102</c:v>
                </c:pt>
                <c:pt idx="6534">
                  <c:v>32103</c:v>
                </c:pt>
                <c:pt idx="6535">
                  <c:v>32104</c:v>
                </c:pt>
                <c:pt idx="6536">
                  <c:v>32105</c:v>
                </c:pt>
                <c:pt idx="6537">
                  <c:v>32106</c:v>
                </c:pt>
                <c:pt idx="6538">
                  <c:v>32107</c:v>
                </c:pt>
                <c:pt idx="6539">
                  <c:v>32108</c:v>
                </c:pt>
                <c:pt idx="6540">
                  <c:v>32109</c:v>
                </c:pt>
                <c:pt idx="6541">
                  <c:v>32110</c:v>
                </c:pt>
                <c:pt idx="6542">
                  <c:v>32111</c:v>
                </c:pt>
                <c:pt idx="6543">
                  <c:v>32112</c:v>
                </c:pt>
                <c:pt idx="6544">
                  <c:v>32113</c:v>
                </c:pt>
                <c:pt idx="6545">
                  <c:v>32114</c:v>
                </c:pt>
                <c:pt idx="6546">
                  <c:v>32115</c:v>
                </c:pt>
                <c:pt idx="6547">
                  <c:v>32116</c:v>
                </c:pt>
                <c:pt idx="6548">
                  <c:v>32117</c:v>
                </c:pt>
                <c:pt idx="6549">
                  <c:v>32118</c:v>
                </c:pt>
                <c:pt idx="6550">
                  <c:v>32119</c:v>
                </c:pt>
                <c:pt idx="6551">
                  <c:v>32120</c:v>
                </c:pt>
                <c:pt idx="6552">
                  <c:v>32121</c:v>
                </c:pt>
                <c:pt idx="6553">
                  <c:v>32122</c:v>
                </c:pt>
                <c:pt idx="6554">
                  <c:v>32123</c:v>
                </c:pt>
                <c:pt idx="6555">
                  <c:v>32124</c:v>
                </c:pt>
                <c:pt idx="6556">
                  <c:v>32125</c:v>
                </c:pt>
                <c:pt idx="6557">
                  <c:v>32126</c:v>
                </c:pt>
                <c:pt idx="6558">
                  <c:v>32127</c:v>
                </c:pt>
                <c:pt idx="6559">
                  <c:v>32128</c:v>
                </c:pt>
                <c:pt idx="6560">
                  <c:v>32129</c:v>
                </c:pt>
                <c:pt idx="6561">
                  <c:v>32130</c:v>
                </c:pt>
                <c:pt idx="6562">
                  <c:v>32131</c:v>
                </c:pt>
                <c:pt idx="6563">
                  <c:v>32132</c:v>
                </c:pt>
                <c:pt idx="6564">
                  <c:v>32133</c:v>
                </c:pt>
                <c:pt idx="6565">
                  <c:v>32134</c:v>
                </c:pt>
                <c:pt idx="6566">
                  <c:v>32135</c:v>
                </c:pt>
                <c:pt idx="6567">
                  <c:v>32136</c:v>
                </c:pt>
                <c:pt idx="6568">
                  <c:v>32137</c:v>
                </c:pt>
                <c:pt idx="6569">
                  <c:v>32138</c:v>
                </c:pt>
                <c:pt idx="6570">
                  <c:v>32139</c:v>
                </c:pt>
                <c:pt idx="6571">
                  <c:v>32140</c:v>
                </c:pt>
                <c:pt idx="6572">
                  <c:v>32141</c:v>
                </c:pt>
                <c:pt idx="6573">
                  <c:v>32142</c:v>
                </c:pt>
                <c:pt idx="6574">
                  <c:v>32143</c:v>
                </c:pt>
                <c:pt idx="6575">
                  <c:v>32144</c:v>
                </c:pt>
                <c:pt idx="6576">
                  <c:v>32145</c:v>
                </c:pt>
                <c:pt idx="6577">
                  <c:v>32146</c:v>
                </c:pt>
                <c:pt idx="6578">
                  <c:v>32147</c:v>
                </c:pt>
                <c:pt idx="6579">
                  <c:v>32148</c:v>
                </c:pt>
                <c:pt idx="6580">
                  <c:v>32149</c:v>
                </c:pt>
                <c:pt idx="6581">
                  <c:v>32150</c:v>
                </c:pt>
                <c:pt idx="6582">
                  <c:v>32151</c:v>
                </c:pt>
                <c:pt idx="6583">
                  <c:v>32152</c:v>
                </c:pt>
                <c:pt idx="6584">
                  <c:v>32153</c:v>
                </c:pt>
                <c:pt idx="6585">
                  <c:v>32154</c:v>
                </c:pt>
                <c:pt idx="6586">
                  <c:v>32155</c:v>
                </c:pt>
                <c:pt idx="6587">
                  <c:v>32156</c:v>
                </c:pt>
                <c:pt idx="6588">
                  <c:v>32157</c:v>
                </c:pt>
                <c:pt idx="6589">
                  <c:v>32158</c:v>
                </c:pt>
                <c:pt idx="6590">
                  <c:v>32159</c:v>
                </c:pt>
                <c:pt idx="6591">
                  <c:v>32160</c:v>
                </c:pt>
                <c:pt idx="6592">
                  <c:v>32161</c:v>
                </c:pt>
                <c:pt idx="6593">
                  <c:v>32162</c:v>
                </c:pt>
                <c:pt idx="6594">
                  <c:v>32163</c:v>
                </c:pt>
                <c:pt idx="6595">
                  <c:v>32164</c:v>
                </c:pt>
                <c:pt idx="6596">
                  <c:v>32165</c:v>
                </c:pt>
                <c:pt idx="6597">
                  <c:v>32166</c:v>
                </c:pt>
                <c:pt idx="6598">
                  <c:v>32167</c:v>
                </c:pt>
                <c:pt idx="6599">
                  <c:v>32168</c:v>
                </c:pt>
                <c:pt idx="6600">
                  <c:v>32169</c:v>
                </c:pt>
                <c:pt idx="6601">
                  <c:v>32170</c:v>
                </c:pt>
                <c:pt idx="6602">
                  <c:v>32171</c:v>
                </c:pt>
                <c:pt idx="6603">
                  <c:v>32172</c:v>
                </c:pt>
                <c:pt idx="6604">
                  <c:v>32173</c:v>
                </c:pt>
                <c:pt idx="6605">
                  <c:v>32174</c:v>
                </c:pt>
                <c:pt idx="6606">
                  <c:v>32175</c:v>
                </c:pt>
                <c:pt idx="6607">
                  <c:v>32176</c:v>
                </c:pt>
                <c:pt idx="6608">
                  <c:v>32177</c:v>
                </c:pt>
                <c:pt idx="6609">
                  <c:v>32178</c:v>
                </c:pt>
                <c:pt idx="6610">
                  <c:v>32179</c:v>
                </c:pt>
                <c:pt idx="6611">
                  <c:v>32180</c:v>
                </c:pt>
                <c:pt idx="6612">
                  <c:v>32181</c:v>
                </c:pt>
                <c:pt idx="6613">
                  <c:v>32182</c:v>
                </c:pt>
                <c:pt idx="6614">
                  <c:v>32183</c:v>
                </c:pt>
                <c:pt idx="6615">
                  <c:v>32184</c:v>
                </c:pt>
                <c:pt idx="6616">
                  <c:v>32185</c:v>
                </c:pt>
                <c:pt idx="6617">
                  <c:v>32186</c:v>
                </c:pt>
                <c:pt idx="6618">
                  <c:v>32187</c:v>
                </c:pt>
                <c:pt idx="6619">
                  <c:v>32188</c:v>
                </c:pt>
                <c:pt idx="6620">
                  <c:v>32189</c:v>
                </c:pt>
                <c:pt idx="6621">
                  <c:v>32190</c:v>
                </c:pt>
                <c:pt idx="6622">
                  <c:v>32191</c:v>
                </c:pt>
                <c:pt idx="6623">
                  <c:v>32192</c:v>
                </c:pt>
                <c:pt idx="6624">
                  <c:v>32193</c:v>
                </c:pt>
                <c:pt idx="6625">
                  <c:v>32194</c:v>
                </c:pt>
                <c:pt idx="6626">
                  <c:v>32195</c:v>
                </c:pt>
                <c:pt idx="6627">
                  <c:v>32196</c:v>
                </c:pt>
                <c:pt idx="6628">
                  <c:v>32197</c:v>
                </c:pt>
                <c:pt idx="6629">
                  <c:v>32198</c:v>
                </c:pt>
                <c:pt idx="6630">
                  <c:v>32199</c:v>
                </c:pt>
                <c:pt idx="6631">
                  <c:v>32200</c:v>
                </c:pt>
                <c:pt idx="6632">
                  <c:v>32201</c:v>
                </c:pt>
                <c:pt idx="6633">
                  <c:v>32202</c:v>
                </c:pt>
                <c:pt idx="6634">
                  <c:v>32203</c:v>
                </c:pt>
                <c:pt idx="6635">
                  <c:v>32204</c:v>
                </c:pt>
                <c:pt idx="6636">
                  <c:v>32205</c:v>
                </c:pt>
                <c:pt idx="6637">
                  <c:v>32206</c:v>
                </c:pt>
                <c:pt idx="6638">
                  <c:v>32207</c:v>
                </c:pt>
                <c:pt idx="6639">
                  <c:v>32208</c:v>
                </c:pt>
                <c:pt idx="6640">
                  <c:v>32209</c:v>
                </c:pt>
                <c:pt idx="6641">
                  <c:v>32210</c:v>
                </c:pt>
                <c:pt idx="6642">
                  <c:v>32211</c:v>
                </c:pt>
                <c:pt idx="6643">
                  <c:v>32212</c:v>
                </c:pt>
                <c:pt idx="6644">
                  <c:v>32213</c:v>
                </c:pt>
                <c:pt idx="6645">
                  <c:v>32214</c:v>
                </c:pt>
                <c:pt idx="6646">
                  <c:v>32215</c:v>
                </c:pt>
                <c:pt idx="6647">
                  <c:v>32216</c:v>
                </c:pt>
                <c:pt idx="6648">
                  <c:v>32217</c:v>
                </c:pt>
                <c:pt idx="6649">
                  <c:v>32218</c:v>
                </c:pt>
                <c:pt idx="6650">
                  <c:v>32219</c:v>
                </c:pt>
                <c:pt idx="6651">
                  <c:v>32220</c:v>
                </c:pt>
                <c:pt idx="6652">
                  <c:v>32221</c:v>
                </c:pt>
                <c:pt idx="6653">
                  <c:v>32222</c:v>
                </c:pt>
                <c:pt idx="6654">
                  <c:v>32223</c:v>
                </c:pt>
                <c:pt idx="6655">
                  <c:v>32224</c:v>
                </c:pt>
                <c:pt idx="6656">
                  <c:v>32225</c:v>
                </c:pt>
                <c:pt idx="6657">
                  <c:v>32226</c:v>
                </c:pt>
                <c:pt idx="6658">
                  <c:v>32227</c:v>
                </c:pt>
                <c:pt idx="6659">
                  <c:v>32228</c:v>
                </c:pt>
                <c:pt idx="6660">
                  <c:v>32229</c:v>
                </c:pt>
                <c:pt idx="6661">
                  <c:v>32230</c:v>
                </c:pt>
                <c:pt idx="6662">
                  <c:v>32231</c:v>
                </c:pt>
                <c:pt idx="6663">
                  <c:v>32232</c:v>
                </c:pt>
                <c:pt idx="6664">
                  <c:v>32233</c:v>
                </c:pt>
                <c:pt idx="6665">
                  <c:v>32234</c:v>
                </c:pt>
                <c:pt idx="6666">
                  <c:v>32235</c:v>
                </c:pt>
                <c:pt idx="6667">
                  <c:v>32236</c:v>
                </c:pt>
                <c:pt idx="6668">
                  <c:v>32237</c:v>
                </c:pt>
                <c:pt idx="6669">
                  <c:v>32238</c:v>
                </c:pt>
                <c:pt idx="6670">
                  <c:v>32239</c:v>
                </c:pt>
                <c:pt idx="6671">
                  <c:v>32240</c:v>
                </c:pt>
                <c:pt idx="6672">
                  <c:v>32241</c:v>
                </c:pt>
                <c:pt idx="6673">
                  <c:v>32242</c:v>
                </c:pt>
                <c:pt idx="6674">
                  <c:v>32243</c:v>
                </c:pt>
                <c:pt idx="6675">
                  <c:v>32244</c:v>
                </c:pt>
                <c:pt idx="6676">
                  <c:v>32245</c:v>
                </c:pt>
                <c:pt idx="6677">
                  <c:v>32246</c:v>
                </c:pt>
                <c:pt idx="6678">
                  <c:v>32247</c:v>
                </c:pt>
                <c:pt idx="6679">
                  <c:v>32248</c:v>
                </c:pt>
                <c:pt idx="6680">
                  <c:v>32249</c:v>
                </c:pt>
                <c:pt idx="6681">
                  <c:v>32250</c:v>
                </c:pt>
                <c:pt idx="6682">
                  <c:v>32251</c:v>
                </c:pt>
                <c:pt idx="6683">
                  <c:v>32252</c:v>
                </c:pt>
                <c:pt idx="6684">
                  <c:v>32253</c:v>
                </c:pt>
                <c:pt idx="6685">
                  <c:v>32254</c:v>
                </c:pt>
                <c:pt idx="6686">
                  <c:v>32255</c:v>
                </c:pt>
                <c:pt idx="6687">
                  <c:v>32256</c:v>
                </c:pt>
                <c:pt idx="6688">
                  <c:v>32257</c:v>
                </c:pt>
                <c:pt idx="6689">
                  <c:v>32258</c:v>
                </c:pt>
                <c:pt idx="6690">
                  <c:v>32259</c:v>
                </c:pt>
                <c:pt idx="6691">
                  <c:v>32260</c:v>
                </c:pt>
                <c:pt idx="6692">
                  <c:v>32261</c:v>
                </c:pt>
                <c:pt idx="6693">
                  <c:v>32262</c:v>
                </c:pt>
                <c:pt idx="6694">
                  <c:v>32263</c:v>
                </c:pt>
                <c:pt idx="6695">
                  <c:v>32264</c:v>
                </c:pt>
                <c:pt idx="6696">
                  <c:v>32265</c:v>
                </c:pt>
                <c:pt idx="6697">
                  <c:v>32266</c:v>
                </c:pt>
                <c:pt idx="6698">
                  <c:v>32267</c:v>
                </c:pt>
                <c:pt idx="6699">
                  <c:v>32268</c:v>
                </c:pt>
                <c:pt idx="6700">
                  <c:v>32269</c:v>
                </c:pt>
                <c:pt idx="6701">
                  <c:v>32270</c:v>
                </c:pt>
                <c:pt idx="6702">
                  <c:v>32271</c:v>
                </c:pt>
                <c:pt idx="6703">
                  <c:v>32272</c:v>
                </c:pt>
                <c:pt idx="6704">
                  <c:v>32273</c:v>
                </c:pt>
                <c:pt idx="6705">
                  <c:v>32274</c:v>
                </c:pt>
                <c:pt idx="6706">
                  <c:v>32275</c:v>
                </c:pt>
                <c:pt idx="6707">
                  <c:v>32276</c:v>
                </c:pt>
                <c:pt idx="6708">
                  <c:v>32277</c:v>
                </c:pt>
                <c:pt idx="6709">
                  <c:v>32278</c:v>
                </c:pt>
                <c:pt idx="6710">
                  <c:v>32279</c:v>
                </c:pt>
                <c:pt idx="6711">
                  <c:v>32280</c:v>
                </c:pt>
                <c:pt idx="6712">
                  <c:v>32281</c:v>
                </c:pt>
                <c:pt idx="6713">
                  <c:v>32282</c:v>
                </c:pt>
                <c:pt idx="6714">
                  <c:v>32283</c:v>
                </c:pt>
                <c:pt idx="6715">
                  <c:v>32284</c:v>
                </c:pt>
                <c:pt idx="6716">
                  <c:v>32285</c:v>
                </c:pt>
                <c:pt idx="6717">
                  <c:v>32286</c:v>
                </c:pt>
                <c:pt idx="6718">
                  <c:v>32287</c:v>
                </c:pt>
                <c:pt idx="6719">
                  <c:v>32288</c:v>
                </c:pt>
                <c:pt idx="6720">
                  <c:v>32289</c:v>
                </c:pt>
                <c:pt idx="6721">
                  <c:v>32290</c:v>
                </c:pt>
                <c:pt idx="6722">
                  <c:v>32291</c:v>
                </c:pt>
                <c:pt idx="6723">
                  <c:v>32292</c:v>
                </c:pt>
                <c:pt idx="6724">
                  <c:v>32293</c:v>
                </c:pt>
                <c:pt idx="6725">
                  <c:v>32294</c:v>
                </c:pt>
                <c:pt idx="6726">
                  <c:v>32295</c:v>
                </c:pt>
                <c:pt idx="6727">
                  <c:v>32296</c:v>
                </c:pt>
                <c:pt idx="6728">
                  <c:v>32297</c:v>
                </c:pt>
                <c:pt idx="6729">
                  <c:v>32298</c:v>
                </c:pt>
                <c:pt idx="6730">
                  <c:v>32299</c:v>
                </c:pt>
                <c:pt idx="6731">
                  <c:v>32300</c:v>
                </c:pt>
                <c:pt idx="6732">
                  <c:v>32301</c:v>
                </c:pt>
                <c:pt idx="6733">
                  <c:v>32302</c:v>
                </c:pt>
                <c:pt idx="6734">
                  <c:v>32303</c:v>
                </c:pt>
                <c:pt idx="6735">
                  <c:v>32304</c:v>
                </c:pt>
                <c:pt idx="6736">
                  <c:v>32305</c:v>
                </c:pt>
                <c:pt idx="6737">
                  <c:v>32306</c:v>
                </c:pt>
                <c:pt idx="6738">
                  <c:v>32307</c:v>
                </c:pt>
                <c:pt idx="6739">
                  <c:v>32308</c:v>
                </c:pt>
                <c:pt idx="6740">
                  <c:v>32309</c:v>
                </c:pt>
                <c:pt idx="6741">
                  <c:v>32310</c:v>
                </c:pt>
                <c:pt idx="6742">
                  <c:v>32311</c:v>
                </c:pt>
                <c:pt idx="6743">
                  <c:v>32312</c:v>
                </c:pt>
                <c:pt idx="6744">
                  <c:v>32313</c:v>
                </c:pt>
                <c:pt idx="6745">
                  <c:v>32314</c:v>
                </c:pt>
                <c:pt idx="6746">
                  <c:v>32315</c:v>
                </c:pt>
                <c:pt idx="6747">
                  <c:v>32316</c:v>
                </c:pt>
                <c:pt idx="6748">
                  <c:v>32317</c:v>
                </c:pt>
                <c:pt idx="6749">
                  <c:v>32318</c:v>
                </c:pt>
                <c:pt idx="6750">
                  <c:v>32319</c:v>
                </c:pt>
                <c:pt idx="6751">
                  <c:v>32320</c:v>
                </c:pt>
                <c:pt idx="6752">
                  <c:v>32321</c:v>
                </c:pt>
                <c:pt idx="6753">
                  <c:v>32322</c:v>
                </c:pt>
                <c:pt idx="6754">
                  <c:v>32323</c:v>
                </c:pt>
                <c:pt idx="6755">
                  <c:v>32324</c:v>
                </c:pt>
                <c:pt idx="6756">
                  <c:v>32325</c:v>
                </c:pt>
                <c:pt idx="6757">
                  <c:v>32326</c:v>
                </c:pt>
                <c:pt idx="6758">
                  <c:v>32327</c:v>
                </c:pt>
                <c:pt idx="6759">
                  <c:v>32328</c:v>
                </c:pt>
                <c:pt idx="6760">
                  <c:v>32329</c:v>
                </c:pt>
                <c:pt idx="6761">
                  <c:v>32330</c:v>
                </c:pt>
                <c:pt idx="6762">
                  <c:v>32331</c:v>
                </c:pt>
                <c:pt idx="6763">
                  <c:v>32332</c:v>
                </c:pt>
                <c:pt idx="6764">
                  <c:v>32333</c:v>
                </c:pt>
                <c:pt idx="6765">
                  <c:v>32334</c:v>
                </c:pt>
                <c:pt idx="6766">
                  <c:v>32335</c:v>
                </c:pt>
                <c:pt idx="6767">
                  <c:v>32336</c:v>
                </c:pt>
                <c:pt idx="6768">
                  <c:v>32337</c:v>
                </c:pt>
                <c:pt idx="6769">
                  <c:v>32338</c:v>
                </c:pt>
                <c:pt idx="6770">
                  <c:v>32339</c:v>
                </c:pt>
                <c:pt idx="6771">
                  <c:v>32340</c:v>
                </c:pt>
                <c:pt idx="6772">
                  <c:v>32341</c:v>
                </c:pt>
                <c:pt idx="6773">
                  <c:v>32342</c:v>
                </c:pt>
                <c:pt idx="6774">
                  <c:v>32343</c:v>
                </c:pt>
                <c:pt idx="6775">
                  <c:v>32344</c:v>
                </c:pt>
                <c:pt idx="6776">
                  <c:v>32345</c:v>
                </c:pt>
                <c:pt idx="6777">
                  <c:v>32346</c:v>
                </c:pt>
                <c:pt idx="6778">
                  <c:v>32347</c:v>
                </c:pt>
                <c:pt idx="6779">
                  <c:v>32348</c:v>
                </c:pt>
                <c:pt idx="6780">
                  <c:v>32349</c:v>
                </c:pt>
                <c:pt idx="6781">
                  <c:v>32350</c:v>
                </c:pt>
                <c:pt idx="6782">
                  <c:v>32351</c:v>
                </c:pt>
                <c:pt idx="6783">
                  <c:v>32352</c:v>
                </c:pt>
                <c:pt idx="6784">
                  <c:v>32353</c:v>
                </c:pt>
                <c:pt idx="6785">
                  <c:v>32354</c:v>
                </c:pt>
                <c:pt idx="6786">
                  <c:v>32355</c:v>
                </c:pt>
                <c:pt idx="6787">
                  <c:v>32356</c:v>
                </c:pt>
                <c:pt idx="6788">
                  <c:v>32357</c:v>
                </c:pt>
                <c:pt idx="6789">
                  <c:v>32358</c:v>
                </c:pt>
                <c:pt idx="6790">
                  <c:v>32359</c:v>
                </c:pt>
                <c:pt idx="6791">
                  <c:v>32360</c:v>
                </c:pt>
                <c:pt idx="6792">
                  <c:v>32361</c:v>
                </c:pt>
                <c:pt idx="6793">
                  <c:v>32362</c:v>
                </c:pt>
                <c:pt idx="6794">
                  <c:v>32363</c:v>
                </c:pt>
                <c:pt idx="6795">
                  <c:v>32364</c:v>
                </c:pt>
                <c:pt idx="6796">
                  <c:v>32365</c:v>
                </c:pt>
                <c:pt idx="6797">
                  <c:v>32366</c:v>
                </c:pt>
                <c:pt idx="6798">
                  <c:v>32367</c:v>
                </c:pt>
                <c:pt idx="6799">
                  <c:v>32368</c:v>
                </c:pt>
                <c:pt idx="6800">
                  <c:v>32369</c:v>
                </c:pt>
                <c:pt idx="6801">
                  <c:v>32370</c:v>
                </c:pt>
                <c:pt idx="6802">
                  <c:v>32371</c:v>
                </c:pt>
                <c:pt idx="6803">
                  <c:v>32372</c:v>
                </c:pt>
                <c:pt idx="6804">
                  <c:v>32373</c:v>
                </c:pt>
                <c:pt idx="6805">
                  <c:v>32374</c:v>
                </c:pt>
                <c:pt idx="6806">
                  <c:v>32375</c:v>
                </c:pt>
                <c:pt idx="6807">
                  <c:v>32376</c:v>
                </c:pt>
                <c:pt idx="6808">
                  <c:v>32377</c:v>
                </c:pt>
                <c:pt idx="6809">
                  <c:v>32378</c:v>
                </c:pt>
                <c:pt idx="6810">
                  <c:v>32379</c:v>
                </c:pt>
                <c:pt idx="6811">
                  <c:v>32380</c:v>
                </c:pt>
                <c:pt idx="6812">
                  <c:v>32381</c:v>
                </c:pt>
                <c:pt idx="6813">
                  <c:v>32382</c:v>
                </c:pt>
                <c:pt idx="6814">
                  <c:v>32383</c:v>
                </c:pt>
                <c:pt idx="6815">
                  <c:v>32384</c:v>
                </c:pt>
                <c:pt idx="6816">
                  <c:v>32385</c:v>
                </c:pt>
                <c:pt idx="6817">
                  <c:v>32386</c:v>
                </c:pt>
                <c:pt idx="6818">
                  <c:v>32387</c:v>
                </c:pt>
                <c:pt idx="6819">
                  <c:v>32388</c:v>
                </c:pt>
                <c:pt idx="6820">
                  <c:v>32389</c:v>
                </c:pt>
                <c:pt idx="6821">
                  <c:v>32390</c:v>
                </c:pt>
                <c:pt idx="6822">
                  <c:v>32391</c:v>
                </c:pt>
                <c:pt idx="6823">
                  <c:v>32392</c:v>
                </c:pt>
                <c:pt idx="6824">
                  <c:v>32393</c:v>
                </c:pt>
                <c:pt idx="6825">
                  <c:v>32394</c:v>
                </c:pt>
                <c:pt idx="6826">
                  <c:v>32395</c:v>
                </c:pt>
                <c:pt idx="6827">
                  <c:v>32396</c:v>
                </c:pt>
                <c:pt idx="6828">
                  <c:v>32397</c:v>
                </c:pt>
                <c:pt idx="6829">
                  <c:v>32398</c:v>
                </c:pt>
                <c:pt idx="6830">
                  <c:v>32399</c:v>
                </c:pt>
                <c:pt idx="6831">
                  <c:v>32400</c:v>
                </c:pt>
                <c:pt idx="6832">
                  <c:v>32401</c:v>
                </c:pt>
                <c:pt idx="6833">
                  <c:v>32402</c:v>
                </c:pt>
                <c:pt idx="6834">
                  <c:v>32403</c:v>
                </c:pt>
                <c:pt idx="6835">
                  <c:v>32404</c:v>
                </c:pt>
                <c:pt idx="6836">
                  <c:v>32405</c:v>
                </c:pt>
                <c:pt idx="6837">
                  <c:v>32406</c:v>
                </c:pt>
                <c:pt idx="6838">
                  <c:v>32407</c:v>
                </c:pt>
                <c:pt idx="6839">
                  <c:v>32408</c:v>
                </c:pt>
                <c:pt idx="6840">
                  <c:v>32409</c:v>
                </c:pt>
                <c:pt idx="6841">
                  <c:v>32410</c:v>
                </c:pt>
                <c:pt idx="6842">
                  <c:v>32411</c:v>
                </c:pt>
                <c:pt idx="6843">
                  <c:v>32412</c:v>
                </c:pt>
                <c:pt idx="6844">
                  <c:v>32413</c:v>
                </c:pt>
                <c:pt idx="6845">
                  <c:v>32414</c:v>
                </c:pt>
                <c:pt idx="6846">
                  <c:v>32415</c:v>
                </c:pt>
                <c:pt idx="6847">
                  <c:v>32416</c:v>
                </c:pt>
                <c:pt idx="6848">
                  <c:v>32417</c:v>
                </c:pt>
                <c:pt idx="6849">
                  <c:v>32418</c:v>
                </c:pt>
                <c:pt idx="6850">
                  <c:v>32419</c:v>
                </c:pt>
                <c:pt idx="6851">
                  <c:v>32420</c:v>
                </c:pt>
                <c:pt idx="6852">
                  <c:v>32421</c:v>
                </c:pt>
                <c:pt idx="6853">
                  <c:v>32422</c:v>
                </c:pt>
                <c:pt idx="6854">
                  <c:v>32423</c:v>
                </c:pt>
                <c:pt idx="6855">
                  <c:v>32424</c:v>
                </c:pt>
                <c:pt idx="6856">
                  <c:v>32425</c:v>
                </c:pt>
                <c:pt idx="6857">
                  <c:v>32426</c:v>
                </c:pt>
                <c:pt idx="6858">
                  <c:v>32427</c:v>
                </c:pt>
                <c:pt idx="6859">
                  <c:v>32428</c:v>
                </c:pt>
                <c:pt idx="6860">
                  <c:v>32429</c:v>
                </c:pt>
                <c:pt idx="6861">
                  <c:v>32430</c:v>
                </c:pt>
                <c:pt idx="6862">
                  <c:v>32431</c:v>
                </c:pt>
                <c:pt idx="6863">
                  <c:v>32432</c:v>
                </c:pt>
                <c:pt idx="6864">
                  <c:v>32433</c:v>
                </c:pt>
                <c:pt idx="6865">
                  <c:v>32434</c:v>
                </c:pt>
                <c:pt idx="6866">
                  <c:v>32435</c:v>
                </c:pt>
                <c:pt idx="6867">
                  <c:v>32436</c:v>
                </c:pt>
                <c:pt idx="6868">
                  <c:v>32437</c:v>
                </c:pt>
                <c:pt idx="6869">
                  <c:v>32438</c:v>
                </c:pt>
                <c:pt idx="6870">
                  <c:v>32439</c:v>
                </c:pt>
                <c:pt idx="6871">
                  <c:v>32440</c:v>
                </c:pt>
                <c:pt idx="6872">
                  <c:v>32441</c:v>
                </c:pt>
                <c:pt idx="6873">
                  <c:v>32442</c:v>
                </c:pt>
                <c:pt idx="6874">
                  <c:v>32443</c:v>
                </c:pt>
                <c:pt idx="6875">
                  <c:v>32444</c:v>
                </c:pt>
                <c:pt idx="6876">
                  <c:v>32445</c:v>
                </c:pt>
                <c:pt idx="6877">
                  <c:v>32446</c:v>
                </c:pt>
                <c:pt idx="6878">
                  <c:v>32447</c:v>
                </c:pt>
                <c:pt idx="6879">
                  <c:v>32448</c:v>
                </c:pt>
                <c:pt idx="6880">
                  <c:v>32449</c:v>
                </c:pt>
                <c:pt idx="6881">
                  <c:v>32450</c:v>
                </c:pt>
                <c:pt idx="6882">
                  <c:v>32451</c:v>
                </c:pt>
                <c:pt idx="6883">
                  <c:v>32452</c:v>
                </c:pt>
                <c:pt idx="6884">
                  <c:v>32453</c:v>
                </c:pt>
                <c:pt idx="6885">
                  <c:v>32454</c:v>
                </c:pt>
                <c:pt idx="6886">
                  <c:v>32455</c:v>
                </c:pt>
                <c:pt idx="6887">
                  <c:v>32456</c:v>
                </c:pt>
                <c:pt idx="6888">
                  <c:v>32457</c:v>
                </c:pt>
                <c:pt idx="6889">
                  <c:v>32458</c:v>
                </c:pt>
                <c:pt idx="6890">
                  <c:v>32459</c:v>
                </c:pt>
                <c:pt idx="6891">
                  <c:v>32460</c:v>
                </c:pt>
                <c:pt idx="6892">
                  <c:v>32461</c:v>
                </c:pt>
                <c:pt idx="6893">
                  <c:v>32462</c:v>
                </c:pt>
                <c:pt idx="6894">
                  <c:v>32463</c:v>
                </c:pt>
                <c:pt idx="6895">
                  <c:v>32464</c:v>
                </c:pt>
                <c:pt idx="6896">
                  <c:v>32465</c:v>
                </c:pt>
                <c:pt idx="6897">
                  <c:v>32466</c:v>
                </c:pt>
                <c:pt idx="6898">
                  <c:v>32467</c:v>
                </c:pt>
                <c:pt idx="6899">
                  <c:v>32468</c:v>
                </c:pt>
                <c:pt idx="6900">
                  <c:v>32469</c:v>
                </c:pt>
                <c:pt idx="6901">
                  <c:v>32470</c:v>
                </c:pt>
                <c:pt idx="6902">
                  <c:v>32471</c:v>
                </c:pt>
                <c:pt idx="6903">
                  <c:v>32472</c:v>
                </c:pt>
                <c:pt idx="6904">
                  <c:v>32473</c:v>
                </c:pt>
                <c:pt idx="6905">
                  <c:v>32474</c:v>
                </c:pt>
                <c:pt idx="6906">
                  <c:v>32475</c:v>
                </c:pt>
                <c:pt idx="6907">
                  <c:v>32476</c:v>
                </c:pt>
                <c:pt idx="6908">
                  <c:v>32477</c:v>
                </c:pt>
                <c:pt idx="6909">
                  <c:v>32478</c:v>
                </c:pt>
                <c:pt idx="6910">
                  <c:v>32479</c:v>
                </c:pt>
                <c:pt idx="6911">
                  <c:v>32480</c:v>
                </c:pt>
                <c:pt idx="6912">
                  <c:v>32481</c:v>
                </c:pt>
                <c:pt idx="6913">
                  <c:v>32482</c:v>
                </c:pt>
                <c:pt idx="6914">
                  <c:v>32483</c:v>
                </c:pt>
                <c:pt idx="6915">
                  <c:v>32484</c:v>
                </c:pt>
                <c:pt idx="6916">
                  <c:v>32485</c:v>
                </c:pt>
                <c:pt idx="6917">
                  <c:v>32486</c:v>
                </c:pt>
                <c:pt idx="6918">
                  <c:v>32487</c:v>
                </c:pt>
                <c:pt idx="6919">
                  <c:v>32488</c:v>
                </c:pt>
                <c:pt idx="6920">
                  <c:v>32489</c:v>
                </c:pt>
                <c:pt idx="6921">
                  <c:v>32490</c:v>
                </c:pt>
                <c:pt idx="6922">
                  <c:v>32491</c:v>
                </c:pt>
                <c:pt idx="6923">
                  <c:v>32492</c:v>
                </c:pt>
                <c:pt idx="6924">
                  <c:v>32493</c:v>
                </c:pt>
                <c:pt idx="6925">
                  <c:v>32494</c:v>
                </c:pt>
                <c:pt idx="6926">
                  <c:v>32495</c:v>
                </c:pt>
                <c:pt idx="6927">
                  <c:v>32496</c:v>
                </c:pt>
                <c:pt idx="6928">
                  <c:v>32497</c:v>
                </c:pt>
                <c:pt idx="6929">
                  <c:v>32498</c:v>
                </c:pt>
                <c:pt idx="6930">
                  <c:v>32499</c:v>
                </c:pt>
                <c:pt idx="6931">
                  <c:v>32500</c:v>
                </c:pt>
                <c:pt idx="6932">
                  <c:v>32501</c:v>
                </c:pt>
                <c:pt idx="6933">
                  <c:v>32502</c:v>
                </c:pt>
                <c:pt idx="6934">
                  <c:v>32503</c:v>
                </c:pt>
                <c:pt idx="6935">
                  <c:v>32504</c:v>
                </c:pt>
                <c:pt idx="6936">
                  <c:v>32505</c:v>
                </c:pt>
                <c:pt idx="6937">
                  <c:v>32506</c:v>
                </c:pt>
                <c:pt idx="6938">
                  <c:v>32507</c:v>
                </c:pt>
                <c:pt idx="6939">
                  <c:v>32508</c:v>
                </c:pt>
                <c:pt idx="6940">
                  <c:v>32509</c:v>
                </c:pt>
                <c:pt idx="6941">
                  <c:v>32510</c:v>
                </c:pt>
                <c:pt idx="6942">
                  <c:v>32511</c:v>
                </c:pt>
                <c:pt idx="6943">
                  <c:v>32512</c:v>
                </c:pt>
                <c:pt idx="6944">
                  <c:v>32513</c:v>
                </c:pt>
                <c:pt idx="6945">
                  <c:v>32514</c:v>
                </c:pt>
                <c:pt idx="6946">
                  <c:v>32515</c:v>
                </c:pt>
                <c:pt idx="6947">
                  <c:v>32516</c:v>
                </c:pt>
                <c:pt idx="6948">
                  <c:v>32517</c:v>
                </c:pt>
                <c:pt idx="6949">
                  <c:v>32518</c:v>
                </c:pt>
                <c:pt idx="6950">
                  <c:v>32519</c:v>
                </c:pt>
                <c:pt idx="6951">
                  <c:v>32520</c:v>
                </c:pt>
                <c:pt idx="6952">
                  <c:v>32521</c:v>
                </c:pt>
                <c:pt idx="6953">
                  <c:v>32522</c:v>
                </c:pt>
                <c:pt idx="6954">
                  <c:v>32523</c:v>
                </c:pt>
                <c:pt idx="6955">
                  <c:v>32524</c:v>
                </c:pt>
                <c:pt idx="6956">
                  <c:v>32525</c:v>
                </c:pt>
                <c:pt idx="6957">
                  <c:v>32526</c:v>
                </c:pt>
                <c:pt idx="6958">
                  <c:v>32527</c:v>
                </c:pt>
                <c:pt idx="6959">
                  <c:v>32528</c:v>
                </c:pt>
                <c:pt idx="6960">
                  <c:v>32529</c:v>
                </c:pt>
                <c:pt idx="6961">
                  <c:v>32530</c:v>
                </c:pt>
                <c:pt idx="6962">
                  <c:v>32531</c:v>
                </c:pt>
                <c:pt idx="6963">
                  <c:v>32532</c:v>
                </c:pt>
                <c:pt idx="6964">
                  <c:v>32533</c:v>
                </c:pt>
                <c:pt idx="6965">
                  <c:v>32534</c:v>
                </c:pt>
                <c:pt idx="6966">
                  <c:v>32535</c:v>
                </c:pt>
                <c:pt idx="6967">
                  <c:v>32536</c:v>
                </c:pt>
                <c:pt idx="6968">
                  <c:v>32537</c:v>
                </c:pt>
                <c:pt idx="6969">
                  <c:v>32538</c:v>
                </c:pt>
                <c:pt idx="6970">
                  <c:v>32539</c:v>
                </c:pt>
                <c:pt idx="6971">
                  <c:v>32540</c:v>
                </c:pt>
                <c:pt idx="6972">
                  <c:v>32541</c:v>
                </c:pt>
                <c:pt idx="6973">
                  <c:v>32542</c:v>
                </c:pt>
                <c:pt idx="6974">
                  <c:v>32543</c:v>
                </c:pt>
                <c:pt idx="6975">
                  <c:v>32544</c:v>
                </c:pt>
                <c:pt idx="6976">
                  <c:v>32545</c:v>
                </c:pt>
                <c:pt idx="6977">
                  <c:v>32546</c:v>
                </c:pt>
                <c:pt idx="6978">
                  <c:v>32547</c:v>
                </c:pt>
                <c:pt idx="6979">
                  <c:v>32548</c:v>
                </c:pt>
                <c:pt idx="6980">
                  <c:v>32549</c:v>
                </c:pt>
                <c:pt idx="6981">
                  <c:v>32550</c:v>
                </c:pt>
                <c:pt idx="6982">
                  <c:v>32551</c:v>
                </c:pt>
                <c:pt idx="6983">
                  <c:v>32552</c:v>
                </c:pt>
                <c:pt idx="6984">
                  <c:v>32553</c:v>
                </c:pt>
                <c:pt idx="6985">
                  <c:v>32554</c:v>
                </c:pt>
                <c:pt idx="6986">
                  <c:v>32555</c:v>
                </c:pt>
                <c:pt idx="6987">
                  <c:v>32556</c:v>
                </c:pt>
                <c:pt idx="6988">
                  <c:v>32557</c:v>
                </c:pt>
                <c:pt idx="6989">
                  <c:v>32558</c:v>
                </c:pt>
                <c:pt idx="6990">
                  <c:v>32559</c:v>
                </c:pt>
                <c:pt idx="6991">
                  <c:v>32560</c:v>
                </c:pt>
                <c:pt idx="6992">
                  <c:v>32561</c:v>
                </c:pt>
                <c:pt idx="6993">
                  <c:v>32562</c:v>
                </c:pt>
                <c:pt idx="6994">
                  <c:v>32563</c:v>
                </c:pt>
                <c:pt idx="6995">
                  <c:v>32564</c:v>
                </c:pt>
                <c:pt idx="6996">
                  <c:v>32565</c:v>
                </c:pt>
                <c:pt idx="6997">
                  <c:v>32566</c:v>
                </c:pt>
                <c:pt idx="6998">
                  <c:v>32567</c:v>
                </c:pt>
                <c:pt idx="6999">
                  <c:v>32568</c:v>
                </c:pt>
                <c:pt idx="7000">
                  <c:v>32569</c:v>
                </c:pt>
                <c:pt idx="7001">
                  <c:v>32570</c:v>
                </c:pt>
                <c:pt idx="7002">
                  <c:v>32571</c:v>
                </c:pt>
                <c:pt idx="7003">
                  <c:v>32572</c:v>
                </c:pt>
                <c:pt idx="7004">
                  <c:v>32573</c:v>
                </c:pt>
                <c:pt idx="7005">
                  <c:v>32574</c:v>
                </c:pt>
                <c:pt idx="7006">
                  <c:v>32575</c:v>
                </c:pt>
                <c:pt idx="7007">
                  <c:v>32576</c:v>
                </c:pt>
                <c:pt idx="7008">
                  <c:v>32577</c:v>
                </c:pt>
                <c:pt idx="7009">
                  <c:v>32578</c:v>
                </c:pt>
                <c:pt idx="7010">
                  <c:v>32579</c:v>
                </c:pt>
                <c:pt idx="7011">
                  <c:v>32580</c:v>
                </c:pt>
                <c:pt idx="7012">
                  <c:v>32581</c:v>
                </c:pt>
                <c:pt idx="7013">
                  <c:v>32582</c:v>
                </c:pt>
                <c:pt idx="7014">
                  <c:v>32583</c:v>
                </c:pt>
                <c:pt idx="7015">
                  <c:v>32584</c:v>
                </c:pt>
                <c:pt idx="7016">
                  <c:v>32585</c:v>
                </c:pt>
                <c:pt idx="7017">
                  <c:v>32586</c:v>
                </c:pt>
                <c:pt idx="7018">
                  <c:v>32587</c:v>
                </c:pt>
                <c:pt idx="7019">
                  <c:v>32588</c:v>
                </c:pt>
                <c:pt idx="7020">
                  <c:v>32589</c:v>
                </c:pt>
                <c:pt idx="7021">
                  <c:v>32590</c:v>
                </c:pt>
                <c:pt idx="7022">
                  <c:v>32591</c:v>
                </c:pt>
                <c:pt idx="7023">
                  <c:v>32592</c:v>
                </c:pt>
                <c:pt idx="7024">
                  <c:v>32593</c:v>
                </c:pt>
                <c:pt idx="7025">
                  <c:v>32594</c:v>
                </c:pt>
                <c:pt idx="7026">
                  <c:v>32595</c:v>
                </c:pt>
                <c:pt idx="7027">
                  <c:v>32596</c:v>
                </c:pt>
                <c:pt idx="7028">
                  <c:v>32597</c:v>
                </c:pt>
                <c:pt idx="7029">
                  <c:v>32598</c:v>
                </c:pt>
                <c:pt idx="7030">
                  <c:v>32599</c:v>
                </c:pt>
                <c:pt idx="7031">
                  <c:v>32600</c:v>
                </c:pt>
                <c:pt idx="7032">
                  <c:v>32601</c:v>
                </c:pt>
                <c:pt idx="7033">
                  <c:v>32602</c:v>
                </c:pt>
                <c:pt idx="7034">
                  <c:v>32603</c:v>
                </c:pt>
                <c:pt idx="7035">
                  <c:v>32604</c:v>
                </c:pt>
                <c:pt idx="7036">
                  <c:v>32605</c:v>
                </c:pt>
                <c:pt idx="7037">
                  <c:v>32606</c:v>
                </c:pt>
                <c:pt idx="7038">
                  <c:v>32607</c:v>
                </c:pt>
                <c:pt idx="7039">
                  <c:v>32608</c:v>
                </c:pt>
                <c:pt idx="7040">
                  <c:v>32609</c:v>
                </c:pt>
                <c:pt idx="7041">
                  <c:v>32610</c:v>
                </c:pt>
                <c:pt idx="7042">
                  <c:v>32611</c:v>
                </c:pt>
                <c:pt idx="7043">
                  <c:v>32612</c:v>
                </c:pt>
                <c:pt idx="7044">
                  <c:v>32613</c:v>
                </c:pt>
                <c:pt idx="7045">
                  <c:v>32614</c:v>
                </c:pt>
                <c:pt idx="7046">
                  <c:v>32615</c:v>
                </c:pt>
                <c:pt idx="7047">
                  <c:v>32616</c:v>
                </c:pt>
                <c:pt idx="7048">
                  <c:v>32617</c:v>
                </c:pt>
                <c:pt idx="7049">
                  <c:v>32618</c:v>
                </c:pt>
                <c:pt idx="7050">
                  <c:v>32619</c:v>
                </c:pt>
                <c:pt idx="7051">
                  <c:v>32620</c:v>
                </c:pt>
                <c:pt idx="7052">
                  <c:v>32621</c:v>
                </c:pt>
                <c:pt idx="7053">
                  <c:v>32622</c:v>
                </c:pt>
                <c:pt idx="7054">
                  <c:v>32623</c:v>
                </c:pt>
                <c:pt idx="7055">
                  <c:v>32624</c:v>
                </c:pt>
                <c:pt idx="7056">
                  <c:v>32625</c:v>
                </c:pt>
                <c:pt idx="7057">
                  <c:v>32626</c:v>
                </c:pt>
                <c:pt idx="7058">
                  <c:v>32627</c:v>
                </c:pt>
                <c:pt idx="7059">
                  <c:v>32628</c:v>
                </c:pt>
                <c:pt idx="7060">
                  <c:v>32629</c:v>
                </c:pt>
                <c:pt idx="7061">
                  <c:v>32630</c:v>
                </c:pt>
                <c:pt idx="7062">
                  <c:v>32631</c:v>
                </c:pt>
                <c:pt idx="7063">
                  <c:v>32632</c:v>
                </c:pt>
                <c:pt idx="7064">
                  <c:v>32633</c:v>
                </c:pt>
                <c:pt idx="7065">
                  <c:v>32634</c:v>
                </c:pt>
                <c:pt idx="7066">
                  <c:v>32635</c:v>
                </c:pt>
                <c:pt idx="7067">
                  <c:v>32636</c:v>
                </c:pt>
                <c:pt idx="7068">
                  <c:v>32637</c:v>
                </c:pt>
                <c:pt idx="7069">
                  <c:v>32638</c:v>
                </c:pt>
                <c:pt idx="7070">
                  <c:v>32639</c:v>
                </c:pt>
                <c:pt idx="7071">
                  <c:v>32640</c:v>
                </c:pt>
                <c:pt idx="7072">
                  <c:v>32641</c:v>
                </c:pt>
                <c:pt idx="7073">
                  <c:v>32642</c:v>
                </c:pt>
                <c:pt idx="7074">
                  <c:v>32643</c:v>
                </c:pt>
                <c:pt idx="7075">
                  <c:v>32644</c:v>
                </c:pt>
                <c:pt idx="7076">
                  <c:v>32645</c:v>
                </c:pt>
                <c:pt idx="7077">
                  <c:v>32646</c:v>
                </c:pt>
                <c:pt idx="7078">
                  <c:v>32647</c:v>
                </c:pt>
                <c:pt idx="7079">
                  <c:v>32648</c:v>
                </c:pt>
                <c:pt idx="7080">
                  <c:v>32649</c:v>
                </c:pt>
                <c:pt idx="7081">
                  <c:v>32650</c:v>
                </c:pt>
                <c:pt idx="7082">
                  <c:v>32651</c:v>
                </c:pt>
                <c:pt idx="7083">
                  <c:v>32652</c:v>
                </c:pt>
                <c:pt idx="7084">
                  <c:v>32653</c:v>
                </c:pt>
                <c:pt idx="7085">
                  <c:v>32654</c:v>
                </c:pt>
                <c:pt idx="7086">
                  <c:v>32655</c:v>
                </c:pt>
                <c:pt idx="7087">
                  <c:v>32656</c:v>
                </c:pt>
                <c:pt idx="7088">
                  <c:v>32657</c:v>
                </c:pt>
                <c:pt idx="7089">
                  <c:v>32658</c:v>
                </c:pt>
                <c:pt idx="7090">
                  <c:v>32659</c:v>
                </c:pt>
                <c:pt idx="7091">
                  <c:v>32660</c:v>
                </c:pt>
                <c:pt idx="7092">
                  <c:v>32661</c:v>
                </c:pt>
                <c:pt idx="7093">
                  <c:v>32662</c:v>
                </c:pt>
                <c:pt idx="7094">
                  <c:v>32663</c:v>
                </c:pt>
                <c:pt idx="7095">
                  <c:v>32664</c:v>
                </c:pt>
                <c:pt idx="7096">
                  <c:v>32665</c:v>
                </c:pt>
                <c:pt idx="7097">
                  <c:v>32666</c:v>
                </c:pt>
                <c:pt idx="7098">
                  <c:v>32667</c:v>
                </c:pt>
                <c:pt idx="7099">
                  <c:v>32668</c:v>
                </c:pt>
                <c:pt idx="7100">
                  <c:v>32669</c:v>
                </c:pt>
                <c:pt idx="7101">
                  <c:v>32670</c:v>
                </c:pt>
                <c:pt idx="7102">
                  <c:v>32671</c:v>
                </c:pt>
                <c:pt idx="7103">
                  <c:v>32672</c:v>
                </c:pt>
                <c:pt idx="7104">
                  <c:v>32673</c:v>
                </c:pt>
                <c:pt idx="7105">
                  <c:v>32674</c:v>
                </c:pt>
                <c:pt idx="7106">
                  <c:v>32675</c:v>
                </c:pt>
                <c:pt idx="7107">
                  <c:v>32676</c:v>
                </c:pt>
                <c:pt idx="7108">
                  <c:v>32677</c:v>
                </c:pt>
                <c:pt idx="7109">
                  <c:v>32678</c:v>
                </c:pt>
                <c:pt idx="7110">
                  <c:v>32679</c:v>
                </c:pt>
                <c:pt idx="7111">
                  <c:v>32680</c:v>
                </c:pt>
                <c:pt idx="7112">
                  <c:v>32681</c:v>
                </c:pt>
                <c:pt idx="7113">
                  <c:v>32682</c:v>
                </c:pt>
                <c:pt idx="7114">
                  <c:v>32683</c:v>
                </c:pt>
                <c:pt idx="7115">
                  <c:v>32684</c:v>
                </c:pt>
                <c:pt idx="7116">
                  <c:v>32685</c:v>
                </c:pt>
                <c:pt idx="7117">
                  <c:v>32686</c:v>
                </c:pt>
                <c:pt idx="7118">
                  <c:v>32687</c:v>
                </c:pt>
                <c:pt idx="7119">
                  <c:v>32688</c:v>
                </c:pt>
                <c:pt idx="7120">
                  <c:v>32689</c:v>
                </c:pt>
                <c:pt idx="7121">
                  <c:v>32690</c:v>
                </c:pt>
                <c:pt idx="7122">
                  <c:v>32691</c:v>
                </c:pt>
                <c:pt idx="7123">
                  <c:v>32692</c:v>
                </c:pt>
                <c:pt idx="7124">
                  <c:v>32693</c:v>
                </c:pt>
                <c:pt idx="7125">
                  <c:v>32694</c:v>
                </c:pt>
                <c:pt idx="7126">
                  <c:v>32695</c:v>
                </c:pt>
                <c:pt idx="7127">
                  <c:v>32696</c:v>
                </c:pt>
                <c:pt idx="7128">
                  <c:v>32697</c:v>
                </c:pt>
                <c:pt idx="7129">
                  <c:v>32698</c:v>
                </c:pt>
                <c:pt idx="7130">
                  <c:v>32699</c:v>
                </c:pt>
                <c:pt idx="7131">
                  <c:v>32700</c:v>
                </c:pt>
                <c:pt idx="7132">
                  <c:v>32701</c:v>
                </c:pt>
                <c:pt idx="7133">
                  <c:v>32702</c:v>
                </c:pt>
                <c:pt idx="7134">
                  <c:v>32703</c:v>
                </c:pt>
                <c:pt idx="7135">
                  <c:v>32704</c:v>
                </c:pt>
                <c:pt idx="7136">
                  <c:v>32705</c:v>
                </c:pt>
                <c:pt idx="7137">
                  <c:v>32706</c:v>
                </c:pt>
                <c:pt idx="7138">
                  <c:v>32707</c:v>
                </c:pt>
                <c:pt idx="7139">
                  <c:v>32708</c:v>
                </c:pt>
                <c:pt idx="7140">
                  <c:v>32709</c:v>
                </c:pt>
                <c:pt idx="7141">
                  <c:v>32710</c:v>
                </c:pt>
                <c:pt idx="7142">
                  <c:v>32711</c:v>
                </c:pt>
                <c:pt idx="7143">
                  <c:v>32712</c:v>
                </c:pt>
                <c:pt idx="7144">
                  <c:v>32713</c:v>
                </c:pt>
                <c:pt idx="7145">
                  <c:v>32714</c:v>
                </c:pt>
                <c:pt idx="7146">
                  <c:v>32715</c:v>
                </c:pt>
                <c:pt idx="7147">
                  <c:v>32716</c:v>
                </c:pt>
                <c:pt idx="7148">
                  <c:v>32717</c:v>
                </c:pt>
                <c:pt idx="7149">
                  <c:v>32718</c:v>
                </c:pt>
                <c:pt idx="7150">
                  <c:v>32719</c:v>
                </c:pt>
                <c:pt idx="7151">
                  <c:v>32720</c:v>
                </c:pt>
                <c:pt idx="7152">
                  <c:v>32721</c:v>
                </c:pt>
                <c:pt idx="7153">
                  <c:v>32722</c:v>
                </c:pt>
                <c:pt idx="7154">
                  <c:v>32723</c:v>
                </c:pt>
                <c:pt idx="7155">
                  <c:v>32724</c:v>
                </c:pt>
                <c:pt idx="7156">
                  <c:v>32725</c:v>
                </c:pt>
                <c:pt idx="7157">
                  <c:v>32726</c:v>
                </c:pt>
                <c:pt idx="7158">
                  <c:v>32727</c:v>
                </c:pt>
                <c:pt idx="7159">
                  <c:v>32728</c:v>
                </c:pt>
                <c:pt idx="7160">
                  <c:v>32729</c:v>
                </c:pt>
                <c:pt idx="7161">
                  <c:v>32730</c:v>
                </c:pt>
                <c:pt idx="7162">
                  <c:v>32731</c:v>
                </c:pt>
                <c:pt idx="7163">
                  <c:v>32732</c:v>
                </c:pt>
                <c:pt idx="7164">
                  <c:v>32733</c:v>
                </c:pt>
                <c:pt idx="7165">
                  <c:v>32734</c:v>
                </c:pt>
                <c:pt idx="7166">
                  <c:v>32735</c:v>
                </c:pt>
                <c:pt idx="7167">
                  <c:v>32736</c:v>
                </c:pt>
                <c:pt idx="7168">
                  <c:v>32737</c:v>
                </c:pt>
                <c:pt idx="7169">
                  <c:v>32738</c:v>
                </c:pt>
                <c:pt idx="7170">
                  <c:v>32739</c:v>
                </c:pt>
                <c:pt idx="7171">
                  <c:v>32740</c:v>
                </c:pt>
                <c:pt idx="7172">
                  <c:v>32741</c:v>
                </c:pt>
                <c:pt idx="7173">
                  <c:v>32742</c:v>
                </c:pt>
                <c:pt idx="7174">
                  <c:v>32743</c:v>
                </c:pt>
                <c:pt idx="7175">
                  <c:v>32744</c:v>
                </c:pt>
                <c:pt idx="7176">
                  <c:v>32745</c:v>
                </c:pt>
                <c:pt idx="7177">
                  <c:v>32746</c:v>
                </c:pt>
                <c:pt idx="7178">
                  <c:v>32747</c:v>
                </c:pt>
                <c:pt idx="7179">
                  <c:v>32748</c:v>
                </c:pt>
                <c:pt idx="7180">
                  <c:v>32749</c:v>
                </c:pt>
                <c:pt idx="7181">
                  <c:v>32750</c:v>
                </c:pt>
                <c:pt idx="7182">
                  <c:v>32751</c:v>
                </c:pt>
                <c:pt idx="7183">
                  <c:v>32752</c:v>
                </c:pt>
                <c:pt idx="7184">
                  <c:v>32753</c:v>
                </c:pt>
                <c:pt idx="7185">
                  <c:v>32754</c:v>
                </c:pt>
                <c:pt idx="7186">
                  <c:v>32755</c:v>
                </c:pt>
                <c:pt idx="7187">
                  <c:v>32756</c:v>
                </c:pt>
                <c:pt idx="7188">
                  <c:v>32757</c:v>
                </c:pt>
                <c:pt idx="7189">
                  <c:v>32758</c:v>
                </c:pt>
                <c:pt idx="7190">
                  <c:v>32759</c:v>
                </c:pt>
                <c:pt idx="7191">
                  <c:v>32760</c:v>
                </c:pt>
                <c:pt idx="7192">
                  <c:v>32761</c:v>
                </c:pt>
                <c:pt idx="7193">
                  <c:v>32762</c:v>
                </c:pt>
                <c:pt idx="7194">
                  <c:v>32763</c:v>
                </c:pt>
                <c:pt idx="7195">
                  <c:v>32764</c:v>
                </c:pt>
                <c:pt idx="7196">
                  <c:v>32765</c:v>
                </c:pt>
                <c:pt idx="7197">
                  <c:v>32766</c:v>
                </c:pt>
                <c:pt idx="7198">
                  <c:v>32767</c:v>
                </c:pt>
                <c:pt idx="7199">
                  <c:v>32768</c:v>
                </c:pt>
                <c:pt idx="7200">
                  <c:v>32769</c:v>
                </c:pt>
                <c:pt idx="7201">
                  <c:v>32770</c:v>
                </c:pt>
                <c:pt idx="7202">
                  <c:v>32771</c:v>
                </c:pt>
                <c:pt idx="7203">
                  <c:v>32772</c:v>
                </c:pt>
                <c:pt idx="7204">
                  <c:v>32773</c:v>
                </c:pt>
                <c:pt idx="7205">
                  <c:v>32774</c:v>
                </c:pt>
                <c:pt idx="7206">
                  <c:v>32775</c:v>
                </c:pt>
                <c:pt idx="7207">
                  <c:v>32776</c:v>
                </c:pt>
                <c:pt idx="7208">
                  <c:v>32777</c:v>
                </c:pt>
                <c:pt idx="7209">
                  <c:v>32778</c:v>
                </c:pt>
                <c:pt idx="7210">
                  <c:v>32779</c:v>
                </c:pt>
                <c:pt idx="7211">
                  <c:v>32780</c:v>
                </c:pt>
                <c:pt idx="7212">
                  <c:v>32781</c:v>
                </c:pt>
                <c:pt idx="7213">
                  <c:v>32782</c:v>
                </c:pt>
                <c:pt idx="7214">
                  <c:v>32783</c:v>
                </c:pt>
                <c:pt idx="7215">
                  <c:v>32784</c:v>
                </c:pt>
                <c:pt idx="7216">
                  <c:v>32785</c:v>
                </c:pt>
                <c:pt idx="7217">
                  <c:v>32786</c:v>
                </c:pt>
                <c:pt idx="7218">
                  <c:v>32787</c:v>
                </c:pt>
                <c:pt idx="7219">
                  <c:v>32788</c:v>
                </c:pt>
                <c:pt idx="7220">
                  <c:v>32789</c:v>
                </c:pt>
                <c:pt idx="7221">
                  <c:v>32790</c:v>
                </c:pt>
                <c:pt idx="7222">
                  <c:v>32791</c:v>
                </c:pt>
                <c:pt idx="7223">
                  <c:v>32792</c:v>
                </c:pt>
                <c:pt idx="7224">
                  <c:v>32793</c:v>
                </c:pt>
                <c:pt idx="7225">
                  <c:v>32794</c:v>
                </c:pt>
                <c:pt idx="7226">
                  <c:v>32795</c:v>
                </c:pt>
                <c:pt idx="7227">
                  <c:v>32796</c:v>
                </c:pt>
                <c:pt idx="7228">
                  <c:v>32797</c:v>
                </c:pt>
                <c:pt idx="7229">
                  <c:v>32798</c:v>
                </c:pt>
                <c:pt idx="7230">
                  <c:v>32799</c:v>
                </c:pt>
                <c:pt idx="7231">
                  <c:v>32800</c:v>
                </c:pt>
                <c:pt idx="7232">
                  <c:v>32801</c:v>
                </c:pt>
                <c:pt idx="7233">
                  <c:v>32802</c:v>
                </c:pt>
                <c:pt idx="7234">
                  <c:v>32803</c:v>
                </c:pt>
                <c:pt idx="7235">
                  <c:v>32804</c:v>
                </c:pt>
                <c:pt idx="7236">
                  <c:v>32805</c:v>
                </c:pt>
                <c:pt idx="7237">
                  <c:v>32806</c:v>
                </c:pt>
                <c:pt idx="7238">
                  <c:v>32807</c:v>
                </c:pt>
                <c:pt idx="7239">
                  <c:v>32808</c:v>
                </c:pt>
                <c:pt idx="7240">
                  <c:v>32809</c:v>
                </c:pt>
                <c:pt idx="7241">
                  <c:v>32810</c:v>
                </c:pt>
                <c:pt idx="7242">
                  <c:v>32811</c:v>
                </c:pt>
                <c:pt idx="7243">
                  <c:v>32812</c:v>
                </c:pt>
                <c:pt idx="7244">
                  <c:v>32813</c:v>
                </c:pt>
                <c:pt idx="7245">
                  <c:v>32814</c:v>
                </c:pt>
                <c:pt idx="7246">
                  <c:v>32815</c:v>
                </c:pt>
                <c:pt idx="7247">
                  <c:v>32816</c:v>
                </c:pt>
                <c:pt idx="7248">
                  <c:v>32817</c:v>
                </c:pt>
                <c:pt idx="7249">
                  <c:v>32818</c:v>
                </c:pt>
                <c:pt idx="7250">
                  <c:v>32819</c:v>
                </c:pt>
                <c:pt idx="7251">
                  <c:v>32820</c:v>
                </c:pt>
                <c:pt idx="7252">
                  <c:v>32821</c:v>
                </c:pt>
                <c:pt idx="7253">
                  <c:v>32822</c:v>
                </c:pt>
                <c:pt idx="7254">
                  <c:v>32823</c:v>
                </c:pt>
                <c:pt idx="7255">
                  <c:v>32824</c:v>
                </c:pt>
                <c:pt idx="7256">
                  <c:v>32825</c:v>
                </c:pt>
                <c:pt idx="7257">
                  <c:v>32826</c:v>
                </c:pt>
                <c:pt idx="7258">
                  <c:v>32827</c:v>
                </c:pt>
                <c:pt idx="7259">
                  <c:v>32828</c:v>
                </c:pt>
                <c:pt idx="7260">
                  <c:v>32829</c:v>
                </c:pt>
                <c:pt idx="7261">
                  <c:v>32830</c:v>
                </c:pt>
                <c:pt idx="7262">
                  <c:v>32831</c:v>
                </c:pt>
                <c:pt idx="7263">
                  <c:v>32832</c:v>
                </c:pt>
                <c:pt idx="7264">
                  <c:v>32833</c:v>
                </c:pt>
                <c:pt idx="7265">
                  <c:v>32834</c:v>
                </c:pt>
                <c:pt idx="7266">
                  <c:v>32835</c:v>
                </c:pt>
                <c:pt idx="7267">
                  <c:v>32836</c:v>
                </c:pt>
                <c:pt idx="7268">
                  <c:v>32837</c:v>
                </c:pt>
                <c:pt idx="7269">
                  <c:v>32838</c:v>
                </c:pt>
                <c:pt idx="7270">
                  <c:v>32839</c:v>
                </c:pt>
                <c:pt idx="7271">
                  <c:v>32840</c:v>
                </c:pt>
                <c:pt idx="7272">
                  <c:v>32841</c:v>
                </c:pt>
                <c:pt idx="7273">
                  <c:v>32842</c:v>
                </c:pt>
                <c:pt idx="7274">
                  <c:v>32843</c:v>
                </c:pt>
                <c:pt idx="7275">
                  <c:v>32844</c:v>
                </c:pt>
                <c:pt idx="7276">
                  <c:v>32845</c:v>
                </c:pt>
                <c:pt idx="7277">
                  <c:v>32846</c:v>
                </c:pt>
                <c:pt idx="7278">
                  <c:v>32847</c:v>
                </c:pt>
                <c:pt idx="7279">
                  <c:v>32848</c:v>
                </c:pt>
                <c:pt idx="7280">
                  <c:v>32849</c:v>
                </c:pt>
                <c:pt idx="7281">
                  <c:v>32850</c:v>
                </c:pt>
                <c:pt idx="7282">
                  <c:v>32851</c:v>
                </c:pt>
                <c:pt idx="7283">
                  <c:v>32852</c:v>
                </c:pt>
                <c:pt idx="7284">
                  <c:v>32853</c:v>
                </c:pt>
                <c:pt idx="7285">
                  <c:v>32854</c:v>
                </c:pt>
                <c:pt idx="7286">
                  <c:v>32855</c:v>
                </c:pt>
                <c:pt idx="7287">
                  <c:v>32856</c:v>
                </c:pt>
                <c:pt idx="7288">
                  <c:v>32857</c:v>
                </c:pt>
                <c:pt idx="7289">
                  <c:v>32858</c:v>
                </c:pt>
                <c:pt idx="7290">
                  <c:v>32859</c:v>
                </c:pt>
                <c:pt idx="7291">
                  <c:v>32860</c:v>
                </c:pt>
                <c:pt idx="7292">
                  <c:v>32861</c:v>
                </c:pt>
                <c:pt idx="7293">
                  <c:v>32862</c:v>
                </c:pt>
                <c:pt idx="7294">
                  <c:v>32863</c:v>
                </c:pt>
                <c:pt idx="7295">
                  <c:v>32864</c:v>
                </c:pt>
                <c:pt idx="7296">
                  <c:v>32865</c:v>
                </c:pt>
                <c:pt idx="7297">
                  <c:v>32866</c:v>
                </c:pt>
                <c:pt idx="7298">
                  <c:v>32867</c:v>
                </c:pt>
                <c:pt idx="7299">
                  <c:v>32868</c:v>
                </c:pt>
                <c:pt idx="7300">
                  <c:v>32869</c:v>
                </c:pt>
                <c:pt idx="7301">
                  <c:v>32870</c:v>
                </c:pt>
                <c:pt idx="7302">
                  <c:v>32871</c:v>
                </c:pt>
                <c:pt idx="7303">
                  <c:v>32872</c:v>
                </c:pt>
                <c:pt idx="7304">
                  <c:v>32873</c:v>
                </c:pt>
                <c:pt idx="7305">
                  <c:v>32874</c:v>
                </c:pt>
                <c:pt idx="7306">
                  <c:v>32875</c:v>
                </c:pt>
                <c:pt idx="7307">
                  <c:v>32876</c:v>
                </c:pt>
                <c:pt idx="7308">
                  <c:v>32877</c:v>
                </c:pt>
                <c:pt idx="7309">
                  <c:v>32878</c:v>
                </c:pt>
                <c:pt idx="7310">
                  <c:v>32879</c:v>
                </c:pt>
                <c:pt idx="7311">
                  <c:v>32880</c:v>
                </c:pt>
                <c:pt idx="7312">
                  <c:v>32881</c:v>
                </c:pt>
                <c:pt idx="7313">
                  <c:v>32882</c:v>
                </c:pt>
                <c:pt idx="7314">
                  <c:v>32883</c:v>
                </c:pt>
                <c:pt idx="7315">
                  <c:v>32884</c:v>
                </c:pt>
                <c:pt idx="7316">
                  <c:v>32885</c:v>
                </c:pt>
                <c:pt idx="7317">
                  <c:v>32886</c:v>
                </c:pt>
                <c:pt idx="7318">
                  <c:v>32887</c:v>
                </c:pt>
                <c:pt idx="7319">
                  <c:v>32888</c:v>
                </c:pt>
                <c:pt idx="7320">
                  <c:v>32889</c:v>
                </c:pt>
                <c:pt idx="7321">
                  <c:v>32890</c:v>
                </c:pt>
                <c:pt idx="7322">
                  <c:v>32891</c:v>
                </c:pt>
                <c:pt idx="7323">
                  <c:v>32892</c:v>
                </c:pt>
                <c:pt idx="7324">
                  <c:v>32893</c:v>
                </c:pt>
                <c:pt idx="7325">
                  <c:v>32894</c:v>
                </c:pt>
                <c:pt idx="7326">
                  <c:v>32895</c:v>
                </c:pt>
                <c:pt idx="7327">
                  <c:v>32896</c:v>
                </c:pt>
                <c:pt idx="7328">
                  <c:v>32897</c:v>
                </c:pt>
                <c:pt idx="7329">
                  <c:v>32898</c:v>
                </c:pt>
                <c:pt idx="7330">
                  <c:v>32899</c:v>
                </c:pt>
                <c:pt idx="7331">
                  <c:v>32900</c:v>
                </c:pt>
                <c:pt idx="7332">
                  <c:v>32901</c:v>
                </c:pt>
                <c:pt idx="7333">
                  <c:v>32902</c:v>
                </c:pt>
                <c:pt idx="7334">
                  <c:v>32903</c:v>
                </c:pt>
                <c:pt idx="7335">
                  <c:v>32904</c:v>
                </c:pt>
                <c:pt idx="7336">
                  <c:v>32905</c:v>
                </c:pt>
                <c:pt idx="7337">
                  <c:v>32906</c:v>
                </c:pt>
                <c:pt idx="7338">
                  <c:v>32907</c:v>
                </c:pt>
                <c:pt idx="7339">
                  <c:v>32908</c:v>
                </c:pt>
                <c:pt idx="7340">
                  <c:v>32909</c:v>
                </c:pt>
                <c:pt idx="7341">
                  <c:v>32910</c:v>
                </c:pt>
                <c:pt idx="7342">
                  <c:v>32911</c:v>
                </c:pt>
                <c:pt idx="7343">
                  <c:v>32912</c:v>
                </c:pt>
                <c:pt idx="7344">
                  <c:v>32913</c:v>
                </c:pt>
                <c:pt idx="7345">
                  <c:v>32914</c:v>
                </c:pt>
                <c:pt idx="7346">
                  <c:v>32915</c:v>
                </c:pt>
                <c:pt idx="7347">
                  <c:v>32916</c:v>
                </c:pt>
                <c:pt idx="7348">
                  <c:v>32917</c:v>
                </c:pt>
                <c:pt idx="7349">
                  <c:v>32918</c:v>
                </c:pt>
                <c:pt idx="7350">
                  <c:v>32919</c:v>
                </c:pt>
                <c:pt idx="7351">
                  <c:v>32920</c:v>
                </c:pt>
                <c:pt idx="7352">
                  <c:v>32921</c:v>
                </c:pt>
                <c:pt idx="7353">
                  <c:v>32922</c:v>
                </c:pt>
                <c:pt idx="7354">
                  <c:v>32923</c:v>
                </c:pt>
                <c:pt idx="7355">
                  <c:v>32924</c:v>
                </c:pt>
                <c:pt idx="7356">
                  <c:v>32925</c:v>
                </c:pt>
                <c:pt idx="7357">
                  <c:v>32926</c:v>
                </c:pt>
                <c:pt idx="7358">
                  <c:v>32927</c:v>
                </c:pt>
                <c:pt idx="7359">
                  <c:v>32928</c:v>
                </c:pt>
                <c:pt idx="7360">
                  <c:v>32929</c:v>
                </c:pt>
                <c:pt idx="7361">
                  <c:v>32930</c:v>
                </c:pt>
                <c:pt idx="7362">
                  <c:v>32931</c:v>
                </c:pt>
                <c:pt idx="7363">
                  <c:v>32932</c:v>
                </c:pt>
                <c:pt idx="7364">
                  <c:v>32933</c:v>
                </c:pt>
                <c:pt idx="7365">
                  <c:v>32934</c:v>
                </c:pt>
                <c:pt idx="7366">
                  <c:v>32935</c:v>
                </c:pt>
                <c:pt idx="7367">
                  <c:v>32936</c:v>
                </c:pt>
                <c:pt idx="7368">
                  <c:v>32937</c:v>
                </c:pt>
                <c:pt idx="7369">
                  <c:v>32938</c:v>
                </c:pt>
                <c:pt idx="7370">
                  <c:v>32939</c:v>
                </c:pt>
                <c:pt idx="7371">
                  <c:v>32940</c:v>
                </c:pt>
                <c:pt idx="7372">
                  <c:v>32941</c:v>
                </c:pt>
                <c:pt idx="7373">
                  <c:v>32942</c:v>
                </c:pt>
                <c:pt idx="7374">
                  <c:v>32943</c:v>
                </c:pt>
                <c:pt idx="7375">
                  <c:v>32944</c:v>
                </c:pt>
                <c:pt idx="7376">
                  <c:v>32945</c:v>
                </c:pt>
                <c:pt idx="7377">
                  <c:v>32946</c:v>
                </c:pt>
                <c:pt idx="7378">
                  <c:v>32947</c:v>
                </c:pt>
                <c:pt idx="7379">
                  <c:v>32948</c:v>
                </c:pt>
                <c:pt idx="7380">
                  <c:v>32949</c:v>
                </c:pt>
                <c:pt idx="7381">
                  <c:v>32950</c:v>
                </c:pt>
                <c:pt idx="7382">
                  <c:v>32951</c:v>
                </c:pt>
                <c:pt idx="7383">
                  <c:v>32952</c:v>
                </c:pt>
                <c:pt idx="7384">
                  <c:v>32953</c:v>
                </c:pt>
                <c:pt idx="7385">
                  <c:v>32954</c:v>
                </c:pt>
                <c:pt idx="7386">
                  <c:v>32955</c:v>
                </c:pt>
                <c:pt idx="7387">
                  <c:v>32956</c:v>
                </c:pt>
                <c:pt idx="7388">
                  <c:v>32957</c:v>
                </c:pt>
                <c:pt idx="7389">
                  <c:v>32958</c:v>
                </c:pt>
                <c:pt idx="7390">
                  <c:v>32959</c:v>
                </c:pt>
                <c:pt idx="7391">
                  <c:v>32960</c:v>
                </c:pt>
                <c:pt idx="7392">
                  <c:v>32961</c:v>
                </c:pt>
                <c:pt idx="7393">
                  <c:v>32962</c:v>
                </c:pt>
                <c:pt idx="7394">
                  <c:v>32963</c:v>
                </c:pt>
                <c:pt idx="7395">
                  <c:v>32964</c:v>
                </c:pt>
                <c:pt idx="7396">
                  <c:v>32965</c:v>
                </c:pt>
                <c:pt idx="7397">
                  <c:v>32966</c:v>
                </c:pt>
                <c:pt idx="7398">
                  <c:v>32967</c:v>
                </c:pt>
                <c:pt idx="7399">
                  <c:v>32968</c:v>
                </c:pt>
                <c:pt idx="7400">
                  <c:v>32969</c:v>
                </c:pt>
                <c:pt idx="7401">
                  <c:v>32970</c:v>
                </c:pt>
                <c:pt idx="7402">
                  <c:v>32971</c:v>
                </c:pt>
                <c:pt idx="7403">
                  <c:v>32972</c:v>
                </c:pt>
                <c:pt idx="7404">
                  <c:v>32973</c:v>
                </c:pt>
                <c:pt idx="7405">
                  <c:v>32974</c:v>
                </c:pt>
                <c:pt idx="7406">
                  <c:v>32975</c:v>
                </c:pt>
                <c:pt idx="7407">
                  <c:v>32976</c:v>
                </c:pt>
                <c:pt idx="7408">
                  <c:v>32977</c:v>
                </c:pt>
                <c:pt idx="7409">
                  <c:v>32978</c:v>
                </c:pt>
                <c:pt idx="7410">
                  <c:v>32979</c:v>
                </c:pt>
                <c:pt idx="7411">
                  <c:v>32980</c:v>
                </c:pt>
                <c:pt idx="7412">
                  <c:v>32981</c:v>
                </c:pt>
                <c:pt idx="7413">
                  <c:v>32982</c:v>
                </c:pt>
                <c:pt idx="7414">
                  <c:v>32983</c:v>
                </c:pt>
                <c:pt idx="7415">
                  <c:v>32984</c:v>
                </c:pt>
                <c:pt idx="7416">
                  <c:v>32985</c:v>
                </c:pt>
                <c:pt idx="7417">
                  <c:v>32986</c:v>
                </c:pt>
                <c:pt idx="7418">
                  <c:v>32987</c:v>
                </c:pt>
                <c:pt idx="7419">
                  <c:v>32988</c:v>
                </c:pt>
                <c:pt idx="7420">
                  <c:v>32989</c:v>
                </c:pt>
                <c:pt idx="7421">
                  <c:v>32990</c:v>
                </c:pt>
                <c:pt idx="7422">
                  <c:v>32991</c:v>
                </c:pt>
                <c:pt idx="7423">
                  <c:v>32992</c:v>
                </c:pt>
                <c:pt idx="7424">
                  <c:v>32993</c:v>
                </c:pt>
                <c:pt idx="7425">
                  <c:v>32994</c:v>
                </c:pt>
                <c:pt idx="7426">
                  <c:v>32995</c:v>
                </c:pt>
                <c:pt idx="7427">
                  <c:v>32996</c:v>
                </c:pt>
                <c:pt idx="7428">
                  <c:v>32997</c:v>
                </c:pt>
                <c:pt idx="7429">
                  <c:v>32998</c:v>
                </c:pt>
                <c:pt idx="7430">
                  <c:v>32999</c:v>
                </c:pt>
                <c:pt idx="7431">
                  <c:v>33000</c:v>
                </c:pt>
                <c:pt idx="7432">
                  <c:v>33001</c:v>
                </c:pt>
                <c:pt idx="7433">
                  <c:v>33002</c:v>
                </c:pt>
                <c:pt idx="7434">
                  <c:v>33003</c:v>
                </c:pt>
                <c:pt idx="7435">
                  <c:v>33004</c:v>
                </c:pt>
                <c:pt idx="7436">
                  <c:v>33005</c:v>
                </c:pt>
                <c:pt idx="7437">
                  <c:v>33006</c:v>
                </c:pt>
                <c:pt idx="7438">
                  <c:v>33007</c:v>
                </c:pt>
                <c:pt idx="7439">
                  <c:v>33008</c:v>
                </c:pt>
                <c:pt idx="7440">
                  <c:v>33009</c:v>
                </c:pt>
                <c:pt idx="7441">
                  <c:v>33010</c:v>
                </c:pt>
                <c:pt idx="7442">
                  <c:v>33011</c:v>
                </c:pt>
                <c:pt idx="7443">
                  <c:v>33012</c:v>
                </c:pt>
                <c:pt idx="7444">
                  <c:v>33013</c:v>
                </c:pt>
                <c:pt idx="7445">
                  <c:v>33014</c:v>
                </c:pt>
                <c:pt idx="7446">
                  <c:v>33015</c:v>
                </c:pt>
                <c:pt idx="7447">
                  <c:v>33016</c:v>
                </c:pt>
                <c:pt idx="7448">
                  <c:v>33017</c:v>
                </c:pt>
                <c:pt idx="7449">
                  <c:v>33018</c:v>
                </c:pt>
                <c:pt idx="7450">
                  <c:v>33019</c:v>
                </c:pt>
                <c:pt idx="7451">
                  <c:v>33020</c:v>
                </c:pt>
                <c:pt idx="7452">
                  <c:v>33021</c:v>
                </c:pt>
                <c:pt idx="7453">
                  <c:v>33022</c:v>
                </c:pt>
                <c:pt idx="7454">
                  <c:v>33023</c:v>
                </c:pt>
                <c:pt idx="7455">
                  <c:v>33024</c:v>
                </c:pt>
                <c:pt idx="7456">
                  <c:v>33025</c:v>
                </c:pt>
                <c:pt idx="7457">
                  <c:v>33026</c:v>
                </c:pt>
                <c:pt idx="7458">
                  <c:v>33027</c:v>
                </c:pt>
                <c:pt idx="7459">
                  <c:v>33028</c:v>
                </c:pt>
                <c:pt idx="7460">
                  <c:v>33029</c:v>
                </c:pt>
                <c:pt idx="7461">
                  <c:v>33030</c:v>
                </c:pt>
                <c:pt idx="7462">
                  <c:v>33031</c:v>
                </c:pt>
                <c:pt idx="7463">
                  <c:v>33032</c:v>
                </c:pt>
                <c:pt idx="7464">
                  <c:v>33033</c:v>
                </c:pt>
                <c:pt idx="7465">
                  <c:v>33034</c:v>
                </c:pt>
                <c:pt idx="7466">
                  <c:v>33035</c:v>
                </c:pt>
                <c:pt idx="7467">
                  <c:v>33036</c:v>
                </c:pt>
                <c:pt idx="7468">
                  <c:v>33037</c:v>
                </c:pt>
                <c:pt idx="7469">
                  <c:v>33038</c:v>
                </c:pt>
                <c:pt idx="7470">
                  <c:v>33039</c:v>
                </c:pt>
                <c:pt idx="7471">
                  <c:v>33040</c:v>
                </c:pt>
                <c:pt idx="7472">
                  <c:v>33041</c:v>
                </c:pt>
                <c:pt idx="7473">
                  <c:v>33042</c:v>
                </c:pt>
                <c:pt idx="7474">
                  <c:v>33043</c:v>
                </c:pt>
                <c:pt idx="7475">
                  <c:v>33044</c:v>
                </c:pt>
                <c:pt idx="7476">
                  <c:v>33045</c:v>
                </c:pt>
                <c:pt idx="7477">
                  <c:v>33046</c:v>
                </c:pt>
                <c:pt idx="7478">
                  <c:v>33047</c:v>
                </c:pt>
                <c:pt idx="7479">
                  <c:v>33048</c:v>
                </c:pt>
                <c:pt idx="7480">
                  <c:v>33049</c:v>
                </c:pt>
                <c:pt idx="7481">
                  <c:v>33050</c:v>
                </c:pt>
                <c:pt idx="7482">
                  <c:v>33051</c:v>
                </c:pt>
                <c:pt idx="7483">
                  <c:v>33052</c:v>
                </c:pt>
                <c:pt idx="7484">
                  <c:v>33053</c:v>
                </c:pt>
                <c:pt idx="7485">
                  <c:v>33054</c:v>
                </c:pt>
                <c:pt idx="7486">
                  <c:v>33055</c:v>
                </c:pt>
                <c:pt idx="7487">
                  <c:v>33056</c:v>
                </c:pt>
                <c:pt idx="7488">
                  <c:v>33057</c:v>
                </c:pt>
                <c:pt idx="7489">
                  <c:v>33058</c:v>
                </c:pt>
                <c:pt idx="7490">
                  <c:v>33059</c:v>
                </c:pt>
                <c:pt idx="7491">
                  <c:v>33060</c:v>
                </c:pt>
                <c:pt idx="7492">
                  <c:v>33061</c:v>
                </c:pt>
                <c:pt idx="7493">
                  <c:v>33062</c:v>
                </c:pt>
                <c:pt idx="7494">
                  <c:v>33063</c:v>
                </c:pt>
                <c:pt idx="7495">
                  <c:v>33064</c:v>
                </c:pt>
                <c:pt idx="7496">
                  <c:v>33065</c:v>
                </c:pt>
                <c:pt idx="7497">
                  <c:v>33066</c:v>
                </c:pt>
                <c:pt idx="7498">
                  <c:v>33067</c:v>
                </c:pt>
                <c:pt idx="7499">
                  <c:v>33068</c:v>
                </c:pt>
                <c:pt idx="7500">
                  <c:v>33069</c:v>
                </c:pt>
                <c:pt idx="7501">
                  <c:v>33070</c:v>
                </c:pt>
                <c:pt idx="7502">
                  <c:v>33071</c:v>
                </c:pt>
                <c:pt idx="7503">
                  <c:v>33072</c:v>
                </c:pt>
                <c:pt idx="7504">
                  <c:v>33073</c:v>
                </c:pt>
                <c:pt idx="7505">
                  <c:v>33074</c:v>
                </c:pt>
                <c:pt idx="7506">
                  <c:v>33075</c:v>
                </c:pt>
                <c:pt idx="7507">
                  <c:v>33076</c:v>
                </c:pt>
                <c:pt idx="7508">
                  <c:v>33077</c:v>
                </c:pt>
                <c:pt idx="7509">
                  <c:v>33078</c:v>
                </c:pt>
                <c:pt idx="7510">
                  <c:v>33079</c:v>
                </c:pt>
                <c:pt idx="7511">
                  <c:v>33080</c:v>
                </c:pt>
                <c:pt idx="7512">
                  <c:v>33081</c:v>
                </c:pt>
                <c:pt idx="7513">
                  <c:v>33082</c:v>
                </c:pt>
                <c:pt idx="7514">
                  <c:v>33083</c:v>
                </c:pt>
                <c:pt idx="7515">
                  <c:v>33084</c:v>
                </c:pt>
                <c:pt idx="7516">
                  <c:v>33085</c:v>
                </c:pt>
                <c:pt idx="7517">
                  <c:v>33086</c:v>
                </c:pt>
                <c:pt idx="7518">
                  <c:v>33087</c:v>
                </c:pt>
                <c:pt idx="7519">
                  <c:v>33088</c:v>
                </c:pt>
                <c:pt idx="7520">
                  <c:v>33089</c:v>
                </c:pt>
                <c:pt idx="7521">
                  <c:v>33090</c:v>
                </c:pt>
                <c:pt idx="7522">
                  <c:v>33091</c:v>
                </c:pt>
                <c:pt idx="7523">
                  <c:v>33092</c:v>
                </c:pt>
                <c:pt idx="7524">
                  <c:v>33093</c:v>
                </c:pt>
                <c:pt idx="7525">
                  <c:v>33094</c:v>
                </c:pt>
                <c:pt idx="7526">
                  <c:v>33095</c:v>
                </c:pt>
                <c:pt idx="7527">
                  <c:v>33096</c:v>
                </c:pt>
                <c:pt idx="7528">
                  <c:v>33097</c:v>
                </c:pt>
                <c:pt idx="7529">
                  <c:v>33098</c:v>
                </c:pt>
                <c:pt idx="7530">
                  <c:v>33099</c:v>
                </c:pt>
                <c:pt idx="7531">
                  <c:v>33100</c:v>
                </c:pt>
                <c:pt idx="7532">
                  <c:v>33101</c:v>
                </c:pt>
                <c:pt idx="7533">
                  <c:v>33102</c:v>
                </c:pt>
                <c:pt idx="7534">
                  <c:v>33103</c:v>
                </c:pt>
                <c:pt idx="7535">
                  <c:v>33104</c:v>
                </c:pt>
                <c:pt idx="7536">
                  <c:v>33105</c:v>
                </c:pt>
                <c:pt idx="7537">
                  <c:v>33106</c:v>
                </c:pt>
                <c:pt idx="7538">
                  <c:v>33107</c:v>
                </c:pt>
                <c:pt idx="7539">
                  <c:v>33108</c:v>
                </c:pt>
                <c:pt idx="7540">
                  <c:v>33109</c:v>
                </c:pt>
                <c:pt idx="7541">
                  <c:v>33110</c:v>
                </c:pt>
                <c:pt idx="7542">
                  <c:v>33111</c:v>
                </c:pt>
                <c:pt idx="7543">
                  <c:v>33112</c:v>
                </c:pt>
                <c:pt idx="7544">
                  <c:v>33113</c:v>
                </c:pt>
                <c:pt idx="7545">
                  <c:v>33114</c:v>
                </c:pt>
                <c:pt idx="7546">
                  <c:v>33115</c:v>
                </c:pt>
                <c:pt idx="7547">
                  <c:v>33116</c:v>
                </c:pt>
                <c:pt idx="7548">
                  <c:v>33117</c:v>
                </c:pt>
                <c:pt idx="7549">
                  <c:v>33118</c:v>
                </c:pt>
                <c:pt idx="7550">
                  <c:v>33119</c:v>
                </c:pt>
                <c:pt idx="7551">
                  <c:v>33120</c:v>
                </c:pt>
                <c:pt idx="7552">
                  <c:v>33121</c:v>
                </c:pt>
                <c:pt idx="7553">
                  <c:v>33122</c:v>
                </c:pt>
                <c:pt idx="7554">
                  <c:v>33123</c:v>
                </c:pt>
                <c:pt idx="7555">
                  <c:v>33124</c:v>
                </c:pt>
                <c:pt idx="7556">
                  <c:v>33125</c:v>
                </c:pt>
                <c:pt idx="7557">
                  <c:v>33126</c:v>
                </c:pt>
                <c:pt idx="7558">
                  <c:v>33127</c:v>
                </c:pt>
                <c:pt idx="7559">
                  <c:v>33128</c:v>
                </c:pt>
                <c:pt idx="7560">
                  <c:v>33129</c:v>
                </c:pt>
                <c:pt idx="7561">
                  <c:v>33130</c:v>
                </c:pt>
                <c:pt idx="7562">
                  <c:v>33131</c:v>
                </c:pt>
                <c:pt idx="7563">
                  <c:v>33132</c:v>
                </c:pt>
                <c:pt idx="7564">
                  <c:v>33133</c:v>
                </c:pt>
                <c:pt idx="7565">
                  <c:v>33134</c:v>
                </c:pt>
                <c:pt idx="7566">
                  <c:v>33135</c:v>
                </c:pt>
                <c:pt idx="7567">
                  <c:v>33136</c:v>
                </c:pt>
                <c:pt idx="7568">
                  <c:v>33137</c:v>
                </c:pt>
                <c:pt idx="7569">
                  <c:v>33138</c:v>
                </c:pt>
                <c:pt idx="7570">
                  <c:v>33139</c:v>
                </c:pt>
                <c:pt idx="7571">
                  <c:v>33140</c:v>
                </c:pt>
                <c:pt idx="7572">
                  <c:v>33141</c:v>
                </c:pt>
                <c:pt idx="7573">
                  <c:v>33142</c:v>
                </c:pt>
                <c:pt idx="7574">
                  <c:v>33143</c:v>
                </c:pt>
                <c:pt idx="7575">
                  <c:v>33144</c:v>
                </c:pt>
                <c:pt idx="7576">
                  <c:v>33145</c:v>
                </c:pt>
                <c:pt idx="7577">
                  <c:v>33146</c:v>
                </c:pt>
                <c:pt idx="7578">
                  <c:v>33147</c:v>
                </c:pt>
                <c:pt idx="7579">
                  <c:v>33148</c:v>
                </c:pt>
                <c:pt idx="7580">
                  <c:v>33149</c:v>
                </c:pt>
                <c:pt idx="7581">
                  <c:v>33150</c:v>
                </c:pt>
                <c:pt idx="7582">
                  <c:v>33151</c:v>
                </c:pt>
                <c:pt idx="7583">
                  <c:v>33152</c:v>
                </c:pt>
                <c:pt idx="7584">
                  <c:v>33153</c:v>
                </c:pt>
                <c:pt idx="7585">
                  <c:v>33154</c:v>
                </c:pt>
                <c:pt idx="7586">
                  <c:v>33155</c:v>
                </c:pt>
                <c:pt idx="7587">
                  <c:v>33156</c:v>
                </c:pt>
                <c:pt idx="7588">
                  <c:v>33157</c:v>
                </c:pt>
                <c:pt idx="7589">
                  <c:v>33158</c:v>
                </c:pt>
                <c:pt idx="7590">
                  <c:v>33159</c:v>
                </c:pt>
                <c:pt idx="7591">
                  <c:v>33160</c:v>
                </c:pt>
                <c:pt idx="7592">
                  <c:v>33161</c:v>
                </c:pt>
                <c:pt idx="7593">
                  <c:v>33162</c:v>
                </c:pt>
                <c:pt idx="7594">
                  <c:v>33163</c:v>
                </c:pt>
                <c:pt idx="7595">
                  <c:v>33164</c:v>
                </c:pt>
                <c:pt idx="7596">
                  <c:v>33165</c:v>
                </c:pt>
                <c:pt idx="7597">
                  <c:v>33166</c:v>
                </c:pt>
                <c:pt idx="7598">
                  <c:v>33167</c:v>
                </c:pt>
                <c:pt idx="7599">
                  <c:v>33168</c:v>
                </c:pt>
                <c:pt idx="7600">
                  <c:v>33169</c:v>
                </c:pt>
                <c:pt idx="7601">
                  <c:v>33170</c:v>
                </c:pt>
                <c:pt idx="7602">
                  <c:v>33171</c:v>
                </c:pt>
                <c:pt idx="7603">
                  <c:v>33172</c:v>
                </c:pt>
                <c:pt idx="7604">
                  <c:v>33173</c:v>
                </c:pt>
                <c:pt idx="7605">
                  <c:v>33174</c:v>
                </c:pt>
                <c:pt idx="7606">
                  <c:v>33175</c:v>
                </c:pt>
                <c:pt idx="7607">
                  <c:v>33176</c:v>
                </c:pt>
                <c:pt idx="7608">
                  <c:v>33177</c:v>
                </c:pt>
                <c:pt idx="7609">
                  <c:v>33178</c:v>
                </c:pt>
                <c:pt idx="7610">
                  <c:v>33179</c:v>
                </c:pt>
                <c:pt idx="7611">
                  <c:v>33180</c:v>
                </c:pt>
                <c:pt idx="7612">
                  <c:v>33181</c:v>
                </c:pt>
                <c:pt idx="7613">
                  <c:v>33182</c:v>
                </c:pt>
                <c:pt idx="7614">
                  <c:v>33183</c:v>
                </c:pt>
                <c:pt idx="7615">
                  <c:v>33184</c:v>
                </c:pt>
                <c:pt idx="7616">
                  <c:v>33185</c:v>
                </c:pt>
                <c:pt idx="7617">
                  <c:v>33186</c:v>
                </c:pt>
                <c:pt idx="7618">
                  <c:v>33187</c:v>
                </c:pt>
                <c:pt idx="7619">
                  <c:v>33188</c:v>
                </c:pt>
                <c:pt idx="7620">
                  <c:v>33189</c:v>
                </c:pt>
                <c:pt idx="7621">
                  <c:v>33190</c:v>
                </c:pt>
                <c:pt idx="7622">
                  <c:v>33191</c:v>
                </c:pt>
                <c:pt idx="7623">
                  <c:v>33192</c:v>
                </c:pt>
                <c:pt idx="7624">
                  <c:v>33193</c:v>
                </c:pt>
                <c:pt idx="7625">
                  <c:v>33194</c:v>
                </c:pt>
                <c:pt idx="7626">
                  <c:v>33195</c:v>
                </c:pt>
                <c:pt idx="7627">
                  <c:v>33196</c:v>
                </c:pt>
                <c:pt idx="7628">
                  <c:v>33197</c:v>
                </c:pt>
                <c:pt idx="7629">
                  <c:v>33198</c:v>
                </c:pt>
                <c:pt idx="7630">
                  <c:v>33199</c:v>
                </c:pt>
                <c:pt idx="7631">
                  <c:v>33200</c:v>
                </c:pt>
                <c:pt idx="7632">
                  <c:v>33201</c:v>
                </c:pt>
                <c:pt idx="7633">
                  <c:v>33202</c:v>
                </c:pt>
                <c:pt idx="7634">
                  <c:v>33203</c:v>
                </c:pt>
                <c:pt idx="7635">
                  <c:v>33204</c:v>
                </c:pt>
                <c:pt idx="7636">
                  <c:v>33205</c:v>
                </c:pt>
                <c:pt idx="7637">
                  <c:v>33206</c:v>
                </c:pt>
                <c:pt idx="7638">
                  <c:v>33207</c:v>
                </c:pt>
                <c:pt idx="7639">
                  <c:v>33208</c:v>
                </c:pt>
                <c:pt idx="7640">
                  <c:v>33209</c:v>
                </c:pt>
                <c:pt idx="7641">
                  <c:v>33210</c:v>
                </c:pt>
                <c:pt idx="7642">
                  <c:v>33211</c:v>
                </c:pt>
                <c:pt idx="7643">
                  <c:v>33212</c:v>
                </c:pt>
                <c:pt idx="7644">
                  <c:v>33213</c:v>
                </c:pt>
                <c:pt idx="7645">
                  <c:v>33214</c:v>
                </c:pt>
                <c:pt idx="7646">
                  <c:v>33215</c:v>
                </c:pt>
                <c:pt idx="7647">
                  <c:v>33216</c:v>
                </c:pt>
                <c:pt idx="7648">
                  <c:v>33217</c:v>
                </c:pt>
                <c:pt idx="7649">
                  <c:v>33218</c:v>
                </c:pt>
                <c:pt idx="7650">
                  <c:v>33219</c:v>
                </c:pt>
                <c:pt idx="7651">
                  <c:v>33220</c:v>
                </c:pt>
                <c:pt idx="7652">
                  <c:v>33221</c:v>
                </c:pt>
                <c:pt idx="7653">
                  <c:v>33222</c:v>
                </c:pt>
                <c:pt idx="7654">
                  <c:v>33223</c:v>
                </c:pt>
                <c:pt idx="7655">
                  <c:v>33224</c:v>
                </c:pt>
                <c:pt idx="7656">
                  <c:v>33225</c:v>
                </c:pt>
                <c:pt idx="7657">
                  <c:v>33226</c:v>
                </c:pt>
                <c:pt idx="7658">
                  <c:v>33227</c:v>
                </c:pt>
                <c:pt idx="7659">
                  <c:v>33228</c:v>
                </c:pt>
                <c:pt idx="7660">
                  <c:v>33229</c:v>
                </c:pt>
                <c:pt idx="7661">
                  <c:v>33230</c:v>
                </c:pt>
                <c:pt idx="7662">
                  <c:v>33231</c:v>
                </c:pt>
                <c:pt idx="7663">
                  <c:v>33232</c:v>
                </c:pt>
                <c:pt idx="7664">
                  <c:v>33233</c:v>
                </c:pt>
                <c:pt idx="7665">
                  <c:v>33234</c:v>
                </c:pt>
                <c:pt idx="7666">
                  <c:v>33235</c:v>
                </c:pt>
                <c:pt idx="7667">
                  <c:v>33236</c:v>
                </c:pt>
                <c:pt idx="7668">
                  <c:v>33237</c:v>
                </c:pt>
                <c:pt idx="7669">
                  <c:v>33238</c:v>
                </c:pt>
                <c:pt idx="7670">
                  <c:v>33239</c:v>
                </c:pt>
                <c:pt idx="7671">
                  <c:v>33240</c:v>
                </c:pt>
                <c:pt idx="7672">
                  <c:v>33241</c:v>
                </c:pt>
                <c:pt idx="7673">
                  <c:v>33242</c:v>
                </c:pt>
                <c:pt idx="7674">
                  <c:v>33243</c:v>
                </c:pt>
                <c:pt idx="7675">
                  <c:v>33244</c:v>
                </c:pt>
                <c:pt idx="7676">
                  <c:v>33245</c:v>
                </c:pt>
                <c:pt idx="7677">
                  <c:v>33246</c:v>
                </c:pt>
                <c:pt idx="7678">
                  <c:v>33247</c:v>
                </c:pt>
                <c:pt idx="7679">
                  <c:v>33248</c:v>
                </c:pt>
                <c:pt idx="7680">
                  <c:v>33249</c:v>
                </c:pt>
                <c:pt idx="7681">
                  <c:v>33250</c:v>
                </c:pt>
                <c:pt idx="7682">
                  <c:v>33251</c:v>
                </c:pt>
                <c:pt idx="7683">
                  <c:v>33252</c:v>
                </c:pt>
                <c:pt idx="7684">
                  <c:v>33253</c:v>
                </c:pt>
                <c:pt idx="7685">
                  <c:v>33254</c:v>
                </c:pt>
                <c:pt idx="7686">
                  <c:v>33255</c:v>
                </c:pt>
                <c:pt idx="7687">
                  <c:v>33256</c:v>
                </c:pt>
                <c:pt idx="7688">
                  <c:v>33257</c:v>
                </c:pt>
                <c:pt idx="7689">
                  <c:v>33258</c:v>
                </c:pt>
                <c:pt idx="7690">
                  <c:v>33259</c:v>
                </c:pt>
                <c:pt idx="7691">
                  <c:v>33260</c:v>
                </c:pt>
                <c:pt idx="7692">
                  <c:v>33261</c:v>
                </c:pt>
                <c:pt idx="7693">
                  <c:v>33262</c:v>
                </c:pt>
                <c:pt idx="7694">
                  <c:v>33263</c:v>
                </c:pt>
                <c:pt idx="7695">
                  <c:v>33264</c:v>
                </c:pt>
                <c:pt idx="7696">
                  <c:v>33265</c:v>
                </c:pt>
                <c:pt idx="7697">
                  <c:v>33266</c:v>
                </c:pt>
                <c:pt idx="7698">
                  <c:v>33267</c:v>
                </c:pt>
                <c:pt idx="7699">
                  <c:v>33268</c:v>
                </c:pt>
                <c:pt idx="7700">
                  <c:v>33269</c:v>
                </c:pt>
                <c:pt idx="7701">
                  <c:v>33270</c:v>
                </c:pt>
                <c:pt idx="7702">
                  <c:v>33271</c:v>
                </c:pt>
                <c:pt idx="7703">
                  <c:v>33272</c:v>
                </c:pt>
                <c:pt idx="7704">
                  <c:v>33273</c:v>
                </c:pt>
                <c:pt idx="7705">
                  <c:v>33274</c:v>
                </c:pt>
                <c:pt idx="7706">
                  <c:v>33275</c:v>
                </c:pt>
                <c:pt idx="7707">
                  <c:v>33276</c:v>
                </c:pt>
                <c:pt idx="7708">
                  <c:v>33277</c:v>
                </c:pt>
                <c:pt idx="7709">
                  <c:v>33278</c:v>
                </c:pt>
                <c:pt idx="7710">
                  <c:v>33279</c:v>
                </c:pt>
                <c:pt idx="7711">
                  <c:v>33280</c:v>
                </c:pt>
                <c:pt idx="7712">
                  <c:v>33281</c:v>
                </c:pt>
                <c:pt idx="7713">
                  <c:v>33282</c:v>
                </c:pt>
                <c:pt idx="7714">
                  <c:v>33283</c:v>
                </c:pt>
                <c:pt idx="7715">
                  <c:v>33284</c:v>
                </c:pt>
                <c:pt idx="7716">
                  <c:v>33285</c:v>
                </c:pt>
                <c:pt idx="7717">
                  <c:v>33286</c:v>
                </c:pt>
                <c:pt idx="7718">
                  <c:v>33287</c:v>
                </c:pt>
                <c:pt idx="7719">
                  <c:v>33288</c:v>
                </c:pt>
                <c:pt idx="7720">
                  <c:v>33289</c:v>
                </c:pt>
                <c:pt idx="7721">
                  <c:v>33290</c:v>
                </c:pt>
                <c:pt idx="7722">
                  <c:v>33291</c:v>
                </c:pt>
                <c:pt idx="7723">
                  <c:v>33292</c:v>
                </c:pt>
                <c:pt idx="7724">
                  <c:v>33293</c:v>
                </c:pt>
                <c:pt idx="7725">
                  <c:v>33294</c:v>
                </c:pt>
                <c:pt idx="7726">
                  <c:v>33295</c:v>
                </c:pt>
                <c:pt idx="7727">
                  <c:v>33296</c:v>
                </c:pt>
                <c:pt idx="7728">
                  <c:v>33297</c:v>
                </c:pt>
                <c:pt idx="7729">
                  <c:v>33298</c:v>
                </c:pt>
                <c:pt idx="7730">
                  <c:v>33299</c:v>
                </c:pt>
                <c:pt idx="7731">
                  <c:v>33300</c:v>
                </c:pt>
                <c:pt idx="7732">
                  <c:v>33301</c:v>
                </c:pt>
                <c:pt idx="7733">
                  <c:v>33302</c:v>
                </c:pt>
                <c:pt idx="7734">
                  <c:v>33303</c:v>
                </c:pt>
                <c:pt idx="7735">
                  <c:v>33304</c:v>
                </c:pt>
                <c:pt idx="7736">
                  <c:v>33305</c:v>
                </c:pt>
                <c:pt idx="7737">
                  <c:v>33306</c:v>
                </c:pt>
                <c:pt idx="7738">
                  <c:v>33307</c:v>
                </c:pt>
                <c:pt idx="7739">
                  <c:v>33308</c:v>
                </c:pt>
                <c:pt idx="7740">
                  <c:v>33309</c:v>
                </c:pt>
                <c:pt idx="7741">
                  <c:v>33310</c:v>
                </c:pt>
                <c:pt idx="7742">
                  <c:v>33311</c:v>
                </c:pt>
                <c:pt idx="7743">
                  <c:v>33312</c:v>
                </c:pt>
                <c:pt idx="7744">
                  <c:v>33313</c:v>
                </c:pt>
                <c:pt idx="7745">
                  <c:v>33314</c:v>
                </c:pt>
                <c:pt idx="7746">
                  <c:v>33315</c:v>
                </c:pt>
                <c:pt idx="7747">
                  <c:v>33316</c:v>
                </c:pt>
                <c:pt idx="7748">
                  <c:v>33317</c:v>
                </c:pt>
                <c:pt idx="7749">
                  <c:v>33318</c:v>
                </c:pt>
                <c:pt idx="7750">
                  <c:v>33319</c:v>
                </c:pt>
                <c:pt idx="7751">
                  <c:v>33320</c:v>
                </c:pt>
                <c:pt idx="7752">
                  <c:v>33321</c:v>
                </c:pt>
                <c:pt idx="7753">
                  <c:v>33322</c:v>
                </c:pt>
                <c:pt idx="7754">
                  <c:v>33323</c:v>
                </c:pt>
                <c:pt idx="7755">
                  <c:v>33324</c:v>
                </c:pt>
                <c:pt idx="7756">
                  <c:v>33325</c:v>
                </c:pt>
                <c:pt idx="7757">
                  <c:v>33326</c:v>
                </c:pt>
                <c:pt idx="7758">
                  <c:v>33327</c:v>
                </c:pt>
                <c:pt idx="7759">
                  <c:v>33328</c:v>
                </c:pt>
                <c:pt idx="7760">
                  <c:v>33329</c:v>
                </c:pt>
                <c:pt idx="7761">
                  <c:v>33330</c:v>
                </c:pt>
                <c:pt idx="7762">
                  <c:v>33331</c:v>
                </c:pt>
                <c:pt idx="7763">
                  <c:v>33332</c:v>
                </c:pt>
                <c:pt idx="7764">
                  <c:v>33333</c:v>
                </c:pt>
                <c:pt idx="7765">
                  <c:v>33334</c:v>
                </c:pt>
                <c:pt idx="7766">
                  <c:v>33335</c:v>
                </c:pt>
                <c:pt idx="7767">
                  <c:v>33336</c:v>
                </c:pt>
                <c:pt idx="7768">
                  <c:v>33337</c:v>
                </c:pt>
                <c:pt idx="7769">
                  <c:v>33338</c:v>
                </c:pt>
                <c:pt idx="7770">
                  <c:v>33339</c:v>
                </c:pt>
                <c:pt idx="7771">
                  <c:v>33340</c:v>
                </c:pt>
                <c:pt idx="7772">
                  <c:v>33341</c:v>
                </c:pt>
                <c:pt idx="7773">
                  <c:v>33342</c:v>
                </c:pt>
                <c:pt idx="7774">
                  <c:v>33343</c:v>
                </c:pt>
                <c:pt idx="7775">
                  <c:v>33344</c:v>
                </c:pt>
                <c:pt idx="7776">
                  <c:v>33345</c:v>
                </c:pt>
                <c:pt idx="7777">
                  <c:v>33346</c:v>
                </c:pt>
                <c:pt idx="7778">
                  <c:v>33347</c:v>
                </c:pt>
                <c:pt idx="7779">
                  <c:v>33348</c:v>
                </c:pt>
                <c:pt idx="7780">
                  <c:v>33349</c:v>
                </c:pt>
                <c:pt idx="7781">
                  <c:v>33350</c:v>
                </c:pt>
                <c:pt idx="7782">
                  <c:v>33351</c:v>
                </c:pt>
                <c:pt idx="7783">
                  <c:v>33352</c:v>
                </c:pt>
                <c:pt idx="7784">
                  <c:v>33353</c:v>
                </c:pt>
                <c:pt idx="7785">
                  <c:v>33354</c:v>
                </c:pt>
                <c:pt idx="7786">
                  <c:v>33355</c:v>
                </c:pt>
                <c:pt idx="7787">
                  <c:v>33356</c:v>
                </c:pt>
                <c:pt idx="7788">
                  <c:v>33357</c:v>
                </c:pt>
                <c:pt idx="7789">
                  <c:v>33358</c:v>
                </c:pt>
                <c:pt idx="7790">
                  <c:v>33359</c:v>
                </c:pt>
                <c:pt idx="7791">
                  <c:v>33360</c:v>
                </c:pt>
                <c:pt idx="7792">
                  <c:v>33361</c:v>
                </c:pt>
                <c:pt idx="7793">
                  <c:v>33362</c:v>
                </c:pt>
                <c:pt idx="7794">
                  <c:v>33363</c:v>
                </c:pt>
                <c:pt idx="7795">
                  <c:v>33364</c:v>
                </c:pt>
                <c:pt idx="7796">
                  <c:v>33365</c:v>
                </c:pt>
                <c:pt idx="7797">
                  <c:v>33366</c:v>
                </c:pt>
                <c:pt idx="7798">
                  <c:v>33367</c:v>
                </c:pt>
                <c:pt idx="7799">
                  <c:v>33368</c:v>
                </c:pt>
                <c:pt idx="7800">
                  <c:v>33369</c:v>
                </c:pt>
                <c:pt idx="7801">
                  <c:v>33370</c:v>
                </c:pt>
                <c:pt idx="7802">
                  <c:v>33371</c:v>
                </c:pt>
                <c:pt idx="7803">
                  <c:v>33372</c:v>
                </c:pt>
                <c:pt idx="7804">
                  <c:v>33373</c:v>
                </c:pt>
                <c:pt idx="7805">
                  <c:v>33374</c:v>
                </c:pt>
                <c:pt idx="7806">
                  <c:v>33375</c:v>
                </c:pt>
                <c:pt idx="7807">
                  <c:v>33376</c:v>
                </c:pt>
                <c:pt idx="7808">
                  <c:v>33377</c:v>
                </c:pt>
                <c:pt idx="7809">
                  <c:v>33378</c:v>
                </c:pt>
                <c:pt idx="7810">
                  <c:v>33379</c:v>
                </c:pt>
                <c:pt idx="7811">
                  <c:v>33380</c:v>
                </c:pt>
                <c:pt idx="7812">
                  <c:v>33381</c:v>
                </c:pt>
                <c:pt idx="7813">
                  <c:v>33382</c:v>
                </c:pt>
                <c:pt idx="7814">
                  <c:v>33383</c:v>
                </c:pt>
                <c:pt idx="7815">
                  <c:v>33384</c:v>
                </c:pt>
                <c:pt idx="7816">
                  <c:v>33385</c:v>
                </c:pt>
                <c:pt idx="7817">
                  <c:v>33386</c:v>
                </c:pt>
                <c:pt idx="7818">
                  <c:v>33387</c:v>
                </c:pt>
                <c:pt idx="7819">
                  <c:v>33388</c:v>
                </c:pt>
                <c:pt idx="7820">
                  <c:v>33389</c:v>
                </c:pt>
                <c:pt idx="7821">
                  <c:v>33390</c:v>
                </c:pt>
                <c:pt idx="7822">
                  <c:v>33391</c:v>
                </c:pt>
                <c:pt idx="7823">
                  <c:v>33392</c:v>
                </c:pt>
                <c:pt idx="7824">
                  <c:v>33393</c:v>
                </c:pt>
                <c:pt idx="7825">
                  <c:v>33394</c:v>
                </c:pt>
                <c:pt idx="7826">
                  <c:v>33395</c:v>
                </c:pt>
                <c:pt idx="7827">
                  <c:v>33396</c:v>
                </c:pt>
                <c:pt idx="7828">
                  <c:v>33397</c:v>
                </c:pt>
                <c:pt idx="7829">
                  <c:v>33398</c:v>
                </c:pt>
                <c:pt idx="7830">
                  <c:v>33399</c:v>
                </c:pt>
                <c:pt idx="7831">
                  <c:v>33400</c:v>
                </c:pt>
                <c:pt idx="7832">
                  <c:v>33401</c:v>
                </c:pt>
                <c:pt idx="7833">
                  <c:v>33402</c:v>
                </c:pt>
                <c:pt idx="7834">
                  <c:v>33403</c:v>
                </c:pt>
                <c:pt idx="7835">
                  <c:v>33404</c:v>
                </c:pt>
                <c:pt idx="7836">
                  <c:v>33405</c:v>
                </c:pt>
                <c:pt idx="7837">
                  <c:v>33406</c:v>
                </c:pt>
                <c:pt idx="7838">
                  <c:v>33407</c:v>
                </c:pt>
                <c:pt idx="7839">
                  <c:v>33408</c:v>
                </c:pt>
                <c:pt idx="7840">
                  <c:v>33409</c:v>
                </c:pt>
                <c:pt idx="7841">
                  <c:v>33410</c:v>
                </c:pt>
                <c:pt idx="7842">
                  <c:v>33411</c:v>
                </c:pt>
                <c:pt idx="7843">
                  <c:v>33412</c:v>
                </c:pt>
                <c:pt idx="7844">
                  <c:v>33413</c:v>
                </c:pt>
                <c:pt idx="7845">
                  <c:v>33414</c:v>
                </c:pt>
                <c:pt idx="7846">
                  <c:v>33415</c:v>
                </c:pt>
                <c:pt idx="7847">
                  <c:v>33416</c:v>
                </c:pt>
                <c:pt idx="7848">
                  <c:v>33417</c:v>
                </c:pt>
                <c:pt idx="7849">
                  <c:v>33418</c:v>
                </c:pt>
                <c:pt idx="7850">
                  <c:v>33419</c:v>
                </c:pt>
                <c:pt idx="7851">
                  <c:v>33420</c:v>
                </c:pt>
                <c:pt idx="7852">
                  <c:v>33421</c:v>
                </c:pt>
                <c:pt idx="7853">
                  <c:v>33422</c:v>
                </c:pt>
                <c:pt idx="7854">
                  <c:v>33423</c:v>
                </c:pt>
                <c:pt idx="7855">
                  <c:v>33424</c:v>
                </c:pt>
                <c:pt idx="7856">
                  <c:v>33425</c:v>
                </c:pt>
                <c:pt idx="7857">
                  <c:v>33426</c:v>
                </c:pt>
                <c:pt idx="7858">
                  <c:v>33427</c:v>
                </c:pt>
                <c:pt idx="7859">
                  <c:v>33428</c:v>
                </c:pt>
                <c:pt idx="7860">
                  <c:v>33429</c:v>
                </c:pt>
                <c:pt idx="7861">
                  <c:v>33430</c:v>
                </c:pt>
                <c:pt idx="7862">
                  <c:v>33431</c:v>
                </c:pt>
                <c:pt idx="7863">
                  <c:v>33432</c:v>
                </c:pt>
                <c:pt idx="7864">
                  <c:v>33433</c:v>
                </c:pt>
                <c:pt idx="7865">
                  <c:v>33434</c:v>
                </c:pt>
                <c:pt idx="7866">
                  <c:v>33435</c:v>
                </c:pt>
                <c:pt idx="7867">
                  <c:v>33436</c:v>
                </c:pt>
                <c:pt idx="7868">
                  <c:v>33437</c:v>
                </c:pt>
                <c:pt idx="7869">
                  <c:v>33438</c:v>
                </c:pt>
                <c:pt idx="7870">
                  <c:v>33439</c:v>
                </c:pt>
                <c:pt idx="7871">
                  <c:v>33440</c:v>
                </c:pt>
                <c:pt idx="7872">
                  <c:v>33441</c:v>
                </c:pt>
                <c:pt idx="7873">
                  <c:v>33442</c:v>
                </c:pt>
                <c:pt idx="7874">
                  <c:v>33443</c:v>
                </c:pt>
                <c:pt idx="7875">
                  <c:v>33444</c:v>
                </c:pt>
                <c:pt idx="7876">
                  <c:v>33445</c:v>
                </c:pt>
                <c:pt idx="7877">
                  <c:v>33446</c:v>
                </c:pt>
                <c:pt idx="7878">
                  <c:v>33447</c:v>
                </c:pt>
                <c:pt idx="7879">
                  <c:v>33448</c:v>
                </c:pt>
                <c:pt idx="7880">
                  <c:v>33449</c:v>
                </c:pt>
                <c:pt idx="7881">
                  <c:v>33450</c:v>
                </c:pt>
                <c:pt idx="7882">
                  <c:v>33451</c:v>
                </c:pt>
                <c:pt idx="7883">
                  <c:v>33452</c:v>
                </c:pt>
                <c:pt idx="7884">
                  <c:v>33453</c:v>
                </c:pt>
                <c:pt idx="7885">
                  <c:v>33454</c:v>
                </c:pt>
                <c:pt idx="7886">
                  <c:v>33455</c:v>
                </c:pt>
                <c:pt idx="7887">
                  <c:v>33456</c:v>
                </c:pt>
                <c:pt idx="7888">
                  <c:v>33457</c:v>
                </c:pt>
                <c:pt idx="7889">
                  <c:v>33458</c:v>
                </c:pt>
                <c:pt idx="7890">
                  <c:v>33459</c:v>
                </c:pt>
                <c:pt idx="7891">
                  <c:v>33460</c:v>
                </c:pt>
                <c:pt idx="7892">
                  <c:v>33461</c:v>
                </c:pt>
                <c:pt idx="7893">
                  <c:v>33462</c:v>
                </c:pt>
                <c:pt idx="7894">
                  <c:v>33463</c:v>
                </c:pt>
                <c:pt idx="7895">
                  <c:v>33464</c:v>
                </c:pt>
                <c:pt idx="7896">
                  <c:v>33465</c:v>
                </c:pt>
                <c:pt idx="7897">
                  <c:v>33466</c:v>
                </c:pt>
                <c:pt idx="7898">
                  <c:v>33467</c:v>
                </c:pt>
                <c:pt idx="7899">
                  <c:v>33468</c:v>
                </c:pt>
                <c:pt idx="7900">
                  <c:v>33469</c:v>
                </c:pt>
                <c:pt idx="7901">
                  <c:v>33470</c:v>
                </c:pt>
                <c:pt idx="7902">
                  <c:v>33471</c:v>
                </c:pt>
                <c:pt idx="7903">
                  <c:v>33472</c:v>
                </c:pt>
                <c:pt idx="7904">
                  <c:v>33473</c:v>
                </c:pt>
                <c:pt idx="7905">
                  <c:v>33474</c:v>
                </c:pt>
                <c:pt idx="7906">
                  <c:v>33475</c:v>
                </c:pt>
                <c:pt idx="7907">
                  <c:v>33476</c:v>
                </c:pt>
                <c:pt idx="7908">
                  <c:v>33477</c:v>
                </c:pt>
                <c:pt idx="7909">
                  <c:v>33478</c:v>
                </c:pt>
                <c:pt idx="7910">
                  <c:v>33479</c:v>
                </c:pt>
                <c:pt idx="7911">
                  <c:v>33480</c:v>
                </c:pt>
                <c:pt idx="7912">
                  <c:v>33481</c:v>
                </c:pt>
                <c:pt idx="7913">
                  <c:v>33482</c:v>
                </c:pt>
                <c:pt idx="7914">
                  <c:v>33483</c:v>
                </c:pt>
                <c:pt idx="7915">
                  <c:v>33484</c:v>
                </c:pt>
                <c:pt idx="7916">
                  <c:v>33485</c:v>
                </c:pt>
                <c:pt idx="7917">
                  <c:v>33486</c:v>
                </c:pt>
                <c:pt idx="7918">
                  <c:v>33487</c:v>
                </c:pt>
                <c:pt idx="7919">
                  <c:v>33488</c:v>
                </c:pt>
                <c:pt idx="7920">
                  <c:v>33489</c:v>
                </c:pt>
                <c:pt idx="7921">
                  <c:v>33490</c:v>
                </c:pt>
                <c:pt idx="7922">
                  <c:v>33491</c:v>
                </c:pt>
                <c:pt idx="7923">
                  <c:v>33492</c:v>
                </c:pt>
                <c:pt idx="7924">
                  <c:v>33493</c:v>
                </c:pt>
                <c:pt idx="7925">
                  <c:v>33494</c:v>
                </c:pt>
                <c:pt idx="7926">
                  <c:v>33495</c:v>
                </c:pt>
                <c:pt idx="7927">
                  <c:v>33496</c:v>
                </c:pt>
                <c:pt idx="7928">
                  <c:v>33497</c:v>
                </c:pt>
                <c:pt idx="7929">
                  <c:v>33498</c:v>
                </c:pt>
                <c:pt idx="7930">
                  <c:v>33499</c:v>
                </c:pt>
                <c:pt idx="7931">
                  <c:v>33500</c:v>
                </c:pt>
                <c:pt idx="7932">
                  <c:v>33501</c:v>
                </c:pt>
                <c:pt idx="7933">
                  <c:v>33502</c:v>
                </c:pt>
                <c:pt idx="7934">
                  <c:v>33503</c:v>
                </c:pt>
                <c:pt idx="7935">
                  <c:v>33504</c:v>
                </c:pt>
                <c:pt idx="7936">
                  <c:v>33505</c:v>
                </c:pt>
                <c:pt idx="7937">
                  <c:v>33506</c:v>
                </c:pt>
                <c:pt idx="7938">
                  <c:v>33507</c:v>
                </c:pt>
                <c:pt idx="7939">
                  <c:v>33508</c:v>
                </c:pt>
                <c:pt idx="7940">
                  <c:v>33509</c:v>
                </c:pt>
                <c:pt idx="7941">
                  <c:v>33510</c:v>
                </c:pt>
                <c:pt idx="7942">
                  <c:v>33511</c:v>
                </c:pt>
                <c:pt idx="7943">
                  <c:v>33512</c:v>
                </c:pt>
                <c:pt idx="7944">
                  <c:v>33513</c:v>
                </c:pt>
                <c:pt idx="7945">
                  <c:v>33514</c:v>
                </c:pt>
                <c:pt idx="7946">
                  <c:v>33515</c:v>
                </c:pt>
                <c:pt idx="7947">
                  <c:v>33516</c:v>
                </c:pt>
                <c:pt idx="7948">
                  <c:v>33517</c:v>
                </c:pt>
                <c:pt idx="7949">
                  <c:v>33518</c:v>
                </c:pt>
                <c:pt idx="7950">
                  <c:v>33519</c:v>
                </c:pt>
                <c:pt idx="7951">
                  <c:v>33520</c:v>
                </c:pt>
                <c:pt idx="7952">
                  <c:v>33521</c:v>
                </c:pt>
                <c:pt idx="7953">
                  <c:v>33522</c:v>
                </c:pt>
                <c:pt idx="7954">
                  <c:v>33523</c:v>
                </c:pt>
                <c:pt idx="7955">
                  <c:v>33524</c:v>
                </c:pt>
                <c:pt idx="7956">
                  <c:v>33525</c:v>
                </c:pt>
                <c:pt idx="7957">
                  <c:v>33526</c:v>
                </c:pt>
                <c:pt idx="7958">
                  <c:v>33527</c:v>
                </c:pt>
                <c:pt idx="7959">
                  <c:v>33528</c:v>
                </c:pt>
                <c:pt idx="7960">
                  <c:v>33529</c:v>
                </c:pt>
                <c:pt idx="7961">
                  <c:v>33530</c:v>
                </c:pt>
                <c:pt idx="7962">
                  <c:v>33531</c:v>
                </c:pt>
                <c:pt idx="7963">
                  <c:v>33532</c:v>
                </c:pt>
                <c:pt idx="7964">
                  <c:v>33533</c:v>
                </c:pt>
                <c:pt idx="7965">
                  <c:v>33534</c:v>
                </c:pt>
                <c:pt idx="7966">
                  <c:v>33535</c:v>
                </c:pt>
                <c:pt idx="7967">
                  <c:v>33536</c:v>
                </c:pt>
                <c:pt idx="7968">
                  <c:v>33537</c:v>
                </c:pt>
                <c:pt idx="7969">
                  <c:v>33538</c:v>
                </c:pt>
                <c:pt idx="7970">
                  <c:v>33539</c:v>
                </c:pt>
                <c:pt idx="7971">
                  <c:v>33540</c:v>
                </c:pt>
                <c:pt idx="7972">
                  <c:v>33541</c:v>
                </c:pt>
                <c:pt idx="7973">
                  <c:v>33542</c:v>
                </c:pt>
                <c:pt idx="7974">
                  <c:v>33543</c:v>
                </c:pt>
                <c:pt idx="7975">
                  <c:v>33544</c:v>
                </c:pt>
                <c:pt idx="7976">
                  <c:v>33545</c:v>
                </c:pt>
                <c:pt idx="7977">
                  <c:v>33546</c:v>
                </c:pt>
                <c:pt idx="7978">
                  <c:v>33547</c:v>
                </c:pt>
                <c:pt idx="7979">
                  <c:v>33548</c:v>
                </c:pt>
                <c:pt idx="7980">
                  <c:v>33549</c:v>
                </c:pt>
                <c:pt idx="7981">
                  <c:v>33550</c:v>
                </c:pt>
                <c:pt idx="7982">
                  <c:v>33551</c:v>
                </c:pt>
                <c:pt idx="7983">
                  <c:v>33552</c:v>
                </c:pt>
                <c:pt idx="7984">
                  <c:v>33553</c:v>
                </c:pt>
                <c:pt idx="7985">
                  <c:v>33554</c:v>
                </c:pt>
                <c:pt idx="7986">
                  <c:v>33555</c:v>
                </c:pt>
                <c:pt idx="7987">
                  <c:v>33556</c:v>
                </c:pt>
                <c:pt idx="7988">
                  <c:v>33557</c:v>
                </c:pt>
                <c:pt idx="7989">
                  <c:v>33558</c:v>
                </c:pt>
                <c:pt idx="7990">
                  <c:v>33559</c:v>
                </c:pt>
                <c:pt idx="7991">
                  <c:v>33560</c:v>
                </c:pt>
                <c:pt idx="7992">
                  <c:v>33561</c:v>
                </c:pt>
                <c:pt idx="7993">
                  <c:v>33562</c:v>
                </c:pt>
                <c:pt idx="7994">
                  <c:v>33563</c:v>
                </c:pt>
                <c:pt idx="7995">
                  <c:v>33564</c:v>
                </c:pt>
                <c:pt idx="7996">
                  <c:v>33565</c:v>
                </c:pt>
                <c:pt idx="7997">
                  <c:v>33566</c:v>
                </c:pt>
                <c:pt idx="7998">
                  <c:v>33567</c:v>
                </c:pt>
                <c:pt idx="7999">
                  <c:v>33568</c:v>
                </c:pt>
                <c:pt idx="8000">
                  <c:v>33569</c:v>
                </c:pt>
                <c:pt idx="8001">
                  <c:v>33570</c:v>
                </c:pt>
                <c:pt idx="8002">
                  <c:v>33571</c:v>
                </c:pt>
                <c:pt idx="8003">
                  <c:v>33572</c:v>
                </c:pt>
                <c:pt idx="8004">
                  <c:v>33573</c:v>
                </c:pt>
                <c:pt idx="8005">
                  <c:v>33574</c:v>
                </c:pt>
                <c:pt idx="8006">
                  <c:v>33575</c:v>
                </c:pt>
                <c:pt idx="8007">
                  <c:v>33576</c:v>
                </c:pt>
                <c:pt idx="8008">
                  <c:v>33577</c:v>
                </c:pt>
                <c:pt idx="8009">
                  <c:v>33578</c:v>
                </c:pt>
                <c:pt idx="8010">
                  <c:v>33579</c:v>
                </c:pt>
                <c:pt idx="8011">
                  <c:v>33580</c:v>
                </c:pt>
                <c:pt idx="8012">
                  <c:v>33581</c:v>
                </c:pt>
                <c:pt idx="8013">
                  <c:v>33582</c:v>
                </c:pt>
                <c:pt idx="8014">
                  <c:v>33583</c:v>
                </c:pt>
                <c:pt idx="8015">
                  <c:v>33584</c:v>
                </c:pt>
                <c:pt idx="8016">
                  <c:v>33585</c:v>
                </c:pt>
                <c:pt idx="8017">
                  <c:v>33586</c:v>
                </c:pt>
                <c:pt idx="8018">
                  <c:v>33587</c:v>
                </c:pt>
                <c:pt idx="8019">
                  <c:v>33588</c:v>
                </c:pt>
                <c:pt idx="8020">
                  <c:v>33589</c:v>
                </c:pt>
                <c:pt idx="8021">
                  <c:v>33590</c:v>
                </c:pt>
                <c:pt idx="8022">
                  <c:v>33591</c:v>
                </c:pt>
                <c:pt idx="8023">
                  <c:v>33592</c:v>
                </c:pt>
                <c:pt idx="8024">
                  <c:v>33593</c:v>
                </c:pt>
                <c:pt idx="8025">
                  <c:v>33594</c:v>
                </c:pt>
                <c:pt idx="8026">
                  <c:v>33595</c:v>
                </c:pt>
                <c:pt idx="8027">
                  <c:v>33596</c:v>
                </c:pt>
                <c:pt idx="8028">
                  <c:v>33597</c:v>
                </c:pt>
                <c:pt idx="8029">
                  <c:v>33598</c:v>
                </c:pt>
                <c:pt idx="8030">
                  <c:v>33599</c:v>
                </c:pt>
                <c:pt idx="8031">
                  <c:v>33600</c:v>
                </c:pt>
                <c:pt idx="8032">
                  <c:v>33601</c:v>
                </c:pt>
                <c:pt idx="8033">
                  <c:v>33602</c:v>
                </c:pt>
                <c:pt idx="8034">
                  <c:v>33603</c:v>
                </c:pt>
                <c:pt idx="8035">
                  <c:v>33604</c:v>
                </c:pt>
                <c:pt idx="8036">
                  <c:v>33605</c:v>
                </c:pt>
                <c:pt idx="8037">
                  <c:v>33606</c:v>
                </c:pt>
                <c:pt idx="8038">
                  <c:v>33607</c:v>
                </c:pt>
                <c:pt idx="8039">
                  <c:v>33608</c:v>
                </c:pt>
                <c:pt idx="8040">
                  <c:v>33609</c:v>
                </c:pt>
                <c:pt idx="8041">
                  <c:v>33610</c:v>
                </c:pt>
                <c:pt idx="8042">
                  <c:v>33611</c:v>
                </c:pt>
                <c:pt idx="8043">
                  <c:v>33612</c:v>
                </c:pt>
                <c:pt idx="8044">
                  <c:v>33613</c:v>
                </c:pt>
                <c:pt idx="8045">
                  <c:v>33614</c:v>
                </c:pt>
                <c:pt idx="8046">
                  <c:v>33615</c:v>
                </c:pt>
                <c:pt idx="8047">
                  <c:v>33616</c:v>
                </c:pt>
                <c:pt idx="8048">
                  <c:v>33617</c:v>
                </c:pt>
                <c:pt idx="8049">
                  <c:v>33618</c:v>
                </c:pt>
                <c:pt idx="8050">
                  <c:v>33619</c:v>
                </c:pt>
                <c:pt idx="8051">
                  <c:v>33620</c:v>
                </c:pt>
                <c:pt idx="8052">
                  <c:v>33621</c:v>
                </c:pt>
                <c:pt idx="8053">
                  <c:v>33622</c:v>
                </c:pt>
                <c:pt idx="8054">
                  <c:v>33623</c:v>
                </c:pt>
                <c:pt idx="8055">
                  <c:v>33624</c:v>
                </c:pt>
                <c:pt idx="8056">
                  <c:v>33625</c:v>
                </c:pt>
                <c:pt idx="8057">
                  <c:v>33626</c:v>
                </c:pt>
                <c:pt idx="8058">
                  <c:v>33627</c:v>
                </c:pt>
                <c:pt idx="8059">
                  <c:v>33628</c:v>
                </c:pt>
                <c:pt idx="8060">
                  <c:v>33629</c:v>
                </c:pt>
                <c:pt idx="8061">
                  <c:v>33630</c:v>
                </c:pt>
                <c:pt idx="8062">
                  <c:v>33631</c:v>
                </c:pt>
                <c:pt idx="8063">
                  <c:v>33632</c:v>
                </c:pt>
                <c:pt idx="8064">
                  <c:v>33633</c:v>
                </c:pt>
                <c:pt idx="8065">
                  <c:v>33634</c:v>
                </c:pt>
                <c:pt idx="8066">
                  <c:v>33635</c:v>
                </c:pt>
                <c:pt idx="8067">
                  <c:v>33636</c:v>
                </c:pt>
                <c:pt idx="8068">
                  <c:v>33637</c:v>
                </c:pt>
                <c:pt idx="8069">
                  <c:v>33638</c:v>
                </c:pt>
                <c:pt idx="8070">
                  <c:v>33639</c:v>
                </c:pt>
                <c:pt idx="8071">
                  <c:v>33640</c:v>
                </c:pt>
                <c:pt idx="8072">
                  <c:v>33641</c:v>
                </c:pt>
                <c:pt idx="8073">
                  <c:v>33642</c:v>
                </c:pt>
                <c:pt idx="8074">
                  <c:v>33643</c:v>
                </c:pt>
                <c:pt idx="8075">
                  <c:v>33644</c:v>
                </c:pt>
                <c:pt idx="8076">
                  <c:v>33645</c:v>
                </c:pt>
                <c:pt idx="8077">
                  <c:v>33646</c:v>
                </c:pt>
                <c:pt idx="8078">
                  <c:v>33647</c:v>
                </c:pt>
                <c:pt idx="8079">
                  <c:v>33648</c:v>
                </c:pt>
                <c:pt idx="8080">
                  <c:v>33649</c:v>
                </c:pt>
                <c:pt idx="8081">
                  <c:v>33650</c:v>
                </c:pt>
                <c:pt idx="8082">
                  <c:v>33651</c:v>
                </c:pt>
                <c:pt idx="8083">
                  <c:v>33652</c:v>
                </c:pt>
                <c:pt idx="8084">
                  <c:v>33653</c:v>
                </c:pt>
                <c:pt idx="8085">
                  <c:v>33654</c:v>
                </c:pt>
                <c:pt idx="8086">
                  <c:v>33655</c:v>
                </c:pt>
                <c:pt idx="8087">
                  <c:v>33656</c:v>
                </c:pt>
                <c:pt idx="8088">
                  <c:v>33657</c:v>
                </c:pt>
                <c:pt idx="8089">
                  <c:v>33658</c:v>
                </c:pt>
                <c:pt idx="8090">
                  <c:v>33659</c:v>
                </c:pt>
                <c:pt idx="8091">
                  <c:v>33660</c:v>
                </c:pt>
                <c:pt idx="8092">
                  <c:v>33661</c:v>
                </c:pt>
                <c:pt idx="8093">
                  <c:v>33662</c:v>
                </c:pt>
                <c:pt idx="8094">
                  <c:v>33663</c:v>
                </c:pt>
                <c:pt idx="8095">
                  <c:v>33664</c:v>
                </c:pt>
                <c:pt idx="8096">
                  <c:v>33665</c:v>
                </c:pt>
                <c:pt idx="8097">
                  <c:v>33666</c:v>
                </c:pt>
                <c:pt idx="8098">
                  <c:v>33667</c:v>
                </c:pt>
                <c:pt idx="8099">
                  <c:v>33668</c:v>
                </c:pt>
                <c:pt idx="8100">
                  <c:v>33669</c:v>
                </c:pt>
                <c:pt idx="8101">
                  <c:v>33670</c:v>
                </c:pt>
                <c:pt idx="8102">
                  <c:v>33671</c:v>
                </c:pt>
                <c:pt idx="8103">
                  <c:v>33672</c:v>
                </c:pt>
                <c:pt idx="8104">
                  <c:v>33673</c:v>
                </c:pt>
                <c:pt idx="8105">
                  <c:v>33674</c:v>
                </c:pt>
                <c:pt idx="8106">
                  <c:v>33675</c:v>
                </c:pt>
                <c:pt idx="8107">
                  <c:v>33676</c:v>
                </c:pt>
                <c:pt idx="8108">
                  <c:v>33677</c:v>
                </c:pt>
                <c:pt idx="8109">
                  <c:v>33678</c:v>
                </c:pt>
                <c:pt idx="8110">
                  <c:v>33679</c:v>
                </c:pt>
                <c:pt idx="8111">
                  <c:v>33680</c:v>
                </c:pt>
                <c:pt idx="8112">
                  <c:v>33681</c:v>
                </c:pt>
                <c:pt idx="8113">
                  <c:v>33682</c:v>
                </c:pt>
                <c:pt idx="8114">
                  <c:v>33683</c:v>
                </c:pt>
                <c:pt idx="8115">
                  <c:v>33684</c:v>
                </c:pt>
                <c:pt idx="8116">
                  <c:v>33685</c:v>
                </c:pt>
                <c:pt idx="8117">
                  <c:v>33686</c:v>
                </c:pt>
                <c:pt idx="8118">
                  <c:v>33687</c:v>
                </c:pt>
                <c:pt idx="8119">
                  <c:v>33688</c:v>
                </c:pt>
                <c:pt idx="8120">
                  <c:v>33689</c:v>
                </c:pt>
                <c:pt idx="8121">
                  <c:v>33690</c:v>
                </c:pt>
                <c:pt idx="8122">
                  <c:v>33691</c:v>
                </c:pt>
                <c:pt idx="8123">
                  <c:v>33692</c:v>
                </c:pt>
                <c:pt idx="8124">
                  <c:v>33693</c:v>
                </c:pt>
                <c:pt idx="8125">
                  <c:v>33694</c:v>
                </c:pt>
                <c:pt idx="8126">
                  <c:v>33695</c:v>
                </c:pt>
                <c:pt idx="8127">
                  <c:v>33696</c:v>
                </c:pt>
                <c:pt idx="8128">
                  <c:v>33697</c:v>
                </c:pt>
                <c:pt idx="8129">
                  <c:v>33698</c:v>
                </c:pt>
                <c:pt idx="8130">
                  <c:v>33699</c:v>
                </c:pt>
                <c:pt idx="8131">
                  <c:v>33700</c:v>
                </c:pt>
                <c:pt idx="8132">
                  <c:v>33701</c:v>
                </c:pt>
                <c:pt idx="8133">
                  <c:v>33702</c:v>
                </c:pt>
                <c:pt idx="8134">
                  <c:v>33703</c:v>
                </c:pt>
                <c:pt idx="8135">
                  <c:v>33704</c:v>
                </c:pt>
                <c:pt idx="8136">
                  <c:v>33705</c:v>
                </c:pt>
                <c:pt idx="8137">
                  <c:v>33706</c:v>
                </c:pt>
                <c:pt idx="8138">
                  <c:v>33707</c:v>
                </c:pt>
                <c:pt idx="8139">
                  <c:v>33708</c:v>
                </c:pt>
                <c:pt idx="8140">
                  <c:v>33709</c:v>
                </c:pt>
                <c:pt idx="8141">
                  <c:v>33710</c:v>
                </c:pt>
                <c:pt idx="8142">
                  <c:v>33711</c:v>
                </c:pt>
                <c:pt idx="8143">
                  <c:v>33712</c:v>
                </c:pt>
                <c:pt idx="8144">
                  <c:v>33713</c:v>
                </c:pt>
                <c:pt idx="8145">
                  <c:v>33714</c:v>
                </c:pt>
                <c:pt idx="8146">
                  <c:v>33715</c:v>
                </c:pt>
                <c:pt idx="8147">
                  <c:v>33716</c:v>
                </c:pt>
                <c:pt idx="8148">
                  <c:v>33717</c:v>
                </c:pt>
                <c:pt idx="8149">
                  <c:v>33718</c:v>
                </c:pt>
                <c:pt idx="8150">
                  <c:v>33719</c:v>
                </c:pt>
                <c:pt idx="8151">
                  <c:v>33720</c:v>
                </c:pt>
                <c:pt idx="8152">
                  <c:v>33721</c:v>
                </c:pt>
                <c:pt idx="8153">
                  <c:v>33722</c:v>
                </c:pt>
                <c:pt idx="8154">
                  <c:v>33723</c:v>
                </c:pt>
                <c:pt idx="8155">
                  <c:v>33724</c:v>
                </c:pt>
                <c:pt idx="8156">
                  <c:v>33725</c:v>
                </c:pt>
                <c:pt idx="8157">
                  <c:v>33726</c:v>
                </c:pt>
                <c:pt idx="8158">
                  <c:v>33727</c:v>
                </c:pt>
                <c:pt idx="8159">
                  <c:v>33728</c:v>
                </c:pt>
                <c:pt idx="8160">
                  <c:v>33729</c:v>
                </c:pt>
                <c:pt idx="8161">
                  <c:v>33730</c:v>
                </c:pt>
                <c:pt idx="8162">
                  <c:v>33731</c:v>
                </c:pt>
                <c:pt idx="8163">
                  <c:v>33732</c:v>
                </c:pt>
                <c:pt idx="8164">
                  <c:v>33733</c:v>
                </c:pt>
                <c:pt idx="8165">
                  <c:v>33734</c:v>
                </c:pt>
                <c:pt idx="8166">
                  <c:v>33735</c:v>
                </c:pt>
                <c:pt idx="8167">
                  <c:v>33736</c:v>
                </c:pt>
                <c:pt idx="8168">
                  <c:v>33737</c:v>
                </c:pt>
                <c:pt idx="8169">
                  <c:v>33738</c:v>
                </c:pt>
                <c:pt idx="8170">
                  <c:v>33739</c:v>
                </c:pt>
                <c:pt idx="8171">
                  <c:v>33740</c:v>
                </c:pt>
                <c:pt idx="8172">
                  <c:v>33741</c:v>
                </c:pt>
                <c:pt idx="8173">
                  <c:v>33742</c:v>
                </c:pt>
                <c:pt idx="8174">
                  <c:v>33743</c:v>
                </c:pt>
                <c:pt idx="8175">
                  <c:v>33744</c:v>
                </c:pt>
                <c:pt idx="8176">
                  <c:v>33745</c:v>
                </c:pt>
                <c:pt idx="8177">
                  <c:v>33746</c:v>
                </c:pt>
                <c:pt idx="8178">
                  <c:v>33747</c:v>
                </c:pt>
                <c:pt idx="8179">
                  <c:v>33748</c:v>
                </c:pt>
                <c:pt idx="8180">
                  <c:v>33749</c:v>
                </c:pt>
                <c:pt idx="8181">
                  <c:v>33750</c:v>
                </c:pt>
                <c:pt idx="8182">
                  <c:v>33751</c:v>
                </c:pt>
                <c:pt idx="8183">
                  <c:v>33752</c:v>
                </c:pt>
                <c:pt idx="8184">
                  <c:v>33753</c:v>
                </c:pt>
                <c:pt idx="8185">
                  <c:v>33754</c:v>
                </c:pt>
                <c:pt idx="8186">
                  <c:v>33755</c:v>
                </c:pt>
                <c:pt idx="8187">
                  <c:v>33756</c:v>
                </c:pt>
                <c:pt idx="8188">
                  <c:v>33757</c:v>
                </c:pt>
                <c:pt idx="8189">
                  <c:v>33758</c:v>
                </c:pt>
                <c:pt idx="8190">
                  <c:v>33759</c:v>
                </c:pt>
                <c:pt idx="8191">
                  <c:v>33760</c:v>
                </c:pt>
                <c:pt idx="8192">
                  <c:v>33761</c:v>
                </c:pt>
                <c:pt idx="8193">
                  <c:v>33762</c:v>
                </c:pt>
                <c:pt idx="8194">
                  <c:v>33763</c:v>
                </c:pt>
                <c:pt idx="8195">
                  <c:v>33764</c:v>
                </c:pt>
                <c:pt idx="8196">
                  <c:v>33765</c:v>
                </c:pt>
                <c:pt idx="8197">
                  <c:v>33766</c:v>
                </c:pt>
                <c:pt idx="8198">
                  <c:v>33767</c:v>
                </c:pt>
                <c:pt idx="8199">
                  <c:v>33768</c:v>
                </c:pt>
                <c:pt idx="8200">
                  <c:v>33769</c:v>
                </c:pt>
                <c:pt idx="8201">
                  <c:v>33770</c:v>
                </c:pt>
                <c:pt idx="8202">
                  <c:v>33771</c:v>
                </c:pt>
                <c:pt idx="8203">
                  <c:v>33772</c:v>
                </c:pt>
                <c:pt idx="8204">
                  <c:v>33773</c:v>
                </c:pt>
                <c:pt idx="8205">
                  <c:v>33774</c:v>
                </c:pt>
                <c:pt idx="8206">
                  <c:v>33775</c:v>
                </c:pt>
                <c:pt idx="8207">
                  <c:v>33776</c:v>
                </c:pt>
                <c:pt idx="8208">
                  <c:v>33777</c:v>
                </c:pt>
                <c:pt idx="8209">
                  <c:v>33778</c:v>
                </c:pt>
                <c:pt idx="8210">
                  <c:v>33779</c:v>
                </c:pt>
                <c:pt idx="8211">
                  <c:v>33780</c:v>
                </c:pt>
                <c:pt idx="8212">
                  <c:v>33781</c:v>
                </c:pt>
                <c:pt idx="8213">
                  <c:v>33782</c:v>
                </c:pt>
                <c:pt idx="8214">
                  <c:v>33783</c:v>
                </c:pt>
                <c:pt idx="8215">
                  <c:v>33784</c:v>
                </c:pt>
                <c:pt idx="8216">
                  <c:v>33785</c:v>
                </c:pt>
                <c:pt idx="8217">
                  <c:v>33786</c:v>
                </c:pt>
                <c:pt idx="8218">
                  <c:v>33787</c:v>
                </c:pt>
                <c:pt idx="8219">
                  <c:v>33788</c:v>
                </c:pt>
                <c:pt idx="8220">
                  <c:v>33789</c:v>
                </c:pt>
                <c:pt idx="8221">
                  <c:v>33790</c:v>
                </c:pt>
                <c:pt idx="8222">
                  <c:v>33791</c:v>
                </c:pt>
                <c:pt idx="8223">
                  <c:v>33792</c:v>
                </c:pt>
                <c:pt idx="8224">
                  <c:v>33793</c:v>
                </c:pt>
                <c:pt idx="8225">
                  <c:v>33794</c:v>
                </c:pt>
                <c:pt idx="8226">
                  <c:v>33795</c:v>
                </c:pt>
                <c:pt idx="8227">
                  <c:v>33796</c:v>
                </c:pt>
                <c:pt idx="8228">
                  <c:v>33797</c:v>
                </c:pt>
                <c:pt idx="8229">
                  <c:v>33798</c:v>
                </c:pt>
                <c:pt idx="8230">
                  <c:v>33799</c:v>
                </c:pt>
                <c:pt idx="8231">
                  <c:v>33800</c:v>
                </c:pt>
                <c:pt idx="8232">
                  <c:v>33801</c:v>
                </c:pt>
                <c:pt idx="8233">
                  <c:v>33802</c:v>
                </c:pt>
                <c:pt idx="8234">
                  <c:v>33803</c:v>
                </c:pt>
                <c:pt idx="8235">
                  <c:v>33804</c:v>
                </c:pt>
                <c:pt idx="8236">
                  <c:v>33805</c:v>
                </c:pt>
                <c:pt idx="8237">
                  <c:v>33806</c:v>
                </c:pt>
                <c:pt idx="8238">
                  <c:v>33807</c:v>
                </c:pt>
                <c:pt idx="8239">
                  <c:v>33808</c:v>
                </c:pt>
                <c:pt idx="8240">
                  <c:v>33809</c:v>
                </c:pt>
                <c:pt idx="8241">
                  <c:v>33810</c:v>
                </c:pt>
                <c:pt idx="8242">
                  <c:v>33811</c:v>
                </c:pt>
                <c:pt idx="8243">
                  <c:v>33812</c:v>
                </c:pt>
                <c:pt idx="8244">
                  <c:v>33813</c:v>
                </c:pt>
                <c:pt idx="8245">
                  <c:v>33814</c:v>
                </c:pt>
                <c:pt idx="8246">
                  <c:v>33815</c:v>
                </c:pt>
                <c:pt idx="8247">
                  <c:v>33816</c:v>
                </c:pt>
                <c:pt idx="8248">
                  <c:v>33817</c:v>
                </c:pt>
                <c:pt idx="8249">
                  <c:v>33818</c:v>
                </c:pt>
                <c:pt idx="8250">
                  <c:v>33819</c:v>
                </c:pt>
                <c:pt idx="8251">
                  <c:v>33820</c:v>
                </c:pt>
                <c:pt idx="8252">
                  <c:v>33821</c:v>
                </c:pt>
                <c:pt idx="8253">
                  <c:v>33822</c:v>
                </c:pt>
                <c:pt idx="8254">
                  <c:v>33823</c:v>
                </c:pt>
                <c:pt idx="8255">
                  <c:v>33824</c:v>
                </c:pt>
                <c:pt idx="8256">
                  <c:v>33825</c:v>
                </c:pt>
                <c:pt idx="8257">
                  <c:v>33826</c:v>
                </c:pt>
                <c:pt idx="8258">
                  <c:v>33827</c:v>
                </c:pt>
                <c:pt idx="8259">
                  <c:v>33828</c:v>
                </c:pt>
                <c:pt idx="8260">
                  <c:v>33829</c:v>
                </c:pt>
                <c:pt idx="8261">
                  <c:v>33830</c:v>
                </c:pt>
                <c:pt idx="8262">
                  <c:v>33831</c:v>
                </c:pt>
                <c:pt idx="8263">
                  <c:v>33832</c:v>
                </c:pt>
                <c:pt idx="8264">
                  <c:v>33833</c:v>
                </c:pt>
                <c:pt idx="8265">
                  <c:v>33834</c:v>
                </c:pt>
                <c:pt idx="8266">
                  <c:v>33835</c:v>
                </c:pt>
                <c:pt idx="8267">
                  <c:v>33836</c:v>
                </c:pt>
                <c:pt idx="8268">
                  <c:v>33837</c:v>
                </c:pt>
                <c:pt idx="8269">
                  <c:v>33838</c:v>
                </c:pt>
                <c:pt idx="8270">
                  <c:v>33839</c:v>
                </c:pt>
                <c:pt idx="8271">
                  <c:v>33840</c:v>
                </c:pt>
                <c:pt idx="8272">
                  <c:v>33841</c:v>
                </c:pt>
                <c:pt idx="8273">
                  <c:v>33842</c:v>
                </c:pt>
                <c:pt idx="8274">
                  <c:v>33843</c:v>
                </c:pt>
                <c:pt idx="8275">
                  <c:v>33844</c:v>
                </c:pt>
                <c:pt idx="8276">
                  <c:v>33845</c:v>
                </c:pt>
                <c:pt idx="8277">
                  <c:v>33846</c:v>
                </c:pt>
                <c:pt idx="8278">
                  <c:v>33847</c:v>
                </c:pt>
                <c:pt idx="8279">
                  <c:v>33848</c:v>
                </c:pt>
                <c:pt idx="8280">
                  <c:v>33849</c:v>
                </c:pt>
                <c:pt idx="8281">
                  <c:v>33850</c:v>
                </c:pt>
                <c:pt idx="8282">
                  <c:v>33851</c:v>
                </c:pt>
                <c:pt idx="8283">
                  <c:v>33852</c:v>
                </c:pt>
                <c:pt idx="8284">
                  <c:v>33853</c:v>
                </c:pt>
                <c:pt idx="8285">
                  <c:v>33854</c:v>
                </c:pt>
                <c:pt idx="8286">
                  <c:v>33855</c:v>
                </c:pt>
                <c:pt idx="8287">
                  <c:v>33856</c:v>
                </c:pt>
                <c:pt idx="8288">
                  <c:v>33857</c:v>
                </c:pt>
                <c:pt idx="8289">
                  <c:v>33858</c:v>
                </c:pt>
                <c:pt idx="8290">
                  <c:v>33859</c:v>
                </c:pt>
                <c:pt idx="8291">
                  <c:v>33860</c:v>
                </c:pt>
                <c:pt idx="8292">
                  <c:v>33861</c:v>
                </c:pt>
                <c:pt idx="8293">
                  <c:v>33862</c:v>
                </c:pt>
                <c:pt idx="8294">
                  <c:v>33863</c:v>
                </c:pt>
                <c:pt idx="8295">
                  <c:v>33864</c:v>
                </c:pt>
                <c:pt idx="8296">
                  <c:v>33865</c:v>
                </c:pt>
                <c:pt idx="8297">
                  <c:v>33866</c:v>
                </c:pt>
                <c:pt idx="8298">
                  <c:v>33867</c:v>
                </c:pt>
                <c:pt idx="8299">
                  <c:v>33868</c:v>
                </c:pt>
                <c:pt idx="8300">
                  <c:v>33869</c:v>
                </c:pt>
                <c:pt idx="8301">
                  <c:v>33870</c:v>
                </c:pt>
                <c:pt idx="8302">
                  <c:v>33871</c:v>
                </c:pt>
                <c:pt idx="8303">
                  <c:v>33872</c:v>
                </c:pt>
                <c:pt idx="8304">
                  <c:v>33873</c:v>
                </c:pt>
                <c:pt idx="8305">
                  <c:v>33874</c:v>
                </c:pt>
                <c:pt idx="8306">
                  <c:v>33875</c:v>
                </c:pt>
                <c:pt idx="8307">
                  <c:v>33876</c:v>
                </c:pt>
                <c:pt idx="8308">
                  <c:v>33877</c:v>
                </c:pt>
                <c:pt idx="8309">
                  <c:v>33878</c:v>
                </c:pt>
                <c:pt idx="8310">
                  <c:v>33879</c:v>
                </c:pt>
                <c:pt idx="8311">
                  <c:v>33880</c:v>
                </c:pt>
                <c:pt idx="8312">
                  <c:v>33881</c:v>
                </c:pt>
                <c:pt idx="8313">
                  <c:v>33882</c:v>
                </c:pt>
                <c:pt idx="8314">
                  <c:v>33883</c:v>
                </c:pt>
                <c:pt idx="8315">
                  <c:v>33884</c:v>
                </c:pt>
                <c:pt idx="8316">
                  <c:v>33885</c:v>
                </c:pt>
                <c:pt idx="8317">
                  <c:v>33886</c:v>
                </c:pt>
                <c:pt idx="8318">
                  <c:v>33887</c:v>
                </c:pt>
                <c:pt idx="8319">
                  <c:v>33888</c:v>
                </c:pt>
                <c:pt idx="8320">
                  <c:v>33889</c:v>
                </c:pt>
                <c:pt idx="8321">
                  <c:v>33890</c:v>
                </c:pt>
                <c:pt idx="8322">
                  <c:v>33891</c:v>
                </c:pt>
                <c:pt idx="8323">
                  <c:v>33892</c:v>
                </c:pt>
                <c:pt idx="8324">
                  <c:v>33893</c:v>
                </c:pt>
                <c:pt idx="8325">
                  <c:v>33894</c:v>
                </c:pt>
                <c:pt idx="8326">
                  <c:v>33895</c:v>
                </c:pt>
                <c:pt idx="8327">
                  <c:v>33896</c:v>
                </c:pt>
                <c:pt idx="8328">
                  <c:v>33897</c:v>
                </c:pt>
                <c:pt idx="8329">
                  <c:v>33898</c:v>
                </c:pt>
                <c:pt idx="8330">
                  <c:v>33899</c:v>
                </c:pt>
                <c:pt idx="8331">
                  <c:v>33900</c:v>
                </c:pt>
                <c:pt idx="8332">
                  <c:v>33901</c:v>
                </c:pt>
                <c:pt idx="8333">
                  <c:v>33902</c:v>
                </c:pt>
                <c:pt idx="8334">
                  <c:v>33903</c:v>
                </c:pt>
                <c:pt idx="8335">
                  <c:v>33904</c:v>
                </c:pt>
                <c:pt idx="8336">
                  <c:v>33905</c:v>
                </c:pt>
                <c:pt idx="8337">
                  <c:v>33906</c:v>
                </c:pt>
                <c:pt idx="8338">
                  <c:v>33907</c:v>
                </c:pt>
                <c:pt idx="8339">
                  <c:v>33908</c:v>
                </c:pt>
                <c:pt idx="8340">
                  <c:v>33909</c:v>
                </c:pt>
                <c:pt idx="8341">
                  <c:v>33910</c:v>
                </c:pt>
                <c:pt idx="8342">
                  <c:v>33911</c:v>
                </c:pt>
                <c:pt idx="8343">
                  <c:v>33912</c:v>
                </c:pt>
                <c:pt idx="8344">
                  <c:v>33913</c:v>
                </c:pt>
                <c:pt idx="8345">
                  <c:v>33914</c:v>
                </c:pt>
                <c:pt idx="8346">
                  <c:v>33915</c:v>
                </c:pt>
                <c:pt idx="8347">
                  <c:v>33916</c:v>
                </c:pt>
                <c:pt idx="8348">
                  <c:v>33917</c:v>
                </c:pt>
                <c:pt idx="8349">
                  <c:v>33918</c:v>
                </c:pt>
                <c:pt idx="8350">
                  <c:v>33919</c:v>
                </c:pt>
                <c:pt idx="8351">
                  <c:v>33920</c:v>
                </c:pt>
                <c:pt idx="8352">
                  <c:v>33921</c:v>
                </c:pt>
                <c:pt idx="8353">
                  <c:v>33922</c:v>
                </c:pt>
                <c:pt idx="8354">
                  <c:v>33923</c:v>
                </c:pt>
                <c:pt idx="8355">
                  <c:v>33924</c:v>
                </c:pt>
                <c:pt idx="8356">
                  <c:v>33925</c:v>
                </c:pt>
                <c:pt idx="8357">
                  <c:v>33926</c:v>
                </c:pt>
                <c:pt idx="8358">
                  <c:v>33927</c:v>
                </c:pt>
                <c:pt idx="8359">
                  <c:v>33928</c:v>
                </c:pt>
                <c:pt idx="8360">
                  <c:v>33929</c:v>
                </c:pt>
                <c:pt idx="8361">
                  <c:v>33930</c:v>
                </c:pt>
                <c:pt idx="8362">
                  <c:v>33931</c:v>
                </c:pt>
                <c:pt idx="8363">
                  <c:v>33932</c:v>
                </c:pt>
                <c:pt idx="8364">
                  <c:v>33933</c:v>
                </c:pt>
                <c:pt idx="8365">
                  <c:v>33934</c:v>
                </c:pt>
                <c:pt idx="8366">
                  <c:v>33935</c:v>
                </c:pt>
                <c:pt idx="8367">
                  <c:v>33936</c:v>
                </c:pt>
                <c:pt idx="8368">
                  <c:v>33937</c:v>
                </c:pt>
                <c:pt idx="8369">
                  <c:v>33938</c:v>
                </c:pt>
                <c:pt idx="8370">
                  <c:v>33939</c:v>
                </c:pt>
                <c:pt idx="8371">
                  <c:v>33940</c:v>
                </c:pt>
                <c:pt idx="8372">
                  <c:v>33941</c:v>
                </c:pt>
                <c:pt idx="8373">
                  <c:v>33942</c:v>
                </c:pt>
                <c:pt idx="8374">
                  <c:v>33943</c:v>
                </c:pt>
                <c:pt idx="8375">
                  <c:v>33944</c:v>
                </c:pt>
                <c:pt idx="8376">
                  <c:v>33945</c:v>
                </c:pt>
                <c:pt idx="8377">
                  <c:v>33946</c:v>
                </c:pt>
                <c:pt idx="8378">
                  <c:v>33947</c:v>
                </c:pt>
                <c:pt idx="8379">
                  <c:v>33948</c:v>
                </c:pt>
                <c:pt idx="8380">
                  <c:v>33949</c:v>
                </c:pt>
                <c:pt idx="8381">
                  <c:v>33950</c:v>
                </c:pt>
                <c:pt idx="8382">
                  <c:v>33951</c:v>
                </c:pt>
                <c:pt idx="8383">
                  <c:v>33952</c:v>
                </c:pt>
                <c:pt idx="8384">
                  <c:v>33953</c:v>
                </c:pt>
                <c:pt idx="8385">
                  <c:v>33954</c:v>
                </c:pt>
                <c:pt idx="8386">
                  <c:v>33955</c:v>
                </c:pt>
                <c:pt idx="8387">
                  <c:v>33956</c:v>
                </c:pt>
                <c:pt idx="8388">
                  <c:v>33957</c:v>
                </c:pt>
                <c:pt idx="8389">
                  <c:v>33958</c:v>
                </c:pt>
                <c:pt idx="8390">
                  <c:v>33959</c:v>
                </c:pt>
                <c:pt idx="8391">
                  <c:v>33960</c:v>
                </c:pt>
                <c:pt idx="8392">
                  <c:v>33961</c:v>
                </c:pt>
                <c:pt idx="8393">
                  <c:v>33962</c:v>
                </c:pt>
                <c:pt idx="8394">
                  <c:v>33963</c:v>
                </c:pt>
                <c:pt idx="8395">
                  <c:v>33964</c:v>
                </c:pt>
                <c:pt idx="8396">
                  <c:v>33965</c:v>
                </c:pt>
                <c:pt idx="8397">
                  <c:v>33966</c:v>
                </c:pt>
                <c:pt idx="8398">
                  <c:v>33967</c:v>
                </c:pt>
                <c:pt idx="8399">
                  <c:v>33968</c:v>
                </c:pt>
                <c:pt idx="8400">
                  <c:v>33969</c:v>
                </c:pt>
                <c:pt idx="8401">
                  <c:v>33970</c:v>
                </c:pt>
                <c:pt idx="8402">
                  <c:v>33971</c:v>
                </c:pt>
                <c:pt idx="8403">
                  <c:v>33972</c:v>
                </c:pt>
                <c:pt idx="8404">
                  <c:v>33973</c:v>
                </c:pt>
                <c:pt idx="8405">
                  <c:v>33974</c:v>
                </c:pt>
                <c:pt idx="8406">
                  <c:v>33975</c:v>
                </c:pt>
                <c:pt idx="8407">
                  <c:v>33976</c:v>
                </c:pt>
                <c:pt idx="8408">
                  <c:v>33977</c:v>
                </c:pt>
                <c:pt idx="8409">
                  <c:v>33978</c:v>
                </c:pt>
                <c:pt idx="8410">
                  <c:v>33979</c:v>
                </c:pt>
                <c:pt idx="8411">
                  <c:v>33980</c:v>
                </c:pt>
                <c:pt idx="8412">
                  <c:v>33981</c:v>
                </c:pt>
                <c:pt idx="8413">
                  <c:v>33982</c:v>
                </c:pt>
                <c:pt idx="8414">
                  <c:v>33983</c:v>
                </c:pt>
                <c:pt idx="8415">
                  <c:v>33984</c:v>
                </c:pt>
                <c:pt idx="8416">
                  <c:v>33985</c:v>
                </c:pt>
                <c:pt idx="8417">
                  <c:v>33986</c:v>
                </c:pt>
                <c:pt idx="8418">
                  <c:v>33987</c:v>
                </c:pt>
                <c:pt idx="8419">
                  <c:v>33988</c:v>
                </c:pt>
                <c:pt idx="8420">
                  <c:v>33989</c:v>
                </c:pt>
                <c:pt idx="8421">
                  <c:v>33990</c:v>
                </c:pt>
                <c:pt idx="8422">
                  <c:v>33991</c:v>
                </c:pt>
                <c:pt idx="8423">
                  <c:v>33992</c:v>
                </c:pt>
                <c:pt idx="8424">
                  <c:v>33993</c:v>
                </c:pt>
                <c:pt idx="8425">
                  <c:v>33994</c:v>
                </c:pt>
                <c:pt idx="8426">
                  <c:v>33995</c:v>
                </c:pt>
                <c:pt idx="8427">
                  <c:v>33996</c:v>
                </c:pt>
                <c:pt idx="8428">
                  <c:v>33997</c:v>
                </c:pt>
                <c:pt idx="8429">
                  <c:v>33998</c:v>
                </c:pt>
                <c:pt idx="8430">
                  <c:v>33999</c:v>
                </c:pt>
                <c:pt idx="8431">
                  <c:v>34000</c:v>
                </c:pt>
                <c:pt idx="8432">
                  <c:v>34001</c:v>
                </c:pt>
                <c:pt idx="8433">
                  <c:v>34002</c:v>
                </c:pt>
                <c:pt idx="8434">
                  <c:v>34003</c:v>
                </c:pt>
                <c:pt idx="8435">
                  <c:v>34004</c:v>
                </c:pt>
                <c:pt idx="8436">
                  <c:v>34005</c:v>
                </c:pt>
                <c:pt idx="8437">
                  <c:v>34006</c:v>
                </c:pt>
                <c:pt idx="8438">
                  <c:v>34007</c:v>
                </c:pt>
                <c:pt idx="8439">
                  <c:v>34008</c:v>
                </c:pt>
                <c:pt idx="8440">
                  <c:v>34009</c:v>
                </c:pt>
                <c:pt idx="8441">
                  <c:v>34010</c:v>
                </c:pt>
                <c:pt idx="8442">
                  <c:v>34011</c:v>
                </c:pt>
                <c:pt idx="8443">
                  <c:v>34012</c:v>
                </c:pt>
                <c:pt idx="8444">
                  <c:v>34013</c:v>
                </c:pt>
                <c:pt idx="8445">
                  <c:v>34014</c:v>
                </c:pt>
                <c:pt idx="8446">
                  <c:v>34015</c:v>
                </c:pt>
                <c:pt idx="8447">
                  <c:v>34016</c:v>
                </c:pt>
                <c:pt idx="8448">
                  <c:v>34017</c:v>
                </c:pt>
                <c:pt idx="8449">
                  <c:v>34018</c:v>
                </c:pt>
                <c:pt idx="8450">
                  <c:v>34019</c:v>
                </c:pt>
                <c:pt idx="8451">
                  <c:v>34020</c:v>
                </c:pt>
                <c:pt idx="8452">
                  <c:v>34021</c:v>
                </c:pt>
                <c:pt idx="8453">
                  <c:v>34022</c:v>
                </c:pt>
                <c:pt idx="8454">
                  <c:v>34023</c:v>
                </c:pt>
                <c:pt idx="8455">
                  <c:v>34024</c:v>
                </c:pt>
                <c:pt idx="8456">
                  <c:v>34025</c:v>
                </c:pt>
                <c:pt idx="8457">
                  <c:v>34026</c:v>
                </c:pt>
                <c:pt idx="8458">
                  <c:v>34027</c:v>
                </c:pt>
                <c:pt idx="8459">
                  <c:v>34028</c:v>
                </c:pt>
                <c:pt idx="8460">
                  <c:v>34029</c:v>
                </c:pt>
                <c:pt idx="8461">
                  <c:v>34030</c:v>
                </c:pt>
                <c:pt idx="8462">
                  <c:v>34031</c:v>
                </c:pt>
                <c:pt idx="8463">
                  <c:v>34032</c:v>
                </c:pt>
                <c:pt idx="8464">
                  <c:v>34033</c:v>
                </c:pt>
                <c:pt idx="8465">
                  <c:v>34034</c:v>
                </c:pt>
                <c:pt idx="8466">
                  <c:v>34035</c:v>
                </c:pt>
                <c:pt idx="8467">
                  <c:v>34036</c:v>
                </c:pt>
                <c:pt idx="8468">
                  <c:v>34037</c:v>
                </c:pt>
                <c:pt idx="8469">
                  <c:v>34038</c:v>
                </c:pt>
                <c:pt idx="8470">
                  <c:v>34039</c:v>
                </c:pt>
                <c:pt idx="8471">
                  <c:v>34040</c:v>
                </c:pt>
                <c:pt idx="8472">
                  <c:v>34041</c:v>
                </c:pt>
                <c:pt idx="8473">
                  <c:v>34042</c:v>
                </c:pt>
                <c:pt idx="8474">
                  <c:v>34043</c:v>
                </c:pt>
                <c:pt idx="8475">
                  <c:v>34044</c:v>
                </c:pt>
                <c:pt idx="8476">
                  <c:v>34045</c:v>
                </c:pt>
                <c:pt idx="8477">
                  <c:v>34046</c:v>
                </c:pt>
                <c:pt idx="8478">
                  <c:v>34047</c:v>
                </c:pt>
                <c:pt idx="8479">
                  <c:v>34048</c:v>
                </c:pt>
                <c:pt idx="8480">
                  <c:v>34049</c:v>
                </c:pt>
                <c:pt idx="8481">
                  <c:v>34050</c:v>
                </c:pt>
                <c:pt idx="8482">
                  <c:v>34051</c:v>
                </c:pt>
                <c:pt idx="8483">
                  <c:v>34052</c:v>
                </c:pt>
                <c:pt idx="8484">
                  <c:v>34053</c:v>
                </c:pt>
                <c:pt idx="8485">
                  <c:v>34054</c:v>
                </c:pt>
                <c:pt idx="8486">
                  <c:v>34055</c:v>
                </c:pt>
                <c:pt idx="8487">
                  <c:v>34056</c:v>
                </c:pt>
                <c:pt idx="8488">
                  <c:v>34057</c:v>
                </c:pt>
                <c:pt idx="8489">
                  <c:v>34058</c:v>
                </c:pt>
                <c:pt idx="8490">
                  <c:v>34059</c:v>
                </c:pt>
                <c:pt idx="8491">
                  <c:v>34060</c:v>
                </c:pt>
                <c:pt idx="8492">
                  <c:v>34061</c:v>
                </c:pt>
                <c:pt idx="8493">
                  <c:v>34062</c:v>
                </c:pt>
                <c:pt idx="8494">
                  <c:v>34063</c:v>
                </c:pt>
                <c:pt idx="8495">
                  <c:v>34064</c:v>
                </c:pt>
                <c:pt idx="8496">
                  <c:v>34065</c:v>
                </c:pt>
                <c:pt idx="8497">
                  <c:v>34066</c:v>
                </c:pt>
                <c:pt idx="8498">
                  <c:v>34067</c:v>
                </c:pt>
                <c:pt idx="8499">
                  <c:v>34068</c:v>
                </c:pt>
                <c:pt idx="8500">
                  <c:v>34069</c:v>
                </c:pt>
                <c:pt idx="8501">
                  <c:v>34070</c:v>
                </c:pt>
                <c:pt idx="8502">
                  <c:v>34071</c:v>
                </c:pt>
                <c:pt idx="8503">
                  <c:v>34072</c:v>
                </c:pt>
                <c:pt idx="8504">
                  <c:v>34073</c:v>
                </c:pt>
                <c:pt idx="8505">
                  <c:v>34074</c:v>
                </c:pt>
                <c:pt idx="8506">
                  <c:v>34075</c:v>
                </c:pt>
                <c:pt idx="8507">
                  <c:v>34076</c:v>
                </c:pt>
                <c:pt idx="8508">
                  <c:v>34077</c:v>
                </c:pt>
                <c:pt idx="8509">
                  <c:v>34078</c:v>
                </c:pt>
                <c:pt idx="8510">
                  <c:v>34079</c:v>
                </c:pt>
                <c:pt idx="8511">
                  <c:v>34080</c:v>
                </c:pt>
                <c:pt idx="8512">
                  <c:v>34081</c:v>
                </c:pt>
                <c:pt idx="8513">
                  <c:v>34082</c:v>
                </c:pt>
                <c:pt idx="8514">
                  <c:v>34083</c:v>
                </c:pt>
                <c:pt idx="8515">
                  <c:v>34084</c:v>
                </c:pt>
                <c:pt idx="8516">
                  <c:v>34085</c:v>
                </c:pt>
                <c:pt idx="8517">
                  <c:v>34086</c:v>
                </c:pt>
                <c:pt idx="8518">
                  <c:v>34087</c:v>
                </c:pt>
                <c:pt idx="8519">
                  <c:v>34088</c:v>
                </c:pt>
                <c:pt idx="8520">
                  <c:v>34089</c:v>
                </c:pt>
                <c:pt idx="8521">
                  <c:v>34090</c:v>
                </c:pt>
                <c:pt idx="8522">
                  <c:v>34091</c:v>
                </c:pt>
                <c:pt idx="8523">
                  <c:v>34092</c:v>
                </c:pt>
                <c:pt idx="8524">
                  <c:v>34093</c:v>
                </c:pt>
                <c:pt idx="8525">
                  <c:v>34094</c:v>
                </c:pt>
                <c:pt idx="8526">
                  <c:v>34095</c:v>
                </c:pt>
                <c:pt idx="8527">
                  <c:v>34096</c:v>
                </c:pt>
                <c:pt idx="8528">
                  <c:v>34097</c:v>
                </c:pt>
                <c:pt idx="8529">
                  <c:v>34098</c:v>
                </c:pt>
                <c:pt idx="8530">
                  <c:v>34099</c:v>
                </c:pt>
                <c:pt idx="8531">
                  <c:v>34100</c:v>
                </c:pt>
                <c:pt idx="8532">
                  <c:v>34101</c:v>
                </c:pt>
                <c:pt idx="8533">
                  <c:v>34102</c:v>
                </c:pt>
                <c:pt idx="8534">
                  <c:v>34103</c:v>
                </c:pt>
                <c:pt idx="8535">
                  <c:v>34104</c:v>
                </c:pt>
                <c:pt idx="8536">
                  <c:v>34105</c:v>
                </c:pt>
                <c:pt idx="8537">
                  <c:v>34106</c:v>
                </c:pt>
                <c:pt idx="8538">
                  <c:v>34107</c:v>
                </c:pt>
                <c:pt idx="8539">
                  <c:v>34108</c:v>
                </c:pt>
                <c:pt idx="8540">
                  <c:v>34109</c:v>
                </c:pt>
                <c:pt idx="8541">
                  <c:v>34110</c:v>
                </c:pt>
                <c:pt idx="8542">
                  <c:v>34111</c:v>
                </c:pt>
                <c:pt idx="8543">
                  <c:v>34112</c:v>
                </c:pt>
                <c:pt idx="8544">
                  <c:v>34113</c:v>
                </c:pt>
                <c:pt idx="8545">
                  <c:v>34114</c:v>
                </c:pt>
                <c:pt idx="8546">
                  <c:v>34115</c:v>
                </c:pt>
                <c:pt idx="8547">
                  <c:v>34116</c:v>
                </c:pt>
                <c:pt idx="8548">
                  <c:v>34117</c:v>
                </c:pt>
                <c:pt idx="8549">
                  <c:v>34118</c:v>
                </c:pt>
                <c:pt idx="8550">
                  <c:v>34119</c:v>
                </c:pt>
                <c:pt idx="8551">
                  <c:v>34120</c:v>
                </c:pt>
                <c:pt idx="8552">
                  <c:v>34121</c:v>
                </c:pt>
                <c:pt idx="8553">
                  <c:v>34122</c:v>
                </c:pt>
                <c:pt idx="8554">
                  <c:v>34123</c:v>
                </c:pt>
                <c:pt idx="8555">
                  <c:v>34124</c:v>
                </c:pt>
                <c:pt idx="8556">
                  <c:v>34125</c:v>
                </c:pt>
                <c:pt idx="8557">
                  <c:v>34126</c:v>
                </c:pt>
                <c:pt idx="8558">
                  <c:v>34127</c:v>
                </c:pt>
                <c:pt idx="8559">
                  <c:v>34128</c:v>
                </c:pt>
                <c:pt idx="8560">
                  <c:v>34129</c:v>
                </c:pt>
                <c:pt idx="8561">
                  <c:v>34130</c:v>
                </c:pt>
                <c:pt idx="8562">
                  <c:v>34131</c:v>
                </c:pt>
                <c:pt idx="8563">
                  <c:v>34132</c:v>
                </c:pt>
                <c:pt idx="8564">
                  <c:v>34133</c:v>
                </c:pt>
                <c:pt idx="8565">
                  <c:v>34134</c:v>
                </c:pt>
                <c:pt idx="8566">
                  <c:v>34135</c:v>
                </c:pt>
                <c:pt idx="8567">
                  <c:v>34136</c:v>
                </c:pt>
                <c:pt idx="8568">
                  <c:v>34137</c:v>
                </c:pt>
                <c:pt idx="8569">
                  <c:v>34138</c:v>
                </c:pt>
                <c:pt idx="8570">
                  <c:v>34139</c:v>
                </c:pt>
                <c:pt idx="8571">
                  <c:v>34140</c:v>
                </c:pt>
                <c:pt idx="8572">
                  <c:v>34141</c:v>
                </c:pt>
                <c:pt idx="8573">
                  <c:v>34142</c:v>
                </c:pt>
                <c:pt idx="8574">
                  <c:v>34143</c:v>
                </c:pt>
                <c:pt idx="8575">
                  <c:v>34144</c:v>
                </c:pt>
                <c:pt idx="8576">
                  <c:v>34145</c:v>
                </c:pt>
                <c:pt idx="8577">
                  <c:v>34146</c:v>
                </c:pt>
                <c:pt idx="8578">
                  <c:v>34147</c:v>
                </c:pt>
                <c:pt idx="8579">
                  <c:v>34148</c:v>
                </c:pt>
                <c:pt idx="8580">
                  <c:v>34149</c:v>
                </c:pt>
                <c:pt idx="8581">
                  <c:v>34150</c:v>
                </c:pt>
                <c:pt idx="8582">
                  <c:v>34151</c:v>
                </c:pt>
                <c:pt idx="8583">
                  <c:v>34152</c:v>
                </c:pt>
                <c:pt idx="8584">
                  <c:v>34153</c:v>
                </c:pt>
                <c:pt idx="8585">
                  <c:v>34154</c:v>
                </c:pt>
                <c:pt idx="8586">
                  <c:v>34155</c:v>
                </c:pt>
                <c:pt idx="8587">
                  <c:v>34156</c:v>
                </c:pt>
                <c:pt idx="8588">
                  <c:v>34157</c:v>
                </c:pt>
                <c:pt idx="8589">
                  <c:v>34158</c:v>
                </c:pt>
                <c:pt idx="8590">
                  <c:v>34159</c:v>
                </c:pt>
                <c:pt idx="8591">
                  <c:v>34160</c:v>
                </c:pt>
                <c:pt idx="8592">
                  <c:v>34161</c:v>
                </c:pt>
                <c:pt idx="8593">
                  <c:v>34162</c:v>
                </c:pt>
                <c:pt idx="8594">
                  <c:v>34163</c:v>
                </c:pt>
                <c:pt idx="8595">
                  <c:v>34164</c:v>
                </c:pt>
                <c:pt idx="8596">
                  <c:v>34165</c:v>
                </c:pt>
                <c:pt idx="8597">
                  <c:v>34166</c:v>
                </c:pt>
                <c:pt idx="8598">
                  <c:v>34167</c:v>
                </c:pt>
                <c:pt idx="8599">
                  <c:v>34168</c:v>
                </c:pt>
                <c:pt idx="8600">
                  <c:v>34169</c:v>
                </c:pt>
                <c:pt idx="8601">
                  <c:v>34170</c:v>
                </c:pt>
                <c:pt idx="8602">
                  <c:v>34171</c:v>
                </c:pt>
                <c:pt idx="8603">
                  <c:v>34172</c:v>
                </c:pt>
                <c:pt idx="8604">
                  <c:v>34173</c:v>
                </c:pt>
                <c:pt idx="8605">
                  <c:v>34174</c:v>
                </c:pt>
                <c:pt idx="8606">
                  <c:v>34175</c:v>
                </c:pt>
                <c:pt idx="8607">
                  <c:v>34176</c:v>
                </c:pt>
                <c:pt idx="8608">
                  <c:v>34177</c:v>
                </c:pt>
                <c:pt idx="8609">
                  <c:v>34178</c:v>
                </c:pt>
                <c:pt idx="8610">
                  <c:v>34179</c:v>
                </c:pt>
                <c:pt idx="8611">
                  <c:v>34180</c:v>
                </c:pt>
                <c:pt idx="8612">
                  <c:v>34181</c:v>
                </c:pt>
                <c:pt idx="8613">
                  <c:v>34182</c:v>
                </c:pt>
                <c:pt idx="8614">
                  <c:v>34183</c:v>
                </c:pt>
                <c:pt idx="8615">
                  <c:v>34184</c:v>
                </c:pt>
                <c:pt idx="8616">
                  <c:v>34185</c:v>
                </c:pt>
                <c:pt idx="8617">
                  <c:v>34186</c:v>
                </c:pt>
                <c:pt idx="8618">
                  <c:v>34187</c:v>
                </c:pt>
                <c:pt idx="8619">
                  <c:v>34188</c:v>
                </c:pt>
                <c:pt idx="8620">
                  <c:v>34189</c:v>
                </c:pt>
                <c:pt idx="8621">
                  <c:v>34190</c:v>
                </c:pt>
                <c:pt idx="8622">
                  <c:v>34191</c:v>
                </c:pt>
                <c:pt idx="8623">
                  <c:v>34192</c:v>
                </c:pt>
                <c:pt idx="8624">
                  <c:v>34193</c:v>
                </c:pt>
                <c:pt idx="8625">
                  <c:v>34194</c:v>
                </c:pt>
                <c:pt idx="8626">
                  <c:v>34195</c:v>
                </c:pt>
                <c:pt idx="8627">
                  <c:v>34196</c:v>
                </c:pt>
                <c:pt idx="8628">
                  <c:v>34197</c:v>
                </c:pt>
                <c:pt idx="8629">
                  <c:v>34198</c:v>
                </c:pt>
                <c:pt idx="8630">
                  <c:v>34199</c:v>
                </c:pt>
                <c:pt idx="8631">
                  <c:v>34200</c:v>
                </c:pt>
                <c:pt idx="8632">
                  <c:v>34201</c:v>
                </c:pt>
                <c:pt idx="8633">
                  <c:v>34202</c:v>
                </c:pt>
                <c:pt idx="8634">
                  <c:v>34203</c:v>
                </c:pt>
                <c:pt idx="8635">
                  <c:v>34204</c:v>
                </c:pt>
                <c:pt idx="8636">
                  <c:v>34205</c:v>
                </c:pt>
                <c:pt idx="8637">
                  <c:v>34206</c:v>
                </c:pt>
                <c:pt idx="8638">
                  <c:v>34207</c:v>
                </c:pt>
                <c:pt idx="8639">
                  <c:v>34208</c:v>
                </c:pt>
                <c:pt idx="8640">
                  <c:v>34209</c:v>
                </c:pt>
                <c:pt idx="8641">
                  <c:v>34210</c:v>
                </c:pt>
                <c:pt idx="8642">
                  <c:v>34211</c:v>
                </c:pt>
                <c:pt idx="8643">
                  <c:v>34212</c:v>
                </c:pt>
                <c:pt idx="8644">
                  <c:v>34213</c:v>
                </c:pt>
                <c:pt idx="8645">
                  <c:v>34214</c:v>
                </c:pt>
                <c:pt idx="8646">
                  <c:v>34215</c:v>
                </c:pt>
                <c:pt idx="8647">
                  <c:v>34216</c:v>
                </c:pt>
                <c:pt idx="8648">
                  <c:v>34217</c:v>
                </c:pt>
                <c:pt idx="8649">
                  <c:v>34218</c:v>
                </c:pt>
                <c:pt idx="8650">
                  <c:v>34219</c:v>
                </c:pt>
                <c:pt idx="8651">
                  <c:v>34220</c:v>
                </c:pt>
                <c:pt idx="8652">
                  <c:v>34221</c:v>
                </c:pt>
                <c:pt idx="8653">
                  <c:v>34222</c:v>
                </c:pt>
                <c:pt idx="8654">
                  <c:v>34223</c:v>
                </c:pt>
                <c:pt idx="8655">
                  <c:v>34224</c:v>
                </c:pt>
                <c:pt idx="8656">
                  <c:v>34225</c:v>
                </c:pt>
                <c:pt idx="8657">
                  <c:v>34226</c:v>
                </c:pt>
                <c:pt idx="8658">
                  <c:v>34227</c:v>
                </c:pt>
                <c:pt idx="8659">
                  <c:v>34228</c:v>
                </c:pt>
                <c:pt idx="8660">
                  <c:v>34229</c:v>
                </c:pt>
                <c:pt idx="8661">
                  <c:v>34230</c:v>
                </c:pt>
                <c:pt idx="8662">
                  <c:v>34231</c:v>
                </c:pt>
                <c:pt idx="8663">
                  <c:v>34232</c:v>
                </c:pt>
                <c:pt idx="8664">
                  <c:v>34233</c:v>
                </c:pt>
                <c:pt idx="8665">
                  <c:v>34234</c:v>
                </c:pt>
                <c:pt idx="8666">
                  <c:v>34235</c:v>
                </c:pt>
                <c:pt idx="8667">
                  <c:v>34236</c:v>
                </c:pt>
                <c:pt idx="8668">
                  <c:v>34237</c:v>
                </c:pt>
                <c:pt idx="8669">
                  <c:v>34238</c:v>
                </c:pt>
                <c:pt idx="8670">
                  <c:v>34239</c:v>
                </c:pt>
                <c:pt idx="8671">
                  <c:v>34240</c:v>
                </c:pt>
                <c:pt idx="8672">
                  <c:v>34241</c:v>
                </c:pt>
                <c:pt idx="8673">
                  <c:v>34242</c:v>
                </c:pt>
                <c:pt idx="8674">
                  <c:v>34243</c:v>
                </c:pt>
                <c:pt idx="8675">
                  <c:v>34244</c:v>
                </c:pt>
                <c:pt idx="8676">
                  <c:v>34245</c:v>
                </c:pt>
                <c:pt idx="8677">
                  <c:v>34246</c:v>
                </c:pt>
                <c:pt idx="8678">
                  <c:v>34247</c:v>
                </c:pt>
                <c:pt idx="8679">
                  <c:v>34248</c:v>
                </c:pt>
                <c:pt idx="8680">
                  <c:v>34249</c:v>
                </c:pt>
                <c:pt idx="8681">
                  <c:v>34250</c:v>
                </c:pt>
                <c:pt idx="8682">
                  <c:v>34251</c:v>
                </c:pt>
                <c:pt idx="8683">
                  <c:v>34252</c:v>
                </c:pt>
                <c:pt idx="8684">
                  <c:v>34253</c:v>
                </c:pt>
                <c:pt idx="8685">
                  <c:v>34254</c:v>
                </c:pt>
                <c:pt idx="8686">
                  <c:v>34255</c:v>
                </c:pt>
                <c:pt idx="8687">
                  <c:v>34256</c:v>
                </c:pt>
                <c:pt idx="8688">
                  <c:v>34257</c:v>
                </c:pt>
                <c:pt idx="8689">
                  <c:v>34258</c:v>
                </c:pt>
                <c:pt idx="8690">
                  <c:v>34259</c:v>
                </c:pt>
                <c:pt idx="8691">
                  <c:v>34260</c:v>
                </c:pt>
                <c:pt idx="8692">
                  <c:v>34261</c:v>
                </c:pt>
                <c:pt idx="8693">
                  <c:v>34262</c:v>
                </c:pt>
                <c:pt idx="8694">
                  <c:v>34263</c:v>
                </c:pt>
                <c:pt idx="8695">
                  <c:v>34264</c:v>
                </c:pt>
                <c:pt idx="8696">
                  <c:v>34265</c:v>
                </c:pt>
                <c:pt idx="8697">
                  <c:v>34266</c:v>
                </c:pt>
                <c:pt idx="8698">
                  <c:v>34267</c:v>
                </c:pt>
                <c:pt idx="8699">
                  <c:v>34268</c:v>
                </c:pt>
                <c:pt idx="8700">
                  <c:v>34269</c:v>
                </c:pt>
                <c:pt idx="8701">
                  <c:v>34270</c:v>
                </c:pt>
                <c:pt idx="8702">
                  <c:v>34271</c:v>
                </c:pt>
                <c:pt idx="8703">
                  <c:v>34272</c:v>
                </c:pt>
                <c:pt idx="8704">
                  <c:v>34273</c:v>
                </c:pt>
                <c:pt idx="8705">
                  <c:v>34274</c:v>
                </c:pt>
                <c:pt idx="8706">
                  <c:v>34275</c:v>
                </c:pt>
                <c:pt idx="8707">
                  <c:v>34276</c:v>
                </c:pt>
                <c:pt idx="8708">
                  <c:v>34277</c:v>
                </c:pt>
                <c:pt idx="8709">
                  <c:v>34278</c:v>
                </c:pt>
                <c:pt idx="8710">
                  <c:v>34279</c:v>
                </c:pt>
                <c:pt idx="8711">
                  <c:v>34280</c:v>
                </c:pt>
                <c:pt idx="8712">
                  <c:v>34281</c:v>
                </c:pt>
                <c:pt idx="8713">
                  <c:v>34282</c:v>
                </c:pt>
                <c:pt idx="8714">
                  <c:v>34283</c:v>
                </c:pt>
                <c:pt idx="8715">
                  <c:v>34284</c:v>
                </c:pt>
                <c:pt idx="8716">
                  <c:v>34285</c:v>
                </c:pt>
                <c:pt idx="8717">
                  <c:v>34286</c:v>
                </c:pt>
                <c:pt idx="8718">
                  <c:v>34287</c:v>
                </c:pt>
                <c:pt idx="8719">
                  <c:v>34288</c:v>
                </c:pt>
                <c:pt idx="8720">
                  <c:v>34289</c:v>
                </c:pt>
                <c:pt idx="8721">
                  <c:v>34290</c:v>
                </c:pt>
                <c:pt idx="8722">
                  <c:v>34291</c:v>
                </c:pt>
                <c:pt idx="8723">
                  <c:v>34292</c:v>
                </c:pt>
                <c:pt idx="8724">
                  <c:v>34293</c:v>
                </c:pt>
                <c:pt idx="8725">
                  <c:v>34294</c:v>
                </c:pt>
                <c:pt idx="8726">
                  <c:v>34295</c:v>
                </c:pt>
                <c:pt idx="8727">
                  <c:v>34296</c:v>
                </c:pt>
                <c:pt idx="8728">
                  <c:v>34297</c:v>
                </c:pt>
                <c:pt idx="8729">
                  <c:v>34298</c:v>
                </c:pt>
                <c:pt idx="8730">
                  <c:v>34299</c:v>
                </c:pt>
                <c:pt idx="8731">
                  <c:v>34300</c:v>
                </c:pt>
                <c:pt idx="8732">
                  <c:v>34301</c:v>
                </c:pt>
                <c:pt idx="8733">
                  <c:v>34302</c:v>
                </c:pt>
                <c:pt idx="8734">
                  <c:v>34303</c:v>
                </c:pt>
                <c:pt idx="8735">
                  <c:v>34304</c:v>
                </c:pt>
                <c:pt idx="8736">
                  <c:v>34305</c:v>
                </c:pt>
                <c:pt idx="8737">
                  <c:v>34306</c:v>
                </c:pt>
                <c:pt idx="8738">
                  <c:v>34307</c:v>
                </c:pt>
                <c:pt idx="8739">
                  <c:v>34308</c:v>
                </c:pt>
                <c:pt idx="8740">
                  <c:v>34309</c:v>
                </c:pt>
                <c:pt idx="8741">
                  <c:v>34310</c:v>
                </c:pt>
                <c:pt idx="8742">
                  <c:v>34311</c:v>
                </c:pt>
                <c:pt idx="8743">
                  <c:v>34312</c:v>
                </c:pt>
                <c:pt idx="8744">
                  <c:v>34313</c:v>
                </c:pt>
                <c:pt idx="8745">
                  <c:v>34314</c:v>
                </c:pt>
                <c:pt idx="8746">
                  <c:v>34315</c:v>
                </c:pt>
                <c:pt idx="8747">
                  <c:v>34316</c:v>
                </c:pt>
                <c:pt idx="8748">
                  <c:v>34317</c:v>
                </c:pt>
                <c:pt idx="8749">
                  <c:v>34318</c:v>
                </c:pt>
                <c:pt idx="8750">
                  <c:v>34319</c:v>
                </c:pt>
                <c:pt idx="8751">
                  <c:v>34320</c:v>
                </c:pt>
                <c:pt idx="8752">
                  <c:v>34321</c:v>
                </c:pt>
                <c:pt idx="8753">
                  <c:v>34322</c:v>
                </c:pt>
                <c:pt idx="8754">
                  <c:v>34323</c:v>
                </c:pt>
                <c:pt idx="8755">
                  <c:v>34324</c:v>
                </c:pt>
                <c:pt idx="8756">
                  <c:v>34325</c:v>
                </c:pt>
                <c:pt idx="8757">
                  <c:v>34326</c:v>
                </c:pt>
                <c:pt idx="8758">
                  <c:v>34327</c:v>
                </c:pt>
                <c:pt idx="8759">
                  <c:v>34328</c:v>
                </c:pt>
                <c:pt idx="8760">
                  <c:v>34329</c:v>
                </c:pt>
                <c:pt idx="8761">
                  <c:v>34330</c:v>
                </c:pt>
                <c:pt idx="8762">
                  <c:v>34331</c:v>
                </c:pt>
                <c:pt idx="8763">
                  <c:v>34332</c:v>
                </c:pt>
                <c:pt idx="8764">
                  <c:v>34333</c:v>
                </c:pt>
                <c:pt idx="8765">
                  <c:v>34334</c:v>
                </c:pt>
                <c:pt idx="8766">
                  <c:v>34335</c:v>
                </c:pt>
                <c:pt idx="8767">
                  <c:v>34336</c:v>
                </c:pt>
                <c:pt idx="8768">
                  <c:v>34337</c:v>
                </c:pt>
                <c:pt idx="8769">
                  <c:v>34338</c:v>
                </c:pt>
                <c:pt idx="8770">
                  <c:v>34339</c:v>
                </c:pt>
                <c:pt idx="8771">
                  <c:v>34340</c:v>
                </c:pt>
                <c:pt idx="8772">
                  <c:v>34341</c:v>
                </c:pt>
                <c:pt idx="8773">
                  <c:v>34342</c:v>
                </c:pt>
                <c:pt idx="8774">
                  <c:v>34343</c:v>
                </c:pt>
                <c:pt idx="8775">
                  <c:v>34344</c:v>
                </c:pt>
                <c:pt idx="8776">
                  <c:v>34345</c:v>
                </c:pt>
                <c:pt idx="8777">
                  <c:v>34346</c:v>
                </c:pt>
                <c:pt idx="8778">
                  <c:v>34347</c:v>
                </c:pt>
                <c:pt idx="8779">
                  <c:v>34348</c:v>
                </c:pt>
                <c:pt idx="8780">
                  <c:v>34349</c:v>
                </c:pt>
                <c:pt idx="8781">
                  <c:v>34350</c:v>
                </c:pt>
                <c:pt idx="8782">
                  <c:v>34351</c:v>
                </c:pt>
                <c:pt idx="8783">
                  <c:v>34352</c:v>
                </c:pt>
                <c:pt idx="8784">
                  <c:v>34353</c:v>
                </c:pt>
                <c:pt idx="8785">
                  <c:v>34354</c:v>
                </c:pt>
                <c:pt idx="8786">
                  <c:v>34355</c:v>
                </c:pt>
                <c:pt idx="8787">
                  <c:v>34356</c:v>
                </c:pt>
                <c:pt idx="8788">
                  <c:v>34357</c:v>
                </c:pt>
                <c:pt idx="8789">
                  <c:v>34358</c:v>
                </c:pt>
                <c:pt idx="8790">
                  <c:v>34359</c:v>
                </c:pt>
                <c:pt idx="8791">
                  <c:v>34360</c:v>
                </c:pt>
                <c:pt idx="8792">
                  <c:v>34361</c:v>
                </c:pt>
                <c:pt idx="8793">
                  <c:v>34362</c:v>
                </c:pt>
                <c:pt idx="8794">
                  <c:v>34363</c:v>
                </c:pt>
                <c:pt idx="8795">
                  <c:v>34364</c:v>
                </c:pt>
                <c:pt idx="8796">
                  <c:v>34365</c:v>
                </c:pt>
                <c:pt idx="8797">
                  <c:v>34366</c:v>
                </c:pt>
                <c:pt idx="8798">
                  <c:v>34367</c:v>
                </c:pt>
                <c:pt idx="8799">
                  <c:v>34368</c:v>
                </c:pt>
                <c:pt idx="8800">
                  <c:v>34369</c:v>
                </c:pt>
                <c:pt idx="8801">
                  <c:v>34370</c:v>
                </c:pt>
                <c:pt idx="8802">
                  <c:v>34371</c:v>
                </c:pt>
                <c:pt idx="8803">
                  <c:v>34372</c:v>
                </c:pt>
                <c:pt idx="8804">
                  <c:v>34373</c:v>
                </c:pt>
                <c:pt idx="8805">
                  <c:v>34374</c:v>
                </c:pt>
                <c:pt idx="8806">
                  <c:v>34375</c:v>
                </c:pt>
                <c:pt idx="8807">
                  <c:v>34376</c:v>
                </c:pt>
                <c:pt idx="8808">
                  <c:v>34377</c:v>
                </c:pt>
                <c:pt idx="8809">
                  <c:v>34378</c:v>
                </c:pt>
                <c:pt idx="8810">
                  <c:v>34379</c:v>
                </c:pt>
                <c:pt idx="8811">
                  <c:v>34380</c:v>
                </c:pt>
                <c:pt idx="8812">
                  <c:v>34381</c:v>
                </c:pt>
                <c:pt idx="8813">
                  <c:v>34382</c:v>
                </c:pt>
                <c:pt idx="8814">
                  <c:v>34383</c:v>
                </c:pt>
                <c:pt idx="8815">
                  <c:v>34384</c:v>
                </c:pt>
                <c:pt idx="8816">
                  <c:v>34385</c:v>
                </c:pt>
                <c:pt idx="8817">
                  <c:v>34386</c:v>
                </c:pt>
                <c:pt idx="8818">
                  <c:v>34387</c:v>
                </c:pt>
                <c:pt idx="8819">
                  <c:v>34388</c:v>
                </c:pt>
                <c:pt idx="8820">
                  <c:v>34389</c:v>
                </c:pt>
                <c:pt idx="8821">
                  <c:v>34390</c:v>
                </c:pt>
                <c:pt idx="8822">
                  <c:v>34391</c:v>
                </c:pt>
                <c:pt idx="8823">
                  <c:v>34392</c:v>
                </c:pt>
                <c:pt idx="8824">
                  <c:v>34393</c:v>
                </c:pt>
                <c:pt idx="8825">
                  <c:v>34394</c:v>
                </c:pt>
                <c:pt idx="8826">
                  <c:v>34395</c:v>
                </c:pt>
                <c:pt idx="8827">
                  <c:v>34396</c:v>
                </c:pt>
                <c:pt idx="8828">
                  <c:v>34397</c:v>
                </c:pt>
                <c:pt idx="8829">
                  <c:v>34398</c:v>
                </c:pt>
                <c:pt idx="8830">
                  <c:v>34399</c:v>
                </c:pt>
                <c:pt idx="8831">
                  <c:v>34400</c:v>
                </c:pt>
                <c:pt idx="8832">
                  <c:v>34401</c:v>
                </c:pt>
                <c:pt idx="8833">
                  <c:v>34402</c:v>
                </c:pt>
                <c:pt idx="8834">
                  <c:v>34403</c:v>
                </c:pt>
                <c:pt idx="8835">
                  <c:v>34404</c:v>
                </c:pt>
                <c:pt idx="8836">
                  <c:v>34405</c:v>
                </c:pt>
                <c:pt idx="8837">
                  <c:v>34406</c:v>
                </c:pt>
                <c:pt idx="8838">
                  <c:v>34407</c:v>
                </c:pt>
                <c:pt idx="8839">
                  <c:v>34408</c:v>
                </c:pt>
                <c:pt idx="8840">
                  <c:v>34409</c:v>
                </c:pt>
                <c:pt idx="8841">
                  <c:v>34410</c:v>
                </c:pt>
                <c:pt idx="8842">
                  <c:v>34411</c:v>
                </c:pt>
                <c:pt idx="8843">
                  <c:v>34412</c:v>
                </c:pt>
                <c:pt idx="8844">
                  <c:v>34413</c:v>
                </c:pt>
                <c:pt idx="8845">
                  <c:v>34414</c:v>
                </c:pt>
                <c:pt idx="8846">
                  <c:v>34415</c:v>
                </c:pt>
                <c:pt idx="8847">
                  <c:v>34416</c:v>
                </c:pt>
                <c:pt idx="8848">
                  <c:v>34417</c:v>
                </c:pt>
                <c:pt idx="8849">
                  <c:v>34418</c:v>
                </c:pt>
                <c:pt idx="8850">
                  <c:v>34419</c:v>
                </c:pt>
                <c:pt idx="8851">
                  <c:v>34420</c:v>
                </c:pt>
                <c:pt idx="8852">
                  <c:v>34421</c:v>
                </c:pt>
                <c:pt idx="8853">
                  <c:v>34422</c:v>
                </c:pt>
                <c:pt idx="8854">
                  <c:v>34423</c:v>
                </c:pt>
                <c:pt idx="8855">
                  <c:v>34424</c:v>
                </c:pt>
                <c:pt idx="8856">
                  <c:v>34425</c:v>
                </c:pt>
                <c:pt idx="8857">
                  <c:v>34426</c:v>
                </c:pt>
                <c:pt idx="8858">
                  <c:v>34427</c:v>
                </c:pt>
                <c:pt idx="8859">
                  <c:v>34428</c:v>
                </c:pt>
                <c:pt idx="8860">
                  <c:v>34429</c:v>
                </c:pt>
                <c:pt idx="8861">
                  <c:v>34430</c:v>
                </c:pt>
                <c:pt idx="8862">
                  <c:v>34431</c:v>
                </c:pt>
                <c:pt idx="8863">
                  <c:v>34432</c:v>
                </c:pt>
                <c:pt idx="8864">
                  <c:v>34433</c:v>
                </c:pt>
                <c:pt idx="8865">
                  <c:v>34434</c:v>
                </c:pt>
                <c:pt idx="8866">
                  <c:v>34435</c:v>
                </c:pt>
                <c:pt idx="8867">
                  <c:v>34436</c:v>
                </c:pt>
                <c:pt idx="8868">
                  <c:v>34437</c:v>
                </c:pt>
                <c:pt idx="8869">
                  <c:v>34438</c:v>
                </c:pt>
                <c:pt idx="8870">
                  <c:v>34439</c:v>
                </c:pt>
                <c:pt idx="8871">
                  <c:v>34440</c:v>
                </c:pt>
                <c:pt idx="8872">
                  <c:v>34441</c:v>
                </c:pt>
                <c:pt idx="8873">
                  <c:v>34442</c:v>
                </c:pt>
                <c:pt idx="8874">
                  <c:v>34443</c:v>
                </c:pt>
                <c:pt idx="8875">
                  <c:v>34444</c:v>
                </c:pt>
                <c:pt idx="8876">
                  <c:v>34445</c:v>
                </c:pt>
                <c:pt idx="8877">
                  <c:v>34446</c:v>
                </c:pt>
                <c:pt idx="8878">
                  <c:v>34447</c:v>
                </c:pt>
                <c:pt idx="8879">
                  <c:v>34448</c:v>
                </c:pt>
                <c:pt idx="8880">
                  <c:v>34449</c:v>
                </c:pt>
                <c:pt idx="8881">
                  <c:v>34450</c:v>
                </c:pt>
                <c:pt idx="8882">
                  <c:v>34451</c:v>
                </c:pt>
                <c:pt idx="8883">
                  <c:v>34452</c:v>
                </c:pt>
                <c:pt idx="8884">
                  <c:v>34453</c:v>
                </c:pt>
                <c:pt idx="8885">
                  <c:v>34454</c:v>
                </c:pt>
                <c:pt idx="8886">
                  <c:v>34455</c:v>
                </c:pt>
                <c:pt idx="8887">
                  <c:v>34456</c:v>
                </c:pt>
                <c:pt idx="8888">
                  <c:v>34457</c:v>
                </c:pt>
                <c:pt idx="8889">
                  <c:v>34458</c:v>
                </c:pt>
                <c:pt idx="8890">
                  <c:v>34459</c:v>
                </c:pt>
                <c:pt idx="8891">
                  <c:v>34460</c:v>
                </c:pt>
                <c:pt idx="8892">
                  <c:v>34461</c:v>
                </c:pt>
                <c:pt idx="8893">
                  <c:v>34462</c:v>
                </c:pt>
                <c:pt idx="8894">
                  <c:v>34463</c:v>
                </c:pt>
                <c:pt idx="8895">
                  <c:v>34464</c:v>
                </c:pt>
                <c:pt idx="8896">
                  <c:v>34465</c:v>
                </c:pt>
                <c:pt idx="8897">
                  <c:v>34466</c:v>
                </c:pt>
                <c:pt idx="8898">
                  <c:v>34467</c:v>
                </c:pt>
                <c:pt idx="8899">
                  <c:v>34468</c:v>
                </c:pt>
                <c:pt idx="8900">
                  <c:v>34469</c:v>
                </c:pt>
                <c:pt idx="8901">
                  <c:v>34470</c:v>
                </c:pt>
                <c:pt idx="8902">
                  <c:v>34471</c:v>
                </c:pt>
                <c:pt idx="8903">
                  <c:v>34472</c:v>
                </c:pt>
                <c:pt idx="8904">
                  <c:v>34473</c:v>
                </c:pt>
                <c:pt idx="8905">
                  <c:v>34474</c:v>
                </c:pt>
                <c:pt idx="8906">
                  <c:v>34475</c:v>
                </c:pt>
                <c:pt idx="8907">
                  <c:v>34476</c:v>
                </c:pt>
                <c:pt idx="8908">
                  <c:v>34477</c:v>
                </c:pt>
                <c:pt idx="8909">
                  <c:v>34478</c:v>
                </c:pt>
                <c:pt idx="8910">
                  <c:v>34479</c:v>
                </c:pt>
                <c:pt idx="8911">
                  <c:v>34480</c:v>
                </c:pt>
                <c:pt idx="8912">
                  <c:v>34481</c:v>
                </c:pt>
                <c:pt idx="8913">
                  <c:v>34482</c:v>
                </c:pt>
                <c:pt idx="8914">
                  <c:v>34483</c:v>
                </c:pt>
                <c:pt idx="8915">
                  <c:v>34484</c:v>
                </c:pt>
                <c:pt idx="8916">
                  <c:v>34485</c:v>
                </c:pt>
                <c:pt idx="8917">
                  <c:v>34486</c:v>
                </c:pt>
                <c:pt idx="8918">
                  <c:v>34487</c:v>
                </c:pt>
                <c:pt idx="8919">
                  <c:v>34488</c:v>
                </c:pt>
                <c:pt idx="8920">
                  <c:v>34489</c:v>
                </c:pt>
                <c:pt idx="8921">
                  <c:v>34490</c:v>
                </c:pt>
                <c:pt idx="8922">
                  <c:v>34491</c:v>
                </c:pt>
                <c:pt idx="8923">
                  <c:v>34492</c:v>
                </c:pt>
                <c:pt idx="8924">
                  <c:v>34493</c:v>
                </c:pt>
                <c:pt idx="8925">
                  <c:v>34494</c:v>
                </c:pt>
                <c:pt idx="8926">
                  <c:v>34495</c:v>
                </c:pt>
                <c:pt idx="8927">
                  <c:v>34496</c:v>
                </c:pt>
                <c:pt idx="8928">
                  <c:v>34497</c:v>
                </c:pt>
                <c:pt idx="8929">
                  <c:v>34498</c:v>
                </c:pt>
                <c:pt idx="8930">
                  <c:v>34499</c:v>
                </c:pt>
                <c:pt idx="8931">
                  <c:v>34500</c:v>
                </c:pt>
                <c:pt idx="8932">
                  <c:v>34501</c:v>
                </c:pt>
                <c:pt idx="8933">
                  <c:v>34502</c:v>
                </c:pt>
                <c:pt idx="8934">
                  <c:v>34503</c:v>
                </c:pt>
                <c:pt idx="8935">
                  <c:v>34504</c:v>
                </c:pt>
                <c:pt idx="8936">
                  <c:v>34505</c:v>
                </c:pt>
                <c:pt idx="8937">
                  <c:v>34506</c:v>
                </c:pt>
                <c:pt idx="8938">
                  <c:v>34507</c:v>
                </c:pt>
                <c:pt idx="8939">
                  <c:v>34508</c:v>
                </c:pt>
                <c:pt idx="8940">
                  <c:v>34509</c:v>
                </c:pt>
                <c:pt idx="8941">
                  <c:v>34510</c:v>
                </c:pt>
                <c:pt idx="8942">
                  <c:v>34511</c:v>
                </c:pt>
                <c:pt idx="8943">
                  <c:v>34512</c:v>
                </c:pt>
                <c:pt idx="8944">
                  <c:v>34513</c:v>
                </c:pt>
                <c:pt idx="8945">
                  <c:v>34514</c:v>
                </c:pt>
                <c:pt idx="8946">
                  <c:v>34515</c:v>
                </c:pt>
                <c:pt idx="8947">
                  <c:v>34516</c:v>
                </c:pt>
                <c:pt idx="8948">
                  <c:v>34517</c:v>
                </c:pt>
                <c:pt idx="8949">
                  <c:v>34518</c:v>
                </c:pt>
                <c:pt idx="8950">
                  <c:v>34519</c:v>
                </c:pt>
                <c:pt idx="8951">
                  <c:v>34520</c:v>
                </c:pt>
                <c:pt idx="8952">
                  <c:v>34521</c:v>
                </c:pt>
                <c:pt idx="8953">
                  <c:v>34522</c:v>
                </c:pt>
                <c:pt idx="8954">
                  <c:v>34523</c:v>
                </c:pt>
                <c:pt idx="8955">
                  <c:v>34524</c:v>
                </c:pt>
                <c:pt idx="8956">
                  <c:v>34525</c:v>
                </c:pt>
                <c:pt idx="8957">
                  <c:v>34526</c:v>
                </c:pt>
                <c:pt idx="8958">
                  <c:v>34527</c:v>
                </c:pt>
                <c:pt idx="8959">
                  <c:v>34528</c:v>
                </c:pt>
                <c:pt idx="8960">
                  <c:v>34529</c:v>
                </c:pt>
                <c:pt idx="8961">
                  <c:v>34530</c:v>
                </c:pt>
                <c:pt idx="8962">
                  <c:v>34531</c:v>
                </c:pt>
                <c:pt idx="8963">
                  <c:v>34532</c:v>
                </c:pt>
                <c:pt idx="8964">
                  <c:v>34533</c:v>
                </c:pt>
                <c:pt idx="8965">
                  <c:v>34534</c:v>
                </c:pt>
                <c:pt idx="8966">
                  <c:v>34535</c:v>
                </c:pt>
                <c:pt idx="8967">
                  <c:v>34536</c:v>
                </c:pt>
                <c:pt idx="8968">
                  <c:v>34537</c:v>
                </c:pt>
                <c:pt idx="8969">
                  <c:v>34538</c:v>
                </c:pt>
                <c:pt idx="8970">
                  <c:v>34539</c:v>
                </c:pt>
                <c:pt idx="8971">
                  <c:v>34540</c:v>
                </c:pt>
                <c:pt idx="8972">
                  <c:v>34541</c:v>
                </c:pt>
                <c:pt idx="8973">
                  <c:v>34542</c:v>
                </c:pt>
                <c:pt idx="8974">
                  <c:v>34543</c:v>
                </c:pt>
                <c:pt idx="8975">
                  <c:v>34544</c:v>
                </c:pt>
                <c:pt idx="8976">
                  <c:v>34545</c:v>
                </c:pt>
                <c:pt idx="8977">
                  <c:v>34546</c:v>
                </c:pt>
                <c:pt idx="8978">
                  <c:v>34547</c:v>
                </c:pt>
                <c:pt idx="8979">
                  <c:v>34548</c:v>
                </c:pt>
                <c:pt idx="8980">
                  <c:v>34549</c:v>
                </c:pt>
                <c:pt idx="8981">
                  <c:v>34550</c:v>
                </c:pt>
                <c:pt idx="8982">
                  <c:v>34551</c:v>
                </c:pt>
                <c:pt idx="8983">
                  <c:v>34552</c:v>
                </c:pt>
                <c:pt idx="8984">
                  <c:v>34553</c:v>
                </c:pt>
                <c:pt idx="8985">
                  <c:v>34554</c:v>
                </c:pt>
                <c:pt idx="8986">
                  <c:v>34555</c:v>
                </c:pt>
                <c:pt idx="8987">
                  <c:v>34556</c:v>
                </c:pt>
                <c:pt idx="8988">
                  <c:v>34557</c:v>
                </c:pt>
                <c:pt idx="8989">
                  <c:v>34558</c:v>
                </c:pt>
                <c:pt idx="8990">
                  <c:v>34559</c:v>
                </c:pt>
                <c:pt idx="8991">
                  <c:v>34560</c:v>
                </c:pt>
                <c:pt idx="8992">
                  <c:v>34561</c:v>
                </c:pt>
                <c:pt idx="8993">
                  <c:v>34562</c:v>
                </c:pt>
                <c:pt idx="8994">
                  <c:v>34563</c:v>
                </c:pt>
                <c:pt idx="8995">
                  <c:v>34564</c:v>
                </c:pt>
                <c:pt idx="8996">
                  <c:v>34565</c:v>
                </c:pt>
                <c:pt idx="8997">
                  <c:v>34566</c:v>
                </c:pt>
                <c:pt idx="8998">
                  <c:v>34567</c:v>
                </c:pt>
                <c:pt idx="8999">
                  <c:v>34568</c:v>
                </c:pt>
                <c:pt idx="9000">
                  <c:v>34569</c:v>
                </c:pt>
                <c:pt idx="9001">
                  <c:v>34570</c:v>
                </c:pt>
                <c:pt idx="9002">
                  <c:v>34571</c:v>
                </c:pt>
                <c:pt idx="9003">
                  <c:v>34572</c:v>
                </c:pt>
                <c:pt idx="9004">
                  <c:v>34573</c:v>
                </c:pt>
                <c:pt idx="9005">
                  <c:v>34574</c:v>
                </c:pt>
                <c:pt idx="9006">
                  <c:v>34575</c:v>
                </c:pt>
                <c:pt idx="9007">
                  <c:v>34576</c:v>
                </c:pt>
                <c:pt idx="9008">
                  <c:v>34577</c:v>
                </c:pt>
                <c:pt idx="9009">
                  <c:v>34578</c:v>
                </c:pt>
                <c:pt idx="9010">
                  <c:v>34579</c:v>
                </c:pt>
                <c:pt idx="9011">
                  <c:v>34580</c:v>
                </c:pt>
                <c:pt idx="9012">
                  <c:v>34581</c:v>
                </c:pt>
                <c:pt idx="9013">
                  <c:v>34582</c:v>
                </c:pt>
                <c:pt idx="9014">
                  <c:v>34583</c:v>
                </c:pt>
                <c:pt idx="9015">
                  <c:v>34584</c:v>
                </c:pt>
                <c:pt idx="9016">
                  <c:v>34585</c:v>
                </c:pt>
                <c:pt idx="9017">
                  <c:v>34586</c:v>
                </c:pt>
                <c:pt idx="9018">
                  <c:v>34587</c:v>
                </c:pt>
                <c:pt idx="9019">
                  <c:v>34588</c:v>
                </c:pt>
                <c:pt idx="9020">
                  <c:v>34589</c:v>
                </c:pt>
                <c:pt idx="9021">
                  <c:v>34590</c:v>
                </c:pt>
                <c:pt idx="9022">
                  <c:v>34591</c:v>
                </c:pt>
                <c:pt idx="9023">
                  <c:v>34592</c:v>
                </c:pt>
                <c:pt idx="9024">
                  <c:v>34593</c:v>
                </c:pt>
                <c:pt idx="9025">
                  <c:v>34594</c:v>
                </c:pt>
                <c:pt idx="9026">
                  <c:v>34595</c:v>
                </c:pt>
                <c:pt idx="9027">
                  <c:v>34596</c:v>
                </c:pt>
                <c:pt idx="9028">
                  <c:v>34597</c:v>
                </c:pt>
                <c:pt idx="9029">
                  <c:v>34598</c:v>
                </c:pt>
                <c:pt idx="9030">
                  <c:v>34599</c:v>
                </c:pt>
                <c:pt idx="9031">
                  <c:v>34600</c:v>
                </c:pt>
                <c:pt idx="9032">
                  <c:v>34601</c:v>
                </c:pt>
                <c:pt idx="9033">
                  <c:v>34602</c:v>
                </c:pt>
                <c:pt idx="9034">
                  <c:v>34603</c:v>
                </c:pt>
                <c:pt idx="9035">
                  <c:v>34604</c:v>
                </c:pt>
                <c:pt idx="9036">
                  <c:v>34605</c:v>
                </c:pt>
                <c:pt idx="9037">
                  <c:v>34606</c:v>
                </c:pt>
                <c:pt idx="9038">
                  <c:v>34607</c:v>
                </c:pt>
                <c:pt idx="9039">
                  <c:v>34608</c:v>
                </c:pt>
                <c:pt idx="9040">
                  <c:v>34609</c:v>
                </c:pt>
                <c:pt idx="9041">
                  <c:v>34610</c:v>
                </c:pt>
                <c:pt idx="9042">
                  <c:v>34611</c:v>
                </c:pt>
                <c:pt idx="9043">
                  <c:v>34612</c:v>
                </c:pt>
                <c:pt idx="9044">
                  <c:v>34613</c:v>
                </c:pt>
                <c:pt idx="9045">
                  <c:v>34614</c:v>
                </c:pt>
                <c:pt idx="9046">
                  <c:v>34615</c:v>
                </c:pt>
                <c:pt idx="9047">
                  <c:v>34616</c:v>
                </c:pt>
                <c:pt idx="9048">
                  <c:v>34617</c:v>
                </c:pt>
                <c:pt idx="9049">
                  <c:v>34618</c:v>
                </c:pt>
                <c:pt idx="9050">
                  <c:v>34619</c:v>
                </c:pt>
                <c:pt idx="9051">
                  <c:v>34620</c:v>
                </c:pt>
                <c:pt idx="9052">
                  <c:v>34621</c:v>
                </c:pt>
                <c:pt idx="9053">
                  <c:v>34622</c:v>
                </c:pt>
                <c:pt idx="9054">
                  <c:v>34623</c:v>
                </c:pt>
                <c:pt idx="9055">
                  <c:v>34624</c:v>
                </c:pt>
                <c:pt idx="9056">
                  <c:v>34625</c:v>
                </c:pt>
                <c:pt idx="9057">
                  <c:v>34626</c:v>
                </c:pt>
                <c:pt idx="9058">
                  <c:v>34627</c:v>
                </c:pt>
                <c:pt idx="9059">
                  <c:v>34628</c:v>
                </c:pt>
                <c:pt idx="9060">
                  <c:v>34629</c:v>
                </c:pt>
                <c:pt idx="9061">
                  <c:v>34630</c:v>
                </c:pt>
                <c:pt idx="9062">
                  <c:v>34631</c:v>
                </c:pt>
                <c:pt idx="9063">
                  <c:v>34632</c:v>
                </c:pt>
                <c:pt idx="9064">
                  <c:v>34633</c:v>
                </c:pt>
                <c:pt idx="9065">
                  <c:v>34634</c:v>
                </c:pt>
                <c:pt idx="9066">
                  <c:v>34635</c:v>
                </c:pt>
                <c:pt idx="9067">
                  <c:v>34636</c:v>
                </c:pt>
                <c:pt idx="9068">
                  <c:v>34637</c:v>
                </c:pt>
                <c:pt idx="9069">
                  <c:v>34638</c:v>
                </c:pt>
                <c:pt idx="9070">
                  <c:v>34639</c:v>
                </c:pt>
                <c:pt idx="9071">
                  <c:v>34640</c:v>
                </c:pt>
                <c:pt idx="9072">
                  <c:v>34641</c:v>
                </c:pt>
                <c:pt idx="9073">
                  <c:v>34642</c:v>
                </c:pt>
                <c:pt idx="9074">
                  <c:v>34643</c:v>
                </c:pt>
                <c:pt idx="9075">
                  <c:v>34644</c:v>
                </c:pt>
                <c:pt idx="9076">
                  <c:v>34645</c:v>
                </c:pt>
                <c:pt idx="9077">
                  <c:v>34646</c:v>
                </c:pt>
                <c:pt idx="9078">
                  <c:v>34647</c:v>
                </c:pt>
                <c:pt idx="9079">
                  <c:v>34648</c:v>
                </c:pt>
                <c:pt idx="9080">
                  <c:v>34649</c:v>
                </c:pt>
                <c:pt idx="9081">
                  <c:v>34650</c:v>
                </c:pt>
                <c:pt idx="9082">
                  <c:v>34651</c:v>
                </c:pt>
                <c:pt idx="9083">
                  <c:v>34652</c:v>
                </c:pt>
                <c:pt idx="9084">
                  <c:v>34653</c:v>
                </c:pt>
                <c:pt idx="9085">
                  <c:v>34654</c:v>
                </c:pt>
                <c:pt idx="9086">
                  <c:v>34655</c:v>
                </c:pt>
                <c:pt idx="9087">
                  <c:v>34656</c:v>
                </c:pt>
                <c:pt idx="9088">
                  <c:v>34657</c:v>
                </c:pt>
                <c:pt idx="9089">
                  <c:v>34658</c:v>
                </c:pt>
                <c:pt idx="9090">
                  <c:v>34659</c:v>
                </c:pt>
                <c:pt idx="9091">
                  <c:v>34660</c:v>
                </c:pt>
                <c:pt idx="9092">
                  <c:v>34661</c:v>
                </c:pt>
                <c:pt idx="9093">
                  <c:v>34662</c:v>
                </c:pt>
                <c:pt idx="9094">
                  <c:v>34663</c:v>
                </c:pt>
                <c:pt idx="9095">
                  <c:v>34664</c:v>
                </c:pt>
                <c:pt idx="9096">
                  <c:v>34665</c:v>
                </c:pt>
                <c:pt idx="9097">
                  <c:v>34666</c:v>
                </c:pt>
                <c:pt idx="9098">
                  <c:v>34667</c:v>
                </c:pt>
                <c:pt idx="9099">
                  <c:v>34668</c:v>
                </c:pt>
                <c:pt idx="9100">
                  <c:v>34669</c:v>
                </c:pt>
                <c:pt idx="9101">
                  <c:v>34670</c:v>
                </c:pt>
                <c:pt idx="9102">
                  <c:v>34671</c:v>
                </c:pt>
                <c:pt idx="9103">
                  <c:v>34672</c:v>
                </c:pt>
                <c:pt idx="9104">
                  <c:v>34673</c:v>
                </c:pt>
                <c:pt idx="9105">
                  <c:v>34674</c:v>
                </c:pt>
                <c:pt idx="9106">
                  <c:v>34675</c:v>
                </c:pt>
                <c:pt idx="9107">
                  <c:v>34676</c:v>
                </c:pt>
                <c:pt idx="9108">
                  <c:v>34677</c:v>
                </c:pt>
                <c:pt idx="9109">
                  <c:v>34678</c:v>
                </c:pt>
                <c:pt idx="9110">
                  <c:v>34679</c:v>
                </c:pt>
                <c:pt idx="9111">
                  <c:v>34680</c:v>
                </c:pt>
                <c:pt idx="9112">
                  <c:v>34681</c:v>
                </c:pt>
                <c:pt idx="9113">
                  <c:v>34682</c:v>
                </c:pt>
                <c:pt idx="9114">
                  <c:v>34683</c:v>
                </c:pt>
                <c:pt idx="9115">
                  <c:v>34684</c:v>
                </c:pt>
                <c:pt idx="9116">
                  <c:v>34685</c:v>
                </c:pt>
                <c:pt idx="9117">
                  <c:v>34686</c:v>
                </c:pt>
                <c:pt idx="9118">
                  <c:v>34687</c:v>
                </c:pt>
                <c:pt idx="9119">
                  <c:v>34688</c:v>
                </c:pt>
                <c:pt idx="9120">
                  <c:v>34689</c:v>
                </c:pt>
                <c:pt idx="9121">
                  <c:v>34690</c:v>
                </c:pt>
                <c:pt idx="9122">
                  <c:v>34691</c:v>
                </c:pt>
                <c:pt idx="9123">
                  <c:v>34692</c:v>
                </c:pt>
                <c:pt idx="9124">
                  <c:v>34693</c:v>
                </c:pt>
                <c:pt idx="9125">
                  <c:v>34694</c:v>
                </c:pt>
                <c:pt idx="9126">
                  <c:v>34695</c:v>
                </c:pt>
                <c:pt idx="9127">
                  <c:v>34696</c:v>
                </c:pt>
                <c:pt idx="9128">
                  <c:v>34697</c:v>
                </c:pt>
                <c:pt idx="9129">
                  <c:v>34698</c:v>
                </c:pt>
                <c:pt idx="9130">
                  <c:v>34699</c:v>
                </c:pt>
                <c:pt idx="9131">
                  <c:v>34700</c:v>
                </c:pt>
                <c:pt idx="9132">
                  <c:v>34701</c:v>
                </c:pt>
                <c:pt idx="9133">
                  <c:v>34702</c:v>
                </c:pt>
                <c:pt idx="9134">
                  <c:v>34703</c:v>
                </c:pt>
                <c:pt idx="9135">
                  <c:v>34704</c:v>
                </c:pt>
                <c:pt idx="9136">
                  <c:v>34705</c:v>
                </c:pt>
                <c:pt idx="9137">
                  <c:v>34706</c:v>
                </c:pt>
                <c:pt idx="9138">
                  <c:v>34707</c:v>
                </c:pt>
                <c:pt idx="9139">
                  <c:v>34708</c:v>
                </c:pt>
                <c:pt idx="9140">
                  <c:v>34709</c:v>
                </c:pt>
                <c:pt idx="9141">
                  <c:v>34710</c:v>
                </c:pt>
                <c:pt idx="9142">
                  <c:v>34711</c:v>
                </c:pt>
                <c:pt idx="9143">
                  <c:v>34712</c:v>
                </c:pt>
                <c:pt idx="9144">
                  <c:v>34713</c:v>
                </c:pt>
                <c:pt idx="9145">
                  <c:v>34714</c:v>
                </c:pt>
                <c:pt idx="9146">
                  <c:v>34715</c:v>
                </c:pt>
                <c:pt idx="9147">
                  <c:v>34716</c:v>
                </c:pt>
                <c:pt idx="9148">
                  <c:v>34717</c:v>
                </c:pt>
                <c:pt idx="9149">
                  <c:v>34718</c:v>
                </c:pt>
                <c:pt idx="9150">
                  <c:v>34719</c:v>
                </c:pt>
                <c:pt idx="9151">
                  <c:v>34720</c:v>
                </c:pt>
                <c:pt idx="9152">
                  <c:v>34721</c:v>
                </c:pt>
                <c:pt idx="9153">
                  <c:v>34722</c:v>
                </c:pt>
                <c:pt idx="9154">
                  <c:v>34723</c:v>
                </c:pt>
                <c:pt idx="9155">
                  <c:v>34724</c:v>
                </c:pt>
                <c:pt idx="9156">
                  <c:v>34725</c:v>
                </c:pt>
                <c:pt idx="9157">
                  <c:v>34726</c:v>
                </c:pt>
                <c:pt idx="9158">
                  <c:v>34727</c:v>
                </c:pt>
                <c:pt idx="9159">
                  <c:v>34728</c:v>
                </c:pt>
                <c:pt idx="9160">
                  <c:v>34729</c:v>
                </c:pt>
                <c:pt idx="9161">
                  <c:v>34730</c:v>
                </c:pt>
                <c:pt idx="9162">
                  <c:v>34731</c:v>
                </c:pt>
                <c:pt idx="9163">
                  <c:v>34732</c:v>
                </c:pt>
                <c:pt idx="9164">
                  <c:v>34733</c:v>
                </c:pt>
                <c:pt idx="9165">
                  <c:v>34734</c:v>
                </c:pt>
                <c:pt idx="9166">
                  <c:v>34735</c:v>
                </c:pt>
                <c:pt idx="9167">
                  <c:v>34736</c:v>
                </c:pt>
                <c:pt idx="9168">
                  <c:v>34737</c:v>
                </c:pt>
                <c:pt idx="9169">
                  <c:v>34738</c:v>
                </c:pt>
                <c:pt idx="9170">
                  <c:v>34739</c:v>
                </c:pt>
                <c:pt idx="9171">
                  <c:v>34740</c:v>
                </c:pt>
                <c:pt idx="9172">
                  <c:v>34741</c:v>
                </c:pt>
                <c:pt idx="9173">
                  <c:v>34742</c:v>
                </c:pt>
                <c:pt idx="9174">
                  <c:v>34743</c:v>
                </c:pt>
                <c:pt idx="9175">
                  <c:v>34744</c:v>
                </c:pt>
                <c:pt idx="9176">
                  <c:v>34745</c:v>
                </c:pt>
                <c:pt idx="9177">
                  <c:v>34746</c:v>
                </c:pt>
                <c:pt idx="9178">
                  <c:v>34747</c:v>
                </c:pt>
                <c:pt idx="9179">
                  <c:v>34748</c:v>
                </c:pt>
                <c:pt idx="9180">
                  <c:v>34749</c:v>
                </c:pt>
                <c:pt idx="9181">
                  <c:v>34750</c:v>
                </c:pt>
                <c:pt idx="9182">
                  <c:v>34751</c:v>
                </c:pt>
                <c:pt idx="9183">
                  <c:v>34752</c:v>
                </c:pt>
                <c:pt idx="9184">
                  <c:v>34753</c:v>
                </c:pt>
                <c:pt idx="9185">
                  <c:v>34754</c:v>
                </c:pt>
                <c:pt idx="9186">
                  <c:v>34755</c:v>
                </c:pt>
                <c:pt idx="9187">
                  <c:v>34756</c:v>
                </c:pt>
                <c:pt idx="9188">
                  <c:v>34757</c:v>
                </c:pt>
                <c:pt idx="9189">
                  <c:v>34758</c:v>
                </c:pt>
                <c:pt idx="9190">
                  <c:v>34759</c:v>
                </c:pt>
                <c:pt idx="9191">
                  <c:v>34760</c:v>
                </c:pt>
                <c:pt idx="9192">
                  <c:v>34761</c:v>
                </c:pt>
                <c:pt idx="9193">
                  <c:v>34762</c:v>
                </c:pt>
                <c:pt idx="9194">
                  <c:v>34763</c:v>
                </c:pt>
                <c:pt idx="9195">
                  <c:v>34764</c:v>
                </c:pt>
                <c:pt idx="9196">
                  <c:v>34765</c:v>
                </c:pt>
                <c:pt idx="9197">
                  <c:v>34766</c:v>
                </c:pt>
                <c:pt idx="9198">
                  <c:v>34767</c:v>
                </c:pt>
                <c:pt idx="9199">
                  <c:v>34768</c:v>
                </c:pt>
                <c:pt idx="9200">
                  <c:v>34769</c:v>
                </c:pt>
                <c:pt idx="9201">
                  <c:v>34770</c:v>
                </c:pt>
                <c:pt idx="9202">
                  <c:v>34771</c:v>
                </c:pt>
                <c:pt idx="9203">
                  <c:v>34772</c:v>
                </c:pt>
                <c:pt idx="9204">
                  <c:v>34773</c:v>
                </c:pt>
                <c:pt idx="9205">
                  <c:v>34774</c:v>
                </c:pt>
                <c:pt idx="9206">
                  <c:v>34775</c:v>
                </c:pt>
                <c:pt idx="9207">
                  <c:v>34776</c:v>
                </c:pt>
                <c:pt idx="9208">
                  <c:v>34777</c:v>
                </c:pt>
                <c:pt idx="9209">
                  <c:v>34778</c:v>
                </c:pt>
                <c:pt idx="9210">
                  <c:v>34779</c:v>
                </c:pt>
                <c:pt idx="9211">
                  <c:v>34780</c:v>
                </c:pt>
                <c:pt idx="9212">
                  <c:v>34781</c:v>
                </c:pt>
                <c:pt idx="9213">
                  <c:v>34782</c:v>
                </c:pt>
                <c:pt idx="9214">
                  <c:v>34783</c:v>
                </c:pt>
                <c:pt idx="9215">
                  <c:v>34784</c:v>
                </c:pt>
                <c:pt idx="9216">
                  <c:v>34785</c:v>
                </c:pt>
                <c:pt idx="9217">
                  <c:v>34786</c:v>
                </c:pt>
                <c:pt idx="9218">
                  <c:v>34787</c:v>
                </c:pt>
                <c:pt idx="9219">
                  <c:v>34788</c:v>
                </c:pt>
                <c:pt idx="9220">
                  <c:v>34789</c:v>
                </c:pt>
                <c:pt idx="9221">
                  <c:v>34790</c:v>
                </c:pt>
                <c:pt idx="9222">
                  <c:v>34791</c:v>
                </c:pt>
                <c:pt idx="9223">
                  <c:v>34792</c:v>
                </c:pt>
                <c:pt idx="9224">
                  <c:v>34793</c:v>
                </c:pt>
                <c:pt idx="9225">
                  <c:v>34794</c:v>
                </c:pt>
                <c:pt idx="9226">
                  <c:v>34795</c:v>
                </c:pt>
                <c:pt idx="9227">
                  <c:v>34796</c:v>
                </c:pt>
                <c:pt idx="9228">
                  <c:v>34797</c:v>
                </c:pt>
                <c:pt idx="9229">
                  <c:v>34798</c:v>
                </c:pt>
                <c:pt idx="9230">
                  <c:v>34799</c:v>
                </c:pt>
                <c:pt idx="9231">
                  <c:v>34800</c:v>
                </c:pt>
                <c:pt idx="9232">
                  <c:v>34801</c:v>
                </c:pt>
                <c:pt idx="9233">
                  <c:v>34802</c:v>
                </c:pt>
                <c:pt idx="9234">
                  <c:v>34803</c:v>
                </c:pt>
                <c:pt idx="9235">
                  <c:v>34804</c:v>
                </c:pt>
                <c:pt idx="9236">
                  <c:v>34805</c:v>
                </c:pt>
                <c:pt idx="9237">
                  <c:v>34806</c:v>
                </c:pt>
                <c:pt idx="9238">
                  <c:v>34807</c:v>
                </c:pt>
                <c:pt idx="9239">
                  <c:v>34808</c:v>
                </c:pt>
                <c:pt idx="9240">
                  <c:v>34809</c:v>
                </c:pt>
                <c:pt idx="9241">
                  <c:v>34810</c:v>
                </c:pt>
                <c:pt idx="9242">
                  <c:v>34811</c:v>
                </c:pt>
                <c:pt idx="9243">
                  <c:v>34812</c:v>
                </c:pt>
                <c:pt idx="9244">
                  <c:v>34813</c:v>
                </c:pt>
                <c:pt idx="9245">
                  <c:v>34814</c:v>
                </c:pt>
                <c:pt idx="9246">
                  <c:v>34815</c:v>
                </c:pt>
                <c:pt idx="9247">
                  <c:v>34816</c:v>
                </c:pt>
                <c:pt idx="9248">
                  <c:v>34817</c:v>
                </c:pt>
                <c:pt idx="9249">
                  <c:v>34818</c:v>
                </c:pt>
                <c:pt idx="9250">
                  <c:v>34819</c:v>
                </c:pt>
                <c:pt idx="9251">
                  <c:v>34820</c:v>
                </c:pt>
                <c:pt idx="9252">
                  <c:v>34821</c:v>
                </c:pt>
                <c:pt idx="9253">
                  <c:v>34822</c:v>
                </c:pt>
                <c:pt idx="9254">
                  <c:v>34823</c:v>
                </c:pt>
                <c:pt idx="9255">
                  <c:v>34824</c:v>
                </c:pt>
                <c:pt idx="9256">
                  <c:v>34825</c:v>
                </c:pt>
                <c:pt idx="9257">
                  <c:v>34826</c:v>
                </c:pt>
                <c:pt idx="9258">
                  <c:v>34827</c:v>
                </c:pt>
                <c:pt idx="9259">
                  <c:v>34828</c:v>
                </c:pt>
                <c:pt idx="9260">
                  <c:v>34829</c:v>
                </c:pt>
                <c:pt idx="9261">
                  <c:v>34830</c:v>
                </c:pt>
                <c:pt idx="9262">
                  <c:v>34831</c:v>
                </c:pt>
                <c:pt idx="9263">
                  <c:v>34832</c:v>
                </c:pt>
                <c:pt idx="9264">
                  <c:v>34833</c:v>
                </c:pt>
                <c:pt idx="9265">
                  <c:v>34834</c:v>
                </c:pt>
                <c:pt idx="9266">
                  <c:v>34835</c:v>
                </c:pt>
                <c:pt idx="9267">
                  <c:v>34836</c:v>
                </c:pt>
                <c:pt idx="9268">
                  <c:v>34837</c:v>
                </c:pt>
                <c:pt idx="9269">
                  <c:v>34838</c:v>
                </c:pt>
                <c:pt idx="9270">
                  <c:v>34839</c:v>
                </c:pt>
                <c:pt idx="9271">
                  <c:v>34840</c:v>
                </c:pt>
                <c:pt idx="9272">
                  <c:v>34841</c:v>
                </c:pt>
                <c:pt idx="9273">
                  <c:v>34842</c:v>
                </c:pt>
                <c:pt idx="9274">
                  <c:v>34843</c:v>
                </c:pt>
                <c:pt idx="9275">
                  <c:v>34844</c:v>
                </c:pt>
                <c:pt idx="9276">
                  <c:v>34845</c:v>
                </c:pt>
                <c:pt idx="9277">
                  <c:v>34846</c:v>
                </c:pt>
                <c:pt idx="9278">
                  <c:v>34847</c:v>
                </c:pt>
                <c:pt idx="9279">
                  <c:v>34848</c:v>
                </c:pt>
                <c:pt idx="9280">
                  <c:v>34849</c:v>
                </c:pt>
                <c:pt idx="9281">
                  <c:v>34850</c:v>
                </c:pt>
                <c:pt idx="9282">
                  <c:v>34851</c:v>
                </c:pt>
                <c:pt idx="9283">
                  <c:v>34852</c:v>
                </c:pt>
                <c:pt idx="9284">
                  <c:v>34853</c:v>
                </c:pt>
                <c:pt idx="9285">
                  <c:v>34854</c:v>
                </c:pt>
                <c:pt idx="9286">
                  <c:v>34855</c:v>
                </c:pt>
                <c:pt idx="9287">
                  <c:v>34856</c:v>
                </c:pt>
                <c:pt idx="9288">
                  <c:v>34857</c:v>
                </c:pt>
                <c:pt idx="9289">
                  <c:v>34858</c:v>
                </c:pt>
                <c:pt idx="9290">
                  <c:v>34859</c:v>
                </c:pt>
                <c:pt idx="9291">
                  <c:v>34860</c:v>
                </c:pt>
                <c:pt idx="9292">
                  <c:v>34861</c:v>
                </c:pt>
                <c:pt idx="9293">
                  <c:v>34862</c:v>
                </c:pt>
                <c:pt idx="9294">
                  <c:v>34863</c:v>
                </c:pt>
                <c:pt idx="9295">
                  <c:v>34864</c:v>
                </c:pt>
                <c:pt idx="9296">
                  <c:v>34865</c:v>
                </c:pt>
                <c:pt idx="9297">
                  <c:v>34866</c:v>
                </c:pt>
                <c:pt idx="9298">
                  <c:v>34867</c:v>
                </c:pt>
                <c:pt idx="9299">
                  <c:v>34868</c:v>
                </c:pt>
                <c:pt idx="9300">
                  <c:v>34869</c:v>
                </c:pt>
                <c:pt idx="9301">
                  <c:v>34870</c:v>
                </c:pt>
                <c:pt idx="9302">
                  <c:v>34871</c:v>
                </c:pt>
                <c:pt idx="9303">
                  <c:v>34872</c:v>
                </c:pt>
                <c:pt idx="9304">
                  <c:v>34873</c:v>
                </c:pt>
                <c:pt idx="9305">
                  <c:v>34874</c:v>
                </c:pt>
                <c:pt idx="9306">
                  <c:v>34875</c:v>
                </c:pt>
                <c:pt idx="9307">
                  <c:v>34876</c:v>
                </c:pt>
                <c:pt idx="9308">
                  <c:v>34877</c:v>
                </c:pt>
                <c:pt idx="9309">
                  <c:v>34878</c:v>
                </c:pt>
                <c:pt idx="9310">
                  <c:v>34879</c:v>
                </c:pt>
                <c:pt idx="9311">
                  <c:v>34880</c:v>
                </c:pt>
                <c:pt idx="9312">
                  <c:v>34881</c:v>
                </c:pt>
                <c:pt idx="9313">
                  <c:v>34882</c:v>
                </c:pt>
                <c:pt idx="9314">
                  <c:v>34883</c:v>
                </c:pt>
                <c:pt idx="9315">
                  <c:v>34884</c:v>
                </c:pt>
                <c:pt idx="9316">
                  <c:v>34885</c:v>
                </c:pt>
                <c:pt idx="9317">
                  <c:v>34886</c:v>
                </c:pt>
                <c:pt idx="9318">
                  <c:v>34887</c:v>
                </c:pt>
                <c:pt idx="9319">
                  <c:v>34888</c:v>
                </c:pt>
                <c:pt idx="9320">
                  <c:v>34889</c:v>
                </c:pt>
                <c:pt idx="9321">
                  <c:v>34890</c:v>
                </c:pt>
                <c:pt idx="9322">
                  <c:v>34891</c:v>
                </c:pt>
                <c:pt idx="9323">
                  <c:v>34892</c:v>
                </c:pt>
                <c:pt idx="9324">
                  <c:v>34893</c:v>
                </c:pt>
                <c:pt idx="9325">
                  <c:v>34894</c:v>
                </c:pt>
                <c:pt idx="9326">
                  <c:v>34895</c:v>
                </c:pt>
                <c:pt idx="9327">
                  <c:v>34896</c:v>
                </c:pt>
                <c:pt idx="9328">
                  <c:v>34897</c:v>
                </c:pt>
                <c:pt idx="9329">
                  <c:v>34898</c:v>
                </c:pt>
                <c:pt idx="9330">
                  <c:v>34899</c:v>
                </c:pt>
                <c:pt idx="9331">
                  <c:v>34900</c:v>
                </c:pt>
                <c:pt idx="9332">
                  <c:v>34901</c:v>
                </c:pt>
                <c:pt idx="9333">
                  <c:v>34902</c:v>
                </c:pt>
                <c:pt idx="9334">
                  <c:v>34903</c:v>
                </c:pt>
                <c:pt idx="9335">
                  <c:v>34904</c:v>
                </c:pt>
                <c:pt idx="9336">
                  <c:v>34905</c:v>
                </c:pt>
                <c:pt idx="9337">
                  <c:v>34906</c:v>
                </c:pt>
                <c:pt idx="9338">
                  <c:v>34907</c:v>
                </c:pt>
                <c:pt idx="9339">
                  <c:v>34908</c:v>
                </c:pt>
                <c:pt idx="9340">
                  <c:v>34909</c:v>
                </c:pt>
                <c:pt idx="9341">
                  <c:v>34910</c:v>
                </c:pt>
                <c:pt idx="9342">
                  <c:v>34911</c:v>
                </c:pt>
                <c:pt idx="9343">
                  <c:v>34912</c:v>
                </c:pt>
                <c:pt idx="9344">
                  <c:v>34913</c:v>
                </c:pt>
                <c:pt idx="9345">
                  <c:v>34914</c:v>
                </c:pt>
                <c:pt idx="9346">
                  <c:v>34915</c:v>
                </c:pt>
                <c:pt idx="9347">
                  <c:v>34916</c:v>
                </c:pt>
                <c:pt idx="9348">
                  <c:v>34917</c:v>
                </c:pt>
                <c:pt idx="9349">
                  <c:v>34918</c:v>
                </c:pt>
                <c:pt idx="9350">
                  <c:v>34919</c:v>
                </c:pt>
                <c:pt idx="9351">
                  <c:v>34920</c:v>
                </c:pt>
                <c:pt idx="9352">
                  <c:v>34921</c:v>
                </c:pt>
                <c:pt idx="9353">
                  <c:v>34922</c:v>
                </c:pt>
                <c:pt idx="9354">
                  <c:v>34923</c:v>
                </c:pt>
                <c:pt idx="9355">
                  <c:v>34924</c:v>
                </c:pt>
                <c:pt idx="9356">
                  <c:v>34925</c:v>
                </c:pt>
                <c:pt idx="9357">
                  <c:v>34926</c:v>
                </c:pt>
                <c:pt idx="9358">
                  <c:v>34927</c:v>
                </c:pt>
                <c:pt idx="9359">
                  <c:v>34928</c:v>
                </c:pt>
                <c:pt idx="9360">
                  <c:v>34929</c:v>
                </c:pt>
                <c:pt idx="9361">
                  <c:v>34930</c:v>
                </c:pt>
                <c:pt idx="9362">
                  <c:v>34931</c:v>
                </c:pt>
                <c:pt idx="9363">
                  <c:v>34932</c:v>
                </c:pt>
                <c:pt idx="9364">
                  <c:v>34933</c:v>
                </c:pt>
                <c:pt idx="9365">
                  <c:v>34934</c:v>
                </c:pt>
                <c:pt idx="9366">
                  <c:v>34935</c:v>
                </c:pt>
                <c:pt idx="9367">
                  <c:v>34936</c:v>
                </c:pt>
                <c:pt idx="9368">
                  <c:v>34937</c:v>
                </c:pt>
                <c:pt idx="9369">
                  <c:v>34938</c:v>
                </c:pt>
                <c:pt idx="9370">
                  <c:v>34939</c:v>
                </c:pt>
                <c:pt idx="9371">
                  <c:v>34940</c:v>
                </c:pt>
                <c:pt idx="9372">
                  <c:v>34941</c:v>
                </c:pt>
                <c:pt idx="9373">
                  <c:v>34942</c:v>
                </c:pt>
                <c:pt idx="9374">
                  <c:v>34943</c:v>
                </c:pt>
                <c:pt idx="9375">
                  <c:v>34944</c:v>
                </c:pt>
                <c:pt idx="9376">
                  <c:v>34945</c:v>
                </c:pt>
                <c:pt idx="9377">
                  <c:v>34946</c:v>
                </c:pt>
                <c:pt idx="9378">
                  <c:v>34947</c:v>
                </c:pt>
                <c:pt idx="9379">
                  <c:v>34948</c:v>
                </c:pt>
                <c:pt idx="9380">
                  <c:v>34949</c:v>
                </c:pt>
                <c:pt idx="9381">
                  <c:v>34950</c:v>
                </c:pt>
                <c:pt idx="9382">
                  <c:v>34951</c:v>
                </c:pt>
                <c:pt idx="9383">
                  <c:v>34952</c:v>
                </c:pt>
                <c:pt idx="9384">
                  <c:v>34953</c:v>
                </c:pt>
                <c:pt idx="9385">
                  <c:v>34954</c:v>
                </c:pt>
                <c:pt idx="9386">
                  <c:v>34955</c:v>
                </c:pt>
                <c:pt idx="9387">
                  <c:v>34956</c:v>
                </c:pt>
                <c:pt idx="9388">
                  <c:v>34957</c:v>
                </c:pt>
                <c:pt idx="9389">
                  <c:v>34958</c:v>
                </c:pt>
                <c:pt idx="9390">
                  <c:v>34959</c:v>
                </c:pt>
                <c:pt idx="9391">
                  <c:v>34960</c:v>
                </c:pt>
                <c:pt idx="9392">
                  <c:v>34961</c:v>
                </c:pt>
                <c:pt idx="9393">
                  <c:v>34962</c:v>
                </c:pt>
                <c:pt idx="9394">
                  <c:v>34963</c:v>
                </c:pt>
                <c:pt idx="9395">
                  <c:v>34964</c:v>
                </c:pt>
                <c:pt idx="9396">
                  <c:v>34965</c:v>
                </c:pt>
                <c:pt idx="9397">
                  <c:v>34966</c:v>
                </c:pt>
                <c:pt idx="9398">
                  <c:v>34967</c:v>
                </c:pt>
                <c:pt idx="9399">
                  <c:v>34968</c:v>
                </c:pt>
                <c:pt idx="9400">
                  <c:v>34969</c:v>
                </c:pt>
                <c:pt idx="9401">
                  <c:v>34970</c:v>
                </c:pt>
                <c:pt idx="9402">
                  <c:v>34971</c:v>
                </c:pt>
                <c:pt idx="9403">
                  <c:v>34972</c:v>
                </c:pt>
                <c:pt idx="9404">
                  <c:v>34973</c:v>
                </c:pt>
                <c:pt idx="9405">
                  <c:v>34974</c:v>
                </c:pt>
                <c:pt idx="9406">
                  <c:v>34975</c:v>
                </c:pt>
                <c:pt idx="9407">
                  <c:v>34976</c:v>
                </c:pt>
                <c:pt idx="9408">
                  <c:v>34977</c:v>
                </c:pt>
                <c:pt idx="9409">
                  <c:v>34978</c:v>
                </c:pt>
                <c:pt idx="9410">
                  <c:v>34979</c:v>
                </c:pt>
                <c:pt idx="9411">
                  <c:v>34980</c:v>
                </c:pt>
                <c:pt idx="9412">
                  <c:v>34981</c:v>
                </c:pt>
                <c:pt idx="9413">
                  <c:v>34982</c:v>
                </c:pt>
                <c:pt idx="9414">
                  <c:v>34983</c:v>
                </c:pt>
                <c:pt idx="9415">
                  <c:v>34984</c:v>
                </c:pt>
                <c:pt idx="9416">
                  <c:v>34985</c:v>
                </c:pt>
                <c:pt idx="9417">
                  <c:v>34986</c:v>
                </c:pt>
                <c:pt idx="9418">
                  <c:v>34987</c:v>
                </c:pt>
                <c:pt idx="9419">
                  <c:v>34988</c:v>
                </c:pt>
                <c:pt idx="9420">
                  <c:v>34989</c:v>
                </c:pt>
                <c:pt idx="9421">
                  <c:v>34990</c:v>
                </c:pt>
                <c:pt idx="9422">
                  <c:v>34991</c:v>
                </c:pt>
                <c:pt idx="9423">
                  <c:v>34992</c:v>
                </c:pt>
                <c:pt idx="9424">
                  <c:v>34993</c:v>
                </c:pt>
                <c:pt idx="9425">
                  <c:v>34994</c:v>
                </c:pt>
                <c:pt idx="9426">
                  <c:v>34995</c:v>
                </c:pt>
                <c:pt idx="9427">
                  <c:v>34996</c:v>
                </c:pt>
                <c:pt idx="9428">
                  <c:v>34997</c:v>
                </c:pt>
                <c:pt idx="9429">
                  <c:v>34998</c:v>
                </c:pt>
                <c:pt idx="9430">
                  <c:v>34999</c:v>
                </c:pt>
                <c:pt idx="9431">
                  <c:v>35000</c:v>
                </c:pt>
                <c:pt idx="9432">
                  <c:v>35001</c:v>
                </c:pt>
                <c:pt idx="9433">
                  <c:v>35002</c:v>
                </c:pt>
                <c:pt idx="9434">
                  <c:v>35003</c:v>
                </c:pt>
                <c:pt idx="9435">
                  <c:v>35004</c:v>
                </c:pt>
                <c:pt idx="9436">
                  <c:v>35005</c:v>
                </c:pt>
                <c:pt idx="9437">
                  <c:v>35006</c:v>
                </c:pt>
                <c:pt idx="9438">
                  <c:v>35007</c:v>
                </c:pt>
                <c:pt idx="9439">
                  <c:v>35008</c:v>
                </c:pt>
                <c:pt idx="9440">
                  <c:v>35009</c:v>
                </c:pt>
                <c:pt idx="9441">
                  <c:v>35010</c:v>
                </c:pt>
                <c:pt idx="9442">
                  <c:v>35011</c:v>
                </c:pt>
                <c:pt idx="9443">
                  <c:v>35012</c:v>
                </c:pt>
                <c:pt idx="9444">
                  <c:v>35013</c:v>
                </c:pt>
                <c:pt idx="9445">
                  <c:v>35014</c:v>
                </c:pt>
                <c:pt idx="9446">
                  <c:v>35015</c:v>
                </c:pt>
                <c:pt idx="9447">
                  <c:v>35016</c:v>
                </c:pt>
                <c:pt idx="9448">
                  <c:v>35017</c:v>
                </c:pt>
                <c:pt idx="9449">
                  <c:v>35018</c:v>
                </c:pt>
                <c:pt idx="9450">
                  <c:v>35019</c:v>
                </c:pt>
                <c:pt idx="9451">
                  <c:v>35020</c:v>
                </c:pt>
                <c:pt idx="9452">
                  <c:v>35021</c:v>
                </c:pt>
                <c:pt idx="9453">
                  <c:v>35022</c:v>
                </c:pt>
                <c:pt idx="9454">
                  <c:v>35023</c:v>
                </c:pt>
                <c:pt idx="9455">
                  <c:v>35024</c:v>
                </c:pt>
                <c:pt idx="9456">
                  <c:v>35025</c:v>
                </c:pt>
                <c:pt idx="9457">
                  <c:v>35026</c:v>
                </c:pt>
                <c:pt idx="9458">
                  <c:v>35027</c:v>
                </c:pt>
                <c:pt idx="9459">
                  <c:v>35028</c:v>
                </c:pt>
                <c:pt idx="9460">
                  <c:v>35029</c:v>
                </c:pt>
                <c:pt idx="9461">
                  <c:v>35030</c:v>
                </c:pt>
                <c:pt idx="9462">
                  <c:v>35031</c:v>
                </c:pt>
                <c:pt idx="9463">
                  <c:v>35032</c:v>
                </c:pt>
                <c:pt idx="9464">
                  <c:v>35033</c:v>
                </c:pt>
                <c:pt idx="9465">
                  <c:v>35034</c:v>
                </c:pt>
                <c:pt idx="9466">
                  <c:v>35035</c:v>
                </c:pt>
                <c:pt idx="9467">
                  <c:v>35036</c:v>
                </c:pt>
                <c:pt idx="9468">
                  <c:v>35037</c:v>
                </c:pt>
                <c:pt idx="9469">
                  <c:v>35038</c:v>
                </c:pt>
                <c:pt idx="9470">
                  <c:v>35039</c:v>
                </c:pt>
                <c:pt idx="9471">
                  <c:v>35040</c:v>
                </c:pt>
                <c:pt idx="9472">
                  <c:v>35041</c:v>
                </c:pt>
                <c:pt idx="9473">
                  <c:v>35042</c:v>
                </c:pt>
                <c:pt idx="9474">
                  <c:v>35043</c:v>
                </c:pt>
                <c:pt idx="9475">
                  <c:v>35044</c:v>
                </c:pt>
                <c:pt idx="9476">
                  <c:v>35045</c:v>
                </c:pt>
                <c:pt idx="9477">
                  <c:v>35046</c:v>
                </c:pt>
                <c:pt idx="9478">
                  <c:v>35047</c:v>
                </c:pt>
                <c:pt idx="9479">
                  <c:v>35048</c:v>
                </c:pt>
                <c:pt idx="9480">
                  <c:v>35049</c:v>
                </c:pt>
                <c:pt idx="9481">
                  <c:v>35050</c:v>
                </c:pt>
                <c:pt idx="9482">
                  <c:v>35051</c:v>
                </c:pt>
                <c:pt idx="9483">
                  <c:v>35052</c:v>
                </c:pt>
                <c:pt idx="9484">
                  <c:v>35053</c:v>
                </c:pt>
                <c:pt idx="9485">
                  <c:v>35054</c:v>
                </c:pt>
                <c:pt idx="9486">
                  <c:v>35055</c:v>
                </c:pt>
                <c:pt idx="9487">
                  <c:v>35056</c:v>
                </c:pt>
                <c:pt idx="9488">
                  <c:v>35057</c:v>
                </c:pt>
                <c:pt idx="9489">
                  <c:v>35058</c:v>
                </c:pt>
                <c:pt idx="9490">
                  <c:v>35059</c:v>
                </c:pt>
                <c:pt idx="9491">
                  <c:v>35060</c:v>
                </c:pt>
                <c:pt idx="9492">
                  <c:v>35061</c:v>
                </c:pt>
                <c:pt idx="9493">
                  <c:v>35062</c:v>
                </c:pt>
                <c:pt idx="9494">
                  <c:v>35063</c:v>
                </c:pt>
                <c:pt idx="9495">
                  <c:v>35064</c:v>
                </c:pt>
                <c:pt idx="9496">
                  <c:v>35065</c:v>
                </c:pt>
                <c:pt idx="9497">
                  <c:v>35066</c:v>
                </c:pt>
                <c:pt idx="9498">
                  <c:v>35067</c:v>
                </c:pt>
                <c:pt idx="9499">
                  <c:v>35068</c:v>
                </c:pt>
                <c:pt idx="9500">
                  <c:v>35069</c:v>
                </c:pt>
                <c:pt idx="9501">
                  <c:v>35070</c:v>
                </c:pt>
                <c:pt idx="9502">
                  <c:v>35071</c:v>
                </c:pt>
                <c:pt idx="9503">
                  <c:v>35072</c:v>
                </c:pt>
                <c:pt idx="9504">
                  <c:v>35073</c:v>
                </c:pt>
                <c:pt idx="9505">
                  <c:v>35074</c:v>
                </c:pt>
                <c:pt idx="9506">
                  <c:v>35075</c:v>
                </c:pt>
                <c:pt idx="9507">
                  <c:v>35076</c:v>
                </c:pt>
                <c:pt idx="9508">
                  <c:v>35077</c:v>
                </c:pt>
                <c:pt idx="9509">
                  <c:v>35078</c:v>
                </c:pt>
                <c:pt idx="9510">
                  <c:v>35079</c:v>
                </c:pt>
                <c:pt idx="9511">
                  <c:v>35080</c:v>
                </c:pt>
                <c:pt idx="9512">
                  <c:v>35081</c:v>
                </c:pt>
                <c:pt idx="9513">
                  <c:v>35082</c:v>
                </c:pt>
                <c:pt idx="9514">
                  <c:v>35083</c:v>
                </c:pt>
                <c:pt idx="9515">
                  <c:v>35084</c:v>
                </c:pt>
                <c:pt idx="9516">
                  <c:v>35085</c:v>
                </c:pt>
                <c:pt idx="9517">
                  <c:v>35086</c:v>
                </c:pt>
                <c:pt idx="9518">
                  <c:v>35087</c:v>
                </c:pt>
                <c:pt idx="9519">
                  <c:v>35088</c:v>
                </c:pt>
                <c:pt idx="9520">
                  <c:v>35089</c:v>
                </c:pt>
                <c:pt idx="9521">
                  <c:v>35090</c:v>
                </c:pt>
                <c:pt idx="9522">
                  <c:v>35091</c:v>
                </c:pt>
                <c:pt idx="9523">
                  <c:v>35092</c:v>
                </c:pt>
                <c:pt idx="9524">
                  <c:v>35093</c:v>
                </c:pt>
                <c:pt idx="9525">
                  <c:v>35094</c:v>
                </c:pt>
                <c:pt idx="9526">
                  <c:v>35095</c:v>
                </c:pt>
                <c:pt idx="9527">
                  <c:v>35096</c:v>
                </c:pt>
                <c:pt idx="9528">
                  <c:v>35097</c:v>
                </c:pt>
                <c:pt idx="9529">
                  <c:v>35098</c:v>
                </c:pt>
                <c:pt idx="9530">
                  <c:v>35099</c:v>
                </c:pt>
                <c:pt idx="9531">
                  <c:v>35100</c:v>
                </c:pt>
                <c:pt idx="9532">
                  <c:v>35101</c:v>
                </c:pt>
                <c:pt idx="9533">
                  <c:v>35102</c:v>
                </c:pt>
                <c:pt idx="9534">
                  <c:v>35103</c:v>
                </c:pt>
                <c:pt idx="9535">
                  <c:v>35104</c:v>
                </c:pt>
                <c:pt idx="9536">
                  <c:v>35105</c:v>
                </c:pt>
                <c:pt idx="9537">
                  <c:v>35106</c:v>
                </c:pt>
                <c:pt idx="9538">
                  <c:v>35107</c:v>
                </c:pt>
                <c:pt idx="9539">
                  <c:v>35108</c:v>
                </c:pt>
                <c:pt idx="9540">
                  <c:v>35109</c:v>
                </c:pt>
                <c:pt idx="9541">
                  <c:v>35110</c:v>
                </c:pt>
                <c:pt idx="9542">
                  <c:v>35111</c:v>
                </c:pt>
                <c:pt idx="9543">
                  <c:v>35112</c:v>
                </c:pt>
                <c:pt idx="9544">
                  <c:v>35113</c:v>
                </c:pt>
                <c:pt idx="9545">
                  <c:v>35114</c:v>
                </c:pt>
                <c:pt idx="9546">
                  <c:v>35115</c:v>
                </c:pt>
                <c:pt idx="9547">
                  <c:v>35116</c:v>
                </c:pt>
                <c:pt idx="9548">
                  <c:v>35117</c:v>
                </c:pt>
                <c:pt idx="9549">
                  <c:v>35118</c:v>
                </c:pt>
                <c:pt idx="9550">
                  <c:v>35119</c:v>
                </c:pt>
                <c:pt idx="9551">
                  <c:v>35120</c:v>
                </c:pt>
                <c:pt idx="9552">
                  <c:v>35121</c:v>
                </c:pt>
                <c:pt idx="9553">
                  <c:v>35122</c:v>
                </c:pt>
                <c:pt idx="9554">
                  <c:v>35123</c:v>
                </c:pt>
                <c:pt idx="9555">
                  <c:v>35124</c:v>
                </c:pt>
                <c:pt idx="9556">
                  <c:v>35125</c:v>
                </c:pt>
                <c:pt idx="9557">
                  <c:v>35126</c:v>
                </c:pt>
                <c:pt idx="9558">
                  <c:v>35127</c:v>
                </c:pt>
                <c:pt idx="9559">
                  <c:v>35128</c:v>
                </c:pt>
                <c:pt idx="9560">
                  <c:v>35129</c:v>
                </c:pt>
                <c:pt idx="9561">
                  <c:v>35130</c:v>
                </c:pt>
                <c:pt idx="9562">
                  <c:v>35131</c:v>
                </c:pt>
                <c:pt idx="9563">
                  <c:v>35132</c:v>
                </c:pt>
                <c:pt idx="9564">
                  <c:v>35133</c:v>
                </c:pt>
                <c:pt idx="9565">
                  <c:v>35134</c:v>
                </c:pt>
                <c:pt idx="9566">
                  <c:v>35135</c:v>
                </c:pt>
                <c:pt idx="9567">
                  <c:v>35136</c:v>
                </c:pt>
                <c:pt idx="9568">
                  <c:v>35137</c:v>
                </c:pt>
                <c:pt idx="9569">
                  <c:v>35138</c:v>
                </c:pt>
                <c:pt idx="9570">
                  <c:v>35139</c:v>
                </c:pt>
                <c:pt idx="9571">
                  <c:v>35140</c:v>
                </c:pt>
                <c:pt idx="9572">
                  <c:v>35141</c:v>
                </c:pt>
                <c:pt idx="9573">
                  <c:v>35142</c:v>
                </c:pt>
                <c:pt idx="9574">
                  <c:v>35143</c:v>
                </c:pt>
                <c:pt idx="9575">
                  <c:v>35144</c:v>
                </c:pt>
                <c:pt idx="9576">
                  <c:v>35145</c:v>
                </c:pt>
                <c:pt idx="9577">
                  <c:v>35146</c:v>
                </c:pt>
                <c:pt idx="9578">
                  <c:v>35147</c:v>
                </c:pt>
                <c:pt idx="9579">
                  <c:v>35148</c:v>
                </c:pt>
                <c:pt idx="9580">
                  <c:v>35149</c:v>
                </c:pt>
                <c:pt idx="9581">
                  <c:v>35150</c:v>
                </c:pt>
                <c:pt idx="9582">
                  <c:v>35151</c:v>
                </c:pt>
                <c:pt idx="9583">
                  <c:v>35152</c:v>
                </c:pt>
                <c:pt idx="9584">
                  <c:v>35153</c:v>
                </c:pt>
                <c:pt idx="9585">
                  <c:v>35154</c:v>
                </c:pt>
                <c:pt idx="9586">
                  <c:v>35155</c:v>
                </c:pt>
                <c:pt idx="9587">
                  <c:v>35156</c:v>
                </c:pt>
                <c:pt idx="9588">
                  <c:v>35157</c:v>
                </c:pt>
                <c:pt idx="9589">
                  <c:v>35158</c:v>
                </c:pt>
                <c:pt idx="9590">
                  <c:v>35159</c:v>
                </c:pt>
                <c:pt idx="9591">
                  <c:v>35160</c:v>
                </c:pt>
                <c:pt idx="9592">
                  <c:v>35161</c:v>
                </c:pt>
                <c:pt idx="9593">
                  <c:v>35162</c:v>
                </c:pt>
                <c:pt idx="9594">
                  <c:v>35163</c:v>
                </c:pt>
                <c:pt idx="9595">
                  <c:v>35164</c:v>
                </c:pt>
                <c:pt idx="9596">
                  <c:v>35165</c:v>
                </c:pt>
                <c:pt idx="9597">
                  <c:v>35166</c:v>
                </c:pt>
                <c:pt idx="9598">
                  <c:v>35167</c:v>
                </c:pt>
                <c:pt idx="9599">
                  <c:v>35168</c:v>
                </c:pt>
                <c:pt idx="9600">
                  <c:v>35169</c:v>
                </c:pt>
                <c:pt idx="9601">
                  <c:v>35170</c:v>
                </c:pt>
                <c:pt idx="9602">
                  <c:v>35171</c:v>
                </c:pt>
                <c:pt idx="9603">
                  <c:v>35172</c:v>
                </c:pt>
                <c:pt idx="9604">
                  <c:v>35173</c:v>
                </c:pt>
                <c:pt idx="9605">
                  <c:v>35174</c:v>
                </c:pt>
                <c:pt idx="9606">
                  <c:v>35175</c:v>
                </c:pt>
                <c:pt idx="9607">
                  <c:v>35176</c:v>
                </c:pt>
                <c:pt idx="9608">
                  <c:v>35177</c:v>
                </c:pt>
                <c:pt idx="9609">
                  <c:v>35178</c:v>
                </c:pt>
                <c:pt idx="9610">
                  <c:v>35179</c:v>
                </c:pt>
                <c:pt idx="9611">
                  <c:v>35180</c:v>
                </c:pt>
                <c:pt idx="9612">
                  <c:v>35181</c:v>
                </c:pt>
                <c:pt idx="9613">
                  <c:v>35182</c:v>
                </c:pt>
                <c:pt idx="9614">
                  <c:v>35183</c:v>
                </c:pt>
                <c:pt idx="9615">
                  <c:v>35184</c:v>
                </c:pt>
                <c:pt idx="9616">
                  <c:v>35185</c:v>
                </c:pt>
                <c:pt idx="9617">
                  <c:v>35186</c:v>
                </c:pt>
                <c:pt idx="9618">
                  <c:v>35187</c:v>
                </c:pt>
                <c:pt idx="9619">
                  <c:v>35188</c:v>
                </c:pt>
                <c:pt idx="9620">
                  <c:v>35189</c:v>
                </c:pt>
                <c:pt idx="9621">
                  <c:v>35190</c:v>
                </c:pt>
                <c:pt idx="9622">
                  <c:v>35191</c:v>
                </c:pt>
                <c:pt idx="9623">
                  <c:v>35192</c:v>
                </c:pt>
                <c:pt idx="9624">
                  <c:v>35193</c:v>
                </c:pt>
                <c:pt idx="9625">
                  <c:v>35194</c:v>
                </c:pt>
                <c:pt idx="9626">
                  <c:v>35195</c:v>
                </c:pt>
                <c:pt idx="9627">
                  <c:v>35196</c:v>
                </c:pt>
                <c:pt idx="9628">
                  <c:v>35197</c:v>
                </c:pt>
                <c:pt idx="9629">
                  <c:v>35198</c:v>
                </c:pt>
                <c:pt idx="9630">
                  <c:v>35199</c:v>
                </c:pt>
                <c:pt idx="9631">
                  <c:v>35200</c:v>
                </c:pt>
                <c:pt idx="9632">
                  <c:v>35201</c:v>
                </c:pt>
                <c:pt idx="9633">
                  <c:v>35202</c:v>
                </c:pt>
                <c:pt idx="9634">
                  <c:v>35203</c:v>
                </c:pt>
                <c:pt idx="9635">
                  <c:v>35204</c:v>
                </c:pt>
                <c:pt idx="9636">
                  <c:v>35205</c:v>
                </c:pt>
                <c:pt idx="9637">
                  <c:v>35206</c:v>
                </c:pt>
                <c:pt idx="9638">
                  <c:v>35207</c:v>
                </c:pt>
                <c:pt idx="9639">
                  <c:v>35208</c:v>
                </c:pt>
                <c:pt idx="9640">
                  <c:v>35209</c:v>
                </c:pt>
                <c:pt idx="9641">
                  <c:v>35210</c:v>
                </c:pt>
                <c:pt idx="9642">
                  <c:v>35211</c:v>
                </c:pt>
                <c:pt idx="9643">
                  <c:v>35212</c:v>
                </c:pt>
                <c:pt idx="9644">
                  <c:v>35213</c:v>
                </c:pt>
                <c:pt idx="9645">
                  <c:v>35214</c:v>
                </c:pt>
                <c:pt idx="9646">
                  <c:v>35215</c:v>
                </c:pt>
                <c:pt idx="9647">
                  <c:v>35216</c:v>
                </c:pt>
                <c:pt idx="9648">
                  <c:v>35217</c:v>
                </c:pt>
                <c:pt idx="9649">
                  <c:v>35218</c:v>
                </c:pt>
                <c:pt idx="9650">
                  <c:v>35219</c:v>
                </c:pt>
                <c:pt idx="9651">
                  <c:v>35220</c:v>
                </c:pt>
                <c:pt idx="9652">
                  <c:v>35221</c:v>
                </c:pt>
                <c:pt idx="9653">
                  <c:v>35222</c:v>
                </c:pt>
                <c:pt idx="9654">
                  <c:v>35223</c:v>
                </c:pt>
                <c:pt idx="9655">
                  <c:v>35224</c:v>
                </c:pt>
                <c:pt idx="9656">
                  <c:v>35225</c:v>
                </c:pt>
                <c:pt idx="9657">
                  <c:v>35226</c:v>
                </c:pt>
                <c:pt idx="9658">
                  <c:v>35227</c:v>
                </c:pt>
                <c:pt idx="9659">
                  <c:v>35228</c:v>
                </c:pt>
                <c:pt idx="9660">
                  <c:v>35229</c:v>
                </c:pt>
                <c:pt idx="9661">
                  <c:v>35230</c:v>
                </c:pt>
                <c:pt idx="9662">
                  <c:v>35231</c:v>
                </c:pt>
                <c:pt idx="9663">
                  <c:v>35232</c:v>
                </c:pt>
                <c:pt idx="9664">
                  <c:v>35233</c:v>
                </c:pt>
                <c:pt idx="9665">
                  <c:v>35234</c:v>
                </c:pt>
                <c:pt idx="9666">
                  <c:v>35235</c:v>
                </c:pt>
                <c:pt idx="9667">
                  <c:v>35236</c:v>
                </c:pt>
                <c:pt idx="9668">
                  <c:v>35237</c:v>
                </c:pt>
                <c:pt idx="9669">
                  <c:v>35238</c:v>
                </c:pt>
                <c:pt idx="9670">
                  <c:v>35239</c:v>
                </c:pt>
                <c:pt idx="9671">
                  <c:v>35240</c:v>
                </c:pt>
                <c:pt idx="9672">
                  <c:v>35241</c:v>
                </c:pt>
                <c:pt idx="9673">
                  <c:v>35242</c:v>
                </c:pt>
                <c:pt idx="9674">
                  <c:v>35243</c:v>
                </c:pt>
                <c:pt idx="9675">
                  <c:v>35244</c:v>
                </c:pt>
                <c:pt idx="9676">
                  <c:v>35245</c:v>
                </c:pt>
                <c:pt idx="9677">
                  <c:v>35246</c:v>
                </c:pt>
                <c:pt idx="9678">
                  <c:v>35247</c:v>
                </c:pt>
                <c:pt idx="9679">
                  <c:v>35248</c:v>
                </c:pt>
                <c:pt idx="9680">
                  <c:v>35249</c:v>
                </c:pt>
                <c:pt idx="9681">
                  <c:v>35250</c:v>
                </c:pt>
                <c:pt idx="9682">
                  <c:v>35251</c:v>
                </c:pt>
                <c:pt idx="9683">
                  <c:v>35252</c:v>
                </c:pt>
                <c:pt idx="9684">
                  <c:v>35253</c:v>
                </c:pt>
                <c:pt idx="9685">
                  <c:v>35254</c:v>
                </c:pt>
                <c:pt idx="9686">
                  <c:v>35255</c:v>
                </c:pt>
                <c:pt idx="9687">
                  <c:v>35256</c:v>
                </c:pt>
                <c:pt idx="9688">
                  <c:v>35257</c:v>
                </c:pt>
                <c:pt idx="9689">
                  <c:v>35258</c:v>
                </c:pt>
                <c:pt idx="9690">
                  <c:v>35259</c:v>
                </c:pt>
                <c:pt idx="9691">
                  <c:v>35260</c:v>
                </c:pt>
                <c:pt idx="9692">
                  <c:v>35261</c:v>
                </c:pt>
                <c:pt idx="9693">
                  <c:v>35262</c:v>
                </c:pt>
                <c:pt idx="9694">
                  <c:v>35263</c:v>
                </c:pt>
                <c:pt idx="9695">
                  <c:v>35264</c:v>
                </c:pt>
                <c:pt idx="9696">
                  <c:v>35265</c:v>
                </c:pt>
                <c:pt idx="9697">
                  <c:v>35266</c:v>
                </c:pt>
                <c:pt idx="9698">
                  <c:v>35267</c:v>
                </c:pt>
                <c:pt idx="9699">
                  <c:v>35268</c:v>
                </c:pt>
                <c:pt idx="9700">
                  <c:v>35269</c:v>
                </c:pt>
                <c:pt idx="9701">
                  <c:v>35270</c:v>
                </c:pt>
                <c:pt idx="9702">
                  <c:v>35271</c:v>
                </c:pt>
                <c:pt idx="9703">
                  <c:v>35272</c:v>
                </c:pt>
                <c:pt idx="9704">
                  <c:v>35273</c:v>
                </c:pt>
                <c:pt idx="9705">
                  <c:v>35274</c:v>
                </c:pt>
                <c:pt idx="9706">
                  <c:v>35275</c:v>
                </c:pt>
                <c:pt idx="9707">
                  <c:v>35276</c:v>
                </c:pt>
                <c:pt idx="9708">
                  <c:v>35277</c:v>
                </c:pt>
                <c:pt idx="9709">
                  <c:v>35278</c:v>
                </c:pt>
                <c:pt idx="9710">
                  <c:v>35279</c:v>
                </c:pt>
                <c:pt idx="9711">
                  <c:v>35280</c:v>
                </c:pt>
                <c:pt idx="9712">
                  <c:v>35281</c:v>
                </c:pt>
                <c:pt idx="9713">
                  <c:v>35282</c:v>
                </c:pt>
                <c:pt idx="9714">
                  <c:v>35283</c:v>
                </c:pt>
                <c:pt idx="9715">
                  <c:v>35284</c:v>
                </c:pt>
                <c:pt idx="9716">
                  <c:v>35285</c:v>
                </c:pt>
                <c:pt idx="9717">
                  <c:v>35286</c:v>
                </c:pt>
                <c:pt idx="9718">
                  <c:v>35287</c:v>
                </c:pt>
                <c:pt idx="9719">
                  <c:v>35288</c:v>
                </c:pt>
                <c:pt idx="9720">
                  <c:v>35289</c:v>
                </c:pt>
                <c:pt idx="9721">
                  <c:v>35290</c:v>
                </c:pt>
                <c:pt idx="9722">
                  <c:v>35291</c:v>
                </c:pt>
                <c:pt idx="9723">
                  <c:v>35292</c:v>
                </c:pt>
                <c:pt idx="9724">
                  <c:v>35293</c:v>
                </c:pt>
                <c:pt idx="9725">
                  <c:v>35294</c:v>
                </c:pt>
                <c:pt idx="9726">
                  <c:v>35295</c:v>
                </c:pt>
                <c:pt idx="9727">
                  <c:v>35296</c:v>
                </c:pt>
                <c:pt idx="9728">
                  <c:v>35297</c:v>
                </c:pt>
                <c:pt idx="9729">
                  <c:v>35298</c:v>
                </c:pt>
                <c:pt idx="9730">
                  <c:v>35299</c:v>
                </c:pt>
                <c:pt idx="9731">
                  <c:v>35300</c:v>
                </c:pt>
                <c:pt idx="9732">
                  <c:v>35301</c:v>
                </c:pt>
                <c:pt idx="9733">
                  <c:v>35302</c:v>
                </c:pt>
                <c:pt idx="9734">
                  <c:v>35303</c:v>
                </c:pt>
                <c:pt idx="9735">
                  <c:v>35304</c:v>
                </c:pt>
                <c:pt idx="9736">
                  <c:v>35305</c:v>
                </c:pt>
                <c:pt idx="9737">
                  <c:v>35306</c:v>
                </c:pt>
                <c:pt idx="9738">
                  <c:v>35307</c:v>
                </c:pt>
                <c:pt idx="9739">
                  <c:v>35308</c:v>
                </c:pt>
                <c:pt idx="9740">
                  <c:v>35309</c:v>
                </c:pt>
                <c:pt idx="9741">
                  <c:v>35310</c:v>
                </c:pt>
                <c:pt idx="9742">
                  <c:v>35311</c:v>
                </c:pt>
                <c:pt idx="9743">
                  <c:v>35312</c:v>
                </c:pt>
                <c:pt idx="9744">
                  <c:v>35313</c:v>
                </c:pt>
                <c:pt idx="9745">
                  <c:v>35314</c:v>
                </c:pt>
                <c:pt idx="9746">
                  <c:v>35315</c:v>
                </c:pt>
                <c:pt idx="9747">
                  <c:v>35316</c:v>
                </c:pt>
                <c:pt idx="9748">
                  <c:v>35317</c:v>
                </c:pt>
                <c:pt idx="9749">
                  <c:v>35318</c:v>
                </c:pt>
                <c:pt idx="9750">
                  <c:v>35319</c:v>
                </c:pt>
                <c:pt idx="9751">
                  <c:v>35320</c:v>
                </c:pt>
                <c:pt idx="9752">
                  <c:v>35321</c:v>
                </c:pt>
                <c:pt idx="9753">
                  <c:v>35322</c:v>
                </c:pt>
                <c:pt idx="9754">
                  <c:v>35323</c:v>
                </c:pt>
                <c:pt idx="9755">
                  <c:v>35324</c:v>
                </c:pt>
                <c:pt idx="9756">
                  <c:v>35325</c:v>
                </c:pt>
                <c:pt idx="9757">
                  <c:v>35326</c:v>
                </c:pt>
                <c:pt idx="9758">
                  <c:v>35327</c:v>
                </c:pt>
                <c:pt idx="9759">
                  <c:v>35328</c:v>
                </c:pt>
                <c:pt idx="9760">
                  <c:v>35329</c:v>
                </c:pt>
                <c:pt idx="9761">
                  <c:v>35330</c:v>
                </c:pt>
                <c:pt idx="9762">
                  <c:v>35331</c:v>
                </c:pt>
                <c:pt idx="9763">
                  <c:v>35332</c:v>
                </c:pt>
                <c:pt idx="9764">
                  <c:v>35333</c:v>
                </c:pt>
                <c:pt idx="9765">
                  <c:v>35334</c:v>
                </c:pt>
                <c:pt idx="9766">
                  <c:v>35335</c:v>
                </c:pt>
                <c:pt idx="9767">
                  <c:v>35336</c:v>
                </c:pt>
                <c:pt idx="9768">
                  <c:v>35337</c:v>
                </c:pt>
                <c:pt idx="9769">
                  <c:v>35338</c:v>
                </c:pt>
                <c:pt idx="9770">
                  <c:v>35339</c:v>
                </c:pt>
                <c:pt idx="9771">
                  <c:v>35340</c:v>
                </c:pt>
                <c:pt idx="9772">
                  <c:v>35341</c:v>
                </c:pt>
                <c:pt idx="9773">
                  <c:v>35342</c:v>
                </c:pt>
                <c:pt idx="9774">
                  <c:v>35343</c:v>
                </c:pt>
                <c:pt idx="9775">
                  <c:v>35344</c:v>
                </c:pt>
                <c:pt idx="9776">
                  <c:v>35345</c:v>
                </c:pt>
                <c:pt idx="9777">
                  <c:v>35346</c:v>
                </c:pt>
                <c:pt idx="9778">
                  <c:v>35347</c:v>
                </c:pt>
                <c:pt idx="9779">
                  <c:v>35348</c:v>
                </c:pt>
                <c:pt idx="9780">
                  <c:v>35349</c:v>
                </c:pt>
                <c:pt idx="9781">
                  <c:v>35350</c:v>
                </c:pt>
                <c:pt idx="9782">
                  <c:v>35351</c:v>
                </c:pt>
                <c:pt idx="9783">
                  <c:v>35352</c:v>
                </c:pt>
                <c:pt idx="9784">
                  <c:v>35353</c:v>
                </c:pt>
                <c:pt idx="9785">
                  <c:v>35354</c:v>
                </c:pt>
                <c:pt idx="9786">
                  <c:v>35355</c:v>
                </c:pt>
                <c:pt idx="9787">
                  <c:v>35356</c:v>
                </c:pt>
                <c:pt idx="9788">
                  <c:v>35357</c:v>
                </c:pt>
                <c:pt idx="9789">
                  <c:v>35358</c:v>
                </c:pt>
                <c:pt idx="9790">
                  <c:v>35359</c:v>
                </c:pt>
                <c:pt idx="9791">
                  <c:v>35360</c:v>
                </c:pt>
                <c:pt idx="9792">
                  <c:v>35361</c:v>
                </c:pt>
                <c:pt idx="9793">
                  <c:v>35362</c:v>
                </c:pt>
                <c:pt idx="9794">
                  <c:v>35363</c:v>
                </c:pt>
                <c:pt idx="9795">
                  <c:v>35364</c:v>
                </c:pt>
                <c:pt idx="9796">
                  <c:v>35365</c:v>
                </c:pt>
                <c:pt idx="9797">
                  <c:v>35366</c:v>
                </c:pt>
                <c:pt idx="9798">
                  <c:v>35367</c:v>
                </c:pt>
                <c:pt idx="9799">
                  <c:v>35368</c:v>
                </c:pt>
                <c:pt idx="9800">
                  <c:v>35369</c:v>
                </c:pt>
                <c:pt idx="9801">
                  <c:v>35370</c:v>
                </c:pt>
                <c:pt idx="9802">
                  <c:v>35371</c:v>
                </c:pt>
                <c:pt idx="9803">
                  <c:v>35372</c:v>
                </c:pt>
                <c:pt idx="9804">
                  <c:v>35373</c:v>
                </c:pt>
                <c:pt idx="9805">
                  <c:v>35374</c:v>
                </c:pt>
                <c:pt idx="9806">
                  <c:v>35375</c:v>
                </c:pt>
                <c:pt idx="9807">
                  <c:v>35376</c:v>
                </c:pt>
                <c:pt idx="9808">
                  <c:v>35377</c:v>
                </c:pt>
                <c:pt idx="9809">
                  <c:v>35378</c:v>
                </c:pt>
                <c:pt idx="9810">
                  <c:v>35379</c:v>
                </c:pt>
                <c:pt idx="9811">
                  <c:v>35380</c:v>
                </c:pt>
                <c:pt idx="9812">
                  <c:v>35381</c:v>
                </c:pt>
                <c:pt idx="9813">
                  <c:v>35382</c:v>
                </c:pt>
                <c:pt idx="9814">
                  <c:v>35383</c:v>
                </c:pt>
                <c:pt idx="9815">
                  <c:v>35384</c:v>
                </c:pt>
                <c:pt idx="9816">
                  <c:v>35385</c:v>
                </c:pt>
                <c:pt idx="9817">
                  <c:v>35386</c:v>
                </c:pt>
                <c:pt idx="9818">
                  <c:v>35387</c:v>
                </c:pt>
                <c:pt idx="9819">
                  <c:v>35388</c:v>
                </c:pt>
                <c:pt idx="9820">
                  <c:v>35389</c:v>
                </c:pt>
                <c:pt idx="9821">
                  <c:v>35390</c:v>
                </c:pt>
                <c:pt idx="9822">
                  <c:v>35391</c:v>
                </c:pt>
                <c:pt idx="9823">
                  <c:v>35392</c:v>
                </c:pt>
                <c:pt idx="9824">
                  <c:v>35393</c:v>
                </c:pt>
                <c:pt idx="9825">
                  <c:v>35394</c:v>
                </c:pt>
                <c:pt idx="9826">
                  <c:v>35395</c:v>
                </c:pt>
                <c:pt idx="9827">
                  <c:v>35396</c:v>
                </c:pt>
                <c:pt idx="9828">
                  <c:v>35397</c:v>
                </c:pt>
                <c:pt idx="9829">
                  <c:v>35398</c:v>
                </c:pt>
                <c:pt idx="9830">
                  <c:v>35399</c:v>
                </c:pt>
                <c:pt idx="9831">
                  <c:v>35400</c:v>
                </c:pt>
                <c:pt idx="9832">
                  <c:v>35401</c:v>
                </c:pt>
                <c:pt idx="9833">
                  <c:v>35402</c:v>
                </c:pt>
                <c:pt idx="9834">
                  <c:v>35403</c:v>
                </c:pt>
                <c:pt idx="9835">
                  <c:v>35404</c:v>
                </c:pt>
                <c:pt idx="9836">
                  <c:v>35405</c:v>
                </c:pt>
                <c:pt idx="9837">
                  <c:v>35406</c:v>
                </c:pt>
                <c:pt idx="9838">
                  <c:v>35407</c:v>
                </c:pt>
                <c:pt idx="9839">
                  <c:v>35408</c:v>
                </c:pt>
                <c:pt idx="9840">
                  <c:v>35409</c:v>
                </c:pt>
                <c:pt idx="9841">
                  <c:v>35410</c:v>
                </c:pt>
                <c:pt idx="9842">
                  <c:v>35411</c:v>
                </c:pt>
                <c:pt idx="9843">
                  <c:v>35412</c:v>
                </c:pt>
                <c:pt idx="9844">
                  <c:v>35413</c:v>
                </c:pt>
                <c:pt idx="9845">
                  <c:v>35414</c:v>
                </c:pt>
                <c:pt idx="9846">
                  <c:v>35415</c:v>
                </c:pt>
                <c:pt idx="9847">
                  <c:v>35416</c:v>
                </c:pt>
                <c:pt idx="9848">
                  <c:v>35417</c:v>
                </c:pt>
                <c:pt idx="9849">
                  <c:v>35418</c:v>
                </c:pt>
                <c:pt idx="9850">
                  <c:v>35419</c:v>
                </c:pt>
                <c:pt idx="9851">
                  <c:v>35420</c:v>
                </c:pt>
                <c:pt idx="9852">
                  <c:v>35421</c:v>
                </c:pt>
                <c:pt idx="9853">
                  <c:v>35422</c:v>
                </c:pt>
                <c:pt idx="9854">
                  <c:v>35423</c:v>
                </c:pt>
                <c:pt idx="9855">
                  <c:v>35424</c:v>
                </c:pt>
                <c:pt idx="9856">
                  <c:v>35425</c:v>
                </c:pt>
                <c:pt idx="9857">
                  <c:v>35426</c:v>
                </c:pt>
                <c:pt idx="9858">
                  <c:v>35427</c:v>
                </c:pt>
                <c:pt idx="9859">
                  <c:v>35428</c:v>
                </c:pt>
                <c:pt idx="9860">
                  <c:v>35429</c:v>
                </c:pt>
                <c:pt idx="9861">
                  <c:v>35430</c:v>
                </c:pt>
                <c:pt idx="9862">
                  <c:v>35431</c:v>
                </c:pt>
                <c:pt idx="9863">
                  <c:v>35432</c:v>
                </c:pt>
                <c:pt idx="9864">
                  <c:v>35433</c:v>
                </c:pt>
                <c:pt idx="9865">
                  <c:v>35434</c:v>
                </c:pt>
                <c:pt idx="9866">
                  <c:v>35435</c:v>
                </c:pt>
                <c:pt idx="9867">
                  <c:v>35436</c:v>
                </c:pt>
                <c:pt idx="9868">
                  <c:v>35437</c:v>
                </c:pt>
                <c:pt idx="9869">
                  <c:v>35438</c:v>
                </c:pt>
                <c:pt idx="9870">
                  <c:v>35439</c:v>
                </c:pt>
                <c:pt idx="9871">
                  <c:v>35440</c:v>
                </c:pt>
                <c:pt idx="9872">
                  <c:v>35441</c:v>
                </c:pt>
                <c:pt idx="9873">
                  <c:v>35442</c:v>
                </c:pt>
                <c:pt idx="9874">
                  <c:v>35443</c:v>
                </c:pt>
                <c:pt idx="9875">
                  <c:v>35444</c:v>
                </c:pt>
                <c:pt idx="9876">
                  <c:v>35445</c:v>
                </c:pt>
                <c:pt idx="9877">
                  <c:v>35446</c:v>
                </c:pt>
                <c:pt idx="9878">
                  <c:v>35447</c:v>
                </c:pt>
                <c:pt idx="9879">
                  <c:v>35448</c:v>
                </c:pt>
                <c:pt idx="9880">
                  <c:v>35449</c:v>
                </c:pt>
                <c:pt idx="9881">
                  <c:v>35450</c:v>
                </c:pt>
                <c:pt idx="9882">
                  <c:v>35451</c:v>
                </c:pt>
                <c:pt idx="9883">
                  <c:v>35452</c:v>
                </c:pt>
                <c:pt idx="9884">
                  <c:v>35453</c:v>
                </c:pt>
                <c:pt idx="9885">
                  <c:v>35454</c:v>
                </c:pt>
                <c:pt idx="9886">
                  <c:v>35455</c:v>
                </c:pt>
                <c:pt idx="9887">
                  <c:v>35456</c:v>
                </c:pt>
                <c:pt idx="9888">
                  <c:v>35457</c:v>
                </c:pt>
                <c:pt idx="9889">
                  <c:v>35458</c:v>
                </c:pt>
                <c:pt idx="9890">
                  <c:v>35459</c:v>
                </c:pt>
                <c:pt idx="9891">
                  <c:v>35460</c:v>
                </c:pt>
                <c:pt idx="9892">
                  <c:v>35461</c:v>
                </c:pt>
                <c:pt idx="9893">
                  <c:v>35462</c:v>
                </c:pt>
                <c:pt idx="9894">
                  <c:v>35463</c:v>
                </c:pt>
                <c:pt idx="9895">
                  <c:v>35464</c:v>
                </c:pt>
                <c:pt idx="9896">
                  <c:v>35465</c:v>
                </c:pt>
                <c:pt idx="9897">
                  <c:v>35466</c:v>
                </c:pt>
                <c:pt idx="9898">
                  <c:v>35467</c:v>
                </c:pt>
                <c:pt idx="9899">
                  <c:v>35468</c:v>
                </c:pt>
                <c:pt idx="9900">
                  <c:v>35469</c:v>
                </c:pt>
                <c:pt idx="9901">
                  <c:v>35470</c:v>
                </c:pt>
                <c:pt idx="9902">
                  <c:v>35471</c:v>
                </c:pt>
                <c:pt idx="9903">
                  <c:v>35472</c:v>
                </c:pt>
                <c:pt idx="9904">
                  <c:v>35473</c:v>
                </c:pt>
                <c:pt idx="9905">
                  <c:v>35474</c:v>
                </c:pt>
                <c:pt idx="9906">
                  <c:v>35475</c:v>
                </c:pt>
                <c:pt idx="9907">
                  <c:v>35476</c:v>
                </c:pt>
                <c:pt idx="9908">
                  <c:v>35477</c:v>
                </c:pt>
                <c:pt idx="9909">
                  <c:v>35478</c:v>
                </c:pt>
                <c:pt idx="9910">
                  <c:v>35479</c:v>
                </c:pt>
                <c:pt idx="9911">
                  <c:v>35480</c:v>
                </c:pt>
                <c:pt idx="9912">
                  <c:v>35481</c:v>
                </c:pt>
                <c:pt idx="9913">
                  <c:v>35482</c:v>
                </c:pt>
                <c:pt idx="9914">
                  <c:v>35483</c:v>
                </c:pt>
                <c:pt idx="9915">
                  <c:v>35484</c:v>
                </c:pt>
                <c:pt idx="9916">
                  <c:v>35485</c:v>
                </c:pt>
                <c:pt idx="9917">
                  <c:v>35486</c:v>
                </c:pt>
                <c:pt idx="9918">
                  <c:v>35487</c:v>
                </c:pt>
                <c:pt idx="9919">
                  <c:v>35488</c:v>
                </c:pt>
                <c:pt idx="9920">
                  <c:v>35489</c:v>
                </c:pt>
                <c:pt idx="9921">
                  <c:v>35490</c:v>
                </c:pt>
                <c:pt idx="9922">
                  <c:v>35491</c:v>
                </c:pt>
                <c:pt idx="9923">
                  <c:v>35492</c:v>
                </c:pt>
                <c:pt idx="9924">
                  <c:v>35493</c:v>
                </c:pt>
                <c:pt idx="9925">
                  <c:v>35494</c:v>
                </c:pt>
                <c:pt idx="9926">
                  <c:v>35495</c:v>
                </c:pt>
                <c:pt idx="9927">
                  <c:v>35496</c:v>
                </c:pt>
                <c:pt idx="9928">
                  <c:v>35497</c:v>
                </c:pt>
                <c:pt idx="9929">
                  <c:v>35498</c:v>
                </c:pt>
                <c:pt idx="9930">
                  <c:v>35499</c:v>
                </c:pt>
                <c:pt idx="9931">
                  <c:v>35500</c:v>
                </c:pt>
                <c:pt idx="9932">
                  <c:v>35501</c:v>
                </c:pt>
                <c:pt idx="9933">
                  <c:v>35502</c:v>
                </c:pt>
                <c:pt idx="9934">
                  <c:v>35503</c:v>
                </c:pt>
                <c:pt idx="9935">
                  <c:v>35504</c:v>
                </c:pt>
                <c:pt idx="9936">
                  <c:v>35505</c:v>
                </c:pt>
                <c:pt idx="9937">
                  <c:v>35506</c:v>
                </c:pt>
                <c:pt idx="9938">
                  <c:v>35507</c:v>
                </c:pt>
                <c:pt idx="9939">
                  <c:v>35508</c:v>
                </c:pt>
                <c:pt idx="9940">
                  <c:v>35509</c:v>
                </c:pt>
                <c:pt idx="9941">
                  <c:v>35510</c:v>
                </c:pt>
                <c:pt idx="9942">
                  <c:v>35511</c:v>
                </c:pt>
                <c:pt idx="9943">
                  <c:v>35512</c:v>
                </c:pt>
                <c:pt idx="9944">
                  <c:v>35513</c:v>
                </c:pt>
                <c:pt idx="9945">
                  <c:v>35514</c:v>
                </c:pt>
                <c:pt idx="9946">
                  <c:v>35515</c:v>
                </c:pt>
                <c:pt idx="9947">
                  <c:v>35516</c:v>
                </c:pt>
                <c:pt idx="9948">
                  <c:v>35517</c:v>
                </c:pt>
                <c:pt idx="9949">
                  <c:v>35518</c:v>
                </c:pt>
                <c:pt idx="9950">
                  <c:v>35519</c:v>
                </c:pt>
                <c:pt idx="9951">
                  <c:v>35520</c:v>
                </c:pt>
                <c:pt idx="9952">
                  <c:v>35521</c:v>
                </c:pt>
                <c:pt idx="9953">
                  <c:v>35522</c:v>
                </c:pt>
                <c:pt idx="9954">
                  <c:v>35523</c:v>
                </c:pt>
                <c:pt idx="9955">
                  <c:v>35524</c:v>
                </c:pt>
                <c:pt idx="9956">
                  <c:v>35525</c:v>
                </c:pt>
                <c:pt idx="9957">
                  <c:v>35526</c:v>
                </c:pt>
                <c:pt idx="9958">
                  <c:v>35527</c:v>
                </c:pt>
                <c:pt idx="9959">
                  <c:v>35528</c:v>
                </c:pt>
                <c:pt idx="9960">
                  <c:v>35529</c:v>
                </c:pt>
                <c:pt idx="9961">
                  <c:v>35530</c:v>
                </c:pt>
                <c:pt idx="9962">
                  <c:v>35531</c:v>
                </c:pt>
                <c:pt idx="9963">
                  <c:v>35532</c:v>
                </c:pt>
                <c:pt idx="9964">
                  <c:v>35533</c:v>
                </c:pt>
                <c:pt idx="9965">
                  <c:v>35534</c:v>
                </c:pt>
                <c:pt idx="9966">
                  <c:v>35535</c:v>
                </c:pt>
                <c:pt idx="9967">
                  <c:v>35536</c:v>
                </c:pt>
                <c:pt idx="9968">
                  <c:v>35537</c:v>
                </c:pt>
                <c:pt idx="9969">
                  <c:v>35538</c:v>
                </c:pt>
                <c:pt idx="9970">
                  <c:v>35539</c:v>
                </c:pt>
                <c:pt idx="9971">
                  <c:v>35540</c:v>
                </c:pt>
                <c:pt idx="9972">
                  <c:v>35541</c:v>
                </c:pt>
                <c:pt idx="9973">
                  <c:v>35542</c:v>
                </c:pt>
                <c:pt idx="9974">
                  <c:v>35543</c:v>
                </c:pt>
                <c:pt idx="9975">
                  <c:v>35544</c:v>
                </c:pt>
                <c:pt idx="9976">
                  <c:v>35545</c:v>
                </c:pt>
                <c:pt idx="9977">
                  <c:v>35546</c:v>
                </c:pt>
                <c:pt idx="9978">
                  <c:v>35547</c:v>
                </c:pt>
                <c:pt idx="9979">
                  <c:v>35548</c:v>
                </c:pt>
                <c:pt idx="9980">
                  <c:v>35549</c:v>
                </c:pt>
                <c:pt idx="9981">
                  <c:v>35550</c:v>
                </c:pt>
                <c:pt idx="9982">
                  <c:v>35551</c:v>
                </c:pt>
                <c:pt idx="9983">
                  <c:v>35552</c:v>
                </c:pt>
                <c:pt idx="9984">
                  <c:v>35553</c:v>
                </c:pt>
                <c:pt idx="9985">
                  <c:v>35554</c:v>
                </c:pt>
                <c:pt idx="9986">
                  <c:v>35555</c:v>
                </c:pt>
                <c:pt idx="9987">
                  <c:v>35556</c:v>
                </c:pt>
                <c:pt idx="9988">
                  <c:v>35557</c:v>
                </c:pt>
                <c:pt idx="9989">
                  <c:v>35558</c:v>
                </c:pt>
                <c:pt idx="9990">
                  <c:v>35559</c:v>
                </c:pt>
                <c:pt idx="9991">
                  <c:v>35560</c:v>
                </c:pt>
                <c:pt idx="9992">
                  <c:v>35561</c:v>
                </c:pt>
                <c:pt idx="9993">
                  <c:v>35562</c:v>
                </c:pt>
                <c:pt idx="9994">
                  <c:v>35563</c:v>
                </c:pt>
                <c:pt idx="9995">
                  <c:v>35564</c:v>
                </c:pt>
                <c:pt idx="9996">
                  <c:v>35565</c:v>
                </c:pt>
                <c:pt idx="9997">
                  <c:v>35566</c:v>
                </c:pt>
                <c:pt idx="9998">
                  <c:v>35567</c:v>
                </c:pt>
                <c:pt idx="9999">
                  <c:v>35568</c:v>
                </c:pt>
                <c:pt idx="10000">
                  <c:v>35569</c:v>
                </c:pt>
                <c:pt idx="10001">
                  <c:v>35570</c:v>
                </c:pt>
                <c:pt idx="10002">
                  <c:v>35571</c:v>
                </c:pt>
                <c:pt idx="10003">
                  <c:v>35572</c:v>
                </c:pt>
                <c:pt idx="10004">
                  <c:v>35573</c:v>
                </c:pt>
                <c:pt idx="10005">
                  <c:v>35574</c:v>
                </c:pt>
                <c:pt idx="10006">
                  <c:v>35575</c:v>
                </c:pt>
                <c:pt idx="10007">
                  <c:v>35576</c:v>
                </c:pt>
                <c:pt idx="10008">
                  <c:v>35577</c:v>
                </c:pt>
                <c:pt idx="10009">
                  <c:v>35578</c:v>
                </c:pt>
                <c:pt idx="10010">
                  <c:v>35579</c:v>
                </c:pt>
                <c:pt idx="10011">
                  <c:v>35580</c:v>
                </c:pt>
                <c:pt idx="10012">
                  <c:v>35581</c:v>
                </c:pt>
                <c:pt idx="10013">
                  <c:v>35582</c:v>
                </c:pt>
                <c:pt idx="10014">
                  <c:v>35583</c:v>
                </c:pt>
                <c:pt idx="10015">
                  <c:v>35584</c:v>
                </c:pt>
                <c:pt idx="10016">
                  <c:v>35585</c:v>
                </c:pt>
                <c:pt idx="10017">
                  <c:v>35586</c:v>
                </c:pt>
                <c:pt idx="10018">
                  <c:v>35587</c:v>
                </c:pt>
                <c:pt idx="10019">
                  <c:v>35588</c:v>
                </c:pt>
                <c:pt idx="10020">
                  <c:v>35589</c:v>
                </c:pt>
                <c:pt idx="10021">
                  <c:v>35590</c:v>
                </c:pt>
                <c:pt idx="10022">
                  <c:v>35591</c:v>
                </c:pt>
                <c:pt idx="10023">
                  <c:v>35592</c:v>
                </c:pt>
                <c:pt idx="10024">
                  <c:v>35593</c:v>
                </c:pt>
                <c:pt idx="10025">
                  <c:v>35594</c:v>
                </c:pt>
                <c:pt idx="10026">
                  <c:v>35595</c:v>
                </c:pt>
                <c:pt idx="10027">
                  <c:v>35596</c:v>
                </c:pt>
                <c:pt idx="10028">
                  <c:v>35597</c:v>
                </c:pt>
                <c:pt idx="10029">
                  <c:v>35598</c:v>
                </c:pt>
                <c:pt idx="10030">
                  <c:v>35599</c:v>
                </c:pt>
                <c:pt idx="10031">
                  <c:v>35600</c:v>
                </c:pt>
                <c:pt idx="10032">
                  <c:v>35601</c:v>
                </c:pt>
                <c:pt idx="10033">
                  <c:v>35602</c:v>
                </c:pt>
                <c:pt idx="10034">
                  <c:v>35603</c:v>
                </c:pt>
                <c:pt idx="10035">
                  <c:v>35604</c:v>
                </c:pt>
                <c:pt idx="10036">
                  <c:v>35605</c:v>
                </c:pt>
                <c:pt idx="10037">
                  <c:v>35606</c:v>
                </c:pt>
                <c:pt idx="10038">
                  <c:v>35607</c:v>
                </c:pt>
                <c:pt idx="10039">
                  <c:v>35608</c:v>
                </c:pt>
                <c:pt idx="10040">
                  <c:v>35609</c:v>
                </c:pt>
                <c:pt idx="10041">
                  <c:v>35610</c:v>
                </c:pt>
                <c:pt idx="10042">
                  <c:v>35611</c:v>
                </c:pt>
                <c:pt idx="10043">
                  <c:v>35612</c:v>
                </c:pt>
                <c:pt idx="10044">
                  <c:v>35613</c:v>
                </c:pt>
                <c:pt idx="10045">
                  <c:v>35614</c:v>
                </c:pt>
                <c:pt idx="10046">
                  <c:v>35615</c:v>
                </c:pt>
                <c:pt idx="10047">
                  <c:v>35616</c:v>
                </c:pt>
                <c:pt idx="10048">
                  <c:v>35617</c:v>
                </c:pt>
                <c:pt idx="10049">
                  <c:v>35618</c:v>
                </c:pt>
                <c:pt idx="10050">
                  <c:v>35619</c:v>
                </c:pt>
                <c:pt idx="10051">
                  <c:v>35620</c:v>
                </c:pt>
                <c:pt idx="10052">
                  <c:v>35621</c:v>
                </c:pt>
                <c:pt idx="10053">
                  <c:v>35622</c:v>
                </c:pt>
                <c:pt idx="10054">
                  <c:v>35623</c:v>
                </c:pt>
                <c:pt idx="10055">
                  <c:v>35624</c:v>
                </c:pt>
                <c:pt idx="10056">
                  <c:v>35625</c:v>
                </c:pt>
                <c:pt idx="10057">
                  <c:v>35626</c:v>
                </c:pt>
                <c:pt idx="10058">
                  <c:v>35627</c:v>
                </c:pt>
                <c:pt idx="10059">
                  <c:v>35628</c:v>
                </c:pt>
                <c:pt idx="10060">
                  <c:v>35629</c:v>
                </c:pt>
                <c:pt idx="10061">
                  <c:v>35630</c:v>
                </c:pt>
                <c:pt idx="10062">
                  <c:v>35631</c:v>
                </c:pt>
                <c:pt idx="10063">
                  <c:v>35632</c:v>
                </c:pt>
                <c:pt idx="10064">
                  <c:v>35633</c:v>
                </c:pt>
                <c:pt idx="10065">
                  <c:v>35634</c:v>
                </c:pt>
                <c:pt idx="10066">
                  <c:v>35635</c:v>
                </c:pt>
                <c:pt idx="10067">
                  <c:v>35636</c:v>
                </c:pt>
                <c:pt idx="10068">
                  <c:v>35637</c:v>
                </c:pt>
                <c:pt idx="10069">
                  <c:v>35638</c:v>
                </c:pt>
                <c:pt idx="10070">
                  <c:v>35639</c:v>
                </c:pt>
                <c:pt idx="10071">
                  <c:v>35640</c:v>
                </c:pt>
                <c:pt idx="10072">
                  <c:v>35641</c:v>
                </c:pt>
                <c:pt idx="10073">
                  <c:v>35642</c:v>
                </c:pt>
                <c:pt idx="10074">
                  <c:v>35643</c:v>
                </c:pt>
                <c:pt idx="10075">
                  <c:v>35644</c:v>
                </c:pt>
                <c:pt idx="10076">
                  <c:v>35645</c:v>
                </c:pt>
                <c:pt idx="10077">
                  <c:v>35646</c:v>
                </c:pt>
                <c:pt idx="10078">
                  <c:v>35647</c:v>
                </c:pt>
                <c:pt idx="10079">
                  <c:v>35648</c:v>
                </c:pt>
                <c:pt idx="10080">
                  <c:v>35649</c:v>
                </c:pt>
                <c:pt idx="10081">
                  <c:v>35650</c:v>
                </c:pt>
                <c:pt idx="10082">
                  <c:v>35651</c:v>
                </c:pt>
                <c:pt idx="10083">
                  <c:v>35652</c:v>
                </c:pt>
                <c:pt idx="10084">
                  <c:v>35653</c:v>
                </c:pt>
                <c:pt idx="10085">
                  <c:v>35654</c:v>
                </c:pt>
                <c:pt idx="10086">
                  <c:v>35655</c:v>
                </c:pt>
                <c:pt idx="10087">
                  <c:v>35656</c:v>
                </c:pt>
                <c:pt idx="10088">
                  <c:v>35657</c:v>
                </c:pt>
                <c:pt idx="10089">
                  <c:v>35658</c:v>
                </c:pt>
                <c:pt idx="10090">
                  <c:v>35659</c:v>
                </c:pt>
                <c:pt idx="10091">
                  <c:v>35660</c:v>
                </c:pt>
                <c:pt idx="10092">
                  <c:v>35661</c:v>
                </c:pt>
                <c:pt idx="10093">
                  <c:v>35662</c:v>
                </c:pt>
                <c:pt idx="10094">
                  <c:v>35663</c:v>
                </c:pt>
                <c:pt idx="10095">
                  <c:v>35664</c:v>
                </c:pt>
                <c:pt idx="10096">
                  <c:v>35665</c:v>
                </c:pt>
                <c:pt idx="10097">
                  <c:v>35666</c:v>
                </c:pt>
                <c:pt idx="10098">
                  <c:v>35667</c:v>
                </c:pt>
                <c:pt idx="10099">
                  <c:v>35668</c:v>
                </c:pt>
                <c:pt idx="10100">
                  <c:v>35669</c:v>
                </c:pt>
                <c:pt idx="10101">
                  <c:v>35670</c:v>
                </c:pt>
                <c:pt idx="10102">
                  <c:v>35671</c:v>
                </c:pt>
                <c:pt idx="10103">
                  <c:v>35672</c:v>
                </c:pt>
                <c:pt idx="10104">
                  <c:v>35673</c:v>
                </c:pt>
                <c:pt idx="10105">
                  <c:v>35674</c:v>
                </c:pt>
                <c:pt idx="10106">
                  <c:v>35675</c:v>
                </c:pt>
                <c:pt idx="10107">
                  <c:v>35676</c:v>
                </c:pt>
                <c:pt idx="10108">
                  <c:v>35677</c:v>
                </c:pt>
                <c:pt idx="10109">
                  <c:v>35678</c:v>
                </c:pt>
                <c:pt idx="10110">
                  <c:v>35679</c:v>
                </c:pt>
                <c:pt idx="10111">
                  <c:v>35680</c:v>
                </c:pt>
                <c:pt idx="10112">
                  <c:v>35681</c:v>
                </c:pt>
                <c:pt idx="10113">
                  <c:v>35682</c:v>
                </c:pt>
                <c:pt idx="10114">
                  <c:v>35683</c:v>
                </c:pt>
                <c:pt idx="10115">
                  <c:v>35684</c:v>
                </c:pt>
                <c:pt idx="10116">
                  <c:v>35685</c:v>
                </c:pt>
                <c:pt idx="10117">
                  <c:v>35686</c:v>
                </c:pt>
                <c:pt idx="10118">
                  <c:v>35687</c:v>
                </c:pt>
                <c:pt idx="10119">
                  <c:v>35688</c:v>
                </c:pt>
                <c:pt idx="10120">
                  <c:v>35689</c:v>
                </c:pt>
                <c:pt idx="10121">
                  <c:v>35690</c:v>
                </c:pt>
                <c:pt idx="10122">
                  <c:v>35691</c:v>
                </c:pt>
                <c:pt idx="10123">
                  <c:v>35692</c:v>
                </c:pt>
                <c:pt idx="10124">
                  <c:v>35693</c:v>
                </c:pt>
                <c:pt idx="10125">
                  <c:v>35694</c:v>
                </c:pt>
                <c:pt idx="10126">
                  <c:v>35695</c:v>
                </c:pt>
                <c:pt idx="10127">
                  <c:v>35696</c:v>
                </c:pt>
                <c:pt idx="10128">
                  <c:v>35697</c:v>
                </c:pt>
                <c:pt idx="10129">
                  <c:v>35698</c:v>
                </c:pt>
                <c:pt idx="10130">
                  <c:v>35699</c:v>
                </c:pt>
                <c:pt idx="10131">
                  <c:v>35700</c:v>
                </c:pt>
                <c:pt idx="10132">
                  <c:v>35701</c:v>
                </c:pt>
                <c:pt idx="10133">
                  <c:v>35702</c:v>
                </c:pt>
                <c:pt idx="10134">
                  <c:v>35703</c:v>
                </c:pt>
                <c:pt idx="10135">
                  <c:v>35704</c:v>
                </c:pt>
                <c:pt idx="10136">
                  <c:v>35705</c:v>
                </c:pt>
                <c:pt idx="10137">
                  <c:v>35706</c:v>
                </c:pt>
                <c:pt idx="10138">
                  <c:v>35707</c:v>
                </c:pt>
                <c:pt idx="10139">
                  <c:v>35708</c:v>
                </c:pt>
                <c:pt idx="10140">
                  <c:v>35709</c:v>
                </c:pt>
                <c:pt idx="10141">
                  <c:v>35710</c:v>
                </c:pt>
                <c:pt idx="10142">
                  <c:v>35711</c:v>
                </c:pt>
                <c:pt idx="10143">
                  <c:v>35712</c:v>
                </c:pt>
                <c:pt idx="10144">
                  <c:v>35713</c:v>
                </c:pt>
                <c:pt idx="10145">
                  <c:v>35714</c:v>
                </c:pt>
                <c:pt idx="10146">
                  <c:v>35715</c:v>
                </c:pt>
                <c:pt idx="10147">
                  <c:v>35716</c:v>
                </c:pt>
                <c:pt idx="10148">
                  <c:v>35717</c:v>
                </c:pt>
                <c:pt idx="10149">
                  <c:v>35718</c:v>
                </c:pt>
                <c:pt idx="10150">
                  <c:v>35719</c:v>
                </c:pt>
                <c:pt idx="10151">
                  <c:v>35720</c:v>
                </c:pt>
                <c:pt idx="10152">
                  <c:v>35721</c:v>
                </c:pt>
                <c:pt idx="10153">
                  <c:v>35722</c:v>
                </c:pt>
                <c:pt idx="10154">
                  <c:v>35723</c:v>
                </c:pt>
                <c:pt idx="10155">
                  <c:v>35724</c:v>
                </c:pt>
                <c:pt idx="10156">
                  <c:v>35725</c:v>
                </c:pt>
                <c:pt idx="10157">
                  <c:v>35726</c:v>
                </c:pt>
                <c:pt idx="10158">
                  <c:v>35727</c:v>
                </c:pt>
                <c:pt idx="10159">
                  <c:v>35728</c:v>
                </c:pt>
                <c:pt idx="10160">
                  <c:v>35729</c:v>
                </c:pt>
                <c:pt idx="10161">
                  <c:v>35730</c:v>
                </c:pt>
                <c:pt idx="10162">
                  <c:v>35731</c:v>
                </c:pt>
                <c:pt idx="10163">
                  <c:v>35732</c:v>
                </c:pt>
                <c:pt idx="10164">
                  <c:v>35733</c:v>
                </c:pt>
                <c:pt idx="10165">
                  <c:v>35734</c:v>
                </c:pt>
                <c:pt idx="10166">
                  <c:v>35735</c:v>
                </c:pt>
                <c:pt idx="10167">
                  <c:v>35736</c:v>
                </c:pt>
                <c:pt idx="10168">
                  <c:v>35737</c:v>
                </c:pt>
                <c:pt idx="10169">
                  <c:v>35738</c:v>
                </c:pt>
                <c:pt idx="10170">
                  <c:v>35739</c:v>
                </c:pt>
                <c:pt idx="10171">
                  <c:v>35740</c:v>
                </c:pt>
                <c:pt idx="10172">
                  <c:v>35741</c:v>
                </c:pt>
                <c:pt idx="10173">
                  <c:v>35742</c:v>
                </c:pt>
                <c:pt idx="10174">
                  <c:v>35743</c:v>
                </c:pt>
                <c:pt idx="10175">
                  <c:v>35744</c:v>
                </c:pt>
                <c:pt idx="10176">
                  <c:v>35745</c:v>
                </c:pt>
                <c:pt idx="10177">
                  <c:v>35746</c:v>
                </c:pt>
                <c:pt idx="10178">
                  <c:v>35747</c:v>
                </c:pt>
                <c:pt idx="10179">
                  <c:v>35748</c:v>
                </c:pt>
                <c:pt idx="10180">
                  <c:v>35749</c:v>
                </c:pt>
                <c:pt idx="10181">
                  <c:v>35750</c:v>
                </c:pt>
                <c:pt idx="10182">
                  <c:v>35751</c:v>
                </c:pt>
                <c:pt idx="10183">
                  <c:v>35752</c:v>
                </c:pt>
                <c:pt idx="10184">
                  <c:v>35753</c:v>
                </c:pt>
                <c:pt idx="10185">
                  <c:v>35754</c:v>
                </c:pt>
                <c:pt idx="10186">
                  <c:v>35755</c:v>
                </c:pt>
                <c:pt idx="10187">
                  <c:v>35756</c:v>
                </c:pt>
                <c:pt idx="10188">
                  <c:v>35757</c:v>
                </c:pt>
                <c:pt idx="10189">
                  <c:v>35758</c:v>
                </c:pt>
                <c:pt idx="10190">
                  <c:v>35759</c:v>
                </c:pt>
                <c:pt idx="10191">
                  <c:v>35760</c:v>
                </c:pt>
                <c:pt idx="10192">
                  <c:v>35761</c:v>
                </c:pt>
                <c:pt idx="10193">
                  <c:v>35762</c:v>
                </c:pt>
                <c:pt idx="10194">
                  <c:v>35763</c:v>
                </c:pt>
                <c:pt idx="10195">
                  <c:v>35764</c:v>
                </c:pt>
                <c:pt idx="10196">
                  <c:v>35765</c:v>
                </c:pt>
                <c:pt idx="10197">
                  <c:v>35766</c:v>
                </c:pt>
                <c:pt idx="10198">
                  <c:v>35767</c:v>
                </c:pt>
                <c:pt idx="10199">
                  <c:v>35768</c:v>
                </c:pt>
                <c:pt idx="10200">
                  <c:v>35769</c:v>
                </c:pt>
                <c:pt idx="10201">
                  <c:v>35770</c:v>
                </c:pt>
                <c:pt idx="10202">
                  <c:v>35771</c:v>
                </c:pt>
                <c:pt idx="10203">
                  <c:v>35772</c:v>
                </c:pt>
                <c:pt idx="10204">
                  <c:v>35773</c:v>
                </c:pt>
                <c:pt idx="10205">
                  <c:v>35774</c:v>
                </c:pt>
                <c:pt idx="10206">
                  <c:v>35775</c:v>
                </c:pt>
                <c:pt idx="10207">
                  <c:v>35776</c:v>
                </c:pt>
                <c:pt idx="10208">
                  <c:v>35777</c:v>
                </c:pt>
                <c:pt idx="10209">
                  <c:v>35778</c:v>
                </c:pt>
                <c:pt idx="10210">
                  <c:v>35779</c:v>
                </c:pt>
                <c:pt idx="10211">
                  <c:v>35780</c:v>
                </c:pt>
                <c:pt idx="10212">
                  <c:v>35781</c:v>
                </c:pt>
                <c:pt idx="10213">
                  <c:v>35782</c:v>
                </c:pt>
                <c:pt idx="10214">
                  <c:v>35783</c:v>
                </c:pt>
                <c:pt idx="10215">
                  <c:v>35784</c:v>
                </c:pt>
                <c:pt idx="10216">
                  <c:v>35785</c:v>
                </c:pt>
                <c:pt idx="10217">
                  <c:v>35786</c:v>
                </c:pt>
                <c:pt idx="10218">
                  <c:v>35787</c:v>
                </c:pt>
                <c:pt idx="10219">
                  <c:v>35788</c:v>
                </c:pt>
                <c:pt idx="10220">
                  <c:v>35789</c:v>
                </c:pt>
                <c:pt idx="10221">
                  <c:v>35790</c:v>
                </c:pt>
                <c:pt idx="10222">
                  <c:v>35791</c:v>
                </c:pt>
                <c:pt idx="10223">
                  <c:v>35792</c:v>
                </c:pt>
                <c:pt idx="10224">
                  <c:v>35793</c:v>
                </c:pt>
                <c:pt idx="10225">
                  <c:v>35794</c:v>
                </c:pt>
                <c:pt idx="10226">
                  <c:v>35795</c:v>
                </c:pt>
                <c:pt idx="10227">
                  <c:v>35796</c:v>
                </c:pt>
                <c:pt idx="10228">
                  <c:v>35797</c:v>
                </c:pt>
                <c:pt idx="10229">
                  <c:v>35798</c:v>
                </c:pt>
                <c:pt idx="10230">
                  <c:v>35799</c:v>
                </c:pt>
                <c:pt idx="10231">
                  <c:v>35800</c:v>
                </c:pt>
                <c:pt idx="10232">
                  <c:v>35801</c:v>
                </c:pt>
                <c:pt idx="10233">
                  <c:v>35802</c:v>
                </c:pt>
                <c:pt idx="10234">
                  <c:v>35803</c:v>
                </c:pt>
                <c:pt idx="10235">
                  <c:v>35804</c:v>
                </c:pt>
                <c:pt idx="10236">
                  <c:v>35805</c:v>
                </c:pt>
                <c:pt idx="10237">
                  <c:v>35806</c:v>
                </c:pt>
                <c:pt idx="10238">
                  <c:v>35807</c:v>
                </c:pt>
                <c:pt idx="10239">
                  <c:v>35808</c:v>
                </c:pt>
                <c:pt idx="10240">
                  <c:v>35809</c:v>
                </c:pt>
                <c:pt idx="10241">
                  <c:v>35810</c:v>
                </c:pt>
                <c:pt idx="10242">
                  <c:v>35811</c:v>
                </c:pt>
                <c:pt idx="10243">
                  <c:v>35812</c:v>
                </c:pt>
                <c:pt idx="10244">
                  <c:v>35813</c:v>
                </c:pt>
                <c:pt idx="10245">
                  <c:v>35814</c:v>
                </c:pt>
                <c:pt idx="10246">
                  <c:v>35815</c:v>
                </c:pt>
                <c:pt idx="10247">
                  <c:v>35816</c:v>
                </c:pt>
                <c:pt idx="10248">
                  <c:v>35817</c:v>
                </c:pt>
                <c:pt idx="10249">
                  <c:v>35818</c:v>
                </c:pt>
                <c:pt idx="10250">
                  <c:v>35819</c:v>
                </c:pt>
                <c:pt idx="10251">
                  <c:v>35820</c:v>
                </c:pt>
                <c:pt idx="10252">
                  <c:v>35821</c:v>
                </c:pt>
                <c:pt idx="10253">
                  <c:v>35822</c:v>
                </c:pt>
                <c:pt idx="10254">
                  <c:v>35823</c:v>
                </c:pt>
                <c:pt idx="10255">
                  <c:v>35824</c:v>
                </c:pt>
                <c:pt idx="10256">
                  <c:v>35825</c:v>
                </c:pt>
                <c:pt idx="10257">
                  <c:v>35826</c:v>
                </c:pt>
                <c:pt idx="10258">
                  <c:v>35827</c:v>
                </c:pt>
                <c:pt idx="10259">
                  <c:v>35828</c:v>
                </c:pt>
                <c:pt idx="10260">
                  <c:v>35829</c:v>
                </c:pt>
                <c:pt idx="10261">
                  <c:v>35830</c:v>
                </c:pt>
                <c:pt idx="10262">
                  <c:v>35831</c:v>
                </c:pt>
                <c:pt idx="10263">
                  <c:v>35832</c:v>
                </c:pt>
                <c:pt idx="10264">
                  <c:v>35833</c:v>
                </c:pt>
                <c:pt idx="10265">
                  <c:v>35834</c:v>
                </c:pt>
                <c:pt idx="10266">
                  <c:v>35835</c:v>
                </c:pt>
                <c:pt idx="10267">
                  <c:v>35836</c:v>
                </c:pt>
                <c:pt idx="10268">
                  <c:v>35837</c:v>
                </c:pt>
                <c:pt idx="10269">
                  <c:v>35838</c:v>
                </c:pt>
                <c:pt idx="10270">
                  <c:v>35839</c:v>
                </c:pt>
                <c:pt idx="10271">
                  <c:v>35840</c:v>
                </c:pt>
                <c:pt idx="10272">
                  <c:v>35841</c:v>
                </c:pt>
                <c:pt idx="10273">
                  <c:v>35842</c:v>
                </c:pt>
                <c:pt idx="10274">
                  <c:v>35843</c:v>
                </c:pt>
                <c:pt idx="10275">
                  <c:v>35844</c:v>
                </c:pt>
                <c:pt idx="10276">
                  <c:v>35845</c:v>
                </c:pt>
                <c:pt idx="10277">
                  <c:v>35846</c:v>
                </c:pt>
                <c:pt idx="10278">
                  <c:v>35847</c:v>
                </c:pt>
                <c:pt idx="10279">
                  <c:v>35848</c:v>
                </c:pt>
                <c:pt idx="10280">
                  <c:v>35849</c:v>
                </c:pt>
                <c:pt idx="10281">
                  <c:v>35850</c:v>
                </c:pt>
                <c:pt idx="10282">
                  <c:v>35851</c:v>
                </c:pt>
                <c:pt idx="10283">
                  <c:v>35852</c:v>
                </c:pt>
                <c:pt idx="10284">
                  <c:v>35853</c:v>
                </c:pt>
                <c:pt idx="10285">
                  <c:v>35854</c:v>
                </c:pt>
                <c:pt idx="10286">
                  <c:v>35855</c:v>
                </c:pt>
                <c:pt idx="10287">
                  <c:v>35856</c:v>
                </c:pt>
                <c:pt idx="10288">
                  <c:v>35857</c:v>
                </c:pt>
                <c:pt idx="10289">
                  <c:v>35858</c:v>
                </c:pt>
                <c:pt idx="10290">
                  <c:v>35859</c:v>
                </c:pt>
                <c:pt idx="10291">
                  <c:v>35860</c:v>
                </c:pt>
                <c:pt idx="10292">
                  <c:v>35861</c:v>
                </c:pt>
                <c:pt idx="10293">
                  <c:v>35862</c:v>
                </c:pt>
                <c:pt idx="10294">
                  <c:v>35863</c:v>
                </c:pt>
                <c:pt idx="10295">
                  <c:v>35864</c:v>
                </c:pt>
                <c:pt idx="10296">
                  <c:v>35865</c:v>
                </c:pt>
                <c:pt idx="10297">
                  <c:v>35866</c:v>
                </c:pt>
                <c:pt idx="10298">
                  <c:v>35867</c:v>
                </c:pt>
                <c:pt idx="10299">
                  <c:v>35868</c:v>
                </c:pt>
                <c:pt idx="10300">
                  <c:v>35869</c:v>
                </c:pt>
                <c:pt idx="10301">
                  <c:v>35870</c:v>
                </c:pt>
                <c:pt idx="10302">
                  <c:v>35871</c:v>
                </c:pt>
                <c:pt idx="10303">
                  <c:v>35872</c:v>
                </c:pt>
                <c:pt idx="10304">
                  <c:v>35873</c:v>
                </c:pt>
                <c:pt idx="10305">
                  <c:v>35874</c:v>
                </c:pt>
                <c:pt idx="10306">
                  <c:v>35875</c:v>
                </c:pt>
                <c:pt idx="10307">
                  <c:v>35876</c:v>
                </c:pt>
                <c:pt idx="10308">
                  <c:v>35877</c:v>
                </c:pt>
                <c:pt idx="10309">
                  <c:v>35878</c:v>
                </c:pt>
                <c:pt idx="10310">
                  <c:v>35879</c:v>
                </c:pt>
                <c:pt idx="10311">
                  <c:v>35880</c:v>
                </c:pt>
                <c:pt idx="10312">
                  <c:v>35881</c:v>
                </c:pt>
                <c:pt idx="10313">
                  <c:v>35882</c:v>
                </c:pt>
                <c:pt idx="10314">
                  <c:v>35883</c:v>
                </c:pt>
                <c:pt idx="10315">
                  <c:v>35884</c:v>
                </c:pt>
                <c:pt idx="10316">
                  <c:v>35885</c:v>
                </c:pt>
                <c:pt idx="10317">
                  <c:v>35886</c:v>
                </c:pt>
                <c:pt idx="10318">
                  <c:v>35887</c:v>
                </c:pt>
                <c:pt idx="10319">
                  <c:v>35888</c:v>
                </c:pt>
                <c:pt idx="10320">
                  <c:v>35889</c:v>
                </c:pt>
                <c:pt idx="10321">
                  <c:v>35890</c:v>
                </c:pt>
                <c:pt idx="10322">
                  <c:v>35891</c:v>
                </c:pt>
                <c:pt idx="10323">
                  <c:v>35892</c:v>
                </c:pt>
                <c:pt idx="10324">
                  <c:v>35893</c:v>
                </c:pt>
                <c:pt idx="10325">
                  <c:v>35894</c:v>
                </c:pt>
                <c:pt idx="10326">
                  <c:v>35895</c:v>
                </c:pt>
                <c:pt idx="10327">
                  <c:v>35896</c:v>
                </c:pt>
                <c:pt idx="10328">
                  <c:v>35897</c:v>
                </c:pt>
                <c:pt idx="10329">
                  <c:v>35898</c:v>
                </c:pt>
                <c:pt idx="10330">
                  <c:v>35899</c:v>
                </c:pt>
                <c:pt idx="10331">
                  <c:v>35900</c:v>
                </c:pt>
                <c:pt idx="10332">
                  <c:v>35901</c:v>
                </c:pt>
                <c:pt idx="10333">
                  <c:v>35902</c:v>
                </c:pt>
                <c:pt idx="10334">
                  <c:v>35903</c:v>
                </c:pt>
                <c:pt idx="10335">
                  <c:v>35904</c:v>
                </c:pt>
                <c:pt idx="10336">
                  <c:v>35905</c:v>
                </c:pt>
                <c:pt idx="10337">
                  <c:v>35906</c:v>
                </c:pt>
                <c:pt idx="10338">
                  <c:v>35907</c:v>
                </c:pt>
                <c:pt idx="10339">
                  <c:v>35908</c:v>
                </c:pt>
                <c:pt idx="10340">
                  <c:v>35909</c:v>
                </c:pt>
                <c:pt idx="10341">
                  <c:v>35910</c:v>
                </c:pt>
                <c:pt idx="10342">
                  <c:v>35911</c:v>
                </c:pt>
                <c:pt idx="10343">
                  <c:v>35912</c:v>
                </c:pt>
                <c:pt idx="10344">
                  <c:v>35913</c:v>
                </c:pt>
                <c:pt idx="10345">
                  <c:v>35914</c:v>
                </c:pt>
                <c:pt idx="10346">
                  <c:v>35915</c:v>
                </c:pt>
                <c:pt idx="10347">
                  <c:v>35916</c:v>
                </c:pt>
                <c:pt idx="10348">
                  <c:v>35917</c:v>
                </c:pt>
                <c:pt idx="10349">
                  <c:v>35918</c:v>
                </c:pt>
                <c:pt idx="10350">
                  <c:v>35919</c:v>
                </c:pt>
                <c:pt idx="10351">
                  <c:v>35920</c:v>
                </c:pt>
                <c:pt idx="10352">
                  <c:v>35921</c:v>
                </c:pt>
                <c:pt idx="10353">
                  <c:v>35922</c:v>
                </c:pt>
                <c:pt idx="10354">
                  <c:v>35923</c:v>
                </c:pt>
                <c:pt idx="10355">
                  <c:v>35924</c:v>
                </c:pt>
                <c:pt idx="10356">
                  <c:v>35925</c:v>
                </c:pt>
                <c:pt idx="10357">
                  <c:v>35926</c:v>
                </c:pt>
                <c:pt idx="10358">
                  <c:v>35927</c:v>
                </c:pt>
                <c:pt idx="10359">
                  <c:v>35928</c:v>
                </c:pt>
                <c:pt idx="10360">
                  <c:v>35929</c:v>
                </c:pt>
                <c:pt idx="10361">
                  <c:v>35930</c:v>
                </c:pt>
                <c:pt idx="10362">
                  <c:v>35931</c:v>
                </c:pt>
                <c:pt idx="10363">
                  <c:v>35932</c:v>
                </c:pt>
                <c:pt idx="10364">
                  <c:v>35933</c:v>
                </c:pt>
                <c:pt idx="10365">
                  <c:v>35934</c:v>
                </c:pt>
                <c:pt idx="10366">
                  <c:v>35935</c:v>
                </c:pt>
                <c:pt idx="10367">
                  <c:v>35936</c:v>
                </c:pt>
                <c:pt idx="10368">
                  <c:v>35937</c:v>
                </c:pt>
                <c:pt idx="10369">
                  <c:v>35938</c:v>
                </c:pt>
                <c:pt idx="10370">
                  <c:v>35939</c:v>
                </c:pt>
                <c:pt idx="10371">
                  <c:v>35940</c:v>
                </c:pt>
                <c:pt idx="10372">
                  <c:v>35941</c:v>
                </c:pt>
                <c:pt idx="10373">
                  <c:v>35942</c:v>
                </c:pt>
                <c:pt idx="10374">
                  <c:v>35943</c:v>
                </c:pt>
                <c:pt idx="10375">
                  <c:v>35944</c:v>
                </c:pt>
                <c:pt idx="10376">
                  <c:v>35945</c:v>
                </c:pt>
                <c:pt idx="10377">
                  <c:v>35946</c:v>
                </c:pt>
                <c:pt idx="10378">
                  <c:v>35947</c:v>
                </c:pt>
                <c:pt idx="10379">
                  <c:v>35948</c:v>
                </c:pt>
                <c:pt idx="10380">
                  <c:v>35949</c:v>
                </c:pt>
                <c:pt idx="10381">
                  <c:v>35950</c:v>
                </c:pt>
                <c:pt idx="10382">
                  <c:v>35951</c:v>
                </c:pt>
                <c:pt idx="10383">
                  <c:v>35952</c:v>
                </c:pt>
                <c:pt idx="10384">
                  <c:v>35953</c:v>
                </c:pt>
                <c:pt idx="10385">
                  <c:v>35954</c:v>
                </c:pt>
                <c:pt idx="10386">
                  <c:v>35955</c:v>
                </c:pt>
                <c:pt idx="10387">
                  <c:v>35956</c:v>
                </c:pt>
                <c:pt idx="10388">
                  <c:v>35957</c:v>
                </c:pt>
                <c:pt idx="10389">
                  <c:v>35958</c:v>
                </c:pt>
                <c:pt idx="10390">
                  <c:v>35959</c:v>
                </c:pt>
                <c:pt idx="10391">
                  <c:v>35960</c:v>
                </c:pt>
                <c:pt idx="10392">
                  <c:v>35961</c:v>
                </c:pt>
                <c:pt idx="10393">
                  <c:v>35962</c:v>
                </c:pt>
                <c:pt idx="10394">
                  <c:v>35963</c:v>
                </c:pt>
                <c:pt idx="10395">
                  <c:v>35964</c:v>
                </c:pt>
                <c:pt idx="10396">
                  <c:v>35965</c:v>
                </c:pt>
                <c:pt idx="10397">
                  <c:v>35966</c:v>
                </c:pt>
                <c:pt idx="10398">
                  <c:v>35967</c:v>
                </c:pt>
                <c:pt idx="10399">
                  <c:v>35968</c:v>
                </c:pt>
                <c:pt idx="10400">
                  <c:v>35969</c:v>
                </c:pt>
                <c:pt idx="10401">
                  <c:v>35970</c:v>
                </c:pt>
                <c:pt idx="10402">
                  <c:v>35971</c:v>
                </c:pt>
                <c:pt idx="10403">
                  <c:v>35972</c:v>
                </c:pt>
                <c:pt idx="10404">
                  <c:v>35973</c:v>
                </c:pt>
                <c:pt idx="10405">
                  <c:v>35974</c:v>
                </c:pt>
                <c:pt idx="10406">
                  <c:v>35975</c:v>
                </c:pt>
                <c:pt idx="10407">
                  <c:v>35976</c:v>
                </c:pt>
                <c:pt idx="10408">
                  <c:v>35977</c:v>
                </c:pt>
                <c:pt idx="10409">
                  <c:v>35978</c:v>
                </c:pt>
                <c:pt idx="10410">
                  <c:v>35979</c:v>
                </c:pt>
                <c:pt idx="10411">
                  <c:v>35980</c:v>
                </c:pt>
                <c:pt idx="10412">
                  <c:v>35981</c:v>
                </c:pt>
                <c:pt idx="10413">
                  <c:v>35982</c:v>
                </c:pt>
                <c:pt idx="10414">
                  <c:v>35983</c:v>
                </c:pt>
                <c:pt idx="10415">
                  <c:v>35984</c:v>
                </c:pt>
                <c:pt idx="10416">
                  <c:v>35985</c:v>
                </c:pt>
                <c:pt idx="10417">
                  <c:v>35986</c:v>
                </c:pt>
                <c:pt idx="10418">
                  <c:v>35987</c:v>
                </c:pt>
                <c:pt idx="10419">
                  <c:v>35988</c:v>
                </c:pt>
                <c:pt idx="10420">
                  <c:v>35989</c:v>
                </c:pt>
                <c:pt idx="10421">
                  <c:v>35990</c:v>
                </c:pt>
                <c:pt idx="10422">
                  <c:v>35991</c:v>
                </c:pt>
                <c:pt idx="10423">
                  <c:v>35992</c:v>
                </c:pt>
                <c:pt idx="10424">
                  <c:v>35993</c:v>
                </c:pt>
                <c:pt idx="10425">
                  <c:v>35994</c:v>
                </c:pt>
                <c:pt idx="10426">
                  <c:v>35995</c:v>
                </c:pt>
                <c:pt idx="10427">
                  <c:v>35996</c:v>
                </c:pt>
                <c:pt idx="10428">
                  <c:v>35997</c:v>
                </c:pt>
                <c:pt idx="10429">
                  <c:v>35998</c:v>
                </c:pt>
                <c:pt idx="10430">
                  <c:v>35999</c:v>
                </c:pt>
                <c:pt idx="10431">
                  <c:v>36000</c:v>
                </c:pt>
                <c:pt idx="10432">
                  <c:v>36001</c:v>
                </c:pt>
                <c:pt idx="10433">
                  <c:v>36002</c:v>
                </c:pt>
                <c:pt idx="10434">
                  <c:v>36003</c:v>
                </c:pt>
                <c:pt idx="10435">
                  <c:v>36004</c:v>
                </c:pt>
                <c:pt idx="10436">
                  <c:v>36005</c:v>
                </c:pt>
                <c:pt idx="10437">
                  <c:v>36006</c:v>
                </c:pt>
                <c:pt idx="10438">
                  <c:v>36007</c:v>
                </c:pt>
                <c:pt idx="10439">
                  <c:v>36008</c:v>
                </c:pt>
                <c:pt idx="10440">
                  <c:v>36009</c:v>
                </c:pt>
                <c:pt idx="10441">
                  <c:v>36010</c:v>
                </c:pt>
                <c:pt idx="10442">
                  <c:v>36011</c:v>
                </c:pt>
                <c:pt idx="10443">
                  <c:v>36012</c:v>
                </c:pt>
                <c:pt idx="10444">
                  <c:v>36013</c:v>
                </c:pt>
                <c:pt idx="10445">
                  <c:v>36014</c:v>
                </c:pt>
                <c:pt idx="10446">
                  <c:v>36015</c:v>
                </c:pt>
                <c:pt idx="10447">
                  <c:v>36016</c:v>
                </c:pt>
                <c:pt idx="10448">
                  <c:v>36017</c:v>
                </c:pt>
                <c:pt idx="10449">
                  <c:v>36018</c:v>
                </c:pt>
                <c:pt idx="10450">
                  <c:v>36019</c:v>
                </c:pt>
                <c:pt idx="10451">
                  <c:v>36020</c:v>
                </c:pt>
                <c:pt idx="10452">
                  <c:v>36021</c:v>
                </c:pt>
                <c:pt idx="10453">
                  <c:v>36022</c:v>
                </c:pt>
                <c:pt idx="10454">
                  <c:v>36023</c:v>
                </c:pt>
                <c:pt idx="10455">
                  <c:v>36024</c:v>
                </c:pt>
                <c:pt idx="10456">
                  <c:v>36025</c:v>
                </c:pt>
                <c:pt idx="10457">
                  <c:v>36026</c:v>
                </c:pt>
                <c:pt idx="10458">
                  <c:v>36027</c:v>
                </c:pt>
                <c:pt idx="10459">
                  <c:v>36028</c:v>
                </c:pt>
                <c:pt idx="10460">
                  <c:v>36029</c:v>
                </c:pt>
                <c:pt idx="10461">
                  <c:v>36030</c:v>
                </c:pt>
                <c:pt idx="10462">
                  <c:v>36031</c:v>
                </c:pt>
                <c:pt idx="10463">
                  <c:v>36032</c:v>
                </c:pt>
                <c:pt idx="10464">
                  <c:v>36033</c:v>
                </c:pt>
                <c:pt idx="10465">
                  <c:v>36034</c:v>
                </c:pt>
                <c:pt idx="10466">
                  <c:v>36035</c:v>
                </c:pt>
                <c:pt idx="10467">
                  <c:v>36036</c:v>
                </c:pt>
                <c:pt idx="10468">
                  <c:v>36037</c:v>
                </c:pt>
                <c:pt idx="10469">
                  <c:v>36038</c:v>
                </c:pt>
                <c:pt idx="10470">
                  <c:v>36039</c:v>
                </c:pt>
                <c:pt idx="10471">
                  <c:v>36040</c:v>
                </c:pt>
                <c:pt idx="10472">
                  <c:v>36041</c:v>
                </c:pt>
                <c:pt idx="10473">
                  <c:v>36042</c:v>
                </c:pt>
                <c:pt idx="10474">
                  <c:v>36043</c:v>
                </c:pt>
                <c:pt idx="10475">
                  <c:v>36044</c:v>
                </c:pt>
                <c:pt idx="10476">
                  <c:v>36045</c:v>
                </c:pt>
                <c:pt idx="10477">
                  <c:v>36046</c:v>
                </c:pt>
                <c:pt idx="10478">
                  <c:v>36047</c:v>
                </c:pt>
                <c:pt idx="10479">
                  <c:v>36048</c:v>
                </c:pt>
                <c:pt idx="10480">
                  <c:v>36049</c:v>
                </c:pt>
                <c:pt idx="10481">
                  <c:v>36050</c:v>
                </c:pt>
                <c:pt idx="10482">
                  <c:v>36051</c:v>
                </c:pt>
                <c:pt idx="10483">
                  <c:v>36052</c:v>
                </c:pt>
                <c:pt idx="10484">
                  <c:v>36053</c:v>
                </c:pt>
                <c:pt idx="10485">
                  <c:v>36054</c:v>
                </c:pt>
                <c:pt idx="10486">
                  <c:v>36055</c:v>
                </c:pt>
                <c:pt idx="10487">
                  <c:v>36056</c:v>
                </c:pt>
                <c:pt idx="10488">
                  <c:v>36057</c:v>
                </c:pt>
                <c:pt idx="10489">
                  <c:v>36058</c:v>
                </c:pt>
                <c:pt idx="10490">
                  <c:v>36059</c:v>
                </c:pt>
                <c:pt idx="10491">
                  <c:v>36060</c:v>
                </c:pt>
                <c:pt idx="10492">
                  <c:v>36061</c:v>
                </c:pt>
                <c:pt idx="10493">
                  <c:v>36062</c:v>
                </c:pt>
                <c:pt idx="10494">
                  <c:v>36063</c:v>
                </c:pt>
                <c:pt idx="10495">
                  <c:v>36064</c:v>
                </c:pt>
                <c:pt idx="10496">
                  <c:v>36065</c:v>
                </c:pt>
                <c:pt idx="10497">
                  <c:v>36066</c:v>
                </c:pt>
                <c:pt idx="10498">
                  <c:v>36067</c:v>
                </c:pt>
                <c:pt idx="10499">
                  <c:v>36068</c:v>
                </c:pt>
                <c:pt idx="10500">
                  <c:v>36069</c:v>
                </c:pt>
                <c:pt idx="10501">
                  <c:v>36070</c:v>
                </c:pt>
                <c:pt idx="10502">
                  <c:v>36071</c:v>
                </c:pt>
                <c:pt idx="10503">
                  <c:v>36072</c:v>
                </c:pt>
                <c:pt idx="10504">
                  <c:v>36073</c:v>
                </c:pt>
                <c:pt idx="10505">
                  <c:v>36074</c:v>
                </c:pt>
                <c:pt idx="10506">
                  <c:v>36075</c:v>
                </c:pt>
                <c:pt idx="10507">
                  <c:v>36076</c:v>
                </c:pt>
                <c:pt idx="10508">
                  <c:v>36077</c:v>
                </c:pt>
                <c:pt idx="10509">
                  <c:v>36078</c:v>
                </c:pt>
                <c:pt idx="10510">
                  <c:v>36079</c:v>
                </c:pt>
                <c:pt idx="10511">
                  <c:v>36080</c:v>
                </c:pt>
                <c:pt idx="10512">
                  <c:v>36081</c:v>
                </c:pt>
                <c:pt idx="10513">
                  <c:v>36082</c:v>
                </c:pt>
                <c:pt idx="10514">
                  <c:v>36083</c:v>
                </c:pt>
                <c:pt idx="10515">
                  <c:v>36084</c:v>
                </c:pt>
                <c:pt idx="10516">
                  <c:v>36085</c:v>
                </c:pt>
                <c:pt idx="10517">
                  <c:v>36086</c:v>
                </c:pt>
                <c:pt idx="10518">
                  <c:v>36087</c:v>
                </c:pt>
                <c:pt idx="10519">
                  <c:v>36088</c:v>
                </c:pt>
                <c:pt idx="10520">
                  <c:v>36089</c:v>
                </c:pt>
                <c:pt idx="10521">
                  <c:v>36090</c:v>
                </c:pt>
                <c:pt idx="10522">
                  <c:v>36091</c:v>
                </c:pt>
                <c:pt idx="10523">
                  <c:v>36092</c:v>
                </c:pt>
                <c:pt idx="10524">
                  <c:v>36093</c:v>
                </c:pt>
                <c:pt idx="10525">
                  <c:v>36094</c:v>
                </c:pt>
                <c:pt idx="10526">
                  <c:v>36095</c:v>
                </c:pt>
                <c:pt idx="10527">
                  <c:v>36096</c:v>
                </c:pt>
                <c:pt idx="10528">
                  <c:v>36097</c:v>
                </c:pt>
                <c:pt idx="10529">
                  <c:v>36098</c:v>
                </c:pt>
                <c:pt idx="10530">
                  <c:v>36099</c:v>
                </c:pt>
                <c:pt idx="10531">
                  <c:v>36100</c:v>
                </c:pt>
                <c:pt idx="10532">
                  <c:v>36101</c:v>
                </c:pt>
                <c:pt idx="10533">
                  <c:v>36102</c:v>
                </c:pt>
                <c:pt idx="10534">
                  <c:v>36103</c:v>
                </c:pt>
                <c:pt idx="10535">
                  <c:v>36104</c:v>
                </c:pt>
                <c:pt idx="10536">
                  <c:v>36105</c:v>
                </c:pt>
                <c:pt idx="10537">
                  <c:v>36106</c:v>
                </c:pt>
                <c:pt idx="10538">
                  <c:v>36107</c:v>
                </c:pt>
                <c:pt idx="10539">
                  <c:v>36108</c:v>
                </c:pt>
                <c:pt idx="10540">
                  <c:v>36109</c:v>
                </c:pt>
                <c:pt idx="10541">
                  <c:v>36110</c:v>
                </c:pt>
                <c:pt idx="10542">
                  <c:v>36111</c:v>
                </c:pt>
                <c:pt idx="10543">
                  <c:v>36112</c:v>
                </c:pt>
                <c:pt idx="10544">
                  <c:v>36113</c:v>
                </c:pt>
                <c:pt idx="10545">
                  <c:v>36114</c:v>
                </c:pt>
                <c:pt idx="10546">
                  <c:v>36115</c:v>
                </c:pt>
                <c:pt idx="10547">
                  <c:v>36116</c:v>
                </c:pt>
                <c:pt idx="10548">
                  <c:v>36117</c:v>
                </c:pt>
                <c:pt idx="10549">
                  <c:v>36118</c:v>
                </c:pt>
                <c:pt idx="10550">
                  <c:v>36119</c:v>
                </c:pt>
                <c:pt idx="10551">
                  <c:v>36120</c:v>
                </c:pt>
                <c:pt idx="10552">
                  <c:v>36121</c:v>
                </c:pt>
                <c:pt idx="10553">
                  <c:v>36122</c:v>
                </c:pt>
                <c:pt idx="10554">
                  <c:v>36123</c:v>
                </c:pt>
                <c:pt idx="10555">
                  <c:v>36124</c:v>
                </c:pt>
                <c:pt idx="10556">
                  <c:v>36125</c:v>
                </c:pt>
                <c:pt idx="10557">
                  <c:v>36126</c:v>
                </c:pt>
                <c:pt idx="10558">
                  <c:v>36127</c:v>
                </c:pt>
                <c:pt idx="10559">
                  <c:v>36128</c:v>
                </c:pt>
                <c:pt idx="10560">
                  <c:v>36129</c:v>
                </c:pt>
                <c:pt idx="10561">
                  <c:v>36130</c:v>
                </c:pt>
                <c:pt idx="10562">
                  <c:v>36131</c:v>
                </c:pt>
                <c:pt idx="10563">
                  <c:v>36132</c:v>
                </c:pt>
                <c:pt idx="10564">
                  <c:v>36133</c:v>
                </c:pt>
                <c:pt idx="10565">
                  <c:v>36134</c:v>
                </c:pt>
                <c:pt idx="10566">
                  <c:v>36135</c:v>
                </c:pt>
                <c:pt idx="10567">
                  <c:v>36136</c:v>
                </c:pt>
                <c:pt idx="10568">
                  <c:v>36137</c:v>
                </c:pt>
                <c:pt idx="10569">
                  <c:v>36138</c:v>
                </c:pt>
                <c:pt idx="10570">
                  <c:v>36139</c:v>
                </c:pt>
                <c:pt idx="10571">
                  <c:v>36140</c:v>
                </c:pt>
                <c:pt idx="10572">
                  <c:v>36141</c:v>
                </c:pt>
                <c:pt idx="10573">
                  <c:v>36142</c:v>
                </c:pt>
                <c:pt idx="10574">
                  <c:v>36143</c:v>
                </c:pt>
                <c:pt idx="10575">
                  <c:v>36144</c:v>
                </c:pt>
                <c:pt idx="10576">
                  <c:v>36145</c:v>
                </c:pt>
                <c:pt idx="10577">
                  <c:v>36146</c:v>
                </c:pt>
                <c:pt idx="10578">
                  <c:v>36147</c:v>
                </c:pt>
                <c:pt idx="10579">
                  <c:v>36148</c:v>
                </c:pt>
                <c:pt idx="10580">
                  <c:v>36149</c:v>
                </c:pt>
                <c:pt idx="10581">
                  <c:v>36150</c:v>
                </c:pt>
                <c:pt idx="10582">
                  <c:v>36151</c:v>
                </c:pt>
                <c:pt idx="10583">
                  <c:v>36152</c:v>
                </c:pt>
                <c:pt idx="10584">
                  <c:v>36153</c:v>
                </c:pt>
                <c:pt idx="10585">
                  <c:v>36154</c:v>
                </c:pt>
                <c:pt idx="10586">
                  <c:v>36155</c:v>
                </c:pt>
                <c:pt idx="10587">
                  <c:v>36156</c:v>
                </c:pt>
                <c:pt idx="10588">
                  <c:v>36157</c:v>
                </c:pt>
                <c:pt idx="10589">
                  <c:v>36158</c:v>
                </c:pt>
                <c:pt idx="10590">
                  <c:v>36159</c:v>
                </c:pt>
                <c:pt idx="10591">
                  <c:v>36160</c:v>
                </c:pt>
                <c:pt idx="10592">
                  <c:v>36161</c:v>
                </c:pt>
                <c:pt idx="10593">
                  <c:v>36162</c:v>
                </c:pt>
                <c:pt idx="10594">
                  <c:v>36163</c:v>
                </c:pt>
                <c:pt idx="10595">
                  <c:v>36164</c:v>
                </c:pt>
                <c:pt idx="10596">
                  <c:v>36165</c:v>
                </c:pt>
                <c:pt idx="10597">
                  <c:v>36166</c:v>
                </c:pt>
                <c:pt idx="10598">
                  <c:v>36167</c:v>
                </c:pt>
                <c:pt idx="10599">
                  <c:v>36168</c:v>
                </c:pt>
                <c:pt idx="10600">
                  <c:v>36169</c:v>
                </c:pt>
                <c:pt idx="10601">
                  <c:v>36170</c:v>
                </c:pt>
                <c:pt idx="10602">
                  <c:v>36171</c:v>
                </c:pt>
                <c:pt idx="10603">
                  <c:v>36172</c:v>
                </c:pt>
                <c:pt idx="10604">
                  <c:v>36173</c:v>
                </c:pt>
                <c:pt idx="10605">
                  <c:v>36174</c:v>
                </c:pt>
                <c:pt idx="10606">
                  <c:v>36175</c:v>
                </c:pt>
                <c:pt idx="10607">
                  <c:v>36176</c:v>
                </c:pt>
                <c:pt idx="10608">
                  <c:v>36177</c:v>
                </c:pt>
                <c:pt idx="10609">
                  <c:v>36178</c:v>
                </c:pt>
                <c:pt idx="10610">
                  <c:v>36179</c:v>
                </c:pt>
                <c:pt idx="10611">
                  <c:v>36180</c:v>
                </c:pt>
                <c:pt idx="10612">
                  <c:v>36181</c:v>
                </c:pt>
                <c:pt idx="10613">
                  <c:v>36182</c:v>
                </c:pt>
                <c:pt idx="10614">
                  <c:v>36183</c:v>
                </c:pt>
                <c:pt idx="10615">
                  <c:v>36184</c:v>
                </c:pt>
                <c:pt idx="10616">
                  <c:v>36185</c:v>
                </c:pt>
                <c:pt idx="10617">
                  <c:v>36186</c:v>
                </c:pt>
                <c:pt idx="10618">
                  <c:v>36187</c:v>
                </c:pt>
                <c:pt idx="10619">
                  <c:v>36188</c:v>
                </c:pt>
                <c:pt idx="10620">
                  <c:v>36189</c:v>
                </c:pt>
                <c:pt idx="10621">
                  <c:v>36190</c:v>
                </c:pt>
                <c:pt idx="10622">
                  <c:v>36191</c:v>
                </c:pt>
                <c:pt idx="10623">
                  <c:v>36192</c:v>
                </c:pt>
                <c:pt idx="10624">
                  <c:v>36193</c:v>
                </c:pt>
                <c:pt idx="10625">
                  <c:v>36194</c:v>
                </c:pt>
                <c:pt idx="10626">
                  <c:v>36195</c:v>
                </c:pt>
                <c:pt idx="10627">
                  <c:v>36196</c:v>
                </c:pt>
                <c:pt idx="10628">
                  <c:v>36197</c:v>
                </c:pt>
                <c:pt idx="10629">
                  <c:v>36198</c:v>
                </c:pt>
                <c:pt idx="10630">
                  <c:v>36199</c:v>
                </c:pt>
                <c:pt idx="10631">
                  <c:v>36200</c:v>
                </c:pt>
                <c:pt idx="10632">
                  <c:v>36201</c:v>
                </c:pt>
                <c:pt idx="10633">
                  <c:v>36202</c:v>
                </c:pt>
                <c:pt idx="10634">
                  <c:v>36203</c:v>
                </c:pt>
                <c:pt idx="10635">
                  <c:v>36204</c:v>
                </c:pt>
                <c:pt idx="10636">
                  <c:v>36205</c:v>
                </c:pt>
                <c:pt idx="10637">
                  <c:v>36206</c:v>
                </c:pt>
                <c:pt idx="10638">
                  <c:v>36207</c:v>
                </c:pt>
                <c:pt idx="10639">
                  <c:v>36208</c:v>
                </c:pt>
                <c:pt idx="10640">
                  <c:v>36209</c:v>
                </c:pt>
                <c:pt idx="10641">
                  <c:v>36210</c:v>
                </c:pt>
                <c:pt idx="10642">
                  <c:v>36211</c:v>
                </c:pt>
                <c:pt idx="10643">
                  <c:v>36212</c:v>
                </c:pt>
                <c:pt idx="10644">
                  <c:v>36213</c:v>
                </c:pt>
                <c:pt idx="10645">
                  <c:v>36214</c:v>
                </c:pt>
                <c:pt idx="10646">
                  <c:v>36215</c:v>
                </c:pt>
                <c:pt idx="10647">
                  <c:v>36216</c:v>
                </c:pt>
                <c:pt idx="10648">
                  <c:v>36217</c:v>
                </c:pt>
                <c:pt idx="10649">
                  <c:v>36218</c:v>
                </c:pt>
                <c:pt idx="10650">
                  <c:v>36219</c:v>
                </c:pt>
                <c:pt idx="10651">
                  <c:v>36220</c:v>
                </c:pt>
                <c:pt idx="10652">
                  <c:v>36221</c:v>
                </c:pt>
                <c:pt idx="10653">
                  <c:v>36222</c:v>
                </c:pt>
                <c:pt idx="10654">
                  <c:v>36223</c:v>
                </c:pt>
                <c:pt idx="10655">
                  <c:v>36224</c:v>
                </c:pt>
                <c:pt idx="10656">
                  <c:v>36225</c:v>
                </c:pt>
                <c:pt idx="10657">
                  <c:v>36226</c:v>
                </c:pt>
                <c:pt idx="10658">
                  <c:v>36227</c:v>
                </c:pt>
                <c:pt idx="10659">
                  <c:v>36228</c:v>
                </c:pt>
                <c:pt idx="10660">
                  <c:v>36229</c:v>
                </c:pt>
                <c:pt idx="10661">
                  <c:v>36230</c:v>
                </c:pt>
                <c:pt idx="10662">
                  <c:v>36231</c:v>
                </c:pt>
                <c:pt idx="10663">
                  <c:v>36232</c:v>
                </c:pt>
                <c:pt idx="10664">
                  <c:v>36233</c:v>
                </c:pt>
                <c:pt idx="10665">
                  <c:v>36234</c:v>
                </c:pt>
                <c:pt idx="10666">
                  <c:v>36235</c:v>
                </c:pt>
                <c:pt idx="10667">
                  <c:v>36236</c:v>
                </c:pt>
                <c:pt idx="10668">
                  <c:v>36237</c:v>
                </c:pt>
                <c:pt idx="10669">
                  <c:v>36238</c:v>
                </c:pt>
                <c:pt idx="10670">
                  <c:v>36239</c:v>
                </c:pt>
                <c:pt idx="10671">
                  <c:v>36240</c:v>
                </c:pt>
                <c:pt idx="10672">
                  <c:v>36241</c:v>
                </c:pt>
                <c:pt idx="10673">
                  <c:v>36242</c:v>
                </c:pt>
                <c:pt idx="10674">
                  <c:v>36243</c:v>
                </c:pt>
                <c:pt idx="10675">
                  <c:v>36244</c:v>
                </c:pt>
                <c:pt idx="10676">
                  <c:v>36245</c:v>
                </c:pt>
                <c:pt idx="10677">
                  <c:v>36246</c:v>
                </c:pt>
                <c:pt idx="10678">
                  <c:v>36247</c:v>
                </c:pt>
                <c:pt idx="10679">
                  <c:v>36248</c:v>
                </c:pt>
                <c:pt idx="10680">
                  <c:v>36249</c:v>
                </c:pt>
                <c:pt idx="10681">
                  <c:v>36250</c:v>
                </c:pt>
                <c:pt idx="10682">
                  <c:v>36251</c:v>
                </c:pt>
                <c:pt idx="10683">
                  <c:v>36252</c:v>
                </c:pt>
                <c:pt idx="10684">
                  <c:v>36253</c:v>
                </c:pt>
                <c:pt idx="10685">
                  <c:v>36254</c:v>
                </c:pt>
                <c:pt idx="10686">
                  <c:v>36255</c:v>
                </c:pt>
                <c:pt idx="10687">
                  <c:v>36256</c:v>
                </c:pt>
                <c:pt idx="10688">
                  <c:v>36257</c:v>
                </c:pt>
                <c:pt idx="10689">
                  <c:v>36258</c:v>
                </c:pt>
                <c:pt idx="10690">
                  <c:v>36259</c:v>
                </c:pt>
                <c:pt idx="10691">
                  <c:v>36260</c:v>
                </c:pt>
                <c:pt idx="10692">
                  <c:v>36261</c:v>
                </c:pt>
                <c:pt idx="10693">
                  <c:v>36262</c:v>
                </c:pt>
                <c:pt idx="10694">
                  <c:v>36263</c:v>
                </c:pt>
                <c:pt idx="10695">
                  <c:v>36264</c:v>
                </c:pt>
                <c:pt idx="10696">
                  <c:v>36265</c:v>
                </c:pt>
                <c:pt idx="10697">
                  <c:v>36266</c:v>
                </c:pt>
                <c:pt idx="10698">
                  <c:v>36267</c:v>
                </c:pt>
                <c:pt idx="10699">
                  <c:v>36268</c:v>
                </c:pt>
                <c:pt idx="10700">
                  <c:v>36269</c:v>
                </c:pt>
                <c:pt idx="10701">
                  <c:v>36270</c:v>
                </c:pt>
                <c:pt idx="10702">
                  <c:v>36271</c:v>
                </c:pt>
                <c:pt idx="10703">
                  <c:v>36272</c:v>
                </c:pt>
                <c:pt idx="10704">
                  <c:v>36273</c:v>
                </c:pt>
                <c:pt idx="10705">
                  <c:v>36274</c:v>
                </c:pt>
                <c:pt idx="10706">
                  <c:v>36275</c:v>
                </c:pt>
                <c:pt idx="10707">
                  <c:v>36276</c:v>
                </c:pt>
                <c:pt idx="10708">
                  <c:v>36277</c:v>
                </c:pt>
                <c:pt idx="10709">
                  <c:v>36278</c:v>
                </c:pt>
                <c:pt idx="10710">
                  <c:v>36279</c:v>
                </c:pt>
                <c:pt idx="10711">
                  <c:v>36280</c:v>
                </c:pt>
                <c:pt idx="10712">
                  <c:v>36281</c:v>
                </c:pt>
                <c:pt idx="10713">
                  <c:v>36282</c:v>
                </c:pt>
                <c:pt idx="10714">
                  <c:v>36283</c:v>
                </c:pt>
                <c:pt idx="10715">
                  <c:v>36284</c:v>
                </c:pt>
                <c:pt idx="10716">
                  <c:v>36285</c:v>
                </c:pt>
                <c:pt idx="10717">
                  <c:v>36286</c:v>
                </c:pt>
                <c:pt idx="10718">
                  <c:v>36287</c:v>
                </c:pt>
                <c:pt idx="10719">
                  <c:v>36288</c:v>
                </c:pt>
                <c:pt idx="10720">
                  <c:v>36289</c:v>
                </c:pt>
                <c:pt idx="10721">
                  <c:v>36290</c:v>
                </c:pt>
                <c:pt idx="10722">
                  <c:v>36291</c:v>
                </c:pt>
                <c:pt idx="10723">
                  <c:v>36292</c:v>
                </c:pt>
                <c:pt idx="10724">
                  <c:v>36293</c:v>
                </c:pt>
                <c:pt idx="10725">
                  <c:v>36294</c:v>
                </c:pt>
                <c:pt idx="10726">
                  <c:v>36295</c:v>
                </c:pt>
                <c:pt idx="10727">
                  <c:v>36296</c:v>
                </c:pt>
                <c:pt idx="10728">
                  <c:v>36297</c:v>
                </c:pt>
                <c:pt idx="10729">
                  <c:v>36298</c:v>
                </c:pt>
                <c:pt idx="10730">
                  <c:v>36299</c:v>
                </c:pt>
                <c:pt idx="10731">
                  <c:v>36300</c:v>
                </c:pt>
                <c:pt idx="10732">
                  <c:v>36301</c:v>
                </c:pt>
                <c:pt idx="10733">
                  <c:v>36302</c:v>
                </c:pt>
                <c:pt idx="10734">
                  <c:v>36303</c:v>
                </c:pt>
                <c:pt idx="10735">
                  <c:v>36304</c:v>
                </c:pt>
                <c:pt idx="10736">
                  <c:v>36305</c:v>
                </c:pt>
                <c:pt idx="10737">
                  <c:v>36306</c:v>
                </c:pt>
                <c:pt idx="10738">
                  <c:v>36307</c:v>
                </c:pt>
                <c:pt idx="10739">
                  <c:v>36308</c:v>
                </c:pt>
                <c:pt idx="10740">
                  <c:v>36309</c:v>
                </c:pt>
                <c:pt idx="10741">
                  <c:v>36310</c:v>
                </c:pt>
                <c:pt idx="10742">
                  <c:v>36311</c:v>
                </c:pt>
                <c:pt idx="10743">
                  <c:v>36312</c:v>
                </c:pt>
                <c:pt idx="10744">
                  <c:v>36313</c:v>
                </c:pt>
                <c:pt idx="10745">
                  <c:v>36314</c:v>
                </c:pt>
                <c:pt idx="10746">
                  <c:v>36315</c:v>
                </c:pt>
                <c:pt idx="10747">
                  <c:v>36316</c:v>
                </c:pt>
                <c:pt idx="10748">
                  <c:v>36317</c:v>
                </c:pt>
                <c:pt idx="10749">
                  <c:v>36318</c:v>
                </c:pt>
                <c:pt idx="10750">
                  <c:v>36319</c:v>
                </c:pt>
                <c:pt idx="10751">
                  <c:v>36320</c:v>
                </c:pt>
                <c:pt idx="10752">
                  <c:v>36321</c:v>
                </c:pt>
                <c:pt idx="10753">
                  <c:v>36322</c:v>
                </c:pt>
                <c:pt idx="10754">
                  <c:v>36323</c:v>
                </c:pt>
                <c:pt idx="10755">
                  <c:v>36324</c:v>
                </c:pt>
                <c:pt idx="10756">
                  <c:v>36325</c:v>
                </c:pt>
                <c:pt idx="10757">
                  <c:v>36326</c:v>
                </c:pt>
                <c:pt idx="10758">
                  <c:v>36327</c:v>
                </c:pt>
                <c:pt idx="10759">
                  <c:v>36328</c:v>
                </c:pt>
                <c:pt idx="10760">
                  <c:v>36329</c:v>
                </c:pt>
                <c:pt idx="10761">
                  <c:v>36330</c:v>
                </c:pt>
                <c:pt idx="10762">
                  <c:v>36331</c:v>
                </c:pt>
                <c:pt idx="10763">
                  <c:v>36332</c:v>
                </c:pt>
                <c:pt idx="10764">
                  <c:v>36333</c:v>
                </c:pt>
                <c:pt idx="10765">
                  <c:v>36334</c:v>
                </c:pt>
                <c:pt idx="10766">
                  <c:v>36335</c:v>
                </c:pt>
                <c:pt idx="10767">
                  <c:v>36336</c:v>
                </c:pt>
                <c:pt idx="10768">
                  <c:v>36337</c:v>
                </c:pt>
                <c:pt idx="10769">
                  <c:v>36338</c:v>
                </c:pt>
                <c:pt idx="10770">
                  <c:v>36339</c:v>
                </c:pt>
                <c:pt idx="10771">
                  <c:v>36340</c:v>
                </c:pt>
                <c:pt idx="10772">
                  <c:v>36341</c:v>
                </c:pt>
                <c:pt idx="10773">
                  <c:v>36342</c:v>
                </c:pt>
                <c:pt idx="10774">
                  <c:v>36343</c:v>
                </c:pt>
                <c:pt idx="10775">
                  <c:v>36344</c:v>
                </c:pt>
                <c:pt idx="10776">
                  <c:v>36345</c:v>
                </c:pt>
                <c:pt idx="10777">
                  <c:v>36346</c:v>
                </c:pt>
                <c:pt idx="10778">
                  <c:v>36347</c:v>
                </c:pt>
                <c:pt idx="10779">
                  <c:v>36348</c:v>
                </c:pt>
                <c:pt idx="10780">
                  <c:v>36349</c:v>
                </c:pt>
                <c:pt idx="10781">
                  <c:v>36350</c:v>
                </c:pt>
                <c:pt idx="10782">
                  <c:v>36351</c:v>
                </c:pt>
                <c:pt idx="10783">
                  <c:v>36352</c:v>
                </c:pt>
                <c:pt idx="10784">
                  <c:v>36353</c:v>
                </c:pt>
                <c:pt idx="10785">
                  <c:v>36354</c:v>
                </c:pt>
                <c:pt idx="10786">
                  <c:v>36355</c:v>
                </c:pt>
                <c:pt idx="10787">
                  <c:v>36356</c:v>
                </c:pt>
                <c:pt idx="10788">
                  <c:v>36357</c:v>
                </c:pt>
                <c:pt idx="10789">
                  <c:v>36358</c:v>
                </c:pt>
                <c:pt idx="10790">
                  <c:v>36359</c:v>
                </c:pt>
                <c:pt idx="10791">
                  <c:v>36360</c:v>
                </c:pt>
                <c:pt idx="10792">
                  <c:v>36361</c:v>
                </c:pt>
                <c:pt idx="10793">
                  <c:v>36362</c:v>
                </c:pt>
                <c:pt idx="10794">
                  <c:v>36363</c:v>
                </c:pt>
                <c:pt idx="10795">
                  <c:v>36364</c:v>
                </c:pt>
                <c:pt idx="10796">
                  <c:v>36365</c:v>
                </c:pt>
                <c:pt idx="10797">
                  <c:v>36366</c:v>
                </c:pt>
                <c:pt idx="10798">
                  <c:v>36367</c:v>
                </c:pt>
                <c:pt idx="10799">
                  <c:v>36368</c:v>
                </c:pt>
                <c:pt idx="10800">
                  <c:v>36369</c:v>
                </c:pt>
                <c:pt idx="10801">
                  <c:v>36370</c:v>
                </c:pt>
                <c:pt idx="10802">
                  <c:v>36371</c:v>
                </c:pt>
                <c:pt idx="10803">
                  <c:v>36372</c:v>
                </c:pt>
                <c:pt idx="10804">
                  <c:v>36373</c:v>
                </c:pt>
                <c:pt idx="10805">
                  <c:v>36374</c:v>
                </c:pt>
                <c:pt idx="10806">
                  <c:v>36375</c:v>
                </c:pt>
                <c:pt idx="10807">
                  <c:v>36376</c:v>
                </c:pt>
                <c:pt idx="10808">
                  <c:v>36377</c:v>
                </c:pt>
                <c:pt idx="10809">
                  <c:v>36378</c:v>
                </c:pt>
                <c:pt idx="10810">
                  <c:v>36379</c:v>
                </c:pt>
                <c:pt idx="10811">
                  <c:v>36380</c:v>
                </c:pt>
                <c:pt idx="10812">
                  <c:v>36381</c:v>
                </c:pt>
                <c:pt idx="10813">
                  <c:v>36382</c:v>
                </c:pt>
                <c:pt idx="10814">
                  <c:v>36383</c:v>
                </c:pt>
                <c:pt idx="10815">
                  <c:v>36384</c:v>
                </c:pt>
                <c:pt idx="10816">
                  <c:v>36385</c:v>
                </c:pt>
                <c:pt idx="10817">
                  <c:v>36386</c:v>
                </c:pt>
                <c:pt idx="10818">
                  <c:v>36387</c:v>
                </c:pt>
                <c:pt idx="10819">
                  <c:v>36388</c:v>
                </c:pt>
                <c:pt idx="10820">
                  <c:v>36389</c:v>
                </c:pt>
                <c:pt idx="10821">
                  <c:v>36390</c:v>
                </c:pt>
                <c:pt idx="10822">
                  <c:v>36391</c:v>
                </c:pt>
                <c:pt idx="10823">
                  <c:v>36392</c:v>
                </c:pt>
                <c:pt idx="10824">
                  <c:v>36393</c:v>
                </c:pt>
                <c:pt idx="10825">
                  <c:v>36394</c:v>
                </c:pt>
                <c:pt idx="10826">
                  <c:v>36395</c:v>
                </c:pt>
                <c:pt idx="10827">
                  <c:v>36396</c:v>
                </c:pt>
                <c:pt idx="10828">
                  <c:v>36397</c:v>
                </c:pt>
                <c:pt idx="10829">
                  <c:v>36398</c:v>
                </c:pt>
                <c:pt idx="10830">
                  <c:v>36399</c:v>
                </c:pt>
                <c:pt idx="10831">
                  <c:v>36400</c:v>
                </c:pt>
                <c:pt idx="10832">
                  <c:v>36401</c:v>
                </c:pt>
                <c:pt idx="10833">
                  <c:v>36402</c:v>
                </c:pt>
                <c:pt idx="10834">
                  <c:v>36403</c:v>
                </c:pt>
                <c:pt idx="10835">
                  <c:v>36404</c:v>
                </c:pt>
                <c:pt idx="10836">
                  <c:v>36405</c:v>
                </c:pt>
                <c:pt idx="10837">
                  <c:v>36406</c:v>
                </c:pt>
                <c:pt idx="10838">
                  <c:v>36407</c:v>
                </c:pt>
                <c:pt idx="10839">
                  <c:v>36408</c:v>
                </c:pt>
                <c:pt idx="10840">
                  <c:v>36409</c:v>
                </c:pt>
                <c:pt idx="10841">
                  <c:v>36410</c:v>
                </c:pt>
                <c:pt idx="10842">
                  <c:v>36411</c:v>
                </c:pt>
                <c:pt idx="10843">
                  <c:v>36412</c:v>
                </c:pt>
                <c:pt idx="10844">
                  <c:v>36413</c:v>
                </c:pt>
                <c:pt idx="10845">
                  <c:v>36414</c:v>
                </c:pt>
                <c:pt idx="10846">
                  <c:v>36415</c:v>
                </c:pt>
                <c:pt idx="10847">
                  <c:v>36416</c:v>
                </c:pt>
                <c:pt idx="10848">
                  <c:v>36417</c:v>
                </c:pt>
                <c:pt idx="10849">
                  <c:v>36418</c:v>
                </c:pt>
                <c:pt idx="10850">
                  <c:v>36419</c:v>
                </c:pt>
                <c:pt idx="10851">
                  <c:v>36420</c:v>
                </c:pt>
                <c:pt idx="10852">
                  <c:v>36421</c:v>
                </c:pt>
                <c:pt idx="10853">
                  <c:v>36422</c:v>
                </c:pt>
                <c:pt idx="10854">
                  <c:v>36423</c:v>
                </c:pt>
                <c:pt idx="10855">
                  <c:v>36424</c:v>
                </c:pt>
                <c:pt idx="10856">
                  <c:v>36425</c:v>
                </c:pt>
                <c:pt idx="10857">
                  <c:v>36426</c:v>
                </c:pt>
                <c:pt idx="10858">
                  <c:v>36427</c:v>
                </c:pt>
                <c:pt idx="10859">
                  <c:v>36428</c:v>
                </c:pt>
                <c:pt idx="10860">
                  <c:v>36429</c:v>
                </c:pt>
                <c:pt idx="10861">
                  <c:v>36430</c:v>
                </c:pt>
                <c:pt idx="10862">
                  <c:v>36431</c:v>
                </c:pt>
                <c:pt idx="10863">
                  <c:v>36432</c:v>
                </c:pt>
                <c:pt idx="10864">
                  <c:v>36433</c:v>
                </c:pt>
                <c:pt idx="10865">
                  <c:v>36434</c:v>
                </c:pt>
                <c:pt idx="10866">
                  <c:v>36435</c:v>
                </c:pt>
                <c:pt idx="10867">
                  <c:v>36436</c:v>
                </c:pt>
                <c:pt idx="10868">
                  <c:v>36437</c:v>
                </c:pt>
                <c:pt idx="10869">
                  <c:v>36438</c:v>
                </c:pt>
                <c:pt idx="10870">
                  <c:v>36439</c:v>
                </c:pt>
                <c:pt idx="10871">
                  <c:v>36440</c:v>
                </c:pt>
                <c:pt idx="10872">
                  <c:v>36441</c:v>
                </c:pt>
                <c:pt idx="10873">
                  <c:v>36442</c:v>
                </c:pt>
                <c:pt idx="10874">
                  <c:v>36443</c:v>
                </c:pt>
                <c:pt idx="10875">
                  <c:v>36444</c:v>
                </c:pt>
                <c:pt idx="10876">
                  <c:v>36445</c:v>
                </c:pt>
                <c:pt idx="10877">
                  <c:v>36446</c:v>
                </c:pt>
                <c:pt idx="10878">
                  <c:v>36447</c:v>
                </c:pt>
                <c:pt idx="10879">
                  <c:v>36448</c:v>
                </c:pt>
                <c:pt idx="10880">
                  <c:v>36449</c:v>
                </c:pt>
                <c:pt idx="10881">
                  <c:v>36450</c:v>
                </c:pt>
                <c:pt idx="10882">
                  <c:v>36451</c:v>
                </c:pt>
                <c:pt idx="10883">
                  <c:v>36452</c:v>
                </c:pt>
                <c:pt idx="10884">
                  <c:v>36453</c:v>
                </c:pt>
                <c:pt idx="10885">
                  <c:v>36454</c:v>
                </c:pt>
                <c:pt idx="10886">
                  <c:v>36455</c:v>
                </c:pt>
                <c:pt idx="10887">
                  <c:v>36456</c:v>
                </c:pt>
                <c:pt idx="10888">
                  <c:v>36457</c:v>
                </c:pt>
                <c:pt idx="10889">
                  <c:v>36458</c:v>
                </c:pt>
                <c:pt idx="10890">
                  <c:v>36459</c:v>
                </c:pt>
                <c:pt idx="10891">
                  <c:v>36460</c:v>
                </c:pt>
                <c:pt idx="10892">
                  <c:v>36461</c:v>
                </c:pt>
                <c:pt idx="10893">
                  <c:v>36462</c:v>
                </c:pt>
                <c:pt idx="10894">
                  <c:v>36463</c:v>
                </c:pt>
                <c:pt idx="10895">
                  <c:v>36464</c:v>
                </c:pt>
                <c:pt idx="10896">
                  <c:v>36465</c:v>
                </c:pt>
                <c:pt idx="10897">
                  <c:v>36466</c:v>
                </c:pt>
                <c:pt idx="10898">
                  <c:v>36467</c:v>
                </c:pt>
                <c:pt idx="10899">
                  <c:v>36468</c:v>
                </c:pt>
                <c:pt idx="10900">
                  <c:v>36469</c:v>
                </c:pt>
                <c:pt idx="10901">
                  <c:v>36470</c:v>
                </c:pt>
                <c:pt idx="10902">
                  <c:v>36471</c:v>
                </c:pt>
                <c:pt idx="10903">
                  <c:v>36472</c:v>
                </c:pt>
                <c:pt idx="10904">
                  <c:v>36473</c:v>
                </c:pt>
                <c:pt idx="10905">
                  <c:v>36474</c:v>
                </c:pt>
                <c:pt idx="10906">
                  <c:v>36475</c:v>
                </c:pt>
                <c:pt idx="10907">
                  <c:v>36476</c:v>
                </c:pt>
                <c:pt idx="10908">
                  <c:v>36477</c:v>
                </c:pt>
                <c:pt idx="10909">
                  <c:v>36478</c:v>
                </c:pt>
                <c:pt idx="10910">
                  <c:v>36479</c:v>
                </c:pt>
                <c:pt idx="10911">
                  <c:v>36480</c:v>
                </c:pt>
                <c:pt idx="10912">
                  <c:v>36481</c:v>
                </c:pt>
                <c:pt idx="10913">
                  <c:v>36482</c:v>
                </c:pt>
                <c:pt idx="10914">
                  <c:v>36483</c:v>
                </c:pt>
                <c:pt idx="10915">
                  <c:v>36484</c:v>
                </c:pt>
                <c:pt idx="10916">
                  <c:v>36485</c:v>
                </c:pt>
                <c:pt idx="10917">
                  <c:v>36486</c:v>
                </c:pt>
                <c:pt idx="10918">
                  <c:v>36487</c:v>
                </c:pt>
                <c:pt idx="10919">
                  <c:v>36488</c:v>
                </c:pt>
                <c:pt idx="10920">
                  <c:v>36489</c:v>
                </c:pt>
                <c:pt idx="10921">
                  <c:v>36490</c:v>
                </c:pt>
                <c:pt idx="10922">
                  <c:v>36491</c:v>
                </c:pt>
                <c:pt idx="10923">
                  <c:v>36492</c:v>
                </c:pt>
                <c:pt idx="10924">
                  <c:v>36493</c:v>
                </c:pt>
                <c:pt idx="10925">
                  <c:v>36494</c:v>
                </c:pt>
                <c:pt idx="10926">
                  <c:v>36495</c:v>
                </c:pt>
                <c:pt idx="10927">
                  <c:v>36496</c:v>
                </c:pt>
                <c:pt idx="10928">
                  <c:v>36497</c:v>
                </c:pt>
                <c:pt idx="10929">
                  <c:v>36498</c:v>
                </c:pt>
                <c:pt idx="10930">
                  <c:v>36499</c:v>
                </c:pt>
                <c:pt idx="10931">
                  <c:v>36500</c:v>
                </c:pt>
                <c:pt idx="10932">
                  <c:v>36501</c:v>
                </c:pt>
                <c:pt idx="10933">
                  <c:v>36502</c:v>
                </c:pt>
                <c:pt idx="10934">
                  <c:v>36503</c:v>
                </c:pt>
                <c:pt idx="10935">
                  <c:v>36504</c:v>
                </c:pt>
                <c:pt idx="10936">
                  <c:v>36505</c:v>
                </c:pt>
                <c:pt idx="10937">
                  <c:v>36506</c:v>
                </c:pt>
                <c:pt idx="10938">
                  <c:v>36507</c:v>
                </c:pt>
                <c:pt idx="10939">
                  <c:v>36508</c:v>
                </c:pt>
                <c:pt idx="10940">
                  <c:v>36509</c:v>
                </c:pt>
                <c:pt idx="10941">
                  <c:v>36510</c:v>
                </c:pt>
                <c:pt idx="10942">
                  <c:v>36511</c:v>
                </c:pt>
                <c:pt idx="10943">
                  <c:v>36512</c:v>
                </c:pt>
                <c:pt idx="10944">
                  <c:v>36513</c:v>
                </c:pt>
                <c:pt idx="10945">
                  <c:v>36514</c:v>
                </c:pt>
                <c:pt idx="10946">
                  <c:v>36515</c:v>
                </c:pt>
                <c:pt idx="10947">
                  <c:v>36516</c:v>
                </c:pt>
                <c:pt idx="10948">
                  <c:v>36517</c:v>
                </c:pt>
                <c:pt idx="10949">
                  <c:v>36518</c:v>
                </c:pt>
                <c:pt idx="10950">
                  <c:v>36519</c:v>
                </c:pt>
                <c:pt idx="10951">
                  <c:v>36520</c:v>
                </c:pt>
                <c:pt idx="10952">
                  <c:v>36521</c:v>
                </c:pt>
                <c:pt idx="10953">
                  <c:v>36522</c:v>
                </c:pt>
                <c:pt idx="10954">
                  <c:v>36523</c:v>
                </c:pt>
                <c:pt idx="10955">
                  <c:v>36524</c:v>
                </c:pt>
                <c:pt idx="10956">
                  <c:v>36525</c:v>
                </c:pt>
              </c:numCache>
            </c:numRef>
          </c:cat>
          <c:val>
            <c:numRef>
              <c:f>Calib_uppsala_reclim_1!$I$7:$I$12454</c:f>
              <c:numCache>
                <c:formatCode>General</c:formatCode>
                <c:ptCount val="12448"/>
                <c:pt idx="0">
                  <c:v>2.683956456789296E-3</c:v>
                </c:pt>
                <c:pt idx="1">
                  <c:v>2.3989657569861069E-3</c:v>
                </c:pt>
                <c:pt idx="2">
                  <c:v>1.0189579752753551E-2</c:v>
                </c:pt>
                <c:pt idx="3">
                  <c:v>1.6218059946905387E-2</c:v>
                </c:pt>
                <c:pt idx="4">
                  <c:v>1.0762805479449201E-2</c:v>
                </c:pt>
                <c:pt idx="5">
                  <c:v>6.2064962015446843E-3</c:v>
                </c:pt>
                <c:pt idx="6">
                  <c:v>4.383205096289213E-3</c:v>
                </c:pt>
                <c:pt idx="7">
                  <c:v>5.1145352686169151E-3</c:v>
                </c:pt>
                <c:pt idx="8">
                  <c:v>5.9588211701932627E-3</c:v>
                </c:pt>
                <c:pt idx="9">
                  <c:v>7.7441957466946338E-3</c:v>
                </c:pt>
                <c:pt idx="10">
                  <c:v>1.0829216667802736E-2</c:v>
                </c:pt>
                <c:pt idx="11">
                  <c:v>1.4142973669187254E-2</c:v>
                </c:pt>
                <c:pt idx="12">
                  <c:v>1.6894061383048008E-2</c:v>
                </c:pt>
                <c:pt idx="13">
                  <c:v>3.8524269054418379E-2</c:v>
                </c:pt>
                <c:pt idx="14">
                  <c:v>3.5860825665272288E-2</c:v>
                </c:pt>
                <c:pt idx="15">
                  <c:v>3.2894150926888202E-2</c:v>
                </c:pt>
                <c:pt idx="16">
                  <c:v>3.3455291872857423E-2</c:v>
                </c:pt>
                <c:pt idx="17">
                  <c:v>3.0857349340241327E-2</c:v>
                </c:pt>
                <c:pt idx="18">
                  <c:v>2.4689416866864444E-2</c:v>
                </c:pt>
                <c:pt idx="19">
                  <c:v>2.2952849262001786E-2</c:v>
                </c:pt>
                <c:pt idx="20">
                  <c:v>2.4449596271697467E-2</c:v>
                </c:pt>
                <c:pt idx="21">
                  <c:v>2.7346428992303252E-2</c:v>
                </c:pt>
                <c:pt idx="22">
                  <c:v>2.9104132345086728E-2</c:v>
                </c:pt>
                <c:pt idx="23">
                  <c:v>3.405350572906557E-2</c:v>
                </c:pt>
                <c:pt idx="24">
                  <c:v>4.015918921406212E-2</c:v>
                </c:pt>
                <c:pt idx="25">
                  <c:v>4.573399944287334E-2</c:v>
                </c:pt>
                <c:pt idx="26">
                  <c:v>4.6621013449158422E-2</c:v>
                </c:pt>
                <c:pt idx="27">
                  <c:v>4.440665695493809E-2</c:v>
                </c:pt>
                <c:pt idx="28">
                  <c:v>3.965873857340891E-2</c:v>
                </c:pt>
                <c:pt idx="29">
                  <c:v>3.6987446576206333E-2</c:v>
                </c:pt>
                <c:pt idx="30">
                  <c:v>3.6187583374268605E-2</c:v>
                </c:pt>
                <c:pt idx="31">
                  <c:v>3.7511496222013607E-2</c:v>
                </c:pt>
                <c:pt idx="32">
                  <c:v>3.762867401597092E-2</c:v>
                </c:pt>
                <c:pt idx="33">
                  <c:v>4.1618854583170897E-2</c:v>
                </c:pt>
                <c:pt idx="34">
                  <c:v>3.6080269539109942E-2</c:v>
                </c:pt>
                <c:pt idx="35">
                  <c:v>2.8323995920783586E-2</c:v>
                </c:pt>
                <c:pt idx="36">
                  <c:v>2.6265658907274159E-2</c:v>
                </c:pt>
                <c:pt idx="37">
                  <c:v>2.4656972754670756E-2</c:v>
                </c:pt>
                <c:pt idx="38">
                  <c:v>2.9620342913219612E-2</c:v>
                </c:pt>
                <c:pt idx="39">
                  <c:v>2.8812961441937877E-2</c:v>
                </c:pt>
                <c:pt idx="40">
                  <c:v>2.3432577384259641E-2</c:v>
                </c:pt>
                <c:pt idx="41">
                  <c:v>1.5744209688309051E-2</c:v>
                </c:pt>
                <c:pt idx="42">
                  <c:v>1.1694009090624262E-2</c:v>
                </c:pt>
                <c:pt idx="43">
                  <c:v>1.1617737759599079E-2</c:v>
                </c:pt>
                <c:pt idx="44">
                  <c:v>1.1316877144109826E-2</c:v>
                </c:pt>
                <c:pt idx="45">
                  <c:v>1.0307482794871672E-2</c:v>
                </c:pt>
                <c:pt idx="46">
                  <c:v>6.4421592541062172E-3</c:v>
                </c:pt>
                <c:pt idx="47">
                  <c:v>3.257961435713269E-3</c:v>
                </c:pt>
                <c:pt idx="48">
                  <c:v>1.0969757874088077E-3</c:v>
                </c:pt>
                <c:pt idx="49">
                  <c:v>7.1172940443998284E-4</c:v>
                </c:pt>
                <c:pt idx="50">
                  <c:v>2.2362492262821445E-3</c:v>
                </c:pt>
                <c:pt idx="51">
                  <c:v>4.3702054579651791E-3</c:v>
                </c:pt>
                <c:pt idx="52">
                  <c:v>5.9575976137949006E-3</c:v>
                </c:pt>
                <c:pt idx="53">
                  <c:v>5.7277840282085922E-3</c:v>
                </c:pt>
                <c:pt idx="54">
                  <c:v>6.0141201939653928E-3</c:v>
                </c:pt>
                <c:pt idx="55">
                  <c:v>6.6757989455087062E-3</c:v>
                </c:pt>
                <c:pt idx="56">
                  <c:v>5.4207568222972577E-3</c:v>
                </c:pt>
                <c:pt idx="57">
                  <c:v>5.4928574739822253E-3</c:v>
                </c:pt>
                <c:pt idx="58">
                  <c:v>7.7705971171056765E-3</c:v>
                </c:pt>
                <c:pt idx="59">
                  <c:v>1.5099797550489062E-2</c:v>
                </c:pt>
                <c:pt idx="60">
                  <c:v>2.1354449435567181E-2</c:v>
                </c:pt>
                <c:pt idx="61">
                  <c:v>2.2988348531926456E-2</c:v>
                </c:pt>
                <c:pt idx="62">
                  <c:v>2.9323456279614173E-2</c:v>
                </c:pt>
                <c:pt idx="63">
                  <c:v>3.5453794243530734E-2</c:v>
                </c:pt>
                <c:pt idx="64">
                  <c:v>4.573256834139424E-2</c:v>
                </c:pt>
                <c:pt idx="65">
                  <c:v>5.1944131078815223E-2</c:v>
                </c:pt>
                <c:pt idx="66">
                  <c:v>5.4968335664681151E-2</c:v>
                </c:pt>
                <c:pt idx="67">
                  <c:v>5.7435420141079656E-2</c:v>
                </c:pt>
                <c:pt idx="68">
                  <c:v>6.1297388599732786E-2</c:v>
                </c:pt>
                <c:pt idx="69">
                  <c:v>5.9498047878784148E-2</c:v>
                </c:pt>
                <c:pt idx="70">
                  <c:v>6.0894988104880539E-2</c:v>
                </c:pt>
                <c:pt idx="71">
                  <c:v>6.0865370364100911E-2</c:v>
                </c:pt>
                <c:pt idx="72">
                  <c:v>5.7592538504608701E-2</c:v>
                </c:pt>
                <c:pt idx="73">
                  <c:v>5.9783092392263745E-2</c:v>
                </c:pt>
                <c:pt idx="74">
                  <c:v>6.1168970115170813E-2</c:v>
                </c:pt>
                <c:pt idx="75">
                  <c:v>7.0100902670601956E-2</c:v>
                </c:pt>
                <c:pt idx="76">
                  <c:v>7.8106486426439511E-2</c:v>
                </c:pt>
                <c:pt idx="77">
                  <c:v>8.4010409624462767E-2</c:v>
                </c:pt>
                <c:pt idx="78">
                  <c:v>8.2836314400636782E-2</c:v>
                </c:pt>
                <c:pt idx="79">
                  <c:v>8.0574632957649828E-2</c:v>
                </c:pt>
                <c:pt idx="80">
                  <c:v>7.825364722879781E-2</c:v>
                </c:pt>
                <c:pt idx="81">
                  <c:v>7.4936757796102316E-2</c:v>
                </c:pt>
                <c:pt idx="82">
                  <c:v>7.3894892703608814E-2</c:v>
                </c:pt>
                <c:pt idx="83">
                  <c:v>7.3484710442144913E-2</c:v>
                </c:pt>
                <c:pt idx="84">
                  <c:v>7.3611446402921499E-2</c:v>
                </c:pt>
                <c:pt idx="85">
                  <c:v>7.2801884750914717E-2</c:v>
                </c:pt>
                <c:pt idx="86">
                  <c:v>6.8331927876720322E-2</c:v>
                </c:pt>
                <c:pt idx="87">
                  <c:v>6.6999661528200791E-2</c:v>
                </c:pt>
                <c:pt idx="88">
                  <c:v>6.5223877523159432E-2</c:v>
                </c:pt>
                <c:pt idx="89">
                  <c:v>6.2482169226730909E-2</c:v>
                </c:pt>
                <c:pt idx="90">
                  <c:v>6.1179900229083414E-2</c:v>
                </c:pt>
                <c:pt idx="91">
                  <c:v>5.8826610819036687E-2</c:v>
                </c:pt>
                <c:pt idx="92">
                  <c:v>5.8801663852125811E-2</c:v>
                </c:pt>
                <c:pt idx="93">
                  <c:v>5.5556228916058138E-2</c:v>
                </c:pt>
                <c:pt idx="94">
                  <c:v>5.8980799136774363E-2</c:v>
                </c:pt>
                <c:pt idx="95">
                  <c:v>6.4118747782875588E-2</c:v>
                </c:pt>
                <c:pt idx="96">
                  <c:v>8.335819948181232E-2</c:v>
                </c:pt>
                <c:pt idx="97">
                  <c:v>0.1078911507784015</c:v>
                </c:pt>
                <c:pt idx="98">
                  <c:v>0.11703803980500603</c:v>
                </c:pt>
                <c:pt idx="99">
                  <c:v>0.10935312929902764</c:v>
                </c:pt>
                <c:pt idx="100">
                  <c:v>0.10282149940662709</c:v>
                </c:pt>
                <c:pt idx="101">
                  <c:v>0.10188654457062365</c:v>
                </c:pt>
                <c:pt idx="102">
                  <c:v>9.8401285884535547E-2</c:v>
                </c:pt>
                <c:pt idx="103">
                  <c:v>0.11571761772824689</c:v>
                </c:pt>
                <c:pt idx="104">
                  <c:v>0.13566011060539174</c:v>
                </c:pt>
                <c:pt idx="105">
                  <c:v>0.15861697569054439</c:v>
                </c:pt>
                <c:pt idx="106">
                  <c:v>0.16658307297980279</c:v>
                </c:pt>
                <c:pt idx="107">
                  <c:v>0.19777963995120834</c:v>
                </c:pt>
                <c:pt idx="108">
                  <c:v>0.20149832135305309</c:v>
                </c:pt>
                <c:pt idx="109">
                  <c:v>0.21746553771922314</c:v>
                </c:pt>
                <c:pt idx="110">
                  <c:v>0.24345003166625867</c:v>
                </c:pt>
                <c:pt idx="111">
                  <c:v>0.26814001078661581</c:v>
                </c:pt>
                <c:pt idx="112">
                  <c:v>0.27052214043316131</c:v>
                </c:pt>
                <c:pt idx="113">
                  <c:v>0.30024263870149853</c:v>
                </c:pt>
                <c:pt idx="114">
                  <c:v>0.34676120701093577</c:v>
                </c:pt>
                <c:pt idx="115">
                  <c:v>0.36859398070489657</c:v>
                </c:pt>
                <c:pt idx="116">
                  <c:v>0.34498373763901974</c:v>
                </c:pt>
                <c:pt idx="117">
                  <c:v>0.34553637108714463</c:v>
                </c:pt>
                <c:pt idx="118">
                  <c:v>0.35931290888827966</c:v>
                </c:pt>
                <c:pt idx="119">
                  <c:v>0.3973930251809899</c:v>
                </c:pt>
                <c:pt idx="120">
                  <c:v>0.43238506528348836</c:v>
                </c:pt>
                <c:pt idx="121">
                  <c:v>0.45098183149147575</c:v>
                </c:pt>
                <c:pt idx="122">
                  <c:v>0.44393652795791</c:v>
                </c:pt>
                <c:pt idx="123">
                  <c:v>0.48076965049817433</c:v>
                </c:pt>
                <c:pt idx="124">
                  <c:v>0.51104646657675956</c:v>
                </c:pt>
                <c:pt idx="125">
                  <c:v>0.63584407209354254</c:v>
                </c:pt>
                <c:pt idx="126">
                  <c:v>0.65158557719302446</c:v>
                </c:pt>
                <c:pt idx="127">
                  <c:v>0.70288833448965593</c:v>
                </c:pt>
                <c:pt idx="128">
                  <c:v>0.82058268504756149</c:v>
                </c:pt>
                <c:pt idx="129">
                  <c:v>1.0079179873778901</c:v>
                </c:pt>
                <c:pt idx="130">
                  <c:v>1.1776988834827185</c:v>
                </c:pt>
                <c:pt idx="131">
                  <c:v>1.2680016014827034</c:v>
                </c:pt>
                <c:pt idx="132">
                  <c:v>1.4201798861621957</c:v>
                </c:pt>
                <c:pt idx="133">
                  <c:v>1.5111936221352533</c:v>
                </c:pt>
                <c:pt idx="134">
                  <c:v>1.3832522531486617</c:v>
                </c:pt>
                <c:pt idx="135">
                  <c:v>1.3231496338590754</c:v>
                </c:pt>
                <c:pt idx="136">
                  <c:v>1.4298803994829159</c:v>
                </c:pt>
                <c:pt idx="137">
                  <c:v>1.5828027191688809</c:v>
                </c:pt>
                <c:pt idx="138">
                  <c:v>1.5750504568606314</c:v>
                </c:pt>
                <c:pt idx="139">
                  <c:v>1.6036694990617413</c:v>
                </c:pt>
                <c:pt idx="140">
                  <c:v>1.4423845949312468</c:v>
                </c:pt>
                <c:pt idx="141">
                  <c:v>1.4947409617214391</c:v>
                </c:pt>
                <c:pt idx="142">
                  <c:v>1.3309694745323835</c:v>
                </c:pt>
                <c:pt idx="143">
                  <c:v>1.3375190004898363</c:v>
                </c:pt>
                <c:pt idx="144">
                  <c:v>1.3152755232488669</c:v>
                </c:pt>
                <c:pt idx="145">
                  <c:v>1.3342021111567159</c:v>
                </c:pt>
                <c:pt idx="146">
                  <c:v>1.2175965031871026</c:v>
                </c:pt>
                <c:pt idx="147">
                  <c:v>1.1563301546094424</c:v>
                </c:pt>
                <c:pt idx="148">
                  <c:v>1.090590259786183</c:v>
                </c:pt>
                <c:pt idx="149">
                  <c:v>1.0993998125662432</c:v>
                </c:pt>
                <c:pt idx="150">
                  <c:v>1.0571736390745261</c:v>
                </c:pt>
                <c:pt idx="151">
                  <c:v>1.0146627096329417</c:v>
                </c:pt>
                <c:pt idx="152">
                  <c:v>1.4723679358668236</c:v>
                </c:pt>
                <c:pt idx="153">
                  <c:v>1.3924604216721332</c:v>
                </c:pt>
                <c:pt idx="154">
                  <c:v>1.3700742072823933</c:v>
                </c:pt>
                <c:pt idx="155">
                  <c:v>1.3346597349597216</c:v>
                </c:pt>
                <c:pt idx="156">
                  <c:v>1.3299791345164624</c:v>
                </c:pt>
                <c:pt idx="157">
                  <c:v>1.2517856415542288</c:v>
                </c:pt>
                <c:pt idx="158">
                  <c:v>1.1604010594510481</c:v>
                </c:pt>
                <c:pt idx="159">
                  <c:v>1.0465925709252784</c:v>
                </c:pt>
                <c:pt idx="160">
                  <c:v>0.89708324608109957</c:v>
                </c:pt>
                <c:pt idx="161">
                  <c:v>0.7051713296785167</c:v>
                </c:pt>
                <c:pt idx="162">
                  <c:v>2.7038078475884921</c:v>
                </c:pt>
                <c:pt idx="163">
                  <c:v>2.6168360468585505</c:v>
                </c:pt>
                <c:pt idx="164">
                  <c:v>2.2690479825091687</c:v>
                </c:pt>
                <c:pt idx="165">
                  <c:v>2.0999432734580936</c:v>
                </c:pt>
                <c:pt idx="166">
                  <c:v>1.8819852733194709</c:v>
                </c:pt>
                <c:pt idx="167">
                  <c:v>1.7371612485509271</c:v>
                </c:pt>
                <c:pt idx="168">
                  <c:v>1.6287660899112573</c:v>
                </c:pt>
                <c:pt idx="169">
                  <c:v>1.5633158005029348</c:v>
                </c:pt>
                <c:pt idx="170">
                  <c:v>1.3768296394805384</c:v>
                </c:pt>
                <c:pt idx="171">
                  <c:v>1.0852975729964052</c:v>
                </c:pt>
                <c:pt idx="172">
                  <c:v>1.7212032115041522</c:v>
                </c:pt>
                <c:pt idx="173">
                  <c:v>1.5036959735868829</c:v>
                </c:pt>
                <c:pt idx="174">
                  <c:v>1.3009717334969526</c:v>
                </c:pt>
                <c:pt idx="175">
                  <c:v>1.0444772102270994</c:v>
                </c:pt>
                <c:pt idx="176">
                  <c:v>1.957485012831341</c:v>
                </c:pt>
                <c:pt idx="177">
                  <c:v>1.7728519106670166</c:v>
                </c:pt>
                <c:pt idx="178">
                  <c:v>1.6550520352697402</c:v>
                </c:pt>
                <c:pt idx="179">
                  <c:v>1.420435900951504</c:v>
                </c:pt>
                <c:pt idx="180">
                  <c:v>1.1862365342427186</c:v>
                </c:pt>
                <c:pt idx="181">
                  <c:v>0.94644462175345734</c:v>
                </c:pt>
                <c:pt idx="182">
                  <c:v>1.9868804525495758</c:v>
                </c:pt>
                <c:pt idx="183">
                  <c:v>1.764656398427469</c:v>
                </c:pt>
                <c:pt idx="184">
                  <c:v>2.8259804638149952</c:v>
                </c:pt>
                <c:pt idx="185">
                  <c:v>3.109764435798029</c:v>
                </c:pt>
                <c:pt idx="186">
                  <c:v>3.2240202814954788</c:v>
                </c:pt>
                <c:pt idx="187">
                  <c:v>3.3904880660208305</c:v>
                </c:pt>
                <c:pt idx="188">
                  <c:v>3.3467395587781081</c:v>
                </c:pt>
                <c:pt idx="189">
                  <c:v>3.6250998362661857</c:v>
                </c:pt>
                <c:pt idx="190">
                  <c:v>3.732043799661656</c:v>
                </c:pt>
                <c:pt idx="191">
                  <c:v>3.3832200888075969</c:v>
                </c:pt>
                <c:pt idx="192">
                  <c:v>3.336877404871788</c:v>
                </c:pt>
                <c:pt idx="193">
                  <c:v>3.2938643075402125</c:v>
                </c:pt>
                <c:pt idx="194">
                  <c:v>3.3269259944621208</c:v>
                </c:pt>
                <c:pt idx="195">
                  <c:v>3.3161434602543891</c:v>
                </c:pt>
                <c:pt idx="196">
                  <c:v>3.0028462924488712</c:v>
                </c:pt>
                <c:pt idx="197">
                  <c:v>2.7439181534689765</c:v>
                </c:pt>
                <c:pt idx="198">
                  <c:v>2.8361149910296697</c:v>
                </c:pt>
                <c:pt idx="199">
                  <c:v>2.8900548828618633</c:v>
                </c:pt>
                <c:pt idx="200">
                  <c:v>2.8526664646155684</c:v>
                </c:pt>
                <c:pt idx="201">
                  <c:v>2.4511373430317822</c:v>
                </c:pt>
                <c:pt idx="202">
                  <c:v>2.2731725815546695</c:v>
                </c:pt>
                <c:pt idx="203">
                  <c:v>2.1208349779985927</c:v>
                </c:pt>
                <c:pt idx="204">
                  <c:v>2.1731820645220994</c:v>
                </c:pt>
                <c:pt idx="205">
                  <c:v>2.3051297584558585</c:v>
                </c:pt>
                <c:pt idx="206">
                  <c:v>2.3311082874136746</c:v>
                </c:pt>
                <c:pt idx="207">
                  <c:v>2.3094228646031016</c:v>
                </c:pt>
                <c:pt idx="208">
                  <c:v>2.3165575171778783</c:v>
                </c:pt>
                <c:pt idx="209">
                  <c:v>2.2842429244918203</c:v>
                </c:pt>
                <c:pt idx="210">
                  <c:v>2.402028310943118</c:v>
                </c:pt>
                <c:pt idx="211">
                  <c:v>2.6215461685643042</c:v>
                </c:pt>
                <c:pt idx="212">
                  <c:v>2.8123964209858481</c:v>
                </c:pt>
                <c:pt idx="213">
                  <c:v>2.9309307936284577</c:v>
                </c:pt>
                <c:pt idx="214">
                  <c:v>3.0812901085680902</c:v>
                </c:pt>
                <c:pt idx="215">
                  <c:v>3.2611583806412607</c:v>
                </c:pt>
                <c:pt idx="216">
                  <c:v>3.3390116831559524</c:v>
                </c:pt>
                <c:pt idx="217">
                  <c:v>3.4543247965427173</c:v>
                </c:pt>
                <c:pt idx="218">
                  <c:v>3.1906501735454205</c:v>
                </c:pt>
                <c:pt idx="219">
                  <c:v>3.1243334333366093</c:v>
                </c:pt>
                <c:pt idx="220">
                  <c:v>3.2741361467287313</c:v>
                </c:pt>
                <c:pt idx="221">
                  <c:v>3.2559769491921458</c:v>
                </c:pt>
                <c:pt idx="222">
                  <c:v>3.1672048404652471</c:v>
                </c:pt>
                <c:pt idx="223">
                  <c:v>3.0689506002540989</c:v>
                </c:pt>
                <c:pt idx="224">
                  <c:v>3.0390533649194302</c:v>
                </c:pt>
                <c:pt idx="225">
                  <c:v>3.0051030998105741</c:v>
                </c:pt>
                <c:pt idx="226">
                  <c:v>3.0376353284219553</c:v>
                </c:pt>
                <c:pt idx="227">
                  <c:v>3.1309258195710399</c:v>
                </c:pt>
                <c:pt idx="228">
                  <c:v>3.0693144967948838</c:v>
                </c:pt>
                <c:pt idx="229">
                  <c:v>3.073234943788929</c:v>
                </c:pt>
                <c:pt idx="230">
                  <c:v>3.136930055470124</c:v>
                </c:pt>
                <c:pt idx="231">
                  <c:v>3.1945894259673375</c:v>
                </c:pt>
                <c:pt idx="232">
                  <c:v>3.2076865100149998</c:v>
                </c:pt>
                <c:pt idx="233">
                  <c:v>3.1808718378106375</c:v>
                </c:pt>
                <c:pt idx="234">
                  <c:v>2.9628358273957223</c:v>
                </c:pt>
                <c:pt idx="235">
                  <c:v>2.7323834205853874</c:v>
                </c:pt>
                <c:pt idx="236">
                  <c:v>2.5774666896393592</c:v>
                </c:pt>
                <c:pt idx="237">
                  <c:v>2.3700061879711183</c:v>
                </c:pt>
                <c:pt idx="238">
                  <c:v>2.1187480382632113</c:v>
                </c:pt>
                <c:pt idx="239">
                  <c:v>2.0646376851810686</c:v>
                </c:pt>
                <c:pt idx="240">
                  <c:v>2.0620747394486432</c:v>
                </c:pt>
                <c:pt idx="241">
                  <c:v>2.0568194373871824</c:v>
                </c:pt>
                <c:pt idx="242">
                  <c:v>2.0076957172807806</c:v>
                </c:pt>
                <c:pt idx="243">
                  <c:v>2.004544352084273</c:v>
                </c:pt>
                <c:pt idx="244">
                  <c:v>3.0854445986005787</c:v>
                </c:pt>
                <c:pt idx="245">
                  <c:v>2.8028320498311254</c:v>
                </c:pt>
                <c:pt idx="246">
                  <c:v>2.9228994643779469</c:v>
                </c:pt>
                <c:pt idx="247">
                  <c:v>2.7192029927987784</c:v>
                </c:pt>
                <c:pt idx="248">
                  <c:v>2.4105954700935595</c:v>
                </c:pt>
                <c:pt idx="249">
                  <c:v>2.0453037372359639</c:v>
                </c:pt>
                <c:pt idx="250">
                  <c:v>1.7843865366149052</c:v>
                </c:pt>
                <c:pt idx="251">
                  <c:v>1.7184719096671506</c:v>
                </c:pt>
                <c:pt idx="252">
                  <c:v>1.8999450977003172</c:v>
                </c:pt>
                <c:pt idx="253">
                  <c:v>2.3487439756928499</c:v>
                </c:pt>
                <c:pt idx="254">
                  <c:v>2.2245257331314705</c:v>
                </c:pt>
                <c:pt idx="255">
                  <c:v>2.2007588561205376</c:v>
                </c:pt>
                <c:pt idx="256">
                  <c:v>1.7588030264087402</c:v>
                </c:pt>
                <c:pt idx="257">
                  <c:v>1.7475782935982316</c:v>
                </c:pt>
                <c:pt idx="258">
                  <c:v>1.798580727854697</c:v>
                </c:pt>
                <c:pt idx="259">
                  <c:v>1.8183485729608451</c:v>
                </c:pt>
                <c:pt idx="260">
                  <c:v>1.8533380229266236</c:v>
                </c:pt>
                <c:pt idx="261">
                  <c:v>1.882191636285705</c:v>
                </c:pt>
                <c:pt idx="262">
                  <c:v>1.761675484503666</c:v>
                </c:pt>
                <c:pt idx="263">
                  <c:v>1.6086306808002908</c:v>
                </c:pt>
                <c:pt idx="264">
                  <c:v>1.386452474142883</c:v>
                </c:pt>
                <c:pt idx="265">
                  <c:v>1.253651666034453</c:v>
                </c:pt>
                <c:pt idx="266">
                  <c:v>1.1084401610213108</c:v>
                </c:pt>
                <c:pt idx="267">
                  <c:v>0.96963925876196966</c:v>
                </c:pt>
                <c:pt idx="268">
                  <c:v>0.8463211831801829</c:v>
                </c:pt>
                <c:pt idx="269">
                  <c:v>0.73127645938196939</c:v>
                </c:pt>
                <c:pt idx="270">
                  <c:v>0.65934000598053788</c:v>
                </c:pt>
                <c:pt idx="271">
                  <c:v>0.75327191595204668</c:v>
                </c:pt>
                <c:pt idx="272">
                  <c:v>0.86688948429031298</c:v>
                </c:pt>
                <c:pt idx="273">
                  <c:v>0.96875092455099876</c:v>
                </c:pt>
                <c:pt idx="274">
                  <c:v>0.97647973567072244</c:v>
                </c:pt>
                <c:pt idx="275">
                  <c:v>0.87924960072990443</c:v>
                </c:pt>
                <c:pt idx="276">
                  <c:v>0.81732451807056361</c:v>
                </c:pt>
                <c:pt idx="277">
                  <c:v>0.8047121183206285</c:v>
                </c:pt>
                <c:pt idx="278">
                  <c:v>0.90257004835933852</c:v>
                </c:pt>
                <c:pt idx="279">
                  <c:v>1.0296118876413414</c:v>
                </c:pt>
                <c:pt idx="280">
                  <c:v>1.114893621510477</c:v>
                </c:pt>
                <c:pt idx="281">
                  <c:v>1.1297456415647951</c:v>
                </c:pt>
                <c:pt idx="282">
                  <c:v>1.1418735077824347</c:v>
                </c:pt>
                <c:pt idx="283">
                  <c:v>1.1103420783261437</c:v>
                </c:pt>
                <c:pt idx="284">
                  <c:v>1.0748121645083477</c:v>
                </c:pt>
                <c:pt idx="285">
                  <c:v>1.0165370924417449</c:v>
                </c:pt>
                <c:pt idx="286">
                  <c:v>0.88584636295725516</c:v>
                </c:pt>
                <c:pt idx="287">
                  <c:v>0.91928959129482501</c:v>
                </c:pt>
                <c:pt idx="288">
                  <c:v>0.96506260793065124</c:v>
                </c:pt>
                <c:pt idx="289">
                  <c:v>1.0383610069051519</c:v>
                </c:pt>
                <c:pt idx="290">
                  <c:v>1.0450364191734181</c:v>
                </c:pt>
                <c:pt idx="291">
                  <c:v>0.97578788655407467</c:v>
                </c:pt>
                <c:pt idx="292">
                  <c:v>0.91499583019218123</c:v>
                </c:pt>
                <c:pt idx="293">
                  <c:v>0.84833863885889149</c:v>
                </c:pt>
                <c:pt idx="294">
                  <c:v>0.70294642328462953</c:v>
                </c:pt>
                <c:pt idx="295">
                  <c:v>0.52884168588782554</c:v>
                </c:pt>
                <c:pt idx="296">
                  <c:v>0.49649462956984358</c:v>
                </c:pt>
                <c:pt idx="297">
                  <c:v>0.49389481533353219</c:v>
                </c:pt>
                <c:pt idx="298">
                  <c:v>0.39722859743600852</c:v>
                </c:pt>
                <c:pt idx="299">
                  <c:v>0.33901035964733611</c:v>
                </c:pt>
                <c:pt idx="300">
                  <c:v>0.27560815765973268</c:v>
                </c:pt>
                <c:pt idx="301">
                  <c:v>0.23538370181649004</c:v>
                </c:pt>
                <c:pt idx="302">
                  <c:v>0.20533039881952353</c:v>
                </c:pt>
                <c:pt idx="303">
                  <c:v>0.18523612140995688</c:v>
                </c:pt>
                <c:pt idx="304">
                  <c:v>0.16228346136964336</c:v>
                </c:pt>
                <c:pt idx="305">
                  <c:v>0.14012203177243313</c:v>
                </c:pt>
                <c:pt idx="306">
                  <c:v>0.1171099102561636</c:v>
                </c:pt>
                <c:pt idx="307">
                  <c:v>0.10536664189525208</c:v>
                </c:pt>
                <c:pt idx="308">
                  <c:v>9.607642967269471E-2</c:v>
                </c:pt>
                <c:pt idx="309">
                  <c:v>8.0282805020817527E-2</c:v>
                </c:pt>
                <c:pt idx="310">
                  <c:v>7.4017136464466338E-2</c:v>
                </c:pt>
                <c:pt idx="311">
                  <c:v>6.9885240693297337E-2</c:v>
                </c:pt>
                <c:pt idx="312">
                  <c:v>7.3929620684855007E-2</c:v>
                </c:pt>
                <c:pt idx="313">
                  <c:v>6.4504724093516749E-2</c:v>
                </c:pt>
                <c:pt idx="314">
                  <c:v>5.7954667036581788E-2</c:v>
                </c:pt>
                <c:pt idx="315">
                  <c:v>5.9662686245010838E-2</c:v>
                </c:pt>
                <c:pt idx="316">
                  <c:v>6.6229870080233857E-2</c:v>
                </c:pt>
                <c:pt idx="317">
                  <c:v>8.2702430108532551E-2</c:v>
                </c:pt>
                <c:pt idx="318">
                  <c:v>9.2131160666529821E-2</c:v>
                </c:pt>
                <c:pt idx="319">
                  <c:v>8.834330418163365E-2</c:v>
                </c:pt>
                <c:pt idx="320">
                  <c:v>8.5356776812884644E-2</c:v>
                </c:pt>
                <c:pt idx="321">
                  <c:v>8.3118546714360558E-2</c:v>
                </c:pt>
                <c:pt idx="322">
                  <c:v>0.10945582592781773</c:v>
                </c:pt>
                <c:pt idx="323">
                  <c:v>0.15767516096376732</c:v>
                </c:pt>
                <c:pt idx="324">
                  <c:v>0.1980106384786966</c:v>
                </c:pt>
                <c:pt idx="325">
                  <c:v>0.22993963646849325</c:v>
                </c:pt>
                <c:pt idx="326">
                  <c:v>0.24104447057842146</c:v>
                </c:pt>
                <c:pt idx="327">
                  <c:v>0.24732302391425845</c:v>
                </c:pt>
                <c:pt idx="328">
                  <c:v>0.29173450706680754</c:v>
                </c:pt>
                <c:pt idx="329">
                  <c:v>0.24716490006660805</c:v>
                </c:pt>
                <c:pt idx="330">
                  <c:v>0.20594328291938091</c:v>
                </c:pt>
                <c:pt idx="331">
                  <c:v>0.17492761411951019</c:v>
                </c:pt>
                <c:pt idx="332">
                  <c:v>0.14181262119204979</c:v>
                </c:pt>
                <c:pt idx="333">
                  <c:v>0.11016089786663724</c:v>
                </c:pt>
                <c:pt idx="334">
                  <c:v>9.8016206722626911E-2</c:v>
                </c:pt>
                <c:pt idx="335">
                  <c:v>0.10394313455453519</c:v>
                </c:pt>
                <c:pt idx="336">
                  <c:v>9.5220078328845686E-2</c:v>
                </c:pt>
                <c:pt idx="337">
                  <c:v>8.4279431802679647E-2</c:v>
                </c:pt>
                <c:pt idx="338">
                  <c:v>8.3414160932010512E-2</c:v>
                </c:pt>
                <c:pt idx="339">
                  <c:v>0.11375780244024986</c:v>
                </c:pt>
                <c:pt idx="340">
                  <c:v>0.12649017049084579</c:v>
                </c:pt>
                <c:pt idx="341">
                  <c:v>0.11341557353020972</c:v>
                </c:pt>
                <c:pt idx="342">
                  <c:v>0.14510454885572055</c:v>
                </c:pt>
                <c:pt idx="343">
                  <c:v>0.18693356813303819</c:v>
                </c:pt>
                <c:pt idx="344">
                  <c:v>0.17067061232904129</c:v>
                </c:pt>
                <c:pt idx="345">
                  <c:v>0.14791558756124837</c:v>
                </c:pt>
                <c:pt idx="346">
                  <c:v>0.16305780511306442</c:v>
                </c:pt>
                <c:pt idx="347">
                  <c:v>0.1572871910973685</c:v>
                </c:pt>
                <c:pt idx="348">
                  <c:v>0.13712561888113048</c:v>
                </c:pt>
                <c:pt idx="349">
                  <c:v>0.12155710776121548</c:v>
                </c:pt>
                <c:pt idx="350">
                  <c:v>0.12668720653785437</c:v>
                </c:pt>
                <c:pt idx="351">
                  <c:v>0.13574597540926203</c:v>
                </c:pt>
                <c:pt idx="352">
                  <c:v>0.12923038750071239</c:v>
                </c:pt>
                <c:pt idx="353">
                  <c:v>0.16793458402329281</c:v>
                </c:pt>
                <c:pt idx="354">
                  <c:v>0.14459711771880146</c:v>
                </c:pt>
                <c:pt idx="355">
                  <c:v>0.12178285288712748</c:v>
                </c:pt>
                <c:pt idx="356">
                  <c:v>9.9344976132832663E-2</c:v>
                </c:pt>
                <c:pt idx="357">
                  <c:v>8.4071583417177603E-2</c:v>
                </c:pt>
                <c:pt idx="358">
                  <c:v>6.9017965937310161E-2</c:v>
                </c:pt>
                <c:pt idx="359">
                  <c:v>5.6580025380433573E-2</c:v>
                </c:pt>
                <c:pt idx="360">
                  <c:v>5.4801525457223187E-2</c:v>
                </c:pt>
                <c:pt idx="361">
                  <c:v>5.4754865008482249E-2</c:v>
                </c:pt>
                <c:pt idx="362">
                  <c:v>5.2468502510232683E-2</c:v>
                </c:pt>
                <c:pt idx="363">
                  <c:v>4.4753747721094465E-2</c:v>
                </c:pt>
                <c:pt idx="364">
                  <c:v>3.8079447778150505E-2</c:v>
                </c:pt>
                <c:pt idx="365">
                  <c:v>3.2750528132117276E-2</c:v>
                </c:pt>
                <c:pt idx="366">
                  <c:v>3.1794129010354527E-2</c:v>
                </c:pt>
                <c:pt idx="367">
                  <c:v>3.4304360937103526E-2</c:v>
                </c:pt>
                <c:pt idx="368">
                  <c:v>3.8853401202871188E-2</c:v>
                </c:pt>
                <c:pt idx="369">
                  <c:v>3.2526076692505852E-2</c:v>
                </c:pt>
                <c:pt idx="370">
                  <c:v>2.3002212046356864E-2</c:v>
                </c:pt>
                <c:pt idx="371">
                  <c:v>2.6960953574322294E-2</c:v>
                </c:pt>
                <c:pt idx="372">
                  <c:v>5.9227283613294546E-2</c:v>
                </c:pt>
                <c:pt idx="373">
                  <c:v>9.8742417618046072E-2</c:v>
                </c:pt>
                <c:pt idx="374">
                  <c:v>0.1585241342218538</c:v>
                </c:pt>
                <c:pt idx="375">
                  <c:v>0.17819789580400389</c:v>
                </c:pt>
                <c:pt idx="376">
                  <c:v>0.15433458532084604</c:v>
                </c:pt>
                <c:pt idx="377">
                  <c:v>0.13652422407676129</c:v>
                </c:pt>
                <c:pt idx="378">
                  <c:v>0.12003175182509208</c:v>
                </c:pt>
                <c:pt idx="379">
                  <c:v>0.10592725249387575</c:v>
                </c:pt>
                <c:pt idx="380">
                  <c:v>9.4085360375786631E-2</c:v>
                </c:pt>
                <c:pt idx="381">
                  <c:v>8.0077086211207876E-2</c:v>
                </c:pt>
                <c:pt idx="382">
                  <c:v>9.5885305844241112E-2</c:v>
                </c:pt>
                <c:pt idx="383">
                  <c:v>0.10245524191186835</c:v>
                </c:pt>
                <c:pt idx="384">
                  <c:v>0.11138826202024979</c:v>
                </c:pt>
                <c:pt idx="385">
                  <c:v>0.12445379502962022</c:v>
                </c:pt>
                <c:pt idx="386">
                  <c:v>0.12619539002220034</c:v>
                </c:pt>
                <c:pt idx="387">
                  <c:v>0.12910706939136851</c:v>
                </c:pt>
                <c:pt idx="388">
                  <c:v>0.14987789649579972</c:v>
                </c:pt>
                <c:pt idx="389">
                  <c:v>0.19750717379407662</c:v>
                </c:pt>
                <c:pt idx="390">
                  <c:v>0.21653824149620154</c:v>
                </c:pt>
                <c:pt idx="391">
                  <c:v>0.19288786356449963</c:v>
                </c:pt>
                <c:pt idx="392">
                  <c:v>0.15832665244976288</c:v>
                </c:pt>
                <c:pt idx="393">
                  <c:v>0.12816741855979821</c:v>
                </c:pt>
                <c:pt idx="394">
                  <c:v>0.10091446958060207</c:v>
                </c:pt>
                <c:pt idx="395">
                  <c:v>9.1929864834635749E-2</c:v>
                </c:pt>
                <c:pt idx="396">
                  <c:v>8.3277892832388969E-2</c:v>
                </c:pt>
                <c:pt idx="397">
                  <c:v>7.321961877624393E-2</c:v>
                </c:pt>
                <c:pt idx="398">
                  <c:v>6.9795411353611614E-2</c:v>
                </c:pt>
                <c:pt idx="399">
                  <c:v>7.9876692964343285E-2</c:v>
                </c:pt>
                <c:pt idx="400">
                  <c:v>9.9050531038679862E-2</c:v>
                </c:pt>
                <c:pt idx="401">
                  <c:v>9.6819739048893003E-2</c:v>
                </c:pt>
                <c:pt idx="402">
                  <c:v>9.1407014932804259E-2</c:v>
                </c:pt>
                <c:pt idx="403">
                  <c:v>8.214820051352939E-2</c:v>
                </c:pt>
                <c:pt idx="404">
                  <c:v>6.8745606656043998E-2</c:v>
                </c:pt>
                <c:pt idx="405">
                  <c:v>6.3513980323245456E-2</c:v>
                </c:pt>
                <c:pt idx="406">
                  <c:v>6.8892910958446241E-2</c:v>
                </c:pt>
                <c:pt idx="407">
                  <c:v>8.6552829269671963E-2</c:v>
                </c:pt>
                <c:pt idx="408">
                  <c:v>0.10747865826867778</c:v>
                </c:pt>
                <c:pt idx="409">
                  <c:v>0.12289864003352165</c:v>
                </c:pt>
                <c:pt idx="410">
                  <c:v>0.11692936345076946</c:v>
                </c:pt>
                <c:pt idx="411">
                  <c:v>0.11597043595326291</c:v>
                </c:pt>
                <c:pt idx="412">
                  <c:v>0.11024883358232397</c:v>
                </c:pt>
                <c:pt idx="413">
                  <c:v>0.1025066820604091</c:v>
                </c:pt>
                <c:pt idx="414">
                  <c:v>9.4194216765400768E-2</c:v>
                </c:pt>
                <c:pt idx="415">
                  <c:v>8.8379961742846583E-2</c:v>
                </c:pt>
                <c:pt idx="416">
                  <c:v>8.5579960076315742E-2</c:v>
                </c:pt>
                <c:pt idx="417">
                  <c:v>8.5172996452968178E-2</c:v>
                </c:pt>
                <c:pt idx="418">
                  <c:v>7.8812077352283808E-2</c:v>
                </c:pt>
                <c:pt idx="419">
                  <c:v>7.7226814961114693E-2</c:v>
                </c:pt>
                <c:pt idx="420">
                  <c:v>5.9020524350440855E-2</c:v>
                </c:pt>
                <c:pt idx="421">
                  <c:v>5.0629012659259578E-2</c:v>
                </c:pt>
                <c:pt idx="422">
                  <c:v>4.370713639160978E-2</c:v>
                </c:pt>
                <c:pt idx="423">
                  <c:v>3.9917849104721986E-2</c:v>
                </c:pt>
                <c:pt idx="424">
                  <c:v>3.5280401393882423E-2</c:v>
                </c:pt>
                <c:pt idx="425">
                  <c:v>2.9324638643375645E-2</c:v>
                </c:pt>
                <c:pt idx="426">
                  <c:v>2.3435343282007352E-2</c:v>
                </c:pt>
                <c:pt idx="427">
                  <c:v>1.8171298302697474E-2</c:v>
                </c:pt>
                <c:pt idx="428">
                  <c:v>1.8532731079592222E-2</c:v>
                </c:pt>
                <c:pt idx="429">
                  <c:v>1.9078521545153413E-2</c:v>
                </c:pt>
                <c:pt idx="430">
                  <c:v>2.6078145428235562E-2</c:v>
                </c:pt>
                <c:pt idx="431">
                  <c:v>3.9326587495752824E-2</c:v>
                </c:pt>
                <c:pt idx="432">
                  <c:v>4.3761746766258526E-2</c:v>
                </c:pt>
                <c:pt idx="433">
                  <c:v>4.1618025863202207E-2</c:v>
                </c:pt>
                <c:pt idx="434">
                  <c:v>4.1303600107392126E-2</c:v>
                </c:pt>
                <c:pt idx="435">
                  <c:v>4.351313239643418E-2</c:v>
                </c:pt>
                <c:pt idx="436">
                  <c:v>4.7126264766663546E-2</c:v>
                </c:pt>
                <c:pt idx="437">
                  <c:v>5.1546166598326289E-2</c:v>
                </c:pt>
                <c:pt idx="438">
                  <c:v>5.4809902129475438E-2</c:v>
                </c:pt>
                <c:pt idx="439">
                  <c:v>6.2372917376498055E-2</c:v>
                </c:pt>
                <c:pt idx="440">
                  <c:v>7.7102768315887069E-2</c:v>
                </c:pt>
                <c:pt idx="441">
                  <c:v>8.2504687935141624E-2</c:v>
                </c:pt>
                <c:pt idx="442">
                  <c:v>8.8922966355374722E-2</c:v>
                </c:pt>
                <c:pt idx="443">
                  <c:v>8.7616844380356121E-2</c:v>
                </c:pt>
                <c:pt idx="444">
                  <c:v>8.3039644961780554E-2</c:v>
                </c:pt>
                <c:pt idx="445">
                  <c:v>7.6881492426274206E-2</c:v>
                </c:pt>
                <c:pt idx="446">
                  <c:v>6.7300012880381108E-2</c:v>
                </c:pt>
                <c:pt idx="447">
                  <c:v>6.454060662715011E-2</c:v>
                </c:pt>
                <c:pt idx="448">
                  <c:v>8.5135660904089402E-2</c:v>
                </c:pt>
                <c:pt idx="449">
                  <c:v>9.3179693767834817E-2</c:v>
                </c:pt>
                <c:pt idx="450">
                  <c:v>8.3561858545672718E-2</c:v>
                </c:pt>
                <c:pt idx="451">
                  <c:v>7.8453792419535026E-2</c:v>
                </c:pt>
                <c:pt idx="452">
                  <c:v>8.346066717935105E-2</c:v>
                </c:pt>
                <c:pt idx="453">
                  <c:v>9.4440590126630433E-2</c:v>
                </c:pt>
                <c:pt idx="454">
                  <c:v>8.9901560728378238E-2</c:v>
                </c:pt>
                <c:pt idx="455">
                  <c:v>0.12904510220469737</c:v>
                </c:pt>
                <c:pt idx="456">
                  <c:v>0.16991736372660352</c:v>
                </c:pt>
                <c:pt idx="457">
                  <c:v>0.15807674466224159</c:v>
                </c:pt>
                <c:pt idx="458">
                  <c:v>0.13757274952025308</c:v>
                </c:pt>
                <c:pt idx="459">
                  <c:v>0.12348799388886242</c:v>
                </c:pt>
                <c:pt idx="460">
                  <c:v>0.11561076895965396</c:v>
                </c:pt>
                <c:pt idx="461">
                  <c:v>0.12471431725365786</c:v>
                </c:pt>
                <c:pt idx="462">
                  <c:v>0.12573935006699796</c:v>
                </c:pt>
                <c:pt idx="463">
                  <c:v>0.1495199647370363</c:v>
                </c:pt>
                <c:pt idx="464">
                  <c:v>0.17415336366334122</c:v>
                </c:pt>
                <c:pt idx="465">
                  <c:v>0.2211580148649013</c:v>
                </c:pt>
                <c:pt idx="466">
                  <c:v>0.26134696258227869</c:v>
                </c:pt>
                <c:pt idx="467">
                  <c:v>0.25291983449661104</c:v>
                </c:pt>
                <c:pt idx="468">
                  <c:v>0.25081620420573802</c:v>
                </c:pt>
                <c:pt idx="469">
                  <c:v>0.26585936222810486</c:v>
                </c:pt>
                <c:pt idx="470">
                  <c:v>0.29713732038281615</c:v>
                </c:pt>
                <c:pt idx="471">
                  <c:v>0.3348602466264064</c:v>
                </c:pt>
                <c:pt idx="472">
                  <c:v>0.37286186138194921</c:v>
                </c:pt>
                <c:pt idx="473">
                  <c:v>0.47444980176655799</c:v>
                </c:pt>
                <c:pt idx="474">
                  <c:v>0.61149982949383941</c:v>
                </c:pt>
                <c:pt idx="475">
                  <c:v>0.65994575854529414</c:v>
                </c:pt>
                <c:pt idx="476">
                  <c:v>0.59542233137101042</c:v>
                </c:pt>
                <c:pt idx="477">
                  <c:v>0.49476143330696415</c:v>
                </c:pt>
                <c:pt idx="478">
                  <c:v>0.4004417239250897</c:v>
                </c:pt>
                <c:pt idx="479">
                  <c:v>0.32721754043659801</c:v>
                </c:pt>
                <c:pt idx="480">
                  <c:v>0.27356227883038625</c:v>
                </c:pt>
                <c:pt idx="481">
                  <c:v>0.25909892598619111</c:v>
                </c:pt>
                <c:pt idx="482">
                  <c:v>0.26506450785595248</c:v>
                </c:pt>
                <c:pt idx="483">
                  <c:v>0.23082028646121366</c:v>
                </c:pt>
                <c:pt idx="484">
                  <c:v>0.26337937821714957</c:v>
                </c:pt>
                <c:pt idx="485">
                  <c:v>0.32643284634458886</c:v>
                </c:pt>
                <c:pt idx="486">
                  <c:v>0.48487783504685777</c:v>
                </c:pt>
                <c:pt idx="487">
                  <c:v>0.59695054470152176</c:v>
                </c:pt>
                <c:pt idx="488">
                  <c:v>0.66397369016426688</c:v>
                </c:pt>
                <c:pt idx="489">
                  <c:v>0.77308833330983617</c:v>
                </c:pt>
                <c:pt idx="490">
                  <c:v>0.95702784755142967</c:v>
                </c:pt>
                <c:pt idx="491">
                  <c:v>1.0704406595071112</c:v>
                </c:pt>
                <c:pt idx="492">
                  <c:v>1.1115858807658774</c:v>
                </c:pt>
                <c:pt idx="493">
                  <c:v>1.1448075269204858</c:v>
                </c:pt>
                <c:pt idx="494">
                  <c:v>1.2097243769407739</c:v>
                </c:pt>
                <c:pt idx="495">
                  <c:v>1.2576753424403762</c:v>
                </c:pt>
                <c:pt idx="496">
                  <c:v>1.1331954435621565</c:v>
                </c:pt>
                <c:pt idx="497">
                  <c:v>1.0428246685843003</c:v>
                </c:pt>
                <c:pt idx="498">
                  <c:v>0.90049984764224611</c:v>
                </c:pt>
                <c:pt idx="499">
                  <c:v>0.82462489486096702</c:v>
                </c:pt>
                <c:pt idx="500">
                  <c:v>0.88290432349656423</c:v>
                </c:pt>
                <c:pt idx="501">
                  <c:v>0.92730468874352889</c:v>
                </c:pt>
                <c:pt idx="502">
                  <c:v>0.92280262105499966</c:v>
                </c:pt>
                <c:pt idx="503">
                  <c:v>0.82216196888285453</c:v>
                </c:pt>
                <c:pt idx="504">
                  <c:v>0.64375124494244484</c:v>
                </c:pt>
                <c:pt idx="505">
                  <c:v>0.49070225949793905</c:v>
                </c:pt>
                <c:pt idx="506">
                  <c:v>0.36866799047968229</c:v>
                </c:pt>
                <c:pt idx="507">
                  <c:v>0.25686455852066969</c:v>
                </c:pt>
                <c:pt idx="508">
                  <c:v>0.18824645680416077</c:v>
                </c:pt>
                <c:pt idx="509">
                  <c:v>0.15498873069344968</c:v>
                </c:pt>
                <c:pt idx="510">
                  <c:v>0.54949711418911251</c:v>
                </c:pt>
                <c:pt idx="511">
                  <c:v>0.65073681856699028</c:v>
                </c:pt>
                <c:pt idx="512">
                  <c:v>1.0902635309726236</c:v>
                </c:pt>
                <c:pt idx="513">
                  <c:v>1.2336047629584743</c:v>
                </c:pt>
                <c:pt idx="514">
                  <c:v>1.3342909713401172</c:v>
                </c:pt>
                <c:pt idx="515">
                  <c:v>1.3597628642348292</c:v>
                </c:pt>
                <c:pt idx="516">
                  <c:v>1.3176212080813672</c:v>
                </c:pt>
                <c:pt idx="517">
                  <c:v>1.3123662524374731</c:v>
                </c:pt>
                <c:pt idx="518">
                  <c:v>1.1884927063689534</c:v>
                </c:pt>
                <c:pt idx="519">
                  <c:v>0.99522736474974527</c:v>
                </c:pt>
                <c:pt idx="520">
                  <c:v>0.77842540354344669</c:v>
                </c:pt>
                <c:pt idx="521">
                  <c:v>0.66676108116258215</c:v>
                </c:pt>
                <c:pt idx="522">
                  <c:v>0.57874478591143186</c:v>
                </c:pt>
                <c:pt idx="523">
                  <c:v>0.56403255606662328</c:v>
                </c:pt>
                <c:pt idx="524">
                  <c:v>0.42623518131917359</c:v>
                </c:pt>
                <c:pt idx="525">
                  <c:v>0.36943510385112305</c:v>
                </c:pt>
                <c:pt idx="526">
                  <c:v>0.36054965810338152</c:v>
                </c:pt>
                <c:pt idx="527">
                  <c:v>0.35502116377539056</c:v>
                </c:pt>
                <c:pt idx="528">
                  <c:v>0.35786290234818702</c:v>
                </c:pt>
                <c:pt idx="529">
                  <c:v>0.36511594696238442</c:v>
                </c:pt>
                <c:pt idx="530">
                  <c:v>0.37190566463521529</c:v>
                </c:pt>
                <c:pt idx="531">
                  <c:v>0.43180983219685493</c:v>
                </c:pt>
                <c:pt idx="532">
                  <c:v>2.3176759412836963</c:v>
                </c:pt>
                <c:pt idx="533">
                  <c:v>2.3268376235140362</c:v>
                </c:pt>
                <c:pt idx="534">
                  <c:v>2.3447301244667358</c:v>
                </c:pt>
                <c:pt idx="535">
                  <c:v>2.2002627466190581</c:v>
                </c:pt>
                <c:pt idx="536">
                  <c:v>2.1180785170135965</c:v>
                </c:pt>
                <c:pt idx="537">
                  <c:v>2.0648762891545087</c:v>
                </c:pt>
                <c:pt idx="538">
                  <c:v>2.14596188213193</c:v>
                </c:pt>
                <c:pt idx="539">
                  <c:v>1.9784205705773421</c:v>
                </c:pt>
                <c:pt idx="540">
                  <c:v>1.8251317839361854</c:v>
                </c:pt>
                <c:pt idx="541">
                  <c:v>1.778829935546248</c:v>
                </c:pt>
                <c:pt idx="542">
                  <c:v>1.7266042447897116</c:v>
                </c:pt>
                <c:pt idx="543">
                  <c:v>1.6606596309645323</c:v>
                </c:pt>
                <c:pt idx="544">
                  <c:v>1.5262775459618725</c:v>
                </c:pt>
                <c:pt idx="545">
                  <c:v>1.4061541014668795</c:v>
                </c:pt>
                <c:pt idx="546">
                  <c:v>1.2911890663595584</c:v>
                </c:pt>
                <c:pt idx="547">
                  <c:v>1.1784663607493633</c:v>
                </c:pt>
                <c:pt idx="548">
                  <c:v>1.0759789703802374</c:v>
                </c:pt>
                <c:pt idx="549">
                  <c:v>0.91042443571690446</c:v>
                </c:pt>
                <c:pt idx="550">
                  <c:v>0.72501683958893648</c:v>
                </c:pt>
                <c:pt idx="551">
                  <c:v>0.63629532626600638</c:v>
                </c:pt>
                <c:pt idx="552">
                  <c:v>0.65989420951769751</c:v>
                </c:pt>
                <c:pt idx="553">
                  <c:v>0.6986809587648255</c:v>
                </c:pt>
                <c:pt idx="554">
                  <c:v>0.71829151204802477</c:v>
                </c:pt>
                <c:pt idx="555">
                  <c:v>0.6952247515826343</c:v>
                </c:pt>
                <c:pt idx="556">
                  <c:v>0.6925358473996146</c:v>
                </c:pt>
                <c:pt idx="557">
                  <c:v>0.69148534751291768</c:v>
                </c:pt>
                <c:pt idx="558">
                  <c:v>1.395857488418571</c:v>
                </c:pt>
                <c:pt idx="559">
                  <c:v>1.1595776436617751</c:v>
                </c:pt>
                <c:pt idx="560">
                  <c:v>2.9551467879776494</c:v>
                </c:pt>
                <c:pt idx="561">
                  <c:v>3.0222053917337304</c:v>
                </c:pt>
                <c:pt idx="562">
                  <c:v>2.1874881069718852</c:v>
                </c:pt>
                <c:pt idx="563">
                  <c:v>2.1532063948793327</c:v>
                </c:pt>
                <c:pt idx="564">
                  <c:v>2.1378084921759215</c:v>
                </c:pt>
                <c:pt idx="565">
                  <c:v>2.1507974457419365</c:v>
                </c:pt>
                <c:pt idx="566">
                  <c:v>2.1481714623732509</c:v>
                </c:pt>
                <c:pt idx="567">
                  <c:v>2.1400496545791063</c:v>
                </c:pt>
                <c:pt idx="568">
                  <c:v>2.2024402092724134</c:v>
                </c:pt>
                <c:pt idx="569">
                  <c:v>2.3773620885505919</c:v>
                </c:pt>
                <c:pt idx="570">
                  <c:v>2.6803944782206415</c:v>
                </c:pt>
                <c:pt idx="571">
                  <c:v>2.8416110490040483</c:v>
                </c:pt>
                <c:pt idx="572">
                  <c:v>2.9942215074649376</c:v>
                </c:pt>
                <c:pt idx="573">
                  <c:v>3.1473411414755623</c:v>
                </c:pt>
                <c:pt idx="574">
                  <c:v>3.431580146300937</c:v>
                </c:pt>
                <c:pt idx="575">
                  <c:v>3.5537591160583877</c:v>
                </c:pt>
                <c:pt idx="576">
                  <c:v>3.528464603384577</c:v>
                </c:pt>
                <c:pt idx="577">
                  <c:v>3.6989950272423116</c:v>
                </c:pt>
                <c:pt idx="578">
                  <c:v>3.8387932572974846</c:v>
                </c:pt>
                <c:pt idx="579">
                  <c:v>4.0320964544787605</c:v>
                </c:pt>
                <c:pt idx="580">
                  <c:v>4.2066372662253801</c:v>
                </c:pt>
                <c:pt idx="581">
                  <c:v>4.3562190845947182</c:v>
                </c:pt>
                <c:pt idx="582">
                  <c:v>4.4157826759065681</c:v>
                </c:pt>
                <c:pt idx="583">
                  <c:v>4.3843440903562394</c:v>
                </c:pt>
                <c:pt idx="584">
                  <c:v>3.6902049897214968</c:v>
                </c:pt>
                <c:pt idx="585">
                  <c:v>3.303361363410068</c:v>
                </c:pt>
                <c:pt idx="586">
                  <c:v>3.3160689776555841</c:v>
                </c:pt>
                <c:pt idx="587">
                  <c:v>3.3167221958591901</c:v>
                </c:pt>
                <c:pt idx="588">
                  <c:v>2.9571939149722826</c:v>
                </c:pt>
                <c:pt idx="589">
                  <c:v>2.8666337691831938</c:v>
                </c:pt>
                <c:pt idx="590">
                  <c:v>2.8270906358634988</c:v>
                </c:pt>
                <c:pt idx="591">
                  <c:v>2.3533647270199318</c:v>
                </c:pt>
                <c:pt idx="592">
                  <c:v>2.1277087705413464</c:v>
                </c:pt>
                <c:pt idx="593">
                  <c:v>2.1087556829904481</c:v>
                </c:pt>
                <c:pt idx="594">
                  <c:v>2.2183116132527116</c:v>
                </c:pt>
                <c:pt idx="595">
                  <c:v>2.3627630860459323</c:v>
                </c:pt>
                <c:pt idx="596">
                  <c:v>2.590583340729391</c:v>
                </c:pt>
                <c:pt idx="597">
                  <c:v>2.6822271961422968</c:v>
                </c:pt>
                <c:pt idx="598">
                  <c:v>2.5227164914310412</c:v>
                </c:pt>
                <c:pt idx="599">
                  <c:v>2.4347136503232134</c:v>
                </c:pt>
                <c:pt idx="600">
                  <c:v>2.538338864925997</c:v>
                </c:pt>
                <c:pt idx="601">
                  <c:v>2.7052956371143124</c:v>
                </c:pt>
                <c:pt idx="602">
                  <c:v>2.8572956297367527</c:v>
                </c:pt>
                <c:pt idx="603">
                  <c:v>2.780288363009106</c:v>
                </c:pt>
                <c:pt idx="604">
                  <c:v>2.7019684259260068</c:v>
                </c:pt>
                <c:pt idx="605">
                  <c:v>2.4986403520005158</c:v>
                </c:pt>
                <c:pt idx="606">
                  <c:v>2.277678733270537</c:v>
                </c:pt>
                <c:pt idx="607">
                  <c:v>2.0544385595531955</c:v>
                </c:pt>
                <c:pt idx="608">
                  <c:v>1.9822083931167644</c:v>
                </c:pt>
                <c:pt idx="609">
                  <c:v>2.0597809605914081</c:v>
                </c:pt>
                <c:pt idx="610">
                  <c:v>2.0993973694801547</c:v>
                </c:pt>
                <c:pt idx="611">
                  <c:v>2.0524519301570328</c:v>
                </c:pt>
                <c:pt idx="612">
                  <c:v>1.9430086789730614</c:v>
                </c:pt>
                <c:pt idx="613">
                  <c:v>1.8097497325165677</c:v>
                </c:pt>
                <c:pt idx="614">
                  <c:v>1.7606675879651283</c:v>
                </c:pt>
                <c:pt idx="615">
                  <c:v>1.8047035306973744</c:v>
                </c:pt>
                <c:pt idx="616">
                  <c:v>1.7575882349040273</c:v>
                </c:pt>
                <c:pt idx="617">
                  <c:v>1.79643684977566</c:v>
                </c:pt>
                <c:pt idx="618">
                  <c:v>1.6951685104469825</c:v>
                </c:pt>
                <c:pt idx="619">
                  <c:v>1.6335223756517712</c:v>
                </c:pt>
                <c:pt idx="620">
                  <c:v>1.4334714282766738</c:v>
                </c:pt>
                <c:pt idx="621">
                  <c:v>1.2101555044687657</c:v>
                </c:pt>
                <c:pt idx="622">
                  <c:v>1.0693726675309374</c:v>
                </c:pt>
                <c:pt idx="623">
                  <c:v>1.0090916031848554</c:v>
                </c:pt>
                <c:pt idx="624">
                  <c:v>1.0767949342156384</c:v>
                </c:pt>
                <c:pt idx="625">
                  <c:v>1.1119111476842432</c:v>
                </c:pt>
                <c:pt idx="626">
                  <c:v>1.1598401270446363</c:v>
                </c:pt>
                <c:pt idx="627">
                  <c:v>1.2697166968352283</c:v>
                </c:pt>
                <c:pt idx="628">
                  <c:v>1.2885351756569277</c:v>
                </c:pt>
                <c:pt idx="629">
                  <c:v>1.4850627002593764</c:v>
                </c:pt>
                <c:pt idx="630">
                  <c:v>1.5042114916903355</c:v>
                </c:pt>
                <c:pt idx="631">
                  <c:v>1.5705419021769416</c:v>
                </c:pt>
                <c:pt idx="632">
                  <c:v>1.4632315109007739</c:v>
                </c:pt>
                <c:pt idx="633">
                  <c:v>1.3197199809194753</c:v>
                </c:pt>
                <c:pt idx="634">
                  <c:v>1.209805627120627</c:v>
                </c:pt>
                <c:pt idx="635">
                  <c:v>1.1134370208275068</c:v>
                </c:pt>
                <c:pt idx="636">
                  <c:v>1.0124334247812996</c:v>
                </c:pt>
                <c:pt idx="637">
                  <c:v>1.0546530534941152</c:v>
                </c:pt>
                <c:pt idx="638">
                  <c:v>1.1502242085562784</c:v>
                </c:pt>
                <c:pt idx="639">
                  <c:v>1.1906500091630086</c:v>
                </c:pt>
                <c:pt idx="640">
                  <c:v>1.1305367099440731</c:v>
                </c:pt>
                <c:pt idx="641">
                  <c:v>0.94659361175226386</c:v>
                </c:pt>
                <c:pt idx="642">
                  <c:v>0.75102740118218148</c:v>
                </c:pt>
                <c:pt idx="643">
                  <c:v>0.81977451325102635</c:v>
                </c:pt>
                <c:pt idx="644">
                  <c:v>1.0069661720046703</c:v>
                </c:pt>
                <c:pt idx="645">
                  <c:v>0.99476246919389055</c:v>
                </c:pt>
                <c:pt idx="646">
                  <c:v>0.9659174542276393</c:v>
                </c:pt>
                <c:pt idx="647">
                  <c:v>0.87822945098645777</c:v>
                </c:pt>
                <c:pt idx="648">
                  <c:v>1.0531416565910523</c:v>
                </c:pt>
                <c:pt idx="649">
                  <c:v>1.0758257746468947</c:v>
                </c:pt>
                <c:pt idx="650">
                  <c:v>0.83915807736197356</c:v>
                </c:pt>
                <c:pt idx="651">
                  <c:v>0.66978660968761561</c:v>
                </c:pt>
                <c:pt idx="652">
                  <c:v>0.53070219578125133</c:v>
                </c:pt>
                <c:pt idx="653">
                  <c:v>0.48709757440693102</c:v>
                </c:pt>
                <c:pt idx="654">
                  <c:v>0.50053107683024689</c:v>
                </c:pt>
                <c:pt idx="655">
                  <c:v>0.53972637537532908</c:v>
                </c:pt>
                <c:pt idx="656">
                  <c:v>0.61748593320233724</c:v>
                </c:pt>
                <c:pt idx="657">
                  <c:v>0.7062519137750064</c:v>
                </c:pt>
                <c:pt idx="658">
                  <c:v>0.7470577953538674</c:v>
                </c:pt>
                <c:pt idx="659">
                  <c:v>0.6849855709703182</c:v>
                </c:pt>
                <c:pt idx="660">
                  <c:v>0.52973018744459255</c:v>
                </c:pt>
                <c:pt idx="661">
                  <c:v>0.51019812326715641</c:v>
                </c:pt>
                <c:pt idx="662">
                  <c:v>0.50779289102658842</c:v>
                </c:pt>
                <c:pt idx="663">
                  <c:v>0.51037156783872784</c:v>
                </c:pt>
                <c:pt idx="664">
                  <c:v>0.51439610199674224</c:v>
                </c:pt>
                <c:pt idx="665">
                  <c:v>0.57503727214451361</c:v>
                </c:pt>
                <c:pt idx="666">
                  <c:v>0.52381799573998022</c:v>
                </c:pt>
                <c:pt idx="667">
                  <c:v>0.53881173564166285</c:v>
                </c:pt>
                <c:pt idx="668">
                  <c:v>0.52736592830525497</c:v>
                </c:pt>
                <c:pt idx="669">
                  <c:v>0.50969442638597395</c:v>
                </c:pt>
                <c:pt idx="670">
                  <c:v>0.61505813643611651</c:v>
                </c:pt>
                <c:pt idx="671">
                  <c:v>0.67549355664354138</c:v>
                </c:pt>
                <c:pt idx="672">
                  <c:v>0.62037688367527255</c:v>
                </c:pt>
                <c:pt idx="673">
                  <c:v>0.46929133576576487</c:v>
                </c:pt>
                <c:pt idx="674">
                  <c:v>0.36771547381982922</c:v>
                </c:pt>
                <c:pt idx="675">
                  <c:v>0.28519334158246468</c:v>
                </c:pt>
                <c:pt idx="676">
                  <c:v>0.25530648508052256</c:v>
                </c:pt>
                <c:pt idx="677">
                  <c:v>0.20191420990892103</c:v>
                </c:pt>
                <c:pt idx="678">
                  <c:v>0.16133247310732249</c:v>
                </c:pt>
                <c:pt idx="679">
                  <c:v>0.18158573708345557</c:v>
                </c:pt>
                <c:pt idx="680">
                  <c:v>0.1568008513644438</c:v>
                </c:pt>
                <c:pt idx="681">
                  <c:v>0.13650182778420639</c:v>
                </c:pt>
                <c:pt idx="682">
                  <c:v>0.12941939283201279</c:v>
                </c:pt>
                <c:pt idx="683">
                  <c:v>0.14698162319381519</c:v>
                </c:pt>
                <c:pt idx="684">
                  <c:v>0.15790285915342309</c:v>
                </c:pt>
                <c:pt idx="685">
                  <c:v>0.13363104553342628</c:v>
                </c:pt>
                <c:pt idx="686">
                  <c:v>0.10854226703738221</c:v>
                </c:pt>
                <c:pt idx="687">
                  <c:v>8.686815375701179E-2</c:v>
                </c:pt>
                <c:pt idx="688">
                  <c:v>7.1235269760746275E-2</c:v>
                </c:pt>
                <c:pt idx="689">
                  <c:v>7.0806621539366135E-2</c:v>
                </c:pt>
                <c:pt idx="690">
                  <c:v>6.7063022622955826E-2</c:v>
                </c:pt>
                <c:pt idx="691">
                  <c:v>6.3409514531062958E-2</c:v>
                </c:pt>
                <c:pt idx="692">
                  <c:v>5.3586430961788313E-2</c:v>
                </c:pt>
                <c:pt idx="693">
                  <c:v>5.4390639894647423E-2</c:v>
                </c:pt>
                <c:pt idx="694">
                  <c:v>6.1139684833123605E-2</c:v>
                </c:pt>
                <c:pt idx="695">
                  <c:v>0.10476127098424903</c:v>
                </c:pt>
                <c:pt idx="696">
                  <c:v>0.1633911463705858</c:v>
                </c:pt>
                <c:pt idx="697">
                  <c:v>0.18335662734985025</c:v>
                </c:pt>
                <c:pt idx="698">
                  <c:v>0.18965582963862471</c:v>
                </c:pt>
                <c:pt idx="699">
                  <c:v>0.17942217665156621</c:v>
                </c:pt>
                <c:pt idx="700">
                  <c:v>0.15672872488701203</c:v>
                </c:pt>
                <c:pt idx="701">
                  <c:v>0.13488005156955657</c:v>
                </c:pt>
                <c:pt idx="702">
                  <c:v>0.14558082764614808</c:v>
                </c:pt>
                <c:pt idx="703">
                  <c:v>0.15817613790509003</c:v>
                </c:pt>
                <c:pt idx="704">
                  <c:v>0.16889410109825143</c:v>
                </c:pt>
                <c:pt idx="705">
                  <c:v>0.19196771899018353</c:v>
                </c:pt>
                <c:pt idx="706">
                  <c:v>0.15813764785325005</c:v>
                </c:pt>
                <c:pt idx="707">
                  <c:v>0.13431053662271347</c:v>
                </c:pt>
                <c:pt idx="708">
                  <c:v>0.11638535301305018</c:v>
                </c:pt>
                <c:pt idx="709">
                  <c:v>0.10244088602334335</c:v>
                </c:pt>
                <c:pt idx="710">
                  <c:v>9.0482084835855223E-2</c:v>
                </c:pt>
                <c:pt idx="711">
                  <c:v>8.0012483100090029E-2</c:v>
                </c:pt>
                <c:pt idx="712">
                  <c:v>7.728355413133528E-2</c:v>
                </c:pt>
                <c:pt idx="713">
                  <c:v>8.2844637298961202E-2</c:v>
                </c:pt>
                <c:pt idx="714">
                  <c:v>0.10919989859046564</c:v>
                </c:pt>
                <c:pt idx="715">
                  <c:v>0.12682151223045704</c:v>
                </c:pt>
                <c:pt idx="716">
                  <c:v>0.1525387711391834</c:v>
                </c:pt>
                <c:pt idx="717">
                  <c:v>0.13867771846363058</c:v>
                </c:pt>
                <c:pt idx="718">
                  <c:v>0.13161097399612187</c:v>
                </c:pt>
                <c:pt idx="719">
                  <c:v>0.17900013667899325</c:v>
                </c:pt>
                <c:pt idx="720">
                  <c:v>0.17849764974243654</c:v>
                </c:pt>
                <c:pt idx="721">
                  <c:v>0.1522398335437864</c:v>
                </c:pt>
                <c:pt idx="722">
                  <c:v>0.17841070796562239</c:v>
                </c:pt>
                <c:pt idx="723">
                  <c:v>0.1727931185621166</c:v>
                </c:pt>
                <c:pt idx="724">
                  <c:v>0.21806639909201705</c:v>
                </c:pt>
                <c:pt idx="725">
                  <c:v>0.22044120010274434</c:v>
                </c:pt>
                <c:pt idx="726">
                  <c:v>0.18451678154175585</c:v>
                </c:pt>
                <c:pt idx="727">
                  <c:v>0.15790693795922028</c:v>
                </c:pt>
                <c:pt idx="728">
                  <c:v>0.12749656339574317</c:v>
                </c:pt>
                <c:pt idx="729">
                  <c:v>0.10770868858025809</c:v>
                </c:pt>
                <c:pt idx="730">
                  <c:v>9.2036521407153571E-2</c:v>
                </c:pt>
                <c:pt idx="731">
                  <c:v>8.0699660737887785E-2</c:v>
                </c:pt>
                <c:pt idx="732">
                  <c:v>7.4563497254408501E-2</c:v>
                </c:pt>
                <c:pt idx="733">
                  <c:v>6.9612619224316177E-2</c:v>
                </c:pt>
                <c:pt idx="734">
                  <c:v>6.5044166065833922E-2</c:v>
                </c:pt>
                <c:pt idx="735">
                  <c:v>5.3868300124927881E-2</c:v>
                </c:pt>
                <c:pt idx="736">
                  <c:v>4.6733835291590427E-2</c:v>
                </c:pt>
                <c:pt idx="737">
                  <c:v>3.744685523152444E-2</c:v>
                </c:pt>
                <c:pt idx="738">
                  <c:v>3.4340504325117101E-2</c:v>
                </c:pt>
                <c:pt idx="739">
                  <c:v>3.00124323887829E-2</c:v>
                </c:pt>
                <c:pt idx="740">
                  <c:v>2.6792705527368312E-2</c:v>
                </c:pt>
                <c:pt idx="741">
                  <c:v>2.743183033036287E-2</c:v>
                </c:pt>
                <c:pt idx="742">
                  <c:v>2.9693840460272319E-2</c:v>
                </c:pt>
                <c:pt idx="743">
                  <c:v>3.0394177933193815E-2</c:v>
                </c:pt>
                <c:pt idx="744">
                  <c:v>3.0571250907740502E-2</c:v>
                </c:pt>
                <c:pt idx="745">
                  <c:v>3.1833905160437603E-2</c:v>
                </c:pt>
                <c:pt idx="746">
                  <c:v>3.3145275767463254E-2</c:v>
                </c:pt>
                <c:pt idx="747">
                  <c:v>3.3207407989594026E-2</c:v>
                </c:pt>
                <c:pt idx="748">
                  <c:v>3.2052520735164701E-2</c:v>
                </c:pt>
                <c:pt idx="749">
                  <c:v>3.7542971927235214E-2</c:v>
                </c:pt>
                <c:pt idx="750">
                  <c:v>4.2731732873629018E-2</c:v>
                </c:pt>
                <c:pt idx="751">
                  <c:v>4.7313167699230635E-2</c:v>
                </c:pt>
                <c:pt idx="752">
                  <c:v>6.142278736338503E-2</c:v>
                </c:pt>
                <c:pt idx="753">
                  <c:v>6.3318876475427485E-2</c:v>
                </c:pt>
                <c:pt idx="754">
                  <c:v>6.3186840254591425E-2</c:v>
                </c:pt>
                <c:pt idx="755">
                  <c:v>6.0882678743688308E-2</c:v>
                </c:pt>
                <c:pt idx="756">
                  <c:v>5.6715576198629741E-2</c:v>
                </c:pt>
                <c:pt idx="757">
                  <c:v>4.9069833860463222E-2</c:v>
                </c:pt>
                <c:pt idx="758">
                  <c:v>3.9706336069772523E-2</c:v>
                </c:pt>
                <c:pt idx="759">
                  <c:v>3.5341206193945936E-2</c:v>
                </c:pt>
                <c:pt idx="760">
                  <c:v>3.4831063771892511E-2</c:v>
                </c:pt>
                <c:pt idx="761">
                  <c:v>3.6988817925853755E-2</c:v>
                </c:pt>
                <c:pt idx="762">
                  <c:v>3.8819300253228051E-2</c:v>
                </c:pt>
                <c:pt idx="763">
                  <c:v>4.143306841825331E-2</c:v>
                </c:pt>
                <c:pt idx="764">
                  <c:v>4.5330506405685811E-2</c:v>
                </c:pt>
                <c:pt idx="765">
                  <c:v>4.4630303252684772E-2</c:v>
                </c:pt>
                <c:pt idx="766">
                  <c:v>4.4726725473993846E-2</c:v>
                </c:pt>
                <c:pt idx="767">
                  <c:v>4.8136872045152934E-2</c:v>
                </c:pt>
                <c:pt idx="768">
                  <c:v>5.4007877358066073E-2</c:v>
                </c:pt>
                <c:pt idx="769">
                  <c:v>5.0287565988156119E-2</c:v>
                </c:pt>
                <c:pt idx="770">
                  <c:v>5.1556247005518842E-2</c:v>
                </c:pt>
                <c:pt idx="771">
                  <c:v>5.3096836908385701E-2</c:v>
                </c:pt>
                <c:pt idx="772">
                  <c:v>5.4998561058316298E-2</c:v>
                </c:pt>
                <c:pt idx="773">
                  <c:v>5.997855904180064E-2</c:v>
                </c:pt>
                <c:pt idx="774">
                  <c:v>6.572650105757144E-2</c:v>
                </c:pt>
                <c:pt idx="775">
                  <c:v>7.2208729942847522E-2</c:v>
                </c:pt>
                <c:pt idx="776">
                  <c:v>7.2860900409305221E-2</c:v>
                </c:pt>
                <c:pt idx="777">
                  <c:v>7.3455583818554604E-2</c:v>
                </c:pt>
                <c:pt idx="778">
                  <c:v>7.2900133437915501E-2</c:v>
                </c:pt>
                <c:pt idx="779">
                  <c:v>7.1138594068379427E-2</c:v>
                </c:pt>
                <c:pt idx="780">
                  <c:v>6.9008463367224784E-2</c:v>
                </c:pt>
                <c:pt idx="781">
                  <c:v>6.900156857373814E-2</c:v>
                </c:pt>
                <c:pt idx="782">
                  <c:v>6.8816732433413894E-2</c:v>
                </c:pt>
                <c:pt idx="783">
                  <c:v>6.7582536935309204E-2</c:v>
                </c:pt>
                <c:pt idx="784">
                  <c:v>6.5895780653939418E-2</c:v>
                </c:pt>
                <c:pt idx="785">
                  <c:v>6.4846131510769955E-2</c:v>
                </c:pt>
                <c:pt idx="786">
                  <c:v>6.6240696197806315E-2</c:v>
                </c:pt>
                <c:pt idx="787">
                  <c:v>6.6764478479199696E-2</c:v>
                </c:pt>
                <c:pt idx="788">
                  <c:v>6.5513644203991861E-2</c:v>
                </c:pt>
                <c:pt idx="789">
                  <c:v>6.0715663383473492E-2</c:v>
                </c:pt>
                <c:pt idx="790">
                  <c:v>5.9832530019047557E-2</c:v>
                </c:pt>
                <c:pt idx="791">
                  <c:v>5.5120855796205154E-2</c:v>
                </c:pt>
                <c:pt idx="792">
                  <c:v>5.511400167354779E-2</c:v>
                </c:pt>
                <c:pt idx="793">
                  <c:v>5.83690394883183E-2</c:v>
                </c:pt>
                <c:pt idx="794">
                  <c:v>6.1388981180769103E-2</c:v>
                </c:pt>
                <c:pt idx="795">
                  <c:v>6.3507546374284365E-2</c:v>
                </c:pt>
                <c:pt idx="796">
                  <c:v>6.402822543775559E-2</c:v>
                </c:pt>
                <c:pt idx="797">
                  <c:v>6.382782995495262E-2</c:v>
                </c:pt>
                <c:pt idx="798">
                  <c:v>6.0833378357714241E-2</c:v>
                </c:pt>
                <c:pt idx="799">
                  <c:v>5.0469151167425473E-2</c:v>
                </c:pt>
                <c:pt idx="800">
                  <c:v>4.6891824363086955E-2</c:v>
                </c:pt>
                <c:pt idx="801">
                  <c:v>5.1879286443906047E-2</c:v>
                </c:pt>
                <c:pt idx="802">
                  <c:v>7.4214079198402297E-2</c:v>
                </c:pt>
                <c:pt idx="803">
                  <c:v>8.0910717438908777E-2</c:v>
                </c:pt>
                <c:pt idx="804">
                  <c:v>8.398282701057326E-2</c:v>
                </c:pt>
                <c:pt idx="805">
                  <c:v>9.78392083724101E-2</c:v>
                </c:pt>
                <c:pt idx="806">
                  <c:v>0.11887633538227119</c:v>
                </c:pt>
                <c:pt idx="807">
                  <c:v>0.11250151235379149</c:v>
                </c:pt>
                <c:pt idx="808">
                  <c:v>0.1221557603741751</c:v>
                </c:pt>
                <c:pt idx="809">
                  <c:v>0.1474677117548224</c:v>
                </c:pt>
                <c:pt idx="810">
                  <c:v>0.18019148079884165</c:v>
                </c:pt>
                <c:pt idx="811">
                  <c:v>0.24698394622343439</c:v>
                </c:pt>
                <c:pt idx="812">
                  <c:v>0.25062023756298984</c:v>
                </c:pt>
                <c:pt idx="813">
                  <c:v>0.25738665612233019</c:v>
                </c:pt>
                <c:pt idx="814">
                  <c:v>0.23430336867935755</c:v>
                </c:pt>
                <c:pt idx="815">
                  <c:v>0.20150280115228814</c:v>
                </c:pt>
                <c:pt idx="816">
                  <c:v>0.19412294538487349</c:v>
                </c:pt>
                <c:pt idx="817">
                  <c:v>0.17585544606614595</c:v>
                </c:pt>
                <c:pt idx="818">
                  <c:v>0.15411305672007328</c:v>
                </c:pt>
                <c:pt idx="819">
                  <c:v>0.14008845725441066</c:v>
                </c:pt>
                <c:pt idx="820">
                  <c:v>0.1444327496378327</c:v>
                </c:pt>
                <c:pt idx="821">
                  <c:v>0.13073698458306793</c:v>
                </c:pt>
                <c:pt idx="822">
                  <c:v>0.12043317389966593</c:v>
                </c:pt>
                <c:pt idx="823">
                  <c:v>0.11814373894823425</c:v>
                </c:pt>
                <c:pt idx="824">
                  <c:v>0.12916240647897814</c:v>
                </c:pt>
                <c:pt idx="825">
                  <c:v>0.12255194925118136</c:v>
                </c:pt>
                <c:pt idx="826">
                  <c:v>0.17148820747038576</c:v>
                </c:pt>
                <c:pt idx="827">
                  <c:v>0.20071747668412321</c:v>
                </c:pt>
                <c:pt idx="828">
                  <c:v>0.20055323266720509</c:v>
                </c:pt>
                <c:pt idx="829">
                  <c:v>0.19529346456778243</c:v>
                </c:pt>
                <c:pt idx="830">
                  <c:v>0.21346381110785609</c:v>
                </c:pt>
                <c:pt idx="831">
                  <c:v>0.26082375731659252</c:v>
                </c:pt>
                <c:pt idx="832">
                  <c:v>0.29263372564129569</c:v>
                </c:pt>
                <c:pt idx="833">
                  <c:v>0.32110718359870011</c:v>
                </c:pt>
                <c:pt idx="834">
                  <c:v>0.35835782580470277</c:v>
                </c:pt>
                <c:pt idx="835">
                  <c:v>0.39139753978600245</c:v>
                </c:pt>
                <c:pt idx="836">
                  <c:v>0.3978802860047167</c:v>
                </c:pt>
                <c:pt idx="837">
                  <c:v>0.40185023546707971</c:v>
                </c:pt>
                <c:pt idx="838">
                  <c:v>0.35549916982903507</c:v>
                </c:pt>
                <c:pt idx="839">
                  <c:v>0.35674500514831664</c:v>
                </c:pt>
                <c:pt idx="840">
                  <c:v>0.40886412882955325</c:v>
                </c:pt>
                <c:pt idx="841">
                  <c:v>0.43706911060519221</c:v>
                </c:pt>
                <c:pt idx="842">
                  <c:v>0.46503135747139296</c:v>
                </c:pt>
                <c:pt idx="843">
                  <c:v>0.43335785231390866</c:v>
                </c:pt>
                <c:pt idx="844">
                  <c:v>0.34591884384413818</c:v>
                </c:pt>
                <c:pt idx="845">
                  <c:v>0.29450368303240654</c:v>
                </c:pt>
                <c:pt idx="846">
                  <c:v>0.36163338139118434</c:v>
                </c:pt>
                <c:pt idx="847">
                  <c:v>0.32173928595451551</c:v>
                </c:pt>
                <c:pt idx="848">
                  <c:v>0.31855913602112645</c:v>
                </c:pt>
                <c:pt idx="849">
                  <c:v>0.3240422439581146</c:v>
                </c:pt>
                <c:pt idx="850">
                  <c:v>0.39557965167167625</c:v>
                </c:pt>
                <c:pt idx="851">
                  <c:v>0.60350754665212647</c:v>
                </c:pt>
                <c:pt idx="852">
                  <c:v>0.85372856666434016</c:v>
                </c:pt>
                <c:pt idx="853">
                  <c:v>1.0584477791063931</c:v>
                </c:pt>
                <c:pt idx="854">
                  <c:v>1.2116275928384943</c:v>
                </c:pt>
                <c:pt idx="855">
                  <c:v>1.2327957418207487</c:v>
                </c:pt>
                <c:pt idx="856">
                  <c:v>1.1471071191049285</c:v>
                </c:pt>
                <c:pt idx="857">
                  <c:v>1.1377413329099084</c:v>
                </c:pt>
                <c:pt idx="858">
                  <c:v>1.0718758207668633</c:v>
                </c:pt>
                <c:pt idx="859">
                  <c:v>0.97916098344896052</c:v>
                </c:pt>
                <c:pt idx="860">
                  <c:v>0.94357092992512137</c:v>
                </c:pt>
                <c:pt idx="861">
                  <c:v>0.94317280815403015</c:v>
                </c:pt>
                <c:pt idx="862">
                  <c:v>1.0459530926390792</c:v>
                </c:pt>
                <c:pt idx="863">
                  <c:v>0.93534036876074045</c:v>
                </c:pt>
                <c:pt idx="864">
                  <c:v>0.83160453612197549</c:v>
                </c:pt>
                <c:pt idx="865">
                  <c:v>0.7679071718171171</c:v>
                </c:pt>
                <c:pt idx="866">
                  <c:v>0.73913253526103628</c:v>
                </c:pt>
                <c:pt idx="867">
                  <c:v>0.73324157345936547</c:v>
                </c:pt>
                <c:pt idx="868">
                  <c:v>0.67912119050855912</c:v>
                </c:pt>
                <c:pt idx="869">
                  <c:v>0.77156178702591938</c:v>
                </c:pt>
                <c:pt idx="870">
                  <c:v>0.91510195466998101</c:v>
                </c:pt>
                <c:pt idx="871">
                  <c:v>1.3185619784313907</c:v>
                </c:pt>
                <c:pt idx="872">
                  <c:v>1.2959359367558232</c:v>
                </c:pt>
                <c:pt idx="873">
                  <c:v>1.4105663368007815</c:v>
                </c:pt>
                <c:pt idx="874">
                  <c:v>1.6158564181919903</c:v>
                </c:pt>
                <c:pt idx="875">
                  <c:v>1.6916543144363854</c:v>
                </c:pt>
                <c:pt idx="876">
                  <c:v>1.5216064198720503</c:v>
                </c:pt>
                <c:pt idx="877">
                  <c:v>1.4274969922054808</c:v>
                </c:pt>
                <c:pt idx="878">
                  <c:v>1.4821237494125035</c:v>
                </c:pt>
                <c:pt idx="879">
                  <c:v>1.494799482237914</c:v>
                </c:pt>
                <c:pt idx="880">
                  <c:v>1.5485751172916788</c:v>
                </c:pt>
                <c:pt idx="881">
                  <c:v>1.5320300760645624</c:v>
                </c:pt>
                <c:pt idx="882">
                  <c:v>1.4369530450543497</c:v>
                </c:pt>
                <c:pt idx="883">
                  <c:v>1.3761167679628863</c:v>
                </c:pt>
                <c:pt idx="884">
                  <c:v>1.4802258711494778</c:v>
                </c:pt>
                <c:pt idx="885">
                  <c:v>1.6894713958971341</c:v>
                </c:pt>
                <c:pt idx="886">
                  <c:v>2.0392773766299186</c:v>
                </c:pt>
                <c:pt idx="887">
                  <c:v>2.4694985553771125</c:v>
                </c:pt>
                <c:pt idx="888">
                  <c:v>2.9243947917840867</c:v>
                </c:pt>
                <c:pt idx="889">
                  <c:v>3.1097782198785793</c:v>
                </c:pt>
                <c:pt idx="890">
                  <c:v>3.1118200672322756</c:v>
                </c:pt>
                <c:pt idx="891">
                  <c:v>3.0687794896780618</c:v>
                </c:pt>
                <c:pt idx="892">
                  <c:v>2.7764464999517267</c:v>
                </c:pt>
                <c:pt idx="893">
                  <c:v>2.7523414895269851</c:v>
                </c:pt>
                <c:pt idx="894">
                  <c:v>2.8239096137810744</c:v>
                </c:pt>
                <c:pt idx="895">
                  <c:v>2.5991972679419071</c:v>
                </c:pt>
                <c:pt idx="896">
                  <c:v>2.2212119284832674</c:v>
                </c:pt>
                <c:pt idx="897">
                  <c:v>2.2164935964719699</c:v>
                </c:pt>
                <c:pt idx="898">
                  <c:v>2.0856401335481851</c:v>
                </c:pt>
                <c:pt idx="899">
                  <c:v>1.8274760459483477</c:v>
                </c:pt>
                <c:pt idx="900">
                  <c:v>1.6233197568154794</c:v>
                </c:pt>
                <c:pt idx="901">
                  <c:v>1.4254075672131012</c:v>
                </c:pt>
                <c:pt idx="902">
                  <c:v>1.3639402099234414</c:v>
                </c:pt>
                <c:pt idx="903">
                  <c:v>1.2109899722922828</c:v>
                </c:pt>
                <c:pt idx="904">
                  <c:v>1.6216294556544057</c:v>
                </c:pt>
                <c:pt idx="905">
                  <c:v>2.2799038563974423</c:v>
                </c:pt>
                <c:pt idx="906">
                  <c:v>2.2062948656080374</c:v>
                </c:pt>
                <c:pt idx="907">
                  <c:v>2.1005064824968609</c:v>
                </c:pt>
                <c:pt idx="908">
                  <c:v>2.0895438966836712</c:v>
                </c:pt>
                <c:pt idx="909">
                  <c:v>2.0880464948227218</c:v>
                </c:pt>
                <c:pt idx="910">
                  <c:v>3.6984782859047307</c:v>
                </c:pt>
                <c:pt idx="911">
                  <c:v>4.0560747660108625</c:v>
                </c:pt>
                <c:pt idx="912">
                  <c:v>4.3948631788854753</c:v>
                </c:pt>
                <c:pt idx="913">
                  <c:v>4.6359877484036476</c:v>
                </c:pt>
                <c:pt idx="914">
                  <c:v>4.2575169502851269</c:v>
                </c:pt>
                <c:pt idx="915">
                  <c:v>4.133424839489698</c:v>
                </c:pt>
                <c:pt idx="916">
                  <c:v>4.2449720173136054</c:v>
                </c:pt>
                <c:pt idx="917">
                  <c:v>4.5274291639208109</c:v>
                </c:pt>
                <c:pt idx="918">
                  <c:v>4.6444823459431674</c:v>
                </c:pt>
                <c:pt idx="919">
                  <c:v>4.5074722368053886</c:v>
                </c:pt>
                <c:pt idx="920">
                  <c:v>4.3057614973914573</c:v>
                </c:pt>
                <c:pt idx="921">
                  <c:v>3.7667079254073204</c:v>
                </c:pt>
                <c:pt idx="922">
                  <c:v>4.3043906306668207</c:v>
                </c:pt>
                <c:pt idx="923">
                  <c:v>4.2994977528517309</c:v>
                </c:pt>
                <c:pt idx="924">
                  <c:v>3.9105747791343379</c:v>
                </c:pt>
                <c:pt idx="925">
                  <c:v>4.292928649871036</c:v>
                </c:pt>
                <c:pt idx="926">
                  <c:v>4.0668787230222065</c:v>
                </c:pt>
                <c:pt idx="927">
                  <c:v>3.779730564435523</c:v>
                </c:pt>
                <c:pt idx="928">
                  <c:v>3.6441083833673664</c:v>
                </c:pt>
                <c:pt idx="929">
                  <c:v>3.2241451300724546</c:v>
                </c:pt>
                <c:pt idx="930">
                  <c:v>2.8200880814909102</c:v>
                </c:pt>
                <c:pt idx="931">
                  <c:v>2.5655197135235301</c:v>
                </c:pt>
                <c:pt idx="932">
                  <c:v>2.2459308855103113</c:v>
                </c:pt>
                <c:pt idx="933">
                  <c:v>1.8673577123850065</c:v>
                </c:pt>
                <c:pt idx="934">
                  <c:v>1.6294995108932262</c:v>
                </c:pt>
                <c:pt idx="935">
                  <c:v>1.3881545921308382</c:v>
                </c:pt>
                <c:pt idx="936">
                  <c:v>1.1705715752950785</c:v>
                </c:pt>
                <c:pt idx="937">
                  <c:v>0.95270952056570091</c:v>
                </c:pt>
                <c:pt idx="938">
                  <c:v>3.6007386003522726</c:v>
                </c:pt>
                <c:pt idx="939">
                  <c:v>3.1482478963785359</c:v>
                </c:pt>
                <c:pt idx="940">
                  <c:v>2.8542480957067076</c:v>
                </c:pt>
                <c:pt idx="941">
                  <c:v>2.6254031126346233</c:v>
                </c:pt>
                <c:pt idx="942">
                  <c:v>2.5407429251389591</c:v>
                </c:pt>
                <c:pt idx="943">
                  <c:v>2.3668258689920658</c:v>
                </c:pt>
                <c:pt idx="944">
                  <c:v>3.6972240147478184</c:v>
                </c:pt>
                <c:pt idx="945">
                  <c:v>3.6240894866890958</c:v>
                </c:pt>
                <c:pt idx="946">
                  <c:v>2.983210378488399</c:v>
                </c:pt>
                <c:pt idx="947">
                  <c:v>2.9085244699169479</c:v>
                </c:pt>
                <c:pt idx="948">
                  <c:v>2.9862196446032487</c:v>
                </c:pt>
                <c:pt idx="949">
                  <c:v>3.1294511484954399</c:v>
                </c:pt>
                <c:pt idx="950">
                  <c:v>3.3742147307531365</c:v>
                </c:pt>
                <c:pt idx="951">
                  <c:v>3.603456391635111</c:v>
                </c:pt>
                <c:pt idx="952">
                  <c:v>3.6300996404059203</c:v>
                </c:pt>
                <c:pt idx="953">
                  <c:v>3.5446340751696606</c:v>
                </c:pt>
                <c:pt idx="954">
                  <c:v>3.4745757326920659</c:v>
                </c:pt>
                <c:pt idx="955">
                  <c:v>3.5036251979062896</c:v>
                </c:pt>
                <c:pt idx="956">
                  <c:v>3.5264175529962354</c:v>
                </c:pt>
                <c:pt idx="957">
                  <c:v>3.6308953737869638</c:v>
                </c:pt>
                <c:pt idx="958">
                  <c:v>3.4207392770818781</c:v>
                </c:pt>
                <c:pt idx="959">
                  <c:v>3.421495535213956</c:v>
                </c:pt>
                <c:pt idx="960">
                  <c:v>3.2795850396182988</c:v>
                </c:pt>
                <c:pt idx="961">
                  <c:v>2.8964482925144441</c:v>
                </c:pt>
                <c:pt idx="962">
                  <c:v>2.9580065773790425</c:v>
                </c:pt>
                <c:pt idx="963">
                  <c:v>2.9846805761908612</c:v>
                </c:pt>
                <c:pt idx="964">
                  <c:v>2.8889724093359384</c:v>
                </c:pt>
                <c:pt idx="965">
                  <c:v>2.8210958530376553</c:v>
                </c:pt>
                <c:pt idx="966">
                  <c:v>2.5747671272761452</c:v>
                </c:pt>
                <c:pt idx="967">
                  <c:v>2.4141165492030674</c:v>
                </c:pt>
                <c:pt idx="968">
                  <c:v>2.349373953472599</c:v>
                </c:pt>
                <c:pt idx="969">
                  <c:v>2.3512387827162287</c:v>
                </c:pt>
                <c:pt idx="970">
                  <c:v>2.2978705995362936</c:v>
                </c:pt>
                <c:pt idx="971">
                  <c:v>2.3105292313048831</c:v>
                </c:pt>
                <c:pt idx="972">
                  <c:v>2.2607713821631834</c:v>
                </c:pt>
                <c:pt idx="973">
                  <c:v>2.2274097648338134</c:v>
                </c:pt>
                <c:pt idx="974">
                  <c:v>2.1828648152987191</c:v>
                </c:pt>
                <c:pt idx="975">
                  <c:v>2.257244371112499</c:v>
                </c:pt>
                <c:pt idx="976">
                  <c:v>2.3376862005975023</c:v>
                </c:pt>
                <c:pt idx="977">
                  <c:v>2.2140084334349468</c:v>
                </c:pt>
                <c:pt idx="978">
                  <c:v>2.1913926307370466</c:v>
                </c:pt>
                <c:pt idx="979">
                  <c:v>2.2440402477592372</c:v>
                </c:pt>
                <c:pt idx="980">
                  <c:v>2.2291452620354399</c:v>
                </c:pt>
                <c:pt idx="981">
                  <c:v>2.1743842810108647</c:v>
                </c:pt>
                <c:pt idx="982">
                  <c:v>1.9738356024190835</c:v>
                </c:pt>
                <c:pt idx="983">
                  <c:v>2.0752709284643363</c:v>
                </c:pt>
                <c:pt idx="984">
                  <c:v>2.3785914690875831</c:v>
                </c:pt>
                <c:pt idx="985">
                  <c:v>2.2287438867414693</c:v>
                </c:pt>
                <c:pt idx="986">
                  <c:v>2.0207267040320391</c:v>
                </c:pt>
                <c:pt idx="987">
                  <c:v>1.742726224108623</c:v>
                </c:pt>
                <c:pt idx="988">
                  <c:v>1.667610189610107</c:v>
                </c:pt>
                <c:pt idx="989">
                  <c:v>2.0190991980250521</c:v>
                </c:pt>
                <c:pt idx="990">
                  <c:v>1.7722209516105334</c:v>
                </c:pt>
                <c:pt idx="991">
                  <c:v>1.6754065219545902</c:v>
                </c:pt>
                <c:pt idx="992">
                  <c:v>1.6330427138904577</c:v>
                </c:pt>
                <c:pt idx="993">
                  <c:v>1.5678248189887269</c:v>
                </c:pt>
                <c:pt idx="994">
                  <c:v>1.5817947776749501</c:v>
                </c:pt>
                <c:pt idx="995">
                  <c:v>1.5783205311082324</c:v>
                </c:pt>
                <c:pt idx="996">
                  <c:v>1.4134880705590165</c:v>
                </c:pt>
                <c:pt idx="997">
                  <c:v>1.2981659978494871</c:v>
                </c:pt>
                <c:pt idx="998">
                  <c:v>1.2211293938693892</c:v>
                </c:pt>
                <c:pt idx="999">
                  <c:v>1.138911094451001</c:v>
                </c:pt>
                <c:pt idx="1000">
                  <c:v>0.94963815748258895</c:v>
                </c:pt>
                <c:pt idx="1001">
                  <c:v>0.86713614727479382</c:v>
                </c:pt>
                <c:pt idx="1002">
                  <c:v>0.76690701850056164</c:v>
                </c:pt>
                <c:pt idx="1003">
                  <c:v>0.73503580761167897</c:v>
                </c:pt>
                <c:pt idx="1004">
                  <c:v>0.70486434252972541</c:v>
                </c:pt>
                <c:pt idx="1005">
                  <c:v>0.75036211883336035</c:v>
                </c:pt>
                <c:pt idx="1006">
                  <c:v>0.8067601970481364</c:v>
                </c:pt>
                <c:pt idx="1007">
                  <c:v>0.8863912292643954</c:v>
                </c:pt>
                <c:pt idx="1008">
                  <c:v>1.0481539157476736</c:v>
                </c:pt>
                <c:pt idx="1009">
                  <c:v>1.0874074887154641</c:v>
                </c:pt>
                <c:pt idx="1010">
                  <c:v>1.1905097090415022</c:v>
                </c:pt>
                <c:pt idx="1011">
                  <c:v>1.2716462062521443</c:v>
                </c:pt>
                <c:pt idx="1012">
                  <c:v>1.3030699356346211</c:v>
                </c:pt>
                <c:pt idx="1013">
                  <c:v>1.3281901813572956</c:v>
                </c:pt>
                <c:pt idx="1014">
                  <c:v>1.3043310460252266</c:v>
                </c:pt>
                <c:pt idx="1015">
                  <c:v>1.14269386760695</c:v>
                </c:pt>
                <c:pt idx="1016">
                  <c:v>1.0891241133665497</c:v>
                </c:pt>
                <c:pt idx="1017">
                  <c:v>1.059654176446936</c:v>
                </c:pt>
                <c:pt idx="1018">
                  <c:v>1.058074662534584</c:v>
                </c:pt>
                <c:pt idx="1019">
                  <c:v>1.0601770552982934</c:v>
                </c:pt>
                <c:pt idx="1020">
                  <c:v>1.0613537688757946</c:v>
                </c:pt>
                <c:pt idx="1021">
                  <c:v>0.83034125563222805</c:v>
                </c:pt>
                <c:pt idx="1022">
                  <c:v>0.65485776100097193</c:v>
                </c:pt>
                <c:pt idx="1023">
                  <c:v>0.51983504496232891</c:v>
                </c:pt>
                <c:pt idx="1024">
                  <c:v>0.43071189066438603</c:v>
                </c:pt>
                <c:pt idx="1025">
                  <c:v>0.34528615896951942</c:v>
                </c:pt>
                <c:pt idx="1026">
                  <c:v>0.32322370850763166</c:v>
                </c:pt>
                <c:pt idx="1027">
                  <c:v>0.28238142281106049</c:v>
                </c:pt>
                <c:pt idx="1028">
                  <c:v>0.28313148771726798</c:v>
                </c:pt>
                <c:pt idx="1029">
                  <c:v>0.37463516957315546</c:v>
                </c:pt>
                <c:pt idx="1030">
                  <c:v>0.35339090631353376</c:v>
                </c:pt>
                <c:pt idx="1031">
                  <c:v>0.39079185572545605</c:v>
                </c:pt>
                <c:pt idx="1032">
                  <c:v>0.41263071764839604</c:v>
                </c:pt>
                <c:pt idx="1033">
                  <c:v>0.47675646262436988</c:v>
                </c:pt>
                <c:pt idx="1034">
                  <c:v>0.53979978425898645</c:v>
                </c:pt>
                <c:pt idx="1035">
                  <c:v>0.54807278706551199</c:v>
                </c:pt>
                <c:pt idx="1036">
                  <c:v>0.52380685965782547</c:v>
                </c:pt>
                <c:pt idx="1037">
                  <c:v>0.54241214623248191</c:v>
                </c:pt>
                <c:pt idx="1038">
                  <c:v>0.48605564511261484</c:v>
                </c:pt>
                <c:pt idx="1039">
                  <c:v>0.44849099835069417</c:v>
                </c:pt>
                <c:pt idx="1040">
                  <c:v>0.39786229048981886</c:v>
                </c:pt>
                <c:pt idx="1041">
                  <c:v>0.45271534050193069</c:v>
                </c:pt>
                <c:pt idx="1042">
                  <c:v>0.42821374001381968</c:v>
                </c:pt>
                <c:pt idx="1043">
                  <c:v>0.46464431833359748</c:v>
                </c:pt>
                <c:pt idx="1044">
                  <c:v>0.5016576164863904</c:v>
                </c:pt>
                <c:pt idx="1045">
                  <c:v>0.48085224470848753</c:v>
                </c:pt>
                <c:pt idx="1046">
                  <c:v>0.46427485813127506</c:v>
                </c:pt>
                <c:pt idx="1047">
                  <c:v>0.42819774953334649</c:v>
                </c:pt>
                <c:pt idx="1048">
                  <c:v>0.37119073990009177</c:v>
                </c:pt>
                <c:pt idx="1049">
                  <c:v>0.30078946053430533</c:v>
                </c:pt>
                <c:pt idx="1050">
                  <c:v>0.24503223118709078</c:v>
                </c:pt>
                <c:pt idx="1051">
                  <c:v>0.19685690065939707</c:v>
                </c:pt>
                <c:pt idx="1052">
                  <c:v>0.15869389887394761</c:v>
                </c:pt>
                <c:pt idx="1053">
                  <c:v>0.13172409078825306</c:v>
                </c:pt>
                <c:pt idx="1054">
                  <c:v>0.11265356468852415</c:v>
                </c:pt>
                <c:pt idx="1055">
                  <c:v>0.12131068211284565</c:v>
                </c:pt>
                <c:pt idx="1056">
                  <c:v>0.15581355874785083</c:v>
                </c:pt>
                <c:pt idx="1057">
                  <c:v>0.16559879717065273</c:v>
                </c:pt>
                <c:pt idx="1058">
                  <c:v>0.14100255085523744</c:v>
                </c:pt>
                <c:pt idx="1059">
                  <c:v>0.12376516125831323</c:v>
                </c:pt>
                <c:pt idx="1060">
                  <c:v>0.12103788773801188</c:v>
                </c:pt>
                <c:pt idx="1061">
                  <c:v>0.1137070237529591</c:v>
                </c:pt>
                <c:pt idx="1062">
                  <c:v>0.16424735513817768</c:v>
                </c:pt>
                <c:pt idx="1063">
                  <c:v>0.18483121840456607</c:v>
                </c:pt>
                <c:pt idx="1064">
                  <c:v>0.18744247510487827</c:v>
                </c:pt>
                <c:pt idx="1065">
                  <c:v>0.22259733387110073</c:v>
                </c:pt>
                <c:pt idx="1066">
                  <c:v>0.28882220770441441</c:v>
                </c:pt>
                <c:pt idx="1067">
                  <c:v>0.34433071813125682</c:v>
                </c:pt>
                <c:pt idx="1068">
                  <c:v>0.35198730028825753</c:v>
                </c:pt>
                <c:pt idx="1069">
                  <c:v>0.37013847422908108</c:v>
                </c:pt>
                <c:pt idx="1070">
                  <c:v>0.38933017098180517</c:v>
                </c:pt>
                <c:pt idx="1071">
                  <c:v>0.43729648365141088</c:v>
                </c:pt>
                <c:pt idx="1072">
                  <c:v>0.41244459398309674</c:v>
                </c:pt>
                <c:pt idx="1073">
                  <c:v>0.3757708677468703</c:v>
                </c:pt>
                <c:pt idx="1074">
                  <c:v>0.34177338172210808</c:v>
                </c:pt>
                <c:pt idx="1075">
                  <c:v>0.3136003018700006</c:v>
                </c:pt>
                <c:pt idx="1076">
                  <c:v>0.28670438420916516</c:v>
                </c:pt>
                <c:pt idx="1077">
                  <c:v>0.31155800076625606</c:v>
                </c:pt>
                <c:pt idx="1078">
                  <c:v>0.35969764152603845</c:v>
                </c:pt>
                <c:pt idx="1079">
                  <c:v>0.32455175021985377</c:v>
                </c:pt>
                <c:pt idx="1080">
                  <c:v>0.36837220546855792</c:v>
                </c:pt>
                <c:pt idx="1081">
                  <c:v>0.35823072879067147</c:v>
                </c:pt>
                <c:pt idx="1082">
                  <c:v>0.3176396897056834</c:v>
                </c:pt>
                <c:pt idx="1083">
                  <c:v>0.27289800696334332</c:v>
                </c:pt>
                <c:pt idx="1084">
                  <c:v>0.30155192558855981</c:v>
                </c:pt>
                <c:pt idx="1085">
                  <c:v>0.29111741909326466</c:v>
                </c:pt>
                <c:pt idx="1086">
                  <c:v>0.2913369771570114</c:v>
                </c:pt>
                <c:pt idx="1087">
                  <c:v>0.29977324105415393</c:v>
                </c:pt>
                <c:pt idx="1088">
                  <c:v>0.24700738555168719</c:v>
                </c:pt>
                <c:pt idx="1089">
                  <c:v>0.20117955381421482</c:v>
                </c:pt>
                <c:pt idx="1090">
                  <c:v>0.17264901289895165</c:v>
                </c:pt>
                <c:pt idx="1091">
                  <c:v>0.17145691859770659</c:v>
                </c:pt>
                <c:pt idx="1092">
                  <c:v>0.17328909702424158</c:v>
                </c:pt>
                <c:pt idx="1093">
                  <c:v>0.16013561233572887</c:v>
                </c:pt>
                <c:pt idx="1094">
                  <c:v>0.15476202420067614</c:v>
                </c:pt>
                <c:pt idx="1095">
                  <c:v>0.1635517732698053</c:v>
                </c:pt>
                <c:pt idx="1096">
                  <c:v>0.14433075805759693</c:v>
                </c:pt>
                <c:pt idx="1097">
                  <c:v>0.13878015999723328</c:v>
                </c:pt>
                <c:pt idx="1098">
                  <c:v>0.15644887263079632</c:v>
                </c:pt>
                <c:pt idx="1099">
                  <c:v>0.13515960916517694</c:v>
                </c:pt>
                <c:pt idx="1100">
                  <c:v>0.19288352006369627</c:v>
                </c:pt>
                <c:pt idx="1101">
                  <c:v>0.26887873098358039</c:v>
                </c:pt>
                <c:pt idx="1102">
                  <c:v>0.26994700338993272</c:v>
                </c:pt>
                <c:pt idx="1103">
                  <c:v>0.25255291717569917</c:v>
                </c:pt>
                <c:pt idx="1104">
                  <c:v>0.23470361234649365</c:v>
                </c:pt>
                <c:pt idx="1105">
                  <c:v>0.29187274799571544</c:v>
                </c:pt>
                <c:pt idx="1106">
                  <c:v>0.29088803035047178</c:v>
                </c:pt>
                <c:pt idx="1107">
                  <c:v>0.23686826425975308</c:v>
                </c:pt>
                <c:pt idx="1108">
                  <c:v>0.19702797905948666</c:v>
                </c:pt>
                <c:pt idx="1109">
                  <c:v>0.16677454787338944</c:v>
                </c:pt>
                <c:pt idx="1110">
                  <c:v>0.15841074813185804</c:v>
                </c:pt>
                <c:pt idx="1111">
                  <c:v>0.14392933901395449</c:v>
                </c:pt>
                <c:pt idx="1112">
                  <c:v>0.13511801652625244</c:v>
                </c:pt>
                <c:pt idx="1113">
                  <c:v>0.11869395515344845</c:v>
                </c:pt>
                <c:pt idx="1114">
                  <c:v>0.1052079014514591</c:v>
                </c:pt>
                <c:pt idx="1115">
                  <c:v>9.3710903656481673E-2</c:v>
                </c:pt>
                <c:pt idx="1116">
                  <c:v>9.1925887214283672E-2</c:v>
                </c:pt>
                <c:pt idx="1117">
                  <c:v>8.8683133773182099E-2</c:v>
                </c:pt>
                <c:pt idx="1118">
                  <c:v>9.2381566847875116E-2</c:v>
                </c:pt>
                <c:pt idx="1119">
                  <c:v>9.7554032093322848E-2</c:v>
                </c:pt>
                <c:pt idx="1120">
                  <c:v>0.11286941966259602</c:v>
                </c:pt>
                <c:pt idx="1121">
                  <c:v>0.13644870365653125</c:v>
                </c:pt>
                <c:pt idx="1122">
                  <c:v>0.13773383903666964</c:v>
                </c:pt>
                <c:pt idx="1123">
                  <c:v>0.12448588334847303</c:v>
                </c:pt>
                <c:pt idx="1124">
                  <c:v>0.11201859713480182</c:v>
                </c:pt>
                <c:pt idx="1125">
                  <c:v>0.10433122495617558</c:v>
                </c:pt>
                <c:pt idx="1126">
                  <c:v>0.10341950120386798</c:v>
                </c:pt>
                <c:pt idx="1127">
                  <c:v>0.10966022037373775</c:v>
                </c:pt>
                <c:pt idx="1128">
                  <c:v>0.11510097790224157</c:v>
                </c:pt>
                <c:pt idx="1129">
                  <c:v>0.1304053935675091</c:v>
                </c:pt>
                <c:pt idx="1130">
                  <c:v>0.12547530469785576</c:v>
                </c:pt>
                <c:pt idx="1131">
                  <c:v>0.16427796191451705</c:v>
                </c:pt>
                <c:pt idx="1132">
                  <c:v>0.16155203132600371</c:v>
                </c:pt>
                <c:pt idx="1133">
                  <c:v>0.16792850534672601</c:v>
                </c:pt>
                <c:pt idx="1134">
                  <c:v>0.14601244368246524</c:v>
                </c:pt>
                <c:pt idx="1135">
                  <c:v>0.12402699748222731</c:v>
                </c:pt>
                <c:pt idx="1136">
                  <c:v>0.10408709089755765</c:v>
                </c:pt>
                <c:pt idx="1137">
                  <c:v>9.6236729551418904E-2</c:v>
                </c:pt>
                <c:pt idx="1138">
                  <c:v>9.1142988749035037E-2</c:v>
                </c:pt>
                <c:pt idx="1139">
                  <c:v>0.10005535117667093</c:v>
                </c:pt>
                <c:pt idx="1140">
                  <c:v>0.10860710341058083</c:v>
                </c:pt>
                <c:pt idx="1141">
                  <c:v>9.843430315690245E-2</c:v>
                </c:pt>
                <c:pt idx="1142">
                  <c:v>9.524255552309463E-2</c:v>
                </c:pt>
                <c:pt idx="1143">
                  <c:v>9.5937299052840513E-2</c:v>
                </c:pt>
                <c:pt idx="1144">
                  <c:v>9.65046982502685E-2</c:v>
                </c:pt>
                <c:pt idx="1145">
                  <c:v>9.8976266607292793E-2</c:v>
                </c:pt>
                <c:pt idx="1146">
                  <c:v>0.11259722491392797</c:v>
                </c:pt>
                <c:pt idx="1147">
                  <c:v>0.11199665218465475</c:v>
                </c:pt>
                <c:pt idx="1148">
                  <c:v>9.9936062662537434E-2</c:v>
                </c:pt>
                <c:pt idx="1149">
                  <c:v>8.436280706087193E-2</c:v>
                </c:pt>
                <c:pt idx="1150">
                  <c:v>6.8507160661085517E-2</c:v>
                </c:pt>
                <c:pt idx="1151">
                  <c:v>5.911851995221705E-2</c:v>
                </c:pt>
                <c:pt idx="1152">
                  <c:v>5.236707165567251E-2</c:v>
                </c:pt>
                <c:pt idx="1153">
                  <c:v>4.7341568634931074E-2</c:v>
                </c:pt>
                <c:pt idx="1154">
                  <c:v>4.5124174339545145E-2</c:v>
                </c:pt>
                <c:pt idx="1155">
                  <c:v>5.3760106277237103E-2</c:v>
                </c:pt>
                <c:pt idx="1156">
                  <c:v>6.2208890424049208E-2</c:v>
                </c:pt>
                <c:pt idx="1157">
                  <c:v>6.4905925708109172E-2</c:v>
                </c:pt>
                <c:pt idx="1158">
                  <c:v>7.7261796500537591E-2</c:v>
                </c:pt>
                <c:pt idx="1159">
                  <c:v>0.10491382220677085</c:v>
                </c:pt>
                <c:pt idx="1160">
                  <c:v>0.10829596909384968</c:v>
                </c:pt>
                <c:pt idx="1161">
                  <c:v>9.913753438664169E-2</c:v>
                </c:pt>
                <c:pt idx="1162">
                  <c:v>9.400286251511622E-2</c:v>
                </c:pt>
                <c:pt idx="1163">
                  <c:v>9.1074911283962903E-2</c:v>
                </c:pt>
                <c:pt idx="1164">
                  <c:v>0.10388194117245902</c:v>
                </c:pt>
                <c:pt idx="1165">
                  <c:v>0.12473458532903896</c:v>
                </c:pt>
                <c:pt idx="1166">
                  <c:v>0.15218874610770772</c:v>
                </c:pt>
                <c:pt idx="1167">
                  <c:v>0.18701031505138427</c:v>
                </c:pt>
                <c:pt idx="1168">
                  <c:v>0.17479941212042593</c:v>
                </c:pt>
                <c:pt idx="1169">
                  <c:v>0.17829767747784214</c:v>
                </c:pt>
                <c:pt idx="1170">
                  <c:v>0.21210678511256498</c:v>
                </c:pt>
                <c:pt idx="1171">
                  <c:v>0.19182922249152728</c:v>
                </c:pt>
                <c:pt idx="1172">
                  <c:v>0.16745937847267836</c:v>
                </c:pt>
                <c:pt idx="1173">
                  <c:v>0.16382530494834932</c:v>
                </c:pt>
                <c:pt idx="1174">
                  <c:v>0.19950819854330926</c:v>
                </c:pt>
                <c:pt idx="1175">
                  <c:v>0.22613752788894689</c:v>
                </c:pt>
                <c:pt idx="1176">
                  <c:v>0.2894285715997465</c:v>
                </c:pt>
                <c:pt idx="1177">
                  <c:v>0.37971910777561052</c:v>
                </c:pt>
                <c:pt idx="1178">
                  <c:v>0.46437992972218373</c:v>
                </c:pt>
                <c:pt idx="1179">
                  <c:v>0.57238115414310775</c:v>
                </c:pt>
                <c:pt idx="1180">
                  <c:v>0.65401589559516859</c:v>
                </c:pt>
                <c:pt idx="1181">
                  <c:v>0.58206782715409633</c:v>
                </c:pt>
                <c:pt idx="1182">
                  <c:v>0.51674969752229183</c:v>
                </c:pt>
                <c:pt idx="1183">
                  <c:v>0.51055211879581175</c:v>
                </c:pt>
                <c:pt idx="1184">
                  <c:v>0.50789710714935243</c:v>
                </c:pt>
                <c:pt idx="1185">
                  <c:v>0.50536233496963812</c:v>
                </c:pt>
                <c:pt idx="1186">
                  <c:v>0.50249727340813233</c:v>
                </c:pt>
                <c:pt idx="1187">
                  <c:v>0.45634218921821662</c:v>
                </c:pt>
                <c:pt idx="1188">
                  <c:v>0.38451653633088639</c:v>
                </c:pt>
                <c:pt idx="1189">
                  <c:v>0.34247158994955756</c:v>
                </c:pt>
                <c:pt idx="1190">
                  <c:v>0.33899318707573994</c:v>
                </c:pt>
                <c:pt idx="1191">
                  <c:v>0.31006953095999301</c:v>
                </c:pt>
                <c:pt idx="1192">
                  <c:v>0.30996915590533497</c:v>
                </c:pt>
                <c:pt idx="1193">
                  <c:v>0.29097981150778585</c:v>
                </c:pt>
                <c:pt idx="1194">
                  <c:v>0.25833901963725781</c:v>
                </c:pt>
                <c:pt idx="1195">
                  <c:v>0.25004777058775551</c:v>
                </c:pt>
                <c:pt idx="1196">
                  <c:v>0.22208799105925683</c:v>
                </c:pt>
                <c:pt idx="1197">
                  <c:v>0.19364286994005023</c:v>
                </c:pt>
                <c:pt idx="1198">
                  <c:v>0.19977295131706899</c:v>
                </c:pt>
                <c:pt idx="1199">
                  <c:v>0.26002832403545068</c:v>
                </c:pt>
                <c:pt idx="1200">
                  <c:v>0.30699589214195394</c:v>
                </c:pt>
                <c:pt idx="1201">
                  <c:v>0.40269087864665809</c:v>
                </c:pt>
                <c:pt idx="1202">
                  <c:v>0.41651650398898643</c:v>
                </c:pt>
                <c:pt idx="1203">
                  <c:v>0.42702791890643638</c:v>
                </c:pt>
                <c:pt idx="1204">
                  <c:v>0.36868569851454247</c:v>
                </c:pt>
                <c:pt idx="1205">
                  <c:v>0.3448417814272926</c:v>
                </c:pt>
                <c:pt idx="1206">
                  <c:v>0.34200623278143805</c:v>
                </c:pt>
                <c:pt idx="1207">
                  <c:v>0.40176795248763758</c:v>
                </c:pt>
                <c:pt idx="1208">
                  <c:v>0.39226839275377734</c:v>
                </c:pt>
                <c:pt idx="1209">
                  <c:v>0.37832081072738255</c:v>
                </c:pt>
                <c:pt idx="1210">
                  <c:v>0.3731334654133715</c:v>
                </c:pt>
                <c:pt idx="1211">
                  <c:v>0.34318971497157452</c:v>
                </c:pt>
                <c:pt idx="1212">
                  <c:v>0.3448289987810863</c:v>
                </c:pt>
                <c:pt idx="1213">
                  <c:v>0.37284774452807934</c:v>
                </c:pt>
                <c:pt idx="1214">
                  <c:v>0.35606213833296801</c:v>
                </c:pt>
                <c:pt idx="1215">
                  <c:v>0.41645912449727368</c:v>
                </c:pt>
                <c:pt idx="1216">
                  <c:v>0.4598580275334106</c:v>
                </c:pt>
                <c:pt idx="1217">
                  <c:v>0.53329738499451596</c:v>
                </c:pt>
                <c:pt idx="1218">
                  <c:v>0.6432102250667372</c:v>
                </c:pt>
                <c:pt idx="1219">
                  <c:v>0.70355322148254851</c:v>
                </c:pt>
                <c:pt idx="1220">
                  <c:v>0.81557663589251672</c:v>
                </c:pt>
                <c:pt idx="1221">
                  <c:v>0.92005815547686254</c:v>
                </c:pt>
                <c:pt idx="1222">
                  <c:v>1.0398815468994678</c:v>
                </c:pt>
                <c:pt idx="1223">
                  <c:v>1.0426379671780808</c:v>
                </c:pt>
                <c:pt idx="1224">
                  <c:v>1.0523229656383688</c:v>
                </c:pt>
                <c:pt idx="1225">
                  <c:v>1.0904598602107676</c:v>
                </c:pt>
                <c:pt idx="1226">
                  <c:v>1.0517608700244165</c:v>
                </c:pt>
                <c:pt idx="1227">
                  <c:v>1.0237192893556206</c:v>
                </c:pt>
                <c:pt idx="1228">
                  <c:v>1.0568317900449837</c:v>
                </c:pt>
                <c:pt idx="1229">
                  <c:v>1.1232648663113538</c:v>
                </c:pt>
                <c:pt idx="1230">
                  <c:v>1.1929188679540066</c:v>
                </c:pt>
                <c:pt idx="1231">
                  <c:v>1.1491712716452946</c:v>
                </c:pt>
                <c:pt idx="1232">
                  <c:v>1.0274299106937737</c:v>
                </c:pt>
                <c:pt idx="1233">
                  <c:v>0.99295922633115896</c:v>
                </c:pt>
                <c:pt idx="1234">
                  <c:v>0.86516182699695254</c:v>
                </c:pt>
                <c:pt idx="1235">
                  <c:v>0.92815219557848638</c:v>
                </c:pt>
                <c:pt idx="1236">
                  <c:v>1.1005269492340568</c:v>
                </c:pt>
                <c:pt idx="1237">
                  <c:v>1.2311012798627301</c:v>
                </c:pt>
                <c:pt idx="1238">
                  <c:v>1.4602515216663694</c:v>
                </c:pt>
                <c:pt idx="1239">
                  <c:v>1.6111304839186402</c:v>
                </c:pt>
                <c:pt idx="1240">
                  <c:v>1.6640156315301127</c:v>
                </c:pt>
                <c:pt idx="1241">
                  <c:v>1.7730462347840987</c:v>
                </c:pt>
                <c:pt idx="1242">
                  <c:v>1.9673358256483635</c:v>
                </c:pt>
                <c:pt idx="1243">
                  <c:v>2.1458720702670955</c:v>
                </c:pt>
                <c:pt idx="1244">
                  <c:v>2.2104834397949022</c:v>
                </c:pt>
                <c:pt idx="1245">
                  <c:v>2.2668653827557979</c:v>
                </c:pt>
                <c:pt idx="1246">
                  <c:v>2.2737451032619158</c:v>
                </c:pt>
                <c:pt idx="1247">
                  <c:v>2.1007481532525158</c:v>
                </c:pt>
                <c:pt idx="1248">
                  <c:v>2.7994772827301824</c:v>
                </c:pt>
                <c:pt idx="1249">
                  <c:v>2.8393595981190813</c:v>
                </c:pt>
                <c:pt idx="1250">
                  <c:v>2.868535727161559</c:v>
                </c:pt>
                <c:pt idx="1251">
                  <c:v>2.6090170434103732</c:v>
                </c:pt>
                <c:pt idx="1252">
                  <c:v>2.5418659867099569</c:v>
                </c:pt>
                <c:pt idx="1253">
                  <c:v>2.4160295697299468</c:v>
                </c:pt>
                <c:pt idx="1254">
                  <c:v>2.2973475877894476</c:v>
                </c:pt>
                <c:pt idx="1255">
                  <c:v>1.971725984173293</c:v>
                </c:pt>
                <c:pt idx="1256">
                  <c:v>1.7204632777576927</c:v>
                </c:pt>
                <c:pt idx="1257">
                  <c:v>2.5792824966517385</c:v>
                </c:pt>
                <c:pt idx="1258">
                  <c:v>2.2797313663921464</c:v>
                </c:pt>
                <c:pt idx="1259">
                  <c:v>2.4439996327429792</c:v>
                </c:pt>
                <c:pt idx="1260">
                  <c:v>2.1491559219084948</c:v>
                </c:pt>
                <c:pt idx="1261">
                  <c:v>1.7772262010362139</c:v>
                </c:pt>
                <c:pt idx="1262">
                  <c:v>1.7848573110256778</c:v>
                </c:pt>
                <c:pt idx="1263">
                  <c:v>1.5750530058278589</c:v>
                </c:pt>
                <c:pt idx="1264">
                  <c:v>1.3937282065775807</c:v>
                </c:pt>
                <c:pt idx="1265">
                  <c:v>1.2792787553905649</c:v>
                </c:pt>
                <c:pt idx="1266">
                  <c:v>1.193168304376437</c:v>
                </c:pt>
                <c:pt idx="1267">
                  <c:v>1.1172095219070881</c:v>
                </c:pt>
                <c:pt idx="1268">
                  <c:v>1.0378314762949961</c:v>
                </c:pt>
                <c:pt idx="1269">
                  <c:v>0.99539090091787219</c:v>
                </c:pt>
                <c:pt idx="1270">
                  <c:v>0.90158259711965816</c:v>
                </c:pt>
                <c:pt idx="1271">
                  <c:v>0.75277623001209482</c:v>
                </c:pt>
                <c:pt idx="1272">
                  <c:v>0.69398193461911306</c:v>
                </c:pt>
                <c:pt idx="1273">
                  <c:v>0.7190336726909301</c:v>
                </c:pt>
                <c:pt idx="1274">
                  <c:v>1.3579439820265562</c:v>
                </c:pt>
                <c:pt idx="1275">
                  <c:v>2.2989878278473208</c:v>
                </c:pt>
                <c:pt idx="1276">
                  <c:v>3.5754829722900778</c:v>
                </c:pt>
                <c:pt idx="1277">
                  <c:v>3.8717160370219292</c:v>
                </c:pt>
                <c:pt idx="1278">
                  <c:v>4.2763980437175038</c:v>
                </c:pt>
                <c:pt idx="1279">
                  <c:v>4.6541530346391404</c:v>
                </c:pt>
                <c:pt idx="1280">
                  <c:v>5.011201502978194</c:v>
                </c:pt>
                <c:pt idx="1281">
                  <c:v>5.3403158182737283</c:v>
                </c:pt>
                <c:pt idx="1282">
                  <c:v>5.6192904080118193</c:v>
                </c:pt>
                <c:pt idx="1283">
                  <c:v>5.8672139053826635</c:v>
                </c:pt>
                <c:pt idx="1284">
                  <c:v>5.2451947499004206</c:v>
                </c:pt>
                <c:pt idx="1285">
                  <c:v>4.6328418943457814</c:v>
                </c:pt>
                <c:pt idx="1286">
                  <c:v>5.3010884700650838</c:v>
                </c:pt>
                <c:pt idx="1287">
                  <c:v>4.8150605132543403</c:v>
                </c:pt>
                <c:pt idx="1288">
                  <c:v>4.7433772187548797</c:v>
                </c:pt>
                <c:pt idx="1289">
                  <c:v>4.4305059970696057</c:v>
                </c:pt>
                <c:pt idx="1290">
                  <c:v>4.3521032030655906</c:v>
                </c:pt>
                <c:pt idx="1291">
                  <c:v>4.42641851262798</c:v>
                </c:pt>
                <c:pt idx="1292">
                  <c:v>4.5523221652778556</c:v>
                </c:pt>
                <c:pt idx="1293">
                  <c:v>4.4407898373105299</c:v>
                </c:pt>
                <c:pt idx="1294">
                  <c:v>4.0698760999248167</c:v>
                </c:pt>
                <c:pt idx="1295">
                  <c:v>3.6297098826639806</c:v>
                </c:pt>
                <c:pt idx="1296">
                  <c:v>3.0396664816326999</c:v>
                </c:pt>
                <c:pt idx="1297">
                  <c:v>2.9847582866325748</c:v>
                </c:pt>
                <c:pt idx="1298">
                  <c:v>3.0109671326043963</c:v>
                </c:pt>
                <c:pt idx="1299">
                  <c:v>2.9029489843572707</c:v>
                </c:pt>
                <c:pt idx="1300">
                  <c:v>2.8241334941199425</c:v>
                </c:pt>
                <c:pt idx="1301">
                  <c:v>2.767499113971879</c:v>
                </c:pt>
                <c:pt idx="1302">
                  <c:v>2.5040474571889799</c:v>
                </c:pt>
                <c:pt idx="1303">
                  <c:v>2.6656525018371506</c:v>
                </c:pt>
                <c:pt idx="1304">
                  <c:v>2.7848204845782405</c:v>
                </c:pt>
                <c:pt idx="1305">
                  <c:v>2.9346408017453913</c:v>
                </c:pt>
                <c:pt idx="1306">
                  <c:v>3.1211243346394277</c:v>
                </c:pt>
                <c:pt idx="1307">
                  <c:v>3.3613079055841233</c:v>
                </c:pt>
                <c:pt idx="1308">
                  <c:v>3.52153823144433</c:v>
                </c:pt>
                <c:pt idx="1309">
                  <c:v>3.6790025011174889</c:v>
                </c:pt>
                <c:pt idx="1310">
                  <c:v>3.9022276719788089</c:v>
                </c:pt>
                <c:pt idx="1311">
                  <c:v>4.0593232014506535</c:v>
                </c:pt>
                <c:pt idx="1312">
                  <c:v>3.8588229360248105</c:v>
                </c:pt>
                <c:pt idx="1313">
                  <c:v>3.6943890865296503</c:v>
                </c:pt>
                <c:pt idx="1314">
                  <c:v>3.7593054385094602</c:v>
                </c:pt>
                <c:pt idx="1315">
                  <c:v>3.4975414386846864</c:v>
                </c:pt>
                <c:pt idx="1316">
                  <c:v>3.1844570882466772</c:v>
                </c:pt>
                <c:pt idx="1317">
                  <c:v>3.0189996459580741</c:v>
                </c:pt>
                <c:pt idx="1318">
                  <c:v>2.8917756895634823</c:v>
                </c:pt>
                <c:pt idx="1319">
                  <c:v>2.683948211839283</c:v>
                </c:pt>
                <c:pt idx="1320">
                  <c:v>2.880133839044611</c:v>
                </c:pt>
                <c:pt idx="1321">
                  <c:v>3.1906809490381671</c:v>
                </c:pt>
                <c:pt idx="1322">
                  <c:v>3.4855784837238692</c:v>
                </c:pt>
                <c:pt idx="1323">
                  <c:v>3.7288878568986208</c:v>
                </c:pt>
                <c:pt idx="1324">
                  <c:v>4.0161872550498598</c:v>
                </c:pt>
                <c:pt idx="1325">
                  <c:v>4.0578773260977945</c:v>
                </c:pt>
                <c:pt idx="1326">
                  <c:v>3.9504599703210155</c:v>
                </c:pt>
                <c:pt idx="1327">
                  <c:v>3.7050157718313641</c:v>
                </c:pt>
                <c:pt idx="1328">
                  <c:v>3.0343844060658949</c:v>
                </c:pt>
                <c:pt idx="1329">
                  <c:v>2.7172864406908199</c:v>
                </c:pt>
                <c:pt idx="1330">
                  <c:v>2.5291268123339825</c:v>
                </c:pt>
                <c:pt idx="1331">
                  <c:v>2.3881243322859675</c:v>
                </c:pt>
                <c:pt idx="1332">
                  <c:v>2.1851856144117523</c:v>
                </c:pt>
                <c:pt idx="1333">
                  <c:v>2.0959748651337233</c:v>
                </c:pt>
                <c:pt idx="1334">
                  <c:v>2.0420953868498257</c:v>
                </c:pt>
                <c:pt idx="1335">
                  <c:v>2.2068462161717703</c:v>
                </c:pt>
                <c:pt idx="1336">
                  <c:v>2.3914794689942194</c:v>
                </c:pt>
                <c:pt idx="1337">
                  <c:v>2.4950662330094788</c:v>
                </c:pt>
                <c:pt idx="1338">
                  <c:v>2.5602791100997413</c:v>
                </c:pt>
                <c:pt idx="1339">
                  <c:v>2.6018658049542362</c:v>
                </c:pt>
                <c:pt idx="1340">
                  <c:v>2.6469854714084429</c:v>
                </c:pt>
                <c:pt idx="1341">
                  <c:v>2.4862232535091238</c:v>
                </c:pt>
                <c:pt idx="1342">
                  <c:v>2.3476716778585485</c:v>
                </c:pt>
                <c:pt idx="1343">
                  <c:v>2.3979508137935581</c:v>
                </c:pt>
                <c:pt idx="1344">
                  <c:v>2.2894371095896218</c:v>
                </c:pt>
                <c:pt idx="1345">
                  <c:v>2.3390652730498589</c:v>
                </c:pt>
                <c:pt idx="1346">
                  <c:v>2.3063774947913909</c:v>
                </c:pt>
                <c:pt idx="1347">
                  <c:v>2.2221130057219143</c:v>
                </c:pt>
                <c:pt idx="1348">
                  <c:v>1.9576616827790048</c:v>
                </c:pt>
                <c:pt idx="1349">
                  <c:v>1.7371185050782407</c:v>
                </c:pt>
                <c:pt idx="1350">
                  <c:v>1.5608985566656504</c:v>
                </c:pt>
                <c:pt idx="1351">
                  <c:v>1.4010220851562576</c:v>
                </c:pt>
                <c:pt idx="1352">
                  <c:v>1.2951927697663879</c:v>
                </c:pt>
                <c:pt idx="1353">
                  <c:v>1.3855170269508812</c:v>
                </c:pt>
                <c:pt idx="1354">
                  <c:v>1.4090385792940618</c:v>
                </c:pt>
                <c:pt idx="1355">
                  <c:v>1.3604278131414078</c:v>
                </c:pt>
                <c:pt idx="1356">
                  <c:v>1.3547887153338953</c:v>
                </c:pt>
                <c:pt idx="1357">
                  <c:v>1.3220251229429947</c:v>
                </c:pt>
                <c:pt idx="1358">
                  <c:v>1.3719398084425301</c:v>
                </c:pt>
                <c:pt idx="1359">
                  <c:v>1.2874795314647125</c:v>
                </c:pt>
                <c:pt idx="1360">
                  <c:v>1.1739342455074382</c:v>
                </c:pt>
                <c:pt idx="1361">
                  <c:v>1.1129633900158453</c:v>
                </c:pt>
                <c:pt idx="1362">
                  <c:v>1.0755053562561265</c:v>
                </c:pt>
                <c:pt idx="1363">
                  <c:v>0.99871374033315063</c:v>
                </c:pt>
                <c:pt idx="1364">
                  <c:v>0.86250349812743687</c:v>
                </c:pt>
                <c:pt idx="1365">
                  <c:v>0.76824409461530307</c:v>
                </c:pt>
                <c:pt idx="1366">
                  <c:v>0.74078230289788261</c:v>
                </c:pt>
                <c:pt idx="1367">
                  <c:v>0.81698048095901532</c:v>
                </c:pt>
                <c:pt idx="1368">
                  <c:v>0.82860365013138315</c:v>
                </c:pt>
                <c:pt idx="1369">
                  <c:v>0.78526383802304278</c:v>
                </c:pt>
                <c:pt idx="1370">
                  <c:v>0.91006473932777054</c:v>
                </c:pt>
                <c:pt idx="1371">
                  <c:v>1.0469681620154614</c:v>
                </c:pt>
                <c:pt idx="1372">
                  <c:v>1.2325956557626625</c:v>
                </c:pt>
                <c:pt idx="1373">
                  <c:v>1.2833243693424203</c:v>
                </c:pt>
                <c:pt idx="1374">
                  <c:v>1.2836550903763477</c:v>
                </c:pt>
                <c:pt idx="1375">
                  <c:v>1.2272391003054866</c:v>
                </c:pt>
                <c:pt idx="1376">
                  <c:v>1.1931106171603276</c:v>
                </c:pt>
                <c:pt idx="1377">
                  <c:v>1.1221999344296434</c:v>
                </c:pt>
                <c:pt idx="1378">
                  <c:v>0.87438866502117762</c:v>
                </c:pt>
                <c:pt idx="1379">
                  <c:v>0.64310588595954599</c:v>
                </c:pt>
                <c:pt idx="1380">
                  <c:v>0.51460345085687642</c:v>
                </c:pt>
                <c:pt idx="1381">
                  <c:v>0.43163732894822249</c:v>
                </c:pt>
                <c:pt idx="1382">
                  <c:v>0.42414759181898254</c:v>
                </c:pt>
                <c:pt idx="1383">
                  <c:v>0.41098839454365138</c:v>
                </c:pt>
                <c:pt idx="1384">
                  <c:v>0.34495656099581484</c:v>
                </c:pt>
                <c:pt idx="1385">
                  <c:v>0.28062095643696944</c:v>
                </c:pt>
                <c:pt idx="1386">
                  <c:v>0.22809668662142998</c:v>
                </c:pt>
                <c:pt idx="1387">
                  <c:v>0.19434308251047494</c:v>
                </c:pt>
                <c:pt idx="1388">
                  <c:v>0.16806196170659829</c:v>
                </c:pt>
                <c:pt idx="1389">
                  <c:v>0.14583937766599231</c:v>
                </c:pt>
                <c:pt idx="1390">
                  <c:v>0.12574774148954124</c:v>
                </c:pt>
                <c:pt idx="1391">
                  <c:v>0.11264734235914463</c:v>
                </c:pt>
                <c:pt idx="1392">
                  <c:v>0.11136395285232907</c:v>
                </c:pt>
                <c:pt idx="1393">
                  <c:v>0.20551089334547271</c:v>
                </c:pt>
                <c:pt idx="1394">
                  <c:v>0.28679184969446853</c:v>
                </c:pt>
                <c:pt idx="1395">
                  <c:v>0.31727704753100461</c:v>
                </c:pt>
                <c:pt idx="1396">
                  <c:v>0.42296158701899977</c:v>
                </c:pt>
                <c:pt idx="1397">
                  <c:v>0.39820769852757343</c:v>
                </c:pt>
                <c:pt idx="1398">
                  <c:v>0.32150464884760571</c:v>
                </c:pt>
                <c:pt idx="1399">
                  <c:v>0.26079585155892759</c:v>
                </c:pt>
                <c:pt idx="1400">
                  <c:v>0.24722733424984625</c:v>
                </c:pt>
                <c:pt idx="1401">
                  <c:v>0.2540193768168274</c:v>
                </c:pt>
                <c:pt idx="1402">
                  <c:v>0.23635374290494113</c:v>
                </c:pt>
                <c:pt idx="1403">
                  <c:v>0.2875455057707571</c:v>
                </c:pt>
                <c:pt idx="1404">
                  <c:v>0.33360353251834884</c:v>
                </c:pt>
                <c:pt idx="1405">
                  <c:v>0.33318084496488998</c:v>
                </c:pt>
                <c:pt idx="1406">
                  <c:v>0.29206527429848994</c:v>
                </c:pt>
                <c:pt idx="1407">
                  <c:v>0.29750470100305548</c:v>
                </c:pt>
                <c:pt idx="1408">
                  <c:v>0.38393700603586434</c:v>
                </c:pt>
                <c:pt idx="1409">
                  <c:v>0.3373874087279618</c:v>
                </c:pt>
                <c:pt idx="1410">
                  <c:v>0.2749012123395132</c:v>
                </c:pt>
                <c:pt idx="1411">
                  <c:v>0.21962113557975235</c:v>
                </c:pt>
                <c:pt idx="1412">
                  <c:v>0.17824373417022329</c:v>
                </c:pt>
                <c:pt idx="1413">
                  <c:v>0.14004560042594111</c:v>
                </c:pt>
                <c:pt idx="1414">
                  <c:v>0.11170282684548899</c:v>
                </c:pt>
                <c:pt idx="1415">
                  <c:v>0.10176290793508774</c:v>
                </c:pt>
                <c:pt idx="1416">
                  <c:v>8.3413047926136463E-2</c:v>
                </c:pt>
                <c:pt idx="1417">
                  <c:v>7.0710402982894466E-2</c:v>
                </c:pt>
                <c:pt idx="1418">
                  <c:v>7.2312800688252313E-2</c:v>
                </c:pt>
                <c:pt idx="1419">
                  <c:v>6.8678781248516146E-2</c:v>
                </c:pt>
                <c:pt idx="1420">
                  <c:v>6.1086163833972203E-2</c:v>
                </c:pt>
                <c:pt idx="1421">
                  <c:v>8.2442014704082925E-2</c:v>
                </c:pt>
                <c:pt idx="1422">
                  <c:v>8.3364268767811389E-2</c:v>
                </c:pt>
                <c:pt idx="1423">
                  <c:v>7.3394551694962604E-2</c:v>
                </c:pt>
                <c:pt idx="1424">
                  <c:v>6.3669613203352848E-2</c:v>
                </c:pt>
                <c:pt idx="1425">
                  <c:v>5.4683454972546591E-2</c:v>
                </c:pt>
                <c:pt idx="1426">
                  <c:v>4.8099282962026105E-2</c:v>
                </c:pt>
                <c:pt idx="1427">
                  <c:v>4.1523753169227101E-2</c:v>
                </c:pt>
                <c:pt idx="1428">
                  <c:v>3.5562874931064123E-2</c:v>
                </c:pt>
                <c:pt idx="1429">
                  <c:v>3.1994491285584618E-2</c:v>
                </c:pt>
                <c:pt idx="1430">
                  <c:v>2.9971692435937915E-2</c:v>
                </c:pt>
                <c:pt idx="1431">
                  <c:v>2.6772053498703867E-2</c:v>
                </c:pt>
                <c:pt idx="1432">
                  <c:v>3.3814447252228291E-2</c:v>
                </c:pt>
                <c:pt idx="1433">
                  <c:v>3.7089314159151343E-2</c:v>
                </c:pt>
                <c:pt idx="1434">
                  <c:v>3.3183028297888495E-2</c:v>
                </c:pt>
                <c:pt idx="1435">
                  <c:v>3.4707361176816012E-2</c:v>
                </c:pt>
                <c:pt idx="1436">
                  <c:v>3.258738366694984E-2</c:v>
                </c:pt>
                <c:pt idx="1437">
                  <c:v>2.8767504158300077E-2</c:v>
                </c:pt>
                <c:pt idx="1438">
                  <c:v>2.0503952926803948E-2</c:v>
                </c:pt>
                <c:pt idx="1439">
                  <c:v>3.1716651588685051E-2</c:v>
                </c:pt>
                <c:pt idx="1440">
                  <c:v>5.2493377348247765E-2</c:v>
                </c:pt>
                <c:pt idx="1441">
                  <c:v>5.4486445612980237E-2</c:v>
                </c:pt>
                <c:pt idx="1442">
                  <c:v>5.3879538339633333E-2</c:v>
                </c:pt>
                <c:pt idx="1443">
                  <c:v>5.8911780819912836E-2</c:v>
                </c:pt>
                <c:pt idx="1444">
                  <c:v>5.1399803033245844E-2</c:v>
                </c:pt>
                <c:pt idx="1445">
                  <c:v>4.8235003097864527E-2</c:v>
                </c:pt>
                <c:pt idx="1446">
                  <c:v>5.0708017374373339E-2</c:v>
                </c:pt>
                <c:pt idx="1447">
                  <c:v>4.4674641856505874E-2</c:v>
                </c:pt>
                <c:pt idx="1448">
                  <c:v>3.982973720673081E-2</c:v>
                </c:pt>
                <c:pt idx="1449">
                  <c:v>3.6296457303720671E-2</c:v>
                </c:pt>
                <c:pt idx="1450">
                  <c:v>3.9410903457001871E-2</c:v>
                </c:pt>
                <c:pt idx="1451">
                  <c:v>4.4738848904452254E-2</c:v>
                </c:pt>
                <c:pt idx="1452">
                  <c:v>4.8369573335777183E-2</c:v>
                </c:pt>
                <c:pt idx="1453">
                  <c:v>4.9611158857466343E-2</c:v>
                </c:pt>
                <c:pt idx="1454">
                  <c:v>5.3215369975556606E-2</c:v>
                </c:pt>
                <c:pt idx="1455">
                  <c:v>5.7013005717798104E-2</c:v>
                </c:pt>
                <c:pt idx="1456">
                  <c:v>6.7815338738278649E-2</c:v>
                </c:pt>
                <c:pt idx="1457">
                  <c:v>9.8737155716238895E-2</c:v>
                </c:pt>
                <c:pt idx="1458">
                  <c:v>0.11303666136074984</c:v>
                </c:pt>
                <c:pt idx="1459">
                  <c:v>0.16295562380686104</c:v>
                </c:pt>
                <c:pt idx="1460">
                  <c:v>0.1616226029536266</c:v>
                </c:pt>
                <c:pt idx="1461">
                  <c:v>0.14098426883967213</c:v>
                </c:pt>
                <c:pt idx="1462">
                  <c:v>0.13316874321555697</c:v>
                </c:pt>
                <c:pt idx="1463">
                  <c:v>0.11746670095956223</c:v>
                </c:pt>
                <c:pt idx="1464">
                  <c:v>0.11342780693858504</c:v>
                </c:pt>
                <c:pt idx="1465">
                  <c:v>0.11006774320552937</c:v>
                </c:pt>
                <c:pt idx="1466">
                  <c:v>0.11082026901200184</c:v>
                </c:pt>
                <c:pt idx="1467">
                  <c:v>0.10304726209273248</c:v>
                </c:pt>
                <c:pt idx="1468">
                  <c:v>9.5267436494384961E-2</c:v>
                </c:pt>
                <c:pt idx="1469">
                  <c:v>9.0912048344469643E-2</c:v>
                </c:pt>
                <c:pt idx="1470">
                  <c:v>8.8169933695325442E-2</c:v>
                </c:pt>
                <c:pt idx="1471">
                  <c:v>8.253883636839239E-2</c:v>
                </c:pt>
                <c:pt idx="1472">
                  <c:v>7.8339462094362947E-2</c:v>
                </c:pt>
                <c:pt idx="1473">
                  <c:v>7.6793246133081888E-2</c:v>
                </c:pt>
                <c:pt idx="1474">
                  <c:v>8.5925438831195217E-2</c:v>
                </c:pt>
                <c:pt idx="1475">
                  <c:v>0.10512663591327066</c:v>
                </c:pt>
                <c:pt idx="1476">
                  <c:v>0.11595187482836156</c:v>
                </c:pt>
                <c:pt idx="1477">
                  <c:v>0.10558745109562526</c:v>
                </c:pt>
                <c:pt idx="1478">
                  <c:v>9.8183955558584501E-2</c:v>
                </c:pt>
                <c:pt idx="1479">
                  <c:v>0.11714986020619537</c:v>
                </c:pt>
                <c:pt idx="1480">
                  <c:v>0.10805955227249944</c:v>
                </c:pt>
                <c:pt idx="1481">
                  <c:v>0.1013077900729502</c:v>
                </c:pt>
                <c:pt idx="1482">
                  <c:v>9.5034856104218662E-2</c:v>
                </c:pt>
                <c:pt idx="1483">
                  <c:v>8.464965368345112E-2</c:v>
                </c:pt>
                <c:pt idx="1484">
                  <c:v>9.3794285596793578E-2</c:v>
                </c:pt>
                <c:pt idx="1485">
                  <c:v>8.9647562124198582E-2</c:v>
                </c:pt>
                <c:pt idx="1486">
                  <c:v>0.11035358361579109</c:v>
                </c:pt>
                <c:pt idx="1487">
                  <c:v>0.1174029730863812</c:v>
                </c:pt>
                <c:pt idx="1488">
                  <c:v>0.12223947223442823</c:v>
                </c:pt>
                <c:pt idx="1489">
                  <c:v>0.12848164130411838</c:v>
                </c:pt>
                <c:pt idx="1490">
                  <c:v>0.13319250435204358</c:v>
                </c:pt>
                <c:pt idx="1491">
                  <c:v>0.13760413937343888</c:v>
                </c:pt>
                <c:pt idx="1492">
                  <c:v>0.14717515293752959</c:v>
                </c:pt>
                <c:pt idx="1493">
                  <c:v>0.13235029519100516</c:v>
                </c:pt>
                <c:pt idx="1494">
                  <c:v>0.14272178999878413</c:v>
                </c:pt>
                <c:pt idx="1495">
                  <c:v>0.16174565548019829</c:v>
                </c:pt>
                <c:pt idx="1496">
                  <c:v>0.15478436203238552</c:v>
                </c:pt>
                <c:pt idx="1497">
                  <c:v>0.13808994400233654</c:v>
                </c:pt>
                <c:pt idx="1498">
                  <c:v>0.1245571255806001</c:v>
                </c:pt>
                <c:pt idx="1499">
                  <c:v>0.10866765584922046</c:v>
                </c:pt>
                <c:pt idx="1500">
                  <c:v>9.3463493619695887E-2</c:v>
                </c:pt>
                <c:pt idx="1501">
                  <c:v>8.6282080779695305E-2</c:v>
                </c:pt>
                <c:pt idx="1502">
                  <c:v>0.11608910640003969</c:v>
                </c:pt>
                <c:pt idx="1503">
                  <c:v>0.16780509946659494</c:v>
                </c:pt>
                <c:pt idx="1504">
                  <c:v>0.18298645670938513</c:v>
                </c:pt>
                <c:pt idx="1505">
                  <c:v>0.15848204458908993</c:v>
                </c:pt>
                <c:pt idx="1506">
                  <c:v>0.15150047283438842</c:v>
                </c:pt>
                <c:pt idx="1507">
                  <c:v>0.15658016797238591</c:v>
                </c:pt>
                <c:pt idx="1508">
                  <c:v>0.15841342363363997</c:v>
                </c:pt>
                <c:pt idx="1509">
                  <c:v>0.14342844446109393</c:v>
                </c:pt>
                <c:pt idx="1510">
                  <c:v>0.12511687218056941</c:v>
                </c:pt>
                <c:pt idx="1511">
                  <c:v>0.11320799616870242</c:v>
                </c:pt>
                <c:pt idx="1512">
                  <c:v>0.12508678017233602</c:v>
                </c:pt>
                <c:pt idx="1513">
                  <c:v>0.17228295828960405</c:v>
                </c:pt>
                <c:pt idx="1514">
                  <c:v>0.1904345116257912</c:v>
                </c:pt>
                <c:pt idx="1515">
                  <c:v>0.16489724048624946</c:v>
                </c:pt>
                <c:pt idx="1516">
                  <c:v>0.1517546728392071</c:v>
                </c:pt>
                <c:pt idx="1517">
                  <c:v>0.15722724382568537</c:v>
                </c:pt>
                <c:pt idx="1518">
                  <c:v>0.14047591696273981</c:v>
                </c:pt>
                <c:pt idx="1519">
                  <c:v>0.13944031540928273</c:v>
                </c:pt>
                <c:pt idx="1520">
                  <c:v>0.12973842736122307</c:v>
                </c:pt>
                <c:pt idx="1521">
                  <c:v>0.11749234075471679</c:v>
                </c:pt>
                <c:pt idx="1522">
                  <c:v>0.10950335268386342</c:v>
                </c:pt>
                <c:pt idx="1523">
                  <c:v>0.10221949347109442</c:v>
                </c:pt>
                <c:pt idx="1524">
                  <c:v>9.7297284518918364E-2</c:v>
                </c:pt>
                <c:pt idx="1525">
                  <c:v>9.5509905649856064E-2</c:v>
                </c:pt>
                <c:pt idx="1526">
                  <c:v>8.9746331329070214E-2</c:v>
                </c:pt>
                <c:pt idx="1527">
                  <c:v>8.4821827142847459E-2</c:v>
                </c:pt>
                <c:pt idx="1528">
                  <c:v>8.3418308897556873E-2</c:v>
                </c:pt>
                <c:pt idx="1529">
                  <c:v>8.2783761804169659E-2</c:v>
                </c:pt>
                <c:pt idx="1530">
                  <c:v>7.9904742525206074E-2</c:v>
                </c:pt>
                <c:pt idx="1531">
                  <c:v>7.8555663102053822E-2</c:v>
                </c:pt>
                <c:pt idx="1532">
                  <c:v>7.7348200722316324E-2</c:v>
                </c:pt>
                <c:pt idx="1533">
                  <c:v>7.8340927296852436E-2</c:v>
                </c:pt>
                <c:pt idx="1534">
                  <c:v>7.8417459547870799E-2</c:v>
                </c:pt>
                <c:pt idx="1535">
                  <c:v>7.7525920350145092E-2</c:v>
                </c:pt>
                <c:pt idx="1536">
                  <c:v>8.7562212233672415E-2</c:v>
                </c:pt>
                <c:pt idx="1537">
                  <c:v>9.0397371674677041E-2</c:v>
                </c:pt>
                <c:pt idx="1538">
                  <c:v>9.9024306580144356E-2</c:v>
                </c:pt>
                <c:pt idx="1539">
                  <c:v>0.11758234700767037</c:v>
                </c:pt>
                <c:pt idx="1540">
                  <c:v>0.11845996553924026</c:v>
                </c:pt>
                <c:pt idx="1541">
                  <c:v>0.10630492941438584</c:v>
                </c:pt>
                <c:pt idx="1542">
                  <c:v>0.10017449218808816</c:v>
                </c:pt>
                <c:pt idx="1543">
                  <c:v>9.9965480042054022E-2</c:v>
                </c:pt>
                <c:pt idx="1544">
                  <c:v>0.12452403880821365</c:v>
                </c:pt>
                <c:pt idx="1545">
                  <c:v>0.15416446756510491</c:v>
                </c:pt>
                <c:pt idx="1546">
                  <c:v>0.18647640832396542</c:v>
                </c:pt>
                <c:pt idx="1547">
                  <c:v>0.21631972280848902</c:v>
                </c:pt>
                <c:pt idx="1548">
                  <c:v>0.25323897294840331</c:v>
                </c:pt>
                <c:pt idx="1549">
                  <c:v>0.28997107669307903</c:v>
                </c:pt>
                <c:pt idx="1550">
                  <c:v>0.34662954694976394</c:v>
                </c:pt>
                <c:pt idx="1551">
                  <c:v>0.3779333234194886</c:v>
                </c:pt>
                <c:pt idx="1552">
                  <c:v>0.41277886873349329</c:v>
                </c:pt>
                <c:pt idx="1553">
                  <c:v>0.46054056372618152</c:v>
                </c:pt>
                <c:pt idx="1554">
                  <c:v>0.52100085627167736</c:v>
                </c:pt>
                <c:pt idx="1555">
                  <c:v>0.59271194923828907</c:v>
                </c:pt>
                <c:pt idx="1556">
                  <c:v>0.70965140370030055</c:v>
                </c:pt>
                <c:pt idx="1557">
                  <c:v>0.82154442422190266</c:v>
                </c:pt>
                <c:pt idx="1558">
                  <c:v>0.98009711486792039</c:v>
                </c:pt>
                <c:pt idx="1559">
                  <c:v>0.87869311785246484</c:v>
                </c:pt>
                <c:pt idx="1560">
                  <c:v>0.79791519321783577</c:v>
                </c:pt>
                <c:pt idx="1561">
                  <c:v>0.61472076024302758</c:v>
                </c:pt>
                <c:pt idx="1562">
                  <c:v>0.49586993392522416</c:v>
                </c:pt>
                <c:pt idx="1563">
                  <c:v>0.42272367208899514</c:v>
                </c:pt>
                <c:pt idx="1564">
                  <c:v>0.41187043966058218</c:v>
                </c:pt>
                <c:pt idx="1565">
                  <c:v>0.40328036915065824</c:v>
                </c:pt>
                <c:pt idx="1566">
                  <c:v>0.40735684394335236</c:v>
                </c:pt>
                <c:pt idx="1567">
                  <c:v>0.4607591741179361</c:v>
                </c:pt>
                <c:pt idx="1568">
                  <c:v>0.51879395936095107</c:v>
                </c:pt>
                <c:pt idx="1569">
                  <c:v>0.51692116473136929</c:v>
                </c:pt>
                <c:pt idx="1570">
                  <c:v>0.59606135429936313</c:v>
                </c:pt>
                <c:pt idx="1571">
                  <c:v>0.65312740322109497</c:v>
                </c:pt>
                <c:pt idx="1572">
                  <c:v>0.69725309597333263</c:v>
                </c:pt>
                <c:pt idx="1573">
                  <c:v>0.69789444196086325</c:v>
                </c:pt>
                <c:pt idx="1574">
                  <c:v>0.65709070203146758</c:v>
                </c:pt>
                <c:pt idx="1575">
                  <c:v>0.61651338778254317</c:v>
                </c:pt>
                <c:pt idx="1576">
                  <c:v>0.61882104223056389</c:v>
                </c:pt>
                <c:pt idx="1577">
                  <c:v>0.66608077283125378</c:v>
                </c:pt>
                <c:pt idx="1578">
                  <c:v>0.81209515074683547</c:v>
                </c:pt>
                <c:pt idx="1579">
                  <c:v>0.86178310346512021</c:v>
                </c:pt>
                <c:pt idx="1580">
                  <c:v>0.86516898224829664</c:v>
                </c:pt>
                <c:pt idx="1581">
                  <c:v>0.84355220896696304</c:v>
                </c:pt>
                <c:pt idx="1582">
                  <c:v>0.80790147707471671</c:v>
                </c:pt>
                <c:pt idx="1583">
                  <c:v>0.6950048796354682</c:v>
                </c:pt>
                <c:pt idx="1584">
                  <c:v>0.55569113430412354</c:v>
                </c:pt>
                <c:pt idx="1585">
                  <c:v>0.45702778061253885</c:v>
                </c:pt>
                <c:pt idx="1586">
                  <c:v>0.40181124110563093</c:v>
                </c:pt>
                <c:pt idx="1587">
                  <c:v>0.3882322566567929</c:v>
                </c:pt>
                <c:pt idx="1588">
                  <c:v>0.36481909774066446</c:v>
                </c:pt>
                <c:pt idx="1589">
                  <c:v>0.35833363190919426</c:v>
                </c:pt>
                <c:pt idx="1590">
                  <c:v>0.36525428119011866</c:v>
                </c:pt>
                <c:pt idx="1591">
                  <c:v>0.37543523323528827</c:v>
                </c:pt>
                <c:pt idx="1592">
                  <c:v>0.35744070337058481</c:v>
                </c:pt>
                <c:pt idx="1593">
                  <c:v>0.34316940794413303</c:v>
                </c:pt>
                <c:pt idx="1594">
                  <c:v>0.31906086022500874</c:v>
                </c:pt>
                <c:pt idx="1595">
                  <c:v>0.29165591390204521</c:v>
                </c:pt>
                <c:pt idx="1596">
                  <c:v>0.28409015448775315</c:v>
                </c:pt>
                <c:pt idx="1597">
                  <c:v>0.30310353688186054</c:v>
                </c:pt>
                <c:pt idx="1598">
                  <c:v>0.3318620183494328</c:v>
                </c:pt>
                <c:pt idx="1599">
                  <c:v>0.2909209634371957</c:v>
                </c:pt>
                <c:pt idx="1600">
                  <c:v>0.2806164343543544</c:v>
                </c:pt>
                <c:pt idx="1601">
                  <c:v>0.2831546794145306</c:v>
                </c:pt>
                <c:pt idx="1602">
                  <c:v>0.2815963499807197</c:v>
                </c:pt>
                <c:pt idx="1603">
                  <c:v>0.27672949414900866</c:v>
                </c:pt>
                <c:pt idx="1604">
                  <c:v>0.27987997796072817</c:v>
                </c:pt>
                <c:pt idx="1605">
                  <c:v>0.27224764981480509</c:v>
                </c:pt>
                <c:pt idx="1606">
                  <c:v>0.53926233976222182</c:v>
                </c:pt>
                <c:pt idx="1607">
                  <c:v>1.2487957309814119</c:v>
                </c:pt>
                <c:pt idx="1608">
                  <c:v>1.3821373077872741</c:v>
                </c:pt>
                <c:pt idx="1609">
                  <c:v>1.5672581082988364</c:v>
                </c:pt>
                <c:pt idx="1610">
                  <c:v>1.3932256400589751</c:v>
                </c:pt>
                <c:pt idx="1611">
                  <c:v>1.4081610292812223</c:v>
                </c:pt>
                <c:pt idx="1612">
                  <c:v>1.5000700033148455</c:v>
                </c:pt>
                <c:pt idx="1613">
                  <c:v>1.6541398771594273</c:v>
                </c:pt>
                <c:pt idx="1614">
                  <c:v>1.7092595465843379</c:v>
                </c:pt>
                <c:pt idx="1615">
                  <c:v>1.6113464218805356</c:v>
                </c:pt>
                <c:pt idx="1616">
                  <c:v>1.7189225813434559</c:v>
                </c:pt>
                <c:pt idx="1617">
                  <c:v>1.847908724584169</c:v>
                </c:pt>
                <c:pt idx="1618">
                  <c:v>1.9042699462352775</c:v>
                </c:pt>
                <c:pt idx="1619">
                  <c:v>1.8759373475737446</c:v>
                </c:pt>
                <c:pt idx="1620">
                  <c:v>1.8192066613208766</c:v>
                </c:pt>
                <c:pt idx="1621">
                  <c:v>1.7131108067230219</c:v>
                </c:pt>
                <c:pt idx="1622">
                  <c:v>1.6705885774985412</c:v>
                </c:pt>
                <c:pt idx="1623">
                  <c:v>1.7531495392411367</c:v>
                </c:pt>
                <c:pt idx="1624">
                  <c:v>1.9910801618555494</c:v>
                </c:pt>
                <c:pt idx="1625">
                  <c:v>2.2396894224701294</c:v>
                </c:pt>
                <c:pt idx="1626">
                  <c:v>2.5493884478851201</c:v>
                </c:pt>
                <c:pt idx="1627">
                  <c:v>2.8643703684062833</c:v>
                </c:pt>
                <c:pt idx="1628">
                  <c:v>3.09018985466331</c:v>
                </c:pt>
                <c:pt idx="1629">
                  <c:v>3.2886239727567501</c:v>
                </c:pt>
                <c:pt idx="1630">
                  <c:v>3.3911286206118532</c:v>
                </c:pt>
                <c:pt idx="1631">
                  <c:v>3.5076299670069182</c:v>
                </c:pt>
                <c:pt idx="1632">
                  <c:v>3.265895574852824</c:v>
                </c:pt>
                <c:pt idx="1633">
                  <c:v>3.2307968298360819</c:v>
                </c:pt>
                <c:pt idx="1634">
                  <c:v>2.9461924360146141</c:v>
                </c:pt>
                <c:pt idx="1635">
                  <c:v>2.6943286668975066</c:v>
                </c:pt>
                <c:pt idx="1636">
                  <c:v>2.321842535872666</c:v>
                </c:pt>
                <c:pt idx="1637">
                  <c:v>2.576718404116086</c:v>
                </c:pt>
                <c:pt idx="1638">
                  <c:v>2.9284057296947705</c:v>
                </c:pt>
                <c:pt idx="1639">
                  <c:v>2.9571584652980443</c:v>
                </c:pt>
                <c:pt idx="1640">
                  <c:v>2.989726051993443</c:v>
                </c:pt>
                <c:pt idx="1641">
                  <c:v>3.0702204617606133</c:v>
                </c:pt>
                <c:pt idx="1642">
                  <c:v>2.8307647592236034</c:v>
                </c:pt>
                <c:pt idx="1643">
                  <c:v>2.9290341402681026</c:v>
                </c:pt>
                <c:pt idx="1644">
                  <c:v>3.017773637892518</c:v>
                </c:pt>
                <c:pt idx="1645">
                  <c:v>3.041357468357206</c:v>
                </c:pt>
                <c:pt idx="1646">
                  <c:v>2.9106830422195165</c:v>
                </c:pt>
                <c:pt idx="1647">
                  <c:v>2.7186957296336676</c:v>
                </c:pt>
                <c:pt idx="1648">
                  <c:v>2.5507683257129812</c:v>
                </c:pt>
                <c:pt idx="1649">
                  <c:v>2.3621590319713386</c:v>
                </c:pt>
                <c:pt idx="1650">
                  <c:v>2.3499308187015977</c:v>
                </c:pt>
                <c:pt idx="1651">
                  <c:v>2.0711173233283802</c:v>
                </c:pt>
                <c:pt idx="1652">
                  <c:v>2.1238262223774962</c:v>
                </c:pt>
                <c:pt idx="1653">
                  <c:v>2.1938985544313847</c:v>
                </c:pt>
                <c:pt idx="1654">
                  <c:v>2.2599819573978177</c:v>
                </c:pt>
                <c:pt idx="1655">
                  <c:v>2.3113783851381462</c:v>
                </c:pt>
                <c:pt idx="1656">
                  <c:v>2.1826765988118173</c:v>
                </c:pt>
                <c:pt idx="1657">
                  <c:v>2.260725119079245</c:v>
                </c:pt>
                <c:pt idx="1658">
                  <c:v>2.3804700208072402</c:v>
                </c:pt>
                <c:pt idx="1659">
                  <c:v>2.3967134959333221</c:v>
                </c:pt>
                <c:pt idx="1660">
                  <c:v>2.5207760319513293</c:v>
                </c:pt>
                <c:pt idx="1661">
                  <c:v>2.6178204141332655</c:v>
                </c:pt>
                <c:pt idx="1662">
                  <c:v>2.8294056198956259</c:v>
                </c:pt>
                <c:pt idx="1663">
                  <c:v>2.8923893570644332</c:v>
                </c:pt>
                <c:pt idx="1664">
                  <c:v>2.9306480253083125</c:v>
                </c:pt>
                <c:pt idx="1665">
                  <c:v>2.9201207719301085</c:v>
                </c:pt>
                <c:pt idx="1666">
                  <c:v>2.8247156760077314</c:v>
                </c:pt>
                <c:pt idx="1667">
                  <c:v>2.6374684134732522</c:v>
                </c:pt>
                <c:pt idx="1668">
                  <c:v>2.5511727372010906</c:v>
                </c:pt>
                <c:pt idx="1669">
                  <c:v>2.5736851527031446</c:v>
                </c:pt>
                <c:pt idx="1670">
                  <c:v>2.5836256535112625</c:v>
                </c:pt>
                <c:pt idx="1671">
                  <c:v>2.472481154741192</c:v>
                </c:pt>
                <c:pt idx="1672">
                  <c:v>2.3485675714550172</c:v>
                </c:pt>
                <c:pt idx="1673">
                  <c:v>2.4207792160558306</c:v>
                </c:pt>
                <c:pt idx="1674">
                  <c:v>2.5719176201394798</c:v>
                </c:pt>
                <c:pt idx="1675">
                  <c:v>2.6101671005167844</c:v>
                </c:pt>
                <c:pt idx="1676">
                  <c:v>2.7234161631550888</c:v>
                </c:pt>
                <c:pt idx="1677">
                  <c:v>2.7700470009581601</c:v>
                </c:pt>
                <c:pt idx="1678">
                  <c:v>2.6649102550428503</c:v>
                </c:pt>
                <c:pt idx="1679">
                  <c:v>2.6606652738547107</c:v>
                </c:pt>
                <c:pt idx="1680">
                  <c:v>2.7198497577383125</c:v>
                </c:pt>
                <c:pt idx="1681">
                  <c:v>2.7746284314770588</c:v>
                </c:pt>
                <c:pt idx="1682">
                  <c:v>2.9034887146427173</c:v>
                </c:pt>
                <c:pt idx="1683">
                  <c:v>2.963583551002634</c:v>
                </c:pt>
                <c:pt idx="1684">
                  <c:v>2.9141432021185918</c:v>
                </c:pt>
                <c:pt idx="1685">
                  <c:v>2.7579129913760458</c:v>
                </c:pt>
                <c:pt idx="1686">
                  <c:v>2.6896242309736715</c:v>
                </c:pt>
                <c:pt idx="1687">
                  <c:v>2.9065802814652129</c:v>
                </c:pt>
                <c:pt idx="1688">
                  <c:v>3.1070107805438929</c:v>
                </c:pt>
                <c:pt idx="1689">
                  <c:v>3.2010087894409236</c:v>
                </c:pt>
                <c:pt idx="1690">
                  <c:v>2.9549165626025897</c:v>
                </c:pt>
                <c:pt idx="1691">
                  <c:v>2.821638392112503</c:v>
                </c:pt>
                <c:pt idx="1692">
                  <c:v>2.5937215091780588</c:v>
                </c:pt>
                <c:pt idx="1693">
                  <c:v>2.3656417874851541</c:v>
                </c:pt>
                <c:pt idx="1694">
                  <c:v>2.2781340831469334</c:v>
                </c:pt>
                <c:pt idx="1695">
                  <c:v>2.2298261271725988</c:v>
                </c:pt>
                <c:pt idx="1696">
                  <c:v>2.1600889332338271</c:v>
                </c:pt>
                <c:pt idx="1697">
                  <c:v>2.1325975936383132</c:v>
                </c:pt>
                <c:pt idx="1698">
                  <c:v>2.0382071489120057</c:v>
                </c:pt>
                <c:pt idx="1699">
                  <c:v>1.947412791044038</c:v>
                </c:pt>
                <c:pt idx="1700">
                  <c:v>1.7801599746727221</c:v>
                </c:pt>
                <c:pt idx="1701">
                  <c:v>3.2342214258794781</c:v>
                </c:pt>
                <c:pt idx="1702">
                  <c:v>3.1564809610534974</c:v>
                </c:pt>
                <c:pt idx="1703">
                  <c:v>3.1518765457748712</c:v>
                </c:pt>
                <c:pt idx="1704">
                  <c:v>3.1665804667915904</c:v>
                </c:pt>
                <c:pt idx="1705">
                  <c:v>3.2917451515543443</c:v>
                </c:pt>
                <c:pt idx="1706">
                  <c:v>3.375318713470242</c:v>
                </c:pt>
                <c:pt idx="1707">
                  <c:v>3.2496539657774073</c:v>
                </c:pt>
                <c:pt idx="1708">
                  <c:v>2.9906326136159347</c:v>
                </c:pt>
                <c:pt idx="1709">
                  <c:v>2.7339714844885141</c:v>
                </c:pt>
                <c:pt idx="1710">
                  <c:v>2.4458349836244415</c:v>
                </c:pt>
                <c:pt idx="1711">
                  <c:v>2.4352392434434771</c:v>
                </c:pt>
                <c:pt idx="1712">
                  <c:v>2.3261873262920174</c:v>
                </c:pt>
                <c:pt idx="1713">
                  <c:v>2.3290877488385062</c:v>
                </c:pt>
                <c:pt idx="1714">
                  <c:v>1.9374967764625606</c:v>
                </c:pt>
                <c:pt idx="1715">
                  <c:v>1.982356852328246</c:v>
                </c:pt>
                <c:pt idx="1716">
                  <c:v>1.9004074518246832</c:v>
                </c:pt>
                <c:pt idx="1717">
                  <c:v>1.7960231528316954</c:v>
                </c:pt>
                <c:pt idx="1718">
                  <c:v>1.7533461178692054</c:v>
                </c:pt>
                <c:pt idx="1719">
                  <c:v>1.8099720909715349</c:v>
                </c:pt>
                <c:pt idx="1720">
                  <c:v>1.9082370171229504</c:v>
                </c:pt>
                <c:pt idx="1721">
                  <c:v>1.9928775446221048</c:v>
                </c:pt>
                <c:pt idx="1722">
                  <c:v>1.8566506231607807</c:v>
                </c:pt>
                <c:pt idx="1723">
                  <c:v>1.8032713382100141</c:v>
                </c:pt>
                <c:pt idx="1724">
                  <c:v>1.6228800537969956</c:v>
                </c:pt>
                <c:pt idx="1725">
                  <c:v>1.6418460918634408</c:v>
                </c:pt>
                <c:pt idx="1726">
                  <c:v>1.5689926286157085</c:v>
                </c:pt>
                <c:pt idx="1727">
                  <c:v>1.5421056235571939</c:v>
                </c:pt>
                <c:pt idx="1728">
                  <c:v>1.4018614931371163</c:v>
                </c:pt>
                <c:pt idx="1729">
                  <c:v>1.3333866679155923</c:v>
                </c:pt>
                <c:pt idx="1730">
                  <c:v>1.2722932634885746</c:v>
                </c:pt>
                <c:pt idx="1731">
                  <c:v>1.2838315800973685</c:v>
                </c:pt>
                <c:pt idx="1732">
                  <c:v>1.3041758640304217</c:v>
                </c:pt>
                <c:pt idx="1733">
                  <c:v>1.2592818304707398</c:v>
                </c:pt>
                <c:pt idx="1734">
                  <c:v>1.1927370387577776</c:v>
                </c:pt>
                <c:pt idx="1735">
                  <c:v>1.1291754206966758</c:v>
                </c:pt>
                <c:pt idx="1736">
                  <c:v>1.1109357064521959</c:v>
                </c:pt>
                <c:pt idx="1737">
                  <c:v>1.0602004848986881</c:v>
                </c:pt>
                <c:pt idx="1738">
                  <c:v>0.95715140868812965</c:v>
                </c:pt>
                <c:pt idx="1739">
                  <c:v>0.95718623251419443</c:v>
                </c:pt>
                <c:pt idx="1740">
                  <c:v>0.89407141789189093</c:v>
                </c:pt>
                <c:pt idx="1741">
                  <c:v>0.83724509341548647</c:v>
                </c:pt>
                <c:pt idx="1742">
                  <c:v>0.79234201666852555</c:v>
                </c:pt>
                <c:pt idx="1743">
                  <c:v>0.69701106597571472</c:v>
                </c:pt>
                <c:pt idx="1744">
                  <c:v>0.64458100102877591</c:v>
                </c:pt>
                <c:pt idx="1745">
                  <c:v>0.6486729990827298</c:v>
                </c:pt>
                <c:pt idx="1746">
                  <c:v>0.62078985900533001</c:v>
                </c:pt>
                <c:pt idx="1747">
                  <c:v>0.53730142686850868</c:v>
                </c:pt>
                <c:pt idx="1748">
                  <c:v>0.42643576803120969</c:v>
                </c:pt>
                <c:pt idx="1749">
                  <c:v>0.37195595816992488</c:v>
                </c:pt>
                <c:pt idx="1750">
                  <c:v>0.37900301256359986</c:v>
                </c:pt>
                <c:pt idx="1751">
                  <c:v>0.37336994766937559</c:v>
                </c:pt>
                <c:pt idx="1752">
                  <c:v>0.35773290730650459</c:v>
                </c:pt>
                <c:pt idx="1753">
                  <c:v>0.39996764797443252</c:v>
                </c:pt>
                <c:pt idx="1754">
                  <c:v>0.43446959673505303</c:v>
                </c:pt>
                <c:pt idx="1755">
                  <c:v>0.47807062939443062</c:v>
                </c:pt>
                <c:pt idx="1756">
                  <c:v>0.4543389591880983</c:v>
                </c:pt>
                <c:pt idx="1757">
                  <c:v>0.40410987727377878</c:v>
                </c:pt>
                <c:pt idx="1758">
                  <c:v>0.38269945503032476</c:v>
                </c:pt>
                <c:pt idx="1759">
                  <c:v>0.36054637389434169</c:v>
                </c:pt>
                <c:pt idx="1760">
                  <c:v>0.33264004739295949</c:v>
                </c:pt>
                <c:pt idx="1761">
                  <c:v>0.35134221184947229</c:v>
                </c:pt>
                <c:pt idx="1762">
                  <c:v>0.33834117759087523</c:v>
                </c:pt>
                <c:pt idx="1763">
                  <c:v>0.35431298351831914</c:v>
                </c:pt>
                <c:pt idx="1764">
                  <c:v>0.36941409752605986</c:v>
                </c:pt>
                <c:pt idx="1765">
                  <c:v>0.37453235200035412</c:v>
                </c:pt>
                <c:pt idx="1766">
                  <c:v>0.35322730533082652</c:v>
                </c:pt>
                <c:pt idx="1767">
                  <c:v>0.32976726136351792</c:v>
                </c:pt>
                <c:pt idx="1768">
                  <c:v>0.30062524673417623</c:v>
                </c:pt>
                <c:pt idx="1769">
                  <c:v>0.25486449749579104</c:v>
                </c:pt>
                <c:pt idx="1770">
                  <c:v>0.21065809585390921</c:v>
                </c:pt>
                <c:pt idx="1771">
                  <c:v>0.17937579095253203</c:v>
                </c:pt>
                <c:pt idx="1772">
                  <c:v>0.15364441641376303</c:v>
                </c:pt>
                <c:pt idx="1773">
                  <c:v>0.15787298517747872</c:v>
                </c:pt>
                <c:pt idx="1774">
                  <c:v>0.2144777105327951</c:v>
                </c:pt>
                <c:pt idx="1775">
                  <c:v>0.25783022055318211</c:v>
                </c:pt>
                <c:pt idx="1776">
                  <c:v>0.30265380930750518</c:v>
                </c:pt>
                <c:pt idx="1777">
                  <c:v>0.33500721561858537</c:v>
                </c:pt>
                <c:pt idx="1778">
                  <c:v>0.35886140104966474</c:v>
                </c:pt>
                <c:pt idx="1779">
                  <c:v>0.42844067574301914</c:v>
                </c:pt>
                <c:pt idx="1780">
                  <c:v>0.4463835272718763</c:v>
                </c:pt>
                <c:pt idx="1781">
                  <c:v>0.45514668127971958</c:v>
                </c:pt>
                <c:pt idx="1782">
                  <c:v>0.47056857556289161</c:v>
                </c:pt>
                <c:pt idx="1783">
                  <c:v>0.46056049161946244</c:v>
                </c:pt>
                <c:pt idx="1784">
                  <c:v>0.41482849444221587</c:v>
                </c:pt>
                <c:pt idx="1785">
                  <c:v>0.35101548499686208</c:v>
                </c:pt>
                <c:pt idx="1786">
                  <c:v>0.28297359658800658</c:v>
                </c:pt>
                <c:pt idx="1787">
                  <c:v>0.2317902235539088</c:v>
                </c:pt>
                <c:pt idx="1788">
                  <c:v>0.22236192223456896</c:v>
                </c:pt>
                <c:pt idx="1789">
                  <c:v>0.25170651809888644</c:v>
                </c:pt>
                <c:pt idx="1790">
                  <c:v>0.28909368264831908</c:v>
                </c:pt>
                <c:pt idx="1791">
                  <c:v>0.28820301364607781</c:v>
                </c:pt>
                <c:pt idx="1792">
                  <c:v>0.27946367751983858</c:v>
                </c:pt>
                <c:pt idx="1793">
                  <c:v>0.24638633933566212</c:v>
                </c:pt>
                <c:pt idx="1794">
                  <c:v>0.2017035953147002</c:v>
                </c:pt>
                <c:pt idx="1795">
                  <c:v>0.15880505856753424</c:v>
                </c:pt>
                <c:pt idx="1796">
                  <c:v>0.13969889972182223</c:v>
                </c:pt>
                <c:pt idx="1797">
                  <c:v>0.13600769099871429</c:v>
                </c:pt>
                <c:pt idx="1798">
                  <c:v>0.13524501052180304</c:v>
                </c:pt>
                <c:pt idx="1799">
                  <c:v>0.12274753870587725</c:v>
                </c:pt>
                <c:pt idx="1800">
                  <c:v>0.11211637432946335</c:v>
                </c:pt>
                <c:pt idx="1801">
                  <c:v>0.10139805865459731</c:v>
                </c:pt>
                <c:pt idx="1802">
                  <c:v>0.1087498119985086</c:v>
                </c:pt>
                <c:pt idx="1803">
                  <c:v>0.14990867769249508</c:v>
                </c:pt>
                <c:pt idx="1804">
                  <c:v>0.16975835696461777</c:v>
                </c:pt>
                <c:pt idx="1805">
                  <c:v>0.17055859701988807</c:v>
                </c:pt>
                <c:pt idx="1806">
                  <c:v>0.14937649737215222</c:v>
                </c:pt>
                <c:pt idx="1807">
                  <c:v>0.12735753786333986</c:v>
                </c:pt>
                <c:pt idx="1808">
                  <c:v>0.11405194172468468</c:v>
                </c:pt>
                <c:pt idx="1809">
                  <c:v>0.12354720278775051</c:v>
                </c:pt>
                <c:pt idx="1810">
                  <c:v>0.12402313981048187</c:v>
                </c:pt>
                <c:pt idx="1811">
                  <c:v>0.12441123762013531</c:v>
                </c:pt>
                <c:pt idx="1812">
                  <c:v>0.12051034482935101</c:v>
                </c:pt>
                <c:pt idx="1813">
                  <c:v>0.10948018983038461</c:v>
                </c:pt>
                <c:pt idx="1814">
                  <c:v>0.10209555562472275</c:v>
                </c:pt>
                <c:pt idx="1815">
                  <c:v>0.13343576572364071</c:v>
                </c:pt>
                <c:pt idx="1816">
                  <c:v>0.21554384811309557</c:v>
                </c:pt>
                <c:pt idx="1817">
                  <c:v>0.24072740738403886</c:v>
                </c:pt>
                <c:pt idx="1818">
                  <c:v>0.28912246105304029</c:v>
                </c:pt>
                <c:pt idx="1819">
                  <c:v>0.2985036462293888</c:v>
                </c:pt>
                <c:pt idx="1820">
                  <c:v>0.2992893671700822</c:v>
                </c:pt>
                <c:pt idx="1821">
                  <c:v>0.24587501999392836</c:v>
                </c:pt>
                <c:pt idx="1822">
                  <c:v>0.19826775982478623</c:v>
                </c:pt>
                <c:pt idx="1823">
                  <c:v>0.16549069835379304</c:v>
                </c:pt>
                <c:pt idx="1824">
                  <c:v>0.12961177781482816</c:v>
                </c:pt>
                <c:pt idx="1825">
                  <c:v>0.10277158594362103</c:v>
                </c:pt>
                <c:pt idx="1826">
                  <c:v>9.3810452531966071E-2</c:v>
                </c:pt>
                <c:pt idx="1827">
                  <c:v>9.0188598031813866E-2</c:v>
                </c:pt>
                <c:pt idx="1828">
                  <c:v>0.13632548508654674</c:v>
                </c:pt>
                <c:pt idx="1829">
                  <c:v>0.14339113769896025</c:v>
                </c:pt>
                <c:pt idx="1830">
                  <c:v>0.13994226059897363</c:v>
                </c:pt>
                <c:pt idx="1831">
                  <c:v>0.13321578829251599</c:v>
                </c:pt>
                <c:pt idx="1832">
                  <c:v>0.11140966307998164</c:v>
                </c:pt>
                <c:pt idx="1833">
                  <c:v>8.9758920094455269E-2</c:v>
                </c:pt>
                <c:pt idx="1834">
                  <c:v>7.7513828323330494E-2</c:v>
                </c:pt>
                <c:pt idx="1835">
                  <c:v>8.5662049029703688E-2</c:v>
                </c:pt>
                <c:pt idx="1836">
                  <c:v>7.7115250391777385E-2</c:v>
                </c:pt>
                <c:pt idx="1837">
                  <c:v>7.4899353795608289E-2</c:v>
                </c:pt>
                <c:pt idx="1838">
                  <c:v>0.1119751873794559</c:v>
                </c:pt>
                <c:pt idx="1839">
                  <c:v>0.157090146798155</c:v>
                </c:pt>
                <c:pt idx="1840">
                  <c:v>0.20956589190835895</c:v>
                </c:pt>
                <c:pt idx="1841">
                  <c:v>0.2692076504563094</c:v>
                </c:pt>
                <c:pt idx="1842">
                  <c:v>0.28827585007519269</c:v>
                </c:pt>
                <c:pt idx="1843">
                  <c:v>0.25537800355043089</c:v>
                </c:pt>
                <c:pt idx="1844">
                  <c:v>0.22792176047250345</c:v>
                </c:pt>
                <c:pt idx="1845">
                  <c:v>0.19066047474381528</c:v>
                </c:pt>
                <c:pt idx="1846">
                  <c:v>0.18534679496222847</c:v>
                </c:pt>
                <c:pt idx="1847">
                  <c:v>0.19544496013340756</c:v>
                </c:pt>
                <c:pt idx="1848">
                  <c:v>0.20659087060298392</c:v>
                </c:pt>
                <c:pt idx="1849">
                  <c:v>0.20212844093764978</c:v>
                </c:pt>
                <c:pt idx="1850">
                  <c:v>0.17184068222595417</c:v>
                </c:pt>
                <c:pt idx="1851">
                  <c:v>0.16159008379585302</c:v>
                </c:pt>
                <c:pt idx="1852">
                  <c:v>0.17043712605393291</c:v>
                </c:pt>
                <c:pt idx="1853">
                  <c:v>0.17027647819435882</c:v>
                </c:pt>
                <c:pt idx="1854">
                  <c:v>0.15846023824391997</c:v>
                </c:pt>
                <c:pt idx="1855">
                  <c:v>0.13965216924189811</c:v>
                </c:pt>
                <c:pt idx="1856">
                  <c:v>0.12944503011368111</c:v>
                </c:pt>
                <c:pt idx="1857">
                  <c:v>0.12818919968817841</c:v>
                </c:pt>
                <c:pt idx="1858">
                  <c:v>0.11642001901943026</c:v>
                </c:pt>
                <c:pt idx="1859">
                  <c:v>0.12319802676725841</c:v>
                </c:pt>
                <c:pt idx="1860">
                  <c:v>0.1174649802516554</c:v>
                </c:pt>
                <c:pt idx="1861">
                  <c:v>0.10769574396851385</c:v>
                </c:pt>
                <c:pt idx="1862">
                  <c:v>0.10798161524859262</c:v>
                </c:pt>
                <c:pt idx="1863">
                  <c:v>9.974518530083272E-2</c:v>
                </c:pt>
                <c:pt idx="1864">
                  <c:v>9.1286867003185848E-2</c:v>
                </c:pt>
                <c:pt idx="1865">
                  <c:v>8.8285680568237726E-2</c:v>
                </c:pt>
                <c:pt idx="1866">
                  <c:v>8.4170399226899964E-2</c:v>
                </c:pt>
                <c:pt idx="1867">
                  <c:v>7.8639958644345143E-2</c:v>
                </c:pt>
                <c:pt idx="1868">
                  <c:v>7.6764821150664478E-2</c:v>
                </c:pt>
                <c:pt idx="1869">
                  <c:v>6.7579018217045664E-2</c:v>
                </c:pt>
                <c:pt idx="1870">
                  <c:v>5.3730542133989805E-2</c:v>
                </c:pt>
                <c:pt idx="1871">
                  <c:v>4.3439109323791171E-2</c:v>
                </c:pt>
                <c:pt idx="1872">
                  <c:v>4.4160033247357997E-2</c:v>
                </c:pt>
                <c:pt idx="1873">
                  <c:v>4.5558819507492902E-2</c:v>
                </c:pt>
                <c:pt idx="1874">
                  <c:v>4.8217025669393121E-2</c:v>
                </c:pt>
                <c:pt idx="1875">
                  <c:v>5.2474148087566126E-2</c:v>
                </c:pt>
                <c:pt idx="1876">
                  <c:v>5.8036907598837652E-2</c:v>
                </c:pt>
                <c:pt idx="1877">
                  <c:v>7.9914929270429022E-2</c:v>
                </c:pt>
                <c:pt idx="1878">
                  <c:v>0.10049183908594599</c:v>
                </c:pt>
                <c:pt idx="1879">
                  <c:v>9.5930160538484396E-2</c:v>
                </c:pt>
                <c:pt idx="1880">
                  <c:v>9.6335335419737309E-2</c:v>
                </c:pt>
                <c:pt idx="1881">
                  <c:v>9.1040245776159726E-2</c:v>
                </c:pt>
                <c:pt idx="1882">
                  <c:v>8.6824960780338759E-2</c:v>
                </c:pt>
                <c:pt idx="1883">
                  <c:v>8.2194966921761356E-2</c:v>
                </c:pt>
                <c:pt idx="1884">
                  <c:v>0.10931198320923403</c:v>
                </c:pt>
                <c:pt idx="1885">
                  <c:v>0.12850689271230448</c:v>
                </c:pt>
                <c:pt idx="1886">
                  <c:v>0.13234165788749908</c:v>
                </c:pt>
                <c:pt idx="1887">
                  <c:v>0.12641751055212941</c:v>
                </c:pt>
                <c:pt idx="1888">
                  <c:v>0.16027115572081818</c:v>
                </c:pt>
                <c:pt idx="1889">
                  <c:v>0.19679952007280821</c:v>
                </c:pt>
                <c:pt idx="1890">
                  <c:v>0.2107898772984845</c:v>
                </c:pt>
                <c:pt idx="1891">
                  <c:v>0.231794585404483</c:v>
                </c:pt>
                <c:pt idx="1892">
                  <c:v>0.24873305190081504</c:v>
                </c:pt>
                <c:pt idx="1893">
                  <c:v>0.25680295885291887</c:v>
                </c:pt>
                <c:pt idx="1894">
                  <c:v>0.24305332275886829</c:v>
                </c:pt>
                <c:pt idx="1895">
                  <c:v>0.2092111747522046</c:v>
                </c:pt>
                <c:pt idx="1896">
                  <c:v>0.18092073513803866</c:v>
                </c:pt>
                <c:pt idx="1897">
                  <c:v>0.17504060863934745</c:v>
                </c:pt>
                <c:pt idx="1898">
                  <c:v>0.17564930037207999</c:v>
                </c:pt>
                <c:pt idx="1899">
                  <c:v>0.1559481283959088</c:v>
                </c:pt>
                <c:pt idx="1900">
                  <c:v>0.13634003325506577</c:v>
                </c:pt>
                <c:pt idx="1901">
                  <c:v>0.1145720650929106</c:v>
                </c:pt>
                <c:pt idx="1902">
                  <c:v>9.8090582590396214E-2</c:v>
                </c:pt>
                <c:pt idx="1903">
                  <c:v>9.3670749066581738E-2</c:v>
                </c:pt>
                <c:pt idx="1904">
                  <c:v>8.7187248850283838E-2</c:v>
                </c:pt>
                <c:pt idx="1905">
                  <c:v>8.6176331257229594E-2</c:v>
                </c:pt>
                <c:pt idx="1906">
                  <c:v>9.454770264024337E-2</c:v>
                </c:pt>
                <c:pt idx="1907">
                  <c:v>0.10518940422891558</c:v>
                </c:pt>
                <c:pt idx="1908">
                  <c:v>0.11793027910821177</c:v>
                </c:pt>
                <c:pt idx="1909">
                  <c:v>0.1347093219152723</c:v>
                </c:pt>
                <c:pt idx="1910">
                  <c:v>0.13628017237215836</c:v>
                </c:pt>
                <c:pt idx="1911">
                  <c:v>0.12538103398130676</c:v>
                </c:pt>
                <c:pt idx="1912">
                  <c:v>0.11578206004405908</c:v>
                </c:pt>
                <c:pt idx="1913">
                  <c:v>0.10846548884948584</c:v>
                </c:pt>
                <c:pt idx="1914">
                  <c:v>9.5698773591034486E-2</c:v>
                </c:pt>
                <c:pt idx="1915">
                  <c:v>8.9884232542683448E-2</c:v>
                </c:pt>
                <c:pt idx="1916">
                  <c:v>9.1511362892821718E-2</c:v>
                </c:pt>
                <c:pt idx="1917">
                  <c:v>8.7174915660553048E-2</c:v>
                </c:pt>
                <c:pt idx="1918">
                  <c:v>8.3467004828117933E-2</c:v>
                </c:pt>
                <c:pt idx="1919">
                  <c:v>7.5345081448735432E-2</c:v>
                </c:pt>
                <c:pt idx="1920">
                  <c:v>7.4319554110862704E-2</c:v>
                </c:pt>
                <c:pt idx="1921">
                  <c:v>7.350008592344634E-2</c:v>
                </c:pt>
                <c:pt idx="1922">
                  <c:v>7.4803051208138044E-2</c:v>
                </c:pt>
                <c:pt idx="1923">
                  <c:v>0.10550439540434911</c:v>
                </c:pt>
                <c:pt idx="1924">
                  <c:v>0.13088633571301445</c:v>
                </c:pt>
                <c:pt idx="1925">
                  <c:v>0.13144558369949974</c:v>
                </c:pt>
                <c:pt idx="1926">
                  <c:v>0.14429513792873994</c:v>
                </c:pt>
                <c:pt idx="1927">
                  <c:v>0.14869891343548924</c:v>
                </c:pt>
                <c:pt idx="1928">
                  <c:v>0.15764154791597787</c:v>
                </c:pt>
                <c:pt idx="1929">
                  <c:v>0.15588409335109799</c:v>
                </c:pt>
                <c:pt idx="1930">
                  <c:v>0.1569425288996365</c:v>
                </c:pt>
                <c:pt idx="1931">
                  <c:v>0.18063548218163761</c:v>
                </c:pt>
                <c:pt idx="1932">
                  <c:v>0.22742216036516455</c:v>
                </c:pt>
                <c:pt idx="1933">
                  <c:v>0.2871313749267132</c:v>
                </c:pt>
                <c:pt idx="1934">
                  <c:v>0.34751524073925955</c:v>
                </c:pt>
                <c:pt idx="1935">
                  <c:v>0.40024106483522737</c:v>
                </c:pt>
                <c:pt idx="1936">
                  <c:v>0.46147040027303432</c:v>
                </c:pt>
                <c:pt idx="1937">
                  <c:v>0.54465479222322666</c:v>
                </c:pt>
                <c:pt idx="1938">
                  <c:v>0.64250623878959168</c:v>
                </c:pt>
                <c:pt idx="1939">
                  <c:v>0.69377136469564094</c:v>
                </c:pt>
                <c:pt idx="1940">
                  <c:v>0.69006478643184332</c:v>
                </c:pt>
                <c:pt idx="1941">
                  <c:v>0.75660094241454223</c:v>
                </c:pt>
                <c:pt idx="1942">
                  <c:v>0.79230216591915414</c:v>
                </c:pt>
                <c:pt idx="1943">
                  <c:v>0.84068204399040503</c:v>
                </c:pt>
                <c:pt idx="1944">
                  <c:v>0.91900548942962024</c:v>
                </c:pt>
                <c:pt idx="1945">
                  <c:v>1.1535249983625351</c:v>
                </c:pt>
                <c:pt idx="1946">
                  <c:v>1.2435864559609058</c:v>
                </c:pt>
                <c:pt idx="1947">
                  <c:v>1.206794924554649</c:v>
                </c:pt>
                <c:pt idx="1948">
                  <c:v>1.0859003537967293</c:v>
                </c:pt>
                <c:pt idx="1949">
                  <c:v>1.0329894609431365</c:v>
                </c:pt>
                <c:pt idx="1950">
                  <c:v>1.0767655896750232</c:v>
                </c:pt>
                <c:pt idx="1951">
                  <c:v>1.1866582497300533</c:v>
                </c:pt>
                <c:pt idx="1952">
                  <c:v>1.2796196397874862</c:v>
                </c:pt>
                <c:pt idx="1953">
                  <c:v>1.4417549159114362</c:v>
                </c:pt>
                <c:pt idx="1954">
                  <c:v>1.675722045917676</c:v>
                </c:pt>
                <c:pt idx="1955">
                  <c:v>1.9752751697380533</c:v>
                </c:pt>
                <c:pt idx="1956">
                  <c:v>2.1579964757529448</c:v>
                </c:pt>
                <c:pt idx="1957">
                  <c:v>2.1355426404191826</c:v>
                </c:pt>
                <c:pt idx="1958">
                  <c:v>1.6992802442044874</c:v>
                </c:pt>
                <c:pt idx="1959">
                  <c:v>1.6772309781152228</c:v>
                </c:pt>
                <c:pt idx="1960">
                  <c:v>1.8435313872418013</c:v>
                </c:pt>
                <c:pt idx="1961">
                  <c:v>1.8520482842704256</c:v>
                </c:pt>
                <c:pt idx="1962">
                  <c:v>2.0649621782028489</c:v>
                </c:pt>
                <c:pt idx="1963">
                  <c:v>2.2063190507379562</c:v>
                </c:pt>
                <c:pt idx="1964">
                  <c:v>2.3097915463803882</c:v>
                </c:pt>
                <c:pt idx="1965">
                  <c:v>2.2471349618723768</c:v>
                </c:pt>
                <c:pt idx="1966">
                  <c:v>2.0455096357750473</c:v>
                </c:pt>
                <c:pt idx="1967">
                  <c:v>1.835801967591201</c:v>
                </c:pt>
                <c:pt idx="1968">
                  <c:v>1.6791760303826282</c:v>
                </c:pt>
                <c:pt idx="1969">
                  <c:v>1.4918002030581177</c:v>
                </c:pt>
                <c:pt idx="1970">
                  <c:v>1.4213440826500754</c:v>
                </c:pt>
                <c:pt idx="1971">
                  <c:v>1.4625876165530942</c:v>
                </c:pt>
                <c:pt idx="1972">
                  <c:v>1.5401769970880763</c:v>
                </c:pt>
                <c:pt idx="1973">
                  <c:v>1.5075883717735499</c:v>
                </c:pt>
                <c:pt idx="1974">
                  <c:v>1.3376858648186873</c:v>
                </c:pt>
                <c:pt idx="1975">
                  <c:v>1.1847378393198582</c:v>
                </c:pt>
                <c:pt idx="1976">
                  <c:v>1.0328774515727057</c:v>
                </c:pt>
                <c:pt idx="1977">
                  <c:v>0.95889303784967117</c:v>
                </c:pt>
                <c:pt idx="1978">
                  <c:v>0.9493588163771709</c:v>
                </c:pt>
                <c:pt idx="1979">
                  <c:v>1.0124096153378412</c:v>
                </c:pt>
                <c:pt idx="1980">
                  <c:v>1.0613517125784577</c:v>
                </c:pt>
                <c:pt idx="1981">
                  <c:v>0.92144581154649852</c:v>
                </c:pt>
                <c:pt idx="1982">
                  <c:v>1.1010529320993059</c:v>
                </c:pt>
                <c:pt idx="1983">
                  <c:v>1.3559729574271557</c:v>
                </c:pt>
                <c:pt idx="1984">
                  <c:v>1.6482586597014179</c:v>
                </c:pt>
                <c:pt idx="1985">
                  <c:v>1.9542242256963795</c:v>
                </c:pt>
                <c:pt idx="1986">
                  <c:v>2.0554016581933787</c:v>
                </c:pt>
                <c:pt idx="1987">
                  <c:v>2.204648685419341</c:v>
                </c:pt>
                <c:pt idx="1988">
                  <c:v>2.6214579324316438</c:v>
                </c:pt>
                <c:pt idx="1989">
                  <c:v>2.7362726711169634</c:v>
                </c:pt>
                <c:pt idx="1990">
                  <c:v>2.6885210264058861</c:v>
                </c:pt>
                <c:pt idx="1991">
                  <c:v>2.6380740617224232</c:v>
                </c:pt>
                <c:pt idx="1992">
                  <c:v>2.4406525061559403</c:v>
                </c:pt>
                <c:pt idx="1993">
                  <c:v>2.5282308247487557</c:v>
                </c:pt>
                <c:pt idx="1994">
                  <c:v>2.6488177488230011</c:v>
                </c:pt>
                <c:pt idx="1995">
                  <c:v>2.8516654200082634</c:v>
                </c:pt>
                <c:pt idx="1996">
                  <c:v>3.177743370134237</c:v>
                </c:pt>
                <c:pt idx="1997">
                  <c:v>3.2277482353094444</c:v>
                </c:pt>
                <c:pt idx="1998">
                  <c:v>2.7831144319738446</c:v>
                </c:pt>
                <c:pt idx="1999">
                  <c:v>2.4870173074235638</c:v>
                </c:pt>
                <c:pt idx="2000">
                  <c:v>2.1997613019279139</c:v>
                </c:pt>
                <c:pt idx="2001">
                  <c:v>1.9662626070542484</c:v>
                </c:pt>
                <c:pt idx="2002">
                  <c:v>1.8764008905243832</c:v>
                </c:pt>
                <c:pt idx="2003">
                  <c:v>1.4432325004614446</c:v>
                </c:pt>
                <c:pt idx="2004">
                  <c:v>1.8350381896058177</c:v>
                </c:pt>
                <c:pt idx="2005">
                  <c:v>1.6318212842271973</c:v>
                </c:pt>
                <c:pt idx="2006">
                  <c:v>1.4500734221167015</c:v>
                </c:pt>
                <c:pt idx="2007">
                  <c:v>1.4440585639384009</c:v>
                </c:pt>
                <c:pt idx="2008">
                  <c:v>1.4528417801887326</c:v>
                </c:pt>
                <c:pt idx="2009">
                  <c:v>1.2792770212660873</c:v>
                </c:pt>
                <c:pt idx="2010">
                  <c:v>1.5071574135717707</c:v>
                </c:pt>
                <c:pt idx="2011">
                  <c:v>1.3627510776909288</c:v>
                </c:pt>
                <c:pt idx="2012">
                  <c:v>1.3388585099905774</c:v>
                </c:pt>
                <c:pt idx="2013">
                  <c:v>1.2033213708274464</c:v>
                </c:pt>
                <c:pt idx="2014">
                  <c:v>0.98915836114963474</c:v>
                </c:pt>
                <c:pt idx="2015">
                  <c:v>0.84118353208495988</c:v>
                </c:pt>
                <c:pt idx="2016">
                  <c:v>0.71167997044152265</c:v>
                </c:pt>
                <c:pt idx="2017">
                  <c:v>0.60838636645471067</c:v>
                </c:pt>
                <c:pt idx="2018">
                  <c:v>0.62802357907498041</c:v>
                </c:pt>
                <c:pt idx="2019">
                  <c:v>1.5079956394705729</c:v>
                </c:pt>
                <c:pt idx="2020">
                  <c:v>3.469146065377136</c:v>
                </c:pt>
                <c:pt idx="2021">
                  <c:v>3.2152027423988963</c:v>
                </c:pt>
                <c:pt idx="2022">
                  <c:v>3.0783246649093576</c:v>
                </c:pt>
                <c:pt idx="2023">
                  <c:v>3.20945883761526</c:v>
                </c:pt>
                <c:pt idx="2024">
                  <c:v>3.3908486512416993</c:v>
                </c:pt>
                <c:pt idx="2025">
                  <c:v>3.6417138429054665</c:v>
                </c:pt>
                <c:pt idx="2026">
                  <c:v>3.9193360762584244</c:v>
                </c:pt>
                <c:pt idx="2027">
                  <c:v>4.2558128872705545</c:v>
                </c:pt>
                <c:pt idx="2028">
                  <c:v>4.3801083946002208</c:v>
                </c:pt>
                <c:pt idx="2029">
                  <c:v>4.289130533812874</c:v>
                </c:pt>
                <c:pt idx="2030">
                  <c:v>4.2859807746779763</c:v>
                </c:pt>
                <c:pt idx="2031">
                  <c:v>3.7756420743604227</c:v>
                </c:pt>
                <c:pt idx="2032">
                  <c:v>3.5944933436810302</c:v>
                </c:pt>
                <c:pt idx="2033">
                  <c:v>3.6762326102926939</c:v>
                </c:pt>
                <c:pt idx="2034">
                  <c:v>3.7683332774923124</c:v>
                </c:pt>
                <c:pt idx="2035">
                  <c:v>3.9816860582092146</c:v>
                </c:pt>
                <c:pt idx="2036">
                  <c:v>4.3454277729428528</c:v>
                </c:pt>
                <c:pt idx="2037">
                  <c:v>4.5288284405164649</c:v>
                </c:pt>
                <c:pt idx="2038">
                  <c:v>4.0270337859261964</c:v>
                </c:pt>
                <c:pt idx="2039">
                  <c:v>3.6100686794491246</c:v>
                </c:pt>
                <c:pt idx="2040">
                  <c:v>3.6199895275620095</c:v>
                </c:pt>
                <c:pt idx="2041">
                  <c:v>3.6092513932654917</c:v>
                </c:pt>
                <c:pt idx="2042">
                  <c:v>3.5152131675821767</c:v>
                </c:pt>
                <c:pt idx="2043">
                  <c:v>3.3919605596691045</c:v>
                </c:pt>
                <c:pt idx="2044">
                  <c:v>3.2097462440123969</c:v>
                </c:pt>
                <c:pt idx="2045">
                  <c:v>2.934951347219509</c:v>
                </c:pt>
                <c:pt idx="2046">
                  <c:v>2.5182155853491954</c:v>
                </c:pt>
                <c:pt idx="2047">
                  <c:v>2.1741194838706321</c:v>
                </c:pt>
                <c:pt idx="2048">
                  <c:v>1.881511500305252</c:v>
                </c:pt>
                <c:pt idx="2049">
                  <c:v>4.9310405310698044</c:v>
                </c:pt>
                <c:pt idx="2050">
                  <c:v>4.1548852569228583</c:v>
                </c:pt>
                <c:pt idx="2051">
                  <c:v>3.6204703505679072</c:v>
                </c:pt>
                <c:pt idx="2052">
                  <c:v>3.5773255568298525</c:v>
                </c:pt>
                <c:pt idx="2053">
                  <c:v>3.443661084132057</c:v>
                </c:pt>
                <c:pt idx="2054">
                  <c:v>3.5489537519262222</c:v>
                </c:pt>
                <c:pt idx="2055">
                  <c:v>2.9720287275483694</c:v>
                </c:pt>
                <c:pt idx="2056">
                  <c:v>2.9426810014573386</c:v>
                </c:pt>
                <c:pt idx="2057">
                  <c:v>3.0910789508101173</c:v>
                </c:pt>
                <c:pt idx="2058">
                  <c:v>3.2267019154152901</c:v>
                </c:pt>
                <c:pt idx="2059">
                  <c:v>3.2445628440870613</c:v>
                </c:pt>
                <c:pt idx="2060">
                  <c:v>3.3004471461843932</c:v>
                </c:pt>
                <c:pt idx="2061">
                  <c:v>3.2874498638847922</c:v>
                </c:pt>
                <c:pt idx="2062">
                  <c:v>3.162967940826825</c:v>
                </c:pt>
                <c:pt idx="2063">
                  <c:v>2.9921315378905198</c:v>
                </c:pt>
                <c:pt idx="2064">
                  <c:v>3.0634855022847187</c:v>
                </c:pt>
                <c:pt idx="2065">
                  <c:v>3.0670346502566801</c:v>
                </c:pt>
                <c:pt idx="2066">
                  <c:v>2.8048837666394664</c:v>
                </c:pt>
                <c:pt idx="2067">
                  <c:v>2.6804552525485992</c:v>
                </c:pt>
                <c:pt idx="2068">
                  <c:v>2.5956535539082668</c:v>
                </c:pt>
                <c:pt idx="2069">
                  <c:v>2.5800583871917886</c:v>
                </c:pt>
                <c:pt idx="2070">
                  <c:v>2.6760639870482414</c:v>
                </c:pt>
                <c:pt idx="2071">
                  <c:v>2.871969132150491</c:v>
                </c:pt>
                <c:pt idx="2072">
                  <c:v>2.7610967317099977</c:v>
                </c:pt>
                <c:pt idx="2073">
                  <c:v>2.6886450050357142</c:v>
                </c:pt>
                <c:pt idx="2074">
                  <c:v>2.5632761229678112</c:v>
                </c:pt>
                <c:pt idx="2075">
                  <c:v>1.9958975096559095</c:v>
                </c:pt>
                <c:pt idx="2076">
                  <c:v>1.9012862393864831</c:v>
                </c:pt>
                <c:pt idx="2077">
                  <c:v>1.989566885456683</c:v>
                </c:pt>
                <c:pt idx="2078">
                  <c:v>2.1078443314912887</c:v>
                </c:pt>
                <c:pt idx="2079">
                  <c:v>1.927137142988067</c:v>
                </c:pt>
                <c:pt idx="2080">
                  <c:v>1.9834628873516487</c:v>
                </c:pt>
                <c:pt idx="2081">
                  <c:v>1.9829976410798746</c:v>
                </c:pt>
                <c:pt idx="2082">
                  <c:v>1.9028843356394631</c:v>
                </c:pt>
                <c:pt idx="2083">
                  <c:v>1.8634700244860132</c:v>
                </c:pt>
                <c:pt idx="2084">
                  <c:v>1.868379920912228</c:v>
                </c:pt>
                <c:pt idx="2085">
                  <c:v>2.0214791150270295</c:v>
                </c:pt>
                <c:pt idx="2086">
                  <c:v>2.1084347755885493</c:v>
                </c:pt>
                <c:pt idx="2087">
                  <c:v>2.0808997016348205</c:v>
                </c:pt>
                <c:pt idx="2088">
                  <c:v>2.0057250912040265</c:v>
                </c:pt>
                <c:pt idx="2089">
                  <c:v>1.9856545676404229</c:v>
                </c:pt>
                <c:pt idx="2090">
                  <c:v>1.8447878009114924</c:v>
                </c:pt>
                <c:pt idx="2091">
                  <c:v>1.9627637847079824</c:v>
                </c:pt>
                <c:pt idx="2092">
                  <c:v>1.9797721333120215</c:v>
                </c:pt>
                <c:pt idx="2093">
                  <c:v>1.9976560693802465</c:v>
                </c:pt>
                <c:pt idx="2094">
                  <c:v>1.9886522921176777</c:v>
                </c:pt>
                <c:pt idx="2095">
                  <c:v>1.7463231529286245</c:v>
                </c:pt>
                <c:pt idx="2096">
                  <c:v>1.625516932950128</c:v>
                </c:pt>
                <c:pt idx="2097">
                  <c:v>1.4892038037310467</c:v>
                </c:pt>
                <c:pt idx="2098">
                  <c:v>1.3749045836186549</c:v>
                </c:pt>
                <c:pt idx="2099">
                  <c:v>1.4741166866706028</c:v>
                </c:pt>
                <c:pt idx="2100">
                  <c:v>1.4957004903874282</c:v>
                </c:pt>
                <c:pt idx="2101">
                  <c:v>1.4753215179648482</c:v>
                </c:pt>
                <c:pt idx="2102">
                  <c:v>1.4596223860929243</c:v>
                </c:pt>
                <c:pt idx="2103">
                  <c:v>1.4380399800472132</c:v>
                </c:pt>
                <c:pt idx="2104">
                  <c:v>1.3706211994170738</c:v>
                </c:pt>
                <c:pt idx="2105">
                  <c:v>1.201081373394524</c:v>
                </c:pt>
                <c:pt idx="2106">
                  <c:v>1.0293597419400555</c:v>
                </c:pt>
                <c:pt idx="2107">
                  <c:v>0.82020553671611296</c:v>
                </c:pt>
                <c:pt idx="2108">
                  <c:v>0.64765693394596646</c:v>
                </c:pt>
                <c:pt idx="2109">
                  <c:v>0.55994320899678407</c:v>
                </c:pt>
                <c:pt idx="2110">
                  <c:v>0.55840275747822921</c:v>
                </c:pt>
                <c:pt idx="2111">
                  <c:v>0.55753585611791368</c:v>
                </c:pt>
                <c:pt idx="2112">
                  <c:v>0.54037304601038549</c:v>
                </c:pt>
                <c:pt idx="2113">
                  <c:v>0.61928148895471358</c:v>
                </c:pt>
                <c:pt idx="2114">
                  <c:v>0.69074783466231704</c:v>
                </c:pt>
                <c:pt idx="2115">
                  <c:v>0.6967432324287175</c:v>
                </c:pt>
                <c:pt idx="2116">
                  <c:v>0.61840738704625564</c:v>
                </c:pt>
                <c:pt idx="2117">
                  <c:v>0.5099233612636187</c:v>
                </c:pt>
                <c:pt idx="2118">
                  <c:v>0.40349918805375556</c:v>
                </c:pt>
                <c:pt idx="2119">
                  <c:v>0.35960905545861138</c:v>
                </c:pt>
                <c:pt idx="2120">
                  <c:v>0.3442517043023775</c:v>
                </c:pt>
                <c:pt idx="2121">
                  <c:v>0.34287584964856749</c:v>
                </c:pt>
                <c:pt idx="2122">
                  <c:v>0.4274572714721927</c:v>
                </c:pt>
                <c:pt idx="2123">
                  <c:v>0.52716911233937724</c:v>
                </c:pt>
                <c:pt idx="2124">
                  <c:v>0.67969788674219855</c:v>
                </c:pt>
                <c:pt idx="2125">
                  <c:v>0.76681930341091009</c:v>
                </c:pt>
                <c:pt idx="2126">
                  <c:v>0.7649765222639836</c:v>
                </c:pt>
                <c:pt idx="2127">
                  <c:v>0.8418433465415267</c:v>
                </c:pt>
                <c:pt idx="2128">
                  <c:v>0.77211619079714311</c:v>
                </c:pt>
                <c:pt idx="2129">
                  <c:v>0.6791063656021108</c:v>
                </c:pt>
                <c:pt idx="2130">
                  <c:v>0.66037103292150945</c:v>
                </c:pt>
                <c:pt idx="2131">
                  <c:v>0.67789300651721152</c:v>
                </c:pt>
                <c:pt idx="2132">
                  <c:v>0.7096040775997623</c:v>
                </c:pt>
                <c:pt idx="2133">
                  <c:v>0.71419657586361707</c:v>
                </c:pt>
                <c:pt idx="2134">
                  <c:v>0.73891701043833857</c:v>
                </c:pt>
                <c:pt idx="2135">
                  <c:v>0.76584856683548219</c:v>
                </c:pt>
                <c:pt idx="2136">
                  <c:v>0.63477398841967769</c:v>
                </c:pt>
                <c:pt idx="2137">
                  <c:v>0.48645489964357741</c:v>
                </c:pt>
                <c:pt idx="2138">
                  <c:v>0.40562811230482521</c:v>
                </c:pt>
                <c:pt idx="2139">
                  <c:v>0.36336807287769296</c:v>
                </c:pt>
                <c:pt idx="2140">
                  <c:v>0.35725148915690919</c:v>
                </c:pt>
                <c:pt idx="2141">
                  <c:v>0.38409352158518184</c:v>
                </c:pt>
                <c:pt idx="2142">
                  <c:v>0.40190448608416812</c:v>
                </c:pt>
                <c:pt idx="2143">
                  <c:v>0.40659819286433957</c:v>
                </c:pt>
                <c:pt idx="2144">
                  <c:v>0.42425527847117611</c:v>
                </c:pt>
                <c:pt idx="2145">
                  <c:v>0.41142301672907428</c:v>
                </c:pt>
                <c:pt idx="2146">
                  <c:v>0.43061318234660256</c:v>
                </c:pt>
                <c:pt idx="2147">
                  <c:v>0.38787547313447723</c:v>
                </c:pt>
                <c:pt idx="2148">
                  <c:v>0.3195643204060144</c:v>
                </c:pt>
                <c:pt idx="2149">
                  <c:v>0.25606798705272155</c:v>
                </c:pt>
                <c:pt idx="2150">
                  <c:v>0.20076941302821152</c:v>
                </c:pt>
                <c:pt idx="2151">
                  <c:v>0.15755481572889649</c:v>
                </c:pt>
                <c:pt idx="2152">
                  <c:v>0.12801746418333704</c:v>
                </c:pt>
                <c:pt idx="2153">
                  <c:v>0.12539356020253858</c:v>
                </c:pt>
                <c:pt idx="2154">
                  <c:v>0.12618163945220109</c:v>
                </c:pt>
                <c:pt idx="2155">
                  <c:v>0.12894996489580274</c:v>
                </c:pt>
                <c:pt idx="2156">
                  <c:v>0.15097124694318967</c:v>
                </c:pt>
                <c:pt idx="2157">
                  <c:v>0.17541360300514766</c:v>
                </c:pt>
                <c:pt idx="2158">
                  <c:v>0.17684344628846774</c:v>
                </c:pt>
                <c:pt idx="2159">
                  <c:v>0.1704709988979721</c:v>
                </c:pt>
                <c:pt idx="2160">
                  <c:v>0.1546932216028305</c:v>
                </c:pt>
                <c:pt idx="2161">
                  <c:v>0.17092480066138602</c:v>
                </c:pt>
                <c:pt idx="2162">
                  <c:v>0.20433574494732962</c:v>
                </c:pt>
                <c:pt idx="2163">
                  <c:v>0.19628937578143352</c:v>
                </c:pt>
                <c:pt idx="2164">
                  <c:v>0.17068925604279359</c:v>
                </c:pt>
                <c:pt idx="2165">
                  <c:v>0.14709041093139866</c:v>
                </c:pt>
                <c:pt idx="2166">
                  <c:v>0.13044569539067602</c:v>
                </c:pt>
                <c:pt idx="2167">
                  <c:v>0.11838284824260704</c:v>
                </c:pt>
                <c:pt idx="2168">
                  <c:v>0.10731491424289646</c:v>
                </c:pt>
                <c:pt idx="2169">
                  <c:v>9.6237913585603255E-2</c:v>
                </c:pt>
                <c:pt idx="2170">
                  <c:v>8.9292582834938447E-2</c:v>
                </c:pt>
                <c:pt idx="2171">
                  <c:v>0.12181088988839286</c:v>
                </c:pt>
                <c:pt idx="2172">
                  <c:v>0.10097087657968107</c:v>
                </c:pt>
                <c:pt idx="2173">
                  <c:v>9.0613542388154167E-2</c:v>
                </c:pt>
                <c:pt idx="2174">
                  <c:v>0.11951556341064562</c:v>
                </c:pt>
                <c:pt idx="2175">
                  <c:v>0.12461239297620913</c:v>
                </c:pt>
                <c:pt idx="2176">
                  <c:v>9.9638652904700253E-2</c:v>
                </c:pt>
                <c:pt idx="2177">
                  <c:v>8.1692375261452704E-2</c:v>
                </c:pt>
                <c:pt idx="2178">
                  <c:v>7.3300896360058015E-2</c:v>
                </c:pt>
                <c:pt idx="2179">
                  <c:v>6.9477521435846512E-2</c:v>
                </c:pt>
                <c:pt idx="2180">
                  <c:v>0.10317645907671526</c:v>
                </c:pt>
                <c:pt idx="2181">
                  <c:v>0.13088913030725194</c:v>
                </c:pt>
                <c:pt idx="2182">
                  <c:v>0.16967275171075408</c:v>
                </c:pt>
                <c:pt idx="2183">
                  <c:v>0.14634345480457986</c:v>
                </c:pt>
                <c:pt idx="2184">
                  <c:v>0.12079474385836027</c:v>
                </c:pt>
                <c:pt idx="2185">
                  <c:v>0.1016570918977374</c:v>
                </c:pt>
                <c:pt idx="2186">
                  <c:v>0.12345513871727667</c:v>
                </c:pt>
                <c:pt idx="2187">
                  <c:v>0.17447115167530461</c:v>
                </c:pt>
                <c:pt idx="2188">
                  <c:v>0.16528219284875464</c:v>
                </c:pt>
                <c:pt idx="2189">
                  <c:v>0.20085881838271666</c:v>
                </c:pt>
                <c:pt idx="2190">
                  <c:v>0.21808931037397408</c:v>
                </c:pt>
                <c:pt idx="2191">
                  <c:v>0.17934734584389636</c:v>
                </c:pt>
                <c:pt idx="2192">
                  <c:v>0.14165793828952908</c:v>
                </c:pt>
                <c:pt idx="2193">
                  <c:v>0.11367921614197261</c:v>
                </c:pt>
                <c:pt idx="2194">
                  <c:v>9.0236166702988257E-2</c:v>
                </c:pt>
                <c:pt idx="2195">
                  <c:v>7.8921719334509366E-2</c:v>
                </c:pt>
                <c:pt idx="2196">
                  <c:v>6.5223392076710823E-2</c:v>
                </c:pt>
                <c:pt idx="2197">
                  <c:v>6.0228426185177798E-2</c:v>
                </c:pt>
                <c:pt idx="2198">
                  <c:v>9.7639065435062317E-2</c:v>
                </c:pt>
                <c:pt idx="2199">
                  <c:v>9.16740897505742E-2</c:v>
                </c:pt>
                <c:pt idx="2200">
                  <c:v>7.8184678297244736E-2</c:v>
                </c:pt>
                <c:pt idx="2201">
                  <c:v>7.337011219576503E-2</c:v>
                </c:pt>
                <c:pt idx="2202">
                  <c:v>6.3806294483445367E-2</c:v>
                </c:pt>
                <c:pt idx="2203">
                  <c:v>5.8912227509747936E-2</c:v>
                </c:pt>
                <c:pt idx="2204">
                  <c:v>4.845755870025692E-2</c:v>
                </c:pt>
                <c:pt idx="2205">
                  <c:v>3.817288815915424E-2</c:v>
                </c:pt>
                <c:pt idx="2206">
                  <c:v>3.2334097824352932E-2</c:v>
                </c:pt>
                <c:pt idx="2207">
                  <c:v>3.282570279709341E-2</c:v>
                </c:pt>
                <c:pt idx="2208">
                  <c:v>3.2349255904766672E-2</c:v>
                </c:pt>
                <c:pt idx="2209">
                  <c:v>4.1995636261640393E-2</c:v>
                </c:pt>
                <c:pt idx="2210">
                  <c:v>6.6023618556037708E-2</c:v>
                </c:pt>
                <c:pt idx="2211">
                  <c:v>6.6008979022893835E-2</c:v>
                </c:pt>
                <c:pt idx="2212">
                  <c:v>5.7113356254352293E-2</c:v>
                </c:pt>
                <c:pt idx="2213">
                  <c:v>5.0856909196603087E-2</c:v>
                </c:pt>
                <c:pt idx="2214">
                  <c:v>4.4313649794572627E-2</c:v>
                </c:pt>
                <c:pt idx="2215">
                  <c:v>4.0214553733827985E-2</c:v>
                </c:pt>
                <c:pt idx="2216">
                  <c:v>3.6339710552057536E-2</c:v>
                </c:pt>
                <c:pt idx="2217">
                  <c:v>3.1026196912813022E-2</c:v>
                </c:pt>
                <c:pt idx="2218">
                  <c:v>2.3584112316971228E-2</c:v>
                </c:pt>
                <c:pt idx="2219">
                  <c:v>2.3595431667377573E-2</c:v>
                </c:pt>
                <c:pt idx="2220">
                  <c:v>2.2946304540589098E-2</c:v>
                </c:pt>
                <c:pt idx="2221">
                  <c:v>2.3902644914297333E-2</c:v>
                </c:pt>
                <c:pt idx="2222">
                  <c:v>2.6362669681851549E-2</c:v>
                </c:pt>
                <c:pt idx="2223">
                  <c:v>2.944446525527911E-2</c:v>
                </c:pt>
                <c:pt idx="2224">
                  <c:v>3.0208188585347785E-2</c:v>
                </c:pt>
                <c:pt idx="2225">
                  <c:v>2.850846935237087E-2</c:v>
                </c:pt>
                <c:pt idx="2226">
                  <c:v>3.0355562833241048E-2</c:v>
                </c:pt>
                <c:pt idx="2227">
                  <c:v>3.2017330381771798E-2</c:v>
                </c:pt>
                <c:pt idx="2228">
                  <c:v>3.2055146841317196E-2</c:v>
                </c:pt>
                <c:pt idx="2229">
                  <c:v>3.115481206873106E-2</c:v>
                </c:pt>
                <c:pt idx="2230">
                  <c:v>3.1663697313101306E-2</c:v>
                </c:pt>
                <c:pt idx="2231">
                  <c:v>3.8333823261322834E-2</c:v>
                </c:pt>
                <c:pt idx="2232">
                  <c:v>5.0139581075962905E-2</c:v>
                </c:pt>
                <c:pt idx="2233">
                  <c:v>5.291325431076959E-2</c:v>
                </c:pt>
                <c:pt idx="2234">
                  <c:v>5.535308838695388E-2</c:v>
                </c:pt>
                <c:pt idx="2235">
                  <c:v>5.2944974852565781E-2</c:v>
                </c:pt>
                <c:pt idx="2236">
                  <c:v>4.7414246814597633E-2</c:v>
                </c:pt>
                <c:pt idx="2237">
                  <c:v>4.9832948093062129E-2</c:v>
                </c:pt>
                <c:pt idx="2238">
                  <c:v>5.1916620177432531E-2</c:v>
                </c:pt>
                <c:pt idx="2239">
                  <c:v>5.4523083136188269E-2</c:v>
                </c:pt>
                <c:pt idx="2240">
                  <c:v>5.1709677628050357E-2</c:v>
                </c:pt>
                <c:pt idx="2241">
                  <c:v>5.3864088858991667E-2</c:v>
                </c:pt>
                <c:pt idx="2242">
                  <c:v>5.4576037923099542E-2</c:v>
                </c:pt>
                <c:pt idx="2243">
                  <c:v>5.5075964585861989E-2</c:v>
                </c:pt>
                <c:pt idx="2244">
                  <c:v>5.5168784912184347E-2</c:v>
                </c:pt>
                <c:pt idx="2245">
                  <c:v>6.2039599007248689E-2</c:v>
                </c:pt>
                <c:pt idx="2246">
                  <c:v>0.11634032071868115</c:v>
                </c:pt>
                <c:pt idx="2247">
                  <c:v>0.1824558700892846</c:v>
                </c:pt>
                <c:pt idx="2248">
                  <c:v>0.19614085016220126</c:v>
                </c:pt>
                <c:pt idx="2249">
                  <c:v>0.17185499162960047</c:v>
                </c:pt>
                <c:pt idx="2250">
                  <c:v>0.18726483332140478</c:v>
                </c:pt>
                <c:pt idx="2251">
                  <c:v>0.19491251920460706</c:v>
                </c:pt>
                <c:pt idx="2252">
                  <c:v>0.19067823949404991</c:v>
                </c:pt>
                <c:pt idx="2253">
                  <c:v>0.16417637772802779</c:v>
                </c:pt>
                <c:pt idx="2254">
                  <c:v>0.14603020168362091</c:v>
                </c:pt>
                <c:pt idx="2255">
                  <c:v>0.12411226142819319</c:v>
                </c:pt>
                <c:pt idx="2256">
                  <c:v>0.10817470471702567</c:v>
                </c:pt>
                <c:pt idx="2257">
                  <c:v>9.891810358057157E-2</c:v>
                </c:pt>
                <c:pt idx="2258">
                  <c:v>9.0886481291385324E-2</c:v>
                </c:pt>
                <c:pt idx="2259">
                  <c:v>8.180064170901423E-2</c:v>
                </c:pt>
                <c:pt idx="2260">
                  <c:v>7.3025685969695442E-2</c:v>
                </c:pt>
                <c:pt idx="2261">
                  <c:v>6.4284679647222912E-2</c:v>
                </c:pt>
                <c:pt idx="2262">
                  <c:v>5.5546311826451526E-2</c:v>
                </c:pt>
                <c:pt idx="2263">
                  <c:v>4.9223671541531143E-2</c:v>
                </c:pt>
                <c:pt idx="2264">
                  <c:v>4.6509251284332233E-2</c:v>
                </c:pt>
                <c:pt idx="2265">
                  <c:v>4.130023362336592E-2</c:v>
                </c:pt>
                <c:pt idx="2266">
                  <c:v>3.9434998572418979E-2</c:v>
                </c:pt>
                <c:pt idx="2267">
                  <c:v>4.1680049229283263E-2</c:v>
                </c:pt>
                <c:pt idx="2268">
                  <c:v>4.2020564695934168E-2</c:v>
                </c:pt>
                <c:pt idx="2269">
                  <c:v>3.840877945326706E-2</c:v>
                </c:pt>
                <c:pt idx="2270">
                  <c:v>3.5532809728139617E-2</c:v>
                </c:pt>
                <c:pt idx="2271">
                  <c:v>3.3323756347580245E-2</c:v>
                </c:pt>
                <c:pt idx="2272">
                  <c:v>3.3469137644503842E-2</c:v>
                </c:pt>
                <c:pt idx="2273">
                  <c:v>3.455541937459377E-2</c:v>
                </c:pt>
                <c:pt idx="2274">
                  <c:v>3.5856833206132234E-2</c:v>
                </c:pt>
                <c:pt idx="2275">
                  <c:v>3.9923426134148787E-2</c:v>
                </c:pt>
                <c:pt idx="2276">
                  <c:v>4.6234396254650027E-2</c:v>
                </c:pt>
                <c:pt idx="2277">
                  <c:v>6.4149063747020341E-2</c:v>
                </c:pt>
                <c:pt idx="2278">
                  <c:v>0.12291710605456196</c:v>
                </c:pt>
                <c:pt idx="2279">
                  <c:v>0.16898528760483769</c:v>
                </c:pt>
                <c:pt idx="2280">
                  <c:v>0.19385238285153455</c:v>
                </c:pt>
                <c:pt idx="2281">
                  <c:v>0.20955115190285856</c:v>
                </c:pt>
                <c:pt idx="2282">
                  <c:v>0.2095499589851651</c:v>
                </c:pt>
                <c:pt idx="2283">
                  <c:v>0.22531306972171183</c:v>
                </c:pt>
                <c:pt idx="2284">
                  <c:v>0.2389896427147451</c:v>
                </c:pt>
                <c:pt idx="2285">
                  <c:v>0.21410002741894169</c:v>
                </c:pt>
                <c:pt idx="2286">
                  <c:v>0.21326752785975309</c:v>
                </c:pt>
                <c:pt idx="2287">
                  <c:v>0.19705529839831532</c:v>
                </c:pt>
                <c:pt idx="2288">
                  <c:v>0.18314782808500202</c:v>
                </c:pt>
                <c:pt idx="2289">
                  <c:v>0.16870783702029474</c:v>
                </c:pt>
                <c:pt idx="2290">
                  <c:v>0.16779304067474574</c:v>
                </c:pt>
                <c:pt idx="2291">
                  <c:v>0.23934456797824932</c:v>
                </c:pt>
                <c:pt idx="2292">
                  <c:v>0.32761133100723916</c:v>
                </c:pt>
                <c:pt idx="2293">
                  <c:v>0.39238599376248218</c:v>
                </c:pt>
                <c:pt idx="2294">
                  <c:v>0.38801863712040718</c:v>
                </c:pt>
                <c:pt idx="2295">
                  <c:v>0.37612536551551251</c:v>
                </c:pt>
                <c:pt idx="2296">
                  <c:v>0.42801075335796379</c:v>
                </c:pt>
                <c:pt idx="2297">
                  <c:v>0.57168539004196528</c:v>
                </c:pt>
                <c:pt idx="2298">
                  <c:v>0.67716073414117883</c:v>
                </c:pt>
                <c:pt idx="2299">
                  <c:v>0.68960646242225687</c:v>
                </c:pt>
                <c:pt idx="2300">
                  <c:v>0.64146702066476369</c:v>
                </c:pt>
                <c:pt idx="2301">
                  <c:v>0.60581451546996767</c:v>
                </c:pt>
                <c:pt idx="2302">
                  <c:v>0.55361635579523549</c:v>
                </c:pt>
                <c:pt idx="2303">
                  <c:v>0.53042621922397626</c:v>
                </c:pt>
                <c:pt idx="2304">
                  <c:v>0.5198519995427201</c:v>
                </c:pt>
                <c:pt idx="2305">
                  <c:v>0.55406619189111539</c:v>
                </c:pt>
                <c:pt idx="2306">
                  <c:v>0.54433377487719992</c:v>
                </c:pt>
                <c:pt idx="2307">
                  <c:v>0.44584233093095282</c:v>
                </c:pt>
                <c:pt idx="2308">
                  <c:v>0.33834427161594749</c:v>
                </c:pt>
                <c:pt idx="2309">
                  <c:v>0.2858855446660119</c:v>
                </c:pt>
                <c:pt idx="2310">
                  <c:v>0.26601992331713442</c:v>
                </c:pt>
                <c:pt idx="2311">
                  <c:v>0.27925147325338606</c:v>
                </c:pt>
                <c:pt idx="2312">
                  <c:v>0.23520168575914158</c:v>
                </c:pt>
                <c:pt idx="2313">
                  <c:v>0.22954760514673847</c:v>
                </c:pt>
                <c:pt idx="2314">
                  <c:v>0.28574183636225137</c:v>
                </c:pt>
                <c:pt idx="2315">
                  <c:v>0.35784120739717984</c:v>
                </c:pt>
                <c:pt idx="2316">
                  <c:v>0.34677994303946741</c:v>
                </c:pt>
                <c:pt idx="2317">
                  <c:v>0.40575336012263408</c:v>
                </c:pt>
                <c:pt idx="2318">
                  <c:v>0.5152671646681396</c:v>
                </c:pt>
                <c:pt idx="2319">
                  <c:v>0.63696049819963263</c:v>
                </c:pt>
                <c:pt idx="2320">
                  <c:v>0.86891867793138144</c:v>
                </c:pt>
                <c:pt idx="2321">
                  <c:v>1.1704186851767409</c:v>
                </c:pt>
                <c:pt idx="2322">
                  <c:v>1.4523808544603896</c:v>
                </c:pt>
                <c:pt idx="2323">
                  <c:v>1.5826995129266856</c:v>
                </c:pt>
                <c:pt idx="2324">
                  <c:v>1.6648321977254701</c:v>
                </c:pt>
                <c:pt idx="2325">
                  <c:v>1.6894669641406033</c:v>
                </c:pt>
                <c:pt idx="2326">
                  <c:v>1.636277700229293</c:v>
                </c:pt>
                <c:pt idx="2327">
                  <c:v>1.7624183209917821</c:v>
                </c:pt>
                <c:pt idx="2328">
                  <c:v>1.9969268835714129</c:v>
                </c:pt>
                <c:pt idx="2329">
                  <c:v>2.1937066912099183</c:v>
                </c:pt>
                <c:pt idx="2330">
                  <c:v>2.3352766220855874</c:v>
                </c:pt>
                <c:pt idx="2331">
                  <c:v>2.416327262361857</c:v>
                </c:pt>
                <c:pt idx="2332">
                  <c:v>2.3229342099011823</c:v>
                </c:pt>
                <c:pt idx="2333">
                  <c:v>2.0214944818100453</c:v>
                </c:pt>
                <c:pt idx="2334">
                  <c:v>1.829582813362522</c:v>
                </c:pt>
                <c:pt idx="2335">
                  <c:v>1.7884820018912482</c:v>
                </c:pt>
                <c:pt idx="2336">
                  <c:v>1.7308675751122133</c:v>
                </c:pt>
                <c:pt idx="2337">
                  <c:v>1.4531531668487783</c:v>
                </c:pt>
                <c:pt idx="2338">
                  <c:v>1.3297622026996949</c:v>
                </c:pt>
                <c:pt idx="2339">
                  <c:v>1.0713741843437774</c:v>
                </c:pt>
                <c:pt idx="2340">
                  <c:v>0.88036392466434532</c:v>
                </c:pt>
                <c:pt idx="2341">
                  <c:v>0.99473264090127633</c:v>
                </c:pt>
                <c:pt idx="2342">
                  <c:v>0.98380010508493343</c:v>
                </c:pt>
                <c:pt idx="2343">
                  <c:v>1.2483637314882754</c:v>
                </c:pt>
                <c:pt idx="2344">
                  <c:v>1.1135257624093959</c:v>
                </c:pt>
                <c:pt idx="2345">
                  <c:v>1.0227008010562675</c:v>
                </c:pt>
                <c:pt idx="2346">
                  <c:v>1.056646444103271</c:v>
                </c:pt>
                <c:pt idx="2347">
                  <c:v>0.98333782164032058</c:v>
                </c:pt>
                <c:pt idx="2348">
                  <c:v>1.1799386896650006</c:v>
                </c:pt>
                <c:pt idx="2349">
                  <c:v>1.9415077766751745</c:v>
                </c:pt>
                <c:pt idx="2350">
                  <c:v>1.893597313231655</c:v>
                </c:pt>
                <c:pt idx="2351">
                  <c:v>1.7581673081783207</c:v>
                </c:pt>
                <c:pt idx="2352">
                  <c:v>1.6608311754988536</c:v>
                </c:pt>
                <c:pt idx="2353">
                  <c:v>1.79697291632602</c:v>
                </c:pt>
                <c:pt idx="2354">
                  <c:v>1.9043091593643484</c:v>
                </c:pt>
                <c:pt idx="2355">
                  <c:v>1.9761676261360288</c:v>
                </c:pt>
                <c:pt idx="2356">
                  <c:v>2.0497367622603564</c:v>
                </c:pt>
                <c:pt idx="2357">
                  <c:v>1.794450033805369</c:v>
                </c:pt>
                <c:pt idx="2358">
                  <c:v>2.2550300451652796</c:v>
                </c:pt>
                <c:pt idx="2359">
                  <c:v>2.2435488252578768</c:v>
                </c:pt>
                <c:pt idx="2360">
                  <c:v>2.1692920129376461</c:v>
                </c:pt>
                <c:pt idx="2361">
                  <c:v>2.2695939594426742</c:v>
                </c:pt>
                <c:pt idx="2362">
                  <c:v>2.1754598459696854</c:v>
                </c:pt>
                <c:pt idx="2363">
                  <c:v>2.1986295256139341</c:v>
                </c:pt>
                <c:pt idx="2364">
                  <c:v>2.2516255100562623</c:v>
                </c:pt>
                <c:pt idx="2365">
                  <c:v>2.3826524964438303</c:v>
                </c:pt>
                <c:pt idx="2366">
                  <c:v>2.757145844573424</c:v>
                </c:pt>
                <c:pt idx="2367">
                  <c:v>3.1511906089026374</c:v>
                </c:pt>
                <c:pt idx="2368">
                  <c:v>3.7410638295798608</c:v>
                </c:pt>
                <c:pt idx="2369">
                  <c:v>3.7477360519375629</c:v>
                </c:pt>
                <c:pt idx="2370">
                  <c:v>3.3085865863952684</c:v>
                </c:pt>
                <c:pt idx="2371">
                  <c:v>2.6949119124546774</c:v>
                </c:pt>
                <c:pt idx="2372">
                  <c:v>2.3948865246878799</c:v>
                </c:pt>
                <c:pt idx="2373">
                  <c:v>1.9687823895022107</c:v>
                </c:pt>
                <c:pt idx="2374">
                  <c:v>1.7990925993562885</c:v>
                </c:pt>
                <c:pt idx="2375">
                  <c:v>1.5228028312085107</c:v>
                </c:pt>
                <c:pt idx="2376">
                  <c:v>1.2820940103377576</c:v>
                </c:pt>
                <c:pt idx="2377">
                  <c:v>1.0454107893346762</c:v>
                </c:pt>
                <c:pt idx="2378">
                  <c:v>0.86646813714634308</c:v>
                </c:pt>
                <c:pt idx="2379">
                  <c:v>0.69262305022443182</c:v>
                </c:pt>
                <c:pt idx="2380">
                  <c:v>0.5051625131816474</c:v>
                </c:pt>
                <c:pt idx="2381">
                  <c:v>0.5374493992398639</c:v>
                </c:pt>
                <c:pt idx="2382">
                  <c:v>0.52737044048430093</c:v>
                </c:pt>
                <c:pt idx="2383">
                  <c:v>0.45558693727238686</c:v>
                </c:pt>
                <c:pt idx="2384">
                  <c:v>0.45920597287557374</c:v>
                </c:pt>
                <c:pt idx="2385">
                  <c:v>0.46495026150259083</c:v>
                </c:pt>
                <c:pt idx="2386">
                  <c:v>0.49716914240187299</c:v>
                </c:pt>
                <c:pt idx="2387">
                  <c:v>0.53511888921146311</c:v>
                </c:pt>
                <c:pt idx="2388">
                  <c:v>1.4304440477139215</c:v>
                </c:pt>
                <c:pt idx="2389">
                  <c:v>1.3467665786899548</c:v>
                </c:pt>
                <c:pt idx="2390">
                  <c:v>1.7862507926642386</c:v>
                </c:pt>
                <c:pt idx="2391">
                  <c:v>1.6236713100643643</c:v>
                </c:pt>
                <c:pt idx="2392">
                  <c:v>1.4573265243285523</c:v>
                </c:pt>
                <c:pt idx="2393">
                  <c:v>3.4361093065687656</c:v>
                </c:pt>
                <c:pt idx="2394">
                  <c:v>2.9995300367012505</c:v>
                </c:pt>
                <c:pt idx="2395">
                  <c:v>2.6855901170830578</c:v>
                </c:pt>
                <c:pt idx="2396">
                  <c:v>2.5093396963767813</c:v>
                </c:pt>
                <c:pt idx="2397">
                  <c:v>2.2461270165249401</c:v>
                </c:pt>
                <c:pt idx="2398">
                  <c:v>2.2319860075652755</c:v>
                </c:pt>
                <c:pt idx="2399">
                  <c:v>3.0749151895300257</c:v>
                </c:pt>
                <c:pt idx="2400">
                  <c:v>3.7131423687067859</c:v>
                </c:pt>
                <c:pt idx="2401">
                  <c:v>3.2911643996487769</c:v>
                </c:pt>
                <c:pt idx="2402">
                  <c:v>2.7817258103723344</c:v>
                </c:pt>
                <c:pt idx="2403">
                  <c:v>2.9078662304518961</c:v>
                </c:pt>
                <c:pt idx="2404">
                  <c:v>2.8322323432911736</c:v>
                </c:pt>
                <c:pt idx="2405">
                  <c:v>2.6611338102772675</c:v>
                </c:pt>
                <c:pt idx="2406">
                  <c:v>2.4347278009436044</c:v>
                </c:pt>
                <c:pt idx="2407">
                  <c:v>2.7346299587951424</c:v>
                </c:pt>
                <c:pt idx="2408">
                  <c:v>2.4773005918151441</c:v>
                </c:pt>
                <c:pt idx="2409">
                  <c:v>2.5002992223273792</c:v>
                </c:pt>
                <c:pt idx="2410">
                  <c:v>2.5183674503517088</c:v>
                </c:pt>
                <c:pt idx="2411">
                  <c:v>2.6741011242487263</c:v>
                </c:pt>
                <c:pt idx="2412">
                  <c:v>2.8654574536994364</c:v>
                </c:pt>
                <c:pt idx="2413">
                  <c:v>3.0347047635128832</c:v>
                </c:pt>
                <c:pt idx="2414">
                  <c:v>3.2404266139932245</c:v>
                </c:pt>
                <c:pt idx="2415">
                  <c:v>3.3608097973559188</c:v>
                </c:pt>
                <c:pt idx="2416">
                  <c:v>3.424712902903202</c:v>
                </c:pt>
                <c:pt idx="2417">
                  <c:v>3.2973291652509888</c:v>
                </c:pt>
                <c:pt idx="2418">
                  <c:v>3.0202582285918482</c:v>
                </c:pt>
                <c:pt idx="2419">
                  <c:v>2.8433181497440674</c:v>
                </c:pt>
                <c:pt idx="2420">
                  <c:v>2.6820702745109752</c:v>
                </c:pt>
                <c:pt idx="2421">
                  <c:v>2.4730725821008686</c:v>
                </c:pt>
                <c:pt idx="2422">
                  <c:v>2.3519175889384081</c:v>
                </c:pt>
                <c:pt idx="2423">
                  <c:v>2.0793907920930526</c:v>
                </c:pt>
                <c:pt idx="2424">
                  <c:v>1.7334871688600693</c:v>
                </c:pt>
                <c:pt idx="2425">
                  <c:v>1.5955648603865991</c:v>
                </c:pt>
                <c:pt idx="2426">
                  <c:v>1.4854429341051727</c:v>
                </c:pt>
                <c:pt idx="2427">
                  <c:v>1.4387201029265884</c:v>
                </c:pt>
                <c:pt idx="2428">
                  <c:v>1.3015897271970955</c:v>
                </c:pt>
                <c:pt idx="2429">
                  <c:v>1.1593676748374111</c:v>
                </c:pt>
                <c:pt idx="2430">
                  <c:v>1.1550818007891062</c:v>
                </c:pt>
                <c:pt idx="2431">
                  <c:v>1.0465112161047365</c:v>
                </c:pt>
                <c:pt idx="2432">
                  <c:v>1.0598812608356536</c:v>
                </c:pt>
                <c:pt idx="2433">
                  <c:v>0.99545225263665438</c:v>
                </c:pt>
                <c:pt idx="2434">
                  <c:v>0.90137648387229519</c:v>
                </c:pt>
                <c:pt idx="2435">
                  <c:v>2.2729258388810871</c:v>
                </c:pt>
                <c:pt idx="2436">
                  <c:v>2.7408804847658272</c:v>
                </c:pt>
                <c:pt idx="2437">
                  <c:v>2.3187837436572343</c:v>
                </c:pt>
                <c:pt idx="2438">
                  <c:v>1.9659339064809025</c:v>
                </c:pt>
                <c:pt idx="2439">
                  <c:v>1.7074214847328499</c:v>
                </c:pt>
                <c:pt idx="2440">
                  <c:v>1.6799476560392892</c:v>
                </c:pt>
                <c:pt idx="2441">
                  <c:v>1.5912247460933806</c:v>
                </c:pt>
                <c:pt idx="2442">
                  <c:v>1.3918423209219375</c:v>
                </c:pt>
                <c:pt idx="2443">
                  <c:v>1.1676852772949511</c:v>
                </c:pt>
                <c:pt idx="2444">
                  <c:v>1.6486902851592804</c:v>
                </c:pt>
                <c:pt idx="2445">
                  <c:v>1.5968812681947031</c:v>
                </c:pt>
                <c:pt idx="2446">
                  <c:v>1.6534576324756902</c:v>
                </c:pt>
                <c:pt idx="2447">
                  <c:v>1.6151779218638587</c:v>
                </c:pt>
                <c:pt idx="2448">
                  <c:v>1.7511114729697212</c:v>
                </c:pt>
                <c:pt idx="2449">
                  <c:v>1.4320889861780743</c:v>
                </c:pt>
                <c:pt idx="2450">
                  <c:v>1.2190970698273043</c:v>
                </c:pt>
                <c:pt idx="2451">
                  <c:v>1.1778277938795114</c:v>
                </c:pt>
                <c:pt idx="2452">
                  <c:v>1.1622565548973909</c:v>
                </c:pt>
                <c:pt idx="2453">
                  <c:v>1.1572360440329548</c:v>
                </c:pt>
                <c:pt idx="2454">
                  <c:v>1.0657915465476153</c:v>
                </c:pt>
                <c:pt idx="2455">
                  <c:v>1.0123326695743193</c:v>
                </c:pt>
                <c:pt idx="2456">
                  <c:v>0.9656105929539156</c:v>
                </c:pt>
                <c:pt idx="2457">
                  <c:v>0.97293180521074685</c:v>
                </c:pt>
                <c:pt idx="2458">
                  <c:v>0.91561716133154758</c:v>
                </c:pt>
                <c:pt idx="2459">
                  <c:v>0.83978281196882854</c:v>
                </c:pt>
                <c:pt idx="2460">
                  <c:v>0.82429897621959947</c:v>
                </c:pt>
                <c:pt idx="2461">
                  <c:v>0.7766155735107525</c:v>
                </c:pt>
                <c:pt idx="2462">
                  <c:v>0.71933399591163927</c:v>
                </c:pt>
                <c:pt idx="2463">
                  <c:v>0.60677982646835527</c:v>
                </c:pt>
                <c:pt idx="2464">
                  <c:v>0.52853229604649909</c:v>
                </c:pt>
                <c:pt idx="2465">
                  <c:v>0.50627666879773059</c:v>
                </c:pt>
                <c:pt idx="2466">
                  <c:v>0.52022487166442821</c:v>
                </c:pt>
                <c:pt idx="2467">
                  <c:v>0.57128373389028342</c:v>
                </c:pt>
                <c:pt idx="2468">
                  <c:v>0.64943496807473555</c:v>
                </c:pt>
                <c:pt idx="2469">
                  <c:v>0.69866595415056054</c:v>
                </c:pt>
                <c:pt idx="2470">
                  <c:v>0.73386075242510485</c:v>
                </c:pt>
                <c:pt idx="2471">
                  <c:v>0.80309570964433952</c:v>
                </c:pt>
                <c:pt idx="2472">
                  <c:v>0.88217431395219281</c:v>
                </c:pt>
                <c:pt idx="2473">
                  <c:v>0.85789505502481944</c:v>
                </c:pt>
                <c:pt idx="2474">
                  <c:v>0.79042917650026467</c:v>
                </c:pt>
                <c:pt idx="2475">
                  <c:v>0.80374108901834362</c:v>
                </c:pt>
                <c:pt idx="2476">
                  <c:v>0.77449301855955466</c:v>
                </c:pt>
                <c:pt idx="2477">
                  <c:v>0.66963786808475334</c:v>
                </c:pt>
                <c:pt idx="2478">
                  <c:v>0.57943493497266241</c:v>
                </c:pt>
                <c:pt idx="2479">
                  <c:v>0.51935365723393312</c:v>
                </c:pt>
                <c:pt idx="2480">
                  <c:v>0.48462903732257556</c:v>
                </c:pt>
                <c:pt idx="2481">
                  <c:v>0.45851676069605624</c:v>
                </c:pt>
                <c:pt idx="2482">
                  <c:v>0.43739285324280675</c:v>
                </c:pt>
                <c:pt idx="2483">
                  <c:v>0.42457101092721466</c:v>
                </c:pt>
                <c:pt idx="2484">
                  <c:v>0.4221034360206154</c:v>
                </c:pt>
                <c:pt idx="2485">
                  <c:v>0.44809056949865245</c:v>
                </c:pt>
                <c:pt idx="2486">
                  <c:v>0.47012946285464019</c:v>
                </c:pt>
                <c:pt idx="2487">
                  <c:v>0.51017172570355662</c:v>
                </c:pt>
                <c:pt idx="2488">
                  <c:v>0.52534750092179971</c:v>
                </c:pt>
                <c:pt idx="2489">
                  <c:v>0.52185497753216814</c:v>
                </c:pt>
                <c:pt idx="2490">
                  <c:v>0.52373986943829876</c:v>
                </c:pt>
                <c:pt idx="2491">
                  <c:v>0.48657882637158012</c:v>
                </c:pt>
                <c:pt idx="2492">
                  <c:v>0.44496741473977991</c:v>
                </c:pt>
                <c:pt idx="2493">
                  <c:v>0.40065888905494507</c:v>
                </c:pt>
                <c:pt idx="2494">
                  <c:v>0.35556227879250279</c:v>
                </c:pt>
                <c:pt idx="2495">
                  <c:v>0.31070335510611924</c:v>
                </c:pt>
                <c:pt idx="2496">
                  <c:v>0.23213779925303046</c:v>
                </c:pt>
                <c:pt idx="2497">
                  <c:v>0.17581195874683181</c:v>
                </c:pt>
                <c:pt idx="2498">
                  <c:v>0.18289690825748059</c:v>
                </c:pt>
                <c:pt idx="2499">
                  <c:v>0.19758283005907934</c:v>
                </c:pt>
                <c:pt idx="2500">
                  <c:v>0.23971434024622626</c:v>
                </c:pt>
                <c:pt idx="2501">
                  <c:v>0.28983719896245969</c:v>
                </c:pt>
                <c:pt idx="2502">
                  <c:v>0.32894770877666368</c:v>
                </c:pt>
                <c:pt idx="2503">
                  <c:v>0.40168660650444543</c:v>
                </c:pt>
                <c:pt idx="2504">
                  <c:v>0.44592425022836429</c:v>
                </c:pt>
                <c:pt idx="2505">
                  <c:v>0.46088104952768388</c:v>
                </c:pt>
                <c:pt idx="2506">
                  <c:v>0.49842057368552384</c:v>
                </c:pt>
                <c:pt idx="2507">
                  <c:v>0.52350744327056564</c:v>
                </c:pt>
                <c:pt idx="2508">
                  <c:v>0.47769285081543444</c:v>
                </c:pt>
                <c:pt idx="2509">
                  <c:v>0.39559503635265164</c:v>
                </c:pt>
                <c:pt idx="2510">
                  <c:v>0.31142546995999099</c:v>
                </c:pt>
                <c:pt idx="2511">
                  <c:v>0.27057707807484166</c:v>
                </c:pt>
                <c:pt idx="2512">
                  <c:v>0.22670024796907826</c:v>
                </c:pt>
                <c:pt idx="2513">
                  <c:v>0.18193185668017131</c:v>
                </c:pt>
                <c:pt idx="2514">
                  <c:v>0.15684887459181249</c:v>
                </c:pt>
                <c:pt idx="2515">
                  <c:v>0.14280409594217416</c:v>
                </c:pt>
                <c:pt idx="2516">
                  <c:v>0.15959687509617815</c:v>
                </c:pt>
                <c:pt idx="2517">
                  <c:v>0.13861501099541473</c:v>
                </c:pt>
                <c:pt idx="2518">
                  <c:v>0.12031703113436877</c:v>
                </c:pt>
                <c:pt idx="2519">
                  <c:v>9.9797117447634046E-2</c:v>
                </c:pt>
                <c:pt idx="2520">
                  <c:v>8.323911873764786E-2</c:v>
                </c:pt>
                <c:pt idx="2521">
                  <c:v>8.1371885434488228E-2</c:v>
                </c:pt>
                <c:pt idx="2522">
                  <c:v>0.10011662856293559</c:v>
                </c:pt>
                <c:pt idx="2523">
                  <c:v>9.4496170753048642E-2</c:v>
                </c:pt>
                <c:pt idx="2524">
                  <c:v>0.1394926903444362</c:v>
                </c:pt>
                <c:pt idx="2525">
                  <c:v>0.16442201615283558</c:v>
                </c:pt>
                <c:pt idx="2526">
                  <c:v>0.15537183163268239</c:v>
                </c:pt>
                <c:pt idx="2527">
                  <c:v>0.13625033419274798</c:v>
                </c:pt>
                <c:pt idx="2528">
                  <c:v>0.11972131230743462</c:v>
                </c:pt>
                <c:pt idx="2529">
                  <c:v>0.1369858644031659</c:v>
                </c:pt>
                <c:pt idx="2530">
                  <c:v>0.15438782259437078</c:v>
                </c:pt>
                <c:pt idx="2531">
                  <c:v>0.15715827230378443</c:v>
                </c:pt>
                <c:pt idx="2532">
                  <c:v>0.17055851316568088</c:v>
                </c:pt>
                <c:pt idx="2533">
                  <c:v>0.18942205371395068</c:v>
                </c:pt>
                <c:pt idx="2534">
                  <c:v>0.18049455119795257</c:v>
                </c:pt>
                <c:pt idx="2535">
                  <c:v>0.16472120627957437</c:v>
                </c:pt>
                <c:pt idx="2536">
                  <c:v>0.14441530820845405</c:v>
                </c:pt>
                <c:pt idx="2537">
                  <c:v>0.134218235015273</c:v>
                </c:pt>
                <c:pt idx="2538">
                  <c:v>0.11710092630641661</c:v>
                </c:pt>
                <c:pt idx="2539">
                  <c:v>0.10420298771609361</c:v>
                </c:pt>
                <c:pt idx="2540">
                  <c:v>9.7205690967259187E-2</c:v>
                </c:pt>
                <c:pt idx="2541">
                  <c:v>8.9549053917412719E-2</c:v>
                </c:pt>
                <c:pt idx="2542">
                  <c:v>8.1460218119638758E-2</c:v>
                </c:pt>
                <c:pt idx="2543">
                  <c:v>7.1217311809468511E-2</c:v>
                </c:pt>
                <c:pt idx="2544">
                  <c:v>6.1098835165398074E-2</c:v>
                </c:pt>
                <c:pt idx="2545">
                  <c:v>5.3309670396821385E-2</c:v>
                </c:pt>
                <c:pt idx="2546">
                  <c:v>4.9138964497951444E-2</c:v>
                </c:pt>
                <c:pt idx="2547">
                  <c:v>4.98827504000183E-2</c:v>
                </c:pt>
                <c:pt idx="2548">
                  <c:v>4.0635329091488946E-2</c:v>
                </c:pt>
                <c:pt idx="2549">
                  <c:v>3.9641124103943437E-2</c:v>
                </c:pt>
                <c:pt idx="2550">
                  <c:v>3.3137539947838371E-2</c:v>
                </c:pt>
                <c:pt idx="2551">
                  <c:v>2.5616995183617437E-2</c:v>
                </c:pt>
                <c:pt idx="2552">
                  <c:v>1.9609817968066795E-2</c:v>
                </c:pt>
                <c:pt idx="2553">
                  <c:v>1.8814215471327264E-2</c:v>
                </c:pt>
                <c:pt idx="2554">
                  <c:v>1.601505510910109E-2</c:v>
                </c:pt>
                <c:pt idx="2555">
                  <c:v>1.7743432069385362E-2</c:v>
                </c:pt>
                <c:pt idx="2556">
                  <c:v>2.314640198045918E-2</c:v>
                </c:pt>
                <c:pt idx="2557">
                  <c:v>2.9627314119770088E-2</c:v>
                </c:pt>
                <c:pt idx="2558">
                  <c:v>3.7763634891832536E-2</c:v>
                </c:pt>
                <c:pt idx="2559">
                  <c:v>4.6237545887241417E-2</c:v>
                </c:pt>
                <c:pt idx="2560">
                  <c:v>5.3151746984175345E-2</c:v>
                </c:pt>
                <c:pt idx="2561">
                  <c:v>6.4435764653108116E-2</c:v>
                </c:pt>
                <c:pt idx="2562">
                  <c:v>6.8664405434084849E-2</c:v>
                </c:pt>
                <c:pt idx="2563">
                  <c:v>6.9206028113899476E-2</c:v>
                </c:pt>
                <c:pt idx="2564">
                  <c:v>6.4092977537419202E-2</c:v>
                </c:pt>
                <c:pt idx="2565">
                  <c:v>5.4019878919106326E-2</c:v>
                </c:pt>
                <c:pt idx="2566">
                  <c:v>5.1641669668348947E-2</c:v>
                </c:pt>
                <c:pt idx="2567">
                  <c:v>5.5373855768557911E-2</c:v>
                </c:pt>
                <c:pt idx="2568">
                  <c:v>5.8175246372102779E-2</c:v>
                </c:pt>
                <c:pt idx="2569">
                  <c:v>6.7274843998664083E-2</c:v>
                </c:pt>
                <c:pt idx="2570">
                  <c:v>6.3849562927352971E-2</c:v>
                </c:pt>
                <c:pt idx="2571">
                  <c:v>6.5471054559157277E-2</c:v>
                </c:pt>
                <c:pt idx="2572">
                  <c:v>6.4182352724754768E-2</c:v>
                </c:pt>
                <c:pt idx="2573">
                  <c:v>6.2736661321583245E-2</c:v>
                </c:pt>
                <c:pt idx="2574">
                  <c:v>6.2150828743243167E-2</c:v>
                </c:pt>
                <c:pt idx="2575">
                  <c:v>5.9671898901723572E-2</c:v>
                </c:pt>
                <c:pt idx="2576">
                  <c:v>5.4668963501631862E-2</c:v>
                </c:pt>
                <c:pt idx="2577">
                  <c:v>5.1294264906542091E-2</c:v>
                </c:pt>
                <c:pt idx="2578">
                  <c:v>4.6870468524629519E-2</c:v>
                </c:pt>
                <c:pt idx="2579">
                  <c:v>4.6366865995634048E-2</c:v>
                </c:pt>
                <c:pt idx="2580">
                  <c:v>4.4249898282705216E-2</c:v>
                </c:pt>
                <c:pt idx="2581">
                  <c:v>4.3168231034672745E-2</c:v>
                </c:pt>
                <c:pt idx="2582">
                  <c:v>4.7479848793647174E-2</c:v>
                </c:pt>
                <c:pt idx="2583">
                  <c:v>5.4121514375264156E-2</c:v>
                </c:pt>
                <c:pt idx="2584">
                  <c:v>4.6808977046612597E-2</c:v>
                </c:pt>
                <c:pt idx="2585">
                  <c:v>4.3469033420907875E-2</c:v>
                </c:pt>
                <c:pt idx="2586">
                  <c:v>4.6475948519155381E-2</c:v>
                </c:pt>
                <c:pt idx="2587">
                  <c:v>4.4906551169008935E-2</c:v>
                </c:pt>
                <c:pt idx="2588">
                  <c:v>4.087605698304414E-2</c:v>
                </c:pt>
                <c:pt idx="2589">
                  <c:v>3.9752904803535237E-2</c:v>
                </c:pt>
                <c:pt idx="2590">
                  <c:v>3.9946532654215536E-2</c:v>
                </c:pt>
                <c:pt idx="2591">
                  <c:v>4.4450167004705693E-2</c:v>
                </c:pt>
                <c:pt idx="2592">
                  <c:v>5.5709741843935408E-2</c:v>
                </c:pt>
                <c:pt idx="2593">
                  <c:v>6.2073971328832384E-2</c:v>
                </c:pt>
                <c:pt idx="2594">
                  <c:v>6.3868983769526558E-2</c:v>
                </c:pt>
                <c:pt idx="2595">
                  <c:v>6.2484407463777869E-2</c:v>
                </c:pt>
                <c:pt idx="2596">
                  <c:v>5.5627845722089647E-2</c:v>
                </c:pt>
                <c:pt idx="2597">
                  <c:v>4.7144484735761744E-2</c:v>
                </c:pt>
                <c:pt idx="2598">
                  <c:v>4.1260675722578785E-2</c:v>
                </c:pt>
                <c:pt idx="2599">
                  <c:v>3.3290354856586532E-2</c:v>
                </c:pt>
                <c:pt idx="2600">
                  <c:v>2.8570452815129297E-2</c:v>
                </c:pt>
                <c:pt idx="2601">
                  <c:v>3.1265476731697203E-2</c:v>
                </c:pt>
                <c:pt idx="2602">
                  <c:v>2.9478166378992452E-2</c:v>
                </c:pt>
                <c:pt idx="2603">
                  <c:v>3.0685526015736469E-2</c:v>
                </c:pt>
                <c:pt idx="2604">
                  <c:v>2.9417368534800602E-2</c:v>
                </c:pt>
                <c:pt idx="2605">
                  <c:v>2.3672381883957573E-2</c:v>
                </c:pt>
                <c:pt idx="2606">
                  <c:v>2.7897079195592586E-2</c:v>
                </c:pt>
                <c:pt idx="2607">
                  <c:v>3.1759021951044894E-2</c:v>
                </c:pt>
                <c:pt idx="2608">
                  <c:v>3.770218879513302E-2</c:v>
                </c:pt>
                <c:pt idx="2609">
                  <c:v>4.0709602048062211E-2</c:v>
                </c:pt>
                <c:pt idx="2610">
                  <c:v>4.0266308029210704E-2</c:v>
                </c:pt>
                <c:pt idx="2611">
                  <c:v>3.8198384871425316E-2</c:v>
                </c:pt>
                <c:pt idx="2612">
                  <c:v>3.243983291030219E-2</c:v>
                </c:pt>
                <c:pt idx="2613">
                  <c:v>3.0294568666080844E-2</c:v>
                </c:pt>
                <c:pt idx="2614">
                  <c:v>3.0150385517301665E-2</c:v>
                </c:pt>
                <c:pt idx="2615">
                  <c:v>3.19635111808887E-2</c:v>
                </c:pt>
                <c:pt idx="2616">
                  <c:v>3.663020279391678E-2</c:v>
                </c:pt>
                <c:pt idx="2617">
                  <c:v>3.983960502558586E-2</c:v>
                </c:pt>
                <c:pt idx="2618">
                  <c:v>3.6889849693439579E-2</c:v>
                </c:pt>
                <c:pt idx="2619">
                  <c:v>4.3195796643042697E-2</c:v>
                </c:pt>
                <c:pt idx="2620">
                  <c:v>4.8174444233986397E-2</c:v>
                </c:pt>
                <c:pt idx="2621">
                  <c:v>4.7995093502547735E-2</c:v>
                </c:pt>
                <c:pt idx="2622">
                  <c:v>5.0185448730047433E-2</c:v>
                </c:pt>
                <c:pt idx="2623">
                  <c:v>8.2877875058726305E-2</c:v>
                </c:pt>
                <c:pt idx="2624">
                  <c:v>9.6136194681391396E-2</c:v>
                </c:pt>
                <c:pt idx="2625">
                  <c:v>0.11365873350949007</c:v>
                </c:pt>
                <c:pt idx="2626">
                  <c:v>0.13924637528442235</c:v>
                </c:pt>
                <c:pt idx="2627">
                  <c:v>0.17021805595071329</c:v>
                </c:pt>
                <c:pt idx="2628">
                  <c:v>0.1912682829285465</c:v>
                </c:pt>
                <c:pt idx="2629">
                  <c:v>0.1833073210386133</c:v>
                </c:pt>
                <c:pt idx="2630">
                  <c:v>0.17074037061304184</c:v>
                </c:pt>
                <c:pt idx="2631">
                  <c:v>0.18706999643420236</c:v>
                </c:pt>
                <c:pt idx="2632">
                  <c:v>0.19822298335889854</c:v>
                </c:pt>
                <c:pt idx="2633">
                  <c:v>0.22575526875527691</c:v>
                </c:pt>
                <c:pt idx="2634">
                  <c:v>0.22031617320068136</c:v>
                </c:pt>
                <c:pt idx="2635">
                  <c:v>0.19679340589370989</c:v>
                </c:pt>
                <c:pt idx="2636">
                  <c:v>0.17357162299808068</c:v>
                </c:pt>
                <c:pt idx="2637">
                  <c:v>0.15162467450009923</c:v>
                </c:pt>
                <c:pt idx="2638">
                  <c:v>0.18541489250415921</c:v>
                </c:pt>
                <c:pt idx="2639">
                  <c:v>0.22696862899186887</c:v>
                </c:pt>
                <c:pt idx="2640">
                  <c:v>0.25141352421060059</c:v>
                </c:pt>
                <c:pt idx="2641">
                  <c:v>0.20929631521476033</c:v>
                </c:pt>
                <c:pt idx="2642">
                  <c:v>0.17976898418159318</c:v>
                </c:pt>
                <c:pt idx="2643">
                  <c:v>0.15167624747926833</c:v>
                </c:pt>
                <c:pt idx="2644">
                  <c:v>0.12594620847105772</c:v>
                </c:pt>
                <c:pt idx="2645">
                  <c:v>0.11264226306034604</c:v>
                </c:pt>
                <c:pt idx="2646">
                  <c:v>0.1110791846532197</c:v>
                </c:pt>
                <c:pt idx="2647">
                  <c:v>0.10278978065304471</c:v>
                </c:pt>
                <c:pt idx="2648">
                  <c:v>0.12429290900663295</c:v>
                </c:pt>
                <c:pt idx="2649">
                  <c:v>0.13937772207351093</c:v>
                </c:pt>
                <c:pt idx="2650">
                  <c:v>0.12648023215308479</c:v>
                </c:pt>
                <c:pt idx="2651">
                  <c:v>0.11717105609291588</c:v>
                </c:pt>
                <c:pt idx="2652">
                  <c:v>0.11520314277496346</c:v>
                </c:pt>
                <c:pt idx="2653">
                  <c:v>9.9590243202131556E-2</c:v>
                </c:pt>
                <c:pt idx="2654">
                  <c:v>8.6031189262080143E-2</c:v>
                </c:pt>
                <c:pt idx="2655">
                  <c:v>7.7599515367712035E-2</c:v>
                </c:pt>
                <c:pt idx="2656">
                  <c:v>7.3496073355737407E-2</c:v>
                </c:pt>
                <c:pt idx="2657">
                  <c:v>8.2595994401768638E-2</c:v>
                </c:pt>
                <c:pt idx="2658">
                  <c:v>9.1477464616021548E-2</c:v>
                </c:pt>
                <c:pt idx="2659">
                  <c:v>9.4768970202301892E-2</c:v>
                </c:pt>
                <c:pt idx="2660">
                  <c:v>0.12097213539478011</c:v>
                </c:pt>
                <c:pt idx="2661">
                  <c:v>0.14271469893831815</c:v>
                </c:pt>
                <c:pt idx="2662">
                  <c:v>0.13842769868525057</c:v>
                </c:pt>
                <c:pt idx="2663">
                  <c:v>0.1453331745124537</c:v>
                </c:pt>
                <c:pt idx="2664">
                  <c:v>0.1394427436993759</c:v>
                </c:pt>
                <c:pt idx="2665">
                  <c:v>0.15060957384101625</c:v>
                </c:pt>
                <c:pt idx="2666">
                  <c:v>0.18787920085287302</c:v>
                </c:pt>
                <c:pt idx="2667">
                  <c:v>0.23969237653221984</c:v>
                </c:pt>
                <c:pt idx="2668">
                  <c:v>0.31895862509713541</c:v>
                </c:pt>
                <c:pt idx="2669">
                  <c:v>0.35874245517996112</c:v>
                </c:pt>
                <c:pt idx="2670">
                  <c:v>0.31770351412485359</c:v>
                </c:pt>
                <c:pt idx="2671">
                  <c:v>0.34447131602946879</c:v>
                </c:pt>
                <c:pt idx="2672">
                  <c:v>0.36793076662672008</c:v>
                </c:pt>
                <c:pt idx="2673">
                  <c:v>0.42390985213153487</c:v>
                </c:pt>
                <c:pt idx="2674">
                  <c:v>0.51925242524943815</c:v>
                </c:pt>
                <c:pt idx="2675">
                  <c:v>0.61290663691664482</c:v>
                </c:pt>
                <c:pt idx="2676">
                  <c:v>0.696508543057764</c:v>
                </c:pt>
                <c:pt idx="2677">
                  <c:v>0.83292769835391178</c:v>
                </c:pt>
                <c:pt idx="2678">
                  <c:v>0.88740018639048668</c:v>
                </c:pt>
                <c:pt idx="2679">
                  <c:v>0.86489183577358564</c:v>
                </c:pt>
                <c:pt idx="2680">
                  <c:v>1.0033401653791523</c:v>
                </c:pt>
                <c:pt idx="2681">
                  <c:v>1.2415316923718978</c:v>
                </c:pt>
                <c:pt idx="2682">
                  <c:v>1.5868497708874691</c:v>
                </c:pt>
                <c:pt idx="2683">
                  <c:v>1.5253944662987682</c:v>
                </c:pt>
                <c:pt idx="2684">
                  <c:v>1.3714555349118671</c:v>
                </c:pt>
                <c:pt idx="2685">
                  <c:v>1.2879579955592386</c:v>
                </c:pt>
                <c:pt idx="2686">
                  <c:v>1.2859296534272904</c:v>
                </c:pt>
                <c:pt idx="2687">
                  <c:v>1.2981909466803854</c:v>
                </c:pt>
                <c:pt idx="2688">
                  <c:v>1.2853771399034213</c:v>
                </c:pt>
                <c:pt idx="2689">
                  <c:v>1.2196694599194275</c:v>
                </c:pt>
                <c:pt idx="2690">
                  <c:v>1.314097154564152</c:v>
                </c:pt>
                <c:pt idx="2691">
                  <c:v>1.310279834281975</c:v>
                </c:pt>
                <c:pt idx="2692">
                  <c:v>1.3409155319101755</c:v>
                </c:pt>
                <c:pt idx="2693">
                  <c:v>1.3267994988032266</c:v>
                </c:pt>
                <c:pt idx="2694">
                  <c:v>1.3238764699924088</c:v>
                </c:pt>
                <c:pt idx="2695">
                  <c:v>1.3371468434200837</c:v>
                </c:pt>
                <c:pt idx="2696">
                  <c:v>1.4020143997876793</c:v>
                </c:pt>
                <c:pt idx="2697">
                  <c:v>1.4611777975964597</c:v>
                </c:pt>
                <c:pt idx="2698">
                  <c:v>1.5517453675613717</c:v>
                </c:pt>
                <c:pt idx="2699">
                  <c:v>1.7739037652536986</c:v>
                </c:pt>
                <c:pt idx="2700">
                  <c:v>1.83216072345188</c:v>
                </c:pt>
                <c:pt idx="2701">
                  <c:v>1.4983126774388562</c:v>
                </c:pt>
                <c:pt idx="2702">
                  <c:v>1.3212401881406868</c:v>
                </c:pt>
                <c:pt idx="2703">
                  <c:v>1.3992557562317514</c:v>
                </c:pt>
                <c:pt idx="2704">
                  <c:v>1.2841937940808463</c:v>
                </c:pt>
                <c:pt idx="2705">
                  <c:v>1.0386298413437154</c:v>
                </c:pt>
                <c:pt idx="2706">
                  <c:v>0.86667180432406032</c:v>
                </c:pt>
                <c:pt idx="2707">
                  <c:v>0.76213804068799873</c:v>
                </c:pt>
                <c:pt idx="2708">
                  <c:v>0.7617743932070824</c:v>
                </c:pt>
                <c:pt idx="2709">
                  <c:v>0.78527283924559454</c:v>
                </c:pt>
                <c:pt idx="2710">
                  <c:v>0.76787344791541601</c:v>
                </c:pt>
                <c:pt idx="2711">
                  <c:v>0.77484209641954827</c:v>
                </c:pt>
                <c:pt idx="2712">
                  <c:v>1.3766858952596364</c:v>
                </c:pt>
                <c:pt idx="2713">
                  <c:v>1.7091913512299748</c:v>
                </c:pt>
                <c:pt idx="2714">
                  <c:v>1.7313252204723284</c:v>
                </c:pt>
                <c:pt idx="2715">
                  <c:v>1.8314465040164678</c:v>
                </c:pt>
                <c:pt idx="2716">
                  <c:v>1.996406355665693</c:v>
                </c:pt>
                <c:pt idx="2717">
                  <c:v>2.1792059322800328</c:v>
                </c:pt>
                <c:pt idx="2718">
                  <c:v>2.5658719969082924</c:v>
                </c:pt>
                <c:pt idx="2719">
                  <c:v>2.3769904350331332</c:v>
                </c:pt>
                <c:pt idx="2720">
                  <c:v>2.26223450851912</c:v>
                </c:pt>
                <c:pt idx="2721">
                  <c:v>2.2214298415988925</c:v>
                </c:pt>
                <c:pt idx="2722">
                  <c:v>2.2006120042958384</c:v>
                </c:pt>
                <c:pt idx="2723">
                  <c:v>1.8000941765603524</c:v>
                </c:pt>
                <c:pt idx="2724">
                  <c:v>1.6476143320598455</c:v>
                </c:pt>
                <c:pt idx="2725">
                  <c:v>1.3854790186487944</c:v>
                </c:pt>
                <c:pt idx="2726">
                  <c:v>1.3402600518070109</c:v>
                </c:pt>
                <c:pt idx="2727">
                  <c:v>1.1129107733287587</c:v>
                </c:pt>
                <c:pt idx="2728">
                  <c:v>0.8986883911439737</c:v>
                </c:pt>
                <c:pt idx="2729">
                  <c:v>0.72551059946484497</c:v>
                </c:pt>
                <c:pt idx="2730">
                  <c:v>0.59382046893445928</c:v>
                </c:pt>
                <c:pt idx="2731">
                  <c:v>0.50518917618306791</c:v>
                </c:pt>
                <c:pt idx="2732">
                  <c:v>0.43670580353927918</c:v>
                </c:pt>
                <c:pt idx="2733">
                  <c:v>0.4329014754346287</c:v>
                </c:pt>
                <c:pt idx="2734">
                  <c:v>2.0839561019207125</c:v>
                </c:pt>
                <c:pt idx="2735">
                  <c:v>2.2787581883964938</c:v>
                </c:pt>
                <c:pt idx="2736">
                  <c:v>2.257960348209481</c:v>
                </c:pt>
                <c:pt idx="2737">
                  <c:v>1.9653228829169784</c:v>
                </c:pt>
                <c:pt idx="2738">
                  <c:v>2.0187268538357555</c:v>
                </c:pt>
                <c:pt idx="2739">
                  <c:v>1.7513446463641984</c:v>
                </c:pt>
                <c:pt idx="2740">
                  <c:v>1.7330120365609436</c:v>
                </c:pt>
                <c:pt idx="2741">
                  <c:v>1.9321723164255578</c:v>
                </c:pt>
                <c:pt idx="2742">
                  <c:v>2.0793441001398292</c:v>
                </c:pt>
                <c:pt idx="2743">
                  <c:v>2.1216968342374236</c:v>
                </c:pt>
                <c:pt idx="2744">
                  <c:v>2.1356006521771489</c:v>
                </c:pt>
                <c:pt idx="2745">
                  <c:v>2.2383453759829268</c:v>
                </c:pt>
                <c:pt idx="2746">
                  <c:v>2.5127283017668662</c:v>
                </c:pt>
                <c:pt idx="2747">
                  <c:v>2.7173996012382617</c:v>
                </c:pt>
                <c:pt idx="2748">
                  <c:v>2.8801840720566481</c:v>
                </c:pt>
                <c:pt idx="2749">
                  <c:v>3.0196550264318094</c:v>
                </c:pt>
                <c:pt idx="2750">
                  <c:v>2.683449744123108</c:v>
                </c:pt>
                <c:pt idx="2751">
                  <c:v>1.8819964258078141</c:v>
                </c:pt>
                <c:pt idx="2752">
                  <c:v>1.6554585648469617</c:v>
                </c:pt>
                <c:pt idx="2753">
                  <c:v>1.5786019637793163</c:v>
                </c:pt>
                <c:pt idx="2754">
                  <c:v>1.5250539433847814</c:v>
                </c:pt>
                <c:pt idx="2755">
                  <c:v>1.4794185601331502</c:v>
                </c:pt>
                <c:pt idx="2756">
                  <c:v>1.4488659771600754</c:v>
                </c:pt>
                <c:pt idx="2757">
                  <c:v>1.5415385614663666</c:v>
                </c:pt>
                <c:pt idx="2758">
                  <c:v>1.649892124181136</c:v>
                </c:pt>
                <c:pt idx="2759">
                  <c:v>1.7140635382054334</c:v>
                </c:pt>
                <c:pt idx="2760">
                  <c:v>1.7619000793750883</c:v>
                </c:pt>
                <c:pt idx="2761">
                  <c:v>1.7408162944829282</c:v>
                </c:pt>
                <c:pt idx="2762">
                  <c:v>1.8142828120624868</c:v>
                </c:pt>
                <c:pt idx="2763">
                  <c:v>1.906729114454417</c:v>
                </c:pt>
                <c:pt idx="2764">
                  <c:v>1.9129352731130083</c:v>
                </c:pt>
                <c:pt idx="2765">
                  <c:v>2.009697577761469</c:v>
                </c:pt>
                <c:pt idx="2766">
                  <c:v>2.0814149922287757</c:v>
                </c:pt>
                <c:pt idx="2767">
                  <c:v>2.2087105170885573</c:v>
                </c:pt>
                <c:pt idx="2768">
                  <c:v>2.3794277124808119</c:v>
                </c:pt>
                <c:pt idx="2769">
                  <c:v>2.5350140465836422</c:v>
                </c:pt>
                <c:pt idx="2770">
                  <c:v>2.7390709686964545</c:v>
                </c:pt>
                <c:pt idx="2771">
                  <c:v>2.8274069307962155</c:v>
                </c:pt>
                <c:pt idx="2772">
                  <c:v>2.9422513023118491</c:v>
                </c:pt>
                <c:pt idx="2773">
                  <c:v>2.8710087127194126</c:v>
                </c:pt>
                <c:pt idx="2774">
                  <c:v>2.9432806858554081</c:v>
                </c:pt>
                <c:pt idx="2775">
                  <c:v>2.9548161792917367</c:v>
                </c:pt>
                <c:pt idx="2776">
                  <c:v>2.9298962282990479</c:v>
                </c:pt>
                <c:pt idx="2777">
                  <c:v>2.8824557016074817</c:v>
                </c:pt>
                <c:pt idx="2778">
                  <c:v>2.6803715471658256</c:v>
                </c:pt>
                <c:pt idx="2779">
                  <c:v>2.652742397951342</c:v>
                </c:pt>
                <c:pt idx="2780">
                  <c:v>2.5552234222159167</c:v>
                </c:pt>
                <c:pt idx="2781">
                  <c:v>2.4692199929916878</c:v>
                </c:pt>
                <c:pt idx="2782">
                  <c:v>2.3950496426434129</c:v>
                </c:pt>
                <c:pt idx="2783">
                  <c:v>2.358328356606739</c:v>
                </c:pt>
                <c:pt idx="2784">
                  <c:v>2.4607467327956787</c:v>
                </c:pt>
                <c:pt idx="2785">
                  <c:v>2.5684877713511178</c:v>
                </c:pt>
                <c:pt idx="2786">
                  <c:v>2.5048615723995802</c:v>
                </c:pt>
                <c:pt idx="2787">
                  <c:v>2.328267103972518</c:v>
                </c:pt>
                <c:pt idx="2788">
                  <c:v>2.1441575637715764</c:v>
                </c:pt>
                <c:pt idx="2789">
                  <c:v>2.0306887801384912</c:v>
                </c:pt>
                <c:pt idx="2790">
                  <c:v>1.9940945026394348</c:v>
                </c:pt>
                <c:pt idx="2791">
                  <c:v>2.0160868940843208</c:v>
                </c:pt>
                <c:pt idx="2792">
                  <c:v>2.0260962495663448</c:v>
                </c:pt>
                <c:pt idx="2793">
                  <c:v>2.0648466588752683</c:v>
                </c:pt>
                <c:pt idx="2794">
                  <c:v>2.1964779775371701</c:v>
                </c:pt>
                <c:pt idx="2795">
                  <c:v>2.1936218376559959</c:v>
                </c:pt>
                <c:pt idx="2796">
                  <c:v>2.1674745761977792</c:v>
                </c:pt>
                <c:pt idx="2797">
                  <c:v>2.1772901092794568</c:v>
                </c:pt>
                <c:pt idx="2798">
                  <c:v>2.28387951158189</c:v>
                </c:pt>
                <c:pt idx="2799">
                  <c:v>2.4887024118151517</c:v>
                </c:pt>
                <c:pt idx="2800">
                  <c:v>2.5871629980278086</c:v>
                </c:pt>
                <c:pt idx="2801">
                  <c:v>2.7416368197926722</c:v>
                </c:pt>
                <c:pt idx="2802">
                  <c:v>2.8285974807955196</c:v>
                </c:pt>
                <c:pt idx="2803">
                  <c:v>2.8513286254820893</c:v>
                </c:pt>
                <c:pt idx="2804">
                  <c:v>2.7437553663363117</c:v>
                </c:pt>
                <c:pt idx="2805">
                  <c:v>2.697863136771371</c:v>
                </c:pt>
                <c:pt idx="2806">
                  <c:v>2.4780283718495641</c:v>
                </c:pt>
                <c:pt idx="2807">
                  <c:v>2.2663601130006894</c:v>
                </c:pt>
                <c:pt idx="2808">
                  <c:v>2.1365011327133421</c:v>
                </c:pt>
                <c:pt idx="2809">
                  <c:v>1.8588923904122543</c:v>
                </c:pt>
                <c:pt idx="2810">
                  <c:v>1.6093639298141911</c:v>
                </c:pt>
                <c:pt idx="2811">
                  <c:v>1.335104219653954</c:v>
                </c:pt>
                <c:pt idx="2812">
                  <c:v>1.2479219037952014</c:v>
                </c:pt>
                <c:pt idx="2813">
                  <c:v>1.1822011406315158</c:v>
                </c:pt>
                <c:pt idx="2814">
                  <c:v>1.0768066996541283</c:v>
                </c:pt>
                <c:pt idx="2815">
                  <c:v>0.96859114750058151</c:v>
                </c:pt>
                <c:pt idx="2816">
                  <c:v>0.90966428358953855</c:v>
                </c:pt>
                <c:pt idx="2817">
                  <c:v>0.94008836126903494</c:v>
                </c:pt>
                <c:pt idx="2818">
                  <c:v>0.98951243729846794</c:v>
                </c:pt>
                <c:pt idx="2819">
                  <c:v>1.0713668257189168</c:v>
                </c:pt>
                <c:pt idx="2820">
                  <c:v>1.1552081370161198</c:v>
                </c:pt>
                <c:pt idx="2821">
                  <c:v>1.1070639256894195</c:v>
                </c:pt>
                <c:pt idx="2822">
                  <c:v>0.98881365351853034</c:v>
                </c:pt>
                <c:pt idx="2823">
                  <c:v>0.95526734558519599</c:v>
                </c:pt>
                <c:pt idx="2824">
                  <c:v>0.95990888625155157</c:v>
                </c:pt>
                <c:pt idx="2825">
                  <c:v>0.99624427614892019</c:v>
                </c:pt>
                <c:pt idx="2826">
                  <c:v>0.99294989167743397</c:v>
                </c:pt>
                <c:pt idx="2827">
                  <c:v>0.99369205409690797</c:v>
                </c:pt>
                <c:pt idx="2828">
                  <c:v>1.0621153612950855</c:v>
                </c:pt>
                <c:pt idx="2829">
                  <c:v>1.0834438923091223</c:v>
                </c:pt>
                <c:pt idx="2830">
                  <c:v>0.89054581269789779</c:v>
                </c:pt>
                <c:pt idx="2831">
                  <c:v>0.71392895932541534</c:v>
                </c:pt>
                <c:pt idx="2832">
                  <c:v>0.59121113906649492</c:v>
                </c:pt>
                <c:pt idx="2833">
                  <c:v>0.49491643485028686</c:v>
                </c:pt>
                <c:pt idx="2834">
                  <c:v>0.54172937704441582</c:v>
                </c:pt>
                <c:pt idx="2835">
                  <c:v>0.55723329383131037</c:v>
                </c:pt>
                <c:pt idx="2836">
                  <c:v>0.5322132665089041</c:v>
                </c:pt>
                <c:pt idx="2837">
                  <c:v>0.52357371637320005</c:v>
                </c:pt>
                <c:pt idx="2838">
                  <c:v>0.56073655058746674</c:v>
                </c:pt>
                <c:pt idx="2839">
                  <c:v>0.66757861905812943</c:v>
                </c:pt>
                <c:pt idx="2840">
                  <c:v>0.76416875615217028</c:v>
                </c:pt>
                <c:pt idx="2841">
                  <c:v>0.72046547071435174</c:v>
                </c:pt>
                <c:pt idx="2842">
                  <c:v>0.77194143662748749</c:v>
                </c:pt>
                <c:pt idx="2843">
                  <c:v>0.70052249891436957</c:v>
                </c:pt>
                <c:pt idx="2844">
                  <c:v>0.61842516533322101</c:v>
                </c:pt>
                <c:pt idx="2845">
                  <c:v>0.62939109100977575</c:v>
                </c:pt>
                <c:pt idx="2846">
                  <c:v>0.64286824985458346</c:v>
                </c:pt>
                <c:pt idx="2847">
                  <c:v>0.68573446771786783</c:v>
                </c:pt>
                <c:pt idx="2848">
                  <c:v>0.67366621417604133</c:v>
                </c:pt>
                <c:pt idx="2849">
                  <c:v>0.67294108381949036</c:v>
                </c:pt>
                <c:pt idx="2850">
                  <c:v>0.70731075724691539</c:v>
                </c:pt>
                <c:pt idx="2851">
                  <c:v>0.78734683748030565</c:v>
                </c:pt>
                <c:pt idx="2852">
                  <c:v>0.88222287734573734</c:v>
                </c:pt>
                <c:pt idx="2853">
                  <c:v>0.91513492960132603</c:v>
                </c:pt>
                <c:pt idx="2854">
                  <c:v>0.9846559972659209</c:v>
                </c:pt>
                <c:pt idx="2855">
                  <c:v>0.95076067983794144</c:v>
                </c:pt>
                <c:pt idx="2856">
                  <c:v>0.9112075082384965</c:v>
                </c:pt>
                <c:pt idx="2857">
                  <c:v>0.95016016508585988</c:v>
                </c:pt>
                <c:pt idx="2858">
                  <c:v>0.89164774655201418</c:v>
                </c:pt>
                <c:pt idx="2859">
                  <c:v>0.88384486751733815</c:v>
                </c:pt>
                <c:pt idx="2860">
                  <c:v>0.87953134076582351</c:v>
                </c:pt>
                <c:pt idx="2861">
                  <c:v>0.91332441687346244</c:v>
                </c:pt>
                <c:pt idx="2862">
                  <c:v>0.9203021062703205</c:v>
                </c:pt>
                <c:pt idx="2863">
                  <c:v>0.84522010080634979</c:v>
                </c:pt>
                <c:pt idx="2864">
                  <c:v>0.81108607017453804</c:v>
                </c:pt>
                <c:pt idx="2865">
                  <c:v>0.7489128972324739</c:v>
                </c:pt>
                <c:pt idx="2866">
                  <c:v>0.71278658361287861</c:v>
                </c:pt>
                <c:pt idx="2867">
                  <c:v>0.73733373117135936</c:v>
                </c:pt>
                <c:pt idx="2868">
                  <c:v>0.79682420332017423</c:v>
                </c:pt>
                <c:pt idx="2869">
                  <c:v>0.72631103806346742</c:v>
                </c:pt>
                <c:pt idx="2870">
                  <c:v>0.63099332092977323</c:v>
                </c:pt>
                <c:pt idx="2871">
                  <c:v>0.68461067042905155</c:v>
                </c:pt>
                <c:pt idx="2872">
                  <c:v>0.70634734526505316</c:v>
                </c:pt>
                <c:pt idx="2873">
                  <c:v>0.63738107467165217</c:v>
                </c:pt>
                <c:pt idx="2874">
                  <c:v>0.52270744327153229</c:v>
                </c:pt>
                <c:pt idx="2875">
                  <c:v>0.48425375098887391</c:v>
                </c:pt>
                <c:pt idx="2876">
                  <c:v>0.40006896545254078</c:v>
                </c:pt>
                <c:pt idx="2877">
                  <c:v>0.31412882957590021</c:v>
                </c:pt>
                <c:pt idx="2878">
                  <c:v>0.24564527108354159</c:v>
                </c:pt>
                <c:pt idx="2879">
                  <c:v>0.19491460145141873</c:v>
                </c:pt>
                <c:pt idx="2880">
                  <c:v>0.15517070570099509</c:v>
                </c:pt>
                <c:pt idx="2881">
                  <c:v>0.15305300831532823</c:v>
                </c:pt>
                <c:pt idx="2882">
                  <c:v>0.14211420997359991</c:v>
                </c:pt>
                <c:pt idx="2883">
                  <c:v>0.12214878609606253</c:v>
                </c:pt>
                <c:pt idx="2884">
                  <c:v>0.13366349269130359</c:v>
                </c:pt>
                <c:pt idx="2885">
                  <c:v>0.12682531595988977</c:v>
                </c:pt>
                <c:pt idx="2886">
                  <c:v>0.1087835764765997</c:v>
                </c:pt>
                <c:pt idx="2887">
                  <c:v>9.1656058849695299E-2</c:v>
                </c:pt>
                <c:pt idx="2888">
                  <c:v>8.7347468592314098E-2</c:v>
                </c:pt>
                <c:pt idx="2889">
                  <c:v>8.4801748851429395E-2</c:v>
                </c:pt>
                <c:pt idx="2890">
                  <c:v>7.996030646254608E-2</c:v>
                </c:pt>
                <c:pt idx="2891">
                  <c:v>7.4573029362719048E-2</c:v>
                </c:pt>
                <c:pt idx="2892">
                  <c:v>7.2198945585251403E-2</c:v>
                </c:pt>
                <c:pt idx="2893">
                  <c:v>6.6207089477483078E-2</c:v>
                </c:pt>
                <c:pt idx="2894">
                  <c:v>5.7312891025191874E-2</c:v>
                </c:pt>
                <c:pt idx="2895">
                  <c:v>5.9001191340468884E-2</c:v>
                </c:pt>
                <c:pt idx="2896">
                  <c:v>5.9074804605101311E-2</c:v>
                </c:pt>
                <c:pt idx="2897">
                  <c:v>5.8741763088035463E-2</c:v>
                </c:pt>
                <c:pt idx="2898">
                  <c:v>6.8556571711620759E-2</c:v>
                </c:pt>
                <c:pt idx="2899">
                  <c:v>6.9809119362026995E-2</c:v>
                </c:pt>
                <c:pt idx="2900">
                  <c:v>7.1023770339157799E-2</c:v>
                </c:pt>
                <c:pt idx="2901">
                  <c:v>7.2953727287318998E-2</c:v>
                </c:pt>
                <c:pt idx="2902">
                  <c:v>8.4891227956496049E-2</c:v>
                </c:pt>
                <c:pt idx="2903">
                  <c:v>9.7450930401421179E-2</c:v>
                </c:pt>
                <c:pt idx="2904">
                  <c:v>0.10161437327903501</c:v>
                </c:pt>
                <c:pt idx="2905">
                  <c:v>0.10591036001328194</c:v>
                </c:pt>
                <c:pt idx="2906">
                  <c:v>0.11765211691038775</c:v>
                </c:pt>
                <c:pt idx="2907">
                  <c:v>0.1541593601103374</c:v>
                </c:pt>
                <c:pt idx="2908">
                  <c:v>0.13326511797267021</c:v>
                </c:pt>
                <c:pt idx="2909">
                  <c:v>0.12304689600890981</c:v>
                </c:pt>
                <c:pt idx="2910">
                  <c:v>0.11123210175852125</c:v>
                </c:pt>
                <c:pt idx="2911">
                  <c:v>9.5767654907899888E-2</c:v>
                </c:pt>
                <c:pt idx="2912">
                  <c:v>9.0837408567293554E-2</c:v>
                </c:pt>
                <c:pt idx="2913">
                  <c:v>9.6200876711065184E-2</c:v>
                </c:pt>
                <c:pt idx="2914">
                  <c:v>0.10766511487958055</c:v>
                </c:pt>
                <c:pt idx="2915">
                  <c:v>0.10083908959193565</c:v>
                </c:pt>
                <c:pt idx="2916">
                  <c:v>9.5781311451476017E-2</c:v>
                </c:pt>
                <c:pt idx="2917">
                  <c:v>8.8680884994393278E-2</c:v>
                </c:pt>
                <c:pt idx="2918">
                  <c:v>7.8880095049228827E-2</c:v>
                </c:pt>
                <c:pt idx="2919">
                  <c:v>7.0763918059375208E-2</c:v>
                </c:pt>
                <c:pt idx="2920">
                  <c:v>6.8010673577536082E-2</c:v>
                </c:pt>
                <c:pt idx="2921">
                  <c:v>6.3886119943798572E-2</c:v>
                </c:pt>
                <c:pt idx="2922">
                  <c:v>5.9565684000139674E-2</c:v>
                </c:pt>
                <c:pt idx="2923">
                  <c:v>6.928050532883083E-2</c:v>
                </c:pt>
                <c:pt idx="2924">
                  <c:v>6.2251686346666023E-2</c:v>
                </c:pt>
                <c:pt idx="2925">
                  <c:v>5.4144983036672263E-2</c:v>
                </c:pt>
                <c:pt idx="2926">
                  <c:v>4.741239540858859E-2</c:v>
                </c:pt>
                <c:pt idx="2927">
                  <c:v>4.9419242732553645E-2</c:v>
                </c:pt>
                <c:pt idx="2928">
                  <c:v>6.9467880477549024E-2</c:v>
                </c:pt>
                <c:pt idx="2929">
                  <c:v>9.3851761502072473E-2</c:v>
                </c:pt>
                <c:pt idx="2930">
                  <c:v>0.10434063162014363</c:v>
                </c:pt>
                <c:pt idx="2931">
                  <c:v>0.10615677232506569</c:v>
                </c:pt>
                <c:pt idx="2932">
                  <c:v>9.9991128220873068E-2</c:v>
                </c:pt>
                <c:pt idx="2933">
                  <c:v>8.6840868329625412E-2</c:v>
                </c:pt>
                <c:pt idx="2934">
                  <c:v>7.6337725077280871E-2</c:v>
                </c:pt>
                <c:pt idx="2935">
                  <c:v>7.3451506610519482E-2</c:v>
                </c:pt>
                <c:pt idx="2936">
                  <c:v>7.1910098564003849E-2</c:v>
                </c:pt>
                <c:pt idx="2937">
                  <c:v>7.7580394694066829E-2</c:v>
                </c:pt>
                <c:pt idx="2938">
                  <c:v>7.7996843303307417E-2</c:v>
                </c:pt>
                <c:pt idx="2939">
                  <c:v>8.2830940690425237E-2</c:v>
                </c:pt>
                <c:pt idx="2940">
                  <c:v>8.4244963700846873E-2</c:v>
                </c:pt>
                <c:pt idx="2941">
                  <c:v>8.1893881524918638E-2</c:v>
                </c:pt>
                <c:pt idx="2942">
                  <c:v>7.8454712308164337E-2</c:v>
                </c:pt>
                <c:pt idx="2943">
                  <c:v>7.3883148430508055E-2</c:v>
                </c:pt>
                <c:pt idx="2944">
                  <c:v>6.8999017196823192E-2</c:v>
                </c:pt>
                <c:pt idx="2945">
                  <c:v>6.6010153288473941E-2</c:v>
                </c:pt>
                <c:pt idx="2946">
                  <c:v>6.5082689564046475E-2</c:v>
                </c:pt>
                <c:pt idx="2947">
                  <c:v>5.924173960231318E-2</c:v>
                </c:pt>
                <c:pt idx="2948">
                  <c:v>4.7683008987294218E-2</c:v>
                </c:pt>
                <c:pt idx="2949">
                  <c:v>4.6683876853738634E-2</c:v>
                </c:pt>
                <c:pt idx="2950">
                  <c:v>5.424003796907536E-2</c:v>
                </c:pt>
                <c:pt idx="2951">
                  <c:v>6.4578308649984886E-2</c:v>
                </c:pt>
                <c:pt idx="2952">
                  <c:v>6.8837743418465061E-2</c:v>
                </c:pt>
                <c:pt idx="2953">
                  <c:v>6.7029379219713622E-2</c:v>
                </c:pt>
                <c:pt idx="2954">
                  <c:v>6.5990296765581366E-2</c:v>
                </c:pt>
                <c:pt idx="2955">
                  <c:v>6.3508172844083555E-2</c:v>
                </c:pt>
                <c:pt idx="2956">
                  <c:v>6.24632573004947E-2</c:v>
                </c:pt>
                <c:pt idx="2957">
                  <c:v>5.9412823467552847E-2</c:v>
                </c:pt>
                <c:pt idx="2958">
                  <c:v>5.6378019190109194E-2</c:v>
                </c:pt>
                <c:pt idx="2959">
                  <c:v>5.3347901736085432E-2</c:v>
                </c:pt>
                <c:pt idx="2960">
                  <c:v>5.0480367900845834E-2</c:v>
                </c:pt>
                <c:pt idx="2961">
                  <c:v>4.5761609214460604E-2</c:v>
                </c:pt>
                <c:pt idx="2962">
                  <c:v>3.6661754340300105E-2</c:v>
                </c:pt>
                <c:pt idx="2963">
                  <c:v>2.9860690028527755E-2</c:v>
                </c:pt>
                <c:pt idx="2964">
                  <c:v>2.9570724834710137E-2</c:v>
                </c:pt>
                <c:pt idx="2965">
                  <c:v>3.1595758375404299E-2</c:v>
                </c:pt>
                <c:pt idx="2966">
                  <c:v>2.7023749175001385E-2</c:v>
                </c:pt>
                <c:pt idx="2967">
                  <c:v>1.8108287953628208E-2</c:v>
                </c:pt>
                <c:pt idx="2968">
                  <c:v>1.2180509498481828E-2</c:v>
                </c:pt>
                <c:pt idx="2969">
                  <c:v>1.1718473101329086E-2</c:v>
                </c:pt>
                <c:pt idx="2970">
                  <c:v>1.0929392430011476E-2</c:v>
                </c:pt>
                <c:pt idx="2971">
                  <c:v>1.2112825422247673E-2</c:v>
                </c:pt>
                <c:pt idx="2972">
                  <c:v>1.4657106213748376E-2</c:v>
                </c:pt>
                <c:pt idx="2973">
                  <c:v>1.7393366350252067E-2</c:v>
                </c:pt>
                <c:pt idx="2974">
                  <c:v>1.7187870277619734E-2</c:v>
                </c:pt>
                <c:pt idx="2975">
                  <c:v>1.3177156200955919E-2</c:v>
                </c:pt>
                <c:pt idx="2976">
                  <c:v>1.7768002971660129E-2</c:v>
                </c:pt>
                <c:pt idx="2977">
                  <c:v>3.0590948613793429E-2</c:v>
                </c:pt>
                <c:pt idx="2978">
                  <c:v>4.2271620689497386E-2</c:v>
                </c:pt>
                <c:pt idx="2979">
                  <c:v>5.3151489725244992E-2</c:v>
                </c:pt>
                <c:pt idx="2980">
                  <c:v>6.5317692496015517E-2</c:v>
                </c:pt>
                <c:pt idx="2981">
                  <c:v>8.0463436106325267E-2</c:v>
                </c:pt>
                <c:pt idx="2982">
                  <c:v>8.1486746847169236E-2</c:v>
                </c:pt>
                <c:pt idx="2983">
                  <c:v>8.6535191492776303E-2</c:v>
                </c:pt>
                <c:pt idx="2984">
                  <c:v>9.3762843693036529E-2</c:v>
                </c:pt>
                <c:pt idx="2985">
                  <c:v>9.521868709180642E-2</c:v>
                </c:pt>
                <c:pt idx="2986">
                  <c:v>9.1093907025559653E-2</c:v>
                </c:pt>
                <c:pt idx="2987">
                  <c:v>9.2540791895215038E-2</c:v>
                </c:pt>
                <c:pt idx="2988">
                  <c:v>9.007603879800008E-2</c:v>
                </c:pt>
                <c:pt idx="2989">
                  <c:v>8.7333588885887298E-2</c:v>
                </c:pt>
                <c:pt idx="2990">
                  <c:v>8.3986718698982249E-2</c:v>
                </c:pt>
                <c:pt idx="2991">
                  <c:v>9.4849042836329417E-2</c:v>
                </c:pt>
                <c:pt idx="2992">
                  <c:v>9.4621724414473141E-2</c:v>
                </c:pt>
                <c:pt idx="2993">
                  <c:v>0.1065473363358431</c:v>
                </c:pt>
                <c:pt idx="2994">
                  <c:v>0.11093964988714135</c:v>
                </c:pt>
                <c:pt idx="2995">
                  <c:v>9.4559525439544656E-2</c:v>
                </c:pt>
                <c:pt idx="2996">
                  <c:v>7.9812482659189887E-2</c:v>
                </c:pt>
                <c:pt idx="2997">
                  <c:v>6.7697370169006718E-2</c:v>
                </c:pt>
                <c:pt idx="2998">
                  <c:v>5.4971837527800917E-2</c:v>
                </c:pt>
                <c:pt idx="2999">
                  <c:v>4.7453836332749688E-2</c:v>
                </c:pt>
                <c:pt idx="3000">
                  <c:v>3.8084928034338154E-2</c:v>
                </c:pt>
                <c:pt idx="3001">
                  <c:v>3.2628050467273982E-2</c:v>
                </c:pt>
                <c:pt idx="3002">
                  <c:v>2.686930954583636E-2</c:v>
                </c:pt>
                <c:pt idx="3003">
                  <c:v>2.6965042912594165E-2</c:v>
                </c:pt>
                <c:pt idx="3004">
                  <c:v>3.4371932826067889E-2</c:v>
                </c:pt>
                <c:pt idx="3005">
                  <c:v>5.142596030131847E-2</c:v>
                </c:pt>
                <c:pt idx="3006">
                  <c:v>6.5562225369645691E-2</c:v>
                </c:pt>
                <c:pt idx="3007">
                  <c:v>8.3829186439142653E-2</c:v>
                </c:pt>
                <c:pt idx="3008">
                  <c:v>0.11011924250011773</c:v>
                </c:pt>
                <c:pt idx="3009">
                  <c:v>0.16193759495405555</c:v>
                </c:pt>
                <c:pt idx="3010">
                  <c:v>0.22127669214902632</c:v>
                </c:pt>
                <c:pt idx="3011">
                  <c:v>0.25869430328731485</c:v>
                </c:pt>
                <c:pt idx="3012">
                  <c:v>0.26907934290360147</c:v>
                </c:pt>
                <c:pt idx="3013">
                  <c:v>0.2381722410315566</c:v>
                </c:pt>
                <c:pt idx="3014">
                  <c:v>0.22248390330604129</c:v>
                </c:pt>
                <c:pt idx="3015">
                  <c:v>0.20026735486245731</c:v>
                </c:pt>
                <c:pt idx="3016">
                  <c:v>0.17537789909454171</c:v>
                </c:pt>
                <c:pt idx="3017">
                  <c:v>0.16816856911713038</c:v>
                </c:pt>
                <c:pt idx="3018">
                  <c:v>0.1917711961249613</c:v>
                </c:pt>
                <c:pt idx="3019">
                  <c:v>0.21569185555066864</c:v>
                </c:pt>
                <c:pt idx="3020">
                  <c:v>0.26175862488797846</c:v>
                </c:pt>
                <c:pt idx="3021">
                  <c:v>0.30161371056053665</c:v>
                </c:pt>
                <c:pt idx="3022">
                  <c:v>0.33675251199684703</c:v>
                </c:pt>
                <c:pt idx="3023">
                  <c:v>0.30596913300648598</c:v>
                </c:pt>
                <c:pt idx="3024">
                  <c:v>0.27208960686178213</c:v>
                </c:pt>
                <c:pt idx="3025">
                  <c:v>0.278710717772787</c:v>
                </c:pt>
                <c:pt idx="3026">
                  <c:v>0.27739980122990265</c:v>
                </c:pt>
                <c:pt idx="3027">
                  <c:v>0.27807172301784566</c:v>
                </c:pt>
                <c:pt idx="3028">
                  <c:v>0.25683484297520109</c:v>
                </c:pt>
                <c:pt idx="3029">
                  <c:v>0.25071454472955218</c:v>
                </c:pt>
                <c:pt idx="3030">
                  <c:v>0.23091964585939445</c:v>
                </c:pt>
                <c:pt idx="3031">
                  <c:v>0.20015550759579018</c:v>
                </c:pt>
                <c:pt idx="3032">
                  <c:v>0.18865617845005958</c:v>
                </c:pt>
                <c:pt idx="3033">
                  <c:v>0.29037174255197862</c:v>
                </c:pt>
                <c:pt idx="3034">
                  <c:v>0.34361760026031174</c:v>
                </c:pt>
                <c:pt idx="3035">
                  <c:v>0.2803157737341605</c:v>
                </c:pt>
                <c:pt idx="3036">
                  <c:v>0.23374227987968396</c:v>
                </c:pt>
                <c:pt idx="3037">
                  <c:v>0.20163054932256488</c:v>
                </c:pt>
                <c:pt idx="3038">
                  <c:v>0.17737804363733262</c:v>
                </c:pt>
                <c:pt idx="3039">
                  <c:v>0.18211336327440761</c:v>
                </c:pt>
                <c:pt idx="3040">
                  <c:v>0.19255924020606793</c:v>
                </c:pt>
                <c:pt idx="3041">
                  <c:v>0.21231732905288844</c:v>
                </c:pt>
                <c:pt idx="3042">
                  <c:v>0.24236968925435007</c:v>
                </c:pt>
                <c:pt idx="3043">
                  <c:v>0.26647423039858287</c:v>
                </c:pt>
                <c:pt idx="3044">
                  <c:v>0.31329977602789361</c:v>
                </c:pt>
                <c:pt idx="3045">
                  <c:v>0.41538702804207539</c:v>
                </c:pt>
                <c:pt idx="3046">
                  <c:v>0.50659997042194571</c:v>
                </c:pt>
                <c:pt idx="3047">
                  <c:v>0.59286179308259379</c:v>
                </c:pt>
                <c:pt idx="3048">
                  <c:v>0.62170802509427525</c:v>
                </c:pt>
                <c:pt idx="3049">
                  <c:v>0.71156209461801501</c:v>
                </c:pt>
                <c:pt idx="3050">
                  <c:v>0.66393587475269999</c:v>
                </c:pt>
                <c:pt idx="3051">
                  <c:v>0.56739688320926118</c:v>
                </c:pt>
                <c:pt idx="3052">
                  <c:v>0.51148535823383012</c:v>
                </c:pt>
                <c:pt idx="3053">
                  <c:v>0.4812365094425079</c:v>
                </c:pt>
                <c:pt idx="3054">
                  <c:v>0.49912284369576576</c:v>
                </c:pt>
                <c:pt idx="3055">
                  <c:v>0.50027004100231565</c:v>
                </c:pt>
                <c:pt idx="3056">
                  <c:v>0.47537170932245576</c:v>
                </c:pt>
                <c:pt idx="3057">
                  <c:v>0.49035384635866058</c:v>
                </c:pt>
                <c:pt idx="3058">
                  <c:v>0.51821811499167847</c:v>
                </c:pt>
                <c:pt idx="3059">
                  <c:v>0.59058053056762061</c:v>
                </c:pt>
                <c:pt idx="3060">
                  <c:v>0.70663063433759998</c:v>
                </c:pt>
                <c:pt idx="3061">
                  <c:v>0.95890801575458562</c:v>
                </c:pt>
                <c:pt idx="3062">
                  <c:v>1.2118106310224326</c:v>
                </c:pt>
                <c:pt idx="3063">
                  <c:v>1.5478954267770788</c:v>
                </c:pt>
                <c:pt idx="3064">
                  <c:v>1.8388491024225204</c:v>
                </c:pt>
                <c:pt idx="3065">
                  <c:v>1.9770106928243723</c:v>
                </c:pt>
                <c:pt idx="3066">
                  <c:v>2.0930951641215785</c:v>
                </c:pt>
                <c:pt idx="3067">
                  <c:v>2.4130766268705806</c:v>
                </c:pt>
                <c:pt idx="3068">
                  <c:v>2.6337489219731451</c:v>
                </c:pt>
                <c:pt idx="3069">
                  <c:v>2.5538390587519921</c:v>
                </c:pt>
                <c:pt idx="3070">
                  <c:v>2.4082503583479826</c:v>
                </c:pt>
                <c:pt idx="3071">
                  <c:v>2.7206646909259966</c:v>
                </c:pt>
                <c:pt idx="3072">
                  <c:v>2.6332266774519488</c:v>
                </c:pt>
                <c:pt idx="3073">
                  <c:v>3.2259595698651262</c:v>
                </c:pt>
                <c:pt idx="3074">
                  <c:v>2.9353901197826735</c:v>
                </c:pt>
                <c:pt idx="3075">
                  <c:v>2.7459667476481968</c:v>
                </c:pt>
                <c:pt idx="3076">
                  <c:v>2.420273944807672</c:v>
                </c:pt>
                <c:pt idx="3077">
                  <c:v>2.1590741946358354</c:v>
                </c:pt>
                <c:pt idx="3078">
                  <c:v>1.9886463765794182</c:v>
                </c:pt>
                <c:pt idx="3079">
                  <c:v>1.6902647234165917</c:v>
                </c:pt>
                <c:pt idx="3080">
                  <c:v>4.1321762646122746</c:v>
                </c:pt>
                <c:pt idx="3081">
                  <c:v>3.6133123961676197</c:v>
                </c:pt>
                <c:pt idx="3082">
                  <c:v>2.9640951828962367</c:v>
                </c:pt>
                <c:pt idx="3083">
                  <c:v>3.1208276694127592</c:v>
                </c:pt>
                <c:pt idx="3084">
                  <c:v>2.798038151277245</c:v>
                </c:pt>
                <c:pt idx="3085">
                  <c:v>2.5148756217059565</c:v>
                </c:pt>
                <c:pt idx="3086">
                  <c:v>2.4437882266852902</c:v>
                </c:pt>
                <c:pt idx="3087">
                  <c:v>2.3721969581414175</c:v>
                </c:pt>
                <c:pt idx="3088">
                  <c:v>2.254155049571358</c:v>
                </c:pt>
                <c:pt idx="3089">
                  <c:v>2.0531217091941252</c:v>
                </c:pt>
                <c:pt idx="3090">
                  <c:v>1.9782407372679418</c:v>
                </c:pt>
                <c:pt idx="3091">
                  <c:v>2.0292660470236483</c:v>
                </c:pt>
                <c:pt idx="3092">
                  <c:v>1.9689335012051767</c:v>
                </c:pt>
                <c:pt idx="3093">
                  <c:v>1.9179961153146494</c:v>
                </c:pt>
                <c:pt idx="3094">
                  <c:v>1.8815440096549005</c:v>
                </c:pt>
                <c:pt idx="3095">
                  <c:v>1.7120775932879808</c:v>
                </c:pt>
                <c:pt idx="3096">
                  <c:v>1.5718160390126166</c:v>
                </c:pt>
                <c:pt idx="3097">
                  <c:v>1.4336474781774466</c:v>
                </c:pt>
                <c:pt idx="3098">
                  <c:v>2.5769337591550703</c:v>
                </c:pt>
                <c:pt idx="3099">
                  <c:v>2.5373716602220098</c:v>
                </c:pt>
                <c:pt idx="3100">
                  <c:v>2.4611279019959853</c:v>
                </c:pt>
                <c:pt idx="3101">
                  <c:v>2.0700484067528233</c:v>
                </c:pt>
                <c:pt idx="3102">
                  <c:v>2.1229450780674664</c:v>
                </c:pt>
                <c:pt idx="3103">
                  <c:v>2.2071234580722749</c:v>
                </c:pt>
                <c:pt idx="3104">
                  <c:v>2.2139005326646437</c:v>
                </c:pt>
                <c:pt idx="3105">
                  <c:v>2.1323306552115455</c:v>
                </c:pt>
                <c:pt idx="3106">
                  <c:v>2.153126447121243</c:v>
                </c:pt>
                <c:pt idx="3107">
                  <c:v>2.1505526709413529</c:v>
                </c:pt>
                <c:pt idx="3108">
                  <c:v>2.0682358387871291</c:v>
                </c:pt>
                <c:pt idx="3109">
                  <c:v>2.0749942595129234</c:v>
                </c:pt>
                <c:pt idx="3110">
                  <c:v>2.1058585339669023</c:v>
                </c:pt>
                <c:pt idx="3111">
                  <c:v>2.1021520512436784</c:v>
                </c:pt>
                <c:pt idx="3112">
                  <c:v>2.0692524946822974</c:v>
                </c:pt>
                <c:pt idx="3113">
                  <c:v>1.9196915140850668</c:v>
                </c:pt>
                <c:pt idx="3114">
                  <c:v>1.9812264219375166</c:v>
                </c:pt>
                <c:pt idx="3115">
                  <c:v>2.0876284914414791</c:v>
                </c:pt>
                <c:pt idx="3116">
                  <c:v>2.1109710568758779</c:v>
                </c:pt>
                <c:pt idx="3117">
                  <c:v>1.9776179386306971</c:v>
                </c:pt>
                <c:pt idx="3118">
                  <c:v>1.8265035345593938</c:v>
                </c:pt>
                <c:pt idx="3119">
                  <c:v>1.6229615798335706</c:v>
                </c:pt>
                <c:pt idx="3120">
                  <c:v>1.5576425675869128</c:v>
                </c:pt>
                <c:pt idx="3121">
                  <c:v>1.6158646465602082</c:v>
                </c:pt>
                <c:pt idx="3122">
                  <c:v>1.6611790447651271</c:v>
                </c:pt>
                <c:pt idx="3123">
                  <c:v>1.7163667092034021</c:v>
                </c:pt>
                <c:pt idx="3124">
                  <c:v>1.6374451933418128</c:v>
                </c:pt>
                <c:pt idx="3125">
                  <c:v>1.8070543042896456</c:v>
                </c:pt>
                <c:pt idx="3126">
                  <c:v>2.0104535002945605</c:v>
                </c:pt>
                <c:pt idx="3127">
                  <c:v>2.204351301564921</c:v>
                </c:pt>
                <c:pt idx="3128">
                  <c:v>2.0941287378411486</c:v>
                </c:pt>
                <c:pt idx="3129">
                  <c:v>2.278323815813188</c:v>
                </c:pt>
                <c:pt idx="3130">
                  <c:v>2.604398797619965</c:v>
                </c:pt>
                <c:pt idx="3131">
                  <c:v>2.9152039684860589</c:v>
                </c:pt>
                <c:pt idx="3132">
                  <c:v>3.1938239097323469</c:v>
                </c:pt>
                <c:pt idx="3133">
                  <c:v>3.5524893809147811</c:v>
                </c:pt>
                <c:pt idx="3134">
                  <c:v>3.9727650650226316</c:v>
                </c:pt>
                <c:pt idx="3135">
                  <c:v>4.3010520239099996</c:v>
                </c:pt>
                <c:pt idx="3136">
                  <c:v>4.3738712511747648</c:v>
                </c:pt>
                <c:pt idx="3137">
                  <c:v>3.8620366874179601</c:v>
                </c:pt>
                <c:pt idx="3138">
                  <c:v>3.3630789430985559</c:v>
                </c:pt>
                <c:pt idx="3139">
                  <c:v>3.0703286051504599</c:v>
                </c:pt>
                <c:pt idx="3140">
                  <c:v>2.8704007112012548</c:v>
                </c:pt>
                <c:pt idx="3141">
                  <c:v>2.7646155282772651</c:v>
                </c:pt>
                <c:pt idx="3142">
                  <c:v>2.7227534390291894</c:v>
                </c:pt>
                <c:pt idx="3143">
                  <c:v>2.7003590145758474</c:v>
                </c:pt>
                <c:pt idx="3144">
                  <c:v>2.6783258683360116</c:v>
                </c:pt>
                <c:pt idx="3145">
                  <c:v>2.510979154408266</c:v>
                </c:pt>
                <c:pt idx="3146">
                  <c:v>2.2852217802438046</c:v>
                </c:pt>
                <c:pt idx="3147">
                  <c:v>2.1657221925730776</c:v>
                </c:pt>
                <c:pt idx="3148">
                  <c:v>2.0627757711456094</c:v>
                </c:pt>
                <c:pt idx="3149">
                  <c:v>2.269130632127029</c:v>
                </c:pt>
                <c:pt idx="3150">
                  <c:v>2.4612385037433158</c:v>
                </c:pt>
                <c:pt idx="3151">
                  <c:v>2.5297263007557804</c:v>
                </c:pt>
                <c:pt idx="3152">
                  <c:v>2.5911736743385134</c:v>
                </c:pt>
                <c:pt idx="3153">
                  <c:v>2.8013076387158042</c:v>
                </c:pt>
                <c:pt idx="3154">
                  <c:v>2.9694007234655087</c:v>
                </c:pt>
                <c:pt idx="3155">
                  <c:v>3.1502493865375958</c:v>
                </c:pt>
                <c:pt idx="3156">
                  <c:v>2.9651778700833749</c:v>
                </c:pt>
                <c:pt idx="3157">
                  <c:v>2.5216312424207739</c:v>
                </c:pt>
                <c:pt idx="3158">
                  <c:v>2.0495102611741083</c:v>
                </c:pt>
                <c:pt idx="3159">
                  <c:v>1.9516394116855174</c:v>
                </c:pt>
                <c:pt idx="3160">
                  <c:v>1.776126346681981</c:v>
                </c:pt>
                <c:pt idx="3161">
                  <c:v>1.6742400217477154</c:v>
                </c:pt>
                <c:pt idx="3162">
                  <c:v>1.5826854380620232</c:v>
                </c:pt>
                <c:pt idx="3163">
                  <c:v>1.4697764152814692</c:v>
                </c:pt>
                <c:pt idx="3164">
                  <c:v>1.3971941450927154</c:v>
                </c:pt>
                <c:pt idx="3165">
                  <c:v>1.3709614915252821</c:v>
                </c:pt>
                <c:pt idx="3166">
                  <c:v>1.3124643858025866</c:v>
                </c:pt>
                <c:pt idx="3167">
                  <c:v>1.3274987746953404</c:v>
                </c:pt>
                <c:pt idx="3168">
                  <c:v>1.371350663870369</c:v>
                </c:pt>
                <c:pt idx="3169">
                  <c:v>1.4178304759834057</c:v>
                </c:pt>
                <c:pt idx="3170">
                  <c:v>1.44502339175885</c:v>
                </c:pt>
                <c:pt idx="3171">
                  <c:v>1.4412836238400344</c:v>
                </c:pt>
                <c:pt idx="3172">
                  <c:v>1.4126735232633996</c:v>
                </c:pt>
                <c:pt idx="3173">
                  <c:v>1.4625282628479097</c:v>
                </c:pt>
                <c:pt idx="3174">
                  <c:v>1.4226494575720143</c:v>
                </c:pt>
                <c:pt idx="3175">
                  <c:v>1.4271269741877588</c:v>
                </c:pt>
                <c:pt idx="3176">
                  <c:v>1.3968979243979365</c:v>
                </c:pt>
                <c:pt idx="3177">
                  <c:v>1.3087964272548103</c:v>
                </c:pt>
                <c:pt idx="3178">
                  <c:v>1.3066517073130999</c:v>
                </c:pt>
                <c:pt idx="3179">
                  <c:v>1.2674044219407123</c:v>
                </c:pt>
                <c:pt idx="3180">
                  <c:v>1.3014481158813507</c:v>
                </c:pt>
                <c:pt idx="3181">
                  <c:v>1.4097981453584854</c:v>
                </c:pt>
                <c:pt idx="3182">
                  <c:v>1.4499695848395548</c:v>
                </c:pt>
                <c:pt idx="3183">
                  <c:v>1.4004783021460312</c:v>
                </c:pt>
                <c:pt idx="3184">
                  <c:v>1.2382425632181182</c:v>
                </c:pt>
                <c:pt idx="3185">
                  <c:v>1.1542926076324072</c:v>
                </c:pt>
                <c:pt idx="3186">
                  <c:v>1.0806909957284621</c:v>
                </c:pt>
                <c:pt idx="3187">
                  <c:v>0.94508133756601886</c:v>
                </c:pt>
                <c:pt idx="3188">
                  <c:v>0.80471104221381506</c:v>
                </c:pt>
                <c:pt idx="3189">
                  <c:v>0.68773403447325598</c:v>
                </c:pt>
                <c:pt idx="3190">
                  <c:v>0.68131654019992627</c:v>
                </c:pt>
                <c:pt idx="3191">
                  <c:v>0.63948755232035781</c:v>
                </c:pt>
                <c:pt idx="3192">
                  <c:v>0.6389913587110656</c:v>
                </c:pt>
                <c:pt idx="3193">
                  <c:v>0.6616115838023221</c:v>
                </c:pt>
                <c:pt idx="3194">
                  <c:v>0.61357684722613037</c:v>
                </c:pt>
                <c:pt idx="3195">
                  <c:v>0.51653514359590158</c:v>
                </c:pt>
                <c:pt idx="3196">
                  <c:v>0.51836497891910505</c:v>
                </c:pt>
                <c:pt idx="3197">
                  <c:v>0.59728441798585918</c:v>
                </c:pt>
                <c:pt idx="3198">
                  <c:v>0.64909639843831068</c:v>
                </c:pt>
                <c:pt idx="3199">
                  <c:v>0.65525379285409491</c:v>
                </c:pt>
                <c:pt idx="3200">
                  <c:v>0.60116636596003314</c:v>
                </c:pt>
                <c:pt idx="3201">
                  <c:v>0.66140001638013712</c:v>
                </c:pt>
                <c:pt idx="3202">
                  <c:v>0.74251637944266813</c:v>
                </c:pt>
                <c:pt idx="3203">
                  <c:v>0.85642104583912981</c:v>
                </c:pt>
                <c:pt idx="3204">
                  <c:v>0.87960842567394337</c:v>
                </c:pt>
                <c:pt idx="3205">
                  <c:v>0.94588104137637607</c:v>
                </c:pt>
                <c:pt idx="3206">
                  <c:v>0.95409722527272733</c:v>
                </c:pt>
                <c:pt idx="3207">
                  <c:v>1.0623925393894758</c:v>
                </c:pt>
                <c:pt idx="3208">
                  <c:v>1.0015757225460902</c:v>
                </c:pt>
                <c:pt idx="3209">
                  <c:v>0.8548725977102728</c:v>
                </c:pt>
                <c:pt idx="3210">
                  <c:v>0.78013857765798911</c:v>
                </c:pt>
                <c:pt idx="3211">
                  <c:v>0.76607645392409307</c:v>
                </c:pt>
                <c:pt idx="3212">
                  <c:v>0.71773620574050956</c:v>
                </c:pt>
                <c:pt idx="3213">
                  <c:v>0.69555967646377648</c:v>
                </c:pt>
                <c:pt idx="3214">
                  <c:v>0.75197340374774546</c:v>
                </c:pt>
                <c:pt idx="3215">
                  <c:v>0.60599551783489791</c:v>
                </c:pt>
                <c:pt idx="3216">
                  <c:v>0.49900194529864283</c:v>
                </c:pt>
                <c:pt idx="3217">
                  <c:v>0.39702117011010163</c:v>
                </c:pt>
                <c:pt idx="3218">
                  <c:v>0.44673184763614121</c:v>
                </c:pt>
                <c:pt idx="3219">
                  <c:v>0.39616443758806374</c:v>
                </c:pt>
                <c:pt idx="3220">
                  <c:v>0.35439397124732847</c:v>
                </c:pt>
                <c:pt idx="3221">
                  <c:v>0.35738481140882594</c:v>
                </c:pt>
                <c:pt idx="3222">
                  <c:v>0.42346139493565144</c:v>
                </c:pt>
                <c:pt idx="3223">
                  <c:v>0.39903725892564584</c:v>
                </c:pt>
                <c:pt idx="3224">
                  <c:v>0.32378866610637752</c:v>
                </c:pt>
                <c:pt idx="3225">
                  <c:v>0.34675521621331712</c:v>
                </c:pt>
                <c:pt idx="3226">
                  <c:v>0.4603454852521302</c:v>
                </c:pt>
                <c:pt idx="3227">
                  <c:v>0.56104370770781453</c:v>
                </c:pt>
                <c:pt idx="3228">
                  <c:v>0.57616017751475579</c:v>
                </c:pt>
                <c:pt idx="3229">
                  <c:v>0.61214751686145497</c:v>
                </c:pt>
                <c:pt idx="3230">
                  <c:v>0.56300664821714042</c:v>
                </c:pt>
                <c:pt idx="3231">
                  <c:v>0.59193749551868957</c:v>
                </c:pt>
                <c:pt idx="3232">
                  <c:v>0.57497456401069114</c:v>
                </c:pt>
                <c:pt idx="3233">
                  <c:v>0.60950814814997223</c:v>
                </c:pt>
                <c:pt idx="3234">
                  <c:v>0.68108601293721338</c:v>
                </c:pt>
                <c:pt idx="3235">
                  <c:v>0.76448024238359358</c:v>
                </c:pt>
                <c:pt idx="3236">
                  <c:v>0.6651864897145654</c:v>
                </c:pt>
                <c:pt idx="3237">
                  <c:v>0.63084284085932385</c:v>
                </c:pt>
                <c:pt idx="3238">
                  <c:v>0.64789467166327663</c:v>
                </c:pt>
                <c:pt idx="3239">
                  <c:v>0.69010469998515001</c:v>
                </c:pt>
                <c:pt idx="3240">
                  <c:v>0.67092992429655607</c:v>
                </c:pt>
                <c:pt idx="3241">
                  <c:v>0.65157703857057614</c:v>
                </c:pt>
                <c:pt idx="3242">
                  <c:v>0.53133875061081703</c:v>
                </c:pt>
                <c:pt idx="3243">
                  <c:v>0.54597366798846425</c:v>
                </c:pt>
                <c:pt idx="3244">
                  <c:v>0.61423304792342504</c:v>
                </c:pt>
                <c:pt idx="3245">
                  <c:v>0.50265343843996135</c:v>
                </c:pt>
                <c:pt idx="3246">
                  <c:v>0.44617105502815951</c:v>
                </c:pt>
                <c:pt idx="3247">
                  <c:v>0.48725035678202444</c:v>
                </c:pt>
                <c:pt idx="3248">
                  <c:v>0.43342187154759765</c:v>
                </c:pt>
                <c:pt idx="3249">
                  <c:v>0.34776021936937529</c:v>
                </c:pt>
                <c:pt idx="3250">
                  <c:v>0.27041742207459629</c:v>
                </c:pt>
                <c:pt idx="3251">
                  <c:v>0.20775696731706977</c:v>
                </c:pt>
                <c:pt idx="3252">
                  <c:v>0.17651494027454032</c:v>
                </c:pt>
                <c:pt idx="3253">
                  <c:v>0.15317289516345589</c:v>
                </c:pt>
                <c:pt idx="3254">
                  <c:v>0.13123664694799403</c:v>
                </c:pt>
                <c:pt idx="3255">
                  <c:v>0.11465842572396191</c:v>
                </c:pt>
                <c:pt idx="3256">
                  <c:v>0.10468644776360296</c:v>
                </c:pt>
                <c:pt idx="3257">
                  <c:v>9.7476465097523293E-2</c:v>
                </c:pt>
                <c:pt idx="3258">
                  <c:v>7.6027559956800911E-2</c:v>
                </c:pt>
                <c:pt idx="3259">
                  <c:v>5.7388655710985635E-2</c:v>
                </c:pt>
                <c:pt idx="3260">
                  <c:v>5.3434574570030036E-2</c:v>
                </c:pt>
                <c:pt idx="3261">
                  <c:v>4.0666026961795561E-2</c:v>
                </c:pt>
                <c:pt idx="3262">
                  <c:v>3.9476978759265278E-2</c:v>
                </c:pt>
                <c:pt idx="3263">
                  <c:v>3.9267013667266551E-2</c:v>
                </c:pt>
                <c:pt idx="3264">
                  <c:v>4.203031517315866E-2</c:v>
                </c:pt>
                <c:pt idx="3265">
                  <c:v>3.7070178328457243E-2</c:v>
                </c:pt>
                <c:pt idx="3266">
                  <c:v>3.8047200506574383E-2</c:v>
                </c:pt>
                <c:pt idx="3267">
                  <c:v>4.2717855686221141E-2</c:v>
                </c:pt>
                <c:pt idx="3268">
                  <c:v>4.56664604626595E-2</c:v>
                </c:pt>
                <c:pt idx="3269">
                  <c:v>4.0556230211029803E-2</c:v>
                </c:pt>
                <c:pt idx="3270">
                  <c:v>3.5267272208922097E-2</c:v>
                </c:pt>
                <c:pt idx="3271">
                  <c:v>2.4136075769019532E-2</c:v>
                </c:pt>
                <c:pt idx="3272">
                  <c:v>1.890642872030408E-2</c:v>
                </c:pt>
                <c:pt idx="3273">
                  <c:v>2.1604056502479194E-2</c:v>
                </c:pt>
                <c:pt idx="3274">
                  <c:v>2.7573521990306799E-2</c:v>
                </c:pt>
                <c:pt idx="3275">
                  <c:v>3.1039322916887466E-2</c:v>
                </c:pt>
                <c:pt idx="3276">
                  <c:v>2.3719990399695051E-2</c:v>
                </c:pt>
                <c:pt idx="3277">
                  <c:v>2.5463089210144677E-2</c:v>
                </c:pt>
                <c:pt idx="3278">
                  <c:v>2.8894872190951323E-2</c:v>
                </c:pt>
                <c:pt idx="3279">
                  <c:v>2.9087481755174449E-2</c:v>
                </c:pt>
                <c:pt idx="3280">
                  <c:v>2.8887266949230016E-2</c:v>
                </c:pt>
                <c:pt idx="3281">
                  <c:v>2.7713407275092587E-2</c:v>
                </c:pt>
                <c:pt idx="3282">
                  <c:v>1.9023652857906369E-2</c:v>
                </c:pt>
                <c:pt idx="3283">
                  <c:v>1.3461742287593226E-2</c:v>
                </c:pt>
                <c:pt idx="3284">
                  <c:v>7.6600021116709329E-3</c:v>
                </c:pt>
                <c:pt idx="3285">
                  <c:v>4.8853399759076531E-3</c:v>
                </c:pt>
                <c:pt idx="3286">
                  <c:v>1.4659955439510176E-3</c:v>
                </c:pt>
                <c:pt idx="3287">
                  <c:v>7.9483622513481893E-4</c:v>
                </c:pt>
                <c:pt idx="3288">
                  <c:v>1.9832322047884385E-3</c:v>
                </c:pt>
                <c:pt idx="3289">
                  <c:v>4.5263424872218645E-3</c:v>
                </c:pt>
                <c:pt idx="3290">
                  <c:v>7.3141597781495159E-3</c:v>
                </c:pt>
                <c:pt idx="3291">
                  <c:v>7.4089213443803027E-3</c:v>
                </c:pt>
                <c:pt idx="3292">
                  <c:v>5.8003402765388753E-3</c:v>
                </c:pt>
                <c:pt idx="3293">
                  <c:v>1.1722600650303039E-2</c:v>
                </c:pt>
                <c:pt idx="3294">
                  <c:v>1.830514948519494E-2</c:v>
                </c:pt>
                <c:pt idx="3295">
                  <c:v>2.5118102880105877E-2</c:v>
                </c:pt>
                <c:pt idx="3296">
                  <c:v>2.645595401950062E-2</c:v>
                </c:pt>
                <c:pt idx="3297">
                  <c:v>2.6688296721087159E-2</c:v>
                </c:pt>
                <c:pt idx="3298">
                  <c:v>3.0195041066459764E-2</c:v>
                </c:pt>
                <c:pt idx="3299">
                  <c:v>3.6502674903143163E-2</c:v>
                </c:pt>
                <c:pt idx="3300">
                  <c:v>3.8943532169467526E-2</c:v>
                </c:pt>
                <c:pt idx="3301">
                  <c:v>3.9797147511667665E-2</c:v>
                </c:pt>
                <c:pt idx="3302">
                  <c:v>3.6890351510532153E-2</c:v>
                </c:pt>
                <c:pt idx="3303">
                  <c:v>3.5922771434950235E-2</c:v>
                </c:pt>
                <c:pt idx="3304">
                  <c:v>3.5754204509103243E-2</c:v>
                </c:pt>
                <c:pt idx="3305">
                  <c:v>3.6749756184875117E-2</c:v>
                </c:pt>
                <c:pt idx="3306">
                  <c:v>3.349707374779657E-2</c:v>
                </c:pt>
                <c:pt idx="3307">
                  <c:v>3.4375589988189292E-2</c:v>
                </c:pt>
                <c:pt idx="3308">
                  <c:v>3.4317271951293513E-2</c:v>
                </c:pt>
                <c:pt idx="3309">
                  <c:v>3.4341207304396014E-2</c:v>
                </c:pt>
                <c:pt idx="3310">
                  <c:v>3.2289157044639472E-2</c:v>
                </c:pt>
                <c:pt idx="3311">
                  <c:v>2.3331934924081924E-2</c:v>
                </c:pt>
                <c:pt idx="3312">
                  <c:v>1.8922771097530364E-2</c:v>
                </c:pt>
                <c:pt idx="3313">
                  <c:v>1.2842702030588345E-2</c:v>
                </c:pt>
                <c:pt idx="3314">
                  <c:v>1.0561986703794496E-2</c:v>
                </c:pt>
                <c:pt idx="3315">
                  <c:v>1.3652384485226562E-2</c:v>
                </c:pt>
                <c:pt idx="3316">
                  <c:v>1.5315447375041464E-2</c:v>
                </c:pt>
                <c:pt idx="3317">
                  <c:v>1.7614681690905722E-2</c:v>
                </c:pt>
                <c:pt idx="3318">
                  <c:v>1.9297995536431835E-2</c:v>
                </c:pt>
                <c:pt idx="3319">
                  <c:v>2.1079422906529872E-2</c:v>
                </c:pt>
                <c:pt idx="3320">
                  <c:v>2.3654163787642759E-2</c:v>
                </c:pt>
                <c:pt idx="3321">
                  <c:v>2.0372571585771489E-2</c:v>
                </c:pt>
                <c:pt idx="3322">
                  <c:v>1.5782924953751675E-2</c:v>
                </c:pt>
                <c:pt idx="3323">
                  <c:v>1.0296436085254358E-2</c:v>
                </c:pt>
                <c:pt idx="3324">
                  <c:v>1.2302400626266179E-2</c:v>
                </c:pt>
                <c:pt idx="3325">
                  <c:v>1.3275721840046145E-2</c:v>
                </c:pt>
                <c:pt idx="3326">
                  <c:v>1.4783137317501143E-2</c:v>
                </c:pt>
                <c:pt idx="3327">
                  <c:v>1.798610653822285E-2</c:v>
                </c:pt>
                <c:pt idx="3328">
                  <c:v>2.077905532467908E-2</c:v>
                </c:pt>
                <c:pt idx="3329">
                  <c:v>2.3658018702176532E-2</c:v>
                </c:pt>
                <c:pt idx="3330">
                  <c:v>1.8504822012289483E-2</c:v>
                </c:pt>
                <c:pt idx="3331">
                  <c:v>1.1867761738363888E-2</c:v>
                </c:pt>
                <c:pt idx="3332">
                  <c:v>6.2316031371512978E-3</c:v>
                </c:pt>
                <c:pt idx="3333">
                  <c:v>4.3757448802141889E-3</c:v>
                </c:pt>
                <c:pt idx="3334">
                  <c:v>4.3647835669053808E-3</c:v>
                </c:pt>
                <c:pt idx="3335">
                  <c:v>5.1411065455215501E-3</c:v>
                </c:pt>
                <c:pt idx="3336">
                  <c:v>1.0485410083818217E-2</c:v>
                </c:pt>
                <c:pt idx="3337">
                  <c:v>1.7588820164732503E-2</c:v>
                </c:pt>
                <c:pt idx="3338">
                  <c:v>2.2387712794516648E-2</c:v>
                </c:pt>
                <c:pt idx="3339">
                  <c:v>2.7088794523830437E-2</c:v>
                </c:pt>
                <c:pt idx="3340">
                  <c:v>3.0632762576870056E-2</c:v>
                </c:pt>
                <c:pt idx="3341">
                  <c:v>3.5409000713791945E-2</c:v>
                </c:pt>
                <c:pt idx="3342">
                  <c:v>4.0232446398988028E-2</c:v>
                </c:pt>
                <c:pt idx="3343">
                  <c:v>4.7189385438647979E-2</c:v>
                </c:pt>
                <c:pt idx="3344">
                  <c:v>5.8438960085623472E-2</c:v>
                </c:pt>
                <c:pt idx="3345">
                  <c:v>6.9401362424831761E-2</c:v>
                </c:pt>
                <c:pt idx="3346">
                  <c:v>7.0276535977328816E-2</c:v>
                </c:pt>
                <c:pt idx="3347">
                  <c:v>7.2740641708233425E-2</c:v>
                </c:pt>
                <c:pt idx="3348">
                  <c:v>0.10578537147623401</c:v>
                </c:pt>
                <c:pt idx="3349">
                  <c:v>0.11938159863593344</c:v>
                </c:pt>
                <c:pt idx="3350">
                  <c:v>0.14666428753075902</c:v>
                </c:pt>
                <c:pt idx="3351">
                  <c:v>0.18386480359453319</c:v>
                </c:pt>
                <c:pt idx="3352">
                  <c:v>0.16565465281903891</c:v>
                </c:pt>
                <c:pt idx="3353">
                  <c:v>0.15575377751793626</c:v>
                </c:pt>
                <c:pt idx="3354">
                  <c:v>0.15062060935004326</c:v>
                </c:pt>
                <c:pt idx="3355">
                  <c:v>0.14311141334068969</c:v>
                </c:pt>
                <c:pt idx="3356">
                  <c:v>0.13831649861608858</c:v>
                </c:pt>
                <c:pt idx="3357">
                  <c:v>0.12663547982887113</c:v>
                </c:pt>
                <c:pt idx="3358">
                  <c:v>0.11698056901886936</c:v>
                </c:pt>
                <c:pt idx="3359">
                  <c:v>0.10546452709032976</c:v>
                </c:pt>
                <c:pt idx="3360">
                  <c:v>9.1663612116008444E-2</c:v>
                </c:pt>
                <c:pt idx="3361">
                  <c:v>7.7666306425768467E-2</c:v>
                </c:pt>
                <c:pt idx="3362">
                  <c:v>6.438894202359853E-2</c:v>
                </c:pt>
                <c:pt idx="3363">
                  <c:v>5.2198640811278327E-2</c:v>
                </c:pt>
                <c:pt idx="3364">
                  <c:v>4.8768957902144375E-2</c:v>
                </c:pt>
                <c:pt idx="3365">
                  <c:v>5.341919354714262E-2</c:v>
                </c:pt>
                <c:pt idx="3366">
                  <c:v>5.5973515357903299E-2</c:v>
                </c:pt>
                <c:pt idx="3367">
                  <c:v>5.9369056038887001E-2</c:v>
                </c:pt>
                <c:pt idx="3368">
                  <c:v>6.8544529570974413E-2</c:v>
                </c:pt>
                <c:pt idx="3369">
                  <c:v>7.1344897875061555E-2</c:v>
                </c:pt>
                <c:pt idx="3370">
                  <c:v>8.4815136585977682E-2</c:v>
                </c:pt>
                <c:pt idx="3371">
                  <c:v>0.10069566030556792</c:v>
                </c:pt>
                <c:pt idx="3372">
                  <c:v>0.12923450838025072</c:v>
                </c:pt>
                <c:pt idx="3373">
                  <c:v>0.12934193939021396</c:v>
                </c:pt>
                <c:pt idx="3374">
                  <c:v>0.15387045671076632</c:v>
                </c:pt>
                <c:pt idx="3375">
                  <c:v>0.15223236552541991</c:v>
                </c:pt>
                <c:pt idx="3376">
                  <c:v>0.15835396327042567</c:v>
                </c:pt>
                <c:pt idx="3377">
                  <c:v>0.15137079376462331</c:v>
                </c:pt>
                <c:pt idx="3378">
                  <c:v>0.14527705657061457</c:v>
                </c:pt>
                <c:pt idx="3379">
                  <c:v>0.14102240548418066</c:v>
                </c:pt>
                <c:pt idx="3380">
                  <c:v>0.14769631910235942</c:v>
                </c:pt>
                <c:pt idx="3381">
                  <c:v>0.14050563865350216</c:v>
                </c:pt>
                <c:pt idx="3382">
                  <c:v>0.13706813418838953</c:v>
                </c:pt>
                <c:pt idx="3383">
                  <c:v>0.14252364256236233</c:v>
                </c:pt>
                <c:pt idx="3384">
                  <c:v>0.15631359482669208</c:v>
                </c:pt>
                <c:pt idx="3385">
                  <c:v>0.17970868590783109</c:v>
                </c:pt>
                <c:pt idx="3386">
                  <c:v>0.19140043430566514</c:v>
                </c:pt>
                <c:pt idx="3387">
                  <c:v>0.23051579298684829</c:v>
                </c:pt>
                <c:pt idx="3388">
                  <c:v>0.32986294601826571</c:v>
                </c:pt>
                <c:pt idx="3389">
                  <c:v>0.33311291271064269</c:v>
                </c:pt>
                <c:pt idx="3390">
                  <c:v>0.28267546153783363</c:v>
                </c:pt>
                <c:pt idx="3391">
                  <c:v>0.24033246737502936</c:v>
                </c:pt>
                <c:pt idx="3392">
                  <c:v>0.20943264911853032</c:v>
                </c:pt>
                <c:pt idx="3393">
                  <c:v>0.19714939553951374</c:v>
                </c:pt>
                <c:pt idx="3394">
                  <c:v>0.2005986590334177</c:v>
                </c:pt>
                <c:pt idx="3395">
                  <c:v>0.2658002340882189</c:v>
                </c:pt>
                <c:pt idx="3396">
                  <c:v>0.31476769081883554</c:v>
                </c:pt>
                <c:pt idx="3397">
                  <c:v>0.32324404854236832</c:v>
                </c:pt>
                <c:pt idx="3398">
                  <c:v>0.35311348355899408</c:v>
                </c:pt>
                <c:pt idx="3399">
                  <c:v>0.35536389156566395</c:v>
                </c:pt>
                <c:pt idx="3400">
                  <c:v>0.35860047453173521</c:v>
                </c:pt>
                <c:pt idx="3401">
                  <c:v>0.42076592481174152</c:v>
                </c:pt>
                <c:pt idx="3402">
                  <c:v>0.47514718567028769</c:v>
                </c:pt>
                <c:pt idx="3403">
                  <c:v>0.48937254602649671</c:v>
                </c:pt>
                <c:pt idx="3404">
                  <c:v>0.53803381773911141</c:v>
                </c:pt>
                <c:pt idx="3405">
                  <c:v>0.54110744934788746</c:v>
                </c:pt>
                <c:pt idx="3406">
                  <c:v>0.46980754454179552</c:v>
                </c:pt>
                <c:pt idx="3407">
                  <c:v>0.43085001114950822</c:v>
                </c:pt>
                <c:pt idx="3408">
                  <c:v>0.41733189957070138</c:v>
                </c:pt>
                <c:pt idx="3409">
                  <c:v>0.41343104044563217</c:v>
                </c:pt>
                <c:pt idx="3410">
                  <c:v>0.43587525395751009</c:v>
                </c:pt>
                <c:pt idx="3411">
                  <c:v>0.43496600410486208</c:v>
                </c:pt>
                <c:pt idx="3412">
                  <c:v>0.44731300815109476</c:v>
                </c:pt>
                <c:pt idx="3413">
                  <c:v>0.46607512474011642</c:v>
                </c:pt>
                <c:pt idx="3414">
                  <c:v>0.47003777775362349</c:v>
                </c:pt>
                <c:pt idx="3415">
                  <c:v>0.5229764576112913</c:v>
                </c:pt>
                <c:pt idx="3416">
                  <c:v>0.49417978926596429</c:v>
                </c:pt>
                <c:pt idx="3417">
                  <c:v>0.50547022625326254</c:v>
                </c:pt>
                <c:pt idx="3418">
                  <c:v>0.60045676042230534</c:v>
                </c:pt>
                <c:pt idx="3419">
                  <c:v>0.71086922002168207</c:v>
                </c:pt>
                <c:pt idx="3420">
                  <c:v>0.9396825401137151</c:v>
                </c:pt>
                <c:pt idx="3421">
                  <c:v>1.1064426700630274</c:v>
                </c:pt>
                <c:pt idx="3422">
                  <c:v>1.3847002594877409</c:v>
                </c:pt>
                <c:pt idx="3423">
                  <c:v>1.7430174268632879</c:v>
                </c:pt>
                <c:pt idx="3424">
                  <c:v>1.9440947467542711</c:v>
                </c:pt>
                <c:pt idx="3425">
                  <c:v>2.0129088406349718</c:v>
                </c:pt>
                <c:pt idx="3426">
                  <c:v>1.99540901558106</c:v>
                </c:pt>
                <c:pt idx="3427">
                  <c:v>1.96267910189843</c:v>
                </c:pt>
                <c:pt idx="3428">
                  <c:v>1.9980559401095632</c:v>
                </c:pt>
                <c:pt idx="3429">
                  <c:v>1.7151616104577625</c:v>
                </c:pt>
                <c:pt idx="3430">
                  <c:v>1.7412633797646837</c:v>
                </c:pt>
                <c:pt idx="3431">
                  <c:v>1.8079055854808899</c:v>
                </c:pt>
                <c:pt idx="3432">
                  <c:v>1.7940118098806934</c:v>
                </c:pt>
                <c:pt idx="3433">
                  <c:v>1.8697058514113627</c:v>
                </c:pt>
                <c:pt idx="3434">
                  <c:v>2.0117439333085625</c:v>
                </c:pt>
                <c:pt idx="3435">
                  <c:v>2.1416676023644081</c:v>
                </c:pt>
                <c:pt idx="3436">
                  <c:v>2.4161122058238274</c:v>
                </c:pt>
                <c:pt idx="3437">
                  <c:v>2.7594556606851359</c:v>
                </c:pt>
                <c:pt idx="3438">
                  <c:v>3.0727530048576357</c:v>
                </c:pt>
                <c:pt idx="3439">
                  <c:v>3.2814417904314861</c:v>
                </c:pt>
                <c:pt idx="3440">
                  <c:v>3.2027398694437679</c:v>
                </c:pt>
                <c:pt idx="3441">
                  <c:v>3.2453458591636952</c:v>
                </c:pt>
                <c:pt idx="3442">
                  <c:v>3.3724935805345502</c:v>
                </c:pt>
                <c:pt idx="3443">
                  <c:v>3.4884541766830699</c:v>
                </c:pt>
                <c:pt idx="3444">
                  <c:v>3.3592879747000532</c:v>
                </c:pt>
                <c:pt idx="3445">
                  <c:v>3.1532952734100546</c:v>
                </c:pt>
                <c:pt idx="3446">
                  <c:v>3.3713982043849797</c:v>
                </c:pt>
                <c:pt idx="3447">
                  <c:v>2.612505621091477</c:v>
                </c:pt>
                <c:pt idx="3448">
                  <c:v>2.7161339667588988</c:v>
                </c:pt>
                <c:pt idx="3449">
                  <c:v>2.9660350746471771</c:v>
                </c:pt>
                <c:pt idx="3450">
                  <c:v>3.094970330529109</c:v>
                </c:pt>
                <c:pt idx="3451">
                  <c:v>2.7477518079701984</c:v>
                </c:pt>
                <c:pt idx="3452">
                  <c:v>2.7016351838180865</c:v>
                </c:pt>
                <c:pt idx="3453">
                  <c:v>2.7509601730061393</c:v>
                </c:pt>
                <c:pt idx="3454">
                  <c:v>2.8205076248882563</c:v>
                </c:pt>
                <c:pt idx="3455">
                  <c:v>2.8153483649918529</c:v>
                </c:pt>
                <c:pt idx="3456">
                  <c:v>2.8406582727592946</c:v>
                </c:pt>
                <c:pt idx="3457">
                  <c:v>3.0184449224093099</c:v>
                </c:pt>
                <c:pt idx="3458">
                  <c:v>3.3159104506631416</c:v>
                </c:pt>
                <c:pt idx="3459">
                  <c:v>3.5970659955359854</c:v>
                </c:pt>
                <c:pt idx="3460">
                  <c:v>3.8815807125193111</c:v>
                </c:pt>
                <c:pt idx="3461">
                  <c:v>4.0895457522458365</c:v>
                </c:pt>
                <c:pt idx="3462">
                  <c:v>4.0152897517660566</c:v>
                </c:pt>
                <c:pt idx="3463">
                  <c:v>3.6616593023286561</c:v>
                </c:pt>
                <c:pt idx="3464">
                  <c:v>3.1896563796106023</c:v>
                </c:pt>
                <c:pt idx="3465">
                  <c:v>2.9368905163977583</c:v>
                </c:pt>
                <c:pt idx="3466">
                  <c:v>2.8275134044932928</c:v>
                </c:pt>
                <c:pt idx="3467">
                  <c:v>2.6270325564388814</c:v>
                </c:pt>
                <c:pt idx="3468">
                  <c:v>2.521900530900802</c:v>
                </c:pt>
                <c:pt idx="3469">
                  <c:v>2.7354936085673875</c:v>
                </c:pt>
                <c:pt idx="3470">
                  <c:v>2.5887505052310407</c:v>
                </c:pt>
                <c:pt idx="3471">
                  <c:v>2.3884662314924747</c:v>
                </c:pt>
                <c:pt idx="3472">
                  <c:v>2.488022693892626</c:v>
                </c:pt>
                <c:pt idx="3473">
                  <c:v>2.4484292805247132</c:v>
                </c:pt>
                <c:pt idx="3474">
                  <c:v>2.4668431289782151</c:v>
                </c:pt>
                <c:pt idx="3475">
                  <c:v>2.1138429814042841</c:v>
                </c:pt>
                <c:pt idx="3476">
                  <c:v>2.2376014909620379</c:v>
                </c:pt>
                <c:pt idx="3477">
                  <c:v>2.3880107812907894</c:v>
                </c:pt>
                <c:pt idx="3478">
                  <c:v>2.3416447794512845</c:v>
                </c:pt>
                <c:pt idx="3479">
                  <c:v>2.3587655293314174</c:v>
                </c:pt>
                <c:pt idx="3480">
                  <c:v>2.3925979328113436</c:v>
                </c:pt>
                <c:pt idx="3481">
                  <c:v>2.3328144561799098</c:v>
                </c:pt>
                <c:pt idx="3482">
                  <c:v>2.3685878220185241</c:v>
                </c:pt>
                <c:pt idx="3483">
                  <c:v>2.4637140061054676</c:v>
                </c:pt>
                <c:pt idx="3484">
                  <c:v>2.4842898128021087</c:v>
                </c:pt>
                <c:pt idx="3485">
                  <c:v>2.6003852691974876</c:v>
                </c:pt>
                <c:pt idx="3486">
                  <c:v>2.3673355346912723</c:v>
                </c:pt>
                <c:pt idx="3487">
                  <c:v>2.2700154483654722</c:v>
                </c:pt>
                <c:pt idx="3488">
                  <c:v>2.1628049371169933</c:v>
                </c:pt>
                <c:pt idx="3489">
                  <c:v>2.1741991940410679</c:v>
                </c:pt>
                <c:pt idx="3490">
                  <c:v>2.0982736176453614</c:v>
                </c:pt>
                <c:pt idx="3491">
                  <c:v>2.1257114033299689</c:v>
                </c:pt>
                <c:pt idx="3492">
                  <c:v>2.183274332985143</c:v>
                </c:pt>
                <c:pt idx="3493">
                  <c:v>2.1622066566239817</c:v>
                </c:pt>
                <c:pt idx="3494">
                  <c:v>2.1927800178764421</c:v>
                </c:pt>
                <c:pt idx="3495">
                  <c:v>2.2996687269430347</c:v>
                </c:pt>
                <c:pt idx="3496">
                  <c:v>2.3791523486652268</c:v>
                </c:pt>
                <c:pt idx="3497">
                  <c:v>2.4608264105888069</c:v>
                </c:pt>
                <c:pt idx="3498">
                  <c:v>2.578295557360629</c:v>
                </c:pt>
                <c:pt idx="3499">
                  <c:v>2.6771245813514124</c:v>
                </c:pt>
                <c:pt idx="3500">
                  <c:v>2.6481797798821618</c:v>
                </c:pt>
                <c:pt idx="3501">
                  <c:v>2.2659355759571245</c:v>
                </c:pt>
                <c:pt idx="3502">
                  <c:v>2.1352709275941479</c:v>
                </c:pt>
                <c:pt idx="3503">
                  <c:v>2.0887520862851057</c:v>
                </c:pt>
                <c:pt idx="3504">
                  <c:v>2.12541025385653</c:v>
                </c:pt>
                <c:pt idx="3505">
                  <c:v>2.1869864478620746</c:v>
                </c:pt>
                <c:pt idx="3506">
                  <c:v>2.3504235657247907</c:v>
                </c:pt>
                <c:pt idx="3507">
                  <c:v>2.4962193598778808</c:v>
                </c:pt>
                <c:pt idx="3508">
                  <c:v>2.3525478321569904</c:v>
                </c:pt>
                <c:pt idx="3509">
                  <c:v>2.2124993691496635</c:v>
                </c:pt>
                <c:pt idx="3510">
                  <c:v>2.3021133132286562</c:v>
                </c:pt>
                <c:pt idx="3511">
                  <c:v>2.3099042768819373</c:v>
                </c:pt>
                <c:pt idx="3512">
                  <c:v>2.382160136181553</c:v>
                </c:pt>
                <c:pt idx="3513">
                  <c:v>2.5841528031633612</c:v>
                </c:pt>
                <c:pt idx="3514">
                  <c:v>2.7906353039088452</c:v>
                </c:pt>
                <c:pt idx="3515">
                  <c:v>3.0484343715511164</c:v>
                </c:pt>
                <c:pt idx="3516">
                  <c:v>3.2661614644523129</c:v>
                </c:pt>
                <c:pt idx="3517">
                  <c:v>3.3348421774607195</c:v>
                </c:pt>
                <c:pt idx="3518">
                  <c:v>3.0637649300109988</c:v>
                </c:pt>
                <c:pt idx="3519">
                  <c:v>3.0481221510929259</c:v>
                </c:pt>
                <c:pt idx="3520">
                  <c:v>3.0123720655347488</c:v>
                </c:pt>
                <c:pt idx="3521">
                  <c:v>2.8843299773415922</c:v>
                </c:pt>
                <c:pt idx="3522">
                  <c:v>2.7726082924697044</c:v>
                </c:pt>
                <c:pt idx="3523">
                  <c:v>2.6212721469980611</c:v>
                </c:pt>
                <c:pt idx="3524">
                  <c:v>2.5102587925244459</c:v>
                </c:pt>
                <c:pt idx="3525">
                  <c:v>2.0490054521170111</c:v>
                </c:pt>
                <c:pt idx="3526">
                  <c:v>1.9680984258777388</c:v>
                </c:pt>
                <c:pt idx="3527">
                  <c:v>1.9852168772164795</c:v>
                </c:pt>
                <c:pt idx="3528">
                  <c:v>2.1055996268437234</c:v>
                </c:pt>
                <c:pt idx="3529">
                  <c:v>2.1042215818486145</c:v>
                </c:pt>
                <c:pt idx="3530">
                  <c:v>2.092385384469857</c:v>
                </c:pt>
                <c:pt idx="3531">
                  <c:v>1.9727097929764028</c:v>
                </c:pt>
                <c:pt idx="3532">
                  <c:v>1.9782456770277934</c:v>
                </c:pt>
                <c:pt idx="3533">
                  <c:v>2.0085101573405053</c:v>
                </c:pt>
                <c:pt idx="3534">
                  <c:v>1.9440204809755846</c:v>
                </c:pt>
                <c:pt idx="3535">
                  <c:v>1.9410055607514758</c:v>
                </c:pt>
                <c:pt idx="3536">
                  <c:v>2.0258441181507618</c:v>
                </c:pt>
                <c:pt idx="3537">
                  <c:v>2.1124995967437554</c:v>
                </c:pt>
                <c:pt idx="3538">
                  <c:v>2.1387573155833741</c:v>
                </c:pt>
                <c:pt idx="3539">
                  <c:v>2.0715877876770032</c:v>
                </c:pt>
                <c:pt idx="3540">
                  <c:v>1.9647837596575732</c:v>
                </c:pt>
                <c:pt idx="3541">
                  <c:v>1.7649372371549357</c:v>
                </c:pt>
                <c:pt idx="3542">
                  <c:v>1.7928375260369438</c:v>
                </c:pt>
                <c:pt idx="3543">
                  <c:v>1.5938543794566886</c:v>
                </c:pt>
                <c:pt idx="3544">
                  <c:v>1.3705538857148465</c:v>
                </c:pt>
                <c:pt idx="3545">
                  <c:v>1.2326935132149817</c:v>
                </c:pt>
                <c:pt idx="3546">
                  <c:v>1.2488351972955209</c:v>
                </c:pt>
                <c:pt idx="3547">
                  <c:v>1.3209478270118247</c:v>
                </c:pt>
                <c:pt idx="3548">
                  <c:v>1.3948943246525394</c:v>
                </c:pt>
                <c:pt idx="3549">
                  <c:v>1.3880302406176195</c:v>
                </c:pt>
                <c:pt idx="3550">
                  <c:v>1.3128391304846418</c:v>
                </c:pt>
                <c:pt idx="3551">
                  <c:v>1.2854383159070926</c:v>
                </c:pt>
                <c:pt idx="3552">
                  <c:v>1.1475126738016084</c:v>
                </c:pt>
                <c:pt idx="3553">
                  <c:v>1.1441970824077874</c:v>
                </c:pt>
                <c:pt idx="3554">
                  <c:v>1.1262894019549463</c:v>
                </c:pt>
                <c:pt idx="3555">
                  <c:v>1.1815324262812799</c:v>
                </c:pt>
                <c:pt idx="3556">
                  <c:v>1.1780908583328173</c:v>
                </c:pt>
                <c:pt idx="3557">
                  <c:v>1.1019067369359157</c:v>
                </c:pt>
                <c:pt idx="3558">
                  <c:v>1.024025173071228</c:v>
                </c:pt>
                <c:pt idx="3559">
                  <c:v>0.95694334955339266</c:v>
                </c:pt>
                <c:pt idx="3560">
                  <c:v>0.82747003483561121</c:v>
                </c:pt>
                <c:pt idx="3561">
                  <c:v>0.71092584302923856</c:v>
                </c:pt>
                <c:pt idx="3562">
                  <c:v>0.64184423691890524</c:v>
                </c:pt>
                <c:pt idx="3563">
                  <c:v>0.55807594630987178</c:v>
                </c:pt>
                <c:pt idx="3564">
                  <c:v>0.48086313910507672</c:v>
                </c:pt>
                <c:pt idx="3565">
                  <c:v>0.44366498785413255</c:v>
                </c:pt>
                <c:pt idx="3566">
                  <c:v>0.43184365244218387</c:v>
                </c:pt>
                <c:pt idx="3567">
                  <c:v>0.44332054403376209</c:v>
                </c:pt>
                <c:pt idx="3568">
                  <c:v>0.53672068483154933</c:v>
                </c:pt>
                <c:pt idx="3569">
                  <c:v>0.68229745116708052</c:v>
                </c:pt>
                <c:pt idx="3570">
                  <c:v>0.8816300818484436</c:v>
                </c:pt>
                <c:pt idx="3571">
                  <c:v>0.92159902490330248</c:v>
                </c:pt>
                <c:pt idx="3572">
                  <c:v>0.87819536982094137</c:v>
                </c:pt>
                <c:pt idx="3573">
                  <c:v>0.83763984151652204</c:v>
                </c:pt>
                <c:pt idx="3574">
                  <c:v>0.8719985807518964</c:v>
                </c:pt>
                <c:pt idx="3575">
                  <c:v>0.81807443022746251</c:v>
                </c:pt>
                <c:pt idx="3576">
                  <c:v>0.7061167459651414</c:v>
                </c:pt>
                <c:pt idx="3577">
                  <c:v>0.69368252646698791</c:v>
                </c:pt>
                <c:pt idx="3578">
                  <c:v>0.63715899629598638</c:v>
                </c:pt>
                <c:pt idx="3579">
                  <c:v>0.68429657895777962</c:v>
                </c:pt>
                <c:pt idx="3580">
                  <c:v>0.62108286400447377</c:v>
                </c:pt>
                <c:pt idx="3581">
                  <c:v>0.50961464816249336</c:v>
                </c:pt>
                <c:pt idx="3582">
                  <c:v>0.43048363437404019</c:v>
                </c:pt>
                <c:pt idx="3583">
                  <c:v>0.37786385822832691</c:v>
                </c:pt>
                <c:pt idx="3584">
                  <c:v>0.35330018001898028</c:v>
                </c:pt>
                <c:pt idx="3585">
                  <c:v>0.29158486644076204</c:v>
                </c:pt>
                <c:pt idx="3586">
                  <c:v>0.24011384495038995</c:v>
                </c:pt>
                <c:pt idx="3587">
                  <c:v>0.21423277736692797</c:v>
                </c:pt>
                <c:pt idx="3588">
                  <c:v>0.18303056530388082</c:v>
                </c:pt>
                <c:pt idx="3589">
                  <c:v>0.15633383911200985</c:v>
                </c:pt>
                <c:pt idx="3590">
                  <c:v>0.13801157596496649</c:v>
                </c:pt>
                <c:pt idx="3591">
                  <c:v>0.12451032763980394</c:v>
                </c:pt>
                <c:pt idx="3592">
                  <c:v>0.11792322320266574</c:v>
                </c:pt>
                <c:pt idx="3593">
                  <c:v>0.10871607292374721</c:v>
                </c:pt>
                <c:pt idx="3594">
                  <c:v>0.14267371335178966</c:v>
                </c:pt>
                <c:pt idx="3595">
                  <c:v>0.18299141404869013</c:v>
                </c:pt>
                <c:pt idx="3596">
                  <c:v>0.21819976385836981</c:v>
                </c:pt>
                <c:pt idx="3597">
                  <c:v>0.22683189090673683</c:v>
                </c:pt>
                <c:pt idx="3598">
                  <c:v>0.20045079552801651</c:v>
                </c:pt>
                <c:pt idx="3599">
                  <c:v>0.1702772793046276</c:v>
                </c:pt>
                <c:pt idx="3600">
                  <c:v>0.14461285865697679</c:v>
                </c:pt>
                <c:pt idx="3601">
                  <c:v>0.12945534958902949</c:v>
                </c:pt>
                <c:pt idx="3602">
                  <c:v>0.14782058610856202</c:v>
                </c:pt>
                <c:pt idx="3603">
                  <c:v>0.1600749910996016</c:v>
                </c:pt>
                <c:pt idx="3604">
                  <c:v>0.14877170169295315</c:v>
                </c:pt>
                <c:pt idx="3605">
                  <c:v>0.1328075068795154</c:v>
                </c:pt>
                <c:pt idx="3606">
                  <c:v>0.13821332034699749</c:v>
                </c:pt>
                <c:pt idx="3607">
                  <c:v>0.16751989866212946</c:v>
                </c:pt>
                <c:pt idx="3608">
                  <c:v>0.16666951111271203</c:v>
                </c:pt>
                <c:pt idx="3609">
                  <c:v>0.20755377402089542</c:v>
                </c:pt>
                <c:pt idx="3610">
                  <c:v>0.21669313869957832</c:v>
                </c:pt>
                <c:pt idx="3611">
                  <c:v>0.20339901804114732</c:v>
                </c:pt>
                <c:pt idx="3612">
                  <c:v>0.2218622309649014</c:v>
                </c:pt>
                <c:pt idx="3613">
                  <c:v>0.29797055082191182</c:v>
                </c:pt>
                <c:pt idx="3614">
                  <c:v>0.29194722903971548</c:v>
                </c:pt>
                <c:pt idx="3615">
                  <c:v>0.26513476358651134</c:v>
                </c:pt>
                <c:pt idx="3616">
                  <c:v>0.31076105401229065</c:v>
                </c:pt>
                <c:pt idx="3617">
                  <c:v>0.25479808089747508</c:v>
                </c:pt>
                <c:pt idx="3618">
                  <c:v>0.20666544059267788</c:v>
                </c:pt>
                <c:pt idx="3619">
                  <c:v>0.221587280780809</c:v>
                </c:pt>
                <c:pt idx="3620">
                  <c:v>0.2226079358269504</c:v>
                </c:pt>
                <c:pt idx="3621">
                  <c:v>0.20746091338822312</c:v>
                </c:pt>
                <c:pt idx="3622">
                  <c:v>0.27027940343903328</c:v>
                </c:pt>
                <c:pt idx="3623">
                  <c:v>0.32024229437098983</c:v>
                </c:pt>
                <c:pt idx="3624">
                  <c:v>0.33411430625399569</c:v>
                </c:pt>
                <c:pt idx="3625">
                  <c:v>0.37430676768064153</c:v>
                </c:pt>
                <c:pt idx="3626">
                  <c:v>0.35066924079747619</c:v>
                </c:pt>
                <c:pt idx="3627">
                  <c:v>0.28525902879761239</c:v>
                </c:pt>
                <c:pt idx="3628">
                  <c:v>0.22634415384006096</c:v>
                </c:pt>
                <c:pt idx="3629">
                  <c:v>0.17727890336525545</c:v>
                </c:pt>
                <c:pt idx="3630">
                  <c:v>0.13896395294061789</c:v>
                </c:pt>
                <c:pt idx="3631">
                  <c:v>0.11168897635517405</c:v>
                </c:pt>
                <c:pt idx="3632">
                  <c:v>8.6279002100344698E-2</c:v>
                </c:pt>
                <c:pt idx="3633">
                  <c:v>6.2036975338328075E-2</c:v>
                </c:pt>
                <c:pt idx="3634">
                  <c:v>4.430740247506821E-2</c:v>
                </c:pt>
                <c:pt idx="3635">
                  <c:v>3.9157842971338661E-2</c:v>
                </c:pt>
                <c:pt idx="3636">
                  <c:v>3.4214439635472632E-2</c:v>
                </c:pt>
                <c:pt idx="3637">
                  <c:v>3.376619721230429E-2</c:v>
                </c:pt>
                <c:pt idx="3638">
                  <c:v>3.0040954273689784E-2</c:v>
                </c:pt>
                <c:pt idx="3639">
                  <c:v>2.2578606672313872E-2</c:v>
                </c:pt>
                <c:pt idx="3640">
                  <c:v>2.4941772178859806E-2</c:v>
                </c:pt>
                <c:pt idx="3641">
                  <c:v>2.3442564122434281E-2</c:v>
                </c:pt>
                <c:pt idx="3642">
                  <c:v>2.6026417371136694E-2</c:v>
                </c:pt>
                <c:pt idx="3643">
                  <c:v>3.8955092436833948E-2</c:v>
                </c:pt>
                <c:pt idx="3644">
                  <c:v>6.6732197486912517E-2</c:v>
                </c:pt>
                <c:pt idx="3645">
                  <c:v>7.6392331579124312E-2</c:v>
                </c:pt>
                <c:pt idx="3646">
                  <c:v>8.1203714078818073E-2</c:v>
                </c:pt>
                <c:pt idx="3647">
                  <c:v>8.3509075799578891E-2</c:v>
                </c:pt>
                <c:pt idx="3648">
                  <c:v>9.1680257388775166E-2</c:v>
                </c:pt>
                <c:pt idx="3649">
                  <c:v>9.861330654333747E-2</c:v>
                </c:pt>
                <c:pt idx="3650">
                  <c:v>9.8686623501657716E-2</c:v>
                </c:pt>
                <c:pt idx="3651">
                  <c:v>9.3246462582569606E-2</c:v>
                </c:pt>
                <c:pt idx="3652">
                  <c:v>8.5584791627663651E-2</c:v>
                </c:pt>
                <c:pt idx="3653">
                  <c:v>7.4793665642503684E-2</c:v>
                </c:pt>
                <c:pt idx="3654">
                  <c:v>6.4886274641468469E-2</c:v>
                </c:pt>
                <c:pt idx="3655">
                  <c:v>5.6183938227794231E-2</c:v>
                </c:pt>
                <c:pt idx="3656">
                  <c:v>5.5496391072180531E-2</c:v>
                </c:pt>
                <c:pt idx="3657">
                  <c:v>5.3059048098080791E-2</c:v>
                </c:pt>
                <c:pt idx="3658">
                  <c:v>5.3834563743243621E-2</c:v>
                </c:pt>
                <c:pt idx="3659">
                  <c:v>5.4974911738220125E-2</c:v>
                </c:pt>
                <c:pt idx="3660">
                  <c:v>5.4139980323111736E-2</c:v>
                </c:pt>
                <c:pt idx="3661">
                  <c:v>5.4597984124710848E-2</c:v>
                </c:pt>
                <c:pt idx="3662">
                  <c:v>5.1980345721921492E-2</c:v>
                </c:pt>
                <c:pt idx="3663">
                  <c:v>4.6681841080731201E-2</c:v>
                </c:pt>
                <c:pt idx="3664">
                  <c:v>4.9169925449986197E-2</c:v>
                </c:pt>
                <c:pt idx="3665">
                  <c:v>6.3897791072138097E-2</c:v>
                </c:pt>
                <c:pt idx="3666">
                  <c:v>6.1410004713204555E-2</c:v>
                </c:pt>
                <c:pt idx="3667">
                  <c:v>5.8084905191117489E-2</c:v>
                </c:pt>
                <c:pt idx="3668">
                  <c:v>5.9057717174992794E-2</c:v>
                </c:pt>
                <c:pt idx="3669">
                  <c:v>5.6898204127339647E-2</c:v>
                </c:pt>
                <c:pt idx="3670">
                  <c:v>5.6131913710795713E-2</c:v>
                </c:pt>
                <c:pt idx="3671">
                  <c:v>5.8449881965614958E-2</c:v>
                </c:pt>
                <c:pt idx="3672">
                  <c:v>6.0011388856746228E-2</c:v>
                </c:pt>
                <c:pt idx="3673">
                  <c:v>6.1815020649163908E-2</c:v>
                </c:pt>
                <c:pt idx="3674">
                  <c:v>6.1910515841910242E-2</c:v>
                </c:pt>
                <c:pt idx="3675">
                  <c:v>5.7104731349650946E-2</c:v>
                </c:pt>
                <c:pt idx="3676">
                  <c:v>4.5313401664121282E-2</c:v>
                </c:pt>
                <c:pt idx="3677">
                  <c:v>3.087336859020753E-2</c:v>
                </c:pt>
                <c:pt idx="3678">
                  <c:v>2.7454218546316213E-2</c:v>
                </c:pt>
                <c:pt idx="3679">
                  <c:v>2.1085049886159803E-2</c:v>
                </c:pt>
                <c:pt idx="3680">
                  <c:v>1.9622419062557368E-2</c:v>
                </c:pt>
                <c:pt idx="3681">
                  <c:v>1.4011158240187964E-2</c:v>
                </c:pt>
                <c:pt idx="3682">
                  <c:v>1.1950450766390902E-2</c:v>
                </c:pt>
                <c:pt idx="3683">
                  <c:v>8.0184721970386601E-3</c:v>
                </c:pt>
                <c:pt idx="3684">
                  <c:v>8.5750763555691358E-3</c:v>
                </c:pt>
                <c:pt idx="3685">
                  <c:v>1.0810395449733442E-2</c:v>
                </c:pt>
                <c:pt idx="3686">
                  <c:v>9.8434815708369969E-3</c:v>
                </c:pt>
                <c:pt idx="3687">
                  <c:v>7.2348744110466556E-3</c:v>
                </c:pt>
                <c:pt idx="3688">
                  <c:v>9.1496823964285767E-3</c:v>
                </c:pt>
                <c:pt idx="3689">
                  <c:v>9.9436811964266399E-3</c:v>
                </c:pt>
                <c:pt idx="3690">
                  <c:v>8.9152452143116592E-3</c:v>
                </c:pt>
                <c:pt idx="3691">
                  <c:v>7.0765243483922029E-3</c:v>
                </c:pt>
                <c:pt idx="3692">
                  <c:v>6.3710164689033677E-3</c:v>
                </c:pt>
                <c:pt idx="3693">
                  <c:v>8.1706728173230516E-3</c:v>
                </c:pt>
                <c:pt idx="3694">
                  <c:v>1.0440868919920392E-2</c:v>
                </c:pt>
                <c:pt idx="3695">
                  <c:v>1.3822895750209041E-2</c:v>
                </c:pt>
                <c:pt idx="3696">
                  <c:v>2.0481815596165884E-2</c:v>
                </c:pt>
                <c:pt idx="3697">
                  <c:v>3.6846189347464316E-2</c:v>
                </c:pt>
                <c:pt idx="3698">
                  <c:v>4.2620912579077186E-2</c:v>
                </c:pt>
                <c:pt idx="3699">
                  <c:v>4.4330502066181228E-2</c:v>
                </c:pt>
                <c:pt idx="3700">
                  <c:v>4.6030929385672624E-2</c:v>
                </c:pt>
                <c:pt idx="3701">
                  <c:v>4.9062803487869247E-2</c:v>
                </c:pt>
                <c:pt idx="3702">
                  <c:v>5.0388824005709737E-2</c:v>
                </c:pt>
                <c:pt idx="3703">
                  <c:v>4.9560278020760823E-2</c:v>
                </c:pt>
                <c:pt idx="3704">
                  <c:v>4.7865158241111427E-2</c:v>
                </c:pt>
                <c:pt idx="3705">
                  <c:v>4.6315386393611629E-2</c:v>
                </c:pt>
                <c:pt idx="3706">
                  <c:v>4.5191154342639824E-2</c:v>
                </c:pt>
                <c:pt idx="3707">
                  <c:v>4.3360733093229131E-2</c:v>
                </c:pt>
                <c:pt idx="3708">
                  <c:v>4.1829584739309006E-2</c:v>
                </c:pt>
                <c:pt idx="3709">
                  <c:v>4.1059845081038063E-2</c:v>
                </c:pt>
                <c:pt idx="3710">
                  <c:v>4.1538249310113365E-2</c:v>
                </c:pt>
                <c:pt idx="3711">
                  <c:v>4.6607620192384687E-2</c:v>
                </c:pt>
                <c:pt idx="3712">
                  <c:v>5.7387346899502853E-2</c:v>
                </c:pt>
                <c:pt idx="3713">
                  <c:v>5.6316497599802125E-2</c:v>
                </c:pt>
                <c:pt idx="3714">
                  <c:v>4.9593271056512046E-2</c:v>
                </c:pt>
                <c:pt idx="3715">
                  <c:v>4.4030403818935131E-2</c:v>
                </c:pt>
                <c:pt idx="3716">
                  <c:v>4.5102918794928087E-2</c:v>
                </c:pt>
                <c:pt idx="3717">
                  <c:v>6.3589755315773697E-2</c:v>
                </c:pt>
                <c:pt idx="3718">
                  <c:v>6.5933541204712759E-2</c:v>
                </c:pt>
                <c:pt idx="3719">
                  <c:v>6.6546567594029368E-2</c:v>
                </c:pt>
                <c:pt idx="3720">
                  <c:v>6.4729231774505902E-2</c:v>
                </c:pt>
                <c:pt idx="3721">
                  <c:v>6.2282708720933048E-2</c:v>
                </c:pt>
                <c:pt idx="3722">
                  <c:v>6.0407445337461112E-2</c:v>
                </c:pt>
                <c:pt idx="3723">
                  <c:v>6.1149452684487543E-2</c:v>
                </c:pt>
                <c:pt idx="3724">
                  <c:v>6.2720789649741621E-2</c:v>
                </c:pt>
                <c:pt idx="3725">
                  <c:v>6.2794729393301593E-2</c:v>
                </c:pt>
                <c:pt idx="3726">
                  <c:v>6.2131001375895063E-2</c:v>
                </c:pt>
                <c:pt idx="3727">
                  <c:v>5.7564612673043421E-2</c:v>
                </c:pt>
                <c:pt idx="3728">
                  <c:v>5.2976346623382624E-2</c:v>
                </c:pt>
                <c:pt idx="3729">
                  <c:v>4.6398110413305521E-2</c:v>
                </c:pt>
                <c:pt idx="3730">
                  <c:v>4.0233937307344446E-2</c:v>
                </c:pt>
                <c:pt idx="3731">
                  <c:v>3.7719916202123553E-2</c:v>
                </c:pt>
                <c:pt idx="3732">
                  <c:v>3.7543823793171373E-2</c:v>
                </c:pt>
                <c:pt idx="3733">
                  <c:v>3.7188779260817199E-2</c:v>
                </c:pt>
                <c:pt idx="3734">
                  <c:v>3.5904888554440614E-2</c:v>
                </c:pt>
                <c:pt idx="3735">
                  <c:v>3.6551982881191269E-2</c:v>
                </c:pt>
                <c:pt idx="3736">
                  <c:v>3.7609000775458597E-2</c:v>
                </c:pt>
                <c:pt idx="3737">
                  <c:v>3.8878357940697057E-2</c:v>
                </c:pt>
                <c:pt idx="3738">
                  <c:v>4.0606104640104682E-2</c:v>
                </c:pt>
                <c:pt idx="3739">
                  <c:v>4.5153907585549213E-2</c:v>
                </c:pt>
                <c:pt idx="3740">
                  <c:v>5.7264788865631015E-2</c:v>
                </c:pt>
                <c:pt idx="3741">
                  <c:v>6.5269237399539173E-2</c:v>
                </c:pt>
                <c:pt idx="3742">
                  <c:v>7.1818432537010174E-2</c:v>
                </c:pt>
                <c:pt idx="3743">
                  <c:v>7.9947930658709213E-2</c:v>
                </c:pt>
                <c:pt idx="3744">
                  <c:v>8.5645079331330906E-2</c:v>
                </c:pt>
                <c:pt idx="3745">
                  <c:v>9.4382869826986251E-2</c:v>
                </c:pt>
                <c:pt idx="3746">
                  <c:v>0.12364357011212011</c:v>
                </c:pt>
                <c:pt idx="3747">
                  <c:v>0.15270110558063044</c:v>
                </c:pt>
                <c:pt idx="3748">
                  <c:v>0.24599657565054989</c:v>
                </c:pt>
                <c:pt idx="3749">
                  <c:v>0.2857695073785867</c:v>
                </c:pt>
                <c:pt idx="3750">
                  <c:v>0.29818328873790728</c:v>
                </c:pt>
                <c:pt idx="3751">
                  <c:v>0.28947750030875447</c:v>
                </c:pt>
                <c:pt idx="3752">
                  <c:v>0.31014826509581678</c:v>
                </c:pt>
                <c:pt idx="3753">
                  <c:v>0.35954264398750796</c:v>
                </c:pt>
                <c:pt idx="3754">
                  <c:v>0.45211523696211692</c:v>
                </c:pt>
                <c:pt idx="3755">
                  <c:v>0.52767501638725323</c:v>
                </c:pt>
                <c:pt idx="3756">
                  <c:v>0.62455884198711231</c:v>
                </c:pt>
                <c:pt idx="3757">
                  <c:v>0.68253608840755264</c:v>
                </c:pt>
                <c:pt idx="3758">
                  <c:v>0.72815559027399823</c:v>
                </c:pt>
                <c:pt idx="3759">
                  <c:v>0.7674866764282906</c:v>
                </c:pt>
                <c:pt idx="3760">
                  <c:v>0.72190203013634258</c:v>
                </c:pt>
                <c:pt idx="3761">
                  <c:v>0.60597014493488621</c:v>
                </c:pt>
                <c:pt idx="3762">
                  <c:v>0.48075334532780534</c:v>
                </c:pt>
                <c:pt idx="3763">
                  <c:v>0.46685749433738244</c:v>
                </c:pt>
                <c:pt idx="3764">
                  <c:v>0.51096747636138495</c:v>
                </c:pt>
                <c:pt idx="3765">
                  <c:v>0.58027214740711097</c:v>
                </c:pt>
                <c:pt idx="3766">
                  <c:v>0.5695012648829294</c:v>
                </c:pt>
                <c:pt idx="3767">
                  <c:v>0.47050343409178452</c:v>
                </c:pt>
                <c:pt idx="3768">
                  <c:v>0.44975872646906184</c:v>
                </c:pt>
                <c:pt idx="3769">
                  <c:v>0.456374463567567</c:v>
                </c:pt>
                <c:pt idx="3770">
                  <c:v>0.42966872857749805</c:v>
                </c:pt>
                <c:pt idx="3771">
                  <c:v>0.40842524927573298</c:v>
                </c:pt>
                <c:pt idx="3772">
                  <c:v>0.45308020306461855</c:v>
                </c:pt>
                <c:pt idx="3773">
                  <c:v>0.47605953292978398</c:v>
                </c:pt>
                <c:pt idx="3774">
                  <c:v>0.48623861515985312</c:v>
                </c:pt>
                <c:pt idx="3775">
                  <c:v>0.500421542019029</c:v>
                </c:pt>
                <c:pt idx="3776">
                  <c:v>0.51767054126236234</c:v>
                </c:pt>
                <c:pt idx="3777">
                  <c:v>0.5991314628719776</c:v>
                </c:pt>
                <c:pt idx="3778">
                  <c:v>0.69900155544754461</c:v>
                </c:pt>
                <c:pt idx="3779">
                  <c:v>0.8155037874882235</c:v>
                </c:pt>
                <c:pt idx="3780">
                  <c:v>0.89135786709850517</c:v>
                </c:pt>
                <c:pt idx="3781">
                  <c:v>0.92613284956821296</c:v>
                </c:pt>
                <c:pt idx="3782">
                  <c:v>0.97295598526017346</c:v>
                </c:pt>
                <c:pt idx="3783">
                  <c:v>0.93079726168422439</c:v>
                </c:pt>
                <c:pt idx="3784">
                  <c:v>0.88652490000819917</c:v>
                </c:pt>
                <c:pt idx="3785">
                  <c:v>0.87638175016302544</c:v>
                </c:pt>
                <c:pt idx="3786">
                  <c:v>1.0572473682423835</c:v>
                </c:pt>
                <c:pt idx="3787">
                  <c:v>1.2360487267711546</c:v>
                </c:pt>
                <c:pt idx="3788">
                  <c:v>1.4453661825287305</c:v>
                </c:pt>
                <c:pt idx="3789">
                  <c:v>1.4866647426710451</c:v>
                </c:pt>
                <c:pt idx="3790">
                  <c:v>1.4496740032188238</c:v>
                </c:pt>
                <c:pt idx="3791">
                  <c:v>1.2042868799140301</c:v>
                </c:pt>
                <c:pt idx="3792">
                  <c:v>0.98728069700274124</c:v>
                </c:pt>
                <c:pt idx="3793">
                  <c:v>0.79881148109900157</c:v>
                </c:pt>
                <c:pt idx="3794">
                  <c:v>0.71045027525892979</c:v>
                </c:pt>
                <c:pt idx="3795">
                  <c:v>0.73117783064154607</c:v>
                </c:pt>
                <c:pt idx="3796">
                  <c:v>0.66269971105145231</c:v>
                </c:pt>
                <c:pt idx="3797">
                  <c:v>0.66113560834688778</c:v>
                </c:pt>
                <c:pt idx="3798">
                  <c:v>0.81166755886261677</c:v>
                </c:pt>
                <c:pt idx="3799">
                  <c:v>0.82200792833326664</c:v>
                </c:pt>
                <c:pt idx="3800">
                  <c:v>0.92317443730938797</c:v>
                </c:pt>
                <c:pt idx="3801">
                  <c:v>1.0223817522509968</c:v>
                </c:pt>
                <c:pt idx="3802">
                  <c:v>1.0095847108459033</c:v>
                </c:pt>
                <c:pt idx="3803">
                  <c:v>1.2697698331341936</c:v>
                </c:pt>
                <c:pt idx="3804">
                  <c:v>1.2601836321330009</c:v>
                </c:pt>
                <c:pt idx="3805">
                  <c:v>2.0189910078288054</c:v>
                </c:pt>
                <c:pt idx="3806">
                  <c:v>2.2349448119578921</c:v>
                </c:pt>
                <c:pt idx="3807">
                  <c:v>2.6621665166266317</c:v>
                </c:pt>
                <c:pt idx="3808">
                  <c:v>3.0483219870738365</c:v>
                </c:pt>
                <c:pt idx="3809">
                  <c:v>3.3676371914118604</c:v>
                </c:pt>
                <c:pt idx="3810">
                  <c:v>3.346277551507479</c:v>
                </c:pt>
                <c:pt idx="3811">
                  <c:v>3.1224513277570343</c:v>
                </c:pt>
                <c:pt idx="3812">
                  <c:v>2.9431065123832014</c:v>
                </c:pt>
                <c:pt idx="3813">
                  <c:v>2.7339535798845178</c:v>
                </c:pt>
                <c:pt idx="3814">
                  <c:v>2.5045040319711007</c:v>
                </c:pt>
                <c:pt idx="3815">
                  <c:v>3.0380553297092305</c:v>
                </c:pt>
                <c:pt idx="3816">
                  <c:v>2.5206245363737971</c:v>
                </c:pt>
                <c:pt idx="3817">
                  <c:v>2.1645466175771326</c:v>
                </c:pt>
                <c:pt idx="3818">
                  <c:v>1.9883664200823761</c:v>
                </c:pt>
                <c:pt idx="3819">
                  <c:v>1.8068851648981707</c:v>
                </c:pt>
                <c:pt idx="3820">
                  <c:v>1.6185732162181583</c:v>
                </c:pt>
                <c:pt idx="3821">
                  <c:v>1.3778260254710881</c:v>
                </c:pt>
                <c:pt idx="3822">
                  <c:v>1.5979192521656225</c:v>
                </c:pt>
                <c:pt idx="3823">
                  <c:v>1.4280496014003472</c:v>
                </c:pt>
                <c:pt idx="3824">
                  <c:v>1.522904733546397</c:v>
                </c:pt>
                <c:pt idx="3825">
                  <c:v>1.5195915830255815</c:v>
                </c:pt>
                <c:pt idx="3826">
                  <c:v>3.1009328080417968</c:v>
                </c:pt>
                <c:pt idx="3827">
                  <c:v>2.3536307795286988</c:v>
                </c:pt>
                <c:pt idx="3828">
                  <c:v>2.3680263887168018</c:v>
                </c:pt>
                <c:pt idx="3829">
                  <c:v>2.368322941192003</c:v>
                </c:pt>
                <c:pt idx="3830">
                  <c:v>2.1489457175455913</c:v>
                </c:pt>
                <c:pt idx="3831">
                  <c:v>2.1644314034508523</c:v>
                </c:pt>
                <c:pt idx="3832">
                  <c:v>2.2132079795681885</c:v>
                </c:pt>
                <c:pt idx="3833">
                  <c:v>2.2629160025809281</c:v>
                </c:pt>
                <c:pt idx="3834">
                  <c:v>2.3625951329933663</c:v>
                </c:pt>
                <c:pt idx="3835">
                  <c:v>2.4425573957108266</c:v>
                </c:pt>
                <c:pt idx="3836">
                  <c:v>2.4893767091970456</c:v>
                </c:pt>
                <c:pt idx="3837">
                  <c:v>2.6020587889238085</c:v>
                </c:pt>
                <c:pt idx="3838">
                  <c:v>2.6795144682239109</c:v>
                </c:pt>
                <c:pt idx="3839">
                  <c:v>2.6893947444033124</c:v>
                </c:pt>
                <c:pt idx="3840">
                  <c:v>2.743339406976721</c:v>
                </c:pt>
                <c:pt idx="3841">
                  <c:v>2.9196571012676098</c:v>
                </c:pt>
                <c:pt idx="3842">
                  <c:v>2.9813485374811828</c:v>
                </c:pt>
                <c:pt idx="3843">
                  <c:v>3.1286633628306588</c:v>
                </c:pt>
                <c:pt idx="3844">
                  <c:v>3.2732193506605372</c:v>
                </c:pt>
                <c:pt idx="3845">
                  <c:v>3.2305180722242541</c:v>
                </c:pt>
                <c:pt idx="3846">
                  <c:v>3.2116271896879209</c:v>
                </c:pt>
                <c:pt idx="3847">
                  <c:v>3.0481939311034996</c:v>
                </c:pt>
                <c:pt idx="3848">
                  <c:v>2.9265335285646628</c:v>
                </c:pt>
                <c:pt idx="3849">
                  <c:v>2.6737549251586366</c:v>
                </c:pt>
                <c:pt idx="3850">
                  <c:v>2.4315869959806471</c:v>
                </c:pt>
                <c:pt idx="3851">
                  <c:v>2.3389541165406693</c:v>
                </c:pt>
                <c:pt idx="3852">
                  <c:v>2.376669139858373</c:v>
                </c:pt>
                <c:pt idx="3853">
                  <c:v>2.3633093263389178</c:v>
                </c:pt>
                <c:pt idx="3854">
                  <c:v>2.2527810694448309</c:v>
                </c:pt>
                <c:pt idx="3855">
                  <c:v>2.3833351600752679</c:v>
                </c:pt>
                <c:pt idx="3856">
                  <c:v>2.5796764215240118</c:v>
                </c:pt>
                <c:pt idx="3857">
                  <c:v>2.8884403936444278</c:v>
                </c:pt>
                <c:pt idx="3858">
                  <c:v>3.0757632146713405</c:v>
                </c:pt>
                <c:pt idx="3859">
                  <c:v>3.3065153986103208</c:v>
                </c:pt>
                <c:pt idx="3860">
                  <c:v>3.580735844475444</c:v>
                </c:pt>
                <c:pt idx="3861">
                  <c:v>3.8287282201232533</c:v>
                </c:pt>
                <c:pt idx="3862">
                  <c:v>4.0480457999943145</c:v>
                </c:pt>
                <c:pt idx="3863">
                  <c:v>4.2283923059129744</c:v>
                </c:pt>
                <c:pt idx="3864">
                  <c:v>4.4038138153307855</c:v>
                </c:pt>
                <c:pt idx="3865">
                  <c:v>4.5486888053547689</c:v>
                </c:pt>
                <c:pt idx="3866">
                  <c:v>4.5588008503559623</c:v>
                </c:pt>
                <c:pt idx="3867">
                  <c:v>4.1975714049072934</c:v>
                </c:pt>
                <c:pt idx="3868">
                  <c:v>4.243061074789952</c:v>
                </c:pt>
                <c:pt idx="3869">
                  <c:v>4.1646228210157616</c:v>
                </c:pt>
                <c:pt idx="3870">
                  <c:v>3.5570738526790686</c:v>
                </c:pt>
                <c:pt idx="3871">
                  <c:v>3.3472117374889492</c:v>
                </c:pt>
                <c:pt idx="3872">
                  <c:v>2.6930493146196111</c:v>
                </c:pt>
                <c:pt idx="3873">
                  <c:v>2.4382118519168445</c:v>
                </c:pt>
                <c:pt idx="3874">
                  <c:v>2.195280438897607</c:v>
                </c:pt>
                <c:pt idx="3875">
                  <c:v>2.1237617796254118</c:v>
                </c:pt>
                <c:pt idx="3876">
                  <c:v>2.0881167255344169</c:v>
                </c:pt>
                <c:pt idx="3877">
                  <c:v>2.1556802987978063</c:v>
                </c:pt>
                <c:pt idx="3878">
                  <c:v>2.3480793325862273</c:v>
                </c:pt>
                <c:pt idx="3879">
                  <c:v>2.5174595633314341</c:v>
                </c:pt>
                <c:pt idx="3880">
                  <c:v>2.6140647106628219</c:v>
                </c:pt>
                <c:pt idx="3881">
                  <c:v>2.3643140168778363</c:v>
                </c:pt>
                <c:pt idx="3882">
                  <c:v>2.3853202691285404</c:v>
                </c:pt>
                <c:pt idx="3883">
                  <c:v>2.3640780222463187</c:v>
                </c:pt>
                <c:pt idx="3884">
                  <c:v>2.3540873245247904</c:v>
                </c:pt>
                <c:pt idx="3885">
                  <c:v>2.0859074464449638</c:v>
                </c:pt>
                <c:pt idx="3886">
                  <c:v>2.0103030613923574</c:v>
                </c:pt>
                <c:pt idx="3887">
                  <c:v>1.9708684930347242</c:v>
                </c:pt>
                <c:pt idx="3888">
                  <c:v>1.9336037645128976</c:v>
                </c:pt>
                <c:pt idx="3889">
                  <c:v>1.9266801157396196</c:v>
                </c:pt>
                <c:pt idx="3890">
                  <c:v>1.8814499394309141</c:v>
                </c:pt>
                <c:pt idx="3891">
                  <c:v>1.711553620888588</c:v>
                </c:pt>
                <c:pt idx="3892">
                  <c:v>1.6653506987157034</c:v>
                </c:pt>
                <c:pt idx="3893">
                  <c:v>1.6905123375805744</c:v>
                </c:pt>
                <c:pt idx="3894">
                  <c:v>1.6348403720245603</c:v>
                </c:pt>
                <c:pt idx="3895">
                  <c:v>1.6287183870190522</c:v>
                </c:pt>
                <c:pt idx="3896">
                  <c:v>1.638159705815603</c:v>
                </c:pt>
                <c:pt idx="3897">
                  <c:v>1.757781900123643</c:v>
                </c:pt>
                <c:pt idx="3898">
                  <c:v>1.8673293780242299</c:v>
                </c:pt>
                <c:pt idx="3899">
                  <c:v>1.9650536742236753</c:v>
                </c:pt>
                <c:pt idx="3900">
                  <c:v>1.9496127523130695</c:v>
                </c:pt>
                <c:pt idx="3901">
                  <c:v>2.0375526689284817</c:v>
                </c:pt>
                <c:pt idx="3902">
                  <c:v>1.9641470488073867</c:v>
                </c:pt>
                <c:pt idx="3903">
                  <c:v>2.1500031682519327</c:v>
                </c:pt>
                <c:pt idx="3904">
                  <c:v>2.2254437513463348</c:v>
                </c:pt>
                <c:pt idx="3905">
                  <c:v>1.9749649673509198</c:v>
                </c:pt>
                <c:pt idx="3906">
                  <c:v>1.8881939942243284</c:v>
                </c:pt>
                <c:pt idx="3907">
                  <c:v>1.8721747752494982</c:v>
                </c:pt>
                <c:pt idx="3908">
                  <c:v>1.848176826991027</c:v>
                </c:pt>
                <c:pt idx="3909">
                  <c:v>1.7322878170515641</c:v>
                </c:pt>
                <c:pt idx="3910">
                  <c:v>1.7018251005863005</c:v>
                </c:pt>
                <c:pt idx="3911">
                  <c:v>1.6284287121367538</c:v>
                </c:pt>
                <c:pt idx="3912">
                  <c:v>1.6075471011900277</c:v>
                </c:pt>
                <c:pt idx="3913">
                  <c:v>1.5786825063747922</c:v>
                </c:pt>
                <c:pt idx="3914">
                  <c:v>1.5056279228643981</c:v>
                </c:pt>
                <c:pt idx="3915">
                  <c:v>1.5501499053422776</c:v>
                </c:pt>
                <c:pt idx="3916">
                  <c:v>1.5616929022627353</c:v>
                </c:pt>
                <c:pt idx="3917">
                  <c:v>1.5485227340020455</c:v>
                </c:pt>
                <c:pt idx="3918">
                  <c:v>1.4615221121300923</c:v>
                </c:pt>
                <c:pt idx="3919">
                  <c:v>1.4279375939693346</c:v>
                </c:pt>
                <c:pt idx="3920">
                  <c:v>1.4472979684310259</c:v>
                </c:pt>
                <c:pt idx="3921">
                  <c:v>1.3696441341630667</c:v>
                </c:pt>
                <c:pt idx="3922">
                  <c:v>1.3945926740868484</c:v>
                </c:pt>
                <c:pt idx="3923">
                  <c:v>1.406740778351113</c:v>
                </c:pt>
                <c:pt idx="3924">
                  <c:v>1.3842910266965229</c:v>
                </c:pt>
                <c:pt idx="3925">
                  <c:v>1.3316023788670537</c:v>
                </c:pt>
                <c:pt idx="3926">
                  <c:v>1.2573331944793389</c:v>
                </c:pt>
                <c:pt idx="3927">
                  <c:v>1.19333937434448</c:v>
                </c:pt>
                <c:pt idx="3928">
                  <c:v>1.0970655638447402</c:v>
                </c:pt>
                <c:pt idx="3929">
                  <c:v>0.99101562185127501</c:v>
                </c:pt>
                <c:pt idx="3930">
                  <c:v>1.0036828226269021</c:v>
                </c:pt>
                <c:pt idx="3931">
                  <c:v>0.97538618853886605</c:v>
                </c:pt>
                <c:pt idx="3932">
                  <c:v>1.0038839939479873</c:v>
                </c:pt>
                <c:pt idx="3933">
                  <c:v>0.99214247393008859</c:v>
                </c:pt>
                <c:pt idx="3934">
                  <c:v>1.0045326362652709</c:v>
                </c:pt>
                <c:pt idx="3935">
                  <c:v>0.97108163030396744</c:v>
                </c:pt>
                <c:pt idx="3936">
                  <c:v>0.9014127427066625</c:v>
                </c:pt>
                <c:pt idx="3937">
                  <c:v>0.8532248006114187</c:v>
                </c:pt>
                <c:pt idx="3938">
                  <c:v>0.82225454770137663</c:v>
                </c:pt>
                <c:pt idx="3939">
                  <c:v>0.77610123192882863</c:v>
                </c:pt>
                <c:pt idx="3940">
                  <c:v>0.72150168203441911</c:v>
                </c:pt>
                <c:pt idx="3941">
                  <c:v>0.62744154467617652</c:v>
                </c:pt>
                <c:pt idx="3942">
                  <c:v>0.59685999683742397</c:v>
                </c:pt>
                <c:pt idx="3943">
                  <c:v>0.68461585416700299</c:v>
                </c:pt>
                <c:pt idx="3944">
                  <c:v>0.72931033207484763</c:v>
                </c:pt>
                <c:pt idx="3945">
                  <c:v>0.68298658533441292</c:v>
                </c:pt>
                <c:pt idx="3946">
                  <c:v>0.5649872029894849</c:v>
                </c:pt>
                <c:pt idx="3947">
                  <c:v>0.45921552056701576</c:v>
                </c:pt>
                <c:pt idx="3948">
                  <c:v>0.36063582846490999</c:v>
                </c:pt>
                <c:pt idx="3949">
                  <c:v>0.33987920996437965</c:v>
                </c:pt>
                <c:pt idx="3950">
                  <c:v>0.2965693404489767</c:v>
                </c:pt>
                <c:pt idx="3951">
                  <c:v>0.23195014554685725</c:v>
                </c:pt>
                <c:pt idx="3952">
                  <c:v>0.19277541012572103</c:v>
                </c:pt>
                <c:pt idx="3953">
                  <c:v>0.19735663446408677</c:v>
                </c:pt>
                <c:pt idx="3954">
                  <c:v>0.20545133567970153</c:v>
                </c:pt>
                <c:pt idx="3955">
                  <c:v>0.17186402282500324</c:v>
                </c:pt>
                <c:pt idx="3956">
                  <c:v>0.14019530341300304</c:v>
                </c:pt>
                <c:pt idx="3957">
                  <c:v>0.11827526275966106</c:v>
                </c:pt>
                <c:pt idx="3958">
                  <c:v>0.10388344023851707</c:v>
                </c:pt>
                <c:pt idx="3959">
                  <c:v>9.5007173962547625E-2</c:v>
                </c:pt>
                <c:pt idx="3960">
                  <c:v>9.0342323657851401E-2</c:v>
                </c:pt>
                <c:pt idx="3961">
                  <c:v>9.7590626833967201E-2</c:v>
                </c:pt>
                <c:pt idx="3962">
                  <c:v>0.10571436405208298</c:v>
                </c:pt>
                <c:pt idx="3963">
                  <c:v>9.7923890963603696E-2</c:v>
                </c:pt>
                <c:pt idx="3964">
                  <c:v>9.2577916662142032E-2</c:v>
                </c:pt>
                <c:pt idx="3965">
                  <c:v>8.7865998391084721E-2</c:v>
                </c:pt>
                <c:pt idx="3966">
                  <c:v>7.6919483736144739E-2</c:v>
                </c:pt>
                <c:pt idx="3967">
                  <c:v>6.8505398870146061E-2</c:v>
                </c:pt>
                <c:pt idx="3968">
                  <c:v>6.7181084701237459E-2</c:v>
                </c:pt>
                <c:pt idx="3969">
                  <c:v>6.1613535893323468E-2</c:v>
                </c:pt>
                <c:pt idx="3970">
                  <c:v>6.3352770080132528E-2</c:v>
                </c:pt>
                <c:pt idx="3971">
                  <c:v>6.342024277576494E-2</c:v>
                </c:pt>
                <c:pt idx="3972">
                  <c:v>9.7152478091437025E-2</c:v>
                </c:pt>
                <c:pt idx="3973">
                  <c:v>9.938559569356871E-2</c:v>
                </c:pt>
                <c:pt idx="3974">
                  <c:v>0.11919967606319745</c:v>
                </c:pt>
                <c:pt idx="3975">
                  <c:v>0.10511266085400231</c:v>
                </c:pt>
                <c:pt idx="3976">
                  <c:v>9.2813957956587423E-2</c:v>
                </c:pt>
                <c:pt idx="3977">
                  <c:v>0.14576232319869964</c:v>
                </c:pt>
                <c:pt idx="3978">
                  <c:v>0.19898989280309032</c:v>
                </c:pt>
                <c:pt idx="3979">
                  <c:v>0.28093722818646355</c:v>
                </c:pt>
                <c:pt idx="3980">
                  <c:v>0.23145943692100035</c:v>
                </c:pt>
                <c:pt idx="3981">
                  <c:v>0.18207362234479349</c:v>
                </c:pt>
                <c:pt idx="3982">
                  <c:v>0.13991579536526041</c:v>
                </c:pt>
                <c:pt idx="3983">
                  <c:v>0.10826636919005547</c:v>
                </c:pt>
                <c:pt idx="3984">
                  <c:v>9.4891166861133261E-2</c:v>
                </c:pt>
                <c:pt idx="3985">
                  <c:v>7.8793507478145453E-2</c:v>
                </c:pt>
                <c:pt idx="3986">
                  <c:v>6.2001827351069121E-2</c:v>
                </c:pt>
                <c:pt idx="3987">
                  <c:v>6.2858838737669093E-2</c:v>
                </c:pt>
                <c:pt idx="3988">
                  <c:v>7.0553401615453759E-2</c:v>
                </c:pt>
                <c:pt idx="3989">
                  <c:v>6.3419679484529978E-2</c:v>
                </c:pt>
                <c:pt idx="3990">
                  <c:v>5.4693007494927726E-2</c:v>
                </c:pt>
                <c:pt idx="3991">
                  <c:v>4.1449403588839549E-2</c:v>
                </c:pt>
                <c:pt idx="3992">
                  <c:v>3.6618007171886617E-2</c:v>
                </c:pt>
                <c:pt idx="3993">
                  <c:v>3.2906126656109209E-2</c:v>
                </c:pt>
                <c:pt idx="3994">
                  <c:v>3.0636172383659972E-2</c:v>
                </c:pt>
                <c:pt idx="3995">
                  <c:v>5.0713597311403499E-2</c:v>
                </c:pt>
                <c:pt idx="3996">
                  <c:v>5.2069024019577421E-2</c:v>
                </c:pt>
                <c:pt idx="3997">
                  <c:v>5.5091213774320164E-2</c:v>
                </c:pt>
                <c:pt idx="3998">
                  <c:v>5.8042116788727345E-2</c:v>
                </c:pt>
                <c:pt idx="3999">
                  <c:v>0.10008222431701873</c:v>
                </c:pt>
                <c:pt idx="4000">
                  <c:v>0.10862989402828624</c:v>
                </c:pt>
                <c:pt idx="4001">
                  <c:v>0.11790515018940489</c:v>
                </c:pt>
                <c:pt idx="4002">
                  <c:v>9.8795047180433401E-2</c:v>
                </c:pt>
                <c:pt idx="4003">
                  <c:v>8.6905870723632303E-2</c:v>
                </c:pt>
                <c:pt idx="4004">
                  <c:v>9.6251797019523966E-2</c:v>
                </c:pt>
                <c:pt idx="4005">
                  <c:v>9.864370786921911E-2</c:v>
                </c:pt>
                <c:pt idx="4006">
                  <c:v>9.3212504330401347E-2</c:v>
                </c:pt>
                <c:pt idx="4007">
                  <c:v>9.7071015302847577E-2</c:v>
                </c:pt>
                <c:pt idx="4008">
                  <c:v>9.262295215475215E-2</c:v>
                </c:pt>
                <c:pt idx="4009">
                  <c:v>9.6581118735338006E-2</c:v>
                </c:pt>
                <c:pt idx="4010">
                  <c:v>9.1905867678401629E-2</c:v>
                </c:pt>
                <c:pt idx="4011">
                  <c:v>8.8025585906824924E-2</c:v>
                </c:pt>
                <c:pt idx="4012">
                  <c:v>9.0019211194900181E-2</c:v>
                </c:pt>
                <c:pt idx="4013">
                  <c:v>8.3375978745469953E-2</c:v>
                </c:pt>
                <c:pt idx="4014">
                  <c:v>8.3550216990863888E-2</c:v>
                </c:pt>
                <c:pt idx="4015">
                  <c:v>0.11798786671203709</c:v>
                </c:pt>
                <c:pt idx="4016">
                  <c:v>0.14111674534403637</c:v>
                </c:pt>
                <c:pt idx="4017">
                  <c:v>0.16797411477716617</c:v>
                </c:pt>
                <c:pt idx="4018">
                  <c:v>0.14709996319678392</c:v>
                </c:pt>
                <c:pt idx="4019">
                  <c:v>0.12476127249994561</c:v>
                </c:pt>
                <c:pt idx="4020">
                  <c:v>0.10044635844719735</c:v>
                </c:pt>
                <c:pt idx="4021">
                  <c:v>8.1823883859069232E-2</c:v>
                </c:pt>
                <c:pt idx="4022">
                  <c:v>6.0152558953791277E-2</c:v>
                </c:pt>
                <c:pt idx="4023">
                  <c:v>4.1601108699737183E-2</c:v>
                </c:pt>
                <c:pt idx="4024">
                  <c:v>3.3994782276537933E-2</c:v>
                </c:pt>
                <c:pt idx="4025">
                  <c:v>3.4584726550942795E-2</c:v>
                </c:pt>
                <c:pt idx="4026">
                  <c:v>5.4751520291978446E-2</c:v>
                </c:pt>
                <c:pt idx="4027">
                  <c:v>5.5093484312346647E-2</c:v>
                </c:pt>
                <c:pt idx="4028">
                  <c:v>5.2367160540254407E-2</c:v>
                </c:pt>
                <c:pt idx="4029">
                  <c:v>6.5309286847634013E-2</c:v>
                </c:pt>
                <c:pt idx="4030">
                  <c:v>6.1745963742124529E-2</c:v>
                </c:pt>
                <c:pt idx="4031">
                  <c:v>5.8335815973604231E-2</c:v>
                </c:pt>
                <c:pt idx="4032">
                  <c:v>6.0331274150908235E-2</c:v>
                </c:pt>
                <c:pt idx="4033">
                  <c:v>5.7280662844795147E-2</c:v>
                </c:pt>
                <c:pt idx="4034">
                  <c:v>5.384944396914542E-2</c:v>
                </c:pt>
                <c:pt idx="4035">
                  <c:v>4.5791135349448175E-2</c:v>
                </c:pt>
                <c:pt idx="4036">
                  <c:v>3.6863156009436265E-2</c:v>
                </c:pt>
                <c:pt idx="4037">
                  <c:v>2.7826322895326838E-2</c:v>
                </c:pt>
                <c:pt idx="4038">
                  <c:v>2.7737452227549423E-2</c:v>
                </c:pt>
                <c:pt idx="4039">
                  <c:v>3.5369980627241025E-2</c:v>
                </c:pt>
                <c:pt idx="4040">
                  <c:v>4.0122859541311853E-2</c:v>
                </c:pt>
                <c:pt idx="4041">
                  <c:v>6.3344417471575556E-2</c:v>
                </c:pt>
                <c:pt idx="4042">
                  <c:v>6.5192207053782453E-2</c:v>
                </c:pt>
                <c:pt idx="4043">
                  <c:v>5.9533536480016525E-2</c:v>
                </c:pt>
                <c:pt idx="4044">
                  <c:v>5.9113993686174711E-2</c:v>
                </c:pt>
                <c:pt idx="4045">
                  <c:v>6.040625090301982E-2</c:v>
                </c:pt>
                <c:pt idx="4046">
                  <c:v>7.0715727077434232E-2</c:v>
                </c:pt>
                <c:pt idx="4047">
                  <c:v>9.8881781543095529E-2</c:v>
                </c:pt>
                <c:pt idx="4048">
                  <c:v>0.12890762033982275</c:v>
                </c:pt>
                <c:pt idx="4049">
                  <c:v>0.16606447695999363</c:v>
                </c:pt>
                <c:pt idx="4050">
                  <c:v>0.19239120246176442</c:v>
                </c:pt>
                <c:pt idx="4051">
                  <c:v>0.18575371530477849</c:v>
                </c:pt>
                <c:pt idx="4052">
                  <c:v>0.16160407444120747</c:v>
                </c:pt>
                <c:pt idx="4053">
                  <c:v>0.13317552386024017</c:v>
                </c:pt>
                <c:pt idx="4054">
                  <c:v>0.11553914581301891</c:v>
                </c:pt>
                <c:pt idx="4055">
                  <c:v>0.10726079699075892</c:v>
                </c:pt>
                <c:pt idx="4056">
                  <c:v>0.10766781326260794</c:v>
                </c:pt>
                <c:pt idx="4057">
                  <c:v>9.7274916523626395E-2</c:v>
                </c:pt>
                <c:pt idx="4058">
                  <c:v>8.2568048203173733E-2</c:v>
                </c:pt>
                <c:pt idx="4059">
                  <c:v>7.6540723217422418E-2</c:v>
                </c:pt>
                <c:pt idx="4060">
                  <c:v>7.2083120551263077E-2</c:v>
                </c:pt>
                <c:pt idx="4061">
                  <c:v>6.7094121349780475E-2</c:v>
                </c:pt>
                <c:pt idx="4062">
                  <c:v>6.287787723446045E-2</c:v>
                </c:pt>
                <c:pt idx="4063">
                  <c:v>6.027350935452145E-2</c:v>
                </c:pt>
                <c:pt idx="4064">
                  <c:v>5.9113703926926046E-2</c:v>
                </c:pt>
                <c:pt idx="4065">
                  <c:v>5.7685373099530493E-2</c:v>
                </c:pt>
                <c:pt idx="4066">
                  <c:v>5.7224799095227173E-2</c:v>
                </c:pt>
                <c:pt idx="4067">
                  <c:v>5.3181344499657474E-2</c:v>
                </c:pt>
                <c:pt idx="4068">
                  <c:v>4.8255437916490909E-2</c:v>
                </c:pt>
                <c:pt idx="4069">
                  <c:v>4.1431093312837459E-2</c:v>
                </c:pt>
                <c:pt idx="4070">
                  <c:v>3.4268053497833358E-2</c:v>
                </c:pt>
                <c:pt idx="4071">
                  <c:v>3.4426742212956225E-2</c:v>
                </c:pt>
                <c:pt idx="4072">
                  <c:v>3.8970374320952794E-2</c:v>
                </c:pt>
                <c:pt idx="4073">
                  <c:v>4.3469065247273286E-2</c:v>
                </c:pt>
                <c:pt idx="4074">
                  <c:v>4.2604960543160805E-2</c:v>
                </c:pt>
                <c:pt idx="4075">
                  <c:v>4.3244012850413772E-2</c:v>
                </c:pt>
                <c:pt idx="4076">
                  <c:v>4.2141082616261788E-2</c:v>
                </c:pt>
                <c:pt idx="4077">
                  <c:v>4.3191079573650926E-2</c:v>
                </c:pt>
                <c:pt idx="4078">
                  <c:v>4.5060291883489811E-2</c:v>
                </c:pt>
                <c:pt idx="4079">
                  <c:v>4.5667078185346745E-2</c:v>
                </c:pt>
                <c:pt idx="4080">
                  <c:v>4.0601133912456365E-2</c:v>
                </c:pt>
                <c:pt idx="4081">
                  <c:v>3.6021262657974167E-2</c:v>
                </c:pt>
                <c:pt idx="4082">
                  <c:v>3.3314221855032328E-2</c:v>
                </c:pt>
                <c:pt idx="4083">
                  <c:v>3.6045208043283115E-2</c:v>
                </c:pt>
                <c:pt idx="4084">
                  <c:v>4.6040896958027405E-2</c:v>
                </c:pt>
                <c:pt idx="4085">
                  <c:v>8.1725718101285247E-2</c:v>
                </c:pt>
                <c:pt idx="4086">
                  <c:v>8.0763836407528447E-2</c:v>
                </c:pt>
                <c:pt idx="4087">
                  <c:v>7.2541051266132722E-2</c:v>
                </c:pt>
                <c:pt idx="4088">
                  <c:v>6.4841824751845092E-2</c:v>
                </c:pt>
                <c:pt idx="4089">
                  <c:v>6.1707409123383523E-2</c:v>
                </c:pt>
                <c:pt idx="4090">
                  <c:v>5.1541290874411894E-2</c:v>
                </c:pt>
                <c:pt idx="4091">
                  <c:v>4.4618004388707028E-2</c:v>
                </c:pt>
                <c:pt idx="4092">
                  <c:v>4.1207677109061445E-2</c:v>
                </c:pt>
                <c:pt idx="4093">
                  <c:v>4.2516033033004025E-2</c:v>
                </c:pt>
                <c:pt idx="4094">
                  <c:v>4.4463744888129729E-2</c:v>
                </c:pt>
                <c:pt idx="4095">
                  <c:v>4.9950546411745698E-2</c:v>
                </c:pt>
                <c:pt idx="4096">
                  <c:v>5.0737727993632249E-2</c:v>
                </c:pt>
                <c:pt idx="4097">
                  <c:v>5.0141490076972481E-2</c:v>
                </c:pt>
                <c:pt idx="4098">
                  <c:v>9.5810966573185802E-2</c:v>
                </c:pt>
                <c:pt idx="4099">
                  <c:v>0.13864130648022369</c:v>
                </c:pt>
                <c:pt idx="4100">
                  <c:v>0.13769842135888349</c:v>
                </c:pt>
                <c:pt idx="4101">
                  <c:v>0.1378226388935726</c:v>
                </c:pt>
                <c:pt idx="4102">
                  <c:v>0.13618918881770825</c:v>
                </c:pt>
                <c:pt idx="4103">
                  <c:v>0.12157781546311844</c:v>
                </c:pt>
                <c:pt idx="4104">
                  <c:v>0.1108590480237643</c:v>
                </c:pt>
                <c:pt idx="4105">
                  <c:v>0.11390459542234364</c:v>
                </c:pt>
                <c:pt idx="4106">
                  <c:v>0.12688006458391302</c:v>
                </c:pt>
                <c:pt idx="4107">
                  <c:v>0.15211289785117463</c:v>
                </c:pt>
                <c:pt idx="4108">
                  <c:v>0.19521470794131091</c:v>
                </c:pt>
                <c:pt idx="4109">
                  <c:v>0.22730958358842332</c:v>
                </c:pt>
                <c:pt idx="4110">
                  <c:v>0.27870258412854743</c:v>
                </c:pt>
                <c:pt idx="4111">
                  <c:v>0.28866181860412748</c:v>
                </c:pt>
                <c:pt idx="4112">
                  <c:v>0.30922621451562077</c:v>
                </c:pt>
                <c:pt idx="4113">
                  <c:v>0.38666923876241205</c:v>
                </c:pt>
                <c:pt idx="4114">
                  <c:v>0.41533947187677933</c:v>
                </c:pt>
                <c:pt idx="4115">
                  <c:v>0.44247287127043311</c:v>
                </c:pt>
                <c:pt idx="4116">
                  <c:v>0.5076744883145301</c:v>
                </c:pt>
                <c:pt idx="4117">
                  <c:v>0.55261873663532446</c:v>
                </c:pt>
                <c:pt idx="4118">
                  <c:v>0.64384507464727159</c:v>
                </c:pt>
                <c:pt idx="4119">
                  <c:v>0.72826287408149526</c:v>
                </c:pt>
                <c:pt idx="4120">
                  <c:v>0.71212819464530652</c:v>
                </c:pt>
                <c:pt idx="4121">
                  <c:v>0.72069526622865288</c:v>
                </c:pt>
                <c:pt idx="4122">
                  <c:v>0.68887623717176649</c:v>
                </c:pt>
                <c:pt idx="4123">
                  <c:v>0.59936158324837097</c:v>
                </c:pt>
                <c:pt idx="4124">
                  <c:v>0.53802271868906637</c:v>
                </c:pt>
                <c:pt idx="4125">
                  <c:v>0.50592159529095004</c:v>
                </c:pt>
                <c:pt idx="4126">
                  <c:v>0.50490291140866728</c:v>
                </c:pt>
                <c:pt idx="4127">
                  <c:v>0.56003027113526682</c:v>
                </c:pt>
                <c:pt idx="4128">
                  <c:v>0.46296755158936631</c:v>
                </c:pt>
                <c:pt idx="4129">
                  <c:v>0.36699127359846379</c:v>
                </c:pt>
                <c:pt idx="4130">
                  <c:v>0.30037943011904439</c:v>
                </c:pt>
                <c:pt idx="4131">
                  <c:v>0.27629126020697953</c:v>
                </c:pt>
                <c:pt idx="4132">
                  <c:v>0.28150965466824457</c:v>
                </c:pt>
                <c:pt idx="4133">
                  <c:v>0.29977246322410767</c:v>
                </c:pt>
                <c:pt idx="4134">
                  <c:v>0.34342091005431413</c:v>
                </c:pt>
                <c:pt idx="4135">
                  <c:v>0.3143885810481174</c:v>
                </c:pt>
                <c:pt idx="4136">
                  <c:v>0.30944824548523236</c:v>
                </c:pt>
                <c:pt idx="4137">
                  <c:v>0.29173536783849369</c:v>
                </c:pt>
                <c:pt idx="4138">
                  <c:v>0.2221596449238176</c:v>
                </c:pt>
                <c:pt idx="4139">
                  <c:v>0.18416613742287097</c:v>
                </c:pt>
                <c:pt idx="4140">
                  <c:v>0.1657283272636895</c:v>
                </c:pt>
                <c:pt idx="4141">
                  <c:v>0.19388070065706725</c:v>
                </c:pt>
                <c:pt idx="4142">
                  <c:v>0.25519226353582286</c:v>
                </c:pt>
                <c:pt idx="4143">
                  <c:v>0.33697140170144063</c:v>
                </c:pt>
                <c:pt idx="4144">
                  <c:v>0.46974420976898812</c:v>
                </c:pt>
                <c:pt idx="4145">
                  <c:v>0.62466224354084621</c:v>
                </c:pt>
                <c:pt idx="4146">
                  <c:v>0.80941215208392092</c:v>
                </c:pt>
                <c:pt idx="4147">
                  <c:v>1.1249723209539499</c:v>
                </c:pt>
                <c:pt idx="4148">
                  <c:v>1.3805427880192229</c:v>
                </c:pt>
                <c:pt idx="4149">
                  <c:v>1.4857421843433616</c:v>
                </c:pt>
                <c:pt idx="4150">
                  <c:v>1.5287552223581333</c:v>
                </c:pt>
                <c:pt idx="4151">
                  <c:v>1.6307662998747383</c:v>
                </c:pt>
                <c:pt idx="4152">
                  <c:v>1.7961123871172981</c:v>
                </c:pt>
                <c:pt idx="4153">
                  <c:v>1.90337540785916</c:v>
                </c:pt>
                <c:pt idx="4154">
                  <c:v>1.9944622110367669</c:v>
                </c:pt>
                <c:pt idx="4155">
                  <c:v>1.9616631143624907</c:v>
                </c:pt>
                <c:pt idx="4156">
                  <c:v>1.926095487181503</c:v>
                </c:pt>
                <c:pt idx="4157">
                  <c:v>1.7676186426659932</c:v>
                </c:pt>
                <c:pt idx="4158">
                  <c:v>1.8723438739200964</c:v>
                </c:pt>
                <c:pt idx="4159">
                  <c:v>1.8481130589603867</c:v>
                </c:pt>
                <c:pt idx="4160">
                  <c:v>1.7625363720041938</c:v>
                </c:pt>
                <c:pt idx="4161">
                  <c:v>1.6232649358193154</c:v>
                </c:pt>
                <c:pt idx="4162">
                  <c:v>1.3123626526379575</c:v>
                </c:pt>
                <c:pt idx="4163">
                  <c:v>2.3752937454182548</c:v>
                </c:pt>
                <c:pt idx="4164">
                  <c:v>1.9858395533671789</c:v>
                </c:pt>
                <c:pt idx="4165">
                  <c:v>2.1391562048279265</c:v>
                </c:pt>
                <c:pt idx="4166">
                  <c:v>2.0277266925862194</c:v>
                </c:pt>
                <c:pt idx="4167">
                  <c:v>1.8436329335021466</c:v>
                </c:pt>
                <c:pt idx="4168">
                  <c:v>1.7671784102402297</c:v>
                </c:pt>
                <c:pt idx="4169">
                  <c:v>1.7144371783308709</c:v>
                </c:pt>
                <c:pt idx="4170">
                  <c:v>1.5693308857954464</c:v>
                </c:pt>
                <c:pt idx="4171">
                  <c:v>1.3991213301566912</c:v>
                </c:pt>
                <c:pt idx="4172">
                  <c:v>1.2441942217669015</c:v>
                </c:pt>
                <c:pt idx="4173">
                  <c:v>1.3623908066479529</c:v>
                </c:pt>
                <c:pt idx="4174">
                  <c:v>1.2280104249662627</c:v>
                </c:pt>
                <c:pt idx="4175">
                  <c:v>1.0344965929553569</c:v>
                </c:pt>
                <c:pt idx="4176">
                  <c:v>1.9009370527954157</c:v>
                </c:pt>
                <c:pt idx="4177">
                  <c:v>2.1058254050813456</c:v>
                </c:pt>
                <c:pt idx="4178">
                  <c:v>1.9801145488376042</c:v>
                </c:pt>
                <c:pt idx="4179">
                  <c:v>2.2406546592776109</c:v>
                </c:pt>
                <c:pt idx="4180">
                  <c:v>1.8574400068287398</c:v>
                </c:pt>
                <c:pt idx="4181">
                  <c:v>1.5931708820560908</c:v>
                </c:pt>
                <c:pt idx="4182">
                  <c:v>1.5649537699130673</c:v>
                </c:pt>
                <c:pt idx="4183">
                  <c:v>1.6636795300964426</c:v>
                </c:pt>
                <c:pt idx="4184">
                  <c:v>1.678414839919911</c:v>
                </c:pt>
                <c:pt idx="4185">
                  <c:v>1.7023947476861672</c:v>
                </c:pt>
                <c:pt idx="4186">
                  <c:v>1.7052144794615631</c:v>
                </c:pt>
                <c:pt idx="4187">
                  <c:v>1.7201036449201028</c:v>
                </c:pt>
                <c:pt idx="4188">
                  <c:v>1.7266441998260245</c:v>
                </c:pt>
                <c:pt idx="4189">
                  <c:v>1.7178064872296877</c:v>
                </c:pt>
                <c:pt idx="4190">
                  <c:v>1.831701197516779</c:v>
                </c:pt>
                <c:pt idx="4191">
                  <c:v>2.0763496395771717</c:v>
                </c:pt>
                <c:pt idx="4192">
                  <c:v>2.2172329282418408</c:v>
                </c:pt>
                <c:pt idx="4193">
                  <c:v>2.1837577511747779</c:v>
                </c:pt>
                <c:pt idx="4194">
                  <c:v>2.081527149001325</c:v>
                </c:pt>
                <c:pt idx="4195">
                  <c:v>1.9852178022942257</c:v>
                </c:pt>
                <c:pt idx="4196">
                  <c:v>2.161863431042812</c:v>
                </c:pt>
                <c:pt idx="4197">
                  <c:v>2.2242224077379893</c:v>
                </c:pt>
                <c:pt idx="4198">
                  <c:v>2.0891644263227729</c:v>
                </c:pt>
                <c:pt idx="4199">
                  <c:v>1.7071224795520568</c:v>
                </c:pt>
                <c:pt idx="4200">
                  <c:v>1.7845548356147822</c:v>
                </c:pt>
                <c:pt idx="4201">
                  <c:v>1.9172052665729982</c:v>
                </c:pt>
                <c:pt idx="4202">
                  <c:v>1.9258599500636542</c:v>
                </c:pt>
                <c:pt idx="4203">
                  <c:v>2.0118530626572158</c:v>
                </c:pt>
                <c:pt idx="4204">
                  <c:v>2.2008403898216837</c:v>
                </c:pt>
                <c:pt idx="4205">
                  <c:v>2.392936895165525</c:v>
                </c:pt>
                <c:pt idx="4206">
                  <c:v>2.6148090822887724</c:v>
                </c:pt>
                <c:pt idx="4207">
                  <c:v>2.9531661873743076</c:v>
                </c:pt>
                <c:pt idx="4208">
                  <c:v>3.2103171387700029</c:v>
                </c:pt>
                <c:pt idx="4209">
                  <c:v>3.4701766702481422</c:v>
                </c:pt>
                <c:pt idx="4210">
                  <c:v>3.7740411298448029</c:v>
                </c:pt>
                <c:pt idx="4211">
                  <c:v>3.7920148924175177</c:v>
                </c:pt>
                <c:pt idx="4212">
                  <c:v>3.1717815319849119</c:v>
                </c:pt>
                <c:pt idx="4213">
                  <c:v>3.0489277637881318</c:v>
                </c:pt>
                <c:pt idx="4214">
                  <c:v>2.9521764966487121</c:v>
                </c:pt>
                <c:pt idx="4215">
                  <c:v>2.6038919585457299</c:v>
                </c:pt>
                <c:pt idx="4216">
                  <c:v>2.4756703619702165</c:v>
                </c:pt>
                <c:pt idx="4217">
                  <c:v>2.46170062316726</c:v>
                </c:pt>
                <c:pt idx="4218">
                  <c:v>2.5508466756566022</c:v>
                </c:pt>
                <c:pt idx="4219">
                  <c:v>2.6382132855016054</c:v>
                </c:pt>
                <c:pt idx="4220">
                  <c:v>2.6429018293416124</c:v>
                </c:pt>
                <c:pt idx="4221">
                  <c:v>2.7627969479489241</c:v>
                </c:pt>
                <c:pt idx="4222">
                  <c:v>2.9431639897513113</c:v>
                </c:pt>
                <c:pt idx="4223">
                  <c:v>3.1309830693678067</c:v>
                </c:pt>
                <c:pt idx="4224">
                  <c:v>3.0620638052095748</c:v>
                </c:pt>
                <c:pt idx="4225">
                  <c:v>3.1155856251058389</c:v>
                </c:pt>
                <c:pt idx="4226">
                  <c:v>3.1878921547720909</c:v>
                </c:pt>
                <c:pt idx="4227">
                  <c:v>3.292724684025639</c:v>
                </c:pt>
                <c:pt idx="4228">
                  <c:v>3.1350147334819067</c:v>
                </c:pt>
                <c:pt idx="4229">
                  <c:v>2.9500605525549317</c:v>
                </c:pt>
                <c:pt idx="4230">
                  <c:v>3.0411605989251482</c:v>
                </c:pt>
                <c:pt idx="4231">
                  <c:v>3.1030037911918775</c:v>
                </c:pt>
                <c:pt idx="4232">
                  <c:v>3.1481270634786052</c:v>
                </c:pt>
                <c:pt idx="4233">
                  <c:v>3.258144559580213</c:v>
                </c:pt>
                <c:pt idx="4234">
                  <c:v>3.4834203824748582</c:v>
                </c:pt>
                <c:pt idx="4235">
                  <c:v>3.7620108694425576</c:v>
                </c:pt>
                <c:pt idx="4236">
                  <c:v>3.8127973939954503</c:v>
                </c:pt>
                <c:pt idx="4237">
                  <c:v>3.1206223917329923</c:v>
                </c:pt>
                <c:pt idx="4238">
                  <c:v>3.0804890255458108</c:v>
                </c:pt>
                <c:pt idx="4239">
                  <c:v>3.1231960684510534</c:v>
                </c:pt>
                <c:pt idx="4240">
                  <c:v>3.3416610487368268</c:v>
                </c:pt>
                <c:pt idx="4241">
                  <c:v>3.600230297933015</c:v>
                </c:pt>
                <c:pt idx="4242">
                  <c:v>3.7816060877365452</c:v>
                </c:pt>
                <c:pt idx="4243">
                  <c:v>3.7431156044432758</c:v>
                </c:pt>
                <c:pt idx="4244">
                  <c:v>3.7400712954160031</c:v>
                </c:pt>
                <c:pt idx="4245">
                  <c:v>3.5364998455196939</c:v>
                </c:pt>
                <c:pt idx="4246">
                  <c:v>2.4948720847770471</c:v>
                </c:pt>
                <c:pt idx="4247">
                  <c:v>2.3346226939292314</c:v>
                </c:pt>
                <c:pt idx="4248">
                  <c:v>2.3705800586014458</c:v>
                </c:pt>
                <c:pt idx="4249">
                  <c:v>2.3440212292062124</c:v>
                </c:pt>
                <c:pt idx="4250">
                  <c:v>2.1185926168481797</c:v>
                </c:pt>
                <c:pt idx="4251">
                  <c:v>2.0325555671967761</c:v>
                </c:pt>
                <c:pt idx="4252">
                  <c:v>1.9845512000822072</c:v>
                </c:pt>
                <c:pt idx="4253">
                  <c:v>1.8382257762260115</c:v>
                </c:pt>
                <c:pt idx="4254">
                  <c:v>1.7852700740820151</c:v>
                </c:pt>
                <c:pt idx="4255">
                  <c:v>1.7249487645284636</c:v>
                </c:pt>
                <c:pt idx="4256">
                  <c:v>1.5601288090938568</c:v>
                </c:pt>
                <c:pt idx="4257">
                  <c:v>1.4871813017272415</c:v>
                </c:pt>
                <c:pt idx="4258">
                  <c:v>1.3923694687909649</c:v>
                </c:pt>
                <c:pt idx="4259">
                  <c:v>1.3981021461930747</c:v>
                </c:pt>
                <c:pt idx="4260">
                  <c:v>1.3143679618488917</c:v>
                </c:pt>
                <c:pt idx="4261">
                  <c:v>1.3618589008727977</c:v>
                </c:pt>
                <c:pt idx="4262">
                  <c:v>1.3916515262967579</c:v>
                </c:pt>
                <c:pt idx="4263">
                  <c:v>1.4809130345654355</c:v>
                </c:pt>
                <c:pt idx="4264">
                  <c:v>1.5137376827150475</c:v>
                </c:pt>
                <c:pt idx="4265">
                  <c:v>1.6564394461855667</c:v>
                </c:pt>
                <c:pt idx="4266">
                  <c:v>1.862581001890774</c:v>
                </c:pt>
                <c:pt idx="4267">
                  <c:v>1.8308637099834768</c:v>
                </c:pt>
                <c:pt idx="4268">
                  <c:v>1.9418966318173094</c:v>
                </c:pt>
                <c:pt idx="4269">
                  <c:v>2.106521335187824</c:v>
                </c:pt>
                <c:pt idx="4270">
                  <c:v>2.1036820023124783</c:v>
                </c:pt>
                <c:pt idx="4271">
                  <c:v>2.0617325779437423</c:v>
                </c:pt>
                <c:pt idx="4272">
                  <c:v>1.9860556991975142</c:v>
                </c:pt>
                <c:pt idx="4273">
                  <c:v>1.7928830379867033</c:v>
                </c:pt>
                <c:pt idx="4274">
                  <c:v>1.5575597943291983</c:v>
                </c:pt>
                <c:pt idx="4275">
                  <c:v>1.5030957747530655</c:v>
                </c:pt>
                <c:pt idx="4276">
                  <c:v>1.3504069210885659</c:v>
                </c:pt>
                <c:pt idx="4277">
                  <c:v>1.205618303546151</c:v>
                </c:pt>
                <c:pt idx="4278">
                  <c:v>1.1619351165394516</c:v>
                </c:pt>
                <c:pt idx="4279">
                  <c:v>1.1241977865470876</c:v>
                </c:pt>
                <c:pt idx="4280">
                  <c:v>1.1406210435461752</c:v>
                </c:pt>
                <c:pt idx="4281">
                  <c:v>1.1758022974445403</c:v>
                </c:pt>
                <c:pt idx="4282">
                  <c:v>1.2690252067388248</c:v>
                </c:pt>
                <c:pt idx="4283">
                  <c:v>1.406295057722422</c:v>
                </c:pt>
                <c:pt idx="4284">
                  <c:v>1.4576504634277569</c:v>
                </c:pt>
                <c:pt idx="4285">
                  <c:v>1.5683781101638272</c:v>
                </c:pt>
                <c:pt idx="4286">
                  <c:v>1.6882024278768009</c:v>
                </c:pt>
                <c:pt idx="4287">
                  <c:v>1.7154161898387728</c:v>
                </c:pt>
                <c:pt idx="4288">
                  <c:v>1.8397453204743131</c:v>
                </c:pt>
                <c:pt idx="4289">
                  <c:v>1.9732769318657639</c:v>
                </c:pt>
                <c:pt idx="4290">
                  <c:v>1.8417644111362914</c:v>
                </c:pt>
                <c:pt idx="4291">
                  <c:v>1.861287783864529</c:v>
                </c:pt>
                <c:pt idx="4292">
                  <c:v>1.8962898064493088</c:v>
                </c:pt>
                <c:pt idx="4293">
                  <c:v>1.8701273568678369</c:v>
                </c:pt>
                <c:pt idx="4294">
                  <c:v>1.7958208730476615</c:v>
                </c:pt>
                <c:pt idx="4295">
                  <c:v>1.6192685653742109</c:v>
                </c:pt>
                <c:pt idx="4296">
                  <c:v>1.5237472617483534</c:v>
                </c:pt>
                <c:pt idx="4297">
                  <c:v>1.4188016303411772</c:v>
                </c:pt>
                <c:pt idx="4298">
                  <c:v>1.2648922476161695</c:v>
                </c:pt>
                <c:pt idx="4299">
                  <c:v>1.1420801952458417</c:v>
                </c:pt>
                <c:pt idx="4300">
                  <c:v>1.1854879440065498</c:v>
                </c:pt>
                <c:pt idx="4301">
                  <c:v>1.0223008308878174</c:v>
                </c:pt>
                <c:pt idx="4302">
                  <c:v>0.92505860867164613</c:v>
                </c:pt>
                <c:pt idx="4303">
                  <c:v>0.85007520162958139</c:v>
                </c:pt>
                <c:pt idx="4304">
                  <c:v>0.77114094631205732</c:v>
                </c:pt>
                <c:pt idx="4305">
                  <c:v>0.69382962200877341</c:v>
                </c:pt>
                <c:pt idx="4306">
                  <c:v>0.59175295076262291</c:v>
                </c:pt>
                <c:pt idx="4307">
                  <c:v>0.52404813002977324</c:v>
                </c:pt>
                <c:pt idx="4308">
                  <c:v>0.41004108455825133</c:v>
                </c:pt>
                <c:pt idx="4309">
                  <c:v>0.34757246777627487</c:v>
                </c:pt>
                <c:pt idx="4310">
                  <c:v>0.38515859201497366</c:v>
                </c:pt>
                <c:pt idx="4311">
                  <c:v>0.39305408449356544</c:v>
                </c:pt>
                <c:pt idx="4312">
                  <c:v>0.3641974361615356</c:v>
                </c:pt>
                <c:pt idx="4313">
                  <c:v>0.32132810579436771</c:v>
                </c:pt>
                <c:pt idx="4314">
                  <c:v>0.29879687564586566</c:v>
                </c:pt>
                <c:pt idx="4315">
                  <c:v>0.24945314116663261</c:v>
                </c:pt>
                <c:pt idx="4316">
                  <c:v>0.22583947657265177</c:v>
                </c:pt>
                <c:pt idx="4317">
                  <c:v>0.24358019939415995</c:v>
                </c:pt>
                <c:pt idx="4318">
                  <c:v>0.25295926995381585</c:v>
                </c:pt>
                <c:pt idx="4319">
                  <c:v>0.27532149381741139</c:v>
                </c:pt>
                <c:pt idx="4320">
                  <c:v>0.29305744182407001</c:v>
                </c:pt>
                <c:pt idx="4321">
                  <c:v>0.28175158607637263</c:v>
                </c:pt>
                <c:pt idx="4322">
                  <c:v>0.24963670970515298</c:v>
                </c:pt>
                <c:pt idx="4323">
                  <c:v>0.22372156475387289</c:v>
                </c:pt>
                <c:pt idx="4324">
                  <c:v>0.18527272831338068</c:v>
                </c:pt>
                <c:pt idx="4325">
                  <c:v>0.21585676551956953</c:v>
                </c:pt>
                <c:pt idx="4326">
                  <c:v>0.22501137718764663</c:v>
                </c:pt>
                <c:pt idx="4327">
                  <c:v>0.20583085192306569</c:v>
                </c:pt>
                <c:pt idx="4328">
                  <c:v>0.17642661047944513</c:v>
                </c:pt>
                <c:pt idx="4329">
                  <c:v>0.15100181033682752</c:v>
                </c:pt>
                <c:pt idx="4330">
                  <c:v>0.12768413800249334</c:v>
                </c:pt>
                <c:pt idx="4331">
                  <c:v>0.11790343705010368</c:v>
                </c:pt>
                <c:pt idx="4332">
                  <c:v>0.13558017428895613</c:v>
                </c:pt>
                <c:pt idx="4333">
                  <c:v>0.12089362869444746</c:v>
                </c:pt>
                <c:pt idx="4334">
                  <c:v>0.1104938343624839</c:v>
                </c:pt>
                <c:pt idx="4335">
                  <c:v>0.10185618448898608</c:v>
                </c:pt>
                <c:pt idx="4336">
                  <c:v>8.9511385514946154E-2</c:v>
                </c:pt>
                <c:pt idx="4337">
                  <c:v>8.5483674477432228E-2</c:v>
                </c:pt>
                <c:pt idx="4338">
                  <c:v>9.5237039600391662E-2</c:v>
                </c:pt>
                <c:pt idx="4339">
                  <c:v>0.12486007228501882</c:v>
                </c:pt>
                <c:pt idx="4340">
                  <c:v>0.14961900988188445</c:v>
                </c:pt>
                <c:pt idx="4341">
                  <c:v>0.15560213434079553</c:v>
                </c:pt>
                <c:pt idx="4342">
                  <c:v>0.18950745294044594</c:v>
                </c:pt>
                <c:pt idx="4343">
                  <c:v>0.16523178583376283</c:v>
                </c:pt>
                <c:pt idx="4344">
                  <c:v>0.14455202049608665</c:v>
                </c:pt>
                <c:pt idx="4345">
                  <c:v>0.16333049881270925</c:v>
                </c:pt>
                <c:pt idx="4346">
                  <c:v>0.14111648253246145</c:v>
                </c:pt>
                <c:pt idx="4347">
                  <c:v>0.11803513158591208</c:v>
                </c:pt>
                <c:pt idx="4348">
                  <c:v>9.8339567041862211E-2</c:v>
                </c:pt>
                <c:pt idx="4349">
                  <c:v>0.10410918137628539</c:v>
                </c:pt>
                <c:pt idx="4350">
                  <c:v>0.11203766801943547</c:v>
                </c:pt>
                <c:pt idx="4351">
                  <c:v>0.10955343060503281</c:v>
                </c:pt>
                <c:pt idx="4352">
                  <c:v>0.11153785035458416</c:v>
                </c:pt>
                <c:pt idx="4353">
                  <c:v>9.9242951254415304E-2</c:v>
                </c:pt>
                <c:pt idx="4354">
                  <c:v>0.11505344190873346</c:v>
                </c:pt>
                <c:pt idx="4355">
                  <c:v>0.10790472363436812</c:v>
                </c:pt>
                <c:pt idx="4356">
                  <c:v>9.4694367879651992E-2</c:v>
                </c:pt>
                <c:pt idx="4357">
                  <c:v>7.5713294396585362E-2</c:v>
                </c:pt>
                <c:pt idx="4358">
                  <c:v>6.3741707641453635E-2</c:v>
                </c:pt>
                <c:pt idx="4359">
                  <c:v>6.1397364909764829E-2</c:v>
                </c:pt>
                <c:pt idx="4360">
                  <c:v>5.6575009825183868E-2</c:v>
                </c:pt>
                <c:pt idx="4361">
                  <c:v>4.4586737303146648E-2</c:v>
                </c:pt>
                <c:pt idx="4362">
                  <c:v>3.774407466066329E-2</c:v>
                </c:pt>
                <c:pt idx="4363">
                  <c:v>3.6504688490227581E-2</c:v>
                </c:pt>
                <c:pt idx="4364">
                  <c:v>2.6508035318563803E-2</c:v>
                </c:pt>
                <c:pt idx="4365">
                  <c:v>1.9173536387576434E-2</c:v>
                </c:pt>
                <c:pt idx="4366">
                  <c:v>1.8400684299063507E-2</c:v>
                </c:pt>
                <c:pt idx="4367">
                  <c:v>1.5373871611003301E-2</c:v>
                </c:pt>
                <c:pt idx="4368">
                  <c:v>1.0856061055852854E-2</c:v>
                </c:pt>
                <c:pt idx="4369">
                  <c:v>1.1771439547670123E-2</c:v>
                </c:pt>
                <c:pt idx="4370">
                  <c:v>1.2195314509049341E-2</c:v>
                </c:pt>
                <c:pt idx="4371">
                  <c:v>1.4297493812686543E-2</c:v>
                </c:pt>
                <c:pt idx="4372">
                  <c:v>1.7675075035798515E-2</c:v>
                </c:pt>
                <c:pt idx="4373">
                  <c:v>2.3329189304418501E-2</c:v>
                </c:pt>
                <c:pt idx="4374">
                  <c:v>2.778591999721752E-2</c:v>
                </c:pt>
                <c:pt idx="4375">
                  <c:v>3.0276492620305944E-2</c:v>
                </c:pt>
                <c:pt idx="4376">
                  <c:v>3.0000726780409711E-2</c:v>
                </c:pt>
                <c:pt idx="4377">
                  <c:v>2.7138104260189037E-2</c:v>
                </c:pt>
                <c:pt idx="4378">
                  <c:v>2.8164801853198466E-2</c:v>
                </c:pt>
                <c:pt idx="4379">
                  <c:v>2.8102771925190378E-2</c:v>
                </c:pt>
                <c:pt idx="4380">
                  <c:v>2.9516987665005136E-2</c:v>
                </c:pt>
                <c:pt idx="4381">
                  <c:v>3.5196495878113396E-2</c:v>
                </c:pt>
                <c:pt idx="4382">
                  <c:v>4.0513639188030845E-2</c:v>
                </c:pt>
                <c:pt idx="4383">
                  <c:v>4.1667005285940674E-2</c:v>
                </c:pt>
                <c:pt idx="4384">
                  <c:v>3.5834623390092628E-2</c:v>
                </c:pt>
                <c:pt idx="4385">
                  <c:v>3.4871834256932861E-2</c:v>
                </c:pt>
                <c:pt idx="4386">
                  <c:v>2.5288919904681448E-2</c:v>
                </c:pt>
                <c:pt idx="4387">
                  <c:v>2.1288918813294717E-2</c:v>
                </c:pt>
                <c:pt idx="4388">
                  <c:v>1.5217195624516172E-2</c:v>
                </c:pt>
                <c:pt idx="4389">
                  <c:v>1.1774391202551407E-2</c:v>
                </c:pt>
                <c:pt idx="4390">
                  <c:v>8.1392519020483511E-3</c:v>
                </c:pt>
                <c:pt idx="4391">
                  <c:v>5.7968571026796555E-3</c:v>
                </c:pt>
                <c:pt idx="4392">
                  <c:v>8.4006506655568188E-3</c:v>
                </c:pt>
                <c:pt idx="4393">
                  <c:v>1.1419314554920115E-2</c:v>
                </c:pt>
                <c:pt idx="4394">
                  <c:v>1.1425956048921151E-2</c:v>
                </c:pt>
                <c:pt idx="4395">
                  <c:v>1.3494823008426251E-2</c:v>
                </c:pt>
                <c:pt idx="4396">
                  <c:v>2.2139224929434556E-2</c:v>
                </c:pt>
                <c:pt idx="4397">
                  <c:v>2.8965940597308913E-2</c:v>
                </c:pt>
                <c:pt idx="4398">
                  <c:v>3.1512265785103244E-2</c:v>
                </c:pt>
                <c:pt idx="4399">
                  <c:v>3.5019701842806832E-2</c:v>
                </c:pt>
                <c:pt idx="4400">
                  <c:v>3.4715573959761485E-2</c:v>
                </c:pt>
                <c:pt idx="4401">
                  <c:v>3.5906594707152489E-2</c:v>
                </c:pt>
                <c:pt idx="4402">
                  <c:v>3.5524099436423852E-2</c:v>
                </c:pt>
                <c:pt idx="4403">
                  <c:v>3.2318803423652148E-2</c:v>
                </c:pt>
                <c:pt idx="4404">
                  <c:v>3.2086539477173777E-2</c:v>
                </c:pt>
                <c:pt idx="4405">
                  <c:v>3.4999722031464973E-2</c:v>
                </c:pt>
                <c:pt idx="4406">
                  <c:v>2.7841516137088882E-2</c:v>
                </c:pt>
                <c:pt idx="4407">
                  <c:v>3.0417765525084905E-2</c:v>
                </c:pt>
                <c:pt idx="4408">
                  <c:v>3.4076800808529671E-2</c:v>
                </c:pt>
                <c:pt idx="4409">
                  <c:v>3.1800324082172787E-2</c:v>
                </c:pt>
                <c:pt idx="4410">
                  <c:v>2.799550861672576E-2</c:v>
                </c:pt>
                <c:pt idx="4411">
                  <c:v>3.3040094695445547E-2</c:v>
                </c:pt>
                <c:pt idx="4412">
                  <c:v>3.3700669519122921E-2</c:v>
                </c:pt>
                <c:pt idx="4413">
                  <c:v>2.9432578753503698E-2</c:v>
                </c:pt>
                <c:pt idx="4414">
                  <c:v>2.3456294938191909E-2</c:v>
                </c:pt>
                <c:pt idx="4415">
                  <c:v>2.762586533094093E-2</c:v>
                </c:pt>
                <c:pt idx="4416">
                  <c:v>3.3596581014028917E-2</c:v>
                </c:pt>
                <c:pt idx="4417">
                  <c:v>3.3434787261149033E-2</c:v>
                </c:pt>
                <c:pt idx="4418">
                  <c:v>3.0128896754321656E-2</c:v>
                </c:pt>
                <c:pt idx="4419">
                  <c:v>2.9735354730940654E-2</c:v>
                </c:pt>
                <c:pt idx="4420">
                  <c:v>3.1968065031625498E-2</c:v>
                </c:pt>
                <c:pt idx="4421">
                  <c:v>3.1847682548912938E-2</c:v>
                </c:pt>
                <c:pt idx="4422">
                  <c:v>3.4800409258321417E-2</c:v>
                </c:pt>
                <c:pt idx="4423">
                  <c:v>5.0220220361666443E-2</c:v>
                </c:pt>
                <c:pt idx="4424">
                  <c:v>6.3169801201897385E-2</c:v>
                </c:pt>
                <c:pt idx="4425">
                  <c:v>8.0003212348936828E-2</c:v>
                </c:pt>
                <c:pt idx="4426">
                  <c:v>8.3307021749781662E-2</c:v>
                </c:pt>
                <c:pt idx="4427">
                  <c:v>8.082950189151239E-2</c:v>
                </c:pt>
                <c:pt idx="4428">
                  <c:v>7.7950802190782251E-2</c:v>
                </c:pt>
                <c:pt idx="4429">
                  <c:v>6.693806010406661E-2</c:v>
                </c:pt>
                <c:pt idx="4430">
                  <c:v>6.1202542718876762E-2</c:v>
                </c:pt>
                <c:pt idx="4431">
                  <c:v>5.6090730065240006E-2</c:v>
                </c:pt>
                <c:pt idx="4432">
                  <c:v>4.8360802496792844E-2</c:v>
                </c:pt>
                <c:pt idx="4433">
                  <c:v>4.4370168795892936E-2</c:v>
                </c:pt>
                <c:pt idx="4434">
                  <c:v>3.9850754733085525E-2</c:v>
                </c:pt>
                <c:pt idx="4435">
                  <c:v>3.5129465293014216E-2</c:v>
                </c:pt>
                <c:pt idx="4436">
                  <c:v>3.3576082276925746E-2</c:v>
                </c:pt>
                <c:pt idx="4437">
                  <c:v>3.5651088009400533E-2</c:v>
                </c:pt>
                <c:pt idx="4438">
                  <c:v>4.2050513690881544E-2</c:v>
                </c:pt>
                <c:pt idx="4439">
                  <c:v>4.1868793360341085E-2</c:v>
                </c:pt>
                <c:pt idx="4440">
                  <c:v>4.518161062051225E-2</c:v>
                </c:pt>
                <c:pt idx="4441">
                  <c:v>4.7287513953268343E-2</c:v>
                </c:pt>
                <c:pt idx="4442">
                  <c:v>6.184858576094128E-2</c:v>
                </c:pt>
                <c:pt idx="4443">
                  <c:v>8.6156775513157063E-2</c:v>
                </c:pt>
                <c:pt idx="4444">
                  <c:v>9.3526833653984259E-2</c:v>
                </c:pt>
                <c:pt idx="4445">
                  <c:v>8.9068926800569034E-2</c:v>
                </c:pt>
                <c:pt idx="4446">
                  <c:v>7.9253998577659232E-2</c:v>
                </c:pt>
                <c:pt idx="4447">
                  <c:v>7.0966805450110554E-2</c:v>
                </c:pt>
                <c:pt idx="4448">
                  <c:v>7.4675519583496844E-2</c:v>
                </c:pt>
                <c:pt idx="4449">
                  <c:v>7.3576647873856094E-2</c:v>
                </c:pt>
                <c:pt idx="4450">
                  <c:v>7.2503234098980532E-2</c:v>
                </c:pt>
                <c:pt idx="4451">
                  <c:v>7.5441027056138463E-2</c:v>
                </c:pt>
                <c:pt idx="4452">
                  <c:v>8.3862771070864192E-2</c:v>
                </c:pt>
                <c:pt idx="4453">
                  <c:v>8.866585285089594E-2</c:v>
                </c:pt>
                <c:pt idx="4454">
                  <c:v>8.8097152685733288E-2</c:v>
                </c:pt>
                <c:pt idx="4455">
                  <c:v>9.2601705543752785E-2</c:v>
                </c:pt>
                <c:pt idx="4456">
                  <c:v>0.10811764784493562</c:v>
                </c:pt>
                <c:pt idx="4457">
                  <c:v>0.14014177413813414</c:v>
                </c:pt>
                <c:pt idx="4458">
                  <c:v>0.14311620662125135</c:v>
                </c:pt>
                <c:pt idx="4459">
                  <c:v>0.14327206126962913</c:v>
                </c:pt>
                <c:pt idx="4460">
                  <c:v>0.13663939297052022</c:v>
                </c:pt>
                <c:pt idx="4461">
                  <c:v>0.12432525521264592</c:v>
                </c:pt>
                <c:pt idx="4462">
                  <c:v>0.12066576935448835</c:v>
                </c:pt>
                <c:pt idx="4463">
                  <c:v>0.11195988444999097</c:v>
                </c:pt>
                <c:pt idx="4464">
                  <c:v>0.11359821351378438</c:v>
                </c:pt>
                <c:pt idx="4465">
                  <c:v>0.12753738242293491</c:v>
                </c:pt>
                <c:pt idx="4466">
                  <c:v>0.17195381936548573</c:v>
                </c:pt>
                <c:pt idx="4467">
                  <c:v>0.23030711132125897</c:v>
                </c:pt>
                <c:pt idx="4468">
                  <c:v>0.28964293677365738</c:v>
                </c:pt>
                <c:pt idx="4469">
                  <c:v>0.28714079662540037</c:v>
                </c:pt>
                <c:pt idx="4470">
                  <c:v>0.25426676671997134</c:v>
                </c:pt>
                <c:pt idx="4471">
                  <c:v>0.24363806517341088</c:v>
                </c:pt>
                <c:pt idx="4472">
                  <c:v>0.32240769234178451</c:v>
                </c:pt>
                <c:pt idx="4473">
                  <c:v>0.40509171371660063</c:v>
                </c:pt>
                <c:pt idx="4474">
                  <c:v>0.4022991849801007</c:v>
                </c:pt>
                <c:pt idx="4475">
                  <c:v>0.41684261564749137</c:v>
                </c:pt>
                <c:pt idx="4476">
                  <c:v>0.44734364739163113</c:v>
                </c:pt>
                <c:pt idx="4477">
                  <c:v>0.40655043153495191</c:v>
                </c:pt>
                <c:pt idx="4478">
                  <c:v>0.42474307865175415</c:v>
                </c:pt>
                <c:pt idx="4479">
                  <c:v>0.473781856585762</c:v>
                </c:pt>
                <c:pt idx="4480">
                  <c:v>0.36127993930914176</c:v>
                </c:pt>
                <c:pt idx="4481">
                  <c:v>0.2643079764587693</c:v>
                </c:pt>
                <c:pt idx="4482">
                  <c:v>0.21678228578855924</c:v>
                </c:pt>
                <c:pt idx="4483">
                  <c:v>0.17800375266348625</c:v>
                </c:pt>
                <c:pt idx="4484">
                  <c:v>0.15317326825094579</c:v>
                </c:pt>
                <c:pt idx="4485">
                  <c:v>0.13514765891580788</c:v>
                </c:pt>
                <c:pt idx="4486">
                  <c:v>0.14450699776280185</c:v>
                </c:pt>
                <c:pt idx="4487">
                  <c:v>0.19029927812020406</c:v>
                </c:pt>
                <c:pt idx="4488">
                  <c:v>0.25495107480055884</c:v>
                </c:pt>
                <c:pt idx="4489">
                  <c:v>0.28995871695491432</c:v>
                </c:pt>
                <c:pt idx="4490">
                  <c:v>0.32885226714905869</c:v>
                </c:pt>
                <c:pt idx="4491">
                  <c:v>0.35731701935691451</c:v>
                </c:pt>
                <c:pt idx="4492">
                  <c:v>0.37960588214606139</c:v>
                </c:pt>
                <c:pt idx="4493">
                  <c:v>0.37934926141940639</c:v>
                </c:pt>
                <c:pt idx="4494">
                  <c:v>0.41518196038879751</c:v>
                </c:pt>
                <c:pt idx="4495">
                  <c:v>0.50630413030594668</c:v>
                </c:pt>
                <c:pt idx="4496">
                  <c:v>0.61080406402020093</c:v>
                </c:pt>
                <c:pt idx="4497">
                  <c:v>0.70150466691277469</c:v>
                </c:pt>
                <c:pt idx="4498">
                  <c:v>0.72459857755052592</c:v>
                </c:pt>
                <c:pt idx="4499">
                  <c:v>0.77025452214260648</c:v>
                </c:pt>
                <c:pt idx="4500">
                  <c:v>0.76232996926674357</c:v>
                </c:pt>
                <c:pt idx="4501">
                  <c:v>0.68339727626095559</c:v>
                </c:pt>
                <c:pt idx="4502">
                  <c:v>0.60237797907726609</c:v>
                </c:pt>
                <c:pt idx="4503">
                  <c:v>0.61548544753428391</c:v>
                </c:pt>
                <c:pt idx="4504">
                  <c:v>0.59967248622614633</c:v>
                </c:pt>
                <c:pt idx="4505">
                  <c:v>0.58909992764603225</c:v>
                </c:pt>
                <c:pt idx="4506">
                  <c:v>0.59019816296921657</c:v>
                </c:pt>
                <c:pt idx="4507">
                  <c:v>0.62615927174633301</c:v>
                </c:pt>
                <c:pt idx="4508">
                  <c:v>0.71792789055105355</c:v>
                </c:pt>
                <c:pt idx="4509">
                  <c:v>0.79631658724954535</c:v>
                </c:pt>
                <c:pt idx="4510">
                  <c:v>0.78588615220270064</c:v>
                </c:pt>
                <c:pt idx="4511">
                  <c:v>0.84336050052466416</c:v>
                </c:pt>
                <c:pt idx="4512">
                  <c:v>0.87778341087409717</c:v>
                </c:pt>
                <c:pt idx="4513">
                  <c:v>0.89893968041836481</c:v>
                </c:pt>
                <c:pt idx="4514">
                  <c:v>1.0062727788076899</c:v>
                </c:pt>
                <c:pt idx="4515">
                  <c:v>1.1241645403529321</c:v>
                </c:pt>
                <c:pt idx="4516">
                  <c:v>1.1550746733623327</c:v>
                </c:pt>
                <c:pt idx="4517">
                  <c:v>1.2046140868352122</c:v>
                </c:pt>
                <c:pt idx="4518">
                  <c:v>1.2435389092667957</c:v>
                </c:pt>
                <c:pt idx="4519">
                  <c:v>1.3928739282625033</c:v>
                </c:pt>
                <c:pt idx="4520">
                  <c:v>1.2260969432653916</c:v>
                </c:pt>
                <c:pt idx="4521">
                  <c:v>1.1281208416231503</c:v>
                </c:pt>
                <c:pt idx="4522">
                  <c:v>1.0713176775108364</c:v>
                </c:pt>
                <c:pt idx="4523">
                  <c:v>1.0924983669686232</c:v>
                </c:pt>
                <c:pt idx="4524">
                  <c:v>1.1408785362242717</c:v>
                </c:pt>
                <c:pt idx="4525">
                  <c:v>1.1780985150101271</c:v>
                </c:pt>
                <c:pt idx="4526">
                  <c:v>1.1894554672651305</c:v>
                </c:pt>
                <c:pt idx="4527">
                  <c:v>1.2633418174033288</c:v>
                </c:pt>
                <c:pt idx="4528">
                  <c:v>1.5046837331810701</c:v>
                </c:pt>
                <c:pt idx="4529">
                  <c:v>1.7260191652287933</c:v>
                </c:pt>
                <c:pt idx="4530">
                  <c:v>1.8740466543221979</c:v>
                </c:pt>
                <c:pt idx="4531">
                  <c:v>1.9929959715512604</c:v>
                </c:pt>
                <c:pt idx="4532">
                  <c:v>2.2436316005822174</c:v>
                </c:pt>
                <c:pt idx="4533">
                  <c:v>2.6545898730182729</c:v>
                </c:pt>
                <c:pt idx="4534">
                  <c:v>3.012768080335734</c:v>
                </c:pt>
                <c:pt idx="4535">
                  <c:v>3.3517074843609294</c:v>
                </c:pt>
                <c:pt idx="4536">
                  <c:v>3.270316664344401</c:v>
                </c:pt>
                <c:pt idx="4537">
                  <c:v>3.1223504634576744</c:v>
                </c:pt>
                <c:pt idx="4538">
                  <c:v>3.052644262265062</c:v>
                </c:pt>
                <c:pt idx="4539">
                  <c:v>2.7038902986266784</c:v>
                </c:pt>
                <c:pt idx="4540">
                  <c:v>2.1939808252116735</c:v>
                </c:pt>
                <c:pt idx="4541">
                  <c:v>1.7535069038755551</c:v>
                </c:pt>
                <c:pt idx="4542">
                  <c:v>1.3938624594588584</c:v>
                </c:pt>
                <c:pt idx="4543">
                  <c:v>1.1714403401774507</c:v>
                </c:pt>
                <c:pt idx="4544">
                  <c:v>0.98859236363038261</c:v>
                </c:pt>
                <c:pt idx="4545">
                  <c:v>1.0091395158881111</c:v>
                </c:pt>
                <c:pt idx="4546">
                  <c:v>1.2631019263513246</c:v>
                </c:pt>
                <c:pt idx="4547">
                  <c:v>1.0930824006620932</c:v>
                </c:pt>
                <c:pt idx="4548">
                  <c:v>1.010823084361459</c:v>
                </c:pt>
                <c:pt idx="4549">
                  <c:v>0.94977390224749725</c:v>
                </c:pt>
                <c:pt idx="4550">
                  <c:v>0.89035492687156692</c:v>
                </c:pt>
                <c:pt idx="4551">
                  <c:v>0.85401557712944376</c:v>
                </c:pt>
                <c:pt idx="4552">
                  <c:v>0.88613792662712831</c:v>
                </c:pt>
                <c:pt idx="4553">
                  <c:v>0.82159037348958786</c:v>
                </c:pt>
                <c:pt idx="4554">
                  <c:v>1.1912643803767875</c:v>
                </c:pt>
                <c:pt idx="4555">
                  <c:v>1.3926164798832585</c:v>
                </c:pt>
                <c:pt idx="4556">
                  <c:v>1.3442284403112337</c:v>
                </c:pt>
                <c:pt idx="4557">
                  <c:v>1.301499065196116</c:v>
                </c:pt>
                <c:pt idx="4558">
                  <c:v>1.3852413679468829</c:v>
                </c:pt>
                <c:pt idx="4559">
                  <c:v>1.3675922872367485</c:v>
                </c:pt>
                <c:pt idx="4560">
                  <c:v>1.2680854676242546</c:v>
                </c:pt>
                <c:pt idx="4561">
                  <c:v>1.2030866177844763</c:v>
                </c:pt>
                <c:pt idx="4562">
                  <c:v>1.0544331247317018</c:v>
                </c:pt>
                <c:pt idx="4563">
                  <c:v>2.1168502582737472</c:v>
                </c:pt>
                <c:pt idx="4564">
                  <c:v>1.9419345740948997</c:v>
                </c:pt>
                <c:pt idx="4565">
                  <c:v>1.927626562203179</c:v>
                </c:pt>
                <c:pt idx="4566">
                  <c:v>1.9873122267314633</c:v>
                </c:pt>
                <c:pt idx="4567">
                  <c:v>1.6986536177040812</c:v>
                </c:pt>
                <c:pt idx="4568">
                  <c:v>1.7146995027940191</c:v>
                </c:pt>
                <c:pt idx="4569">
                  <c:v>1.8027333305373385</c:v>
                </c:pt>
                <c:pt idx="4570">
                  <c:v>1.8435657619731325</c:v>
                </c:pt>
                <c:pt idx="4571">
                  <c:v>2.0269865154513216</c:v>
                </c:pt>
                <c:pt idx="4572">
                  <c:v>2.2387280037492294</c:v>
                </c:pt>
                <c:pt idx="4573">
                  <c:v>2.547013744223674</c:v>
                </c:pt>
                <c:pt idx="4574">
                  <c:v>2.8935587297513976</c:v>
                </c:pt>
                <c:pt idx="4575">
                  <c:v>3.3147580533669165</c:v>
                </c:pt>
                <c:pt idx="4576">
                  <c:v>3.4483333792067801</c:v>
                </c:pt>
                <c:pt idx="4577">
                  <c:v>3.5639434657880029</c:v>
                </c:pt>
                <c:pt idx="4578">
                  <c:v>3.6755183388950394</c:v>
                </c:pt>
                <c:pt idx="4579">
                  <c:v>3.9143257485117777</c:v>
                </c:pt>
                <c:pt idx="4580">
                  <c:v>4.0362831680702769</c:v>
                </c:pt>
                <c:pt idx="4581">
                  <c:v>4.0724749398291458</c:v>
                </c:pt>
                <c:pt idx="4582">
                  <c:v>4.2045504691123954</c:v>
                </c:pt>
                <c:pt idx="4583">
                  <c:v>4.1093378853048037</c:v>
                </c:pt>
                <c:pt idx="4584">
                  <c:v>3.4789844152111269</c:v>
                </c:pt>
                <c:pt idx="4585">
                  <c:v>3.1178034441527211</c:v>
                </c:pt>
                <c:pt idx="4586">
                  <c:v>2.8588626135159991</c:v>
                </c:pt>
                <c:pt idx="4587">
                  <c:v>2.7249074700021816</c:v>
                </c:pt>
                <c:pt idx="4588">
                  <c:v>2.6063610795667471</c:v>
                </c:pt>
                <c:pt idx="4589">
                  <c:v>3.7901664833122073</c:v>
                </c:pt>
                <c:pt idx="4590">
                  <c:v>3.6056378360502501</c:v>
                </c:pt>
                <c:pt idx="4591">
                  <c:v>3.5277904434442111</c:v>
                </c:pt>
                <c:pt idx="4592">
                  <c:v>3.5377325369718897</c:v>
                </c:pt>
                <c:pt idx="4593">
                  <c:v>3.54701064979478</c:v>
                </c:pt>
                <c:pt idx="4594">
                  <c:v>3.3675045027541164</c:v>
                </c:pt>
                <c:pt idx="4595">
                  <c:v>3.1804550214106495</c:v>
                </c:pt>
                <c:pt idx="4596">
                  <c:v>3.0185685089415437</c:v>
                </c:pt>
                <c:pt idx="4597">
                  <c:v>2.9283231770118685</c:v>
                </c:pt>
                <c:pt idx="4598">
                  <c:v>2.7096334542502758</c:v>
                </c:pt>
                <c:pt idx="4599">
                  <c:v>2.6641443062039425</c:v>
                </c:pt>
                <c:pt idx="4600">
                  <c:v>2.5980883839066453</c:v>
                </c:pt>
                <c:pt idx="4601">
                  <c:v>4.014129136990614</c:v>
                </c:pt>
                <c:pt idx="4602">
                  <c:v>3.6760616289215173</c:v>
                </c:pt>
                <c:pt idx="4603">
                  <c:v>3.6485116873391283</c:v>
                </c:pt>
                <c:pt idx="4604">
                  <c:v>3.5669246096429439</c:v>
                </c:pt>
                <c:pt idx="4605">
                  <c:v>3.2840518807924117</c:v>
                </c:pt>
                <c:pt idx="4606">
                  <c:v>2.9048924799021694</c:v>
                </c:pt>
                <c:pt idx="4607">
                  <c:v>2.589281563376848</c:v>
                </c:pt>
                <c:pt idx="4608">
                  <c:v>2.266394091061227</c:v>
                </c:pt>
                <c:pt idx="4609">
                  <c:v>3.2996725811525622</c:v>
                </c:pt>
                <c:pt idx="4610">
                  <c:v>2.9378645740850553</c:v>
                </c:pt>
                <c:pt idx="4611">
                  <c:v>2.8253726442608995</c:v>
                </c:pt>
                <c:pt idx="4612">
                  <c:v>2.8999833657429601</c:v>
                </c:pt>
                <c:pt idx="4613">
                  <c:v>2.8733395378112765</c:v>
                </c:pt>
                <c:pt idx="4614">
                  <c:v>2.6363550907850315</c:v>
                </c:pt>
                <c:pt idx="4615">
                  <c:v>2.4224692421416649</c:v>
                </c:pt>
                <c:pt idx="4616">
                  <c:v>2.3394627176979141</c:v>
                </c:pt>
                <c:pt idx="4617">
                  <c:v>2.3526248192939625</c:v>
                </c:pt>
                <c:pt idx="4618">
                  <c:v>2.2984055399030083</c:v>
                </c:pt>
                <c:pt idx="4619">
                  <c:v>2.0918309579774732</c:v>
                </c:pt>
                <c:pt idx="4620">
                  <c:v>2.0545418186739006</c:v>
                </c:pt>
                <c:pt idx="4621">
                  <c:v>1.971158578328466</c:v>
                </c:pt>
                <c:pt idx="4622">
                  <c:v>1.8261958133481186</c:v>
                </c:pt>
                <c:pt idx="4623">
                  <c:v>1.8544143956817614</c:v>
                </c:pt>
                <c:pt idx="4624">
                  <c:v>1.9284956239554549</c:v>
                </c:pt>
                <c:pt idx="4625">
                  <c:v>2.06140352389213</c:v>
                </c:pt>
                <c:pt idx="4626">
                  <c:v>1.9449402642980722</c:v>
                </c:pt>
                <c:pt idx="4627">
                  <c:v>1.8035836247384751</c:v>
                </c:pt>
                <c:pt idx="4628">
                  <c:v>1.7379833144889767</c:v>
                </c:pt>
                <c:pt idx="4629">
                  <c:v>1.5766973990456687</c:v>
                </c:pt>
                <c:pt idx="4630">
                  <c:v>1.4189208714444048</c:v>
                </c:pt>
                <c:pt idx="4631">
                  <c:v>1.2974152491902431</c:v>
                </c:pt>
                <c:pt idx="4632">
                  <c:v>1.2338917369935825</c:v>
                </c:pt>
                <c:pt idx="4633">
                  <c:v>1.2605691076012204</c:v>
                </c:pt>
                <c:pt idx="4634">
                  <c:v>1.2942586648652068</c:v>
                </c:pt>
                <c:pt idx="4635">
                  <c:v>1.3403845478545344</c:v>
                </c:pt>
                <c:pt idx="4636">
                  <c:v>1.4522381477830628</c:v>
                </c:pt>
                <c:pt idx="4637">
                  <c:v>1.4947822451425983</c:v>
                </c:pt>
                <c:pt idx="4638">
                  <c:v>1.4843283501318876</c:v>
                </c:pt>
                <c:pt idx="4639">
                  <c:v>1.4466218569919507</c:v>
                </c:pt>
                <c:pt idx="4640">
                  <c:v>1.5515037555214546</c:v>
                </c:pt>
                <c:pt idx="4641">
                  <c:v>1.7007238410864547</c:v>
                </c:pt>
                <c:pt idx="4642">
                  <c:v>1.6898512446849936</c:v>
                </c:pt>
                <c:pt idx="4643">
                  <c:v>1.7942091210474735</c:v>
                </c:pt>
                <c:pt idx="4644">
                  <c:v>1.8995810894795693</c:v>
                </c:pt>
                <c:pt idx="4645">
                  <c:v>1.6366479885262204</c:v>
                </c:pt>
                <c:pt idx="4646">
                  <c:v>1.7936727987243153</c:v>
                </c:pt>
                <c:pt idx="4647">
                  <c:v>1.7575753706482951</c:v>
                </c:pt>
                <c:pt idx="4648">
                  <c:v>1.6441269165928456</c:v>
                </c:pt>
                <c:pt idx="4649">
                  <c:v>1.4658349096365224</c:v>
                </c:pt>
                <c:pt idx="4650">
                  <c:v>1.4922451335812861</c:v>
                </c:pt>
                <c:pt idx="4651">
                  <c:v>1.4881561708581394</c:v>
                </c:pt>
                <c:pt idx="4652">
                  <c:v>1.5066279719690201</c:v>
                </c:pt>
                <c:pt idx="4653">
                  <c:v>1.4025054058102115</c:v>
                </c:pt>
                <c:pt idx="4654">
                  <c:v>1.379599216295146</c:v>
                </c:pt>
                <c:pt idx="4655">
                  <c:v>1.3788240788364401</c:v>
                </c:pt>
                <c:pt idx="4656">
                  <c:v>1.3718721483992757</c:v>
                </c:pt>
                <c:pt idx="4657">
                  <c:v>1.398039782895401</c:v>
                </c:pt>
                <c:pt idx="4658">
                  <c:v>1.3895783742798191</c:v>
                </c:pt>
                <c:pt idx="4659">
                  <c:v>1.4024517261248441</c:v>
                </c:pt>
                <c:pt idx="4660">
                  <c:v>1.3446457195318327</c:v>
                </c:pt>
                <c:pt idx="4661">
                  <c:v>1.2724102893744687</c:v>
                </c:pt>
                <c:pt idx="4662">
                  <c:v>1.2427941584745712</c:v>
                </c:pt>
                <c:pt idx="4663">
                  <c:v>1.2171441289298051</c:v>
                </c:pt>
                <c:pt idx="4664">
                  <c:v>1.1217650038163423</c:v>
                </c:pt>
                <c:pt idx="4665">
                  <c:v>0.96083220636811084</c:v>
                </c:pt>
                <c:pt idx="4666">
                  <c:v>0.83770213424111872</c:v>
                </c:pt>
                <c:pt idx="4667">
                  <c:v>0.74683786751081793</c:v>
                </c:pt>
                <c:pt idx="4668">
                  <c:v>0.74602126789665058</c:v>
                </c:pt>
                <c:pt idx="4669">
                  <c:v>0.78072175343859862</c:v>
                </c:pt>
                <c:pt idx="4670">
                  <c:v>0.70102430086178413</c:v>
                </c:pt>
                <c:pt idx="4671">
                  <c:v>0.61244635470840991</c:v>
                </c:pt>
                <c:pt idx="4672">
                  <c:v>0.49997637800338429</c:v>
                </c:pt>
                <c:pt idx="4673">
                  <c:v>0.41100421421033922</c:v>
                </c:pt>
                <c:pt idx="4674">
                  <c:v>0.34190084930891151</c:v>
                </c:pt>
                <c:pt idx="4675">
                  <c:v>0.38531200146239053</c:v>
                </c:pt>
                <c:pt idx="4676">
                  <c:v>0.43382788967121816</c:v>
                </c:pt>
                <c:pt idx="4677">
                  <c:v>0.44556472886515075</c:v>
                </c:pt>
                <c:pt idx="4678">
                  <c:v>0.54304807690347379</c:v>
                </c:pt>
                <c:pt idx="4679">
                  <c:v>0.57646556756183176</c:v>
                </c:pt>
                <c:pt idx="4680">
                  <c:v>0.51439756978001561</c:v>
                </c:pt>
                <c:pt idx="4681">
                  <c:v>0.5128221434534016</c:v>
                </c:pt>
                <c:pt idx="4682">
                  <c:v>0.50296370043780003</c:v>
                </c:pt>
                <c:pt idx="4683">
                  <c:v>0.4992553014041875</c:v>
                </c:pt>
                <c:pt idx="4684">
                  <c:v>0.52420375867751334</c:v>
                </c:pt>
                <c:pt idx="4685">
                  <c:v>0.56847551439227306</c:v>
                </c:pt>
                <c:pt idx="4686">
                  <c:v>0.57417779128255353</c:v>
                </c:pt>
                <c:pt idx="4687">
                  <c:v>0.59424532870967728</c:v>
                </c:pt>
                <c:pt idx="4688">
                  <c:v>0.64520310033876971</c:v>
                </c:pt>
                <c:pt idx="4689">
                  <c:v>0.59428885281475119</c:v>
                </c:pt>
                <c:pt idx="4690">
                  <c:v>0.48591174677165777</c:v>
                </c:pt>
                <c:pt idx="4691">
                  <c:v>0.37818606855156356</c:v>
                </c:pt>
                <c:pt idx="4692">
                  <c:v>0.3013617231151195</c:v>
                </c:pt>
                <c:pt idx="4693">
                  <c:v>0.24689331763045913</c:v>
                </c:pt>
                <c:pt idx="4694">
                  <c:v>0.22884278683842529</c:v>
                </c:pt>
                <c:pt idx="4695">
                  <c:v>0.28924525569208537</c:v>
                </c:pt>
                <c:pt idx="4696">
                  <c:v>0.39175203761488508</c:v>
                </c:pt>
                <c:pt idx="4697">
                  <c:v>0.47144636166494991</c:v>
                </c:pt>
                <c:pt idx="4698">
                  <c:v>0.51294386549075965</c:v>
                </c:pt>
                <c:pt idx="4699">
                  <c:v>0.55943977837507997</c:v>
                </c:pt>
                <c:pt idx="4700">
                  <c:v>0.5203089741175283</c:v>
                </c:pt>
                <c:pt idx="4701">
                  <c:v>0.46077165910352164</c:v>
                </c:pt>
                <c:pt idx="4702">
                  <c:v>0.44285455421804615</c:v>
                </c:pt>
                <c:pt idx="4703">
                  <c:v>0.39287191629488205</c:v>
                </c:pt>
                <c:pt idx="4704">
                  <c:v>0.31665520097650052</c:v>
                </c:pt>
                <c:pt idx="4705">
                  <c:v>0.31556372394154786</c:v>
                </c:pt>
                <c:pt idx="4706">
                  <c:v>0.30962991074779</c:v>
                </c:pt>
                <c:pt idx="4707">
                  <c:v>0.25206430652579975</c:v>
                </c:pt>
                <c:pt idx="4708">
                  <c:v>0.28456678533560326</c:v>
                </c:pt>
                <c:pt idx="4709">
                  <c:v>0.34921252081405252</c:v>
                </c:pt>
                <c:pt idx="4710">
                  <c:v>0.39831973743005994</c:v>
                </c:pt>
                <c:pt idx="4711">
                  <c:v>0.37382376047100785</c:v>
                </c:pt>
                <c:pt idx="4712">
                  <c:v>0.39499221204813789</c:v>
                </c:pt>
                <c:pt idx="4713">
                  <c:v>0.4068719763249774</c:v>
                </c:pt>
                <c:pt idx="4714">
                  <c:v>0.3936755781705063</c:v>
                </c:pt>
                <c:pt idx="4715">
                  <c:v>0.33617177087375855</c:v>
                </c:pt>
                <c:pt idx="4716">
                  <c:v>0.27095704570382079</c:v>
                </c:pt>
                <c:pt idx="4717">
                  <c:v>0.25182040885042545</c:v>
                </c:pt>
                <c:pt idx="4718">
                  <c:v>0.20963805700204946</c:v>
                </c:pt>
                <c:pt idx="4719">
                  <c:v>0.18595826704217563</c:v>
                </c:pt>
                <c:pt idx="4720">
                  <c:v>0.17170716492816454</c:v>
                </c:pt>
                <c:pt idx="4721">
                  <c:v>0.17011147289251549</c:v>
                </c:pt>
                <c:pt idx="4722">
                  <c:v>0.17104735538545224</c:v>
                </c:pt>
                <c:pt idx="4723">
                  <c:v>0.145708538179707</c:v>
                </c:pt>
                <c:pt idx="4724">
                  <c:v>0.11717318424218236</c:v>
                </c:pt>
                <c:pt idx="4725">
                  <c:v>0.10776519350748949</c:v>
                </c:pt>
                <c:pt idx="4726">
                  <c:v>0.12343711064732416</c:v>
                </c:pt>
                <c:pt idx="4727">
                  <c:v>0.13921743648000495</c:v>
                </c:pt>
                <c:pt idx="4728">
                  <c:v>0.12146108388777588</c:v>
                </c:pt>
                <c:pt idx="4729">
                  <c:v>9.9390658519601882E-2</c:v>
                </c:pt>
                <c:pt idx="4730">
                  <c:v>8.4306145287964637E-2</c:v>
                </c:pt>
                <c:pt idx="4731">
                  <c:v>8.3435794018648354E-2</c:v>
                </c:pt>
                <c:pt idx="4732">
                  <c:v>8.447180218458418E-2</c:v>
                </c:pt>
                <c:pt idx="4733">
                  <c:v>7.5874574768908631E-2</c:v>
                </c:pt>
                <c:pt idx="4734">
                  <c:v>7.077255572486775E-2</c:v>
                </c:pt>
                <c:pt idx="4735">
                  <c:v>7.0717683462619182E-2</c:v>
                </c:pt>
                <c:pt idx="4736">
                  <c:v>7.8967855054978525E-2</c:v>
                </c:pt>
                <c:pt idx="4737">
                  <c:v>9.8827182438338573E-2</c:v>
                </c:pt>
                <c:pt idx="4738">
                  <c:v>0.12078549973888422</c:v>
                </c:pt>
                <c:pt idx="4739">
                  <c:v>0.11275493561099614</c:v>
                </c:pt>
                <c:pt idx="4740">
                  <c:v>0.10892606016927546</c:v>
                </c:pt>
                <c:pt idx="4741">
                  <c:v>0.10902495946983182</c:v>
                </c:pt>
                <c:pt idx="4742">
                  <c:v>0.14688421984661695</c:v>
                </c:pt>
                <c:pt idx="4743">
                  <c:v>0.13711611572385737</c:v>
                </c:pt>
                <c:pt idx="4744">
                  <c:v>0.12117386398870669</c:v>
                </c:pt>
                <c:pt idx="4745">
                  <c:v>0.10591730695345261</c:v>
                </c:pt>
                <c:pt idx="4746">
                  <c:v>9.1787218325329559E-2</c:v>
                </c:pt>
                <c:pt idx="4747">
                  <c:v>9.8703601378353822E-2</c:v>
                </c:pt>
                <c:pt idx="4748">
                  <c:v>0.12489437999220965</c:v>
                </c:pt>
                <c:pt idx="4749">
                  <c:v>0.13378684006263925</c:v>
                </c:pt>
                <c:pt idx="4750">
                  <c:v>0.1156691526970752</c:v>
                </c:pt>
                <c:pt idx="4751">
                  <c:v>0.12491629808975213</c:v>
                </c:pt>
                <c:pt idx="4752">
                  <c:v>0.11987017104774898</c:v>
                </c:pt>
                <c:pt idx="4753">
                  <c:v>0.17905903151482738</c:v>
                </c:pt>
                <c:pt idx="4754">
                  <c:v>0.20163957405535762</c:v>
                </c:pt>
                <c:pt idx="4755">
                  <c:v>0.19732774748632032</c:v>
                </c:pt>
                <c:pt idx="4756">
                  <c:v>0.17987937563944167</c:v>
                </c:pt>
                <c:pt idx="4757">
                  <c:v>0.16890934268222252</c:v>
                </c:pt>
                <c:pt idx="4758">
                  <c:v>0.17725336595303764</c:v>
                </c:pt>
                <c:pt idx="4759">
                  <c:v>0.24246030902767896</c:v>
                </c:pt>
                <c:pt idx="4760">
                  <c:v>0.28504123442112228</c:v>
                </c:pt>
                <c:pt idx="4761">
                  <c:v>0.2297935168599039</c:v>
                </c:pt>
                <c:pt idx="4762">
                  <c:v>0.18004900318324615</c:v>
                </c:pt>
                <c:pt idx="4763">
                  <c:v>0.14596842941028404</c:v>
                </c:pt>
                <c:pt idx="4764">
                  <c:v>0.11514616263150287</c:v>
                </c:pt>
                <c:pt idx="4765">
                  <c:v>0.10287409029975354</c:v>
                </c:pt>
                <c:pt idx="4766">
                  <c:v>8.5174003698424816E-2</c:v>
                </c:pt>
                <c:pt idx="4767">
                  <c:v>7.2724343480122647E-2</c:v>
                </c:pt>
                <c:pt idx="4768">
                  <c:v>8.7678688554147399E-2</c:v>
                </c:pt>
                <c:pt idx="4769">
                  <c:v>8.1766744030717819E-2</c:v>
                </c:pt>
                <c:pt idx="4770">
                  <c:v>9.29839559795506E-2</c:v>
                </c:pt>
                <c:pt idx="4771">
                  <c:v>8.9285468319419678E-2</c:v>
                </c:pt>
                <c:pt idx="4772">
                  <c:v>0.1081607287979556</c:v>
                </c:pt>
                <c:pt idx="4773">
                  <c:v>0.14392894480688556</c:v>
                </c:pt>
                <c:pt idx="4774">
                  <c:v>0.18314794680034585</c:v>
                </c:pt>
                <c:pt idx="4775">
                  <c:v>0.1755033068176248</c:v>
                </c:pt>
                <c:pt idx="4776">
                  <c:v>0.14653835615420602</c:v>
                </c:pt>
                <c:pt idx="4777">
                  <c:v>0.12759588302650574</c:v>
                </c:pt>
                <c:pt idx="4778">
                  <c:v>0.10148169172252773</c:v>
                </c:pt>
                <c:pt idx="4779">
                  <c:v>8.8742686005238533E-2</c:v>
                </c:pt>
                <c:pt idx="4780">
                  <c:v>7.3784246950686347E-2</c:v>
                </c:pt>
                <c:pt idx="4781">
                  <c:v>5.8249488284873245E-2</c:v>
                </c:pt>
                <c:pt idx="4782">
                  <c:v>5.3132475095382471E-2</c:v>
                </c:pt>
                <c:pt idx="4783">
                  <c:v>5.1849230908164894E-2</c:v>
                </c:pt>
                <c:pt idx="4784">
                  <c:v>5.0667895449310892E-2</c:v>
                </c:pt>
                <c:pt idx="4785">
                  <c:v>4.623474609305378E-2</c:v>
                </c:pt>
                <c:pt idx="4786">
                  <c:v>4.1468351305653378E-2</c:v>
                </c:pt>
                <c:pt idx="4787">
                  <c:v>3.4691643220071386E-2</c:v>
                </c:pt>
                <c:pt idx="4788">
                  <c:v>3.3947127551917873E-2</c:v>
                </c:pt>
                <c:pt idx="4789">
                  <c:v>3.5400950129748678E-2</c:v>
                </c:pt>
                <c:pt idx="4790">
                  <c:v>3.2189656850638286E-2</c:v>
                </c:pt>
                <c:pt idx="4791">
                  <c:v>3.4680131416826063E-2</c:v>
                </c:pt>
                <c:pt idx="4792">
                  <c:v>3.3773782347852631E-2</c:v>
                </c:pt>
                <c:pt idx="4793">
                  <c:v>3.8059797292174014E-2</c:v>
                </c:pt>
                <c:pt idx="4794">
                  <c:v>3.9939898378173362E-2</c:v>
                </c:pt>
                <c:pt idx="4795">
                  <c:v>4.0676026619365528E-2</c:v>
                </c:pt>
                <c:pt idx="4796">
                  <c:v>4.3600117826630022E-2</c:v>
                </c:pt>
                <c:pt idx="4797">
                  <c:v>4.5966333145530412E-2</c:v>
                </c:pt>
                <c:pt idx="4798">
                  <c:v>4.654783946252565E-2</c:v>
                </c:pt>
                <c:pt idx="4799">
                  <c:v>4.2716206829125379E-2</c:v>
                </c:pt>
                <c:pt idx="4800">
                  <c:v>4.8028350908152939E-2</c:v>
                </c:pt>
                <c:pt idx="4801">
                  <c:v>5.193038291912911E-2</c:v>
                </c:pt>
                <c:pt idx="4802">
                  <c:v>5.2766644800756976E-2</c:v>
                </c:pt>
                <c:pt idx="4803">
                  <c:v>5.628559135863008E-2</c:v>
                </c:pt>
                <c:pt idx="4804">
                  <c:v>5.5270485632089222E-2</c:v>
                </c:pt>
                <c:pt idx="4805">
                  <c:v>5.5504041645972037E-2</c:v>
                </c:pt>
                <c:pt idx="4806">
                  <c:v>5.3898884778563666E-2</c:v>
                </c:pt>
                <c:pt idx="4807">
                  <c:v>5.1767103459470089E-2</c:v>
                </c:pt>
                <c:pt idx="4808">
                  <c:v>4.5276305401422259E-2</c:v>
                </c:pt>
                <c:pt idx="4809">
                  <c:v>4.6199447780560683E-2</c:v>
                </c:pt>
                <c:pt idx="4810">
                  <c:v>5.4341466490730427E-2</c:v>
                </c:pt>
                <c:pt idx="4811">
                  <c:v>6.5509307079691576E-2</c:v>
                </c:pt>
                <c:pt idx="4812">
                  <c:v>6.6232375222398956E-2</c:v>
                </c:pt>
                <c:pt idx="4813">
                  <c:v>6.1952444048051586E-2</c:v>
                </c:pt>
                <c:pt idx="4814">
                  <c:v>6.1784078295274963E-2</c:v>
                </c:pt>
                <c:pt idx="4815">
                  <c:v>6.2922193615329747E-2</c:v>
                </c:pt>
                <c:pt idx="4816">
                  <c:v>6.0530198452928632E-2</c:v>
                </c:pt>
                <c:pt idx="4817">
                  <c:v>5.6152482168788084E-2</c:v>
                </c:pt>
                <c:pt idx="4818">
                  <c:v>5.0746716453567202E-2</c:v>
                </c:pt>
                <c:pt idx="4819">
                  <c:v>6.5565468212803193E-2</c:v>
                </c:pt>
                <c:pt idx="4820">
                  <c:v>8.245544018030862E-2</c:v>
                </c:pt>
                <c:pt idx="4821">
                  <c:v>0.11380348637089313</c:v>
                </c:pt>
                <c:pt idx="4822">
                  <c:v>0.11123436891881429</c:v>
                </c:pt>
                <c:pt idx="4823">
                  <c:v>0.12220713941580694</c:v>
                </c:pt>
                <c:pt idx="4824">
                  <c:v>0.13772311187286601</c:v>
                </c:pt>
                <c:pt idx="4825">
                  <c:v>0.15207426654268974</c:v>
                </c:pt>
                <c:pt idx="4826">
                  <c:v>0.13707653123909991</c:v>
                </c:pt>
                <c:pt idx="4827">
                  <c:v>0.12417160789549529</c:v>
                </c:pt>
                <c:pt idx="4828">
                  <c:v>0.11330166174522155</c:v>
                </c:pt>
                <c:pt idx="4829">
                  <c:v>0.10527052153755176</c:v>
                </c:pt>
                <c:pt idx="4830">
                  <c:v>9.5585301501021278E-2</c:v>
                </c:pt>
                <c:pt idx="4831">
                  <c:v>9.0944845878360658E-2</c:v>
                </c:pt>
                <c:pt idx="4832">
                  <c:v>8.6717522831735561E-2</c:v>
                </c:pt>
                <c:pt idx="4833">
                  <c:v>8.4321951685158963E-2</c:v>
                </c:pt>
                <c:pt idx="4834">
                  <c:v>9.3381252670491813E-2</c:v>
                </c:pt>
                <c:pt idx="4835">
                  <c:v>8.9459257181905699E-2</c:v>
                </c:pt>
                <c:pt idx="4836">
                  <c:v>9.5453458398782692E-2</c:v>
                </c:pt>
                <c:pt idx="4837">
                  <c:v>0.11142543655906066</c:v>
                </c:pt>
                <c:pt idx="4838">
                  <c:v>0.12670192182223114</c:v>
                </c:pt>
                <c:pt idx="4839">
                  <c:v>0.11903757444568276</c:v>
                </c:pt>
                <c:pt idx="4840">
                  <c:v>0.11549713844287983</c:v>
                </c:pt>
                <c:pt idx="4841">
                  <c:v>0.12798186717554705</c:v>
                </c:pt>
                <c:pt idx="4842">
                  <c:v>0.11786981640245789</c:v>
                </c:pt>
                <c:pt idx="4843">
                  <c:v>0.14267902745407318</c:v>
                </c:pt>
                <c:pt idx="4844">
                  <c:v>0.16201350643261567</c:v>
                </c:pt>
                <c:pt idx="4845">
                  <c:v>0.1780136862325456</c:v>
                </c:pt>
                <c:pt idx="4846">
                  <c:v>0.17336213557249855</c:v>
                </c:pt>
                <c:pt idx="4847">
                  <c:v>0.19325252384869207</c:v>
                </c:pt>
                <c:pt idx="4848">
                  <c:v>0.20495648453293921</c:v>
                </c:pt>
                <c:pt idx="4849">
                  <c:v>0.17903122028164381</c:v>
                </c:pt>
                <c:pt idx="4850">
                  <c:v>0.15521228675623544</c:v>
                </c:pt>
                <c:pt idx="4851">
                  <c:v>0.1449426845303145</c:v>
                </c:pt>
                <c:pt idx="4852">
                  <c:v>0.159729712951345</c:v>
                </c:pt>
                <c:pt idx="4853">
                  <c:v>0.23349935114498727</c:v>
                </c:pt>
                <c:pt idx="4854">
                  <c:v>0.30077457922586759</c:v>
                </c:pt>
                <c:pt idx="4855">
                  <c:v>0.40182844046708749</c:v>
                </c:pt>
                <c:pt idx="4856">
                  <c:v>0.46163120466459234</c:v>
                </c:pt>
                <c:pt idx="4857">
                  <c:v>0.53082420659237373</c:v>
                </c:pt>
                <c:pt idx="4858">
                  <c:v>0.61832509501331878</c:v>
                </c:pt>
                <c:pt idx="4859">
                  <c:v>0.63964613015357186</c:v>
                </c:pt>
                <c:pt idx="4860">
                  <c:v>0.69190263221341819</c:v>
                </c:pt>
                <c:pt idx="4861">
                  <c:v>0.6919936204588597</c:v>
                </c:pt>
                <c:pt idx="4862">
                  <c:v>0.71919365538676061</c:v>
                </c:pt>
                <c:pt idx="4863">
                  <c:v>0.74416808874004092</c:v>
                </c:pt>
                <c:pt idx="4864">
                  <c:v>0.71610926997877389</c:v>
                </c:pt>
                <c:pt idx="4865">
                  <c:v>0.60499502193500987</c:v>
                </c:pt>
                <c:pt idx="4866">
                  <c:v>0.55657231112604311</c:v>
                </c:pt>
                <c:pt idx="4867">
                  <c:v>0.53256743213703395</c:v>
                </c:pt>
                <c:pt idx="4868">
                  <c:v>0.47055677199569401</c:v>
                </c:pt>
                <c:pt idx="4869">
                  <c:v>0.48930322251033792</c:v>
                </c:pt>
                <c:pt idx="4870">
                  <c:v>0.53151255156250077</c:v>
                </c:pt>
                <c:pt idx="4871">
                  <c:v>0.57388774134728737</c:v>
                </c:pt>
                <c:pt idx="4872">
                  <c:v>0.61232758424104405</c:v>
                </c:pt>
                <c:pt idx="4873">
                  <c:v>0.68744636614127941</c:v>
                </c:pt>
                <c:pt idx="4874">
                  <c:v>0.82358909067484576</c:v>
                </c:pt>
                <c:pt idx="4875">
                  <c:v>0.93515954670296852</c:v>
                </c:pt>
                <c:pt idx="4876">
                  <c:v>1.0166263267312503</c:v>
                </c:pt>
                <c:pt idx="4877">
                  <c:v>1.1560423428391786</c:v>
                </c:pt>
                <c:pt idx="4878">
                  <c:v>1.1882449127667301</c:v>
                </c:pt>
                <c:pt idx="4879">
                  <c:v>1.227366224081206</c:v>
                </c:pt>
                <c:pt idx="4880">
                  <c:v>1.2269117104420468</c:v>
                </c:pt>
                <c:pt idx="4881">
                  <c:v>1.2943916180199073</c:v>
                </c:pt>
                <c:pt idx="4882">
                  <c:v>1.4159593799158086</c:v>
                </c:pt>
                <c:pt idx="4883">
                  <c:v>1.547057994788704</c:v>
                </c:pt>
                <c:pt idx="4884">
                  <c:v>1.557183013969494</c:v>
                </c:pt>
                <c:pt idx="4885">
                  <c:v>1.695615341081431</c:v>
                </c:pt>
                <c:pt idx="4886">
                  <c:v>1.8319236780294601</c:v>
                </c:pt>
                <c:pt idx="4887">
                  <c:v>1.7951386779314207</c:v>
                </c:pt>
                <c:pt idx="4888">
                  <c:v>1.7641017370725744</c:v>
                </c:pt>
                <c:pt idx="4889">
                  <c:v>1.8632164954543728</c:v>
                </c:pt>
                <c:pt idx="4890">
                  <c:v>1.9295728536312107</c:v>
                </c:pt>
                <c:pt idx="4891">
                  <c:v>2.0090711636852556</c:v>
                </c:pt>
                <c:pt idx="4892">
                  <c:v>1.994915056534303</c:v>
                </c:pt>
                <c:pt idx="4893">
                  <c:v>1.9045700846277049</c:v>
                </c:pt>
                <c:pt idx="4894">
                  <c:v>1.8153874622222508</c:v>
                </c:pt>
                <c:pt idx="4895">
                  <c:v>1.7597678829018868</c:v>
                </c:pt>
                <c:pt idx="4896">
                  <c:v>1.8617512990526952</c:v>
                </c:pt>
                <c:pt idx="4897">
                  <c:v>1.9005423009017466</c:v>
                </c:pt>
                <c:pt idx="4898">
                  <c:v>1.873143410533977</c:v>
                </c:pt>
                <c:pt idx="4899">
                  <c:v>1.994498055999389</c:v>
                </c:pt>
                <c:pt idx="4900">
                  <c:v>1.9837264528789389</c:v>
                </c:pt>
                <c:pt idx="4901">
                  <c:v>1.8561669161833649</c:v>
                </c:pt>
                <c:pt idx="4902">
                  <c:v>1.8108602801061977</c:v>
                </c:pt>
                <c:pt idx="4903">
                  <c:v>1.3443975910961172</c:v>
                </c:pt>
                <c:pt idx="4904">
                  <c:v>1.3372612677504003</c:v>
                </c:pt>
                <c:pt idx="4905">
                  <c:v>1.4816259264239167</c:v>
                </c:pt>
                <c:pt idx="4906">
                  <c:v>1.7165383856085528</c:v>
                </c:pt>
                <c:pt idx="4907">
                  <c:v>1.9594024261195817</c:v>
                </c:pt>
                <c:pt idx="4908">
                  <c:v>1.8555384615758834</c:v>
                </c:pt>
                <c:pt idx="4909">
                  <c:v>1.6385081811236339</c:v>
                </c:pt>
                <c:pt idx="4910">
                  <c:v>1.7780156796462478</c:v>
                </c:pt>
                <c:pt idx="4911">
                  <c:v>1.9883868624875616</c:v>
                </c:pt>
                <c:pt idx="4912">
                  <c:v>2.1864082921079566</c:v>
                </c:pt>
                <c:pt idx="4913">
                  <c:v>2.3163488552733944</c:v>
                </c:pt>
                <c:pt idx="4914">
                  <c:v>2.3992491442088184</c:v>
                </c:pt>
                <c:pt idx="4915">
                  <c:v>2.3376404658060244</c:v>
                </c:pt>
                <c:pt idx="4916">
                  <c:v>2.439030526518668</c:v>
                </c:pt>
                <c:pt idx="4917">
                  <c:v>2.6852946311757981</c:v>
                </c:pt>
                <c:pt idx="4918">
                  <c:v>2.872174855045146</c:v>
                </c:pt>
                <c:pt idx="4919">
                  <c:v>2.7314758211078241</c:v>
                </c:pt>
                <c:pt idx="4920">
                  <c:v>2.7233677258831541</c:v>
                </c:pt>
                <c:pt idx="4921">
                  <c:v>3.0035474540311951</c:v>
                </c:pt>
                <c:pt idx="4922">
                  <c:v>2.9799729599678715</c:v>
                </c:pt>
                <c:pt idx="4923">
                  <c:v>2.4402779057236192</c:v>
                </c:pt>
                <c:pt idx="4924">
                  <c:v>2.5183784520304426</c:v>
                </c:pt>
                <c:pt idx="4925">
                  <c:v>2.5248601785359317</c:v>
                </c:pt>
                <c:pt idx="4926">
                  <c:v>2.3945185024265552</c:v>
                </c:pt>
                <c:pt idx="4927">
                  <c:v>2.2567229493037289</c:v>
                </c:pt>
                <c:pt idx="4928">
                  <c:v>2.2191650349829644</c:v>
                </c:pt>
                <c:pt idx="4929">
                  <c:v>2.0930914459199492</c:v>
                </c:pt>
                <c:pt idx="4930">
                  <c:v>2.0780158289128177</c:v>
                </c:pt>
                <c:pt idx="4931">
                  <c:v>2.1122477505079682</c:v>
                </c:pt>
                <c:pt idx="4932">
                  <c:v>2.1720928479098296</c:v>
                </c:pt>
                <c:pt idx="4933">
                  <c:v>2.3127227115710203</c:v>
                </c:pt>
                <c:pt idx="4934">
                  <c:v>2.5736852037259834</c:v>
                </c:pt>
                <c:pt idx="4935">
                  <c:v>2.9507815547947454</c:v>
                </c:pt>
                <c:pt idx="4936">
                  <c:v>3.4360276038281428</c:v>
                </c:pt>
                <c:pt idx="4937">
                  <c:v>3.9290978082785637</c:v>
                </c:pt>
                <c:pt idx="4938">
                  <c:v>4.4644881632143871</c:v>
                </c:pt>
                <c:pt idx="4939">
                  <c:v>5.0142266847470411</c:v>
                </c:pt>
                <c:pt idx="4940">
                  <c:v>5.3058878392737805</c:v>
                </c:pt>
                <c:pt idx="4941">
                  <c:v>3.7917875333197104</c:v>
                </c:pt>
                <c:pt idx="4942">
                  <c:v>3.6554848234850836</c:v>
                </c:pt>
                <c:pt idx="4943">
                  <c:v>3.6527493728342884</c:v>
                </c:pt>
                <c:pt idx="4944">
                  <c:v>3.5872722158041359</c:v>
                </c:pt>
                <c:pt idx="4945">
                  <c:v>3.4997024525668814</c:v>
                </c:pt>
                <c:pt idx="4946">
                  <c:v>3.5039618405585768</c:v>
                </c:pt>
                <c:pt idx="4947">
                  <c:v>3.4157834360270227</c:v>
                </c:pt>
                <c:pt idx="4948">
                  <c:v>3.1029383441487792</c:v>
                </c:pt>
                <c:pt idx="4949">
                  <c:v>2.9142464523445875</c:v>
                </c:pt>
                <c:pt idx="4950">
                  <c:v>2.8432833852346655</c:v>
                </c:pt>
                <c:pt idx="4951">
                  <c:v>3.0639836419834898</c:v>
                </c:pt>
                <c:pt idx="4952">
                  <c:v>3.1896573500039067</c:v>
                </c:pt>
                <c:pt idx="4953">
                  <c:v>3.4141367833212608</c:v>
                </c:pt>
                <c:pt idx="4954">
                  <c:v>3.5959150211099233</c:v>
                </c:pt>
                <c:pt idx="4955">
                  <c:v>3.542003201636458</c:v>
                </c:pt>
                <c:pt idx="4956">
                  <c:v>3.6499391368237748</c:v>
                </c:pt>
                <c:pt idx="4957">
                  <c:v>3.4169751406609499</c:v>
                </c:pt>
                <c:pt idx="4958">
                  <c:v>3.1684025356738061</c:v>
                </c:pt>
                <c:pt idx="4959">
                  <c:v>3.157958379874922</c:v>
                </c:pt>
                <c:pt idx="4960">
                  <c:v>3.268154816154988</c:v>
                </c:pt>
                <c:pt idx="4961">
                  <c:v>3.4721091208057633</c:v>
                </c:pt>
                <c:pt idx="4962">
                  <c:v>3.4747071222669219</c:v>
                </c:pt>
                <c:pt idx="4963">
                  <c:v>3.3188270646357112</c:v>
                </c:pt>
                <c:pt idx="4964">
                  <c:v>3.2108950354805992</c:v>
                </c:pt>
                <c:pt idx="4965">
                  <c:v>3.3197990333069383</c:v>
                </c:pt>
                <c:pt idx="4966">
                  <c:v>3.2179005855691756</c:v>
                </c:pt>
                <c:pt idx="4967">
                  <c:v>3.1875647131281402</c:v>
                </c:pt>
                <c:pt idx="4968">
                  <c:v>3.0787714970980318</c:v>
                </c:pt>
                <c:pt idx="4969">
                  <c:v>2.844239917327823</c:v>
                </c:pt>
                <c:pt idx="4970">
                  <c:v>2.5693961285612676</c:v>
                </c:pt>
                <c:pt idx="4971">
                  <c:v>2.0527268515589592</c:v>
                </c:pt>
                <c:pt idx="4972">
                  <c:v>3.3026120888345485</c:v>
                </c:pt>
                <c:pt idx="4973">
                  <c:v>3.037008373469221</c:v>
                </c:pt>
                <c:pt idx="4974">
                  <c:v>3.1061902645033133</c:v>
                </c:pt>
                <c:pt idx="4975">
                  <c:v>3.1077254488790906</c:v>
                </c:pt>
                <c:pt idx="4976">
                  <c:v>2.9803260972417402</c:v>
                </c:pt>
                <c:pt idx="4977">
                  <c:v>2.7438535725186934</c:v>
                </c:pt>
                <c:pt idx="4978">
                  <c:v>2.9119427262496438</c:v>
                </c:pt>
                <c:pt idx="4979">
                  <c:v>3.0103064990127653</c:v>
                </c:pt>
                <c:pt idx="4980">
                  <c:v>3.2538623787717298</c:v>
                </c:pt>
                <c:pt idx="4981">
                  <c:v>3.4717021067728409</c:v>
                </c:pt>
                <c:pt idx="4982">
                  <c:v>3.213916961018084</c:v>
                </c:pt>
                <c:pt idx="4983">
                  <c:v>3.0767920423713342</c:v>
                </c:pt>
                <c:pt idx="4984">
                  <c:v>2.8405965752593314</c:v>
                </c:pt>
                <c:pt idx="4985">
                  <c:v>2.8669926530843672</c:v>
                </c:pt>
                <c:pt idx="4986">
                  <c:v>2.7515482654605452</c:v>
                </c:pt>
                <c:pt idx="4987">
                  <c:v>2.5428934490578201</c:v>
                </c:pt>
                <c:pt idx="4988">
                  <c:v>2.2116250027178546</c:v>
                </c:pt>
                <c:pt idx="4989">
                  <c:v>2.077680889152544</c:v>
                </c:pt>
                <c:pt idx="4990">
                  <c:v>2.0604070906477689</c:v>
                </c:pt>
                <c:pt idx="4991">
                  <c:v>1.9474935039486416</c:v>
                </c:pt>
                <c:pt idx="4992">
                  <c:v>1.9899067679672107</c:v>
                </c:pt>
                <c:pt idx="4993">
                  <c:v>1.8949066507000709</c:v>
                </c:pt>
                <c:pt idx="4994">
                  <c:v>2.2482168453665938</c:v>
                </c:pt>
                <c:pt idx="4995">
                  <c:v>3.2163603014892233</c:v>
                </c:pt>
                <c:pt idx="4996">
                  <c:v>2.6418709625099632</c:v>
                </c:pt>
                <c:pt idx="4997">
                  <c:v>2.3287090290298966</c:v>
                </c:pt>
                <c:pt idx="4998">
                  <c:v>2.0425645915623174</c:v>
                </c:pt>
                <c:pt idx="4999">
                  <c:v>1.9054550125806744</c:v>
                </c:pt>
                <c:pt idx="5000">
                  <c:v>1.7107690906431647</c:v>
                </c:pt>
                <c:pt idx="5001">
                  <c:v>1.7264010027881729</c:v>
                </c:pt>
                <c:pt idx="5002">
                  <c:v>1.640493844638623</c:v>
                </c:pt>
                <c:pt idx="5003">
                  <c:v>1.6804097633890194</c:v>
                </c:pt>
                <c:pt idx="5004">
                  <c:v>1.6561696394934313</c:v>
                </c:pt>
                <c:pt idx="5005">
                  <c:v>1.6596253160785261</c:v>
                </c:pt>
                <c:pt idx="5006">
                  <c:v>1.7449672145471127</c:v>
                </c:pt>
                <c:pt idx="5007">
                  <c:v>1.7397410390093517</c:v>
                </c:pt>
                <c:pt idx="5008">
                  <c:v>1.7633699084258936</c:v>
                </c:pt>
                <c:pt idx="5009">
                  <c:v>1.8377393463737512</c:v>
                </c:pt>
                <c:pt idx="5010">
                  <c:v>1.8649409794771603</c:v>
                </c:pt>
                <c:pt idx="5011">
                  <c:v>1.7962227170244844</c:v>
                </c:pt>
                <c:pt idx="5012">
                  <c:v>1.6242164987910861</c:v>
                </c:pt>
                <c:pt idx="5013">
                  <c:v>1.4805063966676233</c:v>
                </c:pt>
                <c:pt idx="5014">
                  <c:v>1.375625586785798</c:v>
                </c:pt>
                <c:pt idx="5015">
                  <c:v>1.1853576877961181</c:v>
                </c:pt>
                <c:pt idx="5016">
                  <c:v>1.2519343538970051</c:v>
                </c:pt>
                <c:pt idx="5017">
                  <c:v>1.3976303456717174</c:v>
                </c:pt>
                <c:pt idx="5018">
                  <c:v>1.247959433381526</c:v>
                </c:pt>
                <c:pt idx="5019">
                  <c:v>1.1070120646122474</c:v>
                </c:pt>
                <c:pt idx="5020">
                  <c:v>0.93499960427414341</c:v>
                </c:pt>
                <c:pt idx="5021">
                  <c:v>0.81434251091959353</c:v>
                </c:pt>
                <c:pt idx="5022">
                  <c:v>0.7779550043682254</c:v>
                </c:pt>
                <c:pt idx="5023">
                  <c:v>0.8151724631640872</c:v>
                </c:pt>
                <c:pt idx="5024">
                  <c:v>0.96689053853363971</c:v>
                </c:pt>
                <c:pt idx="5025">
                  <c:v>1.1382855832160421</c:v>
                </c:pt>
                <c:pt idx="5026">
                  <c:v>0.9440183050451223</c:v>
                </c:pt>
                <c:pt idx="5027">
                  <c:v>0.86578151781819668</c:v>
                </c:pt>
                <c:pt idx="5028">
                  <c:v>0.78489674858204583</c:v>
                </c:pt>
                <c:pt idx="5029">
                  <c:v>0.66359622436766763</c:v>
                </c:pt>
                <c:pt idx="5030">
                  <c:v>0.60191125778313792</c:v>
                </c:pt>
                <c:pt idx="5031">
                  <c:v>0.60431746994191315</c:v>
                </c:pt>
                <c:pt idx="5032">
                  <c:v>0.5716226774467883</c:v>
                </c:pt>
                <c:pt idx="5033">
                  <c:v>0.61817577842336124</c:v>
                </c:pt>
                <c:pt idx="5034">
                  <c:v>0.71464307730931076</c:v>
                </c:pt>
                <c:pt idx="5035">
                  <c:v>0.77025489782783407</c:v>
                </c:pt>
                <c:pt idx="5036">
                  <c:v>0.8497514082520975</c:v>
                </c:pt>
                <c:pt idx="5037">
                  <c:v>0.87566832674923878</c:v>
                </c:pt>
                <c:pt idx="5038">
                  <c:v>0.87925213683473458</c:v>
                </c:pt>
                <c:pt idx="5039">
                  <c:v>0.90781074273345463</c:v>
                </c:pt>
                <c:pt idx="5040">
                  <c:v>0.81334702805793502</c:v>
                </c:pt>
                <c:pt idx="5041">
                  <c:v>0.70181354711997213</c:v>
                </c:pt>
                <c:pt idx="5042">
                  <c:v>0.66777501544766504</c:v>
                </c:pt>
                <c:pt idx="5043">
                  <c:v>0.69860596335998104</c:v>
                </c:pt>
                <c:pt idx="5044">
                  <c:v>0.64224628312961662</c:v>
                </c:pt>
                <c:pt idx="5045">
                  <c:v>0.51113795614696644</c:v>
                </c:pt>
                <c:pt idx="5046">
                  <c:v>0.61889536111416343</c:v>
                </c:pt>
                <c:pt idx="5047">
                  <c:v>0.71444965445542818</c:v>
                </c:pt>
                <c:pt idx="5048">
                  <c:v>0.61684854929063027</c:v>
                </c:pt>
                <c:pt idx="5049">
                  <c:v>0.49127688919150492</c:v>
                </c:pt>
                <c:pt idx="5050">
                  <c:v>0.54799439137849137</c:v>
                </c:pt>
                <c:pt idx="5051">
                  <c:v>0.61463623313741855</c:v>
                </c:pt>
                <c:pt idx="5052">
                  <c:v>0.62610352326242213</c:v>
                </c:pt>
                <c:pt idx="5053">
                  <c:v>0.62484646373374308</c:v>
                </c:pt>
                <c:pt idx="5054">
                  <c:v>0.55862057135245169</c:v>
                </c:pt>
                <c:pt idx="5055">
                  <c:v>0.52855544414706102</c:v>
                </c:pt>
                <c:pt idx="5056">
                  <c:v>0.5334747181445223</c:v>
                </c:pt>
                <c:pt idx="5057">
                  <c:v>0.59221712966791917</c:v>
                </c:pt>
                <c:pt idx="5058">
                  <c:v>0.64263026075103558</c:v>
                </c:pt>
                <c:pt idx="5059">
                  <c:v>0.68918635856524424</c:v>
                </c:pt>
                <c:pt idx="5060">
                  <c:v>0.58769062514607173</c:v>
                </c:pt>
                <c:pt idx="5061">
                  <c:v>0.45658537907879104</c:v>
                </c:pt>
                <c:pt idx="5062">
                  <c:v>0.35413496515079695</c:v>
                </c:pt>
                <c:pt idx="5063">
                  <c:v>0.27811452864426855</c:v>
                </c:pt>
                <c:pt idx="5064">
                  <c:v>0.21710809855739421</c:v>
                </c:pt>
                <c:pt idx="5065">
                  <c:v>0.19167851200808508</c:v>
                </c:pt>
                <c:pt idx="5066">
                  <c:v>0.18228666500489701</c:v>
                </c:pt>
                <c:pt idx="5067">
                  <c:v>0.15626265150966143</c:v>
                </c:pt>
                <c:pt idx="5068">
                  <c:v>0.13053820910326372</c:v>
                </c:pt>
                <c:pt idx="5069">
                  <c:v>0.12695565139189599</c:v>
                </c:pt>
                <c:pt idx="5070">
                  <c:v>0.12671068384081685</c:v>
                </c:pt>
                <c:pt idx="5071">
                  <c:v>0.14761863618588331</c:v>
                </c:pt>
                <c:pt idx="5072">
                  <c:v>0.12701374423815104</c:v>
                </c:pt>
                <c:pt idx="5073">
                  <c:v>0.10067311248549435</c:v>
                </c:pt>
                <c:pt idx="5074">
                  <c:v>8.6319664490584508E-2</c:v>
                </c:pt>
                <c:pt idx="5075">
                  <c:v>8.3564277722222885E-2</c:v>
                </c:pt>
                <c:pt idx="5076">
                  <c:v>0.11232733301216696</c:v>
                </c:pt>
                <c:pt idx="5077">
                  <c:v>0.12919901931736505</c:v>
                </c:pt>
                <c:pt idx="5078">
                  <c:v>0.10966488941448271</c:v>
                </c:pt>
                <c:pt idx="5079">
                  <c:v>9.5011010048739325E-2</c:v>
                </c:pt>
                <c:pt idx="5080">
                  <c:v>7.8894793621092529E-2</c:v>
                </c:pt>
                <c:pt idx="5081">
                  <c:v>6.7244635038874942E-2</c:v>
                </c:pt>
                <c:pt idx="5082">
                  <c:v>5.5712701921775222E-2</c:v>
                </c:pt>
                <c:pt idx="5083">
                  <c:v>5.5225875469798714E-2</c:v>
                </c:pt>
                <c:pt idx="5084">
                  <c:v>7.8186647573856766E-2</c:v>
                </c:pt>
                <c:pt idx="5085">
                  <c:v>8.9953595177107631E-2</c:v>
                </c:pt>
                <c:pt idx="5086">
                  <c:v>0.13568362805044723</c:v>
                </c:pt>
                <c:pt idx="5087">
                  <c:v>0.12289840649893481</c:v>
                </c:pt>
                <c:pt idx="5088">
                  <c:v>0.10793712315631172</c:v>
                </c:pt>
                <c:pt idx="5089">
                  <c:v>0.10724795273173504</c:v>
                </c:pt>
                <c:pt idx="5090">
                  <c:v>9.8624186521999752E-2</c:v>
                </c:pt>
                <c:pt idx="5091">
                  <c:v>7.6404359904793412E-2</c:v>
                </c:pt>
                <c:pt idx="5092">
                  <c:v>6.0408101232820227E-2</c:v>
                </c:pt>
                <c:pt idx="5093">
                  <c:v>5.1107413766510262E-2</c:v>
                </c:pt>
                <c:pt idx="5094">
                  <c:v>5.3992982959939463E-2</c:v>
                </c:pt>
                <c:pt idx="5095">
                  <c:v>6.1289332940334833E-2</c:v>
                </c:pt>
                <c:pt idx="5096">
                  <c:v>6.0006417564845975E-2</c:v>
                </c:pt>
                <c:pt idx="5097">
                  <c:v>5.8364939800152317E-2</c:v>
                </c:pt>
                <c:pt idx="5098">
                  <c:v>5.8158070946407084E-2</c:v>
                </c:pt>
                <c:pt idx="5099">
                  <c:v>5.4643645078934489E-2</c:v>
                </c:pt>
                <c:pt idx="5100">
                  <c:v>5.6150266244499918E-2</c:v>
                </c:pt>
                <c:pt idx="5101">
                  <c:v>5.8822585641806063E-2</c:v>
                </c:pt>
                <c:pt idx="5102">
                  <c:v>6.037899799342196E-2</c:v>
                </c:pt>
                <c:pt idx="5103">
                  <c:v>7.0792777766116255E-2</c:v>
                </c:pt>
                <c:pt idx="5104">
                  <c:v>8.6834240659988918E-2</c:v>
                </c:pt>
                <c:pt idx="5105">
                  <c:v>8.1492373178602515E-2</c:v>
                </c:pt>
                <c:pt idx="5106">
                  <c:v>7.0792523188539944E-2</c:v>
                </c:pt>
                <c:pt idx="5107">
                  <c:v>7.1062540315570855E-2</c:v>
                </c:pt>
                <c:pt idx="5108">
                  <c:v>6.9239279138851861E-2</c:v>
                </c:pt>
                <c:pt idx="5109">
                  <c:v>9.1703181571878206E-2</c:v>
                </c:pt>
                <c:pt idx="5110">
                  <c:v>0.1006465474151946</c:v>
                </c:pt>
                <c:pt idx="5111">
                  <c:v>0.11717773032872891</c:v>
                </c:pt>
                <c:pt idx="5112">
                  <c:v>0.10762702789466215</c:v>
                </c:pt>
                <c:pt idx="5113">
                  <c:v>0.15801453199807358</c:v>
                </c:pt>
                <c:pt idx="5114">
                  <c:v>0.15508379786425908</c:v>
                </c:pt>
                <c:pt idx="5115">
                  <c:v>0.14975621529103314</c:v>
                </c:pt>
                <c:pt idx="5116">
                  <c:v>0.12510789798583818</c:v>
                </c:pt>
                <c:pt idx="5117">
                  <c:v>0.10555108166100009</c:v>
                </c:pt>
                <c:pt idx="5118">
                  <c:v>9.6975587763097226E-2</c:v>
                </c:pt>
                <c:pt idx="5119">
                  <c:v>9.2219052170229465E-2</c:v>
                </c:pt>
                <c:pt idx="5120">
                  <c:v>8.7475264241290901E-2</c:v>
                </c:pt>
                <c:pt idx="5121">
                  <c:v>7.4306767386678241E-2</c:v>
                </c:pt>
                <c:pt idx="5122">
                  <c:v>5.8655049530719094E-2</c:v>
                </c:pt>
                <c:pt idx="5123">
                  <c:v>6.0483080386721046E-2</c:v>
                </c:pt>
                <c:pt idx="5124">
                  <c:v>8.4291086613540636E-2</c:v>
                </c:pt>
                <c:pt idx="5125">
                  <c:v>9.888354193112027E-2</c:v>
                </c:pt>
                <c:pt idx="5126">
                  <c:v>0.1105785041687581</c:v>
                </c:pt>
                <c:pt idx="5127">
                  <c:v>9.7998688375543694E-2</c:v>
                </c:pt>
                <c:pt idx="5128">
                  <c:v>9.0091936327773625E-2</c:v>
                </c:pt>
                <c:pt idx="5129">
                  <c:v>8.6420603951624583E-2</c:v>
                </c:pt>
                <c:pt idx="5130">
                  <c:v>8.1936593197863283E-2</c:v>
                </c:pt>
                <c:pt idx="5131">
                  <c:v>6.8016156069770184E-2</c:v>
                </c:pt>
                <c:pt idx="5132">
                  <c:v>5.2328136196472218E-2</c:v>
                </c:pt>
                <c:pt idx="5133">
                  <c:v>4.1402910346302925E-2</c:v>
                </c:pt>
                <c:pt idx="5134">
                  <c:v>3.9529286526048993E-2</c:v>
                </c:pt>
                <c:pt idx="5135">
                  <c:v>3.4743096249901448E-2</c:v>
                </c:pt>
                <c:pt idx="5136">
                  <c:v>2.667689916419003E-2</c:v>
                </c:pt>
                <c:pt idx="5137">
                  <c:v>2.6625088268930782E-2</c:v>
                </c:pt>
                <c:pt idx="5138">
                  <c:v>2.3675855175103334E-2</c:v>
                </c:pt>
                <c:pt idx="5139">
                  <c:v>1.9324535000243066E-2</c:v>
                </c:pt>
                <c:pt idx="5140">
                  <c:v>2.4269730917202435E-2</c:v>
                </c:pt>
                <c:pt idx="5141">
                  <c:v>2.9632325191429523E-2</c:v>
                </c:pt>
                <c:pt idx="5142">
                  <c:v>3.5603788102179609E-2</c:v>
                </c:pt>
                <c:pt idx="5143">
                  <c:v>4.1856768377224282E-2</c:v>
                </c:pt>
                <c:pt idx="5144">
                  <c:v>5.065169345108806E-2</c:v>
                </c:pt>
                <c:pt idx="5145">
                  <c:v>5.62666245613202E-2</c:v>
                </c:pt>
                <c:pt idx="5146">
                  <c:v>5.9576234448040992E-2</c:v>
                </c:pt>
                <c:pt idx="5147">
                  <c:v>7.2496344244668207E-2</c:v>
                </c:pt>
                <c:pt idx="5148">
                  <c:v>8.2213266403514104E-2</c:v>
                </c:pt>
                <c:pt idx="5149">
                  <c:v>9.0574077031105885E-2</c:v>
                </c:pt>
                <c:pt idx="5150">
                  <c:v>8.7601630734503846E-2</c:v>
                </c:pt>
                <c:pt idx="5151">
                  <c:v>8.1480039779689636E-2</c:v>
                </c:pt>
                <c:pt idx="5152">
                  <c:v>6.9299109037571791E-2</c:v>
                </c:pt>
                <c:pt idx="5153">
                  <c:v>6.1478227149693088E-2</c:v>
                </c:pt>
                <c:pt idx="5154">
                  <c:v>6.074101222705957E-2</c:v>
                </c:pt>
                <c:pt idx="5155">
                  <c:v>6.1651447883330546E-2</c:v>
                </c:pt>
                <c:pt idx="5156">
                  <c:v>6.5683557486444027E-2</c:v>
                </c:pt>
                <c:pt idx="5157">
                  <c:v>6.4361215829615806E-2</c:v>
                </c:pt>
                <c:pt idx="5158">
                  <c:v>6.0675765104281444E-2</c:v>
                </c:pt>
                <c:pt idx="5159">
                  <c:v>5.7288772713129335E-2</c:v>
                </c:pt>
                <c:pt idx="5160">
                  <c:v>5.5725050565272632E-2</c:v>
                </c:pt>
                <c:pt idx="5161">
                  <c:v>5.2494408836292229E-2</c:v>
                </c:pt>
                <c:pt idx="5162">
                  <c:v>4.9316963032774504E-2</c:v>
                </c:pt>
                <c:pt idx="5163">
                  <c:v>4.7370426502930184E-2</c:v>
                </c:pt>
                <c:pt idx="5164">
                  <c:v>4.9384345450784295E-2</c:v>
                </c:pt>
                <c:pt idx="5165">
                  <c:v>4.8732280381256522E-2</c:v>
                </c:pt>
                <c:pt idx="5166">
                  <c:v>5.0271454408604095E-2</c:v>
                </c:pt>
                <c:pt idx="5167">
                  <c:v>4.710991327370307E-2</c:v>
                </c:pt>
                <c:pt idx="5168">
                  <c:v>4.7037668627528159E-2</c:v>
                </c:pt>
                <c:pt idx="5169">
                  <c:v>4.7921311933357955E-2</c:v>
                </c:pt>
                <c:pt idx="5170">
                  <c:v>5.123696435937259E-2</c:v>
                </c:pt>
                <c:pt idx="5171">
                  <c:v>5.2633638975536863E-2</c:v>
                </c:pt>
                <c:pt idx="5172">
                  <c:v>5.6752062276003878E-2</c:v>
                </c:pt>
                <c:pt idx="5173">
                  <c:v>5.8444537984332988E-2</c:v>
                </c:pt>
                <c:pt idx="5174">
                  <c:v>5.20468599064434E-2</c:v>
                </c:pt>
                <c:pt idx="5175">
                  <c:v>5.3610626705156671E-2</c:v>
                </c:pt>
                <c:pt idx="5176">
                  <c:v>5.5931763561309987E-2</c:v>
                </c:pt>
                <c:pt idx="5177">
                  <c:v>7.3493324784116798E-2</c:v>
                </c:pt>
                <c:pt idx="5178">
                  <c:v>8.1935685570468431E-2</c:v>
                </c:pt>
                <c:pt idx="5179">
                  <c:v>8.2526106443849459E-2</c:v>
                </c:pt>
                <c:pt idx="5180">
                  <c:v>7.9464251988646539E-2</c:v>
                </c:pt>
                <c:pt idx="5181">
                  <c:v>7.22256202408329E-2</c:v>
                </c:pt>
                <c:pt idx="5182">
                  <c:v>6.847299615791079E-2</c:v>
                </c:pt>
                <c:pt idx="5183">
                  <c:v>6.7550604010531479E-2</c:v>
                </c:pt>
                <c:pt idx="5184">
                  <c:v>6.7345983853570879E-2</c:v>
                </c:pt>
                <c:pt idx="5185">
                  <c:v>6.3737692270721236E-2</c:v>
                </c:pt>
                <c:pt idx="5186">
                  <c:v>5.8744998351361627E-2</c:v>
                </c:pt>
                <c:pt idx="5187">
                  <c:v>5.6066865321648882E-2</c:v>
                </c:pt>
                <c:pt idx="5188">
                  <c:v>5.2866247406760748E-2</c:v>
                </c:pt>
                <c:pt idx="5189">
                  <c:v>4.8849216024641116E-2</c:v>
                </c:pt>
                <c:pt idx="5190">
                  <c:v>4.3949728518826191E-2</c:v>
                </c:pt>
                <c:pt idx="5191">
                  <c:v>4.2114658493977275E-2</c:v>
                </c:pt>
                <c:pt idx="5192">
                  <c:v>4.4979411462581706E-2</c:v>
                </c:pt>
                <c:pt idx="5193">
                  <c:v>4.5566818296642886E-2</c:v>
                </c:pt>
                <c:pt idx="5194">
                  <c:v>4.5032645418237982E-2</c:v>
                </c:pt>
                <c:pt idx="5195">
                  <c:v>4.1130896277425985E-2</c:v>
                </c:pt>
                <c:pt idx="5196">
                  <c:v>3.7427851112371298E-2</c:v>
                </c:pt>
                <c:pt idx="5197">
                  <c:v>4.0137922227564529E-2</c:v>
                </c:pt>
                <c:pt idx="5198">
                  <c:v>4.3315730225006566E-2</c:v>
                </c:pt>
                <c:pt idx="5199">
                  <c:v>4.6421698835399733E-2</c:v>
                </c:pt>
                <c:pt idx="5200">
                  <c:v>4.6931286054059933E-2</c:v>
                </c:pt>
                <c:pt idx="5201">
                  <c:v>5.1709334975611011E-2</c:v>
                </c:pt>
                <c:pt idx="5202">
                  <c:v>7.3083870597275766E-2</c:v>
                </c:pt>
                <c:pt idx="5203">
                  <c:v>7.3629559648658666E-2</c:v>
                </c:pt>
                <c:pt idx="5204">
                  <c:v>7.4328381811553809E-2</c:v>
                </c:pt>
                <c:pt idx="5205">
                  <c:v>7.3663281658010629E-2</c:v>
                </c:pt>
                <c:pt idx="5206">
                  <c:v>7.4735697111373914E-2</c:v>
                </c:pt>
                <c:pt idx="5207">
                  <c:v>8.8018712675170224E-2</c:v>
                </c:pt>
                <c:pt idx="5208">
                  <c:v>9.5154458386695492E-2</c:v>
                </c:pt>
                <c:pt idx="5209">
                  <c:v>0.10011171799873717</c:v>
                </c:pt>
                <c:pt idx="5210">
                  <c:v>0.12600533648948584</c:v>
                </c:pt>
                <c:pt idx="5211">
                  <c:v>0.17476748003249473</c:v>
                </c:pt>
                <c:pt idx="5212">
                  <c:v>0.2320093619857613</c:v>
                </c:pt>
                <c:pt idx="5213">
                  <c:v>0.24729268552083697</c:v>
                </c:pt>
                <c:pt idx="5214">
                  <c:v>0.28266802533198165</c:v>
                </c:pt>
                <c:pt idx="5215">
                  <c:v>0.29701085021221979</c:v>
                </c:pt>
                <c:pt idx="5216">
                  <c:v>0.32815487454773273</c:v>
                </c:pt>
                <c:pt idx="5217">
                  <c:v>0.3994415592289422</c:v>
                </c:pt>
                <c:pt idx="5218">
                  <c:v>0.51151740365609111</c:v>
                </c:pt>
                <c:pt idx="5219">
                  <c:v>0.59387800330812113</c:v>
                </c:pt>
                <c:pt idx="5220">
                  <c:v>0.59958324345147906</c:v>
                </c:pt>
                <c:pt idx="5221">
                  <c:v>0.57356955852484881</c:v>
                </c:pt>
                <c:pt idx="5222">
                  <c:v>0.55738095182939085</c:v>
                </c:pt>
                <c:pt idx="5223">
                  <c:v>0.55190689481073074</c:v>
                </c:pt>
                <c:pt idx="5224">
                  <c:v>0.52053298455520214</c:v>
                </c:pt>
                <c:pt idx="5225">
                  <c:v>0.57791412496018979</c:v>
                </c:pt>
                <c:pt idx="5226">
                  <c:v>0.62595778314250072</c:v>
                </c:pt>
                <c:pt idx="5227">
                  <c:v>0.76560519685068984</c:v>
                </c:pt>
                <c:pt idx="5228">
                  <c:v>0.88262888353421054</c:v>
                </c:pt>
                <c:pt idx="5229">
                  <c:v>0.79176691325487492</c:v>
                </c:pt>
                <c:pt idx="5230">
                  <c:v>0.6957965470901244</c:v>
                </c:pt>
                <c:pt idx="5231">
                  <c:v>0.7173770994050922</c:v>
                </c:pt>
                <c:pt idx="5232">
                  <c:v>0.9245326337813724</c:v>
                </c:pt>
                <c:pt idx="5233">
                  <c:v>1.1504054850492011</c:v>
                </c:pt>
                <c:pt idx="5234">
                  <c:v>1.2576312458354595</c:v>
                </c:pt>
                <c:pt idx="5235">
                  <c:v>1.3985210998844813</c:v>
                </c:pt>
                <c:pt idx="5236">
                  <c:v>1.4731298908936663</c:v>
                </c:pt>
                <c:pt idx="5237">
                  <c:v>1.4170925920393882</c:v>
                </c:pt>
                <c:pt idx="5238">
                  <c:v>1.4941125618702658</c:v>
                </c:pt>
                <c:pt idx="5239">
                  <c:v>1.5037730125933149</c:v>
                </c:pt>
                <c:pt idx="5240">
                  <c:v>1.3843264337181842</c:v>
                </c:pt>
                <c:pt idx="5241">
                  <c:v>1.2468629964962012</c:v>
                </c:pt>
                <c:pt idx="5242">
                  <c:v>1.0508240680067487</c:v>
                </c:pt>
                <c:pt idx="5243">
                  <c:v>0.88098306279565497</c:v>
                </c:pt>
                <c:pt idx="5244">
                  <c:v>0.8504194859029458</c:v>
                </c:pt>
                <c:pt idx="5245">
                  <c:v>0.94802084152131849</c:v>
                </c:pt>
                <c:pt idx="5246">
                  <c:v>1.0035908438085761</c:v>
                </c:pt>
                <c:pt idx="5247">
                  <c:v>1.0530183354292029</c:v>
                </c:pt>
                <c:pt idx="5248">
                  <c:v>1.0356360404367622</c:v>
                </c:pt>
                <c:pt idx="5249">
                  <c:v>1.1932821159088789</c:v>
                </c:pt>
                <c:pt idx="5250">
                  <c:v>1.7562346521895771</c:v>
                </c:pt>
                <c:pt idx="5251">
                  <c:v>1.8016029129812938</c:v>
                </c:pt>
                <c:pt idx="5252">
                  <c:v>1.7667855197549802</c:v>
                </c:pt>
                <c:pt idx="5253">
                  <c:v>1.8682635448929539</c:v>
                </c:pt>
                <c:pt idx="5254">
                  <c:v>1.8171666269140494</c:v>
                </c:pt>
                <c:pt idx="5255">
                  <c:v>1.7733008166823609</c:v>
                </c:pt>
                <c:pt idx="5256">
                  <c:v>1.5386720348980512</c:v>
                </c:pt>
                <c:pt idx="5257">
                  <c:v>2.1856722040945327</c:v>
                </c:pt>
                <c:pt idx="5258">
                  <c:v>2.2301291042607807</c:v>
                </c:pt>
                <c:pt idx="5259">
                  <c:v>2.2205006545857144</c:v>
                </c:pt>
                <c:pt idx="5260">
                  <c:v>2.3194504465003289</c:v>
                </c:pt>
                <c:pt idx="5261">
                  <c:v>2.238273944659821</c:v>
                </c:pt>
                <c:pt idx="5262">
                  <c:v>2.1141309773341104</c:v>
                </c:pt>
                <c:pt idx="5263">
                  <c:v>2.4931239958879821</c:v>
                </c:pt>
                <c:pt idx="5264">
                  <c:v>2.4415139924947029</c:v>
                </c:pt>
                <c:pt idx="5265">
                  <c:v>2.4175495642117792</c:v>
                </c:pt>
                <c:pt idx="5266">
                  <c:v>2.3575102992535943</c:v>
                </c:pt>
                <c:pt idx="5267">
                  <c:v>2.5467688600253315</c:v>
                </c:pt>
                <c:pt idx="5268">
                  <c:v>2.4639043928126001</c:v>
                </c:pt>
                <c:pt idx="5269">
                  <c:v>2.3585040302624178</c:v>
                </c:pt>
                <c:pt idx="5270">
                  <c:v>2.0638650193174279</c:v>
                </c:pt>
                <c:pt idx="5271">
                  <c:v>1.8109812699019003</c:v>
                </c:pt>
                <c:pt idx="5272">
                  <c:v>1.5031774552696933</c:v>
                </c:pt>
                <c:pt idx="5273">
                  <c:v>1.1521488793052697</c:v>
                </c:pt>
                <c:pt idx="5274">
                  <c:v>0.93255876248279201</c:v>
                </c:pt>
                <c:pt idx="5275">
                  <c:v>0.80323676766156282</c:v>
                </c:pt>
                <c:pt idx="5276">
                  <c:v>0.76374458722320682</c:v>
                </c:pt>
                <c:pt idx="5277">
                  <c:v>0.66006063977660601</c:v>
                </c:pt>
                <c:pt idx="5278">
                  <c:v>1.7400369475992385</c:v>
                </c:pt>
                <c:pt idx="5279">
                  <c:v>1.9316392333448991</c:v>
                </c:pt>
                <c:pt idx="5280">
                  <c:v>2.0169265287362981</c:v>
                </c:pt>
                <c:pt idx="5281">
                  <c:v>2.1903242926648678</c:v>
                </c:pt>
                <c:pt idx="5282">
                  <c:v>2.1014254290074605</c:v>
                </c:pt>
                <c:pt idx="5283">
                  <c:v>2.2512205651346253</c:v>
                </c:pt>
                <c:pt idx="5284">
                  <c:v>2.4186612610251976</c:v>
                </c:pt>
                <c:pt idx="5285">
                  <c:v>2.5165099471019396</c:v>
                </c:pt>
                <c:pt idx="5286">
                  <c:v>2.3098533880264553</c:v>
                </c:pt>
                <c:pt idx="5287">
                  <c:v>2.1847959291497001</c:v>
                </c:pt>
                <c:pt idx="5288">
                  <c:v>1.7997000039427631</c:v>
                </c:pt>
                <c:pt idx="5289">
                  <c:v>1.6964181727349685</c:v>
                </c:pt>
                <c:pt idx="5290">
                  <c:v>1.7224154113222352</c:v>
                </c:pt>
                <c:pt idx="5291">
                  <c:v>1.7753850661522586</c:v>
                </c:pt>
                <c:pt idx="5292">
                  <c:v>1.6691298565551982</c:v>
                </c:pt>
                <c:pt idx="5293">
                  <c:v>1.6406318465569125</c:v>
                </c:pt>
                <c:pt idx="5294">
                  <c:v>1.6598632613793634</c:v>
                </c:pt>
                <c:pt idx="5295">
                  <c:v>1.6900954469720266</c:v>
                </c:pt>
                <c:pt idx="5296">
                  <c:v>1.7091832938674543</c:v>
                </c:pt>
                <c:pt idx="5297">
                  <c:v>1.7329822527033212</c:v>
                </c:pt>
                <c:pt idx="5298">
                  <c:v>1.7813632572699356</c:v>
                </c:pt>
                <c:pt idx="5299">
                  <c:v>1.7332034720881946</c:v>
                </c:pt>
                <c:pt idx="5300">
                  <c:v>1.7920749130880687</c:v>
                </c:pt>
                <c:pt idx="5301">
                  <c:v>2.0417469519390234</c:v>
                </c:pt>
                <c:pt idx="5302">
                  <c:v>2.205869249135588</c:v>
                </c:pt>
                <c:pt idx="5303">
                  <c:v>2.5249206431428566</c:v>
                </c:pt>
                <c:pt idx="5304">
                  <c:v>2.9326058048775443</c:v>
                </c:pt>
                <c:pt idx="5305">
                  <c:v>3.2191901265380243</c:v>
                </c:pt>
                <c:pt idx="5306">
                  <c:v>3.3191450219427656</c:v>
                </c:pt>
                <c:pt idx="5307">
                  <c:v>3.2630227223964257</c:v>
                </c:pt>
                <c:pt idx="5308">
                  <c:v>3.1873073873922575</c:v>
                </c:pt>
                <c:pt idx="5309">
                  <c:v>3.1703722375604722</c:v>
                </c:pt>
                <c:pt idx="5310">
                  <c:v>2.8971415580869815</c:v>
                </c:pt>
                <c:pt idx="5311">
                  <c:v>2.9534818402468854</c:v>
                </c:pt>
                <c:pt idx="5312">
                  <c:v>2.7646209849860983</c:v>
                </c:pt>
                <c:pt idx="5313">
                  <c:v>2.636388999969395</c:v>
                </c:pt>
                <c:pt idx="5314">
                  <c:v>2.6958004260216351</c:v>
                </c:pt>
                <c:pt idx="5315">
                  <c:v>2.595587741093663</c:v>
                </c:pt>
                <c:pt idx="5316">
                  <c:v>2.2723968253216276</c:v>
                </c:pt>
                <c:pt idx="5317">
                  <c:v>2.2395750631066234</c:v>
                </c:pt>
                <c:pt idx="5318">
                  <c:v>2.3180110369645264</c:v>
                </c:pt>
                <c:pt idx="5319">
                  <c:v>2.4217228722765611</c:v>
                </c:pt>
                <c:pt idx="5320">
                  <c:v>2.2484391747050552</c:v>
                </c:pt>
                <c:pt idx="5321">
                  <c:v>2.0748953549393896</c:v>
                </c:pt>
                <c:pt idx="5322">
                  <c:v>2.1584998271250679</c:v>
                </c:pt>
                <c:pt idx="5323">
                  <c:v>2.3755912491186217</c:v>
                </c:pt>
                <c:pt idx="5324">
                  <c:v>2.3397458262062281</c:v>
                </c:pt>
                <c:pt idx="5325">
                  <c:v>2.5468437783177547</c:v>
                </c:pt>
                <c:pt idx="5326">
                  <c:v>2.8651441630338255</c:v>
                </c:pt>
                <c:pt idx="5327">
                  <c:v>3.1376273211046577</c:v>
                </c:pt>
                <c:pt idx="5328">
                  <c:v>3.2962658446861277</c:v>
                </c:pt>
                <c:pt idx="5329">
                  <c:v>3.4346393793487007</c:v>
                </c:pt>
                <c:pt idx="5330">
                  <c:v>3.4429867145529744</c:v>
                </c:pt>
                <c:pt idx="5331">
                  <c:v>3.5714689282051331</c:v>
                </c:pt>
                <c:pt idx="5332">
                  <c:v>3.4020463798071061</c:v>
                </c:pt>
                <c:pt idx="5333">
                  <c:v>3.3813629664672895</c:v>
                </c:pt>
                <c:pt idx="5334">
                  <c:v>3.2707614046515525</c:v>
                </c:pt>
                <c:pt idx="5335">
                  <c:v>2.8265575366367521</c:v>
                </c:pt>
                <c:pt idx="5336">
                  <c:v>2.6974182241306486</c:v>
                </c:pt>
                <c:pt idx="5337">
                  <c:v>2.7053646597522474</c:v>
                </c:pt>
                <c:pt idx="5338">
                  <c:v>2.7308028179634896</c:v>
                </c:pt>
                <c:pt idx="5339">
                  <c:v>2.6929461109727368</c:v>
                </c:pt>
                <c:pt idx="5340">
                  <c:v>2.5972058605921498</c:v>
                </c:pt>
                <c:pt idx="5341">
                  <c:v>2.4807463851155696</c:v>
                </c:pt>
                <c:pt idx="5342">
                  <c:v>2.3093727662229777</c:v>
                </c:pt>
                <c:pt idx="5343">
                  <c:v>2.3127735705697265</c:v>
                </c:pt>
                <c:pt idx="5344">
                  <c:v>2.4393581230173775</c:v>
                </c:pt>
                <c:pt idx="5345">
                  <c:v>2.661400276873251</c:v>
                </c:pt>
                <c:pt idx="5346">
                  <c:v>2.8734045917030424</c:v>
                </c:pt>
                <c:pt idx="5347">
                  <c:v>3.1510300016961033</c:v>
                </c:pt>
                <c:pt idx="5348">
                  <c:v>3.3139640960552317</c:v>
                </c:pt>
                <c:pt idx="5349">
                  <c:v>3.1415601337403509</c:v>
                </c:pt>
                <c:pt idx="5350">
                  <c:v>2.6615919923394187</c:v>
                </c:pt>
                <c:pt idx="5351">
                  <c:v>2.3457443726888614</c:v>
                </c:pt>
                <c:pt idx="5352">
                  <c:v>2.2148813701044019</c:v>
                </c:pt>
                <c:pt idx="5353">
                  <c:v>2.2783869882814898</c:v>
                </c:pt>
                <c:pt idx="5354">
                  <c:v>2.4566341598499988</c:v>
                </c:pt>
                <c:pt idx="5355">
                  <c:v>2.1858510029077407</c:v>
                </c:pt>
                <c:pt idx="5356">
                  <c:v>2.1876895742845961</c:v>
                </c:pt>
                <c:pt idx="5357">
                  <c:v>2.1305164904134823</c:v>
                </c:pt>
                <c:pt idx="5358">
                  <c:v>2.0052183481068142</c:v>
                </c:pt>
                <c:pt idx="5359">
                  <c:v>1.9742475744762233</c:v>
                </c:pt>
                <c:pt idx="5360">
                  <c:v>1.7390305646871347</c:v>
                </c:pt>
                <c:pt idx="5361">
                  <c:v>1.6093700277401668</c:v>
                </c:pt>
                <c:pt idx="5362">
                  <c:v>1.525452033574255</c:v>
                </c:pt>
                <c:pt idx="5363">
                  <c:v>1.6052329732583219</c:v>
                </c:pt>
                <c:pt idx="5364">
                  <c:v>1.7147063768997535</c:v>
                </c:pt>
                <c:pt idx="5365">
                  <c:v>1.7323477260817493</c:v>
                </c:pt>
                <c:pt idx="5366">
                  <c:v>1.7286784760233818</c:v>
                </c:pt>
                <c:pt idx="5367">
                  <c:v>1.6277022555745957</c:v>
                </c:pt>
                <c:pt idx="5368">
                  <c:v>1.5431209077183929</c:v>
                </c:pt>
                <c:pt idx="5369">
                  <c:v>1.3804935689662325</c:v>
                </c:pt>
                <c:pt idx="5370">
                  <c:v>1.3654096485891032</c:v>
                </c:pt>
                <c:pt idx="5371">
                  <c:v>1.3672387730730602</c:v>
                </c:pt>
                <c:pt idx="5372">
                  <c:v>1.3515810434000013</c:v>
                </c:pt>
                <c:pt idx="5373">
                  <c:v>1.3642397208139367</c:v>
                </c:pt>
                <c:pt idx="5374">
                  <c:v>1.3134449567455155</c:v>
                </c:pt>
                <c:pt idx="5375">
                  <c:v>1.2334380008862074</c:v>
                </c:pt>
                <c:pt idx="5376">
                  <c:v>1.1859936312738704</c:v>
                </c:pt>
                <c:pt idx="5377">
                  <c:v>1.1448360220148461</c:v>
                </c:pt>
                <c:pt idx="5378">
                  <c:v>1.208734181254925</c:v>
                </c:pt>
                <c:pt idx="5379">
                  <c:v>1.2647026195936861</c:v>
                </c:pt>
                <c:pt idx="5380">
                  <c:v>1.291748490841423</c:v>
                </c:pt>
                <c:pt idx="5381">
                  <c:v>1.2967750614971583</c:v>
                </c:pt>
                <c:pt idx="5382">
                  <c:v>1.2905918051149918</c:v>
                </c:pt>
                <c:pt idx="5383">
                  <c:v>1.2281875297555012</c:v>
                </c:pt>
                <c:pt idx="5384">
                  <c:v>1.091927665706282</c:v>
                </c:pt>
                <c:pt idx="5385">
                  <c:v>0.95723734995543452</c:v>
                </c:pt>
                <c:pt idx="5386">
                  <c:v>0.90978070218338414</c:v>
                </c:pt>
                <c:pt idx="5387">
                  <c:v>0.9701222915817016</c:v>
                </c:pt>
                <c:pt idx="5388">
                  <c:v>1.0867041180056707</c:v>
                </c:pt>
                <c:pt idx="5389">
                  <c:v>1.2361927842163052</c:v>
                </c:pt>
                <c:pt idx="5390">
                  <c:v>1.3233526061325154</c:v>
                </c:pt>
                <c:pt idx="5391">
                  <c:v>1.3264281816184387</c:v>
                </c:pt>
                <c:pt idx="5392">
                  <c:v>1.3669422761904317</c:v>
                </c:pt>
                <c:pt idx="5393">
                  <c:v>1.3861553599441165</c:v>
                </c:pt>
                <c:pt idx="5394">
                  <c:v>1.3314998614939333</c:v>
                </c:pt>
                <c:pt idx="5395">
                  <c:v>1.2912400227229659</c:v>
                </c:pt>
                <c:pt idx="5396">
                  <c:v>1.2340475775944681</c:v>
                </c:pt>
                <c:pt idx="5397">
                  <c:v>1.2298952200525919</c:v>
                </c:pt>
                <c:pt idx="5398">
                  <c:v>1.0930616177525248</c:v>
                </c:pt>
                <c:pt idx="5399">
                  <c:v>0.93079999192737528</c:v>
                </c:pt>
                <c:pt idx="5400">
                  <c:v>0.82236392429799532</c:v>
                </c:pt>
                <c:pt idx="5401">
                  <c:v>0.74468149941709971</c:v>
                </c:pt>
                <c:pt idx="5402">
                  <c:v>0.65229485994755299</c:v>
                </c:pt>
                <c:pt idx="5403">
                  <c:v>0.73638921919262235</c:v>
                </c:pt>
                <c:pt idx="5404">
                  <c:v>0.69027439066026974</c:v>
                </c:pt>
                <c:pt idx="5405">
                  <c:v>0.75767939095784897</c:v>
                </c:pt>
                <c:pt idx="5406">
                  <c:v>0.82828740499497155</c:v>
                </c:pt>
                <c:pt idx="5407">
                  <c:v>0.83774526111703784</c:v>
                </c:pt>
                <c:pt idx="5408">
                  <c:v>0.71526424399727173</c:v>
                </c:pt>
                <c:pt idx="5409">
                  <c:v>0.64301828590195231</c:v>
                </c:pt>
                <c:pt idx="5410">
                  <c:v>0.59937165328765651</c:v>
                </c:pt>
                <c:pt idx="5411">
                  <c:v>0.60224564222376853</c:v>
                </c:pt>
                <c:pt idx="5412">
                  <c:v>0.66453671129517111</c:v>
                </c:pt>
                <c:pt idx="5413">
                  <c:v>0.66986502836950157</c:v>
                </c:pt>
                <c:pt idx="5414">
                  <c:v>0.6077663780160687</c:v>
                </c:pt>
                <c:pt idx="5415">
                  <c:v>0.54703225903259356</c:v>
                </c:pt>
                <c:pt idx="5416">
                  <c:v>0.63809483517289722</c:v>
                </c:pt>
                <c:pt idx="5417">
                  <c:v>0.67762983081461559</c:v>
                </c:pt>
                <c:pt idx="5418">
                  <c:v>0.69052784347862162</c:v>
                </c:pt>
                <c:pt idx="5419">
                  <c:v>0.79216705195224624</c:v>
                </c:pt>
                <c:pt idx="5420">
                  <c:v>0.8078485477280003</c:v>
                </c:pt>
                <c:pt idx="5421">
                  <c:v>0.77799266459757244</c:v>
                </c:pt>
                <c:pt idx="5422">
                  <c:v>0.74713504868280289</c:v>
                </c:pt>
                <c:pt idx="5423">
                  <c:v>0.66397147194054118</c:v>
                </c:pt>
                <c:pt idx="5424">
                  <c:v>0.60032226020942581</c:v>
                </c:pt>
                <c:pt idx="5425">
                  <c:v>0.58928950239997635</c:v>
                </c:pt>
                <c:pt idx="5426">
                  <c:v>0.51340717155390048</c:v>
                </c:pt>
                <c:pt idx="5427">
                  <c:v>0.44005073118737048</c:v>
                </c:pt>
                <c:pt idx="5428">
                  <c:v>0.40170584555087474</c:v>
                </c:pt>
                <c:pt idx="5429">
                  <c:v>0.40491487230730744</c:v>
                </c:pt>
                <c:pt idx="5430">
                  <c:v>0.36846467855101539</c:v>
                </c:pt>
                <c:pt idx="5431">
                  <c:v>0.32582154389377987</c:v>
                </c:pt>
                <c:pt idx="5432">
                  <c:v>0.27575883779777177</c:v>
                </c:pt>
                <c:pt idx="5433">
                  <c:v>0.22240114768738525</c:v>
                </c:pt>
                <c:pt idx="5434">
                  <c:v>0.18592121633179431</c:v>
                </c:pt>
                <c:pt idx="5435">
                  <c:v>0.15636491816936435</c:v>
                </c:pt>
                <c:pt idx="5436">
                  <c:v>0.13691257136682378</c:v>
                </c:pt>
                <c:pt idx="5437">
                  <c:v>0.13376775672369573</c:v>
                </c:pt>
                <c:pt idx="5438">
                  <c:v>0.12265370979962763</c:v>
                </c:pt>
                <c:pt idx="5439">
                  <c:v>0.11600445963483487</c:v>
                </c:pt>
                <c:pt idx="5440">
                  <c:v>0.13276870556100975</c:v>
                </c:pt>
                <c:pt idx="5441">
                  <c:v>0.12826325066786018</c:v>
                </c:pt>
                <c:pt idx="5442">
                  <c:v>0.13998026205066674</c:v>
                </c:pt>
                <c:pt idx="5443">
                  <c:v>0.13402003099495327</c:v>
                </c:pt>
                <c:pt idx="5444">
                  <c:v>0.1216090102715006</c:v>
                </c:pt>
                <c:pt idx="5445">
                  <c:v>0.15855232921245299</c:v>
                </c:pt>
                <c:pt idx="5446">
                  <c:v>0.20278911855174933</c:v>
                </c:pt>
                <c:pt idx="5447">
                  <c:v>0.24913224641326798</c:v>
                </c:pt>
                <c:pt idx="5448">
                  <c:v>0.2805754754733194</c:v>
                </c:pt>
                <c:pt idx="5449">
                  <c:v>0.29837479571990833</c:v>
                </c:pt>
                <c:pt idx="5450">
                  <c:v>0.30131635227161196</c:v>
                </c:pt>
                <c:pt idx="5451">
                  <c:v>0.28836195688095811</c:v>
                </c:pt>
                <c:pt idx="5452">
                  <c:v>0.27166657234877306</c:v>
                </c:pt>
                <c:pt idx="5453">
                  <c:v>0.27119080581977306</c:v>
                </c:pt>
                <c:pt idx="5454">
                  <c:v>0.26088630763904008</c:v>
                </c:pt>
                <c:pt idx="5455">
                  <c:v>0.32221191350017819</c:v>
                </c:pt>
                <c:pt idx="5456">
                  <c:v>0.32376076692878314</c:v>
                </c:pt>
                <c:pt idx="5457">
                  <c:v>0.2798744677644287</c:v>
                </c:pt>
                <c:pt idx="5458">
                  <c:v>0.23780877297815448</c:v>
                </c:pt>
                <c:pt idx="5459">
                  <c:v>0.19399016006522618</c:v>
                </c:pt>
                <c:pt idx="5460">
                  <c:v>0.16372542037404825</c:v>
                </c:pt>
                <c:pt idx="5461">
                  <c:v>0.13738604317637454</c:v>
                </c:pt>
                <c:pt idx="5462">
                  <c:v>0.11820553693730057</c:v>
                </c:pt>
                <c:pt idx="5463">
                  <c:v>0.10505092647588594</c:v>
                </c:pt>
                <c:pt idx="5464">
                  <c:v>9.0805028566468424E-2</c:v>
                </c:pt>
                <c:pt idx="5465">
                  <c:v>7.9669743441947383E-2</c:v>
                </c:pt>
                <c:pt idx="5466">
                  <c:v>8.9294513856976787E-2</c:v>
                </c:pt>
                <c:pt idx="5467">
                  <c:v>0.10914488801549897</c:v>
                </c:pt>
                <c:pt idx="5468">
                  <c:v>0.12677325304231649</c:v>
                </c:pt>
                <c:pt idx="5469">
                  <c:v>0.11179034830873869</c:v>
                </c:pt>
                <c:pt idx="5470">
                  <c:v>0.11746493456540529</c:v>
                </c:pt>
                <c:pt idx="5471">
                  <c:v>0.14073538047634562</c:v>
                </c:pt>
                <c:pt idx="5472">
                  <c:v>0.14936615375720741</c:v>
                </c:pt>
                <c:pt idx="5473">
                  <c:v>0.13218421528032787</c:v>
                </c:pt>
                <c:pt idx="5474">
                  <c:v>0.11833204361165763</c:v>
                </c:pt>
                <c:pt idx="5475">
                  <c:v>0.10658028675384555</c:v>
                </c:pt>
                <c:pt idx="5476">
                  <c:v>9.6687566691438576E-2</c:v>
                </c:pt>
                <c:pt idx="5477">
                  <c:v>8.5876425559017935E-2</c:v>
                </c:pt>
                <c:pt idx="5478">
                  <c:v>7.3700248011790578E-2</c:v>
                </c:pt>
                <c:pt idx="5479">
                  <c:v>6.5976255473722586E-2</c:v>
                </c:pt>
                <c:pt idx="5480">
                  <c:v>5.9615007096499452E-2</c:v>
                </c:pt>
                <c:pt idx="5481">
                  <c:v>5.2180529382269747E-2</c:v>
                </c:pt>
                <c:pt idx="5482">
                  <c:v>4.0967718250150019E-2</c:v>
                </c:pt>
                <c:pt idx="5483">
                  <c:v>2.7952425670058643E-2</c:v>
                </c:pt>
                <c:pt idx="5484">
                  <c:v>1.866924293881066E-2</c:v>
                </c:pt>
                <c:pt idx="5485">
                  <c:v>1.3853095186536249E-2</c:v>
                </c:pt>
                <c:pt idx="5486">
                  <c:v>9.8103238347438115E-3</c:v>
                </c:pt>
                <c:pt idx="5487">
                  <c:v>9.1136194349874401E-3</c:v>
                </c:pt>
                <c:pt idx="5488">
                  <c:v>1.2178532236313466E-2</c:v>
                </c:pt>
                <c:pt idx="5489">
                  <c:v>1.3083714055286974E-2</c:v>
                </c:pt>
                <c:pt idx="5490">
                  <c:v>1.5143434489355458E-2</c:v>
                </c:pt>
                <c:pt idx="5491">
                  <c:v>1.4562933098523445E-2</c:v>
                </c:pt>
                <c:pt idx="5492">
                  <c:v>1.5076213117748261E-2</c:v>
                </c:pt>
                <c:pt idx="5493">
                  <c:v>1.5974429199999352E-2</c:v>
                </c:pt>
                <c:pt idx="5494">
                  <c:v>1.5559504191038617E-2</c:v>
                </c:pt>
                <c:pt idx="5495">
                  <c:v>1.750227460950898E-2</c:v>
                </c:pt>
                <c:pt idx="5496">
                  <c:v>2.2758632404222608E-2</c:v>
                </c:pt>
                <c:pt idx="5497">
                  <c:v>2.3250369104374582E-2</c:v>
                </c:pt>
                <c:pt idx="5498">
                  <c:v>2.2831907417902184E-2</c:v>
                </c:pt>
                <c:pt idx="5499">
                  <c:v>2.6810796943328045E-2</c:v>
                </c:pt>
                <c:pt idx="5500">
                  <c:v>3.0004471379763007E-2</c:v>
                </c:pt>
                <c:pt idx="5501">
                  <c:v>3.2056983342818014E-2</c:v>
                </c:pt>
                <c:pt idx="5502">
                  <c:v>2.7103659003287955E-2</c:v>
                </c:pt>
                <c:pt idx="5503">
                  <c:v>1.9889021962138931E-2</c:v>
                </c:pt>
                <c:pt idx="5504">
                  <c:v>1.2087592730274911E-2</c:v>
                </c:pt>
                <c:pt idx="5505">
                  <c:v>6.8031975306148459E-3</c:v>
                </c:pt>
                <c:pt idx="5506">
                  <c:v>8.3582647340343791E-3</c:v>
                </c:pt>
                <c:pt idx="5507">
                  <c:v>1.2406201105981073E-2</c:v>
                </c:pt>
                <c:pt idx="5508">
                  <c:v>1.5811058287303208E-2</c:v>
                </c:pt>
                <c:pt idx="5509">
                  <c:v>1.837159832129124E-2</c:v>
                </c:pt>
                <c:pt idx="5510">
                  <c:v>2.323262373158106E-2</c:v>
                </c:pt>
                <c:pt idx="5511">
                  <c:v>1.8628362617581905E-2</c:v>
                </c:pt>
                <c:pt idx="5512">
                  <c:v>1.4792476066196108E-2</c:v>
                </c:pt>
                <c:pt idx="5513">
                  <c:v>1.211461582384654E-2</c:v>
                </c:pt>
                <c:pt idx="5514">
                  <c:v>1.3401956102862806E-2</c:v>
                </c:pt>
                <c:pt idx="5515">
                  <c:v>1.7497531909030545E-2</c:v>
                </c:pt>
                <c:pt idx="5516">
                  <c:v>1.3465495012398803E-2</c:v>
                </c:pt>
                <c:pt idx="5517">
                  <c:v>9.8101547339538991E-3</c:v>
                </c:pt>
                <c:pt idx="5518">
                  <c:v>5.8230360955189965E-3</c:v>
                </c:pt>
                <c:pt idx="5519">
                  <c:v>2.5536018232037681E-3</c:v>
                </c:pt>
                <c:pt idx="5520">
                  <c:v>2.7799918635290194E-3</c:v>
                </c:pt>
                <c:pt idx="5521">
                  <c:v>5.5541180111976056E-3</c:v>
                </c:pt>
                <c:pt idx="5522">
                  <c:v>6.0412444720214994E-3</c:v>
                </c:pt>
                <c:pt idx="5523">
                  <c:v>5.1200849235094967E-3</c:v>
                </c:pt>
                <c:pt idx="5524">
                  <c:v>3.6215011913310496E-3</c:v>
                </c:pt>
                <c:pt idx="5525">
                  <c:v>2.2474839379635929E-3</c:v>
                </c:pt>
                <c:pt idx="5526">
                  <c:v>1.3281833239334026E-3</c:v>
                </c:pt>
                <c:pt idx="5527">
                  <c:v>6.1537651567573383E-4</c:v>
                </c:pt>
                <c:pt idx="5528">
                  <c:v>4.0792317079071201E-4</c:v>
                </c:pt>
                <c:pt idx="5529">
                  <c:v>4.0976861281237417E-4</c:v>
                </c:pt>
                <c:pt idx="5530">
                  <c:v>8.4713821668166772E-4</c:v>
                </c:pt>
                <c:pt idx="5531">
                  <c:v>5.7505715191046264E-4</c:v>
                </c:pt>
                <c:pt idx="5532">
                  <c:v>9.3493077945015074E-4</c:v>
                </c:pt>
                <c:pt idx="5533">
                  <c:v>3.6925061434802428E-3</c:v>
                </c:pt>
                <c:pt idx="5534">
                  <c:v>7.7996916806522222E-3</c:v>
                </c:pt>
                <c:pt idx="5535">
                  <c:v>1.2764988133357856E-2</c:v>
                </c:pt>
                <c:pt idx="5536">
                  <c:v>2.0335954513048912E-2</c:v>
                </c:pt>
                <c:pt idx="5537">
                  <c:v>2.7400719713622703E-2</c:v>
                </c:pt>
                <c:pt idx="5538">
                  <c:v>3.1399242386146262E-2</c:v>
                </c:pt>
                <c:pt idx="5539">
                  <c:v>3.2640170538938383E-2</c:v>
                </c:pt>
                <c:pt idx="5540">
                  <c:v>3.3668066464281762E-2</c:v>
                </c:pt>
                <c:pt idx="5541">
                  <c:v>3.3225610050684792E-2</c:v>
                </c:pt>
                <c:pt idx="5542">
                  <c:v>3.5157523492897302E-2</c:v>
                </c:pt>
                <c:pt idx="5543">
                  <c:v>4.2605878655319028E-2</c:v>
                </c:pt>
                <c:pt idx="5544">
                  <c:v>4.7649456380201009E-2</c:v>
                </c:pt>
                <c:pt idx="5545">
                  <c:v>4.9008206096407811E-2</c:v>
                </c:pt>
                <c:pt idx="5546">
                  <c:v>4.917678525414982E-2</c:v>
                </c:pt>
                <c:pt idx="5547">
                  <c:v>5.1126817867465695E-2</c:v>
                </c:pt>
                <c:pt idx="5548">
                  <c:v>5.5043009694347583E-2</c:v>
                </c:pt>
                <c:pt idx="5549">
                  <c:v>7.6894501797014375E-2</c:v>
                </c:pt>
                <c:pt idx="5550">
                  <c:v>9.1375237226957409E-2</c:v>
                </c:pt>
                <c:pt idx="5551">
                  <c:v>0.10005584694515127</c:v>
                </c:pt>
                <c:pt idx="5552">
                  <c:v>9.5631679645437978E-2</c:v>
                </c:pt>
                <c:pt idx="5553">
                  <c:v>9.0301392796619528E-2</c:v>
                </c:pt>
                <c:pt idx="5554">
                  <c:v>8.5400757856136919E-2</c:v>
                </c:pt>
                <c:pt idx="5555">
                  <c:v>7.8928270689071101E-2</c:v>
                </c:pt>
                <c:pt idx="5556">
                  <c:v>7.1336966820669812E-2</c:v>
                </c:pt>
                <c:pt idx="5557">
                  <c:v>6.6978924075371843E-2</c:v>
                </c:pt>
                <c:pt idx="5558">
                  <c:v>7.2797435258167981E-2</c:v>
                </c:pt>
                <c:pt idx="5559">
                  <c:v>8.1333387341932212E-2</c:v>
                </c:pt>
                <c:pt idx="5560">
                  <c:v>9.5346087865421786E-2</c:v>
                </c:pt>
                <c:pt idx="5561">
                  <c:v>9.6988077658536329E-2</c:v>
                </c:pt>
                <c:pt idx="5562">
                  <c:v>9.8857288170331306E-2</c:v>
                </c:pt>
                <c:pt idx="5563">
                  <c:v>0.10185784987352117</c:v>
                </c:pt>
                <c:pt idx="5564">
                  <c:v>9.9211501697348201E-2</c:v>
                </c:pt>
                <c:pt idx="5565">
                  <c:v>9.2172321401854537E-2</c:v>
                </c:pt>
                <c:pt idx="5566">
                  <c:v>8.3494730773765749E-2</c:v>
                </c:pt>
                <c:pt idx="5567">
                  <c:v>8.0405727364414439E-2</c:v>
                </c:pt>
                <c:pt idx="5568">
                  <c:v>7.8956107577824494E-2</c:v>
                </c:pt>
                <c:pt idx="5569">
                  <c:v>8.2860650588332974E-2</c:v>
                </c:pt>
                <c:pt idx="5570">
                  <c:v>0.10544489970433435</c:v>
                </c:pt>
                <c:pt idx="5571">
                  <c:v>0.1134668476284711</c:v>
                </c:pt>
                <c:pt idx="5572">
                  <c:v>0.11945129129824909</c:v>
                </c:pt>
                <c:pt idx="5573">
                  <c:v>0.11021629280742552</c:v>
                </c:pt>
                <c:pt idx="5574">
                  <c:v>0.10181585035260297</c:v>
                </c:pt>
                <c:pt idx="5575">
                  <c:v>9.7237277900278002E-2</c:v>
                </c:pt>
                <c:pt idx="5576">
                  <c:v>8.9119643214763788E-2</c:v>
                </c:pt>
                <c:pt idx="5577">
                  <c:v>8.2725366728148814E-2</c:v>
                </c:pt>
                <c:pt idx="5578">
                  <c:v>7.6850063726536827E-2</c:v>
                </c:pt>
                <c:pt idx="5579">
                  <c:v>7.774994757842052E-2</c:v>
                </c:pt>
                <c:pt idx="5580">
                  <c:v>8.3925908594471993E-2</c:v>
                </c:pt>
                <c:pt idx="5581">
                  <c:v>9.7352626857258623E-2</c:v>
                </c:pt>
                <c:pt idx="5582">
                  <c:v>0.12522073052074245</c:v>
                </c:pt>
                <c:pt idx="5583">
                  <c:v>0.12620224677546849</c:v>
                </c:pt>
                <c:pt idx="5584">
                  <c:v>0.13336338845587911</c:v>
                </c:pt>
                <c:pt idx="5585">
                  <c:v>0.14237865393268778</c:v>
                </c:pt>
                <c:pt idx="5586">
                  <c:v>0.19813598986306905</c:v>
                </c:pt>
                <c:pt idx="5587">
                  <c:v>0.26127588063419555</c:v>
                </c:pt>
                <c:pt idx="5588">
                  <c:v>0.27373288204145801</c:v>
                </c:pt>
                <c:pt idx="5589">
                  <c:v>0.25950932092917101</c:v>
                </c:pt>
                <c:pt idx="5590">
                  <c:v>0.30176891312892601</c:v>
                </c:pt>
                <c:pt idx="5591">
                  <c:v>0.2755599640629805</c:v>
                </c:pt>
                <c:pt idx="5592">
                  <c:v>0.25422964504333539</c:v>
                </c:pt>
                <c:pt idx="5593">
                  <c:v>0.21918575610210325</c:v>
                </c:pt>
                <c:pt idx="5594">
                  <c:v>0.20611198559167029</c:v>
                </c:pt>
                <c:pt idx="5595">
                  <c:v>0.19996185424087087</c:v>
                </c:pt>
                <c:pt idx="5596">
                  <c:v>0.24558103502329529</c:v>
                </c:pt>
                <c:pt idx="5597">
                  <c:v>0.27172722429629886</c:v>
                </c:pt>
                <c:pt idx="5598">
                  <c:v>0.25289804891881601</c:v>
                </c:pt>
                <c:pt idx="5599">
                  <c:v>0.24209556913597835</c:v>
                </c:pt>
                <c:pt idx="5600">
                  <c:v>0.23035522458668914</c:v>
                </c:pt>
                <c:pt idx="5601">
                  <c:v>0.216943161902212</c:v>
                </c:pt>
                <c:pt idx="5602">
                  <c:v>0.20906686486337114</c:v>
                </c:pt>
                <c:pt idx="5603">
                  <c:v>0.23807497272874126</c:v>
                </c:pt>
                <c:pt idx="5604">
                  <c:v>0.30364918264399982</c:v>
                </c:pt>
                <c:pt idx="5605">
                  <c:v>0.38151700382312437</c:v>
                </c:pt>
                <c:pt idx="5606">
                  <c:v>0.47480397102229027</c:v>
                </c:pt>
                <c:pt idx="5607">
                  <c:v>0.55595055846380492</c:v>
                </c:pt>
                <c:pt idx="5608">
                  <c:v>0.60975145491327598</c:v>
                </c:pt>
                <c:pt idx="5609">
                  <c:v>0.69961789813734232</c:v>
                </c:pt>
                <c:pt idx="5610">
                  <c:v>0.85164020336816881</c:v>
                </c:pt>
                <c:pt idx="5611">
                  <c:v>1.0150341808397227</c:v>
                </c:pt>
                <c:pt idx="5612">
                  <c:v>1.1795226095984652</c:v>
                </c:pt>
                <c:pt idx="5613">
                  <c:v>1.2720953713264689</c:v>
                </c:pt>
                <c:pt idx="5614">
                  <c:v>1.3497969469032243</c:v>
                </c:pt>
                <c:pt idx="5615">
                  <c:v>1.3375366883812017</c:v>
                </c:pt>
                <c:pt idx="5616">
                  <c:v>1.3743642198764632</c:v>
                </c:pt>
                <c:pt idx="5617">
                  <c:v>1.6125254923997676</c:v>
                </c:pt>
                <c:pt idx="5618">
                  <c:v>1.6976989325306762</c:v>
                </c:pt>
                <c:pt idx="5619">
                  <c:v>1.6031776703824538</c:v>
                </c:pt>
                <c:pt idx="5620">
                  <c:v>1.5004386054399133</c:v>
                </c:pt>
                <c:pt idx="5621">
                  <c:v>1.255479250455686</c:v>
                </c:pt>
                <c:pt idx="5622">
                  <c:v>1.1465017745469899</c:v>
                </c:pt>
                <c:pt idx="5623">
                  <c:v>1.082745884133181</c:v>
                </c:pt>
                <c:pt idx="5624">
                  <c:v>1.3674483464890927</c:v>
                </c:pt>
                <c:pt idx="5625">
                  <c:v>1.5457852567378574</c:v>
                </c:pt>
                <c:pt idx="5626">
                  <c:v>1.6183483631799302</c:v>
                </c:pt>
                <c:pt idx="5627">
                  <c:v>1.6231320359800554</c:v>
                </c:pt>
                <c:pt idx="5628">
                  <c:v>1.4009673130019471</c:v>
                </c:pt>
                <c:pt idx="5629">
                  <c:v>1.2288811937731408</c:v>
                </c:pt>
                <c:pt idx="5630">
                  <c:v>1.1128887516918147</c:v>
                </c:pt>
                <c:pt idx="5631">
                  <c:v>0.9861062450758793</c:v>
                </c:pt>
                <c:pt idx="5632">
                  <c:v>0.80433948187307036</c:v>
                </c:pt>
                <c:pt idx="5633">
                  <c:v>0.68550678623532968</c:v>
                </c:pt>
                <c:pt idx="5634">
                  <c:v>0.54844458786115236</c:v>
                </c:pt>
                <c:pt idx="5635">
                  <c:v>0.43735755003271537</c:v>
                </c:pt>
                <c:pt idx="5636">
                  <c:v>0.35226260522743302</c:v>
                </c:pt>
                <c:pt idx="5637">
                  <c:v>0.38272970841787624</c:v>
                </c:pt>
                <c:pt idx="5638">
                  <c:v>1.4998882090518568</c:v>
                </c:pt>
                <c:pt idx="5639">
                  <c:v>1.9114033834810087</c:v>
                </c:pt>
                <c:pt idx="5640">
                  <c:v>1.7824932274711494</c:v>
                </c:pt>
                <c:pt idx="5641">
                  <c:v>1.6157277677802198</c:v>
                </c:pt>
                <c:pt idx="5642">
                  <c:v>1.6129537552133932</c:v>
                </c:pt>
                <c:pt idx="5643">
                  <c:v>1.6349088863703127</c:v>
                </c:pt>
                <c:pt idx="5644">
                  <c:v>1.5243393438922574</c:v>
                </c:pt>
                <c:pt idx="5645">
                  <c:v>1.6736583301599441</c:v>
                </c:pt>
                <c:pt idx="5646">
                  <c:v>1.6642847673201673</c:v>
                </c:pt>
                <c:pt idx="5647">
                  <c:v>1.6414483830167483</c:v>
                </c:pt>
                <c:pt idx="5648">
                  <c:v>1.6714431380139598</c:v>
                </c:pt>
                <c:pt idx="5649">
                  <c:v>1.6251992957510473</c:v>
                </c:pt>
                <c:pt idx="5650">
                  <c:v>1.6038345618884267</c:v>
                </c:pt>
                <c:pt idx="5651">
                  <c:v>1.6154272978270301</c:v>
                </c:pt>
                <c:pt idx="5652">
                  <c:v>1.5940737704281396</c:v>
                </c:pt>
                <c:pt idx="5653">
                  <c:v>1.5181580923021982</c:v>
                </c:pt>
                <c:pt idx="5654">
                  <c:v>1.4023486163583501</c:v>
                </c:pt>
                <c:pt idx="5655">
                  <c:v>1.248773043362835</c:v>
                </c:pt>
                <c:pt idx="5656">
                  <c:v>0.96204743391488412</c:v>
                </c:pt>
                <c:pt idx="5657">
                  <c:v>1.2270110101286886</c:v>
                </c:pt>
                <c:pt idx="5658">
                  <c:v>1.9737433356674334</c:v>
                </c:pt>
                <c:pt idx="5659">
                  <c:v>1.7437999426677511</c:v>
                </c:pt>
                <c:pt idx="5660">
                  <c:v>1.54862850276168</c:v>
                </c:pt>
                <c:pt idx="5661">
                  <c:v>1.3477227349625625</c:v>
                </c:pt>
                <c:pt idx="5662">
                  <c:v>1.2084968919270229</c:v>
                </c:pt>
                <c:pt idx="5663">
                  <c:v>1.1626900352453469</c:v>
                </c:pt>
                <c:pt idx="5664">
                  <c:v>3.0796790044298019</c:v>
                </c:pt>
                <c:pt idx="5665">
                  <c:v>3.2798659343726033</c:v>
                </c:pt>
                <c:pt idx="5666">
                  <c:v>3.3717974697669555</c:v>
                </c:pt>
                <c:pt idx="5667">
                  <c:v>3.350936513998013</c:v>
                </c:pt>
                <c:pt idx="5668">
                  <c:v>3.369933087103163</c:v>
                </c:pt>
                <c:pt idx="5669">
                  <c:v>3.5251199719231829</c:v>
                </c:pt>
                <c:pt idx="5670">
                  <c:v>3.4075974515788614</c:v>
                </c:pt>
                <c:pt idx="5671">
                  <c:v>3.1389963678966462</c:v>
                </c:pt>
                <c:pt idx="5672">
                  <c:v>2.9362481328406997</c:v>
                </c:pt>
                <c:pt idx="5673">
                  <c:v>2.8600868475228132</c:v>
                </c:pt>
                <c:pt idx="5674">
                  <c:v>2.6779086678143225</c:v>
                </c:pt>
                <c:pt idx="5675">
                  <c:v>3.7059472454059716</c:v>
                </c:pt>
                <c:pt idx="5676">
                  <c:v>3.2144173660249762</c:v>
                </c:pt>
                <c:pt idx="5677">
                  <c:v>3.4081851103489984</c:v>
                </c:pt>
                <c:pt idx="5678">
                  <c:v>3.4823717327086294</c:v>
                </c:pt>
                <c:pt idx="5679">
                  <c:v>3.1734211012092857</c:v>
                </c:pt>
                <c:pt idx="5680">
                  <c:v>2.7373073235891949</c:v>
                </c:pt>
                <c:pt idx="5681">
                  <c:v>2.6737180104432201</c:v>
                </c:pt>
                <c:pt idx="5682">
                  <c:v>2.5724014690595114</c:v>
                </c:pt>
                <c:pt idx="5683">
                  <c:v>2.2091187177926854</c:v>
                </c:pt>
                <c:pt idx="5684">
                  <c:v>2.0698008279064024</c:v>
                </c:pt>
                <c:pt idx="5685">
                  <c:v>2.2437066261396521</c:v>
                </c:pt>
                <c:pt idx="5686">
                  <c:v>2.3710203786714983</c:v>
                </c:pt>
                <c:pt idx="5687">
                  <c:v>2.4575880178786114</c:v>
                </c:pt>
                <c:pt idx="5688">
                  <c:v>2.5647802248225982</c:v>
                </c:pt>
                <c:pt idx="5689">
                  <c:v>2.6110534489874291</c:v>
                </c:pt>
                <c:pt idx="5690">
                  <c:v>2.4148794975901171</c:v>
                </c:pt>
                <c:pt idx="5691">
                  <c:v>2.4047188908867669</c:v>
                </c:pt>
                <c:pt idx="5692">
                  <c:v>2.401469221830864</c:v>
                </c:pt>
                <c:pt idx="5693">
                  <c:v>2.3689897791408461</c:v>
                </c:pt>
                <c:pt idx="5694">
                  <c:v>2.3086914433802175</c:v>
                </c:pt>
                <c:pt idx="5695">
                  <c:v>2.2425235470462055</c:v>
                </c:pt>
                <c:pt idx="5696">
                  <c:v>2.2060469963955827</c:v>
                </c:pt>
                <c:pt idx="5697">
                  <c:v>2.2695001041312075</c:v>
                </c:pt>
                <c:pt idx="5698">
                  <c:v>2.3744027960177356</c:v>
                </c:pt>
                <c:pt idx="5699">
                  <c:v>2.5102263896396617</c:v>
                </c:pt>
                <c:pt idx="5700">
                  <c:v>2.5508587124846329</c:v>
                </c:pt>
                <c:pt idx="5701">
                  <c:v>2.4714027917009713</c:v>
                </c:pt>
                <c:pt idx="5702">
                  <c:v>2.4891616484253687</c:v>
                </c:pt>
                <c:pt idx="5703">
                  <c:v>2.5838870103144163</c:v>
                </c:pt>
                <c:pt idx="5704">
                  <c:v>2.7081223601041295</c:v>
                </c:pt>
                <c:pt idx="5705">
                  <c:v>2.8731740146322493</c:v>
                </c:pt>
                <c:pt idx="5706">
                  <c:v>2.8114919170282517</c:v>
                </c:pt>
                <c:pt idx="5707">
                  <c:v>2.9589146600786922</c:v>
                </c:pt>
                <c:pt idx="5708">
                  <c:v>3.0047842709506285</c:v>
                </c:pt>
                <c:pt idx="5709">
                  <c:v>3.0712925644653248</c:v>
                </c:pt>
                <c:pt idx="5710">
                  <c:v>2.9212086604601599</c:v>
                </c:pt>
                <c:pt idx="5711">
                  <c:v>2.9017108335805339</c:v>
                </c:pt>
                <c:pt idx="5712">
                  <c:v>2.7856060944294536</c:v>
                </c:pt>
                <c:pt idx="5713">
                  <c:v>2.7005038502904668</c:v>
                </c:pt>
                <c:pt idx="5714">
                  <c:v>2.4637756950941805</c:v>
                </c:pt>
                <c:pt idx="5715">
                  <c:v>2.5096304383883798</c:v>
                </c:pt>
                <c:pt idx="5716">
                  <c:v>2.4795083348264986</c:v>
                </c:pt>
                <c:pt idx="5717">
                  <c:v>2.4976188569478324</c:v>
                </c:pt>
                <c:pt idx="5718">
                  <c:v>2.5382604189930515</c:v>
                </c:pt>
                <c:pt idx="5719">
                  <c:v>2.6403382995824938</c:v>
                </c:pt>
                <c:pt idx="5720">
                  <c:v>2.584256057183385</c:v>
                </c:pt>
                <c:pt idx="5721">
                  <c:v>2.5852183767295291</c:v>
                </c:pt>
                <c:pt idx="5722">
                  <c:v>2.6221940761374354</c:v>
                </c:pt>
                <c:pt idx="5723">
                  <c:v>2.4143233415620964</c:v>
                </c:pt>
                <c:pt idx="5724">
                  <c:v>2.2127689161468505</c:v>
                </c:pt>
                <c:pt idx="5725">
                  <c:v>1.9979777442569826</c:v>
                </c:pt>
                <c:pt idx="5726">
                  <c:v>1.8961768041527127</c:v>
                </c:pt>
                <c:pt idx="5727">
                  <c:v>1.7976741237188185</c:v>
                </c:pt>
                <c:pt idx="5728">
                  <c:v>1.6538917622528224</c:v>
                </c:pt>
                <c:pt idx="5729">
                  <c:v>1.5435058918692539</c:v>
                </c:pt>
                <c:pt idx="5730">
                  <c:v>1.5188932317839299</c:v>
                </c:pt>
                <c:pt idx="5731">
                  <c:v>1.4806284710739264</c:v>
                </c:pt>
                <c:pt idx="5732">
                  <c:v>1.4610921354687316</c:v>
                </c:pt>
                <c:pt idx="5733">
                  <c:v>1.4158382563654477</c:v>
                </c:pt>
                <c:pt idx="5734">
                  <c:v>1.4021271491021652</c:v>
                </c:pt>
                <c:pt idx="5735">
                  <c:v>1.4254098370076207</c:v>
                </c:pt>
                <c:pt idx="5736">
                  <c:v>1.4097874628323892</c:v>
                </c:pt>
                <c:pt idx="5737">
                  <c:v>1.3923290769622945</c:v>
                </c:pt>
                <c:pt idx="5738">
                  <c:v>1.3225234777272488</c:v>
                </c:pt>
                <c:pt idx="5739">
                  <c:v>1.2533365417103763</c:v>
                </c:pt>
                <c:pt idx="5740">
                  <c:v>1.2003313865984202</c:v>
                </c:pt>
                <c:pt idx="5741">
                  <c:v>1.219774169960453</c:v>
                </c:pt>
                <c:pt idx="5742">
                  <c:v>1.2068444407088814</c:v>
                </c:pt>
                <c:pt idx="5743">
                  <c:v>1.1397421265720746</c:v>
                </c:pt>
                <c:pt idx="5744">
                  <c:v>1.0597418336271089</c:v>
                </c:pt>
                <c:pt idx="5745">
                  <c:v>0.97911043276590259</c:v>
                </c:pt>
                <c:pt idx="5746">
                  <c:v>0.86341432164097198</c:v>
                </c:pt>
                <c:pt idx="5747">
                  <c:v>0.7904381669976529</c:v>
                </c:pt>
                <c:pt idx="5748">
                  <c:v>0.81011089702646866</c:v>
                </c:pt>
                <c:pt idx="5749">
                  <c:v>0.8030019746331265</c:v>
                </c:pt>
                <c:pt idx="5750">
                  <c:v>0.72454769284082976</c:v>
                </c:pt>
                <c:pt idx="5751">
                  <c:v>0.67469026584901493</c:v>
                </c:pt>
                <c:pt idx="5752">
                  <c:v>0.90812552514774525</c:v>
                </c:pt>
                <c:pt idx="5753">
                  <c:v>1.0869308096086756</c:v>
                </c:pt>
                <c:pt idx="5754">
                  <c:v>1.2336831523920013</c:v>
                </c:pt>
                <c:pt idx="5755">
                  <c:v>1.4493164286620723</c:v>
                </c:pt>
                <c:pt idx="5756">
                  <c:v>1.5557634887439917</c:v>
                </c:pt>
                <c:pt idx="5757">
                  <c:v>1.5480594285082772</c:v>
                </c:pt>
                <c:pt idx="5758">
                  <c:v>1.4810176743469226</c:v>
                </c:pt>
                <c:pt idx="5759">
                  <c:v>1.3653063253013362</c:v>
                </c:pt>
                <c:pt idx="5760">
                  <c:v>1.2048664799036894</c:v>
                </c:pt>
                <c:pt idx="5761">
                  <c:v>1.1727632191545376</c:v>
                </c:pt>
                <c:pt idx="5762">
                  <c:v>1.1231923963316246</c:v>
                </c:pt>
                <c:pt idx="5763">
                  <c:v>1.022917165601039</c:v>
                </c:pt>
                <c:pt idx="5764">
                  <c:v>0.88176391140138399</c:v>
                </c:pt>
                <c:pt idx="5765">
                  <c:v>0.84502839593410195</c:v>
                </c:pt>
                <c:pt idx="5766">
                  <c:v>0.7719476973570355</c:v>
                </c:pt>
                <c:pt idx="5767">
                  <c:v>0.84800308559057547</c:v>
                </c:pt>
                <c:pt idx="5768">
                  <c:v>0.67611871720799499</c:v>
                </c:pt>
                <c:pt idx="5769">
                  <c:v>0.59100908412551123</c:v>
                </c:pt>
                <c:pt idx="5770">
                  <c:v>0.57469079356612229</c:v>
                </c:pt>
                <c:pt idx="5771">
                  <c:v>0.59688855384792461</c:v>
                </c:pt>
                <c:pt idx="5772">
                  <c:v>0.60694999416891404</c:v>
                </c:pt>
                <c:pt idx="5773">
                  <c:v>0.59270145895659931</c:v>
                </c:pt>
                <c:pt idx="5774">
                  <c:v>0.57055250938320701</c:v>
                </c:pt>
                <c:pt idx="5775">
                  <c:v>0.48533132888119734</c:v>
                </c:pt>
                <c:pt idx="5776">
                  <c:v>0.44550693263358898</c:v>
                </c:pt>
                <c:pt idx="5777">
                  <c:v>0.43470055394040846</c:v>
                </c:pt>
                <c:pt idx="5778">
                  <c:v>0.3812991366881105</c:v>
                </c:pt>
                <c:pt idx="5779">
                  <c:v>0.34683476902327648</c:v>
                </c:pt>
                <c:pt idx="5780">
                  <c:v>0.32641274152634531</c:v>
                </c:pt>
                <c:pt idx="5781">
                  <c:v>0.38240734252976499</c:v>
                </c:pt>
                <c:pt idx="5782">
                  <c:v>0.35970054962772735</c:v>
                </c:pt>
                <c:pt idx="5783">
                  <c:v>0.28783713906687264</c:v>
                </c:pt>
                <c:pt idx="5784">
                  <c:v>0.28522678367406884</c:v>
                </c:pt>
                <c:pt idx="5785">
                  <c:v>0.23839096732069237</c:v>
                </c:pt>
                <c:pt idx="5786">
                  <c:v>0.21424755914950794</c:v>
                </c:pt>
                <c:pt idx="5787">
                  <c:v>0.25271405559576549</c:v>
                </c:pt>
                <c:pt idx="5788">
                  <c:v>0.30245698568297469</c:v>
                </c:pt>
                <c:pt idx="5789">
                  <c:v>0.28280278430264383</c:v>
                </c:pt>
                <c:pt idx="5790">
                  <c:v>0.24594200246968365</c:v>
                </c:pt>
                <c:pt idx="5791">
                  <c:v>0.2503267738174258</c:v>
                </c:pt>
                <c:pt idx="5792">
                  <c:v>0.29560194903361525</c:v>
                </c:pt>
                <c:pt idx="5793">
                  <c:v>0.24361036101933548</c:v>
                </c:pt>
                <c:pt idx="5794">
                  <c:v>0.21745113710439898</c:v>
                </c:pt>
                <c:pt idx="5795">
                  <c:v>0.18009646766114135</c:v>
                </c:pt>
                <c:pt idx="5796">
                  <c:v>0.15397548127489527</c:v>
                </c:pt>
                <c:pt idx="5797">
                  <c:v>0.13434494424266352</c:v>
                </c:pt>
                <c:pt idx="5798">
                  <c:v>0.11618289962388446</c:v>
                </c:pt>
                <c:pt idx="5799">
                  <c:v>0.10401930019079095</c:v>
                </c:pt>
                <c:pt idx="5800">
                  <c:v>9.5779753541226753E-2</c:v>
                </c:pt>
                <c:pt idx="5801">
                  <c:v>8.4865083597927091E-2</c:v>
                </c:pt>
                <c:pt idx="5802">
                  <c:v>8.1163264045108527E-2</c:v>
                </c:pt>
                <c:pt idx="5803">
                  <c:v>7.7773917316509192E-2</c:v>
                </c:pt>
                <c:pt idx="5804">
                  <c:v>7.5263978336947257E-2</c:v>
                </c:pt>
                <c:pt idx="5805">
                  <c:v>7.0789359220041786E-2</c:v>
                </c:pt>
                <c:pt idx="5806">
                  <c:v>6.7163638414580396E-2</c:v>
                </c:pt>
                <c:pt idx="5807">
                  <c:v>6.5249120880552097E-2</c:v>
                </c:pt>
                <c:pt idx="5808">
                  <c:v>5.9287115553797239E-2</c:v>
                </c:pt>
                <c:pt idx="5809">
                  <c:v>5.7870949652783284E-2</c:v>
                </c:pt>
                <c:pt idx="5810">
                  <c:v>5.7246057743271204E-2</c:v>
                </c:pt>
                <c:pt idx="5811">
                  <c:v>5.8945989041677645E-2</c:v>
                </c:pt>
                <c:pt idx="5812">
                  <c:v>5.6950853175554803E-2</c:v>
                </c:pt>
                <c:pt idx="5813">
                  <c:v>4.8947476867562227E-2</c:v>
                </c:pt>
                <c:pt idx="5814">
                  <c:v>4.5496800311883356E-2</c:v>
                </c:pt>
                <c:pt idx="5815">
                  <c:v>5.2497149022585232E-2</c:v>
                </c:pt>
                <c:pt idx="5816">
                  <c:v>6.1524279844559951E-2</c:v>
                </c:pt>
                <c:pt idx="5817">
                  <c:v>6.314342512570667E-2</c:v>
                </c:pt>
                <c:pt idx="5818">
                  <c:v>6.0034688741926932E-2</c:v>
                </c:pt>
                <c:pt idx="5819">
                  <c:v>4.5573957150155081E-2</c:v>
                </c:pt>
                <c:pt idx="5820">
                  <c:v>3.2979160616196962E-2</c:v>
                </c:pt>
                <c:pt idx="5821">
                  <c:v>2.5936316616773446E-2</c:v>
                </c:pt>
                <c:pt idx="5822">
                  <c:v>1.7756718398188358E-2</c:v>
                </c:pt>
                <c:pt idx="5823">
                  <c:v>1.3967571873994443E-2</c:v>
                </c:pt>
                <c:pt idx="5824">
                  <c:v>2.0184012513504324E-2</c:v>
                </c:pt>
                <c:pt idx="5825">
                  <c:v>3.8120448308169623E-2</c:v>
                </c:pt>
                <c:pt idx="5826">
                  <c:v>4.3167006610158605E-2</c:v>
                </c:pt>
                <c:pt idx="5827">
                  <c:v>4.0169381836478016E-2</c:v>
                </c:pt>
                <c:pt idx="5828">
                  <c:v>3.961360790312992E-2</c:v>
                </c:pt>
                <c:pt idx="5829">
                  <c:v>3.5629460241394614E-2</c:v>
                </c:pt>
                <c:pt idx="5830">
                  <c:v>2.9112566290789583E-2</c:v>
                </c:pt>
                <c:pt idx="5831">
                  <c:v>3.2558779819482603E-2</c:v>
                </c:pt>
                <c:pt idx="5832">
                  <c:v>2.7300477353414183E-2</c:v>
                </c:pt>
                <c:pt idx="5833">
                  <c:v>3.7839740646392339E-2</c:v>
                </c:pt>
                <c:pt idx="5834">
                  <c:v>7.5117043017889434E-2</c:v>
                </c:pt>
                <c:pt idx="5835">
                  <c:v>9.8161214070210154E-2</c:v>
                </c:pt>
                <c:pt idx="5836">
                  <c:v>0.12226369221889302</c:v>
                </c:pt>
                <c:pt idx="5837">
                  <c:v>0.13046069785794515</c:v>
                </c:pt>
                <c:pt idx="5838">
                  <c:v>0.10865740485743262</c:v>
                </c:pt>
                <c:pt idx="5839">
                  <c:v>8.064214620730599E-2</c:v>
                </c:pt>
                <c:pt idx="5840">
                  <c:v>6.1716969618554267E-2</c:v>
                </c:pt>
                <c:pt idx="5841">
                  <c:v>5.1305937772504799E-2</c:v>
                </c:pt>
                <c:pt idx="5842">
                  <c:v>4.0128814153564202E-2</c:v>
                </c:pt>
                <c:pt idx="5843">
                  <c:v>3.1261161023709134E-2</c:v>
                </c:pt>
                <c:pt idx="5844">
                  <c:v>2.2782960280466977E-2</c:v>
                </c:pt>
                <c:pt idx="5845">
                  <c:v>2.4775617968688487E-2</c:v>
                </c:pt>
                <c:pt idx="5846">
                  <c:v>2.8699169978285644E-2</c:v>
                </c:pt>
                <c:pt idx="5847">
                  <c:v>3.1528359730054516E-2</c:v>
                </c:pt>
                <c:pt idx="5848">
                  <c:v>3.2260894042390797E-2</c:v>
                </c:pt>
                <c:pt idx="5849">
                  <c:v>3.2473287698887777E-2</c:v>
                </c:pt>
                <c:pt idx="5850">
                  <c:v>2.8771685776521484E-2</c:v>
                </c:pt>
                <c:pt idx="5851">
                  <c:v>2.7511266195809864E-2</c:v>
                </c:pt>
                <c:pt idx="5852">
                  <c:v>2.6243205894475239E-2</c:v>
                </c:pt>
                <c:pt idx="5853">
                  <c:v>1.9589707402760372E-2</c:v>
                </c:pt>
                <c:pt idx="5854">
                  <c:v>2.4174652084182895E-2</c:v>
                </c:pt>
                <c:pt idx="5855">
                  <c:v>3.4816014485794224E-2</c:v>
                </c:pt>
                <c:pt idx="5856">
                  <c:v>4.491281487404062E-2</c:v>
                </c:pt>
                <c:pt idx="5857">
                  <c:v>5.1304455609255957E-2</c:v>
                </c:pt>
                <c:pt idx="5858">
                  <c:v>5.0314897990359028E-2</c:v>
                </c:pt>
                <c:pt idx="5859">
                  <c:v>3.8091099495562525E-2</c:v>
                </c:pt>
                <c:pt idx="5860">
                  <c:v>2.6638450992287857E-2</c:v>
                </c:pt>
                <c:pt idx="5861">
                  <c:v>2.3979263865207639E-2</c:v>
                </c:pt>
                <c:pt idx="5862">
                  <c:v>2.2277266176324157E-2</c:v>
                </c:pt>
                <c:pt idx="5863">
                  <c:v>2.1016211569964444E-2</c:v>
                </c:pt>
                <c:pt idx="5864">
                  <c:v>2.5890854165349711E-2</c:v>
                </c:pt>
                <c:pt idx="5865">
                  <c:v>2.5208021492050984E-2</c:v>
                </c:pt>
                <c:pt idx="5866">
                  <c:v>3.2484418167405986E-2</c:v>
                </c:pt>
                <c:pt idx="5867">
                  <c:v>3.8556256580565267E-2</c:v>
                </c:pt>
                <c:pt idx="5868">
                  <c:v>4.2314476602231137E-2</c:v>
                </c:pt>
                <c:pt idx="5869">
                  <c:v>4.2782197145510667E-2</c:v>
                </c:pt>
                <c:pt idx="5870">
                  <c:v>4.2940904521771101E-2</c:v>
                </c:pt>
                <c:pt idx="5871">
                  <c:v>4.3182370308717959E-2</c:v>
                </c:pt>
                <c:pt idx="5872">
                  <c:v>4.6659630548983699E-2</c:v>
                </c:pt>
                <c:pt idx="5873">
                  <c:v>4.9687181103486931E-2</c:v>
                </c:pt>
                <c:pt idx="5874">
                  <c:v>5.1037625205047808E-2</c:v>
                </c:pt>
                <c:pt idx="5875">
                  <c:v>5.2757013107295511E-2</c:v>
                </c:pt>
                <c:pt idx="5876">
                  <c:v>5.0424084418120817E-2</c:v>
                </c:pt>
                <c:pt idx="5877">
                  <c:v>4.1490215250123121E-2</c:v>
                </c:pt>
                <c:pt idx="5878">
                  <c:v>3.5796710701784251E-2</c:v>
                </c:pt>
                <c:pt idx="5879">
                  <c:v>3.0935919772126074E-2</c:v>
                </c:pt>
                <c:pt idx="5880">
                  <c:v>2.6175393382551444E-2</c:v>
                </c:pt>
                <c:pt idx="5881">
                  <c:v>2.4162665936744633E-2</c:v>
                </c:pt>
                <c:pt idx="5882">
                  <c:v>2.1068594259265654E-2</c:v>
                </c:pt>
                <c:pt idx="5883">
                  <c:v>1.9226587488564231E-2</c:v>
                </c:pt>
                <c:pt idx="5884">
                  <c:v>2.1891890998210237E-2</c:v>
                </c:pt>
                <c:pt idx="5885">
                  <c:v>2.0794867017946167E-2</c:v>
                </c:pt>
                <c:pt idx="5886">
                  <c:v>1.8862703104926003E-2</c:v>
                </c:pt>
                <c:pt idx="5887">
                  <c:v>2.2219701580350078E-2</c:v>
                </c:pt>
                <c:pt idx="5888">
                  <c:v>2.3866775150444816E-2</c:v>
                </c:pt>
                <c:pt idx="5889">
                  <c:v>2.6302310881654769E-2</c:v>
                </c:pt>
                <c:pt idx="5890">
                  <c:v>2.4696320999982226E-2</c:v>
                </c:pt>
                <c:pt idx="5891">
                  <c:v>2.3754952538749072E-2</c:v>
                </c:pt>
                <c:pt idx="5892">
                  <c:v>2.2278827619387678E-2</c:v>
                </c:pt>
                <c:pt idx="5893">
                  <c:v>1.6423488024525465E-2</c:v>
                </c:pt>
                <c:pt idx="5894">
                  <c:v>1.2643016527326308E-2</c:v>
                </c:pt>
                <c:pt idx="5895">
                  <c:v>1.3595617555660272E-2</c:v>
                </c:pt>
                <c:pt idx="5896">
                  <c:v>1.3073750021313823E-2</c:v>
                </c:pt>
                <c:pt idx="5897">
                  <c:v>1.0682904253371555E-2</c:v>
                </c:pt>
                <c:pt idx="5898">
                  <c:v>9.2644298776658907E-3</c:v>
                </c:pt>
                <c:pt idx="5899">
                  <c:v>8.5925944114497686E-3</c:v>
                </c:pt>
                <c:pt idx="5900">
                  <c:v>1.3534722722651923E-2</c:v>
                </c:pt>
                <c:pt idx="5901">
                  <c:v>1.6620818566486641E-2</c:v>
                </c:pt>
                <c:pt idx="5902">
                  <c:v>1.9311077405529318E-2</c:v>
                </c:pt>
                <c:pt idx="5903">
                  <c:v>2.1891705106995726E-2</c:v>
                </c:pt>
                <c:pt idx="5904">
                  <c:v>2.2722751974608522E-2</c:v>
                </c:pt>
                <c:pt idx="5905">
                  <c:v>2.9256770649344118E-2</c:v>
                </c:pt>
                <c:pt idx="5906">
                  <c:v>3.5924730077111396E-2</c:v>
                </c:pt>
                <c:pt idx="5907">
                  <c:v>4.1549738290484826E-2</c:v>
                </c:pt>
                <c:pt idx="5908">
                  <c:v>6.4584495508626591E-2</c:v>
                </c:pt>
                <c:pt idx="5909">
                  <c:v>8.1684792644661067E-2</c:v>
                </c:pt>
                <c:pt idx="5910">
                  <c:v>0.10188146751012467</c:v>
                </c:pt>
                <c:pt idx="5911">
                  <c:v>0.10105380565781144</c:v>
                </c:pt>
                <c:pt idx="5912">
                  <c:v>9.3509043309117343E-2</c:v>
                </c:pt>
                <c:pt idx="5913">
                  <c:v>9.1185288797858144E-2</c:v>
                </c:pt>
                <c:pt idx="5914">
                  <c:v>8.7396256932854494E-2</c:v>
                </c:pt>
                <c:pt idx="5915">
                  <c:v>8.4821279448315745E-2</c:v>
                </c:pt>
                <c:pt idx="5916">
                  <c:v>8.2562867172929696E-2</c:v>
                </c:pt>
                <c:pt idx="5917">
                  <c:v>8.1576758161420848E-2</c:v>
                </c:pt>
                <c:pt idx="5918">
                  <c:v>7.8830901631443337E-2</c:v>
                </c:pt>
                <c:pt idx="5919">
                  <c:v>8.7061163642356554E-2</c:v>
                </c:pt>
                <c:pt idx="5920">
                  <c:v>9.6291629378969082E-2</c:v>
                </c:pt>
                <c:pt idx="5921">
                  <c:v>0.10749379696431277</c:v>
                </c:pt>
                <c:pt idx="5922">
                  <c:v>0.12620297905540562</c:v>
                </c:pt>
                <c:pt idx="5923">
                  <c:v>0.13395814944223716</c:v>
                </c:pt>
                <c:pt idx="5924">
                  <c:v>0.14976599838560814</c:v>
                </c:pt>
                <c:pt idx="5925">
                  <c:v>0.13941372113987904</c:v>
                </c:pt>
                <c:pt idx="5926">
                  <c:v>0.13653363531262908</c:v>
                </c:pt>
                <c:pt idx="5927">
                  <c:v>0.13233013511133543</c:v>
                </c:pt>
                <c:pt idx="5928">
                  <c:v>0.14481810654724603</c:v>
                </c:pt>
                <c:pt idx="5929">
                  <c:v>0.1611343409616357</c:v>
                </c:pt>
                <c:pt idx="5930">
                  <c:v>0.1957959195952943</c:v>
                </c:pt>
                <c:pt idx="5931">
                  <c:v>0.21384255789753928</c:v>
                </c:pt>
                <c:pt idx="5932">
                  <c:v>0.22275284426767358</c:v>
                </c:pt>
                <c:pt idx="5933">
                  <c:v>0.19998920893508601</c:v>
                </c:pt>
                <c:pt idx="5934">
                  <c:v>0.18367439731431001</c:v>
                </c:pt>
                <c:pt idx="5935">
                  <c:v>0.17879714051376161</c:v>
                </c:pt>
                <c:pt idx="5936">
                  <c:v>0.18226312278333234</c:v>
                </c:pt>
                <c:pt idx="5937">
                  <c:v>0.17810629284872448</c:v>
                </c:pt>
                <c:pt idx="5938">
                  <c:v>0.16520901585778891</c:v>
                </c:pt>
                <c:pt idx="5939">
                  <c:v>0.15061766212602778</c:v>
                </c:pt>
                <c:pt idx="5940">
                  <c:v>0.14106944711660127</c:v>
                </c:pt>
                <c:pt idx="5941">
                  <c:v>0.1560503057018793</c:v>
                </c:pt>
                <c:pt idx="5942">
                  <c:v>0.16855364956466756</c:v>
                </c:pt>
                <c:pt idx="5943">
                  <c:v>0.14455884263842425</c:v>
                </c:pt>
                <c:pt idx="5944">
                  <c:v>0.12913444785302644</c:v>
                </c:pt>
                <c:pt idx="5945">
                  <c:v>0.12097369339309624</c:v>
                </c:pt>
                <c:pt idx="5946">
                  <c:v>0.11401201993103202</c:v>
                </c:pt>
                <c:pt idx="5947">
                  <c:v>9.413885615017073E-2</c:v>
                </c:pt>
                <c:pt idx="5948">
                  <c:v>8.9195008816727067E-2</c:v>
                </c:pt>
                <c:pt idx="5949">
                  <c:v>8.619799669914896E-2</c:v>
                </c:pt>
                <c:pt idx="5950">
                  <c:v>0.11779121693519869</c:v>
                </c:pt>
                <c:pt idx="5951">
                  <c:v>0.13360895854627425</c:v>
                </c:pt>
                <c:pt idx="5952">
                  <c:v>0.13600373799056811</c:v>
                </c:pt>
                <c:pt idx="5953">
                  <c:v>0.12065975452386996</c:v>
                </c:pt>
                <c:pt idx="5954">
                  <c:v>0.10807831276626799</c:v>
                </c:pt>
                <c:pt idx="5955">
                  <c:v>0.10932761673857423</c:v>
                </c:pt>
                <c:pt idx="5956">
                  <c:v>0.15734581658457678</c:v>
                </c:pt>
                <c:pt idx="5957">
                  <c:v>0.23745068227131078</c:v>
                </c:pt>
                <c:pt idx="5958">
                  <c:v>0.30669840844117247</c:v>
                </c:pt>
                <c:pt idx="5959">
                  <c:v>0.34025483275883367</c:v>
                </c:pt>
                <c:pt idx="5960">
                  <c:v>0.40285173635102778</c:v>
                </c:pt>
                <c:pt idx="5961">
                  <c:v>0.54418594020869226</c:v>
                </c:pt>
                <c:pt idx="5962">
                  <c:v>0.5595486281341201</c:v>
                </c:pt>
                <c:pt idx="5963">
                  <c:v>0.56753097953382625</c:v>
                </c:pt>
                <c:pt idx="5964">
                  <c:v>0.65542858457260578</c:v>
                </c:pt>
                <c:pt idx="5965">
                  <c:v>0.858479119801415</c:v>
                </c:pt>
                <c:pt idx="5966">
                  <c:v>1.0886467413003422</c:v>
                </c:pt>
                <c:pt idx="5967">
                  <c:v>1.2649614170612649</c:v>
                </c:pt>
                <c:pt idx="5968">
                  <c:v>1.4577035918396488</c:v>
                </c:pt>
                <c:pt idx="5969">
                  <c:v>1.664163222826607</c:v>
                </c:pt>
                <c:pt idx="5970">
                  <c:v>1.9352951609979705</c:v>
                </c:pt>
                <c:pt idx="5971">
                  <c:v>2.1035696847858119</c:v>
                </c:pt>
                <c:pt idx="5972">
                  <c:v>2.1112319199329139</c:v>
                </c:pt>
                <c:pt idx="5973">
                  <c:v>2.0575061759903344</c:v>
                </c:pt>
                <c:pt idx="5974">
                  <c:v>1.9322251017237559</c:v>
                </c:pt>
                <c:pt idx="5975">
                  <c:v>1.6766955225506828</c:v>
                </c:pt>
                <c:pt idx="5976">
                  <c:v>1.441050214681372</c:v>
                </c:pt>
                <c:pt idx="5977">
                  <c:v>1.4333680756007963</c:v>
                </c:pt>
                <c:pt idx="5978">
                  <c:v>1.4926932507111468</c:v>
                </c:pt>
                <c:pt idx="5979">
                  <c:v>1.3139750518376185</c:v>
                </c:pt>
                <c:pt idx="5980">
                  <c:v>1.3636698726515293</c:v>
                </c:pt>
                <c:pt idx="5981">
                  <c:v>1.4358787457798439</c:v>
                </c:pt>
                <c:pt idx="5982">
                  <c:v>1.452325130640332</c:v>
                </c:pt>
                <c:pt idx="5983">
                  <c:v>1.633963349844201</c:v>
                </c:pt>
                <c:pt idx="5984">
                  <c:v>1.8224573275600833</c:v>
                </c:pt>
                <c:pt idx="5985">
                  <c:v>1.8422186945286758</c:v>
                </c:pt>
                <c:pt idx="5986">
                  <c:v>1.8816478745562786</c:v>
                </c:pt>
                <c:pt idx="5987">
                  <c:v>1.9362997730228202</c:v>
                </c:pt>
                <c:pt idx="5988">
                  <c:v>1.7729896628670987</c:v>
                </c:pt>
                <c:pt idx="5989">
                  <c:v>1.8812912819174332</c:v>
                </c:pt>
                <c:pt idx="5990">
                  <c:v>1.972754642321441</c:v>
                </c:pt>
                <c:pt idx="5991">
                  <c:v>1.9979700795817132</c:v>
                </c:pt>
                <c:pt idx="5992">
                  <c:v>1.983746561540366</c:v>
                </c:pt>
                <c:pt idx="5993">
                  <c:v>1.9469200620406606</c:v>
                </c:pt>
                <c:pt idx="5994">
                  <c:v>2.0061668259786578</c:v>
                </c:pt>
                <c:pt idx="5995">
                  <c:v>2.0891785520544817</c:v>
                </c:pt>
                <c:pt idx="5996">
                  <c:v>2.3316151044040394</c:v>
                </c:pt>
                <c:pt idx="5997">
                  <c:v>2.3082661422347401</c:v>
                </c:pt>
                <c:pt idx="5998">
                  <c:v>2.2523721283829023</c:v>
                </c:pt>
                <c:pt idx="5999">
                  <c:v>2.3857794157505685</c:v>
                </c:pt>
                <c:pt idx="6000">
                  <c:v>2.527417463298534</c:v>
                </c:pt>
                <c:pt idx="6001">
                  <c:v>2.4259422630020033</c:v>
                </c:pt>
                <c:pt idx="6002">
                  <c:v>1.8124613533153879</c:v>
                </c:pt>
                <c:pt idx="6003">
                  <c:v>1.7910002868108053</c:v>
                </c:pt>
                <c:pt idx="6004">
                  <c:v>1.9228560939157562</c:v>
                </c:pt>
                <c:pt idx="6005">
                  <c:v>2.0550414031455073</c:v>
                </c:pt>
                <c:pt idx="6006">
                  <c:v>2.2329749107602406</c:v>
                </c:pt>
                <c:pt idx="6007">
                  <c:v>2.3669750301252463</c:v>
                </c:pt>
                <c:pt idx="6008">
                  <c:v>2.5437515958908388</c:v>
                </c:pt>
                <c:pt idx="6009">
                  <c:v>2.7875613625253983</c:v>
                </c:pt>
                <c:pt idx="6010">
                  <c:v>3.0116441463768417</c:v>
                </c:pt>
                <c:pt idx="6011">
                  <c:v>3.3539988526795859</c:v>
                </c:pt>
                <c:pt idx="6012">
                  <c:v>3.6431019852392108</c:v>
                </c:pt>
                <c:pt idx="6013">
                  <c:v>3.6393830011925354</c:v>
                </c:pt>
                <c:pt idx="6014">
                  <c:v>3.126185053345174</c:v>
                </c:pt>
                <c:pt idx="6015">
                  <c:v>3.3351787288779469</c:v>
                </c:pt>
                <c:pt idx="6016">
                  <c:v>2.8958252737891708</c:v>
                </c:pt>
                <c:pt idx="6017">
                  <c:v>2.6111750368165043</c:v>
                </c:pt>
                <c:pt idx="6018">
                  <c:v>2.4418101430627437</c:v>
                </c:pt>
                <c:pt idx="6019">
                  <c:v>2.3437259752402171</c:v>
                </c:pt>
                <c:pt idx="6020">
                  <c:v>2.3228705017349678</c:v>
                </c:pt>
                <c:pt idx="6021">
                  <c:v>2.145470737456749</c:v>
                </c:pt>
                <c:pt idx="6022">
                  <c:v>1.8591137740938446</c:v>
                </c:pt>
                <c:pt idx="6023">
                  <c:v>1.854195755046764</c:v>
                </c:pt>
                <c:pt idx="6024">
                  <c:v>1.7205463155149778</c:v>
                </c:pt>
                <c:pt idx="6025">
                  <c:v>1.5398951043881604</c:v>
                </c:pt>
                <c:pt idx="6026">
                  <c:v>1.3114425241640599</c:v>
                </c:pt>
                <c:pt idx="6027">
                  <c:v>1.6556094310636544</c:v>
                </c:pt>
                <c:pt idx="6028">
                  <c:v>1.4762168703734668</c:v>
                </c:pt>
                <c:pt idx="6029">
                  <c:v>1.3218006616476337</c:v>
                </c:pt>
                <c:pt idx="6030">
                  <c:v>1.3490744755728421</c:v>
                </c:pt>
                <c:pt idx="6031">
                  <c:v>1.7363091914013398</c:v>
                </c:pt>
                <c:pt idx="6032">
                  <c:v>3.4677604391067449</c:v>
                </c:pt>
                <c:pt idx="6033">
                  <c:v>3.0749557165441708</c:v>
                </c:pt>
                <c:pt idx="6034">
                  <c:v>3.1493703703930662</c:v>
                </c:pt>
                <c:pt idx="6035">
                  <c:v>2.9552262019820832</c:v>
                </c:pt>
                <c:pt idx="6036">
                  <c:v>2.7067116108368068</c:v>
                </c:pt>
                <c:pt idx="6037">
                  <c:v>2.2744045967194859</c:v>
                </c:pt>
                <c:pt idx="6038">
                  <c:v>2.2593441220070041</c:v>
                </c:pt>
                <c:pt idx="6039">
                  <c:v>2.4861824023830885</c:v>
                </c:pt>
                <c:pt idx="6040">
                  <c:v>2.7874192183866677</c:v>
                </c:pt>
                <c:pt idx="6041">
                  <c:v>3.0880467569767704</c:v>
                </c:pt>
                <c:pt idx="6042">
                  <c:v>3.2149496396643311</c:v>
                </c:pt>
                <c:pt idx="6043">
                  <c:v>3.1737263428230746</c:v>
                </c:pt>
                <c:pt idx="6044">
                  <c:v>3.1225925358693494</c:v>
                </c:pt>
                <c:pt idx="6045">
                  <c:v>3.1422360117058354</c:v>
                </c:pt>
                <c:pt idx="6046">
                  <c:v>3.1978302974779309</c:v>
                </c:pt>
                <c:pt idx="6047">
                  <c:v>3.3194231948713173</c:v>
                </c:pt>
                <c:pt idx="6048">
                  <c:v>3.2006960771750399</c:v>
                </c:pt>
                <c:pt idx="6049">
                  <c:v>2.6413589785768674</c:v>
                </c:pt>
                <c:pt idx="6050">
                  <c:v>2.6619561373170977</c:v>
                </c:pt>
                <c:pt idx="6051">
                  <c:v>2.6302559911854617</c:v>
                </c:pt>
                <c:pt idx="6052">
                  <c:v>2.88200719849269</c:v>
                </c:pt>
                <c:pt idx="6053">
                  <c:v>3.1722388592943385</c:v>
                </c:pt>
                <c:pt idx="6054">
                  <c:v>3.2328637247212022</c:v>
                </c:pt>
                <c:pt idx="6055">
                  <c:v>3.2149304030342161</c:v>
                </c:pt>
                <c:pt idx="6056">
                  <c:v>3.2558660605544123</c:v>
                </c:pt>
                <c:pt idx="6057">
                  <c:v>3.1914293858409275</c:v>
                </c:pt>
                <c:pt idx="6058">
                  <c:v>3.3567145795328135</c:v>
                </c:pt>
                <c:pt idx="6059">
                  <c:v>3.6350022948472738</c:v>
                </c:pt>
                <c:pt idx="6060">
                  <c:v>3.7156773724860566</c:v>
                </c:pt>
                <c:pt idx="6061">
                  <c:v>3.1650781179290433</c:v>
                </c:pt>
                <c:pt idx="6062">
                  <c:v>3.1265486171991572</c:v>
                </c:pt>
                <c:pt idx="6063">
                  <c:v>3.0378491737195956</c:v>
                </c:pt>
                <c:pt idx="6064">
                  <c:v>2.7291665982004494</c:v>
                </c:pt>
                <c:pt idx="6065">
                  <c:v>2.6273760552219767</c:v>
                </c:pt>
                <c:pt idx="6066">
                  <c:v>2.3556859305492361</c:v>
                </c:pt>
                <c:pt idx="6067">
                  <c:v>2.3291196800080605</c:v>
                </c:pt>
                <c:pt idx="6068">
                  <c:v>2.2377826222761041</c:v>
                </c:pt>
                <c:pt idx="6069">
                  <c:v>2.1028432796420731</c:v>
                </c:pt>
                <c:pt idx="6070">
                  <c:v>2.0684856575744988</c:v>
                </c:pt>
                <c:pt idx="6071">
                  <c:v>2.0706693503689548</c:v>
                </c:pt>
                <c:pt idx="6072">
                  <c:v>1.9341121702979251</c:v>
                </c:pt>
                <c:pt idx="6073">
                  <c:v>1.8886073064098212</c:v>
                </c:pt>
                <c:pt idx="6074">
                  <c:v>1.8437793559943747</c:v>
                </c:pt>
                <c:pt idx="6075">
                  <c:v>1.8502132472163573</c:v>
                </c:pt>
                <c:pt idx="6076">
                  <c:v>1.8416339627242673</c:v>
                </c:pt>
                <c:pt idx="6077">
                  <c:v>1.7827027046663362</c:v>
                </c:pt>
                <c:pt idx="6078">
                  <c:v>1.6791602583423062</c:v>
                </c:pt>
                <c:pt idx="6079">
                  <c:v>1.5459433830187335</c:v>
                </c:pt>
                <c:pt idx="6080">
                  <c:v>1.4637342534436304</c:v>
                </c:pt>
                <c:pt idx="6081">
                  <c:v>1.3803540900884779</c:v>
                </c:pt>
                <c:pt idx="6082">
                  <c:v>1.2654904619481628</c:v>
                </c:pt>
                <c:pt idx="6083">
                  <c:v>1.2829187572165786</c:v>
                </c:pt>
                <c:pt idx="6084">
                  <c:v>1.3378848603028874</c:v>
                </c:pt>
                <c:pt idx="6085">
                  <c:v>1.2758695123799302</c:v>
                </c:pt>
                <c:pt idx="6086">
                  <c:v>1.2231420265894373</c:v>
                </c:pt>
                <c:pt idx="6087">
                  <c:v>1.2583587732854002</c:v>
                </c:pt>
                <c:pt idx="6088">
                  <c:v>1.3173399622066919</c:v>
                </c:pt>
                <c:pt idx="6089">
                  <c:v>1.3474672411967792</c:v>
                </c:pt>
                <c:pt idx="6090">
                  <c:v>1.3193976937158705</c:v>
                </c:pt>
                <c:pt idx="6091">
                  <c:v>1.2954809872808071</c:v>
                </c:pt>
                <c:pt idx="6092">
                  <c:v>1.217995799003897</c:v>
                </c:pt>
                <c:pt idx="6093">
                  <c:v>1.1769251326910546</c:v>
                </c:pt>
                <c:pt idx="6094">
                  <c:v>1.1407946133299716</c:v>
                </c:pt>
                <c:pt idx="6095">
                  <c:v>1.1517683506614285</c:v>
                </c:pt>
                <c:pt idx="6096">
                  <c:v>1.1221429047550264</c:v>
                </c:pt>
                <c:pt idx="6097">
                  <c:v>1.0663311919853273</c:v>
                </c:pt>
                <c:pt idx="6098">
                  <c:v>1.0486972461596582</c:v>
                </c:pt>
                <c:pt idx="6099">
                  <c:v>1.0746936631844637</c:v>
                </c:pt>
                <c:pt idx="6100">
                  <c:v>1.0860007614744684</c:v>
                </c:pt>
                <c:pt idx="6101">
                  <c:v>1.0037445940558201</c:v>
                </c:pt>
                <c:pt idx="6102">
                  <c:v>0.94462661192825925</c:v>
                </c:pt>
                <c:pt idx="6103">
                  <c:v>0.87336386500632179</c:v>
                </c:pt>
                <c:pt idx="6104">
                  <c:v>0.83480683968042546</c:v>
                </c:pt>
                <c:pt idx="6105">
                  <c:v>0.86572398825937602</c:v>
                </c:pt>
                <c:pt idx="6106">
                  <c:v>0.9570208052582817</c:v>
                </c:pt>
                <c:pt idx="6107">
                  <c:v>0.97933877562005078</c:v>
                </c:pt>
                <c:pt idx="6108">
                  <c:v>0.90462218333530275</c:v>
                </c:pt>
                <c:pt idx="6109">
                  <c:v>0.85643049099823831</c:v>
                </c:pt>
                <c:pt idx="6110">
                  <c:v>0.78646701881615377</c:v>
                </c:pt>
                <c:pt idx="6111">
                  <c:v>0.69719706169680562</c:v>
                </c:pt>
                <c:pt idx="6112">
                  <c:v>0.57847685354700296</c:v>
                </c:pt>
                <c:pt idx="6113">
                  <c:v>0.48150084101063156</c:v>
                </c:pt>
                <c:pt idx="6114">
                  <c:v>0.50191439493644963</c:v>
                </c:pt>
                <c:pt idx="6115">
                  <c:v>0.60431023314118182</c:v>
                </c:pt>
                <c:pt idx="6116">
                  <c:v>0.61009437639616126</c:v>
                </c:pt>
                <c:pt idx="6117">
                  <c:v>0.76685715129409215</c:v>
                </c:pt>
                <c:pt idx="6118">
                  <c:v>0.91217027376250903</c:v>
                </c:pt>
                <c:pt idx="6119">
                  <c:v>0.84754846319127786</c:v>
                </c:pt>
                <c:pt idx="6120">
                  <c:v>0.81515065416898491</c:v>
                </c:pt>
                <c:pt idx="6121">
                  <c:v>0.70470687951200783</c:v>
                </c:pt>
                <c:pt idx="6122">
                  <c:v>0.69315057806605829</c:v>
                </c:pt>
                <c:pt idx="6123">
                  <c:v>0.63339114744321978</c:v>
                </c:pt>
                <c:pt idx="6124">
                  <c:v>0.55729023317377002</c:v>
                </c:pt>
                <c:pt idx="6125">
                  <c:v>0.50944739791182603</c:v>
                </c:pt>
                <c:pt idx="6126">
                  <c:v>0.60563409623859255</c:v>
                </c:pt>
                <c:pt idx="6127">
                  <c:v>0.62580949778922013</c:v>
                </c:pt>
                <c:pt idx="6128">
                  <c:v>0.6165437446032872</c:v>
                </c:pt>
                <c:pt idx="6129">
                  <c:v>0.67021260473601951</c:v>
                </c:pt>
                <c:pt idx="6130">
                  <c:v>0.67028982327550457</c:v>
                </c:pt>
                <c:pt idx="6131">
                  <c:v>0.7335085063296386</c:v>
                </c:pt>
                <c:pt idx="6132">
                  <c:v>0.77842778402710122</c:v>
                </c:pt>
                <c:pt idx="6133">
                  <c:v>0.75344004718509328</c:v>
                </c:pt>
                <c:pt idx="6134">
                  <c:v>0.71609333850162582</c:v>
                </c:pt>
                <c:pt idx="6135">
                  <c:v>0.77225656140173049</c:v>
                </c:pt>
                <c:pt idx="6136">
                  <c:v>0.71895758353363781</c:v>
                </c:pt>
                <c:pt idx="6137">
                  <c:v>0.66459972105351917</c:v>
                </c:pt>
                <c:pt idx="6138">
                  <c:v>0.59717313066050404</c:v>
                </c:pt>
                <c:pt idx="6139">
                  <c:v>0.51677442092330383</c:v>
                </c:pt>
                <c:pt idx="6140">
                  <c:v>0.44927892320075602</c:v>
                </c:pt>
                <c:pt idx="6141">
                  <c:v>0.40183899928041794</c:v>
                </c:pt>
                <c:pt idx="6142">
                  <c:v>0.44353872420557222</c:v>
                </c:pt>
                <c:pt idx="6143">
                  <c:v>0.50722333966862021</c:v>
                </c:pt>
                <c:pt idx="6144">
                  <c:v>0.54853980102705113</c:v>
                </c:pt>
                <c:pt idx="6145">
                  <c:v>0.60424769924744559</c:v>
                </c:pt>
                <c:pt idx="6146">
                  <c:v>0.61563652311385286</c:v>
                </c:pt>
                <c:pt idx="6147">
                  <c:v>0.60608793457635313</c:v>
                </c:pt>
                <c:pt idx="6148">
                  <c:v>0.57302417621408952</c:v>
                </c:pt>
                <c:pt idx="6149">
                  <c:v>0.47733867618724152</c:v>
                </c:pt>
                <c:pt idx="6150">
                  <c:v>0.37681171820435072</c:v>
                </c:pt>
                <c:pt idx="6151">
                  <c:v>0.34825056102501672</c:v>
                </c:pt>
                <c:pt idx="6152">
                  <c:v>0.29288246496996329</c:v>
                </c:pt>
                <c:pt idx="6153">
                  <c:v>0.27089258912784198</c:v>
                </c:pt>
                <c:pt idx="6154">
                  <c:v>0.24297019441416956</c:v>
                </c:pt>
                <c:pt idx="6155">
                  <c:v>0.29913578657009987</c:v>
                </c:pt>
                <c:pt idx="6156">
                  <c:v>0.32487212240732405</c:v>
                </c:pt>
                <c:pt idx="6157">
                  <c:v>0.39792503860144668</c:v>
                </c:pt>
                <c:pt idx="6158">
                  <c:v>0.50991877600662761</c:v>
                </c:pt>
                <c:pt idx="6159">
                  <c:v>0.50918849568963509</c:v>
                </c:pt>
                <c:pt idx="6160">
                  <c:v>0.39186908459449948</c:v>
                </c:pt>
                <c:pt idx="6161">
                  <c:v>0.34711945329955379</c:v>
                </c:pt>
                <c:pt idx="6162">
                  <c:v>0.35100480729722822</c:v>
                </c:pt>
                <c:pt idx="6163">
                  <c:v>0.38124867825225439</c:v>
                </c:pt>
                <c:pt idx="6164">
                  <c:v>0.38642306857205466</c:v>
                </c:pt>
                <c:pt idx="6165">
                  <c:v>0.40715477292345792</c:v>
                </c:pt>
                <c:pt idx="6166">
                  <c:v>0.43458604042831167</c:v>
                </c:pt>
                <c:pt idx="6167">
                  <c:v>0.37603016752158525</c:v>
                </c:pt>
                <c:pt idx="6168">
                  <c:v>0.31269647205902451</c:v>
                </c:pt>
                <c:pt idx="6169">
                  <c:v>0.31571953679034803</c:v>
                </c:pt>
                <c:pt idx="6170">
                  <c:v>0.35485798903313914</c:v>
                </c:pt>
                <c:pt idx="6171">
                  <c:v>0.38840548661142754</c:v>
                </c:pt>
                <c:pt idx="6172">
                  <c:v>0.44851600008862524</c:v>
                </c:pt>
                <c:pt idx="6173">
                  <c:v>0.56432784466744756</c:v>
                </c:pt>
                <c:pt idx="6174">
                  <c:v>0.55149428411467538</c:v>
                </c:pt>
                <c:pt idx="6175">
                  <c:v>0.61153285372728272</c:v>
                </c:pt>
                <c:pt idx="6176">
                  <c:v>0.64201571472648422</c:v>
                </c:pt>
                <c:pt idx="6177">
                  <c:v>0.59320429032347066</c:v>
                </c:pt>
                <c:pt idx="6178">
                  <c:v>0.60172914785055875</c:v>
                </c:pt>
                <c:pt idx="6179">
                  <c:v>0.4532043326890452</c:v>
                </c:pt>
                <c:pt idx="6180">
                  <c:v>0.41688230553663297</c:v>
                </c:pt>
                <c:pt idx="6181">
                  <c:v>0.48164137357790571</c:v>
                </c:pt>
                <c:pt idx="6182">
                  <c:v>0.43660908258975983</c:v>
                </c:pt>
                <c:pt idx="6183">
                  <c:v>0.34293002952526508</c:v>
                </c:pt>
                <c:pt idx="6184">
                  <c:v>0.26488252841221344</c:v>
                </c:pt>
                <c:pt idx="6185">
                  <c:v>0.26581733183775985</c:v>
                </c:pt>
                <c:pt idx="6186">
                  <c:v>0.2870000440634064</c:v>
                </c:pt>
                <c:pt idx="6187">
                  <c:v>0.31639243775482762</c:v>
                </c:pt>
                <c:pt idx="6188">
                  <c:v>0.25821752665201947</c:v>
                </c:pt>
                <c:pt idx="6189">
                  <c:v>0.21356743575812789</c:v>
                </c:pt>
                <c:pt idx="6190">
                  <c:v>0.18978379183980748</c:v>
                </c:pt>
                <c:pt idx="6191">
                  <c:v>0.16348598603928724</c:v>
                </c:pt>
                <c:pt idx="6192">
                  <c:v>0.13700769328985182</c:v>
                </c:pt>
                <c:pt idx="6193">
                  <c:v>0.12250882083531563</c:v>
                </c:pt>
                <c:pt idx="6194">
                  <c:v>0.10898404247371589</c:v>
                </c:pt>
                <c:pt idx="6195">
                  <c:v>9.6440785786419014E-2</c:v>
                </c:pt>
                <c:pt idx="6196">
                  <c:v>8.6932440297741345E-2</c:v>
                </c:pt>
                <c:pt idx="6197">
                  <c:v>7.4384786185130017E-2</c:v>
                </c:pt>
                <c:pt idx="6198">
                  <c:v>6.7487876859071802E-2</c:v>
                </c:pt>
                <c:pt idx="6199">
                  <c:v>6.3337658228236546E-2</c:v>
                </c:pt>
                <c:pt idx="6200">
                  <c:v>6.071953045324046E-2</c:v>
                </c:pt>
                <c:pt idx="6201">
                  <c:v>5.60451275911217E-2</c:v>
                </c:pt>
                <c:pt idx="6202">
                  <c:v>5.042101381745346E-2</c:v>
                </c:pt>
                <c:pt idx="6203">
                  <c:v>4.6876612368643211E-2</c:v>
                </c:pt>
                <c:pt idx="6204">
                  <c:v>4.6498135830424094E-2</c:v>
                </c:pt>
                <c:pt idx="6205">
                  <c:v>4.2332303026138614E-2</c:v>
                </c:pt>
                <c:pt idx="6206">
                  <c:v>4.3244468216678086E-2</c:v>
                </c:pt>
                <c:pt idx="6207">
                  <c:v>3.8094722992585671E-2</c:v>
                </c:pt>
                <c:pt idx="6208">
                  <c:v>3.1408960801204769E-2</c:v>
                </c:pt>
                <c:pt idx="6209">
                  <c:v>2.2804106552062758E-2</c:v>
                </c:pt>
                <c:pt idx="6210">
                  <c:v>1.8242925933463088E-2</c:v>
                </c:pt>
                <c:pt idx="6211">
                  <c:v>1.7229422815185053E-2</c:v>
                </c:pt>
                <c:pt idx="6212">
                  <c:v>1.4158614524106588E-2</c:v>
                </c:pt>
                <c:pt idx="6213">
                  <c:v>1.5032735459307354E-2</c:v>
                </c:pt>
                <c:pt idx="6214">
                  <c:v>1.2631702717191794E-2</c:v>
                </c:pt>
                <c:pt idx="6215">
                  <c:v>6.4870339387302738E-3</c:v>
                </c:pt>
                <c:pt idx="6216">
                  <c:v>4.7343249144008266E-3</c:v>
                </c:pt>
                <c:pt idx="6217">
                  <c:v>2.4456251173664051E-3</c:v>
                </c:pt>
                <c:pt idx="6218">
                  <c:v>3.3945011151332617E-4</c:v>
                </c:pt>
                <c:pt idx="6219">
                  <c:v>1.4653674065570247E-6</c:v>
                </c:pt>
                <c:pt idx="6220">
                  <c:v>8.7800960647222502E-5</c:v>
                </c:pt>
                <c:pt idx="6221">
                  <c:v>6.6876526349418059E-5</c:v>
                </c:pt>
                <c:pt idx="6222">
                  <c:v>2.4181925534623799E-4</c:v>
                </c:pt>
                <c:pt idx="6223">
                  <c:v>3.9989365189848383E-4</c:v>
                </c:pt>
                <c:pt idx="6224">
                  <c:v>7.0686072805604256E-4</c:v>
                </c:pt>
                <c:pt idx="6225">
                  <c:v>1.0020260427321247E-3</c:v>
                </c:pt>
                <c:pt idx="6226">
                  <c:v>3.0847209016477014E-3</c:v>
                </c:pt>
                <c:pt idx="6227">
                  <c:v>6.0946543355141205E-3</c:v>
                </c:pt>
                <c:pt idx="6228">
                  <c:v>9.8369882166524196E-3</c:v>
                </c:pt>
                <c:pt idx="6229">
                  <c:v>1.3050987943493544E-2</c:v>
                </c:pt>
                <c:pt idx="6230">
                  <c:v>1.4329178710347638E-2</c:v>
                </c:pt>
                <c:pt idx="6231">
                  <c:v>1.4039747238500089E-2</c:v>
                </c:pt>
                <c:pt idx="6232">
                  <c:v>1.8969418252472725E-2</c:v>
                </c:pt>
                <c:pt idx="6233">
                  <c:v>2.5991271916678504E-2</c:v>
                </c:pt>
                <c:pt idx="6234">
                  <c:v>2.5288664777188542E-2</c:v>
                </c:pt>
                <c:pt idx="6235">
                  <c:v>2.2093533863923979E-2</c:v>
                </c:pt>
                <c:pt idx="6236">
                  <c:v>1.3808572122979451E-2</c:v>
                </c:pt>
                <c:pt idx="6237">
                  <c:v>9.3575820604483804E-3</c:v>
                </c:pt>
                <c:pt idx="6238">
                  <c:v>1.2287730954862618E-2</c:v>
                </c:pt>
                <c:pt idx="6239">
                  <c:v>2.5373980342543605E-2</c:v>
                </c:pt>
                <c:pt idx="6240">
                  <c:v>2.9286274286844254E-2</c:v>
                </c:pt>
                <c:pt idx="6241">
                  <c:v>3.3117891927865385E-2</c:v>
                </c:pt>
                <c:pt idx="6242">
                  <c:v>3.6280982367186673E-2</c:v>
                </c:pt>
                <c:pt idx="6243">
                  <c:v>4.2621568805216718E-2</c:v>
                </c:pt>
                <c:pt idx="6244">
                  <c:v>6.1105514066269941E-2</c:v>
                </c:pt>
                <c:pt idx="6245">
                  <c:v>7.6581641304998324E-2</c:v>
                </c:pt>
                <c:pt idx="6246">
                  <c:v>6.7968596536308767E-2</c:v>
                </c:pt>
                <c:pt idx="6247">
                  <c:v>5.9268386496929434E-2</c:v>
                </c:pt>
                <c:pt idx="6248">
                  <c:v>5.0357112840694149E-2</c:v>
                </c:pt>
                <c:pt idx="6249">
                  <c:v>4.0944610616587745E-2</c:v>
                </c:pt>
                <c:pt idx="6250">
                  <c:v>4.4437756339055279E-2</c:v>
                </c:pt>
                <c:pt idx="6251">
                  <c:v>5.5052923468664888E-2</c:v>
                </c:pt>
                <c:pt idx="6252">
                  <c:v>5.8427954307013141E-2</c:v>
                </c:pt>
                <c:pt idx="6253">
                  <c:v>6.1383040077854709E-2</c:v>
                </c:pt>
                <c:pt idx="6254">
                  <c:v>5.8192753064979022E-2</c:v>
                </c:pt>
                <c:pt idx="6255">
                  <c:v>4.8485238222807661E-2</c:v>
                </c:pt>
                <c:pt idx="6256">
                  <c:v>4.5937033487730781E-2</c:v>
                </c:pt>
                <c:pt idx="6257">
                  <c:v>4.0357941176317282E-2</c:v>
                </c:pt>
                <c:pt idx="6258">
                  <c:v>3.5230135509911283E-2</c:v>
                </c:pt>
                <c:pt idx="6259">
                  <c:v>3.6010117670702224E-2</c:v>
                </c:pt>
                <c:pt idx="6260">
                  <c:v>4.0253246568911084E-2</c:v>
                </c:pt>
                <c:pt idx="6261">
                  <c:v>4.1304807001015444E-2</c:v>
                </c:pt>
                <c:pt idx="6262">
                  <c:v>3.8431504007578617E-2</c:v>
                </c:pt>
                <c:pt idx="6263">
                  <c:v>3.7955996703293665E-2</c:v>
                </c:pt>
                <c:pt idx="6264">
                  <c:v>3.2170132299724881E-2</c:v>
                </c:pt>
                <c:pt idx="6265">
                  <c:v>2.9135444557682112E-2</c:v>
                </c:pt>
                <c:pt idx="6266">
                  <c:v>2.9972693562987644E-2</c:v>
                </c:pt>
                <c:pt idx="6267">
                  <c:v>2.5447457226702656E-2</c:v>
                </c:pt>
                <c:pt idx="6268">
                  <c:v>2.044750208923091E-2</c:v>
                </c:pt>
                <c:pt idx="6269">
                  <c:v>1.5842920139784659E-2</c:v>
                </c:pt>
                <c:pt idx="6270">
                  <c:v>1.4185647372136101E-2</c:v>
                </c:pt>
                <c:pt idx="6271">
                  <c:v>1.2548292328634423E-2</c:v>
                </c:pt>
                <c:pt idx="6272">
                  <c:v>1.0020689940028324E-2</c:v>
                </c:pt>
                <c:pt idx="6273">
                  <c:v>1.1366270491372215E-2</c:v>
                </c:pt>
                <c:pt idx="6274">
                  <c:v>1.1564135429714344E-2</c:v>
                </c:pt>
                <c:pt idx="6275">
                  <c:v>1.3330067844194396E-2</c:v>
                </c:pt>
                <c:pt idx="6276">
                  <c:v>1.5986018613920693E-2</c:v>
                </c:pt>
                <c:pt idx="6277">
                  <c:v>1.8345850733884762E-2</c:v>
                </c:pt>
                <c:pt idx="6278">
                  <c:v>2.1233789654364468E-2</c:v>
                </c:pt>
                <c:pt idx="6279">
                  <c:v>2.2403410036233924E-2</c:v>
                </c:pt>
                <c:pt idx="6280">
                  <c:v>2.3895133624917124E-2</c:v>
                </c:pt>
                <c:pt idx="6281">
                  <c:v>2.4727756692537281E-2</c:v>
                </c:pt>
                <c:pt idx="6282">
                  <c:v>2.7300995246429448E-2</c:v>
                </c:pt>
                <c:pt idx="6283">
                  <c:v>3.1795245057479139E-2</c:v>
                </c:pt>
                <c:pt idx="6284">
                  <c:v>3.4472763789650016E-2</c:v>
                </c:pt>
                <c:pt idx="6285">
                  <c:v>4.1617522639036147E-2</c:v>
                </c:pt>
                <c:pt idx="6286">
                  <c:v>4.453374690073298E-2</c:v>
                </c:pt>
                <c:pt idx="6287">
                  <c:v>4.9174803882675096E-2</c:v>
                </c:pt>
                <c:pt idx="6288">
                  <c:v>5.04423345047793E-2</c:v>
                </c:pt>
                <c:pt idx="6289">
                  <c:v>5.453962988131264E-2</c:v>
                </c:pt>
                <c:pt idx="6290">
                  <c:v>5.8499251194960335E-2</c:v>
                </c:pt>
                <c:pt idx="6291">
                  <c:v>6.4851686692632873E-2</c:v>
                </c:pt>
                <c:pt idx="6292">
                  <c:v>6.8815180775944007E-2</c:v>
                </c:pt>
                <c:pt idx="6293">
                  <c:v>6.8740825482251633E-2</c:v>
                </c:pt>
                <c:pt idx="6294">
                  <c:v>8.9634267980805676E-2</c:v>
                </c:pt>
                <c:pt idx="6295">
                  <c:v>0.12079378849170988</c:v>
                </c:pt>
                <c:pt idx="6296">
                  <c:v>0.13677192458554197</c:v>
                </c:pt>
                <c:pt idx="6297">
                  <c:v>0.16199871674791003</c:v>
                </c:pt>
                <c:pt idx="6298">
                  <c:v>0.1798382813946045</c:v>
                </c:pt>
                <c:pt idx="6299">
                  <c:v>0.16868023908231197</c:v>
                </c:pt>
                <c:pt idx="6300">
                  <c:v>0.16625467098359203</c:v>
                </c:pt>
                <c:pt idx="6301">
                  <c:v>0.17979751097310281</c:v>
                </c:pt>
                <c:pt idx="6302">
                  <c:v>0.19925241173280528</c:v>
                </c:pt>
                <c:pt idx="6303">
                  <c:v>0.21855352360742719</c:v>
                </c:pt>
                <c:pt idx="6304">
                  <c:v>0.21470214247964528</c:v>
                </c:pt>
                <c:pt idx="6305">
                  <c:v>0.23006312054620098</c:v>
                </c:pt>
                <c:pt idx="6306">
                  <c:v>0.19986167532098542</c:v>
                </c:pt>
                <c:pt idx="6307">
                  <c:v>0.17246004152840566</c:v>
                </c:pt>
                <c:pt idx="6308">
                  <c:v>0.15549229037851317</c:v>
                </c:pt>
                <c:pt idx="6309">
                  <c:v>0.16228996050534231</c:v>
                </c:pt>
                <c:pt idx="6310">
                  <c:v>0.18019982391344613</c:v>
                </c:pt>
                <c:pt idx="6311">
                  <c:v>0.20451534564588894</c:v>
                </c:pt>
                <c:pt idx="6312">
                  <c:v>0.253634232278941</c:v>
                </c:pt>
                <c:pt idx="6313">
                  <c:v>0.28334826826557391</c:v>
                </c:pt>
                <c:pt idx="6314">
                  <c:v>0.36549559107945001</c:v>
                </c:pt>
                <c:pt idx="6315">
                  <c:v>0.40230576289560016</c:v>
                </c:pt>
                <c:pt idx="6316">
                  <c:v>0.3776001289757358</c:v>
                </c:pt>
                <c:pt idx="6317">
                  <c:v>0.3619011426395829</c:v>
                </c:pt>
                <c:pt idx="6318">
                  <c:v>0.32143037800163671</c:v>
                </c:pt>
                <c:pt idx="6319">
                  <c:v>0.28793244791204531</c:v>
                </c:pt>
                <c:pt idx="6320">
                  <c:v>0.30988100579070166</c:v>
                </c:pt>
                <c:pt idx="6321">
                  <c:v>0.44932289295360395</c:v>
                </c:pt>
                <c:pt idx="6322">
                  <c:v>0.5854122510383899</c:v>
                </c:pt>
                <c:pt idx="6323">
                  <c:v>0.6342736557678943</c:v>
                </c:pt>
                <c:pt idx="6324">
                  <c:v>0.5662226068233619</c:v>
                </c:pt>
                <c:pt idx="6325">
                  <c:v>0.59147229698778481</c:v>
                </c:pt>
                <c:pt idx="6326">
                  <c:v>0.80207432077877872</c:v>
                </c:pt>
                <c:pt idx="6327">
                  <c:v>1.1003814626677433</c:v>
                </c:pt>
                <c:pt idx="6328">
                  <c:v>1.3937988614857064</c:v>
                </c:pt>
                <c:pt idx="6329">
                  <c:v>1.5536655494259994</c:v>
                </c:pt>
                <c:pt idx="6330">
                  <c:v>1.674311461637437</c:v>
                </c:pt>
                <c:pt idx="6331">
                  <c:v>1.6081499246091031</c:v>
                </c:pt>
                <c:pt idx="6332">
                  <c:v>1.3131200897254403</c:v>
                </c:pt>
                <c:pt idx="6333">
                  <c:v>1.2234305473136267</c:v>
                </c:pt>
                <c:pt idx="6334">
                  <c:v>1.1961577566048924</c:v>
                </c:pt>
                <c:pt idx="6335">
                  <c:v>1.1197951593218476</c:v>
                </c:pt>
                <c:pt idx="6336">
                  <c:v>1.1014782196875963</c:v>
                </c:pt>
                <c:pt idx="6337">
                  <c:v>1.1820938469925595</c:v>
                </c:pt>
                <c:pt idx="6338">
                  <c:v>1.0255063185311513</c:v>
                </c:pt>
                <c:pt idx="6339">
                  <c:v>0.92622538693010592</c:v>
                </c:pt>
                <c:pt idx="6340">
                  <c:v>0.79630211880399315</c:v>
                </c:pt>
                <c:pt idx="6341">
                  <c:v>0.75642989848481035</c:v>
                </c:pt>
                <c:pt idx="6342">
                  <c:v>0.77738330193741534</c:v>
                </c:pt>
                <c:pt idx="6343">
                  <c:v>0.76331735274804213</c:v>
                </c:pt>
                <c:pt idx="6344">
                  <c:v>0.83296385891045521</c:v>
                </c:pt>
                <c:pt idx="6345">
                  <c:v>0.83489838267512639</c:v>
                </c:pt>
                <c:pt idx="6346">
                  <c:v>0.79479553831528993</c:v>
                </c:pt>
                <c:pt idx="6347">
                  <c:v>0.79435949218718349</c:v>
                </c:pt>
                <c:pt idx="6348">
                  <c:v>0.80977355938793949</c:v>
                </c:pt>
                <c:pt idx="6349">
                  <c:v>0.82301608468021015</c:v>
                </c:pt>
                <c:pt idx="6350">
                  <c:v>0.90559229044221312</c:v>
                </c:pt>
                <c:pt idx="6351">
                  <c:v>1.1104808826466159</c:v>
                </c:pt>
                <c:pt idx="6352">
                  <c:v>1.1491208582673511</c:v>
                </c:pt>
                <c:pt idx="6353">
                  <c:v>1.2750126099176171</c:v>
                </c:pt>
                <c:pt idx="6354">
                  <c:v>1.2694173296113851</c:v>
                </c:pt>
                <c:pt idx="6355">
                  <c:v>1.1273703470207317</c:v>
                </c:pt>
                <c:pt idx="6356">
                  <c:v>1.0414201802041472</c:v>
                </c:pt>
                <c:pt idx="6357">
                  <c:v>0.99095467987506902</c:v>
                </c:pt>
                <c:pt idx="6358">
                  <c:v>0.98474185476117171</c:v>
                </c:pt>
                <c:pt idx="6359">
                  <c:v>1.048796736253528</c:v>
                </c:pt>
                <c:pt idx="6360">
                  <c:v>1.1631390156440697</c:v>
                </c:pt>
                <c:pt idx="6361">
                  <c:v>1.1384430451585292</c:v>
                </c:pt>
                <c:pt idx="6362">
                  <c:v>1.0195707259426949</c:v>
                </c:pt>
                <c:pt idx="6363">
                  <c:v>1.0963262848755024</c:v>
                </c:pt>
                <c:pt idx="6364">
                  <c:v>1.2526068732341786</c:v>
                </c:pt>
                <c:pt idx="6365">
                  <c:v>1.4465380000988692</c:v>
                </c:pt>
                <c:pt idx="6366">
                  <c:v>1.611913080556449</c:v>
                </c:pt>
                <c:pt idx="6367">
                  <c:v>1.6844095340755776</c:v>
                </c:pt>
                <c:pt idx="6368">
                  <c:v>1.6618169217274172</c:v>
                </c:pt>
                <c:pt idx="6369">
                  <c:v>1.7405954002276158</c:v>
                </c:pt>
                <c:pt idx="6370">
                  <c:v>1.7757978458100354</c:v>
                </c:pt>
                <c:pt idx="6371">
                  <c:v>1.7293945447941623</c:v>
                </c:pt>
                <c:pt idx="6372">
                  <c:v>1.5405994342170712</c:v>
                </c:pt>
                <c:pt idx="6373">
                  <c:v>1.5031473045048429</c:v>
                </c:pt>
                <c:pt idx="6374">
                  <c:v>1.4193051488497268</c:v>
                </c:pt>
                <c:pt idx="6375">
                  <c:v>1.391565837978626</c:v>
                </c:pt>
                <c:pt idx="6376">
                  <c:v>1.304174431447803</c:v>
                </c:pt>
                <c:pt idx="6377">
                  <c:v>1.2336415918213479</c:v>
                </c:pt>
                <c:pt idx="6378">
                  <c:v>1.2214469709694298</c:v>
                </c:pt>
                <c:pt idx="6379">
                  <c:v>1.2690134713218872</c:v>
                </c:pt>
                <c:pt idx="6380">
                  <c:v>1.4336916390771903</c:v>
                </c:pt>
                <c:pt idx="6381">
                  <c:v>1.6660845455641531</c:v>
                </c:pt>
                <c:pt idx="6382">
                  <c:v>1.8097142983940162</c:v>
                </c:pt>
                <c:pt idx="6383">
                  <c:v>1.7919801634462675</c:v>
                </c:pt>
                <c:pt idx="6384">
                  <c:v>1.777616009262226</c:v>
                </c:pt>
                <c:pt idx="6385">
                  <c:v>1.8139655638389327</c:v>
                </c:pt>
                <c:pt idx="6386">
                  <c:v>1.9165125920056532</c:v>
                </c:pt>
                <c:pt idx="6387">
                  <c:v>2.0273437498701918</c:v>
                </c:pt>
                <c:pt idx="6388">
                  <c:v>2.1155959598346721</c:v>
                </c:pt>
                <c:pt idx="6389">
                  <c:v>2.126302134517899</c:v>
                </c:pt>
                <c:pt idx="6390">
                  <c:v>2.1325824497800996</c:v>
                </c:pt>
                <c:pt idx="6391">
                  <c:v>2.2178697681090132</c:v>
                </c:pt>
                <c:pt idx="6392">
                  <c:v>2.159590584832269</c:v>
                </c:pt>
                <c:pt idx="6393">
                  <c:v>2.2417263344545182</c:v>
                </c:pt>
                <c:pt idx="6394">
                  <c:v>2.2647658278160963</c:v>
                </c:pt>
                <c:pt idx="6395">
                  <c:v>2.5678532600250734</c:v>
                </c:pt>
                <c:pt idx="6396">
                  <c:v>2.8040917004335699</c:v>
                </c:pt>
                <c:pt idx="6397">
                  <c:v>2.7764805930784453</c:v>
                </c:pt>
                <c:pt idx="6398">
                  <c:v>2.2051004109353012</c:v>
                </c:pt>
                <c:pt idx="6399">
                  <c:v>2.175737433170454</c:v>
                </c:pt>
                <c:pt idx="6400">
                  <c:v>2.0811733690070136</c:v>
                </c:pt>
                <c:pt idx="6401">
                  <c:v>2.1199387669739003</c:v>
                </c:pt>
                <c:pt idx="6402">
                  <c:v>2.1733644501583091</c:v>
                </c:pt>
                <c:pt idx="6403">
                  <c:v>2.2169788871780569</c:v>
                </c:pt>
                <c:pt idx="6404">
                  <c:v>2.3027608361142544</c:v>
                </c:pt>
                <c:pt idx="6405">
                  <c:v>2.389915888087633</c:v>
                </c:pt>
                <c:pt idx="6406">
                  <c:v>2.4077221402002169</c:v>
                </c:pt>
                <c:pt idx="6407">
                  <c:v>2.5368213031492295</c:v>
                </c:pt>
                <c:pt idx="6408">
                  <c:v>2.6480123624510958</c:v>
                </c:pt>
                <c:pt idx="6409">
                  <c:v>2.7904530442319992</c:v>
                </c:pt>
                <c:pt idx="6410">
                  <c:v>3.0231868240271771</c:v>
                </c:pt>
                <c:pt idx="6411">
                  <c:v>3.2563449752684885</c:v>
                </c:pt>
                <c:pt idx="6412">
                  <c:v>3.6315400305265402</c:v>
                </c:pt>
                <c:pt idx="6413">
                  <c:v>3.3300920204155497</c:v>
                </c:pt>
                <c:pt idx="6414">
                  <c:v>3.1430324950562927</c:v>
                </c:pt>
                <c:pt idx="6415">
                  <c:v>3.1128380860471729</c:v>
                </c:pt>
                <c:pt idx="6416">
                  <c:v>2.5512953272928471</c:v>
                </c:pt>
                <c:pt idx="6417">
                  <c:v>2.1939185082819326</c:v>
                </c:pt>
                <c:pt idx="6418">
                  <c:v>1.9942050490818282</c:v>
                </c:pt>
                <c:pt idx="6419">
                  <c:v>1.8942961101390006</c:v>
                </c:pt>
                <c:pt idx="6420">
                  <c:v>1.8666222632168497</c:v>
                </c:pt>
                <c:pt idx="6421">
                  <c:v>1.8180705563945756</c:v>
                </c:pt>
                <c:pt idx="6422">
                  <c:v>1.7752322597158077</c:v>
                </c:pt>
                <c:pt idx="6423">
                  <c:v>1.7517218407111854</c:v>
                </c:pt>
                <c:pt idx="6424">
                  <c:v>1.7029786967923446</c:v>
                </c:pt>
                <c:pt idx="6425">
                  <c:v>1.6316795185814508</c:v>
                </c:pt>
                <c:pt idx="6426">
                  <c:v>1.6013265646953099</c:v>
                </c:pt>
                <c:pt idx="6427">
                  <c:v>1.5844000028353777</c:v>
                </c:pt>
                <c:pt idx="6428">
                  <c:v>1.5145942411799584</c:v>
                </c:pt>
                <c:pt idx="6429">
                  <c:v>1.4263839944858636</c:v>
                </c:pt>
                <c:pt idx="6430">
                  <c:v>1.377655899012399</c:v>
                </c:pt>
                <c:pt idx="6431">
                  <c:v>1.3866173512278868</c:v>
                </c:pt>
                <c:pt idx="6432">
                  <c:v>1.3954747337712343</c:v>
                </c:pt>
                <c:pt idx="6433">
                  <c:v>1.4811178585598275</c:v>
                </c:pt>
                <c:pt idx="6434">
                  <c:v>1.5322291711808085</c:v>
                </c:pt>
                <c:pt idx="6435">
                  <c:v>1.4322624525287535</c:v>
                </c:pt>
                <c:pt idx="6436">
                  <c:v>1.3752866342240964</c:v>
                </c:pt>
                <c:pt idx="6437">
                  <c:v>1.4057407123022287</c:v>
                </c:pt>
                <c:pt idx="6438">
                  <c:v>1.5249380694847172</c:v>
                </c:pt>
                <c:pt idx="6439">
                  <c:v>1.6784101669408642</c:v>
                </c:pt>
                <c:pt idx="6440">
                  <c:v>1.8566988306385286</c:v>
                </c:pt>
                <c:pt idx="6441">
                  <c:v>1.8887839299267977</c:v>
                </c:pt>
                <c:pt idx="6442">
                  <c:v>1.9483055197747297</c:v>
                </c:pt>
                <c:pt idx="6443">
                  <c:v>1.9105923446366719</c:v>
                </c:pt>
                <c:pt idx="6444">
                  <c:v>1.7721732609593488</c:v>
                </c:pt>
                <c:pt idx="6445">
                  <c:v>1.6673626597417806</c:v>
                </c:pt>
                <c:pt idx="6446">
                  <c:v>1.6847456215234615</c:v>
                </c:pt>
                <c:pt idx="6447">
                  <c:v>1.7810053658943323</c:v>
                </c:pt>
                <c:pt idx="6448">
                  <c:v>1.756595801149422</c:v>
                </c:pt>
                <c:pt idx="6449">
                  <c:v>1.5498454541533322</c:v>
                </c:pt>
                <c:pt idx="6450">
                  <c:v>1.4775671510766668</c:v>
                </c:pt>
                <c:pt idx="6451">
                  <c:v>1.4120870579708913</c:v>
                </c:pt>
                <c:pt idx="6452">
                  <c:v>1.4065172405933914</c:v>
                </c:pt>
                <c:pt idx="6453">
                  <c:v>1.4604616764932747</c:v>
                </c:pt>
                <c:pt idx="6454">
                  <c:v>1.482498989495225</c:v>
                </c:pt>
                <c:pt idx="6455">
                  <c:v>1.4860126781325576</c:v>
                </c:pt>
                <c:pt idx="6456">
                  <c:v>1.6176932162945821</c:v>
                </c:pt>
                <c:pt idx="6457">
                  <c:v>1.7359893707793288</c:v>
                </c:pt>
                <c:pt idx="6458">
                  <c:v>1.6830686506086838</c:v>
                </c:pt>
                <c:pt idx="6459">
                  <c:v>1.5666669339921919</c:v>
                </c:pt>
                <c:pt idx="6460">
                  <c:v>1.5592807488044391</c:v>
                </c:pt>
                <c:pt idx="6461">
                  <c:v>1.5468717451419078</c:v>
                </c:pt>
                <c:pt idx="6462">
                  <c:v>1.4860922625944208</c:v>
                </c:pt>
                <c:pt idx="6463">
                  <c:v>1.498443243142225</c:v>
                </c:pt>
                <c:pt idx="6464">
                  <c:v>1.3766574512081615</c:v>
                </c:pt>
                <c:pt idx="6465">
                  <c:v>1.3482825654849893</c:v>
                </c:pt>
                <c:pt idx="6466">
                  <c:v>1.3254029974112891</c:v>
                </c:pt>
                <c:pt idx="6467">
                  <c:v>1.2413018519401549</c:v>
                </c:pt>
                <c:pt idx="6468">
                  <c:v>1.1148939976783983</c:v>
                </c:pt>
                <c:pt idx="6469">
                  <c:v>1.0798915769037141</c:v>
                </c:pt>
                <c:pt idx="6470">
                  <c:v>1.0338011256527002</c:v>
                </c:pt>
                <c:pt idx="6471">
                  <c:v>0.989167524193588</c:v>
                </c:pt>
                <c:pt idx="6472">
                  <c:v>0.93362371929207733</c:v>
                </c:pt>
                <c:pt idx="6473">
                  <c:v>0.97144286937534963</c:v>
                </c:pt>
                <c:pt idx="6474">
                  <c:v>1.1100395266713072</c:v>
                </c:pt>
                <c:pt idx="6475">
                  <c:v>1.144665400319721</c:v>
                </c:pt>
                <c:pt idx="6476">
                  <c:v>1.1346439304700908</c:v>
                </c:pt>
                <c:pt idx="6477">
                  <c:v>1.0907349266022932</c:v>
                </c:pt>
                <c:pt idx="6478">
                  <c:v>0.96898540572547442</c:v>
                </c:pt>
                <c:pt idx="6479">
                  <c:v>0.89819813558493988</c:v>
                </c:pt>
                <c:pt idx="6480">
                  <c:v>0.86394218105074649</c:v>
                </c:pt>
                <c:pt idx="6481">
                  <c:v>0.77970357545535862</c:v>
                </c:pt>
                <c:pt idx="6482">
                  <c:v>0.72667225143141478</c:v>
                </c:pt>
                <c:pt idx="6483">
                  <c:v>0.72829457261049335</c:v>
                </c:pt>
                <c:pt idx="6484">
                  <c:v>0.73606959254941862</c:v>
                </c:pt>
                <c:pt idx="6485">
                  <c:v>0.70744373961718787</c:v>
                </c:pt>
                <c:pt idx="6486">
                  <c:v>0.73299610520462877</c:v>
                </c:pt>
                <c:pt idx="6487">
                  <c:v>0.80803617980170506</c:v>
                </c:pt>
                <c:pt idx="6488">
                  <c:v>0.91838043889517473</c:v>
                </c:pt>
                <c:pt idx="6489">
                  <c:v>1.0100527636657632</c:v>
                </c:pt>
                <c:pt idx="6490">
                  <c:v>1.0778562375962328</c:v>
                </c:pt>
                <c:pt idx="6491">
                  <c:v>1.1105072169948496</c:v>
                </c:pt>
                <c:pt idx="6492">
                  <c:v>1.2283296864428943</c:v>
                </c:pt>
                <c:pt idx="6493">
                  <c:v>1.275446551457633</c:v>
                </c:pt>
                <c:pt idx="6494">
                  <c:v>1.2696467130654265</c:v>
                </c:pt>
                <c:pt idx="6495">
                  <c:v>1.1718564790944044</c:v>
                </c:pt>
                <c:pt idx="6496">
                  <c:v>1.1581858487679093</c:v>
                </c:pt>
                <c:pt idx="6497">
                  <c:v>1.203295851090485</c:v>
                </c:pt>
                <c:pt idx="6498">
                  <c:v>1.2015829956260369</c:v>
                </c:pt>
                <c:pt idx="6499">
                  <c:v>1.0969079780589694</c:v>
                </c:pt>
                <c:pt idx="6500">
                  <c:v>1.0739621682710432</c:v>
                </c:pt>
                <c:pt idx="6501">
                  <c:v>1.0542096559601195</c:v>
                </c:pt>
                <c:pt idx="6502">
                  <c:v>0.97331708683049623</c:v>
                </c:pt>
                <c:pt idx="6503">
                  <c:v>0.93602610574314582</c:v>
                </c:pt>
                <c:pt idx="6504">
                  <c:v>0.90740076488180665</c:v>
                </c:pt>
                <c:pt idx="6505">
                  <c:v>0.8650852629862773</c:v>
                </c:pt>
                <c:pt idx="6506">
                  <c:v>0.79641202638603925</c:v>
                </c:pt>
                <c:pt idx="6507">
                  <c:v>0.6866739262635545</c:v>
                </c:pt>
                <c:pt idx="6508">
                  <c:v>0.59527491662846765</c:v>
                </c:pt>
                <c:pt idx="6509">
                  <c:v>0.61243274236178291</c:v>
                </c:pt>
                <c:pt idx="6510">
                  <c:v>0.58225588509504222</c:v>
                </c:pt>
                <c:pt idx="6511">
                  <c:v>0.57035985628663954</c:v>
                </c:pt>
                <c:pt idx="6512">
                  <c:v>0.52170607750925446</c:v>
                </c:pt>
                <c:pt idx="6513">
                  <c:v>0.49609305797400488</c:v>
                </c:pt>
                <c:pt idx="6514">
                  <c:v>0.41789111503950521</c:v>
                </c:pt>
                <c:pt idx="6515">
                  <c:v>0.38480027042596476</c:v>
                </c:pt>
                <c:pt idx="6516">
                  <c:v>0.40469581037379926</c:v>
                </c:pt>
                <c:pt idx="6517">
                  <c:v>0.45554304325838313</c:v>
                </c:pt>
                <c:pt idx="6518">
                  <c:v>0.49416760198094739</c:v>
                </c:pt>
                <c:pt idx="6519">
                  <c:v>0.40283370490034054</c:v>
                </c:pt>
                <c:pt idx="6520">
                  <c:v>0.31062207877187115</c:v>
                </c:pt>
                <c:pt idx="6521">
                  <c:v>0.23733877773868881</c:v>
                </c:pt>
                <c:pt idx="6522">
                  <c:v>0.18884208059991617</c:v>
                </c:pt>
                <c:pt idx="6523">
                  <c:v>0.16184134469974998</c:v>
                </c:pt>
                <c:pt idx="6524">
                  <c:v>0.17007100598679167</c:v>
                </c:pt>
                <c:pt idx="6525">
                  <c:v>0.20085029693547904</c:v>
                </c:pt>
                <c:pt idx="6526">
                  <c:v>0.22555376541420274</c:v>
                </c:pt>
                <c:pt idx="6527">
                  <c:v>0.19684504129974045</c:v>
                </c:pt>
                <c:pt idx="6528">
                  <c:v>0.22428315863342596</c:v>
                </c:pt>
                <c:pt idx="6529">
                  <c:v>0.26498143532206675</c:v>
                </c:pt>
                <c:pt idx="6530">
                  <c:v>0.26696860358541652</c:v>
                </c:pt>
                <c:pt idx="6531">
                  <c:v>0.25227921617041832</c:v>
                </c:pt>
                <c:pt idx="6532">
                  <c:v>0.23960442973916174</c:v>
                </c:pt>
                <c:pt idx="6533">
                  <c:v>0.24464374344261211</c:v>
                </c:pt>
                <c:pt idx="6534">
                  <c:v>0.23838284975373097</c:v>
                </c:pt>
                <c:pt idx="6535">
                  <c:v>0.24067534303082852</c:v>
                </c:pt>
                <c:pt idx="6536">
                  <c:v>0.22365509488367558</c:v>
                </c:pt>
                <c:pt idx="6537">
                  <c:v>0.18935365752092034</c:v>
                </c:pt>
                <c:pt idx="6538">
                  <c:v>0.16119131502338616</c:v>
                </c:pt>
                <c:pt idx="6539">
                  <c:v>0.142740443842168</c:v>
                </c:pt>
                <c:pt idx="6540">
                  <c:v>0.13844833823032063</c:v>
                </c:pt>
                <c:pt idx="6541">
                  <c:v>0.13611143475558216</c:v>
                </c:pt>
                <c:pt idx="6542">
                  <c:v>0.11761267039300627</c:v>
                </c:pt>
                <c:pt idx="6543">
                  <c:v>0.10372514207750352</c:v>
                </c:pt>
                <c:pt idx="6544">
                  <c:v>0.10575664380397307</c:v>
                </c:pt>
                <c:pt idx="6545">
                  <c:v>9.8631219502047118E-2</c:v>
                </c:pt>
                <c:pt idx="6546">
                  <c:v>9.7780910028985327E-2</c:v>
                </c:pt>
                <c:pt idx="6547">
                  <c:v>8.7886780011167787E-2</c:v>
                </c:pt>
                <c:pt idx="6548">
                  <c:v>8.1409529664263444E-2</c:v>
                </c:pt>
                <c:pt idx="6549">
                  <c:v>6.6032325396083225E-2</c:v>
                </c:pt>
                <c:pt idx="6550">
                  <c:v>5.892360769045657E-2</c:v>
                </c:pt>
                <c:pt idx="6551">
                  <c:v>6.5824705830927768E-2</c:v>
                </c:pt>
                <c:pt idx="6552">
                  <c:v>8.0265723782865839E-2</c:v>
                </c:pt>
                <c:pt idx="6553">
                  <c:v>7.3490665097253702E-2</c:v>
                </c:pt>
                <c:pt idx="6554">
                  <c:v>6.8783599659322917E-2</c:v>
                </c:pt>
                <c:pt idx="6555">
                  <c:v>7.4847835346033537E-2</c:v>
                </c:pt>
                <c:pt idx="6556">
                  <c:v>7.1961184774299899E-2</c:v>
                </c:pt>
                <c:pt idx="6557">
                  <c:v>6.6319765017249857E-2</c:v>
                </c:pt>
                <c:pt idx="6558">
                  <c:v>5.6650835828289017E-2</c:v>
                </c:pt>
                <c:pt idx="6559">
                  <c:v>4.7396975489939347E-2</c:v>
                </c:pt>
                <c:pt idx="6560">
                  <c:v>4.8693532970341111E-2</c:v>
                </c:pt>
                <c:pt idx="6561">
                  <c:v>5.3129337476106805E-2</c:v>
                </c:pt>
                <c:pt idx="6562">
                  <c:v>5.5037147460455398E-2</c:v>
                </c:pt>
                <c:pt idx="6563">
                  <c:v>5.7894223325161046E-2</c:v>
                </c:pt>
                <c:pt idx="6564">
                  <c:v>5.6415345888389222E-2</c:v>
                </c:pt>
                <c:pt idx="6565">
                  <c:v>5.5897374065191983E-2</c:v>
                </c:pt>
                <c:pt idx="6566">
                  <c:v>5.5900575455360015E-2</c:v>
                </c:pt>
                <c:pt idx="6567">
                  <c:v>6.9181982268825701E-2</c:v>
                </c:pt>
                <c:pt idx="6568">
                  <c:v>9.7381717769111198E-2</c:v>
                </c:pt>
                <c:pt idx="6569">
                  <c:v>9.2890130494623746E-2</c:v>
                </c:pt>
                <c:pt idx="6570">
                  <c:v>8.3270331496109434E-2</c:v>
                </c:pt>
                <c:pt idx="6571">
                  <c:v>8.1425195108601703E-2</c:v>
                </c:pt>
                <c:pt idx="6572">
                  <c:v>9.4471006491909121E-2</c:v>
                </c:pt>
                <c:pt idx="6573">
                  <c:v>8.7902931121336222E-2</c:v>
                </c:pt>
                <c:pt idx="6574">
                  <c:v>0.11928398297792001</c:v>
                </c:pt>
                <c:pt idx="6575">
                  <c:v>0.1506255847294817</c:v>
                </c:pt>
                <c:pt idx="6576">
                  <c:v>0.17943469929872979</c:v>
                </c:pt>
                <c:pt idx="6577">
                  <c:v>0.18398058210302087</c:v>
                </c:pt>
                <c:pt idx="6578">
                  <c:v>0.16866446648361466</c:v>
                </c:pt>
                <c:pt idx="6579">
                  <c:v>0.1472114184605412</c:v>
                </c:pt>
                <c:pt idx="6580">
                  <c:v>0.13063009538627723</c:v>
                </c:pt>
                <c:pt idx="6581">
                  <c:v>0.11219099346740095</c:v>
                </c:pt>
                <c:pt idx="6582">
                  <c:v>9.7401499822611634E-2</c:v>
                </c:pt>
                <c:pt idx="6583">
                  <c:v>0.12178876468907704</c:v>
                </c:pt>
                <c:pt idx="6584">
                  <c:v>0.13262792512888302</c:v>
                </c:pt>
                <c:pt idx="6585">
                  <c:v>0.11906293388220605</c:v>
                </c:pt>
                <c:pt idx="6586">
                  <c:v>0.13322100152783137</c:v>
                </c:pt>
                <c:pt idx="6587">
                  <c:v>0.13553500463217141</c:v>
                </c:pt>
                <c:pt idx="6588">
                  <c:v>0.14282533937610503</c:v>
                </c:pt>
                <c:pt idx="6589">
                  <c:v>0.12782825773659012</c:v>
                </c:pt>
                <c:pt idx="6590">
                  <c:v>0.11454854545401941</c:v>
                </c:pt>
                <c:pt idx="6591">
                  <c:v>0.10742376240847293</c:v>
                </c:pt>
                <c:pt idx="6592">
                  <c:v>0.11452968743317253</c:v>
                </c:pt>
                <c:pt idx="6593">
                  <c:v>0.11561637411815333</c:v>
                </c:pt>
                <c:pt idx="6594">
                  <c:v>0.12946038441466506</c:v>
                </c:pt>
                <c:pt idx="6595">
                  <c:v>0.14074586212788293</c:v>
                </c:pt>
                <c:pt idx="6596">
                  <c:v>0.13024681429317811</c:v>
                </c:pt>
                <c:pt idx="6597">
                  <c:v>0.1162758791388558</c:v>
                </c:pt>
                <c:pt idx="6598">
                  <c:v>0.10760186020140196</c:v>
                </c:pt>
                <c:pt idx="6599">
                  <c:v>9.9934535485084519E-2</c:v>
                </c:pt>
                <c:pt idx="6600">
                  <c:v>9.2584235337277845E-2</c:v>
                </c:pt>
                <c:pt idx="6601">
                  <c:v>8.5068208083242808E-2</c:v>
                </c:pt>
                <c:pt idx="6602">
                  <c:v>7.9945922296158115E-2</c:v>
                </c:pt>
                <c:pt idx="6603">
                  <c:v>7.441445154401613E-2</c:v>
                </c:pt>
                <c:pt idx="6604">
                  <c:v>7.0058120469369212E-2</c:v>
                </c:pt>
                <c:pt idx="6605">
                  <c:v>7.0996110011935773E-2</c:v>
                </c:pt>
                <c:pt idx="6606">
                  <c:v>7.4204475404644796E-2</c:v>
                </c:pt>
                <c:pt idx="6607">
                  <c:v>9.3547878273991622E-2</c:v>
                </c:pt>
                <c:pt idx="6608">
                  <c:v>0.10994547238272549</c:v>
                </c:pt>
                <c:pt idx="6609">
                  <c:v>0.12533429620227374</c:v>
                </c:pt>
                <c:pt idx="6610">
                  <c:v>0.13086926056049816</c:v>
                </c:pt>
                <c:pt idx="6611">
                  <c:v>0.13215892731783135</c:v>
                </c:pt>
                <c:pt idx="6612">
                  <c:v>0.12035227627175303</c:v>
                </c:pt>
                <c:pt idx="6613">
                  <c:v>0.11932494325212291</c:v>
                </c:pt>
                <c:pt idx="6614">
                  <c:v>0.13016721552974009</c:v>
                </c:pt>
                <c:pt idx="6615">
                  <c:v>0.14501750287182696</c:v>
                </c:pt>
                <c:pt idx="6616">
                  <c:v>0.15650462411381985</c:v>
                </c:pt>
                <c:pt idx="6617">
                  <c:v>0.13834282128284045</c:v>
                </c:pt>
                <c:pt idx="6618">
                  <c:v>0.13381433082757868</c:v>
                </c:pt>
                <c:pt idx="6619">
                  <c:v>0.14310579462918013</c:v>
                </c:pt>
                <c:pt idx="6620">
                  <c:v>0.13378816436700725</c:v>
                </c:pt>
                <c:pt idx="6621">
                  <c:v>0.12120483442960153</c:v>
                </c:pt>
                <c:pt idx="6622">
                  <c:v>0.10629243141554322</c:v>
                </c:pt>
                <c:pt idx="6623">
                  <c:v>9.1254608069661652E-2</c:v>
                </c:pt>
                <c:pt idx="6624">
                  <c:v>8.0012482132911011E-2</c:v>
                </c:pt>
                <c:pt idx="6625">
                  <c:v>7.6352641689878514E-2</c:v>
                </c:pt>
                <c:pt idx="6626">
                  <c:v>6.7966355935345418E-2</c:v>
                </c:pt>
                <c:pt idx="6627">
                  <c:v>6.4910958166265562E-2</c:v>
                </c:pt>
                <c:pt idx="6628">
                  <c:v>6.0400342425074298E-2</c:v>
                </c:pt>
                <c:pt idx="6629">
                  <c:v>5.7895924599296107E-2</c:v>
                </c:pt>
                <c:pt idx="6630">
                  <c:v>5.5047612947388032E-2</c:v>
                </c:pt>
                <c:pt idx="6631">
                  <c:v>5.3434940555727763E-2</c:v>
                </c:pt>
                <c:pt idx="6632">
                  <c:v>5.6686127122848907E-2</c:v>
                </c:pt>
                <c:pt idx="6633">
                  <c:v>5.5266424040522504E-2</c:v>
                </c:pt>
                <c:pt idx="6634">
                  <c:v>5.2668965533581226E-2</c:v>
                </c:pt>
                <c:pt idx="6635">
                  <c:v>4.5356085936386251E-2</c:v>
                </c:pt>
                <c:pt idx="6636">
                  <c:v>4.0510662478759271E-2</c:v>
                </c:pt>
                <c:pt idx="6637">
                  <c:v>4.6017234444581605E-2</c:v>
                </c:pt>
                <c:pt idx="6638">
                  <c:v>5.5559581462751799E-2</c:v>
                </c:pt>
                <c:pt idx="6639">
                  <c:v>5.9676530945351774E-2</c:v>
                </c:pt>
                <c:pt idx="6640">
                  <c:v>6.1109439363932962E-2</c:v>
                </c:pt>
                <c:pt idx="6641">
                  <c:v>5.8512013141812889E-2</c:v>
                </c:pt>
                <c:pt idx="6642">
                  <c:v>5.5676588735454495E-2</c:v>
                </c:pt>
                <c:pt idx="6643">
                  <c:v>5.4679426468940438E-2</c:v>
                </c:pt>
                <c:pt idx="6644">
                  <c:v>5.7674563741524139E-2</c:v>
                </c:pt>
                <c:pt idx="6645">
                  <c:v>5.5568215378285081E-2</c:v>
                </c:pt>
                <c:pt idx="6646">
                  <c:v>4.7486111009081539E-2</c:v>
                </c:pt>
                <c:pt idx="6647">
                  <c:v>4.4960407781283879E-2</c:v>
                </c:pt>
                <c:pt idx="6648">
                  <c:v>4.1402794018294629E-2</c:v>
                </c:pt>
                <c:pt idx="6649">
                  <c:v>3.6772746558009557E-2</c:v>
                </c:pt>
                <c:pt idx="6650">
                  <c:v>3.7465222846340789E-2</c:v>
                </c:pt>
                <c:pt idx="6651">
                  <c:v>3.6629153492604496E-2</c:v>
                </c:pt>
                <c:pt idx="6652">
                  <c:v>3.8179601437924537E-2</c:v>
                </c:pt>
                <c:pt idx="6653">
                  <c:v>4.4471676442295355E-2</c:v>
                </c:pt>
                <c:pt idx="6654">
                  <c:v>4.9964103442649073E-2</c:v>
                </c:pt>
                <c:pt idx="6655">
                  <c:v>5.4093352245843933E-2</c:v>
                </c:pt>
                <c:pt idx="6656">
                  <c:v>5.7756353355590311E-2</c:v>
                </c:pt>
                <c:pt idx="6657">
                  <c:v>5.8988492878057096E-2</c:v>
                </c:pt>
                <c:pt idx="6658">
                  <c:v>6.1577512754568894E-2</c:v>
                </c:pt>
                <c:pt idx="6659">
                  <c:v>7.0243972101159055E-2</c:v>
                </c:pt>
                <c:pt idx="6660">
                  <c:v>8.6941879652617154E-2</c:v>
                </c:pt>
                <c:pt idx="6661">
                  <c:v>9.7999536558974004E-2</c:v>
                </c:pt>
                <c:pt idx="6662">
                  <c:v>0.11316713463896409</c:v>
                </c:pt>
                <c:pt idx="6663">
                  <c:v>0.12044514330004299</c:v>
                </c:pt>
                <c:pt idx="6664">
                  <c:v>0.14297469120290038</c:v>
                </c:pt>
                <c:pt idx="6665">
                  <c:v>0.18905309673846415</c:v>
                </c:pt>
                <c:pt idx="6666">
                  <c:v>0.21343751145183612</c:v>
                </c:pt>
                <c:pt idx="6667">
                  <c:v>0.20576573168711446</c:v>
                </c:pt>
                <c:pt idx="6668">
                  <c:v>0.24074210593197876</c:v>
                </c:pt>
                <c:pt idx="6669">
                  <c:v>0.3011471914801081</c:v>
                </c:pt>
                <c:pt idx="6670">
                  <c:v>0.36375382763433378</c:v>
                </c:pt>
                <c:pt idx="6671">
                  <c:v>0.40153716831541308</c:v>
                </c:pt>
                <c:pt idx="6672">
                  <c:v>0.35501789237943776</c:v>
                </c:pt>
                <c:pt idx="6673">
                  <c:v>0.28470714839139222</c:v>
                </c:pt>
                <c:pt idx="6674">
                  <c:v>0.23987681345482981</c:v>
                </c:pt>
                <c:pt idx="6675">
                  <c:v>0.202874967309813</c:v>
                </c:pt>
                <c:pt idx="6676">
                  <c:v>0.18018856272228731</c:v>
                </c:pt>
                <c:pt idx="6677">
                  <c:v>0.16233854795959146</c:v>
                </c:pt>
                <c:pt idx="6678">
                  <c:v>0.16516198456454656</c:v>
                </c:pt>
                <c:pt idx="6679">
                  <c:v>0.23148569041932052</c:v>
                </c:pt>
                <c:pt idx="6680">
                  <c:v>0.38440936697344119</c:v>
                </c:pt>
                <c:pt idx="6681">
                  <c:v>0.50271724833623144</c:v>
                </c:pt>
                <c:pt idx="6682">
                  <c:v>0.43946214778850756</c:v>
                </c:pt>
                <c:pt idx="6683">
                  <c:v>0.40983328672466524</c:v>
                </c:pt>
                <c:pt idx="6684">
                  <c:v>0.37692976923498928</c:v>
                </c:pt>
                <c:pt idx="6685">
                  <c:v>0.27628974276129675</c:v>
                </c:pt>
                <c:pt idx="6686">
                  <c:v>0.23209477860555303</c:v>
                </c:pt>
                <c:pt idx="6687">
                  <c:v>0.19905515921898012</c:v>
                </c:pt>
                <c:pt idx="6688">
                  <c:v>0.17555962505951786</c:v>
                </c:pt>
                <c:pt idx="6689">
                  <c:v>0.15628750616096776</c:v>
                </c:pt>
                <c:pt idx="6690">
                  <c:v>0.15299893735956183</c:v>
                </c:pt>
                <c:pt idx="6691">
                  <c:v>0.19100566121522269</c:v>
                </c:pt>
                <c:pt idx="6692">
                  <c:v>0.25965128453353503</c:v>
                </c:pt>
                <c:pt idx="6693">
                  <c:v>0.34865104063871932</c:v>
                </c:pt>
                <c:pt idx="6694">
                  <c:v>0.4486169177915289</c:v>
                </c:pt>
                <c:pt idx="6695">
                  <c:v>0.54425819939584585</c:v>
                </c:pt>
                <c:pt idx="6696">
                  <c:v>0.72146275721491115</c:v>
                </c:pt>
                <c:pt idx="6697">
                  <c:v>0.92372725842422887</c:v>
                </c:pt>
                <c:pt idx="6698">
                  <c:v>1.0730211504582372</c:v>
                </c:pt>
                <c:pt idx="6699">
                  <c:v>1.0516116403373041</c:v>
                </c:pt>
                <c:pt idx="6700">
                  <c:v>1.0623870508477173</c:v>
                </c:pt>
                <c:pt idx="6701">
                  <c:v>1.1478544884656083</c:v>
                </c:pt>
                <c:pt idx="6702">
                  <c:v>1.2567213880370169</c:v>
                </c:pt>
                <c:pt idx="6703">
                  <c:v>1.250780420463848</c:v>
                </c:pt>
                <c:pt idx="6704">
                  <c:v>1.2150677237622312</c:v>
                </c:pt>
                <c:pt idx="6705">
                  <c:v>1.2874796128621515</c:v>
                </c:pt>
                <c:pt idx="6706">
                  <c:v>1.4608908560099483</c:v>
                </c:pt>
                <c:pt idx="6707">
                  <c:v>1.7047928816723417</c:v>
                </c:pt>
                <c:pt idx="6708">
                  <c:v>1.6625259189652992</c:v>
                </c:pt>
                <c:pt idx="6709">
                  <c:v>1.4850011884521754</c:v>
                </c:pt>
                <c:pt idx="6710">
                  <c:v>1.3937527880720806</c:v>
                </c:pt>
                <c:pt idx="6711">
                  <c:v>1.3605875300051262</c:v>
                </c:pt>
                <c:pt idx="6712">
                  <c:v>1.2328437204407754</c:v>
                </c:pt>
                <c:pt idx="6713">
                  <c:v>1.0976603516938115</c:v>
                </c:pt>
                <c:pt idx="6714">
                  <c:v>1.0195479518712849</c:v>
                </c:pt>
                <c:pt idx="6715">
                  <c:v>1.6869174418958606</c:v>
                </c:pt>
                <c:pt idx="6716">
                  <c:v>1.4896634620795086</c:v>
                </c:pt>
                <c:pt idx="6717">
                  <c:v>1.4077120619610624</c:v>
                </c:pt>
                <c:pt idx="6718">
                  <c:v>1.4888121515328039</c:v>
                </c:pt>
                <c:pt idx="6719">
                  <c:v>1.7252029696256252</c:v>
                </c:pt>
                <c:pt idx="6720">
                  <c:v>1.9993088873610203</c:v>
                </c:pt>
                <c:pt idx="6721">
                  <c:v>2.0451654320794264</c:v>
                </c:pt>
                <c:pt idx="6722">
                  <c:v>2.0724199286484288</c:v>
                </c:pt>
                <c:pt idx="6723">
                  <c:v>2.0642262047238455</c:v>
                </c:pt>
                <c:pt idx="6724">
                  <c:v>1.9925464182285955</c:v>
                </c:pt>
                <c:pt idx="6725">
                  <c:v>1.6815317984189269</c:v>
                </c:pt>
                <c:pt idx="6726">
                  <c:v>2.1694885403222681</c:v>
                </c:pt>
                <c:pt idx="6727">
                  <c:v>1.6784358682089853</c:v>
                </c:pt>
                <c:pt idx="6728">
                  <c:v>1.6551486468536329</c:v>
                </c:pt>
                <c:pt idx="6729">
                  <c:v>1.7061430326419491</c:v>
                </c:pt>
                <c:pt idx="6730">
                  <c:v>1.6922075386845745</c:v>
                </c:pt>
                <c:pt idx="6731">
                  <c:v>1.666274468096498</c:v>
                </c:pt>
                <c:pt idx="6732">
                  <c:v>1.7550273076395049</c:v>
                </c:pt>
                <c:pt idx="6733">
                  <c:v>1.7467567642955597</c:v>
                </c:pt>
                <c:pt idx="6734">
                  <c:v>1.9447500665167885</c:v>
                </c:pt>
                <c:pt idx="6735">
                  <c:v>1.9320392079756039</c:v>
                </c:pt>
                <c:pt idx="6736">
                  <c:v>1.8922223579763628</c:v>
                </c:pt>
                <c:pt idx="6737">
                  <c:v>2.1391224573460597</c:v>
                </c:pt>
                <c:pt idx="6738">
                  <c:v>2.4084460861495538</c:v>
                </c:pt>
                <c:pt idx="6739">
                  <c:v>2.3487397282966054</c:v>
                </c:pt>
                <c:pt idx="6740">
                  <c:v>2.3769647798903728</c:v>
                </c:pt>
                <c:pt idx="6741">
                  <c:v>2.4281160782555826</c:v>
                </c:pt>
                <c:pt idx="6742">
                  <c:v>2.5738645565027962</c:v>
                </c:pt>
                <c:pt idx="6743">
                  <c:v>2.8024917311184674</c:v>
                </c:pt>
                <c:pt idx="6744">
                  <c:v>3.0473435329300558</c:v>
                </c:pt>
                <c:pt idx="6745">
                  <c:v>2.9302628106549942</c:v>
                </c:pt>
                <c:pt idx="6746">
                  <c:v>3.0449181980868896</c:v>
                </c:pt>
                <c:pt idx="6747">
                  <c:v>3.1645529002877253</c:v>
                </c:pt>
                <c:pt idx="6748">
                  <c:v>3.3885761600072763</c:v>
                </c:pt>
                <c:pt idx="6749">
                  <c:v>3.4598112163011017</c:v>
                </c:pt>
                <c:pt idx="6750">
                  <c:v>3.343036325989158</c:v>
                </c:pt>
                <c:pt idx="6751">
                  <c:v>3.3209816561206154</c:v>
                </c:pt>
                <c:pt idx="6752">
                  <c:v>3.097863476670859</c:v>
                </c:pt>
                <c:pt idx="6753">
                  <c:v>2.8876386037540076</c:v>
                </c:pt>
                <c:pt idx="6754">
                  <c:v>4.3609590332989567</c:v>
                </c:pt>
                <c:pt idx="6755">
                  <c:v>4.5368845045648962</c:v>
                </c:pt>
                <c:pt idx="6756">
                  <c:v>4.5816493829042075</c:v>
                </c:pt>
                <c:pt idx="6757">
                  <c:v>4.7139271305682318</c:v>
                </c:pt>
                <c:pt idx="6758">
                  <c:v>4.5762160816265522</c:v>
                </c:pt>
                <c:pt idx="6759">
                  <c:v>4.5175280495213759</c:v>
                </c:pt>
                <c:pt idx="6760">
                  <c:v>4.6297390866195149</c:v>
                </c:pt>
                <c:pt idx="6761">
                  <c:v>4.6164088786242212</c:v>
                </c:pt>
                <c:pt idx="6762">
                  <c:v>4.4732441737342103</c:v>
                </c:pt>
                <c:pt idx="6763">
                  <c:v>4.4174415237429194</c:v>
                </c:pt>
                <c:pt idx="6764">
                  <c:v>4.0172362972712836</c:v>
                </c:pt>
                <c:pt idx="6765">
                  <c:v>3.7289417046369859</c:v>
                </c:pt>
                <c:pt idx="6766">
                  <c:v>3.3154498124644851</c:v>
                </c:pt>
                <c:pt idx="6767">
                  <c:v>3.7847895048965707</c:v>
                </c:pt>
                <c:pt idx="6768">
                  <c:v>3.7715062034982525</c:v>
                </c:pt>
                <c:pt idx="6769">
                  <c:v>3.8506412893301945</c:v>
                </c:pt>
                <c:pt idx="6770">
                  <c:v>4.0426450035948767</c:v>
                </c:pt>
                <c:pt idx="6771">
                  <c:v>4.0226935264863037</c:v>
                </c:pt>
                <c:pt idx="6772">
                  <c:v>3.7171910889926618</c:v>
                </c:pt>
                <c:pt idx="6773">
                  <c:v>3.4371507787403606</c:v>
                </c:pt>
                <c:pt idx="6774">
                  <c:v>3.1378364095292905</c:v>
                </c:pt>
                <c:pt idx="6775">
                  <c:v>3.082307204753723</c:v>
                </c:pt>
                <c:pt idx="6776">
                  <c:v>3.1505482649830276</c:v>
                </c:pt>
                <c:pt idx="6777">
                  <c:v>3.1047495811207027</c:v>
                </c:pt>
                <c:pt idx="6778">
                  <c:v>3.1384345247123355</c:v>
                </c:pt>
                <c:pt idx="6779">
                  <c:v>3.3055600591040286</c:v>
                </c:pt>
                <c:pt idx="6780">
                  <c:v>2.9683385315677357</c:v>
                </c:pt>
                <c:pt idx="6781">
                  <c:v>2.9163536506156174</c:v>
                </c:pt>
                <c:pt idx="6782">
                  <c:v>2.8499251272094677</c:v>
                </c:pt>
                <c:pt idx="6783">
                  <c:v>2.8086154255578268</c:v>
                </c:pt>
                <c:pt idx="6784">
                  <c:v>2.8093466801526468</c:v>
                </c:pt>
                <c:pt idx="6785">
                  <c:v>2.8268446758889181</c:v>
                </c:pt>
                <c:pt idx="6786">
                  <c:v>2.7013867480733036</c:v>
                </c:pt>
                <c:pt idx="6787">
                  <c:v>2.416606809783572</c:v>
                </c:pt>
                <c:pt idx="6788">
                  <c:v>2.2602228149135088</c:v>
                </c:pt>
                <c:pt idx="6789">
                  <c:v>2.0799502275156891</c:v>
                </c:pt>
                <c:pt idx="6790">
                  <c:v>2.0865073025677958</c:v>
                </c:pt>
                <c:pt idx="6791">
                  <c:v>2.1135719261298052</c:v>
                </c:pt>
                <c:pt idx="6792">
                  <c:v>2.118038413557918</c:v>
                </c:pt>
                <c:pt idx="6793">
                  <c:v>2.2438244427858516</c:v>
                </c:pt>
                <c:pt idx="6794">
                  <c:v>2.3988700668402059</c:v>
                </c:pt>
                <c:pt idx="6795">
                  <c:v>2.5002389314498661</c:v>
                </c:pt>
                <c:pt idx="6796">
                  <c:v>2.5875667651878089</c:v>
                </c:pt>
                <c:pt idx="6797">
                  <c:v>2.61365280773675</c:v>
                </c:pt>
                <c:pt idx="6798">
                  <c:v>2.6626961089781371</c:v>
                </c:pt>
                <c:pt idx="6799">
                  <c:v>2.6537730402473643</c:v>
                </c:pt>
                <c:pt idx="6800">
                  <c:v>2.4098859768813288</c:v>
                </c:pt>
                <c:pt idx="6801">
                  <c:v>2.4622081757697987</c:v>
                </c:pt>
                <c:pt idx="6802">
                  <c:v>2.3829542321593129</c:v>
                </c:pt>
                <c:pt idx="6803">
                  <c:v>2.357663746540879</c:v>
                </c:pt>
                <c:pt idx="6804">
                  <c:v>2.3278943712551108</c:v>
                </c:pt>
                <c:pt idx="6805">
                  <c:v>2.2970548596267006</c:v>
                </c:pt>
                <c:pt idx="6806">
                  <c:v>2.2051892629845322</c:v>
                </c:pt>
                <c:pt idx="6807">
                  <c:v>2.1963602898337862</c:v>
                </c:pt>
                <c:pt idx="6808">
                  <c:v>2.1581123733743794</c:v>
                </c:pt>
                <c:pt idx="6809">
                  <c:v>2.1158232329696092</c:v>
                </c:pt>
                <c:pt idx="6810">
                  <c:v>2.0730284872003035</c:v>
                </c:pt>
                <c:pt idx="6811">
                  <c:v>2.1014373930786236</c:v>
                </c:pt>
                <c:pt idx="6812">
                  <c:v>2.0995158099020497</c:v>
                </c:pt>
                <c:pt idx="6813">
                  <c:v>2.075919649674546</c:v>
                </c:pt>
                <c:pt idx="6814">
                  <c:v>2.158003887658309</c:v>
                </c:pt>
                <c:pt idx="6815">
                  <c:v>2.2373756161350888</c:v>
                </c:pt>
                <c:pt idx="6816">
                  <c:v>2.1748537265951748</c:v>
                </c:pt>
                <c:pt idx="6817">
                  <c:v>2.1784260239872872</c:v>
                </c:pt>
                <c:pt idx="6818">
                  <c:v>2.1769277940853113</c:v>
                </c:pt>
                <c:pt idx="6819">
                  <c:v>2.2468194753485022</c:v>
                </c:pt>
                <c:pt idx="6820">
                  <c:v>2.3938024612629754</c:v>
                </c:pt>
                <c:pt idx="6821">
                  <c:v>2.4171059381145006</c:v>
                </c:pt>
                <c:pt idx="6822">
                  <c:v>2.3492528374172763</c:v>
                </c:pt>
                <c:pt idx="6823">
                  <c:v>2.2895067378576197</c:v>
                </c:pt>
                <c:pt idx="6824">
                  <c:v>2.2457505903315917</c:v>
                </c:pt>
                <c:pt idx="6825">
                  <c:v>2.2415586387368882</c:v>
                </c:pt>
                <c:pt idx="6826">
                  <c:v>2.3551678148731301</c:v>
                </c:pt>
                <c:pt idx="6827">
                  <c:v>2.468575535740503</c:v>
                </c:pt>
                <c:pt idx="6828">
                  <c:v>2.4927817259215832</c:v>
                </c:pt>
                <c:pt idx="6829">
                  <c:v>2.3625968362425689</c:v>
                </c:pt>
                <c:pt idx="6830">
                  <c:v>2.2683049537686379</c:v>
                </c:pt>
                <c:pt idx="6831">
                  <c:v>2.1344380083247647</c:v>
                </c:pt>
                <c:pt idx="6832">
                  <c:v>2.0701809182054012</c:v>
                </c:pt>
                <c:pt idx="6833">
                  <c:v>2.0711615073094869</c:v>
                </c:pt>
                <c:pt idx="6834">
                  <c:v>1.9615764447152093</c:v>
                </c:pt>
                <c:pt idx="6835">
                  <c:v>1.8886616283188655</c:v>
                </c:pt>
                <c:pt idx="6836">
                  <c:v>1.9895404054952635</c:v>
                </c:pt>
                <c:pt idx="6837">
                  <c:v>2.1300373887523749</c:v>
                </c:pt>
                <c:pt idx="6838">
                  <c:v>1.9470154462583777</c:v>
                </c:pt>
                <c:pt idx="6839">
                  <c:v>1.873789608793383</c:v>
                </c:pt>
                <c:pt idx="6840">
                  <c:v>1.9752929248019464</c:v>
                </c:pt>
                <c:pt idx="6841">
                  <c:v>1.9104269385821757</c:v>
                </c:pt>
                <c:pt idx="6842">
                  <c:v>1.8321394357633984</c:v>
                </c:pt>
                <c:pt idx="6843">
                  <c:v>1.7730315875704445</c:v>
                </c:pt>
                <c:pt idx="6844">
                  <c:v>1.6684832296424723</c:v>
                </c:pt>
                <c:pt idx="6845">
                  <c:v>1.7234782063226113</c:v>
                </c:pt>
                <c:pt idx="6846">
                  <c:v>1.6567060617942451</c:v>
                </c:pt>
                <c:pt idx="6847">
                  <c:v>1.5413281671720933</c:v>
                </c:pt>
                <c:pt idx="6848">
                  <c:v>1.425096655159817</c:v>
                </c:pt>
                <c:pt idx="6849">
                  <c:v>1.4281895462396237</c:v>
                </c:pt>
                <c:pt idx="6850">
                  <c:v>1.4258185528335041</c:v>
                </c:pt>
                <c:pt idx="6851">
                  <c:v>1.3219423306876625</c:v>
                </c:pt>
                <c:pt idx="6852">
                  <c:v>1.31253301222066</c:v>
                </c:pt>
                <c:pt idx="6853">
                  <c:v>1.356222976980143</c:v>
                </c:pt>
                <c:pt idx="6854">
                  <c:v>1.2831062624075502</c:v>
                </c:pt>
                <c:pt idx="6855">
                  <c:v>1.2394075767374317</c:v>
                </c:pt>
                <c:pt idx="6856">
                  <c:v>1.2064710347879082</c:v>
                </c:pt>
                <c:pt idx="6857">
                  <c:v>1.1141125880068008</c:v>
                </c:pt>
                <c:pt idx="6858">
                  <c:v>0.902638891835426</c:v>
                </c:pt>
                <c:pt idx="6859">
                  <c:v>0.72782748117632845</c:v>
                </c:pt>
                <c:pt idx="6860">
                  <c:v>0.76573203935082812</c:v>
                </c:pt>
                <c:pt idx="6861">
                  <c:v>0.84743972716599791</c:v>
                </c:pt>
                <c:pt idx="6862">
                  <c:v>0.81197895066165071</c:v>
                </c:pt>
                <c:pt idx="6863">
                  <c:v>0.75364963685946484</c:v>
                </c:pt>
                <c:pt idx="6864">
                  <c:v>0.70720051714761578</c:v>
                </c:pt>
                <c:pt idx="6865">
                  <c:v>0.72145921039795224</c:v>
                </c:pt>
                <c:pt idx="6866">
                  <c:v>0.74376494899670542</c:v>
                </c:pt>
                <c:pt idx="6867">
                  <c:v>0.71727874681480008</c:v>
                </c:pt>
                <c:pt idx="6868">
                  <c:v>0.61164548795864959</c:v>
                </c:pt>
                <c:pt idx="6869">
                  <c:v>0.53642283921138589</c:v>
                </c:pt>
                <c:pt idx="6870">
                  <c:v>0.5256681751311354</c:v>
                </c:pt>
                <c:pt idx="6871">
                  <c:v>0.40944424926068246</c:v>
                </c:pt>
                <c:pt idx="6872">
                  <c:v>0.32234709027295549</c:v>
                </c:pt>
                <c:pt idx="6873">
                  <c:v>0.28301068128853407</c:v>
                </c:pt>
                <c:pt idx="6874">
                  <c:v>0.29949141057022399</c:v>
                </c:pt>
                <c:pt idx="6875">
                  <c:v>0.32375311774950793</c:v>
                </c:pt>
                <c:pt idx="6876">
                  <c:v>0.25691566506677194</c:v>
                </c:pt>
                <c:pt idx="6877">
                  <c:v>0.20355098142262235</c:v>
                </c:pt>
                <c:pt idx="6878">
                  <c:v>0.16855605396167864</c:v>
                </c:pt>
                <c:pt idx="6879">
                  <c:v>0.14503771675232902</c:v>
                </c:pt>
                <c:pt idx="6880">
                  <c:v>0.12163061611605522</c:v>
                </c:pt>
                <c:pt idx="6881">
                  <c:v>0.10869192757018699</c:v>
                </c:pt>
                <c:pt idx="6882">
                  <c:v>0.12114338575932829</c:v>
                </c:pt>
                <c:pt idx="6883">
                  <c:v>0.1418278106698376</c:v>
                </c:pt>
                <c:pt idx="6884">
                  <c:v>0.13726570271468003</c:v>
                </c:pt>
                <c:pt idx="6885">
                  <c:v>0.12418258034867063</c:v>
                </c:pt>
                <c:pt idx="6886">
                  <c:v>0.10511440273953281</c:v>
                </c:pt>
                <c:pt idx="6887">
                  <c:v>9.2151853167905584E-2</c:v>
                </c:pt>
                <c:pt idx="6888">
                  <c:v>0.10358308408384864</c:v>
                </c:pt>
                <c:pt idx="6889">
                  <c:v>0.14620577914560981</c:v>
                </c:pt>
                <c:pt idx="6890">
                  <c:v>0.18303918699107691</c:v>
                </c:pt>
                <c:pt idx="6891">
                  <c:v>0.18464660418956511</c:v>
                </c:pt>
                <c:pt idx="6892">
                  <c:v>0.16602259322228241</c:v>
                </c:pt>
                <c:pt idx="6893">
                  <c:v>0.14429988856734818</c:v>
                </c:pt>
                <c:pt idx="6894">
                  <c:v>0.14992669202801215</c:v>
                </c:pt>
                <c:pt idx="6895">
                  <c:v>0.14125440673674744</c:v>
                </c:pt>
                <c:pt idx="6896">
                  <c:v>0.1228926428420716</c:v>
                </c:pt>
                <c:pt idx="6897">
                  <c:v>9.8208230222042087E-2</c:v>
                </c:pt>
                <c:pt idx="6898">
                  <c:v>7.6972156522942495E-2</c:v>
                </c:pt>
                <c:pt idx="6899">
                  <c:v>5.9535051264603275E-2</c:v>
                </c:pt>
                <c:pt idx="6900">
                  <c:v>5.9481826005152116E-2</c:v>
                </c:pt>
                <c:pt idx="6901">
                  <c:v>6.1278586511326089E-2</c:v>
                </c:pt>
                <c:pt idx="6902">
                  <c:v>6.7233063486159858E-2</c:v>
                </c:pt>
                <c:pt idx="6903">
                  <c:v>9.1612290689767936E-2</c:v>
                </c:pt>
                <c:pt idx="6904">
                  <c:v>8.3122921636973726E-2</c:v>
                </c:pt>
                <c:pt idx="6905">
                  <c:v>7.3932670368105607E-2</c:v>
                </c:pt>
                <c:pt idx="6906">
                  <c:v>6.3786902312619256E-2</c:v>
                </c:pt>
                <c:pt idx="6907">
                  <c:v>5.9337369794671309E-2</c:v>
                </c:pt>
                <c:pt idx="6908">
                  <c:v>4.6174253026148866E-2</c:v>
                </c:pt>
                <c:pt idx="6909">
                  <c:v>3.1777956841087779E-2</c:v>
                </c:pt>
                <c:pt idx="6910">
                  <c:v>2.6139108143746502E-2</c:v>
                </c:pt>
                <c:pt idx="6911">
                  <c:v>1.9622169768308408E-2</c:v>
                </c:pt>
                <c:pt idx="6912">
                  <c:v>2.3967011547840016E-2</c:v>
                </c:pt>
                <c:pt idx="6913">
                  <c:v>3.16911269437248E-2</c:v>
                </c:pt>
                <c:pt idx="6914">
                  <c:v>3.6228554779510244E-2</c:v>
                </c:pt>
                <c:pt idx="6915">
                  <c:v>3.9151248081713712E-2</c:v>
                </c:pt>
                <c:pt idx="6916">
                  <c:v>4.1939434962910083E-2</c:v>
                </c:pt>
                <c:pt idx="6917">
                  <c:v>4.5482444044864644E-2</c:v>
                </c:pt>
                <c:pt idx="6918">
                  <c:v>4.3135201476692982E-2</c:v>
                </c:pt>
                <c:pt idx="6919">
                  <c:v>4.2055909626871266E-2</c:v>
                </c:pt>
                <c:pt idx="6920">
                  <c:v>4.0270010413748059E-2</c:v>
                </c:pt>
                <c:pt idx="6921">
                  <c:v>4.4994624868390488E-2</c:v>
                </c:pt>
                <c:pt idx="6922">
                  <c:v>4.6604668825474649E-2</c:v>
                </c:pt>
                <c:pt idx="6923">
                  <c:v>4.3166688957563898E-2</c:v>
                </c:pt>
                <c:pt idx="6924">
                  <c:v>4.7698564229345243E-2</c:v>
                </c:pt>
                <c:pt idx="6925">
                  <c:v>5.3300798961997443E-2</c:v>
                </c:pt>
                <c:pt idx="6926">
                  <c:v>5.0605304053684574E-2</c:v>
                </c:pt>
                <c:pt idx="6927">
                  <c:v>5.0542021701990597E-2</c:v>
                </c:pt>
                <c:pt idx="6928">
                  <c:v>4.0748803655386578E-2</c:v>
                </c:pt>
                <c:pt idx="6929">
                  <c:v>4.4798734135538996E-2</c:v>
                </c:pt>
                <c:pt idx="6930">
                  <c:v>5.2787048169505926E-2</c:v>
                </c:pt>
                <c:pt idx="6931">
                  <c:v>5.8545905011716678E-2</c:v>
                </c:pt>
                <c:pt idx="6932">
                  <c:v>5.8479925381727846E-2</c:v>
                </c:pt>
                <c:pt idx="6933">
                  <c:v>5.0302134275636123E-2</c:v>
                </c:pt>
                <c:pt idx="6934">
                  <c:v>4.9748574660453036E-2</c:v>
                </c:pt>
                <c:pt idx="6935">
                  <c:v>5.2682391933236948E-2</c:v>
                </c:pt>
                <c:pt idx="6936">
                  <c:v>5.623576690596483E-2</c:v>
                </c:pt>
                <c:pt idx="6937">
                  <c:v>0.10065228962032605</c:v>
                </c:pt>
                <c:pt idx="6938">
                  <c:v>0.11894154172969085</c:v>
                </c:pt>
                <c:pt idx="6939">
                  <c:v>0.13556554808260679</c:v>
                </c:pt>
                <c:pt idx="6940">
                  <c:v>0.11953966970560038</c:v>
                </c:pt>
                <c:pt idx="6941">
                  <c:v>0.12167549827344096</c:v>
                </c:pt>
                <c:pt idx="6942">
                  <c:v>0.14753295254498611</c:v>
                </c:pt>
                <c:pt idx="6943">
                  <c:v>0.15648667302657074</c:v>
                </c:pt>
                <c:pt idx="6944">
                  <c:v>0.18184419407689778</c:v>
                </c:pt>
                <c:pt idx="6945">
                  <c:v>0.15644449535696736</c:v>
                </c:pt>
                <c:pt idx="6946">
                  <c:v>0.13679543939742672</c:v>
                </c:pt>
                <c:pt idx="6947">
                  <c:v>0.12123283233267088</c:v>
                </c:pt>
                <c:pt idx="6948">
                  <c:v>0.15694493730705988</c:v>
                </c:pt>
                <c:pt idx="6949">
                  <c:v>0.1644305788613464</c:v>
                </c:pt>
                <c:pt idx="6950">
                  <c:v>0.14464697614818395</c:v>
                </c:pt>
                <c:pt idx="6951">
                  <c:v>0.1719006268066573</c:v>
                </c:pt>
                <c:pt idx="6952">
                  <c:v>0.18860735525661748</c:v>
                </c:pt>
                <c:pt idx="6953">
                  <c:v>0.18807293599242664</c:v>
                </c:pt>
                <c:pt idx="6954">
                  <c:v>0.24343578521039991</c:v>
                </c:pt>
                <c:pt idx="6955">
                  <c:v>0.28708552941427168</c:v>
                </c:pt>
                <c:pt idx="6956">
                  <c:v>0.31408543512999559</c:v>
                </c:pt>
                <c:pt idx="6957">
                  <c:v>0.26993925135303165</c:v>
                </c:pt>
                <c:pt idx="6958">
                  <c:v>0.26675095037876212</c:v>
                </c:pt>
                <c:pt idx="6959">
                  <c:v>0.31125146582572993</c:v>
                </c:pt>
                <c:pt idx="6960">
                  <c:v>0.31130357258971669</c:v>
                </c:pt>
                <c:pt idx="6961">
                  <c:v>0.28757145234574744</c:v>
                </c:pt>
                <c:pt idx="6962">
                  <c:v>0.23535729924482021</c:v>
                </c:pt>
                <c:pt idx="6963">
                  <c:v>0.24672653864762811</c:v>
                </c:pt>
                <c:pt idx="6964">
                  <c:v>0.28013033360075457</c:v>
                </c:pt>
                <c:pt idx="6965">
                  <c:v>0.24649303069089465</c:v>
                </c:pt>
                <c:pt idx="6966">
                  <c:v>0.27210913591714975</c:v>
                </c:pt>
                <c:pt idx="6967">
                  <c:v>0.33218625113176359</c:v>
                </c:pt>
                <c:pt idx="6968">
                  <c:v>0.35158464519823601</c:v>
                </c:pt>
                <c:pt idx="6969">
                  <c:v>0.39043841202160673</c:v>
                </c:pt>
                <c:pt idx="6970">
                  <c:v>0.36093671732076332</c:v>
                </c:pt>
                <c:pt idx="6971">
                  <c:v>0.32473103743075271</c:v>
                </c:pt>
                <c:pt idx="6972">
                  <c:v>0.34222868063892148</c:v>
                </c:pt>
                <c:pt idx="6973">
                  <c:v>0.40636134905420734</c:v>
                </c:pt>
                <c:pt idx="6974">
                  <c:v>0.48062211726985604</c:v>
                </c:pt>
                <c:pt idx="6975">
                  <c:v>0.47408598680161151</c:v>
                </c:pt>
                <c:pt idx="6976">
                  <c:v>0.497948916882267</c:v>
                </c:pt>
                <c:pt idx="6977">
                  <c:v>0.57013922008354456</c:v>
                </c:pt>
                <c:pt idx="6978">
                  <c:v>0.50341243054649465</c:v>
                </c:pt>
                <c:pt idx="6979">
                  <c:v>0.39119110624307074</c:v>
                </c:pt>
                <c:pt idx="6980">
                  <c:v>0.32725010894051715</c:v>
                </c:pt>
                <c:pt idx="6981">
                  <c:v>0.31471127828829443</c:v>
                </c:pt>
                <c:pt idx="6982">
                  <c:v>0.31705281676247082</c:v>
                </c:pt>
                <c:pt idx="6983">
                  <c:v>0.27746869022616566</c:v>
                </c:pt>
                <c:pt idx="6984">
                  <c:v>0.24992184980594595</c:v>
                </c:pt>
                <c:pt idx="6985">
                  <c:v>0.206757219340263</c:v>
                </c:pt>
                <c:pt idx="6986">
                  <c:v>0.18142449996426357</c:v>
                </c:pt>
                <c:pt idx="6987">
                  <c:v>0.15637879025924714</c:v>
                </c:pt>
                <c:pt idx="6988">
                  <c:v>0.13448563843285605</c:v>
                </c:pt>
                <c:pt idx="6989">
                  <c:v>0.15879680354112891</c:v>
                </c:pt>
                <c:pt idx="6990">
                  <c:v>0.16853206773731286</c:v>
                </c:pt>
                <c:pt idx="6991">
                  <c:v>0.14864923196872154</c:v>
                </c:pt>
                <c:pt idx="6992">
                  <c:v>0.13275679793517828</c:v>
                </c:pt>
                <c:pt idx="6993">
                  <c:v>0.13038437124148677</c:v>
                </c:pt>
                <c:pt idx="6994">
                  <c:v>0.13028399931562901</c:v>
                </c:pt>
                <c:pt idx="6995">
                  <c:v>0.13661862480500597</c:v>
                </c:pt>
                <c:pt idx="6996">
                  <c:v>0.17495260053573514</c:v>
                </c:pt>
                <c:pt idx="6997">
                  <c:v>0.20276509321197561</c:v>
                </c:pt>
                <c:pt idx="6998">
                  <c:v>0.20546377261684148</c:v>
                </c:pt>
                <c:pt idx="6999">
                  <c:v>0.20953506639498778</c:v>
                </c:pt>
                <c:pt idx="7000">
                  <c:v>0.20918667725897502</c:v>
                </c:pt>
                <c:pt idx="7001">
                  <c:v>0.17912546921885447</c:v>
                </c:pt>
                <c:pt idx="7002">
                  <c:v>0.17214081945632437</c:v>
                </c:pt>
                <c:pt idx="7003">
                  <c:v>0.17664264564031343</c:v>
                </c:pt>
                <c:pt idx="7004">
                  <c:v>0.1634727565522287</c:v>
                </c:pt>
                <c:pt idx="7005">
                  <c:v>0.17789596579848366</c:v>
                </c:pt>
                <c:pt idx="7006">
                  <c:v>0.17614481714306091</c:v>
                </c:pt>
                <c:pt idx="7007">
                  <c:v>0.15994395624478189</c:v>
                </c:pt>
                <c:pt idx="7008">
                  <c:v>0.1804546303146162</c:v>
                </c:pt>
                <c:pt idx="7009">
                  <c:v>0.209513511414291</c:v>
                </c:pt>
                <c:pt idx="7010">
                  <c:v>0.22185373263620048</c:v>
                </c:pt>
                <c:pt idx="7011">
                  <c:v>0.21612371553694015</c:v>
                </c:pt>
                <c:pt idx="7012">
                  <c:v>0.24463134197043213</c:v>
                </c:pt>
                <c:pt idx="7013">
                  <c:v>0.24361400895841276</c:v>
                </c:pt>
                <c:pt idx="7014">
                  <c:v>0.22643053594261819</c:v>
                </c:pt>
                <c:pt idx="7015">
                  <c:v>0.20546323764974203</c:v>
                </c:pt>
                <c:pt idx="7016">
                  <c:v>0.18863682890828443</c:v>
                </c:pt>
                <c:pt idx="7017">
                  <c:v>0.21531687997819279</c:v>
                </c:pt>
                <c:pt idx="7018">
                  <c:v>0.25709663770060504</c:v>
                </c:pt>
                <c:pt idx="7019">
                  <c:v>0.28981138172470444</c:v>
                </c:pt>
                <c:pt idx="7020">
                  <c:v>0.29520693036544005</c:v>
                </c:pt>
                <c:pt idx="7021">
                  <c:v>0.28028551860427464</c:v>
                </c:pt>
                <c:pt idx="7022">
                  <c:v>0.25905464039781168</c:v>
                </c:pt>
                <c:pt idx="7023">
                  <c:v>0.25936872389534088</c:v>
                </c:pt>
                <c:pt idx="7024">
                  <c:v>0.24730134105887144</c:v>
                </c:pt>
                <c:pt idx="7025">
                  <c:v>0.22854870783527276</c:v>
                </c:pt>
                <c:pt idx="7026">
                  <c:v>0.29908913823909333</c:v>
                </c:pt>
                <c:pt idx="7027">
                  <c:v>0.35778028693608716</c:v>
                </c:pt>
                <c:pt idx="7028">
                  <c:v>0.3564950538200552</c:v>
                </c:pt>
                <c:pt idx="7029">
                  <c:v>0.32905025253628145</c:v>
                </c:pt>
                <c:pt idx="7030">
                  <c:v>0.26647532087924997</c:v>
                </c:pt>
                <c:pt idx="7031">
                  <c:v>0.22178074504629308</c:v>
                </c:pt>
                <c:pt idx="7032">
                  <c:v>0.18484589866096726</c:v>
                </c:pt>
                <c:pt idx="7033">
                  <c:v>0.15824975830646881</c:v>
                </c:pt>
                <c:pt idx="7034">
                  <c:v>0.14078820834724792</c:v>
                </c:pt>
                <c:pt idx="7035">
                  <c:v>0.1501819129688178</c:v>
                </c:pt>
                <c:pt idx="7036">
                  <c:v>0.16916507646053577</c:v>
                </c:pt>
                <c:pt idx="7037">
                  <c:v>0.18024002089256652</c:v>
                </c:pt>
                <c:pt idx="7038">
                  <c:v>0.21319530822082566</c:v>
                </c:pt>
                <c:pt idx="7039">
                  <c:v>0.2666564668745201</c:v>
                </c:pt>
                <c:pt idx="7040">
                  <c:v>0.33466395998153953</c:v>
                </c:pt>
                <c:pt idx="7041">
                  <c:v>0.47972928679907711</c:v>
                </c:pt>
                <c:pt idx="7042">
                  <c:v>0.64922487139194918</c:v>
                </c:pt>
                <c:pt idx="7043">
                  <c:v>0.81556590569416287</c:v>
                </c:pt>
                <c:pt idx="7044">
                  <c:v>0.84893305555102772</c:v>
                </c:pt>
                <c:pt idx="7045">
                  <c:v>0.78727592062292695</c:v>
                </c:pt>
                <c:pt idx="7046">
                  <c:v>0.67408248828931572</c:v>
                </c:pt>
                <c:pt idx="7047">
                  <c:v>0.60404684013999943</c:v>
                </c:pt>
                <c:pt idx="7048">
                  <c:v>0.50491418053437087</c:v>
                </c:pt>
                <c:pt idx="7049">
                  <c:v>0.48761843569397728</c:v>
                </c:pt>
                <c:pt idx="7050">
                  <c:v>0.52238124421171706</c:v>
                </c:pt>
                <c:pt idx="7051">
                  <c:v>0.56819511786726717</c:v>
                </c:pt>
                <c:pt idx="7052">
                  <c:v>0.48677478662048679</c:v>
                </c:pt>
                <c:pt idx="7053">
                  <c:v>0.44474759980007028</c:v>
                </c:pt>
                <c:pt idx="7054">
                  <c:v>0.46622154181083414</c:v>
                </c:pt>
                <c:pt idx="7055">
                  <c:v>0.57323813002629875</c:v>
                </c:pt>
                <c:pt idx="7056">
                  <c:v>0.68444455157209616</c:v>
                </c:pt>
                <c:pt idx="7057">
                  <c:v>0.69188764243039436</c:v>
                </c:pt>
                <c:pt idx="7058">
                  <c:v>0.71113656518419277</c:v>
                </c:pt>
                <c:pt idx="7059">
                  <c:v>0.7353728325724187</c:v>
                </c:pt>
                <c:pt idx="7060">
                  <c:v>0.82322359594479833</c:v>
                </c:pt>
                <c:pt idx="7061">
                  <c:v>0.94870712461583473</c:v>
                </c:pt>
                <c:pt idx="7062">
                  <c:v>1.1177055191848435</c:v>
                </c:pt>
                <c:pt idx="7063">
                  <c:v>1.2499683107421926</c:v>
                </c:pt>
                <c:pt idx="7064">
                  <c:v>1.2876453895367972</c:v>
                </c:pt>
                <c:pt idx="7065">
                  <c:v>1.278032203310113</c:v>
                </c:pt>
                <c:pt idx="7066">
                  <c:v>1.3164242777980535</c:v>
                </c:pt>
                <c:pt idx="7067">
                  <c:v>1.3835750048291893</c:v>
                </c:pt>
                <c:pt idx="7068">
                  <c:v>1.3966723180621177</c:v>
                </c:pt>
                <c:pt idx="7069">
                  <c:v>1.3198158436283316</c:v>
                </c:pt>
                <c:pt idx="7070">
                  <c:v>1.2876019657073026</c:v>
                </c:pt>
                <c:pt idx="7071">
                  <c:v>1.276712263853417</c:v>
                </c:pt>
                <c:pt idx="7072">
                  <c:v>1.240770547678365</c:v>
                </c:pt>
                <c:pt idx="7073">
                  <c:v>1.2264339866680067</c:v>
                </c:pt>
                <c:pt idx="7074">
                  <c:v>1.3037853835305435</c:v>
                </c:pt>
                <c:pt idx="7075">
                  <c:v>1.5520296316469349</c:v>
                </c:pt>
                <c:pt idx="7076">
                  <c:v>1.7086742373713133</c:v>
                </c:pt>
                <c:pt idx="7077">
                  <c:v>1.8575251104495543</c:v>
                </c:pt>
                <c:pt idx="7078">
                  <c:v>2.0120565724555695</c:v>
                </c:pt>
                <c:pt idx="7079">
                  <c:v>2.027275818697178</c:v>
                </c:pt>
                <c:pt idx="7080">
                  <c:v>1.8892841807771792</c:v>
                </c:pt>
                <c:pt idx="7081">
                  <c:v>2.0129611250775343</c:v>
                </c:pt>
                <c:pt idx="7082">
                  <c:v>2.3130119825433564</c:v>
                </c:pt>
                <c:pt idx="7083">
                  <c:v>2.4099038432157758</c:v>
                </c:pt>
                <c:pt idx="7084">
                  <c:v>2.352471613100807</c:v>
                </c:pt>
                <c:pt idx="7085">
                  <c:v>1.9728406173751687</c:v>
                </c:pt>
                <c:pt idx="7086">
                  <c:v>1.9734452945279171</c:v>
                </c:pt>
                <c:pt idx="7087">
                  <c:v>1.7775599331374008</c:v>
                </c:pt>
                <c:pt idx="7088">
                  <c:v>1.5940404168330622</c:v>
                </c:pt>
                <c:pt idx="7089">
                  <c:v>1.4180492898076411</c:v>
                </c:pt>
                <c:pt idx="7090">
                  <c:v>1.7109344299300684</c:v>
                </c:pt>
                <c:pt idx="7091">
                  <c:v>1.851987797049772</c:v>
                </c:pt>
                <c:pt idx="7092">
                  <c:v>1.8432271160835196</c:v>
                </c:pt>
                <c:pt idx="7093">
                  <c:v>1.797465783525392</c:v>
                </c:pt>
                <c:pt idx="7094">
                  <c:v>1.6441723607345622</c:v>
                </c:pt>
                <c:pt idx="7095">
                  <c:v>1.6654676817137384</c:v>
                </c:pt>
                <c:pt idx="7096">
                  <c:v>1.8421093593452424</c:v>
                </c:pt>
                <c:pt idx="7097">
                  <c:v>1.9071853792569473</c:v>
                </c:pt>
                <c:pt idx="7098">
                  <c:v>1.550423323028342</c:v>
                </c:pt>
                <c:pt idx="7099">
                  <c:v>1.6618915855121268</c:v>
                </c:pt>
                <c:pt idx="7100">
                  <c:v>1.7574147996857503</c:v>
                </c:pt>
                <c:pt idx="7101">
                  <c:v>1.7980302451125376</c:v>
                </c:pt>
                <c:pt idx="7102">
                  <c:v>2.0049907130368401</c:v>
                </c:pt>
                <c:pt idx="7103">
                  <c:v>2.1075689329115841</c:v>
                </c:pt>
                <c:pt idx="7104">
                  <c:v>2.0832609526600172</c:v>
                </c:pt>
                <c:pt idx="7105">
                  <c:v>2.1239383881262204</c:v>
                </c:pt>
                <c:pt idx="7106">
                  <c:v>2.182723030731593</c:v>
                </c:pt>
                <c:pt idx="7107">
                  <c:v>2.4485413263398419</c:v>
                </c:pt>
                <c:pt idx="7108">
                  <c:v>2.588228540411408</c:v>
                </c:pt>
                <c:pt idx="7109">
                  <c:v>2.8000191356202579</c:v>
                </c:pt>
                <c:pt idx="7110">
                  <c:v>3.1869646330778063</c:v>
                </c:pt>
                <c:pt idx="7111">
                  <c:v>3.3150467940778965</c:v>
                </c:pt>
                <c:pt idx="7112">
                  <c:v>3.640720192301834</c:v>
                </c:pt>
                <c:pt idx="7113">
                  <c:v>3.9812301580310647</c:v>
                </c:pt>
                <c:pt idx="7114">
                  <c:v>3.3840825428399879</c:v>
                </c:pt>
                <c:pt idx="7115">
                  <c:v>3.0290053945950803</c:v>
                </c:pt>
                <c:pt idx="7116">
                  <c:v>2.8727623213399629</c:v>
                </c:pt>
                <c:pt idx="7117">
                  <c:v>2.6540373473016481</c:v>
                </c:pt>
                <c:pt idx="7118">
                  <c:v>2.4425360064458475</c:v>
                </c:pt>
                <c:pt idx="7119">
                  <c:v>2.0614881834555154</c:v>
                </c:pt>
                <c:pt idx="7120">
                  <c:v>1.755503380918803</c:v>
                </c:pt>
                <c:pt idx="7121">
                  <c:v>1.487264704216511</c:v>
                </c:pt>
                <c:pt idx="7122">
                  <c:v>1.2875709224446732</c:v>
                </c:pt>
                <c:pt idx="7123">
                  <c:v>1.1611291202995138</c:v>
                </c:pt>
                <c:pt idx="7124">
                  <c:v>1.0598777265638886</c:v>
                </c:pt>
                <c:pt idx="7125">
                  <c:v>0.91523040229018471</c:v>
                </c:pt>
                <c:pt idx="7126">
                  <c:v>0.6846277749322246</c:v>
                </c:pt>
                <c:pt idx="7127">
                  <c:v>0.70061166089791549</c:v>
                </c:pt>
                <c:pt idx="7128">
                  <c:v>0.73653964111880443</c:v>
                </c:pt>
                <c:pt idx="7129">
                  <c:v>0.70821388310699152</c:v>
                </c:pt>
                <c:pt idx="7130">
                  <c:v>0.65749477914173127</c:v>
                </c:pt>
                <c:pt idx="7131">
                  <c:v>0.65217900474863211</c:v>
                </c:pt>
                <c:pt idx="7132">
                  <c:v>0.63073513711628015</c:v>
                </c:pt>
                <c:pt idx="7133">
                  <c:v>0.61386481964902428</c:v>
                </c:pt>
                <c:pt idx="7134">
                  <c:v>1.1787350339798812</c:v>
                </c:pt>
                <c:pt idx="7135">
                  <c:v>1.0393172376702433</c:v>
                </c:pt>
                <c:pt idx="7136">
                  <c:v>0.87308779981904705</c:v>
                </c:pt>
                <c:pt idx="7137">
                  <c:v>1.3441730694086935</c:v>
                </c:pt>
                <c:pt idx="7138">
                  <c:v>1.153100033858216</c:v>
                </c:pt>
                <c:pt idx="7139">
                  <c:v>1.0376178014840414</c:v>
                </c:pt>
                <c:pt idx="7140">
                  <c:v>0.9466917111163794</c:v>
                </c:pt>
                <c:pt idx="7141">
                  <c:v>1.0299232963822962</c:v>
                </c:pt>
                <c:pt idx="7142">
                  <c:v>0.94810194205189358</c:v>
                </c:pt>
                <c:pt idx="7143">
                  <c:v>0.91231272443396438</c:v>
                </c:pt>
                <c:pt idx="7144">
                  <c:v>0.8679018043207587</c:v>
                </c:pt>
                <c:pt idx="7145">
                  <c:v>0.78249512189686743</c:v>
                </c:pt>
                <c:pt idx="7146">
                  <c:v>0.65302490263188262</c:v>
                </c:pt>
                <c:pt idx="7147">
                  <c:v>0.64992323120153683</c:v>
                </c:pt>
                <c:pt idx="7148">
                  <c:v>1.222391203011185</c:v>
                </c:pt>
                <c:pt idx="7149">
                  <c:v>1.0135027146629065</c:v>
                </c:pt>
                <c:pt idx="7150">
                  <c:v>0.88046324389805375</c:v>
                </c:pt>
                <c:pt idx="7151">
                  <c:v>0.77499829486223948</c:v>
                </c:pt>
                <c:pt idx="7152">
                  <c:v>0.70219187348305423</c:v>
                </c:pt>
                <c:pt idx="7153">
                  <c:v>0.57714920773882805</c:v>
                </c:pt>
                <c:pt idx="7154">
                  <c:v>0.52056876326562207</c:v>
                </c:pt>
                <c:pt idx="7155">
                  <c:v>2.1477806223894076</c:v>
                </c:pt>
                <c:pt idx="7156">
                  <c:v>3.1773178241641773</c:v>
                </c:pt>
                <c:pt idx="7157">
                  <c:v>3.4418608554188306</c:v>
                </c:pt>
                <c:pt idx="7158">
                  <c:v>3.4435720552322153</c:v>
                </c:pt>
                <c:pt idx="7159">
                  <c:v>3.2991407257161973</c:v>
                </c:pt>
                <c:pt idx="7160">
                  <c:v>3.0639411123896827</c:v>
                </c:pt>
                <c:pt idx="7161">
                  <c:v>2.8357326624024708</c:v>
                </c:pt>
                <c:pt idx="7162">
                  <c:v>2.7747629936760503</c:v>
                </c:pt>
                <c:pt idx="7163">
                  <c:v>3.621286380872049</c:v>
                </c:pt>
                <c:pt idx="7164">
                  <c:v>3.5911684216864534</c:v>
                </c:pt>
                <c:pt idx="7165">
                  <c:v>3.2462444990017665</c:v>
                </c:pt>
                <c:pt idx="7166">
                  <c:v>3.038843371018761</c:v>
                </c:pt>
                <c:pt idx="7167">
                  <c:v>3.6846583637417751</c:v>
                </c:pt>
                <c:pt idx="7168">
                  <c:v>3.5971050609933712</c:v>
                </c:pt>
                <c:pt idx="7169">
                  <c:v>3.2345234119118027</c:v>
                </c:pt>
                <c:pt idx="7170">
                  <c:v>3.1923671862432741</c:v>
                </c:pt>
                <c:pt idx="7171">
                  <c:v>3.2506493441411286</c:v>
                </c:pt>
                <c:pt idx="7172">
                  <c:v>3.4834390287289936</c:v>
                </c:pt>
                <c:pt idx="7173">
                  <c:v>3.4869543712820663</c:v>
                </c:pt>
                <c:pt idx="7174">
                  <c:v>3.4375777149340805</c:v>
                </c:pt>
                <c:pt idx="7175">
                  <c:v>3.1483420507583078</c:v>
                </c:pt>
                <c:pt idx="7176">
                  <c:v>2.4852746610773395</c:v>
                </c:pt>
                <c:pt idx="7177">
                  <c:v>2.2292648855201191</c:v>
                </c:pt>
                <c:pt idx="7178">
                  <c:v>2.0673351110381648</c:v>
                </c:pt>
                <c:pt idx="7179">
                  <c:v>1.886138545093681</c:v>
                </c:pt>
                <c:pt idx="7180">
                  <c:v>1.8091511198345247</c:v>
                </c:pt>
                <c:pt idx="7181">
                  <c:v>1.8570470923832521</c:v>
                </c:pt>
                <c:pt idx="7182">
                  <c:v>1.979463794238002</c:v>
                </c:pt>
                <c:pt idx="7183">
                  <c:v>2.0112754428830812</c:v>
                </c:pt>
                <c:pt idx="7184">
                  <c:v>2.018634949689261</c:v>
                </c:pt>
                <c:pt idx="7185">
                  <c:v>2.0181014408415536</c:v>
                </c:pt>
                <c:pt idx="7186">
                  <c:v>1.9451244713953963</c:v>
                </c:pt>
                <c:pt idx="7187">
                  <c:v>2.042774407231807</c:v>
                </c:pt>
                <c:pt idx="7188">
                  <c:v>2.2627429967337669</c:v>
                </c:pt>
                <c:pt idx="7189">
                  <c:v>2.3140842965677129</c:v>
                </c:pt>
                <c:pt idx="7190">
                  <c:v>2.3233120700369962</c:v>
                </c:pt>
                <c:pt idx="7191">
                  <c:v>2.2383774949963229</c:v>
                </c:pt>
                <c:pt idx="7192">
                  <c:v>2.0556609294120052</c:v>
                </c:pt>
                <c:pt idx="7193">
                  <c:v>1.8514560865055927</c:v>
                </c:pt>
                <c:pt idx="7194">
                  <c:v>1.8167776747643336</c:v>
                </c:pt>
                <c:pt idx="7195">
                  <c:v>1.872293622384577</c:v>
                </c:pt>
                <c:pt idx="7196">
                  <c:v>1.8987446114128783</c:v>
                </c:pt>
                <c:pt idx="7197">
                  <c:v>1.9716936337703235</c:v>
                </c:pt>
                <c:pt idx="7198">
                  <c:v>1.9334384337750674</c:v>
                </c:pt>
                <c:pt idx="7199">
                  <c:v>1.8295013648740284</c:v>
                </c:pt>
                <c:pt idx="7200">
                  <c:v>1.7306944065797405</c:v>
                </c:pt>
                <c:pt idx="7201">
                  <c:v>1.9552786422839352</c:v>
                </c:pt>
                <c:pt idx="7202">
                  <c:v>2.0600650798763951</c:v>
                </c:pt>
                <c:pt idx="7203">
                  <c:v>2.2957338263877789</c:v>
                </c:pt>
                <c:pt idx="7204">
                  <c:v>2.4393294598065598</c:v>
                </c:pt>
                <c:pt idx="7205">
                  <c:v>2.5440308914346819</c:v>
                </c:pt>
                <c:pt idx="7206">
                  <c:v>2.554572259547454</c:v>
                </c:pt>
                <c:pt idx="7207">
                  <c:v>2.4151831377991773</c:v>
                </c:pt>
                <c:pt idx="7208">
                  <c:v>2.4035214072100715</c:v>
                </c:pt>
                <c:pt idx="7209">
                  <c:v>2.3988393910559784</c:v>
                </c:pt>
                <c:pt idx="7210">
                  <c:v>2.1237040056031913</c:v>
                </c:pt>
                <c:pt idx="7211">
                  <c:v>1.8383762395687828</c:v>
                </c:pt>
                <c:pt idx="7212">
                  <c:v>1.6546901552802646</c:v>
                </c:pt>
                <c:pt idx="7213">
                  <c:v>1.4556214550969289</c:v>
                </c:pt>
                <c:pt idx="7214">
                  <c:v>1.3453989114731051</c:v>
                </c:pt>
                <c:pt idx="7215">
                  <c:v>1.1677059025338814</c:v>
                </c:pt>
                <c:pt idx="7216">
                  <c:v>1.142763003253231</c:v>
                </c:pt>
                <c:pt idx="7217">
                  <c:v>1.1454402281387346</c:v>
                </c:pt>
                <c:pt idx="7218">
                  <c:v>1.1648972055478837</c:v>
                </c:pt>
                <c:pt idx="7219">
                  <c:v>1.1078124943371466</c:v>
                </c:pt>
                <c:pt idx="7220">
                  <c:v>0.95020686998486992</c:v>
                </c:pt>
                <c:pt idx="7221">
                  <c:v>0.91706612552918143</c:v>
                </c:pt>
                <c:pt idx="7222">
                  <c:v>0.88466011434261049</c:v>
                </c:pt>
                <c:pt idx="7223">
                  <c:v>0.80406498945585025</c:v>
                </c:pt>
                <c:pt idx="7224">
                  <c:v>0.73076166093096473</c:v>
                </c:pt>
                <c:pt idx="7225">
                  <c:v>0.70433218791884933</c:v>
                </c:pt>
                <c:pt idx="7226">
                  <c:v>0.70297127546152194</c:v>
                </c:pt>
                <c:pt idx="7227">
                  <c:v>0.63318505250909174</c:v>
                </c:pt>
                <c:pt idx="7228">
                  <c:v>0.59137189351744057</c:v>
                </c:pt>
                <c:pt idx="7229">
                  <c:v>0.59618106228190038</c:v>
                </c:pt>
                <c:pt idx="7230">
                  <c:v>0.58932817035883478</c:v>
                </c:pt>
                <c:pt idx="7231">
                  <c:v>0.6631970901752493</c:v>
                </c:pt>
                <c:pt idx="7232">
                  <c:v>0.79349294609798993</c:v>
                </c:pt>
                <c:pt idx="7233">
                  <c:v>0.90217408552128298</c:v>
                </c:pt>
                <c:pt idx="7234">
                  <c:v>0.86690757022865284</c:v>
                </c:pt>
                <c:pt idx="7235">
                  <c:v>0.94293810067031469</c:v>
                </c:pt>
                <c:pt idx="7236">
                  <c:v>0.97122514377601021</c:v>
                </c:pt>
                <c:pt idx="7237">
                  <c:v>0.98950227705479832</c:v>
                </c:pt>
                <c:pt idx="7238">
                  <c:v>1.0025577040329332</c:v>
                </c:pt>
                <c:pt idx="7239">
                  <c:v>0.89999441587156437</c:v>
                </c:pt>
                <c:pt idx="7240">
                  <c:v>0.86024809863586738</c:v>
                </c:pt>
                <c:pt idx="7241">
                  <c:v>0.85083480830788849</c:v>
                </c:pt>
                <c:pt idx="7242">
                  <c:v>0.7984772137152566</c:v>
                </c:pt>
                <c:pt idx="7243">
                  <c:v>0.75131242028681899</c:v>
                </c:pt>
                <c:pt idx="7244">
                  <c:v>0.70735443599521874</c:v>
                </c:pt>
                <c:pt idx="7245">
                  <c:v>0.67697807600689552</c:v>
                </c:pt>
                <c:pt idx="7246">
                  <c:v>0.67228421697032004</c:v>
                </c:pt>
                <c:pt idx="7247">
                  <c:v>0.66037527680757524</c:v>
                </c:pt>
                <c:pt idx="7248">
                  <c:v>0.62711770850327631</c:v>
                </c:pt>
                <c:pt idx="7249">
                  <c:v>0.59513860679064212</c:v>
                </c:pt>
                <c:pt idx="7250">
                  <c:v>0.63903040935242461</c:v>
                </c:pt>
                <c:pt idx="7251">
                  <c:v>0.59811033294284321</c:v>
                </c:pt>
                <c:pt idx="7252">
                  <c:v>0.58340771677820191</c:v>
                </c:pt>
                <c:pt idx="7253">
                  <c:v>0.59977301115210102</c:v>
                </c:pt>
                <c:pt idx="7254">
                  <c:v>0.65371900566691243</c:v>
                </c:pt>
                <c:pt idx="7255">
                  <c:v>0.74435286076135987</c:v>
                </c:pt>
                <c:pt idx="7256">
                  <c:v>0.67432543453062133</c:v>
                </c:pt>
                <c:pt idx="7257">
                  <c:v>0.58200466505992143</c:v>
                </c:pt>
                <c:pt idx="7258">
                  <c:v>0.49295701522660418</c:v>
                </c:pt>
                <c:pt idx="7259">
                  <c:v>0.40068893295185826</c:v>
                </c:pt>
                <c:pt idx="7260">
                  <c:v>0.31781904958209073</c:v>
                </c:pt>
                <c:pt idx="7261">
                  <c:v>0.25757010078564546</c:v>
                </c:pt>
                <c:pt idx="7262">
                  <c:v>0.2135010990888912</c:v>
                </c:pt>
                <c:pt idx="7263">
                  <c:v>0.18741217331345966</c:v>
                </c:pt>
                <c:pt idx="7264">
                  <c:v>0.15436676164152002</c:v>
                </c:pt>
                <c:pt idx="7265">
                  <c:v>0.13186550844214656</c:v>
                </c:pt>
                <c:pt idx="7266">
                  <c:v>0.10985626610596809</c:v>
                </c:pt>
                <c:pt idx="7267">
                  <c:v>9.0490813275030335E-2</c:v>
                </c:pt>
                <c:pt idx="7268">
                  <c:v>7.5245598232767177E-2</c:v>
                </c:pt>
                <c:pt idx="7269">
                  <c:v>6.9436292269717592E-2</c:v>
                </c:pt>
                <c:pt idx="7270">
                  <c:v>6.5699657448641396E-2</c:v>
                </c:pt>
                <c:pt idx="7271">
                  <c:v>5.9942694943157633E-2</c:v>
                </c:pt>
                <c:pt idx="7272">
                  <c:v>5.6111424883608076E-2</c:v>
                </c:pt>
                <c:pt idx="7273">
                  <c:v>5.2541715910884301E-2</c:v>
                </c:pt>
                <c:pt idx="7274">
                  <c:v>5.2246852867172525E-2</c:v>
                </c:pt>
                <c:pt idx="7275">
                  <c:v>5.5408299618888421E-2</c:v>
                </c:pt>
                <c:pt idx="7276">
                  <c:v>7.631499895456173E-2</c:v>
                </c:pt>
                <c:pt idx="7277">
                  <c:v>7.6364670496196899E-2</c:v>
                </c:pt>
                <c:pt idx="7278">
                  <c:v>7.2356109223699713E-2</c:v>
                </c:pt>
                <c:pt idx="7279">
                  <c:v>8.8904000280770432E-2</c:v>
                </c:pt>
                <c:pt idx="7280">
                  <c:v>7.9790177432459045E-2</c:v>
                </c:pt>
                <c:pt idx="7281">
                  <c:v>6.7581015203963909E-2</c:v>
                </c:pt>
                <c:pt idx="7282">
                  <c:v>5.390486367472571E-2</c:v>
                </c:pt>
                <c:pt idx="7283">
                  <c:v>4.9730197236385519E-2</c:v>
                </c:pt>
                <c:pt idx="7284">
                  <c:v>4.7134326534331548E-2</c:v>
                </c:pt>
                <c:pt idx="7285">
                  <c:v>4.2790459698800694E-2</c:v>
                </c:pt>
                <c:pt idx="7286">
                  <c:v>3.6407441840804911E-2</c:v>
                </c:pt>
                <c:pt idx="7287">
                  <c:v>2.2769690009980158E-2</c:v>
                </c:pt>
                <c:pt idx="7288">
                  <c:v>1.1378833281567968E-2</c:v>
                </c:pt>
                <c:pt idx="7289">
                  <c:v>1.344681062084474E-2</c:v>
                </c:pt>
                <c:pt idx="7290">
                  <c:v>1.8133759734648747E-2</c:v>
                </c:pt>
                <c:pt idx="7291">
                  <c:v>3.7946665337659259E-2</c:v>
                </c:pt>
                <c:pt idx="7292">
                  <c:v>6.03730178788063E-2</c:v>
                </c:pt>
                <c:pt idx="7293">
                  <c:v>5.8299756381300333E-2</c:v>
                </c:pt>
                <c:pt idx="7294">
                  <c:v>6.0009071540432064E-2</c:v>
                </c:pt>
                <c:pt idx="7295">
                  <c:v>5.9825132028908094E-2</c:v>
                </c:pt>
                <c:pt idx="7296">
                  <c:v>6.021370571346784E-2</c:v>
                </c:pt>
                <c:pt idx="7297">
                  <c:v>6.2228591702607937E-2</c:v>
                </c:pt>
                <c:pt idx="7298">
                  <c:v>9.3680838521823712E-2</c:v>
                </c:pt>
                <c:pt idx="7299">
                  <c:v>0.12436610906417993</c:v>
                </c:pt>
                <c:pt idx="7300">
                  <c:v>0.13686953255811121</c:v>
                </c:pt>
                <c:pt idx="7301">
                  <c:v>0.12277316281687797</c:v>
                </c:pt>
                <c:pt idx="7302">
                  <c:v>0.10689210998700827</c:v>
                </c:pt>
                <c:pt idx="7303">
                  <c:v>9.4987469516288933E-2</c:v>
                </c:pt>
                <c:pt idx="7304">
                  <c:v>8.5772938239924199E-2</c:v>
                </c:pt>
                <c:pt idx="7305">
                  <c:v>7.360159719435104E-2</c:v>
                </c:pt>
                <c:pt idx="7306">
                  <c:v>6.6066527454409371E-2</c:v>
                </c:pt>
                <c:pt idx="7307">
                  <c:v>6.0726838711821586E-2</c:v>
                </c:pt>
                <c:pt idx="7308">
                  <c:v>6.1321412112489773E-2</c:v>
                </c:pt>
                <c:pt idx="7309">
                  <c:v>6.1682999516291886E-2</c:v>
                </c:pt>
                <c:pt idx="7310">
                  <c:v>6.0644508104102018E-2</c:v>
                </c:pt>
                <c:pt idx="7311">
                  <c:v>6.6006563124611131E-2</c:v>
                </c:pt>
                <c:pt idx="7312">
                  <c:v>8.3836474756710327E-2</c:v>
                </c:pt>
                <c:pt idx="7313">
                  <c:v>9.5907066547789729E-2</c:v>
                </c:pt>
                <c:pt idx="7314">
                  <c:v>0.10547341724363403</c:v>
                </c:pt>
                <c:pt idx="7315">
                  <c:v>0.12991580758071775</c:v>
                </c:pt>
                <c:pt idx="7316">
                  <c:v>0.11763302865462222</c:v>
                </c:pt>
                <c:pt idx="7317">
                  <c:v>0.13335625233737511</c:v>
                </c:pt>
                <c:pt idx="7318">
                  <c:v>0.11777306944584492</c:v>
                </c:pt>
                <c:pt idx="7319">
                  <c:v>0.12699218398459647</c:v>
                </c:pt>
                <c:pt idx="7320">
                  <c:v>0.14342205823641205</c:v>
                </c:pt>
                <c:pt idx="7321">
                  <c:v>0.17409433565894836</c:v>
                </c:pt>
                <c:pt idx="7322">
                  <c:v>0.151949273581446</c:v>
                </c:pt>
                <c:pt idx="7323">
                  <c:v>0.12982215743743136</c:v>
                </c:pt>
                <c:pt idx="7324">
                  <c:v>0.14049130197292534</c:v>
                </c:pt>
                <c:pt idx="7325">
                  <c:v>0.12438749422941905</c:v>
                </c:pt>
                <c:pt idx="7326">
                  <c:v>0.11334234790917805</c:v>
                </c:pt>
                <c:pt idx="7327">
                  <c:v>0.14342403927073061</c:v>
                </c:pt>
                <c:pt idx="7328">
                  <c:v>0.16697238311834464</c:v>
                </c:pt>
                <c:pt idx="7329">
                  <c:v>0.16500575930644235</c:v>
                </c:pt>
                <c:pt idx="7330">
                  <c:v>0.15365367823381684</c:v>
                </c:pt>
                <c:pt idx="7331">
                  <c:v>0.12418384349974344</c:v>
                </c:pt>
                <c:pt idx="7332">
                  <c:v>0.11339427218534159</c:v>
                </c:pt>
                <c:pt idx="7333">
                  <c:v>0.13171901327614699</c:v>
                </c:pt>
                <c:pt idx="7334">
                  <c:v>0.14260752206431557</c:v>
                </c:pt>
                <c:pt idx="7335">
                  <c:v>0.17118961463052032</c:v>
                </c:pt>
                <c:pt idx="7336">
                  <c:v>0.20377586524542421</c:v>
                </c:pt>
                <c:pt idx="7337">
                  <c:v>0.2279807449040504</c:v>
                </c:pt>
                <c:pt idx="7338">
                  <c:v>0.24156727225327276</c:v>
                </c:pt>
                <c:pt idx="7339">
                  <c:v>0.23960918210737672</c:v>
                </c:pt>
                <c:pt idx="7340">
                  <c:v>0.30912878954152079</c:v>
                </c:pt>
                <c:pt idx="7341">
                  <c:v>0.38219646284222047</c:v>
                </c:pt>
                <c:pt idx="7342">
                  <c:v>0.39246336039191054</c:v>
                </c:pt>
                <c:pt idx="7343">
                  <c:v>0.3734875540317798</c:v>
                </c:pt>
                <c:pt idx="7344">
                  <c:v>0.31805174355760613</c:v>
                </c:pt>
                <c:pt idx="7345">
                  <c:v>0.34036337218607643</c:v>
                </c:pt>
                <c:pt idx="7346">
                  <c:v>0.32823564715793568</c:v>
                </c:pt>
                <c:pt idx="7347">
                  <c:v>0.30410524563064295</c:v>
                </c:pt>
                <c:pt idx="7348">
                  <c:v>0.29297901124439474</c:v>
                </c:pt>
                <c:pt idx="7349">
                  <c:v>0.25616052798630445</c:v>
                </c:pt>
                <c:pt idx="7350">
                  <c:v>0.2129447147948248</c:v>
                </c:pt>
                <c:pt idx="7351">
                  <c:v>0.17671582316716744</c:v>
                </c:pt>
                <c:pt idx="7352">
                  <c:v>0.14792398974774884</c:v>
                </c:pt>
                <c:pt idx="7353">
                  <c:v>0.14967986161079588</c:v>
                </c:pt>
                <c:pt idx="7354">
                  <c:v>0.17897756708496868</c:v>
                </c:pt>
                <c:pt idx="7355">
                  <c:v>0.28250360015186771</c:v>
                </c:pt>
                <c:pt idx="7356">
                  <c:v>0.3714130989394695</c:v>
                </c:pt>
                <c:pt idx="7357">
                  <c:v>0.41943912068772765</c:v>
                </c:pt>
                <c:pt idx="7358">
                  <c:v>0.51083784093951512</c:v>
                </c:pt>
                <c:pt idx="7359">
                  <c:v>0.57317083863385454</c:v>
                </c:pt>
                <c:pt idx="7360">
                  <c:v>0.52875538174413494</c:v>
                </c:pt>
                <c:pt idx="7361">
                  <c:v>0.47951760285406919</c:v>
                </c:pt>
                <c:pt idx="7362">
                  <c:v>0.408868812219843</c:v>
                </c:pt>
                <c:pt idx="7363">
                  <c:v>0.32502046956413172</c:v>
                </c:pt>
                <c:pt idx="7364">
                  <c:v>0.26284734440987662</c:v>
                </c:pt>
                <c:pt idx="7365">
                  <c:v>0.21859909832750835</c:v>
                </c:pt>
                <c:pt idx="7366">
                  <c:v>0.18521974280048259</c:v>
                </c:pt>
                <c:pt idx="7367">
                  <c:v>0.18735679542393899</c:v>
                </c:pt>
                <c:pt idx="7368">
                  <c:v>0.2199825496644012</c:v>
                </c:pt>
                <c:pt idx="7369">
                  <c:v>0.2248129762877937</c:v>
                </c:pt>
                <c:pt idx="7370">
                  <c:v>0.20891692219746028</c:v>
                </c:pt>
                <c:pt idx="7371">
                  <c:v>0.25925241258451936</c:v>
                </c:pt>
                <c:pt idx="7372">
                  <c:v>0.24854059146251953</c:v>
                </c:pt>
                <c:pt idx="7373">
                  <c:v>0.20467170092082254</c:v>
                </c:pt>
                <c:pt idx="7374">
                  <c:v>0.17299262602231033</c:v>
                </c:pt>
                <c:pt idx="7375">
                  <c:v>0.1641300709616221</c:v>
                </c:pt>
                <c:pt idx="7376">
                  <c:v>0.13889315609239869</c:v>
                </c:pt>
                <c:pt idx="7377">
                  <c:v>0.12426946806662964</c:v>
                </c:pt>
                <c:pt idx="7378">
                  <c:v>0.17920596887576909</c:v>
                </c:pt>
                <c:pt idx="7379">
                  <c:v>0.27696073851763248</c:v>
                </c:pt>
                <c:pt idx="7380">
                  <c:v>0.40291798324350547</c:v>
                </c:pt>
                <c:pt idx="7381">
                  <c:v>0.55036777737743781</c:v>
                </c:pt>
                <c:pt idx="7382">
                  <c:v>0.68862033121738564</c:v>
                </c:pt>
                <c:pt idx="7383">
                  <c:v>0.69093281618295999</c:v>
                </c:pt>
                <c:pt idx="7384">
                  <c:v>0.64691532847974775</c:v>
                </c:pt>
                <c:pt idx="7385">
                  <c:v>0.64921743258857079</c:v>
                </c:pt>
                <c:pt idx="7386">
                  <c:v>0.65044806447247994</c:v>
                </c:pt>
                <c:pt idx="7387">
                  <c:v>0.68633996207883519</c:v>
                </c:pt>
                <c:pt idx="7388">
                  <c:v>0.63315149685729921</c:v>
                </c:pt>
                <c:pt idx="7389">
                  <c:v>0.54206495087374285</c:v>
                </c:pt>
                <c:pt idx="7390">
                  <c:v>0.47663874261814393</c:v>
                </c:pt>
                <c:pt idx="7391">
                  <c:v>0.46715420300393196</c:v>
                </c:pt>
                <c:pt idx="7392">
                  <c:v>0.49744074456169984</c:v>
                </c:pt>
                <c:pt idx="7393">
                  <c:v>0.56235944381244984</c:v>
                </c:pt>
                <c:pt idx="7394">
                  <c:v>0.67702033566004216</c:v>
                </c:pt>
                <c:pt idx="7395">
                  <c:v>0.771996305525955</c:v>
                </c:pt>
                <c:pt idx="7396">
                  <c:v>0.63994434369603415</c:v>
                </c:pt>
                <c:pt idx="7397">
                  <c:v>0.61794947721548987</c:v>
                </c:pt>
                <c:pt idx="7398">
                  <c:v>0.50577852791714561</c:v>
                </c:pt>
                <c:pt idx="7399">
                  <c:v>0.42870432950732662</c:v>
                </c:pt>
                <c:pt idx="7400">
                  <c:v>0.38497012182153056</c:v>
                </c:pt>
                <c:pt idx="7401">
                  <c:v>0.29991626581329034</c:v>
                </c:pt>
                <c:pt idx="7402">
                  <c:v>0.27223741368297133</c:v>
                </c:pt>
                <c:pt idx="7403">
                  <c:v>0.31843046419322929</c:v>
                </c:pt>
                <c:pt idx="7404">
                  <c:v>0.34886217671315534</c:v>
                </c:pt>
                <c:pt idx="7405">
                  <c:v>0.34614020746079099</c:v>
                </c:pt>
                <c:pt idx="7406">
                  <c:v>0.38823918972982141</c:v>
                </c:pt>
                <c:pt idx="7407">
                  <c:v>0.4238360749050088</c:v>
                </c:pt>
                <c:pt idx="7408">
                  <c:v>0.46045344530085908</c:v>
                </c:pt>
                <c:pt idx="7409">
                  <c:v>0.56735255756744452</c:v>
                </c:pt>
                <c:pt idx="7410">
                  <c:v>0.64073889568548137</c:v>
                </c:pt>
                <c:pt idx="7411">
                  <c:v>0.65552730328928044</c:v>
                </c:pt>
                <c:pt idx="7412">
                  <c:v>0.63135188981755552</c:v>
                </c:pt>
                <c:pt idx="7413">
                  <c:v>0.63745870921318393</c:v>
                </c:pt>
                <c:pt idx="7414">
                  <c:v>0.7061071405871201</c:v>
                </c:pt>
                <c:pt idx="7415">
                  <c:v>0.80009419716698149</c:v>
                </c:pt>
                <c:pt idx="7416">
                  <c:v>0.88383555146060999</c:v>
                </c:pt>
                <c:pt idx="7417">
                  <c:v>0.98946149719189358</c:v>
                </c:pt>
                <c:pt idx="7418">
                  <c:v>1.083761198213262</c:v>
                </c:pt>
                <c:pt idx="7419">
                  <c:v>1.1897548423653872</c:v>
                </c:pt>
                <c:pt idx="7420">
                  <c:v>1.2673342570336237</c:v>
                </c:pt>
                <c:pt idx="7421">
                  <c:v>1.1982844074768668</c:v>
                </c:pt>
                <c:pt idx="7422">
                  <c:v>1.1306320039027942</c:v>
                </c:pt>
                <c:pt idx="7423">
                  <c:v>1.2107916537249415</c:v>
                </c:pt>
                <c:pt idx="7424">
                  <c:v>1.5249415376392286</c:v>
                </c:pt>
                <c:pt idx="7425">
                  <c:v>1.680272941180817</c:v>
                </c:pt>
                <c:pt idx="7426">
                  <c:v>1.9875286571591244</c:v>
                </c:pt>
                <c:pt idx="7427">
                  <c:v>2.2395066966602832</c:v>
                </c:pt>
                <c:pt idx="7428">
                  <c:v>2.1677986418117521</c:v>
                </c:pt>
                <c:pt idx="7429">
                  <c:v>2.1939200789046041</c:v>
                </c:pt>
                <c:pt idx="7430">
                  <c:v>2.0772412740352157</c:v>
                </c:pt>
                <c:pt idx="7431">
                  <c:v>1.800750750546932</c:v>
                </c:pt>
                <c:pt idx="7432">
                  <c:v>1.5775853427699549</c:v>
                </c:pt>
                <c:pt idx="7433">
                  <c:v>1.4021698544191552</c:v>
                </c:pt>
                <c:pt idx="7434">
                  <c:v>1.333081576006548</c:v>
                </c:pt>
                <c:pt idx="7435">
                  <c:v>1.0170774988717166</c:v>
                </c:pt>
                <c:pt idx="7436">
                  <c:v>0.83630720631188515</c:v>
                </c:pt>
                <c:pt idx="7437">
                  <c:v>0.70700472758953159</c:v>
                </c:pt>
                <c:pt idx="7438">
                  <c:v>0.59689193250542094</c:v>
                </c:pt>
                <c:pt idx="7439">
                  <c:v>1.6515722024006552</c:v>
                </c:pt>
                <c:pt idx="7440">
                  <c:v>1.4175864304911057</c:v>
                </c:pt>
                <c:pt idx="7441">
                  <c:v>1.4793658886535028</c:v>
                </c:pt>
                <c:pt idx="7442">
                  <c:v>1.2920035213287659</c:v>
                </c:pt>
                <c:pt idx="7443">
                  <c:v>1.1385276715328347</c:v>
                </c:pt>
                <c:pt idx="7444">
                  <c:v>1.0614557798099402</c:v>
                </c:pt>
                <c:pt idx="7445">
                  <c:v>1.004690485225084</c:v>
                </c:pt>
                <c:pt idx="7446">
                  <c:v>0.98507864100947506</c:v>
                </c:pt>
                <c:pt idx="7447">
                  <c:v>0.96613359195493886</c:v>
                </c:pt>
                <c:pt idx="7448">
                  <c:v>1.1703308788717528</c:v>
                </c:pt>
                <c:pt idx="7449">
                  <c:v>1.1046913290702247</c:v>
                </c:pt>
                <c:pt idx="7450">
                  <c:v>1.2335366095233442</c:v>
                </c:pt>
                <c:pt idx="7451">
                  <c:v>1.2123516657747291</c:v>
                </c:pt>
                <c:pt idx="7452">
                  <c:v>1.2969150408325303</c:v>
                </c:pt>
                <c:pt idx="7453">
                  <c:v>1.3525456363967303</c:v>
                </c:pt>
                <c:pt idx="7454">
                  <c:v>1.5075074915561633</c:v>
                </c:pt>
                <c:pt idx="7455">
                  <c:v>1.547498536268326</c:v>
                </c:pt>
                <c:pt idx="7456">
                  <c:v>1.5824097430332742</c:v>
                </c:pt>
                <c:pt idx="7457">
                  <c:v>1.7086379814789641</c:v>
                </c:pt>
                <c:pt idx="7458">
                  <c:v>1.7929229207442376</c:v>
                </c:pt>
                <c:pt idx="7459">
                  <c:v>1.8119471041994901</c:v>
                </c:pt>
                <c:pt idx="7460">
                  <c:v>1.5567280839319186</c:v>
                </c:pt>
                <c:pt idx="7461">
                  <c:v>1.3786575322984072</c:v>
                </c:pt>
                <c:pt idx="7462">
                  <c:v>1.2255649691338728</c:v>
                </c:pt>
                <c:pt idx="7463">
                  <c:v>1.1306032359752864</c:v>
                </c:pt>
                <c:pt idx="7464">
                  <c:v>1.0486011967862148</c:v>
                </c:pt>
                <c:pt idx="7465">
                  <c:v>0.94775941565297073</c:v>
                </c:pt>
                <c:pt idx="7466">
                  <c:v>0.88627970904129327</c:v>
                </c:pt>
                <c:pt idx="7467">
                  <c:v>0.77959115388649014</c:v>
                </c:pt>
                <c:pt idx="7468">
                  <c:v>0.71334878349170683</c:v>
                </c:pt>
                <c:pt idx="7469">
                  <c:v>0.59892066156003987</c:v>
                </c:pt>
                <c:pt idx="7470">
                  <c:v>0.48307882464579921</c:v>
                </c:pt>
                <c:pt idx="7471">
                  <c:v>0.39288012556063923</c:v>
                </c:pt>
                <c:pt idx="7472">
                  <c:v>0.46456252598097258</c:v>
                </c:pt>
                <c:pt idx="7473">
                  <c:v>0.40279565612451779</c:v>
                </c:pt>
                <c:pt idx="7474">
                  <c:v>1.0431742123753693</c:v>
                </c:pt>
                <c:pt idx="7475">
                  <c:v>0.99674815396058181</c:v>
                </c:pt>
                <c:pt idx="7476">
                  <c:v>1.0114702581183821</c:v>
                </c:pt>
                <c:pt idx="7477">
                  <c:v>0.92152643193034289</c:v>
                </c:pt>
                <c:pt idx="7478">
                  <c:v>1.6659163523991738</c:v>
                </c:pt>
                <c:pt idx="7479">
                  <c:v>2.1158472955123511</c:v>
                </c:pt>
                <c:pt idx="7480">
                  <c:v>2.1836017868407116</c:v>
                </c:pt>
                <c:pt idx="7481">
                  <c:v>1.9705959613154582</c:v>
                </c:pt>
                <c:pt idx="7482">
                  <c:v>1.766415269631209</c:v>
                </c:pt>
                <c:pt idx="7483">
                  <c:v>1.4970717616785241</c:v>
                </c:pt>
                <c:pt idx="7484">
                  <c:v>3.1389320367577853</c:v>
                </c:pt>
                <c:pt idx="7485">
                  <c:v>2.7960075459998004</c:v>
                </c:pt>
                <c:pt idx="7486">
                  <c:v>2.4621176985277904</c:v>
                </c:pt>
                <c:pt idx="7487">
                  <c:v>3.0367310621485939</c:v>
                </c:pt>
                <c:pt idx="7488">
                  <c:v>3.0229536938344603</c:v>
                </c:pt>
                <c:pt idx="7489">
                  <c:v>2.9778867813571939</c:v>
                </c:pt>
                <c:pt idx="7490">
                  <c:v>2.9808162422237277</c:v>
                </c:pt>
                <c:pt idx="7491">
                  <c:v>2.331674158969264</c:v>
                </c:pt>
                <c:pt idx="7492">
                  <c:v>2.2852224109444275</c:v>
                </c:pt>
                <c:pt idx="7493">
                  <c:v>2.3662392394462186</c:v>
                </c:pt>
                <c:pt idx="7494">
                  <c:v>2.3122826746389711</c:v>
                </c:pt>
                <c:pt idx="7495">
                  <c:v>2.3398862968778191</c:v>
                </c:pt>
                <c:pt idx="7496">
                  <c:v>2.4232889308967303</c:v>
                </c:pt>
                <c:pt idx="7497">
                  <c:v>2.4971677695642156</c:v>
                </c:pt>
                <c:pt idx="7498">
                  <c:v>2.5324360999647957</c:v>
                </c:pt>
                <c:pt idx="7499">
                  <c:v>2.5658323663373448</c:v>
                </c:pt>
                <c:pt idx="7500">
                  <c:v>2.6479320639144626</c:v>
                </c:pt>
                <c:pt idx="7501">
                  <c:v>2.6663730470345479</c:v>
                </c:pt>
                <c:pt idx="7502">
                  <c:v>2.3559516711230923</c:v>
                </c:pt>
                <c:pt idx="7503">
                  <c:v>2.3662316363415923</c:v>
                </c:pt>
                <c:pt idx="7504">
                  <c:v>2.1102534131404775</c:v>
                </c:pt>
                <c:pt idx="7505">
                  <c:v>2.1013825857067228</c:v>
                </c:pt>
                <c:pt idx="7506">
                  <c:v>2.2632541522720446</c:v>
                </c:pt>
                <c:pt idx="7507">
                  <c:v>2.1722689536770137</c:v>
                </c:pt>
                <c:pt idx="7508">
                  <c:v>2.2065470646018857</c:v>
                </c:pt>
                <c:pt idx="7509">
                  <c:v>2.2219798127940678</c:v>
                </c:pt>
                <c:pt idx="7510">
                  <c:v>2.2555275999072215</c:v>
                </c:pt>
                <c:pt idx="7511">
                  <c:v>2.4244982166395381</c:v>
                </c:pt>
                <c:pt idx="7512">
                  <c:v>2.7224979213604299</c:v>
                </c:pt>
                <c:pt idx="7513">
                  <c:v>3.1077478985273306</c:v>
                </c:pt>
                <c:pt idx="7514">
                  <c:v>3.2895742614222603</c:v>
                </c:pt>
                <c:pt idx="7515">
                  <c:v>3.0802371625357963</c:v>
                </c:pt>
                <c:pt idx="7516">
                  <c:v>3.0883055123330423</c:v>
                </c:pt>
                <c:pt idx="7517">
                  <c:v>2.6433218994853891</c:v>
                </c:pt>
                <c:pt idx="7518">
                  <c:v>2.8693717963907934</c:v>
                </c:pt>
                <c:pt idx="7519">
                  <c:v>3.1922082285888238</c:v>
                </c:pt>
                <c:pt idx="7520">
                  <c:v>3.5551519445708615</c:v>
                </c:pt>
                <c:pt idx="7521">
                  <c:v>3.7330248923290004</c:v>
                </c:pt>
                <c:pt idx="7522">
                  <c:v>3.6025282755233454</c:v>
                </c:pt>
                <c:pt idx="7523">
                  <c:v>3.4184883183300463</c:v>
                </c:pt>
                <c:pt idx="7524">
                  <c:v>3.3357263795334702</c:v>
                </c:pt>
                <c:pt idx="7525">
                  <c:v>3.2354063971187919</c:v>
                </c:pt>
                <c:pt idx="7526">
                  <c:v>3.071546312670141</c:v>
                </c:pt>
                <c:pt idx="7527">
                  <c:v>3.1091063856855987</c:v>
                </c:pt>
                <c:pt idx="7528">
                  <c:v>3.1828203381285123</c:v>
                </c:pt>
                <c:pt idx="7529">
                  <c:v>3.3334167340083489</c:v>
                </c:pt>
                <c:pt idx="7530">
                  <c:v>3.0187629973851537</c:v>
                </c:pt>
                <c:pt idx="7531">
                  <c:v>3.2013062920727129</c:v>
                </c:pt>
                <c:pt idx="7532">
                  <c:v>3.3837255176435499</c:v>
                </c:pt>
                <c:pt idx="7533">
                  <c:v>3.4104273089906227</c:v>
                </c:pt>
                <c:pt idx="7534">
                  <c:v>3.3742891823214638</c:v>
                </c:pt>
                <c:pt idx="7535">
                  <c:v>3.3093560718017678</c:v>
                </c:pt>
                <c:pt idx="7536">
                  <c:v>3.1142266022607661</c:v>
                </c:pt>
                <c:pt idx="7537">
                  <c:v>3.1303606154462478</c:v>
                </c:pt>
                <c:pt idx="7538">
                  <c:v>3.1470892905672079</c:v>
                </c:pt>
                <c:pt idx="7539">
                  <c:v>3.1051961580839258</c:v>
                </c:pt>
                <c:pt idx="7540">
                  <c:v>2.8705031812183259</c:v>
                </c:pt>
                <c:pt idx="7541">
                  <c:v>2.5984378712872256</c:v>
                </c:pt>
                <c:pt idx="7542">
                  <c:v>2.0872327407695739</c:v>
                </c:pt>
                <c:pt idx="7543">
                  <c:v>2.0938539322373351</c:v>
                </c:pt>
                <c:pt idx="7544">
                  <c:v>2.2789558900333646</c:v>
                </c:pt>
                <c:pt idx="7545">
                  <c:v>2.5177660869201035</c:v>
                </c:pt>
                <c:pt idx="7546">
                  <c:v>2.6477521247591094</c:v>
                </c:pt>
                <c:pt idx="7547">
                  <c:v>2.7594481593590019</c:v>
                </c:pt>
                <c:pt idx="7548">
                  <c:v>2.8145630747966495</c:v>
                </c:pt>
                <c:pt idx="7549">
                  <c:v>2.5497094980806554</c:v>
                </c:pt>
                <c:pt idx="7550">
                  <c:v>2.3733817489678315</c:v>
                </c:pt>
                <c:pt idx="7551">
                  <c:v>2.1634718116248943</c:v>
                </c:pt>
                <c:pt idx="7552">
                  <c:v>2.0248814686275587</c:v>
                </c:pt>
                <c:pt idx="7553">
                  <c:v>1.8933231099639349</c:v>
                </c:pt>
                <c:pt idx="7554">
                  <c:v>1.6665954104332372</c:v>
                </c:pt>
                <c:pt idx="7555">
                  <c:v>1.5525506021353122</c:v>
                </c:pt>
                <c:pt idx="7556">
                  <c:v>1.5164230215848686</c:v>
                </c:pt>
                <c:pt idx="7557">
                  <c:v>1.5516508871430641</c:v>
                </c:pt>
                <c:pt idx="7558">
                  <c:v>1.4989639251715234</c:v>
                </c:pt>
                <c:pt idx="7559">
                  <c:v>1.4441658219216369</c:v>
                </c:pt>
                <c:pt idx="7560">
                  <c:v>1.3853397247247021</c:v>
                </c:pt>
                <c:pt idx="7561">
                  <c:v>1.409064868762534</c:v>
                </c:pt>
                <c:pt idx="7562">
                  <c:v>1.3609202236714866</c:v>
                </c:pt>
                <c:pt idx="7563">
                  <c:v>1.2523672915669117</c:v>
                </c:pt>
                <c:pt idx="7564">
                  <c:v>1.2734079991561791</c:v>
                </c:pt>
                <c:pt idx="7565">
                  <c:v>1.3076352654240602</c:v>
                </c:pt>
                <c:pt idx="7566">
                  <c:v>1.3165323012662533</c:v>
                </c:pt>
                <c:pt idx="7567">
                  <c:v>1.2490592302314623</c:v>
                </c:pt>
                <c:pt idx="7568">
                  <c:v>1.1941747222048806</c:v>
                </c:pt>
                <c:pt idx="7569">
                  <c:v>1.1567789269950215</c:v>
                </c:pt>
                <c:pt idx="7570">
                  <c:v>1.0580544720700702</c:v>
                </c:pt>
                <c:pt idx="7571">
                  <c:v>0.99876841228186575</c:v>
                </c:pt>
                <c:pt idx="7572">
                  <c:v>0.92451632666014449</c:v>
                </c:pt>
                <c:pt idx="7573">
                  <c:v>0.80821640334076439</c:v>
                </c:pt>
                <c:pt idx="7574">
                  <c:v>0.73805499999171309</c:v>
                </c:pt>
                <c:pt idx="7575">
                  <c:v>0.75423248371354823</c:v>
                </c:pt>
                <c:pt idx="7576">
                  <c:v>0.81027469942116437</c:v>
                </c:pt>
                <c:pt idx="7577">
                  <c:v>0.79765927454119068</c:v>
                </c:pt>
                <c:pt idx="7578">
                  <c:v>0.75791202089714182</c:v>
                </c:pt>
                <c:pt idx="7579">
                  <c:v>0.73124612379255405</c:v>
                </c:pt>
                <c:pt idx="7580">
                  <c:v>0.80903283496986178</c:v>
                </c:pt>
                <c:pt idx="7581">
                  <c:v>0.91113518009065342</c:v>
                </c:pt>
                <c:pt idx="7582">
                  <c:v>0.94310538431509394</c:v>
                </c:pt>
                <c:pt idx="7583">
                  <c:v>0.91470141906200564</c:v>
                </c:pt>
                <c:pt idx="7584">
                  <c:v>0.83447720846931417</c:v>
                </c:pt>
                <c:pt idx="7585">
                  <c:v>0.72803729330098599</c:v>
                </c:pt>
                <c:pt idx="7586">
                  <c:v>0.79179126767890273</c:v>
                </c:pt>
                <c:pt idx="7587">
                  <c:v>0.86915530088084436</c:v>
                </c:pt>
                <c:pt idx="7588">
                  <c:v>0.85346606377401246</c:v>
                </c:pt>
                <c:pt idx="7589">
                  <c:v>0.78594207466916499</c:v>
                </c:pt>
                <c:pt idx="7590">
                  <c:v>0.86091825493905272</c:v>
                </c:pt>
                <c:pt idx="7591">
                  <c:v>0.89215963186644098</c:v>
                </c:pt>
                <c:pt idx="7592">
                  <c:v>0.96692934784263274</c:v>
                </c:pt>
                <c:pt idx="7593">
                  <c:v>1.0704325036781654</c:v>
                </c:pt>
                <c:pt idx="7594">
                  <c:v>1.124484416087546</c:v>
                </c:pt>
                <c:pt idx="7595">
                  <c:v>1.0403087511967142</c:v>
                </c:pt>
                <c:pt idx="7596">
                  <c:v>0.95839050206334819</c:v>
                </c:pt>
                <c:pt idx="7597">
                  <c:v>0.80586334730943221</c:v>
                </c:pt>
                <c:pt idx="7598">
                  <c:v>0.66796698766914542</c:v>
                </c:pt>
                <c:pt idx="7599">
                  <c:v>0.55240133246263889</c:v>
                </c:pt>
                <c:pt idx="7600">
                  <c:v>0.47325216589604446</c:v>
                </c:pt>
                <c:pt idx="7601">
                  <c:v>0.38066081416667619</c:v>
                </c:pt>
                <c:pt idx="7602">
                  <c:v>0.30481835855376277</c:v>
                </c:pt>
                <c:pt idx="7603">
                  <c:v>0.26100280044941004</c:v>
                </c:pt>
                <c:pt idx="7604">
                  <c:v>0.30480505551773013</c:v>
                </c:pt>
                <c:pt idx="7605">
                  <c:v>0.37527882235528165</c:v>
                </c:pt>
                <c:pt idx="7606">
                  <c:v>0.43386356191080072</c:v>
                </c:pt>
                <c:pt idx="7607">
                  <c:v>0.4466354120704189</c:v>
                </c:pt>
                <c:pt idx="7608">
                  <c:v>0.42491542068171551</c:v>
                </c:pt>
                <c:pt idx="7609">
                  <c:v>0.35743617476336526</c:v>
                </c:pt>
                <c:pt idx="7610">
                  <c:v>0.29754005721142124</c:v>
                </c:pt>
                <c:pt idx="7611">
                  <c:v>0.27345572078217883</c:v>
                </c:pt>
                <c:pt idx="7612">
                  <c:v>0.26030575437719272</c:v>
                </c:pt>
                <c:pt idx="7613">
                  <c:v>0.24329610848681679</c:v>
                </c:pt>
                <c:pt idx="7614">
                  <c:v>0.26425282684187767</c:v>
                </c:pt>
                <c:pt idx="7615">
                  <c:v>0.31252316783632716</c:v>
                </c:pt>
                <c:pt idx="7616">
                  <c:v>0.36042797533167026</c:v>
                </c:pt>
                <c:pt idx="7617">
                  <c:v>0.33540332843792697</c:v>
                </c:pt>
                <c:pt idx="7618">
                  <c:v>0.27215295967645392</c:v>
                </c:pt>
                <c:pt idx="7619">
                  <c:v>0.22390299862944774</c:v>
                </c:pt>
                <c:pt idx="7620">
                  <c:v>0.19060736420173957</c:v>
                </c:pt>
                <c:pt idx="7621">
                  <c:v>0.19166297924973763</c:v>
                </c:pt>
                <c:pt idx="7622">
                  <c:v>0.22315927043910047</c:v>
                </c:pt>
                <c:pt idx="7623">
                  <c:v>0.24086939652605963</c:v>
                </c:pt>
                <c:pt idx="7624">
                  <c:v>0.28359309192002341</c:v>
                </c:pt>
                <c:pt idx="7625">
                  <c:v>0.28022683686409977</c:v>
                </c:pt>
                <c:pt idx="7626">
                  <c:v>0.23095059332986065</c:v>
                </c:pt>
                <c:pt idx="7627">
                  <c:v>0.19098320773046443</c:v>
                </c:pt>
                <c:pt idx="7628">
                  <c:v>0.16369799588258421</c:v>
                </c:pt>
                <c:pt idx="7629">
                  <c:v>0.13837338897231224</c:v>
                </c:pt>
                <c:pt idx="7630">
                  <c:v>0.11203100631773141</c:v>
                </c:pt>
                <c:pt idx="7631">
                  <c:v>0.10207192255475574</c:v>
                </c:pt>
                <c:pt idx="7632">
                  <c:v>0.10643007493921776</c:v>
                </c:pt>
                <c:pt idx="7633">
                  <c:v>0.10528031590122922</c:v>
                </c:pt>
                <c:pt idx="7634">
                  <c:v>9.8142377689635671E-2</c:v>
                </c:pt>
                <c:pt idx="7635">
                  <c:v>8.4631101413337823E-2</c:v>
                </c:pt>
                <c:pt idx="7636">
                  <c:v>7.945435715821364E-2</c:v>
                </c:pt>
                <c:pt idx="7637">
                  <c:v>7.9342954185610062E-2</c:v>
                </c:pt>
                <c:pt idx="7638">
                  <c:v>7.1621862415038068E-2</c:v>
                </c:pt>
                <c:pt idx="7639">
                  <c:v>8.4681857616069695E-2</c:v>
                </c:pt>
                <c:pt idx="7640">
                  <c:v>0.10389458743789244</c:v>
                </c:pt>
                <c:pt idx="7641">
                  <c:v>0.15274129521660049</c:v>
                </c:pt>
                <c:pt idx="7642">
                  <c:v>0.14844777484308311</c:v>
                </c:pt>
                <c:pt idx="7643">
                  <c:v>0.12827286644680669</c:v>
                </c:pt>
                <c:pt idx="7644">
                  <c:v>0.13114355775604067</c:v>
                </c:pt>
                <c:pt idx="7645">
                  <c:v>0.17496444224643215</c:v>
                </c:pt>
                <c:pt idx="7646">
                  <c:v>0.16042012093652835</c:v>
                </c:pt>
                <c:pt idx="7647">
                  <c:v>0.14313679464487125</c:v>
                </c:pt>
                <c:pt idx="7648">
                  <c:v>0.12881058443138677</c:v>
                </c:pt>
                <c:pt idx="7649">
                  <c:v>0.12077461700524066</c:v>
                </c:pt>
                <c:pt idx="7650">
                  <c:v>0.11379568388683102</c:v>
                </c:pt>
                <c:pt idx="7651">
                  <c:v>9.7651081792691025E-2</c:v>
                </c:pt>
                <c:pt idx="7652">
                  <c:v>8.9308680682749081E-2</c:v>
                </c:pt>
                <c:pt idx="7653">
                  <c:v>8.0792959352664132E-2</c:v>
                </c:pt>
                <c:pt idx="7654">
                  <c:v>7.8640305879542627E-2</c:v>
                </c:pt>
                <c:pt idx="7655">
                  <c:v>8.0753164497137681E-2</c:v>
                </c:pt>
                <c:pt idx="7656">
                  <c:v>7.909776371832683E-2</c:v>
                </c:pt>
                <c:pt idx="7657">
                  <c:v>7.9576533302011032E-2</c:v>
                </c:pt>
                <c:pt idx="7658">
                  <c:v>7.6424858088460418E-2</c:v>
                </c:pt>
                <c:pt idx="7659">
                  <c:v>6.5611180483814854E-2</c:v>
                </c:pt>
                <c:pt idx="7660">
                  <c:v>5.3690163505484931E-2</c:v>
                </c:pt>
                <c:pt idx="7661">
                  <c:v>7.2870525561577956E-2</c:v>
                </c:pt>
                <c:pt idx="7662">
                  <c:v>0.10738780199423789</c:v>
                </c:pt>
                <c:pt idx="7663">
                  <c:v>0.11306281798176424</c:v>
                </c:pt>
                <c:pt idx="7664">
                  <c:v>0.12678954181646901</c:v>
                </c:pt>
                <c:pt idx="7665">
                  <c:v>0.15375440927853287</c:v>
                </c:pt>
                <c:pt idx="7666">
                  <c:v>0.1554722921393584</c:v>
                </c:pt>
                <c:pt idx="7667">
                  <c:v>0.15993882185020886</c:v>
                </c:pt>
                <c:pt idx="7668">
                  <c:v>0.16202995825845604</c:v>
                </c:pt>
                <c:pt idx="7669">
                  <c:v>0.13757459927413579</c:v>
                </c:pt>
                <c:pt idx="7670">
                  <c:v>0.11247680806020528</c:v>
                </c:pt>
                <c:pt idx="7671">
                  <c:v>0.11328742478074944</c:v>
                </c:pt>
                <c:pt idx="7672">
                  <c:v>0.13186024853181708</c:v>
                </c:pt>
                <c:pt idx="7673">
                  <c:v>0.12789629306567743</c:v>
                </c:pt>
                <c:pt idx="7674">
                  <c:v>0.14447116406766955</c:v>
                </c:pt>
                <c:pt idx="7675">
                  <c:v>0.15422803959561499</c:v>
                </c:pt>
                <c:pt idx="7676">
                  <c:v>0.14545766806321803</c:v>
                </c:pt>
                <c:pt idx="7677">
                  <c:v>0.13855502250396964</c:v>
                </c:pt>
                <c:pt idx="7678">
                  <c:v>0.13992296766121823</c:v>
                </c:pt>
                <c:pt idx="7679">
                  <c:v>0.12606598805316011</c:v>
                </c:pt>
                <c:pt idx="7680">
                  <c:v>0.1108755707207176</c:v>
                </c:pt>
                <c:pt idx="7681">
                  <c:v>9.9374568070480659E-2</c:v>
                </c:pt>
                <c:pt idx="7682">
                  <c:v>7.9324483852095284E-2</c:v>
                </c:pt>
                <c:pt idx="7683">
                  <c:v>6.7708661704181466E-2</c:v>
                </c:pt>
                <c:pt idx="7684">
                  <c:v>6.0827413569694053E-2</c:v>
                </c:pt>
                <c:pt idx="7685">
                  <c:v>5.7375093340037271E-2</c:v>
                </c:pt>
                <c:pt idx="7686">
                  <c:v>5.4747996835672649E-2</c:v>
                </c:pt>
                <c:pt idx="7687">
                  <c:v>5.5886297298595983E-2</c:v>
                </c:pt>
                <c:pt idx="7688">
                  <c:v>6.9042937713083147E-2</c:v>
                </c:pt>
                <c:pt idx="7689">
                  <c:v>8.6968704785081841E-2</c:v>
                </c:pt>
                <c:pt idx="7690">
                  <c:v>9.6186777298930645E-2</c:v>
                </c:pt>
                <c:pt idx="7691">
                  <c:v>8.9340018433348628E-2</c:v>
                </c:pt>
                <c:pt idx="7692">
                  <c:v>9.6756558188254044E-2</c:v>
                </c:pt>
                <c:pt idx="7693">
                  <c:v>9.1543829961711287E-2</c:v>
                </c:pt>
                <c:pt idx="7694">
                  <c:v>9.6925958079998181E-2</c:v>
                </c:pt>
                <c:pt idx="7695">
                  <c:v>0.10531784836547897</c:v>
                </c:pt>
                <c:pt idx="7696">
                  <c:v>9.7077539624118414E-2</c:v>
                </c:pt>
                <c:pt idx="7697">
                  <c:v>0.10033052254864762</c:v>
                </c:pt>
                <c:pt idx="7698">
                  <c:v>9.3550216330290287E-2</c:v>
                </c:pt>
                <c:pt idx="7699">
                  <c:v>8.3234747103070036E-2</c:v>
                </c:pt>
                <c:pt idx="7700">
                  <c:v>7.7282198889495154E-2</c:v>
                </c:pt>
                <c:pt idx="7701">
                  <c:v>7.0667951233082379E-2</c:v>
                </c:pt>
                <c:pt idx="7702">
                  <c:v>6.4791296448865207E-2</c:v>
                </c:pt>
                <c:pt idx="7703">
                  <c:v>6.1593386744655663E-2</c:v>
                </c:pt>
                <c:pt idx="7704">
                  <c:v>6.0657028876869593E-2</c:v>
                </c:pt>
                <c:pt idx="7705">
                  <c:v>5.8206517779776049E-2</c:v>
                </c:pt>
                <c:pt idx="7706">
                  <c:v>5.6089019840735735E-2</c:v>
                </c:pt>
                <c:pt idx="7707">
                  <c:v>4.9420662073901854E-2</c:v>
                </c:pt>
                <c:pt idx="7708">
                  <c:v>4.6631762424145184E-2</c:v>
                </c:pt>
                <c:pt idx="7709">
                  <c:v>4.6753214723889006E-2</c:v>
                </c:pt>
                <c:pt idx="7710">
                  <c:v>4.6811001449444112E-2</c:v>
                </c:pt>
                <c:pt idx="7711">
                  <c:v>4.5914234807386614E-2</c:v>
                </c:pt>
                <c:pt idx="7712">
                  <c:v>4.4576860301484937E-2</c:v>
                </c:pt>
                <c:pt idx="7713">
                  <c:v>4.4323151175992913E-2</c:v>
                </c:pt>
                <c:pt idx="7714">
                  <c:v>4.2288095807164548E-2</c:v>
                </c:pt>
                <c:pt idx="7715">
                  <c:v>3.8410629292973897E-2</c:v>
                </c:pt>
                <c:pt idx="7716">
                  <c:v>3.3472667374925866E-2</c:v>
                </c:pt>
                <c:pt idx="7717">
                  <c:v>3.0688612025504873E-2</c:v>
                </c:pt>
                <c:pt idx="7718">
                  <c:v>2.9419951563905693E-2</c:v>
                </c:pt>
                <c:pt idx="7719">
                  <c:v>3.1928385750048555E-2</c:v>
                </c:pt>
                <c:pt idx="7720">
                  <c:v>4.5725104739984458E-2</c:v>
                </c:pt>
                <c:pt idx="7721">
                  <c:v>7.0570109347898938E-2</c:v>
                </c:pt>
                <c:pt idx="7722">
                  <c:v>8.8329797023232764E-2</c:v>
                </c:pt>
                <c:pt idx="7723">
                  <c:v>0.10579499243199693</c:v>
                </c:pt>
                <c:pt idx="7724">
                  <c:v>0.16326689350306425</c:v>
                </c:pt>
                <c:pt idx="7725">
                  <c:v>0.19620601250680758</c:v>
                </c:pt>
                <c:pt idx="7726">
                  <c:v>0.16831285971941581</c:v>
                </c:pt>
                <c:pt idx="7727">
                  <c:v>0.14482126027721193</c:v>
                </c:pt>
                <c:pt idx="7728">
                  <c:v>0.12608175860456938</c:v>
                </c:pt>
                <c:pt idx="7729">
                  <c:v>0.11349045702975731</c:v>
                </c:pt>
                <c:pt idx="7730">
                  <c:v>0.10567441037531447</c:v>
                </c:pt>
                <c:pt idx="7731">
                  <c:v>9.9912274459131853E-2</c:v>
                </c:pt>
                <c:pt idx="7732">
                  <c:v>9.4240469113427608E-2</c:v>
                </c:pt>
                <c:pt idx="7733">
                  <c:v>8.9630002321561181E-2</c:v>
                </c:pt>
                <c:pt idx="7734">
                  <c:v>9.1165683596244967E-2</c:v>
                </c:pt>
                <c:pt idx="7735">
                  <c:v>0.10053656917064142</c:v>
                </c:pt>
                <c:pt idx="7736">
                  <c:v>0.10615467087412807</c:v>
                </c:pt>
                <c:pt idx="7737">
                  <c:v>0.10367261890255415</c:v>
                </c:pt>
                <c:pt idx="7738">
                  <c:v>0.10565329298998304</c:v>
                </c:pt>
                <c:pt idx="7739">
                  <c:v>0.12599306755246673</c:v>
                </c:pt>
                <c:pt idx="7740">
                  <c:v>0.15941365326525761</c:v>
                </c:pt>
                <c:pt idx="7741">
                  <c:v>0.14179456480628164</c:v>
                </c:pt>
                <c:pt idx="7742">
                  <c:v>0.14489824251328759</c:v>
                </c:pt>
                <c:pt idx="7743">
                  <c:v>0.13337270006351215</c:v>
                </c:pt>
                <c:pt idx="7744">
                  <c:v>0.11862985704353367</c:v>
                </c:pt>
                <c:pt idx="7745">
                  <c:v>0.12138834958936368</c:v>
                </c:pt>
                <c:pt idx="7746">
                  <c:v>0.14540409407378238</c:v>
                </c:pt>
                <c:pt idx="7747">
                  <c:v>0.17238101251815938</c:v>
                </c:pt>
                <c:pt idx="7748">
                  <c:v>0.21753432100706738</c:v>
                </c:pt>
                <c:pt idx="7749">
                  <c:v>0.24512966542108147</c:v>
                </c:pt>
                <c:pt idx="7750">
                  <c:v>0.26175306225883066</c:v>
                </c:pt>
                <c:pt idx="7751">
                  <c:v>0.23586644792265513</c:v>
                </c:pt>
                <c:pt idx="7752">
                  <c:v>0.19560688334651635</c:v>
                </c:pt>
                <c:pt idx="7753">
                  <c:v>0.20756376564515747</c:v>
                </c:pt>
                <c:pt idx="7754">
                  <c:v>0.23417473282694082</c:v>
                </c:pt>
                <c:pt idx="7755">
                  <c:v>0.23591309288382767</c:v>
                </c:pt>
                <c:pt idx="7756">
                  <c:v>0.2193173804733661</c:v>
                </c:pt>
                <c:pt idx="7757">
                  <c:v>0.25857387294494538</c:v>
                </c:pt>
                <c:pt idx="7758">
                  <c:v>0.27972190751692116</c:v>
                </c:pt>
                <c:pt idx="7759">
                  <c:v>0.27599205167440594</c:v>
                </c:pt>
                <c:pt idx="7760">
                  <c:v>0.33991902104448851</c:v>
                </c:pt>
                <c:pt idx="7761">
                  <c:v>0.43555886610434719</c:v>
                </c:pt>
                <c:pt idx="7762">
                  <c:v>0.56676127600760118</c:v>
                </c:pt>
                <c:pt idx="7763">
                  <c:v>0.60912368418923457</c:v>
                </c:pt>
                <c:pt idx="7764">
                  <c:v>0.66329031698747398</c:v>
                </c:pt>
                <c:pt idx="7765">
                  <c:v>0.71231197606665753</c:v>
                </c:pt>
                <c:pt idx="7766">
                  <c:v>0.74762240634527033</c:v>
                </c:pt>
                <c:pt idx="7767">
                  <c:v>0.75101422228432813</c:v>
                </c:pt>
                <c:pt idx="7768">
                  <c:v>0.73531985935382083</c:v>
                </c:pt>
                <c:pt idx="7769">
                  <c:v>0.76963467096088733</c:v>
                </c:pt>
                <c:pt idx="7770">
                  <c:v>0.87804278711700057</c:v>
                </c:pt>
                <c:pt idx="7771">
                  <c:v>0.96277730613448886</c:v>
                </c:pt>
                <c:pt idx="7772">
                  <c:v>1.0913056394723317</c:v>
                </c:pt>
                <c:pt idx="7773">
                  <c:v>1.0275661477249167</c:v>
                </c:pt>
                <c:pt idx="7774">
                  <c:v>1.0291327650728468</c:v>
                </c:pt>
                <c:pt idx="7775">
                  <c:v>0.92031348908767219</c:v>
                </c:pt>
                <c:pt idx="7776">
                  <c:v>0.69100414316206937</c:v>
                </c:pt>
                <c:pt idx="7777">
                  <c:v>0.53200312603858413</c:v>
                </c:pt>
                <c:pt idx="7778">
                  <c:v>0.42070033188641132</c:v>
                </c:pt>
                <c:pt idx="7779">
                  <c:v>0.3406574304675547</c:v>
                </c:pt>
                <c:pt idx="7780">
                  <c:v>0.2865163381806678</c:v>
                </c:pt>
                <c:pt idx="7781">
                  <c:v>0.28864987104833267</c:v>
                </c:pt>
                <c:pt idx="7782">
                  <c:v>0.28610013187973554</c:v>
                </c:pt>
                <c:pt idx="7783">
                  <c:v>0.35360277664925299</c:v>
                </c:pt>
                <c:pt idx="7784">
                  <c:v>0.37566360843029351</c:v>
                </c:pt>
                <c:pt idx="7785">
                  <c:v>0.34284793387598611</c:v>
                </c:pt>
                <c:pt idx="7786">
                  <c:v>0.38324775012100393</c:v>
                </c:pt>
                <c:pt idx="7787">
                  <c:v>0.4463629881109113</c:v>
                </c:pt>
                <c:pt idx="7788">
                  <c:v>0.47022748259824865</c:v>
                </c:pt>
                <c:pt idx="7789">
                  <c:v>0.46673747321821968</c:v>
                </c:pt>
                <c:pt idx="7790">
                  <c:v>0.44791232423820998</c:v>
                </c:pt>
                <c:pt idx="7791">
                  <c:v>0.38610012907556152</c:v>
                </c:pt>
                <c:pt idx="7792">
                  <c:v>0.43416209512673998</c:v>
                </c:pt>
                <c:pt idx="7793">
                  <c:v>0.40489399872894472</c:v>
                </c:pt>
                <c:pt idx="7794">
                  <c:v>0.42527036028684406</c:v>
                </c:pt>
                <c:pt idx="7795">
                  <c:v>0.44024671362762802</c:v>
                </c:pt>
                <c:pt idx="7796">
                  <c:v>0.48015556368912171</c:v>
                </c:pt>
                <c:pt idx="7797">
                  <c:v>0.54754717968206068</c:v>
                </c:pt>
                <c:pt idx="7798">
                  <c:v>0.56709362843141065</c:v>
                </c:pt>
                <c:pt idx="7799">
                  <c:v>0.73043850875338501</c:v>
                </c:pt>
                <c:pt idx="7800">
                  <c:v>0.93868937814604203</c:v>
                </c:pt>
                <c:pt idx="7801">
                  <c:v>1.0765589333488379</c:v>
                </c:pt>
                <c:pt idx="7802">
                  <c:v>1.2167648749143374</c:v>
                </c:pt>
                <c:pt idx="7803">
                  <c:v>1.206247873019805</c:v>
                </c:pt>
                <c:pt idx="7804">
                  <c:v>0.95796646379995032</c:v>
                </c:pt>
                <c:pt idx="7805">
                  <c:v>0.80451331537350901</c:v>
                </c:pt>
                <c:pt idx="7806">
                  <c:v>0.67195256966225003</c:v>
                </c:pt>
                <c:pt idx="7807">
                  <c:v>0.6342916281977663</c:v>
                </c:pt>
                <c:pt idx="7808">
                  <c:v>0.7388438388232097</c:v>
                </c:pt>
                <c:pt idx="7809">
                  <c:v>0.83365918093397551</c:v>
                </c:pt>
                <c:pt idx="7810">
                  <c:v>0.9574365335618491</c:v>
                </c:pt>
                <c:pt idx="7811">
                  <c:v>1.0429489463677823</c:v>
                </c:pt>
                <c:pt idx="7812">
                  <c:v>0.99454669264202988</c:v>
                </c:pt>
                <c:pt idx="7813">
                  <c:v>0.99203797300958341</c:v>
                </c:pt>
                <c:pt idx="7814">
                  <c:v>0.97795987214399827</c:v>
                </c:pt>
                <c:pt idx="7815">
                  <c:v>0.99973190081089791</c:v>
                </c:pt>
                <c:pt idx="7816">
                  <c:v>1.0495101098653012</c:v>
                </c:pt>
                <c:pt idx="7817">
                  <c:v>1.2119955421096769</c:v>
                </c:pt>
                <c:pt idx="7818">
                  <c:v>1.4096477302495769</c:v>
                </c:pt>
                <c:pt idx="7819">
                  <c:v>1.5946221095978852</c:v>
                </c:pt>
                <c:pt idx="7820">
                  <c:v>1.6082983177523704</c:v>
                </c:pt>
                <c:pt idx="7821">
                  <c:v>1.5225565513249375</c:v>
                </c:pt>
                <c:pt idx="7822">
                  <c:v>1.4350603792477639</c:v>
                </c:pt>
                <c:pt idx="7823">
                  <c:v>1.3702136125719611</c:v>
                </c:pt>
                <c:pt idx="7824">
                  <c:v>1.2909053754548894</c:v>
                </c:pt>
                <c:pt idx="7825">
                  <c:v>1.1280333351334859</c:v>
                </c:pt>
                <c:pt idx="7826">
                  <c:v>1.1955702716332366</c:v>
                </c:pt>
                <c:pt idx="7827">
                  <c:v>1.3327275497663553</c:v>
                </c:pt>
                <c:pt idx="7828">
                  <c:v>1.3615369924211989</c:v>
                </c:pt>
                <c:pt idx="7829">
                  <c:v>1.349025365174948</c:v>
                </c:pt>
                <c:pt idx="7830">
                  <c:v>1.4671282882728045</c:v>
                </c:pt>
                <c:pt idx="7831">
                  <c:v>1.4864642266349044</c:v>
                </c:pt>
                <c:pt idx="7832">
                  <c:v>1.5944668423244328</c:v>
                </c:pt>
                <c:pt idx="7833">
                  <c:v>1.5862187443126878</c:v>
                </c:pt>
                <c:pt idx="7834">
                  <c:v>1.6826728263901871</c:v>
                </c:pt>
                <c:pt idx="7835">
                  <c:v>1.7461979562924597</c:v>
                </c:pt>
                <c:pt idx="7836">
                  <c:v>1.6835528265835593</c:v>
                </c:pt>
                <c:pt idx="7837">
                  <c:v>1.7964166120647176</c:v>
                </c:pt>
                <c:pt idx="7838">
                  <c:v>1.6907438152388774</c:v>
                </c:pt>
                <c:pt idx="7839">
                  <c:v>1.566113029361794</c:v>
                </c:pt>
                <c:pt idx="7840">
                  <c:v>1.6652678482260475</c:v>
                </c:pt>
                <c:pt idx="7841">
                  <c:v>1.7472094207227158</c:v>
                </c:pt>
                <c:pt idx="7842">
                  <c:v>1.8283014076954049</c:v>
                </c:pt>
                <c:pt idx="7843">
                  <c:v>1.964573967944532</c:v>
                </c:pt>
                <c:pt idx="7844">
                  <c:v>2.0689522255791819</c:v>
                </c:pt>
                <c:pt idx="7845">
                  <c:v>1.9645857319155804</c:v>
                </c:pt>
                <c:pt idx="7846">
                  <c:v>1.9994797943035298</c:v>
                </c:pt>
                <c:pt idx="7847">
                  <c:v>1.949506106501173</c:v>
                </c:pt>
                <c:pt idx="7848">
                  <c:v>1.9462334418397926</c:v>
                </c:pt>
                <c:pt idx="7849">
                  <c:v>1.7948954937093131</c:v>
                </c:pt>
                <c:pt idx="7850">
                  <c:v>1.8044561666972629</c:v>
                </c:pt>
                <c:pt idx="7851">
                  <c:v>1.8720234649633243</c:v>
                </c:pt>
                <c:pt idx="7852">
                  <c:v>2.0846000425583395</c:v>
                </c:pt>
                <c:pt idx="7853">
                  <c:v>2.3551540746406232</c:v>
                </c:pt>
                <c:pt idx="7854">
                  <c:v>2.7449840012462308</c:v>
                </c:pt>
                <c:pt idx="7855">
                  <c:v>3.1925321888904845</c:v>
                </c:pt>
                <c:pt idx="7856">
                  <c:v>3.6619566123470535</c:v>
                </c:pt>
                <c:pt idx="7857">
                  <c:v>4.1592298172030411</c:v>
                </c:pt>
                <c:pt idx="7858">
                  <c:v>4.4358391692591601</c:v>
                </c:pt>
                <c:pt idx="7859">
                  <c:v>4.6993394310587329</c:v>
                </c:pt>
                <c:pt idx="7860">
                  <c:v>4.6323024051570307</c:v>
                </c:pt>
                <c:pt idx="7861">
                  <c:v>4.3037983895116234</c:v>
                </c:pt>
                <c:pt idx="7862">
                  <c:v>4.346462750324827</c:v>
                </c:pt>
                <c:pt idx="7863">
                  <c:v>3.8777099051665593</c:v>
                </c:pt>
                <c:pt idx="7864">
                  <c:v>4.1044665497664301</c:v>
                </c:pt>
                <c:pt idx="7865">
                  <c:v>3.9526146824853101</c:v>
                </c:pt>
                <c:pt idx="7866">
                  <c:v>3.6242147476804867</c:v>
                </c:pt>
                <c:pt idx="7867">
                  <c:v>3.6032487519157095</c:v>
                </c:pt>
                <c:pt idx="7868">
                  <c:v>3.3965930265417614</c:v>
                </c:pt>
                <c:pt idx="7869">
                  <c:v>2.6933619368250357</c:v>
                </c:pt>
                <c:pt idx="7870">
                  <c:v>2.5526332647081733</c:v>
                </c:pt>
                <c:pt idx="7871">
                  <c:v>2.5873261561876197</c:v>
                </c:pt>
                <c:pt idx="7872">
                  <c:v>2.5548732732001089</c:v>
                </c:pt>
                <c:pt idx="7873">
                  <c:v>2.6380442602641367</c:v>
                </c:pt>
                <c:pt idx="7874">
                  <c:v>2.7765214796248499</c:v>
                </c:pt>
                <c:pt idx="7875">
                  <c:v>2.8648716946621571</c:v>
                </c:pt>
                <c:pt idx="7876">
                  <c:v>2.9620547961290491</c:v>
                </c:pt>
                <c:pt idx="7877">
                  <c:v>3.1283372432807846</c:v>
                </c:pt>
                <c:pt idx="7878">
                  <c:v>3.2712952788182115</c:v>
                </c:pt>
                <c:pt idx="7879">
                  <c:v>3.4728465729131761</c:v>
                </c:pt>
                <c:pt idx="7880">
                  <c:v>3.7665126852142099</c:v>
                </c:pt>
                <c:pt idx="7881">
                  <c:v>3.9692851722028073</c:v>
                </c:pt>
                <c:pt idx="7882">
                  <c:v>4.180310487243462</c:v>
                </c:pt>
                <c:pt idx="7883">
                  <c:v>4.3208554217651693</c:v>
                </c:pt>
                <c:pt idx="7884">
                  <c:v>4.4526678187970461</c:v>
                </c:pt>
                <c:pt idx="7885">
                  <c:v>4.4313576451648862</c:v>
                </c:pt>
                <c:pt idx="7886">
                  <c:v>3.9760733994940787</c:v>
                </c:pt>
                <c:pt idx="7887">
                  <c:v>3.9995560562811274</c:v>
                </c:pt>
                <c:pt idx="7888">
                  <c:v>3.7681323090769543</c:v>
                </c:pt>
                <c:pt idx="7889">
                  <c:v>3.367446127139043</c:v>
                </c:pt>
                <c:pt idx="7890">
                  <c:v>3.1612407429707128</c:v>
                </c:pt>
                <c:pt idx="7891">
                  <c:v>3.1131212683948633</c:v>
                </c:pt>
                <c:pt idx="7892">
                  <c:v>2.907189315129266</c:v>
                </c:pt>
                <c:pt idx="7893">
                  <c:v>2.7996778778237887</c:v>
                </c:pt>
                <c:pt idx="7894">
                  <c:v>2.7468353790797857</c:v>
                </c:pt>
                <c:pt idx="7895">
                  <c:v>2.7574323457554111</c:v>
                </c:pt>
                <c:pt idx="7896">
                  <c:v>2.8635122489171789</c:v>
                </c:pt>
                <c:pt idx="7897">
                  <c:v>2.9308070160955886</c:v>
                </c:pt>
                <c:pt idx="7898">
                  <c:v>2.7822770188724424</c:v>
                </c:pt>
                <c:pt idx="7899">
                  <c:v>2.6253017978702928</c:v>
                </c:pt>
                <c:pt idx="7900">
                  <c:v>2.449418887020133</c:v>
                </c:pt>
                <c:pt idx="7901">
                  <c:v>2.3733556576421062</c:v>
                </c:pt>
                <c:pt idx="7902">
                  <c:v>2.3685206170283988</c:v>
                </c:pt>
                <c:pt idx="7903">
                  <c:v>2.4796086881548476</c:v>
                </c:pt>
                <c:pt idx="7904">
                  <c:v>2.693661783391065</c:v>
                </c:pt>
                <c:pt idx="7905">
                  <c:v>2.8122710174427694</c:v>
                </c:pt>
                <c:pt idx="7906">
                  <c:v>2.580235058444476</c:v>
                </c:pt>
                <c:pt idx="7907">
                  <c:v>2.4157793072551907</c:v>
                </c:pt>
                <c:pt idx="7908">
                  <c:v>2.4628267136296498</c:v>
                </c:pt>
                <c:pt idx="7909">
                  <c:v>2.3287666987892695</c:v>
                </c:pt>
                <c:pt idx="7910">
                  <c:v>2.2856525293243513</c:v>
                </c:pt>
                <c:pt idx="7911">
                  <c:v>2.3814035084097092</c:v>
                </c:pt>
                <c:pt idx="7912">
                  <c:v>2.4619996619454376</c:v>
                </c:pt>
                <c:pt idx="7913">
                  <c:v>2.6680935961971577</c:v>
                </c:pt>
                <c:pt idx="7914">
                  <c:v>2.8232279025958733</c:v>
                </c:pt>
                <c:pt idx="7915">
                  <c:v>2.9710380001357275</c:v>
                </c:pt>
                <c:pt idx="7916">
                  <c:v>2.8921776797557737</c:v>
                </c:pt>
                <c:pt idx="7917">
                  <c:v>2.6282048434929659</c:v>
                </c:pt>
                <c:pt idx="7918">
                  <c:v>2.2354491636638989</c:v>
                </c:pt>
                <c:pt idx="7919">
                  <c:v>1.7581122147753003</c:v>
                </c:pt>
                <c:pt idx="7920">
                  <c:v>1.6519274879258217</c:v>
                </c:pt>
                <c:pt idx="7921">
                  <c:v>1.5863820874674432</c:v>
                </c:pt>
                <c:pt idx="7922">
                  <c:v>1.6824450544857192</c:v>
                </c:pt>
                <c:pt idx="7923">
                  <c:v>1.5456927284650988</c:v>
                </c:pt>
                <c:pt idx="7924">
                  <c:v>1.4092741144383933</c:v>
                </c:pt>
                <c:pt idx="7925">
                  <c:v>1.3782175635241591</c:v>
                </c:pt>
                <c:pt idx="7926">
                  <c:v>1.4119836879544601</c:v>
                </c:pt>
                <c:pt idx="7927">
                  <c:v>1.5553856356577864</c:v>
                </c:pt>
                <c:pt idx="7928">
                  <c:v>1.6140224615097118</c:v>
                </c:pt>
                <c:pt idx="7929">
                  <c:v>1.6239543688664833</c:v>
                </c:pt>
                <c:pt idx="7930">
                  <c:v>1.556484751450067</c:v>
                </c:pt>
                <c:pt idx="7931">
                  <c:v>1.5718569554467492</c:v>
                </c:pt>
                <c:pt idx="7932">
                  <c:v>1.5661907882822086</c:v>
                </c:pt>
                <c:pt idx="7933">
                  <c:v>1.5302544928881117</c:v>
                </c:pt>
                <c:pt idx="7934">
                  <c:v>1.6069480159956755</c:v>
                </c:pt>
                <c:pt idx="7935">
                  <c:v>1.4954631653454629</c:v>
                </c:pt>
                <c:pt idx="7936">
                  <c:v>1.4424174307314079</c:v>
                </c:pt>
                <c:pt idx="7937">
                  <c:v>1.5198119186053514</c:v>
                </c:pt>
                <c:pt idx="7938">
                  <c:v>1.5728525877944148</c:v>
                </c:pt>
                <c:pt idx="7939">
                  <c:v>1.2883751573699045</c:v>
                </c:pt>
                <c:pt idx="7940">
                  <c:v>1.1714731381210302</c:v>
                </c:pt>
                <c:pt idx="7941">
                  <c:v>1.0980923601338652</c:v>
                </c:pt>
                <c:pt idx="7942">
                  <c:v>1.1115217193076321</c:v>
                </c:pt>
                <c:pt idx="7943">
                  <c:v>1.156206924372104</c:v>
                </c:pt>
                <c:pt idx="7944">
                  <c:v>1.1040474386143819</c:v>
                </c:pt>
                <c:pt idx="7945">
                  <c:v>1.0225901776757467</c:v>
                </c:pt>
                <c:pt idx="7946">
                  <c:v>1.060889150201701</c:v>
                </c:pt>
                <c:pt idx="7947">
                  <c:v>1.0885035801523864</c:v>
                </c:pt>
                <c:pt idx="7948">
                  <c:v>1.1203431682855438</c:v>
                </c:pt>
                <c:pt idx="7949">
                  <c:v>1.0339714992134883</c:v>
                </c:pt>
                <c:pt idx="7950">
                  <c:v>1.0825201901841253</c:v>
                </c:pt>
                <c:pt idx="7951">
                  <c:v>1.1020262099442593</c:v>
                </c:pt>
                <c:pt idx="7952">
                  <c:v>1.0174726872494173</c:v>
                </c:pt>
                <c:pt idx="7953">
                  <c:v>0.97527767604018345</c:v>
                </c:pt>
                <c:pt idx="7954">
                  <c:v>0.96299563311123915</c:v>
                </c:pt>
                <c:pt idx="7955">
                  <c:v>0.965755116576963</c:v>
                </c:pt>
                <c:pt idx="7956">
                  <c:v>1.0148274429625717</c:v>
                </c:pt>
                <c:pt idx="7957">
                  <c:v>0.96657623624558475</c:v>
                </c:pt>
                <c:pt idx="7958">
                  <c:v>0.98035527491829766</c:v>
                </c:pt>
                <c:pt idx="7959">
                  <c:v>1.0395223652182077</c:v>
                </c:pt>
                <c:pt idx="7960">
                  <c:v>0.96276881490535882</c:v>
                </c:pt>
                <c:pt idx="7961">
                  <c:v>0.84998867822297075</c:v>
                </c:pt>
                <c:pt idx="7962">
                  <c:v>0.63825055677242104</c:v>
                </c:pt>
                <c:pt idx="7963">
                  <c:v>0.49242414234844767</c:v>
                </c:pt>
                <c:pt idx="7964">
                  <c:v>0.44705561849753422</c:v>
                </c:pt>
                <c:pt idx="7965">
                  <c:v>0.39373743366954944</c:v>
                </c:pt>
                <c:pt idx="7966">
                  <c:v>0.36239553518072726</c:v>
                </c:pt>
                <c:pt idx="7967">
                  <c:v>0.39341247870986212</c:v>
                </c:pt>
                <c:pt idx="7968">
                  <c:v>0.41130873498022208</c:v>
                </c:pt>
                <c:pt idx="7969">
                  <c:v>0.43982398261213596</c:v>
                </c:pt>
                <c:pt idx="7970">
                  <c:v>0.44890752747439655</c:v>
                </c:pt>
                <c:pt idx="7971">
                  <c:v>0.44005883819833419</c:v>
                </c:pt>
                <c:pt idx="7972">
                  <c:v>0.43425960144281028</c:v>
                </c:pt>
                <c:pt idx="7973">
                  <c:v>0.43753817573594944</c:v>
                </c:pt>
                <c:pt idx="7974">
                  <c:v>0.44937043951960848</c:v>
                </c:pt>
                <c:pt idx="7975">
                  <c:v>0.49390731862785131</c:v>
                </c:pt>
                <c:pt idx="7976">
                  <c:v>0.55059706182902168</c:v>
                </c:pt>
                <c:pt idx="7977">
                  <c:v>0.56840099747304673</c:v>
                </c:pt>
                <c:pt idx="7978">
                  <c:v>0.55144391346602117</c:v>
                </c:pt>
                <c:pt idx="7979">
                  <c:v>0.49399117263192505</c:v>
                </c:pt>
                <c:pt idx="7980">
                  <c:v>0.45189467082185858</c:v>
                </c:pt>
                <c:pt idx="7981">
                  <c:v>0.43264669904665065</c:v>
                </c:pt>
                <c:pt idx="7982">
                  <c:v>0.36812133041503475</c:v>
                </c:pt>
                <c:pt idx="7983">
                  <c:v>0.29273980681421019</c:v>
                </c:pt>
                <c:pt idx="7984">
                  <c:v>0.25493754850001921</c:v>
                </c:pt>
                <c:pt idx="7985">
                  <c:v>0.26942569241878683</c:v>
                </c:pt>
                <c:pt idx="7986">
                  <c:v>0.29482695114753593</c:v>
                </c:pt>
                <c:pt idx="7987">
                  <c:v>0.29558320056890663</c:v>
                </c:pt>
                <c:pt idx="7988">
                  <c:v>0.27087126841605336</c:v>
                </c:pt>
                <c:pt idx="7989">
                  <c:v>0.2218685005433074</c:v>
                </c:pt>
                <c:pt idx="7990">
                  <c:v>0.17888485052565417</c:v>
                </c:pt>
                <c:pt idx="7991">
                  <c:v>0.17467584520056706</c:v>
                </c:pt>
                <c:pt idx="7992">
                  <c:v>0.15619678937068074</c:v>
                </c:pt>
                <c:pt idx="7993">
                  <c:v>0.13180887796600624</c:v>
                </c:pt>
                <c:pt idx="7994">
                  <c:v>0.11599240849419673</c:v>
                </c:pt>
                <c:pt idx="7995">
                  <c:v>0.14358458847146433</c:v>
                </c:pt>
                <c:pt idx="7996">
                  <c:v>0.19237322532950787</c:v>
                </c:pt>
                <c:pt idx="7997">
                  <c:v>0.26069013158082538</c:v>
                </c:pt>
                <c:pt idx="7998">
                  <c:v>0.32960837801253057</c:v>
                </c:pt>
                <c:pt idx="7999">
                  <c:v>0.34000308962174813</c:v>
                </c:pt>
                <c:pt idx="8000">
                  <c:v>0.37244097595570841</c:v>
                </c:pt>
                <c:pt idx="8001">
                  <c:v>0.41612096386642777</c:v>
                </c:pt>
                <c:pt idx="8002">
                  <c:v>0.41691793247257225</c:v>
                </c:pt>
                <c:pt idx="8003">
                  <c:v>0.3899853072731635</c:v>
                </c:pt>
                <c:pt idx="8004">
                  <c:v>0.40856353006695911</c:v>
                </c:pt>
                <c:pt idx="8005">
                  <c:v>0.32677493433137306</c:v>
                </c:pt>
                <c:pt idx="8006">
                  <c:v>0.27201462663847847</c:v>
                </c:pt>
                <c:pt idx="8007">
                  <c:v>0.24063435838336306</c:v>
                </c:pt>
                <c:pt idx="8008">
                  <c:v>0.20119204438654956</c:v>
                </c:pt>
                <c:pt idx="8009">
                  <c:v>0.17388550703066069</c:v>
                </c:pt>
                <c:pt idx="8010">
                  <c:v>0.15109985566574766</c:v>
                </c:pt>
                <c:pt idx="8011">
                  <c:v>0.13357790281863993</c:v>
                </c:pt>
                <c:pt idx="8012">
                  <c:v>0.1137516766704314</c:v>
                </c:pt>
                <c:pt idx="8013">
                  <c:v>0.10418716967434805</c:v>
                </c:pt>
                <c:pt idx="8014">
                  <c:v>0.10915053187829937</c:v>
                </c:pt>
                <c:pt idx="8015">
                  <c:v>0.11299120983021205</c:v>
                </c:pt>
                <c:pt idx="8016">
                  <c:v>0.17324019827006937</c:v>
                </c:pt>
                <c:pt idx="8017">
                  <c:v>0.16307393233389697</c:v>
                </c:pt>
                <c:pt idx="8018">
                  <c:v>0.14149821137626364</c:v>
                </c:pt>
                <c:pt idx="8019">
                  <c:v>0.12174408562866246</c:v>
                </c:pt>
                <c:pt idx="8020">
                  <c:v>0.12790004569116581</c:v>
                </c:pt>
                <c:pt idx="8021">
                  <c:v>0.14670061932620554</c:v>
                </c:pt>
                <c:pt idx="8022">
                  <c:v>0.15016346486253818</c:v>
                </c:pt>
                <c:pt idx="8023">
                  <c:v>0.16207004183186502</c:v>
                </c:pt>
                <c:pt idx="8024">
                  <c:v>0.14209823263406152</c:v>
                </c:pt>
                <c:pt idx="8025">
                  <c:v>0.11826803664301058</c:v>
                </c:pt>
                <c:pt idx="8026">
                  <c:v>0.13488139275866629</c:v>
                </c:pt>
                <c:pt idx="8027">
                  <c:v>0.11485193284506444</c:v>
                </c:pt>
                <c:pt idx="8028">
                  <c:v>9.9951665968709386E-2</c:v>
                </c:pt>
                <c:pt idx="8029">
                  <c:v>9.5862568038919696E-2</c:v>
                </c:pt>
                <c:pt idx="8030">
                  <c:v>8.7720329721119331E-2</c:v>
                </c:pt>
                <c:pt idx="8031">
                  <c:v>8.3169399912213116E-2</c:v>
                </c:pt>
                <c:pt idx="8032">
                  <c:v>0.10721889694619227</c:v>
                </c:pt>
                <c:pt idx="8033">
                  <c:v>0.11448601180493188</c:v>
                </c:pt>
                <c:pt idx="8034">
                  <c:v>0.10317181000448335</c:v>
                </c:pt>
                <c:pt idx="8035">
                  <c:v>0.13122722431465025</c:v>
                </c:pt>
                <c:pt idx="8036">
                  <c:v>0.16228114889851289</c:v>
                </c:pt>
                <c:pt idx="8037">
                  <c:v>0.25211546719468808</c:v>
                </c:pt>
                <c:pt idx="8038">
                  <c:v>0.26103476151579957</c:v>
                </c:pt>
                <c:pt idx="8039">
                  <c:v>0.21861772070394594</c:v>
                </c:pt>
                <c:pt idx="8040">
                  <c:v>0.18044484156370039</c:v>
                </c:pt>
                <c:pt idx="8041">
                  <c:v>0.16484345898355968</c:v>
                </c:pt>
                <c:pt idx="8042">
                  <c:v>0.19210107350550787</c:v>
                </c:pt>
                <c:pt idx="8043">
                  <c:v>0.16246250800321979</c:v>
                </c:pt>
                <c:pt idx="8044">
                  <c:v>0.13748466802020898</c:v>
                </c:pt>
                <c:pt idx="8045">
                  <c:v>0.18366272578357726</c:v>
                </c:pt>
                <c:pt idx="8046">
                  <c:v>0.19020386219732058</c:v>
                </c:pt>
                <c:pt idx="8047">
                  <c:v>0.16375186271523431</c:v>
                </c:pt>
                <c:pt idx="8048">
                  <c:v>0.19220407008851126</c:v>
                </c:pt>
                <c:pt idx="8049">
                  <c:v>0.25026344786815274</c:v>
                </c:pt>
                <c:pt idx="8050">
                  <c:v>0.23318800081851063</c:v>
                </c:pt>
                <c:pt idx="8051">
                  <c:v>0.19293894229382397</c:v>
                </c:pt>
                <c:pt idx="8052">
                  <c:v>0.15600222140348027</c:v>
                </c:pt>
                <c:pt idx="8053">
                  <c:v>0.12643712665444409</c:v>
                </c:pt>
                <c:pt idx="8054">
                  <c:v>0.10235031539658879</c:v>
                </c:pt>
                <c:pt idx="8055">
                  <c:v>9.2742570453078474E-2</c:v>
                </c:pt>
                <c:pt idx="8056">
                  <c:v>8.8599230422798464E-2</c:v>
                </c:pt>
                <c:pt idx="8057">
                  <c:v>8.0332584944713556E-2</c:v>
                </c:pt>
                <c:pt idx="8058">
                  <c:v>7.3217373437029498E-2</c:v>
                </c:pt>
                <c:pt idx="8059">
                  <c:v>6.846668362356946E-2</c:v>
                </c:pt>
                <c:pt idx="8060">
                  <c:v>7.2780896468908035E-2</c:v>
                </c:pt>
                <c:pt idx="8061">
                  <c:v>8.5584384861756985E-2</c:v>
                </c:pt>
                <c:pt idx="8062">
                  <c:v>0.12283580444626485</c:v>
                </c:pt>
                <c:pt idx="8063">
                  <c:v>0.15536959183224752</c:v>
                </c:pt>
                <c:pt idx="8064">
                  <c:v>0.16050305278971025</c:v>
                </c:pt>
                <c:pt idx="8065">
                  <c:v>0.13819714555619206</c:v>
                </c:pt>
                <c:pt idx="8066">
                  <c:v>0.12052983384783819</c:v>
                </c:pt>
                <c:pt idx="8067">
                  <c:v>0.10661767942493705</c:v>
                </c:pt>
                <c:pt idx="8068">
                  <c:v>0.11548360799270951</c:v>
                </c:pt>
                <c:pt idx="8069">
                  <c:v>0.10478735517765396</c:v>
                </c:pt>
                <c:pt idx="8070">
                  <c:v>9.36167380409927E-2</c:v>
                </c:pt>
                <c:pt idx="8071">
                  <c:v>8.2380734056654512E-2</c:v>
                </c:pt>
                <c:pt idx="8072">
                  <c:v>8.4603279431285774E-2</c:v>
                </c:pt>
                <c:pt idx="8073">
                  <c:v>9.4811469638050552E-2</c:v>
                </c:pt>
                <c:pt idx="8074">
                  <c:v>8.9721072896125978E-2</c:v>
                </c:pt>
                <c:pt idx="8075">
                  <c:v>0.10338732571140066</c:v>
                </c:pt>
                <c:pt idx="8076">
                  <c:v>0.12053178369371571</c:v>
                </c:pt>
                <c:pt idx="8077">
                  <c:v>0.11496442448743265</c:v>
                </c:pt>
                <c:pt idx="8078">
                  <c:v>0.11832231352216786</c:v>
                </c:pt>
                <c:pt idx="8079">
                  <c:v>0.10936870776038453</c:v>
                </c:pt>
                <c:pt idx="8080">
                  <c:v>9.4826545652243355E-2</c:v>
                </c:pt>
                <c:pt idx="8081">
                  <c:v>8.5002212239016384E-2</c:v>
                </c:pt>
                <c:pt idx="8082">
                  <c:v>7.6772193820076634E-2</c:v>
                </c:pt>
                <c:pt idx="8083">
                  <c:v>7.2081510296801071E-2</c:v>
                </c:pt>
                <c:pt idx="8084">
                  <c:v>6.9174337517043591E-2</c:v>
                </c:pt>
                <c:pt idx="8085">
                  <c:v>6.5343695872013149E-2</c:v>
                </c:pt>
                <c:pt idx="8086">
                  <c:v>6.5553204397436157E-2</c:v>
                </c:pt>
                <c:pt idx="8087">
                  <c:v>6.6373589308788769E-2</c:v>
                </c:pt>
                <c:pt idx="8088">
                  <c:v>0.10051642509275584</c:v>
                </c:pt>
                <c:pt idx="8089">
                  <c:v>0.10751203396523963</c:v>
                </c:pt>
                <c:pt idx="8090">
                  <c:v>0.14274351706997404</c:v>
                </c:pt>
                <c:pt idx="8091">
                  <c:v>0.12906795885799077</c:v>
                </c:pt>
                <c:pt idx="8092">
                  <c:v>0.15852268511402598</c:v>
                </c:pt>
                <c:pt idx="8093">
                  <c:v>0.19716924685659407</c:v>
                </c:pt>
                <c:pt idx="8094">
                  <c:v>0.20899319200357727</c:v>
                </c:pt>
                <c:pt idx="8095">
                  <c:v>0.23377927401938164</c:v>
                </c:pt>
                <c:pt idx="8096">
                  <c:v>0.29059231731035856</c:v>
                </c:pt>
                <c:pt idx="8097">
                  <c:v>0.28463650409123142</c:v>
                </c:pt>
                <c:pt idx="8098">
                  <c:v>0.2659398332833966</c:v>
                </c:pt>
                <c:pt idx="8099">
                  <c:v>0.2482091568185196</c:v>
                </c:pt>
                <c:pt idx="8100">
                  <c:v>0.26733244835499553</c:v>
                </c:pt>
                <c:pt idx="8101">
                  <c:v>0.30214700521838261</c:v>
                </c:pt>
                <c:pt idx="8102">
                  <c:v>0.31985720338724133</c:v>
                </c:pt>
                <c:pt idx="8103">
                  <c:v>0.31547905369910256</c:v>
                </c:pt>
                <c:pt idx="8104">
                  <c:v>0.34483481093659091</c:v>
                </c:pt>
                <c:pt idx="8105">
                  <c:v>0.35141991729498434</c:v>
                </c:pt>
                <c:pt idx="8106">
                  <c:v>0.30716906900776769</c:v>
                </c:pt>
                <c:pt idx="8107">
                  <c:v>0.26232490639468131</c:v>
                </c:pt>
                <c:pt idx="8108">
                  <c:v>0.21645041985829297</c:v>
                </c:pt>
                <c:pt idx="8109">
                  <c:v>0.18066830344586174</c:v>
                </c:pt>
                <c:pt idx="8110">
                  <c:v>0.16374823134050043</c:v>
                </c:pt>
                <c:pt idx="8111">
                  <c:v>0.15481318326916976</c:v>
                </c:pt>
                <c:pt idx="8112">
                  <c:v>0.2067537220111795</c:v>
                </c:pt>
                <c:pt idx="8113">
                  <c:v>0.2637904294772076</c:v>
                </c:pt>
                <c:pt idx="8114">
                  <c:v>0.29292866091731795</c:v>
                </c:pt>
                <c:pt idx="8115">
                  <c:v>0.3144797535697087</c:v>
                </c:pt>
                <c:pt idx="8116">
                  <c:v>0.33045828371617303</c:v>
                </c:pt>
                <c:pt idx="8117">
                  <c:v>0.34020223579623182</c:v>
                </c:pt>
                <c:pt idx="8118">
                  <c:v>0.28147349638746699</c:v>
                </c:pt>
                <c:pt idx="8119">
                  <c:v>0.23082935952404895</c:v>
                </c:pt>
                <c:pt idx="8120">
                  <c:v>0.19524688449069172</c:v>
                </c:pt>
                <c:pt idx="8121">
                  <c:v>0.20475206103656926</c:v>
                </c:pt>
                <c:pt idx="8122">
                  <c:v>0.17492635125143652</c:v>
                </c:pt>
                <c:pt idx="8123">
                  <c:v>0.15183544748795366</c:v>
                </c:pt>
                <c:pt idx="8124">
                  <c:v>0.13232960090449761</c:v>
                </c:pt>
                <c:pt idx="8125">
                  <c:v>0.11944793300729084</c:v>
                </c:pt>
                <c:pt idx="8126">
                  <c:v>0.1210179992688247</c:v>
                </c:pt>
                <c:pt idx="8127">
                  <c:v>0.12079953831521159</c:v>
                </c:pt>
                <c:pt idx="8128">
                  <c:v>0.16692139619283314</c:v>
                </c:pt>
                <c:pt idx="8129">
                  <c:v>0.15139228478841524</c:v>
                </c:pt>
                <c:pt idx="8130">
                  <c:v>0.13332738274172901</c:v>
                </c:pt>
                <c:pt idx="8131">
                  <c:v>0.11944870617397059</c:v>
                </c:pt>
                <c:pt idx="8132">
                  <c:v>0.12716898553591538</c:v>
                </c:pt>
                <c:pt idx="8133">
                  <c:v>0.14250845320391198</c:v>
                </c:pt>
                <c:pt idx="8134">
                  <c:v>0.15342877840732733</c:v>
                </c:pt>
                <c:pt idx="8135">
                  <c:v>0.18300802886382894</c:v>
                </c:pt>
                <c:pt idx="8136">
                  <c:v>0.23246286781498476</c:v>
                </c:pt>
                <c:pt idx="8137">
                  <c:v>0.27371069810326792</c:v>
                </c:pt>
                <c:pt idx="8138">
                  <c:v>0.26628571432149623</c:v>
                </c:pt>
                <c:pt idx="8139">
                  <c:v>0.21402886265738544</c:v>
                </c:pt>
                <c:pt idx="8140">
                  <c:v>0.17970848879241502</c:v>
                </c:pt>
                <c:pt idx="8141">
                  <c:v>0.15385224767691125</c:v>
                </c:pt>
                <c:pt idx="8142">
                  <c:v>0.13894814028839386</c:v>
                </c:pt>
                <c:pt idx="8143">
                  <c:v>0.14788867007302989</c:v>
                </c:pt>
                <c:pt idx="8144">
                  <c:v>0.15708961746372369</c:v>
                </c:pt>
                <c:pt idx="8145">
                  <c:v>0.16897710876995373</c:v>
                </c:pt>
                <c:pt idx="8146">
                  <c:v>0.16519621056866732</c:v>
                </c:pt>
                <c:pt idx="8147">
                  <c:v>0.14636872192905012</c:v>
                </c:pt>
                <c:pt idx="8148">
                  <c:v>0.13305636896674891</c:v>
                </c:pt>
                <c:pt idx="8149">
                  <c:v>0.1281408305350773</c:v>
                </c:pt>
                <c:pt idx="8150">
                  <c:v>0.17417368566988298</c:v>
                </c:pt>
                <c:pt idx="8151">
                  <c:v>0.26301424112051852</c:v>
                </c:pt>
                <c:pt idx="8152">
                  <c:v>0.32285471506717606</c:v>
                </c:pt>
                <c:pt idx="8153">
                  <c:v>0.4009349883491834</c:v>
                </c:pt>
                <c:pt idx="8154">
                  <c:v>0.47133378388657954</c:v>
                </c:pt>
                <c:pt idx="8155">
                  <c:v>0.52048894593474004</c:v>
                </c:pt>
                <c:pt idx="8156">
                  <c:v>0.61848406606206208</c:v>
                </c:pt>
                <c:pt idx="8157">
                  <c:v>0.71826563147102418</c:v>
                </c:pt>
                <c:pt idx="8158">
                  <c:v>0.7695563307612473</c:v>
                </c:pt>
                <c:pt idx="8159">
                  <c:v>0.83782892091857764</c:v>
                </c:pt>
                <c:pt idx="8160">
                  <c:v>0.9653225644136828</c:v>
                </c:pt>
                <c:pt idx="8161">
                  <c:v>1.0489238922378326</c:v>
                </c:pt>
                <c:pt idx="8162">
                  <c:v>1.1383323601334463</c:v>
                </c:pt>
                <c:pt idx="8163">
                  <c:v>1.1802047933723012</c:v>
                </c:pt>
                <c:pt idx="8164">
                  <c:v>1.0732744748096048</c:v>
                </c:pt>
                <c:pt idx="8165">
                  <c:v>0.98672924992867961</c:v>
                </c:pt>
                <c:pt idx="8166">
                  <c:v>0.94905621099612358</c:v>
                </c:pt>
                <c:pt idx="8167">
                  <c:v>0.93468671164520656</c:v>
                </c:pt>
                <c:pt idx="8168">
                  <c:v>0.95253658200842528</c:v>
                </c:pt>
                <c:pt idx="8169">
                  <c:v>1.1648822302746842</c:v>
                </c:pt>
                <c:pt idx="8170">
                  <c:v>1.4718153790372337</c:v>
                </c:pt>
                <c:pt idx="8171">
                  <c:v>1.7491298365583035</c:v>
                </c:pt>
                <c:pt idx="8172">
                  <c:v>1.7860803677089527</c:v>
                </c:pt>
                <c:pt idx="8173">
                  <c:v>2.0202956888864847</c:v>
                </c:pt>
                <c:pt idx="8174">
                  <c:v>2.4188654860739831</c:v>
                </c:pt>
                <c:pt idx="8175">
                  <c:v>2.5883025635595156</c:v>
                </c:pt>
                <c:pt idx="8176">
                  <c:v>2.4938593692735385</c:v>
                </c:pt>
                <c:pt idx="8177">
                  <c:v>2.2523562154993075</c:v>
                </c:pt>
                <c:pt idx="8178">
                  <c:v>2.1345268857739517</c:v>
                </c:pt>
                <c:pt idx="8179">
                  <c:v>2.8945437361644339</c:v>
                </c:pt>
                <c:pt idx="8180">
                  <c:v>2.9259895873288406</c:v>
                </c:pt>
                <c:pt idx="8181">
                  <c:v>2.9591899359355276</c:v>
                </c:pt>
                <c:pt idx="8182">
                  <c:v>3.1831893298791498</c:v>
                </c:pt>
                <c:pt idx="8183">
                  <c:v>3.315241021061937</c:v>
                </c:pt>
                <c:pt idx="8184">
                  <c:v>2.995610830175552</c:v>
                </c:pt>
                <c:pt idx="8185">
                  <c:v>2.7192387026081848</c:v>
                </c:pt>
                <c:pt idx="8186">
                  <c:v>2.5977616144313065</c:v>
                </c:pt>
                <c:pt idx="8187">
                  <c:v>2.4127420077662292</c:v>
                </c:pt>
                <c:pt idx="8188">
                  <c:v>2.1201674636458558</c:v>
                </c:pt>
                <c:pt idx="8189">
                  <c:v>1.807625870929779</c:v>
                </c:pt>
                <c:pt idx="8190">
                  <c:v>1.5777345304484887</c:v>
                </c:pt>
                <c:pt idx="8191">
                  <c:v>1.3991838550730504</c:v>
                </c:pt>
                <c:pt idx="8192">
                  <c:v>1.2514168633155289</c:v>
                </c:pt>
                <c:pt idx="8193">
                  <c:v>1.1173127109347094</c:v>
                </c:pt>
                <c:pt idx="8194">
                  <c:v>0.8776172926240583</c:v>
                </c:pt>
                <c:pt idx="8195">
                  <c:v>0.65070917883370549</c:v>
                </c:pt>
                <c:pt idx="8196">
                  <c:v>0.57153005961758263</c:v>
                </c:pt>
                <c:pt idx="8197">
                  <c:v>0.54063260818359349</c:v>
                </c:pt>
                <c:pt idx="8198">
                  <c:v>0.58534767856620629</c:v>
                </c:pt>
                <c:pt idx="8199">
                  <c:v>1.6534614264939451</c:v>
                </c:pt>
                <c:pt idx="8200">
                  <c:v>2.3510816980879574</c:v>
                </c:pt>
                <c:pt idx="8201">
                  <c:v>3.5237164662530858</c:v>
                </c:pt>
                <c:pt idx="8202">
                  <c:v>3.5359529986835052</c:v>
                </c:pt>
                <c:pt idx="8203">
                  <c:v>3.4304311586086573</c:v>
                </c:pt>
                <c:pt idx="8204">
                  <c:v>3.2681682999975052</c:v>
                </c:pt>
                <c:pt idx="8205">
                  <c:v>3.1667535190818836</c:v>
                </c:pt>
                <c:pt idx="8206">
                  <c:v>2.974207421560255</c:v>
                </c:pt>
                <c:pt idx="8207">
                  <c:v>2.5182741927247219</c:v>
                </c:pt>
                <c:pt idx="8208">
                  <c:v>2.7482192673728147</c:v>
                </c:pt>
                <c:pt idx="8209">
                  <c:v>2.3664143851755028</c:v>
                </c:pt>
                <c:pt idx="8210">
                  <c:v>2.1066668904720771</c:v>
                </c:pt>
                <c:pt idx="8211">
                  <c:v>1.940455400318766</c:v>
                </c:pt>
                <c:pt idx="8212">
                  <c:v>1.8352958783441713</c:v>
                </c:pt>
                <c:pt idx="8213">
                  <c:v>1.782333531897397</c:v>
                </c:pt>
                <c:pt idx="8214">
                  <c:v>1.5916938518558736</c:v>
                </c:pt>
                <c:pt idx="8215">
                  <c:v>1.4393368962479809</c:v>
                </c:pt>
                <c:pt idx="8216">
                  <c:v>1.3094837231120331</c:v>
                </c:pt>
                <c:pt idx="8217">
                  <c:v>1.1090109712497183</c:v>
                </c:pt>
                <c:pt idx="8218">
                  <c:v>2.6447191551799807</c:v>
                </c:pt>
                <c:pt idx="8219">
                  <c:v>2.4030089239158614</c:v>
                </c:pt>
                <c:pt idx="8220">
                  <c:v>2.3854334366587508</c:v>
                </c:pt>
                <c:pt idx="8221">
                  <c:v>2.529954260318418</c:v>
                </c:pt>
                <c:pt idx="8222">
                  <c:v>2.6184586497257052</c:v>
                </c:pt>
                <c:pt idx="8223">
                  <c:v>2.593636496713549</c:v>
                </c:pt>
                <c:pt idx="8224">
                  <c:v>2.7716516085785843</c:v>
                </c:pt>
                <c:pt idx="8225">
                  <c:v>2.961945492022982</c:v>
                </c:pt>
                <c:pt idx="8226">
                  <c:v>3.2043392974751819</c:v>
                </c:pt>
                <c:pt idx="8227">
                  <c:v>3.1218846406408258</c:v>
                </c:pt>
                <c:pt idx="8228">
                  <c:v>3.2261124551800533</c:v>
                </c:pt>
                <c:pt idx="8229">
                  <c:v>3.2915348949703143</c:v>
                </c:pt>
                <c:pt idx="8230">
                  <c:v>3.2018198185584117</c:v>
                </c:pt>
                <c:pt idx="8231">
                  <c:v>2.6660120610292957</c:v>
                </c:pt>
                <c:pt idx="8232">
                  <c:v>2.6488289048802596</c:v>
                </c:pt>
                <c:pt idx="8233">
                  <c:v>2.8226619247602409</c:v>
                </c:pt>
                <c:pt idx="8234">
                  <c:v>2.8847139959349377</c:v>
                </c:pt>
                <c:pt idx="8235">
                  <c:v>2.772416340451437</c:v>
                </c:pt>
                <c:pt idx="8236">
                  <c:v>2.9661017570600334</c:v>
                </c:pt>
                <c:pt idx="8237">
                  <c:v>3.2550114293410779</c:v>
                </c:pt>
                <c:pt idx="8238">
                  <c:v>3.6060614367510668</c:v>
                </c:pt>
                <c:pt idx="8239">
                  <c:v>3.7785980807644357</c:v>
                </c:pt>
                <c:pt idx="8240">
                  <c:v>3.9169517730349712</c:v>
                </c:pt>
                <c:pt idx="8241">
                  <c:v>4.1473026123753156</c:v>
                </c:pt>
                <c:pt idx="8242">
                  <c:v>4.4067218290272478</c:v>
                </c:pt>
                <c:pt idx="8243">
                  <c:v>4.3002882968183638</c:v>
                </c:pt>
                <c:pt idx="8244">
                  <c:v>3.0462988038436567</c:v>
                </c:pt>
                <c:pt idx="8245">
                  <c:v>2.8316405100607636</c:v>
                </c:pt>
                <c:pt idx="8246">
                  <c:v>2.8772696986208031</c:v>
                </c:pt>
                <c:pt idx="8247">
                  <c:v>2.8783492820721666</c:v>
                </c:pt>
                <c:pt idx="8248">
                  <c:v>2.8736758335941874</c:v>
                </c:pt>
                <c:pt idx="8249">
                  <c:v>2.9766778620125383</c:v>
                </c:pt>
                <c:pt idx="8250">
                  <c:v>2.9799283692211889</c:v>
                </c:pt>
                <c:pt idx="8251">
                  <c:v>3.0696430988115617</c:v>
                </c:pt>
                <c:pt idx="8252">
                  <c:v>3.0839293890932589</c:v>
                </c:pt>
                <c:pt idx="8253">
                  <c:v>3.1877928457202089</c:v>
                </c:pt>
                <c:pt idx="8254">
                  <c:v>3.2157150098035618</c:v>
                </c:pt>
                <c:pt idx="8255">
                  <c:v>3.2589303708991477</c:v>
                </c:pt>
                <c:pt idx="8256">
                  <c:v>3.2430380872716245</c:v>
                </c:pt>
                <c:pt idx="8257">
                  <c:v>3.4404019698804871</c:v>
                </c:pt>
                <c:pt idx="8258">
                  <c:v>3.5889922244881793</c:v>
                </c:pt>
                <c:pt idx="8259">
                  <c:v>3.3049365800438797</c:v>
                </c:pt>
                <c:pt idx="8260">
                  <c:v>3.1847080783212536</c:v>
                </c:pt>
                <c:pt idx="8261">
                  <c:v>2.8622449523878717</c:v>
                </c:pt>
                <c:pt idx="8262">
                  <c:v>2.6567784893797879</c:v>
                </c:pt>
                <c:pt idx="8263">
                  <c:v>2.5910074185578806</c:v>
                </c:pt>
                <c:pt idx="8264">
                  <c:v>2.671476856963217</c:v>
                </c:pt>
                <c:pt idx="8265">
                  <c:v>2.6185042633206121</c:v>
                </c:pt>
                <c:pt idx="8266">
                  <c:v>2.4505463526294027</c:v>
                </c:pt>
                <c:pt idx="8267">
                  <c:v>2.4355333988423915</c:v>
                </c:pt>
                <c:pt idx="8268">
                  <c:v>2.3869379439436873</c:v>
                </c:pt>
                <c:pt idx="8269">
                  <c:v>2.3646726670194247</c:v>
                </c:pt>
                <c:pt idx="8270">
                  <c:v>2.428513109713998</c:v>
                </c:pt>
                <c:pt idx="8271">
                  <c:v>2.2666397960399185</c:v>
                </c:pt>
                <c:pt idx="8272">
                  <c:v>2.1885378371646165</c:v>
                </c:pt>
                <c:pt idx="8273">
                  <c:v>2.1454868144841748</c:v>
                </c:pt>
                <c:pt idx="8274">
                  <c:v>2.1309746082536396</c:v>
                </c:pt>
                <c:pt idx="8275">
                  <c:v>2.1776129562241047</c:v>
                </c:pt>
                <c:pt idx="8276">
                  <c:v>2.2492116067263299</c:v>
                </c:pt>
                <c:pt idx="8277">
                  <c:v>2.1157802903683725</c:v>
                </c:pt>
                <c:pt idx="8278">
                  <c:v>2.1050744263528882</c:v>
                </c:pt>
                <c:pt idx="8279">
                  <c:v>1.9813922267223401</c:v>
                </c:pt>
                <c:pt idx="8280">
                  <c:v>1.9593347123130127</c:v>
                </c:pt>
                <c:pt idx="8281">
                  <c:v>1.9517598878951246</c:v>
                </c:pt>
                <c:pt idx="8282">
                  <c:v>1.8527249331989406</c:v>
                </c:pt>
                <c:pt idx="8283">
                  <c:v>1.7176642601289014</c:v>
                </c:pt>
                <c:pt idx="8284">
                  <c:v>1.548441237872997</c:v>
                </c:pt>
                <c:pt idx="8285">
                  <c:v>1.4616914256309819</c:v>
                </c:pt>
                <c:pt idx="8286">
                  <c:v>1.4251424474955494</c:v>
                </c:pt>
                <c:pt idx="8287">
                  <c:v>1.4627121317557472</c:v>
                </c:pt>
                <c:pt idx="8288">
                  <c:v>1.5795499430921791</c:v>
                </c:pt>
                <c:pt idx="8289">
                  <c:v>1.654931984181045</c:v>
                </c:pt>
                <c:pt idx="8290">
                  <c:v>1.726373776563922</c:v>
                </c:pt>
                <c:pt idx="8291">
                  <c:v>1.6613554872562151</c:v>
                </c:pt>
                <c:pt idx="8292">
                  <c:v>1.5655281769992471</c:v>
                </c:pt>
                <c:pt idx="8293">
                  <c:v>1.4906410804794228</c:v>
                </c:pt>
                <c:pt idx="8294">
                  <c:v>1.4992966319468732</c:v>
                </c:pt>
                <c:pt idx="8295">
                  <c:v>1.3935166861102453</c:v>
                </c:pt>
                <c:pt idx="8296">
                  <c:v>1.3366468651194778</c:v>
                </c:pt>
                <c:pt idx="8297">
                  <c:v>1.3372192426446543</c:v>
                </c:pt>
                <c:pt idx="8298">
                  <c:v>1.3286345264032235</c:v>
                </c:pt>
                <c:pt idx="8299">
                  <c:v>1.320567455303544</c:v>
                </c:pt>
                <c:pt idx="8300">
                  <c:v>1.3535630476942504</c:v>
                </c:pt>
                <c:pt idx="8301">
                  <c:v>1.4593989442591473</c:v>
                </c:pt>
                <c:pt idx="8302">
                  <c:v>1.5397144992821914</c:v>
                </c:pt>
                <c:pt idx="8303">
                  <c:v>1.5640000733932062</c:v>
                </c:pt>
                <c:pt idx="8304">
                  <c:v>1.5668818876790724</c:v>
                </c:pt>
                <c:pt idx="8305">
                  <c:v>1.5117950981676138</c:v>
                </c:pt>
                <c:pt idx="8306">
                  <c:v>1.4261808413811081</c:v>
                </c:pt>
                <c:pt idx="8307">
                  <c:v>1.3727035943307977</c:v>
                </c:pt>
                <c:pt idx="8308">
                  <c:v>1.2358575469164665</c:v>
                </c:pt>
                <c:pt idx="8309">
                  <c:v>1.1481491593380986</c:v>
                </c:pt>
                <c:pt idx="8310">
                  <c:v>0.99606657296522161</c:v>
                </c:pt>
                <c:pt idx="8311">
                  <c:v>0.9361411709741968</c:v>
                </c:pt>
                <c:pt idx="8312">
                  <c:v>0.91116047592440252</c:v>
                </c:pt>
                <c:pt idx="8313">
                  <c:v>0.89737014638898627</c:v>
                </c:pt>
                <c:pt idx="8314">
                  <c:v>0.87644723870044072</c:v>
                </c:pt>
                <c:pt idx="8315">
                  <c:v>0.82591449418102192</c:v>
                </c:pt>
                <c:pt idx="8316">
                  <c:v>0.92247201834632286</c:v>
                </c:pt>
                <c:pt idx="8317">
                  <c:v>0.80239820844274667</c:v>
                </c:pt>
                <c:pt idx="8318">
                  <c:v>0.71693102234399619</c:v>
                </c:pt>
                <c:pt idx="8319">
                  <c:v>0.65100876116247341</c:v>
                </c:pt>
                <c:pt idx="8320">
                  <c:v>0.47744704049564368</c:v>
                </c:pt>
                <c:pt idx="8321">
                  <c:v>0.37210443005746963</c:v>
                </c:pt>
                <c:pt idx="8322">
                  <c:v>0.33291094905237484</c:v>
                </c:pt>
                <c:pt idx="8323">
                  <c:v>0.32736323913480919</c:v>
                </c:pt>
                <c:pt idx="8324">
                  <c:v>0.32166809835617433</c:v>
                </c:pt>
                <c:pt idx="8325">
                  <c:v>0.29801904547867503</c:v>
                </c:pt>
                <c:pt idx="8326">
                  <c:v>0.26213925192171633</c:v>
                </c:pt>
                <c:pt idx="8327">
                  <c:v>0.28547023577282932</c:v>
                </c:pt>
                <c:pt idx="8328">
                  <c:v>0.30826470015737356</c:v>
                </c:pt>
                <c:pt idx="8329">
                  <c:v>0.31372589182046295</c:v>
                </c:pt>
                <c:pt idx="8330">
                  <c:v>0.31222257238209106</c:v>
                </c:pt>
                <c:pt idx="8331">
                  <c:v>0.27830927164646385</c:v>
                </c:pt>
                <c:pt idx="8332">
                  <c:v>0.23064445780423093</c:v>
                </c:pt>
                <c:pt idx="8333">
                  <c:v>0.19770726305458047</c:v>
                </c:pt>
                <c:pt idx="8334">
                  <c:v>0.16700948133366569</c:v>
                </c:pt>
                <c:pt idx="8335">
                  <c:v>0.1414355154282301</c:v>
                </c:pt>
                <c:pt idx="8336">
                  <c:v>0.1226019778242068</c:v>
                </c:pt>
                <c:pt idx="8337">
                  <c:v>0.11107643491801004</c:v>
                </c:pt>
                <c:pt idx="8338">
                  <c:v>9.3472164326157736E-2</c:v>
                </c:pt>
                <c:pt idx="8339">
                  <c:v>8.4187859915973065E-2</c:v>
                </c:pt>
                <c:pt idx="8340">
                  <c:v>0.10237261575936071</c:v>
                </c:pt>
                <c:pt idx="8341">
                  <c:v>0.15926340744564377</c:v>
                </c:pt>
                <c:pt idx="8342">
                  <c:v>0.21332703180559609</c:v>
                </c:pt>
                <c:pt idx="8343">
                  <c:v>0.23024553731885505</c:v>
                </c:pt>
                <c:pt idx="8344">
                  <c:v>0.19461535247363948</c:v>
                </c:pt>
                <c:pt idx="8345">
                  <c:v>0.19373068117778303</c:v>
                </c:pt>
                <c:pt idx="8346">
                  <c:v>0.20794709110466242</c:v>
                </c:pt>
                <c:pt idx="8347">
                  <c:v>0.17653350224396575</c:v>
                </c:pt>
                <c:pt idx="8348">
                  <c:v>0.15748780394916512</c:v>
                </c:pt>
                <c:pt idx="8349">
                  <c:v>0.18035731770599137</c:v>
                </c:pt>
                <c:pt idx="8350">
                  <c:v>0.21985384922309106</c:v>
                </c:pt>
                <c:pt idx="8351">
                  <c:v>0.22916551904690402</c:v>
                </c:pt>
                <c:pt idx="8352">
                  <c:v>0.22104198867681343</c:v>
                </c:pt>
                <c:pt idx="8353">
                  <c:v>0.19076640001723111</c:v>
                </c:pt>
                <c:pt idx="8354">
                  <c:v>0.17081215831179544</c:v>
                </c:pt>
                <c:pt idx="8355">
                  <c:v>0.14906522196000538</c:v>
                </c:pt>
                <c:pt idx="8356">
                  <c:v>0.13003639316386312</c:v>
                </c:pt>
                <c:pt idx="8357">
                  <c:v>0.13809483840426034</c:v>
                </c:pt>
                <c:pt idx="8358">
                  <c:v>0.13776379658931964</c:v>
                </c:pt>
                <c:pt idx="8359">
                  <c:v>0.1326106374816346</c:v>
                </c:pt>
                <c:pt idx="8360">
                  <c:v>0.11843240323777213</c:v>
                </c:pt>
                <c:pt idx="8361">
                  <c:v>0.10353226097333944</c:v>
                </c:pt>
                <c:pt idx="8362">
                  <c:v>8.4208212128616386E-2</c:v>
                </c:pt>
                <c:pt idx="8363">
                  <c:v>0.10137208861315745</c:v>
                </c:pt>
                <c:pt idx="8364">
                  <c:v>0.10616186294129998</c:v>
                </c:pt>
                <c:pt idx="8365">
                  <c:v>0.13930284664575929</c:v>
                </c:pt>
                <c:pt idx="8366">
                  <c:v>0.14911606778555533</c:v>
                </c:pt>
                <c:pt idx="8367">
                  <c:v>0.15056975612662657</c:v>
                </c:pt>
                <c:pt idx="8368">
                  <c:v>0.1550840696722264</c:v>
                </c:pt>
                <c:pt idx="8369">
                  <c:v>0.16795715018584118</c:v>
                </c:pt>
                <c:pt idx="8370">
                  <c:v>0.22017143038526624</c:v>
                </c:pt>
                <c:pt idx="8371">
                  <c:v>0.28447949309852871</c:v>
                </c:pt>
                <c:pt idx="8372">
                  <c:v>0.33330866631934386</c:v>
                </c:pt>
                <c:pt idx="8373">
                  <c:v>0.34340008843866404</c:v>
                </c:pt>
                <c:pt idx="8374">
                  <c:v>0.30667598975972998</c:v>
                </c:pt>
                <c:pt idx="8375">
                  <c:v>0.28131039483786235</c:v>
                </c:pt>
                <c:pt idx="8376">
                  <c:v>0.25080812529573965</c:v>
                </c:pt>
                <c:pt idx="8377">
                  <c:v>0.20955412425252354</c:v>
                </c:pt>
                <c:pt idx="8378">
                  <c:v>0.1751706969540528</c:v>
                </c:pt>
                <c:pt idx="8379">
                  <c:v>0.16077566350929515</c:v>
                </c:pt>
                <c:pt idx="8380">
                  <c:v>0.18540591870498629</c:v>
                </c:pt>
                <c:pt idx="8381">
                  <c:v>0.1591414575035166</c:v>
                </c:pt>
                <c:pt idx="8382">
                  <c:v>0.13198775359922074</c:v>
                </c:pt>
                <c:pt idx="8383">
                  <c:v>0.11575890165314803</c:v>
                </c:pt>
                <c:pt idx="8384">
                  <c:v>0.18318770326868219</c:v>
                </c:pt>
                <c:pt idx="8385">
                  <c:v>0.23622000984498137</c:v>
                </c:pt>
                <c:pt idx="8386">
                  <c:v>0.24494317014008732</c:v>
                </c:pt>
                <c:pt idx="8387">
                  <c:v>0.24580957453661517</c:v>
                </c:pt>
                <c:pt idx="8388">
                  <c:v>0.25571207945422947</c:v>
                </c:pt>
                <c:pt idx="8389">
                  <c:v>0.20858743462967413</c:v>
                </c:pt>
                <c:pt idx="8390">
                  <c:v>0.16052821130090419</c:v>
                </c:pt>
                <c:pt idx="8391">
                  <c:v>0.13030741417069056</c:v>
                </c:pt>
                <c:pt idx="8392">
                  <c:v>0.1070924255514438</c:v>
                </c:pt>
                <c:pt idx="8393">
                  <c:v>9.5731279139484315E-2</c:v>
                </c:pt>
                <c:pt idx="8394">
                  <c:v>0.10770079491149254</c:v>
                </c:pt>
                <c:pt idx="8395">
                  <c:v>0.12081793324500562</c:v>
                </c:pt>
                <c:pt idx="8396">
                  <c:v>0.10808803815886452</c:v>
                </c:pt>
                <c:pt idx="8397">
                  <c:v>9.8372016925230038E-2</c:v>
                </c:pt>
                <c:pt idx="8398">
                  <c:v>0.1075597043206275</c:v>
                </c:pt>
                <c:pt idx="8399">
                  <c:v>9.2382879796073417E-2</c:v>
                </c:pt>
                <c:pt idx="8400">
                  <c:v>8.6950159599947743E-2</c:v>
                </c:pt>
                <c:pt idx="8401">
                  <c:v>8.6262357793216463E-2</c:v>
                </c:pt>
                <c:pt idx="8402">
                  <c:v>8.3964741064207316E-2</c:v>
                </c:pt>
                <c:pt idx="8403">
                  <c:v>7.7961805121219169E-2</c:v>
                </c:pt>
                <c:pt idx="8404">
                  <c:v>7.2293730049000138E-2</c:v>
                </c:pt>
                <c:pt idx="8405">
                  <c:v>6.9649721614008772E-2</c:v>
                </c:pt>
                <c:pt idx="8406">
                  <c:v>9.5746135363747611E-2</c:v>
                </c:pt>
                <c:pt idx="8407">
                  <c:v>9.5105514641425554E-2</c:v>
                </c:pt>
                <c:pt idx="8408">
                  <c:v>9.931697984728699E-2</c:v>
                </c:pt>
                <c:pt idx="8409">
                  <c:v>0.1101962218754864</c:v>
                </c:pt>
                <c:pt idx="8410">
                  <c:v>0.13466251416853736</c:v>
                </c:pt>
                <c:pt idx="8411">
                  <c:v>0.15709467281154302</c:v>
                </c:pt>
                <c:pt idx="8412">
                  <c:v>0.16140536558818402</c:v>
                </c:pt>
                <c:pt idx="8413">
                  <c:v>0.17992838641537587</c:v>
                </c:pt>
                <c:pt idx="8414">
                  <c:v>0.17335480996978245</c:v>
                </c:pt>
                <c:pt idx="8415">
                  <c:v>0.16706452740981431</c:v>
                </c:pt>
                <c:pt idx="8416">
                  <c:v>0.20331151665396519</c:v>
                </c:pt>
                <c:pt idx="8417">
                  <c:v>0.24064971636767141</c:v>
                </c:pt>
                <c:pt idx="8418">
                  <c:v>0.26030194147400221</c:v>
                </c:pt>
                <c:pt idx="8419">
                  <c:v>0.2188914576327492</c:v>
                </c:pt>
                <c:pt idx="8420">
                  <c:v>0.19002081334843218</c:v>
                </c:pt>
                <c:pt idx="8421">
                  <c:v>0.2172896542444599</c:v>
                </c:pt>
                <c:pt idx="8422">
                  <c:v>0.24519256176218115</c:v>
                </c:pt>
                <c:pt idx="8423">
                  <c:v>0.20595206400361926</c:v>
                </c:pt>
                <c:pt idx="8424">
                  <c:v>0.17172034067384423</c:v>
                </c:pt>
                <c:pt idx="8425">
                  <c:v>0.14128090082918152</c:v>
                </c:pt>
                <c:pt idx="8426">
                  <c:v>0.11437989760487184</c:v>
                </c:pt>
                <c:pt idx="8427">
                  <c:v>9.6264317484670583E-2</c:v>
                </c:pt>
                <c:pt idx="8428">
                  <c:v>8.4040758704539739E-2</c:v>
                </c:pt>
                <c:pt idx="8429">
                  <c:v>7.0283279316280603E-2</c:v>
                </c:pt>
                <c:pt idx="8430">
                  <c:v>6.5057754968704043E-2</c:v>
                </c:pt>
                <c:pt idx="8431">
                  <c:v>6.6438625714596522E-2</c:v>
                </c:pt>
                <c:pt idx="8432">
                  <c:v>8.5280518815732703E-2</c:v>
                </c:pt>
                <c:pt idx="8433">
                  <c:v>8.7048019470483129E-2</c:v>
                </c:pt>
                <c:pt idx="8434">
                  <c:v>0.13129207361759448</c:v>
                </c:pt>
                <c:pt idx="8435">
                  <c:v>0.20655094603026669</c:v>
                </c:pt>
                <c:pt idx="8436">
                  <c:v>0.2041591776015983</c:v>
                </c:pt>
                <c:pt idx="8437">
                  <c:v>0.17591609150722226</c:v>
                </c:pt>
                <c:pt idx="8438">
                  <c:v>0.15175078775487832</c:v>
                </c:pt>
                <c:pt idx="8439">
                  <c:v>0.17600528952377084</c:v>
                </c:pt>
                <c:pt idx="8440">
                  <c:v>0.17680705345717071</c:v>
                </c:pt>
                <c:pt idx="8441">
                  <c:v>0.16019340197266549</c:v>
                </c:pt>
                <c:pt idx="8442">
                  <c:v>0.15409710344388919</c:v>
                </c:pt>
                <c:pt idx="8443">
                  <c:v>0.14037541124096931</c:v>
                </c:pt>
                <c:pt idx="8444">
                  <c:v>0.12169298675424471</c:v>
                </c:pt>
                <c:pt idx="8445">
                  <c:v>0.10660120134270161</c:v>
                </c:pt>
                <c:pt idx="8446">
                  <c:v>0.1182116349740439</c:v>
                </c:pt>
                <c:pt idx="8447">
                  <c:v>0.12482219324943283</c:v>
                </c:pt>
                <c:pt idx="8448">
                  <c:v>0.11494327019242276</c:v>
                </c:pt>
                <c:pt idx="8449">
                  <c:v>0.10811801372026052</c:v>
                </c:pt>
                <c:pt idx="8450">
                  <c:v>9.4706022481281862E-2</c:v>
                </c:pt>
                <c:pt idx="8451">
                  <c:v>7.6980381357653963E-2</c:v>
                </c:pt>
                <c:pt idx="8452">
                  <c:v>6.5137185631902975E-2</c:v>
                </c:pt>
                <c:pt idx="8453">
                  <c:v>5.6601482184004431E-2</c:v>
                </c:pt>
                <c:pt idx="8454">
                  <c:v>5.3863999326628324E-2</c:v>
                </c:pt>
                <c:pt idx="8455">
                  <c:v>5.2914458837455519E-2</c:v>
                </c:pt>
                <c:pt idx="8456">
                  <c:v>5.3028977438393798E-2</c:v>
                </c:pt>
                <c:pt idx="8457">
                  <c:v>5.5233233075550947E-2</c:v>
                </c:pt>
                <c:pt idx="8458">
                  <c:v>5.5809795984766798E-2</c:v>
                </c:pt>
                <c:pt idx="8459">
                  <c:v>5.6727772355054121E-2</c:v>
                </c:pt>
                <c:pt idx="8460">
                  <c:v>5.5531385344862141E-2</c:v>
                </c:pt>
                <c:pt idx="8461">
                  <c:v>5.2871092849132738E-2</c:v>
                </c:pt>
                <c:pt idx="8462">
                  <c:v>5.1326419263650301E-2</c:v>
                </c:pt>
                <c:pt idx="8463">
                  <c:v>5.4671907785156224E-2</c:v>
                </c:pt>
                <c:pt idx="8464">
                  <c:v>5.7758335131381594E-2</c:v>
                </c:pt>
                <c:pt idx="8465">
                  <c:v>5.9511485258144654E-2</c:v>
                </c:pt>
                <c:pt idx="8466">
                  <c:v>5.996066542062032E-2</c:v>
                </c:pt>
                <c:pt idx="8467">
                  <c:v>6.1745925539192351E-2</c:v>
                </c:pt>
                <c:pt idx="8468">
                  <c:v>7.2563215539220793E-2</c:v>
                </c:pt>
                <c:pt idx="8469">
                  <c:v>7.7388644616703736E-2</c:v>
                </c:pt>
                <c:pt idx="8470">
                  <c:v>7.5142667209406835E-2</c:v>
                </c:pt>
                <c:pt idx="8471">
                  <c:v>7.325232402812866E-2</c:v>
                </c:pt>
                <c:pt idx="8472">
                  <c:v>7.456108592077608E-2</c:v>
                </c:pt>
                <c:pt idx="8473">
                  <c:v>0.10634237384546361</c:v>
                </c:pt>
                <c:pt idx="8474">
                  <c:v>0.15826638017258826</c:v>
                </c:pt>
                <c:pt idx="8475">
                  <c:v>0.2264163649803822</c:v>
                </c:pt>
                <c:pt idx="8476">
                  <c:v>0.27499857831060037</c:v>
                </c:pt>
                <c:pt idx="8477">
                  <c:v>0.30200204119998691</c:v>
                </c:pt>
                <c:pt idx="8478">
                  <c:v>0.29398636236148368</c:v>
                </c:pt>
                <c:pt idx="8479">
                  <c:v>0.32609421584787651</c:v>
                </c:pt>
                <c:pt idx="8480">
                  <c:v>0.38794379161977216</c:v>
                </c:pt>
                <c:pt idx="8481">
                  <c:v>0.41177125584867946</c:v>
                </c:pt>
                <c:pt idx="8482">
                  <c:v>0.40786408003788904</c:v>
                </c:pt>
                <c:pt idx="8483">
                  <c:v>0.37467646829491374</c:v>
                </c:pt>
                <c:pt idx="8484">
                  <c:v>0.32498820243462706</c:v>
                </c:pt>
                <c:pt idx="8485">
                  <c:v>0.27090742716153388</c:v>
                </c:pt>
                <c:pt idx="8486">
                  <c:v>0.23047795736622129</c:v>
                </c:pt>
                <c:pt idx="8487">
                  <c:v>0.19600384383283062</c:v>
                </c:pt>
                <c:pt idx="8488">
                  <c:v>0.17106531340413275</c:v>
                </c:pt>
                <c:pt idx="8489">
                  <c:v>0.15572409551873612</c:v>
                </c:pt>
                <c:pt idx="8490">
                  <c:v>0.16493250359286579</c:v>
                </c:pt>
                <c:pt idx="8491">
                  <c:v>0.18102843740096031</c:v>
                </c:pt>
                <c:pt idx="8492">
                  <c:v>0.19625643455589165</c:v>
                </c:pt>
                <c:pt idx="8493">
                  <c:v>0.20568666158037169</c:v>
                </c:pt>
                <c:pt idx="8494">
                  <c:v>0.21895150725543622</c:v>
                </c:pt>
                <c:pt idx="8495">
                  <c:v>0.20298418731534304</c:v>
                </c:pt>
                <c:pt idx="8496">
                  <c:v>0.22330178600761946</c:v>
                </c:pt>
                <c:pt idx="8497">
                  <c:v>0.20768429075162287</c:v>
                </c:pt>
                <c:pt idx="8498">
                  <c:v>0.17530464483451519</c:v>
                </c:pt>
                <c:pt idx="8499">
                  <c:v>0.1529958678691565</c:v>
                </c:pt>
                <c:pt idx="8500">
                  <c:v>0.1380971862322827</c:v>
                </c:pt>
                <c:pt idx="8501">
                  <c:v>0.13498039424398406</c:v>
                </c:pt>
                <c:pt idx="8502">
                  <c:v>0.12779830058758906</c:v>
                </c:pt>
                <c:pt idx="8503">
                  <c:v>0.13124605994849461</c:v>
                </c:pt>
                <c:pt idx="8504">
                  <c:v>0.14991320545894593</c:v>
                </c:pt>
                <c:pt idx="8505">
                  <c:v>0.17052101333926126</c:v>
                </c:pt>
                <c:pt idx="8506">
                  <c:v>0.2112716048060114</c:v>
                </c:pt>
                <c:pt idx="8507">
                  <c:v>0.27172940875168905</c:v>
                </c:pt>
                <c:pt idx="8508">
                  <c:v>0.30164250178921392</c:v>
                </c:pt>
                <c:pt idx="8509">
                  <c:v>0.2861350007144372</c:v>
                </c:pt>
                <c:pt idx="8510">
                  <c:v>0.27121817445437912</c:v>
                </c:pt>
                <c:pt idx="8511">
                  <c:v>0.31411732045683505</c:v>
                </c:pt>
                <c:pt idx="8512">
                  <c:v>0.43702706910754396</c:v>
                </c:pt>
                <c:pt idx="8513">
                  <c:v>0.58942324924309841</c:v>
                </c:pt>
                <c:pt idx="8514">
                  <c:v>0.76136707236374901</c:v>
                </c:pt>
                <c:pt idx="8515">
                  <c:v>0.96331886523570487</c:v>
                </c:pt>
                <c:pt idx="8516">
                  <c:v>1.2474569804646751</c:v>
                </c:pt>
                <c:pt idx="8517">
                  <c:v>1.5843378367367675</c:v>
                </c:pt>
                <c:pt idx="8518">
                  <c:v>1.5978890967784716</c:v>
                </c:pt>
                <c:pt idx="8519">
                  <c:v>1.575701915197731</c:v>
                </c:pt>
                <c:pt idx="8520">
                  <c:v>1.6857838170396384</c:v>
                </c:pt>
                <c:pt idx="8521">
                  <c:v>1.7929429452567218</c:v>
                </c:pt>
                <c:pt idx="8522">
                  <c:v>1.9531130712147169</c:v>
                </c:pt>
                <c:pt idx="8523">
                  <c:v>1.9709401850352615</c:v>
                </c:pt>
                <c:pt idx="8524">
                  <c:v>1.7296861757861739</c:v>
                </c:pt>
                <c:pt idx="8525">
                  <c:v>1.4972099062498558</c:v>
                </c:pt>
                <c:pt idx="8526">
                  <c:v>1.6513916086575167</c:v>
                </c:pt>
                <c:pt idx="8527">
                  <c:v>1.6509827855874202</c:v>
                </c:pt>
                <c:pt idx="8528">
                  <c:v>1.7754392878488572</c:v>
                </c:pt>
                <c:pt idx="8529">
                  <c:v>1.5965548148033872</c:v>
                </c:pt>
                <c:pt idx="8530">
                  <c:v>1.4638794291849178</c:v>
                </c:pt>
                <c:pt idx="8531">
                  <c:v>1.4148660035095786</c:v>
                </c:pt>
                <c:pt idx="8532">
                  <c:v>1.3691223579847835</c:v>
                </c:pt>
                <c:pt idx="8533">
                  <c:v>1.1035311497768512</c:v>
                </c:pt>
                <c:pt idx="8534">
                  <c:v>1.1528887301530564</c:v>
                </c:pt>
                <c:pt idx="8535">
                  <c:v>1.2294402187886384</c:v>
                </c:pt>
                <c:pt idx="8536">
                  <c:v>1.0680729552590889</c:v>
                </c:pt>
                <c:pt idx="8537">
                  <c:v>0.98535974239141411</c:v>
                </c:pt>
                <c:pt idx="8538">
                  <c:v>0.87497057913167653</c:v>
                </c:pt>
                <c:pt idx="8539">
                  <c:v>0.77325409774730869</c:v>
                </c:pt>
                <c:pt idx="8540">
                  <c:v>0.71162831608218813</c:v>
                </c:pt>
                <c:pt idx="8541">
                  <c:v>0.62643877816667615</c:v>
                </c:pt>
                <c:pt idx="8542">
                  <c:v>0.49733236039601419</c:v>
                </c:pt>
                <c:pt idx="8543">
                  <c:v>0.47349181999418227</c:v>
                </c:pt>
                <c:pt idx="8544">
                  <c:v>0.47559868458725901</c:v>
                </c:pt>
                <c:pt idx="8545">
                  <c:v>2.6330757163573177</c:v>
                </c:pt>
                <c:pt idx="8546">
                  <c:v>2.1149288672493278</c:v>
                </c:pt>
                <c:pt idx="8547">
                  <c:v>1.8125553157676164</c:v>
                </c:pt>
                <c:pt idx="8548">
                  <c:v>1.9343440372726766</c:v>
                </c:pt>
                <c:pt idx="8549">
                  <c:v>1.9266226244893911</c:v>
                </c:pt>
                <c:pt idx="8550">
                  <c:v>1.7463569518824933</c:v>
                </c:pt>
                <c:pt idx="8551">
                  <c:v>1.7607756154749774</c:v>
                </c:pt>
                <c:pt idx="8552">
                  <c:v>1.789604368092534</c:v>
                </c:pt>
                <c:pt idx="8553">
                  <c:v>1.7216580954125387</c:v>
                </c:pt>
                <c:pt idx="8554">
                  <c:v>1.5096238798146058</c:v>
                </c:pt>
                <c:pt idx="8555">
                  <c:v>1.5951976279513409</c:v>
                </c:pt>
                <c:pt idx="8556">
                  <c:v>1.8188067118901867</c:v>
                </c:pt>
                <c:pt idx="8557">
                  <c:v>1.9049612928142368</c:v>
                </c:pt>
                <c:pt idx="8558">
                  <c:v>1.815409022306234</c:v>
                </c:pt>
                <c:pt idx="8559">
                  <c:v>1.8159352075573834</c:v>
                </c:pt>
                <c:pt idx="8560">
                  <c:v>2.0019205573647016</c:v>
                </c:pt>
                <c:pt idx="8561">
                  <c:v>2.2677262553501163</c:v>
                </c:pt>
                <c:pt idx="8562">
                  <c:v>2.2139658136432727</c:v>
                </c:pt>
                <c:pt idx="8563">
                  <c:v>2.0460266434484247</c:v>
                </c:pt>
                <c:pt idx="8564">
                  <c:v>1.7906984534347761</c:v>
                </c:pt>
                <c:pt idx="8565">
                  <c:v>1.7475533348961467</c:v>
                </c:pt>
                <c:pt idx="8566">
                  <c:v>1.6683639550157794</c:v>
                </c:pt>
                <c:pt idx="8567">
                  <c:v>1.6940732615385203</c:v>
                </c:pt>
                <c:pt idx="8568">
                  <c:v>1.7081560174638226</c:v>
                </c:pt>
                <c:pt idx="8569">
                  <c:v>1.6632829504027709</c:v>
                </c:pt>
                <c:pt idx="8570">
                  <c:v>1.8356567375360262</c:v>
                </c:pt>
                <c:pt idx="8571">
                  <c:v>1.8310395906330081</c:v>
                </c:pt>
                <c:pt idx="8572">
                  <c:v>1.7973430231336467</c:v>
                </c:pt>
                <c:pt idx="8573">
                  <c:v>1.4721252956884319</c:v>
                </c:pt>
                <c:pt idx="8574">
                  <c:v>1.4636232427807414</c:v>
                </c:pt>
                <c:pt idx="8575">
                  <c:v>1.4984453201806109</c:v>
                </c:pt>
                <c:pt idx="8576">
                  <c:v>1.4951477061931588</c:v>
                </c:pt>
                <c:pt idx="8577">
                  <c:v>1.5999207618012747</c:v>
                </c:pt>
                <c:pt idx="8578">
                  <c:v>1.7543340816156574</c:v>
                </c:pt>
                <c:pt idx="8579">
                  <c:v>1.8848476343806289</c:v>
                </c:pt>
                <c:pt idx="8580">
                  <c:v>1.9257824123575633</c:v>
                </c:pt>
                <c:pt idx="8581">
                  <c:v>2.0447327141029241</c:v>
                </c:pt>
                <c:pt idx="8582">
                  <c:v>2.3099219621073561</c:v>
                </c:pt>
                <c:pt idx="8583">
                  <c:v>2.5768455441320146</c:v>
                </c:pt>
                <c:pt idx="8584">
                  <c:v>2.6586342124668487</c:v>
                </c:pt>
                <c:pt idx="8585">
                  <c:v>2.7221275205623723</c:v>
                </c:pt>
                <c:pt idx="8586">
                  <c:v>2.7656670334639228</c:v>
                </c:pt>
                <c:pt idx="8587">
                  <c:v>2.6979989979801999</c:v>
                </c:pt>
                <c:pt idx="8588">
                  <c:v>2.6564359594233626</c:v>
                </c:pt>
                <c:pt idx="8589">
                  <c:v>2.7696078325235938</c:v>
                </c:pt>
                <c:pt idx="8590">
                  <c:v>2.8242626734704808</c:v>
                </c:pt>
                <c:pt idx="8591">
                  <c:v>2.9453502376803158</c:v>
                </c:pt>
                <c:pt idx="8592">
                  <c:v>2.9155942424326153</c:v>
                </c:pt>
                <c:pt idx="8593">
                  <c:v>3.0636988879651859</c:v>
                </c:pt>
                <c:pt idx="8594">
                  <c:v>3.1181971043725354</c:v>
                </c:pt>
                <c:pt idx="8595">
                  <c:v>3.183073881409817</c:v>
                </c:pt>
                <c:pt idx="8596">
                  <c:v>3.2924354495321553</c:v>
                </c:pt>
                <c:pt idx="8597">
                  <c:v>3.4387784801791952</c:v>
                </c:pt>
                <c:pt idx="8598">
                  <c:v>3.6391907040394069</c:v>
                </c:pt>
                <c:pt idx="8599">
                  <c:v>3.6296471237389047</c:v>
                </c:pt>
                <c:pt idx="8600">
                  <c:v>3.2737009656936138</c:v>
                </c:pt>
                <c:pt idx="8601">
                  <c:v>3.0797079439571822</c:v>
                </c:pt>
                <c:pt idx="8602">
                  <c:v>2.7012340079756698</c:v>
                </c:pt>
                <c:pt idx="8603">
                  <c:v>3.4774885744785746</c:v>
                </c:pt>
                <c:pt idx="8604">
                  <c:v>3.2570601783474409</c:v>
                </c:pt>
                <c:pt idx="8605">
                  <c:v>3.2799353185838434</c:v>
                </c:pt>
                <c:pt idx="8606">
                  <c:v>3.3762188780217923</c:v>
                </c:pt>
                <c:pt idx="8607">
                  <c:v>3.1580623523986047</c:v>
                </c:pt>
                <c:pt idx="8608">
                  <c:v>2.8921275893624743</c:v>
                </c:pt>
                <c:pt idx="8609">
                  <c:v>2.769989373339139</c:v>
                </c:pt>
                <c:pt idx="8610">
                  <c:v>2.8105216640681419</c:v>
                </c:pt>
                <c:pt idx="8611">
                  <c:v>2.8440528602324577</c:v>
                </c:pt>
                <c:pt idx="8612">
                  <c:v>2.8970098189269784</c:v>
                </c:pt>
                <c:pt idx="8613">
                  <c:v>2.5744671012285281</c:v>
                </c:pt>
                <c:pt idx="8614">
                  <c:v>2.6369923155554509</c:v>
                </c:pt>
                <c:pt idx="8615">
                  <c:v>2.7706819208176086</c:v>
                </c:pt>
                <c:pt idx="8616">
                  <c:v>2.6796618310556304</c:v>
                </c:pt>
                <c:pt idx="8617">
                  <c:v>2.7668683906962284</c:v>
                </c:pt>
                <c:pt idx="8618">
                  <c:v>2.8463817447439039</c:v>
                </c:pt>
                <c:pt idx="8619">
                  <c:v>2.7337176053557743</c:v>
                </c:pt>
                <c:pt idx="8620">
                  <c:v>2.3848222647196371</c:v>
                </c:pt>
                <c:pt idx="8621">
                  <c:v>2.4686292369105245</c:v>
                </c:pt>
                <c:pt idx="8622">
                  <c:v>2.4380327924191469</c:v>
                </c:pt>
                <c:pt idx="8623">
                  <c:v>2.3324271143505535</c:v>
                </c:pt>
                <c:pt idx="8624">
                  <c:v>2.322259976423795</c:v>
                </c:pt>
                <c:pt idx="8625">
                  <c:v>2.214333154935336</c:v>
                </c:pt>
                <c:pt idx="8626">
                  <c:v>2.1866126260356009</c:v>
                </c:pt>
                <c:pt idx="8627">
                  <c:v>2.2210594438982767</c:v>
                </c:pt>
                <c:pt idx="8628">
                  <c:v>2.1719862116636426</c:v>
                </c:pt>
                <c:pt idx="8629">
                  <c:v>2.0920172097356802</c:v>
                </c:pt>
                <c:pt idx="8630">
                  <c:v>2.0117669672301268</c:v>
                </c:pt>
                <c:pt idx="8631">
                  <c:v>2.0077041807027332</c:v>
                </c:pt>
                <c:pt idx="8632">
                  <c:v>2.0027089713613035</c:v>
                </c:pt>
                <c:pt idx="8633">
                  <c:v>1.9137387032845563</c:v>
                </c:pt>
                <c:pt idx="8634">
                  <c:v>1.8604063305646592</c:v>
                </c:pt>
                <c:pt idx="8635">
                  <c:v>1.6713698040138147</c:v>
                </c:pt>
                <c:pt idx="8636">
                  <c:v>1.5791137860024351</c:v>
                </c:pt>
                <c:pt idx="8637">
                  <c:v>1.5364004610989714</c:v>
                </c:pt>
                <c:pt idx="8638">
                  <c:v>1.4443164564690265</c:v>
                </c:pt>
                <c:pt idx="8639">
                  <c:v>1.3398131951841774</c:v>
                </c:pt>
                <c:pt idx="8640">
                  <c:v>1.3488840316754824</c:v>
                </c:pt>
                <c:pt idx="8641">
                  <c:v>1.3958778104973941</c:v>
                </c:pt>
                <c:pt idx="8642">
                  <c:v>1.4346349486529835</c:v>
                </c:pt>
                <c:pt idx="8643">
                  <c:v>1.4105540116274555</c:v>
                </c:pt>
                <c:pt idx="8644">
                  <c:v>1.372022625469226</c:v>
                </c:pt>
                <c:pt idx="8645">
                  <c:v>1.4332406172771381</c:v>
                </c:pt>
                <c:pt idx="8646">
                  <c:v>1.2845093771159437</c:v>
                </c:pt>
                <c:pt idx="8647">
                  <c:v>1.1901561220205903</c:v>
                </c:pt>
                <c:pt idx="8648">
                  <c:v>1.1453102782055964</c:v>
                </c:pt>
                <c:pt idx="8649">
                  <c:v>1.1512903478075895</c:v>
                </c:pt>
                <c:pt idx="8650">
                  <c:v>1.0832680579502145</c:v>
                </c:pt>
                <c:pt idx="8651">
                  <c:v>1.0579922340262553</c:v>
                </c:pt>
                <c:pt idx="8652">
                  <c:v>1.1435000005112337</c:v>
                </c:pt>
                <c:pt idx="8653">
                  <c:v>1.1420175124476655</c:v>
                </c:pt>
                <c:pt idx="8654">
                  <c:v>1.097811009568382</c:v>
                </c:pt>
                <c:pt idx="8655">
                  <c:v>1.0236889660685979</c:v>
                </c:pt>
                <c:pt idx="8656">
                  <c:v>0.98952011869689993</c:v>
                </c:pt>
                <c:pt idx="8657">
                  <c:v>0.96078578523966984</c:v>
                </c:pt>
                <c:pt idx="8658">
                  <c:v>0.93838319166542983</c:v>
                </c:pt>
                <c:pt idx="8659">
                  <c:v>0.92954696870990294</c:v>
                </c:pt>
                <c:pt idx="8660">
                  <c:v>0.88266497448286863</c:v>
                </c:pt>
                <c:pt idx="8661">
                  <c:v>0.78577225787693872</c:v>
                </c:pt>
                <c:pt idx="8662">
                  <c:v>0.77371362921559272</c:v>
                </c:pt>
                <c:pt idx="8663">
                  <c:v>0.77629205288127923</c:v>
                </c:pt>
                <c:pt idx="8664">
                  <c:v>0.90223160920293954</c:v>
                </c:pt>
                <c:pt idx="8665">
                  <c:v>1.0757710437774348</c:v>
                </c:pt>
                <c:pt idx="8666">
                  <c:v>1.1128024494470736</c:v>
                </c:pt>
                <c:pt idx="8667">
                  <c:v>1.123213957607389</c:v>
                </c:pt>
                <c:pt idx="8668">
                  <c:v>1.0854610568829701</c:v>
                </c:pt>
                <c:pt idx="8669">
                  <c:v>1.0591058532248596</c:v>
                </c:pt>
                <c:pt idx="8670">
                  <c:v>1.0206640357233907</c:v>
                </c:pt>
                <c:pt idx="8671">
                  <c:v>0.90864423471125289</c:v>
                </c:pt>
                <c:pt idx="8672">
                  <c:v>0.82544683947250796</c:v>
                </c:pt>
                <c:pt idx="8673">
                  <c:v>0.7723998174895722</c:v>
                </c:pt>
                <c:pt idx="8674">
                  <c:v>0.70184325375627354</c:v>
                </c:pt>
                <c:pt idx="8675">
                  <c:v>0.66841836637533436</c:v>
                </c:pt>
                <c:pt idx="8676">
                  <c:v>0.6861237001355337</c:v>
                </c:pt>
                <c:pt idx="8677">
                  <c:v>0.7636351520463377</c:v>
                </c:pt>
                <c:pt idx="8678">
                  <c:v>0.927256788501438</c:v>
                </c:pt>
                <c:pt idx="8679">
                  <c:v>1.0512877158002434</c:v>
                </c:pt>
                <c:pt idx="8680">
                  <c:v>1.1607428840034526</c:v>
                </c:pt>
                <c:pt idx="8681">
                  <c:v>1.1776479524875141</c:v>
                </c:pt>
                <c:pt idx="8682">
                  <c:v>1.1489136304062513</c:v>
                </c:pt>
                <c:pt idx="8683">
                  <c:v>1.0190602397029367</c:v>
                </c:pt>
                <c:pt idx="8684">
                  <c:v>0.9521852108514357</c:v>
                </c:pt>
                <c:pt idx="8685">
                  <c:v>0.92305894640978703</c:v>
                </c:pt>
                <c:pt idx="8686">
                  <c:v>0.88801382054497791</c:v>
                </c:pt>
                <c:pt idx="8687">
                  <c:v>0.70823061068655457</c:v>
                </c:pt>
                <c:pt idx="8688">
                  <c:v>0.53820657371805636</c:v>
                </c:pt>
                <c:pt idx="8689">
                  <c:v>0.41953908269259038</c:v>
                </c:pt>
                <c:pt idx="8690">
                  <c:v>0.33577465099946729</c:v>
                </c:pt>
                <c:pt idx="8691">
                  <c:v>0.28736066752104322</c:v>
                </c:pt>
                <c:pt idx="8692">
                  <c:v>0.34156311872527473</c:v>
                </c:pt>
                <c:pt idx="8693">
                  <c:v>0.38490155926941155</c:v>
                </c:pt>
                <c:pt idx="8694">
                  <c:v>0.36091521264827731</c:v>
                </c:pt>
                <c:pt idx="8695">
                  <c:v>0.29063928951186407</c:v>
                </c:pt>
                <c:pt idx="8696">
                  <c:v>0.23419313840715564</c:v>
                </c:pt>
                <c:pt idx="8697">
                  <c:v>0.23195920313108878</c:v>
                </c:pt>
                <c:pt idx="8698">
                  <c:v>0.25648270412543223</c:v>
                </c:pt>
                <c:pt idx="8699">
                  <c:v>0.33340667503852078</c:v>
                </c:pt>
                <c:pt idx="8700">
                  <c:v>0.38239674503008253</c:v>
                </c:pt>
                <c:pt idx="8701">
                  <c:v>0.37823073995129913</c:v>
                </c:pt>
                <c:pt idx="8702">
                  <c:v>0.30592069946353917</c:v>
                </c:pt>
                <c:pt idx="8703">
                  <c:v>0.26095226478330974</c:v>
                </c:pt>
                <c:pt idx="8704">
                  <c:v>0.23863104895658527</c:v>
                </c:pt>
                <c:pt idx="8705">
                  <c:v>0.19990829741099442</c:v>
                </c:pt>
                <c:pt idx="8706">
                  <c:v>0.17117941240099258</c:v>
                </c:pt>
                <c:pt idx="8707">
                  <c:v>0.14821358210011493</c:v>
                </c:pt>
                <c:pt idx="8708">
                  <c:v>0.14778086415234803</c:v>
                </c:pt>
                <c:pt idx="8709">
                  <c:v>0.14840766341215716</c:v>
                </c:pt>
                <c:pt idx="8710">
                  <c:v>0.14681135355841091</c:v>
                </c:pt>
                <c:pt idx="8711">
                  <c:v>0.14512215962836972</c:v>
                </c:pt>
                <c:pt idx="8712">
                  <c:v>0.16320307145773005</c:v>
                </c:pt>
                <c:pt idx="8713">
                  <c:v>0.1836965803594956</c:v>
                </c:pt>
                <c:pt idx="8714">
                  <c:v>0.20612079987229709</c:v>
                </c:pt>
                <c:pt idx="8715">
                  <c:v>0.20512964521225335</c:v>
                </c:pt>
                <c:pt idx="8716">
                  <c:v>0.20416639909548845</c:v>
                </c:pt>
                <c:pt idx="8717">
                  <c:v>0.22377441354782587</c:v>
                </c:pt>
                <c:pt idx="8718">
                  <c:v>0.23562537904408937</c:v>
                </c:pt>
                <c:pt idx="8719">
                  <c:v>0.19810909698663637</c:v>
                </c:pt>
                <c:pt idx="8720">
                  <c:v>0.16883653645709135</c:v>
                </c:pt>
                <c:pt idx="8721">
                  <c:v>0.15637303594493351</c:v>
                </c:pt>
                <c:pt idx="8722">
                  <c:v>0.14324279853813887</c:v>
                </c:pt>
                <c:pt idx="8723">
                  <c:v>0.12855428014684048</c:v>
                </c:pt>
                <c:pt idx="8724">
                  <c:v>0.11164884372855684</c:v>
                </c:pt>
                <c:pt idx="8725">
                  <c:v>9.6585286645843205E-2</c:v>
                </c:pt>
                <c:pt idx="8726">
                  <c:v>9.1255991316886428E-2</c:v>
                </c:pt>
                <c:pt idx="8727">
                  <c:v>9.3671907272584773E-2</c:v>
                </c:pt>
                <c:pt idx="8728">
                  <c:v>8.9368329207145658E-2</c:v>
                </c:pt>
                <c:pt idx="8729">
                  <c:v>7.6321273997618053E-2</c:v>
                </c:pt>
                <c:pt idx="8730">
                  <c:v>7.0267982042825777E-2</c:v>
                </c:pt>
                <c:pt idx="8731">
                  <c:v>6.9145729439851172E-2</c:v>
                </c:pt>
                <c:pt idx="8732">
                  <c:v>6.8150089303176273E-2</c:v>
                </c:pt>
                <c:pt idx="8733">
                  <c:v>6.3354957847610929E-2</c:v>
                </c:pt>
                <c:pt idx="8734">
                  <c:v>6.2135778373588552E-2</c:v>
                </c:pt>
                <c:pt idx="8735">
                  <c:v>6.2239048218290446E-2</c:v>
                </c:pt>
                <c:pt idx="8736">
                  <c:v>7.0148899303994552E-2</c:v>
                </c:pt>
                <c:pt idx="8737">
                  <c:v>7.592437165213646E-2</c:v>
                </c:pt>
                <c:pt idx="8738">
                  <c:v>0.10691138077126623</c:v>
                </c:pt>
                <c:pt idx="8739">
                  <c:v>0.12392758293149031</c:v>
                </c:pt>
                <c:pt idx="8740">
                  <c:v>0.12130011424116974</c:v>
                </c:pt>
                <c:pt idx="8741">
                  <c:v>0.16994977110807721</c:v>
                </c:pt>
                <c:pt idx="8742">
                  <c:v>0.17739174466674065</c:v>
                </c:pt>
                <c:pt idx="8743">
                  <c:v>0.14928258217724533</c:v>
                </c:pt>
                <c:pt idx="8744">
                  <c:v>0.12622254111028983</c:v>
                </c:pt>
                <c:pt idx="8745">
                  <c:v>0.11464407535051623</c:v>
                </c:pt>
                <c:pt idx="8746">
                  <c:v>0.10498352794796441</c:v>
                </c:pt>
                <c:pt idx="8747">
                  <c:v>8.798321155410542E-2</c:v>
                </c:pt>
                <c:pt idx="8748">
                  <c:v>6.9570218088214758E-2</c:v>
                </c:pt>
                <c:pt idx="8749">
                  <c:v>6.5786950036238911E-2</c:v>
                </c:pt>
                <c:pt idx="8750">
                  <c:v>7.2130859144693485E-2</c:v>
                </c:pt>
                <c:pt idx="8751">
                  <c:v>8.0087467950712907E-2</c:v>
                </c:pt>
                <c:pt idx="8752">
                  <c:v>7.741076223552229E-2</c:v>
                </c:pt>
                <c:pt idx="8753">
                  <c:v>0.13114819470227088</c:v>
                </c:pt>
                <c:pt idx="8754">
                  <c:v>0.11992866934985293</c:v>
                </c:pt>
                <c:pt idx="8755">
                  <c:v>0.10620791661921286</c:v>
                </c:pt>
                <c:pt idx="8756">
                  <c:v>9.8887143530829016E-2</c:v>
                </c:pt>
                <c:pt idx="8757">
                  <c:v>8.9156826714834617E-2</c:v>
                </c:pt>
                <c:pt idx="8758">
                  <c:v>8.5450365064361988E-2</c:v>
                </c:pt>
                <c:pt idx="8759">
                  <c:v>8.0669079685287484E-2</c:v>
                </c:pt>
                <c:pt idx="8760">
                  <c:v>7.5179530832075916E-2</c:v>
                </c:pt>
                <c:pt idx="8761">
                  <c:v>6.8912720656260515E-2</c:v>
                </c:pt>
                <c:pt idx="8762">
                  <c:v>6.3071286223427614E-2</c:v>
                </c:pt>
                <c:pt idx="8763">
                  <c:v>6.4673829229561858E-2</c:v>
                </c:pt>
                <c:pt idx="8764">
                  <c:v>7.1418139633861816E-2</c:v>
                </c:pt>
                <c:pt idx="8765">
                  <c:v>7.1378079944422607E-2</c:v>
                </c:pt>
                <c:pt idx="8766">
                  <c:v>6.8601173940485594E-2</c:v>
                </c:pt>
                <c:pt idx="8767">
                  <c:v>6.1895519234914383E-2</c:v>
                </c:pt>
                <c:pt idx="8768">
                  <c:v>5.7081860518818986E-2</c:v>
                </c:pt>
                <c:pt idx="8769">
                  <c:v>5.3052944386471262E-2</c:v>
                </c:pt>
                <c:pt idx="8770">
                  <c:v>5.5811697386193057E-2</c:v>
                </c:pt>
                <c:pt idx="8771">
                  <c:v>6.3629501840221203E-2</c:v>
                </c:pt>
                <c:pt idx="8772">
                  <c:v>7.3861145043671167E-2</c:v>
                </c:pt>
                <c:pt idx="8773">
                  <c:v>8.6820642378199087E-2</c:v>
                </c:pt>
                <c:pt idx="8774">
                  <c:v>7.4624051270869463E-2</c:v>
                </c:pt>
                <c:pt idx="8775">
                  <c:v>6.809514353095826E-2</c:v>
                </c:pt>
                <c:pt idx="8776">
                  <c:v>6.5692565550362542E-2</c:v>
                </c:pt>
                <c:pt idx="8777">
                  <c:v>6.7352759945249085E-2</c:v>
                </c:pt>
                <c:pt idx="8778">
                  <c:v>9.6963161467060535E-2</c:v>
                </c:pt>
                <c:pt idx="8779">
                  <c:v>0.12496425319484929</c:v>
                </c:pt>
                <c:pt idx="8780">
                  <c:v>0.11473539479424458</c:v>
                </c:pt>
                <c:pt idx="8781">
                  <c:v>9.3508087220703709E-2</c:v>
                </c:pt>
                <c:pt idx="8782">
                  <c:v>7.0920120162076425E-2</c:v>
                </c:pt>
                <c:pt idx="8783">
                  <c:v>5.3114968653435617E-2</c:v>
                </c:pt>
                <c:pt idx="8784">
                  <c:v>5.1081499573212508E-2</c:v>
                </c:pt>
                <c:pt idx="8785">
                  <c:v>6.5984870990308392E-2</c:v>
                </c:pt>
                <c:pt idx="8786">
                  <c:v>0.11325065287103837</c:v>
                </c:pt>
                <c:pt idx="8787">
                  <c:v>0.13606714803616388</c:v>
                </c:pt>
                <c:pt idx="8788">
                  <c:v>0.12713171167250331</c:v>
                </c:pt>
                <c:pt idx="8789">
                  <c:v>0.11098304776188228</c:v>
                </c:pt>
                <c:pt idx="8790">
                  <c:v>9.3366742912035144E-2</c:v>
                </c:pt>
                <c:pt idx="8791">
                  <c:v>8.5737580285640283E-2</c:v>
                </c:pt>
                <c:pt idx="8792">
                  <c:v>8.3133972063644201E-2</c:v>
                </c:pt>
                <c:pt idx="8793">
                  <c:v>7.1453920581667385E-2</c:v>
                </c:pt>
                <c:pt idx="8794">
                  <c:v>5.598484205255818E-2</c:v>
                </c:pt>
                <c:pt idx="8795">
                  <c:v>5.1251298228943427E-2</c:v>
                </c:pt>
                <c:pt idx="8796">
                  <c:v>5.1148135769772021E-2</c:v>
                </c:pt>
                <c:pt idx="8797">
                  <c:v>4.1931178364866498E-2</c:v>
                </c:pt>
                <c:pt idx="8798">
                  <c:v>3.8066140946733662E-2</c:v>
                </c:pt>
                <c:pt idx="8799">
                  <c:v>3.5338390067190854E-2</c:v>
                </c:pt>
                <c:pt idx="8800">
                  <c:v>3.3276098591504912E-2</c:v>
                </c:pt>
                <c:pt idx="8801">
                  <c:v>2.7467823327407586E-2</c:v>
                </c:pt>
                <c:pt idx="8802">
                  <c:v>2.611440510852308E-2</c:v>
                </c:pt>
                <c:pt idx="8803">
                  <c:v>2.3054076600139188E-2</c:v>
                </c:pt>
                <c:pt idx="8804">
                  <c:v>2.2060583819437405E-2</c:v>
                </c:pt>
                <c:pt idx="8805">
                  <c:v>2.6446211669357782E-2</c:v>
                </c:pt>
                <c:pt idx="8806">
                  <c:v>3.0037949354172391E-2</c:v>
                </c:pt>
                <c:pt idx="8807">
                  <c:v>2.8013709902623484E-2</c:v>
                </c:pt>
                <c:pt idx="8808">
                  <c:v>2.2430728627389922E-2</c:v>
                </c:pt>
                <c:pt idx="8809">
                  <c:v>1.7113382136318907E-2</c:v>
                </c:pt>
                <c:pt idx="8810">
                  <c:v>1.6137252573862382E-2</c:v>
                </c:pt>
                <c:pt idx="8811">
                  <c:v>1.5195381427156835E-2</c:v>
                </c:pt>
                <c:pt idx="8812">
                  <c:v>1.5182925292069212E-2</c:v>
                </c:pt>
                <c:pt idx="8813">
                  <c:v>1.4729427856679751E-2</c:v>
                </c:pt>
                <c:pt idx="8814">
                  <c:v>1.4983472815957329E-2</c:v>
                </c:pt>
                <c:pt idx="8815">
                  <c:v>1.9027302182167978E-2</c:v>
                </c:pt>
                <c:pt idx="8816">
                  <c:v>2.1202990071758146E-2</c:v>
                </c:pt>
                <c:pt idx="8817">
                  <c:v>2.2220084467049782E-2</c:v>
                </c:pt>
                <c:pt idx="8818">
                  <c:v>2.4784048319348998E-2</c:v>
                </c:pt>
                <c:pt idx="8819">
                  <c:v>2.7488293211592938E-2</c:v>
                </c:pt>
                <c:pt idx="8820">
                  <c:v>2.7830373401282076E-2</c:v>
                </c:pt>
                <c:pt idx="8821">
                  <c:v>2.7665326345537151E-2</c:v>
                </c:pt>
                <c:pt idx="8822">
                  <c:v>2.6229194929082811E-2</c:v>
                </c:pt>
                <c:pt idx="8823">
                  <c:v>2.4681559604266129E-2</c:v>
                </c:pt>
                <c:pt idx="8824">
                  <c:v>2.4091469520414539E-2</c:v>
                </c:pt>
                <c:pt idx="8825">
                  <c:v>2.0877445615105513E-2</c:v>
                </c:pt>
                <c:pt idx="8826">
                  <c:v>1.9146128415247776E-2</c:v>
                </c:pt>
                <c:pt idx="8827">
                  <c:v>2.1785278862630004E-2</c:v>
                </c:pt>
                <c:pt idx="8828">
                  <c:v>2.7023258833383239E-2</c:v>
                </c:pt>
                <c:pt idx="8829">
                  <c:v>3.8889985951697528E-2</c:v>
                </c:pt>
                <c:pt idx="8830">
                  <c:v>5.1730260310668422E-2</c:v>
                </c:pt>
                <c:pt idx="8831">
                  <c:v>6.1852423771838375E-2</c:v>
                </c:pt>
                <c:pt idx="8832">
                  <c:v>7.4377271945764212E-2</c:v>
                </c:pt>
                <c:pt idx="8833">
                  <c:v>0.12030082398303035</c:v>
                </c:pt>
                <c:pt idx="8834">
                  <c:v>0.15115695282918962</c:v>
                </c:pt>
                <c:pt idx="8835">
                  <c:v>0.17842252032772213</c:v>
                </c:pt>
                <c:pt idx="8836">
                  <c:v>0.19884349999841541</c:v>
                </c:pt>
                <c:pt idx="8837">
                  <c:v>0.19389775370756301</c:v>
                </c:pt>
                <c:pt idx="8838">
                  <c:v>0.16705889671849439</c:v>
                </c:pt>
                <c:pt idx="8839">
                  <c:v>0.1501240014498684</c:v>
                </c:pt>
                <c:pt idx="8840">
                  <c:v>0.14705210383302772</c:v>
                </c:pt>
                <c:pt idx="8841">
                  <c:v>0.13365922761302348</c:v>
                </c:pt>
                <c:pt idx="8842">
                  <c:v>0.11888281246376607</c:v>
                </c:pt>
                <c:pt idx="8843">
                  <c:v>0.10706528652685363</c:v>
                </c:pt>
                <c:pt idx="8844">
                  <c:v>9.8626931754285219E-2</c:v>
                </c:pt>
                <c:pt idx="8845">
                  <c:v>9.2172375736782469E-2</c:v>
                </c:pt>
                <c:pt idx="8846">
                  <c:v>8.8754282245586541E-2</c:v>
                </c:pt>
                <c:pt idx="8847">
                  <c:v>0.11239785644434362</c:v>
                </c:pt>
                <c:pt idx="8848">
                  <c:v>0.11831799389664717</c:v>
                </c:pt>
                <c:pt idx="8849">
                  <c:v>0.10754258603817718</c:v>
                </c:pt>
                <c:pt idx="8850">
                  <c:v>9.5378110676668015E-2</c:v>
                </c:pt>
                <c:pt idx="8851">
                  <c:v>8.8866039980175546E-2</c:v>
                </c:pt>
                <c:pt idx="8852">
                  <c:v>9.6895887253384577E-2</c:v>
                </c:pt>
                <c:pt idx="8853">
                  <c:v>0.118367186212142</c:v>
                </c:pt>
                <c:pt idx="8854">
                  <c:v>0.14851393176613972</c:v>
                </c:pt>
                <c:pt idx="8855">
                  <c:v>0.19023788008994263</c:v>
                </c:pt>
                <c:pt idx="8856">
                  <c:v>0.22894707263755978</c:v>
                </c:pt>
                <c:pt idx="8857">
                  <c:v>0.29610291943796702</c:v>
                </c:pt>
                <c:pt idx="8858">
                  <c:v>0.33255920521385146</c:v>
                </c:pt>
                <c:pt idx="8859">
                  <c:v>0.33773098666978174</c:v>
                </c:pt>
                <c:pt idx="8860">
                  <c:v>0.31862739269723728</c:v>
                </c:pt>
                <c:pt idx="8861">
                  <c:v>0.32577167546501262</c:v>
                </c:pt>
                <c:pt idx="8862">
                  <c:v>0.29577221227520784</c:v>
                </c:pt>
                <c:pt idx="8863">
                  <c:v>0.31000816724876185</c:v>
                </c:pt>
                <c:pt idx="8864">
                  <c:v>0.31973443038388205</c:v>
                </c:pt>
                <c:pt idx="8865">
                  <c:v>0.32383340977479397</c:v>
                </c:pt>
                <c:pt idx="8866">
                  <c:v>0.35354119701333703</c:v>
                </c:pt>
                <c:pt idx="8867">
                  <c:v>0.42157873236045723</c:v>
                </c:pt>
                <c:pt idx="8868">
                  <c:v>0.46470024958668027</c:v>
                </c:pt>
                <c:pt idx="8869">
                  <c:v>0.40970080032717721</c:v>
                </c:pt>
                <c:pt idx="8870">
                  <c:v>0.39012140841113252</c:v>
                </c:pt>
                <c:pt idx="8871">
                  <c:v>0.42721783990437828</c:v>
                </c:pt>
                <c:pt idx="8872">
                  <c:v>0.41213648662009522</c:v>
                </c:pt>
                <c:pt idx="8873">
                  <c:v>0.3789994707071131</c:v>
                </c:pt>
                <c:pt idx="8874">
                  <c:v>0.34969868955484851</c:v>
                </c:pt>
                <c:pt idx="8875">
                  <c:v>0.36413937533252078</c:v>
                </c:pt>
                <c:pt idx="8876">
                  <c:v>0.39684273369055678</c:v>
                </c:pt>
                <c:pt idx="8877">
                  <c:v>0.47388575017471507</c:v>
                </c:pt>
                <c:pt idx="8878">
                  <c:v>0.6212050672209859</c:v>
                </c:pt>
                <c:pt idx="8879">
                  <c:v>0.79545278997188107</c:v>
                </c:pt>
                <c:pt idx="8880">
                  <c:v>0.92398977181659081</c:v>
                </c:pt>
                <c:pt idx="8881">
                  <c:v>0.9578490794042922</c:v>
                </c:pt>
                <c:pt idx="8882">
                  <c:v>1.1016936527744443</c:v>
                </c:pt>
                <c:pt idx="8883">
                  <c:v>1.2812479938867625</c:v>
                </c:pt>
                <c:pt idx="8884">
                  <c:v>1.4838508281420859</c:v>
                </c:pt>
                <c:pt idx="8885">
                  <c:v>1.3179349473600599</c:v>
                </c:pt>
                <c:pt idx="8886">
                  <c:v>1.1035700798332082</c:v>
                </c:pt>
                <c:pt idx="8887">
                  <c:v>0.99313290515347119</c:v>
                </c:pt>
                <c:pt idx="8888">
                  <c:v>0.94185361855657224</c:v>
                </c:pt>
                <c:pt idx="8889">
                  <c:v>0.97169958945983359</c:v>
                </c:pt>
                <c:pt idx="8890">
                  <c:v>0.9806159943634748</c:v>
                </c:pt>
                <c:pt idx="8891">
                  <c:v>1.0792984490028235</c:v>
                </c:pt>
                <c:pt idx="8892">
                  <c:v>1.2062767806781334</c:v>
                </c:pt>
                <c:pt idx="8893">
                  <c:v>1.3779279408096918</c:v>
                </c:pt>
                <c:pt idx="8894">
                  <c:v>1.5120083265462894</c:v>
                </c:pt>
                <c:pt idx="8895">
                  <c:v>1.7160452637126353</c:v>
                </c:pt>
                <c:pt idx="8896">
                  <c:v>1.6548010205146653</c:v>
                </c:pt>
                <c:pt idx="8897">
                  <c:v>1.4703685001626401</c:v>
                </c:pt>
                <c:pt idx="8898">
                  <c:v>1.2300660812950197</c:v>
                </c:pt>
                <c:pt idx="8899">
                  <c:v>1.2427338863783921</c:v>
                </c:pt>
                <c:pt idx="8900">
                  <c:v>1.1050339523469463</c:v>
                </c:pt>
                <c:pt idx="8901">
                  <c:v>0.96658639555944481</c:v>
                </c:pt>
                <c:pt idx="8902">
                  <c:v>0.81227503055642114</c:v>
                </c:pt>
                <c:pt idx="8903">
                  <c:v>0.87725747414371147</c:v>
                </c:pt>
                <c:pt idx="8904">
                  <c:v>0.78111086009237374</c:v>
                </c:pt>
                <c:pt idx="8905">
                  <c:v>0.7099531875225239</c:v>
                </c:pt>
                <c:pt idx="8906">
                  <c:v>0.61483968244039422</c:v>
                </c:pt>
                <c:pt idx="8907">
                  <c:v>0.57713018557805174</c:v>
                </c:pt>
                <c:pt idx="8908">
                  <c:v>0.55120152058761418</c:v>
                </c:pt>
                <c:pt idx="8909">
                  <c:v>0.53069788501621973</c:v>
                </c:pt>
                <c:pt idx="8910">
                  <c:v>0.55859777703773317</c:v>
                </c:pt>
                <c:pt idx="8911">
                  <c:v>0.59605201457191892</c:v>
                </c:pt>
                <c:pt idx="8912">
                  <c:v>1.0389705960423681</c:v>
                </c:pt>
                <c:pt idx="8913">
                  <c:v>1.0287702380285799</c:v>
                </c:pt>
                <c:pt idx="8914">
                  <c:v>0.9495632727086617</c:v>
                </c:pt>
                <c:pt idx="8915">
                  <c:v>1.125702638787482</c:v>
                </c:pt>
                <c:pt idx="8916">
                  <c:v>1.0992727870070766</c:v>
                </c:pt>
                <c:pt idx="8917">
                  <c:v>1.4940296509847024</c:v>
                </c:pt>
                <c:pt idx="8918">
                  <c:v>1.7043633210844462</c:v>
                </c:pt>
                <c:pt idx="8919">
                  <c:v>1.6123368689432831</c:v>
                </c:pt>
                <c:pt idx="8920">
                  <c:v>1.6741640892947367</c:v>
                </c:pt>
                <c:pt idx="8921">
                  <c:v>1.6836659607757127</c:v>
                </c:pt>
                <c:pt idx="8922">
                  <c:v>1.7404581566685289</c:v>
                </c:pt>
                <c:pt idx="8923">
                  <c:v>1.8409840721184845</c:v>
                </c:pt>
                <c:pt idx="8924">
                  <c:v>1.9926986755116589</c:v>
                </c:pt>
                <c:pt idx="8925">
                  <c:v>1.9537524500505146</c:v>
                </c:pt>
                <c:pt idx="8926">
                  <c:v>1.9280220840107252</c:v>
                </c:pt>
                <c:pt idx="8927">
                  <c:v>2.0709029480134231</c:v>
                </c:pt>
                <c:pt idx="8928">
                  <c:v>2.276579249429556</c:v>
                </c:pt>
                <c:pt idx="8929">
                  <c:v>2.4488538425347626</c:v>
                </c:pt>
                <c:pt idx="8930">
                  <c:v>2.6017453675169149</c:v>
                </c:pt>
                <c:pt idx="8931">
                  <c:v>2.3011389258914625</c:v>
                </c:pt>
                <c:pt idx="8932">
                  <c:v>2.0562857262160561</c:v>
                </c:pt>
                <c:pt idx="8933">
                  <c:v>1.8085083027931259</c:v>
                </c:pt>
                <c:pt idx="8934">
                  <c:v>1.8253172813462062</c:v>
                </c:pt>
                <c:pt idx="8935">
                  <c:v>1.7881884454551784</c:v>
                </c:pt>
                <c:pt idx="8936">
                  <c:v>1.777568795634574</c:v>
                </c:pt>
                <c:pt idx="8937">
                  <c:v>1.93063850041834</c:v>
                </c:pt>
                <c:pt idx="8938">
                  <c:v>1.8848921465945272</c:v>
                </c:pt>
                <c:pt idx="8939">
                  <c:v>1.7865288206456142</c:v>
                </c:pt>
                <c:pt idx="8940">
                  <c:v>1.8035112045672721</c:v>
                </c:pt>
                <c:pt idx="8941">
                  <c:v>1.971091806278932</c:v>
                </c:pt>
                <c:pt idx="8942">
                  <c:v>2.0838035864508071</c:v>
                </c:pt>
                <c:pt idx="8943">
                  <c:v>2.1657121892604496</c:v>
                </c:pt>
                <c:pt idx="8944">
                  <c:v>2.5400811554821812</c:v>
                </c:pt>
                <c:pt idx="8945">
                  <c:v>2.9114161201961317</c:v>
                </c:pt>
                <c:pt idx="8946">
                  <c:v>2.9775990254696718</c:v>
                </c:pt>
                <c:pt idx="8947">
                  <c:v>3.0521345996489768</c:v>
                </c:pt>
                <c:pt idx="8948">
                  <c:v>3.2021530023369431</c:v>
                </c:pt>
                <c:pt idx="8949">
                  <c:v>3.4601088216472062</c:v>
                </c:pt>
                <c:pt idx="8950">
                  <c:v>3.4983421182798673</c:v>
                </c:pt>
                <c:pt idx="8951">
                  <c:v>3.4705104442212225</c:v>
                </c:pt>
                <c:pt idx="8952">
                  <c:v>3.2566655478110453</c:v>
                </c:pt>
                <c:pt idx="8953">
                  <c:v>3.0569101587224834</c:v>
                </c:pt>
                <c:pt idx="8954">
                  <c:v>2.7938639619435461</c:v>
                </c:pt>
                <c:pt idx="8955">
                  <c:v>2.6345878939838796</c:v>
                </c:pt>
                <c:pt idx="8956">
                  <c:v>2.3735262788898162</c:v>
                </c:pt>
                <c:pt idx="8957">
                  <c:v>2.1931754080052017</c:v>
                </c:pt>
                <c:pt idx="8958">
                  <c:v>1.9604024904453861</c:v>
                </c:pt>
                <c:pt idx="8959">
                  <c:v>1.7394861769037429</c:v>
                </c:pt>
                <c:pt idx="8960">
                  <c:v>1.5110791715357246</c:v>
                </c:pt>
                <c:pt idx="8961">
                  <c:v>1.221888613474978</c:v>
                </c:pt>
                <c:pt idx="8962">
                  <c:v>1.2350663093626881</c:v>
                </c:pt>
                <c:pt idx="8963">
                  <c:v>2.1567677735647242</c:v>
                </c:pt>
                <c:pt idx="8964">
                  <c:v>1.861544094536334</c:v>
                </c:pt>
                <c:pt idx="8965">
                  <c:v>1.5858363155215807</c:v>
                </c:pt>
                <c:pt idx="8966">
                  <c:v>1.3397087780374726</c:v>
                </c:pt>
                <c:pt idx="8967">
                  <c:v>1.1399344483917797</c:v>
                </c:pt>
                <c:pt idx="8968">
                  <c:v>0.95523192585055361</c:v>
                </c:pt>
                <c:pt idx="8969">
                  <c:v>0.8203153601536971</c:v>
                </c:pt>
                <c:pt idx="8970">
                  <c:v>0.7200592785588068</c:v>
                </c:pt>
                <c:pt idx="8971">
                  <c:v>0.70980227490367753</c:v>
                </c:pt>
                <c:pt idx="8972">
                  <c:v>0.72583469455648941</c:v>
                </c:pt>
                <c:pt idx="8973">
                  <c:v>0.78222204760991043</c:v>
                </c:pt>
                <c:pt idx="8974">
                  <c:v>0.84566879907959092</c:v>
                </c:pt>
                <c:pt idx="8975">
                  <c:v>0.89216715417080628</c:v>
                </c:pt>
                <c:pt idx="8976">
                  <c:v>3.9751615352571434</c:v>
                </c:pt>
                <c:pt idx="8977">
                  <c:v>3.7977744489089313</c:v>
                </c:pt>
                <c:pt idx="8978">
                  <c:v>3.397168044988752</c:v>
                </c:pt>
                <c:pt idx="8979">
                  <c:v>3.0122454460568213</c:v>
                </c:pt>
                <c:pt idx="8980">
                  <c:v>2.6735595143919606</c:v>
                </c:pt>
                <c:pt idx="8981">
                  <c:v>5.2780801406740929</c:v>
                </c:pt>
                <c:pt idx="8982">
                  <c:v>5.5195386551285095</c:v>
                </c:pt>
                <c:pt idx="8983">
                  <c:v>4.9236711933662995</c:v>
                </c:pt>
                <c:pt idx="8984">
                  <c:v>3.5549029775506709</c:v>
                </c:pt>
                <c:pt idx="8985">
                  <c:v>3.33137422380651</c:v>
                </c:pt>
                <c:pt idx="8986">
                  <c:v>3.3349409187948065</c:v>
                </c:pt>
                <c:pt idx="8987">
                  <c:v>3.3238576217168228</c:v>
                </c:pt>
                <c:pt idx="8988">
                  <c:v>3.3399691903499877</c:v>
                </c:pt>
                <c:pt idx="8989">
                  <c:v>3.3495378415991963</c:v>
                </c:pt>
                <c:pt idx="8990">
                  <c:v>3.3149957768350569</c:v>
                </c:pt>
                <c:pt idx="8991">
                  <c:v>3.2830886870365243</c:v>
                </c:pt>
                <c:pt idx="8992">
                  <c:v>2.7695286957745715</c:v>
                </c:pt>
                <c:pt idx="8993">
                  <c:v>2.6679211981228379</c:v>
                </c:pt>
                <c:pt idx="8994">
                  <c:v>2.6128578084853671</c:v>
                </c:pt>
                <c:pt idx="8995">
                  <c:v>2.6188667978103219</c:v>
                </c:pt>
                <c:pt idx="8996">
                  <c:v>2.6160377201175553</c:v>
                </c:pt>
                <c:pt idx="8997">
                  <c:v>2.5825001651429225</c:v>
                </c:pt>
                <c:pt idx="8998">
                  <c:v>2.5133549147536116</c:v>
                </c:pt>
                <c:pt idx="8999">
                  <c:v>2.5012540349985004</c:v>
                </c:pt>
                <c:pt idx="9000">
                  <c:v>2.5089320765991077</c:v>
                </c:pt>
                <c:pt idx="9001">
                  <c:v>2.5092417288355038</c:v>
                </c:pt>
                <c:pt idx="9002">
                  <c:v>2.4989370389979615</c:v>
                </c:pt>
                <c:pt idx="9003">
                  <c:v>2.5437445414800717</c:v>
                </c:pt>
                <c:pt idx="9004">
                  <c:v>2.6424769194523137</c:v>
                </c:pt>
                <c:pt idx="9005">
                  <c:v>2.4607866273831913</c:v>
                </c:pt>
                <c:pt idx="9006">
                  <c:v>2.3389065647995091</c:v>
                </c:pt>
                <c:pt idx="9007">
                  <c:v>2.0360007319002009</c:v>
                </c:pt>
                <c:pt idx="9008">
                  <c:v>1.9352021463992664</c:v>
                </c:pt>
                <c:pt idx="9009">
                  <c:v>1.912753261769937</c:v>
                </c:pt>
                <c:pt idx="9010">
                  <c:v>1.9270535866132918</c:v>
                </c:pt>
                <c:pt idx="9011">
                  <c:v>2.0592381499345991</c:v>
                </c:pt>
                <c:pt idx="9012">
                  <c:v>1.9125600777729834</c:v>
                </c:pt>
                <c:pt idx="9013">
                  <c:v>1.6263348369542068</c:v>
                </c:pt>
                <c:pt idx="9014">
                  <c:v>1.5932131130388318</c:v>
                </c:pt>
                <c:pt idx="9015">
                  <c:v>1.605632925814267</c:v>
                </c:pt>
                <c:pt idx="9016">
                  <c:v>1.6250172324936389</c:v>
                </c:pt>
                <c:pt idx="9017">
                  <c:v>1.6248184572478879</c:v>
                </c:pt>
                <c:pt idx="9018">
                  <c:v>1.6127611101883046</c:v>
                </c:pt>
                <c:pt idx="9019">
                  <c:v>1.6088961430708235</c:v>
                </c:pt>
                <c:pt idx="9020">
                  <c:v>1.5981315499815543</c:v>
                </c:pt>
                <c:pt idx="9021">
                  <c:v>1.5643556820631719</c:v>
                </c:pt>
                <c:pt idx="9022">
                  <c:v>1.5702549757076949</c:v>
                </c:pt>
                <c:pt idx="9023">
                  <c:v>1.5668072311073002</c:v>
                </c:pt>
                <c:pt idx="9024">
                  <c:v>1.5986125071089743</c:v>
                </c:pt>
                <c:pt idx="9025">
                  <c:v>1.5890268665286782</c:v>
                </c:pt>
                <c:pt idx="9026">
                  <c:v>1.4720352222487552</c:v>
                </c:pt>
                <c:pt idx="9027">
                  <c:v>1.4154536121706351</c:v>
                </c:pt>
                <c:pt idx="9028">
                  <c:v>1.3826269319854296</c:v>
                </c:pt>
                <c:pt idx="9029">
                  <c:v>1.3405808843750802</c:v>
                </c:pt>
                <c:pt idx="9030">
                  <c:v>1.3279143877694641</c:v>
                </c:pt>
                <c:pt idx="9031">
                  <c:v>1.4139655514897553</c:v>
                </c:pt>
                <c:pt idx="9032">
                  <c:v>1.5012807036618081</c:v>
                </c:pt>
                <c:pt idx="9033">
                  <c:v>1.3909552168182111</c:v>
                </c:pt>
                <c:pt idx="9034">
                  <c:v>1.3178638178926749</c:v>
                </c:pt>
                <c:pt idx="9035">
                  <c:v>1.2309677434986261</c:v>
                </c:pt>
                <c:pt idx="9036">
                  <c:v>1.1168668409192357</c:v>
                </c:pt>
                <c:pt idx="9037">
                  <c:v>1.0255330335855186</c:v>
                </c:pt>
                <c:pt idx="9038">
                  <c:v>0.98850165283455271</c:v>
                </c:pt>
                <c:pt idx="9039">
                  <c:v>0.88073073761136667</c:v>
                </c:pt>
                <c:pt idx="9040">
                  <c:v>0.74423490661736114</c:v>
                </c:pt>
                <c:pt idx="9041">
                  <c:v>0.65297247097234667</c:v>
                </c:pt>
                <c:pt idx="9042">
                  <c:v>0.53710988589750919</c:v>
                </c:pt>
                <c:pt idx="9043">
                  <c:v>0.44010524252563527</c:v>
                </c:pt>
                <c:pt idx="9044">
                  <c:v>0.44278376229844285</c:v>
                </c:pt>
                <c:pt idx="9045">
                  <c:v>0.57935246401147256</c:v>
                </c:pt>
                <c:pt idx="9046">
                  <c:v>0.69315976969854642</c:v>
                </c:pt>
                <c:pt idx="9047">
                  <c:v>0.73756794961313576</c:v>
                </c:pt>
                <c:pt idx="9048">
                  <c:v>0.72100398727887027</c:v>
                </c:pt>
                <c:pt idx="9049">
                  <c:v>0.72377711588862992</c:v>
                </c:pt>
                <c:pt idx="9050">
                  <c:v>0.73115689739255885</c:v>
                </c:pt>
                <c:pt idx="9051">
                  <c:v>0.7879657667543416</c:v>
                </c:pt>
                <c:pt idx="9052">
                  <c:v>0.85184450162151071</c:v>
                </c:pt>
                <c:pt idx="9053">
                  <c:v>0.82482418322300921</c:v>
                </c:pt>
                <c:pt idx="9054">
                  <c:v>0.62870851878603606</c:v>
                </c:pt>
                <c:pt idx="9055">
                  <c:v>0.49580847462799854</c:v>
                </c:pt>
                <c:pt idx="9056">
                  <c:v>0.3973749192803408</c:v>
                </c:pt>
                <c:pt idx="9057">
                  <c:v>0.31261473038362164</c:v>
                </c:pt>
                <c:pt idx="9058">
                  <c:v>0.25608848318308286</c:v>
                </c:pt>
                <c:pt idx="9059">
                  <c:v>0.25458166474374816</c:v>
                </c:pt>
                <c:pt idx="9060">
                  <c:v>0.31589240472250929</c:v>
                </c:pt>
                <c:pt idx="9061">
                  <c:v>0.39230617868706208</c:v>
                </c:pt>
                <c:pt idx="9062">
                  <c:v>0.48207603295222423</c:v>
                </c:pt>
                <c:pt idx="9063">
                  <c:v>0.54140976673225449</c:v>
                </c:pt>
                <c:pt idx="9064">
                  <c:v>0.57026609395073857</c:v>
                </c:pt>
                <c:pt idx="9065">
                  <c:v>0.58186697729719872</c:v>
                </c:pt>
                <c:pt idx="9066">
                  <c:v>0.5788583148448343</c:v>
                </c:pt>
                <c:pt idx="9067">
                  <c:v>0.57532419421228831</c:v>
                </c:pt>
                <c:pt idx="9068">
                  <c:v>0.56109433213969406</c:v>
                </c:pt>
                <c:pt idx="9069">
                  <c:v>0.54325311674564203</c:v>
                </c:pt>
                <c:pt idx="9070">
                  <c:v>0.58962824467494712</c:v>
                </c:pt>
                <c:pt idx="9071">
                  <c:v>0.57838104946346935</c:v>
                </c:pt>
                <c:pt idx="9072">
                  <c:v>0.49318018107045664</c:v>
                </c:pt>
                <c:pt idx="9073">
                  <c:v>0.44459305617694311</c:v>
                </c:pt>
                <c:pt idx="9074">
                  <c:v>0.4592982465275196</c:v>
                </c:pt>
                <c:pt idx="9075">
                  <c:v>0.45907726426770912</c:v>
                </c:pt>
                <c:pt idx="9076">
                  <c:v>0.44110569385397952</c:v>
                </c:pt>
                <c:pt idx="9077">
                  <c:v>0.42820623548536213</c:v>
                </c:pt>
                <c:pt idx="9078">
                  <c:v>0.35875203648713416</c:v>
                </c:pt>
                <c:pt idx="9079">
                  <c:v>0.28743024327518163</c:v>
                </c:pt>
                <c:pt idx="9080">
                  <c:v>0.2274966768102612</c:v>
                </c:pt>
                <c:pt idx="9081">
                  <c:v>0.17716771224207864</c:v>
                </c:pt>
                <c:pt idx="9082">
                  <c:v>0.14205543735707965</c:v>
                </c:pt>
                <c:pt idx="9083">
                  <c:v>0.15562995611004338</c:v>
                </c:pt>
                <c:pt idx="9084">
                  <c:v>0.21334700382644442</c:v>
                </c:pt>
                <c:pt idx="9085">
                  <c:v>0.18326283794128406</c:v>
                </c:pt>
                <c:pt idx="9086">
                  <c:v>0.1559563785335295</c:v>
                </c:pt>
                <c:pt idx="9087">
                  <c:v>0.13236784700484494</c:v>
                </c:pt>
                <c:pt idx="9088">
                  <c:v>0.11311198433381954</c:v>
                </c:pt>
                <c:pt idx="9089">
                  <c:v>0.15022476544794094</c:v>
                </c:pt>
                <c:pt idx="9090">
                  <c:v>0.15134842990450748</c:v>
                </c:pt>
                <c:pt idx="9091">
                  <c:v>0.17906995799009179</c:v>
                </c:pt>
                <c:pt idx="9092">
                  <c:v>0.29134355161776926</c:v>
                </c:pt>
                <c:pt idx="9093">
                  <c:v>0.34613752676910486</c:v>
                </c:pt>
                <c:pt idx="9094">
                  <c:v>0.3067962939283696</c:v>
                </c:pt>
                <c:pt idx="9095">
                  <c:v>0.25180343103576952</c:v>
                </c:pt>
                <c:pt idx="9096">
                  <c:v>0.22764158463745812</c:v>
                </c:pt>
                <c:pt idx="9097">
                  <c:v>0.25001718475000784</c:v>
                </c:pt>
                <c:pt idx="9098">
                  <c:v>0.24845034008674066</c:v>
                </c:pt>
                <c:pt idx="9099">
                  <c:v>0.20488152003476809</c:v>
                </c:pt>
                <c:pt idx="9100">
                  <c:v>0.19609089933738807</c:v>
                </c:pt>
                <c:pt idx="9101">
                  <c:v>0.20130505585561922</c:v>
                </c:pt>
                <c:pt idx="9102">
                  <c:v>0.17298020897124375</c:v>
                </c:pt>
                <c:pt idx="9103">
                  <c:v>0.18329271720903947</c:v>
                </c:pt>
                <c:pt idx="9104">
                  <c:v>0.20634514094345288</c:v>
                </c:pt>
                <c:pt idx="9105">
                  <c:v>0.23479554557232521</c:v>
                </c:pt>
                <c:pt idx="9106">
                  <c:v>0.24770712029400099</c:v>
                </c:pt>
                <c:pt idx="9107">
                  <c:v>0.26220573993389934</c:v>
                </c:pt>
                <c:pt idx="9108">
                  <c:v>0.29426457026779818</c:v>
                </c:pt>
                <c:pt idx="9109">
                  <c:v>0.29771776058218424</c:v>
                </c:pt>
                <c:pt idx="9110">
                  <c:v>0.2865799037317236</c:v>
                </c:pt>
                <c:pt idx="9111">
                  <c:v>0.23050511640926366</c:v>
                </c:pt>
                <c:pt idx="9112">
                  <c:v>0.18273145677584518</c:v>
                </c:pt>
                <c:pt idx="9113">
                  <c:v>0.15377498179625318</c:v>
                </c:pt>
                <c:pt idx="9114">
                  <c:v>0.1281447819081756</c:v>
                </c:pt>
                <c:pt idx="9115">
                  <c:v>0.1106288769718119</c:v>
                </c:pt>
                <c:pt idx="9116">
                  <c:v>9.7473797356141714E-2</c:v>
                </c:pt>
                <c:pt idx="9117">
                  <c:v>0.10528802005504991</c:v>
                </c:pt>
                <c:pt idx="9118">
                  <c:v>0.12124453426384155</c:v>
                </c:pt>
                <c:pt idx="9119">
                  <c:v>0.14134350018125358</c:v>
                </c:pt>
                <c:pt idx="9120">
                  <c:v>0.13822855552291466</c:v>
                </c:pt>
                <c:pt idx="9121">
                  <c:v>0.11851418110220668</c:v>
                </c:pt>
                <c:pt idx="9122">
                  <c:v>0.11917844020394293</c:v>
                </c:pt>
                <c:pt idx="9123">
                  <c:v>0.15902434732805557</c:v>
                </c:pt>
                <c:pt idx="9124">
                  <c:v>0.18418070840043518</c:v>
                </c:pt>
                <c:pt idx="9125">
                  <c:v>0.18624075047423169</c:v>
                </c:pt>
                <c:pt idx="9126">
                  <c:v>0.17378844652003023</c:v>
                </c:pt>
                <c:pt idx="9127">
                  <c:v>0.14866434133380144</c:v>
                </c:pt>
                <c:pt idx="9128">
                  <c:v>0.15654385785464903</c:v>
                </c:pt>
                <c:pt idx="9129">
                  <c:v>0.18514762955671468</c:v>
                </c:pt>
                <c:pt idx="9130">
                  <c:v>0.19646446282118638</c:v>
                </c:pt>
                <c:pt idx="9131">
                  <c:v>0.16779016934290991</c:v>
                </c:pt>
                <c:pt idx="9132">
                  <c:v>0.14286404692479915</c:v>
                </c:pt>
                <c:pt idx="9133">
                  <c:v>0.11047708313304914</c:v>
                </c:pt>
                <c:pt idx="9134">
                  <c:v>9.3095322141727319E-2</c:v>
                </c:pt>
                <c:pt idx="9135">
                  <c:v>8.3255556947293932E-2</c:v>
                </c:pt>
                <c:pt idx="9136">
                  <c:v>7.3431247761133078E-2</c:v>
                </c:pt>
                <c:pt idx="9137">
                  <c:v>6.3707196336324212E-2</c:v>
                </c:pt>
                <c:pt idx="9138">
                  <c:v>6.3044563477298698E-2</c:v>
                </c:pt>
                <c:pt idx="9139">
                  <c:v>6.4231293554149041E-2</c:v>
                </c:pt>
                <c:pt idx="9140">
                  <c:v>7.0770260783405453E-2</c:v>
                </c:pt>
                <c:pt idx="9141">
                  <c:v>7.0302875098186751E-2</c:v>
                </c:pt>
                <c:pt idx="9142">
                  <c:v>6.8043206927582922E-2</c:v>
                </c:pt>
                <c:pt idx="9143">
                  <c:v>5.8680101348409584E-2</c:v>
                </c:pt>
                <c:pt idx="9144">
                  <c:v>7.2596634352589964E-2</c:v>
                </c:pt>
                <c:pt idx="9145">
                  <c:v>7.2261509912040459E-2</c:v>
                </c:pt>
                <c:pt idx="9146">
                  <c:v>8.3708069119368123E-2</c:v>
                </c:pt>
                <c:pt idx="9147">
                  <c:v>0.10636188596755412</c:v>
                </c:pt>
                <c:pt idx="9148">
                  <c:v>0.12592939391275826</c:v>
                </c:pt>
                <c:pt idx="9149">
                  <c:v>0.11760441055006804</c:v>
                </c:pt>
                <c:pt idx="9150">
                  <c:v>0.11722581114905162</c:v>
                </c:pt>
                <c:pt idx="9151">
                  <c:v>0.10769056421520178</c:v>
                </c:pt>
                <c:pt idx="9152">
                  <c:v>0.10409614600938911</c:v>
                </c:pt>
                <c:pt idx="9153">
                  <c:v>9.6341579554158466E-2</c:v>
                </c:pt>
                <c:pt idx="9154">
                  <c:v>8.2971301166489903E-2</c:v>
                </c:pt>
                <c:pt idx="9155">
                  <c:v>7.4432362982499764E-2</c:v>
                </c:pt>
                <c:pt idx="9156">
                  <c:v>6.6896655652915527E-2</c:v>
                </c:pt>
                <c:pt idx="9157">
                  <c:v>5.6136081377739282E-2</c:v>
                </c:pt>
                <c:pt idx="9158">
                  <c:v>4.3267370848541042E-2</c:v>
                </c:pt>
                <c:pt idx="9159">
                  <c:v>4.067148354665949E-2</c:v>
                </c:pt>
                <c:pt idx="9160">
                  <c:v>3.6499202244409092E-2</c:v>
                </c:pt>
                <c:pt idx="9161">
                  <c:v>3.2532558120780243E-2</c:v>
                </c:pt>
                <c:pt idx="9162">
                  <c:v>4.6643618330446855E-2</c:v>
                </c:pt>
                <c:pt idx="9163">
                  <c:v>6.0002117132416155E-2</c:v>
                </c:pt>
                <c:pt idx="9164">
                  <c:v>6.0148294518281555E-2</c:v>
                </c:pt>
                <c:pt idx="9165">
                  <c:v>9.2505341347595638E-2</c:v>
                </c:pt>
                <c:pt idx="9166">
                  <c:v>0.10047942660673322</c:v>
                </c:pt>
                <c:pt idx="9167">
                  <c:v>0.13990514616832847</c:v>
                </c:pt>
                <c:pt idx="9168">
                  <c:v>0.11874665442058882</c:v>
                </c:pt>
                <c:pt idx="9169">
                  <c:v>9.789488714505537E-2</c:v>
                </c:pt>
                <c:pt idx="9170">
                  <c:v>8.4807536550357554E-2</c:v>
                </c:pt>
                <c:pt idx="9171">
                  <c:v>7.64888538567772E-2</c:v>
                </c:pt>
                <c:pt idx="9172">
                  <c:v>6.5351472847201178E-2</c:v>
                </c:pt>
                <c:pt idx="9173">
                  <c:v>6.2625921416319619E-2</c:v>
                </c:pt>
                <c:pt idx="9174">
                  <c:v>8.5128071781927536E-2</c:v>
                </c:pt>
                <c:pt idx="9175">
                  <c:v>0.10730794000618843</c:v>
                </c:pt>
                <c:pt idx="9176">
                  <c:v>0.12526657356377352</c:v>
                </c:pt>
                <c:pt idx="9177">
                  <c:v>0.14155561703467859</c:v>
                </c:pt>
                <c:pt idx="9178">
                  <c:v>0.15249651381253138</c:v>
                </c:pt>
                <c:pt idx="9179">
                  <c:v>0.14551830670847193</c:v>
                </c:pt>
                <c:pt idx="9180">
                  <c:v>0.1360168319368078</c:v>
                </c:pt>
                <c:pt idx="9181">
                  <c:v>0.16103877406159625</c:v>
                </c:pt>
                <c:pt idx="9182">
                  <c:v>0.16307621586090368</c:v>
                </c:pt>
                <c:pt idx="9183">
                  <c:v>0.16511498079509579</c:v>
                </c:pt>
                <c:pt idx="9184">
                  <c:v>0.18875193782756181</c:v>
                </c:pt>
                <c:pt idx="9185">
                  <c:v>0.19181553933605724</c:v>
                </c:pt>
                <c:pt idx="9186">
                  <c:v>0.16708755103832693</c:v>
                </c:pt>
                <c:pt idx="9187">
                  <c:v>0.14574143073523324</c:v>
                </c:pt>
                <c:pt idx="9188">
                  <c:v>0.12670955256321864</c:v>
                </c:pt>
                <c:pt idx="9189">
                  <c:v>0.15743329960215446</c:v>
                </c:pt>
                <c:pt idx="9190">
                  <c:v>0.19152778788322794</c:v>
                </c:pt>
                <c:pt idx="9191">
                  <c:v>0.18755897144192987</c:v>
                </c:pt>
                <c:pt idx="9192">
                  <c:v>0.17317444255778425</c:v>
                </c:pt>
                <c:pt idx="9193">
                  <c:v>0.17368023938329352</c:v>
                </c:pt>
                <c:pt idx="9194">
                  <c:v>0.16467353737683874</c:v>
                </c:pt>
                <c:pt idx="9195">
                  <c:v>0.15028938610896145</c:v>
                </c:pt>
                <c:pt idx="9196">
                  <c:v>0.15668024439024036</c:v>
                </c:pt>
                <c:pt idx="9197">
                  <c:v>0.1464175017216377</c:v>
                </c:pt>
                <c:pt idx="9198">
                  <c:v>0.13766283082907138</c:v>
                </c:pt>
                <c:pt idx="9199">
                  <c:v>0.13660322656846183</c:v>
                </c:pt>
                <c:pt idx="9200">
                  <c:v>0.12409759028620466</c:v>
                </c:pt>
                <c:pt idx="9201">
                  <c:v>0.1413267135009082</c:v>
                </c:pt>
                <c:pt idx="9202">
                  <c:v>0.16627379508019036</c:v>
                </c:pt>
                <c:pt idx="9203">
                  <c:v>0.14651203610393693</c:v>
                </c:pt>
                <c:pt idx="9204">
                  <c:v>0.13092078142337624</c:v>
                </c:pt>
                <c:pt idx="9205">
                  <c:v>0.12206534373184345</c:v>
                </c:pt>
                <c:pt idx="9206">
                  <c:v>0.13134404164908739</c:v>
                </c:pt>
                <c:pt idx="9207">
                  <c:v>0.13419976772098829</c:v>
                </c:pt>
                <c:pt idx="9208">
                  <c:v>0.14350642509679976</c:v>
                </c:pt>
                <c:pt idx="9209">
                  <c:v>0.13150257470930296</c:v>
                </c:pt>
                <c:pt idx="9210">
                  <c:v>0.13073518179863852</c:v>
                </c:pt>
                <c:pt idx="9211">
                  <c:v>0.14641944880509766</c:v>
                </c:pt>
                <c:pt idx="9212">
                  <c:v>0.1974587634862458</c:v>
                </c:pt>
                <c:pt idx="9213">
                  <c:v>0.24663503179365501</c:v>
                </c:pt>
                <c:pt idx="9214">
                  <c:v>0.25058974766411407</c:v>
                </c:pt>
                <c:pt idx="9215">
                  <c:v>0.25275338691464172</c:v>
                </c:pt>
                <c:pt idx="9216">
                  <c:v>0.19904601021480881</c:v>
                </c:pt>
                <c:pt idx="9217">
                  <c:v>0.16602735479627304</c:v>
                </c:pt>
                <c:pt idx="9218">
                  <c:v>0.14778498071498031</c:v>
                </c:pt>
                <c:pt idx="9219">
                  <c:v>0.13369206616475393</c:v>
                </c:pt>
                <c:pt idx="9220">
                  <c:v>0.14080665799355627</c:v>
                </c:pt>
                <c:pt idx="9221">
                  <c:v>0.17454536634386431</c:v>
                </c:pt>
                <c:pt idx="9222">
                  <c:v>0.17635049578825396</c:v>
                </c:pt>
                <c:pt idx="9223">
                  <c:v>0.17601038596056867</c:v>
                </c:pt>
                <c:pt idx="9224">
                  <c:v>0.18131742349187613</c:v>
                </c:pt>
                <c:pt idx="9225">
                  <c:v>0.18345133516541873</c:v>
                </c:pt>
                <c:pt idx="9226">
                  <c:v>0.17317507894405998</c:v>
                </c:pt>
                <c:pt idx="9227">
                  <c:v>0.14596953311440319</c:v>
                </c:pt>
                <c:pt idx="9228">
                  <c:v>0.13330114004762222</c:v>
                </c:pt>
                <c:pt idx="9229">
                  <c:v>0.13035124517428226</c:v>
                </c:pt>
                <c:pt idx="9230">
                  <c:v>0.13030561395110216</c:v>
                </c:pt>
                <c:pt idx="9231">
                  <c:v>0.15033453068050953</c:v>
                </c:pt>
                <c:pt idx="9232">
                  <c:v>0.18749543447318345</c:v>
                </c:pt>
                <c:pt idx="9233">
                  <c:v>0.23233047055263464</c:v>
                </c:pt>
                <c:pt idx="9234">
                  <c:v>0.319052519260145</c:v>
                </c:pt>
                <c:pt idx="9235">
                  <c:v>0.38566468880299909</c:v>
                </c:pt>
                <c:pt idx="9236">
                  <c:v>0.40832672093007244</c:v>
                </c:pt>
                <c:pt idx="9237">
                  <c:v>0.36392118856890598</c:v>
                </c:pt>
                <c:pt idx="9238">
                  <c:v>0.31492800060705167</c:v>
                </c:pt>
                <c:pt idx="9239">
                  <c:v>0.3217693055403294</c:v>
                </c:pt>
                <c:pt idx="9240">
                  <c:v>0.28904370973592247</c:v>
                </c:pt>
                <c:pt idx="9241">
                  <c:v>0.29411740623156984</c:v>
                </c:pt>
                <c:pt idx="9242">
                  <c:v>0.34535417875244889</c:v>
                </c:pt>
                <c:pt idx="9243">
                  <c:v>0.51909065465987803</c:v>
                </c:pt>
                <c:pt idx="9244">
                  <c:v>0.60092210517560007</c:v>
                </c:pt>
                <c:pt idx="9245">
                  <c:v>0.62380366035448953</c:v>
                </c:pt>
                <c:pt idx="9246">
                  <c:v>0.58592685778953835</c:v>
                </c:pt>
                <c:pt idx="9247">
                  <c:v>0.52616312823161904</c:v>
                </c:pt>
                <c:pt idx="9248">
                  <c:v>0.37628377431397986</c:v>
                </c:pt>
                <c:pt idx="9249">
                  <c:v>0.30650739992399451</c:v>
                </c:pt>
                <c:pt idx="9250">
                  <c:v>0.27089635211796481</c:v>
                </c:pt>
                <c:pt idx="9251">
                  <c:v>0.26605617637983897</c:v>
                </c:pt>
                <c:pt idx="9252">
                  <c:v>0.34507577386060923</c:v>
                </c:pt>
                <c:pt idx="9253">
                  <c:v>0.50269266757449638</c:v>
                </c:pt>
                <c:pt idx="9254">
                  <c:v>0.68151256294191076</c:v>
                </c:pt>
                <c:pt idx="9255">
                  <c:v>0.83634206306801429</c:v>
                </c:pt>
                <c:pt idx="9256">
                  <c:v>0.90506253427386063</c:v>
                </c:pt>
                <c:pt idx="9257">
                  <c:v>0.79834003515725127</c:v>
                </c:pt>
                <c:pt idx="9258">
                  <c:v>0.7392108396761905</c:v>
                </c:pt>
                <c:pt idx="9259">
                  <c:v>0.72356311160717746</c:v>
                </c:pt>
                <c:pt idx="9260">
                  <c:v>0.70934703897853368</c:v>
                </c:pt>
                <c:pt idx="9261">
                  <c:v>0.66070242000104629</c:v>
                </c:pt>
                <c:pt idx="9262">
                  <c:v>0.6232400963663336</c:v>
                </c:pt>
                <c:pt idx="9263">
                  <c:v>0.63921766572123362</c:v>
                </c:pt>
                <c:pt idx="9264">
                  <c:v>0.50090924801603742</c:v>
                </c:pt>
                <c:pt idx="9265">
                  <c:v>0.42464053299678911</c:v>
                </c:pt>
                <c:pt idx="9266">
                  <c:v>0.4275340002376713</c:v>
                </c:pt>
                <c:pt idx="9267">
                  <c:v>0.48391496355241209</c:v>
                </c:pt>
                <c:pt idx="9268">
                  <c:v>0.54260489966678449</c:v>
                </c:pt>
                <c:pt idx="9269">
                  <c:v>0.597534119866174</c:v>
                </c:pt>
                <c:pt idx="9270">
                  <c:v>0.68717067102604368</c:v>
                </c:pt>
                <c:pt idx="9271">
                  <c:v>0.75831736551993845</c:v>
                </c:pt>
                <c:pt idx="9272">
                  <c:v>0.70261365238929074</c:v>
                </c:pt>
                <c:pt idx="9273">
                  <c:v>0.68049287570108119</c:v>
                </c:pt>
                <c:pt idx="9274">
                  <c:v>0.76431870487033116</c:v>
                </c:pt>
                <c:pt idx="9275">
                  <c:v>0.90950409455995118</c:v>
                </c:pt>
                <c:pt idx="9276">
                  <c:v>1.0050974221834255</c:v>
                </c:pt>
                <c:pt idx="9277">
                  <c:v>1.2612539865032459</c:v>
                </c:pt>
                <c:pt idx="9278">
                  <c:v>1.6046253523487337</c:v>
                </c:pt>
                <c:pt idx="9279">
                  <c:v>1.9767184949461896</c:v>
                </c:pt>
                <c:pt idx="9280">
                  <c:v>2.3390037107917259</c:v>
                </c:pt>
                <c:pt idx="9281">
                  <c:v>2.6771751263526875</c:v>
                </c:pt>
                <c:pt idx="9282">
                  <c:v>2.8147279913382688</c:v>
                </c:pt>
                <c:pt idx="9283">
                  <c:v>3.0425389322443328</c:v>
                </c:pt>
                <c:pt idx="9284">
                  <c:v>3.2026409596079186</c:v>
                </c:pt>
                <c:pt idx="9285">
                  <c:v>3.2774531547107779</c:v>
                </c:pt>
                <c:pt idx="9286">
                  <c:v>3.3408081764906585</c:v>
                </c:pt>
                <c:pt idx="9287">
                  <c:v>3.4809365856127017</c:v>
                </c:pt>
                <c:pt idx="9288">
                  <c:v>3.298613631646917</c:v>
                </c:pt>
                <c:pt idx="9289">
                  <c:v>3.0895720955880912</c:v>
                </c:pt>
                <c:pt idx="9290">
                  <c:v>3.3631665158089188</c:v>
                </c:pt>
                <c:pt idx="9291">
                  <c:v>3.097230668847553</c:v>
                </c:pt>
                <c:pt idx="9292">
                  <c:v>3.0727097251827038</c:v>
                </c:pt>
                <c:pt idx="9293">
                  <c:v>2.5640405235324963</c:v>
                </c:pt>
                <c:pt idx="9294">
                  <c:v>2.4139932145497789</c:v>
                </c:pt>
                <c:pt idx="9295">
                  <c:v>2.4604942525227731</c:v>
                </c:pt>
                <c:pt idx="9296">
                  <c:v>2.3908895291068779</c:v>
                </c:pt>
                <c:pt idx="9297">
                  <c:v>2.5197337506445461</c:v>
                </c:pt>
                <c:pt idx="9298">
                  <c:v>2.6195319435930871</c:v>
                </c:pt>
                <c:pt idx="9299">
                  <c:v>2.5700525686680571</c:v>
                </c:pt>
                <c:pt idx="9300">
                  <c:v>2.2912441909947505</c:v>
                </c:pt>
                <c:pt idx="9301">
                  <c:v>2.3963997629194114</c:v>
                </c:pt>
                <c:pt idx="9302">
                  <c:v>2.5851555263462451</c:v>
                </c:pt>
                <c:pt idx="9303">
                  <c:v>2.287003836846107</c:v>
                </c:pt>
                <c:pt idx="9304">
                  <c:v>2.3019383302637437</c:v>
                </c:pt>
                <c:pt idx="9305">
                  <c:v>2.5588650902385814</c:v>
                </c:pt>
                <c:pt idx="9306">
                  <c:v>2.8789946096695935</c:v>
                </c:pt>
                <c:pt idx="9307">
                  <c:v>3.1820417383383508</c:v>
                </c:pt>
                <c:pt idx="9308">
                  <c:v>3.2013853931795375</c:v>
                </c:pt>
                <c:pt idx="9309">
                  <c:v>3.3599182602190587</c:v>
                </c:pt>
                <c:pt idx="9310">
                  <c:v>3.2606533412802752</c:v>
                </c:pt>
                <c:pt idx="9311">
                  <c:v>3.0978250583946121</c:v>
                </c:pt>
                <c:pt idx="9312">
                  <c:v>2.9171716806116796</c:v>
                </c:pt>
                <c:pt idx="9313">
                  <c:v>2.6756694604771969</c:v>
                </c:pt>
                <c:pt idx="9314">
                  <c:v>2.5020723169057435</c:v>
                </c:pt>
                <c:pt idx="9315">
                  <c:v>2.6208852830866283</c:v>
                </c:pt>
                <c:pt idx="9316">
                  <c:v>2.7598215616214574</c:v>
                </c:pt>
                <c:pt idx="9317">
                  <c:v>2.7186542261118656</c:v>
                </c:pt>
                <c:pt idx="9318">
                  <c:v>2.8426638078769444</c:v>
                </c:pt>
                <c:pt idx="9319">
                  <c:v>2.8783003744887288</c:v>
                </c:pt>
                <c:pt idx="9320">
                  <c:v>2.5122654974842162</c:v>
                </c:pt>
                <c:pt idx="9321">
                  <c:v>2.2383193175568339</c:v>
                </c:pt>
                <c:pt idx="9322">
                  <c:v>2.1742979464386916</c:v>
                </c:pt>
                <c:pt idx="9323">
                  <c:v>2.0541731531402823</c:v>
                </c:pt>
                <c:pt idx="9324">
                  <c:v>1.9154192059422839</c:v>
                </c:pt>
                <c:pt idx="9325">
                  <c:v>1.7165621481856079</c:v>
                </c:pt>
                <c:pt idx="9326">
                  <c:v>1.4414962081836922</c:v>
                </c:pt>
                <c:pt idx="9327">
                  <c:v>1.2251463587886666</c:v>
                </c:pt>
                <c:pt idx="9328">
                  <c:v>2.8687469680680304</c:v>
                </c:pt>
                <c:pt idx="9329">
                  <c:v>3.23149057355322</c:v>
                </c:pt>
                <c:pt idx="9330">
                  <c:v>3.2865698446045162</c:v>
                </c:pt>
                <c:pt idx="9331">
                  <c:v>3.20767515023427</c:v>
                </c:pt>
                <c:pt idx="9332">
                  <c:v>3.402519780676398</c:v>
                </c:pt>
                <c:pt idx="9333">
                  <c:v>3.3260611978336616</c:v>
                </c:pt>
                <c:pt idx="9334">
                  <c:v>3.3391953185203116</c:v>
                </c:pt>
                <c:pt idx="9335">
                  <c:v>3.3419655829960142</c:v>
                </c:pt>
                <c:pt idx="9336">
                  <c:v>3.2596459399108793</c:v>
                </c:pt>
                <c:pt idx="9337">
                  <c:v>3.2902924933682014</c:v>
                </c:pt>
                <c:pt idx="9338">
                  <c:v>3.6172632432915557</c:v>
                </c:pt>
                <c:pt idx="9339">
                  <c:v>3.9256148265051674</c:v>
                </c:pt>
                <c:pt idx="9340">
                  <c:v>4.0637460692050329</c:v>
                </c:pt>
                <c:pt idx="9341">
                  <c:v>3.7802757080352034</c:v>
                </c:pt>
                <c:pt idx="9342">
                  <c:v>3.585623337903161</c:v>
                </c:pt>
                <c:pt idx="9343">
                  <c:v>3.3338060595476273</c:v>
                </c:pt>
                <c:pt idx="9344">
                  <c:v>3.0220313535216103</c:v>
                </c:pt>
                <c:pt idx="9345">
                  <c:v>2.6831881654783101</c:v>
                </c:pt>
                <c:pt idx="9346">
                  <c:v>2.2822405231326242</c:v>
                </c:pt>
                <c:pt idx="9347">
                  <c:v>2.0416516323681937</c:v>
                </c:pt>
                <c:pt idx="9348">
                  <c:v>1.8857298886257958</c:v>
                </c:pt>
                <c:pt idx="9349">
                  <c:v>1.8347160700986327</c:v>
                </c:pt>
                <c:pt idx="9350">
                  <c:v>1.5742318222930505</c:v>
                </c:pt>
                <c:pt idx="9351">
                  <c:v>1.3760055014541321</c:v>
                </c:pt>
                <c:pt idx="9352">
                  <c:v>1.2233351528000618</c:v>
                </c:pt>
                <c:pt idx="9353">
                  <c:v>1.0537324767197125</c:v>
                </c:pt>
                <c:pt idx="9354">
                  <c:v>0.97608377671991264</c:v>
                </c:pt>
                <c:pt idx="9355">
                  <c:v>0.89741493647884141</c:v>
                </c:pt>
                <c:pt idx="9356">
                  <c:v>0.8770201910683314</c:v>
                </c:pt>
                <c:pt idx="9357">
                  <c:v>1.0359460182708353</c:v>
                </c:pt>
                <c:pt idx="9358">
                  <c:v>0.98871971277640736</c:v>
                </c:pt>
                <c:pt idx="9359">
                  <c:v>0.97064012316178094</c:v>
                </c:pt>
                <c:pt idx="9360">
                  <c:v>0.93134692169748812</c:v>
                </c:pt>
                <c:pt idx="9361">
                  <c:v>0.76873384287488178</c:v>
                </c:pt>
                <c:pt idx="9362">
                  <c:v>0.63716514879467412</c:v>
                </c:pt>
                <c:pt idx="9363">
                  <c:v>0.61730927572192174</c:v>
                </c:pt>
                <c:pt idx="9364">
                  <c:v>0.65226266947949563</c:v>
                </c:pt>
                <c:pt idx="9365">
                  <c:v>0.67928711000566733</c:v>
                </c:pt>
                <c:pt idx="9366">
                  <c:v>0.6539420796530454</c:v>
                </c:pt>
                <c:pt idx="9367">
                  <c:v>1.4510633493498464</c:v>
                </c:pt>
                <c:pt idx="9368">
                  <c:v>2.4763350084258451</c:v>
                </c:pt>
                <c:pt idx="9369">
                  <c:v>2.1400864948209661</c:v>
                </c:pt>
                <c:pt idx="9370">
                  <c:v>1.741591366010276</c:v>
                </c:pt>
                <c:pt idx="9371">
                  <c:v>1.4881148084611366</c:v>
                </c:pt>
                <c:pt idx="9372">
                  <c:v>1.3146719278265186</c:v>
                </c:pt>
                <c:pt idx="9373">
                  <c:v>1.2861248778948444</c:v>
                </c:pt>
                <c:pt idx="9374">
                  <c:v>1.1753793613627741</c:v>
                </c:pt>
                <c:pt idx="9375">
                  <c:v>1.3136483490508901</c:v>
                </c:pt>
                <c:pt idx="9376">
                  <c:v>1.3214345670457492</c:v>
                </c:pt>
                <c:pt idx="9377">
                  <c:v>1.3278358724546646</c:v>
                </c:pt>
                <c:pt idx="9378">
                  <c:v>1.7424080161072484</c:v>
                </c:pt>
                <c:pt idx="9379">
                  <c:v>2.5890968329786075</c:v>
                </c:pt>
                <c:pt idx="9380">
                  <c:v>2.6054677674827689</c:v>
                </c:pt>
                <c:pt idx="9381">
                  <c:v>2.6181896343857014</c:v>
                </c:pt>
                <c:pt idx="9382">
                  <c:v>2.5012956519939533</c:v>
                </c:pt>
                <c:pt idx="9383">
                  <c:v>2.3300706165310747</c:v>
                </c:pt>
                <c:pt idx="9384">
                  <c:v>2.2186413237836407</c:v>
                </c:pt>
                <c:pt idx="9385">
                  <c:v>2.1935757520164696</c:v>
                </c:pt>
                <c:pt idx="9386">
                  <c:v>2.1325248698007719</c:v>
                </c:pt>
                <c:pt idx="9387">
                  <c:v>2.1261327226556186</c:v>
                </c:pt>
                <c:pt idx="9388">
                  <c:v>2.0597482399606526</c:v>
                </c:pt>
                <c:pt idx="9389">
                  <c:v>1.9884289782826938</c:v>
                </c:pt>
                <c:pt idx="9390">
                  <c:v>1.813375041590445</c:v>
                </c:pt>
                <c:pt idx="9391">
                  <c:v>1.620359092274217</c:v>
                </c:pt>
                <c:pt idx="9392">
                  <c:v>1.5627883321685341</c:v>
                </c:pt>
                <c:pt idx="9393">
                  <c:v>1.5164137079704663</c:v>
                </c:pt>
                <c:pt idx="9394">
                  <c:v>1.443044440330941</c:v>
                </c:pt>
                <c:pt idx="9395">
                  <c:v>1.5283107053707419</c:v>
                </c:pt>
                <c:pt idx="9396">
                  <c:v>1.6508819436713456</c:v>
                </c:pt>
                <c:pt idx="9397">
                  <c:v>1.7608877103809426</c:v>
                </c:pt>
                <c:pt idx="9398">
                  <c:v>1.8181749918902921</c:v>
                </c:pt>
                <c:pt idx="9399">
                  <c:v>1.9011226512353709</c:v>
                </c:pt>
                <c:pt idx="9400">
                  <c:v>1.7674553222990963</c:v>
                </c:pt>
                <c:pt idx="9401">
                  <c:v>1.561134720841437</c:v>
                </c:pt>
                <c:pt idx="9402">
                  <c:v>1.3418577704718835</c:v>
                </c:pt>
                <c:pt idx="9403">
                  <c:v>0.98122774379848432</c:v>
                </c:pt>
                <c:pt idx="9404">
                  <c:v>0.84030556766271902</c:v>
                </c:pt>
                <c:pt idx="9405">
                  <c:v>0.7536513212189434</c:v>
                </c:pt>
                <c:pt idx="9406">
                  <c:v>0.81350688976443686</c:v>
                </c:pt>
                <c:pt idx="9407">
                  <c:v>0.92321971849496509</c:v>
                </c:pt>
                <c:pt idx="9408">
                  <c:v>1.0861004781274746</c:v>
                </c:pt>
                <c:pt idx="9409">
                  <c:v>1.1700749349988944</c:v>
                </c:pt>
                <c:pt idx="9410">
                  <c:v>1.2340145991872524</c:v>
                </c:pt>
                <c:pt idx="9411">
                  <c:v>1.2967010602477138</c:v>
                </c:pt>
                <c:pt idx="9412">
                  <c:v>1.4978275723183525</c:v>
                </c:pt>
                <c:pt idx="9413">
                  <c:v>1.6306443213630568</c:v>
                </c:pt>
                <c:pt idx="9414">
                  <c:v>1.5844606271720234</c:v>
                </c:pt>
                <c:pt idx="9415">
                  <c:v>1.4983214058671024</c:v>
                </c:pt>
                <c:pt idx="9416">
                  <c:v>1.4734652683676912</c:v>
                </c:pt>
                <c:pt idx="9417">
                  <c:v>1.2378050913172458</c:v>
                </c:pt>
                <c:pt idx="9418">
                  <c:v>1.1082722709412431</c:v>
                </c:pt>
                <c:pt idx="9419">
                  <c:v>1.1568010822773949</c:v>
                </c:pt>
                <c:pt idx="9420">
                  <c:v>1.2735823856756721</c:v>
                </c:pt>
                <c:pt idx="9421">
                  <c:v>1.2183655929394595</c:v>
                </c:pt>
                <c:pt idx="9422">
                  <c:v>1.2431300071017004</c:v>
                </c:pt>
                <c:pt idx="9423">
                  <c:v>1.1211108649746357</c:v>
                </c:pt>
                <c:pt idx="9424">
                  <c:v>0.929635614671943</c:v>
                </c:pt>
                <c:pt idx="9425">
                  <c:v>0.78021873311206358</c:v>
                </c:pt>
                <c:pt idx="9426">
                  <c:v>0.81654960009512068</c:v>
                </c:pt>
                <c:pt idx="9427">
                  <c:v>0.86677750054680014</c:v>
                </c:pt>
                <c:pt idx="9428">
                  <c:v>0.90086280486581782</c:v>
                </c:pt>
                <c:pt idx="9429">
                  <c:v>0.94034989374745936</c:v>
                </c:pt>
                <c:pt idx="9430">
                  <c:v>1.0215971540053159</c:v>
                </c:pt>
                <c:pt idx="9431">
                  <c:v>0.9558336774718672</c:v>
                </c:pt>
                <c:pt idx="9432">
                  <c:v>0.77848397582773021</c:v>
                </c:pt>
                <c:pt idx="9433">
                  <c:v>0.59673936693207996</c:v>
                </c:pt>
                <c:pt idx="9434">
                  <c:v>0.46106734347249001</c:v>
                </c:pt>
                <c:pt idx="9435">
                  <c:v>0.35447390846393917</c:v>
                </c:pt>
                <c:pt idx="9436">
                  <c:v>0.28143596746214389</c:v>
                </c:pt>
                <c:pt idx="9437">
                  <c:v>0.22773970881065689</c:v>
                </c:pt>
                <c:pt idx="9438">
                  <c:v>0.1835568959376131</c:v>
                </c:pt>
                <c:pt idx="9439">
                  <c:v>0.14573248519115145</c:v>
                </c:pt>
                <c:pt idx="9440">
                  <c:v>0.14466953567970012</c:v>
                </c:pt>
                <c:pt idx="9441">
                  <c:v>0.12000990334598705</c:v>
                </c:pt>
                <c:pt idx="9442">
                  <c:v>0.1015020673237965</c:v>
                </c:pt>
                <c:pt idx="9443">
                  <c:v>0.11291218639175286</c:v>
                </c:pt>
                <c:pt idx="9444">
                  <c:v>0.11758171866125096</c:v>
                </c:pt>
                <c:pt idx="9445">
                  <c:v>0.1059692211079432</c:v>
                </c:pt>
                <c:pt idx="9446">
                  <c:v>9.1860165995069465E-2</c:v>
                </c:pt>
                <c:pt idx="9447">
                  <c:v>8.7341601642414682E-2</c:v>
                </c:pt>
                <c:pt idx="9448">
                  <c:v>8.996509697254404E-2</c:v>
                </c:pt>
                <c:pt idx="9449">
                  <c:v>9.7208661044062297E-2</c:v>
                </c:pt>
                <c:pt idx="9450">
                  <c:v>9.148483979674317E-2</c:v>
                </c:pt>
                <c:pt idx="9451">
                  <c:v>8.605642444492724E-2</c:v>
                </c:pt>
                <c:pt idx="9452">
                  <c:v>7.6704648553453103E-2</c:v>
                </c:pt>
                <c:pt idx="9453">
                  <c:v>7.0520341222033406E-2</c:v>
                </c:pt>
                <c:pt idx="9454">
                  <c:v>6.0857591361324313E-2</c:v>
                </c:pt>
                <c:pt idx="9455">
                  <c:v>6.2037028144407723E-2</c:v>
                </c:pt>
                <c:pt idx="9456">
                  <c:v>6.8469550121754277E-2</c:v>
                </c:pt>
                <c:pt idx="9457">
                  <c:v>9.0129792209578327E-2</c:v>
                </c:pt>
                <c:pt idx="9458">
                  <c:v>0.15591193431021322</c:v>
                </c:pt>
                <c:pt idx="9459">
                  <c:v>0.22048912791396641</c:v>
                </c:pt>
                <c:pt idx="9460">
                  <c:v>0.25154702571269882</c:v>
                </c:pt>
                <c:pt idx="9461">
                  <c:v>0.20983647781679385</c:v>
                </c:pt>
                <c:pt idx="9462">
                  <c:v>0.16415381186536482</c:v>
                </c:pt>
                <c:pt idx="9463">
                  <c:v>0.1376213726964691</c:v>
                </c:pt>
                <c:pt idx="9464">
                  <c:v>0.11243174642100752</c:v>
                </c:pt>
                <c:pt idx="9465">
                  <c:v>9.5724694314790429E-2</c:v>
                </c:pt>
                <c:pt idx="9466">
                  <c:v>8.3306899242121576E-2</c:v>
                </c:pt>
                <c:pt idx="9467">
                  <c:v>7.509568695030526E-2</c:v>
                </c:pt>
                <c:pt idx="9468">
                  <c:v>6.5697597161135907E-2</c:v>
                </c:pt>
                <c:pt idx="9469">
                  <c:v>5.2226013275271731E-2</c:v>
                </c:pt>
                <c:pt idx="9470">
                  <c:v>5.2087759878445723E-2</c:v>
                </c:pt>
                <c:pt idx="9471">
                  <c:v>5.0241962034885602E-2</c:v>
                </c:pt>
                <c:pt idx="9472">
                  <c:v>5.2002345522536922E-2</c:v>
                </c:pt>
                <c:pt idx="9473">
                  <c:v>5.4734179611984055E-2</c:v>
                </c:pt>
                <c:pt idx="9474">
                  <c:v>5.7345567258108555E-2</c:v>
                </c:pt>
                <c:pt idx="9475">
                  <c:v>5.9382809220064253E-2</c:v>
                </c:pt>
                <c:pt idx="9476">
                  <c:v>5.7733320375813031E-2</c:v>
                </c:pt>
                <c:pt idx="9477">
                  <c:v>5.8610693526678165E-2</c:v>
                </c:pt>
                <c:pt idx="9478">
                  <c:v>5.8093646508550839E-2</c:v>
                </c:pt>
                <c:pt idx="9479">
                  <c:v>5.8845743149923933E-2</c:v>
                </c:pt>
                <c:pt idx="9480">
                  <c:v>5.6156142002142688E-2</c:v>
                </c:pt>
                <c:pt idx="9481">
                  <c:v>5.692833995298742E-2</c:v>
                </c:pt>
                <c:pt idx="9482">
                  <c:v>5.2258082602873276E-2</c:v>
                </c:pt>
                <c:pt idx="9483">
                  <c:v>4.2913831697094701E-2</c:v>
                </c:pt>
                <c:pt idx="9484">
                  <c:v>3.5720786532761388E-2</c:v>
                </c:pt>
                <c:pt idx="9485">
                  <c:v>2.8446640705939011E-2</c:v>
                </c:pt>
                <c:pt idx="9486">
                  <c:v>1.9840144355576791E-2</c:v>
                </c:pt>
                <c:pt idx="9487">
                  <c:v>1.563652997424651E-2</c:v>
                </c:pt>
                <c:pt idx="9488">
                  <c:v>1.2876955794166367E-2</c:v>
                </c:pt>
                <c:pt idx="9489">
                  <c:v>8.2502554107405229E-3</c:v>
                </c:pt>
                <c:pt idx="9490">
                  <c:v>4.8621772986604181E-3</c:v>
                </c:pt>
                <c:pt idx="9491">
                  <c:v>3.3019432797286646E-3</c:v>
                </c:pt>
                <c:pt idx="9492">
                  <c:v>3.5962632389256771E-3</c:v>
                </c:pt>
                <c:pt idx="9493">
                  <c:v>5.5439327573884485E-3</c:v>
                </c:pt>
                <c:pt idx="9494">
                  <c:v>8.2717065002352597E-3</c:v>
                </c:pt>
                <c:pt idx="9495">
                  <c:v>5.9502922237195553E-3</c:v>
                </c:pt>
                <c:pt idx="9496">
                  <c:v>5.0829365472122665E-3</c:v>
                </c:pt>
                <c:pt idx="9497">
                  <c:v>3.1375141092783716E-3</c:v>
                </c:pt>
                <c:pt idx="9498">
                  <c:v>3.8945459252641163E-3</c:v>
                </c:pt>
                <c:pt idx="9499">
                  <c:v>5.4387441591968099E-3</c:v>
                </c:pt>
                <c:pt idx="9500">
                  <c:v>4.1216355020662612E-3</c:v>
                </c:pt>
                <c:pt idx="9501">
                  <c:v>5.0387484377087902E-3</c:v>
                </c:pt>
                <c:pt idx="9502">
                  <c:v>1.0926371832698251E-2</c:v>
                </c:pt>
                <c:pt idx="9503">
                  <c:v>1.8446308345452748E-2</c:v>
                </c:pt>
                <c:pt idx="9504">
                  <c:v>2.6194019169113826E-2</c:v>
                </c:pt>
                <c:pt idx="9505">
                  <c:v>3.6428049308354728E-2</c:v>
                </c:pt>
                <c:pt idx="9506">
                  <c:v>4.237493527663589E-2</c:v>
                </c:pt>
                <c:pt idx="9507">
                  <c:v>4.9166592693698663E-2</c:v>
                </c:pt>
                <c:pt idx="9508">
                  <c:v>5.9538098812768225E-2</c:v>
                </c:pt>
                <c:pt idx="9509">
                  <c:v>7.1597423209769515E-2</c:v>
                </c:pt>
                <c:pt idx="9510">
                  <c:v>7.3524092730483409E-2</c:v>
                </c:pt>
                <c:pt idx="9511">
                  <c:v>7.1859330137302974E-2</c:v>
                </c:pt>
                <c:pt idx="9512">
                  <c:v>6.8399420941071612E-2</c:v>
                </c:pt>
                <c:pt idx="9513">
                  <c:v>6.8147632972849329E-2</c:v>
                </c:pt>
                <c:pt idx="9514">
                  <c:v>6.6477581380415318E-2</c:v>
                </c:pt>
                <c:pt idx="9515">
                  <c:v>6.1960211975592053E-2</c:v>
                </c:pt>
                <c:pt idx="9516">
                  <c:v>5.7658067049547027E-2</c:v>
                </c:pt>
                <c:pt idx="9517">
                  <c:v>5.4888351853941787E-2</c:v>
                </c:pt>
                <c:pt idx="9518">
                  <c:v>5.1090200898382739E-2</c:v>
                </c:pt>
                <c:pt idx="9519">
                  <c:v>4.8566065722670762E-2</c:v>
                </c:pt>
                <c:pt idx="9520">
                  <c:v>4.6085738095592708E-2</c:v>
                </c:pt>
                <c:pt idx="9521">
                  <c:v>4.3243308646808934E-2</c:v>
                </c:pt>
                <c:pt idx="9522">
                  <c:v>3.8824845267736559E-2</c:v>
                </c:pt>
                <c:pt idx="9523">
                  <c:v>4.1507376344481699E-2</c:v>
                </c:pt>
                <c:pt idx="9524">
                  <c:v>4.2558181429880847E-2</c:v>
                </c:pt>
                <c:pt idx="9525">
                  <c:v>4.1637942307427206E-2</c:v>
                </c:pt>
                <c:pt idx="9526">
                  <c:v>4.1154913420703605E-2</c:v>
                </c:pt>
                <c:pt idx="9527">
                  <c:v>3.9195123503755688E-2</c:v>
                </c:pt>
                <c:pt idx="9528">
                  <c:v>3.9071170891256682E-2</c:v>
                </c:pt>
                <c:pt idx="9529">
                  <c:v>3.9935008542390765E-2</c:v>
                </c:pt>
                <c:pt idx="9530">
                  <c:v>3.7913183514480781E-2</c:v>
                </c:pt>
                <c:pt idx="9531">
                  <c:v>2.746675619825998E-2</c:v>
                </c:pt>
                <c:pt idx="9532">
                  <c:v>1.7209531099022068E-2</c:v>
                </c:pt>
                <c:pt idx="9533">
                  <c:v>1.1641003084226926E-2</c:v>
                </c:pt>
                <c:pt idx="9534">
                  <c:v>1.0429888943968003E-2</c:v>
                </c:pt>
                <c:pt idx="9535">
                  <c:v>9.8111905212151761E-3</c:v>
                </c:pt>
                <c:pt idx="9536">
                  <c:v>1.0702917311550727E-2</c:v>
                </c:pt>
                <c:pt idx="9537">
                  <c:v>1.3005542294578709E-2</c:v>
                </c:pt>
                <c:pt idx="9538">
                  <c:v>1.4768651630271764E-2</c:v>
                </c:pt>
                <c:pt idx="9539">
                  <c:v>1.3727244085791743E-2</c:v>
                </c:pt>
                <c:pt idx="9540">
                  <c:v>1.2615041060519566E-2</c:v>
                </c:pt>
                <c:pt idx="9541">
                  <c:v>1.900701505156319E-2</c:v>
                </c:pt>
                <c:pt idx="9542">
                  <c:v>2.6328397905180833E-2</c:v>
                </c:pt>
                <c:pt idx="9543">
                  <c:v>2.5111226175613566E-2</c:v>
                </c:pt>
                <c:pt idx="9544">
                  <c:v>1.8096909645509314E-2</c:v>
                </c:pt>
                <c:pt idx="9545">
                  <c:v>1.6112085954384295E-2</c:v>
                </c:pt>
                <c:pt idx="9546">
                  <c:v>1.6075936604779753E-2</c:v>
                </c:pt>
                <c:pt idx="9547">
                  <c:v>1.5464009685340294E-2</c:v>
                </c:pt>
                <c:pt idx="9548">
                  <c:v>1.4446965772719976E-2</c:v>
                </c:pt>
                <c:pt idx="9549">
                  <c:v>1.1214629723832236E-2</c:v>
                </c:pt>
                <c:pt idx="9550">
                  <c:v>1.3869865522664759E-2</c:v>
                </c:pt>
                <c:pt idx="9551">
                  <c:v>1.8419162282068337E-2</c:v>
                </c:pt>
                <c:pt idx="9552">
                  <c:v>2.8938932521978451E-2</c:v>
                </c:pt>
                <c:pt idx="9553">
                  <c:v>4.317160146711424E-2</c:v>
                </c:pt>
                <c:pt idx="9554">
                  <c:v>5.3520402125240153E-2</c:v>
                </c:pt>
                <c:pt idx="9555">
                  <c:v>6.628955354966172E-2</c:v>
                </c:pt>
                <c:pt idx="9556">
                  <c:v>6.8320512828320565E-2</c:v>
                </c:pt>
                <c:pt idx="9557">
                  <c:v>6.8046620405805877E-2</c:v>
                </c:pt>
                <c:pt idx="9558">
                  <c:v>6.3854607204365671E-2</c:v>
                </c:pt>
                <c:pt idx="9559">
                  <c:v>6.5027308170477985E-2</c:v>
                </c:pt>
                <c:pt idx="9560">
                  <c:v>7.0734399141872059E-2</c:v>
                </c:pt>
                <c:pt idx="9561">
                  <c:v>6.7285338675327697E-2</c:v>
                </c:pt>
                <c:pt idx="9562">
                  <c:v>6.6678287065743108E-2</c:v>
                </c:pt>
                <c:pt idx="9563">
                  <c:v>6.8343425395734042E-2</c:v>
                </c:pt>
                <c:pt idx="9564">
                  <c:v>6.742901355164603E-2</c:v>
                </c:pt>
                <c:pt idx="9565">
                  <c:v>6.7269869732153778E-2</c:v>
                </c:pt>
                <c:pt idx="9566">
                  <c:v>6.5368513455966115E-2</c:v>
                </c:pt>
                <c:pt idx="9567">
                  <c:v>6.3114331468116694E-2</c:v>
                </c:pt>
                <c:pt idx="9568">
                  <c:v>6.27659032228923E-2</c:v>
                </c:pt>
                <c:pt idx="9569">
                  <c:v>6.4203581116302325E-2</c:v>
                </c:pt>
                <c:pt idx="9570">
                  <c:v>6.4330988127040828E-2</c:v>
                </c:pt>
                <c:pt idx="9571">
                  <c:v>6.5028793128613607E-2</c:v>
                </c:pt>
                <c:pt idx="9572">
                  <c:v>6.5698405735533136E-2</c:v>
                </c:pt>
                <c:pt idx="9573">
                  <c:v>6.4278887119712455E-2</c:v>
                </c:pt>
                <c:pt idx="9574">
                  <c:v>5.8050108910069294E-2</c:v>
                </c:pt>
                <c:pt idx="9575">
                  <c:v>5.6894348999586709E-2</c:v>
                </c:pt>
                <c:pt idx="9576">
                  <c:v>5.7295021370541682E-2</c:v>
                </c:pt>
                <c:pt idx="9577">
                  <c:v>5.5641723671191648E-2</c:v>
                </c:pt>
                <c:pt idx="9578">
                  <c:v>5.5955946852410822E-2</c:v>
                </c:pt>
                <c:pt idx="9579">
                  <c:v>5.7935571355172868E-2</c:v>
                </c:pt>
                <c:pt idx="9580">
                  <c:v>6.0804260034793688E-2</c:v>
                </c:pt>
                <c:pt idx="9581">
                  <c:v>6.3907844076722287E-2</c:v>
                </c:pt>
                <c:pt idx="9582">
                  <c:v>6.556331241865937E-2</c:v>
                </c:pt>
                <c:pt idx="9583">
                  <c:v>7.0876325212553395E-2</c:v>
                </c:pt>
                <c:pt idx="9584">
                  <c:v>6.6451374682825776E-2</c:v>
                </c:pt>
                <c:pt idx="9585">
                  <c:v>6.7349665254285693E-2</c:v>
                </c:pt>
                <c:pt idx="9586">
                  <c:v>6.8185066313464535E-2</c:v>
                </c:pt>
                <c:pt idx="9587">
                  <c:v>6.8958425609452811E-2</c:v>
                </c:pt>
                <c:pt idx="9588">
                  <c:v>6.8569242587052048E-2</c:v>
                </c:pt>
                <c:pt idx="9589">
                  <c:v>7.3939441369826026E-2</c:v>
                </c:pt>
                <c:pt idx="9590">
                  <c:v>9.7486074449221138E-2</c:v>
                </c:pt>
                <c:pt idx="9591">
                  <c:v>0.13180078942388609</c:v>
                </c:pt>
                <c:pt idx="9592">
                  <c:v>0.18537120877600391</c:v>
                </c:pt>
                <c:pt idx="9593">
                  <c:v>0.24246199616418429</c:v>
                </c:pt>
                <c:pt idx="9594">
                  <c:v>0.30847433418160775</c:v>
                </c:pt>
                <c:pt idx="9595">
                  <c:v>0.37941467855345856</c:v>
                </c:pt>
                <c:pt idx="9596">
                  <c:v>0.33609803476231626</c:v>
                </c:pt>
                <c:pt idx="9597">
                  <c:v>0.27847338601605404</c:v>
                </c:pt>
                <c:pt idx="9598">
                  <c:v>0.23904697969749142</c:v>
                </c:pt>
                <c:pt idx="9599">
                  <c:v>0.23282651454486558</c:v>
                </c:pt>
                <c:pt idx="9600">
                  <c:v>0.2451535713123883</c:v>
                </c:pt>
                <c:pt idx="9601">
                  <c:v>0.28529123049153765</c:v>
                </c:pt>
                <c:pt idx="9602">
                  <c:v>0.3587066379318779</c:v>
                </c:pt>
                <c:pt idx="9603">
                  <c:v>0.49105198514195358</c:v>
                </c:pt>
                <c:pt idx="9604">
                  <c:v>0.62412886263405909</c:v>
                </c:pt>
                <c:pt idx="9605">
                  <c:v>0.77454622858270561</c:v>
                </c:pt>
                <c:pt idx="9606">
                  <c:v>0.91525942367040625</c:v>
                </c:pt>
                <c:pt idx="9607">
                  <c:v>1.0047770138835939</c:v>
                </c:pt>
                <c:pt idx="9608">
                  <c:v>1.1854142454861667</c:v>
                </c:pt>
                <c:pt idx="9609">
                  <c:v>1.1709608318316578</c:v>
                </c:pt>
                <c:pt idx="9610">
                  <c:v>1.0982298587870372</c:v>
                </c:pt>
                <c:pt idx="9611">
                  <c:v>0.86130041416094516</c:v>
                </c:pt>
                <c:pt idx="9612">
                  <c:v>0.71546393415115472</c:v>
                </c:pt>
                <c:pt idx="9613">
                  <c:v>0.76094698049515763</c:v>
                </c:pt>
                <c:pt idx="9614">
                  <c:v>0.81483838037138812</c:v>
                </c:pt>
                <c:pt idx="9615">
                  <c:v>0.7586098206785955</c:v>
                </c:pt>
                <c:pt idx="9616">
                  <c:v>0.72134382996295898</c:v>
                </c:pt>
                <c:pt idx="9617">
                  <c:v>0.73982813587051</c:v>
                </c:pt>
                <c:pt idx="9618">
                  <c:v>0.78313472126375661</c:v>
                </c:pt>
                <c:pt idx="9619">
                  <c:v>0.81892662975089292</c:v>
                </c:pt>
                <c:pt idx="9620">
                  <c:v>0.80357829942288872</c:v>
                </c:pt>
                <c:pt idx="9621">
                  <c:v>0.59022393541123519</c:v>
                </c:pt>
                <c:pt idx="9622">
                  <c:v>0.49664839194176941</c:v>
                </c:pt>
                <c:pt idx="9623">
                  <c:v>0.49822392335396126</c:v>
                </c:pt>
                <c:pt idx="9624">
                  <c:v>0.52707122528990946</c:v>
                </c:pt>
                <c:pt idx="9625">
                  <c:v>0.52983002150386016</c:v>
                </c:pt>
                <c:pt idx="9626">
                  <c:v>0.53827424270187074</c:v>
                </c:pt>
                <c:pt idx="9627">
                  <c:v>0.62585108702506187</c:v>
                </c:pt>
                <c:pt idx="9628">
                  <c:v>0.7928860188969491</c:v>
                </c:pt>
                <c:pt idx="9629">
                  <c:v>1.0312481428649505</c:v>
                </c:pt>
                <c:pt idx="9630">
                  <c:v>1.1554608050037707</c:v>
                </c:pt>
                <c:pt idx="9631">
                  <c:v>0.88057620168702944</c:v>
                </c:pt>
                <c:pt idx="9632">
                  <c:v>0.74144540042430485</c:v>
                </c:pt>
                <c:pt idx="9633">
                  <c:v>0.62774284658917168</c:v>
                </c:pt>
                <c:pt idx="9634">
                  <c:v>0.59937780369469817</c:v>
                </c:pt>
                <c:pt idx="9635">
                  <c:v>0.59549386367857671</c:v>
                </c:pt>
                <c:pt idx="9636">
                  <c:v>0.63132306145773665</c:v>
                </c:pt>
                <c:pt idx="9637">
                  <c:v>0.72726700020378376</c:v>
                </c:pt>
                <c:pt idx="9638">
                  <c:v>0.86693566046863546</c:v>
                </c:pt>
                <c:pt idx="9639">
                  <c:v>1.0332723406562527</c:v>
                </c:pt>
                <c:pt idx="9640">
                  <c:v>1.2098424112688393</c:v>
                </c:pt>
                <c:pt idx="9641">
                  <c:v>1.2573074042205781</c:v>
                </c:pt>
                <c:pt idx="9642">
                  <c:v>1.2326255092346028</c:v>
                </c:pt>
                <c:pt idx="9643">
                  <c:v>1.2738329457998814</c:v>
                </c:pt>
                <c:pt idx="9644">
                  <c:v>1.2358566113992684</c:v>
                </c:pt>
                <c:pt idx="9645">
                  <c:v>1.2500683745332053</c:v>
                </c:pt>
                <c:pt idx="9646">
                  <c:v>1.3611817951645366</c:v>
                </c:pt>
                <c:pt idx="9647">
                  <c:v>1.4976445767458655</c:v>
                </c:pt>
                <c:pt idx="9648">
                  <c:v>1.6571853823805656</c:v>
                </c:pt>
                <c:pt idx="9649">
                  <c:v>1.7898218995970872</c:v>
                </c:pt>
                <c:pt idx="9650">
                  <c:v>1.9228209202973763</c:v>
                </c:pt>
                <c:pt idx="9651">
                  <c:v>2.0768829606867647</c:v>
                </c:pt>
                <c:pt idx="9652">
                  <c:v>2.3208654858196143</c:v>
                </c:pt>
                <c:pt idx="9653">
                  <c:v>2.492759011651462</c:v>
                </c:pt>
                <c:pt idx="9654">
                  <c:v>2.5976739635494028</c:v>
                </c:pt>
                <c:pt idx="9655">
                  <c:v>2.8210509464196418</c:v>
                </c:pt>
                <c:pt idx="9656">
                  <c:v>2.709358402355535</c:v>
                </c:pt>
                <c:pt idx="9657">
                  <c:v>2.5399499874278431</c:v>
                </c:pt>
                <c:pt idx="9658">
                  <c:v>2.5345886996788556</c:v>
                </c:pt>
                <c:pt idx="9659">
                  <c:v>2.2758093054398798</c:v>
                </c:pt>
                <c:pt idx="9660">
                  <c:v>3.1941974105077797</c:v>
                </c:pt>
                <c:pt idx="9661">
                  <c:v>2.9295532037944971</c:v>
                </c:pt>
                <c:pt idx="9662">
                  <c:v>2.5586180012048811</c:v>
                </c:pt>
                <c:pt idx="9663">
                  <c:v>2.3764700127344649</c:v>
                </c:pt>
                <c:pt idx="9664">
                  <c:v>2.1295979060006531</c:v>
                </c:pt>
                <c:pt idx="9665">
                  <c:v>2.291524298227857</c:v>
                </c:pt>
                <c:pt idx="9666">
                  <c:v>2.5897068368822058</c:v>
                </c:pt>
                <c:pt idx="9667">
                  <c:v>2.3185943283913963</c:v>
                </c:pt>
                <c:pt idx="9668">
                  <c:v>2.2899705021852994</c:v>
                </c:pt>
                <c:pt idx="9669">
                  <c:v>2.0163769360824433</c:v>
                </c:pt>
                <c:pt idx="9670">
                  <c:v>2.0201414042868748</c:v>
                </c:pt>
                <c:pt idx="9671">
                  <c:v>1.9606455341659057</c:v>
                </c:pt>
                <c:pt idx="9672">
                  <c:v>2.0943960931128629</c:v>
                </c:pt>
                <c:pt idx="9673">
                  <c:v>2.3289728296515184</c:v>
                </c:pt>
                <c:pt idx="9674">
                  <c:v>2.4296695893877716</c:v>
                </c:pt>
                <c:pt idx="9675">
                  <c:v>2.5029713448257747</c:v>
                </c:pt>
                <c:pt idx="9676">
                  <c:v>2.6448310901302681</c:v>
                </c:pt>
                <c:pt idx="9677">
                  <c:v>2.7862369277935439</c:v>
                </c:pt>
                <c:pt idx="9678">
                  <c:v>2.5255673515487107</c:v>
                </c:pt>
                <c:pt idx="9679">
                  <c:v>2.1921690617289742</c:v>
                </c:pt>
                <c:pt idx="9680">
                  <c:v>2.1130100278235111</c:v>
                </c:pt>
                <c:pt idx="9681">
                  <c:v>2.1171816460454327</c:v>
                </c:pt>
                <c:pt idx="9682">
                  <c:v>1.9576160406653738</c:v>
                </c:pt>
                <c:pt idx="9683">
                  <c:v>1.9937594387006226</c:v>
                </c:pt>
                <c:pt idx="9684">
                  <c:v>2.0788031398602587</c:v>
                </c:pt>
                <c:pt idx="9685">
                  <c:v>2.2350546357213901</c:v>
                </c:pt>
                <c:pt idx="9686">
                  <c:v>2.2079606484419627</c:v>
                </c:pt>
                <c:pt idx="9687">
                  <c:v>1.9361255310507814</c:v>
                </c:pt>
                <c:pt idx="9688">
                  <c:v>2.1020027594128159</c:v>
                </c:pt>
                <c:pt idx="9689">
                  <c:v>2.335801491438283</c:v>
                </c:pt>
                <c:pt idx="9690">
                  <c:v>2.4223928954811931</c:v>
                </c:pt>
                <c:pt idx="9691">
                  <c:v>2.5370453437210596</c:v>
                </c:pt>
                <c:pt idx="9692">
                  <c:v>2.5968158110554582</c:v>
                </c:pt>
                <c:pt idx="9693">
                  <c:v>2.5671344433891519</c:v>
                </c:pt>
                <c:pt idx="9694">
                  <c:v>2.4789811887122188</c:v>
                </c:pt>
                <c:pt idx="9695">
                  <c:v>2.4101250155880507</c:v>
                </c:pt>
                <c:pt idx="9696">
                  <c:v>2.4182253104284128</c:v>
                </c:pt>
                <c:pt idx="9697">
                  <c:v>2.492370735778012</c:v>
                </c:pt>
                <c:pt idx="9698">
                  <c:v>2.5481358943592425</c:v>
                </c:pt>
                <c:pt idx="9699">
                  <c:v>2.7451055997278591</c:v>
                </c:pt>
                <c:pt idx="9700">
                  <c:v>3.03686092674215</c:v>
                </c:pt>
                <c:pt idx="9701">
                  <c:v>3.3170512162286299</c:v>
                </c:pt>
                <c:pt idx="9702">
                  <c:v>3.4789724599321628</c:v>
                </c:pt>
                <c:pt idx="9703">
                  <c:v>3.6764709089235561</c:v>
                </c:pt>
                <c:pt idx="9704">
                  <c:v>3.6957187083203666</c:v>
                </c:pt>
                <c:pt idx="9705">
                  <c:v>3.4060613518819167</c:v>
                </c:pt>
                <c:pt idx="9706">
                  <c:v>3.4166582110408239</c:v>
                </c:pt>
                <c:pt idx="9707">
                  <c:v>3.2969105400898497</c:v>
                </c:pt>
                <c:pt idx="9708">
                  <c:v>2.9953951761646493</c:v>
                </c:pt>
                <c:pt idx="9709">
                  <c:v>2.784470487003837</c:v>
                </c:pt>
                <c:pt idx="9710">
                  <c:v>3.1428760113870355</c:v>
                </c:pt>
                <c:pt idx="9711">
                  <c:v>3.1352109640033317</c:v>
                </c:pt>
                <c:pt idx="9712">
                  <c:v>3.1839857007586381</c:v>
                </c:pt>
                <c:pt idx="9713">
                  <c:v>3.2667528099530716</c:v>
                </c:pt>
                <c:pt idx="9714">
                  <c:v>3.242792141889054</c:v>
                </c:pt>
                <c:pt idx="9715">
                  <c:v>2.9843764375346504</c:v>
                </c:pt>
                <c:pt idx="9716">
                  <c:v>2.7730371429118508</c:v>
                </c:pt>
                <c:pt idx="9717">
                  <c:v>2.5112014426314504</c:v>
                </c:pt>
                <c:pt idx="9718">
                  <c:v>2.4842790333727689</c:v>
                </c:pt>
                <c:pt idx="9719">
                  <c:v>2.4002781806299915</c:v>
                </c:pt>
                <c:pt idx="9720">
                  <c:v>2.2409862100372244</c:v>
                </c:pt>
                <c:pt idx="9721">
                  <c:v>2.1012354407761107</c:v>
                </c:pt>
                <c:pt idx="9722">
                  <c:v>2.0169267127072135</c:v>
                </c:pt>
                <c:pt idx="9723">
                  <c:v>1.8495252200396497</c:v>
                </c:pt>
                <c:pt idx="9724">
                  <c:v>2.8791673153590409</c:v>
                </c:pt>
                <c:pt idx="9725">
                  <c:v>2.7574182955347286</c:v>
                </c:pt>
                <c:pt idx="9726">
                  <c:v>2.5568759110031256</c:v>
                </c:pt>
                <c:pt idx="9727">
                  <c:v>2.5012664188808742</c:v>
                </c:pt>
                <c:pt idx="9728">
                  <c:v>2.3571993878734072</c:v>
                </c:pt>
                <c:pt idx="9729">
                  <c:v>2.2058012911312326</c:v>
                </c:pt>
                <c:pt idx="9730">
                  <c:v>1.9975468712853788</c:v>
                </c:pt>
                <c:pt idx="9731">
                  <c:v>2.1726671284204575</c:v>
                </c:pt>
                <c:pt idx="9732">
                  <c:v>2.0117454558859822</c:v>
                </c:pt>
                <c:pt idx="9733">
                  <c:v>1.9350734371942562</c:v>
                </c:pt>
                <c:pt idx="9734">
                  <c:v>1.9045879353009041</c:v>
                </c:pt>
                <c:pt idx="9735">
                  <c:v>2.5462303863035038</c:v>
                </c:pt>
                <c:pt idx="9736">
                  <c:v>2.3377484740127374</c:v>
                </c:pt>
                <c:pt idx="9737">
                  <c:v>2.1811978016709426</c:v>
                </c:pt>
                <c:pt idx="9738">
                  <c:v>2.1158499816954168</c:v>
                </c:pt>
                <c:pt idx="9739">
                  <c:v>3.3043263330118648</c:v>
                </c:pt>
                <c:pt idx="9740">
                  <c:v>3.979497282539187</c:v>
                </c:pt>
                <c:pt idx="9741">
                  <c:v>3.7965469868217019</c:v>
                </c:pt>
                <c:pt idx="9742">
                  <c:v>3.6272532590856366</c:v>
                </c:pt>
                <c:pt idx="9743">
                  <c:v>3.2976170397570428</c:v>
                </c:pt>
                <c:pt idx="9744">
                  <c:v>2.9509342032886607</c:v>
                </c:pt>
                <c:pt idx="9745">
                  <c:v>2.653679816019471</c:v>
                </c:pt>
                <c:pt idx="9746">
                  <c:v>2.4836951328169374</c:v>
                </c:pt>
                <c:pt idx="9747">
                  <c:v>2.333405274056374</c:v>
                </c:pt>
                <c:pt idx="9748">
                  <c:v>2.0790017696380763</c:v>
                </c:pt>
                <c:pt idx="9749">
                  <c:v>1.8353581991683585</c:v>
                </c:pt>
                <c:pt idx="9750">
                  <c:v>1.6072721764180651</c:v>
                </c:pt>
                <c:pt idx="9751">
                  <c:v>1.4524517944650039</c:v>
                </c:pt>
                <c:pt idx="9752">
                  <c:v>1.4610672499110831</c:v>
                </c:pt>
                <c:pt idx="9753">
                  <c:v>1.3681763754465781</c:v>
                </c:pt>
                <c:pt idx="9754">
                  <c:v>1.3176251203508189</c:v>
                </c:pt>
                <c:pt idx="9755">
                  <c:v>1.3216824243400846</c:v>
                </c:pt>
                <c:pt idx="9756">
                  <c:v>1.2561366713976294</c:v>
                </c:pt>
                <c:pt idx="9757">
                  <c:v>1.2224382077809335</c:v>
                </c:pt>
                <c:pt idx="9758">
                  <c:v>1.2286801705174377</c:v>
                </c:pt>
                <c:pt idx="9759">
                  <c:v>1.1202241178524475</c:v>
                </c:pt>
                <c:pt idx="9760">
                  <c:v>0.9459401038644949</c:v>
                </c:pt>
                <c:pt idx="9761">
                  <c:v>0.94923592773698673</c:v>
                </c:pt>
                <c:pt idx="9762">
                  <c:v>0.94773454543689817</c:v>
                </c:pt>
                <c:pt idx="9763">
                  <c:v>0.93195190421988816</c:v>
                </c:pt>
                <c:pt idx="9764">
                  <c:v>0.83799370492507752</c:v>
                </c:pt>
                <c:pt idx="9765">
                  <c:v>0.75665019818358259</c:v>
                </c:pt>
                <c:pt idx="9766">
                  <c:v>0.75197832019602928</c:v>
                </c:pt>
                <c:pt idx="9767">
                  <c:v>0.80649561512585966</c:v>
                </c:pt>
                <c:pt idx="9768">
                  <c:v>1.1567368041850254</c:v>
                </c:pt>
                <c:pt idx="9769">
                  <c:v>1.1949987290439545</c:v>
                </c:pt>
                <c:pt idx="9770">
                  <c:v>1.2868025739034101</c:v>
                </c:pt>
                <c:pt idx="9771">
                  <c:v>1.2454136055187155</c:v>
                </c:pt>
                <c:pt idx="9772">
                  <c:v>1.1711473590371657</c:v>
                </c:pt>
                <c:pt idx="9773">
                  <c:v>1.253920849782721</c:v>
                </c:pt>
                <c:pt idx="9774">
                  <c:v>1.2833543894034711</c:v>
                </c:pt>
                <c:pt idx="9775">
                  <c:v>1.3446332374793843</c:v>
                </c:pt>
                <c:pt idx="9776">
                  <c:v>1.4881913245162097</c:v>
                </c:pt>
                <c:pt idx="9777">
                  <c:v>1.624173080867108</c:v>
                </c:pt>
                <c:pt idx="9778">
                  <c:v>1.6629148634463156</c:v>
                </c:pt>
                <c:pt idx="9779">
                  <c:v>1.5318466420897252</c:v>
                </c:pt>
                <c:pt idx="9780">
                  <c:v>1.3047362217227556</c:v>
                </c:pt>
                <c:pt idx="9781">
                  <c:v>1.3438293623303441</c:v>
                </c:pt>
                <c:pt idx="9782">
                  <c:v>1.2088813961146381</c:v>
                </c:pt>
                <c:pt idx="9783">
                  <c:v>1.1409093062454678</c:v>
                </c:pt>
                <c:pt idx="9784">
                  <c:v>1.1478772973403735</c:v>
                </c:pt>
                <c:pt idx="9785">
                  <c:v>1.1436389023225091</c:v>
                </c:pt>
                <c:pt idx="9786">
                  <c:v>1.2069155048956453</c:v>
                </c:pt>
                <c:pt idx="9787">
                  <c:v>1.2475461784805408</c:v>
                </c:pt>
                <c:pt idx="9788">
                  <c:v>1.1669772504489984</c:v>
                </c:pt>
                <c:pt idx="9789">
                  <c:v>1.0763306828064749</c:v>
                </c:pt>
                <c:pt idx="9790">
                  <c:v>0.96008101873875795</c:v>
                </c:pt>
                <c:pt idx="9791">
                  <c:v>0.87416626502878714</c:v>
                </c:pt>
                <c:pt idx="9792">
                  <c:v>0.82680420956238221</c:v>
                </c:pt>
                <c:pt idx="9793">
                  <c:v>0.80939005866177149</c:v>
                </c:pt>
                <c:pt idx="9794">
                  <c:v>0.78155546124226449</c:v>
                </c:pt>
                <c:pt idx="9795">
                  <c:v>0.78573140874619407</c:v>
                </c:pt>
                <c:pt idx="9796">
                  <c:v>0.82523004785708598</c:v>
                </c:pt>
                <c:pt idx="9797">
                  <c:v>0.82046331112883153</c:v>
                </c:pt>
                <c:pt idx="9798">
                  <c:v>0.87157185162839279</c:v>
                </c:pt>
                <c:pt idx="9799">
                  <c:v>0.74551260265283015</c:v>
                </c:pt>
                <c:pt idx="9800">
                  <c:v>0.56354760043292929</c:v>
                </c:pt>
                <c:pt idx="9801">
                  <c:v>0.53126456460015958</c:v>
                </c:pt>
                <c:pt idx="9802">
                  <c:v>0.52152103063813604</c:v>
                </c:pt>
                <c:pt idx="9803">
                  <c:v>0.6295817812901271</c:v>
                </c:pt>
                <c:pt idx="9804">
                  <c:v>0.63355585290300109</c:v>
                </c:pt>
                <c:pt idx="9805">
                  <c:v>0.71165892183204504</c:v>
                </c:pt>
                <c:pt idx="9806">
                  <c:v>0.71035688277195719</c:v>
                </c:pt>
                <c:pt idx="9807">
                  <c:v>0.6285368298288988</c:v>
                </c:pt>
                <c:pt idx="9808">
                  <c:v>0.4828569288283161</c:v>
                </c:pt>
                <c:pt idx="9809">
                  <c:v>0.40608468121477465</c:v>
                </c:pt>
                <c:pt idx="9810">
                  <c:v>0.32062018104210571</c:v>
                </c:pt>
                <c:pt idx="9811">
                  <c:v>0.25726956315223443</c:v>
                </c:pt>
                <c:pt idx="9812">
                  <c:v>0.23011206890956817</c:v>
                </c:pt>
                <c:pt idx="9813">
                  <c:v>0.20032178962265684</c:v>
                </c:pt>
                <c:pt idx="9814">
                  <c:v>0.16399258447925033</c:v>
                </c:pt>
                <c:pt idx="9815">
                  <c:v>0.18878067547666258</c:v>
                </c:pt>
                <c:pt idx="9816">
                  <c:v>0.25628924834825662</c:v>
                </c:pt>
                <c:pt idx="9817">
                  <c:v>0.30081849479761885</c:v>
                </c:pt>
                <c:pt idx="9818">
                  <c:v>0.3021053392208099</c:v>
                </c:pt>
                <c:pt idx="9819">
                  <c:v>0.33200596688628237</c:v>
                </c:pt>
                <c:pt idx="9820">
                  <c:v>0.30700938538035172</c:v>
                </c:pt>
                <c:pt idx="9821">
                  <c:v>0.3206924423925453</c:v>
                </c:pt>
                <c:pt idx="9822">
                  <c:v>0.26231594853654622</c:v>
                </c:pt>
                <c:pt idx="9823">
                  <c:v>0.24318609807841052</c:v>
                </c:pt>
                <c:pt idx="9824">
                  <c:v>0.20252551285320886</c:v>
                </c:pt>
                <c:pt idx="9825">
                  <c:v>0.17179632857752761</c:v>
                </c:pt>
                <c:pt idx="9826">
                  <c:v>0.14878122346313016</c:v>
                </c:pt>
                <c:pt idx="9827">
                  <c:v>0.12917262249002701</c:v>
                </c:pt>
                <c:pt idx="9828">
                  <c:v>0.1153592657197702</c:v>
                </c:pt>
                <c:pt idx="9829">
                  <c:v>0.10358238905487518</c:v>
                </c:pt>
                <c:pt idx="9830">
                  <c:v>9.6153225929888855E-2</c:v>
                </c:pt>
                <c:pt idx="9831">
                  <c:v>9.1708954461248687E-2</c:v>
                </c:pt>
                <c:pt idx="9832">
                  <c:v>0.10149487038089712</c:v>
                </c:pt>
                <c:pt idx="9833">
                  <c:v>0.12575265359188689</c:v>
                </c:pt>
                <c:pt idx="9834">
                  <c:v>0.15831574783274427</c:v>
                </c:pt>
                <c:pt idx="9835">
                  <c:v>0.19340947968436265</c:v>
                </c:pt>
                <c:pt idx="9836">
                  <c:v>0.22083065551613046</c:v>
                </c:pt>
                <c:pt idx="9837">
                  <c:v>0.18546507294520204</c:v>
                </c:pt>
                <c:pt idx="9838">
                  <c:v>0.18185184627446421</c:v>
                </c:pt>
                <c:pt idx="9839">
                  <c:v>0.22116030802016484</c:v>
                </c:pt>
                <c:pt idx="9840">
                  <c:v>0.25293072004693623</c:v>
                </c:pt>
                <c:pt idx="9841">
                  <c:v>0.24829433689042649</c:v>
                </c:pt>
                <c:pt idx="9842">
                  <c:v>0.21030750639695503</c:v>
                </c:pt>
                <c:pt idx="9843">
                  <c:v>0.16513039483858832</c:v>
                </c:pt>
                <c:pt idx="9844">
                  <c:v>0.11643680183280783</c:v>
                </c:pt>
                <c:pt idx="9845">
                  <c:v>8.5776060943743959E-2</c:v>
                </c:pt>
                <c:pt idx="9846">
                  <c:v>7.2366318251032222E-2</c:v>
                </c:pt>
                <c:pt idx="9847">
                  <c:v>6.1018731057862721E-2</c:v>
                </c:pt>
                <c:pt idx="9848">
                  <c:v>5.1287354457009958E-2</c:v>
                </c:pt>
                <c:pt idx="9849">
                  <c:v>4.2175255688472364E-2</c:v>
                </c:pt>
                <c:pt idx="9850">
                  <c:v>3.4177289606791325E-2</c:v>
                </c:pt>
                <c:pt idx="9851">
                  <c:v>3.2278478605348347E-2</c:v>
                </c:pt>
                <c:pt idx="9852">
                  <c:v>3.0918818752832183E-2</c:v>
                </c:pt>
                <c:pt idx="9853">
                  <c:v>2.7283721753872597E-2</c:v>
                </c:pt>
                <c:pt idx="9854">
                  <c:v>2.9356357444554931E-2</c:v>
                </c:pt>
                <c:pt idx="9855">
                  <c:v>2.4910806692267685E-2</c:v>
                </c:pt>
                <c:pt idx="9856">
                  <c:v>2.346608528229957E-2</c:v>
                </c:pt>
                <c:pt idx="9857">
                  <c:v>3.0516283621163046E-2</c:v>
                </c:pt>
                <c:pt idx="9858">
                  <c:v>3.5798167779229756E-2</c:v>
                </c:pt>
                <c:pt idx="9859">
                  <c:v>4.0307280880428627E-2</c:v>
                </c:pt>
                <c:pt idx="9860">
                  <c:v>4.0282313474180875E-2</c:v>
                </c:pt>
                <c:pt idx="9861">
                  <c:v>3.5847031981096705E-2</c:v>
                </c:pt>
                <c:pt idx="9862">
                  <c:v>3.3398268420175715E-2</c:v>
                </c:pt>
                <c:pt idx="9863">
                  <c:v>2.8990319221235322E-2</c:v>
                </c:pt>
                <c:pt idx="9864">
                  <c:v>2.460659789185194E-2</c:v>
                </c:pt>
                <c:pt idx="9865">
                  <c:v>2.4081993841811727E-2</c:v>
                </c:pt>
                <c:pt idx="9866">
                  <c:v>2.8165944988173479E-2</c:v>
                </c:pt>
                <c:pt idx="9867">
                  <c:v>2.80181562937779E-2</c:v>
                </c:pt>
                <c:pt idx="9868">
                  <c:v>2.8814942876790022E-2</c:v>
                </c:pt>
                <c:pt idx="9869">
                  <c:v>3.0244784774056441E-2</c:v>
                </c:pt>
                <c:pt idx="9870">
                  <c:v>3.1840705729420292E-2</c:v>
                </c:pt>
                <c:pt idx="9871">
                  <c:v>2.8931133290394862E-2</c:v>
                </c:pt>
                <c:pt idx="9872">
                  <c:v>2.8283964158719119E-2</c:v>
                </c:pt>
                <c:pt idx="9873">
                  <c:v>2.8314929082327269E-2</c:v>
                </c:pt>
                <c:pt idx="9874">
                  <c:v>5.4631792789175022E-2</c:v>
                </c:pt>
                <c:pt idx="9875">
                  <c:v>8.143944732573602E-2</c:v>
                </c:pt>
                <c:pt idx="9876">
                  <c:v>0.11472759167911939</c:v>
                </c:pt>
                <c:pt idx="9877">
                  <c:v>0.13939794303889311</c:v>
                </c:pt>
                <c:pt idx="9878">
                  <c:v>0.12486867089846548</c:v>
                </c:pt>
                <c:pt idx="9879">
                  <c:v>0.11771971116682309</c:v>
                </c:pt>
                <c:pt idx="9880">
                  <c:v>0.11915685765742395</c:v>
                </c:pt>
                <c:pt idx="9881">
                  <c:v>0.1042966918434195</c:v>
                </c:pt>
                <c:pt idx="9882">
                  <c:v>9.9587272719072195E-2</c:v>
                </c:pt>
                <c:pt idx="9883">
                  <c:v>0.10398939700881277</c:v>
                </c:pt>
                <c:pt idx="9884">
                  <c:v>9.7909399222457602E-2</c:v>
                </c:pt>
                <c:pt idx="9885">
                  <c:v>8.8455387878851127E-2</c:v>
                </c:pt>
                <c:pt idx="9886">
                  <c:v>7.5756090989974129E-2</c:v>
                </c:pt>
                <c:pt idx="9887">
                  <c:v>7.8647206415322954E-2</c:v>
                </c:pt>
                <c:pt idx="9888">
                  <c:v>8.7869290662244165E-2</c:v>
                </c:pt>
                <c:pt idx="9889">
                  <c:v>8.9393655008790346E-2</c:v>
                </c:pt>
                <c:pt idx="9890">
                  <c:v>0.12732612716485101</c:v>
                </c:pt>
                <c:pt idx="9891">
                  <c:v>0.13431147376180105</c:v>
                </c:pt>
                <c:pt idx="9892">
                  <c:v>0.12461190912842313</c:v>
                </c:pt>
                <c:pt idx="9893">
                  <c:v>0.11229792665142153</c:v>
                </c:pt>
                <c:pt idx="9894">
                  <c:v>9.9586436195070155E-2</c:v>
                </c:pt>
                <c:pt idx="9895">
                  <c:v>9.3072937979756826E-2</c:v>
                </c:pt>
                <c:pt idx="9896">
                  <c:v>9.6091751440136125E-2</c:v>
                </c:pt>
                <c:pt idx="9897">
                  <c:v>8.734917408921028E-2</c:v>
                </c:pt>
                <c:pt idx="9898">
                  <c:v>8.2156571802760023E-2</c:v>
                </c:pt>
                <c:pt idx="9899">
                  <c:v>0.12215111290706744</c:v>
                </c:pt>
                <c:pt idx="9900">
                  <c:v>0.15589928625465452</c:v>
                </c:pt>
                <c:pt idx="9901">
                  <c:v>0.14648811639952306</c:v>
                </c:pt>
                <c:pt idx="9902">
                  <c:v>0.15197048036829663</c:v>
                </c:pt>
                <c:pt idx="9903">
                  <c:v>0.16796149130002372</c:v>
                </c:pt>
                <c:pt idx="9904">
                  <c:v>0.1708396403548704</c:v>
                </c:pt>
                <c:pt idx="9905">
                  <c:v>0.14496338082757004</c:v>
                </c:pt>
                <c:pt idx="9906">
                  <c:v>0.11388225986564683</c:v>
                </c:pt>
                <c:pt idx="9907">
                  <c:v>8.6387585632535915E-2</c:v>
                </c:pt>
                <c:pt idx="9908">
                  <c:v>6.9392584878464919E-2</c:v>
                </c:pt>
                <c:pt idx="9909">
                  <c:v>5.5508788444283655E-2</c:v>
                </c:pt>
                <c:pt idx="9910">
                  <c:v>5.5480306262117494E-2</c:v>
                </c:pt>
                <c:pt idx="9911">
                  <c:v>5.8453815415399943E-2</c:v>
                </c:pt>
                <c:pt idx="9912">
                  <c:v>6.3232847293191299E-2</c:v>
                </c:pt>
                <c:pt idx="9913">
                  <c:v>7.71147237021403E-2</c:v>
                </c:pt>
                <c:pt idx="9914">
                  <c:v>9.2886467802318615E-2</c:v>
                </c:pt>
                <c:pt idx="9915">
                  <c:v>0.1509960103629934</c:v>
                </c:pt>
                <c:pt idx="9916">
                  <c:v>0.21702342129222357</c:v>
                </c:pt>
                <c:pt idx="9917">
                  <c:v>0.23059886909721097</c:v>
                </c:pt>
                <c:pt idx="9918">
                  <c:v>0.23685607086965832</c:v>
                </c:pt>
                <c:pt idx="9919">
                  <c:v>0.22907994284679711</c:v>
                </c:pt>
                <c:pt idx="9920">
                  <c:v>0.20028816043804779</c:v>
                </c:pt>
                <c:pt idx="9921">
                  <c:v>0.25425106269323799</c:v>
                </c:pt>
                <c:pt idx="9922">
                  <c:v>0.32033654862319455</c:v>
                </c:pt>
                <c:pt idx="9923">
                  <c:v>0.34993482679723631</c:v>
                </c:pt>
                <c:pt idx="9924">
                  <c:v>0.35393080715169861</c:v>
                </c:pt>
                <c:pt idx="9925">
                  <c:v>0.34510352448869519</c:v>
                </c:pt>
                <c:pt idx="9926">
                  <c:v>0.35549808776873143</c:v>
                </c:pt>
                <c:pt idx="9927">
                  <c:v>0.32657505286295679</c:v>
                </c:pt>
                <c:pt idx="9928">
                  <c:v>0.36944100480675113</c:v>
                </c:pt>
                <c:pt idx="9929">
                  <c:v>0.37316045657391866</c:v>
                </c:pt>
                <c:pt idx="9930">
                  <c:v>0.35933084379988905</c:v>
                </c:pt>
                <c:pt idx="9931">
                  <c:v>0.38361251816587427</c:v>
                </c:pt>
                <c:pt idx="9932">
                  <c:v>0.36859151198724655</c:v>
                </c:pt>
                <c:pt idx="9933">
                  <c:v>0.38646308123521456</c:v>
                </c:pt>
                <c:pt idx="9934">
                  <c:v>0.31383756366143062</c:v>
                </c:pt>
                <c:pt idx="9935">
                  <c:v>0.25648734100675297</c:v>
                </c:pt>
                <c:pt idx="9936">
                  <c:v>0.20846915259528101</c:v>
                </c:pt>
                <c:pt idx="9937">
                  <c:v>0.17193610264112658</c:v>
                </c:pt>
                <c:pt idx="9938">
                  <c:v>0.14556358668595074</c:v>
                </c:pt>
                <c:pt idx="9939">
                  <c:v>0.12608512650867373</c:v>
                </c:pt>
                <c:pt idx="9940">
                  <c:v>0.11282663826082448</c:v>
                </c:pt>
                <c:pt idx="9941">
                  <c:v>0.10168397924148334</c:v>
                </c:pt>
                <c:pt idx="9942">
                  <c:v>9.0767720332914831E-2</c:v>
                </c:pt>
                <c:pt idx="9943">
                  <c:v>8.288830107785948E-2</c:v>
                </c:pt>
                <c:pt idx="9944">
                  <c:v>7.7462250975959365E-2</c:v>
                </c:pt>
                <c:pt idx="9945">
                  <c:v>7.5960142944220738E-2</c:v>
                </c:pt>
                <c:pt idx="9946">
                  <c:v>7.7344701465517654E-2</c:v>
                </c:pt>
                <c:pt idx="9947">
                  <c:v>0.12923560881082916</c:v>
                </c:pt>
                <c:pt idx="9948">
                  <c:v>0.16264037584157712</c:v>
                </c:pt>
                <c:pt idx="9949">
                  <c:v>0.17674318806936873</c:v>
                </c:pt>
                <c:pt idx="9950">
                  <c:v>0.21720825202210081</c:v>
                </c:pt>
                <c:pt idx="9951">
                  <c:v>0.31185070277507937</c:v>
                </c:pt>
                <c:pt idx="9952">
                  <c:v>0.42203171365288483</c:v>
                </c:pt>
                <c:pt idx="9953">
                  <c:v>0.50297785383899907</c:v>
                </c:pt>
                <c:pt idx="9954">
                  <c:v>0.54783648129177798</c:v>
                </c:pt>
                <c:pt idx="9955">
                  <c:v>0.47869443338664569</c:v>
                </c:pt>
                <c:pt idx="9956">
                  <c:v>0.40902377199384854</c:v>
                </c:pt>
                <c:pt idx="9957">
                  <c:v>0.33997343019889192</c:v>
                </c:pt>
                <c:pt idx="9958">
                  <c:v>0.28452516529985633</c:v>
                </c:pt>
                <c:pt idx="9959">
                  <c:v>0.26235828610073042</c:v>
                </c:pt>
                <c:pt idx="9960">
                  <c:v>0.28187208142748732</c:v>
                </c:pt>
                <c:pt idx="9961">
                  <c:v>0.32914860692744102</c:v>
                </c:pt>
                <c:pt idx="9962">
                  <c:v>0.30141574517197123</c:v>
                </c:pt>
                <c:pt idx="9963">
                  <c:v>0.24481480778917489</c:v>
                </c:pt>
                <c:pt idx="9964">
                  <c:v>0.29517859566630295</c:v>
                </c:pt>
                <c:pt idx="9965">
                  <c:v>0.32460564000831665</c:v>
                </c:pt>
                <c:pt idx="9966">
                  <c:v>0.28229926852074538</c:v>
                </c:pt>
                <c:pt idx="9967">
                  <c:v>0.28504058664250298</c:v>
                </c:pt>
                <c:pt idx="9968">
                  <c:v>0.3229848151567481</c:v>
                </c:pt>
                <c:pt idx="9969">
                  <c:v>0.31596017893126582</c:v>
                </c:pt>
                <c:pt idx="9970">
                  <c:v>0.29596296727042437</c:v>
                </c:pt>
                <c:pt idx="9971">
                  <c:v>0.28459542424054313</c:v>
                </c:pt>
                <c:pt idx="9972">
                  <c:v>0.30103510003060197</c:v>
                </c:pt>
                <c:pt idx="9973">
                  <c:v>0.31293330619996046</c:v>
                </c:pt>
                <c:pt idx="9974">
                  <c:v>0.29136039671428238</c:v>
                </c:pt>
                <c:pt idx="9975">
                  <c:v>0.29524064642629738</c:v>
                </c:pt>
                <c:pt idx="9976">
                  <c:v>0.33111384087377538</c:v>
                </c:pt>
                <c:pt idx="9977">
                  <c:v>0.34856065280599829</c:v>
                </c:pt>
                <c:pt idx="9978">
                  <c:v>0.44899819963932447</c:v>
                </c:pt>
                <c:pt idx="9979">
                  <c:v>0.56590511275114952</c:v>
                </c:pt>
                <c:pt idx="9980">
                  <c:v>0.60185033241338226</c:v>
                </c:pt>
                <c:pt idx="9981">
                  <c:v>0.55173547352801244</c:v>
                </c:pt>
                <c:pt idx="9982">
                  <c:v>0.67019955802067988</c:v>
                </c:pt>
                <c:pt idx="9983">
                  <c:v>0.89133866666724793</c:v>
                </c:pt>
                <c:pt idx="9984">
                  <c:v>0.91460776634721741</c:v>
                </c:pt>
                <c:pt idx="9985">
                  <c:v>0.88095627388991515</c:v>
                </c:pt>
                <c:pt idx="9986">
                  <c:v>0.7559290857523101</c:v>
                </c:pt>
                <c:pt idx="9987">
                  <c:v>0.7493936600753931</c:v>
                </c:pt>
                <c:pt idx="9988">
                  <c:v>0.79082478714107796</c:v>
                </c:pt>
                <c:pt idx="9989">
                  <c:v>0.79362117610126548</c:v>
                </c:pt>
                <c:pt idx="9990">
                  <c:v>0.76978937663949243</c:v>
                </c:pt>
                <c:pt idx="9991">
                  <c:v>0.63823072922466784</c:v>
                </c:pt>
                <c:pt idx="9992">
                  <c:v>0.72792297993778332</c:v>
                </c:pt>
                <c:pt idx="9993">
                  <c:v>0.86557261392059914</c:v>
                </c:pt>
                <c:pt idx="9994">
                  <c:v>0.99984398352523307</c:v>
                </c:pt>
                <c:pt idx="9995">
                  <c:v>1.1594454267247365</c:v>
                </c:pt>
                <c:pt idx="9996">
                  <c:v>1.2787360594227362</c:v>
                </c:pt>
                <c:pt idx="9997">
                  <c:v>1.3514170214911405</c:v>
                </c:pt>
                <c:pt idx="9998">
                  <c:v>1.4419342133294972</c:v>
                </c:pt>
                <c:pt idx="9999">
                  <c:v>1.5234875737975484</c:v>
                </c:pt>
                <c:pt idx="10000">
                  <c:v>1.3897590223030234</c:v>
                </c:pt>
                <c:pt idx="10001">
                  <c:v>1.2695821540774594</c:v>
                </c:pt>
                <c:pt idx="10002">
                  <c:v>1.1718201464142444</c:v>
                </c:pt>
                <c:pt idx="10003">
                  <c:v>1.1069872446139015</c:v>
                </c:pt>
                <c:pt idx="10004">
                  <c:v>1.0853890580681718</c:v>
                </c:pt>
                <c:pt idx="10005">
                  <c:v>1.1080595045523742</c:v>
                </c:pt>
                <c:pt idx="10006">
                  <c:v>1.1119732327694896</c:v>
                </c:pt>
                <c:pt idx="10007">
                  <c:v>1.032594446029012</c:v>
                </c:pt>
                <c:pt idx="10008">
                  <c:v>1.0339554777503082</c:v>
                </c:pt>
                <c:pt idx="10009">
                  <c:v>1.0657899465685159</c:v>
                </c:pt>
                <c:pt idx="10010">
                  <c:v>1.0555605501036907</c:v>
                </c:pt>
                <c:pt idx="10011">
                  <c:v>1.0348457009105068</c:v>
                </c:pt>
                <c:pt idx="10012">
                  <c:v>1.0853281670858146</c:v>
                </c:pt>
                <c:pt idx="10013">
                  <c:v>1.2550834588299293</c:v>
                </c:pt>
                <c:pt idx="10014">
                  <c:v>1.5206893719568382</c:v>
                </c:pt>
                <c:pt idx="10015">
                  <c:v>1.6675749191936731</c:v>
                </c:pt>
                <c:pt idx="10016">
                  <c:v>1.7256357204250463</c:v>
                </c:pt>
                <c:pt idx="10017">
                  <c:v>1.9908673693601791</c:v>
                </c:pt>
                <c:pt idx="10018">
                  <c:v>2.1804241554147343</c:v>
                </c:pt>
                <c:pt idx="10019">
                  <c:v>2.1751092567316443</c:v>
                </c:pt>
                <c:pt idx="10020">
                  <c:v>2.0509466257379034</c:v>
                </c:pt>
                <c:pt idx="10021">
                  <c:v>1.9425919363175432</c:v>
                </c:pt>
                <c:pt idx="10022">
                  <c:v>1.8892742573199484</c:v>
                </c:pt>
                <c:pt idx="10023">
                  <c:v>1.7849648553741426</c:v>
                </c:pt>
                <c:pt idx="10024">
                  <c:v>1.6317816734948229</c:v>
                </c:pt>
                <c:pt idx="10025">
                  <c:v>1.4895908193968563</c:v>
                </c:pt>
                <c:pt idx="10026">
                  <c:v>3.5158501879582484</c:v>
                </c:pt>
                <c:pt idx="10027">
                  <c:v>3.0912616500902597</c:v>
                </c:pt>
                <c:pt idx="10028">
                  <c:v>2.9531699035339081</c:v>
                </c:pt>
                <c:pt idx="10029">
                  <c:v>2.2773065457002359</c:v>
                </c:pt>
                <c:pt idx="10030">
                  <c:v>2.1405996746221532</c:v>
                </c:pt>
                <c:pt idx="10031">
                  <c:v>2.1843015711160438</c:v>
                </c:pt>
                <c:pt idx="10032">
                  <c:v>2.2402654125227084</c:v>
                </c:pt>
                <c:pt idx="10033">
                  <c:v>2.2528819414801573</c:v>
                </c:pt>
                <c:pt idx="10034">
                  <c:v>2.2906127612362948</c:v>
                </c:pt>
                <c:pt idx="10035">
                  <c:v>2.1656782008150808</c:v>
                </c:pt>
                <c:pt idx="10036">
                  <c:v>2.2539525827973064</c:v>
                </c:pt>
                <c:pt idx="10037">
                  <c:v>2.1223027431497283</c:v>
                </c:pt>
                <c:pt idx="10038">
                  <c:v>2.104423445116129</c:v>
                </c:pt>
                <c:pt idx="10039">
                  <c:v>2.0781952915284361</c:v>
                </c:pt>
                <c:pt idx="10040">
                  <c:v>2.2965972466493283</c:v>
                </c:pt>
                <c:pt idx="10041">
                  <c:v>2.5451285349141264</c:v>
                </c:pt>
                <c:pt idx="10042">
                  <c:v>2.7588777338640162</c:v>
                </c:pt>
                <c:pt idx="10043">
                  <c:v>3.269212627747287</c:v>
                </c:pt>
                <c:pt idx="10044">
                  <c:v>3.7475262325469818</c:v>
                </c:pt>
                <c:pt idx="10045">
                  <c:v>3.9598032859486016</c:v>
                </c:pt>
                <c:pt idx="10046">
                  <c:v>4.1994153352942067</c:v>
                </c:pt>
                <c:pt idx="10047">
                  <c:v>4.3193783531337653</c:v>
                </c:pt>
                <c:pt idx="10048">
                  <c:v>4.3514838954314259</c:v>
                </c:pt>
                <c:pt idx="10049">
                  <c:v>4.6199227628974207</c:v>
                </c:pt>
                <c:pt idx="10050">
                  <c:v>4.4807469758331342</c:v>
                </c:pt>
                <c:pt idx="10051">
                  <c:v>4.2225449790331693</c:v>
                </c:pt>
                <c:pt idx="10052">
                  <c:v>3.8913995783114887</c:v>
                </c:pt>
                <c:pt idx="10053">
                  <c:v>3.3970094200888412</c:v>
                </c:pt>
                <c:pt idx="10054">
                  <c:v>3.0961984137967433</c:v>
                </c:pt>
                <c:pt idx="10055">
                  <c:v>2.8610564268107188</c:v>
                </c:pt>
                <c:pt idx="10056">
                  <c:v>2.6658267937427476</c:v>
                </c:pt>
                <c:pt idx="10057">
                  <c:v>2.4808228167418354</c:v>
                </c:pt>
                <c:pt idx="10058">
                  <c:v>2.2589441049873606</c:v>
                </c:pt>
                <c:pt idx="10059">
                  <c:v>1.9976894068822952</c:v>
                </c:pt>
                <c:pt idx="10060">
                  <c:v>1.7873147499792346</c:v>
                </c:pt>
                <c:pt idx="10061">
                  <c:v>1.6630580541385671</c:v>
                </c:pt>
                <c:pt idx="10062">
                  <c:v>1.5662064485981704</c:v>
                </c:pt>
                <c:pt idx="10063">
                  <c:v>1.4093092567210783</c:v>
                </c:pt>
                <c:pt idx="10064">
                  <c:v>1.2509359400561524</c:v>
                </c:pt>
                <c:pt idx="10065">
                  <c:v>1.1706859885381682</c:v>
                </c:pt>
                <c:pt idx="10066">
                  <c:v>0.98847678013189166</c:v>
                </c:pt>
                <c:pt idx="10067">
                  <c:v>1.0297603973246898</c:v>
                </c:pt>
                <c:pt idx="10068">
                  <c:v>1.5209032668210392</c:v>
                </c:pt>
                <c:pt idx="10069">
                  <c:v>4.0481092194060437</c:v>
                </c:pt>
                <c:pt idx="10070">
                  <c:v>3.9523463222947579</c:v>
                </c:pt>
                <c:pt idx="10071">
                  <c:v>3.1939320135162341</c:v>
                </c:pt>
                <c:pt idx="10072">
                  <c:v>3.1993612838863381</c:v>
                </c:pt>
                <c:pt idx="10073">
                  <c:v>3.3028493940691575</c:v>
                </c:pt>
                <c:pt idx="10074">
                  <c:v>3.4218326042877885</c:v>
                </c:pt>
                <c:pt idx="10075">
                  <c:v>3.4697016218044445</c:v>
                </c:pt>
                <c:pt idx="10076">
                  <c:v>3.3700499169600602</c:v>
                </c:pt>
                <c:pt idx="10077">
                  <c:v>3.5690962391303453</c:v>
                </c:pt>
                <c:pt idx="10078">
                  <c:v>3.7161853112281453</c:v>
                </c:pt>
                <c:pt idx="10079">
                  <c:v>3.8246417364754888</c:v>
                </c:pt>
                <c:pt idx="10080">
                  <c:v>3.9721133707648062</c:v>
                </c:pt>
                <c:pt idx="10081">
                  <c:v>4.1914384729234406</c:v>
                </c:pt>
                <c:pt idx="10082">
                  <c:v>4.5305764364892083</c:v>
                </c:pt>
                <c:pt idx="10083">
                  <c:v>4.7262829365161254</c:v>
                </c:pt>
                <c:pt idx="10084">
                  <c:v>4.6765608837940071</c:v>
                </c:pt>
                <c:pt idx="10085">
                  <c:v>4.6729557095966001</c:v>
                </c:pt>
                <c:pt idx="10086">
                  <c:v>4.2128685225123101</c:v>
                </c:pt>
                <c:pt idx="10087">
                  <c:v>4.0111920474887137</c:v>
                </c:pt>
                <c:pt idx="10088">
                  <c:v>3.7784498056308458</c:v>
                </c:pt>
                <c:pt idx="10089">
                  <c:v>3.7566319623059661</c:v>
                </c:pt>
                <c:pt idx="10090">
                  <c:v>3.9381444604246751</c:v>
                </c:pt>
                <c:pt idx="10091">
                  <c:v>2.9958722269664881</c:v>
                </c:pt>
                <c:pt idx="10092">
                  <c:v>3.2438161557976231</c:v>
                </c:pt>
                <c:pt idx="10093">
                  <c:v>3.5152683226398524</c:v>
                </c:pt>
                <c:pt idx="10094">
                  <c:v>3.7797430445756341</c:v>
                </c:pt>
                <c:pt idx="10095">
                  <c:v>4.0282632851399232</c:v>
                </c:pt>
                <c:pt idx="10096">
                  <c:v>3.9760756319100152</c:v>
                </c:pt>
                <c:pt idx="10097">
                  <c:v>4.045781809572607</c:v>
                </c:pt>
                <c:pt idx="10098">
                  <c:v>3.6405473250497442</c:v>
                </c:pt>
                <c:pt idx="10099">
                  <c:v>3.8908411515774697</c:v>
                </c:pt>
                <c:pt idx="10100">
                  <c:v>4.2365187214780775</c:v>
                </c:pt>
                <c:pt idx="10101">
                  <c:v>4.4367150998176443</c:v>
                </c:pt>
                <c:pt idx="10102">
                  <c:v>4.5977699852355771</c:v>
                </c:pt>
                <c:pt idx="10103">
                  <c:v>4.6997823349097612</c:v>
                </c:pt>
                <c:pt idx="10104">
                  <c:v>4.6689125593436511</c:v>
                </c:pt>
                <c:pt idx="10105">
                  <c:v>4.5296900486663709</c:v>
                </c:pt>
                <c:pt idx="10106">
                  <c:v>4.459336804172378</c:v>
                </c:pt>
                <c:pt idx="10107">
                  <c:v>4.4002560820869263</c:v>
                </c:pt>
                <c:pt idx="10108">
                  <c:v>3.8764107988080436</c:v>
                </c:pt>
                <c:pt idx="10109">
                  <c:v>3.7064090674494392</c:v>
                </c:pt>
                <c:pt idx="10110">
                  <c:v>3.5701872563229817</c:v>
                </c:pt>
                <c:pt idx="10111">
                  <c:v>3.2149345733477523</c:v>
                </c:pt>
                <c:pt idx="10112">
                  <c:v>2.8509361502467896</c:v>
                </c:pt>
                <c:pt idx="10113">
                  <c:v>2.5950800740840698</c:v>
                </c:pt>
                <c:pt idx="10114">
                  <c:v>2.4635097289574679</c:v>
                </c:pt>
                <c:pt idx="10115">
                  <c:v>2.3290478099538534</c:v>
                </c:pt>
                <c:pt idx="10116">
                  <c:v>2.273272867487325</c:v>
                </c:pt>
                <c:pt idx="10117">
                  <c:v>1.9073958521801253</c:v>
                </c:pt>
                <c:pt idx="10118">
                  <c:v>1.8289110706245189</c:v>
                </c:pt>
                <c:pt idx="10119">
                  <c:v>1.7439816013335798</c:v>
                </c:pt>
                <c:pt idx="10120">
                  <c:v>1.7862900246314017</c:v>
                </c:pt>
                <c:pt idx="10121">
                  <c:v>1.7754188759526368</c:v>
                </c:pt>
                <c:pt idx="10122">
                  <c:v>1.554390518427295</c:v>
                </c:pt>
                <c:pt idx="10123">
                  <c:v>1.4149470642693818</c:v>
                </c:pt>
                <c:pt idx="10124">
                  <c:v>1.313641405933244</c:v>
                </c:pt>
                <c:pt idx="10125">
                  <c:v>1.3027077482919938</c:v>
                </c:pt>
                <c:pt idx="10126">
                  <c:v>1.343763302540844</c:v>
                </c:pt>
                <c:pt idx="10127">
                  <c:v>1.2708858276707928</c:v>
                </c:pt>
                <c:pt idx="10128">
                  <c:v>1.292110022659507</c:v>
                </c:pt>
                <c:pt idx="10129">
                  <c:v>1.430565309860907</c:v>
                </c:pt>
                <c:pt idx="10130">
                  <c:v>1.4838642914479474</c:v>
                </c:pt>
                <c:pt idx="10131">
                  <c:v>1.4213115282867339</c:v>
                </c:pt>
                <c:pt idx="10132">
                  <c:v>1.2924777175387265</c:v>
                </c:pt>
                <c:pt idx="10133">
                  <c:v>1.2318551707882581</c:v>
                </c:pt>
                <c:pt idx="10134">
                  <c:v>1.1579578898779832</c:v>
                </c:pt>
                <c:pt idx="10135">
                  <c:v>0.95450120764217017</c:v>
                </c:pt>
                <c:pt idx="10136">
                  <c:v>0.92606541921142171</c:v>
                </c:pt>
                <c:pt idx="10137">
                  <c:v>0.86638665120688085</c:v>
                </c:pt>
                <c:pt idx="10138">
                  <c:v>0.85532998825754847</c:v>
                </c:pt>
                <c:pt idx="10139">
                  <c:v>0.76897985240503908</c:v>
                </c:pt>
                <c:pt idx="10140">
                  <c:v>0.72642246476359462</c:v>
                </c:pt>
                <c:pt idx="10141">
                  <c:v>0.77952535937121992</c:v>
                </c:pt>
                <c:pt idx="10142">
                  <c:v>0.86966797096842841</c:v>
                </c:pt>
                <c:pt idx="10143">
                  <c:v>0.88161683166584948</c:v>
                </c:pt>
                <c:pt idx="10144">
                  <c:v>0.87848552925986867</c:v>
                </c:pt>
                <c:pt idx="10145">
                  <c:v>0.84223128499173971</c:v>
                </c:pt>
                <c:pt idx="10146">
                  <c:v>0.75203745302784597</c:v>
                </c:pt>
                <c:pt idx="10147">
                  <c:v>0.60629266348445165</c:v>
                </c:pt>
                <c:pt idx="10148">
                  <c:v>0.52559561627848905</c:v>
                </c:pt>
                <c:pt idx="10149">
                  <c:v>0.46689045456287159</c:v>
                </c:pt>
                <c:pt idx="10150">
                  <c:v>0.42592275069298258</c:v>
                </c:pt>
                <c:pt idx="10151">
                  <c:v>0.40807214516945051</c:v>
                </c:pt>
                <c:pt idx="10152">
                  <c:v>0.51198944161136406</c:v>
                </c:pt>
                <c:pt idx="10153">
                  <c:v>0.58762459774763776</c:v>
                </c:pt>
                <c:pt idx="10154">
                  <c:v>0.48805229843416115</c:v>
                </c:pt>
                <c:pt idx="10155">
                  <c:v>0.41925306790354483</c:v>
                </c:pt>
                <c:pt idx="10156">
                  <c:v>0.3614657679003086</c:v>
                </c:pt>
                <c:pt idx="10157">
                  <c:v>0.28296213053267866</c:v>
                </c:pt>
                <c:pt idx="10158">
                  <c:v>0.22916815105502195</c:v>
                </c:pt>
                <c:pt idx="10159">
                  <c:v>0.1890189527515633</c:v>
                </c:pt>
                <c:pt idx="10160">
                  <c:v>0.16060325820776308</c:v>
                </c:pt>
                <c:pt idx="10161">
                  <c:v>0.1402689142688322</c:v>
                </c:pt>
                <c:pt idx="10162">
                  <c:v>0.13285235120635569</c:v>
                </c:pt>
                <c:pt idx="10163">
                  <c:v>0.15052435619008475</c:v>
                </c:pt>
                <c:pt idx="10164">
                  <c:v>0.16561665204897849</c:v>
                </c:pt>
                <c:pt idx="10165">
                  <c:v>0.22564237939625895</c:v>
                </c:pt>
                <c:pt idx="10166">
                  <c:v>0.3064077968955019</c:v>
                </c:pt>
                <c:pt idx="10167">
                  <c:v>0.25248575663714179</c:v>
                </c:pt>
                <c:pt idx="10168">
                  <c:v>0.20071082427544953</c:v>
                </c:pt>
                <c:pt idx="10169">
                  <c:v>0.16353119602603727</c:v>
                </c:pt>
                <c:pt idx="10170">
                  <c:v>0.14104483069114854</c:v>
                </c:pt>
                <c:pt idx="10171">
                  <c:v>0.15544217894030044</c:v>
                </c:pt>
                <c:pt idx="10172">
                  <c:v>0.14590592296252761</c:v>
                </c:pt>
                <c:pt idx="10173">
                  <c:v>0.21760029931915537</c:v>
                </c:pt>
                <c:pt idx="10174">
                  <c:v>0.24295767724240827</c:v>
                </c:pt>
                <c:pt idx="10175">
                  <c:v>0.30187552228924308</c:v>
                </c:pt>
                <c:pt idx="10176">
                  <c:v>0.35348600676612546</c:v>
                </c:pt>
                <c:pt idx="10177">
                  <c:v>0.39831342573098805</c:v>
                </c:pt>
                <c:pt idx="10178">
                  <c:v>0.41508646188029874</c:v>
                </c:pt>
                <c:pt idx="10179">
                  <c:v>0.41023337626212963</c:v>
                </c:pt>
                <c:pt idx="10180">
                  <c:v>0.37339804708506624</c:v>
                </c:pt>
                <c:pt idx="10181">
                  <c:v>0.3063354363197166</c:v>
                </c:pt>
                <c:pt idx="10182">
                  <c:v>0.28385307577540092</c:v>
                </c:pt>
                <c:pt idx="10183">
                  <c:v>0.23484019612430654</c:v>
                </c:pt>
                <c:pt idx="10184">
                  <c:v>0.20572847914292058</c:v>
                </c:pt>
                <c:pt idx="10185">
                  <c:v>0.19157685870358671</c:v>
                </c:pt>
                <c:pt idx="10186">
                  <c:v>0.18629667555131402</c:v>
                </c:pt>
                <c:pt idx="10187">
                  <c:v>0.16967797070954813</c:v>
                </c:pt>
                <c:pt idx="10188">
                  <c:v>0.16711534194553318</c:v>
                </c:pt>
                <c:pt idx="10189">
                  <c:v>0.14625791448107389</c:v>
                </c:pt>
                <c:pt idx="10190">
                  <c:v>0.128908828938152</c:v>
                </c:pt>
                <c:pt idx="10191">
                  <c:v>0.11533987687111212</c:v>
                </c:pt>
                <c:pt idx="10192">
                  <c:v>9.2510605222191955E-2</c:v>
                </c:pt>
                <c:pt idx="10193">
                  <c:v>7.7048954540238829E-2</c:v>
                </c:pt>
                <c:pt idx="10194">
                  <c:v>7.1244600982319967E-2</c:v>
                </c:pt>
                <c:pt idx="10195">
                  <c:v>7.1248651190524925E-2</c:v>
                </c:pt>
                <c:pt idx="10196">
                  <c:v>7.8947370927257371E-2</c:v>
                </c:pt>
                <c:pt idx="10197">
                  <c:v>7.7759419307071045E-2</c:v>
                </c:pt>
                <c:pt idx="10198">
                  <c:v>7.3959322139214634E-2</c:v>
                </c:pt>
                <c:pt idx="10199">
                  <c:v>6.0548413160013886E-2</c:v>
                </c:pt>
                <c:pt idx="10200">
                  <c:v>5.6055560308302992E-2</c:v>
                </c:pt>
                <c:pt idx="10201">
                  <c:v>5.6988791116363492E-2</c:v>
                </c:pt>
                <c:pt idx="10202">
                  <c:v>5.4969375093488954E-2</c:v>
                </c:pt>
                <c:pt idx="10203">
                  <c:v>7.8345313520389412E-2</c:v>
                </c:pt>
                <c:pt idx="10204">
                  <c:v>0.10309972908557155</c:v>
                </c:pt>
                <c:pt idx="10205">
                  <c:v>0.1443428243717837</c:v>
                </c:pt>
                <c:pt idx="10206">
                  <c:v>0.17084508456515166</c:v>
                </c:pt>
                <c:pt idx="10207">
                  <c:v>0.1711120994504742</c:v>
                </c:pt>
                <c:pt idx="10208">
                  <c:v>0.14933979329994054</c:v>
                </c:pt>
                <c:pt idx="10209">
                  <c:v>0.1334170205980553</c:v>
                </c:pt>
                <c:pt idx="10210">
                  <c:v>0.11823267634194945</c:v>
                </c:pt>
                <c:pt idx="10211">
                  <c:v>0.10748814269501918</c:v>
                </c:pt>
                <c:pt idx="10212">
                  <c:v>9.9650020316051538E-2</c:v>
                </c:pt>
                <c:pt idx="10213">
                  <c:v>9.0693225548536066E-2</c:v>
                </c:pt>
                <c:pt idx="10214">
                  <c:v>8.2578428669827508E-2</c:v>
                </c:pt>
                <c:pt idx="10215">
                  <c:v>7.7681998599024096E-2</c:v>
                </c:pt>
                <c:pt idx="10216">
                  <c:v>7.5324066373120627E-2</c:v>
                </c:pt>
                <c:pt idx="10217">
                  <c:v>7.2984421704860664E-2</c:v>
                </c:pt>
                <c:pt idx="10218">
                  <c:v>6.7106715091647812E-2</c:v>
                </c:pt>
                <c:pt idx="10219">
                  <c:v>6.4544475762266323E-2</c:v>
                </c:pt>
                <c:pt idx="10220">
                  <c:v>7.473956175929726E-2</c:v>
                </c:pt>
                <c:pt idx="10221">
                  <c:v>8.5109097799784553E-2</c:v>
                </c:pt>
                <c:pt idx="10222">
                  <c:v>8.069242243158066E-2</c:v>
                </c:pt>
                <c:pt idx="10223">
                  <c:v>7.2459960719233232E-2</c:v>
                </c:pt>
                <c:pt idx="10224">
                  <c:v>7.8431040282471665E-2</c:v>
                </c:pt>
                <c:pt idx="10225">
                  <c:v>8.2412577882620283E-2</c:v>
                </c:pt>
                <c:pt idx="10226">
                  <c:v>9.4066699394787803E-2</c:v>
                </c:pt>
                <c:pt idx="10227">
                  <c:v>0.10628048871950439</c:v>
                </c:pt>
                <c:pt idx="10228">
                  <c:v>0.12547980521727797</c:v>
                </c:pt>
                <c:pt idx="10229">
                  <c:v>0.15494568112040308</c:v>
                </c:pt>
                <c:pt idx="10230">
                  <c:v>0.17494709093499775</c:v>
                </c:pt>
                <c:pt idx="10231">
                  <c:v>0.1627308581447981</c:v>
                </c:pt>
                <c:pt idx="10232">
                  <c:v>0.14339038058642167</c:v>
                </c:pt>
                <c:pt idx="10233">
                  <c:v>0.12724733538403732</c:v>
                </c:pt>
                <c:pt idx="10234">
                  <c:v>0.11433586822808883</c:v>
                </c:pt>
                <c:pt idx="10235">
                  <c:v>0.10433866691775703</c:v>
                </c:pt>
                <c:pt idx="10236">
                  <c:v>0.11526903114033699</c:v>
                </c:pt>
                <c:pt idx="10237">
                  <c:v>0.16700204658169637</c:v>
                </c:pt>
                <c:pt idx="10238">
                  <c:v>0.20104876173107086</c:v>
                </c:pt>
                <c:pt idx="10239">
                  <c:v>0.20721405434336429</c:v>
                </c:pt>
                <c:pt idx="10240">
                  <c:v>0.22341008026463263</c:v>
                </c:pt>
                <c:pt idx="10241">
                  <c:v>0.24374854313603569</c:v>
                </c:pt>
                <c:pt idx="10242">
                  <c:v>0.26351388148945881</c:v>
                </c:pt>
                <c:pt idx="10243">
                  <c:v>0.26609527078498491</c:v>
                </c:pt>
                <c:pt idx="10244">
                  <c:v>0.22253494214817002</c:v>
                </c:pt>
                <c:pt idx="10245">
                  <c:v>0.18848106355373401</c:v>
                </c:pt>
                <c:pt idx="10246">
                  <c:v>0.1584296278304575</c:v>
                </c:pt>
                <c:pt idx="10247">
                  <c:v>0.128350174096971</c:v>
                </c:pt>
                <c:pt idx="10248">
                  <c:v>0.11117789272876094</c:v>
                </c:pt>
                <c:pt idx="10249">
                  <c:v>0.10379838739806825</c:v>
                </c:pt>
                <c:pt idx="10250">
                  <c:v>9.2409242507766096E-2</c:v>
                </c:pt>
                <c:pt idx="10251">
                  <c:v>8.6422633873889793E-2</c:v>
                </c:pt>
                <c:pt idx="10252">
                  <c:v>8.1689305168130472E-2</c:v>
                </c:pt>
                <c:pt idx="10253">
                  <c:v>8.0115824227759411E-2</c:v>
                </c:pt>
                <c:pt idx="10254">
                  <c:v>6.8616962849202282E-2</c:v>
                </c:pt>
                <c:pt idx="10255">
                  <c:v>5.7879604007041958E-2</c:v>
                </c:pt>
                <c:pt idx="10256">
                  <c:v>5.1874544027931506E-2</c:v>
                </c:pt>
                <c:pt idx="10257">
                  <c:v>4.1030683247810416E-2</c:v>
                </c:pt>
                <c:pt idx="10258">
                  <c:v>3.7143644330291693E-2</c:v>
                </c:pt>
                <c:pt idx="10259">
                  <c:v>3.9818837895508365E-2</c:v>
                </c:pt>
                <c:pt idx="10260">
                  <c:v>3.8329586689058781E-2</c:v>
                </c:pt>
                <c:pt idx="10261">
                  <c:v>3.5617225377199635E-2</c:v>
                </c:pt>
                <c:pt idx="10262">
                  <c:v>3.5608738412047078E-2</c:v>
                </c:pt>
                <c:pt idx="10263">
                  <c:v>3.5864995112349189E-2</c:v>
                </c:pt>
                <c:pt idx="10264">
                  <c:v>5.40592285386901E-2</c:v>
                </c:pt>
                <c:pt idx="10265">
                  <c:v>6.2610199462679955E-2</c:v>
                </c:pt>
                <c:pt idx="10266">
                  <c:v>9.0374769306616476E-2</c:v>
                </c:pt>
                <c:pt idx="10267">
                  <c:v>0.13917852539335035</c:v>
                </c:pt>
                <c:pt idx="10268">
                  <c:v>0.15506170022800966</c:v>
                </c:pt>
                <c:pt idx="10269">
                  <c:v>0.14745912245846823</c:v>
                </c:pt>
                <c:pt idx="10270">
                  <c:v>0.13233916819858302</c:v>
                </c:pt>
                <c:pt idx="10271">
                  <c:v>0.12148626569107328</c:v>
                </c:pt>
                <c:pt idx="10272">
                  <c:v>0.11051813787662348</c:v>
                </c:pt>
                <c:pt idx="10273">
                  <c:v>0.10314794982890148</c:v>
                </c:pt>
                <c:pt idx="10274">
                  <c:v>9.2809080780145825E-2</c:v>
                </c:pt>
                <c:pt idx="10275">
                  <c:v>0.13012249502464213</c:v>
                </c:pt>
                <c:pt idx="10276">
                  <c:v>0.19889864547148206</c:v>
                </c:pt>
                <c:pt idx="10277">
                  <c:v>0.25296806175201386</c:v>
                </c:pt>
                <c:pt idx="10278">
                  <c:v>0.32886213353328714</c:v>
                </c:pt>
                <c:pt idx="10279">
                  <c:v>0.37060235727009444</c:v>
                </c:pt>
                <c:pt idx="10280">
                  <c:v>0.39091962641079708</c:v>
                </c:pt>
                <c:pt idx="10281">
                  <c:v>0.3180681583423785</c:v>
                </c:pt>
                <c:pt idx="10282">
                  <c:v>0.25648432087008333</c:v>
                </c:pt>
                <c:pt idx="10283">
                  <c:v>0.28256524462359767</c:v>
                </c:pt>
                <c:pt idx="10284">
                  <c:v>0.31181374959477903</c:v>
                </c:pt>
                <c:pt idx="10285">
                  <c:v>0.28923311545547026</c:v>
                </c:pt>
                <c:pt idx="10286">
                  <c:v>0.24035323248503676</c:v>
                </c:pt>
                <c:pt idx="10287">
                  <c:v>0.19578741939945957</c:v>
                </c:pt>
                <c:pt idx="10288">
                  <c:v>0.1629439609145775</c:v>
                </c:pt>
                <c:pt idx="10289">
                  <c:v>0.14017051716487447</c:v>
                </c:pt>
                <c:pt idx="10290">
                  <c:v>0.11834581224645427</c:v>
                </c:pt>
                <c:pt idx="10291">
                  <c:v>0.1015532153826673</c:v>
                </c:pt>
                <c:pt idx="10292">
                  <c:v>8.9217329249857799E-2</c:v>
                </c:pt>
                <c:pt idx="10293">
                  <c:v>8.0339540951077412E-2</c:v>
                </c:pt>
                <c:pt idx="10294">
                  <c:v>6.7670666257357071E-2</c:v>
                </c:pt>
                <c:pt idx="10295">
                  <c:v>5.4518243043642112E-2</c:v>
                </c:pt>
                <c:pt idx="10296">
                  <c:v>4.9336360648199004E-2</c:v>
                </c:pt>
                <c:pt idx="10297">
                  <c:v>5.2504818305721485E-2</c:v>
                </c:pt>
                <c:pt idx="10298">
                  <c:v>5.2596885073019135E-2</c:v>
                </c:pt>
                <c:pt idx="10299">
                  <c:v>4.9566125498853746E-2</c:v>
                </c:pt>
                <c:pt idx="10300">
                  <c:v>4.7820495972731525E-2</c:v>
                </c:pt>
                <c:pt idx="10301">
                  <c:v>6.1983456766309113E-2</c:v>
                </c:pt>
                <c:pt idx="10302">
                  <c:v>7.2120570692951066E-2</c:v>
                </c:pt>
                <c:pt idx="10303">
                  <c:v>0.11312827477756406</c:v>
                </c:pt>
                <c:pt idx="10304">
                  <c:v>0.10904200533978031</c:v>
                </c:pt>
                <c:pt idx="10305">
                  <c:v>0.11979965171770543</c:v>
                </c:pt>
                <c:pt idx="10306">
                  <c:v>0.12074350532280184</c:v>
                </c:pt>
                <c:pt idx="10307">
                  <c:v>0.11335360108284519</c:v>
                </c:pt>
                <c:pt idx="10308">
                  <c:v>0.10492123939052278</c:v>
                </c:pt>
                <c:pt idx="10309">
                  <c:v>0.10539908651759726</c:v>
                </c:pt>
                <c:pt idx="10310">
                  <c:v>0.12234043923293184</c:v>
                </c:pt>
                <c:pt idx="10311">
                  <c:v>0.15124858117015136</c:v>
                </c:pt>
                <c:pt idx="10312">
                  <c:v>0.15994921527580289</c:v>
                </c:pt>
                <c:pt idx="10313">
                  <c:v>0.16162521758458118</c:v>
                </c:pt>
                <c:pt idx="10314">
                  <c:v>0.17969673624664276</c:v>
                </c:pt>
                <c:pt idx="10315">
                  <c:v>0.25623245424979135</c:v>
                </c:pt>
                <c:pt idx="10316">
                  <c:v>0.29663223526878235</c:v>
                </c:pt>
                <c:pt idx="10317">
                  <c:v>0.24078662194074091</c:v>
                </c:pt>
                <c:pt idx="10318">
                  <c:v>0.19776048163161636</c:v>
                </c:pt>
                <c:pt idx="10319">
                  <c:v>0.16687712854177231</c:v>
                </c:pt>
                <c:pt idx="10320">
                  <c:v>0.14731530575918314</c:v>
                </c:pt>
                <c:pt idx="10321">
                  <c:v>0.13022786676451847</c:v>
                </c:pt>
                <c:pt idx="10322">
                  <c:v>0.12478771699783468</c:v>
                </c:pt>
                <c:pt idx="10323">
                  <c:v>0.12013095304056796</c:v>
                </c:pt>
                <c:pt idx="10324">
                  <c:v>0.12367866528633842</c:v>
                </c:pt>
                <c:pt idx="10325">
                  <c:v>0.11623424806878604</c:v>
                </c:pt>
                <c:pt idx="10326">
                  <c:v>0.12731980576112267</c:v>
                </c:pt>
                <c:pt idx="10327">
                  <c:v>0.15564417863352992</c:v>
                </c:pt>
                <c:pt idx="10328">
                  <c:v>0.14948428481110662</c:v>
                </c:pt>
                <c:pt idx="10329">
                  <c:v>0.14355579016016767</c:v>
                </c:pt>
                <c:pt idx="10330">
                  <c:v>0.15059618441778033</c:v>
                </c:pt>
                <c:pt idx="10331">
                  <c:v>0.1776098427210874</c:v>
                </c:pt>
                <c:pt idx="10332">
                  <c:v>0.22891198151640468</c:v>
                </c:pt>
                <c:pt idx="10333">
                  <c:v>0.25747458449998112</c:v>
                </c:pt>
                <c:pt idx="10334">
                  <c:v>0.26499623378652426</c:v>
                </c:pt>
                <c:pt idx="10335">
                  <c:v>0.22821938726234989</c:v>
                </c:pt>
                <c:pt idx="10336">
                  <c:v>0.23955973688110122</c:v>
                </c:pt>
                <c:pt idx="10337">
                  <c:v>0.27595668857993172</c:v>
                </c:pt>
                <c:pt idx="10338">
                  <c:v>0.29296120978126866</c:v>
                </c:pt>
                <c:pt idx="10339">
                  <c:v>0.34532346462911123</c:v>
                </c:pt>
                <c:pt idx="10340">
                  <c:v>0.43728921270398496</c:v>
                </c:pt>
                <c:pt idx="10341">
                  <c:v>0.56227388892557773</c:v>
                </c:pt>
                <c:pt idx="10342">
                  <c:v>0.67525250020012051</c:v>
                </c:pt>
                <c:pt idx="10343">
                  <c:v>0.70783539893524783</c:v>
                </c:pt>
                <c:pt idx="10344">
                  <c:v>0.82114939931913322</c:v>
                </c:pt>
                <c:pt idx="10345">
                  <c:v>1.0451964285475133</c:v>
                </c:pt>
                <c:pt idx="10346">
                  <c:v>1.3111508892797972</c:v>
                </c:pt>
                <c:pt idx="10347">
                  <c:v>1.4142571557521253</c:v>
                </c:pt>
                <c:pt idx="10348">
                  <c:v>1.3512785171575308</c:v>
                </c:pt>
                <c:pt idx="10349">
                  <c:v>1.0420077120137581</c:v>
                </c:pt>
                <c:pt idx="10350">
                  <c:v>0.90147925152472008</c:v>
                </c:pt>
                <c:pt idx="10351">
                  <c:v>0.79587365568702839</c:v>
                </c:pt>
                <c:pt idx="10352">
                  <c:v>0.81275798576438241</c:v>
                </c:pt>
                <c:pt idx="10353">
                  <c:v>0.85771134944164795</c:v>
                </c:pt>
                <c:pt idx="10354">
                  <c:v>1.0312903254086672</c:v>
                </c:pt>
                <c:pt idx="10355">
                  <c:v>1.1423101000812554</c:v>
                </c:pt>
                <c:pt idx="10356">
                  <c:v>1.282750089860629</c:v>
                </c:pt>
                <c:pt idx="10357">
                  <c:v>1.3608913039560713</c:v>
                </c:pt>
                <c:pt idx="10358">
                  <c:v>1.3338975280421217</c:v>
                </c:pt>
                <c:pt idx="10359">
                  <c:v>1.365865645619095</c:v>
                </c:pt>
                <c:pt idx="10360">
                  <c:v>1.4900879735790793</c:v>
                </c:pt>
                <c:pt idx="10361">
                  <c:v>1.5737450529992247</c:v>
                </c:pt>
                <c:pt idx="10362">
                  <c:v>1.6957383250994651</c:v>
                </c:pt>
                <c:pt idx="10363">
                  <c:v>1.9277032360296436</c:v>
                </c:pt>
                <c:pt idx="10364">
                  <c:v>2.2328620369500638</c:v>
                </c:pt>
                <c:pt idx="10365">
                  <c:v>2.3057786144306975</c:v>
                </c:pt>
                <c:pt idx="10366">
                  <c:v>2.0888348479101881</c:v>
                </c:pt>
                <c:pt idx="10367">
                  <c:v>1.7457625837255684</c:v>
                </c:pt>
                <c:pt idx="10368">
                  <c:v>1.4358292307694789</c:v>
                </c:pt>
                <c:pt idx="10369">
                  <c:v>1.3106084671980451</c:v>
                </c:pt>
                <c:pt idx="10370">
                  <c:v>1.2084868097164472</c:v>
                </c:pt>
                <c:pt idx="10371">
                  <c:v>1.0552676806595986</c:v>
                </c:pt>
                <c:pt idx="10372">
                  <c:v>0.95624789855911585</c:v>
                </c:pt>
                <c:pt idx="10373">
                  <c:v>1.0327477329916397</c:v>
                </c:pt>
                <c:pt idx="10374">
                  <c:v>1.2175949578416174</c:v>
                </c:pt>
                <c:pt idx="10375">
                  <c:v>1.3994256615256881</c:v>
                </c:pt>
                <c:pt idx="10376">
                  <c:v>1.5059354343488427</c:v>
                </c:pt>
                <c:pt idx="10377">
                  <c:v>1.7556969341363902</c:v>
                </c:pt>
                <c:pt idx="10378">
                  <c:v>1.5050211174219803</c:v>
                </c:pt>
                <c:pt idx="10379">
                  <c:v>1.1493640247928882</c:v>
                </c:pt>
                <c:pt idx="10380">
                  <c:v>1.0982153456007304</c:v>
                </c:pt>
                <c:pt idx="10381">
                  <c:v>1.2055288274337215</c:v>
                </c:pt>
                <c:pt idx="10382">
                  <c:v>1.2762310488004835</c:v>
                </c:pt>
                <c:pt idx="10383">
                  <c:v>1.3430283982509539</c:v>
                </c:pt>
                <c:pt idx="10384">
                  <c:v>1.4510000436496546</c:v>
                </c:pt>
                <c:pt idx="10385">
                  <c:v>1.6302673711437137</c:v>
                </c:pt>
                <c:pt idx="10386">
                  <c:v>1.7363370511743872</c:v>
                </c:pt>
                <c:pt idx="10387">
                  <c:v>1.9132386228186065</c:v>
                </c:pt>
                <c:pt idx="10388">
                  <c:v>2.0282379111217304</c:v>
                </c:pt>
                <c:pt idx="10389">
                  <c:v>2.1841182467766878</c:v>
                </c:pt>
                <c:pt idx="10390">
                  <c:v>2.2802295845380933</c:v>
                </c:pt>
                <c:pt idx="10391">
                  <c:v>2.3632804303365771</c:v>
                </c:pt>
                <c:pt idx="10392">
                  <c:v>2.2369530238319788</c:v>
                </c:pt>
                <c:pt idx="10393">
                  <c:v>1.8408058073515075</c:v>
                </c:pt>
                <c:pt idx="10394">
                  <c:v>1.804630065256855</c:v>
                </c:pt>
                <c:pt idx="10395">
                  <c:v>1.7152127328198346</c:v>
                </c:pt>
                <c:pt idx="10396">
                  <c:v>1.7133422971214975</c:v>
                </c:pt>
                <c:pt idx="10397">
                  <c:v>1.6639530230991588</c:v>
                </c:pt>
                <c:pt idx="10398">
                  <c:v>1.6066542637042383</c:v>
                </c:pt>
                <c:pt idx="10399">
                  <c:v>1.5204951470450516</c:v>
                </c:pt>
                <c:pt idx="10400">
                  <c:v>1.4349913363349078</c:v>
                </c:pt>
                <c:pt idx="10401">
                  <c:v>1.4420803822252737</c:v>
                </c:pt>
                <c:pt idx="10402">
                  <c:v>1.5847846433245631</c:v>
                </c:pt>
                <c:pt idx="10403">
                  <c:v>1.7721291250284847</c:v>
                </c:pt>
                <c:pt idx="10404">
                  <c:v>1.9242339674729425</c:v>
                </c:pt>
                <c:pt idx="10405">
                  <c:v>2.0636604155135863</c:v>
                </c:pt>
                <c:pt idx="10406">
                  <c:v>2.0922940004142072</c:v>
                </c:pt>
                <c:pt idx="10407">
                  <c:v>2.2339494104550655</c:v>
                </c:pt>
                <c:pt idx="10408">
                  <c:v>2.3114544341484753</c:v>
                </c:pt>
                <c:pt idx="10409">
                  <c:v>2.394555527889489</c:v>
                </c:pt>
                <c:pt idx="10410">
                  <c:v>2.2445093582682833</c:v>
                </c:pt>
                <c:pt idx="10411">
                  <c:v>2.3230119729248266</c:v>
                </c:pt>
                <c:pt idx="10412">
                  <c:v>2.1233268447545925</c:v>
                </c:pt>
                <c:pt idx="10413">
                  <c:v>2.1025290772658276</c:v>
                </c:pt>
                <c:pt idx="10414">
                  <c:v>2.0959520275590284</c:v>
                </c:pt>
                <c:pt idx="10415">
                  <c:v>2.2334846684818346</c:v>
                </c:pt>
                <c:pt idx="10416">
                  <c:v>2.4783581998471527</c:v>
                </c:pt>
                <c:pt idx="10417">
                  <c:v>2.651818147220081</c:v>
                </c:pt>
                <c:pt idx="10418">
                  <c:v>2.6260836127654548</c:v>
                </c:pt>
                <c:pt idx="10419">
                  <c:v>2.4910186107927079</c:v>
                </c:pt>
                <c:pt idx="10420">
                  <c:v>2.5719621240749331</c:v>
                </c:pt>
                <c:pt idx="10421">
                  <c:v>2.6009506956611936</c:v>
                </c:pt>
                <c:pt idx="10422">
                  <c:v>2.4845292136669817</c:v>
                </c:pt>
                <c:pt idx="10423">
                  <c:v>2.2934919718093569</c:v>
                </c:pt>
                <c:pt idx="10424">
                  <c:v>2.3434835816783433</c:v>
                </c:pt>
                <c:pt idx="10425">
                  <c:v>2.3818714182172709</c:v>
                </c:pt>
                <c:pt idx="10426">
                  <c:v>2.326555075981382</c:v>
                </c:pt>
                <c:pt idx="10427">
                  <c:v>2.4769044373931499</c:v>
                </c:pt>
                <c:pt idx="10428">
                  <c:v>2.7499814663305435</c:v>
                </c:pt>
                <c:pt idx="10429">
                  <c:v>2.9361242567260826</c:v>
                </c:pt>
                <c:pt idx="10430">
                  <c:v>3.0184557474839937</c:v>
                </c:pt>
                <c:pt idx="10431">
                  <c:v>3.0207339087603278</c:v>
                </c:pt>
                <c:pt idx="10432">
                  <c:v>2.8356170259070028</c:v>
                </c:pt>
                <c:pt idx="10433">
                  <c:v>2.8332505080608632</c:v>
                </c:pt>
                <c:pt idx="10434">
                  <c:v>2.9475417590920419</c:v>
                </c:pt>
                <c:pt idx="10435">
                  <c:v>3.0384788385778907</c:v>
                </c:pt>
                <c:pt idx="10436">
                  <c:v>3.0213641627337604</c:v>
                </c:pt>
                <c:pt idx="10437">
                  <c:v>2.8929851465942806</c:v>
                </c:pt>
                <c:pt idx="10438">
                  <c:v>2.7645079429487041</c:v>
                </c:pt>
                <c:pt idx="10439">
                  <c:v>2.7484268971303365</c:v>
                </c:pt>
                <c:pt idx="10440">
                  <c:v>2.8102621361679181</c:v>
                </c:pt>
                <c:pt idx="10441">
                  <c:v>2.8729579305431789</c:v>
                </c:pt>
                <c:pt idx="10442">
                  <c:v>2.8575425073351171</c:v>
                </c:pt>
                <c:pt idx="10443">
                  <c:v>2.8621923418787056</c:v>
                </c:pt>
                <c:pt idx="10444">
                  <c:v>2.9427313489725155</c:v>
                </c:pt>
                <c:pt idx="10445">
                  <c:v>2.9329097554201016</c:v>
                </c:pt>
                <c:pt idx="10446">
                  <c:v>2.7641082314233891</c:v>
                </c:pt>
                <c:pt idx="10447">
                  <c:v>2.7557828746848418</c:v>
                </c:pt>
                <c:pt idx="10448">
                  <c:v>2.7221458726465557</c:v>
                </c:pt>
                <c:pt idx="10449">
                  <c:v>2.7416792877967016</c:v>
                </c:pt>
                <c:pt idx="10450">
                  <c:v>2.8071410258410219</c:v>
                </c:pt>
                <c:pt idx="10451">
                  <c:v>2.7729729299264396</c:v>
                </c:pt>
                <c:pt idx="10452">
                  <c:v>2.5750775312342125</c:v>
                </c:pt>
                <c:pt idx="10453">
                  <c:v>2.6108409424217167</c:v>
                </c:pt>
                <c:pt idx="10454">
                  <c:v>2.6081024876561676</c:v>
                </c:pt>
                <c:pt idx="10455">
                  <c:v>2.694280227498064</c:v>
                </c:pt>
                <c:pt idx="10456">
                  <c:v>2.7421976196920745</c:v>
                </c:pt>
                <c:pt idx="10457">
                  <c:v>2.6273909886973765</c:v>
                </c:pt>
                <c:pt idx="10458">
                  <c:v>2.5607907153162714</c:v>
                </c:pt>
                <c:pt idx="10459">
                  <c:v>2.4735252948227324</c:v>
                </c:pt>
                <c:pt idx="10460">
                  <c:v>2.3758632768804819</c:v>
                </c:pt>
                <c:pt idx="10461">
                  <c:v>2.254568349168018</c:v>
                </c:pt>
                <c:pt idx="10462">
                  <c:v>2.0180044974026305</c:v>
                </c:pt>
                <c:pt idx="10463">
                  <c:v>1.871088470408282</c:v>
                </c:pt>
                <c:pt idx="10464">
                  <c:v>1.8252158050930012</c:v>
                </c:pt>
                <c:pt idx="10465">
                  <c:v>1.741111490068677</c:v>
                </c:pt>
                <c:pt idx="10466">
                  <c:v>1.6813992735180205</c:v>
                </c:pt>
                <c:pt idx="10467">
                  <c:v>1.6225786581514654</c:v>
                </c:pt>
                <c:pt idx="10468">
                  <c:v>1.62710444483227</c:v>
                </c:pt>
                <c:pt idx="10469">
                  <c:v>1.5261986928928715</c:v>
                </c:pt>
                <c:pt idx="10470">
                  <c:v>1.4324834202101828</c:v>
                </c:pt>
                <c:pt idx="10471">
                  <c:v>1.3997872663407787</c:v>
                </c:pt>
                <c:pt idx="10472">
                  <c:v>1.3789804160695749</c:v>
                </c:pt>
                <c:pt idx="10473">
                  <c:v>1.3985717042587706</c:v>
                </c:pt>
                <c:pt idx="10474">
                  <c:v>1.4410172137004087</c:v>
                </c:pt>
                <c:pt idx="10475">
                  <c:v>1.4772900887382754</c:v>
                </c:pt>
                <c:pt idx="10476">
                  <c:v>1.5689889559750769</c:v>
                </c:pt>
                <c:pt idx="10477">
                  <c:v>1.6689832920002223</c:v>
                </c:pt>
                <c:pt idx="10478">
                  <c:v>1.8525386363371152</c:v>
                </c:pt>
                <c:pt idx="10479">
                  <c:v>1.9600847478379873</c:v>
                </c:pt>
                <c:pt idx="10480">
                  <c:v>2.0419477850982131</c:v>
                </c:pt>
                <c:pt idx="10481">
                  <c:v>1.9637133019086657</c:v>
                </c:pt>
                <c:pt idx="10482">
                  <c:v>1.9705340765402466</c:v>
                </c:pt>
                <c:pt idx="10483">
                  <c:v>2.0434342423189951</c:v>
                </c:pt>
                <c:pt idx="10484">
                  <c:v>1.9301060223940374</c:v>
                </c:pt>
                <c:pt idx="10485">
                  <c:v>1.8614815161405969</c:v>
                </c:pt>
                <c:pt idx="10486">
                  <c:v>1.7972408370549768</c:v>
                </c:pt>
                <c:pt idx="10487">
                  <c:v>1.6854423874961155</c:v>
                </c:pt>
                <c:pt idx="10488">
                  <c:v>1.596706148875404</c:v>
                </c:pt>
                <c:pt idx="10489">
                  <c:v>1.5861821617638809</c:v>
                </c:pt>
                <c:pt idx="10490">
                  <c:v>1.6457299813553805</c:v>
                </c:pt>
                <c:pt idx="10491">
                  <c:v>1.6997812492097415</c:v>
                </c:pt>
                <c:pt idx="10492">
                  <c:v>1.6189748177909056</c:v>
                </c:pt>
                <c:pt idx="10493">
                  <c:v>1.6433830139153627</c:v>
                </c:pt>
                <c:pt idx="10494">
                  <c:v>1.4726257574399073</c:v>
                </c:pt>
                <c:pt idx="10495">
                  <c:v>1.3617417491833841</c:v>
                </c:pt>
                <c:pt idx="10496">
                  <c:v>1.3840979485221465</c:v>
                </c:pt>
                <c:pt idx="10497">
                  <c:v>1.4084984003798766</c:v>
                </c:pt>
                <c:pt idx="10498">
                  <c:v>1.3976664231706184</c:v>
                </c:pt>
                <c:pt idx="10499">
                  <c:v>1.2720305558290601</c:v>
                </c:pt>
                <c:pt idx="10500">
                  <c:v>1.0698947514905699</c:v>
                </c:pt>
                <c:pt idx="10501">
                  <c:v>0.88463899336302076</c:v>
                </c:pt>
                <c:pt idx="10502">
                  <c:v>0.80416422575417978</c:v>
                </c:pt>
                <c:pt idx="10503">
                  <c:v>0.68863722603101196</c:v>
                </c:pt>
                <c:pt idx="10504">
                  <c:v>0.66193245335618689</c:v>
                </c:pt>
                <c:pt idx="10505">
                  <c:v>0.62137661948639122</c:v>
                </c:pt>
                <c:pt idx="10506">
                  <c:v>0.54651567594324391</c:v>
                </c:pt>
                <c:pt idx="10507">
                  <c:v>0.466483003692862</c:v>
                </c:pt>
                <c:pt idx="10508">
                  <c:v>0.49546602066125078</c:v>
                </c:pt>
                <c:pt idx="10509">
                  <c:v>0.60240677870727977</c:v>
                </c:pt>
                <c:pt idx="10510">
                  <c:v>0.64283471733757547</c:v>
                </c:pt>
                <c:pt idx="10511">
                  <c:v>0.64478088495945773</c:v>
                </c:pt>
                <c:pt idx="10512">
                  <c:v>0.57106379915913341</c:v>
                </c:pt>
                <c:pt idx="10513">
                  <c:v>0.59806542507825766</c:v>
                </c:pt>
                <c:pt idx="10514">
                  <c:v>0.60823401407812494</c:v>
                </c:pt>
                <c:pt idx="10515">
                  <c:v>0.56646204391425081</c:v>
                </c:pt>
                <c:pt idx="10516">
                  <c:v>0.53561345247681613</c:v>
                </c:pt>
                <c:pt idx="10517">
                  <c:v>0.50262172669721827</c:v>
                </c:pt>
                <c:pt idx="10518">
                  <c:v>0.47854276382209332</c:v>
                </c:pt>
                <c:pt idx="10519">
                  <c:v>0.45661590924896456</c:v>
                </c:pt>
                <c:pt idx="10520">
                  <c:v>0.39291319138745484</c:v>
                </c:pt>
                <c:pt idx="10521">
                  <c:v>0.49441985429599322</c:v>
                </c:pt>
                <c:pt idx="10522">
                  <c:v>0.65246946537301675</c:v>
                </c:pt>
                <c:pt idx="10523">
                  <c:v>0.64483631223140259</c:v>
                </c:pt>
                <c:pt idx="10524">
                  <c:v>0.6902935618217354</c:v>
                </c:pt>
                <c:pt idx="10525">
                  <c:v>0.73199038103896452</c:v>
                </c:pt>
                <c:pt idx="10526">
                  <c:v>0.69254600721970272</c:v>
                </c:pt>
                <c:pt idx="10527">
                  <c:v>0.62540408767814737</c:v>
                </c:pt>
                <c:pt idx="10528">
                  <c:v>0.5637968706555766</c:v>
                </c:pt>
                <c:pt idx="10529">
                  <c:v>0.48078856920394081</c:v>
                </c:pt>
                <c:pt idx="10530">
                  <c:v>0.40052876117640562</c:v>
                </c:pt>
                <c:pt idx="10531">
                  <c:v>0.36645058965536614</c:v>
                </c:pt>
                <c:pt idx="10532">
                  <c:v>0.30852367255382762</c:v>
                </c:pt>
                <c:pt idx="10533">
                  <c:v>0.26514336420117873</c:v>
                </c:pt>
                <c:pt idx="10534">
                  <c:v>0.22109697455003838</c:v>
                </c:pt>
                <c:pt idx="10535">
                  <c:v>0.18666689230176603</c:v>
                </c:pt>
                <c:pt idx="10536">
                  <c:v>0.15762733132255607</c:v>
                </c:pt>
                <c:pt idx="10537">
                  <c:v>0.13282917735430722</c:v>
                </c:pt>
                <c:pt idx="10538">
                  <c:v>0.11319096785332959</c:v>
                </c:pt>
                <c:pt idx="10539">
                  <c:v>9.7358258596177957E-2</c:v>
                </c:pt>
                <c:pt idx="10540">
                  <c:v>9.3258320612229634E-2</c:v>
                </c:pt>
                <c:pt idx="10541">
                  <c:v>8.9589582172419857E-2</c:v>
                </c:pt>
                <c:pt idx="10542">
                  <c:v>8.7676623959443797E-2</c:v>
                </c:pt>
                <c:pt idx="10543">
                  <c:v>8.5027899242277882E-2</c:v>
                </c:pt>
                <c:pt idx="10544">
                  <c:v>7.9737804917984476E-2</c:v>
                </c:pt>
                <c:pt idx="10545">
                  <c:v>7.5298610585098638E-2</c:v>
                </c:pt>
                <c:pt idx="10546">
                  <c:v>7.2111773367100104E-2</c:v>
                </c:pt>
                <c:pt idx="10547">
                  <c:v>6.9055433319816895E-2</c:v>
                </c:pt>
                <c:pt idx="10548">
                  <c:v>6.5229754448929839E-2</c:v>
                </c:pt>
                <c:pt idx="10549">
                  <c:v>5.8845607428083015E-2</c:v>
                </c:pt>
                <c:pt idx="10550">
                  <c:v>5.0711976978383838E-2</c:v>
                </c:pt>
                <c:pt idx="10551">
                  <c:v>5.2269207820469454E-2</c:v>
                </c:pt>
                <c:pt idx="10552">
                  <c:v>6.1012824879037329E-2</c:v>
                </c:pt>
                <c:pt idx="10553">
                  <c:v>5.8538143778354305E-2</c:v>
                </c:pt>
                <c:pt idx="10554">
                  <c:v>6.0038054411368037E-2</c:v>
                </c:pt>
                <c:pt idx="10555">
                  <c:v>6.7587336360635311E-2</c:v>
                </c:pt>
                <c:pt idx="10556">
                  <c:v>7.615344471621445E-2</c:v>
                </c:pt>
                <c:pt idx="10557">
                  <c:v>7.5698622610659252E-2</c:v>
                </c:pt>
                <c:pt idx="10558">
                  <c:v>7.6356110376373271E-2</c:v>
                </c:pt>
                <c:pt idx="10559">
                  <c:v>7.5830983878720101E-2</c:v>
                </c:pt>
                <c:pt idx="10560">
                  <c:v>7.466477799048897E-2</c:v>
                </c:pt>
                <c:pt idx="10561">
                  <c:v>7.3409781432639098E-2</c:v>
                </c:pt>
                <c:pt idx="10562">
                  <c:v>8.6194837902541677E-2</c:v>
                </c:pt>
                <c:pt idx="10563">
                  <c:v>8.9799546040398692E-2</c:v>
                </c:pt>
                <c:pt idx="10564">
                  <c:v>8.5400166581329456E-2</c:v>
                </c:pt>
                <c:pt idx="10565">
                  <c:v>8.2408046449319247E-2</c:v>
                </c:pt>
                <c:pt idx="10566">
                  <c:v>7.6906694889398761E-2</c:v>
                </c:pt>
                <c:pt idx="10567">
                  <c:v>7.0136541857847623E-2</c:v>
                </c:pt>
                <c:pt idx="10568">
                  <c:v>6.5045543659051852E-2</c:v>
                </c:pt>
                <c:pt idx="10569">
                  <c:v>6.2328191811215621E-2</c:v>
                </c:pt>
                <c:pt idx="10570">
                  <c:v>6.1201111629264809E-2</c:v>
                </c:pt>
                <c:pt idx="10571">
                  <c:v>6.048599516300484E-2</c:v>
                </c:pt>
                <c:pt idx="10572">
                  <c:v>5.9622027903218147E-2</c:v>
                </c:pt>
                <c:pt idx="10573">
                  <c:v>5.8551960643738576E-2</c:v>
                </c:pt>
                <c:pt idx="10574">
                  <c:v>5.6896847807252536E-2</c:v>
                </c:pt>
                <c:pt idx="10575">
                  <c:v>8.463014235993821E-2</c:v>
                </c:pt>
                <c:pt idx="10576">
                  <c:v>9.9066032153073982E-2</c:v>
                </c:pt>
                <c:pt idx="10577">
                  <c:v>0.13025916748114538</c:v>
                </c:pt>
                <c:pt idx="10578">
                  <c:v>0.18168435946422615</c:v>
                </c:pt>
                <c:pt idx="10579">
                  <c:v>0.16830211844809226</c:v>
                </c:pt>
                <c:pt idx="10580">
                  <c:v>0.14200688143308951</c:v>
                </c:pt>
                <c:pt idx="10581">
                  <c:v>0.11473611317977643</c:v>
                </c:pt>
                <c:pt idx="10582">
                  <c:v>8.7069461309171092E-2</c:v>
                </c:pt>
                <c:pt idx="10583">
                  <c:v>7.9863682291703E-2</c:v>
                </c:pt>
                <c:pt idx="10584">
                  <c:v>8.5826862008703278E-2</c:v>
                </c:pt>
                <c:pt idx="10585">
                  <c:v>0.10544560497431871</c:v>
                </c:pt>
                <c:pt idx="10586">
                  <c:v>0.1161116295362301</c:v>
                </c:pt>
                <c:pt idx="10587">
                  <c:v>0.12651916834311019</c:v>
                </c:pt>
                <c:pt idx="10588">
                  <c:v>0.15788891746922434</c:v>
                </c:pt>
                <c:pt idx="10589">
                  <c:v>0.15982587628803871</c:v>
                </c:pt>
                <c:pt idx="10590">
                  <c:v>0.13703589106313982</c:v>
                </c:pt>
                <c:pt idx="10591">
                  <c:v>0.1325294402917426</c:v>
                </c:pt>
                <c:pt idx="10592">
                  <c:v>0.12516530756353778</c:v>
                </c:pt>
                <c:pt idx="10593">
                  <c:v>0.12033728520975888</c:v>
                </c:pt>
                <c:pt idx="10594">
                  <c:v>0.12587248093332487</c:v>
                </c:pt>
                <c:pt idx="10595">
                  <c:v>0.12849224126328029</c:v>
                </c:pt>
                <c:pt idx="10596">
                  <c:v>0.13113795508965662</c:v>
                </c:pt>
                <c:pt idx="10597">
                  <c:v>0.11803501146168489</c:v>
                </c:pt>
                <c:pt idx="10598">
                  <c:v>0.10597138184867089</c:v>
                </c:pt>
                <c:pt idx="10599">
                  <c:v>8.6702009105794037E-2</c:v>
                </c:pt>
                <c:pt idx="10600">
                  <c:v>7.6308319173521405E-2</c:v>
                </c:pt>
                <c:pt idx="10601">
                  <c:v>5.8797753277601325E-2</c:v>
                </c:pt>
                <c:pt idx="10602">
                  <c:v>4.5728985565145056E-2</c:v>
                </c:pt>
                <c:pt idx="10603">
                  <c:v>3.9132618457197406E-2</c:v>
                </c:pt>
                <c:pt idx="10604">
                  <c:v>3.8560870941423325E-2</c:v>
                </c:pt>
                <c:pt idx="10605">
                  <c:v>3.5207954450573779E-2</c:v>
                </c:pt>
                <c:pt idx="10606">
                  <c:v>3.8804298676798396E-2</c:v>
                </c:pt>
                <c:pt idx="10607">
                  <c:v>5.3322057590445927E-2</c:v>
                </c:pt>
                <c:pt idx="10608">
                  <c:v>7.0093487152636039E-2</c:v>
                </c:pt>
                <c:pt idx="10609">
                  <c:v>9.7038594554938171E-2</c:v>
                </c:pt>
                <c:pt idx="10610">
                  <c:v>0.1208161439073849</c:v>
                </c:pt>
                <c:pt idx="10611">
                  <c:v>0.18039906082142967</c:v>
                </c:pt>
                <c:pt idx="10612">
                  <c:v>0.24191711688612613</c:v>
                </c:pt>
                <c:pt idx="10613">
                  <c:v>0.24408879250949117</c:v>
                </c:pt>
                <c:pt idx="10614">
                  <c:v>0.24439253094775126</c:v>
                </c:pt>
                <c:pt idx="10615">
                  <c:v>0.23403596161791593</c:v>
                </c:pt>
                <c:pt idx="10616">
                  <c:v>0.21862242494675749</c:v>
                </c:pt>
                <c:pt idx="10617">
                  <c:v>0.1665250966053356</c:v>
                </c:pt>
                <c:pt idx="10618">
                  <c:v>0.1180687365808358</c:v>
                </c:pt>
                <c:pt idx="10619">
                  <c:v>8.0858850338707877E-2</c:v>
                </c:pt>
                <c:pt idx="10620">
                  <c:v>6.2045150369669191E-2</c:v>
                </c:pt>
                <c:pt idx="10621">
                  <c:v>5.51458385339492E-2</c:v>
                </c:pt>
                <c:pt idx="10622">
                  <c:v>5.8542129608701324E-2</c:v>
                </c:pt>
                <c:pt idx="10623">
                  <c:v>9.137906734974699E-2</c:v>
                </c:pt>
                <c:pt idx="10624">
                  <c:v>0.1310104989029702</c:v>
                </c:pt>
                <c:pt idx="10625">
                  <c:v>0.14457341273820742</c:v>
                </c:pt>
                <c:pt idx="10626">
                  <c:v>0.15806233402158976</c:v>
                </c:pt>
                <c:pt idx="10627">
                  <c:v>0.13282653332133393</c:v>
                </c:pt>
                <c:pt idx="10628">
                  <c:v>0.10271765252581984</c:v>
                </c:pt>
                <c:pt idx="10629">
                  <c:v>7.7409591273707626E-2</c:v>
                </c:pt>
                <c:pt idx="10630">
                  <c:v>6.2178809145019318E-2</c:v>
                </c:pt>
                <c:pt idx="10631">
                  <c:v>5.2976496583081185E-2</c:v>
                </c:pt>
                <c:pt idx="10632">
                  <c:v>4.7034338137928441E-2</c:v>
                </c:pt>
                <c:pt idx="10633">
                  <c:v>3.9678566488312167E-2</c:v>
                </c:pt>
                <c:pt idx="10634">
                  <c:v>4.1920309310440725E-2</c:v>
                </c:pt>
                <c:pt idx="10635">
                  <c:v>5.1916137985908821E-2</c:v>
                </c:pt>
                <c:pt idx="10636">
                  <c:v>6.5056483135386228E-2</c:v>
                </c:pt>
                <c:pt idx="10637">
                  <c:v>8.2806730080349542E-2</c:v>
                </c:pt>
                <c:pt idx="10638">
                  <c:v>9.1580541251198425E-2</c:v>
                </c:pt>
                <c:pt idx="10639">
                  <c:v>8.2791232340914692E-2</c:v>
                </c:pt>
                <c:pt idx="10640">
                  <c:v>7.7953989006758789E-2</c:v>
                </c:pt>
                <c:pt idx="10641">
                  <c:v>7.3006369797232046E-2</c:v>
                </c:pt>
                <c:pt idx="10642">
                  <c:v>7.2324239281102806E-2</c:v>
                </c:pt>
                <c:pt idx="10643">
                  <c:v>7.0812459516112897E-2</c:v>
                </c:pt>
                <c:pt idx="10644">
                  <c:v>7.0625599243089782E-2</c:v>
                </c:pt>
                <c:pt idx="10645">
                  <c:v>7.0323897424412724E-2</c:v>
                </c:pt>
                <c:pt idx="10646">
                  <c:v>6.7101962872654117E-2</c:v>
                </c:pt>
                <c:pt idx="10647">
                  <c:v>6.0757888024922893E-2</c:v>
                </c:pt>
                <c:pt idx="10648">
                  <c:v>5.5423458129865606E-2</c:v>
                </c:pt>
                <c:pt idx="10649">
                  <c:v>5.4090924119783793E-2</c:v>
                </c:pt>
                <c:pt idx="10650">
                  <c:v>6.9435911111898951E-2</c:v>
                </c:pt>
                <c:pt idx="10651">
                  <c:v>9.2447998034443549E-2</c:v>
                </c:pt>
                <c:pt idx="10652">
                  <c:v>9.5322445164788619E-2</c:v>
                </c:pt>
                <c:pt idx="10653">
                  <c:v>8.821078801563173E-2</c:v>
                </c:pt>
                <c:pt idx="10654">
                  <c:v>8.4982030821579055E-2</c:v>
                </c:pt>
                <c:pt idx="10655">
                  <c:v>8.582309559496111E-2</c:v>
                </c:pt>
                <c:pt idx="10656">
                  <c:v>9.1083218280140002E-2</c:v>
                </c:pt>
                <c:pt idx="10657">
                  <c:v>0.10301654992391883</c:v>
                </c:pt>
                <c:pt idx="10658">
                  <c:v>9.8424535040398817E-2</c:v>
                </c:pt>
                <c:pt idx="10659">
                  <c:v>8.9465727085642502E-2</c:v>
                </c:pt>
                <c:pt idx="10660">
                  <c:v>8.1024352418856582E-2</c:v>
                </c:pt>
                <c:pt idx="10661">
                  <c:v>7.2118045951898857E-2</c:v>
                </c:pt>
                <c:pt idx="10662">
                  <c:v>6.7363893574446207E-2</c:v>
                </c:pt>
                <c:pt idx="10663">
                  <c:v>6.3645635966413538E-2</c:v>
                </c:pt>
                <c:pt idx="10664">
                  <c:v>6.4903647009781157E-2</c:v>
                </c:pt>
                <c:pt idx="10665">
                  <c:v>6.7654090365359354E-2</c:v>
                </c:pt>
                <c:pt idx="10666">
                  <c:v>7.2654137144341963E-2</c:v>
                </c:pt>
                <c:pt idx="10667">
                  <c:v>7.5538346456564584E-2</c:v>
                </c:pt>
                <c:pt idx="10668">
                  <c:v>8.5699205906041923E-2</c:v>
                </c:pt>
                <c:pt idx="10669">
                  <c:v>0.11119027594437533</c:v>
                </c:pt>
                <c:pt idx="10670">
                  <c:v>0.10645559449495567</c:v>
                </c:pt>
                <c:pt idx="10671">
                  <c:v>0.10485388024340916</c:v>
                </c:pt>
                <c:pt idx="10672">
                  <c:v>0.11440947944662057</c:v>
                </c:pt>
                <c:pt idx="10673">
                  <c:v>0.10926625864521763</c:v>
                </c:pt>
                <c:pt idx="10674">
                  <c:v>0.10813702992068401</c:v>
                </c:pt>
                <c:pt idx="10675">
                  <c:v>0.13011629175385939</c:v>
                </c:pt>
                <c:pt idx="10676">
                  <c:v>0.15037920989096792</c:v>
                </c:pt>
                <c:pt idx="10677">
                  <c:v>0.21306788035385965</c:v>
                </c:pt>
                <c:pt idx="10678">
                  <c:v>0.24738229537108797</c:v>
                </c:pt>
                <c:pt idx="10679">
                  <c:v>0.29854096706219663</c:v>
                </c:pt>
                <c:pt idx="10680">
                  <c:v>0.36396168009813801</c:v>
                </c:pt>
                <c:pt idx="10681">
                  <c:v>0.40284305243281421</c:v>
                </c:pt>
                <c:pt idx="10682">
                  <c:v>0.44236320709485094</c:v>
                </c:pt>
                <c:pt idx="10683">
                  <c:v>0.48329694484582852</c:v>
                </c:pt>
                <c:pt idx="10684">
                  <c:v>0.51706008923475966</c:v>
                </c:pt>
                <c:pt idx="10685">
                  <c:v>0.48273055261880726</c:v>
                </c:pt>
                <c:pt idx="10686">
                  <c:v>0.53826860844809976</c:v>
                </c:pt>
                <c:pt idx="10687">
                  <c:v>0.61836688206845902</c:v>
                </c:pt>
                <c:pt idx="10688">
                  <c:v>0.60008153826936195</c:v>
                </c:pt>
                <c:pt idx="10689">
                  <c:v>0.6159570568413002</c:v>
                </c:pt>
                <c:pt idx="10690">
                  <c:v>0.72784433718967678</c:v>
                </c:pt>
                <c:pt idx="10691">
                  <c:v>0.84450048872592276</c:v>
                </c:pt>
                <c:pt idx="10692">
                  <c:v>0.83637963519596836</c:v>
                </c:pt>
                <c:pt idx="10693">
                  <c:v>0.68418927808793994</c:v>
                </c:pt>
                <c:pt idx="10694">
                  <c:v>0.61016450136005784</c:v>
                </c:pt>
                <c:pt idx="10695">
                  <c:v>0.60827072560057382</c:v>
                </c:pt>
                <c:pt idx="10696">
                  <c:v>0.57089558547209218</c:v>
                </c:pt>
                <c:pt idx="10697">
                  <c:v>0.54932312121054894</c:v>
                </c:pt>
                <c:pt idx="10698">
                  <c:v>0.45939051762333993</c:v>
                </c:pt>
                <c:pt idx="10699">
                  <c:v>0.43065310220962161</c:v>
                </c:pt>
                <c:pt idx="10700">
                  <c:v>0.41482053671730051</c:v>
                </c:pt>
                <c:pt idx="10701">
                  <c:v>0.43967196290208588</c:v>
                </c:pt>
                <c:pt idx="10702">
                  <c:v>0.46898174034773077</c:v>
                </c:pt>
                <c:pt idx="10703">
                  <c:v>0.51816298545472306</c:v>
                </c:pt>
                <c:pt idx="10704">
                  <c:v>0.5529254964495306</c:v>
                </c:pt>
                <c:pt idx="10705">
                  <c:v>0.64470327097114166</c:v>
                </c:pt>
                <c:pt idx="10706">
                  <c:v>0.69504990677223322</c:v>
                </c:pt>
                <c:pt idx="10707">
                  <c:v>0.76422629364227457</c:v>
                </c:pt>
                <c:pt idx="10708">
                  <c:v>0.88650336631974258</c:v>
                </c:pt>
                <c:pt idx="10709">
                  <c:v>0.97657951349464356</c:v>
                </c:pt>
                <c:pt idx="10710">
                  <c:v>0.90625611075311252</c:v>
                </c:pt>
                <c:pt idx="10711">
                  <c:v>0.82137948869419763</c:v>
                </c:pt>
                <c:pt idx="10712">
                  <c:v>0.7680286198393611</c:v>
                </c:pt>
                <c:pt idx="10713">
                  <c:v>0.70368681557991963</c:v>
                </c:pt>
                <c:pt idx="10714">
                  <c:v>0.67186401319769384</c:v>
                </c:pt>
                <c:pt idx="10715">
                  <c:v>0.66245658986987244</c:v>
                </c:pt>
                <c:pt idx="10716">
                  <c:v>0.65671437216509188</c:v>
                </c:pt>
                <c:pt idx="10717">
                  <c:v>0.73136371672963707</c:v>
                </c:pt>
                <c:pt idx="10718">
                  <c:v>0.78164542430714978</c:v>
                </c:pt>
                <c:pt idx="10719">
                  <c:v>0.71482923807467846</c:v>
                </c:pt>
                <c:pt idx="10720">
                  <c:v>0.62782066582882434</c:v>
                </c:pt>
                <c:pt idx="10721">
                  <c:v>0.51383653243567562</c:v>
                </c:pt>
                <c:pt idx="10722">
                  <c:v>0.48979353562810385</c:v>
                </c:pt>
                <c:pt idx="10723">
                  <c:v>0.45962543212076074</c:v>
                </c:pt>
                <c:pt idx="10724">
                  <c:v>0.49238987495844522</c:v>
                </c:pt>
                <c:pt idx="10725">
                  <c:v>0.56993307596782938</c:v>
                </c:pt>
                <c:pt idx="10726">
                  <c:v>0.65817896289096145</c:v>
                </c:pt>
                <c:pt idx="10727">
                  <c:v>0.78738792920298617</c:v>
                </c:pt>
                <c:pt idx="10728">
                  <c:v>0.86774779454648798</c:v>
                </c:pt>
                <c:pt idx="10729">
                  <c:v>1.1150327001350449</c:v>
                </c:pt>
                <c:pt idx="10730">
                  <c:v>1.4103647174970453</c:v>
                </c:pt>
                <c:pt idx="10731">
                  <c:v>1.6505305460271256</c:v>
                </c:pt>
                <c:pt idx="10732">
                  <c:v>1.9096819239655243</c:v>
                </c:pt>
                <c:pt idx="10733">
                  <c:v>1.9257940826165685</c:v>
                </c:pt>
                <c:pt idx="10734">
                  <c:v>1.8594390744063125</c:v>
                </c:pt>
                <c:pt idx="10735">
                  <c:v>1.9799572317173018</c:v>
                </c:pt>
                <c:pt idx="10736">
                  <c:v>2.1392203814933981</c:v>
                </c:pt>
                <c:pt idx="10737">
                  <c:v>1.9741439784044612</c:v>
                </c:pt>
                <c:pt idx="10738">
                  <c:v>1.8611345559474499</c:v>
                </c:pt>
                <c:pt idx="10739">
                  <c:v>1.7864520110913253</c:v>
                </c:pt>
                <c:pt idx="10740">
                  <c:v>1.7593252005541846</c:v>
                </c:pt>
                <c:pt idx="10741">
                  <c:v>1.69142563913275</c:v>
                </c:pt>
                <c:pt idx="10742">
                  <c:v>1.5020393228808084</c:v>
                </c:pt>
                <c:pt idx="10743">
                  <c:v>1.4545508154534761</c:v>
                </c:pt>
                <c:pt idx="10744">
                  <c:v>1.3468034422054151</c:v>
                </c:pt>
                <c:pt idx="10745">
                  <c:v>1.2282371169531934</c:v>
                </c:pt>
                <c:pt idx="10746">
                  <c:v>1.1298662574842131</c:v>
                </c:pt>
                <c:pt idx="10747">
                  <c:v>1.2512734082180208</c:v>
                </c:pt>
                <c:pt idx="10748">
                  <c:v>1.9884755267153826</c:v>
                </c:pt>
                <c:pt idx="10749">
                  <c:v>2.1281203543747207</c:v>
                </c:pt>
                <c:pt idx="10750">
                  <c:v>2.0971235560052355</c:v>
                </c:pt>
                <c:pt idx="10751">
                  <c:v>2.3986839765300063</c:v>
                </c:pt>
                <c:pt idx="10752">
                  <c:v>2.9160583532057927</c:v>
                </c:pt>
                <c:pt idx="10753">
                  <c:v>2.7793523394488946</c:v>
                </c:pt>
                <c:pt idx="10754">
                  <c:v>2.6656560405077423</c:v>
                </c:pt>
                <c:pt idx="10755">
                  <c:v>2.6608821856914595</c:v>
                </c:pt>
                <c:pt idx="10756">
                  <c:v>2.5077120656700345</c:v>
                </c:pt>
                <c:pt idx="10757">
                  <c:v>2.3298945496203922</c:v>
                </c:pt>
                <c:pt idx="10758">
                  <c:v>2.1423649293208076</c:v>
                </c:pt>
                <c:pt idx="10759">
                  <c:v>1.914374412525141</c:v>
                </c:pt>
                <c:pt idx="10760">
                  <c:v>1.5703732272849771</c:v>
                </c:pt>
                <c:pt idx="10761">
                  <c:v>1.4284301175033312</c:v>
                </c:pt>
                <c:pt idx="10762">
                  <c:v>1.2544041451213863</c:v>
                </c:pt>
                <c:pt idx="10763">
                  <c:v>1.0897605814257905</c:v>
                </c:pt>
                <c:pt idx="10764">
                  <c:v>0.93062974743558746</c:v>
                </c:pt>
                <c:pt idx="10765">
                  <c:v>1.5351893435156343</c:v>
                </c:pt>
                <c:pt idx="10766">
                  <c:v>3.0551756126300322</c:v>
                </c:pt>
                <c:pt idx="10767">
                  <c:v>3.0979428121299795</c:v>
                </c:pt>
                <c:pt idx="10768">
                  <c:v>2.9644417289122358</c:v>
                </c:pt>
                <c:pt idx="10769">
                  <c:v>3.0895052082085277</c:v>
                </c:pt>
                <c:pt idx="10770">
                  <c:v>3.4549161798673254</c:v>
                </c:pt>
                <c:pt idx="10771">
                  <c:v>3.3706401932903649</c:v>
                </c:pt>
                <c:pt idx="10772">
                  <c:v>3.2395524232399695</c:v>
                </c:pt>
                <c:pt idx="10773">
                  <c:v>2.9786523910947351</c:v>
                </c:pt>
                <c:pt idx="10774">
                  <c:v>2.6506990620964812</c:v>
                </c:pt>
                <c:pt idx="10775">
                  <c:v>3.5297583388109501</c:v>
                </c:pt>
                <c:pt idx="10776">
                  <c:v>3.2521351572012596</c:v>
                </c:pt>
                <c:pt idx="10777">
                  <c:v>2.9965546173731337</c:v>
                </c:pt>
                <c:pt idx="10778">
                  <c:v>3.0250282635063308</c:v>
                </c:pt>
                <c:pt idx="10779">
                  <c:v>2.7045662465731621</c:v>
                </c:pt>
                <c:pt idx="10780">
                  <c:v>2.4128330506220541</c:v>
                </c:pt>
                <c:pt idx="10781">
                  <c:v>2.2879940894946404</c:v>
                </c:pt>
                <c:pt idx="10782">
                  <c:v>2.1643085150094885</c:v>
                </c:pt>
                <c:pt idx="10783">
                  <c:v>1.9905227065376954</c:v>
                </c:pt>
                <c:pt idx="10784">
                  <c:v>1.7387479143218034</c:v>
                </c:pt>
                <c:pt idx="10785">
                  <c:v>1.4927944880348327</c:v>
                </c:pt>
                <c:pt idx="10786">
                  <c:v>1.2231473554133625</c:v>
                </c:pt>
                <c:pt idx="10787">
                  <c:v>1.0640288358035028</c:v>
                </c:pt>
                <c:pt idx="10788">
                  <c:v>0.85124679387721003</c:v>
                </c:pt>
                <c:pt idx="10789">
                  <c:v>0.71284120089181968</c:v>
                </c:pt>
                <c:pt idx="10790">
                  <c:v>0.69290195052789694</c:v>
                </c:pt>
                <c:pt idx="10791">
                  <c:v>0.70501394416548835</c:v>
                </c:pt>
                <c:pt idx="10792">
                  <c:v>0.72165991577324207</c:v>
                </c:pt>
                <c:pt idx="10793">
                  <c:v>0.72079638673729485</c:v>
                </c:pt>
                <c:pt idx="10794">
                  <c:v>0.75839582060812205</c:v>
                </c:pt>
                <c:pt idx="10795">
                  <c:v>1.8878319883613099</c:v>
                </c:pt>
                <c:pt idx="10796">
                  <c:v>1.7014560274039916</c:v>
                </c:pt>
                <c:pt idx="10797">
                  <c:v>1.5113351227056115</c:v>
                </c:pt>
                <c:pt idx="10798">
                  <c:v>1.5357475562018537</c:v>
                </c:pt>
                <c:pt idx="10799">
                  <c:v>1.31010963621975</c:v>
                </c:pt>
                <c:pt idx="10800">
                  <c:v>1.1448003191126779</c:v>
                </c:pt>
                <c:pt idx="10801">
                  <c:v>1.0655078548679078</c:v>
                </c:pt>
                <c:pt idx="10802">
                  <c:v>0.91454559591034124</c:v>
                </c:pt>
                <c:pt idx="10803">
                  <c:v>0.76289612513643534</c:v>
                </c:pt>
                <c:pt idx="10804">
                  <c:v>0.69495583553520823</c:v>
                </c:pt>
                <c:pt idx="10805">
                  <c:v>0.73205067573509397</c:v>
                </c:pt>
                <c:pt idx="10806">
                  <c:v>0.74329726016596109</c:v>
                </c:pt>
                <c:pt idx="10807">
                  <c:v>0.74908591747950681</c:v>
                </c:pt>
                <c:pt idx="10808">
                  <c:v>0.72030483339603535</c:v>
                </c:pt>
                <c:pt idx="10809">
                  <c:v>1.5327660839663682</c:v>
                </c:pt>
                <c:pt idx="10810">
                  <c:v>1.3452775883158739</c:v>
                </c:pt>
                <c:pt idx="10811">
                  <c:v>1.1859415064354346</c:v>
                </c:pt>
                <c:pt idx="10812">
                  <c:v>1.1143067451671789</c:v>
                </c:pt>
                <c:pt idx="10813">
                  <c:v>3.4206698579545067</c:v>
                </c:pt>
                <c:pt idx="10814">
                  <c:v>3.2840474660674479</c:v>
                </c:pt>
                <c:pt idx="10815">
                  <c:v>3.1410344939300465</c:v>
                </c:pt>
                <c:pt idx="10816">
                  <c:v>2.8315184455967399</c:v>
                </c:pt>
                <c:pt idx="10817">
                  <c:v>2.5538908406305039</c:v>
                </c:pt>
                <c:pt idx="10818">
                  <c:v>2.3304117105235749</c:v>
                </c:pt>
                <c:pt idx="10819">
                  <c:v>2.0934284161023218</c:v>
                </c:pt>
                <c:pt idx="10820">
                  <c:v>1.9631139454872966</c:v>
                </c:pt>
                <c:pt idx="10821">
                  <c:v>1.9157477135605403</c:v>
                </c:pt>
                <c:pt idx="10822">
                  <c:v>1.8463096016669036</c:v>
                </c:pt>
                <c:pt idx="10823">
                  <c:v>2.0748826977947985</c:v>
                </c:pt>
                <c:pt idx="10824">
                  <c:v>2.182707846553452</c:v>
                </c:pt>
                <c:pt idx="10825">
                  <c:v>1.9265397051850821</c:v>
                </c:pt>
                <c:pt idx="10826">
                  <c:v>1.7335049971385768</c:v>
                </c:pt>
                <c:pt idx="10827">
                  <c:v>1.6076854181816991</c:v>
                </c:pt>
                <c:pt idx="10828">
                  <c:v>1.5990368230442149</c:v>
                </c:pt>
                <c:pt idx="10829">
                  <c:v>1.5521423849428473</c:v>
                </c:pt>
                <c:pt idx="10830">
                  <c:v>1.5569507954257229</c:v>
                </c:pt>
                <c:pt idx="10831">
                  <c:v>2.8035447003550651</c:v>
                </c:pt>
                <c:pt idx="10832">
                  <c:v>2.7725758860977501</c:v>
                </c:pt>
                <c:pt idx="10833">
                  <c:v>2.9591754280133622</c:v>
                </c:pt>
                <c:pt idx="10834">
                  <c:v>2.8464618753852822</c:v>
                </c:pt>
                <c:pt idx="10835">
                  <c:v>2.6954598857785905</c:v>
                </c:pt>
                <c:pt idx="10836">
                  <c:v>2.850305501855849</c:v>
                </c:pt>
                <c:pt idx="10837">
                  <c:v>3.2155773364792357</c:v>
                </c:pt>
                <c:pt idx="10838">
                  <c:v>3.5125975958451034</c:v>
                </c:pt>
                <c:pt idx="10839">
                  <c:v>3.5682515794218523</c:v>
                </c:pt>
                <c:pt idx="10840">
                  <c:v>3.3226358446636617</c:v>
                </c:pt>
                <c:pt idx="10841">
                  <c:v>3.194458667771487</c:v>
                </c:pt>
                <c:pt idx="10842">
                  <c:v>3.036785421250046</c:v>
                </c:pt>
                <c:pt idx="10843">
                  <c:v>2.8516660750915332</c:v>
                </c:pt>
                <c:pt idx="10844">
                  <c:v>2.6473413447683227</c:v>
                </c:pt>
                <c:pt idx="10845">
                  <c:v>2.3810043023799321</c:v>
                </c:pt>
                <c:pt idx="10846">
                  <c:v>2.1431851337161496</c:v>
                </c:pt>
                <c:pt idx="10847">
                  <c:v>1.881455515942847</c:v>
                </c:pt>
                <c:pt idx="10848">
                  <c:v>1.6850366038917308</c:v>
                </c:pt>
                <c:pt idx="10849">
                  <c:v>1.547635930422536</c:v>
                </c:pt>
                <c:pt idx="10850">
                  <c:v>1.4555449276866876</c:v>
                </c:pt>
                <c:pt idx="10851">
                  <c:v>1.7205755465306531</c:v>
                </c:pt>
                <c:pt idx="10852">
                  <c:v>1.6877915169025386</c:v>
                </c:pt>
                <c:pt idx="10853">
                  <c:v>1.6017663238897624</c:v>
                </c:pt>
                <c:pt idx="10854">
                  <c:v>1.5199767105081643</c:v>
                </c:pt>
                <c:pt idx="10855">
                  <c:v>1.4828254176198015</c:v>
                </c:pt>
                <c:pt idx="10856">
                  <c:v>1.7323843406327599</c:v>
                </c:pt>
                <c:pt idx="10857">
                  <c:v>2.419645903395427</c:v>
                </c:pt>
                <c:pt idx="10858">
                  <c:v>2.365831931745745</c:v>
                </c:pt>
                <c:pt idx="10859">
                  <c:v>1.9387944479299541</c:v>
                </c:pt>
                <c:pt idx="10860">
                  <c:v>1.8536213984355667</c:v>
                </c:pt>
                <c:pt idx="10861">
                  <c:v>1.8182566440770895</c:v>
                </c:pt>
                <c:pt idx="10862">
                  <c:v>1.7043813294900927</c:v>
                </c:pt>
                <c:pt idx="10863">
                  <c:v>1.6839784310336225</c:v>
                </c:pt>
                <c:pt idx="10864">
                  <c:v>1.6276539807993422</c:v>
                </c:pt>
                <c:pt idx="10865">
                  <c:v>1.6114298922659431</c:v>
                </c:pt>
                <c:pt idx="10866">
                  <c:v>1.6175718172483182</c:v>
                </c:pt>
                <c:pt idx="10867">
                  <c:v>1.5823765663015128</c:v>
                </c:pt>
                <c:pt idx="10868">
                  <c:v>1.5327293406125237</c:v>
                </c:pt>
                <c:pt idx="10869">
                  <c:v>1.4542347688957997</c:v>
                </c:pt>
                <c:pt idx="10870">
                  <c:v>1.3800389659863006</c:v>
                </c:pt>
                <c:pt idx="10871">
                  <c:v>1.2305446196141931</c:v>
                </c:pt>
                <c:pt idx="10872">
                  <c:v>1.1780181814671706</c:v>
                </c:pt>
                <c:pt idx="10873">
                  <c:v>1.0414459885810099</c:v>
                </c:pt>
                <c:pt idx="10874">
                  <c:v>0.96852191448876757</c:v>
                </c:pt>
                <c:pt idx="10875">
                  <c:v>0.95768235202373642</c:v>
                </c:pt>
                <c:pt idx="10876">
                  <c:v>0.94477224179505981</c:v>
                </c:pt>
                <c:pt idx="10877">
                  <c:v>0.94401096650654903</c:v>
                </c:pt>
                <c:pt idx="10878">
                  <c:v>0.9108571792611474</c:v>
                </c:pt>
                <c:pt idx="10879">
                  <c:v>0.84913376210507097</c:v>
                </c:pt>
                <c:pt idx="10880">
                  <c:v>0.7970848107108035</c:v>
                </c:pt>
                <c:pt idx="10881">
                  <c:v>0.68181261936133786</c:v>
                </c:pt>
                <c:pt idx="10882">
                  <c:v>0.62865268342814107</c:v>
                </c:pt>
                <c:pt idx="10883">
                  <c:v>0.57376331251814428</c:v>
                </c:pt>
                <c:pt idx="10884">
                  <c:v>0.51230930932208374</c:v>
                </c:pt>
                <c:pt idx="10885">
                  <c:v>0.43437654350184829</c:v>
                </c:pt>
                <c:pt idx="10886">
                  <c:v>0.42199319510631278</c:v>
                </c:pt>
                <c:pt idx="10887">
                  <c:v>0.45804655379687154</c:v>
                </c:pt>
                <c:pt idx="10888">
                  <c:v>0.50696139490326608</c:v>
                </c:pt>
                <c:pt idx="10889">
                  <c:v>0.59180897033650881</c:v>
                </c:pt>
                <c:pt idx="10890">
                  <c:v>0.66417468203273611</c:v>
                </c:pt>
                <c:pt idx="10891">
                  <c:v>0.62043916777167518</c:v>
                </c:pt>
                <c:pt idx="10892">
                  <c:v>0.58884629699417279</c:v>
                </c:pt>
                <c:pt idx="10893">
                  <c:v>0.59550751185878659</c:v>
                </c:pt>
                <c:pt idx="10894">
                  <c:v>0.64627768696548604</c:v>
                </c:pt>
                <c:pt idx="10895">
                  <c:v>0.66583371735461383</c:v>
                </c:pt>
                <c:pt idx="10896">
                  <c:v>0.73326420753876109</c:v>
                </c:pt>
                <c:pt idx="10897">
                  <c:v>0.80823404669069443</c:v>
                </c:pt>
                <c:pt idx="10898">
                  <c:v>0.77456414967347664</c:v>
                </c:pt>
                <c:pt idx="10899">
                  <c:v>0.77425466186598169</c:v>
                </c:pt>
                <c:pt idx="10900">
                  <c:v>0.78816890302695697</c:v>
                </c:pt>
                <c:pt idx="10901">
                  <c:v>0.76154581146263334</c:v>
                </c:pt>
                <c:pt idx="10902">
                  <c:v>0.72831441230300287</c:v>
                </c:pt>
                <c:pt idx="10903">
                  <c:v>0.70601272509857438</c:v>
                </c:pt>
                <c:pt idx="10904">
                  <c:v>0.70888429276997778</c:v>
                </c:pt>
                <c:pt idx="10905">
                  <c:v>0.59375043589445087</c:v>
                </c:pt>
                <c:pt idx="10906">
                  <c:v>0.60933796309151544</c:v>
                </c:pt>
                <c:pt idx="10907">
                  <c:v>0.69915615973353573</c:v>
                </c:pt>
                <c:pt idx="10908">
                  <c:v>0.69891707727363017</c:v>
                </c:pt>
                <c:pt idx="10909">
                  <c:v>0.56091680161869972</c:v>
                </c:pt>
                <c:pt idx="10910">
                  <c:v>0.43247600187466101</c:v>
                </c:pt>
                <c:pt idx="10911">
                  <c:v>0.39473974947406681</c:v>
                </c:pt>
                <c:pt idx="10912">
                  <c:v>0.33175317303917418</c:v>
                </c:pt>
                <c:pt idx="10913">
                  <c:v>0.2821158046099918</c:v>
                </c:pt>
                <c:pt idx="10914">
                  <c:v>0.23059410133456165</c:v>
                </c:pt>
                <c:pt idx="10915">
                  <c:v>0.18539938377625481</c:v>
                </c:pt>
                <c:pt idx="10916">
                  <c:v>0.15243719742682946</c:v>
                </c:pt>
                <c:pt idx="10917">
                  <c:v>0.13272110839034945</c:v>
                </c:pt>
                <c:pt idx="10918">
                  <c:v>0.11627819685530499</c:v>
                </c:pt>
                <c:pt idx="10919">
                  <c:v>0.12471790699334458</c:v>
                </c:pt>
                <c:pt idx="10920">
                  <c:v>0.16098595860303547</c:v>
                </c:pt>
                <c:pt idx="10921">
                  <c:v>0.20190428970967203</c:v>
                </c:pt>
                <c:pt idx="10922">
                  <c:v>0.27834040837827545</c:v>
                </c:pt>
                <c:pt idx="10923">
                  <c:v>0.32085038363344659</c:v>
                </c:pt>
                <c:pt idx="10924">
                  <c:v>0.3882960716467459</c:v>
                </c:pt>
                <c:pt idx="10925">
                  <c:v>0.34636951045775405</c:v>
                </c:pt>
                <c:pt idx="10926">
                  <c:v>0.35824573787328096</c:v>
                </c:pt>
                <c:pt idx="10927">
                  <c:v>0.29205523064840361</c:v>
                </c:pt>
                <c:pt idx="10928">
                  <c:v>0.23346779731391037</c:v>
                </c:pt>
                <c:pt idx="10929">
                  <c:v>0.18759976777917875</c:v>
                </c:pt>
                <c:pt idx="10930">
                  <c:v>0.14272138907036966</c:v>
                </c:pt>
                <c:pt idx="10931">
                  <c:v>0.12755650976353564</c:v>
                </c:pt>
                <c:pt idx="10932">
                  <c:v>0.13038991992824031</c:v>
                </c:pt>
                <c:pt idx="10933">
                  <c:v>0.10686206245306677</c:v>
                </c:pt>
                <c:pt idx="10934">
                  <c:v>0.10730113466935962</c:v>
                </c:pt>
                <c:pt idx="10935">
                  <c:v>0.12787033295778039</c:v>
                </c:pt>
                <c:pt idx="10936">
                  <c:v>0.10931377179141299</c:v>
                </c:pt>
                <c:pt idx="10937">
                  <c:v>0.10554182046558573</c:v>
                </c:pt>
                <c:pt idx="10938">
                  <c:v>9.36533624155719E-2</c:v>
                </c:pt>
                <c:pt idx="10939">
                  <c:v>7.6565999083659367E-2</c:v>
                </c:pt>
                <c:pt idx="10940">
                  <c:v>6.8362273355576125E-2</c:v>
                </c:pt>
                <c:pt idx="10941">
                  <c:v>5.3419944690812973E-2</c:v>
                </c:pt>
                <c:pt idx="10942">
                  <c:v>6.4166842802443849E-2</c:v>
                </c:pt>
                <c:pt idx="10943">
                  <c:v>6.2581010645911678E-2</c:v>
                </c:pt>
                <c:pt idx="10944">
                  <c:v>6.0068471076543464E-2</c:v>
                </c:pt>
                <c:pt idx="10945">
                  <c:v>5.2665165305237377E-2</c:v>
                </c:pt>
                <c:pt idx="10946">
                  <c:v>4.2712152780199956E-2</c:v>
                </c:pt>
                <c:pt idx="10947">
                  <c:v>4.6713143779724416E-2</c:v>
                </c:pt>
                <c:pt idx="10948">
                  <c:v>5.8615859247659712E-2</c:v>
                </c:pt>
                <c:pt idx="10949">
                  <c:v>8.3089339169139784E-2</c:v>
                </c:pt>
                <c:pt idx="10950">
                  <c:v>0.10232644916882407</c:v>
                </c:pt>
                <c:pt idx="10951">
                  <c:v>0.11799020883954114</c:v>
                </c:pt>
                <c:pt idx="10952">
                  <c:v>0.10856415831730798</c:v>
                </c:pt>
                <c:pt idx="10953">
                  <c:v>0.10005738948799649</c:v>
                </c:pt>
                <c:pt idx="10954">
                  <c:v>9.1064230197143395E-2</c:v>
                </c:pt>
                <c:pt idx="10955">
                  <c:v>7.6015688525063588E-2</c:v>
                </c:pt>
                <c:pt idx="10956">
                  <c:v>5.7571415239415495E-2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9614080"/>
        <c:axId val="109232704"/>
      </c:lineChart>
      <c:dateAx>
        <c:axId val="109614080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crossAx val="109232704"/>
        <c:crosses val="autoZero"/>
        <c:auto val="1"/>
        <c:lblOffset val="100"/>
        <c:baseTimeUnit val="days"/>
      </c:dateAx>
      <c:valAx>
        <c:axId val="109232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9614080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371475</xdr:colOff>
      <xdr:row>7</xdr:row>
      <xdr:rowOff>157162</xdr:rowOff>
    </xdr:from>
    <xdr:to>
      <xdr:col>24</xdr:col>
      <xdr:colOff>66675</xdr:colOff>
      <xdr:row>21</xdr:row>
      <xdr:rowOff>100012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38099</xdr:colOff>
      <xdr:row>5</xdr:row>
      <xdr:rowOff>171449</xdr:rowOff>
    </xdr:from>
    <xdr:to>
      <xdr:col>19</xdr:col>
      <xdr:colOff>542924</xdr:colOff>
      <xdr:row>171</xdr:row>
      <xdr:rowOff>161925</xdr:rowOff>
    </xdr:to>
    <xdr:sp macro="" textlink="">
      <xdr:nvSpPr>
        <xdr:cNvPr id="2" name="TextBox 1"/>
        <xdr:cNvSpPr txBox="1"/>
      </xdr:nvSpPr>
      <xdr:spPr>
        <a:xfrm>
          <a:off x="647699" y="1123949"/>
          <a:ext cx="11477625" cy="3161347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*Inc_Watmod_11.sas; *new station names;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*20061214 corrected middle GAI;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*20061023 Corrected Kr equation, changed topt equation;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*2006120 In GAI calculation changed date to day;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*20061003 kz 10 times smaller;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*20060904 New soil temp and some water;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*20040917 Minor changes in water bal. calcs;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* Water model for ICBMregion - program by OA 20040508;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*0509  added set missing water re when bd missing 0511 new kc calculation for difference fallow/ley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and changed start due to changed crop data;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*0511 added calibration of re;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%macro watmodel;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data calc1;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set dir.s&amp;tstat;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station='01a' then do; altitude=20;latitude=56.3; end; *lat from coupling in access climate;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station='01b' then do; altitude=30;latitude=56.7;end; *long from Hasse J and SMHI;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station='02a' then do; altitude=20;latitude=56.3; end; 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station='02b' then do; altitude=58;latitude=56.3;end;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station='003' then do; altitude=38;latitude=56.9; end; 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station='004' then do; altitude=93;latitude=58.4;end;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station='05a' then do; altitude=54;latitude=58.4; end; 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station='05b' then do; altitude=107;latitude=59.4;end;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station='006' then do; altitude=44;latitude=59.3; end; 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station='07a' then do; altitude=85;latitude=56.9;end;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station='07b' then do; altitude=100;latitude=57.4; end; 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station='008' then do; altitude=35;latitude=57.8;end;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station='009' then do; altitude=20;latitude=57.8; end; 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station='010' then do; altitude=215;latitude=58.9;end;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station='011' then do; altitude=66;latitude=59.7; end; 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station='012' then do; altitude=205;latitude=59.9;end;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station='013' then do; altitude=16;latitude=60.7; end; 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station='014' then do; altitude=4;latitude=62.5;end;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station='015' then do; altitude=308;latitude=65.5; end; 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station='016' then do; altitude=376;latitude=60.7;end;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station='017' then do; altitude=17;latitude=63.2; end; 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station='018' then do; altitude=432;latitude=62;end;</a:t>
          </a:r>
        </a:p>
        <a:p>
          <a:endParaRPr lang="sv-SE" sz="1100" smtClean="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cloudiness &gt; 1 then cloudiness =1; *fix up database problem;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*Water calculations;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L=300; *topsoil thickness, mm;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************************************;</a:t>
          </a:r>
        </a:p>
        <a:p>
          <a:endParaRPr lang="sv-SE" sz="1100" smtClean="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retain water0 soiltemp0;</a:t>
          </a:r>
        </a:p>
        <a:p>
          <a:endParaRPr lang="sv-SE" sz="1100" smtClean="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* calculate penman=Eto from cloud etc;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vind2m =windspeed*4.87/(log(67.8*10-5.42));     *eq47;</a:t>
          </a:r>
        </a:p>
        <a:p>
          <a:endParaRPr lang="sv-SE" sz="1100" smtClean="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*parameters;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P=101.3*((293-0.0065*altitude)/293)**5.26;    *eq7;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lambda=2.45;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cp=0.001013; 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epsilon=0.622;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gamma=cp*P/(epsilon*lambda); *eq8;</a:t>
          </a:r>
        </a:p>
        <a:p>
          <a:endParaRPr lang="sv-SE" sz="1100" smtClean="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*vapour pressure deficit - new 040507;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es=0.6108*exp(17.27*temperature/(temperature+237.3)); *eq12;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ea=humidity/100*es; *eq17;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vpd=es-ea;</a:t>
          </a:r>
        </a:p>
        <a:p>
          <a:endParaRPr lang="sv-SE" sz="1100" smtClean="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*radiation;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Gsc=0.082;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pi=3.141592654;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dr=1+0.033*cos(2*pi/365*day);  *eq23;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de=0.409*sin(2*pi/365*day-1.39);  *eq24;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radians=pi/180*latitude;  *eq22;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ws=arcos(-tan(radians)*tan(de));  *eq25;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Ra= 24*60/pi*Gsc*dr*(ws*sin(radians)*sin(de)+cos(radians)*cos(de)*sin(ws));    *eq21;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Radevap=Ra/lambda; 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Daylight=24/pi*ws;  *eq34;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Sunlight=1-cloudiness; *oa 20040120;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Rs=(0.25+0.5*sunlight)*Ra;  *eq35 if solar rad not measured;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Rso=(0.75+0.00002*altitude)*Ra;  *eq37;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Albedo=0.23;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Rns=(1-albedo)*Rs;   *eq38;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TmeanK=273.15+temperature;*20040120;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SBolz=4.903*10**(-9);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RsRso=min(1,Rs/Rso);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Rnl=SBolz*TmeanK**4*(0.34-0.14*ea**0.5)*(1.35*RsRso-0.35); *eq39;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Rn=Rns-Rnl;</a:t>
          </a:r>
        </a:p>
        <a:p>
          <a:endParaRPr lang="sv-SE" sz="1100" smtClean="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Delta=(4098*(0.6108*exp(17.27*temperature/(temperature+237.3)))/((temperature+237.3)**2));  *eq13;</a:t>
          </a:r>
        </a:p>
        <a:p>
          <a:endParaRPr lang="sv-SE" sz="1100" smtClean="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Etotal=0.408*delta*Rn + gamma*900/(temperature+273)*vind2m*vpd; *eq6 page 65;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Etonam=delta+gamma*(1+0.34*vind2m); *eq6 page 65;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Eto= Etotal/ Etonam; *eq6 page 65;</a:t>
          </a:r>
        </a:p>
        <a:p>
          <a:endParaRPr lang="sv-SE" sz="1100" smtClean="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*calculating GAI;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ctype='Fallow' then do; GAImax=1; GAIbase=0; varians=800; end;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ctype='Green_fallow' then do; GAImax =3; GAIbase=1; varians=800; end;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ctype='Ley' then do; GAImax =5; GAIbase=2; varians=800; end; 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ctype='Root_crops' then do; start=start+10; GAImax =3; GAIbase=0; varians=350; end;*germinating;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ctype='Seed_ley' then do; start=start+10; GAImax =3; GAIbase=0; varians=800; end;*germinating;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ctype='Spring_cereals' then do; start=start+10; GAImax =3; GAIbase=0; varians=300; end;*germinating;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ctype='Spring_oilseed' then do; start=start+10; GAImax =3; GAIbase=0; varians=250; end;*germinating;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ctype='Winter_cereals' then do; GAImax =5; GAIbase=0.5; varians=500; end;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ctype='Winter_oilseed' then do; start=start+10; GAImax =5; GAIbase=1; varians=400; end;</a:t>
          </a:r>
        </a:p>
        <a:p>
          <a:endParaRPr lang="sv-SE" sz="1100" smtClean="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middle= start+(stop-start)/2;*Changed OA 20061214;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GAI=max(GAIbase,GAImax*EXP(-((day-middle)**2)/(2*varians)));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*Changed date to day 20061020;</a:t>
          </a:r>
        </a:p>
        <a:p>
          <a:endParaRPr lang="sv-SE" sz="1100" smtClean="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*water balance;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kc=1.3-0.5*exp(-0.17*GAI);*new 20060904;</a:t>
          </a:r>
        </a:p>
        <a:p>
          <a:endParaRPr lang="sv-SE" sz="1100" smtClean="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etc=Eto*kc;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inter=min(precipitation,etc,0.2*GAI); *interception;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day=1 then do; water = tfield*L; water=tfield*L;end;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epot=(etc-inter); </a:t>
          </a:r>
        </a:p>
        <a:p>
          <a:endParaRPr lang="sv-SE" sz="1100" smtClean="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theta=water0/L; *Volumetric water fraction;</a:t>
          </a:r>
        </a:p>
        <a:p>
          <a:endParaRPr lang="sv-SE" sz="1100" smtClean="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theta ge tfield | theta= . then do; theta=tfield-0.000001; end; 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*Kludge to avoid Kr calc problems OA 021110 ************************;</a:t>
          </a:r>
        </a:p>
        <a:p>
          <a:endParaRPr lang="sv-SE" sz="1100" smtClean="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alfa=0.7; *twilt multiplier; 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Kr=max(0,(1-(0.9*tfield-theta)/(0.9*tfield-alfa*twilt))**2);*20061023;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Kr&gt;1 then do; Kr=1; end;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actevapo=epot*kr; </a:t>
          </a:r>
        </a:p>
        <a:p>
          <a:endParaRPr lang="sv-SE" sz="1100" smtClean="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day&gt;1 then do; water=water0+precipitation-actevapo-inter; end;*021111 -  changed;</a:t>
          </a:r>
        </a:p>
        <a:p>
          <a:endParaRPr lang="sv-SE" sz="1100" smtClean="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water lt 0 then do;water=0;end;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water gt tfield*L then do; water=tfield*L;end;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* assume saturated in water when start - in Sweden temp in any case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will give re close to 0;</a:t>
          </a:r>
        </a:p>
        <a:p>
          <a:endParaRPr lang="sv-SE" sz="1100" smtClean="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*water response function; 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*20040917;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rs=0.5;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rwp=0.15;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*topt=0.9*tfield;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topt=min(tfield, 0.6*porosity);*20061023;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theta&gt;topt then do; re_wat=(1-rs)*(theta-topt)/(topt-porosity)+1; end;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theta&lt;twilt then do; re_wat=rwp*theta/twilt; end;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twilt&lt;=theta&lt;=topt then do; re_wat=(1-rwp)*(theta-twilt)/(topt-twilt)+rwp; end;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re_wat&gt;1 then do; re_wat=1; end;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re_wat&lt;0 then do; re_wat=0; end;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bd=. then do;re_wat=.; end;*20040508 if missing soil pars eg bd;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*transforming air temperature into soil temperature;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z=L/20; * Midpoint soil depth in cm;*When L=300mm z=15;</a:t>
          </a:r>
        </a:p>
        <a:p>
          <a:endParaRPr lang="sv-SE" sz="1100" smtClean="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*AIRSOIL start; *from air temp to soil temperature, input temperature, day nr;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*according to Kätterer and Andrén, 2006 for mineral soils;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s1=0.95; s2=0.4; LAIref=3; LAI=0.8*GAI;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kz=0.017; klai=0.15; att=0.24;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soil='Organic' or soil='High_organic' then do; 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kz=0.016; att=0.11;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end;</a:t>
          </a:r>
        </a:p>
        <a:p>
          <a:endParaRPr lang="sv-SE" sz="1100" smtClean="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temperature&lt;0 then do; Tsurface=0.2*temperature; end;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temperature&gt;=0 then do; Tsurface=temperature*(s1+(1-s1)*exp(-s2*(LAI-LAIref))); end;</a:t>
          </a:r>
        </a:p>
        <a:p>
          <a:endParaRPr lang="sv-SE" sz="1100" smtClean="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day=1 then do; soiltemp=0;end;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if day&gt;1 then do; soiltemp=soiltemp0 + (Tsurface - soiltemp0)*att*exp(-kz*z)*exp(-klai*LAI); end;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soiltemp0= soiltemp;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*AIRSOIL stop; *output soiltemp;</a:t>
          </a:r>
        </a:p>
        <a:p>
          <a:endParaRPr lang="sv-SE" sz="1100" smtClean="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water0 = water;</a:t>
          </a:r>
        </a:p>
        <a:p>
          <a:endParaRPr lang="sv-SE" sz="1100" smtClean="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*temperature response function; *Kätterer et al 1998 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tmin=-3.78 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re_temp=(soiltemp-tmin)**2/((30-tmin))**2; </a:t>
          </a:r>
        </a:p>
        <a:p>
          <a:endParaRPr lang="sv-SE" sz="1100" smtClean="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*And, finally, re;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reu=re_temp*re_wat*re_cult; *02111 021201;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run;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*+++++++++++++++++++++++++++++++++++++++++++ WATER MOD LOOP END;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proc summary nway data=calc1;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class station y ctype soil; *makes table with annual mean re;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var reu re_temp re_wat re_cult bd;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id PO8;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output out=dir.re&amp;tstat mean=;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run;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%mend;</a:t>
          </a:r>
        </a:p>
        <a:p>
          <a:r>
            <a:rPr lang="sv-SE" sz="1100" smtClean="0">
              <a:solidFill>
                <a:schemeClr val="dk1"/>
              </a:solidFill>
              <a:latin typeface="+mn-lt"/>
              <a:ea typeface="+mn-ea"/>
              <a:cs typeface="+mn-cs"/>
            </a:rPr>
            <a:t>run;</a:t>
          </a:r>
        </a:p>
        <a:p>
          <a:endParaRPr lang="sv-SE" sz="1100" smtClean="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endParaRPr 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://www.oandren.com/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oandren.com/" TargetMode="External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oandren.com/" TargetMode="External"/><Relationship Id="rId5" Type="http://schemas.openxmlformats.org/officeDocument/2006/relationships/comments" Target="../comments2.xml"/><Relationship Id="rId4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B12"/>
  <sheetViews>
    <sheetView showGridLines="0" workbookViewId="0">
      <selection activeCell="B10" sqref="B10"/>
    </sheetView>
  </sheetViews>
  <sheetFormatPr defaultRowHeight="15" x14ac:dyDescent="0.25"/>
  <sheetData>
    <row r="2" spans="2:2" ht="23.25" x14ac:dyDescent="0.35">
      <c r="B2" s="4" t="s">
        <v>57</v>
      </c>
    </row>
    <row r="3" spans="2:2" ht="18.75" x14ac:dyDescent="0.3">
      <c r="B3" s="2" t="s">
        <v>58</v>
      </c>
    </row>
    <row r="6" spans="2:2" x14ac:dyDescent="0.25">
      <c r="B6" t="s">
        <v>59</v>
      </c>
    </row>
    <row r="7" spans="2:2" x14ac:dyDescent="0.25">
      <c r="B7" t="s">
        <v>60</v>
      </c>
    </row>
    <row r="8" spans="2:2" x14ac:dyDescent="0.25">
      <c r="B8" t="s">
        <v>61</v>
      </c>
    </row>
    <row r="9" spans="2:2" x14ac:dyDescent="0.25">
      <c r="B9" t="s">
        <v>65</v>
      </c>
    </row>
    <row r="10" spans="2:2" x14ac:dyDescent="0.25">
      <c r="B10" t="s">
        <v>62</v>
      </c>
    </row>
    <row r="11" spans="2:2" x14ac:dyDescent="0.25">
      <c r="B11" s="28" t="s">
        <v>63</v>
      </c>
    </row>
    <row r="12" spans="2:2" x14ac:dyDescent="0.25">
      <c r="B12" s="12" t="s">
        <v>64</v>
      </c>
    </row>
  </sheetData>
  <hyperlinks>
    <hyperlink ref="B12" r:id="rId1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>
    <pageSetUpPr fitToPage="1"/>
  </sheetPr>
  <dimension ref="A1:V28"/>
  <sheetViews>
    <sheetView showGridLines="0" zoomScaleNormal="100" workbookViewId="0">
      <selection activeCell="G15" sqref="G15"/>
    </sheetView>
  </sheetViews>
  <sheetFormatPr defaultRowHeight="15" x14ac:dyDescent="0.25"/>
  <cols>
    <col min="2" max="2" width="6.7109375" customWidth="1"/>
    <col min="3" max="3" width="5.7109375" customWidth="1"/>
    <col min="4" max="4" width="10.42578125" bestFit="1" customWidth="1"/>
    <col min="5" max="5" width="5.5703125" customWidth="1"/>
    <col min="6" max="6" width="8.85546875" customWidth="1"/>
    <col min="7" max="7" width="9" customWidth="1"/>
    <col min="8" max="8" width="5.7109375" customWidth="1"/>
    <col min="9" max="9" width="8.85546875" customWidth="1"/>
    <col min="10" max="10" width="8" customWidth="1"/>
    <col min="11" max="11" width="6.42578125" customWidth="1"/>
    <col min="12" max="12" width="6.28515625" customWidth="1"/>
    <col min="13" max="13" width="3.28515625" customWidth="1"/>
    <col min="14" max="14" width="7.140625" customWidth="1"/>
    <col min="15" max="15" width="4" customWidth="1"/>
    <col min="16" max="16" width="6.5703125" customWidth="1"/>
  </cols>
  <sheetData>
    <row r="1" spans="1:22" s="1" customFormat="1" ht="23.25" x14ac:dyDescent="0.35">
      <c r="C1" s="4"/>
      <c r="D1" s="4"/>
      <c r="E1" s="4"/>
      <c r="F1" s="4"/>
      <c r="G1" s="4"/>
      <c r="H1" s="4"/>
      <c r="I1" s="4"/>
      <c r="J1" s="4"/>
      <c r="K1" s="4"/>
      <c r="L1" s="4"/>
      <c r="M1" s="5"/>
      <c r="N1" s="5"/>
      <c r="O1" s="5"/>
      <c r="P1" s="5"/>
      <c r="Q1" s="5"/>
    </row>
    <row r="2" spans="1:22" s="1" customFormat="1" ht="23.25" x14ac:dyDescent="0.35">
      <c r="F2" s="12" t="s">
        <v>16</v>
      </c>
      <c r="I2" s="13" t="s">
        <v>17</v>
      </c>
    </row>
    <row r="3" spans="1:22" x14ac:dyDescent="0.25">
      <c r="A3" s="9" t="s">
        <v>11</v>
      </c>
      <c r="I3" t="s">
        <v>21</v>
      </c>
      <c r="O3" t="s">
        <v>33</v>
      </c>
      <c r="T3" s="24" t="s">
        <v>48</v>
      </c>
    </row>
    <row r="4" spans="1:22" x14ac:dyDescent="0.25">
      <c r="A4" s="3" t="s">
        <v>0</v>
      </c>
      <c r="D4" s="3" t="s">
        <v>3</v>
      </c>
    </row>
    <row r="5" spans="1:22" x14ac:dyDescent="0.25">
      <c r="C5" t="s">
        <v>46</v>
      </c>
      <c r="I5">
        <f>AVERAGE(I7:I18)</f>
        <v>0.36302482124176927</v>
      </c>
    </row>
    <row r="6" spans="1:22" ht="15.75" x14ac:dyDescent="0.25">
      <c r="A6" t="s">
        <v>9</v>
      </c>
      <c r="B6" s="8">
        <v>0.12164146450727711</v>
      </c>
      <c r="D6" s="10" t="s">
        <v>4</v>
      </c>
      <c r="E6" s="10" t="s">
        <v>6</v>
      </c>
      <c r="F6" s="10" t="s">
        <v>5</v>
      </c>
      <c r="G6" s="10" t="s">
        <v>7</v>
      </c>
      <c r="H6" s="10" t="s">
        <v>8</v>
      </c>
      <c r="I6" s="17" t="s">
        <v>12</v>
      </c>
      <c r="J6" s="10" t="s">
        <v>47</v>
      </c>
      <c r="K6" s="10" t="s">
        <v>13</v>
      </c>
      <c r="L6" s="10" t="s">
        <v>14</v>
      </c>
      <c r="M6" s="10"/>
      <c r="N6" s="10" t="s">
        <v>19</v>
      </c>
      <c r="O6" s="10"/>
      <c r="P6" s="10" t="s">
        <v>22</v>
      </c>
      <c r="Q6" s="15" t="s">
        <v>24</v>
      </c>
      <c r="R6" s="10" t="s">
        <v>26</v>
      </c>
      <c r="S6" s="10" t="s">
        <v>27</v>
      </c>
      <c r="T6" s="15" t="s">
        <v>28</v>
      </c>
      <c r="U6" s="10" t="s">
        <v>40</v>
      </c>
      <c r="V6" s="15" t="s">
        <v>42</v>
      </c>
    </row>
    <row r="7" spans="1:22" ht="15.75" x14ac:dyDescent="0.25">
      <c r="A7" t="s">
        <v>15</v>
      </c>
      <c r="B7" s="11">
        <v>300</v>
      </c>
      <c r="D7" s="18">
        <v>36892</v>
      </c>
      <c r="E7" s="19">
        <v>1</v>
      </c>
      <c r="F7" s="19">
        <v>1.5</v>
      </c>
      <c r="G7" s="19">
        <v>0</v>
      </c>
      <c r="H7" s="19">
        <v>5</v>
      </c>
      <c r="I7" s="20">
        <f t="shared" ref="I7:I18" si="0">K7*L7/CF</f>
        <v>4.5267609038757584E-3</v>
      </c>
      <c r="J7">
        <f>K7*L7</f>
        <v>5.5064182582173276E-4</v>
      </c>
      <c r="K7" s="14">
        <f t="shared" ref="K7:K18" si="1">IF(theta&gt;topt,(1-rs)*(theta-topt)/(topt-Porosity)+1,IF(theta&lt;twilt,rwp*theta,(1-rwp)*(theta-twilt)/(topt-twilt)+rwp))</f>
        <v>2.7499999999999997E-2</v>
      </c>
      <c r="L7" s="14">
        <f t="shared" ref="L7:L18" si="2">(soiltemp-tmin)^2/((30-tmin))^2</f>
        <v>2.0023339120790285E-2</v>
      </c>
      <c r="N7" s="6">
        <f t="shared" ref="N7:N18" si="3">ET0*kc</f>
        <v>4</v>
      </c>
      <c r="O7" s="6"/>
      <c r="P7" s="6">
        <f t="shared" ref="P7:P18" si="4">(etc-Inter)</f>
        <v>4</v>
      </c>
      <c r="Q7" s="22">
        <f>IF(water0/L &gt;= tfield, tfield-0.00001,water0/L)</f>
        <v>0.18333333333333332</v>
      </c>
      <c r="R7">
        <f t="shared" ref="R7:R18" si="5">IF(MAX(0,(1-(0.9*tfield-theta)/(0.9*tfield-alfa*twilt))^2) &gt; 1, 1, MAX(0,(1-(0.9*tfield-theta)/(0.9*tfield-alfa*twilt))^2))</f>
        <v>3.4651751091799354E-2</v>
      </c>
      <c r="S7">
        <f t="shared" ref="S7:S18" si="6">epot*Kr</f>
        <v>0.13860700436719742</v>
      </c>
      <c r="T7" s="23">
        <f>water0</f>
        <v>55</v>
      </c>
      <c r="U7">
        <f t="shared" ref="U7:U18" si="7">IF(Temperature &lt;0, 0.2*Temperature,Temperature*(s1_+(1-s1_)*EXP(-s2_*(LAI-LAIref))))</f>
        <v>1.6740087692052414</v>
      </c>
      <c r="V7" s="22">
        <f>soiltemp0</f>
        <v>1</v>
      </c>
    </row>
    <row r="8" spans="1:22" ht="15.75" x14ac:dyDescent="0.25">
      <c r="A8" t="s">
        <v>1</v>
      </c>
      <c r="B8" s="7">
        <v>0.35299999999999998</v>
      </c>
      <c r="C8">
        <f>tfield*L</f>
        <v>105.89999999999999</v>
      </c>
      <c r="D8" s="18">
        <v>36893</v>
      </c>
      <c r="E8" s="19">
        <v>2</v>
      </c>
      <c r="F8" s="19">
        <v>0</v>
      </c>
      <c r="G8" s="19">
        <v>0</v>
      </c>
      <c r="H8" s="19">
        <v>2</v>
      </c>
      <c r="I8" s="20">
        <f t="shared" si="0"/>
        <v>4.1813597455812737E-3</v>
      </c>
      <c r="J8">
        <f t="shared" ref="J8:J18" si="8">K8*L8</f>
        <v>5.0862672308428177E-4</v>
      </c>
      <c r="K8" s="16">
        <f t="shared" si="1"/>
        <v>2.7499999999999997E-2</v>
      </c>
      <c r="L8" s="16">
        <f t="shared" si="2"/>
        <v>1.8495517203064794E-2</v>
      </c>
      <c r="M8" s="6"/>
      <c r="N8" s="6">
        <f t="shared" si="3"/>
        <v>1.6</v>
      </c>
      <c r="O8" s="6"/>
      <c r="P8" s="6">
        <f t="shared" si="4"/>
        <v>1.6</v>
      </c>
      <c r="Q8">
        <f t="shared" ref="Q8:Q18" si="9">IF(T7/L &gt;= tfield, tfield-0.00001,T7/L)</f>
        <v>0.18333333333333332</v>
      </c>
      <c r="R8">
        <f t="shared" si="5"/>
        <v>3.4651751091799354E-2</v>
      </c>
      <c r="S8">
        <f t="shared" si="6"/>
        <v>5.5442801746878968E-2</v>
      </c>
      <c r="T8" s="6">
        <f t="shared" ref="T8:T18" si="10">(IF(T7+Precipitation-actevapo-Inter&lt;0,0,IF(T7+Precipitation-actevapo-Inter&gt;tfield*L,tfield*L,IF(T7+Precipitation-actevapo-Inter&lt;twilt*L,twilt*L,T7+Precipitation-actevapo-Inter))))</f>
        <v>65.400000000000006</v>
      </c>
      <c r="U8">
        <f t="shared" si="7"/>
        <v>0</v>
      </c>
      <c r="V8" s="14">
        <f t="shared" ref="V8:V18" si="11">V7+(Tsurface-V7)*att*EXP(-kz*z)*EXP(-klai*LAI)</f>
        <v>0.81402004048934051</v>
      </c>
    </row>
    <row r="9" spans="1:22" ht="15.75" x14ac:dyDescent="0.25">
      <c r="A9" t="s">
        <v>2</v>
      </c>
      <c r="B9" s="7">
        <v>0.218</v>
      </c>
      <c r="C9">
        <f>twilt*L</f>
        <v>65.400000000000006</v>
      </c>
      <c r="D9" s="18">
        <v>36894</v>
      </c>
      <c r="E9" s="19">
        <v>3</v>
      </c>
      <c r="F9" s="19">
        <v>3</v>
      </c>
      <c r="G9" s="19">
        <v>0</v>
      </c>
      <c r="H9" s="19">
        <v>12</v>
      </c>
      <c r="I9" s="20">
        <f t="shared" si="0"/>
        <v>2.7726780023193752E-2</v>
      </c>
      <c r="J9">
        <f t="shared" si="8"/>
        <v>3.3727261280924029E-3</v>
      </c>
      <c r="K9" s="16">
        <f t="shared" si="1"/>
        <v>0.15000000000000055</v>
      </c>
      <c r="L9" s="16">
        <f t="shared" si="2"/>
        <v>2.2484840853949271E-2</v>
      </c>
      <c r="M9" s="6"/>
      <c r="N9" s="6">
        <f t="shared" si="3"/>
        <v>9.6000000000000014</v>
      </c>
      <c r="O9" s="6"/>
      <c r="P9" s="6">
        <f t="shared" si="4"/>
        <v>9.6000000000000014</v>
      </c>
      <c r="Q9">
        <f t="shared" si="9"/>
        <v>0.21800000000000003</v>
      </c>
      <c r="R9">
        <f t="shared" si="5"/>
        <v>0.1569138759579296</v>
      </c>
      <c r="S9">
        <f t="shared" si="6"/>
        <v>1.5063732091961244</v>
      </c>
      <c r="T9" s="6">
        <f t="shared" si="10"/>
        <v>65.400000000000006</v>
      </c>
      <c r="U9">
        <f t="shared" si="7"/>
        <v>3.3480175384104829</v>
      </c>
      <c r="V9" s="16">
        <f t="shared" si="11"/>
        <v>1.2852927925528268</v>
      </c>
    </row>
    <row r="10" spans="1:22" ht="15.75" x14ac:dyDescent="0.25">
      <c r="A10" t="s">
        <v>10</v>
      </c>
      <c r="B10" s="7">
        <v>0</v>
      </c>
      <c r="D10" s="18">
        <v>36895</v>
      </c>
      <c r="E10" s="19">
        <v>4</v>
      </c>
      <c r="F10" s="19">
        <v>10</v>
      </c>
      <c r="G10" s="19">
        <v>10</v>
      </c>
      <c r="H10" s="19">
        <v>0</v>
      </c>
      <c r="I10" s="20">
        <f t="shared" si="0"/>
        <v>5.1477237636863418E-2</v>
      </c>
      <c r="J10">
        <f t="shared" si="8"/>
        <v>6.2617665749371909E-3</v>
      </c>
      <c r="K10" s="16">
        <f t="shared" si="1"/>
        <v>0.15000000000000055</v>
      </c>
      <c r="L10" s="16">
        <f t="shared" si="2"/>
        <v>4.1745110499581121E-2</v>
      </c>
      <c r="M10" s="6"/>
      <c r="N10" s="6">
        <f t="shared" si="3"/>
        <v>0</v>
      </c>
      <c r="O10" s="6"/>
      <c r="P10" s="6">
        <f t="shared" si="4"/>
        <v>0</v>
      </c>
      <c r="Q10">
        <f t="shared" si="9"/>
        <v>0.21800000000000003</v>
      </c>
      <c r="R10">
        <f t="shared" si="5"/>
        <v>0.1569138759579296</v>
      </c>
      <c r="S10">
        <f t="shared" si="6"/>
        <v>0</v>
      </c>
      <c r="T10" s="6">
        <f t="shared" si="10"/>
        <v>75.400000000000006</v>
      </c>
      <c r="U10">
        <f t="shared" si="7"/>
        <v>11.160058461368276</v>
      </c>
      <c r="V10" s="16">
        <f t="shared" si="11"/>
        <v>3.1218013118163741</v>
      </c>
    </row>
    <row r="11" spans="1:22" ht="15.75" x14ac:dyDescent="0.25">
      <c r="A11" t="s">
        <v>23</v>
      </c>
      <c r="B11" s="7">
        <v>0.7</v>
      </c>
      <c r="D11" s="18">
        <v>36896</v>
      </c>
      <c r="E11" s="19">
        <v>5</v>
      </c>
      <c r="F11" s="19">
        <v>20</v>
      </c>
      <c r="G11" s="19">
        <v>0</v>
      </c>
      <c r="H11" s="19">
        <v>0</v>
      </c>
      <c r="I11" s="20">
        <f t="shared" si="0"/>
        <v>0.65716409818645583</v>
      </c>
      <c r="J11">
        <f t="shared" si="8"/>
        <v>7.9938403325004542E-2</v>
      </c>
      <c r="K11" s="16">
        <f t="shared" si="1"/>
        <v>0.83174526788578873</v>
      </c>
      <c r="L11" s="16">
        <f t="shared" si="2"/>
        <v>9.6109237300742056E-2</v>
      </c>
      <c r="M11" s="6"/>
      <c r="N11" s="6">
        <f t="shared" si="3"/>
        <v>0</v>
      </c>
      <c r="O11" s="6"/>
      <c r="P11" s="6">
        <f t="shared" si="4"/>
        <v>0</v>
      </c>
      <c r="Q11">
        <f t="shared" si="9"/>
        <v>0.25133333333333335</v>
      </c>
      <c r="R11">
        <f t="shared" si="5"/>
        <v>0.3576295962585353</v>
      </c>
      <c r="S11">
        <f t="shared" si="6"/>
        <v>0</v>
      </c>
      <c r="T11" s="6">
        <f t="shared" si="10"/>
        <v>75.400000000000006</v>
      </c>
      <c r="U11">
        <f t="shared" si="7"/>
        <v>22.320116922736553</v>
      </c>
      <c r="V11" s="16">
        <f t="shared" si="11"/>
        <v>6.6923032718081696</v>
      </c>
    </row>
    <row r="12" spans="1:22" ht="15.75" x14ac:dyDescent="0.25">
      <c r="A12" t="s">
        <v>25</v>
      </c>
      <c r="B12" s="11">
        <v>55</v>
      </c>
      <c r="D12" s="18">
        <v>36897</v>
      </c>
      <c r="E12" s="19">
        <v>6</v>
      </c>
      <c r="F12" s="19">
        <v>10</v>
      </c>
      <c r="G12" s="19">
        <v>0</v>
      </c>
      <c r="H12" s="19">
        <v>0</v>
      </c>
      <c r="I12" s="20">
        <f t="shared" si="0"/>
        <v>0.76558510828195103</v>
      </c>
      <c r="J12">
        <f t="shared" si="8"/>
        <v>9.3126893776378852E-2</v>
      </c>
      <c r="K12" s="16">
        <f t="shared" si="1"/>
        <v>0.83174526788578873</v>
      </c>
      <c r="L12" s="16">
        <f t="shared" si="2"/>
        <v>0.111965643054511</v>
      </c>
      <c r="M12" s="6"/>
      <c r="N12" s="6">
        <f t="shared" si="3"/>
        <v>0</v>
      </c>
      <c r="O12" s="6"/>
      <c r="P12" s="6">
        <f t="shared" si="4"/>
        <v>0</v>
      </c>
      <c r="Q12">
        <f t="shared" si="9"/>
        <v>0.25133333333333335</v>
      </c>
      <c r="R12">
        <f t="shared" si="5"/>
        <v>0.3576295962585353</v>
      </c>
      <c r="S12">
        <f t="shared" si="6"/>
        <v>0</v>
      </c>
      <c r="T12" s="6">
        <f t="shared" si="10"/>
        <v>75.400000000000006</v>
      </c>
      <c r="U12">
        <f t="shared" si="7"/>
        <v>11.160058461368276</v>
      </c>
      <c r="V12" s="16">
        <f t="shared" si="11"/>
        <v>7.5232162010660968</v>
      </c>
    </row>
    <row r="13" spans="1:22" ht="15.75" x14ac:dyDescent="0.25">
      <c r="A13" t="s">
        <v>29</v>
      </c>
      <c r="B13" s="7">
        <v>0.43259999999999998</v>
      </c>
      <c r="D13" s="18">
        <v>36898</v>
      </c>
      <c r="E13" s="19">
        <v>7</v>
      </c>
      <c r="F13" s="19">
        <v>3.4</v>
      </c>
      <c r="G13" s="19">
        <v>0</v>
      </c>
      <c r="H13" s="19">
        <v>0</v>
      </c>
      <c r="I13" s="20">
        <f t="shared" si="0"/>
        <v>0.67452564493736555</v>
      </c>
      <c r="J13">
        <f t="shared" si="8"/>
        <v>8.2050287297896762E-2</v>
      </c>
      <c r="K13" s="16">
        <f t="shared" si="1"/>
        <v>0.83174526788578873</v>
      </c>
      <c r="L13" s="16">
        <f t="shared" si="2"/>
        <v>9.8648336775585377E-2</v>
      </c>
      <c r="M13" s="6"/>
      <c r="N13" s="6">
        <f t="shared" si="3"/>
        <v>0</v>
      </c>
      <c r="O13" s="6"/>
      <c r="P13" s="6">
        <f t="shared" si="4"/>
        <v>0</v>
      </c>
      <c r="Q13">
        <f t="shared" si="9"/>
        <v>0.25133333333333335</v>
      </c>
      <c r="R13">
        <f t="shared" si="5"/>
        <v>0.3576295962585353</v>
      </c>
      <c r="S13">
        <f t="shared" si="6"/>
        <v>0</v>
      </c>
      <c r="T13" s="6">
        <f t="shared" si="10"/>
        <v>75.400000000000006</v>
      </c>
      <c r="U13">
        <f t="shared" si="7"/>
        <v>3.7944198768652138</v>
      </c>
      <c r="V13" s="16">
        <f t="shared" si="11"/>
        <v>6.8297348116677208</v>
      </c>
    </row>
    <row r="14" spans="1:22" ht="15.75" x14ac:dyDescent="0.25">
      <c r="A14" s="14" t="s">
        <v>30</v>
      </c>
      <c r="B14" s="7">
        <v>0.5</v>
      </c>
      <c r="D14" s="18">
        <v>36899</v>
      </c>
      <c r="E14" s="19">
        <v>8</v>
      </c>
      <c r="F14" s="19">
        <v>5</v>
      </c>
      <c r="G14" s="19">
        <v>0</v>
      </c>
      <c r="H14" s="19">
        <v>13</v>
      </c>
      <c r="I14" s="20">
        <f t="shared" si="0"/>
        <v>0.64529659821117913</v>
      </c>
      <c r="J14">
        <f t="shared" si="8"/>
        <v>7.8494823247971801E-2</v>
      </c>
      <c r="K14" s="16">
        <f t="shared" si="1"/>
        <v>0.83174526788578873</v>
      </c>
      <c r="L14" s="16">
        <f t="shared" si="2"/>
        <v>9.4373633705783028E-2</v>
      </c>
      <c r="M14" s="6"/>
      <c r="N14" s="6">
        <f t="shared" si="3"/>
        <v>10.4</v>
      </c>
      <c r="O14" s="6"/>
      <c r="P14" s="6">
        <f t="shared" si="4"/>
        <v>10.4</v>
      </c>
      <c r="Q14">
        <f t="shared" si="9"/>
        <v>0.25133333333333335</v>
      </c>
      <c r="R14">
        <f t="shared" si="5"/>
        <v>0.3576295962585353</v>
      </c>
      <c r="S14">
        <f t="shared" si="6"/>
        <v>3.7193478010887673</v>
      </c>
      <c r="T14" s="6">
        <f t="shared" si="10"/>
        <v>71.680652198911233</v>
      </c>
      <c r="U14">
        <f t="shared" si="7"/>
        <v>5.5800292306841381</v>
      </c>
      <c r="V14" s="16">
        <f t="shared" si="11"/>
        <v>6.5973146183161493</v>
      </c>
    </row>
    <row r="15" spans="1:22" ht="15.75" x14ac:dyDescent="0.25">
      <c r="A15" s="14" t="s">
        <v>31</v>
      </c>
      <c r="B15" s="7">
        <v>0.15</v>
      </c>
      <c r="D15" s="18">
        <v>36900</v>
      </c>
      <c r="E15" s="19">
        <v>9</v>
      </c>
      <c r="F15" s="19">
        <v>7</v>
      </c>
      <c r="G15" s="19">
        <v>0</v>
      </c>
      <c r="H15" s="19">
        <v>2</v>
      </c>
      <c r="I15" s="20">
        <f t="shared" si="0"/>
        <v>0.4683158057352052</v>
      </c>
      <c r="J15">
        <f t="shared" si="8"/>
        <v>5.6966620461535847E-2</v>
      </c>
      <c r="K15" s="16">
        <f t="shared" si="1"/>
        <v>0.57818049158442053</v>
      </c>
      <c r="L15" s="16">
        <f t="shared" si="2"/>
        <v>9.852739981839756E-2</v>
      </c>
      <c r="M15" s="6"/>
      <c r="N15" s="6">
        <f t="shared" si="3"/>
        <v>1.6</v>
      </c>
      <c r="O15" s="6"/>
      <c r="P15" s="6">
        <f t="shared" si="4"/>
        <v>1.6</v>
      </c>
      <c r="Q15">
        <f t="shared" si="9"/>
        <v>0.23893550732970412</v>
      </c>
      <c r="R15">
        <f t="shared" si="5"/>
        <v>0.27345429199994403</v>
      </c>
      <c r="S15">
        <f t="shared" si="6"/>
        <v>0.43752686719991046</v>
      </c>
      <c r="T15" s="6">
        <f t="shared" si="10"/>
        <v>71.243125331711326</v>
      </c>
      <c r="U15">
        <f t="shared" si="7"/>
        <v>7.8120409229577934</v>
      </c>
      <c r="V15" s="16">
        <f t="shared" si="11"/>
        <v>6.8232293672699349</v>
      </c>
    </row>
    <row r="16" spans="1:22" ht="15.75" x14ac:dyDescent="0.25">
      <c r="A16" t="s">
        <v>44</v>
      </c>
      <c r="B16" s="7">
        <v>0.95</v>
      </c>
      <c r="D16" s="18">
        <v>36901</v>
      </c>
      <c r="E16" s="19">
        <v>10</v>
      </c>
      <c r="F16" s="19">
        <v>1</v>
      </c>
      <c r="G16" s="19">
        <v>0</v>
      </c>
      <c r="H16" s="19">
        <v>3</v>
      </c>
      <c r="I16" s="20">
        <f t="shared" si="0"/>
        <v>0.35968255635079344</v>
      </c>
      <c r="J16">
        <f t="shared" si="8"/>
        <v>4.3752312912231743E-2</v>
      </c>
      <c r="K16" s="16">
        <f t="shared" si="1"/>
        <v>0.54835230445577743</v>
      </c>
      <c r="L16" s="16">
        <f t="shared" si="2"/>
        <v>7.9788691607040024E-2</v>
      </c>
      <c r="M16" s="6"/>
      <c r="N16" s="6">
        <f t="shared" si="3"/>
        <v>2.4000000000000004</v>
      </c>
      <c r="O16" s="6"/>
      <c r="P16" s="6">
        <f t="shared" si="4"/>
        <v>2.4000000000000004</v>
      </c>
      <c r="Q16">
        <f t="shared" si="9"/>
        <v>0.23747708443903776</v>
      </c>
      <c r="R16">
        <f t="shared" si="5"/>
        <v>0.26429366864534676</v>
      </c>
      <c r="S16">
        <f t="shared" si="6"/>
        <v>0.63430480474883233</v>
      </c>
      <c r="T16" s="6">
        <f t="shared" si="10"/>
        <v>70.608820526962489</v>
      </c>
      <c r="U16">
        <f t="shared" si="7"/>
        <v>1.1160058461368276</v>
      </c>
      <c r="V16" s="16">
        <f t="shared" si="11"/>
        <v>5.761800167891316</v>
      </c>
    </row>
    <row r="17" spans="1:22" ht="15.75" x14ac:dyDescent="0.25">
      <c r="A17" t="s">
        <v>45</v>
      </c>
      <c r="B17" s="7">
        <v>0.4</v>
      </c>
      <c r="D17" s="18">
        <v>36902</v>
      </c>
      <c r="E17" s="19">
        <v>11</v>
      </c>
      <c r="F17" s="19">
        <v>-1</v>
      </c>
      <c r="G17" s="19">
        <v>12</v>
      </c>
      <c r="H17" s="19">
        <v>1</v>
      </c>
      <c r="I17" s="20">
        <f t="shared" si="0"/>
        <v>0.25879198678350918</v>
      </c>
      <c r="J17">
        <f t="shared" si="8"/>
        <v>3.1479836275093959E-2</v>
      </c>
      <c r="K17" s="16">
        <f t="shared" si="1"/>
        <v>0.50510887455230347</v>
      </c>
      <c r="L17" s="16">
        <f t="shared" si="2"/>
        <v>6.2322873069683628E-2</v>
      </c>
      <c r="M17" s="6"/>
      <c r="N17" s="6">
        <f t="shared" si="3"/>
        <v>0.8</v>
      </c>
      <c r="O17" s="6"/>
      <c r="P17" s="6">
        <f t="shared" si="4"/>
        <v>0.8</v>
      </c>
      <c r="Q17">
        <f t="shared" si="9"/>
        <v>0.23536273508987496</v>
      </c>
      <c r="R17">
        <f t="shared" si="5"/>
        <v>0.25129018294280558</v>
      </c>
      <c r="S17">
        <f t="shared" si="6"/>
        <v>0.20103214635424449</v>
      </c>
      <c r="T17" s="6">
        <f t="shared" si="10"/>
        <v>82.407788380608238</v>
      </c>
      <c r="U17">
        <f t="shared" si="7"/>
        <v>-0.2</v>
      </c>
      <c r="V17" s="16">
        <f t="shared" si="11"/>
        <v>4.6530248140562467</v>
      </c>
    </row>
    <row r="18" spans="1:22" ht="15.75" x14ac:dyDescent="0.25">
      <c r="A18" t="s">
        <v>35</v>
      </c>
      <c r="B18" s="7">
        <v>0</v>
      </c>
      <c r="D18" s="18">
        <v>36903</v>
      </c>
      <c r="E18" s="19">
        <v>12</v>
      </c>
      <c r="F18" s="19">
        <v>2</v>
      </c>
      <c r="G18" s="19">
        <v>0</v>
      </c>
      <c r="H18" s="19">
        <v>0</v>
      </c>
      <c r="I18" s="20">
        <f t="shared" si="0"/>
        <v>0.43902391810525804</v>
      </c>
      <c r="J18">
        <f t="shared" si="8"/>
        <v>5.3403512352046482E-2</v>
      </c>
      <c r="K18" s="16">
        <f t="shared" si="1"/>
        <v>0.95627419112528644</v>
      </c>
      <c r="L18" s="16">
        <f t="shared" si="2"/>
        <v>5.5845397531020274E-2</v>
      </c>
      <c r="M18" s="6"/>
      <c r="N18" s="6">
        <f t="shared" si="3"/>
        <v>0</v>
      </c>
      <c r="O18" s="6"/>
      <c r="P18" s="6">
        <f t="shared" si="4"/>
        <v>0</v>
      </c>
      <c r="Q18">
        <f t="shared" si="9"/>
        <v>0.27469262793536081</v>
      </c>
      <c r="R18">
        <f t="shared" si="5"/>
        <v>0.54687080223987183</v>
      </c>
      <c r="S18">
        <f t="shared" si="6"/>
        <v>0</v>
      </c>
      <c r="T18" s="6">
        <f t="shared" si="10"/>
        <v>82.407788380608238</v>
      </c>
      <c r="U18">
        <f t="shared" si="7"/>
        <v>2.2320116922736553</v>
      </c>
      <c r="V18" s="16">
        <f t="shared" si="11"/>
        <v>4.202764891692345</v>
      </c>
    </row>
    <row r="19" spans="1:22" x14ac:dyDescent="0.25">
      <c r="A19" t="s">
        <v>36</v>
      </c>
      <c r="B19" s="7">
        <v>3</v>
      </c>
    </row>
    <row r="20" spans="1:22" x14ac:dyDescent="0.25">
      <c r="A20" t="s">
        <v>37</v>
      </c>
      <c r="B20" s="7">
        <v>1.7000000000000001E-2</v>
      </c>
    </row>
    <row r="21" spans="1:22" x14ac:dyDescent="0.25">
      <c r="A21" t="s">
        <v>38</v>
      </c>
      <c r="B21" s="7">
        <v>0.15</v>
      </c>
    </row>
    <row r="22" spans="1:22" x14ac:dyDescent="0.25">
      <c r="A22" t="s">
        <v>39</v>
      </c>
      <c r="B22" s="7">
        <v>0.24</v>
      </c>
    </row>
    <row r="23" spans="1:22" x14ac:dyDescent="0.25">
      <c r="A23" t="s">
        <v>41</v>
      </c>
      <c r="B23" s="11">
        <v>1</v>
      </c>
    </row>
    <row r="24" spans="1:22" x14ac:dyDescent="0.25">
      <c r="A24" s="14" t="s">
        <v>43</v>
      </c>
      <c r="B24" s="7">
        <v>-3.78</v>
      </c>
    </row>
    <row r="25" spans="1:22" x14ac:dyDescent="0.25">
      <c r="A25" t="s">
        <v>18</v>
      </c>
      <c r="B25" s="7">
        <f>(1.3-0.5*EXP(-0.17*GAI))</f>
        <v>0.8</v>
      </c>
    </row>
    <row r="26" spans="1:22" x14ac:dyDescent="0.25">
      <c r="A26" t="s">
        <v>20</v>
      </c>
      <c r="B26" s="7">
        <f>MIN(Precipitation,etc,0.2*GAI)</f>
        <v>0</v>
      </c>
    </row>
    <row r="27" spans="1:22" x14ac:dyDescent="0.25">
      <c r="A27" t="s">
        <v>34</v>
      </c>
      <c r="B27" s="21">
        <f>L/20</f>
        <v>15</v>
      </c>
    </row>
    <row r="28" spans="1:22" x14ac:dyDescent="0.25">
      <c r="A28" t="s">
        <v>32</v>
      </c>
      <c r="B28" s="21">
        <f>MIN(tfield, 0.6*Porosity)</f>
        <v>0.25955999999999996</v>
      </c>
    </row>
  </sheetData>
  <hyperlinks>
    <hyperlink ref="F2" r:id="rId1"/>
  </hyperlinks>
  <pageMargins left="0.7" right="1.0711458333333332" top="0.75" bottom="0.75" header="0.3" footer="0.3"/>
  <pageSetup scale="46" fitToHeight="0" orientation="portrait" verticalDpi="1200" r:id="rId2"/>
  <headerFooter>
    <oddHeader>&amp;CRe_clim</oddHeader>
  </headerFooter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V12454"/>
  <sheetViews>
    <sheetView showGridLines="0" tabSelected="1" zoomScaleNormal="100" workbookViewId="0">
      <selection activeCell="E3" sqref="E3"/>
    </sheetView>
  </sheetViews>
  <sheetFormatPr defaultRowHeight="15" x14ac:dyDescent="0.25"/>
  <cols>
    <col min="2" max="2" width="6.7109375" customWidth="1"/>
    <col min="3" max="3" width="5.7109375" customWidth="1"/>
    <col min="4" max="4" width="10.42578125" bestFit="1" customWidth="1"/>
    <col min="5" max="5" width="5.5703125" customWidth="1"/>
    <col min="6" max="6" width="8.85546875" customWidth="1"/>
    <col min="7" max="7" width="9" customWidth="1"/>
    <col min="8" max="8" width="5.7109375" customWidth="1"/>
    <col min="9" max="9" width="8.85546875" customWidth="1"/>
    <col min="10" max="10" width="8" customWidth="1"/>
    <col min="11" max="11" width="6.42578125" customWidth="1"/>
    <col min="12" max="12" width="6.28515625" customWidth="1"/>
    <col min="13" max="13" width="3.28515625" customWidth="1"/>
    <col min="14" max="14" width="7.140625" customWidth="1"/>
    <col min="15" max="15" width="4" customWidth="1"/>
    <col min="16" max="16" width="6.5703125" customWidth="1"/>
  </cols>
  <sheetData>
    <row r="1" spans="1:22" s="1" customFormat="1" ht="23.25" x14ac:dyDescent="0.35">
      <c r="B1" s="4" t="s">
        <v>51</v>
      </c>
      <c r="C1" s="4"/>
      <c r="D1" s="4"/>
      <c r="E1" s="4"/>
      <c r="F1" s="4"/>
      <c r="G1" s="4"/>
      <c r="H1" s="4"/>
      <c r="I1" s="4"/>
      <c r="J1" s="4"/>
      <c r="K1" s="4"/>
      <c r="L1" s="4"/>
      <c r="M1" s="5"/>
      <c r="N1" s="5"/>
      <c r="O1" s="5"/>
      <c r="P1" s="5"/>
      <c r="Q1" s="5"/>
    </row>
    <row r="2" spans="1:22" s="1" customFormat="1" ht="23.25" x14ac:dyDescent="0.35">
      <c r="B2" s="2" t="s">
        <v>66</v>
      </c>
      <c r="F2" s="12" t="s">
        <v>16</v>
      </c>
      <c r="I2" s="13" t="s">
        <v>17</v>
      </c>
    </row>
    <row r="3" spans="1:22" x14ac:dyDescent="0.25">
      <c r="A3" s="9" t="s">
        <v>11</v>
      </c>
      <c r="I3" t="s">
        <v>21</v>
      </c>
      <c r="O3" t="s">
        <v>33</v>
      </c>
      <c r="T3" s="25" t="s">
        <v>49</v>
      </c>
    </row>
    <row r="4" spans="1:22" x14ac:dyDescent="0.25">
      <c r="A4" s="3" t="s">
        <v>0</v>
      </c>
      <c r="D4" s="3" t="s">
        <v>3</v>
      </c>
      <c r="I4" t="s">
        <v>50</v>
      </c>
      <c r="J4" t="s">
        <v>50</v>
      </c>
      <c r="K4" t="s">
        <v>50</v>
      </c>
      <c r="L4" t="s">
        <v>50</v>
      </c>
    </row>
    <row r="5" spans="1:22" x14ac:dyDescent="0.25">
      <c r="C5" t="s">
        <v>46</v>
      </c>
      <c r="I5">
        <f>AVERAGE(I7:I12454)</f>
        <v>1.000340991013787</v>
      </c>
      <c r="J5">
        <f>AVERAGE(J7:J12454)</f>
        <v>0.12164146450727711</v>
      </c>
      <c r="K5">
        <f t="shared" ref="K5:L5" si="0">AVERAGE(K7:K12454)</f>
        <v>0.7684754373445829</v>
      </c>
      <c r="L5">
        <f t="shared" si="0"/>
        <v>0.15749497265318774</v>
      </c>
    </row>
    <row r="6" spans="1:22" ht="15.75" x14ac:dyDescent="0.25">
      <c r="A6" t="s">
        <v>9</v>
      </c>
      <c r="B6" s="8">
        <v>0.1216</v>
      </c>
      <c r="D6" s="10" t="s">
        <v>4</v>
      </c>
      <c r="E6" s="10" t="s">
        <v>6</v>
      </c>
      <c r="F6" s="10" t="s">
        <v>5</v>
      </c>
      <c r="G6" s="10" t="s">
        <v>7</v>
      </c>
      <c r="H6" s="10" t="s">
        <v>8</v>
      </c>
      <c r="I6" s="17" t="s">
        <v>12</v>
      </c>
      <c r="J6" s="10" t="s">
        <v>47</v>
      </c>
      <c r="K6" s="10" t="s">
        <v>13</v>
      </c>
      <c r="L6" s="10" t="s">
        <v>14</v>
      </c>
      <c r="M6" s="10"/>
      <c r="N6" s="10" t="s">
        <v>19</v>
      </c>
      <c r="O6" s="10"/>
      <c r="P6" s="10" t="s">
        <v>22</v>
      </c>
      <c r="Q6" s="15" t="s">
        <v>24</v>
      </c>
      <c r="R6" s="10" t="s">
        <v>26</v>
      </c>
      <c r="S6" s="10" t="s">
        <v>27</v>
      </c>
      <c r="T6" s="15" t="s">
        <v>28</v>
      </c>
      <c r="U6" s="10" t="s">
        <v>40</v>
      </c>
      <c r="V6" s="15" t="s">
        <v>42</v>
      </c>
    </row>
    <row r="7" spans="1:22" ht="15.75" x14ac:dyDescent="0.25">
      <c r="A7" t="s">
        <v>15</v>
      </c>
      <c r="B7" s="11">
        <v>300</v>
      </c>
      <c r="D7" s="27">
        <v>25569</v>
      </c>
      <c r="E7">
        <v>1</v>
      </c>
      <c r="F7">
        <v>-5.9</v>
      </c>
      <c r="G7">
        <v>11.8</v>
      </c>
      <c r="H7">
        <v>9.5221823817735432E-2</v>
      </c>
      <c r="I7" s="20">
        <f t="shared" ref="I7:I8" si="1">K7*L7/CF</f>
        <v>2.683956456789296E-3</v>
      </c>
      <c r="J7">
        <f>K7*L7</f>
        <v>3.2636910514557841E-4</v>
      </c>
      <c r="K7" s="16">
        <f t="shared" ref="K7:K70" si="2">IF(theta&gt;topt,(1-rs)*(theta-topt)/(topt-Porosity)+1,IF(theta&lt;twilt,rwp*theta,(1-rwp)*(theta-twilt)/(topt-twilt)+rwp))</f>
        <v>2.7499999999999997E-2</v>
      </c>
      <c r="L7" s="16">
        <f t="shared" ref="L7:L70" si="3">(soiltemp-tmin)^2/((30-tmin))^2</f>
        <v>1.1867967459839217E-2</v>
      </c>
      <c r="N7" s="6">
        <f t="shared" ref="N7:N70" si="4">ET0*kc</f>
        <v>7.6177459054188351E-2</v>
      </c>
      <c r="O7" s="6"/>
      <c r="P7" s="6">
        <f t="shared" ref="P7:P70" si="5">(etc-Inter)</f>
        <v>9.8830785649230729E-2</v>
      </c>
      <c r="Q7" s="22">
        <f>IF(water0/L &gt;= tfield, tfield-0.00001,water0/L)</f>
        <v>0.18333333333333332</v>
      </c>
      <c r="R7">
        <f t="shared" ref="R7:R70" si="6">IF(MAX(0,(1-(0.9*tfield-theta)/(0.9*tfield-alfa*twilt))^2) &gt; 1, 1, MAX(0,(1-(0.9*tfield-theta)/(0.9*tfield-alfa*twilt))^2))</f>
        <v>3.4651751091799354E-2</v>
      </c>
      <c r="S7">
        <f t="shared" ref="S7:S70" si="7">epot*Kr</f>
        <v>3.4246597845241189E-3</v>
      </c>
      <c r="T7" s="23">
        <f>water0</f>
        <v>55</v>
      </c>
      <c r="U7">
        <f t="shared" ref="U7:U70" si="8">IF(Temperature &lt;0, 0.2*Temperature,Temperature*(s1_+(1-s1_)*EXP(-s2_*(LAI-LAIref))))</f>
        <v>-1.1800000000000002</v>
      </c>
      <c r="V7" s="22">
        <f>soiltemp0</f>
        <v>-0.1</v>
      </c>
    </row>
    <row r="8" spans="1:22" ht="15.75" x14ac:dyDescent="0.25">
      <c r="A8" t="s">
        <v>1</v>
      </c>
      <c r="B8" s="7">
        <v>0.35299999999999998</v>
      </c>
      <c r="C8">
        <f>tfield*L</f>
        <v>105.89999999999999</v>
      </c>
      <c r="D8" s="27">
        <v>25570</v>
      </c>
      <c r="E8">
        <v>2</v>
      </c>
      <c r="F8">
        <v>-5.9</v>
      </c>
      <c r="G8">
        <v>2.5</v>
      </c>
      <c r="H8">
        <v>0.10964238696159836</v>
      </c>
      <c r="I8" s="20">
        <f t="shared" si="1"/>
        <v>2.3989657569861069E-3</v>
      </c>
      <c r="J8">
        <f t="shared" ref="J8" si="9">K8*L8</f>
        <v>2.9171423604951061E-4</v>
      </c>
      <c r="K8" s="16">
        <f t="shared" si="2"/>
        <v>2.7499999999999997E-2</v>
      </c>
      <c r="L8" s="16">
        <f t="shared" si="3"/>
        <v>1.0607790401800387E-2</v>
      </c>
      <c r="M8" s="6"/>
      <c r="N8" s="6">
        <f t="shared" si="4"/>
        <v>8.77139095692787E-2</v>
      </c>
      <c r="O8" s="6"/>
      <c r="P8" s="6">
        <f t="shared" si="5"/>
        <v>0.11036723616432108</v>
      </c>
      <c r="Q8">
        <f t="shared" ref="Q8" si="10">IF(T7/L &gt;= tfield, tfield-0.00001,T7/L)</f>
        <v>0.18333333333333332</v>
      </c>
      <c r="R8">
        <f t="shared" si="6"/>
        <v>3.4651751091799354E-2</v>
      </c>
      <c r="S8">
        <f t="shared" si="7"/>
        <v>3.8244179962558899E-3</v>
      </c>
      <c r="T8" s="6">
        <f t="shared" ref="T8" si="11">(IF(T7+Precipitation-actevapo-Inter&lt;0,0,IF(T7+Precipitation-actevapo-Inter&gt;tfield*L,tfield*L,IF(T7+Precipitation-actevapo-Inter&lt;twilt*L,twilt*L,T7+Precipitation-actevapo-Inter))))</f>
        <v>65.400000000000006</v>
      </c>
      <c r="U8">
        <f t="shared" si="8"/>
        <v>-1.1800000000000002</v>
      </c>
      <c r="V8" s="16">
        <f t="shared" ref="V8:V71" si="12">V7+(Tsurface-V7)*att*EXP(-kz*z)*EXP(-klai*LAI)</f>
        <v>-0.3008583562715122</v>
      </c>
    </row>
    <row r="9" spans="1:22" ht="15.75" x14ac:dyDescent="0.25">
      <c r="A9" t="s">
        <v>2</v>
      </c>
      <c r="B9" s="7">
        <v>0.218</v>
      </c>
      <c r="C9">
        <f>twilt*L</f>
        <v>65.400000000000006</v>
      </c>
      <c r="D9" s="27">
        <v>25571</v>
      </c>
      <c r="E9">
        <v>3</v>
      </c>
      <c r="F9">
        <v>-12.5</v>
      </c>
      <c r="G9">
        <v>2.5</v>
      </c>
      <c r="H9">
        <v>-1.3191453548576699E-2</v>
      </c>
      <c r="I9" s="20">
        <f t="shared" ref="I9:I72" si="13">K9*L9/CF</f>
        <v>1.0189579752753551E-2</v>
      </c>
      <c r="J9">
        <f t="shared" ref="J9:J72" si="14">K9*L9</f>
        <v>1.2390528979348318E-3</v>
      </c>
      <c r="K9" s="16">
        <f t="shared" si="2"/>
        <v>0.15000000000000055</v>
      </c>
      <c r="L9" s="16">
        <f t="shared" si="3"/>
        <v>8.2603526528988482E-3</v>
      </c>
      <c r="M9" s="6"/>
      <c r="N9" s="6">
        <f t="shared" si="4"/>
        <v>-1.055316283886136E-2</v>
      </c>
      <c r="O9" s="6"/>
      <c r="P9" s="6">
        <f t="shared" si="5"/>
        <v>1.2100163756181018E-2</v>
      </c>
      <c r="Q9">
        <f t="shared" ref="Q9:Q72" si="15">IF(T8/L &gt;= tfield, tfield-0.00001,T8/L)</f>
        <v>0.21800000000000003</v>
      </c>
      <c r="R9">
        <f t="shared" si="6"/>
        <v>0.1569138759579296</v>
      </c>
      <c r="S9">
        <f t="shared" si="7"/>
        <v>1.8986835947080237E-3</v>
      </c>
      <c r="T9" s="6">
        <f t="shared" ref="T9:T72" si="16">(IF(T8+Precipitation-actevapo-Inter&lt;0,0,IF(T8+Precipitation-actevapo-Inter&gt;tfield*L,tfield*L,IF(T8+Precipitation-actevapo-Inter&lt;twilt*L,twilt*L,T8+Precipitation-actevapo-Inter))))</f>
        <v>67.92075464300035</v>
      </c>
      <c r="U9">
        <f t="shared" si="8"/>
        <v>-2.5</v>
      </c>
      <c r="V9" s="16">
        <f t="shared" si="12"/>
        <v>-0.70985463013034145</v>
      </c>
    </row>
    <row r="10" spans="1:22" ht="15.75" x14ac:dyDescent="0.25">
      <c r="A10" t="s">
        <v>10</v>
      </c>
      <c r="B10" s="7">
        <v>0</v>
      </c>
      <c r="D10" s="27">
        <v>25572</v>
      </c>
      <c r="E10">
        <v>4</v>
      </c>
      <c r="F10">
        <v>-15</v>
      </c>
      <c r="G10">
        <v>0.7</v>
      </c>
      <c r="H10">
        <v>-0.10801399347994881</v>
      </c>
      <c r="I10" s="20">
        <f t="shared" si="13"/>
        <v>1.6218059946905387E-2</v>
      </c>
      <c r="J10">
        <f t="shared" si="14"/>
        <v>1.9721160895436953E-3</v>
      </c>
      <c r="K10" s="16">
        <f t="shared" si="2"/>
        <v>0.321851254936662</v>
      </c>
      <c r="L10" s="16">
        <f t="shared" si="3"/>
        <v>6.127414634228453E-3</v>
      </c>
      <c r="M10" s="6"/>
      <c r="N10" s="6">
        <f t="shared" si="4"/>
        <v>-8.6411194783959047E-2</v>
      </c>
      <c r="O10" s="6"/>
      <c r="P10" s="6">
        <f t="shared" si="5"/>
        <v>-6.3757868188916669E-2</v>
      </c>
      <c r="Q10">
        <f t="shared" si="15"/>
        <v>0.22640251547666784</v>
      </c>
      <c r="R10">
        <f t="shared" si="6"/>
        <v>0.19982424581558958</v>
      </c>
      <c r="S10">
        <f t="shared" si="7"/>
        <v>-1.2740367925660044E-2</v>
      </c>
      <c r="T10" s="6">
        <f t="shared" si="16"/>
        <v>68.65614833752106</v>
      </c>
      <c r="U10">
        <f t="shared" si="8"/>
        <v>-3</v>
      </c>
      <c r="V10" s="16">
        <f t="shared" si="12"/>
        <v>-1.1357757732922247</v>
      </c>
    </row>
    <row r="11" spans="1:22" ht="15.75" x14ac:dyDescent="0.25">
      <c r="A11" t="s">
        <v>23</v>
      </c>
      <c r="B11" s="7">
        <v>0.7</v>
      </c>
      <c r="D11" s="27">
        <v>25573</v>
      </c>
      <c r="E11">
        <v>5</v>
      </c>
      <c r="F11">
        <v>-22.9</v>
      </c>
      <c r="G11">
        <v>0</v>
      </c>
      <c r="H11">
        <v>-0.14208406524415249</v>
      </c>
      <c r="I11" s="20">
        <f t="shared" si="13"/>
        <v>1.0762805479449201E-2</v>
      </c>
      <c r="J11">
        <f t="shared" si="14"/>
        <v>1.3087571463010227E-3</v>
      </c>
      <c r="K11" s="16">
        <f t="shared" si="2"/>
        <v>0.37198637206391622</v>
      </c>
      <c r="L11" s="16">
        <f t="shared" si="3"/>
        <v>3.5182932617653711E-3</v>
      </c>
      <c r="M11" s="6"/>
      <c r="N11" s="6">
        <f t="shared" si="4"/>
        <v>-0.11366725219532199</v>
      </c>
      <c r="O11" s="6"/>
      <c r="P11" s="6">
        <f t="shared" si="5"/>
        <v>-9.1013925600279613E-2</v>
      </c>
      <c r="Q11">
        <f t="shared" si="15"/>
        <v>0.22885382779173688</v>
      </c>
      <c r="R11">
        <f t="shared" si="6"/>
        <v>0.21331880987980653</v>
      </c>
      <c r="S11">
        <f t="shared" si="7"/>
        <v>-1.9414982291540903E-2</v>
      </c>
      <c r="T11" s="6">
        <f t="shared" si="16"/>
        <v>68.698216646407644</v>
      </c>
      <c r="U11">
        <f t="shared" si="8"/>
        <v>-4.58</v>
      </c>
      <c r="V11" s="16">
        <f t="shared" si="12"/>
        <v>-1.776332455520969</v>
      </c>
    </row>
    <row r="12" spans="1:22" ht="15.75" x14ac:dyDescent="0.25">
      <c r="A12" t="s">
        <v>25</v>
      </c>
      <c r="B12" s="11">
        <v>55</v>
      </c>
      <c r="D12" s="27">
        <v>25574</v>
      </c>
      <c r="E12">
        <v>6</v>
      </c>
      <c r="F12">
        <v>-22</v>
      </c>
      <c r="G12">
        <v>0.3</v>
      </c>
      <c r="H12">
        <v>-5.1448376210703944E-2</v>
      </c>
      <c r="I12" s="20">
        <f t="shared" si="13"/>
        <v>6.2064962015446843E-3</v>
      </c>
      <c r="J12">
        <f t="shared" si="14"/>
        <v>7.547099381078336E-4</v>
      </c>
      <c r="K12" s="16">
        <f t="shared" si="2"/>
        <v>0.3748543591150546</v>
      </c>
      <c r="L12" s="16">
        <f t="shared" si="3"/>
        <v>2.0133417679589777E-3</v>
      </c>
      <c r="M12" s="6"/>
      <c r="N12" s="6">
        <f t="shared" si="4"/>
        <v>-4.115870096856316E-2</v>
      </c>
      <c r="O12" s="6"/>
      <c r="P12" s="6">
        <f t="shared" si="5"/>
        <v>-1.8505374373520782E-2</v>
      </c>
      <c r="Q12">
        <f t="shared" si="15"/>
        <v>0.22899405548802548</v>
      </c>
      <c r="R12">
        <f t="shared" si="6"/>
        <v>0.21410410055273732</v>
      </c>
      <c r="S12">
        <f t="shared" si="7"/>
        <v>-3.9620765356343417E-3</v>
      </c>
      <c r="T12" s="6">
        <f t="shared" si="16"/>
        <v>69.024832049538318</v>
      </c>
      <c r="U12">
        <f t="shared" si="8"/>
        <v>-4.4000000000000004</v>
      </c>
      <c r="V12" s="16">
        <f t="shared" si="12"/>
        <v>-2.2642820392126106</v>
      </c>
    </row>
    <row r="13" spans="1:22" ht="15.75" x14ac:dyDescent="0.25">
      <c r="A13" t="s">
        <v>29</v>
      </c>
      <c r="B13" s="7">
        <v>0.43259999999999998</v>
      </c>
      <c r="D13" s="27">
        <v>25575</v>
      </c>
      <c r="E13">
        <v>7</v>
      </c>
      <c r="F13">
        <v>-18.8</v>
      </c>
      <c r="G13">
        <v>0</v>
      </c>
      <c r="H13">
        <v>-0.18918398795255273</v>
      </c>
      <c r="I13" s="20">
        <f t="shared" si="13"/>
        <v>4.383205096289213E-3</v>
      </c>
      <c r="J13">
        <f t="shared" si="14"/>
        <v>5.3299773970876831E-4</v>
      </c>
      <c r="K13" s="16">
        <f t="shared" si="2"/>
        <v>0.39712120966534936</v>
      </c>
      <c r="L13" s="16">
        <f t="shared" si="3"/>
        <v>1.3421537977231712E-3</v>
      </c>
      <c r="M13" s="6"/>
      <c r="N13" s="6">
        <f t="shared" si="4"/>
        <v>-0.15134719036204219</v>
      </c>
      <c r="O13" s="6"/>
      <c r="P13" s="6">
        <f t="shared" si="5"/>
        <v>-0.12869386376699982</v>
      </c>
      <c r="Q13">
        <f t="shared" si="15"/>
        <v>0.23008277349846107</v>
      </c>
      <c r="R13">
        <f t="shared" si="6"/>
        <v>0.22025012790786355</v>
      </c>
      <c r="S13">
        <f t="shared" si="7"/>
        <v>-2.8344839955638877E-2</v>
      </c>
      <c r="T13" s="6">
        <f t="shared" si="16"/>
        <v>69.075830216089003</v>
      </c>
      <c r="U13">
        <f t="shared" si="8"/>
        <v>-3.7600000000000002</v>
      </c>
      <c r="V13" s="16">
        <f t="shared" si="12"/>
        <v>-2.5424556049992155</v>
      </c>
    </row>
    <row r="14" spans="1:22" ht="15.75" x14ac:dyDescent="0.25">
      <c r="A14" s="16" t="s">
        <v>30</v>
      </c>
      <c r="B14" s="7">
        <v>0.5</v>
      </c>
      <c r="D14" s="27">
        <v>25576</v>
      </c>
      <c r="E14">
        <v>8</v>
      </c>
      <c r="F14">
        <v>-10.199999999999999</v>
      </c>
      <c r="G14">
        <v>0</v>
      </c>
      <c r="H14">
        <v>-6.5405289118197499E-2</v>
      </c>
      <c r="I14" s="20">
        <f t="shared" si="13"/>
        <v>5.1145352686169151E-3</v>
      </c>
      <c r="J14">
        <f t="shared" si="14"/>
        <v>6.2192748866381686E-4</v>
      </c>
      <c r="K14" s="16">
        <f t="shared" si="2"/>
        <v>0.4005979855370273</v>
      </c>
      <c r="L14" s="16">
        <f t="shared" si="3"/>
        <v>1.5524977935924545E-3</v>
      </c>
      <c r="M14" s="6"/>
      <c r="N14" s="6">
        <f t="shared" si="4"/>
        <v>-5.2324231294558002E-2</v>
      </c>
      <c r="O14" s="6"/>
      <c r="P14" s="6">
        <f t="shared" si="5"/>
        <v>-2.9670904699515624E-2</v>
      </c>
      <c r="Q14">
        <f t="shared" si="15"/>
        <v>0.23025276738696335</v>
      </c>
      <c r="R14">
        <f t="shared" si="6"/>
        <v>0.22121762677663709</v>
      </c>
      <c r="S14">
        <f t="shared" si="7"/>
        <v>-6.563727121942615E-3</v>
      </c>
      <c r="T14" s="6">
        <f t="shared" si="16"/>
        <v>69.105047269805993</v>
      </c>
      <c r="U14">
        <f t="shared" si="8"/>
        <v>-2.04</v>
      </c>
      <c r="V14" s="16">
        <f t="shared" si="12"/>
        <v>-2.4490089319255577</v>
      </c>
    </row>
    <row r="15" spans="1:22" ht="15.75" x14ac:dyDescent="0.25">
      <c r="A15" s="16" t="s">
        <v>31</v>
      </c>
      <c r="B15" s="7">
        <v>0.15</v>
      </c>
      <c r="D15" s="27">
        <v>25577</v>
      </c>
      <c r="E15">
        <v>9</v>
      </c>
      <c r="F15">
        <v>-9.5</v>
      </c>
      <c r="G15">
        <v>0</v>
      </c>
      <c r="H15">
        <v>-0.14407483719146549</v>
      </c>
      <c r="I15" s="20">
        <f t="shared" si="13"/>
        <v>5.9588211701932627E-3</v>
      </c>
      <c r="J15">
        <f t="shared" si="14"/>
        <v>7.2459265429550073E-4</v>
      </c>
      <c r="K15" s="16">
        <f t="shared" si="2"/>
        <v>0.40258984434833955</v>
      </c>
      <c r="L15" s="16">
        <f t="shared" si="3"/>
        <v>1.7998284469107205E-3</v>
      </c>
      <c r="M15" s="6"/>
      <c r="N15" s="6">
        <f t="shared" si="4"/>
        <v>-0.1152598697531724</v>
      </c>
      <c r="O15" s="6"/>
      <c r="P15" s="6">
        <f t="shared" si="5"/>
        <v>-9.2606543158130022E-2</v>
      </c>
      <c r="Q15">
        <f t="shared" si="15"/>
        <v>0.23035015756601998</v>
      </c>
      <c r="R15">
        <f t="shared" si="6"/>
        <v>0.22177286608747065</v>
      </c>
      <c r="S15">
        <f t="shared" si="7"/>
        <v>-2.0537618494631541E-2</v>
      </c>
      <c r="T15" s="6">
        <f t="shared" si="16"/>
        <v>69.14823821489567</v>
      </c>
      <c r="U15">
        <f t="shared" si="8"/>
        <v>-1.9000000000000001</v>
      </c>
      <c r="V15" s="16">
        <f t="shared" si="12"/>
        <v>-2.3469042729950522</v>
      </c>
    </row>
    <row r="16" spans="1:22" ht="15.75" x14ac:dyDescent="0.25">
      <c r="A16" t="s">
        <v>44</v>
      </c>
      <c r="B16" s="7">
        <v>0.95</v>
      </c>
      <c r="D16" s="27">
        <v>25578</v>
      </c>
      <c r="E16">
        <v>10</v>
      </c>
      <c r="F16">
        <v>-6.5</v>
      </c>
      <c r="G16">
        <v>0</v>
      </c>
      <c r="H16">
        <v>-6.5396045485768051E-2</v>
      </c>
      <c r="I16" s="20">
        <f t="shared" si="13"/>
        <v>7.7441957466946338E-3</v>
      </c>
      <c r="J16">
        <f t="shared" si="14"/>
        <v>9.4169420279806748E-4</v>
      </c>
      <c r="K16" s="16">
        <f t="shared" si="2"/>
        <v>0.40553436659138009</v>
      </c>
      <c r="L16" s="16">
        <f t="shared" si="3"/>
        <v>2.3221070281003501E-3</v>
      </c>
      <c r="M16" s="6"/>
      <c r="N16" s="6">
        <f t="shared" si="4"/>
        <v>-5.2316836388614445E-2</v>
      </c>
      <c r="O16" s="6"/>
      <c r="P16" s="6">
        <f t="shared" si="5"/>
        <v>-2.9663509793572067E-2</v>
      </c>
      <c r="Q16">
        <f t="shared" si="15"/>
        <v>0.23049412738298558</v>
      </c>
      <c r="R16">
        <f t="shared" si="6"/>
        <v>0.22259493927681387</v>
      </c>
      <c r="S16">
        <f t="shared" si="7"/>
        <v>-6.6029471612373478E-3</v>
      </c>
      <c r="T16" s="6">
        <f t="shared" si="16"/>
        <v>69.177494488651959</v>
      </c>
      <c r="U16">
        <f t="shared" si="8"/>
        <v>-1.3</v>
      </c>
      <c r="V16" s="16">
        <f t="shared" si="12"/>
        <v>-2.152201058691896</v>
      </c>
    </row>
    <row r="17" spans="1:22" ht="15.75" x14ac:dyDescent="0.25">
      <c r="A17" t="s">
        <v>45</v>
      </c>
      <c r="B17" s="7">
        <v>0.4</v>
      </c>
      <c r="D17" s="27">
        <v>25579</v>
      </c>
      <c r="E17">
        <v>11</v>
      </c>
      <c r="F17">
        <v>-2.9</v>
      </c>
      <c r="G17">
        <v>0</v>
      </c>
      <c r="H17">
        <v>1.547080789340056E-2</v>
      </c>
      <c r="I17" s="20">
        <f t="shared" si="13"/>
        <v>1.0829216667802736E-2</v>
      </c>
      <c r="J17">
        <f t="shared" si="14"/>
        <v>1.3168327468048126E-3</v>
      </c>
      <c r="K17" s="16">
        <f t="shared" si="2"/>
        <v>0.40752889921031166</v>
      </c>
      <c r="L17" s="16">
        <f t="shared" si="3"/>
        <v>3.2312622475522664E-3</v>
      </c>
      <c r="M17" s="6"/>
      <c r="N17" s="6">
        <f t="shared" si="4"/>
        <v>1.2376646314720449E-2</v>
      </c>
      <c r="O17" s="6"/>
      <c r="P17" s="6">
        <f t="shared" si="5"/>
        <v>3.5029972909762827E-2</v>
      </c>
      <c r="Q17">
        <f t="shared" si="15"/>
        <v>0.23059164829550652</v>
      </c>
      <c r="R17">
        <f t="shared" si="6"/>
        <v>0.22315265141695914</v>
      </c>
      <c r="S17">
        <f t="shared" si="7"/>
        <v>7.8170313338778268E-3</v>
      </c>
      <c r="T17" s="6">
        <f t="shared" si="16"/>
        <v>69.192330783913135</v>
      </c>
      <c r="U17">
        <f t="shared" si="8"/>
        <v>-0.57999999999999996</v>
      </c>
      <c r="V17" s="16">
        <f t="shared" si="12"/>
        <v>-1.8598031694537613</v>
      </c>
    </row>
    <row r="18" spans="1:22" ht="15.75" x14ac:dyDescent="0.25">
      <c r="A18" t="s">
        <v>35</v>
      </c>
      <c r="B18" s="7">
        <v>0</v>
      </c>
      <c r="D18" s="27">
        <v>25580</v>
      </c>
      <c r="E18">
        <v>12</v>
      </c>
      <c r="F18">
        <v>-2</v>
      </c>
      <c r="G18">
        <v>0</v>
      </c>
      <c r="H18">
        <v>6.2166019694338402E-2</v>
      </c>
      <c r="I18" s="20">
        <f t="shared" si="13"/>
        <v>1.4142973669187254E-2</v>
      </c>
      <c r="J18">
        <f t="shared" si="14"/>
        <v>1.71978559817317E-3</v>
      </c>
      <c r="K18" s="16">
        <f t="shared" si="2"/>
        <v>0.40854035661903843</v>
      </c>
      <c r="L18" s="16">
        <f t="shared" si="3"/>
        <v>4.2095855900396648E-3</v>
      </c>
      <c r="M18" s="6"/>
      <c r="N18" s="6">
        <f t="shared" si="4"/>
        <v>4.9732815755470727E-2</v>
      </c>
      <c r="O18" s="6"/>
      <c r="P18" s="6">
        <f t="shared" si="5"/>
        <v>7.2386142350513105E-2</v>
      </c>
      <c r="Q18">
        <f t="shared" si="15"/>
        <v>0.2306411026130438</v>
      </c>
      <c r="R18">
        <f t="shared" si="6"/>
        <v>0.2234357422665717</v>
      </c>
      <c r="S18">
        <f t="shared" si="7"/>
        <v>1.6173651445900616E-2</v>
      </c>
      <c r="T18" s="6">
        <f t="shared" si="16"/>
        <v>69.198810459062287</v>
      </c>
      <c r="U18">
        <f t="shared" si="8"/>
        <v>-0.4</v>
      </c>
      <c r="V18" s="16">
        <f t="shared" si="12"/>
        <v>-1.5883090351052185</v>
      </c>
    </row>
    <row r="19" spans="1:22" ht="15.75" x14ac:dyDescent="0.25">
      <c r="A19" t="s">
        <v>36</v>
      </c>
      <c r="B19" s="7">
        <v>3</v>
      </c>
      <c r="D19" s="27">
        <v>25581</v>
      </c>
      <c r="E19">
        <v>13</v>
      </c>
      <c r="F19">
        <v>-2.5</v>
      </c>
      <c r="G19">
        <v>6.9</v>
      </c>
      <c r="H19">
        <v>0.12012132512597963</v>
      </c>
      <c r="I19" s="20">
        <f t="shared" si="13"/>
        <v>1.6894061383048008E-2</v>
      </c>
      <c r="J19">
        <f t="shared" si="14"/>
        <v>2.0543178641786379E-3</v>
      </c>
      <c r="K19" s="16">
        <f t="shared" si="2"/>
        <v>0.40898210540607538</v>
      </c>
      <c r="L19" s="16">
        <f t="shared" si="3"/>
        <v>5.0230018307009317E-3</v>
      </c>
      <c r="M19" s="6"/>
      <c r="N19" s="6">
        <f t="shared" si="4"/>
        <v>9.6097060100783713E-2</v>
      </c>
      <c r="O19" s="6"/>
      <c r="P19" s="6">
        <f t="shared" si="5"/>
        <v>0.11875038669582609</v>
      </c>
      <c r="Q19">
        <f t="shared" si="15"/>
        <v>0.23066270153020763</v>
      </c>
      <c r="R19">
        <f t="shared" si="6"/>
        <v>0.22355943703132702</v>
      </c>
      <c r="S19">
        <f t="shared" si="7"/>
        <v>2.6547769596971266E-2</v>
      </c>
      <c r="T19" s="6">
        <f t="shared" si="16"/>
        <v>76.094916016060367</v>
      </c>
      <c r="U19">
        <f t="shared" si="8"/>
        <v>-0.5</v>
      </c>
      <c r="V19" s="16">
        <f t="shared" si="12"/>
        <v>-1.3859053648212651</v>
      </c>
    </row>
    <row r="20" spans="1:22" ht="15.75" x14ac:dyDescent="0.25">
      <c r="A20" t="s">
        <v>37</v>
      </c>
      <c r="B20" s="7">
        <v>1.7000000000000001E-2</v>
      </c>
      <c r="D20" s="27">
        <v>25582</v>
      </c>
      <c r="E20">
        <v>14</v>
      </c>
      <c r="F20">
        <v>-5</v>
      </c>
      <c r="G20">
        <v>2.1</v>
      </c>
      <c r="H20">
        <v>5.8814461112771027E-2</v>
      </c>
      <c r="I20" s="20">
        <f t="shared" si="13"/>
        <v>3.8524269054418379E-2</v>
      </c>
      <c r="J20">
        <f t="shared" si="14"/>
        <v>4.6845511170172747E-3</v>
      </c>
      <c r="K20" s="16">
        <f t="shared" si="2"/>
        <v>0.87912083843850786</v>
      </c>
      <c r="L20" s="16">
        <f t="shared" si="3"/>
        <v>5.3286771421980645E-3</v>
      </c>
      <c r="M20" s="6"/>
      <c r="N20" s="6">
        <f t="shared" si="4"/>
        <v>4.7051568890216826E-2</v>
      </c>
      <c r="O20" s="6"/>
      <c r="P20" s="6">
        <f t="shared" si="5"/>
        <v>6.9704895485259211E-2</v>
      </c>
      <c r="Q20">
        <f t="shared" si="15"/>
        <v>0.25364972005353453</v>
      </c>
      <c r="R20">
        <f t="shared" si="6"/>
        <v>0.37460716768750546</v>
      </c>
      <c r="S20">
        <f t="shared" si="7"/>
        <v>2.6111953471686541E-2</v>
      </c>
      <c r="T20" s="6">
        <f t="shared" si="16"/>
        <v>78.191457389183725</v>
      </c>
      <c r="U20">
        <f t="shared" si="8"/>
        <v>-1</v>
      </c>
      <c r="V20" s="16">
        <f t="shared" si="12"/>
        <v>-1.31413470069686</v>
      </c>
    </row>
    <row r="21" spans="1:22" ht="15.75" x14ac:dyDescent="0.25">
      <c r="A21" t="s">
        <v>38</v>
      </c>
      <c r="B21" s="7">
        <v>0.15</v>
      </c>
      <c r="D21" s="27">
        <v>25583</v>
      </c>
      <c r="E21">
        <v>15</v>
      </c>
      <c r="F21">
        <v>-12.8</v>
      </c>
      <c r="G21">
        <v>0.2</v>
      </c>
      <c r="H21">
        <v>-8.427661529856581E-2</v>
      </c>
      <c r="I21" s="20">
        <f t="shared" si="13"/>
        <v>3.5860825665272288E-2</v>
      </c>
      <c r="J21">
        <f t="shared" si="14"/>
        <v>4.3606764008971097E-3</v>
      </c>
      <c r="K21" s="16">
        <f t="shared" si="2"/>
        <v>0.99688456051410324</v>
      </c>
      <c r="L21" s="16">
        <f t="shared" si="3"/>
        <v>4.3743042811780191E-3</v>
      </c>
      <c r="M21" s="6"/>
      <c r="N21" s="6">
        <f t="shared" si="4"/>
        <v>-6.7421292238852654E-2</v>
      </c>
      <c r="O21" s="6"/>
      <c r="P21" s="6">
        <f t="shared" si="5"/>
        <v>-4.4767965643810276E-2</v>
      </c>
      <c r="Q21">
        <f t="shared" si="15"/>
        <v>0.26063819129727911</v>
      </c>
      <c r="R21">
        <f t="shared" si="6"/>
        <v>0.42821360689160648</v>
      </c>
      <c r="S21">
        <f t="shared" si="7"/>
        <v>-1.9170252041535517E-2</v>
      </c>
      <c r="T21" s="6">
        <f t="shared" si="16"/>
        <v>78.433280967820309</v>
      </c>
      <c r="U21">
        <f t="shared" si="8"/>
        <v>-2.5600000000000005</v>
      </c>
      <c r="V21" s="16">
        <f t="shared" si="12"/>
        <v>-1.5458406786169936</v>
      </c>
    </row>
    <row r="22" spans="1:22" ht="15.75" x14ac:dyDescent="0.25">
      <c r="A22" t="s">
        <v>39</v>
      </c>
      <c r="B22" s="7">
        <v>0.24</v>
      </c>
      <c r="D22" s="27">
        <v>25584</v>
      </c>
      <c r="E22">
        <v>16</v>
      </c>
      <c r="F22">
        <v>-10.199999999999999</v>
      </c>
      <c r="G22">
        <v>0</v>
      </c>
      <c r="H22">
        <v>4.1394874528900755E-2</v>
      </c>
      <c r="I22" s="20">
        <f t="shared" si="13"/>
        <v>3.2894150926888202E-2</v>
      </c>
      <c r="J22">
        <f t="shared" si="14"/>
        <v>3.9999287527096054E-3</v>
      </c>
      <c r="K22" s="16">
        <f t="shared" si="2"/>
        <v>0.9945553921268655</v>
      </c>
      <c r="L22" s="16">
        <f t="shared" si="3"/>
        <v>4.021826018313291E-3</v>
      </c>
      <c r="M22" s="6"/>
      <c r="N22" s="6">
        <f t="shared" si="4"/>
        <v>3.3115899623120608E-2</v>
      </c>
      <c r="O22" s="6"/>
      <c r="P22" s="6">
        <f t="shared" si="5"/>
        <v>5.5769226218162986E-2</v>
      </c>
      <c r="Q22">
        <f t="shared" si="15"/>
        <v>0.26144426989273434</v>
      </c>
      <c r="R22">
        <f t="shared" si="6"/>
        <v>0.43462729261902822</v>
      </c>
      <c r="S22">
        <f t="shared" si="7"/>
        <v>2.4238827802658305E-2</v>
      </c>
      <c r="T22" s="6">
        <f t="shared" si="16"/>
        <v>78.431695466612695</v>
      </c>
      <c r="U22">
        <f t="shared" si="8"/>
        <v>-2.04</v>
      </c>
      <c r="V22" s="16">
        <f t="shared" si="12"/>
        <v>-1.6377444091996201</v>
      </c>
    </row>
    <row r="23" spans="1:22" ht="15.75" x14ac:dyDescent="0.25">
      <c r="A23" t="s">
        <v>41</v>
      </c>
      <c r="B23" s="11">
        <v>-0.1</v>
      </c>
      <c r="D23" s="27">
        <v>25585</v>
      </c>
      <c r="E23">
        <v>17</v>
      </c>
      <c r="F23">
        <v>-7.7</v>
      </c>
      <c r="G23">
        <v>0</v>
      </c>
      <c r="H23">
        <v>5.2078605560633658E-2</v>
      </c>
      <c r="I23" s="20">
        <f t="shared" si="13"/>
        <v>3.3455291872857423E-2</v>
      </c>
      <c r="J23">
        <f t="shared" si="14"/>
        <v>4.068163491739463E-3</v>
      </c>
      <c r="K23" s="16">
        <f t="shared" si="2"/>
        <v>0.99457066317409548</v>
      </c>
      <c r="L23" s="16">
        <f t="shared" si="3"/>
        <v>4.0903714963361508E-3</v>
      </c>
      <c r="M23" s="6"/>
      <c r="N23" s="6">
        <f t="shared" si="4"/>
        <v>4.166288444850693E-2</v>
      </c>
      <c r="O23" s="6"/>
      <c r="P23" s="6">
        <f t="shared" si="5"/>
        <v>6.4316211043549315E-2</v>
      </c>
      <c r="Q23">
        <f t="shared" si="15"/>
        <v>0.26143898488870898</v>
      </c>
      <c r="R23">
        <f t="shared" si="6"/>
        <v>0.43458508642430704</v>
      </c>
      <c r="S23">
        <f t="shared" si="7"/>
        <v>2.7950866134844852E-2</v>
      </c>
      <c r="T23" s="6">
        <f t="shared" si="16"/>
        <v>78.426397927072898</v>
      </c>
      <c r="U23">
        <f t="shared" si="8"/>
        <v>-1.54</v>
      </c>
      <c r="V23" s="16">
        <f t="shared" si="12"/>
        <v>-1.6195659079342815</v>
      </c>
    </row>
    <row r="24" spans="1:22" ht="15.75" x14ac:dyDescent="0.25">
      <c r="A24" s="16" t="s">
        <v>43</v>
      </c>
      <c r="B24" s="7">
        <v>-3.78</v>
      </c>
      <c r="D24" s="27">
        <v>25586</v>
      </c>
      <c r="E24">
        <v>18</v>
      </c>
      <c r="F24">
        <v>-10.4</v>
      </c>
      <c r="G24">
        <v>0</v>
      </c>
      <c r="H24">
        <v>-9.7586000204645668E-2</v>
      </c>
      <c r="I24" s="20">
        <f t="shared" si="13"/>
        <v>3.0857349340241327E-2</v>
      </c>
      <c r="J24">
        <f t="shared" si="14"/>
        <v>3.7522536797733454E-3</v>
      </c>
      <c r="K24" s="16">
        <f t="shared" si="2"/>
        <v>0.99462168740298085</v>
      </c>
      <c r="L24" s="16">
        <f t="shared" si="3"/>
        <v>3.7725435985321346E-3</v>
      </c>
      <c r="M24" s="6"/>
      <c r="N24" s="6">
        <f t="shared" si="4"/>
        <v>-7.8068800163716534E-2</v>
      </c>
      <c r="O24" s="6"/>
      <c r="P24" s="6">
        <f t="shared" si="5"/>
        <v>-5.5415473568674156E-2</v>
      </c>
      <c r="Q24">
        <f t="shared" si="15"/>
        <v>0.26142132642357635</v>
      </c>
      <c r="R24">
        <f t="shared" si="6"/>
        <v>0.4344440802753598</v>
      </c>
      <c r="S24">
        <f t="shared" si="7"/>
        <v>-2.4074924447566155E-2</v>
      </c>
      <c r="T24" s="6">
        <f t="shared" si="16"/>
        <v>78.473126178115507</v>
      </c>
      <c r="U24">
        <f t="shared" si="8"/>
        <v>-2.08</v>
      </c>
      <c r="V24" s="16">
        <f t="shared" si="12"/>
        <v>-1.7051974217339911</v>
      </c>
    </row>
    <row r="25" spans="1:22" ht="15.75" x14ac:dyDescent="0.25">
      <c r="A25" t="s">
        <v>18</v>
      </c>
      <c r="B25" s="7">
        <f t="shared" ref="B25" si="17">(1.3-0.5*EXP(-0.17*GAI))</f>
        <v>0.8</v>
      </c>
      <c r="D25" s="27">
        <v>25587</v>
      </c>
      <c r="E25">
        <v>19</v>
      </c>
      <c r="F25">
        <v>-14.4</v>
      </c>
      <c r="G25">
        <v>0</v>
      </c>
      <c r="H25">
        <v>-3.1621788528329142E-2</v>
      </c>
      <c r="I25" s="20">
        <f t="shared" si="13"/>
        <v>2.4689416866864444E-2</v>
      </c>
      <c r="J25">
        <f t="shared" si="14"/>
        <v>3.0022330910107163E-3</v>
      </c>
      <c r="K25" s="16">
        <f t="shared" si="2"/>
        <v>0.99417161563689005</v>
      </c>
      <c r="L25" s="16">
        <f t="shared" si="3"/>
        <v>3.0198338433625608E-3</v>
      </c>
      <c r="M25" s="6"/>
      <c r="N25" s="6">
        <f t="shared" si="4"/>
        <v>-2.5297430822663315E-2</v>
      </c>
      <c r="O25" s="6"/>
      <c r="P25" s="6">
        <f t="shared" si="5"/>
        <v>-2.6441042276209373E-3</v>
      </c>
      <c r="Q25">
        <f t="shared" si="15"/>
        <v>0.26157708726038503</v>
      </c>
      <c r="R25">
        <f t="shared" si="6"/>
        <v>0.43568864886899583</v>
      </c>
      <c r="S25">
        <f t="shared" si="7"/>
        <v>-1.1520061984009659E-3</v>
      </c>
      <c r="T25" s="6">
        <f t="shared" si="16"/>
        <v>78.496931510908951</v>
      </c>
      <c r="U25">
        <f t="shared" si="8"/>
        <v>-2.8800000000000003</v>
      </c>
      <c r="V25" s="16">
        <f t="shared" si="12"/>
        <v>-1.9236871576729218</v>
      </c>
    </row>
    <row r="26" spans="1:22" ht="15.75" x14ac:dyDescent="0.25">
      <c r="A26" t="s">
        <v>20</v>
      </c>
      <c r="B26" s="7">
        <f t="shared" ref="B26" si="18">MIN(Precipitation,etc,0.2*GAI)</f>
        <v>-2.2653326595042378E-2</v>
      </c>
      <c r="D26" s="27">
        <v>25588</v>
      </c>
      <c r="E26">
        <v>20</v>
      </c>
      <c r="F26">
        <v>-11.4</v>
      </c>
      <c r="G26">
        <v>0</v>
      </c>
      <c r="H26">
        <v>-2.8316658243802969E-2</v>
      </c>
      <c r="I26" s="20">
        <f t="shared" si="13"/>
        <v>2.2952849262001786E-2</v>
      </c>
      <c r="J26">
        <f t="shared" si="14"/>
        <v>2.7910664702594169E-3</v>
      </c>
      <c r="K26" s="16">
        <f t="shared" si="2"/>
        <v>0.99394233018464939</v>
      </c>
      <c r="L26" s="16">
        <f t="shared" si="3"/>
        <v>2.8080768727707845E-3</v>
      </c>
      <c r="M26" s="6"/>
      <c r="N26" s="6">
        <f t="shared" si="4"/>
        <v>-2.2653326595042378E-2</v>
      </c>
      <c r="O26" s="6"/>
      <c r="P26" s="6">
        <f t="shared" si="5"/>
        <v>0</v>
      </c>
      <c r="Q26">
        <f t="shared" si="15"/>
        <v>0.26165643836969649</v>
      </c>
      <c r="R26">
        <f t="shared" si="6"/>
        <v>0.43632336879630657</v>
      </c>
      <c r="S26">
        <f t="shared" si="7"/>
        <v>0</v>
      </c>
      <c r="T26" s="6">
        <f t="shared" si="16"/>
        <v>78.519584837503999</v>
      </c>
      <c r="U26">
        <f t="shared" si="8"/>
        <v>-2.2800000000000002</v>
      </c>
      <c r="V26" s="16">
        <f t="shared" si="12"/>
        <v>-1.9899542056620398</v>
      </c>
    </row>
    <row r="27" spans="1:22" ht="15.75" x14ac:dyDescent="0.25">
      <c r="A27" t="s">
        <v>34</v>
      </c>
      <c r="B27" s="21">
        <f t="shared" ref="B27" si="19">L/20</f>
        <v>15</v>
      </c>
      <c r="D27" s="27">
        <v>25589</v>
      </c>
      <c r="E27">
        <v>21</v>
      </c>
      <c r="F27">
        <v>-8.4</v>
      </c>
      <c r="G27">
        <v>0</v>
      </c>
      <c r="H27">
        <v>2.3689285669057158E-2</v>
      </c>
      <c r="I27" s="20">
        <f t="shared" si="13"/>
        <v>2.4449596271697467E-2</v>
      </c>
      <c r="J27">
        <f t="shared" si="14"/>
        <v>2.9730709066384119E-3</v>
      </c>
      <c r="K27" s="16">
        <f t="shared" si="2"/>
        <v>0.99372414049252566</v>
      </c>
      <c r="L27" s="16">
        <f t="shared" si="3"/>
        <v>2.991847320087092E-3</v>
      </c>
      <c r="M27" s="6"/>
      <c r="N27" s="6">
        <f t="shared" si="4"/>
        <v>1.8951428535245729E-2</v>
      </c>
      <c r="O27" s="6"/>
      <c r="P27" s="6">
        <f t="shared" si="5"/>
        <v>4.1604755130288107E-2</v>
      </c>
      <c r="Q27">
        <f t="shared" si="15"/>
        <v>0.26173194945834666</v>
      </c>
      <c r="R27">
        <f t="shared" si="6"/>
        <v>0.43692780186738261</v>
      </c>
      <c r="S27">
        <f t="shared" si="7"/>
        <v>1.8178274206307493E-2</v>
      </c>
      <c r="T27" s="6">
        <f t="shared" si="16"/>
        <v>78.52405988989274</v>
      </c>
      <c r="U27">
        <f t="shared" si="8"/>
        <v>-1.6800000000000002</v>
      </c>
      <c r="V27" s="16">
        <f t="shared" si="12"/>
        <v>-1.9323089350428551</v>
      </c>
    </row>
    <row r="28" spans="1:22" ht="15.75" x14ac:dyDescent="0.25">
      <c r="A28" t="s">
        <v>32</v>
      </c>
      <c r="B28" s="21">
        <f t="shared" ref="B28" si="20">MIN(tfield, 0.6*Porosity)</f>
        <v>0.25955999999999996</v>
      </c>
      <c r="D28" s="27">
        <v>25590</v>
      </c>
      <c r="E28">
        <v>22</v>
      </c>
      <c r="F28">
        <v>-6.8</v>
      </c>
      <c r="G28">
        <v>0.3</v>
      </c>
      <c r="H28">
        <v>0.16350345008167336</v>
      </c>
      <c r="I28" s="20">
        <f t="shared" si="13"/>
        <v>2.7346428992303252E-2</v>
      </c>
      <c r="J28">
        <f t="shared" si="14"/>
        <v>3.3253257654640754E-3</v>
      </c>
      <c r="K28" s="16">
        <f t="shared" si="2"/>
        <v>0.9936810382002933</v>
      </c>
      <c r="L28" s="16">
        <f t="shared" si="3"/>
        <v>3.3464719941589541E-3</v>
      </c>
      <c r="M28" s="6"/>
      <c r="N28" s="6">
        <f t="shared" si="4"/>
        <v>0.1308027600653387</v>
      </c>
      <c r="O28" s="6"/>
      <c r="P28" s="6">
        <f t="shared" si="5"/>
        <v>0.15345608666038107</v>
      </c>
      <c r="Q28">
        <f t="shared" si="15"/>
        <v>0.26174686629964244</v>
      </c>
      <c r="R28">
        <f t="shared" si="6"/>
        <v>0.43704725411106782</v>
      </c>
      <c r="S28">
        <f t="shared" si="7"/>
        <v>6.7067561301549616E-2</v>
      </c>
      <c r="T28" s="6">
        <f t="shared" si="16"/>
        <v>78.779645655186229</v>
      </c>
      <c r="U28">
        <f t="shared" si="8"/>
        <v>-1.36</v>
      </c>
      <c r="V28" s="16">
        <f t="shared" si="12"/>
        <v>-1.8258709424759962</v>
      </c>
    </row>
    <row r="29" spans="1:22" ht="15.75" x14ac:dyDescent="0.25">
      <c r="D29" s="27">
        <v>25591</v>
      </c>
      <c r="E29">
        <v>23</v>
      </c>
      <c r="F29">
        <v>-7.4</v>
      </c>
      <c r="G29">
        <v>0.6</v>
      </c>
      <c r="H29">
        <v>7.8381853221059384E-3</v>
      </c>
      <c r="I29" s="20">
        <f t="shared" si="13"/>
        <v>2.9104132345086728E-2</v>
      </c>
      <c r="J29">
        <f t="shared" si="14"/>
        <v>3.5390624931625459E-3</v>
      </c>
      <c r="K29" s="16">
        <f t="shared" si="2"/>
        <v>0.99121931677467412</v>
      </c>
      <c r="L29" s="16">
        <f t="shared" si="3"/>
        <v>3.5704131601049624E-3</v>
      </c>
      <c r="M29" s="6"/>
      <c r="N29" s="6">
        <f t="shared" si="4"/>
        <v>6.2705482576847511E-3</v>
      </c>
      <c r="O29" s="6"/>
      <c r="P29" s="6">
        <f t="shared" si="5"/>
        <v>2.8923874852727127E-2</v>
      </c>
      <c r="Q29">
        <f t="shared" si="15"/>
        <v>0.26259881885062075</v>
      </c>
      <c r="R29">
        <f t="shared" si="6"/>
        <v>0.4438966802247003</v>
      </c>
      <c r="S29">
        <f t="shared" si="7"/>
        <v>1.2839212026360264E-2</v>
      </c>
      <c r="T29" s="6">
        <f t="shared" si="16"/>
        <v>79.389459769754907</v>
      </c>
      <c r="U29">
        <f t="shared" si="8"/>
        <v>-1.4800000000000002</v>
      </c>
      <c r="V29" s="16">
        <f t="shared" si="12"/>
        <v>-1.7615458785983968</v>
      </c>
    </row>
    <row r="30" spans="1:22" ht="15.75" x14ac:dyDescent="0.25">
      <c r="D30" s="27">
        <v>25592</v>
      </c>
      <c r="E30">
        <v>24</v>
      </c>
      <c r="F30">
        <v>-4.2</v>
      </c>
      <c r="G30">
        <v>0.3</v>
      </c>
      <c r="H30">
        <v>6.3982930126591536E-2</v>
      </c>
      <c r="I30" s="20">
        <f t="shared" si="13"/>
        <v>3.405350572906557E-2</v>
      </c>
      <c r="J30">
        <f t="shared" si="14"/>
        <v>4.1409062966543736E-3</v>
      </c>
      <c r="K30" s="16">
        <f t="shared" si="2"/>
        <v>0.98534577968721182</v>
      </c>
      <c r="L30" s="16">
        <f t="shared" si="3"/>
        <v>4.2024905185759891E-3</v>
      </c>
      <c r="M30" s="6"/>
      <c r="N30" s="6">
        <f t="shared" si="4"/>
        <v>5.1186344101273235E-2</v>
      </c>
      <c r="O30" s="6"/>
      <c r="P30" s="6">
        <f t="shared" si="5"/>
        <v>7.3839670696315612E-2</v>
      </c>
      <c r="Q30">
        <f t="shared" si="15"/>
        <v>0.2646315325658497</v>
      </c>
      <c r="R30">
        <f t="shared" si="6"/>
        <v>0.4604541670156056</v>
      </c>
      <c r="S30">
        <f t="shared" si="7"/>
        <v>3.3999784063178627E-2</v>
      </c>
      <c r="T30" s="6">
        <f t="shared" si="16"/>
        <v>79.678113312286769</v>
      </c>
      <c r="U30">
        <f t="shared" si="8"/>
        <v>-0.84000000000000008</v>
      </c>
      <c r="V30" s="16">
        <f t="shared" si="12"/>
        <v>-1.5901568134094519</v>
      </c>
    </row>
    <row r="31" spans="1:22" ht="15.75" x14ac:dyDescent="0.25">
      <c r="D31" s="27">
        <v>25593</v>
      </c>
      <c r="E31">
        <v>25</v>
      </c>
      <c r="F31">
        <v>-2.8</v>
      </c>
      <c r="G31">
        <v>0</v>
      </c>
      <c r="H31">
        <v>8.4920069418052177E-2</v>
      </c>
      <c r="I31" s="20">
        <f t="shared" si="13"/>
        <v>4.015918921406212E-2</v>
      </c>
      <c r="J31">
        <f t="shared" si="14"/>
        <v>4.8833574084299535E-3</v>
      </c>
      <c r="K31" s="16">
        <f t="shared" si="2"/>
        <v>0.98256555986778793</v>
      </c>
      <c r="L31" s="16">
        <f t="shared" si="3"/>
        <v>4.9700066925682275E-3</v>
      </c>
      <c r="M31" s="6"/>
      <c r="N31" s="6">
        <f t="shared" si="4"/>
        <v>6.793605553444175E-2</v>
      </c>
      <c r="O31" s="6"/>
      <c r="P31" s="6">
        <f t="shared" si="5"/>
        <v>9.0589382129484128E-2</v>
      </c>
      <c r="Q31">
        <f t="shared" si="15"/>
        <v>0.26559371104095592</v>
      </c>
      <c r="R31">
        <f t="shared" si="6"/>
        <v>0.468397316414773</v>
      </c>
      <c r="S31">
        <f t="shared" si="7"/>
        <v>4.2431823485122762E-2</v>
      </c>
      <c r="T31" s="6">
        <f t="shared" si="16"/>
        <v>79.658334815396699</v>
      </c>
      <c r="U31">
        <f t="shared" si="8"/>
        <v>-0.55999999999999994</v>
      </c>
      <c r="V31" s="16">
        <f t="shared" si="12"/>
        <v>-1.3985682909619321</v>
      </c>
    </row>
    <row r="32" spans="1:22" ht="15.75" x14ac:dyDescent="0.25">
      <c r="D32" s="27">
        <v>25594</v>
      </c>
      <c r="E32">
        <v>26</v>
      </c>
      <c r="F32">
        <v>-2.7</v>
      </c>
      <c r="G32">
        <v>6.6</v>
      </c>
      <c r="H32">
        <v>0.10454650114383615</v>
      </c>
      <c r="I32" s="20">
        <f t="shared" si="13"/>
        <v>4.573399944287334E-2</v>
      </c>
      <c r="J32">
        <f t="shared" si="14"/>
        <v>5.5612543322533983E-3</v>
      </c>
      <c r="K32" s="16">
        <f t="shared" si="2"/>
        <v>0.98275606010752126</v>
      </c>
      <c r="L32" s="16">
        <f t="shared" si="3"/>
        <v>5.658834941852155E-3</v>
      </c>
      <c r="M32" s="6"/>
      <c r="N32" s="6">
        <f t="shared" si="4"/>
        <v>8.3637200915068932E-2</v>
      </c>
      <c r="O32" s="6"/>
      <c r="P32" s="6">
        <f t="shared" si="5"/>
        <v>0.10629052751011131</v>
      </c>
      <c r="Q32">
        <f t="shared" si="15"/>
        <v>0.26552778271798899</v>
      </c>
      <c r="R32">
        <f t="shared" si="6"/>
        <v>0.46785088528477814</v>
      </c>
      <c r="S32">
        <f t="shared" si="7"/>
        <v>4.9728117392991641E-2</v>
      </c>
      <c r="T32" s="6">
        <f t="shared" si="16"/>
        <v>86.231260024598754</v>
      </c>
      <c r="U32">
        <f t="shared" si="8"/>
        <v>-0.54</v>
      </c>
      <c r="V32" s="16">
        <f t="shared" si="12"/>
        <v>-1.238891794971696</v>
      </c>
    </row>
    <row r="33" spans="4:22" ht="15.75" x14ac:dyDescent="0.25">
      <c r="D33" s="27">
        <v>25595</v>
      </c>
      <c r="E33">
        <v>27</v>
      </c>
      <c r="F33">
        <v>-3.2</v>
      </c>
      <c r="G33">
        <v>2.6</v>
      </c>
      <c r="H33">
        <v>9.264427808845542E-2</v>
      </c>
      <c r="I33" s="20">
        <f t="shared" si="13"/>
        <v>4.6621013449158422E-2</v>
      </c>
      <c r="J33">
        <f t="shared" si="14"/>
        <v>5.6691152354176643E-3</v>
      </c>
      <c r="K33" s="16">
        <f t="shared" si="2"/>
        <v>0.91944771898020916</v>
      </c>
      <c r="L33" s="16">
        <f t="shared" si="3"/>
        <v>6.165783130883693E-3</v>
      </c>
      <c r="M33" s="6"/>
      <c r="N33" s="6">
        <f t="shared" si="4"/>
        <v>7.4115422470764344E-2</v>
      </c>
      <c r="O33" s="6"/>
      <c r="P33" s="6">
        <f t="shared" si="5"/>
        <v>9.6768749065806722E-2</v>
      </c>
      <c r="Q33">
        <f t="shared" si="15"/>
        <v>0.28743753341532918</v>
      </c>
      <c r="R33">
        <f t="shared" si="6"/>
        <v>0.66700248541731477</v>
      </c>
      <c r="S33">
        <f t="shared" si="7"/>
        <v>6.4544996137617536E-2</v>
      </c>
      <c r="T33" s="6">
        <f t="shared" si="16"/>
        <v>88.789368355056183</v>
      </c>
      <c r="U33">
        <f t="shared" si="8"/>
        <v>-0.64000000000000012</v>
      </c>
      <c r="V33" s="16">
        <f t="shared" si="12"/>
        <v>-1.1275099231915939</v>
      </c>
    </row>
    <row r="34" spans="4:22" ht="15.75" x14ac:dyDescent="0.25">
      <c r="D34" s="27">
        <v>25596</v>
      </c>
      <c r="E34">
        <v>28</v>
      </c>
      <c r="F34">
        <v>-6.4</v>
      </c>
      <c r="G34">
        <v>0.5</v>
      </c>
      <c r="H34">
        <v>0.11329581012970262</v>
      </c>
      <c r="I34" s="20">
        <f t="shared" si="13"/>
        <v>4.440665695493809E-2</v>
      </c>
      <c r="J34">
        <f t="shared" si="14"/>
        <v>5.3998494857204716E-3</v>
      </c>
      <c r="K34" s="16">
        <f t="shared" si="2"/>
        <v>0.89480882690845864</v>
      </c>
      <c r="L34" s="16">
        <f t="shared" si="3"/>
        <v>6.0346403872398218E-3</v>
      </c>
      <c r="M34" s="6"/>
      <c r="N34" s="6">
        <f t="shared" si="4"/>
        <v>9.0636648103762096E-2</v>
      </c>
      <c r="O34" s="6"/>
      <c r="P34" s="6">
        <f t="shared" si="5"/>
        <v>0.11328997469880447</v>
      </c>
      <c r="Q34">
        <f t="shared" si="15"/>
        <v>0.2959645611835206</v>
      </c>
      <c r="R34">
        <f t="shared" si="6"/>
        <v>0.75403147197258447</v>
      </c>
      <c r="S34">
        <f t="shared" si="7"/>
        <v>8.5424206381876394E-2</v>
      </c>
      <c r="T34" s="6">
        <f t="shared" si="16"/>
        <v>89.226597475269358</v>
      </c>
      <c r="U34">
        <f t="shared" si="8"/>
        <v>-1.2800000000000002</v>
      </c>
      <c r="V34" s="16">
        <f t="shared" si="12"/>
        <v>-1.1558700215021986</v>
      </c>
    </row>
    <row r="35" spans="4:22" ht="15.75" x14ac:dyDescent="0.25">
      <c r="D35" s="27">
        <v>25597</v>
      </c>
      <c r="E35">
        <v>29</v>
      </c>
      <c r="F35">
        <v>-9.5</v>
      </c>
      <c r="G35">
        <v>0.2</v>
      </c>
      <c r="H35">
        <v>4.8831750441146751E-2</v>
      </c>
      <c r="I35" s="20">
        <f t="shared" si="13"/>
        <v>3.965873857340891E-2</v>
      </c>
      <c r="J35">
        <f t="shared" si="14"/>
        <v>4.8225026105265236E-3</v>
      </c>
      <c r="K35" s="16">
        <f t="shared" si="2"/>
        <v>0.89059757401689998</v>
      </c>
      <c r="L35" s="16">
        <f t="shared" si="3"/>
        <v>5.4149065203213899E-3</v>
      </c>
      <c r="M35" s="6"/>
      <c r="N35" s="6">
        <f t="shared" si="4"/>
        <v>3.9065400352917404E-2</v>
      </c>
      <c r="O35" s="6"/>
      <c r="P35" s="6">
        <f t="shared" si="5"/>
        <v>6.1718726947959782E-2</v>
      </c>
      <c r="Q35">
        <f t="shared" si="15"/>
        <v>0.29742199158423122</v>
      </c>
      <c r="R35">
        <f t="shared" si="6"/>
        <v>0.76944022129359924</v>
      </c>
      <c r="S35">
        <f t="shared" si="7"/>
        <v>4.7488870920797399E-2</v>
      </c>
      <c r="T35" s="6">
        <f t="shared" si="16"/>
        <v>89.401761930943607</v>
      </c>
      <c r="U35">
        <f t="shared" si="8"/>
        <v>-1.9000000000000001</v>
      </c>
      <c r="V35" s="16">
        <f t="shared" si="12"/>
        <v>-1.2942632847738875</v>
      </c>
    </row>
    <row r="36" spans="4:22" ht="15.75" x14ac:dyDescent="0.25">
      <c r="D36" s="27">
        <v>25598</v>
      </c>
      <c r="E36">
        <v>30</v>
      </c>
      <c r="F36">
        <v>-8.6999999999999993</v>
      </c>
      <c r="G36">
        <v>0</v>
      </c>
      <c r="H36">
        <v>6.3538161281179076E-2</v>
      </c>
      <c r="I36" s="20">
        <f t="shared" si="13"/>
        <v>3.6987446576206333E-2</v>
      </c>
      <c r="J36">
        <f t="shared" si="14"/>
        <v>4.4976735036666897E-3</v>
      </c>
      <c r="K36" s="16">
        <f t="shared" si="2"/>
        <v>0.88891044526368068</v>
      </c>
      <c r="L36" s="16">
        <f t="shared" si="3"/>
        <v>5.0597599877820415E-3</v>
      </c>
      <c r="M36" s="6"/>
      <c r="N36" s="6">
        <f t="shared" si="4"/>
        <v>5.0830529024943262E-2</v>
      </c>
      <c r="O36" s="6"/>
      <c r="P36" s="6">
        <f t="shared" si="5"/>
        <v>7.3483855619985633E-2</v>
      </c>
      <c r="Q36">
        <f t="shared" si="15"/>
        <v>0.29800587310314536</v>
      </c>
      <c r="R36">
        <f t="shared" si="6"/>
        <v>0.77565706127806167</v>
      </c>
      <c r="S36">
        <f t="shared" si="7"/>
        <v>5.6998271501579434E-2</v>
      </c>
      <c r="T36" s="6">
        <f t="shared" si="16"/>
        <v>89.367416986037071</v>
      </c>
      <c r="U36">
        <f t="shared" si="8"/>
        <v>-1.74</v>
      </c>
      <c r="V36" s="16">
        <f t="shared" si="12"/>
        <v>-1.3771613810240542</v>
      </c>
    </row>
    <row r="37" spans="4:22" ht="15.75" x14ac:dyDescent="0.25">
      <c r="D37" s="27">
        <v>25599</v>
      </c>
      <c r="E37">
        <v>31</v>
      </c>
      <c r="F37">
        <v>-7.6</v>
      </c>
      <c r="G37">
        <v>0</v>
      </c>
      <c r="H37">
        <v>-0.26866983598141442</v>
      </c>
      <c r="I37" s="20">
        <f t="shared" si="13"/>
        <v>3.6187583374268605E-2</v>
      </c>
      <c r="J37">
        <f t="shared" si="14"/>
        <v>4.4004101383110627E-3</v>
      </c>
      <c r="K37" s="16">
        <f t="shared" si="2"/>
        <v>0.88924124493337675</v>
      </c>
      <c r="L37" s="16">
        <f t="shared" si="3"/>
        <v>4.9484998175503524E-3</v>
      </c>
      <c r="M37" s="6"/>
      <c r="N37" s="6">
        <f t="shared" si="4"/>
        <v>-0.21493586878513155</v>
      </c>
      <c r="O37" s="6"/>
      <c r="P37" s="6">
        <f t="shared" si="5"/>
        <v>-0.19228254219008917</v>
      </c>
      <c r="Q37">
        <f t="shared" si="15"/>
        <v>0.29789138995345693</v>
      </c>
      <c r="R37">
        <f t="shared" si="6"/>
        <v>0.77443613802355671</v>
      </c>
      <c r="S37">
        <f t="shared" si="7"/>
        <v>-0.14891054938304427</v>
      </c>
      <c r="T37" s="6">
        <f t="shared" si="16"/>
        <v>89.538980862015165</v>
      </c>
      <c r="U37">
        <f t="shared" si="8"/>
        <v>-1.52</v>
      </c>
      <c r="V37" s="16">
        <f t="shared" si="12"/>
        <v>-1.4037265015977591</v>
      </c>
    </row>
    <row r="38" spans="4:22" ht="15.75" x14ac:dyDescent="0.25">
      <c r="D38" s="27">
        <v>25600</v>
      </c>
      <c r="E38">
        <v>32</v>
      </c>
      <c r="F38">
        <v>-5.8</v>
      </c>
      <c r="G38">
        <v>0</v>
      </c>
      <c r="H38">
        <v>5.1491965374409213E-2</v>
      </c>
      <c r="I38" s="20">
        <f t="shared" si="13"/>
        <v>3.7511496222013607E-2</v>
      </c>
      <c r="J38">
        <f t="shared" si="14"/>
        <v>4.5613979405968548E-3</v>
      </c>
      <c r="K38" s="16">
        <f t="shared" si="2"/>
        <v>0.88758879582740824</v>
      </c>
      <c r="L38" s="16">
        <f t="shared" si="3"/>
        <v>5.1390891390700015E-3</v>
      </c>
      <c r="M38" s="6"/>
      <c r="N38" s="6">
        <f t="shared" si="4"/>
        <v>4.1193572299527373E-2</v>
      </c>
      <c r="O38" s="6"/>
      <c r="P38" s="6">
        <f t="shared" si="5"/>
        <v>6.3846898894569751E-2</v>
      </c>
      <c r="Q38">
        <f t="shared" si="15"/>
        <v>0.29846326954005054</v>
      </c>
      <c r="R38">
        <f t="shared" si="6"/>
        <v>0.78054463260206597</v>
      </c>
      <c r="S38">
        <f t="shared" si="7"/>
        <v>4.9835354240443198E-2</v>
      </c>
      <c r="T38" s="6">
        <f t="shared" si="16"/>
        <v>89.51179883436977</v>
      </c>
      <c r="U38">
        <f t="shared" si="8"/>
        <v>-1.1599999999999999</v>
      </c>
      <c r="V38" s="16">
        <f t="shared" si="12"/>
        <v>-1.3583982566989332</v>
      </c>
    </row>
    <row r="39" spans="4:22" ht="15.75" x14ac:dyDescent="0.25">
      <c r="D39" s="27">
        <v>25601</v>
      </c>
      <c r="E39">
        <v>33</v>
      </c>
      <c r="F39">
        <v>-6.7</v>
      </c>
      <c r="G39">
        <v>0</v>
      </c>
      <c r="H39">
        <v>-1.4618225878434879E-2</v>
      </c>
      <c r="I39" s="20">
        <f t="shared" si="13"/>
        <v>3.762867401597092E-2</v>
      </c>
      <c r="J39">
        <f t="shared" si="14"/>
        <v>4.5756467603420637E-3</v>
      </c>
      <c r="K39" s="16">
        <f t="shared" si="2"/>
        <v>0.88785060453874065</v>
      </c>
      <c r="L39" s="16">
        <f t="shared" si="3"/>
        <v>5.1536223965508478E-3</v>
      </c>
      <c r="M39" s="6"/>
      <c r="N39" s="6">
        <f t="shared" si="4"/>
        <v>-1.1694580702747905E-2</v>
      </c>
      <c r="O39" s="6"/>
      <c r="P39" s="6">
        <f t="shared" si="5"/>
        <v>1.0958745892294473E-2</v>
      </c>
      <c r="Q39">
        <f t="shared" si="15"/>
        <v>0.29837266278123259</v>
      </c>
      <c r="R39">
        <f t="shared" si="6"/>
        <v>0.7795752226347763</v>
      </c>
      <c r="S39">
        <f t="shared" si="7"/>
        <v>8.5431667687834046E-3</v>
      </c>
      <c r="T39" s="6">
        <f t="shared" si="16"/>
        <v>89.52590899419603</v>
      </c>
      <c r="U39">
        <f t="shared" si="8"/>
        <v>-1.34</v>
      </c>
      <c r="V39" s="16">
        <f t="shared" si="12"/>
        <v>-1.3549765496629989</v>
      </c>
    </row>
    <row r="40" spans="4:22" ht="15.75" x14ac:dyDescent="0.25">
      <c r="D40" s="27">
        <v>25602</v>
      </c>
      <c r="E40">
        <v>34</v>
      </c>
      <c r="F40">
        <v>-3.4</v>
      </c>
      <c r="G40">
        <v>1.4</v>
      </c>
      <c r="H40">
        <v>8.8491732859835609E-2</v>
      </c>
      <c r="I40" s="20">
        <f t="shared" si="13"/>
        <v>4.1618854583170897E-2</v>
      </c>
      <c r="J40">
        <f t="shared" si="14"/>
        <v>5.0608527173135812E-3</v>
      </c>
      <c r="K40" s="16">
        <f t="shared" si="2"/>
        <v>0.88771469993261631</v>
      </c>
      <c r="L40" s="16">
        <f t="shared" si="3"/>
        <v>5.7009901015469665E-3</v>
      </c>
      <c r="M40" s="6"/>
      <c r="N40" s="6">
        <f t="shared" si="4"/>
        <v>7.0793386287868493E-2</v>
      </c>
      <c r="O40" s="6"/>
      <c r="P40" s="6">
        <f t="shared" si="5"/>
        <v>9.3446712882910871E-2</v>
      </c>
      <c r="Q40">
        <f t="shared" si="15"/>
        <v>0.2984196966473201</v>
      </c>
      <c r="R40">
        <f t="shared" si="6"/>
        <v>0.78007836706775235</v>
      </c>
      <c r="S40">
        <f t="shared" si="7"/>
        <v>7.2895759193550208E-2</v>
      </c>
      <c r="T40" s="6">
        <f t="shared" si="16"/>
        <v>90.875666561597527</v>
      </c>
      <c r="U40">
        <f t="shared" si="8"/>
        <v>-0.68</v>
      </c>
      <c r="V40" s="16">
        <f t="shared" si="12"/>
        <v>-1.2294444382860297</v>
      </c>
    </row>
    <row r="41" spans="4:22" ht="15.75" x14ac:dyDescent="0.25">
      <c r="D41" s="27">
        <v>25603</v>
      </c>
      <c r="E41">
        <v>35</v>
      </c>
      <c r="F41">
        <v>-10.4</v>
      </c>
      <c r="G41">
        <v>0.2</v>
      </c>
      <c r="H41">
        <v>-2.4853471354699237E-2</v>
      </c>
      <c r="I41" s="20">
        <f t="shared" si="13"/>
        <v>3.6080269539109942E-2</v>
      </c>
      <c r="J41">
        <f t="shared" si="14"/>
        <v>4.3873607759557691E-3</v>
      </c>
      <c r="K41" s="16">
        <f t="shared" si="2"/>
        <v>0.87471426104178662</v>
      </c>
      <c r="L41" s="16">
        <f t="shared" si="3"/>
        <v>5.0157645431896962E-3</v>
      </c>
      <c r="M41" s="6"/>
      <c r="N41" s="6">
        <f t="shared" si="4"/>
        <v>-1.9882777083759393E-2</v>
      </c>
      <c r="O41" s="6"/>
      <c r="P41" s="6">
        <f t="shared" si="5"/>
        <v>2.7705495112829853E-3</v>
      </c>
      <c r="Q41">
        <f t="shared" si="15"/>
        <v>0.30291888853865845</v>
      </c>
      <c r="R41">
        <f t="shared" si="6"/>
        <v>0.82895883637498213</v>
      </c>
      <c r="S41">
        <f t="shared" si="7"/>
        <v>2.2966714989924191E-3</v>
      </c>
      <c r="T41" s="6">
        <f t="shared" si="16"/>
        <v>91.096023216693581</v>
      </c>
      <c r="U41">
        <f t="shared" si="8"/>
        <v>-2.08</v>
      </c>
      <c r="V41" s="16">
        <f t="shared" si="12"/>
        <v>-1.38763072721516</v>
      </c>
    </row>
    <row r="42" spans="4:22" ht="15.75" x14ac:dyDescent="0.25">
      <c r="D42" s="27">
        <v>25604</v>
      </c>
      <c r="E42">
        <v>36</v>
      </c>
      <c r="F42">
        <v>-14.2</v>
      </c>
      <c r="G42">
        <v>0</v>
      </c>
      <c r="H42">
        <v>7.0625182239678725E-4</v>
      </c>
      <c r="I42" s="20">
        <f t="shared" si="13"/>
        <v>2.8323995920783586E-2</v>
      </c>
      <c r="J42">
        <f t="shared" si="14"/>
        <v>3.4441979039672842E-3</v>
      </c>
      <c r="K42" s="16">
        <f t="shared" si="2"/>
        <v>0.8725918552868932</v>
      </c>
      <c r="L42" s="16">
        <f t="shared" si="3"/>
        <v>3.9470892182862415E-3</v>
      </c>
      <c r="M42" s="6"/>
      <c r="N42" s="6">
        <f t="shared" si="4"/>
        <v>5.6500145791742987E-4</v>
      </c>
      <c r="O42" s="6"/>
      <c r="P42" s="6">
        <f t="shared" si="5"/>
        <v>2.3218328052959807E-2</v>
      </c>
      <c r="Q42">
        <f t="shared" si="15"/>
        <v>0.30365341072231194</v>
      </c>
      <c r="R42">
        <f t="shared" si="6"/>
        <v>0.83707992222629135</v>
      </c>
      <c r="S42">
        <f t="shared" si="7"/>
        <v>1.9435596240796115E-2</v>
      </c>
      <c r="T42" s="6">
        <f t="shared" si="16"/>
        <v>91.099240947047832</v>
      </c>
      <c r="U42">
        <f t="shared" si="8"/>
        <v>-2.84</v>
      </c>
      <c r="V42" s="16">
        <f t="shared" si="12"/>
        <v>-1.6577423057622105</v>
      </c>
    </row>
    <row r="43" spans="4:22" ht="15.75" x14ac:dyDescent="0.25">
      <c r="D43" s="27">
        <v>25605</v>
      </c>
      <c r="E43">
        <v>37</v>
      </c>
      <c r="F43">
        <v>-10.4</v>
      </c>
      <c r="G43">
        <v>0</v>
      </c>
      <c r="H43">
        <v>5.355183303094125E-2</v>
      </c>
      <c r="I43" s="20">
        <f t="shared" si="13"/>
        <v>2.6265658907274159E-2</v>
      </c>
      <c r="J43">
        <f t="shared" si="14"/>
        <v>3.1939041231245379E-3</v>
      </c>
      <c r="K43" s="16">
        <f t="shared" si="2"/>
        <v>0.87256086312367231</v>
      </c>
      <c r="L43" s="16">
        <f t="shared" si="3"/>
        <v>3.6603797604338006E-3</v>
      </c>
      <c r="M43" s="6"/>
      <c r="N43" s="6">
        <f t="shared" si="4"/>
        <v>4.2841466424753005E-2</v>
      </c>
      <c r="O43" s="6"/>
      <c r="P43" s="6">
        <f t="shared" si="5"/>
        <v>6.5494793019795383E-2</v>
      </c>
      <c r="Q43">
        <f t="shared" si="15"/>
        <v>0.30366413649015944</v>
      </c>
      <c r="R43">
        <f t="shared" si="6"/>
        <v>0.83719880260949076</v>
      </c>
      <c r="S43">
        <f t="shared" si="7"/>
        <v>5.4832162293329129E-2</v>
      </c>
      <c r="T43" s="6">
        <f t="shared" si="16"/>
        <v>91.067062111349557</v>
      </c>
      <c r="U43">
        <f t="shared" si="8"/>
        <v>-2.08</v>
      </c>
      <c r="V43" s="16">
        <f t="shared" si="12"/>
        <v>-1.7362737746396191</v>
      </c>
    </row>
    <row r="44" spans="4:22" ht="15.75" x14ac:dyDescent="0.25">
      <c r="D44" s="27">
        <v>25606</v>
      </c>
      <c r="E44">
        <v>38</v>
      </c>
      <c r="F44">
        <v>-10.4</v>
      </c>
      <c r="G44">
        <v>0</v>
      </c>
      <c r="H44">
        <v>5.5155751019676867E-2</v>
      </c>
      <c r="I44" s="20">
        <f t="shared" si="13"/>
        <v>2.4656972754670756E-2</v>
      </c>
      <c r="J44">
        <f t="shared" si="14"/>
        <v>2.998287886967964E-3</v>
      </c>
      <c r="K44" s="16">
        <f t="shared" si="2"/>
        <v>0.87287079951312252</v>
      </c>
      <c r="L44" s="16">
        <f t="shared" si="3"/>
        <v>3.4349732957504996E-3</v>
      </c>
      <c r="M44" s="6"/>
      <c r="N44" s="6">
        <f t="shared" si="4"/>
        <v>4.4124600815741495E-2</v>
      </c>
      <c r="O44" s="6"/>
      <c r="P44" s="6">
        <f t="shared" si="5"/>
        <v>6.6777927410783866E-2</v>
      </c>
      <c r="Q44">
        <f t="shared" si="15"/>
        <v>0.30355687370449852</v>
      </c>
      <c r="R44">
        <f t="shared" si="6"/>
        <v>0.83601032205344117</v>
      </c>
      <c r="S44">
        <f t="shared" si="7"/>
        <v>5.5827036600750737E-2</v>
      </c>
      <c r="T44" s="6">
        <f t="shared" si="16"/>
        <v>91.033888401343859</v>
      </c>
      <c r="U44">
        <f t="shared" si="8"/>
        <v>-2.08</v>
      </c>
      <c r="V44" s="16">
        <f t="shared" si="12"/>
        <v>-1.8001999641148945</v>
      </c>
    </row>
    <row r="45" spans="4:22" ht="15.75" x14ac:dyDescent="0.25">
      <c r="D45" s="27">
        <v>25607</v>
      </c>
      <c r="E45">
        <v>39</v>
      </c>
      <c r="F45">
        <v>-3.9</v>
      </c>
      <c r="G45">
        <v>4.5</v>
      </c>
      <c r="H45">
        <v>0.13880253195416448</v>
      </c>
      <c r="I45" s="20">
        <f t="shared" si="13"/>
        <v>2.9620342913219612E-2</v>
      </c>
      <c r="J45">
        <f t="shared" si="14"/>
        <v>3.601833698247505E-3</v>
      </c>
      <c r="K45" s="16">
        <f t="shared" si="2"/>
        <v>0.87319031821790849</v>
      </c>
      <c r="L45" s="16">
        <f t="shared" si="3"/>
        <v>4.1249125455244126E-3</v>
      </c>
      <c r="M45" s="6"/>
      <c r="N45" s="6">
        <f t="shared" si="4"/>
        <v>0.11104202556333159</v>
      </c>
      <c r="O45" s="6"/>
      <c r="P45" s="6">
        <f t="shared" si="5"/>
        <v>0.13369535215837397</v>
      </c>
      <c r="Q45">
        <f t="shared" si="15"/>
        <v>0.3034462946711462</v>
      </c>
      <c r="R45">
        <f t="shared" si="6"/>
        <v>0.8347859809286986</v>
      </c>
      <c r="S45">
        <f t="shared" si="7"/>
        <v>0.11160700569713601</v>
      </c>
      <c r="T45" s="6">
        <f t="shared" si="16"/>
        <v>95.444934722241769</v>
      </c>
      <c r="U45">
        <f t="shared" si="8"/>
        <v>-0.78</v>
      </c>
      <c r="V45" s="16">
        <f t="shared" si="12"/>
        <v>-1.6104632160960302</v>
      </c>
    </row>
    <row r="46" spans="4:22" ht="15.75" x14ac:dyDescent="0.25">
      <c r="D46" s="27">
        <v>25608</v>
      </c>
      <c r="E46">
        <v>40</v>
      </c>
      <c r="F46">
        <v>-7.4</v>
      </c>
      <c r="G46">
        <v>1.1000000000000001</v>
      </c>
      <c r="H46">
        <v>8.115328870583334E-2</v>
      </c>
      <c r="I46" s="20">
        <f t="shared" si="13"/>
        <v>2.8812961441937877E-2</v>
      </c>
      <c r="J46">
        <f t="shared" si="14"/>
        <v>3.5036561113396458E-3</v>
      </c>
      <c r="K46" s="16">
        <f t="shared" si="2"/>
        <v>0.83070451222991049</v>
      </c>
      <c r="L46" s="16">
        <f t="shared" si="3"/>
        <v>4.2176924041673605E-3</v>
      </c>
      <c r="M46" s="6"/>
      <c r="N46" s="6">
        <f t="shared" si="4"/>
        <v>6.4922630964666675E-2</v>
      </c>
      <c r="O46" s="6"/>
      <c r="P46" s="6">
        <f t="shared" si="5"/>
        <v>8.7575957559709053E-2</v>
      </c>
      <c r="Q46">
        <f t="shared" si="15"/>
        <v>0.31814978240747255</v>
      </c>
      <c r="R46">
        <f t="shared" si="6"/>
        <v>1</v>
      </c>
      <c r="S46">
        <f t="shared" si="7"/>
        <v>8.7575957559709053E-2</v>
      </c>
      <c r="T46" s="6">
        <f t="shared" si="16"/>
        <v>96.480012091277104</v>
      </c>
      <c r="U46">
        <f t="shared" si="8"/>
        <v>-1.4800000000000002</v>
      </c>
      <c r="V46" s="16">
        <f t="shared" si="12"/>
        <v>-1.5861996724488601</v>
      </c>
    </row>
    <row r="47" spans="4:22" ht="15.75" x14ac:dyDescent="0.25">
      <c r="D47" s="27">
        <v>25609</v>
      </c>
      <c r="E47">
        <v>41</v>
      </c>
      <c r="F47">
        <v>-13.4</v>
      </c>
      <c r="G47">
        <v>0</v>
      </c>
      <c r="H47">
        <v>1.6901784946924979E-2</v>
      </c>
      <c r="I47" s="20">
        <f t="shared" si="13"/>
        <v>2.3432577384259641E-2</v>
      </c>
      <c r="J47">
        <f t="shared" si="14"/>
        <v>2.8494014099259722E-3</v>
      </c>
      <c r="K47" s="16">
        <f t="shared" si="2"/>
        <v>0.82073497369320092</v>
      </c>
      <c r="L47" s="16">
        <f t="shared" si="3"/>
        <v>3.4717679899810235E-3</v>
      </c>
      <c r="M47" s="6"/>
      <c r="N47" s="6">
        <f t="shared" si="4"/>
        <v>1.3521427957539984E-2</v>
      </c>
      <c r="O47" s="6"/>
      <c r="P47" s="6">
        <f t="shared" si="5"/>
        <v>3.6174754552582358E-2</v>
      </c>
      <c r="Q47">
        <f t="shared" si="15"/>
        <v>0.32160004030425698</v>
      </c>
      <c r="R47">
        <f t="shared" si="6"/>
        <v>1</v>
      </c>
      <c r="S47">
        <f t="shared" si="7"/>
        <v>3.6174754552582358E-2</v>
      </c>
      <c r="T47" s="6">
        <f t="shared" si="16"/>
        <v>96.466490663319576</v>
      </c>
      <c r="U47">
        <f t="shared" si="8"/>
        <v>-2.68</v>
      </c>
      <c r="V47" s="16">
        <f t="shared" si="12"/>
        <v>-1.789624613079567</v>
      </c>
    </row>
    <row r="48" spans="4:22" ht="15.75" x14ac:dyDescent="0.25">
      <c r="D48" s="27">
        <v>25610</v>
      </c>
      <c r="E48">
        <v>42</v>
      </c>
      <c r="F48">
        <v>-18.600000000000001</v>
      </c>
      <c r="G48">
        <v>0</v>
      </c>
      <c r="H48">
        <v>-1.7755944846706572E-2</v>
      </c>
      <c r="I48" s="20">
        <f t="shared" si="13"/>
        <v>1.5744209688309051E-2</v>
      </c>
      <c r="J48">
        <f t="shared" si="14"/>
        <v>1.9144958980983806E-3</v>
      </c>
      <c r="K48" s="16">
        <f t="shared" si="2"/>
        <v>0.82086520781977579</v>
      </c>
      <c r="L48" s="16">
        <f t="shared" si="3"/>
        <v>2.332290222390222E-3</v>
      </c>
      <c r="M48" s="6"/>
      <c r="N48" s="6">
        <f t="shared" si="4"/>
        <v>-1.4204755877365258E-2</v>
      </c>
      <c r="O48" s="6"/>
      <c r="P48" s="6">
        <f t="shared" si="5"/>
        <v>8.4485707176771199E-3</v>
      </c>
      <c r="Q48">
        <f t="shared" si="15"/>
        <v>0.32155496887773194</v>
      </c>
      <c r="R48">
        <f t="shared" si="6"/>
        <v>1</v>
      </c>
      <c r="S48">
        <f t="shared" si="7"/>
        <v>8.4485707176771199E-3</v>
      </c>
      <c r="T48" s="6">
        <f t="shared" si="16"/>
        <v>96.480695419196948</v>
      </c>
      <c r="U48">
        <f t="shared" si="8"/>
        <v>-3.7200000000000006</v>
      </c>
      <c r="V48" s="16">
        <f t="shared" si="12"/>
        <v>-2.1486357493794026</v>
      </c>
    </row>
    <row r="49" spans="4:22" ht="15.75" x14ac:dyDescent="0.25">
      <c r="D49" s="27">
        <v>25611</v>
      </c>
      <c r="E49">
        <v>43</v>
      </c>
      <c r="F49">
        <v>-16.8</v>
      </c>
      <c r="G49">
        <v>0</v>
      </c>
      <c r="H49">
        <v>3.8998370220459308E-2</v>
      </c>
      <c r="I49" s="20">
        <f t="shared" si="13"/>
        <v>1.1694009090624262E-2</v>
      </c>
      <c r="J49">
        <f t="shared" si="14"/>
        <v>1.4219915054199102E-3</v>
      </c>
      <c r="K49" s="16">
        <f t="shared" si="2"/>
        <v>0.82072839209434278</v>
      </c>
      <c r="L49" s="16">
        <f t="shared" si="3"/>
        <v>1.7325969457340916E-3</v>
      </c>
      <c r="M49" s="6"/>
      <c r="N49" s="6">
        <f t="shared" si="4"/>
        <v>3.1198696176367446E-2</v>
      </c>
      <c r="O49" s="6"/>
      <c r="P49" s="6">
        <f t="shared" si="5"/>
        <v>5.3852022771409824E-2</v>
      </c>
      <c r="Q49">
        <f t="shared" si="15"/>
        <v>0.32160231806398981</v>
      </c>
      <c r="R49">
        <f t="shared" si="6"/>
        <v>1</v>
      </c>
      <c r="S49">
        <f t="shared" si="7"/>
        <v>5.3852022771409824E-2</v>
      </c>
      <c r="T49" s="6">
        <f t="shared" si="16"/>
        <v>96.449496723020587</v>
      </c>
      <c r="U49">
        <f t="shared" si="8"/>
        <v>-3.3600000000000003</v>
      </c>
      <c r="V49" s="16">
        <f t="shared" si="12"/>
        <v>-2.3739252236624817</v>
      </c>
    </row>
    <row r="50" spans="4:22" ht="15.75" x14ac:dyDescent="0.25">
      <c r="D50" s="27">
        <v>25612</v>
      </c>
      <c r="E50">
        <v>44</v>
      </c>
      <c r="F50">
        <v>-12</v>
      </c>
      <c r="G50">
        <v>0</v>
      </c>
      <c r="H50">
        <v>8.6862592481727674E-2</v>
      </c>
      <c r="I50" s="20">
        <f t="shared" si="13"/>
        <v>1.1617737759599079E-2</v>
      </c>
      <c r="J50">
        <f t="shared" si="14"/>
        <v>1.412716911567248E-3</v>
      </c>
      <c r="K50" s="16">
        <f t="shared" si="2"/>
        <v>0.82102888808926067</v>
      </c>
      <c r="L50" s="16">
        <f t="shared" si="3"/>
        <v>1.720666510109033E-3</v>
      </c>
      <c r="M50" s="6"/>
      <c r="N50" s="6">
        <f t="shared" si="4"/>
        <v>6.9490073985382136E-2</v>
      </c>
      <c r="O50" s="6"/>
      <c r="P50" s="6">
        <f t="shared" si="5"/>
        <v>9.2143400580424514E-2</v>
      </c>
      <c r="Q50">
        <f t="shared" si="15"/>
        <v>0.32149832241006865</v>
      </c>
      <c r="R50">
        <f t="shared" si="6"/>
        <v>1</v>
      </c>
      <c r="S50">
        <f t="shared" si="7"/>
        <v>9.2143400580424514E-2</v>
      </c>
      <c r="T50" s="6">
        <f t="shared" si="16"/>
        <v>96.380006649035209</v>
      </c>
      <c r="U50">
        <f t="shared" si="8"/>
        <v>-2.4000000000000004</v>
      </c>
      <c r="V50" s="16">
        <f t="shared" si="12"/>
        <v>-2.3787746095099829</v>
      </c>
    </row>
    <row r="51" spans="4:22" ht="15.75" x14ac:dyDescent="0.25">
      <c r="D51" s="27">
        <v>25613</v>
      </c>
      <c r="E51">
        <v>45</v>
      </c>
      <c r="F51">
        <v>-12.4</v>
      </c>
      <c r="G51">
        <v>0</v>
      </c>
      <c r="H51">
        <v>9.529817773127465E-2</v>
      </c>
      <c r="I51" s="20">
        <f t="shared" si="13"/>
        <v>1.1316877144109826E-2</v>
      </c>
      <c r="J51">
        <f t="shared" si="14"/>
        <v>1.3761322607237548E-3</v>
      </c>
      <c r="K51" s="16">
        <f t="shared" si="2"/>
        <v>0.82169819455005366</v>
      </c>
      <c r="L51" s="16">
        <f t="shared" si="3"/>
        <v>1.6747417358964733E-3</v>
      </c>
      <c r="M51" s="6"/>
      <c r="N51" s="6">
        <f t="shared" si="4"/>
        <v>7.6238542185019728E-2</v>
      </c>
      <c r="O51" s="6"/>
      <c r="P51" s="6">
        <f t="shared" si="5"/>
        <v>9.8891868780062106E-2</v>
      </c>
      <c r="Q51">
        <f t="shared" si="15"/>
        <v>0.32126668883011739</v>
      </c>
      <c r="R51">
        <f t="shared" si="6"/>
        <v>1</v>
      </c>
      <c r="S51">
        <f t="shared" si="7"/>
        <v>9.8891868780062106E-2</v>
      </c>
      <c r="T51" s="6">
        <f t="shared" si="16"/>
        <v>96.3037681068502</v>
      </c>
      <c r="U51">
        <f t="shared" si="8"/>
        <v>-2.4800000000000004</v>
      </c>
      <c r="V51" s="16">
        <f t="shared" si="12"/>
        <v>-2.3976005035347669</v>
      </c>
    </row>
    <row r="52" spans="4:22" ht="15.75" x14ac:dyDescent="0.25">
      <c r="D52" s="27">
        <v>25614</v>
      </c>
      <c r="E52">
        <v>46</v>
      </c>
      <c r="F52">
        <v>-13.7</v>
      </c>
      <c r="G52">
        <v>1.5</v>
      </c>
      <c r="H52">
        <v>0.13388836663341452</v>
      </c>
      <c r="I52" s="20">
        <f t="shared" si="13"/>
        <v>1.0307482794871672E-2</v>
      </c>
      <c r="J52">
        <f t="shared" si="14"/>
        <v>1.2533899078563952E-3</v>
      </c>
      <c r="K52" s="16">
        <f t="shared" si="2"/>
        <v>0.8224325001266547</v>
      </c>
      <c r="L52" s="16">
        <f t="shared" si="3"/>
        <v>1.5240033773754966E-3</v>
      </c>
      <c r="M52" s="6"/>
      <c r="N52" s="6">
        <f t="shared" si="4"/>
        <v>0.10711069330673162</v>
      </c>
      <c r="O52" s="6"/>
      <c r="P52" s="6">
        <f t="shared" si="5"/>
        <v>0.129764019901774</v>
      </c>
      <c r="Q52">
        <f t="shared" si="15"/>
        <v>0.32101256035616732</v>
      </c>
      <c r="R52">
        <f t="shared" si="6"/>
        <v>1</v>
      </c>
      <c r="S52">
        <f t="shared" si="7"/>
        <v>0.129764019901774</v>
      </c>
      <c r="T52" s="6">
        <f t="shared" si="16"/>
        <v>97.696657413543477</v>
      </c>
      <c r="U52">
        <f t="shared" si="8"/>
        <v>-2.74</v>
      </c>
      <c r="V52" s="16">
        <f t="shared" si="12"/>
        <v>-2.4612799480238414</v>
      </c>
    </row>
    <row r="53" spans="4:22" ht="15.75" x14ac:dyDescent="0.25">
      <c r="D53" s="27">
        <v>25615</v>
      </c>
      <c r="E53">
        <v>47</v>
      </c>
      <c r="F53">
        <v>-19.5</v>
      </c>
      <c r="G53">
        <v>0.1</v>
      </c>
      <c r="H53">
        <v>4.9196385330441447E-2</v>
      </c>
      <c r="I53" s="20">
        <f t="shared" si="13"/>
        <v>6.4421592541062172E-3</v>
      </c>
      <c r="J53">
        <f t="shared" si="14"/>
        <v>7.8336656529931601E-4</v>
      </c>
      <c r="K53" s="16">
        <f t="shared" si="2"/>
        <v>0.80901662993581946</v>
      </c>
      <c r="L53" s="16">
        <f t="shared" si="3"/>
        <v>9.6829476219971108E-4</v>
      </c>
      <c r="M53" s="6"/>
      <c r="N53" s="6">
        <f t="shared" si="4"/>
        <v>3.9357108264353159E-2</v>
      </c>
      <c r="O53" s="6"/>
      <c r="P53" s="6">
        <f t="shared" si="5"/>
        <v>6.2010434859395537E-2</v>
      </c>
      <c r="Q53">
        <f t="shared" si="15"/>
        <v>0.32565552471181158</v>
      </c>
      <c r="R53">
        <f t="shared" si="6"/>
        <v>1</v>
      </c>
      <c r="S53">
        <f t="shared" si="7"/>
        <v>6.2010434859395537E-2</v>
      </c>
      <c r="T53" s="6">
        <f t="shared" si="16"/>
        <v>97.757300305279117</v>
      </c>
      <c r="U53">
        <f t="shared" si="8"/>
        <v>-3.9000000000000004</v>
      </c>
      <c r="V53" s="16">
        <f t="shared" si="12"/>
        <v>-2.7288530450375412</v>
      </c>
    </row>
    <row r="54" spans="4:22" ht="15.75" x14ac:dyDescent="0.25">
      <c r="D54" s="27">
        <v>25616</v>
      </c>
      <c r="E54">
        <v>48</v>
      </c>
      <c r="F54">
        <v>-21.8</v>
      </c>
      <c r="G54">
        <v>0</v>
      </c>
      <c r="H54">
        <v>1.0407085468632886E-2</v>
      </c>
      <c r="I54" s="20">
        <f t="shared" si="13"/>
        <v>3.257961435713269E-3</v>
      </c>
      <c r="J54">
        <f t="shared" si="14"/>
        <v>3.9616811058273353E-4</v>
      </c>
      <c r="K54" s="16">
        <f t="shared" si="2"/>
        <v>0.80843253674218751</v>
      </c>
      <c r="L54" s="16">
        <f t="shared" si="3"/>
        <v>4.9004473790627897E-4</v>
      </c>
      <c r="M54" s="6"/>
      <c r="N54" s="6">
        <f t="shared" si="4"/>
        <v>8.3256683749063087E-3</v>
      </c>
      <c r="O54" s="6"/>
      <c r="P54" s="6">
        <f t="shared" si="5"/>
        <v>3.0978994969948687E-2</v>
      </c>
      <c r="Q54">
        <f t="shared" si="15"/>
        <v>0.32585766768426372</v>
      </c>
      <c r="R54">
        <f t="shared" si="6"/>
        <v>1</v>
      </c>
      <c r="S54">
        <f t="shared" si="7"/>
        <v>3.0978994969948687E-2</v>
      </c>
      <c r="T54" s="6">
        <f t="shared" si="16"/>
        <v>97.748974636904222</v>
      </c>
      <c r="U54">
        <f t="shared" si="8"/>
        <v>-4.3600000000000003</v>
      </c>
      <c r="V54" s="16">
        <f t="shared" si="12"/>
        <v>-3.0322136896773948</v>
      </c>
    </row>
    <row r="55" spans="4:22" ht="15.75" x14ac:dyDescent="0.25">
      <c r="D55" s="27">
        <v>25617</v>
      </c>
      <c r="E55">
        <v>49</v>
      </c>
      <c r="F55">
        <v>-23.6</v>
      </c>
      <c r="G55">
        <v>0</v>
      </c>
      <c r="H55">
        <v>1.0510239134563899E-2</v>
      </c>
      <c r="I55" s="20">
        <f t="shared" si="13"/>
        <v>1.0969757874088077E-3</v>
      </c>
      <c r="J55">
        <f t="shared" si="14"/>
        <v>1.3339225574891101E-4</v>
      </c>
      <c r="K55" s="16">
        <f t="shared" si="2"/>
        <v>0.80851272695230159</v>
      </c>
      <c r="L55" s="16">
        <f t="shared" si="3"/>
        <v>1.6498473221532916E-4</v>
      </c>
      <c r="M55" s="6"/>
      <c r="N55" s="6">
        <f t="shared" si="4"/>
        <v>8.4081913076511205E-3</v>
      </c>
      <c r="O55" s="6"/>
      <c r="P55" s="6">
        <f t="shared" si="5"/>
        <v>3.10615179026935E-2</v>
      </c>
      <c r="Q55">
        <f t="shared" si="15"/>
        <v>0.32582991545634743</v>
      </c>
      <c r="R55">
        <f t="shared" si="6"/>
        <v>1</v>
      </c>
      <c r="S55">
        <f t="shared" si="7"/>
        <v>3.10615179026935E-2</v>
      </c>
      <c r="T55" s="6">
        <f t="shared" si="16"/>
        <v>97.740566445596571</v>
      </c>
      <c r="U55">
        <f t="shared" si="8"/>
        <v>-4.7200000000000006</v>
      </c>
      <c r="V55" s="16">
        <f t="shared" si="12"/>
        <v>-3.3461081193338384</v>
      </c>
    </row>
    <row r="56" spans="4:22" ht="15.75" x14ac:dyDescent="0.25">
      <c r="D56" s="27">
        <v>25618</v>
      </c>
      <c r="E56">
        <v>50</v>
      </c>
      <c r="F56">
        <v>-19</v>
      </c>
      <c r="G56">
        <v>0</v>
      </c>
      <c r="H56">
        <v>7.6697596907021479E-2</v>
      </c>
      <c r="I56" s="20">
        <f t="shared" si="13"/>
        <v>7.1172940443998284E-4</v>
      </c>
      <c r="J56">
        <f t="shared" si="14"/>
        <v>8.6546295579901912E-5</v>
      </c>
      <c r="K56" s="16">
        <f t="shared" si="2"/>
        <v>0.80859371199725905</v>
      </c>
      <c r="L56" s="16">
        <f t="shared" si="3"/>
        <v>1.0703310487800984E-4</v>
      </c>
      <c r="M56" s="6"/>
      <c r="N56" s="6">
        <f t="shared" si="4"/>
        <v>6.1358077525617186E-2</v>
      </c>
      <c r="O56" s="6"/>
      <c r="P56" s="6">
        <f t="shared" si="5"/>
        <v>8.4011404120659564E-2</v>
      </c>
      <c r="Q56">
        <f t="shared" si="15"/>
        <v>0.32580188815198857</v>
      </c>
      <c r="R56">
        <f t="shared" si="6"/>
        <v>1</v>
      </c>
      <c r="S56">
        <f t="shared" si="7"/>
        <v>8.4011404120659564E-2</v>
      </c>
      <c r="T56" s="6">
        <f t="shared" si="16"/>
        <v>97.67920836807096</v>
      </c>
      <c r="U56">
        <f t="shared" si="8"/>
        <v>-3.8000000000000003</v>
      </c>
      <c r="V56" s="16">
        <f t="shared" si="12"/>
        <v>-3.4305229129223482</v>
      </c>
    </row>
    <row r="57" spans="4:22" ht="15.75" x14ac:dyDescent="0.25">
      <c r="D57" s="27">
        <v>25619</v>
      </c>
      <c r="E57">
        <v>51</v>
      </c>
      <c r="F57">
        <v>-9.9</v>
      </c>
      <c r="G57">
        <v>0</v>
      </c>
      <c r="H57">
        <v>0.19269633518735671</v>
      </c>
      <c r="I57" s="20">
        <f t="shared" si="13"/>
        <v>2.2362492262821445E-3</v>
      </c>
      <c r="J57">
        <f t="shared" si="14"/>
        <v>2.7192790591590879E-4</v>
      </c>
      <c r="K57" s="16">
        <f t="shared" si="2"/>
        <v>0.80918469363469936</v>
      </c>
      <c r="L57" s="16">
        <f t="shared" si="3"/>
        <v>3.360517173087665E-4</v>
      </c>
      <c r="M57" s="6"/>
      <c r="N57" s="6">
        <f t="shared" si="4"/>
        <v>0.15415706814988539</v>
      </c>
      <c r="O57" s="6"/>
      <c r="P57" s="6">
        <f t="shared" si="5"/>
        <v>0.17681039474492777</v>
      </c>
      <c r="Q57">
        <f t="shared" si="15"/>
        <v>0.32559736122690319</v>
      </c>
      <c r="R57">
        <f t="shared" si="6"/>
        <v>1</v>
      </c>
      <c r="S57">
        <f t="shared" si="7"/>
        <v>0.17681039474492777</v>
      </c>
      <c r="T57" s="6">
        <f t="shared" si="16"/>
        <v>97.525051299921074</v>
      </c>
      <c r="U57">
        <f t="shared" si="8"/>
        <v>-1.9800000000000002</v>
      </c>
      <c r="V57" s="16">
        <f t="shared" si="12"/>
        <v>-3.1607547203077662</v>
      </c>
    </row>
    <row r="58" spans="4:22" ht="15.75" x14ac:dyDescent="0.25">
      <c r="D58" s="27">
        <v>25620</v>
      </c>
      <c r="E58">
        <v>52</v>
      </c>
      <c r="F58">
        <v>-9.1999999999999993</v>
      </c>
      <c r="G58">
        <v>0</v>
      </c>
      <c r="H58">
        <v>0.16165168338082375</v>
      </c>
      <c r="I58" s="20">
        <f t="shared" si="13"/>
        <v>4.3702054579651791E-3</v>
      </c>
      <c r="J58">
        <f t="shared" si="14"/>
        <v>5.3141698368856577E-4</v>
      </c>
      <c r="K58" s="16">
        <f t="shared" si="2"/>
        <v>0.81066948586144738</v>
      </c>
      <c r="L58" s="16">
        <f t="shared" si="3"/>
        <v>6.5552853901224917E-4</v>
      </c>
      <c r="M58" s="6"/>
      <c r="N58" s="6">
        <f t="shared" si="4"/>
        <v>0.129321346704659</v>
      </c>
      <c r="O58" s="6"/>
      <c r="P58" s="6">
        <f t="shared" si="5"/>
        <v>0.15197467329970138</v>
      </c>
      <c r="Q58">
        <f t="shared" si="15"/>
        <v>0.32508350433307026</v>
      </c>
      <c r="R58">
        <f t="shared" si="6"/>
        <v>1</v>
      </c>
      <c r="S58">
        <f t="shared" si="7"/>
        <v>0.15197467329970138</v>
      </c>
      <c r="T58" s="6">
        <f t="shared" si="16"/>
        <v>97.395729953216417</v>
      </c>
      <c r="U58">
        <f t="shared" si="8"/>
        <v>-1.8399999999999999</v>
      </c>
      <c r="V58" s="16">
        <f t="shared" si="12"/>
        <v>-2.9151208109014153</v>
      </c>
    </row>
    <row r="59" spans="4:22" ht="15.75" x14ac:dyDescent="0.25">
      <c r="D59" s="27">
        <v>25621</v>
      </c>
      <c r="E59">
        <v>53</v>
      </c>
      <c r="F59">
        <v>-10.7</v>
      </c>
      <c r="G59">
        <v>0</v>
      </c>
      <c r="H59">
        <v>0.13334218446207824</v>
      </c>
      <c r="I59" s="20">
        <f t="shared" si="13"/>
        <v>5.9575976137949006E-3</v>
      </c>
      <c r="J59">
        <f t="shared" si="14"/>
        <v>7.2444386983745994E-4</v>
      </c>
      <c r="K59" s="16">
        <f t="shared" si="2"/>
        <v>0.81191506825766269</v>
      </c>
      <c r="L59" s="16">
        <f t="shared" si="3"/>
        <v>8.922655806746974E-4</v>
      </c>
      <c r="M59" s="6"/>
      <c r="N59" s="6">
        <f t="shared" si="4"/>
        <v>0.10667374756966259</v>
      </c>
      <c r="O59" s="6"/>
      <c r="P59" s="6">
        <f t="shared" si="5"/>
        <v>0.12932707416470496</v>
      </c>
      <c r="Q59">
        <f t="shared" si="15"/>
        <v>0.32465243317738807</v>
      </c>
      <c r="R59">
        <f t="shared" si="6"/>
        <v>1</v>
      </c>
      <c r="S59">
        <f t="shared" si="7"/>
        <v>0.12932707416470496</v>
      </c>
      <c r="T59" s="6">
        <f t="shared" si="16"/>
        <v>97.289056205646759</v>
      </c>
      <c r="U59">
        <f t="shared" si="8"/>
        <v>-2.14</v>
      </c>
      <c r="V59" s="16">
        <f t="shared" si="12"/>
        <v>-2.7709638738741007</v>
      </c>
    </row>
    <row r="60" spans="4:22" ht="15.75" x14ac:dyDescent="0.25">
      <c r="D60" s="27">
        <v>25622</v>
      </c>
      <c r="E60">
        <v>54</v>
      </c>
      <c r="F60">
        <v>-14.4</v>
      </c>
      <c r="G60">
        <v>0.1</v>
      </c>
      <c r="H60">
        <v>0.12594123188050874</v>
      </c>
      <c r="I60" s="20">
        <f t="shared" si="13"/>
        <v>5.7277840282085922E-3</v>
      </c>
      <c r="J60">
        <f t="shared" si="14"/>
        <v>6.9649853783016477E-4</v>
      </c>
      <c r="K60" s="16">
        <f t="shared" si="2"/>
        <v>0.81294251612684187</v>
      </c>
      <c r="L60" s="16">
        <f t="shared" si="3"/>
        <v>8.5676234667678695E-4</v>
      </c>
      <c r="M60" s="6"/>
      <c r="N60" s="6">
        <f t="shared" si="4"/>
        <v>0.10075298550440699</v>
      </c>
      <c r="O60" s="6"/>
      <c r="P60" s="6">
        <f t="shared" si="5"/>
        <v>0.12340631209944937</v>
      </c>
      <c r="Q60">
        <f t="shared" si="15"/>
        <v>0.32429685401882252</v>
      </c>
      <c r="R60">
        <f t="shared" si="6"/>
        <v>1</v>
      </c>
      <c r="S60">
        <f t="shared" si="7"/>
        <v>0.12340631209944937</v>
      </c>
      <c r="T60" s="6">
        <f t="shared" si="16"/>
        <v>97.288303220142353</v>
      </c>
      <c r="U60">
        <f t="shared" si="8"/>
        <v>-2.8800000000000003</v>
      </c>
      <c r="V60" s="16">
        <f t="shared" si="12"/>
        <v>-2.7912424081961946</v>
      </c>
    </row>
    <row r="61" spans="4:22" ht="15.75" x14ac:dyDescent="0.25">
      <c r="D61" s="27">
        <v>25623</v>
      </c>
      <c r="E61">
        <v>55</v>
      </c>
      <c r="F61">
        <v>-13.3</v>
      </c>
      <c r="G61">
        <v>1.2</v>
      </c>
      <c r="H61">
        <v>0.22598488632591018</v>
      </c>
      <c r="I61" s="20">
        <f t="shared" si="13"/>
        <v>6.0141201939653928E-3</v>
      </c>
      <c r="J61">
        <f t="shared" si="14"/>
        <v>7.3131701558619173E-4</v>
      </c>
      <c r="K61" s="16">
        <f t="shared" si="2"/>
        <v>0.81294976864556978</v>
      </c>
      <c r="L61" s="16">
        <f t="shared" si="3"/>
        <v>8.995845054542745E-4</v>
      </c>
      <c r="M61" s="6"/>
      <c r="N61" s="6">
        <f t="shared" si="4"/>
        <v>0.18078790906072817</v>
      </c>
      <c r="O61" s="6"/>
      <c r="P61" s="6">
        <f t="shared" si="5"/>
        <v>0.20344123565577055</v>
      </c>
      <c r="Q61">
        <f t="shared" si="15"/>
        <v>0.32429434406714119</v>
      </c>
      <c r="R61">
        <f t="shared" si="6"/>
        <v>1</v>
      </c>
      <c r="S61">
        <f t="shared" si="7"/>
        <v>0.20344123565577055</v>
      </c>
      <c r="T61" s="6">
        <f t="shared" si="16"/>
        <v>98.30751531108163</v>
      </c>
      <c r="U61">
        <f t="shared" si="8"/>
        <v>-2.66</v>
      </c>
      <c r="V61" s="16">
        <f t="shared" si="12"/>
        <v>-2.7668339504337851</v>
      </c>
    </row>
    <row r="62" spans="4:22" ht="15.75" x14ac:dyDescent="0.25">
      <c r="D62" s="27">
        <v>25624</v>
      </c>
      <c r="E62">
        <v>56</v>
      </c>
      <c r="F62">
        <v>-12.2</v>
      </c>
      <c r="G62">
        <v>0</v>
      </c>
      <c r="H62">
        <v>0.11674474122703195</v>
      </c>
      <c r="I62" s="20">
        <f t="shared" si="13"/>
        <v>6.6757989455087062E-3</v>
      </c>
      <c r="J62">
        <f t="shared" si="14"/>
        <v>8.1177715177385863E-4</v>
      </c>
      <c r="K62" s="16">
        <f t="shared" si="2"/>
        <v>0.80313303946022452</v>
      </c>
      <c r="L62" s="16">
        <f t="shared" si="3"/>
        <v>1.0107629893042923E-3</v>
      </c>
      <c r="M62" s="6"/>
      <c r="N62" s="6">
        <f t="shared" si="4"/>
        <v>9.3395792981625564E-2</v>
      </c>
      <c r="O62" s="6"/>
      <c r="P62" s="6">
        <f t="shared" si="5"/>
        <v>0.11604911957666794</v>
      </c>
      <c r="Q62">
        <f t="shared" si="15"/>
        <v>0.32769171770360545</v>
      </c>
      <c r="R62">
        <f t="shared" si="6"/>
        <v>1</v>
      </c>
      <c r="S62">
        <f t="shared" si="7"/>
        <v>0.11604911957666794</v>
      </c>
      <c r="T62" s="6">
        <f t="shared" si="16"/>
        <v>98.214119518100006</v>
      </c>
      <c r="U62">
        <f t="shared" si="8"/>
        <v>-2.44</v>
      </c>
      <c r="V62" s="16">
        <f t="shared" si="12"/>
        <v>-2.7060493855654011</v>
      </c>
    </row>
    <row r="63" spans="4:22" ht="15.75" x14ac:dyDescent="0.25">
      <c r="D63" s="27">
        <v>25625</v>
      </c>
      <c r="E63">
        <v>57</v>
      </c>
      <c r="F63">
        <v>-16.399999999999999</v>
      </c>
      <c r="G63">
        <v>0</v>
      </c>
      <c r="H63">
        <v>6.6974737177260504E-2</v>
      </c>
      <c r="I63" s="20">
        <f t="shared" si="13"/>
        <v>5.4207568222972577E-3</v>
      </c>
      <c r="J63">
        <f t="shared" si="14"/>
        <v>6.5916402959134658E-4</v>
      </c>
      <c r="K63" s="16">
        <f t="shared" si="2"/>
        <v>0.80403259826148088</v>
      </c>
      <c r="L63" s="16">
        <f t="shared" si="3"/>
        <v>8.1982251841109888E-4</v>
      </c>
      <c r="M63" s="6"/>
      <c r="N63" s="6">
        <f t="shared" si="4"/>
        <v>5.3579789741808409E-2</v>
      </c>
      <c r="O63" s="6"/>
      <c r="P63" s="6">
        <f t="shared" si="5"/>
        <v>7.6233116336850787E-2</v>
      </c>
      <c r="Q63">
        <f t="shared" si="15"/>
        <v>0.32738039839366667</v>
      </c>
      <c r="R63">
        <f t="shared" si="6"/>
        <v>1</v>
      </c>
      <c r="S63">
        <f t="shared" si="7"/>
        <v>7.6233116336850787E-2</v>
      </c>
      <c r="T63" s="6">
        <f t="shared" si="16"/>
        <v>98.160539728358202</v>
      </c>
      <c r="U63">
        <f t="shared" si="8"/>
        <v>-3.28</v>
      </c>
      <c r="V63" s="16">
        <f t="shared" si="12"/>
        <v>-2.812792697599066</v>
      </c>
    </row>
    <row r="64" spans="4:22" ht="15.75" x14ac:dyDescent="0.25">
      <c r="D64" s="27">
        <v>25626</v>
      </c>
      <c r="E64">
        <v>58</v>
      </c>
      <c r="F64">
        <v>-13.9</v>
      </c>
      <c r="G64">
        <v>0</v>
      </c>
      <c r="H64">
        <v>0.15153680282376422</v>
      </c>
      <c r="I64" s="20">
        <f t="shared" si="13"/>
        <v>5.4928574739822253E-3</v>
      </c>
      <c r="J64">
        <f t="shared" si="14"/>
        <v>6.6793146883623858E-4</v>
      </c>
      <c r="K64" s="16">
        <f t="shared" si="2"/>
        <v>0.80454866188590102</v>
      </c>
      <c r="L64" s="16">
        <f t="shared" si="3"/>
        <v>8.3019399630915411E-4</v>
      </c>
      <c r="M64" s="6"/>
      <c r="N64" s="6">
        <f t="shared" si="4"/>
        <v>0.12122944225901139</v>
      </c>
      <c r="O64" s="6"/>
      <c r="P64" s="6">
        <f t="shared" si="5"/>
        <v>0.14388276885405377</v>
      </c>
      <c r="Q64">
        <f t="shared" si="15"/>
        <v>0.32720179909452735</v>
      </c>
      <c r="R64">
        <f t="shared" si="6"/>
        <v>1</v>
      </c>
      <c r="S64">
        <f t="shared" si="7"/>
        <v>0.14388276885405377</v>
      </c>
      <c r="T64" s="6">
        <f t="shared" si="16"/>
        <v>98.039310286099195</v>
      </c>
      <c r="U64">
        <f t="shared" si="8"/>
        <v>-2.7800000000000002</v>
      </c>
      <c r="V64" s="16">
        <f t="shared" si="12"/>
        <v>-2.8066939130273463</v>
      </c>
    </row>
    <row r="65" spans="4:22" ht="15.75" x14ac:dyDescent="0.25">
      <c r="D65" s="27">
        <v>25627</v>
      </c>
      <c r="E65">
        <v>59</v>
      </c>
      <c r="F65">
        <v>-9.1</v>
      </c>
      <c r="G65">
        <v>0</v>
      </c>
      <c r="H65">
        <v>0.17961478601269135</v>
      </c>
      <c r="I65" s="20">
        <f t="shared" si="13"/>
        <v>7.7705971171056765E-3</v>
      </c>
      <c r="J65">
        <f t="shared" si="14"/>
        <v>9.4490460944005028E-4</v>
      </c>
      <c r="K65" s="16">
        <f t="shared" si="2"/>
        <v>0.80571630561239005</v>
      </c>
      <c r="L65" s="16">
        <f t="shared" si="3"/>
        <v>1.1727510078399981E-3</v>
      </c>
      <c r="M65" s="6"/>
      <c r="N65" s="6">
        <f t="shared" si="4"/>
        <v>0.14369182881015308</v>
      </c>
      <c r="O65" s="6"/>
      <c r="P65" s="6">
        <f t="shared" si="5"/>
        <v>0.16634515540519546</v>
      </c>
      <c r="Q65">
        <f t="shared" si="15"/>
        <v>0.32679770095366401</v>
      </c>
      <c r="R65">
        <f t="shared" si="6"/>
        <v>1</v>
      </c>
      <c r="S65">
        <f t="shared" si="7"/>
        <v>0.16634515540519546</v>
      </c>
      <c r="T65" s="6">
        <f t="shared" si="16"/>
        <v>97.895618457289046</v>
      </c>
      <c r="U65">
        <f t="shared" si="8"/>
        <v>-1.82</v>
      </c>
      <c r="V65" s="16">
        <f t="shared" si="12"/>
        <v>-2.6231886190331064</v>
      </c>
    </row>
    <row r="66" spans="4:22" ht="15.75" x14ac:dyDescent="0.25">
      <c r="D66" s="27">
        <v>25628</v>
      </c>
      <c r="E66">
        <v>60</v>
      </c>
      <c r="F66">
        <v>-0.9</v>
      </c>
      <c r="G66">
        <v>0</v>
      </c>
      <c r="H66">
        <v>0.21129543467243853</v>
      </c>
      <c r="I66" s="20">
        <f t="shared" si="13"/>
        <v>1.5099797550489062E-2</v>
      </c>
      <c r="J66">
        <f t="shared" si="14"/>
        <v>1.83613538213947E-3</v>
      </c>
      <c r="K66" s="16">
        <f t="shared" si="2"/>
        <v>0.80710029995676291</v>
      </c>
      <c r="L66" s="16">
        <f t="shared" si="3"/>
        <v>2.2749779454150042E-3</v>
      </c>
      <c r="M66" s="6"/>
      <c r="N66" s="6">
        <f t="shared" si="4"/>
        <v>0.16903634773795084</v>
      </c>
      <c r="O66" s="6"/>
      <c r="P66" s="6">
        <f t="shared" si="5"/>
        <v>0.19168967433299322</v>
      </c>
      <c r="Q66">
        <f t="shared" si="15"/>
        <v>0.32631872819096347</v>
      </c>
      <c r="R66">
        <f t="shared" si="6"/>
        <v>1</v>
      </c>
      <c r="S66">
        <f t="shared" si="7"/>
        <v>0.19168967433299322</v>
      </c>
      <c r="T66" s="6">
        <f t="shared" si="16"/>
        <v>97.726582109551103</v>
      </c>
      <c r="U66">
        <f t="shared" si="8"/>
        <v>-0.18000000000000002</v>
      </c>
      <c r="V66" s="16">
        <f t="shared" si="12"/>
        <v>-2.1688044985884254</v>
      </c>
    </row>
    <row r="67" spans="4:22" ht="15.75" x14ac:dyDescent="0.25">
      <c r="D67" s="27">
        <v>25629</v>
      </c>
      <c r="E67">
        <v>61</v>
      </c>
      <c r="F67">
        <v>-2.7</v>
      </c>
      <c r="G67">
        <v>0.2</v>
      </c>
      <c r="H67">
        <v>0.26188119944131882</v>
      </c>
      <c r="I67" s="20">
        <f t="shared" si="13"/>
        <v>2.1354449435567181E-2</v>
      </c>
      <c r="J67">
        <f t="shared" si="14"/>
        <v>2.596701051364969E-3</v>
      </c>
      <c r="K67" s="16">
        <f t="shared" si="2"/>
        <v>0.80872840470843821</v>
      </c>
      <c r="L67" s="16">
        <f t="shared" si="3"/>
        <v>3.2108443777254594E-3</v>
      </c>
      <c r="M67" s="6"/>
      <c r="N67" s="6">
        <f t="shared" si="4"/>
        <v>0.20950495955305506</v>
      </c>
      <c r="O67" s="6"/>
      <c r="P67" s="6">
        <f t="shared" si="5"/>
        <v>0.23215828614809744</v>
      </c>
      <c r="Q67">
        <f t="shared" si="15"/>
        <v>0.32575527369850366</v>
      </c>
      <c r="R67">
        <f t="shared" si="6"/>
        <v>1</v>
      </c>
      <c r="S67">
        <f t="shared" si="7"/>
        <v>0.23215828614809744</v>
      </c>
      <c r="T67" s="6">
        <f t="shared" si="16"/>
        <v>97.717077149998062</v>
      </c>
      <c r="U67">
        <f t="shared" si="8"/>
        <v>-0.54</v>
      </c>
      <c r="V67" s="16">
        <f t="shared" si="12"/>
        <v>-1.8658795038901701</v>
      </c>
    </row>
    <row r="68" spans="4:22" ht="15.75" x14ac:dyDescent="0.25">
      <c r="D68" s="27">
        <v>25630</v>
      </c>
      <c r="E68">
        <v>62</v>
      </c>
      <c r="F68">
        <v>-7.4</v>
      </c>
      <c r="G68">
        <v>0.3</v>
      </c>
      <c r="H68">
        <v>0.16256844077312582</v>
      </c>
      <c r="I68" s="20">
        <f t="shared" si="13"/>
        <v>2.2988348531926456E-2</v>
      </c>
      <c r="J68">
        <f t="shared" si="14"/>
        <v>2.795383181482257E-3</v>
      </c>
      <c r="K68" s="16">
        <f t="shared" si="2"/>
        <v>0.80881995347898294</v>
      </c>
      <c r="L68" s="16">
        <f t="shared" si="3"/>
        <v>3.4561253953472038E-3</v>
      </c>
      <c r="M68" s="6"/>
      <c r="N68" s="6">
        <f t="shared" si="4"/>
        <v>0.13005475261850066</v>
      </c>
      <c r="O68" s="6"/>
      <c r="P68" s="6">
        <f t="shared" si="5"/>
        <v>0.15270807921354304</v>
      </c>
      <c r="Q68">
        <f t="shared" si="15"/>
        <v>0.32572359049999355</v>
      </c>
      <c r="R68">
        <f t="shared" si="6"/>
        <v>1</v>
      </c>
      <c r="S68">
        <f t="shared" si="7"/>
        <v>0.15270807921354304</v>
      </c>
      <c r="T68" s="6">
        <f t="shared" si="16"/>
        <v>97.887022397379567</v>
      </c>
      <c r="U68">
        <f t="shared" si="8"/>
        <v>-1.4800000000000002</v>
      </c>
      <c r="V68" s="16">
        <f t="shared" si="12"/>
        <v>-1.7941136493806829</v>
      </c>
    </row>
    <row r="69" spans="4:22" ht="15.75" x14ac:dyDescent="0.25">
      <c r="D69" s="27">
        <v>25631</v>
      </c>
      <c r="E69">
        <v>63</v>
      </c>
      <c r="F69">
        <v>-2</v>
      </c>
      <c r="G69">
        <v>1.2</v>
      </c>
      <c r="H69">
        <v>0.36045573121578561</v>
      </c>
      <c r="I69" s="20">
        <f t="shared" si="13"/>
        <v>2.9323456279614173E-2</v>
      </c>
      <c r="J69">
        <f t="shared" si="14"/>
        <v>3.5657322836010834E-3</v>
      </c>
      <c r="K69" s="16">
        <f t="shared" si="2"/>
        <v>0.80718309449279957</v>
      </c>
      <c r="L69" s="16">
        <f t="shared" si="3"/>
        <v>4.4175011938792424E-3</v>
      </c>
      <c r="M69" s="6"/>
      <c r="N69" s="6">
        <f t="shared" si="4"/>
        <v>0.28836458497262851</v>
      </c>
      <c r="O69" s="6"/>
      <c r="P69" s="6">
        <f t="shared" si="5"/>
        <v>0.31101791156767089</v>
      </c>
      <c r="Q69">
        <f t="shared" si="15"/>
        <v>0.32629007465793192</v>
      </c>
      <c r="R69">
        <f t="shared" si="6"/>
        <v>1</v>
      </c>
      <c r="S69">
        <f t="shared" si="7"/>
        <v>0.31101791156767089</v>
      </c>
      <c r="T69" s="6">
        <f t="shared" si="16"/>
        <v>98.798657812406944</v>
      </c>
      <c r="U69">
        <f t="shared" si="8"/>
        <v>-0.4</v>
      </c>
      <c r="V69" s="16">
        <f t="shared" si="12"/>
        <v>-1.5348364493156059</v>
      </c>
    </row>
    <row r="70" spans="4:22" ht="15.75" x14ac:dyDescent="0.25">
      <c r="D70" s="27">
        <v>25632</v>
      </c>
      <c r="E70">
        <v>64</v>
      </c>
      <c r="F70">
        <v>-1.3</v>
      </c>
      <c r="G70">
        <v>3.1</v>
      </c>
      <c r="H70">
        <v>0.31715114302240205</v>
      </c>
      <c r="I70" s="20">
        <f t="shared" si="13"/>
        <v>3.5453794243530734E-2</v>
      </c>
      <c r="J70">
        <f t="shared" si="14"/>
        <v>4.3111813800133375E-3</v>
      </c>
      <c r="K70" s="16">
        <f t="shared" si="2"/>
        <v>0.79840250989745187</v>
      </c>
      <c r="L70" s="16">
        <f t="shared" si="3"/>
        <v>5.3997593025691673E-3</v>
      </c>
      <c r="M70" s="6"/>
      <c r="N70" s="6">
        <f t="shared" si="4"/>
        <v>0.25372091441792166</v>
      </c>
      <c r="O70" s="6"/>
      <c r="P70" s="6">
        <f t="shared" si="5"/>
        <v>0.27637424101296404</v>
      </c>
      <c r="Q70">
        <f t="shared" si="15"/>
        <v>0.32932885937468981</v>
      </c>
      <c r="R70">
        <f t="shared" si="6"/>
        <v>1</v>
      </c>
      <c r="S70">
        <f t="shared" si="7"/>
        <v>0.27637424101296404</v>
      </c>
      <c r="T70" s="6">
        <f t="shared" si="16"/>
        <v>101.64493689798903</v>
      </c>
      <c r="U70">
        <f t="shared" si="8"/>
        <v>-0.26</v>
      </c>
      <c r="V70" s="16">
        <f t="shared" si="12"/>
        <v>-1.2977424180891768</v>
      </c>
    </row>
    <row r="71" spans="4:22" ht="15.75" x14ac:dyDescent="0.25">
      <c r="D71" s="27">
        <v>25633</v>
      </c>
      <c r="E71">
        <v>65</v>
      </c>
      <c r="F71">
        <v>0.7</v>
      </c>
      <c r="G71">
        <v>4.5</v>
      </c>
      <c r="H71">
        <v>0.26404967069862129</v>
      </c>
      <c r="I71" s="20">
        <f t="shared" si="13"/>
        <v>4.573256834139424E-2</v>
      </c>
      <c r="J71">
        <f t="shared" si="14"/>
        <v>5.56108031031354E-3</v>
      </c>
      <c r="K71" s="16">
        <f t="shared" ref="K71:K134" si="21">IF(theta&gt;topt,(1-rs)*(theta-topt)/(topt-Porosity)+1,IF(theta&lt;twilt,rwp*theta,(1-rwp)*(theta-twilt)/(topt-twilt)+rwp))</f>
        <v>0.77098804806221066</v>
      </c>
      <c r="L71" s="16">
        <f t="shared" ref="L71:L134" si="22">(soiltemp-tmin)^2/((30-tmin))^2</f>
        <v>7.2129267428861863E-3</v>
      </c>
      <c r="M71" s="6"/>
      <c r="N71" s="6">
        <f t="shared" ref="N71:N134" si="23">ET0*kc</f>
        <v>0.21123973655889705</v>
      </c>
      <c r="O71" s="6"/>
      <c r="P71" s="6">
        <f t="shared" ref="P71:P134" si="24">(etc-Inter)</f>
        <v>0.23389306315393943</v>
      </c>
      <c r="Q71">
        <f t="shared" si="15"/>
        <v>0.3388164563266301</v>
      </c>
      <c r="R71">
        <f t="shared" ref="R71:R134" si="25">IF(MAX(0,(1-(0.9*tfield-theta)/(0.9*tfield-alfa*twilt))^2) &gt; 1, 1, MAX(0,(1-(0.9*tfield-theta)/(0.9*tfield-alfa*twilt))^2))</f>
        <v>1</v>
      </c>
      <c r="S71">
        <f t="shared" ref="S71:S134" si="26">epot*Kr</f>
        <v>0.23389306315393943</v>
      </c>
      <c r="T71" s="6">
        <f t="shared" si="16"/>
        <v>105.89999999999999</v>
      </c>
      <c r="U71">
        <f t="shared" ref="U71:U134" si="27">IF(Temperature &lt;0, 0.2*Temperature,Temperature*(s1_+(1-s1_)*EXP(-s2_*(LAI-LAIref))))</f>
        <v>0.78120409229577925</v>
      </c>
      <c r="V71" s="16">
        <f t="shared" si="12"/>
        <v>-0.91110003026295594</v>
      </c>
    </row>
    <row r="72" spans="4:22" ht="15.75" x14ac:dyDescent="0.25">
      <c r="D72" s="27">
        <v>25634</v>
      </c>
      <c r="E72">
        <v>66</v>
      </c>
      <c r="F72">
        <v>0.5</v>
      </c>
      <c r="G72">
        <v>0</v>
      </c>
      <c r="H72">
        <v>0.29860759913525858</v>
      </c>
      <c r="I72" s="20">
        <f t="shared" si="13"/>
        <v>5.1944131078815223E-2</v>
      </c>
      <c r="J72">
        <f t="shared" si="14"/>
        <v>6.316406339183931E-3</v>
      </c>
      <c r="K72" s="16">
        <f t="shared" si="21"/>
        <v>0.73003351826167362</v>
      </c>
      <c r="L72" s="16">
        <f t="shared" si="22"/>
        <v>8.6522141534327128E-3</v>
      </c>
      <c r="M72" s="6"/>
      <c r="N72" s="6">
        <f t="shared" si="23"/>
        <v>0.23888607930820688</v>
      </c>
      <c r="O72" s="6"/>
      <c r="P72" s="6">
        <f t="shared" si="24"/>
        <v>0.26153940590324926</v>
      </c>
      <c r="Q72">
        <f t="shared" si="15"/>
        <v>0.35298999999999997</v>
      </c>
      <c r="R72">
        <f t="shared" si="25"/>
        <v>1</v>
      </c>
      <c r="S72">
        <f t="shared" si="26"/>
        <v>0.26153940590324926</v>
      </c>
      <c r="T72" s="6">
        <f t="shared" si="16"/>
        <v>105.66111392069179</v>
      </c>
      <c r="U72">
        <f t="shared" si="27"/>
        <v>0.55800292306841381</v>
      </c>
      <c r="V72" s="16">
        <f t="shared" ref="V72:V135" si="28">V71+(Tsurface-V71)*att*EXP(-kz*z)*EXP(-klai*LAI)</f>
        <v>-0.63787632248539761</v>
      </c>
    </row>
    <row r="73" spans="4:22" ht="15.75" x14ac:dyDescent="0.25">
      <c r="D73" s="27">
        <v>25635</v>
      </c>
      <c r="E73">
        <v>67</v>
      </c>
      <c r="F73">
        <v>-0.9</v>
      </c>
      <c r="G73">
        <v>6</v>
      </c>
      <c r="H73">
        <v>0.29793810857864861</v>
      </c>
      <c r="I73" s="20">
        <f t="shared" ref="I73:I136" si="29">K73*L73/CF</f>
        <v>5.4968335664681151E-2</v>
      </c>
      <c r="J73">
        <f t="shared" ref="J73:J136" si="30">K73*L73</f>
        <v>6.6841496168252275E-3</v>
      </c>
      <c r="K73" s="16">
        <f t="shared" si="21"/>
        <v>0.73230549852932081</v>
      </c>
      <c r="L73" s="16">
        <f t="shared" si="22"/>
        <v>9.1275425764915253E-3</v>
      </c>
      <c r="M73" s="6"/>
      <c r="N73" s="6">
        <f t="shared" si="23"/>
        <v>0.2383504868629189</v>
      </c>
      <c r="O73" s="6"/>
      <c r="P73" s="6">
        <f t="shared" si="24"/>
        <v>0.26100381345796131</v>
      </c>
      <c r="Q73">
        <f t="shared" ref="Q73:Q136" si="31">IF(T72/L &gt;= tfield, tfield-0.00001,T72/L)</f>
        <v>0.35220371306897263</v>
      </c>
      <c r="R73">
        <f t="shared" si="25"/>
        <v>1</v>
      </c>
      <c r="S73">
        <f t="shared" si="26"/>
        <v>0.26100381345796131</v>
      </c>
      <c r="T73" s="6">
        <f t="shared" ref="T73:T136" si="32">(IF(T72+Precipitation-actevapo-Inter&lt;0,0,IF(T72+Precipitation-actevapo-Inter&gt;tfield*L,tfield*L,IF(T72+Precipitation-actevapo-Inter&lt;twilt*L,twilt*L,T72+Precipitation-actevapo-Inter))))</f>
        <v>105.89999999999999</v>
      </c>
      <c r="U73">
        <f t="shared" si="27"/>
        <v>-0.18000000000000002</v>
      </c>
      <c r="V73" s="16">
        <f t="shared" si="28"/>
        <v>-0.55272050256867378</v>
      </c>
    </row>
    <row r="74" spans="4:22" ht="15.75" x14ac:dyDescent="0.25">
      <c r="D74" s="27">
        <v>25636</v>
      </c>
      <c r="E74">
        <v>68</v>
      </c>
      <c r="F74">
        <v>-0.7</v>
      </c>
      <c r="G74">
        <v>0.6</v>
      </c>
      <c r="H74">
        <v>0.25569545858832426</v>
      </c>
      <c r="I74" s="20">
        <f t="shared" si="29"/>
        <v>5.7435420141079656E-2</v>
      </c>
      <c r="J74">
        <f t="shared" si="30"/>
        <v>6.984147089155286E-3</v>
      </c>
      <c r="K74" s="16">
        <f t="shared" si="21"/>
        <v>0.73003351826167362</v>
      </c>
      <c r="L74" s="16">
        <f t="shared" si="22"/>
        <v>9.5668855120319071E-3</v>
      </c>
      <c r="M74" s="6"/>
      <c r="N74" s="6">
        <f t="shared" si="23"/>
        <v>0.20455636687065942</v>
      </c>
      <c r="O74" s="6"/>
      <c r="P74" s="6">
        <f t="shared" si="24"/>
        <v>0.2272096934657018</v>
      </c>
      <c r="Q74">
        <f t="shared" si="31"/>
        <v>0.35298999999999997</v>
      </c>
      <c r="R74">
        <f t="shared" si="25"/>
        <v>1</v>
      </c>
      <c r="S74">
        <f t="shared" si="26"/>
        <v>0.2272096934657018</v>
      </c>
      <c r="T74" s="6">
        <f t="shared" si="32"/>
        <v>105.89999999999999</v>
      </c>
      <c r="U74">
        <f t="shared" si="27"/>
        <v>-0.13999999999999999</v>
      </c>
      <c r="V74" s="16">
        <f t="shared" si="28"/>
        <v>-0.47596276021173284</v>
      </c>
    </row>
    <row r="75" spans="4:22" ht="15.75" x14ac:dyDescent="0.25">
      <c r="D75" s="27">
        <v>25637</v>
      </c>
      <c r="E75">
        <v>69</v>
      </c>
      <c r="F75">
        <v>0.1</v>
      </c>
      <c r="G75">
        <v>0.3</v>
      </c>
      <c r="H75">
        <v>0.39902685282697281</v>
      </c>
      <c r="I75" s="20">
        <f t="shared" si="29"/>
        <v>6.1297388599732786E-2</v>
      </c>
      <c r="J75">
        <f t="shared" si="30"/>
        <v>7.453762453727507E-3</v>
      </c>
      <c r="K75" s="16">
        <f t="shared" si="21"/>
        <v>0.73003351826167362</v>
      </c>
      <c r="L75" s="16">
        <f t="shared" si="22"/>
        <v>1.0210164694185694E-2</v>
      </c>
      <c r="M75" s="6"/>
      <c r="N75" s="6">
        <f t="shared" si="23"/>
        <v>0.31922148226157826</v>
      </c>
      <c r="O75" s="6"/>
      <c r="P75" s="6">
        <f t="shared" si="24"/>
        <v>0.34187480885662064</v>
      </c>
      <c r="Q75">
        <f t="shared" si="31"/>
        <v>0.35298999999999997</v>
      </c>
      <c r="R75">
        <f t="shared" si="25"/>
        <v>1</v>
      </c>
      <c r="S75">
        <f t="shared" si="26"/>
        <v>0.34187480885662064</v>
      </c>
      <c r="T75" s="6">
        <f t="shared" si="32"/>
        <v>105.88077851773842</v>
      </c>
      <c r="U75">
        <f t="shared" si="27"/>
        <v>0.11160058461368277</v>
      </c>
      <c r="V75" s="16">
        <f t="shared" si="28"/>
        <v>-0.36668775313115443</v>
      </c>
    </row>
    <row r="76" spans="4:22" ht="15.75" x14ac:dyDescent="0.25">
      <c r="D76" s="27">
        <v>25638</v>
      </c>
      <c r="E76">
        <v>70</v>
      </c>
      <c r="F76">
        <v>-3.2</v>
      </c>
      <c r="G76">
        <v>0</v>
      </c>
      <c r="H76">
        <v>0.34803802310694365</v>
      </c>
      <c r="I76" s="20">
        <f t="shared" si="29"/>
        <v>5.9498047878784148E-2</v>
      </c>
      <c r="J76">
        <f t="shared" si="30"/>
        <v>7.2349626220601527E-3</v>
      </c>
      <c r="K76" s="16">
        <f t="shared" si="21"/>
        <v>0.73018975845913825</v>
      </c>
      <c r="L76" s="16">
        <f t="shared" si="22"/>
        <v>9.9083320989430505E-3</v>
      </c>
      <c r="M76" s="6"/>
      <c r="N76" s="6">
        <f t="shared" si="23"/>
        <v>0.27843041848555494</v>
      </c>
      <c r="O76" s="6"/>
      <c r="P76" s="6">
        <f t="shared" si="24"/>
        <v>0.30108374508059732</v>
      </c>
      <c r="Q76">
        <f t="shared" si="31"/>
        <v>0.35293592839246141</v>
      </c>
      <c r="R76">
        <f t="shared" si="25"/>
        <v>1</v>
      </c>
      <c r="S76">
        <f t="shared" si="26"/>
        <v>0.30108374508059732</v>
      </c>
      <c r="T76" s="6">
        <f t="shared" si="32"/>
        <v>105.60234809925286</v>
      </c>
      <c r="U76">
        <f t="shared" si="27"/>
        <v>-0.64000000000000012</v>
      </c>
      <c r="V76" s="16">
        <f t="shared" si="28"/>
        <v>-0.41751835373758972</v>
      </c>
    </row>
    <row r="77" spans="4:22" ht="15.75" x14ac:dyDescent="0.25">
      <c r="D77" s="27">
        <v>25639</v>
      </c>
      <c r="E77">
        <v>71</v>
      </c>
      <c r="F77">
        <v>-1.2</v>
      </c>
      <c r="G77">
        <v>0</v>
      </c>
      <c r="H77">
        <v>0.32448106960859568</v>
      </c>
      <c r="I77" s="20">
        <f t="shared" si="29"/>
        <v>6.0894988104880539E-2</v>
      </c>
      <c r="J77">
        <f t="shared" si="30"/>
        <v>7.4048305535534733E-3</v>
      </c>
      <c r="K77" s="16">
        <f t="shared" si="21"/>
        <v>0.73287151237427883</v>
      </c>
      <c r="L77" s="16">
        <f t="shared" si="22"/>
        <v>1.0103859173846305E-2</v>
      </c>
      <c r="M77" s="6"/>
      <c r="N77" s="6">
        <f t="shared" si="23"/>
        <v>0.25958485568687656</v>
      </c>
      <c r="O77" s="6"/>
      <c r="P77" s="6">
        <f t="shared" si="24"/>
        <v>0.28223818228191894</v>
      </c>
      <c r="Q77">
        <f t="shared" si="31"/>
        <v>0.35200782699750954</v>
      </c>
      <c r="R77">
        <f t="shared" si="25"/>
        <v>1</v>
      </c>
      <c r="S77">
        <f t="shared" si="26"/>
        <v>0.28223818228191894</v>
      </c>
      <c r="T77" s="6">
        <f t="shared" si="32"/>
        <v>105.342763243566</v>
      </c>
      <c r="U77">
        <f t="shared" si="27"/>
        <v>-0.24</v>
      </c>
      <c r="V77" s="16">
        <f t="shared" si="28"/>
        <v>-0.38450349749707385</v>
      </c>
    </row>
    <row r="78" spans="4:22" ht="15.75" x14ac:dyDescent="0.25">
      <c r="D78" s="27">
        <v>25640</v>
      </c>
      <c r="E78">
        <v>72</v>
      </c>
      <c r="F78">
        <v>-2.1</v>
      </c>
      <c r="G78">
        <v>0</v>
      </c>
      <c r="H78">
        <v>0.56479120174815756</v>
      </c>
      <c r="I78" s="20">
        <f t="shared" si="29"/>
        <v>6.0865370364100911E-2</v>
      </c>
      <c r="J78">
        <f t="shared" si="30"/>
        <v>7.4012290362746704E-3</v>
      </c>
      <c r="K78" s="16">
        <f t="shared" si="21"/>
        <v>0.73537175177641001</v>
      </c>
      <c r="L78" s="16">
        <f t="shared" si="22"/>
        <v>1.0064608843616577E-2</v>
      </c>
      <c r="M78" s="6"/>
      <c r="N78" s="6">
        <f t="shared" si="23"/>
        <v>0.45183296139852608</v>
      </c>
      <c r="O78" s="6"/>
      <c r="P78" s="6">
        <f t="shared" si="24"/>
        <v>0.47448628799356846</v>
      </c>
      <c r="Q78">
        <f t="shared" si="31"/>
        <v>0.35114254414522</v>
      </c>
      <c r="R78">
        <f t="shared" si="25"/>
        <v>1</v>
      </c>
      <c r="S78">
        <f t="shared" si="26"/>
        <v>0.47448628799356846</v>
      </c>
      <c r="T78" s="6">
        <f t="shared" si="32"/>
        <v>104.89093028216747</v>
      </c>
      <c r="U78">
        <f t="shared" si="27"/>
        <v>-0.42000000000000004</v>
      </c>
      <c r="V78" s="16">
        <f t="shared" si="28"/>
        <v>-0.3911051355953381</v>
      </c>
    </row>
    <row r="79" spans="4:22" ht="15.75" x14ac:dyDescent="0.25">
      <c r="D79" s="27">
        <v>25641</v>
      </c>
      <c r="E79">
        <v>73</v>
      </c>
      <c r="F79">
        <v>-4.7</v>
      </c>
      <c r="G79">
        <v>0</v>
      </c>
      <c r="H79">
        <v>0.42552408691442584</v>
      </c>
      <c r="I79" s="20">
        <f t="shared" si="29"/>
        <v>5.7592538504608701E-2</v>
      </c>
      <c r="J79">
        <f t="shared" si="30"/>
        <v>7.0032526821604182E-3</v>
      </c>
      <c r="K79" s="16">
        <f t="shared" si="21"/>
        <v>0.73972366425713243</v>
      </c>
      <c r="L79" s="16">
        <f t="shared" si="22"/>
        <v>9.467390352035629E-3</v>
      </c>
      <c r="M79" s="6"/>
      <c r="N79" s="6">
        <f t="shared" si="23"/>
        <v>0.34041926953154067</v>
      </c>
      <c r="O79" s="6"/>
      <c r="P79" s="6">
        <f t="shared" si="24"/>
        <v>0.36307259612658305</v>
      </c>
      <c r="Q79">
        <f t="shared" si="31"/>
        <v>0.34963643427389157</v>
      </c>
      <c r="R79">
        <f t="shared" si="25"/>
        <v>1</v>
      </c>
      <c r="S79">
        <f t="shared" si="26"/>
        <v>0.36307259612658305</v>
      </c>
      <c r="T79" s="6">
        <f t="shared" si="32"/>
        <v>104.55051101263594</v>
      </c>
      <c r="U79">
        <f t="shared" si="27"/>
        <v>-0.94000000000000006</v>
      </c>
      <c r="V79" s="16">
        <f t="shared" si="28"/>
        <v>-0.49318858025292606</v>
      </c>
    </row>
    <row r="80" spans="4:22" ht="15.75" x14ac:dyDescent="0.25">
      <c r="D80" s="27">
        <v>25642</v>
      </c>
      <c r="E80">
        <v>74</v>
      </c>
      <c r="F80">
        <v>-1</v>
      </c>
      <c r="G80">
        <v>0</v>
      </c>
      <c r="H80">
        <v>0.72985903742257996</v>
      </c>
      <c r="I80" s="20">
        <f t="shared" si="29"/>
        <v>5.9783092392263745E-2</v>
      </c>
      <c r="J80">
        <f t="shared" si="30"/>
        <v>7.2696240348992715E-3</v>
      </c>
      <c r="K80" s="16">
        <f t="shared" si="21"/>
        <v>0.74300247522118257</v>
      </c>
      <c r="L80" s="16">
        <f t="shared" si="22"/>
        <v>9.7841181925204159E-3</v>
      </c>
      <c r="M80" s="6"/>
      <c r="N80" s="6">
        <f t="shared" si="23"/>
        <v>0.58388722993806397</v>
      </c>
      <c r="O80" s="6"/>
      <c r="P80" s="6">
        <f t="shared" si="24"/>
        <v>0.60654055653310635</v>
      </c>
      <c r="Q80">
        <f t="shared" si="31"/>
        <v>0.34850170337545311</v>
      </c>
      <c r="R80">
        <f t="shared" si="25"/>
        <v>1</v>
      </c>
      <c r="S80">
        <f t="shared" si="26"/>
        <v>0.60654055653310635</v>
      </c>
      <c r="T80" s="6">
        <f t="shared" si="32"/>
        <v>103.96662378269788</v>
      </c>
      <c r="U80">
        <f t="shared" si="27"/>
        <v>-0.2</v>
      </c>
      <c r="V80" s="16">
        <f t="shared" si="28"/>
        <v>-0.43866137996849913</v>
      </c>
    </row>
    <row r="81" spans="4:22" ht="15.75" x14ac:dyDescent="0.25">
      <c r="D81" s="27">
        <v>25643</v>
      </c>
      <c r="E81">
        <v>75</v>
      </c>
      <c r="F81">
        <v>-1.5</v>
      </c>
      <c r="G81">
        <v>0</v>
      </c>
      <c r="H81">
        <v>0.83482680960476618</v>
      </c>
      <c r="I81" s="20">
        <f t="shared" si="29"/>
        <v>6.1168970115170813E-2</v>
      </c>
      <c r="J81">
        <f t="shared" si="30"/>
        <v>7.4381467660047705E-3</v>
      </c>
      <c r="K81" s="16">
        <f t="shared" si="21"/>
        <v>0.74862629273869352</v>
      </c>
      <c r="L81" s="16">
        <f t="shared" si="22"/>
        <v>9.9357273958330505E-3</v>
      </c>
      <c r="M81" s="6"/>
      <c r="N81" s="6">
        <f t="shared" si="23"/>
        <v>0.66786144768381295</v>
      </c>
      <c r="O81" s="6"/>
      <c r="P81" s="6">
        <f t="shared" si="24"/>
        <v>0.69051477427885533</v>
      </c>
      <c r="Q81">
        <f t="shared" si="31"/>
        <v>0.34655541260899292</v>
      </c>
      <c r="R81">
        <f t="shared" si="25"/>
        <v>1</v>
      </c>
      <c r="S81">
        <f t="shared" si="26"/>
        <v>0.69051477427885533</v>
      </c>
      <c r="T81" s="6">
        <f t="shared" si="32"/>
        <v>103.29876233501408</v>
      </c>
      <c r="U81">
        <f t="shared" si="27"/>
        <v>-0.30000000000000004</v>
      </c>
      <c r="V81" s="16">
        <f t="shared" si="28"/>
        <v>-0.41287314213626553</v>
      </c>
    </row>
    <row r="82" spans="4:22" ht="15.75" x14ac:dyDescent="0.25">
      <c r="D82" s="27">
        <v>25644</v>
      </c>
      <c r="E82">
        <v>76</v>
      </c>
      <c r="F82">
        <v>0.7</v>
      </c>
      <c r="G82">
        <v>6.3</v>
      </c>
      <c r="H82">
        <v>0.36534858451783542</v>
      </c>
      <c r="I82" s="20">
        <f t="shared" si="29"/>
        <v>7.0100902670601956E-2</v>
      </c>
      <c r="J82">
        <f t="shared" si="30"/>
        <v>8.524269764745197E-3</v>
      </c>
      <c r="K82" s="16">
        <f t="shared" si="21"/>
        <v>0.75505892341834169</v>
      </c>
      <c r="L82" s="16">
        <f t="shared" si="22"/>
        <v>1.1289542445447413E-2</v>
      </c>
      <c r="M82" s="6"/>
      <c r="N82" s="6">
        <f t="shared" si="23"/>
        <v>0.29227886761426836</v>
      </c>
      <c r="O82" s="6"/>
      <c r="P82" s="6">
        <f t="shared" si="24"/>
        <v>0.31493219420931073</v>
      </c>
      <c r="Q82">
        <f t="shared" si="31"/>
        <v>0.34432920778338028</v>
      </c>
      <c r="R82">
        <f t="shared" si="25"/>
        <v>1</v>
      </c>
      <c r="S82">
        <f t="shared" si="26"/>
        <v>0.31493219420931073</v>
      </c>
      <c r="T82" s="6">
        <f t="shared" si="32"/>
        <v>105.89999999999999</v>
      </c>
      <c r="U82">
        <f t="shared" si="27"/>
        <v>0.78120409229577925</v>
      </c>
      <c r="V82" s="16">
        <f t="shared" si="28"/>
        <v>-0.19079870642399366</v>
      </c>
    </row>
    <row r="83" spans="4:22" ht="15.75" x14ac:dyDescent="0.25">
      <c r="D83" s="27">
        <v>25645</v>
      </c>
      <c r="E83">
        <v>77</v>
      </c>
      <c r="F83">
        <v>1.1000000000000001</v>
      </c>
      <c r="G83">
        <v>0</v>
      </c>
      <c r="H83">
        <v>0.53974424001412258</v>
      </c>
      <c r="I83" s="20">
        <f t="shared" si="29"/>
        <v>7.8106486426439511E-2</v>
      </c>
      <c r="J83">
        <f t="shared" si="30"/>
        <v>9.4977487494550452E-3</v>
      </c>
      <c r="K83" s="16">
        <f t="shared" si="21"/>
        <v>0.73003351826167362</v>
      </c>
      <c r="L83" s="16">
        <f t="shared" si="22"/>
        <v>1.3010017364778951E-2</v>
      </c>
      <c r="M83" s="6"/>
      <c r="N83" s="6">
        <f t="shared" si="23"/>
        <v>0.43179539201129807</v>
      </c>
      <c r="O83" s="6"/>
      <c r="P83" s="6">
        <f t="shared" si="24"/>
        <v>0.45444871860634045</v>
      </c>
      <c r="Q83">
        <f t="shared" si="31"/>
        <v>0.35298999999999997</v>
      </c>
      <c r="R83">
        <f t="shared" si="25"/>
        <v>1</v>
      </c>
      <c r="S83">
        <f t="shared" si="26"/>
        <v>0.45444871860634045</v>
      </c>
      <c r="T83" s="6">
        <f t="shared" si="32"/>
        <v>105.4682046079887</v>
      </c>
      <c r="U83">
        <f t="shared" si="27"/>
        <v>1.2276064307505106</v>
      </c>
      <c r="V83" s="16">
        <f t="shared" si="28"/>
        <v>7.2996223557431961E-2</v>
      </c>
    </row>
    <row r="84" spans="4:22" ht="15.75" x14ac:dyDescent="0.25">
      <c r="D84" s="27">
        <v>25646</v>
      </c>
      <c r="E84">
        <v>78</v>
      </c>
      <c r="F84">
        <v>0.7</v>
      </c>
      <c r="G84">
        <v>0</v>
      </c>
      <c r="H84">
        <v>0.4897163402917169</v>
      </c>
      <c r="I84" s="20">
        <f t="shared" si="29"/>
        <v>8.4010409624462767E-2</v>
      </c>
      <c r="J84">
        <f t="shared" si="30"/>
        <v>1.0215665810334673E-2</v>
      </c>
      <c r="K84" s="16">
        <f t="shared" si="21"/>
        <v>0.73416354014496932</v>
      </c>
      <c r="L84" s="16">
        <f t="shared" si="22"/>
        <v>1.3914700542494208E-2</v>
      </c>
      <c r="M84" s="6"/>
      <c r="N84" s="6">
        <f t="shared" si="23"/>
        <v>0.39177307223337354</v>
      </c>
      <c r="O84" s="6"/>
      <c r="P84" s="6">
        <f t="shared" si="24"/>
        <v>0.41442639882841592</v>
      </c>
      <c r="Q84">
        <f t="shared" si="31"/>
        <v>0.35156068202662899</v>
      </c>
      <c r="R84">
        <f t="shared" si="25"/>
        <v>1</v>
      </c>
      <c r="S84">
        <f t="shared" si="26"/>
        <v>0.41442639882841592</v>
      </c>
      <c r="T84" s="6">
        <f t="shared" si="32"/>
        <v>105.07643153575533</v>
      </c>
      <c r="U84">
        <f t="shared" si="27"/>
        <v>0.78120409229577925</v>
      </c>
      <c r="V84" s="16">
        <f t="shared" si="28"/>
        <v>0.20470869431052019</v>
      </c>
    </row>
    <row r="85" spans="4:22" ht="15.75" x14ac:dyDescent="0.25">
      <c r="D85" s="27">
        <v>25647</v>
      </c>
      <c r="E85">
        <v>79</v>
      </c>
      <c r="F85">
        <v>0</v>
      </c>
      <c r="G85">
        <v>0</v>
      </c>
      <c r="H85">
        <v>0.68950735900363547</v>
      </c>
      <c r="I85" s="20">
        <f t="shared" si="29"/>
        <v>8.2836314400636782E-2</v>
      </c>
      <c r="J85">
        <f t="shared" si="30"/>
        <v>1.0072895831117432E-2</v>
      </c>
      <c r="K85" s="16">
        <f t="shared" si="21"/>
        <v>0.73793697472881659</v>
      </c>
      <c r="L85" s="16">
        <f t="shared" si="22"/>
        <v>1.3650076058079495E-2</v>
      </c>
      <c r="M85" s="6"/>
      <c r="N85" s="6">
        <f t="shared" si="23"/>
        <v>0.55160588720290837</v>
      </c>
      <c r="O85" s="6"/>
      <c r="P85" s="6">
        <f t="shared" si="24"/>
        <v>0.57425921379795075</v>
      </c>
      <c r="Q85">
        <f t="shared" si="31"/>
        <v>0.35025477178585113</v>
      </c>
      <c r="R85">
        <f t="shared" si="25"/>
        <v>1</v>
      </c>
      <c r="S85">
        <f t="shared" si="26"/>
        <v>0.57425921379795075</v>
      </c>
      <c r="T85" s="6">
        <f t="shared" si="32"/>
        <v>104.52482564855244</v>
      </c>
      <c r="U85">
        <f t="shared" si="27"/>
        <v>0</v>
      </c>
      <c r="V85" s="16">
        <f t="shared" si="28"/>
        <v>0.16663697963116969</v>
      </c>
    </row>
    <row r="86" spans="4:22" ht="15.75" x14ac:dyDescent="0.25">
      <c r="D86" s="27">
        <v>25648</v>
      </c>
      <c r="E86">
        <v>80</v>
      </c>
      <c r="F86">
        <v>-1</v>
      </c>
      <c r="G86">
        <v>0</v>
      </c>
      <c r="H86">
        <v>0.52687568936911078</v>
      </c>
      <c r="I86" s="20">
        <f t="shared" si="29"/>
        <v>8.0574632957649828E-2</v>
      </c>
      <c r="J86">
        <f t="shared" si="30"/>
        <v>9.7978753676502186E-3</v>
      </c>
      <c r="K86" s="16">
        <f t="shared" si="21"/>
        <v>0.74324986854145059</v>
      </c>
      <c r="L86" s="16">
        <f t="shared" si="22"/>
        <v>1.3182478440093794E-2</v>
      </c>
      <c r="M86" s="6"/>
      <c r="N86" s="6">
        <f t="shared" si="23"/>
        <v>0.42150055149528864</v>
      </c>
      <c r="O86" s="6"/>
      <c r="P86" s="6">
        <f t="shared" si="24"/>
        <v>0.44415387809033102</v>
      </c>
      <c r="Q86">
        <f t="shared" si="31"/>
        <v>0.34841608549517478</v>
      </c>
      <c r="R86">
        <f t="shared" si="25"/>
        <v>1</v>
      </c>
      <c r="S86">
        <f t="shared" si="26"/>
        <v>0.44415387809033102</v>
      </c>
      <c r="T86" s="6">
        <f t="shared" si="32"/>
        <v>104.10332509705715</v>
      </c>
      <c r="U86">
        <f t="shared" si="27"/>
        <v>-0.2</v>
      </c>
      <c r="V86" s="16">
        <f t="shared" si="28"/>
        <v>9.8449849004254283E-2</v>
      </c>
    </row>
    <row r="87" spans="4:22" ht="15.75" x14ac:dyDescent="0.25">
      <c r="D87" s="27">
        <v>25649</v>
      </c>
      <c r="E87">
        <v>81</v>
      </c>
      <c r="F87">
        <v>-1.3</v>
      </c>
      <c r="G87">
        <v>0</v>
      </c>
      <c r="H87">
        <v>0.70706988523397263</v>
      </c>
      <c r="I87" s="20">
        <f t="shared" si="29"/>
        <v>7.825364722879781E-2</v>
      </c>
      <c r="J87">
        <f t="shared" si="30"/>
        <v>9.5156435030218142E-3</v>
      </c>
      <c r="K87" s="16">
        <f t="shared" si="21"/>
        <v>0.74730962882322816</v>
      </c>
      <c r="L87" s="16">
        <f t="shared" si="22"/>
        <v>1.2733200718965559E-2</v>
      </c>
      <c r="M87" s="6"/>
      <c r="N87" s="6">
        <f t="shared" si="23"/>
        <v>0.56565590818717815</v>
      </c>
      <c r="O87" s="6"/>
      <c r="P87" s="6">
        <f t="shared" si="24"/>
        <v>0.58830923478222052</v>
      </c>
      <c r="Q87">
        <f t="shared" si="31"/>
        <v>0.34701108365685718</v>
      </c>
      <c r="R87">
        <f t="shared" si="25"/>
        <v>1</v>
      </c>
      <c r="S87">
        <f t="shared" si="26"/>
        <v>0.58830923478222052</v>
      </c>
      <c r="T87" s="6">
        <f t="shared" si="32"/>
        <v>103.53766918886998</v>
      </c>
      <c r="U87">
        <f t="shared" si="27"/>
        <v>-0.26</v>
      </c>
      <c r="V87" s="16">
        <f t="shared" si="28"/>
        <v>3.1785360599841078E-2</v>
      </c>
    </row>
    <row r="88" spans="4:22" ht="15.75" x14ac:dyDescent="0.25">
      <c r="D88" s="27">
        <v>25650</v>
      </c>
      <c r="E88">
        <v>82</v>
      </c>
      <c r="F88">
        <v>-2.4</v>
      </c>
      <c r="G88">
        <v>0</v>
      </c>
      <c r="H88">
        <v>0.56559403829190857</v>
      </c>
      <c r="I88" s="20">
        <f t="shared" si="29"/>
        <v>7.4936757796102316E-2</v>
      </c>
      <c r="J88">
        <f t="shared" si="30"/>
        <v>9.1123097480060415E-3</v>
      </c>
      <c r="K88" s="16">
        <f t="shared" si="21"/>
        <v>0.75275784800364087</v>
      </c>
      <c r="L88" s="16">
        <f t="shared" si="22"/>
        <v>1.2105233804167483E-2</v>
      </c>
      <c r="M88" s="6"/>
      <c r="N88" s="6">
        <f t="shared" si="23"/>
        <v>0.4524752306335269</v>
      </c>
      <c r="O88" s="6"/>
      <c r="P88" s="6">
        <f t="shared" si="24"/>
        <v>0.47512855722856928</v>
      </c>
      <c r="Q88">
        <f t="shared" si="31"/>
        <v>0.34512556396289995</v>
      </c>
      <c r="R88">
        <f t="shared" si="25"/>
        <v>1</v>
      </c>
      <c r="S88">
        <f t="shared" si="26"/>
        <v>0.47512855722856928</v>
      </c>
      <c r="T88" s="6">
        <f t="shared" si="32"/>
        <v>103.08519395823646</v>
      </c>
      <c r="U88">
        <f t="shared" si="27"/>
        <v>-0.48</v>
      </c>
      <c r="V88" s="16">
        <f t="shared" si="28"/>
        <v>-6.3396460042665595E-2</v>
      </c>
    </row>
    <row r="89" spans="4:22" ht="15.75" x14ac:dyDescent="0.25">
      <c r="D89" s="27">
        <v>25651</v>
      </c>
      <c r="E89">
        <v>83</v>
      </c>
      <c r="F89">
        <v>-1.3</v>
      </c>
      <c r="G89">
        <v>0</v>
      </c>
      <c r="H89">
        <v>0.65100337857648916</v>
      </c>
      <c r="I89" s="20">
        <f t="shared" si="29"/>
        <v>7.3894892703608814E-2</v>
      </c>
      <c r="J89">
        <f t="shared" si="30"/>
        <v>8.9856189527588309E-3</v>
      </c>
      <c r="K89" s="16">
        <f t="shared" si="21"/>
        <v>0.75711594661892756</v>
      </c>
      <c r="L89" s="16">
        <f t="shared" si="22"/>
        <v>1.1868220439532604E-2</v>
      </c>
      <c r="M89" s="6"/>
      <c r="N89" s="6">
        <f t="shared" si="23"/>
        <v>0.52080270286119135</v>
      </c>
      <c r="O89" s="6"/>
      <c r="P89" s="6">
        <f t="shared" si="24"/>
        <v>0.54345602945623372</v>
      </c>
      <c r="Q89">
        <f t="shared" si="31"/>
        <v>0.34361731319412153</v>
      </c>
      <c r="R89">
        <f t="shared" si="25"/>
        <v>1</v>
      </c>
      <c r="S89">
        <f t="shared" si="26"/>
        <v>0.54345602945623372</v>
      </c>
      <c r="T89" s="6">
        <f t="shared" si="32"/>
        <v>102.56439125537527</v>
      </c>
      <c r="U89">
        <f t="shared" si="27"/>
        <v>-0.26</v>
      </c>
      <c r="V89" s="16">
        <f t="shared" si="28"/>
        <v>-9.9960778443582976E-2</v>
      </c>
    </row>
    <row r="90" spans="4:22" ht="15.75" x14ac:dyDescent="0.25">
      <c r="D90" s="27">
        <v>25652</v>
      </c>
      <c r="E90">
        <v>84</v>
      </c>
      <c r="F90">
        <v>-1.1000000000000001</v>
      </c>
      <c r="G90">
        <v>0</v>
      </c>
      <c r="H90">
        <v>0.75466379504025016</v>
      </c>
      <c r="I90" s="20">
        <f t="shared" si="29"/>
        <v>7.3484710442144913E-2</v>
      </c>
      <c r="J90">
        <f t="shared" si="30"/>
        <v>8.9357407897648206E-3</v>
      </c>
      <c r="K90" s="16">
        <f t="shared" si="21"/>
        <v>0.76213215388180688</v>
      </c>
      <c r="L90" s="16">
        <f t="shared" si="22"/>
        <v>1.1724660538532527E-2</v>
      </c>
      <c r="M90" s="6"/>
      <c r="N90" s="6">
        <f t="shared" si="23"/>
        <v>0.60373103603220013</v>
      </c>
      <c r="O90" s="6"/>
      <c r="P90" s="6">
        <f t="shared" si="24"/>
        <v>0.62638436262724251</v>
      </c>
      <c r="Q90">
        <f t="shared" si="31"/>
        <v>0.34188130418458423</v>
      </c>
      <c r="R90">
        <f t="shared" si="25"/>
        <v>1</v>
      </c>
      <c r="S90">
        <f t="shared" si="26"/>
        <v>0.62638436262724251</v>
      </c>
      <c r="T90" s="6">
        <f t="shared" si="32"/>
        <v>101.96066021934307</v>
      </c>
      <c r="U90">
        <f t="shared" si="27"/>
        <v>-0.22000000000000003</v>
      </c>
      <c r="V90" s="16">
        <f t="shared" si="28"/>
        <v>-0.1222856680083365</v>
      </c>
    </row>
    <row r="91" spans="4:22" ht="15.75" x14ac:dyDescent="0.25">
      <c r="D91" s="27">
        <v>25653</v>
      </c>
      <c r="E91">
        <v>85</v>
      </c>
      <c r="F91">
        <v>-0.9</v>
      </c>
      <c r="G91">
        <v>1</v>
      </c>
      <c r="H91">
        <v>0.62791906433036671</v>
      </c>
      <c r="I91" s="20">
        <f t="shared" si="29"/>
        <v>7.3611446402921499E-2</v>
      </c>
      <c r="J91">
        <f t="shared" si="30"/>
        <v>8.9511518825952548E-3</v>
      </c>
      <c r="K91" s="16">
        <f t="shared" si="21"/>
        <v>0.76794710067669247</v>
      </c>
      <c r="L91" s="16">
        <f t="shared" si="22"/>
        <v>1.1655948534355767E-2</v>
      </c>
      <c r="M91" s="6"/>
      <c r="N91" s="6">
        <f t="shared" si="23"/>
        <v>0.50233525146429336</v>
      </c>
      <c r="O91" s="6"/>
      <c r="P91" s="6">
        <f t="shared" si="24"/>
        <v>0.52498857805933574</v>
      </c>
      <c r="Q91">
        <f t="shared" si="31"/>
        <v>0.33986886739781025</v>
      </c>
      <c r="R91">
        <f t="shared" si="25"/>
        <v>1</v>
      </c>
      <c r="S91">
        <f t="shared" si="26"/>
        <v>0.52498857805933574</v>
      </c>
      <c r="T91" s="6">
        <f t="shared" si="32"/>
        <v>102.45832496787878</v>
      </c>
      <c r="U91">
        <f t="shared" si="27"/>
        <v>-0.18000000000000002</v>
      </c>
      <c r="V91" s="16">
        <f t="shared" si="28"/>
        <v>-0.13301937713533082</v>
      </c>
    </row>
    <row r="92" spans="4:22" ht="15.75" x14ac:dyDescent="0.25">
      <c r="D92" s="27">
        <v>25654</v>
      </c>
      <c r="E92">
        <v>86</v>
      </c>
      <c r="F92">
        <v>-0.9</v>
      </c>
      <c r="G92">
        <v>0.3</v>
      </c>
      <c r="H92">
        <v>0.46045071229941947</v>
      </c>
      <c r="I92" s="20">
        <f t="shared" si="29"/>
        <v>7.2801884750914717E-2</v>
      </c>
      <c r="J92">
        <f t="shared" si="30"/>
        <v>8.8527091857112297E-3</v>
      </c>
      <c r="K92" s="16">
        <f t="shared" si="21"/>
        <v>0.76315375088728243</v>
      </c>
      <c r="L92" s="16">
        <f t="shared" si="22"/>
        <v>1.1600164679029105E-2</v>
      </c>
      <c r="M92" s="6"/>
      <c r="N92" s="6">
        <f t="shared" si="23"/>
        <v>0.36836056983953558</v>
      </c>
      <c r="O92" s="6"/>
      <c r="P92" s="6">
        <f t="shared" si="24"/>
        <v>0.39101389643457796</v>
      </c>
      <c r="Q92">
        <f t="shared" si="31"/>
        <v>0.34152774989292928</v>
      </c>
      <c r="R92">
        <f t="shared" si="25"/>
        <v>1</v>
      </c>
      <c r="S92">
        <f t="shared" si="26"/>
        <v>0.39101389643457796</v>
      </c>
      <c r="T92" s="6">
        <f t="shared" si="32"/>
        <v>102.38996439803925</v>
      </c>
      <c r="U92">
        <f t="shared" si="27"/>
        <v>-0.18000000000000002</v>
      </c>
      <c r="V92" s="16">
        <f t="shared" si="28"/>
        <v>-0.14175683147348755</v>
      </c>
    </row>
    <row r="93" spans="4:22" ht="15.75" x14ac:dyDescent="0.25">
      <c r="D93" s="27">
        <v>25655</v>
      </c>
      <c r="E93">
        <v>87</v>
      </c>
      <c r="F93">
        <v>-3.8</v>
      </c>
      <c r="G93">
        <v>0.5</v>
      </c>
      <c r="H93">
        <v>0.60043054776585836</v>
      </c>
      <c r="I93" s="20">
        <f t="shared" si="29"/>
        <v>6.8331927876720322E-2</v>
      </c>
      <c r="J93">
        <f t="shared" si="30"/>
        <v>8.3091624298091919E-3</v>
      </c>
      <c r="K93" s="16">
        <f t="shared" si="21"/>
        <v>0.76381217832062664</v>
      </c>
      <c r="L93" s="16">
        <f t="shared" si="22"/>
        <v>1.087854143420222E-2</v>
      </c>
      <c r="M93" s="6"/>
      <c r="N93" s="6">
        <f t="shared" si="23"/>
        <v>0.48034443821268669</v>
      </c>
      <c r="O93" s="6"/>
      <c r="P93" s="6">
        <f t="shared" si="24"/>
        <v>0.50299776480772906</v>
      </c>
      <c r="Q93">
        <f t="shared" si="31"/>
        <v>0.34129988132679751</v>
      </c>
      <c r="R93">
        <f t="shared" si="25"/>
        <v>1</v>
      </c>
      <c r="S93">
        <f t="shared" si="26"/>
        <v>0.50299776480772906</v>
      </c>
      <c r="T93" s="6">
        <f t="shared" si="32"/>
        <v>102.40961995982657</v>
      </c>
      <c r="U93">
        <f t="shared" si="27"/>
        <v>-0.76</v>
      </c>
      <c r="V93" s="16">
        <f t="shared" si="28"/>
        <v>-0.25673767092379013</v>
      </c>
    </row>
    <row r="94" spans="4:22" ht="15.75" x14ac:dyDescent="0.25">
      <c r="D94" s="27">
        <v>25656</v>
      </c>
      <c r="E94">
        <v>88</v>
      </c>
      <c r="F94">
        <v>-2.2000000000000002</v>
      </c>
      <c r="G94">
        <v>1.9</v>
      </c>
      <c r="H94">
        <v>0.46378313343516941</v>
      </c>
      <c r="I94" s="20">
        <f t="shared" si="29"/>
        <v>6.6999661528200791E-2</v>
      </c>
      <c r="J94">
        <f t="shared" si="30"/>
        <v>8.1471588418292155E-3</v>
      </c>
      <c r="K94" s="16">
        <f t="shared" si="21"/>
        <v>0.76362286215300346</v>
      </c>
      <c r="L94" s="16">
        <f t="shared" si="22"/>
        <v>1.0669087118291135E-2</v>
      </c>
      <c r="M94" s="6"/>
      <c r="N94" s="6">
        <f t="shared" si="23"/>
        <v>0.37102650674813553</v>
      </c>
      <c r="O94" s="6"/>
      <c r="P94" s="6">
        <f t="shared" si="24"/>
        <v>0.39367983334317791</v>
      </c>
      <c r="Q94">
        <f t="shared" si="31"/>
        <v>0.34136539986608855</v>
      </c>
      <c r="R94">
        <f t="shared" si="25"/>
        <v>1</v>
      </c>
      <c r="S94">
        <f t="shared" si="26"/>
        <v>0.39367983334317791</v>
      </c>
      <c r="T94" s="6">
        <f t="shared" si="32"/>
        <v>103.93859345307845</v>
      </c>
      <c r="U94">
        <f t="shared" si="27"/>
        <v>-0.44000000000000006</v>
      </c>
      <c r="V94" s="16">
        <f t="shared" si="28"/>
        <v>-0.29082079146521278</v>
      </c>
    </row>
    <row r="95" spans="4:22" ht="15.75" x14ac:dyDescent="0.25">
      <c r="D95" s="27">
        <v>25657</v>
      </c>
      <c r="E95">
        <v>89</v>
      </c>
      <c r="F95">
        <v>-1.8</v>
      </c>
      <c r="G95">
        <v>0</v>
      </c>
      <c r="H95">
        <v>0.63245714415328613</v>
      </c>
      <c r="I95" s="20">
        <f t="shared" si="29"/>
        <v>6.5223877523159432E-2</v>
      </c>
      <c r="J95">
        <f t="shared" si="30"/>
        <v>7.9312235068161874E-3</v>
      </c>
      <c r="K95" s="16">
        <f t="shared" si="21"/>
        <v>0.74889627202690634</v>
      </c>
      <c r="L95" s="16">
        <f t="shared" si="22"/>
        <v>1.0590550124318464E-2</v>
      </c>
      <c r="M95" s="6"/>
      <c r="N95" s="6">
        <f t="shared" si="23"/>
        <v>0.50596571532262891</v>
      </c>
      <c r="O95" s="6"/>
      <c r="P95" s="6">
        <f t="shared" si="24"/>
        <v>0.52861904191767128</v>
      </c>
      <c r="Q95">
        <f t="shared" si="31"/>
        <v>0.3464619781769282</v>
      </c>
      <c r="R95">
        <f t="shared" si="25"/>
        <v>1</v>
      </c>
      <c r="S95">
        <f t="shared" si="26"/>
        <v>0.52861904191767128</v>
      </c>
      <c r="T95" s="6">
        <f t="shared" si="32"/>
        <v>103.43262773775584</v>
      </c>
      <c r="U95">
        <f t="shared" si="27"/>
        <v>-0.36000000000000004</v>
      </c>
      <c r="V95" s="16">
        <f t="shared" si="28"/>
        <v>-0.30368673786749201</v>
      </c>
    </row>
    <row r="96" spans="4:22" ht="15.75" x14ac:dyDescent="0.25">
      <c r="D96" s="27">
        <v>25658</v>
      </c>
      <c r="E96">
        <v>90</v>
      </c>
      <c r="F96">
        <v>-3.8</v>
      </c>
      <c r="G96">
        <v>0</v>
      </c>
      <c r="H96">
        <v>0.65832889573115272</v>
      </c>
      <c r="I96" s="20">
        <f t="shared" si="29"/>
        <v>6.2482169226730909E-2</v>
      </c>
      <c r="J96">
        <f t="shared" si="30"/>
        <v>7.5978317779704782E-3</v>
      </c>
      <c r="K96" s="16">
        <f t="shared" si="21"/>
        <v>0.75376957410853129</v>
      </c>
      <c r="L96" s="16">
        <f t="shared" si="22"/>
        <v>1.0079780398348245E-2</v>
      </c>
      <c r="M96" s="6"/>
      <c r="N96" s="6">
        <f t="shared" si="23"/>
        <v>0.52666311658492215</v>
      </c>
      <c r="O96" s="6"/>
      <c r="P96" s="6">
        <f t="shared" si="24"/>
        <v>0.54931644317996453</v>
      </c>
      <c r="Q96">
        <f t="shared" si="31"/>
        <v>0.34477542579251946</v>
      </c>
      <c r="R96">
        <f t="shared" si="25"/>
        <v>1</v>
      </c>
      <c r="S96">
        <f t="shared" si="26"/>
        <v>0.54931644317996453</v>
      </c>
      <c r="T96" s="6">
        <f t="shared" si="32"/>
        <v>102.90596462117092</v>
      </c>
      <c r="U96">
        <f t="shared" si="27"/>
        <v>-0.76</v>
      </c>
      <c r="V96" s="16">
        <f t="shared" si="28"/>
        <v>-0.38855185988307278</v>
      </c>
    </row>
    <row r="97" spans="4:22" ht="15.75" x14ac:dyDescent="0.25">
      <c r="D97" s="27">
        <v>25659</v>
      </c>
      <c r="E97">
        <v>91</v>
      </c>
      <c r="F97">
        <v>-3.2</v>
      </c>
      <c r="G97">
        <v>4.5999999999999996</v>
      </c>
      <c r="H97">
        <v>0.43495445841175467</v>
      </c>
      <c r="I97" s="20">
        <f t="shared" si="29"/>
        <v>6.1179900229083414E-2</v>
      </c>
      <c r="J97">
        <f t="shared" si="30"/>
        <v>7.4394758678565428E-3</v>
      </c>
      <c r="K97" s="16">
        <f t="shared" si="21"/>
        <v>0.75884222702678628</v>
      </c>
      <c r="L97" s="16">
        <f t="shared" si="22"/>
        <v>9.8037188797532974E-3</v>
      </c>
      <c r="M97" s="6"/>
      <c r="N97" s="6">
        <f t="shared" si="23"/>
        <v>0.34796356672940376</v>
      </c>
      <c r="O97" s="6"/>
      <c r="P97" s="6">
        <f t="shared" si="24"/>
        <v>0.37061689332444614</v>
      </c>
      <c r="Q97">
        <f t="shared" si="31"/>
        <v>0.34301988207056977</v>
      </c>
      <c r="R97">
        <f t="shared" si="25"/>
        <v>1</v>
      </c>
      <c r="S97">
        <f t="shared" si="26"/>
        <v>0.37061689332444614</v>
      </c>
      <c r="T97" s="6">
        <f t="shared" si="32"/>
        <v>105.89999999999999</v>
      </c>
      <c r="U97">
        <f t="shared" si="27"/>
        <v>-0.64000000000000012</v>
      </c>
      <c r="V97" s="16">
        <f t="shared" si="28"/>
        <v>-0.43531617480104956</v>
      </c>
    </row>
    <row r="98" spans="4:22" ht="15.75" x14ac:dyDescent="0.25">
      <c r="D98" s="27">
        <v>25660</v>
      </c>
      <c r="E98">
        <v>92</v>
      </c>
      <c r="F98">
        <v>-2.2000000000000002</v>
      </c>
      <c r="G98">
        <v>8.3000000000000007</v>
      </c>
      <c r="H98">
        <v>0.76544599604805175</v>
      </c>
      <c r="I98" s="20">
        <f t="shared" si="29"/>
        <v>5.8826610819036687E-2</v>
      </c>
      <c r="J98">
        <f t="shared" si="30"/>
        <v>7.1533158755948609E-3</v>
      </c>
      <c r="K98" s="16">
        <f t="shared" si="21"/>
        <v>0.73003351826167362</v>
      </c>
      <c r="L98" s="16">
        <f t="shared" si="22"/>
        <v>9.7986129357841654E-3</v>
      </c>
      <c r="M98" s="6"/>
      <c r="N98" s="6">
        <f t="shared" si="23"/>
        <v>0.61235679683844146</v>
      </c>
      <c r="O98" s="6"/>
      <c r="P98" s="6">
        <f t="shared" si="24"/>
        <v>0.63501012343348384</v>
      </c>
      <c r="Q98">
        <f t="shared" si="31"/>
        <v>0.35298999999999997</v>
      </c>
      <c r="R98">
        <f t="shared" si="25"/>
        <v>1</v>
      </c>
      <c r="S98">
        <f t="shared" si="26"/>
        <v>0.63501012343348384</v>
      </c>
      <c r="T98" s="6">
        <f t="shared" si="32"/>
        <v>105.89999999999999</v>
      </c>
      <c r="U98">
        <f t="shared" si="27"/>
        <v>-0.44000000000000006</v>
      </c>
      <c r="V98" s="16">
        <f t="shared" si="28"/>
        <v>-0.43618727242190536</v>
      </c>
    </row>
    <row r="99" spans="4:22" ht="15.75" x14ac:dyDescent="0.25">
      <c r="D99" s="27">
        <v>25661</v>
      </c>
      <c r="E99">
        <v>93</v>
      </c>
      <c r="F99">
        <v>-2.2000000000000002</v>
      </c>
      <c r="G99">
        <v>2.1</v>
      </c>
      <c r="H99">
        <v>0.47961189125036729</v>
      </c>
      <c r="I99" s="20">
        <f t="shared" si="29"/>
        <v>5.8801663852125811E-2</v>
      </c>
      <c r="J99">
        <f t="shared" si="30"/>
        <v>7.150282324418499E-3</v>
      </c>
      <c r="K99" s="16">
        <f t="shared" si="21"/>
        <v>0.73003351826167362</v>
      </c>
      <c r="L99" s="16">
        <f t="shared" si="22"/>
        <v>9.7944575770225768E-3</v>
      </c>
      <c r="M99" s="6"/>
      <c r="N99" s="6">
        <f t="shared" si="23"/>
        <v>0.38368951300029386</v>
      </c>
      <c r="O99" s="6"/>
      <c r="P99" s="6">
        <f t="shared" si="24"/>
        <v>0.40634283959533624</v>
      </c>
      <c r="Q99">
        <f t="shared" si="31"/>
        <v>0.35298999999999997</v>
      </c>
      <c r="R99">
        <f t="shared" si="25"/>
        <v>1</v>
      </c>
      <c r="S99">
        <f t="shared" si="26"/>
        <v>0.40634283959533624</v>
      </c>
      <c r="T99" s="6">
        <f t="shared" si="32"/>
        <v>105.89999999999999</v>
      </c>
      <c r="U99">
        <f t="shared" si="27"/>
        <v>-0.44000000000000006</v>
      </c>
      <c r="V99" s="16">
        <f t="shared" si="28"/>
        <v>-0.43689636334250459</v>
      </c>
    </row>
    <row r="100" spans="4:22" ht="15.75" x14ac:dyDescent="0.25">
      <c r="D100" s="27">
        <v>25662</v>
      </c>
      <c r="E100">
        <v>94</v>
      </c>
      <c r="F100">
        <v>-4.7</v>
      </c>
      <c r="G100">
        <v>2.9</v>
      </c>
      <c r="H100">
        <v>0.32426574754542992</v>
      </c>
      <c r="I100" s="20">
        <f t="shared" si="29"/>
        <v>5.5556228916058138E-2</v>
      </c>
      <c r="J100">
        <f t="shared" si="30"/>
        <v>6.7556374361926698E-3</v>
      </c>
      <c r="K100" s="16">
        <f t="shared" si="21"/>
        <v>0.73003351826167362</v>
      </c>
      <c r="L100" s="16">
        <f t="shared" si="22"/>
        <v>9.2538729622701731E-3</v>
      </c>
      <c r="M100" s="6"/>
      <c r="N100" s="6">
        <f t="shared" si="23"/>
        <v>0.25941259803634392</v>
      </c>
      <c r="O100" s="6"/>
      <c r="P100" s="6">
        <f t="shared" si="24"/>
        <v>0.2820659246313863</v>
      </c>
      <c r="Q100">
        <f t="shared" si="31"/>
        <v>0.35298999999999997</v>
      </c>
      <c r="R100">
        <f t="shared" si="25"/>
        <v>1</v>
      </c>
      <c r="S100">
        <f t="shared" si="26"/>
        <v>0.2820659246313863</v>
      </c>
      <c r="T100" s="6">
        <f t="shared" si="32"/>
        <v>105.89999999999999</v>
      </c>
      <c r="U100">
        <f t="shared" si="27"/>
        <v>-0.94000000000000006</v>
      </c>
      <c r="V100" s="16">
        <f t="shared" si="28"/>
        <v>-0.53046355731773109</v>
      </c>
    </row>
    <row r="101" spans="4:22" ht="15.75" x14ac:dyDescent="0.25">
      <c r="D101" s="27">
        <v>25663</v>
      </c>
      <c r="E101">
        <v>95</v>
      </c>
      <c r="F101">
        <v>0</v>
      </c>
      <c r="G101">
        <v>0.4</v>
      </c>
      <c r="H101">
        <v>0.51544451161397387</v>
      </c>
      <c r="I101" s="20">
        <f t="shared" si="29"/>
        <v>5.8980799136774363E-2</v>
      </c>
      <c r="J101">
        <f t="shared" si="30"/>
        <v>7.1720651750317626E-3</v>
      </c>
      <c r="K101" s="16">
        <f t="shared" si="21"/>
        <v>0.73003351826167362</v>
      </c>
      <c r="L101" s="16">
        <f t="shared" si="22"/>
        <v>9.8242957283791506E-3</v>
      </c>
      <c r="M101" s="6"/>
      <c r="N101" s="6">
        <f t="shared" si="23"/>
        <v>0.41235560929117909</v>
      </c>
      <c r="O101" s="6"/>
      <c r="P101" s="6">
        <f t="shared" si="24"/>
        <v>0.43500893588622147</v>
      </c>
      <c r="Q101">
        <f t="shared" si="31"/>
        <v>0.35298999999999997</v>
      </c>
      <c r="R101">
        <f t="shared" si="25"/>
        <v>1</v>
      </c>
      <c r="S101">
        <f t="shared" si="26"/>
        <v>0.43500893588622147</v>
      </c>
      <c r="T101" s="6">
        <f t="shared" si="32"/>
        <v>105.88764439070883</v>
      </c>
      <c r="U101">
        <f t="shared" si="27"/>
        <v>0</v>
      </c>
      <c r="V101" s="16">
        <f t="shared" si="28"/>
        <v>-0.43180796640589908</v>
      </c>
    </row>
    <row r="102" spans="4:22" ht="15.75" x14ac:dyDescent="0.25">
      <c r="D102" s="27">
        <v>25664</v>
      </c>
      <c r="E102">
        <v>96</v>
      </c>
      <c r="F102">
        <v>0.3</v>
      </c>
      <c r="G102">
        <v>3</v>
      </c>
      <c r="H102">
        <v>0.6843075871562424</v>
      </c>
      <c r="I102" s="20">
        <f t="shared" si="29"/>
        <v>6.4118747782875588E-2</v>
      </c>
      <c r="J102">
        <f t="shared" si="30"/>
        <v>7.7968397303976719E-3</v>
      </c>
      <c r="K102" s="16">
        <f t="shared" si="21"/>
        <v>0.73012362853763246</v>
      </c>
      <c r="L102" s="16">
        <f t="shared" si="22"/>
        <v>1.0678793872229548E-2</v>
      </c>
      <c r="M102" s="6"/>
      <c r="N102" s="6">
        <f t="shared" si="23"/>
        <v>0.54744606972499399</v>
      </c>
      <c r="O102" s="6"/>
      <c r="P102" s="6">
        <f t="shared" si="24"/>
        <v>0.57009939632003637</v>
      </c>
      <c r="Q102">
        <f t="shared" si="31"/>
        <v>0.35295881463569612</v>
      </c>
      <c r="R102">
        <f t="shared" si="25"/>
        <v>1</v>
      </c>
      <c r="S102">
        <f t="shared" si="26"/>
        <v>0.57009939632003637</v>
      </c>
      <c r="T102" s="6">
        <f t="shared" si="32"/>
        <v>105.89999999999999</v>
      </c>
      <c r="U102">
        <f t="shared" si="27"/>
        <v>0.33480175384104827</v>
      </c>
      <c r="V102" s="16">
        <f t="shared" si="28"/>
        <v>-0.28923392167389383</v>
      </c>
    </row>
    <row r="103" spans="4:22" ht="15.75" x14ac:dyDescent="0.25">
      <c r="D103" s="27">
        <v>25665</v>
      </c>
      <c r="E103">
        <v>97</v>
      </c>
      <c r="F103">
        <v>2.1</v>
      </c>
      <c r="G103">
        <v>0</v>
      </c>
      <c r="H103">
        <v>1.053773952128565</v>
      </c>
      <c r="I103" s="20">
        <f t="shared" si="29"/>
        <v>8.335819948181232E-2</v>
      </c>
      <c r="J103">
        <f t="shared" si="30"/>
        <v>1.0136357056988378E-2</v>
      </c>
      <c r="K103" s="16">
        <f t="shared" si="21"/>
        <v>0.73003351826167362</v>
      </c>
      <c r="L103" s="16">
        <f t="shared" si="22"/>
        <v>1.3884783100267318E-2</v>
      </c>
      <c r="M103" s="6"/>
      <c r="N103" s="6">
        <f t="shared" si="23"/>
        <v>0.84301916170285196</v>
      </c>
      <c r="O103" s="6"/>
      <c r="P103" s="6">
        <f t="shared" si="24"/>
        <v>0.86567248829789434</v>
      </c>
      <c r="Q103">
        <f t="shared" si="31"/>
        <v>0.35298999999999997</v>
      </c>
      <c r="R103">
        <f t="shared" si="25"/>
        <v>1</v>
      </c>
      <c r="S103">
        <f t="shared" si="26"/>
        <v>0.86567248829789434</v>
      </c>
      <c r="T103" s="6">
        <f t="shared" si="32"/>
        <v>105.05698083829715</v>
      </c>
      <c r="U103">
        <f t="shared" si="27"/>
        <v>2.3436122768873382</v>
      </c>
      <c r="V103" s="16">
        <f t="shared" si="28"/>
        <v>0.20042270773231774</v>
      </c>
    </row>
    <row r="104" spans="4:22" ht="15.75" x14ac:dyDescent="0.25">
      <c r="D104" s="27">
        <v>25666</v>
      </c>
      <c r="E104">
        <v>98</v>
      </c>
      <c r="F104">
        <v>2.7</v>
      </c>
      <c r="G104">
        <v>0</v>
      </c>
      <c r="H104">
        <v>1.2792003034936521</v>
      </c>
      <c r="I104" s="20">
        <f t="shared" si="29"/>
        <v>0.1078911507784015</v>
      </c>
      <c r="J104">
        <f t="shared" si="30"/>
        <v>1.3119563934653623E-2</v>
      </c>
      <c r="K104" s="16">
        <f t="shared" si="21"/>
        <v>0.73812431770787912</v>
      </c>
      <c r="L104" s="16">
        <f t="shared" si="22"/>
        <v>1.7774192801822627E-2</v>
      </c>
      <c r="M104" s="6"/>
      <c r="N104" s="6">
        <f t="shared" si="23"/>
        <v>1.0233602427949218</v>
      </c>
      <c r="O104" s="6"/>
      <c r="P104" s="6">
        <f t="shared" si="24"/>
        <v>1.0460135693899641</v>
      </c>
      <c r="Q104">
        <f t="shared" si="31"/>
        <v>0.35018993612765714</v>
      </c>
      <c r="R104">
        <f t="shared" si="25"/>
        <v>1</v>
      </c>
      <c r="S104">
        <f t="shared" si="26"/>
        <v>1.0460135693899641</v>
      </c>
      <c r="T104" s="6">
        <f t="shared" si="32"/>
        <v>104.03362059550223</v>
      </c>
      <c r="U104">
        <f t="shared" si="27"/>
        <v>3.013215784569435</v>
      </c>
      <c r="V104" s="16">
        <f t="shared" si="28"/>
        <v>0.72354585027434792</v>
      </c>
    </row>
    <row r="105" spans="4:22" ht="15.75" x14ac:dyDescent="0.25">
      <c r="D105" s="27">
        <v>25667</v>
      </c>
      <c r="E105">
        <v>99</v>
      </c>
      <c r="F105">
        <v>1.4</v>
      </c>
      <c r="G105">
        <v>0</v>
      </c>
      <c r="H105">
        <v>0.99400023833781914</v>
      </c>
      <c r="I105" s="20">
        <f t="shared" si="29"/>
        <v>0.11703803980500603</v>
      </c>
      <c r="J105">
        <f t="shared" si="30"/>
        <v>1.4231825640288734E-2</v>
      </c>
      <c r="K105" s="16">
        <f t="shared" si="21"/>
        <v>0.74798100058269545</v>
      </c>
      <c r="L105" s="16">
        <f t="shared" si="22"/>
        <v>1.9026988157722982E-2</v>
      </c>
      <c r="M105" s="6"/>
      <c r="N105" s="6">
        <f t="shared" si="23"/>
        <v>0.79520019067025538</v>
      </c>
      <c r="O105" s="6"/>
      <c r="P105" s="6">
        <f t="shared" si="24"/>
        <v>0.81785351726529776</v>
      </c>
      <c r="Q105">
        <f t="shared" si="31"/>
        <v>0.34677873531834075</v>
      </c>
      <c r="R105">
        <f t="shared" si="25"/>
        <v>1</v>
      </c>
      <c r="S105">
        <f t="shared" si="26"/>
        <v>0.81785351726529776</v>
      </c>
      <c r="T105" s="6">
        <f t="shared" si="32"/>
        <v>103.23842040483198</v>
      </c>
      <c r="U105">
        <f t="shared" si="27"/>
        <v>1.5624081845915585</v>
      </c>
      <c r="V105" s="16">
        <f t="shared" si="28"/>
        <v>0.87955743324568003</v>
      </c>
    </row>
    <row r="106" spans="4:22" ht="15.75" x14ac:dyDescent="0.25">
      <c r="D106" s="27">
        <v>25668</v>
      </c>
      <c r="E106">
        <v>100</v>
      </c>
      <c r="F106">
        <v>-0.4</v>
      </c>
      <c r="G106">
        <v>0.4</v>
      </c>
      <c r="H106">
        <v>0.75604564418268516</v>
      </c>
      <c r="I106" s="20">
        <f t="shared" si="29"/>
        <v>0.10935312929902764</v>
      </c>
      <c r="J106">
        <f t="shared" si="30"/>
        <v>1.3297340522761762E-2</v>
      </c>
      <c r="K106" s="16">
        <f t="shared" si="21"/>
        <v>0.75564011784527663</v>
      </c>
      <c r="L106" s="16">
        <f t="shared" si="22"/>
        <v>1.7597451761401185E-2</v>
      </c>
      <c r="M106" s="6"/>
      <c r="N106" s="6">
        <f t="shared" si="23"/>
        <v>0.60483651534614813</v>
      </c>
      <c r="O106" s="6"/>
      <c r="P106" s="6">
        <f t="shared" si="24"/>
        <v>0.62748984194119051</v>
      </c>
      <c r="Q106">
        <f t="shared" si="31"/>
        <v>0.34412806801610663</v>
      </c>
      <c r="R106">
        <f t="shared" si="25"/>
        <v>1</v>
      </c>
      <c r="S106">
        <f t="shared" si="26"/>
        <v>0.62748984194119051</v>
      </c>
      <c r="T106" s="6">
        <f t="shared" si="32"/>
        <v>103.03358388948585</v>
      </c>
      <c r="U106">
        <f t="shared" si="27"/>
        <v>-8.0000000000000016E-2</v>
      </c>
      <c r="V106" s="16">
        <f t="shared" si="28"/>
        <v>0.70109898066249621</v>
      </c>
    </row>
    <row r="107" spans="4:22" ht="15.75" x14ac:dyDescent="0.25">
      <c r="D107" s="27">
        <v>25669</v>
      </c>
      <c r="E107">
        <v>101</v>
      </c>
      <c r="F107">
        <v>-0.3</v>
      </c>
      <c r="G107">
        <v>1.8</v>
      </c>
      <c r="H107">
        <v>0.44335072285624233</v>
      </c>
      <c r="I107" s="20">
        <f t="shared" si="29"/>
        <v>0.10282149940662709</v>
      </c>
      <c r="J107">
        <f t="shared" si="30"/>
        <v>1.2503094327845854E-2</v>
      </c>
      <c r="K107" s="16">
        <f t="shared" si="21"/>
        <v>0.75761303851242612</v>
      </c>
      <c r="L107" s="16">
        <f t="shared" si="22"/>
        <v>1.6503272372919677E-2</v>
      </c>
      <c r="M107" s="6"/>
      <c r="N107" s="6">
        <f t="shared" si="23"/>
        <v>0.35468057828499389</v>
      </c>
      <c r="O107" s="6"/>
      <c r="P107" s="6">
        <f t="shared" si="24"/>
        <v>0.37733390488003626</v>
      </c>
      <c r="Q107">
        <f t="shared" si="31"/>
        <v>0.34344527963161953</v>
      </c>
      <c r="R107">
        <f t="shared" si="25"/>
        <v>1</v>
      </c>
      <c r="S107">
        <f t="shared" si="26"/>
        <v>0.37733390488003626</v>
      </c>
      <c r="T107" s="6">
        <f t="shared" si="32"/>
        <v>104.47890331120087</v>
      </c>
      <c r="U107">
        <f t="shared" si="27"/>
        <v>-0.06</v>
      </c>
      <c r="V107" s="16">
        <f t="shared" si="28"/>
        <v>0.559549823055281</v>
      </c>
    </row>
    <row r="108" spans="4:22" ht="15.75" x14ac:dyDescent="0.25">
      <c r="D108" s="27">
        <v>25670</v>
      </c>
      <c r="E108">
        <v>102</v>
      </c>
      <c r="F108">
        <v>0.6</v>
      </c>
      <c r="G108">
        <v>0</v>
      </c>
      <c r="H108">
        <v>1.4879182731982323</v>
      </c>
      <c r="I108" s="20">
        <f t="shared" si="29"/>
        <v>0.10188654457062365</v>
      </c>
      <c r="J108">
        <f t="shared" si="30"/>
        <v>1.2389403819787837E-2</v>
      </c>
      <c r="K108" s="16">
        <f t="shared" si="21"/>
        <v>0.74369217800122445</v>
      </c>
      <c r="L108" s="16">
        <f t="shared" si="22"/>
        <v>1.6659317102253345E-2</v>
      </c>
      <c r="M108" s="6"/>
      <c r="N108" s="6">
        <f t="shared" si="23"/>
        <v>1.1903346185585859</v>
      </c>
      <c r="O108" s="6"/>
      <c r="P108" s="6">
        <f t="shared" si="24"/>
        <v>1.2129879451536283</v>
      </c>
      <c r="Q108">
        <f t="shared" si="31"/>
        <v>0.3482630110373362</v>
      </c>
      <c r="R108">
        <f t="shared" si="25"/>
        <v>1</v>
      </c>
      <c r="S108">
        <f t="shared" si="26"/>
        <v>1.2129879451536283</v>
      </c>
      <c r="T108" s="6">
        <f t="shared" si="32"/>
        <v>103.28856869264229</v>
      </c>
      <c r="U108">
        <f t="shared" si="27"/>
        <v>0.66960350768209653</v>
      </c>
      <c r="V108" s="16">
        <f t="shared" si="28"/>
        <v>0.58001760286617499</v>
      </c>
    </row>
    <row r="109" spans="4:22" ht="15.75" x14ac:dyDescent="0.25">
      <c r="D109" s="27">
        <v>25671</v>
      </c>
      <c r="E109">
        <v>103</v>
      </c>
      <c r="F109">
        <v>0</v>
      </c>
      <c r="G109">
        <v>0</v>
      </c>
      <c r="H109">
        <v>1.3609059848525782</v>
      </c>
      <c r="I109" s="20">
        <f t="shared" si="29"/>
        <v>9.8401285884535547E-2</v>
      </c>
      <c r="J109">
        <f t="shared" si="30"/>
        <v>1.1965596363559523E-2</v>
      </c>
      <c r="K109" s="16">
        <f t="shared" si="21"/>
        <v>0.75515710536444092</v>
      </c>
      <c r="L109" s="16">
        <f t="shared" si="22"/>
        <v>1.5845174836545958E-2</v>
      </c>
      <c r="M109" s="6"/>
      <c r="N109" s="6">
        <f t="shared" si="23"/>
        <v>1.0887247878820625</v>
      </c>
      <c r="O109" s="6"/>
      <c r="P109" s="6">
        <f t="shared" si="24"/>
        <v>1.1113781144771049</v>
      </c>
      <c r="Q109">
        <f t="shared" si="31"/>
        <v>0.34429522897547427</v>
      </c>
      <c r="R109">
        <f t="shared" si="25"/>
        <v>1</v>
      </c>
      <c r="S109">
        <f t="shared" si="26"/>
        <v>1.1113781144771049</v>
      </c>
      <c r="T109" s="6">
        <f t="shared" si="32"/>
        <v>102.19984390476023</v>
      </c>
      <c r="U109">
        <f t="shared" si="27"/>
        <v>0</v>
      </c>
      <c r="V109" s="16">
        <f t="shared" si="28"/>
        <v>0.47214595256965403</v>
      </c>
    </row>
    <row r="110" spans="4:22" ht="15.75" x14ac:dyDescent="0.25">
      <c r="D110" s="27">
        <v>25672</v>
      </c>
      <c r="E110">
        <v>104</v>
      </c>
      <c r="F110">
        <v>2</v>
      </c>
      <c r="G110">
        <v>0</v>
      </c>
      <c r="H110">
        <v>1.1920724970418624</v>
      </c>
      <c r="I110" s="20">
        <f t="shared" si="29"/>
        <v>0.11571761772824689</v>
      </c>
      <c r="J110">
        <f t="shared" si="30"/>
        <v>1.4071262315754821E-2</v>
      </c>
      <c r="K110" s="16">
        <f t="shared" si="21"/>
        <v>0.76564335890776469</v>
      </c>
      <c r="L110" s="16">
        <f t="shared" si="22"/>
        <v>1.837835090195036E-2</v>
      </c>
      <c r="M110" s="6"/>
      <c r="N110" s="6">
        <f t="shared" si="23"/>
        <v>0.95365799763348991</v>
      </c>
      <c r="O110" s="6"/>
      <c r="P110" s="6">
        <f t="shared" si="24"/>
        <v>0.97631132422853228</v>
      </c>
      <c r="Q110">
        <f t="shared" si="31"/>
        <v>0.34066614634920078</v>
      </c>
      <c r="R110">
        <f t="shared" si="25"/>
        <v>1</v>
      </c>
      <c r="S110">
        <f t="shared" si="26"/>
        <v>0.97631132422853228</v>
      </c>
      <c r="T110" s="6">
        <f t="shared" si="32"/>
        <v>101.24618590712674</v>
      </c>
      <c r="U110">
        <f t="shared" si="27"/>
        <v>2.2320116922736553</v>
      </c>
      <c r="V110" s="16">
        <f t="shared" si="28"/>
        <v>0.7994457115840008</v>
      </c>
    </row>
    <row r="111" spans="4:22" ht="15.75" x14ac:dyDescent="0.25">
      <c r="D111" s="27">
        <v>25673</v>
      </c>
      <c r="E111">
        <v>105</v>
      </c>
      <c r="F111">
        <v>2.4</v>
      </c>
      <c r="G111">
        <v>0</v>
      </c>
      <c r="H111">
        <v>1.26725901333262</v>
      </c>
      <c r="I111" s="20">
        <f t="shared" si="29"/>
        <v>0.13566011060539174</v>
      </c>
      <c r="J111">
        <f t="shared" si="30"/>
        <v>1.6496269449615634E-2</v>
      </c>
      <c r="K111" s="16">
        <f t="shared" si="21"/>
        <v>0.77482869175598368</v>
      </c>
      <c r="L111" s="16">
        <f t="shared" si="22"/>
        <v>2.1290215018019486E-2</v>
      </c>
      <c r="M111" s="6"/>
      <c r="N111" s="6">
        <f t="shared" si="23"/>
        <v>1.013807210666096</v>
      </c>
      <c r="O111" s="6"/>
      <c r="P111" s="6">
        <f t="shared" si="24"/>
        <v>1.0364605372611384</v>
      </c>
      <c r="Q111">
        <f t="shared" si="31"/>
        <v>0.33748728635708913</v>
      </c>
      <c r="R111">
        <f t="shared" si="25"/>
        <v>1</v>
      </c>
      <c r="S111">
        <f t="shared" si="26"/>
        <v>1.0364605372611384</v>
      </c>
      <c r="T111" s="6">
        <f t="shared" si="32"/>
        <v>100.23237869646066</v>
      </c>
      <c r="U111">
        <f t="shared" si="27"/>
        <v>2.6784140307283861</v>
      </c>
      <c r="V111" s="16">
        <f t="shared" si="28"/>
        <v>1.1488961635002854</v>
      </c>
    </row>
    <row r="112" spans="4:22" ht="15.75" x14ac:dyDescent="0.25">
      <c r="D112" s="27">
        <v>25674</v>
      </c>
      <c r="E112">
        <v>106</v>
      </c>
      <c r="F112">
        <v>2.8</v>
      </c>
      <c r="G112">
        <v>5</v>
      </c>
      <c r="H112">
        <v>0.95034118660011757</v>
      </c>
      <c r="I112" s="20">
        <f t="shared" si="29"/>
        <v>0.15861697569054439</v>
      </c>
      <c r="J112">
        <f t="shared" si="30"/>
        <v>1.9287824243970197E-2</v>
      </c>
      <c r="K112" s="16">
        <f t="shared" si="21"/>
        <v>0.78459336284037728</v>
      </c>
      <c r="L112" s="16">
        <f t="shared" si="22"/>
        <v>2.4583211071458215E-2</v>
      </c>
      <c r="M112" s="6"/>
      <c r="N112" s="6">
        <f t="shared" si="23"/>
        <v>0.76027294928009415</v>
      </c>
      <c r="O112" s="6"/>
      <c r="P112" s="6">
        <f t="shared" si="24"/>
        <v>0.78292627587513652</v>
      </c>
      <c r="Q112">
        <f t="shared" si="31"/>
        <v>0.33410792898820219</v>
      </c>
      <c r="R112">
        <f t="shared" si="25"/>
        <v>1</v>
      </c>
      <c r="S112">
        <f t="shared" si="26"/>
        <v>0.78292627587513652</v>
      </c>
      <c r="T112" s="6">
        <f t="shared" si="32"/>
        <v>104.47210574718056</v>
      </c>
      <c r="U112">
        <f t="shared" si="27"/>
        <v>3.124816369183117</v>
      </c>
      <c r="V112" s="16">
        <f t="shared" si="28"/>
        <v>1.5163777233494722</v>
      </c>
    </row>
    <row r="113" spans="4:22" ht="15.75" x14ac:dyDescent="0.25">
      <c r="D113" s="27">
        <v>25675</v>
      </c>
      <c r="E113">
        <v>107</v>
      </c>
      <c r="F113">
        <v>2.7</v>
      </c>
      <c r="G113">
        <v>0</v>
      </c>
      <c r="H113">
        <v>0.76535635691946546</v>
      </c>
      <c r="I113" s="20">
        <f t="shared" si="29"/>
        <v>0.16658307297980279</v>
      </c>
      <c r="J113">
        <f t="shared" si="30"/>
        <v>2.0256501674344021E-2</v>
      </c>
      <c r="K113" s="16">
        <f t="shared" si="21"/>
        <v>0.74375764999248184</v>
      </c>
      <c r="L113" s="16">
        <f t="shared" si="22"/>
        <v>2.7235352368542066E-2</v>
      </c>
      <c r="M113" s="6"/>
      <c r="N113" s="6">
        <f t="shared" si="23"/>
        <v>0.61228508553557237</v>
      </c>
      <c r="O113" s="6"/>
      <c r="P113" s="6">
        <f t="shared" si="24"/>
        <v>0.63493841213061475</v>
      </c>
      <c r="Q113">
        <f t="shared" si="31"/>
        <v>0.34824035249060187</v>
      </c>
      <c r="R113">
        <f t="shared" si="25"/>
        <v>1</v>
      </c>
      <c r="S113">
        <f t="shared" si="26"/>
        <v>0.63493841213061475</v>
      </c>
      <c r="T113" s="6">
        <f t="shared" si="32"/>
        <v>103.859820661645</v>
      </c>
      <c r="U113">
        <f t="shared" si="27"/>
        <v>3.013215784569435</v>
      </c>
      <c r="V113" s="16">
        <f t="shared" si="28"/>
        <v>1.7947596053691748</v>
      </c>
    </row>
    <row r="114" spans="4:22" ht="15.75" x14ac:dyDescent="0.25">
      <c r="D114" s="27">
        <v>25676</v>
      </c>
      <c r="E114">
        <v>108</v>
      </c>
      <c r="F114">
        <v>3.9</v>
      </c>
      <c r="G114">
        <v>3</v>
      </c>
      <c r="H114">
        <v>0.819607075808372</v>
      </c>
      <c r="I114" s="20">
        <f t="shared" si="29"/>
        <v>0.19777963995120834</v>
      </c>
      <c r="J114">
        <f t="shared" si="30"/>
        <v>2.4050004218066936E-2</v>
      </c>
      <c r="K114" s="16">
        <f t="shared" si="21"/>
        <v>0.74965498669243136</v>
      </c>
      <c r="L114" s="16">
        <f t="shared" si="22"/>
        <v>3.2081430317936616E-2</v>
      </c>
      <c r="M114" s="6"/>
      <c r="N114" s="6">
        <f t="shared" si="23"/>
        <v>0.65568566064669764</v>
      </c>
      <c r="O114" s="6"/>
      <c r="P114" s="6">
        <f t="shared" si="24"/>
        <v>0.67833898724174002</v>
      </c>
      <c r="Q114">
        <f t="shared" si="31"/>
        <v>0.34619940220548334</v>
      </c>
      <c r="R114">
        <f t="shared" si="25"/>
        <v>1</v>
      </c>
      <c r="S114">
        <f t="shared" si="26"/>
        <v>0.67833898724174002</v>
      </c>
      <c r="T114" s="6">
        <f t="shared" si="32"/>
        <v>105.89999999999999</v>
      </c>
      <c r="U114">
        <f t="shared" si="27"/>
        <v>4.3524227999336276</v>
      </c>
      <c r="V114" s="16">
        <f t="shared" si="28"/>
        <v>2.2704337027361756</v>
      </c>
    </row>
    <row r="115" spans="4:22" ht="15.75" x14ac:dyDescent="0.25">
      <c r="D115" s="27">
        <v>25677</v>
      </c>
      <c r="E115">
        <v>109</v>
      </c>
      <c r="F115">
        <v>2.7</v>
      </c>
      <c r="G115">
        <v>0.5</v>
      </c>
      <c r="H115">
        <v>0.73320557104427664</v>
      </c>
      <c r="I115" s="20">
        <f t="shared" si="29"/>
        <v>0.20149832135305309</v>
      </c>
      <c r="J115">
        <f t="shared" si="30"/>
        <v>2.4502195876531255E-2</v>
      </c>
      <c r="K115" s="16">
        <f t="shared" si="21"/>
        <v>0.73003351826167362</v>
      </c>
      <c r="L115" s="16">
        <f t="shared" si="22"/>
        <v>3.3563110821096129E-2</v>
      </c>
      <c r="M115" s="6"/>
      <c r="N115" s="6">
        <f t="shared" si="23"/>
        <v>0.58656445683542136</v>
      </c>
      <c r="O115" s="6"/>
      <c r="P115" s="6">
        <f t="shared" si="24"/>
        <v>0.60921778343046373</v>
      </c>
      <c r="Q115">
        <f t="shared" si="31"/>
        <v>0.35298999999999997</v>
      </c>
      <c r="R115">
        <f t="shared" si="25"/>
        <v>1</v>
      </c>
      <c r="S115">
        <f t="shared" si="26"/>
        <v>0.60921778343046373</v>
      </c>
      <c r="T115" s="6">
        <f t="shared" si="32"/>
        <v>105.81343554316457</v>
      </c>
      <c r="U115">
        <f t="shared" si="27"/>
        <v>3.013215784569435</v>
      </c>
      <c r="V115" s="16">
        <f t="shared" si="28"/>
        <v>2.4085762842407683</v>
      </c>
    </row>
    <row r="116" spans="4:22" ht="15.75" x14ac:dyDescent="0.25">
      <c r="D116" s="27">
        <v>25678</v>
      </c>
      <c r="E116">
        <v>110</v>
      </c>
      <c r="F116">
        <v>3.3</v>
      </c>
      <c r="G116">
        <v>0.7</v>
      </c>
      <c r="H116">
        <v>1.2697996102741993</v>
      </c>
      <c r="I116" s="20">
        <f t="shared" si="29"/>
        <v>0.21746553771922314</v>
      </c>
      <c r="J116">
        <f t="shared" si="30"/>
        <v>2.6443809386657535E-2</v>
      </c>
      <c r="K116" s="16">
        <f t="shared" si="21"/>
        <v>0.73083838473604779</v>
      </c>
      <c r="L116" s="16">
        <f t="shared" si="22"/>
        <v>3.6182841431088866E-2</v>
      </c>
      <c r="M116" s="6"/>
      <c r="N116" s="6">
        <f t="shared" si="23"/>
        <v>1.0158396882193594</v>
      </c>
      <c r="O116" s="6"/>
      <c r="P116" s="6">
        <f t="shared" si="24"/>
        <v>1.0384930148144018</v>
      </c>
      <c r="Q116">
        <f t="shared" si="31"/>
        <v>0.35271145181054858</v>
      </c>
      <c r="R116">
        <f t="shared" si="25"/>
        <v>1</v>
      </c>
      <c r="S116">
        <f t="shared" si="26"/>
        <v>1.0384930148144018</v>
      </c>
      <c r="T116" s="6">
        <f t="shared" si="32"/>
        <v>105.49759585494522</v>
      </c>
      <c r="U116">
        <f t="shared" si="27"/>
        <v>3.6828192922515308</v>
      </c>
      <c r="V116" s="16">
        <f t="shared" si="28"/>
        <v>2.6455599472773508</v>
      </c>
    </row>
    <row r="117" spans="4:22" ht="15.75" x14ac:dyDescent="0.25">
      <c r="D117" s="27">
        <v>25679</v>
      </c>
      <c r="E117">
        <v>111</v>
      </c>
      <c r="F117">
        <v>4.0999999999999996</v>
      </c>
      <c r="G117">
        <v>3.2</v>
      </c>
      <c r="H117">
        <v>1.3247777419335747</v>
      </c>
      <c r="I117" s="20">
        <f t="shared" si="29"/>
        <v>0.24345003166625867</v>
      </c>
      <c r="J117">
        <f t="shared" si="30"/>
        <v>2.9603523850617056E-2</v>
      </c>
      <c r="K117" s="16">
        <f t="shared" si="21"/>
        <v>0.73388045293048587</v>
      </c>
      <c r="L117" s="16">
        <f t="shared" si="22"/>
        <v>4.033834629660199E-2</v>
      </c>
      <c r="M117" s="6"/>
      <c r="N117" s="6">
        <f t="shared" si="23"/>
        <v>1.0598221935468597</v>
      </c>
      <c r="O117" s="6"/>
      <c r="P117" s="6">
        <f t="shared" si="24"/>
        <v>1.0824755201419021</v>
      </c>
      <c r="Q117">
        <f t="shared" si="31"/>
        <v>0.3516586528498174</v>
      </c>
      <c r="R117">
        <f t="shared" si="25"/>
        <v>1</v>
      </c>
      <c r="S117">
        <f t="shared" si="26"/>
        <v>1.0824755201419021</v>
      </c>
      <c r="T117" s="6">
        <f t="shared" si="32"/>
        <v>105.89999999999999</v>
      </c>
      <c r="U117">
        <f t="shared" si="27"/>
        <v>4.5756239691609926</v>
      </c>
      <c r="V117" s="16">
        <f t="shared" si="28"/>
        <v>3.004513175920251</v>
      </c>
    </row>
    <row r="118" spans="4:22" ht="15.75" x14ac:dyDescent="0.25">
      <c r="D118" s="27">
        <v>25680</v>
      </c>
      <c r="E118">
        <v>112</v>
      </c>
      <c r="F118">
        <v>4.4000000000000004</v>
      </c>
      <c r="G118">
        <v>0</v>
      </c>
      <c r="H118">
        <v>1.4587494649953057</v>
      </c>
      <c r="I118" s="20">
        <f t="shared" si="29"/>
        <v>0.26814001078661581</v>
      </c>
      <c r="J118">
        <f t="shared" si="30"/>
        <v>3.260582531165248E-2</v>
      </c>
      <c r="K118" s="16">
        <f t="shared" si="21"/>
        <v>0.73003351826167362</v>
      </c>
      <c r="L118" s="16">
        <f t="shared" si="22"/>
        <v>4.4663463383561017E-2</v>
      </c>
      <c r="M118" s="6"/>
      <c r="N118" s="6">
        <f t="shared" si="23"/>
        <v>1.1669995719962445</v>
      </c>
      <c r="O118" s="6"/>
      <c r="P118" s="6">
        <f t="shared" si="24"/>
        <v>1.1896528985912869</v>
      </c>
      <c r="Q118">
        <f t="shared" si="31"/>
        <v>0.35298999999999997</v>
      </c>
      <c r="R118">
        <f t="shared" si="25"/>
        <v>1</v>
      </c>
      <c r="S118">
        <f t="shared" si="26"/>
        <v>1.1896528985912869</v>
      </c>
      <c r="T118" s="6">
        <f t="shared" si="32"/>
        <v>104.73300042800375</v>
      </c>
      <c r="U118">
        <f t="shared" si="27"/>
        <v>4.9104257230020423</v>
      </c>
      <c r="V118" s="16">
        <f t="shared" si="28"/>
        <v>3.3589747142573803</v>
      </c>
    </row>
    <row r="119" spans="4:22" ht="15.75" x14ac:dyDescent="0.25">
      <c r="D119" s="27">
        <v>25681</v>
      </c>
      <c r="E119">
        <v>113</v>
      </c>
      <c r="F119">
        <v>2.9</v>
      </c>
      <c r="G119">
        <v>4</v>
      </c>
      <c r="H119">
        <v>1.0061783827898654</v>
      </c>
      <c r="I119" s="20">
        <f t="shared" si="29"/>
        <v>0.27052214043316131</v>
      </c>
      <c r="J119">
        <f t="shared" si="30"/>
        <v>3.2895492276672413E-2</v>
      </c>
      <c r="K119" s="16">
        <f t="shared" si="21"/>
        <v>0.74124479476803296</v>
      </c>
      <c r="L119" s="16">
        <f t="shared" si="22"/>
        <v>4.4378716058258202E-2</v>
      </c>
      <c r="M119" s="6"/>
      <c r="N119" s="6">
        <f t="shared" si="23"/>
        <v>0.80494270623189235</v>
      </c>
      <c r="O119" s="6"/>
      <c r="P119" s="6">
        <f t="shared" si="24"/>
        <v>0.82759603282693472</v>
      </c>
      <c r="Q119">
        <f t="shared" si="31"/>
        <v>0.34911000142667914</v>
      </c>
      <c r="R119">
        <f t="shared" si="25"/>
        <v>1</v>
      </c>
      <c r="S119">
        <f t="shared" si="26"/>
        <v>0.82759603282693472</v>
      </c>
      <c r="T119" s="6">
        <f t="shared" si="32"/>
        <v>105.89999999999999</v>
      </c>
      <c r="U119">
        <f t="shared" si="27"/>
        <v>3.2364169537967999</v>
      </c>
      <c r="V119" s="16">
        <f t="shared" si="28"/>
        <v>3.3361814269292043</v>
      </c>
    </row>
    <row r="120" spans="4:22" ht="15.75" x14ac:dyDescent="0.25">
      <c r="D120" s="27">
        <v>25682</v>
      </c>
      <c r="E120">
        <v>114</v>
      </c>
      <c r="F120">
        <v>5.0999999999999996</v>
      </c>
      <c r="G120">
        <v>5.0999999999999996</v>
      </c>
      <c r="H120">
        <v>1.0735033142086847</v>
      </c>
      <c r="I120" s="20">
        <f t="shared" si="29"/>
        <v>0.30024263870149853</v>
      </c>
      <c r="J120">
        <f t="shared" si="30"/>
        <v>3.6509504866102223E-2</v>
      </c>
      <c r="K120" s="16">
        <f t="shared" si="21"/>
        <v>0.73003351826167362</v>
      </c>
      <c r="L120" s="16">
        <f t="shared" si="22"/>
        <v>5.0010724100774423E-2</v>
      </c>
      <c r="M120" s="6"/>
      <c r="N120" s="6">
        <f t="shared" si="23"/>
        <v>0.85880265136694778</v>
      </c>
      <c r="O120" s="6"/>
      <c r="P120" s="6">
        <f t="shared" si="24"/>
        <v>0.88145597796199016</v>
      </c>
      <c r="Q120">
        <f t="shared" si="31"/>
        <v>0.35298999999999997</v>
      </c>
      <c r="R120">
        <f t="shared" si="25"/>
        <v>1</v>
      </c>
      <c r="S120">
        <f t="shared" si="26"/>
        <v>0.88145597796199016</v>
      </c>
      <c r="T120" s="6">
        <f t="shared" si="32"/>
        <v>105.89999999999999</v>
      </c>
      <c r="U120">
        <f t="shared" si="27"/>
        <v>5.6916298152978202</v>
      </c>
      <c r="V120" s="16">
        <f t="shared" si="28"/>
        <v>3.7742476228274473</v>
      </c>
    </row>
    <row r="121" spans="4:22" ht="15.75" x14ac:dyDescent="0.25">
      <c r="D121" s="27">
        <v>25683</v>
      </c>
      <c r="E121">
        <v>115</v>
      </c>
      <c r="F121">
        <v>6.1</v>
      </c>
      <c r="G121">
        <v>2.2999999999999998</v>
      </c>
      <c r="H121">
        <v>2.2068515438949095</v>
      </c>
      <c r="I121" s="20">
        <f t="shared" si="29"/>
        <v>0.34676120701093577</v>
      </c>
      <c r="J121">
        <f t="shared" si="30"/>
        <v>4.216616277252979E-2</v>
      </c>
      <c r="K121" s="16">
        <f t="shared" si="21"/>
        <v>0.73003351826167362</v>
      </c>
      <c r="L121" s="16">
        <f t="shared" si="22"/>
        <v>5.775921477267805E-2</v>
      </c>
      <c r="M121" s="6"/>
      <c r="N121" s="6">
        <f t="shared" si="23"/>
        <v>1.7654812351159277</v>
      </c>
      <c r="O121" s="6"/>
      <c r="P121" s="6">
        <f t="shared" si="24"/>
        <v>1.7881345617109701</v>
      </c>
      <c r="Q121">
        <f t="shared" si="31"/>
        <v>0.35298999999999997</v>
      </c>
      <c r="R121">
        <f t="shared" si="25"/>
        <v>1</v>
      </c>
      <c r="S121">
        <f t="shared" si="26"/>
        <v>1.7881345617109701</v>
      </c>
      <c r="T121" s="6">
        <f t="shared" si="32"/>
        <v>105.89999999999999</v>
      </c>
      <c r="U121">
        <f t="shared" si="27"/>
        <v>6.8076356614346478</v>
      </c>
      <c r="V121" s="16">
        <f t="shared" si="28"/>
        <v>4.3383970074277336</v>
      </c>
    </row>
    <row r="122" spans="4:22" ht="15.75" x14ac:dyDescent="0.25">
      <c r="D122" s="27">
        <v>25684</v>
      </c>
      <c r="E122">
        <v>116</v>
      </c>
      <c r="F122">
        <v>5.0999999999999996</v>
      </c>
      <c r="G122">
        <v>0.8</v>
      </c>
      <c r="H122">
        <v>0.97263246914782509</v>
      </c>
      <c r="I122" s="20">
        <f t="shared" si="29"/>
        <v>0.36859398070489657</v>
      </c>
      <c r="J122">
        <f t="shared" si="30"/>
        <v>4.482102805371542E-2</v>
      </c>
      <c r="K122" s="16">
        <f t="shared" si="21"/>
        <v>0.73003351826167362</v>
      </c>
      <c r="L122" s="16">
        <f t="shared" si="22"/>
        <v>6.1395849550088387E-2</v>
      </c>
      <c r="M122" s="6"/>
      <c r="N122" s="6">
        <f t="shared" si="23"/>
        <v>0.77810597531826009</v>
      </c>
      <c r="O122" s="6"/>
      <c r="P122" s="6">
        <f t="shared" si="24"/>
        <v>0.80075930191330247</v>
      </c>
      <c r="Q122">
        <f t="shared" si="31"/>
        <v>0.35298999999999997</v>
      </c>
      <c r="R122">
        <f t="shared" si="25"/>
        <v>1</v>
      </c>
      <c r="S122">
        <f t="shared" si="26"/>
        <v>0.80075930191330247</v>
      </c>
      <c r="T122" s="6">
        <f t="shared" si="32"/>
        <v>105.89999999999999</v>
      </c>
      <c r="U122">
        <f t="shared" si="27"/>
        <v>5.6916298152978202</v>
      </c>
      <c r="V122" s="16">
        <f t="shared" si="28"/>
        <v>4.5900711902439086</v>
      </c>
    </row>
    <row r="123" spans="4:22" ht="15.75" x14ac:dyDescent="0.25">
      <c r="D123" s="27">
        <v>25685</v>
      </c>
      <c r="E123">
        <v>117</v>
      </c>
      <c r="F123">
        <v>2.8</v>
      </c>
      <c r="G123">
        <v>2.1</v>
      </c>
      <c r="H123">
        <v>0.65888009301913641</v>
      </c>
      <c r="I123" s="20">
        <f t="shared" si="29"/>
        <v>0.34498373763901974</v>
      </c>
      <c r="J123">
        <f t="shared" si="30"/>
        <v>4.1950022496904799E-2</v>
      </c>
      <c r="K123" s="16">
        <f t="shared" si="21"/>
        <v>0.73003351826167362</v>
      </c>
      <c r="L123" s="16">
        <f t="shared" si="22"/>
        <v>5.7463145797462152E-2</v>
      </c>
      <c r="M123" s="6"/>
      <c r="N123" s="6">
        <f t="shared" si="23"/>
        <v>0.52710407441530915</v>
      </c>
      <c r="O123" s="6"/>
      <c r="P123" s="6">
        <f t="shared" si="24"/>
        <v>0.54975740101035153</v>
      </c>
      <c r="Q123">
        <f t="shared" si="31"/>
        <v>0.35298999999999997</v>
      </c>
      <c r="R123">
        <f t="shared" si="25"/>
        <v>1</v>
      </c>
      <c r="S123">
        <f t="shared" si="26"/>
        <v>0.54975740101035153</v>
      </c>
      <c r="T123" s="6">
        <f t="shared" si="32"/>
        <v>105.89999999999999</v>
      </c>
      <c r="U123">
        <f t="shared" si="27"/>
        <v>3.124816369183117</v>
      </c>
      <c r="V123" s="16">
        <f t="shared" si="28"/>
        <v>4.3175631579502243</v>
      </c>
    </row>
    <row r="124" spans="4:22" ht="15.75" x14ac:dyDescent="0.25">
      <c r="D124" s="27">
        <v>25686</v>
      </c>
      <c r="E124">
        <v>118</v>
      </c>
      <c r="F124">
        <v>3.9</v>
      </c>
      <c r="G124">
        <v>0.5</v>
      </c>
      <c r="H124">
        <v>1.3242138656118851</v>
      </c>
      <c r="I124" s="20">
        <f t="shared" si="29"/>
        <v>0.34553637108714463</v>
      </c>
      <c r="J124">
        <f t="shared" si="30"/>
        <v>4.2017222724196786E-2</v>
      </c>
      <c r="K124" s="16">
        <f t="shared" si="21"/>
        <v>0.73003351826167362</v>
      </c>
      <c r="L124" s="16">
        <f t="shared" si="22"/>
        <v>5.7555196676786158E-2</v>
      </c>
      <c r="M124" s="6"/>
      <c r="N124" s="6">
        <f t="shared" si="23"/>
        <v>1.0593710924895081</v>
      </c>
      <c r="O124" s="6"/>
      <c r="P124" s="6">
        <f t="shared" si="24"/>
        <v>1.0820244190845505</v>
      </c>
      <c r="Q124">
        <f t="shared" si="31"/>
        <v>0.35298999999999997</v>
      </c>
      <c r="R124">
        <f t="shared" si="25"/>
        <v>1</v>
      </c>
      <c r="S124">
        <f t="shared" si="26"/>
        <v>1.0820244190845505</v>
      </c>
      <c r="T124" s="6">
        <f t="shared" si="32"/>
        <v>105.34062890751049</v>
      </c>
      <c r="U124">
        <f t="shared" si="27"/>
        <v>4.3524227999336276</v>
      </c>
      <c r="V124" s="16">
        <f t="shared" si="28"/>
        <v>4.3240463527548538</v>
      </c>
    </row>
    <row r="125" spans="4:22" ht="15.75" x14ac:dyDescent="0.25">
      <c r="D125" s="27">
        <v>25687</v>
      </c>
      <c r="E125">
        <v>119</v>
      </c>
      <c r="F125">
        <v>4.5</v>
      </c>
      <c r="G125">
        <v>0</v>
      </c>
      <c r="H125">
        <v>1.5753834824476656</v>
      </c>
      <c r="I125" s="20">
        <f t="shared" si="29"/>
        <v>0.35931290888827966</v>
      </c>
      <c r="J125">
        <f t="shared" si="30"/>
        <v>4.3692449720814805E-2</v>
      </c>
      <c r="K125" s="16">
        <f t="shared" si="21"/>
        <v>0.73539230902767661</v>
      </c>
      <c r="L125" s="16">
        <f t="shared" si="22"/>
        <v>5.9413797485296294E-2</v>
      </c>
      <c r="M125" s="6"/>
      <c r="N125" s="6">
        <f t="shared" si="23"/>
        <v>1.2603067859581325</v>
      </c>
      <c r="O125" s="6"/>
      <c r="P125" s="6">
        <f t="shared" si="24"/>
        <v>1.2829601125531749</v>
      </c>
      <c r="Q125">
        <f t="shared" si="31"/>
        <v>0.35113542969170164</v>
      </c>
      <c r="R125">
        <f t="shared" si="25"/>
        <v>1</v>
      </c>
      <c r="S125">
        <f t="shared" si="26"/>
        <v>1.2829601125531749</v>
      </c>
      <c r="T125" s="6">
        <f t="shared" si="32"/>
        <v>104.08032212155237</v>
      </c>
      <c r="U125">
        <f t="shared" si="27"/>
        <v>5.0220263076157243</v>
      </c>
      <c r="V125" s="16">
        <f t="shared" si="28"/>
        <v>4.4538566364991308</v>
      </c>
    </row>
    <row r="126" spans="4:22" ht="15.75" x14ac:dyDescent="0.25">
      <c r="D126" s="27">
        <v>25688</v>
      </c>
      <c r="E126">
        <v>120</v>
      </c>
      <c r="F126">
        <v>5.7</v>
      </c>
      <c r="G126">
        <v>0</v>
      </c>
      <c r="H126">
        <v>1.7871314053327121</v>
      </c>
      <c r="I126" s="20">
        <f t="shared" si="29"/>
        <v>0.3973930251809899</v>
      </c>
      <c r="J126">
        <f t="shared" si="30"/>
        <v>4.832299186200837E-2</v>
      </c>
      <c r="K126" s="16">
        <f t="shared" si="21"/>
        <v>0.74753118622329728</v>
      </c>
      <c r="L126" s="16">
        <f t="shared" si="22"/>
        <v>6.4643445989387344E-2</v>
      </c>
      <c r="M126" s="6"/>
      <c r="N126" s="6">
        <f t="shared" si="23"/>
        <v>1.4297051242661698</v>
      </c>
      <c r="O126" s="6"/>
      <c r="P126" s="6">
        <f t="shared" si="24"/>
        <v>1.4523584508612122</v>
      </c>
      <c r="Q126">
        <f t="shared" si="31"/>
        <v>0.34693440707184126</v>
      </c>
      <c r="R126">
        <f t="shared" si="25"/>
        <v>1</v>
      </c>
      <c r="S126">
        <f t="shared" si="26"/>
        <v>1.4523584508612122</v>
      </c>
      <c r="T126" s="6">
        <f t="shared" si="32"/>
        <v>102.65061699728621</v>
      </c>
      <c r="U126">
        <f t="shared" si="27"/>
        <v>6.3612333229799178</v>
      </c>
      <c r="V126" s="16">
        <f t="shared" si="28"/>
        <v>4.8085904754224034</v>
      </c>
    </row>
    <row r="127" spans="4:22" ht="15.75" x14ac:dyDescent="0.25">
      <c r="D127" s="27">
        <v>25689</v>
      </c>
      <c r="E127">
        <v>121</v>
      </c>
      <c r="F127">
        <v>5.7</v>
      </c>
      <c r="G127">
        <v>0.4</v>
      </c>
      <c r="H127">
        <v>1.7678671278383564</v>
      </c>
      <c r="I127" s="20">
        <f t="shared" si="29"/>
        <v>0.43238506528348836</v>
      </c>
      <c r="J127">
        <f t="shared" si="30"/>
        <v>5.2578023938472183E-2</v>
      </c>
      <c r="K127" s="16">
        <f t="shared" si="21"/>
        <v>0.76130165474951628</v>
      </c>
      <c r="L127" s="16">
        <f t="shared" si="22"/>
        <v>6.9063325438024195E-2</v>
      </c>
      <c r="M127" s="6"/>
      <c r="N127" s="6">
        <f t="shared" si="23"/>
        <v>1.4142937022706852</v>
      </c>
      <c r="O127" s="6"/>
      <c r="P127" s="6">
        <f t="shared" si="24"/>
        <v>1.4369470288657276</v>
      </c>
      <c r="Q127">
        <f t="shared" si="31"/>
        <v>0.34216872332428738</v>
      </c>
      <c r="R127">
        <f t="shared" si="25"/>
        <v>1</v>
      </c>
      <c r="S127">
        <f t="shared" si="26"/>
        <v>1.4369470288657276</v>
      </c>
      <c r="T127" s="6">
        <f t="shared" si="32"/>
        <v>101.63632329501553</v>
      </c>
      <c r="U127">
        <f t="shared" si="27"/>
        <v>6.3612333229799178</v>
      </c>
      <c r="V127" s="16">
        <f t="shared" si="28"/>
        <v>5.0973509293456649</v>
      </c>
    </row>
    <row r="128" spans="4:22" ht="15.75" x14ac:dyDescent="0.25">
      <c r="D128" s="27">
        <v>25690</v>
      </c>
      <c r="E128">
        <v>122</v>
      </c>
      <c r="F128">
        <v>5.2</v>
      </c>
      <c r="G128">
        <v>0</v>
      </c>
      <c r="H128">
        <v>2.099540840849409</v>
      </c>
      <c r="I128" s="20">
        <f t="shared" si="29"/>
        <v>0.45098183149147575</v>
      </c>
      <c r="J128">
        <f t="shared" si="30"/>
        <v>5.4839390709363452E-2</v>
      </c>
      <c r="K128" s="16">
        <f t="shared" si="21"/>
        <v>0.77107101156750324</v>
      </c>
      <c r="L128" s="16">
        <f t="shared" si="22"/>
        <v>7.1121063931428252E-2</v>
      </c>
      <c r="M128" s="6"/>
      <c r="N128" s="6">
        <f t="shared" si="23"/>
        <v>1.6796326726795272</v>
      </c>
      <c r="O128" s="6"/>
      <c r="P128" s="6">
        <f t="shared" si="24"/>
        <v>1.7022859992745696</v>
      </c>
      <c r="Q128">
        <f t="shared" si="31"/>
        <v>0.33878774431671843</v>
      </c>
      <c r="R128">
        <f t="shared" si="25"/>
        <v>1</v>
      </c>
      <c r="S128">
        <f t="shared" si="26"/>
        <v>1.7022859992745696</v>
      </c>
      <c r="T128" s="6">
        <f t="shared" si="32"/>
        <v>99.956690622336012</v>
      </c>
      <c r="U128">
        <f t="shared" si="27"/>
        <v>5.803230399911504</v>
      </c>
      <c r="V128" s="16">
        <f t="shared" si="28"/>
        <v>5.2286303647009058</v>
      </c>
    </row>
    <row r="129" spans="4:22" ht="15.75" x14ac:dyDescent="0.25">
      <c r="D129" s="27">
        <v>25691</v>
      </c>
      <c r="E129">
        <v>123</v>
      </c>
      <c r="F129">
        <v>3.9</v>
      </c>
      <c r="G129">
        <v>0</v>
      </c>
      <c r="H129">
        <v>1.264325940237963</v>
      </c>
      <c r="I129" s="20">
        <f t="shared" si="29"/>
        <v>0.44393652795791</v>
      </c>
      <c r="J129">
        <f t="shared" si="30"/>
        <v>5.3982681799681853E-2</v>
      </c>
      <c r="K129" s="16">
        <f t="shared" si="21"/>
        <v>0.78724870336014774</v>
      </c>
      <c r="L129" s="16">
        <f t="shared" si="22"/>
        <v>6.8571318783088614E-2</v>
      </c>
      <c r="M129" s="6"/>
      <c r="N129" s="6">
        <f t="shared" si="23"/>
        <v>1.0114607521903705</v>
      </c>
      <c r="O129" s="6"/>
      <c r="P129" s="6">
        <f t="shared" si="24"/>
        <v>1.0341140787854128</v>
      </c>
      <c r="Q129">
        <f t="shared" si="31"/>
        <v>0.33318896874112003</v>
      </c>
      <c r="R129">
        <f t="shared" si="25"/>
        <v>1</v>
      </c>
      <c r="S129">
        <f t="shared" si="26"/>
        <v>1.0341140787854128</v>
      </c>
      <c r="T129" s="6">
        <f t="shared" si="32"/>
        <v>98.945229870145653</v>
      </c>
      <c r="U129">
        <f t="shared" si="27"/>
        <v>4.3524227999336276</v>
      </c>
      <c r="V129" s="16">
        <f t="shared" si="28"/>
        <v>5.0656733172825543</v>
      </c>
    </row>
    <row r="130" spans="4:22" ht="15.75" x14ac:dyDescent="0.25">
      <c r="D130" s="27">
        <v>25692</v>
      </c>
      <c r="E130">
        <v>124</v>
      </c>
      <c r="F130">
        <v>6</v>
      </c>
      <c r="G130">
        <v>0.5</v>
      </c>
      <c r="H130">
        <v>1.4381020971715068</v>
      </c>
      <c r="I130" s="20">
        <f t="shared" si="29"/>
        <v>0.48076965049817433</v>
      </c>
      <c r="J130">
        <f t="shared" si="30"/>
        <v>5.8461589500577997E-2</v>
      </c>
      <c r="K130" s="16">
        <f t="shared" si="21"/>
        <v>0.79699077409707142</v>
      </c>
      <c r="L130" s="16">
        <f t="shared" si="22"/>
        <v>7.3352906207490839E-2</v>
      </c>
      <c r="M130" s="6"/>
      <c r="N130" s="6">
        <f t="shared" si="23"/>
        <v>1.1504816777372056</v>
      </c>
      <c r="O130" s="6"/>
      <c r="P130" s="6">
        <f t="shared" si="24"/>
        <v>1.1731350043322479</v>
      </c>
      <c r="Q130">
        <f t="shared" si="31"/>
        <v>0.32981743290048549</v>
      </c>
      <c r="R130">
        <f t="shared" si="25"/>
        <v>1</v>
      </c>
      <c r="S130">
        <f t="shared" si="26"/>
        <v>1.1731350043322479</v>
      </c>
      <c r="T130" s="6">
        <f t="shared" si="32"/>
        <v>98.294748192408449</v>
      </c>
      <c r="U130">
        <f t="shared" si="27"/>
        <v>6.6960350768209658</v>
      </c>
      <c r="V130" s="16">
        <f t="shared" si="28"/>
        <v>5.3688879313092359</v>
      </c>
    </row>
    <row r="131" spans="4:22" ht="15.75" x14ac:dyDescent="0.25">
      <c r="D131" s="27">
        <v>25693</v>
      </c>
      <c r="E131">
        <v>125</v>
      </c>
      <c r="F131">
        <v>6</v>
      </c>
      <c r="G131">
        <v>0</v>
      </c>
      <c r="H131">
        <v>1.4925992885033095</v>
      </c>
      <c r="I131" s="20">
        <f t="shared" si="29"/>
        <v>0.51104646657675956</v>
      </c>
      <c r="J131">
        <f t="shared" si="30"/>
        <v>6.2143250335733959E-2</v>
      </c>
      <c r="K131" s="16">
        <f t="shared" si="21"/>
        <v>0.80325600831784105</v>
      </c>
      <c r="L131" s="16">
        <f t="shared" si="22"/>
        <v>7.7364189862548088E-2</v>
      </c>
      <c r="M131" s="6"/>
      <c r="N131" s="6">
        <f t="shared" si="23"/>
        <v>1.1940794308026477</v>
      </c>
      <c r="O131" s="6"/>
      <c r="P131" s="6">
        <f t="shared" si="24"/>
        <v>1.21673275739769</v>
      </c>
      <c r="Q131">
        <f t="shared" si="31"/>
        <v>0.32764916064136151</v>
      </c>
      <c r="R131">
        <f t="shared" si="25"/>
        <v>1</v>
      </c>
      <c r="S131">
        <f t="shared" si="26"/>
        <v>1.21673275739769</v>
      </c>
      <c r="T131" s="6">
        <f t="shared" si="32"/>
        <v>97.100668761605803</v>
      </c>
      <c r="U131">
        <f t="shared" si="27"/>
        <v>6.6960350768209658</v>
      </c>
      <c r="V131" s="16">
        <f t="shared" si="28"/>
        <v>5.6157107036961946</v>
      </c>
    </row>
    <row r="132" spans="4:22" ht="15.75" x14ac:dyDescent="0.25">
      <c r="D132" s="27">
        <v>25694</v>
      </c>
      <c r="E132">
        <v>126</v>
      </c>
      <c r="F132">
        <v>9.9</v>
      </c>
      <c r="G132">
        <v>0</v>
      </c>
      <c r="H132">
        <v>2.7792996552708011</v>
      </c>
      <c r="I132" s="20">
        <f t="shared" si="29"/>
        <v>0.63584407209354254</v>
      </c>
      <c r="J132">
        <f t="shared" si="30"/>
        <v>7.7318639166574776E-2</v>
      </c>
      <c r="K132" s="16">
        <f t="shared" si="21"/>
        <v>0.81475700453068833</v>
      </c>
      <c r="L132" s="16">
        <f t="shared" si="22"/>
        <v>9.4897790060867807E-2</v>
      </c>
      <c r="M132" s="6"/>
      <c r="N132" s="6">
        <f t="shared" si="23"/>
        <v>2.2234397242166408</v>
      </c>
      <c r="O132" s="6"/>
      <c r="P132" s="6">
        <f t="shared" si="24"/>
        <v>2.246093050811683</v>
      </c>
      <c r="Q132">
        <f t="shared" si="31"/>
        <v>0.32366889587201936</v>
      </c>
      <c r="R132">
        <f t="shared" si="25"/>
        <v>1</v>
      </c>
      <c r="S132">
        <f t="shared" si="26"/>
        <v>2.246093050811683</v>
      </c>
      <c r="T132" s="6">
        <f t="shared" si="32"/>
        <v>94.877229037389171</v>
      </c>
      <c r="U132">
        <f t="shared" si="27"/>
        <v>11.048457876754593</v>
      </c>
      <c r="V132" s="16">
        <f t="shared" si="28"/>
        <v>6.6260928029732451</v>
      </c>
    </row>
    <row r="133" spans="4:22" ht="15.75" x14ac:dyDescent="0.25">
      <c r="D133" s="27">
        <v>25695</v>
      </c>
      <c r="E133">
        <v>127</v>
      </c>
      <c r="F133">
        <v>5.9</v>
      </c>
      <c r="G133">
        <v>0</v>
      </c>
      <c r="H133">
        <v>2.0025132846091078</v>
      </c>
      <c r="I133" s="20">
        <f t="shared" si="29"/>
        <v>0.65158557719302446</v>
      </c>
      <c r="J133">
        <f t="shared" si="30"/>
        <v>7.9232806186671778E-2</v>
      </c>
      <c r="K133" s="16">
        <f t="shared" si="21"/>
        <v>0.8361724742122324</v>
      </c>
      <c r="L133" s="16">
        <f t="shared" si="22"/>
        <v>9.4756534842070597E-2</v>
      </c>
      <c r="M133" s="6"/>
      <c r="N133" s="6">
        <f t="shared" si="23"/>
        <v>1.6020106276872863</v>
      </c>
      <c r="O133" s="6"/>
      <c r="P133" s="6">
        <f t="shared" si="24"/>
        <v>1.6246639542823287</v>
      </c>
      <c r="Q133">
        <f t="shared" si="31"/>
        <v>0.31625743012463059</v>
      </c>
      <c r="R133">
        <f t="shared" si="25"/>
        <v>0.98260124033259766</v>
      </c>
      <c r="S133">
        <f t="shared" si="26"/>
        <v>1.5963968166014788</v>
      </c>
      <c r="T133" s="6">
        <f t="shared" si="32"/>
        <v>93.303485547382735</v>
      </c>
      <c r="U133">
        <f t="shared" si="27"/>
        <v>6.5844344922072837</v>
      </c>
      <c r="V133" s="16">
        <f t="shared" si="28"/>
        <v>6.6183451920237095</v>
      </c>
    </row>
    <row r="134" spans="4:22" ht="15.75" x14ac:dyDescent="0.25">
      <c r="D134" s="27">
        <v>25696</v>
      </c>
      <c r="E134">
        <v>128</v>
      </c>
      <c r="F134">
        <v>7.4</v>
      </c>
      <c r="G134">
        <v>0</v>
      </c>
      <c r="H134">
        <v>2.4255963691654467</v>
      </c>
      <c r="I134" s="20">
        <f t="shared" si="29"/>
        <v>0.70288833448965593</v>
      </c>
      <c r="J134">
        <f t="shared" si="30"/>
        <v>8.5471221473942163E-2</v>
      </c>
      <c r="K134" s="16">
        <f t="shared" si="21"/>
        <v>0.85133027481716417</v>
      </c>
      <c r="L134" s="16">
        <f t="shared" si="22"/>
        <v>0.10039725357153353</v>
      </c>
      <c r="M134" s="6"/>
      <c r="N134" s="6">
        <f t="shared" si="23"/>
        <v>1.9404770953323576</v>
      </c>
      <c r="O134" s="6"/>
      <c r="P134" s="6">
        <f t="shared" si="24"/>
        <v>1.9631304219273999</v>
      </c>
      <c r="Q134">
        <f t="shared" si="31"/>
        <v>0.31101161849127579</v>
      </c>
      <c r="R134">
        <f t="shared" si="25"/>
        <v>0.92061896202347537</v>
      </c>
      <c r="S134">
        <f t="shared" si="26"/>
        <v>1.8072950913515102</v>
      </c>
      <c r="T134" s="6">
        <f t="shared" si="32"/>
        <v>91.518843782626277</v>
      </c>
      <c r="U134">
        <f t="shared" si="27"/>
        <v>8.2584432614125252</v>
      </c>
      <c r="V134" s="16">
        <f t="shared" si="28"/>
        <v>6.9233705645621519</v>
      </c>
    </row>
    <row r="135" spans="4:22" ht="15.75" x14ac:dyDescent="0.25">
      <c r="D135" s="27">
        <v>25697</v>
      </c>
      <c r="E135">
        <v>129</v>
      </c>
      <c r="F135">
        <v>9.8000000000000007</v>
      </c>
      <c r="G135">
        <v>0</v>
      </c>
      <c r="H135">
        <v>3.2909275250894305</v>
      </c>
      <c r="I135" s="20">
        <f t="shared" si="29"/>
        <v>0.82058268504756149</v>
      </c>
      <c r="J135">
        <f t="shared" si="30"/>
        <v>9.978285450178348E-2</v>
      </c>
      <c r="K135" s="16">
        <f t="shared" ref="K135:K198" si="33">IF(theta&gt;topt,(1-rs)*(theta-topt)/(topt-Porosity)+1,IF(theta&lt;twilt,rwp*theta,(1-rwp)*(theta-twilt)/(topt-twilt)+rwp))</f>
        <v>0.86851938104266568</v>
      </c>
      <c r="L135" s="16">
        <f t="shared" ref="L135:L198" si="34">(soiltemp-tmin)^2/((30-tmin))^2</f>
        <v>0.11488846038414621</v>
      </c>
      <c r="M135" s="6"/>
      <c r="N135" s="6">
        <f t="shared" ref="N135:N198" si="35">ET0*kc</f>
        <v>2.6327420200715448</v>
      </c>
      <c r="O135" s="6"/>
      <c r="P135" s="6">
        <f t="shared" ref="P135:P198" si="36">(etc-Inter)</f>
        <v>2.6553953466665874</v>
      </c>
      <c r="Q135">
        <f t="shared" si="31"/>
        <v>0.30506281260875423</v>
      </c>
      <c r="R135">
        <f t="shared" ref="R135:R198" si="37">IF(MAX(0,(1-(0.9*tfield-theta)/(0.9*tfield-alfa*twilt))^2) &gt; 1, 1, MAX(0,(1-(0.9*tfield-theta)/(0.9*tfield-alfa*twilt))^2))</f>
        <v>0.85277352339998813</v>
      </c>
      <c r="S135">
        <f t="shared" ref="S135:S198" si="38">epot*Kr</f>
        <v>2.2644508457967985</v>
      </c>
      <c r="T135" s="6">
        <f t="shared" si="32"/>
        <v>89.277046263424523</v>
      </c>
      <c r="U135">
        <f t="shared" ref="U135:U198" si="39">IF(Temperature &lt;0, 0.2*Temperature,Temperature*(s1_+(1-s1_)*EXP(-s2_*(LAI-LAIref))))</f>
        <v>10.936857292140912</v>
      </c>
      <c r="V135" s="16">
        <f t="shared" si="28"/>
        <v>7.6697986636538191</v>
      </c>
    </row>
    <row r="136" spans="4:22" ht="15.75" x14ac:dyDescent="0.25">
      <c r="D136" s="27">
        <v>25698</v>
      </c>
      <c r="E136">
        <v>130</v>
      </c>
      <c r="F136">
        <v>12.1</v>
      </c>
      <c r="G136">
        <v>0</v>
      </c>
      <c r="H136">
        <v>2.9577396487307261</v>
      </c>
      <c r="I136" s="20">
        <f t="shared" si="29"/>
        <v>1.0079179873778901</v>
      </c>
      <c r="J136">
        <f t="shared" si="30"/>
        <v>0.12256282726515143</v>
      </c>
      <c r="K136" s="16">
        <f t="shared" si="33"/>
        <v>0.89011166721158363</v>
      </c>
      <c r="L136" s="16">
        <f t="shared" si="34"/>
        <v>0.13769376560257768</v>
      </c>
      <c r="M136" s="6"/>
      <c r="N136" s="6">
        <f t="shared" si="35"/>
        <v>2.3661917189845809</v>
      </c>
      <c r="O136" s="6"/>
      <c r="P136" s="6">
        <f t="shared" si="36"/>
        <v>2.3888450455796235</v>
      </c>
      <c r="Q136">
        <f t="shared" si="31"/>
        <v>0.2975901542114151</v>
      </c>
      <c r="R136">
        <f t="shared" si="37"/>
        <v>0.77122815709033554</v>
      </c>
      <c r="S136">
        <f t="shared" si="38"/>
        <v>1.8423445620767516</v>
      </c>
      <c r="T136" s="6">
        <f t="shared" si="32"/>
        <v>87.457355027942825</v>
      </c>
      <c r="U136">
        <f t="shared" si="39"/>
        <v>13.503670738255614</v>
      </c>
      <c r="V136" s="16">
        <f t="shared" ref="V136:V199" si="40">V135+(Tsurface-V135)*att*EXP(-kz*z)*EXP(-klai*LAI)</f>
        <v>8.7547819558786273</v>
      </c>
    </row>
    <row r="137" spans="4:22" ht="15.75" x14ac:dyDescent="0.25">
      <c r="D137" s="27">
        <v>25699</v>
      </c>
      <c r="E137">
        <v>131</v>
      </c>
      <c r="F137">
        <v>12.1</v>
      </c>
      <c r="G137">
        <v>0</v>
      </c>
      <c r="H137">
        <v>2.869663180640496</v>
      </c>
      <c r="I137" s="20">
        <f t="shared" ref="I137:I200" si="41">K137*L137/CF</f>
        <v>1.1776988834827185</v>
      </c>
      <c r="J137">
        <f t="shared" ref="J137:J200" si="42">K137*L137</f>
        <v>0.14320818423149856</v>
      </c>
      <c r="K137" s="16">
        <f t="shared" si="33"/>
        <v>0.90763835887711097</v>
      </c>
      <c r="L137" s="16">
        <f t="shared" si="34"/>
        <v>0.15778110613203836</v>
      </c>
      <c r="M137" s="6"/>
      <c r="N137" s="6">
        <f t="shared" si="35"/>
        <v>2.2957305445123968</v>
      </c>
      <c r="O137" s="6"/>
      <c r="P137" s="6">
        <f t="shared" si="36"/>
        <v>2.3183838711074394</v>
      </c>
      <c r="Q137">
        <f t="shared" ref="Q137:Q200" si="43">IF(T136/L &gt;= tfield, tfield-0.00001,T136/L)</f>
        <v>0.29152451675980939</v>
      </c>
      <c r="R137">
        <f t="shared" si="37"/>
        <v>0.70804953688646266</v>
      </c>
      <c r="S137">
        <f t="shared" si="38"/>
        <v>1.641530626262667</v>
      </c>
      <c r="T137" s="6">
        <f t="shared" ref="T137:T200" si="44">(IF(T136+Precipitation-actevapo-Inter&lt;0,0,IF(T136+Precipitation-actevapo-Inter&gt;tfield*L,tfield*L,IF(T136+Precipitation-actevapo-Inter&lt;twilt*L,twilt*L,T136+Precipitation-actevapo-Inter))))</f>
        <v>85.838477728275208</v>
      </c>
      <c r="U137">
        <f t="shared" si="39"/>
        <v>13.503670738255614</v>
      </c>
      <c r="V137" s="16">
        <f t="shared" si="40"/>
        <v>9.6379800993457234</v>
      </c>
    </row>
    <row r="138" spans="4:22" ht="15.75" x14ac:dyDescent="0.25">
      <c r="D138" s="27">
        <v>25700</v>
      </c>
      <c r="E138">
        <v>132</v>
      </c>
      <c r="F138">
        <v>10.5</v>
      </c>
      <c r="G138">
        <v>0</v>
      </c>
      <c r="H138">
        <v>3.5037290113851665</v>
      </c>
      <c r="I138" s="20">
        <f t="shared" si="41"/>
        <v>1.2680016014827034</v>
      </c>
      <c r="J138">
        <f t="shared" si="42"/>
        <v>0.15418899474029674</v>
      </c>
      <c r="K138" s="16">
        <f t="shared" si="33"/>
        <v>0.9232308740919708</v>
      </c>
      <c r="L138" s="16">
        <f t="shared" si="34"/>
        <v>0.16701022362575005</v>
      </c>
      <c r="M138" s="6"/>
      <c r="N138" s="6">
        <f t="shared" si="35"/>
        <v>2.8029832091081333</v>
      </c>
      <c r="O138" s="6"/>
      <c r="P138" s="6">
        <f t="shared" si="36"/>
        <v>2.8256365357031754</v>
      </c>
      <c r="Q138">
        <f t="shared" si="43"/>
        <v>0.28612825909425071</v>
      </c>
      <c r="R138">
        <f t="shared" si="37"/>
        <v>0.6541121665426548</v>
      </c>
      <c r="S138">
        <f t="shared" si="38"/>
        <v>1.8482832362308856</v>
      </c>
      <c r="T138" s="6">
        <f t="shared" si="44"/>
        <v>84.012847818639372</v>
      </c>
      <c r="U138">
        <f t="shared" si="39"/>
        <v>11.718061384436691</v>
      </c>
      <c r="V138" s="16">
        <f t="shared" si="40"/>
        <v>10.024833532525822</v>
      </c>
    </row>
    <row r="139" spans="4:22" ht="15.75" x14ac:dyDescent="0.25">
      <c r="D139" s="27">
        <v>25701</v>
      </c>
      <c r="E139">
        <v>133</v>
      </c>
      <c r="F139">
        <v>12.2</v>
      </c>
      <c r="G139">
        <v>0</v>
      </c>
      <c r="H139">
        <v>3.3686951588496621</v>
      </c>
      <c r="I139" s="20">
        <f t="shared" si="41"/>
        <v>1.4201798861621957</v>
      </c>
      <c r="J139">
        <f t="shared" si="42"/>
        <v>0.17269387415732299</v>
      </c>
      <c r="K139" s="16">
        <f t="shared" si="33"/>
        <v>0.94081476519263951</v>
      </c>
      <c r="L139" s="16">
        <f t="shared" si="34"/>
        <v>0.18355778474837448</v>
      </c>
      <c r="M139" s="6"/>
      <c r="N139" s="6">
        <f t="shared" si="35"/>
        <v>2.6949561270797298</v>
      </c>
      <c r="O139" s="6"/>
      <c r="P139" s="6">
        <f t="shared" si="36"/>
        <v>2.7176094536747719</v>
      </c>
      <c r="Q139">
        <f t="shared" si="43"/>
        <v>0.28004282606213127</v>
      </c>
      <c r="R139">
        <f t="shared" si="37"/>
        <v>0.59584958383618791</v>
      </c>
      <c r="S139">
        <f t="shared" si="38"/>
        <v>1.6192864620014029</v>
      </c>
      <c r="T139" s="6">
        <f t="shared" si="44"/>
        <v>82.416214683233022</v>
      </c>
      <c r="U139">
        <f t="shared" si="39"/>
        <v>13.615271322869296</v>
      </c>
      <c r="V139" s="16">
        <f t="shared" si="40"/>
        <v>10.692583007399442</v>
      </c>
    </row>
    <row r="140" spans="4:22" ht="15.75" x14ac:dyDescent="0.25">
      <c r="D140" s="27">
        <v>25702</v>
      </c>
      <c r="E140">
        <v>134</v>
      </c>
      <c r="F140">
        <v>11.2</v>
      </c>
      <c r="G140">
        <v>0</v>
      </c>
      <c r="H140">
        <v>2.6725187212494386</v>
      </c>
      <c r="I140" s="20">
        <f t="shared" si="41"/>
        <v>1.5111936221352533</v>
      </c>
      <c r="J140">
        <f t="shared" si="42"/>
        <v>0.18376114445164679</v>
      </c>
      <c r="K140" s="16">
        <f t="shared" si="33"/>
        <v>0.95619303163783864</v>
      </c>
      <c r="L140" s="16">
        <f t="shared" si="34"/>
        <v>0.1921799661485579</v>
      </c>
      <c r="M140" s="6"/>
      <c r="N140" s="6">
        <f t="shared" si="35"/>
        <v>2.1380149769995511</v>
      </c>
      <c r="O140" s="6"/>
      <c r="P140" s="6">
        <f t="shared" si="36"/>
        <v>2.1606683035945933</v>
      </c>
      <c r="Q140">
        <f t="shared" si="43"/>
        <v>0.27472071561077677</v>
      </c>
      <c r="R140">
        <f t="shared" si="37"/>
        <v>0.54712244882470218</v>
      </c>
      <c r="S140">
        <f t="shared" si="38"/>
        <v>1.1821501333605888</v>
      </c>
      <c r="T140" s="6">
        <f t="shared" si="44"/>
        <v>81.256717876467476</v>
      </c>
      <c r="U140">
        <f t="shared" si="39"/>
        <v>12.499265476732468</v>
      </c>
      <c r="V140" s="16">
        <f t="shared" si="40"/>
        <v>11.028589739894617</v>
      </c>
    </row>
    <row r="141" spans="4:22" ht="15.75" x14ac:dyDescent="0.25">
      <c r="D141" s="27">
        <v>25703</v>
      </c>
      <c r="E141">
        <v>135</v>
      </c>
      <c r="F141">
        <v>6.4</v>
      </c>
      <c r="G141">
        <v>0</v>
      </c>
      <c r="H141">
        <v>2.5818246371112115</v>
      </c>
      <c r="I141" s="20">
        <f t="shared" si="41"/>
        <v>1.3832522531486617</v>
      </c>
      <c r="J141">
        <f t="shared" si="42"/>
        <v>0.16820347398287727</v>
      </c>
      <c r="K141" s="16">
        <f t="shared" si="33"/>
        <v>0.96736093893061836</v>
      </c>
      <c r="L141" s="16">
        <f t="shared" si="34"/>
        <v>0.17387871187854656</v>
      </c>
      <c r="M141" s="6"/>
      <c r="N141" s="6">
        <f t="shared" si="35"/>
        <v>2.0654597096889691</v>
      </c>
      <c r="O141" s="6"/>
      <c r="P141" s="6">
        <f t="shared" si="36"/>
        <v>2.0881130362840112</v>
      </c>
      <c r="Q141">
        <f t="shared" si="43"/>
        <v>0.27085572625489157</v>
      </c>
      <c r="R141">
        <f t="shared" si="37"/>
        <v>0.51303880188142337</v>
      </c>
      <c r="S141">
        <f t="shared" si="38"/>
        <v>1.0712830103281303</v>
      </c>
      <c r="T141" s="6">
        <f t="shared" si="44"/>
        <v>80.208088192734394</v>
      </c>
      <c r="U141">
        <f t="shared" si="39"/>
        <v>7.1424374152756975</v>
      </c>
      <c r="V141" s="16">
        <f t="shared" si="40"/>
        <v>10.305843287909735</v>
      </c>
    </row>
    <row r="142" spans="4:22" ht="15.75" x14ac:dyDescent="0.25">
      <c r="D142" s="27">
        <v>25704</v>
      </c>
      <c r="E142">
        <v>136</v>
      </c>
      <c r="F142">
        <v>7.4</v>
      </c>
      <c r="G142">
        <v>0</v>
      </c>
      <c r="H142">
        <v>2.3784674251159843</v>
      </c>
      <c r="I142" s="20">
        <f t="shared" si="41"/>
        <v>1.3231496338590754</v>
      </c>
      <c r="J142">
        <f t="shared" si="42"/>
        <v>0.16089499547726357</v>
      </c>
      <c r="K142" s="16">
        <f t="shared" si="33"/>
        <v>0.97746100908523648</v>
      </c>
      <c r="L142" s="16">
        <f t="shared" si="34"/>
        <v>0.16460502667808535</v>
      </c>
      <c r="M142" s="6"/>
      <c r="N142" s="6">
        <f t="shared" si="35"/>
        <v>1.9027739400927874</v>
      </c>
      <c r="O142" s="6"/>
      <c r="P142" s="6">
        <f t="shared" si="36"/>
        <v>1.9254272666878298</v>
      </c>
      <c r="Q142">
        <f t="shared" si="43"/>
        <v>0.26736029397578132</v>
      </c>
      <c r="R142">
        <f t="shared" si="37"/>
        <v>0.48315798084334677</v>
      </c>
      <c r="S142">
        <f t="shared" si="38"/>
        <v>0.93028555043361605</v>
      </c>
      <c r="T142" s="6">
        <f t="shared" si="44"/>
        <v>79.300455968895832</v>
      </c>
      <c r="U142">
        <f t="shared" si="39"/>
        <v>8.2584432614125252</v>
      </c>
      <c r="V142" s="16">
        <f t="shared" si="40"/>
        <v>9.9250679138796603</v>
      </c>
    </row>
    <row r="143" spans="4:22" ht="15.75" x14ac:dyDescent="0.25">
      <c r="D143" s="27">
        <v>25705</v>
      </c>
      <c r="E143">
        <v>137</v>
      </c>
      <c r="F143">
        <v>11.2</v>
      </c>
      <c r="G143">
        <v>0</v>
      </c>
      <c r="H143">
        <v>4.1816385593715886</v>
      </c>
      <c r="I143" s="20">
        <f t="shared" si="41"/>
        <v>1.4298803994829159</v>
      </c>
      <c r="J143">
        <f t="shared" si="42"/>
        <v>0.17387345657712258</v>
      </c>
      <c r="K143" s="16">
        <f t="shared" si="33"/>
        <v>0.98620303620650485</v>
      </c>
      <c r="L143" s="16">
        <f t="shared" si="34"/>
        <v>0.1763059432933185</v>
      </c>
      <c r="M143" s="6"/>
      <c r="N143" s="6">
        <f t="shared" si="35"/>
        <v>3.345310847497271</v>
      </c>
      <c r="O143" s="6"/>
      <c r="P143" s="6">
        <f t="shared" si="36"/>
        <v>3.3679641740923136</v>
      </c>
      <c r="Q143">
        <f t="shared" si="43"/>
        <v>0.26433485322965278</v>
      </c>
      <c r="R143">
        <f t="shared" si="37"/>
        <v>0.45801866776965944</v>
      </c>
      <c r="S143">
        <f t="shared" si="38"/>
        <v>1.5425904641137029</v>
      </c>
      <c r="T143" s="6">
        <f t="shared" si="44"/>
        <v>77.780518831377179</v>
      </c>
      <c r="U143">
        <f t="shared" si="39"/>
        <v>12.499265476732468</v>
      </c>
      <c r="V143" s="16">
        <f t="shared" si="40"/>
        <v>10.403817072391464</v>
      </c>
    </row>
    <row r="144" spans="4:22" ht="15.75" x14ac:dyDescent="0.25">
      <c r="D144" s="27">
        <v>25706</v>
      </c>
      <c r="E144">
        <v>138</v>
      </c>
      <c r="F144">
        <v>12.6</v>
      </c>
      <c r="G144">
        <v>0</v>
      </c>
      <c r="H144">
        <v>2.9902896395452752</v>
      </c>
      <c r="I144" s="20">
        <f t="shared" si="41"/>
        <v>1.5828027191688809</v>
      </c>
      <c r="J144">
        <f t="shared" si="42"/>
        <v>0.19246881065093593</v>
      </c>
      <c r="K144" s="16">
        <f t="shared" si="33"/>
        <v>0.99403601272622766</v>
      </c>
      <c r="L144" s="16">
        <f t="shared" si="34"/>
        <v>0.19362357921326612</v>
      </c>
      <c r="M144" s="6"/>
      <c r="N144" s="6">
        <f t="shared" si="35"/>
        <v>2.3922317116362204</v>
      </c>
      <c r="O144" s="6"/>
      <c r="P144" s="6">
        <f t="shared" si="36"/>
        <v>2.4148850382312625</v>
      </c>
      <c r="Q144">
        <f t="shared" si="43"/>
        <v>0.25926839610459057</v>
      </c>
      <c r="R144">
        <f t="shared" si="37"/>
        <v>0.41742396923054315</v>
      </c>
      <c r="S144">
        <f t="shared" si="38"/>
        <v>1.0080308978939456</v>
      </c>
      <c r="T144" s="6">
        <f t="shared" si="44"/>
        <v>76.795141260078282</v>
      </c>
      <c r="U144">
        <f t="shared" si="39"/>
        <v>14.061673661324027</v>
      </c>
      <c r="V144" s="16">
        <f t="shared" si="40"/>
        <v>11.084105092696941</v>
      </c>
    </row>
    <row r="145" spans="4:22" ht="15.75" x14ac:dyDescent="0.25">
      <c r="D145" s="27">
        <v>25707</v>
      </c>
      <c r="E145">
        <v>139</v>
      </c>
      <c r="F145">
        <v>12.3</v>
      </c>
      <c r="G145">
        <v>1</v>
      </c>
      <c r="H145">
        <v>2.8325283155745993</v>
      </c>
      <c r="I145" s="20">
        <f t="shared" si="41"/>
        <v>1.5750504568606314</v>
      </c>
      <c r="J145">
        <f t="shared" si="42"/>
        <v>0.19152613555425277</v>
      </c>
      <c r="K145" s="16">
        <f t="shared" si="33"/>
        <v>0.92685836309484715</v>
      </c>
      <c r="L145" s="16">
        <f t="shared" si="34"/>
        <v>0.20664013314260135</v>
      </c>
      <c r="M145" s="6"/>
      <c r="N145" s="6">
        <f t="shared" si="35"/>
        <v>2.2660226524596796</v>
      </c>
      <c r="O145" s="6"/>
      <c r="P145" s="6">
        <f t="shared" si="36"/>
        <v>2.2886759790547222</v>
      </c>
      <c r="Q145">
        <f t="shared" si="43"/>
        <v>0.25598380420026096</v>
      </c>
      <c r="R145">
        <f t="shared" si="37"/>
        <v>0.39211266599865147</v>
      </c>
      <c r="S145">
        <f t="shared" si="38"/>
        <v>0.89741883975422088</v>
      </c>
      <c r="T145" s="6">
        <f t="shared" si="44"/>
        <v>76.920375746919106</v>
      </c>
      <c r="U145">
        <f t="shared" si="39"/>
        <v>13.72687190748298</v>
      </c>
      <c r="V145" s="16">
        <f t="shared" si="40"/>
        <v>11.575606757906963</v>
      </c>
    </row>
    <row r="146" spans="4:22" ht="15.75" x14ac:dyDescent="0.25">
      <c r="D146" s="27">
        <v>25708</v>
      </c>
      <c r="E146">
        <v>140</v>
      </c>
      <c r="F146">
        <v>10.7</v>
      </c>
      <c r="G146">
        <v>0</v>
      </c>
      <c r="H146">
        <v>3.7332365624077446</v>
      </c>
      <c r="I146" s="20">
        <f t="shared" si="41"/>
        <v>1.6036694990617413</v>
      </c>
      <c r="J146">
        <f t="shared" si="42"/>
        <v>0.19500621108590774</v>
      </c>
      <c r="K146" s="16">
        <f t="shared" si="33"/>
        <v>0.93539616497283007</v>
      </c>
      <c r="L146" s="16">
        <f t="shared" si="34"/>
        <v>0.20847446075596426</v>
      </c>
      <c r="M146" s="6"/>
      <c r="N146" s="6">
        <f t="shared" si="35"/>
        <v>2.9865892499261957</v>
      </c>
      <c r="O146" s="6"/>
      <c r="P146" s="6">
        <f t="shared" si="36"/>
        <v>3.0092425765212383</v>
      </c>
      <c r="Q146">
        <f t="shared" si="43"/>
        <v>0.25640125248973034</v>
      </c>
      <c r="R146">
        <f t="shared" si="37"/>
        <v>0.39528564331867039</v>
      </c>
      <c r="S146">
        <f t="shared" si="38"/>
        <v>1.1895103877621309</v>
      </c>
      <c r="T146" s="6">
        <f t="shared" si="44"/>
        <v>75.753518685752027</v>
      </c>
      <c r="U146">
        <f t="shared" si="39"/>
        <v>11.941262553664055</v>
      </c>
      <c r="V146" s="16">
        <f t="shared" si="40"/>
        <v>11.643611407996705</v>
      </c>
    </row>
    <row r="147" spans="4:22" ht="15.75" x14ac:dyDescent="0.25">
      <c r="D147" s="27">
        <v>25709</v>
      </c>
      <c r="E147">
        <v>141</v>
      </c>
      <c r="F147">
        <v>9.8000000000000007</v>
      </c>
      <c r="G147">
        <v>1.5</v>
      </c>
      <c r="H147">
        <v>2.4890987174793371</v>
      </c>
      <c r="I147" s="20">
        <f t="shared" si="41"/>
        <v>1.4423845949312468</v>
      </c>
      <c r="J147">
        <f t="shared" si="42"/>
        <v>0.17539396674363961</v>
      </c>
      <c r="K147" s="16">
        <f t="shared" si="33"/>
        <v>0.85584623699785256</v>
      </c>
      <c r="L147" s="16">
        <f t="shared" si="34"/>
        <v>0.20493630650160782</v>
      </c>
      <c r="M147" s="6"/>
      <c r="N147" s="6">
        <f t="shared" si="35"/>
        <v>1.9912789739834698</v>
      </c>
      <c r="O147" s="6"/>
      <c r="P147" s="6">
        <f t="shared" si="36"/>
        <v>2.0139323005785119</v>
      </c>
      <c r="Q147">
        <f t="shared" si="43"/>
        <v>0.25251172895250673</v>
      </c>
      <c r="R147">
        <f t="shared" si="37"/>
        <v>0.36621725438794595</v>
      </c>
      <c r="S147">
        <f t="shared" si="38"/>
        <v>0.73753675764106208</v>
      </c>
      <c r="T147" s="6">
        <f t="shared" si="44"/>
        <v>76.538635254706008</v>
      </c>
      <c r="U147">
        <f t="shared" si="39"/>
        <v>10.936857292140912</v>
      </c>
      <c r="V147" s="16">
        <f t="shared" si="40"/>
        <v>11.512169306145852</v>
      </c>
    </row>
    <row r="148" spans="4:22" ht="15.75" x14ac:dyDescent="0.25">
      <c r="D148" s="27">
        <v>25710</v>
      </c>
      <c r="E148">
        <v>142</v>
      </c>
      <c r="F148">
        <v>9.4</v>
      </c>
      <c r="G148">
        <v>0.3</v>
      </c>
      <c r="H148">
        <v>1.9546447276961818</v>
      </c>
      <c r="I148" s="20">
        <f t="shared" si="41"/>
        <v>1.4947409617214391</v>
      </c>
      <c r="J148">
        <f t="shared" si="42"/>
        <v>0.181760500945327</v>
      </c>
      <c r="K148" s="16">
        <f t="shared" si="33"/>
        <v>0.90937118756016311</v>
      </c>
      <c r="L148" s="16">
        <f t="shared" si="34"/>
        <v>0.19987492833700748</v>
      </c>
      <c r="M148" s="6"/>
      <c r="N148" s="6">
        <f t="shared" si="35"/>
        <v>1.5637157821569456</v>
      </c>
      <c r="O148" s="6"/>
      <c r="P148" s="6">
        <f t="shared" si="36"/>
        <v>1.586369108751988</v>
      </c>
      <c r="Q148">
        <f t="shared" si="43"/>
        <v>0.25512878418235335</v>
      </c>
      <c r="R148">
        <f t="shared" si="37"/>
        <v>0.38565366972539789</v>
      </c>
      <c r="S148">
        <f t="shared" si="38"/>
        <v>0.61178906832921298</v>
      </c>
      <c r="T148" s="6">
        <f t="shared" si="44"/>
        <v>76.249499512971838</v>
      </c>
      <c r="U148">
        <f t="shared" si="39"/>
        <v>10.49045495368618</v>
      </c>
      <c r="V148" s="16">
        <f t="shared" si="40"/>
        <v>11.322150912243943</v>
      </c>
    </row>
    <row r="149" spans="4:22" ht="15.75" x14ac:dyDescent="0.25">
      <c r="D149" s="27">
        <v>25711</v>
      </c>
      <c r="E149">
        <v>143</v>
      </c>
      <c r="F149">
        <v>6.8</v>
      </c>
      <c r="G149">
        <v>0</v>
      </c>
      <c r="H149">
        <v>2.0850841879825563</v>
      </c>
      <c r="I149" s="20">
        <f t="shared" si="41"/>
        <v>1.3309694745323835</v>
      </c>
      <c r="J149">
        <f t="shared" si="42"/>
        <v>0.16184588810313782</v>
      </c>
      <c r="K149" s="16">
        <f t="shared" si="33"/>
        <v>0.88965949518977172</v>
      </c>
      <c r="L149" s="16">
        <f t="shared" si="34"/>
        <v>0.18191891277304331</v>
      </c>
      <c r="M149" s="6"/>
      <c r="N149" s="6">
        <f t="shared" si="35"/>
        <v>1.6680673503860453</v>
      </c>
      <c r="O149" s="6"/>
      <c r="P149" s="6">
        <f t="shared" si="36"/>
        <v>1.6907206769810876</v>
      </c>
      <c r="Q149">
        <f t="shared" si="43"/>
        <v>0.2541649983765728</v>
      </c>
      <c r="R149">
        <f t="shared" si="37"/>
        <v>0.37843734356371722</v>
      </c>
      <c r="S149">
        <f t="shared" si="38"/>
        <v>0.63983184170497243</v>
      </c>
      <c r="T149" s="6">
        <f t="shared" si="44"/>
        <v>75.63232099786191</v>
      </c>
      <c r="U149">
        <f t="shared" si="39"/>
        <v>7.5888397537304275</v>
      </c>
      <c r="V149" s="16">
        <f t="shared" si="40"/>
        <v>10.627829854142906</v>
      </c>
    </row>
    <row r="150" spans="4:22" ht="15.75" x14ac:dyDescent="0.25">
      <c r="D150" s="27">
        <v>25712</v>
      </c>
      <c r="E150">
        <v>144</v>
      </c>
      <c r="F150">
        <v>11.4</v>
      </c>
      <c r="G150">
        <v>0</v>
      </c>
      <c r="H150">
        <v>4.014683724935189</v>
      </c>
      <c r="I150" s="20">
        <f t="shared" si="41"/>
        <v>1.3375190004898363</v>
      </c>
      <c r="J150">
        <f t="shared" si="42"/>
        <v>0.16264231045956409</v>
      </c>
      <c r="K150" s="16">
        <f t="shared" si="33"/>
        <v>0.84758364197807501</v>
      </c>
      <c r="L150" s="16">
        <f t="shared" si="34"/>
        <v>0.19188939286274154</v>
      </c>
      <c r="M150" s="6"/>
      <c r="N150" s="6">
        <f t="shared" si="35"/>
        <v>3.2117469799481513</v>
      </c>
      <c r="O150" s="6"/>
      <c r="P150" s="6">
        <f t="shared" si="36"/>
        <v>3.2344003065431934</v>
      </c>
      <c r="Q150">
        <f t="shared" si="43"/>
        <v>0.25210773665953973</v>
      </c>
      <c r="R150">
        <f t="shared" si="37"/>
        <v>0.36326164878156214</v>
      </c>
      <c r="S150">
        <f t="shared" si="38"/>
        <v>1.1749335881744705</v>
      </c>
      <c r="T150" s="6">
        <f t="shared" si="44"/>
        <v>74.48004073628249</v>
      </c>
      <c r="U150">
        <f t="shared" si="39"/>
        <v>12.722466645959836</v>
      </c>
      <c r="V150" s="16">
        <f t="shared" si="40"/>
        <v>11.017390319874556</v>
      </c>
    </row>
    <row r="151" spans="4:22" ht="15.75" x14ac:dyDescent="0.25">
      <c r="D151" s="27">
        <v>25713</v>
      </c>
      <c r="E151">
        <v>145</v>
      </c>
      <c r="F151">
        <v>12.8</v>
      </c>
      <c r="G151">
        <v>0</v>
      </c>
      <c r="H151">
        <v>3.2852188475782715</v>
      </c>
      <c r="I151" s="20">
        <f t="shared" si="41"/>
        <v>1.3152755232488669</v>
      </c>
      <c r="J151">
        <f t="shared" si="42"/>
        <v>0.15993750362706222</v>
      </c>
      <c r="K151" s="16">
        <f t="shared" si="33"/>
        <v>0.76902748041707747</v>
      </c>
      <c r="L151" s="16">
        <f t="shared" si="34"/>
        <v>0.20797371706446832</v>
      </c>
      <c r="M151" s="6"/>
      <c r="N151" s="6">
        <f t="shared" si="35"/>
        <v>2.6281750780626174</v>
      </c>
      <c r="O151" s="6"/>
      <c r="P151" s="6">
        <f t="shared" si="36"/>
        <v>2.65082840465766</v>
      </c>
      <c r="Q151">
        <f t="shared" si="43"/>
        <v>0.24826680245427496</v>
      </c>
      <c r="R151">
        <f t="shared" si="37"/>
        <v>0.33575954707718109</v>
      </c>
      <c r="S151">
        <f t="shared" si="38"/>
        <v>0.89004094452718241</v>
      </c>
      <c r="T151" s="6">
        <f t="shared" si="44"/>
        <v>73.612653118350352</v>
      </c>
      <c r="U151">
        <f t="shared" si="39"/>
        <v>14.284874830551395</v>
      </c>
      <c r="V151" s="16">
        <f t="shared" si="40"/>
        <v>11.625076956871942</v>
      </c>
    </row>
    <row r="152" spans="4:22" ht="15.75" x14ac:dyDescent="0.25">
      <c r="D152" s="27">
        <v>25714</v>
      </c>
      <c r="E152">
        <v>146</v>
      </c>
      <c r="F152">
        <v>14</v>
      </c>
      <c r="G152">
        <v>0</v>
      </c>
      <c r="H152">
        <v>3.0936302314425319</v>
      </c>
      <c r="I152" s="20">
        <f t="shared" si="41"/>
        <v>1.3342021111567159</v>
      </c>
      <c r="J152">
        <f t="shared" si="42"/>
        <v>0.16223897671665666</v>
      </c>
      <c r="K152" s="16">
        <f t="shared" si="33"/>
        <v>0.70989374002228156</v>
      </c>
      <c r="L152" s="16">
        <f t="shared" si="34"/>
        <v>0.2285398047200197</v>
      </c>
      <c r="M152" s="6"/>
      <c r="N152" s="6">
        <f t="shared" si="35"/>
        <v>2.4749041851540259</v>
      </c>
      <c r="O152" s="6"/>
      <c r="P152" s="6">
        <f t="shared" si="36"/>
        <v>2.4975575117490685</v>
      </c>
      <c r="Q152">
        <f t="shared" si="43"/>
        <v>0.24537551039450117</v>
      </c>
      <c r="R152">
        <f t="shared" si="37"/>
        <v>0.31577122940963775</v>
      </c>
      <c r="S152">
        <f t="shared" si="38"/>
        <v>0.78865680600627919</v>
      </c>
      <c r="T152" s="6">
        <f t="shared" si="44"/>
        <v>72.846649638939127</v>
      </c>
      <c r="U152">
        <f t="shared" si="39"/>
        <v>15.624081845915587</v>
      </c>
      <c r="V152" s="16">
        <f t="shared" si="40"/>
        <v>12.368811724219208</v>
      </c>
    </row>
    <row r="153" spans="4:22" ht="15.75" x14ac:dyDescent="0.25">
      <c r="D153" s="27">
        <v>25715</v>
      </c>
      <c r="E153">
        <v>147</v>
      </c>
      <c r="F153">
        <v>10.5</v>
      </c>
      <c r="G153">
        <v>0</v>
      </c>
      <c r="H153">
        <v>1.7234820848289234</v>
      </c>
      <c r="I153" s="20">
        <f t="shared" si="41"/>
        <v>1.2175965031871026</v>
      </c>
      <c r="J153">
        <f t="shared" si="42"/>
        <v>0.14805973478755166</v>
      </c>
      <c r="K153" s="16">
        <f t="shared" si="33"/>
        <v>0.6576718152950165</v>
      </c>
      <c r="L153" s="16">
        <f t="shared" si="34"/>
        <v>0.22512707910576257</v>
      </c>
      <c r="M153" s="6"/>
      <c r="N153" s="6">
        <f t="shared" si="35"/>
        <v>1.3787856678631387</v>
      </c>
      <c r="O153" s="6"/>
      <c r="P153" s="6">
        <f t="shared" si="36"/>
        <v>1.4014389944581811</v>
      </c>
      <c r="Q153">
        <f t="shared" si="43"/>
        <v>0.24282216546313043</v>
      </c>
      <c r="R153">
        <f t="shared" si="37"/>
        <v>0.29862925213016234</v>
      </c>
      <c r="S153">
        <f t="shared" si="38"/>
        <v>0.41851067882109333</v>
      </c>
      <c r="T153" s="6">
        <f t="shared" si="44"/>
        <v>72.450792286713082</v>
      </c>
      <c r="U153">
        <f t="shared" si="39"/>
        <v>11.718061384436691</v>
      </c>
      <c r="V153" s="16">
        <f t="shared" si="40"/>
        <v>12.247785202374908</v>
      </c>
    </row>
    <row r="154" spans="4:22" ht="15.75" x14ac:dyDescent="0.25">
      <c r="D154" s="27">
        <v>25716</v>
      </c>
      <c r="E154">
        <v>148</v>
      </c>
      <c r="F154">
        <v>10.6</v>
      </c>
      <c r="G154">
        <v>0</v>
      </c>
      <c r="H154">
        <v>2.2336778953502483</v>
      </c>
      <c r="I154" s="20">
        <f t="shared" si="41"/>
        <v>1.1563301546094424</v>
      </c>
      <c r="J154">
        <f t="shared" si="42"/>
        <v>0.1406097468005082</v>
      </c>
      <c r="K154" s="16">
        <f t="shared" si="33"/>
        <v>0.63068442763122612</v>
      </c>
      <c r="L154" s="16">
        <f t="shared" si="34"/>
        <v>0.22294786527173546</v>
      </c>
      <c r="M154" s="6"/>
      <c r="N154" s="6">
        <f t="shared" si="35"/>
        <v>1.7869423162801987</v>
      </c>
      <c r="O154" s="6"/>
      <c r="P154" s="6">
        <f t="shared" si="36"/>
        <v>1.8095956428752411</v>
      </c>
      <c r="Q154">
        <f t="shared" si="43"/>
        <v>0.24150264095571028</v>
      </c>
      <c r="R154">
        <f t="shared" si="37"/>
        <v>0.28995805522486562</v>
      </c>
      <c r="S154">
        <f t="shared" si="38"/>
        <v>0.52470683335149537</v>
      </c>
      <c r="T154" s="6">
        <f t="shared" si="44"/>
        <v>71.948738779956628</v>
      </c>
      <c r="U154">
        <f t="shared" si="39"/>
        <v>11.829661969050372</v>
      </c>
      <c r="V154" s="16">
        <f t="shared" si="40"/>
        <v>12.170022660370744</v>
      </c>
    </row>
    <row r="155" spans="4:22" ht="15.75" x14ac:dyDescent="0.25">
      <c r="D155" s="27">
        <v>25717</v>
      </c>
      <c r="E155">
        <v>149</v>
      </c>
      <c r="F155">
        <v>10.8</v>
      </c>
      <c r="G155">
        <v>0</v>
      </c>
      <c r="H155">
        <v>1.9410092825781249</v>
      </c>
      <c r="I155" s="20">
        <f t="shared" si="41"/>
        <v>1.090590259786183</v>
      </c>
      <c r="J155">
        <f t="shared" si="42"/>
        <v>0.13261577558999985</v>
      </c>
      <c r="K155" s="16">
        <f t="shared" si="33"/>
        <v>0.59645716738555798</v>
      </c>
      <c r="L155" s="16">
        <f t="shared" si="34"/>
        <v>0.22233914326370263</v>
      </c>
      <c r="M155" s="6"/>
      <c r="N155" s="6">
        <f t="shared" si="35"/>
        <v>1.5528074260625</v>
      </c>
      <c r="O155" s="6"/>
      <c r="P155" s="6">
        <f t="shared" si="36"/>
        <v>1.5754607526575424</v>
      </c>
      <c r="Q155">
        <f t="shared" si="43"/>
        <v>0.23982912926652208</v>
      </c>
      <c r="R155">
        <f t="shared" si="37"/>
        <v>0.27914440535444895</v>
      </c>
      <c r="S155">
        <f t="shared" si="38"/>
        <v>0.43978105495986225</v>
      </c>
      <c r="T155" s="6">
        <f t="shared" si="44"/>
        <v>71.53161105159181</v>
      </c>
      <c r="U155">
        <f t="shared" si="39"/>
        <v>12.05286313827774</v>
      </c>
      <c r="V155" s="16">
        <f t="shared" si="40"/>
        <v>12.148233337195599</v>
      </c>
    </row>
    <row r="156" spans="4:22" ht="15.75" x14ac:dyDescent="0.25">
      <c r="D156" s="27">
        <v>25718</v>
      </c>
      <c r="E156">
        <v>150</v>
      </c>
      <c r="F156">
        <v>13.1</v>
      </c>
      <c r="G156">
        <v>0</v>
      </c>
      <c r="H156">
        <v>2.6596248002138023</v>
      </c>
      <c r="I156" s="20">
        <f t="shared" si="41"/>
        <v>1.0993998125662432</v>
      </c>
      <c r="J156">
        <f t="shared" si="42"/>
        <v>0.13368701720805518</v>
      </c>
      <c r="K156" s="16">
        <f t="shared" si="33"/>
        <v>0.56801968189389163</v>
      </c>
      <c r="L156" s="16">
        <f t="shared" si="34"/>
        <v>0.23535631153187481</v>
      </c>
      <c r="M156" s="6"/>
      <c r="N156" s="6">
        <f t="shared" si="35"/>
        <v>2.1276998401710419</v>
      </c>
      <c r="O156" s="6"/>
      <c r="P156" s="6">
        <f t="shared" si="36"/>
        <v>2.1503531667660845</v>
      </c>
      <c r="Q156">
        <f t="shared" si="43"/>
        <v>0.23843870350530602</v>
      </c>
      <c r="R156">
        <f t="shared" si="37"/>
        <v>0.2703162490391573</v>
      </c>
      <c r="S156">
        <f t="shared" si="38"/>
        <v>0.58127540214968143</v>
      </c>
      <c r="T156" s="6">
        <f t="shared" si="44"/>
        <v>70.972988976037172</v>
      </c>
      <c r="U156">
        <f t="shared" si="39"/>
        <v>14.619676584392442</v>
      </c>
      <c r="V156" s="16">
        <f t="shared" si="40"/>
        <v>12.60787225224216</v>
      </c>
    </row>
    <row r="157" spans="4:22" ht="15.75" x14ac:dyDescent="0.25">
      <c r="D157" s="27">
        <v>25719</v>
      </c>
      <c r="E157">
        <v>151</v>
      </c>
      <c r="F157">
        <v>12.5</v>
      </c>
      <c r="G157">
        <v>0</v>
      </c>
      <c r="H157">
        <v>2.369100531442633</v>
      </c>
      <c r="I157" s="20">
        <f t="shared" si="41"/>
        <v>1.0571736390745261</v>
      </c>
      <c r="J157">
        <f t="shared" si="42"/>
        <v>0.12855231451146237</v>
      </c>
      <c r="K157" s="16">
        <f t="shared" si="33"/>
        <v>0.52993588623930055</v>
      </c>
      <c r="L157" s="16">
        <f t="shared" si="34"/>
        <v>0.24258088166803757</v>
      </c>
      <c r="M157" s="6"/>
      <c r="N157" s="6">
        <f t="shared" si="35"/>
        <v>1.8952804251541064</v>
      </c>
      <c r="O157" s="6"/>
      <c r="P157" s="6">
        <f t="shared" si="36"/>
        <v>1.9179337517491488</v>
      </c>
      <c r="Q157">
        <f t="shared" si="43"/>
        <v>0.2365766299201239</v>
      </c>
      <c r="R157">
        <f t="shared" si="37"/>
        <v>0.25871567193428474</v>
      </c>
      <c r="S157">
        <f t="shared" si="38"/>
        <v>0.49619951930922468</v>
      </c>
      <c r="T157" s="6">
        <f t="shared" si="44"/>
        <v>70.499442783322991</v>
      </c>
      <c r="U157">
        <f t="shared" si="39"/>
        <v>13.950073076710346</v>
      </c>
      <c r="V157" s="16">
        <f t="shared" si="40"/>
        <v>12.857494707231927</v>
      </c>
    </row>
    <row r="158" spans="4:22" ht="15.75" x14ac:dyDescent="0.25">
      <c r="D158" s="27">
        <v>25720</v>
      </c>
      <c r="E158">
        <v>152</v>
      </c>
      <c r="F158">
        <v>12.4</v>
      </c>
      <c r="G158">
        <v>3.8</v>
      </c>
      <c r="H158">
        <v>1.9892986857060453</v>
      </c>
      <c r="I158" s="20">
        <f t="shared" si="41"/>
        <v>1.0146627096329417</v>
      </c>
      <c r="J158">
        <f t="shared" si="42"/>
        <v>0.12338298549136571</v>
      </c>
      <c r="K158" s="16">
        <f t="shared" si="33"/>
        <v>0.49765209863847804</v>
      </c>
      <c r="L158" s="16">
        <f t="shared" si="34"/>
        <v>0.24793020230182516</v>
      </c>
      <c r="M158" s="6"/>
      <c r="N158" s="6">
        <f t="shared" si="35"/>
        <v>1.5914389485648364</v>
      </c>
      <c r="O158" s="6"/>
      <c r="P158" s="6">
        <f t="shared" si="36"/>
        <v>1.6140922751598787</v>
      </c>
      <c r="Q158">
        <f t="shared" si="43"/>
        <v>0.23499814261107663</v>
      </c>
      <c r="R158">
        <f t="shared" si="37"/>
        <v>0.24908105565135991</v>
      </c>
      <c r="S158">
        <f t="shared" si="38"/>
        <v>0.40203980781552789</v>
      </c>
      <c r="T158" s="6">
        <f t="shared" si="44"/>
        <v>73.920056302102509</v>
      </c>
      <c r="U158">
        <f t="shared" si="39"/>
        <v>13.838472492096663</v>
      </c>
      <c r="V158" s="16">
        <f t="shared" si="40"/>
        <v>13.039936915941928</v>
      </c>
    </row>
    <row r="159" spans="4:22" ht="15.75" x14ac:dyDescent="0.25">
      <c r="D159" s="27">
        <v>25721</v>
      </c>
      <c r="E159">
        <v>153</v>
      </c>
      <c r="F159">
        <v>11.2</v>
      </c>
      <c r="G159">
        <v>0</v>
      </c>
      <c r="H159">
        <v>2.7049190877115321</v>
      </c>
      <c r="I159" s="20">
        <f t="shared" si="41"/>
        <v>1.4723679358668236</v>
      </c>
      <c r="J159">
        <f t="shared" si="42"/>
        <v>0.17903994100140574</v>
      </c>
      <c r="K159" s="16">
        <f t="shared" si="33"/>
        <v>0.73085080660788737</v>
      </c>
      <c r="L159" s="16">
        <f t="shared" si="34"/>
        <v>0.24497467798166284</v>
      </c>
      <c r="M159" s="6"/>
      <c r="N159" s="6">
        <f t="shared" si="35"/>
        <v>2.1639352701692256</v>
      </c>
      <c r="O159" s="6"/>
      <c r="P159" s="6">
        <f t="shared" si="36"/>
        <v>2.1865885967642678</v>
      </c>
      <c r="Q159">
        <f t="shared" si="43"/>
        <v>0.24640018767367503</v>
      </c>
      <c r="R159">
        <f t="shared" si="37"/>
        <v>0.32278494312742051</v>
      </c>
      <c r="S159">
        <f t="shared" si="38"/>
        <v>0.70579787584962039</v>
      </c>
      <c r="T159" s="6">
        <f t="shared" si="44"/>
        <v>73.236911752847931</v>
      </c>
      <c r="U159">
        <f t="shared" si="39"/>
        <v>12.499265476732468</v>
      </c>
      <c r="V159" s="16">
        <f t="shared" si="40"/>
        <v>12.939382863569183</v>
      </c>
    </row>
    <row r="160" spans="4:22" ht="15.75" x14ac:dyDescent="0.25">
      <c r="D160" s="27">
        <v>25722</v>
      </c>
      <c r="E160">
        <v>154</v>
      </c>
      <c r="F160">
        <v>12</v>
      </c>
      <c r="G160">
        <v>0</v>
      </c>
      <c r="H160">
        <v>4.0069724259615205</v>
      </c>
      <c r="I160" s="20">
        <f t="shared" si="41"/>
        <v>1.3924604216721332</v>
      </c>
      <c r="J160">
        <f t="shared" si="42"/>
        <v>0.16932318727533141</v>
      </c>
      <c r="K160" s="16">
        <f t="shared" si="33"/>
        <v>0.68427775023425952</v>
      </c>
      <c r="L160" s="16">
        <f t="shared" si="34"/>
        <v>0.2474480387786456</v>
      </c>
      <c r="M160" s="6"/>
      <c r="N160" s="6">
        <f t="shared" si="35"/>
        <v>3.2055779407692166</v>
      </c>
      <c r="O160" s="6"/>
      <c r="P160" s="6">
        <f t="shared" si="36"/>
        <v>3.2282312673642588</v>
      </c>
      <c r="Q160">
        <f t="shared" si="43"/>
        <v>0.24412303917615977</v>
      </c>
      <c r="R160">
        <f t="shared" si="37"/>
        <v>0.30730294324643942</v>
      </c>
      <c r="S160">
        <f t="shared" si="38"/>
        <v>0.99204496994122005</v>
      </c>
      <c r="T160" s="6">
        <f t="shared" si="44"/>
        <v>72.26752010950176</v>
      </c>
      <c r="U160">
        <f t="shared" si="39"/>
        <v>13.392070153641932</v>
      </c>
      <c r="V160" s="16">
        <f t="shared" si="40"/>
        <v>13.023573627447902</v>
      </c>
    </row>
    <row r="161" spans="4:22" ht="15.75" x14ac:dyDescent="0.25">
      <c r="D161" s="27">
        <v>25723</v>
      </c>
      <c r="E161">
        <v>155</v>
      </c>
      <c r="F161">
        <v>15.2</v>
      </c>
      <c r="G161">
        <v>0</v>
      </c>
      <c r="H161">
        <v>5.0366102006445574</v>
      </c>
      <c r="I161" s="20">
        <f t="shared" si="41"/>
        <v>1.3700742072823933</v>
      </c>
      <c r="J161">
        <f t="shared" si="42"/>
        <v>0.16660102360553902</v>
      </c>
      <c r="K161" s="16">
        <f t="shared" si="33"/>
        <v>0.61818993367633135</v>
      </c>
      <c r="L161" s="16">
        <f t="shared" si="34"/>
        <v>0.26949811785962713</v>
      </c>
      <c r="M161" s="6"/>
      <c r="N161" s="6">
        <f t="shared" si="35"/>
        <v>4.0292881605156463</v>
      </c>
      <c r="O161" s="6"/>
      <c r="P161" s="6">
        <f t="shared" si="36"/>
        <v>4.0519414871106889</v>
      </c>
      <c r="Q161">
        <f t="shared" si="43"/>
        <v>0.24089173369833919</v>
      </c>
      <c r="R161">
        <f t="shared" si="37"/>
        <v>0.28598677010751872</v>
      </c>
      <c r="S161">
        <f t="shared" si="38"/>
        <v>1.1588016585634422</v>
      </c>
      <c r="T161" s="6">
        <f t="shared" si="44"/>
        <v>71.13137177753336</v>
      </c>
      <c r="U161">
        <f t="shared" si="39"/>
        <v>16.963288861279779</v>
      </c>
      <c r="V161" s="16">
        <f t="shared" si="40"/>
        <v>13.756281707119483</v>
      </c>
    </row>
    <row r="162" spans="4:22" ht="15.75" x14ac:dyDescent="0.25">
      <c r="D162" s="27">
        <v>25724</v>
      </c>
      <c r="E162">
        <v>156</v>
      </c>
      <c r="F162">
        <v>17</v>
      </c>
      <c r="G162">
        <v>0</v>
      </c>
      <c r="H162">
        <v>5.0288196698177696</v>
      </c>
      <c r="I162" s="20">
        <f t="shared" si="41"/>
        <v>1.3346597349597216</v>
      </c>
      <c r="J162">
        <f t="shared" si="42"/>
        <v>0.16229462377110215</v>
      </c>
      <c r="K162" s="16">
        <f t="shared" si="33"/>
        <v>0.54073355878275264</v>
      </c>
      <c r="L162" s="16">
        <f t="shared" si="34"/>
        <v>0.30013787961754063</v>
      </c>
      <c r="M162" s="6"/>
      <c r="N162" s="6">
        <f t="shared" si="35"/>
        <v>4.0230557358542161</v>
      </c>
      <c r="O162" s="6"/>
      <c r="P162" s="6">
        <f t="shared" si="36"/>
        <v>4.0457090624492587</v>
      </c>
      <c r="Q162">
        <f t="shared" si="43"/>
        <v>0.23710457259177786</v>
      </c>
      <c r="R162">
        <f t="shared" si="37"/>
        <v>0.26197887479383342</v>
      </c>
      <c r="S162">
        <f t="shared" si="38"/>
        <v>1.0598903079236714</v>
      </c>
      <c r="T162" s="6">
        <f t="shared" si="44"/>
        <v>70.094134796204742</v>
      </c>
      <c r="U162">
        <f t="shared" si="39"/>
        <v>18.972099384326071</v>
      </c>
      <c r="V162" s="16">
        <f t="shared" si="40"/>
        <v>14.726319267541346</v>
      </c>
    </row>
    <row r="163" spans="4:22" ht="15.75" x14ac:dyDescent="0.25">
      <c r="D163" s="27">
        <v>25725</v>
      </c>
      <c r="E163">
        <v>157</v>
      </c>
      <c r="F163">
        <v>19.5</v>
      </c>
      <c r="G163">
        <v>0</v>
      </c>
      <c r="H163">
        <v>5.4174484843045185</v>
      </c>
      <c r="I163" s="20">
        <f t="shared" si="41"/>
        <v>1.3299791345164624</v>
      </c>
      <c r="J163">
        <f t="shared" si="42"/>
        <v>0.16172546275720184</v>
      </c>
      <c r="K163" s="16">
        <f t="shared" si="33"/>
        <v>0.47002041841306008</v>
      </c>
      <c r="L163" s="16">
        <f t="shared" si="34"/>
        <v>0.34408178117716448</v>
      </c>
      <c r="M163" s="6"/>
      <c r="N163" s="6">
        <f t="shared" si="35"/>
        <v>4.3339587874436152</v>
      </c>
      <c r="O163" s="6"/>
      <c r="P163" s="6">
        <f t="shared" si="36"/>
        <v>4.3566121140386578</v>
      </c>
      <c r="Q163">
        <f t="shared" si="43"/>
        <v>0.23364711598734914</v>
      </c>
      <c r="R163">
        <f t="shared" si="37"/>
        <v>0.24097999119770025</v>
      </c>
      <c r="S163">
        <f t="shared" si="38"/>
        <v>1.0498563488928301</v>
      </c>
      <c r="T163" s="6">
        <f t="shared" si="44"/>
        <v>69.066931773906958</v>
      </c>
      <c r="U163">
        <f t="shared" si="39"/>
        <v>21.762113999668138</v>
      </c>
      <c r="V163" s="16">
        <f t="shared" si="40"/>
        <v>16.034836086947596</v>
      </c>
    </row>
    <row r="164" spans="4:22" ht="15.75" x14ac:dyDescent="0.25">
      <c r="D164" s="27">
        <v>25726</v>
      </c>
      <c r="E164">
        <v>158</v>
      </c>
      <c r="F164">
        <v>19.3</v>
      </c>
      <c r="G164">
        <v>0</v>
      </c>
      <c r="H164">
        <v>5.1119254263636975</v>
      </c>
      <c r="I164" s="20">
        <f t="shared" si="41"/>
        <v>1.2517856415542288</v>
      </c>
      <c r="J164">
        <f t="shared" si="42"/>
        <v>0.15221713401299422</v>
      </c>
      <c r="K164" s="16">
        <f t="shared" si="33"/>
        <v>0.39999133845211088</v>
      </c>
      <c r="L164" s="16">
        <f t="shared" si="34"/>
        <v>0.38055107543589589</v>
      </c>
      <c r="M164" s="6"/>
      <c r="N164" s="6">
        <f t="shared" si="35"/>
        <v>4.0895403410909585</v>
      </c>
      <c r="O164" s="6"/>
      <c r="P164" s="6">
        <f t="shared" si="36"/>
        <v>4.1121936676860011</v>
      </c>
      <c r="Q164">
        <f t="shared" si="43"/>
        <v>0.2302231059130232</v>
      </c>
      <c r="R164">
        <f t="shared" si="37"/>
        <v>0.22104865951639241</v>
      </c>
      <c r="S164">
        <f t="shared" si="38"/>
        <v>0.90899489791378774</v>
      </c>
      <c r="T164" s="6">
        <f t="shared" si="44"/>
        <v>68.18059020258822</v>
      </c>
      <c r="U164">
        <f t="shared" si="39"/>
        <v>21.538912830440776</v>
      </c>
      <c r="V164" s="16">
        <f t="shared" si="40"/>
        <v>17.058484056846019</v>
      </c>
    </row>
    <row r="165" spans="4:22" ht="15.75" x14ac:dyDescent="0.25">
      <c r="D165" s="27">
        <v>25727</v>
      </c>
      <c r="E165">
        <v>159</v>
      </c>
      <c r="F165">
        <v>19.8</v>
      </c>
      <c r="G165">
        <v>0</v>
      </c>
      <c r="H165">
        <v>4.6367195779481447</v>
      </c>
      <c r="I165" s="20">
        <f t="shared" si="41"/>
        <v>1.1604010594510481</v>
      </c>
      <c r="J165">
        <f t="shared" si="42"/>
        <v>0.14110476882924744</v>
      </c>
      <c r="K165" s="16">
        <f t="shared" si="33"/>
        <v>0.33956542125441047</v>
      </c>
      <c r="L165" s="16">
        <f t="shared" si="34"/>
        <v>0.41554516448695877</v>
      </c>
      <c r="M165" s="6"/>
      <c r="N165" s="6">
        <f t="shared" si="35"/>
        <v>3.7093756623585161</v>
      </c>
      <c r="O165" s="6"/>
      <c r="P165" s="6">
        <f t="shared" si="36"/>
        <v>3.7320289889535587</v>
      </c>
      <c r="Q165">
        <f t="shared" si="43"/>
        <v>0.2272686340086274</v>
      </c>
      <c r="R165">
        <f t="shared" si="37"/>
        <v>0.20454189079519566</v>
      </c>
      <c r="S165">
        <f t="shared" si="38"/>
        <v>0.76335626590304329</v>
      </c>
      <c r="T165" s="6">
        <f t="shared" si="44"/>
        <v>67.439887263280227</v>
      </c>
      <c r="U165">
        <f t="shared" si="39"/>
        <v>22.096915753509187</v>
      </c>
      <c r="V165" s="16">
        <f t="shared" si="40"/>
        <v>17.995531379788659</v>
      </c>
    </row>
    <row r="166" spans="4:22" ht="15.75" x14ac:dyDescent="0.25">
      <c r="D166" s="27">
        <v>25728</v>
      </c>
      <c r="E166">
        <v>160</v>
      </c>
      <c r="F166">
        <v>19.2</v>
      </c>
      <c r="G166">
        <v>0</v>
      </c>
      <c r="H166">
        <v>5.3470501046440928</v>
      </c>
      <c r="I166" s="20">
        <f t="shared" si="41"/>
        <v>1.0465925709252784</v>
      </c>
      <c r="J166">
        <f t="shared" si="42"/>
        <v>0.12726565662451383</v>
      </c>
      <c r="K166" s="16">
        <f t="shared" si="33"/>
        <v>0.28906834887617838</v>
      </c>
      <c r="L166" s="16">
        <f t="shared" si="34"/>
        <v>0.44026147144538375</v>
      </c>
      <c r="M166" s="6"/>
      <c r="N166" s="6">
        <f t="shared" si="35"/>
        <v>4.2776400837152746</v>
      </c>
      <c r="O166" s="6"/>
      <c r="P166" s="6">
        <f t="shared" si="36"/>
        <v>4.3002934103103172</v>
      </c>
      <c r="Q166">
        <f t="shared" si="43"/>
        <v>0.22479962421093408</v>
      </c>
      <c r="R166">
        <f t="shared" si="37"/>
        <v>0.19123867575806525</v>
      </c>
      <c r="S166">
        <f t="shared" si="38"/>
        <v>0.82238241715887939</v>
      </c>
      <c r="T166" s="6">
        <f t="shared" si="44"/>
        <v>66.640158172716397</v>
      </c>
      <c r="U166">
        <f t="shared" si="39"/>
        <v>21.427312245827089</v>
      </c>
      <c r="V166" s="16">
        <f t="shared" si="40"/>
        <v>18.633773846303942</v>
      </c>
    </row>
    <row r="167" spans="4:22" ht="15.75" x14ac:dyDescent="0.25">
      <c r="D167" s="27">
        <v>25729</v>
      </c>
      <c r="E167">
        <v>161</v>
      </c>
      <c r="F167">
        <v>19.7</v>
      </c>
      <c r="G167">
        <v>0</v>
      </c>
      <c r="H167">
        <v>5.3333133966350594</v>
      </c>
      <c r="I167" s="20">
        <f t="shared" si="41"/>
        <v>0.89708324608109957</v>
      </c>
      <c r="J167">
        <f t="shared" si="42"/>
        <v>0.10908532272346171</v>
      </c>
      <c r="K167" s="16">
        <f t="shared" si="33"/>
        <v>0.23454719656792894</v>
      </c>
      <c r="L167" s="16">
        <f t="shared" si="34"/>
        <v>0.46508900690215116</v>
      </c>
      <c r="M167" s="6"/>
      <c r="N167" s="6">
        <f t="shared" si="35"/>
        <v>4.2666507173080479</v>
      </c>
      <c r="O167" s="6"/>
      <c r="P167" s="6">
        <f t="shared" si="36"/>
        <v>4.2893040439030905</v>
      </c>
      <c r="Q167">
        <f t="shared" si="43"/>
        <v>0.22213386057572132</v>
      </c>
      <c r="R167">
        <f t="shared" si="37"/>
        <v>0.17737750358752724</v>
      </c>
      <c r="S167">
        <f t="shared" si="38"/>
        <v>0.76082604343541549</v>
      </c>
      <c r="T167" s="6">
        <f t="shared" si="44"/>
        <v>65.90198545587603</v>
      </c>
      <c r="U167">
        <f t="shared" si="39"/>
        <v>21.985315168895504</v>
      </c>
      <c r="V167" s="16">
        <f t="shared" si="40"/>
        <v>19.257093365777823</v>
      </c>
    </row>
    <row r="168" spans="4:22" ht="15.75" x14ac:dyDescent="0.25">
      <c r="D168" s="27">
        <v>25730</v>
      </c>
      <c r="E168">
        <v>162</v>
      </c>
      <c r="F168">
        <v>17.3</v>
      </c>
      <c r="G168">
        <v>9.8000000000000007</v>
      </c>
      <c r="H168">
        <v>4.2938455449082555</v>
      </c>
      <c r="I168" s="20">
        <f t="shared" si="41"/>
        <v>0.7051713296785167</v>
      </c>
      <c r="J168">
        <f t="shared" si="42"/>
        <v>8.5748833688907636E-2</v>
      </c>
      <c r="K168" s="16">
        <f t="shared" si="33"/>
        <v>0.18422262090909722</v>
      </c>
      <c r="L168" s="16">
        <f t="shared" si="34"/>
        <v>0.46546310798183427</v>
      </c>
      <c r="M168" s="6"/>
      <c r="N168" s="6">
        <f t="shared" si="35"/>
        <v>3.4350764359266046</v>
      </c>
      <c r="O168" s="6"/>
      <c r="P168" s="6">
        <f t="shared" si="36"/>
        <v>3.4577297625216472</v>
      </c>
      <c r="Q168">
        <f t="shared" si="43"/>
        <v>0.21967328485292009</v>
      </c>
      <c r="R168">
        <f t="shared" si="37"/>
        <v>0.16504600082548077</v>
      </c>
      <c r="S168">
        <f t="shared" si="38"/>
        <v>0.57068446923943716</v>
      </c>
      <c r="T168" s="6">
        <f t="shared" si="44"/>
        <v>75.153954313231637</v>
      </c>
      <c r="U168">
        <f t="shared" si="39"/>
        <v>19.30690113816712</v>
      </c>
      <c r="V168" s="16">
        <f t="shared" si="40"/>
        <v>19.266356613270101</v>
      </c>
    </row>
    <row r="169" spans="4:22" ht="15.75" x14ac:dyDescent="0.25">
      <c r="D169" s="27">
        <v>25731</v>
      </c>
      <c r="E169">
        <v>163</v>
      </c>
      <c r="F169">
        <v>9.6</v>
      </c>
      <c r="G169">
        <v>0.8</v>
      </c>
      <c r="H169">
        <v>1.9074613999485468</v>
      </c>
      <c r="I169" s="20">
        <f t="shared" si="41"/>
        <v>2.7038078475884921</v>
      </c>
      <c r="J169">
        <f t="shared" si="42"/>
        <v>0.32878303426676064</v>
      </c>
      <c r="K169" s="16">
        <f t="shared" si="33"/>
        <v>0.8149712196219846</v>
      </c>
      <c r="L169" s="16">
        <f t="shared" si="34"/>
        <v>0.40342901240029433</v>
      </c>
      <c r="M169" s="6"/>
      <c r="N169" s="6">
        <f t="shared" si="35"/>
        <v>1.5259691199588374</v>
      </c>
      <c r="O169" s="6"/>
      <c r="P169" s="6">
        <f t="shared" si="36"/>
        <v>1.5486224465538798</v>
      </c>
      <c r="Q169">
        <f t="shared" si="43"/>
        <v>0.25051318104410547</v>
      </c>
      <c r="R169">
        <f t="shared" si="37"/>
        <v>0.35171280009713751</v>
      </c>
      <c r="S169">
        <f t="shared" si="38"/>
        <v>0.54467033697074474</v>
      </c>
      <c r="T169" s="6">
        <f t="shared" si="44"/>
        <v>75.431937302855943</v>
      </c>
      <c r="U169">
        <f t="shared" si="39"/>
        <v>10.713656122913545</v>
      </c>
      <c r="V169" s="16">
        <f t="shared" si="40"/>
        <v>17.675725722366792</v>
      </c>
    </row>
    <row r="170" spans="4:22" ht="15.75" x14ac:dyDescent="0.25">
      <c r="D170" s="27">
        <v>25732</v>
      </c>
      <c r="E170">
        <v>164</v>
      </c>
      <c r="F170">
        <v>13</v>
      </c>
      <c r="G170">
        <v>0</v>
      </c>
      <c r="H170">
        <v>4.4290464560439391</v>
      </c>
      <c r="I170" s="20">
        <f t="shared" si="41"/>
        <v>2.6168360468585505</v>
      </c>
      <c r="J170">
        <f t="shared" si="42"/>
        <v>0.31820726329799975</v>
      </c>
      <c r="K170" s="16">
        <f t="shared" si="33"/>
        <v>0.83392257839489548</v>
      </c>
      <c r="L170" s="16">
        <f t="shared" si="34"/>
        <v>0.3815789037760241</v>
      </c>
      <c r="M170" s="6"/>
      <c r="N170" s="6">
        <f t="shared" si="35"/>
        <v>3.5432371648351513</v>
      </c>
      <c r="O170" s="6"/>
      <c r="P170" s="6">
        <f t="shared" si="36"/>
        <v>3.5658904914301939</v>
      </c>
      <c r="Q170">
        <f t="shared" si="43"/>
        <v>0.2514397910095198</v>
      </c>
      <c r="R170">
        <f t="shared" si="37"/>
        <v>0.35840122909946676</v>
      </c>
      <c r="S170">
        <f t="shared" si="38"/>
        <v>1.2780195349626831</v>
      </c>
      <c r="T170" s="6">
        <f t="shared" si="44"/>
        <v>74.17657109448831</v>
      </c>
      <c r="U170">
        <f t="shared" si="39"/>
        <v>14.508075999778759</v>
      </c>
      <c r="V170" s="16">
        <f t="shared" si="40"/>
        <v>17.086606355215917</v>
      </c>
    </row>
    <row r="171" spans="4:22" ht="15.75" x14ac:dyDescent="0.25">
      <c r="D171" s="27">
        <v>25733</v>
      </c>
      <c r="E171">
        <v>165</v>
      </c>
      <c r="F171">
        <v>13.6</v>
      </c>
      <c r="G171">
        <v>0</v>
      </c>
      <c r="H171">
        <v>4.8386993699729635</v>
      </c>
      <c r="I171" s="20">
        <f t="shared" si="41"/>
        <v>2.2690479825091687</v>
      </c>
      <c r="J171">
        <f t="shared" si="42"/>
        <v>0.27591623467311494</v>
      </c>
      <c r="K171" s="16">
        <f t="shared" si="33"/>
        <v>0.74833858119305963</v>
      </c>
      <c r="L171" s="16">
        <f t="shared" si="34"/>
        <v>0.36870507763107419</v>
      </c>
      <c r="M171" s="6"/>
      <c r="N171" s="6">
        <f t="shared" si="35"/>
        <v>3.8709594959783709</v>
      </c>
      <c r="O171" s="6"/>
      <c r="P171" s="6">
        <f t="shared" si="36"/>
        <v>3.893612822573413</v>
      </c>
      <c r="Q171">
        <f t="shared" si="43"/>
        <v>0.24725523698162769</v>
      </c>
      <c r="R171">
        <f t="shared" si="37"/>
        <v>0.32869655151084393</v>
      </c>
      <c r="S171">
        <f t="shared" si="38"/>
        <v>1.2798171076982843</v>
      </c>
      <c r="T171" s="6">
        <f t="shared" si="44"/>
        <v>72.919407313385079</v>
      </c>
      <c r="U171">
        <f t="shared" si="39"/>
        <v>15.177679507460855</v>
      </c>
      <c r="V171" s="16">
        <f t="shared" si="40"/>
        <v>16.731584217361618</v>
      </c>
    </row>
    <row r="172" spans="4:22" ht="15.75" x14ac:dyDescent="0.25">
      <c r="D172" s="27">
        <v>25734</v>
      </c>
      <c r="E172">
        <v>166</v>
      </c>
      <c r="F172">
        <v>17.2</v>
      </c>
      <c r="G172">
        <v>0</v>
      </c>
      <c r="H172">
        <v>4.335686797114076</v>
      </c>
      <c r="I172" s="20">
        <f t="shared" si="41"/>
        <v>2.0999432734580936</v>
      </c>
      <c r="J172">
        <f t="shared" si="42"/>
        <v>0.25535310205250417</v>
      </c>
      <c r="K172" s="16">
        <f t="shared" si="33"/>
        <v>0.66263203532060644</v>
      </c>
      <c r="L172" s="16">
        <f t="shared" si="34"/>
        <v>0.38536184253294464</v>
      </c>
      <c r="M172" s="6"/>
      <c r="N172" s="6">
        <f t="shared" si="35"/>
        <v>3.4685494376912609</v>
      </c>
      <c r="O172" s="6"/>
      <c r="P172" s="6">
        <f t="shared" si="36"/>
        <v>3.4912027642863031</v>
      </c>
      <c r="Q172">
        <f t="shared" si="43"/>
        <v>0.24306469104461692</v>
      </c>
      <c r="R172">
        <f t="shared" si="37"/>
        <v>0.30023689644981405</v>
      </c>
      <c r="S172">
        <f t="shared" si="38"/>
        <v>1.0481878828263314</v>
      </c>
      <c r="T172" s="6">
        <f t="shared" si="44"/>
        <v>71.893872757153801</v>
      </c>
      <c r="U172">
        <f t="shared" si="39"/>
        <v>19.195300553553434</v>
      </c>
      <c r="V172" s="16">
        <f t="shared" si="40"/>
        <v>17.189786081812322</v>
      </c>
    </row>
    <row r="173" spans="4:22" ht="15.75" x14ac:dyDescent="0.25">
      <c r="D173" s="27">
        <v>25735</v>
      </c>
      <c r="E173">
        <v>167</v>
      </c>
      <c r="F173">
        <v>15.5</v>
      </c>
      <c r="G173">
        <v>0</v>
      </c>
      <c r="H173">
        <v>4.2511515260133574</v>
      </c>
      <c r="I173" s="20">
        <f t="shared" si="41"/>
        <v>1.8819852733194709</v>
      </c>
      <c r="J173">
        <f t="shared" si="42"/>
        <v>0.22884940923564764</v>
      </c>
      <c r="K173" s="16">
        <f t="shared" si="33"/>
        <v>0.59271670224420403</v>
      </c>
      <c r="L173" s="16">
        <f t="shared" si="34"/>
        <v>0.38610251469066897</v>
      </c>
      <c r="M173" s="6"/>
      <c r="N173" s="6">
        <f t="shared" si="35"/>
        <v>3.400921220810686</v>
      </c>
      <c r="O173" s="6"/>
      <c r="P173" s="6">
        <f t="shared" si="36"/>
        <v>3.4235745474057282</v>
      </c>
      <c r="Q173">
        <f t="shared" si="43"/>
        <v>0.239646242523846</v>
      </c>
      <c r="R173">
        <f t="shared" si="37"/>
        <v>0.2779751103444536</v>
      </c>
      <c r="S173">
        <f t="shared" si="38"/>
        <v>0.95166851258757013</v>
      </c>
      <c r="T173" s="6">
        <f t="shared" si="44"/>
        <v>70.964857571161275</v>
      </c>
      <c r="U173">
        <f t="shared" si="39"/>
        <v>17.298090615120827</v>
      </c>
      <c r="V173" s="16">
        <f t="shared" si="40"/>
        <v>17.20992855453186</v>
      </c>
    </row>
    <row r="174" spans="4:22" ht="15.75" x14ac:dyDescent="0.25">
      <c r="D174" s="27">
        <v>25736</v>
      </c>
      <c r="E174">
        <v>168</v>
      </c>
      <c r="F174">
        <v>17.100000000000001</v>
      </c>
      <c r="G174">
        <v>0</v>
      </c>
      <c r="H174">
        <v>4.8063260156952756</v>
      </c>
      <c r="I174" s="20">
        <f t="shared" si="41"/>
        <v>1.7371612485509271</v>
      </c>
      <c r="J174">
        <f t="shared" si="42"/>
        <v>0.21123880782379273</v>
      </c>
      <c r="K174" s="16">
        <f t="shared" si="33"/>
        <v>0.52938153155975987</v>
      </c>
      <c r="L174" s="16">
        <f t="shared" si="34"/>
        <v>0.39902942439529887</v>
      </c>
      <c r="M174" s="6"/>
      <c r="N174" s="6">
        <f t="shared" si="35"/>
        <v>3.8450608125562207</v>
      </c>
      <c r="O174" s="6"/>
      <c r="P174" s="6">
        <f t="shared" si="36"/>
        <v>3.8677141391512633</v>
      </c>
      <c r="Q174">
        <f t="shared" si="43"/>
        <v>0.23654952523720424</v>
      </c>
      <c r="R174">
        <f t="shared" si="37"/>
        <v>0.25854869036851902</v>
      </c>
      <c r="S174">
        <f t="shared" si="38"/>
        <v>0.9999924253973631</v>
      </c>
      <c r="T174" s="6">
        <f t="shared" si="44"/>
        <v>69.987518472358957</v>
      </c>
      <c r="U174">
        <f t="shared" si="39"/>
        <v>19.083699968939754</v>
      </c>
      <c r="V174" s="16">
        <f t="shared" si="40"/>
        <v>17.558412486315671</v>
      </c>
    </row>
    <row r="175" spans="4:22" ht="15.75" x14ac:dyDescent="0.25">
      <c r="D175" s="27">
        <v>25737</v>
      </c>
      <c r="E175">
        <v>169</v>
      </c>
      <c r="F175">
        <v>19.399999999999999</v>
      </c>
      <c r="G175">
        <v>0</v>
      </c>
      <c r="H175">
        <v>5.5329555977688161</v>
      </c>
      <c r="I175" s="20">
        <f t="shared" si="41"/>
        <v>1.6287660899112573</v>
      </c>
      <c r="J175">
        <f t="shared" si="42"/>
        <v>0.19805795653320887</v>
      </c>
      <c r="K175" s="16">
        <f t="shared" si="33"/>
        <v>0.46275190098693575</v>
      </c>
      <c r="L175" s="16">
        <f t="shared" si="34"/>
        <v>0.42800030882812162</v>
      </c>
      <c r="M175" s="6"/>
      <c r="N175" s="6">
        <f t="shared" si="35"/>
        <v>4.4263644782150529</v>
      </c>
      <c r="O175" s="6"/>
      <c r="P175" s="6">
        <f t="shared" si="36"/>
        <v>4.4490178048100955</v>
      </c>
      <c r="Q175">
        <f t="shared" si="43"/>
        <v>0.23329172824119651</v>
      </c>
      <c r="R175">
        <f t="shared" si="37"/>
        <v>0.2388712531307719</v>
      </c>
      <c r="S175">
        <f t="shared" si="38"/>
        <v>1.0627424582361034</v>
      </c>
      <c r="T175" s="6">
        <f t="shared" si="44"/>
        <v>68.947429340717903</v>
      </c>
      <c r="U175">
        <f t="shared" si="39"/>
        <v>21.650513415054455</v>
      </c>
      <c r="V175" s="16">
        <f t="shared" si="40"/>
        <v>18.319461251356042</v>
      </c>
    </row>
    <row r="176" spans="4:22" ht="15.75" x14ac:dyDescent="0.25">
      <c r="D176" s="27">
        <v>25738</v>
      </c>
      <c r="E176">
        <v>170</v>
      </c>
      <c r="F176">
        <v>23.3</v>
      </c>
      <c r="G176">
        <v>0</v>
      </c>
      <c r="H176">
        <v>6.5905902401590097</v>
      </c>
      <c r="I176" s="20">
        <f t="shared" si="41"/>
        <v>1.5633158005029348</v>
      </c>
      <c r="J176">
        <f t="shared" si="42"/>
        <v>0.19009920134115688</v>
      </c>
      <c r="K176" s="16">
        <f t="shared" si="33"/>
        <v>0.39184431661936303</v>
      </c>
      <c r="L176" s="16">
        <f t="shared" si="34"/>
        <v>0.48513961611396539</v>
      </c>
      <c r="M176" s="6"/>
      <c r="N176" s="6">
        <f t="shared" si="35"/>
        <v>5.272472192127208</v>
      </c>
      <c r="O176" s="6"/>
      <c r="P176" s="6">
        <f t="shared" si="36"/>
        <v>5.2951255187222506</v>
      </c>
      <c r="Q176">
        <f t="shared" si="43"/>
        <v>0.22982476446905967</v>
      </c>
      <c r="R176">
        <f t="shared" si="37"/>
        <v>0.2187857531529904</v>
      </c>
      <c r="S176">
        <f t="shared" si="38"/>
        <v>1.1584980246532666</v>
      </c>
      <c r="T176" s="6">
        <f t="shared" si="44"/>
        <v>67.811584642659682</v>
      </c>
      <c r="U176">
        <f t="shared" si="39"/>
        <v>26.002936214988086</v>
      </c>
      <c r="V176" s="16">
        <f t="shared" si="40"/>
        <v>19.748433613993495</v>
      </c>
    </row>
    <row r="177" spans="4:22" ht="15.75" x14ac:dyDescent="0.25">
      <c r="D177" s="27">
        <v>25739</v>
      </c>
      <c r="E177">
        <v>171</v>
      </c>
      <c r="F177">
        <v>23.1</v>
      </c>
      <c r="G177">
        <v>0</v>
      </c>
      <c r="H177">
        <v>6.7033846939942245</v>
      </c>
      <c r="I177" s="20">
        <f t="shared" si="41"/>
        <v>1.3768296394805384</v>
      </c>
      <c r="J177">
        <f t="shared" si="42"/>
        <v>0.16742248416083347</v>
      </c>
      <c r="K177" s="16">
        <f t="shared" si="33"/>
        <v>0.31440864182392791</v>
      </c>
      <c r="L177" s="16">
        <f t="shared" si="34"/>
        <v>0.53249962593137556</v>
      </c>
      <c r="M177" s="6"/>
      <c r="N177" s="6">
        <f t="shared" si="35"/>
        <v>5.3627077551953803</v>
      </c>
      <c r="O177" s="6"/>
      <c r="P177" s="6">
        <f t="shared" si="36"/>
        <v>5.3853610817904229</v>
      </c>
      <c r="Q177">
        <f t="shared" si="43"/>
        <v>0.22603861547553228</v>
      </c>
      <c r="R177">
        <f t="shared" si="37"/>
        <v>0.19785854664236646</v>
      </c>
      <c r="S177">
        <f t="shared" si="38"/>
        <v>1.0655397167874154</v>
      </c>
      <c r="T177" s="6">
        <f t="shared" si="44"/>
        <v>66.768698252467317</v>
      </c>
      <c r="U177">
        <f t="shared" si="39"/>
        <v>25.77973504576072</v>
      </c>
      <c r="V177" s="16">
        <f t="shared" si="40"/>
        <v>20.870134810070144</v>
      </c>
    </row>
    <row r="178" spans="4:22" ht="15.75" x14ac:dyDescent="0.25">
      <c r="D178" s="27">
        <v>25740</v>
      </c>
      <c r="E178">
        <v>172</v>
      </c>
      <c r="F178">
        <v>19.8</v>
      </c>
      <c r="G178">
        <v>3.1</v>
      </c>
      <c r="H178">
        <v>5.5220415918412344</v>
      </c>
      <c r="I178" s="20">
        <f t="shared" si="41"/>
        <v>1.0852975729964052</v>
      </c>
      <c r="J178">
        <f t="shared" si="42"/>
        <v>0.13197218487636286</v>
      </c>
      <c r="K178" s="16">
        <f t="shared" si="33"/>
        <v>0.24331035567831399</v>
      </c>
      <c r="L178" s="16">
        <f t="shared" si="34"/>
        <v>0.54240266308617879</v>
      </c>
      <c r="M178" s="6"/>
      <c r="N178" s="6">
        <f t="shared" si="35"/>
        <v>4.4176332734729877</v>
      </c>
      <c r="O178" s="6"/>
      <c r="P178" s="6">
        <f t="shared" si="36"/>
        <v>4.4402866000680303</v>
      </c>
      <c r="Q178">
        <f t="shared" si="43"/>
        <v>0.22256232750822438</v>
      </c>
      <c r="R178">
        <f t="shared" si="37"/>
        <v>0.17957023533148797</v>
      </c>
      <c r="S178">
        <f t="shared" si="38"/>
        <v>0.79734330971346878</v>
      </c>
      <c r="T178" s="6">
        <f t="shared" si="44"/>
        <v>69.09400826934889</v>
      </c>
      <c r="U178">
        <f t="shared" si="39"/>
        <v>22.096915753509187</v>
      </c>
      <c r="V178" s="16">
        <f t="shared" si="40"/>
        <v>21.098291480259387</v>
      </c>
    </row>
    <row r="179" spans="4:22" ht="15.75" x14ac:dyDescent="0.25">
      <c r="D179" s="27">
        <v>25741</v>
      </c>
      <c r="E179">
        <v>173</v>
      </c>
      <c r="F179">
        <v>16.5</v>
      </c>
      <c r="G179">
        <v>0</v>
      </c>
      <c r="H179">
        <v>3.7204019881893386</v>
      </c>
      <c r="I179" s="20">
        <f t="shared" si="41"/>
        <v>1.7212032115041522</v>
      </c>
      <c r="J179">
        <f t="shared" si="42"/>
        <v>0.20929831051890491</v>
      </c>
      <c r="K179" s="16">
        <f t="shared" si="33"/>
        <v>0.40183726571595768</v>
      </c>
      <c r="L179" s="16">
        <f t="shared" si="34"/>
        <v>0.52085341100954363</v>
      </c>
      <c r="M179" s="6"/>
      <c r="N179" s="6">
        <f t="shared" si="35"/>
        <v>2.9763215905514713</v>
      </c>
      <c r="O179" s="6"/>
      <c r="P179" s="6">
        <f t="shared" si="36"/>
        <v>2.9989749171465139</v>
      </c>
      <c r="Q179">
        <f t="shared" si="43"/>
        <v>0.23031336089782964</v>
      </c>
      <c r="R179">
        <f t="shared" si="37"/>
        <v>0.22156299972141466</v>
      </c>
      <c r="S179">
        <f t="shared" si="38"/>
        <v>0.66446187873226259</v>
      </c>
      <c r="T179" s="6">
        <f t="shared" si="44"/>
        <v>68.45219971721167</v>
      </c>
      <c r="U179">
        <f t="shared" si="39"/>
        <v>18.414096461257657</v>
      </c>
      <c r="V179" s="16">
        <f t="shared" si="40"/>
        <v>20.599084999306733</v>
      </c>
    </row>
    <row r="180" spans="4:22" ht="15.75" x14ac:dyDescent="0.25">
      <c r="D180" s="27">
        <v>25742</v>
      </c>
      <c r="E180">
        <v>174</v>
      </c>
      <c r="F180">
        <v>17.3</v>
      </c>
      <c r="G180">
        <v>0</v>
      </c>
      <c r="H180">
        <v>3.7906297559606976</v>
      </c>
      <c r="I180" s="20">
        <f t="shared" si="41"/>
        <v>1.5036959735868829</v>
      </c>
      <c r="J180">
        <f t="shared" si="42"/>
        <v>0.18284943038816495</v>
      </c>
      <c r="K180" s="16">
        <f t="shared" si="33"/>
        <v>0.35808227138513976</v>
      </c>
      <c r="L180" s="16">
        <f t="shared" si="34"/>
        <v>0.51063525061116199</v>
      </c>
      <c r="M180" s="6"/>
      <c r="N180" s="6">
        <f t="shared" si="35"/>
        <v>3.0325038047685582</v>
      </c>
      <c r="O180" s="6"/>
      <c r="P180" s="6">
        <f t="shared" si="36"/>
        <v>3.0551571313636003</v>
      </c>
      <c r="Q180">
        <f t="shared" si="43"/>
        <v>0.22817399905737223</v>
      </c>
      <c r="R180">
        <f t="shared" si="37"/>
        <v>0.20953214609297235</v>
      </c>
      <c r="S180">
        <f t="shared" si="38"/>
        <v>0.64015363038586426</v>
      </c>
      <c r="T180" s="6">
        <f t="shared" si="44"/>
        <v>67.83469941342085</v>
      </c>
      <c r="U180">
        <f t="shared" si="39"/>
        <v>19.30690113816712</v>
      </c>
      <c r="V180" s="16">
        <f t="shared" si="40"/>
        <v>20.358764697131662</v>
      </c>
    </row>
    <row r="181" spans="4:22" ht="15.75" x14ac:dyDescent="0.25">
      <c r="D181" s="27">
        <v>25743</v>
      </c>
      <c r="E181">
        <v>175</v>
      </c>
      <c r="F181">
        <v>17.100000000000001</v>
      </c>
      <c r="G181">
        <v>0</v>
      </c>
      <c r="H181">
        <v>5.239471078179494</v>
      </c>
      <c r="I181" s="20">
        <f t="shared" si="41"/>
        <v>1.3009717334969526</v>
      </c>
      <c r="J181">
        <f t="shared" si="42"/>
        <v>0.15819816279322943</v>
      </c>
      <c r="K181" s="16">
        <f t="shared" si="33"/>
        <v>0.31598448038239718</v>
      </c>
      <c r="L181" s="16">
        <f t="shared" si="34"/>
        <v>0.50065168580995378</v>
      </c>
      <c r="M181" s="6"/>
      <c r="N181" s="6">
        <f t="shared" si="35"/>
        <v>4.1915768625435952</v>
      </c>
      <c r="O181" s="6"/>
      <c r="P181" s="6">
        <f t="shared" si="36"/>
        <v>4.2142301891386378</v>
      </c>
      <c r="Q181">
        <f t="shared" si="43"/>
        <v>0.22611566471140285</v>
      </c>
      <c r="R181">
        <f t="shared" si="37"/>
        <v>0.19827393701739068</v>
      </c>
      <c r="S181">
        <f t="shared" si="38"/>
        <v>0.83557201109806067</v>
      </c>
      <c r="T181" s="6">
        <f t="shared" si="44"/>
        <v>67.021780728917832</v>
      </c>
      <c r="U181">
        <f t="shared" si="39"/>
        <v>19.083699968939754</v>
      </c>
      <c r="V181" s="16">
        <f t="shared" si="40"/>
        <v>20.12162821060906</v>
      </c>
    </row>
    <row r="182" spans="4:22" ht="15.75" x14ac:dyDescent="0.25">
      <c r="D182" s="27">
        <v>25744</v>
      </c>
      <c r="E182">
        <v>176</v>
      </c>
      <c r="F182">
        <v>16.5</v>
      </c>
      <c r="G182">
        <v>4</v>
      </c>
      <c r="H182">
        <v>3.9596615864411526</v>
      </c>
      <c r="I182" s="20">
        <f t="shared" si="41"/>
        <v>1.0444772102270994</v>
      </c>
      <c r="J182">
        <f t="shared" si="42"/>
        <v>0.12700842876361529</v>
      </c>
      <c r="K182" s="16">
        <f t="shared" si="33"/>
        <v>0.26056413374880982</v>
      </c>
      <c r="L182" s="16">
        <f t="shared" si="34"/>
        <v>0.48743634412115411</v>
      </c>
      <c r="M182" s="6"/>
      <c r="N182" s="6">
        <f t="shared" si="35"/>
        <v>3.1677292691529222</v>
      </c>
      <c r="O182" s="6"/>
      <c r="P182" s="6">
        <f t="shared" si="36"/>
        <v>3.1903825957479643</v>
      </c>
      <c r="Q182">
        <f t="shared" si="43"/>
        <v>0.22340593576305945</v>
      </c>
      <c r="R182">
        <f t="shared" si="37"/>
        <v>0.18392687284517484</v>
      </c>
      <c r="S182">
        <f t="shared" si="38"/>
        <v>0.58679709401559466</v>
      </c>
      <c r="T182" s="6">
        <f t="shared" si="44"/>
        <v>70.457636961497286</v>
      </c>
      <c r="U182">
        <f t="shared" si="39"/>
        <v>18.414096461257657</v>
      </c>
      <c r="V182" s="16">
        <f t="shared" si="40"/>
        <v>19.804061525001522</v>
      </c>
    </row>
    <row r="183" spans="4:22" ht="15.75" x14ac:dyDescent="0.25">
      <c r="D183" s="27">
        <v>25745</v>
      </c>
      <c r="E183">
        <v>177</v>
      </c>
      <c r="F183">
        <v>17</v>
      </c>
      <c r="G183">
        <v>0</v>
      </c>
      <c r="H183">
        <v>3.6458904732811219</v>
      </c>
      <c r="I183" s="20">
        <f t="shared" si="41"/>
        <v>1.957485012831341</v>
      </c>
      <c r="J183">
        <f t="shared" si="42"/>
        <v>0.23803017756029107</v>
      </c>
      <c r="K183" s="16">
        <f t="shared" si="33"/>
        <v>0.49480200651850315</v>
      </c>
      <c r="L183" s="16">
        <f t="shared" si="34"/>
        <v>0.48106146382692555</v>
      </c>
      <c r="M183" s="6"/>
      <c r="N183" s="6">
        <f t="shared" si="35"/>
        <v>2.9167123786248976</v>
      </c>
      <c r="O183" s="6"/>
      <c r="P183" s="6">
        <f t="shared" si="36"/>
        <v>2.9393657052199398</v>
      </c>
      <c r="Q183">
        <f t="shared" si="43"/>
        <v>0.23485878987165762</v>
      </c>
      <c r="R183">
        <f t="shared" si="37"/>
        <v>0.24823927026035736</v>
      </c>
      <c r="S183">
        <f t="shared" si="38"/>
        <v>0.72966599769211848</v>
      </c>
      <c r="T183" s="6">
        <f t="shared" si="44"/>
        <v>69.750624290400211</v>
      </c>
      <c r="U183">
        <f t="shared" si="39"/>
        <v>18.972099384326071</v>
      </c>
      <c r="V183" s="16">
        <f t="shared" si="40"/>
        <v>19.649333239764299</v>
      </c>
    </row>
    <row r="184" spans="4:22" ht="15.75" x14ac:dyDescent="0.25">
      <c r="D184" s="27">
        <v>25746</v>
      </c>
      <c r="E184">
        <v>178</v>
      </c>
      <c r="F184">
        <v>17.8</v>
      </c>
      <c r="G184">
        <v>0</v>
      </c>
      <c r="H184">
        <v>3.6806834230026153</v>
      </c>
      <c r="I184" s="20">
        <f t="shared" si="41"/>
        <v>1.7728519106670166</v>
      </c>
      <c r="J184">
        <f t="shared" si="42"/>
        <v>0.21557879233710922</v>
      </c>
      <c r="K184" s="16">
        <f t="shared" si="33"/>
        <v>0.44660175223293108</v>
      </c>
      <c r="L184" s="16">
        <f t="shared" si="34"/>
        <v>0.48270923985240261</v>
      </c>
      <c r="M184" s="6"/>
      <c r="N184" s="6">
        <f t="shared" si="35"/>
        <v>2.9445467384020922</v>
      </c>
      <c r="O184" s="6"/>
      <c r="P184" s="6">
        <f t="shared" si="36"/>
        <v>2.9672000649971348</v>
      </c>
      <c r="Q184">
        <f t="shared" si="43"/>
        <v>0.23250208096800071</v>
      </c>
      <c r="R184">
        <f t="shared" si="37"/>
        <v>0.2342189522645616</v>
      </c>
      <c r="S184">
        <f t="shared" si="38"/>
        <v>0.69497449038296799</v>
      </c>
      <c r="T184" s="6">
        <f t="shared" si="44"/>
        <v>69.078303126612298</v>
      </c>
      <c r="U184">
        <f t="shared" si="39"/>
        <v>19.864904061235531</v>
      </c>
      <c r="V184" s="16">
        <f t="shared" si="40"/>
        <v>19.689425092413199</v>
      </c>
    </row>
    <row r="185" spans="4:22" ht="15.75" x14ac:dyDescent="0.25">
      <c r="D185" s="27">
        <v>25747</v>
      </c>
      <c r="E185">
        <v>179</v>
      </c>
      <c r="F185">
        <v>19.899999999999999</v>
      </c>
      <c r="G185">
        <v>0</v>
      </c>
      <c r="H185">
        <v>5.3613914867794152</v>
      </c>
      <c r="I185" s="20">
        <f t="shared" si="41"/>
        <v>1.6550520352697402</v>
      </c>
      <c r="J185">
        <f t="shared" si="42"/>
        <v>0.2012543274888004</v>
      </c>
      <c r="K185" s="16">
        <f t="shared" si="33"/>
        <v>0.40076657504174351</v>
      </c>
      <c r="L185" s="16">
        <f t="shared" si="34"/>
        <v>0.50217343466789344</v>
      </c>
      <c r="M185" s="6"/>
      <c r="N185" s="6">
        <f t="shared" si="35"/>
        <v>4.2891131894235324</v>
      </c>
      <c r="O185" s="6"/>
      <c r="P185" s="6">
        <f t="shared" si="36"/>
        <v>4.311766516018575</v>
      </c>
      <c r="Q185">
        <f t="shared" si="43"/>
        <v>0.230261010422041</v>
      </c>
      <c r="R185">
        <f t="shared" si="37"/>
        <v>0.22126459487586822</v>
      </c>
      <c r="S185">
        <f t="shared" si="38"/>
        <v>0.95404127136618377</v>
      </c>
      <c r="T185" s="6">
        <f t="shared" si="44"/>
        <v>68.146915181841166</v>
      </c>
      <c r="U185">
        <f t="shared" si="39"/>
        <v>22.20851633812287</v>
      </c>
      <c r="V185" s="16">
        <f t="shared" si="40"/>
        <v>20.157925580293941</v>
      </c>
    </row>
    <row r="186" spans="4:22" ht="15.75" x14ac:dyDescent="0.25">
      <c r="D186" s="27">
        <v>25748</v>
      </c>
      <c r="E186">
        <v>180</v>
      </c>
      <c r="F186">
        <v>19.2</v>
      </c>
      <c r="G186">
        <v>0</v>
      </c>
      <c r="H186">
        <v>5.7192190903096503</v>
      </c>
      <c r="I186" s="20">
        <f t="shared" si="41"/>
        <v>1.420435900951504</v>
      </c>
      <c r="J186">
        <f t="shared" si="42"/>
        <v>0.17272500555570289</v>
      </c>
      <c r="K186" s="16">
        <f t="shared" si="33"/>
        <v>0.33726964265038428</v>
      </c>
      <c r="L186" s="16">
        <f t="shared" si="34"/>
        <v>0.51212734178614072</v>
      </c>
      <c r="M186" s="6"/>
      <c r="N186" s="6">
        <f t="shared" si="35"/>
        <v>4.5753752722477206</v>
      </c>
      <c r="O186" s="6"/>
      <c r="P186" s="6">
        <f t="shared" si="36"/>
        <v>4.5980285988427632</v>
      </c>
      <c r="Q186">
        <f t="shared" si="43"/>
        <v>0.22715638393947055</v>
      </c>
      <c r="R186">
        <f t="shared" si="37"/>
        <v>0.20392737349974357</v>
      </c>
      <c r="S186">
        <f t="shared" si="38"/>
        <v>0.93766389543871076</v>
      </c>
      <c r="T186" s="6">
        <f t="shared" si="44"/>
        <v>67.231904612997496</v>
      </c>
      <c r="U186">
        <f t="shared" si="39"/>
        <v>21.427312245827089</v>
      </c>
      <c r="V186" s="16">
        <f t="shared" si="40"/>
        <v>20.394006060953167</v>
      </c>
    </row>
    <row r="187" spans="4:22" ht="15.75" x14ac:dyDescent="0.25">
      <c r="D187" s="27">
        <v>25749</v>
      </c>
      <c r="E187">
        <v>181</v>
      </c>
      <c r="F187">
        <v>19.7</v>
      </c>
      <c r="G187">
        <v>0</v>
      </c>
      <c r="H187">
        <v>3.8844019575278375</v>
      </c>
      <c r="I187" s="20">
        <f t="shared" si="41"/>
        <v>1.1862365342427186</v>
      </c>
      <c r="J187">
        <f t="shared" si="42"/>
        <v>0.14424636256391457</v>
      </c>
      <c r="K187" s="16">
        <f t="shared" si="33"/>
        <v>0.27488923011291905</v>
      </c>
      <c r="L187" s="16">
        <f t="shared" si="34"/>
        <v>0.52474359400934345</v>
      </c>
      <c r="M187" s="6"/>
      <c r="N187" s="6">
        <f t="shared" si="35"/>
        <v>3.1075215660222701</v>
      </c>
      <c r="O187" s="6"/>
      <c r="P187" s="6">
        <f t="shared" si="36"/>
        <v>3.1301748926173127</v>
      </c>
      <c r="Q187">
        <f t="shared" si="43"/>
        <v>0.22410634870999166</v>
      </c>
      <c r="R187">
        <f t="shared" si="37"/>
        <v>0.18758368295539285</v>
      </c>
      <c r="S187">
        <f t="shared" si="38"/>
        <v>0.58716973465165689</v>
      </c>
      <c r="T187" s="6">
        <f t="shared" si="44"/>
        <v>66.667388204940892</v>
      </c>
      <c r="U187">
        <f t="shared" si="39"/>
        <v>21.985315168895504</v>
      </c>
      <c r="V187" s="16">
        <f t="shared" si="40"/>
        <v>20.689957664417225</v>
      </c>
    </row>
    <row r="188" spans="4:22" ht="15.75" x14ac:dyDescent="0.25">
      <c r="D188" s="27">
        <v>25750</v>
      </c>
      <c r="E188">
        <v>182</v>
      </c>
      <c r="F188">
        <v>14.2</v>
      </c>
      <c r="G188">
        <v>4.5</v>
      </c>
      <c r="H188">
        <v>2.1206993068902458</v>
      </c>
      <c r="I188" s="20">
        <f t="shared" si="41"/>
        <v>0.94644462175345734</v>
      </c>
      <c r="J188">
        <f t="shared" si="42"/>
        <v>0.11508766600522041</v>
      </c>
      <c r="K188" s="16">
        <f t="shared" si="33"/>
        <v>0.23640359112927167</v>
      </c>
      <c r="L188" s="16">
        <f t="shared" si="34"/>
        <v>0.48682706322463376</v>
      </c>
      <c r="M188" s="6"/>
      <c r="N188" s="6">
        <f t="shared" si="35"/>
        <v>1.6965594455121966</v>
      </c>
      <c r="O188" s="6"/>
      <c r="P188" s="6">
        <f t="shared" si="36"/>
        <v>1.719212772107239</v>
      </c>
      <c r="Q188">
        <f t="shared" si="43"/>
        <v>0.22222462734980297</v>
      </c>
      <c r="R188">
        <f t="shared" si="37"/>
        <v>0.17784088910375093</v>
      </c>
      <c r="S188">
        <f t="shared" si="38"/>
        <v>0.30574632795007572</v>
      </c>
      <c r="T188" s="6">
        <f t="shared" si="44"/>
        <v>70.884295203585864</v>
      </c>
      <c r="U188">
        <f t="shared" si="39"/>
        <v>15.847283015142951</v>
      </c>
      <c r="V188" s="16">
        <f t="shared" si="40"/>
        <v>19.789317229221897</v>
      </c>
    </row>
    <row r="189" spans="4:22" ht="15.75" x14ac:dyDescent="0.25">
      <c r="D189" s="27">
        <v>25751</v>
      </c>
      <c r="E189">
        <v>183</v>
      </c>
      <c r="F189">
        <v>14.7</v>
      </c>
      <c r="G189">
        <v>0</v>
      </c>
      <c r="H189">
        <v>2.3403521949356927</v>
      </c>
      <c r="I189" s="20">
        <f t="shared" si="41"/>
        <v>1.9868804525495758</v>
      </c>
      <c r="J189">
        <f t="shared" si="42"/>
        <v>0.24160466303002842</v>
      </c>
      <c r="K189" s="16">
        <f t="shared" si="33"/>
        <v>0.52388923027333889</v>
      </c>
      <c r="L189" s="16">
        <f t="shared" si="34"/>
        <v>0.46117509020746872</v>
      </c>
      <c r="M189" s="6"/>
      <c r="N189" s="6">
        <f t="shared" si="35"/>
        <v>1.8722817559485543</v>
      </c>
      <c r="O189" s="6"/>
      <c r="P189" s="6">
        <f t="shared" si="36"/>
        <v>1.8949350825435967</v>
      </c>
      <c r="Q189">
        <f t="shared" si="43"/>
        <v>0.23628098401195288</v>
      </c>
      <c r="R189">
        <f t="shared" si="37"/>
        <v>0.25689722342932286</v>
      </c>
      <c r="S189">
        <f t="shared" si="38"/>
        <v>0.48680356128426472</v>
      </c>
      <c r="T189" s="6">
        <f t="shared" si="44"/>
        <v>70.420144968896651</v>
      </c>
      <c r="U189">
        <f t="shared" si="39"/>
        <v>16.405285938211364</v>
      </c>
      <c r="V189" s="16">
        <f t="shared" si="40"/>
        <v>19.159955226736955</v>
      </c>
    </row>
    <row r="190" spans="4:22" ht="15.75" x14ac:dyDescent="0.25">
      <c r="D190" s="27">
        <v>25752</v>
      </c>
      <c r="E190">
        <v>184</v>
      </c>
      <c r="F190">
        <v>14.1</v>
      </c>
      <c r="G190">
        <v>5.2</v>
      </c>
      <c r="H190">
        <v>2.2980296903553352</v>
      </c>
      <c r="I190" s="20">
        <f t="shared" si="41"/>
        <v>1.764656398427469</v>
      </c>
      <c r="J190">
        <f t="shared" si="42"/>
        <v>0.21458221804878022</v>
      </c>
      <c r="K190" s="16">
        <f t="shared" si="33"/>
        <v>0.49224600766459392</v>
      </c>
      <c r="L190" s="16">
        <f t="shared" si="34"/>
        <v>0.43592475044509055</v>
      </c>
      <c r="M190" s="6"/>
      <c r="N190" s="6">
        <f t="shared" si="35"/>
        <v>1.8384237522842684</v>
      </c>
      <c r="O190" s="6"/>
      <c r="P190" s="6">
        <f t="shared" si="36"/>
        <v>1.8610770788793107</v>
      </c>
      <c r="Q190">
        <f t="shared" si="43"/>
        <v>0.23473381656298883</v>
      </c>
      <c r="R190">
        <f t="shared" si="37"/>
        <v>0.24748555830754709</v>
      </c>
      <c r="S190">
        <f t="shared" si="38"/>
        <v>0.46058969991982507</v>
      </c>
      <c r="T190" s="6">
        <f t="shared" si="44"/>
        <v>75.182208595571879</v>
      </c>
      <c r="U190">
        <f t="shared" si="39"/>
        <v>15.73568243052927</v>
      </c>
      <c r="V190" s="16">
        <f t="shared" si="40"/>
        <v>18.523109110744798</v>
      </c>
    </row>
    <row r="191" spans="4:22" ht="15.75" x14ac:dyDescent="0.25">
      <c r="D191" s="27">
        <v>25753</v>
      </c>
      <c r="E191">
        <v>185</v>
      </c>
      <c r="F191">
        <v>14.7</v>
      </c>
      <c r="G191">
        <v>2.2000000000000002</v>
      </c>
      <c r="H191">
        <v>2.372771835174198</v>
      </c>
      <c r="I191" s="20">
        <f t="shared" si="41"/>
        <v>2.8259804638149952</v>
      </c>
      <c r="J191">
        <f t="shared" si="42"/>
        <v>0.34363922439990341</v>
      </c>
      <c r="K191" s="16">
        <f t="shared" si="33"/>
        <v>0.81689744195028091</v>
      </c>
      <c r="L191" s="16">
        <f t="shared" si="34"/>
        <v>0.42066385173087423</v>
      </c>
      <c r="M191" s="6"/>
      <c r="N191" s="6">
        <f t="shared" si="35"/>
        <v>1.8982174681393584</v>
      </c>
      <c r="O191" s="6"/>
      <c r="P191" s="6">
        <f t="shared" si="36"/>
        <v>1.9208707947344008</v>
      </c>
      <c r="Q191">
        <f t="shared" si="43"/>
        <v>0.25060736198523959</v>
      </c>
      <c r="R191">
        <f t="shared" si="37"/>
        <v>0.35238973803684814</v>
      </c>
      <c r="S191">
        <f t="shared" si="38"/>
        <v>0.6768951561590878</v>
      </c>
      <c r="T191" s="6">
        <f t="shared" si="44"/>
        <v>76.727966766007839</v>
      </c>
      <c r="U191">
        <f t="shared" si="39"/>
        <v>16.405285938211364</v>
      </c>
      <c r="V191" s="16">
        <f t="shared" si="40"/>
        <v>18.129236442866294</v>
      </c>
    </row>
    <row r="192" spans="4:22" ht="15.75" x14ac:dyDescent="0.25">
      <c r="D192" s="27">
        <v>25754</v>
      </c>
      <c r="E192">
        <v>186</v>
      </c>
      <c r="F192">
        <v>14.9</v>
      </c>
      <c r="G192">
        <v>4.5999999999999996</v>
      </c>
      <c r="H192">
        <v>2.7055536704960104</v>
      </c>
      <c r="I192" s="20">
        <f t="shared" si="41"/>
        <v>3.109764435798029</v>
      </c>
      <c r="J192">
        <f t="shared" si="42"/>
        <v>0.37814735539304034</v>
      </c>
      <c r="K192" s="16">
        <f t="shared" si="33"/>
        <v>0.92227877374933209</v>
      </c>
      <c r="L192" s="16">
        <f t="shared" si="34"/>
        <v>0.41001415857784634</v>
      </c>
      <c r="M192" s="6"/>
      <c r="N192" s="6">
        <f t="shared" si="35"/>
        <v>2.1644429363968083</v>
      </c>
      <c r="O192" s="6"/>
      <c r="P192" s="6">
        <f t="shared" si="36"/>
        <v>2.1870962629918509</v>
      </c>
      <c r="Q192">
        <f t="shared" si="43"/>
        <v>0.25575988922002613</v>
      </c>
      <c r="R192">
        <f t="shared" si="37"/>
        <v>0.39041598208702938</v>
      </c>
      <c r="S192">
        <f t="shared" si="38"/>
        <v>0.85387733543483535</v>
      </c>
      <c r="T192" s="6">
        <f t="shared" si="44"/>
        <v>80.49674275716805</v>
      </c>
      <c r="U192">
        <f t="shared" si="39"/>
        <v>16.628487107438733</v>
      </c>
      <c r="V192" s="16">
        <f t="shared" si="40"/>
        <v>17.850127142227826</v>
      </c>
    </row>
    <row r="193" spans="4:22" ht="15.75" x14ac:dyDescent="0.25">
      <c r="D193" s="27">
        <v>25755</v>
      </c>
      <c r="E193">
        <v>187</v>
      </c>
      <c r="F193">
        <v>15</v>
      </c>
      <c r="G193">
        <v>0</v>
      </c>
      <c r="H193">
        <v>3.1758479575499896</v>
      </c>
      <c r="I193" s="20">
        <f t="shared" si="41"/>
        <v>3.2240202814954788</v>
      </c>
      <c r="J193">
        <f t="shared" si="42"/>
        <v>0.39204086622985024</v>
      </c>
      <c r="K193" s="16">
        <f t="shared" si="33"/>
        <v>0.97468077942317699</v>
      </c>
      <c r="L193" s="16">
        <f t="shared" si="34"/>
        <v>0.40222488686179164</v>
      </c>
      <c r="M193" s="6"/>
      <c r="N193" s="6">
        <f t="shared" si="35"/>
        <v>2.5406783660399919</v>
      </c>
      <c r="O193" s="6"/>
      <c r="P193" s="6">
        <f t="shared" si="36"/>
        <v>2.5633316926350345</v>
      </c>
      <c r="Q193">
        <f t="shared" si="43"/>
        <v>0.26832247585722685</v>
      </c>
      <c r="R193">
        <f t="shared" si="37"/>
        <v>0.49129380385899252</v>
      </c>
      <c r="S193">
        <f t="shared" si="38"/>
        <v>1.259348977826976</v>
      </c>
      <c r="T193" s="6">
        <f t="shared" si="44"/>
        <v>79.260047105936124</v>
      </c>
      <c r="U193">
        <f t="shared" si="39"/>
        <v>16.740087692052413</v>
      </c>
      <c r="V193" s="16">
        <f t="shared" si="40"/>
        <v>17.643682050228968</v>
      </c>
    </row>
    <row r="194" spans="4:22" ht="15.75" x14ac:dyDescent="0.25">
      <c r="D194" s="27">
        <v>25756</v>
      </c>
      <c r="E194">
        <v>188</v>
      </c>
      <c r="F194">
        <v>17.8</v>
      </c>
      <c r="G194">
        <v>6.6</v>
      </c>
      <c r="H194">
        <v>3.6533895947521113</v>
      </c>
      <c r="I194" s="20">
        <f t="shared" si="41"/>
        <v>3.3904880660208305</v>
      </c>
      <c r="J194">
        <f t="shared" si="42"/>
        <v>0.412283348828133</v>
      </c>
      <c r="K194" s="16">
        <f t="shared" si="33"/>
        <v>0.98659224162104964</v>
      </c>
      <c r="L194" s="16">
        <f t="shared" si="34"/>
        <v>0.41788626692494418</v>
      </c>
      <c r="M194" s="6"/>
      <c r="N194" s="6">
        <f t="shared" si="35"/>
        <v>2.9227116758016893</v>
      </c>
      <c r="O194" s="6"/>
      <c r="P194" s="6">
        <f t="shared" si="36"/>
        <v>2.9453650023967315</v>
      </c>
      <c r="Q194">
        <f t="shared" si="43"/>
        <v>0.26420015701978711</v>
      </c>
      <c r="R194">
        <f t="shared" si="37"/>
        <v>0.45691505164321022</v>
      </c>
      <c r="S194">
        <f t="shared" si="38"/>
        <v>1.3457816021782065</v>
      </c>
      <c r="T194" s="6">
        <f t="shared" si="44"/>
        <v>84.53691883035296</v>
      </c>
      <c r="U194">
        <f t="shared" si="39"/>
        <v>19.864904061235531</v>
      </c>
      <c r="V194" s="16">
        <f t="shared" si="40"/>
        <v>18.056784829900153</v>
      </c>
    </row>
    <row r="195" spans="4:22" ht="15.75" x14ac:dyDescent="0.25">
      <c r="D195" s="27">
        <v>25757</v>
      </c>
      <c r="E195">
        <v>189</v>
      </c>
      <c r="F195">
        <v>18.3</v>
      </c>
      <c r="G195">
        <v>0</v>
      </c>
      <c r="H195">
        <v>4.5270622518471386</v>
      </c>
      <c r="I195" s="20">
        <f t="shared" si="41"/>
        <v>3.3467395587781081</v>
      </c>
      <c r="J195">
        <f t="shared" si="42"/>
        <v>0.40696353034741795</v>
      </c>
      <c r="K195" s="16">
        <f t="shared" si="33"/>
        <v>0.93576707861040831</v>
      </c>
      <c r="L195" s="16">
        <f t="shared" si="34"/>
        <v>0.43489831994490447</v>
      </c>
      <c r="M195" s="6"/>
      <c r="N195" s="6">
        <f t="shared" si="35"/>
        <v>3.621649801477711</v>
      </c>
      <c r="O195" s="6"/>
      <c r="P195" s="6">
        <f t="shared" si="36"/>
        <v>3.6443031280727531</v>
      </c>
      <c r="Q195">
        <f t="shared" si="43"/>
        <v>0.28178972943450986</v>
      </c>
      <c r="R195">
        <f t="shared" si="37"/>
        <v>0.61229657599222653</v>
      </c>
      <c r="S195">
        <f t="shared" si="38"/>
        <v>2.2313943271967074</v>
      </c>
      <c r="T195" s="6">
        <f t="shared" si="44"/>
        <v>82.328177829751297</v>
      </c>
      <c r="U195">
        <f t="shared" si="39"/>
        <v>20.422906984303946</v>
      </c>
      <c r="V195" s="16">
        <f t="shared" si="40"/>
        <v>18.496836132373446</v>
      </c>
    </row>
    <row r="196" spans="4:22" ht="15.75" x14ac:dyDescent="0.25">
      <c r="D196" s="27">
        <v>25758</v>
      </c>
      <c r="E196">
        <v>190</v>
      </c>
      <c r="F196">
        <v>19.7</v>
      </c>
      <c r="G196">
        <v>0</v>
      </c>
      <c r="H196">
        <v>4.8743398296969618</v>
      </c>
      <c r="I196" s="20">
        <f t="shared" si="41"/>
        <v>3.6250998362661857</v>
      </c>
      <c r="J196">
        <f t="shared" si="42"/>
        <v>0.44081214008996816</v>
      </c>
      <c r="K196" s="16">
        <f t="shared" si="33"/>
        <v>0.95704097482517225</v>
      </c>
      <c r="L196" s="16">
        <f t="shared" si="34"/>
        <v>0.46059902520944168</v>
      </c>
      <c r="M196" s="6"/>
      <c r="N196" s="6">
        <f t="shared" si="35"/>
        <v>3.8994718637575696</v>
      </c>
      <c r="O196" s="6"/>
      <c r="P196" s="6">
        <f t="shared" si="36"/>
        <v>3.9221251903526122</v>
      </c>
      <c r="Q196">
        <f t="shared" si="43"/>
        <v>0.27442725943250434</v>
      </c>
      <c r="R196">
        <f t="shared" si="37"/>
        <v>0.5444961367625416</v>
      </c>
      <c r="S196">
        <f t="shared" si="38"/>
        <v>2.1355820140460455</v>
      </c>
      <c r="T196" s="6">
        <f t="shared" si="44"/>
        <v>80.215249142300294</v>
      </c>
      <c r="U196">
        <f t="shared" si="39"/>
        <v>21.985315168895504</v>
      </c>
      <c r="V196" s="16">
        <f t="shared" si="40"/>
        <v>19.145623322339603</v>
      </c>
    </row>
    <row r="197" spans="4:22" ht="15.75" x14ac:dyDescent="0.25">
      <c r="D197" s="27">
        <v>25759</v>
      </c>
      <c r="E197">
        <v>191</v>
      </c>
      <c r="F197">
        <v>17.600000000000001</v>
      </c>
      <c r="G197">
        <v>8.6</v>
      </c>
      <c r="H197">
        <v>2.7014921020344387</v>
      </c>
      <c r="I197" s="20">
        <f t="shared" si="41"/>
        <v>3.732043799661656</v>
      </c>
      <c r="J197">
        <f t="shared" si="42"/>
        <v>0.45381652603885736</v>
      </c>
      <c r="K197" s="16">
        <f t="shared" si="33"/>
        <v>0.97739203707909239</v>
      </c>
      <c r="L197" s="16">
        <f t="shared" si="34"/>
        <v>0.46431371325172122</v>
      </c>
      <c r="M197" s="6"/>
      <c r="N197" s="6">
        <f t="shared" si="35"/>
        <v>2.1611936816275512</v>
      </c>
      <c r="O197" s="6"/>
      <c r="P197" s="6">
        <f t="shared" si="36"/>
        <v>2.1838470082225934</v>
      </c>
      <c r="Q197">
        <f t="shared" si="43"/>
        <v>0.26738416380766766</v>
      </c>
      <c r="R197">
        <f t="shared" si="37"/>
        <v>0.48335899286211592</v>
      </c>
      <c r="S197">
        <f t="shared" si="38"/>
        <v>1.0555820904594178</v>
      </c>
      <c r="T197" s="6">
        <f t="shared" si="44"/>
        <v>87.782320378435912</v>
      </c>
      <c r="U197">
        <f t="shared" si="39"/>
        <v>19.641702892008169</v>
      </c>
      <c r="V197" s="16">
        <f t="shared" si="40"/>
        <v>19.237884180620629</v>
      </c>
    </row>
    <row r="198" spans="4:22" ht="15.75" x14ac:dyDescent="0.25">
      <c r="D198" s="27">
        <v>25760</v>
      </c>
      <c r="E198">
        <v>192</v>
      </c>
      <c r="F198">
        <v>16.100000000000001</v>
      </c>
      <c r="G198">
        <v>0</v>
      </c>
      <c r="H198">
        <v>4.8233215646843535</v>
      </c>
      <c r="I198" s="20">
        <f t="shared" si="41"/>
        <v>3.3832200888075969</v>
      </c>
      <c r="J198">
        <f t="shared" si="42"/>
        <v>0.4113995627990038</v>
      </c>
      <c r="K198" s="16">
        <f t="shared" si="33"/>
        <v>0.90450839518381176</v>
      </c>
      <c r="L198" s="16">
        <f t="shared" si="34"/>
        <v>0.45483222155765651</v>
      </c>
      <c r="M198" s="6"/>
      <c r="N198" s="6">
        <f t="shared" si="35"/>
        <v>3.8586572517474829</v>
      </c>
      <c r="O198" s="6"/>
      <c r="P198" s="6">
        <f t="shared" si="36"/>
        <v>3.881310578342525</v>
      </c>
      <c r="Q198">
        <f t="shared" si="43"/>
        <v>0.2926077345947864</v>
      </c>
      <c r="R198">
        <f t="shared" si="37"/>
        <v>0.71913414612307169</v>
      </c>
      <c r="S198">
        <f t="shared" si="38"/>
        <v>2.7911829685947973</v>
      </c>
      <c r="T198" s="6">
        <f t="shared" si="44"/>
        <v>85.013790736436164</v>
      </c>
      <c r="U198">
        <f t="shared" si="39"/>
        <v>17.967694122802925</v>
      </c>
      <c r="V198" s="16">
        <f t="shared" si="40"/>
        <v>19.001654285096851</v>
      </c>
    </row>
    <row r="199" spans="4:22" ht="15.75" x14ac:dyDescent="0.25">
      <c r="D199" s="27">
        <v>25761</v>
      </c>
      <c r="E199">
        <v>193</v>
      </c>
      <c r="F199">
        <v>14.7</v>
      </c>
      <c r="G199">
        <v>1</v>
      </c>
      <c r="H199">
        <v>3.0929866299512385</v>
      </c>
      <c r="I199" s="20">
        <f t="shared" si="41"/>
        <v>3.336877404871788</v>
      </c>
      <c r="J199">
        <f t="shared" si="42"/>
        <v>0.40576429243240941</v>
      </c>
      <c r="K199" s="16">
        <f t="shared" ref="K199:K262" si="45">IF(theta&gt;topt,(1-rs)*(theta-topt)/(topt-Porosity)+1,IF(theta&lt;twilt,rwp*theta,(1-rwp)*(theta-twilt)/(topt-twilt)+rwp))</f>
        <v>0.93117399891705022</v>
      </c>
      <c r="L199" s="16">
        <f t="shared" ref="L199:L262" si="46">(soiltemp-tmin)^2/((30-tmin))^2</f>
        <v>0.43575560840864419</v>
      </c>
      <c r="M199" s="6"/>
      <c r="N199" s="6">
        <f t="shared" ref="N199:N262" si="47">ET0*kc</f>
        <v>2.474389303960991</v>
      </c>
      <c r="O199" s="6"/>
      <c r="P199" s="6">
        <f t="shared" ref="P199:P262" si="48">(etc-Inter)</f>
        <v>2.4970426305560336</v>
      </c>
      <c r="Q199">
        <f t="shared" si="43"/>
        <v>0.28337930245478721</v>
      </c>
      <c r="R199">
        <f t="shared" ref="R199:R262" si="49">IF(MAX(0,(1-(0.9*tfield-theta)/(0.9*tfield-alfa*twilt))^2) &gt; 1, 1, MAX(0,(1-(0.9*tfield-theta)/(0.9*tfield-alfa*twilt))^2))</f>
        <v>0.62745688150238099</v>
      </c>
      <c r="S199">
        <f t="shared" ref="S199:S262" si="50">epot*Kr</f>
        <v>1.5667865819471909</v>
      </c>
      <c r="T199" s="6">
        <f t="shared" si="44"/>
        <v>84.469657481084027</v>
      </c>
      <c r="U199">
        <f t="shared" ref="U199:U262" si="51">IF(Temperature &lt;0, 0.2*Temperature,Temperature*(s1_+(1-s1_)*EXP(-s2_*(LAI-LAIref))))</f>
        <v>16.405285938211364</v>
      </c>
      <c r="V199" s="16">
        <f t="shared" si="40"/>
        <v>18.518781805068329</v>
      </c>
    </row>
    <row r="200" spans="4:22" ht="15.75" x14ac:dyDescent="0.25">
      <c r="D200" s="27">
        <v>25762</v>
      </c>
      <c r="E200">
        <v>194</v>
      </c>
      <c r="F200">
        <v>15.6</v>
      </c>
      <c r="G200">
        <v>0</v>
      </c>
      <c r="H200">
        <v>3.1902236325990807</v>
      </c>
      <c r="I200" s="20">
        <f t="shared" si="41"/>
        <v>3.2938643075402125</v>
      </c>
      <c r="J200">
        <f t="shared" si="42"/>
        <v>0.40053389979688986</v>
      </c>
      <c r="K200" s="16">
        <f t="shared" si="45"/>
        <v>0.93641491869814264</v>
      </c>
      <c r="L200" s="16">
        <f t="shared" si="46"/>
        <v>0.42773122448084755</v>
      </c>
      <c r="M200" s="6"/>
      <c r="N200" s="6">
        <f t="shared" si="47"/>
        <v>2.5521789060792646</v>
      </c>
      <c r="O200" s="6"/>
      <c r="P200" s="6">
        <f t="shared" si="48"/>
        <v>2.5748322326743072</v>
      </c>
      <c r="Q200">
        <f t="shared" si="43"/>
        <v>0.28156552493694675</v>
      </c>
      <c r="R200">
        <f t="shared" si="49"/>
        <v>0.61017317926958858</v>
      </c>
      <c r="S200">
        <f t="shared" si="50"/>
        <v>1.571093569496695</v>
      </c>
      <c r="T200" s="6">
        <f t="shared" si="44"/>
        <v>82.921217238182379</v>
      </c>
      <c r="U200">
        <f t="shared" si="51"/>
        <v>17.40969119973451</v>
      </c>
      <c r="V200" s="16">
        <f t="shared" ref="V200:V263" si="52">V199+(Tsurface-V199)*att*EXP(-kz*z)*EXP(-klai*LAI)</f>
        <v>18.312513179194692</v>
      </c>
    </row>
    <row r="201" spans="4:22" ht="15.75" x14ac:dyDescent="0.25">
      <c r="D201" s="27">
        <v>25763</v>
      </c>
      <c r="E201">
        <v>195</v>
      </c>
      <c r="F201">
        <v>16.100000000000001</v>
      </c>
      <c r="G201">
        <v>0</v>
      </c>
      <c r="H201">
        <v>4.5645941914953125</v>
      </c>
      <c r="I201" s="20">
        <f t="shared" ref="I201:I264" si="53">K201*L201/CF</f>
        <v>3.3269259944621208</v>
      </c>
      <c r="J201">
        <f t="shared" ref="J201:J264" si="54">K201*L201</f>
        <v>0.40455420092659389</v>
      </c>
      <c r="K201" s="16">
        <f t="shared" si="45"/>
        <v>0.95132900641294504</v>
      </c>
      <c r="L201" s="16">
        <f t="shared" si="46"/>
        <v>0.42525161978608728</v>
      </c>
      <c r="M201" s="6"/>
      <c r="N201" s="6">
        <f t="shared" si="47"/>
        <v>3.65167535319625</v>
      </c>
      <c r="O201" s="6"/>
      <c r="P201" s="6">
        <f t="shared" si="48"/>
        <v>3.6743286797912926</v>
      </c>
      <c r="Q201">
        <f t="shared" ref="Q201:Q264" si="55">IF(T200/L &gt;= tfield, tfield-0.00001,T200/L)</f>
        <v>0.27640405746060792</v>
      </c>
      <c r="R201">
        <f t="shared" si="49"/>
        <v>0.56230974468457218</v>
      </c>
      <c r="S201">
        <f t="shared" si="50"/>
        <v>2.0661108218206428</v>
      </c>
      <c r="T201" s="6">
        <f t="shared" ref="T201:T264" si="56">(IF(T200+Precipitation-actevapo-Inter&lt;0,0,IF(T200+Precipitation-actevapo-Inter&gt;tfield*L,tfield*L,IF(T200+Precipitation-actevapo-Inter&lt;twilt*L,twilt*L,T200+Precipitation-actevapo-Inter))))</f>
        <v>80.877759742956783</v>
      </c>
      <c r="U201">
        <f t="shared" si="51"/>
        <v>17.967694122802925</v>
      </c>
      <c r="V201" s="16">
        <f t="shared" si="52"/>
        <v>18.248383745048447</v>
      </c>
    </row>
    <row r="202" spans="4:22" ht="15.75" x14ac:dyDescent="0.25">
      <c r="D202" s="27">
        <v>25764</v>
      </c>
      <c r="E202">
        <v>196</v>
      </c>
      <c r="F202">
        <v>15.1</v>
      </c>
      <c r="G202">
        <v>0.2</v>
      </c>
      <c r="H202">
        <v>2.7608913226908514</v>
      </c>
      <c r="I202" s="20">
        <f t="shared" si="53"/>
        <v>3.3161434602543891</v>
      </c>
      <c r="J202">
        <f t="shared" si="54"/>
        <v>0.40324304476693373</v>
      </c>
      <c r="K202" s="16">
        <f t="shared" si="45"/>
        <v>0.97101094406922495</v>
      </c>
      <c r="L202" s="16">
        <f t="shared" si="46"/>
        <v>0.4152816682756007</v>
      </c>
      <c r="M202" s="6"/>
      <c r="N202" s="6">
        <f t="shared" si="47"/>
        <v>2.2087130581526813</v>
      </c>
      <c r="O202" s="6"/>
      <c r="P202" s="6">
        <f t="shared" si="48"/>
        <v>2.2313663847477239</v>
      </c>
      <c r="Q202">
        <f t="shared" si="55"/>
        <v>0.26959253247652259</v>
      </c>
      <c r="R202">
        <f t="shared" si="49"/>
        <v>0.50213690050264848</v>
      </c>
      <c r="S202">
        <f t="shared" si="50"/>
        <v>1.1204514003230222</v>
      </c>
      <c r="T202" s="6">
        <f t="shared" si="56"/>
        <v>79.979961669228814</v>
      </c>
      <c r="U202">
        <f t="shared" si="51"/>
        <v>16.851688276666096</v>
      </c>
      <c r="V202" s="16">
        <f t="shared" si="52"/>
        <v>17.988626378389977</v>
      </c>
    </row>
    <row r="203" spans="4:22" ht="15.75" x14ac:dyDescent="0.25">
      <c r="D203" s="27">
        <v>25765</v>
      </c>
      <c r="E203">
        <v>197</v>
      </c>
      <c r="F203">
        <v>10.6</v>
      </c>
      <c r="G203">
        <v>8.3000000000000007</v>
      </c>
      <c r="H203">
        <v>1.7294702377600244</v>
      </c>
      <c r="I203" s="20">
        <f t="shared" si="53"/>
        <v>3.0028462924488712</v>
      </c>
      <c r="J203">
        <f t="shared" si="54"/>
        <v>0.36514610916178275</v>
      </c>
      <c r="K203" s="16">
        <f t="shared" si="45"/>
        <v>0.97965825176039434</v>
      </c>
      <c r="L203" s="16">
        <f t="shared" si="46"/>
        <v>0.37272804930253423</v>
      </c>
      <c r="M203" s="6"/>
      <c r="N203" s="6">
        <f t="shared" si="47"/>
        <v>1.3835761902080197</v>
      </c>
      <c r="O203" s="6"/>
      <c r="P203" s="6">
        <f t="shared" si="48"/>
        <v>1.4062295168030621</v>
      </c>
      <c r="Q203">
        <f t="shared" si="55"/>
        <v>0.2665998722307627</v>
      </c>
      <c r="R203">
        <f t="shared" si="49"/>
        <v>0.4767762161885708</v>
      </c>
      <c r="S203">
        <f t="shared" si="50"/>
        <v>0.67045678811404619</v>
      </c>
      <c r="T203" s="6">
        <f t="shared" si="56"/>
        <v>87.632158207709807</v>
      </c>
      <c r="U203">
        <f t="shared" si="51"/>
        <v>11.829661969050372</v>
      </c>
      <c r="V203" s="16">
        <f t="shared" si="52"/>
        <v>16.843182426913405</v>
      </c>
    </row>
    <row r="204" spans="4:22" ht="15.75" x14ac:dyDescent="0.25">
      <c r="D204" s="27">
        <v>25766</v>
      </c>
      <c r="E204">
        <v>198</v>
      </c>
      <c r="F204">
        <v>14.5</v>
      </c>
      <c r="G204">
        <v>0</v>
      </c>
      <c r="H204">
        <v>3.0972095093942911</v>
      </c>
      <c r="I204" s="20">
        <f t="shared" si="53"/>
        <v>2.7439181534689765</v>
      </c>
      <c r="J204">
        <f t="shared" si="54"/>
        <v>0.33366044746182755</v>
      </c>
      <c r="K204" s="16">
        <f t="shared" si="45"/>
        <v>0.90595470981940773</v>
      </c>
      <c r="L204" s="16">
        <f t="shared" si="46"/>
        <v>0.3682970504434368</v>
      </c>
      <c r="M204" s="6"/>
      <c r="N204" s="6">
        <f t="shared" si="47"/>
        <v>2.4777676075154331</v>
      </c>
      <c r="O204" s="6"/>
      <c r="P204" s="6">
        <f t="shared" si="48"/>
        <v>2.5004209341104753</v>
      </c>
      <c r="Q204">
        <f t="shared" si="55"/>
        <v>0.29210719402569935</v>
      </c>
      <c r="R204">
        <f t="shared" si="49"/>
        <v>0.71400139573373578</v>
      </c>
      <c r="S204">
        <f t="shared" si="50"/>
        <v>1.7853040368767308</v>
      </c>
      <c r="T204" s="6">
        <f t="shared" si="56"/>
        <v>85.869507497428131</v>
      </c>
      <c r="U204">
        <f t="shared" si="51"/>
        <v>16.182084768984001</v>
      </c>
      <c r="V204" s="16">
        <f t="shared" si="52"/>
        <v>16.720231511259101</v>
      </c>
    </row>
    <row r="205" spans="4:22" ht="15.75" x14ac:dyDescent="0.25">
      <c r="D205" s="27">
        <v>25767</v>
      </c>
      <c r="E205">
        <v>199</v>
      </c>
      <c r="F205">
        <v>15.7</v>
      </c>
      <c r="G205">
        <v>0</v>
      </c>
      <c r="H205">
        <v>3.5510072245402822</v>
      </c>
      <c r="I205" s="20">
        <f t="shared" si="53"/>
        <v>2.8361149910296697</v>
      </c>
      <c r="J205">
        <f t="shared" si="54"/>
        <v>0.34487158290920783</v>
      </c>
      <c r="K205" s="16">
        <f t="shared" si="45"/>
        <v>0.92293200514882745</v>
      </c>
      <c r="L205" s="16">
        <f t="shared" si="46"/>
        <v>0.37366954551933168</v>
      </c>
      <c r="M205" s="6"/>
      <c r="N205" s="6">
        <f t="shared" si="47"/>
        <v>2.8408057796322259</v>
      </c>
      <c r="O205" s="6"/>
      <c r="P205" s="6">
        <f t="shared" si="48"/>
        <v>2.8634591062272685</v>
      </c>
      <c r="Q205">
        <f t="shared" si="55"/>
        <v>0.28623169165809376</v>
      </c>
      <c r="R205">
        <f t="shared" si="49"/>
        <v>0.65512592501814515</v>
      </c>
      <c r="S205">
        <f t="shared" si="50"/>
        <v>1.8759262957187703</v>
      </c>
      <c r="T205" s="6">
        <f t="shared" si="56"/>
        <v>84.016234528304409</v>
      </c>
      <c r="U205">
        <f t="shared" si="51"/>
        <v>17.521291784348193</v>
      </c>
      <c r="V205" s="16">
        <f t="shared" si="52"/>
        <v>16.869212668413809</v>
      </c>
    </row>
    <row r="206" spans="4:22" ht="15.75" x14ac:dyDescent="0.25">
      <c r="D206" s="27">
        <v>25768</v>
      </c>
      <c r="E206">
        <v>200</v>
      </c>
      <c r="F206">
        <v>15.1</v>
      </c>
      <c r="G206">
        <v>3.2</v>
      </c>
      <c r="H206">
        <v>2.5154556821194269</v>
      </c>
      <c r="I206" s="20">
        <f t="shared" si="53"/>
        <v>2.8900548828618633</v>
      </c>
      <c r="J206">
        <f t="shared" si="54"/>
        <v>0.35143067375600257</v>
      </c>
      <c r="K206" s="16">
        <f t="shared" si="45"/>
        <v>0.94078214547402894</v>
      </c>
      <c r="L206" s="16">
        <f t="shared" si="46"/>
        <v>0.37355159794080522</v>
      </c>
      <c r="M206" s="6"/>
      <c r="N206" s="6">
        <f t="shared" si="47"/>
        <v>2.0123645456955415</v>
      </c>
      <c r="O206" s="6"/>
      <c r="P206" s="6">
        <f t="shared" si="48"/>
        <v>2.0350178722905836</v>
      </c>
      <c r="Q206">
        <f t="shared" si="55"/>
        <v>0.28005411509434802</v>
      </c>
      <c r="R206">
        <f t="shared" si="49"/>
        <v>0.59595515059548787</v>
      </c>
      <c r="S206">
        <f t="shared" si="50"/>
        <v>1.212779382545444</v>
      </c>
      <c r="T206" s="6">
        <f t="shared" si="56"/>
        <v>86.026108472354011</v>
      </c>
      <c r="U206">
        <f t="shared" si="51"/>
        <v>16.851688276666096</v>
      </c>
      <c r="V206" s="16">
        <f t="shared" si="52"/>
        <v>16.865953482746121</v>
      </c>
    </row>
    <row r="207" spans="4:22" ht="15.75" x14ac:dyDescent="0.25">
      <c r="D207" s="27">
        <v>25769</v>
      </c>
      <c r="E207">
        <v>201</v>
      </c>
      <c r="F207">
        <v>15.5</v>
      </c>
      <c r="G207">
        <v>12.6</v>
      </c>
      <c r="H207">
        <v>1.8129880148734632</v>
      </c>
      <c r="I207" s="20">
        <f t="shared" si="53"/>
        <v>2.8526664646155684</v>
      </c>
      <c r="J207">
        <f t="shared" si="54"/>
        <v>0.3468842420972531</v>
      </c>
      <c r="K207" s="16">
        <f t="shared" si="45"/>
        <v>0.92142367398333702</v>
      </c>
      <c r="L207" s="16">
        <f t="shared" si="46"/>
        <v>0.37646551949079415</v>
      </c>
      <c r="M207" s="6"/>
      <c r="N207" s="6">
        <f t="shared" si="47"/>
        <v>1.4503904118987707</v>
      </c>
      <c r="O207" s="6"/>
      <c r="P207" s="6">
        <f t="shared" si="48"/>
        <v>1.4730437384938131</v>
      </c>
      <c r="Q207">
        <f t="shared" si="55"/>
        <v>0.28675369490784669</v>
      </c>
      <c r="R207">
        <f t="shared" si="49"/>
        <v>0.66025413657958221</v>
      </c>
      <c r="S207">
        <f t="shared" si="50"/>
        <v>0.97258322170319245</v>
      </c>
      <c r="T207" s="6">
        <f t="shared" si="56"/>
        <v>97.676178577245864</v>
      </c>
      <c r="U207">
        <f t="shared" si="51"/>
        <v>17.298090615120827</v>
      </c>
      <c r="V207" s="16">
        <f t="shared" si="52"/>
        <v>16.946322329128222</v>
      </c>
    </row>
    <row r="208" spans="4:22" ht="15.75" x14ac:dyDescent="0.25">
      <c r="D208" s="27">
        <v>25770</v>
      </c>
      <c r="E208">
        <v>202</v>
      </c>
      <c r="F208">
        <v>14.1</v>
      </c>
      <c r="G208">
        <v>3.8</v>
      </c>
      <c r="H208">
        <v>1.7883947533267643</v>
      </c>
      <c r="I208" s="20">
        <f t="shared" si="53"/>
        <v>2.4511373430317822</v>
      </c>
      <c r="J208">
        <f t="shared" si="54"/>
        <v>0.29805830091266472</v>
      </c>
      <c r="K208" s="16">
        <f t="shared" si="45"/>
        <v>0.80921387562369129</v>
      </c>
      <c r="L208" s="16">
        <f t="shared" si="46"/>
        <v>0.36833068474380776</v>
      </c>
      <c r="M208" s="6"/>
      <c r="N208" s="6">
        <f t="shared" si="47"/>
        <v>1.4307158026614115</v>
      </c>
      <c r="O208" s="6"/>
      <c r="P208" s="6">
        <f t="shared" si="48"/>
        <v>1.4533691292564539</v>
      </c>
      <c r="Q208">
        <f t="shared" si="55"/>
        <v>0.32558726192415288</v>
      </c>
      <c r="R208">
        <f t="shared" si="49"/>
        <v>1</v>
      </c>
      <c r="S208">
        <f t="shared" si="50"/>
        <v>1.4533691292564539</v>
      </c>
      <c r="T208" s="6">
        <f t="shared" si="56"/>
        <v>100.04546277458445</v>
      </c>
      <c r="U208">
        <f t="shared" si="51"/>
        <v>15.73568243052927</v>
      </c>
      <c r="V208" s="16">
        <f t="shared" si="52"/>
        <v>16.721167569804798</v>
      </c>
    </row>
    <row r="209" spans="4:22" ht="15.75" x14ac:dyDescent="0.25">
      <c r="D209" s="27">
        <v>25771</v>
      </c>
      <c r="E209">
        <v>203</v>
      </c>
      <c r="F209">
        <v>12.7</v>
      </c>
      <c r="G209">
        <v>9</v>
      </c>
      <c r="H209">
        <v>2.4943402816090385</v>
      </c>
      <c r="I209" s="20">
        <f t="shared" si="53"/>
        <v>2.2731725815546695</v>
      </c>
      <c r="J209">
        <f t="shared" si="54"/>
        <v>0.2764177859170478</v>
      </c>
      <c r="K209" s="16">
        <f t="shared" si="45"/>
        <v>0.78639367800716165</v>
      </c>
      <c r="L209" s="16">
        <f t="shared" si="46"/>
        <v>0.35150051894813233</v>
      </c>
      <c r="M209" s="6"/>
      <c r="N209" s="6">
        <f t="shared" si="47"/>
        <v>1.995472225287231</v>
      </c>
      <c r="O209" s="6"/>
      <c r="P209" s="6">
        <f t="shared" si="48"/>
        <v>2.0181255518822736</v>
      </c>
      <c r="Q209">
        <f t="shared" si="55"/>
        <v>0.33348487591528148</v>
      </c>
      <c r="R209">
        <f t="shared" si="49"/>
        <v>1</v>
      </c>
      <c r="S209">
        <f t="shared" si="50"/>
        <v>2.0181255518822736</v>
      </c>
      <c r="T209" s="6">
        <f t="shared" si="56"/>
        <v>105.89999999999999</v>
      </c>
      <c r="U209">
        <f t="shared" si="51"/>
        <v>14.17327424593771</v>
      </c>
      <c r="V209" s="16">
        <f t="shared" si="52"/>
        <v>16.247310472594517</v>
      </c>
    </row>
    <row r="210" spans="4:22" ht="15.75" x14ac:dyDescent="0.25">
      <c r="D210" s="27">
        <v>25772</v>
      </c>
      <c r="E210">
        <v>204</v>
      </c>
      <c r="F210">
        <v>14.8</v>
      </c>
      <c r="G210">
        <v>0</v>
      </c>
      <c r="H210">
        <v>2.9540490334437779</v>
      </c>
      <c r="I210" s="20">
        <f t="shared" si="53"/>
        <v>2.1208349779985927</v>
      </c>
      <c r="J210">
        <f t="shared" si="54"/>
        <v>0.25789353332462889</v>
      </c>
      <c r="K210" s="16">
        <f t="shared" si="45"/>
        <v>0.73003351826167362</v>
      </c>
      <c r="L210" s="16">
        <f t="shared" si="46"/>
        <v>0.35326259257070081</v>
      </c>
      <c r="M210" s="6"/>
      <c r="N210" s="6">
        <f t="shared" si="47"/>
        <v>2.3632392267550224</v>
      </c>
      <c r="O210" s="6"/>
      <c r="P210" s="6">
        <f t="shared" si="48"/>
        <v>2.3858925533500646</v>
      </c>
      <c r="Q210">
        <f t="shared" si="55"/>
        <v>0.35298999999999997</v>
      </c>
      <c r="R210">
        <f t="shared" si="49"/>
        <v>1</v>
      </c>
      <c r="S210">
        <f t="shared" si="50"/>
        <v>2.3858925533500646</v>
      </c>
      <c r="T210" s="6">
        <f t="shared" si="56"/>
        <v>103.53676077324498</v>
      </c>
      <c r="U210">
        <f t="shared" si="51"/>
        <v>16.51688652282505</v>
      </c>
      <c r="V210" s="16">
        <f t="shared" si="52"/>
        <v>16.297446215501434</v>
      </c>
    </row>
    <row r="211" spans="4:22" ht="15.75" x14ac:dyDescent="0.25">
      <c r="D211" s="27">
        <v>25773</v>
      </c>
      <c r="E211">
        <v>205</v>
      </c>
      <c r="F211">
        <v>14.3</v>
      </c>
      <c r="G211">
        <v>0.2</v>
      </c>
      <c r="H211">
        <v>2.7181293556965174</v>
      </c>
      <c r="I211" s="20">
        <f t="shared" si="53"/>
        <v>2.1731820645220994</v>
      </c>
      <c r="J211">
        <f t="shared" si="54"/>
        <v>0.26425893904588726</v>
      </c>
      <c r="K211" s="16">
        <f t="shared" si="45"/>
        <v>0.75276659757623487</v>
      </c>
      <c r="L211" s="16">
        <f t="shared" si="46"/>
        <v>0.35105029885325778</v>
      </c>
      <c r="M211" s="6"/>
      <c r="N211" s="6">
        <f t="shared" si="47"/>
        <v>2.174503484557214</v>
      </c>
      <c r="O211" s="6"/>
      <c r="P211" s="6">
        <f t="shared" si="48"/>
        <v>2.1971568111522561</v>
      </c>
      <c r="Q211">
        <f t="shared" si="55"/>
        <v>0.3451225359108166</v>
      </c>
      <c r="R211">
        <f t="shared" si="49"/>
        <v>1</v>
      </c>
      <c r="S211">
        <f t="shared" si="50"/>
        <v>2.1971568111522561</v>
      </c>
      <c r="T211" s="6">
        <f t="shared" si="56"/>
        <v>101.56225728868777</v>
      </c>
      <c r="U211">
        <f t="shared" si="51"/>
        <v>15.958883599756636</v>
      </c>
      <c r="V211" s="16">
        <f t="shared" si="52"/>
        <v>16.234480353933392</v>
      </c>
    </row>
    <row r="212" spans="4:22" ht="15.75" x14ac:dyDescent="0.25">
      <c r="D212" s="27">
        <v>25774</v>
      </c>
      <c r="E212">
        <v>206</v>
      </c>
      <c r="F212">
        <v>16.2</v>
      </c>
      <c r="G212">
        <v>2.8</v>
      </c>
      <c r="H212">
        <v>2.1042923994903218</v>
      </c>
      <c r="I212" s="20">
        <f t="shared" si="53"/>
        <v>2.3051297584558585</v>
      </c>
      <c r="J212">
        <f t="shared" si="54"/>
        <v>0.28030377862823241</v>
      </c>
      <c r="K212" s="16">
        <f t="shared" si="45"/>
        <v>0.7717843919644034</v>
      </c>
      <c r="L212" s="16">
        <f t="shared" si="46"/>
        <v>0.36318922946184784</v>
      </c>
      <c r="M212" s="6"/>
      <c r="N212" s="6">
        <f t="shared" si="47"/>
        <v>1.6834339195922574</v>
      </c>
      <c r="O212" s="6"/>
      <c r="P212" s="6">
        <f t="shared" si="48"/>
        <v>1.7060872461872998</v>
      </c>
      <c r="Q212">
        <f t="shared" si="55"/>
        <v>0.33854085762895925</v>
      </c>
      <c r="R212">
        <f t="shared" si="49"/>
        <v>1</v>
      </c>
      <c r="S212">
        <f t="shared" si="50"/>
        <v>1.7060872461872998</v>
      </c>
      <c r="T212" s="6">
        <f t="shared" si="56"/>
        <v>102.67882336909553</v>
      </c>
      <c r="U212">
        <f t="shared" si="51"/>
        <v>18.079294707416608</v>
      </c>
      <c r="V212" s="16">
        <f t="shared" si="52"/>
        <v>16.577578852698885</v>
      </c>
    </row>
    <row r="213" spans="4:22" ht="15.75" x14ac:dyDescent="0.25">
      <c r="D213" s="27">
        <v>25775</v>
      </c>
      <c r="E213">
        <v>207</v>
      </c>
      <c r="F213">
        <v>16.100000000000001</v>
      </c>
      <c r="G213">
        <v>8.1</v>
      </c>
      <c r="H213">
        <v>1.8845413585290551</v>
      </c>
      <c r="I213" s="20">
        <f t="shared" si="53"/>
        <v>2.3311082874136746</v>
      </c>
      <c r="J213">
        <f t="shared" si="54"/>
        <v>0.28346276774950285</v>
      </c>
      <c r="K213" s="16">
        <f t="shared" si="45"/>
        <v>0.76102997987849119</v>
      </c>
      <c r="L213" s="16">
        <f t="shared" si="46"/>
        <v>0.37247253754019199</v>
      </c>
      <c r="M213" s="6"/>
      <c r="N213" s="6">
        <f t="shared" si="47"/>
        <v>1.5076330868232442</v>
      </c>
      <c r="O213" s="6"/>
      <c r="P213" s="6">
        <f t="shared" si="48"/>
        <v>1.5302864134182865</v>
      </c>
      <c r="Q213">
        <f t="shared" si="55"/>
        <v>0.34226274456365174</v>
      </c>
      <c r="R213">
        <f t="shared" si="49"/>
        <v>1</v>
      </c>
      <c r="S213">
        <f t="shared" si="50"/>
        <v>1.5302864134182865</v>
      </c>
      <c r="T213" s="6">
        <f t="shared" si="56"/>
        <v>105.89999999999999</v>
      </c>
      <c r="U213">
        <f t="shared" si="51"/>
        <v>17.967694122802925</v>
      </c>
      <c r="V213" s="16">
        <f t="shared" si="52"/>
        <v>16.836112434347985</v>
      </c>
    </row>
    <row r="214" spans="4:22" ht="15.75" x14ac:dyDescent="0.25">
      <c r="D214" s="27">
        <v>25776</v>
      </c>
      <c r="E214">
        <v>208</v>
      </c>
      <c r="F214">
        <v>16.7</v>
      </c>
      <c r="G214">
        <v>0</v>
      </c>
      <c r="H214">
        <v>2.5700514011836546</v>
      </c>
      <c r="I214" s="20">
        <f t="shared" si="53"/>
        <v>2.3094228646031016</v>
      </c>
      <c r="J214">
        <f t="shared" si="54"/>
        <v>0.28082582033573716</v>
      </c>
      <c r="K214" s="16">
        <f t="shared" si="45"/>
        <v>0.73003351826167362</v>
      </c>
      <c r="L214" s="16">
        <f t="shared" si="46"/>
        <v>0.38467524204152748</v>
      </c>
      <c r="M214" s="6"/>
      <c r="N214" s="6">
        <f t="shared" si="47"/>
        <v>2.0560411209469236</v>
      </c>
      <c r="O214" s="6"/>
      <c r="P214" s="6">
        <f t="shared" si="48"/>
        <v>2.0786944475419658</v>
      </c>
      <c r="Q214">
        <f t="shared" si="55"/>
        <v>0.35298999999999997</v>
      </c>
      <c r="R214">
        <f t="shared" si="49"/>
        <v>1</v>
      </c>
      <c r="S214">
        <f t="shared" si="50"/>
        <v>2.0786944475419658</v>
      </c>
      <c r="T214" s="6">
        <f t="shared" si="56"/>
        <v>103.84395887905308</v>
      </c>
      <c r="U214">
        <f t="shared" si="51"/>
        <v>18.637297630485019</v>
      </c>
      <c r="V214" s="16">
        <f t="shared" si="52"/>
        <v>17.171096784196749</v>
      </c>
    </row>
    <row r="215" spans="4:22" ht="15.75" x14ac:dyDescent="0.25">
      <c r="D215" s="27">
        <v>25777</v>
      </c>
      <c r="E215">
        <v>209</v>
      </c>
      <c r="F215">
        <v>14.2</v>
      </c>
      <c r="G215">
        <v>4.2</v>
      </c>
      <c r="H215">
        <v>2.0345070814886816</v>
      </c>
      <c r="I215" s="20">
        <f t="shared" si="53"/>
        <v>2.3165575171778783</v>
      </c>
      <c r="J215">
        <f t="shared" si="54"/>
        <v>0.28169339408882998</v>
      </c>
      <c r="K215" s="16">
        <f t="shared" si="45"/>
        <v>0.74980776237620306</v>
      </c>
      <c r="L215" s="16">
        <f t="shared" si="46"/>
        <v>0.37568748714486527</v>
      </c>
      <c r="M215" s="6"/>
      <c r="N215" s="6">
        <f t="shared" si="47"/>
        <v>1.6276056651909454</v>
      </c>
      <c r="O215" s="6"/>
      <c r="P215" s="6">
        <f t="shared" si="48"/>
        <v>1.6502589917859878</v>
      </c>
      <c r="Q215">
        <f t="shared" si="55"/>
        <v>0.34614652959684361</v>
      </c>
      <c r="R215">
        <f t="shared" si="49"/>
        <v>1</v>
      </c>
      <c r="S215">
        <f t="shared" si="50"/>
        <v>1.6502589917859878</v>
      </c>
      <c r="T215" s="6">
        <f t="shared" si="56"/>
        <v>105.89999999999999</v>
      </c>
      <c r="U215">
        <f t="shared" si="51"/>
        <v>15.847283015142951</v>
      </c>
      <c r="V215" s="16">
        <f t="shared" si="52"/>
        <v>16.924893953028469</v>
      </c>
    </row>
    <row r="216" spans="4:22" ht="15.75" x14ac:dyDescent="0.25">
      <c r="D216" s="27">
        <v>25778</v>
      </c>
      <c r="E216">
        <v>210</v>
      </c>
      <c r="F216">
        <v>15.8</v>
      </c>
      <c r="G216">
        <v>0</v>
      </c>
      <c r="H216">
        <v>2.3267924981369288</v>
      </c>
      <c r="I216" s="20">
        <f t="shared" si="53"/>
        <v>2.2842429244918203</v>
      </c>
      <c r="J216">
        <f t="shared" si="54"/>
        <v>0.27776393961820534</v>
      </c>
      <c r="K216" s="16">
        <f t="shared" si="45"/>
        <v>0.73003351826167362</v>
      </c>
      <c r="L216" s="16">
        <f t="shared" si="46"/>
        <v>0.38048107747108051</v>
      </c>
      <c r="M216" s="6"/>
      <c r="N216" s="6">
        <f t="shared" si="47"/>
        <v>1.8614339985095432</v>
      </c>
      <c r="O216" s="6"/>
      <c r="P216" s="6">
        <f t="shared" si="48"/>
        <v>1.8840873251045855</v>
      </c>
      <c r="Q216">
        <f t="shared" si="55"/>
        <v>0.35298999999999997</v>
      </c>
      <c r="R216">
        <f t="shared" si="49"/>
        <v>1</v>
      </c>
      <c r="S216">
        <f t="shared" si="50"/>
        <v>1.8840873251045855</v>
      </c>
      <c r="T216" s="6">
        <f t="shared" si="56"/>
        <v>104.03856600149045</v>
      </c>
      <c r="U216">
        <f t="shared" si="51"/>
        <v>17.632892368961876</v>
      </c>
      <c r="V216" s="16">
        <f t="shared" si="52"/>
        <v>17.056567469757375</v>
      </c>
    </row>
    <row r="217" spans="4:22" ht="15.75" x14ac:dyDescent="0.25">
      <c r="D217" s="27">
        <v>25779</v>
      </c>
      <c r="E217">
        <v>211</v>
      </c>
      <c r="F217">
        <v>16.600000000000001</v>
      </c>
      <c r="G217">
        <v>0</v>
      </c>
      <c r="H217">
        <v>4.0979035459294311</v>
      </c>
      <c r="I217" s="20">
        <f t="shared" si="53"/>
        <v>2.402028310943118</v>
      </c>
      <c r="J217">
        <f t="shared" si="54"/>
        <v>0.29208664261068312</v>
      </c>
      <c r="K217" s="16">
        <f t="shared" si="45"/>
        <v>0.74793336799304155</v>
      </c>
      <c r="L217" s="16">
        <f t="shared" si="46"/>
        <v>0.39052495196791459</v>
      </c>
      <c r="M217" s="6"/>
      <c r="N217" s="6">
        <f t="shared" si="47"/>
        <v>3.2783228367435449</v>
      </c>
      <c r="O217" s="6"/>
      <c r="P217" s="6">
        <f t="shared" si="48"/>
        <v>3.3009761633385875</v>
      </c>
      <c r="Q217">
        <f t="shared" si="55"/>
        <v>0.34679522000496815</v>
      </c>
      <c r="R217">
        <f t="shared" si="49"/>
        <v>1</v>
      </c>
      <c r="S217">
        <f t="shared" si="50"/>
        <v>3.3009761633385875</v>
      </c>
      <c r="T217" s="6">
        <f t="shared" si="56"/>
        <v>100.76024316474691</v>
      </c>
      <c r="U217">
        <f t="shared" si="51"/>
        <v>18.52569704587134</v>
      </c>
      <c r="V217" s="16">
        <f t="shared" si="52"/>
        <v>17.329796128838964</v>
      </c>
    </row>
    <row r="218" spans="4:22" ht="15.75" x14ac:dyDescent="0.25">
      <c r="D218" s="27">
        <v>25780</v>
      </c>
      <c r="E218">
        <v>212</v>
      </c>
      <c r="F218">
        <v>17.899999999999999</v>
      </c>
      <c r="G218">
        <v>0</v>
      </c>
      <c r="H218">
        <v>4.4418617129638918</v>
      </c>
      <c r="I218" s="20">
        <f t="shared" si="53"/>
        <v>2.6215461685643042</v>
      </c>
      <c r="J218">
        <f t="shared" si="54"/>
        <v>0.31878001409741941</v>
      </c>
      <c r="K218" s="16">
        <f t="shared" si="45"/>
        <v>0.77950913888169471</v>
      </c>
      <c r="L218" s="16">
        <f t="shared" si="46"/>
        <v>0.40894968153259881</v>
      </c>
      <c r="M218" s="6"/>
      <c r="N218" s="6">
        <f t="shared" si="47"/>
        <v>3.5534893703711137</v>
      </c>
      <c r="O218" s="6"/>
      <c r="P218" s="6">
        <f t="shared" si="48"/>
        <v>3.5761426969661558</v>
      </c>
      <c r="Q218">
        <f t="shared" si="55"/>
        <v>0.33586747721582305</v>
      </c>
      <c r="R218">
        <f t="shared" si="49"/>
        <v>1</v>
      </c>
      <c r="S218">
        <f t="shared" si="50"/>
        <v>3.5761426969661558</v>
      </c>
      <c r="T218" s="6">
        <f t="shared" si="56"/>
        <v>97.2067537943758</v>
      </c>
      <c r="U218">
        <f t="shared" si="51"/>
        <v>19.976504645849214</v>
      </c>
      <c r="V218" s="16">
        <f t="shared" si="52"/>
        <v>17.82203087166905</v>
      </c>
    </row>
    <row r="219" spans="4:22" ht="15.75" x14ac:dyDescent="0.25">
      <c r="D219" s="27">
        <v>25781</v>
      </c>
      <c r="E219">
        <v>213</v>
      </c>
      <c r="F219">
        <v>17.399999999999999</v>
      </c>
      <c r="G219">
        <v>0</v>
      </c>
      <c r="H219">
        <v>2.6694569997284194</v>
      </c>
      <c r="I219" s="20">
        <f t="shared" si="53"/>
        <v>2.8123964209858481</v>
      </c>
      <c r="J219">
        <f t="shared" si="54"/>
        <v>0.34198740479187911</v>
      </c>
      <c r="K219" s="16">
        <f t="shared" si="45"/>
        <v>0.81373522697665468</v>
      </c>
      <c r="L219" s="16">
        <f t="shared" si="46"/>
        <v>0.42026864937689418</v>
      </c>
      <c r="M219" s="6"/>
      <c r="N219" s="6">
        <f t="shared" si="47"/>
        <v>2.1355655997827356</v>
      </c>
      <c r="O219" s="6"/>
      <c r="P219" s="6">
        <f t="shared" si="48"/>
        <v>2.1582189263777778</v>
      </c>
      <c r="Q219">
        <f t="shared" si="55"/>
        <v>0.32402251264791931</v>
      </c>
      <c r="R219">
        <f t="shared" si="49"/>
        <v>1</v>
      </c>
      <c r="S219">
        <f t="shared" si="50"/>
        <v>2.1582189263777778</v>
      </c>
      <c r="T219" s="6">
        <f t="shared" si="56"/>
        <v>95.071188194593077</v>
      </c>
      <c r="U219">
        <f t="shared" si="51"/>
        <v>19.4185017227808</v>
      </c>
      <c r="V219" s="16">
        <f t="shared" si="52"/>
        <v>18.118942455918759</v>
      </c>
    </row>
    <row r="220" spans="4:22" ht="15.75" x14ac:dyDescent="0.25">
      <c r="D220" s="27">
        <v>25782</v>
      </c>
      <c r="E220">
        <v>214</v>
      </c>
      <c r="F220">
        <v>17.100000000000001</v>
      </c>
      <c r="G220">
        <v>0</v>
      </c>
      <c r="H220">
        <v>3.6806054670528812</v>
      </c>
      <c r="I220" s="20">
        <f t="shared" si="53"/>
        <v>2.9309307936284577</v>
      </c>
      <c r="J220">
        <f t="shared" si="54"/>
        <v>0.35640118450522046</v>
      </c>
      <c r="K220" s="16">
        <f t="shared" si="45"/>
        <v>0.83430432082569461</v>
      </c>
      <c r="L220" s="16">
        <f t="shared" si="46"/>
        <v>0.42718367340168778</v>
      </c>
      <c r="M220" s="6"/>
      <c r="N220" s="6">
        <f t="shared" si="47"/>
        <v>2.9444843736423052</v>
      </c>
      <c r="O220" s="6"/>
      <c r="P220" s="6">
        <f t="shared" si="48"/>
        <v>2.9671377002373474</v>
      </c>
      <c r="Q220">
        <f t="shared" si="55"/>
        <v>0.31690396064864357</v>
      </c>
      <c r="R220">
        <f t="shared" si="49"/>
        <v>0.99038012990790669</v>
      </c>
      <c r="S220">
        <f t="shared" si="50"/>
        <v>2.9385942210157117</v>
      </c>
      <c r="T220" s="6">
        <f t="shared" si="56"/>
        <v>92.15524730017242</v>
      </c>
      <c r="U220">
        <f t="shared" si="51"/>
        <v>19.083699968939754</v>
      </c>
      <c r="V220" s="16">
        <f t="shared" si="52"/>
        <v>18.298368019128009</v>
      </c>
    </row>
    <row r="221" spans="4:22" ht="15.75" x14ac:dyDescent="0.25">
      <c r="D221" s="27">
        <v>25783</v>
      </c>
      <c r="E221">
        <v>215</v>
      </c>
      <c r="F221">
        <v>17.3</v>
      </c>
      <c r="G221">
        <v>0</v>
      </c>
      <c r="H221">
        <v>3.9113085444074351</v>
      </c>
      <c r="I221" s="20">
        <f t="shared" si="53"/>
        <v>3.0812901085680902</v>
      </c>
      <c r="J221">
        <f t="shared" si="54"/>
        <v>0.37468487720187976</v>
      </c>
      <c r="K221" s="16">
        <f t="shared" si="45"/>
        <v>0.8623897432176334</v>
      </c>
      <c r="L221" s="16">
        <f t="shared" si="46"/>
        <v>0.43447278930278738</v>
      </c>
      <c r="M221" s="6"/>
      <c r="N221" s="6">
        <f t="shared" si="47"/>
        <v>3.1290468355259482</v>
      </c>
      <c r="O221" s="6"/>
      <c r="P221" s="6">
        <f t="shared" si="48"/>
        <v>3.1517001621209904</v>
      </c>
      <c r="Q221">
        <f t="shared" si="55"/>
        <v>0.30718415766724139</v>
      </c>
      <c r="R221">
        <f t="shared" si="49"/>
        <v>0.87666934606343416</v>
      </c>
      <c r="S221">
        <f t="shared" si="50"/>
        <v>2.7629989201146281</v>
      </c>
      <c r="T221" s="6">
        <f t="shared" si="56"/>
        <v>89.414901706652842</v>
      </c>
      <c r="U221">
        <f t="shared" si="51"/>
        <v>19.30690113816712</v>
      </c>
      <c r="V221" s="16">
        <f t="shared" si="52"/>
        <v>18.485934967772064</v>
      </c>
    </row>
    <row r="222" spans="4:22" ht="15.75" x14ac:dyDescent="0.25">
      <c r="D222" s="27">
        <v>25784</v>
      </c>
      <c r="E222">
        <v>216</v>
      </c>
      <c r="F222">
        <v>18</v>
      </c>
      <c r="G222">
        <v>0</v>
      </c>
      <c r="H222">
        <v>3.3641761819484448</v>
      </c>
      <c r="I222" s="20">
        <f t="shared" si="53"/>
        <v>3.2611583806412607</v>
      </c>
      <c r="J222">
        <f t="shared" si="54"/>
        <v>0.39655685908597732</v>
      </c>
      <c r="K222" s="16">
        <f t="shared" si="45"/>
        <v>0.88878388709110745</v>
      </c>
      <c r="L222" s="16">
        <f t="shared" si="46"/>
        <v>0.44617917228885035</v>
      </c>
      <c r="M222" s="6"/>
      <c r="N222" s="6">
        <f t="shared" si="47"/>
        <v>2.691340945558756</v>
      </c>
      <c r="O222" s="6"/>
      <c r="P222" s="6">
        <f t="shared" si="48"/>
        <v>2.7139942721537986</v>
      </c>
      <c r="Q222">
        <f t="shared" si="55"/>
        <v>0.2980496723555095</v>
      </c>
      <c r="R222">
        <f t="shared" si="49"/>
        <v>0.77612441951283562</v>
      </c>
      <c r="S222">
        <f t="shared" si="50"/>
        <v>2.1063972290365278</v>
      </c>
      <c r="T222" s="6">
        <f t="shared" si="56"/>
        <v>87.331157804211358</v>
      </c>
      <c r="U222">
        <f t="shared" si="51"/>
        <v>20.088105230462897</v>
      </c>
      <c r="V222" s="16">
        <f t="shared" si="52"/>
        <v>18.783906528356489</v>
      </c>
    </row>
    <row r="223" spans="4:22" ht="15.75" x14ac:dyDescent="0.25">
      <c r="D223" s="27">
        <v>25785</v>
      </c>
      <c r="E223">
        <v>217</v>
      </c>
      <c r="F223">
        <v>16.899999999999999</v>
      </c>
      <c r="G223">
        <v>0</v>
      </c>
      <c r="H223">
        <v>2.4824605412370353</v>
      </c>
      <c r="I223" s="20">
        <f t="shared" si="53"/>
        <v>3.3390116831559524</v>
      </c>
      <c r="J223">
        <f t="shared" si="54"/>
        <v>0.40602382067176379</v>
      </c>
      <c r="K223" s="16">
        <f t="shared" si="45"/>
        <v>0.90885385070685609</v>
      </c>
      <c r="L223" s="16">
        <f t="shared" si="46"/>
        <v>0.44674269725102778</v>
      </c>
      <c r="M223" s="6"/>
      <c r="N223" s="6">
        <f t="shared" si="47"/>
        <v>1.9859684329896283</v>
      </c>
      <c r="O223" s="6"/>
      <c r="P223" s="6">
        <f t="shared" si="48"/>
        <v>2.0086217595846705</v>
      </c>
      <c r="Q223">
        <f t="shared" si="55"/>
        <v>0.29110385934737121</v>
      </c>
      <c r="R223">
        <f t="shared" si="49"/>
        <v>0.70376814206599791</v>
      </c>
      <c r="S223">
        <f t="shared" si="50"/>
        <v>1.4136040038562392</v>
      </c>
      <c r="T223" s="6">
        <f t="shared" si="56"/>
        <v>85.94020712695017</v>
      </c>
      <c r="U223">
        <f t="shared" si="51"/>
        <v>18.860498799712385</v>
      </c>
      <c r="V223" s="16">
        <f t="shared" si="52"/>
        <v>18.798151155882088</v>
      </c>
    </row>
    <row r="224" spans="4:22" ht="15.75" x14ac:dyDescent="0.25">
      <c r="D224" s="27">
        <v>25786</v>
      </c>
      <c r="E224">
        <v>218</v>
      </c>
      <c r="F224">
        <v>17.899999999999999</v>
      </c>
      <c r="G224">
        <v>5</v>
      </c>
      <c r="H224">
        <v>3.0270329414927528</v>
      </c>
      <c r="I224" s="20">
        <f t="shared" si="53"/>
        <v>3.4543247965427173</v>
      </c>
      <c r="J224">
        <f t="shared" si="54"/>
        <v>0.4200458952595944</v>
      </c>
      <c r="K224" s="16">
        <f t="shared" si="45"/>
        <v>0.92225104863085439</v>
      </c>
      <c r="L224" s="16">
        <f t="shared" si="46"/>
        <v>0.45545721621372148</v>
      </c>
      <c r="M224" s="6"/>
      <c r="N224" s="6">
        <f t="shared" si="47"/>
        <v>2.4216263531942026</v>
      </c>
      <c r="O224" s="6"/>
      <c r="P224" s="6">
        <f t="shared" si="48"/>
        <v>2.4442796797892452</v>
      </c>
      <c r="Q224">
        <f t="shared" si="55"/>
        <v>0.2864673570898339</v>
      </c>
      <c r="R224">
        <f t="shared" si="49"/>
        <v>0.65743864993141854</v>
      </c>
      <c r="S224">
        <f t="shared" si="50"/>
        <v>1.6069639327354415</v>
      </c>
      <c r="T224" s="6">
        <f t="shared" si="56"/>
        <v>89.355896520809779</v>
      </c>
      <c r="U224">
        <f t="shared" si="51"/>
        <v>19.976504645849214</v>
      </c>
      <c r="V224" s="16">
        <f t="shared" si="52"/>
        <v>19.017301290235419</v>
      </c>
    </row>
    <row r="225" spans="4:22" ht="15.75" x14ac:dyDescent="0.25">
      <c r="D225" s="27">
        <v>25787</v>
      </c>
      <c r="E225">
        <v>219</v>
      </c>
      <c r="F225">
        <v>14.7</v>
      </c>
      <c r="G225">
        <v>0</v>
      </c>
      <c r="H225">
        <v>2.8006109904145036</v>
      </c>
      <c r="I225" s="20">
        <f t="shared" si="53"/>
        <v>3.1906501735454205</v>
      </c>
      <c r="J225">
        <f t="shared" si="54"/>
        <v>0.38798306110312314</v>
      </c>
      <c r="K225" s="16">
        <f t="shared" si="45"/>
        <v>0.88935220641846024</v>
      </c>
      <c r="L225" s="16">
        <f t="shared" si="46"/>
        <v>0.43625355433207119</v>
      </c>
      <c r="M225" s="6"/>
      <c r="N225" s="6">
        <f t="shared" si="47"/>
        <v>2.240488792331603</v>
      </c>
      <c r="O225" s="6"/>
      <c r="P225" s="6">
        <f t="shared" si="48"/>
        <v>2.2631421189266456</v>
      </c>
      <c r="Q225">
        <f t="shared" si="55"/>
        <v>0.29785298840269925</v>
      </c>
      <c r="R225">
        <f t="shared" si="49"/>
        <v>0.77402681413333874</v>
      </c>
      <c r="S225">
        <f t="shared" si="50"/>
        <v>1.751732684243765</v>
      </c>
      <c r="T225" s="6">
        <f t="shared" si="56"/>
        <v>87.626817163161064</v>
      </c>
      <c r="U225">
        <f t="shared" si="51"/>
        <v>16.405285938211364</v>
      </c>
      <c r="V225" s="16">
        <f t="shared" si="52"/>
        <v>18.531518780824765</v>
      </c>
    </row>
    <row r="226" spans="4:22" ht="15.75" x14ac:dyDescent="0.25">
      <c r="D226" s="27">
        <v>25788</v>
      </c>
      <c r="E226">
        <v>220</v>
      </c>
      <c r="F226">
        <v>14.5</v>
      </c>
      <c r="G226">
        <v>0</v>
      </c>
      <c r="H226">
        <v>3.4560990816369777</v>
      </c>
      <c r="I226" s="20">
        <f t="shared" si="53"/>
        <v>3.1243334333366093</v>
      </c>
      <c r="J226">
        <f t="shared" si="54"/>
        <v>0.37991894549373167</v>
      </c>
      <c r="K226" s="16">
        <f t="shared" si="45"/>
        <v>0.90600615307480847</v>
      </c>
      <c r="L226" s="16">
        <f t="shared" si="46"/>
        <v>0.41933373653629258</v>
      </c>
      <c r="M226" s="6"/>
      <c r="N226" s="6">
        <f t="shared" si="47"/>
        <v>2.7648792653095824</v>
      </c>
      <c r="O226" s="6"/>
      <c r="P226" s="6">
        <f t="shared" si="48"/>
        <v>2.7875325919046245</v>
      </c>
      <c r="Q226">
        <f t="shared" si="55"/>
        <v>0.29208939054387023</v>
      </c>
      <c r="R226">
        <f t="shared" si="49"/>
        <v>0.71381917000912243</v>
      </c>
      <c r="S226">
        <f t="shared" si="50"/>
        <v>1.9897942011267369</v>
      </c>
      <c r="T226" s="6">
        <f t="shared" si="56"/>
        <v>85.65967628862937</v>
      </c>
      <c r="U226">
        <f t="shared" si="51"/>
        <v>16.182084768984001</v>
      </c>
      <c r="V226" s="16">
        <f t="shared" si="52"/>
        <v>18.094571138429654</v>
      </c>
    </row>
    <row r="227" spans="4:22" ht="15.75" x14ac:dyDescent="0.25">
      <c r="D227" s="27">
        <v>25789</v>
      </c>
      <c r="E227">
        <v>221</v>
      </c>
      <c r="F227">
        <v>17.600000000000001</v>
      </c>
      <c r="G227">
        <v>0</v>
      </c>
      <c r="H227">
        <v>3.811463472461281</v>
      </c>
      <c r="I227" s="20">
        <f t="shared" si="53"/>
        <v>3.2741361467287313</v>
      </c>
      <c r="J227">
        <f t="shared" si="54"/>
        <v>0.39813495544221372</v>
      </c>
      <c r="K227" s="16">
        <f t="shared" si="45"/>
        <v>0.92495303312693233</v>
      </c>
      <c r="L227" s="16">
        <f t="shared" si="46"/>
        <v>0.4304380235353823</v>
      </c>
      <c r="M227" s="6"/>
      <c r="N227" s="6">
        <f t="shared" si="47"/>
        <v>3.0491707779690249</v>
      </c>
      <c r="O227" s="6"/>
      <c r="P227" s="6">
        <f t="shared" si="48"/>
        <v>3.0718241045640671</v>
      </c>
      <c r="Q227">
        <f t="shared" si="55"/>
        <v>0.28553225429543122</v>
      </c>
      <c r="R227">
        <f t="shared" si="49"/>
        <v>0.648285925203828</v>
      </c>
      <c r="S227">
        <f t="shared" si="50"/>
        <v>1.9914203316907366</v>
      </c>
      <c r="T227" s="6">
        <f t="shared" si="56"/>
        <v>83.690909283533685</v>
      </c>
      <c r="U227">
        <f t="shared" si="51"/>
        <v>19.641702892008169</v>
      </c>
      <c r="V227" s="16">
        <f t="shared" si="52"/>
        <v>18.382306639317843</v>
      </c>
    </row>
    <row r="228" spans="4:22" ht="15.75" x14ac:dyDescent="0.25">
      <c r="D228" s="27">
        <v>25790</v>
      </c>
      <c r="E228">
        <v>222</v>
      </c>
      <c r="F228">
        <v>15.1</v>
      </c>
      <c r="G228">
        <v>2.8</v>
      </c>
      <c r="H228">
        <v>1.9099909930082484</v>
      </c>
      <c r="I228" s="20">
        <f t="shared" si="53"/>
        <v>3.2559769491921458</v>
      </c>
      <c r="J228">
        <f t="shared" si="54"/>
        <v>0.39592679702176492</v>
      </c>
      <c r="K228" s="16">
        <f t="shared" si="45"/>
        <v>0.9439155755554236</v>
      </c>
      <c r="L228" s="16">
        <f t="shared" si="46"/>
        <v>0.41945149256467312</v>
      </c>
      <c r="M228" s="6"/>
      <c r="N228" s="6">
        <f t="shared" si="47"/>
        <v>1.5279927944065987</v>
      </c>
      <c r="O228" s="6"/>
      <c r="P228" s="6">
        <f t="shared" si="48"/>
        <v>1.5506461210016411</v>
      </c>
      <c r="Q228">
        <f t="shared" si="55"/>
        <v>0.27896969761177898</v>
      </c>
      <c r="R228">
        <f t="shared" si="49"/>
        <v>0.58585716545310762</v>
      </c>
      <c r="S228">
        <f t="shared" si="50"/>
        <v>0.90845714107087805</v>
      </c>
      <c r="T228" s="6">
        <f t="shared" si="56"/>
        <v>85.605105469057847</v>
      </c>
      <c r="U228">
        <f t="shared" si="51"/>
        <v>16.851688276666096</v>
      </c>
      <c r="V228" s="16">
        <f t="shared" si="52"/>
        <v>18.097642298205599</v>
      </c>
    </row>
    <row r="229" spans="4:22" ht="15.75" x14ac:dyDescent="0.25">
      <c r="D229" s="27">
        <v>25791</v>
      </c>
      <c r="E229">
        <v>223</v>
      </c>
      <c r="F229">
        <v>15.8</v>
      </c>
      <c r="G229">
        <v>2.7</v>
      </c>
      <c r="H229">
        <v>2.033635447724869</v>
      </c>
      <c r="I229" s="20">
        <f t="shared" si="53"/>
        <v>3.1672048404652471</v>
      </c>
      <c r="J229">
        <f t="shared" si="54"/>
        <v>0.38513210860057406</v>
      </c>
      <c r="K229" s="16">
        <f t="shared" si="45"/>
        <v>0.92547864203789232</v>
      </c>
      <c r="L229" s="16">
        <f t="shared" si="46"/>
        <v>0.41614370241167103</v>
      </c>
      <c r="M229" s="6"/>
      <c r="N229" s="6">
        <f t="shared" si="47"/>
        <v>1.6269083581798953</v>
      </c>
      <c r="O229" s="6"/>
      <c r="P229" s="6">
        <f t="shared" si="48"/>
        <v>1.6495616847749377</v>
      </c>
      <c r="Q229">
        <f t="shared" si="55"/>
        <v>0.28535035156352617</v>
      </c>
      <c r="R229">
        <f t="shared" si="49"/>
        <v>0.64651292740151622</v>
      </c>
      <c r="S229">
        <f t="shared" si="50"/>
        <v>1.066462953753222</v>
      </c>
      <c r="T229" s="6">
        <f t="shared" si="56"/>
        <v>87.261295841899681</v>
      </c>
      <c r="U229">
        <f t="shared" si="51"/>
        <v>17.632892368961876</v>
      </c>
      <c r="V229" s="16">
        <f t="shared" si="52"/>
        <v>18.011208125182272</v>
      </c>
    </row>
    <row r="230" spans="4:22" ht="15.75" x14ac:dyDescent="0.25">
      <c r="D230" s="27">
        <v>25792</v>
      </c>
      <c r="E230">
        <v>224</v>
      </c>
      <c r="F230">
        <v>15.4</v>
      </c>
      <c r="G230">
        <v>0</v>
      </c>
      <c r="H230">
        <v>3.2789323345424597</v>
      </c>
      <c r="I230" s="20">
        <f t="shared" si="53"/>
        <v>3.0689506002540989</v>
      </c>
      <c r="J230">
        <f t="shared" si="54"/>
        <v>0.37318439299089845</v>
      </c>
      <c r="K230" s="16">
        <f t="shared" si="45"/>
        <v>0.90952673907863602</v>
      </c>
      <c r="L230" s="16">
        <f t="shared" si="46"/>
        <v>0.41030612620464546</v>
      </c>
      <c r="M230" s="6"/>
      <c r="N230" s="6">
        <f t="shared" si="47"/>
        <v>2.6231458676339678</v>
      </c>
      <c r="O230" s="6"/>
      <c r="P230" s="6">
        <f t="shared" si="48"/>
        <v>2.64579919422901</v>
      </c>
      <c r="Q230">
        <f t="shared" si="55"/>
        <v>0.29087098613966561</v>
      </c>
      <c r="R230">
        <f t="shared" si="49"/>
        <v>0.70140357304277179</v>
      </c>
      <c r="S230">
        <f t="shared" si="50"/>
        <v>1.8557730083859141</v>
      </c>
      <c r="T230" s="6">
        <f t="shared" si="56"/>
        <v>85.428176160108819</v>
      </c>
      <c r="U230">
        <f t="shared" si="51"/>
        <v>17.186490030507144</v>
      </c>
      <c r="V230" s="16">
        <f t="shared" si="52"/>
        <v>17.857827087326882</v>
      </c>
    </row>
    <row r="231" spans="4:22" ht="15.75" x14ac:dyDescent="0.25">
      <c r="D231" s="27">
        <v>25793</v>
      </c>
      <c r="E231">
        <v>225</v>
      </c>
      <c r="F231">
        <v>14.5</v>
      </c>
      <c r="G231">
        <v>0</v>
      </c>
      <c r="H231">
        <v>3.5449461119533274</v>
      </c>
      <c r="I231" s="20">
        <f t="shared" si="53"/>
        <v>3.0390533649194302</v>
      </c>
      <c r="J231">
        <f t="shared" si="54"/>
        <v>0.3695488891742027</v>
      </c>
      <c r="K231" s="16">
        <f t="shared" si="45"/>
        <v>0.92718276930084731</v>
      </c>
      <c r="L231" s="16">
        <f t="shared" si="46"/>
        <v>0.39857178261936987</v>
      </c>
      <c r="M231" s="6"/>
      <c r="N231" s="6">
        <f t="shared" si="47"/>
        <v>2.8359568895626621</v>
      </c>
      <c r="O231" s="6"/>
      <c r="P231" s="6">
        <f t="shared" si="48"/>
        <v>2.8586102161577047</v>
      </c>
      <c r="Q231">
        <f t="shared" si="55"/>
        <v>0.28476058720036274</v>
      </c>
      <c r="R231">
        <f t="shared" si="49"/>
        <v>0.640781216572475</v>
      </c>
      <c r="S231">
        <f t="shared" si="50"/>
        <v>1.8317437320160397</v>
      </c>
      <c r="T231" s="6">
        <f t="shared" si="56"/>
        <v>83.619085754687831</v>
      </c>
      <c r="U231">
        <f t="shared" si="51"/>
        <v>16.182084768984001</v>
      </c>
      <c r="V231" s="16">
        <f t="shared" si="52"/>
        <v>17.546172598811175</v>
      </c>
    </row>
    <row r="232" spans="4:22" ht="15.75" x14ac:dyDescent="0.25">
      <c r="D232" s="27">
        <v>25794</v>
      </c>
      <c r="E232">
        <v>226</v>
      </c>
      <c r="F232">
        <v>14.2</v>
      </c>
      <c r="G232">
        <v>0</v>
      </c>
      <c r="H232">
        <v>2.4585327124976391</v>
      </c>
      <c r="I232" s="20">
        <f t="shared" si="53"/>
        <v>3.0051030998105741</v>
      </c>
      <c r="J232">
        <f t="shared" si="54"/>
        <v>0.3654205369369658</v>
      </c>
      <c r="K232" s="16">
        <f t="shared" si="45"/>
        <v>0.94460735711696875</v>
      </c>
      <c r="L232" s="16">
        <f t="shared" si="46"/>
        <v>0.38684913279975286</v>
      </c>
      <c r="M232" s="6"/>
      <c r="N232" s="6">
        <f t="shared" si="47"/>
        <v>1.9668261699981113</v>
      </c>
      <c r="O232" s="6"/>
      <c r="P232" s="6">
        <f t="shared" si="48"/>
        <v>1.9894794965931537</v>
      </c>
      <c r="Q232">
        <f t="shared" si="55"/>
        <v>0.27873028584895942</v>
      </c>
      <c r="R232">
        <f t="shared" si="49"/>
        <v>0.58363941492208049</v>
      </c>
      <c r="S232">
        <f t="shared" si="50"/>
        <v>1.1611386493911036</v>
      </c>
      <c r="T232" s="6">
        <f t="shared" si="56"/>
        <v>82.480600431891773</v>
      </c>
      <c r="U232">
        <f t="shared" si="51"/>
        <v>15.847283015142951</v>
      </c>
      <c r="V232" s="16">
        <f t="shared" si="52"/>
        <v>17.230213182827477</v>
      </c>
    </row>
    <row r="233" spans="4:22" ht="15.75" x14ac:dyDescent="0.25">
      <c r="D233" s="27">
        <v>25795</v>
      </c>
      <c r="E233">
        <v>227</v>
      </c>
      <c r="F233">
        <v>15.4</v>
      </c>
      <c r="G233">
        <v>0</v>
      </c>
      <c r="H233">
        <v>2.1219697120799439</v>
      </c>
      <c r="I233" s="20">
        <f t="shared" si="53"/>
        <v>3.0376353284219553</v>
      </c>
      <c r="J233">
        <f t="shared" si="54"/>
        <v>0.36937645593610974</v>
      </c>
      <c r="K233" s="16">
        <f t="shared" si="45"/>
        <v>0.95557288842761046</v>
      </c>
      <c r="L233" s="16">
        <f t="shared" si="46"/>
        <v>0.38654974456623242</v>
      </c>
      <c r="M233" s="6"/>
      <c r="N233" s="6">
        <f t="shared" si="47"/>
        <v>1.6975757696639553</v>
      </c>
      <c r="O233" s="6"/>
      <c r="P233" s="6">
        <f t="shared" si="48"/>
        <v>1.7202290962589977</v>
      </c>
      <c r="Q233">
        <f t="shared" si="55"/>
        <v>0.27493533477297255</v>
      </c>
      <c r="R233">
        <f t="shared" si="49"/>
        <v>0.54904720241922556</v>
      </c>
      <c r="S233">
        <f t="shared" si="50"/>
        <v>0.94448697282115535</v>
      </c>
      <c r="T233" s="6">
        <f t="shared" si="56"/>
        <v>81.558766785665668</v>
      </c>
      <c r="U233">
        <f t="shared" si="51"/>
        <v>17.186490030507144</v>
      </c>
      <c r="V233" s="16">
        <f t="shared" si="52"/>
        <v>17.222081552729264</v>
      </c>
    </row>
    <row r="234" spans="4:22" ht="15.75" x14ac:dyDescent="0.25">
      <c r="D234" s="27">
        <v>25796</v>
      </c>
      <c r="E234">
        <v>228</v>
      </c>
      <c r="F234">
        <v>16.5</v>
      </c>
      <c r="G234">
        <v>0</v>
      </c>
      <c r="H234">
        <v>2.5062504748975316</v>
      </c>
      <c r="I234" s="20">
        <f t="shared" si="53"/>
        <v>3.1309258195710399</v>
      </c>
      <c r="J234">
        <f t="shared" si="54"/>
        <v>0.38072057965983847</v>
      </c>
      <c r="K234" s="16">
        <f t="shared" si="45"/>
        <v>0.96445169916718976</v>
      </c>
      <c r="L234" s="16">
        <f t="shared" si="46"/>
        <v>0.39475339199318443</v>
      </c>
      <c r="M234" s="6"/>
      <c r="N234" s="6">
        <f t="shared" si="47"/>
        <v>2.0050003799180254</v>
      </c>
      <c r="O234" s="6"/>
      <c r="P234" s="6">
        <f t="shared" si="48"/>
        <v>2.0276537065130675</v>
      </c>
      <c r="Q234">
        <f t="shared" si="55"/>
        <v>0.27186255595221892</v>
      </c>
      <c r="R234">
        <f t="shared" si="49"/>
        <v>0.52181201974231262</v>
      </c>
      <c r="S234">
        <f t="shared" si="50"/>
        <v>1.0580540759335701</v>
      </c>
      <c r="T234" s="6">
        <f t="shared" si="56"/>
        <v>80.523366036327147</v>
      </c>
      <c r="U234">
        <f t="shared" si="51"/>
        <v>18.414096461257657</v>
      </c>
      <c r="V234" s="16">
        <f t="shared" si="52"/>
        <v>17.443772437153477</v>
      </c>
    </row>
    <row r="235" spans="4:22" ht="15.75" x14ac:dyDescent="0.25">
      <c r="D235" s="27">
        <v>25797</v>
      </c>
      <c r="E235">
        <v>229</v>
      </c>
      <c r="F235">
        <v>14.1</v>
      </c>
      <c r="G235">
        <v>1.6</v>
      </c>
      <c r="H235">
        <v>1.6140285039331401</v>
      </c>
      <c r="I235" s="20">
        <f t="shared" si="53"/>
        <v>3.0693144967948838</v>
      </c>
      <c r="J235">
        <f t="shared" si="54"/>
        <v>0.37322864281025786</v>
      </c>
      <c r="K235" s="16">
        <f t="shared" si="45"/>
        <v>0.9744243524009174</v>
      </c>
      <c r="L235" s="16">
        <f t="shared" si="46"/>
        <v>0.38302474880748522</v>
      </c>
      <c r="M235" s="6"/>
      <c r="N235" s="6">
        <f t="shared" si="47"/>
        <v>1.2912228031465123</v>
      </c>
      <c r="O235" s="6"/>
      <c r="P235" s="6">
        <f t="shared" si="48"/>
        <v>1.3138761297415547</v>
      </c>
      <c r="Q235">
        <f t="shared" si="55"/>
        <v>0.26841122012109048</v>
      </c>
      <c r="R235">
        <f t="shared" si="49"/>
        <v>0.49204761117688622</v>
      </c>
      <c r="S235">
        <f t="shared" si="50"/>
        <v>0.64648961102166458</v>
      </c>
      <c r="T235" s="6">
        <f t="shared" si="56"/>
        <v>81.499529751900525</v>
      </c>
      <c r="U235">
        <f t="shared" si="51"/>
        <v>15.73568243052927</v>
      </c>
      <c r="V235" s="16">
        <f t="shared" si="52"/>
        <v>17.126101926880946</v>
      </c>
    </row>
    <row r="236" spans="4:22" ht="15.75" x14ac:dyDescent="0.25">
      <c r="D236" s="27">
        <v>25798</v>
      </c>
      <c r="E236">
        <v>230</v>
      </c>
      <c r="F236">
        <v>15.9</v>
      </c>
      <c r="G236">
        <v>0</v>
      </c>
      <c r="H236">
        <v>2.3639723839073912</v>
      </c>
      <c r="I236" s="20">
        <f t="shared" si="53"/>
        <v>3.073234943788929</v>
      </c>
      <c r="J236">
        <f t="shared" si="54"/>
        <v>0.37370536916473379</v>
      </c>
      <c r="K236" s="16">
        <f t="shared" si="45"/>
        <v>0.96502225158055421</v>
      </c>
      <c r="L236" s="16">
        <f t="shared" si="46"/>
        <v>0.38725052044412794</v>
      </c>
      <c r="M236" s="6"/>
      <c r="N236" s="6">
        <f t="shared" si="47"/>
        <v>1.8911779071259129</v>
      </c>
      <c r="O236" s="6"/>
      <c r="P236" s="6">
        <f t="shared" si="48"/>
        <v>1.9138312337209553</v>
      </c>
      <c r="Q236">
        <f t="shared" si="55"/>
        <v>0.27166509917300175</v>
      </c>
      <c r="R236">
        <f t="shared" si="49"/>
        <v>0.52008557635266639</v>
      </c>
      <c r="S236">
        <f t="shared" si="50"/>
        <v>0.99535602023149761</v>
      </c>
      <c r="T236" s="6">
        <f t="shared" si="56"/>
        <v>80.526827058264075</v>
      </c>
      <c r="U236">
        <f t="shared" si="51"/>
        <v>17.744492953575559</v>
      </c>
      <c r="V236" s="16">
        <f t="shared" si="52"/>
        <v>17.241110264987366</v>
      </c>
    </row>
    <row r="237" spans="4:22" ht="15.75" x14ac:dyDescent="0.25">
      <c r="D237" s="27">
        <v>25799</v>
      </c>
      <c r="E237">
        <v>231</v>
      </c>
      <c r="F237">
        <v>16</v>
      </c>
      <c r="G237">
        <v>0</v>
      </c>
      <c r="H237">
        <v>2.4619384341175272</v>
      </c>
      <c r="I237" s="20">
        <f t="shared" si="53"/>
        <v>3.136930055470124</v>
      </c>
      <c r="J237">
        <f t="shared" si="54"/>
        <v>0.38145069474516707</v>
      </c>
      <c r="K237" s="16">
        <f t="shared" si="45"/>
        <v>0.97439101692995755</v>
      </c>
      <c r="L237" s="16">
        <f t="shared" si="46"/>
        <v>0.3914759969226882</v>
      </c>
      <c r="M237" s="6"/>
      <c r="N237" s="6">
        <f t="shared" si="47"/>
        <v>1.9695507472940219</v>
      </c>
      <c r="O237" s="6"/>
      <c r="P237" s="6">
        <f t="shared" si="48"/>
        <v>1.9922040738890643</v>
      </c>
      <c r="Q237">
        <f t="shared" si="55"/>
        <v>0.26842275686088024</v>
      </c>
      <c r="R237">
        <f t="shared" si="49"/>
        <v>0.49214564844809239</v>
      </c>
      <c r="S237">
        <f t="shared" si="50"/>
        <v>0.98045456578506496</v>
      </c>
      <c r="T237" s="6">
        <f t="shared" si="56"/>
        <v>79.569025819074056</v>
      </c>
      <c r="U237">
        <f t="shared" si="51"/>
        <v>17.856093538189242</v>
      </c>
      <c r="V237" s="16">
        <f t="shared" si="52"/>
        <v>17.355484829237184</v>
      </c>
    </row>
    <row r="238" spans="4:22" ht="15.75" x14ac:dyDescent="0.25">
      <c r="D238" s="27">
        <v>25800</v>
      </c>
      <c r="E238">
        <v>232</v>
      </c>
      <c r="F238">
        <v>16</v>
      </c>
      <c r="G238">
        <v>0</v>
      </c>
      <c r="H238">
        <v>2.969372890700507</v>
      </c>
      <c r="I238" s="20">
        <f t="shared" si="53"/>
        <v>3.1945894259673375</v>
      </c>
      <c r="J238">
        <f t="shared" si="54"/>
        <v>0.38846207419762824</v>
      </c>
      <c r="K238" s="16">
        <f t="shared" si="45"/>
        <v>0.98361625617319637</v>
      </c>
      <c r="L238" s="16">
        <f t="shared" si="46"/>
        <v>0.39493254789114357</v>
      </c>
      <c r="M238" s="6"/>
      <c r="N238" s="6">
        <f t="shared" si="47"/>
        <v>2.3754983125604059</v>
      </c>
      <c r="O238" s="6"/>
      <c r="P238" s="6">
        <f t="shared" si="48"/>
        <v>2.398151639155448</v>
      </c>
      <c r="Q238">
        <f t="shared" si="55"/>
        <v>0.26523008606358017</v>
      </c>
      <c r="R238">
        <f t="shared" si="49"/>
        <v>0.46538746910319129</v>
      </c>
      <c r="S238">
        <f t="shared" si="50"/>
        <v>1.1160697218722235</v>
      </c>
      <c r="T238" s="6">
        <f t="shared" si="56"/>
        <v>78.475609423796882</v>
      </c>
      <c r="U238">
        <f t="shared" si="51"/>
        <v>17.856093538189242</v>
      </c>
      <c r="V238" s="16">
        <f t="shared" si="52"/>
        <v>17.448588016658771</v>
      </c>
    </row>
    <row r="239" spans="4:22" ht="15.75" x14ac:dyDescent="0.25">
      <c r="D239" s="27">
        <v>25801</v>
      </c>
      <c r="E239">
        <v>233</v>
      </c>
      <c r="F239">
        <v>15.3</v>
      </c>
      <c r="G239">
        <v>0</v>
      </c>
      <c r="H239">
        <v>2.6407563204420721</v>
      </c>
      <c r="I239" s="20">
        <f t="shared" si="53"/>
        <v>3.2076865100149998</v>
      </c>
      <c r="J239">
        <f t="shared" si="54"/>
        <v>0.39005467961782397</v>
      </c>
      <c r="K239" s="16">
        <f t="shared" si="45"/>
        <v>0.99414769779822687</v>
      </c>
      <c r="L239" s="16">
        <f t="shared" si="46"/>
        <v>0.39235083527497122</v>
      </c>
      <c r="M239" s="6"/>
      <c r="N239" s="6">
        <f t="shared" si="47"/>
        <v>2.1126050563536576</v>
      </c>
      <c r="O239" s="6"/>
      <c r="P239" s="6">
        <f t="shared" si="48"/>
        <v>2.1352583829486997</v>
      </c>
      <c r="Q239">
        <f t="shared" si="55"/>
        <v>0.26158536474598959</v>
      </c>
      <c r="R239">
        <f t="shared" si="49"/>
        <v>0.43575483789228908</v>
      </c>
      <c r="S239">
        <f t="shared" si="50"/>
        <v>0.93044917051996201</v>
      </c>
      <c r="T239" s="6">
        <f t="shared" si="56"/>
        <v>77.567813579871967</v>
      </c>
      <c r="U239">
        <f t="shared" si="51"/>
        <v>17.074889445893465</v>
      </c>
      <c r="V239" s="16">
        <f t="shared" si="52"/>
        <v>17.379087571598649</v>
      </c>
    </row>
    <row r="240" spans="4:22" ht="15.75" x14ac:dyDescent="0.25">
      <c r="D240" s="27">
        <v>25802</v>
      </c>
      <c r="E240">
        <v>234</v>
      </c>
      <c r="F240">
        <v>15.9</v>
      </c>
      <c r="G240">
        <v>0</v>
      </c>
      <c r="H240">
        <v>2.5214396122588676</v>
      </c>
      <c r="I240" s="20">
        <f t="shared" si="53"/>
        <v>3.1808718378106375</v>
      </c>
      <c r="J240">
        <f t="shared" si="54"/>
        <v>0.38679401547777353</v>
      </c>
      <c r="K240" s="16">
        <f t="shared" si="45"/>
        <v>0.97953493285941484</v>
      </c>
      <c r="L240" s="16">
        <f t="shared" si="46"/>
        <v>0.39487516218401891</v>
      </c>
      <c r="M240" s="6"/>
      <c r="N240" s="6">
        <f t="shared" si="47"/>
        <v>2.0171516898070943</v>
      </c>
      <c r="O240" s="6"/>
      <c r="P240" s="6">
        <f t="shared" si="48"/>
        <v>2.0398050164021369</v>
      </c>
      <c r="Q240">
        <f t="shared" si="55"/>
        <v>0.25855937859957323</v>
      </c>
      <c r="R240">
        <f t="shared" si="49"/>
        <v>0.41189323480355688</v>
      </c>
      <c r="S240">
        <f t="shared" si="50"/>
        <v>0.84018188657439852</v>
      </c>
      <c r="T240" s="6">
        <f t="shared" si="56"/>
        <v>76.750285019892615</v>
      </c>
      <c r="U240">
        <f t="shared" si="51"/>
        <v>17.744492953575559</v>
      </c>
      <c r="V240" s="16">
        <f t="shared" si="52"/>
        <v>17.447045649743693</v>
      </c>
    </row>
    <row r="241" spans="4:22" ht="15.75" x14ac:dyDescent="0.25">
      <c r="D241" s="27">
        <v>25803</v>
      </c>
      <c r="E241">
        <v>235</v>
      </c>
      <c r="F241">
        <v>15</v>
      </c>
      <c r="G241">
        <v>0</v>
      </c>
      <c r="H241">
        <v>2.1126394356124862</v>
      </c>
      <c r="I241" s="20">
        <f t="shared" si="53"/>
        <v>2.9628358273957223</v>
      </c>
      <c r="J241">
        <f t="shared" si="54"/>
        <v>0.36028083661131982</v>
      </c>
      <c r="K241" s="16">
        <f t="shared" si="45"/>
        <v>0.92380031014667374</v>
      </c>
      <c r="L241" s="16">
        <f t="shared" si="46"/>
        <v>0.38999860971481731</v>
      </c>
      <c r="M241" s="6"/>
      <c r="N241" s="6">
        <f t="shared" si="47"/>
        <v>1.6901115484899891</v>
      </c>
      <c r="O241" s="6"/>
      <c r="P241" s="6">
        <f t="shared" si="48"/>
        <v>1.7127648750850315</v>
      </c>
      <c r="Q241">
        <f t="shared" si="55"/>
        <v>0.25583428339964204</v>
      </c>
      <c r="R241">
        <f t="shared" si="49"/>
        <v>0.39097928531971377</v>
      </c>
      <c r="S241">
        <f t="shared" si="50"/>
        <v>0.66965558678145443</v>
      </c>
      <c r="T241" s="6">
        <f t="shared" si="56"/>
        <v>76.103282759706204</v>
      </c>
      <c r="U241">
        <f t="shared" si="51"/>
        <v>16.740087692052413</v>
      </c>
      <c r="V241" s="16">
        <f t="shared" si="52"/>
        <v>17.315565637396531</v>
      </c>
    </row>
    <row r="242" spans="4:22" ht="15.75" x14ac:dyDescent="0.25">
      <c r="D242" s="27">
        <v>25804</v>
      </c>
      <c r="E242">
        <v>236</v>
      </c>
      <c r="F242">
        <v>13.9</v>
      </c>
      <c r="G242">
        <v>0.3</v>
      </c>
      <c r="H242">
        <v>1.6279975693458892</v>
      </c>
      <c r="I242" s="20">
        <f t="shared" si="53"/>
        <v>2.7323834205853874</v>
      </c>
      <c r="J242">
        <f t="shared" si="54"/>
        <v>0.33225782394318309</v>
      </c>
      <c r="K242" s="16">
        <f t="shared" si="45"/>
        <v>0.87969123722732412</v>
      </c>
      <c r="L242" s="16">
        <f t="shared" si="46"/>
        <v>0.37769823079108739</v>
      </c>
      <c r="M242" s="6"/>
      <c r="N242" s="6">
        <f t="shared" si="47"/>
        <v>1.3023980554767114</v>
      </c>
      <c r="O242" s="6"/>
      <c r="P242" s="6">
        <f t="shared" si="48"/>
        <v>1.3250513820717538</v>
      </c>
      <c r="Q242">
        <f t="shared" si="55"/>
        <v>0.25367760919902066</v>
      </c>
      <c r="R242">
        <f t="shared" si="49"/>
        <v>0.37481397509906073</v>
      </c>
      <c r="S242">
        <f t="shared" si="50"/>
        <v>0.49664777572481833</v>
      </c>
      <c r="T242" s="6">
        <f t="shared" si="56"/>
        <v>75.929288310576425</v>
      </c>
      <c r="U242">
        <f t="shared" si="51"/>
        <v>15.512481261301904</v>
      </c>
      <c r="V242" s="16">
        <f t="shared" si="52"/>
        <v>16.98022807813615</v>
      </c>
    </row>
    <row r="243" spans="4:22" ht="15.75" x14ac:dyDescent="0.25">
      <c r="D243" s="27">
        <v>25805</v>
      </c>
      <c r="E243">
        <v>237</v>
      </c>
      <c r="F243">
        <v>13</v>
      </c>
      <c r="G243">
        <v>0</v>
      </c>
      <c r="H243">
        <v>2.1776413523264306</v>
      </c>
      <c r="I243" s="20">
        <f t="shared" si="53"/>
        <v>2.5774666896393592</v>
      </c>
      <c r="J243">
        <f t="shared" si="54"/>
        <v>0.31341994946014606</v>
      </c>
      <c r="K243" s="16">
        <f t="shared" si="45"/>
        <v>0.86782924799406214</v>
      </c>
      <c r="L243" s="16">
        <f t="shared" si="46"/>
        <v>0.36115393688862002</v>
      </c>
      <c r="M243" s="6"/>
      <c r="N243" s="6">
        <f t="shared" si="47"/>
        <v>1.7421130818611446</v>
      </c>
      <c r="O243" s="6"/>
      <c r="P243" s="6">
        <f t="shared" si="48"/>
        <v>1.7647664084561869</v>
      </c>
      <c r="Q243">
        <f t="shared" si="55"/>
        <v>0.2530976277019214</v>
      </c>
      <c r="R243">
        <f t="shared" si="49"/>
        <v>0.37052496399091511</v>
      </c>
      <c r="S243">
        <f t="shared" si="50"/>
        <v>0.6538900099456052</v>
      </c>
      <c r="T243" s="6">
        <f t="shared" si="56"/>
        <v>75.298051627225874</v>
      </c>
      <c r="U243">
        <f t="shared" si="51"/>
        <v>14.508075999778759</v>
      </c>
      <c r="V243" s="16">
        <f t="shared" si="52"/>
        <v>16.520457334699049</v>
      </c>
    </row>
    <row r="244" spans="4:22" ht="15.75" x14ac:dyDescent="0.25">
      <c r="D244" s="27">
        <v>25806</v>
      </c>
      <c r="E244">
        <v>238</v>
      </c>
      <c r="F244">
        <v>13.2</v>
      </c>
      <c r="G244">
        <v>0</v>
      </c>
      <c r="H244">
        <v>2.58844632041259</v>
      </c>
      <c r="I244" s="20">
        <f t="shared" si="53"/>
        <v>2.3700061879711183</v>
      </c>
      <c r="J244">
        <f t="shared" si="54"/>
        <v>0.28819275245728798</v>
      </c>
      <c r="K244" s="16">
        <f t="shared" si="45"/>
        <v>0.82479498581504718</v>
      </c>
      <c r="L244" s="16">
        <f t="shared" si="46"/>
        <v>0.34941137787410437</v>
      </c>
      <c r="M244" s="6"/>
      <c r="N244" s="6">
        <f t="shared" si="47"/>
        <v>2.0707570563300721</v>
      </c>
      <c r="O244" s="6"/>
      <c r="P244" s="6">
        <f t="shared" si="48"/>
        <v>2.0934103829251143</v>
      </c>
      <c r="Q244">
        <f t="shared" si="55"/>
        <v>0.25099350542408627</v>
      </c>
      <c r="R244">
        <f t="shared" si="49"/>
        <v>0.35517199933669763</v>
      </c>
      <c r="S244">
        <f t="shared" si="50"/>
        <v>0.74352075113571459</v>
      </c>
      <c r="T244" s="6">
        <f t="shared" si="56"/>
        <v>74.577184202685203</v>
      </c>
      <c r="U244">
        <f t="shared" si="51"/>
        <v>14.731277169006123</v>
      </c>
      <c r="V244" s="16">
        <f t="shared" si="52"/>
        <v>16.187705679926204</v>
      </c>
    </row>
    <row r="245" spans="4:22" ht="15.75" x14ac:dyDescent="0.25">
      <c r="D245" s="27">
        <v>25807</v>
      </c>
      <c r="E245">
        <v>239</v>
      </c>
      <c r="F245">
        <v>12.1</v>
      </c>
      <c r="G245">
        <v>0</v>
      </c>
      <c r="H245">
        <v>2.026032374419577</v>
      </c>
      <c r="I245" s="20">
        <f t="shared" si="53"/>
        <v>2.1187480382632113</v>
      </c>
      <c r="J245">
        <f t="shared" si="54"/>
        <v>0.25763976145280648</v>
      </c>
      <c r="K245" s="16">
        <f t="shared" si="45"/>
        <v>0.77565019026968507</v>
      </c>
      <c r="L245" s="16">
        <f t="shared" si="46"/>
        <v>0.33215973474231725</v>
      </c>
      <c r="M245" s="6"/>
      <c r="N245" s="6">
        <f t="shared" si="47"/>
        <v>1.6208258995356617</v>
      </c>
      <c r="O245" s="6"/>
      <c r="P245" s="6">
        <f t="shared" si="48"/>
        <v>1.6434792261307041</v>
      </c>
      <c r="Q245">
        <f t="shared" si="55"/>
        <v>0.24859061400895069</v>
      </c>
      <c r="R245">
        <f t="shared" si="49"/>
        <v>0.33803634153099821</v>
      </c>
      <c r="S245">
        <f t="shared" si="50"/>
        <v>0.55555570498341933</v>
      </c>
      <c r="T245" s="6">
        <f t="shared" si="56"/>
        <v>74.044281824296831</v>
      </c>
      <c r="U245">
        <f t="shared" si="51"/>
        <v>13.503670738255614</v>
      </c>
      <c r="V245" s="16">
        <f t="shared" si="52"/>
        <v>15.688528970149113</v>
      </c>
    </row>
    <row r="246" spans="4:22" ht="15.75" x14ac:dyDescent="0.25">
      <c r="D246" s="27">
        <v>25808</v>
      </c>
      <c r="E246">
        <v>240</v>
      </c>
      <c r="F246">
        <v>15.1</v>
      </c>
      <c r="G246">
        <v>0</v>
      </c>
      <c r="H246">
        <v>2.2576841256040443</v>
      </c>
      <c r="I246" s="20">
        <f t="shared" si="53"/>
        <v>2.0646376851810686</v>
      </c>
      <c r="J246">
        <f t="shared" si="54"/>
        <v>0.25105994251801794</v>
      </c>
      <c r="K246" s="16">
        <f t="shared" si="45"/>
        <v>0.73931982279854935</v>
      </c>
      <c r="L246" s="16">
        <f t="shared" si="46"/>
        <v>0.339582322529484</v>
      </c>
      <c r="M246" s="6"/>
      <c r="N246" s="6">
        <f t="shared" si="47"/>
        <v>1.8061473004832356</v>
      </c>
      <c r="O246" s="6"/>
      <c r="P246" s="6">
        <f t="shared" si="48"/>
        <v>1.828800627078278</v>
      </c>
      <c r="Q246">
        <f t="shared" si="55"/>
        <v>0.2468142727476561</v>
      </c>
      <c r="R246">
        <f t="shared" si="49"/>
        <v>0.32564113041890214</v>
      </c>
      <c r="S246">
        <f t="shared" si="50"/>
        <v>0.59553270351256749</v>
      </c>
      <c r="T246" s="6">
        <f t="shared" si="56"/>
        <v>73.471402447379319</v>
      </c>
      <c r="U246">
        <f t="shared" si="51"/>
        <v>16.851688276666096</v>
      </c>
      <c r="V246" s="16">
        <f t="shared" si="52"/>
        <v>15.904853290879588</v>
      </c>
    </row>
    <row r="247" spans="4:22" ht="15.75" x14ac:dyDescent="0.25">
      <c r="D247" s="27">
        <v>25809</v>
      </c>
      <c r="E247">
        <v>241</v>
      </c>
      <c r="F247">
        <v>16.8</v>
      </c>
      <c r="G247">
        <v>0</v>
      </c>
      <c r="H247">
        <v>2.2501537500300168</v>
      </c>
      <c r="I247" s="20">
        <f t="shared" si="53"/>
        <v>2.0620747394486432</v>
      </c>
      <c r="J247">
        <f t="shared" si="54"/>
        <v>0.250748288316955</v>
      </c>
      <c r="K247" s="16">
        <f t="shared" si="45"/>
        <v>0.7002640423702623</v>
      </c>
      <c r="L247" s="16">
        <f t="shared" si="46"/>
        <v>0.3580767726816575</v>
      </c>
      <c r="M247" s="6"/>
      <c r="N247" s="6">
        <f t="shared" si="47"/>
        <v>1.8001230000240136</v>
      </c>
      <c r="O247" s="6"/>
      <c r="P247" s="6">
        <f t="shared" si="48"/>
        <v>1.822776326619056</v>
      </c>
      <c r="Q247">
        <f t="shared" si="55"/>
        <v>0.24490467482459774</v>
      </c>
      <c r="R247">
        <f t="shared" si="49"/>
        <v>0.31257428530089792</v>
      </c>
      <c r="S247">
        <f t="shared" si="50"/>
        <v>0.5697530075563475</v>
      </c>
      <c r="T247" s="6">
        <f t="shared" si="56"/>
        <v>72.924302766418023</v>
      </c>
      <c r="U247">
        <f t="shared" si="51"/>
        <v>18.748898215098706</v>
      </c>
      <c r="V247" s="16">
        <f t="shared" si="52"/>
        <v>16.433788650732357</v>
      </c>
    </row>
    <row r="248" spans="4:22" ht="15.75" x14ac:dyDescent="0.25">
      <c r="D248" s="27">
        <v>25810</v>
      </c>
      <c r="E248">
        <v>242</v>
      </c>
      <c r="F248">
        <v>17.3</v>
      </c>
      <c r="G248">
        <v>0</v>
      </c>
      <c r="H248">
        <v>2.1887291127567203</v>
      </c>
      <c r="I248" s="20">
        <f t="shared" si="53"/>
        <v>2.0568194373871824</v>
      </c>
      <c r="J248">
        <f t="shared" si="54"/>
        <v>0.25010924358628139</v>
      </c>
      <c r="K248" s="16">
        <f t="shared" si="45"/>
        <v>0.66296578051454347</v>
      </c>
      <c r="L248" s="16">
        <f t="shared" si="46"/>
        <v>0.37725814957171044</v>
      </c>
      <c r="M248" s="6"/>
      <c r="N248" s="6">
        <f t="shared" si="47"/>
        <v>1.7509832902053764</v>
      </c>
      <c r="O248" s="6"/>
      <c r="P248" s="6">
        <f t="shared" si="48"/>
        <v>1.7736366168004187</v>
      </c>
      <c r="Q248">
        <f t="shared" si="55"/>
        <v>0.24308100922139342</v>
      </c>
      <c r="R248">
        <f t="shared" si="49"/>
        <v>0.30034522071574127</v>
      </c>
      <c r="S248">
        <f t="shared" si="50"/>
        <v>0.53270328114244236</v>
      </c>
      <c r="T248" s="6">
        <f t="shared" si="56"/>
        <v>72.414252811870625</v>
      </c>
      <c r="U248">
        <f t="shared" si="51"/>
        <v>19.30690113816712</v>
      </c>
      <c r="V248" s="16">
        <f t="shared" si="52"/>
        <v>16.968129994815044</v>
      </c>
    </row>
    <row r="249" spans="4:22" ht="15.75" x14ac:dyDescent="0.25">
      <c r="D249" s="27">
        <v>25811</v>
      </c>
      <c r="E249">
        <v>243</v>
      </c>
      <c r="F249">
        <v>16.7</v>
      </c>
      <c r="G249">
        <v>0</v>
      </c>
      <c r="H249">
        <v>1.7415878600727615</v>
      </c>
      <c r="I249" s="20">
        <f t="shared" si="53"/>
        <v>2.0076957172807806</v>
      </c>
      <c r="J249">
        <f t="shared" si="54"/>
        <v>0.24413579922134293</v>
      </c>
      <c r="K249" s="16">
        <f t="shared" si="45"/>
        <v>0.62819336622473831</v>
      </c>
      <c r="L249" s="16">
        <f t="shared" si="46"/>
        <v>0.38863160986326384</v>
      </c>
      <c r="M249" s="6"/>
      <c r="N249" s="6">
        <f t="shared" si="47"/>
        <v>1.3932702880582093</v>
      </c>
      <c r="O249" s="6"/>
      <c r="P249" s="6">
        <f t="shared" si="48"/>
        <v>1.4159236146532517</v>
      </c>
      <c r="Q249">
        <f t="shared" si="55"/>
        <v>0.24138084270623542</v>
      </c>
      <c r="R249">
        <f t="shared" si="49"/>
        <v>0.28916410374892793</v>
      </c>
      <c r="S249">
        <f t="shared" si="50"/>
        <v>0.40943428300814994</v>
      </c>
      <c r="T249" s="6">
        <f t="shared" si="56"/>
        <v>72.02747185545752</v>
      </c>
      <c r="U249">
        <f t="shared" si="51"/>
        <v>18.637297630485019</v>
      </c>
      <c r="V249" s="16">
        <f t="shared" si="52"/>
        <v>17.278561724113448</v>
      </c>
    </row>
    <row r="250" spans="4:22" ht="15.75" x14ac:dyDescent="0.25">
      <c r="D250" s="27">
        <v>25812</v>
      </c>
      <c r="E250">
        <v>244</v>
      </c>
      <c r="F250">
        <v>17.600000000000001</v>
      </c>
      <c r="G250">
        <v>5.5</v>
      </c>
      <c r="H250">
        <v>2.329297688246045</v>
      </c>
      <c r="I250" s="20">
        <f t="shared" si="53"/>
        <v>2.004544352084273</v>
      </c>
      <c r="J250">
        <f t="shared" si="54"/>
        <v>0.24375259321344758</v>
      </c>
      <c r="K250" s="16">
        <f t="shared" si="45"/>
        <v>0.60182475755044107</v>
      </c>
      <c r="L250" s="16">
        <f t="shared" si="46"/>
        <v>0.40502254211936073</v>
      </c>
      <c r="M250" s="6"/>
      <c r="N250" s="6">
        <f t="shared" si="47"/>
        <v>1.863438150596836</v>
      </c>
      <c r="O250" s="6"/>
      <c r="P250" s="6">
        <f t="shared" si="48"/>
        <v>1.8860914771918784</v>
      </c>
      <c r="Q250">
        <f t="shared" si="55"/>
        <v>0.24009157285152508</v>
      </c>
      <c r="R250">
        <f t="shared" si="49"/>
        <v>0.28082663848291656</v>
      </c>
      <c r="S250">
        <f t="shared" si="50"/>
        <v>0.52966472941107368</v>
      </c>
      <c r="T250" s="6">
        <f t="shared" si="56"/>
        <v>77.020460452641501</v>
      </c>
      <c r="U250">
        <f t="shared" si="51"/>
        <v>19.641702892008169</v>
      </c>
      <c r="V250" s="16">
        <f t="shared" si="52"/>
        <v>17.71805862283648</v>
      </c>
    </row>
    <row r="251" spans="4:22" ht="15.75" x14ac:dyDescent="0.25">
      <c r="D251" s="27">
        <v>25813</v>
      </c>
      <c r="E251">
        <v>245</v>
      </c>
      <c r="F251">
        <v>15</v>
      </c>
      <c r="G251">
        <v>0</v>
      </c>
      <c r="H251">
        <v>2.2635355481728889</v>
      </c>
      <c r="I251" s="20">
        <f t="shared" si="53"/>
        <v>3.0854445986005787</v>
      </c>
      <c r="J251">
        <f t="shared" si="54"/>
        <v>0.37519006318983039</v>
      </c>
      <c r="K251" s="16">
        <f t="shared" si="45"/>
        <v>0.94221939242422947</v>
      </c>
      <c r="L251" s="16">
        <f t="shared" si="46"/>
        <v>0.39819819694488201</v>
      </c>
      <c r="M251" s="6"/>
      <c r="N251" s="6">
        <f t="shared" si="47"/>
        <v>1.8108284385383113</v>
      </c>
      <c r="O251" s="6"/>
      <c r="P251" s="6">
        <f t="shared" si="48"/>
        <v>1.8334817651333537</v>
      </c>
      <c r="Q251">
        <f t="shared" si="55"/>
        <v>0.2567348681754717</v>
      </c>
      <c r="R251">
        <f t="shared" si="49"/>
        <v>0.39783061088916144</v>
      </c>
      <c r="S251">
        <f t="shared" si="50"/>
        <v>0.72941517067714012</v>
      </c>
      <c r="T251" s="6">
        <f t="shared" si="56"/>
        <v>76.313698608559406</v>
      </c>
      <c r="U251">
        <f t="shared" si="51"/>
        <v>16.740087692052413</v>
      </c>
      <c r="V251" s="16">
        <f t="shared" si="52"/>
        <v>17.536175628726657</v>
      </c>
    </row>
    <row r="252" spans="4:22" ht="15.75" x14ac:dyDescent="0.25">
      <c r="D252" s="27">
        <v>25814</v>
      </c>
      <c r="E252">
        <v>246</v>
      </c>
      <c r="F252">
        <v>13.5</v>
      </c>
      <c r="G252">
        <v>1.8</v>
      </c>
      <c r="H252">
        <v>1.8891657529320629</v>
      </c>
      <c r="I252" s="20">
        <f t="shared" si="53"/>
        <v>2.8028320498311254</v>
      </c>
      <c r="J252">
        <f t="shared" si="54"/>
        <v>0.34082437725946485</v>
      </c>
      <c r="K252" s="16">
        <f t="shared" si="45"/>
        <v>0.89403623815170907</v>
      </c>
      <c r="L252" s="16">
        <f t="shared" si="46"/>
        <v>0.38121986863090701</v>
      </c>
      <c r="M252" s="6"/>
      <c r="N252" s="6">
        <f t="shared" si="47"/>
        <v>1.5113326023456504</v>
      </c>
      <c r="O252" s="6"/>
      <c r="P252" s="6">
        <f t="shared" si="48"/>
        <v>1.5339859289406927</v>
      </c>
      <c r="Q252">
        <f t="shared" si="55"/>
        <v>0.2543789953618647</v>
      </c>
      <c r="R252">
        <f t="shared" si="49"/>
        <v>0.38003375510062848</v>
      </c>
      <c r="S252">
        <f t="shared" si="50"/>
        <v>0.58296643284685734</v>
      </c>
      <c r="T252" s="6">
        <f t="shared" si="56"/>
        <v>77.553385502307592</v>
      </c>
      <c r="U252">
        <f t="shared" si="51"/>
        <v>15.066078922847172</v>
      </c>
      <c r="V252" s="16">
        <f t="shared" si="52"/>
        <v>17.076787143379775</v>
      </c>
    </row>
    <row r="253" spans="4:22" ht="15.75" x14ac:dyDescent="0.25">
      <c r="D253" s="27">
        <v>25815</v>
      </c>
      <c r="E253">
        <v>247</v>
      </c>
      <c r="F253">
        <v>12.9</v>
      </c>
      <c r="G253">
        <v>0.4</v>
      </c>
      <c r="H253">
        <v>2.1846615662779145</v>
      </c>
      <c r="I253" s="20">
        <f t="shared" si="53"/>
        <v>2.9228994643779469</v>
      </c>
      <c r="J253">
        <f t="shared" si="54"/>
        <v>0.35542457486835832</v>
      </c>
      <c r="K253" s="16">
        <f t="shared" si="45"/>
        <v>0.97855130549899494</v>
      </c>
      <c r="L253" s="16">
        <f t="shared" si="46"/>
        <v>0.36321506381018609</v>
      </c>
      <c r="M253" s="6"/>
      <c r="N253" s="6">
        <f t="shared" si="47"/>
        <v>1.7477292530223316</v>
      </c>
      <c r="O253" s="6"/>
      <c r="P253" s="6">
        <f t="shared" si="48"/>
        <v>1.770382579617374</v>
      </c>
      <c r="Q253">
        <f t="shared" si="55"/>
        <v>0.25851128500769199</v>
      </c>
      <c r="R253">
        <f t="shared" si="49"/>
        <v>0.41151941363219713</v>
      </c>
      <c r="S253">
        <f t="shared" si="50"/>
        <v>0.72854680106879832</v>
      </c>
      <c r="T253" s="6">
        <f t="shared" si="56"/>
        <v>77.247492027833843</v>
      </c>
      <c r="U253">
        <f t="shared" si="51"/>
        <v>14.396475415165076</v>
      </c>
      <c r="V253" s="16">
        <f t="shared" si="52"/>
        <v>16.578302876690461</v>
      </c>
    </row>
    <row r="254" spans="4:22" ht="15.75" x14ac:dyDescent="0.25">
      <c r="D254" s="27">
        <v>25816</v>
      </c>
      <c r="E254">
        <v>248</v>
      </c>
      <c r="F254">
        <v>12.4</v>
      </c>
      <c r="G254">
        <v>0</v>
      </c>
      <c r="H254">
        <v>2.1745065102938663</v>
      </c>
      <c r="I254" s="20">
        <f t="shared" si="53"/>
        <v>2.7192029927987784</v>
      </c>
      <c r="J254">
        <f t="shared" si="54"/>
        <v>0.33065508392433146</v>
      </c>
      <c r="K254" s="16">
        <f t="shared" si="45"/>
        <v>0.95769716262903237</v>
      </c>
      <c r="L254" s="16">
        <f t="shared" si="46"/>
        <v>0.34526058635971124</v>
      </c>
      <c r="M254" s="6"/>
      <c r="N254" s="6">
        <f t="shared" si="47"/>
        <v>1.7396052082350932</v>
      </c>
      <c r="O254" s="6"/>
      <c r="P254" s="6">
        <f t="shared" si="48"/>
        <v>1.7622585348301356</v>
      </c>
      <c r="Q254">
        <f t="shared" si="55"/>
        <v>0.25749164009277947</v>
      </c>
      <c r="R254">
        <f t="shared" si="49"/>
        <v>0.40363387354224267</v>
      </c>
      <c r="S254">
        <f t="shared" si="50"/>
        <v>0.7113072385963648</v>
      </c>
      <c r="T254" s="6">
        <f t="shared" si="56"/>
        <v>76.558838115832529</v>
      </c>
      <c r="U254">
        <f t="shared" si="51"/>
        <v>13.838472492096663</v>
      </c>
      <c r="V254" s="16">
        <f t="shared" si="52"/>
        <v>16.068749332697632</v>
      </c>
    </row>
    <row r="255" spans="4:22" ht="15.75" x14ac:dyDescent="0.25">
      <c r="D255" s="27">
        <v>25817</v>
      </c>
      <c r="E255">
        <v>249</v>
      </c>
      <c r="F255">
        <v>11.1</v>
      </c>
      <c r="G255">
        <v>0</v>
      </c>
      <c r="H255">
        <v>1.721444366052316</v>
      </c>
      <c r="I255" s="20">
        <f t="shared" si="53"/>
        <v>2.4105954700935595</v>
      </c>
      <c r="J255">
        <f t="shared" si="54"/>
        <v>0.29312840916337685</v>
      </c>
      <c r="K255" s="16">
        <f t="shared" si="45"/>
        <v>0.9107485080572395</v>
      </c>
      <c r="L255" s="16">
        <f t="shared" si="46"/>
        <v>0.32185439401779847</v>
      </c>
      <c r="M255" s="6"/>
      <c r="N255" s="6">
        <f t="shared" si="47"/>
        <v>1.3771554928418528</v>
      </c>
      <c r="O255" s="6"/>
      <c r="P255" s="6">
        <f t="shared" si="48"/>
        <v>1.3998088194368952</v>
      </c>
      <c r="Q255">
        <f t="shared" si="55"/>
        <v>0.25519612705277511</v>
      </c>
      <c r="R255">
        <f t="shared" si="49"/>
        <v>0.38616044554350004</v>
      </c>
      <c r="S255">
        <f t="shared" si="50"/>
        <v>0.5405507973894722</v>
      </c>
      <c r="T255" s="6">
        <f t="shared" si="56"/>
        <v>76.040940645038106</v>
      </c>
      <c r="U255">
        <f t="shared" si="51"/>
        <v>12.387664892118787</v>
      </c>
      <c r="V255" s="16">
        <f t="shared" si="52"/>
        <v>15.384141397483459</v>
      </c>
    </row>
    <row r="256" spans="4:22" ht="15.75" x14ac:dyDescent="0.25">
      <c r="D256" s="27">
        <v>25818</v>
      </c>
      <c r="E256">
        <v>250</v>
      </c>
      <c r="F256">
        <v>8.1999999999999993</v>
      </c>
      <c r="G256">
        <v>0</v>
      </c>
      <c r="H256">
        <v>2.1687744946025997</v>
      </c>
      <c r="I256" s="20">
        <f t="shared" si="53"/>
        <v>2.0453037372359639</v>
      </c>
      <c r="J256">
        <f t="shared" si="54"/>
        <v>0.24870893444789322</v>
      </c>
      <c r="K256" s="16">
        <f t="shared" si="45"/>
        <v>0.87544109306082818</v>
      </c>
      <c r="L256" s="16">
        <f t="shared" si="46"/>
        <v>0.28409556784491974</v>
      </c>
      <c r="M256" s="6"/>
      <c r="N256" s="6">
        <f t="shared" si="47"/>
        <v>1.73501959568208</v>
      </c>
      <c r="O256" s="6"/>
      <c r="P256" s="6">
        <f t="shared" si="48"/>
        <v>1.7576729222771224</v>
      </c>
      <c r="Q256">
        <f t="shared" si="55"/>
        <v>0.25346980215012704</v>
      </c>
      <c r="R256">
        <f t="shared" si="49"/>
        <v>0.37327438744815855</v>
      </c>
      <c r="S256">
        <f t="shared" si="50"/>
        <v>0.65609428339720766</v>
      </c>
      <c r="T256" s="6">
        <f t="shared" si="56"/>
        <v>75.407499688235944</v>
      </c>
      <c r="U256">
        <f t="shared" si="51"/>
        <v>9.1512479383219851</v>
      </c>
      <c r="V256" s="16">
        <f t="shared" si="52"/>
        <v>14.224948124314354</v>
      </c>
    </row>
    <row r="257" spans="4:22" ht="15.75" x14ac:dyDescent="0.25">
      <c r="D257" s="27">
        <v>25819</v>
      </c>
      <c r="E257">
        <v>251</v>
      </c>
      <c r="F257">
        <v>9.1</v>
      </c>
      <c r="G257">
        <v>0</v>
      </c>
      <c r="H257">
        <v>1.7562071895093911</v>
      </c>
      <c r="I257" s="20">
        <f t="shared" si="53"/>
        <v>1.7843865366149052</v>
      </c>
      <c r="J257">
        <f t="shared" si="54"/>
        <v>0.21698140285237247</v>
      </c>
      <c r="K257" s="16">
        <f t="shared" si="45"/>
        <v>0.83225655558233547</v>
      </c>
      <c r="L257" s="16">
        <f t="shared" si="46"/>
        <v>0.26071456138972571</v>
      </c>
      <c r="M257" s="6"/>
      <c r="N257" s="6">
        <f t="shared" si="47"/>
        <v>1.4049657516075129</v>
      </c>
      <c r="O257" s="6"/>
      <c r="P257" s="6">
        <f t="shared" si="48"/>
        <v>1.4276190782025553</v>
      </c>
      <c r="Q257">
        <f t="shared" si="55"/>
        <v>0.2513583322941198</v>
      </c>
      <c r="R257">
        <f t="shared" si="49"/>
        <v>0.35781072050071849</v>
      </c>
      <c r="S257">
        <f t="shared" si="50"/>
        <v>0.51081741097222788</v>
      </c>
      <c r="T257" s="6">
        <f t="shared" si="56"/>
        <v>74.919335603858769</v>
      </c>
      <c r="U257">
        <f t="shared" si="51"/>
        <v>10.155653199845132</v>
      </c>
      <c r="V257" s="16">
        <f t="shared" si="52"/>
        <v>13.468140819024637</v>
      </c>
    </row>
    <row r="258" spans="4:22" ht="15.75" x14ac:dyDescent="0.25">
      <c r="D258" s="27">
        <v>25820</v>
      </c>
      <c r="E258">
        <v>252</v>
      </c>
      <c r="F258">
        <v>12.2</v>
      </c>
      <c r="G258">
        <v>0.3</v>
      </c>
      <c r="H258">
        <v>1.1589915071759307</v>
      </c>
      <c r="I258" s="20">
        <f t="shared" si="53"/>
        <v>1.7184719096671506</v>
      </c>
      <c r="J258">
        <f t="shared" si="54"/>
        <v>0.20896618421552551</v>
      </c>
      <c r="K258" s="16">
        <f t="shared" si="45"/>
        <v>0.79897620013474213</v>
      </c>
      <c r="L258" s="16">
        <f t="shared" si="46"/>
        <v>0.26154243916187331</v>
      </c>
      <c r="M258" s="6"/>
      <c r="N258" s="6">
        <f t="shared" si="47"/>
        <v>0.9271932057407446</v>
      </c>
      <c r="O258" s="6"/>
      <c r="P258" s="6">
        <f t="shared" si="48"/>
        <v>0.94984653233578697</v>
      </c>
      <c r="Q258">
        <f t="shared" si="55"/>
        <v>0.24973111867952924</v>
      </c>
      <c r="R258">
        <f t="shared" si="49"/>
        <v>0.34611676406079533</v>
      </c>
      <c r="S258">
        <f t="shared" si="50"/>
        <v>0.32875780812643018</v>
      </c>
      <c r="T258" s="6">
        <f t="shared" si="56"/>
        <v>74.913231122327389</v>
      </c>
      <c r="U258">
        <f t="shared" si="51"/>
        <v>13.615271322869296</v>
      </c>
      <c r="V258" s="16">
        <f t="shared" si="52"/>
        <v>13.495504144172449</v>
      </c>
    </row>
    <row r="259" spans="4:22" ht="15.75" x14ac:dyDescent="0.25">
      <c r="D259" s="27">
        <v>25821</v>
      </c>
      <c r="E259">
        <v>253</v>
      </c>
      <c r="F259">
        <v>16.399999999999999</v>
      </c>
      <c r="G259">
        <v>6.4</v>
      </c>
      <c r="H259">
        <v>1.7936413856510067</v>
      </c>
      <c r="I259" s="20">
        <f t="shared" si="53"/>
        <v>1.8999450977003172</v>
      </c>
      <c r="J259">
        <f t="shared" si="54"/>
        <v>0.23103332388035858</v>
      </c>
      <c r="K259" s="16">
        <f t="shared" si="45"/>
        <v>0.79856002999505049</v>
      </c>
      <c r="L259" s="16">
        <f t="shared" si="46"/>
        <v>0.2893124063344249</v>
      </c>
      <c r="M259" s="6"/>
      <c r="N259" s="6">
        <f t="shared" si="47"/>
        <v>1.4349131085208056</v>
      </c>
      <c r="O259" s="6"/>
      <c r="P259" s="6">
        <f t="shared" si="48"/>
        <v>1.4575664351158479</v>
      </c>
      <c r="Q259">
        <f t="shared" si="55"/>
        <v>0.24971077040775796</v>
      </c>
      <c r="R259">
        <f t="shared" si="49"/>
        <v>0.3459717612983591</v>
      </c>
      <c r="S259">
        <f t="shared" si="50"/>
        <v>0.5042768267664004</v>
      </c>
      <c r="T259" s="6">
        <f t="shared" si="56"/>
        <v>80.831607622156042</v>
      </c>
      <c r="U259">
        <f t="shared" si="51"/>
        <v>18.30249587664397</v>
      </c>
      <c r="V259" s="16">
        <f t="shared" si="52"/>
        <v>14.389508271945576</v>
      </c>
    </row>
    <row r="260" spans="4:22" ht="15.75" x14ac:dyDescent="0.25">
      <c r="D260" s="27">
        <v>25822</v>
      </c>
      <c r="E260">
        <v>254</v>
      </c>
      <c r="F260">
        <v>13.6</v>
      </c>
      <c r="G260">
        <v>6.1</v>
      </c>
      <c r="H260">
        <v>1.5353752138365719</v>
      </c>
      <c r="I260" s="20">
        <f t="shared" si="53"/>
        <v>2.3487439756928499</v>
      </c>
      <c r="J260">
        <f t="shared" si="54"/>
        <v>0.28560726744425052</v>
      </c>
      <c r="K260" s="16">
        <f t="shared" si="45"/>
        <v>0.97145546673065908</v>
      </c>
      <c r="L260" s="16">
        <f t="shared" si="46"/>
        <v>0.29399934142677131</v>
      </c>
      <c r="M260" s="6"/>
      <c r="N260" s="6">
        <f t="shared" si="47"/>
        <v>1.2283001710692576</v>
      </c>
      <c r="O260" s="6"/>
      <c r="P260" s="6">
        <f t="shared" si="48"/>
        <v>1.2509534976643</v>
      </c>
      <c r="Q260">
        <f t="shared" si="55"/>
        <v>0.26943869207385346</v>
      </c>
      <c r="R260">
        <f t="shared" si="49"/>
        <v>0.50081718971886613</v>
      </c>
      <c r="S260">
        <f t="shared" si="50"/>
        <v>0.62649901516922091</v>
      </c>
      <c r="T260" s="6">
        <f t="shared" si="56"/>
        <v>86.327761933581868</v>
      </c>
      <c r="U260">
        <f t="shared" si="51"/>
        <v>15.177679507460855</v>
      </c>
      <c r="V260" s="16">
        <f t="shared" si="52"/>
        <v>14.536092326414174</v>
      </c>
    </row>
    <row r="261" spans="4:22" ht="15.75" x14ac:dyDescent="0.25">
      <c r="D261" s="27">
        <v>25823</v>
      </c>
      <c r="E261">
        <v>255</v>
      </c>
      <c r="F261">
        <v>13.1</v>
      </c>
      <c r="G261">
        <v>1.7</v>
      </c>
      <c r="H261">
        <v>1.4399744469692433</v>
      </c>
      <c r="I261" s="20">
        <f t="shared" si="53"/>
        <v>2.2245257331314705</v>
      </c>
      <c r="J261">
        <f t="shared" si="54"/>
        <v>0.2705023291487868</v>
      </c>
      <c r="K261" s="16">
        <f t="shared" si="45"/>
        <v>0.918518243049951</v>
      </c>
      <c r="L261" s="16">
        <f t="shared" si="46"/>
        <v>0.29449859183044697</v>
      </c>
      <c r="M261" s="6"/>
      <c r="N261" s="6">
        <f t="shared" si="47"/>
        <v>1.1519795575753946</v>
      </c>
      <c r="O261" s="6"/>
      <c r="P261" s="6">
        <f t="shared" si="48"/>
        <v>1.174632884170437</v>
      </c>
      <c r="Q261">
        <f t="shared" si="55"/>
        <v>0.28775920644527292</v>
      </c>
      <c r="R261">
        <f t="shared" si="49"/>
        <v>0.67018872936490637</v>
      </c>
      <c r="S261">
        <f t="shared" si="50"/>
        <v>0.78722572011242042</v>
      </c>
      <c r="T261" s="6">
        <f t="shared" si="56"/>
        <v>87.263189540064502</v>
      </c>
      <c r="U261">
        <f t="shared" si="51"/>
        <v>14.619676584392442</v>
      </c>
      <c r="V261" s="16">
        <f t="shared" si="52"/>
        <v>14.5516373233287</v>
      </c>
    </row>
    <row r="262" spans="4:22" ht="15.75" x14ac:dyDescent="0.25">
      <c r="D262" s="27">
        <v>25824</v>
      </c>
      <c r="E262">
        <v>256</v>
      </c>
      <c r="F262">
        <v>13</v>
      </c>
      <c r="G262">
        <v>18.2</v>
      </c>
      <c r="H262">
        <v>1.2223881714015687</v>
      </c>
      <c r="I262" s="20">
        <f t="shared" si="53"/>
        <v>2.2007588561205376</v>
      </c>
      <c r="J262">
        <f t="shared" si="54"/>
        <v>0.26761227690425737</v>
      </c>
      <c r="K262" s="16">
        <f t="shared" si="45"/>
        <v>0.90950849957558455</v>
      </c>
      <c r="L262" s="16">
        <f t="shared" si="46"/>
        <v>0.29423834634765555</v>
      </c>
      <c r="M262" s="6"/>
      <c r="N262" s="6">
        <f t="shared" si="47"/>
        <v>0.97791053712125509</v>
      </c>
      <c r="O262" s="6"/>
      <c r="P262" s="6">
        <f t="shared" si="48"/>
        <v>1.0005638637162975</v>
      </c>
      <c r="Q262">
        <f t="shared" si="55"/>
        <v>0.29087729846688165</v>
      </c>
      <c r="R262">
        <f t="shared" si="49"/>
        <v>0.70146761525507817</v>
      </c>
      <c r="S262">
        <f t="shared" si="50"/>
        <v>0.70186314739147826</v>
      </c>
      <c r="T262" s="6">
        <f t="shared" si="56"/>
        <v>104.78397971926807</v>
      </c>
      <c r="U262">
        <f t="shared" si="51"/>
        <v>14.508075999778759</v>
      </c>
      <c r="V262" s="16">
        <f t="shared" si="52"/>
        <v>14.543535790138652</v>
      </c>
    </row>
    <row r="263" spans="4:22" ht="15.75" x14ac:dyDescent="0.25">
      <c r="D263" s="27">
        <v>25825</v>
      </c>
      <c r="E263">
        <v>257</v>
      </c>
      <c r="F263">
        <v>12.2</v>
      </c>
      <c r="G263">
        <v>0.2</v>
      </c>
      <c r="H263">
        <v>1.132949139909895</v>
      </c>
      <c r="I263" s="20">
        <f t="shared" si="53"/>
        <v>1.7588030264087402</v>
      </c>
      <c r="J263">
        <f t="shared" si="54"/>
        <v>0.21387044801130281</v>
      </c>
      <c r="K263" s="16">
        <f t="shared" ref="K263:K326" si="57">IF(theta&gt;topt,(1-rs)*(theta-topt)/(topt-Porosity)+1,IF(theta&lt;twilt,rwp*theta,(1-rwp)*(theta-twilt)/(topt-twilt)+rwp))</f>
        <v>0.74075377832420175</v>
      </c>
      <c r="L263" s="16">
        <f t="shared" ref="L263:L326" si="58">(soiltemp-tmin)^2/((30-tmin))^2</f>
        <v>0.28872002312987094</v>
      </c>
      <c r="M263" s="6"/>
      <c r="N263" s="6">
        <f t="shared" ref="N263:N326" si="59">ET0*kc</f>
        <v>0.90635931192791608</v>
      </c>
      <c r="O263" s="6"/>
      <c r="P263" s="6">
        <f t="shared" ref="P263:P326" si="60">(etc-Inter)</f>
        <v>0.92901263852295846</v>
      </c>
      <c r="Q263">
        <f t="shared" si="55"/>
        <v>0.34927993239756022</v>
      </c>
      <c r="R263">
        <f t="shared" ref="R263:R326" si="61">IF(MAX(0,(1-(0.9*tfield-theta)/(0.9*tfield-alfa*twilt))^2) &gt; 1, 1, MAX(0,(1-(0.9*tfield-theta)/(0.9*tfield-alfa*twilt))^2))</f>
        <v>1</v>
      </c>
      <c r="S263">
        <f t="shared" ref="S263:S326" si="62">epot*Kr</f>
        <v>0.92901263852295846</v>
      </c>
      <c r="T263" s="6">
        <f t="shared" si="56"/>
        <v>104.07762040734016</v>
      </c>
      <c r="U263">
        <f t="shared" ref="U263:U326" si="63">IF(Temperature &lt;0, 0.2*Temperature,Temperature*(s1_+(1-s1_)*EXP(-s2_*(LAI-LAIref))))</f>
        <v>13.615271322869296</v>
      </c>
      <c r="V263" s="16">
        <f t="shared" si="52"/>
        <v>14.370897202100712</v>
      </c>
    </row>
    <row r="264" spans="4:22" ht="15.75" x14ac:dyDescent="0.25">
      <c r="D264" s="27">
        <v>25826</v>
      </c>
      <c r="E264">
        <v>258</v>
      </c>
      <c r="F264">
        <v>12.2</v>
      </c>
      <c r="G264">
        <v>0</v>
      </c>
      <c r="H264">
        <v>1.5802294495835263</v>
      </c>
      <c r="I264" s="20">
        <f t="shared" si="53"/>
        <v>1.7475782935982316</v>
      </c>
      <c r="J264">
        <f t="shared" si="54"/>
        <v>0.21250552050154495</v>
      </c>
      <c r="K264" s="16">
        <f t="shared" si="57"/>
        <v>0.74755720828189853</v>
      </c>
      <c r="L264" s="16">
        <f t="shared" si="58"/>
        <v>0.28426656601966793</v>
      </c>
      <c r="M264" s="6"/>
      <c r="N264" s="6">
        <f t="shared" si="59"/>
        <v>1.2641835596668212</v>
      </c>
      <c r="O264" s="6"/>
      <c r="P264" s="6">
        <f t="shared" si="60"/>
        <v>1.2868368862618635</v>
      </c>
      <c r="Q264">
        <f t="shared" si="55"/>
        <v>0.34692540135780053</v>
      </c>
      <c r="R264">
        <f t="shared" si="61"/>
        <v>1</v>
      </c>
      <c r="S264">
        <f t="shared" si="62"/>
        <v>1.2868368862618635</v>
      </c>
      <c r="T264" s="6">
        <f t="shared" si="56"/>
        <v>102.81343684767334</v>
      </c>
      <c r="U264">
        <f t="shared" si="63"/>
        <v>13.615271322869296</v>
      </c>
      <c r="V264" s="16">
        <f t="shared" ref="V264:V327" si="64">V263+(Tsurface-V263)*att*EXP(-kz*z)*EXP(-klai*LAI)</f>
        <v>14.230365931676047</v>
      </c>
    </row>
    <row r="265" spans="4:22" ht="15.75" x14ac:dyDescent="0.25">
      <c r="D265" s="27">
        <v>25827</v>
      </c>
      <c r="E265">
        <v>259</v>
      </c>
      <c r="F265">
        <v>13.3</v>
      </c>
      <c r="G265">
        <v>10.3</v>
      </c>
      <c r="H265">
        <v>0.93703142709082632</v>
      </c>
      <c r="I265" s="20">
        <f t="shared" ref="I265:I328" si="65">K265*L265/CF</f>
        <v>1.798580727854697</v>
      </c>
      <c r="J265">
        <f t="shared" ref="J265:J328" si="66">K265*L265</f>
        <v>0.21870741650713116</v>
      </c>
      <c r="K265" s="16">
        <f t="shared" si="57"/>
        <v>0.75973342533832877</v>
      </c>
      <c r="L265" s="16">
        <f t="shared" si="58"/>
        <v>0.28787388998941982</v>
      </c>
      <c r="M265" s="6"/>
      <c r="N265" s="6">
        <f t="shared" si="59"/>
        <v>0.74962514167266114</v>
      </c>
      <c r="O265" s="6"/>
      <c r="P265" s="6">
        <f t="shared" si="60"/>
        <v>0.77227846826770352</v>
      </c>
      <c r="Q265">
        <f t="shared" ref="Q265:Q328" si="67">IF(T264/L &gt;= tfield, tfield-0.00001,T264/L)</f>
        <v>0.34271145615891113</v>
      </c>
      <c r="R265">
        <f t="shared" si="61"/>
        <v>1</v>
      </c>
      <c r="S265">
        <f t="shared" si="62"/>
        <v>0.77227846826770352</v>
      </c>
      <c r="T265" s="6">
        <f t="shared" ref="T265:T328" si="68">(IF(T264+Precipitation-actevapo-Inter&lt;0,0,IF(T264+Precipitation-actevapo-Inter&gt;tfield*L,tfield*L,IF(T264+Precipitation-actevapo-Inter&lt;twilt*L,twilt*L,T264+Precipitation-actevapo-Inter))))</f>
        <v>105.89999999999999</v>
      </c>
      <c r="U265">
        <f t="shared" si="63"/>
        <v>14.842877753619808</v>
      </c>
      <c r="V265" s="16">
        <f t="shared" si="64"/>
        <v>14.344280855520948</v>
      </c>
    </row>
    <row r="266" spans="4:22" ht="15.75" x14ac:dyDescent="0.25">
      <c r="D266" s="27">
        <v>25828</v>
      </c>
      <c r="E266">
        <v>260</v>
      </c>
      <c r="F266">
        <v>15.1</v>
      </c>
      <c r="G266">
        <v>0</v>
      </c>
      <c r="H266">
        <v>1.3351402720248298</v>
      </c>
      <c r="I266" s="20">
        <f t="shared" si="65"/>
        <v>1.8183485729608451</v>
      </c>
      <c r="J266">
        <f t="shared" si="66"/>
        <v>0.22111118647203876</v>
      </c>
      <c r="K266" s="16">
        <f t="shared" si="57"/>
        <v>0.73003351826167362</v>
      </c>
      <c r="L266" s="16">
        <f t="shared" si="58"/>
        <v>0.30287812948443765</v>
      </c>
      <c r="M266" s="6"/>
      <c r="N266" s="6">
        <f t="shared" si="59"/>
        <v>1.0681122176198639</v>
      </c>
      <c r="O266" s="6"/>
      <c r="P266" s="6">
        <f t="shared" si="60"/>
        <v>1.0907655442149062</v>
      </c>
      <c r="Q266">
        <f t="shared" si="67"/>
        <v>0.35298999999999997</v>
      </c>
      <c r="R266">
        <f t="shared" si="61"/>
        <v>1</v>
      </c>
      <c r="S266">
        <f t="shared" si="62"/>
        <v>1.0907655442149062</v>
      </c>
      <c r="T266" s="6">
        <f t="shared" si="68"/>
        <v>104.83188778238014</v>
      </c>
      <c r="U266">
        <f t="shared" si="63"/>
        <v>16.851688276666096</v>
      </c>
      <c r="V266" s="16">
        <f t="shared" si="64"/>
        <v>14.810608386182249</v>
      </c>
    </row>
    <row r="267" spans="4:22" ht="15.75" x14ac:dyDescent="0.25">
      <c r="D267" s="27">
        <v>25829</v>
      </c>
      <c r="E267">
        <v>261</v>
      </c>
      <c r="F267">
        <v>13.5</v>
      </c>
      <c r="G267">
        <v>0</v>
      </c>
      <c r="H267">
        <v>0.87645531646480102</v>
      </c>
      <c r="I267" s="20">
        <f t="shared" si="65"/>
        <v>1.8533380229266236</v>
      </c>
      <c r="J267">
        <f t="shared" si="66"/>
        <v>0.22536590358787745</v>
      </c>
      <c r="K267" s="16">
        <f t="shared" si="57"/>
        <v>0.74029234298061974</v>
      </c>
      <c r="L267" s="16">
        <f t="shared" si="58"/>
        <v>0.30442825152086889</v>
      </c>
      <c r="M267" s="6"/>
      <c r="N267" s="6">
        <f t="shared" si="59"/>
        <v>0.70116425317184083</v>
      </c>
      <c r="O267" s="6"/>
      <c r="P267" s="6">
        <f t="shared" si="60"/>
        <v>0.72381757976688321</v>
      </c>
      <c r="Q267">
        <f t="shared" si="67"/>
        <v>0.3494396259412671</v>
      </c>
      <c r="R267">
        <f t="shared" si="61"/>
        <v>1</v>
      </c>
      <c r="S267">
        <f t="shared" si="62"/>
        <v>0.72381757976688321</v>
      </c>
      <c r="T267" s="6">
        <f t="shared" si="68"/>
        <v>104.1307235292083</v>
      </c>
      <c r="U267">
        <f t="shared" si="63"/>
        <v>15.066078922847172</v>
      </c>
      <c r="V267" s="16">
        <f t="shared" si="64"/>
        <v>14.858120786247358</v>
      </c>
    </row>
    <row r="268" spans="4:22" ht="15.75" x14ac:dyDescent="0.25">
      <c r="D268" s="27">
        <v>25830</v>
      </c>
      <c r="E268">
        <v>262</v>
      </c>
      <c r="F268">
        <v>13.6</v>
      </c>
      <c r="G268">
        <v>0</v>
      </c>
      <c r="H268">
        <v>1.2016903203263203</v>
      </c>
      <c r="I268" s="20">
        <f t="shared" si="65"/>
        <v>1.882191636285705</v>
      </c>
      <c r="J268">
        <f t="shared" si="66"/>
        <v>0.22887450297234171</v>
      </c>
      <c r="K268" s="16">
        <f t="shared" si="57"/>
        <v>0.74704573577199573</v>
      </c>
      <c r="L268" s="16">
        <f t="shared" si="58"/>
        <v>0.3063728122828025</v>
      </c>
      <c r="M268" s="6"/>
      <c r="N268" s="6">
        <f t="shared" si="59"/>
        <v>0.96135225626105625</v>
      </c>
      <c r="O268" s="6"/>
      <c r="P268" s="6">
        <f t="shared" si="60"/>
        <v>0.98400558285609863</v>
      </c>
      <c r="Q268">
        <f t="shared" si="67"/>
        <v>0.34710241176402767</v>
      </c>
      <c r="R268">
        <f t="shared" si="61"/>
        <v>1</v>
      </c>
      <c r="S268">
        <f t="shared" si="62"/>
        <v>0.98400558285609863</v>
      </c>
      <c r="T268" s="6">
        <f t="shared" si="68"/>
        <v>103.16937127294725</v>
      </c>
      <c r="U268">
        <f t="shared" si="63"/>
        <v>15.177679507460855</v>
      </c>
      <c r="V268" s="16">
        <f t="shared" si="64"/>
        <v>14.917552304279923</v>
      </c>
    </row>
    <row r="269" spans="4:22" ht="15.75" x14ac:dyDescent="0.25">
      <c r="D269" s="27">
        <v>25831</v>
      </c>
      <c r="E269">
        <v>263</v>
      </c>
      <c r="F269">
        <v>9.9</v>
      </c>
      <c r="G269">
        <v>0</v>
      </c>
      <c r="H269">
        <v>1.1344386650797897</v>
      </c>
      <c r="I269" s="20">
        <f t="shared" si="65"/>
        <v>1.761675484503666</v>
      </c>
      <c r="J269">
        <f t="shared" si="66"/>
        <v>0.21421973891564577</v>
      </c>
      <c r="K269" s="16">
        <f t="shared" si="57"/>
        <v>0.75630517729092261</v>
      </c>
      <c r="L269" s="16">
        <f t="shared" si="58"/>
        <v>0.28324510442065026</v>
      </c>
      <c r="M269" s="6"/>
      <c r="N269" s="6">
        <f t="shared" si="59"/>
        <v>0.90755093206383186</v>
      </c>
      <c r="O269" s="6"/>
      <c r="P269" s="6">
        <f t="shared" si="60"/>
        <v>0.93020425865887424</v>
      </c>
      <c r="Q269">
        <f t="shared" si="67"/>
        <v>0.34389790424315747</v>
      </c>
      <c r="R269">
        <f t="shared" si="61"/>
        <v>1</v>
      </c>
      <c r="S269">
        <f t="shared" si="62"/>
        <v>0.93020425865887424</v>
      </c>
      <c r="T269" s="6">
        <f t="shared" si="68"/>
        <v>102.26182034088342</v>
      </c>
      <c r="U269">
        <f t="shared" si="63"/>
        <v>11.048457876754593</v>
      </c>
      <c r="V269" s="16">
        <f t="shared" si="64"/>
        <v>14.197978279305843</v>
      </c>
    </row>
    <row r="270" spans="4:22" ht="15.75" x14ac:dyDescent="0.25">
      <c r="D270" s="27">
        <v>25832</v>
      </c>
      <c r="E270">
        <v>264</v>
      </c>
      <c r="F270">
        <v>8.4</v>
      </c>
      <c r="G270">
        <v>0.5</v>
      </c>
      <c r="H270">
        <v>0.94812265636231285</v>
      </c>
      <c r="I270" s="20">
        <f t="shared" si="65"/>
        <v>1.6086306808002908</v>
      </c>
      <c r="J270">
        <f t="shared" si="66"/>
        <v>0.19560949078531537</v>
      </c>
      <c r="K270" s="16">
        <f t="shared" si="57"/>
        <v>0.76504642143547319</v>
      </c>
      <c r="L270" s="16">
        <f t="shared" si="58"/>
        <v>0.25568316549770803</v>
      </c>
      <c r="M270" s="6"/>
      <c r="N270" s="6">
        <f t="shared" si="59"/>
        <v>0.75849812508985037</v>
      </c>
      <c r="O270" s="6"/>
      <c r="P270" s="6">
        <f t="shared" si="60"/>
        <v>0.78115145168489275</v>
      </c>
      <c r="Q270">
        <f t="shared" si="67"/>
        <v>0.34087273446961142</v>
      </c>
      <c r="R270">
        <f t="shared" si="61"/>
        <v>1</v>
      </c>
      <c r="S270">
        <f t="shared" si="62"/>
        <v>0.78115145168489275</v>
      </c>
      <c r="T270" s="6">
        <f t="shared" si="68"/>
        <v>102.00332221579357</v>
      </c>
      <c r="U270">
        <f t="shared" si="63"/>
        <v>9.3744491075493528</v>
      </c>
      <c r="V270" s="16">
        <f t="shared" si="64"/>
        <v>13.300898519244086</v>
      </c>
    </row>
    <row r="271" spans="4:22" ht="15.75" x14ac:dyDescent="0.25">
      <c r="D271" s="27">
        <v>25833</v>
      </c>
      <c r="E271">
        <v>265</v>
      </c>
      <c r="F271">
        <v>5.9</v>
      </c>
      <c r="G271">
        <v>1.1000000000000001</v>
      </c>
      <c r="H271">
        <v>0.9751307764396504</v>
      </c>
      <c r="I271" s="20">
        <f t="shared" si="65"/>
        <v>1.386452474142883</v>
      </c>
      <c r="J271">
        <f t="shared" si="66"/>
        <v>0.16859262085577456</v>
      </c>
      <c r="K271" s="16">
        <f t="shared" si="57"/>
        <v>0.76753619379147808</v>
      </c>
      <c r="L271" s="16">
        <f t="shared" si="58"/>
        <v>0.21965429411603396</v>
      </c>
      <c r="M271" s="6"/>
      <c r="N271" s="6">
        <f t="shared" si="59"/>
        <v>0.78010462115172041</v>
      </c>
      <c r="O271" s="6"/>
      <c r="P271" s="6">
        <f t="shared" si="60"/>
        <v>0.80275794774676279</v>
      </c>
      <c r="Q271">
        <f t="shared" si="67"/>
        <v>0.34001107405264525</v>
      </c>
      <c r="R271">
        <f t="shared" si="61"/>
        <v>1</v>
      </c>
      <c r="S271">
        <f t="shared" si="62"/>
        <v>0.80275794774676279</v>
      </c>
      <c r="T271" s="6">
        <f t="shared" si="68"/>
        <v>102.32321759464185</v>
      </c>
      <c r="U271">
        <f t="shared" si="63"/>
        <v>6.5844344922072837</v>
      </c>
      <c r="V271" s="16">
        <f t="shared" si="64"/>
        <v>12.051770811440981</v>
      </c>
    </row>
    <row r="272" spans="4:22" ht="15.75" x14ac:dyDescent="0.25">
      <c r="D272" s="27">
        <v>25834</v>
      </c>
      <c r="E272">
        <v>266</v>
      </c>
      <c r="F272">
        <v>7.2</v>
      </c>
      <c r="G272">
        <v>0</v>
      </c>
      <c r="H272">
        <v>1.4409990383249704</v>
      </c>
      <c r="I272" s="20">
        <f t="shared" si="65"/>
        <v>1.253651666034453</v>
      </c>
      <c r="J272">
        <f t="shared" si="66"/>
        <v>0.1524440425897895</v>
      </c>
      <c r="K272" s="16">
        <f t="shared" si="57"/>
        <v>0.76445506246492279</v>
      </c>
      <c r="L272" s="16">
        <f t="shared" si="58"/>
        <v>0.19941530911999741</v>
      </c>
      <c r="M272" s="6"/>
      <c r="N272" s="6">
        <f t="shared" si="59"/>
        <v>1.1527992306599764</v>
      </c>
      <c r="O272" s="6"/>
      <c r="P272" s="6">
        <f t="shared" si="60"/>
        <v>1.1754525572550187</v>
      </c>
      <c r="Q272">
        <f t="shared" si="67"/>
        <v>0.34107739198213949</v>
      </c>
      <c r="R272">
        <f t="shared" si="61"/>
        <v>1</v>
      </c>
      <c r="S272">
        <f t="shared" si="62"/>
        <v>1.1754525572550187</v>
      </c>
      <c r="T272" s="6">
        <f t="shared" si="68"/>
        <v>101.17041836398188</v>
      </c>
      <c r="U272">
        <f t="shared" si="63"/>
        <v>8.0352420921851593</v>
      </c>
      <c r="V272" s="16">
        <f t="shared" si="64"/>
        <v>11.304776962860382</v>
      </c>
    </row>
    <row r="273" spans="4:22" ht="15.75" x14ac:dyDescent="0.25">
      <c r="D273" s="27">
        <v>25835</v>
      </c>
      <c r="E273">
        <v>267</v>
      </c>
      <c r="F273">
        <v>5.3</v>
      </c>
      <c r="G273">
        <v>0.3</v>
      </c>
      <c r="H273">
        <v>1.4666081637609947</v>
      </c>
      <c r="I273" s="20">
        <f t="shared" si="65"/>
        <v>1.1084401610213108</v>
      </c>
      <c r="J273">
        <f t="shared" si="66"/>
        <v>0.13478632358019141</v>
      </c>
      <c r="K273" s="16">
        <f t="shared" si="57"/>
        <v>0.77555846081848245</v>
      </c>
      <c r="L273" s="16">
        <f t="shared" si="58"/>
        <v>0.17379260286574041</v>
      </c>
      <c r="M273" s="6"/>
      <c r="N273" s="6">
        <f t="shared" si="59"/>
        <v>1.1732865310087959</v>
      </c>
      <c r="O273" s="6"/>
      <c r="P273" s="6">
        <f t="shared" si="60"/>
        <v>1.1959398576038383</v>
      </c>
      <c r="Q273">
        <f t="shared" si="67"/>
        <v>0.33723472787993958</v>
      </c>
      <c r="R273">
        <f t="shared" si="61"/>
        <v>1</v>
      </c>
      <c r="S273">
        <f t="shared" si="62"/>
        <v>1.1959398576038383</v>
      </c>
      <c r="T273" s="6">
        <f t="shared" si="68"/>
        <v>100.29713183297309</v>
      </c>
      <c r="U273">
        <f t="shared" si="63"/>
        <v>5.9148309845251861</v>
      </c>
      <c r="V273" s="16">
        <f t="shared" si="64"/>
        <v>10.302355028044961</v>
      </c>
    </row>
    <row r="274" spans="4:22" ht="15.75" x14ac:dyDescent="0.25">
      <c r="D274" s="27">
        <v>25836</v>
      </c>
      <c r="E274">
        <v>268</v>
      </c>
      <c r="F274">
        <v>4.5</v>
      </c>
      <c r="G274">
        <v>1</v>
      </c>
      <c r="H274">
        <v>0.91075462754928138</v>
      </c>
      <c r="I274" s="20">
        <f t="shared" si="65"/>
        <v>0.96963925876196966</v>
      </c>
      <c r="J274">
        <f t="shared" si="66"/>
        <v>0.11790813386545551</v>
      </c>
      <c r="K274" s="16">
        <f t="shared" si="57"/>
        <v>0.78396968106629383</v>
      </c>
      <c r="L274" s="16">
        <f t="shared" si="58"/>
        <v>0.15039884413015328</v>
      </c>
      <c r="M274" s="6"/>
      <c r="N274" s="6">
        <f t="shared" si="59"/>
        <v>0.72860370203942515</v>
      </c>
      <c r="O274" s="6"/>
      <c r="P274" s="6">
        <f t="shared" si="60"/>
        <v>0.75125702863446753</v>
      </c>
      <c r="Q274">
        <f t="shared" si="67"/>
        <v>0.33432377277657699</v>
      </c>
      <c r="R274">
        <f t="shared" si="61"/>
        <v>1</v>
      </c>
      <c r="S274">
        <f t="shared" si="62"/>
        <v>0.75125702863446753</v>
      </c>
      <c r="T274" s="6">
        <f t="shared" si="68"/>
        <v>100.56852813093367</v>
      </c>
      <c r="U274">
        <f t="shared" si="63"/>
        <v>5.0220263076157243</v>
      </c>
      <c r="V274" s="16">
        <f t="shared" si="64"/>
        <v>9.3203197064165586</v>
      </c>
    </row>
    <row r="275" spans="4:22" ht="15.75" x14ac:dyDescent="0.25">
      <c r="D275" s="27">
        <v>25837</v>
      </c>
      <c r="E275">
        <v>269</v>
      </c>
      <c r="F275">
        <v>4.3</v>
      </c>
      <c r="G275">
        <v>0</v>
      </c>
      <c r="H275">
        <v>0.88061510378028196</v>
      </c>
      <c r="I275" s="20">
        <f t="shared" si="65"/>
        <v>0.8463211831801829</v>
      </c>
      <c r="J275">
        <f t="shared" si="66"/>
        <v>0.10291265587471024</v>
      </c>
      <c r="K275" s="16">
        <f t="shared" si="57"/>
        <v>0.7813556775800039</v>
      </c>
      <c r="L275" s="16">
        <f t="shared" si="58"/>
        <v>0.13171038341136632</v>
      </c>
      <c r="M275" s="6"/>
      <c r="N275" s="6">
        <f t="shared" si="59"/>
        <v>0.70449208302422561</v>
      </c>
      <c r="O275" s="6"/>
      <c r="P275" s="6">
        <f t="shared" si="60"/>
        <v>0.72714540961926799</v>
      </c>
      <c r="Q275">
        <f t="shared" si="67"/>
        <v>0.33522842710311224</v>
      </c>
      <c r="R275">
        <f t="shared" si="61"/>
        <v>1</v>
      </c>
      <c r="S275">
        <f t="shared" si="62"/>
        <v>0.72714540961926799</v>
      </c>
      <c r="T275" s="6">
        <f t="shared" si="68"/>
        <v>99.864036047909451</v>
      </c>
      <c r="U275">
        <f t="shared" si="63"/>
        <v>4.7988251383883584</v>
      </c>
      <c r="V275" s="16">
        <f t="shared" si="64"/>
        <v>8.4794123297270065</v>
      </c>
    </row>
    <row r="276" spans="4:22" ht="15.75" x14ac:dyDescent="0.25">
      <c r="D276" s="27">
        <v>25838</v>
      </c>
      <c r="E276">
        <v>270</v>
      </c>
      <c r="F276">
        <v>3.2</v>
      </c>
      <c r="G276">
        <v>0</v>
      </c>
      <c r="H276">
        <v>0.87890501073266769</v>
      </c>
      <c r="I276" s="20">
        <f t="shared" si="65"/>
        <v>0.73127645938196939</v>
      </c>
      <c r="J276">
        <f t="shared" si="66"/>
        <v>8.8923217460847484E-2</v>
      </c>
      <c r="K276" s="16">
        <f t="shared" si="57"/>
        <v>0.78814112297821837</v>
      </c>
      <c r="L276" s="16">
        <f t="shared" si="58"/>
        <v>0.11282651655686418</v>
      </c>
      <c r="M276" s="6"/>
      <c r="N276" s="6">
        <f t="shared" si="59"/>
        <v>0.70312400858613422</v>
      </c>
      <c r="O276" s="6"/>
      <c r="P276" s="6">
        <f t="shared" si="60"/>
        <v>0.7257773351811766</v>
      </c>
      <c r="Q276">
        <f t="shared" si="67"/>
        <v>0.33288012015969815</v>
      </c>
      <c r="R276">
        <f t="shared" si="61"/>
        <v>1</v>
      </c>
      <c r="S276">
        <f t="shared" si="62"/>
        <v>0.7257773351811766</v>
      </c>
      <c r="T276" s="6">
        <f t="shared" si="68"/>
        <v>99.160912039323321</v>
      </c>
      <c r="U276">
        <f t="shared" si="63"/>
        <v>3.5712187076378488</v>
      </c>
      <c r="V276" s="16">
        <f t="shared" si="64"/>
        <v>7.5665866786203884</v>
      </c>
    </row>
    <row r="277" spans="4:22" ht="15.75" x14ac:dyDescent="0.25">
      <c r="D277" s="27">
        <v>25839</v>
      </c>
      <c r="E277">
        <v>271</v>
      </c>
      <c r="F277">
        <v>3.8</v>
      </c>
      <c r="G277">
        <v>0</v>
      </c>
      <c r="H277">
        <v>0.69476881597327622</v>
      </c>
      <c r="I277" s="20">
        <f t="shared" si="65"/>
        <v>0.65934000598053788</v>
      </c>
      <c r="J277">
        <f t="shared" si="66"/>
        <v>8.0175744727233406E-2</v>
      </c>
      <c r="K277" s="16">
        <f t="shared" si="57"/>
        <v>0.79491339151522455</v>
      </c>
      <c r="L277" s="16">
        <f t="shared" si="58"/>
        <v>0.10086098131320491</v>
      </c>
      <c r="M277" s="6"/>
      <c r="N277" s="6">
        <f t="shared" si="59"/>
        <v>0.55581505277862098</v>
      </c>
      <c r="O277" s="6"/>
      <c r="P277" s="6">
        <f t="shared" si="60"/>
        <v>0.57846837937366336</v>
      </c>
      <c r="Q277">
        <f t="shared" si="67"/>
        <v>0.33053637346441106</v>
      </c>
      <c r="R277">
        <f t="shared" si="61"/>
        <v>1</v>
      </c>
      <c r="S277">
        <f t="shared" si="62"/>
        <v>0.57846837937366336</v>
      </c>
      <c r="T277" s="6">
        <f t="shared" si="68"/>
        <v>98.605096986544709</v>
      </c>
      <c r="U277">
        <f t="shared" si="63"/>
        <v>4.2408222153199446</v>
      </c>
      <c r="V277" s="16">
        <f t="shared" si="64"/>
        <v>6.9480611383937818</v>
      </c>
    </row>
    <row r="278" spans="4:22" ht="15.75" x14ac:dyDescent="0.25">
      <c r="D278" s="27">
        <v>25840</v>
      </c>
      <c r="E278">
        <v>272</v>
      </c>
      <c r="F278">
        <v>9.6</v>
      </c>
      <c r="G278">
        <v>0</v>
      </c>
      <c r="H278">
        <v>0.92084884295199954</v>
      </c>
      <c r="I278" s="20">
        <f t="shared" si="65"/>
        <v>0.75327191595204668</v>
      </c>
      <c r="J278">
        <f t="shared" si="66"/>
        <v>9.1597864979768878E-2</v>
      </c>
      <c r="K278" s="16">
        <f t="shared" si="57"/>
        <v>0.8002668266822246</v>
      </c>
      <c r="L278" s="16">
        <f t="shared" si="58"/>
        <v>0.11445915527889447</v>
      </c>
      <c r="M278" s="6"/>
      <c r="N278" s="6">
        <f t="shared" si="59"/>
        <v>0.73667907436159963</v>
      </c>
      <c r="O278" s="6"/>
      <c r="P278" s="6">
        <f t="shared" si="60"/>
        <v>0.75933240095664201</v>
      </c>
      <c r="Q278">
        <f t="shared" si="67"/>
        <v>0.3286836566218157</v>
      </c>
      <c r="R278">
        <f t="shared" si="61"/>
        <v>1</v>
      </c>
      <c r="S278">
        <f t="shared" si="62"/>
        <v>0.75933240095664201</v>
      </c>
      <c r="T278" s="6">
        <f t="shared" si="68"/>
        <v>97.868417912183119</v>
      </c>
      <c r="U278">
        <f t="shared" si="63"/>
        <v>10.713656122913545</v>
      </c>
      <c r="V278" s="16">
        <f t="shared" si="64"/>
        <v>7.6483863411483091</v>
      </c>
    </row>
    <row r="279" spans="4:22" ht="15.75" x14ac:dyDescent="0.25">
      <c r="D279" s="27">
        <v>25841</v>
      </c>
      <c r="E279">
        <v>273</v>
      </c>
      <c r="F279">
        <v>10.6</v>
      </c>
      <c r="G279">
        <v>0</v>
      </c>
      <c r="H279">
        <v>1.3934255789536554</v>
      </c>
      <c r="I279" s="20">
        <f t="shared" si="65"/>
        <v>0.86688948429031298</v>
      </c>
      <c r="J279">
        <f t="shared" si="66"/>
        <v>0.10541376128970206</v>
      </c>
      <c r="K279" s="16">
        <f t="shared" si="57"/>
        <v>0.80736228702243085</v>
      </c>
      <c r="L279" s="16">
        <f t="shared" si="58"/>
        <v>0.13056562460759746</v>
      </c>
      <c r="M279" s="6"/>
      <c r="N279" s="6">
        <f t="shared" si="59"/>
        <v>1.1147404631629243</v>
      </c>
      <c r="O279" s="6"/>
      <c r="P279" s="6">
        <f t="shared" si="60"/>
        <v>1.1373937897579667</v>
      </c>
      <c r="Q279">
        <f t="shared" si="67"/>
        <v>0.32622805970727708</v>
      </c>
      <c r="R279">
        <f t="shared" si="61"/>
        <v>1</v>
      </c>
      <c r="S279">
        <f t="shared" si="62"/>
        <v>1.1373937897579667</v>
      </c>
      <c r="T279" s="6">
        <f t="shared" si="68"/>
        <v>96.753677449020202</v>
      </c>
      <c r="U279">
        <f t="shared" si="63"/>
        <v>11.829661969050372</v>
      </c>
      <c r="V279" s="16">
        <f t="shared" si="64"/>
        <v>8.4260198131284412</v>
      </c>
    </row>
    <row r="280" spans="4:22" ht="15.75" x14ac:dyDescent="0.25">
      <c r="D280" s="27">
        <v>25842</v>
      </c>
      <c r="E280">
        <v>274</v>
      </c>
      <c r="F280">
        <v>10.5</v>
      </c>
      <c r="G280">
        <v>1.8</v>
      </c>
      <c r="H280">
        <v>1.0433786905646065</v>
      </c>
      <c r="I280" s="20">
        <f t="shared" si="65"/>
        <v>0.96875092455099876</v>
      </c>
      <c r="J280">
        <f t="shared" si="66"/>
        <v>0.11780011242540145</v>
      </c>
      <c r="K280" s="16">
        <f t="shared" si="57"/>
        <v>0.81809911533922586</v>
      </c>
      <c r="L280" s="16">
        <f t="shared" si="58"/>
        <v>0.14399247012576891</v>
      </c>
      <c r="M280" s="6"/>
      <c r="N280" s="6">
        <f t="shared" si="59"/>
        <v>0.83470295245168524</v>
      </c>
      <c r="O280" s="6"/>
      <c r="P280" s="6">
        <f t="shared" si="60"/>
        <v>0.85735627904672762</v>
      </c>
      <c r="Q280">
        <f t="shared" si="67"/>
        <v>0.32251225816340068</v>
      </c>
      <c r="R280">
        <f t="shared" si="61"/>
        <v>1</v>
      </c>
      <c r="S280">
        <f t="shared" si="62"/>
        <v>0.85735627904672762</v>
      </c>
      <c r="T280" s="6">
        <f t="shared" si="68"/>
        <v>97.718974496568521</v>
      </c>
      <c r="U280">
        <f t="shared" si="63"/>
        <v>11.718061384436691</v>
      </c>
      <c r="V280" s="16">
        <f t="shared" si="64"/>
        <v>9.0382735712677569</v>
      </c>
    </row>
    <row r="281" spans="4:22" ht="15.75" x14ac:dyDescent="0.25">
      <c r="D281" s="27">
        <v>25843</v>
      </c>
      <c r="E281">
        <v>275</v>
      </c>
      <c r="F281">
        <v>8.6999999999999993</v>
      </c>
      <c r="G281">
        <v>6.4</v>
      </c>
      <c r="H281">
        <v>0.68775228385564979</v>
      </c>
      <c r="I281" s="20">
        <f t="shared" si="65"/>
        <v>0.97647973567072244</v>
      </c>
      <c r="J281">
        <f t="shared" si="66"/>
        <v>0.11873993585755985</v>
      </c>
      <c r="K281" s="16">
        <f t="shared" si="57"/>
        <v>0.8088016788356398</v>
      </c>
      <c r="L281" s="16">
        <f t="shared" si="58"/>
        <v>0.14680970498045853</v>
      </c>
      <c r="M281" s="6"/>
      <c r="N281" s="6">
        <f t="shared" si="59"/>
        <v>0.55020182708451981</v>
      </c>
      <c r="O281" s="6"/>
      <c r="P281" s="6">
        <f t="shared" si="60"/>
        <v>0.57285515367956219</v>
      </c>
      <c r="Q281">
        <f t="shared" si="67"/>
        <v>0.32572991498856174</v>
      </c>
      <c r="R281">
        <f t="shared" si="61"/>
        <v>1</v>
      </c>
      <c r="S281">
        <f t="shared" si="62"/>
        <v>0.57285515367956219</v>
      </c>
      <c r="T281" s="6">
        <f t="shared" si="68"/>
        <v>103.56877266948401</v>
      </c>
      <c r="U281">
        <f t="shared" si="63"/>
        <v>9.7092508613903998</v>
      </c>
      <c r="V281" s="16">
        <f t="shared" si="64"/>
        <v>9.1630619005173379</v>
      </c>
    </row>
    <row r="282" spans="4:22" ht="15.75" x14ac:dyDescent="0.25">
      <c r="D282" s="27">
        <v>25844</v>
      </c>
      <c r="E282">
        <v>276</v>
      </c>
      <c r="F282">
        <v>7.2</v>
      </c>
      <c r="G282">
        <v>2.5</v>
      </c>
      <c r="H282">
        <v>0.60843993559560028</v>
      </c>
      <c r="I282" s="20">
        <f t="shared" si="65"/>
        <v>0.87924960072990443</v>
      </c>
      <c r="J282">
        <f t="shared" si="66"/>
        <v>0.10691675144875638</v>
      </c>
      <c r="K282" s="16">
        <f t="shared" si="57"/>
        <v>0.75245826909496838</v>
      </c>
      <c r="L282" s="16">
        <f t="shared" si="58"/>
        <v>0.1420899415157631</v>
      </c>
      <c r="M282" s="6"/>
      <c r="N282" s="6">
        <f t="shared" si="59"/>
        <v>0.48675194847648023</v>
      </c>
      <c r="O282" s="6"/>
      <c r="P282" s="6">
        <f t="shared" si="60"/>
        <v>0.50940527507152256</v>
      </c>
      <c r="Q282">
        <f t="shared" si="67"/>
        <v>0.34522924223161333</v>
      </c>
      <c r="R282">
        <f t="shared" si="61"/>
        <v>1</v>
      </c>
      <c r="S282">
        <f t="shared" si="62"/>
        <v>0.50940527507152256</v>
      </c>
      <c r="T282" s="6">
        <f t="shared" si="68"/>
        <v>105.58202072100752</v>
      </c>
      <c r="U282">
        <f t="shared" si="63"/>
        <v>8.0352420921851593</v>
      </c>
      <c r="V282" s="16">
        <f t="shared" si="64"/>
        <v>8.9533100182284002</v>
      </c>
    </row>
    <row r="283" spans="4:22" ht="15.75" x14ac:dyDescent="0.25">
      <c r="D283" s="27">
        <v>25845</v>
      </c>
      <c r="E283">
        <v>277</v>
      </c>
      <c r="F283">
        <v>6.6</v>
      </c>
      <c r="G283">
        <v>0</v>
      </c>
      <c r="H283">
        <v>0.62346351316582582</v>
      </c>
      <c r="I283" s="20">
        <f t="shared" si="65"/>
        <v>0.81732451807056361</v>
      </c>
      <c r="J283">
        <f t="shared" si="66"/>
        <v>9.9386661397380532E-2</v>
      </c>
      <c r="K283" s="16">
        <f t="shared" si="57"/>
        <v>0.73306729926599312</v>
      </c>
      <c r="L283" s="16">
        <f t="shared" si="58"/>
        <v>0.1355764491157832</v>
      </c>
      <c r="M283" s="6"/>
      <c r="N283" s="6">
        <f t="shared" si="59"/>
        <v>0.4987708105326607</v>
      </c>
      <c r="O283" s="6"/>
      <c r="P283" s="6">
        <f t="shared" si="60"/>
        <v>0.52142413712770308</v>
      </c>
      <c r="Q283">
        <f t="shared" si="67"/>
        <v>0.35194006907002506</v>
      </c>
      <c r="R283">
        <f t="shared" si="61"/>
        <v>1</v>
      </c>
      <c r="S283">
        <f t="shared" si="62"/>
        <v>0.52142413712770308</v>
      </c>
      <c r="T283" s="6">
        <f t="shared" si="68"/>
        <v>105.08324991047486</v>
      </c>
      <c r="U283">
        <f t="shared" si="63"/>
        <v>7.3656385845030616</v>
      </c>
      <c r="V283" s="16">
        <f t="shared" si="64"/>
        <v>8.6580349492679307</v>
      </c>
    </row>
    <row r="284" spans="4:22" ht="15.75" x14ac:dyDescent="0.25">
      <c r="D284" s="27">
        <v>25846</v>
      </c>
      <c r="E284">
        <v>278</v>
      </c>
      <c r="F284">
        <v>7.1</v>
      </c>
      <c r="G284">
        <v>0.7</v>
      </c>
      <c r="H284">
        <v>0.68005592951551153</v>
      </c>
      <c r="I284" s="20">
        <f t="shared" si="65"/>
        <v>0.8047121183206285</v>
      </c>
      <c r="J284">
        <f t="shared" si="66"/>
        <v>9.7852993587788428E-2</v>
      </c>
      <c r="K284" s="16">
        <f t="shared" si="57"/>
        <v>0.73787130229547238</v>
      </c>
      <c r="L284" s="16">
        <f t="shared" si="58"/>
        <v>0.13261525862758691</v>
      </c>
      <c r="M284" s="6"/>
      <c r="N284" s="6">
        <f t="shared" si="59"/>
        <v>0.54404474361240929</v>
      </c>
      <c r="O284" s="6"/>
      <c r="P284" s="6">
        <f t="shared" si="60"/>
        <v>0.56669807020745167</v>
      </c>
      <c r="Q284">
        <f t="shared" si="67"/>
        <v>0.3502774997015829</v>
      </c>
      <c r="R284">
        <f t="shared" si="61"/>
        <v>1</v>
      </c>
      <c r="S284">
        <f t="shared" si="62"/>
        <v>0.56669807020745167</v>
      </c>
      <c r="T284" s="6">
        <f t="shared" si="68"/>
        <v>105.23920516686246</v>
      </c>
      <c r="U284">
        <f t="shared" si="63"/>
        <v>7.9236415075714755</v>
      </c>
      <c r="V284" s="16">
        <f t="shared" si="64"/>
        <v>8.5214524867163295</v>
      </c>
    </row>
    <row r="285" spans="4:22" ht="15.75" x14ac:dyDescent="0.25">
      <c r="D285" s="27">
        <v>25847</v>
      </c>
      <c r="E285">
        <v>279</v>
      </c>
      <c r="F285">
        <v>11.2</v>
      </c>
      <c r="G285">
        <v>0.7</v>
      </c>
      <c r="H285">
        <v>0.80403056344680846</v>
      </c>
      <c r="I285" s="20">
        <f t="shared" si="65"/>
        <v>0.90257004835933852</v>
      </c>
      <c r="J285">
        <f t="shared" si="66"/>
        <v>0.10975251788049556</v>
      </c>
      <c r="K285" s="16">
        <f t="shared" si="57"/>
        <v>0.73636919048714677</v>
      </c>
      <c r="L285" s="16">
        <f t="shared" si="58"/>
        <v>0.14904550502430516</v>
      </c>
      <c r="M285" s="6"/>
      <c r="N285" s="6">
        <f t="shared" si="59"/>
        <v>0.64322445075744683</v>
      </c>
      <c r="O285" s="6"/>
      <c r="P285" s="6">
        <f t="shared" si="60"/>
        <v>0.66587777735248921</v>
      </c>
      <c r="Q285">
        <f t="shared" si="67"/>
        <v>0.3507973505562082</v>
      </c>
      <c r="R285">
        <f t="shared" si="61"/>
        <v>1</v>
      </c>
      <c r="S285">
        <f t="shared" si="62"/>
        <v>0.66587777735248921</v>
      </c>
      <c r="T285" s="6">
        <f t="shared" si="68"/>
        <v>105.29598071610502</v>
      </c>
      <c r="U285">
        <f t="shared" si="63"/>
        <v>12.499265476732468</v>
      </c>
      <c r="V285" s="16">
        <f t="shared" si="64"/>
        <v>9.2612459855405067</v>
      </c>
    </row>
    <row r="286" spans="4:22" ht="15.75" x14ac:dyDescent="0.25">
      <c r="D286" s="27">
        <v>25848</v>
      </c>
      <c r="E286">
        <v>280</v>
      </c>
      <c r="F286">
        <v>12.6</v>
      </c>
      <c r="G286">
        <v>6.1</v>
      </c>
      <c r="H286">
        <v>0.78086164027988214</v>
      </c>
      <c r="I286" s="20">
        <f t="shared" si="65"/>
        <v>1.0296118876413414</v>
      </c>
      <c r="J286">
        <f t="shared" si="66"/>
        <v>0.1252008055371871</v>
      </c>
      <c r="K286" s="16">
        <f t="shared" si="57"/>
        <v>0.73582234631583221</v>
      </c>
      <c r="L286" s="16">
        <f t="shared" si="58"/>
        <v>0.17015086068539698</v>
      </c>
      <c r="M286" s="6"/>
      <c r="N286" s="6">
        <f t="shared" si="59"/>
        <v>0.62468931222390578</v>
      </c>
      <c r="O286" s="6"/>
      <c r="P286" s="6">
        <f t="shared" si="60"/>
        <v>0.64734263881894816</v>
      </c>
      <c r="Q286">
        <f t="shared" si="67"/>
        <v>0.35098660238701673</v>
      </c>
      <c r="R286">
        <f t="shared" si="61"/>
        <v>1</v>
      </c>
      <c r="S286">
        <f t="shared" si="62"/>
        <v>0.64734263881894816</v>
      </c>
      <c r="T286" s="6">
        <f t="shared" si="68"/>
        <v>105.89999999999999</v>
      </c>
      <c r="U286">
        <f t="shared" si="63"/>
        <v>14.061673661324027</v>
      </c>
      <c r="V286" s="16">
        <f t="shared" si="64"/>
        <v>10.154029330316575</v>
      </c>
    </row>
    <row r="287" spans="4:22" ht="15.75" x14ac:dyDescent="0.25">
      <c r="D287" s="27">
        <v>25849</v>
      </c>
      <c r="E287">
        <v>281</v>
      </c>
      <c r="F287">
        <v>12.1</v>
      </c>
      <c r="G287">
        <v>0.4</v>
      </c>
      <c r="H287">
        <v>0.833022723033639</v>
      </c>
      <c r="I287" s="20">
        <f t="shared" si="65"/>
        <v>1.114893621510477</v>
      </c>
      <c r="J287">
        <f t="shared" si="66"/>
        <v>0.13557106437567401</v>
      </c>
      <c r="K287" s="16">
        <f t="shared" si="57"/>
        <v>0.73003351826167362</v>
      </c>
      <c r="L287" s="16">
        <f t="shared" si="58"/>
        <v>0.18570526007968835</v>
      </c>
      <c r="M287" s="6"/>
      <c r="N287" s="6">
        <f t="shared" si="59"/>
        <v>0.6664181784269112</v>
      </c>
      <c r="O287" s="6"/>
      <c r="P287" s="6">
        <f t="shared" si="60"/>
        <v>0.68907150502195358</v>
      </c>
      <c r="Q287">
        <f t="shared" si="67"/>
        <v>0.35298999999999997</v>
      </c>
      <c r="R287">
        <f t="shared" si="61"/>
        <v>1</v>
      </c>
      <c r="S287">
        <f t="shared" si="62"/>
        <v>0.68907150502195358</v>
      </c>
      <c r="T287" s="6">
        <f t="shared" si="68"/>
        <v>105.63358182157309</v>
      </c>
      <c r="U287">
        <f t="shared" si="63"/>
        <v>13.503670738255614</v>
      </c>
      <c r="V287" s="16">
        <f t="shared" si="64"/>
        <v>10.776995503740306</v>
      </c>
    </row>
    <row r="288" spans="4:22" ht="15.75" x14ac:dyDescent="0.25">
      <c r="D288" s="27">
        <v>25850</v>
      </c>
      <c r="E288">
        <v>282</v>
      </c>
      <c r="F288">
        <v>10</v>
      </c>
      <c r="G288">
        <v>0</v>
      </c>
      <c r="H288">
        <v>0.80444263620557432</v>
      </c>
      <c r="I288" s="20">
        <f t="shared" si="65"/>
        <v>1.1297456415647951</v>
      </c>
      <c r="J288">
        <f t="shared" si="66"/>
        <v>0.13737707001427907</v>
      </c>
      <c r="K288" s="16">
        <f t="shared" si="57"/>
        <v>0.73257067901859796</v>
      </c>
      <c r="L288" s="16">
        <f t="shared" si="58"/>
        <v>0.1875273935319372</v>
      </c>
      <c r="M288" s="6"/>
      <c r="N288" s="6">
        <f t="shared" si="59"/>
        <v>0.64355410896445953</v>
      </c>
      <c r="O288" s="6"/>
      <c r="P288" s="6">
        <f t="shared" si="60"/>
        <v>0.6662074355595019</v>
      </c>
      <c r="Q288">
        <f t="shared" si="67"/>
        <v>0.3521119394052436</v>
      </c>
      <c r="R288">
        <f t="shared" si="61"/>
        <v>1</v>
      </c>
      <c r="S288">
        <f t="shared" si="62"/>
        <v>0.6662074355595019</v>
      </c>
      <c r="T288" s="6">
        <f t="shared" si="68"/>
        <v>104.99002771260864</v>
      </c>
      <c r="U288">
        <f t="shared" si="63"/>
        <v>11.160058461368276</v>
      </c>
      <c r="V288" s="16">
        <f t="shared" si="64"/>
        <v>10.84823753708999</v>
      </c>
    </row>
    <row r="289" spans="4:22" ht="15.75" x14ac:dyDescent="0.25">
      <c r="D289" s="27">
        <v>25851</v>
      </c>
      <c r="E289">
        <v>283</v>
      </c>
      <c r="F289">
        <v>9.8000000000000007</v>
      </c>
      <c r="G289">
        <v>0</v>
      </c>
      <c r="H289">
        <v>1.2645591793232058</v>
      </c>
      <c r="I289" s="20">
        <f t="shared" si="65"/>
        <v>1.1418735077824347</v>
      </c>
      <c r="J289">
        <f t="shared" si="66"/>
        <v>0.13885181854634407</v>
      </c>
      <c r="K289" s="16">
        <f t="shared" si="57"/>
        <v>0.73876918908336564</v>
      </c>
      <c r="L289" s="16">
        <f t="shared" si="58"/>
        <v>0.18795020230692847</v>
      </c>
      <c r="M289" s="6"/>
      <c r="N289" s="6">
        <f t="shared" si="59"/>
        <v>1.0116473434585647</v>
      </c>
      <c r="O289" s="6"/>
      <c r="P289" s="6">
        <f t="shared" si="60"/>
        <v>1.034300670053607</v>
      </c>
      <c r="Q289">
        <f t="shared" si="67"/>
        <v>0.34996675904202879</v>
      </c>
      <c r="R289">
        <f t="shared" si="61"/>
        <v>1</v>
      </c>
      <c r="S289">
        <f t="shared" si="62"/>
        <v>1.034300670053607</v>
      </c>
      <c r="T289" s="6">
        <f t="shared" si="68"/>
        <v>103.97838036915007</v>
      </c>
      <c r="U289">
        <f t="shared" si="63"/>
        <v>10.936857292140912</v>
      </c>
      <c r="V289" s="16">
        <f t="shared" si="64"/>
        <v>10.864719035546205</v>
      </c>
    </row>
    <row r="290" spans="4:22" ht="15.75" x14ac:dyDescent="0.25">
      <c r="D290" s="27">
        <v>25852</v>
      </c>
      <c r="E290">
        <v>284</v>
      </c>
      <c r="F290">
        <v>8.3000000000000007</v>
      </c>
      <c r="G290">
        <v>0</v>
      </c>
      <c r="H290">
        <v>0.72821872955631417</v>
      </c>
      <c r="I290" s="20">
        <f t="shared" si="65"/>
        <v>1.1103420783261437</v>
      </c>
      <c r="J290">
        <f t="shared" si="66"/>
        <v>0.13501759672445907</v>
      </c>
      <c r="K290" s="16">
        <f t="shared" si="57"/>
        <v>0.74851305700849435</v>
      </c>
      <c r="L290" s="16">
        <f t="shared" si="58"/>
        <v>0.180381084151117</v>
      </c>
      <c r="M290" s="6"/>
      <c r="N290" s="6">
        <f t="shared" si="59"/>
        <v>0.58257498364505134</v>
      </c>
      <c r="O290" s="6"/>
      <c r="P290" s="6">
        <f t="shared" si="60"/>
        <v>0.60522831024009371</v>
      </c>
      <c r="Q290">
        <f t="shared" si="67"/>
        <v>0.34659460123050023</v>
      </c>
      <c r="R290">
        <f t="shared" si="61"/>
        <v>1</v>
      </c>
      <c r="S290">
        <f t="shared" si="62"/>
        <v>0.60522831024009371</v>
      </c>
      <c r="T290" s="6">
        <f t="shared" si="68"/>
        <v>103.39580538550503</v>
      </c>
      <c r="U290">
        <f t="shared" si="63"/>
        <v>9.2628485229356698</v>
      </c>
      <c r="V290" s="16">
        <f t="shared" si="64"/>
        <v>10.566803222469579</v>
      </c>
    </row>
    <row r="291" spans="4:22" ht="15.75" x14ac:dyDescent="0.25">
      <c r="D291" s="27">
        <v>25853</v>
      </c>
      <c r="E291">
        <v>285</v>
      </c>
      <c r="F291">
        <v>8.1</v>
      </c>
      <c r="G291">
        <v>0</v>
      </c>
      <c r="H291">
        <v>0.75150430829776038</v>
      </c>
      <c r="I291" s="20">
        <f t="shared" si="65"/>
        <v>1.0748121645083477</v>
      </c>
      <c r="J291">
        <f t="shared" si="66"/>
        <v>0.13069715920421507</v>
      </c>
      <c r="K291" s="16">
        <f t="shared" si="57"/>
        <v>0.75412423538387041</v>
      </c>
      <c r="L291" s="16">
        <f t="shared" si="58"/>
        <v>0.17330985144335873</v>
      </c>
      <c r="M291" s="6"/>
      <c r="N291" s="6">
        <f t="shared" si="59"/>
        <v>0.60120344663820835</v>
      </c>
      <c r="O291" s="6"/>
      <c r="P291" s="6">
        <f t="shared" si="60"/>
        <v>0.62385677323325073</v>
      </c>
      <c r="Q291">
        <f t="shared" si="67"/>
        <v>0.34465268461835008</v>
      </c>
      <c r="R291">
        <f t="shared" si="61"/>
        <v>1</v>
      </c>
      <c r="S291">
        <f t="shared" si="62"/>
        <v>0.62385677323325073</v>
      </c>
      <c r="T291" s="6">
        <f t="shared" si="68"/>
        <v>102.79460193886682</v>
      </c>
      <c r="U291">
        <f t="shared" si="63"/>
        <v>9.039647353708304</v>
      </c>
      <c r="V291" s="16">
        <f t="shared" si="64"/>
        <v>10.282782835830892</v>
      </c>
    </row>
    <row r="292" spans="4:22" ht="15.75" x14ac:dyDescent="0.25">
      <c r="D292" s="27">
        <v>25854</v>
      </c>
      <c r="E292">
        <v>286</v>
      </c>
      <c r="F292">
        <v>7.1</v>
      </c>
      <c r="G292">
        <v>0</v>
      </c>
      <c r="H292">
        <v>0.82964981396848492</v>
      </c>
      <c r="I292" s="20">
        <f t="shared" si="65"/>
        <v>1.0165370924417449</v>
      </c>
      <c r="J292">
        <f t="shared" si="66"/>
        <v>0.1236109104409162</v>
      </c>
      <c r="K292" s="16">
        <f t="shared" si="57"/>
        <v>0.75991483723544828</v>
      </c>
      <c r="L292" s="16">
        <f t="shared" si="58"/>
        <v>0.1626641623298338</v>
      </c>
      <c r="M292" s="6"/>
      <c r="N292" s="6">
        <f t="shared" si="59"/>
        <v>0.66371985117478793</v>
      </c>
      <c r="O292" s="6"/>
      <c r="P292" s="6">
        <f t="shared" si="60"/>
        <v>0.68637317776983031</v>
      </c>
      <c r="Q292">
        <f t="shared" si="67"/>
        <v>0.34264867312955605</v>
      </c>
      <c r="R292">
        <f t="shared" si="61"/>
        <v>1</v>
      </c>
      <c r="S292">
        <f t="shared" si="62"/>
        <v>0.68637317776983031</v>
      </c>
      <c r="T292" s="6">
        <f t="shared" si="68"/>
        <v>102.13088208769204</v>
      </c>
      <c r="U292">
        <f t="shared" si="63"/>
        <v>7.9236415075714755</v>
      </c>
      <c r="V292" s="16">
        <f t="shared" si="64"/>
        <v>9.8440298271212825</v>
      </c>
    </row>
    <row r="293" spans="4:22" ht="15.75" x14ac:dyDescent="0.25">
      <c r="D293" s="27">
        <v>25855</v>
      </c>
      <c r="E293">
        <v>287</v>
      </c>
      <c r="F293">
        <v>4.2</v>
      </c>
      <c r="G293">
        <v>0.2</v>
      </c>
      <c r="H293">
        <v>0.57900256577687359</v>
      </c>
      <c r="I293" s="20">
        <f t="shared" si="65"/>
        <v>0.88584636295725516</v>
      </c>
      <c r="J293">
        <f t="shared" si="66"/>
        <v>0.10771891773560223</v>
      </c>
      <c r="K293" s="16">
        <f t="shared" si="57"/>
        <v>0.76630757736465505</v>
      </c>
      <c r="L293" s="16">
        <f t="shared" si="58"/>
        <v>0.1405687754074538</v>
      </c>
      <c r="M293" s="6"/>
      <c r="N293" s="6">
        <f t="shared" si="59"/>
        <v>0.46320205262149888</v>
      </c>
      <c r="O293" s="6"/>
      <c r="P293" s="6">
        <f t="shared" si="60"/>
        <v>0.48585537921654126</v>
      </c>
      <c r="Q293">
        <f t="shared" si="67"/>
        <v>0.34043627362564016</v>
      </c>
      <c r="R293">
        <f t="shared" si="61"/>
        <v>1</v>
      </c>
      <c r="S293">
        <f t="shared" si="62"/>
        <v>0.48585537921654126</v>
      </c>
      <c r="T293" s="6">
        <f t="shared" si="68"/>
        <v>101.86768003507055</v>
      </c>
      <c r="U293">
        <f t="shared" si="63"/>
        <v>4.6872245537746764</v>
      </c>
      <c r="V293" s="16">
        <f t="shared" si="64"/>
        <v>8.8849673911799254</v>
      </c>
    </row>
    <row r="294" spans="4:22" ht="15.75" x14ac:dyDescent="0.25">
      <c r="D294" s="27">
        <v>25856</v>
      </c>
      <c r="E294">
        <v>288</v>
      </c>
      <c r="F294">
        <v>9</v>
      </c>
      <c r="G294">
        <v>0</v>
      </c>
      <c r="H294">
        <v>0.56983854193944672</v>
      </c>
      <c r="I294" s="20">
        <f t="shared" si="65"/>
        <v>0.91928959129482501</v>
      </c>
      <c r="J294">
        <f t="shared" si="66"/>
        <v>0.11178561430145072</v>
      </c>
      <c r="K294" s="16">
        <f t="shared" si="57"/>
        <v>0.76884265646603323</v>
      </c>
      <c r="L294" s="16">
        <f t="shared" si="58"/>
        <v>0.14539465697086917</v>
      </c>
      <c r="M294" s="6"/>
      <c r="N294" s="6">
        <f t="shared" si="59"/>
        <v>0.45587083355155739</v>
      </c>
      <c r="O294" s="6"/>
      <c r="P294" s="6">
        <f t="shared" si="60"/>
        <v>0.47852416014659976</v>
      </c>
      <c r="Q294">
        <f t="shared" si="67"/>
        <v>0.33955893345023519</v>
      </c>
      <c r="R294">
        <f t="shared" si="61"/>
        <v>1</v>
      </c>
      <c r="S294">
        <f t="shared" si="62"/>
        <v>0.47852416014659976</v>
      </c>
      <c r="T294" s="6">
        <f t="shared" si="68"/>
        <v>101.41180920151899</v>
      </c>
      <c r="U294">
        <f t="shared" si="63"/>
        <v>10.044052615231449</v>
      </c>
      <c r="V294" s="16">
        <f t="shared" si="64"/>
        <v>9.1005340142184306</v>
      </c>
    </row>
    <row r="295" spans="4:22" ht="15.75" x14ac:dyDescent="0.25">
      <c r="D295" s="27">
        <v>25857</v>
      </c>
      <c r="E295">
        <v>289</v>
      </c>
      <c r="F295">
        <v>9.5</v>
      </c>
      <c r="G295">
        <v>0</v>
      </c>
      <c r="H295">
        <v>0.5163345658676427</v>
      </c>
      <c r="I295" s="20">
        <f t="shared" si="65"/>
        <v>0.96506260793065124</v>
      </c>
      <c r="J295">
        <f t="shared" si="66"/>
        <v>0.11735161312436719</v>
      </c>
      <c r="K295" s="16">
        <f t="shared" si="57"/>
        <v>0.77323346045693675</v>
      </c>
      <c r="L295" s="16">
        <f t="shared" si="58"/>
        <v>0.15176737573542032</v>
      </c>
      <c r="M295" s="6"/>
      <c r="N295" s="6">
        <f t="shared" si="59"/>
        <v>0.41306765269411416</v>
      </c>
      <c r="O295" s="6"/>
      <c r="P295" s="6">
        <f t="shared" si="60"/>
        <v>0.43572097928915654</v>
      </c>
      <c r="Q295">
        <f t="shared" si="67"/>
        <v>0.33803936400506329</v>
      </c>
      <c r="R295">
        <f t="shared" si="61"/>
        <v>1</v>
      </c>
      <c r="S295">
        <f t="shared" si="62"/>
        <v>0.43572097928915654</v>
      </c>
      <c r="T295" s="6">
        <f t="shared" si="68"/>
        <v>100.99874154882488</v>
      </c>
      <c r="U295">
        <f t="shared" si="63"/>
        <v>10.602055538299862</v>
      </c>
      <c r="V295" s="16">
        <f t="shared" si="64"/>
        <v>9.3797869264714784</v>
      </c>
    </row>
    <row r="296" spans="4:22" ht="15.75" x14ac:dyDescent="0.25">
      <c r="D296" s="27">
        <v>25858</v>
      </c>
      <c r="E296">
        <v>290</v>
      </c>
      <c r="F296">
        <v>10.6</v>
      </c>
      <c r="G296">
        <v>0</v>
      </c>
      <c r="H296">
        <v>0.99924613246628335</v>
      </c>
      <c r="I296" s="20">
        <f t="shared" si="65"/>
        <v>1.0383610069051519</v>
      </c>
      <c r="J296">
        <f t="shared" si="66"/>
        <v>0.12626469843966648</v>
      </c>
      <c r="K296" s="16">
        <f t="shared" si="57"/>
        <v>0.77721199771897742</v>
      </c>
      <c r="L296" s="16">
        <f t="shared" si="58"/>
        <v>0.16245850399921513</v>
      </c>
      <c r="M296" s="6"/>
      <c r="N296" s="6">
        <f t="shared" si="59"/>
        <v>0.79939690597302671</v>
      </c>
      <c r="O296" s="6"/>
      <c r="P296" s="6">
        <f t="shared" si="60"/>
        <v>0.82205023256806908</v>
      </c>
      <c r="Q296">
        <f t="shared" si="67"/>
        <v>0.33666247182941628</v>
      </c>
      <c r="R296">
        <f t="shared" si="61"/>
        <v>1</v>
      </c>
      <c r="S296">
        <f t="shared" si="62"/>
        <v>0.82205023256806908</v>
      </c>
      <c r="T296" s="6">
        <f t="shared" si="68"/>
        <v>100.19934464285186</v>
      </c>
      <c r="U296">
        <f t="shared" si="63"/>
        <v>11.829661969050372</v>
      </c>
      <c r="V296" s="16">
        <f t="shared" si="64"/>
        <v>9.8354145876964765</v>
      </c>
    </row>
    <row r="297" spans="4:22" ht="15.75" x14ac:dyDescent="0.25">
      <c r="D297" s="27">
        <v>25859</v>
      </c>
      <c r="E297">
        <v>291</v>
      </c>
      <c r="F297">
        <v>8.6999999999999993</v>
      </c>
      <c r="G297">
        <v>5.8</v>
      </c>
      <c r="H297">
        <v>1.0602176528413558</v>
      </c>
      <c r="I297" s="20">
        <f t="shared" si="65"/>
        <v>1.0450364191734181</v>
      </c>
      <c r="J297">
        <f t="shared" si="66"/>
        <v>0.12707642857148763</v>
      </c>
      <c r="K297" s="16">
        <f t="shared" si="57"/>
        <v>0.7849115364188255</v>
      </c>
      <c r="L297" s="16">
        <f t="shared" si="58"/>
        <v>0.16189904552973747</v>
      </c>
      <c r="M297" s="6"/>
      <c r="N297" s="6">
        <f t="shared" si="59"/>
        <v>0.84817412227308475</v>
      </c>
      <c r="O297" s="6"/>
      <c r="P297" s="6">
        <f t="shared" si="60"/>
        <v>0.87082744886812713</v>
      </c>
      <c r="Q297">
        <f t="shared" si="67"/>
        <v>0.33399781547617285</v>
      </c>
      <c r="R297">
        <f t="shared" si="61"/>
        <v>1</v>
      </c>
      <c r="S297">
        <f t="shared" si="62"/>
        <v>0.87082744886812713</v>
      </c>
      <c r="T297" s="6">
        <f t="shared" si="68"/>
        <v>105.15117052057877</v>
      </c>
      <c r="U297">
        <f t="shared" si="63"/>
        <v>9.7092508613903998</v>
      </c>
      <c r="V297" s="16">
        <f t="shared" si="64"/>
        <v>9.8119506629863587</v>
      </c>
    </row>
    <row r="298" spans="4:22" ht="15.75" x14ac:dyDescent="0.25">
      <c r="D298" s="27">
        <v>25860</v>
      </c>
      <c r="E298">
        <v>292</v>
      </c>
      <c r="F298">
        <v>8.6</v>
      </c>
      <c r="G298">
        <v>10.8</v>
      </c>
      <c r="H298">
        <v>1.2131523450418917</v>
      </c>
      <c r="I298" s="20">
        <f t="shared" si="65"/>
        <v>0.97578788655407467</v>
      </c>
      <c r="J298">
        <f t="shared" si="66"/>
        <v>0.11865580700497548</v>
      </c>
      <c r="K298" s="16">
        <f t="shared" si="57"/>
        <v>0.73721711241544552</v>
      </c>
      <c r="L298" s="16">
        <f t="shared" si="58"/>
        <v>0.16095096682740745</v>
      </c>
      <c r="M298" s="6"/>
      <c r="N298" s="6">
        <f t="shared" si="59"/>
        <v>0.97052187603351348</v>
      </c>
      <c r="O298" s="6"/>
      <c r="P298" s="6">
        <f t="shared" si="60"/>
        <v>0.99317520262855585</v>
      </c>
      <c r="Q298">
        <f t="shared" si="67"/>
        <v>0.35050390173526258</v>
      </c>
      <c r="R298">
        <f t="shared" si="61"/>
        <v>1</v>
      </c>
      <c r="S298">
        <f t="shared" si="62"/>
        <v>0.99317520262855585</v>
      </c>
      <c r="T298" s="6">
        <f t="shared" si="68"/>
        <v>105.89999999999999</v>
      </c>
      <c r="U298">
        <f t="shared" si="63"/>
        <v>9.5976502767767169</v>
      </c>
      <c r="V298" s="16">
        <f t="shared" si="64"/>
        <v>9.7720950858359714</v>
      </c>
    </row>
    <row r="299" spans="4:22" ht="15.75" x14ac:dyDescent="0.25">
      <c r="D299" s="27">
        <v>25861</v>
      </c>
      <c r="E299">
        <v>293</v>
      </c>
      <c r="F299">
        <v>7</v>
      </c>
      <c r="G299">
        <v>0.1</v>
      </c>
      <c r="H299">
        <v>0.97546571043863117</v>
      </c>
      <c r="I299" s="20">
        <f t="shared" si="65"/>
        <v>0.91499583019218123</v>
      </c>
      <c r="J299">
        <f t="shared" si="66"/>
        <v>0.11126349295136924</v>
      </c>
      <c r="K299" s="16">
        <f t="shared" si="57"/>
        <v>0.73003351826167362</v>
      </c>
      <c r="L299" s="16">
        <f t="shared" si="58"/>
        <v>0.15240874585636202</v>
      </c>
      <c r="M299" s="6"/>
      <c r="N299" s="6">
        <f t="shared" si="59"/>
        <v>0.78037256835090496</v>
      </c>
      <c r="O299" s="6"/>
      <c r="P299" s="6">
        <f t="shared" si="60"/>
        <v>0.80302589494594734</v>
      </c>
      <c r="Q299">
        <f t="shared" si="67"/>
        <v>0.35298999999999997</v>
      </c>
      <c r="R299">
        <f t="shared" si="61"/>
        <v>1</v>
      </c>
      <c r="S299">
        <f t="shared" si="62"/>
        <v>0.80302589494594734</v>
      </c>
      <c r="T299" s="6">
        <f t="shared" si="68"/>
        <v>105.21962743164909</v>
      </c>
      <c r="U299">
        <f t="shared" si="63"/>
        <v>7.8120409229577934</v>
      </c>
      <c r="V299" s="16">
        <f t="shared" si="64"/>
        <v>9.4075642919851887</v>
      </c>
    </row>
    <row r="300" spans="4:22" ht="15.75" x14ac:dyDescent="0.25">
      <c r="D300" s="27">
        <v>25862</v>
      </c>
      <c r="E300">
        <v>294</v>
      </c>
      <c r="F300">
        <v>5.8</v>
      </c>
      <c r="G300">
        <v>0</v>
      </c>
      <c r="H300">
        <v>0.61021049174888509</v>
      </c>
      <c r="I300" s="20">
        <f t="shared" si="65"/>
        <v>0.84833863885889149</v>
      </c>
      <c r="J300">
        <f t="shared" si="66"/>
        <v>0.10315797848524121</v>
      </c>
      <c r="K300" s="16">
        <f t="shared" si="57"/>
        <v>0.7365577570537728</v>
      </c>
      <c r="L300" s="16">
        <f t="shared" si="58"/>
        <v>0.14005416071900809</v>
      </c>
      <c r="M300" s="6"/>
      <c r="N300" s="6">
        <f t="shared" si="59"/>
        <v>0.48816839339910811</v>
      </c>
      <c r="O300" s="6"/>
      <c r="P300" s="6">
        <f t="shared" si="60"/>
        <v>0.51082171999415049</v>
      </c>
      <c r="Q300">
        <f t="shared" si="67"/>
        <v>0.35073209143883027</v>
      </c>
      <c r="R300">
        <f t="shared" si="61"/>
        <v>1</v>
      </c>
      <c r="S300">
        <f t="shared" si="62"/>
        <v>0.51082171999415049</v>
      </c>
      <c r="T300" s="6">
        <f t="shared" si="68"/>
        <v>104.73145903824998</v>
      </c>
      <c r="U300">
        <f t="shared" si="63"/>
        <v>6.4728339075935999</v>
      </c>
      <c r="V300" s="16">
        <f t="shared" si="64"/>
        <v>8.8617632539213389</v>
      </c>
    </row>
    <row r="301" spans="4:22" ht="15.75" x14ac:dyDescent="0.25">
      <c r="D301" s="27">
        <v>25863</v>
      </c>
      <c r="E301">
        <v>295</v>
      </c>
      <c r="F301">
        <v>2.2999999999999998</v>
      </c>
      <c r="G301">
        <v>1.8</v>
      </c>
      <c r="H301">
        <v>0.28116343054452747</v>
      </c>
      <c r="I301" s="20">
        <f t="shared" si="65"/>
        <v>0.70294642328462953</v>
      </c>
      <c r="J301">
        <f t="shared" si="66"/>
        <v>8.5478285071410948E-2</v>
      </c>
      <c r="K301" s="16">
        <f t="shared" si="57"/>
        <v>0.74125964094766161</v>
      </c>
      <c r="L301" s="16">
        <f t="shared" si="58"/>
        <v>0.11531490499352082</v>
      </c>
      <c r="M301" s="6"/>
      <c r="N301" s="6">
        <f t="shared" si="59"/>
        <v>0.224930744435622</v>
      </c>
      <c r="O301" s="6"/>
      <c r="P301" s="6">
        <f t="shared" si="60"/>
        <v>0.24758407103066438</v>
      </c>
      <c r="Q301">
        <f t="shared" si="67"/>
        <v>0.34910486346083325</v>
      </c>
      <c r="R301">
        <f t="shared" si="61"/>
        <v>1</v>
      </c>
      <c r="S301">
        <f t="shared" si="62"/>
        <v>0.24758407103066438</v>
      </c>
      <c r="T301" s="6">
        <f t="shared" si="68"/>
        <v>105.89999999999999</v>
      </c>
      <c r="U301">
        <f t="shared" si="63"/>
        <v>2.5668134461147032</v>
      </c>
      <c r="V301" s="16">
        <f t="shared" si="64"/>
        <v>7.6910287435438276</v>
      </c>
    </row>
    <row r="302" spans="4:22" ht="15.75" x14ac:dyDescent="0.25">
      <c r="D302" s="27">
        <v>25864</v>
      </c>
      <c r="E302">
        <v>296</v>
      </c>
      <c r="F302">
        <v>-0.4</v>
      </c>
      <c r="G302">
        <v>0</v>
      </c>
      <c r="H302">
        <v>0.39339963468462913</v>
      </c>
      <c r="I302" s="20">
        <f t="shared" si="65"/>
        <v>0.52884168588782554</v>
      </c>
      <c r="J302">
        <f t="shared" si="66"/>
        <v>6.4307149003959591E-2</v>
      </c>
      <c r="K302" s="16">
        <f t="shared" si="57"/>
        <v>0.73003351826167362</v>
      </c>
      <c r="L302" s="16">
        <f t="shared" si="58"/>
        <v>8.8087940341541007E-2</v>
      </c>
      <c r="M302" s="6"/>
      <c r="N302" s="6">
        <f t="shared" si="59"/>
        <v>0.3147197077477033</v>
      </c>
      <c r="O302" s="6"/>
      <c r="P302" s="6">
        <f t="shared" si="60"/>
        <v>0.33737303434274568</v>
      </c>
      <c r="Q302">
        <f t="shared" si="67"/>
        <v>0.35298999999999997</v>
      </c>
      <c r="R302">
        <f t="shared" si="61"/>
        <v>1</v>
      </c>
      <c r="S302">
        <f t="shared" si="62"/>
        <v>0.33737303434274568</v>
      </c>
      <c r="T302" s="6">
        <f t="shared" si="68"/>
        <v>105.58528029225229</v>
      </c>
      <c r="U302">
        <f t="shared" si="63"/>
        <v>-8.0000000000000016E-2</v>
      </c>
      <c r="V302" s="16">
        <f t="shared" si="64"/>
        <v>6.2457731324633761</v>
      </c>
    </row>
    <row r="303" spans="4:22" ht="15.75" x14ac:dyDescent="0.25">
      <c r="D303" s="27">
        <v>25865</v>
      </c>
      <c r="E303">
        <v>297</v>
      </c>
      <c r="F303">
        <v>4</v>
      </c>
      <c r="G303">
        <v>0</v>
      </c>
      <c r="H303">
        <v>0.7277497401243459</v>
      </c>
      <c r="I303" s="20">
        <f t="shared" si="65"/>
        <v>0.49649462956984358</v>
      </c>
      <c r="J303">
        <f t="shared" si="66"/>
        <v>6.0373746955692982E-2</v>
      </c>
      <c r="K303" s="16">
        <f t="shared" si="57"/>
        <v>0.73303590410452024</v>
      </c>
      <c r="L303" s="16">
        <f t="shared" si="58"/>
        <v>8.2361241267500815E-2</v>
      </c>
      <c r="M303" s="6"/>
      <c r="N303" s="6">
        <f t="shared" si="59"/>
        <v>0.5821997920994767</v>
      </c>
      <c r="O303" s="6"/>
      <c r="P303" s="6">
        <f t="shared" si="60"/>
        <v>0.60485311869451908</v>
      </c>
      <c r="Q303">
        <f t="shared" si="67"/>
        <v>0.35195093430750762</v>
      </c>
      <c r="R303">
        <f t="shared" si="61"/>
        <v>1</v>
      </c>
      <c r="S303">
        <f t="shared" si="62"/>
        <v>0.60485311869451908</v>
      </c>
      <c r="T303" s="6">
        <f t="shared" si="68"/>
        <v>105.00308050015282</v>
      </c>
      <c r="U303">
        <f t="shared" si="63"/>
        <v>4.4640233845473105</v>
      </c>
      <c r="V303" s="16">
        <f t="shared" si="64"/>
        <v>5.9144033864878187</v>
      </c>
    </row>
    <row r="304" spans="4:22" ht="15.75" x14ac:dyDescent="0.25">
      <c r="D304" s="27">
        <v>25866</v>
      </c>
      <c r="E304">
        <v>298</v>
      </c>
      <c r="F304">
        <v>5</v>
      </c>
      <c r="G304">
        <v>2.4</v>
      </c>
      <c r="H304">
        <v>0.32325731991959517</v>
      </c>
      <c r="I304" s="20">
        <f t="shared" si="65"/>
        <v>0.49389481533353219</v>
      </c>
      <c r="J304">
        <f t="shared" si="66"/>
        <v>6.0057609544557515E-2</v>
      </c>
      <c r="K304" s="16">
        <f t="shared" si="57"/>
        <v>0.73864346875334386</v>
      </c>
      <c r="L304" s="16">
        <f t="shared" si="58"/>
        <v>8.1307981570487062E-2</v>
      </c>
      <c r="M304" s="6"/>
      <c r="N304" s="6">
        <f t="shared" si="59"/>
        <v>0.25860585593567614</v>
      </c>
      <c r="O304" s="6"/>
      <c r="P304" s="6">
        <f t="shared" si="60"/>
        <v>0.28125918253071852</v>
      </c>
      <c r="Q304">
        <f t="shared" si="67"/>
        <v>0.35001026833384274</v>
      </c>
      <c r="R304">
        <f t="shared" si="61"/>
        <v>1</v>
      </c>
      <c r="S304">
        <f t="shared" si="62"/>
        <v>0.28125918253071852</v>
      </c>
      <c r="T304" s="6">
        <f t="shared" si="68"/>
        <v>105.89999999999999</v>
      </c>
      <c r="U304">
        <f t="shared" si="63"/>
        <v>5.5800292306841381</v>
      </c>
      <c r="V304" s="16">
        <f t="shared" si="64"/>
        <v>5.8522164945300394</v>
      </c>
    </row>
    <row r="305" spans="4:22" ht="15.75" x14ac:dyDescent="0.25">
      <c r="D305" s="27">
        <v>25867</v>
      </c>
      <c r="E305">
        <v>299</v>
      </c>
      <c r="F305">
        <v>0.7</v>
      </c>
      <c r="G305">
        <v>0</v>
      </c>
      <c r="H305">
        <v>5.0344538373218117E-2</v>
      </c>
      <c r="I305" s="20">
        <f t="shared" si="65"/>
        <v>0.39722859743600852</v>
      </c>
      <c r="J305">
        <f t="shared" si="66"/>
        <v>4.8302997448218636E-2</v>
      </c>
      <c r="K305" s="16">
        <f t="shared" si="57"/>
        <v>0.73003351826167362</v>
      </c>
      <c r="L305" s="16">
        <f t="shared" si="58"/>
        <v>6.6165451640132614E-2</v>
      </c>
      <c r="M305" s="6"/>
      <c r="N305" s="6">
        <f t="shared" si="59"/>
        <v>4.0275630698574497E-2</v>
      </c>
      <c r="O305" s="6"/>
      <c r="P305" s="6">
        <f t="shared" si="60"/>
        <v>6.2928957293616875E-2</v>
      </c>
      <c r="Q305">
        <f t="shared" si="67"/>
        <v>0.35298999999999997</v>
      </c>
      <c r="R305">
        <f t="shared" si="61"/>
        <v>1</v>
      </c>
      <c r="S305">
        <f t="shared" si="62"/>
        <v>6.2928957293616875E-2</v>
      </c>
      <c r="T305" s="6">
        <f t="shared" si="68"/>
        <v>105.85972436930142</v>
      </c>
      <c r="U305">
        <f t="shared" si="63"/>
        <v>0.78120409229577925</v>
      </c>
      <c r="V305" s="16">
        <f t="shared" si="64"/>
        <v>4.9091098132844602</v>
      </c>
    </row>
    <row r="306" spans="4:22" ht="15.75" x14ac:dyDescent="0.25">
      <c r="D306" s="27">
        <v>25868</v>
      </c>
      <c r="E306">
        <v>300</v>
      </c>
      <c r="F306">
        <v>1.2</v>
      </c>
      <c r="G306">
        <v>0</v>
      </c>
      <c r="H306">
        <v>0.59452074798493038</v>
      </c>
      <c r="I306" s="20">
        <f t="shared" si="65"/>
        <v>0.33901035964733611</v>
      </c>
      <c r="J306">
        <f t="shared" si="66"/>
        <v>4.1223659733116071E-2</v>
      </c>
      <c r="K306" s="16">
        <f t="shared" si="57"/>
        <v>0.73039254537196197</v>
      </c>
      <c r="L306" s="16">
        <f t="shared" si="58"/>
        <v>5.644041686121315E-2</v>
      </c>
      <c r="M306" s="6"/>
      <c r="N306" s="6">
        <f t="shared" si="59"/>
        <v>0.47561659838794434</v>
      </c>
      <c r="O306" s="6"/>
      <c r="P306" s="6">
        <f t="shared" si="60"/>
        <v>0.49826992498298672</v>
      </c>
      <c r="Q306">
        <f t="shared" si="67"/>
        <v>0.35286574789767139</v>
      </c>
      <c r="R306">
        <f t="shared" si="61"/>
        <v>1</v>
      </c>
      <c r="S306">
        <f t="shared" si="62"/>
        <v>0.49826992498298672</v>
      </c>
      <c r="T306" s="6">
        <f t="shared" si="68"/>
        <v>105.38410777091347</v>
      </c>
      <c r="U306">
        <f t="shared" si="63"/>
        <v>1.3392070153641931</v>
      </c>
      <c r="V306" s="16">
        <f t="shared" si="64"/>
        <v>4.2451794354702592</v>
      </c>
    </row>
    <row r="307" spans="4:22" ht="15.75" x14ac:dyDescent="0.25">
      <c r="D307" s="27">
        <v>25869</v>
      </c>
      <c r="E307">
        <v>301</v>
      </c>
      <c r="F307">
        <v>-0.6</v>
      </c>
      <c r="G307">
        <v>0</v>
      </c>
      <c r="H307">
        <v>0.24010549082974672</v>
      </c>
      <c r="I307" s="20">
        <f t="shared" si="65"/>
        <v>0.27560815765973268</v>
      </c>
      <c r="J307">
        <f t="shared" si="66"/>
        <v>3.351395197142349E-2</v>
      </c>
      <c r="K307" s="16">
        <f t="shared" si="57"/>
        <v>0.73497353433778811</v>
      </c>
      <c r="L307" s="16">
        <f t="shared" si="58"/>
        <v>4.5598855476639159E-2</v>
      </c>
      <c r="M307" s="6"/>
      <c r="N307" s="6">
        <f t="shared" si="59"/>
        <v>0.1920843926637974</v>
      </c>
      <c r="O307" s="6"/>
      <c r="P307" s="6">
        <f t="shared" si="60"/>
        <v>0.21473771925883978</v>
      </c>
      <c r="Q307">
        <f t="shared" si="67"/>
        <v>0.35128035923637824</v>
      </c>
      <c r="R307">
        <f t="shared" si="61"/>
        <v>1</v>
      </c>
      <c r="S307">
        <f t="shared" si="62"/>
        <v>0.21473771925883978</v>
      </c>
      <c r="T307" s="6">
        <f t="shared" si="68"/>
        <v>105.19202337824969</v>
      </c>
      <c r="U307">
        <f t="shared" si="63"/>
        <v>-0.12</v>
      </c>
      <c r="V307" s="16">
        <f t="shared" si="64"/>
        <v>3.4333435408047372</v>
      </c>
    </row>
    <row r="308" spans="4:22" ht="15.75" x14ac:dyDescent="0.25">
      <c r="D308" s="27">
        <v>25870</v>
      </c>
      <c r="E308">
        <v>302</v>
      </c>
      <c r="F308">
        <v>0.4</v>
      </c>
      <c r="G308">
        <v>6.4</v>
      </c>
      <c r="H308">
        <v>0.15834157170784699</v>
      </c>
      <c r="I308" s="20">
        <f t="shared" si="65"/>
        <v>0.23538370181649004</v>
      </c>
      <c r="J308">
        <f t="shared" si="66"/>
        <v>2.8622658140885188E-2</v>
      </c>
      <c r="K308" s="16">
        <f t="shared" si="57"/>
        <v>0.73682363058397193</v>
      </c>
      <c r="L308" s="16">
        <f t="shared" si="58"/>
        <v>3.8846010025764523E-2</v>
      </c>
      <c r="M308" s="6"/>
      <c r="N308" s="6">
        <f t="shared" si="59"/>
        <v>0.1266732573662776</v>
      </c>
      <c r="O308" s="6"/>
      <c r="P308" s="6">
        <f t="shared" si="60"/>
        <v>0.14932658396131998</v>
      </c>
      <c r="Q308">
        <f t="shared" si="67"/>
        <v>0.35064007792749896</v>
      </c>
      <c r="R308">
        <f t="shared" si="61"/>
        <v>1</v>
      </c>
      <c r="S308">
        <f t="shared" si="62"/>
        <v>0.14932658396131998</v>
      </c>
      <c r="T308" s="6">
        <f t="shared" si="68"/>
        <v>105.89999999999999</v>
      </c>
      <c r="U308">
        <f t="shared" si="63"/>
        <v>0.4464023384547311</v>
      </c>
      <c r="V308" s="16">
        <f t="shared" si="64"/>
        <v>2.8778323369309629</v>
      </c>
    </row>
    <row r="309" spans="4:22" ht="15.75" x14ac:dyDescent="0.25">
      <c r="D309" s="27">
        <v>25871</v>
      </c>
      <c r="E309">
        <v>303</v>
      </c>
      <c r="F309">
        <v>0.6</v>
      </c>
      <c r="G309">
        <v>1.7</v>
      </c>
      <c r="H309">
        <v>0.2363412828490834</v>
      </c>
      <c r="I309" s="20">
        <f t="shared" si="65"/>
        <v>0.20533039881952353</v>
      </c>
      <c r="J309">
        <f t="shared" si="66"/>
        <v>2.496817649645406E-2</v>
      </c>
      <c r="K309" s="16">
        <f t="shared" si="57"/>
        <v>0.73003351826167362</v>
      </c>
      <c r="L309" s="16">
        <f t="shared" si="58"/>
        <v>3.4201411129597549E-2</v>
      </c>
      <c r="M309" s="6"/>
      <c r="N309" s="6">
        <f t="shared" si="59"/>
        <v>0.18907302627926673</v>
      </c>
      <c r="O309" s="6"/>
      <c r="P309" s="6">
        <f t="shared" si="60"/>
        <v>0.2117263528743091</v>
      </c>
      <c r="Q309">
        <f t="shared" si="67"/>
        <v>0.35298999999999997</v>
      </c>
      <c r="R309">
        <f t="shared" si="61"/>
        <v>1</v>
      </c>
      <c r="S309">
        <f t="shared" si="62"/>
        <v>0.2117263528743091</v>
      </c>
      <c r="T309" s="6">
        <f t="shared" si="68"/>
        <v>105.89999999999999</v>
      </c>
      <c r="U309">
        <f t="shared" si="63"/>
        <v>0.66960350768209653</v>
      </c>
      <c r="V309" s="16">
        <f t="shared" si="64"/>
        <v>2.467146028676988</v>
      </c>
    </row>
    <row r="310" spans="4:22" ht="15.75" x14ac:dyDescent="0.25">
      <c r="D310" s="27">
        <v>25872</v>
      </c>
      <c r="E310">
        <v>304</v>
      </c>
      <c r="F310">
        <v>0.7</v>
      </c>
      <c r="G310">
        <v>0.5</v>
      </c>
      <c r="H310">
        <v>0.23176557880816387</v>
      </c>
      <c r="I310" s="20">
        <f t="shared" si="65"/>
        <v>0.18523612140995688</v>
      </c>
      <c r="J310">
        <f t="shared" si="66"/>
        <v>2.2524712363450758E-2</v>
      </c>
      <c r="K310" s="16">
        <f t="shared" si="57"/>
        <v>0.73003351826167362</v>
      </c>
      <c r="L310" s="16">
        <f t="shared" si="58"/>
        <v>3.0854353670069418E-2</v>
      </c>
      <c r="M310" s="6"/>
      <c r="N310" s="6">
        <f t="shared" si="59"/>
        <v>0.18541246304653111</v>
      </c>
      <c r="O310" s="6"/>
      <c r="P310" s="6">
        <f t="shared" si="60"/>
        <v>0.20806578964157349</v>
      </c>
      <c r="Q310">
        <f t="shared" si="67"/>
        <v>0.35298999999999997</v>
      </c>
      <c r="R310">
        <f t="shared" si="61"/>
        <v>1</v>
      </c>
      <c r="S310">
        <f t="shared" si="62"/>
        <v>0.20806578964157349</v>
      </c>
      <c r="T310" s="6">
        <f t="shared" si="68"/>
        <v>105.89999999999999</v>
      </c>
      <c r="U310">
        <f t="shared" si="63"/>
        <v>0.78120409229577925</v>
      </c>
      <c r="V310" s="16">
        <f t="shared" si="64"/>
        <v>2.153594615611488</v>
      </c>
    </row>
    <row r="311" spans="4:22" ht="15.75" x14ac:dyDescent="0.25">
      <c r="D311" s="27">
        <v>25873</v>
      </c>
      <c r="E311">
        <v>305</v>
      </c>
      <c r="F311">
        <v>0.1</v>
      </c>
      <c r="G311">
        <v>3.2</v>
      </c>
      <c r="H311">
        <v>0.29675075151049135</v>
      </c>
      <c r="I311" s="20">
        <f t="shared" si="65"/>
        <v>0.16228346136964336</v>
      </c>
      <c r="J311">
        <f t="shared" si="66"/>
        <v>1.9733668902548632E-2</v>
      </c>
      <c r="K311" s="16">
        <f t="shared" si="57"/>
        <v>0.73003351826167362</v>
      </c>
      <c r="L311" s="16">
        <f t="shared" si="58"/>
        <v>2.7031182005913441E-2</v>
      </c>
      <c r="M311" s="6"/>
      <c r="N311" s="6">
        <f t="shared" si="59"/>
        <v>0.2374006012083931</v>
      </c>
      <c r="O311" s="6"/>
      <c r="P311" s="6">
        <f t="shared" si="60"/>
        <v>0.2600539278034355</v>
      </c>
      <c r="Q311">
        <f t="shared" si="67"/>
        <v>0.35298999999999997</v>
      </c>
      <c r="R311">
        <f t="shared" si="61"/>
        <v>1</v>
      </c>
      <c r="S311">
        <f t="shared" si="62"/>
        <v>0.2600539278034355</v>
      </c>
      <c r="T311" s="6">
        <f t="shared" si="68"/>
        <v>105.89999999999999</v>
      </c>
      <c r="U311">
        <f t="shared" si="63"/>
        <v>0.11160058461368277</v>
      </c>
      <c r="V311" s="16">
        <f t="shared" si="64"/>
        <v>1.773824648405508</v>
      </c>
    </row>
    <row r="312" spans="4:22" ht="15.75" x14ac:dyDescent="0.25">
      <c r="D312" s="27">
        <v>25874</v>
      </c>
      <c r="E312">
        <v>306</v>
      </c>
      <c r="F312">
        <v>-1.7</v>
      </c>
      <c r="G312">
        <v>0.5</v>
      </c>
      <c r="H312">
        <v>7.4642895428249034E-2</v>
      </c>
      <c r="I312" s="20">
        <f t="shared" si="65"/>
        <v>0.14012203177243313</v>
      </c>
      <c r="J312">
        <f t="shared" si="66"/>
        <v>1.7038839063527867E-2</v>
      </c>
      <c r="K312" s="16">
        <f t="shared" si="57"/>
        <v>0.73003351826167362</v>
      </c>
      <c r="L312" s="16">
        <f t="shared" si="58"/>
        <v>2.3339803772435084E-2</v>
      </c>
      <c r="M312" s="6"/>
      <c r="N312" s="6">
        <f t="shared" si="59"/>
        <v>5.971431634259923E-2</v>
      </c>
      <c r="O312" s="6"/>
      <c r="P312" s="6">
        <f t="shared" si="60"/>
        <v>8.2367642937641608E-2</v>
      </c>
      <c r="Q312">
        <f t="shared" si="67"/>
        <v>0.35298999999999997</v>
      </c>
      <c r="R312">
        <f t="shared" si="61"/>
        <v>1</v>
      </c>
      <c r="S312">
        <f t="shared" si="62"/>
        <v>8.2367642937641608E-2</v>
      </c>
      <c r="T312" s="6">
        <f t="shared" si="68"/>
        <v>105.89999999999999</v>
      </c>
      <c r="U312">
        <f t="shared" si="63"/>
        <v>-0.34</v>
      </c>
      <c r="V312" s="16">
        <f t="shared" si="64"/>
        <v>1.3806956258824177</v>
      </c>
    </row>
    <row r="313" spans="4:22" ht="15.75" x14ac:dyDescent="0.25">
      <c r="D313" s="27">
        <v>25875</v>
      </c>
      <c r="E313">
        <v>307</v>
      </c>
      <c r="F313">
        <v>-5</v>
      </c>
      <c r="G313">
        <v>0</v>
      </c>
      <c r="H313">
        <v>0.10185275937921874</v>
      </c>
      <c r="I313" s="20">
        <f t="shared" si="65"/>
        <v>0.1171099102561636</v>
      </c>
      <c r="J313">
        <f t="shared" si="66"/>
        <v>1.4240565087149494E-2</v>
      </c>
      <c r="K313" s="16">
        <f t="shared" si="57"/>
        <v>0.73003351826167362</v>
      </c>
      <c r="L313" s="16">
        <f t="shared" si="58"/>
        <v>1.9506727747321182E-2</v>
      </c>
      <c r="M313" s="6"/>
      <c r="N313" s="6">
        <f t="shared" si="59"/>
        <v>8.1482207503374995E-2</v>
      </c>
      <c r="O313" s="6"/>
      <c r="P313" s="6">
        <f t="shared" si="60"/>
        <v>0.10413553409841737</v>
      </c>
      <c r="Q313">
        <f t="shared" si="67"/>
        <v>0.35298999999999997</v>
      </c>
      <c r="R313">
        <f t="shared" si="61"/>
        <v>1</v>
      </c>
      <c r="S313">
        <f t="shared" si="62"/>
        <v>0.10413553409841737</v>
      </c>
      <c r="T313" s="6">
        <f t="shared" si="68"/>
        <v>105.81851779249662</v>
      </c>
      <c r="U313">
        <f t="shared" si="63"/>
        <v>-1</v>
      </c>
      <c r="V313" s="16">
        <f t="shared" si="64"/>
        <v>0.93793394977360167</v>
      </c>
    </row>
    <row r="314" spans="4:22" ht="15.75" x14ac:dyDescent="0.25">
      <c r="D314" s="27">
        <v>25876</v>
      </c>
      <c r="E314">
        <v>308</v>
      </c>
      <c r="F314">
        <v>-1.9</v>
      </c>
      <c r="G314">
        <v>1.8</v>
      </c>
      <c r="H314">
        <v>0.19449491199788557</v>
      </c>
      <c r="I314" s="20">
        <f t="shared" si="65"/>
        <v>0.10536664189525208</v>
      </c>
      <c r="J314">
        <f t="shared" si="66"/>
        <v>1.2812583654462653E-2</v>
      </c>
      <c r="K314" s="16">
        <f t="shared" si="57"/>
        <v>0.73078943411449537</v>
      </c>
      <c r="L314" s="16">
        <f t="shared" si="58"/>
        <v>1.7532524495223148E-2</v>
      </c>
      <c r="M314" s="6"/>
      <c r="N314" s="6">
        <f t="shared" si="59"/>
        <v>0.15559592959830848</v>
      </c>
      <c r="O314" s="6"/>
      <c r="P314" s="6">
        <f t="shared" si="60"/>
        <v>0.17824925619335086</v>
      </c>
      <c r="Q314">
        <f t="shared" si="67"/>
        <v>0.3527283926416554</v>
      </c>
      <c r="R314">
        <f t="shared" si="61"/>
        <v>1</v>
      </c>
      <c r="S314">
        <f t="shared" si="62"/>
        <v>0.17824925619335086</v>
      </c>
      <c r="T314" s="6">
        <f t="shared" si="68"/>
        <v>105.89999999999999</v>
      </c>
      <c r="U314">
        <f t="shared" si="63"/>
        <v>-0.38</v>
      </c>
      <c r="V314" s="16">
        <f t="shared" si="64"/>
        <v>0.69282464715698377</v>
      </c>
    </row>
    <row r="315" spans="4:22" ht="15.75" x14ac:dyDescent="0.25">
      <c r="D315" s="27">
        <v>25877</v>
      </c>
      <c r="E315">
        <v>309</v>
      </c>
      <c r="F315">
        <v>-1.9</v>
      </c>
      <c r="G315">
        <v>1.5</v>
      </c>
      <c r="H315">
        <v>0.14721468967820164</v>
      </c>
      <c r="I315" s="20">
        <f t="shared" si="65"/>
        <v>9.607642967269471E-2</v>
      </c>
      <c r="J315">
        <f t="shared" si="66"/>
        <v>1.1682893848199677E-2</v>
      </c>
      <c r="K315" s="16">
        <f t="shared" si="57"/>
        <v>0.73003351826167362</v>
      </c>
      <c r="L315" s="16">
        <f t="shared" si="58"/>
        <v>1.6003229380506408E-2</v>
      </c>
      <c r="M315" s="6"/>
      <c r="N315" s="6">
        <f t="shared" si="59"/>
        <v>0.11777175174256133</v>
      </c>
      <c r="O315" s="6"/>
      <c r="P315" s="6">
        <f t="shared" si="60"/>
        <v>0.1404250783376037</v>
      </c>
      <c r="Q315">
        <f t="shared" si="67"/>
        <v>0.35298999999999997</v>
      </c>
      <c r="R315">
        <f t="shared" si="61"/>
        <v>1</v>
      </c>
      <c r="S315">
        <f t="shared" si="62"/>
        <v>0.1404250783376037</v>
      </c>
      <c r="T315" s="6">
        <f t="shared" si="68"/>
        <v>105.89999999999999</v>
      </c>
      <c r="U315">
        <f t="shared" si="63"/>
        <v>-0.38</v>
      </c>
      <c r="V315" s="16">
        <f t="shared" si="64"/>
        <v>0.49330076271669043</v>
      </c>
    </row>
    <row r="316" spans="4:22" ht="15.75" x14ac:dyDescent="0.25">
      <c r="D316" s="27">
        <v>25878</v>
      </c>
      <c r="E316">
        <v>310</v>
      </c>
      <c r="F316">
        <v>-7.4</v>
      </c>
      <c r="G316">
        <v>0</v>
      </c>
      <c r="H316">
        <v>9.8091599394752496E-2</v>
      </c>
      <c r="I316" s="20">
        <f t="shared" si="65"/>
        <v>8.0282805020817527E-2</v>
      </c>
      <c r="J316">
        <f t="shared" si="66"/>
        <v>9.762389090531412E-3</v>
      </c>
      <c r="K316" s="16">
        <f t="shared" si="57"/>
        <v>0.73003351826167362</v>
      </c>
      <c r="L316" s="16">
        <f t="shared" si="58"/>
        <v>1.3372521735409107E-2</v>
      </c>
      <c r="M316" s="6"/>
      <c r="N316" s="6">
        <f t="shared" si="59"/>
        <v>7.8473279515802005E-2</v>
      </c>
      <c r="O316" s="6"/>
      <c r="P316" s="6">
        <f t="shared" si="60"/>
        <v>0.10112660611084438</v>
      </c>
      <c r="Q316">
        <f t="shared" si="67"/>
        <v>0.35298999999999997</v>
      </c>
      <c r="R316">
        <f t="shared" si="61"/>
        <v>1</v>
      </c>
      <c r="S316">
        <f t="shared" si="62"/>
        <v>0.10112660611084438</v>
      </c>
      <c r="T316" s="6">
        <f t="shared" si="68"/>
        <v>105.8215267204842</v>
      </c>
      <c r="U316">
        <f t="shared" si="63"/>
        <v>-1.4800000000000002</v>
      </c>
      <c r="V316" s="16">
        <f t="shared" si="64"/>
        <v>0.12630636676428691</v>
      </c>
    </row>
    <row r="317" spans="4:22" ht="15.75" x14ac:dyDescent="0.25">
      <c r="D317" s="27">
        <v>25879</v>
      </c>
      <c r="E317">
        <v>311</v>
      </c>
      <c r="F317">
        <v>-3.6</v>
      </c>
      <c r="G317">
        <v>0</v>
      </c>
      <c r="H317">
        <v>0.17646404570699845</v>
      </c>
      <c r="I317" s="20">
        <f t="shared" si="65"/>
        <v>7.4017136464466338E-2</v>
      </c>
      <c r="J317">
        <f t="shared" si="66"/>
        <v>9.0004837940791064E-3</v>
      </c>
      <c r="K317" s="16">
        <f t="shared" si="57"/>
        <v>0.73076045306976989</v>
      </c>
      <c r="L317" s="16">
        <f t="shared" si="58"/>
        <v>1.2316599449614413E-2</v>
      </c>
      <c r="M317" s="6"/>
      <c r="N317" s="6">
        <f t="shared" si="59"/>
        <v>0.14117123656559877</v>
      </c>
      <c r="O317" s="6"/>
      <c r="P317" s="6">
        <f t="shared" si="60"/>
        <v>0.16382456316064115</v>
      </c>
      <c r="Q317">
        <f t="shared" si="67"/>
        <v>0.35273842240161402</v>
      </c>
      <c r="R317">
        <f t="shared" si="61"/>
        <v>1</v>
      </c>
      <c r="S317">
        <f t="shared" si="62"/>
        <v>0.16382456316064115</v>
      </c>
      <c r="T317" s="6">
        <f t="shared" si="68"/>
        <v>105.6803554839186</v>
      </c>
      <c r="U317">
        <f t="shared" si="63"/>
        <v>-0.72000000000000008</v>
      </c>
      <c r="V317" s="16">
        <f t="shared" si="64"/>
        <v>-3.1089657060148462E-2</v>
      </c>
    </row>
    <row r="318" spans="4:22" ht="15.75" x14ac:dyDescent="0.25">
      <c r="D318" s="27">
        <v>25880</v>
      </c>
      <c r="E318">
        <v>312</v>
      </c>
      <c r="F318">
        <v>-3.1</v>
      </c>
      <c r="G318">
        <v>1.5</v>
      </c>
      <c r="H318">
        <v>0.33604685228026532</v>
      </c>
      <c r="I318" s="20">
        <f t="shared" si="65"/>
        <v>6.9885240693297337E-2</v>
      </c>
      <c r="J318">
        <f t="shared" si="66"/>
        <v>8.4980452683049556E-3</v>
      </c>
      <c r="K318" s="16">
        <f t="shared" si="57"/>
        <v>0.73212016986516981</v>
      </c>
      <c r="L318" s="16">
        <f t="shared" si="58"/>
        <v>1.1607445905868144E-2</v>
      </c>
      <c r="M318" s="6"/>
      <c r="N318" s="6">
        <f t="shared" si="59"/>
        <v>0.26883748182421224</v>
      </c>
      <c r="O318" s="6"/>
      <c r="P318" s="6">
        <f t="shared" si="60"/>
        <v>0.29149080841925462</v>
      </c>
      <c r="Q318">
        <f t="shared" si="67"/>
        <v>0.35226785161306201</v>
      </c>
      <c r="R318">
        <f t="shared" si="61"/>
        <v>1</v>
      </c>
      <c r="S318">
        <f t="shared" si="62"/>
        <v>0.29149080841925462</v>
      </c>
      <c r="T318" s="6">
        <f t="shared" si="68"/>
        <v>105.89999999999999</v>
      </c>
      <c r="U318">
        <f t="shared" si="63"/>
        <v>-0.62000000000000011</v>
      </c>
      <c r="V318" s="16">
        <f t="shared" si="64"/>
        <v>-0.14061517879551064</v>
      </c>
    </row>
    <row r="319" spans="4:22" ht="15.75" x14ac:dyDescent="0.25">
      <c r="D319" s="27">
        <v>25881</v>
      </c>
      <c r="E319">
        <v>313</v>
      </c>
      <c r="F319">
        <v>0.4</v>
      </c>
      <c r="G319">
        <v>6.6</v>
      </c>
      <c r="H319">
        <v>0.11266005054748909</v>
      </c>
      <c r="I319" s="20">
        <f t="shared" si="65"/>
        <v>7.3929620684855007E-2</v>
      </c>
      <c r="J319">
        <f t="shared" si="66"/>
        <v>8.989841875278369E-3</v>
      </c>
      <c r="K319" s="16">
        <f t="shared" si="57"/>
        <v>0.73003351826167362</v>
      </c>
      <c r="L319" s="16">
        <f t="shared" si="58"/>
        <v>1.2314286468222196E-2</v>
      </c>
      <c r="M319" s="6"/>
      <c r="N319" s="6">
        <f t="shared" si="59"/>
        <v>9.0128040437991275E-2</v>
      </c>
      <c r="O319" s="6"/>
      <c r="P319" s="6">
        <f t="shared" si="60"/>
        <v>0.11278136703303365</v>
      </c>
      <c r="Q319">
        <f t="shared" si="67"/>
        <v>0.35298999999999997</v>
      </c>
      <c r="R319">
        <f t="shared" si="61"/>
        <v>1</v>
      </c>
      <c r="S319">
        <f t="shared" si="62"/>
        <v>0.11278136703303365</v>
      </c>
      <c r="T319" s="6">
        <f t="shared" si="68"/>
        <v>105.89999999999999</v>
      </c>
      <c r="U319">
        <f t="shared" si="63"/>
        <v>0.4464023384547311</v>
      </c>
      <c r="V319" s="16">
        <f t="shared" si="64"/>
        <v>-3.144168470526286E-2</v>
      </c>
    </row>
    <row r="320" spans="4:22" ht="15.75" x14ac:dyDescent="0.25">
      <c r="D320" s="27">
        <v>25882</v>
      </c>
      <c r="E320">
        <v>314</v>
      </c>
      <c r="F320">
        <v>-6.8</v>
      </c>
      <c r="G320">
        <v>0.1</v>
      </c>
      <c r="H320">
        <v>4.6817955073284179E-2</v>
      </c>
      <c r="I320" s="20">
        <f t="shared" si="65"/>
        <v>6.4504724093516749E-2</v>
      </c>
      <c r="J320">
        <f t="shared" si="66"/>
        <v>7.8437744497716361E-3</v>
      </c>
      <c r="K320" s="16">
        <f t="shared" si="57"/>
        <v>0.73003351826167362</v>
      </c>
      <c r="L320" s="16">
        <f t="shared" si="58"/>
        <v>1.074440317267749E-2</v>
      </c>
      <c r="M320" s="6"/>
      <c r="N320" s="6">
        <f t="shared" si="59"/>
        <v>3.7454364058627343E-2</v>
      </c>
      <c r="O320" s="6"/>
      <c r="P320" s="6">
        <f t="shared" si="60"/>
        <v>6.0107690653669721E-2</v>
      </c>
      <c r="Q320">
        <f t="shared" si="67"/>
        <v>0.35298999999999997</v>
      </c>
      <c r="R320">
        <f t="shared" si="61"/>
        <v>1</v>
      </c>
      <c r="S320">
        <f t="shared" si="62"/>
        <v>6.0107690653669721E-2</v>
      </c>
      <c r="T320" s="6">
        <f t="shared" si="68"/>
        <v>105.89999999999999</v>
      </c>
      <c r="U320">
        <f t="shared" si="63"/>
        <v>-1.36</v>
      </c>
      <c r="V320" s="16">
        <f t="shared" si="64"/>
        <v>-0.27852690639132804</v>
      </c>
    </row>
    <row r="321" spans="4:22" ht="15.75" x14ac:dyDescent="0.25">
      <c r="D321" s="27">
        <v>25883</v>
      </c>
      <c r="E321">
        <v>315</v>
      </c>
      <c r="F321">
        <v>-6.3</v>
      </c>
      <c r="G321">
        <v>2.5</v>
      </c>
      <c r="H321">
        <v>0.16279284136597044</v>
      </c>
      <c r="I321" s="20">
        <f t="shared" si="65"/>
        <v>5.7954667036581788E-2</v>
      </c>
      <c r="J321">
        <f t="shared" si="66"/>
        <v>7.0472875116483454E-3</v>
      </c>
      <c r="K321" s="16">
        <f t="shared" si="57"/>
        <v>0.73003351826167362</v>
      </c>
      <c r="L321" s="16">
        <f t="shared" si="58"/>
        <v>9.6533752702602782E-3</v>
      </c>
      <c r="M321" s="6"/>
      <c r="N321" s="6">
        <f t="shared" si="59"/>
        <v>0.13023427309277635</v>
      </c>
      <c r="O321" s="6"/>
      <c r="P321" s="6">
        <f t="shared" si="60"/>
        <v>0.15288759968781873</v>
      </c>
      <c r="Q321">
        <f t="shared" si="67"/>
        <v>0.35298999999999997</v>
      </c>
      <c r="R321">
        <f t="shared" si="61"/>
        <v>1</v>
      </c>
      <c r="S321">
        <f t="shared" si="62"/>
        <v>0.15288759968781873</v>
      </c>
      <c r="T321" s="6">
        <f t="shared" si="68"/>
        <v>105.89999999999999</v>
      </c>
      <c r="U321">
        <f t="shared" si="63"/>
        <v>-1.26</v>
      </c>
      <c r="V321" s="16">
        <f t="shared" si="64"/>
        <v>-0.46106123260147047</v>
      </c>
    </row>
    <row r="322" spans="4:22" ht="15.75" x14ac:dyDescent="0.25">
      <c r="D322" s="27">
        <v>25884</v>
      </c>
      <c r="E322">
        <v>316</v>
      </c>
      <c r="F322">
        <v>-1</v>
      </c>
      <c r="G322">
        <v>1.6</v>
      </c>
      <c r="H322">
        <v>0.20251071199696746</v>
      </c>
      <c r="I322" s="20">
        <f t="shared" si="65"/>
        <v>5.9662686245010838E-2</v>
      </c>
      <c r="J322">
        <f t="shared" si="66"/>
        <v>7.2549826473933179E-3</v>
      </c>
      <c r="K322" s="16">
        <f t="shared" si="57"/>
        <v>0.73003351826167362</v>
      </c>
      <c r="L322" s="16">
        <f t="shared" si="58"/>
        <v>9.9378760918657407E-3</v>
      </c>
      <c r="M322" s="6"/>
      <c r="N322" s="6">
        <f t="shared" si="59"/>
        <v>0.16200856959757398</v>
      </c>
      <c r="O322" s="6"/>
      <c r="P322" s="6">
        <f t="shared" si="60"/>
        <v>0.18466189619261636</v>
      </c>
      <c r="Q322">
        <f t="shared" si="67"/>
        <v>0.35298999999999997</v>
      </c>
      <c r="R322">
        <f t="shared" si="61"/>
        <v>1</v>
      </c>
      <c r="S322">
        <f t="shared" si="62"/>
        <v>0.18466189619261636</v>
      </c>
      <c r="T322" s="6">
        <f t="shared" si="68"/>
        <v>105.89999999999999</v>
      </c>
      <c r="U322">
        <f t="shared" si="63"/>
        <v>-0.2</v>
      </c>
      <c r="V322" s="16">
        <f t="shared" si="64"/>
        <v>-0.41250907513244617</v>
      </c>
    </row>
    <row r="323" spans="4:22" ht="15.75" x14ac:dyDescent="0.25">
      <c r="D323" s="27">
        <v>25885</v>
      </c>
      <c r="E323">
        <v>317</v>
      </c>
      <c r="F323">
        <v>0.5</v>
      </c>
      <c r="G323">
        <v>0.8</v>
      </c>
      <c r="H323">
        <v>0.21817132107622894</v>
      </c>
      <c r="I323" s="20">
        <f t="shared" si="65"/>
        <v>6.6229870080233857E-2</v>
      </c>
      <c r="J323">
        <f t="shared" si="66"/>
        <v>8.0535522017564365E-3</v>
      </c>
      <c r="K323" s="16">
        <f t="shared" si="57"/>
        <v>0.73003351826167362</v>
      </c>
      <c r="L323" s="16">
        <f t="shared" si="58"/>
        <v>1.1031756762255561E-2</v>
      </c>
      <c r="M323" s="6"/>
      <c r="N323" s="6">
        <f t="shared" si="59"/>
        <v>0.17453705686098317</v>
      </c>
      <c r="O323" s="6"/>
      <c r="P323" s="6">
        <f t="shared" si="60"/>
        <v>0.19719038345602555</v>
      </c>
      <c r="Q323">
        <f t="shared" si="67"/>
        <v>0.35298999999999997</v>
      </c>
      <c r="R323">
        <f t="shared" si="61"/>
        <v>1</v>
      </c>
      <c r="S323">
        <f t="shared" si="62"/>
        <v>0.19719038345602555</v>
      </c>
      <c r="T323" s="6">
        <f t="shared" si="68"/>
        <v>105.89999999999999</v>
      </c>
      <c r="U323">
        <f t="shared" si="63"/>
        <v>0.55800292306841381</v>
      </c>
      <c r="V323" s="16">
        <f t="shared" si="64"/>
        <v>-0.23201329300244106</v>
      </c>
    </row>
    <row r="324" spans="4:22" ht="15.75" x14ac:dyDescent="0.25">
      <c r="D324" s="27">
        <v>25886</v>
      </c>
      <c r="E324">
        <v>318</v>
      </c>
      <c r="F324">
        <v>1.8</v>
      </c>
      <c r="G324">
        <v>0</v>
      </c>
      <c r="H324">
        <v>0.23957512912219783</v>
      </c>
      <c r="I324" s="20">
        <f t="shared" si="65"/>
        <v>8.2702430108532551E-2</v>
      </c>
      <c r="J324">
        <f t="shared" si="66"/>
        <v>1.0056615501197559E-2</v>
      </c>
      <c r="K324" s="16">
        <f t="shared" si="57"/>
        <v>0.73003351826167362</v>
      </c>
      <c r="L324" s="16">
        <f t="shared" si="58"/>
        <v>1.3775553107676433E-2</v>
      </c>
      <c r="M324" s="6"/>
      <c r="N324" s="6">
        <f t="shared" si="59"/>
        <v>0.19166010329775829</v>
      </c>
      <c r="O324" s="6"/>
      <c r="P324" s="6">
        <f t="shared" si="60"/>
        <v>0.21431342989280067</v>
      </c>
      <c r="Q324">
        <f t="shared" si="67"/>
        <v>0.35298999999999997</v>
      </c>
      <c r="R324">
        <f t="shared" si="61"/>
        <v>1</v>
      </c>
      <c r="S324">
        <f t="shared" si="62"/>
        <v>0.21431342989280067</v>
      </c>
      <c r="T324" s="6">
        <f t="shared" si="68"/>
        <v>105.70833989670224</v>
      </c>
      <c r="U324">
        <f t="shared" si="63"/>
        <v>2.0088105230462898</v>
      </c>
      <c r="V324" s="16">
        <f t="shared" si="64"/>
        <v>0.18473502957682331</v>
      </c>
    </row>
    <row r="325" spans="4:22" ht="15.75" x14ac:dyDescent="0.25">
      <c r="D325" s="27">
        <v>25887</v>
      </c>
      <c r="E325">
        <v>319</v>
      </c>
      <c r="F325">
        <v>1.2</v>
      </c>
      <c r="G325">
        <v>0.9</v>
      </c>
      <c r="H325">
        <v>0.14277475410458726</v>
      </c>
      <c r="I325" s="20">
        <f t="shared" si="65"/>
        <v>9.2131160666529821E-2</v>
      </c>
      <c r="J325">
        <f t="shared" si="66"/>
        <v>1.1203149137050027E-2</v>
      </c>
      <c r="K325" s="16">
        <f t="shared" si="57"/>
        <v>0.73185063283342733</v>
      </c>
      <c r="L325" s="16">
        <f t="shared" si="58"/>
        <v>1.5307972193282119E-2</v>
      </c>
      <c r="M325" s="6"/>
      <c r="N325" s="6">
        <f t="shared" si="59"/>
        <v>0.11421980328366982</v>
      </c>
      <c r="O325" s="6"/>
      <c r="P325" s="6">
        <f t="shared" si="60"/>
        <v>0.1368731298787122</v>
      </c>
      <c r="Q325">
        <f t="shared" si="67"/>
        <v>0.35236113298900745</v>
      </c>
      <c r="R325">
        <f t="shared" si="61"/>
        <v>1</v>
      </c>
      <c r="S325">
        <f t="shared" si="62"/>
        <v>0.1368731298787122</v>
      </c>
      <c r="T325" s="6">
        <f t="shared" si="68"/>
        <v>105.89999999999999</v>
      </c>
      <c r="U325">
        <f t="shared" si="63"/>
        <v>1.3392070153641931</v>
      </c>
      <c r="V325" s="16">
        <f t="shared" si="64"/>
        <v>0.39944368274974895</v>
      </c>
    </row>
    <row r="326" spans="4:22" ht="15.75" x14ac:dyDescent="0.25">
      <c r="D326" s="27">
        <v>25888</v>
      </c>
      <c r="E326">
        <v>320</v>
      </c>
      <c r="F326">
        <v>-0.2</v>
      </c>
      <c r="G326">
        <v>0</v>
      </c>
      <c r="H326">
        <v>0.19731163312391081</v>
      </c>
      <c r="I326" s="20">
        <f t="shared" si="65"/>
        <v>8.834330418163365E-2</v>
      </c>
      <c r="J326">
        <f t="shared" si="66"/>
        <v>1.0742545788486652E-2</v>
      </c>
      <c r="K326" s="16">
        <f t="shared" si="57"/>
        <v>0.73003351826167362</v>
      </c>
      <c r="L326" s="16">
        <f t="shared" si="58"/>
        <v>1.4715140496653317E-2</v>
      </c>
      <c r="M326" s="6"/>
      <c r="N326" s="6">
        <f t="shared" si="59"/>
        <v>0.15784930649912865</v>
      </c>
      <c r="O326" s="6"/>
      <c r="P326" s="6">
        <f t="shared" si="60"/>
        <v>0.18050263309417103</v>
      </c>
      <c r="Q326">
        <f t="shared" si="67"/>
        <v>0.35298999999999997</v>
      </c>
      <c r="R326">
        <f t="shared" si="61"/>
        <v>1</v>
      </c>
      <c r="S326">
        <f t="shared" si="62"/>
        <v>0.18050263309417103</v>
      </c>
      <c r="T326" s="6">
        <f t="shared" si="68"/>
        <v>105.74215069350088</v>
      </c>
      <c r="U326">
        <f t="shared" si="63"/>
        <v>-4.0000000000000008E-2</v>
      </c>
      <c r="V326" s="16">
        <f t="shared" si="64"/>
        <v>0.3177159644247356</v>
      </c>
    </row>
    <row r="327" spans="4:22" ht="15.75" x14ac:dyDescent="0.25">
      <c r="D327" s="27">
        <v>25889</v>
      </c>
      <c r="E327">
        <v>321</v>
      </c>
      <c r="F327">
        <v>-0.4</v>
      </c>
      <c r="G327">
        <v>2.2999999999999998</v>
      </c>
      <c r="H327">
        <v>0.10340199282687657</v>
      </c>
      <c r="I327" s="20">
        <f t="shared" si="65"/>
        <v>8.5356776812884644E-2</v>
      </c>
      <c r="J327">
        <f t="shared" si="66"/>
        <v>1.0379384060446773E-2</v>
      </c>
      <c r="K327" s="16">
        <f t="shared" ref="K327:K390" si="69">IF(theta&gt;topt,(1-rs)*(theta-topt)/(topt-Porosity)+1,IF(theta&lt;twilt,rwp*theta,(1-rwp)*(theta-twilt)/(topt-twilt)+rwp))</f>
        <v>0.73152497790972337</v>
      </c>
      <c r="L327" s="16">
        <f t="shared" ref="L327:L390" si="70">(soiltemp-tmin)^2/((30-tmin))^2</f>
        <v>1.418869399388804E-2</v>
      </c>
      <c r="M327" s="6"/>
      <c r="N327" s="6">
        <f t="shared" ref="N327:N390" si="71">ET0*kc</f>
        <v>8.2721594261501261E-2</v>
      </c>
      <c r="O327" s="6"/>
      <c r="P327" s="6">
        <f t="shared" ref="P327:P390" si="72">(etc-Inter)</f>
        <v>0.10537492085654364</v>
      </c>
      <c r="Q327">
        <f t="shared" si="67"/>
        <v>0.3524738356450029</v>
      </c>
      <c r="R327">
        <f t="shared" ref="R327:R390" si="73">IF(MAX(0,(1-(0.9*tfield-theta)/(0.9*tfield-alfa*twilt))^2) &gt; 1, 1, MAX(0,(1-(0.9*tfield-theta)/(0.9*tfield-alfa*twilt))^2))</f>
        <v>1</v>
      </c>
      <c r="S327">
        <f t="shared" ref="S327:S390" si="74">epot*Kr</f>
        <v>0.10537492085654364</v>
      </c>
      <c r="T327" s="6">
        <f t="shared" si="68"/>
        <v>105.89999999999999</v>
      </c>
      <c r="U327">
        <f t="shared" ref="U327:U390" si="75">IF(Temperature &lt;0, 0.2*Temperature,Temperature*(s1_+(1-s1_)*EXP(-s2_*(LAI-LAIref))))</f>
        <v>-8.0000000000000016E-2</v>
      </c>
      <c r="V327" s="16">
        <f t="shared" si="64"/>
        <v>0.2437487654642804</v>
      </c>
    </row>
    <row r="328" spans="4:22" ht="15.75" x14ac:dyDescent="0.25">
      <c r="D328" s="27">
        <v>25890</v>
      </c>
      <c r="E328">
        <v>322</v>
      </c>
      <c r="F328">
        <v>-0.1</v>
      </c>
      <c r="G328">
        <v>0.2</v>
      </c>
      <c r="H328">
        <v>9.9992802993943142E-2</v>
      </c>
      <c r="I328" s="20">
        <f t="shared" si="65"/>
        <v>8.3118546714360558E-2</v>
      </c>
      <c r="J328">
        <f t="shared" si="66"/>
        <v>1.0107215280466243E-2</v>
      </c>
      <c r="K328" s="16">
        <f t="shared" si="69"/>
        <v>0.73003351826167362</v>
      </c>
      <c r="L328" s="16">
        <f t="shared" si="70"/>
        <v>1.3844864691326965E-2</v>
      </c>
      <c r="M328" s="6"/>
      <c r="N328" s="6">
        <f t="shared" si="71"/>
        <v>7.9994242395154513E-2</v>
      </c>
      <c r="O328" s="6"/>
      <c r="P328" s="6">
        <f t="shared" si="72"/>
        <v>0.10264756899019689</v>
      </c>
      <c r="Q328">
        <f t="shared" si="67"/>
        <v>0.35298999999999997</v>
      </c>
      <c r="R328">
        <f t="shared" si="73"/>
        <v>1</v>
      </c>
      <c r="S328">
        <f t="shared" si="74"/>
        <v>0.10264756899019689</v>
      </c>
      <c r="T328" s="6">
        <f t="shared" si="68"/>
        <v>105.89999999999999</v>
      </c>
      <c r="U328">
        <f t="shared" si="75"/>
        <v>-2.0000000000000004E-2</v>
      </c>
      <c r="V328" s="16">
        <f t="shared" ref="V328:V391" si="76">V327+(Tsurface-V327)*att*EXP(-kz*z)*EXP(-klai*LAI)</f>
        <v>0.19469678074224711</v>
      </c>
    </row>
    <row r="329" spans="4:22" ht="15.75" x14ac:dyDescent="0.25">
      <c r="D329" s="27">
        <v>25891</v>
      </c>
      <c r="E329">
        <v>323</v>
      </c>
      <c r="F329">
        <v>3</v>
      </c>
      <c r="G329">
        <v>4.8</v>
      </c>
      <c r="H329">
        <v>0.2807142718902273</v>
      </c>
      <c r="I329" s="20">
        <f t="shared" ref="I329:I392" si="77">K329*L329/CF</f>
        <v>0.10945582592781773</v>
      </c>
      <c r="J329">
        <f t="shared" ref="J329:J392" si="78">K329*L329</f>
        <v>1.3309828432822636E-2</v>
      </c>
      <c r="K329" s="16">
        <f t="shared" si="69"/>
        <v>0.73003351826167362</v>
      </c>
      <c r="L329" s="16">
        <f t="shared" si="70"/>
        <v>1.8231804567707333E-2</v>
      </c>
      <c r="M329" s="6"/>
      <c r="N329" s="6">
        <f t="shared" si="71"/>
        <v>0.22457141751218185</v>
      </c>
      <c r="O329" s="6"/>
      <c r="P329" s="6">
        <f t="shared" si="72"/>
        <v>0.24722474410722423</v>
      </c>
      <c r="Q329">
        <f t="shared" ref="Q329:Q392" si="79">IF(T328/L &gt;= tfield, tfield-0.00001,T328/L)</f>
        <v>0.35298999999999997</v>
      </c>
      <c r="R329">
        <f t="shared" si="73"/>
        <v>1</v>
      </c>
      <c r="S329">
        <f t="shared" si="74"/>
        <v>0.24722474410722423</v>
      </c>
      <c r="T329" s="6">
        <f t="shared" ref="T329:T392" si="80">(IF(T328+Precipitation-actevapo-Inter&lt;0,0,IF(T328+Precipitation-actevapo-Inter&gt;tfield*L,tfield*L,IF(T328+Precipitation-actevapo-Inter&lt;twilt*L,twilt*L,T328+Precipitation-actevapo-Inter))))</f>
        <v>105.89999999999999</v>
      </c>
      <c r="U329">
        <f t="shared" si="75"/>
        <v>3.3480175384104829</v>
      </c>
      <c r="V329" s="16">
        <f t="shared" si="76"/>
        <v>0.78115124757750753</v>
      </c>
    </row>
    <row r="330" spans="4:22" ht="15.75" x14ac:dyDescent="0.25">
      <c r="D330" s="27">
        <v>25892</v>
      </c>
      <c r="E330">
        <v>324</v>
      </c>
      <c r="F330">
        <v>5.0999999999999996</v>
      </c>
      <c r="G330">
        <v>11.8</v>
      </c>
      <c r="H330">
        <v>0.23971938715269103</v>
      </c>
      <c r="I330" s="20">
        <f t="shared" si="77"/>
        <v>0.15767516096376732</v>
      </c>
      <c r="J330">
        <f t="shared" si="78"/>
        <v>1.9173299573194108E-2</v>
      </c>
      <c r="K330" s="16">
        <f t="shared" si="69"/>
        <v>0.73003351826167362</v>
      </c>
      <c r="L330" s="16">
        <f t="shared" si="70"/>
        <v>2.6263588032024606E-2</v>
      </c>
      <c r="M330" s="6"/>
      <c r="N330" s="6">
        <f t="shared" si="71"/>
        <v>0.19177550972215285</v>
      </c>
      <c r="O330" s="6"/>
      <c r="P330" s="6">
        <f t="shared" si="72"/>
        <v>0.21442883631719523</v>
      </c>
      <c r="Q330">
        <f t="shared" si="79"/>
        <v>0.35298999999999997</v>
      </c>
      <c r="R330">
        <f t="shared" si="73"/>
        <v>1</v>
      </c>
      <c r="S330">
        <f t="shared" si="74"/>
        <v>0.21442883631719523</v>
      </c>
      <c r="T330" s="6">
        <f t="shared" si="80"/>
        <v>105.89999999999999</v>
      </c>
      <c r="U330">
        <f t="shared" si="75"/>
        <v>5.6916298152978202</v>
      </c>
      <c r="V330" s="16">
        <f t="shared" si="76"/>
        <v>1.6944018527800924</v>
      </c>
    </row>
    <row r="331" spans="4:22" ht="15.75" x14ac:dyDescent="0.25">
      <c r="D331" s="27">
        <v>25893</v>
      </c>
      <c r="E331">
        <v>325</v>
      </c>
      <c r="F331">
        <v>4.7</v>
      </c>
      <c r="G331">
        <v>0.1</v>
      </c>
      <c r="H331">
        <v>0.15278606656836743</v>
      </c>
      <c r="I331" s="20">
        <f t="shared" si="77"/>
        <v>0.1980106384786966</v>
      </c>
      <c r="J331">
        <f t="shared" si="78"/>
        <v>2.4078093639009507E-2</v>
      </c>
      <c r="K331" s="16">
        <f t="shared" si="69"/>
        <v>0.73003351826167362</v>
      </c>
      <c r="L331" s="16">
        <f t="shared" si="70"/>
        <v>3.2982175525780366E-2</v>
      </c>
      <c r="M331" s="6"/>
      <c r="N331" s="6">
        <f t="shared" si="71"/>
        <v>0.12222885325469396</v>
      </c>
      <c r="O331" s="6"/>
      <c r="P331" s="6">
        <f t="shared" si="72"/>
        <v>0.14488217984973634</v>
      </c>
      <c r="Q331">
        <f t="shared" si="79"/>
        <v>0.35298999999999997</v>
      </c>
      <c r="R331">
        <f t="shared" si="73"/>
        <v>1</v>
      </c>
      <c r="S331">
        <f t="shared" si="74"/>
        <v>0.14488217984973634</v>
      </c>
      <c r="T331" s="6">
        <f t="shared" si="80"/>
        <v>105.8777711467453</v>
      </c>
      <c r="U331">
        <f t="shared" si="75"/>
        <v>5.2452274768430902</v>
      </c>
      <c r="V331" s="16">
        <f t="shared" si="76"/>
        <v>2.3547842585727405</v>
      </c>
    </row>
    <row r="332" spans="4:22" ht="15.75" x14ac:dyDescent="0.25">
      <c r="D332" s="27">
        <v>25894</v>
      </c>
      <c r="E332">
        <v>326</v>
      </c>
      <c r="F332">
        <v>4.4000000000000004</v>
      </c>
      <c r="G332">
        <v>0.7</v>
      </c>
      <c r="H332">
        <v>0.11993602286631999</v>
      </c>
      <c r="I332" s="20">
        <f t="shared" si="77"/>
        <v>0.22993963646849325</v>
      </c>
      <c r="J332">
        <f t="shared" si="78"/>
        <v>2.7960659794568778E-2</v>
      </c>
      <c r="K332" s="16">
        <f t="shared" si="69"/>
        <v>0.73021872450738456</v>
      </c>
      <c r="L332" s="16">
        <f t="shared" si="70"/>
        <v>3.8290800901375703E-2</v>
      </c>
      <c r="M332" s="6"/>
      <c r="N332" s="6">
        <f t="shared" si="71"/>
        <v>9.5948818293056001E-2</v>
      </c>
      <c r="O332" s="6"/>
      <c r="P332" s="6">
        <f t="shared" si="72"/>
        <v>0.11860214488809838</v>
      </c>
      <c r="Q332">
        <f t="shared" si="79"/>
        <v>0.35292590382248434</v>
      </c>
      <c r="R332">
        <f t="shared" si="73"/>
        <v>1</v>
      </c>
      <c r="S332">
        <f t="shared" si="74"/>
        <v>0.11860214488809838</v>
      </c>
      <c r="T332" s="6">
        <f t="shared" si="80"/>
        <v>105.89999999999999</v>
      </c>
      <c r="U332">
        <f t="shared" si="75"/>
        <v>4.9104257230020423</v>
      </c>
      <c r="V332" s="16">
        <f t="shared" si="76"/>
        <v>2.8300823546510645</v>
      </c>
    </row>
    <row r="333" spans="4:22" ht="15.75" x14ac:dyDescent="0.25">
      <c r="D333" s="27">
        <v>25895</v>
      </c>
      <c r="E333">
        <v>327</v>
      </c>
      <c r="F333">
        <v>3.3</v>
      </c>
      <c r="G333">
        <v>4.8</v>
      </c>
      <c r="H333">
        <v>0.16533428161721714</v>
      </c>
      <c r="I333" s="20">
        <f t="shared" si="77"/>
        <v>0.24104447057842146</v>
      </c>
      <c r="J333">
        <f t="shared" si="78"/>
        <v>2.9311007622336051E-2</v>
      </c>
      <c r="K333" s="16">
        <f t="shared" si="69"/>
        <v>0.73003351826167362</v>
      </c>
      <c r="L333" s="16">
        <f t="shared" si="70"/>
        <v>4.0150221721504294E-2</v>
      </c>
      <c r="M333" s="6"/>
      <c r="N333" s="6">
        <f t="shared" si="71"/>
        <v>0.13226742529377372</v>
      </c>
      <c r="O333" s="6"/>
      <c r="P333" s="6">
        <f t="shared" si="72"/>
        <v>0.1549207518888161</v>
      </c>
      <c r="Q333">
        <f t="shared" si="79"/>
        <v>0.35298999999999997</v>
      </c>
      <c r="R333">
        <f t="shared" si="73"/>
        <v>1</v>
      </c>
      <c r="S333">
        <f t="shared" si="74"/>
        <v>0.1549207518888161</v>
      </c>
      <c r="T333" s="6">
        <f t="shared" si="80"/>
        <v>105.89999999999999</v>
      </c>
      <c r="U333">
        <f t="shared" si="75"/>
        <v>3.6828192922515308</v>
      </c>
      <c r="V333" s="16">
        <f t="shared" si="76"/>
        <v>2.9886743357792431</v>
      </c>
    </row>
    <row r="334" spans="4:22" ht="15.75" x14ac:dyDescent="0.25">
      <c r="D334" s="27">
        <v>25896</v>
      </c>
      <c r="E334">
        <v>328</v>
      </c>
      <c r="F334">
        <v>3.1</v>
      </c>
      <c r="G334">
        <v>8.4</v>
      </c>
      <c r="H334">
        <v>0.29875588056822422</v>
      </c>
      <c r="I334" s="20">
        <f t="shared" si="77"/>
        <v>0.24732302391425845</v>
      </c>
      <c r="J334">
        <f t="shared" si="78"/>
        <v>3.0074479707973827E-2</v>
      </c>
      <c r="K334" s="16">
        <f t="shared" si="69"/>
        <v>0.73003351826167362</v>
      </c>
      <c r="L334" s="16">
        <f t="shared" si="70"/>
        <v>4.1196025875066621E-2</v>
      </c>
      <c r="M334" s="6"/>
      <c r="N334" s="6">
        <f t="shared" si="71"/>
        <v>0.23900470445457939</v>
      </c>
      <c r="O334" s="6"/>
      <c r="P334" s="6">
        <f t="shared" si="72"/>
        <v>0.26165803104962176</v>
      </c>
      <c r="Q334">
        <f t="shared" si="79"/>
        <v>0.35298999999999997</v>
      </c>
      <c r="R334">
        <f t="shared" si="73"/>
        <v>1</v>
      </c>
      <c r="S334">
        <f t="shared" si="74"/>
        <v>0.26165803104962176</v>
      </c>
      <c r="T334" s="6">
        <f t="shared" si="80"/>
        <v>105.89999999999999</v>
      </c>
      <c r="U334">
        <f t="shared" si="75"/>
        <v>3.4596181230241658</v>
      </c>
      <c r="V334" s="16">
        <f t="shared" si="76"/>
        <v>3.0762604422628503</v>
      </c>
    </row>
    <row r="335" spans="4:22" ht="15.75" x14ac:dyDescent="0.25">
      <c r="D335" s="27">
        <v>25897</v>
      </c>
      <c r="E335">
        <v>329</v>
      </c>
      <c r="F335">
        <v>5.6</v>
      </c>
      <c r="G335">
        <v>0</v>
      </c>
      <c r="H335">
        <v>0.18335798825510594</v>
      </c>
      <c r="I335" s="20">
        <f t="shared" si="77"/>
        <v>0.29173450706680754</v>
      </c>
      <c r="J335">
        <f t="shared" si="78"/>
        <v>3.5474916059323798E-2</v>
      </c>
      <c r="K335" s="16">
        <f t="shared" si="69"/>
        <v>0.73003351826167362</v>
      </c>
      <c r="L335" s="16">
        <f t="shared" si="70"/>
        <v>4.8593544230400867E-2</v>
      </c>
      <c r="M335" s="6"/>
      <c r="N335" s="6">
        <f t="shared" si="71"/>
        <v>0.14668639060408475</v>
      </c>
      <c r="O335" s="6"/>
      <c r="P335" s="6">
        <f t="shared" si="72"/>
        <v>0.16933971719912713</v>
      </c>
      <c r="Q335">
        <f t="shared" si="79"/>
        <v>0.35298999999999997</v>
      </c>
      <c r="R335">
        <f t="shared" si="73"/>
        <v>1</v>
      </c>
      <c r="S335">
        <f t="shared" si="74"/>
        <v>0.16933971719912713</v>
      </c>
      <c r="T335" s="6">
        <f t="shared" si="80"/>
        <v>105.75331360939592</v>
      </c>
      <c r="U335">
        <f t="shared" si="75"/>
        <v>6.249632738366234</v>
      </c>
      <c r="V335" s="16">
        <f t="shared" si="76"/>
        <v>3.6664440934044062</v>
      </c>
    </row>
    <row r="336" spans="4:22" ht="15.75" x14ac:dyDescent="0.25">
      <c r="D336" s="27">
        <v>25898</v>
      </c>
      <c r="E336">
        <v>330</v>
      </c>
      <c r="F336">
        <v>0.4</v>
      </c>
      <c r="G336">
        <v>0</v>
      </c>
      <c r="H336">
        <v>-0.12786214224017042</v>
      </c>
      <c r="I336" s="20">
        <f t="shared" si="77"/>
        <v>0.24716490006660805</v>
      </c>
      <c r="J336">
        <f t="shared" si="78"/>
        <v>3.0055251848099537E-2</v>
      </c>
      <c r="K336" s="16">
        <f t="shared" si="69"/>
        <v>0.73141746022696175</v>
      </c>
      <c r="L336" s="16">
        <f t="shared" si="70"/>
        <v>4.1091788865381028E-2</v>
      </c>
      <c r="M336" s="6"/>
      <c r="N336" s="6">
        <f t="shared" si="71"/>
        <v>-0.10228971379213635</v>
      </c>
      <c r="O336" s="6"/>
      <c r="P336" s="6">
        <f t="shared" si="72"/>
        <v>-7.9636387197093969E-2</v>
      </c>
      <c r="Q336">
        <f t="shared" si="79"/>
        <v>0.35251104536465305</v>
      </c>
      <c r="R336">
        <f t="shared" si="73"/>
        <v>1</v>
      </c>
      <c r="S336">
        <f t="shared" si="74"/>
        <v>-7.9636387197093969E-2</v>
      </c>
      <c r="T336" s="6">
        <f t="shared" si="80"/>
        <v>105.85560332318806</v>
      </c>
      <c r="U336">
        <f t="shared" si="75"/>
        <v>0.4464023384547311</v>
      </c>
      <c r="V336" s="16">
        <f t="shared" si="76"/>
        <v>3.0675808581962327</v>
      </c>
    </row>
    <row r="337" spans="4:22" ht="15.75" x14ac:dyDescent="0.25">
      <c r="D337" s="27">
        <v>25899</v>
      </c>
      <c r="E337">
        <v>331</v>
      </c>
      <c r="F337">
        <v>-0.6</v>
      </c>
      <c r="G337">
        <v>0</v>
      </c>
      <c r="H337">
        <v>0.11619496190057163</v>
      </c>
      <c r="I337" s="20">
        <f t="shared" si="77"/>
        <v>0.20594328291938091</v>
      </c>
      <c r="J337">
        <f t="shared" si="78"/>
        <v>2.504270320299672E-2</v>
      </c>
      <c r="K337" s="16">
        <f t="shared" si="69"/>
        <v>0.73043223798747814</v>
      </c>
      <c r="L337" s="16">
        <f t="shared" si="70"/>
        <v>3.4284772632702486E-2</v>
      </c>
      <c r="M337" s="6"/>
      <c r="N337" s="6">
        <f t="shared" si="71"/>
        <v>9.2955969520457316E-2</v>
      </c>
      <c r="O337" s="6"/>
      <c r="P337" s="6">
        <f t="shared" si="72"/>
        <v>0.11560929611549969</v>
      </c>
      <c r="Q337">
        <f t="shared" si="79"/>
        <v>0.35285201107729353</v>
      </c>
      <c r="R337">
        <f t="shared" si="73"/>
        <v>1</v>
      </c>
      <c r="S337">
        <f t="shared" si="74"/>
        <v>0.11560929611549969</v>
      </c>
      <c r="T337" s="6">
        <f t="shared" si="80"/>
        <v>105.76264735366762</v>
      </c>
      <c r="U337">
        <f t="shared" si="75"/>
        <v>-0.12</v>
      </c>
      <c r="V337" s="16">
        <f t="shared" si="76"/>
        <v>2.4747546992519442</v>
      </c>
    </row>
    <row r="338" spans="4:22" ht="15.75" x14ac:dyDescent="0.25">
      <c r="D338" s="27">
        <v>25900</v>
      </c>
      <c r="E338">
        <v>332</v>
      </c>
      <c r="F338">
        <v>-0.9</v>
      </c>
      <c r="G338">
        <v>4.3</v>
      </c>
      <c r="H338">
        <v>-6.0563592020716844E-2</v>
      </c>
      <c r="I338" s="20">
        <f t="shared" si="77"/>
        <v>0.17492761411951019</v>
      </c>
      <c r="J338">
        <f t="shared" si="78"/>
        <v>2.1271197876932438E-2</v>
      </c>
      <c r="K338" s="16">
        <f t="shared" si="69"/>
        <v>0.73132756054796944</v>
      </c>
      <c r="L338" s="16">
        <f t="shared" si="70"/>
        <v>2.9085732610698203E-2</v>
      </c>
      <c r="M338" s="6"/>
      <c r="N338" s="6">
        <f t="shared" si="71"/>
        <v>-4.8450873616573478E-2</v>
      </c>
      <c r="O338" s="6"/>
      <c r="P338" s="6">
        <f t="shared" si="72"/>
        <v>-2.57975470215311E-2</v>
      </c>
      <c r="Q338">
        <f t="shared" si="79"/>
        <v>0.3525421578455587</v>
      </c>
      <c r="R338">
        <f t="shared" si="73"/>
        <v>1</v>
      </c>
      <c r="S338">
        <f t="shared" si="74"/>
        <v>-2.57975470215311E-2</v>
      </c>
      <c r="T338" s="6">
        <f t="shared" si="80"/>
        <v>105.89999999999999</v>
      </c>
      <c r="U338">
        <f t="shared" si="75"/>
        <v>-0.18000000000000002</v>
      </c>
      <c r="V338" s="16">
        <f t="shared" si="76"/>
        <v>1.9810235277743349</v>
      </c>
    </row>
    <row r="339" spans="4:22" ht="15.75" x14ac:dyDescent="0.25">
      <c r="D339" s="27">
        <v>25901</v>
      </c>
      <c r="E339">
        <v>333</v>
      </c>
      <c r="F339">
        <v>-5.4</v>
      </c>
      <c r="G339">
        <v>0</v>
      </c>
      <c r="H339">
        <v>-0.22337529193355132</v>
      </c>
      <c r="I339" s="20">
        <f t="shared" si="77"/>
        <v>0.14181262119204979</v>
      </c>
      <c r="J339">
        <f t="shared" si="78"/>
        <v>1.7244414736953255E-2</v>
      </c>
      <c r="K339" s="16">
        <f t="shared" si="69"/>
        <v>0.73003351826167362</v>
      </c>
      <c r="L339" s="16">
        <f t="shared" si="70"/>
        <v>2.3621401354303514E-2</v>
      </c>
      <c r="M339" s="6"/>
      <c r="N339" s="6">
        <f t="shared" si="71"/>
        <v>-0.17870023354684106</v>
      </c>
      <c r="O339" s="6"/>
      <c r="P339" s="6">
        <f t="shared" si="72"/>
        <v>-0.15604690695179868</v>
      </c>
      <c r="Q339">
        <f t="shared" si="79"/>
        <v>0.35298999999999997</v>
      </c>
      <c r="R339">
        <f t="shared" si="73"/>
        <v>1</v>
      </c>
      <c r="S339">
        <f t="shared" si="74"/>
        <v>-0.15604690695179868</v>
      </c>
      <c r="T339" s="6">
        <f t="shared" si="80"/>
        <v>105.89999999999999</v>
      </c>
      <c r="U339">
        <f t="shared" si="75"/>
        <v>-1.08</v>
      </c>
      <c r="V339" s="16">
        <f t="shared" si="76"/>
        <v>1.4117344960176883</v>
      </c>
    </row>
    <row r="340" spans="4:22" ht="15.75" x14ac:dyDescent="0.25">
      <c r="D340" s="27">
        <v>25902</v>
      </c>
      <c r="E340">
        <v>334</v>
      </c>
      <c r="F340">
        <v>-9.5</v>
      </c>
      <c r="G340">
        <v>0</v>
      </c>
      <c r="H340">
        <v>-0.21286569352050963</v>
      </c>
      <c r="I340" s="20">
        <f t="shared" si="77"/>
        <v>0.11016089786663724</v>
      </c>
      <c r="J340">
        <f t="shared" si="78"/>
        <v>1.3395565180583088E-2</v>
      </c>
      <c r="K340" s="16">
        <f t="shared" si="69"/>
        <v>0.73003351826167362</v>
      </c>
      <c r="L340" s="16">
        <f t="shared" si="70"/>
        <v>1.8349246774970098E-2</v>
      </c>
      <c r="M340" s="6"/>
      <c r="N340" s="6">
        <f t="shared" si="71"/>
        <v>-0.1702925548164077</v>
      </c>
      <c r="O340" s="6"/>
      <c r="P340" s="6">
        <f t="shared" si="72"/>
        <v>-0.14763922822136533</v>
      </c>
      <c r="Q340">
        <f t="shared" si="79"/>
        <v>0.35298999999999997</v>
      </c>
      <c r="R340">
        <f t="shared" si="73"/>
        <v>1</v>
      </c>
      <c r="S340">
        <f t="shared" si="74"/>
        <v>-0.14763922822136533</v>
      </c>
      <c r="T340" s="6">
        <f t="shared" si="80"/>
        <v>105.89999999999999</v>
      </c>
      <c r="U340">
        <f t="shared" si="75"/>
        <v>-1.9000000000000001</v>
      </c>
      <c r="V340" s="16">
        <f t="shared" si="76"/>
        <v>0.79581824853826444</v>
      </c>
    </row>
    <row r="341" spans="4:22" ht="15.75" x14ac:dyDescent="0.25">
      <c r="D341" s="27">
        <v>25903</v>
      </c>
      <c r="E341">
        <v>335</v>
      </c>
      <c r="F341">
        <v>-3</v>
      </c>
      <c r="G341">
        <v>0.5</v>
      </c>
      <c r="H341">
        <v>8.7879422788277831E-2</v>
      </c>
      <c r="I341" s="20">
        <f t="shared" si="77"/>
        <v>9.8016206722626911E-2</v>
      </c>
      <c r="J341">
        <f t="shared" si="78"/>
        <v>1.1918770737471432E-2</v>
      </c>
      <c r="K341" s="16">
        <f t="shared" si="69"/>
        <v>0.73003351826167362</v>
      </c>
      <c r="L341" s="16">
        <f t="shared" si="70"/>
        <v>1.6326333571439196E-2</v>
      </c>
      <c r="M341" s="6"/>
      <c r="N341" s="6">
        <f t="shared" si="71"/>
        <v>7.030353823062227E-2</v>
      </c>
      <c r="O341" s="6"/>
      <c r="P341" s="6">
        <f t="shared" si="72"/>
        <v>9.2956864825664648E-2</v>
      </c>
      <c r="Q341">
        <f t="shared" si="79"/>
        <v>0.35298999999999997</v>
      </c>
      <c r="R341">
        <f t="shared" si="73"/>
        <v>1</v>
      </c>
      <c r="S341">
        <f t="shared" si="74"/>
        <v>9.2956864825664648E-2</v>
      </c>
      <c r="T341" s="6">
        <f t="shared" si="80"/>
        <v>105.89999999999999</v>
      </c>
      <c r="U341">
        <f t="shared" si="75"/>
        <v>-0.60000000000000009</v>
      </c>
      <c r="V341" s="16">
        <f t="shared" si="76"/>
        <v>0.53622402719087847</v>
      </c>
    </row>
    <row r="342" spans="4:22" ht="15.75" x14ac:dyDescent="0.25">
      <c r="D342" s="27">
        <v>25904</v>
      </c>
      <c r="E342">
        <v>336</v>
      </c>
      <c r="F342">
        <v>1.1000000000000001</v>
      </c>
      <c r="G342">
        <v>0.8</v>
      </c>
      <c r="H342">
        <v>0.19943913785886641</v>
      </c>
      <c r="I342" s="20">
        <f t="shared" si="77"/>
        <v>0.10394313455453519</v>
      </c>
      <c r="J342">
        <f t="shared" si="78"/>
        <v>1.2639485161831479E-2</v>
      </c>
      <c r="K342" s="16">
        <f t="shared" si="69"/>
        <v>0.73003351826167362</v>
      </c>
      <c r="L342" s="16">
        <f t="shared" si="70"/>
        <v>1.7313568275506189E-2</v>
      </c>
      <c r="M342" s="6"/>
      <c r="N342" s="6">
        <f t="shared" si="71"/>
        <v>0.15955131028709313</v>
      </c>
      <c r="O342" s="6"/>
      <c r="P342" s="6">
        <f t="shared" si="72"/>
        <v>0.18220463688213551</v>
      </c>
      <c r="Q342">
        <f t="shared" si="79"/>
        <v>0.35298999999999997</v>
      </c>
      <c r="R342">
        <f t="shared" si="73"/>
        <v>1</v>
      </c>
      <c r="S342">
        <f t="shared" si="74"/>
        <v>0.18220463688213551</v>
      </c>
      <c r="T342" s="6">
        <f t="shared" si="80"/>
        <v>105.89999999999999</v>
      </c>
      <c r="U342">
        <f t="shared" si="75"/>
        <v>1.2276064307505106</v>
      </c>
      <c r="V342" s="16">
        <f t="shared" si="76"/>
        <v>0.66480729861128129</v>
      </c>
    </row>
    <row r="343" spans="4:22" ht="15.75" x14ac:dyDescent="0.25">
      <c r="D343" s="27">
        <v>25905</v>
      </c>
      <c r="E343">
        <v>337</v>
      </c>
      <c r="F343">
        <v>-1.8</v>
      </c>
      <c r="G343">
        <v>0</v>
      </c>
      <c r="H343">
        <v>-1.4012154894560579E-2</v>
      </c>
      <c r="I343" s="20">
        <f t="shared" si="77"/>
        <v>9.5220078328845686E-2</v>
      </c>
      <c r="J343">
        <f t="shared" si="78"/>
        <v>1.1578761524787635E-2</v>
      </c>
      <c r="K343" s="16">
        <f t="shared" si="69"/>
        <v>0.73003351826167362</v>
      </c>
      <c r="L343" s="16">
        <f t="shared" si="70"/>
        <v>1.5860588911531782E-2</v>
      </c>
      <c r="M343" s="6"/>
      <c r="N343" s="6">
        <f t="shared" si="71"/>
        <v>-1.1209723915648465E-2</v>
      </c>
      <c r="O343" s="6"/>
      <c r="P343" s="6">
        <f t="shared" si="72"/>
        <v>1.1443602679393913E-2</v>
      </c>
      <c r="Q343">
        <f t="shared" si="79"/>
        <v>0.35298999999999997</v>
      </c>
      <c r="R343">
        <f t="shared" si="73"/>
        <v>1</v>
      </c>
      <c r="S343">
        <f t="shared" si="74"/>
        <v>1.1443602679393913E-2</v>
      </c>
      <c r="T343" s="6">
        <f t="shared" si="80"/>
        <v>105.89999999999999</v>
      </c>
      <c r="U343">
        <f t="shared" si="75"/>
        <v>-0.36000000000000004</v>
      </c>
      <c r="V343" s="16">
        <f t="shared" si="76"/>
        <v>0.47421367870932696</v>
      </c>
    </row>
    <row r="344" spans="4:22" ht="15.75" x14ac:dyDescent="0.25">
      <c r="D344" s="27">
        <v>25906</v>
      </c>
      <c r="E344">
        <v>338</v>
      </c>
      <c r="F344">
        <v>-4.4000000000000004</v>
      </c>
      <c r="G344">
        <v>0</v>
      </c>
      <c r="H344">
        <v>-0.17578873342195817</v>
      </c>
      <c r="I344" s="20">
        <f t="shared" si="77"/>
        <v>8.4279431802679647E-2</v>
      </c>
      <c r="J344">
        <f t="shared" si="78"/>
        <v>1.0248378907205846E-2</v>
      </c>
      <c r="K344" s="16">
        <f t="shared" si="69"/>
        <v>0.73003351826167362</v>
      </c>
      <c r="L344" s="16">
        <f t="shared" si="70"/>
        <v>1.403823064399683E-2</v>
      </c>
      <c r="M344" s="6"/>
      <c r="N344" s="6">
        <f t="shared" si="71"/>
        <v>-0.14063098673756655</v>
      </c>
      <c r="O344" s="6"/>
      <c r="P344" s="6">
        <f t="shared" si="72"/>
        <v>-0.11797766014252417</v>
      </c>
      <c r="Q344">
        <f t="shared" si="79"/>
        <v>0.35298999999999997</v>
      </c>
      <c r="R344">
        <f t="shared" si="73"/>
        <v>1</v>
      </c>
      <c r="S344">
        <f t="shared" si="74"/>
        <v>-0.11797766014252417</v>
      </c>
      <c r="T344" s="6">
        <f t="shared" si="80"/>
        <v>105.89999999999999</v>
      </c>
      <c r="U344">
        <f t="shared" si="75"/>
        <v>-0.88000000000000012</v>
      </c>
      <c r="V344" s="16">
        <f t="shared" si="76"/>
        <v>0.22235707357418516</v>
      </c>
    </row>
    <row r="345" spans="4:22" ht="15.75" x14ac:dyDescent="0.25">
      <c r="D345" s="27">
        <v>25907</v>
      </c>
      <c r="E345">
        <v>339</v>
      </c>
      <c r="F345">
        <v>0.1</v>
      </c>
      <c r="G345">
        <v>1.3</v>
      </c>
      <c r="H345">
        <v>0.29130162697444079</v>
      </c>
      <c r="I345" s="20">
        <f t="shared" si="77"/>
        <v>8.3414160932010512E-2</v>
      </c>
      <c r="J345">
        <f t="shared" si="78"/>
        <v>1.0143161969332478E-2</v>
      </c>
      <c r="K345" s="16">
        <f t="shared" si="69"/>
        <v>0.73003351826167362</v>
      </c>
      <c r="L345" s="16">
        <f t="shared" si="70"/>
        <v>1.389410447000429E-2</v>
      </c>
      <c r="M345" s="6"/>
      <c r="N345" s="6">
        <f t="shared" si="71"/>
        <v>0.23304130157955263</v>
      </c>
      <c r="O345" s="6"/>
      <c r="P345" s="6">
        <f t="shared" si="72"/>
        <v>0.25569462817459498</v>
      </c>
      <c r="Q345">
        <f t="shared" si="79"/>
        <v>0.35298999999999997</v>
      </c>
      <c r="R345">
        <f t="shared" si="73"/>
        <v>1</v>
      </c>
      <c r="S345">
        <f t="shared" si="74"/>
        <v>0.25569462817459498</v>
      </c>
      <c r="T345" s="6">
        <f t="shared" si="80"/>
        <v>105.89999999999999</v>
      </c>
      <c r="U345">
        <f t="shared" si="75"/>
        <v>0.11160058461368277</v>
      </c>
      <c r="V345" s="16">
        <f t="shared" si="76"/>
        <v>0.20175858624176812</v>
      </c>
    </row>
    <row r="346" spans="4:22" ht="15.75" x14ac:dyDescent="0.25">
      <c r="D346" s="27">
        <v>25908</v>
      </c>
      <c r="E346">
        <v>340</v>
      </c>
      <c r="F346">
        <v>3.4</v>
      </c>
      <c r="G346">
        <v>2.2999999999999998</v>
      </c>
      <c r="H346">
        <v>0.27376294411555868</v>
      </c>
      <c r="I346" s="20">
        <f t="shared" si="77"/>
        <v>0.11375780244024986</v>
      </c>
      <c r="J346">
        <f t="shared" si="78"/>
        <v>1.3832948776734383E-2</v>
      </c>
      <c r="K346" s="16">
        <f t="shared" si="69"/>
        <v>0.73003351826167362</v>
      </c>
      <c r="L346" s="16">
        <f t="shared" si="70"/>
        <v>1.8948374876913657E-2</v>
      </c>
      <c r="M346" s="6"/>
      <c r="N346" s="6">
        <f t="shared" si="71"/>
        <v>0.21901035529244695</v>
      </c>
      <c r="O346" s="6"/>
      <c r="P346" s="6">
        <f t="shared" si="72"/>
        <v>0.24166368188748932</v>
      </c>
      <c r="Q346">
        <f t="shared" si="79"/>
        <v>0.35298999999999997</v>
      </c>
      <c r="R346">
        <f t="shared" si="73"/>
        <v>1</v>
      </c>
      <c r="S346">
        <f t="shared" si="74"/>
        <v>0.24166368188748932</v>
      </c>
      <c r="T346" s="6">
        <f t="shared" si="80"/>
        <v>105.89999999999999</v>
      </c>
      <c r="U346">
        <f t="shared" si="75"/>
        <v>3.7944198768652138</v>
      </c>
      <c r="V346" s="16">
        <f t="shared" si="76"/>
        <v>0.8699215876074301</v>
      </c>
    </row>
    <row r="347" spans="4:22" ht="15.75" x14ac:dyDescent="0.25">
      <c r="D347" s="27">
        <v>25909</v>
      </c>
      <c r="E347">
        <v>341</v>
      </c>
      <c r="F347">
        <v>2</v>
      </c>
      <c r="G347">
        <v>0</v>
      </c>
      <c r="H347">
        <v>3.0444480098056673E-2</v>
      </c>
      <c r="I347" s="20">
        <f t="shared" si="77"/>
        <v>0.12649017049084579</v>
      </c>
      <c r="J347">
        <f t="shared" si="78"/>
        <v>1.5381204731686849E-2</v>
      </c>
      <c r="K347" s="16">
        <f t="shared" si="69"/>
        <v>0.73003351826167362</v>
      </c>
      <c r="L347" s="16">
        <f t="shared" si="70"/>
        <v>2.1069176067849534E-2</v>
      </c>
      <c r="M347" s="6"/>
      <c r="N347" s="6">
        <f t="shared" si="71"/>
        <v>2.435558407844534E-2</v>
      </c>
      <c r="O347" s="6"/>
      <c r="P347" s="6">
        <f t="shared" si="72"/>
        <v>4.7008910673487718E-2</v>
      </c>
      <c r="Q347">
        <f t="shared" si="79"/>
        <v>0.35298999999999997</v>
      </c>
      <c r="R347">
        <f t="shared" si="73"/>
        <v>1</v>
      </c>
      <c r="S347">
        <f t="shared" si="74"/>
        <v>4.7008910673487718E-2</v>
      </c>
      <c r="T347" s="6">
        <f t="shared" si="80"/>
        <v>105.87564441592156</v>
      </c>
      <c r="U347">
        <f t="shared" si="75"/>
        <v>2.2320116922736553</v>
      </c>
      <c r="V347" s="16">
        <f t="shared" si="76"/>
        <v>1.1232430501231245</v>
      </c>
    </row>
    <row r="348" spans="4:22" ht="15.75" x14ac:dyDescent="0.25">
      <c r="D348" s="27">
        <v>25910</v>
      </c>
      <c r="E348">
        <v>342</v>
      </c>
      <c r="F348">
        <v>-1.4</v>
      </c>
      <c r="G348">
        <v>0</v>
      </c>
      <c r="H348">
        <v>3.7973730468621708E-2</v>
      </c>
      <c r="I348" s="20">
        <f t="shared" si="77"/>
        <v>0.11341557353020972</v>
      </c>
      <c r="J348">
        <f t="shared" si="78"/>
        <v>1.3791333741273502E-2</v>
      </c>
      <c r="K348" s="16">
        <f t="shared" si="69"/>
        <v>0.73023920850745916</v>
      </c>
      <c r="L348" s="16">
        <f t="shared" si="70"/>
        <v>1.8886049366565377E-2</v>
      </c>
      <c r="M348" s="6"/>
      <c r="N348" s="6">
        <f t="shared" si="71"/>
        <v>3.0378984374897368E-2</v>
      </c>
      <c r="O348" s="6"/>
      <c r="P348" s="6">
        <f t="shared" si="72"/>
        <v>5.3032310969939746E-2</v>
      </c>
      <c r="Q348">
        <f t="shared" si="79"/>
        <v>0.35291881471973852</v>
      </c>
      <c r="R348">
        <f t="shared" si="73"/>
        <v>1</v>
      </c>
      <c r="S348">
        <f t="shared" si="74"/>
        <v>5.3032310969939746E-2</v>
      </c>
      <c r="T348" s="6">
        <f t="shared" si="80"/>
        <v>105.84526543154666</v>
      </c>
      <c r="U348">
        <f t="shared" si="75"/>
        <v>-0.27999999999999997</v>
      </c>
      <c r="V348" s="16">
        <f t="shared" si="76"/>
        <v>0.86226796447761167</v>
      </c>
    </row>
    <row r="349" spans="4:22" ht="15.75" x14ac:dyDescent="0.25">
      <c r="D349" s="27">
        <v>25911</v>
      </c>
      <c r="E349">
        <v>343</v>
      </c>
      <c r="F349">
        <v>3.7</v>
      </c>
      <c r="G349">
        <v>0</v>
      </c>
      <c r="H349">
        <v>0.879337915782758</v>
      </c>
      <c r="I349" s="20">
        <f t="shared" si="77"/>
        <v>0.14510454885572055</v>
      </c>
      <c r="J349">
        <f t="shared" si="78"/>
        <v>1.7644713140855618E-2</v>
      </c>
      <c r="K349" s="16">
        <f t="shared" si="69"/>
        <v>0.73053180929701544</v>
      </c>
      <c r="L349" s="16">
        <f t="shared" si="70"/>
        <v>2.415324413845165E-2</v>
      </c>
      <c r="M349" s="6"/>
      <c r="N349" s="6">
        <f t="shared" si="71"/>
        <v>0.7034703326262064</v>
      </c>
      <c r="O349" s="6"/>
      <c r="P349" s="6">
        <f t="shared" si="72"/>
        <v>0.72612365922124877</v>
      </c>
      <c r="Q349">
        <f t="shared" si="79"/>
        <v>0.35281755143848886</v>
      </c>
      <c r="R349">
        <f t="shared" si="73"/>
        <v>1</v>
      </c>
      <c r="S349">
        <f t="shared" si="74"/>
        <v>0.72612365922124877</v>
      </c>
      <c r="T349" s="6">
        <f t="shared" si="80"/>
        <v>105.14179509892047</v>
      </c>
      <c r="U349">
        <f t="shared" si="75"/>
        <v>4.1292216307062626</v>
      </c>
      <c r="V349" s="16">
        <f t="shared" si="76"/>
        <v>1.4698558750460164</v>
      </c>
    </row>
    <row r="350" spans="4:22" ht="15.75" x14ac:dyDescent="0.25">
      <c r="D350" s="27">
        <v>25912</v>
      </c>
      <c r="E350">
        <v>344</v>
      </c>
      <c r="F350">
        <v>4.5999999999999996</v>
      </c>
      <c r="G350">
        <v>0</v>
      </c>
      <c r="H350">
        <v>0.39565802545678619</v>
      </c>
      <c r="I350" s="20">
        <f t="shared" si="77"/>
        <v>0.18693356813303819</v>
      </c>
      <c r="J350">
        <f t="shared" si="78"/>
        <v>2.2731121884977442E-2</v>
      </c>
      <c r="K350" s="16">
        <f t="shared" si="69"/>
        <v>0.73730741351787177</v>
      </c>
      <c r="L350" s="16">
        <f t="shared" si="70"/>
        <v>3.0829910927548887E-2</v>
      </c>
      <c r="M350" s="6"/>
      <c r="N350" s="6">
        <f t="shared" si="71"/>
        <v>0.316526420365429</v>
      </c>
      <c r="O350" s="6"/>
      <c r="P350" s="6">
        <f t="shared" si="72"/>
        <v>0.33917974696047137</v>
      </c>
      <c r="Q350">
        <f t="shared" si="79"/>
        <v>0.3504726503297349</v>
      </c>
      <c r="R350">
        <f t="shared" si="73"/>
        <v>1</v>
      </c>
      <c r="S350">
        <f t="shared" si="74"/>
        <v>0.33917974696047137</v>
      </c>
      <c r="T350" s="6">
        <f t="shared" si="80"/>
        <v>104.82526867855505</v>
      </c>
      <c r="U350">
        <f t="shared" si="75"/>
        <v>5.1336268922294064</v>
      </c>
      <c r="V350" s="16">
        <f t="shared" si="76"/>
        <v>2.151243860478111</v>
      </c>
    </row>
    <row r="351" spans="4:22" ht="15.75" x14ac:dyDescent="0.25">
      <c r="D351" s="27">
        <v>25913</v>
      </c>
      <c r="E351">
        <v>345</v>
      </c>
      <c r="F351">
        <v>0.6</v>
      </c>
      <c r="G351">
        <v>0</v>
      </c>
      <c r="H351">
        <v>-0.56802186287087653</v>
      </c>
      <c r="I351" s="20">
        <f t="shared" si="77"/>
        <v>0.17067061232904129</v>
      </c>
      <c r="J351">
        <f t="shared" si="78"/>
        <v>2.075354645921142E-2</v>
      </c>
      <c r="K351" s="16">
        <f t="shared" si="69"/>
        <v>0.74035609609960074</v>
      </c>
      <c r="L351" s="16">
        <f t="shared" si="70"/>
        <v>2.8031843822920895E-2</v>
      </c>
      <c r="M351" s="6"/>
      <c r="N351" s="6">
        <f t="shared" si="71"/>
        <v>-0.45441749029670125</v>
      </c>
      <c r="O351" s="6"/>
      <c r="P351" s="6">
        <f t="shared" si="72"/>
        <v>-0.43176416370165888</v>
      </c>
      <c r="Q351">
        <f t="shared" si="79"/>
        <v>0.34941756226185017</v>
      </c>
      <c r="R351">
        <f t="shared" si="73"/>
        <v>1</v>
      </c>
      <c r="S351">
        <f t="shared" si="74"/>
        <v>-0.43176416370165888</v>
      </c>
      <c r="T351" s="6">
        <f t="shared" si="80"/>
        <v>105.27968616885175</v>
      </c>
      <c r="U351">
        <f t="shared" si="75"/>
        <v>0.66960350768209653</v>
      </c>
      <c r="V351" s="16">
        <f t="shared" si="76"/>
        <v>1.8756884476557492</v>
      </c>
    </row>
    <row r="352" spans="4:22" ht="15.75" x14ac:dyDescent="0.25">
      <c r="D352" s="27">
        <v>25914</v>
      </c>
      <c r="E352">
        <v>346</v>
      </c>
      <c r="F352">
        <v>-0.7</v>
      </c>
      <c r="G352">
        <v>0</v>
      </c>
      <c r="H352">
        <v>0.11013264108075092</v>
      </c>
      <c r="I352" s="20">
        <f t="shared" si="77"/>
        <v>0.14791558756124837</v>
      </c>
      <c r="J352">
        <f t="shared" si="78"/>
        <v>1.7986535447447802E-2</v>
      </c>
      <c r="K352" s="16">
        <f t="shared" si="69"/>
        <v>0.73597929025223685</v>
      </c>
      <c r="L352" s="16">
        <f t="shared" si="70"/>
        <v>2.4438915178283626E-2</v>
      </c>
      <c r="M352" s="6"/>
      <c r="N352" s="6">
        <f t="shared" si="71"/>
        <v>8.8106112864600739E-2</v>
      </c>
      <c r="O352" s="6"/>
      <c r="P352" s="6">
        <f t="shared" si="72"/>
        <v>0.11075943945964312</v>
      </c>
      <c r="Q352">
        <f t="shared" si="79"/>
        <v>0.35093228722950587</v>
      </c>
      <c r="R352">
        <f t="shared" si="73"/>
        <v>1</v>
      </c>
      <c r="S352">
        <f t="shared" si="74"/>
        <v>0.11075943945964312</v>
      </c>
      <c r="T352" s="6">
        <f t="shared" si="80"/>
        <v>105.19158005598716</v>
      </c>
      <c r="U352">
        <f t="shared" si="75"/>
        <v>-0.13999999999999999</v>
      </c>
      <c r="V352" s="16">
        <f t="shared" si="76"/>
        <v>1.5008107917746289</v>
      </c>
    </row>
    <row r="353" spans="4:22" ht="15.75" x14ac:dyDescent="0.25">
      <c r="D353" s="27">
        <v>25915</v>
      </c>
      <c r="E353">
        <v>347</v>
      </c>
      <c r="F353">
        <v>2.6</v>
      </c>
      <c r="G353">
        <v>0.8</v>
      </c>
      <c r="H353">
        <v>0.28608448600032493</v>
      </c>
      <c r="I353" s="20">
        <f t="shared" si="77"/>
        <v>0.16305780511306442</v>
      </c>
      <c r="J353">
        <f t="shared" si="78"/>
        <v>1.9827829101748632E-2</v>
      </c>
      <c r="K353" s="16">
        <f t="shared" si="69"/>
        <v>0.7368279005240872</v>
      </c>
      <c r="L353" s="16">
        <f t="shared" si="70"/>
        <v>2.6909715399818051E-2</v>
      </c>
      <c r="M353" s="6"/>
      <c r="N353" s="6">
        <f t="shared" si="71"/>
        <v>0.22886758880025995</v>
      </c>
      <c r="O353" s="6"/>
      <c r="P353" s="6">
        <f t="shared" si="72"/>
        <v>0.2515209153953023</v>
      </c>
      <c r="Q353">
        <f t="shared" si="79"/>
        <v>0.35063860018662385</v>
      </c>
      <c r="R353">
        <f t="shared" si="73"/>
        <v>1</v>
      </c>
      <c r="S353">
        <f t="shared" si="74"/>
        <v>0.2515209153953023</v>
      </c>
      <c r="T353" s="6">
        <f t="shared" si="80"/>
        <v>105.7627124671869</v>
      </c>
      <c r="U353">
        <f t="shared" si="75"/>
        <v>2.901615199955752</v>
      </c>
      <c r="V353" s="16">
        <f t="shared" si="76"/>
        <v>1.7613323388905076</v>
      </c>
    </row>
    <row r="354" spans="4:22" ht="15.75" x14ac:dyDescent="0.25">
      <c r="D354" s="27">
        <v>25916</v>
      </c>
      <c r="E354">
        <v>348</v>
      </c>
      <c r="F354">
        <v>1.2</v>
      </c>
      <c r="G354">
        <v>1</v>
      </c>
      <c r="H354">
        <v>0.17625478019564822</v>
      </c>
      <c r="I354" s="20">
        <f t="shared" si="77"/>
        <v>0.1572871910973685</v>
      </c>
      <c r="J354">
        <f t="shared" si="78"/>
        <v>1.912612243744001E-2</v>
      </c>
      <c r="K354" s="16">
        <f t="shared" si="69"/>
        <v>0.73132693339510224</v>
      </c>
      <c r="L354" s="16">
        <f t="shared" si="70"/>
        <v>2.6152629643556486E-2</v>
      </c>
      <c r="M354" s="6"/>
      <c r="N354" s="6">
        <f t="shared" si="71"/>
        <v>0.14100382415651858</v>
      </c>
      <c r="O354" s="6"/>
      <c r="P354" s="6">
        <f t="shared" si="72"/>
        <v>0.16365715075156095</v>
      </c>
      <c r="Q354">
        <f t="shared" si="79"/>
        <v>0.35254237489062301</v>
      </c>
      <c r="R354">
        <f t="shared" si="73"/>
        <v>1</v>
      </c>
      <c r="S354">
        <f t="shared" si="74"/>
        <v>0.16365715075156095</v>
      </c>
      <c r="T354" s="6">
        <f t="shared" si="80"/>
        <v>105.89999999999999</v>
      </c>
      <c r="U354">
        <f t="shared" si="75"/>
        <v>1.3392070153641931</v>
      </c>
      <c r="V354" s="16">
        <f t="shared" si="76"/>
        <v>1.6828254883126597</v>
      </c>
    </row>
    <row r="355" spans="4:22" ht="15.75" x14ac:dyDescent="0.25">
      <c r="D355" s="27">
        <v>25917</v>
      </c>
      <c r="E355">
        <v>349</v>
      </c>
      <c r="F355">
        <v>-1.2</v>
      </c>
      <c r="G355">
        <v>0</v>
      </c>
      <c r="H355">
        <v>-9.5208647386016435E-2</v>
      </c>
      <c r="I355" s="20">
        <f t="shared" si="77"/>
        <v>0.13712561888113048</v>
      </c>
      <c r="J355">
        <f t="shared" si="78"/>
        <v>1.6674475255945467E-2</v>
      </c>
      <c r="K355" s="16">
        <f t="shared" si="69"/>
        <v>0.73003351826167362</v>
      </c>
      <c r="L355" s="16">
        <f t="shared" si="70"/>
        <v>2.2840698185543667E-2</v>
      </c>
      <c r="M355" s="6"/>
      <c r="N355" s="6">
        <f t="shared" si="71"/>
        <v>-7.616691790881315E-2</v>
      </c>
      <c r="O355" s="6"/>
      <c r="P355" s="6">
        <f t="shared" si="72"/>
        <v>-5.3513591313770772E-2</v>
      </c>
      <c r="Q355">
        <f t="shared" si="79"/>
        <v>0.35298999999999997</v>
      </c>
      <c r="R355">
        <f t="shared" si="73"/>
        <v>1</v>
      </c>
      <c r="S355">
        <f t="shared" si="74"/>
        <v>-5.3513591313770772E-2</v>
      </c>
      <c r="T355" s="6">
        <f t="shared" si="80"/>
        <v>105.89999999999999</v>
      </c>
      <c r="U355">
        <f t="shared" si="75"/>
        <v>-0.24</v>
      </c>
      <c r="V355" s="16">
        <f t="shared" si="76"/>
        <v>1.3252184818502073</v>
      </c>
    </row>
    <row r="356" spans="4:22" ht="15.75" x14ac:dyDescent="0.25">
      <c r="D356" s="27">
        <v>25918</v>
      </c>
      <c r="E356">
        <v>350</v>
      </c>
      <c r="F356">
        <v>-1.4</v>
      </c>
      <c r="G356">
        <v>0</v>
      </c>
      <c r="H356">
        <v>3.2555165284229637E-2</v>
      </c>
      <c r="I356" s="20">
        <f t="shared" si="77"/>
        <v>0.12155710776121548</v>
      </c>
      <c r="J356">
        <f t="shared" si="78"/>
        <v>1.4781344303763802E-2</v>
      </c>
      <c r="K356" s="16">
        <f t="shared" si="69"/>
        <v>0.73003351826167362</v>
      </c>
      <c r="L356" s="16">
        <f t="shared" si="70"/>
        <v>2.0247487182452312E-2</v>
      </c>
      <c r="M356" s="6"/>
      <c r="N356" s="6">
        <f t="shared" si="71"/>
        <v>2.604413222738371E-2</v>
      </c>
      <c r="O356" s="6"/>
      <c r="P356" s="6">
        <f t="shared" si="72"/>
        <v>4.8697458822426085E-2</v>
      </c>
      <c r="Q356">
        <f t="shared" si="79"/>
        <v>0.35298999999999997</v>
      </c>
      <c r="R356">
        <f t="shared" si="73"/>
        <v>1</v>
      </c>
      <c r="S356">
        <f t="shared" si="74"/>
        <v>4.8697458822426085E-2</v>
      </c>
      <c r="T356" s="6">
        <f t="shared" si="80"/>
        <v>105.87395586777261</v>
      </c>
      <c r="U356">
        <f t="shared" si="75"/>
        <v>-0.27999999999999997</v>
      </c>
      <c r="V356" s="16">
        <f t="shared" si="76"/>
        <v>1.0266800135899437</v>
      </c>
    </row>
    <row r="357" spans="4:22" ht="15.75" x14ac:dyDescent="0.25">
      <c r="D357" s="27">
        <v>25919</v>
      </c>
      <c r="E357">
        <v>351</v>
      </c>
      <c r="F357">
        <v>1.4</v>
      </c>
      <c r="G357">
        <v>0</v>
      </c>
      <c r="H357">
        <v>0.30895861809440506</v>
      </c>
      <c r="I357" s="20">
        <f t="shared" si="77"/>
        <v>0.12668720653785437</v>
      </c>
      <c r="J357">
        <f t="shared" si="78"/>
        <v>1.5405164315003092E-2</v>
      </c>
      <c r="K357" s="16">
        <f t="shared" si="69"/>
        <v>0.73025547207030539</v>
      </c>
      <c r="L357" s="16">
        <f t="shared" si="70"/>
        <v>2.1095582168427707E-2</v>
      </c>
      <c r="M357" s="6"/>
      <c r="N357" s="6">
        <f t="shared" si="71"/>
        <v>0.24716689447552406</v>
      </c>
      <c r="O357" s="6"/>
      <c r="P357" s="6">
        <f t="shared" si="72"/>
        <v>0.26982022107056647</v>
      </c>
      <c r="Q357">
        <f t="shared" si="79"/>
        <v>0.35291318622590867</v>
      </c>
      <c r="R357">
        <f t="shared" si="73"/>
        <v>1</v>
      </c>
      <c r="S357">
        <f t="shared" si="74"/>
        <v>0.26982022107056647</v>
      </c>
      <c r="T357" s="6">
        <f t="shared" si="80"/>
        <v>105.6267889732971</v>
      </c>
      <c r="U357">
        <f t="shared" si="75"/>
        <v>1.5624081845915585</v>
      </c>
      <c r="V357" s="16">
        <f t="shared" si="76"/>
        <v>1.1263147171415435</v>
      </c>
    </row>
    <row r="358" spans="4:22" ht="15.75" x14ac:dyDescent="0.25">
      <c r="D358" s="27">
        <v>25920</v>
      </c>
      <c r="E358">
        <v>352</v>
      </c>
      <c r="F358">
        <v>1.8</v>
      </c>
      <c r="G358">
        <v>0</v>
      </c>
      <c r="H358">
        <v>-0.29602740715626275</v>
      </c>
      <c r="I358" s="20">
        <f t="shared" si="77"/>
        <v>0.13574597540926203</v>
      </c>
      <c r="J358">
        <f t="shared" si="78"/>
        <v>1.6506710609766263E-2</v>
      </c>
      <c r="K358" s="16">
        <f t="shared" si="69"/>
        <v>0.73263610558929437</v>
      </c>
      <c r="L358" s="16">
        <f t="shared" si="70"/>
        <v>2.2530572113271873E-2</v>
      </c>
      <c r="M358" s="6"/>
      <c r="N358" s="6">
        <f t="shared" si="71"/>
        <v>-0.23682192572501021</v>
      </c>
      <c r="O358" s="6"/>
      <c r="P358" s="6">
        <f t="shared" si="72"/>
        <v>-0.21416859912996783</v>
      </c>
      <c r="Q358">
        <f t="shared" si="79"/>
        <v>0.35208929657765697</v>
      </c>
      <c r="R358">
        <f t="shared" si="73"/>
        <v>1</v>
      </c>
      <c r="S358">
        <f t="shared" si="74"/>
        <v>-0.21416859912996783</v>
      </c>
      <c r="T358" s="6">
        <f t="shared" si="80"/>
        <v>105.86361089902211</v>
      </c>
      <c r="U358">
        <f t="shared" si="75"/>
        <v>2.0088105230462898</v>
      </c>
      <c r="V358" s="16">
        <f t="shared" si="76"/>
        <v>1.2904412513920349</v>
      </c>
    </row>
    <row r="359" spans="4:22" ht="15.75" x14ac:dyDescent="0.25">
      <c r="D359" s="27">
        <v>25921</v>
      </c>
      <c r="E359">
        <v>353</v>
      </c>
      <c r="F359">
        <v>0.6</v>
      </c>
      <c r="G359">
        <v>1.3</v>
      </c>
      <c r="H359">
        <v>-4.3534886396259964E-2</v>
      </c>
      <c r="I359" s="20">
        <f t="shared" si="77"/>
        <v>0.12923038750071239</v>
      </c>
      <c r="J359">
        <f t="shared" si="78"/>
        <v>1.5714415120086627E-2</v>
      </c>
      <c r="K359" s="16">
        <f t="shared" si="69"/>
        <v>0.73035511154432387</v>
      </c>
      <c r="L359" s="16">
        <f t="shared" si="70"/>
        <v>2.1516129444016287E-2</v>
      </c>
      <c r="M359" s="6"/>
      <c r="N359" s="6">
        <f t="shared" si="71"/>
        <v>-3.482790911700797E-2</v>
      </c>
      <c r="O359" s="6"/>
      <c r="P359" s="6">
        <f t="shared" si="72"/>
        <v>-1.2174582521965592E-2</v>
      </c>
      <c r="Q359">
        <f t="shared" si="79"/>
        <v>0.35287870299674035</v>
      </c>
      <c r="R359">
        <f t="shared" si="73"/>
        <v>1</v>
      </c>
      <c r="S359">
        <f t="shared" si="74"/>
        <v>-1.2174582521965592E-2</v>
      </c>
      <c r="T359" s="6">
        <f t="shared" si="80"/>
        <v>105.89999999999999</v>
      </c>
      <c r="U359">
        <f t="shared" si="75"/>
        <v>0.66960350768209653</v>
      </c>
      <c r="V359" s="16">
        <f t="shared" si="76"/>
        <v>1.1749778729541713</v>
      </c>
    </row>
    <row r="360" spans="4:22" ht="15.75" x14ac:dyDescent="0.25">
      <c r="D360" s="27">
        <v>25922</v>
      </c>
      <c r="E360">
        <v>354</v>
      </c>
      <c r="F360">
        <v>4.4000000000000004</v>
      </c>
      <c r="G360">
        <v>7.8</v>
      </c>
      <c r="H360">
        <v>-2.1679495982098913E-2</v>
      </c>
      <c r="I360" s="20">
        <f t="shared" si="77"/>
        <v>0.16793458402329281</v>
      </c>
      <c r="J360">
        <f t="shared" si="78"/>
        <v>2.0420845417232405E-2</v>
      </c>
      <c r="K360" s="16">
        <f t="shared" si="69"/>
        <v>0.73003351826167362</v>
      </c>
      <c r="L360" s="16">
        <f t="shared" si="70"/>
        <v>2.7972476477323531E-2</v>
      </c>
      <c r="M360" s="6"/>
      <c r="N360" s="6">
        <f t="shared" si="71"/>
        <v>-1.7343596785679132E-2</v>
      </c>
      <c r="O360" s="6"/>
      <c r="P360" s="6">
        <f t="shared" si="72"/>
        <v>5.3097298093632457E-3</v>
      </c>
      <c r="Q360">
        <f t="shared" si="79"/>
        <v>0.35298999999999997</v>
      </c>
      <c r="R360">
        <f t="shared" si="73"/>
        <v>1</v>
      </c>
      <c r="S360">
        <f t="shared" si="74"/>
        <v>5.3097298093632457E-3</v>
      </c>
      <c r="T360" s="6">
        <f t="shared" si="80"/>
        <v>105.89999999999999</v>
      </c>
      <c r="U360">
        <f t="shared" si="75"/>
        <v>4.9104257230020423</v>
      </c>
      <c r="V360" s="16">
        <f t="shared" si="76"/>
        <v>1.8696963128602542</v>
      </c>
    </row>
    <row r="361" spans="4:22" ht="15.75" x14ac:dyDescent="0.25">
      <c r="D361" s="27">
        <v>25923</v>
      </c>
      <c r="E361">
        <v>355</v>
      </c>
      <c r="F361">
        <v>-1.6</v>
      </c>
      <c r="G361">
        <v>0</v>
      </c>
      <c r="H361">
        <v>2.7973847701244087E-2</v>
      </c>
      <c r="I361" s="20">
        <f t="shared" si="77"/>
        <v>0.14459711771880146</v>
      </c>
      <c r="J361">
        <f t="shared" si="78"/>
        <v>1.7583009514606257E-2</v>
      </c>
      <c r="K361" s="16">
        <f t="shared" si="69"/>
        <v>0.73003351826167362</v>
      </c>
      <c r="L361" s="16">
        <f t="shared" si="70"/>
        <v>2.4085208520937793E-2</v>
      </c>
      <c r="M361" s="6"/>
      <c r="N361" s="6">
        <f t="shared" si="71"/>
        <v>2.2379078160995269E-2</v>
      </c>
      <c r="O361" s="6"/>
      <c r="P361" s="6">
        <f t="shared" si="72"/>
        <v>4.5032404756037647E-2</v>
      </c>
      <c r="Q361">
        <f t="shared" si="79"/>
        <v>0.35298999999999997</v>
      </c>
      <c r="R361">
        <f t="shared" si="73"/>
        <v>1</v>
      </c>
      <c r="S361">
        <f t="shared" si="74"/>
        <v>4.5032404756037647E-2</v>
      </c>
      <c r="T361" s="6">
        <f t="shared" si="80"/>
        <v>105.877620921839</v>
      </c>
      <c r="U361">
        <f t="shared" si="75"/>
        <v>-0.32000000000000006</v>
      </c>
      <c r="V361" s="16">
        <f t="shared" si="76"/>
        <v>1.462456681253864</v>
      </c>
    </row>
    <row r="362" spans="4:22" ht="15.75" x14ac:dyDescent="0.25">
      <c r="D362" s="27">
        <v>25924</v>
      </c>
      <c r="E362">
        <v>356</v>
      </c>
      <c r="F362">
        <v>-4.3</v>
      </c>
      <c r="G362">
        <v>0</v>
      </c>
      <c r="H362">
        <v>5.2725813433844526E-2</v>
      </c>
      <c r="I362" s="20">
        <f t="shared" si="77"/>
        <v>0.12178285288712748</v>
      </c>
      <c r="J362">
        <f t="shared" si="78"/>
        <v>1.4808794911074702E-2</v>
      </c>
      <c r="K362" s="16">
        <f t="shared" si="69"/>
        <v>0.73022017142626949</v>
      </c>
      <c r="L362" s="16">
        <f t="shared" si="70"/>
        <v>2.0279903911925759E-2</v>
      </c>
      <c r="M362" s="6"/>
      <c r="N362" s="6">
        <f t="shared" si="71"/>
        <v>4.2180650747075624E-2</v>
      </c>
      <c r="O362" s="6"/>
      <c r="P362" s="6">
        <f t="shared" si="72"/>
        <v>6.4833977342118002E-2</v>
      </c>
      <c r="Q362">
        <f t="shared" si="79"/>
        <v>0.35292540307279663</v>
      </c>
      <c r="R362">
        <f t="shared" si="73"/>
        <v>1</v>
      </c>
      <c r="S362">
        <f t="shared" si="74"/>
        <v>6.4833977342118002E-2</v>
      </c>
      <c r="T362" s="6">
        <f t="shared" si="80"/>
        <v>105.83544027109193</v>
      </c>
      <c r="U362">
        <f t="shared" si="75"/>
        <v>-0.86</v>
      </c>
      <c r="V362" s="16">
        <f t="shared" si="76"/>
        <v>1.03052628170901</v>
      </c>
    </row>
    <row r="363" spans="4:22" ht="15.75" x14ac:dyDescent="0.25">
      <c r="D363" s="27">
        <v>25925</v>
      </c>
      <c r="E363">
        <v>357</v>
      </c>
      <c r="F363">
        <v>-7.4</v>
      </c>
      <c r="G363">
        <v>0</v>
      </c>
      <c r="H363">
        <v>-5.818577641996512E-2</v>
      </c>
      <c r="I363" s="20">
        <f t="shared" si="77"/>
        <v>9.9344976132832663E-2</v>
      </c>
      <c r="J363">
        <f t="shared" si="78"/>
        <v>1.2080349097752453E-2</v>
      </c>
      <c r="K363" s="16">
        <f t="shared" si="69"/>
        <v>0.73062644214158645</v>
      </c>
      <c r="L363" s="16">
        <f t="shared" si="70"/>
        <v>1.6534234734706506E-2</v>
      </c>
      <c r="M363" s="6"/>
      <c r="N363" s="6">
        <f t="shared" si="71"/>
        <v>-4.65486211359721E-2</v>
      </c>
      <c r="O363" s="6"/>
      <c r="P363" s="6">
        <f t="shared" si="72"/>
        <v>-2.3895294540929722E-2</v>
      </c>
      <c r="Q363">
        <f t="shared" si="79"/>
        <v>0.35278480090363973</v>
      </c>
      <c r="R363">
        <f t="shared" si="73"/>
        <v>1</v>
      </c>
      <c r="S363">
        <f t="shared" si="74"/>
        <v>-2.3895294540929722E-2</v>
      </c>
      <c r="T363" s="6">
        <f t="shared" si="80"/>
        <v>105.88198889222791</v>
      </c>
      <c r="U363">
        <f t="shared" si="75"/>
        <v>-1.4800000000000002</v>
      </c>
      <c r="V363" s="16">
        <f t="shared" si="76"/>
        <v>0.56361870548632187</v>
      </c>
    </row>
    <row r="364" spans="4:22" ht="15.75" x14ac:dyDescent="0.25">
      <c r="D364" s="27">
        <v>25926</v>
      </c>
      <c r="E364">
        <v>358</v>
      </c>
      <c r="F364">
        <v>-6.5</v>
      </c>
      <c r="G364">
        <v>0</v>
      </c>
      <c r="H364">
        <v>-4.994341900165284E-2</v>
      </c>
      <c r="I364" s="20">
        <f t="shared" si="77"/>
        <v>8.4071583417177603E-2</v>
      </c>
      <c r="J364">
        <f t="shared" si="78"/>
        <v>1.0223104543528797E-2</v>
      </c>
      <c r="K364" s="16">
        <f t="shared" si="69"/>
        <v>0.73017810051406307</v>
      </c>
      <c r="L364" s="16">
        <f t="shared" si="70"/>
        <v>1.4000836968859356E-2</v>
      </c>
      <c r="M364" s="6"/>
      <c r="N364" s="6">
        <f t="shared" si="71"/>
        <v>-3.9954735201322276E-2</v>
      </c>
      <c r="O364" s="6"/>
      <c r="P364" s="6">
        <f t="shared" si="72"/>
        <v>-1.7301408606279899E-2</v>
      </c>
      <c r="Q364">
        <f t="shared" si="79"/>
        <v>0.35293996297409302</v>
      </c>
      <c r="R364">
        <f t="shared" si="73"/>
        <v>1</v>
      </c>
      <c r="S364">
        <f t="shared" si="74"/>
        <v>-1.7301408606279899E-2</v>
      </c>
      <c r="T364" s="6">
        <f t="shared" si="80"/>
        <v>105.89999999999999</v>
      </c>
      <c r="U364">
        <f t="shared" si="75"/>
        <v>-1.3</v>
      </c>
      <c r="V364" s="16">
        <f t="shared" si="76"/>
        <v>0.21702297409666815</v>
      </c>
    </row>
    <row r="365" spans="4:22" ht="15.75" x14ac:dyDescent="0.25">
      <c r="D365" s="27">
        <v>25927</v>
      </c>
      <c r="E365">
        <v>359</v>
      </c>
      <c r="F365">
        <v>-9</v>
      </c>
      <c r="G365">
        <v>0</v>
      </c>
      <c r="H365">
        <v>-0.14115048488904508</v>
      </c>
      <c r="I365" s="20">
        <f t="shared" si="77"/>
        <v>6.9017965937310161E-2</v>
      </c>
      <c r="J365">
        <f t="shared" si="78"/>
        <v>8.3925846579769158E-3</v>
      </c>
      <c r="K365" s="16">
        <f t="shared" si="69"/>
        <v>0.73003351826167362</v>
      </c>
      <c r="L365" s="16">
        <f t="shared" si="70"/>
        <v>1.1496163461043542E-2</v>
      </c>
      <c r="M365" s="6"/>
      <c r="N365" s="6">
        <f t="shared" si="71"/>
        <v>-0.11292038791123607</v>
      </c>
      <c r="O365" s="6"/>
      <c r="P365" s="6">
        <f t="shared" si="72"/>
        <v>-9.0267061316193692E-2</v>
      </c>
      <c r="Q365">
        <f t="shared" si="79"/>
        <v>0.35298999999999997</v>
      </c>
      <c r="R365">
        <f t="shared" si="73"/>
        <v>1</v>
      </c>
      <c r="S365">
        <f t="shared" si="74"/>
        <v>-9.0267061316193692E-2</v>
      </c>
      <c r="T365" s="6">
        <f t="shared" si="80"/>
        <v>105.89999999999999</v>
      </c>
      <c r="U365">
        <f t="shared" si="75"/>
        <v>-1.8</v>
      </c>
      <c r="V365" s="16">
        <f t="shared" si="76"/>
        <v>-0.15810287695790004</v>
      </c>
    </row>
    <row r="366" spans="4:22" ht="15.75" x14ac:dyDescent="0.25">
      <c r="D366" s="27">
        <v>25928</v>
      </c>
      <c r="E366">
        <v>360</v>
      </c>
      <c r="F366">
        <v>-10</v>
      </c>
      <c r="G366">
        <v>0.2</v>
      </c>
      <c r="H366">
        <v>-0.18952761263268092</v>
      </c>
      <c r="I366" s="20">
        <f t="shared" si="77"/>
        <v>5.6580025380433573E-2</v>
      </c>
      <c r="J366">
        <f t="shared" si="78"/>
        <v>6.8801310862607228E-3</v>
      </c>
      <c r="K366" s="16">
        <f t="shared" si="69"/>
        <v>0.73003351826167362</v>
      </c>
      <c r="L366" s="16">
        <f t="shared" si="70"/>
        <v>9.4244043789159342E-3</v>
      </c>
      <c r="M366" s="6"/>
      <c r="N366" s="6">
        <f t="shared" si="71"/>
        <v>-0.15162209010614475</v>
      </c>
      <c r="O366" s="6"/>
      <c r="P366" s="6">
        <f t="shared" si="72"/>
        <v>-0.12896876351110237</v>
      </c>
      <c r="Q366">
        <f t="shared" si="79"/>
        <v>0.35298999999999997</v>
      </c>
      <c r="R366">
        <f t="shared" si="73"/>
        <v>1</v>
      </c>
      <c r="S366">
        <f t="shared" si="74"/>
        <v>-0.12896876351110237</v>
      </c>
      <c r="T366" s="6">
        <f t="shared" si="80"/>
        <v>105.89999999999999</v>
      </c>
      <c r="U366">
        <f t="shared" si="75"/>
        <v>-2</v>
      </c>
      <c r="V366" s="16">
        <f t="shared" si="76"/>
        <v>-0.50065882932406991</v>
      </c>
    </row>
    <row r="367" spans="4:22" ht="15.75" x14ac:dyDescent="0.25">
      <c r="D367" s="27">
        <v>25929</v>
      </c>
      <c r="E367">
        <v>361</v>
      </c>
      <c r="F367">
        <v>-3.9</v>
      </c>
      <c r="G367">
        <v>1.4</v>
      </c>
      <c r="H367">
        <v>7.6646956033332631E-2</v>
      </c>
      <c r="I367" s="20">
        <f t="shared" si="77"/>
        <v>5.4801525457223187E-2</v>
      </c>
      <c r="J367">
        <f t="shared" si="78"/>
        <v>6.6638654955983399E-3</v>
      </c>
      <c r="K367" s="16">
        <f t="shared" si="69"/>
        <v>0.73003351826167362</v>
      </c>
      <c r="L367" s="16">
        <f t="shared" si="70"/>
        <v>9.1281637471469362E-3</v>
      </c>
      <c r="M367" s="6"/>
      <c r="N367" s="6">
        <f t="shared" si="71"/>
        <v>6.1317564826666109E-2</v>
      </c>
      <c r="O367" s="6"/>
      <c r="P367" s="6">
        <f t="shared" si="72"/>
        <v>8.3970891421708493E-2</v>
      </c>
      <c r="Q367">
        <f t="shared" si="79"/>
        <v>0.35298999999999997</v>
      </c>
      <c r="R367">
        <f t="shared" si="73"/>
        <v>1</v>
      </c>
      <c r="S367">
        <f t="shared" si="74"/>
        <v>8.3970891421708493E-2</v>
      </c>
      <c r="T367" s="6">
        <f t="shared" si="80"/>
        <v>105.89999999999999</v>
      </c>
      <c r="U367">
        <f t="shared" si="75"/>
        <v>-0.78</v>
      </c>
      <c r="V367" s="16">
        <f t="shared" si="76"/>
        <v>-0.5526106889360396</v>
      </c>
    </row>
    <row r="368" spans="4:22" ht="15.75" x14ac:dyDescent="0.25">
      <c r="D368" s="27">
        <v>25930</v>
      </c>
      <c r="E368">
        <v>362</v>
      </c>
      <c r="F368">
        <v>-2.8</v>
      </c>
      <c r="G368">
        <v>0.2</v>
      </c>
      <c r="H368">
        <v>3.5515634367624141E-4</v>
      </c>
      <c r="I368" s="20">
        <f t="shared" si="77"/>
        <v>5.4754865008482249E-2</v>
      </c>
      <c r="J368">
        <f t="shared" si="78"/>
        <v>6.6581915850314416E-3</v>
      </c>
      <c r="K368" s="16">
        <f t="shared" si="69"/>
        <v>0.73003351826167362</v>
      </c>
      <c r="L368" s="16">
        <f t="shared" si="70"/>
        <v>9.1203916237786713E-3</v>
      </c>
      <c r="M368" s="6"/>
      <c r="N368" s="6">
        <f t="shared" si="71"/>
        <v>2.8412507494099312E-4</v>
      </c>
      <c r="O368" s="6"/>
      <c r="P368" s="6">
        <f t="shared" si="72"/>
        <v>2.2937451669983372E-2</v>
      </c>
      <c r="Q368">
        <f t="shared" si="79"/>
        <v>0.35298999999999997</v>
      </c>
      <c r="R368">
        <f t="shared" si="73"/>
        <v>1</v>
      </c>
      <c r="S368">
        <f t="shared" si="74"/>
        <v>2.2937451669983372E-2</v>
      </c>
      <c r="T368" s="6">
        <f t="shared" si="80"/>
        <v>105.89999999999999</v>
      </c>
      <c r="U368">
        <f t="shared" si="75"/>
        <v>-0.55999999999999994</v>
      </c>
      <c r="V368" s="16">
        <f t="shared" si="76"/>
        <v>-0.55398495270852666</v>
      </c>
    </row>
    <row r="369" spans="4:22" ht="15.75" x14ac:dyDescent="0.25">
      <c r="D369" s="27">
        <v>25931</v>
      </c>
      <c r="E369">
        <v>363</v>
      </c>
      <c r="F369">
        <v>-4.5999999999999996</v>
      </c>
      <c r="G369">
        <v>0</v>
      </c>
      <c r="H369">
        <v>-8.4068249684262561E-2</v>
      </c>
      <c r="I369" s="20">
        <f t="shared" si="77"/>
        <v>5.2468502510232683E-2</v>
      </c>
      <c r="J369">
        <f t="shared" si="78"/>
        <v>6.3801699052442942E-3</v>
      </c>
      <c r="K369" s="16">
        <f t="shared" si="69"/>
        <v>0.73003351826167362</v>
      </c>
      <c r="L369" s="16">
        <f t="shared" si="70"/>
        <v>8.7395574937935688E-3</v>
      </c>
      <c r="M369" s="6"/>
      <c r="N369" s="6">
        <f t="shared" si="71"/>
        <v>-6.7254599747410049E-2</v>
      </c>
      <c r="O369" s="6"/>
      <c r="P369" s="6">
        <f t="shared" si="72"/>
        <v>-4.4601273152367671E-2</v>
      </c>
      <c r="Q369">
        <f t="shared" si="79"/>
        <v>0.35298999999999997</v>
      </c>
      <c r="R369">
        <f t="shared" si="73"/>
        <v>1</v>
      </c>
      <c r="S369">
        <f t="shared" si="74"/>
        <v>-4.4601273152367671E-2</v>
      </c>
      <c r="T369" s="6">
        <f t="shared" si="80"/>
        <v>105.89999999999999</v>
      </c>
      <c r="U369">
        <f t="shared" si="75"/>
        <v>-0.91999999999999993</v>
      </c>
      <c r="V369" s="16">
        <f t="shared" si="76"/>
        <v>-0.62205641638408693</v>
      </c>
    </row>
    <row r="370" spans="4:22" ht="15.75" x14ac:dyDescent="0.25">
      <c r="D370" s="27">
        <v>25932</v>
      </c>
      <c r="E370">
        <v>364</v>
      </c>
      <c r="F370">
        <v>-9.6</v>
      </c>
      <c r="G370">
        <v>3</v>
      </c>
      <c r="H370">
        <v>-1.3055046883114263E-2</v>
      </c>
      <c r="I370" s="20">
        <f t="shared" si="77"/>
        <v>4.4753747721094465E-2</v>
      </c>
      <c r="J370">
        <f t="shared" si="78"/>
        <v>5.4420557228850872E-3</v>
      </c>
      <c r="K370" s="16">
        <f t="shared" si="69"/>
        <v>0.73003351826167362</v>
      </c>
      <c r="L370" s="16">
        <f t="shared" si="70"/>
        <v>7.4545285754049912E-3</v>
      </c>
      <c r="M370" s="6"/>
      <c r="N370" s="6">
        <f t="shared" si="71"/>
        <v>-1.0444037506491411E-2</v>
      </c>
      <c r="O370" s="6"/>
      <c r="P370" s="6">
        <f t="shared" si="72"/>
        <v>1.2209289088550967E-2</v>
      </c>
      <c r="Q370">
        <f t="shared" si="79"/>
        <v>0.35298999999999997</v>
      </c>
      <c r="R370">
        <f t="shared" si="73"/>
        <v>1</v>
      </c>
      <c r="S370">
        <f t="shared" si="74"/>
        <v>1.2209289088550967E-2</v>
      </c>
      <c r="T370" s="6">
        <f t="shared" si="80"/>
        <v>105.89999999999999</v>
      </c>
      <c r="U370">
        <f t="shared" si="75"/>
        <v>-1.92</v>
      </c>
      <c r="V370" s="16">
        <f t="shared" si="76"/>
        <v>-0.86344791151209466</v>
      </c>
    </row>
    <row r="371" spans="4:22" ht="15.75" x14ac:dyDescent="0.25">
      <c r="D371" s="27">
        <v>25933</v>
      </c>
      <c r="E371">
        <v>365</v>
      </c>
      <c r="F371">
        <v>-10.4</v>
      </c>
      <c r="G371">
        <v>0.5</v>
      </c>
      <c r="H371">
        <v>0.15122742221183103</v>
      </c>
      <c r="I371" s="20">
        <f t="shared" si="77"/>
        <v>3.8079447778150505E-2</v>
      </c>
      <c r="J371">
        <f t="shared" si="78"/>
        <v>4.6304608498231011E-3</v>
      </c>
      <c r="K371" s="16">
        <f t="shared" si="69"/>
        <v>0.73003351826167362</v>
      </c>
      <c r="L371" s="16">
        <f t="shared" si="70"/>
        <v>6.3428058219148183E-3</v>
      </c>
      <c r="M371" s="6"/>
      <c r="N371" s="6">
        <f t="shared" si="71"/>
        <v>0.12098193776946482</v>
      </c>
      <c r="O371" s="6"/>
      <c r="P371" s="6">
        <f t="shared" si="72"/>
        <v>0.14363526436450719</v>
      </c>
      <c r="Q371">
        <f t="shared" si="79"/>
        <v>0.35298999999999997</v>
      </c>
      <c r="R371">
        <f t="shared" si="73"/>
        <v>1</v>
      </c>
      <c r="S371">
        <f t="shared" si="74"/>
        <v>0.14363526436450719</v>
      </c>
      <c r="T371" s="6">
        <f t="shared" si="80"/>
        <v>105.89999999999999</v>
      </c>
      <c r="U371">
        <f t="shared" si="75"/>
        <v>-2.08</v>
      </c>
      <c r="V371" s="16">
        <f t="shared" si="76"/>
        <v>-1.0897022196716835</v>
      </c>
    </row>
    <row r="372" spans="4:22" ht="15.75" x14ac:dyDescent="0.25">
      <c r="D372" s="27">
        <v>25934</v>
      </c>
      <c r="E372">
        <v>1</v>
      </c>
      <c r="F372">
        <v>-10.7</v>
      </c>
      <c r="G372">
        <v>0</v>
      </c>
      <c r="H372">
        <v>0.25703289845901589</v>
      </c>
      <c r="I372" s="20">
        <f t="shared" si="77"/>
        <v>3.2750528132117276E-2</v>
      </c>
      <c r="J372">
        <f t="shared" si="78"/>
        <v>3.9824642208654611E-3</v>
      </c>
      <c r="K372" s="16">
        <f t="shared" si="69"/>
        <v>0.73003351826167362</v>
      </c>
      <c r="L372" s="16">
        <f t="shared" si="70"/>
        <v>5.4551799626246537E-3</v>
      </c>
      <c r="M372" s="6"/>
      <c r="N372" s="6">
        <f t="shared" si="71"/>
        <v>0.20562631876721271</v>
      </c>
      <c r="O372" s="6"/>
      <c r="P372" s="6">
        <f t="shared" si="72"/>
        <v>0.22827964536225509</v>
      </c>
      <c r="Q372">
        <f t="shared" si="79"/>
        <v>0.35298999999999997</v>
      </c>
      <c r="R372">
        <f t="shared" si="73"/>
        <v>1</v>
      </c>
      <c r="S372">
        <f t="shared" si="74"/>
        <v>0.22827964536225509</v>
      </c>
      <c r="T372" s="6">
        <f t="shared" si="80"/>
        <v>105.69437368123279</v>
      </c>
      <c r="U372">
        <f t="shared" si="75"/>
        <v>-2.14</v>
      </c>
      <c r="V372" s="16">
        <f t="shared" si="76"/>
        <v>-1.2850365583312793</v>
      </c>
    </row>
    <row r="373" spans="4:22" ht="15.75" x14ac:dyDescent="0.25">
      <c r="D373" s="27">
        <v>25935</v>
      </c>
      <c r="E373">
        <v>2</v>
      </c>
      <c r="F373">
        <v>-7.5</v>
      </c>
      <c r="G373">
        <v>0</v>
      </c>
      <c r="H373">
        <v>8.5750238248496799E-2</v>
      </c>
      <c r="I373" s="20">
        <f t="shared" si="77"/>
        <v>3.1794129010354527E-2</v>
      </c>
      <c r="J373">
        <f t="shared" si="78"/>
        <v>3.8661660876591107E-3</v>
      </c>
      <c r="K373" s="16">
        <f t="shared" si="69"/>
        <v>0.73198515101293737</v>
      </c>
      <c r="L373" s="16">
        <f t="shared" si="70"/>
        <v>5.2817548037812296E-3</v>
      </c>
      <c r="M373" s="6"/>
      <c r="N373" s="6">
        <f t="shared" si="71"/>
        <v>6.8600190598797448E-2</v>
      </c>
      <c r="O373" s="6"/>
      <c r="P373" s="6">
        <f t="shared" si="72"/>
        <v>9.1253517193839825E-2</v>
      </c>
      <c r="Q373">
        <f t="shared" si="79"/>
        <v>0.35231457893744261</v>
      </c>
      <c r="R373">
        <f t="shared" si="73"/>
        <v>1</v>
      </c>
      <c r="S373">
        <f t="shared" si="74"/>
        <v>9.1253517193839825E-2</v>
      </c>
      <c r="T373" s="6">
        <f t="shared" si="80"/>
        <v>105.625773490634</v>
      </c>
      <c r="U373">
        <f t="shared" si="75"/>
        <v>-1.5</v>
      </c>
      <c r="V373" s="16">
        <f t="shared" si="76"/>
        <v>-1.3250154505090999</v>
      </c>
    </row>
    <row r="374" spans="4:22" ht="15.75" x14ac:dyDescent="0.25">
      <c r="D374" s="27">
        <v>25936</v>
      </c>
      <c r="E374">
        <v>3</v>
      </c>
      <c r="F374">
        <v>-4.0999999999999996</v>
      </c>
      <c r="G374">
        <v>0</v>
      </c>
      <c r="H374">
        <v>0.38373528894784398</v>
      </c>
      <c r="I374" s="20">
        <f t="shared" si="77"/>
        <v>3.4304360937103526E-2</v>
      </c>
      <c r="J374">
        <f t="shared" si="78"/>
        <v>4.1714102899517887E-3</v>
      </c>
      <c r="K374" s="16">
        <f t="shared" si="69"/>
        <v>0.73264588639780781</v>
      </c>
      <c r="L374" s="16">
        <f t="shared" si="70"/>
        <v>5.6936241196430069E-3</v>
      </c>
      <c r="M374" s="6"/>
      <c r="N374" s="6">
        <f t="shared" si="71"/>
        <v>0.30698823115827523</v>
      </c>
      <c r="O374" s="6"/>
      <c r="P374" s="6">
        <f t="shared" si="72"/>
        <v>0.3296415577533176</v>
      </c>
      <c r="Q374">
        <f t="shared" si="79"/>
        <v>0.35208591163544667</v>
      </c>
      <c r="R374">
        <f t="shared" si="73"/>
        <v>1</v>
      </c>
      <c r="S374">
        <f t="shared" si="74"/>
        <v>0.3296415577533176</v>
      </c>
      <c r="T374" s="6">
        <f t="shared" si="80"/>
        <v>105.31878525947573</v>
      </c>
      <c r="U374">
        <f t="shared" si="75"/>
        <v>-0.82</v>
      </c>
      <c r="V374" s="16">
        <f t="shared" si="76"/>
        <v>-1.23109269747116</v>
      </c>
    </row>
    <row r="375" spans="4:22" ht="15.75" x14ac:dyDescent="0.25">
      <c r="D375" s="27">
        <v>25937</v>
      </c>
      <c r="E375">
        <v>4</v>
      </c>
      <c r="F375">
        <v>-1.9</v>
      </c>
      <c r="G375">
        <v>7.2</v>
      </c>
      <c r="H375">
        <v>0.12978112986745835</v>
      </c>
      <c r="I375" s="20">
        <f t="shared" si="77"/>
        <v>3.8853401202871188E-2</v>
      </c>
      <c r="J375">
        <f t="shared" si="78"/>
        <v>4.7245735862691367E-3</v>
      </c>
      <c r="K375" s="16">
        <f t="shared" si="69"/>
        <v>0.73560270015145102</v>
      </c>
      <c r="L375" s="16">
        <f t="shared" si="70"/>
        <v>6.4227246383087074E-3</v>
      </c>
      <c r="M375" s="6"/>
      <c r="N375" s="6">
        <f t="shared" si="71"/>
        <v>0.10382490389396669</v>
      </c>
      <c r="O375" s="6"/>
      <c r="P375" s="6">
        <f t="shared" si="72"/>
        <v>0.12647823048900908</v>
      </c>
      <c r="Q375">
        <f t="shared" si="79"/>
        <v>0.3510626175315858</v>
      </c>
      <c r="R375">
        <f t="shared" si="73"/>
        <v>1</v>
      </c>
      <c r="S375">
        <f t="shared" si="74"/>
        <v>0.12647823048900908</v>
      </c>
      <c r="T375" s="6">
        <f t="shared" si="80"/>
        <v>105.89999999999999</v>
      </c>
      <c r="U375">
        <f t="shared" si="75"/>
        <v>-0.38</v>
      </c>
      <c r="V375" s="16">
        <f t="shared" si="76"/>
        <v>-1.0728065120556558</v>
      </c>
    </row>
    <row r="376" spans="4:22" ht="15.75" x14ac:dyDescent="0.25">
      <c r="D376" s="27">
        <v>25938</v>
      </c>
      <c r="E376">
        <v>5</v>
      </c>
      <c r="F376">
        <v>-11.3</v>
      </c>
      <c r="G376">
        <v>0</v>
      </c>
      <c r="H376">
        <v>-0.26247383164831556</v>
      </c>
      <c r="I376" s="20">
        <f t="shared" si="77"/>
        <v>3.2526076692505852E-2</v>
      </c>
      <c r="J376">
        <f t="shared" si="78"/>
        <v>3.9551709258087119E-3</v>
      </c>
      <c r="K376" s="16">
        <f t="shared" si="69"/>
        <v>0.73003351826167362</v>
      </c>
      <c r="L376" s="16">
        <f t="shared" si="70"/>
        <v>5.4177936038150758E-3</v>
      </c>
      <c r="M376" s="6"/>
      <c r="N376" s="6">
        <f t="shared" si="71"/>
        <v>-0.20997906531865246</v>
      </c>
      <c r="O376" s="6"/>
      <c r="P376" s="6">
        <f t="shared" si="72"/>
        <v>-0.18732573872361008</v>
      </c>
      <c r="Q376">
        <f t="shared" si="79"/>
        <v>0.35298999999999997</v>
      </c>
      <c r="R376">
        <f t="shared" si="73"/>
        <v>1</v>
      </c>
      <c r="S376">
        <f t="shared" si="74"/>
        <v>-0.18732573872361008</v>
      </c>
      <c r="T376" s="6">
        <f t="shared" si="80"/>
        <v>105.89999999999999</v>
      </c>
      <c r="U376">
        <f t="shared" si="75"/>
        <v>-2.2600000000000002</v>
      </c>
      <c r="V376" s="16">
        <f t="shared" si="76"/>
        <v>-1.2936007088748636</v>
      </c>
    </row>
    <row r="377" spans="4:22" ht="15.75" x14ac:dyDescent="0.25">
      <c r="D377" s="27">
        <v>25939</v>
      </c>
      <c r="E377">
        <v>6</v>
      </c>
      <c r="F377">
        <v>-17.100000000000001</v>
      </c>
      <c r="G377">
        <v>0</v>
      </c>
      <c r="H377">
        <v>-0.1643836620744501</v>
      </c>
      <c r="I377" s="20">
        <f t="shared" si="77"/>
        <v>2.3002212046356864E-2</v>
      </c>
      <c r="J377">
        <f t="shared" si="78"/>
        <v>2.7970689848369947E-3</v>
      </c>
      <c r="K377" s="16">
        <f t="shared" si="69"/>
        <v>0.73003351826167362</v>
      </c>
      <c r="L377" s="16">
        <f t="shared" si="70"/>
        <v>3.8314254275574398E-3</v>
      </c>
      <c r="M377" s="6"/>
      <c r="N377" s="6">
        <f t="shared" si="71"/>
        <v>-0.1315069296595601</v>
      </c>
      <c r="O377" s="6"/>
      <c r="P377" s="6">
        <f t="shared" si="72"/>
        <v>-0.10885360306451772</v>
      </c>
      <c r="Q377">
        <f t="shared" si="79"/>
        <v>0.35298999999999997</v>
      </c>
      <c r="R377">
        <f t="shared" si="73"/>
        <v>1</v>
      </c>
      <c r="S377">
        <f t="shared" si="74"/>
        <v>-0.10885360306451772</v>
      </c>
      <c r="T377" s="6">
        <f t="shared" si="80"/>
        <v>105.89999999999999</v>
      </c>
      <c r="U377">
        <f t="shared" si="75"/>
        <v>-3.4200000000000004</v>
      </c>
      <c r="V377" s="16">
        <f t="shared" si="76"/>
        <v>-1.6890683629418115</v>
      </c>
    </row>
    <row r="378" spans="4:22" ht="15.75" x14ac:dyDescent="0.25">
      <c r="D378" s="27">
        <v>25940</v>
      </c>
      <c r="E378">
        <v>7</v>
      </c>
      <c r="F378">
        <v>-3.8</v>
      </c>
      <c r="G378">
        <v>1</v>
      </c>
      <c r="H378">
        <v>0.25512444352674657</v>
      </c>
      <c r="I378" s="20">
        <f t="shared" si="77"/>
        <v>2.6960953574322294E-2</v>
      </c>
      <c r="J378">
        <f t="shared" si="78"/>
        <v>3.2784519546375911E-3</v>
      </c>
      <c r="K378" s="16">
        <f t="shared" si="69"/>
        <v>0.73003351826167362</v>
      </c>
      <c r="L378" s="16">
        <f t="shared" si="70"/>
        <v>4.490823876750356E-3</v>
      </c>
      <c r="M378" s="6"/>
      <c r="N378" s="6">
        <f t="shared" si="71"/>
        <v>0.20409955482139727</v>
      </c>
      <c r="O378" s="6"/>
      <c r="P378" s="6">
        <f t="shared" si="72"/>
        <v>0.22675288141643965</v>
      </c>
      <c r="Q378">
        <f t="shared" si="79"/>
        <v>0.35298999999999997</v>
      </c>
      <c r="R378">
        <f t="shared" si="73"/>
        <v>1</v>
      </c>
      <c r="S378">
        <f t="shared" si="74"/>
        <v>0.22675288141643965</v>
      </c>
      <c r="T378" s="6">
        <f t="shared" si="80"/>
        <v>105.89999999999999</v>
      </c>
      <c r="U378">
        <f t="shared" si="75"/>
        <v>-0.76</v>
      </c>
      <c r="V378" s="16">
        <f t="shared" si="76"/>
        <v>-1.5162802664192587</v>
      </c>
    </row>
    <row r="379" spans="4:22" ht="15.75" x14ac:dyDescent="0.25">
      <c r="D379" s="27">
        <v>25941</v>
      </c>
      <c r="E379">
        <v>8</v>
      </c>
      <c r="F379">
        <v>3.9</v>
      </c>
      <c r="G379">
        <v>0</v>
      </c>
      <c r="H379">
        <v>0.24522073592898888</v>
      </c>
      <c r="I379" s="20">
        <f t="shared" si="77"/>
        <v>5.9227283613294546E-2</v>
      </c>
      <c r="J379">
        <f t="shared" si="78"/>
        <v>7.2020376873766171E-3</v>
      </c>
      <c r="K379" s="16">
        <f t="shared" si="69"/>
        <v>0.73003351826167362</v>
      </c>
      <c r="L379" s="16">
        <f t="shared" si="70"/>
        <v>9.8653520793481088E-3</v>
      </c>
      <c r="M379" s="6"/>
      <c r="N379" s="6">
        <f t="shared" si="71"/>
        <v>0.1961765887431911</v>
      </c>
      <c r="O379" s="6"/>
      <c r="P379" s="6">
        <f t="shared" si="72"/>
        <v>0.21882991533823348</v>
      </c>
      <c r="Q379">
        <f t="shared" si="79"/>
        <v>0.35298999999999997</v>
      </c>
      <c r="R379">
        <f t="shared" si="73"/>
        <v>1</v>
      </c>
      <c r="S379">
        <f t="shared" si="74"/>
        <v>0.21882991533823348</v>
      </c>
      <c r="T379" s="6">
        <f t="shared" si="80"/>
        <v>105.70382341125681</v>
      </c>
      <c r="U379">
        <f t="shared" si="75"/>
        <v>4.3524227999336276</v>
      </c>
      <c r="V379" s="16">
        <f t="shared" si="76"/>
        <v>-0.42481910775886633</v>
      </c>
    </row>
    <row r="380" spans="4:22" ht="15.75" x14ac:dyDescent="0.25">
      <c r="D380" s="27">
        <v>25942</v>
      </c>
      <c r="E380">
        <v>9</v>
      </c>
      <c r="F380">
        <v>4.3</v>
      </c>
      <c r="G380">
        <v>0</v>
      </c>
      <c r="H380">
        <v>0.41044926597686865</v>
      </c>
      <c r="I380" s="20">
        <f t="shared" si="77"/>
        <v>9.8742417618046072E-2</v>
      </c>
      <c r="J380">
        <f t="shared" si="78"/>
        <v>1.2007077982354402E-2</v>
      </c>
      <c r="K380" s="16">
        <f t="shared" si="69"/>
        <v>0.73189413419578497</v>
      </c>
      <c r="L380" s="16">
        <f t="shared" si="70"/>
        <v>1.6405484647787127E-2</v>
      </c>
      <c r="M380" s="6"/>
      <c r="N380" s="6">
        <f t="shared" si="71"/>
        <v>0.32835941278149494</v>
      </c>
      <c r="O380" s="6"/>
      <c r="P380" s="6">
        <f t="shared" si="72"/>
        <v>0.35101273937653732</v>
      </c>
      <c r="Q380">
        <f t="shared" si="79"/>
        <v>0.35234607803752271</v>
      </c>
      <c r="R380">
        <f t="shared" si="73"/>
        <v>1</v>
      </c>
      <c r="S380">
        <f t="shared" si="74"/>
        <v>0.35101273937653732</v>
      </c>
      <c r="T380" s="6">
        <f t="shared" si="80"/>
        <v>105.37546399847531</v>
      </c>
      <c r="U380">
        <f t="shared" si="75"/>
        <v>4.7988251383883584</v>
      </c>
      <c r="V380" s="16">
        <f t="shared" si="76"/>
        <v>0.54667403763768352</v>
      </c>
    </row>
    <row r="381" spans="4:22" ht="15.75" x14ac:dyDescent="0.25">
      <c r="D381" s="27">
        <v>25943</v>
      </c>
      <c r="E381">
        <v>10</v>
      </c>
      <c r="F381">
        <v>6</v>
      </c>
      <c r="G381">
        <v>0</v>
      </c>
      <c r="H381">
        <v>0.70218493027908346</v>
      </c>
      <c r="I381" s="20">
        <f t="shared" si="77"/>
        <v>0.1585241342218538</v>
      </c>
      <c r="J381">
        <f t="shared" si="78"/>
        <v>1.9276534721377421E-2</v>
      </c>
      <c r="K381" s="16">
        <f t="shared" si="69"/>
        <v>0.73505678842584254</v>
      </c>
      <c r="L381" s="16">
        <f t="shared" si="70"/>
        <v>2.622455166036762E-2</v>
      </c>
      <c r="M381" s="6"/>
      <c r="N381" s="6">
        <f t="shared" si="71"/>
        <v>0.56174794422326679</v>
      </c>
      <c r="O381" s="6"/>
      <c r="P381" s="6">
        <f t="shared" si="72"/>
        <v>0.58440127081830917</v>
      </c>
      <c r="Q381">
        <f t="shared" si="79"/>
        <v>0.35125154666158437</v>
      </c>
      <c r="R381">
        <f t="shared" si="73"/>
        <v>1</v>
      </c>
      <c r="S381">
        <f t="shared" si="74"/>
        <v>0.58440127081830917</v>
      </c>
      <c r="T381" s="6">
        <f t="shared" si="80"/>
        <v>104.81371605425205</v>
      </c>
      <c r="U381">
        <f t="shared" si="75"/>
        <v>6.6960350768209658</v>
      </c>
      <c r="V381" s="16">
        <f t="shared" si="76"/>
        <v>1.6903319547214168</v>
      </c>
    </row>
    <row r="382" spans="4:22" ht="15.75" x14ac:dyDescent="0.25">
      <c r="D382" s="27">
        <v>25944</v>
      </c>
      <c r="E382">
        <v>11</v>
      </c>
      <c r="F382">
        <v>3</v>
      </c>
      <c r="G382">
        <v>0</v>
      </c>
      <c r="H382">
        <v>-0.24257136893317999</v>
      </c>
      <c r="I382" s="20">
        <f t="shared" si="77"/>
        <v>0.17819789580400389</v>
      </c>
      <c r="J382">
        <f t="shared" si="78"/>
        <v>2.1668864129766874E-2</v>
      </c>
      <c r="K382" s="16">
        <f t="shared" si="69"/>
        <v>0.74046736733075136</v>
      </c>
      <c r="L382" s="16">
        <f t="shared" si="70"/>
        <v>2.926376648829123E-2</v>
      </c>
      <c r="M382" s="6"/>
      <c r="N382" s="6">
        <f t="shared" si="71"/>
        <v>-0.19405709514654401</v>
      </c>
      <c r="O382" s="6"/>
      <c r="P382" s="6">
        <f t="shared" si="72"/>
        <v>-0.17140376855150163</v>
      </c>
      <c r="Q382">
        <f t="shared" si="79"/>
        <v>0.34937905351417353</v>
      </c>
      <c r="R382">
        <f t="shared" si="73"/>
        <v>1</v>
      </c>
      <c r="S382">
        <f t="shared" si="74"/>
        <v>-0.17140376855150163</v>
      </c>
      <c r="T382" s="6">
        <f t="shared" si="80"/>
        <v>105.0077731493986</v>
      </c>
      <c r="U382">
        <f t="shared" si="75"/>
        <v>3.3480175384104829</v>
      </c>
      <c r="V382" s="16">
        <f t="shared" si="76"/>
        <v>1.9986282524573131</v>
      </c>
    </row>
    <row r="383" spans="4:22" ht="15.75" x14ac:dyDescent="0.25">
      <c r="D383" s="27">
        <v>25945</v>
      </c>
      <c r="E383">
        <v>12</v>
      </c>
      <c r="F383">
        <v>-0.6</v>
      </c>
      <c r="G383">
        <v>0.2</v>
      </c>
      <c r="H383">
        <v>-0.29099112453194875</v>
      </c>
      <c r="I383" s="20">
        <f t="shared" si="77"/>
        <v>0.15433458532084604</v>
      </c>
      <c r="J383">
        <f t="shared" si="78"/>
        <v>1.8767085575014879E-2</v>
      </c>
      <c r="K383" s="16">
        <f t="shared" si="69"/>
        <v>0.73859827063686034</v>
      </c>
      <c r="L383" s="16">
        <f t="shared" si="70"/>
        <v>2.5409057022070816E-2</v>
      </c>
      <c r="M383" s="6"/>
      <c r="N383" s="6">
        <f t="shared" si="71"/>
        <v>-0.23279289962555902</v>
      </c>
      <c r="O383" s="6"/>
      <c r="P383" s="6">
        <f t="shared" si="72"/>
        <v>-0.21013957303051664</v>
      </c>
      <c r="Q383">
        <f t="shared" si="79"/>
        <v>0.35002591049799536</v>
      </c>
      <c r="R383">
        <f t="shared" si="73"/>
        <v>1</v>
      </c>
      <c r="S383">
        <f t="shared" si="74"/>
        <v>-0.21013957303051664</v>
      </c>
      <c r="T383" s="6">
        <f t="shared" si="80"/>
        <v>105.44056604902417</v>
      </c>
      <c r="U383">
        <f t="shared" si="75"/>
        <v>-0.12</v>
      </c>
      <c r="V383" s="16">
        <f t="shared" si="76"/>
        <v>1.6046058558471628</v>
      </c>
    </row>
    <row r="384" spans="4:22" ht="15.75" x14ac:dyDescent="0.25">
      <c r="D384" s="27">
        <v>25946</v>
      </c>
      <c r="E384">
        <v>13</v>
      </c>
      <c r="F384">
        <v>-0.2</v>
      </c>
      <c r="G384">
        <v>0</v>
      </c>
      <c r="H384">
        <v>0.12096435388625444</v>
      </c>
      <c r="I384" s="20">
        <f t="shared" si="77"/>
        <v>0.13652422407676129</v>
      </c>
      <c r="J384">
        <f t="shared" si="78"/>
        <v>1.6601345647734172E-2</v>
      </c>
      <c r="K384" s="16">
        <f t="shared" si="69"/>
        <v>0.7344297460218816</v>
      </c>
      <c r="L384" s="16">
        <f t="shared" si="70"/>
        <v>2.2604402582625721E-2</v>
      </c>
      <c r="M384" s="6"/>
      <c r="N384" s="6">
        <f t="shared" si="71"/>
        <v>9.6771483109003562E-2</v>
      </c>
      <c r="O384" s="6"/>
      <c r="P384" s="6">
        <f t="shared" si="72"/>
        <v>0.11942480970404594</v>
      </c>
      <c r="Q384">
        <f t="shared" si="79"/>
        <v>0.35146855349674722</v>
      </c>
      <c r="R384">
        <f t="shared" si="73"/>
        <v>1</v>
      </c>
      <c r="S384">
        <f t="shared" si="74"/>
        <v>0.11942480970404594</v>
      </c>
      <c r="T384" s="6">
        <f t="shared" si="80"/>
        <v>105.34379456591518</v>
      </c>
      <c r="U384">
        <f t="shared" si="75"/>
        <v>-4.0000000000000008E-2</v>
      </c>
      <c r="V384" s="16">
        <f t="shared" si="76"/>
        <v>1.2987421253657141</v>
      </c>
    </row>
    <row r="385" spans="4:22" ht="15.75" x14ac:dyDescent="0.25">
      <c r="D385" s="27">
        <v>25947</v>
      </c>
      <c r="E385">
        <v>14</v>
      </c>
      <c r="F385">
        <v>-2.1</v>
      </c>
      <c r="G385">
        <v>0</v>
      </c>
      <c r="H385">
        <v>6.8880263665758723E-2</v>
      </c>
      <c r="I385" s="20">
        <f t="shared" si="77"/>
        <v>0.12003175182509208</v>
      </c>
      <c r="J385">
        <f t="shared" si="78"/>
        <v>1.4595861021931198E-2</v>
      </c>
      <c r="K385" s="16">
        <f t="shared" si="69"/>
        <v>0.73536181840503945</v>
      </c>
      <c r="L385" s="16">
        <f t="shared" si="70"/>
        <v>1.9848543474270723E-2</v>
      </c>
      <c r="M385" s="6"/>
      <c r="N385" s="6">
        <f t="shared" si="71"/>
        <v>5.5104210932606978E-2</v>
      </c>
      <c r="O385" s="6"/>
      <c r="P385" s="6">
        <f t="shared" si="72"/>
        <v>7.7757537527649356E-2</v>
      </c>
      <c r="Q385">
        <f t="shared" si="79"/>
        <v>0.35114598188638391</v>
      </c>
      <c r="R385">
        <f t="shared" si="73"/>
        <v>1</v>
      </c>
      <c r="S385">
        <f t="shared" si="74"/>
        <v>7.7757537527649356E-2</v>
      </c>
      <c r="T385" s="6">
        <f t="shared" si="80"/>
        <v>105.28869035498258</v>
      </c>
      <c r="U385">
        <f t="shared" si="75"/>
        <v>-0.42000000000000004</v>
      </c>
      <c r="V385" s="16">
        <f t="shared" si="76"/>
        <v>0.97909053448093386</v>
      </c>
    </row>
    <row r="386" spans="4:22" ht="15.75" x14ac:dyDescent="0.25">
      <c r="D386" s="27">
        <v>25948</v>
      </c>
      <c r="E386">
        <v>15</v>
      </c>
      <c r="F386">
        <v>-2.9</v>
      </c>
      <c r="G386">
        <v>0</v>
      </c>
      <c r="H386">
        <v>5.1760792652438055E-2</v>
      </c>
      <c r="I386" s="20">
        <f t="shared" si="77"/>
        <v>0.10592725249387575</v>
      </c>
      <c r="J386">
        <f t="shared" si="78"/>
        <v>1.288075390325529E-2</v>
      </c>
      <c r="K386" s="16">
        <f t="shared" si="69"/>
        <v>0.73589256477324527</v>
      </c>
      <c r="L386" s="16">
        <f t="shared" si="70"/>
        <v>1.7503579353630661E-2</v>
      </c>
      <c r="M386" s="6"/>
      <c r="N386" s="6">
        <f t="shared" si="71"/>
        <v>4.1408634121950449E-2</v>
      </c>
      <c r="O386" s="6"/>
      <c r="P386" s="6">
        <f t="shared" si="72"/>
        <v>6.4061960716992827E-2</v>
      </c>
      <c r="Q386">
        <f t="shared" si="79"/>
        <v>0.35096230118327526</v>
      </c>
      <c r="R386">
        <f t="shared" si="73"/>
        <v>1</v>
      </c>
      <c r="S386">
        <f t="shared" si="74"/>
        <v>6.4061960716992827E-2</v>
      </c>
      <c r="T386" s="6">
        <f t="shared" si="80"/>
        <v>105.24728172086063</v>
      </c>
      <c r="U386">
        <f t="shared" si="75"/>
        <v>-0.57999999999999996</v>
      </c>
      <c r="V386" s="16">
        <f t="shared" si="76"/>
        <v>0.68913094000471742</v>
      </c>
    </row>
    <row r="387" spans="4:22" ht="15.75" x14ac:dyDescent="0.25">
      <c r="D387" s="27">
        <v>25949</v>
      </c>
      <c r="E387">
        <v>16</v>
      </c>
      <c r="F387">
        <v>-3.5</v>
      </c>
      <c r="G387">
        <v>0.2</v>
      </c>
      <c r="H387">
        <v>-0.32033028375866995</v>
      </c>
      <c r="I387" s="20">
        <f t="shared" si="77"/>
        <v>9.4085360375786631E-2</v>
      </c>
      <c r="J387">
        <f t="shared" si="78"/>
        <v>1.1440779821695654E-2</v>
      </c>
      <c r="K387" s="16">
        <f t="shared" si="69"/>
        <v>0.7362913996680861</v>
      </c>
      <c r="L387" s="16">
        <f t="shared" si="70"/>
        <v>1.5538385789720022E-2</v>
      </c>
      <c r="M387" s="6"/>
      <c r="N387" s="6">
        <f t="shared" si="71"/>
        <v>-0.25626422700693596</v>
      </c>
      <c r="O387" s="6"/>
      <c r="P387" s="6">
        <f t="shared" si="72"/>
        <v>-0.23361090041189359</v>
      </c>
      <c r="Q387">
        <f t="shared" si="79"/>
        <v>0.35082427240286873</v>
      </c>
      <c r="R387">
        <f t="shared" si="73"/>
        <v>1</v>
      </c>
      <c r="S387">
        <f t="shared" si="74"/>
        <v>-0.23361090041189359</v>
      </c>
      <c r="T387" s="6">
        <f t="shared" si="80"/>
        <v>105.70354594786757</v>
      </c>
      <c r="U387">
        <f t="shared" si="75"/>
        <v>-0.70000000000000007</v>
      </c>
      <c r="V387" s="16">
        <f t="shared" si="76"/>
        <v>0.43078042402763583</v>
      </c>
    </row>
    <row r="388" spans="4:22" ht="15.75" x14ac:dyDescent="0.25">
      <c r="D388" s="27">
        <v>25950</v>
      </c>
      <c r="E388">
        <v>17</v>
      </c>
      <c r="F388">
        <v>-6.3</v>
      </c>
      <c r="G388">
        <v>3</v>
      </c>
      <c r="H388">
        <v>8.5145700544143915E-2</v>
      </c>
      <c r="I388" s="20">
        <f t="shared" si="77"/>
        <v>8.0077086211207876E-2</v>
      </c>
      <c r="J388">
        <f t="shared" si="78"/>
        <v>9.737373683282877E-3</v>
      </c>
      <c r="K388" s="16">
        <f t="shared" si="69"/>
        <v>0.73189680663557977</v>
      </c>
      <c r="L388" s="16">
        <f t="shared" si="70"/>
        <v>1.3304298631994487E-2</v>
      </c>
      <c r="M388" s="6"/>
      <c r="N388" s="6">
        <f t="shared" si="71"/>
        <v>6.8116560435315138E-2</v>
      </c>
      <c r="O388" s="6"/>
      <c r="P388" s="6">
        <f t="shared" si="72"/>
        <v>9.0769887030357516E-2</v>
      </c>
      <c r="Q388">
        <f t="shared" si="79"/>
        <v>0.35234515315955856</v>
      </c>
      <c r="R388">
        <f t="shared" si="73"/>
        <v>1</v>
      </c>
      <c r="S388">
        <f t="shared" si="74"/>
        <v>9.0769887030357516E-2</v>
      </c>
      <c r="T388" s="6">
        <f t="shared" si="80"/>
        <v>105.89999999999999</v>
      </c>
      <c r="U388">
        <f t="shared" si="75"/>
        <v>-1.26</v>
      </c>
      <c r="V388" s="16">
        <f t="shared" si="76"/>
        <v>0.11632914922556054</v>
      </c>
    </row>
    <row r="389" spans="4:22" ht="15.75" x14ac:dyDescent="0.25">
      <c r="D389" s="27">
        <v>25951</v>
      </c>
      <c r="E389">
        <v>18</v>
      </c>
      <c r="F389">
        <v>1.9</v>
      </c>
      <c r="G389">
        <v>0</v>
      </c>
      <c r="H389">
        <v>0.28238907014220094</v>
      </c>
      <c r="I389" s="20">
        <f t="shared" si="77"/>
        <v>9.5885305844241112E-2</v>
      </c>
      <c r="J389">
        <f t="shared" si="78"/>
        <v>1.165965319065972E-2</v>
      </c>
      <c r="K389" s="16">
        <f t="shared" si="69"/>
        <v>0.73003351826167362</v>
      </c>
      <c r="L389" s="16">
        <f t="shared" si="70"/>
        <v>1.5971394325048547E-2</v>
      </c>
      <c r="M389" s="6"/>
      <c r="N389" s="6">
        <f t="shared" si="71"/>
        <v>0.22591125611376076</v>
      </c>
      <c r="O389" s="6"/>
      <c r="P389" s="6">
        <f t="shared" si="72"/>
        <v>0.24856458270880313</v>
      </c>
      <c r="Q389">
        <f t="shared" si="79"/>
        <v>0.35298999999999997</v>
      </c>
      <c r="R389">
        <f t="shared" si="73"/>
        <v>1</v>
      </c>
      <c r="S389">
        <f t="shared" si="74"/>
        <v>0.24856458270880313</v>
      </c>
      <c r="T389" s="6">
        <f t="shared" si="80"/>
        <v>105.67408874388623</v>
      </c>
      <c r="U389">
        <f t="shared" si="75"/>
        <v>2.1204111076599723</v>
      </c>
      <c r="V389" s="16">
        <f t="shared" si="76"/>
        <v>0.48904823071123549</v>
      </c>
    </row>
    <row r="390" spans="4:22" ht="15.75" x14ac:dyDescent="0.25">
      <c r="D390" s="27">
        <v>25952</v>
      </c>
      <c r="E390">
        <v>19</v>
      </c>
      <c r="F390">
        <v>1.1000000000000001</v>
      </c>
      <c r="G390">
        <v>0.8</v>
      </c>
      <c r="H390">
        <v>0.29922440831442099</v>
      </c>
      <c r="I390" s="20">
        <f t="shared" si="77"/>
        <v>0.10245524191186835</v>
      </c>
      <c r="J390">
        <f t="shared" si="78"/>
        <v>1.245855741648319E-2</v>
      </c>
      <c r="K390" s="16">
        <f t="shared" si="69"/>
        <v>0.73218052912730924</v>
      </c>
      <c r="L390" s="16">
        <f t="shared" si="70"/>
        <v>1.7015690694933701E-2</v>
      </c>
      <c r="M390" s="6"/>
      <c r="N390" s="6">
        <f t="shared" si="71"/>
        <v>0.23937952665153681</v>
      </c>
      <c r="O390" s="6"/>
      <c r="P390" s="6">
        <f t="shared" si="72"/>
        <v>0.26203285324657921</v>
      </c>
      <c r="Q390">
        <f t="shared" si="79"/>
        <v>0.35224696247962078</v>
      </c>
      <c r="R390">
        <f t="shared" si="73"/>
        <v>1</v>
      </c>
      <c r="S390">
        <f t="shared" si="74"/>
        <v>0.26203285324657921</v>
      </c>
      <c r="T390" s="6">
        <f t="shared" si="80"/>
        <v>105.89999999999999</v>
      </c>
      <c r="U390">
        <f t="shared" si="75"/>
        <v>1.2276064307505106</v>
      </c>
      <c r="V390" s="16">
        <f t="shared" si="76"/>
        <v>0.62640525485080534</v>
      </c>
    </row>
    <row r="391" spans="4:22" ht="15.75" x14ac:dyDescent="0.25">
      <c r="D391" s="27">
        <v>25953</v>
      </c>
      <c r="E391">
        <v>20</v>
      </c>
      <c r="F391">
        <v>1.5</v>
      </c>
      <c r="G391">
        <v>1.1000000000000001</v>
      </c>
      <c r="H391">
        <v>0.22340486441420573</v>
      </c>
      <c r="I391" s="20">
        <f t="shared" si="77"/>
        <v>0.11138826202024979</v>
      </c>
      <c r="J391">
        <f t="shared" si="78"/>
        <v>1.3544812661662374E-2</v>
      </c>
      <c r="K391" s="16">
        <f t="shared" ref="K391:K454" si="81">IF(theta&gt;topt,(1-rs)*(theta-topt)/(topt-Porosity)+1,IF(theta&lt;twilt,rwp*theta,(1-rwp)*(theta-twilt)/(topt-twilt)+rwp))</f>
        <v>0.73003351826167362</v>
      </c>
      <c r="L391" s="16">
        <f t="shared" ref="L391:L454" si="82">(soiltemp-tmin)^2/((30-tmin))^2</f>
        <v>1.855368599227435E-2</v>
      </c>
      <c r="M391" s="6"/>
      <c r="N391" s="6">
        <f t="shared" ref="N391:N454" si="83">ET0*kc</f>
        <v>0.17872389153136459</v>
      </c>
      <c r="O391" s="6"/>
      <c r="P391" s="6">
        <f t="shared" ref="P391:P454" si="84">(etc-Inter)</f>
        <v>0.20137721812640696</v>
      </c>
      <c r="Q391">
        <f t="shared" si="79"/>
        <v>0.35298999999999997</v>
      </c>
      <c r="R391">
        <f t="shared" ref="R391:R454" si="85">IF(MAX(0,(1-(0.9*tfield-theta)/(0.9*tfield-alfa*twilt))^2) &gt; 1, 1, MAX(0,(1-(0.9*tfield-theta)/(0.9*tfield-alfa*twilt))^2))</f>
        <v>1</v>
      </c>
      <c r="S391">
        <f t="shared" ref="S391:S454" si="86">epot*Kr</f>
        <v>0.20137721812640696</v>
      </c>
      <c r="T391" s="6">
        <f t="shared" si="80"/>
        <v>105.89999999999999</v>
      </c>
      <c r="U391">
        <f t="shared" ref="U391:U454" si="87">IF(Temperature &lt;0, 0.2*Temperature,Temperature*(s1_+(1-s1_)*EXP(-s2_*(LAI-LAIref))))</f>
        <v>1.6740087692052414</v>
      </c>
      <c r="V391" s="16">
        <f t="shared" si="76"/>
        <v>0.82123851403366788</v>
      </c>
    </row>
    <row r="392" spans="4:22" ht="15.75" x14ac:dyDescent="0.25">
      <c r="D392" s="27">
        <v>25954</v>
      </c>
      <c r="E392">
        <v>21</v>
      </c>
      <c r="F392">
        <v>2</v>
      </c>
      <c r="G392">
        <v>0</v>
      </c>
      <c r="H392">
        <v>0.28031593504047536</v>
      </c>
      <c r="I392" s="20">
        <f t="shared" si="77"/>
        <v>0.12445379502962022</v>
      </c>
      <c r="J392">
        <f t="shared" si="78"/>
        <v>1.5133581475601818E-2</v>
      </c>
      <c r="K392" s="16">
        <f t="shared" si="81"/>
        <v>0.73003351826167362</v>
      </c>
      <c r="L392" s="16">
        <f t="shared" si="82"/>
        <v>2.072998170226114E-2</v>
      </c>
      <c r="M392" s="6"/>
      <c r="N392" s="6">
        <f t="shared" si="83"/>
        <v>0.22425274803238029</v>
      </c>
      <c r="O392" s="6"/>
      <c r="P392" s="6">
        <f t="shared" si="84"/>
        <v>0.24690607462742267</v>
      </c>
      <c r="Q392">
        <f t="shared" si="79"/>
        <v>0.35298999999999997</v>
      </c>
      <c r="R392">
        <f t="shared" si="85"/>
        <v>1</v>
      </c>
      <c r="S392">
        <f t="shared" si="86"/>
        <v>0.24690607462742267</v>
      </c>
      <c r="T392" s="6">
        <f t="shared" si="80"/>
        <v>105.67574725196762</v>
      </c>
      <c r="U392">
        <f t="shared" si="87"/>
        <v>2.2320116922736553</v>
      </c>
      <c r="V392" s="16">
        <f t="shared" ref="V392:V455" si="88">V391+(Tsurface-V391)*att*EXP(-kz*z)*EXP(-klai*LAI)</f>
        <v>1.083614052601465</v>
      </c>
    </row>
    <row r="393" spans="4:22" ht="15.75" x14ac:dyDescent="0.25">
      <c r="D393" s="27">
        <v>25955</v>
      </c>
      <c r="E393">
        <v>22</v>
      </c>
      <c r="F393">
        <v>1.1000000000000001</v>
      </c>
      <c r="G393">
        <v>6.5</v>
      </c>
      <c r="H393">
        <v>0.17849299546989175</v>
      </c>
      <c r="I393" s="20">
        <f t="shared" ref="I393:I456" si="89">K393*L393/CF</f>
        <v>0.12619539002220034</v>
      </c>
      <c r="J393">
        <f t="shared" ref="J393:J456" si="90">K393*L393</f>
        <v>1.5345359426699562E-2</v>
      </c>
      <c r="K393" s="16">
        <f t="shared" si="81"/>
        <v>0.73216455490091281</v>
      </c>
      <c r="L393" s="16">
        <f t="shared" si="82"/>
        <v>2.0958894177520407E-2</v>
      </c>
      <c r="M393" s="6"/>
      <c r="N393" s="6">
        <f t="shared" si="83"/>
        <v>0.1427943963759134</v>
      </c>
      <c r="O393" s="6"/>
      <c r="P393" s="6">
        <f t="shared" si="84"/>
        <v>0.16544772297095578</v>
      </c>
      <c r="Q393">
        <f t="shared" ref="Q393:Q456" si="91">IF(T392/L &gt;= tfield, tfield-0.00001,T392/L)</f>
        <v>0.35225249083989207</v>
      </c>
      <c r="R393">
        <f t="shared" si="85"/>
        <v>1</v>
      </c>
      <c r="S393">
        <f t="shared" si="86"/>
        <v>0.16544772297095578</v>
      </c>
      <c r="T393" s="6">
        <f t="shared" ref="T393:T456" si="92">(IF(T392+Precipitation-actevapo-Inter&lt;0,0,IF(T392+Precipitation-actevapo-Inter&gt;tfield*L,tfield*L,IF(T392+Precipitation-actevapo-Inter&lt;twilt*L,twilt*L,T392+Precipitation-actevapo-Inter))))</f>
        <v>105.89999999999999</v>
      </c>
      <c r="U393">
        <f t="shared" si="87"/>
        <v>1.2276064307505106</v>
      </c>
      <c r="V393" s="16">
        <f t="shared" si="88"/>
        <v>1.110393749259468</v>
      </c>
    </row>
    <row r="394" spans="4:22" ht="15.75" x14ac:dyDescent="0.25">
      <c r="D394" s="27">
        <v>25956</v>
      </c>
      <c r="E394">
        <v>23</v>
      </c>
      <c r="F394">
        <v>1.3</v>
      </c>
      <c r="G394">
        <v>1.6</v>
      </c>
      <c r="H394">
        <v>0.15051500780767696</v>
      </c>
      <c r="I394" s="20">
        <f t="shared" si="89"/>
        <v>0.12910706939136851</v>
      </c>
      <c r="J394">
        <f t="shared" si="90"/>
        <v>1.569941963799041E-2</v>
      </c>
      <c r="K394" s="16">
        <f t="shared" si="81"/>
        <v>0.73003351826167362</v>
      </c>
      <c r="L394" s="16">
        <f t="shared" si="82"/>
        <v>2.1505066884289416E-2</v>
      </c>
      <c r="M394" s="6"/>
      <c r="N394" s="6">
        <f t="shared" si="83"/>
        <v>0.12041200624614157</v>
      </c>
      <c r="O394" s="6"/>
      <c r="P394" s="6">
        <f t="shared" si="84"/>
        <v>0.14306533284118395</v>
      </c>
      <c r="Q394">
        <f t="shared" si="91"/>
        <v>0.35298999999999997</v>
      </c>
      <c r="R394">
        <f t="shared" si="85"/>
        <v>1</v>
      </c>
      <c r="S394">
        <f t="shared" si="86"/>
        <v>0.14306533284118395</v>
      </c>
      <c r="T394" s="6">
        <f t="shared" si="92"/>
        <v>105.89999999999999</v>
      </c>
      <c r="U394">
        <f t="shared" si="87"/>
        <v>1.450807599977876</v>
      </c>
      <c r="V394" s="16">
        <f t="shared" si="88"/>
        <v>1.1737039034329451</v>
      </c>
    </row>
    <row r="395" spans="4:22" ht="15.75" x14ac:dyDescent="0.25">
      <c r="D395" s="27">
        <v>25957</v>
      </c>
      <c r="E395">
        <v>24</v>
      </c>
      <c r="F395">
        <v>2.9</v>
      </c>
      <c r="G395">
        <v>1.8</v>
      </c>
      <c r="H395">
        <v>0.22378931673910291</v>
      </c>
      <c r="I395" s="20">
        <f t="shared" si="89"/>
        <v>0.14987789649579972</v>
      </c>
      <c r="J395">
        <f t="shared" si="90"/>
        <v>1.8225152213889245E-2</v>
      </c>
      <c r="K395" s="16">
        <f t="shared" si="81"/>
        <v>0.73003351826167362</v>
      </c>
      <c r="L395" s="16">
        <f t="shared" si="82"/>
        <v>2.4964815666664513E-2</v>
      </c>
      <c r="M395" s="6"/>
      <c r="N395" s="6">
        <f t="shared" si="83"/>
        <v>0.17903145339128235</v>
      </c>
      <c r="O395" s="6"/>
      <c r="P395" s="6">
        <f t="shared" si="84"/>
        <v>0.20168477998632472</v>
      </c>
      <c r="Q395">
        <f t="shared" si="91"/>
        <v>0.35298999999999997</v>
      </c>
      <c r="R395">
        <f t="shared" si="85"/>
        <v>1</v>
      </c>
      <c r="S395">
        <f t="shared" si="86"/>
        <v>0.20168477998632472</v>
      </c>
      <c r="T395" s="6">
        <f t="shared" si="92"/>
        <v>105.89999999999999</v>
      </c>
      <c r="U395">
        <f t="shared" si="87"/>
        <v>3.2364169537967999</v>
      </c>
      <c r="V395" s="16">
        <f t="shared" si="88"/>
        <v>1.5573271930217236</v>
      </c>
    </row>
    <row r="396" spans="4:22" ht="15.75" x14ac:dyDescent="0.25">
      <c r="D396" s="27">
        <v>25958</v>
      </c>
      <c r="E396">
        <v>25</v>
      </c>
      <c r="F396">
        <v>5.2</v>
      </c>
      <c r="G396">
        <v>0.3</v>
      </c>
      <c r="H396">
        <v>0.94853575962108316</v>
      </c>
      <c r="I396" s="20">
        <f t="shared" si="89"/>
        <v>0.19750717379407662</v>
      </c>
      <c r="J396">
        <f t="shared" si="90"/>
        <v>2.4016872333359716E-2</v>
      </c>
      <c r="K396" s="16">
        <f t="shared" si="81"/>
        <v>0.73003351826167362</v>
      </c>
      <c r="L396" s="16">
        <f t="shared" si="82"/>
        <v>3.2898314574031785E-2</v>
      </c>
      <c r="M396" s="6"/>
      <c r="N396" s="6">
        <f t="shared" si="83"/>
        <v>0.75882860769686655</v>
      </c>
      <c r="O396" s="6"/>
      <c r="P396" s="6">
        <f t="shared" si="84"/>
        <v>0.78148193429190893</v>
      </c>
      <c r="Q396">
        <f t="shared" si="91"/>
        <v>0.35298999999999997</v>
      </c>
      <c r="R396">
        <f t="shared" si="85"/>
        <v>1</v>
      </c>
      <c r="S396">
        <f t="shared" si="86"/>
        <v>0.78148193429190893</v>
      </c>
      <c r="T396" s="6">
        <f t="shared" si="92"/>
        <v>105.44117139230313</v>
      </c>
      <c r="U396">
        <f t="shared" si="87"/>
        <v>5.803230399911504</v>
      </c>
      <c r="V396" s="16">
        <f t="shared" si="88"/>
        <v>2.3469800995252639</v>
      </c>
    </row>
    <row r="397" spans="4:22" ht="15.75" x14ac:dyDescent="0.25">
      <c r="D397" s="27">
        <v>25959</v>
      </c>
      <c r="E397">
        <v>26</v>
      </c>
      <c r="F397">
        <v>3.4</v>
      </c>
      <c r="G397">
        <v>1</v>
      </c>
      <c r="H397">
        <v>0.16185423195131771</v>
      </c>
      <c r="I397" s="20">
        <f t="shared" si="89"/>
        <v>0.21653824149620154</v>
      </c>
      <c r="J397">
        <f t="shared" si="90"/>
        <v>2.6331050165938109E-2</v>
      </c>
      <c r="K397" s="16">
        <f t="shared" si="81"/>
        <v>0.73442391554647157</v>
      </c>
      <c r="L397" s="16">
        <f t="shared" si="82"/>
        <v>3.5852658946087898E-2</v>
      </c>
      <c r="M397" s="6"/>
      <c r="N397" s="6">
        <f t="shared" si="83"/>
        <v>0.12948338556105418</v>
      </c>
      <c r="O397" s="6"/>
      <c r="P397" s="6">
        <f t="shared" si="84"/>
        <v>0.15213671215609656</v>
      </c>
      <c r="Q397">
        <f t="shared" si="91"/>
        <v>0.35147057130767712</v>
      </c>
      <c r="R397">
        <f t="shared" si="85"/>
        <v>1</v>
      </c>
      <c r="S397">
        <f t="shared" si="86"/>
        <v>0.15213671215609656</v>
      </c>
      <c r="T397" s="6">
        <f t="shared" si="92"/>
        <v>105.89999999999999</v>
      </c>
      <c r="U397">
        <f t="shared" si="87"/>
        <v>3.7944198768652138</v>
      </c>
      <c r="V397" s="16">
        <f t="shared" si="88"/>
        <v>2.6161748907090656</v>
      </c>
    </row>
    <row r="398" spans="4:22" ht="15.75" x14ac:dyDescent="0.25">
      <c r="D398" s="27">
        <v>25960</v>
      </c>
      <c r="E398">
        <v>27</v>
      </c>
      <c r="F398">
        <v>0.7</v>
      </c>
      <c r="G398">
        <v>0</v>
      </c>
      <c r="H398">
        <v>9.5834520859982023E-2</v>
      </c>
      <c r="I398" s="20">
        <f t="shared" si="89"/>
        <v>0.19288786356449963</v>
      </c>
      <c r="J398">
        <f t="shared" si="90"/>
        <v>2.3455164209443154E-2</v>
      </c>
      <c r="K398" s="16">
        <f t="shared" si="81"/>
        <v>0.73003351826167362</v>
      </c>
      <c r="L398" s="16">
        <f t="shared" si="82"/>
        <v>3.2128886719192902E-2</v>
      </c>
      <c r="M398" s="6"/>
      <c r="N398" s="6">
        <f t="shared" si="83"/>
        <v>7.6667616687985621E-2</v>
      </c>
      <c r="O398" s="6"/>
      <c r="P398" s="6">
        <f t="shared" si="84"/>
        <v>9.9320943283027999E-2</v>
      </c>
      <c r="Q398">
        <f t="shared" si="91"/>
        <v>0.35298999999999997</v>
      </c>
      <c r="R398">
        <f t="shared" si="85"/>
        <v>1</v>
      </c>
      <c r="S398">
        <f t="shared" si="86"/>
        <v>9.9320943283027999E-2</v>
      </c>
      <c r="T398" s="6">
        <f t="shared" si="92"/>
        <v>105.82333238331201</v>
      </c>
      <c r="U398">
        <f t="shared" si="87"/>
        <v>0.78120409229577925</v>
      </c>
      <c r="V398" s="16">
        <f t="shared" si="88"/>
        <v>2.2749070959169204</v>
      </c>
    </row>
    <row r="399" spans="4:22" ht="15.75" x14ac:dyDescent="0.25">
      <c r="D399" s="27">
        <v>25961</v>
      </c>
      <c r="E399">
        <v>28</v>
      </c>
      <c r="F399">
        <v>-4</v>
      </c>
      <c r="G399">
        <v>0</v>
      </c>
      <c r="H399">
        <v>4.9108164096131529E-2</v>
      </c>
      <c r="I399" s="20">
        <f t="shared" si="89"/>
        <v>0.15832665244976288</v>
      </c>
      <c r="J399">
        <f t="shared" si="90"/>
        <v>1.9252520937891166E-2</v>
      </c>
      <c r="K399" s="16">
        <f t="shared" si="81"/>
        <v>0.73074306149529955</v>
      </c>
      <c r="L399" s="16">
        <f t="shared" si="82"/>
        <v>2.6346498451172779E-2</v>
      </c>
      <c r="M399" s="6"/>
      <c r="N399" s="6">
        <f t="shared" si="83"/>
        <v>3.9286531276905227E-2</v>
      </c>
      <c r="O399" s="6"/>
      <c r="P399" s="6">
        <f t="shared" si="84"/>
        <v>6.1939857871947605E-2</v>
      </c>
      <c r="Q399">
        <f t="shared" si="91"/>
        <v>0.35274444127770671</v>
      </c>
      <c r="R399">
        <f t="shared" si="85"/>
        <v>1</v>
      </c>
      <c r="S399">
        <f t="shared" si="86"/>
        <v>6.1939857871947605E-2</v>
      </c>
      <c r="T399" s="6">
        <f t="shared" si="92"/>
        <v>105.78404585203511</v>
      </c>
      <c r="U399">
        <f t="shared" si="87"/>
        <v>-0.8</v>
      </c>
      <c r="V399" s="16">
        <f t="shared" si="88"/>
        <v>1.7030359987192523</v>
      </c>
    </row>
    <row r="400" spans="4:22" ht="15.75" x14ac:dyDescent="0.25">
      <c r="D400" s="27">
        <v>25962</v>
      </c>
      <c r="E400">
        <v>29</v>
      </c>
      <c r="F400">
        <v>-6.3</v>
      </c>
      <c r="G400">
        <v>0</v>
      </c>
      <c r="H400">
        <v>3.4224082371646702E-2</v>
      </c>
      <c r="I400" s="20">
        <f t="shared" si="89"/>
        <v>0.12816741855979821</v>
      </c>
      <c r="J400">
        <f t="shared" si="90"/>
        <v>1.5585158096871462E-2</v>
      </c>
      <c r="K400" s="16">
        <f t="shared" si="81"/>
        <v>0.73112145696529596</v>
      </c>
      <c r="L400" s="16">
        <f t="shared" si="82"/>
        <v>2.1316783891915294E-2</v>
      </c>
      <c r="M400" s="6"/>
      <c r="N400" s="6">
        <f t="shared" si="83"/>
        <v>2.7379265897317363E-2</v>
      </c>
      <c r="O400" s="6"/>
      <c r="P400" s="6">
        <f t="shared" si="84"/>
        <v>5.0032592492359737E-2</v>
      </c>
      <c r="Q400">
        <f t="shared" si="91"/>
        <v>0.35261348617345034</v>
      </c>
      <c r="R400">
        <f t="shared" si="85"/>
        <v>1</v>
      </c>
      <c r="S400">
        <f t="shared" si="86"/>
        <v>5.0032592492359737E-2</v>
      </c>
      <c r="T400" s="6">
        <f t="shared" si="92"/>
        <v>105.7566665861378</v>
      </c>
      <c r="U400">
        <f t="shared" si="87"/>
        <v>-1.26</v>
      </c>
      <c r="V400" s="16">
        <f t="shared" si="88"/>
        <v>1.1519706836488193</v>
      </c>
    </row>
    <row r="401" spans="4:22" ht="15.75" x14ac:dyDescent="0.25">
      <c r="D401" s="27">
        <v>25963</v>
      </c>
      <c r="E401">
        <v>30</v>
      </c>
      <c r="F401">
        <v>-9.1999999999999993</v>
      </c>
      <c r="G401">
        <v>0</v>
      </c>
      <c r="H401">
        <v>-0.13686452557047685</v>
      </c>
      <c r="I401" s="20">
        <f t="shared" si="89"/>
        <v>0.10091446958060207</v>
      </c>
      <c r="J401">
        <f t="shared" si="90"/>
        <v>1.2271199501001213E-2</v>
      </c>
      <c r="K401" s="16">
        <f t="shared" si="81"/>
        <v>0.73138516541322041</v>
      </c>
      <c r="L401" s="16">
        <f t="shared" si="82"/>
        <v>1.6778026245676161E-2</v>
      </c>
      <c r="M401" s="6"/>
      <c r="N401" s="6">
        <f t="shared" si="83"/>
        <v>-0.10949162045638149</v>
      </c>
      <c r="O401" s="6"/>
      <c r="P401" s="6">
        <f t="shared" si="84"/>
        <v>-8.6838293861339108E-2</v>
      </c>
      <c r="Q401">
        <f t="shared" si="91"/>
        <v>0.35252222195379268</v>
      </c>
      <c r="R401">
        <f t="shared" si="85"/>
        <v>1</v>
      </c>
      <c r="S401">
        <f t="shared" si="86"/>
        <v>-8.6838293861339108E-2</v>
      </c>
      <c r="T401" s="6">
        <f t="shared" si="92"/>
        <v>105.86615820659418</v>
      </c>
      <c r="U401">
        <f t="shared" si="87"/>
        <v>-1.8399999999999999</v>
      </c>
      <c r="V401" s="16">
        <f t="shared" si="88"/>
        <v>0.59552409704673193</v>
      </c>
    </row>
    <row r="402" spans="4:22" ht="15.75" x14ac:dyDescent="0.25">
      <c r="D402" s="27">
        <v>25964</v>
      </c>
      <c r="E402">
        <v>31</v>
      </c>
      <c r="F402">
        <v>-2.2999999999999998</v>
      </c>
      <c r="G402">
        <v>6.6</v>
      </c>
      <c r="H402">
        <v>0.20407239548506731</v>
      </c>
      <c r="I402" s="20">
        <f t="shared" si="89"/>
        <v>9.1929864834635749E-2</v>
      </c>
      <c r="J402">
        <f t="shared" si="90"/>
        <v>1.1178671563891707E-2</v>
      </c>
      <c r="K402" s="16">
        <f t="shared" si="81"/>
        <v>0.73033057668174806</v>
      </c>
      <c r="L402" s="16">
        <f t="shared" si="82"/>
        <v>1.5306317331915535E-2</v>
      </c>
      <c r="M402" s="6"/>
      <c r="N402" s="6">
        <f t="shared" si="83"/>
        <v>0.16325791638805387</v>
      </c>
      <c r="O402" s="6"/>
      <c r="P402" s="6">
        <f t="shared" si="84"/>
        <v>0.18591124298309625</v>
      </c>
      <c r="Q402">
        <f t="shared" si="91"/>
        <v>0.3528871940219806</v>
      </c>
      <c r="R402">
        <f t="shared" si="85"/>
        <v>1</v>
      </c>
      <c r="S402">
        <f t="shared" si="86"/>
        <v>0.18591124298309625</v>
      </c>
      <c r="T402" s="6">
        <f t="shared" si="92"/>
        <v>105.89999999999999</v>
      </c>
      <c r="U402">
        <f t="shared" si="87"/>
        <v>-0.45999999999999996</v>
      </c>
      <c r="V402" s="16">
        <f t="shared" si="88"/>
        <v>0.3992177682154554</v>
      </c>
    </row>
    <row r="403" spans="4:22" ht="15.75" x14ac:dyDescent="0.25">
      <c r="D403" s="27">
        <v>25965</v>
      </c>
      <c r="E403">
        <v>32</v>
      </c>
      <c r="F403">
        <v>-3.4</v>
      </c>
      <c r="G403">
        <v>0</v>
      </c>
      <c r="H403">
        <v>5.1766832252221867E-2</v>
      </c>
      <c r="I403" s="20">
        <f t="shared" si="89"/>
        <v>8.3277892832388969E-2</v>
      </c>
      <c r="J403">
        <f t="shared" si="90"/>
        <v>1.0126591768418498E-2</v>
      </c>
      <c r="K403" s="16">
        <f t="shared" si="81"/>
        <v>0.73003351826167362</v>
      </c>
      <c r="L403" s="16">
        <f t="shared" si="82"/>
        <v>1.3871406606824753E-2</v>
      </c>
      <c r="M403" s="6"/>
      <c r="N403" s="6">
        <f t="shared" si="83"/>
        <v>4.1413465801777495E-2</v>
      </c>
      <c r="O403" s="6"/>
      <c r="P403" s="6">
        <f t="shared" si="84"/>
        <v>6.4066792396819866E-2</v>
      </c>
      <c r="Q403">
        <f t="shared" si="91"/>
        <v>0.35298999999999997</v>
      </c>
      <c r="R403">
        <f t="shared" si="85"/>
        <v>1</v>
      </c>
      <c r="S403">
        <f t="shared" si="86"/>
        <v>6.4066792396819866E-2</v>
      </c>
      <c r="T403" s="6">
        <f t="shared" si="92"/>
        <v>105.85858653419822</v>
      </c>
      <c r="U403">
        <f t="shared" si="87"/>
        <v>-0.68</v>
      </c>
      <c r="V403" s="16">
        <f t="shared" si="88"/>
        <v>0.19850489137956076</v>
      </c>
    </row>
    <row r="404" spans="4:22" ht="15.75" x14ac:dyDescent="0.25">
      <c r="D404" s="27">
        <v>25966</v>
      </c>
      <c r="E404">
        <v>33</v>
      </c>
      <c r="F404">
        <v>-5.7</v>
      </c>
      <c r="G404">
        <v>2.8</v>
      </c>
      <c r="H404">
        <v>0.23534205994141416</v>
      </c>
      <c r="I404" s="20">
        <f t="shared" si="89"/>
        <v>7.321961877624393E-2</v>
      </c>
      <c r="J404">
        <f t="shared" si="90"/>
        <v>8.9035056431912615E-3</v>
      </c>
      <c r="K404" s="16">
        <f t="shared" si="81"/>
        <v>0.73040350464056258</v>
      </c>
      <c r="L404" s="16">
        <f t="shared" si="82"/>
        <v>1.218984518368754E-2</v>
      </c>
      <c r="M404" s="6"/>
      <c r="N404" s="6">
        <f t="shared" si="83"/>
        <v>0.18827364795313134</v>
      </c>
      <c r="O404" s="6"/>
      <c r="P404" s="6">
        <f t="shared" si="84"/>
        <v>0.21092697454817372</v>
      </c>
      <c r="Q404">
        <f t="shared" si="91"/>
        <v>0.3528619551139941</v>
      </c>
      <c r="R404">
        <f t="shared" si="85"/>
        <v>1</v>
      </c>
      <c r="S404">
        <f t="shared" si="86"/>
        <v>0.21092697454817372</v>
      </c>
      <c r="T404" s="6">
        <f t="shared" si="92"/>
        <v>105.89999999999999</v>
      </c>
      <c r="U404">
        <f t="shared" si="87"/>
        <v>-1.1400000000000001</v>
      </c>
      <c r="V404" s="16">
        <f t="shared" si="88"/>
        <v>-5.0430194124029604E-2</v>
      </c>
    </row>
    <row r="405" spans="4:22" ht="15.75" x14ac:dyDescent="0.25">
      <c r="D405" s="27">
        <v>25967</v>
      </c>
      <c r="E405">
        <v>34</v>
      </c>
      <c r="F405">
        <v>-2.6</v>
      </c>
      <c r="G405">
        <v>0</v>
      </c>
      <c r="H405">
        <v>1.559818248192687E-2</v>
      </c>
      <c r="I405" s="20">
        <f t="shared" si="89"/>
        <v>6.9795411353611614E-2</v>
      </c>
      <c r="J405">
        <f t="shared" si="90"/>
        <v>8.4871220205991714E-3</v>
      </c>
      <c r="K405" s="16">
        <f t="shared" si="81"/>
        <v>0.73003351826167362</v>
      </c>
      <c r="L405" s="16">
        <f t="shared" si="82"/>
        <v>1.1625660751589001E-2</v>
      </c>
      <c r="M405" s="6"/>
      <c r="N405" s="6">
        <f t="shared" si="83"/>
        <v>1.2478545985541496E-2</v>
      </c>
      <c r="O405" s="6"/>
      <c r="P405" s="6">
        <f t="shared" si="84"/>
        <v>3.5131872580583874E-2</v>
      </c>
      <c r="Q405">
        <f t="shared" si="91"/>
        <v>0.35298999999999997</v>
      </c>
      <c r="R405">
        <f t="shared" si="85"/>
        <v>1</v>
      </c>
      <c r="S405">
        <f t="shared" si="86"/>
        <v>3.5131872580583874E-2</v>
      </c>
      <c r="T405" s="6">
        <f t="shared" si="92"/>
        <v>105.88752145401446</v>
      </c>
      <c r="U405">
        <f t="shared" si="87"/>
        <v>-0.52</v>
      </c>
      <c r="V405" s="16">
        <f t="shared" si="88"/>
        <v>-0.13776076760827077</v>
      </c>
    </row>
    <row r="406" spans="4:22" ht="15.75" x14ac:dyDescent="0.25">
      <c r="D406" s="27">
        <v>25968</v>
      </c>
      <c r="E406">
        <v>35</v>
      </c>
      <c r="F406">
        <v>1.1000000000000001</v>
      </c>
      <c r="G406">
        <v>0</v>
      </c>
      <c r="H406">
        <v>0.32763213760980409</v>
      </c>
      <c r="I406" s="20">
        <f t="shared" si="89"/>
        <v>7.9876692964343285E-2</v>
      </c>
      <c r="J406">
        <f t="shared" si="90"/>
        <v>9.7130058644641429E-3</v>
      </c>
      <c r="K406" s="16">
        <f t="shared" si="81"/>
        <v>0.73012481262507256</v>
      </c>
      <c r="L406" s="16">
        <f t="shared" si="82"/>
        <v>1.3303212952785762E-2</v>
      </c>
      <c r="M406" s="6"/>
      <c r="N406" s="6">
        <f t="shared" si="83"/>
        <v>0.26210571008784328</v>
      </c>
      <c r="O406" s="6"/>
      <c r="P406" s="6">
        <f t="shared" si="84"/>
        <v>0.28475903668288566</v>
      </c>
      <c r="Q406">
        <f t="shared" si="91"/>
        <v>0.35295840484671487</v>
      </c>
      <c r="R406">
        <f t="shared" si="85"/>
        <v>1</v>
      </c>
      <c r="S406">
        <f t="shared" si="86"/>
        <v>0.28475903668288566</v>
      </c>
      <c r="T406" s="6">
        <f t="shared" si="92"/>
        <v>105.62541574392662</v>
      </c>
      <c r="U406">
        <f t="shared" si="87"/>
        <v>1.2276064307505106</v>
      </c>
      <c r="V406" s="16">
        <f t="shared" si="88"/>
        <v>0.11617016865967789</v>
      </c>
    </row>
    <row r="407" spans="4:22" ht="15.75" x14ac:dyDescent="0.25">
      <c r="D407" s="27">
        <v>25969</v>
      </c>
      <c r="E407">
        <v>36</v>
      </c>
      <c r="F407">
        <v>2.2000000000000002</v>
      </c>
      <c r="G407">
        <v>0</v>
      </c>
      <c r="H407">
        <v>0.53282032403284396</v>
      </c>
      <c r="I407" s="20">
        <f t="shared" si="89"/>
        <v>9.9050531038679862E-2</v>
      </c>
      <c r="J407">
        <f t="shared" si="90"/>
        <v>1.2044544574303472E-2</v>
      </c>
      <c r="K407" s="16">
        <f t="shared" si="81"/>
        <v>0.73264933210118444</v>
      </c>
      <c r="L407" s="16">
        <f t="shared" si="82"/>
        <v>1.6439712761029349E-2</v>
      </c>
      <c r="M407" s="6"/>
      <c r="N407" s="6">
        <f t="shared" si="83"/>
        <v>0.42625625922627519</v>
      </c>
      <c r="O407" s="6"/>
      <c r="P407" s="6">
        <f t="shared" si="84"/>
        <v>0.44890958582131757</v>
      </c>
      <c r="Q407">
        <f t="shared" si="91"/>
        <v>0.35208471914642209</v>
      </c>
      <c r="R407">
        <f t="shared" si="85"/>
        <v>1</v>
      </c>
      <c r="S407">
        <f t="shared" si="86"/>
        <v>0.44890958582131757</v>
      </c>
      <c r="T407" s="6">
        <f t="shared" si="92"/>
        <v>105.19915948470036</v>
      </c>
      <c r="U407">
        <f t="shared" si="87"/>
        <v>2.4552128615010211</v>
      </c>
      <c r="V407" s="16">
        <f t="shared" si="88"/>
        <v>0.55118523396801478</v>
      </c>
    </row>
    <row r="408" spans="4:22" ht="15.75" x14ac:dyDescent="0.25">
      <c r="D408" s="27">
        <v>25970</v>
      </c>
      <c r="E408">
        <v>37</v>
      </c>
      <c r="F408">
        <v>0.2</v>
      </c>
      <c r="G408">
        <v>0</v>
      </c>
      <c r="H408">
        <v>0.6821072095090106</v>
      </c>
      <c r="I408" s="20">
        <f t="shared" si="89"/>
        <v>9.6819739048893003E-2</v>
      </c>
      <c r="J408">
        <f t="shared" si="90"/>
        <v>1.177328026834539E-2</v>
      </c>
      <c r="K408" s="16">
        <f t="shared" si="81"/>
        <v>0.73675489785887294</v>
      </c>
      <c r="L408" s="16">
        <f t="shared" si="82"/>
        <v>1.5979914490640533E-2</v>
      </c>
      <c r="M408" s="6"/>
      <c r="N408" s="6">
        <f t="shared" si="83"/>
        <v>0.54568576760720855</v>
      </c>
      <c r="O408" s="6"/>
      <c r="P408" s="6">
        <f t="shared" si="84"/>
        <v>0.56833909420225093</v>
      </c>
      <c r="Q408">
        <f t="shared" si="91"/>
        <v>0.3506638649490012</v>
      </c>
      <c r="R408">
        <f t="shared" si="85"/>
        <v>1</v>
      </c>
      <c r="S408">
        <f t="shared" si="86"/>
        <v>0.56833909420225093</v>
      </c>
      <c r="T408" s="6">
        <f t="shared" si="92"/>
        <v>104.65347371709316</v>
      </c>
      <c r="U408">
        <f t="shared" si="87"/>
        <v>0.22320116922736555</v>
      </c>
      <c r="V408" s="16">
        <f t="shared" si="88"/>
        <v>0.49018677088740736</v>
      </c>
    </row>
    <row r="409" spans="4:22" ht="15.75" x14ac:dyDescent="0.25">
      <c r="D409" s="27">
        <v>25971</v>
      </c>
      <c r="E409">
        <v>38</v>
      </c>
      <c r="F409">
        <v>-1.2</v>
      </c>
      <c r="G409">
        <v>0.3</v>
      </c>
      <c r="H409">
        <v>0.36090065740323529</v>
      </c>
      <c r="I409" s="20">
        <f t="shared" si="89"/>
        <v>9.1407014932804259E-2</v>
      </c>
      <c r="J409">
        <f t="shared" si="90"/>
        <v>1.1115093015828997E-2</v>
      </c>
      <c r="K409" s="16">
        <f t="shared" si="81"/>
        <v>0.74201077094801615</v>
      </c>
      <c r="L409" s="16">
        <f t="shared" si="82"/>
        <v>1.4979692278089181E-2</v>
      </c>
      <c r="M409" s="6"/>
      <c r="N409" s="6">
        <f t="shared" si="83"/>
        <v>0.28872052592258823</v>
      </c>
      <c r="O409" s="6"/>
      <c r="P409" s="6">
        <f t="shared" si="84"/>
        <v>0.31137385251763061</v>
      </c>
      <c r="Q409">
        <f t="shared" si="91"/>
        <v>0.34884491239031057</v>
      </c>
      <c r="R409">
        <f t="shared" si="85"/>
        <v>1</v>
      </c>
      <c r="S409">
        <f t="shared" si="86"/>
        <v>0.31137385251763061</v>
      </c>
      <c r="T409" s="6">
        <f t="shared" si="92"/>
        <v>104.66475319117058</v>
      </c>
      <c r="U409">
        <f t="shared" si="87"/>
        <v>-0.24</v>
      </c>
      <c r="V409" s="16">
        <f t="shared" si="88"/>
        <v>0.35438666480254821</v>
      </c>
    </row>
    <row r="410" spans="4:22" ht="15.75" x14ac:dyDescent="0.25">
      <c r="D410" s="27">
        <v>25972</v>
      </c>
      <c r="E410">
        <v>39</v>
      </c>
      <c r="F410">
        <v>-4</v>
      </c>
      <c r="G410">
        <v>1.5</v>
      </c>
      <c r="H410">
        <v>3.5337513491946686E-2</v>
      </c>
      <c r="I410" s="20">
        <f t="shared" si="89"/>
        <v>8.214820051352939E-2</v>
      </c>
      <c r="J410">
        <f t="shared" si="90"/>
        <v>9.9892211824451731E-3</v>
      </c>
      <c r="K410" s="16">
        <f t="shared" si="81"/>
        <v>0.74190213061362908</v>
      </c>
      <c r="L410" s="16">
        <f t="shared" si="82"/>
        <v>1.3464338179192264E-2</v>
      </c>
      <c r="M410" s="6"/>
      <c r="N410" s="6">
        <f t="shared" si="83"/>
        <v>2.827001079355735E-2</v>
      </c>
      <c r="O410" s="6"/>
      <c r="P410" s="6">
        <f t="shared" si="84"/>
        <v>5.0923337388599728E-2</v>
      </c>
      <c r="Q410">
        <f t="shared" si="91"/>
        <v>0.34888251063723524</v>
      </c>
      <c r="R410">
        <f t="shared" si="85"/>
        <v>1</v>
      </c>
      <c r="S410">
        <f t="shared" si="86"/>
        <v>5.0923337388599728E-2</v>
      </c>
      <c r="T410" s="6">
        <f t="shared" si="92"/>
        <v>105.89999999999999</v>
      </c>
      <c r="U410">
        <f t="shared" si="87"/>
        <v>-0.8</v>
      </c>
      <c r="V410" s="16">
        <f t="shared" si="88"/>
        <v>0.13969387962292509</v>
      </c>
    </row>
    <row r="411" spans="4:22" ht="15.75" x14ac:dyDescent="0.25">
      <c r="D411" s="27">
        <v>25973</v>
      </c>
      <c r="E411">
        <v>40</v>
      </c>
      <c r="F411">
        <v>-7.5</v>
      </c>
      <c r="G411">
        <v>0</v>
      </c>
      <c r="H411">
        <v>0.21254403094743363</v>
      </c>
      <c r="I411" s="20">
        <f t="shared" si="89"/>
        <v>6.8745606656043998E-2</v>
      </c>
      <c r="J411">
        <f t="shared" si="90"/>
        <v>8.3594657693749509E-3</v>
      </c>
      <c r="K411" s="16">
        <f t="shared" si="81"/>
        <v>0.73003351826167362</v>
      </c>
      <c r="L411" s="16">
        <f t="shared" si="82"/>
        <v>1.145079720350399E-2</v>
      </c>
      <c r="M411" s="6"/>
      <c r="N411" s="6">
        <f t="shared" si="83"/>
        <v>0.17003522475794691</v>
      </c>
      <c r="O411" s="6"/>
      <c r="P411" s="6">
        <f t="shared" si="84"/>
        <v>0.19268855135298929</v>
      </c>
      <c r="Q411">
        <f t="shared" si="91"/>
        <v>0.35298999999999997</v>
      </c>
      <c r="R411">
        <f t="shared" si="85"/>
        <v>1</v>
      </c>
      <c r="S411">
        <f t="shared" si="86"/>
        <v>0.19268855135298929</v>
      </c>
      <c r="T411" s="6">
        <f t="shared" si="92"/>
        <v>105.72996477524205</v>
      </c>
      <c r="U411">
        <f t="shared" si="87"/>
        <v>-1.5</v>
      </c>
      <c r="V411" s="16">
        <f t="shared" si="88"/>
        <v>-0.16525632171922258</v>
      </c>
    </row>
    <row r="412" spans="4:22" ht="15.75" x14ac:dyDescent="0.25">
      <c r="D412" s="27">
        <v>25974</v>
      </c>
      <c r="E412">
        <v>41</v>
      </c>
      <c r="F412">
        <v>-4.7</v>
      </c>
      <c r="G412">
        <v>0</v>
      </c>
      <c r="H412">
        <v>0.18010458440126498</v>
      </c>
      <c r="I412" s="20">
        <f t="shared" si="89"/>
        <v>6.3513980323245456E-2</v>
      </c>
      <c r="J412">
        <f t="shared" si="90"/>
        <v>7.7233000073066481E-3</v>
      </c>
      <c r="K412" s="16">
        <f t="shared" si="81"/>
        <v>0.73164234882838208</v>
      </c>
      <c r="L412" s="16">
        <f t="shared" si="82"/>
        <v>1.0556113953319379E-2</v>
      </c>
      <c r="M412" s="6"/>
      <c r="N412" s="6">
        <f t="shared" si="83"/>
        <v>0.14408366752101198</v>
      </c>
      <c r="O412" s="6"/>
      <c r="P412" s="6">
        <f t="shared" si="84"/>
        <v>0.16673699411605436</v>
      </c>
      <c r="Q412">
        <f t="shared" si="91"/>
        <v>0.35243321591747351</v>
      </c>
      <c r="R412">
        <f t="shared" si="85"/>
        <v>1</v>
      </c>
      <c r="S412">
        <f t="shared" si="86"/>
        <v>0.16673699411605436</v>
      </c>
      <c r="T412" s="6">
        <f t="shared" si="92"/>
        <v>105.58588110772105</v>
      </c>
      <c r="U412">
        <f t="shared" si="87"/>
        <v>-0.94000000000000006</v>
      </c>
      <c r="V412" s="16">
        <f t="shared" si="88"/>
        <v>-0.30934311963702094</v>
      </c>
    </row>
    <row r="413" spans="4:22" ht="15.75" x14ac:dyDescent="0.25">
      <c r="D413" s="27">
        <v>25975</v>
      </c>
      <c r="E413">
        <v>42</v>
      </c>
      <c r="F413">
        <v>0.4</v>
      </c>
      <c r="G413">
        <v>0</v>
      </c>
      <c r="H413">
        <v>0.50610444498601082</v>
      </c>
      <c r="I413" s="20">
        <f t="shared" si="89"/>
        <v>6.8892910958446241E-2</v>
      </c>
      <c r="J413">
        <f t="shared" si="90"/>
        <v>8.3773779725470621E-3</v>
      </c>
      <c r="K413" s="16">
        <f t="shared" si="81"/>
        <v>0.73303011723954903</v>
      </c>
      <c r="L413" s="16">
        <f t="shared" si="82"/>
        <v>1.1428422619379763E-2</v>
      </c>
      <c r="M413" s="6"/>
      <c r="N413" s="6">
        <f t="shared" si="83"/>
        <v>0.40488355598880865</v>
      </c>
      <c r="O413" s="6"/>
      <c r="P413" s="6">
        <f t="shared" si="84"/>
        <v>0.42753688258385103</v>
      </c>
      <c r="Q413">
        <f t="shared" si="91"/>
        <v>0.35195293702573682</v>
      </c>
      <c r="R413">
        <f t="shared" si="85"/>
        <v>1</v>
      </c>
      <c r="S413">
        <f t="shared" si="86"/>
        <v>0.42753688258385103</v>
      </c>
      <c r="T413" s="6">
        <f t="shared" si="92"/>
        <v>105.18099755173225</v>
      </c>
      <c r="U413">
        <f t="shared" si="87"/>
        <v>0.4464023384547311</v>
      </c>
      <c r="V413" s="16">
        <f t="shared" si="88"/>
        <v>-0.16878960994075215</v>
      </c>
    </row>
    <row r="414" spans="4:22" ht="15.75" x14ac:dyDescent="0.25">
      <c r="D414" s="27">
        <v>25976</v>
      </c>
      <c r="E414">
        <v>43</v>
      </c>
      <c r="F414">
        <v>1.9</v>
      </c>
      <c r="G414">
        <v>0</v>
      </c>
      <c r="H414">
        <v>0.48106561286518595</v>
      </c>
      <c r="I414" s="20">
        <f t="shared" si="89"/>
        <v>8.6552829269671963E-2</v>
      </c>
      <c r="J414">
        <f t="shared" si="90"/>
        <v>1.052482403919211E-2</v>
      </c>
      <c r="K414" s="16">
        <f t="shared" si="81"/>
        <v>0.73692982786511552</v>
      </c>
      <c r="L414" s="16">
        <f t="shared" si="82"/>
        <v>1.4281989466598886E-2</v>
      </c>
      <c r="M414" s="6"/>
      <c r="N414" s="6">
        <f t="shared" si="83"/>
        <v>0.3848524902921488</v>
      </c>
      <c r="O414" s="6"/>
      <c r="P414" s="6">
        <f t="shared" si="84"/>
        <v>0.40750581688719117</v>
      </c>
      <c r="Q414">
        <f t="shared" si="91"/>
        <v>0.35060332517244081</v>
      </c>
      <c r="R414">
        <f t="shared" si="85"/>
        <v>1</v>
      </c>
      <c r="S414">
        <f t="shared" si="86"/>
        <v>0.40750581688719117</v>
      </c>
      <c r="T414" s="6">
        <f t="shared" si="92"/>
        <v>104.7961450614401</v>
      </c>
      <c r="U414">
        <f t="shared" si="87"/>
        <v>2.1204111076599723</v>
      </c>
      <c r="V414" s="16">
        <f t="shared" si="88"/>
        <v>0.25695584683040307</v>
      </c>
    </row>
    <row r="415" spans="4:22" ht="15.75" x14ac:dyDescent="0.25">
      <c r="D415" s="27">
        <v>25977</v>
      </c>
      <c r="E415">
        <v>44</v>
      </c>
      <c r="F415">
        <v>2.4</v>
      </c>
      <c r="G415">
        <v>3.7</v>
      </c>
      <c r="H415">
        <v>0.46185000099933704</v>
      </c>
      <c r="I415" s="20">
        <f t="shared" si="89"/>
        <v>0.10747865826867778</v>
      </c>
      <c r="J415">
        <f t="shared" si="90"/>
        <v>1.3069404845471217E-2</v>
      </c>
      <c r="K415" s="16">
        <f t="shared" si="81"/>
        <v>0.740636605587917</v>
      </c>
      <c r="L415" s="16">
        <f t="shared" si="82"/>
        <v>1.7646177284333292E-2</v>
      </c>
      <c r="M415" s="6"/>
      <c r="N415" s="6">
        <f t="shared" si="83"/>
        <v>0.36948000079946963</v>
      </c>
      <c r="O415" s="6"/>
      <c r="P415" s="6">
        <f t="shared" si="84"/>
        <v>0.39213332739451201</v>
      </c>
      <c r="Q415">
        <f t="shared" si="91"/>
        <v>0.34932048353813366</v>
      </c>
      <c r="R415">
        <f t="shared" si="85"/>
        <v>1</v>
      </c>
      <c r="S415">
        <f t="shared" si="86"/>
        <v>0.39213332739451201</v>
      </c>
      <c r="T415" s="6">
        <f t="shared" si="92"/>
        <v>105.89999999999999</v>
      </c>
      <c r="U415">
        <f t="shared" si="87"/>
        <v>2.6784140307283861</v>
      </c>
      <c r="V415" s="16">
        <f t="shared" si="88"/>
        <v>0.70729854182850493</v>
      </c>
    </row>
    <row r="416" spans="4:22" ht="15.75" x14ac:dyDescent="0.25">
      <c r="D416" s="27">
        <v>25978</v>
      </c>
      <c r="E416">
        <v>45</v>
      </c>
      <c r="F416">
        <v>2.2999999999999998</v>
      </c>
      <c r="G416">
        <v>0</v>
      </c>
      <c r="H416">
        <v>0.59979702474338115</v>
      </c>
      <c r="I416" s="20">
        <f t="shared" si="89"/>
        <v>0.12289864003352165</v>
      </c>
      <c r="J416">
        <f t="shared" si="90"/>
        <v>1.4944474628076233E-2</v>
      </c>
      <c r="K416" s="16">
        <f t="shared" si="81"/>
        <v>0.73003351826167362</v>
      </c>
      <c r="L416" s="16">
        <f t="shared" si="82"/>
        <v>2.0470943120065793E-2</v>
      </c>
      <c r="M416" s="6"/>
      <c r="N416" s="6">
        <f t="shared" si="83"/>
        <v>0.47983761979470496</v>
      </c>
      <c r="O416" s="6"/>
      <c r="P416" s="6">
        <f t="shared" si="84"/>
        <v>0.50249094638974734</v>
      </c>
      <c r="Q416">
        <f t="shared" si="91"/>
        <v>0.35298999999999997</v>
      </c>
      <c r="R416">
        <f t="shared" si="85"/>
        <v>1</v>
      </c>
      <c r="S416">
        <f t="shared" si="86"/>
        <v>0.50249094638974734</v>
      </c>
      <c r="T416" s="6">
        <f t="shared" si="92"/>
        <v>105.4201623802053</v>
      </c>
      <c r="U416">
        <f t="shared" si="87"/>
        <v>2.5668134461147032</v>
      </c>
      <c r="V416" s="16">
        <f t="shared" si="88"/>
        <v>1.0531310484371197</v>
      </c>
    </row>
    <row r="417" spans="4:22" ht="15.75" x14ac:dyDescent="0.25">
      <c r="D417" s="27">
        <v>25979</v>
      </c>
      <c r="E417">
        <v>46</v>
      </c>
      <c r="F417">
        <v>0.3</v>
      </c>
      <c r="G417">
        <v>0</v>
      </c>
      <c r="H417">
        <v>0.26198055164470335</v>
      </c>
      <c r="I417" s="20">
        <f t="shared" si="89"/>
        <v>0.11692936345076946</v>
      </c>
      <c r="J417">
        <f t="shared" si="90"/>
        <v>1.4218610595613567E-2</v>
      </c>
      <c r="K417" s="16">
        <f t="shared" si="81"/>
        <v>0.73462626772032191</v>
      </c>
      <c r="L417" s="16">
        <f t="shared" si="82"/>
        <v>1.9354889990166681E-2</v>
      </c>
      <c r="M417" s="6"/>
      <c r="N417" s="6">
        <f t="shared" si="83"/>
        <v>0.2095844413157627</v>
      </c>
      <c r="O417" s="6"/>
      <c r="P417" s="6">
        <f t="shared" si="84"/>
        <v>0.23223776791080508</v>
      </c>
      <c r="Q417">
        <f t="shared" si="91"/>
        <v>0.35140054126735099</v>
      </c>
      <c r="R417">
        <f t="shared" si="85"/>
        <v>1</v>
      </c>
      <c r="S417">
        <f t="shared" si="86"/>
        <v>0.23223776791080508</v>
      </c>
      <c r="T417" s="6">
        <f t="shared" si="92"/>
        <v>105.21057793888954</v>
      </c>
      <c r="U417">
        <f t="shared" si="87"/>
        <v>0.33480175384104827</v>
      </c>
      <c r="V417" s="16">
        <f t="shared" si="88"/>
        <v>0.91953619531282182</v>
      </c>
    </row>
    <row r="418" spans="4:22" ht="15.75" x14ac:dyDescent="0.25">
      <c r="D418" s="27">
        <v>25980</v>
      </c>
      <c r="E418">
        <v>47</v>
      </c>
      <c r="F418">
        <v>0.7</v>
      </c>
      <c r="G418">
        <v>0</v>
      </c>
      <c r="H418">
        <v>0.33511949748305359</v>
      </c>
      <c r="I418" s="20">
        <f t="shared" si="89"/>
        <v>0.11597043595326291</v>
      </c>
      <c r="J418">
        <f t="shared" si="90"/>
        <v>1.410200501191677E-2</v>
      </c>
      <c r="K418" s="16">
        <f t="shared" si="81"/>
        <v>0.73664491891191286</v>
      </c>
      <c r="L418" s="16">
        <f t="shared" si="82"/>
        <v>1.914355838189535E-2</v>
      </c>
      <c r="M418" s="6"/>
      <c r="N418" s="6">
        <f t="shared" si="83"/>
        <v>0.26809559798644289</v>
      </c>
      <c r="O418" s="6"/>
      <c r="P418" s="6">
        <f t="shared" si="84"/>
        <v>0.29074892458148527</v>
      </c>
      <c r="Q418">
        <f t="shared" si="91"/>
        <v>0.35070192646296516</v>
      </c>
      <c r="R418">
        <f t="shared" si="85"/>
        <v>1</v>
      </c>
      <c r="S418">
        <f t="shared" si="86"/>
        <v>0.29074892458148527</v>
      </c>
      <c r="T418" s="6">
        <f t="shared" si="92"/>
        <v>104.94248234090311</v>
      </c>
      <c r="U418">
        <f t="shared" si="87"/>
        <v>0.78120409229577925</v>
      </c>
      <c r="V418" s="16">
        <f t="shared" si="88"/>
        <v>0.89380919639468792</v>
      </c>
    </row>
    <row r="419" spans="4:22" ht="15.75" x14ac:dyDescent="0.25">
      <c r="D419" s="27">
        <v>25981</v>
      </c>
      <c r="E419">
        <v>48</v>
      </c>
      <c r="F419">
        <v>0.2</v>
      </c>
      <c r="G419">
        <v>0</v>
      </c>
      <c r="H419">
        <v>0.44581334306688969</v>
      </c>
      <c r="I419" s="20">
        <f t="shared" si="89"/>
        <v>0.11024883358232397</v>
      </c>
      <c r="J419">
        <f t="shared" si="90"/>
        <v>1.3406258163610595E-2</v>
      </c>
      <c r="K419" s="16">
        <f t="shared" si="81"/>
        <v>0.73922713109778937</v>
      </c>
      <c r="L419" s="16">
        <f t="shared" si="82"/>
        <v>1.813550612475712E-2</v>
      </c>
      <c r="M419" s="6"/>
      <c r="N419" s="6">
        <f t="shared" si="83"/>
        <v>0.35665067445351178</v>
      </c>
      <c r="O419" s="6"/>
      <c r="P419" s="6">
        <f t="shared" si="84"/>
        <v>0.37930400104855416</v>
      </c>
      <c r="Q419">
        <f t="shared" si="91"/>
        <v>0.34980827446967705</v>
      </c>
      <c r="R419">
        <f t="shared" si="85"/>
        <v>1</v>
      </c>
      <c r="S419">
        <f t="shared" si="86"/>
        <v>0.37930400104855416</v>
      </c>
      <c r="T419" s="6">
        <f t="shared" si="92"/>
        <v>104.58583166644961</v>
      </c>
      <c r="U419">
        <f t="shared" si="87"/>
        <v>0.22320116922736555</v>
      </c>
      <c r="V419" s="16">
        <f t="shared" si="88"/>
        <v>0.76908954265458607</v>
      </c>
    </row>
    <row r="420" spans="4:22" ht="15.75" x14ac:dyDescent="0.25">
      <c r="D420" s="27">
        <v>25982</v>
      </c>
      <c r="E420">
        <v>49</v>
      </c>
      <c r="F420">
        <v>-0.8</v>
      </c>
      <c r="G420">
        <v>1</v>
      </c>
      <c r="H420">
        <v>0.24979972639797254</v>
      </c>
      <c r="I420" s="20">
        <f t="shared" si="89"/>
        <v>0.1025066820604091</v>
      </c>
      <c r="J420">
        <f t="shared" si="90"/>
        <v>1.2464812538545747E-2</v>
      </c>
      <c r="K420" s="16">
        <f t="shared" si="81"/>
        <v>0.74266227783123728</v>
      </c>
      <c r="L420" s="16">
        <f t="shared" si="82"/>
        <v>1.6783958079769675E-2</v>
      </c>
      <c r="M420" s="6"/>
      <c r="N420" s="6">
        <f t="shared" si="83"/>
        <v>0.19983978111837805</v>
      </c>
      <c r="O420" s="6"/>
      <c r="P420" s="6">
        <f t="shared" si="84"/>
        <v>0.22249310771342043</v>
      </c>
      <c r="Q420">
        <f t="shared" si="91"/>
        <v>0.34861943888816538</v>
      </c>
      <c r="R420">
        <f t="shared" si="85"/>
        <v>1</v>
      </c>
      <c r="S420">
        <f t="shared" si="86"/>
        <v>0.22249310771342043</v>
      </c>
      <c r="T420" s="6">
        <f t="shared" si="92"/>
        <v>105.38599188533124</v>
      </c>
      <c r="U420">
        <f t="shared" si="87"/>
        <v>-0.16000000000000003</v>
      </c>
      <c r="V420" s="16">
        <f t="shared" si="88"/>
        <v>0.59629750712990903</v>
      </c>
    </row>
    <row r="421" spans="4:22" ht="15.75" x14ac:dyDescent="0.25">
      <c r="D421" s="27">
        <v>25983</v>
      </c>
      <c r="E421">
        <v>50</v>
      </c>
      <c r="F421">
        <v>-1.3</v>
      </c>
      <c r="G421">
        <v>1.9</v>
      </c>
      <c r="H421">
        <v>0.26465131274159831</v>
      </c>
      <c r="I421" s="20">
        <f t="shared" si="89"/>
        <v>9.4194216765400768E-2</v>
      </c>
      <c r="J421">
        <f t="shared" si="90"/>
        <v>1.1454016758672733E-2</v>
      </c>
      <c r="K421" s="16">
        <f t="shared" si="81"/>
        <v>0.73495538714236353</v>
      </c>
      <c r="L421" s="16">
        <f t="shared" si="82"/>
        <v>1.5584642223261979E-2</v>
      </c>
      <c r="M421" s="6"/>
      <c r="N421" s="6">
        <f t="shared" si="83"/>
        <v>0.21172105019327866</v>
      </c>
      <c r="O421" s="6"/>
      <c r="P421" s="6">
        <f t="shared" si="84"/>
        <v>0.23437437678832104</v>
      </c>
      <c r="Q421">
        <f t="shared" si="91"/>
        <v>0.35128663961777079</v>
      </c>
      <c r="R421">
        <f t="shared" si="85"/>
        <v>1</v>
      </c>
      <c r="S421">
        <f t="shared" si="86"/>
        <v>0.23437437678832104</v>
      </c>
      <c r="T421" s="6">
        <f t="shared" si="92"/>
        <v>105.89999999999999</v>
      </c>
      <c r="U421">
        <f t="shared" si="87"/>
        <v>-0.26</v>
      </c>
      <c r="V421" s="16">
        <f t="shared" si="88"/>
        <v>0.43704333142480994</v>
      </c>
    </row>
    <row r="422" spans="4:22" ht="15.75" x14ac:dyDescent="0.25">
      <c r="D422" s="27">
        <v>25984</v>
      </c>
      <c r="E422">
        <v>51</v>
      </c>
      <c r="F422">
        <v>-1</v>
      </c>
      <c r="G422">
        <v>0</v>
      </c>
      <c r="H422">
        <v>0.23716803104436388</v>
      </c>
      <c r="I422" s="20">
        <f t="shared" si="89"/>
        <v>8.8379961742846583E-2</v>
      </c>
      <c r="J422">
        <f t="shared" si="90"/>
        <v>1.0747003347930145E-2</v>
      </c>
      <c r="K422" s="16">
        <f t="shared" si="81"/>
        <v>0.73003351826167362</v>
      </c>
      <c r="L422" s="16">
        <f t="shared" si="82"/>
        <v>1.472124646210831E-2</v>
      </c>
      <c r="M422" s="6"/>
      <c r="N422" s="6">
        <f t="shared" si="83"/>
        <v>0.18973442483549111</v>
      </c>
      <c r="O422" s="6"/>
      <c r="P422" s="6">
        <f t="shared" si="84"/>
        <v>0.21238775143053348</v>
      </c>
      <c r="Q422">
        <f t="shared" si="91"/>
        <v>0.35298999999999997</v>
      </c>
      <c r="R422">
        <f t="shared" si="85"/>
        <v>1</v>
      </c>
      <c r="S422">
        <f t="shared" si="86"/>
        <v>0.21238775143053348</v>
      </c>
      <c r="T422" s="6">
        <f t="shared" si="92"/>
        <v>105.7102655751645</v>
      </c>
      <c r="U422">
        <f t="shared" si="87"/>
        <v>-0.2</v>
      </c>
      <c r="V422" s="16">
        <f t="shared" si="88"/>
        <v>0.31856603843988818</v>
      </c>
    </row>
    <row r="423" spans="4:22" ht="15.75" x14ac:dyDescent="0.25">
      <c r="D423" s="27">
        <v>25985</v>
      </c>
      <c r="E423">
        <v>52</v>
      </c>
      <c r="F423">
        <v>-0.3</v>
      </c>
      <c r="G423">
        <v>4</v>
      </c>
      <c r="H423">
        <v>0.21004351037631139</v>
      </c>
      <c r="I423" s="20">
        <f t="shared" si="89"/>
        <v>8.5579960076315742E-2</v>
      </c>
      <c r="J423">
        <f t="shared" si="90"/>
        <v>1.0406523145279994E-2</v>
      </c>
      <c r="K423" s="16">
        <f t="shared" si="81"/>
        <v>0.73183208530624422</v>
      </c>
      <c r="L423" s="16">
        <f t="shared" si="82"/>
        <v>1.4219823582789835E-2</v>
      </c>
      <c r="M423" s="6"/>
      <c r="N423" s="6">
        <f t="shared" si="83"/>
        <v>0.16803480830104911</v>
      </c>
      <c r="O423" s="6"/>
      <c r="P423" s="6">
        <f t="shared" si="84"/>
        <v>0.19068813489609149</v>
      </c>
      <c r="Q423">
        <f t="shared" si="91"/>
        <v>0.35236755191721497</v>
      </c>
      <c r="R423">
        <f t="shared" si="85"/>
        <v>1</v>
      </c>
      <c r="S423">
        <f t="shared" si="86"/>
        <v>0.19068813489609149</v>
      </c>
      <c r="T423" s="6">
        <f t="shared" si="92"/>
        <v>105.89999999999999</v>
      </c>
      <c r="U423">
        <f t="shared" si="87"/>
        <v>-0.06</v>
      </c>
      <c r="V423" s="16">
        <f t="shared" si="88"/>
        <v>0.24816034193872705</v>
      </c>
    </row>
    <row r="424" spans="4:22" ht="15.75" x14ac:dyDescent="0.25">
      <c r="D424" s="27">
        <v>25986</v>
      </c>
      <c r="E424">
        <v>53</v>
      </c>
      <c r="F424">
        <v>0.2</v>
      </c>
      <c r="G424">
        <v>0.9</v>
      </c>
      <c r="H424">
        <v>0.20716450802438591</v>
      </c>
      <c r="I424" s="20">
        <f t="shared" si="89"/>
        <v>8.5172996452968178E-2</v>
      </c>
      <c r="J424">
        <f t="shared" si="90"/>
        <v>1.035703636868093E-2</v>
      </c>
      <c r="K424" s="16">
        <f t="shared" si="81"/>
        <v>0.73003351826167362</v>
      </c>
      <c r="L424" s="16">
        <f t="shared" si="82"/>
        <v>1.4187069647627533E-2</v>
      </c>
      <c r="M424" s="6"/>
      <c r="N424" s="6">
        <f t="shared" si="83"/>
        <v>0.16573160641950874</v>
      </c>
      <c r="O424" s="6"/>
      <c r="P424" s="6">
        <f t="shared" si="84"/>
        <v>0.18838493301455111</v>
      </c>
      <c r="Q424">
        <f t="shared" si="91"/>
        <v>0.35298999999999997</v>
      </c>
      <c r="R424">
        <f t="shared" si="85"/>
        <v>1</v>
      </c>
      <c r="S424">
        <f t="shared" si="86"/>
        <v>0.18838493301455111</v>
      </c>
      <c r="T424" s="6">
        <f t="shared" si="92"/>
        <v>105.89999999999999</v>
      </c>
      <c r="U424">
        <f t="shared" si="87"/>
        <v>0.22320116922736555</v>
      </c>
      <c r="V424" s="16">
        <f t="shared" si="88"/>
        <v>0.24351843600844847</v>
      </c>
    </row>
    <row r="425" spans="4:22" ht="15.75" x14ac:dyDescent="0.25">
      <c r="D425" s="27">
        <v>25987</v>
      </c>
      <c r="E425">
        <v>54</v>
      </c>
      <c r="F425">
        <v>-2.9</v>
      </c>
      <c r="G425">
        <v>0.3</v>
      </c>
      <c r="H425">
        <v>0.34398598770178956</v>
      </c>
      <c r="I425" s="20">
        <f t="shared" si="89"/>
        <v>7.8812077352283808E-2</v>
      </c>
      <c r="J425">
        <f t="shared" si="90"/>
        <v>9.5835486060377104E-3</v>
      </c>
      <c r="K425" s="16">
        <f t="shared" si="81"/>
        <v>0.73003351826167362</v>
      </c>
      <c r="L425" s="16">
        <f t="shared" si="82"/>
        <v>1.3127546018513877E-2</v>
      </c>
      <c r="M425" s="6"/>
      <c r="N425" s="6">
        <f t="shared" si="83"/>
        <v>0.27518879016143166</v>
      </c>
      <c r="O425" s="6"/>
      <c r="P425" s="6">
        <f t="shared" si="84"/>
        <v>0.29784211675647404</v>
      </c>
      <c r="Q425">
        <f t="shared" si="91"/>
        <v>0.35298999999999997</v>
      </c>
      <c r="R425">
        <f t="shared" si="85"/>
        <v>1</v>
      </c>
      <c r="S425">
        <f t="shared" si="86"/>
        <v>0.29784211675647404</v>
      </c>
      <c r="T425" s="6">
        <f t="shared" si="92"/>
        <v>105.89999999999999</v>
      </c>
      <c r="U425">
        <f t="shared" si="87"/>
        <v>-0.57999999999999996</v>
      </c>
      <c r="V425" s="16">
        <f t="shared" si="88"/>
        <v>9.0360510623315654E-2</v>
      </c>
    </row>
    <row r="426" spans="4:22" ht="15.75" x14ac:dyDescent="0.25">
      <c r="D426" s="27">
        <v>25988</v>
      </c>
      <c r="E426">
        <v>55</v>
      </c>
      <c r="F426">
        <v>-0.6</v>
      </c>
      <c r="G426">
        <v>3.8</v>
      </c>
      <c r="H426">
        <v>0.39229132303215014</v>
      </c>
      <c r="I426" s="20">
        <f t="shared" si="89"/>
        <v>7.7226814961114693E-2</v>
      </c>
      <c r="J426">
        <f t="shared" si="90"/>
        <v>9.3907806992715465E-3</v>
      </c>
      <c r="K426" s="16">
        <f t="shared" si="81"/>
        <v>0.73003351826167362</v>
      </c>
      <c r="L426" s="16">
        <f t="shared" si="82"/>
        <v>1.2863492516936064E-2</v>
      </c>
      <c r="M426" s="6"/>
      <c r="N426" s="6">
        <f t="shared" si="83"/>
        <v>0.31383305842572012</v>
      </c>
      <c r="O426" s="6"/>
      <c r="P426" s="6">
        <f t="shared" si="84"/>
        <v>0.3364863850207625</v>
      </c>
      <c r="Q426">
        <f t="shared" si="91"/>
        <v>0.35298999999999997</v>
      </c>
      <c r="R426">
        <f t="shared" si="85"/>
        <v>1</v>
      </c>
      <c r="S426">
        <f t="shared" si="86"/>
        <v>0.3364863850207625</v>
      </c>
      <c r="T426" s="6">
        <f t="shared" si="92"/>
        <v>105.89999999999999</v>
      </c>
      <c r="U426">
        <f t="shared" si="87"/>
        <v>-0.12</v>
      </c>
      <c r="V426" s="16">
        <f t="shared" si="88"/>
        <v>5.1237671374949764E-2</v>
      </c>
    </row>
    <row r="427" spans="4:22" ht="15.75" x14ac:dyDescent="0.25">
      <c r="D427" s="27">
        <v>25989</v>
      </c>
      <c r="E427">
        <v>56</v>
      </c>
      <c r="F427">
        <v>-12.7</v>
      </c>
      <c r="G427">
        <v>3</v>
      </c>
      <c r="H427">
        <v>0.27513817959489989</v>
      </c>
      <c r="I427" s="20">
        <f t="shared" si="89"/>
        <v>5.9020524350440855E-2</v>
      </c>
      <c r="J427">
        <f t="shared" si="90"/>
        <v>7.176895761013608E-3</v>
      </c>
      <c r="K427" s="16">
        <f t="shared" si="81"/>
        <v>0.73003351826167362</v>
      </c>
      <c r="L427" s="16">
        <f t="shared" si="82"/>
        <v>9.8309126656306728E-3</v>
      </c>
      <c r="M427" s="6"/>
      <c r="N427" s="6">
        <f t="shared" si="83"/>
        <v>0.22011054367591992</v>
      </c>
      <c r="O427" s="6"/>
      <c r="P427" s="6">
        <f t="shared" si="84"/>
        <v>0.2427638702709623</v>
      </c>
      <c r="Q427">
        <f t="shared" si="91"/>
        <v>0.35298999999999997</v>
      </c>
      <c r="R427">
        <f t="shared" si="85"/>
        <v>1</v>
      </c>
      <c r="S427">
        <f t="shared" si="86"/>
        <v>0.2427638702709623</v>
      </c>
      <c r="T427" s="6">
        <f t="shared" si="92"/>
        <v>105.89999999999999</v>
      </c>
      <c r="U427">
        <f t="shared" si="87"/>
        <v>-2.54</v>
      </c>
      <c r="V427" s="16">
        <f t="shared" si="88"/>
        <v>-0.43068060582985879</v>
      </c>
    </row>
    <row r="428" spans="4:22" ht="15.75" x14ac:dyDescent="0.25">
      <c r="D428" s="27">
        <v>25990</v>
      </c>
      <c r="E428">
        <v>57</v>
      </c>
      <c r="F428">
        <v>-8.8000000000000007</v>
      </c>
      <c r="G428">
        <v>0.6</v>
      </c>
      <c r="H428">
        <v>0.30937659271618956</v>
      </c>
      <c r="I428" s="20">
        <f t="shared" si="89"/>
        <v>5.0629012659259578E-2</v>
      </c>
      <c r="J428">
        <f t="shared" si="90"/>
        <v>6.1564879393659648E-3</v>
      </c>
      <c r="K428" s="16">
        <f t="shared" si="81"/>
        <v>0.73003351826167362</v>
      </c>
      <c r="L428" s="16">
        <f t="shared" si="82"/>
        <v>8.4331579103731364E-3</v>
      </c>
      <c r="M428" s="6"/>
      <c r="N428" s="6">
        <f t="shared" si="83"/>
        <v>0.24750127417295165</v>
      </c>
      <c r="O428" s="6"/>
      <c r="P428" s="6">
        <f t="shared" si="84"/>
        <v>0.27015460076799402</v>
      </c>
      <c r="Q428">
        <f t="shared" si="91"/>
        <v>0.35298999999999997</v>
      </c>
      <c r="R428">
        <f t="shared" si="85"/>
        <v>1</v>
      </c>
      <c r="S428">
        <f t="shared" si="86"/>
        <v>0.27015460076799402</v>
      </c>
      <c r="T428" s="6">
        <f t="shared" si="92"/>
        <v>105.89999999999999</v>
      </c>
      <c r="U428">
        <f t="shared" si="87"/>
        <v>-1.7600000000000002</v>
      </c>
      <c r="V428" s="16">
        <f t="shared" si="88"/>
        <v>-0.67790737293435599</v>
      </c>
    </row>
    <row r="429" spans="4:22" ht="15.75" x14ac:dyDescent="0.25">
      <c r="D429" s="27">
        <v>25991</v>
      </c>
      <c r="E429">
        <v>58</v>
      </c>
      <c r="F429">
        <v>-9.3000000000000007</v>
      </c>
      <c r="G429">
        <v>0.1</v>
      </c>
      <c r="H429">
        <v>0.32375410755406642</v>
      </c>
      <c r="I429" s="20">
        <f t="shared" si="89"/>
        <v>4.370713639160978E-2</v>
      </c>
      <c r="J429">
        <f t="shared" si="90"/>
        <v>5.3147877852197491E-3</v>
      </c>
      <c r="K429" s="16">
        <f t="shared" si="81"/>
        <v>0.73003351826167362</v>
      </c>
      <c r="L429" s="16">
        <f t="shared" si="82"/>
        <v>7.2801969392790452E-3</v>
      </c>
      <c r="M429" s="6"/>
      <c r="N429" s="6">
        <f t="shared" si="83"/>
        <v>0.25900328604325312</v>
      </c>
      <c r="O429" s="6"/>
      <c r="P429" s="6">
        <f t="shared" si="84"/>
        <v>0.2816566126382955</v>
      </c>
      <c r="Q429">
        <f t="shared" si="91"/>
        <v>0.35298999999999997</v>
      </c>
      <c r="R429">
        <f t="shared" si="85"/>
        <v>1</v>
      </c>
      <c r="S429">
        <f t="shared" si="86"/>
        <v>0.2816566126382955</v>
      </c>
      <c r="T429" s="6">
        <f t="shared" si="92"/>
        <v>105.74099671395673</v>
      </c>
      <c r="U429">
        <f t="shared" si="87"/>
        <v>-1.8600000000000003</v>
      </c>
      <c r="V429" s="16">
        <f t="shared" si="88"/>
        <v>-0.89775291185387351</v>
      </c>
    </row>
    <row r="430" spans="4:22" ht="15.75" x14ac:dyDescent="0.25">
      <c r="D430" s="27">
        <v>25992</v>
      </c>
      <c r="E430">
        <v>59</v>
      </c>
      <c r="F430">
        <v>-8</v>
      </c>
      <c r="G430">
        <v>1.8</v>
      </c>
      <c r="H430">
        <v>0.39679992337529851</v>
      </c>
      <c r="I430" s="20">
        <f t="shared" si="89"/>
        <v>3.9917849104721986E-2</v>
      </c>
      <c r="J430">
        <f t="shared" si="90"/>
        <v>4.8540104511341931E-3</v>
      </c>
      <c r="K430" s="16">
        <f t="shared" si="81"/>
        <v>0.73153609267648378</v>
      </c>
      <c r="L430" s="16">
        <f t="shared" si="82"/>
        <v>6.6353670033897317E-3</v>
      </c>
      <c r="M430" s="6"/>
      <c r="N430" s="6">
        <f t="shared" si="83"/>
        <v>0.31743993870023884</v>
      </c>
      <c r="O430" s="6"/>
      <c r="P430" s="6">
        <f t="shared" si="84"/>
        <v>0.34009326529528122</v>
      </c>
      <c r="Q430">
        <f t="shared" si="91"/>
        <v>0.35246998904652244</v>
      </c>
      <c r="R430">
        <f t="shared" si="85"/>
        <v>1</v>
      </c>
      <c r="S430">
        <f t="shared" si="86"/>
        <v>0.34009326529528122</v>
      </c>
      <c r="T430" s="6">
        <f t="shared" si="92"/>
        <v>105.89999999999999</v>
      </c>
      <c r="U430">
        <f t="shared" si="87"/>
        <v>-1.6</v>
      </c>
      <c r="V430" s="16">
        <f t="shared" si="88"/>
        <v>-1.0283567968737686</v>
      </c>
    </row>
    <row r="431" spans="4:22" ht="15.75" x14ac:dyDescent="0.25">
      <c r="D431" s="27">
        <v>25993</v>
      </c>
      <c r="E431">
        <v>60</v>
      </c>
      <c r="F431">
        <v>-9.5</v>
      </c>
      <c r="G431">
        <v>0.5</v>
      </c>
      <c r="H431">
        <v>0.28033595022453345</v>
      </c>
      <c r="I431" s="20">
        <f t="shared" si="89"/>
        <v>3.5280401393882423E-2</v>
      </c>
      <c r="J431">
        <f t="shared" si="90"/>
        <v>4.2900968094961023E-3</v>
      </c>
      <c r="K431" s="16">
        <f t="shared" si="81"/>
        <v>0.73003351826167362</v>
      </c>
      <c r="L431" s="16">
        <f t="shared" si="82"/>
        <v>5.8765751190596122E-3</v>
      </c>
      <c r="M431" s="6"/>
      <c r="N431" s="6">
        <f t="shared" si="83"/>
        <v>0.22426876017962677</v>
      </c>
      <c r="O431" s="6"/>
      <c r="P431" s="6">
        <f t="shared" si="84"/>
        <v>0.24692208677466915</v>
      </c>
      <c r="Q431">
        <f t="shared" si="91"/>
        <v>0.35298999999999997</v>
      </c>
      <c r="R431">
        <f t="shared" si="85"/>
        <v>1</v>
      </c>
      <c r="S431">
        <f t="shared" si="86"/>
        <v>0.24692208677466915</v>
      </c>
      <c r="T431" s="6">
        <f t="shared" si="92"/>
        <v>105.89999999999999</v>
      </c>
      <c r="U431">
        <f t="shared" si="87"/>
        <v>-1.9000000000000001</v>
      </c>
      <c r="V431" s="16">
        <f t="shared" si="88"/>
        <v>-1.1904649644989267</v>
      </c>
    </row>
    <row r="432" spans="4:22" ht="15.75" x14ac:dyDescent="0.25">
      <c r="D432" s="27">
        <v>25994</v>
      </c>
      <c r="E432">
        <v>61</v>
      </c>
      <c r="F432">
        <v>-12.1</v>
      </c>
      <c r="G432">
        <v>0</v>
      </c>
      <c r="H432">
        <v>0.251459037653396</v>
      </c>
      <c r="I432" s="20">
        <f t="shared" si="89"/>
        <v>2.9324638643375645E-2</v>
      </c>
      <c r="J432">
        <f t="shared" si="90"/>
        <v>3.5658760590344782E-3</v>
      </c>
      <c r="K432" s="16">
        <f t="shared" si="81"/>
        <v>0.73003351826167362</v>
      </c>
      <c r="L432" s="16">
        <f t="shared" si="82"/>
        <v>4.884537449082336E-3</v>
      </c>
      <c r="M432" s="6"/>
      <c r="N432" s="6">
        <f t="shared" si="83"/>
        <v>0.20116723012271681</v>
      </c>
      <c r="O432" s="6"/>
      <c r="P432" s="6">
        <f t="shared" si="84"/>
        <v>0.22382055671775919</v>
      </c>
      <c r="Q432">
        <f t="shared" si="91"/>
        <v>0.35298999999999997</v>
      </c>
      <c r="R432">
        <f t="shared" si="85"/>
        <v>1</v>
      </c>
      <c r="S432">
        <f t="shared" si="86"/>
        <v>0.22382055671775919</v>
      </c>
      <c r="T432" s="6">
        <f t="shared" si="92"/>
        <v>105.69883276987728</v>
      </c>
      <c r="U432">
        <f t="shared" si="87"/>
        <v>-2.42</v>
      </c>
      <c r="V432" s="16">
        <f t="shared" si="88"/>
        <v>-1.4191338406183536</v>
      </c>
    </row>
    <row r="433" spans="4:22" ht="15.75" x14ac:dyDescent="0.25">
      <c r="D433" s="27">
        <v>25995</v>
      </c>
      <c r="E433">
        <v>62</v>
      </c>
      <c r="F433">
        <v>-13.9</v>
      </c>
      <c r="G433">
        <v>0</v>
      </c>
      <c r="H433">
        <v>0.26864425865934538</v>
      </c>
      <c r="I433" s="20">
        <f t="shared" si="89"/>
        <v>2.3435343282007352E-2</v>
      </c>
      <c r="J433">
        <f t="shared" si="90"/>
        <v>2.8497377430920941E-3</v>
      </c>
      <c r="K433" s="16">
        <f t="shared" si="81"/>
        <v>0.73194220247845121</v>
      </c>
      <c r="L433" s="16">
        <f t="shared" si="82"/>
        <v>3.893391764325807E-3</v>
      </c>
      <c r="M433" s="6"/>
      <c r="N433" s="6">
        <f t="shared" si="83"/>
        <v>0.21491540692747632</v>
      </c>
      <c r="O433" s="6"/>
      <c r="P433" s="6">
        <f t="shared" si="84"/>
        <v>0.2375687335225187</v>
      </c>
      <c r="Q433">
        <f t="shared" si="91"/>
        <v>0.35232944256625759</v>
      </c>
      <c r="R433">
        <f t="shared" si="85"/>
        <v>1</v>
      </c>
      <c r="S433">
        <f t="shared" si="86"/>
        <v>0.2375687335225187</v>
      </c>
      <c r="T433" s="6">
        <f t="shared" si="92"/>
        <v>105.48391736294981</v>
      </c>
      <c r="U433">
        <f t="shared" si="87"/>
        <v>-2.7800000000000002</v>
      </c>
      <c r="V433" s="16">
        <f t="shared" si="88"/>
        <v>-1.6722276738395787</v>
      </c>
    </row>
    <row r="434" spans="4:22" ht="15.75" x14ac:dyDescent="0.25">
      <c r="D434" s="27">
        <v>25996</v>
      </c>
      <c r="E434">
        <v>63</v>
      </c>
      <c r="F434">
        <v>-15.2</v>
      </c>
      <c r="G434">
        <v>0.3</v>
      </c>
      <c r="H434">
        <v>0.22402178454908842</v>
      </c>
      <c r="I434" s="20">
        <f t="shared" si="89"/>
        <v>1.8171298302697474E-2</v>
      </c>
      <c r="J434">
        <f t="shared" si="90"/>
        <v>2.2096298736080126E-3</v>
      </c>
      <c r="K434" s="16">
        <f t="shared" si="81"/>
        <v>0.73401219984830268</v>
      </c>
      <c r="L434" s="16">
        <f t="shared" si="82"/>
        <v>3.0103448880886095E-3</v>
      </c>
      <c r="M434" s="6"/>
      <c r="N434" s="6">
        <f t="shared" si="83"/>
        <v>0.17921742763927073</v>
      </c>
      <c r="O434" s="6"/>
      <c r="P434" s="6">
        <f t="shared" si="84"/>
        <v>0.20187075423431311</v>
      </c>
      <c r="Q434">
        <f t="shared" si="91"/>
        <v>0.35161305787649938</v>
      </c>
      <c r="R434">
        <f t="shared" si="85"/>
        <v>1</v>
      </c>
      <c r="S434">
        <f t="shared" si="86"/>
        <v>0.20187075423431311</v>
      </c>
      <c r="T434" s="6">
        <f t="shared" si="92"/>
        <v>105.60469993531055</v>
      </c>
      <c r="U434">
        <f t="shared" si="87"/>
        <v>-3.04</v>
      </c>
      <c r="V434" s="16">
        <f t="shared" si="88"/>
        <v>-1.9266059156786943</v>
      </c>
    </row>
    <row r="435" spans="4:22" ht="15.75" x14ac:dyDescent="0.25">
      <c r="D435" s="27">
        <v>25997</v>
      </c>
      <c r="E435">
        <v>64</v>
      </c>
      <c r="F435">
        <v>-9.1</v>
      </c>
      <c r="G435">
        <v>0.3</v>
      </c>
      <c r="H435">
        <v>0.38351643293460291</v>
      </c>
      <c r="I435" s="20">
        <f t="shared" si="89"/>
        <v>1.8532731079592222E-2</v>
      </c>
      <c r="J435">
        <f t="shared" si="90"/>
        <v>2.2535800992784143E-3</v>
      </c>
      <c r="K435" s="16">
        <f t="shared" si="81"/>
        <v>0.73284886023163665</v>
      </c>
      <c r="L435" s="16">
        <f t="shared" si="82"/>
        <v>3.0750953185164393E-3</v>
      </c>
      <c r="M435" s="6"/>
      <c r="N435" s="6">
        <f t="shared" si="83"/>
        <v>0.30681314634768236</v>
      </c>
      <c r="O435" s="6"/>
      <c r="P435" s="6">
        <f t="shared" si="84"/>
        <v>0.32946647294272474</v>
      </c>
      <c r="Q435">
        <f t="shared" si="91"/>
        <v>0.35201566645103516</v>
      </c>
      <c r="R435">
        <f t="shared" si="85"/>
        <v>1</v>
      </c>
      <c r="S435">
        <f t="shared" si="86"/>
        <v>0.32946647294272474</v>
      </c>
      <c r="T435" s="6">
        <f t="shared" si="92"/>
        <v>105.59788678896287</v>
      </c>
      <c r="U435">
        <f t="shared" si="87"/>
        <v>-1.82</v>
      </c>
      <c r="V435" s="16">
        <f t="shared" si="88"/>
        <v>-1.9067793517971741</v>
      </c>
    </row>
    <row r="436" spans="4:22" ht="15.75" x14ac:dyDescent="0.25">
      <c r="D436" s="27">
        <v>25998</v>
      </c>
      <c r="E436">
        <v>65</v>
      </c>
      <c r="F436">
        <v>-8.8000000000000007</v>
      </c>
      <c r="G436">
        <v>0.1</v>
      </c>
      <c r="H436">
        <v>0.26744998689397431</v>
      </c>
      <c r="I436" s="20">
        <f t="shared" si="89"/>
        <v>1.9078521545153413E-2</v>
      </c>
      <c r="J436">
        <f t="shared" si="90"/>
        <v>2.3199482198906552E-3</v>
      </c>
      <c r="K436" s="16">
        <f t="shared" si="81"/>
        <v>0.73291448230695333</v>
      </c>
      <c r="L436" s="16">
        <f t="shared" si="82"/>
        <v>3.1653736907862507E-3</v>
      </c>
      <c r="M436" s="6"/>
      <c r="N436" s="6">
        <f t="shared" si="83"/>
        <v>0.21395998951517947</v>
      </c>
      <c r="O436" s="6"/>
      <c r="P436" s="6">
        <f t="shared" si="84"/>
        <v>0.23661331611022185</v>
      </c>
      <c r="Q436">
        <f t="shared" si="91"/>
        <v>0.35199295596320956</v>
      </c>
      <c r="R436">
        <f t="shared" si="85"/>
        <v>1</v>
      </c>
      <c r="S436">
        <f t="shared" si="86"/>
        <v>0.23661331611022185</v>
      </c>
      <c r="T436" s="6">
        <f t="shared" si="92"/>
        <v>105.48392679944769</v>
      </c>
      <c r="U436">
        <f t="shared" si="87"/>
        <v>-1.7600000000000002</v>
      </c>
      <c r="V436" s="16">
        <f t="shared" si="88"/>
        <v>-1.8794813338929348</v>
      </c>
    </row>
    <row r="437" spans="4:22" ht="15.75" x14ac:dyDescent="0.25">
      <c r="D437" s="27">
        <v>25999</v>
      </c>
      <c r="E437">
        <v>66</v>
      </c>
      <c r="F437">
        <v>-0.8</v>
      </c>
      <c r="G437">
        <v>0</v>
      </c>
      <c r="H437">
        <v>0.60689975039673638</v>
      </c>
      <c r="I437" s="20">
        <f t="shared" si="89"/>
        <v>2.6078145428235562E-2</v>
      </c>
      <c r="J437">
        <f t="shared" si="90"/>
        <v>3.1711024840734444E-3</v>
      </c>
      <c r="K437" s="16">
        <f t="shared" si="81"/>
        <v>0.73401210895893354</v>
      </c>
      <c r="L437" s="16">
        <f t="shared" si="82"/>
        <v>4.3202318400047826E-3</v>
      </c>
      <c r="M437" s="6"/>
      <c r="N437" s="6">
        <f t="shared" si="83"/>
        <v>0.48551980031738912</v>
      </c>
      <c r="O437" s="6"/>
      <c r="P437" s="6">
        <f t="shared" si="84"/>
        <v>0.50817312691243144</v>
      </c>
      <c r="Q437">
        <f t="shared" si="91"/>
        <v>0.35161308933149227</v>
      </c>
      <c r="R437">
        <f t="shared" si="85"/>
        <v>1</v>
      </c>
      <c r="S437">
        <f t="shared" si="86"/>
        <v>0.50817312691243144</v>
      </c>
      <c r="T437" s="6">
        <f t="shared" si="92"/>
        <v>104.99840699913031</v>
      </c>
      <c r="U437">
        <f t="shared" si="87"/>
        <v>-0.16000000000000003</v>
      </c>
      <c r="V437" s="16">
        <f t="shared" si="88"/>
        <v>-1.5596922650361922</v>
      </c>
    </row>
    <row r="438" spans="4:22" ht="15.75" x14ac:dyDescent="0.25">
      <c r="D438" s="27">
        <v>26000</v>
      </c>
      <c r="E438">
        <v>67</v>
      </c>
      <c r="F438">
        <v>1</v>
      </c>
      <c r="G438">
        <v>0</v>
      </c>
      <c r="H438">
        <v>0.75057634754111557</v>
      </c>
      <c r="I438" s="20">
        <f t="shared" si="89"/>
        <v>3.9326587495752824E-2</v>
      </c>
      <c r="J438">
        <f t="shared" si="90"/>
        <v>4.7821130394835433E-3</v>
      </c>
      <c r="K438" s="16">
        <f t="shared" si="81"/>
        <v>0.73868848244018415</v>
      </c>
      <c r="L438" s="16">
        <f t="shared" si="82"/>
        <v>6.473788549790715E-3</v>
      </c>
      <c r="M438" s="6"/>
      <c r="N438" s="6">
        <f t="shared" si="83"/>
        <v>0.6004610780328925</v>
      </c>
      <c r="O438" s="6"/>
      <c r="P438" s="6">
        <f t="shared" si="84"/>
        <v>0.62311440462793488</v>
      </c>
      <c r="Q438">
        <f t="shared" si="91"/>
        <v>0.34999468999710104</v>
      </c>
      <c r="R438">
        <f t="shared" si="85"/>
        <v>1</v>
      </c>
      <c r="S438">
        <f t="shared" si="86"/>
        <v>0.62311440462793488</v>
      </c>
      <c r="T438" s="6">
        <f t="shared" si="92"/>
        <v>104.39794592109742</v>
      </c>
      <c r="U438">
        <f t="shared" si="87"/>
        <v>1.1160058461368276</v>
      </c>
      <c r="V438" s="16">
        <f t="shared" si="88"/>
        <v>-1.0620660386574861</v>
      </c>
    </row>
    <row r="439" spans="4:22" ht="15.75" x14ac:dyDescent="0.25">
      <c r="D439" s="27">
        <v>26001</v>
      </c>
      <c r="E439">
        <v>68</v>
      </c>
      <c r="F439">
        <v>-1.6</v>
      </c>
      <c r="G439">
        <v>0</v>
      </c>
      <c r="H439">
        <v>0.71493246184642845</v>
      </c>
      <c r="I439" s="20">
        <f t="shared" si="89"/>
        <v>4.3761746766258526E-2</v>
      </c>
      <c r="J439">
        <f t="shared" si="90"/>
        <v>5.321428406777037E-3</v>
      </c>
      <c r="K439" s="16">
        <f t="shared" si="81"/>
        <v>0.74447193403165524</v>
      </c>
      <c r="L439" s="16">
        <f t="shared" si="82"/>
        <v>7.1479234656423836E-3</v>
      </c>
      <c r="M439" s="6"/>
      <c r="N439" s="6">
        <f t="shared" si="83"/>
        <v>0.57194596947714282</v>
      </c>
      <c r="O439" s="6"/>
      <c r="P439" s="6">
        <f t="shared" si="84"/>
        <v>0.5945992960721852</v>
      </c>
      <c r="Q439">
        <f t="shared" si="91"/>
        <v>0.34799315307032475</v>
      </c>
      <c r="R439">
        <f t="shared" si="85"/>
        <v>1</v>
      </c>
      <c r="S439">
        <f t="shared" si="86"/>
        <v>0.5945992960721852</v>
      </c>
      <c r="T439" s="6">
        <f t="shared" si="92"/>
        <v>103.82599995162028</v>
      </c>
      <c r="U439">
        <f t="shared" si="87"/>
        <v>-0.32000000000000006</v>
      </c>
      <c r="V439" s="16">
        <f t="shared" si="88"/>
        <v>-0.92405662683373135</v>
      </c>
    </row>
    <row r="440" spans="4:22" ht="15.75" x14ac:dyDescent="0.25">
      <c r="D440" s="27">
        <v>26002</v>
      </c>
      <c r="E440">
        <v>69</v>
      </c>
      <c r="F440">
        <v>-6.8</v>
      </c>
      <c r="G440">
        <v>0</v>
      </c>
      <c r="H440">
        <v>0.50484244361806896</v>
      </c>
      <c r="I440" s="20">
        <f t="shared" si="89"/>
        <v>4.1618025863202207E-2</v>
      </c>
      <c r="J440">
        <f t="shared" si="90"/>
        <v>5.0607519449653885E-3</v>
      </c>
      <c r="K440" s="16">
        <f t="shared" si="81"/>
        <v>0.74998073709720026</v>
      </c>
      <c r="L440" s="16">
        <f t="shared" si="82"/>
        <v>6.7478425706679135E-3</v>
      </c>
      <c r="M440" s="6"/>
      <c r="N440" s="6">
        <f t="shared" si="83"/>
        <v>0.40387395489445521</v>
      </c>
      <c r="O440" s="6"/>
      <c r="P440" s="6">
        <f t="shared" si="84"/>
        <v>0.42652728148949759</v>
      </c>
      <c r="Q440">
        <f t="shared" si="91"/>
        <v>0.34608666650540093</v>
      </c>
      <c r="R440">
        <f t="shared" si="85"/>
        <v>1</v>
      </c>
      <c r="S440">
        <f t="shared" si="86"/>
        <v>0.42652728148949759</v>
      </c>
      <c r="T440" s="6">
        <f t="shared" si="92"/>
        <v>103.42212599672582</v>
      </c>
      <c r="U440">
        <f t="shared" si="87"/>
        <v>-1.36</v>
      </c>
      <c r="V440" s="16">
        <f t="shared" si="88"/>
        <v>-1.0051333577241344</v>
      </c>
    </row>
    <row r="441" spans="4:22" ht="15.75" x14ac:dyDescent="0.25">
      <c r="D441" s="27">
        <v>26003</v>
      </c>
      <c r="E441">
        <v>70</v>
      </c>
      <c r="F441">
        <v>-5.5</v>
      </c>
      <c r="G441">
        <v>0</v>
      </c>
      <c r="H441">
        <v>0.62794292883375702</v>
      </c>
      <c r="I441" s="20">
        <f t="shared" si="89"/>
        <v>4.1303600107392126E-2</v>
      </c>
      <c r="J441">
        <f t="shared" si="90"/>
        <v>5.0225177730588823E-3</v>
      </c>
      <c r="K441" s="16">
        <f t="shared" si="81"/>
        <v>0.75387072356366713</v>
      </c>
      <c r="L441" s="16">
        <f t="shared" si="82"/>
        <v>6.662306435401338E-3</v>
      </c>
      <c r="M441" s="6"/>
      <c r="N441" s="6">
        <f t="shared" si="83"/>
        <v>0.50235434306700566</v>
      </c>
      <c r="O441" s="6"/>
      <c r="P441" s="6">
        <f t="shared" si="84"/>
        <v>0.52500766966204804</v>
      </c>
      <c r="Q441">
        <f t="shared" si="91"/>
        <v>0.34474041998908606</v>
      </c>
      <c r="R441">
        <f t="shared" si="85"/>
        <v>1</v>
      </c>
      <c r="S441">
        <f t="shared" si="86"/>
        <v>0.52500766966204804</v>
      </c>
      <c r="T441" s="6">
        <f t="shared" si="92"/>
        <v>102.91977165365883</v>
      </c>
      <c r="U441">
        <f t="shared" si="87"/>
        <v>-1.1000000000000001</v>
      </c>
      <c r="V441" s="16">
        <f t="shared" si="88"/>
        <v>-1.022776652013512</v>
      </c>
    </row>
    <row r="442" spans="4:22" ht="15.75" x14ac:dyDescent="0.25">
      <c r="D442" s="27">
        <v>26004</v>
      </c>
      <c r="E442">
        <v>71</v>
      </c>
      <c r="F442">
        <v>-3.4</v>
      </c>
      <c r="G442">
        <v>0.2</v>
      </c>
      <c r="H442">
        <v>0.72784218967004277</v>
      </c>
      <c r="I442" s="20">
        <f t="shared" si="89"/>
        <v>4.351313239643418E-2</v>
      </c>
      <c r="J442">
        <f t="shared" si="90"/>
        <v>5.2911968994063963E-3</v>
      </c>
      <c r="K442" s="16">
        <f t="shared" si="81"/>
        <v>0.75870924204751478</v>
      </c>
      <c r="L442" s="16">
        <f t="shared" si="82"/>
        <v>6.9739454934371692E-3</v>
      </c>
      <c r="M442" s="6"/>
      <c r="N442" s="6">
        <f t="shared" si="83"/>
        <v>0.58227375173603424</v>
      </c>
      <c r="O442" s="6"/>
      <c r="P442" s="6">
        <f t="shared" si="84"/>
        <v>0.60492707833107662</v>
      </c>
      <c r="Q442">
        <f t="shared" si="91"/>
        <v>0.34306590551219607</v>
      </c>
      <c r="R442">
        <f t="shared" si="85"/>
        <v>1</v>
      </c>
      <c r="S442">
        <f t="shared" si="86"/>
        <v>0.60492707833107662</v>
      </c>
      <c r="T442" s="6">
        <f t="shared" si="92"/>
        <v>102.5374979019228</v>
      </c>
      <c r="U442">
        <f t="shared" si="87"/>
        <v>-0.68</v>
      </c>
      <c r="V442" s="16">
        <f t="shared" si="88"/>
        <v>-0.9590270641508396</v>
      </c>
    </row>
    <row r="443" spans="4:22" ht="15.75" x14ac:dyDescent="0.25">
      <c r="D443" s="27">
        <v>26005</v>
      </c>
      <c r="E443">
        <v>72</v>
      </c>
      <c r="F443">
        <v>-1.9</v>
      </c>
      <c r="G443">
        <v>0</v>
      </c>
      <c r="H443">
        <v>0.36828708961960771</v>
      </c>
      <c r="I443" s="20">
        <f t="shared" si="89"/>
        <v>4.7126264766663546E-2</v>
      </c>
      <c r="J443">
        <f t="shared" si="90"/>
        <v>5.7305537956262873E-3</v>
      </c>
      <c r="K443" s="16">
        <f t="shared" si="81"/>
        <v>0.76239118217442203</v>
      </c>
      <c r="L443" s="16">
        <f t="shared" si="82"/>
        <v>7.516553089297451E-3</v>
      </c>
      <c r="M443" s="6"/>
      <c r="N443" s="6">
        <f t="shared" si="83"/>
        <v>0.29462967169568616</v>
      </c>
      <c r="O443" s="6"/>
      <c r="P443" s="6">
        <f t="shared" si="84"/>
        <v>0.31728299829072854</v>
      </c>
      <c r="Q443">
        <f t="shared" si="91"/>
        <v>0.34179165967307601</v>
      </c>
      <c r="R443">
        <f t="shared" si="85"/>
        <v>1</v>
      </c>
      <c r="S443">
        <f t="shared" si="86"/>
        <v>0.31728299829072854</v>
      </c>
      <c r="T443" s="6">
        <f t="shared" si="92"/>
        <v>102.24286823022713</v>
      </c>
      <c r="U443">
        <f t="shared" si="87"/>
        <v>-0.38</v>
      </c>
      <c r="V443" s="16">
        <f t="shared" si="88"/>
        <v>-0.85133963420449044</v>
      </c>
    </row>
    <row r="444" spans="4:22" ht="15.75" x14ac:dyDescent="0.25">
      <c r="D444" s="27">
        <v>26006</v>
      </c>
      <c r="E444">
        <v>73</v>
      </c>
      <c r="F444">
        <v>-0.8</v>
      </c>
      <c r="G444">
        <v>0</v>
      </c>
      <c r="H444">
        <v>0.58452548017842609</v>
      </c>
      <c r="I444" s="20">
        <f t="shared" si="89"/>
        <v>5.1546166598326289E-2</v>
      </c>
      <c r="J444">
        <f t="shared" si="90"/>
        <v>6.2680138583564764E-3</v>
      </c>
      <c r="K444" s="16">
        <f t="shared" si="81"/>
        <v>0.76522896218381942</v>
      </c>
      <c r="L444" s="16">
        <f t="shared" si="82"/>
        <v>8.1910306171224159E-3</v>
      </c>
      <c r="M444" s="6"/>
      <c r="N444" s="6">
        <f t="shared" si="83"/>
        <v>0.46762038414274087</v>
      </c>
      <c r="O444" s="6"/>
      <c r="P444" s="6">
        <f t="shared" si="84"/>
        <v>0.49027371073778325</v>
      </c>
      <c r="Q444">
        <f t="shared" si="91"/>
        <v>0.34080956076742375</v>
      </c>
      <c r="R444">
        <f t="shared" si="85"/>
        <v>1</v>
      </c>
      <c r="S444">
        <f t="shared" si="86"/>
        <v>0.49027371073778325</v>
      </c>
      <c r="T444" s="6">
        <f t="shared" si="92"/>
        <v>101.7752478460844</v>
      </c>
      <c r="U444">
        <f t="shared" si="87"/>
        <v>-0.16000000000000003</v>
      </c>
      <c r="V444" s="16">
        <f t="shared" si="88"/>
        <v>-0.72276431702702526</v>
      </c>
    </row>
    <row r="445" spans="4:22" ht="15.75" x14ac:dyDescent="0.25">
      <c r="D445" s="27">
        <v>26007</v>
      </c>
      <c r="E445">
        <v>74</v>
      </c>
      <c r="F445">
        <v>-1.3</v>
      </c>
      <c r="G445">
        <v>0</v>
      </c>
      <c r="H445">
        <v>0.50390824826113134</v>
      </c>
      <c r="I445" s="20">
        <f t="shared" si="89"/>
        <v>5.4809902129475438E-2</v>
      </c>
      <c r="J445">
        <f t="shared" si="90"/>
        <v>6.6648840989442133E-3</v>
      </c>
      <c r="K445" s="16">
        <f t="shared" si="81"/>
        <v>0.76973293413772914</v>
      </c>
      <c r="L445" s="16">
        <f t="shared" si="82"/>
        <v>8.6586968068481512E-3</v>
      </c>
      <c r="M445" s="6"/>
      <c r="N445" s="6">
        <f t="shared" si="83"/>
        <v>0.4031265986089051</v>
      </c>
      <c r="O445" s="6"/>
      <c r="P445" s="6">
        <f t="shared" si="84"/>
        <v>0.42577992520394747</v>
      </c>
      <c r="Q445">
        <f t="shared" si="91"/>
        <v>0.33925082615361468</v>
      </c>
      <c r="R445">
        <f t="shared" si="85"/>
        <v>1</v>
      </c>
      <c r="S445">
        <f t="shared" si="86"/>
        <v>0.42577992520394747</v>
      </c>
      <c r="T445" s="6">
        <f t="shared" si="92"/>
        <v>101.3721212474755</v>
      </c>
      <c r="U445">
        <f t="shared" si="87"/>
        <v>-0.26</v>
      </c>
      <c r="V445" s="16">
        <f t="shared" si="88"/>
        <v>-0.63669942808336111</v>
      </c>
    </row>
    <row r="446" spans="4:22" ht="15.75" x14ac:dyDescent="0.25">
      <c r="D446" s="27">
        <v>26008</v>
      </c>
      <c r="E446">
        <v>75</v>
      </c>
      <c r="F446">
        <v>0.4</v>
      </c>
      <c r="G446">
        <v>0.3</v>
      </c>
      <c r="H446">
        <v>0.51026322628325282</v>
      </c>
      <c r="I446" s="20">
        <f t="shared" si="89"/>
        <v>6.2372917376498055E-2</v>
      </c>
      <c r="J446">
        <f t="shared" si="90"/>
        <v>7.5845467529821638E-3</v>
      </c>
      <c r="K446" s="16">
        <f t="shared" si="81"/>
        <v>0.7736157223043274</v>
      </c>
      <c r="L446" s="16">
        <f t="shared" si="82"/>
        <v>9.8040235407709699E-3</v>
      </c>
      <c r="M446" s="6"/>
      <c r="N446" s="6">
        <f t="shared" si="83"/>
        <v>0.40821058102660229</v>
      </c>
      <c r="O446" s="6"/>
      <c r="P446" s="6">
        <f t="shared" si="84"/>
        <v>0.43086390762164467</v>
      </c>
      <c r="Q446">
        <f t="shared" si="91"/>
        <v>0.33790707082491833</v>
      </c>
      <c r="R446">
        <f t="shared" si="85"/>
        <v>1</v>
      </c>
      <c r="S446">
        <f t="shared" si="86"/>
        <v>0.43086390762164467</v>
      </c>
      <c r="T446" s="6">
        <f t="shared" si="92"/>
        <v>101.26391066644891</v>
      </c>
      <c r="U446">
        <f t="shared" si="87"/>
        <v>0.4464023384547311</v>
      </c>
      <c r="V446" s="16">
        <f t="shared" si="88"/>
        <v>-0.43526420539668298</v>
      </c>
    </row>
    <row r="447" spans="4:22" ht="15.75" x14ac:dyDescent="0.25">
      <c r="D447" s="27">
        <v>26009</v>
      </c>
      <c r="E447">
        <v>76</v>
      </c>
      <c r="F447">
        <v>1.4</v>
      </c>
      <c r="G447">
        <v>1.7</v>
      </c>
      <c r="H447">
        <v>0.61684920892236994</v>
      </c>
      <c r="I447" s="20">
        <f t="shared" si="89"/>
        <v>7.7102768315887069E-2</v>
      </c>
      <c r="J447">
        <f t="shared" si="90"/>
        <v>9.3756966272118668E-3</v>
      </c>
      <c r="K447" s="16">
        <f t="shared" si="81"/>
        <v>0.77465797246832224</v>
      </c>
      <c r="L447" s="16">
        <f t="shared" si="82"/>
        <v>1.2103014440473294E-2</v>
      </c>
      <c r="M447" s="6"/>
      <c r="N447" s="6">
        <f t="shared" si="83"/>
        <v>0.49347936713789597</v>
      </c>
      <c r="O447" s="6"/>
      <c r="P447" s="6">
        <f t="shared" si="84"/>
        <v>0.51613269373293835</v>
      </c>
      <c r="Q447">
        <f t="shared" si="91"/>
        <v>0.33754636888816303</v>
      </c>
      <c r="R447">
        <f t="shared" si="85"/>
        <v>1</v>
      </c>
      <c r="S447">
        <f t="shared" si="86"/>
        <v>0.51613269373293835</v>
      </c>
      <c r="T447" s="6">
        <f t="shared" si="92"/>
        <v>102.47043129931102</v>
      </c>
      <c r="U447">
        <f t="shared" si="87"/>
        <v>1.5624081845915585</v>
      </c>
      <c r="V447" s="16">
        <f t="shared" si="88"/>
        <v>-6.3737175191107609E-2</v>
      </c>
    </row>
    <row r="448" spans="4:22" ht="15.75" x14ac:dyDescent="0.25">
      <c r="D448" s="27">
        <v>26010</v>
      </c>
      <c r="E448">
        <v>77</v>
      </c>
      <c r="F448">
        <v>0.7</v>
      </c>
      <c r="G448">
        <v>0.4</v>
      </c>
      <c r="H448">
        <v>0.45903401603275712</v>
      </c>
      <c r="I448" s="20">
        <f t="shared" si="89"/>
        <v>8.2504687935141624E-2</v>
      </c>
      <c r="J448">
        <f t="shared" si="90"/>
        <v>1.0032570052913222E-2</v>
      </c>
      <c r="K448" s="16">
        <f t="shared" si="81"/>
        <v>0.76303714652381882</v>
      </c>
      <c r="L448" s="16">
        <f t="shared" si="82"/>
        <v>1.3148206609099924E-2</v>
      </c>
      <c r="M448" s="6"/>
      <c r="N448" s="6">
        <f t="shared" si="83"/>
        <v>0.36722721282620574</v>
      </c>
      <c r="O448" s="6"/>
      <c r="P448" s="6">
        <f t="shared" si="84"/>
        <v>0.38988053942124812</v>
      </c>
      <c r="Q448">
        <f t="shared" si="91"/>
        <v>0.34156810433103674</v>
      </c>
      <c r="R448">
        <f t="shared" si="85"/>
        <v>1</v>
      </c>
      <c r="S448">
        <f t="shared" si="86"/>
        <v>0.38988053942124812</v>
      </c>
      <c r="T448" s="6">
        <f t="shared" si="92"/>
        <v>102.50320408648483</v>
      </c>
      <c r="U448">
        <f t="shared" si="87"/>
        <v>0.78120409229577925</v>
      </c>
      <c r="V448" s="16">
        <f t="shared" si="88"/>
        <v>9.3404967524988863E-2</v>
      </c>
    </row>
    <row r="449" spans="4:22" ht="15.75" x14ac:dyDescent="0.25">
      <c r="D449" s="27">
        <v>26011</v>
      </c>
      <c r="E449">
        <v>78</v>
      </c>
      <c r="F449">
        <v>0.8</v>
      </c>
      <c r="G449">
        <v>4.8</v>
      </c>
      <c r="H449">
        <v>0.4498791857093995</v>
      </c>
      <c r="I449" s="20">
        <f t="shared" si="89"/>
        <v>8.8922966355374722E-2</v>
      </c>
      <c r="J449">
        <f t="shared" si="90"/>
        <v>1.0813032708813565E-2</v>
      </c>
      <c r="K449" s="16">
        <f t="shared" si="81"/>
        <v>0.76272148938121398</v>
      </c>
      <c r="L449" s="16">
        <f t="shared" si="82"/>
        <v>1.4176908425100278E-2</v>
      </c>
      <c r="M449" s="6"/>
      <c r="N449" s="6">
        <f t="shared" si="83"/>
        <v>0.3599033485675196</v>
      </c>
      <c r="O449" s="6"/>
      <c r="P449" s="6">
        <f t="shared" si="84"/>
        <v>0.38255667516256198</v>
      </c>
      <c r="Q449">
        <f t="shared" si="91"/>
        <v>0.34167734695494945</v>
      </c>
      <c r="R449">
        <f t="shared" si="85"/>
        <v>1</v>
      </c>
      <c r="S449">
        <f t="shared" si="86"/>
        <v>0.38255667516256198</v>
      </c>
      <c r="T449" s="6">
        <f t="shared" si="92"/>
        <v>105.89999999999999</v>
      </c>
      <c r="U449">
        <f t="shared" si="87"/>
        <v>0.89280467690946219</v>
      </c>
      <c r="V449" s="16">
        <f t="shared" si="88"/>
        <v>0.24207729310914614</v>
      </c>
    </row>
    <row r="450" spans="4:22" ht="15.75" x14ac:dyDescent="0.25">
      <c r="D450" s="27">
        <v>26012</v>
      </c>
      <c r="E450">
        <v>79</v>
      </c>
      <c r="F450">
        <v>0.5</v>
      </c>
      <c r="G450">
        <v>4.4000000000000004</v>
      </c>
      <c r="H450">
        <v>0.42007478761461819</v>
      </c>
      <c r="I450" s="20">
        <f t="shared" si="89"/>
        <v>8.7616844380356121E-2</v>
      </c>
      <c r="J450">
        <f t="shared" si="90"/>
        <v>1.0654208276651304E-2</v>
      </c>
      <c r="K450" s="16">
        <f t="shared" si="81"/>
        <v>0.73003351826167362</v>
      </c>
      <c r="L450" s="16">
        <f t="shared" si="82"/>
        <v>1.4594135762451943E-2</v>
      </c>
      <c r="M450" s="6"/>
      <c r="N450" s="6">
        <f t="shared" si="83"/>
        <v>0.3360598300916946</v>
      </c>
      <c r="O450" s="6"/>
      <c r="P450" s="6">
        <f t="shared" si="84"/>
        <v>0.35871315668673698</v>
      </c>
      <c r="Q450">
        <f t="shared" si="91"/>
        <v>0.35298999999999997</v>
      </c>
      <c r="R450">
        <f t="shared" si="85"/>
        <v>1</v>
      </c>
      <c r="S450">
        <f t="shared" si="86"/>
        <v>0.35871315668673698</v>
      </c>
      <c r="T450" s="6">
        <f t="shared" si="92"/>
        <v>105.89999999999999</v>
      </c>
      <c r="U450">
        <f t="shared" si="87"/>
        <v>0.55800292306841381</v>
      </c>
      <c r="V450" s="16">
        <f t="shared" si="88"/>
        <v>0.30083312897735032</v>
      </c>
    </row>
    <row r="451" spans="4:22" ht="15.75" x14ac:dyDescent="0.25">
      <c r="D451" s="27">
        <v>26013</v>
      </c>
      <c r="E451">
        <v>80</v>
      </c>
      <c r="F451">
        <v>-1.4</v>
      </c>
      <c r="G451">
        <v>0.1</v>
      </c>
      <c r="H451">
        <v>0.36406968003454232</v>
      </c>
      <c r="I451" s="20">
        <f t="shared" si="89"/>
        <v>8.3039644961780554E-2</v>
      </c>
      <c r="J451">
        <f t="shared" si="90"/>
        <v>1.0097620827352514E-2</v>
      </c>
      <c r="K451" s="16">
        <f t="shared" si="81"/>
        <v>0.73003351826167362</v>
      </c>
      <c r="L451" s="16">
        <f t="shared" si="82"/>
        <v>1.3831722208312519E-2</v>
      </c>
      <c r="M451" s="6"/>
      <c r="N451" s="6">
        <f t="shared" si="83"/>
        <v>0.29125574402763388</v>
      </c>
      <c r="O451" s="6"/>
      <c r="P451" s="6">
        <f t="shared" si="84"/>
        <v>0.31390907062267626</v>
      </c>
      <c r="Q451">
        <f t="shared" si="91"/>
        <v>0.35298999999999997</v>
      </c>
      <c r="R451">
        <f t="shared" si="85"/>
        <v>1</v>
      </c>
      <c r="S451">
        <f t="shared" si="86"/>
        <v>0.31390907062267626</v>
      </c>
      <c r="T451" s="6">
        <f t="shared" si="92"/>
        <v>105.70874425597236</v>
      </c>
      <c r="U451">
        <f t="shared" si="87"/>
        <v>-0.27999999999999997</v>
      </c>
      <c r="V451" s="16">
        <f t="shared" si="88"/>
        <v>0.19280980716769308</v>
      </c>
    </row>
    <row r="452" spans="4:22" ht="15.75" x14ac:dyDescent="0.25">
      <c r="D452" s="27">
        <v>26014</v>
      </c>
      <c r="E452">
        <v>81</v>
      </c>
      <c r="F452">
        <v>-3.2</v>
      </c>
      <c r="G452">
        <v>1.6</v>
      </c>
      <c r="H452">
        <v>0.51985727588653252</v>
      </c>
      <c r="I452" s="20">
        <f t="shared" si="89"/>
        <v>7.6881492426274206E-2</v>
      </c>
      <c r="J452">
        <f t="shared" si="90"/>
        <v>9.3487894790349434E-3</v>
      </c>
      <c r="K452" s="16">
        <f t="shared" si="81"/>
        <v>0.73184673817255763</v>
      </c>
      <c r="L452" s="16">
        <f t="shared" si="82"/>
        <v>1.2774244922344177E-2</v>
      </c>
      <c r="M452" s="6"/>
      <c r="N452" s="6">
        <f t="shared" si="83"/>
        <v>0.41588582070922603</v>
      </c>
      <c r="O452" s="6"/>
      <c r="P452" s="6">
        <f t="shared" si="84"/>
        <v>0.43853914730426841</v>
      </c>
      <c r="Q452">
        <f t="shared" si="91"/>
        <v>0.35236248085324123</v>
      </c>
      <c r="R452">
        <f t="shared" si="85"/>
        <v>1</v>
      </c>
      <c r="S452">
        <f t="shared" si="86"/>
        <v>0.43853914730426841</v>
      </c>
      <c r="T452" s="6">
        <f t="shared" si="92"/>
        <v>105.89999999999999</v>
      </c>
      <c r="U452">
        <f t="shared" si="87"/>
        <v>-0.64000000000000012</v>
      </c>
      <c r="V452" s="16">
        <f t="shared" si="88"/>
        <v>3.7923872950565402E-2</v>
      </c>
    </row>
    <row r="453" spans="4:22" ht="15.75" x14ac:dyDescent="0.25">
      <c r="D453" s="27">
        <v>26015</v>
      </c>
      <c r="E453">
        <v>82</v>
      </c>
      <c r="F453">
        <v>-6.3</v>
      </c>
      <c r="G453">
        <v>0</v>
      </c>
      <c r="H453">
        <v>0.59170774956637617</v>
      </c>
      <c r="I453" s="20">
        <f t="shared" si="89"/>
        <v>6.7300012880381108E-2</v>
      </c>
      <c r="J453">
        <f t="shared" si="90"/>
        <v>8.183681566254342E-3</v>
      </c>
      <c r="K453" s="16">
        <f t="shared" si="81"/>
        <v>0.73003351826167362</v>
      </c>
      <c r="L453" s="16">
        <f t="shared" si="82"/>
        <v>1.1210007981196528E-2</v>
      </c>
      <c r="M453" s="6"/>
      <c r="N453" s="6">
        <f t="shared" si="83"/>
        <v>0.47336619965310095</v>
      </c>
      <c r="O453" s="6"/>
      <c r="P453" s="6">
        <f t="shared" si="84"/>
        <v>0.49601952624814333</v>
      </c>
      <c r="Q453">
        <f t="shared" si="91"/>
        <v>0.35298999999999997</v>
      </c>
      <c r="R453">
        <f t="shared" si="85"/>
        <v>1</v>
      </c>
      <c r="S453">
        <f t="shared" si="86"/>
        <v>0.49601952624814333</v>
      </c>
      <c r="T453" s="6">
        <f t="shared" si="92"/>
        <v>105.42663380034689</v>
      </c>
      <c r="U453">
        <f t="shared" si="87"/>
        <v>-1.26</v>
      </c>
      <c r="V453" s="16">
        <f t="shared" si="88"/>
        <v>-0.20346395638869899</v>
      </c>
    </row>
    <row r="454" spans="4:22" ht="15.75" x14ac:dyDescent="0.25">
      <c r="D454" s="27">
        <v>26016</v>
      </c>
      <c r="E454">
        <v>83</v>
      </c>
      <c r="F454">
        <v>-3.3</v>
      </c>
      <c r="G454">
        <v>2.7</v>
      </c>
      <c r="H454">
        <v>0.77665984679416966</v>
      </c>
      <c r="I454" s="20">
        <f t="shared" si="89"/>
        <v>6.454060662715011E-2</v>
      </c>
      <c r="J454">
        <f t="shared" si="90"/>
        <v>7.8481377658614539E-3</v>
      </c>
      <c r="K454" s="16">
        <f t="shared" si="81"/>
        <v>0.73456393704396961</v>
      </c>
      <c r="L454" s="16">
        <f t="shared" si="82"/>
        <v>1.0684077137578943E-2</v>
      </c>
      <c r="M454" s="6"/>
      <c r="N454" s="6">
        <f t="shared" si="83"/>
        <v>0.6213278774353358</v>
      </c>
      <c r="O454" s="6"/>
      <c r="P454" s="6">
        <f t="shared" si="84"/>
        <v>0.64398120403037817</v>
      </c>
      <c r="Q454">
        <f t="shared" si="91"/>
        <v>0.35142211266782297</v>
      </c>
      <c r="R454">
        <f t="shared" si="85"/>
        <v>1</v>
      </c>
      <c r="S454">
        <f t="shared" si="86"/>
        <v>0.64398120403037817</v>
      </c>
      <c r="T454" s="6">
        <f t="shared" si="92"/>
        <v>105.89999999999999</v>
      </c>
      <c r="U454">
        <f t="shared" si="87"/>
        <v>-0.66</v>
      </c>
      <c r="V454" s="16">
        <f t="shared" si="88"/>
        <v>-0.28837051129468538</v>
      </c>
    </row>
    <row r="455" spans="4:22" ht="15.75" x14ac:dyDescent="0.25">
      <c r="D455" s="27">
        <v>26017</v>
      </c>
      <c r="E455">
        <v>84</v>
      </c>
      <c r="F455">
        <v>2.2999999999999998</v>
      </c>
      <c r="G455">
        <v>0.3</v>
      </c>
      <c r="H455">
        <v>0.4943864992928364</v>
      </c>
      <c r="I455" s="20">
        <f t="shared" si="89"/>
        <v>8.5135660904089402E-2</v>
      </c>
      <c r="J455">
        <f t="shared" si="90"/>
        <v>1.0352496365937271E-2</v>
      </c>
      <c r="K455" s="16">
        <f t="shared" ref="K455:K518" si="93">IF(theta&gt;topt,(1-rs)*(theta-topt)/(topt-Porosity)+1,IF(theta&lt;twilt,rwp*theta,(1-rwp)*(theta-twilt)/(topt-twilt)+rwp))</f>
        <v>0.73003351826167362</v>
      </c>
      <c r="L455" s="16">
        <f t="shared" ref="L455:L518" si="94">(soiltemp-tmin)^2/((30-tmin))^2</f>
        <v>1.4180850751330184E-2</v>
      </c>
      <c r="M455" s="6"/>
      <c r="N455" s="6">
        <f t="shared" ref="N455:N518" si="95">ET0*kc</f>
        <v>0.39550919943426915</v>
      </c>
      <c r="O455" s="6"/>
      <c r="P455" s="6">
        <f t="shared" ref="P455:P518" si="96">(etc-Inter)</f>
        <v>0.41816252602931153</v>
      </c>
      <c r="Q455">
        <f t="shared" si="91"/>
        <v>0.35298999999999997</v>
      </c>
      <c r="R455">
        <f t="shared" ref="R455:R518" si="97">IF(MAX(0,(1-(0.9*tfield-theta)/(0.9*tfield-alfa*twilt))^2) &gt; 1, 1, MAX(0,(1-(0.9*tfield-theta)/(0.9*tfield-alfa*twilt))^2))</f>
        <v>1</v>
      </c>
      <c r="S455">
        <f t="shared" ref="S455:S518" si="98">epot*Kr</f>
        <v>0.41816252602931153</v>
      </c>
      <c r="T455" s="6">
        <f t="shared" si="92"/>
        <v>105.80449080056573</v>
      </c>
      <c r="U455">
        <f t="shared" ref="U455:U518" si="99">IF(Temperature &lt;0, 0.2*Temperature,Temperature*(s1_+(1-s1_)*EXP(-s2_*(LAI-LAIref))))</f>
        <v>2.5668134461147032</v>
      </c>
      <c r="V455" s="16">
        <f t="shared" si="88"/>
        <v>0.24263648549979699</v>
      </c>
    </row>
    <row r="456" spans="4:22" ht="15.75" x14ac:dyDescent="0.25">
      <c r="D456" s="27">
        <v>26018</v>
      </c>
      <c r="E456">
        <v>85</v>
      </c>
      <c r="F456">
        <v>1.1000000000000001</v>
      </c>
      <c r="G456">
        <v>0.5</v>
      </c>
      <c r="H456">
        <v>0.49543050286527673</v>
      </c>
      <c r="I456" s="20">
        <f t="shared" si="89"/>
        <v>9.3179693767834817E-2</v>
      </c>
      <c r="J456">
        <f t="shared" si="90"/>
        <v>1.1330650762168713E-2</v>
      </c>
      <c r="K456" s="16">
        <f t="shared" si="93"/>
        <v>0.73092453767370025</v>
      </c>
      <c r="L456" s="16">
        <f t="shared" si="94"/>
        <v>1.5501806517852802E-2</v>
      </c>
      <c r="M456" s="6"/>
      <c r="N456" s="6">
        <f t="shared" si="95"/>
        <v>0.3963444022922214</v>
      </c>
      <c r="O456" s="6"/>
      <c r="P456" s="6">
        <f t="shared" si="96"/>
        <v>0.41899772888726378</v>
      </c>
      <c r="Q456">
        <f t="shared" si="91"/>
        <v>0.35268163600188579</v>
      </c>
      <c r="R456">
        <f t="shared" si="97"/>
        <v>1</v>
      </c>
      <c r="S456">
        <f t="shared" si="98"/>
        <v>0.41899772888726378</v>
      </c>
      <c r="T456" s="6">
        <f t="shared" si="92"/>
        <v>105.89999999999999</v>
      </c>
      <c r="U456">
        <f t="shared" si="99"/>
        <v>1.2276064307505106</v>
      </c>
      <c r="V456" s="16">
        <f t="shared" ref="V456:V519" si="100">V455+(Tsurface-V455)*att*EXP(-kz*z)*EXP(-klai*LAI)</f>
        <v>0.42582115603674114</v>
      </c>
    </row>
    <row r="457" spans="4:22" ht="15.75" x14ac:dyDescent="0.25">
      <c r="D457" s="27">
        <v>26019</v>
      </c>
      <c r="E457">
        <v>86</v>
      </c>
      <c r="F457">
        <v>-3.8</v>
      </c>
      <c r="G457">
        <v>2.1</v>
      </c>
      <c r="H457">
        <v>0.37545503922128076</v>
      </c>
      <c r="I457" s="20">
        <f t="shared" ref="I457:I520" si="101">K457*L457/CF</f>
        <v>8.3561858545672718E-2</v>
      </c>
      <c r="J457">
        <f t="shared" ref="J457:J520" si="102">K457*L457</f>
        <v>1.0161121999153802E-2</v>
      </c>
      <c r="K457" s="16">
        <f t="shared" si="93"/>
        <v>0.73003351826167362</v>
      </c>
      <c r="L457" s="16">
        <f t="shared" si="94"/>
        <v>1.3918706120986137E-2</v>
      </c>
      <c r="M457" s="6"/>
      <c r="N457" s="6">
        <f t="shared" si="95"/>
        <v>0.30036403137702461</v>
      </c>
      <c r="O457" s="6"/>
      <c r="P457" s="6">
        <f t="shared" si="96"/>
        <v>0.32301735797206699</v>
      </c>
      <c r="Q457">
        <f t="shared" ref="Q457:Q520" si="103">IF(T456/L &gt;= tfield, tfield-0.00001,T456/L)</f>
        <v>0.35298999999999997</v>
      </c>
      <c r="R457">
        <f t="shared" si="97"/>
        <v>1</v>
      </c>
      <c r="S457">
        <f t="shared" si="98"/>
        <v>0.32301735797206699</v>
      </c>
      <c r="T457" s="6">
        <f t="shared" ref="T457:T520" si="104">(IF(T456+Precipitation-actevapo-Inter&lt;0,0,IF(T456+Precipitation-actevapo-Inter&gt;tfield*L,tfield*L,IF(T456+Precipitation-actevapo-Inter&lt;twilt*L,twilt*L,T456+Precipitation-actevapo-Inter))))</f>
        <v>105.89999999999999</v>
      </c>
      <c r="U457">
        <f t="shared" si="99"/>
        <v>-0.76</v>
      </c>
      <c r="V457" s="16">
        <f t="shared" si="100"/>
        <v>0.20528218545014468</v>
      </c>
    </row>
    <row r="458" spans="4:22" ht="15.75" x14ac:dyDescent="0.25">
      <c r="D458" s="27">
        <v>26020</v>
      </c>
      <c r="E458">
        <v>87</v>
      </c>
      <c r="F458">
        <v>-2.2999999999999998</v>
      </c>
      <c r="G458">
        <v>0</v>
      </c>
      <c r="H458">
        <v>0.57483722779069335</v>
      </c>
      <c r="I458" s="20">
        <f t="shared" si="101"/>
        <v>7.8453792419535026E-2</v>
      </c>
      <c r="J458">
        <f t="shared" si="102"/>
        <v>9.5399811582154593E-3</v>
      </c>
      <c r="K458" s="16">
        <f t="shared" si="93"/>
        <v>0.73003351826167362</v>
      </c>
      <c r="L458" s="16">
        <f t="shared" si="94"/>
        <v>1.3067867323313699E-2</v>
      </c>
      <c r="M458" s="6"/>
      <c r="N458" s="6">
        <f t="shared" si="95"/>
        <v>0.4598697822325547</v>
      </c>
      <c r="O458" s="6"/>
      <c r="P458" s="6">
        <f t="shared" si="96"/>
        <v>0.48252310882759708</v>
      </c>
      <c r="Q458">
        <f t="shared" si="103"/>
        <v>0.35298999999999997</v>
      </c>
      <c r="R458">
        <f t="shared" si="97"/>
        <v>1</v>
      </c>
      <c r="S458">
        <f t="shared" si="98"/>
        <v>0.48252310882759708</v>
      </c>
      <c r="T458" s="6">
        <f t="shared" si="104"/>
        <v>105.44013021776745</v>
      </c>
      <c r="U458">
        <f t="shared" si="99"/>
        <v>-0.45999999999999996</v>
      </c>
      <c r="V458" s="16">
        <f t="shared" si="100"/>
        <v>8.1553031536963763E-2</v>
      </c>
    </row>
    <row r="459" spans="4:22" ht="15.75" x14ac:dyDescent="0.25">
      <c r="D459" s="27">
        <v>26021</v>
      </c>
      <c r="E459">
        <v>88</v>
      </c>
      <c r="F459">
        <v>0.6</v>
      </c>
      <c r="G459">
        <v>0</v>
      </c>
      <c r="H459">
        <v>0.85508275893605845</v>
      </c>
      <c r="I459" s="20">
        <f t="shared" si="101"/>
        <v>8.346066717935105E-2</v>
      </c>
      <c r="J459">
        <f t="shared" si="102"/>
        <v>1.0148817129009087E-2</v>
      </c>
      <c r="K459" s="16">
        <f t="shared" si="93"/>
        <v>0.73443394381099303</v>
      </c>
      <c r="L459" s="16">
        <f t="shared" si="94"/>
        <v>1.3818556746365323E-2</v>
      </c>
      <c r="M459" s="6"/>
      <c r="N459" s="6">
        <f t="shared" si="95"/>
        <v>0.68406620714884681</v>
      </c>
      <c r="O459" s="6"/>
      <c r="P459" s="6">
        <f t="shared" si="96"/>
        <v>0.70671953374388918</v>
      </c>
      <c r="Q459">
        <f t="shared" si="103"/>
        <v>0.35146710072589149</v>
      </c>
      <c r="R459">
        <f t="shared" si="97"/>
        <v>1</v>
      </c>
      <c r="S459">
        <f t="shared" si="98"/>
        <v>0.70671953374388918</v>
      </c>
      <c r="T459" s="6">
        <f t="shared" si="104"/>
        <v>104.7560640106186</v>
      </c>
      <c r="U459">
        <f t="shared" si="99"/>
        <v>0.66960350768209653</v>
      </c>
      <c r="V459" s="16">
        <f t="shared" si="100"/>
        <v>0.19091863528065955</v>
      </c>
    </row>
    <row r="460" spans="4:22" ht="15.75" x14ac:dyDescent="0.25">
      <c r="D460" s="27">
        <v>26022</v>
      </c>
      <c r="E460">
        <v>89</v>
      </c>
      <c r="F460">
        <v>1.3</v>
      </c>
      <c r="G460">
        <v>0</v>
      </c>
      <c r="H460">
        <v>1.0120158427749859</v>
      </c>
      <c r="I460" s="20">
        <f t="shared" si="101"/>
        <v>9.4440590126630433E-2</v>
      </c>
      <c r="J460">
        <f t="shared" si="102"/>
        <v>1.148397575939826E-2</v>
      </c>
      <c r="K460" s="16">
        <f t="shared" si="93"/>
        <v>0.74102265361940778</v>
      </c>
      <c r="L460" s="16">
        <f t="shared" si="94"/>
        <v>1.5497469211375117E-2</v>
      </c>
      <c r="M460" s="6"/>
      <c r="N460" s="6">
        <f t="shared" si="95"/>
        <v>0.80961267421998873</v>
      </c>
      <c r="O460" s="6"/>
      <c r="P460" s="6">
        <f t="shared" si="96"/>
        <v>0.8322660008150311</v>
      </c>
      <c r="Q460">
        <f t="shared" si="103"/>
        <v>0.34918688003539533</v>
      </c>
      <c r="R460">
        <f t="shared" si="97"/>
        <v>1</v>
      </c>
      <c r="S460">
        <f t="shared" si="98"/>
        <v>0.8322660008150311</v>
      </c>
      <c r="T460" s="6">
        <f t="shared" si="104"/>
        <v>103.94645133639862</v>
      </c>
      <c r="U460">
        <f t="shared" si="99"/>
        <v>1.450807599977876</v>
      </c>
      <c r="V460" s="16">
        <f t="shared" si="100"/>
        <v>0.42523273392297445</v>
      </c>
    </row>
    <row r="461" spans="4:22" ht="15.75" x14ac:dyDescent="0.25">
      <c r="D461" s="27">
        <v>26023</v>
      </c>
      <c r="E461">
        <v>90</v>
      </c>
      <c r="F461">
        <v>-1.2</v>
      </c>
      <c r="G461">
        <v>0</v>
      </c>
      <c r="H461">
        <v>0.54210433217035858</v>
      </c>
      <c r="I461" s="20">
        <f t="shared" si="101"/>
        <v>8.9901560728378238E-2</v>
      </c>
      <c r="J461">
        <f t="shared" si="102"/>
        <v>1.0932029784570793E-2</v>
      </c>
      <c r="K461" s="16">
        <f t="shared" si="93"/>
        <v>0.74882058737480128</v>
      </c>
      <c r="L461" s="16">
        <f t="shared" si="94"/>
        <v>1.4598997368509942E-2</v>
      </c>
      <c r="M461" s="6"/>
      <c r="N461" s="6">
        <f t="shared" si="95"/>
        <v>0.43368346573628691</v>
      </c>
      <c r="O461" s="6"/>
      <c r="P461" s="6">
        <f t="shared" si="96"/>
        <v>0.45633679233132929</v>
      </c>
      <c r="Q461">
        <f t="shared" si="103"/>
        <v>0.34648817112132874</v>
      </c>
      <c r="R461">
        <f t="shared" si="97"/>
        <v>1</v>
      </c>
      <c r="S461">
        <f t="shared" si="98"/>
        <v>0.45633679233132929</v>
      </c>
      <c r="T461" s="6">
        <f t="shared" si="104"/>
        <v>103.51276787066234</v>
      </c>
      <c r="U461">
        <f t="shared" si="99"/>
        <v>-0.24</v>
      </c>
      <c r="V461" s="16">
        <f t="shared" si="100"/>
        <v>0.30151277700281437</v>
      </c>
    </row>
    <row r="462" spans="4:22" ht="15.75" x14ac:dyDescent="0.25">
      <c r="D462" s="27">
        <v>26024</v>
      </c>
      <c r="E462">
        <v>91</v>
      </c>
      <c r="F462">
        <v>4.0999999999999996</v>
      </c>
      <c r="G462">
        <v>0</v>
      </c>
      <c r="H462">
        <v>1.0789682839862003</v>
      </c>
      <c r="I462" s="20">
        <f t="shared" si="101"/>
        <v>0.12904510220469737</v>
      </c>
      <c r="J462">
        <f t="shared" si="102"/>
        <v>1.5691884428091201E-2</v>
      </c>
      <c r="K462" s="16">
        <f t="shared" si="93"/>
        <v>0.75299768964148606</v>
      </c>
      <c r="L462" s="16">
        <f t="shared" si="94"/>
        <v>2.0839219886003037E-2</v>
      </c>
      <c r="M462" s="6"/>
      <c r="N462" s="6">
        <f t="shared" si="95"/>
        <v>0.86317462718896021</v>
      </c>
      <c r="O462" s="6"/>
      <c r="P462" s="6">
        <f t="shared" si="96"/>
        <v>0.88582795378400259</v>
      </c>
      <c r="Q462">
        <f t="shared" si="103"/>
        <v>0.34504255956887447</v>
      </c>
      <c r="R462">
        <f t="shared" si="97"/>
        <v>1</v>
      </c>
      <c r="S462">
        <f t="shared" si="98"/>
        <v>0.88582795378400259</v>
      </c>
      <c r="T462" s="6">
        <f t="shared" si="104"/>
        <v>102.64959324347339</v>
      </c>
      <c r="U462">
        <f t="shared" si="99"/>
        <v>4.5756239691609926</v>
      </c>
      <c r="V462" s="16">
        <f t="shared" si="100"/>
        <v>1.0964118034644486</v>
      </c>
    </row>
    <row r="463" spans="4:22" ht="15.75" x14ac:dyDescent="0.25">
      <c r="D463" s="27">
        <v>26025</v>
      </c>
      <c r="E463">
        <v>92</v>
      </c>
      <c r="F463">
        <v>4.3</v>
      </c>
      <c r="G463">
        <v>0</v>
      </c>
      <c r="H463">
        <v>1.143596013497606</v>
      </c>
      <c r="I463" s="20">
        <f t="shared" si="101"/>
        <v>0.16991736372660352</v>
      </c>
      <c r="J463">
        <f t="shared" si="102"/>
        <v>2.0661951429154987E-2</v>
      </c>
      <c r="K463" s="16">
        <f t="shared" si="93"/>
        <v>0.76131151522313334</v>
      </c>
      <c r="L463" s="16">
        <f t="shared" si="94"/>
        <v>2.7139943395049215E-2</v>
      </c>
      <c r="M463" s="6"/>
      <c r="N463" s="6">
        <f t="shared" si="95"/>
        <v>0.91487681079808481</v>
      </c>
      <c r="O463" s="6"/>
      <c r="P463" s="6">
        <f t="shared" si="96"/>
        <v>0.93753013739312718</v>
      </c>
      <c r="Q463">
        <f t="shared" si="103"/>
        <v>0.34216531081157797</v>
      </c>
      <c r="R463">
        <f t="shared" si="97"/>
        <v>1</v>
      </c>
      <c r="S463">
        <f t="shared" si="98"/>
        <v>0.93753013739312718</v>
      </c>
      <c r="T463" s="6">
        <f t="shared" si="104"/>
        <v>101.73471643267531</v>
      </c>
      <c r="U463">
        <f t="shared" si="99"/>
        <v>4.7988251383883584</v>
      </c>
      <c r="V463" s="16">
        <f t="shared" si="100"/>
        <v>1.7849864855853228</v>
      </c>
    </row>
    <row r="464" spans="4:22" ht="15.75" x14ac:dyDescent="0.25">
      <c r="D464" s="27">
        <v>26026</v>
      </c>
      <c r="E464">
        <v>93</v>
      </c>
      <c r="F464">
        <v>0.5</v>
      </c>
      <c r="G464">
        <v>1</v>
      </c>
      <c r="H464">
        <v>0.58980206069552543</v>
      </c>
      <c r="I464" s="20">
        <f t="shared" si="101"/>
        <v>0.15807674466224159</v>
      </c>
      <c r="J464">
        <f t="shared" si="102"/>
        <v>1.9222132150928578E-2</v>
      </c>
      <c r="K464" s="16">
        <f t="shared" si="93"/>
        <v>0.7701233199195241</v>
      </c>
      <c r="L464" s="16">
        <f t="shared" si="94"/>
        <v>2.4959810531301977E-2</v>
      </c>
      <c r="M464" s="6"/>
      <c r="N464" s="6">
        <f t="shared" si="95"/>
        <v>0.47184164855642036</v>
      </c>
      <c r="O464" s="6"/>
      <c r="P464" s="6">
        <f t="shared" si="96"/>
        <v>0.49449497515146273</v>
      </c>
      <c r="Q464">
        <f t="shared" si="103"/>
        <v>0.33911572144225105</v>
      </c>
      <c r="R464">
        <f t="shared" si="97"/>
        <v>1</v>
      </c>
      <c r="S464">
        <f t="shared" si="98"/>
        <v>0.49449497515146273</v>
      </c>
      <c r="T464" s="6">
        <f t="shared" si="104"/>
        <v>102.26287478411889</v>
      </c>
      <c r="U464">
        <f t="shared" si="99"/>
        <v>0.55800292306841381</v>
      </c>
      <c r="V464" s="16">
        <f t="shared" si="100"/>
        <v>1.5567921323081835</v>
      </c>
    </row>
    <row r="465" spans="4:22" ht="15.75" x14ac:dyDescent="0.25">
      <c r="D465" s="27">
        <v>26027</v>
      </c>
      <c r="E465">
        <v>94</v>
      </c>
      <c r="F465">
        <v>-1.4</v>
      </c>
      <c r="G465">
        <v>0</v>
      </c>
      <c r="H465">
        <v>0.80996890605583816</v>
      </c>
      <c r="I465" s="20">
        <f t="shared" si="101"/>
        <v>0.13757274952025308</v>
      </c>
      <c r="J465">
        <f t="shared" si="102"/>
        <v>1.6728846341662777E-2</v>
      </c>
      <c r="K465" s="16">
        <f t="shared" si="93"/>
        <v>0.76503626537102321</v>
      </c>
      <c r="L465" s="16">
        <f t="shared" si="94"/>
        <v>2.1866736387391662E-2</v>
      </c>
      <c r="M465" s="6"/>
      <c r="N465" s="6">
        <f t="shared" si="95"/>
        <v>0.64797512484467057</v>
      </c>
      <c r="O465" s="6"/>
      <c r="P465" s="6">
        <f t="shared" si="96"/>
        <v>0.67062845143971295</v>
      </c>
      <c r="Q465">
        <f t="shared" si="103"/>
        <v>0.34087624928039628</v>
      </c>
      <c r="R465">
        <f t="shared" si="97"/>
        <v>1</v>
      </c>
      <c r="S465">
        <f t="shared" si="98"/>
        <v>0.67062845143971295</v>
      </c>
      <c r="T465" s="6">
        <f t="shared" si="104"/>
        <v>101.61489965927423</v>
      </c>
      <c r="U465">
        <f t="shared" si="99"/>
        <v>-0.27999999999999997</v>
      </c>
      <c r="V465" s="16">
        <f t="shared" si="100"/>
        <v>1.2151856059120096</v>
      </c>
    </row>
    <row r="466" spans="4:22" ht="15.75" x14ac:dyDescent="0.25">
      <c r="D466" s="27">
        <v>26028</v>
      </c>
      <c r="E466">
        <v>95</v>
      </c>
      <c r="F466">
        <v>-1.5</v>
      </c>
      <c r="G466">
        <v>0</v>
      </c>
      <c r="H466">
        <v>1.2504386715864237</v>
      </c>
      <c r="I466" s="20">
        <f t="shared" si="101"/>
        <v>0.12348799388886242</v>
      </c>
      <c r="J466">
        <f t="shared" si="102"/>
        <v>1.5016140056885671E-2</v>
      </c>
      <c r="K466" s="16">
        <f t="shared" si="93"/>
        <v>0.77127735726542768</v>
      </c>
      <c r="L466" s="16">
        <f t="shared" si="94"/>
        <v>1.946918305773368E-2</v>
      </c>
      <c r="M466" s="6"/>
      <c r="N466" s="6">
        <f t="shared" si="95"/>
        <v>1.000350937269139</v>
      </c>
      <c r="O466" s="6"/>
      <c r="P466" s="6">
        <f t="shared" si="96"/>
        <v>1.0230042638641814</v>
      </c>
      <c r="Q466">
        <f t="shared" si="103"/>
        <v>0.33871633219758074</v>
      </c>
      <c r="R466">
        <f t="shared" si="97"/>
        <v>1</v>
      </c>
      <c r="S466">
        <f t="shared" si="98"/>
        <v>1.0230042638641814</v>
      </c>
      <c r="T466" s="6">
        <f t="shared" si="104"/>
        <v>100.6145487220051</v>
      </c>
      <c r="U466">
        <f t="shared" si="99"/>
        <v>-0.30000000000000004</v>
      </c>
      <c r="V466" s="16">
        <f t="shared" si="100"/>
        <v>0.93339144827336007</v>
      </c>
    </row>
    <row r="467" spans="4:22" ht="15.75" x14ac:dyDescent="0.25">
      <c r="D467" s="27">
        <v>26029</v>
      </c>
      <c r="E467">
        <v>96</v>
      </c>
      <c r="F467">
        <v>-0.2</v>
      </c>
      <c r="G467">
        <v>0</v>
      </c>
      <c r="H467">
        <v>1.0593857258277453</v>
      </c>
      <c r="I467" s="20">
        <f t="shared" si="101"/>
        <v>0.11561076895965396</v>
      </c>
      <c r="J467">
        <f t="shared" si="102"/>
        <v>1.4058269505493921E-2</v>
      </c>
      <c r="K467" s="16">
        <f t="shared" si="93"/>
        <v>0.78091242177141018</v>
      </c>
      <c r="L467" s="16">
        <f t="shared" si="94"/>
        <v>1.8002363790813252E-2</v>
      </c>
      <c r="M467" s="6"/>
      <c r="N467" s="6">
        <f t="shared" si="95"/>
        <v>0.84750858066219625</v>
      </c>
      <c r="O467" s="6"/>
      <c r="P467" s="6">
        <f t="shared" si="96"/>
        <v>0.87016190725723863</v>
      </c>
      <c r="Q467">
        <f t="shared" si="103"/>
        <v>0.33538182907335035</v>
      </c>
      <c r="R467">
        <f t="shared" si="97"/>
        <v>1</v>
      </c>
      <c r="S467">
        <f t="shared" si="98"/>
        <v>0.87016190725723863</v>
      </c>
      <c r="T467" s="6">
        <f t="shared" si="104"/>
        <v>99.767040141342903</v>
      </c>
      <c r="U467">
        <f t="shared" si="99"/>
        <v>-4.0000000000000008E-2</v>
      </c>
      <c r="V467" s="16">
        <f t="shared" si="100"/>
        <v>0.75236014613545843</v>
      </c>
    </row>
    <row r="468" spans="4:22" ht="15.75" x14ac:dyDescent="0.25">
      <c r="D468" s="27">
        <v>26030</v>
      </c>
      <c r="E468">
        <v>97</v>
      </c>
      <c r="F468">
        <v>1.4</v>
      </c>
      <c r="G468">
        <v>6.8</v>
      </c>
      <c r="H468">
        <v>0.82489209430323929</v>
      </c>
      <c r="I468" s="20">
        <f t="shared" si="101"/>
        <v>0.12471431725365786</v>
      </c>
      <c r="J468">
        <f t="shared" si="102"/>
        <v>1.5165260978044796E-2</v>
      </c>
      <c r="K468" s="16">
        <f t="shared" si="93"/>
        <v>0.78907535693728903</v>
      </c>
      <c r="L468" s="16">
        <f t="shared" si="94"/>
        <v>1.9219027491755823E-2</v>
      </c>
      <c r="M468" s="6"/>
      <c r="N468" s="6">
        <f t="shared" si="95"/>
        <v>0.6599136754425915</v>
      </c>
      <c r="O468" s="6"/>
      <c r="P468" s="6">
        <f t="shared" si="96"/>
        <v>0.68256700203763387</v>
      </c>
      <c r="Q468">
        <f t="shared" si="103"/>
        <v>0.332556800471143</v>
      </c>
      <c r="R468">
        <f t="shared" si="97"/>
        <v>1</v>
      </c>
      <c r="S468">
        <f t="shared" si="98"/>
        <v>0.68256700203763387</v>
      </c>
      <c r="T468" s="6">
        <f t="shared" si="104"/>
        <v>105.89999999999999</v>
      </c>
      <c r="U468">
        <f t="shared" si="99"/>
        <v>1.5624081845915585</v>
      </c>
      <c r="V468" s="16">
        <f t="shared" si="100"/>
        <v>0.90301284752921296</v>
      </c>
    </row>
    <row r="469" spans="4:22" ht="15.75" x14ac:dyDescent="0.25">
      <c r="D469" s="27">
        <v>26031</v>
      </c>
      <c r="E469">
        <v>98</v>
      </c>
      <c r="F469">
        <v>1.8</v>
      </c>
      <c r="G469">
        <v>0.4</v>
      </c>
      <c r="H469">
        <v>0.68356831165981558</v>
      </c>
      <c r="I469" s="20">
        <f t="shared" si="101"/>
        <v>0.12573935006699796</v>
      </c>
      <c r="J469">
        <f t="shared" si="102"/>
        <v>1.5289904968146951E-2</v>
      </c>
      <c r="K469" s="16">
        <f t="shared" si="93"/>
        <v>0.73003351826167362</v>
      </c>
      <c r="L469" s="16">
        <f t="shared" si="94"/>
        <v>2.0944113640911526E-2</v>
      </c>
      <c r="M469" s="6"/>
      <c r="N469" s="6">
        <f t="shared" si="95"/>
        <v>0.54685464932785244</v>
      </c>
      <c r="O469" s="6"/>
      <c r="P469" s="6">
        <f t="shared" si="96"/>
        <v>0.56950797592289482</v>
      </c>
      <c r="Q469">
        <f t="shared" si="103"/>
        <v>0.35298999999999997</v>
      </c>
      <c r="R469">
        <f t="shared" si="97"/>
        <v>1</v>
      </c>
      <c r="S469">
        <f t="shared" si="98"/>
        <v>0.56950797592289482</v>
      </c>
      <c r="T469" s="6">
        <f t="shared" si="104"/>
        <v>105.75314535067216</v>
      </c>
      <c r="U469">
        <f t="shared" si="99"/>
        <v>2.0088105230462898</v>
      </c>
      <c r="V469" s="16">
        <f t="shared" si="100"/>
        <v>1.1086690544488602</v>
      </c>
    </row>
    <row r="470" spans="4:22" ht="15.75" x14ac:dyDescent="0.25">
      <c r="D470" s="27">
        <v>26032</v>
      </c>
      <c r="E470">
        <v>99</v>
      </c>
      <c r="F470">
        <v>3.1</v>
      </c>
      <c r="G470">
        <v>0</v>
      </c>
      <c r="H470">
        <v>0.81700028008116476</v>
      </c>
      <c r="I470" s="20">
        <f t="shared" si="101"/>
        <v>0.1495199647370363</v>
      </c>
      <c r="J470">
        <f t="shared" si="102"/>
        <v>1.8181627712023612E-2</v>
      </c>
      <c r="K470" s="16">
        <f t="shared" si="93"/>
        <v>0.73141908084188456</v>
      </c>
      <c r="L470" s="16">
        <f t="shared" si="94"/>
        <v>2.4858016680527437E-2</v>
      </c>
      <c r="M470" s="6"/>
      <c r="N470" s="6">
        <f t="shared" si="95"/>
        <v>0.6536002240649319</v>
      </c>
      <c r="O470" s="6"/>
      <c r="P470" s="6">
        <f t="shared" si="96"/>
        <v>0.67625355065997428</v>
      </c>
      <c r="Q470">
        <f t="shared" si="103"/>
        <v>0.35251048450224054</v>
      </c>
      <c r="R470">
        <f t="shared" si="97"/>
        <v>1</v>
      </c>
      <c r="S470">
        <f t="shared" si="98"/>
        <v>0.67625355065997428</v>
      </c>
      <c r="T470" s="6">
        <f t="shared" si="104"/>
        <v>105.09954512660723</v>
      </c>
      <c r="U470">
        <f t="shared" si="99"/>
        <v>3.4596181230241658</v>
      </c>
      <c r="V470" s="16">
        <f t="shared" si="100"/>
        <v>1.545898467034118</v>
      </c>
    </row>
    <row r="471" spans="4:22" ht="15.75" x14ac:dyDescent="0.25">
      <c r="D471" s="27">
        <v>26033</v>
      </c>
      <c r="E471">
        <v>100</v>
      </c>
      <c r="F471">
        <v>3.3</v>
      </c>
      <c r="G471">
        <v>0</v>
      </c>
      <c r="H471">
        <v>1.499924517602057</v>
      </c>
      <c r="I471" s="20">
        <f t="shared" si="101"/>
        <v>0.17415336366334122</v>
      </c>
      <c r="J471">
        <f t="shared" si="102"/>
        <v>2.1177049021462294E-2</v>
      </c>
      <c r="K471" s="16">
        <f t="shared" si="93"/>
        <v>0.73771435191663548</v>
      </c>
      <c r="L471" s="16">
        <f t="shared" si="94"/>
        <v>2.8706299350748404E-2</v>
      </c>
      <c r="M471" s="6"/>
      <c r="N471" s="6">
        <f t="shared" si="95"/>
        <v>1.1999396140816456</v>
      </c>
      <c r="O471" s="6"/>
      <c r="P471" s="6">
        <f t="shared" si="96"/>
        <v>1.222592940676688</v>
      </c>
      <c r="Q471">
        <f t="shared" si="103"/>
        <v>0.35033181708869077</v>
      </c>
      <c r="R471">
        <f t="shared" si="97"/>
        <v>1</v>
      </c>
      <c r="S471">
        <f t="shared" si="98"/>
        <v>1.222592940676688</v>
      </c>
      <c r="T471" s="6">
        <f t="shared" si="104"/>
        <v>103.89960551252558</v>
      </c>
      <c r="U471">
        <f t="shared" si="99"/>
        <v>3.6828192922515308</v>
      </c>
      <c r="V471" s="16">
        <f t="shared" si="100"/>
        <v>1.9433229155855374</v>
      </c>
    </row>
    <row r="472" spans="4:22" ht="15.75" x14ac:dyDescent="0.25">
      <c r="D472" s="27">
        <v>26034</v>
      </c>
      <c r="E472">
        <v>101</v>
      </c>
      <c r="F472">
        <v>5</v>
      </c>
      <c r="G472">
        <v>0</v>
      </c>
      <c r="H472">
        <v>1.9556308341362527</v>
      </c>
      <c r="I472" s="20">
        <f t="shared" si="101"/>
        <v>0.2211580148649013</v>
      </c>
      <c r="J472">
        <f t="shared" si="102"/>
        <v>2.6892814607571997E-2</v>
      </c>
      <c r="K472" s="16">
        <f t="shared" si="93"/>
        <v>0.74927179156528756</v>
      </c>
      <c r="L472" s="16">
        <f t="shared" si="94"/>
        <v>3.5891935223386427E-2</v>
      </c>
      <c r="M472" s="6"/>
      <c r="N472" s="6">
        <f t="shared" si="95"/>
        <v>1.5645046673090022</v>
      </c>
      <c r="O472" s="6"/>
      <c r="P472" s="6">
        <f t="shared" si="96"/>
        <v>1.5871579939040446</v>
      </c>
      <c r="Q472">
        <f t="shared" si="103"/>
        <v>0.34633201837508526</v>
      </c>
      <c r="R472">
        <f t="shared" si="97"/>
        <v>1</v>
      </c>
      <c r="S472">
        <f t="shared" si="98"/>
        <v>1.5871579939040446</v>
      </c>
      <c r="T472" s="6">
        <f t="shared" si="104"/>
        <v>102.33510084521659</v>
      </c>
      <c r="U472">
        <f t="shared" si="99"/>
        <v>5.5800292306841381</v>
      </c>
      <c r="V472" s="16">
        <f t="shared" si="100"/>
        <v>2.6196774088197348</v>
      </c>
    </row>
    <row r="473" spans="4:22" ht="15.75" x14ac:dyDescent="0.25">
      <c r="D473" s="27">
        <v>26035</v>
      </c>
      <c r="E473">
        <v>102</v>
      </c>
      <c r="F473">
        <v>4.7</v>
      </c>
      <c r="G473">
        <v>0</v>
      </c>
      <c r="H473">
        <v>2.1332591494084525</v>
      </c>
      <c r="I473" s="20">
        <f t="shared" si="101"/>
        <v>0.26134696258227869</v>
      </c>
      <c r="J473">
        <f t="shared" si="102"/>
        <v>3.1779790650005087E-2</v>
      </c>
      <c r="K473" s="16">
        <f t="shared" si="93"/>
        <v>0.76434060674587201</v>
      </c>
      <c r="L473" s="16">
        <f t="shared" si="94"/>
        <v>4.1578048280471944E-2</v>
      </c>
      <c r="M473" s="6"/>
      <c r="N473" s="6">
        <f t="shared" si="95"/>
        <v>1.7066073195267621</v>
      </c>
      <c r="O473" s="6"/>
      <c r="P473" s="6">
        <f t="shared" si="96"/>
        <v>1.7292606461218045</v>
      </c>
      <c r="Q473">
        <f t="shared" si="103"/>
        <v>0.3411170028173886</v>
      </c>
      <c r="R473">
        <f t="shared" si="97"/>
        <v>1</v>
      </c>
      <c r="S473">
        <f t="shared" si="98"/>
        <v>1.7292606461218045</v>
      </c>
      <c r="T473" s="6">
        <f t="shared" si="104"/>
        <v>100.62849352568983</v>
      </c>
      <c r="U473">
        <f t="shared" si="99"/>
        <v>5.2452274768430902</v>
      </c>
      <c r="V473" s="16">
        <f t="shared" si="100"/>
        <v>3.1079771041639277</v>
      </c>
    </row>
    <row r="474" spans="4:22" ht="15.75" x14ac:dyDescent="0.25">
      <c r="D474" s="27">
        <v>26036</v>
      </c>
      <c r="E474">
        <v>103</v>
      </c>
      <c r="F474">
        <v>1.9</v>
      </c>
      <c r="G474">
        <v>0</v>
      </c>
      <c r="H474">
        <v>1.8243997635650029</v>
      </c>
      <c r="I474" s="20">
        <f t="shared" si="101"/>
        <v>0.25291983449661104</v>
      </c>
      <c r="J474">
        <f t="shared" si="102"/>
        <v>3.0755051874787904E-2</v>
      </c>
      <c r="K474" s="16">
        <f t="shared" si="93"/>
        <v>0.78077810982345275</v>
      </c>
      <c r="L474" s="16">
        <f t="shared" si="94"/>
        <v>3.9390258881287214E-2</v>
      </c>
      <c r="M474" s="6"/>
      <c r="N474" s="6">
        <f t="shared" si="95"/>
        <v>1.4595198108520024</v>
      </c>
      <c r="O474" s="6"/>
      <c r="P474" s="6">
        <f t="shared" si="96"/>
        <v>1.4821731374470448</v>
      </c>
      <c r="Q474">
        <f t="shared" si="103"/>
        <v>0.33542831175229942</v>
      </c>
      <c r="R474">
        <f t="shared" si="97"/>
        <v>1</v>
      </c>
      <c r="S474">
        <f t="shared" si="98"/>
        <v>1.4821731374470448</v>
      </c>
      <c r="T474" s="6">
        <f t="shared" si="104"/>
        <v>99.168973714837833</v>
      </c>
      <c r="U474">
        <f t="shared" si="99"/>
        <v>2.1204111076599723</v>
      </c>
      <c r="V474" s="16">
        <f t="shared" si="100"/>
        <v>2.924309620120018</v>
      </c>
    </row>
    <row r="475" spans="4:22" ht="15.75" x14ac:dyDescent="0.25">
      <c r="D475" s="27">
        <v>26037</v>
      </c>
      <c r="E475">
        <v>104</v>
      </c>
      <c r="F475">
        <v>2.2000000000000002</v>
      </c>
      <c r="G475">
        <v>0</v>
      </c>
      <c r="H475">
        <v>1.8104515182829768</v>
      </c>
      <c r="I475" s="20">
        <f t="shared" si="101"/>
        <v>0.25081620420573802</v>
      </c>
      <c r="J475">
        <f t="shared" si="102"/>
        <v>3.0499250431417744E-2</v>
      </c>
      <c r="K475" s="16">
        <f t="shared" si="93"/>
        <v>0.79483574400102253</v>
      </c>
      <c r="L475" s="16">
        <f t="shared" si="94"/>
        <v>3.8371765061660977E-2</v>
      </c>
      <c r="M475" s="6"/>
      <c r="N475" s="6">
        <f t="shared" si="95"/>
        <v>1.4483612146263816</v>
      </c>
      <c r="O475" s="6"/>
      <c r="P475" s="6">
        <f t="shared" si="96"/>
        <v>1.4710145412214239</v>
      </c>
      <c r="Q475">
        <f t="shared" si="103"/>
        <v>0.33056324571612611</v>
      </c>
      <c r="R475">
        <f t="shared" si="97"/>
        <v>1</v>
      </c>
      <c r="S475">
        <f t="shared" si="98"/>
        <v>1.4710145412214239</v>
      </c>
      <c r="T475" s="6">
        <f t="shared" si="104"/>
        <v>97.720612500211459</v>
      </c>
      <c r="U475">
        <f t="shared" si="99"/>
        <v>2.4552128615010211</v>
      </c>
      <c r="V475" s="16">
        <f t="shared" si="100"/>
        <v>2.8370670239454756</v>
      </c>
    </row>
    <row r="476" spans="4:22" ht="15.75" x14ac:dyDescent="0.25">
      <c r="D476" s="27">
        <v>26038</v>
      </c>
      <c r="E476">
        <v>105</v>
      </c>
      <c r="F476">
        <v>3.2</v>
      </c>
      <c r="G476">
        <v>0</v>
      </c>
      <c r="H476">
        <v>1.3889984050671547</v>
      </c>
      <c r="I476" s="20">
        <f t="shared" si="101"/>
        <v>0.26585936222810486</v>
      </c>
      <c r="J476">
        <f t="shared" si="102"/>
        <v>3.2328498446937554E-2</v>
      </c>
      <c r="K476" s="16">
        <f t="shared" si="93"/>
        <v>0.80878590210152301</v>
      </c>
      <c r="L476" s="16">
        <f t="shared" si="94"/>
        <v>3.9971639420192946E-2</v>
      </c>
      <c r="M476" s="6"/>
      <c r="N476" s="6">
        <f t="shared" si="95"/>
        <v>1.1111987240537238</v>
      </c>
      <c r="O476" s="6"/>
      <c r="P476" s="6">
        <f t="shared" si="96"/>
        <v>1.1338520506487662</v>
      </c>
      <c r="Q476">
        <f t="shared" si="103"/>
        <v>0.32573537500070487</v>
      </c>
      <c r="R476">
        <f t="shared" si="97"/>
        <v>1</v>
      </c>
      <c r="S476">
        <f t="shared" si="98"/>
        <v>1.1338520506487662</v>
      </c>
      <c r="T476" s="6">
        <f t="shared" si="104"/>
        <v>96.609413776157737</v>
      </c>
      <c r="U476">
        <f t="shared" si="99"/>
        <v>3.5712187076378488</v>
      </c>
      <c r="V476" s="16">
        <f t="shared" si="100"/>
        <v>2.9736045243532656</v>
      </c>
    </row>
    <row r="477" spans="4:22" ht="15.75" x14ac:dyDescent="0.25">
      <c r="D477" s="27">
        <v>26039</v>
      </c>
      <c r="E477">
        <v>106</v>
      </c>
      <c r="F477">
        <v>4.3</v>
      </c>
      <c r="G477">
        <v>0</v>
      </c>
      <c r="H477">
        <v>1.022651972480217</v>
      </c>
      <c r="I477" s="20">
        <f t="shared" si="101"/>
        <v>0.29713732038281615</v>
      </c>
      <c r="J477">
        <f t="shared" si="102"/>
        <v>3.6131898158550446E-2</v>
      </c>
      <c r="K477" s="16">
        <f t="shared" si="93"/>
        <v>0.81948861750503021</v>
      </c>
      <c r="L477" s="16">
        <f t="shared" si="94"/>
        <v>4.4090787091778806E-2</v>
      </c>
      <c r="M477" s="6"/>
      <c r="N477" s="6">
        <f t="shared" si="95"/>
        <v>0.81812157798417362</v>
      </c>
      <c r="O477" s="6"/>
      <c r="P477" s="6">
        <f t="shared" si="96"/>
        <v>0.840774904579216</v>
      </c>
      <c r="Q477">
        <f t="shared" si="103"/>
        <v>0.32203137925385911</v>
      </c>
      <c r="R477">
        <f t="shared" si="97"/>
        <v>1</v>
      </c>
      <c r="S477">
        <f t="shared" si="98"/>
        <v>0.840774904579216</v>
      </c>
      <c r="T477" s="6">
        <f t="shared" si="104"/>
        <v>95.791292198173565</v>
      </c>
      <c r="U477">
        <f t="shared" si="99"/>
        <v>4.7988251383883584</v>
      </c>
      <c r="V477" s="16">
        <f t="shared" si="100"/>
        <v>3.3130589802495329</v>
      </c>
    </row>
    <row r="478" spans="4:22" ht="15.75" x14ac:dyDescent="0.25">
      <c r="D478" s="27">
        <v>26040</v>
      </c>
      <c r="E478">
        <v>107</v>
      </c>
      <c r="F478">
        <v>4.9000000000000004</v>
      </c>
      <c r="G478">
        <v>1.6</v>
      </c>
      <c r="H478">
        <v>1.0011612546073505</v>
      </c>
      <c r="I478" s="20">
        <f t="shared" si="101"/>
        <v>0.3348602466264064</v>
      </c>
      <c r="J478">
        <f t="shared" si="102"/>
        <v>4.0719005989771018E-2</v>
      </c>
      <c r="K478" s="16">
        <f t="shared" si="93"/>
        <v>0.82736850633597647</v>
      </c>
      <c r="L478" s="16">
        <f t="shared" si="94"/>
        <v>4.9215078502439287E-2</v>
      </c>
      <c r="M478" s="6"/>
      <c r="N478" s="6">
        <f t="shared" si="95"/>
        <v>0.80092900368588049</v>
      </c>
      <c r="O478" s="6"/>
      <c r="P478" s="6">
        <f t="shared" si="96"/>
        <v>0.82358233028092287</v>
      </c>
      <c r="Q478">
        <f t="shared" si="103"/>
        <v>0.31930430732724524</v>
      </c>
      <c r="R478">
        <f t="shared" si="97"/>
        <v>1</v>
      </c>
      <c r="S478">
        <f t="shared" si="98"/>
        <v>0.82358233028092287</v>
      </c>
      <c r="T478" s="6">
        <f t="shared" si="104"/>
        <v>96.590363194487679</v>
      </c>
      <c r="U478">
        <f t="shared" si="99"/>
        <v>5.4684286460704561</v>
      </c>
      <c r="V478" s="16">
        <f t="shared" si="100"/>
        <v>3.7139145434294116</v>
      </c>
    </row>
    <row r="479" spans="4:22" ht="15.75" x14ac:dyDescent="0.25">
      <c r="D479" s="27">
        <v>26041</v>
      </c>
      <c r="E479">
        <v>108</v>
      </c>
      <c r="F479">
        <v>5.5</v>
      </c>
      <c r="G479">
        <v>0.1</v>
      </c>
      <c r="H479">
        <v>1.2804286966494498</v>
      </c>
      <c r="I479" s="20">
        <f t="shared" si="101"/>
        <v>0.37286186138194921</v>
      </c>
      <c r="J479">
        <f t="shared" si="102"/>
        <v>4.5340002344045026E-2</v>
      </c>
      <c r="K479" s="16">
        <f t="shared" si="93"/>
        <v>0.81967210669510249</v>
      </c>
      <c r="L479" s="16">
        <f t="shared" si="94"/>
        <v>5.5314804509884796E-2</v>
      </c>
      <c r="M479" s="6"/>
      <c r="N479" s="6">
        <f t="shared" si="95"/>
        <v>1.0243429573195599</v>
      </c>
      <c r="O479" s="6"/>
      <c r="P479" s="6">
        <f t="shared" si="96"/>
        <v>1.0469962839146023</v>
      </c>
      <c r="Q479">
        <f t="shared" si="103"/>
        <v>0.32196787731495891</v>
      </c>
      <c r="R479">
        <f t="shared" si="97"/>
        <v>1</v>
      </c>
      <c r="S479">
        <f t="shared" si="98"/>
        <v>1.0469962839146023</v>
      </c>
      <c r="T479" s="6">
        <f t="shared" si="104"/>
        <v>95.666020237168112</v>
      </c>
      <c r="U479">
        <f t="shared" si="99"/>
        <v>6.138032153752552</v>
      </c>
      <c r="V479" s="16">
        <f t="shared" si="100"/>
        <v>4.164751838446386</v>
      </c>
    </row>
    <row r="480" spans="4:22" ht="15.75" x14ac:dyDescent="0.25">
      <c r="D480" s="27">
        <v>26042</v>
      </c>
      <c r="E480">
        <v>109</v>
      </c>
      <c r="F480">
        <v>8.4</v>
      </c>
      <c r="G480">
        <v>0</v>
      </c>
      <c r="H480">
        <v>3.2005420839699337</v>
      </c>
      <c r="I480" s="20">
        <f t="shared" si="101"/>
        <v>0.47444980176655799</v>
      </c>
      <c r="J480">
        <f t="shared" si="102"/>
        <v>5.7693095894813452E-2</v>
      </c>
      <c r="K480" s="16">
        <f t="shared" si="93"/>
        <v>0.82857508632716781</v>
      </c>
      <c r="L480" s="16">
        <f t="shared" si="94"/>
        <v>6.9629291112951699E-2</v>
      </c>
      <c r="M480" s="6"/>
      <c r="N480" s="6">
        <f t="shared" si="95"/>
        <v>2.5604336671759471</v>
      </c>
      <c r="O480" s="6"/>
      <c r="P480" s="6">
        <f t="shared" si="96"/>
        <v>2.5830869937709897</v>
      </c>
      <c r="Q480">
        <f t="shared" si="103"/>
        <v>0.31888673412389373</v>
      </c>
      <c r="R480">
        <f t="shared" si="97"/>
        <v>1</v>
      </c>
      <c r="S480">
        <f t="shared" si="98"/>
        <v>2.5830869937709897</v>
      </c>
      <c r="T480" s="6">
        <f t="shared" si="104"/>
        <v>93.10558656999217</v>
      </c>
      <c r="U480">
        <f t="shared" si="99"/>
        <v>9.3744491075493528</v>
      </c>
      <c r="V480" s="16">
        <f t="shared" si="100"/>
        <v>5.1336511256169484</v>
      </c>
    </row>
    <row r="481" spans="4:22" ht="15.75" x14ac:dyDescent="0.25">
      <c r="D481" s="27">
        <v>26043</v>
      </c>
      <c r="E481">
        <v>110</v>
      </c>
      <c r="F481">
        <v>9.6999999999999993</v>
      </c>
      <c r="G481">
        <v>0</v>
      </c>
      <c r="H481">
        <v>3.0500981766632504</v>
      </c>
      <c r="I481" s="20">
        <f t="shared" si="101"/>
        <v>0.61149982949383941</v>
      </c>
      <c r="J481">
        <f t="shared" si="102"/>
        <v>7.4358379266450877E-2</v>
      </c>
      <c r="K481" s="16">
        <f t="shared" si="93"/>
        <v>0.85323637530828922</v>
      </c>
      <c r="L481" s="16">
        <f t="shared" si="94"/>
        <v>8.7148627764004893E-2</v>
      </c>
      <c r="M481" s="6"/>
      <c r="N481" s="6">
        <f t="shared" si="95"/>
        <v>2.4400785413306005</v>
      </c>
      <c r="O481" s="6"/>
      <c r="P481" s="6">
        <f t="shared" si="96"/>
        <v>2.4627318679256431</v>
      </c>
      <c r="Q481">
        <f t="shared" si="103"/>
        <v>0.31035195523330722</v>
      </c>
      <c r="R481">
        <f t="shared" si="97"/>
        <v>0.91296757833500575</v>
      </c>
      <c r="S481">
        <f t="shared" si="98"/>
        <v>2.2483943495485197</v>
      </c>
      <c r="T481" s="6">
        <f t="shared" si="104"/>
        <v>90.879845547038698</v>
      </c>
      <c r="U481">
        <f t="shared" si="99"/>
        <v>10.825256707527227</v>
      </c>
      <c r="V481" s="16">
        <f t="shared" si="100"/>
        <v>6.1921757012912657</v>
      </c>
    </row>
    <row r="482" spans="4:22" ht="15.75" x14ac:dyDescent="0.25">
      <c r="D482" s="27">
        <v>26044</v>
      </c>
      <c r="E482">
        <v>111</v>
      </c>
      <c r="F482">
        <v>6.8</v>
      </c>
      <c r="G482">
        <v>0</v>
      </c>
      <c r="H482">
        <v>1.8330072596076388</v>
      </c>
      <c r="I482" s="20">
        <f t="shared" si="101"/>
        <v>0.65994575854529414</v>
      </c>
      <c r="J482">
        <f t="shared" si="102"/>
        <v>8.0249404239107772E-2</v>
      </c>
      <c r="K482" s="16">
        <f t="shared" si="93"/>
        <v>0.87467401037295134</v>
      </c>
      <c r="L482" s="16">
        <f t="shared" si="94"/>
        <v>9.1747786360875536E-2</v>
      </c>
      <c r="M482" s="6"/>
      <c r="N482" s="6">
        <f t="shared" si="95"/>
        <v>1.4664058076861111</v>
      </c>
      <c r="O482" s="6"/>
      <c r="P482" s="6">
        <f t="shared" si="96"/>
        <v>1.4890591342811534</v>
      </c>
      <c r="Q482">
        <f t="shared" si="103"/>
        <v>0.30293281849012899</v>
      </c>
      <c r="R482">
        <f t="shared" si="97"/>
        <v>0.8291124816223221</v>
      </c>
      <c r="S482">
        <f t="shared" si="98"/>
        <v>1.2345975141062338</v>
      </c>
      <c r="T482" s="6">
        <f t="shared" si="104"/>
        <v>89.667901359527519</v>
      </c>
      <c r="U482">
        <f t="shared" si="99"/>
        <v>7.5888397537304275</v>
      </c>
      <c r="V482" s="16">
        <f t="shared" si="100"/>
        <v>6.4519272252138942</v>
      </c>
    </row>
    <row r="483" spans="4:22" ht="15.75" x14ac:dyDescent="0.25">
      <c r="D483" s="27">
        <v>26045</v>
      </c>
      <c r="E483">
        <v>112</v>
      </c>
      <c r="F483">
        <v>3</v>
      </c>
      <c r="G483">
        <v>0.2</v>
      </c>
      <c r="H483">
        <v>1.36908325048794</v>
      </c>
      <c r="I483" s="20">
        <f t="shared" si="101"/>
        <v>0.59542233137101042</v>
      </c>
      <c r="J483">
        <f t="shared" si="102"/>
        <v>7.2403355494714869E-2</v>
      </c>
      <c r="K483" s="16">
        <f t="shared" si="93"/>
        <v>0.88634707428410076</v>
      </c>
      <c r="L483" s="16">
        <f t="shared" si="94"/>
        <v>8.1687363331339233E-2</v>
      </c>
      <c r="M483" s="6"/>
      <c r="N483" s="6">
        <f t="shared" si="95"/>
        <v>1.095266600390352</v>
      </c>
      <c r="O483" s="6"/>
      <c r="P483" s="6">
        <f t="shared" si="96"/>
        <v>1.1179199269853943</v>
      </c>
      <c r="Q483">
        <f t="shared" si="103"/>
        <v>0.29889300453175838</v>
      </c>
      <c r="R483">
        <f t="shared" si="97"/>
        <v>0.78515060985483098</v>
      </c>
      <c r="S483">
        <f t="shared" si="98"/>
        <v>0.87773551244145043</v>
      </c>
      <c r="T483" s="6">
        <f t="shared" si="104"/>
        <v>89.012819173681123</v>
      </c>
      <c r="U483">
        <f t="shared" si="99"/>
        <v>3.3480175384104829</v>
      </c>
      <c r="V483" s="16">
        <f t="shared" si="100"/>
        <v>5.8746622273374527</v>
      </c>
    </row>
    <row r="484" spans="4:22" ht="15.75" x14ac:dyDescent="0.25">
      <c r="D484" s="27">
        <v>26046</v>
      </c>
      <c r="E484">
        <v>113</v>
      </c>
      <c r="F484">
        <v>1</v>
      </c>
      <c r="G484">
        <v>0</v>
      </c>
      <c r="H484">
        <v>2.0185402935364789</v>
      </c>
      <c r="I484" s="20">
        <f t="shared" si="101"/>
        <v>0.49476143330696415</v>
      </c>
      <c r="J484">
        <f t="shared" si="102"/>
        <v>6.0162990290126839E-2</v>
      </c>
      <c r="K484" s="16">
        <f t="shared" si="93"/>
        <v>0.89265661914700711</v>
      </c>
      <c r="L484" s="16">
        <f t="shared" si="94"/>
        <v>6.7397685739020885E-2</v>
      </c>
      <c r="M484" s="6"/>
      <c r="N484" s="6">
        <f t="shared" si="95"/>
        <v>1.6148322348291833</v>
      </c>
      <c r="O484" s="6"/>
      <c r="P484" s="6">
        <f t="shared" si="96"/>
        <v>1.6374855614242256</v>
      </c>
      <c r="Q484">
        <f t="shared" si="103"/>
        <v>0.29670939724560375</v>
      </c>
      <c r="R484">
        <f t="shared" si="97"/>
        <v>0.76188681325200314</v>
      </c>
      <c r="S484">
        <f t="shared" si="98"/>
        <v>1.2475786561396704</v>
      </c>
      <c r="T484" s="6">
        <f t="shared" si="104"/>
        <v>87.787893844136505</v>
      </c>
      <c r="U484">
        <f t="shared" si="99"/>
        <v>1.1160058461368276</v>
      </c>
      <c r="V484" s="16">
        <f t="shared" si="100"/>
        <v>4.9896475062366195</v>
      </c>
    </row>
    <row r="485" spans="4:22" ht="15.75" x14ac:dyDescent="0.25">
      <c r="D485" s="27">
        <v>26047</v>
      </c>
      <c r="E485">
        <v>114</v>
      </c>
      <c r="F485">
        <v>-0.1</v>
      </c>
      <c r="G485">
        <v>0</v>
      </c>
      <c r="H485">
        <v>1.8283972859957989</v>
      </c>
      <c r="I485" s="20">
        <f t="shared" si="101"/>
        <v>0.4004417239250897</v>
      </c>
      <c r="J485">
        <f t="shared" si="102"/>
        <v>4.8693713629290911E-2</v>
      </c>
      <c r="K485" s="16">
        <f t="shared" si="93"/>
        <v>0.90445471332123095</v>
      </c>
      <c r="L485" s="16">
        <f t="shared" si="94"/>
        <v>5.3837647050877374E-2</v>
      </c>
      <c r="M485" s="6"/>
      <c r="N485" s="6">
        <f t="shared" si="95"/>
        <v>1.4627178287966391</v>
      </c>
      <c r="O485" s="6"/>
      <c r="P485" s="6">
        <f t="shared" si="96"/>
        <v>1.4853711553916815</v>
      </c>
      <c r="Q485">
        <f t="shared" si="103"/>
        <v>0.29262631281378837</v>
      </c>
      <c r="R485">
        <f t="shared" si="97"/>
        <v>0.71932500869377192</v>
      </c>
      <c r="S485">
        <f t="shared" si="98"/>
        <v>1.0684646192655993</v>
      </c>
      <c r="T485" s="6">
        <f t="shared" si="104"/>
        <v>86.742082551465955</v>
      </c>
      <c r="U485">
        <f t="shared" si="99"/>
        <v>-2.0000000000000004E-2</v>
      </c>
      <c r="V485" s="16">
        <f t="shared" si="100"/>
        <v>4.057953465864057</v>
      </c>
    </row>
    <row r="486" spans="4:22" ht="15.75" x14ac:dyDescent="0.25">
      <c r="D486" s="27">
        <v>26048</v>
      </c>
      <c r="E486">
        <v>115</v>
      </c>
      <c r="F486">
        <v>-1</v>
      </c>
      <c r="G486">
        <v>0</v>
      </c>
      <c r="H486">
        <v>1.0284358846958834</v>
      </c>
      <c r="I486" s="20">
        <f t="shared" si="101"/>
        <v>0.32721754043659801</v>
      </c>
      <c r="J486">
        <f t="shared" si="102"/>
        <v>3.9789652917090315E-2</v>
      </c>
      <c r="K486" s="16">
        <f t="shared" si="93"/>
        <v>0.91452763762265021</v>
      </c>
      <c r="L486" s="16">
        <f t="shared" si="94"/>
        <v>4.3508420391236126E-2</v>
      </c>
      <c r="M486" s="6"/>
      <c r="N486" s="6">
        <f t="shared" si="95"/>
        <v>0.82274870775670683</v>
      </c>
      <c r="O486" s="6"/>
      <c r="P486" s="6">
        <f t="shared" si="96"/>
        <v>0.84540203435174921</v>
      </c>
      <c r="Q486">
        <f t="shared" si="103"/>
        <v>0.28914027517155316</v>
      </c>
      <c r="R486">
        <f t="shared" si="97"/>
        <v>0.68395479875176002</v>
      </c>
      <c r="S486">
        <f t="shared" si="98"/>
        <v>0.57821677826937912</v>
      </c>
      <c r="T486" s="6">
        <f t="shared" si="104"/>
        <v>86.186519099791624</v>
      </c>
      <c r="U486">
        <f t="shared" si="99"/>
        <v>-0.2</v>
      </c>
      <c r="V486" s="16">
        <f t="shared" si="100"/>
        <v>3.2660594526843876</v>
      </c>
    </row>
    <row r="487" spans="4:22" ht="15.75" x14ac:dyDescent="0.25">
      <c r="D487" s="27">
        <v>26049</v>
      </c>
      <c r="E487">
        <v>116</v>
      </c>
      <c r="F487">
        <v>-0.4</v>
      </c>
      <c r="G487">
        <v>0</v>
      </c>
      <c r="H487">
        <v>1.6895226398118337</v>
      </c>
      <c r="I487" s="20">
        <f t="shared" si="101"/>
        <v>0.27356227883038625</v>
      </c>
      <c r="J487">
        <f t="shared" si="102"/>
        <v>3.3265173105774967E-2</v>
      </c>
      <c r="K487" s="16">
        <f t="shared" si="93"/>
        <v>0.91987864944722186</v>
      </c>
      <c r="L487" s="16">
        <f t="shared" si="94"/>
        <v>3.6162566797006149E-2</v>
      </c>
      <c r="M487" s="6"/>
      <c r="N487" s="6">
        <f t="shared" si="95"/>
        <v>1.351618111849467</v>
      </c>
      <c r="O487" s="6"/>
      <c r="P487" s="6">
        <f t="shared" si="96"/>
        <v>1.3742714384445094</v>
      </c>
      <c r="Q487">
        <f t="shared" si="103"/>
        <v>0.28728839699930542</v>
      </c>
      <c r="R487">
        <f t="shared" si="97"/>
        <v>0.66552783149769601</v>
      </c>
      <c r="S487">
        <f t="shared" si="98"/>
        <v>0.9146158903171937</v>
      </c>
      <c r="T487" s="6">
        <f t="shared" si="104"/>
        <v>85.294556536069479</v>
      </c>
      <c r="U487">
        <f t="shared" si="99"/>
        <v>-8.0000000000000016E-2</v>
      </c>
      <c r="V487" s="16">
        <f t="shared" si="100"/>
        <v>2.643759451153886</v>
      </c>
    </row>
    <row r="488" spans="4:22" ht="15.75" x14ac:dyDescent="0.25">
      <c r="D488" s="27">
        <v>26050</v>
      </c>
      <c r="E488">
        <v>117</v>
      </c>
      <c r="F488">
        <v>1.4</v>
      </c>
      <c r="G488">
        <v>0</v>
      </c>
      <c r="H488">
        <v>1.6742402778819214</v>
      </c>
      <c r="I488" s="20">
        <f t="shared" si="101"/>
        <v>0.25909892598619111</v>
      </c>
      <c r="J488">
        <f t="shared" si="102"/>
        <v>3.1506429399920842E-2</v>
      </c>
      <c r="K488" s="16">
        <f t="shared" si="93"/>
        <v>0.92846975134776655</v>
      </c>
      <c r="L488" s="16">
        <f t="shared" si="94"/>
        <v>3.3933716584935714E-2</v>
      </c>
      <c r="M488" s="6"/>
      <c r="N488" s="6">
        <f t="shared" si="95"/>
        <v>1.3393922223055372</v>
      </c>
      <c r="O488" s="6"/>
      <c r="P488" s="6">
        <f t="shared" si="96"/>
        <v>1.3620455489005796</v>
      </c>
      <c r="Q488">
        <f t="shared" si="103"/>
        <v>0.2843151884535649</v>
      </c>
      <c r="R488">
        <f t="shared" si="97"/>
        <v>0.63646945867868276</v>
      </c>
      <c r="S488">
        <f t="shared" si="98"/>
        <v>0.86690039320446122</v>
      </c>
      <c r="T488" s="6">
        <f t="shared" si="104"/>
        <v>84.450309469460066</v>
      </c>
      <c r="U488">
        <f t="shared" si="99"/>
        <v>1.5624081845915585</v>
      </c>
      <c r="V488" s="16">
        <f t="shared" si="100"/>
        <v>2.442649786381824</v>
      </c>
    </row>
    <row r="489" spans="4:22" ht="15.75" x14ac:dyDescent="0.25">
      <c r="D489" s="27">
        <v>26051</v>
      </c>
      <c r="E489">
        <v>118</v>
      </c>
      <c r="F489">
        <v>2.4</v>
      </c>
      <c r="G489">
        <v>0.5</v>
      </c>
      <c r="H489">
        <v>1.1897290327194132</v>
      </c>
      <c r="I489" s="20">
        <f t="shared" si="101"/>
        <v>0.26506450785595248</v>
      </c>
      <c r="J489">
        <f t="shared" si="102"/>
        <v>3.2231844155283823E-2</v>
      </c>
      <c r="K489" s="16">
        <f t="shared" si="93"/>
        <v>0.93660127263965864</v>
      </c>
      <c r="L489" s="16">
        <f t="shared" si="94"/>
        <v>3.4413624128914112E-2</v>
      </c>
      <c r="M489" s="6"/>
      <c r="N489" s="6">
        <f t="shared" si="95"/>
        <v>0.95178322617553057</v>
      </c>
      <c r="O489" s="6"/>
      <c r="P489" s="6">
        <f t="shared" si="96"/>
        <v>0.97443655277057295</v>
      </c>
      <c r="Q489">
        <f t="shared" si="103"/>
        <v>0.28150103156486689</v>
      </c>
      <c r="R489">
        <f t="shared" si="97"/>
        <v>0.60956305828953805</v>
      </c>
      <c r="S489">
        <f t="shared" si="98"/>
        <v>0.59398052521594524</v>
      </c>
      <c r="T489" s="6">
        <f t="shared" si="104"/>
        <v>84.378982270839174</v>
      </c>
      <c r="U489">
        <f t="shared" si="99"/>
        <v>2.6784140307283861</v>
      </c>
      <c r="V489" s="16">
        <f t="shared" si="100"/>
        <v>2.4864972109994588</v>
      </c>
    </row>
    <row r="490" spans="4:22" ht="15.75" x14ac:dyDescent="0.25">
      <c r="D490" s="27">
        <v>26052</v>
      </c>
      <c r="E490">
        <v>119</v>
      </c>
      <c r="F490">
        <v>0.2</v>
      </c>
      <c r="G490">
        <v>0</v>
      </c>
      <c r="H490">
        <v>0.97690111201776786</v>
      </c>
      <c r="I490" s="20">
        <f t="shared" si="101"/>
        <v>0.23082028646121366</v>
      </c>
      <c r="J490">
        <f t="shared" si="102"/>
        <v>2.8067746833683582E-2</v>
      </c>
      <c r="K490" s="16">
        <f t="shared" si="93"/>
        <v>0.93728827370512424</v>
      </c>
      <c r="L490" s="16">
        <f t="shared" si="94"/>
        <v>2.9945692932582063E-2</v>
      </c>
      <c r="M490" s="6"/>
      <c r="N490" s="6">
        <f t="shared" si="95"/>
        <v>0.78152088961421429</v>
      </c>
      <c r="O490" s="6"/>
      <c r="P490" s="6">
        <f t="shared" si="96"/>
        <v>0.80417421620925666</v>
      </c>
      <c r="Q490">
        <f t="shared" si="103"/>
        <v>0.28126327423613057</v>
      </c>
      <c r="R490">
        <f t="shared" si="97"/>
        <v>0.60731645990157557</v>
      </c>
      <c r="S490">
        <f t="shared" si="98"/>
        <v>0.48838823813233001</v>
      </c>
      <c r="T490" s="6">
        <f t="shared" si="104"/>
        <v>83.913247359301891</v>
      </c>
      <c r="U490">
        <f t="shared" si="99"/>
        <v>0.22320116922736555</v>
      </c>
      <c r="V490" s="16">
        <f t="shared" si="100"/>
        <v>2.0655695047900493</v>
      </c>
    </row>
    <row r="491" spans="4:22" ht="15.75" x14ac:dyDescent="0.25">
      <c r="D491" s="27">
        <v>26053</v>
      </c>
      <c r="E491">
        <v>120</v>
      </c>
      <c r="F491">
        <v>3.7</v>
      </c>
      <c r="G491">
        <v>0</v>
      </c>
      <c r="H491">
        <v>2.4446202543768871</v>
      </c>
      <c r="I491" s="20">
        <f t="shared" si="101"/>
        <v>0.26337937821714957</v>
      </c>
      <c r="J491">
        <f t="shared" si="102"/>
        <v>3.2026932391205389E-2</v>
      </c>
      <c r="K491" s="16">
        <f t="shared" si="93"/>
        <v>0.94177408538197427</v>
      </c>
      <c r="L491" s="16">
        <f t="shared" si="94"/>
        <v>3.4007022372266257E-2</v>
      </c>
      <c r="M491" s="6"/>
      <c r="N491" s="6">
        <f t="shared" si="95"/>
        <v>1.9556962035015097</v>
      </c>
      <c r="O491" s="6"/>
      <c r="P491" s="6">
        <f t="shared" si="96"/>
        <v>1.9783495300965521</v>
      </c>
      <c r="Q491">
        <f t="shared" si="103"/>
        <v>0.27971082453100632</v>
      </c>
      <c r="R491">
        <f t="shared" si="97"/>
        <v>0.59274912999710117</v>
      </c>
      <c r="S491">
        <f t="shared" si="98"/>
        <v>1.1726649627949053</v>
      </c>
      <c r="T491" s="6">
        <f t="shared" si="104"/>
        <v>82.763235723102028</v>
      </c>
      <c r="U491">
        <f t="shared" si="99"/>
        <v>4.1292216307062626</v>
      </c>
      <c r="V491" s="16">
        <f t="shared" si="100"/>
        <v>2.449367443612033</v>
      </c>
    </row>
    <row r="492" spans="4:22" ht="15.75" x14ac:dyDescent="0.25">
      <c r="D492" s="27">
        <v>26054</v>
      </c>
      <c r="E492">
        <v>121</v>
      </c>
      <c r="F492">
        <v>5.4</v>
      </c>
      <c r="G492">
        <v>0</v>
      </c>
      <c r="H492">
        <v>2.874630216319122</v>
      </c>
      <c r="I492" s="20">
        <f t="shared" si="101"/>
        <v>0.32643284634458886</v>
      </c>
      <c r="J492">
        <f t="shared" si="102"/>
        <v>3.9694234115502006E-2</v>
      </c>
      <c r="K492" s="16">
        <f t="shared" si="93"/>
        <v>0.95285063450548957</v>
      </c>
      <c r="L492" s="16">
        <f t="shared" si="94"/>
        <v>4.1658401304526096E-2</v>
      </c>
      <c r="M492" s="6"/>
      <c r="N492" s="6">
        <f t="shared" si="95"/>
        <v>2.2997041730552978</v>
      </c>
      <c r="O492" s="6"/>
      <c r="P492" s="6">
        <f t="shared" si="96"/>
        <v>2.32235749965034</v>
      </c>
      <c r="Q492">
        <f t="shared" si="103"/>
        <v>0.27587745241034012</v>
      </c>
      <c r="R492">
        <f t="shared" si="97"/>
        <v>0.55753630851201819</v>
      </c>
      <c r="S492">
        <f t="shared" si="98"/>
        <v>1.2947986274002512</v>
      </c>
      <c r="T492" s="6">
        <f t="shared" si="104"/>
        <v>81.491090422296821</v>
      </c>
      <c r="U492">
        <f t="shared" si="99"/>
        <v>6.0264315691388699</v>
      </c>
      <c r="V492" s="16">
        <f t="shared" si="100"/>
        <v>3.1146296848445463</v>
      </c>
    </row>
    <row r="493" spans="4:22" ht="15.75" x14ac:dyDescent="0.25">
      <c r="D493" s="27">
        <v>26055</v>
      </c>
      <c r="E493">
        <v>122</v>
      </c>
      <c r="F493">
        <v>9.8000000000000007</v>
      </c>
      <c r="G493">
        <v>0</v>
      </c>
      <c r="H493">
        <v>3.3197664954112174</v>
      </c>
      <c r="I493" s="20">
        <f t="shared" si="101"/>
        <v>0.48487783504685777</v>
      </c>
      <c r="J493">
        <f t="shared" si="102"/>
        <v>5.8961144741697905E-2</v>
      </c>
      <c r="K493" s="16">
        <f t="shared" si="93"/>
        <v>0.96510353653975156</v>
      </c>
      <c r="L493" s="16">
        <f t="shared" si="94"/>
        <v>6.1093077073466263E-2</v>
      </c>
      <c r="M493" s="6"/>
      <c r="N493" s="6">
        <f t="shared" si="95"/>
        <v>2.6558131963289742</v>
      </c>
      <c r="O493" s="6"/>
      <c r="P493" s="6">
        <f t="shared" si="96"/>
        <v>2.6784665229240163</v>
      </c>
      <c r="Q493">
        <f t="shared" si="103"/>
        <v>0.27163696807432275</v>
      </c>
      <c r="R493">
        <f t="shared" si="97"/>
        <v>0.51983984774850911</v>
      </c>
      <c r="S493">
        <f t="shared" si="98"/>
        <v>1.3923736294762992</v>
      </c>
      <c r="T493" s="6">
        <f t="shared" si="104"/>
        <v>80.121370119415573</v>
      </c>
      <c r="U493">
        <f t="shared" si="99"/>
        <v>10.936857292140912</v>
      </c>
      <c r="V493" s="16">
        <f t="shared" si="100"/>
        <v>4.5694072585326868</v>
      </c>
    </row>
    <row r="494" spans="4:22" ht="15.75" x14ac:dyDescent="0.25">
      <c r="D494" s="27">
        <v>26056</v>
      </c>
      <c r="E494">
        <v>123</v>
      </c>
      <c r="F494">
        <v>8.1999999999999993</v>
      </c>
      <c r="G494">
        <v>0</v>
      </c>
      <c r="H494">
        <v>2.0823053841937393</v>
      </c>
      <c r="I494" s="20">
        <f t="shared" si="101"/>
        <v>0.59695054470152176</v>
      </c>
      <c r="J494">
        <f t="shared" si="102"/>
        <v>7.2589186235705039E-2</v>
      </c>
      <c r="K494" s="16">
        <f t="shared" si="93"/>
        <v>0.97829625019826261</v>
      </c>
      <c r="L494" s="16">
        <f t="shared" si="94"/>
        <v>7.4199595696082893E-2</v>
      </c>
      <c r="M494" s="6"/>
      <c r="N494" s="6">
        <f t="shared" si="95"/>
        <v>1.6658443073549916</v>
      </c>
      <c r="O494" s="6"/>
      <c r="P494" s="6">
        <f t="shared" si="96"/>
        <v>1.6884976339500339</v>
      </c>
      <c r="Q494">
        <f t="shared" si="103"/>
        <v>0.26707123373138525</v>
      </c>
      <c r="R494">
        <f t="shared" si="97"/>
        <v>0.48072707259207237</v>
      </c>
      <c r="S494">
        <f t="shared" si="98"/>
        <v>0.81170652464744042</v>
      </c>
      <c r="T494" s="6">
        <f t="shared" si="104"/>
        <v>79.332316921363187</v>
      </c>
      <c r="U494">
        <f t="shared" si="99"/>
        <v>9.1512479383219851</v>
      </c>
      <c r="V494" s="16">
        <f t="shared" si="100"/>
        <v>5.4215378026441927</v>
      </c>
    </row>
    <row r="495" spans="4:22" ht="15.75" x14ac:dyDescent="0.25">
      <c r="D495" s="27">
        <v>26057</v>
      </c>
      <c r="E495">
        <v>124</v>
      </c>
      <c r="F495">
        <v>7.1</v>
      </c>
      <c r="G495">
        <v>0</v>
      </c>
      <c r="H495">
        <v>2.9006850875395886</v>
      </c>
      <c r="I495" s="20">
        <f t="shared" si="101"/>
        <v>0.66397369016426688</v>
      </c>
      <c r="J495">
        <f t="shared" si="102"/>
        <v>8.0739200723974849E-2</v>
      </c>
      <c r="K495" s="16">
        <f t="shared" si="93"/>
        <v>0.98589616156800741</v>
      </c>
      <c r="L495" s="16">
        <f t="shared" si="94"/>
        <v>8.1894223622459489E-2</v>
      </c>
      <c r="M495" s="6"/>
      <c r="N495" s="6">
        <f t="shared" si="95"/>
        <v>2.3205480700316712</v>
      </c>
      <c r="O495" s="6"/>
      <c r="P495" s="6">
        <f t="shared" si="96"/>
        <v>2.3432013966267133</v>
      </c>
      <c r="Q495">
        <f t="shared" si="103"/>
        <v>0.26444105640454396</v>
      </c>
      <c r="R495">
        <f t="shared" si="97"/>
        <v>0.45888976846381618</v>
      </c>
      <c r="S495">
        <f t="shared" si="98"/>
        <v>1.0752711463621232</v>
      </c>
      <c r="T495" s="6">
        <f t="shared" si="104"/>
        <v>78.279699101596108</v>
      </c>
      <c r="U495">
        <f t="shared" si="99"/>
        <v>7.9236415075714755</v>
      </c>
      <c r="V495" s="16">
        <f t="shared" si="100"/>
        <v>5.8868789483780395</v>
      </c>
    </row>
    <row r="496" spans="4:22" ht="15.75" x14ac:dyDescent="0.25">
      <c r="D496" s="27">
        <v>26058</v>
      </c>
      <c r="E496">
        <v>125</v>
      </c>
      <c r="F496">
        <v>8.6999999999999993</v>
      </c>
      <c r="G496">
        <v>0</v>
      </c>
      <c r="H496">
        <v>3.2552767306920742</v>
      </c>
      <c r="I496" s="20">
        <f t="shared" si="101"/>
        <v>0.77308833330983617</v>
      </c>
      <c r="J496">
        <f t="shared" si="102"/>
        <v>9.4007541330476077E-2</v>
      </c>
      <c r="K496" s="16">
        <f t="shared" si="93"/>
        <v>0.99603464419020526</v>
      </c>
      <c r="L496" s="16">
        <f t="shared" si="94"/>
        <v>9.4381798744466325E-2</v>
      </c>
      <c r="M496" s="6"/>
      <c r="N496" s="6">
        <f t="shared" si="95"/>
        <v>2.6042213845536595</v>
      </c>
      <c r="O496" s="6"/>
      <c r="P496" s="6">
        <f t="shared" si="96"/>
        <v>2.6268747111487016</v>
      </c>
      <c r="Q496">
        <f t="shared" si="103"/>
        <v>0.26093233033865371</v>
      </c>
      <c r="R496">
        <f t="shared" si="97"/>
        <v>0.43054844416753801</v>
      </c>
      <c r="S496">
        <f t="shared" si="98"/>
        <v>1.1309968199081244</v>
      </c>
      <c r="T496" s="6">
        <f t="shared" si="104"/>
        <v>77.171355608283037</v>
      </c>
      <c r="U496">
        <f t="shared" si="99"/>
        <v>9.7092508613903998</v>
      </c>
      <c r="V496" s="16">
        <f t="shared" si="100"/>
        <v>6.5977635219947599</v>
      </c>
    </row>
    <row r="497" spans="4:22" ht="15.75" x14ac:dyDescent="0.25">
      <c r="D497" s="27">
        <v>26059</v>
      </c>
      <c r="E497">
        <v>126</v>
      </c>
      <c r="F497">
        <v>12.8</v>
      </c>
      <c r="G497">
        <v>0</v>
      </c>
      <c r="H497">
        <v>4.1122822359752416</v>
      </c>
      <c r="I497" s="20">
        <f t="shared" si="101"/>
        <v>0.95702784755142967</v>
      </c>
      <c r="J497">
        <f t="shared" si="102"/>
        <v>0.11637458626225385</v>
      </c>
      <c r="K497" s="16">
        <f t="shared" si="93"/>
        <v>0.95250659825477957</v>
      </c>
      <c r="L497" s="16">
        <f t="shared" si="94"/>
        <v>0.12217719696165884</v>
      </c>
      <c r="M497" s="6"/>
      <c r="N497" s="6">
        <f t="shared" si="95"/>
        <v>3.2898257887801936</v>
      </c>
      <c r="O497" s="6"/>
      <c r="P497" s="6">
        <f t="shared" si="96"/>
        <v>3.3124791153752362</v>
      </c>
      <c r="Q497">
        <f t="shared" si="103"/>
        <v>0.25723785202761013</v>
      </c>
      <c r="R497">
        <f t="shared" si="97"/>
        <v>0.40168303104122549</v>
      </c>
      <c r="S497">
        <f t="shared" si="98"/>
        <v>1.3305666513246821</v>
      </c>
      <c r="T497" s="6">
        <f t="shared" si="104"/>
        <v>75.863442283553397</v>
      </c>
      <c r="U497">
        <f t="shared" si="99"/>
        <v>14.284874830551395</v>
      </c>
      <c r="V497" s="16">
        <f t="shared" si="100"/>
        <v>8.0274121719140545</v>
      </c>
    </row>
    <row r="498" spans="4:22" ht="15.75" x14ac:dyDescent="0.25">
      <c r="D498" s="27">
        <v>26060</v>
      </c>
      <c r="E498">
        <v>127</v>
      </c>
      <c r="F498">
        <v>13.5</v>
      </c>
      <c r="G498">
        <v>0</v>
      </c>
      <c r="H498">
        <v>4.0504443236307806</v>
      </c>
      <c r="I498" s="20">
        <f t="shared" si="101"/>
        <v>1.0704406595071112</v>
      </c>
      <c r="J498">
        <f t="shared" si="102"/>
        <v>0.13016558419606472</v>
      </c>
      <c r="K498" s="16">
        <f t="shared" si="93"/>
        <v>0.86334022626085904</v>
      </c>
      <c r="L498" s="16">
        <f t="shared" si="94"/>
        <v>0.15076974318666239</v>
      </c>
      <c r="M498" s="6"/>
      <c r="N498" s="6">
        <f t="shared" si="95"/>
        <v>3.2403554589046246</v>
      </c>
      <c r="O498" s="6"/>
      <c r="P498" s="6">
        <f t="shared" si="96"/>
        <v>3.2630087854996672</v>
      </c>
      <c r="Q498">
        <f t="shared" si="103"/>
        <v>0.25287814094517796</v>
      </c>
      <c r="R498">
        <f t="shared" si="97"/>
        <v>0.36890827875626214</v>
      </c>
      <c r="S498">
        <f t="shared" si="98"/>
        <v>1.2037509546252436</v>
      </c>
      <c r="T498" s="6">
        <f t="shared" si="104"/>
        <v>74.682344655523195</v>
      </c>
      <c r="U498">
        <f t="shared" si="99"/>
        <v>15.066078922847172</v>
      </c>
      <c r="V498" s="16">
        <f t="shared" si="100"/>
        <v>9.3364631292616203</v>
      </c>
    </row>
    <row r="499" spans="4:22" ht="15.75" x14ac:dyDescent="0.25">
      <c r="D499" s="27">
        <v>26061</v>
      </c>
      <c r="E499">
        <v>128</v>
      </c>
      <c r="F499">
        <v>12.8</v>
      </c>
      <c r="G499">
        <v>0</v>
      </c>
      <c r="H499">
        <v>3.8403514049627163</v>
      </c>
      <c r="I499" s="20">
        <f t="shared" si="101"/>
        <v>1.1115858807658774</v>
      </c>
      <c r="J499">
        <f t="shared" si="102"/>
        <v>0.1351688431011307</v>
      </c>
      <c r="K499" s="16">
        <f t="shared" si="93"/>
        <v>0.78281945437878753</v>
      </c>
      <c r="L499" s="16">
        <f t="shared" si="94"/>
        <v>0.17266924364877337</v>
      </c>
      <c r="M499" s="6"/>
      <c r="N499" s="6">
        <f t="shared" si="95"/>
        <v>3.0722811239701731</v>
      </c>
      <c r="O499" s="6"/>
      <c r="P499" s="6">
        <f t="shared" si="96"/>
        <v>3.0949344505652157</v>
      </c>
      <c r="Q499">
        <f t="shared" si="103"/>
        <v>0.24894114885174398</v>
      </c>
      <c r="R499">
        <f t="shared" si="97"/>
        <v>0.34050970566354227</v>
      </c>
      <c r="S499">
        <f t="shared" si="98"/>
        <v>1.0538552188099186</v>
      </c>
      <c r="T499" s="6">
        <f t="shared" si="104"/>
        <v>73.651142763308329</v>
      </c>
      <c r="U499">
        <f t="shared" si="99"/>
        <v>14.284874830551395</v>
      </c>
      <c r="V499" s="16">
        <f t="shared" si="100"/>
        <v>10.256768537109565</v>
      </c>
    </row>
    <row r="500" spans="4:22" ht="15.75" x14ac:dyDescent="0.25">
      <c r="D500" s="27">
        <v>26062</v>
      </c>
      <c r="E500">
        <v>129</v>
      </c>
      <c r="F500">
        <v>13.5</v>
      </c>
      <c r="G500">
        <v>0</v>
      </c>
      <c r="H500">
        <v>4.1833578931349038</v>
      </c>
      <c r="I500" s="20">
        <f t="shared" si="101"/>
        <v>1.1448075269204858</v>
      </c>
      <c r="J500">
        <f t="shared" si="102"/>
        <v>0.13920859527353108</v>
      </c>
      <c r="K500" s="16">
        <f t="shared" si="93"/>
        <v>0.71251775335355216</v>
      </c>
      <c r="L500" s="16">
        <f t="shared" si="94"/>
        <v>0.19537561642264878</v>
      </c>
      <c r="M500" s="6"/>
      <c r="N500" s="6">
        <f t="shared" si="95"/>
        <v>3.3466863145079233</v>
      </c>
      <c r="O500" s="6"/>
      <c r="P500" s="6">
        <f t="shared" si="96"/>
        <v>3.3693396411029655</v>
      </c>
      <c r="Q500">
        <f t="shared" si="103"/>
        <v>0.24550380921102777</v>
      </c>
      <c r="R500">
        <f t="shared" si="97"/>
        <v>0.31664519038326899</v>
      </c>
      <c r="S500">
        <f t="shared" si="98"/>
        <v>1.0668851921229436</v>
      </c>
      <c r="T500" s="6">
        <f t="shared" si="104"/>
        <v>72.606910897780438</v>
      </c>
      <c r="U500">
        <f t="shared" si="99"/>
        <v>15.066078922847172</v>
      </c>
      <c r="V500" s="16">
        <f t="shared" si="100"/>
        <v>11.15120388792324</v>
      </c>
    </row>
    <row r="501" spans="4:22" ht="15.75" x14ac:dyDescent="0.25">
      <c r="D501" s="27">
        <v>26063</v>
      </c>
      <c r="E501">
        <v>130</v>
      </c>
      <c r="F501">
        <v>16</v>
      </c>
      <c r="G501">
        <v>0</v>
      </c>
      <c r="H501">
        <v>4.0435197140707766</v>
      </c>
      <c r="I501" s="20">
        <f t="shared" si="101"/>
        <v>1.2097243769407739</v>
      </c>
      <c r="J501">
        <f t="shared" si="102"/>
        <v>0.14710248423599812</v>
      </c>
      <c r="K501" s="16">
        <f t="shared" si="93"/>
        <v>0.64132774006363336</v>
      </c>
      <c r="L501" s="16">
        <f t="shared" si="94"/>
        <v>0.22937177833817451</v>
      </c>
      <c r="M501" s="6"/>
      <c r="N501" s="6">
        <f t="shared" si="95"/>
        <v>3.2348157712566215</v>
      </c>
      <c r="O501" s="6"/>
      <c r="P501" s="6">
        <f t="shared" si="96"/>
        <v>3.2574690978516641</v>
      </c>
      <c r="Q501">
        <f t="shared" si="103"/>
        <v>0.2420230363259348</v>
      </c>
      <c r="R501">
        <f t="shared" si="97"/>
        <v>0.29336255382360849</v>
      </c>
      <c r="S501">
        <f t="shared" si="98"/>
        <v>0.9556194535472502</v>
      </c>
      <c r="T501" s="6">
        <f t="shared" si="104"/>
        <v>71.673944770828228</v>
      </c>
      <c r="U501">
        <f t="shared" si="99"/>
        <v>17.856093538189242</v>
      </c>
      <c r="V501" s="16">
        <f t="shared" si="100"/>
        <v>12.39817899360315</v>
      </c>
    </row>
    <row r="502" spans="4:22" ht="15.75" x14ac:dyDescent="0.25">
      <c r="D502" s="27">
        <v>26064</v>
      </c>
      <c r="E502">
        <v>131</v>
      </c>
      <c r="F502">
        <v>16.899999999999999</v>
      </c>
      <c r="G502">
        <v>0</v>
      </c>
      <c r="H502">
        <v>5.4542881242906214</v>
      </c>
      <c r="I502" s="20">
        <f t="shared" si="101"/>
        <v>1.2576753424403762</v>
      </c>
      <c r="J502">
        <f t="shared" si="102"/>
        <v>0.15293332164074974</v>
      </c>
      <c r="K502" s="16">
        <f t="shared" si="93"/>
        <v>0.57772321584889341</v>
      </c>
      <c r="L502" s="16">
        <f t="shared" si="94"/>
        <v>0.26471728579581655</v>
      </c>
      <c r="M502" s="6"/>
      <c r="N502" s="6">
        <f t="shared" si="95"/>
        <v>4.3634304994324973</v>
      </c>
      <c r="O502" s="6"/>
      <c r="P502" s="6">
        <f t="shared" si="96"/>
        <v>4.3860838260275399</v>
      </c>
      <c r="Q502">
        <f t="shared" si="103"/>
        <v>0.23891314923609411</v>
      </c>
      <c r="R502">
        <f t="shared" si="97"/>
        <v>0.27331267877046983</v>
      </c>
      <c r="S502">
        <f t="shared" si="98"/>
        <v>1.1987723198034184</v>
      </c>
      <c r="T502" s="6">
        <f t="shared" si="104"/>
        <v>70.497825777619852</v>
      </c>
      <c r="U502">
        <f t="shared" si="99"/>
        <v>18.860498799712385</v>
      </c>
      <c r="V502" s="16">
        <f t="shared" si="100"/>
        <v>13.600040969488278</v>
      </c>
    </row>
    <row r="503" spans="4:22" ht="15.75" x14ac:dyDescent="0.25">
      <c r="D503" s="27">
        <v>26065</v>
      </c>
      <c r="E503">
        <v>132</v>
      </c>
      <c r="F503">
        <v>14.1</v>
      </c>
      <c r="G503">
        <v>0</v>
      </c>
      <c r="H503">
        <v>3.4413130380126149</v>
      </c>
      <c r="I503" s="20">
        <f t="shared" si="101"/>
        <v>1.1331954435621565</v>
      </c>
      <c r="J503">
        <f t="shared" si="102"/>
        <v>0.13779656593715822</v>
      </c>
      <c r="K503" s="16">
        <f t="shared" si="93"/>
        <v>0.49754186003985224</v>
      </c>
      <c r="L503" s="16">
        <f t="shared" si="94"/>
        <v>0.27695471879717004</v>
      </c>
      <c r="M503" s="6"/>
      <c r="N503" s="6">
        <f t="shared" si="95"/>
        <v>2.753050430410092</v>
      </c>
      <c r="O503" s="6"/>
      <c r="P503" s="6">
        <f t="shared" si="96"/>
        <v>2.7757037570051342</v>
      </c>
      <c r="Q503">
        <f t="shared" si="103"/>
        <v>0.23499275259206617</v>
      </c>
      <c r="R503">
        <f t="shared" si="97"/>
        <v>0.24904846977814701</v>
      </c>
      <c r="S503">
        <f t="shared" si="98"/>
        <v>0.69128477323958226</v>
      </c>
      <c r="T503" s="6">
        <f t="shared" si="104"/>
        <v>69.829194330975312</v>
      </c>
      <c r="U503">
        <f t="shared" si="99"/>
        <v>15.73568243052927</v>
      </c>
      <c r="V503" s="16">
        <f t="shared" si="100"/>
        <v>13.997227481941968</v>
      </c>
    </row>
    <row r="504" spans="4:22" ht="15.75" x14ac:dyDescent="0.25">
      <c r="D504" s="27">
        <v>26066</v>
      </c>
      <c r="E504">
        <v>133</v>
      </c>
      <c r="F504">
        <v>13.1</v>
      </c>
      <c r="G504">
        <v>0</v>
      </c>
      <c r="H504">
        <v>3.470904228387969</v>
      </c>
      <c r="I504" s="20">
        <f t="shared" si="101"/>
        <v>1.0428246685843003</v>
      </c>
      <c r="J504">
        <f t="shared" si="102"/>
        <v>0.12680747969985093</v>
      </c>
      <c r="K504" s="16">
        <f t="shared" si="93"/>
        <v>0.45195822756889759</v>
      </c>
      <c r="L504" s="16">
        <f t="shared" si="94"/>
        <v>0.28057345118364968</v>
      </c>
      <c r="M504" s="6"/>
      <c r="N504" s="6">
        <f t="shared" si="95"/>
        <v>2.7767233827103754</v>
      </c>
      <c r="O504" s="6"/>
      <c r="P504" s="6">
        <f t="shared" si="96"/>
        <v>2.7993767093054176</v>
      </c>
      <c r="Q504">
        <f t="shared" si="103"/>
        <v>0.23276398110325103</v>
      </c>
      <c r="R504">
        <f t="shared" si="97"/>
        <v>0.23575689737887656</v>
      </c>
      <c r="S504">
        <f t="shared" si="98"/>
        <v>0.65997236758053446</v>
      </c>
      <c r="T504" s="6">
        <f t="shared" si="104"/>
        <v>69.191875289989824</v>
      </c>
      <c r="U504">
        <f t="shared" si="99"/>
        <v>14.619676584392442</v>
      </c>
      <c r="V504" s="16">
        <f t="shared" si="100"/>
        <v>14.112990540813152</v>
      </c>
    </row>
    <row r="505" spans="4:22" ht="15.75" x14ac:dyDescent="0.25">
      <c r="D505" s="27">
        <v>26067</v>
      </c>
      <c r="E505">
        <v>134</v>
      </c>
      <c r="F505">
        <v>10.7</v>
      </c>
      <c r="G505">
        <v>0</v>
      </c>
      <c r="H505">
        <v>2.9347037172645423</v>
      </c>
      <c r="I505" s="20">
        <f t="shared" si="101"/>
        <v>0.90049984764224611</v>
      </c>
      <c r="J505">
        <f t="shared" si="102"/>
        <v>0.10950078147329713</v>
      </c>
      <c r="K505" s="16">
        <f t="shared" si="93"/>
        <v>0.4085093035363615</v>
      </c>
      <c r="L505" s="16">
        <f t="shared" si="94"/>
        <v>0.26804966380294554</v>
      </c>
      <c r="M505" s="6"/>
      <c r="N505" s="6">
        <f t="shared" si="95"/>
        <v>2.3477629738116339</v>
      </c>
      <c r="O505" s="6"/>
      <c r="P505" s="6">
        <f t="shared" si="96"/>
        <v>2.3704163004066761</v>
      </c>
      <c r="Q505">
        <f t="shared" si="103"/>
        <v>0.23063958429996609</v>
      </c>
      <c r="R505">
        <f t="shared" si="97"/>
        <v>0.22342704833227059</v>
      </c>
      <c r="S505">
        <f t="shared" si="98"/>
        <v>0.52961511731856448</v>
      </c>
      <c r="T505" s="6">
        <f t="shared" si="104"/>
        <v>68.684913499266301</v>
      </c>
      <c r="U505">
        <f t="shared" si="99"/>
        <v>11.941262553664055</v>
      </c>
      <c r="V505" s="16">
        <f t="shared" si="100"/>
        <v>13.709092657694997</v>
      </c>
    </row>
    <row r="506" spans="4:22" ht="15.75" x14ac:dyDescent="0.25">
      <c r="D506" s="27">
        <v>26068</v>
      </c>
      <c r="E506">
        <v>135</v>
      </c>
      <c r="F506">
        <v>12.3</v>
      </c>
      <c r="G506">
        <v>1</v>
      </c>
      <c r="H506">
        <v>3.6122735601719866</v>
      </c>
      <c r="I506" s="20">
        <f t="shared" si="101"/>
        <v>0.82462489486096702</v>
      </c>
      <c r="J506">
        <f t="shared" si="102"/>
        <v>0.10027438721509359</v>
      </c>
      <c r="K506" s="16">
        <f t="shared" si="93"/>
        <v>0.37394742335389486</v>
      </c>
      <c r="L506" s="16">
        <f t="shared" si="94"/>
        <v>0.26815103127531464</v>
      </c>
      <c r="M506" s="6"/>
      <c r="N506" s="6">
        <f t="shared" si="95"/>
        <v>2.8898188481375895</v>
      </c>
      <c r="O506" s="6"/>
      <c r="P506" s="6">
        <f t="shared" si="96"/>
        <v>2.9124721747326321</v>
      </c>
      <c r="Q506">
        <f t="shared" si="103"/>
        <v>0.22894971166422101</v>
      </c>
      <c r="R506">
        <f t="shared" si="97"/>
        <v>0.21385561422898036</v>
      </c>
      <c r="S506">
        <f t="shared" si="98"/>
        <v>0.62284852585226125</v>
      </c>
      <c r="T506" s="6">
        <f t="shared" si="104"/>
        <v>69.084718300009087</v>
      </c>
      <c r="U506">
        <f t="shared" si="99"/>
        <v>13.72687190748298</v>
      </c>
      <c r="V506" s="16">
        <f t="shared" si="100"/>
        <v>13.712399241850695</v>
      </c>
    </row>
    <row r="507" spans="4:22" ht="15.75" x14ac:dyDescent="0.25">
      <c r="D507" s="27">
        <v>26069</v>
      </c>
      <c r="E507">
        <v>136</v>
      </c>
      <c r="F507">
        <v>12.2</v>
      </c>
      <c r="G507">
        <v>0.3</v>
      </c>
      <c r="H507">
        <v>2.8740608627033732</v>
      </c>
      <c r="I507" s="20">
        <f t="shared" si="101"/>
        <v>0.88290432349656423</v>
      </c>
      <c r="J507">
        <f t="shared" si="102"/>
        <v>0.10736116573718221</v>
      </c>
      <c r="K507" s="16">
        <f t="shared" si="93"/>
        <v>0.40120392645233593</v>
      </c>
      <c r="L507" s="16">
        <f t="shared" si="94"/>
        <v>0.26759749508567432</v>
      </c>
      <c r="M507" s="6"/>
      <c r="N507" s="6">
        <f t="shared" si="95"/>
        <v>2.2992486901626985</v>
      </c>
      <c r="O507" s="6"/>
      <c r="P507" s="6">
        <f t="shared" si="96"/>
        <v>2.3219020167577407</v>
      </c>
      <c r="Q507">
        <f t="shared" si="103"/>
        <v>0.23028239433336362</v>
      </c>
      <c r="R507">
        <f t="shared" si="97"/>
        <v>0.22138646179101876</v>
      </c>
      <c r="S507">
        <f t="shared" si="98"/>
        <v>0.51403767211542695</v>
      </c>
      <c r="T507" s="6">
        <f t="shared" si="104"/>
        <v>68.89333395448871</v>
      </c>
      <c r="U507">
        <f t="shared" si="99"/>
        <v>13.615271322869296</v>
      </c>
      <c r="V507" s="16">
        <f t="shared" si="100"/>
        <v>13.69433539541118</v>
      </c>
    </row>
    <row r="508" spans="4:22" ht="15.75" x14ac:dyDescent="0.25">
      <c r="D508" s="27">
        <v>26070</v>
      </c>
      <c r="E508">
        <v>137</v>
      </c>
      <c r="F508">
        <v>15.8</v>
      </c>
      <c r="G508">
        <v>0</v>
      </c>
      <c r="H508">
        <v>3.6563748487163852</v>
      </c>
      <c r="I508" s="20">
        <f t="shared" si="101"/>
        <v>0.92730468874352889</v>
      </c>
      <c r="J508">
        <f t="shared" si="102"/>
        <v>0.11276025015121312</v>
      </c>
      <c r="K508" s="16">
        <f t="shared" si="93"/>
        <v>0.3881563892617429</v>
      </c>
      <c r="L508" s="16">
        <f t="shared" si="94"/>
        <v>0.29050211015636856</v>
      </c>
      <c r="M508" s="6"/>
      <c r="N508" s="6">
        <f t="shared" si="95"/>
        <v>2.9250998789731084</v>
      </c>
      <c r="O508" s="6"/>
      <c r="P508" s="6">
        <f t="shared" si="96"/>
        <v>2.9477532055681506</v>
      </c>
      <c r="Q508">
        <f t="shared" si="103"/>
        <v>0.22964444651496238</v>
      </c>
      <c r="R508">
        <f t="shared" si="97"/>
        <v>0.21776522713128729</v>
      </c>
      <c r="S508">
        <f t="shared" si="98"/>
        <v>0.64191814633752853</v>
      </c>
      <c r="T508" s="6">
        <f t="shared" si="104"/>
        <v>68.274069134746227</v>
      </c>
      <c r="U508">
        <f t="shared" si="99"/>
        <v>17.632892368961876</v>
      </c>
      <c r="V508" s="16">
        <f t="shared" si="100"/>
        <v>14.426828061882564</v>
      </c>
    </row>
    <row r="509" spans="4:22" ht="15.75" x14ac:dyDescent="0.25">
      <c r="D509" s="27">
        <v>26071</v>
      </c>
      <c r="E509">
        <v>138</v>
      </c>
      <c r="F509">
        <v>17.899999999999999</v>
      </c>
      <c r="G509">
        <v>0</v>
      </c>
      <c r="H509">
        <v>3.72580352109394</v>
      </c>
      <c r="I509" s="20">
        <f t="shared" si="101"/>
        <v>0.92280262105499966</v>
      </c>
      <c r="J509">
        <f t="shared" si="102"/>
        <v>0.11221279872028796</v>
      </c>
      <c r="K509" s="16">
        <f t="shared" si="93"/>
        <v>0.34593830321898433</v>
      </c>
      <c r="L509" s="16">
        <f t="shared" si="94"/>
        <v>0.32437228741697188</v>
      </c>
      <c r="M509" s="6"/>
      <c r="N509" s="6">
        <f t="shared" si="95"/>
        <v>2.980642816875152</v>
      </c>
      <c r="O509" s="6"/>
      <c r="P509" s="6">
        <f t="shared" si="96"/>
        <v>3.0032961434701946</v>
      </c>
      <c r="Q509">
        <f t="shared" si="103"/>
        <v>0.2275802304491541</v>
      </c>
      <c r="R509">
        <f t="shared" si="97"/>
        <v>0.20625258256961007</v>
      </c>
      <c r="S509">
        <f t="shared" si="98"/>
        <v>0.61943758581207775</v>
      </c>
      <c r="T509" s="6">
        <f t="shared" si="104"/>
        <v>67.677284875529196</v>
      </c>
      <c r="U509">
        <f t="shared" si="99"/>
        <v>19.976504645849214</v>
      </c>
      <c r="V509" s="16">
        <f t="shared" si="100"/>
        <v>15.458956688265935</v>
      </c>
    </row>
    <row r="510" spans="4:22" ht="15.75" x14ac:dyDescent="0.25">
      <c r="D510" s="27">
        <v>26072</v>
      </c>
      <c r="E510">
        <v>139</v>
      </c>
      <c r="F510">
        <v>14.3</v>
      </c>
      <c r="G510">
        <v>0</v>
      </c>
      <c r="H510">
        <v>4.8475474628732762</v>
      </c>
      <c r="I510" s="20">
        <f t="shared" si="101"/>
        <v>0.82216196888285453</v>
      </c>
      <c r="J510">
        <f t="shared" si="102"/>
        <v>9.9974895416155105E-2</v>
      </c>
      <c r="K510" s="16">
        <f t="shared" si="93"/>
        <v>0.30525281875199051</v>
      </c>
      <c r="L510" s="16">
        <f t="shared" si="94"/>
        <v>0.327515060548489</v>
      </c>
      <c r="M510" s="6"/>
      <c r="N510" s="6">
        <f t="shared" si="95"/>
        <v>3.878037970298621</v>
      </c>
      <c r="O510" s="6"/>
      <c r="P510" s="6">
        <f t="shared" si="96"/>
        <v>3.9006912968936636</v>
      </c>
      <c r="Q510">
        <f t="shared" si="103"/>
        <v>0.22559094958509732</v>
      </c>
      <c r="R510">
        <f t="shared" si="97"/>
        <v>0.1954536931101801</v>
      </c>
      <c r="S510">
        <f t="shared" si="98"/>
        <v>0.76240451966060452</v>
      </c>
      <c r="T510" s="6">
        <f t="shared" si="104"/>
        <v>66.937533682463638</v>
      </c>
      <c r="U510">
        <f t="shared" si="99"/>
        <v>15.958883599756636</v>
      </c>
      <c r="V510" s="16">
        <f t="shared" si="100"/>
        <v>15.551933075023264</v>
      </c>
    </row>
    <row r="511" spans="4:22" ht="15.75" x14ac:dyDescent="0.25">
      <c r="D511" s="27">
        <v>26073</v>
      </c>
      <c r="E511">
        <v>140</v>
      </c>
      <c r="F511">
        <v>11</v>
      </c>
      <c r="G511">
        <v>0</v>
      </c>
      <c r="H511">
        <v>3.1252654187718805</v>
      </c>
      <c r="I511" s="20">
        <f t="shared" si="101"/>
        <v>0.64375124494244484</v>
      </c>
      <c r="J511">
        <f t="shared" si="102"/>
        <v>7.8280151385001287E-2</v>
      </c>
      <c r="K511" s="16">
        <f t="shared" si="93"/>
        <v>0.25482063122345971</v>
      </c>
      <c r="L511" s="16">
        <f t="shared" si="94"/>
        <v>0.30719707038303001</v>
      </c>
      <c r="M511" s="6"/>
      <c r="N511" s="6">
        <f t="shared" si="95"/>
        <v>2.5002123350175047</v>
      </c>
      <c r="O511" s="6"/>
      <c r="P511" s="6">
        <f t="shared" si="96"/>
        <v>2.5228656616125473</v>
      </c>
      <c r="Q511">
        <f t="shared" si="103"/>
        <v>0.2231251122748788</v>
      </c>
      <c r="R511">
        <f t="shared" si="97"/>
        <v>0.18247082092141953</v>
      </c>
      <c r="S511">
        <f t="shared" si="98"/>
        <v>0.46034936834890172</v>
      </c>
      <c r="T511" s="6">
        <f t="shared" si="104"/>
        <v>66.499837640709785</v>
      </c>
      <c r="U511">
        <f t="shared" si="99"/>
        <v>12.276064307505104</v>
      </c>
      <c r="V511" s="16">
        <f t="shared" si="100"/>
        <v>14.942687134278003</v>
      </c>
    </row>
    <row r="512" spans="4:22" ht="15.75" x14ac:dyDescent="0.25">
      <c r="D512" s="27">
        <v>26074</v>
      </c>
      <c r="E512">
        <v>141</v>
      </c>
      <c r="F512">
        <v>7</v>
      </c>
      <c r="G512">
        <v>0</v>
      </c>
      <c r="H512">
        <v>2.7840951880801885</v>
      </c>
      <c r="I512" s="20">
        <f t="shared" si="101"/>
        <v>0.49070225949793905</v>
      </c>
      <c r="J512">
        <f t="shared" si="102"/>
        <v>5.9669394754949388E-2</v>
      </c>
      <c r="K512" s="16">
        <f t="shared" si="93"/>
        <v>0.22498091069965645</v>
      </c>
      <c r="L512" s="16">
        <f t="shared" si="94"/>
        <v>0.26521981162484692</v>
      </c>
      <c r="M512" s="6"/>
      <c r="N512" s="6">
        <f t="shared" si="95"/>
        <v>2.2272761504641507</v>
      </c>
      <c r="O512" s="6"/>
      <c r="P512" s="6">
        <f t="shared" si="96"/>
        <v>2.2499294770591929</v>
      </c>
      <c r="Q512">
        <f t="shared" si="103"/>
        <v>0.22166612546903261</v>
      </c>
      <c r="R512">
        <f t="shared" si="97"/>
        <v>0.1749991905977053</v>
      </c>
      <c r="S512">
        <f t="shared" si="98"/>
        <v>0.39373583738727713</v>
      </c>
      <c r="T512" s="6">
        <f t="shared" si="104"/>
        <v>66.12875512991755</v>
      </c>
      <c r="U512">
        <f t="shared" si="99"/>
        <v>7.8120409229577934</v>
      </c>
      <c r="V512" s="16">
        <f t="shared" si="100"/>
        <v>13.616529840611834</v>
      </c>
    </row>
    <row r="513" spans="4:22" ht="15.75" x14ac:dyDescent="0.25">
      <c r="D513" s="27">
        <v>26075</v>
      </c>
      <c r="E513">
        <v>142</v>
      </c>
      <c r="F513">
        <v>5.5</v>
      </c>
      <c r="G513">
        <v>0</v>
      </c>
      <c r="H513">
        <v>2.8770033677068829</v>
      </c>
      <c r="I513" s="20">
        <f t="shared" si="101"/>
        <v>0.36866799047968229</v>
      </c>
      <c r="J513">
        <f t="shared" si="102"/>
        <v>4.4830027642329365E-2</v>
      </c>
      <c r="K513" s="16">
        <f t="shared" si="93"/>
        <v>0.19968253612687839</v>
      </c>
      <c r="L513" s="16">
        <f t="shared" si="94"/>
        <v>0.22450650172954706</v>
      </c>
      <c r="M513" s="6"/>
      <c r="N513" s="6">
        <f t="shared" si="95"/>
        <v>2.3016026941655063</v>
      </c>
      <c r="O513" s="6"/>
      <c r="P513" s="6">
        <f t="shared" si="96"/>
        <v>2.3242560207605489</v>
      </c>
      <c r="Q513">
        <f t="shared" si="103"/>
        <v>0.22042918376639184</v>
      </c>
      <c r="R513">
        <f t="shared" si="97"/>
        <v>0.16878701601529081</v>
      </c>
      <c r="S513">
        <f t="shared" si="98"/>
        <v>0.39230423819974686</v>
      </c>
      <c r="T513" s="6">
        <f t="shared" si="104"/>
        <v>65.759104218312856</v>
      </c>
      <c r="U513">
        <f t="shared" si="99"/>
        <v>6.138032153752552</v>
      </c>
      <c r="V513" s="16">
        <f t="shared" si="100"/>
        <v>12.225679143609185</v>
      </c>
    </row>
    <row r="514" spans="4:22" ht="15.75" x14ac:dyDescent="0.25">
      <c r="D514" s="27">
        <v>26076</v>
      </c>
      <c r="E514">
        <v>143</v>
      </c>
      <c r="F514">
        <v>2.7</v>
      </c>
      <c r="G514">
        <v>0</v>
      </c>
      <c r="H514">
        <v>2.0562129963063924</v>
      </c>
      <c r="I514" s="20">
        <f t="shared" si="101"/>
        <v>0.25686455852066969</v>
      </c>
      <c r="J514">
        <f t="shared" si="102"/>
        <v>3.1234730316113436E-2</v>
      </c>
      <c r="K514" s="16">
        <f t="shared" si="93"/>
        <v>0.17448176015126163</v>
      </c>
      <c r="L514" s="16">
        <f t="shared" si="94"/>
        <v>0.17901430091624157</v>
      </c>
      <c r="M514" s="6"/>
      <c r="N514" s="6">
        <f t="shared" si="95"/>
        <v>1.6449703970451139</v>
      </c>
      <c r="O514" s="6"/>
      <c r="P514" s="6">
        <f t="shared" si="96"/>
        <v>1.6676237236401563</v>
      </c>
      <c r="Q514">
        <f t="shared" si="103"/>
        <v>0.21919701406104286</v>
      </c>
      <c r="R514">
        <f t="shared" si="97"/>
        <v>0.16271042096788219</v>
      </c>
      <c r="S514">
        <f t="shared" si="98"/>
        <v>0.27133975808951705</v>
      </c>
      <c r="T514" s="6">
        <f t="shared" si="104"/>
        <v>65.510417786818394</v>
      </c>
      <c r="U514">
        <f t="shared" si="99"/>
        <v>3.013215784569435</v>
      </c>
      <c r="V514" s="16">
        <f t="shared" si="100"/>
        <v>10.512345581101538</v>
      </c>
    </row>
    <row r="515" spans="4:22" ht="15.75" x14ac:dyDescent="0.25">
      <c r="D515" s="27">
        <v>26077</v>
      </c>
      <c r="E515">
        <v>144</v>
      </c>
      <c r="F515">
        <v>2.6</v>
      </c>
      <c r="G515">
        <v>0</v>
      </c>
      <c r="H515">
        <v>1.9794790467789645</v>
      </c>
      <c r="I515" s="20">
        <f t="shared" si="101"/>
        <v>0.18824645680416077</v>
      </c>
      <c r="J515">
        <f t="shared" si="102"/>
        <v>2.2890769147385949E-2</v>
      </c>
      <c r="K515" s="16">
        <f t="shared" si="93"/>
        <v>0.15752768036538628</v>
      </c>
      <c r="L515" s="16">
        <f t="shared" si="94"/>
        <v>0.14531267834510539</v>
      </c>
      <c r="M515" s="6"/>
      <c r="N515" s="6">
        <f t="shared" si="95"/>
        <v>1.5835832374231718</v>
      </c>
      <c r="O515" s="6"/>
      <c r="P515" s="6">
        <f t="shared" si="96"/>
        <v>1.6062365640182141</v>
      </c>
      <c r="Q515">
        <f t="shared" si="103"/>
        <v>0.21836805928939465</v>
      </c>
      <c r="R515">
        <f t="shared" si="97"/>
        <v>0.1586850112203104</v>
      </c>
      <c r="S515">
        <f t="shared" si="98"/>
        <v>0.25488566718370315</v>
      </c>
      <c r="T515" s="6">
        <f t="shared" si="104"/>
        <v>65.400000000000006</v>
      </c>
      <c r="U515">
        <f t="shared" si="99"/>
        <v>2.901615199955752</v>
      </c>
      <c r="V515" s="16">
        <f t="shared" si="100"/>
        <v>9.0969022529694996</v>
      </c>
    </row>
    <row r="516" spans="4:22" ht="15.75" x14ac:dyDescent="0.25">
      <c r="D516" s="27">
        <v>26078</v>
      </c>
      <c r="E516">
        <v>145</v>
      </c>
      <c r="F516">
        <v>3.8</v>
      </c>
      <c r="G516">
        <v>6.3</v>
      </c>
      <c r="H516">
        <v>1.5577281604617181</v>
      </c>
      <c r="I516" s="20">
        <f t="shared" si="101"/>
        <v>0.15498873069344968</v>
      </c>
      <c r="J516">
        <f t="shared" si="102"/>
        <v>1.884662965232348E-2</v>
      </c>
      <c r="K516" s="16">
        <f t="shared" si="93"/>
        <v>0.15000000000000055</v>
      </c>
      <c r="L516" s="16">
        <f t="shared" si="94"/>
        <v>0.12564419768215607</v>
      </c>
      <c r="M516" s="6"/>
      <c r="N516" s="6">
        <f t="shared" si="95"/>
        <v>1.2461825283693746</v>
      </c>
      <c r="O516" s="6"/>
      <c r="P516" s="6">
        <f t="shared" si="96"/>
        <v>1.268835854964417</v>
      </c>
      <c r="Q516">
        <f t="shared" si="103"/>
        <v>0.21800000000000003</v>
      </c>
      <c r="R516">
        <f t="shared" si="97"/>
        <v>0.1569138759579296</v>
      </c>
      <c r="S516">
        <f t="shared" si="98"/>
        <v>0.19909795195686009</v>
      </c>
      <c r="T516" s="6">
        <f t="shared" si="104"/>
        <v>71.523555374638192</v>
      </c>
      <c r="U516">
        <f t="shared" si="99"/>
        <v>4.2408222153199446</v>
      </c>
      <c r="V516" s="16">
        <f t="shared" si="100"/>
        <v>8.1937686841869137</v>
      </c>
    </row>
    <row r="517" spans="4:22" ht="15.75" x14ac:dyDescent="0.25">
      <c r="D517" s="27">
        <v>26079</v>
      </c>
      <c r="E517">
        <v>146</v>
      </c>
      <c r="F517">
        <v>5.5</v>
      </c>
      <c r="G517">
        <v>0.8</v>
      </c>
      <c r="H517">
        <v>1.2147845983215935</v>
      </c>
      <c r="I517" s="20">
        <f t="shared" si="101"/>
        <v>0.54949711418911251</v>
      </c>
      <c r="J517">
        <f t="shared" si="102"/>
        <v>6.6818849085396079E-2</v>
      </c>
      <c r="K517" s="16">
        <f t="shared" si="93"/>
        <v>0.56747048992961713</v>
      </c>
      <c r="L517" s="16">
        <f t="shared" si="94"/>
        <v>0.11774858828991014</v>
      </c>
      <c r="M517" s="6"/>
      <c r="N517" s="6">
        <f t="shared" si="95"/>
        <v>0.97182767865727482</v>
      </c>
      <c r="O517" s="6"/>
      <c r="P517" s="6">
        <f t="shared" si="96"/>
        <v>0.9944810052523172</v>
      </c>
      <c r="Q517">
        <f t="shared" si="103"/>
        <v>0.23841185124879397</v>
      </c>
      <c r="R517">
        <f t="shared" si="97"/>
        <v>0.27014715361631847</v>
      </c>
      <c r="S517">
        <f t="shared" si="98"/>
        <v>0.26865621289440855</v>
      </c>
      <c r="T517" s="6">
        <f t="shared" si="104"/>
        <v>72.077552488338824</v>
      </c>
      <c r="U517">
        <f t="shared" si="99"/>
        <v>6.138032153752552</v>
      </c>
      <c r="V517" s="16">
        <f t="shared" si="100"/>
        <v>7.8114428874921478</v>
      </c>
    </row>
    <row r="518" spans="4:22" ht="15.75" x14ac:dyDescent="0.25">
      <c r="D518" s="27">
        <v>26080</v>
      </c>
      <c r="E518">
        <v>147</v>
      </c>
      <c r="F518">
        <v>10</v>
      </c>
      <c r="G518">
        <v>3</v>
      </c>
      <c r="H518">
        <v>1.5393750613157455</v>
      </c>
      <c r="I518" s="20">
        <f t="shared" si="101"/>
        <v>0.65073681856699028</v>
      </c>
      <c r="J518">
        <f t="shared" si="102"/>
        <v>7.9129597137746019E-2</v>
      </c>
      <c r="K518" s="16">
        <f t="shared" si="93"/>
        <v>0.60523898099839624</v>
      </c>
      <c r="L518" s="16">
        <f t="shared" si="94"/>
        <v>0.1307410785194546</v>
      </c>
      <c r="M518" s="6"/>
      <c r="N518" s="6">
        <f t="shared" si="95"/>
        <v>1.2315000490525965</v>
      </c>
      <c r="O518" s="6"/>
      <c r="P518" s="6">
        <f t="shared" si="96"/>
        <v>1.2541533756476388</v>
      </c>
      <c r="Q518">
        <f t="shared" si="103"/>
        <v>0.24025850829446274</v>
      </c>
      <c r="R518">
        <f t="shared" si="97"/>
        <v>0.28189930506337024</v>
      </c>
      <c r="S518">
        <f t="shared" si="98"/>
        <v>0.3535449650379493</v>
      </c>
      <c r="T518" s="6">
        <f t="shared" si="104"/>
        <v>74.746660849895918</v>
      </c>
      <c r="U518">
        <f t="shared" si="99"/>
        <v>11.160058461368276</v>
      </c>
      <c r="V518" s="16">
        <f t="shared" si="100"/>
        <v>8.4342182763383935</v>
      </c>
    </row>
    <row r="519" spans="4:22" ht="15.75" x14ac:dyDescent="0.25">
      <c r="D519" s="27">
        <v>26081</v>
      </c>
      <c r="E519">
        <v>148</v>
      </c>
      <c r="F519">
        <v>15.5</v>
      </c>
      <c r="G519">
        <v>0</v>
      </c>
      <c r="H519">
        <v>3.8317006064771886</v>
      </c>
      <c r="I519" s="20">
        <f t="shared" si="101"/>
        <v>1.0902635309726236</v>
      </c>
      <c r="J519">
        <f t="shared" si="102"/>
        <v>0.13257604536627104</v>
      </c>
      <c r="K519" s="16">
        <f t="shared" ref="K519:K582" si="105">IF(theta&gt;topt,(1-rs)*(theta-topt)/(topt-Porosity)+1,IF(theta&lt;twilt,rwp*theta,(1-rwp)*(theta-twilt)/(topt-twilt)+rwp))</f>
        <v>0.78720418049499008</v>
      </c>
      <c r="L519" s="16">
        <f t="shared" ref="L519:L582" si="106">(soiltemp-tmin)^2/((30-tmin))^2</f>
        <v>0.16841379739994253</v>
      </c>
      <c r="M519" s="6"/>
      <c r="N519" s="6">
        <f t="shared" ref="N519:N582" si="107">ET0*kc</f>
        <v>3.0653604851817509</v>
      </c>
      <c r="O519" s="6"/>
      <c r="P519" s="6">
        <f t="shared" ref="P519:P582" si="108">(etc-Inter)</f>
        <v>3.0880138117767935</v>
      </c>
      <c r="Q519">
        <f t="shared" si="103"/>
        <v>0.24915553616631972</v>
      </c>
      <c r="R519">
        <f t="shared" ref="R519:R582" si="109">IF(MAX(0,(1-(0.9*tfield-theta)/(0.9*tfield-alfa*twilt))^2) &gt; 1, 1, MAX(0,(1-(0.9*tfield-theta)/(0.9*tfield-alfa*twilt))^2))</f>
        <v>0.34202685978783776</v>
      </c>
      <c r="S519">
        <f t="shared" ref="S519:S582" si="110">epot*Kr</f>
        <v>1.0561836670234876</v>
      </c>
      <c r="T519" s="6">
        <f t="shared" si="104"/>
        <v>73.713130509467476</v>
      </c>
      <c r="U519">
        <f t="shared" ref="U519:U582" si="111">IF(Temperature &lt;0, 0.2*Temperature,Temperature*(s1_+(1-s1_)*EXP(-s2_*(LAI-LAIref))))</f>
        <v>17.298090615120827</v>
      </c>
      <c r="V519" s="16">
        <f t="shared" si="100"/>
        <v>10.082720895012805</v>
      </c>
    </row>
    <row r="520" spans="4:22" ht="15.75" x14ac:dyDescent="0.25">
      <c r="D520" s="27">
        <v>26082</v>
      </c>
      <c r="E520">
        <v>149</v>
      </c>
      <c r="F520">
        <v>16.7</v>
      </c>
      <c r="G520">
        <v>0</v>
      </c>
      <c r="H520">
        <v>4.9747436208829807</v>
      </c>
      <c r="I520" s="20">
        <f t="shared" si="101"/>
        <v>1.2336047629584743</v>
      </c>
      <c r="J520">
        <f t="shared" si="102"/>
        <v>0.15000633917575049</v>
      </c>
      <c r="K520" s="16">
        <f t="shared" si="105"/>
        <v>0.71674373861464258</v>
      </c>
      <c r="L520" s="16">
        <f t="shared" si="106"/>
        <v>0.20928866356850231</v>
      </c>
      <c r="M520" s="6"/>
      <c r="N520" s="6">
        <f t="shared" si="107"/>
        <v>3.9797948967063848</v>
      </c>
      <c r="O520" s="6"/>
      <c r="P520" s="6">
        <f t="shared" si="108"/>
        <v>4.0024482233014274</v>
      </c>
      <c r="Q520">
        <f t="shared" si="103"/>
        <v>0.24571043503155826</v>
      </c>
      <c r="R520">
        <f t="shared" si="109"/>
        <v>0.31805524731137874</v>
      </c>
      <c r="S520">
        <f t="shared" si="110"/>
        <v>1.2729996595131239</v>
      </c>
      <c r="T520" s="6">
        <f t="shared" si="104"/>
        <v>72.462784176549405</v>
      </c>
      <c r="U520">
        <f t="shared" si="111"/>
        <v>18.637297630485019</v>
      </c>
      <c r="V520" s="16">
        <f t="shared" ref="V520:V583" si="112">V519+(Tsurface-V519)*att*EXP(-kz*z)*EXP(-klai*LAI)</f>
        <v>11.673700729906757</v>
      </c>
    </row>
    <row r="521" spans="4:22" ht="15.75" x14ac:dyDescent="0.25">
      <c r="D521" s="27">
        <v>26083</v>
      </c>
      <c r="E521">
        <v>150</v>
      </c>
      <c r="F521">
        <v>18.5</v>
      </c>
      <c r="G521">
        <v>0</v>
      </c>
      <c r="H521">
        <v>4.8284164486979826</v>
      </c>
      <c r="I521" s="20">
        <f t="shared" ref="I521:I584" si="113">K521*L521/CF</f>
        <v>1.3342909713401172</v>
      </c>
      <c r="J521">
        <f t="shared" ref="J521:J584" si="114">K521*L521</f>
        <v>0.16224978211495825</v>
      </c>
      <c r="K521" s="16">
        <f t="shared" si="105"/>
        <v>0.63150196904611811</v>
      </c>
      <c r="L521" s="16">
        <f t="shared" si="106"/>
        <v>0.2569268031896022</v>
      </c>
      <c r="M521" s="6"/>
      <c r="N521" s="6">
        <f t="shared" si="107"/>
        <v>3.8627331589583864</v>
      </c>
      <c r="O521" s="6"/>
      <c r="P521" s="6">
        <f t="shared" si="108"/>
        <v>3.885386485553429</v>
      </c>
      <c r="Q521">
        <f t="shared" ref="Q521:Q584" si="115">IF(T520/L &gt;= tfield, tfield-0.00001,T520/L)</f>
        <v>0.24154261392183135</v>
      </c>
      <c r="R521">
        <f t="shared" si="109"/>
        <v>0.29021885938290992</v>
      </c>
      <c r="S521">
        <f t="shared" si="110"/>
        <v>1.1276124340990892</v>
      </c>
      <c r="T521" s="6">
        <f t="shared" ref="T521:T584" si="116">(IF(T520+Precipitation-actevapo-Inter&lt;0,0,IF(T520+Precipitation-actevapo-Inter&gt;tfield*L,tfield*L,IF(T520+Precipitation-actevapo-Inter&lt;twilt*L,twilt*L,T520+Precipitation-actevapo-Inter))))</f>
        <v>71.357825069045361</v>
      </c>
      <c r="U521">
        <f t="shared" si="111"/>
        <v>20.646108153531312</v>
      </c>
      <c r="V521" s="16">
        <f t="shared" si="112"/>
        <v>13.342388699265593</v>
      </c>
    </row>
    <row r="522" spans="4:22" ht="15.75" x14ac:dyDescent="0.25">
      <c r="D522" s="27">
        <v>26084</v>
      </c>
      <c r="E522">
        <v>151</v>
      </c>
      <c r="F522">
        <v>18.2</v>
      </c>
      <c r="G522">
        <v>0</v>
      </c>
      <c r="H522">
        <v>5.3801755999984069</v>
      </c>
      <c r="I522" s="20">
        <f t="shared" si="113"/>
        <v>1.3597628642348292</v>
      </c>
      <c r="J522">
        <f t="shared" si="114"/>
        <v>0.16534716429095522</v>
      </c>
      <c r="K522" s="16">
        <f t="shared" si="105"/>
        <v>0.5561719047712993</v>
      </c>
      <c r="L522" s="16">
        <f t="shared" si="106"/>
        <v>0.29729506807602374</v>
      </c>
      <c r="M522" s="6"/>
      <c r="N522" s="6">
        <f t="shared" si="107"/>
        <v>4.3041404799987255</v>
      </c>
      <c r="O522" s="6"/>
      <c r="P522" s="6">
        <f t="shared" si="108"/>
        <v>4.3267938065937681</v>
      </c>
      <c r="Q522">
        <f t="shared" si="115"/>
        <v>0.23785941689681786</v>
      </c>
      <c r="R522">
        <f t="shared" si="109"/>
        <v>0.26668007567630181</v>
      </c>
      <c r="S522">
        <f t="shared" si="110"/>
        <v>1.1538696997781801</v>
      </c>
      <c r="T522" s="6">
        <f t="shared" si="116"/>
        <v>70.226608695862225</v>
      </c>
      <c r="U522">
        <f t="shared" si="111"/>
        <v>20.311306399690263</v>
      </c>
      <c r="V522" s="16">
        <f t="shared" si="112"/>
        <v>14.638467731023692</v>
      </c>
    </row>
    <row r="523" spans="4:22" ht="15.75" x14ac:dyDescent="0.25">
      <c r="D523" s="27">
        <v>26085</v>
      </c>
      <c r="E523">
        <v>152</v>
      </c>
      <c r="F523">
        <v>18.5</v>
      </c>
      <c r="G523">
        <v>0</v>
      </c>
      <c r="H523">
        <v>4.896824995518851</v>
      </c>
      <c r="I523" s="20">
        <f t="shared" si="113"/>
        <v>1.3176212080813672</v>
      </c>
      <c r="J523">
        <f t="shared" si="114"/>
        <v>0.16022273890269426</v>
      </c>
      <c r="K523" s="16">
        <f t="shared" si="105"/>
        <v>0.47905176383404657</v>
      </c>
      <c r="L523" s="16">
        <f t="shared" si="106"/>
        <v>0.33445809200318222</v>
      </c>
      <c r="M523" s="6"/>
      <c r="N523" s="6">
        <f t="shared" si="107"/>
        <v>3.9174599964150811</v>
      </c>
      <c r="O523" s="6"/>
      <c r="P523" s="6">
        <f t="shared" si="108"/>
        <v>3.9401133230101237</v>
      </c>
      <c r="Q523">
        <f t="shared" si="115"/>
        <v>0.23408869565287407</v>
      </c>
      <c r="R523">
        <f t="shared" si="109"/>
        <v>0.24361307077100422</v>
      </c>
      <c r="S523">
        <f t="shared" si="110"/>
        <v>0.95986310580424183</v>
      </c>
      <c r="T523" s="6">
        <f t="shared" si="116"/>
        <v>69.289398916653028</v>
      </c>
      <c r="U523">
        <f t="shared" si="111"/>
        <v>20.646108153531312</v>
      </c>
      <c r="V523" s="16">
        <f t="shared" si="112"/>
        <v>15.755768453556261</v>
      </c>
    </row>
    <row r="524" spans="4:22" ht="15.75" x14ac:dyDescent="0.25">
      <c r="D524" s="27">
        <v>26086</v>
      </c>
      <c r="E524">
        <v>153</v>
      </c>
      <c r="F524">
        <v>20.9</v>
      </c>
      <c r="G524">
        <v>0</v>
      </c>
      <c r="H524">
        <v>4.9838229063839918</v>
      </c>
      <c r="I524" s="20">
        <f t="shared" si="113"/>
        <v>1.3123662524374731</v>
      </c>
      <c r="J524">
        <f t="shared" si="114"/>
        <v>0.15958373629639672</v>
      </c>
      <c r="K524" s="16">
        <f t="shared" si="105"/>
        <v>0.41515793063483108</v>
      </c>
      <c r="L524" s="16">
        <f t="shared" si="106"/>
        <v>0.38439284070130175</v>
      </c>
      <c r="M524" s="6"/>
      <c r="N524" s="6">
        <f t="shared" si="107"/>
        <v>3.9870583251071938</v>
      </c>
      <c r="O524" s="6"/>
      <c r="P524" s="6">
        <f t="shared" si="108"/>
        <v>4.0097116517022364</v>
      </c>
      <c r="Q524">
        <f t="shared" si="115"/>
        <v>0.23096466305551008</v>
      </c>
      <c r="R524">
        <f t="shared" si="109"/>
        <v>0.22529232382714767</v>
      </c>
      <c r="S524">
        <f t="shared" si="110"/>
        <v>0.90335725588878746</v>
      </c>
      <c r="T524" s="6">
        <f t="shared" si="116"/>
        <v>68.408694987359283</v>
      </c>
      <c r="U524">
        <f t="shared" si="111"/>
        <v>23.324522184259695</v>
      </c>
      <c r="V524" s="16">
        <f t="shared" si="112"/>
        <v>17.163404965938639</v>
      </c>
    </row>
    <row r="525" spans="4:22" ht="15.75" x14ac:dyDescent="0.25">
      <c r="D525" s="27">
        <v>26087</v>
      </c>
      <c r="E525">
        <v>154</v>
      </c>
      <c r="F525">
        <v>18.3</v>
      </c>
      <c r="G525">
        <v>0</v>
      </c>
      <c r="H525">
        <v>4.8126000408093326</v>
      </c>
      <c r="I525" s="20">
        <f t="shared" si="113"/>
        <v>1.1884927063689534</v>
      </c>
      <c r="J525">
        <f t="shared" si="114"/>
        <v>0.14452071309446474</v>
      </c>
      <c r="K525" s="16">
        <f t="shared" si="105"/>
        <v>0.35511635701438837</v>
      </c>
      <c r="L525" s="16">
        <f t="shared" si="106"/>
        <v>0.40696721015475257</v>
      </c>
      <c r="M525" s="6"/>
      <c r="N525" s="6">
        <f t="shared" si="107"/>
        <v>3.8500800326474662</v>
      </c>
      <c r="O525" s="6"/>
      <c r="P525" s="6">
        <f t="shared" si="108"/>
        <v>3.8727333592425088</v>
      </c>
      <c r="Q525">
        <f t="shared" si="115"/>
        <v>0.22802898329119761</v>
      </c>
      <c r="R525">
        <f t="shared" si="109"/>
        <v>0.20872879276013812</v>
      </c>
      <c r="S525">
        <f t="shared" si="110"/>
        <v>0.80835095875660312</v>
      </c>
      <c r="T525" s="6">
        <f t="shared" si="116"/>
        <v>67.622997355197725</v>
      </c>
      <c r="U525">
        <f t="shared" si="111"/>
        <v>20.422906984303946</v>
      </c>
      <c r="V525" s="16">
        <f t="shared" si="112"/>
        <v>17.76960701933913</v>
      </c>
    </row>
    <row r="526" spans="4:22" ht="15.75" x14ac:dyDescent="0.25">
      <c r="D526" s="27">
        <v>26088</v>
      </c>
      <c r="E526">
        <v>155</v>
      </c>
      <c r="F526">
        <v>15.2</v>
      </c>
      <c r="G526">
        <v>0</v>
      </c>
      <c r="H526">
        <v>4.821175512510254</v>
      </c>
      <c r="I526" s="20">
        <f t="shared" si="113"/>
        <v>0.99522736474974527</v>
      </c>
      <c r="J526">
        <f t="shared" si="114"/>
        <v>0.12101964755356902</v>
      </c>
      <c r="K526" s="16">
        <f t="shared" si="105"/>
        <v>0.30155179274286703</v>
      </c>
      <c r="L526" s="16">
        <f t="shared" si="106"/>
        <v>0.40132292516915119</v>
      </c>
      <c r="M526" s="6"/>
      <c r="N526" s="6">
        <f t="shared" si="107"/>
        <v>3.8569404100082032</v>
      </c>
      <c r="O526" s="6"/>
      <c r="P526" s="6">
        <f t="shared" si="108"/>
        <v>3.8795937366032458</v>
      </c>
      <c r="Q526">
        <f t="shared" si="115"/>
        <v>0.22540999118399241</v>
      </c>
      <c r="R526">
        <f t="shared" si="109"/>
        <v>0.19448576092726705</v>
      </c>
      <c r="S526">
        <f t="shared" si="110"/>
        <v>0.7545257399519415</v>
      </c>
      <c r="T526" s="6">
        <f t="shared" si="116"/>
        <v>66.891124941840829</v>
      </c>
      <c r="U526">
        <f t="shared" si="111"/>
        <v>16.963288861279779</v>
      </c>
      <c r="V526" s="16">
        <f t="shared" si="112"/>
        <v>17.619648000950541</v>
      </c>
    </row>
    <row r="527" spans="4:22" ht="15.75" x14ac:dyDescent="0.25">
      <c r="D527" s="27">
        <v>26089</v>
      </c>
      <c r="E527">
        <v>156</v>
      </c>
      <c r="F527">
        <v>12.5</v>
      </c>
      <c r="G527">
        <v>0</v>
      </c>
      <c r="H527">
        <v>2.975342818046153</v>
      </c>
      <c r="I527" s="20">
        <f t="shared" si="113"/>
        <v>0.77842540354344669</v>
      </c>
      <c r="J527">
        <f t="shared" si="114"/>
        <v>9.4656529070883122E-2</v>
      </c>
      <c r="K527" s="16">
        <f t="shared" si="105"/>
        <v>0.25165673729264587</v>
      </c>
      <c r="L527" s="16">
        <f t="shared" si="106"/>
        <v>0.3761334987062524</v>
      </c>
      <c r="M527" s="6"/>
      <c r="N527" s="6">
        <f t="shared" si="107"/>
        <v>2.3802742544369226</v>
      </c>
      <c r="O527" s="6"/>
      <c r="P527" s="6">
        <f t="shared" si="108"/>
        <v>2.4029275810319648</v>
      </c>
      <c r="Q527">
        <f t="shared" si="115"/>
        <v>0.22297041647280277</v>
      </c>
      <c r="R527">
        <f t="shared" si="109"/>
        <v>0.18167120470480838</v>
      </c>
      <c r="S527">
        <f t="shared" si="110"/>
        <v>0.4365427484644881</v>
      </c>
      <c r="T527" s="6">
        <f t="shared" si="116"/>
        <v>66.477235519971387</v>
      </c>
      <c r="U527">
        <f t="shared" si="111"/>
        <v>13.950073076710346</v>
      </c>
      <c r="V527" s="16">
        <f t="shared" si="112"/>
        <v>16.937180605119018</v>
      </c>
    </row>
    <row r="528" spans="4:22" ht="15.75" x14ac:dyDescent="0.25">
      <c r="D528" s="27">
        <v>26090</v>
      </c>
      <c r="E528">
        <v>157</v>
      </c>
      <c r="F528">
        <v>13.4</v>
      </c>
      <c r="G528">
        <v>0</v>
      </c>
      <c r="H528">
        <v>3.9404445097103498</v>
      </c>
      <c r="I528" s="20">
        <f t="shared" si="113"/>
        <v>0.66676108116258215</v>
      </c>
      <c r="J528">
        <f t="shared" si="114"/>
        <v>8.1078147469369991E-2</v>
      </c>
      <c r="K528" s="16">
        <f t="shared" si="105"/>
        <v>0.22344002181389794</v>
      </c>
      <c r="L528" s="16">
        <f t="shared" si="106"/>
        <v>0.36286313799637726</v>
      </c>
      <c r="M528" s="6"/>
      <c r="N528" s="6">
        <f t="shared" si="107"/>
        <v>3.1523556077682802</v>
      </c>
      <c r="O528" s="6"/>
      <c r="P528" s="6">
        <f t="shared" si="108"/>
        <v>3.1750089343633228</v>
      </c>
      <c r="Q528">
        <f t="shared" si="115"/>
        <v>0.22159078506657129</v>
      </c>
      <c r="R528">
        <f t="shared" si="109"/>
        <v>0.17461760503066209</v>
      </c>
      <c r="S528">
        <f t="shared" si="110"/>
        <v>0.55441245606947809</v>
      </c>
      <c r="T528" s="6">
        <f t="shared" si="116"/>
        <v>65.945476390496964</v>
      </c>
      <c r="U528">
        <f t="shared" si="111"/>
        <v>14.954478338233491</v>
      </c>
      <c r="V528" s="16">
        <f t="shared" si="112"/>
        <v>16.568437717801956</v>
      </c>
    </row>
    <row r="529" spans="4:22" ht="15.75" x14ac:dyDescent="0.25">
      <c r="D529" s="27">
        <v>26091</v>
      </c>
      <c r="E529">
        <v>158</v>
      </c>
      <c r="F529">
        <v>16.600000000000001</v>
      </c>
      <c r="G529">
        <v>0.7</v>
      </c>
      <c r="H529">
        <v>4.6452154222890965</v>
      </c>
      <c r="I529" s="20">
        <f t="shared" si="113"/>
        <v>0.57874478591143186</v>
      </c>
      <c r="J529">
        <f t="shared" si="114"/>
        <v>7.0375365966830111E-2</v>
      </c>
      <c r="K529" s="16">
        <f t="shared" si="105"/>
        <v>0.18718759479647268</v>
      </c>
      <c r="L529" s="16">
        <f t="shared" si="106"/>
        <v>0.3759616979071107</v>
      </c>
      <c r="M529" s="6"/>
      <c r="N529" s="6">
        <f t="shared" si="107"/>
        <v>3.7161723378312774</v>
      </c>
      <c r="O529" s="6"/>
      <c r="P529" s="6">
        <f t="shared" si="108"/>
        <v>3.7388256644263196</v>
      </c>
      <c r="Q529">
        <f t="shared" si="115"/>
        <v>0.21981825463498988</v>
      </c>
      <c r="R529">
        <f t="shared" si="109"/>
        <v>0.16576022080021033</v>
      </c>
      <c r="S529">
        <f t="shared" si="110"/>
        <v>0.61974856766879982</v>
      </c>
      <c r="T529" s="6">
        <f t="shared" si="116"/>
        <v>66.048381149423221</v>
      </c>
      <c r="U529">
        <f t="shared" si="111"/>
        <v>18.52569704587134</v>
      </c>
      <c r="V529" s="16">
        <f t="shared" si="112"/>
        <v>16.93244872838816</v>
      </c>
    </row>
    <row r="530" spans="4:22" ht="15.75" x14ac:dyDescent="0.25">
      <c r="D530" s="27">
        <v>26092</v>
      </c>
      <c r="E530">
        <v>159</v>
      </c>
      <c r="F530">
        <v>12.1</v>
      </c>
      <c r="G530">
        <v>0</v>
      </c>
      <c r="H530">
        <v>3.4965985065556935</v>
      </c>
      <c r="I530" s="20">
        <f t="shared" si="113"/>
        <v>0.56403255606662328</v>
      </c>
      <c r="J530">
        <f t="shared" si="114"/>
        <v>6.8586358817701393E-2</v>
      </c>
      <c r="K530" s="16">
        <f t="shared" si="105"/>
        <v>0.19420307804056297</v>
      </c>
      <c r="L530" s="16">
        <f t="shared" si="106"/>
        <v>0.35316823764953836</v>
      </c>
      <c r="M530" s="6"/>
      <c r="N530" s="6">
        <f t="shared" si="107"/>
        <v>2.797278805244555</v>
      </c>
      <c r="O530" s="6"/>
      <c r="P530" s="6">
        <f t="shared" si="108"/>
        <v>2.8199321318395976</v>
      </c>
      <c r="Q530">
        <f t="shared" si="115"/>
        <v>0.2201612704980774</v>
      </c>
      <c r="R530">
        <f t="shared" si="109"/>
        <v>0.16745629161169093</v>
      </c>
      <c r="S530">
        <f t="shared" si="110"/>
        <v>0.47221537739450892</v>
      </c>
      <c r="T530" s="6">
        <f t="shared" si="116"/>
        <v>65.598819098623764</v>
      </c>
      <c r="U530">
        <f t="shared" si="111"/>
        <v>13.503670738255614</v>
      </c>
      <c r="V530" s="16">
        <f t="shared" si="112"/>
        <v>16.294764736612269</v>
      </c>
    </row>
    <row r="531" spans="4:22" ht="15.75" x14ac:dyDescent="0.25">
      <c r="D531" s="27">
        <v>26093</v>
      </c>
      <c r="E531">
        <v>160</v>
      </c>
      <c r="F531">
        <v>9.5</v>
      </c>
      <c r="G531">
        <v>0</v>
      </c>
      <c r="H531">
        <v>3.981659269503671</v>
      </c>
      <c r="I531" s="20">
        <f t="shared" si="113"/>
        <v>0.42623518131917359</v>
      </c>
      <c r="J531">
        <f t="shared" si="114"/>
        <v>5.1830198048411512E-2</v>
      </c>
      <c r="K531" s="16">
        <f t="shared" si="105"/>
        <v>0.16355439796520713</v>
      </c>
      <c r="L531" s="16">
        <f t="shared" si="106"/>
        <v>0.3168988342302928</v>
      </c>
      <c r="M531" s="6"/>
      <c r="N531" s="6">
        <f t="shared" si="107"/>
        <v>3.185327415602937</v>
      </c>
      <c r="O531" s="6"/>
      <c r="P531" s="6">
        <f t="shared" si="108"/>
        <v>3.2079807421979796</v>
      </c>
      <c r="Q531">
        <f t="shared" si="115"/>
        <v>0.21866273032874589</v>
      </c>
      <c r="R531">
        <f t="shared" si="109"/>
        <v>0.16011015985717975</v>
      </c>
      <c r="S531">
        <f t="shared" si="110"/>
        <v>0.51363030945207266</v>
      </c>
      <c r="T531" s="6">
        <f t="shared" si="116"/>
        <v>65.400000000000006</v>
      </c>
      <c r="U531">
        <f t="shared" si="111"/>
        <v>10.602055538299862</v>
      </c>
      <c r="V531" s="16">
        <f t="shared" si="112"/>
        <v>15.236034910404168</v>
      </c>
    </row>
    <row r="532" spans="4:22" ht="15.75" x14ac:dyDescent="0.25">
      <c r="D532" s="27">
        <v>26094</v>
      </c>
      <c r="E532">
        <v>161</v>
      </c>
      <c r="F532">
        <v>11.1</v>
      </c>
      <c r="G532">
        <v>0</v>
      </c>
      <c r="H532">
        <v>4.3037237896989184</v>
      </c>
      <c r="I532" s="20">
        <f t="shared" si="113"/>
        <v>0.36943510385112305</v>
      </c>
      <c r="J532">
        <f t="shared" si="114"/>
        <v>4.4923308628296563E-2</v>
      </c>
      <c r="K532" s="16">
        <f t="shared" si="105"/>
        <v>0.15000000000000055</v>
      </c>
      <c r="L532" s="16">
        <f t="shared" si="106"/>
        <v>0.29948872418864264</v>
      </c>
      <c r="M532" s="6"/>
      <c r="N532" s="6">
        <f t="shared" si="107"/>
        <v>3.4429790317591351</v>
      </c>
      <c r="O532" s="6"/>
      <c r="P532" s="6">
        <f t="shared" si="108"/>
        <v>3.4656323583541777</v>
      </c>
      <c r="Q532">
        <f t="shared" si="115"/>
        <v>0.21800000000000003</v>
      </c>
      <c r="R532">
        <f t="shared" si="109"/>
        <v>0.1569138759579296</v>
      </c>
      <c r="S532">
        <f t="shared" si="110"/>
        <v>0.54380580599457451</v>
      </c>
      <c r="T532" s="6">
        <f t="shared" si="116"/>
        <v>65.400000000000006</v>
      </c>
      <c r="U532">
        <f t="shared" si="111"/>
        <v>12.387664892118787</v>
      </c>
      <c r="V532" s="16">
        <f t="shared" si="112"/>
        <v>14.706295169732076</v>
      </c>
    </row>
    <row r="533" spans="4:22" ht="15.75" x14ac:dyDescent="0.25">
      <c r="D533" s="27">
        <v>26095</v>
      </c>
      <c r="E533">
        <v>162</v>
      </c>
      <c r="F533">
        <v>12.1</v>
      </c>
      <c r="G533">
        <v>0</v>
      </c>
      <c r="H533">
        <v>4.3578456276149122</v>
      </c>
      <c r="I533" s="20">
        <f t="shared" si="113"/>
        <v>0.36054965810338152</v>
      </c>
      <c r="J533">
        <f t="shared" si="114"/>
        <v>4.3842838425371192E-2</v>
      </c>
      <c r="K533" s="16">
        <f t="shared" si="105"/>
        <v>0.15000000000000055</v>
      </c>
      <c r="L533" s="16">
        <f t="shared" si="106"/>
        <v>0.29228558950247352</v>
      </c>
      <c r="M533" s="6"/>
      <c r="N533" s="6">
        <f t="shared" si="107"/>
        <v>3.48627650209193</v>
      </c>
      <c r="O533" s="6"/>
      <c r="P533" s="6">
        <f t="shared" si="108"/>
        <v>3.5089298286869726</v>
      </c>
      <c r="Q533">
        <f t="shared" si="115"/>
        <v>0.21800000000000003</v>
      </c>
      <c r="R533">
        <f t="shared" si="109"/>
        <v>0.1569138759579296</v>
      </c>
      <c r="S533">
        <f t="shared" si="110"/>
        <v>0.55059977988366682</v>
      </c>
      <c r="T533" s="6">
        <f t="shared" si="116"/>
        <v>65.400000000000006</v>
      </c>
      <c r="U533">
        <f t="shared" si="111"/>
        <v>13.503670738255614</v>
      </c>
      <c r="V533" s="16">
        <f t="shared" si="112"/>
        <v>14.482631126659554</v>
      </c>
    </row>
    <row r="534" spans="4:22" ht="15.75" x14ac:dyDescent="0.25">
      <c r="D534" s="27">
        <v>26096</v>
      </c>
      <c r="E534">
        <v>163</v>
      </c>
      <c r="F534">
        <v>12.3</v>
      </c>
      <c r="G534">
        <v>0</v>
      </c>
      <c r="H534">
        <v>3.9261461809660267</v>
      </c>
      <c r="I534" s="20">
        <f t="shared" si="113"/>
        <v>0.35502116377539056</v>
      </c>
      <c r="J534">
        <f t="shared" si="114"/>
        <v>4.317057351508749E-2</v>
      </c>
      <c r="K534" s="16">
        <f t="shared" si="105"/>
        <v>0.15000000000000055</v>
      </c>
      <c r="L534" s="16">
        <f t="shared" si="106"/>
        <v>0.28780382343391553</v>
      </c>
      <c r="M534" s="6"/>
      <c r="N534" s="6">
        <f t="shared" si="107"/>
        <v>3.1409169447728216</v>
      </c>
      <c r="O534" s="6"/>
      <c r="P534" s="6">
        <f t="shared" si="108"/>
        <v>3.1635702713678642</v>
      </c>
      <c r="Q534">
        <f t="shared" si="115"/>
        <v>0.21800000000000003</v>
      </c>
      <c r="R534">
        <f t="shared" si="109"/>
        <v>0.1569138759579296</v>
      </c>
      <c r="S534">
        <f t="shared" si="110"/>
        <v>0.49640807314561075</v>
      </c>
      <c r="T534" s="6">
        <f t="shared" si="116"/>
        <v>65.400000000000006</v>
      </c>
      <c r="U534">
        <f t="shared" si="111"/>
        <v>13.72687190748298</v>
      </c>
      <c r="V534" s="16">
        <f t="shared" si="112"/>
        <v>14.342075057677286</v>
      </c>
    </row>
    <row r="535" spans="4:22" ht="15.75" x14ac:dyDescent="0.25">
      <c r="D535" s="27">
        <v>26097</v>
      </c>
      <c r="E535">
        <v>164</v>
      </c>
      <c r="F535">
        <v>13.2</v>
      </c>
      <c r="G535">
        <v>0</v>
      </c>
      <c r="H535">
        <v>4.5135372965344605</v>
      </c>
      <c r="I535" s="20">
        <f t="shared" si="113"/>
        <v>0.35786290234818702</v>
      </c>
      <c r="J535">
        <f t="shared" si="114"/>
        <v>4.3516128925539542E-2</v>
      </c>
      <c r="K535" s="16">
        <f t="shared" si="105"/>
        <v>0.15000000000000055</v>
      </c>
      <c r="L535" s="16">
        <f t="shared" si="106"/>
        <v>0.29010752617026253</v>
      </c>
      <c r="M535" s="6"/>
      <c r="N535" s="6">
        <f t="shared" si="107"/>
        <v>3.6108298372275685</v>
      </c>
      <c r="O535" s="6"/>
      <c r="P535" s="6">
        <f t="shared" si="108"/>
        <v>3.6334831638226106</v>
      </c>
      <c r="Q535">
        <f t="shared" si="115"/>
        <v>0.21800000000000003</v>
      </c>
      <c r="R535">
        <f t="shared" si="109"/>
        <v>0.1569138759579296</v>
      </c>
      <c r="S535">
        <f t="shared" si="110"/>
        <v>0.57014392646328671</v>
      </c>
      <c r="T535" s="6">
        <f t="shared" si="116"/>
        <v>65.400000000000006</v>
      </c>
      <c r="U535">
        <f t="shared" si="111"/>
        <v>14.731277169006123</v>
      </c>
      <c r="V535" s="16">
        <f t="shared" si="112"/>
        <v>14.414458850583687</v>
      </c>
    </row>
    <row r="536" spans="4:22" ht="15.75" x14ac:dyDescent="0.25">
      <c r="D536" s="27">
        <v>26098</v>
      </c>
      <c r="E536">
        <v>165</v>
      </c>
      <c r="F536">
        <v>13.8</v>
      </c>
      <c r="G536">
        <v>0</v>
      </c>
      <c r="H536">
        <v>3.5393217114277102</v>
      </c>
      <c r="I536" s="20">
        <f t="shared" si="113"/>
        <v>0.36511594696238442</v>
      </c>
      <c r="J536">
        <f t="shared" si="114"/>
        <v>4.4398099150625946E-2</v>
      </c>
      <c r="K536" s="16">
        <f t="shared" si="105"/>
        <v>0.15000000000000055</v>
      </c>
      <c r="L536" s="16">
        <f t="shared" si="106"/>
        <v>0.29598732767083857</v>
      </c>
      <c r="M536" s="6"/>
      <c r="N536" s="6">
        <f t="shared" si="107"/>
        <v>2.8314573691421683</v>
      </c>
      <c r="O536" s="6"/>
      <c r="P536" s="6">
        <f t="shared" si="108"/>
        <v>2.8541106957372104</v>
      </c>
      <c r="Q536">
        <f t="shared" si="115"/>
        <v>0.21800000000000003</v>
      </c>
      <c r="R536">
        <f t="shared" si="109"/>
        <v>0.1569138759579296</v>
      </c>
      <c r="S536">
        <f t="shared" si="110"/>
        <v>0.44784957168110878</v>
      </c>
      <c r="T536" s="6">
        <f t="shared" si="116"/>
        <v>65.400000000000006</v>
      </c>
      <c r="U536">
        <f t="shared" si="111"/>
        <v>15.400880676688223</v>
      </c>
      <c r="V536" s="16">
        <f t="shared" si="112"/>
        <v>14.59791354186304</v>
      </c>
    </row>
    <row r="537" spans="4:22" ht="15.75" x14ac:dyDescent="0.25">
      <c r="D537" s="27">
        <v>26099</v>
      </c>
      <c r="E537">
        <v>166</v>
      </c>
      <c r="F537">
        <v>13.9</v>
      </c>
      <c r="G537">
        <v>1</v>
      </c>
      <c r="H537">
        <v>4.5785427995718342</v>
      </c>
      <c r="I537" s="20">
        <f t="shared" si="113"/>
        <v>0.37190566463521529</v>
      </c>
      <c r="J537">
        <f t="shared" si="114"/>
        <v>4.5223728819642178E-2</v>
      </c>
      <c r="K537" s="16">
        <f t="shared" si="105"/>
        <v>0.15000000000000055</v>
      </c>
      <c r="L537" s="16">
        <f t="shared" si="106"/>
        <v>0.3014915254642801</v>
      </c>
      <c r="M537" s="6"/>
      <c r="N537" s="6">
        <f t="shared" si="107"/>
        <v>3.6628342396574674</v>
      </c>
      <c r="O537" s="6"/>
      <c r="P537" s="6">
        <f t="shared" si="108"/>
        <v>3.68548756625251</v>
      </c>
      <c r="Q537">
        <f t="shared" si="115"/>
        <v>0.21800000000000003</v>
      </c>
      <c r="R537">
        <f t="shared" si="109"/>
        <v>0.1569138759579296</v>
      </c>
      <c r="S537">
        <f t="shared" si="110"/>
        <v>0.57830413881543818</v>
      </c>
      <c r="T537" s="6">
        <f t="shared" si="116"/>
        <v>65.844349187779613</v>
      </c>
      <c r="U537">
        <f t="shared" si="111"/>
        <v>15.512481261301904</v>
      </c>
      <c r="V537" s="16">
        <f t="shared" si="112"/>
        <v>14.768004809294036</v>
      </c>
    </row>
    <row r="538" spans="4:22" ht="15.75" x14ac:dyDescent="0.25">
      <c r="D538" s="27">
        <v>26100</v>
      </c>
      <c r="E538">
        <v>167</v>
      </c>
      <c r="F538">
        <v>11.7</v>
      </c>
      <c r="G538">
        <v>15.3</v>
      </c>
      <c r="H538">
        <v>2.137238010119487</v>
      </c>
      <c r="I538" s="20">
        <f t="shared" si="113"/>
        <v>0.43180983219685493</v>
      </c>
      <c r="J538">
        <f t="shared" si="114"/>
        <v>5.2508075595137559E-2</v>
      </c>
      <c r="K538" s="16">
        <f t="shared" si="105"/>
        <v>0.18029329560576432</v>
      </c>
      <c r="L538" s="16">
        <f t="shared" si="106"/>
        <v>0.29123698370877621</v>
      </c>
      <c r="M538" s="6"/>
      <c r="N538" s="6">
        <f t="shared" si="107"/>
        <v>1.7097904080955897</v>
      </c>
      <c r="O538" s="6"/>
      <c r="P538" s="6">
        <f t="shared" si="108"/>
        <v>1.7324437346906321</v>
      </c>
      <c r="Q538">
        <f t="shared" si="115"/>
        <v>0.21948116395926537</v>
      </c>
      <c r="R538">
        <f t="shared" si="109"/>
        <v>0.1641018582261192</v>
      </c>
      <c r="S538">
        <f t="shared" si="110"/>
        <v>0.28429723613493058</v>
      </c>
      <c r="T538" s="6">
        <f t="shared" si="116"/>
        <v>80.882705278239726</v>
      </c>
      <c r="U538">
        <f t="shared" si="111"/>
        <v>13.057268399800883</v>
      </c>
      <c r="V538" s="16">
        <f t="shared" si="112"/>
        <v>14.449842121123089</v>
      </c>
    </row>
    <row r="539" spans="4:22" ht="15.75" x14ac:dyDescent="0.25">
      <c r="D539" s="27">
        <v>26101</v>
      </c>
      <c r="E539">
        <v>168</v>
      </c>
      <c r="F539">
        <v>12.8</v>
      </c>
      <c r="G539">
        <v>0</v>
      </c>
      <c r="H539">
        <v>3.4520414211841488</v>
      </c>
      <c r="I539" s="20">
        <f t="shared" si="113"/>
        <v>2.3176759412836963</v>
      </c>
      <c r="J539">
        <f t="shared" si="114"/>
        <v>0.28182939446009747</v>
      </c>
      <c r="K539" s="16">
        <f t="shared" si="105"/>
        <v>0.97096331023424509</v>
      </c>
      <c r="L539" s="16">
        <f t="shared" si="106"/>
        <v>0.29025751178188808</v>
      </c>
      <c r="M539" s="6"/>
      <c r="N539" s="6">
        <f t="shared" si="107"/>
        <v>2.761633136947319</v>
      </c>
      <c r="O539" s="6"/>
      <c r="P539" s="6">
        <f t="shared" si="108"/>
        <v>2.7842864635423616</v>
      </c>
      <c r="Q539">
        <f t="shared" si="115"/>
        <v>0.26960901759413242</v>
      </c>
      <c r="R539">
        <f t="shared" si="109"/>
        <v>0.50227842011738899</v>
      </c>
      <c r="S539">
        <f t="shared" si="110"/>
        <v>1.3984870060622896</v>
      </c>
      <c r="T539" s="6">
        <f t="shared" si="116"/>
        <v>79.506871598772477</v>
      </c>
      <c r="U539">
        <f t="shared" si="111"/>
        <v>14.284874830551395</v>
      </c>
      <c r="V539" s="16">
        <f t="shared" si="112"/>
        <v>14.419161511101983</v>
      </c>
    </row>
    <row r="540" spans="4:22" ht="15.75" x14ac:dyDescent="0.25">
      <c r="D540" s="27">
        <v>26102</v>
      </c>
      <c r="E540">
        <v>169</v>
      </c>
      <c r="F540">
        <v>12.5</v>
      </c>
      <c r="G540">
        <v>0</v>
      </c>
      <c r="H540">
        <v>3.698128883230329</v>
      </c>
      <c r="I540" s="20">
        <f t="shared" si="113"/>
        <v>2.3268376235140362</v>
      </c>
      <c r="J540">
        <f t="shared" si="114"/>
        <v>0.28294345501930679</v>
      </c>
      <c r="K540" s="16">
        <f t="shared" si="105"/>
        <v>0.98421490600658335</v>
      </c>
      <c r="L540" s="16">
        <f t="shared" si="106"/>
        <v>0.28748137555377989</v>
      </c>
      <c r="M540" s="6"/>
      <c r="N540" s="6">
        <f t="shared" si="107"/>
        <v>2.9585031065842635</v>
      </c>
      <c r="O540" s="6"/>
      <c r="P540" s="6">
        <f t="shared" si="108"/>
        <v>2.9811564331793061</v>
      </c>
      <c r="Q540">
        <f t="shared" si="115"/>
        <v>0.26502290532924161</v>
      </c>
      <c r="R540">
        <f t="shared" si="109"/>
        <v>0.46367690241025022</v>
      </c>
      <c r="S540">
        <f t="shared" si="110"/>
        <v>1.3822933805369708</v>
      </c>
      <c r="T540" s="6">
        <f t="shared" si="116"/>
        <v>78.147231544830561</v>
      </c>
      <c r="U540">
        <f t="shared" si="111"/>
        <v>13.950073076710346</v>
      </c>
      <c r="V540" s="16">
        <f t="shared" si="112"/>
        <v>14.331920463066908</v>
      </c>
    </row>
    <row r="541" spans="4:22" ht="15.75" x14ac:dyDescent="0.25">
      <c r="D541" s="27">
        <v>26103</v>
      </c>
      <c r="E541">
        <v>170</v>
      </c>
      <c r="F541">
        <v>12.6</v>
      </c>
      <c r="G541">
        <v>0</v>
      </c>
      <c r="H541">
        <v>3.4264212439425026</v>
      </c>
      <c r="I541" s="20">
        <f t="shared" si="113"/>
        <v>2.3447301244667358</v>
      </c>
      <c r="J541">
        <f t="shared" si="114"/>
        <v>0.28511918313515505</v>
      </c>
      <c r="K541" s="16">
        <f t="shared" si="105"/>
        <v>0.99731052988874858</v>
      </c>
      <c r="L541" s="16">
        <f t="shared" si="106"/>
        <v>0.28588807055607895</v>
      </c>
      <c r="M541" s="6"/>
      <c r="N541" s="6">
        <f t="shared" si="107"/>
        <v>2.7411369951540023</v>
      </c>
      <c r="O541" s="6"/>
      <c r="P541" s="6">
        <f t="shared" si="108"/>
        <v>2.7637903217490445</v>
      </c>
      <c r="Q541">
        <f t="shared" si="115"/>
        <v>0.26049077181610186</v>
      </c>
      <c r="R541">
        <f t="shared" si="109"/>
        <v>0.42704579839372575</v>
      </c>
      <c r="S541">
        <f t="shared" si="110"/>
        <v>1.1802650445441729</v>
      </c>
      <c r="T541" s="6">
        <f t="shared" si="116"/>
        <v>76.989619826881437</v>
      </c>
      <c r="U541">
        <f t="shared" si="111"/>
        <v>14.061673661324027</v>
      </c>
      <c r="V541" s="16">
        <f t="shared" si="112"/>
        <v>14.281659973820881</v>
      </c>
    </row>
    <row r="542" spans="4:22" ht="15.75" x14ac:dyDescent="0.25">
      <c r="D542" s="27">
        <v>26104</v>
      </c>
      <c r="E542">
        <v>171</v>
      </c>
      <c r="F542">
        <v>12.6</v>
      </c>
      <c r="G542">
        <v>0</v>
      </c>
      <c r="H542">
        <v>2.7404003638161489</v>
      </c>
      <c r="I542" s="20">
        <f t="shared" si="113"/>
        <v>2.2002627466190581</v>
      </c>
      <c r="J542">
        <f t="shared" si="114"/>
        <v>0.26755194998887744</v>
      </c>
      <c r="K542" s="16">
        <f t="shared" si="105"/>
        <v>0.94011684735717338</v>
      </c>
      <c r="L542" s="16">
        <f t="shared" si="106"/>
        <v>0.28459435733016697</v>
      </c>
      <c r="M542" s="6"/>
      <c r="N542" s="6">
        <f t="shared" si="107"/>
        <v>2.1923202910529191</v>
      </c>
      <c r="O542" s="6"/>
      <c r="P542" s="6">
        <f t="shared" si="108"/>
        <v>2.2149736176479617</v>
      </c>
      <c r="Q542">
        <f t="shared" si="115"/>
        <v>0.25663206608960482</v>
      </c>
      <c r="R542">
        <f t="shared" si="109"/>
        <v>0.39704552074314692</v>
      </c>
      <c r="S542">
        <f t="shared" si="110"/>
        <v>0.87944535345136698</v>
      </c>
      <c r="T542" s="6">
        <f t="shared" si="116"/>
        <v>76.132827800025112</v>
      </c>
      <c r="U542">
        <f t="shared" si="111"/>
        <v>14.061673661324027</v>
      </c>
      <c r="V542" s="16">
        <f t="shared" si="112"/>
        <v>14.240746928329816</v>
      </c>
    </row>
    <row r="543" spans="4:22" ht="15.75" x14ac:dyDescent="0.25">
      <c r="D543" s="27">
        <v>26105</v>
      </c>
      <c r="E543">
        <v>172</v>
      </c>
      <c r="F543">
        <v>13.9</v>
      </c>
      <c r="G543">
        <v>0</v>
      </c>
      <c r="H543">
        <v>3.4400396922558896</v>
      </c>
      <c r="I543" s="20">
        <f t="shared" si="113"/>
        <v>2.1180785170135965</v>
      </c>
      <c r="J543">
        <f t="shared" si="114"/>
        <v>0.25755834766885333</v>
      </c>
      <c r="K543" s="16">
        <f t="shared" si="105"/>
        <v>0.88170545637001585</v>
      </c>
      <c r="L543" s="16">
        <f t="shared" si="106"/>
        <v>0.29211381851851281</v>
      </c>
      <c r="M543" s="6"/>
      <c r="N543" s="6">
        <f t="shared" si="107"/>
        <v>2.7520317538047117</v>
      </c>
      <c r="O543" s="6"/>
      <c r="P543" s="6">
        <f t="shared" si="108"/>
        <v>2.7746850803997543</v>
      </c>
      <c r="Q543">
        <f t="shared" si="115"/>
        <v>0.25377609266675039</v>
      </c>
      <c r="R543">
        <f t="shared" si="109"/>
        <v>0.37554471978368437</v>
      </c>
      <c r="S543">
        <f t="shared" si="110"/>
        <v>1.0420183310066955</v>
      </c>
      <c r="T543" s="6">
        <f t="shared" si="116"/>
        <v>75.113462795613458</v>
      </c>
      <c r="U543">
        <f t="shared" si="111"/>
        <v>15.512481261301904</v>
      </c>
      <c r="V543" s="16">
        <f t="shared" si="112"/>
        <v>14.47726402808428</v>
      </c>
    </row>
    <row r="544" spans="4:22" ht="15.75" x14ac:dyDescent="0.25">
      <c r="D544" s="27">
        <v>26106</v>
      </c>
      <c r="E544">
        <v>173</v>
      </c>
      <c r="F544">
        <v>15.5</v>
      </c>
      <c r="G544">
        <v>0.6</v>
      </c>
      <c r="H544">
        <v>3.7115266109595062</v>
      </c>
      <c r="I544" s="20">
        <f t="shared" si="113"/>
        <v>2.0648762891545087</v>
      </c>
      <c r="J544">
        <f t="shared" si="114"/>
        <v>0.25108895676118825</v>
      </c>
      <c r="K544" s="16">
        <f t="shared" si="105"/>
        <v>0.81221072956941343</v>
      </c>
      <c r="L544" s="16">
        <f t="shared" si="106"/>
        <v>0.30914262471551063</v>
      </c>
      <c r="M544" s="6"/>
      <c r="N544" s="6">
        <f t="shared" si="107"/>
        <v>2.969221288767605</v>
      </c>
      <c r="O544" s="6"/>
      <c r="P544" s="6">
        <f t="shared" si="108"/>
        <v>2.9918746153626472</v>
      </c>
      <c r="Q544">
        <f t="shared" si="115"/>
        <v>0.25037820931871152</v>
      </c>
      <c r="R544">
        <f t="shared" si="109"/>
        <v>0.35074380769446367</v>
      </c>
      <c r="S544">
        <f t="shared" si="110"/>
        <v>1.0493814947367037</v>
      </c>
      <c r="T544" s="6">
        <f t="shared" si="116"/>
        <v>74.686734627471793</v>
      </c>
      <c r="U544">
        <f t="shared" si="111"/>
        <v>17.298090615120827</v>
      </c>
      <c r="V544" s="16">
        <f t="shared" si="112"/>
        <v>15.001881242527929</v>
      </c>
    </row>
    <row r="545" spans="4:22" ht="15.75" x14ac:dyDescent="0.25">
      <c r="D545" s="27">
        <v>26107</v>
      </c>
      <c r="E545">
        <v>174</v>
      </c>
      <c r="F545">
        <v>16.899999999999999</v>
      </c>
      <c r="G545">
        <v>0</v>
      </c>
      <c r="H545">
        <v>3.9304771192681187</v>
      </c>
      <c r="I545" s="20">
        <f t="shared" si="113"/>
        <v>2.14596188213193</v>
      </c>
      <c r="J545">
        <f t="shared" si="114"/>
        <v>0.26094896486724267</v>
      </c>
      <c r="K545" s="16">
        <f t="shared" si="105"/>
        <v>0.78311873863899861</v>
      </c>
      <c r="L545" s="16">
        <f t="shared" si="106"/>
        <v>0.33321762332076527</v>
      </c>
      <c r="M545" s="6"/>
      <c r="N545" s="6">
        <f t="shared" si="107"/>
        <v>3.144381695414495</v>
      </c>
      <c r="O545" s="6"/>
      <c r="P545" s="6">
        <f t="shared" si="108"/>
        <v>3.1670350220095376</v>
      </c>
      <c r="Q545">
        <f t="shared" si="115"/>
        <v>0.24895578209157265</v>
      </c>
      <c r="R545">
        <f t="shared" si="109"/>
        <v>0.34061315343558218</v>
      </c>
      <c r="S545">
        <f t="shared" si="110"/>
        <v>1.0787337858875969</v>
      </c>
      <c r="T545" s="6">
        <f t="shared" si="116"/>
        <v>73.630654168179248</v>
      </c>
      <c r="U545">
        <f t="shared" si="111"/>
        <v>18.860498799712385</v>
      </c>
      <c r="V545" s="16">
        <f t="shared" si="112"/>
        <v>15.719506779580215</v>
      </c>
    </row>
    <row r="546" spans="4:22" ht="15.75" x14ac:dyDescent="0.25">
      <c r="D546" s="27">
        <v>26108</v>
      </c>
      <c r="E546">
        <v>175</v>
      </c>
      <c r="F546">
        <v>14.8</v>
      </c>
      <c r="G546">
        <v>0</v>
      </c>
      <c r="H546">
        <v>3.3218868195147984</v>
      </c>
      <c r="I546" s="20">
        <f t="shared" si="113"/>
        <v>1.9784205705773421</v>
      </c>
      <c r="J546">
        <f t="shared" si="114"/>
        <v>0.24057594138220481</v>
      </c>
      <c r="K546" s="16">
        <f t="shared" si="105"/>
        <v>0.71112095307606449</v>
      </c>
      <c r="L546" s="16">
        <f t="shared" si="106"/>
        <v>0.33830523533522122</v>
      </c>
      <c r="M546" s="6"/>
      <c r="N546" s="6">
        <f t="shared" si="107"/>
        <v>2.657509455611839</v>
      </c>
      <c r="O546" s="6"/>
      <c r="P546" s="6">
        <f t="shared" si="108"/>
        <v>2.6801627822068816</v>
      </c>
      <c r="Q546">
        <f t="shared" si="115"/>
        <v>0.24543551389393084</v>
      </c>
      <c r="R546">
        <f t="shared" si="109"/>
        <v>0.31617981796727751</v>
      </c>
      <c r="S546">
        <f t="shared" si="110"/>
        <v>0.84741338060084392</v>
      </c>
      <c r="T546" s="6">
        <f t="shared" si="116"/>
        <v>72.805894114173455</v>
      </c>
      <c r="U546">
        <f t="shared" si="111"/>
        <v>16.51688652282505</v>
      </c>
      <c r="V546" s="16">
        <f t="shared" si="112"/>
        <v>15.867803431943509</v>
      </c>
    </row>
    <row r="547" spans="4:22" ht="15.75" x14ac:dyDescent="0.25">
      <c r="D547" s="27">
        <v>26109</v>
      </c>
      <c r="E547">
        <v>176</v>
      </c>
      <c r="F547">
        <v>14.3</v>
      </c>
      <c r="G547">
        <v>0</v>
      </c>
      <c r="H547">
        <v>2.8277206226674774</v>
      </c>
      <c r="I547" s="20">
        <f t="shared" si="113"/>
        <v>1.8251317839361854</v>
      </c>
      <c r="J547">
        <f t="shared" si="114"/>
        <v>0.22193602492664014</v>
      </c>
      <c r="K547" s="16">
        <f t="shared" si="105"/>
        <v>0.65489332668009681</v>
      </c>
      <c r="L547" s="16">
        <f t="shared" si="106"/>
        <v>0.33888881728527942</v>
      </c>
      <c r="M547" s="6"/>
      <c r="N547" s="6">
        <f t="shared" si="107"/>
        <v>2.2621764981339818</v>
      </c>
      <c r="O547" s="6"/>
      <c r="P547" s="6">
        <f t="shared" si="108"/>
        <v>2.284829824729024</v>
      </c>
      <c r="Q547">
        <f t="shared" si="115"/>
        <v>0.24268631371391153</v>
      </c>
      <c r="R547">
        <f t="shared" si="109"/>
        <v>0.297730609041573</v>
      </c>
      <c r="S547">
        <f t="shared" si="110"/>
        <v>0.68026377527292281</v>
      </c>
      <c r="T547" s="6">
        <f t="shared" si="116"/>
        <v>72.148283665495583</v>
      </c>
      <c r="U547">
        <f t="shared" si="111"/>
        <v>15.958883599756636</v>
      </c>
      <c r="V547" s="16">
        <f t="shared" si="112"/>
        <v>15.884742517865618</v>
      </c>
    </row>
    <row r="548" spans="4:22" ht="15.75" x14ac:dyDescent="0.25">
      <c r="D548" s="27">
        <v>26110</v>
      </c>
      <c r="E548">
        <v>177</v>
      </c>
      <c r="F548">
        <v>16.399999999999999</v>
      </c>
      <c r="G548">
        <v>0</v>
      </c>
      <c r="H548">
        <v>3.6140159779180463</v>
      </c>
      <c r="I548" s="20">
        <f t="shared" si="113"/>
        <v>1.778829935546248</v>
      </c>
      <c r="J548">
        <f t="shared" si="114"/>
        <v>0.21630572016242375</v>
      </c>
      <c r="K548" s="16">
        <f t="shared" si="105"/>
        <v>0.61006104553025775</v>
      </c>
      <c r="L548" s="16">
        <f t="shared" si="106"/>
        <v>0.35456405837945842</v>
      </c>
      <c r="M548" s="6"/>
      <c r="N548" s="6">
        <f t="shared" si="107"/>
        <v>2.8912127823344371</v>
      </c>
      <c r="O548" s="6"/>
      <c r="P548" s="6">
        <f t="shared" si="108"/>
        <v>2.9138661089294793</v>
      </c>
      <c r="Q548">
        <f t="shared" si="115"/>
        <v>0.24049427888498529</v>
      </c>
      <c r="R548">
        <f t="shared" si="109"/>
        <v>0.28341776456577616</v>
      </c>
      <c r="S548">
        <f t="shared" si="110"/>
        <v>0.82584141883676943</v>
      </c>
      <c r="T548" s="6">
        <f t="shared" si="116"/>
        <v>71.345095573253857</v>
      </c>
      <c r="U548">
        <f t="shared" si="111"/>
        <v>18.30249587664397</v>
      </c>
      <c r="V548" s="16">
        <f t="shared" si="112"/>
        <v>16.334396189637978</v>
      </c>
    </row>
    <row r="549" spans="4:22" ht="15.75" x14ac:dyDescent="0.25">
      <c r="D549" s="27">
        <v>26111</v>
      </c>
      <c r="E549">
        <v>178</v>
      </c>
      <c r="F549">
        <v>17.8</v>
      </c>
      <c r="G549">
        <v>0.2</v>
      </c>
      <c r="H549">
        <v>2.750061437807231</v>
      </c>
      <c r="I549" s="20">
        <f t="shared" si="113"/>
        <v>1.7266042447897116</v>
      </c>
      <c r="J549">
        <f t="shared" si="114"/>
        <v>0.20995507616642894</v>
      </c>
      <c r="K549" s="16">
        <f t="shared" si="105"/>
        <v>0.55530407741945642</v>
      </c>
      <c r="L549" s="16">
        <f t="shared" si="106"/>
        <v>0.37809028369124786</v>
      </c>
      <c r="M549" s="6"/>
      <c r="N549" s="6">
        <f t="shared" si="107"/>
        <v>2.2000491502457851</v>
      </c>
      <c r="O549" s="6"/>
      <c r="P549" s="6">
        <f t="shared" si="108"/>
        <v>2.2227024768408272</v>
      </c>
      <c r="Q549">
        <f t="shared" si="115"/>
        <v>0.23781698524417952</v>
      </c>
      <c r="R549">
        <f t="shared" si="109"/>
        <v>0.26641470063686651</v>
      </c>
      <c r="S549">
        <f t="shared" si="110"/>
        <v>0.59216061497237071</v>
      </c>
      <c r="T549" s="6">
        <f t="shared" si="116"/>
        <v>70.975588284876537</v>
      </c>
      <c r="U549">
        <f t="shared" si="111"/>
        <v>19.864904061235531</v>
      </c>
      <c r="V549" s="16">
        <f t="shared" si="112"/>
        <v>16.990999900649754</v>
      </c>
    </row>
    <row r="550" spans="4:22" ht="15.75" x14ac:dyDescent="0.25">
      <c r="D550" s="27">
        <v>26112</v>
      </c>
      <c r="E550">
        <v>179</v>
      </c>
      <c r="F550">
        <v>15.6</v>
      </c>
      <c r="G550">
        <v>0</v>
      </c>
      <c r="H550">
        <v>3.3295899847248025</v>
      </c>
      <c r="I550" s="20">
        <f t="shared" si="113"/>
        <v>1.6606596309645323</v>
      </c>
      <c r="J550">
        <f t="shared" si="114"/>
        <v>0.20193621112528712</v>
      </c>
      <c r="K550" s="16">
        <f t="shared" si="105"/>
        <v>0.530113092889402</v>
      </c>
      <c r="L550" s="16">
        <f t="shared" si="106"/>
        <v>0.38093043509758634</v>
      </c>
      <c r="M550" s="6"/>
      <c r="N550" s="6">
        <f t="shared" si="107"/>
        <v>2.6636719877798423</v>
      </c>
      <c r="O550" s="6"/>
      <c r="P550" s="6">
        <f t="shared" si="108"/>
        <v>2.6863253143748844</v>
      </c>
      <c r="Q550">
        <f t="shared" si="115"/>
        <v>0.2365852942829218</v>
      </c>
      <c r="R550">
        <f t="shared" si="109"/>
        <v>0.25876906112328002</v>
      </c>
      <c r="S550">
        <f t="shared" si="110"/>
        <v>0.69513787947248884</v>
      </c>
      <c r="T550" s="6">
        <f t="shared" si="116"/>
        <v>70.303103731999101</v>
      </c>
      <c r="U550">
        <f t="shared" si="111"/>
        <v>17.40969119973451</v>
      </c>
      <c r="V550" s="16">
        <f t="shared" si="112"/>
        <v>17.068868091501002</v>
      </c>
    </row>
    <row r="551" spans="4:22" ht="15.75" x14ac:dyDescent="0.25">
      <c r="D551" s="27">
        <v>26113</v>
      </c>
      <c r="E551">
        <v>180</v>
      </c>
      <c r="F551">
        <v>15.6</v>
      </c>
      <c r="G551">
        <v>0</v>
      </c>
      <c r="H551">
        <v>3.4929904055079795</v>
      </c>
      <c r="I551" s="20">
        <f t="shared" si="113"/>
        <v>1.5262775459618725</v>
      </c>
      <c r="J551">
        <f t="shared" si="114"/>
        <v>0.1855953495889637</v>
      </c>
      <c r="K551" s="16">
        <f t="shared" si="105"/>
        <v>0.4842667767243537</v>
      </c>
      <c r="L551" s="16">
        <f t="shared" si="106"/>
        <v>0.38325022179790214</v>
      </c>
      <c r="M551" s="6"/>
      <c r="N551" s="6">
        <f t="shared" si="107"/>
        <v>2.7943923244063837</v>
      </c>
      <c r="O551" s="6"/>
      <c r="P551" s="6">
        <f t="shared" si="108"/>
        <v>2.8170456510014263</v>
      </c>
      <c r="Q551">
        <f t="shared" si="115"/>
        <v>0.23434367910666368</v>
      </c>
      <c r="R551">
        <f t="shared" si="109"/>
        <v>0.24514001843469885</v>
      </c>
      <c r="S551">
        <f t="shared" si="110"/>
        <v>0.69057062281787784</v>
      </c>
      <c r="T551" s="6">
        <f t="shared" si="116"/>
        <v>69.635186435776276</v>
      </c>
      <c r="U551">
        <f t="shared" si="111"/>
        <v>17.40969119973451</v>
      </c>
      <c r="V551" s="16">
        <f t="shared" si="112"/>
        <v>17.132254359370567</v>
      </c>
    </row>
    <row r="552" spans="4:22" ht="15.75" x14ac:dyDescent="0.25">
      <c r="D552" s="27">
        <v>26114</v>
      </c>
      <c r="E552">
        <v>181</v>
      </c>
      <c r="F552">
        <v>16.2</v>
      </c>
      <c r="G552">
        <v>0</v>
      </c>
      <c r="H552">
        <v>4.0818741643178447</v>
      </c>
      <c r="I552" s="20">
        <f t="shared" si="113"/>
        <v>1.4061541014668795</v>
      </c>
      <c r="J552">
        <f t="shared" si="114"/>
        <v>0.17098833873837255</v>
      </c>
      <c r="K552" s="16">
        <f t="shared" si="105"/>
        <v>0.43873183112045533</v>
      </c>
      <c r="L552" s="16">
        <f t="shared" si="106"/>
        <v>0.38973315043427315</v>
      </c>
      <c r="M552" s="6"/>
      <c r="N552" s="6">
        <f t="shared" si="107"/>
        <v>3.2654993314542757</v>
      </c>
      <c r="O552" s="6"/>
      <c r="P552" s="6">
        <f t="shared" si="108"/>
        <v>3.2881526580493183</v>
      </c>
      <c r="Q552">
        <f t="shared" si="115"/>
        <v>0.23211728811925425</v>
      </c>
      <c r="R552">
        <f t="shared" si="109"/>
        <v>0.23196847861749612</v>
      </c>
      <c r="S552">
        <f t="shared" si="110"/>
        <v>0.7627477695497763</v>
      </c>
      <c r="T552" s="6">
        <f t="shared" si="116"/>
        <v>68.895091992821548</v>
      </c>
      <c r="U552">
        <f t="shared" si="111"/>
        <v>18.079294707416608</v>
      </c>
      <c r="V552" s="16">
        <f t="shared" si="112"/>
        <v>17.308384884955132</v>
      </c>
    </row>
    <row r="553" spans="4:22" ht="15.75" x14ac:dyDescent="0.25">
      <c r="D553" s="27">
        <v>26115</v>
      </c>
      <c r="E553">
        <v>182</v>
      </c>
      <c r="F553">
        <v>17.399999999999999</v>
      </c>
      <c r="G553">
        <v>0</v>
      </c>
      <c r="H553">
        <v>4.527152420541162</v>
      </c>
      <c r="I553" s="20">
        <f t="shared" si="113"/>
        <v>1.2911890663595584</v>
      </c>
      <c r="J553">
        <f t="shared" si="114"/>
        <v>0.15700859046932231</v>
      </c>
      <c r="K553" s="16">
        <f t="shared" si="105"/>
        <v>0.38827624269316013</v>
      </c>
      <c r="L553" s="16">
        <f t="shared" si="106"/>
        <v>0.40437341563903045</v>
      </c>
      <c r="M553" s="6"/>
      <c r="N553" s="6">
        <f t="shared" si="107"/>
        <v>3.6217219364329298</v>
      </c>
      <c r="O553" s="6"/>
      <c r="P553" s="6">
        <f t="shared" si="108"/>
        <v>3.644375263027972</v>
      </c>
      <c r="Q553">
        <f t="shared" si="115"/>
        <v>0.2296503066427385</v>
      </c>
      <c r="R553">
        <f t="shared" si="109"/>
        <v>0.2177983555564047</v>
      </c>
      <c r="S553">
        <f t="shared" si="110"/>
        <v>0.79373893931793216</v>
      </c>
      <c r="T553" s="6">
        <f t="shared" si="116"/>
        <v>68.124006380098663</v>
      </c>
      <c r="U553">
        <f t="shared" si="111"/>
        <v>19.4185017227808</v>
      </c>
      <c r="V553" s="16">
        <f t="shared" si="112"/>
        <v>17.700824329016712</v>
      </c>
    </row>
    <row r="554" spans="4:22" ht="15.75" x14ac:dyDescent="0.25">
      <c r="D554" s="27">
        <v>26116</v>
      </c>
      <c r="E554">
        <v>183</v>
      </c>
      <c r="F554">
        <v>18.7</v>
      </c>
      <c r="G554">
        <v>0</v>
      </c>
      <c r="H554">
        <v>4.3838943261826122</v>
      </c>
      <c r="I554" s="20">
        <f t="shared" si="113"/>
        <v>1.1784663607493633</v>
      </c>
      <c r="J554">
        <f t="shared" si="114"/>
        <v>0.14330150946712258</v>
      </c>
      <c r="K554" s="16">
        <f t="shared" si="105"/>
        <v>0.33570784593229624</v>
      </c>
      <c r="L554" s="16">
        <f t="shared" si="106"/>
        <v>0.42686374835583335</v>
      </c>
      <c r="M554" s="6"/>
      <c r="N554" s="6">
        <f t="shared" si="107"/>
        <v>3.5071154609460899</v>
      </c>
      <c r="O554" s="6"/>
      <c r="P554" s="6">
        <f t="shared" si="108"/>
        <v>3.5297687875411325</v>
      </c>
      <c r="Q554">
        <f t="shared" si="115"/>
        <v>0.22708002126699556</v>
      </c>
      <c r="R554">
        <f t="shared" si="109"/>
        <v>0.20350985152372142</v>
      </c>
      <c r="S554">
        <f t="shared" si="110"/>
        <v>0.71834272186556203</v>
      </c>
      <c r="T554" s="6">
        <f t="shared" si="116"/>
        <v>67.428316984828143</v>
      </c>
      <c r="U554">
        <f t="shared" si="111"/>
        <v>20.869309322758674</v>
      </c>
      <c r="V554" s="16">
        <f t="shared" si="112"/>
        <v>18.290099039862973</v>
      </c>
    </row>
    <row r="555" spans="4:22" ht="15.75" x14ac:dyDescent="0.25">
      <c r="D555" s="27">
        <v>26117</v>
      </c>
      <c r="E555">
        <v>184</v>
      </c>
      <c r="F555">
        <v>19.7</v>
      </c>
      <c r="G555">
        <v>0</v>
      </c>
      <c r="H555">
        <v>5.8013330377405552</v>
      </c>
      <c r="I555" s="20">
        <f t="shared" si="113"/>
        <v>1.0759789703802374</v>
      </c>
      <c r="J555">
        <f t="shared" si="114"/>
        <v>0.13083904279823685</v>
      </c>
      <c r="K555" s="16">
        <f t="shared" si="105"/>
        <v>0.28827955061789551</v>
      </c>
      <c r="L555" s="16">
        <f t="shared" si="106"/>
        <v>0.45386168570680008</v>
      </c>
      <c r="M555" s="6"/>
      <c r="N555" s="6">
        <f t="shared" si="107"/>
        <v>4.6410664301924447</v>
      </c>
      <c r="O555" s="6"/>
      <c r="P555" s="6">
        <f t="shared" si="108"/>
        <v>4.6637197567874873</v>
      </c>
      <c r="Q555">
        <f t="shared" si="115"/>
        <v>0.2247610566160938</v>
      </c>
      <c r="R555">
        <f t="shared" si="109"/>
        <v>0.19103441857828565</v>
      </c>
      <c r="S555">
        <f t="shared" si="110"/>
        <v>0.89093099214996141</v>
      </c>
      <c r="T555" s="6">
        <f t="shared" si="116"/>
        <v>66.56003931927323</v>
      </c>
      <c r="U555">
        <f t="shared" si="111"/>
        <v>21.985315168895504</v>
      </c>
      <c r="V555" s="16">
        <f t="shared" si="112"/>
        <v>18.977335185923579</v>
      </c>
    </row>
    <row r="556" spans="4:22" ht="15.75" x14ac:dyDescent="0.25">
      <c r="D556" s="27">
        <v>26118</v>
      </c>
      <c r="E556">
        <v>185</v>
      </c>
      <c r="F556">
        <v>20.5</v>
      </c>
      <c r="G556">
        <v>0</v>
      </c>
      <c r="H556">
        <v>6.0988474962966981</v>
      </c>
      <c r="I556" s="20">
        <f t="shared" si="113"/>
        <v>0.91042443571690446</v>
      </c>
      <c r="J556">
        <f t="shared" si="114"/>
        <v>0.11070761138317559</v>
      </c>
      <c r="K556" s="16">
        <f t="shared" si="105"/>
        <v>0.22908513164759731</v>
      </c>
      <c r="L556" s="16">
        <f t="shared" si="106"/>
        <v>0.4832596973315475</v>
      </c>
      <c r="M556" s="6"/>
      <c r="N556" s="6">
        <f t="shared" si="107"/>
        <v>4.879077997037359</v>
      </c>
      <c r="O556" s="6"/>
      <c r="P556" s="6">
        <f t="shared" si="108"/>
        <v>4.9017313236324016</v>
      </c>
      <c r="Q556">
        <f t="shared" si="115"/>
        <v>0.22186679773091075</v>
      </c>
      <c r="R556">
        <f t="shared" si="109"/>
        <v>0.1760175914490788</v>
      </c>
      <c r="S556">
        <f t="shared" si="110"/>
        <v>0.86279094151628033</v>
      </c>
      <c r="T556" s="6">
        <f t="shared" si="116"/>
        <v>65.719901704351997</v>
      </c>
      <c r="U556">
        <f t="shared" si="111"/>
        <v>22.878119845804967</v>
      </c>
      <c r="V556" s="16">
        <f t="shared" si="112"/>
        <v>19.702802959028119</v>
      </c>
    </row>
    <row r="557" spans="4:22" ht="15.75" x14ac:dyDescent="0.25">
      <c r="D557" s="27">
        <v>26119</v>
      </c>
      <c r="E557">
        <v>186</v>
      </c>
      <c r="F557">
        <v>21.1</v>
      </c>
      <c r="G557">
        <v>0</v>
      </c>
      <c r="H557">
        <v>5.4332111973470996</v>
      </c>
      <c r="I557" s="20">
        <f t="shared" si="113"/>
        <v>0.72501683958893648</v>
      </c>
      <c r="J557">
        <f t="shared" si="114"/>
        <v>8.8162047694014672E-2</v>
      </c>
      <c r="K557" s="16">
        <f t="shared" si="105"/>
        <v>0.17180914731305702</v>
      </c>
      <c r="L557" s="16">
        <f t="shared" si="106"/>
        <v>0.51313942867880469</v>
      </c>
      <c r="M557" s="6"/>
      <c r="N557" s="6">
        <f t="shared" si="107"/>
        <v>4.3465689578776798</v>
      </c>
      <c r="O557" s="6"/>
      <c r="P557" s="6">
        <f t="shared" si="108"/>
        <v>4.3692222844727224</v>
      </c>
      <c r="Q557">
        <f t="shared" si="115"/>
        <v>0.21906633901450664</v>
      </c>
      <c r="R557">
        <f t="shared" si="109"/>
        <v>0.1620725145376104</v>
      </c>
      <c r="S557">
        <f t="shared" si="110"/>
        <v>0.70813084221825662</v>
      </c>
      <c r="T557" s="6">
        <f t="shared" si="116"/>
        <v>65.400000000000006</v>
      </c>
      <c r="U557">
        <f t="shared" si="111"/>
        <v>23.547723353487065</v>
      </c>
      <c r="V557" s="16">
        <f t="shared" si="112"/>
        <v>20.417881098311302</v>
      </c>
    </row>
    <row r="558" spans="4:22" ht="15.75" x14ac:dyDescent="0.25">
      <c r="D558" s="27">
        <v>26120</v>
      </c>
      <c r="E558">
        <v>187</v>
      </c>
      <c r="F558">
        <v>18.600000000000001</v>
      </c>
      <c r="G558">
        <v>0.3</v>
      </c>
      <c r="H558">
        <v>4.4400104834689813</v>
      </c>
      <c r="I558" s="20">
        <f t="shared" si="113"/>
        <v>0.63629532626600638</v>
      </c>
      <c r="J558">
        <f t="shared" si="114"/>
        <v>7.7373511673946377E-2</v>
      </c>
      <c r="K558" s="16">
        <f t="shared" si="105"/>
        <v>0.15000000000000055</v>
      </c>
      <c r="L558" s="16">
        <f t="shared" si="106"/>
        <v>0.51582341115964059</v>
      </c>
      <c r="M558" s="6"/>
      <c r="N558" s="6">
        <f t="shared" si="107"/>
        <v>3.552008386775185</v>
      </c>
      <c r="O558" s="6"/>
      <c r="P558" s="6">
        <f t="shared" si="108"/>
        <v>3.5746617133702276</v>
      </c>
      <c r="Q558">
        <f t="shared" si="115"/>
        <v>0.21800000000000003</v>
      </c>
      <c r="R558">
        <f t="shared" si="109"/>
        <v>0.1569138759579296</v>
      </c>
      <c r="S558">
        <f t="shared" si="110"/>
        <v>0.56091402468333607</v>
      </c>
      <c r="T558" s="6">
        <f t="shared" si="116"/>
        <v>65.400000000000006</v>
      </c>
      <c r="U558">
        <f t="shared" si="111"/>
        <v>20.757708738144995</v>
      </c>
      <c r="V558" s="16">
        <f t="shared" si="112"/>
        <v>20.481082229008177</v>
      </c>
    </row>
    <row r="559" spans="4:22" ht="15.75" x14ac:dyDescent="0.25">
      <c r="D559" s="27">
        <v>26121</v>
      </c>
      <c r="E559">
        <v>188</v>
      </c>
      <c r="F559">
        <v>20.5</v>
      </c>
      <c r="G559">
        <v>0</v>
      </c>
      <c r="H559">
        <v>4.2007795587569152</v>
      </c>
      <c r="I559" s="20">
        <f t="shared" si="113"/>
        <v>0.65989420951769751</v>
      </c>
      <c r="J559">
        <f t="shared" si="114"/>
        <v>8.0243135877352018E-2</v>
      </c>
      <c r="K559" s="16">
        <f t="shared" si="105"/>
        <v>0.15000000000000055</v>
      </c>
      <c r="L559" s="16">
        <f t="shared" si="106"/>
        <v>0.53495423918234486</v>
      </c>
      <c r="M559" s="6"/>
      <c r="N559" s="6">
        <f t="shared" si="107"/>
        <v>3.3606236470055322</v>
      </c>
      <c r="O559" s="6"/>
      <c r="P559" s="6">
        <f t="shared" si="108"/>
        <v>3.3832769736005748</v>
      </c>
      <c r="Q559">
        <f t="shared" si="115"/>
        <v>0.21800000000000003</v>
      </c>
      <c r="R559">
        <f t="shared" si="109"/>
        <v>0.1569138759579296</v>
      </c>
      <c r="S559">
        <f t="shared" si="110"/>
        <v>0.53088310336688005</v>
      </c>
      <c r="T559" s="6">
        <f t="shared" si="116"/>
        <v>65.400000000000006</v>
      </c>
      <c r="U559">
        <f t="shared" si="111"/>
        <v>22.878119845804967</v>
      </c>
      <c r="V559" s="16">
        <f t="shared" si="112"/>
        <v>20.926883187925572</v>
      </c>
    </row>
    <row r="560" spans="4:22" ht="15.75" x14ac:dyDescent="0.25">
      <c r="D560" s="27">
        <v>26122</v>
      </c>
      <c r="E560">
        <v>189</v>
      </c>
      <c r="F560">
        <v>22.2</v>
      </c>
      <c r="G560">
        <v>0</v>
      </c>
      <c r="H560">
        <v>5.697311102826081</v>
      </c>
      <c r="I560" s="20">
        <f t="shared" si="113"/>
        <v>0.6986809587648255</v>
      </c>
      <c r="J560">
        <f t="shared" si="114"/>
        <v>8.4959604585802775E-2</v>
      </c>
      <c r="K560" s="16">
        <f t="shared" si="105"/>
        <v>0.15000000000000055</v>
      </c>
      <c r="L560" s="16">
        <f t="shared" si="106"/>
        <v>0.56639736390534978</v>
      </c>
      <c r="M560" s="6"/>
      <c r="N560" s="6">
        <f t="shared" si="107"/>
        <v>4.5578488822608652</v>
      </c>
      <c r="O560" s="6"/>
      <c r="P560" s="6">
        <f t="shared" si="108"/>
        <v>4.5805022088559078</v>
      </c>
      <c r="Q560">
        <f t="shared" si="115"/>
        <v>0.21800000000000003</v>
      </c>
      <c r="R560">
        <f t="shared" si="109"/>
        <v>0.1569138759579296</v>
      </c>
      <c r="S560">
        <f t="shared" si="110"/>
        <v>0.71874435542543846</v>
      </c>
      <c r="T560" s="6">
        <f t="shared" si="116"/>
        <v>65.400000000000006</v>
      </c>
      <c r="U560">
        <f t="shared" si="111"/>
        <v>24.775329784237574</v>
      </c>
      <c r="V560" s="16">
        <f t="shared" si="112"/>
        <v>21.642617130086613</v>
      </c>
    </row>
    <row r="561" spans="4:22" ht="15.75" x14ac:dyDescent="0.25">
      <c r="D561" s="27">
        <v>26123</v>
      </c>
      <c r="E561">
        <v>190</v>
      </c>
      <c r="F561">
        <v>21.1</v>
      </c>
      <c r="G561">
        <v>0</v>
      </c>
      <c r="H561">
        <v>5.9289450065461118</v>
      </c>
      <c r="I561" s="20">
        <f t="shared" si="113"/>
        <v>0.71829151204802477</v>
      </c>
      <c r="J561">
        <f t="shared" si="114"/>
        <v>8.7344247865039817E-2</v>
      </c>
      <c r="K561" s="16">
        <f t="shared" si="105"/>
        <v>0.15000000000000055</v>
      </c>
      <c r="L561" s="16">
        <f t="shared" si="106"/>
        <v>0.58229498576692995</v>
      </c>
      <c r="M561" s="6"/>
      <c r="N561" s="6">
        <f t="shared" si="107"/>
        <v>4.74315600523689</v>
      </c>
      <c r="O561" s="6"/>
      <c r="P561" s="6">
        <f t="shared" si="108"/>
        <v>4.7658093318319326</v>
      </c>
      <c r="Q561">
        <f t="shared" si="115"/>
        <v>0.21800000000000003</v>
      </c>
      <c r="R561">
        <f t="shared" si="109"/>
        <v>0.1569138759579296</v>
      </c>
      <c r="S561">
        <f t="shared" si="110"/>
        <v>0.74782161433421923</v>
      </c>
      <c r="T561" s="6">
        <f t="shared" si="116"/>
        <v>65.400000000000006</v>
      </c>
      <c r="U561">
        <f t="shared" si="111"/>
        <v>23.547723353487065</v>
      </c>
      <c r="V561" s="16">
        <f t="shared" si="112"/>
        <v>21.996928708378135</v>
      </c>
    </row>
    <row r="562" spans="4:22" ht="15.75" x14ac:dyDescent="0.25">
      <c r="D562" s="27">
        <v>26124</v>
      </c>
      <c r="E562">
        <v>191</v>
      </c>
      <c r="F562">
        <v>17.7</v>
      </c>
      <c r="G562">
        <v>0</v>
      </c>
      <c r="H562">
        <v>4.2103716730406742</v>
      </c>
      <c r="I562" s="20">
        <f t="shared" si="113"/>
        <v>0.6952247515826343</v>
      </c>
      <c r="J562">
        <f t="shared" si="114"/>
        <v>8.4539329792448326E-2</v>
      </c>
      <c r="K562" s="16">
        <f t="shared" si="105"/>
        <v>0.15000000000000055</v>
      </c>
      <c r="L562" s="16">
        <f t="shared" si="106"/>
        <v>0.56359553194965339</v>
      </c>
      <c r="M562" s="6"/>
      <c r="N562" s="6">
        <f t="shared" si="107"/>
        <v>3.3682973384325394</v>
      </c>
      <c r="O562" s="6"/>
      <c r="P562" s="6">
        <f t="shared" si="108"/>
        <v>3.3909506650275816</v>
      </c>
      <c r="Q562">
        <f t="shared" si="115"/>
        <v>0.21800000000000003</v>
      </c>
      <c r="R562">
        <f t="shared" si="109"/>
        <v>0.1569138759579296</v>
      </c>
      <c r="S562">
        <f t="shared" si="110"/>
        <v>0.53208721203159681</v>
      </c>
      <c r="T562" s="6">
        <f t="shared" si="116"/>
        <v>65.400000000000006</v>
      </c>
      <c r="U562">
        <f t="shared" si="111"/>
        <v>19.753303476621848</v>
      </c>
      <c r="V562" s="16">
        <f t="shared" si="112"/>
        <v>21.579659378619006</v>
      </c>
    </row>
    <row r="563" spans="4:22" ht="15.75" x14ac:dyDescent="0.25">
      <c r="D563" s="27">
        <v>26125</v>
      </c>
      <c r="E563">
        <v>192</v>
      </c>
      <c r="F563">
        <v>19.100000000000001</v>
      </c>
      <c r="G563">
        <v>0</v>
      </c>
      <c r="H563">
        <v>4.6278648989044822</v>
      </c>
      <c r="I563" s="20">
        <f t="shared" si="113"/>
        <v>0.6925358473996146</v>
      </c>
      <c r="J563">
        <f t="shared" si="114"/>
        <v>8.4212359043793136E-2</v>
      </c>
      <c r="K563" s="16">
        <f t="shared" si="105"/>
        <v>0.15000000000000055</v>
      </c>
      <c r="L563" s="16">
        <f t="shared" si="106"/>
        <v>0.56141572695861885</v>
      </c>
      <c r="M563" s="6"/>
      <c r="N563" s="6">
        <f t="shared" si="107"/>
        <v>3.7022919191235859</v>
      </c>
      <c r="O563" s="6"/>
      <c r="P563" s="6">
        <f t="shared" si="108"/>
        <v>3.7249452457186285</v>
      </c>
      <c r="Q563">
        <f t="shared" si="115"/>
        <v>0.21800000000000003</v>
      </c>
      <c r="R563">
        <f t="shared" si="109"/>
        <v>0.1569138759579296</v>
      </c>
      <c r="S563">
        <f t="shared" si="110"/>
        <v>0.5844955962367725</v>
      </c>
      <c r="T563" s="6">
        <f t="shared" si="116"/>
        <v>65.400000000000006</v>
      </c>
      <c r="U563">
        <f t="shared" si="111"/>
        <v>21.31571166121341</v>
      </c>
      <c r="V563" s="16">
        <f t="shared" si="112"/>
        <v>21.53057039282298</v>
      </c>
    </row>
    <row r="564" spans="4:22" ht="15.75" x14ac:dyDescent="0.25">
      <c r="D564" s="27">
        <v>26126</v>
      </c>
      <c r="E564">
        <v>193</v>
      </c>
      <c r="F564">
        <v>19.2</v>
      </c>
      <c r="G564">
        <v>3.3</v>
      </c>
      <c r="H564">
        <v>4.5035680906220517</v>
      </c>
      <c r="I564" s="20">
        <f t="shared" si="113"/>
        <v>0.69148534751291768</v>
      </c>
      <c r="J564">
        <f t="shared" si="114"/>
        <v>8.4084618257570784E-2</v>
      </c>
      <c r="K564" s="16">
        <f t="shared" si="105"/>
        <v>0.15000000000000055</v>
      </c>
      <c r="L564" s="16">
        <f t="shared" si="106"/>
        <v>0.56056412171713654</v>
      </c>
      <c r="M564" s="6"/>
      <c r="N564" s="6">
        <f t="shared" si="107"/>
        <v>3.6028544724976417</v>
      </c>
      <c r="O564" s="6"/>
      <c r="P564" s="6">
        <f t="shared" si="108"/>
        <v>3.6255077990926843</v>
      </c>
      <c r="Q564">
        <f t="shared" si="115"/>
        <v>0.21800000000000003</v>
      </c>
      <c r="R564">
        <f t="shared" si="109"/>
        <v>0.1569138759579296</v>
      </c>
      <c r="S564">
        <f t="shared" si="110"/>
        <v>0.56889248107133583</v>
      </c>
      <c r="T564" s="6">
        <f t="shared" si="116"/>
        <v>68.15376084552372</v>
      </c>
      <c r="U564">
        <f t="shared" si="111"/>
        <v>21.427312245827089</v>
      </c>
      <c r="V564" s="16">
        <f t="shared" si="112"/>
        <v>21.511366446825537</v>
      </c>
    </row>
    <row r="565" spans="4:22" ht="15.75" x14ac:dyDescent="0.25">
      <c r="D565" s="27">
        <v>26127</v>
      </c>
      <c r="E565">
        <v>194</v>
      </c>
      <c r="F565">
        <v>12.8</v>
      </c>
      <c r="G565">
        <v>0.2</v>
      </c>
      <c r="H565">
        <v>3.7479806154510631</v>
      </c>
      <c r="I565" s="20">
        <f t="shared" si="113"/>
        <v>1.395857488418571</v>
      </c>
      <c r="J565">
        <f t="shared" si="114"/>
        <v>0.16973627059169824</v>
      </c>
      <c r="K565" s="16">
        <f t="shared" si="105"/>
        <v>0.33773634253249613</v>
      </c>
      <c r="L565" s="16">
        <f t="shared" si="106"/>
        <v>0.50257034620242758</v>
      </c>
      <c r="M565" s="6"/>
      <c r="N565" s="6">
        <f t="shared" si="107"/>
        <v>2.9983844923608505</v>
      </c>
      <c r="O565" s="6"/>
      <c r="P565" s="6">
        <f t="shared" si="108"/>
        <v>3.0210378189558931</v>
      </c>
      <c r="Q565">
        <f t="shared" si="115"/>
        <v>0.22717920281841239</v>
      </c>
      <c r="R565">
        <f t="shared" si="109"/>
        <v>0.20405222145820234</v>
      </c>
      <c r="S565">
        <f t="shared" si="110"/>
        <v>0.61644947806719252</v>
      </c>
      <c r="T565" s="6">
        <f t="shared" si="116"/>
        <v>67.759964694051575</v>
      </c>
      <c r="U565">
        <f t="shared" si="111"/>
        <v>14.284874830551395</v>
      </c>
      <c r="V565" s="16">
        <f t="shared" si="112"/>
        <v>20.167383828626754</v>
      </c>
    </row>
    <row r="566" spans="4:22" ht="15.75" x14ac:dyDescent="0.25">
      <c r="D566" s="27">
        <v>26128</v>
      </c>
      <c r="E566">
        <v>195</v>
      </c>
      <c r="F566">
        <v>12.3</v>
      </c>
      <c r="G566">
        <v>8.5</v>
      </c>
      <c r="H566">
        <v>2.9515809175385836</v>
      </c>
      <c r="I566" s="20">
        <f t="shared" si="113"/>
        <v>1.1595776436617751</v>
      </c>
      <c r="J566">
        <f t="shared" si="114"/>
        <v>0.14100464146927186</v>
      </c>
      <c r="K566" s="16">
        <f t="shared" si="105"/>
        <v>0.3108894762547193</v>
      </c>
      <c r="L566" s="16">
        <f t="shared" si="106"/>
        <v>0.45355231437214472</v>
      </c>
      <c r="M566" s="6"/>
      <c r="N566" s="6">
        <f t="shared" si="107"/>
        <v>2.361264734030867</v>
      </c>
      <c r="O566" s="6"/>
      <c r="P566" s="6">
        <f t="shared" si="108"/>
        <v>2.3839180606259092</v>
      </c>
      <c r="Q566">
        <f t="shared" si="115"/>
        <v>0.22586654898017192</v>
      </c>
      <c r="R566">
        <f t="shared" si="109"/>
        <v>0.19693246863817029</v>
      </c>
      <c r="S566">
        <f t="shared" si="110"/>
        <v>0.46947086871017962</v>
      </c>
      <c r="T566" s="6">
        <f t="shared" si="116"/>
        <v>75.813147151936448</v>
      </c>
      <c r="U566">
        <f t="shared" si="111"/>
        <v>13.72687190748298</v>
      </c>
      <c r="V566" s="16">
        <f t="shared" si="112"/>
        <v>18.969577682304514</v>
      </c>
    </row>
    <row r="567" spans="4:22" ht="15.75" x14ac:dyDescent="0.25">
      <c r="D567" s="27">
        <v>26129</v>
      </c>
      <c r="E567">
        <v>196</v>
      </c>
      <c r="F567">
        <v>12.6</v>
      </c>
      <c r="G567">
        <v>9.3000000000000007</v>
      </c>
      <c r="H567">
        <v>1.7704143356292532</v>
      </c>
      <c r="I567" s="20">
        <f t="shared" si="113"/>
        <v>2.9551467879776494</v>
      </c>
      <c r="J567">
        <f t="shared" si="114"/>
        <v>0.35934584941808217</v>
      </c>
      <c r="K567" s="16">
        <f t="shared" si="105"/>
        <v>0.85991137946310481</v>
      </c>
      <c r="L567" s="16">
        <f t="shared" si="106"/>
        <v>0.41788707301727268</v>
      </c>
      <c r="M567" s="6"/>
      <c r="N567" s="6">
        <f t="shared" si="107"/>
        <v>1.4163314685034027</v>
      </c>
      <c r="O567" s="6"/>
      <c r="P567" s="6">
        <f t="shared" si="108"/>
        <v>1.4389847950984451</v>
      </c>
      <c r="Q567">
        <f t="shared" si="115"/>
        <v>0.25271049050645483</v>
      </c>
      <c r="R567">
        <f t="shared" si="109"/>
        <v>0.36767578812404084</v>
      </c>
      <c r="S567">
        <f t="shared" si="110"/>
        <v>0.52907986863633227</v>
      </c>
      <c r="T567" s="6">
        <f t="shared" si="116"/>
        <v>84.606720609895163</v>
      </c>
      <c r="U567">
        <f t="shared" si="111"/>
        <v>14.061673661324027</v>
      </c>
      <c r="V567" s="16">
        <f t="shared" si="112"/>
        <v>18.056805891200362</v>
      </c>
    </row>
    <row r="568" spans="4:22" ht="15.75" x14ac:dyDescent="0.25">
      <c r="D568" s="27">
        <v>26130</v>
      </c>
      <c r="E568">
        <v>197</v>
      </c>
      <c r="F568">
        <v>13</v>
      </c>
      <c r="G568">
        <v>26.2</v>
      </c>
      <c r="H568">
        <v>1.6990419213579822</v>
      </c>
      <c r="I568" s="20">
        <f t="shared" si="113"/>
        <v>3.0222053917337304</v>
      </c>
      <c r="J568">
        <f t="shared" si="114"/>
        <v>0.36750017563482162</v>
      </c>
      <c r="K568" s="16">
        <f t="shared" si="105"/>
        <v>0.93509476990006957</v>
      </c>
      <c r="L568" s="16">
        <f t="shared" si="106"/>
        <v>0.3930084815618155</v>
      </c>
      <c r="M568" s="6"/>
      <c r="N568" s="6">
        <f t="shared" si="107"/>
        <v>1.3592335370863857</v>
      </c>
      <c r="O568" s="6"/>
      <c r="P568" s="6">
        <f t="shared" si="108"/>
        <v>1.3818868636814281</v>
      </c>
      <c r="Q568">
        <f t="shared" si="115"/>
        <v>0.2820224020329839</v>
      </c>
      <c r="R568">
        <f t="shared" si="109"/>
        <v>0.6145040723070877</v>
      </c>
      <c r="S568">
        <f t="shared" si="110"/>
        <v>0.84917510519990691</v>
      </c>
      <c r="T568" s="6">
        <f t="shared" si="116"/>
        <v>105.89999999999999</v>
      </c>
      <c r="U568">
        <f t="shared" si="111"/>
        <v>14.508075999778759</v>
      </c>
      <c r="V568" s="16">
        <f t="shared" si="112"/>
        <v>17.396813249679507</v>
      </c>
    </row>
    <row r="569" spans="4:22" ht="15.75" x14ac:dyDescent="0.25">
      <c r="D569" s="27">
        <v>26131</v>
      </c>
      <c r="E569">
        <v>198</v>
      </c>
      <c r="F569">
        <v>11.8</v>
      </c>
      <c r="G569">
        <v>1.1000000000000001</v>
      </c>
      <c r="H569">
        <v>1.4002078180679047</v>
      </c>
      <c r="I569" s="20">
        <f t="shared" si="113"/>
        <v>2.1874881069718852</v>
      </c>
      <c r="J569">
        <f t="shared" si="114"/>
        <v>0.26599855380778126</v>
      </c>
      <c r="K569" s="16">
        <f t="shared" si="105"/>
        <v>0.73003351826167362</v>
      </c>
      <c r="L569" s="16">
        <f t="shared" si="106"/>
        <v>0.36436485059092394</v>
      </c>
      <c r="M569" s="6"/>
      <c r="N569" s="6">
        <f t="shared" si="107"/>
        <v>1.1201662544543238</v>
      </c>
      <c r="O569" s="6"/>
      <c r="P569" s="6">
        <f t="shared" si="108"/>
        <v>1.1428195810493662</v>
      </c>
      <c r="Q569">
        <f t="shared" si="115"/>
        <v>0.35298999999999997</v>
      </c>
      <c r="R569">
        <f t="shared" si="109"/>
        <v>1</v>
      </c>
      <c r="S569">
        <f t="shared" si="110"/>
        <v>1.1428195810493662</v>
      </c>
      <c r="T569" s="6">
        <f t="shared" si="116"/>
        <v>105.87983374554567</v>
      </c>
      <c r="U569">
        <f t="shared" si="111"/>
        <v>13.168868984414567</v>
      </c>
      <c r="V569" s="16">
        <f t="shared" si="112"/>
        <v>16.610500346412209</v>
      </c>
    </row>
    <row r="570" spans="4:22" ht="15.75" x14ac:dyDescent="0.25">
      <c r="D570" s="27">
        <v>26132</v>
      </c>
      <c r="E570">
        <v>199</v>
      </c>
      <c r="F570">
        <v>14.1</v>
      </c>
      <c r="G570">
        <v>5</v>
      </c>
      <c r="H570">
        <v>2.924914189760595</v>
      </c>
      <c r="I570" s="20">
        <f t="shared" si="113"/>
        <v>2.1532063948793327</v>
      </c>
      <c r="J570">
        <f t="shared" si="114"/>
        <v>0.26182989761732683</v>
      </c>
      <c r="K570" s="16">
        <f t="shared" si="105"/>
        <v>0.73019885820671848</v>
      </c>
      <c r="L570" s="16">
        <f t="shared" si="106"/>
        <v>0.35857341417973443</v>
      </c>
      <c r="M570" s="6"/>
      <c r="N570" s="6">
        <f t="shared" si="107"/>
        <v>2.3399313518084761</v>
      </c>
      <c r="O570" s="6"/>
      <c r="P570" s="6">
        <f t="shared" si="108"/>
        <v>2.3625846784035183</v>
      </c>
      <c r="Q570">
        <f t="shared" si="115"/>
        <v>0.35293277915181887</v>
      </c>
      <c r="R570">
        <f t="shared" si="109"/>
        <v>1</v>
      </c>
      <c r="S570">
        <f t="shared" si="110"/>
        <v>2.3625846784035183</v>
      </c>
      <c r="T570" s="6">
        <f t="shared" si="116"/>
        <v>105.89999999999999</v>
      </c>
      <c r="U570">
        <f t="shared" si="111"/>
        <v>15.73568243052927</v>
      </c>
      <c r="V570" s="16">
        <f t="shared" si="112"/>
        <v>16.447801745837101</v>
      </c>
    </row>
    <row r="571" spans="4:22" ht="15.75" x14ac:dyDescent="0.25">
      <c r="D571" s="27">
        <v>26133</v>
      </c>
      <c r="E571">
        <v>200</v>
      </c>
      <c r="F571">
        <v>14.4</v>
      </c>
      <c r="G571">
        <v>0.8</v>
      </c>
      <c r="H571">
        <v>3.1195079014561435</v>
      </c>
      <c r="I571" s="20">
        <f t="shared" si="113"/>
        <v>2.1378084921759215</v>
      </c>
      <c r="J571">
        <f t="shared" si="114"/>
        <v>0.25995751264859207</v>
      </c>
      <c r="K571" s="16">
        <f t="shared" si="105"/>
        <v>0.73003351826167362</v>
      </c>
      <c r="L571" s="16">
        <f t="shared" si="106"/>
        <v>0.35608983169374525</v>
      </c>
      <c r="M571" s="6"/>
      <c r="N571" s="6">
        <f t="shared" si="107"/>
        <v>2.4956063211649151</v>
      </c>
      <c r="O571" s="6"/>
      <c r="P571" s="6">
        <f t="shared" si="108"/>
        <v>2.5182596477599573</v>
      </c>
      <c r="Q571">
        <f t="shared" si="115"/>
        <v>0.35298999999999997</v>
      </c>
      <c r="R571">
        <f t="shared" si="109"/>
        <v>1</v>
      </c>
      <c r="S571">
        <f t="shared" si="110"/>
        <v>2.5182596477599573</v>
      </c>
      <c r="T571" s="6">
        <f t="shared" si="116"/>
        <v>104.20439367883507</v>
      </c>
      <c r="U571">
        <f t="shared" si="111"/>
        <v>16.070484184370319</v>
      </c>
      <c r="V571" s="16">
        <f t="shared" si="112"/>
        <v>16.377628241032848</v>
      </c>
    </row>
    <row r="572" spans="4:22" ht="15.75" x14ac:dyDescent="0.25">
      <c r="D572" s="27">
        <v>26134</v>
      </c>
      <c r="E572">
        <v>201</v>
      </c>
      <c r="F572">
        <v>13.9</v>
      </c>
      <c r="G572">
        <v>0.2</v>
      </c>
      <c r="H572">
        <v>2.8612243158513833</v>
      </c>
      <c r="I572" s="20">
        <f t="shared" si="113"/>
        <v>2.1507974457419365</v>
      </c>
      <c r="J572">
        <f t="shared" si="114"/>
        <v>0.26153696940221949</v>
      </c>
      <c r="K572" s="16">
        <f t="shared" si="105"/>
        <v>0.74633616814190284</v>
      </c>
      <c r="L572" s="16">
        <f t="shared" si="106"/>
        <v>0.35042783743597533</v>
      </c>
      <c r="M572" s="6"/>
      <c r="N572" s="6">
        <f t="shared" si="107"/>
        <v>2.2889794526811067</v>
      </c>
      <c r="O572" s="6"/>
      <c r="P572" s="6">
        <f t="shared" si="108"/>
        <v>2.3116327792761489</v>
      </c>
      <c r="Q572">
        <f t="shared" si="115"/>
        <v>0.34734797892945024</v>
      </c>
      <c r="R572">
        <f t="shared" si="109"/>
        <v>1</v>
      </c>
      <c r="S572">
        <f t="shared" si="110"/>
        <v>2.3116327792761489</v>
      </c>
      <c r="T572" s="6">
        <f t="shared" si="116"/>
        <v>102.11541422615397</v>
      </c>
      <c r="U572">
        <f t="shared" si="111"/>
        <v>15.512481261301904</v>
      </c>
      <c r="V572" s="16">
        <f t="shared" si="112"/>
        <v>16.216728240771719</v>
      </c>
    </row>
    <row r="573" spans="4:22" ht="15.75" x14ac:dyDescent="0.25">
      <c r="D573" s="27">
        <v>26135</v>
      </c>
      <c r="E573">
        <v>202</v>
      </c>
      <c r="F573">
        <v>13.2</v>
      </c>
      <c r="G573">
        <v>1.6</v>
      </c>
      <c r="H573">
        <v>2.6401994528824759</v>
      </c>
      <c r="I573" s="20">
        <f t="shared" si="113"/>
        <v>2.1481714623732509</v>
      </c>
      <c r="J573">
        <f t="shared" si="114"/>
        <v>0.26121764982458728</v>
      </c>
      <c r="K573" s="16">
        <f t="shared" si="105"/>
        <v>0.76645655892516196</v>
      </c>
      <c r="L573" s="16">
        <f t="shared" si="106"/>
        <v>0.34081207445194944</v>
      </c>
      <c r="M573" s="6"/>
      <c r="N573" s="6">
        <f t="shared" si="107"/>
        <v>2.112159562305981</v>
      </c>
      <c r="O573" s="6"/>
      <c r="P573" s="6">
        <f t="shared" si="108"/>
        <v>2.1348128889010232</v>
      </c>
      <c r="Q573">
        <f t="shared" si="115"/>
        <v>0.34038471408717991</v>
      </c>
      <c r="R573">
        <f t="shared" si="109"/>
        <v>1</v>
      </c>
      <c r="S573">
        <f t="shared" si="110"/>
        <v>2.1348128889010232</v>
      </c>
      <c r="T573" s="6">
        <f t="shared" si="116"/>
        <v>101.60325466384799</v>
      </c>
      <c r="U573">
        <f t="shared" si="111"/>
        <v>14.731277169006123</v>
      </c>
      <c r="V573" s="16">
        <f t="shared" si="112"/>
        <v>15.940464110589687</v>
      </c>
    </row>
    <row r="574" spans="4:22" ht="15.75" x14ac:dyDescent="0.25">
      <c r="D574" s="27">
        <v>26136</v>
      </c>
      <c r="E574">
        <v>203</v>
      </c>
      <c r="F574">
        <v>13.8</v>
      </c>
      <c r="G574">
        <v>1.2</v>
      </c>
      <c r="H574">
        <v>2.8958160546929985</v>
      </c>
      <c r="I574" s="20">
        <f t="shared" si="113"/>
        <v>2.1400496545791063</v>
      </c>
      <c r="J574">
        <f t="shared" si="114"/>
        <v>0.26023003799681932</v>
      </c>
      <c r="K574" s="16">
        <f t="shared" si="105"/>
        <v>0.77138951818608414</v>
      </c>
      <c r="L574" s="16">
        <f t="shared" si="106"/>
        <v>0.33735231275730587</v>
      </c>
      <c r="M574" s="6"/>
      <c r="N574" s="6">
        <f t="shared" si="107"/>
        <v>2.3166528437543987</v>
      </c>
      <c r="O574" s="6"/>
      <c r="P574" s="6">
        <f t="shared" si="108"/>
        <v>2.3393061703494409</v>
      </c>
      <c r="Q574">
        <f t="shared" si="115"/>
        <v>0.33867751554615999</v>
      </c>
      <c r="R574">
        <f t="shared" si="109"/>
        <v>1</v>
      </c>
      <c r="S574">
        <f t="shared" si="110"/>
        <v>2.3393061703494409</v>
      </c>
      <c r="T574" s="6">
        <f t="shared" si="116"/>
        <v>100.4866018200936</v>
      </c>
      <c r="U574">
        <f t="shared" si="111"/>
        <v>15.400880676688223</v>
      </c>
      <c r="V574" s="16">
        <f t="shared" si="112"/>
        <v>15.84011240540007</v>
      </c>
    </row>
    <row r="575" spans="4:22" ht="15.75" x14ac:dyDescent="0.25">
      <c r="D575" s="27">
        <v>26137</v>
      </c>
      <c r="E575">
        <v>204</v>
      </c>
      <c r="F575">
        <v>14.9</v>
      </c>
      <c r="G575">
        <v>0</v>
      </c>
      <c r="H575">
        <v>4.5256639424366405</v>
      </c>
      <c r="I575" s="20">
        <f t="shared" si="113"/>
        <v>2.2024402092724134</v>
      </c>
      <c r="J575">
        <f t="shared" si="114"/>
        <v>0.26781672944752544</v>
      </c>
      <c r="K575" s="16">
        <f t="shared" si="105"/>
        <v>0.78214476594916782</v>
      </c>
      <c r="L575" s="16">
        <f t="shared" si="106"/>
        <v>0.34241324765821041</v>
      </c>
      <c r="M575" s="6"/>
      <c r="N575" s="6">
        <f t="shared" si="107"/>
        <v>3.6205311539493126</v>
      </c>
      <c r="O575" s="6"/>
      <c r="P575" s="6">
        <f t="shared" si="108"/>
        <v>3.6431844805443552</v>
      </c>
      <c r="Q575">
        <f t="shared" si="115"/>
        <v>0.33495533940031197</v>
      </c>
      <c r="R575">
        <f t="shared" si="109"/>
        <v>1</v>
      </c>
      <c r="S575">
        <f t="shared" si="110"/>
        <v>3.6431844805443552</v>
      </c>
      <c r="T575" s="6">
        <f t="shared" si="116"/>
        <v>96.866070666144296</v>
      </c>
      <c r="U575">
        <f t="shared" si="111"/>
        <v>16.628487107438733</v>
      </c>
      <c r="V575" s="16">
        <f t="shared" si="112"/>
        <v>15.986734300564448</v>
      </c>
    </row>
    <row r="576" spans="4:22" ht="15.75" x14ac:dyDescent="0.25">
      <c r="D576" s="27">
        <v>26138</v>
      </c>
      <c r="E576">
        <v>205</v>
      </c>
      <c r="F576">
        <v>15.9</v>
      </c>
      <c r="G576">
        <v>1.2</v>
      </c>
      <c r="H576">
        <v>3.5997121704667325</v>
      </c>
      <c r="I576" s="20">
        <f t="shared" si="113"/>
        <v>2.3773620885505919</v>
      </c>
      <c r="J576">
        <f t="shared" si="114"/>
        <v>0.28908722996775199</v>
      </c>
      <c r="K576" s="16">
        <f t="shared" si="105"/>
        <v>0.81701657934442606</v>
      </c>
      <c r="L576" s="16">
        <f t="shared" si="106"/>
        <v>0.35383275844869089</v>
      </c>
      <c r="M576" s="6"/>
      <c r="N576" s="6">
        <f t="shared" si="107"/>
        <v>2.8797697363733863</v>
      </c>
      <c r="O576" s="6"/>
      <c r="P576" s="6">
        <f t="shared" si="108"/>
        <v>2.9024230629684284</v>
      </c>
      <c r="Q576">
        <f t="shared" si="115"/>
        <v>0.322886902220481</v>
      </c>
      <c r="R576">
        <f t="shared" si="109"/>
        <v>1</v>
      </c>
      <c r="S576">
        <f t="shared" si="110"/>
        <v>2.9024230629684284</v>
      </c>
      <c r="T576" s="6">
        <f t="shared" si="116"/>
        <v>95.186300929770923</v>
      </c>
      <c r="U576">
        <f t="shared" si="111"/>
        <v>17.744492953575559</v>
      </c>
      <c r="V576" s="16">
        <f t="shared" si="112"/>
        <v>16.313642183680965</v>
      </c>
    </row>
    <row r="577" spans="4:22" ht="15.75" x14ac:dyDescent="0.25">
      <c r="D577" s="27">
        <v>26139</v>
      </c>
      <c r="E577">
        <v>206</v>
      </c>
      <c r="F577">
        <v>19.600000000000001</v>
      </c>
      <c r="G577">
        <v>3.5</v>
      </c>
      <c r="H577">
        <v>3.2879416084827757</v>
      </c>
      <c r="I577" s="20">
        <f t="shared" si="113"/>
        <v>2.6803944782206415</v>
      </c>
      <c r="J577">
        <f t="shared" si="114"/>
        <v>0.32593596855162998</v>
      </c>
      <c r="K577" s="16">
        <f t="shared" si="105"/>
        <v>0.83319559129131093</v>
      </c>
      <c r="L577" s="16">
        <f t="shared" si="106"/>
        <v>0.39118782187323492</v>
      </c>
      <c r="M577" s="6"/>
      <c r="N577" s="6">
        <f t="shared" si="107"/>
        <v>2.6303532867862209</v>
      </c>
      <c r="O577" s="6"/>
      <c r="P577" s="6">
        <f t="shared" si="108"/>
        <v>2.6530066133812635</v>
      </c>
      <c r="Q577">
        <f t="shared" si="115"/>
        <v>0.31728766976590306</v>
      </c>
      <c r="R577">
        <f t="shared" si="109"/>
        <v>0.99501132228373046</v>
      </c>
      <c r="S577">
        <f t="shared" si="110"/>
        <v>2.6397716184079729</v>
      </c>
      <c r="T577" s="6">
        <f t="shared" si="116"/>
        <v>96.069182637957994</v>
      </c>
      <c r="U577">
        <f t="shared" si="111"/>
        <v>21.873714584281824</v>
      </c>
      <c r="V577" s="16">
        <f t="shared" si="112"/>
        <v>17.347704223621047</v>
      </c>
    </row>
    <row r="578" spans="4:22" ht="15.75" x14ac:dyDescent="0.25">
      <c r="D578" s="27">
        <v>26140</v>
      </c>
      <c r="E578">
        <v>207</v>
      </c>
      <c r="F578">
        <v>19.100000000000001</v>
      </c>
      <c r="G578">
        <v>1.6</v>
      </c>
      <c r="H578">
        <v>2.5915905020788008</v>
      </c>
      <c r="I578" s="20">
        <f t="shared" si="113"/>
        <v>2.8416110490040483</v>
      </c>
      <c r="J578">
        <f t="shared" si="114"/>
        <v>0.34553990355889225</v>
      </c>
      <c r="K578" s="16">
        <f t="shared" si="105"/>
        <v>0.82469195332526191</v>
      </c>
      <c r="L578" s="16">
        <f t="shared" si="106"/>
        <v>0.41899269438198322</v>
      </c>
      <c r="M578" s="6"/>
      <c r="N578" s="6">
        <f t="shared" si="107"/>
        <v>2.0732724016630408</v>
      </c>
      <c r="O578" s="6"/>
      <c r="P578" s="6">
        <f t="shared" si="108"/>
        <v>2.0959257282580834</v>
      </c>
      <c r="Q578">
        <f t="shared" si="115"/>
        <v>0.32023060879319332</v>
      </c>
      <c r="R578">
        <f t="shared" si="109"/>
        <v>1</v>
      </c>
      <c r="S578">
        <f t="shared" si="110"/>
        <v>2.0959257282580834</v>
      </c>
      <c r="T578" s="6">
        <f t="shared" si="116"/>
        <v>95.595910236294955</v>
      </c>
      <c r="U578">
        <f t="shared" si="111"/>
        <v>21.31571166121341</v>
      </c>
      <c r="V578" s="16">
        <f t="shared" si="112"/>
        <v>18.08567408620247</v>
      </c>
    </row>
    <row r="579" spans="4:22" ht="15.75" x14ac:dyDescent="0.25">
      <c r="D579" s="27">
        <v>26141</v>
      </c>
      <c r="E579">
        <v>208</v>
      </c>
      <c r="F579">
        <v>18.7</v>
      </c>
      <c r="G579">
        <v>0</v>
      </c>
      <c r="H579">
        <v>3.7813227109774159</v>
      </c>
      <c r="I579" s="20">
        <f t="shared" si="113"/>
        <v>2.9942215074649376</v>
      </c>
      <c r="J579">
        <f t="shared" si="114"/>
        <v>0.36409733530773641</v>
      </c>
      <c r="K579" s="16">
        <f t="shared" si="105"/>
        <v>0.82925036372808836</v>
      </c>
      <c r="L579" s="16">
        <f t="shared" si="106"/>
        <v>0.43906804414393252</v>
      </c>
      <c r="M579" s="6"/>
      <c r="N579" s="6">
        <f t="shared" si="107"/>
        <v>3.0250581687819329</v>
      </c>
      <c r="O579" s="6"/>
      <c r="P579" s="6">
        <f t="shared" si="108"/>
        <v>3.0477114953769755</v>
      </c>
      <c r="Q579">
        <f t="shared" si="115"/>
        <v>0.31865303412098317</v>
      </c>
      <c r="R579">
        <f t="shared" si="109"/>
        <v>1</v>
      </c>
      <c r="S579">
        <f t="shared" si="110"/>
        <v>3.0477114953769755</v>
      </c>
      <c r="T579" s="6">
        <f t="shared" si="116"/>
        <v>92.57085206751303</v>
      </c>
      <c r="U579">
        <f t="shared" si="111"/>
        <v>20.869309322758674</v>
      </c>
      <c r="V579" s="16">
        <f t="shared" si="112"/>
        <v>18.603374454789638</v>
      </c>
    </row>
    <row r="580" spans="4:22" ht="15.75" x14ac:dyDescent="0.25">
      <c r="D580" s="27">
        <v>26142</v>
      </c>
      <c r="E580">
        <v>209</v>
      </c>
      <c r="F580">
        <v>17.5</v>
      </c>
      <c r="G580">
        <v>0</v>
      </c>
      <c r="H580">
        <v>2.9707946576170001</v>
      </c>
      <c r="I580" s="20">
        <f t="shared" si="113"/>
        <v>3.1473411414755623</v>
      </c>
      <c r="J580">
        <f t="shared" si="114"/>
        <v>0.38271668280342835</v>
      </c>
      <c r="K580" s="16">
        <f t="shared" si="105"/>
        <v>0.85838676926805901</v>
      </c>
      <c r="L580" s="16">
        <f t="shared" si="106"/>
        <v>0.44585575699141827</v>
      </c>
      <c r="M580" s="6"/>
      <c r="N580" s="6">
        <f t="shared" si="107"/>
        <v>2.3766357260936002</v>
      </c>
      <c r="O580" s="6"/>
      <c r="P580" s="6">
        <f t="shared" si="108"/>
        <v>2.3992890526886423</v>
      </c>
      <c r="Q580">
        <f t="shared" si="115"/>
        <v>0.30856950689171009</v>
      </c>
      <c r="R580">
        <f t="shared" si="109"/>
        <v>0.89245279020894064</v>
      </c>
      <c r="S580">
        <f t="shared" si="110"/>
        <v>2.1412522095897448</v>
      </c>
      <c r="T580" s="6">
        <f t="shared" si="116"/>
        <v>90.452253184518327</v>
      </c>
      <c r="U580">
        <f t="shared" si="111"/>
        <v>19.530102307394483</v>
      </c>
      <c r="V580" s="16">
        <f t="shared" si="112"/>
        <v>18.775727263294488</v>
      </c>
    </row>
    <row r="581" spans="4:22" ht="15.75" x14ac:dyDescent="0.25">
      <c r="D581" s="27">
        <v>26143</v>
      </c>
      <c r="E581">
        <v>210</v>
      </c>
      <c r="F581">
        <v>20.3</v>
      </c>
      <c r="G581">
        <v>0</v>
      </c>
      <c r="H581">
        <v>4.4058692125895407</v>
      </c>
      <c r="I581" s="20">
        <f t="shared" si="113"/>
        <v>3.431580146300937</v>
      </c>
      <c r="J581">
        <f t="shared" si="114"/>
        <v>0.41728014579019396</v>
      </c>
      <c r="K581" s="16">
        <f t="shared" si="105"/>
        <v>0.87879244505587972</v>
      </c>
      <c r="L581" s="16">
        <f t="shared" si="106"/>
        <v>0.47483356068640348</v>
      </c>
      <c r="M581" s="6"/>
      <c r="N581" s="6">
        <f t="shared" si="107"/>
        <v>3.5246953700716328</v>
      </c>
      <c r="O581" s="6"/>
      <c r="P581" s="6">
        <f t="shared" si="108"/>
        <v>3.547348696666675</v>
      </c>
      <c r="Q581">
        <f t="shared" si="115"/>
        <v>0.30150751061506109</v>
      </c>
      <c r="R581">
        <f t="shared" si="109"/>
        <v>0.81346535266420905</v>
      </c>
      <c r="S581">
        <f t="shared" si="110"/>
        <v>2.8856452585568793</v>
      </c>
      <c r="T581" s="6">
        <f t="shared" si="116"/>
        <v>87.589261252556497</v>
      </c>
      <c r="U581">
        <f t="shared" si="111"/>
        <v>22.654918676577601</v>
      </c>
      <c r="V581" s="16">
        <f t="shared" si="112"/>
        <v>19.497179125270979</v>
      </c>
    </row>
    <row r="582" spans="4:22" ht="15.75" x14ac:dyDescent="0.25">
      <c r="D582" s="27">
        <v>26144</v>
      </c>
      <c r="E582">
        <v>211</v>
      </c>
      <c r="F582">
        <v>17.7</v>
      </c>
      <c r="G582">
        <v>4.0999999999999996</v>
      </c>
      <c r="H582">
        <v>2.0572369637131738</v>
      </c>
      <c r="I582" s="20">
        <f t="shared" si="113"/>
        <v>3.5537591160583877</v>
      </c>
      <c r="J582">
        <f t="shared" si="114"/>
        <v>0.43213710851269993</v>
      </c>
      <c r="K582" s="16">
        <f t="shared" si="105"/>
        <v>0.90636787975269195</v>
      </c>
      <c r="L582" s="16">
        <f t="shared" si="106"/>
        <v>0.47677893068166888</v>
      </c>
      <c r="M582" s="6"/>
      <c r="N582" s="6">
        <f t="shared" si="107"/>
        <v>1.645789570970539</v>
      </c>
      <c r="O582" s="6"/>
      <c r="P582" s="6">
        <f t="shared" si="108"/>
        <v>1.6684428975655814</v>
      </c>
      <c r="Q582">
        <f t="shared" si="115"/>
        <v>0.29196420417518831</v>
      </c>
      <c r="R582">
        <f t="shared" si="109"/>
        <v>0.71253849438691907</v>
      </c>
      <c r="S582">
        <f t="shared" si="110"/>
        <v>1.188829790201928</v>
      </c>
      <c r="T582" s="6">
        <f t="shared" si="116"/>
        <v>90.523084788949618</v>
      </c>
      <c r="U582">
        <f t="shared" si="111"/>
        <v>19.753303476621848</v>
      </c>
      <c r="V582" s="16">
        <f t="shared" si="112"/>
        <v>19.544813121764907</v>
      </c>
    </row>
    <row r="583" spans="4:22" ht="15.75" x14ac:dyDescent="0.25">
      <c r="D583" s="27">
        <v>26145</v>
      </c>
      <c r="E583">
        <v>212</v>
      </c>
      <c r="F583">
        <v>18.899999999999999</v>
      </c>
      <c r="G583">
        <v>0</v>
      </c>
      <c r="H583">
        <v>2.8986715642460097</v>
      </c>
      <c r="I583" s="20">
        <f t="shared" si="113"/>
        <v>3.528464603384577</v>
      </c>
      <c r="J583">
        <f t="shared" si="114"/>
        <v>0.42906129577156454</v>
      </c>
      <c r="K583" s="16">
        <f t="shared" ref="K583:K646" si="117">IF(theta&gt;topt,(1-rs)*(theta-topt)/(topt-Porosity)+1,IF(theta&lt;twilt,rwp*theta,(1-rwp)*(theta-twilt)/(topt-twilt)+rwp))</f>
        <v>0.87811021739723349</v>
      </c>
      <c r="L583" s="16">
        <f t="shared" ref="L583:L646" si="118">(soiltemp-tmin)^2/((30-tmin))^2</f>
        <v>0.48861895382942427</v>
      </c>
      <c r="M583" s="6"/>
      <c r="N583" s="6">
        <f t="shared" ref="N583:N646" si="119">ET0*kc</f>
        <v>2.3189372513968078</v>
      </c>
      <c r="O583" s="6"/>
      <c r="P583" s="6">
        <f t="shared" ref="P583:P646" si="120">(etc-Inter)</f>
        <v>2.34159057799185</v>
      </c>
      <c r="Q583">
        <f t="shared" si="115"/>
        <v>0.3017436159631654</v>
      </c>
      <c r="R583">
        <f t="shared" ref="R583:R646" si="121">IF(MAX(0,(1-(0.9*tfield-theta)/(0.9*tfield-alfa*twilt))^2) &gt; 1, 1, MAX(0,(1-(0.9*tfield-theta)/(0.9*tfield-alfa*twilt))^2))</f>
        <v>0.81604703287467317</v>
      </c>
      <c r="S583">
        <f t="shared" ref="S583:S646" si="122">epot*Kr</f>
        <v>1.9108480433775401</v>
      </c>
      <c r="T583" s="6">
        <f t="shared" si="116"/>
        <v>88.634890072167124</v>
      </c>
      <c r="U583">
        <f t="shared" ref="U583:U646" si="123">IF(Temperature &lt;0, 0.2*Temperature,Temperature*(s1_+(1-s1_)*EXP(-s2_*(LAI-LAIref))))</f>
        <v>21.09251049198604</v>
      </c>
      <c r="V583" s="16">
        <f t="shared" si="112"/>
        <v>19.832653816013387</v>
      </c>
    </row>
    <row r="584" spans="4:22" ht="15.75" x14ac:dyDescent="0.25">
      <c r="D584" s="27">
        <v>26146</v>
      </c>
      <c r="E584">
        <v>213</v>
      </c>
      <c r="F584">
        <v>19.3</v>
      </c>
      <c r="G584">
        <v>0</v>
      </c>
      <c r="H584">
        <v>4.0939269267056311</v>
      </c>
      <c r="I584" s="20">
        <f t="shared" si="113"/>
        <v>3.6989950272423116</v>
      </c>
      <c r="J584">
        <f t="shared" si="114"/>
        <v>0.44979779531266506</v>
      </c>
      <c r="K584" s="16">
        <f t="shared" si="117"/>
        <v>0.89629671297419544</v>
      </c>
      <c r="L584" s="16">
        <f t="shared" si="118"/>
        <v>0.50184028213167708</v>
      </c>
      <c r="M584" s="6"/>
      <c r="N584" s="6">
        <f t="shared" si="119"/>
        <v>3.2751415413645049</v>
      </c>
      <c r="O584" s="6"/>
      <c r="P584" s="6">
        <f t="shared" si="120"/>
        <v>3.2977948679595475</v>
      </c>
      <c r="Q584">
        <f t="shared" si="115"/>
        <v>0.29544963357389042</v>
      </c>
      <c r="R584">
        <f t="shared" si="121"/>
        <v>0.74862463592150597</v>
      </c>
      <c r="S584">
        <f t="shared" si="122"/>
        <v>2.468810482370027</v>
      </c>
      <c r="T584" s="6">
        <f t="shared" si="116"/>
        <v>86.188732916392141</v>
      </c>
      <c r="U584">
        <f t="shared" si="123"/>
        <v>21.538912830440776</v>
      </c>
      <c r="V584" s="16">
        <f t="shared" ref="V584:V647" si="124">V583+(Tsurface-V583)*att*EXP(-kz*z)*EXP(-klai*LAI)</f>
        <v>20.14998379843129</v>
      </c>
    </row>
    <row r="585" spans="4:22" ht="15.75" x14ac:dyDescent="0.25">
      <c r="D585" s="27">
        <v>26147</v>
      </c>
      <c r="E585">
        <v>214</v>
      </c>
      <c r="F585">
        <v>18.7</v>
      </c>
      <c r="G585">
        <v>0</v>
      </c>
      <c r="H585">
        <v>4.1869313528675951</v>
      </c>
      <c r="I585" s="20">
        <f t="shared" ref="I585:I648" si="125">K585*L585/CF</f>
        <v>3.8387932572974846</v>
      </c>
      <c r="J585">
        <f t="shared" ref="J585:J648" si="126">K585*L585</f>
        <v>0.4667972600873741</v>
      </c>
      <c r="K585" s="16">
        <f t="shared" si="117"/>
        <v>0.91985732666443054</v>
      </c>
      <c r="L585" s="16">
        <f t="shared" si="118"/>
        <v>0.50746702402215527</v>
      </c>
      <c r="M585" s="6"/>
      <c r="N585" s="6">
        <f t="shared" si="119"/>
        <v>3.3495450822940764</v>
      </c>
      <c r="O585" s="6"/>
      <c r="P585" s="6">
        <f t="shared" si="120"/>
        <v>3.372198408889119</v>
      </c>
      <c r="Q585">
        <f t="shared" ref="Q585:Q648" si="127">IF(T584/L &gt;= tfield, tfield-0.00001,T584/L)</f>
        <v>0.28729577638797382</v>
      </c>
      <c r="R585">
        <f t="shared" si="121"/>
        <v>0.66560076017137904</v>
      </c>
      <c r="S585">
        <f t="shared" si="122"/>
        <v>2.2445378244053127</v>
      </c>
      <c r="T585" s="6">
        <f t="shared" ref="T585:T648" si="128">(IF(T584+Precipitation-actevapo-Inter&lt;0,0,IF(T584+Precipitation-actevapo-Inter&gt;tfield*L,tfield*L,IF(T584+Precipitation-actevapo-Inter&lt;twilt*L,twilt*L,T584+Precipitation-actevapo-Inter))))</f>
        <v>83.966848418581876</v>
      </c>
      <c r="U585">
        <f t="shared" si="123"/>
        <v>20.869309322758674</v>
      </c>
      <c r="V585" s="16">
        <f t="shared" si="124"/>
        <v>20.283763930320681</v>
      </c>
    </row>
    <row r="586" spans="4:22" ht="15.75" x14ac:dyDescent="0.25">
      <c r="D586" s="27">
        <v>26148</v>
      </c>
      <c r="E586">
        <v>215</v>
      </c>
      <c r="F586">
        <v>19.7</v>
      </c>
      <c r="G586">
        <v>0</v>
      </c>
      <c r="H586">
        <v>3.7496740240743613</v>
      </c>
      <c r="I586" s="20">
        <f t="shared" si="125"/>
        <v>4.0320964544787605</v>
      </c>
      <c r="J586">
        <f t="shared" si="126"/>
        <v>0.49030292886461724</v>
      </c>
      <c r="K586" s="16">
        <f t="shared" si="117"/>
        <v>0.94125781689607524</v>
      </c>
      <c r="L586" s="16">
        <f t="shared" si="118"/>
        <v>0.52090184013712348</v>
      </c>
      <c r="M586" s="6"/>
      <c r="N586" s="6">
        <f t="shared" si="119"/>
        <v>2.9997392192594892</v>
      </c>
      <c r="O586" s="6"/>
      <c r="P586" s="6">
        <f t="shared" si="120"/>
        <v>3.0223925458545313</v>
      </c>
      <c r="Q586">
        <f t="shared" si="127"/>
        <v>0.27988949472860625</v>
      </c>
      <c r="R586">
        <f t="shared" si="121"/>
        <v>0.59441666755070821</v>
      </c>
      <c r="S586">
        <f t="shared" si="122"/>
        <v>1.7965605051369515</v>
      </c>
      <c r="T586" s="6">
        <f t="shared" si="128"/>
        <v>82.192941240039971</v>
      </c>
      <c r="U586">
        <f t="shared" si="123"/>
        <v>21.985315168895504</v>
      </c>
      <c r="V586" s="16">
        <f t="shared" si="124"/>
        <v>20.60021836077614</v>
      </c>
    </row>
    <row r="587" spans="4:22" ht="15.75" x14ac:dyDescent="0.25">
      <c r="D587" s="27">
        <v>26149</v>
      </c>
      <c r="E587">
        <v>216</v>
      </c>
      <c r="F587">
        <v>19.899999999999999</v>
      </c>
      <c r="G587">
        <v>0</v>
      </c>
      <c r="H587">
        <v>2.796916922190809</v>
      </c>
      <c r="I587" s="20">
        <f t="shared" si="125"/>
        <v>4.2066372662253801</v>
      </c>
      <c r="J587">
        <f t="shared" si="126"/>
        <v>0.51152709157300624</v>
      </c>
      <c r="K587" s="16">
        <f t="shared" si="117"/>
        <v>0.95834353097511182</v>
      </c>
      <c r="L587" s="16">
        <f t="shared" si="118"/>
        <v>0.53376172013445833</v>
      </c>
      <c r="M587" s="6"/>
      <c r="N587" s="6">
        <f t="shared" si="119"/>
        <v>2.2375335377526473</v>
      </c>
      <c r="O587" s="6"/>
      <c r="P587" s="6">
        <f t="shared" si="120"/>
        <v>2.2601868643476895</v>
      </c>
      <c r="Q587">
        <f t="shared" si="127"/>
        <v>0.27397647080013326</v>
      </c>
      <c r="R587">
        <f t="shared" si="121"/>
        <v>0.54047407216798315</v>
      </c>
      <c r="S587">
        <f t="shared" si="122"/>
        <v>1.2215723984345808</v>
      </c>
      <c r="T587" s="6">
        <f t="shared" si="128"/>
        <v>80.994022168200445</v>
      </c>
      <c r="U587">
        <f t="shared" si="123"/>
        <v>22.20851633812287</v>
      </c>
      <c r="V587" s="16">
        <f t="shared" si="124"/>
        <v>20.899329553484161</v>
      </c>
    </row>
    <row r="588" spans="4:22" ht="15.75" x14ac:dyDescent="0.25">
      <c r="D588" s="27">
        <v>26150</v>
      </c>
      <c r="E588">
        <v>217</v>
      </c>
      <c r="F588">
        <v>20.100000000000001</v>
      </c>
      <c r="G588">
        <v>0</v>
      </c>
      <c r="H588">
        <v>3.3582193233818498</v>
      </c>
      <c r="I588" s="20">
        <f t="shared" si="125"/>
        <v>4.3562190845947182</v>
      </c>
      <c r="J588">
        <f t="shared" si="126"/>
        <v>0.52971624068671774</v>
      </c>
      <c r="K588" s="16">
        <f t="shared" si="117"/>
        <v>0.96989114108298224</v>
      </c>
      <c r="L588" s="16">
        <f t="shared" si="118"/>
        <v>0.54616051044165181</v>
      </c>
      <c r="M588" s="6"/>
      <c r="N588" s="6">
        <f t="shared" si="119"/>
        <v>2.6865754587054802</v>
      </c>
      <c r="O588" s="6"/>
      <c r="P588" s="6">
        <f t="shared" si="120"/>
        <v>2.7092287853005228</v>
      </c>
      <c r="Q588">
        <f t="shared" si="127"/>
        <v>0.26998007389400147</v>
      </c>
      <c r="R588">
        <f t="shared" si="121"/>
        <v>0.50546909871121382</v>
      </c>
      <c r="S588">
        <f t="shared" si="122"/>
        <v>1.3694314323083319</v>
      </c>
      <c r="T588" s="6">
        <f t="shared" si="128"/>
        <v>79.647244062487161</v>
      </c>
      <c r="U588">
        <f t="shared" si="123"/>
        <v>22.431717507350236</v>
      </c>
      <c r="V588" s="16">
        <f t="shared" si="124"/>
        <v>21.184323003098797</v>
      </c>
    </row>
    <row r="589" spans="4:22" ht="15.75" x14ac:dyDescent="0.25">
      <c r="D589" s="27">
        <v>26151</v>
      </c>
      <c r="E589">
        <v>218</v>
      </c>
      <c r="F589">
        <v>19</v>
      </c>
      <c r="G589">
        <v>0</v>
      </c>
      <c r="H589">
        <v>3.5090924789971929</v>
      </c>
      <c r="I589" s="20">
        <f t="shared" si="125"/>
        <v>4.4157826759065681</v>
      </c>
      <c r="J589">
        <f t="shared" si="126"/>
        <v>0.53695917339023869</v>
      </c>
      <c r="K589" s="16">
        <f t="shared" si="117"/>
        <v>0.98286288273918199</v>
      </c>
      <c r="L589" s="16">
        <f t="shared" si="118"/>
        <v>0.54632154985216708</v>
      </c>
      <c r="M589" s="6"/>
      <c r="N589" s="6">
        <f t="shared" si="119"/>
        <v>2.8072739831977547</v>
      </c>
      <c r="O589" s="6"/>
      <c r="P589" s="6">
        <f t="shared" si="120"/>
        <v>2.8299273097927973</v>
      </c>
      <c r="Q589">
        <f t="shared" si="127"/>
        <v>0.26549081354162385</v>
      </c>
      <c r="R589">
        <f t="shared" si="121"/>
        <v>0.46754461466885089</v>
      </c>
      <c r="S589">
        <f t="shared" si="122"/>
        <v>1.3231172735979313</v>
      </c>
      <c r="T589" s="6">
        <f t="shared" si="128"/>
        <v>78.346780115484279</v>
      </c>
      <c r="U589">
        <f t="shared" si="123"/>
        <v>21.204111076599723</v>
      </c>
      <c r="V589" s="16">
        <f t="shared" si="124"/>
        <v>21.188003188207293</v>
      </c>
    </row>
    <row r="590" spans="4:22" ht="15.75" x14ac:dyDescent="0.25">
      <c r="D590" s="27">
        <v>26152</v>
      </c>
      <c r="E590">
        <v>219</v>
      </c>
      <c r="F590">
        <v>17.8</v>
      </c>
      <c r="G590">
        <v>10.199999999999999</v>
      </c>
      <c r="H590">
        <v>2.667016076974428</v>
      </c>
      <c r="I590" s="20">
        <f t="shared" si="125"/>
        <v>4.3843440903562394</v>
      </c>
      <c r="J590">
        <f t="shared" si="126"/>
        <v>0.53313624138731874</v>
      </c>
      <c r="K590" s="16">
        <f t="shared" si="117"/>
        <v>0.99538854103594265</v>
      </c>
      <c r="L590" s="16">
        <f t="shared" si="118"/>
        <v>0.5356061672484812</v>
      </c>
      <c r="M590" s="6"/>
      <c r="N590" s="6">
        <f t="shared" si="119"/>
        <v>2.1336128615795427</v>
      </c>
      <c r="O590" s="6"/>
      <c r="P590" s="6">
        <f t="shared" si="120"/>
        <v>2.1562661881745848</v>
      </c>
      <c r="Q590">
        <f t="shared" si="127"/>
        <v>0.26115593371828094</v>
      </c>
      <c r="R590">
        <f t="shared" si="121"/>
        <v>0.43232762573085148</v>
      </c>
      <c r="S590">
        <f t="shared" si="122"/>
        <v>0.93221344157723163</v>
      </c>
      <c r="T590" s="6">
        <f t="shared" si="128"/>
        <v>87.637220000502097</v>
      </c>
      <c r="U590">
        <f t="shared" si="123"/>
        <v>19.864904061235531</v>
      </c>
      <c r="V590" s="16">
        <f t="shared" si="124"/>
        <v>20.941933266144495</v>
      </c>
    </row>
    <row r="591" spans="4:22" ht="15.75" x14ac:dyDescent="0.25">
      <c r="D591" s="27">
        <v>26153</v>
      </c>
      <c r="E591">
        <v>220</v>
      </c>
      <c r="F591">
        <v>14.2</v>
      </c>
      <c r="G591">
        <v>4.7</v>
      </c>
      <c r="H591">
        <v>1.883829246089904</v>
      </c>
      <c r="I591" s="20">
        <f t="shared" si="125"/>
        <v>3.6902049897214968</v>
      </c>
      <c r="J591">
        <f t="shared" si="126"/>
        <v>0.44872892675013398</v>
      </c>
      <c r="K591" s="16">
        <f t="shared" si="117"/>
        <v>0.90590595622878989</v>
      </c>
      <c r="L591" s="16">
        <f t="shared" si="118"/>
        <v>0.49533720764808159</v>
      </c>
      <c r="M591" s="6"/>
      <c r="N591" s="6">
        <f t="shared" si="119"/>
        <v>1.5070633968719234</v>
      </c>
      <c r="O591" s="6"/>
      <c r="P591" s="6">
        <f t="shared" si="120"/>
        <v>1.5297167234669657</v>
      </c>
      <c r="Q591">
        <f t="shared" si="127"/>
        <v>0.29212406666834034</v>
      </c>
      <c r="R591">
        <f t="shared" si="121"/>
        <v>0.71417411541310183</v>
      </c>
      <c r="S591">
        <f t="shared" si="122"/>
        <v>1.0924840878146487</v>
      </c>
      <c r="T591" s="6">
        <f t="shared" si="128"/>
        <v>91.267389239282494</v>
      </c>
      <c r="U591">
        <f t="shared" si="123"/>
        <v>15.847283015142951</v>
      </c>
      <c r="V591" s="16">
        <f t="shared" si="124"/>
        <v>19.994430418742258</v>
      </c>
    </row>
    <row r="592" spans="4:22" ht="15.75" x14ac:dyDescent="0.25">
      <c r="D592" s="27">
        <v>26154</v>
      </c>
      <c r="E592">
        <v>221</v>
      </c>
      <c r="F592">
        <v>13.9</v>
      </c>
      <c r="G592">
        <v>0</v>
      </c>
      <c r="H592">
        <v>2.412862955423638</v>
      </c>
      <c r="I592" s="20">
        <f t="shared" si="125"/>
        <v>3.303361363410068</v>
      </c>
      <c r="J592">
        <f t="shared" si="126"/>
        <v>0.40168874179066427</v>
      </c>
      <c r="K592" s="16">
        <f t="shared" si="117"/>
        <v>0.87094131184232448</v>
      </c>
      <c r="L592" s="16">
        <f t="shared" si="118"/>
        <v>0.46121218080809806</v>
      </c>
      <c r="M592" s="6"/>
      <c r="N592" s="6">
        <f t="shared" si="119"/>
        <v>1.9302903643389104</v>
      </c>
      <c r="O592" s="6"/>
      <c r="P592" s="6">
        <f t="shared" si="120"/>
        <v>1.9529436909339528</v>
      </c>
      <c r="Q592">
        <f t="shared" si="127"/>
        <v>0.30422463079760831</v>
      </c>
      <c r="R592">
        <f t="shared" si="121"/>
        <v>0.84342285678635509</v>
      </c>
      <c r="S592">
        <f t="shared" si="122"/>
        <v>1.6471573469504031</v>
      </c>
      <c r="T592" s="6">
        <f t="shared" si="128"/>
        <v>89.642885218927134</v>
      </c>
      <c r="U592">
        <f t="shared" si="123"/>
        <v>15.512481261301904</v>
      </c>
      <c r="V592" s="16">
        <f t="shared" si="124"/>
        <v>19.160877695912667</v>
      </c>
    </row>
    <row r="593" spans="4:22" ht="15.75" x14ac:dyDescent="0.25">
      <c r="D593" s="27">
        <v>26155</v>
      </c>
      <c r="E593">
        <v>222</v>
      </c>
      <c r="F593">
        <v>16.399999999999999</v>
      </c>
      <c r="G593">
        <v>0</v>
      </c>
      <c r="H593">
        <v>4.4832854565906182</v>
      </c>
      <c r="I593" s="20">
        <f t="shared" si="125"/>
        <v>3.3160689776555841</v>
      </c>
      <c r="J593">
        <f t="shared" si="126"/>
        <v>0.40323398768291902</v>
      </c>
      <c r="K593" s="16">
        <f t="shared" si="117"/>
        <v>0.88658802185499364</v>
      </c>
      <c r="L593" s="16">
        <f t="shared" si="118"/>
        <v>0.4548155149211684</v>
      </c>
      <c r="M593" s="6"/>
      <c r="N593" s="6">
        <f t="shared" si="119"/>
        <v>3.5866283652724946</v>
      </c>
      <c r="O593" s="6"/>
      <c r="P593" s="6">
        <f t="shared" si="120"/>
        <v>3.6092816918675368</v>
      </c>
      <c r="Q593">
        <f t="shared" si="127"/>
        <v>0.29880961739642375</v>
      </c>
      <c r="R593">
        <f t="shared" si="121"/>
        <v>0.78425579193817252</v>
      </c>
      <c r="S593">
        <f t="shared" si="122"/>
        <v>2.8306000715835222</v>
      </c>
      <c r="T593" s="6">
        <f t="shared" si="128"/>
        <v>86.834938473938664</v>
      </c>
      <c r="U593">
        <f t="shared" si="123"/>
        <v>18.30249587664397</v>
      </c>
      <c r="V593" s="16">
        <f t="shared" si="124"/>
        <v>19.00123587992039</v>
      </c>
    </row>
    <row r="594" spans="4:22" ht="15.75" x14ac:dyDescent="0.25">
      <c r="D594" s="27">
        <v>26156</v>
      </c>
      <c r="E594">
        <v>223</v>
      </c>
      <c r="F594">
        <v>15.4</v>
      </c>
      <c r="G594">
        <v>7.2</v>
      </c>
      <c r="H594">
        <v>3.0756125673469312</v>
      </c>
      <c r="I594" s="20">
        <f t="shared" si="125"/>
        <v>3.3167221958591901</v>
      </c>
      <c r="J594">
        <f t="shared" si="126"/>
        <v>0.40331341901647755</v>
      </c>
      <c r="K594" s="16">
        <f t="shared" si="117"/>
        <v>0.91363327868374677</v>
      </c>
      <c r="L594" s="16">
        <f t="shared" si="118"/>
        <v>0.44143906360057633</v>
      </c>
      <c r="M594" s="6"/>
      <c r="N594" s="6">
        <f t="shared" si="119"/>
        <v>2.4604900538775452</v>
      </c>
      <c r="O594" s="6"/>
      <c r="P594" s="6">
        <f t="shared" si="120"/>
        <v>2.4831433804725878</v>
      </c>
      <c r="Q594">
        <f t="shared" si="127"/>
        <v>0.28944979491312889</v>
      </c>
      <c r="R594">
        <f t="shared" si="121"/>
        <v>0.68705919352753342</v>
      </c>
      <c r="S594">
        <f t="shared" si="122"/>
        <v>1.7060664884007293</v>
      </c>
      <c r="T594" s="6">
        <f t="shared" si="128"/>
        <v>92.351525312132992</v>
      </c>
      <c r="U594">
        <f t="shared" si="123"/>
        <v>17.186490030507144</v>
      </c>
      <c r="V594" s="16">
        <f t="shared" si="124"/>
        <v>18.663729520324377</v>
      </c>
    </row>
    <row r="595" spans="4:22" ht="15.75" x14ac:dyDescent="0.25">
      <c r="D595" s="27">
        <v>26157</v>
      </c>
      <c r="E595">
        <v>224</v>
      </c>
      <c r="F595">
        <v>13.8</v>
      </c>
      <c r="G595">
        <v>0.5</v>
      </c>
      <c r="H595">
        <v>1.584460013815842</v>
      </c>
      <c r="I595" s="20">
        <f t="shared" si="125"/>
        <v>2.9571939149722826</v>
      </c>
      <c r="J595">
        <f t="shared" si="126"/>
        <v>0.35959478006062956</v>
      </c>
      <c r="K595" s="16">
        <f t="shared" si="117"/>
        <v>0.86049925535393557</v>
      </c>
      <c r="L595" s="16">
        <f t="shared" si="118"/>
        <v>0.4178908672183837</v>
      </c>
      <c r="M595" s="6"/>
      <c r="N595" s="6">
        <f t="shared" si="119"/>
        <v>1.2675680110526737</v>
      </c>
      <c r="O595" s="6"/>
      <c r="P595" s="6">
        <f t="shared" si="120"/>
        <v>1.2902213376477161</v>
      </c>
      <c r="Q595">
        <f t="shared" si="127"/>
        <v>0.30783841770710996</v>
      </c>
      <c r="R595">
        <f t="shared" si="121"/>
        <v>0.88410585850570733</v>
      </c>
      <c r="S595">
        <f t="shared" si="122"/>
        <v>1.1406922433834161</v>
      </c>
      <c r="T595" s="6">
        <f t="shared" si="128"/>
        <v>91.733486395344627</v>
      </c>
      <c r="U595">
        <f t="shared" si="123"/>
        <v>15.400880676688223</v>
      </c>
      <c r="V595" s="16">
        <f t="shared" si="124"/>
        <v>18.056905024495524</v>
      </c>
    </row>
    <row r="596" spans="4:22" ht="15.75" x14ac:dyDescent="0.25">
      <c r="D596" s="27">
        <v>26158</v>
      </c>
      <c r="E596">
        <v>225</v>
      </c>
      <c r="F596">
        <v>14.2</v>
      </c>
      <c r="G596">
        <v>0</v>
      </c>
      <c r="H596">
        <v>1.7998193423957614</v>
      </c>
      <c r="I596" s="20">
        <f t="shared" si="125"/>
        <v>2.8666337691831938</v>
      </c>
      <c r="J596">
        <f t="shared" si="126"/>
        <v>0.34858266633267637</v>
      </c>
      <c r="K596" s="16">
        <f t="shared" si="117"/>
        <v>0.86645201114053938</v>
      </c>
      <c r="L596" s="16">
        <f t="shared" si="118"/>
        <v>0.40231041286848135</v>
      </c>
      <c r="M596" s="6"/>
      <c r="N596" s="6">
        <f t="shared" si="119"/>
        <v>1.4398554739166092</v>
      </c>
      <c r="O596" s="6"/>
      <c r="P596" s="6">
        <f t="shared" si="120"/>
        <v>1.4625088005116516</v>
      </c>
      <c r="Q596">
        <f t="shared" si="127"/>
        <v>0.30577828798448209</v>
      </c>
      <c r="R596">
        <f t="shared" si="121"/>
        <v>0.86079607094784005</v>
      </c>
      <c r="S596">
        <f t="shared" si="122"/>
        <v>1.2589218292070681</v>
      </c>
      <c r="T596" s="6">
        <f t="shared" si="128"/>
        <v>90.497217892732607</v>
      </c>
      <c r="U596">
        <f t="shared" si="123"/>
        <v>15.847283015142951</v>
      </c>
      <c r="V596" s="16">
        <f t="shared" si="124"/>
        <v>17.645959612662271</v>
      </c>
    </row>
    <row r="597" spans="4:22" ht="15.75" x14ac:dyDescent="0.25">
      <c r="D597" s="27">
        <v>26159</v>
      </c>
      <c r="E597">
        <v>226</v>
      </c>
      <c r="F597">
        <v>14.4</v>
      </c>
      <c r="G597">
        <v>14.1</v>
      </c>
      <c r="H597">
        <v>1.5809838772339326</v>
      </c>
      <c r="I597" s="20">
        <f t="shared" si="125"/>
        <v>2.8270906358634988</v>
      </c>
      <c r="J597">
        <f t="shared" si="126"/>
        <v>0.34377422132100144</v>
      </c>
      <c r="K597" s="16">
        <f t="shared" si="117"/>
        <v>0.8783593591777179</v>
      </c>
      <c r="L597" s="16">
        <f t="shared" si="118"/>
        <v>0.39138220334195334</v>
      </c>
      <c r="M597" s="6"/>
      <c r="N597" s="6">
        <f t="shared" si="119"/>
        <v>1.2647871017871462</v>
      </c>
      <c r="O597" s="6"/>
      <c r="P597" s="6">
        <f t="shared" si="120"/>
        <v>1.2874404283821885</v>
      </c>
      <c r="Q597">
        <f t="shared" si="127"/>
        <v>0.30165739297577537</v>
      </c>
      <c r="R597">
        <f t="shared" si="121"/>
        <v>0.81510375851849537</v>
      </c>
      <c r="S597">
        <f t="shared" si="122"/>
        <v>1.0493975320429836</v>
      </c>
      <c r="T597" s="6">
        <f t="shared" si="128"/>
        <v>103.57047368728466</v>
      </c>
      <c r="U597">
        <f t="shared" si="123"/>
        <v>16.070484184370319</v>
      </c>
      <c r="V597" s="16">
        <f t="shared" si="124"/>
        <v>17.352952756298496</v>
      </c>
    </row>
    <row r="598" spans="4:22" ht="15.75" x14ac:dyDescent="0.25">
      <c r="D598" s="27">
        <v>26160</v>
      </c>
      <c r="E598">
        <v>227</v>
      </c>
      <c r="F598">
        <v>14.1</v>
      </c>
      <c r="G598">
        <v>16.5</v>
      </c>
      <c r="H598">
        <v>1.3768608340498156</v>
      </c>
      <c r="I598" s="20">
        <f t="shared" si="125"/>
        <v>2.3533647270199318</v>
      </c>
      <c r="J598">
        <f t="shared" si="126"/>
        <v>0.28616915080562372</v>
      </c>
      <c r="K598" s="16">
        <f t="shared" si="117"/>
        <v>0.75244188542837231</v>
      </c>
      <c r="L598" s="16">
        <f t="shared" si="118"/>
        <v>0.38032060195945222</v>
      </c>
      <c r="M598" s="6"/>
      <c r="N598" s="6">
        <f t="shared" si="119"/>
        <v>1.1014886672398525</v>
      </c>
      <c r="O598" s="6"/>
      <c r="P598" s="6">
        <f t="shared" si="120"/>
        <v>1.1241419938348949</v>
      </c>
      <c r="Q598">
        <f t="shared" si="127"/>
        <v>0.34523491229094888</v>
      </c>
      <c r="R598">
        <f t="shared" si="121"/>
        <v>1</v>
      </c>
      <c r="S598">
        <f t="shared" si="122"/>
        <v>1.1241419938348949</v>
      </c>
      <c r="T598" s="6">
        <f t="shared" si="128"/>
        <v>105.89999999999999</v>
      </c>
      <c r="U598">
        <f t="shared" si="123"/>
        <v>15.73568243052927</v>
      </c>
      <c r="V598" s="16">
        <f t="shared" si="124"/>
        <v>17.052172886594143</v>
      </c>
    </row>
    <row r="599" spans="4:22" ht="15.75" x14ac:dyDescent="0.25">
      <c r="D599" s="27">
        <v>26161</v>
      </c>
      <c r="E599">
        <v>228</v>
      </c>
      <c r="F599">
        <v>11.8</v>
      </c>
      <c r="G599">
        <v>3.9</v>
      </c>
      <c r="H599">
        <v>1.9843012681343886</v>
      </c>
      <c r="I599" s="20">
        <f t="shared" si="125"/>
        <v>2.1277087705413464</v>
      </c>
      <c r="J599">
        <f t="shared" si="126"/>
        <v>0.25872938649782773</v>
      </c>
      <c r="K599" s="16">
        <f t="shared" si="117"/>
        <v>0.73003351826167362</v>
      </c>
      <c r="L599" s="16">
        <f t="shared" si="118"/>
        <v>0.35440754434659894</v>
      </c>
      <c r="M599" s="6"/>
      <c r="N599" s="6">
        <f t="shared" si="119"/>
        <v>1.5874410145075109</v>
      </c>
      <c r="O599" s="6"/>
      <c r="P599" s="6">
        <f t="shared" si="120"/>
        <v>1.6100943411025532</v>
      </c>
      <c r="Q599">
        <f t="shared" si="127"/>
        <v>0.35298999999999997</v>
      </c>
      <c r="R599">
        <f t="shared" si="121"/>
        <v>1</v>
      </c>
      <c r="S599">
        <f t="shared" si="122"/>
        <v>1.6100943411025532</v>
      </c>
      <c r="T599" s="6">
        <f t="shared" si="128"/>
        <v>105.89999999999999</v>
      </c>
      <c r="U599">
        <f t="shared" si="123"/>
        <v>13.168868984414567</v>
      </c>
      <c r="V599" s="16">
        <f t="shared" si="124"/>
        <v>16.329956184099199</v>
      </c>
    </row>
    <row r="600" spans="4:22" ht="15.75" x14ac:dyDescent="0.25">
      <c r="D600" s="27">
        <v>26162</v>
      </c>
      <c r="E600">
        <v>229</v>
      </c>
      <c r="F600">
        <v>14.2</v>
      </c>
      <c r="G600">
        <v>0</v>
      </c>
      <c r="H600">
        <v>3.1965154154436837</v>
      </c>
      <c r="I600" s="20">
        <f t="shared" si="125"/>
        <v>2.1087556829904481</v>
      </c>
      <c r="J600">
        <f t="shared" si="126"/>
        <v>0.25642469105163851</v>
      </c>
      <c r="K600" s="16">
        <f t="shared" si="117"/>
        <v>0.73003351826167362</v>
      </c>
      <c r="L600" s="16">
        <f t="shared" si="118"/>
        <v>0.3512505722507463</v>
      </c>
      <c r="M600" s="6"/>
      <c r="N600" s="6">
        <f t="shared" si="119"/>
        <v>2.5572123323549469</v>
      </c>
      <c r="O600" s="6"/>
      <c r="P600" s="6">
        <f t="shared" si="120"/>
        <v>2.5798656589499895</v>
      </c>
      <c r="Q600">
        <f t="shared" si="127"/>
        <v>0.35298999999999997</v>
      </c>
      <c r="R600">
        <f t="shared" si="121"/>
        <v>1</v>
      </c>
      <c r="S600">
        <f t="shared" si="122"/>
        <v>2.5798656589499895</v>
      </c>
      <c r="T600" s="6">
        <f t="shared" si="128"/>
        <v>103.34278766764506</v>
      </c>
      <c r="U600">
        <f t="shared" si="123"/>
        <v>15.847283015142951</v>
      </c>
      <c r="V600" s="16">
        <f t="shared" si="124"/>
        <v>16.240188647679833</v>
      </c>
    </row>
    <row r="601" spans="4:22" ht="15.75" x14ac:dyDescent="0.25">
      <c r="D601" s="27">
        <v>26163</v>
      </c>
      <c r="E601">
        <v>230</v>
      </c>
      <c r="F601">
        <v>15.4</v>
      </c>
      <c r="G601">
        <v>0</v>
      </c>
      <c r="H601">
        <v>2.4397437038866805</v>
      </c>
      <c r="I601" s="20">
        <f t="shared" si="125"/>
        <v>2.2183116132527116</v>
      </c>
      <c r="J601">
        <f t="shared" si="126"/>
        <v>0.26974669217152974</v>
      </c>
      <c r="K601" s="16">
        <f t="shared" si="117"/>
        <v>0.75463488530932099</v>
      </c>
      <c r="L601" s="16">
        <f t="shared" si="118"/>
        <v>0.35745324980697379</v>
      </c>
      <c r="M601" s="6"/>
      <c r="N601" s="6">
        <f t="shared" si="119"/>
        <v>1.9517949631093445</v>
      </c>
      <c r="O601" s="6"/>
      <c r="P601" s="6">
        <f t="shared" si="120"/>
        <v>1.9744482897043869</v>
      </c>
      <c r="Q601">
        <f t="shared" si="127"/>
        <v>0.34447595889215016</v>
      </c>
      <c r="R601">
        <f t="shared" si="121"/>
        <v>1</v>
      </c>
      <c r="S601">
        <f t="shared" si="122"/>
        <v>1.9744482897043869</v>
      </c>
      <c r="T601" s="6">
        <f t="shared" si="128"/>
        <v>101.39099270453572</v>
      </c>
      <c r="U601">
        <f t="shared" si="123"/>
        <v>17.186490030507144</v>
      </c>
      <c r="V601" s="16">
        <f t="shared" si="124"/>
        <v>16.416181740542939</v>
      </c>
    </row>
    <row r="602" spans="4:22" ht="15.75" x14ac:dyDescent="0.25">
      <c r="D602" s="27">
        <v>26164</v>
      </c>
      <c r="E602">
        <v>231</v>
      </c>
      <c r="F602">
        <v>16.600000000000001</v>
      </c>
      <c r="G602">
        <v>0</v>
      </c>
      <c r="H602">
        <v>3.4363374570970762</v>
      </c>
      <c r="I602" s="20">
        <f t="shared" si="125"/>
        <v>2.3627630860459323</v>
      </c>
      <c r="J602">
        <f t="shared" si="126"/>
        <v>0.28731199126318535</v>
      </c>
      <c r="K602" s="16">
        <f t="shared" si="117"/>
        <v>0.77343395838596352</v>
      </c>
      <c r="L602" s="16">
        <f t="shared" si="118"/>
        <v>0.3714757907226634</v>
      </c>
      <c r="M602" s="6"/>
      <c r="N602" s="6">
        <f t="shared" si="119"/>
        <v>2.7490699656776609</v>
      </c>
      <c r="O602" s="6"/>
      <c r="P602" s="6">
        <f t="shared" si="120"/>
        <v>2.7717232922727035</v>
      </c>
      <c r="Q602">
        <f t="shared" si="127"/>
        <v>0.33796997568178572</v>
      </c>
      <c r="R602">
        <f t="shared" si="121"/>
        <v>1</v>
      </c>
      <c r="S602">
        <f t="shared" si="122"/>
        <v>2.7717232922727035</v>
      </c>
      <c r="T602" s="6">
        <f t="shared" si="128"/>
        <v>98.641922738858057</v>
      </c>
      <c r="U602">
        <f t="shared" si="123"/>
        <v>18.52569704587134</v>
      </c>
      <c r="V602" s="16">
        <f t="shared" si="124"/>
        <v>16.80850931161503</v>
      </c>
    </row>
    <row r="603" spans="4:22" ht="15.75" x14ac:dyDescent="0.25">
      <c r="D603" s="27">
        <v>26165</v>
      </c>
      <c r="E603">
        <v>232</v>
      </c>
      <c r="F603">
        <v>18</v>
      </c>
      <c r="G603">
        <v>0</v>
      </c>
      <c r="H603">
        <v>3.6889675131471105</v>
      </c>
      <c r="I603" s="20">
        <f t="shared" si="125"/>
        <v>2.590583340729391</v>
      </c>
      <c r="J603">
        <f t="shared" si="126"/>
        <v>0.31501493423269394</v>
      </c>
      <c r="K603" s="16">
        <f t="shared" si="117"/>
        <v>0.7999121326585561</v>
      </c>
      <c r="L603" s="16">
        <f t="shared" si="118"/>
        <v>0.39381192179911417</v>
      </c>
      <c r="M603" s="6"/>
      <c r="N603" s="6">
        <f t="shared" si="119"/>
        <v>2.9511740105176885</v>
      </c>
      <c r="O603" s="6"/>
      <c r="P603" s="6">
        <f t="shared" si="120"/>
        <v>2.9738273371127306</v>
      </c>
      <c r="Q603">
        <f t="shared" si="127"/>
        <v>0.32880640912952686</v>
      </c>
      <c r="R603">
        <f t="shared" si="121"/>
        <v>1</v>
      </c>
      <c r="S603">
        <f t="shared" si="122"/>
        <v>2.9738273371127306</v>
      </c>
      <c r="T603" s="6">
        <f t="shared" si="128"/>
        <v>95.690748728340367</v>
      </c>
      <c r="U603">
        <f t="shared" si="123"/>
        <v>20.088105230462897</v>
      </c>
      <c r="V603" s="16">
        <f t="shared" si="124"/>
        <v>17.418448427813679</v>
      </c>
    </row>
    <row r="604" spans="4:22" ht="15.75" x14ac:dyDescent="0.25">
      <c r="D604" s="27">
        <v>26166</v>
      </c>
      <c r="E604">
        <v>233</v>
      </c>
      <c r="F604">
        <v>15.6</v>
      </c>
      <c r="G604">
        <v>0</v>
      </c>
      <c r="H604">
        <v>3.1572446187791741</v>
      </c>
      <c r="I604" s="20">
        <f t="shared" si="125"/>
        <v>2.6822271961422968</v>
      </c>
      <c r="J604">
        <f t="shared" si="126"/>
        <v>0.32615882705090327</v>
      </c>
      <c r="K604" s="16">
        <f t="shared" si="117"/>
        <v>0.82833690930478143</v>
      </c>
      <c r="L604" s="16">
        <f t="shared" si="118"/>
        <v>0.39375141127617574</v>
      </c>
      <c r="M604" s="6"/>
      <c r="N604" s="6">
        <f t="shared" si="119"/>
        <v>2.5257956950233393</v>
      </c>
      <c r="O604" s="6"/>
      <c r="P604" s="6">
        <f t="shared" si="120"/>
        <v>2.5484490216183815</v>
      </c>
      <c r="Q604">
        <f t="shared" si="127"/>
        <v>0.31896916242780121</v>
      </c>
      <c r="R604">
        <f t="shared" si="121"/>
        <v>1</v>
      </c>
      <c r="S604">
        <f t="shared" si="122"/>
        <v>2.5484490216183815</v>
      </c>
      <c r="T604" s="6">
        <f t="shared" si="128"/>
        <v>93.164953033317033</v>
      </c>
      <c r="U604">
        <f t="shared" si="123"/>
        <v>17.40969119973451</v>
      </c>
      <c r="V604" s="16">
        <f t="shared" si="124"/>
        <v>17.416819758890089</v>
      </c>
    </row>
    <row r="605" spans="4:22" ht="15.75" x14ac:dyDescent="0.25">
      <c r="D605" s="27">
        <v>26167</v>
      </c>
      <c r="E605">
        <v>234</v>
      </c>
      <c r="F605">
        <v>11.1</v>
      </c>
      <c r="G605">
        <v>0</v>
      </c>
      <c r="H605">
        <v>2.1758938428954919</v>
      </c>
      <c r="I605" s="20">
        <f t="shared" si="125"/>
        <v>2.5227164914310412</v>
      </c>
      <c r="J605">
        <f t="shared" si="126"/>
        <v>0.30676232535801462</v>
      </c>
      <c r="K605" s="16">
        <f t="shared" si="117"/>
        <v>0.85266457627025494</v>
      </c>
      <c r="L605" s="16">
        <f t="shared" si="118"/>
        <v>0.3597690509201889</v>
      </c>
      <c r="M605" s="6"/>
      <c r="N605" s="6">
        <f t="shared" si="119"/>
        <v>1.7407150743163937</v>
      </c>
      <c r="O605" s="6"/>
      <c r="P605" s="6">
        <f t="shared" si="120"/>
        <v>1.7633684009114361</v>
      </c>
      <c r="Q605">
        <f t="shared" si="127"/>
        <v>0.31054984344439013</v>
      </c>
      <c r="R605">
        <f t="shared" si="121"/>
        <v>0.91525951616084056</v>
      </c>
      <c r="S605">
        <f t="shared" si="122"/>
        <v>1.6139397094315162</v>
      </c>
      <c r="T605" s="6">
        <f t="shared" si="128"/>
        <v>91.573666650480561</v>
      </c>
      <c r="U605">
        <f t="shared" si="123"/>
        <v>12.387664892118787</v>
      </c>
      <c r="V605" s="16">
        <f t="shared" si="124"/>
        <v>16.481497740395127</v>
      </c>
    </row>
    <row r="606" spans="4:22" ht="15.75" x14ac:dyDescent="0.25">
      <c r="D606" s="27">
        <v>26168</v>
      </c>
      <c r="E606">
        <v>235</v>
      </c>
      <c r="F606">
        <v>12.2</v>
      </c>
      <c r="G606">
        <v>0</v>
      </c>
      <c r="H606">
        <v>2.7415162783059435</v>
      </c>
      <c r="I606" s="20">
        <f t="shared" si="125"/>
        <v>2.4347136503232134</v>
      </c>
      <c r="J606">
        <f t="shared" si="126"/>
        <v>0.29606117987930275</v>
      </c>
      <c r="K606" s="16">
        <f t="shared" si="117"/>
        <v>0.86799134448219517</v>
      </c>
      <c r="L606" s="16">
        <f t="shared" si="118"/>
        <v>0.34108770987332787</v>
      </c>
      <c r="M606" s="6"/>
      <c r="N606" s="6">
        <f t="shared" si="119"/>
        <v>2.193213022644755</v>
      </c>
      <c r="O606" s="6"/>
      <c r="P606" s="6">
        <f t="shared" si="120"/>
        <v>2.2158663492397972</v>
      </c>
      <c r="Q606">
        <f t="shared" si="127"/>
        <v>0.30524555550160187</v>
      </c>
      <c r="R606">
        <f t="shared" si="121"/>
        <v>0.85481902803589194</v>
      </c>
      <c r="S606">
        <f t="shared" si="122"/>
        <v>1.8941647189146038</v>
      </c>
      <c r="T606" s="6">
        <f t="shared" si="128"/>
        <v>89.702155258161</v>
      </c>
      <c r="U606">
        <f t="shared" si="123"/>
        <v>13.615271322869296</v>
      </c>
      <c r="V606" s="16">
        <f t="shared" si="124"/>
        <v>15.948437067315291</v>
      </c>
    </row>
    <row r="607" spans="4:22" ht="15.75" x14ac:dyDescent="0.25">
      <c r="D607" s="27">
        <v>26169</v>
      </c>
      <c r="E607">
        <v>236</v>
      </c>
      <c r="F607">
        <v>15.3</v>
      </c>
      <c r="G607">
        <v>0</v>
      </c>
      <c r="H607">
        <v>3.2673580781968754</v>
      </c>
      <c r="I607" s="20">
        <f t="shared" si="125"/>
        <v>2.538338864925997</v>
      </c>
      <c r="J607">
        <f t="shared" si="126"/>
        <v>0.30866200597500126</v>
      </c>
      <c r="K607" s="16">
        <f t="shared" si="117"/>
        <v>0.88601715154337135</v>
      </c>
      <c r="L607" s="16">
        <f t="shared" si="118"/>
        <v>0.34837023802229633</v>
      </c>
      <c r="M607" s="6"/>
      <c r="N607" s="6">
        <f t="shared" si="119"/>
        <v>2.6138864625575007</v>
      </c>
      <c r="O607" s="6"/>
      <c r="P607" s="6">
        <f t="shared" si="120"/>
        <v>2.6365397891525433</v>
      </c>
      <c r="Q607">
        <f t="shared" si="127"/>
        <v>0.29900718419387001</v>
      </c>
      <c r="R607">
        <f t="shared" si="121"/>
        <v>0.7863766864704278</v>
      </c>
      <c r="S607">
        <f t="shared" si="122"/>
        <v>2.0733134231412174</v>
      </c>
      <c r="T607" s="6">
        <f t="shared" si="128"/>
        <v>87.651495161614832</v>
      </c>
      <c r="U607">
        <f t="shared" si="123"/>
        <v>17.074889445893465</v>
      </c>
      <c r="V607" s="16">
        <f t="shared" si="124"/>
        <v>16.157934635073946</v>
      </c>
    </row>
    <row r="608" spans="4:22" ht="15.75" x14ac:dyDescent="0.25">
      <c r="D608" s="27">
        <v>26170</v>
      </c>
      <c r="E608">
        <v>237</v>
      </c>
      <c r="F608">
        <v>16.5</v>
      </c>
      <c r="G608">
        <v>0</v>
      </c>
      <c r="H608">
        <v>3.5669070667102463</v>
      </c>
      <c r="I608" s="20">
        <f t="shared" si="125"/>
        <v>2.7052956371143124</v>
      </c>
      <c r="J608">
        <f t="shared" si="126"/>
        <v>0.32896394947310037</v>
      </c>
      <c r="K608" s="16">
        <f t="shared" si="117"/>
        <v>0.90576846238235043</v>
      </c>
      <c r="L608" s="16">
        <f t="shared" si="118"/>
        <v>0.36318768331573398</v>
      </c>
      <c r="M608" s="6"/>
      <c r="N608" s="6">
        <f t="shared" si="119"/>
        <v>2.8535256533681972</v>
      </c>
      <c r="O608" s="6"/>
      <c r="P608" s="6">
        <f t="shared" si="120"/>
        <v>2.8761789799632398</v>
      </c>
      <c r="Q608">
        <f t="shared" si="127"/>
        <v>0.29217165053871613</v>
      </c>
      <c r="R608">
        <f t="shared" si="121"/>
        <v>0.71466132832519713</v>
      </c>
      <c r="S608">
        <f t="shared" si="122"/>
        <v>2.0554938903215394</v>
      </c>
      <c r="T608" s="6">
        <f t="shared" si="128"/>
        <v>85.618654597888337</v>
      </c>
      <c r="U608">
        <f t="shared" si="123"/>
        <v>18.414096461257657</v>
      </c>
      <c r="V608" s="16">
        <f t="shared" si="124"/>
        <v>16.577535520157088</v>
      </c>
    </row>
    <row r="609" spans="4:22" ht="15.75" x14ac:dyDescent="0.25">
      <c r="D609" s="27">
        <v>26171</v>
      </c>
      <c r="E609">
        <v>238</v>
      </c>
      <c r="F609">
        <v>16.5</v>
      </c>
      <c r="G609">
        <v>0</v>
      </c>
      <c r="H609">
        <v>3.8761552213311865</v>
      </c>
      <c r="I609" s="20">
        <f t="shared" si="125"/>
        <v>2.8572956297367527</v>
      </c>
      <c r="J609">
        <f t="shared" si="126"/>
        <v>0.34744714857598913</v>
      </c>
      <c r="K609" s="16">
        <f t="shared" si="117"/>
        <v>0.92534814110525165</v>
      </c>
      <c r="L609" s="16">
        <f t="shared" si="118"/>
        <v>0.37547722110404014</v>
      </c>
      <c r="M609" s="6"/>
      <c r="N609" s="6">
        <f t="shared" si="119"/>
        <v>3.1009241770649494</v>
      </c>
      <c r="O609" s="6"/>
      <c r="P609" s="6">
        <f t="shared" si="120"/>
        <v>3.123577503659992</v>
      </c>
      <c r="Q609">
        <f t="shared" si="127"/>
        <v>0.28539551532629448</v>
      </c>
      <c r="R609">
        <f t="shared" si="121"/>
        <v>0.64695291001713318</v>
      </c>
      <c r="S609">
        <f t="shared" si="122"/>
        <v>2.0208075556568841</v>
      </c>
      <c r="T609" s="6">
        <f t="shared" si="128"/>
        <v>83.620500368826498</v>
      </c>
      <c r="U609">
        <f t="shared" si="123"/>
        <v>18.414096461257657</v>
      </c>
      <c r="V609" s="16">
        <f t="shared" si="124"/>
        <v>16.919099049621831</v>
      </c>
    </row>
    <row r="610" spans="4:22" ht="15.75" x14ac:dyDescent="0.25">
      <c r="D610" s="27">
        <v>26172</v>
      </c>
      <c r="E610">
        <v>239</v>
      </c>
      <c r="F610">
        <v>12.8</v>
      </c>
      <c r="G610">
        <v>0.6</v>
      </c>
      <c r="H610">
        <v>1.4811951459923569</v>
      </c>
      <c r="I610" s="20">
        <f t="shared" si="125"/>
        <v>2.780288363009106</v>
      </c>
      <c r="J610">
        <f t="shared" si="126"/>
        <v>0.33808306494190726</v>
      </c>
      <c r="K610" s="16">
        <f t="shared" si="117"/>
        <v>0.94459373200005281</v>
      </c>
      <c r="L610" s="16">
        <f t="shared" si="118"/>
        <v>0.35791372892773798</v>
      </c>
      <c r="M610" s="6"/>
      <c r="N610" s="6">
        <f t="shared" si="119"/>
        <v>1.1849561167938856</v>
      </c>
      <c r="O610" s="6"/>
      <c r="P610" s="6">
        <f t="shared" si="120"/>
        <v>1.207609443388928</v>
      </c>
      <c r="Q610">
        <f t="shared" si="127"/>
        <v>0.27873500122942169</v>
      </c>
      <c r="R610">
        <f t="shared" si="121"/>
        <v>0.58368305445431312</v>
      </c>
      <c r="S610">
        <f t="shared" si="122"/>
        <v>0.70486116850512237</v>
      </c>
      <c r="T610" s="6">
        <f t="shared" si="128"/>
        <v>83.538292526916422</v>
      </c>
      <c r="U610">
        <f t="shared" si="123"/>
        <v>14.284874830551395</v>
      </c>
      <c r="V610" s="16">
        <f t="shared" si="124"/>
        <v>16.429186136017112</v>
      </c>
    </row>
    <row r="611" spans="4:22" ht="15.75" x14ac:dyDescent="0.25">
      <c r="D611" s="27">
        <v>26173</v>
      </c>
      <c r="E611">
        <v>240</v>
      </c>
      <c r="F611">
        <v>13.3</v>
      </c>
      <c r="G611">
        <v>6</v>
      </c>
      <c r="H611">
        <v>1.8340735796653747</v>
      </c>
      <c r="I611" s="20">
        <f t="shared" si="125"/>
        <v>2.7019684259260068</v>
      </c>
      <c r="J611">
        <f t="shared" si="126"/>
        <v>0.32855936059260243</v>
      </c>
      <c r="K611" s="16">
        <f t="shared" si="117"/>
        <v>0.94538553198762876</v>
      </c>
      <c r="L611" s="16">
        <f t="shared" si="118"/>
        <v>0.34754007701156775</v>
      </c>
      <c r="M611" s="6"/>
      <c r="N611" s="6">
        <f t="shared" si="119"/>
        <v>1.4672588637322999</v>
      </c>
      <c r="O611" s="6"/>
      <c r="P611" s="6">
        <f t="shared" si="120"/>
        <v>1.4899121903273422</v>
      </c>
      <c r="Q611">
        <f t="shared" si="127"/>
        <v>0.2784609750897214</v>
      </c>
      <c r="R611">
        <f t="shared" si="121"/>
        <v>0.58114972628359429</v>
      </c>
      <c r="S611">
        <f t="shared" si="122"/>
        <v>0.86586206159532542</v>
      </c>
      <c r="T611" s="6">
        <f t="shared" si="128"/>
        <v>88.695083791916147</v>
      </c>
      <c r="U611">
        <f t="shared" si="123"/>
        <v>14.842877753619808</v>
      </c>
      <c r="V611" s="16">
        <f t="shared" si="124"/>
        <v>16.134164567287442</v>
      </c>
    </row>
    <row r="612" spans="4:22" ht="15.75" x14ac:dyDescent="0.25">
      <c r="D612" s="27">
        <v>26174</v>
      </c>
      <c r="E612">
        <v>241</v>
      </c>
      <c r="F612">
        <v>13.3</v>
      </c>
      <c r="G612">
        <v>2.4</v>
      </c>
      <c r="H612">
        <v>2.4892751750333209</v>
      </c>
      <c r="I612" s="20">
        <f t="shared" si="125"/>
        <v>2.4986403520005158</v>
      </c>
      <c r="J612">
        <f t="shared" si="126"/>
        <v>0.30383466680326271</v>
      </c>
      <c r="K612" s="16">
        <f t="shared" si="117"/>
        <v>0.89571694606337493</v>
      </c>
      <c r="L612" s="16">
        <f t="shared" si="118"/>
        <v>0.33920834939943784</v>
      </c>
      <c r="M612" s="6"/>
      <c r="N612" s="6">
        <f t="shared" si="119"/>
        <v>1.9914201400266567</v>
      </c>
      <c r="O612" s="6"/>
      <c r="P612" s="6">
        <f t="shared" si="120"/>
        <v>2.0140734666216993</v>
      </c>
      <c r="Q612">
        <f t="shared" si="127"/>
        <v>0.29565027930638715</v>
      </c>
      <c r="R612">
        <f t="shared" si="121"/>
        <v>0.75072914015496306</v>
      </c>
      <c r="S612">
        <f t="shared" si="122"/>
        <v>1.5120236418058339</v>
      </c>
      <c r="T612" s="6">
        <f t="shared" si="128"/>
        <v>89.605713476705361</v>
      </c>
      <c r="U612">
        <f t="shared" si="123"/>
        <v>14.842877753619808</v>
      </c>
      <c r="V612" s="16">
        <f t="shared" si="124"/>
        <v>15.894011097964887</v>
      </c>
    </row>
    <row r="613" spans="4:22" ht="15.75" x14ac:dyDescent="0.25">
      <c r="D613" s="27">
        <v>26175</v>
      </c>
      <c r="E613">
        <v>242</v>
      </c>
      <c r="F613">
        <v>10.4</v>
      </c>
      <c r="G613">
        <v>4.5</v>
      </c>
      <c r="H613">
        <v>1.108706409028555</v>
      </c>
      <c r="I613" s="20">
        <f t="shared" si="125"/>
        <v>2.277678733270537</v>
      </c>
      <c r="J613">
        <f t="shared" si="126"/>
        <v>0.27696573396569729</v>
      </c>
      <c r="K613" s="16">
        <f t="shared" si="117"/>
        <v>0.88694604834426172</v>
      </c>
      <c r="L613" s="16">
        <f t="shared" si="118"/>
        <v>0.31226897564145306</v>
      </c>
      <c r="M613" s="6"/>
      <c r="N613" s="6">
        <f t="shared" si="119"/>
        <v>0.88696512722284404</v>
      </c>
      <c r="O613" s="6"/>
      <c r="P613" s="6">
        <f t="shared" si="120"/>
        <v>0.90961845381788642</v>
      </c>
      <c r="Q613">
        <f t="shared" si="127"/>
        <v>0.29868571158901785</v>
      </c>
      <c r="R613">
        <f t="shared" si="121"/>
        <v>0.78292711501939105</v>
      </c>
      <c r="S613">
        <f t="shared" si="122"/>
        <v>0.71216495181603701</v>
      </c>
      <c r="T613" s="6">
        <f t="shared" si="128"/>
        <v>93.416201851484374</v>
      </c>
      <c r="U613">
        <f t="shared" si="123"/>
        <v>11.606460799823008</v>
      </c>
      <c r="V613" s="16">
        <f t="shared" si="124"/>
        <v>15.096612667116544</v>
      </c>
    </row>
    <row r="614" spans="4:22" ht="15.75" x14ac:dyDescent="0.25">
      <c r="D614" s="27">
        <v>26176</v>
      </c>
      <c r="E614">
        <v>243</v>
      </c>
      <c r="F614">
        <v>10.8</v>
      </c>
      <c r="G614">
        <v>0.6</v>
      </c>
      <c r="H614">
        <v>1.2421821635017869</v>
      </c>
      <c r="I614" s="20">
        <f t="shared" si="125"/>
        <v>2.0544385595531955</v>
      </c>
      <c r="J614">
        <f t="shared" si="126"/>
        <v>0.24981972884166856</v>
      </c>
      <c r="K614" s="16">
        <f t="shared" si="117"/>
        <v>0.85024462695056657</v>
      </c>
      <c r="L614" s="16">
        <f t="shared" si="118"/>
        <v>0.29382100271266182</v>
      </c>
      <c r="M614" s="6"/>
      <c r="N614" s="6">
        <f t="shared" si="119"/>
        <v>0.99374573080142958</v>
      </c>
      <c r="O614" s="6"/>
      <c r="P614" s="6">
        <f t="shared" si="120"/>
        <v>1.0163990573964719</v>
      </c>
      <c r="Q614">
        <f t="shared" si="127"/>
        <v>0.3113873395049479</v>
      </c>
      <c r="R614">
        <f t="shared" si="121"/>
        <v>0.92499119293960164</v>
      </c>
      <c r="S614">
        <f t="shared" si="122"/>
        <v>0.9401601766038491</v>
      </c>
      <c r="T614" s="6">
        <f t="shared" si="128"/>
        <v>93.098695001475562</v>
      </c>
      <c r="U614">
        <f t="shared" si="123"/>
        <v>12.05286313827774</v>
      </c>
      <c r="V614" s="16">
        <f t="shared" si="124"/>
        <v>14.530536252982515</v>
      </c>
    </row>
    <row r="615" spans="4:22" ht="15.75" x14ac:dyDescent="0.25">
      <c r="D615" s="27">
        <v>26177</v>
      </c>
      <c r="E615">
        <v>244</v>
      </c>
      <c r="F615">
        <v>11.3</v>
      </c>
      <c r="G615">
        <v>0.8</v>
      </c>
      <c r="H615">
        <v>1.5856703056957475</v>
      </c>
      <c r="I615" s="20">
        <f t="shared" si="125"/>
        <v>1.9822083931167644</v>
      </c>
      <c r="J615">
        <f t="shared" si="126"/>
        <v>0.24103654060299856</v>
      </c>
      <c r="K615" s="16">
        <f t="shared" si="117"/>
        <v>0.85330275272118605</v>
      </c>
      <c r="L615" s="16">
        <f t="shared" si="118"/>
        <v>0.2824748189717331</v>
      </c>
      <c r="M615" s="6"/>
      <c r="N615" s="6">
        <f t="shared" si="119"/>
        <v>1.2685362445565982</v>
      </c>
      <c r="O615" s="6"/>
      <c r="P615" s="6">
        <f t="shared" si="120"/>
        <v>1.2911895711516406</v>
      </c>
      <c r="Q615">
        <f t="shared" si="127"/>
        <v>0.31032898333825187</v>
      </c>
      <c r="R615">
        <f t="shared" si="121"/>
        <v>0.9127017043767518</v>
      </c>
      <c r="S615">
        <f t="shared" si="122"/>
        <v>1.1784709222635896</v>
      </c>
      <c r="T615" s="6">
        <f t="shared" si="128"/>
        <v>92.742877405807022</v>
      </c>
      <c r="U615">
        <f t="shared" si="123"/>
        <v>12.610866061346153</v>
      </c>
      <c r="V615" s="16">
        <f t="shared" si="124"/>
        <v>14.173516068468164</v>
      </c>
    </row>
    <row r="616" spans="4:22" ht="15.75" x14ac:dyDescent="0.25">
      <c r="D616" s="27">
        <v>26178</v>
      </c>
      <c r="E616">
        <v>245</v>
      </c>
      <c r="F616">
        <v>14.2</v>
      </c>
      <c r="G616">
        <v>1.1000000000000001</v>
      </c>
      <c r="H616">
        <v>1.871246115913404</v>
      </c>
      <c r="I616" s="20">
        <f t="shared" si="125"/>
        <v>2.0597809605914081</v>
      </c>
      <c r="J616">
        <f t="shared" si="126"/>
        <v>0.25046936480791521</v>
      </c>
      <c r="K616" s="16">
        <f t="shared" si="117"/>
        <v>0.85672987550270618</v>
      </c>
      <c r="L616" s="16">
        <f t="shared" si="118"/>
        <v>0.29235511912193618</v>
      </c>
      <c r="M616" s="6"/>
      <c r="N616" s="6">
        <f t="shared" si="119"/>
        <v>1.4969968927307233</v>
      </c>
      <c r="O616" s="6"/>
      <c r="P616" s="6">
        <f t="shared" si="120"/>
        <v>1.5196502193257657</v>
      </c>
      <c r="Q616">
        <f t="shared" si="127"/>
        <v>0.30914292468602339</v>
      </c>
      <c r="R616">
        <f t="shared" si="121"/>
        <v>0.89902701148227604</v>
      </c>
      <c r="S616">
        <f t="shared" si="122"/>
        <v>1.3662065951788285</v>
      </c>
      <c r="T616" s="6">
        <f t="shared" si="128"/>
        <v>92.49932413722324</v>
      </c>
      <c r="U616">
        <f t="shared" si="123"/>
        <v>15.847283015142951</v>
      </c>
      <c r="V616" s="16">
        <f t="shared" si="124"/>
        <v>14.484803177441021</v>
      </c>
    </row>
    <row r="617" spans="4:22" ht="15.75" x14ac:dyDescent="0.25">
      <c r="D617" s="27">
        <v>26179</v>
      </c>
      <c r="E617">
        <v>246</v>
      </c>
      <c r="F617">
        <v>13.7</v>
      </c>
      <c r="G617">
        <v>0</v>
      </c>
      <c r="H617">
        <v>2.0733366227283669</v>
      </c>
      <c r="I617" s="20">
        <f t="shared" si="125"/>
        <v>2.0993973694801547</v>
      </c>
      <c r="J617">
        <f t="shared" si="126"/>
        <v>0.25528672012878678</v>
      </c>
      <c r="K617" s="16">
        <f t="shared" si="117"/>
        <v>0.85907570371760622</v>
      </c>
      <c r="L617" s="16">
        <f t="shared" si="118"/>
        <v>0.29716440474808742</v>
      </c>
      <c r="M617" s="6"/>
      <c r="N617" s="6">
        <f t="shared" si="119"/>
        <v>1.6586692981826936</v>
      </c>
      <c r="O617" s="6"/>
      <c r="P617" s="6">
        <f t="shared" si="120"/>
        <v>1.681322624777736</v>
      </c>
      <c r="Q617">
        <f t="shared" si="127"/>
        <v>0.30833108045741081</v>
      </c>
      <c r="R617">
        <f t="shared" si="121"/>
        <v>0.88972633807209567</v>
      </c>
      <c r="S617">
        <f t="shared" si="122"/>
        <v>1.4959170220612592</v>
      </c>
      <c r="T617" s="6">
        <f t="shared" si="128"/>
        <v>91.026060441757025</v>
      </c>
      <c r="U617">
        <f t="shared" si="123"/>
        <v>15.289280092074538</v>
      </c>
      <c r="V617" s="16">
        <f t="shared" si="124"/>
        <v>14.634419761451824</v>
      </c>
    </row>
    <row r="618" spans="4:22" ht="15.75" x14ac:dyDescent="0.25">
      <c r="D618" s="27">
        <v>26180</v>
      </c>
      <c r="E618">
        <v>247</v>
      </c>
      <c r="F618">
        <v>11.4</v>
      </c>
      <c r="G618">
        <v>0</v>
      </c>
      <c r="H618">
        <v>1.7648998043643689</v>
      </c>
      <c r="I618" s="20">
        <f t="shared" si="125"/>
        <v>2.0524519301570328</v>
      </c>
      <c r="J618">
        <f t="shared" si="126"/>
        <v>0.24957815470709516</v>
      </c>
      <c r="K618" s="16">
        <f t="shared" si="117"/>
        <v>0.87326571465405844</v>
      </c>
      <c r="L618" s="16">
        <f t="shared" si="118"/>
        <v>0.28579864126002563</v>
      </c>
      <c r="M618" s="6"/>
      <c r="N618" s="6">
        <f t="shared" si="119"/>
        <v>1.4119198434914952</v>
      </c>
      <c r="O618" s="6"/>
      <c r="P618" s="6">
        <f t="shared" si="120"/>
        <v>1.4345731700865376</v>
      </c>
      <c r="Q618">
        <f t="shared" si="127"/>
        <v>0.30342020147252341</v>
      </c>
      <c r="R618">
        <f t="shared" si="121"/>
        <v>0.8344972054897829</v>
      </c>
      <c r="S618">
        <f t="shared" si="122"/>
        <v>1.1971473015078347</v>
      </c>
      <c r="T618" s="6">
        <f t="shared" si="128"/>
        <v>89.851566466844233</v>
      </c>
      <c r="U618">
        <f t="shared" si="123"/>
        <v>12.722466645959836</v>
      </c>
      <c r="V618" s="16">
        <f t="shared" si="124"/>
        <v>14.278834798446345</v>
      </c>
    </row>
    <row r="619" spans="4:22" ht="15.75" x14ac:dyDescent="0.25">
      <c r="D619" s="27">
        <v>26181</v>
      </c>
      <c r="E619">
        <v>248</v>
      </c>
      <c r="F619">
        <v>9.9</v>
      </c>
      <c r="G619">
        <v>2.7</v>
      </c>
      <c r="H619">
        <v>1.5256088572222928</v>
      </c>
      <c r="I619" s="20">
        <f t="shared" si="125"/>
        <v>1.9430086789730614</v>
      </c>
      <c r="J619">
        <f t="shared" si="126"/>
        <v>0.23626985536312425</v>
      </c>
      <c r="K619" s="16">
        <f t="shared" si="117"/>
        <v>0.88457806993716048</v>
      </c>
      <c r="L619" s="16">
        <f t="shared" si="118"/>
        <v>0.26709892930073276</v>
      </c>
      <c r="M619" s="6"/>
      <c r="N619" s="6">
        <f t="shared" si="119"/>
        <v>1.2204870857778343</v>
      </c>
      <c r="O619" s="6"/>
      <c r="P619" s="6">
        <f t="shared" si="120"/>
        <v>1.2431404123728766</v>
      </c>
      <c r="Q619">
        <f t="shared" si="127"/>
        <v>0.29950522155614745</v>
      </c>
      <c r="R619">
        <f t="shared" si="121"/>
        <v>0.79173586481407765</v>
      </c>
      <c r="S619">
        <f t="shared" si="122"/>
        <v>0.98423884947536866</v>
      </c>
      <c r="T619" s="6">
        <f t="shared" si="128"/>
        <v>91.589980943963909</v>
      </c>
      <c r="U619">
        <f t="shared" si="123"/>
        <v>11.048457876754593</v>
      </c>
      <c r="V619" s="16">
        <f t="shared" si="124"/>
        <v>13.678049429345945</v>
      </c>
    </row>
    <row r="620" spans="4:22" ht="15.75" x14ac:dyDescent="0.25">
      <c r="D620" s="27">
        <v>26182</v>
      </c>
      <c r="E620">
        <v>249</v>
      </c>
      <c r="F620">
        <v>10.1</v>
      </c>
      <c r="G620">
        <v>0</v>
      </c>
      <c r="H620">
        <v>1.7690289996407793</v>
      </c>
      <c r="I620" s="20">
        <f t="shared" si="125"/>
        <v>1.8097497325165677</v>
      </c>
      <c r="J620">
        <f t="shared" si="126"/>
        <v>0.22006556747401462</v>
      </c>
      <c r="K620" s="16">
        <f t="shared" si="117"/>
        <v>0.86783421035633457</v>
      </c>
      <c r="L620" s="16">
        <f t="shared" si="118"/>
        <v>0.25358019405994059</v>
      </c>
      <c r="M620" s="6"/>
      <c r="N620" s="6">
        <f t="shared" si="119"/>
        <v>1.4152231997126234</v>
      </c>
      <c r="O620" s="6"/>
      <c r="P620" s="6">
        <f t="shared" si="120"/>
        <v>1.4378765263076658</v>
      </c>
      <c r="Q620">
        <f t="shared" si="127"/>
        <v>0.30529993647987969</v>
      </c>
      <c r="R620">
        <f t="shared" si="121"/>
        <v>0.85542820627622096</v>
      </c>
      <c r="S620">
        <f t="shared" si="122"/>
        <v>1.2300001377460501</v>
      </c>
      <c r="T620" s="6">
        <f t="shared" si="128"/>
        <v>90.38263413281291</v>
      </c>
      <c r="U620">
        <f t="shared" si="123"/>
        <v>11.271659045981959</v>
      </c>
      <c r="V620" s="16">
        <f t="shared" si="124"/>
        <v>13.230509043281071</v>
      </c>
    </row>
    <row r="621" spans="4:22" ht="15.75" x14ac:dyDescent="0.25">
      <c r="D621" s="27">
        <v>26183</v>
      </c>
      <c r="E621">
        <v>250</v>
      </c>
      <c r="F621">
        <v>10.199999999999999</v>
      </c>
      <c r="G621">
        <v>0</v>
      </c>
      <c r="H621">
        <v>1.2101914743776012</v>
      </c>
      <c r="I621" s="20">
        <f t="shared" si="125"/>
        <v>1.7606675879651283</v>
      </c>
      <c r="J621">
        <f t="shared" si="126"/>
        <v>0.21409717869655961</v>
      </c>
      <c r="K621" s="16">
        <f t="shared" si="117"/>
        <v>0.87946299378936543</v>
      </c>
      <c r="L621" s="16">
        <f t="shared" si="118"/>
        <v>0.24344080445508395</v>
      </c>
      <c r="M621" s="6"/>
      <c r="N621" s="6">
        <f t="shared" si="119"/>
        <v>0.96815317950208102</v>
      </c>
      <c r="O621" s="6"/>
      <c r="P621" s="6">
        <f t="shared" si="120"/>
        <v>0.9908065060971234</v>
      </c>
      <c r="Q621">
        <f t="shared" si="127"/>
        <v>0.30127544710937637</v>
      </c>
      <c r="R621">
        <f t="shared" si="121"/>
        <v>0.8109318535422424</v>
      </c>
      <c r="S621">
        <f t="shared" si="122"/>
        <v>0.80347655649105332</v>
      </c>
      <c r="T621" s="6">
        <f t="shared" si="128"/>
        <v>89.60181090291691</v>
      </c>
      <c r="U621">
        <f t="shared" si="123"/>
        <v>11.38325963059564</v>
      </c>
      <c r="V621" s="16">
        <f t="shared" si="124"/>
        <v>12.886957672303746</v>
      </c>
    </row>
    <row r="622" spans="4:22" ht="15.75" x14ac:dyDescent="0.25">
      <c r="D622" s="27">
        <v>26184</v>
      </c>
      <c r="E622">
        <v>251</v>
      </c>
      <c r="F622">
        <v>12.2</v>
      </c>
      <c r="G622">
        <v>0</v>
      </c>
      <c r="H622">
        <v>1.1373144706579139</v>
      </c>
      <c r="I622" s="20">
        <f t="shared" si="125"/>
        <v>1.8047035306973744</v>
      </c>
      <c r="J622">
        <f t="shared" si="126"/>
        <v>0.21945194933280074</v>
      </c>
      <c r="K622" s="16">
        <f t="shared" si="117"/>
        <v>0.88698363670329672</v>
      </c>
      <c r="L622" s="16">
        <f t="shared" si="118"/>
        <v>0.24741375178966149</v>
      </c>
      <c r="M622" s="6"/>
      <c r="N622" s="6">
        <f t="shared" si="119"/>
        <v>0.9098515765263312</v>
      </c>
      <c r="O622" s="6"/>
      <c r="P622" s="6">
        <f t="shared" si="120"/>
        <v>0.93250490312137357</v>
      </c>
      <c r="Q622">
        <f t="shared" si="127"/>
        <v>0.29867270300972304</v>
      </c>
      <c r="R622">
        <f t="shared" si="121"/>
        <v>0.78278768569557189</v>
      </c>
      <c r="S622">
        <f t="shared" si="122"/>
        <v>0.72995335501415348</v>
      </c>
      <c r="T622" s="6">
        <f t="shared" si="128"/>
        <v>88.894510874497797</v>
      </c>
      <c r="U622">
        <f t="shared" si="123"/>
        <v>13.615271322869296</v>
      </c>
      <c r="V622" s="16">
        <f t="shared" si="124"/>
        <v>13.022409415546987</v>
      </c>
    </row>
    <row r="623" spans="4:22" ht="15.75" x14ac:dyDescent="0.25">
      <c r="D623" s="27">
        <v>26185</v>
      </c>
      <c r="E623">
        <v>252</v>
      </c>
      <c r="F623">
        <v>10.3</v>
      </c>
      <c r="G623">
        <v>0.6</v>
      </c>
      <c r="H623">
        <v>2.1043328948232567</v>
      </c>
      <c r="I623" s="20">
        <f t="shared" si="125"/>
        <v>1.7575882349040273</v>
      </c>
      <c r="J623">
        <f t="shared" si="126"/>
        <v>0.21372272936432971</v>
      </c>
      <c r="K623" s="16">
        <f t="shared" si="117"/>
        <v>0.8937961273453362</v>
      </c>
      <c r="L623" s="16">
        <f t="shared" si="118"/>
        <v>0.23911798543937257</v>
      </c>
      <c r="M623" s="6"/>
      <c r="N623" s="6">
        <f t="shared" si="119"/>
        <v>1.6834663158586054</v>
      </c>
      <c r="O623" s="6"/>
      <c r="P623" s="6">
        <f t="shared" si="120"/>
        <v>1.7061196424536478</v>
      </c>
      <c r="Q623">
        <f t="shared" si="127"/>
        <v>0.296315036248326</v>
      </c>
      <c r="R623">
        <f t="shared" si="121"/>
        <v>0.75772265267558647</v>
      </c>
      <c r="S623">
        <f t="shared" si="122"/>
        <v>1.292765501261901</v>
      </c>
      <c r="T623" s="6">
        <f t="shared" si="128"/>
        <v>88.224398699830942</v>
      </c>
      <c r="U623">
        <f t="shared" si="123"/>
        <v>11.494860215209325</v>
      </c>
      <c r="V623" s="16">
        <f t="shared" si="124"/>
        <v>12.738315877117648</v>
      </c>
    </row>
    <row r="624" spans="4:22" ht="15.75" x14ac:dyDescent="0.25">
      <c r="D624" s="27">
        <v>26186</v>
      </c>
      <c r="E624">
        <v>253</v>
      </c>
      <c r="F624">
        <v>12</v>
      </c>
      <c r="G624">
        <v>5.7</v>
      </c>
      <c r="H624">
        <v>1.5832417548367153</v>
      </c>
      <c r="I624" s="20">
        <f t="shared" si="125"/>
        <v>1.79643684977566</v>
      </c>
      <c r="J624">
        <f t="shared" si="126"/>
        <v>0.21844672093272025</v>
      </c>
      <c r="K624" s="16">
        <f t="shared" si="117"/>
        <v>0.90025043631693102</v>
      </c>
      <c r="L624" s="16">
        <f t="shared" si="118"/>
        <v>0.24265105810603196</v>
      </c>
      <c r="M624" s="6"/>
      <c r="N624" s="6">
        <f t="shared" si="119"/>
        <v>1.2665934038693722</v>
      </c>
      <c r="O624" s="6"/>
      <c r="P624" s="6">
        <f t="shared" si="120"/>
        <v>1.2892467304644146</v>
      </c>
      <c r="Q624">
        <f t="shared" si="127"/>
        <v>0.29408132899943645</v>
      </c>
      <c r="R624">
        <f t="shared" si="121"/>
        <v>0.7343517173647961</v>
      </c>
      <c r="S624">
        <f t="shared" si="122"/>
        <v>0.94676055062349129</v>
      </c>
      <c r="T624" s="6">
        <f t="shared" si="128"/>
        <v>93.000291475802499</v>
      </c>
      <c r="U624">
        <f t="shared" si="123"/>
        <v>13.392070153641932</v>
      </c>
      <c r="V624" s="16">
        <f t="shared" si="124"/>
        <v>12.859901070995555</v>
      </c>
    </row>
    <row r="625" spans="4:22" ht="15.75" x14ac:dyDescent="0.25">
      <c r="D625" s="27">
        <v>26187</v>
      </c>
      <c r="E625">
        <v>254</v>
      </c>
      <c r="F625">
        <v>11.3</v>
      </c>
      <c r="G625">
        <v>0</v>
      </c>
      <c r="H625">
        <v>1.3015525051472867</v>
      </c>
      <c r="I625" s="20">
        <f t="shared" si="125"/>
        <v>1.6951685104469825</v>
      </c>
      <c r="J625">
        <f t="shared" si="126"/>
        <v>0.20613249087035307</v>
      </c>
      <c r="K625" s="16">
        <f t="shared" si="117"/>
        <v>0.85425054442323067</v>
      </c>
      <c r="L625" s="16">
        <f t="shared" si="118"/>
        <v>0.24130214749763929</v>
      </c>
      <c r="M625" s="6"/>
      <c r="N625" s="6">
        <f t="shared" si="119"/>
        <v>1.0412420041178294</v>
      </c>
      <c r="O625" s="6"/>
      <c r="P625" s="6">
        <f t="shared" si="120"/>
        <v>1.0638953307128718</v>
      </c>
      <c r="Q625">
        <f t="shared" si="127"/>
        <v>0.31000097158600831</v>
      </c>
      <c r="R625">
        <f t="shared" si="121"/>
        <v>0.90890955928988948</v>
      </c>
      <c r="S625">
        <f t="shared" si="122"/>
        <v>0.96698463616880748</v>
      </c>
      <c r="T625" s="6">
        <f t="shared" si="128"/>
        <v>92.055960166228743</v>
      </c>
      <c r="U625">
        <f t="shared" si="123"/>
        <v>12.610866061346153</v>
      </c>
      <c r="V625" s="16">
        <f t="shared" si="124"/>
        <v>12.813585549984223</v>
      </c>
    </row>
    <row r="626" spans="4:22" ht="15.75" x14ac:dyDescent="0.25">
      <c r="D626" s="27">
        <v>26188</v>
      </c>
      <c r="E626">
        <v>255</v>
      </c>
      <c r="F626">
        <v>9.6</v>
      </c>
      <c r="G626">
        <v>0</v>
      </c>
      <c r="H626">
        <v>1.4034425359528278</v>
      </c>
      <c r="I626" s="20">
        <f t="shared" si="125"/>
        <v>1.6335223756517712</v>
      </c>
      <c r="J626">
        <f t="shared" si="126"/>
        <v>0.19863632087925537</v>
      </c>
      <c r="K626" s="16">
        <f t="shared" si="117"/>
        <v>0.86334604555566385</v>
      </c>
      <c r="L626" s="16">
        <f t="shared" si="118"/>
        <v>0.23007729276319291</v>
      </c>
      <c r="M626" s="6"/>
      <c r="N626" s="6">
        <f t="shared" si="119"/>
        <v>1.1227540287622622</v>
      </c>
      <c r="O626" s="6"/>
      <c r="P626" s="6">
        <f t="shared" si="120"/>
        <v>1.1454073553573045</v>
      </c>
      <c r="Q626">
        <f t="shared" si="127"/>
        <v>0.30685320055409582</v>
      </c>
      <c r="R626">
        <f t="shared" si="121"/>
        <v>0.87291955213099226</v>
      </c>
      <c r="S626">
        <f t="shared" si="122"/>
        <v>0.99984847564604262</v>
      </c>
      <c r="T626" s="6">
        <f t="shared" si="128"/>
        <v>91.078765017177744</v>
      </c>
      <c r="U626">
        <f t="shared" si="123"/>
        <v>10.713656122913545</v>
      </c>
      <c r="V626" s="16">
        <f t="shared" si="124"/>
        <v>12.423040760162376</v>
      </c>
    </row>
    <row r="627" spans="4:22" ht="15.75" x14ac:dyDescent="0.25">
      <c r="D627" s="27">
        <v>26189</v>
      </c>
      <c r="E627">
        <v>256</v>
      </c>
      <c r="F627">
        <v>5.8</v>
      </c>
      <c r="G627">
        <v>0</v>
      </c>
      <c r="H627">
        <v>1.3727489474368737</v>
      </c>
      <c r="I627" s="20">
        <f t="shared" si="125"/>
        <v>1.4334714282766738</v>
      </c>
      <c r="J627">
        <f t="shared" si="126"/>
        <v>0.17431012567844353</v>
      </c>
      <c r="K627" s="16">
        <f t="shared" si="117"/>
        <v>0.87275808081775175</v>
      </c>
      <c r="L627" s="16">
        <f t="shared" si="118"/>
        <v>0.19972330192018325</v>
      </c>
      <c r="M627" s="6"/>
      <c r="N627" s="6">
        <f t="shared" si="119"/>
        <v>1.098199157949499</v>
      </c>
      <c r="O627" s="6"/>
      <c r="P627" s="6">
        <f t="shared" si="120"/>
        <v>1.1208524845445413</v>
      </c>
      <c r="Q627">
        <f t="shared" si="127"/>
        <v>0.30359588339059246</v>
      </c>
      <c r="R627">
        <f t="shared" si="121"/>
        <v>0.83644245492996006</v>
      </c>
      <c r="S627">
        <f t="shared" si="122"/>
        <v>0.93752860378678127</v>
      </c>
      <c r="T627" s="6">
        <f t="shared" si="128"/>
        <v>90.163889739986004</v>
      </c>
      <c r="U627">
        <f t="shared" si="123"/>
        <v>6.4728339075935999</v>
      </c>
      <c r="V627" s="16">
        <f t="shared" si="124"/>
        <v>11.316421530641588</v>
      </c>
    </row>
    <row r="628" spans="4:22" ht="15.75" x14ac:dyDescent="0.25">
      <c r="D628" s="27">
        <v>26190</v>
      </c>
      <c r="E628">
        <v>257</v>
      </c>
      <c r="F628">
        <v>3.9</v>
      </c>
      <c r="G628">
        <v>0</v>
      </c>
      <c r="H628">
        <v>0.88728890194959242</v>
      </c>
      <c r="I628" s="20">
        <f t="shared" si="125"/>
        <v>1.2101555044687657</v>
      </c>
      <c r="J628">
        <f t="shared" si="126"/>
        <v>0.14715490934340192</v>
      </c>
      <c r="K628" s="16">
        <f t="shared" si="117"/>
        <v>0.88156987074293025</v>
      </c>
      <c r="L628" s="16">
        <f t="shared" si="118"/>
        <v>0.166923705343275</v>
      </c>
      <c r="M628" s="6"/>
      <c r="N628" s="6">
        <f t="shared" si="119"/>
        <v>0.70983112155967398</v>
      </c>
      <c r="O628" s="6"/>
      <c r="P628" s="6">
        <f t="shared" si="120"/>
        <v>0.73248444815471636</v>
      </c>
      <c r="Q628">
        <f t="shared" si="127"/>
        <v>0.30054629913328668</v>
      </c>
      <c r="R628">
        <f t="shared" si="121"/>
        <v>0.80299726308838926</v>
      </c>
      <c r="S628">
        <f t="shared" si="122"/>
        <v>0.58818300712304639</v>
      </c>
      <c r="T628" s="6">
        <f t="shared" si="128"/>
        <v>89.598360059458003</v>
      </c>
      <c r="U628">
        <f t="shared" si="123"/>
        <v>4.3524227999336276</v>
      </c>
      <c r="V628" s="16">
        <f t="shared" si="124"/>
        <v>10.021257328672238</v>
      </c>
    </row>
    <row r="629" spans="4:22" ht="15.75" x14ac:dyDescent="0.25">
      <c r="D629" s="27">
        <v>26191</v>
      </c>
      <c r="E629">
        <v>258</v>
      </c>
      <c r="F629">
        <v>4.8</v>
      </c>
      <c r="G629">
        <v>0</v>
      </c>
      <c r="H629">
        <v>1.084892875733845</v>
      </c>
      <c r="I629" s="20">
        <f t="shared" si="125"/>
        <v>1.0693726675309374</v>
      </c>
      <c r="J629">
        <f t="shared" si="126"/>
        <v>0.13003571637176198</v>
      </c>
      <c r="K629" s="16">
        <f t="shared" si="117"/>
        <v>0.88701687413836861</v>
      </c>
      <c r="L629" s="16">
        <f t="shared" si="118"/>
        <v>0.14659892067789151</v>
      </c>
      <c r="M629" s="6"/>
      <c r="N629" s="6">
        <f t="shared" si="119"/>
        <v>0.86791430058707597</v>
      </c>
      <c r="O629" s="6"/>
      <c r="P629" s="6">
        <f t="shared" si="120"/>
        <v>0.89056762718211835</v>
      </c>
      <c r="Q629">
        <f t="shared" si="127"/>
        <v>0.29866120019819337</v>
      </c>
      <c r="R629">
        <f t="shared" si="121"/>
        <v>0.78266440592459707</v>
      </c>
      <c r="S629">
        <f t="shared" si="122"/>
        <v>0.69701558286417076</v>
      </c>
      <c r="T629" s="6">
        <f t="shared" si="128"/>
        <v>88.923997803188882</v>
      </c>
      <c r="U629">
        <f t="shared" si="123"/>
        <v>5.3568280614567723</v>
      </c>
      <c r="V629" s="16">
        <f t="shared" si="124"/>
        <v>9.1537669624151707</v>
      </c>
    </row>
    <row r="630" spans="4:22" ht="15.75" x14ac:dyDescent="0.25">
      <c r="D630" s="27">
        <v>26192</v>
      </c>
      <c r="E630">
        <v>259</v>
      </c>
      <c r="F630">
        <v>6.2</v>
      </c>
      <c r="G630">
        <v>0</v>
      </c>
      <c r="H630">
        <v>1.095664249155742</v>
      </c>
      <c r="I630" s="20">
        <f t="shared" si="125"/>
        <v>1.0090916031848554</v>
      </c>
      <c r="J630">
        <f t="shared" si="126"/>
        <v>0.12270553894727841</v>
      </c>
      <c r="K630" s="16">
        <f t="shared" si="117"/>
        <v>0.89351211855458379</v>
      </c>
      <c r="L630" s="16">
        <f t="shared" si="118"/>
        <v>0.13732946246523958</v>
      </c>
      <c r="M630" s="6"/>
      <c r="N630" s="6">
        <f t="shared" si="119"/>
        <v>0.87653139932459367</v>
      </c>
      <c r="O630" s="6"/>
      <c r="P630" s="6">
        <f t="shared" si="120"/>
        <v>0.89918472591963605</v>
      </c>
      <c r="Q630">
        <f t="shared" si="127"/>
        <v>0.29641332601062959</v>
      </c>
      <c r="R630">
        <f t="shared" si="121"/>
        <v>0.75875945229455988</v>
      </c>
      <c r="S630">
        <f t="shared" si="122"/>
        <v>0.68226491015041701</v>
      </c>
      <c r="T630" s="6">
        <f t="shared" si="128"/>
        <v>88.264386219633508</v>
      </c>
      <c r="U630">
        <f t="shared" si="123"/>
        <v>6.9192362460483317</v>
      </c>
      <c r="V630" s="16">
        <f t="shared" si="124"/>
        <v>8.7381890302599405</v>
      </c>
    </row>
    <row r="631" spans="4:22" ht="15.75" x14ac:dyDescent="0.25">
      <c r="D631" s="27">
        <v>26193</v>
      </c>
      <c r="E631">
        <v>260</v>
      </c>
      <c r="F631">
        <v>9.6</v>
      </c>
      <c r="G631">
        <v>4.8</v>
      </c>
      <c r="H631">
        <v>1.6466043921850413</v>
      </c>
      <c r="I631" s="20">
        <f t="shared" si="125"/>
        <v>1.0767949342156384</v>
      </c>
      <c r="J631">
        <f t="shared" si="126"/>
        <v>0.13093826400062164</v>
      </c>
      <c r="K631" s="16">
        <f t="shared" si="117"/>
        <v>0.89986528914669517</v>
      </c>
      <c r="L631" s="16">
        <f t="shared" si="118"/>
        <v>0.14550873956343505</v>
      </c>
      <c r="M631" s="6"/>
      <c r="N631" s="6">
        <f t="shared" si="119"/>
        <v>1.3172835137480332</v>
      </c>
      <c r="O631" s="6"/>
      <c r="P631" s="6">
        <f t="shared" si="120"/>
        <v>1.3399368403430756</v>
      </c>
      <c r="Q631">
        <f t="shared" si="127"/>
        <v>0.29421462073211169</v>
      </c>
      <c r="R631">
        <f t="shared" si="121"/>
        <v>0.73573605722133939</v>
      </c>
      <c r="S631">
        <f t="shared" si="122"/>
        <v>0.98583984783963374</v>
      </c>
      <c r="T631" s="6">
        <f t="shared" si="128"/>
        <v>92.101199698388925</v>
      </c>
      <c r="U631">
        <f t="shared" si="123"/>
        <v>10.713656122913545</v>
      </c>
      <c r="V631" s="16">
        <f t="shared" si="124"/>
        <v>9.1055863201662977</v>
      </c>
    </row>
    <row r="632" spans="4:22" ht="15.75" x14ac:dyDescent="0.25">
      <c r="D632" s="27">
        <v>26194</v>
      </c>
      <c r="E632">
        <v>261</v>
      </c>
      <c r="F632">
        <v>10.5</v>
      </c>
      <c r="G632">
        <v>4.2</v>
      </c>
      <c r="H632">
        <v>0.97685418848440497</v>
      </c>
      <c r="I632" s="20">
        <f t="shared" si="125"/>
        <v>1.1119111476842432</v>
      </c>
      <c r="J632">
        <f t="shared" si="126"/>
        <v>0.13520839555840397</v>
      </c>
      <c r="K632" s="16">
        <f t="shared" si="117"/>
        <v>0.86291031265999252</v>
      </c>
      <c r="L632" s="16">
        <f t="shared" si="118"/>
        <v>0.1566888164096833</v>
      </c>
      <c r="M632" s="6"/>
      <c r="N632" s="6">
        <f t="shared" si="119"/>
        <v>0.78148335078752407</v>
      </c>
      <c r="O632" s="6"/>
      <c r="P632" s="6">
        <f t="shared" si="120"/>
        <v>0.80413667738256644</v>
      </c>
      <c r="Q632">
        <f t="shared" si="127"/>
        <v>0.30700399899462977</v>
      </c>
      <c r="R632">
        <f t="shared" si="121"/>
        <v>0.87462712448684399</v>
      </c>
      <c r="S632">
        <f t="shared" si="122"/>
        <v>0.70331974983351908</v>
      </c>
      <c r="T632" s="6">
        <f t="shared" si="128"/>
        <v>95.62053327515045</v>
      </c>
      <c r="U632">
        <f t="shared" si="123"/>
        <v>11.718061384436691</v>
      </c>
      <c r="V632" s="16">
        <f t="shared" si="124"/>
        <v>9.5914543268419123</v>
      </c>
    </row>
    <row r="633" spans="4:22" ht="15.75" x14ac:dyDescent="0.25">
      <c r="D633" s="27">
        <v>26195</v>
      </c>
      <c r="E633">
        <v>262</v>
      </c>
      <c r="F633">
        <v>11.3</v>
      </c>
      <c r="G633">
        <v>0</v>
      </c>
      <c r="H633">
        <v>1.2528531728833732</v>
      </c>
      <c r="I633" s="20">
        <f t="shared" si="125"/>
        <v>1.1598401270446363</v>
      </c>
      <c r="J633">
        <f t="shared" si="126"/>
        <v>0.14103655944862778</v>
      </c>
      <c r="K633" s="16">
        <f t="shared" si="117"/>
        <v>0.8290132023891349</v>
      </c>
      <c r="L633" s="16">
        <f t="shared" si="118"/>
        <v>0.17012583037540804</v>
      </c>
      <c r="M633" s="6"/>
      <c r="N633" s="6">
        <f t="shared" si="119"/>
        <v>1.0022825383066987</v>
      </c>
      <c r="O633" s="6"/>
      <c r="P633" s="6">
        <f t="shared" si="120"/>
        <v>1.024935864901741</v>
      </c>
      <c r="Q633">
        <f t="shared" si="127"/>
        <v>0.31873511091716816</v>
      </c>
      <c r="R633">
        <f t="shared" si="121"/>
        <v>1</v>
      </c>
      <c r="S633">
        <f t="shared" si="122"/>
        <v>1.024935864901741</v>
      </c>
      <c r="T633" s="6">
        <f t="shared" si="128"/>
        <v>94.618250736843763</v>
      </c>
      <c r="U633">
        <f t="shared" si="123"/>
        <v>12.610866061346153</v>
      </c>
      <c r="V633" s="16">
        <f t="shared" si="124"/>
        <v>10.153004398971021</v>
      </c>
    </row>
    <row r="634" spans="4:22" ht="15.75" x14ac:dyDescent="0.25">
      <c r="D634" s="27">
        <v>26196</v>
      </c>
      <c r="E634">
        <v>263</v>
      </c>
      <c r="F634">
        <v>11.8</v>
      </c>
      <c r="G634">
        <v>0.6</v>
      </c>
      <c r="H634">
        <v>1.4622004999813496</v>
      </c>
      <c r="I634" s="20">
        <f t="shared" si="125"/>
        <v>1.2697166968352283</v>
      </c>
      <c r="J634">
        <f t="shared" si="126"/>
        <v>0.15439755033516375</v>
      </c>
      <c r="K634" s="16">
        <f t="shared" si="117"/>
        <v>0.83866687146667651</v>
      </c>
      <c r="L634" s="16">
        <f t="shared" si="118"/>
        <v>0.18409878294721524</v>
      </c>
      <c r="M634" s="6"/>
      <c r="N634" s="6">
        <f t="shared" si="119"/>
        <v>1.1697603999850796</v>
      </c>
      <c r="O634" s="6"/>
      <c r="P634" s="6">
        <f t="shared" si="120"/>
        <v>1.192413726580122</v>
      </c>
      <c r="Q634">
        <f t="shared" si="127"/>
        <v>0.31539416912281254</v>
      </c>
      <c r="R634">
        <f t="shared" si="121"/>
        <v>0.97226252027887938</v>
      </c>
      <c r="S634">
        <f t="shared" si="122"/>
        <v>1.15933917501992</v>
      </c>
      <c r="T634" s="6">
        <f t="shared" si="128"/>
        <v>94.081564888418882</v>
      </c>
      <c r="U634">
        <f t="shared" si="123"/>
        <v>13.168868984414567</v>
      </c>
      <c r="V634" s="16">
        <f t="shared" si="124"/>
        <v>10.713894772461444</v>
      </c>
    </row>
    <row r="635" spans="4:22" ht="15.75" x14ac:dyDescent="0.25">
      <c r="D635" s="27">
        <v>26197</v>
      </c>
      <c r="E635">
        <v>264</v>
      </c>
      <c r="F635">
        <v>9.9</v>
      </c>
      <c r="G635">
        <v>0</v>
      </c>
      <c r="H635">
        <v>1.2798824713452932</v>
      </c>
      <c r="I635" s="20">
        <f t="shared" si="125"/>
        <v>1.2885351756569277</v>
      </c>
      <c r="J635">
        <f t="shared" si="126"/>
        <v>0.1566858773598824</v>
      </c>
      <c r="K635" s="16">
        <f t="shared" si="117"/>
        <v>0.84383606017472945</v>
      </c>
      <c r="L635" s="16">
        <f t="shared" si="118"/>
        <v>0.18568284143656782</v>
      </c>
      <c r="M635" s="6"/>
      <c r="N635" s="6">
        <f t="shared" si="119"/>
        <v>1.0239059770762347</v>
      </c>
      <c r="O635" s="6"/>
      <c r="P635" s="6">
        <f t="shared" si="120"/>
        <v>1.046559303671277</v>
      </c>
      <c r="Q635">
        <f t="shared" si="127"/>
        <v>0.31360521629472959</v>
      </c>
      <c r="R635">
        <f t="shared" si="121"/>
        <v>0.95101145219745187</v>
      </c>
      <c r="S635">
        <f t="shared" si="122"/>
        <v>0.9952898831951752</v>
      </c>
      <c r="T635" s="6">
        <f t="shared" si="128"/>
        <v>93.10892833181876</v>
      </c>
      <c r="U635">
        <f t="shared" si="123"/>
        <v>11.048457876754593</v>
      </c>
      <c r="V635" s="16">
        <f t="shared" si="124"/>
        <v>10.776116805051645</v>
      </c>
    </row>
    <row r="636" spans="4:22" ht="15.75" x14ac:dyDescent="0.25">
      <c r="D636" s="27">
        <v>26198</v>
      </c>
      <c r="E636">
        <v>265</v>
      </c>
      <c r="F636">
        <v>14.4</v>
      </c>
      <c r="G636">
        <v>0</v>
      </c>
      <c r="H636">
        <v>2.0212410946320878</v>
      </c>
      <c r="I636" s="20">
        <f t="shared" si="125"/>
        <v>1.4850627002593764</v>
      </c>
      <c r="J636">
        <f t="shared" si="126"/>
        <v>0.18058362435154016</v>
      </c>
      <c r="K636" s="16">
        <f t="shared" si="117"/>
        <v>0.85320418851307245</v>
      </c>
      <c r="L636" s="16">
        <f t="shared" si="118"/>
        <v>0.2116534667583542</v>
      </c>
      <c r="M636" s="6"/>
      <c r="N636" s="6">
        <f t="shared" si="119"/>
        <v>1.6169928757056704</v>
      </c>
      <c r="O636" s="6"/>
      <c r="P636" s="6">
        <f t="shared" si="120"/>
        <v>1.6396462023007128</v>
      </c>
      <c r="Q636">
        <f t="shared" si="127"/>
        <v>0.31036309443939586</v>
      </c>
      <c r="R636">
        <f t="shared" si="121"/>
        <v>0.91309651611008069</v>
      </c>
      <c r="S636">
        <f t="shared" si="122"/>
        <v>1.4971552349739055</v>
      </c>
      <c r="T636" s="6">
        <f t="shared" si="128"/>
        <v>91.634426423439905</v>
      </c>
      <c r="U636">
        <f t="shared" si="123"/>
        <v>16.070484184370319</v>
      </c>
      <c r="V636" s="16">
        <f t="shared" si="124"/>
        <v>11.760763035891888</v>
      </c>
    </row>
    <row r="637" spans="4:22" ht="15.75" x14ac:dyDescent="0.25">
      <c r="D637" s="27">
        <v>26199</v>
      </c>
      <c r="E637">
        <v>266</v>
      </c>
      <c r="F637">
        <v>10.4</v>
      </c>
      <c r="G637">
        <v>0</v>
      </c>
      <c r="H637">
        <v>1.1911469205952017</v>
      </c>
      <c r="I637" s="20">
        <f t="shared" si="125"/>
        <v>1.5042114916903355</v>
      </c>
      <c r="J637">
        <f t="shared" si="126"/>
        <v>0.1829121173895448</v>
      </c>
      <c r="K637" s="16">
        <f t="shared" si="117"/>
        <v>0.86740612552550556</v>
      </c>
      <c r="L637" s="16">
        <f t="shared" si="118"/>
        <v>0.21087252211728399</v>
      </c>
      <c r="M637" s="6"/>
      <c r="N637" s="6">
        <f t="shared" si="119"/>
        <v>0.9529175364761614</v>
      </c>
      <c r="O637" s="6"/>
      <c r="P637" s="6">
        <f t="shared" si="120"/>
        <v>0.97557086307120378</v>
      </c>
      <c r="Q637">
        <f t="shared" si="127"/>
        <v>0.30544808807813301</v>
      </c>
      <c r="R637">
        <f t="shared" si="121"/>
        <v>0.85708890814629213</v>
      </c>
      <c r="S637">
        <f t="shared" si="122"/>
        <v>0.83615096584903392</v>
      </c>
      <c r="T637" s="6">
        <f t="shared" si="128"/>
        <v>90.820928784185924</v>
      </c>
      <c r="U637">
        <f t="shared" si="123"/>
        <v>11.606460799823008</v>
      </c>
      <c r="V637" s="16">
        <f t="shared" si="124"/>
        <v>11.732065912275393</v>
      </c>
    </row>
    <row r="638" spans="4:22" ht="15.75" x14ac:dyDescent="0.25">
      <c r="D638" s="27">
        <v>26200</v>
      </c>
      <c r="E638">
        <v>267</v>
      </c>
      <c r="F638">
        <v>11.8</v>
      </c>
      <c r="G638">
        <v>5.7</v>
      </c>
      <c r="H638">
        <v>1.1153955263261481</v>
      </c>
      <c r="I638" s="20">
        <f t="shared" si="125"/>
        <v>1.5705419021769416</v>
      </c>
      <c r="J638">
        <f t="shared" si="126"/>
        <v>0.19097789530471609</v>
      </c>
      <c r="K638" s="16">
        <f t="shared" si="117"/>
        <v>0.87524147803796881</v>
      </c>
      <c r="L638" s="16">
        <f t="shared" si="118"/>
        <v>0.21820023398894642</v>
      </c>
      <c r="M638" s="6"/>
      <c r="N638" s="6">
        <f t="shared" si="119"/>
        <v>0.89231642106091857</v>
      </c>
      <c r="O638" s="6"/>
      <c r="P638" s="6">
        <f t="shared" si="120"/>
        <v>0.91496974765596095</v>
      </c>
      <c r="Q638">
        <f t="shared" si="127"/>
        <v>0.30273642928061972</v>
      </c>
      <c r="R638">
        <f t="shared" si="121"/>
        <v>0.82694765308012319</v>
      </c>
      <c r="S638">
        <f t="shared" si="122"/>
        <v>0.75663208546340943</v>
      </c>
      <c r="T638" s="6">
        <f t="shared" si="128"/>
        <v>95.786950025317566</v>
      </c>
      <c r="U638">
        <f t="shared" si="123"/>
        <v>13.168868984414567</v>
      </c>
      <c r="V638" s="16">
        <f t="shared" si="124"/>
        <v>11.999282489456627</v>
      </c>
    </row>
    <row r="639" spans="4:22" ht="15.75" x14ac:dyDescent="0.25">
      <c r="D639" s="27">
        <v>26201</v>
      </c>
      <c r="E639">
        <v>268</v>
      </c>
      <c r="F639">
        <v>10.199999999999999</v>
      </c>
      <c r="G639">
        <v>0.8</v>
      </c>
      <c r="H639">
        <v>0.85845331850786366</v>
      </c>
      <c r="I639" s="20">
        <f t="shared" si="125"/>
        <v>1.4632315109007739</v>
      </c>
      <c r="J639">
        <f t="shared" si="126"/>
        <v>0.17792895172553411</v>
      </c>
      <c r="K639" s="16">
        <f t="shared" si="117"/>
        <v>0.82741032877448784</v>
      </c>
      <c r="L639" s="16">
        <f t="shared" si="118"/>
        <v>0.21504318418295812</v>
      </c>
      <c r="M639" s="6"/>
      <c r="N639" s="6">
        <f t="shared" si="119"/>
        <v>0.68676265480629095</v>
      </c>
      <c r="O639" s="6"/>
      <c r="P639" s="6">
        <f t="shared" si="120"/>
        <v>0.70941598140133333</v>
      </c>
      <c r="Q639">
        <f t="shared" si="127"/>
        <v>0.31928983341772521</v>
      </c>
      <c r="R639">
        <f t="shared" si="121"/>
        <v>1</v>
      </c>
      <c r="S639">
        <f t="shared" si="122"/>
        <v>0.70941598140133333</v>
      </c>
      <c r="T639" s="6">
        <f t="shared" si="128"/>
        <v>95.900187370511276</v>
      </c>
      <c r="U639">
        <f t="shared" si="123"/>
        <v>11.38325963059564</v>
      </c>
      <c r="V639" s="16">
        <f t="shared" si="124"/>
        <v>11.884714583108019</v>
      </c>
    </row>
    <row r="640" spans="4:22" ht="15.75" x14ac:dyDescent="0.25">
      <c r="D640" s="27">
        <v>26202</v>
      </c>
      <c r="E640">
        <v>269</v>
      </c>
      <c r="F640">
        <v>6.9</v>
      </c>
      <c r="G640">
        <v>0</v>
      </c>
      <c r="H640">
        <v>0.94418943820523993</v>
      </c>
      <c r="I640" s="20">
        <f t="shared" si="125"/>
        <v>1.3197199809194753</v>
      </c>
      <c r="J640">
        <f t="shared" si="126"/>
        <v>0.16047794967980819</v>
      </c>
      <c r="K640" s="16">
        <f t="shared" si="117"/>
        <v>0.82631966240453769</v>
      </c>
      <c r="L640" s="16">
        <f t="shared" si="118"/>
        <v>0.19420807343834415</v>
      </c>
      <c r="M640" s="6"/>
      <c r="N640" s="6">
        <f t="shared" si="119"/>
        <v>0.75535155056419201</v>
      </c>
      <c r="O640" s="6"/>
      <c r="P640" s="6">
        <f t="shared" si="120"/>
        <v>0.77800487715923439</v>
      </c>
      <c r="Q640">
        <f t="shared" si="127"/>
        <v>0.31966729123503757</v>
      </c>
      <c r="R640">
        <f t="shared" si="121"/>
        <v>1</v>
      </c>
      <c r="S640">
        <f t="shared" si="122"/>
        <v>0.77800487715923439</v>
      </c>
      <c r="T640" s="6">
        <f t="shared" si="128"/>
        <v>95.14483581994709</v>
      </c>
      <c r="U640">
        <f t="shared" si="123"/>
        <v>7.7004403383441113</v>
      </c>
      <c r="V640" s="16">
        <f t="shared" si="124"/>
        <v>11.106523428485332</v>
      </c>
    </row>
    <row r="641" spans="4:22" ht="15.75" x14ac:dyDescent="0.25">
      <c r="D641" s="27">
        <v>26203</v>
      </c>
      <c r="E641">
        <v>270</v>
      </c>
      <c r="F641">
        <v>6.6</v>
      </c>
      <c r="G641">
        <v>0</v>
      </c>
      <c r="H641">
        <v>0.83185541183480161</v>
      </c>
      <c r="I641" s="20">
        <f t="shared" si="125"/>
        <v>1.209805627120627</v>
      </c>
      <c r="J641">
        <f t="shared" si="126"/>
        <v>0.14711236425786825</v>
      </c>
      <c r="K641" s="16">
        <f t="shared" si="117"/>
        <v>0.83359497014228789</v>
      </c>
      <c r="L641" s="16">
        <f t="shared" si="118"/>
        <v>0.17647942889189622</v>
      </c>
      <c r="M641" s="6"/>
      <c r="N641" s="6">
        <f t="shared" si="119"/>
        <v>0.66548432946784131</v>
      </c>
      <c r="O641" s="6"/>
      <c r="P641" s="6">
        <f t="shared" si="120"/>
        <v>0.68813765606288368</v>
      </c>
      <c r="Q641">
        <f t="shared" si="127"/>
        <v>0.31714945273315698</v>
      </c>
      <c r="R641">
        <f t="shared" si="121"/>
        <v>0.99334186152185966</v>
      </c>
      <c r="S641">
        <f t="shared" si="122"/>
        <v>0.68355594025679411</v>
      </c>
      <c r="T641" s="6">
        <f t="shared" si="128"/>
        <v>94.483933206285343</v>
      </c>
      <c r="U641">
        <f t="shared" si="123"/>
        <v>7.3656385845030616</v>
      </c>
      <c r="V641" s="16">
        <f t="shared" si="124"/>
        <v>10.41079381666747</v>
      </c>
    </row>
    <row r="642" spans="4:22" ht="15.75" x14ac:dyDescent="0.25">
      <c r="D642" s="27">
        <v>26204</v>
      </c>
      <c r="E642">
        <v>271</v>
      </c>
      <c r="F642">
        <v>6.3</v>
      </c>
      <c r="G642">
        <v>0</v>
      </c>
      <c r="H642">
        <v>0.84223996247056498</v>
      </c>
      <c r="I642" s="20">
        <f t="shared" si="125"/>
        <v>1.1134370208275068</v>
      </c>
      <c r="J642">
        <f t="shared" si="126"/>
        <v>0.13539394173262484</v>
      </c>
      <c r="K642" s="16">
        <f t="shared" si="117"/>
        <v>0.83996057552892056</v>
      </c>
      <c r="L642" s="16">
        <f t="shared" si="118"/>
        <v>0.16119082928072867</v>
      </c>
      <c r="M642" s="6"/>
      <c r="N642" s="6">
        <f t="shared" si="119"/>
        <v>0.67379196997645208</v>
      </c>
      <c r="O642" s="6"/>
      <c r="P642" s="6">
        <f t="shared" si="120"/>
        <v>0.69644529657149445</v>
      </c>
      <c r="Q642">
        <f t="shared" si="127"/>
        <v>0.31494644402095112</v>
      </c>
      <c r="R642">
        <f t="shared" si="121"/>
        <v>0.96692193913817714</v>
      </c>
      <c r="S642">
        <f t="shared" si="122"/>
        <v>0.67340823666457228</v>
      </c>
      <c r="T642" s="6">
        <f t="shared" si="128"/>
        <v>93.83317829621582</v>
      </c>
      <c r="U642">
        <f t="shared" si="123"/>
        <v>7.0308368306620137</v>
      </c>
      <c r="V642" s="16">
        <f t="shared" si="124"/>
        <v>9.7821895532624037</v>
      </c>
    </row>
    <row r="643" spans="4:22" ht="15.75" x14ac:dyDescent="0.25">
      <c r="D643" s="27">
        <v>26205</v>
      </c>
      <c r="E643">
        <v>272</v>
      </c>
      <c r="F643">
        <v>5.5</v>
      </c>
      <c r="G643">
        <v>0</v>
      </c>
      <c r="H643">
        <v>0.51612874652730345</v>
      </c>
      <c r="I643" s="20">
        <f t="shared" si="125"/>
        <v>1.0124334247812996</v>
      </c>
      <c r="J643">
        <f t="shared" si="126"/>
        <v>0.12311190445340604</v>
      </c>
      <c r="K643" s="16">
        <f t="shared" si="117"/>
        <v>0.84622844143728015</v>
      </c>
      <c r="L643" s="16">
        <f t="shared" si="118"/>
        <v>0.14548306157650071</v>
      </c>
      <c r="M643" s="6"/>
      <c r="N643" s="6">
        <f t="shared" si="119"/>
        <v>0.41290299722184276</v>
      </c>
      <c r="O643" s="6"/>
      <c r="P643" s="6">
        <f t="shared" si="120"/>
        <v>0.43555632381688514</v>
      </c>
      <c r="Q643">
        <f t="shared" si="127"/>
        <v>0.31277726098738606</v>
      </c>
      <c r="R643">
        <f t="shared" si="121"/>
        <v>0.94125561394324797</v>
      </c>
      <c r="S643">
        <f t="shared" si="122"/>
        <v>0.40996983498112632</v>
      </c>
      <c r="T643" s="6">
        <f t="shared" si="128"/>
        <v>93.445861787829742</v>
      </c>
      <c r="U643">
        <f t="shared" si="123"/>
        <v>6.138032153752552</v>
      </c>
      <c r="V643" s="16">
        <f t="shared" si="124"/>
        <v>9.1044493076510911</v>
      </c>
    </row>
    <row r="644" spans="4:22" ht="15.75" x14ac:dyDescent="0.25">
      <c r="D644" s="27">
        <v>26206</v>
      </c>
      <c r="E644">
        <v>273</v>
      </c>
      <c r="F644">
        <v>9.3000000000000007</v>
      </c>
      <c r="G644">
        <v>1.1000000000000001</v>
      </c>
      <c r="H644">
        <v>0.67121450124728577</v>
      </c>
      <c r="I644" s="20">
        <f t="shared" si="125"/>
        <v>1.0546530534941152</v>
      </c>
      <c r="J644">
        <f t="shared" si="126"/>
        <v>0.12824581130488441</v>
      </c>
      <c r="K644" s="16">
        <f t="shared" si="117"/>
        <v>0.84995895180469105</v>
      </c>
      <c r="L644" s="16">
        <f t="shared" si="118"/>
        <v>0.15088471158822919</v>
      </c>
      <c r="M644" s="6"/>
      <c r="N644" s="6">
        <f t="shared" si="119"/>
        <v>0.53697160099782859</v>
      </c>
      <c r="O644" s="6"/>
      <c r="P644" s="6">
        <f t="shared" si="120"/>
        <v>0.55962492759287097</v>
      </c>
      <c r="Q644">
        <f t="shared" si="127"/>
        <v>0.31148620595943249</v>
      </c>
      <c r="R644">
        <f t="shared" si="121"/>
        <v>0.92614341414443702</v>
      </c>
      <c r="S644">
        <f t="shared" si="122"/>
        <v>0.51829294108119484</v>
      </c>
      <c r="T644" s="6">
        <f t="shared" si="128"/>
        <v>94.050222173343585</v>
      </c>
      <c r="U644">
        <f t="shared" si="123"/>
        <v>10.378854369072497</v>
      </c>
      <c r="V644" s="16">
        <f t="shared" si="124"/>
        <v>9.3414631093744234</v>
      </c>
    </row>
    <row r="645" spans="4:22" ht="15.75" x14ac:dyDescent="0.25">
      <c r="D645" s="27">
        <v>26207</v>
      </c>
      <c r="E645">
        <v>274</v>
      </c>
      <c r="F645">
        <v>11.4</v>
      </c>
      <c r="G645">
        <v>0</v>
      </c>
      <c r="H645">
        <v>0.99360891918482186</v>
      </c>
      <c r="I645" s="20">
        <f t="shared" si="125"/>
        <v>1.1502242085562784</v>
      </c>
      <c r="J645">
        <f t="shared" si="126"/>
        <v>0.13986726376044345</v>
      </c>
      <c r="K645" s="16">
        <f t="shared" si="117"/>
        <v>0.84413794331422798</v>
      </c>
      <c r="L645" s="16">
        <f t="shared" si="118"/>
        <v>0.16569242606403994</v>
      </c>
      <c r="M645" s="6"/>
      <c r="N645" s="6">
        <f t="shared" si="119"/>
        <v>0.79488713534785749</v>
      </c>
      <c r="O645" s="6"/>
      <c r="P645" s="6">
        <f t="shared" si="120"/>
        <v>0.81754046194289987</v>
      </c>
      <c r="Q645">
        <f t="shared" si="127"/>
        <v>0.31350074057781196</v>
      </c>
      <c r="R645">
        <f t="shared" si="121"/>
        <v>0.94977763668324833</v>
      </c>
      <c r="S645">
        <f t="shared" si="122"/>
        <v>0.77648164783705853</v>
      </c>
      <c r="T645" s="6">
        <f t="shared" si="128"/>
        <v>93.296393852101573</v>
      </c>
      <c r="U645">
        <f t="shared" si="123"/>
        <v>12.722466645959836</v>
      </c>
      <c r="V645" s="16">
        <f t="shared" si="124"/>
        <v>9.9702620102139754</v>
      </c>
    </row>
    <row r="646" spans="4:22" ht="15.75" x14ac:dyDescent="0.25">
      <c r="D646" s="27">
        <v>26208</v>
      </c>
      <c r="E646">
        <v>275</v>
      </c>
      <c r="F646">
        <v>9.8000000000000007</v>
      </c>
      <c r="G646">
        <v>0.1</v>
      </c>
      <c r="H646">
        <v>0.79735395857807301</v>
      </c>
      <c r="I646" s="20">
        <f t="shared" si="125"/>
        <v>1.1906500091630086</v>
      </c>
      <c r="J646">
        <f t="shared" si="126"/>
        <v>0.14478304111422183</v>
      </c>
      <c r="K646" s="16">
        <f t="shared" si="117"/>
        <v>0.85139857978789513</v>
      </c>
      <c r="L646" s="16">
        <f t="shared" si="118"/>
        <v>0.17005318607683248</v>
      </c>
      <c r="M646" s="6"/>
      <c r="N646" s="6">
        <f t="shared" si="119"/>
        <v>0.63788316686245849</v>
      </c>
      <c r="O646" s="6"/>
      <c r="P646" s="6">
        <f t="shared" si="120"/>
        <v>0.66053649345750087</v>
      </c>
      <c r="Q646">
        <f t="shared" si="127"/>
        <v>0.31098797950700524</v>
      </c>
      <c r="R646">
        <f t="shared" si="121"/>
        <v>0.92034422367265678</v>
      </c>
      <c r="S646">
        <f t="shared" si="122"/>
        <v>0.6079209462786026</v>
      </c>
      <c r="T646" s="6">
        <f t="shared" si="128"/>
        <v>92.811126232418019</v>
      </c>
      <c r="U646">
        <f t="shared" si="123"/>
        <v>10.936857292140912</v>
      </c>
      <c r="V646" s="16">
        <f t="shared" si="124"/>
        <v>10.150029361609942</v>
      </c>
    </row>
    <row r="647" spans="4:22" ht="15.75" x14ac:dyDescent="0.25">
      <c r="D647" s="27">
        <v>26209</v>
      </c>
      <c r="E647">
        <v>276</v>
      </c>
      <c r="F647">
        <v>7.2</v>
      </c>
      <c r="G647">
        <v>4</v>
      </c>
      <c r="H647">
        <v>0.74400102442558391</v>
      </c>
      <c r="I647" s="20">
        <f t="shared" si="125"/>
        <v>1.1305367099440731</v>
      </c>
      <c r="J647">
        <f t="shared" si="126"/>
        <v>0.13747326392919929</v>
      </c>
      <c r="K647" s="16">
        <f t="shared" ref="K647:K710" si="129">IF(theta&gt;topt,(1-rs)*(theta-topt)/(topt-Porosity)+1,IF(theta&lt;twilt,rwp*theta,(1-rwp)*(theta-twilt)/(topt-twilt)+rwp))</f>
        <v>0.85607252434487191</v>
      </c>
      <c r="L647" s="16">
        <f t="shared" ref="L647:L710" si="130">(soiltemp-tmin)^2/((30-tmin))^2</f>
        <v>0.16058600179278465</v>
      </c>
      <c r="M647" s="6"/>
      <c r="N647" s="6">
        <f t="shared" ref="N647:N710" si="131">ET0*kc</f>
        <v>0.59520081954046711</v>
      </c>
      <c r="O647" s="6"/>
      <c r="P647" s="6">
        <f t="shared" ref="P647:P710" si="132">(etc-Inter)</f>
        <v>0.61785414613550949</v>
      </c>
      <c r="Q647">
        <f t="shared" si="127"/>
        <v>0.30937042077472671</v>
      </c>
      <c r="R647">
        <f t="shared" ref="R647:R710" si="133">IF(MAX(0,(1-(0.9*tfield-theta)/(0.9*tfield-alfa*twilt))^2) &gt; 1, 1, MAX(0,(1-(0.9*tfield-theta)/(0.9*tfield-alfa*twilt))^2))</f>
        <v>0.90164193313763064</v>
      </c>
      <c r="S647">
        <f t="shared" ref="S647:S710" si="134">epot*Kr</f>
        <v>0.55708320671872091</v>
      </c>
      <c r="T647" s="6">
        <f t="shared" si="128"/>
        <v>96.276696352294351</v>
      </c>
      <c r="U647">
        <f t="shared" ref="U647:U710" si="135">IF(Temperature &lt;0, 0.2*Temperature,Temperature*(s1_+(1-s1_)*EXP(-s2_*(LAI-LAIref))))</f>
        <v>8.0352420921851593</v>
      </c>
      <c r="V647" s="16">
        <f t="shared" si="124"/>
        <v>9.756721310868663</v>
      </c>
    </row>
    <row r="648" spans="4:22" ht="15.75" x14ac:dyDescent="0.25">
      <c r="D648" s="27">
        <v>26210</v>
      </c>
      <c r="E648">
        <v>277</v>
      </c>
      <c r="F648">
        <v>4.4000000000000004</v>
      </c>
      <c r="G648">
        <v>7.3</v>
      </c>
      <c r="H648">
        <v>0.55331497376614147</v>
      </c>
      <c r="I648" s="20">
        <f t="shared" si="125"/>
        <v>0.94659361175226386</v>
      </c>
      <c r="J648">
        <f t="shared" si="126"/>
        <v>0.11510578318907529</v>
      </c>
      <c r="K648" s="16">
        <f t="shared" si="129"/>
        <v>0.82269324672239208</v>
      </c>
      <c r="L648" s="16">
        <f t="shared" si="130"/>
        <v>0.13991336825439671</v>
      </c>
      <c r="M648" s="6"/>
      <c r="N648" s="6">
        <f t="shared" si="131"/>
        <v>0.4426519790129132</v>
      </c>
      <c r="O648" s="6"/>
      <c r="P648" s="6">
        <f t="shared" si="132"/>
        <v>0.46530530560795558</v>
      </c>
      <c r="Q648">
        <f t="shared" si="127"/>
        <v>0.32092232117431452</v>
      </c>
      <c r="R648">
        <f t="shared" si="133"/>
        <v>1</v>
      </c>
      <c r="S648">
        <f t="shared" si="134"/>
        <v>0.46530530560795558</v>
      </c>
      <c r="T648" s="6">
        <f t="shared" si="128"/>
        <v>103.13404437328144</v>
      </c>
      <c r="U648">
        <f t="shared" si="135"/>
        <v>4.9104257230020423</v>
      </c>
      <c r="V648" s="16">
        <f t="shared" ref="V648:V711" si="136">V647+(Tsurface-V647)*att*EXP(-kz*z)*EXP(-klai*LAI)</f>
        <v>8.8554074536605416</v>
      </c>
    </row>
    <row r="649" spans="4:22" ht="15.75" x14ac:dyDescent="0.25">
      <c r="D649" s="27">
        <v>26211</v>
      </c>
      <c r="E649">
        <v>278</v>
      </c>
      <c r="F649">
        <v>3.6</v>
      </c>
      <c r="G649">
        <v>0</v>
      </c>
      <c r="H649">
        <v>0.86988484693195489</v>
      </c>
      <c r="I649" s="20">
        <f t="shared" ref="I649:I712" si="137">K649*L649/CF</f>
        <v>0.75102740118218148</v>
      </c>
      <c r="J649">
        <f t="shared" ref="J649:J712" si="138">K649*L649</f>
        <v>9.1324931983753271E-2</v>
      </c>
      <c r="K649" s="16">
        <f t="shared" si="129"/>
        <v>0.75664543483894431</v>
      </c>
      <c r="L649" s="16">
        <f t="shared" si="130"/>
        <v>0.12069712943314359</v>
      </c>
      <c r="M649" s="6"/>
      <c r="N649" s="6">
        <f t="shared" si="131"/>
        <v>0.69590787754556394</v>
      </c>
      <c r="O649" s="6"/>
      <c r="P649" s="6">
        <f t="shared" si="132"/>
        <v>0.71856120414060631</v>
      </c>
      <c r="Q649">
        <f t="shared" ref="Q649:Q712" si="139">IF(T648/L &gt;= tfield, tfield-0.00001,T648/L)</f>
        <v>0.34378014791093814</v>
      </c>
      <c r="R649">
        <f t="shared" si="133"/>
        <v>1</v>
      </c>
      <c r="S649">
        <f t="shared" si="134"/>
        <v>0.71856120414060631</v>
      </c>
      <c r="T649" s="6">
        <f t="shared" ref="T649:T712" si="140">(IF(T648+Precipitation-actevapo-Inter&lt;0,0,IF(T648+Precipitation-actevapo-Inter&gt;tfield*L,tfield*L,IF(T648+Precipitation-actevapo-Inter&lt;twilt*L,twilt*L,T648+Precipitation-actevapo-Inter))))</f>
        <v>102.43813649573588</v>
      </c>
      <c r="U649">
        <f t="shared" si="135"/>
        <v>4.0176210460925796</v>
      </c>
      <c r="V649" s="16">
        <f t="shared" si="136"/>
        <v>7.9556761334598338</v>
      </c>
    </row>
    <row r="650" spans="4:22" ht="15.75" x14ac:dyDescent="0.25">
      <c r="D650" s="27">
        <v>26212</v>
      </c>
      <c r="E650">
        <v>279</v>
      </c>
      <c r="F650">
        <v>9.4</v>
      </c>
      <c r="G650">
        <v>0</v>
      </c>
      <c r="H650">
        <v>1.2924880498399169</v>
      </c>
      <c r="I650" s="20">
        <f t="shared" si="137"/>
        <v>0.81977451325102635</v>
      </c>
      <c r="J650">
        <f t="shared" si="138"/>
        <v>9.9684580811324808E-2</v>
      </c>
      <c r="K650" s="16">
        <f t="shared" si="129"/>
        <v>0.76334819987925828</v>
      </c>
      <c r="L650" s="16">
        <f t="shared" si="130"/>
        <v>0.13058861058045634</v>
      </c>
      <c r="M650" s="6"/>
      <c r="N650" s="6">
        <f t="shared" si="131"/>
        <v>1.0339904398719335</v>
      </c>
      <c r="O650" s="6"/>
      <c r="P650" s="6">
        <f t="shared" si="132"/>
        <v>1.0566437664669759</v>
      </c>
      <c r="Q650">
        <f t="shared" si="139"/>
        <v>0.34146045498578625</v>
      </c>
      <c r="R650">
        <f t="shared" si="133"/>
        <v>1</v>
      </c>
      <c r="S650">
        <f t="shared" si="134"/>
        <v>1.0566437664669759</v>
      </c>
      <c r="T650" s="6">
        <f t="shared" si="140"/>
        <v>101.40414605586395</v>
      </c>
      <c r="U650">
        <f t="shared" si="135"/>
        <v>10.49045495368618</v>
      </c>
      <c r="V650" s="16">
        <f t="shared" si="136"/>
        <v>8.4270941958140071</v>
      </c>
    </row>
    <row r="651" spans="4:22" ht="15.75" x14ac:dyDescent="0.25">
      <c r="D651" s="27">
        <v>26213</v>
      </c>
      <c r="E651">
        <v>280</v>
      </c>
      <c r="F651">
        <v>13.5</v>
      </c>
      <c r="G651">
        <v>0.3</v>
      </c>
      <c r="H651">
        <v>1.8372149080985234</v>
      </c>
      <c r="I651" s="20">
        <f t="shared" si="137"/>
        <v>1.0069661720046703</v>
      </c>
      <c r="J651">
        <f t="shared" si="138"/>
        <v>0.12244708651576791</v>
      </c>
      <c r="K651" s="16">
        <f t="shared" si="129"/>
        <v>0.77330726945731276</v>
      </c>
      <c r="L651" s="16">
        <f t="shared" si="130"/>
        <v>0.15834208645380787</v>
      </c>
      <c r="M651" s="6"/>
      <c r="N651" s="6">
        <f t="shared" si="131"/>
        <v>1.4697719264788187</v>
      </c>
      <c r="O651" s="6"/>
      <c r="P651" s="6">
        <f t="shared" si="132"/>
        <v>1.4924252530738611</v>
      </c>
      <c r="Q651">
        <f t="shared" si="139"/>
        <v>0.33801382018621318</v>
      </c>
      <c r="R651">
        <f t="shared" si="133"/>
        <v>1</v>
      </c>
      <c r="S651">
        <f t="shared" si="134"/>
        <v>1.4924252530738611</v>
      </c>
      <c r="T651" s="6">
        <f t="shared" si="140"/>
        <v>100.23437412938513</v>
      </c>
      <c r="U651">
        <f t="shared" si="135"/>
        <v>15.066078922847172</v>
      </c>
      <c r="V651" s="16">
        <f t="shared" si="136"/>
        <v>9.6618123065395221</v>
      </c>
    </row>
    <row r="652" spans="4:22" ht="15.75" x14ac:dyDescent="0.25">
      <c r="D652" s="27">
        <v>26214</v>
      </c>
      <c r="E652">
        <v>281</v>
      </c>
      <c r="F652">
        <v>7.8</v>
      </c>
      <c r="G652">
        <v>0</v>
      </c>
      <c r="H652">
        <v>1.1896377968466028</v>
      </c>
      <c r="I652" s="20">
        <f t="shared" si="137"/>
        <v>0.99476246919389055</v>
      </c>
      <c r="J652">
        <f t="shared" si="138"/>
        <v>0.12096311625397708</v>
      </c>
      <c r="K652" s="16">
        <f t="shared" si="129"/>
        <v>0.78457414346022936</v>
      </c>
      <c r="L652" s="16">
        <f t="shared" si="130"/>
        <v>0.15417678145814245</v>
      </c>
      <c r="M652" s="6"/>
      <c r="N652" s="6">
        <f t="shared" si="131"/>
        <v>0.95171023747728223</v>
      </c>
      <c r="O652" s="6"/>
      <c r="P652" s="6">
        <f t="shared" si="132"/>
        <v>0.97436356407232461</v>
      </c>
      <c r="Q652">
        <f t="shared" si="139"/>
        <v>0.33411458043128378</v>
      </c>
      <c r="R652">
        <f t="shared" si="133"/>
        <v>1</v>
      </c>
      <c r="S652">
        <f t="shared" si="134"/>
        <v>0.97436356407232461</v>
      </c>
      <c r="T652" s="6">
        <f t="shared" si="140"/>
        <v>99.282663891907859</v>
      </c>
      <c r="U652">
        <f t="shared" si="135"/>
        <v>8.7048455998672551</v>
      </c>
      <c r="V652" s="16">
        <f t="shared" si="136"/>
        <v>9.4838356771795649</v>
      </c>
    </row>
    <row r="653" spans="4:22" ht="15.75" x14ac:dyDescent="0.25">
      <c r="D653" s="27">
        <v>26215</v>
      </c>
      <c r="E653">
        <v>282</v>
      </c>
      <c r="F653">
        <v>7.2</v>
      </c>
      <c r="G653">
        <v>4.4000000000000004</v>
      </c>
      <c r="H653">
        <v>0.66350319012854331</v>
      </c>
      <c r="I653" s="20">
        <f t="shared" si="137"/>
        <v>0.9659174542276393</v>
      </c>
      <c r="J653">
        <f t="shared" si="138"/>
        <v>0.11745556243408094</v>
      </c>
      <c r="K653" s="16">
        <f t="shared" si="129"/>
        <v>0.79374071609735841</v>
      </c>
      <c r="L653" s="16">
        <f t="shared" si="130"/>
        <v>0.14797724250758243</v>
      </c>
      <c r="M653" s="6"/>
      <c r="N653" s="6">
        <f t="shared" si="131"/>
        <v>0.53080255210283467</v>
      </c>
      <c r="O653" s="6"/>
      <c r="P653" s="6">
        <f t="shared" si="132"/>
        <v>0.55345587869787705</v>
      </c>
      <c r="Q653">
        <f t="shared" si="139"/>
        <v>0.33094221297302617</v>
      </c>
      <c r="R653">
        <f t="shared" si="133"/>
        <v>1</v>
      </c>
      <c r="S653">
        <f t="shared" si="134"/>
        <v>0.55345587869787705</v>
      </c>
      <c r="T653" s="6">
        <f t="shared" si="140"/>
        <v>103.15186133980504</v>
      </c>
      <c r="U653">
        <f t="shared" si="135"/>
        <v>8.0352420921851593</v>
      </c>
      <c r="V653" s="16">
        <f t="shared" si="136"/>
        <v>9.214426300894905</v>
      </c>
    </row>
    <row r="654" spans="4:22" ht="15.75" x14ac:dyDescent="0.25">
      <c r="D654" s="27">
        <v>26216</v>
      </c>
      <c r="E654">
        <v>283</v>
      </c>
      <c r="F654">
        <v>6.8</v>
      </c>
      <c r="G654">
        <v>0.5</v>
      </c>
      <c r="H654">
        <v>0.62182453045973429</v>
      </c>
      <c r="I654" s="20">
        <f t="shared" si="137"/>
        <v>0.87822945098645777</v>
      </c>
      <c r="J654">
        <f t="shared" si="138"/>
        <v>0.10679270123995327</v>
      </c>
      <c r="K654" s="16">
        <f t="shared" si="129"/>
        <v>0.75647382744062019</v>
      </c>
      <c r="L654" s="16">
        <f t="shared" si="130"/>
        <v>0.14117170662898582</v>
      </c>
      <c r="M654" s="6"/>
      <c r="N654" s="6">
        <f t="shared" si="131"/>
        <v>0.49745962436778746</v>
      </c>
      <c r="O654" s="6"/>
      <c r="P654" s="6">
        <f t="shared" si="132"/>
        <v>0.52011295096282983</v>
      </c>
      <c r="Q654">
        <f t="shared" si="139"/>
        <v>0.34383953779935011</v>
      </c>
      <c r="R654">
        <f t="shared" si="133"/>
        <v>1</v>
      </c>
      <c r="S654">
        <f t="shared" si="134"/>
        <v>0.52011295096282983</v>
      </c>
      <c r="T654" s="6">
        <f t="shared" si="140"/>
        <v>103.15440171543726</v>
      </c>
      <c r="U654">
        <f t="shared" si="135"/>
        <v>7.5888397537304275</v>
      </c>
      <c r="V654" s="16">
        <f t="shared" si="136"/>
        <v>8.9120997806721824</v>
      </c>
    </row>
    <row r="655" spans="4:22" ht="15.75" x14ac:dyDescent="0.25">
      <c r="D655" s="27">
        <v>26217</v>
      </c>
      <c r="E655">
        <v>284</v>
      </c>
      <c r="F655">
        <v>13.8</v>
      </c>
      <c r="G655">
        <v>0</v>
      </c>
      <c r="H655">
        <v>2.0159601386253345</v>
      </c>
      <c r="I655" s="20">
        <f t="shared" si="137"/>
        <v>1.0531416565910523</v>
      </c>
      <c r="J655">
        <f t="shared" si="138"/>
        <v>0.12806202544147197</v>
      </c>
      <c r="K655" s="16">
        <f t="shared" si="129"/>
        <v>0.75644935934430124</v>
      </c>
      <c r="L655" s="16">
        <f t="shared" si="130"/>
        <v>0.16929358701880262</v>
      </c>
      <c r="M655" s="6"/>
      <c r="N655" s="6">
        <f t="shared" si="131"/>
        <v>1.6127681109002676</v>
      </c>
      <c r="O655" s="6"/>
      <c r="P655" s="6">
        <f t="shared" si="132"/>
        <v>1.63542143749531</v>
      </c>
      <c r="Q655">
        <f t="shared" si="139"/>
        <v>0.34384800571812418</v>
      </c>
      <c r="R655">
        <f t="shared" si="133"/>
        <v>1</v>
      </c>
      <c r="S655">
        <f t="shared" si="134"/>
        <v>1.63542143749531</v>
      </c>
      <c r="T655" s="6">
        <f t="shared" si="140"/>
        <v>101.541633604537</v>
      </c>
      <c r="U655">
        <f t="shared" si="135"/>
        <v>15.400880676688223</v>
      </c>
      <c r="V655" s="16">
        <f t="shared" si="136"/>
        <v>10.118882988986787</v>
      </c>
    </row>
    <row r="656" spans="4:22" ht="15.75" x14ac:dyDescent="0.25">
      <c r="D656" s="27">
        <v>26218</v>
      </c>
      <c r="E656">
        <v>285</v>
      </c>
      <c r="F656">
        <v>9.1</v>
      </c>
      <c r="G656">
        <v>3.8</v>
      </c>
      <c r="H656">
        <v>1.2762364393592598</v>
      </c>
      <c r="I656" s="20">
        <f t="shared" si="137"/>
        <v>1.0758257746468947</v>
      </c>
      <c r="J656">
        <f t="shared" si="138"/>
        <v>0.13082041419706239</v>
      </c>
      <c r="K656" s="16">
        <f t="shared" si="129"/>
        <v>0.77198303278108138</v>
      </c>
      <c r="L656" s="16">
        <f t="shared" si="130"/>
        <v>0.1694602195151618</v>
      </c>
      <c r="M656" s="6"/>
      <c r="N656" s="6">
        <f t="shared" si="131"/>
        <v>1.0209891514874079</v>
      </c>
      <c r="O656" s="6"/>
      <c r="P656" s="6">
        <f t="shared" si="132"/>
        <v>1.0436424780824503</v>
      </c>
      <c r="Q656">
        <f t="shared" si="139"/>
        <v>0.33847211201512334</v>
      </c>
      <c r="R656">
        <f t="shared" si="133"/>
        <v>1</v>
      </c>
      <c r="S656">
        <f t="shared" si="134"/>
        <v>1.0436424780824503</v>
      </c>
      <c r="T656" s="6">
        <f t="shared" si="140"/>
        <v>104.3206444530496</v>
      </c>
      <c r="U656">
        <f t="shared" si="135"/>
        <v>10.155653199845132</v>
      </c>
      <c r="V656" s="16">
        <f t="shared" si="136"/>
        <v>10.12572151131342</v>
      </c>
    </row>
    <row r="657" spans="4:22" ht="15.75" x14ac:dyDescent="0.25">
      <c r="D657" s="27">
        <v>26219</v>
      </c>
      <c r="E657">
        <v>286</v>
      </c>
      <c r="F657">
        <v>2.2999999999999998</v>
      </c>
      <c r="G657">
        <v>0</v>
      </c>
      <c r="H657">
        <v>1.0642033291417241</v>
      </c>
      <c r="I657" s="20">
        <f t="shared" si="137"/>
        <v>0.83915807736197356</v>
      </c>
      <c r="J657">
        <f t="shared" si="138"/>
        <v>0.10204162220721598</v>
      </c>
      <c r="K657" s="16">
        <f t="shared" si="129"/>
        <v>0.74521647737469565</v>
      </c>
      <c r="L657" s="16">
        <f t="shared" si="130"/>
        <v>0.13692883250071958</v>
      </c>
      <c r="M657" s="6"/>
      <c r="N657" s="6">
        <f t="shared" si="131"/>
        <v>0.85136266331337929</v>
      </c>
      <c r="O657" s="6"/>
      <c r="P657" s="6">
        <f t="shared" si="132"/>
        <v>0.87401598990842166</v>
      </c>
      <c r="Q657">
        <f t="shared" si="139"/>
        <v>0.34773548151016531</v>
      </c>
      <c r="R657">
        <f t="shared" si="133"/>
        <v>1</v>
      </c>
      <c r="S657">
        <f t="shared" si="134"/>
        <v>0.87401598990842166</v>
      </c>
      <c r="T657" s="6">
        <f t="shared" si="140"/>
        <v>103.46928178973623</v>
      </c>
      <c r="U657">
        <f t="shared" si="135"/>
        <v>2.5668134461147032</v>
      </c>
      <c r="V657" s="16">
        <f t="shared" si="136"/>
        <v>8.7199160954029651</v>
      </c>
    </row>
    <row r="658" spans="4:22" ht="15.75" x14ac:dyDescent="0.25">
      <c r="D658" s="27">
        <v>26220</v>
      </c>
      <c r="E658">
        <v>287</v>
      </c>
      <c r="F658">
        <v>1.1000000000000001</v>
      </c>
      <c r="G658">
        <v>0</v>
      </c>
      <c r="H658">
        <v>0.35431663552377218</v>
      </c>
      <c r="I658" s="20">
        <f t="shared" si="137"/>
        <v>0.66978660968761561</v>
      </c>
      <c r="J658">
        <f t="shared" si="138"/>
        <v>8.1446051738014058E-2</v>
      </c>
      <c r="K658" s="16">
        <f t="shared" si="129"/>
        <v>0.75341653384827934</v>
      </c>
      <c r="L658" s="16">
        <f t="shared" si="130"/>
        <v>0.10810228881228058</v>
      </c>
      <c r="M658" s="6"/>
      <c r="N658" s="6">
        <f t="shared" si="131"/>
        <v>0.28345330841901778</v>
      </c>
      <c r="O658" s="6"/>
      <c r="P658" s="6">
        <f t="shared" si="132"/>
        <v>0.30610663501406016</v>
      </c>
      <c r="Q658">
        <f t="shared" si="139"/>
        <v>0.34489760596578745</v>
      </c>
      <c r="R658">
        <f t="shared" si="133"/>
        <v>1</v>
      </c>
      <c r="S658">
        <f t="shared" si="134"/>
        <v>0.30610663501406016</v>
      </c>
      <c r="T658" s="6">
        <f t="shared" si="140"/>
        <v>103.18582848131722</v>
      </c>
      <c r="U658">
        <f t="shared" si="135"/>
        <v>1.2276064307505106</v>
      </c>
      <c r="V658" s="16">
        <f t="shared" si="136"/>
        <v>7.3264966473295789</v>
      </c>
    </row>
    <row r="659" spans="4:22" ht="15.75" x14ac:dyDescent="0.25">
      <c r="D659" s="27">
        <v>26221</v>
      </c>
      <c r="E659">
        <v>288</v>
      </c>
      <c r="F659">
        <v>0.6</v>
      </c>
      <c r="G659">
        <v>0</v>
      </c>
      <c r="H659">
        <v>0.26082369525921423</v>
      </c>
      <c r="I659" s="20">
        <f t="shared" si="137"/>
        <v>0.53070219578125133</v>
      </c>
      <c r="J659">
        <f t="shared" si="138"/>
        <v>6.4533387007000162E-2</v>
      </c>
      <c r="K659" s="16">
        <f t="shared" si="129"/>
        <v>0.75614666665397967</v>
      </c>
      <c r="L659" s="16">
        <f t="shared" si="130"/>
        <v>8.5345065782762075E-2</v>
      </c>
      <c r="M659" s="6"/>
      <c r="N659" s="6">
        <f t="shared" si="131"/>
        <v>0.2086589562073714</v>
      </c>
      <c r="O659" s="6"/>
      <c r="P659" s="6">
        <f t="shared" si="132"/>
        <v>0.23131228280241378</v>
      </c>
      <c r="Q659">
        <f t="shared" si="139"/>
        <v>0.3439527616043907</v>
      </c>
      <c r="R659">
        <f t="shared" si="133"/>
        <v>1</v>
      </c>
      <c r="S659">
        <f t="shared" si="134"/>
        <v>0.23131228280241378</v>
      </c>
      <c r="T659" s="6">
        <f t="shared" si="140"/>
        <v>102.97716952510984</v>
      </c>
      <c r="U659">
        <f t="shared" si="135"/>
        <v>0.66960350768209653</v>
      </c>
      <c r="V659" s="16">
        <f t="shared" si="136"/>
        <v>6.0884479307511539</v>
      </c>
    </row>
    <row r="660" spans="4:22" ht="15.75" x14ac:dyDescent="0.25">
      <c r="D660" s="27">
        <v>26222</v>
      </c>
      <c r="E660">
        <v>289</v>
      </c>
      <c r="F660">
        <v>3.4</v>
      </c>
      <c r="G660">
        <v>0</v>
      </c>
      <c r="H660">
        <v>0.84305460553584177</v>
      </c>
      <c r="I660" s="20">
        <f t="shared" si="137"/>
        <v>0.48709757440693102</v>
      </c>
      <c r="J660">
        <f t="shared" si="138"/>
        <v>5.9231065047882815E-2</v>
      </c>
      <c r="K660" s="16">
        <f t="shared" si="129"/>
        <v>0.75815640386510008</v>
      </c>
      <c r="L660" s="16">
        <f t="shared" si="130"/>
        <v>7.8125126617570442E-2</v>
      </c>
      <c r="M660" s="6"/>
      <c r="N660" s="6">
        <f t="shared" si="131"/>
        <v>0.67444368442867342</v>
      </c>
      <c r="O660" s="6"/>
      <c r="P660" s="6">
        <f t="shared" si="132"/>
        <v>0.6970970110237158</v>
      </c>
      <c r="Q660">
        <f t="shared" si="139"/>
        <v>0.34325723175036615</v>
      </c>
      <c r="R660">
        <f t="shared" si="133"/>
        <v>1</v>
      </c>
      <c r="S660">
        <f t="shared" si="134"/>
        <v>0.6970970110237158</v>
      </c>
      <c r="T660" s="6">
        <f t="shared" si="140"/>
        <v>102.30272584068118</v>
      </c>
      <c r="U660">
        <f t="shared" si="135"/>
        <v>3.7944198768652138</v>
      </c>
      <c r="V660" s="16">
        <f t="shared" si="136"/>
        <v>5.6618046861731299</v>
      </c>
    </row>
    <row r="661" spans="4:22" ht="15.75" x14ac:dyDescent="0.25">
      <c r="D661" s="27">
        <v>26223</v>
      </c>
      <c r="E661">
        <v>290</v>
      </c>
      <c r="F661">
        <v>5.5</v>
      </c>
      <c r="G661">
        <v>0</v>
      </c>
      <c r="H661">
        <v>1.3310539510383277</v>
      </c>
      <c r="I661" s="20">
        <f t="shared" si="137"/>
        <v>0.50053107683024689</v>
      </c>
      <c r="J661">
        <f t="shared" si="138"/>
        <v>6.086457894255802E-2</v>
      </c>
      <c r="K661" s="16">
        <f t="shared" si="129"/>
        <v>0.76465243257164828</v>
      </c>
      <c r="L661" s="16">
        <f t="shared" si="130"/>
        <v>7.9597705244800851E-2</v>
      </c>
      <c r="M661" s="6"/>
      <c r="N661" s="6">
        <f t="shared" si="131"/>
        <v>1.0648431608306621</v>
      </c>
      <c r="O661" s="6"/>
      <c r="P661" s="6">
        <f t="shared" si="132"/>
        <v>1.0874964874257045</v>
      </c>
      <c r="Q661">
        <f t="shared" si="139"/>
        <v>0.34100908613560393</v>
      </c>
      <c r="R661">
        <f t="shared" si="133"/>
        <v>1</v>
      </c>
      <c r="S661">
        <f t="shared" si="134"/>
        <v>1.0874964874257045</v>
      </c>
      <c r="T661" s="6">
        <f t="shared" si="140"/>
        <v>101.23788267985051</v>
      </c>
      <c r="U661">
        <f t="shared" si="135"/>
        <v>6.138032153752552</v>
      </c>
      <c r="V661" s="16">
        <f t="shared" si="136"/>
        <v>5.7503734513114146</v>
      </c>
    </row>
    <row r="662" spans="4:22" ht="15.75" x14ac:dyDescent="0.25">
      <c r="D662" s="27">
        <v>26224</v>
      </c>
      <c r="E662">
        <v>291</v>
      </c>
      <c r="F662">
        <v>6.6</v>
      </c>
      <c r="G662">
        <v>1</v>
      </c>
      <c r="H662">
        <v>0.92929025516059616</v>
      </c>
      <c r="I662" s="20">
        <f t="shared" si="137"/>
        <v>0.53972637537532908</v>
      </c>
      <c r="J662">
        <f t="shared" si="138"/>
        <v>6.5630727245640022E-2</v>
      </c>
      <c r="K662" s="16">
        <f t="shared" si="129"/>
        <v>0.77490866582051809</v>
      </c>
      <c r="L662" s="16">
        <f t="shared" si="130"/>
        <v>8.469479067722957E-2</v>
      </c>
      <c r="M662" s="6"/>
      <c r="N662" s="6">
        <f t="shared" si="131"/>
        <v>0.74343220412847699</v>
      </c>
      <c r="O662" s="6"/>
      <c r="P662" s="6">
        <f t="shared" si="132"/>
        <v>0.76608553072351937</v>
      </c>
      <c r="Q662">
        <f t="shared" si="139"/>
        <v>0.33745960893283505</v>
      </c>
      <c r="R662">
        <f t="shared" si="133"/>
        <v>1</v>
      </c>
      <c r="S662">
        <f t="shared" si="134"/>
        <v>0.76608553072351937</v>
      </c>
      <c r="T662" s="6">
        <f t="shared" si="140"/>
        <v>101.49445047572205</v>
      </c>
      <c r="U662">
        <f t="shared" si="135"/>
        <v>7.3656385845030616</v>
      </c>
      <c r="V662" s="16">
        <f t="shared" si="136"/>
        <v>6.050780395381377</v>
      </c>
    </row>
    <row r="663" spans="4:22" ht="15.75" x14ac:dyDescent="0.25">
      <c r="D663" s="27">
        <v>26225</v>
      </c>
      <c r="E663">
        <v>292</v>
      </c>
      <c r="F663">
        <v>8.8000000000000007</v>
      </c>
      <c r="G663">
        <v>2.2000000000000002</v>
      </c>
      <c r="H663">
        <v>0.83785242388251513</v>
      </c>
      <c r="I663" s="20">
        <f t="shared" si="137"/>
        <v>0.61748593320233724</v>
      </c>
      <c r="J663">
        <f t="shared" si="138"/>
        <v>7.5086289477404214E-2</v>
      </c>
      <c r="K663" s="16">
        <f t="shared" si="129"/>
        <v>0.77243748578631088</v>
      </c>
      <c r="L663" s="16">
        <f t="shared" si="130"/>
        <v>9.7206946657915405E-2</v>
      </c>
      <c r="M663" s="6"/>
      <c r="N663" s="6">
        <f t="shared" si="131"/>
        <v>0.67028193910601219</v>
      </c>
      <c r="O663" s="6"/>
      <c r="P663" s="6">
        <f t="shared" si="132"/>
        <v>0.69293526570105457</v>
      </c>
      <c r="Q663">
        <f t="shared" si="139"/>
        <v>0.33831483491907349</v>
      </c>
      <c r="R663">
        <f t="shared" si="133"/>
        <v>1</v>
      </c>
      <c r="S663">
        <f t="shared" si="134"/>
        <v>0.69293526570105457</v>
      </c>
      <c r="T663" s="6">
        <f t="shared" si="140"/>
        <v>103.02416853661605</v>
      </c>
      <c r="U663">
        <f t="shared" si="135"/>
        <v>9.8208514460040846</v>
      </c>
      <c r="V663" s="16">
        <f t="shared" si="136"/>
        <v>6.7519380567284975</v>
      </c>
    </row>
    <row r="664" spans="4:22" ht="15.75" x14ac:dyDescent="0.25">
      <c r="D664" s="27">
        <v>26226</v>
      </c>
      <c r="E664">
        <v>293</v>
      </c>
      <c r="F664">
        <v>10.1</v>
      </c>
      <c r="G664">
        <v>0.2</v>
      </c>
      <c r="H664">
        <v>1.53267592513858</v>
      </c>
      <c r="I664" s="20">
        <f t="shared" si="137"/>
        <v>0.7062519137750064</v>
      </c>
      <c r="J664">
        <f t="shared" si="138"/>
        <v>8.5880232715040777E-2</v>
      </c>
      <c r="K664" s="16">
        <f t="shared" si="129"/>
        <v>0.75770372421967891</v>
      </c>
      <c r="L664" s="16">
        <f t="shared" si="130"/>
        <v>0.11334276178130775</v>
      </c>
      <c r="M664" s="6"/>
      <c r="N664" s="6">
        <f t="shared" si="131"/>
        <v>1.2261407401108642</v>
      </c>
      <c r="O664" s="6"/>
      <c r="P664" s="6">
        <f t="shared" si="132"/>
        <v>1.2487940667059065</v>
      </c>
      <c r="Q664">
        <f t="shared" si="139"/>
        <v>0.3434138951220535</v>
      </c>
      <c r="R664">
        <f t="shared" si="133"/>
        <v>1</v>
      </c>
      <c r="S664">
        <f t="shared" si="134"/>
        <v>1.2487940667059065</v>
      </c>
      <c r="T664" s="6">
        <f t="shared" si="140"/>
        <v>101.99802779650518</v>
      </c>
      <c r="U664">
        <f t="shared" si="135"/>
        <v>11.271659045981959</v>
      </c>
      <c r="V664" s="16">
        <f t="shared" si="136"/>
        <v>7.5925155833093338</v>
      </c>
    </row>
    <row r="665" spans="4:22" ht="15.75" x14ac:dyDescent="0.25">
      <c r="D665" s="27">
        <v>26227</v>
      </c>
      <c r="E665">
        <v>294</v>
      </c>
      <c r="F665">
        <v>8</v>
      </c>
      <c r="G665">
        <v>0.1</v>
      </c>
      <c r="H665">
        <v>1.4361017041704425</v>
      </c>
      <c r="I665" s="20">
        <f t="shared" si="137"/>
        <v>0.7470577953538674</v>
      </c>
      <c r="J665">
        <f t="shared" si="138"/>
        <v>9.0842227915030271E-2</v>
      </c>
      <c r="K665" s="16">
        <f t="shared" si="129"/>
        <v>0.76758718796708658</v>
      </c>
      <c r="L665" s="16">
        <f t="shared" si="130"/>
        <v>0.11834776470881572</v>
      </c>
      <c r="M665" s="6"/>
      <c r="N665" s="6">
        <f t="shared" si="131"/>
        <v>1.1488813633363539</v>
      </c>
      <c r="O665" s="6"/>
      <c r="P665" s="6">
        <f t="shared" si="132"/>
        <v>1.1715346899313963</v>
      </c>
      <c r="Q665">
        <f t="shared" si="139"/>
        <v>0.33999342598835064</v>
      </c>
      <c r="R665">
        <f t="shared" si="133"/>
        <v>1</v>
      </c>
      <c r="S665">
        <f t="shared" si="134"/>
        <v>1.1715346899313963</v>
      </c>
      <c r="T665" s="6">
        <f t="shared" si="140"/>
        <v>100.94914643316883</v>
      </c>
      <c r="U665">
        <f t="shared" si="135"/>
        <v>8.928046769094621</v>
      </c>
      <c r="V665" s="16">
        <f t="shared" si="136"/>
        <v>7.8408976191669044</v>
      </c>
    </row>
    <row r="666" spans="4:22" ht="15.75" x14ac:dyDescent="0.25">
      <c r="D666" s="27">
        <v>26228</v>
      </c>
      <c r="E666">
        <v>295</v>
      </c>
      <c r="F666">
        <v>4.3</v>
      </c>
      <c r="G666">
        <v>9.3000000000000007</v>
      </c>
      <c r="H666">
        <v>0.59833929941175579</v>
      </c>
      <c r="I666" s="20">
        <f t="shared" si="137"/>
        <v>0.6849855709703182</v>
      </c>
      <c r="J666">
        <f t="shared" si="138"/>
        <v>8.3294245429990699E-2</v>
      </c>
      <c r="K666" s="16">
        <f t="shared" si="129"/>
        <v>0.77768968222021062</v>
      </c>
      <c r="L666" s="16">
        <f t="shared" si="130"/>
        <v>0.10710473256144486</v>
      </c>
      <c r="M666" s="6"/>
      <c r="N666" s="6">
        <f t="shared" si="131"/>
        <v>0.47867143952940466</v>
      </c>
      <c r="O666" s="6"/>
      <c r="P666" s="6">
        <f t="shared" si="132"/>
        <v>0.5013247661244471</v>
      </c>
      <c r="Q666">
        <f t="shared" si="139"/>
        <v>0.33649715477722947</v>
      </c>
      <c r="R666">
        <f t="shared" si="133"/>
        <v>1</v>
      </c>
      <c r="S666">
        <f t="shared" si="134"/>
        <v>0.5013247661244471</v>
      </c>
      <c r="T666" s="6">
        <f t="shared" si="140"/>
        <v>105.89999999999999</v>
      </c>
      <c r="U666">
        <f t="shared" si="135"/>
        <v>4.7988251383883584</v>
      </c>
      <c r="V666" s="16">
        <f t="shared" si="136"/>
        <v>7.2751331023632195</v>
      </c>
    </row>
    <row r="667" spans="4:22" ht="15.75" x14ac:dyDescent="0.25">
      <c r="D667" s="27">
        <v>26229</v>
      </c>
      <c r="E667">
        <v>296</v>
      </c>
      <c r="F667">
        <v>1.6</v>
      </c>
      <c r="G667">
        <v>0</v>
      </c>
      <c r="H667">
        <v>0.42223106337368488</v>
      </c>
      <c r="I667" s="20">
        <f t="shared" si="137"/>
        <v>0.52973018744459255</v>
      </c>
      <c r="J667">
        <f t="shared" si="138"/>
        <v>6.4415190793262453E-2</v>
      </c>
      <c r="K667" s="16">
        <f t="shared" si="129"/>
        <v>0.73003351826167362</v>
      </c>
      <c r="L667" s="16">
        <f t="shared" si="130"/>
        <v>8.8235935997357087E-2</v>
      </c>
      <c r="M667" s="6"/>
      <c r="N667" s="6">
        <f t="shared" si="131"/>
        <v>0.33778485069894792</v>
      </c>
      <c r="O667" s="6"/>
      <c r="P667" s="6">
        <f t="shared" si="132"/>
        <v>0.3604381772939903</v>
      </c>
      <c r="Q667">
        <f t="shared" si="139"/>
        <v>0.35298999999999997</v>
      </c>
      <c r="R667">
        <f t="shared" si="133"/>
        <v>1</v>
      </c>
      <c r="S667">
        <f t="shared" si="134"/>
        <v>0.3604381772939903</v>
      </c>
      <c r="T667" s="6">
        <f t="shared" si="140"/>
        <v>105.56221514930105</v>
      </c>
      <c r="U667">
        <f t="shared" si="135"/>
        <v>1.7856093538189244</v>
      </c>
      <c r="V667" s="16">
        <f t="shared" si="136"/>
        <v>6.2541916978761485</v>
      </c>
    </row>
    <row r="668" spans="4:22" ht="15.75" x14ac:dyDescent="0.25">
      <c r="D668" s="27">
        <v>26230</v>
      </c>
      <c r="E668">
        <v>297</v>
      </c>
      <c r="F668">
        <v>4.5999999999999996</v>
      </c>
      <c r="G668">
        <v>0.4</v>
      </c>
      <c r="H668">
        <v>0.52266829082610722</v>
      </c>
      <c r="I668" s="20">
        <f t="shared" si="137"/>
        <v>0.51019812326715641</v>
      </c>
      <c r="J668">
        <f t="shared" si="138"/>
        <v>6.2040091789286225E-2</v>
      </c>
      <c r="K668" s="16">
        <f t="shared" si="129"/>
        <v>0.73325806028181284</v>
      </c>
      <c r="L668" s="16">
        <f t="shared" si="130"/>
        <v>8.4608809844439178E-2</v>
      </c>
      <c r="M668" s="6"/>
      <c r="N668" s="6">
        <f t="shared" si="131"/>
        <v>0.4181346326608858</v>
      </c>
      <c r="O668" s="6"/>
      <c r="P668" s="6">
        <f t="shared" si="132"/>
        <v>0.44078795925592817</v>
      </c>
      <c r="Q668">
        <f t="shared" si="139"/>
        <v>0.35187405049767018</v>
      </c>
      <c r="R668">
        <f t="shared" si="133"/>
        <v>1</v>
      </c>
      <c r="S668">
        <f t="shared" si="134"/>
        <v>0.44078795925592817</v>
      </c>
      <c r="T668" s="6">
        <f t="shared" si="140"/>
        <v>105.54408051664018</v>
      </c>
      <c r="U668">
        <f t="shared" si="135"/>
        <v>5.1336268922294064</v>
      </c>
      <c r="V668" s="16">
        <f t="shared" si="136"/>
        <v>6.0457891006928977</v>
      </c>
    </row>
    <row r="669" spans="4:22" ht="15.75" x14ac:dyDescent="0.25">
      <c r="D669" s="27">
        <v>26231</v>
      </c>
      <c r="E669">
        <v>298</v>
      </c>
      <c r="F669">
        <v>5.3</v>
      </c>
      <c r="G669">
        <v>0</v>
      </c>
      <c r="H669">
        <v>0.87157361204253025</v>
      </c>
      <c r="I669" s="20">
        <f t="shared" si="137"/>
        <v>0.50779289102658842</v>
      </c>
      <c r="J669">
        <f t="shared" si="138"/>
        <v>6.1747615548833158E-2</v>
      </c>
      <c r="K669" s="16">
        <f t="shared" si="129"/>
        <v>0.73343272734011222</v>
      </c>
      <c r="L669" s="16">
        <f t="shared" si="130"/>
        <v>8.4189883062307291E-2</v>
      </c>
      <c r="M669" s="6"/>
      <c r="N669" s="6">
        <f t="shared" si="131"/>
        <v>0.69725888963402427</v>
      </c>
      <c r="O669" s="6"/>
      <c r="P669" s="6">
        <f t="shared" si="132"/>
        <v>0.71991221622906665</v>
      </c>
      <c r="Q669">
        <f t="shared" si="139"/>
        <v>0.35181360172213394</v>
      </c>
      <c r="R669">
        <f t="shared" si="133"/>
        <v>1</v>
      </c>
      <c r="S669">
        <f t="shared" si="134"/>
        <v>0.71991221622906665</v>
      </c>
      <c r="T669" s="6">
        <f t="shared" si="140"/>
        <v>104.84682162700616</v>
      </c>
      <c r="U669">
        <f t="shared" si="135"/>
        <v>5.9148309845251861</v>
      </c>
      <c r="V669" s="16">
        <f t="shared" si="136"/>
        <v>6.0214335155504344</v>
      </c>
    </row>
    <row r="670" spans="4:22" ht="15.75" x14ac:dyDescent="0.25">
      <c r="D670" s="27">
        <v>26232</v>
      </c>
      <c r="E670">
        <v>299</v>
      </c>
      <c r="F670">
        <v>5.3</v>
      </c>
      <c r="G670">
        <v>0</v>
      </c>
      <c r="H670">
        <v>1.0777127956340189</v>
      </c>
      <c r="I670" s="20">
        <f t="shared" si="137"/>
        <v>0.51037156783872784</v>
      </c>
      <c r="J670">
        <f t="shared" si="138"/>
        <v>6.2061182649189306E-2</v>
      </c>
      <c r="K670" s="16">
        <f t="shared" si="129"/>
        <v>0.74014850490246786</v>
      </c>
      <c r="L670" s="16">
        <f t="shared" si="130"/>
        <v>8.3849635901605102E-2</v>
      </c>
      <c r="M670" s="6"/>
      <c r="N670" s="6">
        <f t="shared" si="131"/>
        <v>0.86217023650721514</v>
      </c>
      <c r="O670" s="6"/>
      <c r="P670" s="6">
        <f t="shared" si="132"/>
        <v>0.88482356310225752</v>
      </c>
      <c r="Q670">
        <f t="shared" si="139"/>
        <v>0.34948940542335388</v>
      </c>
      <c r="R670">
        <f t="shared" si="133"/>
        <v>1</v>
      </c>
      <c r="S670">
        <f t="shared" si="134"/>
        <v>0.88482356310225752</v>
      </c>
      <c r="T670" s="6">
        <f t="shared" si="140"/>
        <v>103.98465139049895</v>
      </c>
      <c r="U670">
        <f t="shared" si="135"/>
        <v>5.9148309845251861</v>
      </c>
      <c r="V670" s="16">
        <f t="shared" si="136"/>
        <v>6.001607581146625</v>
      </c>
    </row>
    <row r="671" spans="4:22" ht="15.75" x14ac:dyDescent="0.25">
      <c r="D671" s="27">
        <v>26233</v>
      </c>
      <c r="E671">
        <v>300</v>
      </c>
      <c r="F671">
        <v>5.3</v>
      </c>
      <c r="G671">
        <v>0</v>
      </c>
      <c r="H671">
        <v>0.6253828536064755</v>
      </c>
      <c r="I671" s="20">
        <f t="shared" si="137"/>
        <v>0.51439610199674224</v>
      </c>
      <c r="J671">
        <f t="shared" si="138"/>
        <v>6.2550566002803856E-2</v>
      </c>
      <c r="K671" s="16">
        <f t="shared" si="129"/>
        <v>0.74845265651006543</v>
      </c>
      <c r="L671" s="16">
        <f t="shared" si="130"/>
        <v>8.3573176551298214E-2</v>
      </c>
      <c r="M671" s="6"/>
      <c r="N671" s="6">
        <f t="shared" si="131"/>
        <v>0.50030628288518042</v>
      </c>
      <c r="O671" s="6"/>
      <c r="P671" s="6">
        <f t="shared" si="132"/>
        <v>0.5229596094802228</v>
      </c>
      <c r="Q671">
        <f t="shared" si="139"/>
        <v>0.34661550463499652</v>
      </c>
      <c r="R671">
        <f t="shared" si="133"/>
        <v>1</v>
      </c>
      <c r="S671">
        <f t="shared" si="134"/>
        <v>0.5229596094802228</v>
      </c>
      <c r="T671" s="6">
        <f t="shared" si="140"/>
        <v>103.48434510761378</v>
      </c>
      <c r="U671">
        <f t="shared" si="135"/>
        <v>5.9148309845251861</v>
      </c>
      <c r="V671" s="16">
        <f t="shared" si="136"/>
        <v>5.9854688732204968</v>
      </c>
    </row>
    <row r="672" spans="4:22" ht="15.75" x14ac:dyDescent="0.25">
      <c r="D672" s="27">
        <v>26234</v>
      </c>
      <c r="E672">
        <v>301</v>
      </c>
      <c r="F672">
        <v>7.9</v>
      </c>
      <c r="G672">
        <v>0</v>
      </c>
      <c r="H672">
        <v>0.31139983929872112</v>
      </c>
      <c r="I672" s="20">
        <f t="shared" si="137"/>
        <v>0.57503727214451361</v>
      </c>
      <c r="J672">
        <f t="shared" si="138"/>
        <v>6.9924532292772859E-2</v>
      </c>
      <c r="K672" s="16">
        <f t="shared" si="129"/>
        <v>0.75327144872463225</v>
      </c>
      <c r="L672" s="16">
        <f t="shared" si="130"/>
        <v>9.2827801201230228E-2</v>
      </c>
      <c r="M672" s="6"/>
      <c r="N672" s="6">
        <f t="shared" si="131"/>
        <v>0.2491198714389769</v>
      </c>
      <c r="O672" s="6"/>
      <c r="P672" s="6">
        <f t="shared" si="132"/>
        <v>0.27177319803401928</v>
      </c>
      <c r="Q672">
        <f t="shared" si="139"/>
        <v>0.34494781702537924</v>
      </c>
      <c r="R672">
        <f t="shared" si="133"/>
        <v>1</v>
      </c>
      <c r="S672">
        <f t="shared" si="134"/>
        <v>0.27177319803401928</v>
      </c>
      <c r="T672" s="6">
        <f t="shared" si="140"/>
        <v>103.2352252361748</v>
      </c>
      <c r="U672">
        <f t="shared" si="135"/>
        <v>8.8164461844809381</v>
      </c>
      <c r="V672" s="16">
        <f t="shared" si="136"/>
        <v>6.5119739189443093</v>
      </c>
    </row>
    <row r="673" spans="4:22" ht="15.75" x14ac:dyDescent="0.25">
      <c r="D673" s="27">
        <v>26235</v>
      </c>
      <c r="E673">
        <v>302</v>
      </c>
      <c r="F673">
        <v>3.5</v>
      </c>
      <c r="G673">
        <v>0</v>
      </c>
      <c r="H673">
        <v>0.29653877156175618</v>
      </c>
      <c r="I673" s="20">
        <f t="shared" si="137"/>
        <v>0.52381799573998022</v>
      </c>
      <c r="J673">
        <f t="shared" si="138"/>
        <v>6.3696268281981591E-2</v>
      </c>
      <c r="K673" s="16">
        <f t="shared" si="129"/>
        <v>0.75567089270135224</v>
      </c>
      <c r="L673" s="16">
        <f t="shared" si="130"/>
        <v>8.4291017289658821E-2</v>
      </c>
      <c r="M673" s="6"/>
      <c r="N673" s="6">
        <f t="shared" si="131"/>
        <v>0.23723101724940496</v>
      </c>
      <c r="O673" s="6"/>
      <c r="P673" s="6">
        <f t="shared" si="132"/>
        <v>0.25988434384444736</v>
      </c>
      <c r="Q673">
        <f t="shared" si="139"/>
        <v>0.344117417453916</v>
      </c>
      <c r="R673">
        <f t="shared" si="133"/>
        <v>1</v>
      </c>
      <c r="S673">
        <f t="shared" si="134"/>
        <v>0.25988434384444736</v>
      </c>
      <c r="T673" s="6">
        <f t="shared" si="140"/>
        <v>102.9979942189254</v>
      </c>
      <c r="U673">
        <f t="shared" si="135"/>
        <v>3.9060204614788967</v>
      </c>
      <c r="V673" s="16">
        <f t="shared" si="136"/>
        <v>6.0273188004382288</v>
      </c>
    </row>
    <row r="674" spans="4:22" ht="15.75" x14ac:dyDescent="0.25">
      <c r="D674" s="27">
        <v>26236</v>
      </c>
      <c r="E674">
        <v>303</v>
      </c>
      <c r="F674">
        <v>6</v>
      </c>
      <c r="G674">
        <v>0</v>
      </c>
      <c r="H674">
        <v>5.2609239290730423E-3</v>
      </c>
      <c r="I674" s="20">
        <f t="shared" si="137"/>
        <v>0.53881173564166285</v>
      </c>
      <c r="J674">
        <f t="shared" si="138"/>
        <v>6.5519507054026205E-2</v>
      </c>
      <c r="K674" s="16">
        <f t="shared" si="129"/>
        <v>0.75795582698677177</v>
      </c>
      <c r="L674" s="16">
        <f t="shared" si="130"/>
        <v>8.6442381892486833E-2</v>
      </c>
      <c r="M674" s="6"/>
      <c r="N674" s="6">
        <f t="shared" si="131"/>
        <v>4.2087391432584342E-3</v>
      </c>
      <c r="O674" s="6"/>
      <c r="P674" s="6">
        <f t="shared" si="132"/>
        <v>2.6862065738300814E-2</v>
      </c>
      <c r="Q674">
        <f t="shared" si="139"/>
        <v>0.34332664739641799</v>
      </c>
      <c r="R674">
        <f t="shared" si="133"/>
        <v>1</v>
      </c>
      <c r="S674">
        <f t="shared" si="134"/>
        <v>2.6862065738300814E-2</v>
      </c>
      <c r="T674" s="6">
        <f t="shared" si="140"/>
        <v>102.99378547978215</v>
      </c>
      <c r="U674">
        <f t="shared" si="135"/>
        <v>6.6960350768209658</v>
      </c>
      <c r="V674" s="16">
        <f t="shared" si="136"/>
        <v>6.1516866264440093</v>
      </c>
    </row>
    <row r="675" spans="4:22" ht="15.75" x14ac:dyDescent="0.25">
      <c r="D675" s="27">
        <v>26237</v>
      </c>
      <c r="E675">
        <v>304</v>
      </c>
      <c r="F675">
        <v>5</v>
      </c>
      <c r="G675">
        <v>3.4</v>
      </c>
      <c r="H675">
        <v>0.45963967685571511</v>
      </c>
      <c r="I675" s="20">
        <f t="shared" si="137"/>
        <v>0.52736592830525497</v>
      </c>
      <c r="J675">
        <f t="shared" si="138"/>
        <v>6.4127696881919008E-2</v>
      </c>
      <c r="K675" s="16">
        <f t="shared" si="129"/>
        <v>0.75799636423387495</v>
      </c>
      <c r="L675" s="16">
        <f t="shared" si="130"/>
        <v>8.4601589015185316E-2</v>
      </c>
      <c r="M675" s="6"/>
      <c r="N675" s="6">
        <f t="shared" si="131"/>
        <v>0.36771174148457209</v>
      </c>
      <c r="O675" s="6"/>
      <c r="P675" s="6">
        <f t="shared" si="132"/>
        <v>0.39036506807961446</v>
      </c>
      <c r="Q675">
        <f t="shared" si="139"/>
        <v>0.34331261826594051</v>
      </c>
      <c r="R675">
        <f t="shared" si="133"/>
        <v>1</v>
      </c>
      <c r="S675">
        <f t="shared" si="134"/>
        <v>0.39036506807961446</v>
      </c>
      <c r="T675" s="6">
        <f t="shared" si="140"/>
        <v>105.89999999999999</v>
      </c>
      <c r="U675">
        <f t="shared" si="135"/>
        <v>5.5800292306841381</v>
      </c>
      <c r="V675" s="16">
        <f t="shared" si="136"/>
        <v>6.0453698071266198</v>
      </c>
    </row>
    <row r="676" spans="4:22" ht="15.75" x14ac:dyDescent="0.25">
      <c r="D676" s="27">
        <v>26238</v>
      </c>
      <c r="E676">
        <v>305</v>
      </c>
      <c r="F676">
        <v>5.5</v>
      </c>
      <c r="G676">
        <v>0</v>
      </c>
      <c r="H676">
        <v>1.7650847278534131E-2</v>
      </c>
      <c r="I676" s="20">
        <f t="shared" si="137"/>
        <v>0.50969442638597395</v>
      </c>
      <c r="J676">
        <f t="shared" si="138"/>
        <v>6.1978842248534428E-2</v>
      </c>
      <c r="K676" s="16">
        <f t="shared" si="129"/>
        <v>0.73003351826167362</v>
      </c>
      <c r="L676" s="16">
        <f t="shared" si="130"/>
        <v>8.489862547149335E-2</v>
      </c>
      <c r="M676" s="6"/>
      <c r="N676" s="6">
        <f t="shared" si="131"/>
        <v>1.4120677822827304E-2</v>
      </c>
      <c r="O676" s="6"/>
      <c r="P676" s="6">
        <f t="shared" si="132"/>
        <v>3.6774004417869682E-2</v>
      </c>
      <c r="Q676">
        <f t="shared" si="139"/>
        <v>0.35298999999999997</v>
      </c>
      <c r="R676">
        <f t="shared" si="133"/>
        <v>1</v>
      </c>
      <c r="S676">
        <f t="shared" si="134"/>
        <v>3.6774004417869682E-2</v>
      </c>
      <c r="T676" s="6">
        <f t="shared" si="140"/>
        <v>105.88587932217717</v>
      </c>
      <c r="U676">
        <f t="shared" si="135"/>
        <v>6.138032153752552</v>
      </c>
      <c r="V676" s="16">
        <f t="shared" si="136"/>
        <v>6.0626031466002734</v>
      </c>
    </row>
    <row r="677" spans="4:22" ht="15.75" x14ac:dyDescent="0.25">
      <c r="D677" s="27">
        <v>26239</v>
      </c>
      <c r="E677">
        <v>306</v>
      </c>
      <c r="F677">
        <v>10.1</v>
      </c>
      <c r="G677">
        <v>0.2</v>
      </c>
      <c r="H677">
        <v>0.94703655781351925</v>
      </c>
      <c r="I677" s="20">
        <f t="shared" si="137"/>
        <v>0.61505813643611651</v>
      </c>
      <c r="J677">
        <f t="shared" si="138"/>
        <v>7.4791069390631765E-2</v>
      </c>
      <c r="K677" s="16">
        <f t="shared" si="129"/>
        <v>0.73014062912065447</v>
      </c>
      <c r="L677" s="16">
        <f t="shared" si="130"/>
        <v>0.10243378659903704</v>
      </c>
      <c r="M677" s="6"/>
      <c r="N677" s="6">
        <f t="shared" si="131"/>
        <v>0.7576292462508154</v>
      </c>
      <c r="O677" s="6"/>
      <c r="P677" s="6">
        <f t="shared" si="132"/>
        <v>0.78028257284585778</v>
      </c>
      <c r="Q677">
        <f t="shared" si="139"/>
        <v>0.35295293107392389</v>
      </c>
      <c r="R677">
        <f t="shared" si="133"/>
        <v>1</v>
      </c>
      <c r="S677">
        <f t="shared" si="134"/>
        <v>0.78028257284585778</v>
      </c>
      <c r="T677" s="6">
        <f t="shared" si="140"/>
        <v>105.32825007592636</v>
      </c>
      <c r="U677">
        <f t="shared" si="135"/>
        <v>11.271659045981959</v>
      </c>
      <c r="V677" s="16">
        <f t="shared" si="136"/>
        <v>7.0313831518560406</v>
      </c>
    </row>
    <row r="678" spans="4:22" ht="15.75" x14ac:dyDescent="0.25">
      <c r="D678" s="27">
        <v>26240</v>
      </c>
      <c r="E678">
        <v>307</v>
      </c>
      <c r="F678">
        <v>8.6</v>
      </c>
      <c r="G678">
        <v>0</v>
      </c>
      <c r="H678">
        <v>1.3399253935663511</v>
      </c>
      <c r="I678" s="20">
        <f t="shared" si="137"/>
        <v>0.67549355664354138</v>
      </c>
      <c r="J678">
        <f t="shared" si="138"/>
        <v>8.2140016487854628E-2</v>
      </c>
      <c r="K678" s="16">
        <f t="shared" si="129"/>
        <v>0.73551153802659908</v>
      </c>
      <c r="L678" s="16">
        <f t="shared" si="130"/>
        <v>0.11167740034131744</v>
      </c>
      <c r="M678" s="6"/>
      <c r="N678" s="6">
        <f t="shared" si="131"/>
        <v>1.0719403148530808</v>
      </c>
      <c r="O678" s="6"/>
      <c r="P678" s="6">
        <f t="shared" si="132"/>
        <v>1.0945936414481232</v>
      </c>
      <c r="Q678">
        <f t="shared" si="139"/>
        <v>0.35109416691975454</v>
      </c>
      <c r="R678">
        <f t="shared" si="133"/>
        <v>1</v>
      </c>
      <c r="S678">
        <f t="shared" si="134"/>
        <v>1.0945936414481232</v>
      </c>
      <c r="T678" s="6">
        <f t="shared" si="140"/>
        <v>104.25630976107328</v>
      </c>
      <c r="U678">
        <f t="shared" si="135"/>
        <v>9.5976502767767169</v>
      </c>
      <c r="V678" s="16">
        <f t="shared" si="136"/>
        <v>7.5086574078423247</v>
      </c>
    </row>
    <row r="679" spans="4:22" ht="15.75" x14ac:dyDescent="0.25">
      <c r="D679" s="27">
        <v>26241</v>
      </c>
      <c r="E679">
        <v>308</v>
      </c>
      <c r="F679">
        <v>4.0999999999999996</v>
      </c>
      <c r="G679">
        <v>2.2999999999999998</v>
      </c>
      <c r="H679">
        <v>0.80419377261179048</v>
      </c>
      <c r="I679" s="20">
        <f t="shared" si="137"/>
        <v>0.62037688367527255</v>
      </c>
      <c r="J679">
        <f t="shared" si="138"/>
        <v>7.5437829054913141E-2</v>
      </c>
      <c r="K679" s="16">
        <f t="shared" si="129"/>
        <v>0.74583612882307271</v>
      </c>
      <c r="L679" s="16">
        <f t="shared" si="130"/>
        <v>0.10114531348052798</v>
      </c>
      <c r="M679" s="6"/>
      <c r="N679" s="6">
        <f t="shared" si="131"/>
        <v>0.64335501808943241</v>
      </c>
      <c r="O679" s="6"/>
      <c r="P679" s="6">
        <f t="shared" si="132"/>
        <v>0.66600834468447478</v>
      </c>
      <c r="Q679">
        <f t="shared" si="139"/>
        <v>0.34752103253691097</v>
      </c>
      <c r="R679">
        <f t="shared" si="133"/>
        <v>1</v>
      </c>
      <c r="S679">
        <f t="shared" si="134"/>
        <v>0.66600834468447478</v>
      </c>
      <c r="T679" s="6">
        <f t="shared" si="140"/>
        <v>105.89999999999999</v>
      </c>
      <c r="U679">
        <f t="shared" si="135"/>
        <v>4.5756239691609926</v>
      </c>
      <c r="V679" s="16">
        <f t="shared" si="136"/>
        <v>6.9631719676729604</v>
      </c>
    </row>
    <row r="680" spans="4:22" ht="15.75" x14ac:dyDescent="0.25">
      <c r="D680" s="27">
        <v>26242</v>
      </c>
      <c r="E680">
        <v>309</v>
      </c>
      <c r="F680">
        <v>-0.1</v>
      </c>
      <c r="G680">
        <v>0</v>
      </c>
      <c r="H680">
        <v>0.23165552244541004</v>
      </c>
      <c r="I680" s="20">
        <f t="shared" si="137"/>
        <v>0.46929133576576487</v>
      </c>
      <c r="J680">
        <f t="shared" si="138"/>
        <v>5.7065826429117006E-2</v>
      </c>
      <c r="K680" s="16">
        <f t="shared" si="129"/>
        <v>0.73003351826167362</v>
      </c>
      <c r="L680" s="16">
        <f t="shared" si="130"/>
        <v>7.8168775818677275E-2</v>
      </c>
      <c r="M680" s="6"/>
      <c r="N680" s="6">
        <f t="shared" si="131"/>
        <v>0.18532441795632804</v>
      </c>
      <c r="O680" s="6"/>
      <c r="P680" s="6">
        <f t="shared" si="132"/>
        <v>0.20797774455137041</v>
      </c>
      <c r="Q680">
        <f t="shared" si="139"/>
        <v>0.35298999999999997</v>
      </c>
      <c r="R680">
        <f t="shared" si="133"/>
        <v>1</v>
      </c>
      <c r="S680">
        <f t="shared" si="134"/>
        <v>0.20797774455137041</v>
      </c>
      <c r="T680" s="6">
        <f t="shared" si="140"/>
        <v>105.71467558204367</v>
      </c>
      <c r="U680">
        <f t="shared" si="135"/>
        <v>-2.0000000000000004E-2</v>
      </c>
      <c r="V680" s="16">
        <f t="shared" si="136"/>
        <v>5.6644419278691718</v>
      </c>
    </row>
    <row r="681" spans="4:22" ht="15.75" x14ac:dyDescent="0.25">
      <c r="D681" s="27">
        <v>26243</v>
      </c>
      <c r="E681">
        <v>310</v>
      </c>
      <c r="F681">
        <v>-1.1000000000000001</v>
      </c>
      <c r="G681">
        <v>4.4000000000000004</v>
      </c>
      <c r="H681">
        <v>0.44161494819010622</v>
      </c>
      <c r="I681" s="20">
        <f t="shared" si="137"/>
        <v>0.36771547381982922</v>
      </c>
      <c r="J681">
        <f t="shared" si="138"/>
        <v>4.4714201616491235E-2</v>
      </c>
      <c r="K681" s="16">
        <f t="shared" si="129"/>
        <v>0.73178960951183081</v>
      </c>
      <c r="L681" s="16">
        <f t="shared" si="130"/>
        <v>6.110253689761954E-2</v>
      </c>
      <c r="M681" s="6"/>
      <c r="N681" s="6">
        <f t="shared" si="131"/>
        <v>0.35329195855208501</v>
      </c>
      <c r="O681" s="6"/>
      <c r="P681" s="6">
        <f t="shared" si="132"/>
        <v>0.37594528514712738</v>
      </c>
      <c r="Q681">
        <f t="shared" si="139"/>
        <v>0.35238225194014555</v>
      </c>
      <c r="R681">
        <f t="shared" si="133"/>
        <v>1</v>
      </c>
      <c r="S681">
        <f t="shared" si="134"/>
        <v>0.37594528514712738</v>
      </c>
      <c r="T681" s="6">
        <f t="shared" si="140"/>
        <v>105.89999999999999</v>
      </c>
      <c r="U681">
        <f t="shared" si="135"/>
        <v>-0.22000000000000003</v>
      </c>
      <c r="V681" s="16">
        <f t="shared" si="136"/>
        <v>4.5700536563812362</v>
      </c>
    </row>
    <row r="682" spans="4:22" ht="15.75" x14ac:dyDescent="0.25">
      <c r="D682" s="27">
        <v>26244</v>
      </c>
      <c r="E682">
        <v>311</v>
      </c>
      <c r="F682">
        <v>-3.7</v>
      </c>
      <c r="G682">
        <v>8.6</v>
      </c>
      <c r="H682">
        <v>8.9270369157828114E-2</v>
      </c>
      <c r="I682" s="20">
        <f t="shared" si="137"/>
        <v>0.28519334158246468</v>
      </c>
      <c r="J682">
        <f t="shared" si="138"/>
        <v>3.4679510336427702E-2</v>
      </c>
      <c r="K682" s="16">
        <f t="shared" si="129"/>
        <v>0.73003351826167362</v>
      </c>
      <c r="L682" s="16">
        <f t="shared" si="130"/>
        <v>4.750399737673025E-2</v>
      </c>
      <c r="M682" s="6"/>
      <c r="N682" s="6">
        <f t="shared" si="131"/>
        <v>7.1416295326262494E-2</v>
      </c>
      <c r="O682" s="6"/>
      <c r="P682" s="6">
        <f t="shared" si="132"/>
        <v>9.4069621921304872E-2</v>
      </c>
      <c r="Q682">
        <f t="shared" si="139"/>
        <v>0.35298999999999997</v>
      </c>
      <c r="R682">
        <f t="shared" si="133"/>
        <v>1</v>
      </c>
      <c r="S682">
        <f t="shared" si="134"/>
        <v>9.4069621921304872E-2</v>
      </c>
      <c r="T682" s="6">
        <f t="shared" si="140"/>
        <v>105.89999999999999</v>
      </c>
      <c r="U682">
        <f t="shared" si="135"/>
        <v>-0.7400000000000001</v>
      </c>
      <c r="V682" s="16">
        <f t="shared" si="136"/>
        <v>3.5824900923680247</v>
      </c>
    </row>
    <row r="683" spans="4:22" ht="15.75" x14ac:dyDescent="0.25">
      <c r="D683" s="27">
        <v>26245</v>
      </c>
      <c r="E683">
        <v>312</v>
      </c>
      <c r="F683">
        <v>1.3</v>
      </c>
      <c r="G683">
        <v>1.9</v>
      </c>
      <c r="H683">
        <v>0.35521543789063981</v>
      </c>
      <c r="I683" s="20">
        <f t="shared" si="137"/>
        <v>0.25530648508052256</v>
      </c>
      <c r="J683">
        <f t="shared" si="138"/>
        <v>3.1045268585791541E-2</v>
      </c>
      <c r="K683" s="16">
        <f t="shared" si="129"/>
        <v>0.73003351826167362</v>
      </c>
      <c r="L683" s="16">
        <f t="shared" si="130"/>
        <v>4.2525812595174101E-2</v>
      </c>
      <c r="M683" s="6"/>
      <c r="N683" s="6">
        <f t="shared" si="131"/>
        <v>0.28417235031251187</v>
      </c>
      <c r="O683" s="6"/>
      <c r="P683" s="6">
        <f t="shared" si="132"/>
        <v>0.30682567690755425</v>
      </c>
      <c r="Q683">
        <f t="shared" si="139"/>
        <v>0.35298999999999997</v>
      </c>
      <c r="R683">
        <f t="shared" si="133"/>
        <v>1</v>
      </c>
      <c r="S683">
        <f t="shared" si="134"/>
        <v>0.30682567690755425</v>
      </c>
      <c r="T683" s="6">
        <f t="shared" si="140"/>
        <v>105.89999999999999</v>
      </c>
      <c r="U683">
        <f t="shared" si="135"/>
        <v>1.450807599977876</v>
      </c>
      <c r="V683" s="16">
        <f t="shared" si="136"/>
        <v>3.1860398687437232</v>
      </c>
    </row>
    <row r="684" spans="4:22" ht="15.75" x14ac:dyDescent="0.25">
      <c r="D684" s="27">
        <v>26246</v>
      </c>
      <c r="E684">
        <v>313</v>
      </c>
      <c r="F684">
        <v>-4.8</v>
      </c>
      <c r="G684">
        <v>0</v>
      </c>
      <c r="H684">
        <v>-6.4407461421662456E-3</v>
      </c>
      <c r="I684" s="20">
        <f t="shared" si="137"/>
        <v>0.20191420990892103</v>
      </c>
      <c r="J684">
        <f t="shared" si="138"/>
        <v>2.4552767924924796E-2</v>
      </c>
      <c r="K684" s="16">
        <f t="shared" si="129"/>
        <v>0.73003351826167362</v>
      </c>
      <c r="L684" s="16">
        <f t="shared" si="130"/>
        <v>3.3632384418990593E-2</v>
      </c>
      <c r="M684" s="6"/>
      <c r="N684" s="6">
        <f t="shared" si="131"/>
        <v>-5.152596913732997E-3</v>
      </c>
      <c r="O684" s="6"/>
      <c r="P684" s="6">
        <f t="shared" si="132"/>
        <v>1.750072968130938E-2</v>
      </c>
      <c r="Q684">
        <f t="shared" si="139"/>
        <v>0.35298999999999997</v>
      </c>
      <c r="R684">
        <f t="shared" si="133"/>
        <v>1</v>
      </c>
      <c r="S684">
        <f t="shared" si="134"/>
        <v>1.750072968130938E-2</v>
      </c>
      <c r="T684" s="6">
        <f t="shared" si="140"/>
        <v>105.89999999999999</v>
      </c>
      <c r="U684">
        <f t="shared" si="135"/>
        <v>-0.96</v>
      </c>
      <c r="V684" s="16">
        <f t="shared" si="136"/>
        <v>2.4149595418251857</v>
      </c>
    </row>
    <row r="685" spans="4:22" ht="15.75" x14ac:dyDescent="0.25">
      <c r="D685" s="27">
        <v>26247</v>
      </c>
      <c r="E685">
        <v>314</v>
      </c>
      <c r="F685">
        <v>-5.6</v>
      </c>
      <c r="G685">
        <v>0</v>
      </c>
      <c r="H685">
        <v>-0.19196411116101028</v>
      </c>
      <c r="I685" s="20">
        <f t="shared" si="137"/>
        <v>0.16133247310732249</v>
      </c>
      <c r="J685">
        <f t="shared" si="138"/>
        <v>1.9618028729850415E-2</v>
      </c>
      <c r="K685" s="16">
        <f t="shared" si="129"/>
        <v>0.73003351826167362</v>
      </c>
      <c r="L685" s="16">
        <f t="shared" si="130"/>
        <v>2.6872778083620152E-2</v>
      </c>
      <c r="M685" s="6"/>
      <c r="N685" s="6">
        <f t="shared" si="131"/>
        <v>-0.15357128892880823</v>
      </c>
      <c r="O685" s="6"/>
      <c r="P685" s="6">
        <f t="shared" si="132"/>
        <v>-0.13091796233376585</v>
      </c>
      <c r="Q685">
        <f t="shared" si="139"/>
        <v>0.35298999999999997</v>
      </c>
      <c r="R685">
        <f t="shared" si="133"/>
        <v>1</v>
      </c>
      <c r="S685">
        <f t="shared" si="134"/>
        <v>-0.13091796233376585</v>
      </c>
      <c r="T685" s="6">
        <f t="shared" si="140"/>
        <v>105.89999999999999</v>
      </c>
      <c r="U685">
        <f t="shared" si="135"/>
        <v>-1.1199999999999999</v>
      </c>
      <c r="V685" s="16">
        <f t="shared" si="136"/>
        <v>1.7575279093647185</v>
      </c>
    </row>
    <row r="686" spans="4:22" ht="15.75" x14ac:dyDescent="0.25">
      <c r="D686" s="27">
        <v>26248</v>
      </c>
      <c r="E686">
        <v>315</v>
      </c>
      <c r="F686">
        <v>3.2</v>
      </c>
      <c r="G686">
        <v>1.2</v>
      </c>
      <c r="H686">
        <v>0.67746284129290113</v>
      </c>
      <c r="I686" s="20">
        <f t="shared" si="137"/>
        <v>0.18158573708345557</v>
      </c>
      <c r="J686">
        <f t="shared" si="138"/>
        <v>2.2080825629348197E-2</v>
      </c>
      <c r="K686" s="16">
        <f t="shared" si="129"/>
        <v>0.73003351826167362</v>
      </c>
      <c r="L686" s="16">
        <f t="shared" si="130"/>
        <v>3.0246317568988022E-2</v>
      </c>
      <c r="M686" s="6"/>
      <c r="N686" s="6">
        <f t="shared" si="131"/>
        <v>0.54197027303432088</v>
      </c>
      <c r="O686" s="6"/>
      <c r="P686" s="6">
        <f t="shared" si="132"/>
        <v>0.56462359962936326</v>
      </c>
      <c r="Q686">
        <f t="shared" si="139"/>
        <v>0.35298999999999997</v>
      </c>
      <c r="R686">
        <f t="shared" si="133"/>
        <v>1</v>
      </c>
      <c r="S686">
        <f t="shared" si="134"/>
        <v>0.56462359962936326</v>
      </c>
      <c r="T686" s="6">
        <f t="shared" si="140"/>
        <v>105.89999999999999</v>
      </c>
      <c r="U686">
        <f t="shared" si="135"/>
        <v>3.5712187076378488</v>
      </c>
      <c r="V686" s="16">
        <f t="shared" si="136"/>
        <v>2.0948380505924109</v>
      </c>
    </row>
    <row r="687" spans="4:22" ht="15.75" x14ac:dyDescent="0.25">
      <c r="D687" s="27">
        <v>26249</v>
      </c>
      <c r="E687">
        <v>316</v>
      </c>
      <c r="F687">
        <v>-0.7</v>
      </c>
      <c r="G687">
        <v>0</v>
      </c>
      <c r="H687">
        <v>0.65290954053890626</v>
      </c>
      <c r="I687" s="20">
        <f t="shared" si="137"/>
        <v>0.1568008513644438</v>
      </c>
      <c r="J687">
        <f t="shared" si="138"/>
        <v>1.9066983525916365E-2</v>
      </c>
      <c r="K687" s="16">
        <f t="shared" si="129"/>
        <v>0.73003351826167362</v>
      </c>
      <c r="L687" s="16">
        <f t="shared" si="130"/>
        <v>2.6117956297839442E-2</v>
      </c>
      <c r="M687" s="6"/>
      <c r="N687" s="6">
        <f t="shared" si="131"/>
        <v>0.52232763243112501</v>
      </c>
      <c r="O687" s="6"/>
      <c r="P687" s="6">
        <f t="shared" si="132"/>
        <v>0.54498095902616739</v>
      </c>
      <c r="Q687">
        <f t="shared" si="139"/>
        <v>0.35298999999999997</v>
      </c>
      <c r="R687">
        <f t="shared" si="133"/>
        <v>1</v>
      </c>
      <c r="S687">
        <f t="shared" si="134"/>
        <v>0.54498095902616739</v>
      </c>
      <c r="T687" s="6">
        <f t="shared" si="140"/>
        <v>105.37767236756888</v>
      </c>
      <c r="U687">
        <f t="shared" si="135"/>
        <v>-0.13999999999999999</v>
      </c>
      <c r="V687" s="16">
        <f t="shared" si="136"/>
        <v>1.6792029604303533</v>
      </c>
    </row>
    <row r="688" spans="4:22" ht="15.75" x14ac:dyDescent="0.25">
      <c r="D688" s="27">
        <v>26250</v>
      </c>
      <c r="E688">
        <v>317</v>
      </c>
      <c r="F688">
        <v>-1.9</v>
      </c>
      <c r="G688">
        <v>4.0999999999999996</v>
      </c>
      <c r="H688">
        <v>0.36106485933367921</v>
      </c>
      <c r="I688" s="20">
        <f t="shared" si="137"/>
        <v>0.13650182778420639</v>
      </c>
      <c r="J688">
        <f t="shared" si="138"/>
        <v>1.6598622258559497E-2</v>
      </c>
      <c r="K688" s="16">
        <f t="shared" si="129"/>
        <v>0.73503551811171908</v>
      </c>
      <c r="L688" s="16">
        <f t="shared" si="130"/>
        <v>2.2582068280456415E-2</v>
      </c>
      <c r="M688" s="6"/>
      <c r="N688" s="6">
        <f t="shared" si="131"/>
        <v>0.2888518874669434</v>
      </c>
      <c r="O688" s="6"/>
      <c r="P688" s="6">
        <f t="shared" si="132"/>
        <v>0.31150521406198578</v>
      </c>
      <c r="Q688">
        <f t="shared" si="139"/>
        <v>0.35125890789189623</v>
      </c>
      <c r="R688">
        <f t="shared" si="133"/>
        <v>1</v>
      </c>
      <c r="S688">
        <f t="shared" si="134"/>
        <v>0.31150521406198578</v>
      </c>
      <c r="T688" s="6">
        <f t="shared" si="140"/>
        <v>105.89999999999999</v>
      </c>
      <c r="U688">
        <f t="shared" si="135"/>
        <v>-0.38</v>
      </c>
      <c r="V688" s="16">
        <f t="shared" si="136"/>
        <v>1.2962324772252862</v>
      </c>
    </row>
    <row r="689" spans="4:22" ht="15.75" x14ac:dyDescent="0.25">
      <c r="D689" s="27">
        <v>26251</v>
      </c>
      <c r="E689">
        <v>318</v>
      </c>
      <c r="F689">
        <v>0.6</v>
      </c>
      <c r="G689">
        <v>0</v>
      </c>
      <c r="H689">
        <v>0.20377205488638711</v>
      </c>
      <c r="I689" s="20">
        <f t="shared" si="137"/>
        <v>0.12941939283201279</v>
      </c>
      <c r="J689">
        <f t="shared" si="138"/>
        <v>1.5737398168372756E-2</v>
      </c>
      <c r="K689" s="16">
        <f t="shared" si="129"/>
        <v>0.73003351826167362</v>
      </c>
      <c r="L689" s="16">
        <f t="shared" si="130"/>
        <v>2.1557089879716777E-2</v>
      </c>
      <c r="M689" s="6"/>
      <c r="N689" s="6">
        <f t="shared" si="131"/>
        <v>0.16301764390910969</v>
      </c>
      <c r="O689" s="6"/>
      <c r="P689" s="6">
        <f t="shared" si="132"/>
        <v>0.18567097050415207</v>
      </c>
      <c r="Q689">
        <f t="shared" si="139"/>
        <v>0.35298999999999997</v>
      </c>
      <c r="R689">
        <f t="shared" si="133"/>
        <v>1</v>
      </c>
      <c r="S689">
        <f t="shared" si="134"/>
        <v>0.18567097050415207</v>
      </c>
      <c r="T689" s="6">
        <f t="shared" si="140"/>
        <v>105.73698235609089</v>
      </c>
      <c r="U689">
        <f t="shared" si="135"/>
        <v>0.66960350768209653</v>
      </c>
      <c r="V689" s="16">
        <f t="shared" si="136"/>
        <v>1.1796920468414376</v>
      </c>
    </row>
    <row r="690" spans="4:22" ht="15.75" x14ac:dyDescent="0.25">
      <c r="D690" s="27">
        <v>26252</v>
      </c>
      <c r="E690">
        <v>319</v>
      </c>
      <c r="F690">
        <v>2.6</v>
      </c>
      <c r="G690">
        <v>2.2000000000000002</v>
      </c>
      <c r="H690">
        <v>0.53734581304386442</v>
      </c>
      <c r="I690" s="20">
        <f t="shared" si="137"/>
        <v>0.14698162319381519</v>
      </c>
      <c r="J690">
        <f t="shared" si="138"/>
        <v>1.7872965380367926E-2</v>
      </c>
      <c r="K690" s="16">
        <f t="shared" si="129"/>
        <v>0.731574757704472</v>
      </c>
      <c r="L690" s="16">
        <f t="shared" si="130"/>
        <v>2.4430812014960081E-2</v>
      </c>
      <c r="M690" s="6"/>
      <c r="N690" s="6">
        <f t="shared" si="131"/>
        <v>0.42987665043509155</v>
      </c>
      <c r="O690" s="6"/>
      <c r="P690" s="6">
        <f t="shared" si="132"/>
        <v>0.45252997703013392</v>
      </c>
      <c r="Q690">
        <f t="shared" si="139"/>
        <v>0.35245660785363631</v>
      </c>
      <c r="R690">
        <f t="shared" si="133"/>
        <v>1</v>
      </c>
      <c r="S690">
        <f t="shared" si="134"/>
        <v>0.45252997703013392</v>
      </c>
      <c r="T690" s="6">
        <f t="shared" si="140"/>
        <v>105.89999999999999</v>
      </c>
      <c r="U690">
        <f t="shared" si="135"/>
        <v>2.901615199955752</v>
      </c>
      <c r="V690" s="16">
        <f t="shared" si="136"/>
        <v>1.4999352451381047</v>
      </c>
    </row>
    <row r="691" spans="4:22" ht="15.75" x14ac:dyDescent="0.25">
      <c r="D691" s="27">
        <v>26253</v>
      </c>
      <c r="E691">
        <v>320</v>
      </c>
      <c r="F691">
        <v>2.2999999999999998</v>
      </c>
      <c r="G691">
        <v>0</v>
      </c>
      <c r="H691">
        <v>-2.9283753469886504E-2</v>
      </c>
      <c r="I691" s="20">
        <f t="shared" si="137"/>
        <v>0.15790285915342309</v>
      </c>
      <c r="J691">
        <f t="shared" si="138"/>
        <v>1.9200987673056249E-2</v>
      </c>
      <c r="K691" s="16">
        <f t="shared" si="129"/>
        <v>0.73003351826167362</v>
      </c>
      <c r="L691" s="16">
        <f t="shared" si="130"/>
        <v>2.6301515194503487E-2</v>
      </c>
      <c r="M691" s="6"/>
      <c r="N691" s="6">
        <f t="shared" si="131"/>
        <v>-2.3427002775909204E-2</v>
      </c>
      <c r="O691" s="6"/>
      <c r="P691" s="6">
        <f t="shared" si="132"/>
        <v>-7.7367618086682591E-4</v>
      </c>
      <c r="Q691">
        <f t="shared" si="139"/>
        <v>0.35298999999999997</v>
      </c>
      <c r="R691">
        <f t="shared" si="133"/>
        <v>1</v>
      </c>
      <c r="S691">
        <f t="shared" si="134"/>
        <v>-7.7367618086682591E-4</v>
      </c>
      <c r="T691" s="6">
        <f t="shared" si="140"/>
        <v>105.89999999999999</v>
      </c>
      <c r="U691">
        <f t="shared" si="135"/>
        <v>2.5668134461147032</v>
      </c>
      <c r="V691" s="16">
        <f t="shared" si="136"/>
        <v>1.6983532097585377</v>
      </c>
    </row>
    <row r="692" spans="4:22" ht="15.75" x14ac:dyDescent="0.25">
      <c r="D692" s="27">
        <v>26254</v>
      </c>
      <c r="E692">
        <v>321</v>
      </c>
      <c r="F692">
        <v>-3.3</v>
      </c>
      <c r="G692">
        <v>0</v>
      </c>
      <c r="H692">
        <v>0.50081174193328826</v>
      </c>
      <c r="I692" s="20">
        <f t="shared" si="137"/>
        <v>0.13363104553342628</v>
      </c>
      <c r="J692">
        <f t="shared" si="138"/>
        <v>1.6249535136864637E-2</v>
      </c>
      <c r="K692" s="16">
        <f t="shared" si="129"/>
        <v>0.73003351826167362</v>
      </c>
      <c r="L692" s="16">
        <f t="shared" si="130"/>
        <v>2.2258615159968784E-2</v>
      </c>
      <c r="M692" s="6"/>
      <c r="N692" s="6">
        <f t="shared" si="131"/>
        <v>0.40064939354663065</v>
      </c>
      <c r="O692" s="6"/>
      <c r="P692" s="6">
        <f t="shared" si="132"/>
        <v>0.42330272014167303</v>
      </c>
      <c r="Q692">
        <f t="shared" si="139"/>
        <v>0.35298999999999997</v>
      </c>
      <c r="R692">
        <f t="shared" si="133"/>
        <v>1</v>
      </c>
      <c r="S692">
        <f t="shared" si="134"/>
        <v>0.42330272014167303</v>
      </c>
      <c r="T692" s="6">
        <f t="shared" si="140"/>
        <v>105.49935060645336</v>
      </c>
      <c r="U692">
        <f t="shared" si="135"/>
        <v>-0.66</v>
      </c>
      <c r="V692" s="16">
        <f t="shared" si="136"/>
        <v>1.2597467752958109</v>
      </c>
    </row>
    <row r="693" spans="4:22" ht="15.75" x14ac:dyDescent="0.25">
      <c r="D693" s="27">
        <v>26255</v>
      </c>
      <c r="E693">
        <v>322</v>
      </c>
      <c r="F693">
        <v>-7.4</v>
      </c>
      <c r="G693">
        <v>0.6</v>
      </c>
      <c r="H693">
        <v>0.11054887722863055</v>
      </c>
      <c r="I693" s="20">
        <f t="shared" si="137"/>
        <v>0.10854226703738221</v>
      </c>
      <c r="J693">
        <f t="shared" si="138"/>
        <v>1.3198739671745676E-2</v>
      </c>
      <c r="K693" s="16">
        <f t="shared" si="129"/>
        <v>0.7338635517177784</v>
      </c>
      <c r="L693" s="16">
        <f t="shared" si="130"/>
        <v>1.798527756399804E-2</v>
      </c>
      <c r="M693" s="6"/>
      <c r="N693" s="6">
        <f t="shared" si="131"/>
        <v>8.8439101782904442E-2</v>
      </c>
      <c r="O693" s="6"/>
      <c r="P693" s="6">
        <f t="shared" si="132"/>
        <v>0.11109242837794682</v>
      </c>
      <c r="Q693">
        <f t="shared" si="139"/>
        <v>0.35166450202151123</v>
      </c>
      <c r="R693">
        <f t="shared" si="133"/>
        <v>1</v>
      </c>
      <c r="S693">
        <f t="shared" si="134"/>
        <v>0.11109242837794682</v>
      </c>
      <c r="T693" s="6">
        <f t="shared" si="140"/>
        <v>105.89999999999999</v>
      </c>
      <c r="U693">
        <f t="shared" si="135"/>
        <v>-1.4800000000000002</v>
      </c>
      <c r="V693" s="16">
        <f t="shared" si="136"/>
        <v>0.7502087809568363</v>
      </c>
    </row>
    <row r="694" spans="4:22" ht="15.75" x14ac:dyDescent="0.25">
      <c r="D694" s="27">
        <v>26256</v>
      </c>
      <c r="E694">
        <v>323</v>
      </c>
      <c r="F694">
        <v>-8.8000000000000007</v>
      </c>
      <c r="G694">
        <v>0.4</v>
      </c>
      <c r="H694">
        <v>0.1566108107640149</v>
      </c>
      <c r="I694" s="20">
        <f t="shared" si="137"/>
        <v>8.686815375701179E-2</v>
      </c>
      <c r="J694">
        <f t="shared" si="138"/>
        <v>1.0563167496852634E-2</v>
      </c>
      <c r="K694" s="16">
        <f t="shared" si="129"/>
        <v>0.73003351826167362</v>
      </c>
      <c r="L694" s="16">
        <f t="shared" si="130"/>
        <v>1.4469428091473419E-2</v>
      </c>
      <c r="M694" s="6"/>
      <c r="N694" s="6">
        <f t="shared" si="131"/>
        <v>0.12528864861121192</v>
      </c>
      <c r="O694" s="6"/>
      <c r="P694" s="6">
        <f t="shared" si="132"/>
        <v>0.14794197520625429</v>
      </c>
      <c r="Q694">
        <f t="shared" si="139"/>
        <v>0.35298999999999997</v>
      </c>
      <c r="R694">
        <f t="shared" si="133"/>
        <v>1</v>
      </c>
      <c r="S694">
        <f t="shared" si="134"/>
        <v>0.14794197520625429</v>
      </c>
      <c r="T694" s="6">
        <f t="shared" si="140"/>
        <v>105.89999999999999</v>
      </c>
      <c r="U694">
        <f t="shared" si="135"/>
        <v>-1.7600000000000002</v>
      </c>
      <c r="V694" s="16">
        <f t="shared" si="136"/>
        <v>0.28336025351118205</v>
      </c>
    </row>
    <row r="695" spans="4:22" ht="15.75" x14ac:dyDescent="0.25">
      <c r="D695" s="27">
        <v>26257</v>
      </c>
      <c r="E695">
        <v>324</v>
      </c>
      <c r="F695">
        <v>-8.9</v>
      </c>
      <c r="G695">
        <v>3.7</v>
      </c>
      <c r="H695">
        <v>8.4665296786196595E-2</v>
      </c>
      <c r="I695" s="20">
        <f t="shared" si="137"/>
        <v>7.1235269760746275E-2</v>
      </c>
      <c r="J695">
        <f t="shared" si="138"/>
        <v>8.6622088029067474E-3</v>
      </c>
      <c r="K695" s="16">
        <f t="shared" si="129"/>
        <v>0.73003351826167362</v>
      </c>
      <c r="L695" s="16">
        <f t="shared" si="130"/>
        <v>1.1865494646783959E-2</v>
      </c>
      <c r="M695" s="6"/>
      <c r="N695" s="6">
        <f t="shared" si="131"/>
        <v>6.7732237428957273E-2</v>
      </c>
      <c r="O695" s="6"/>
      <c r="P695" s="6">
        <f t="shared" si="132"/>
        <v>9.0385564023999651E-2</v>
      </c>
      <c r="Q695">
        <f t="shared" si="139"/>
        <v>0.35298999999999997</v>
      </c>
      <c r="R695">
        <f t="shared" si="133"/>
        <v>1</v>
      </c>
      <c r="S695">
        <f t="shared" si="134"/>
        <v>9.0385564023999651E-2</v>
      </c>
      <c r="T695" s="6">
        <f t="shared" si="140"/>
        <v>105.89999999999999</v>
      </c>
      <c r="U695">
        <f t="shared" si="135"/>
        <v>-1.7800000000000002</v>
      </c>
      <c r="V695" s="16">
        <f t="shared" si="136"/>
        <v>-0.10038340289273157</v>
      </c>
    </row>
    <row r="696" spans="4:22" ht="15.75" x14ac:dyDescent="0.25">
      <c r="D696" s="27">
        <v>26258</v>
      </c>
      <c r="E696">
        <v>325</v>
      </c>
      <c r="F696">
        <v>-0.8</v>
      </c>
      <c r="G696">
        <v>2.2000000000000002</v>
      </c>
      <c r="H696">
        <v>0.36991252973537836</v>
      </c>
      <c r="I696" s="20">
        <f t="shared" si="137"/>
        <v>7.0806621539366135E-2</v>
      </c>
      <c r="J696">
        <f t="shared" si="138"/>
        <v>8.6100851791869222E-3</v>
      </c>
      <c r="K696" s="16">
        <f t="shared" si="129"/>
        <v>0.73003351826167362</v>
      </c>
      <c r="L696" s="16">
        <f t="shared" si="130"/>
        <v>1.1794095700823314E-2</v>
      </c>
      <c r="M696" s="6"/>
      <c r="N696" s="6">
        <f t="shared" si="131"/>
        <v>0.29593002378830269</v>
      </c>
      <c r="O696" s="6"/>
      <c r="P696" s="6">
        <f t="shared" si="132"/>
        <v>0.31858335038334507</v>
      </c>
      <c r="Q696">
        <f t="shared" si="139"/>
        <v>0.35298999999999997</v>
      </c>
      <c r="R696">
        <f t="shared" si="133"/>
        <v>1</v>
      </c>
      <c r="S696">
        <f t="shared" si="134"/>
        <v>0.31858335038334507</v>
      </c>
      <c r="T696" s="6">
        <f t="shared" si="140"/>
        <v>105.89999999999999</v>
      </c>
      <c r="U696">
        <f t="shared" si="135"/>
        <v>-0.16000000000000003</v>
      </c>
      <c r="V696" s="16">
        <f t="shared" si="136"/>
        <v>-0.11147089520890466</v>
      </c>
    </row>
    <row r="697" spans="4:22" ht="15.75" x14ac:dyDescent="0.25">
      <c r="D697" s="27">
        <v>26259</v>
      </c>
      <c r="E697">
        <v>326</v>
      </c>
      <c r="F697">
        <v>-3.2</v>
      </c>
      <c r="G697">
        <v>0.9</v>
      </c>
      <c r="H697">
        <v>0.30002272361301779</v>
      </c>
      <c r="I697" s="20">
        <f t="shared" si="137"/>
        <v>6.7063022622955826E-2</v>
      </c>
      <c r="J697">
        <f t="shared" si="138"/>
        <v>8.1548635509514286E-3</v>
      </c>
      <c r="K697" s="16">
        <f t="shared" si="129"/>
        <v>0.73003351826167362</v>
      </c>
      <c r="L697" s="16">
        <f t="shared" si="130"/>
        <v>1.1170533060412708E-2</v>
      </c>
      <c r="M697" s="6"/>
      <c r="N697" s="6">
        <f t="shared" si="131"/>
        <v>0.24001817889041424</v>
      </c>
      <c r="O697" s="6"/>
      <c r="P697" s="6">
        <f t="shared" si="132"/>
        <v>0.26267150548545659</v>
      </c>
      <c r="Q697">
        <f t="shared" si="139"/>
        <v>0.35298999999999997</v>
      </c>
      <c r="R697">
        <f t="shared" si="133"/>
        <v>1</v>
      </c>
      <c r="S697">
        <f t="shared" si="134"/>
        <v>0.26267150548545659</v>
      </c>
      <c r="T697" s="6">
        <f t="shared" si="140"/>
        <v>105.89999999999999</v>
      </c>
      <c r="U697">
        <f t="shared" si="135"/>
        <v>-0.64000000000000012</v>
      </c>
      <c r="V697" s="16">
        <f t="shared" si="136"/>
        <v>-0.20976671671815766</v>
      </c>
    </row>
    <row r="698" spans="4:22" ht="15.75" x14ac:dyDescent="0.25">
      <c r="D698" s="27">
        <v>26260</v>
      </c>
      <c r="E698">
        <v>327</v>
      </c>
      <c r="F698">
        <v>-3.7</v>
      </c>
      <c r="G698">
        <v>0</v>
      </c>
      <c r="H698">
        <v>0.27979365538902745</v>
      </c>
      <c r="I698" s="20">
        <f t="shared" si="137"/>
        <v>6.3409514531062958E-2</v>
      </c>
      <c r="J698">
        <f t="shared" si="138"/>
        <v>7.7105969669772553E-3</v>
      </c>
      <c r="K698" s="16">
        <f t="shared" si="129"/>
        <v>0.73003351826167362</v>
      </c>
      <c r="L698" s="16">
        <f t="shared" si="130"/>
        <v>1.0561976640932074E-2</v>
      </c>
      <c r="M698" s="6"/>
      <c r="N698" s="6">
        <f t="shared" si="131"/>
        <v>0.22383492431122198</v>
      </c>
      <c r="O698" s="6"/>
      <c r="P698" s="6">
        <f t="shared" si="132"/>
        <v>0.24648825090626436</v>
      </c>
      <c r="Q698">
        <f t="shared" si="139"/>
        <v>0.35298999999999997</v>
      </c>
      <c r="R698">
        <f t="shared" si="133"/>
        <v>1</v>
      </c>
      <c r="S698">
        <f t="shared" si="134"/>
        <v>0.24648825090626436</v>
      </c>
      <c r="T698" s="6">
        <f t="shared" si="140"/>
        <v>105.67616507568877</v>
      </c>
      <c r="U698">
        <f t="shared" si="135"/>
        <v>-0.7400000000000001</v>
      </c>
      <c r="V698" s="16">
        <f t="shared" si="136"/>
        <v>-0.30837948127411874</v>
      </c>
    </row>
    <row r="699" spans="4:22" ht="15.75" x14ac:dyDescent="0.25">
      <c r="D699" s="27">
        <v>26261</v>
      </c>
      <c r="E699">
        <v>328</v>
      </c>
      <c r="F699">
        <v>-9.1999999999999993</v>
      </c>
      <c r="G699">
        <v>2.2000000000000002</v>
      </c>
      <c r="H699">
        <v>-0.10804476050269882</v>
      </c>
      <c r="I699" s="20">
        <f t="shared" si="137"/>
        <v>5.3586430961788313E-2</v>
      </c>
      <c r="J699">
        <f t="shared" si="138"/>
        <v>6.516110004953459E-3</v>
      </c>
      <c r="K699" s="16">
        <f t="shared" si="129"/>
        <v>0.73216053055470043</v>
      </c>
      <c r="L699" s="16">
        <f t="shared" si="130"/>
        <v>8.89983785388802E-3</v>
      </c>
      <c r="M699" s="6"/>
      <c r="N699" s="6">
        <f t="shared" si="131"/>
        <v>-8.6435808402159059E-2</v>
      </c>
      <c r="O699" s="6"/>
      <c r="P699" s="6">
        <f t="shared" si="132"/>
        <v>-6.3782481807116681E-2</v>
      </c>
      <c r="Q699">
        <f t="shared" si="139"/>
        <v>0.35225388358562926</v>
      </c>
      <c r="R699">
        <f t="shared" si="133"/>
        <v>1</v>
      </c>
      <c r="S699">
        <f t="shared" si="134"/>
        <v>-6.3782481807116681E-2</v>
      </c>
      <c r="T699" s="6">
        <f t="shared" si="140"/>
        <v>105.89999999999999</v>
      </c>
      <c r="U699">
        <f t="shared" si="135"/>
        <v>-1.8399999999999999</v>
      </c>
      <c r="V699" s="16">
        <f t="shared" si="136"/>
        <v>-0.59323020333245324</v>
      </c>
    </row>
    <row r="700" spans="4:22" ht="15.75" x14ac:dyDescent="0.25">
      <c r="D700" s="27">
        <v>26262</v>
      </c>
      <c r="E700">
        <v>329</v>
      </c>
      <c r="F700">
        <v>-2.2000000000000002</v>
      </c>
      <c r="G700">
        <v>0</v>
      </c>
      <c r="H700">
        <v>0.31581278859145528</v>
      </c>
      <c r="I700" s="20">
        <f t="shared" si="137"/>
        <v>5.4390639894647423E-2</v>
      </c>
      <c r="J700">
        <f t="shared" si="138"/>
        <v>6.6139018111891264E-3</v>
      </c>
      <c r="K700" s="16">
        <f t="shared" si="129"/>
        <v>0.73003351826167362</v>
      </c>
      <c r="L700" s="16">
        <f t="shared" si="130"/>
        <v>9.0597234863104403E-3</v>
      </c>
      <c r="M700" s="6"/>
      <c r="N700" s="6">
        <f t="shared" si="131"/>
        <v>0.25265023087316424</v>
      </c>
      <c r="O700" s="6"/>
      <c r="P700" s="6">
        <f t="shared" si="132"/>
        <v>0.27530355746820662</v>
      </c>
      <c r="Q700">
        <f t="shared" si="139"/>
        <v>0.35298999999999997</v>
      </c>
      <c r="R700">
        <f t="shared" si="133"/>
        <v>1</v>
      </c>
      <c r="S700">
        <f t="shared" si="134"/>
        <v>0.27530355746820662</v>
      </c>
      <c r="T700" s="6">
        <f t="shared" si="140"/>
        <v>105.64734976912683</v>
      </c>
      <c r="U700">
        <f t="shared" si="135"/>
        <v>-0.44000000000000006</v>
      </c>
      <c r="V700" s="16">
        <f t="shared" si="136"/>
        <v>-0.56473245632087343</v>
      </c>
    </row>
    <row r="701" spans="4:22" ht="15.75" x14ac:dyDescent="0.25">
      <c r="D701" s="27">
        <v>26263</v>
      </c>
      <c r="E701">
        <v>330</v>
      </c>
      <c r="F701">
        <v>0.4</v>
      </c>
      <c r="G701">
        <v>0</v>
      </c>
      <c r="H701">
        <v>0.25888116621850832</v>
      </c>
      <c r="I701" s="20">
        <f t="shared" si="137"/>
        <v>6.1139684833123605E-2</v>
      </c>
      <c r="J701">
        <f t="shared" si="138"/>
        <v>7.4345856757078305E-3</v>
      </c>
      <c r="K701" s="16">
        <f t="shared" si="129"/>
        <v>0.73243807049307641</v>
      </c>
      <c r="L701" s="16">
        <f t="shared" si="130"/>
        <v>1.0150463193021734E-2</v>
      </c>
      <c r="M701" s="6"/>
      <c r="N701" s="6">
        <f t="shared" si="131"/>
        <v>0.20710493297480667</v>
      </c>
      <c r="O701" s="6"/>
      <c r="P701" s="6">
        <f t="shared" si="132"/>
        <v>0.22975825956984905</v>
      </c>
      <c r="Q701">
        <f t="shared" si="139"/>
        <v>0.3521578325637561</v>
      </c>
      <c r="R701">
        <f t="shared" si="133"/>
        <v>1</v>
      </c>
      <c r="S701">
        <f t="shared" si="134"/>
        <v>0.22975825956984905</v>
      </c>
      <c r="T701" s="6">
        <f t="shared" si="140"/>
        <v>105.44024483615203</v>
      </c>
      <c r="U701">
        <f t="shared" si="135"/>
        <v>0.4464023384547311</v>
      </c>
      <c r="V701" s="16">
        <f t="shared" si="136"/>
        <v>-0.37668164812868754</v>
      </c>
    </row>
    <row r="702" spans="4:22" ht="15.75" x14ac:dyDescent="0.25">
      <c r="D702" s="27">
        <v>26264</v>
      </c>
      <c r="E702">
        <v>331</v>
      </c>
      <c r="F702">
        <v>4.7</v>
      </c>
      <c r="G702">
        <v>0</v>
      </c>
      <c r="H702">
        <v>0.2397878096263136</v>
      </c>
      <c r="I702" s="20">
        <f t="shared" si="137"/>
        <v>0.10476127098424903</v>
      </c>
      <c r="J702">
        <f t="shared" si="138"/>
        <v>1.2738970551684683E-2</v>
      </c>
      <c r="K702" s="16">
        <f t="shared" si="129"/>
        <v>0.73443283984288765</v>
      </c>
      <c r="L702" s="16">
        <f t="shared" si="130"/>
        <v>1.7345317176189787E-2</v>
      </c>
      <c r="M702" s="6"/>
      <c r="N702" s="6">
        <f t="shared" si="131"/>
        <v>0.19183024770105089</v>
      </c>
      <c r="O702" s="6"/>
      <c r="P702" s="6">
        <f t="shared" si="132"/>
        <v>0.21448357429609327</v>
      </c>
      <c r="Q702">
        <f t="shared" si="139"/>
        <v>0.35146748278717344</v>
      </c>
      <c r="R702">
        <f t="shared" si="133"/>
        <v>1</v>
      </c>
      <c r="S702">
        <f t="shared" si="134"/>
        <v>0.21448357429609327</v>
      </c>
      <c r="T702" s="6">
        <f t="shared" si="140"/>
        <v>105.24841458845098</v>
      </c>
      <c r="U702">
        <f t="shared" si="135"/>
        <v>5.2452274768430902</v>
      </c>
      <c r="V702" s="16">
        <f t="shared" si="136"/>
        <v>0.6688807833061704</v>
      </c>
    </row>
    <row r="703" spans="4:22" ht="15.75" x14ac:dyDescent="0.25">
      <c r="D703" s="27">
        <v>26265</v>
      </c>
      <c r="E703">
        <v>332</v>
      </c>
      <c r="F703">
        <v>5.9</v>
      </c>
      <c r="G703">
        <v>0</v>
      </c>
      <c r="H703">
        <v>0.48469276055003185</v>
      </c>
      <c r="I703" s="20">
        <f t="shared" si="137"/>
        <v>0.1633911463705858</v>
      </c>
      <c r="J703">
        <f t="shared" si="138"/>
        <v>1.9868363398663234E-2</v>
      </c>
      <c r="K703" s="16">
        <f t="shared" si="129"/>
        <v>0.73628048824500114</v>
      </c>
      <c r="L703" s="16">
        <f t="shared" si="130"/>
        <v>2.6984775117457595E-2</v>
      </c>
      <c r="M703" s="6"/>
      <c r="N703" s="6">
        <f t="shared" si="131"/>
        <v>0.38775420844002551</v>
      </c>
      <c r="O703" s="6"/>
      <c r="P703" s="6">
        <f t="shared" si="132"/>
        <v>0.41040753503506788</v>
      </c>
      <c r="Q703">
        <f t="shared" si="139"/>
        <v>0.35082804862816996</v>
      </c>
      <c r="R703">
        <f t="shared" si="133"/>
        <v>1</v>
      </c>
      <c r="S703">
        <f t="shared" si="134"/>
        <v>0.41040753503506788</v>
      </c>
      <c r="T703" s="6">
        <f t="shared" si="140"/>
        <v>104.86066038001097</v>
      </c>
      <c r="U703">
        <f t="shared" si="135"/>
        <v>6.5844344922072837</v>
      </c>
      <c r="V703" s="16">
        <f t="shared" si="136"/>
        <v>1.7690552225707306</v>
      </c>
    </row>
    <row r="704" spans="4:22" ht="15.75" x14ac:dyDescent="0.25">
      <c r="D704" s="27">
        <v>26266</v>
      </c>
      <c r="E704">
        <v>333</v>
      </c>
      <c r="F704">
        <v>3.1</v>
      </c>
      <c r="G704">
        <v>0.3</v>
      </c>
      <c r="H704">
        <v>0.69713456348456848</v>
      </c>
      <c r="I704" s="20">
        <f t="shared" si="137"/>
        <v>0.18335662734985025</v>
      </c>
      <c r="J704">
        <f t="shared" si="138"/>
        <v>2.2296165885741792E-2</v>
      </c>
      <c r="K704" s="16">
        <f t="shared" si="129"/>
        <v>0.74001521440118878</v>
      </c>
      <c r="L704" s="16">
        <f t="shared" si="130"/>
        <v>3.0129334440486572E-2</v>
      </c>
      <c r="M704" s="6"/>
      <c r="N704" s="6">
        <f t="shared" si="131"/>
        <v>0.55770765078765483</v>
      </c>
      <c r="O704" s="6"/>
      <c r="P704" s="6">
        <f t="shared" si="132"/>
        <v>0.58036097738269721</v>
      </c>
      <c r="Q704">
        <f t="shared" si="139"/>
        <v>0.34953553460003656</v>
      </c>
      <c r="R704">
        <f t="shared" si="133"/>
        <v>1</v>
      </c>
      <c r="S704">
        <f t="shared" si="134"/>
        <v>0.58036097738269721</v>
      </c>
      <c r="T704" s="6">
        <f t="shared" si="140"/>
        <v>104.60295272922332</v>
      </c>
      <c r="U704">
        <f t="shared" si="135"/>
        <v>3.4596181230241658</v>
      </c>
      <c r="V704" s="16">
        <f t="shared" si="136"/>
        <v>2.0834660423472835</v>
      </c>
    </row>
    <row r="705" spans="4:22" ht="15.75" x14ac:dyDescent="0.25">
      <c r="D705" s="27">
        <v>26267</v>
      </c>
      <c r="E705">
        <v>334</v>
      </c>
      <c r="F705">
        <v>2.2999999999999998</v>
      </c>
      <c r="G705">
        <v>3.8</v>
      </c>
      <c r="H705">
        <v>0.29553391000546347</v>
      </c>
      <c r="I705" s="20">
        <f t="shared" si="137"/>
        <v>0.18965582963862471</v>
      </c>
      <c r="J705">
        <f t="shared" si="138"/>
        <v>2.3062148884056763E-2</v>
      </c>
      <c r="K705" s="16">
        <f t="shared" si="129"/>
        <v>0.7424973731581973</v>
      </c>
      <c r="L705" s="16">
        <f t="shared" si="130"/>
        <v>3.1060243063167195E-2</v>
      </c>
      <c r="M705" s="6"/>
      <c r="N705" s="6">
        <f t="shared" si="131"/>
        <v>0.2364271280043708</v>
      </c>
      <c r="O705" s="6"/>
      <c r="P705" s="6">
        <f t="shared" si="132"/>
        <v>0.2590804545994132</v>
      </c>
      <c r="Q705">
        <f t="shared" si="139"/>
        <v>0.34867650909741105</v>
      </c>
      <c r="R705">
        <f t="shared" si="133"/>
        <v>1</v>
      </c>
      <c r="S705">
        <f t="shared" si="134"/>
        <v>0.2590804545994132</v>
      </c>
      <c r="T705" s="6">
        <f t="shared" si="140"/>
        <v>105.89999999999999</v>
      </c>
      <c r="U705">
        <f t="shared" si="135"/>
        <v>2.5668134461147032</v>
      </c>
      <c r="V705" s="16">
        <f t="shared" si="136"/>
        <v>2.1733589729295306</v>
      </c>
    </row>
    <row r="706" spans="4:22" ht="15.75" x14ac:dyDescent="0.25">
      <c r="D706" s="27">
        <v>26268</v>
      </c>
      <c r="E706">
        <v>335</v>
      </c>
      <c r="F706">
        <v>1.4</v>
      </c>
      <c r="G706">
        <v>0</v>
      </c>
      <c r="H706">
        <v>4.8279968633770778E-2</v>
      </c>
      <c r="I706" s="20">
        <f t="shared" si="137"/>
        <v>0.17942217665156621</v>
      </c>
      <c r="J706">
        <f t="shared" si="138"/>
        <v>2.1817736680830452E-2</v>
      </c>
      <c r="K706" s="16">
        <f t="shared" si="129"/>
        <v>0.73003351826167362</v>
      </c>
      <c r="L706" s="16">
        <f t="shared" si="130"/>
        <v>2.9885938296068879E-2</v>
      </c>
      <c r="M706" s="6"/>
      <c r="N706" s="6">
        <f t="shared" si="131"/>
        <v>3.8623974907016627E-2</v>
      </c>
      <c r="O706" s="6"/>
      <c r="P706" s="6">
        <f t="shared" si="132"/>
        <v>6.1277301502059005E-2</v>
      </c>
      <c r="Q706">
        <f t="shared" si="139"/>
        <v>0.35298999999999997</v>
      </c>
      <c r="R706">
        <f t="shared" si="133"/>
        <v>1</v>
      </c>
      <c r="S706">
        <f t="shared" si="134"/>
        <v>6.1277301502059005E-2</v>
      </c>
      <c r="T706" s="6">
        <f t="shared" si="140"/>
        <v>105.86137602509298</v>
      </c>
      <c r="U706">
        <f t="shared" si="135"/>
        <v>1.5624081845915585</v>
      </c>
      <c r="V706" s="16">
        <f t="shared" si="136"/>
        <v>2.0597343700514292</v>
      </c>
    </row>
    <row r="707" spans="4:22" ht="15.75" x14ac:dyDescent="0.25">
      <c r="D707" s="27">
        <v>26269</v>
      </c>
      <c r="E707">
        <v>336</v>
      </c>
      <c r="F707">
        <v>0</v>
      </c>
      <c r="G707">
        <v>0</v>
      </c>
      <c r="H707">
        <v>-3.5672482986861979E-2</v>
      </c>
      <c r="I707" s="20">
        <f t="shared" si="137"/>
        <v>0.15672872488701203</v>
      </c>
      <c r="J707">
        <f t="shared" si="138"/>
        <v>1.9058212946260662E-2</v>
      </c>
      <c r="K707" s="16">
        <f t="shared" si="129"/>
        <v>0.73037663714465828</v>
      </c>
      <c r="L707" s="16">
        <f t="shared" si="130"/>
        <v>2.6093678216169439E-2</v>
      </c>
      <c r="M707" s="6"/>
      <c r="N707" s="6">
        <f t="shared" si="131"/>
        <v>-2.8537986389489584E-2</v>
      </c>
      <c r="O707" s="6"/>
      <c r="P707" s="6">
        <f t="shared" si="132"/>
        <v>-5.8846597944472064E-3</v>
      </c>
      <c r="Q707">
        <f t="shared" si="139"/>
        <v>0.35287125341697662</v>
      </c>
      <c r="R707">
        <f t="shared" si="133"/>
        <v>1</v>
      </c>
      <c r="S707">
        <f t="shared" si="134"/>
        <v>-5.8846597944472064E-3</v>
      </c>
      <c r="T707" s="6">
        <f t="shared" si="140"/>
        <v>105.88991401148247</v>
      </c>
      <c r="U707">
        <f t="shared" si="135"/>
        <v>0</v>
      </c>
      <c r="V707" s="16">
        <f t="shared" si="136"/>
        <v>1.6766650553065507</v>
      </c>
    </row>
    <row r="708" spans="4:22" ht="15.75" x14ac:dyDescent="0.25">
      <c r="D708" s="27">
        <v>26270</v>
      </c>
      <c r="E708">
        <v>337</v>
      </c>
      <c r="F708">
        <v>-2.2000000000000002</v>
      </c>
      <c r="G708">
        <v>0.5</v>
      </c>
      <c r="H708">
        <v>3.2624965694344803E-2</v>
      </c>
      <c r="I708" s="20">
        <f t="shared" si="137"/>
        <v>0.13488005156955657</v>
      </c>
      <c r="J708">
        <f t="shared" si="138"/>
        <v>1.6401414270858079E-2</v>
      </c>
      <c r="K708" s="16">
        <f t="shared" si="129"/>
        <v>0.73010176826665818</v>
      </c>
      <c r="L708" s="16">
        <f t="shared" si="130"/>
        <v>2.2464559029622456E-2</v>
      </c>
      <c r="M708" s="6"/>
      <c r="N708" s="6">
        <f t="shared" si="131"/>
        <v>2.6099972555475845E-2</v>
      </c>
      <c r="O708" s="6"/>
      <c r="P708" s="6">
        <f t="shared" si="132"/>
        <v>4.8753299150518223E-2</v>
      </c>
      <c r="Q708">
        <f t="shared" si="139"/>
        <v>0.35296638003827491</v>
      </c>
      <c r="R708">
        <f t="shared" si="133"/>
        <v>1</v>
      </c>
      <c r="S708">
        <f t="shared" si="134"/>
        <v>4.8753299150518223E-2</v>
      </c>
      <c r="T708" s="6">
        <f t="shared" si="140"/>
        <v>105.89999999999999</v>
      </c>
      <c r="U708">
        <f t="shared" si="135"/>
        <v>-0.44000000000000006</v>
      </c>
      <c r="V708" s="16">
        <f t="shared" si="136"/>
        <v>1.2830077740230108</v>
      </c>
    </row>
    <row r="709" spans="4:22" ht="15.75" x14ac:dyDescent="0.25">
      <c r="D709" s="27">
        <v>26271</v>
      </c>
      <c r="E709">
        <v>338</v>
      </c>
      <c r="F709">
        <v>2.1</v>
      </c>
      <c r="G709">
        <v>0.4</v>
      </c>
      <c r="H709">
        <v>0.1617359253680547</v>
      </c>
      <c r="I709" s="20">
        <f t="shared" si="137"/>
        <v>0.14558082764614808</v>
      </c>
      <c r="J709">
        <f t="shared" si="138"/>
        <v>1.7702628641771606E-2</v>
      </c>
      <c r="K709" s="16">
        <f t="shared" si="129"/>
        <v>0.73003351826167362</v>
      </c>
      <c r="L709" s="16">
        <f t="shared" si="130"/>
        <v>2.4249062815532622E-2</v>
      </c>
      <c r="M709" s="6"/>
      <c r="N709" s="6">
        <f t="shared" si="131"/>
        <v>0.12938874029444378</v>
      </c>
      <c r="O709" s="6"/>
      <c r="P709" s="6">
        <f t="shared" si="132"/>
        <v>0.15204206688948615</v>
      </c>
      <c r="Q709">
        <f t="shared" si="139"/>
        <v>0.35298999999999997</v>
      </c>
      <c r="R709">
        <f t="shared" si="133"/>
        <v>1</v>
      </c>
      <c r="S709">
        <f t="shared" si="134"/>
        <v>0.15204206688948615</v>
      </c>
      <c r="T709" s="6">
        <f t="shared" si="140"/>
        <v>105.89999999999999</v>
      </c>
      <c r="U709">
        <f t="shared" si="135"/>
        <v>2.3436122768873382</v>
      </c>
      <c r="V709" s="16">
        <f t="shared" si="136"/>
        <v>1.4802589565225415</v>
      </c>
    </row>
    <row r="710" spans="4:22" ht="15.75" x14ac:dyDescent="0.25">
      <c r="D710" s="27">
        <v>26272</v>
      </c>
      <c r="E710">
        <v>339</v>
      </c>
      <c r="F710">
        <v>2.4</v>
      </c>
      <c r="G710">
        <v>0</v>
      </c>
      <c r="H710">
        <v>4.82896329482893E-2</v>
      </c>
      <c r="I710" s="20">
        <f t="shared" si="137"/>
        <v>0.15817613790509003</v>
      </c>
      <c r="J710">
        <f t="shared" si="138"/>
        <v>1.9234218369258947E-2</v>
      </c>
      <c r="K710" s="16">
        <f t="shared" si="129"/>
        <v>0.73003351826167362</v>
      </c>
      <c r="L710" s="16">
        <f t="shared" si="130"/>
        <v>2.6347034606107801E-2</v>
      </c>
      <c r="M710" s="6"/>
      <c r="N710" s="6">
        <f t="shared" si="131"/>
        <v>3.8631706358631446E-2</v>
      </c>
      <c r="O710" s="6"/>
      <c r="P710" s="6">
        <f t="shared" si="132"/>
        <v>6.1285032953673824E-2</v>
      </c>
      <c r="Q710">
        <f t="shared" si="139"/>
        <v>0.35298999999999997</v>
      </c>
      <c r="R710">
        <f t="shared" si="133"/>
        <v>1</v>
      </c>
      <c r="S710">
        <f t="shared" si="134"/>
        <v>6.1285032953673824E-2</v>
      </c>
      <c r="T710" s="6">
        <f t="shared" si="140"/>
        <v>105.86136829364136</v>
      </c>
      <c r="U710">
        <f t="shared" si="135"/>
        <v>2.6784140307283861</v>
      </c>
      <c r="V710" s="16">
        <f t="shared" si="136"/>
        <v>1.7030917887108357</v>
      </c>
    </row>
    <row r="711" spans="4:22" ht="15.75" x14ac:dyDescent="0.25">
      <c r="D711" s="27">
        <v>26273</v>
      </c>
      <c r="E711">
        <v>340</v>
      </c>
      <c r="F711">
        <v>2.4</v>
      </c>
      <c r="G711">
        <v>0.2</v>
      </c>
      <c r="H711">
        <v>-0.39182740924431725</v>
      </c>
      <c r="I711" s="20">
        <f t="shared" si="137"/>
        <v>0.16889410109825143</v>
      </c>
      <c r="J711">
        <f t="shared" si="138"/>
        <v>2.0537522693547375E-2</v>
      </c>
      <c r="K711" s="16">
        <f t="shared" ref="K711:K774" si="141">IF(theta&gt;topt,(1-rs)*(theta-topt)/(topt-Porosity)+1,IF(theta&lt;twilt,rwp*theta,(1-rwp)*(theta-twilt)/(topt-twilt)+rwp))</f>
        <v>0.73037671161156026</v>
      </c>
      <c r="L711" s="16">
        <f t="shared" ref="L711:L774" si="142">(soiltemp-tmin)^2/((30-tmin))^2</f>
        <v>2.8119082066885428E-2</v>
      </c>
      <c r="M711" s="6"/>
      <c r="N711" s="6">
        <f t="shared" ref="N711:N774" si="143">ET0*kc</f>
        <v>-0.31346192739545381</v>
      </c>
      <c r="O711" s="6"/>
      <c r="P711" s="6">
        <f t="shared" ref="P711:P774" si="144">(etc-Inter)</f>
        <v>-0.29080860080041143</v>
      </c>
      <c r="Q711">
        <f t="shared" si="139"/>
        <v>0.35287122764547119</v>
      </c>
      <c r="R711">
        <f t="shared" ref="R711:R774" si="145">IF(MAX(0,(1-(0.9*tfield-theta)/(0.9*tfield-alfa*twilt))^2) &gt; 1, 1, MAX(0,(1-(0.9*tfield-theta)/(0.9*tfield-alfa*twilt))^2))</f>
        <v>1</v>
      </c>
      <c r="S711">
        <f t="shared" ref="S711:S774" si="146">epot*Kr</f>
        <v>-0.29080860080041143</v>
      </c>
      <c r="T711" s="6">
        <f t="shared" si="140"/>
        <v>105.89999999999999</v>
      </c>
      <c r="U711">
        <f t="shared" ref="U711:U774" si="147">IF(Temperature &lt;0, 0.2*Temperature,Temperature*(s1_+(1-s1_)*EXP(-s2_*(LAI-LAIref))))</f>
        <v>2.6784140307283861</v>
      </c>
      <c r="V711" s="16">
        <f t="shared" si="136"/>
        <v>1.8844821797911053</v>
      </c>
    </row>
    <row r="712" spans="4:22" ht="15.75" x14ac:dyDescent="0.25">
      <c r="D712" s="27">
        <v>26274</v>
      </c>
      <c r="E712">
        <v>341</v>
      </c>
      <c r="F712">
        <v>3.5</v>
      </c>
      <c r="G712">
        <v>5.2</v>
      </c>
      <c r="H712">
        <v>0.22576041520301299</v>
      </c>
      <c r="I712" s="20">
        <f t="shared" si="137"/>
        <v>0.19196771899018353</v>
      </c>
      <c r="J712">
        <f t="shared" si="138"/>
        <v>2.3343274629206316E-2</v>
      </c>
      <c r="K712" s="16">
        <f t="shared" si="141"/>
        <v>0.73003351826167362</v>
      </c>
      <c r="L712" s="16">
        <f t="shared" si="142"/>
        <v>3.197562035889856E-2</v>
      </c>
      <c r="M712" s="6"/>
      <c r="N712" s="6">
        <f t="shared" si="143"/>
        <v>0.1806083321624104</v>
      </c>
      <c r="O712" s="6"/>
      <c r="P712" s="6">
        <f t="shared" si="144"/>
        <v>0.20326165875745278</v>
      </c>
      <c r="Q712">
        <f t="shared" si="139"/>
        <v>0.35298999999999997</v>
      </c>
      <c r="R712">
        <f t="shared" si="145"/>
        <v>1</v>
      </c>
      <c r="S712">
        <f t="shared" si="146"/>
        <v>0.20326165875745278</v>
      </c>
      <c r="T712" s="6">
        <f t="shared" si="140"/>
        <v>105.89999999999999</v>
      </c>
      <c r="U712">
        <f t="shared" si="147"/>
        <v>3.9060204614788967</v>
      </c>
      <c r="V712" s="16">
        <f t="shared" ref="V712:V775" si="148">V711+(Tsurface-V711)*att*EXP(-kz*z)*EXP(-klai*LAI)</f>
        <v>2.2604477875686486</v>
      </c>
    </row>
    <row r="713" spans="4:22" ht="15.75" x14ac:dyDescent="0.25">
      <c r="D713" s="27">
        <v>26275</v>
      </c>
      <c r="E713">
        <v>342</v>
      </c>
      <c r="F713">
        <v>-3.7</v>
      </c>
      <c r="G713">
        <v>0</v>
      </c>
      <c r="H713">
        <v>0.22025475049121929</v>
      </c>
      <c r="I713" s="20">
        <f t="shared" ref="I713:I776" si="149">K713*L713/CF</f>
        <v>0.15813764785325005</v>
      </c>
      <c r="J713">
        <f t="shared" ref="J713:J776" si="150">K713*L713</f>
        <v>1.9229537978955207E-2</v>
      </c>
      <c r="K713" s="16">
        <f t="shared" si="141"/>
        <v>0.73003351826167362</v>
      </c>
      <c r="L713" s="16">
        <f t="shared" si="142"/>
        <v>2.6340623406913982E-2</v>
      </c>
      <c r="M713" s="6"/>
      <c r="N713" s="6">
        <f t="shared" si="143"/>
        <v>0.17620380039297545</v>
      </c>
      <c r="O713" s="6"/>
      <c r="P713" s="6">
        <f t="shared" si="144"/>
        <v>0.19885712698801783</v>
      </c>
      <c r="Q713">
        <f t="shared" ref="Q713:Q776" si="151">IF(T712/L &gt;= tfield, tfield-0.00001,T712/L)</f>
        <v>0.35298999999999997</v>
      </c>
      <c r="R713">
        <f t="shared" si="145"/>
        <v>1</v>
      </c>
      <c r="S713">
        <f t="shared" si="146"/>
        <v>0.19885712698801783</v>
      </c>
      <c r="T713" s="6">
        <f t="shared" ref="T713:T776" si="152">(IF(T712+Precipitation-actevapo-Inter&lt;0,0,IF(T712+Precipitation-actevapo-Inter&gt;tfield*L,tfield*L,IF(T712+Precipitation-actevapo-Inter&lt;twilt*L,twilt*L,T712+Precipitation-actevapo-Inter))))</f>
        <v>105.72379619960702</v>
      </c>
      <c r="U713">
        <f t="shared" si="147"/>
        <v>-0.7400000000000001</v>
      </c>
      <c r="V713" s="16">
        <f t="shared" si="148"/>
        <v>1.7024246295227836</v>
      </c>
    </row>
    <row r="714" spans="4:22" ht="15.75" x14ac:dyDescent="0.25">
      <c r="D714" s="27">
        <v>26276</v>
      </c>
      <c r="E714">
        <v>343</v>
      </c>
      <c r="F714">
        <v>-3.2</v>
      </c>
      <c r="G714">
        <v>3.7</v>
      </c>
      <c r="H714">
        <v>0.33206137823234799</v>
      </c>
      <c r="I714" s="20">
        <f t="shared" si="149"/>
        <v>0.13431053662271347</v>
      </c>
      <c r="J714">
        <f t="shared" si="150"/>
        <v>1.6332161253321958E-2</v>
      </c>
      <c r="K714" s="16">
        <f t="shared" si="141"/>
        <v>0.73170176260202813</v>
      </c>
      <c r="L714" s="16">
        <f t="shared" si="142"/>
        <v>2.232078981912335E-2</v>
      </c>
      <c r="M714" s="6"/>
      <c r="N714" s="6">
        <f t="shared" si="143"/>
        <v>0.26564910258587843</v>
      </c>
      <c r="O714" s="6"/>
      <c r="P714" s="6">
        <f t="shared" si="144"/>
        <v>0.28830242918092081</v>
      </c>
      <c r="Q714">
        <f t="shared" si="151"/>
        <v>0.3524126539986901</v>
      </c>
      <c r="R714">
        <f t="shared" si="145"/>
        <v>1</v>
      </c>
      <c r="S714">
        <f t="shared" si="146"/>
        <v>0.28830242918092081</v>
      </c>
      <c r="T714" s="6">
        <f t="shared" si="152"/>
        <v>105.89999999999999</v>
      </c>
      <c r="U714">
        <f t="shared" si="147"/>
        <v>-0.64000000000000012</v>
      </c>
      <c r="V714" s="16">
        <f t="shared" si="148"/>
        <v>1.2667805917673649</v>
      </c>
    </row>
    <row r="715" spans="4:22" ht="15.75" x14ac:dyDescent="0.25">
      <c r="D715" s="27">
        <v>26277</v>
      </c>
      <c r="E715">
        <v>344</v>
      </c>
      <c r="F715">
        <v>-2.9</v>
      </c>
      <c r="G715">
        <v>0.1</v>
      </c>
      <c r="H715">
        <v>-0.29111863689841566</v>
      </c>
      <c r="I715" s="20">
        <f t="shared" si="149"/>
        <v>0.11638535301305018</v>
      </c>
      <c r="J715">
        <f t="shared" si="150"/>
        <v>1.4152458926386903E-2</v>
      </c>
      <c r="K715" s="16">
        <f t="shared" si="141"/>
        <v>0.73003351826167362</v>
      </c>
      <c r="L715" s="16">
        <f t="shared" si="142"/>
        <v>1.938603991784674E-2</v>
      </c>
      <c r="M715" s="6"/>
      <c r="N715" s="6">
        <f t="shared" si="143"/>
        <v>-0.23289490951873254</v>
      </c>
      <c r="O715" s="6"/>
      <c r="P715" s="6">
        <f t="shared" si="144"/>
        <v>-0.21024158292369016</v>
      </c>
      <c r="Q715">
        <f t="shared" si="151"/>
        <v>0.35298999999999997</v>
      </c>
      <c r="R715">
        <f t="shared" si="145"/>
        <v>1</v>
      </c>
      <c r="S715">
        <f t="shared" si="146"/>
        <v>-0.21024158292369016</v>
      </c>
      <c r="T715" s="6">
        <f t="shared" si="152"/>
        <v>105.89999999999999</v>
      </c>
      <c r="U715">
        <f t="shared" si="147"/>
        <v>-0.57999999999999996</v>
      </c>
      <c r="V715" s="16">
        <f t="shared" si="148"/>
        <v>0.92331641208539872</v>
      </c>
    </row>
    <row r="716" spans="4:22" ht="15.75" x14ac:dyDescent="0.25">
      <c r="D716" s="27">
        <v>26278</v>
      </c>
      <c r="E716">
        <v>345</v>
      </c>
      <c r="F716">
        <v>-3.2</v>
      </c>
      <c r="G716">
        <v>0</v>
      </c>
      <c r="H716">
        <v>4.3995720877938814E-2</v>
      </c>
      <c r="I716" s="20">
        <f t="shared" si="149"/>
        <v>0.10244088602334335</v>
      </c>
      <c r="J716">
        <f t="shared" si="150"/>
        <v>1.2456811740438551E-2</v>
      </c>
      <c r="K716" s="16">
        <f t="shared" si="141"/>
        <v>0.73003351826167362</v>
      </c>
      <c r="L716" s="16">
        <f t="shared" si="142"/>
        <v>1.7063342201191267E-2</v>
      </c>
      <c r="M716" s="6"/>
      <c r="N716" s="6">
        <f t="shared" si="143"/>
        <v>3.5196576702351053E-2</v>
      </c>
      <c r="O716" s="6"/>
      <c r="P716" s="6">
        <f t="shared" si="144"/>
        <v>5.784990329739343E-2</v>
      </c>
      <c r="Q716">
        <f t="shared" si="151"/>
        <v>0.35298999999999997</v>
      </c>
      <c r="R716">
        <f t="shared" si="145"/>
        <v>1</v>
      </c>
      <c r="S716">
        <f t="shared" si="146"/>
        <v>5.784990329739343E-2</v>
      </c>
      <c r="T716" s="6">
        <f t="shared" si="152"/>
        <v>105.86480342329764</v>
      </c>
      <c r="U716">
        <f t="shared" si="147"/>
        <v>-0.64000000000000012</v>
      </c>
      <c r="V716" s="16">
        <f t="shared" si="148"/>
        <v>0.63257088906340697</v>
      </c>
    </row>
    <row r="717" spans="4:22" ht="15.75" x14ac:dyDescent="0.25">
      <c r="D717" s="27">
        <v>26279</v>
      </c>
      <c r="E717">
        <v>346</v>
      </c>
      <c r="F717">
        <v>-4</v>
      </c>
      <c r="G717">
        <v>0</v>
      </c>
      <c r="H717">
        <v>-2.96215285629872E-2</v>
      </c>
      <c r="I717" s="20">
        <f t="shared" si="149"/>
        <v>9.0482084835855223E-2</v>
      </c>
      <c r="J717">
        <f t="shared" si="150"/>
        <v>1.1002621516039994E-2</v>
      </c>
      <c r="K717" s="16">
        <f t="shared" si="141"/>
        <v>0.73034362552687571</v>
      </c>
      <c r="L717" s="16">
        <f t="shared" si="142"/>
        <v>1.5064992876610124E-2</v>
      </c>
      <c r="M717" s="6"/>
      <c r="N717" s="6">
        <f t="shared" si="143"/>
        <v>-2.3697222850389763E-2</v>
      </c>
      <c r="O717" s="6"/>
      <c r="P717" s="6">
        <f t="shared" si="144"/>
        <v>-1.0438962553473846E-3</v>
      </c>
      <c r="Q717">
        <f t="shared" si="151"/>
        <v>0.35288267807765883</v>
      </c>
      <c r="R717">
        <f t="shared" si="145"/>
        <v>1</v>
      </c>
      <c r="S717">
        <f t="shared" si="146"/>
        <v>-1.0438962553473846E-3</v>
      </c>
      <c r="T717" s="6">
        <f t="shared" si="152"/>
        <v>105.88850064614805</v>
      </c>
      <c r="U717">
        <f t="shared" si="147"/>
        <v>-0.8</v>
      </c>
      <c r="V717" s="16">
        <f t="shared" si="148"/>
        <v>0.36614141311924514</v>
      </c>
    </row>
    <row r="718" spans="4:22" ht="15.75" x14ac:dyDescent="0.25">
      <c r="D718" s="27">
        <v>26280</v>
      </c>
      <c r="E718">
        <v>347</v>
      </c>
      <c r="F718">
        <v>-4.8</v>
      </c>
      <c r="G718">
        <v>3.8</v>
      </c>
      <c r="H718">
        <v>7.1005565244290275E-2</v>
      </c>
      <c r="I718" s="20">
        <f t="shared" si="149"/>
        <v>8.0012483100090029E-2</v>
      </c>
      <c r="J718">
        <f t="shared" si="150"/>
        <v>9.729517944970947E-3</v>
      </c>
      <c r="K718" s="16">
        <f t="shared" si="141"/>
        <v>0.73011538135548559</v>
      </c>
      <c r="L718" s="16">
        <f t="shared" si="142"/>
        <v>1.3326000510916159E-2</v>
      </c>
      <c r="M718" s="6"/>
      <c r="N718" s="6">
        <f t="shared" si="143"/>
        <v>5.6804452195432224E-2</v>
      </c>
      <c r="O718" s="6"/>
      <c r="P718" s="6">
        <f t="shared" si="144"/>
        <v>7.9457778790474609E-2</v>
      </c>
      <c r="Q718">
        <f t="shared" si="151"/>
        <v>0.35296166882049351</v>
      </c>
      <c r="R718">
        <f t="shared" si="145"/>
        <v>1</v>
      </c>
      <c r="S718">
        <f t="shared" si="146"/>
        <v>7.9457778790474609E-2</v>
      </c>
      <c r="T718" s="6">
        <f t="shared" si="152"/>
        <v>105.89999999999999</v>
      </c>
      <c r="U718">
        <f t="shared" si="147"/>
        <v>-0.96</v>
      </c>
      <c r="V718" s="16">
        <f t="shared" si="148"/>
        <v>0.11950568680191928</v>
      </c>
    </row>
    <row r="719" spans="4:22" ht="15.75" x14ac:dyDescent="0.25">
      <c r="D719" s="27">
        <v>26281</v>
      </c>
      <c r="E719">
        <v>348</v>
      </c>
      <c r="F719">
        <v>-1.2</v>
      </c>
      <c r="G719">
        <v>0</v>
      </c>
      <c r="H719">
        <v>-0.36427717680321592</v>
      </c>
      <c r="I719" s="20">
        <f t="shared" si="149"/>
        <v>7.728355413133528E-2</v>
      </c>
      <c r="J719">
        <f t="shared" si="150"/>
        <v>9.3976801823703708E-3</v>
      </c>
      <c r="K719" s="16">
        <f t="shared" si="141"/>
        <v>0.73003351826167362</v>
      </c>
      <c r="L719" s="16">
        <f t="shared" si="142"/>
        <v>1.2872943429704088E-2</v>
      </c>
      <c r="M719" s="6"/>
      <c r="N719" s="6">
        <f t="shared" si="143"/>
        <v>-0.29142174144257277</v>
      </c>
      <c r="O719" s="6"/>
      <c r="P719" s="6">
        <f t="shared" si="144"/>
        <v>-0.26876841484753039</v>
      </c>
      <c r="Q719">
        <f t="shared" si="151"/>
        <v>0.35298999999999997</v>
      </c>
      <c r="R719">
        <f t="shared" si="145"/>
        <v>1</v>
      </c>
      <c r="S719">
        <f t="shared" si="146"/>
        <v>-0.26876841484753039</v>
      </c>
      <c r="T719" s="6">
        <f t="shared" si="152"/>
        <v>105.89999999999999</v>
      </c>
      <c r="U719">
        <f t="shared" si="147"/>
        <v>-0.24</v>
      </c>
      <c r="V719" s="16">
        <f t="shared" si="148"/>
        <v>5.2644833726646523E-2</v>
      </c>
    </row>
    <row r="720" spans="4:22" ht="15.75" x14ac:dyDescent="0.25">
      <c r="D720" s="27">
        <v>26282</v>
      </c>
      <c r="E720">
        <v>349</v>
      </c>
      <c r="F720">
        <v>0.7</v>
      </c>
      <c r="G720">
        <v>4.2</v>
      </c>
      <c r="H720">
        <v>-1.2462695570048223E-2</v>
      </c>
      <c r="I720" s="20">
        <f t="shared" si="149"/>
        <v>8.2844637298961202E-2</v>
      </c>
      <c r="J720">
        <f t="shared" si="150"/>
        <v>1.0073907895553682E-2</v>
      </c>
      <c r="K720" s="16">
        <f t="shared" si="141"/>
        <v>0.73003351826167362</v>
      </c>
      <c r="L720" s="16">
        <f t="shared" si="142"/>
        <v>1.3799240231518774E-2</v>
      </c>
      <c r="M720" s="6"/>
      <c r="N720" s="6">
        <f t="shared" si="143"/>
        <v>-9.9701564560385793E-3</v>
      </c>
      <c r="O720" s="6"/>
      <c r="P720" s="6">
        <f t="shared" si="144"/>
        <v>1.2683170139003799E-2</v>
      </c>
      <c r="Q720">
        <f t="shared" si="151"/>
        <v>0.35298999999999997</v>
      </c>
      <c r="R720">
        <f t="shared" si="145"/>
        <v>1</v>
      </c>
      <c r="S720">
        <f t="shared" si="146"/>
        <v>1.2683170139003799E-2</v>
      </c>
      <c r="T720" s="6">
        <f t="shared" si="152"/>
        <v>105.89999999999999</v>
      </c>
      <c r="U720">
        <f t="shared" si="147"/>
        <v>0.78120409229577925</v>
      </c>
      <c r="V720" s="16">
        <f t="shared" si="148"/>
        <v>0.18814225513644989</v>
      </c>
    </row>
    <row r="721" spans="4:22" ht="15.75" x14ac:dyDescent="0.25">
      <c r="D721" s="27">
        <v>26283</v>
      </c>
      <c r="E721">
        <v>350</v>
      </c>
      <c r="F721">
        <v>3</v>
      </c>
      <c r="G721">
        <v>0.7</v>
      </c>
      <c r="H721">
        <v>-0.16308958391383052</v>
      </c>
      <c r="I721" s="20">
        <f t="shared" si="149"/>
        <v>0.10919989859046564</v>
      </c>
      <c r="J721">
        <f t="shared" si="150"/>
        <v>1.3278707668600622E-2</v>
      </c>
      <c r="K721" s="16">
        <f t="shared" si="141"/>
        <v>0.73003351826167362</v>
      </c>
      <c r="L721" s="16">
        <f t="shared" si="142"/>
        <v>1.8189175341180697E-2</v>
      </c>
      <c r="M721" s="6"/>
      <c r="N721" s="6">
        <f t="shared" si="143"/>
        <v>-0.13047166713106442</v>
      </c>
      <c r="O721" s="6"/>
      <c r="P721" s="6">
        <f t="shared" si="144"/>
        <v>-0.10781834053602204</v>
      </c>
      <c r="Q721">
        <f t="shared" si="151"/>
        <v>0.35298999999999997</v>
      </c>
      <c r="R721">
        <f t="shared" si="145"/>
        <v>1</v>
      </c>
      <c r="S721">
        <f t="shared" si="146"/>
        <v>-0.10781834053602204</v>
      </c>
      <c r="T721" s="6">
        <f t="shared" si="152"/>
        <v>105.89999999999999</v>
      </c>
      <c r="U721">
        <f t="shared" si="147"/>
        <v>3.3480175384104829</v>
      </c>
      <c r="V721" s="16">
        <f t="shared" si="148"/>
        <v>0.775815732378488</v>
      </c>
    </row>
    <row r="722" spans="4:22" ht="15.75" x14ac:dyDescent="0.25">
      <c r="D722" s="27">
        <v>26284</v>
      </c>
      <c r="E722">
        <v>351</v>
      </c>
      <c r="F722">
        <v>2.4</v>
      </c>
      <c r="G722">
        <v>0</v>
      </c>
      <c r="H722">
        <v>-0.13404950916193595</v>
      </c>
      <c r="I722" s="20">
        <f t="shared" si="149"/>
        <v>0.12682151223045704</v>
      </c>
      <c r="J722">
        <f t="shared" si="150"/>
        <v>1.5421495887223574E-2</v>
      </c>
      <c r="K722" s="16">
        <f t="shared" si="141"/>
        <v>0.73003351826167362</v>
      </c>
      <c r="L722" s="16">
        <f t="shared" si="142"/>
        <v>2.1124366897487964E-2</v>
      </c>
      <c r="M722" s="6"/>
      <c r="N722" s="6">
        <f t="shared" si="143"/>
        <v>-0.10723960732954876</v>
      </c>
      <c r="O722" s="6"/>
      <c r="P722" s="6">
        <f t="shared" si="144"/>
        <v>-8.4586280734506386E-2</v>
      </c>
      <c r="Q722">
        <f t="shared" si="151"/>
        <v>0.35298999999999997</v>
      </c>
      <c r="R722">
        <f t="shared" si="145"/>
        <v>1</v>
      </c>
      <c r="S722">
        <f t="shared" si="146"/>
        <v>-8.4586280734506386E-2</v>
      </c>
      <c r="T722" s="6">
        <f t="shared" si="152"/>
        <v>105.89999999999999</v>
      </c>
      <c r="U722">
        <f t="shared" si="147"/>
        <v>2.6784140307283861</v>
      </c>
      <c r="V722" s="16">
        <f t="shared" si="148"/>
        <v>1.1296608868706515</v>
      </c>
    </row>
    <row r="723" spans="4:22" ht="15.75" x14ac:dyDescent="0.25">
      <c r="D723" s="27">
        <v>26285</v>
      </c>
      <c r="E723">
        <v>352</v>
      </c>
      <c r="F723">
        <v>3.3</v>
      </c>
      <c r="G723">
        <v>0</v>
      </c>
      <c r="H723">
        <v>0.24136368573122524</v>
      </c>
      <c r="I723" s="20">
        <f t="shared" si="149"/>
        <v>0.1525387711391834</v>
      </c>
      <c r="J723">
        <f t="shared" si="150"/>
        <v>1.8548714570524701E-2</v>
      </c>
      <c r="K723" s="16">
        <f t="shared" si="141"/>
        <v>0.73003351826167362</v>
      </c>
      <c r="L723" s="16">
        <f t="shared" si="142"/>
        <v>2.5408031421203993E-2</v>
      </c>
      <c r="M723" s="6"/>
      <c r="N723" s="6">
        <f t="shared" si="143"/>
        <v>0.19309094858498022</v>
      </c>
      <c r="O723" s="6"/>
      <c r="P723" s="6">
        <f t="shared" si="144"/>
        <v>0.21574427518002259</v>
      </c>
      <c r="Q723">
        <f t="shared" si="151"/>
        <v>0.35298999999999997</v>
      </c>
      <c r="R723">
        <f t="shared" si="145"/>
        <v>1</v>
      </c>
      <c r="S723">
        <f t="shared" si="146"/>
        <v>0.21574427518002259</v>
      </c>
      <c r="T723" s="6">
        <f t="shared" si="152"/>
        <v>105.70690905141501</v>
      </c>
      <c r="U723">
        <f t="shared" si="147"/>
        <v>3.6828192922515308</v>
      </c>
      <c r="V723" s="16">
        <f t="shared" si="148"/>
        <v>1.6044971837276871</v>
      </c>
    </row>
    <row r="724" spans="4:22" ht="15.75" x14ac:dyDescent="0.25">
      <c r="D724" s="27">
        <v>26286</v>
      </c>
      <c r="E724">
        <v>353</v>
      </c>
      <c r="F724">
        <v>0.2</v>
      </c>
      <c r="G724">
        <v>0.4</v>
      </c>
      <c r="H724">
        <v>8.4295272103410174E-2</v>
      </c>
      <c r="I724" s="20">
        <f t="shared" si="149"/>
        <v>0.13867771846363058</v>
      </c>
      <c r="J724">
        <f t="shared" si="150"/>
        <v>1.6863210565177478E-2</v>
      </c>
      <c r="K724" s="16">
        <f t="shared" si="141"/>
        <v>0.73186441428364324</v>
      </c>
      <c r="L724" s="16">
        <f t="shared" si="142"/>
        <v>2.3041440786109774E-2</v>
      </c>
      <c r="M724" s="6"/>
      <c r="N724" s="6">
        <f t="shared" si="143"/>
        <v>6.7436217682728145E-2</v>
      </c>
      <c r="O724" s="6"/>
      <c r="P724" s="6">
        <f t="shared" si="144"/>
        <v>9.0089544277770522E-2</v>
      </c>
      <c r="Q724">
        <f t="shared" si="151"/>
        <v>0.35235636350471672</v>
      </c>
      <c r="R724">
        <f t="shared" si="145"/>
        <v>1</v>
      </c>
      <c r="S724">
        <f t="shared" si="146"/>
        <v>9.0089544277770522E-2</v>
      </c>
      <c r="T724" s="6">
        <f t="shared" si="152"/>
        <v>105.89999999999999</v>
      </c>
      <c r="U724">
        <f t="shared" si="147"/>
        <v>0.22320116922736555</v>
      </c>
      <c r="V724" s="16">
        <f t="shared" si="148"/>
        <v>1.347603806878682</v>
      </c>
    </row>
    <row r="725" spans="4:22" ht="15.75" x14ac:dyDescent="0.25">
      <c r="D725" s="27">
        <v>26287</v>
      </c>
      <c r="E725">
        <v>354</v>
      </c>
      <c r="F725">
        <v>0.6</v>
      </c>
      <c r="G725">
        <v>4.2</v>
      </c>
      <c r="H725">
        <v>0.24152628582062341</v>
      </c>
      <c r="I725" s="20">
        <f t="shared" si="149"/>
        <v>0.13161097399612187</v>
      </c>
      <c r="J725">
        <f t="shared" si="150"/>
        <v>1.600389443792842E-2</v>
      </c>
      <c r="K725" s="16">
        <f t="shared" si="141"/>
        <v>0.73003351826167362</v>
      </c>
      <c r="L725" s="16">
        <f t="shared" si="142"/>
        <v>2.1922136501398251E-2</v>
      </c>
      <c r="M725" s="6"/>
      <c r="N725" s="6">
        <f t="shared" si="143"/>
        <v>0.19322102865649873</v>
      </c>
      <c r="O725" s="6"/>
      <c r="P725" s="6">
        <f t="shared" si="144"/>
        <v>0.21587435525154111</v>
      </c>
      <c r="Q725">
        <f t="shared" si="151"/>
        <v>0.35298999999999997</v>
      </c>
      <c r="R725">
        <f t="shared" si="145"/>
        <v>1</v>
      </c>
      <c r="S725">
        <f t="shared" si="146"/>
        <v>0.21587435525154111</v>
      </c>
      <c r="T725" s="6">
        <f t="shared" si="152"/>
        <v>105.89999999999999</v>
      </c>
      <c r="U725">
        <f t="shared" si="147"/>
        <v>0.66960350768209653</v>
      </c>
      <c r="V725" s="16">
        <f t="shared" si="148"/>
        <v>1.221509338685886</v>
      </c>
    </row>
    <row r="726" spans="4:22" ht="15.75" x14ac:dyDescent="0.25">
      <c r="D726" s="27">
        <v>26288</v>
      </c>
      <c r="E726">
        <v>355</v>
      </c>
      <c r="F726">
        <v>5.0999999999999996</v>
      </c>
      <c r="G726">
        <v>0.6</v>
      </c>
      <c r="H726">
        <v>0.421865831742395</v>
      </c>
      <c r="I726" s="20">
        <f t="shared" si="149"/>
        <v>0.17900013667899325</v>
      </c>
      <c r="J726">
        <f t="shared" si="150"/>
        <v>2.1766416620165579E-2</v>
      </c>
      <c r="K726" s="16">
        <f t="shared" si="141"/>
        <v>0.73003351826167362</v>
      </c>
      <c r="L726" s="16">
        <f t="shared" si="142"/>
        <v>2.9815640070876323E-2</v>
      </c>
      <c r="M726" s="6"/>
      <c r="N726" s="6">
        <f t="shared" si="143"/>
        <v>0.33749266539391604</v>
      </c>
      <c r="O726" s="6"/>
      <c r="P726" s="6">
        <f t="shared" si="144"/>
        <v>0.36014599198895841</v>
      </c>
      <c r="Q726">
        <f t="shared" si="151"/>
        <v>0.35298999999999997</v>
      </c>
      <c r="R726">
        <f t="shared" si="145"/>
        <v>1</v>
      </c>
      <c r="S726">
        <f t="shared" si="146"/>
        <v>0.36014599198895841</v>
      </c>
      <c r="T726" s="6">
        <f t="shared" si="152"/>
        <v>105.89999999999999</v>
      </c>
      <c r="U726">
        <f t="shared" si="147"/>
        <v>5.6916298152978202</v>
      </c>
      <c r="V726" s="16">
        <f t="shared" si="148"/>
        <v>2.0528621639339431</v>
      </c>
    </row>
    <row r="727" spans="4:22" ht="15.75" x14ac:dyDescent="0.25">
      <c r="D727" s="27">
        <v>26289</v>
      </c>
      <c r="E727">
        <v>356</v>
      </c>
      <c r="F727">
        <v>1.8</v>
      </c>
      <c r="G727">
        <v>0</v>
      </c>
      <c r="H727">
        <v>0.46080192450850405</v>
      </c>
      <c r="I727" s="20">
        <f t="shared" si="149"/>
        <v>0.17849764974243654</v>
      </c>
      <c r="J727">
        <f t="shared" si="150"/>
        <v>2.1705314208680281E-2</v>
      </c>
      <c r="K727" s="16">
        <f t="shared" si="141"/>
        <v>0.73003351826167362</v>
      </c>
      <c r="L727" s="16">
        <f t="shared" si="142"/>
        <v>2.9731941980368382E-2</v>
      </c>
      <c r="M727" s="6"/>
      <c r="N727" s="6">
        <f t="shared" si="143"/>
        <v>0.36864153960680324</v>
      </c>
      <c r="O727" s="6"/>
      <c r="P727" s="6">
        <f t="shared" si="144"/>
        <v>0.39129486620184561</v>
      </c>
      <c r="Q727">
        <f t="shared" si="151"/>
        <v>0.35298999999999997</v>
      </c>
      <c r="R727">
        <f t="shared" si="145"/>
        <v>1</v>
      </c>
      <c r="S727">
        <f t="shared" si="146"/>
        <v>0.39129486620184561</v>
      </c>
      <c r="T727" s="6">
        <f t="shared" si="152"/>
        <v>105.53135846039319</v>
      </c>
      <c r="U727">
        <f t="shared" si="147"/>
        <v>2.0088105230462898</v>
      </c>
      <c r="V727" s="16">
        <f t="shared" si="148"/>
        <v>2.0446694415452793</v>
      </c>
    </row>
    <row r="728" spans="4:22" ht="15.75" x14ac:dyDescent="0.25">
      <c r="D728" s="27">
        <v>26290</v>
      </c>
      <c r="E728">
        <v>357</v>
      </c>
      <c r="F728">
        <v>-2.1</v>
      </c>
      <c r="G728">
        <v>0</v>
      </c>
      <c r="H728">
        <v>-0.30126658944613749</v>
      </c>
      <c r="I728" s="20">
        <f t="shared" si="149"/>
        <v>0.1522398335437864</v>
      </c>
      <c r="J728">
        <f t="shared" si="150"/>
        <v>1.8512363758924427E-2</v>
      </c>
      <c r="K728" s="16">
        <f t="shared" si="141"/>
        <v>0.7335552621706618</v>
      </c>
      <c r="L728" s="16">
        <f t="shared" si="142"/>
        <v>2.523649507215657E-2</v>
      </c>
      <c r="M728" s="6"/>
      <c r="N728" s="6">
        <f t="shared" si="143"/>
        <v>-0.24101327155690999</v>
      </c>
      <c r="O728" s="6"/>
      <c r="P728" s="6">
        <f t="shared" si="144"/>
        <v>-0.21835994496186761</v>
      </c>
      <c r="Q728">
        <f t="shared" si="151"/>
        <v>0.35177119486797731</v>
      </c>
      <c r="R728">
        <f t="shared" si="145"/>
        <v>1</v>
      </c>
      <c r="S728">
        <f t="shared" si="146"/>
        <v>-0.21835994496186761</v>
      </c>
      <c r="T728" s="6">
        <f t="shared" si="152"/>
        <v>105.7723717319501</v>
      </c>
      <c r="U728">
        <f t="shared" si="147"/>
        <v>-0.42000000000000004</v>
      </c>
      <c r="V728" s="16">
        <f t="shared" si="148"/>
        <v>1.5862903185995287</v>
      </c>
    </row>
    <row r="729" spans="4:22" ht="15.75" x14ac:dyDescent="0.25">
      <c r="D729" s="27">
        <v>26291</v>
      </c>
      <c r="E729">
        <v>358</v>
      </c>
      <c r="F729">
        <v>3.6</v>
      </c>
      <c r="G729">
        <v>0</v>
      </c>
      <c r="H729">
        <v>0.56459898915223217</v>
      </c>
      <c r="I729" s="20">
        <f t="shared" si="149"/>
        <v>0.17841070796562239</v>
      </c>
      <c r="J729">
        <f t="shared" si="150"/>
        <v>2.1694742088619684E-2</v>
      </c>
      <c r="K729" s="16">
        <f t="shared" si="141"/>
        <v>0.73123389840547348</v>
      </c>
      <c r="L729" s="16">
        <f t="shared" si="142"/>
        <v>2.9668676651789769E-2</v>
      </c>
      <c r="M729" s="6"/>
      <c r="N729" s="6">
        <f t="shared" si="143"/>
        <v>0.45167919132178574</v>
      </c>
      <c r="O729" s="6"/>
      <c r="P729" s="6">
        <f t="shared" si="144"/>
        <v>0.47433251791682812</v>
      </c>
      <c r="Q729">
        <f t="shared" si="151"/>
        <v>0.3525745724398337</v>
      </c>
      <c r="R729">
        <f t="shared" si="145"/>
        <v>1</v>
      </c>
      <c r="S729">
        <f t="shared" si="146"/>
        <v>0.47433251791682812</v>
      </c>
      <c r="T729" s="6">
        <f t="shared" si="152"/>
        <v>105.32069254062831</v>
      </c>
      <c r="U729">
        <f t="shared" si="147"/>
        <v>4.0176210460925796</v>
      </c>
      <c r="V729" s="16">
        <f t="shared" si="148"/>
        <v>2.0384691088557085</v>
      </c>
    </row>
    <row r="730" spans="4:22" ht="15.75" x14ac:dyDescent="0.25">
      <c r="D730" s="27">
        <v>26292</v>
      </c>
      <c r="E730">
        <v>359</v>
      </c>
      <c r="F730">
        <v>1.3</v>
      </c>
      <c r="G730">
        <v>0</v>
      </c>
      <c r="H730">
        <v>0.14075629677538731</v>
      </c>
      <c r="I730" s="20">
        <f t="shared" si="149"/>
        <v>0.1727931185621166</v>
      </c>
      <c r="J730">
        <f t="shared" si="150"/>
        <v>2.1011643217153379E-2</v>
      </c>
      <c r="K730" s="16">
        <f t="shared" si="141"/>
        <v>0.73558432982134836</v>
      </c>
      <c r="L730" s="16">
        <f t="shared" si="142"/>
        <v>2.8564560670095412E-2</v>
      </c>
      <c r="M730" s="6"/>
      <c r="N730" s="6">
        <f t="shared" si="143"/>
        <v>0.11260503742030986</v>
      </c>
      <c r="O730" s="6"/>
      <c r="P730" s="6">
        <f t="shared" si="144"/>
        <v>0.13525836401535224</v>
      </c>
      <c r="Q730">
        <f t="shared" si="151"/>
        <v>0.35106897513542773</v>
      </c>
      <c r="R730">
        <f t="shared" si="145"/>
        <v>1</v>
      </c>
      <c r="S730">
        <f t="shared" si="146"/>
        <v>0.13525836401535224</v>
      </c>
      <c r="T730" s="6">
        <f t="shared" si="152"/>
        <v>105.20808750320801</v>
      </c>
      <c r="U730">
        <f t="shared" si="147"/>
        <v>1.450807599977876</v>
      </c>
      <c r="V730" s="16">
        <f t="shared" si="148"/>
        <v>1.9291758452286363</v>
      </c>
    </row>
    <row r="731" spans="4:22" ht="15.75" x14ac:dyDescent="0.25">
      <c r="D731" s="27">
        <v>26293</v>
      </c>
      <c r="E731">
        <v>360</v>
      </c>
      <c r="F731">
        <v>5.0999999999999996</v>
      </c>
      <c r="G731">
        <v>0</v>
      </c>
      <c r="H731">
        <v>0.14384147153402854</v>
      </c>
      <c r="I731" s="20">
        <f t="shared" si="149"/>
        <v>0.21806639909201705</v>
      </c>
      <c r="J731">
        <f t="shared" si="150"/>
        <v>2.6516874129589273E-2</v>
      </c>
      <c r="K731" s="16">
        <f t="shared" si="141"/>
        <v>0.73666890600238855</v>
      </c>
      <c r="L731" s="16">
        <f t="shared" si="142"/>
        <v>3.5995647316629506E-2</v>
      </c>
      <c r="M731" s="6"/>
      <c r="N731" s="6">
        <f t="shared" si="143"/>
        <v>0.11507317722722284</v>
      </c>
      <c r="O731" s="6"/>
      <c r="P731" s="6">
        <f t="shared" si="144"/>
        <v>0.1377265038222652</v>
      </c>
      <c r="Q731">
        <f t="shared" si="151"/>
        <v>0.35069362501069334</v>
      </c>
      <c r="R731">
        <f t="shared" si="145"/>
        <v>1</v>
      </c>
      <c r="S731">
        <f t="shared" si="146"/>
        <v>0.1377265038222652</v>
      </c>
      <c r="T731" s="6">
        <f t="shared" si="152"/>
        <v>105.09301432598079</v>
      </c>
      <c r="U731">
        <f t="shared" si="147"/>
        <v>5.6916298152978202</v>
      </c>
      <c r="V731" s="16">
        <f t="shared" si="148"/>
        <v>2.628916882242823</v>
      </c>
    </row>
    <row r="732" spans="4:22" ht="15.75" x14ac:dyDescent="0.25">
      <c r="D732" s="27">
        <v>26294</v>
      </c>
      <c r="E732">
        <v>361</v>
      </c>
      <c r="F732">
        <v>2.5</v>
      </c>
      <c r="G732">
        <v>3.8</v>
      </c>
      <c r="H732">
        <v>0.12249523805619841</v>
      </c>
      <c r="I732" s="20">
        <f t="shared" si="149"/>
        <v>0.22044120010274434</v>
      </c>
      <c r="J732">
        <f t="shared" si="150"/>
        <v>2.6805649932493712E-2</v>
      </c>
      <c r="K732" s="16">
        <f t="shared" si="141"/>
        <v>0.73777725452707665</v>
      </c>
      <c r="L732" s="16">
        <f t="shared" si="142"/>
        <v>3.6332985014123846E-2</v>
      </c>
      <c r="M732" s="6"/>
      <c r="N732" s="6">
        <f t="shared" si="143"/>
        <v>9.7996190444958733E-2</v>
      </c>
      <c r="O732" s="6"/>
      <c r="P732" s="6">
        <f t="shared" si="144"/>
        <v>0.12064951704000111</v>
      </c>
      <c r="Q732">
        <f t="shared" si="151"/>
        <v>0.35031004775326929</v>
      </c>
      <c r="R732">
        <f t="shared" si="145"/>
        <v>1</v>
      </c>
      <c r="S732">
        <f t="shared" si="146"/>
        <v>0.12064951704000111</v>
      </c>
      <c r="T732" s="6">
        <f t="shared" si="152"/>
        <v>105.89999999999999</v>
      </c>
      <c r="U732">
        <f t="shared" si="147"/>
        <v>2.7900146153420691</v>
      </c>
      <c r="V732" s="16">
        <f t="shared" si="148"/>
        <v>2.6588778321218798</v>
      </c>
    </row>
    <row r="733" spans="4:22" ht="15.75" x14ac:dyDescent="0.25">
      <c r="D733" s="27">
        <v>26295</v>
      </c>
      <c r="E733">
        <v>362</v>
      </c>
      <c r="F733">
        <v>-0.6</v>
      </c>
      <c r="G733">
        <v>0</v>
      </c>
      <c r="H733">
        <v>0.36923512862927693</v>
      </c>
      <c r="I733" s="20">
        <f t="shared" si="149"/>
        <v>0.18451678154175585</v>
      </c>
      <c r="J733">
        <f t="shared" si="150"/>
        <v>2.2437240635477512E-2</v>
      </c>
      <c r="K733" s="16">
        <f t="shared" si="141"/>
        <v>0.73003351826167362</v>
      </c>
      <c r="L733" s="16">
        <f t="shared" si="142"/>
        <v>3.0734534886705151E-2</v>
      </c>
      <c r="M733" s="6"/>
      <c r="N733" s="6">
        <f t="shared" si="143"/>
        <v>0.29538810290342155</v>
      </c>
      <c r="O733" s="6"/>
      <c r="P733" s="6">
        <f t="shared" si="144"/>
        <v>0.31804142949846392</v>
      </c>
      <c r="Q733">
        <f t="shared" si="151"/>
        <v>0.35298999999999997</v>
      </c>
      <c r="R733">
        <f t="shared" si="145"/>
        <v>1</v>
      </c>
      <c r="S733">
        <f t="shared" si="146"/>
        <v>0.31804142949846392</v>
      </c>
      <c r="T733" s="6">
        <f t="shared" si="152"/>
        <v>105.60461189709658</v>
      </c>
      <c r="U733">
        <f t="shared" si="147"/>
        <v>-0.12</v>
      </c>
      <c r="V733" s="16">
        <f t="shared" si="148"/>
        <v>2.1420622454187837</v>
      </c>
    </row>
    <row r="734" spans="4:22" ht="15.75" x14ac:dyDescent="0.25">
      <c r="D734" s="27">
        <v>26296</v>
      </c>
      <c r="E734">
        <v>363</v>
      </c>
      <c r="F734">
        <v>-1.5</v>
      </c>
      <c r="G734">
        <v>0</v>
      </c>
      <c r="H734">
        <v>0.32921544955034704</v>
      </c>
      <c r="I734" s="20">
        <f t="shared" si="149"/>
        <v>0.15790693795922028</v>
      </c>
      <c r="J734">
        <f t="shared" si="150"/>
        <v>1.9201483655841185E-2</v>
      </c>
      <c r="K734" s="16">
        <f t="shared" si="141"/>
        <v>0.73284970818792772</v>
      </c>
      <c r="L734" s="16">
        <f t="shared" si="142"/>
        <v>2.6201120695428137E-2</v>
      </c>
      <c r="M734" s="6"/>
      <c r="N734" s="6">
        <f t="shared" si="143"/>
        <v>0.26337235964027766</v>
      </c>
      <c r="O734" s="6"/>
      <c r="P734" s="6">
        <f t="shared" si="144"/>
        <v>0.28602568623532004</v>
      </c>
      <c r="Q734">
        <f t="shared" si="151"/>
        <v>0.35201537299032193</v>
      </c>
      <c r="R734">
        <f t="shared" si="145"/>
        <v>1</v>
      </c>
      <c r="S734">
        <f t="shared" si="146"/>
        <v>0.28602568623532004</v>
      </c>
      <c r="T734" s="6">
        <f t="shared" si="152"/>
        <v>105.3412395374563</v>
      </c>
      <c r="U734">
        <f t="shared" si="147"/>
        <v>-0.30000000000000004</v>
      </c>
      <c r="V734" s="16">
        <f t="shared" si="148"/>
        <v>1.6878876078932881</v>
      </c>
    </row>
    <row r="735" spans="4:22" ht="15.75" x14ac:dyDescent="0.25">
      <c r="D735" s="27">
        <v>26297</v>
      </c>
      <c r="E735">
        <v>364</v>
      </c>
      <c r="F735">
        <v>-6.7</v>
      </c>
      <c r="G735">
        <v>0</v>
      </c>
      <c r="H735">
        <v>-0.2203431573040322</v>
      </c>
      <c r="I735" s="20">
        <f t="shared" si="149"/>
        <v>0.12749656339574317</v>
      </c>
      <c r="J735">
        <f t="shared" si="150"/>
        <v>1.5503582108922368E-2</v>
      </c>
      <c r="K735" s="16">
        <f t="shared" si="141"/>
        <v>0.73538642763276019</v>
      </c>
      <c r="L735" s="16">
        <f t="shared" si="142"/>
        <v>2.1082224972289808E-2</v>
      </c>
      <c r="M735" s="6"/>
      <c r="N735" s="6">
        <f t="shared" si="143"/>
        <v>-0.17627452584322578</v>
      </c>
      <c r="O735" s="6"/>
      <c r="P735" s="6">
        <f t="shared" si="144"/>
        <v>-0.1536211992481834</v>
      </c>
      <c r="Q735">
        <f t="shared" si="151"/>
        <v>0.35113746512485433</v>
      </c>
      <c r="R735">
        <f t="shared" si="145"/>
        <v>1</v>
      </c>
      <c r="S735">
        <f t="shared" si="146"/>
        <v>-0.1536211992481834</v>
      </c>
      <c r="T735" s="6">
        <f t="shared" si="152"/>
        <v>105.51751406329953</v>
      </c>
      <c r="U735">
        <f t="shared" si="147"/>
        <v>-1.34</v>
      </c>
      <c r="V735" s="16">
        <f t="shared" si="148"/>
        <v>1.124761193174467</v>
      </c>
    </row>
    <row r="736" spans="4:22" ht="15.75" x14ac:dyDescent="0.25">
      <c r="D736" s="27">
        <v>26298</v>
      </c>
      <c r="E736">
        <v>365</v>
      </c>
      <c r="F736">
        <v>-4.9000000000000004</v>
      </c>
      <c r="G736">
        <v>0</v>
      </c>
      <c r="H736">
        <v>-0.18305230449262808</v>
      </c>
      <c r="I736" s="20">
        <f t="shared" si="149"/>
        <v>0.10770868858025809</v>
      </c>
      <c r="J736">
        <f t="shared" si="150"/>
        <v>1.3097376531359383E-2</v>
      </c>
      <c r="K736" s="16">
        <f t="shared" si="141"/>
        <v>0.73368860703402361</v>
      </c>
      <c r="L736" s="16">
        <f t="shared" si="142"/>
        <v>1.7851410538193096E-2</v>
      </c>
      <c r="M736" s="6"/>
      <c r="N736" s="6">
        <f t="shared" si="143"/>
        <v>-0.14644184359410248</v>
      </c>
      <c r="O736" s="6"/>
      <c r="P736" s="6">
        <f t="shared" si="144"/>
        <v>-0.1237885169990601</v>
      </c>
      <c r="Q736">
        <f t="shared" si="151"/>
        <v>0.35172504687766509</v>
      </c>
      <c r="R736">
        <f t="shared" si="145"/>
        <v>1</v>
      </c>
      <c r="S736">
        <f t="shared" si="146"/>
        <v>-0.1237885169990601</v>
      </c>
      <c r="T736" s="6">
        <f t="shared" si="152"/>
        <v>105.66395590689363</v>
      </c>
      <c r="U736">
        <f t="shared" si="147"/>
        <v>-0.98000000000000009</v>
      </c>
      <c r="V736" s="16">
        <f t="shared" si="148"/>
        <v>0.73331779168827238</v>
      </c>
    </row>
    <row r="737" spans="4:22" ht="15.75" x14ac:dyDescent="0.25">
      <c r="D737" s="27">
        <v>26299</v>
      </c>
      <c r="E737">
        <v>1</v>
      </c>
      <c r="F737">
        <v>-5.4</v>
      </c>
      <c r="G737">
        <v>0</v>
      </c>
      <c r="H737">
        <v>-0.45038125548841712</v>
      </c>
      <c r="I737" s="20">
        <f t="shared" si="149"/>
        <v>9.2036521407153571E-2</v>
      </c>
      <c r="J737">
        <f t="shared" si="150"/>
        <v>1.1191641003109874E-2</v>
      </c>
      <c r="K737" s="16">
        <f t="shared" si="141"/>
        <v>0.73227812541518689</v>
      </c>
      <c r="L737" s="16">
        <f t="shared" si="142"/>
        <v>1.5283320113876732E-2</v>
      </c>
      <c r="M737" s="6"/>
      <c r="N737" s="6">
        <f t="shared" si="143"/>
        <v>-0.36030500439073371</v>
      </c>
      <c r="O737" s="6"/>
      <c r="P737" s="6">
        <f t="shared" si="144"/>
        <v>-0.33765167779569133</v>
      </c>
      <c r="Q737">
        <f t="shared" si="151"/>
        <v>0.3522131863563121</v>
      </c>
      <c r="R737">
        <f t="shared" si="145"/>
        <v>1</v>
      </c>
      <c r="S737">
        <f t="shared" si="146"/>
        <v>-0.33765167779569133</v>
      </c>
      <c r="T737" s="6">
        <f t="shared" si="152"/>
        <v>105.89999999999999</v>
      </c>
      <c r="U737">
        <f t="shared" si="147"/>
        <v>-1.08</v>
      </c>
      <c r="V737" s="16">
        <f t="shared" si="148"/>
        <v>0.39607702221012914</v>
      </c>
    </row>
    <row r="738" spans="4:22" ht="15.75" x14ac:dyDescent="0.25">
      <c r="D738" s="27">
        <v>26300</v>
      </c>
      <c r="E738">
        <v>2</v>
      </c>
      <c r="F738">
        <v>-5</v>
      </c>
      <c r="G738">
        <v>0.1</v>
      </c>
      <c r="H738">
        <v>-0.23248265921797032</v>
      </c>
      <c r="I738" s="20">
        <f t="shared" si="149"/>
        <v>8.0699660737887785E-2</v>
      </c>
      <c r="J738">
        <f t="shared" si="150"/>
        <v>9.8130787457271548E-3</v>
      </c>
      <c r="K738" s="16">
        <f t="shared" si="141"/>
        <v>0.73003351826167362</v>
      </c>
      <c r="L738" s="16">
        <f t="shared" si="142"/>
        <v>1.3441956431115194E-2</v>
      </c>
      <c r="M738" s="6"/>
      <c r="N738" s="6">
        <f t="shared" si="143"/>
        <v>-0.18598612737437625</v>
      </c>
      <c r="O738" s="6"/>
      <c r="P738" s="6">
        <f t="shared" si="144"/>
        <v>-0.16333280077933388</v>
      </c>
      <c r="Q738">
        <f t="shared" si="151"/>
        <v>0.35298999999999997</v>
      </c>
      <c r="R738">
        <f t="shared" si="145"/>
        <v>1</v>
      </c>
      <c r="S738">
        <f t="shared" si="146"/>
        <v>-0.16333280077933388</v>
      </c>
      <c r="T738" s="6">
        <f t="shared" si="152"/>
        <v>105.89999999999999</v>
      </c>
      <c r="U738">
        <f t="shared" si="147"/>
        <v>-1</v>
      </c>
      <c r="V738" s="16">
        <f t="shared" si="148"/>
        <v>0.13643467414572735</v>
      </c>
    </row>
    <row r="739" spans="4:22" ht="15.75" x14ac:dyDescent="0.25">
      <c r="D739" s="27">
        <v>26301</v>
      </c>
      <c r="E739">
        <v>3</v>
      </c>
      <c r="F739">
        <v>-3.4</v>
      </c>
      <c r="G739">
        <v>0</v>
      </c>
      <c r="H739">
        <v>1.3818314986463192E-2</v>
      </c>
      <c r="I739" s="20">
        <f t="shared" si="149"/>
        <v>7.4563497254408501E-2</v>
      </c>
      <c r="J739">
        <f t="shared" si="150"/>
        <v>9.0669212661360736E-3</v>
      </c>
      <c r="K739" s="16">
        <f t="shared" si="141"/>
        <v>0.73003351826167362</v>
      </c>
      <c r="L739" s="16">
        <f t="shared" si="142"/>
        <v>1.241986982697159E-2</v>
      </c>
      <c r="M739" s="6"/>
      <c r="N739" s="6">
        <f t="shared" si="143"/>
        <v>1.1054651989170555E-2</v>
      </c>
      <c r="O739" s="6"/>
      <c r="P739" s="6">
        <f t="shared" si="144"/>
        <v>3.3707978584212935E-2</v>
      </c>
      <c r="Q739">
        <f t="shared" si="151"/>
        <v>0.35298999999999997</v>
      </c>
      <c r="R739">
        <f t="shared" si="145"/>
        <v>1</v>
      </c>
      <c r="S739">
        <f t="shared" si="146"/>
        <v>3.3707978584212935E-2</v>
      </c>
      <c r="T739" s="6">
        <f t="shared" si="152"/>
        <v>105.88894534801082</v>
      </c>
      <c r="U739">
        <f t="shared" si="147"/>
        <v>-0.68</v>
      </c>
      <c r="V739" s="16">
        <f t="shared" si="148"/>
        <v>-1.5405813494993453E-2</v>
      </c>
    </row>
    <row r="740" spans="4:22" ht="15.75" x14ac:dyDescent="0.25">
      <c r="D740" s="27">
        <v>26302</v>
      </c>
      <c r="E740">
        <v>4</v>
      </c>
      <c r="F740">
        <v>-3.5</v>
      </c>
      <c r="G740">
        <v>0</v>
      </c>
      <c r="H740">
        <v>4.6543876888312213E-2</v>
      </c>
      <c r="I740" s="20">
        <f t="shared" si="149"/>
        <v>6.9612619224316177E-2</v>
      </c>
      <c r="J740">
        <f t="shared" si="150"/>
        <v>8.4648944976768465E-3</v>
      </c>
      <c r="K740" s="16">
        <f t="shared" si="141"/>
        <v>0.73011109812749631</v>
      </c>
      <c r="L740" s="16">
        <f t="shared" si="142"/>
        <v>1.1593981408290628E-2</v>
      </c>
      <c r="M740" s="6"/>
      <c r="N740" s="6">
        <f t="shared" si="143"/>
        <v>3.7235101510649772E-2</v>
      </c>
      <c r="O740" s="6"/>
      <c r="P740" s="6">
        <f t="shared" si="144"/>
        <v>5.988842810569215E-2</v>
      </c>
      <c r="Q740">
        <f t="shared" si="151"/>
        <v>0.35296315116003607</v>
      </c>
      <c r="R740">
        <f t="shared" si="145"/>
        <v>1</v>
      </c>
      <c r="S740">
        <f t="shared" si="146"/>
        <v>5.988842810569215E-2</v>
      </c>
      <c r="T740" s="6">
        <f t="shared" si="152"/>
        <v>105.85171024650018</v>
      </c>
      <c r="U740">
        <f t="shared" si="147"/>
        <v>-0.70000000000000007</v>
      </c>
      <c r="V740" s="16">
        <f t="shared" si="148"/>
        <v>-0.14272661258242739</v>
      </c>
    </row>
    <row r="741" spans="4:22" ht="15.75" x14ac:dyDescent="0.25">
      <c r="D741" s="27">
        <v>26303</v>
      </c>
      <c r="E741">
        <v>5</v>
      </c>
      <c r="F741">
        <v>-4</v>
      </c>
      <c r="G741">
        <v>0</v>
      </c>
      <c r="H741">
        <v>-8.8253401134984616E-2</v>
      </c>
      <c r="I741" s="20">
        <f t="shared" si="149"/>
        <v>6.5044166065833922E-2</v>
      </c>
      <c r="J741">
        <f t="shared" si="150"/>
        <v>7.9093705936054051E-3</v>
      </c>
      <c r="K741" s="16">
        <f t="shared" si="141"/>
        <v>0.73046973487343791</v>
      </c>
      <c r="L741" s="16">
        <f t="shared" si="142"/>
        <v>1.0827786855503044E-2</v>
      </c>
      <c r="M741" s="6"/>
      <c r="N741" s="6">
        <f t="shared" si="143"/>
        <v>-7.0602720907987693E-2</v>
      </c>
      <c r="O741" s="6"/>
      <c r="P741" s="6">
        <f t="shared" si="144"/>
        <v>-4.7949394312945315E-2</v>
      </c>
      <c r="Q741">
        <f t="shared" si="151"/>
        <v>0.35283903415500056</v>
      </c>
      <c r="R741">
        <f t="shared" si="145"/>
        <v>1</v>
      </c>
      <c r="S741">
        <f t="shared" si="146"/>
        <v>-4.7949394312945315E-2</v>
      </c>
      <c r="T741" s="6">
        <f t="shared" si="152"/>
        <v>105.89999999999999</v>
      </c>
      <c r="U741">
        <f t="shared" si="147"/>
        <v>-0.8</v>
      </c>
      <c r="V741" s="16">
        <f t="shared" si="148"/>
        <v>-0.26496629056178156</v>
      </c>
    </row>
    <row r="742" spans="4:22" ht="15.75" x14ac:dyDescent="0.25">
      <c r="D742" s="27">
        <v>26304</v>
      </c>
      <c r="E742">
        <v>6</v>
      </c>
      <c r="F742">
        <v>-9.8000000000000007</v>
      </c>
      <c r="G742">
        <v>0</v>
      </c>
      <c r="H742">
        <v>-0.32646332592174693</v>
      </c>
      <c r="I742" s="20">
        <f t="shared" si="149"/>
        <v>5.3868300124927881E-2</v>
      </c>
      <c r="J742">
        <f t="shared" si="150"/>
        <v>6.5503852951912305E-3</v>
      </c>
      <c r="K742" s="16">
        <f t="shared" si="141"/>
        <v>0.73003351826167362</v>
      </c>
      <c r="L742" s="16">
        <f t="shared" si="142"/>
        <v>8.9727185551544859E-3</v>
      </c>
      <c r="M742" s="6"/>
      <c r="N742" s="6">
        <f t="shared" si="143"/>
        <v>-0.26117066073739753</v>
      </c>
      <c r="O742" s="6"/>
      <c r="P742" s="6">
        <f t="shared" si="144"/>
        <v>-0.23851733414235515</v>
      </c>
      <c r="Q742">
        <f t="shared" si="151"/>
        <v>0.35298999999999997</v>
      </c>
      <c r="R742">
        <f t="shared" si="145"/>
        <v>1</v>
      </c>
      <c r="S742">
        <f t="shared" si="146"/>
        <v>-0.23851733414235515</v>
      </c>
      <c r="T742" s="6">
        <f t="shared" si="152"/>
        <v>105.89999999999999</v>
      </c>
      <c r="U742">
        <f t="shared" si="147"/>
        <v>-1.9600000000000002</v>
      </c>
      <c r="V742" s="16">
        <f t="shared" si="148"/>
        <v>-0.58020859121230428</v>
      </c>
    </row>
    <row r="743" spans="4:22" ht="15.75" x14ac:dyDescent="0.25">
      <c r="D743" s="27">
        <v>26305</v>
      </c>
      <c r="E743">
        <v>7</v>
      </c>
      <c r="F743">
        <v>-8.8000000000000007</v>
      </c>
      <c r="G743">
        <v>0</v>
      </c>
      <c r="H743">
        <v>-7.1535800732023994E-2</v>
      </c>
      <c r="I743" s="20">
        <f t="shared" si="149"/>
        <v>4.6733835291590427E-2</v>
      </c>
      <c r="J743">
        <f t="shared" si="150"/>
        <v>5.6828343714573955E-3</v>
      </c>
      <c r="K743" s="16">
        <f t="shared" si="141"/>
        <v>0.73003351826167362</v>
      </c>
      <c r="L743" s="16">
        <f t="shared" si="142"/>
        <v>7.7843471968097183E-3</v>
      </c>
      <c r="M743" s="6"/>
      <c r="N743" s="6">
        <f t="shared" si="143"/>
        <v>-5.7228640585619196E-2</v>
      </c>
      <c r="O743" s="6"/>
      <c r="P743" s="6">
        <f t="shared" si="144"/>
        <v>-3.4575313990576818E-2</v>
      </c>
      <c r="Q743">
        <f t="shared" si="151"/>
        <v>0.35298999999999997</v>
      </c>
      <c r="R743">
        <f t="shared" si="145"/>
        <v>1</v>
      </c>
      <c r="S743">
        <f t="shared" si="146"/>
        <v>-3.4575313990576818E-2</v>
      </c>
      <c r="T743" s="6">
        <f t="shared" si="152"/>
        <v>105.89999999999999</v>
      </c>
      <c r="U743">
        <f t="shared" si="147"/>
        <v>-1.7600000000000002</v>
      </c>
      <c r="V743" s="16">
        <f t="shared" si="148"/>
        <v>-0.79962614964966383</v>
      </c>
    </row>
    <row r="744" spans="4:22" ht="15.75" x14ac:dyDescent="0.25">
      <c r="D744" s="27">
        <v>26306</v>
      </c>
      <c r="E744">
        <v>8</v>
      </c>
      <c r="F744">
        <v>-12.4</v>
      </c>
      <c r="G744">
        <v>0</v>
      </c>
      <c r="H744">
        <v>-0.22729619151361832</v>
      </c>
      <c r="I744" s="20">
        <f t="shared" si="149"/>
        <v>3.744685523152444E-2</v>
      </c>
      <c r="J744">
        <f t="shared" si="150"/>
        <v>4.5535375961533722E-3</v>
      </c>
      <c r="K744" s="16">
        <f t="shared" si="141"/>
        <v>0.73003351826167362</v>
      </c>
      <c r="L744" s="16">
        <f t="shared" si="142"/>
        <v>6.2374363399040535E-3</v>
      </c>
      <c r="M744" s="6"/>
      <c r="N744" s="6">
        <f t="shared" si="143"/>
        <v>-0.18183695321089466</v>
      </c>
      <c r="O744" s="6"/>
      <c r="P744" s="6">
        <f t="shared" si="144"/>
        <v>-0.15918362661585228</v>
      </c>
      <c r="Q744">
        <f t="shared" si="151"/>
        <v>0.35298999999999997</v>
      </c>
      <c r="R744">
        <f t="shared" si="145"/>
        <v>1</v>
      </c>
      <c r="S744">
        <f t="shared" si="146"/>
        <v>-0.15918362661585228</v>
      </c>
      <c r="T744" s="6">
        <f t="shared" si="152"/>
        <v>105.89999999999999</v>
      </c>
      <c r="U744">
        <f t="shared" si="147"/>
        <v>-2.4800000000000004</v>
      </c>
      <c r="V744" s="16">
        <f t="shared" si="148"/>
        <v>-1.1121420103005903</v>
      </c>
    </row>
    <row r="745" spans="4:22" ht="15.75" x14ac:dyDescent="0.25">
      <c r="D745" s="27">
        <v>26307</v>
      </c>
      <c r="E745">
        <v>9</v>
      </c>
      <c r="F745">
        <v>-8.6</v>
      </c>
      <c r="G745">
        <v>0</v>
      </c>
      <c r="H745">
        <v>-0.10049755085410154</v>
      </c>
      <c r="I745" s="20">
        <f t="shared" si="149"/>
        <v>3.4340504325117101E-2</v>
      </c>
      <c r="J745">
        <f t="shared" si="150"/>
        <v>4.1758053259342391E-3</v>
      </c>
      <c r="K745" s="16">
        <f t="shared" si="141"/>
        <v>0.73003351826167362</v>
      </c>
      <c r="L745" s="16">
        <f t="shared" si="142"/>
        <v>5.7200186313054475E-3</v>
      </c>
      <c r="M745" s="6"/>
      <c r="N745" s="6">
        <f t="shared" si="143"/>
        <v>-8.0398040683281241E-2</v>
      </c>
      <c r="O745" s="6"/>
      <c r="P745" s="6">
        <f t="shared" si="144"/>
        <v>-5.7744714088238863E-2</v>
      </c>
      <c r="Q745">
        <f t="shared" si="151"/>
        <v>0.35298999999999997</v>
      </c>
      <c r="R745">
        <f t="shared" si="145"/>
        <v>1</v>
      </c>
      <c r="S745">
        <f t="shared" si="146"/>
        <v>-5.7744714088238863E-2</v>
      </c>
      <c r="T745" s="6">
        <f t="shared" si="152"/>
        <v>105.89999999999999</v>
      </c>
      <c r="U745">
        <f t="shared" si="147"/>
        <v>-1.72</v>
      </c>
      <c r="V745" s="16">
        <f t="shared" si="148"/>
        <v>-1.2251914146131173</v>
      </c>
    </row>
    <row r="746" spans="4:22" ht="15.75" x14ac:dyDescent="0.25">
      <c r="D746" s="27">
        <v>26308</v>
      </c>
      <c r="E746">
        <v>10</v>
      </c>
      <c r="F746">
        <v>-10.6</v>
      </c>
      <c r="G746">
        <v>0</v>
      </c>
      <c r="H746">
        <v>-0.13781842042278517</v>
      </c>
      <c r="I746" s="20">
        <f t="shared" si="149"/>
        <v>3.00124323887829E-2</v>
      </c>
      <c r="J746">
        <f t="shared" si="150"/>
        <v>3.6495117784760005E-3</v>
      </c>
      <c r="K746" s="16">
        <f t="shared" si="141"/>
        <v>0.73003351826167362</v>
      </c>
      <c r="L746" s="16">
        <f t="shared" si="142"/>
        <v>4.999101667504351E-3</v>
      </c>
      <c r="M746" s="6"/>
      <c r="N746" s="6">
        <f t="shared" si="143"/>
        <v>-0.11025473633822813</v>
      </c>
      <c r="O746" s="6"/>
      <c r="P746" s="6">
        <f t="shared" si="144"/>
        <v>-8.7601409743185754E-2</v>
      </c>
      <c r="Q746">
        <f t="shared" si="151"/>
        <v>0.35298999999999997</v>
      </c>
      <c r="R746">
        <f t="shared" si="145"/>
        <v>1</v>
      </c>
      <c r="S746">
        <f t="shared" si="146"/>
        <v>-8.7601409743185754E-2</v>
      </c>
      <c r="T746" s="6">
        <f t="shared" si="152"/>
        <v>105.89999999999999</v>
      </c>
      <c r="U746">
        <f t="shared" si="147"/>
        <v>-2.12</v>
      </c>
      <c r="V746" s="16">
        <f t="shared" si="148"/>
        <v>-1.3916078790931603</v>
      </c>
    </row>
    <row r="747" spans="4:22" ht="15.75" x14ac:dyDescent="0.25">
      <c r="D747" s="27">
        <v>26309</v>
      </c>
      <c r="E747">
        <v>11</v>
      </c>
      <c r="F747">
        <v>-10.5</v>
      </c>
      <c r="G747">
        <v>0</v>
      </c>
      <c r="H747">
        <v>1.1699213223665227E-2</v>
      </c>
      <c r="I747" s="20">
        <f t="shared" si="149"/>
        <v>2.6792705527368312E-2</v>
      </c>
      <c r="J747">
        <f t="shared" si="150"/>
        <v>3.2579929921279869E-3</v>
      </c>
      <c r="K747" s="16">
        <f t="shared" si="141"/>
        <v>0.73003351826167362</v>
      </c>
      <c r="L747" s="16">
        <f t="shared" si="142"/>
        <v>4.4627991874753754E-3</v>
      </c>
      <c r="M747" s="6"/>
      <c r="N747" s="6">
        <f t="shared" si="143"/>
        <v>9.3593705789321822E-3</v>
      </c>
      <c r="O747" s="6"/>
      <c r="P747" s="6">
        <f t="shared" si="144"/>
        <v>3.2012697173974564E-2</v>
      </c>
      <c r="Q747">
        <f t="shared" si="151"/>
        <v>0.35298999999999997</v>
      </c>
      <c r="R747">
        <f t="shared" si="145"/>
        <v>1</v>
      </c>
      <c r="S747">
        <f t="shared" si="146"/>
        <v>3.2012697173974564E-2</v>
      </c>
      <c r="T747" s="6">
        <f t="shared" si="152"/>
        <v>105.89064062942107</v>
      </c>
      <c r="U747">
        <f t="shared" si="147"/>
        <v>-2.1</v>
      </c>
      <c r="V747" s="16">
        <f t="shared" si="148"/>
        <v>-1.5233546170570844</v>
      </c>
    </row>
    <row r="748" spans="4:22" ht="15.75" x14ac:dyDescent="0.25">
      <c r="D748" s="27">
        <v>26310</v>
      </c>
      <c r="E748">
        <v>12</v>
      </c>
      <c r="F748">
        <v>-6.9</v>
      </c>
      <c r="G748">
        <v>0.4</v>
      </c>
      <c r="H748">
        <v>0.12312503249750621</v>
      </c>
      <c r="I748" s="20">
        <f t="shared" si="149"/>
        <v>2.743183033036287E-2</v>
      </c>
      <c r="J748">
        <f t="shared" si="150"/>
        <v>3.3357105681721248E-3</v>
      </c>
      <c r="K748" s="16">
        <f t="shared" si="141"/>
        <v>0.73009476971200216</v>
      </c>
      <c r="L748" s="16">
        <f t="shared" si="142"/>
        <v>4.5688733936389524E-3</v>
      </c>
      <c r="M748" s="6"/>
      <c r="N748" s="6">
        <f t="shared" si="143"/>
        <v>9.8500025998004975E-2</v>
      </c>
      <c r="O748" s="6"/>
      <c r="P748" s="6">
        <f t="shared" si="144"/>
        <v>0.12115335259304735</v>
      </c>
      <c r="Q748">
        <f t="shared" si="151"/>
        <v>0.35296880209807024</v>
      </c>
      <c r="R748">
        <f t="shared" si="145"/>
        <v>1</v>
      </c>
      <c r="S748">
        <f t="shared" si="146"/>
        <v>0.12115335259304735</v>
      </c>
      <c r="T748" s="6">
        <f t="shared" si="152"/>
        <v>105.89999999999999</v>
      </c>
      <c r="U748">
        <f t="shared" si="147"/>
        <v>-1.3800000000000001</v>
      </c>
      <c r="V748" s="16">
        <f t="shared" si="148"/>
        <v>-1.4966935311811418</v>
      </c>
    </row>
    <row r="749" spans="4:22" ht="15.75" x14ac:dyDescent="0.25">
      <c r="D749" s="27">
        <v>26311</v>
      </c>
      <c r="E749">
        <v>13</v>
      </c>
      <c r="F749">
        <v>-5</v>
      </c>
      <c r="G749">
        <v>0</v>
      </c>
      <c r="H749">
        <v>8.3578655666699544E-2</v>
      </c>
      <c r="I749" s="20">
        <f t="shared" si="149"/>
        <v>2.9693840460272319E-2</v>
      </c>
      <c r="J749">
        <f t="shared" si="150"/>
        <v>3.6107709999691141E-3</v>
      </c>
      <c r="K749" s="16">
        <f t="shared" si="141"/>
        <v>0.73003351826167362</v>
      </c>
      <c r="L749" s="16">
        <f t="shared" si="142"/>
        <v>4.946034544505486E-3</v>
      </c>
      <c r="M749" s="6"/>
      <c r="N749" s="6">
        <f t="shared" si="143"/>
        <v>6.6862924533359638E-2</v>
      </c>
      <c r="O749" s="6"/>
      <c r="P749" s="6">
        <f t="shared" si="144"/>
        <v>8.9516251128402016E-2</v>
      </c>
      <c r="Q749">
        <f t="shared" si="151"/>
        <v>0.35298999999999997</v>
      </c>
      <c r="R749">
        <f t="shared" si="145"/>
        <v>1</v>
      </c>
      <c r="S749">
        <f t="shared" si="146"/>
        <v>8.9516251128402016E-2</v>
      </c>
      <c r="T749" s="6">
        <f t="shared" si="152"/>
        <v>105.83313707546664</v>
      </c>
      <c r="U749">
        <f t="shared" si="147"/>
        <v>-1</v>
      </c>
      <c r="V749" s="16">
        <f t="shared" si="148"/>
        <v>-1.4043184883628665</v>
      </c>
    </row>
    <row r="750" spans="4:22" ht="15.75" x14ac:dyDescent="0.25">
      <c r="D750" s="27">
        <v>26312</v>
      </c>
      <c r="E750">
        <v>14</v>
      </c>
      <c r="F750">
        <v>-6.3</v>
      </c>
      <c r="G750">
        <v>0</v>
      </c>
      <c r="H750">
        <v>1.4215509927805151E-3</v>
      </c>
      <c r="I750" s="20">
        <f t="shared" si="149"/>
        <v>3.0394177933193815E-2</v>
      </c>
      <c r="J750">
        <f t="shared" si="150"/>
        <v>3.695932036676368E-3</v>
      </c>
      <c r="K750" s="16">
        <f t="shared" si="141"/>
        <v>0.73064862579493528</v>
      </c>
      <c r="L750" s="16">
        <f t="shared" si="142"/>
        <v>5.0584260425525973E-3</v>
      </c>
      <c r="M750" s="6"/>
      <c r="N750" s="6">
        <f t="shared" si="143"/>
        <v>1.137240794224412E-3</v>
      </c>
      <c r="O750" s="6"/>
      <c r="P750" s="6">
        <f t="shared" si="144"/>
        <v>2.3790567389266791E-2</v>
      </c>
      <c r="Q750">
        <f t="shared" si="151"/>
        <v>0.35277712358488877</v>
      </c>
      <c r="R750">
        <f t="shared" si="145"/>
        <v>1</v>
      </c>
      <c r="S750">
        <f t="shared" si="146"/>
        <v>2.3790567389266791E-2</v>
      </c>
      <c r="T750" s="6">
        <f t="shared" si="152"/>
        <v>105.83199983467242</v>
      </c>
      <c r="U750">
        <f t="shared" si="147"/>
        <v>-1.26</v>
      </c>
      <c r="V750" s="16">
        <f t="shared" si="148"/>
        <v>-1.3774781417405011</v>
      </c>
    </row>
    <row r="751" spans="4:22" ht="15.75" x14ac:dyDescent="0.25">
      <c r="D751" s="27">
        <v>26313</v>
      </c>
      <c r="E751">
        <v>15</v>
      </c>
      <c r="F751">
        <v>-6.7</v>
      </c>
      <c r="G751">
        <v>0</v>
      </c>
      <c r="H751">
        <v>-0.12004211970220034</v>
      </c>
      <c r="I751" s="20">
        <f t="shared" si="149"/>
        <v>3.0571250907740502E-2</v>
      </c>
      <c r="J751">
        <f t="shared" si="150"/>
        <v>3.7174641103812451E-3</v>
      </c>
      <c r="K751" s="16">
        <f t="shared" si="141"/>
        <v>0.73065957933933945</v>
      </c>
      <c r="L751" s="16">
        <f t="shared" si="142"/>
        <v>5.0878195749415435E-3</v>
      </c>
      <c r="M751" s="6"/>
      <c r="N751" s="6">
        <f t="shared" si="143"/>
        <v>-9.6033695761760282E-2</v>
      </c>
      <c r="O751" s="6"/>
      <c r="P751" s="6">
        <f t="shared" si="144"/>
        <v>-7.3380369166717904E-2</v>
      </c>
      <c r="Q751">
        <f t="shared" si="151"/>
        <v>0.35277333278224138</v>
      </c>
      <c r="R751">
        <f t="shared" si="145"/>
        <v>1</v>
      </c>
      <c r="S751">
        <f t="shared" si="146"/>
        <v>-7.3380369166717904E-2</v>
      </c>
      <c r="T751" s="6">
        <f t="shared" si="152"/>
        <v>105.89999999999999</v>
      </c>
      <c r="U751">
        <f t="shared" si="147"/>
        <v>-1.34</v>
      </c>
      <c r="V751" s="16">
        <f t="shared" si="148"/>
        <v>-1.3705079584570679</v>
      </c>
    </row>
    <row r="752" spans="4:22" ht="15.75" x14ac:dyDescent="0.25">
      <c r="D752" s="27">
        <v>26314</v>
      </c>
      <c r="E752">
        <v>16</v>
      </c>
      <c r="F752">
        <v>-5.5</v>
      </c>
      <c r="G752">
        <v>0</v>
      </c>
      <c r="H752">
        <v>0.13688337299313572</v>
      </c>
      <c r="I752" s="20">
        <f t="shared" si="149"/>
        <v>3.1833905160437603E-2</v>
      </c>
      <c r="J752">
        <f t="shared" si="150"/>
        <v>3.8710028675092126E-3</v>
      </c>
      <c r="K752" s="16">
        <f t="shared" si="141"/>
        <v>0.73003351826167362</v>
      </c>
      <c r="L752" s="16">
        <f t="shared" si="142"/>
        <v>5.302500187562194E-3</v>
      </c>
      <c r="M752" s="6"/>
      <c r="N752" s="6">
        <f t="shared" si="143"/>
        <v>0.10950669839450858</v>
      </c>
      <c r="O752" s="6"/>
      <c r="P752" s="6">
        <f t="shared" si="144"/>
        <v>0.13216002498955096</v>
      </c>
      <c r="Q752">
        <f t="shared" si="151"/>
        <v>0.35298999999999997</v>
      </c>
      <c r="R752">
        <f t="shared" si="145"/>
        <v>1</v>
      </c>
      <c r="S752">
        <f t="shared" si="146"/>
        <v>0.13216002498955096</v>
      </c>
      <c r="T752" s="6">
        <f t="shared" si="152"/>
        <v>105.79049330160549</v>
      </c>
      <c r="U752">
        <f t="shared" si="147"/>
        <v>-1.1000000000000001</v>
      </c>
      <c r="V752" s="16">
        <f t="shared" si="148"/>
        <v>-1.3201988992959113</v>
      </c>
    </row>
    <row r="753" spans="4:22" ht="15.75" x14ac:dyDescent="0.25">
      <c r="D753" s="27">
        <v>26315</v>
      </c>
      <c r="E753">
        <v>17</v>
      </c>
      <c r="F753">
        <v>-5.3</v>
      </c>
      <c r="G753">
        <v>0</v>
      </c>
      <c r="H753">
        <v>0.29344639155382263</v>
      </c>
      <c r="I753" s="20">
        <f t="shared" si="149"/>
        <v>3.3145275767463254E-2</v>
      </c>
      <c r="J753">
        <f t="shared" si="150"/>
        <v>4.0304655333235316E-3</v>
      </c>
      <c r="K753" s="16">
        <f t="shared" si="141"/>
        <v>0.7310593571659203</v>
      </c>
      <c r="L753" s="16">
        <f t="shared" si="142"/>
        <v>5.5131850701539992E-3</v>
      </c>
      <c r="M753" s="6"/>
      <c r="N753" s="6">
        <f t="shared" si="143"/>
        <v>0.23475711324305812</v>
      </c>
      <c r="O753" s="6"/>
      <c r="P753" s="6">
        <f t="shared" si="144"/>
        <v>0.25741043983810052</v>
      </c>
      <c r="Q753">
        <f t="shared" si="151"/>
        <v>0.35263497767201829</v>
      </c>
      <c r="R753">
        <f t="shared" si="145"/>
        <v>1</v>
      </c>
      <c r="S753">
        <f t="shared" si="146"/>
        <v>0.25741043983810052</v>
      </c>
      <c r="T753" s="6">
        <f t="shared" si="152"/>
        <v>105.55573618836245</v>
      </c>
      <c r="U753">
        <f t="shared" si="147"/>
        <v>-1.06</v>
      </c>
      <c r="V753" s="16">
        <f t="shared" si="148"/>
        <v>-1.2718071185401396</v>
      </c>
    </row>
    <row r="754" spans="4:22" ht="15.75" x14ac:dyDescent="0.25">
      <c r="D754" s="27">
        <v>26316</v>
      </c>
      <c r="E754">
        <v>18</v>
      </c>
      <c r="F754">
        <v>-6.4</v>
      </c>
      <c r="G754">
        <v>2.6</v>
      </c>
      <c r="H754">
        <v>0.29179180852668252</v>
      </c>
      <c r="I754" s="20">
        <f t="shared" si="149"/>
        <v>3.3207407989594026E-2</v>
      </c>
      <c r="J754">
        <f t="shared" si="150"/>
        <v>4.0380208115346336E-3</v>
      </c>
      <c r="K754" s="16">
        <f t="shared" si="141"/>
        <v>0.73332046358874181</v>
      </c>
      <c r="L754" s="16">
        <f t="shared" si="142"/>
        <v>5.5064886526870775E-3</v>
      </c>
      <c r="M754" s="6"/>
      <c r="N754" s="6">
        <f t="shared" si="143"/>
        <v>0.23343344682134604</v>
      </c>
      <c r="O754" s="6"/>
      <c r="P754" s="6">
        <f t="shared" si="144"/>
        <v>0.25608677341638841</v>
      </c>
      <c r="Q754">
        <f t="shared" si="151"/>
        <v>0.35185245396120818</v>
      </c>
      <c r="R754">
        <f t="shared" si="145"/>
        <v>1</v>
      </c>
      <c r="S754">
        <f t="shared" si="146"/>
        <v>0.25608677341638841</v>
      </c>
      <c r="T754" s="6">
        <f t="shared" si="152"/>
        <v>105.89999999999999</v>
      </c>
      <c r="U754">
        <f t="shared" si="147"/>
        <v>-1.2800000000000002</v>
      </c>
      <c r="V754" s="16">
        <f t="shared" si="148"/>
        <v>-1.2733308303023201</v>
      </c>
    </row>
    <row r="755" spans="4:22" ht="15.75" x14ac:dyDescent="0.25">
      <c r="D755" s="27">
        <v>26317</v>
      </c>
      <c r="E755">
        <v>19</v>
      </c>
      <c r="F755">
        <v>-7.4</v>
      </c>
      <c r="G755">
        <v>3.5</v>
      </c>
      <c r="H755">
        <v>0.18997414460001558</v>
      </c>
      <c r="I755" s="20">
        <f t="shared" si="149"/>
        <v>3.2052520735164701E-2</v>
      </c>
      <c r="J755">
        <f t="shared" si="150"/>
        <v>3.8975865213960277E-3</v>
      </c>
      <c r="K755" s="16">
        <f t="shared" si="141"/>
        <v>0.73003351826167362</v>
      </c>
      <c r="L755" s="16">
        <f t="shared" si="142"/>
        <v>5.3389144798129317E-3</v>
      </c>
      <c r="M755" s="6"/>
      <c r="N755" s="6">
        <f t="shared" si="143"/>
        <v>0.15197931568001247</v>
      </c>
      <c r="O755" s="6"/>
      <c r="P755" s="6">
        <f t="shared" si="144"/>
        <v>0.17463264227505484</v>
      </c>
      <c r="Q755">
        <f t="shared" si="151"/>
        <v>0.35298999999999997</v>
      </c>
      <c r="R755">
        <f t="shared" si="145"/>
        <v>1</v>
      </c>
      <c r="S755">
        <f t="shared" si="146"/>
        <v>0.17463264227505484</v>
      </c>
      <c r="T755" s="6">
        <f t="shared" si="152"/>
        <v>105.89999999999999</v>
      </c>
      <c r="U755">
        <f t="shared" si="147"/>
        <v>-1.4800000000000002</v>
      </c>
      <c r="V755" s="16">
        <f t="shared" si="148"/>
        <v>-1.3117671541147962</v>
      </c>
    </row>
    <row r="756" spans="4:22" ht="15.75" x14ac:dyDescent="0.25">
      <c r="D756" s="27">
        <v>26318</v>
      </c>
      <c r="E756">
        <v>20</v>
      </c>
      <c r="F756">
        <v>-1.1000000000000001</v>
      </c>
      <c r="G756">
        <v>0</v>
      </c>
      <c r="H756">
        <v>0.14897770852166106</v>
      </c>
      <c r="I756" s="20">
        <f t="shared" si="149"/>
        <v>3.7542971927235214E-2</v>
      </c>
      <c r="J756">
        <f t="shared" si="150"/>
        <v>4.5652253863518021E-3</v>
      </c>
      <c r="K756" s="16">
        <f t="shared" si="141"/>
        <v>0.73003351826167362</v>
      </c>
      <c r="L756" s="16">
        <f t="shared" si="142"/>
        <v>6.2534462763056868E-3</v>
      </c>
      <c r="M756" s="6"/>
      <c r="N756" s="6">
        <f t="shared" si="143"/>
        <v>0.11918216681732885</v>
      </c>
      <c r="O756" s="6"/>
      <c r="P756" s="6">
        <f t="shared" si="144"/>
        <v>0.14183549341237123</v>
      </c>
      <c r="Q756">
        <f t="shared" si="151"/>
        <v>0.35298999999999997</v>
      </c>
      <c r="R756">
        <f t="shared" si="145"/>
        <v>1</v>
      </c>
      <c r="S756">
        <f t="shared" si="146"/>
        <v>0.14183549341237123</v>
      </c>
      <c r="T756" s="6">
        <f t="shared" si="152"/>
        <v>105.78081783318267</v>
      </c>
      <c r="U756">
        <f t="shared" si="147"/>
        <v>-0.22000000000000003</v>
      </c>
      <c r="V756" s="16">
        <f t="shared" si="148"/>
        <v>-1.1087203429974586</v>
      </c>
    </row>
    <row r="757" spans="4:22" ht="15.75" x14ac:dyDescent="0.25">
      <c r="D757" s="27">
        <v>26319</v>
      </c>
      <c r="E757">
        <v>21</v>
      </c>
      <c r="F757">
        <v>-0.8</v>
      </c>
      <c r="G757">
        <v>0.8</v>
      </c>
      <c r="H757">
        <v>0.11791859300999255</v>
      </c>
      <c r="I757" s="20">
        <f t="shared" si="149"/>
        <v>4.2731732873629018E-2</v>
      </c>
      <c r="J757">
        <f t="shared" si="150"/>
        <v>5.1961787174332882E-3</v>
      </c>
      <c r="K757" s="16">
        <f t="shared" si="141"/>
        <v>0.73115254822408426</v>
      </c>
      <c r="L757" s="16">
        <f t="shared" si="142"/>
        <v>7.1068325345434733E-3</v>
      </c>
      <c r="M757" s="6"/>
      <c r="N757" s="6">
        <f t="shared" si="143"/>
        <v>9.433487440799404E-2</v>
      </c>
      <c r="O757" s="6"/>
      <c r="P757" s="6">
        <f t="shared" si="144"/>
        <v>0.11698820100303642</v>
      </c>
      <c r="Q757">
        <f t="shared" si="151"/>
        <v>0.35260272611060889</v>
      </c>
      <c r="R757">
        <f t="shared" si="145"/>
        <v>1</v>
      </c>
      <c r="S757">
        <f t="shared" si="146"/>
        <v>0.11698820100303642</v>
      </c>
      <c r="T757" s="6">
        <f t="shared" si="152"/>
        <v>105.89999999999999</v>
      </c>
      <c r="U757">
        <f t="shared" si="147"/>
        <v>-0.16000000000000003</v>
      </c>
      <c r="V757" s="16">
        <f t="shared" si="148"/>
        <v>-0.93227737201985228</v>
      </c>
    </row>
    <row r="758" spans="4:22" ht="15.75" x14ac:dyDescent="0.25">
      <c r="D758" s="27">
        <v>26320</v>
      </c>
      <c r="E758">
        <v>22</v>
      </c>
      <c r="F758">
        <v>-0.6</v>
      </c>
      <c r="G758">
        <v>0</v>
      </c>
      <c r="H758">
        <v>0.16485696857577078</v>
      </c>
      <c r="I758" s="20">
        <f t="shared" si="149"/>
        <v>4.7313167699230635E-2</v>
      </c>
      <c r="J758">
        <f t="shared" si="150"/>
        <v>5.7532811922264455E-3</v>
      </c>
      <c r="K758" s="16">
        <f t="shared" si="141"/>
        <v>0.73003351826167362</v>
      </c>
      <c r="L758" s="16">
        <f t="shared" si="142"/>
        <v>7.8808452602641133E-3</v>
      </c>
      <c r="M758" s="6"/>
      <c r="N758" s="6">
        <f t="shared" si="143"/>
        <v>0.13188557486061664</v>
      </c>
      <c r="O758" s="6"/>
      <c r="P758" s="6">
        <f t="shared" si="144"/>
        <v>0.15453890145565902</v>
      </c>
      <c r="Q758">
        <f t="shared" si="151"/>
        <v>0.35298999999999997</v>
      </c>
      <c r="R758">
        <f t="shared" si="145"/>
        <v>1</v>
      </c>
      <c r="S758">
        <f t="shared" si="146"/>
        <v>0.15453890145565902</v>
      </c>
      <c r="T758" s="6">
        <f t="shared" si="152"/>
        <v>105.76811442513939</v>
      </c>
      <c r="U758">
        <f t="shared" si="147"/>
        <v>-0.12</v>
      </c>
      <c r="V758" s="16">
        <f t="shared" si="148"/>
        <v>-0.78121005926017528</v>
      </c>
    </row>
    <row r="759" spans="4:22" ht="15.75" x14ac:dyDescent="0.25">
      <c r="D759" s="27">
        <v>26321</v>
      </c>
      <c r="E759">
        <v>23</v>
      </c>
      <c r="F759">
        <v>1.3</v>
      </c>
      <c r="G759">
        <v>0</v>
      </c>
      <c r="H759">
        <v>0.15367891368624198</v>
      </c>
      <c r="I759" s="20">
        <f t="shared" si="149"/>
        <v>6.142278736338503E-2</v>
      </c>
      <c r="J759">
        <f t="shared" si="150"/>
        <v>7.4690109433876196E-3</v>
      </c>
      <c r="K759" s="16">
        <f t="shared" si="141"/>
        <v>0.73127490344102131</v>
      </c>
      <c r="L759" s="16">
        <f t="shared" si="142"/>
        <v>1.0213684222229034E-2</v>
      </c>
      <c r="M759" s="6"/>
      <c r="N759" s="6">
        <f t="shared" si="143"/>
        <v>0.12294313094899359</v>
      </c>
      <c r="O759" s="6"/>
      <c r="P759" s="6">
        <f t="shared" si="144"/>
        <v>0.14559645754403597</v>
      </c>
      <c r="Q759">
        <f t="shared" si="151"/>
        <v>0.35256038141713131</v>
      </c>
      <c r="R759">
        <f t="shared" si="145"/>
        <v>1</v>
      </c>
      <c r="S759">
        <f t="shared" si="146"/>
        <v>0.14559645754403597</v>
      </c>
      <c r="T759" s="6">
        <f t="shared" si="152"/>
        <v>105.6451712941904</v>
      </c>
      <c r="U759">
        <f t="shared" si="147"/>
        <v>1.450807599977876</v>
      </c>
      <c r="V759" s="16">
        <f t="shared" si="148"/>
        <v>-0.36609950536800567</v>
      </c>
    </row>
    <row r="760" spans="4:22" ht="15.75" x14ac:dyDescent="0.25">
      <c r="D760" s="27">
        <v>26322</v>
      </c>
      <c r="E760">
        <v>24</v>
      </c>
      <c r="F760">
        <v>-0.5</v>
      </c>
      <c r="G760">
        <v>0</v>
      </c>
      <c r="H760">
        <v>0.24537232328549952</v>
      </c>
      <c r="I760" s="20">
        <f t="shared" si="149"/>
        <v>6.3318876475427485E-2</v>
      </c>
      <c r="J760">
        <f t="shared" si="150"/>
        <v>7.6995753794119829E-3</v>
      </c>
      <c r="K760" s="16">
        <f t="shared" si="141"/>
        <v>0.73245905287611324</v>
      </c>
      <c r="L760" s="16">
        <f t="shared" si="142"/>
        <v>1.0511953329238563E-2</v>
      </c>
      <c r="M760" s="6"/>
      <c r="N760" s="6">
        <f t="shared" si="143"/>
        <v>0.19629785862839963</v>
      </c>
      <c r="O760" s="6"/>
      <c r="P760" s="6">
        <f t="shared" si="144"/>
        <v>0.21895118522344201</v>
      </c>
      <c r="Q760">
        <f t="shared" si="151"/>
        <v>0.35215057098063468</v>
      </c>
      <c r="R760">
        <f t="shared" si="145"/>
        <v>1</v>
      </c>
      <c r="S760">
        <f t="shared" si="146"/>
        <v>0.21895118522344201</v>
      </c>
      <c r="T760" s="6">
        <f t="shared" si="152"/>
        <v>105.44887343556201</v>
      </c>
      <c r="U760">
        <f t="shared" si="147"/>
        <v>-0.1</v>
      </c>
      <c r="V760" s="16">
        <f t="shared" si="148"/>
        <v>-0.31661033013385748</v>
      </c>
    </row>
    <row r="761" spans="4:22" ht="15.75" x14ac:dyDescent="0.25">
      <c r="D761" s="27">
        <v>26323</v>
      </c>
      <c r="E761">
        <v>25</v>
      </c>
      <c r="F761">
        <v>-1.8</v>
      </c>
      <c r="G761">
        <v>0</v>
      </c>
      <c r="H761">
        <v>0.35030861517220796</v>
      </c>
      <c r="I761" s="20">
        <f t="shared" si="149"/>
        <v>6.3186840254591425E-2</v>
      </c>
      <c r="J761">
        <f t="shared" si="150"/>
        <v>7.6835197749583178E-3</v>
      </c>
      <c r="K761" s="16">
        <f t="shared" si="141"/>
        <v>0.73434973189665187</v>
      </c>
      <c r="L761" s="16">
        <f t="shared" si="142"/>
        <v>1.046302523337702E-2</v>
      </c>
      <c r="M761" s="6"/>
      <c r="N761" s="6">
        <f t="shared" si="143"/>
        <v>0.28024689213776638</v>
      </c>
      <c r="O761" s="6"/>
      <c r="P761" s="6">
        <f t="shared" si="144"/>
        <v>0.30290021873280876</v>
      </c>
      <c r="Q761">
        <f t="shared" si="151"/>
        <v>0.35149624478520669</v>
      </c>
      <c r="R761">
        <f t="shared" si="145"/>
        <v>1</v>
      </c>
      <c r="S761">
        <f t="shared" si="146"/>
        <v>0.30290021873280876</v>
      </c>
      <c r="T761" s="6">
        <f t="shared" si="152"/>
        <v>105.16862654342425</v>
      </c>
      <c r="U761">
        <f t="shared" si="147"/>
        <v>-0.36000000000000004</v>
      </c>
      <c r="V761" s="16">
        <f t="shared" si="148"/>
        <v>-0.32467993917874355</v>
      </c>
    </row>
    <row r="762" spans="4:22" ht="15.75" x14ac:dyDescent="0.25">
      <c r="D762" s="27">
        <v>26324</v>
      </c>
      <c r="E762">
        <v>26</v>
      </c>
      <c r="F762">
        <v>-3.5</v>
      </c>
      <c r="G762">
        <v>0</v>
      </c>
      <c r="H762">
        <v>0.34395556013802026</v>
      </c>
      <c r="I762" s="20">
        <f t="shared" si="149"/>
        <v>6.0882678743688308E-2</v>
      </c>
      <c r="J762">
        <f t="shared" si="150"/>
        <v>7.4033337352324979E-3</v>
      </c>
      <c r="K762" s="16">
        <f t="shared" si="141"/>
        <v>0.73704898151271125</v>
      </c>
      <c r="L762" s="16">
        <f t="shared" si="142"/>
        <v>1.0044561380490584E-2</v>
      </c>
      <c r="M762" s="6"/>
      <c r="N762" s="6">
        <f t="shared" si="143"/>
        <v>0.27516444811041624</v>
      </c>
      <c r="O762" s="6"/>
      <c r="P762" s="6">
        <f t="shared" si="144"/>
        <v>0.29781777470545862</v>
      </c>
      <c r="Q762">
        <f t="shared" si="151"/>
        <v>0.35056208847808085</v>
      </c>
      <c r="R762">
        <f t="shared" si="145"/>
        <v>1</v>
      </c>
      <c r="S762">
        <f t="shared" si="146"/>
        <v>0.29781777470545862</v>
      </c>
      <c r="T762" s="6">
        <f t="shared" si="152"/>
        <v>104.89346209531384</v>
      </c>
      <c r="U762">
        <f t="shared" si="147"/>
        <v>-0.70000000000000007</v>
      </c>
      <c r="V762" s="16">
        <f t="shared" si="148"/>
        <v>-0.39448194889381905</v>
      </c>
    </row>
    <row r="763" spans="4:22" ht="15.75" x14ac:dyDescent="0.25">
      <c r="D763" s="27">
        <v>26325</v>
      </c>
      <c r="E763">
        <v>27</v>
      </c>
      <c r="F763">
        <v>-5.3</v>
      </c>
      <c r="G763">
        <v>0</v>
      </c>
      <c r="H763">
        <v>0.43484989308510297</v>
      </c>
      <c r="I763" s="20">
        <f t="shared" si="149"/>
        <v>5.6715576198629741E-2</v>
      </c>
      <c r="J763">
        <f t="shared" si="150"/>
        <v>6.8966140657533764E-3</v>
      </c>
      <c r="K763" s="16">
        <f t="shared" si="141"/>
        <v>0.73969927863197482</v>
      </c>
      <c r="L763" s="16">
        <f t="shared" si="142"/>
        <v>9.3235376388472492E-3</v>
      </c>
      <c r="M763" s="6"/>
      <c r="N763" s="6">
        <f t="shared" si="143"/>
        <v>0.34787991446808242</v>
      </c>
      <c r="O763" s="6"/>
      <c r="P763" s="6">
        <f t="shared" si="144"/>
        <v>0.3705332410631248</v>
      </c>
      <c r="Q763">
        <f t="shared" si="151"/>
        <v>0.34964487365104613</v>
      </c>
      <c r="R763">
        <f t="shared" si="145"/>
        <v>1</v>
      </c>
      <c r="S763">
        <f t="shared" si="146"/>
        <v>0.3705332410631248</v>
      </c>
      <c r="T763" s="6">
        <f t="shared" si="152"/>
        <v>104.54558218084576</v>
      </c>
      <c r="U763">
        <f t="shared" si="147"/>
        <v>-1.06</v>
      </c>
      <c r="V763" s="16">
        <f t="shared" si="148"/>
        <v>-0.51825496909215962</v>
      </c>
    </row>
    <row r="764" spans="4:22" ht="15.75" x14ac:dyDescent="0.25">
      <c r="D764" s="27">
        <v>26326</v>
      </c>
      <c r="E764">
        <v>28</v>
      </c>
      <c r="F764">
        <v>-8.9</v>
      </c>
      <c r="G764">
        <v>0</v>
      </c>
      <c r="H764">
        <v>0.15865894900685149</v>
      </c>
      <c r="I764" s="20">
        <f t="shared" si="149"/>
        <v>4.9069833860463222E-2</v>
      </c>
      <c r="J764">
        <f t="shared" si="150"/>
        <v>5.9668917974323278E-3</v>
      </c>
      <c r="K764" s="16">
        <f t="shared" si="141"/>
        <v>0.74304994817339187</v>
      </c>
      <c r="L764" s="16">
        <f t="shared" si="142"/>
        <v>8.0302701212758096E-3</v>
      </c>
      <c r="M764" s="6"/>
      <c r="N764" s="6">
        <f t="shared" si="143"/>
        <v>0.1269271592054812</v>
      </c>
      <c r="O764" s="6"/>
      <c r="P764" s="6">
        <f t="shared" si="144"/>
        <v>0.14958048580052358</v>
      </c>
      <c r="Q764">
        <f t="shared" si="151"/>
        <v>0.34848527393615253</v>
      </c>
      <c r="R764">
        <f t="shared" si="145"/>
        <v>1</v>
      </c>
      <c r="S764">
        <f t="shared" si="146"/>
        <v>0.14958048580052358</v>
      </c>
      <c r="T764" s="6">
        <f t="shared" si="152"/>
        <v>104.41865502164028</v>
      </c>
      <c r="U764">
        <f t="shared" si="147"/>
        <v>-1.7800000000000002</v>
      </c>
      <c r="V764" s="16">
        <f t="shared" si="148"/>
        <v>-0.75291425885317553</v>
      </c>
    </row>
    <row r="765" spans="4:22" ht="15.75" x14ac:dyDescent="0.25">
      <c r="D765" s="27">
        <v>26327</v>
      </c>
      <c r="E765">
        <v>29</v>
      </c>
      <c r="F765">
        <v>-12</v>
      </c>
      <c r="G765">
        <v>0</v>
      </c>
      <c r="H765">
        <v>0.18523370676437068</v>
      </c>
      <c r="I765" s="20">
        <f t="shared" si="149"/>
        <v>3.9706336069772523E-2</v>
      </c>
      <c r="J765">
        <f t="shared" si="150"/>
        <v>4.8282904660843385E-3</v>
      </c>
      <c r="K765" s="16">
        <f t="shared" si="141"/>
        <v>0.74427247051124712</v>
      </c>
      <c r="L765" s="16">
        <f t="shared" si="142"/>
        <v>6.4872619334794754E-3</v>
      </c>
      <c r="M765" s="6"/>
      <c r="N765" s="6">
        <f t="shared" si="143"/>
        <v>0.14818696541149654</v>
      </c>
      <c r="O765" s="6"/>
      <c r="P765" s="6">
        <f t="shared" si="144"/>
        <v>0.17084029200653891</v>
      </c>
      <c r="Q765">
        <f t="shared" si="151"/>
        <v>0.34806218340546757</v>
      </c>
      <c r="R765">
        <f t="shared" si="145"/>
        <v>1</v>
      </c>
      <c r="S765">
        <f t="shared" si="146"/>
        <v>0.17084029200653891</v>
      </c>
      <c r="T765" s="6">
        <f t="shared" si="152"/>
        <v>104.27046805622878</v>
      </c>
      <c r="U765">
        <f t="shared" si="147"/>
        <v>-2.4000000000000004</v>
      </c>
      <c r="V765" s="16">
        <f t="shared" si="148"/>
        <v>-1.0592391983022464</v>
      </c>
    </row>
    <row r="766" spans="4:22" ht="15.75" x14ac:dyDescent="0.25">
      <c r="D766" s="27">
        <v>26328</v>
      </c>
      <c r="E766">
        <v>30</v>
      </c>
      <c r="F766">
        <v>-9.5</v>
      </c>
      <c r="G766">
        <v>1.6</v>
      </c>
      <c r="H766">
        <v>0.38753881117883759</v>
      </c>
      <c r="I766" s="20">
        <f t="shared" si="149"/>
        <v>3.5341206193945936E-2</v>
      </c>
      <c r="J766">
        <f t="shared" si="150"/>
        <v>4.2974906731838257E-3</v>
      </c>
      <c r="K766" s="16">
        <f t="shared" si="141"/>
        <v>0.7456997605926492</v>
      </c>
      <c r="L766" s="16">
        <f t="shared" si="142"/>
        <v>5.7630307803349301E-3</v>
      </c>
      <c r="M766" s="6"/>
      <c r="N766" s="6">
        <f t="shared" si="143"/>
        <v>0.3100310489430701</v>
      </c>
      <c r="O766" s="6"/>
      <c r="P766" s="6">
        <f t="shared" si="144"/>
        <v>0.33268437553811248</v>
      </c>
      <c r="Q766">
        <f t="shared" si="151"/>
        <v>0.34756822685409594</v>
      </c>
      <c r="R766">
        <f t="shared" si="145"/>
        <v>1</v>
      </c>
      <c r="S766">
        <f t="shared" si="146"/>
        <v>0.33268437553811248</v>
      </c>
      <c r="T766" s="6">
        <f t="shared" si="152"/>
        <v>105.56043700728571</v>
      </c>
      <c r="U766">
        <f t="shared" si="147"/>
        <v>-1.9000000000000001</v>
      </c>
      <c r="V766" s="16">
        <f t="shared" si="148"/>
        <v>-1.2156038581601443</v>
      </c>
    </row>
    <row r="767" spans="4:22" ht="15.75" x14ac:dyDescent="0.25">
      <c r="D767" s="27">
        <v>26329</v>
      </c>
      <c r="E767">
        <v>31</v>
      </c>
      <c r="F767">
        <v>-6</v>
      </c>
      <c r="G767">
        <v>1.6</v>
      </c>
      <c r="H767">
        <v>0.36124706256762895</v>
      </c>
      <c r="I767" s="20">
        <f t="shared" si="149"/>
        <v>3.4831063771892511E-2</v>
      </c>
      <c r="J767">
        <f t="shared" si="150"/>
        <v>4.2354573546621293E-3</v>
      </c>
      <c r="K767" s="16">
        <f t="shared" si="141"/>
        <v>0.73327518678450343</v>
      </c>
      <c r="L767" s="16">
        <f t="shared" si="142"/>
        <v>5.7760816552856501E-3</v>
      </c>
      <c r="M767" s="6"/>
      <c r="N767" s="6">
        <f t="shared" si="143"/>
        <v>0.28899765005410316</v>
      </c>
      <c r="O767" s="6"/>
      <c r="P767" s="6">
        <f t="shared" si="144"/>
        <v>0.31165097664914554</v>
      </c>
      <c r="Q767">
        <f t="shared" si="151"/>
        <v>0.35186812335761902</v>
      </c>
      <c r="R767">
        <f t="shared" si="145"/>
        <v>1</v>
      </c>
      <c r="S767">
        <f t="shared" si="146"/>
        <v>0.31165097664914554</v>
      </c>
      <c r="T767" s="6">
        <f t="shared" si="152"/>
        <v>105.89999999999999</v>
      </c>
      <c r="U767">
        <f t="shared" si="147"/>
        <v>-1.2000000000000002</v>
      </c>
      <c r="V767" s="16">
        <f t="shared" si="148"/>
        <v>-1.2127018532513105</v>
      </c>
    </row>
    <row r="768" spans="4:22" ht="15.75" x14ac:dyDescent="0.25">
      <c r="D768" s="27">
        <v>26330</v>
      </c>
      <c r="E768">
        <v>32</v>
      </c>
      <c r="F768">
        <v>-3.8</v>
      </c>
      <c r="G768">
        <v>2</v>
      </c>
      <c r="H768">
        <v>0.20380382999636659</v>
      </c>
      <c r="I768" s="20">
        <f t="shared" si="149"/>
        <v>3.6988817925853755E-2</v>
      </c>
      <c r="J768">
        <f t="shared" si="150"/>
        <v>4.4978402597838163E-3</v>
      </c>
      <c r="K768" s="16">
        <f t="shared" si="141"/>
        <v>0.73003351826167362</v>
      </c>
      <c r="L768" s="16">
        <f t="shared" si="142"/>
        <v>6.1611421219314585E-3</v>
      </c>
      <c r="M768" s="6"/>
      <c r="N768" s="6">
        <f t="shared" si="143"/>
        <v>0.16304306399709328</v>
      </c>
      <c r="O768" s="6"/>
      <c r="P768" s="6">
        <f t="shared" si="144"/>
        <v>0.18569639059213566</v>
      </c>
      <c r="Q768">
        <f t="shared" si="151"/>
        <v>0.35298999999999997</v>
      </c>
      <c r="R768">
        <f t="shared" si="145"/>
        <v>1</v>
      </c>
      <c r="S768">
        <f t="shared" si="146"/>
        <v>0.18569639059213566</v>
      </c>
      <c r="T768" s="6">
        <f t="shared" si="152"/>
        <v>105.89999999999999</v>
      </c>
      <c r="U768">
        <f t="shared" si="147"/>
        <v>-0.76</v>
      </c>
      <c r="V768" s="16">
        <f t="shared" si="148"/>
        <v>-1.1285083809132312</v>
      </c>
    </row>
    <row r="769" spans="4:22" ht="15.75" x14ac:dyDescent="0.25">
      <c r="D769" s="27">
        <v>26331</v>
      </c>
      <c r="E769">
        <v>33</v>
      </c>
      <c r="F769">
        <v>-3.9</v>
      </c>
      <c r="G769">
        <v>2.2000000000000002</v>
      </c>
      <c r="H769">
        <v>0.16235585249081103</v>
      </c>
      <c r="I769" s="20">
        <f t="shared" si="149"/>
        <v>3.8819300253228051E-2</v>
      </c>
      <c r="J769">
        <f t="shared" si="150"/>
        <v>4.7204269107925306E-3</v>
      </c>
      <c r="K769" s="16">
        <f t="shared" si="141"/>
        <v>0.73003351826167362</v>
      </c>
      <c r="L769" s="16">
        <f t="shared" si="142"/>
        <v>6.4660413429134334E-3</v>
      </c>
      <c r="M769" s="6"/>
      <c r="N769" s="6">
        <f t="shared" si="143"/>
        <v>0.12988468199264883</v>
      </c>
      <c r="O769" s="6"/>
      <c r="P769" s="6">
        <f t="shared" si="144"/>
        <v>0.1525380085876912</v>
      </c>
      <c r="Q769">
        <f t="shared" si="151"/>
        <v>0.35298999999999997</v>
      </c>
      <c r="R769">
        <f t="shared" si="145"/>
        <v>1</v>
      </c>
      <c r="S769">
        <f t="shared" si="146"/>
        <v>0.1525380085876912</v>
      </c>
      <c r="T769" s="6">
        <f t="shared" si="152"/>
        <v>105.89999999999999</v>
      </c>
      <c r="U769">
        <f t="shared" si="147"/>
        <v>-0.78</v>
      </c>
      <c r="V769" s="16">
        <f t="shared" si="148"/>
        <v>-1.0636928063418631</v>
      </c>
    </row>
    <row r="770" spans="4:22" ht="15.75" x14ac:dyDescent="0.25">
      <c r="D770" s="27">
        <v>26332</v>
      </c>
      <c r="E770">
        <v>34</v>
      </c>
      <c r="F770">
        <v>-2.9</v>
      </c>
      <c r="G770">
        <v>2.2000000000000002</v>
      </c>
      <c r="H770">
        <v>0.21507548852854966</v>
      </c>
      <c r="I770" s="20">
        <f t="shared" si="149"/>
        <v>4.143306841825331E-2</v>
      </c>
      <c r="J770">
        <f t="shared" si="150"/>
        <v>5.0382611196596021E-3</v>
      </c>
      <c r="K770" s="16">
        <f t="shared" si="141"/>
        <v>0.73003351826167362</v>
      </c>
      <c r="L770" s="16">
        <f t="shared" si="142"/>
        <v>6.9014106799596088E-3</v>
      </c>
      <c r="M770" s="6"/>
      <c r="N770" s="6">
        <f t="shared" si="143"/>
        <v>0.17206039082283975</v>
      </c>
      <c r="O770" s="6"/>
      <c r="P770" s="6">
        <f t="shared" si="144"/>
        <v>0.19471371741788213</v>
      </c>
      <c r="Q770">
        <f t="shared" si="151"/>
        <v>0.35298999999999997</v>
      </c>
      <c r="R770">
        <f t="shared" si="145"/>
        <v>1</v>
      </c>
      <c r="S770">
        <f t="shared" si="146"/>
        <v>0.19471371741788213</v>
      </c>
      <c r="T770" s="6">
        <f t="shared" si="152"/>
        <v>105.89999999999999</v>
      </c>
      <c r="U770">
        <f t="shared" si="147"/>
        <v>-0.57999999999999996</v>
      </c>
      <c r="V770" s="16">
        <f t="shared" si="148"/>
        <v>-0.97373563780280614</v>
      </c>
    </row>
    <row r="771" spans="4:22" ht="15.75" x14ac:dyDescent="0.25">
      <c r="D771" s="27">
        <v>26333</v>
      </c>
      <c r="E771">
        <v>35</v>
      </c>
      <c r="F771">
        <v>-1.4</v>
      </c>
      <c r="G771">
        <v>0</v>
      </c>
      <c r="H771">
        <v>0.16021678965964639</v>
      </c>
      <c r="I771" s="20">
        <f t="shared" si="149"/>
        <v>4.5330506405685811E-2</v>
      </c>
      <c r="J771">
        <f t="shared" si="150"/>
        <v>5.5121895789313948E-3</v>
      </c>
      <c r="K771" s="16">
        <f t="shared" si="141"/>
        <v>0.73003351826167362</v>
      </c>
      <c r="L771" s="16">
        <f t="shared" si="142"/>
        <v>7.550597939745011E-3</v>
      </c>
      <c r="M771" s="6"/>
      <c r="N771" s="6">
        <f t="shared" si="143"/>
        <v>0.12817343172771711</v>
      </c>
      <c r="O771" s="6"/>
      <c r="P771" s="6">
        <f t="shared" si="144"/>
        <v>0.15082675832275949</v>
      </c>
      <c r="Q771">
        <f t="shared" si="151"/>
        <v>0.35298999999999997</v>
      </c>
      <c r="R771">
        <f t="shared" si="145"/>
        <v>1</v>
      </c>
      <c r="S771">
        <f t="shared" si="146"/>
        <v>0.15082675832275949</v>
      </c>
      <c r="T771" s="6">
        <f t="shared" si="152"/>
        <v>105.77182656827227</v>
      </c>
      <c r="U771">
        <f t="shared" si="147"/>
        <v>-0.27999999999999997</v>
      </c>
      <c r="V771" s="16">
        <f t="shared" si="148"/>
        <v>-0.84471471197313874</v>
      </c>
    </row>
    <row r="772" spans="4:22" ht="15.75" x14ac:dyDescent="0.25">
      <c r="D772" s="27">
        <v>26334</v>
      </c>
      <c r="E772">
        <v>36</v>
      </c>
      <c r="F772">
        <v>-4.9000000000000004</v>
      </c>
      <c r="G772">
        <v>0.1</v>
      </c>
      <c r="H772">
        <v>0.21010135544707945</v>
      </c>
      <c r="I772" s="20">
        <f t="shared" si="149"/>
        <v>4.4630303252684772E-2</v>
      </c>
      <c r="J772">
        <f t="shared" si="150"/>
        <v>5.427044875526468E-3</v>
      </c>
      <c r="K772" s="16">
        <f t="shared" si="141"/>
        <v>0.73123914924995881</v>
      </c>
      <c r="L772" s="16">
        <f t="shared" si="142"/>
        <v>7.4217099578066303E-3</v>
      </c>
      <c r="M772" s="6"/>
      <c r="N772" s="6">
        <f t="shared" si="143"/>
        <v>0.16808108435766356</v>
      </c>
      <c r="O772" s="6"/>
      <c r="P772" s="6">
        <f t="shared" si="144"/>
        <v>0.19073441095270594</v>
      </c>
      <c r="Q772">
        <f t="shared" si="151"/>
        <v>0.35257275522757425</v>
      </c>
      <c r="R772">
        <f t="shared" si="145"/>
        <v>1</v>
      </c>
      <c r="S772">
        <f t="shared" si="146"/>
        <v>0.19073441095270594</v>
      </c>
      <c r="T772" s="6">
        <f t="shared" si="152"/>
        <v>105.70374548391462</v>
      </c>
      <c r="U772">
        <f t="shared" si="147"/>
        <v>-0.98000000000000009</v>
      </c>
      <c r="V772" s="16">
        <f t="shared" si="148"/>
        <v>-0.8698750643627623</v>
      </c>
    </row>
    <row r="773" spans="4:22" ht="15.75" x14ac:dyDescent="0.25">
      <c r="D773" s="27">
        <v>26335</v>
      </c>
      <c r="E773">
        <v>37</v>
      </c>
      <c r="F773">
        <v>-4.3</v>
      </c>
      <c r="G773">
        <v>0.1</v>
      </c>
      <c r="H773">
        <v>0.10032525224536869</v>
      </c>
      <c r="I773" s="20">
        <f t="shared" si="149"/>
        <v>4.4726725473993846E-2</v>
      </c>
      <c r="J773">
        <f t="shared" si="150"/>
        <v>5.4387698176376516E-3</v>
      </c>
      <c r="K773" s="16">
        <f t="shared" si="141"/>
        <v>0.73189488476735032</v>
      </c>
      <c r="L773" s="16">
        <f t="shared" si="142"/>
        <v>7.4310805155667807E-3</v>
      </c>
      <c r="M773" s="6"/>
      <c r="N773" s="6">
        <f t="shared" si="143"/>
        <v>8.026020179629495E-2</v>
      </c>
      <c r="O773" s="6"/>
      <c r="P773" s="6">
        <f t="shared" si="144"/>
        <v>0.10291352839133733</v>
      </c>
      <c r="Q773">
        <f t="shared" si="151"/>
        <v>0.35234581827971539</v>
      </c>
      <c r="R773">
        <f t="shared" si="145"/>
        <v>1</v>
      </c>
      <c r="S773">
        <f t="shared" si="146"/>
        <v>0.10291352839133733</v>
      </c>
      <c r="T773" s="6">
        <f t="shared" si="152"/>
        <v>105.72348528211832</v>
      </c>
      <c r="U773">
        <f t="shared" si="147"/>
        <v>-0.86</v>
      </c>
      <c r="V773" s="16">
        <f t="shared" si="148"/>
        <v>-0.86803850029241059</v>
      </c>
    </row>
    <row r="774" spans="4:22" ht="15.75" x14ac:dyDescent="0.25">
      <c r="D774" s="27">
        <v>26336</v>
      </c>
      <c r="E774">
        <v>38</v>
      </c>
      <c r="F774">
        <v>-1.4</v>
      </c>
      <c r="G774">
        <v>2.2000000000000002</v>
      </c>
      <c r="H774">
        <v>0.19514262543910438</v>
      </c>
      <c r="I774" s="20">
        <f t="shared" si="149"/>
        <v>4.8136872045152934E-2</v>
      </c>
      <c r="J774">
        <f t="shared" si="150"/>
        <v>5.8534436406905968E-3</v>
      </c>
      <c r="K774" s="16">
        <f t="shared" si="141"/>
        <v>0.73170475726115036</v>
      </c>
      <c r="L774" s="16">
        <f t="shared" si="142"/>
        <v>7.9997342952923614E-3</v>
      </c>
      <c r="M774" s="6"/>
      <c r="N774" s="6">
        <f t="shared" si="143"/>
        <v>0.15611410035128351</v>
      </c>
      <c r="O774" s="6"/>
      <c r="P774" s="6">
        <f t="shared" si="144"/>
        <v>0.17876742694632589</v>
      </c>
      <c r="Q774">
        <f t="shared" si="151"/>
        <v>0.35241161760706108</v>
      </c>
      <c r="R774">
        <f t="shared" si="145"/>
        <v>1</v>
      </c>
      <c r="S774">
        <f t="shared" si="146"/>
        <v>0.17876742694632589</v>
      </c>
      <c r="T774" s="6">
        <f t="shared" si="152"/>
        <v>105.89999999999999</v>
      </c>
      <c r="U774">
        <f t="shared" si="147"/>
        <v>-0.27999999999999997</v>
      </c>
      <c r="V774" s="16">
        <f t="shared" si="148"/>
        <v>-0.75867512381731916</v>
      </c>
    </row>
    <row r="775" spans="4:22" ht="15.75" x14ac:dyDescent="0.25">
      <c r="D775" s="27">
        <v>26337</v>
      </c>
      <c r="E775">
        <v>39</v>
      </c>
      <c r="F775">
        <v>0.2</v>
      </c>
      <c r="G775">
        <v>2.2999999999999998</v>
      </c>
      <c r="H775">
        <v>0.16838570291548777</v>
      </c>
      <c r="I775" s="20">
        <f t="shared" si="149"/>
        <v>5.4007877358066073E-2</v>
      </c>
      <c r="J775">
        <f t="shared" si="150"/>
        <v>6.5673578867408346E-3</v>
      </c>
      <c r="K775" s="16">
        <f t="shared" ref="K775:K838" si="153">IF(theta&gt;topt,(1-rs)*(theta-topt)/(topt-Porosity)+1,IF(theta&lt;twilt,rwp*theta,(1-rwp)*(theta-twilt)/(topt-twilt)+rwp))</f>
        <v>0.73003351826167362</v>
      </c>
      <c r="L775" s="16">
        <f t="shared" ref="L775:L838" si="154">(soiltemp-tmin)^2/((30-tmin))^2</f>
        <v>8.9959676130744824E-3</v>
      </c>
      <c r="M775" s="6"/>
      <c r="N775" s="6">
        <f t="shared" ref="N775:N838" si="155">ET0*kc</f>
        <v>0.13470856233239023</v>
      </c>
      <c r="O775" s="6"/>
      <c r="P775" s="6">
        <f t="shared" ref="P775:P838" si="156">(etc-Inter)</f>
        <v>0.15736188892743261</v>
      </c>
      <c r="Q775">
        <f t="shared" si="151"/>
        <v>0.35298999999999997</v>
      </c>
      <c r="R775">
        <f t="shared" ref="R775:R838" si="157">IF(MAX(0,(1-(0.9*tfield-theta)/(0.9*tfield-alfa*twilt))^2) &gt; 1, 1, MAX(0,(1-(0.9*tfield-theta)/(0.9*tfield-alfa*twilt))^2))</f>
        <v>1</v>
      </c>
      <c r="S775">
        <f t="shared" ref="S775:S838" si="158">epot*Kr</f>
        <v>0.15736188892743261</v>
      </c>
      <c r="T775" s="6">
        <f t="shared" si="152"/>
        <v>105.89999999999999</v>
      </c>
      <c r="U775">
        <f t="shared" ref="U775:U838" si="159">IF(Temperature &lt;0, 0.2*Temperature,Temperature*(s1_+(1-s1_)*EXP(-s2_*(LAI-LAIref))))</f>
        <v>0.22320116922736555</v>
      </c>
      <c r="V775" s="16">
        <f t="shared" si="148"/>
        <v>-0.57606581059239237</v>
      </c>
    </row>
    <row r="776" spans="4:22" ht="15.75" x14ac:dyDescent="0.25">
      <c r="D776" s="27">
        <v>26338</v>
      </c>
      <c r="E776">
        <v>40</v>
      </c>
      <c r="F776">
        <v>-5.9</v>
      </c>
      <c r="G776">
        <v>0</v>
      </c>
      <c r="H776">
        <v>-8.5557563745455922E-2</v>
      </c>
      <c r="I776" s="20">
        <f t="shared" si="149"/>
        <v>5.0287565988156119E-2</v>
      </c>
      <c r="J776">
        <f t="shared" si="150"/>
        <v>6.1149680241597837E-3</v>
      </c>
      <c r="K776" s="16">
        <f t="shared" si="153"/>
        <v>0.73003351826167362</v>
      </c>
      <c r="L776" s="16">
        <f t="shared" si="154"/>
        <v>8.3762839255935792E-3</v>
      </c>
      <c r="M776" s="6"/>
      <c r="N776" s="6">
        <f t="shared" si="155"/>
        <v>-6.8446050996364735E-2</v>
      </c>
      <c r="O776" s="6"/>
      <c r="P776" s="6">
        <f t="shared" si="156"/>
        <v>-4.5792724401322357E-2</v>
      </c>
      <c r="Q776">
        <f t="shared" si="151"/>
        <v>0.35298999999999997</v>
      </c>
      <c r="R776">
        <f t="shared" si="157"/>
        <v>1</v>
      </c>
      <c r="S776">
        <f t="shared" si="158"/>
        <v>-4.5792724401322357E-2</v>
      </c>
      <c r="T776" s="6">
        <f t="shared" si="152"/>
        <v>105.89999999999999</v>
      </c>
      <c r="U776">
        <f t="shared" si="159"/>
        <v>-1.1800000000000002</v>
      </c>
      <c r="V776" s="16">
        <f t="shared" ref="V776:V839" si="160">V775+(Tsurface-V775)*att*EXP(-kz*z)*EXP(-klai*LAI)</f>
        <v>-0.68838546668552214</v>
      </c>
    </row>
    <row r="777" spans="4:22" ht="15.75" x14ac:dyDescent="0.25">
      <c r="D777" s="27">
        <v>26339</v>
      </c>
      <c r="E777">
        <v>41</v>
      </c>
      <c r="F777">
        <v>-2.4</v>
      </c>
      <c r="G777">
        <v>5.3</v>
      </c>
      <c r="H777">
        <v>0.27025327184939874</v>
      </c>
      <c r="I777" s="20">
        <f t="shared" ref="I777:I840" si="161">K777*L777/CF</f>
        <v>5.1556247005518842E-2</v>
      </c>
      <c r="J777">
        <f t="shared" ref="J777:J840" si="162">K777*L777</f>
        <v>6.2692396358710913E-3</v>
      </c>
      <c r="K777" s="16">
        <f t="shared" si="153"/>
        <v>0.73003351826167362</v>
      </c>
      <c r="L777" s="16">
        <f t="shared" si="154"/>
        <v>8.5876051976341468E-3</v>
      </c>
      <c r="M777" s="6"/>
      <c r="N777" s="6">
        <f t="shared" si="155"/>
        <v>0.21620261747951899</v>
      </c>
      <c r="O777" s="6"/>
      <c r="P777" s="6">
        <f t="shared" si="156"/>
        <v>0.23885594407456137</v>
      </c>
      <c r="Q777">
        <f t="shared" ref="Q777:Q840" si="163">IF(T776/L &gt;= tfield, tfield-0.00001,T776/L)</f>
        <v>0.35298999999999997</v>
      </c>
      <c r="R777">
        <f t="shared" si="157"/>
        <v>1</v>
      </c>
      <c r="S777">
        <f t="shared" si="158"/>
        <v>0.23885594407456137</v>
      </c>
      <c r="T777" s="6">
        <f t="shared" ref="T777:T840" si="164">(IF(T776+Precipitation-actevapo-Inter&lt;0,0,IF(T776+Precipitation-actevapo-Inter&gt;tfield*L,tfield*L,IF(T776+Precipitation-actevapo-Inter&lt;twilt*L,twilt*L,T776+Precipitation-actevapo-Inter))))</f>
        <v>105.89999999999999</v>
      </c>
      <c r="U777">
        <f t="shared" si="159"/>
        <v>-0.48</v>
      </c>
      <c r="V777" s="16">
        <f t="shared" si="160"/>
        <v>-0.64962994602873891</v>
      </c>
    </row>
    <row r="778" spans="4:22" ht="15.75" x14ac:dyDescent="0.25">
      <c r="D778" s="27">
        <v>26340</v>
      </c>
      <c r="E778">
        <v>42</v>
      </c>
      <c r="F778">
        <v>-2</v>
      </c>
      <c r="G778">
        <v>0.2</v>
      </c>
      <c r="H778">
        <v>0.14088984660440593</v>
      </c>
      <c r="I778" s="20">
        <f t="shared" si="161"/>
        <v>5.3096836908385701E-2</v>
      </c>
      <c r="J778">
        <f t="shared" si="162"/>
        <v>6.4565753680597016E-3</v>
      </c>
      <c r="K778" s="16">
        <f t="shared" si="153"/>
        <v>0.73003351826167362</v>
      </c>
      <c r="L778" s="16">
        <f t="shared" si="154"/>
        <v>8.844217705830602E-3</v>
      </c>
      <c r="M778" s="6"/>
      <c r="N778" s="6">
        <f t="shared" si="155"/>
        <v>0.11271187728352475</v>
      </c>
      <c r="O778" s="6"/>
      <c r="P778" s="6">
        <f t="shared" si="156"/>
        <v>0.13536520387856713</v>
      </c>
      <c r="Q778">
        <f t="shared" si="163"/>
        <v>0.35298999999999997</v>
      </c>
      <c r="R778">
        <f t="shared" si="157"/>
        <v>1</v>
      </c>
      <c r="S778">
        <f t="shared" si="158"/>
        <v>0.13536520387856713</v>
      </c>
      <c r="T778" s="6">
        <f t="shared" si="164"/>
        <v>105.89999999999999</v>
      </c>
      <c r="U778">
        <f t="shared" si="159"/>
        <v>-0.4</v>
      </c>
      <c r="V778" s="16">
        <f t="shared" si="160"/>
        <v>-0.60320377877366593</v>
      </c>
    </row>
    <row r="779" spans="4:22" ht="15.75" x14ac:dyDescent="0.25">
      <c r="D779" s="27">
        <v>26341</v>
      </c>
      <c r="E779">
        <v>43</v>
      </c>
      <c r="F779">
        <v>-1.5</v>
      </c>
      <c r="G779">
        <v>4</v>
      </c>
      <c r="H779">
        <v>0.22419448145161053</v>
      </c>
      <c r="I779" s="20">
        <f t="shared" si="161"/>
        <v>5.4998561058316298E-2</v>
      </c>
      <c r="J779">
        <f t="shared" si="162"/>
        <v>6.6878250246912617E-3</v>
      </c>
      <c r="K779" s="16">
        <f t="shared" si="153"/>
        <v>0.73003351826167362</v>
      </c>
      <c r="L779" s="16">
        <f t="shared" si="154"/>
        <v>9.1609835129434075E-3</v>
      </c>
      <c r="M779" s="6"/>
      <c r="N779" s="6">
        <f t="shared" si="155"/>
        <v>0.17935558516128844</v>
      </c>
      <c r="O779" s="6"/>
      <c r="P779" s="6">
        <f t="shared" si="156"/>
        <v>0.20200891175633082</v>
      </c>
      <c r="Q779">
        <f t="shared" si="163"/>
        <v>0.35298999999999997</v>
      </c>
      <c r="R779">
        <f t="shared" si="157"/>
        <v>1</v>
      </c>
      <c r="S779">
        <f t="shared" si="158"/>
        <v>0.20200891175633082</v>
      </c>
      <c r="T779" s="6">
        <f t="shared" si="164"/>
        <v>105.89999999999999</v>
      </c>
      <c r="U779">
        <f t="shared" si="159"/>
        <v>-0.30000000000000004</v>
      </c>
      <c r="V779" s="16">
        <f t="shared" si="160"/>
        <v>-0.54681395227386065</v>
      </c>
    </row>
    <row r="780" spans="4:22" ht="15.75" x14ac:dyDescent="0.25">
      <c r="D780" s="27">
        <v>26342</v>
      </c>
      <c r="E780">
        <v>44</v>
      </c>
      <c r="F780">
        <v>0.2</v>
      </c>
      <c r="G780">
        <v>5.8</v>
      </c>
      <c r="H780">
        <v>0.19311027950950618</v>
      </c>
      <c r="I780" s="20">
        <f t="shared" si="161"/>
        <v>5.997855904180064E-2</v>
      </c>
      <c r="J780">
        <f t="shared" si="162"/>
        <v>7.2933927794829575E-3</v>
      </c>
      <c r="K780" s="16">
        <f t="shared" si="153"/>
        <v>0.73003351826167362</v>
      </c>
      <c r="L780" s="16">
        <f t="shared" si="154"/>
        <v>9.9904902953629991E-3</v>
      </c>
      <c r="M780" s="6"/>
      <c r="N780" s="6">
        <f t="shared" si="155"/>
        <v>0.15448822360760495</v>
      </c>
      <c r="O780" s="6"/>
      <c r="P780" s="6">
        <f t="shared" si="156"/>
        <v>0.17714155020264732</v>
      </c>
      <c r="Q780">
        <f t="shared" si="163"/>
        <v>0.35298999999999997</v>
      </c>
      <c r="R780">
        <f t="shared" si="157"/>
        <v>1</v>
      </c>
      <c r="S780">
        <f t="shared" si="158"/>
        <v>0.17714155020264732</v>
      </c>
      <c r="T780" s="6">
        <f t="shared" si="164"/>
        <v>105.89999999999999</v>
      </c>
      <c r="U780">
        <f t="shared" si="159"/>
        <v>0.22320116922736555</v>
      </c>
      <c r="V780" s="16">
        <f t="shared" si="160"/>
        <v>-0.40360657115446708</v>
      </c>
    </row>
    <row r="781" spans="4:22" ht="15.75" x14ac:dyDescent="0.25">
      <c r="D781" s="27">
        <v>26343</v>
      </c>
      <c r="E781">
        <v>45</v>
      </c>
      <c r="F781">
        <v>0.4</v>
      </c>
      <c r="G781">
        <v>0.4</v>
      </c>
      <c r="H781">
        <v>8.9931632532109174E-2</v>
      </c>
      <c r="I781" s="20">
        <f t="shared" si="161"/>
        <v>6.572650105757144E-2</v>
      </c>
      <c r="J781">
        <f t="shared" si="162"/>
        <v>7.992342528600687E-3</v>
      </c>
      <c r="K781" s="16">
        <f t="shared" si="153"/>
        <v>0.73003351826167362</v>
      </c>
      <c r="L781" s="16">
        <f t="shared" si="154"/>
        <v>1.0947911744698696E-2</v>
      </c>
      <c r="M781" s="6"/>
      <c r="N781" s="6">
        <f t="shared" si="155"/>
        <v>7.1945306025687342E-2</v>
      </c>
      <c r="O781" s="6"/>
      <c r="P781" s="6">
        <f t="shared" si="156"/>
        <v>9.459863262072972E-2</v>
      </c>
      <c r="Q781">
        <f t="shared" si="163"/>
        <v>0.35298999999999997</v>
      </c>
      <c r="R781">
        <f t="shared" si="157"/>
        <v>1</v>
      </c>
      <c r="S781">
        <f t="shared" si="158"/>
        <v>9.459863262072972E-2</v>
      </c>
      <c r="T781" s="6">
        <f t="shared" si="164"/>
        <v>105.89999999999999</v>
      </c>
      <c r="U781">
        <f t="shared" si="159"/>
        <v>0.4464023384547311</v>
      </c>
      <c r="V781" s="16">
        <f t="shared" si="160"/>
        <v>-0.24552194856164863</v>
      </c>
    </row>
    <row r="782" spans="4:22" ht="15.75" x14ac:dyDescent="0.25">
      <c r="D782" s="27">
        <v>26344</v>
      </c>
      <c r="E782">
        <v>46</v>
      </c>
      <c r="F782">
        <v>0.6</v>
      </c>
      <c r="G782">
        <v>0.1</v>
      </c>
      <c r="H782">
        <v>0.26550860606328403</v>
      </c>
      <c r="I782" s="20">
        <f t="shared" si="161"/>
        <v>7.2208729942847522E-2</v>
      </c>
      <c r="J782">
        <f t="shared" si="162"/>
        <v>8.7805815610502592E-3</v>
      </c>
      <c r="K782" s="16">
        <f t="shared" si="153"/>
        <v>0.73003351826167362</v>
      </c>
      <c r="L782" s="16">
        <f t="shared" si="154"/>
        <v>1.2027641664944681E-2</v>
      </c>
      <c r="M782" s="6"/>
      <c r="N782" s="6">
        <f t="shared" si="155"/>
        <v>0.21240688485062723</v>
      </c>
      <c r="O782" s="6"/>
      <c r="P782" s="6">
        <f t="shared" si="156"/>
        <v>0.2350602114456696</v>
      </c>
      <c r="Q782">
        <f t="shared" si="163"/>
        <v>0.35298999999999997</v>
      </c>
      <c r="R782">
        <f t="shared" si="157"/>
        <v>1</v>
      </c>
      <c r="S782">
        <f t="shared" si="158"/>
        <v>0.2350602114456696</v>
      </c>
      <c r="T782" s="6">
        <f t="shared" si="164"/>
        <v>105.78759311514936</v>
      </c>
      <c r="U782">
        <f t="shared" si="159"/>
        <v>0.66960350768209653</v>
      </c>
      <c r="V782" s="16">
        <f t="shared" si="160"/>
        <v>-7.5326953262263158E-2</v>
      </c>
    </row>
    <row r="783" spans="4:22" ht="15.75" x14ac:dyDescent="0.25">
      <c r="D783" s="27">
        <v>26345</v>
      </c>
      <c r="E783">
        <v>47</v>
      </c>
      <c r="F783">
        <v>0</v>
      </c>
      <c r="G783">
        <v>0</v>
      </c>
      <c r="H783">
        <v>0.38030615924192207</v>
      </c>
      <c r="I783" s="20">
        <f t="shared" si="161"/>
        <v>7.2860900409305221E-2</v>
      </c>
      <c r="J783">
        <f t="shared" si="162"/>
        <v>8.8598854897715146E-3</v>
      </c>
      <c r="K783" s="16">
        <f t="shared" si="153"/>
        <v>0.73108729084653479</v>
      </c>
      <c r="L783" s="16">
        <f t="shared" si="154"/>
        <v>1.2118779249345926E-2</v>
      </c>
      <c r="M783" s="6"/>
      <c r="N783" s="6">
        <f t="shared" si="155"/>
        <v>0.3042449273935377</v>
      </c>
      <c r="O783" s="6"/>
      <c r="P783" s="6">
        <f t="shared" si="156"/>
        <v>0.32689825398858008</v>
      </c>
      <c r="Q783">
        <f t="shared" si="163"/>
        <v>0.35262531038383121</v>
      </c>
      <c r="R783">
        <f t="shared" si="157"/>
        <v>1</v>
      </c>
      <c r="S783">
        <f t="shared" si="158"/>
        <v>0.32689825398858008</v>
      </c>
      <c r="T783" s="6">
        <f t="shared" si="164"/>
        <v>105.48334818775584</v>
      </c>
      <c r="U783">
        <f t="shared" si="159"/>
        <v>0</v>
      </c>
      <c r="V783" s="16">
        <f t="shared" si="160"/>
        <v>-6.1317649544486118E-2</v>
      </c>
    </row>
    <row r="784" spans="4:22" ht="15.75" x14ac:dyDescent="0.25">
      <c r="D784" s="27">
        <v>26346</v>
      </c>
      <c r="E784">
        <v>48</v>
      </c>
      <c r="F784">
        <v>-0.1</v>
      </c>
      <c r="G784">
        <v>0</v>
      </c>
      <c r="H784">
        <v>0.29148332772215457</v>
      </c>
      <c r="I784" s="20">
        <f t="shared" si="161"/>
        <v>7.3455583818554604E-2</v>
      </c>
      <c r="J784">
        <f t="shared" si="162"/>
        <v>8.9321989923362398E-3</v>
      </c>
      <c r="K784" s="16">
        <f t="shared" si="153"/>
        <v>0.73401768196413308</v>
      </c>
      <c r="L784" s="16">
        <f t="shared" si="154"/>
        <v>1.2168915288845455E-2</v>
      </c>
      <c r="M784" s="6"/>
      <c r="N784" s="6">
        <f t="shared" si="155"/>
        <v>0.23318666217772366</v>
      </c>
      <c r="O784" s="6"/>
      <c r="P784" s="6">
        <f t="shared" si="156"/>
        <v>0.25583998877276604</v>
      </c>
      <c r="Q784">
        <f t="shared" si="163"/>
        <v>0.35161116062585279</v>
      </c>
      <c r="R784">
        <f t="shared" si="157"/>
        <v>1</v>
      </c>
      <c r="S784">
        <f t="shared" si="158"/>
        <v>0.25583998877276604</v>
      </c>
      <c r="T784" s="6">
        <f t="shared" si="164"/>
        <v>105.25016152557812</v>
      </c>
      <c r="U784">
        <f t="shared" si="159"/>
        <v>-2.0000000000000004E-2</v>
      </c>
      <c r="V784" s="16">
        <f t="shared" si="160"/>
        <v>-5.3633394755126976E-2</v>
      </c>
    </row>
    <row r="785" spans="4:22" ht="15.75" x14ac:dyDescent="0.25">
      <c r="D785" s="27">
        <v>26347</v>
      </c>
      <c r="E785">
        <v>49</v>
      </c>
      <c r="F785">
        <v>-0.8</v>
      </c>
      <c r="G785">
        <v>0</v>
      </c>
      <c r="H785">
        <v>0.23650919657371941</v>
      </c>
      <c r="I785" s="20">
        <f t="shared" si="161"/>
        <v>7.2900133437915501E-2</v>
      </c>
      <c r="J785">
        <f t="shared" si="162"/>
        <v>8.8646562260505258E-3</v>
      </c>
      <c r="K785" s="16">
        <f t="shared" si="153"/>
        <v>0.73626366229794526</v>
      </c>
      <c r="L785" s="16">
        <f t="shared" si="154"/>
        <v>1.2040056680759083E-2</v>
      </c>
      <c r="M785" s="6"/>
      <c r="N785" s="6">
        <f t="shared" si="155"/>
        <v>0.18920735725897553</v>
      </c>
      <c r="O785" s="6"/>
      <c r="P785" s="6">
        <f t="shared" si="156"/>
        <v>0.21186068385401791</v>
      </c>
      <c r="Q785">
        <f t="shared" si="163"/>
        <v>0.3508338717519271</v>
      </c>
      <c r="R785">
        <f t="shared" si="157"/>
        <v>1</v>
      </c>
      <c r="S785">
        <f t="shared" si="158"/>
        <v>0.21186068385401791</v>
      </c>
      <c r="T785" s="6">
        <f t="shared" si="164"/>
        <v>105.06095416831916</v>
      </c>
      <c r="U785">
        <f t="shared" si="159"/>
        <v>-0.16000000000000003</v>
      </c>
      <c r="V785" s="16">
        <f t="shared" si="160"/>
        <v>-7.3415451691854761E-2</v>
      </c>
    </row>
    <row r="786" spans="4:22" ht="15.75" x14ac:dyDescent="0.25">
      <c r="D786" s="27">
        <v>26348</v>
      </c>
      <c r="E786">
        <v>50</v>
      </c>
      <c r="F786">
        <v>-1.7</v>
      </c>
      <c r="G786">
        <v>0</v>
      </c>
      <c r="H786">
        <v>0.20184704615025023</v>
      </c>
      <c r="I786" s="20">
        <f t="shared" si="161"/>
        <v>7.1138594068379427E-2</v>
      </c>
      <c r="J786">
        <f t="shared" si="162"/>
        <v>8.6504530387149382E-3</v>
      </c>
      <c r="K786" s="16">
        <f t="shared" si="153"/>
        <v>0.73808604784713394</v>
      </c>
      <c r="L786" s="16">
        <f t="shared" si="154"/>
        <v>1.1720114563805636E-2</v>
      </c>
      <c r="M786" s="6"/>
      <c r="N786" s="6">
        <f t="shared" si="155"/>
        <v>0.1614776369202002</v>
      </c>
      <c r="O786" s="6"/>
      <c r="P786" s="6">
        <f t="shared" si="156"/>
        <v>0.18413096351524258</v>
      </c>
      <c r="Q786">
        <f t="shared" si="163"/>
        <v>0.35020318056106386</v>
      </c>
      <c r="R786">
        <f t="shared" si="157"/>
        <v>1</v>
      </c>
      <c r="S786">
        <f t="shared" si="158"/>
        <v>0.18413096351524258</v>
      </c>
      <c r="T786" s="6">
        <f t="shared" si="164"/>
        <v>104.89947653139896</v>
      </c>
      <c r="U786">
        <f t="shared" si="159"/>
        <v>-0.34</v>
      </c>
      <c r="V786" s="16">
        <f t="shared" si="160"/>
        <v>-0.12299483519237106</v>
      </c>
    </row>
    <row r="787" spans="4:22" ht="15.75" x14ac:dyDescent="0.25">
      <c r="D787" s="27">
        <v>26349</v>
      </c>
      <c r="E787">
        <v>51</v>
      </c>
      <c r="F787">
        <v>-2.2000000000000002</v>
      </c>
      <c r="G787">
        <v>0.4</v>
      </c>
      <c r="H787">
        <v>0.27296953123052858</v>
      </c>
      <c r="I787" s="20">
        <f t="shared" si="161"/>
        <v>6.9008463367224784E-2</v>
      </c>
      <c r="J787">
        <f t="shared" si="162"/>
        <v>8.3914291454545344E-3</v>
      </c>
      <c r="K787" s="16">
        <f t="shared" si="153"/>
        <v>0.73964134948182536</v>
      </c>
      <c r="L787" s="16">
        <f t="shared" si="154"/>
        <v>1.1345267745419269E-2</v>
      </c>
      <c r="M787" s="6"/>
      <c r="N787" s="6">
        <f t="shared" si="155"/>
        <v>0.21837562498442287</v>
      </c>
      <c r="O787" s="6"/>
      <c r="P787" s="6">
        <f t="shared" si="156"/>
        <v>0.24102895157946524</v>
      </c>
      <c r="Q787">
        <f t="shared" si="163"/>
        <v>0.34966492177132985</v>
      </c>
      <c r="R787">
        <f t="shared" si="157"/>
        <v>1</v>
      </c>
      <c r="S787">
        <f t="shared" si="158"/>
        <v>0.24102895157946524</v>
      </c>
      <c r="T787" s="6">
        <f t="shared" si="164"/>
        <v>105.08110090641455</v>
      </c>
      <c r="U787">
        <f t="shared" si="159"/>
        <v>-0.44000000000000006</v>
      </c>
      <c r="V787" s="16">
        <f t="shared" si="160"/>
        <v>-0.18195144290796381</v>
      </c>
    </row>
    <row r="788" spans="4:22" ht="15.75" x14ac:dyDescent="0.25">
      <c r="D788" s="27">
        <v>26350</v>
      </c>
      <c r="E788">
        <v>52</v>
      </c>
      <c r="F788">
        <v>-0.8</v>
      </c>
      <c r="G788">
        <v>7</v>
      </c>
      <c r="H788">
        <v>0.23149484878720966</v>
      </c>
      <c r="I788" s="20">
        <f t="shared" si="161"/>
        <v>6.900156857373814E-2</v>
      </c>
      <c r="J788">
        <f t="shared" si="162"/>
        <v>8.3905907385665585E-3</v>
      </c>
      <c r="K788" s="16">
        <f t="shared" si="153"/>
        <v>0.73789200082433193</v>
      </c>
      <c r="L788" s="16">
        <f t="shared" si="154"/>
        <v>1.1371028184602974E-2</v>
      </c>
      <c r="M788" s="6"/>
      <c r="N788" s="6">
        <f t="shared" si="155"/>
        <v>0.18519587902976775</v>
      </c>
      <c r="O788" s="6"/>
      <c r="P788" s="6">
        <f t="shared" si="156"/>
        <v>0.20784920562481013</v>
      </c>
      <c r="Q788">
        <f t="shared" si="163"/>
        <v>0.35027033635471516</v>
      </c>
      <c r="R788">
        <f t="shared" si="157"/>
        <v>1</v>
      </c>
      <c r="S788">
        <f t="shared" si="158"/>
        <v>0.20784920562481013</v>
      </c>
      <c r="T788" s="6">
        <f t="shared" si="164"/>
        <v>105.89999999999999</v>
      </c>
      <c r="U788">
        <f t="shared" si="159"/>
        <v>-0.16000000000000003</v>
      </c>
      <c r="V788" s="16">
        <f t="shared" si="160"/>
        <v>-0.17786891444474015</v>
      </c>
    </row>
    <row r="789" spans="4:22" ht="15.75" x14ac:dyDescent="0.25">
      <c r="D789" s="27">
        <v>26351</v>
      </c>
      <c r="E789">
        <v>53</v>
      </c>
      <c r="F789">
        <v>-0.5</v>
      </c>
      <c r="G789">
        <v>0</v>
      </c>
      <c r="H789">
        <v>0.214961012050919</v>
      </c>
      <c r="I789" s="20">
        <f t="shared" si="161"/>
        <v>6.8816732433413894E-2</v>
      </c>
      <c r="J789">
        <f t="shared" si="162"/>
        <v>8.3681146639031298E-3</v>
      </c>
      <c r="K789" s="16">
        <f t="shared" si="153"/>
        <v>0.73003351826167362</v>
      </c>
      <c r="L789" s="16">
        <f t="shared" si="154"/>
        <v>1.146264446025567E-2</v>
      </c>
      <c r="M789" s="6"/>
      <c r="N789" s="6">
        <f t="shared" si="155"/>
        <v>0.17196880964073522</v>
      </c>
      <c r="O789" s="6"/>
      <c r="P789" s="6">
        <f t="shared" si="156"/>
        <v>0.19462213623577759</v>
      </c>
      <c r="Q789">
        <f t="shared" si="163"/>
        <v>0.35298999999999997</v>
      </c>
      <c r="R789">
        <f t="shared" si="157"/>
        <v>1</v>
      </c>
      <c r="S789">
        <f t="shared" si="158"/>
        <v>0.19462213623577759</v>
      </c>
      <c r="T789" s="6">
        <f t="shared" si="164"/>
        <v>105.72803119035926</v>
      </c>
      <c r="U789">
        <f t="shared" si="159"/>
        <v>-0.1</v>
      </c>
      <c r="V789" s="16">
        <f t="shared" si="160"/>
        <v>-0.16338685688916837</v>
      </c>
    </row>
    <row r="790" spans="4:22" ht="15.75" x14ac:dyDescent="0.25">
      <c r="D790" s="27">
        <v>26352</v>
      </c>
      <c r="E790">
        <v>54</v>
      </c>
      <c r="F790">
        <v>-1.8</v>
      </c>
      <c r="G790">
        <v>0</v>
      </c>
      <c r="H790">
        <v>0.1831862535689571</v>
      </c>
      <c r="I790" s="20">
        <f t="shared" si="161"/>
        <v>6.7582536935309204E-2</v>
      </c>
      <c r="J790">
        <f t="shared" si="162"/>
        <v>8.2180364913335986E-3</v>
      </c>
      <c r="K790" s="16">
        <f t="shared" si="153"/>
        <v>0.73166097250771234</v>
      </c>
      <c r="L790" s="16">
        <f t="shared" si="154"/>
        <v>1.123202794754366E-2</v>
      </c>
      <c r="M790" s="6"/>
      <c r="N790" s="6">
        <f t="shared" si="155"/>
        <v>0.14654900285516567</v>
      </c>
      <c r="O790" s="6"/>
      <c r="P790" s="6">
        <f t="shared" si="156"/>
        <v>0.16920232945020805</v>
      </c>
      <c r="Q790">
        <f t="shared" si="163"/>
        <v>0.35242677063453087</v>
      </c>
      <c r="R790">
        <f t="shared" si="157"/>
        <v>1</v>
      </c>
      <c r="S790">
        <f t="shared" si="158"/>
        <v>0.16920232945020805</v>
      </c>
      <c r="T790" s="6">
        <f t="shared" si="164"/>
        <v>105.58148218750409</v>
      </c>
      <c r="U790">
        <f t="shared" si="159"/>
        <v>-0.36000000000000004</v>
      </c>
      <c r="V790" s="16">
        <f t="shared" si="160"/>
        <v>-0.19995296128418433</v>
      </c>
    </row>
    <row r="791" spans="4:22" ht="15.75" x14ac:dyDescent="0.25">
      <c r="D791" s="27">
        <v>26353</v>
      </c>
      <c r="E791">
        <v>55</v>
      </c>
      <c r="F791">
        <v>-2.2999999999999998</v>
      </c>
      <c r="G791">
        <v>0</v>
      </c>
      <c r="H791">
        <v>0.20066075946504672</v>
      </c>
      <c r="I791" s="20">
        <f t="shared" si="161"/>
        <v>6.5895780653939418E-2</v>
      </c>
      <c r="J791">
        <f t="shared" si="162"/>
        <v>8.0129269275190339E-3</v>
      </c>
      <c r="K791" s="16">
        <f t="shared" si="153"/>
        <v>0.73307248625073096</v>
      </c>
      <c r="L791" s="16">
        <f t="shared" si="154"/>
        <v>1.0930606560479193E-2</v>
      </c>
      <c r="M791" s="6"/>
      <c r="N791" s="6">
        <f t="shared" si="155"/>
        <v>0.16052860757203738</v>
      </c>
      <c r="O791" s="6"/>
      <c r="P791" s="6">
        <f t="shared" si="156"/>
        <v>0.18318193416707976</v>
      </c>
      <c r="Q791">
        <f t="shared" si="163"/>
        <v>0.35193827395834698</v>
      </c>
      <c r="R791">
        <f t="shared" si="157"/>
        <v>1</v>
      </c>
      <c r="S791">
        <f t="shared" si="158"/>
        <v>0.18318193416707976</v>
      </c>
      <c r="T791" s="6">
        <f t="shared" si="164"/>
        <v>105.42095357993206</v>
      </c>
      <c r="U791">
        <f t="shared" si="159"/>
        <v>-0.45999999999999996</v>
      </c>
      <c r="V791" s="16">
        <f t="shared" si="160"/>
        <v>-0.24831649901541861</v>
      </c>
    </row>
    <row r="792" spans="4:22" ht="15.75" x14ac:dyDescent="0.25">
      <c r="D792" s="27">
        <v>26354</v>
      </c>
      <c r="E792">
        <v>56</v>
      </c>
      <c r="F792">
        <v>-2.1</v>
      </c>
      <c r="G792">
        <v>0</v>
      </c>
      <c r="H792">
        <v>0.21112769335638465</v>
      </c>
      <c r="I792" s="20">
        <f t="shared" si="161"/>
        <v>6.4846131510769955E-2</v>
      </c>
      <c r="J792">
        <f t="shared" si="162"/>
        <v>7.8852895917096259E-3</v>
      </c>
      <c r="K792" s="16">
        <f t="shared" si="153"/>
        <v>0.73461864713426506</v>
      </c>
      <c r="L792" s="16">
        <f t="shared" si="154"/>
        <v>1.0733854391622112E-2</v>
      </c>
      <c r="M792" s="6"/>
      <c r="N792" s="6">
        <f t="shared" si="155"/>
        <v>0.16890215468510772</v>
      </c>
      <c r="O792" s="6"/>
      <c r="P792" s="6">
        <f t="shared" si="156"/>
        <v>0.1915554812801501</v>
      </c>
      <c r="Q792">
        <f t="shared" si="163"/>
        <v>0.35140317859977355</v>
      </c>
      <c r="R792">
        <f t="shared" si="157"/>
        <v>1</v>
      </c>
      <c r="S792">
        <f t="shared" si="158"/>
        <v>0.1915554812801501</v>
      </c>
      <c r="T792" s="6">
        <f t="shared" si="164"/>
        <v>105.25205142524696</v>
      </c>
      <c r="U792">
        <f t="shared" si="159"/>
        <v>-0.42000000000000004</v>
      </c>
      <c r="V792" s="16">
        <f t="shared" si="160"/>
        <v>-0.28024618957717934</v>
      </c>
    </row>
    <row r="793" spans="4:22" ht="15.75" x14ac:dyDescent="0.25">
      <c r="D793" s="27">
        <v>26355</v>
      </c>
      <c r="E793">
        <v>57</v>
      </c>
      <c r="F793">
        <v>-0.5</v>
      </c>
      <c r="G793">
        <v>0</v>
      </c>
      <c r="H793">
        <v>0.28357298721677032</v>
      </c>
      <c r="I793" s="20">
        <f t="shared" si="161"/>
        <v>6.6240696197806315E-2</v>
      </c>
      <c r="J793">
        <f t="shared" si="162"/>
        <v>8.0548686576532476E-3</v>
      </c>
      <c r="K793" s="16">
        <f t="shared" si="153"/>
        <v>0.73624545938080832</v>
      </c>
      <c r="L793" s="16">
        <f t="shared" si="154"/>
        <v>1.0940466328210014E-2</v>
      </c>
      <c r="M793" s="6"/>
      <c r="N793" s="6">
        <f t="shared" si="155"/>
        <v>0.22685838977341627</v>
      </c>
      <c r="O793" s="6"/>
      <c r="P793" s="6">
        <f t="shared" si="156"/>
        <v>0.24951171636845865</v>
      </c>
      <c r="Q793">
        <f t="shared" si="163"/>
        <v>0.35084017141748985</v>
      </c>
      <c r="R793">
        <f t="shared" si="157"/>
        <v>1</v>
      </c>
      <c r="S793">
        <f t="shared" si="158"/>
        <v>0.24951171636845865</v>
      </c>
      <c r="T793" s="6">
        <f t="shared" si="164"/>
        <v>105.02519303547355</v>
      </c>
      <c r="U793">
        <f t="shared" si="159"/>
        <v>-0.1</v>
      </c>
      <c r="V793" s="16">
        <f t="shared" si="160"/>
        <v>-0.24672401053766488</v>
      </c>
    </row>
    <row r="794" spans="4:22" ht="15.75" x14ac:dyDescent="0.25">
      <c r="D794" s="27">
        <v>26356</v>
      </c>
      <c r="E794">
        <v>58</v>
      </c>
      <c r="F794">
        <v>-1</v>
      </c>
      <c r="G794">
        <v>0.2</v>
      </c>
      <c r="H794">
        <v>0.2776304020886517</v>
      </c>
      <c r="I794" s="20">
        <f t="shared" si="161"/>
        <v>6.6764478479199696E-2</v>
      </c>
      <c r="J794">
        <f t="shared" si="162"/>
        <v>8.1185605830706824E-3</v>
      </c>
      <c r="K794" s="16">
        <f t="shared" si="153"/>
        <v>0.73843048779209475</v>
      </c>
      <c r="L794" s="16">
        <f t="shared" si="154"/>
        <v>1.0994346410784252E-2</v>
      </c>
      <c r="M794" s="6"/>
      <c r="N794" s="6">
        <f t="shared" si="155"/>
        <v>0.22210432167092137</v>
      </c>
      <c r="O794" s="6"/>
      <c r="P794" s="6">
        <f t="shared" si="156"/>
        <v>0.24475764826596375</v>
      </c>
      <c r="Q794">
        <f t="shared" si="163"/>
        <v>0.35008397678491182</v>
      </c>
      <c r="R794">
        <f t="shared" si="157"/>
        <v>1</v>
      </c>
      <c r="S794">
        <f t="shared" si="158"/>
        <v>0.24475764826596375</v>
      </c>
      <c r="T794" s="6">
        <f t="shared" si="164"/>
        <v>105.00308871380264</v>
      </c>
      <c r="U794">
        <f t="shared" si="159"/>
        <v>-0.2</v>
      </c>
      <c r="V794" s="16">
        <f t="shared" si="160"/>
        <v>-0.23803428094969434</v>
      </c>
    </row>
    <row r="795" spans="4:22" ht="15.75" x14ac:dyDescent="0.25">
      <c r="D795" s="27">
        <v>26357</v>
      </c>
      <c r="E795">
        <v>59</v>
      </c>
      <c r="F795">
        <v>-2.1</v>
      </c>
      <c r="G795">
        <v>0</v>
      </c>
      <c r="H795">
        <v>0.25671577931150136</v>
      </c>
      <c r="I795" s="20">
        <f t="shared" si="161"/>
        <v>6.5513644203991861E-2</v>
      </c>
      <c r="J795">
        <f t="shared" si="162"/>
        <v>7.9664591352054098E-3</v>
      </c>
      <c r="K795" s="16">
        <f t="shared" si="153"/>
        <v>0.73864338964206122</v>
      </c>
      <c r="L795" s="16">
        <f t="shared" si="154"/>
        <v>1.0785257469190743E-2</v>
      </c>
      <c r="M795" s="6"/>
      <c r="N795" s="6">
        <f t="shared" si="155"/>
        <v>0.2053726234492011</v>
      </c>
      <c r="O795" s="6"/>
      <c r="P795" s="6">
        <f t="shared" si="156"/>
        <v>0.22802595004424348</v>
      </c>
      <c r="Q795">
        <f t="shared" si="163"/>
        <v>0.35001029571267545</v>
      </c>
      <c r="R795">
        <f t="shared" si="157"/>
        <v>1</v>
      </c>
      <c r="S795">
        <f t="shared" si="158"/>
        <v>0.22802595004424348</v>
      </c>
      <c r="T795" s="6">
        <f t="shared" si="164"/>
        <v>104.79771609035345</v>
      </c>
      <c r="U795">
        <f t="shared" si="159"/>
        <v>-0.42000000000000004</v>
      </c>
      <c r="V795" s="16">
        <f t="shared" si="160"/>
        <v>-0.27187625801099824</v>
      </c>
    </row>
    <row r="796" spans="4:22" ht="15.75" x14ac:dyDescent="0.25">
      <c r="D796" s="27">
        <v>26358</v>
      </c>
      <c r="E796">
        <v>60</v>
      </c>
      <c r="F796">
        <v>-5</v>
      </c>
      <c r="G796">
        <v>0</v>
      </c>
      <c r="H796">
        <v>0.21751613804235889</v>
      </c>
      <c r="I796" s="20">
        <f t="shared" si="161"/>
        <v>6.0715663383473492E-2</v>
      </c>
      <c r="J796">
        <f t="shared" si="162"/>
        <v>7.3830246674303768E-3</v>
      </c>
      <c r="K796" s="16">
        <f t="shared" si="153"/>
        <v>0.74062147393325772</v>
      </c>
      <c r="L796" s="16">
        <f t="shared" si="154"/>
        <v>9.9686883614391528E-3</v>
      </c>
      <c r="M796" s="6"/>
      <c r="N796" s="6">
        <f t="shared" si="155"/>
        <v>0.17401291043388711</v>
      </c>
      <c r="O796" s="6"/>
      <c r="P796" s="6">
        <f t="shared" si="156"/>
        <v>0.19666623702892949</v>
      </c>
      <c r="Q796">
        <f t="shared" si="163"/>
        <v>0.34932572030117814</v>
      </c>
      <c r="R796">
        <f t="shared" si="157"/>
        <v>1</v>
      </c>
      <c r="S796">
        <f t="shared" si="158"/>
        <v>0.19666623702892949</v>
      </c>
      <c r="T796" s="6">
        <f t="shared" si="164"/>
        <v>104.62370317991956</v>
      </c>
      <c r="U796">
        <f t="shared" si="159"/>
        <v>-1</v>
      </c>
      <c r="V796" s="16">
        <f t="shared" si="160"/>
        <v>-0.40729268206486258</v>
      </c>
    </row>
    <row r="797" spans="4:22" ht="15.75" x14ac:dyDescent="0.25">
      <c r="D797" s="27">
        <v>26359</v>
      </c>
      <c r="E797">
        <v>61</v>
      </c>
      <c r="F797">
        <v>-2.8</v>
      </c>
      <c r="G797">
        <v>0</v>
      </c>
      <c r="H797">
        <v>0.46794653675809583</v>
      </c>
      <c r="I797" s="20">
        <f t="shared" si="161"/>
        <v>5.9832530019047557E-2</v>
      </c>
      <c r="J797">
        <f t="shared" si="162"/>
        <v>7.2756356503161828E-3</v>
      </c>
      <c r="K797" s="16">
        <f t="shared" si="153"/>
        <v>0.74229751136616229</v>
      </c>
      <c r="L797" s="16">
        <f t="shared" si="154"/>
        <v>9.8015088814264392E-3</v>
      </c>
      <c r="M797" s="6"/>
      <c r="N797" s="6">
        <f t="shared" si="155"/>
        <v>0.3743572294064767</v>
      </c>
      <c r="O797" s="6"/>
      <c r="P797" s="6">
        <f t="shared" si="156"/>
        <v>0.39701055600151908</v>
      </c>
      <c r="Q797">
        <f t="shared" si="163"/>
        <v>0.34874567726639855</v>
      </c>
      <c r="R797">
        <f t="shared" si="157"/>
        <v>1</v>
      </c>
      <c r="S797">
        <f t="shared" si="158"/>
        <v>0.39701055600151908</v>
      </c>
      <c r="T797" s="6">
        <f t="shared" si="164"/>
        <v>104.24934595051309</v>
      </c>
      <c r="U797">
        <f t="shared" si="159"/>
        <v>-0.55999999999999994</v>
      </c>
      <c r="V797" s="16">
        <f t="shared" si="160"/>
        <v>-0.43569318287142084</v>
      </c>
    </row>
    <row r="798" spans="4:22" ht="15.75" x14ac:dyDescent="0.25">
      <c r="D798" s="27">
        <v>26360</v>
      </c>
      <c r="E798">
        <v>62</v>
      </c>
      <c r="F798">
        <v>-6</v>
      </c>
      <c r="G798">
        <v>0</v>
      </c>
      <c r="H798">
        <v>0.23760553288724068</v>
      </c>
      <c r="I798" s="20">
        <f t="shared" si="161"/>
        <v>5.5120855796205154E-2</v>
      </c>
      <c r="J798">
        <f t="shared" si="162"/>
        <v>6.7026960648185465E-3</v>
      </c>
      <c r="K798" s="16">
        <f t="shared" si="153"/>
        <v>0.74590320204853311</v>
      </c>
      <c r="L798" s="16">
        <f t="shared" si="154"/>
        <v>8.9860132607158683E-3</v>
      </c>
      <c r="M798" s="6"/>
      <c r="N798" s="6">
        <f t="shared" si="155"/>
        <v>0.19008442630979255</v>
      </c>
      <c r="O798" s="6"/>
      <c r="P798" s="6">
        <f t="shared" si="156"/>
        <v>0.21273775290483493</v>
      </c>
      <c r="Q798">
        <f t="shared" si="163"/>
        <v>0.34749781983504363</v>
      </c>
      <c r="R798">
        <f t="shared" si="157"/>
        <v>1</v>
      </c>
      <c r="S798">
        <f t="shared" si="158"/>
        <v>0.21273775290483493</v>
      </c>
      <c r="T798" s="6">
        <f t="shared" si="164"/>
        <v>104.05926152420331</v>
      </c>
      <c r="U798">
        <f t="shared" si="159"/>
        <v>-1.2000000000000002</v>
      </c>
      <c r="V798" s="16">
        <f t="shared" si="160"/>
        <v>-0.57783893377471496</v>
      </c>
    </row>
    <row r="799" spans="4:22" ht="15.75" x14ac:dyDescent="0.25">
      <c r="D799" s="27">
        <v>26361</v>
      </c>
      <c r="E799">
        <v>63</v>
      </c>
      <c r="F799">
        <v>-3</v>
      </c>
      <c r="G799">
        <v>0.7</v>
      </c>
      <c r="H799">
        <v>0.42191226007367261</v>
      </c>
      <c r="I799" s="20">
        <f t="shared" si="161"/>
        <v>5.511400167354779E-2</v>
      </c>
      <c r="J799">
        <f t="shared" si="162"/>
        <v>6.7018626035034116E-3</v>
      </c>
      <c r="K799" s="16">
        <f t="shared" si="153"/>
        <v>0.74773403525000659</v>
      </c>
      <c r="L799" s="16">
        <f t="shared" si="154"/>
        <v>8.9628962807111329E-3</v>
      </c>
      <c r="M799" s="6"/>
      <c r="N799" s="6">
        <f t="shared" si="155"/>
        <v>0.33752980805893812</v>
      </c>
      <c r="O799" s="6"/>
      <c r="P799" s="6">
        <f t="shared" si="156"/>
        <v>0.3601831346539805</v>
      </c>
      <c r="Q799">
        <f t="shared" si="163"/>
        <v>0.34686420508067767</v>
      </c>
      <c r="R799">
        <f t="shared" si="157"/>
        <v>1</v>
      </c>
      <c r="S799">
        <f t="shared" si="158"/>
        <v>0.3601831346539805</v>
      </c>
      <c r="T799" s="6">
        <f t="shared" si="164"/>
        <v>104.42173171614438</v>
      </c>
      <c r="U799">
        <f t="shared" si="159"/>
        <v>-0.60000000000000009</v>
      </c>
      <c r="V799" s="16">
        <f t="shared" si="160"/>
        <v>-0.58196044797400648</v>
      </c>
    </row>
    <row r="800" spans="4:22" ht="15.75" x14ac:dyDescent="0.25">
      <c r="D800" s="27">
        <v>26362</v>
      </c>
      <c r="E800">
        <v>64</v>
      </c>
      <c r="F800">
        <v>-0.2</v>
      </c>
      <c r="G800">
        <v>0</v>
      </c>
      <c r="H800">
        <v>0.55359409574211471</v>
      </c>
      <c r="I800" s="20">
        <f t="shared" si="161"/>
        <v>5.83690394883183E-2</v>
      </c>
      <c r="J800">
        <f t="shared" si="162"/>
        <v>7.0976752017795049E-3</v>
      </c>
      <c r="K800" s="16">
        <f t="shared" si="153"/>
        <v>0.74424283676082237</v>
      </c>
      <c r="L800" s="16">
        <f t="shared" si="154"/>
        <v>9.536773283127329E-3</v>
      </c>
      <c r="M800" s="6"/>
      <c r="N800" s="6">
        <f t="shared" si="155"/>
        <v>0.4428752765936918</v>
      </c>
      <c r="O800" s="6"/>
      <c r="P800" s="6">
        <f t="shared" si="156"/>
        <v>0.46552860318873418</v>
      </c>
      <c r="Q800">
        <f t="shared" si="163"/>
        <v>0.34807243905381458</v>
      </c>
      <c r="R800">
        <f t="shared" si="157"/>
        <v>1</v>
      </c>
      <c r="S800">
        <f t="shared" si="158"/>
        <v>0.46552860318873418</v>
      </c>
      <c r="T800" s="6">
        <f t="shared" si="164"/>
        <v>103.9788564395507</v>
      </c>
      <c r="U800">
        <f t="shared" si="159"/>
        <v>-4.0000000000000008E-2</v>
      </c>
      <c r="V800" s="16">
        <f t="shared" si="160"/>
        <v>-0.48116666580342193</v>
      </c>
    </row>
    <row r="801" spans="4:22" ht="15.75" x14ac:dyDescent="0.25">
      <c r="D801" s="27">
        <v>26363</v>
      </c>
      <c r="E801">
        <v>65</v>
      </c>
      <c r="F801">
        <v>-0.4</v>
      </c>
      <c r="G801">
        <v>0</v>
      </c>
      <c r="H801">
        <v>0.67511055887771698</v>
      </c>
      <c r="I801" s="20">
        <f t="shared" si="161"/>
        <v>6.1388981180769103E-2</v>
      </c>
      <c r="J801">
        <f t="shared" si="162"/>
        <v>7.4649001115815227E-3</v>
      </c>
      <c r="K801" s="16">
        <f t="shared" si="153"/>
        <v>0.74850847164864853</v>
      </c>
      <c r="L801" s="16">
        <f t="shared" si="154"/>
        <v>9.9730335651906452E-3</v>
      </c>
      <c r="M801" s="6"/>
      <c r="N801" s="6">
        <f t="shared" si="155"/>
        <v>0.54008844710217363</v>
      </c>
      <c r="O801" s="6"/>
      <c r="P801" s="6">
        <f t="shared" si="156"/>
        <v>0.56274177369721601</v>
      </c>
      <c r="Q801">
        <f t="shared" si="163"/>
        <v>0.34659618813183568</v>
      </c>
      <c r="R801">
        <f t="shared" si="157"/>
        <v>1</v>
      </c>
      <c r="S801">
        <f t="shared" si="158"/>
        <v>0.56274177369721601</v>
      </c>
      <c r="T801" s="6">
        <f t="shared" si="164"/>
        <v>103.43876799244853</v>
      </c>
      <c r="U801">
        <f t="shared" si="159"/>
        <v>-8.0000000000000016E-2</v>
      </c>
      <c r="V801" s="16">
        <f t="shared" si="160"/>
        <v>-0.40655770554027526</v>
      </c>
    </row>
    <row r="802" spans="4:22" ht="15.75" x14ac:dyDescent="0.25">
      <c r="D802" s="27">
        <v>26364</v>
      </c>
      <c r="E802">
        <v>66</v>
      </c>
      <c r="F802">
        <v>-0.8</v>
      </c>
      <c r="G802">
        <v>0</v>
      </c>
      <c r="H802">
        <v>0.5802423255781376</v>
      </c>
      <c r="I802" s="20">
        <f t="shared" si="161"/>
        <v>6.3507546374284365E-2</v>
      </c>
      <c r="J802">
        <f t="shared" si="162"/>
        <v>7.7225176391129786E-3</v>
      </c>
      <c r="K802" s="16">
        <f t="shared" si="153"/>
        <v>0.75371043311326336</v>
      </c>
      <c r="L802" s="16">
        <f t="shared" si="154"/>
        <v>1.0246000718358747E-2</v>
      </c>
      <c r="M802" s="6"/>
      <c r="N802" s="6">
        <f t="shared" si="155"/>
        <v>0.4641938604625101</v>
      </c>
      <c r="O802" s="6"/>
      <c r="P802" s="6">
        <f t="shared" si="156"/>
        <v>0.48684718705755248</v>
      </c>
      <c r="Q802">
        <f t="shared" si="163"/>
        <v>0.34479589330816179</v>
      </c>
      <c r="R802">
        <f t="shared" si="157"/>
        <v>1</v>
      </c>
      <c r="S802">
        <f t="shared" si="158"/>
        <v>0.48684718705755248</v>
      </c>
      <c r="T802" s="6">
        <f t="shared" si="164"/>
        <v>102.97457413198603</v>
      </c>
      <c r="U802">
        <f t="shared" si="159"/>
        <v>-0.16000000000000003</v>
      </c>
      <c r="V802" s="16">
        <f t="shared" si="160"/>
        <v>-0.36070291344685379</v>
      </c>
    </row>
    <row r="803" spans="4:22" ht="15.75" x14ac:dyDescent="0.25">
      <c r="D803" s="27">
        <v>26365</v>
      </c>
      <c r="E803">
        <v>67</v>
      </c>
      <c r="F803">
        <v>-1.7</v>
      </c>
      <c r="G803">
        <v>0</v>
      </c>
      <c r="H803">
        <v>0.58429369148226717</v>
      </c>
      <c r="I803" s="20">
        <f t="shared" si="161"/>
        <v>6.402822543775559E-2</v>
      </c>
      <c r="J803">
        <f t="shared" si="162"/>
        <v>7.7858322132310798E-3</v>
      </c>
      <c r="K803" s="16">
        <f t="shared" si="153"/>
        <v>0.75818140187253391</v>
      </c>
      <c r="L803" s="16">
        <f t="shared" si="154"/>
        <v>1.0269088893504724E-2</v>
      </c>
      <c r="M803" s="6"/>
      <c r="N803" s="6">
        <f t="shared" si="155"/>
        <v>0.46743495318581374</v>
      </c>
      <c r="O803" s="6"/>
      <c r="P803" s="6">
        <f t="shared" si="156"/>
        <v>0.49008827978085612</v>
      </c>
      <c r="Q803">
        <f t="shared" si="163"/>
        <v>0.34324858043995343</v>
      </c>
      <c r="R803">
        <f t="shared" si="157"/>
        <v>1</v>
      </c>
      <c r="S803">
        <f t="shared" si="158"/>
        <v>0.49008827978085612</v>
      </c>
      <c r="T803" s="6">
        <f t="shared" si="164"/>
        <v>102.50713917880023</v>
      </c>
      <c r="U803">
        <f t="shared" si="159"/>
        <v>-0.34</v>
      </c>
      <c r="V803" s="16">
        <f t="shared" si="160"/>
        <v>-0.35685258644225526</v>
      </c>
    </row>
    <row r="804" spans="4:22" ht="15.75" x14ac:dyDescent="0.25">
      <c r="D804" s="27">
        <v>26366</v>
      </c>
      <c r="E804">
        <v>68</v>
      </c>
      <c r="F804">
        <v>-2.2000000000000002</v>
      </c>
      <c r="G804">
        <v>0</v>
      </c>
      <c r="H804">
        <v>0.58599826132341437</v>
      </c>
      <c r="I804" s="20">
        <f t="shared" si="161"/>
        <v>6.382782995495262E-2</v>
      </c>
      <c r="J804">
        <f t="shared" si="162"/>
        <v>7.7614641225222381E-3</v>
      </c>
      <c r="K804" s="16">
        <f t="shared" si="153"/>
        <v>0.76268358781399059</v>
      </c>
      <c r="L804" s="16">
        <f t="shared" si="154"/>
        <v>1.0176519131306083E-2</v>
      </c>
      <c r="M804" s="6"/>
      <c r="N804" s="6">
        <f t="shared" si="155"/>
        <v>0.4687986090587315</v>
      </c>
      <c r="O804" s="6"/>
      <c r="P804" s="6">
        <f t="shared" si="156"/>
        <v>0.49145193565377387</v>
      </c>
      <c r="Q804">
        <f t="shared" si="163"/>
        <v>0.34169046392933411</v>
      </c>
      <c r="R804">
        <f t="shared" si="157"/>
        <v>1</v>
      </c>
      <c r="S804">
        <f t="shared" si="158"/>
        <v>0.49145193565377387</v>
      </c>
      <c r="T804" s="6">
        <f t="shared" si="164"/>
        <v>102.03834056974151</v>
      </c>
      <c r="U804">
        <f t="shared" si="159"/>
        <v>-0.44000000000000006</v>
      </c>
      <c r="V804" s="16">
        <f t="shared" si="160"/>
        <v>-0.37231633904914069</v>
      </c>
    </row>
    <row r="805" spans="4:22" ht="15.75" x14ac:dyDescent="0.25">
      <c r="D805" s="27">
        <v>26367</v>
      </c>
      <c r="E805">
        <v>69</v>
      </c>
      <c r="F805">
        <v>-4.3</v>
      </c>
      <c r="G805">
        <v>0</v>
      </c>
      <c r="H805">
        <v>0.57614922733749463</v>
      </c>
      <c r="I805" s="20">
        <f t="shared" si="161"/>
        <v>6.0833378357714241E-2</v>
      </c>
      <c r="J805">
        <f t="shared" si="162"/>
        <v>7.3973388082980516E-3</v>
      </c>
      <c r="K805" s="16">
        <f t="shared" si="153"/>
        <v>0.76719890805843038</v>
      </c>
      <c r="L805" s="16">
        <f t="shared" si="154"/>
        <v>9.6420090417212445E-3</v>
      </c>
      <c r="M805" s="6"/>
      <c r="N805" s="6">
        <f t="shared" si="155"/>
        <v>0.4609193818699957</v>
      </c>
      <c r="O805" s="6"/>
      <c r="P805" s="6">
        <f t="shared" si="156"/>
        <v>0.48357270846503808</v>
      </c>
      <c r="Q805">
        <f t="shared" si="163"/>
        <v>0.34012780189913838</v>
      </c>
      <c r="R805">
        <f t="shared" si="157"/>
        <v>1</v>
      </c>
      <c r="S805">
        <f t="shared" si="158"/>
        <v>0.48357270846503808</v>
      </c>
      <c r="T805" s="6">
        <f t="shared" si="164"/>
        <v>101.57742118787152</v>
      </c>
      <c r="U805">
        <f t="shared" si="159"/>
        <v>-0.86</v>
      </c>
      <c r="V805" s="16">
        <f t="shared" si="160"/>
        <v>-0.46301572656679169</v>
      </c>
    </row>
    <row r="806" spans="4:22" ht="15.75" x14ac:dyDescent="0.25">
      <c r="D806" s="27">
        <v>26368</v>
      </c>
      <c r="E806">
        <v>70</v>
      </c>
      <c r="F806">
        <v>-10.5</v>
      </c>
      <c r="G806">
        <v>0</v>
      </c>
      <c r="H806">
        <v>0.35901429643168387</v>
      </c>
      <c r="I806" s="20">
        <f t="shared" si="161"/>
        <v>5.0469151167425473E-2</v>
      </c>
      <c r="J806">
        <f t="shared" si="162"/>
        <v>6.1370487819589377E-3</v>
      </c>
      <c r="K806" s="16">
        <f t="shared" si="153"/>
        <v>0.77163833807335946</v>
      </c>
      <c r="L806" s="16">
        <f t="shared" si="154"/>
        <v>7.9532709549943199E-3</v>
      </c>
      <c r="M806" s="6"/>
      <c r="N806" s="6">
        <f t="shared" si="155"/>
        <v>0.28721143714534708</v>
      </c>
      <c r="O806" s="6"/>
      <c r="P806" s="6">
        <f t="shared" si="156"/>
        <v>0.30986476374038946</v>
      </c>
      <c r="Q806">
        <f t="shared" si="163"/>
        <v>0.33859140395957171</v>
      </c>
      <c r="R806">
        <f t="shared" si="157"/>
        <v>1</v>
      </c>
      <c r="S806">
        <f t="shared" si="158"/>
        <v>0.30986476374038946</v>
      </c>
      <c r="T806" s="6">
        <f t="shared" si="164"/>
        <v>101.29020975072618</v>
      </c>
      <c r="U806">
        <f t="shared" si="159"/>
        <v>-2.1</v>
      </c>
      <c r="V806" s="16">
        <f t="shared" si="160"/>
        <v>-0.76746199545948601</v>
      </c>
    </row>
    <row r="807" spans="4:22" ht="15.75" x14ac:dyDescent="0.25">
      <c r="D807" s="27">
        <v>26369</v>
      </c>
      <c r="E807">
        <v>71</v>
      </c>
      <c r="F807">
        <v>-6.9</v>
      </c>
      <c r="G807">
        <v>0</v>
      </c>
      <c r="H807">
        <v>0.57296369464266839</v>
      </c>
      <c r="I807" s="20">
        <f t="shared" si="161"/>
        <v>4.6891824363086955E-2</v>
      </c>
      <c r="J807">
        <f t="shared" si="162"/>
        <v>5.7020458425513735E-3</v>
      </c>
      <c r="K807" s="16">
        <f t="shared" si="153"/>
        <v>0.77440466798884477</v>
      </c>
      <c r="L807" s="16">
        <f t="shared" si="154"/>
        <v>7.3631346481417533E-3</v>
      </c>
      <c r="M807" s="6"/>
      <c r="N807" s="6">
        <f t="shared" si="155"/>
        <v>0.45837095571413472</v>
      </c>
      <c r="O807" s="6"/>
      <c r="P807" s="6">
        <f t="shared" si="156"/>
        <v>0.4810242823091771</v>
      </c>
      <c r="Q807">
        <f t="shared" si="163"/>
        <v>0.33763403250242058</v>
      </c>
      <c r="R807">
        <f t="shared" si="157"/>
        <v>1</v>
      </c>
      <c r="S807">
        <f t="shared" si="158"/>
        <v>0.4810242823091771</v>
      </c>
      <c r="T807" s="6">
        <f t="shared" si="164"/>
        <v>100.83183879501205</v>
      </c>
      <c r="U807">
        <f t="shared" si="159"/>
        <v>-1.3800000000000001</v>
      </c>
      <c r="V807" s="16">
        <f t="shared" si="160"/>
        <v>-0.88138178874267092</v>
      </c>
    </row>
    <row r="808" spans="4:22" ht="15.75" x14ac:dyDescent="0.25">
      <c r="D808" s="27">
        <v>26370</v>
      </c>
      <c r="E808">
        <v>72</v>
      </c>
      <c r="F808">
        <v>-0.6</v>
      </c>
      <c r="G808">
        <v>0</v>
      </c>
      <c r="H808">
        <v>1.2659181524715397</v>
      </c>
      <c r="I808" s="20">
        <f t="shared" si="161"/>
        <v>5.1879286443906047E-2</v>
      </c>
      <c r="J808">
        <f t="shared" si="162"/>
        <v>6.3085212315789757E-3</v>
      </c>
      <c r="K808" s="16">
        <f t="shared" si="153"/>
        <v>0.77881955236735201</v>
      </c>
      <c r="L808" s="16">
        <f t="shared" si="154"/>
        <v>8.1001063884479692E-3</v>
      </c>
      <c r="M808" s="6"/>
      <c r="N808" s="6">
        <f t="shared" si="155"/>
        <v>1.0127345219772319</v>
      </c>
      <c r="O808" s="6"/>
      <c r="P808" s="6">
        <f t="shared" si="156"/>
        <v>1.0353878485722743</v>
      </c>
      <c r="Q808">
        <f t="shared" si="163"/>
        <v>0.3361061293167068</v>
      </c>
      <c r="R808">
        <f t="shared" si="157"/>
        <v>1</v>
      </c>
      <c r="S808">
        <f t="shared" si="158"/>
        <v>1.0353878485722743</v>
      </c>
      <c r="T808" s="6">
        <f t="shared" si="164"/>
        <v>99.819104273034824</v>
      </c>
      <c r="U808">
        <f t="shared" si="159"/>
        <v>-0.12</v>
      </c>
      <c r="V808" s="16">
        <f t="shared" si="160"/>
        <v>-0.7397800345001555</v>
      </c>
    </row>
    <row r="809" spans="4:22" ht="15.75" x14ac:dyDescent="0.25">
      <c r="D809" s="27">
        <v>26371</v>
      </c>
      <c r="E809">
        <v>73</v>
      </c>
      <c r="F809">
        <v>2.1</v>
      </c>
      <c r="G809">
        <v>0</v>
      </c>
      <c r="H809">
        <v>1.3590098773576302</v>
      </c>
      <c r="I809" s="20">
        <f t="shared" si="161"/>
        <v>7.4214079198402297E-2</v>
      </c>
      <c r="J809">
        <f t="shared" si="162"/>
        <v>9.0244320305257197E-3</v>
      </c>
      <c r="K809" s="16">
        <f t="shared" si="153"/>
        <v>0.78857389165284675</v>
      </c>
      <c r="L809" s="16">
        <f t="shared" si="154"/>
        <v>1.1443990380673848E-2</v>
      </c>
      <c r="M809" s="6"/>
      <c r="N809" s="6">
        <f t="shared" si="155"/>
        <v>1.0872079018861043</v>
      </c>
      <c r="O809" s="6"/>
      <c r="P809" s="6">
        <f t="shared" si="156"/>
        <v>1.1098612284811467</v>
      </c>
      <c r="Q809">
        <f t="shared" si="163"/>
        <v>0.33273034757678277</v>
      </c>
      <c r="R809">
        <f t="shared" si="157"/>
        <v>1</v>
      </c>
      <c r="S809">
        <f t="shared" si="158"/>
        <v>1.1098612284811467</v>
      </c>
      <c r="T809" s="6">
        <f t="shared" si="164"/>
        <v>98.731896371148721</v>
      </c>
      <c r="U809">
        <f t="shared" si="159"/>
        <v>2.3436122768873382</v>
      </c>
      <c r="V809" s="16">
        <f t="shared" si="160"/>
        <v>-0.16633085727283092</v>
      </c>
    </row>
    <row r="810" spans="4:22" ht="15.75" x14ac:dyDescent="0.25">
      <c r="D810" s="27">
        <v>26372</v>
      </c>
      <c r="E810">
        <v>74</v>
      </c>
      <c r="F810">
        <v>0.5</v>
      </c>
      <c r="G810">
        <v>0</v>
      </c>
      <c r="H810">
        <v>1.2664007089483247</v>
      </c>
      <c r="I810" s="20">
        <f t="shared" si="161"/>
        <v>8.0910717438908777E-2</v>
      </c>
      <c r="J810">
        <f t="shared" si="162"/>
        <v>9.8387432405713082E-3</v>
      </c>
      <c r="K810" s="16">
        <f t="shared" si="153"/>
        <v>0.79904553502900366</v>
      </c>
      <c r="L810" s="16">
        <f t="shared" si="154"/>
        <v>1.2313119602394352E-2</v>
      </c>
      <c r="M810" s="6"/>
      <c r="N810" s="6">
        <f t="shared" si="155"/>
        <v>1.0131205671586598</v>
      </c>
      <c r="O810" s="6"/>
      <c r="P810" s="6">
        <f t="shared" si="156"/>
        <v>1.0357738937537022</v>
      </c>
      <c r="Q810">
        <f t="shared" si="163"/>
        <v>0.32910632123716238</v>
      </c>
      <c r="R810">
        <f t="shared" si="157"/>
        <v>1</v>
      </c>
      <c r="S810">
        <f t="shared" si="158"/>
        <v>1.0357738937537022</v>
      </c>
      <c r="T810" s="6">
        <f t="shared" si="164"/>
        <v>97.71877580399007</v>
      </c>
      <c r="U810">
        <f t="shared" si="159"/>
        <v>0.55800292306841381</v>
      </c>
      <c r="V810" s="16">
        <f t="shared" si="160"/>
        <v>-3.161929013276335E-2</v>
      </c>
    </row>
    <row r="811" spans="4:22" ht="15.75" x14ac:dyDescent="0.25">
      <c r="D811" s="27">
        <v>26373</v>
      </c>
      <c r="E811">
        <v>75</v>
      </c>
      <c r="F811">
        <v>0.2</v>
      </c>
      <c r="G811">
        <v>0</v>
      </c>
      <c r="H811">
        <v>0.69731675869027021</v>
      </c>
      <c r="I811" s="20">
        <f t="shared" si="161"/>
        <v>8.398282701057326E-2</v>
      </c>
      <c r="J811">
        <f t="shared" si="162"/>
        <v>1.0212311764485709E-2</v>
      </c>
      <c r="K811" s="16">
        <f t="shared" si="153"/>
        <v>0.80880359257984591</v>
      </c>
      <c r="L811" s="16">
        <f t="shared" si="154"/>
        <v>1.262644214018812E-2</v>
      </c>
      <c r="M811" s="6"/>
      <c r="N811" s="6">
        <f t="shared" si="155"/>
        <v>0.55785340695221619</v>
      </c>
      <c r="O811" s="6"/>
      <c r="P811" s="6">
        <f t="shared" si="156"/>
        <v>0.58050673354725857</v>
      </c>
      <c r="Q811">
        <f t="shared" si="163"/>
        <v>0.32572925267996689</v>
      </c>
      <c r="R811">
        <f t="shared" si="157"/>
        <v>1</v>
      </c>
      <c r="S811">
        <f t="shared" si="158"/>
        <v>0.58050673354725857</v>
      </c>
      <c r="T811" s="6">
        <f t="shared" si="164"/>
        <v>97.160922397037865</v>
      </c>
      <c r="U811">
        <f t="shared" si="159"/>
        <v>0.22320116922736555</v>
      </c>
      <c r="V811" s="16">
        <f t="shared" si="160"/>
        <v>1.5772208581521049E-2</v>
      </c>
    </row>
    <row r="812" spans="4:22" ht="15.75" x14ac:dyDescent="0.25">
      <c r="D812" s="27">
        <v>26374</v>
      </c>
      <c r="E812">
        <v>76</v>
      </c>
      <c r="F812">
        <v>1.4</v>
      </c>
      <c r="G812">
        <v>0</v>
      </c>
      <c r="H812">
        <v>0.82424037143738527</v>
      </c>
      <c r="I812" s="20">
        <f t="shared" si="161"/>
        <v>9.78392083724101E-2</v>
      </c>
      <c r="J812">
        <f t="shared" si="162"/>
        <v>1.1897247738085068E-2</v>
      </c>
      <c r="K812" s="16">
        <f t="shared" si="153"/>
        <v>0.81417666053091897</v>
      </c>
      <c r="L812" s="16">
        <f t="shared" si="154"/>
        <v>1.4612612120724457E-2</v>
      </c>
      <c r="M812" s="6"/>
      <c r="N812" s="6">
        <f t="shared" si="155"/>
        <v>0.65939229714990821</v>
      </c>
      <c r="O812" s="6"/>
      <c r="P812" s="6">
        <f t="shared" si="156"/>
        <v>0.68204562374495059</v>
      </c>
      <c r="Q812">
        <f t="shared" si="163"/>
        <v>0.32386974132345953</v>
      </c>
      <c r="R812">
        <f t="shared" si="157"/>
        <v>1</v>
      </c>
      <c r="S812">
        <f t="shared" si="158"/>
        <v>0.68204562374495059</v>
      </c>
      <c r="T812" s="6">
        <f t="shared" si="164"/>
        <v>96.501530099887958</v>
      </c>
      <c r="U812">
        <f t="shared" si="159"/>
        <v>1.5624081845915585</v>
      </c>
      <c r="V812" s="16">
        <f t="shared" si="160"/>
        <v>0.30341550477759704</v>
      </c>
    </row>
    <row r="813" spans="4:22" ht="15.75" x14ac:dyDescent="0.25">
      <c r="D813" s="27">
        <v>26375</v>
      </c>
      <c r="E813">
        <v>77</v>
      </c>
      <c r="F813">
        <v>2.2000000000000002</v>
      </c>
      <c r="G813">
        <v>0</v>
      </c>
      <c r="H813">
        <v>0.80637707828380434</v>
      </c>
      <c r="I813" s="20">
        <f t="shared" si="161"/>
        <v>0.11887633538227119</v>
      </c>
      <c r="J813">
        <f t="shared" si="162"/>
        <v>1.4455362382484176E-2</v>
      </c>
      <c r="K813" s="16">
        <f t="shared" si="153"/>
        <v>0.82052771902558208</v>
      </c>
      <c r="L813" s="16">
        <f t="shared" si="154"/>
        <v>1.7617153019096839E-2</v>
      </c>
      <c r="M813" s="6"/>
      <c r="N813" s="6">
        <f t="shared" si="155"/>
        <v>0.64510166262704349</v>
      </c>
      <c r="O813" s="6"/>
      <c r="P813" s="6">
        <f t="shared" si="156"/>
        <v>0.66775498922208587</v>
      </c>
      <c r="Q813">
        <f t="shared" si="163"/>
        <v>0.32167176699962652</v>
      </c>
      <c r="R813">
        <f t="shared" si="157"/>
        <v>1</v>
      </c>
      <c r="S813">
        <f t="shared" si="158"/>
        <v>0.66775498922208587</v>
      </c>
      <c r="T813" s="6">
        <f t="shared" si="164"/>
        <v>95.856428437260917</v>
      </c>
      <c r="U813">
        <f t="shared" si="159"/>
        <v>2.4552128615010211</v>
      </c>
      <c r="V813" s="16">
        <f t="shared" si="160"/>
        <v>0.7036066900561635</v>
      </c>
    </row>
    <row r="814" spans="4:22" ht="15.75" x14ac:dyDescent="0.25">
      <c r="D814" s="27">
        <v>26376</v>
      </c>
      <c r="E814">
        <v>78</v>
      </c>
      <c r="F814">
        <v>-0.2</v>
      </c>
      <c r="G814">
        <v>0</v>
      </c>
      <c r="H814">
        <v>0.85450503550064916</v>
      </c>
      <c r="I814" s="20">
        <f t="shared" si="161"/>
        <v>0.11250151235379149</v>
      </c>
      <c r="J814">
        <f t="shared" si="162"/>
        <v>1.3680183902221046E-2</v>
      </c>
      <c r="K814" s="16">
        <f t="shared" si="153"/>
        <v>0.82674113463880294</v>
      </c>
      <c r="L814" s="16">
        <f t="shared" si="154"/>
        <v>1.6547118957855916E-2</v>
      </c>
      <c r="M814" s="6"/>
      <c r="N814" s="6">
        <f t="shared" si="155"/>
        <v>0.68360402840051937</v>
      </c>
      <c r="O814" s="6"/>
      <c r="P814" s="6">
        <f t="shared" si="156"/>
        <v>0.70625735499556175</v>
      </c>
      <c r="Q814">
        <f t="shared" si="163"/>
        <v>0.31952142812420303</v>
      </c>
      <c r="R814">
        <f t="shared" si="157"/>
        <v>1</v>
      </c>
      <c r="S814">
        <f t="shared" si="158"/>
        <v>0.70625735499556175</v>
      </c>
      <c r="T814" s="6">
        <f t="shared" si="164"/>
        <v>95.172824408860407</v>
      </c>
      <c r="U814">
        <f t="shared" si="159"/>
        <v>-4.0000000000000008E-2</v>
      </c>
      <c r="V814" s="16">
        <f t="shared" si="160"/>
        <v>0.56531074794766267</v>
      </c>
    </row>
    <row r="815" spans="4:22" ht="15.75" x14ac:dyDescent="0.25">
      <c r="D815" s="27">
        <v>26377</v>
      </c>
      <c r="E815">
        <v>79</v>
      </c>
      <c r="F815">
        <v>1.3</v>
      </c>
      <c r="G815">
        <v>0</v>
      </c>
      <c r="H815">
        <v>0.91199591834916893</v>
      </c>
      <c r="I815" s="20">
        <f t="shared" si="161"/>
        <v>0.1221557603741751</v>
      </c>
      <c r="J815">
        <f t="shared" si="162"/>
        <v>1.4854140461499691E-2</v>
      </c>
      <c r="K815" s="16">
        <f t="shared" si="153"/>
        <v>0.83332539288738239</v>
      </c>
      <c r="L815" s="16">
        <f t="shared" si="154"/>
        <v>1.7825138401257282E-2</v>
      </c>
      <c r="M815" s="6"/>
      <c r="N815" s="6">
        <f t="shared" si="155"/>
        <v>0.72959673467933517</v>
      </c>
      <c r="O815" s="6"/>
      <c r="P815" s="6">
        <f t="shared" si="156"/>
        <v>0.75225006127437755</v>
      </c>
      <c r="Q815">
        <f t="shared" si="163"/>
        <v>0.31724274802953467</v>
      </c>
      <c r="R815">
        <f t="shared" si="157"/>
        <v>0.99446857928061694</v>
      </c>
      <c r="S815">
        <f t="shared" si="158"/>
        <v>0.74808904969928725</v>
      </c>
      <c r="T815" s="6">
        <f t="shared" si="164"/>
        <v>94.447388685756167</v>
      </c>
      <c r="U815">
        <f t="shared" si="159"/>
        <v>1.450807599977876</v>
      </c>
      <c r="V815" s="16">
        <f t="shared" si="160"/>
        <v>0.72999541663505818</v>
      </c>
    </row>
    <row r="816" spans="4:22" ht="15.75" x14ac:dyDescent="0.25">
      <c r="D816" s="27">
        <v>26378</v>
      </c>
      <c r="E816">
        <v>80</v>
      </c>
      <c r="F816">
        <v>2.7</v>
      </c>
      <c r="G816">
        <v>0</v>
      </c>
      <c r="H816">
        <v>1.2180932004047638</v>
      </c>
      <c r="I816" s="20">
        <f t="shared" si="161"/>
        <v>0.1474677117548224</v>
      </c>
      <c r="J816">
        <f t="shared" si="162"/>
        <v>1.7932073749386403E-2</v>
      </c>
      <c r="K816" s="16">
        <f t="shared" si="153"/>
        <v>0.84031256081680361</v>
      </c>
      <c r="L816" s="16">
        <f t="shared" si="154"/>
        <v>2.1339766398298276E-2</v>
      </c>
      <c r="M816" s="6"/>
      <c r="N816" s="6">
        <f t="shared" si="155"/>
        <v>0.97447456032381108</v>
      </c>
      <c r="O816" s="6"/>
      <c r="P816" s="6">
        <f t="shared" si="156"/>
        <v>0.99712788691885346</v>
      </c>
      <c r="Q816">
        <f t="shared" si="163"/>
        <v>0.31482462895252056</v>
      </c>
      <c r="R816">
        <f t="shared" si="157"/>
        <v>0.96547144266155072</v>
      </c>
      <c r="S816">
        <f t="shared" si="158"/>
        <v>0.96269849950160902</v>
      </c>
      <c r="T816" s="6">
        <f t="shared" si="164"/>
        <v>93.507343512849602</v>
      </c>
      <c r="U816">
        <f t="shared" si="159"/>
        <v>3.013215784569435</v>
      </c>
      <c r="V816" s="16">
        <f t="shared" si="160"/>
        <v>1.1546286482174064</v>
      </c>
    </row>
    <row r="817" spans="4:22" ht="15.75" x14ac:dyDescent="0.25">
      <c r="D817" s="27">
        <v>26379</v>
      </c>
      <c r="E817">
        <v>81</v>
      </c>
      <c r="F817">
        <v>3.4</v>
      </c>
      <c r="G817">
        <v>0</v>
      </c>
      <c r="H817">
        <v>1.0818437482010144</v>
      </c>
      <c r="I817" s="20">
        <f t="shared" si="161"/>
        <v>0.18019148079884165</v>
      </c>
      <c r="J817">
        <f t="shared" si="162"/>
        <v>2.1911284065139144E-2</v>
      </c>
      <c r="K817" s="16">
        <f t="shared" si="153"/>
        <v>0.84936677923361059</v>
      </c>
      <c r="L817" s="16">
        <f t="shared" si="154"/>
        <v>2.5797199279338243E-2</v>
      </c>
      <c r="M817" s="6"/>
      <c r="N817" s="6">
        <f t="shared" si="155"/>
        <v>0.86547499856081156</v>
      </c>
      <c r="O817" s="6"/>
      <c r="P817" s="6">
        <f t="shared" si="156"/>
        <v>0.88812832515585394</v>
      </c>
      <c r="Q817">
        <f t="shared" si="163"/>
        <v>0.31169114504283202</v>
      </c>
      <c r="R817">
        <f t="shared" si="157"/>
        <v>0.92853412376910205</v>
      </c>
      <c r="S817">
        <f t="shared" si="158"/>
        <v>0.82465745619311104</v>
      </c>
      <c r="T817" s="6">
        <f t="shared" si="164"/>
        <v>92.705339383251541</v>
      </c>
      <c r="U817">
        <f t="shared" si="159"/>
        <v>3.7944198768652138</v>
      </c>
      <c r="V817" s="16">
        <f t="shared" si="160"/>
        <v>1.6455769140379195</v>
      </c>
    </row>
    <row r="818" spans="4:22" ht="15.75" x14ac:dyDescent="0.25">
      <c r="D818" s="27">
        <v>26380</v>
      </c>
      <c r="E818">
        <v>82</v>
      </c>
      <c r="F818">
        <v>5.8</v>
      </c>
      <c r="G818">
        <v>0</v>
      </c>
      <c r="H818">
        <v>1.6543637839062362</v>
      </c>
      <c r="I818" s="20">
        <f t="shared" si="161"/>
        <v>0.24698394622343439</v>
      </c>
      <c r="J818">
        <f t="shared" si="162"/>
        <v>3.0033247860769621E-2</v>
      </c>
      <c r="K818" s="16">
        <f t="shared" si="153"/>
        <v>0.85709142988854659</v>
      </c>
      <c r="L818" s="16">
        <f t="shared" si="154"/>
        <v>3.5040891570546968E-2</v>
      </c>
      <c r="M818" s="6"/>
      <c r="N818" s="6">
        <f t="shared" si="155"/>
        <v>1.3234910271249891</v>
      </c>
      <c r="O818" s="6"/>
      <c r="P818" s="6">
        <f t="shared" si="156"/>
        <v>1.3461443537200315</v>
      </c>
      <c r="Q818">
        <f t="shared" si="163"/>
        <v>0.30901779794417178</v>
      </c>
      <c r="R818">
        <f t="shared" si="157"/>
        <v>0.89759037852373502</v>
      </c>
      <c r="S818">
        <f t="shared" si="158"/>
        <v>1.2082862200031517</v>
      </c>
      <c r="T818" s="6">
        <f t="shared" si="164"/>
        <v>91.519706489843443</v>
      </c>
      <c r="U818">
        <f t="shared" si="159"/>
        <v>6.4728339075935999</v>
      </c>
      <c r="V818" s="16">
        <f t="shared" si="160"/>
        <v>2.5433499742469525</v>
      </c>
    </row>
    <row r="819" spans="4:22" ht="15.75" x14ac:dyDescent="0.25">
      <c r="D819" s="27">
        <v>26381</v>
      </c>
      <c r="E819">
        <v>83</v>
      </c>
      <c r="F819">
        <v>2.2999999999999998</v>
      </c>
      <c r="G819">
        <v>0</v>
      </c>
      <c r="H819">
        <v>1.6604281327785801</v>
      </c>
      <c r="I819" s="20">
        <f t="shared" si="161"/>
        <v>0.25062023756298984</v>
      </c>
      <c r="J819">
        <f t="shared" si="162"/>
        <v>3.0475420887659567E-2</v>
      </c>
      <c r="K819" s="16">
        <f t="shared" si="153"/>
        <v>0.86851107171902964</v>
      </c>
      <c r="L819" s="16">
        <f t="shared" si="154"/>
        <v>3.5089271605185261E-2</v>
      </c>
      <c r="M819" s="6"/>
      <c r="N819" s="6">
        <f t="shared" si="155"/>
        <v>1.3283425062228642</v>
      </c>
      <c r="O819" s="6"/>
      <c r="P819" s="6">
        <f t="shared" si="156"/>
        <v>1.3509958328179066</v>
      </c>
      <c r="Q819">
        <f t="shared" si="163"/>
        <v>0.30506568829947817</v>
      </c>
      <c r="R819">
        <f t="shared" si="157"/>
        <v>0.85280569302871478</v>
      </c>
      <c r="S819">
        <f t="shared" si="158"/>
        <v>1.1521369374851804</v>
      </c>
      <c r="T819" s="6">
        <f t="shared" si="164"/>
        <v>90.39022287895331</v>
      </c>
      <c r="U819">
        <f t="shared" si="159"/>
        <v>2.5668134461147032</v>
      </c>
      <c r="V819" s="16">
        <f t="shared" si="160"/>
        <v>2.5477137097948961</v>
      </c>
    </row>
    <row r="820" spans="4:22" ht="15.75" x14ac:dyDescent="0.25">
      <c r="D820" s="27">
        <v>26382</v>
      </c>
      <c r="E820">
        <v>84</v>
      </c>
      <c r="F820">
        <v>2.5</v>
      </c>
      <c r="G820">
        <v>0</v>
      </c>
      <c r="H820">
        <v>2.0858350408548874</v>
      </c>
      <c r="I820" s="20">
        <f t="shared" si="161"/>
        <v>0.25738665612233019</v>
      </c>
      <c r="J820">
        <f t="shared" si="162"/>
        <v>3.1298217384475351E-2</v>
      </c>
      <c r="K820" s="16">
        <f t="shared" si="153"/>
        <v>0.87938990138163309</v>
      </c>
      <c r="L820" s="16">
        <f t="shared" si="154"/>
        <v>3.5590831024215633E-2</v>
      </c>
      <c r="M820" s="6"/>
      <c r="N820" s="6">
        <f t="shared" si="155"/>
        <v>1.6686680326839101</v>
      </c>
      <c r="O820" s="6"/>
      <c r="P820" s="6">
        <f t="shared" si="156"/>
        <v>1.6913213592789524</v>
      </c>
      <c r="Q820">
        <f t="shared" si="163"/>
        <v>0.30130074292984438</v>
      </c>
      <c r="R820">
        <f t="shared" si="157"/>
        <v>0.81120782287069637</v>
      </c>
      <c r="S820">
        <f t="shared" si="158"/>
        <v>1.3720131176353858</v>
      </c>
      <c r="T820" s="6">
        <f t="shared" si="164"/>
        <v>89.040863087912967</v>
      </c>
      <c r="U820">
        <f t="shared" si="159"/>
        <v>2.7900146153420691</v>
      </c>
      <c r="V820" s="16">
        <f t="shared" si="160"/>
        <v>2.5927768223979553</v>
      </c>
    </row>
    <row r="821" spans="4:22" ht="15.75" x14ac:dyDescent="0.25">
      <c r="D821" s="27">
        <v>26383</v>
      </c>
      <c r="E821">
        <v>85</v>
      </c>
      <c r="F821">
        <v>0.7</v>
      </c>
      <c r="G821">
        <v>0</v>
      </c>
      <c r="H821">
        <v>1.4165171577147468</v>
      </c>
      <c r="I821" s="20">
        <f t="shared" si="161"/>
        <v>0.23430336867935755</v>
      </c>
      <c r="J821">
        <f t="shared" si="162"/>
        <v>2.8491289631409879E-2</v>
      </c>
      <c r="K821" s="16">
        <f t="shared" si="153"/>
        <v>0.89238650901609473</v>
      </c>
      <c r="L821" s="16">
        <f t="shared" si="154"/>
        <v>3.192707346374285E-2</v>
      </c>
      <c r="M821" s="6"/>
      <c r="N821" s="6">
        <f t="shared" si="155"/>
        <v>1.1332137261717976</v>
      </c>
      <c r="O821" s="6"/>
      <c r="P821" s="6">
        <f t="shared" si="156"/>
        <v>1.15586705276684</v>
      </c>
      <c r="Q821">
        <f t="shared" si="163"/>
        <v>0.29680287695970992</v>
      </c>
      <c r="R821">
        <f t="shared" si="157"/>
        <v>0.76287556294304837</v>
      </c>
      <c r="S821">
        <f t="shared" si="158"/>
        <v>0.88178272856682527</v>
      </c>
      <c r="T821" s="6">
        <f t="shared" si="164"/>
        <v>88.181733685941197</v>
      </c>
      <c r="U821">
        <f t="shared" si="159"/>
        <v>0.78120409229577925</v>
      </c>
      <c r="V821" s="16">
        <f t="shared" si="160"/>
        <v>2.2558605994029377</v>
      </c>
    </row>
    <row r="822" spans="4:22" ht="15.75" x14ac:dyDescent="0.25">
      <c r="D822" s="27">
        <v>26384</v>
      </c>
      <c r="E822">
        <v>86</v>
      </c>
      <c r="F822">
        <v>-1.2</v>
      </c>
      <c r="G822">
        <v>9.6999999999999993</v>
      </c>
      <c r="H822">
        <v>0.96304610195344831</v>
      </c>
      <c r="I822" s="20">
        <f t="shared" si="161"/>
        <v>0.20150280115228814</v>
      </c>
      <c r="J822">
        <f t="shared" si="162"/>
        <v>2.4502740620118237E-2</v>
      </c>
      <c r="K822" s="16">
        <f t="shared" si="153"/>
        <v>0.90066137226516785</v>
      </c>
      <c r="L822" s="16">
        <f t="shared" si="154"/>
        <v>2.7205275339491602E-2</v>
      </c>
      <c r="M822" s="6"/>
      <c r="N822" s="6">
        <f t="shared" si="155"/>
        <v>0.77043688156275869</v>
      </c>
      <c r="O822" s="6"/>
      <c r="P822" s="6">
        <f t="shared" si="156"/>
        <v>0.79309020815780107</v>
      </c>
      <c r="Q822">
        <f t="shared" si="163"/>
        <v>0.29393911228647068</v>
      </c>
      <c r="R822">
        <f t="shared" si="157"/>
        <v>0.73287612198864016</v>
      </c>
      <c r="S822">
        <f t="shared" si="158"/>
        <v>0.5812368761418526</v>
      </c>
      <c r="T822" s="6">
        <f t="shared" si="164"/>
        <v>97.323150136394389</v>
      </c>
      <c r="U822">
        <f t="shared" si="159"/>
        <v>-0.24</v>
      </c>
      <c r="V822" s="16">
        <f t="shared" si="160"/>
        <v>1.7916805461817293</v>
      </c>
    </row>
    <row r="823" spans="4:22" ht="15.75" x14ac:dyDescent="0.25">
      <c r="D823" s="27">
        <v>26385</v>
      </c>
      <c r="E823">
        <v>87</v>
      </c>
      <c r="F823">
        <v>2.5</v>
      </c>
      <c r="G823">
        <v>3</v>
      </c>
      <c r="H823">
        <v>0.88889821863580598</v>
      </c>
      <c r="I823" s="20">
        <f t="shared" si="161"/>
        <v>0.19412294538487349</v>
      </c>
      <c r="J823">
        <f t="shared" si="162"/>
        <v>2.3605350158800616E-2</v>
      </c>
      <c r="K823" s="16">
        <f t="shared" si="153"/>
        <v>0.81261413414630135</v>
      </c>
      <c r="L823" s="16">
        <f t="shared" si="154"/>
        <v>2.9048658110776546E-2</v>
      </c>
      <c r="M823" s="6"/>
      <c r="N823" s="6">
        <f t="shared" si="155"/>
        <v>0.71111857490864483</v>
      </c>
      <c r="O823" s="6"/>
      <c r="P823" s="6">
        <f t="shared" si="156"/>
        <v>0.73377190150368721</v>
      </c>
      <c r="Q823">
        <f t="shared" si="163"/>
        <v>0.32441050045464798</v>
      </c>
      <c r="R823">
        <f t="shared" si="157"/>
        <v>1</v>
      </c>
      <c r="S823">
        <f t="shared" si="158"/>
        <v>0.73377190150368721</v>
      </c>
      <c r="T823" s="6">
        <f t="shared" si="164"/>
        <v>99.61203156148575</v>
      </c>
      <c r="U823">
        <f t="shared" si="159"/>
        <v>2.7900146153420691</v>
      </c>
      <c r="V823" s="16">
        <f t="shared" si="160"/>
        <v>1.9773506759422812</v>
      </c>
    </row>
    <row r="824" spans="4:22" ht="15.75" x14ac:dyDescent="0.25">
      <c r="D824" s="27">
        <v>26386</v>
      </c>
      <c r="E824">
        <v>88</v>
      </c>
      <c r="F824">
        <v>0.8</v>
      </c>
      <c r="G824">
        <v>9.5</v>
      </c>
      <c r="H824">
        <v>0.66189686166536965</v>
      </c>
      <c r="I824" s="20">
        <f t="shared" si="161"/>
        <v>0.17585544606614595</v>
      </c>
      <c r="J824">
        <f t="shared" si="162"/>
        <v>2.1384022241643347E-2</v>
      </c>
      <c r="K824" s="16">
        <f t="shared" si="153"/>
        <v>0.79056835065605491</v>
      </c>
      <c r="L824" s="16">
        <f t="shared" si="154"/>
        <v>2.7048922745133635E-2</v>
      </c>
      <c r="M824" s="6"/>
      <c r="N824" s="6">
        <f t="shared" si="155"/>
        <v>0.5295174893322957</v>
      </c>
      <c r="O824" s="6"/>
      <c r="P824" s="6">
        <f t="shared" si="156"/>
        <v>0.55217081592733808</v>
      </c>
      <c r="Q824">
        <f t="shared" si="163"/>
        <v>0.33204010520495247</v>
      </c>
      <c r="R824">
        <f t="shared" si="157"/>
        <v>1</v>
      </c>
      <c r="S824">
        <f t="shared" si="158"/>
        <v>0.55217081592733808</v>
      </c>
      <c r="T824" s="6">
        <f t="shared" si="164"/>
        <v>105.89999999999999</v>
      </c>
      <c r="U824">
        <f t="shared" si="159"/>
        <v>0.89280467690946219</v>
      </c>
      <c r="V824" s="16">
        <f t="shared" si="160"/>
        <v>1.7756468549547098</v>
      </c>
    </row>
    <row r="825" spans="4:22" ht="15.75" x14ac:dyDescent="0.25">
      <c r="D825" s="27">
        <v>26387</v>
      </c>
      <c r="E825">
        <v>89</v>
      </c>
      <c r="F825">
        <v>0.9</v>
      </c>
      <c r="G825">
        <v>0.2</v>
      </c>
      <c r="H825">
        <v>0.6188473851647327</v>
      </c>
      <c r="I825" s="20">
        <f t="shared" si="161"/>
        <v>0.15411305672007328</v>
      </c>
      <c r="J825">
        <f t="shared" si="162"/>
        <v>1.8740147697160911E-2</v>
      </c>
      <c r="K825" s="16">
        <f t="shared" si="153"/>
        <v>0.73003351826167362</v>
      </c>
      <c r="L825" s="16">
        <f t="shared" si="154"/>
        <v>2.5670256540801299E-2</v>
      </c>
      <c r="M825" s="6"/>
      <c r="N825" s="6">
        <f t="shared" si="155"/>
        <v>0.4950779081317862</v>
      </c>
      <c r="O825" s="6"/>
      <c r="P825" s="6">
        <f t="shared" si="156"/>
        <v>0.51773123472682858</v>
      </c>
      <c r="Q825">
        <f t="shared" si="163"/>
        <v>0.35298999999999997</v>
      </c>
      <c r="R825">
        <f t="shared" si="157"/>
        <v>1</v>
      </c>
      <c r="S825">
        <f t="shared" si="158"/>
        <v>0.51773123472682858</v>
      </c>
      <c r="T825" s="6">
        <f t="shared" si="164"/>
        <v>105.60492209186822</v>
      </c>
      <c r="U825">
        <f t="shared" si="159"/>
        <v>1.0044052615231449</v>
      </c>
      <c r="V825" s="16">
        <f t="shared" si="160"/>
        <v>1.6322113746353708</v>
      </c>
    </row>
    <row r="826" spans="4:22" ht="15.75" x14ac:dyDescent="0.25">
      <c r="D826" s="27">
        <v>26388</v>
      </c>
      <c r="E826">
        <v>90</v>
      </c>
      <c r="F826">
        <v>0.2</v>
      </c>
      <c r="G826">
        <v>0</v>
      </c>
      <c r="H826">
        <v>0.83248397867943946</v>
      </c>
      <c r="I826" s="20">
        <f t="shared" si="161"/>
        <v>0.14008845725441066</v>
      </c>
      <c r="J826">
        <f t="shared" si="162"/>
        <v>1.7034756402136336E-2</v>
      </c>
      <c r="K826" s="16">
        <f t="shared" si="153"/>
        <v>0.73284672048978827</v>
      </c>
      <c r="L826" s="16">
        <f t="shared" si="154"/>
        <v>2.3244637556338363E-2</v>
      </c>
      <c r="M826" s="6"/>
      <c r="N826" s="6">
        <f t="shared" si="155"/>
        <v>0.66598718294355164</v>
      </c>
      <c r="O826" s="6"/>
      <c r="P826" s="6">
        <f t="shared" si="156"/>
        <v>0.68864050953859401</v>
      </c>
      <c r="Q826">
        <f t="shared" si="163"/>
        <v>0.35201640697289405</v>
      </c>
      <c r="R826">
        <f t="shared" si="157"/>
        <v>1</v>
      </c>
      <c r="S826">
        <f t="shared" si="158"/>
        <v>0.68864050953859401</v>
      </c>
      <c r="T826" s="6">
        <f t="shared" si="164"/>
        <v>104.93893490892467</v>
      </c>
      <c r="U826">
        <f t="shared" si="159"/>
        <v>0.22320116922736555</v>
      </c>
      <c r="V826" s="16">
        <f t="shared" si="160"/>
        <v>1.3701637136834841</v>
      </c>
    </row>
    <row r="827" spans="4:22" ht="15.75" x14ac:dyDescent="0.25">
      <c r="D827" s="27">
        <v>26389</v>
      </c>
      <c r="E827">
        <v>91</v>
      </c>
      <c r="F827">
        <v>1.5</v>
      </c>
      <c r="G827">
        <v>0</v>
      </c>
      <c r="H827">
        <v>1.2091380414211617</v>
      </c>
      <c r="I827" s="20">
        <f t="shared" si="161"/>
        <v>0.1444327496378327</v>
      </c>
      <c r="J827">
        <f t="shared" si="162"/>
        <v>1.7563022355960457E-2</v>
      </c>
      <c r="K827" s="16">
        <f t="shared" si="153"/>
        <v>0.73926129884299707</v>
      </c>
      <c r="L827" s="16">
        <f t="shared" si="154"/>
        <v>2.3757529825310736E-2</v>
      </c>
      <c r="M827" s="6"/>
      <c r="N827" s="6">
        <f t="shared" si="155"/>
        <v>0.96731043313692933</v>
      </c>
      <c r="O827" s="6"/>
      <c r="P827" s="6">
        <f t="shared" si="156"/>
        <v>0.9899637597319717</v>
      </c>
      <c r="Q827">
        <f t="shared" si="163"/>
        <v>0.34979644969641555</v>
      </c>
      <c r="R827">
        <f t="shared" si="157"/>
        <v>1</v>
      </c>
      <c r="S827">
        <f t="shared" si="158"/>
        <v>0.9899637597319717</v>
      </c>
      <c r="T827" s="6">
        <f t="shared" si="164"/>
        <v>103.97162447578773</v>
      </c>
      <c r="U827">
        <f t="shared" si="159"/>
        <v>1.6740087692052414</v>
      </c>
      <c r="V827" s="16">
        <f t="shared" si="160"/>
        <v>1.4266728048069346</v>
      </c>
    </row>
    <row r="828" spans="4:22" ht="15.75" x14ac:dyDescent="0.25">
      <c r="D828" s="27">
        <v>26390</v>
      </c>
      <c r="E828">
        <v>92</v>
      </c>
      <c r="F828">
        <v>-0.5</v>
      </c>
      <c r="G828">
        <v>0</v>
      </c>
      <c r="H828">
        <v>0.91095538895823158</v>
      </c>
      <c r="I828" s="20">
        <f t="shared" si="161"/>
        <v>0.13073698458306793</v>
      </c>
      <c r="J828">
        <f t="shared" si="162"/>
        <v>1.589761732530106E-2</v>
      </c>
      <c r="K828" s="16">
        <f t="shared" si="153"/>
        <v>0.74857812764112597</v>
      </c>
      <c r="L828" s="16">
        <f t="shared" si="154"/>
        <v>2.1237084999259418E-2</v>
      </c>
      <c r="M828" s="6"/>
      <c r="N828" s="6">
        <f t="shared" si="155"/>
        <v>0.72876431116658535</v>
      </c>
      <c r="O828" s="6"/>
      <c r="P828" s="6">
        <f t="shared" si="156"/>
        <v>0.75141763776162773</v>
      </c>
      <c r="Q828">
        <f t="shared" si="163"/>
        <v>0.34657208158595909</v>
      </c>
      <c r="R828">
        <f t="shared" si="157"/>
        <v>1</v>
      </c>
      <c r="S828">
        <f t="shared" si="158"/>
        <v>0.75141763776162773</v>
      </c>
      <c r="T828" s="6">
        <f t="shared" si="164"/>
        <v>103.24286016462115</v>
      </c>
      <c r="U828">
        <f t="shared" si="159"/>
        <v>-0.1</v>
      </c>
      <c r="V828" s="16">
        <f t="shared" si="160"/>
        <v>1.1427422583829161</v>
      </c>
    </row>
    <row r="829" spans="4:22" ht="15.75" x14ac:dyDescent="0.25">
      <c r="D829" s="27">
        <v>26391</v>
      </c>
      <c r="E829">
        <v>93</v>
      </c>
      <c r="F829">
        <v>-0.2</v>
      </c>
      <c r="G829">
        <v>4.5</v>
      </c>
      <c r="H829">
        <v>1.1239373629466176</v>
      </c>
      <c r="I829" s="20">
        <f t="shared" si="161"/>
        <v>0.12043317389966593</v>
      </c>
      <c r="J829">
        <f t="shared" si="162"/>
        <v>1.4644673946199376E-2</v>
      </c>
      <c r="K829" s="16">
        <f t="shared" si="153"/>
        <v>0.75559735548022466</v>
      </c>
      <c r="L829" s="16">
        <f t="shared" si="154"/>
        <v>1.9381584437774879E-2</v>
      </c>
      <c r="M829" s="6"/>
      <c r="N829" s="6">
        <f t="shared" si="155"/>
        <v>0.89914989035729409</v>
      </c>
      <c r="O829" s="6"/>
      <c r="P829" s="6">
        <f t="shared" si="156"/>
        <v>0.92180321695233647</v>
      </c>
      <c r="Q829">
        <f t="shared" si="163"/>
        <v>0.34414286721540382</v>
      </c>
      <c r="R829">
        <f t="shared" si="157"/>
        <v>1</v>
      </c>
      <c r="S829">
        <f t="shared" si="158"/>
        <v>0.92180321695233647</v>
      </c>
      <c r="T829" s="6">
        <f t="shared" si="164"/>
        <v>105.89999999999999</v>
      </c>
      <c r="U829">
        <f t="shared" si="159"/>
        <v>-4.0000000000000008E-2</v>
      </c>
      <c r="V829" s="16">
        <f t="shared" si="160"/>
        <v>0.92277590105731544</v>
      </c>
    </row>
    <row r="830" spans="4:22" ht="15.75" x14ac:dyDescent="0.25">
      <c r="D830" s="27">
        <v>26392</v>
      </c>
      <c r="E830">
        <v>94</v>
      </c>
      <c r="F830">
        <v>1</v>
      </c>
      <c r="G830">
        <v>3</v>
      </c>
      <c r="H830">
        <v>0.65444725836943851</v>
      </c>
      <c r="I830" s="20">
        <f t="shared" si="161"/>
        <v>0.11814373894823425</v>
      </c>
      <c r="J830">
        <f t="shared" si="162"/>
        <v>1.4366278656105284E-2</v>
      </c>
      <c r="K830" s="16">
        <f t="shared" si="153"/>
        <v>0.73003351826167362</v>
      </c>
      <c r="L830" s="16">
        <f t="shared" si="154"/>
        <v>1.9678930209004221E-2</v>
      </c>
      <c r="M830" s="6"/>
      <c r="N830" s="6">
        <f t="shared" si="155"/>
        <v>0.52355780669555085</v>
      </c>
      <c r="O830" s="6"/>
      <c r="P830" s="6">
        <f t="shared" si="156"/>
        <v>0.54621113329059323</v>
      </c>
      <c r="Q830">
        <f t="shared" si="163"/>
        <v>0.35298999999999997</v>
      </c>
      <c r="R830">
        <f t="shared" si="157"/>
        <v>1</v>
      </c>
      <c r="S830">
        <f t="shared" si="158"/>
        <v>0.54621113329059323</v>
      </c>
      <c r="T830" s="6">
        <f t="shared" si="164"/>
        <v>105.89999999999999</v>
      </c>
      <c r="U830">
        <f t="shared" si="159"/>
        <v>1.1160058461368276</v>
      </c>
      <c r="V830" s="16">
        <f t="shared" si="160"/>
        <v>0.95871279841945012</v>
      </c>
    </row>
    <row r="831" spans="4:22" ht="15.75" x14ac:dyDescent="0.25">
      <c r="D831" s="27">
        <v>26393</v>
      </c>
      <c r="E831">
        <v>95</v>
      </c>
      <c r="F831">
        <v>1.9</v>
      </c>
      <c r="G831">
        <v>0</v>
      </c>
      <c r="H831">
        <v>1.1031306374060941</v>
      </c>
      <c r="I831" s="20">
        <f t="shared" si="161"/>
        <v>0.12916240647897814</v>
      </c>
      <c r="J831">
        <f t="shared" si="162"/>
        <v>1.5706148627843742E-2</v>
      </c>
      <c r="K831" s="16">
        <f t="shared" si="153"/>
        <v>0.73003351826167362</v>
      </c>
      <c r="L831" s="16">
        <f t="shared" si="154"/>
        <v>2.151428425538952E-2</v>
      </c>
      <c r="M831" s="6"/>
      <c r="N831" s="6">
        <f t="shared" si="155"/>
        <v>0.88250450992487528</v>
      </c>
      <c r="O831" s="6"/>
      <c r="P831" s="6">
        <f t="shared" si="156"/>
        <v>0.90515783651991766</v>
      </c>
      <c r="Q831">
        <f t="shared" si="163"/>
        <v>0.35298999999999997</v>
      </c>
      <c r="R831">
        <f t="shared" si="157"/>
        <v>1</v>
      </c>
      <c r="S831">
        <f t="shared" si="158"/>
        <v>0.90515783651991766</v>
      </c>
      <c r="T831" s="6">
        <f t="shared" si="164"/>
        <v>105.01749549007512</v>
      </c>
      <c r="U831">
        <f t="shared" si="159"/>
        <v>2.1204111076599723</v>
      </c>
      <c r="V831" s="16">
        <f t="shared" si="160"/>
        <v>1.1747654029356041</v>
      </c>
    </row>
    <row r="832" spans="4:22" ht="15.75" x14ac:dyDescent="0.25">
      <c r="D832" s="27">
        <v>26394</v>
      </c>
      <c r="E832">
        <v>96</v>
      </c>
      <c r="F832">
        <v>0.3</v>
      </c>
      <c r="G832">
        <v>5.2</v>
      </c>
      <c r="H832">
        <v>0.64780931114081708</v>
      </c>
      <c r="I832" s="20">
        <f t="shared" si="161"/>
        <v>0.12255194925118136</v>
      </c>
      <c r="J832">
        <f t="shared" si="162"/>
        <v>1.4902317028943653E-2</v>
      </c>
      <c r="K832" s="16">
        <f t="shared" si="153"/>
        <v>0.73850462811994211</v>
      </c>
      <c r="L832" s="16">
        <f t="shared" si="154"/>
        <v>2.0179043517819819E-2</v>
      </c>
      <c r="M832" s="6"/>
      <c r="N832" s="6">
        <f t="shared" si="155"/>
        <v>0.51824744891265373</v>
      </c>
      <c r="O832" s="6"/>
      <c r="P832" s="6">
        <f t="shared" si="156"/>
        <v>0.54090077550769611</v>
      </c>
      <c r="Q832">
        <f t="shared" si="163"/>
        <v>0.35005831830025042</v>
      </c>
      <c r="R832">
        <f t="shared" si="157"/>
        <v>1</v>
      </c>
      <c r="S832">
        <f t="shared" si="158"/>
        <v>0.54090077550769611</v>
      </c>
      <c r="T832" s="6">
        <f t="shared" si="164"/>
        <v>105.89999999999999</v>
      </c>
      <c r="U832">
        <f t="shared" si="159"/>
        <v>0.33480175384104827</v>
      </c>
      <c r="V832" s="16">
        <f t="shared" si="160"/>
        <v>1.0185489974865729</v>
      </c>
    </row>
    <row r="833" spans="4:22" ht="15.75" x14ac:dyDescent="0.25">
      <c r="D833" s="27">
        <v>26395</v>
      </c>
      <c r="E833">
        <v>97</v>
      </c>
      <c r="F833">
        <v>5.3</v>
      </c>
      <c r="G833">
        <v>0.3</v>
      </c>
      <c r="H833">
        <v>0.8942758008258872</v>
      </c>
      <c r="I833" s="20">
        <f t="shared" si="161"/>
        <v>0.17148820747038576</v>
      </c>
      <c r="J833">
        <f t="shared" si="162"/>
        <v>2.0852966028398909E-2</v>
      </c>
      <c r="K833" s="16">
        <f t="shared" si="153"/>
        <v>0.73003351826167362</v>
      </c>
      <c r="L833" s="16">
        <f t="shared" si="154"/>
        <v>2.8564395341809993E-2</v>
      </c>
      <c r="M833" s="6"/>
      <c r="N833" s="6">
        <f t="shared" si="155"/>
        <v>0.71542064066070976</v>
      </c>
      <c r="O833" s="6"/>
      <c r="P833" s="6">
        <f t="shared" si="156"/>
        <v>0.73807396725575214</v>
      </c>
      <c r="Q833">
        <f t="shared" si="163"/>
        <v>0.35298999999999997</v>
      </c>
      <c r="R833">
        <f t="shared" si="157"/>
        <v>1</v>
      </c>
      <c r="S833">
        <f t="shared" si="158"/>
        <v>0.73807396725575214</v>
      </c>
      <c r="T833" s="6">
        <f t="shared" si="164"/>
        <v>105.48457935933928</v>
      </c>
      <c r="U833">
        <f t="shared" si="159"/>
        <v>5.9148309845251861</v>
      </c>
      <c r="V833" s="16">
        <f t="shared" si="160"/>
        <v>1.9291593231887851</v>
      </c>
    </row>
    <row r="834" spans="4:22" ht="15.75" x14ac:dyDescent="0.25">
      <c r="D834" s="27">
        <v>26396</v>
      </c>
      <c r="E834">
        <v>98</v>
      </c>
      <c r="F834">
        <v>3.9</v>
      </c>
      <c r="G834">
        <v>0</v>
      </c>
      <c r="H834">
        <v>0.77740262887250988</v>
      </c>
      <c r="I834" s="20">
        <f t="shared" si="161"/>
        <v>0.20071747668412321</v>
      </c>
      <c r="J834">
        <f t="shared" si="162"/>
        <v>2.4407245164789381E-2</v>
      </c>
      <c r="K834" s="16">
        <f t="shared" si="153"/>
        <v>0.73400582370801271</v>
      </c>
      <c r="L834" s="16">
        <f t="shared" si="154"/>
        <v>3.3252113779547579E-2</v>
      </c>
      <c r="M834" s="6"/>
      <c r="N834" s="6">
        <f t="shared" si="155"/>
        <v>0.62192210309800799</v>
      </c>
      <c r="O834" s="6"/>
      <c r="P834" s="6">
        <f t="shared" si="156"/>
        <v>0.64457542969305037</v>
      </c>
      <c r="Q834">
        <f t="shared" si="163"/>
        <v>0.35161526453113096</v>
      </c>
      <c r="R834">
        <f t="shared" si="157"/>
        <v>1</v>
      </c>
      <c r="S834">
        <f t="shared" si="158"/>
        <v>0.64457542969305037</v>
      </c>
      <c r="T834" s="6">
        <f t="shared" si="164"/>
        <v>104.86265725624128</v>
      </c>
      <c r="U834">
        <f t="shared" si="159"/>
        <v>4.3524227999336276</v>
      </c>
      <c r="V834" s="16">
        <f t="shared" si="160"/>
        <v>2.3798377664774506</v>
      </c>
    </row>
    <row r="835" spans="4:22" ht="15.75" x14ac:dyDescent="0.25">
      <c r="D835" s="27">
        <v>26397</v>
      </c>
      <c r="E835">
        <v>99</v>
      </c>
      <c r="F835">
        <v>2</v>
      </c>
      <c r="G835">
        <v>0.9</v>
      </c>
      <c r="H835">
        <v>0.58585180228076694</v>
      </c>
      <c r="I835" s="20">
        <f t="shared" si="161"/>
        <v>0.20055323266720509</v>
      </c>
      <c r="J835">
        <f t="shared" si="162"/>
        <v>2.4387273092332139E-2</v>
      </c>
      <c r="K835" s="16">
        <f t="shared" si="153"/>
        <v>0.73999598111957465</v>
      </c>
      <c r="L835" s="16">
        <f t="shared" si="154"/>
        <v>3.2955953430227405E-2</v>
      </c>
      <c r="M835" s="6"/>
      <c r="N835" s="6">
        <f t="shared" si="155"/>
        <v>0.46868144182461358</v>
      </c>
      <c r="O835" s="6"/>
      <c r="P835" s="6">
        <f t="shared" si="156"/>
        <v>0.49133476841965595</v>
      </c>
      <c r="Q835">
        <f t="shared" si="163"/>
        <v>0.34954219085413757</v>
      </c>
      <c r="R835">
        <f t="shared" si="157"/>
        <v>1</v>
      </c>
      <c r="S835">
        <f t="shared" si="158"/>
        <v>0.49133476841965595</v>
      </c>
      <c r="T835" s="6">
        <f t="shared" si="164"/>
        <v>105.29397581441667</v>
      </c>
      <c r="U835">
        <f t="shared" si="159"/>
        <v>2.2320116922736553</v>
      </c>
      <c r="V835" s="16">
        <f t="shared" si="160"/>
        <v>2.3523450791824092</v>
      </c>
    </row>
    <row r="836" spans="4:22" ht="15.75" x14ac:dyDescent="0.25">
      <c r="D836" s="27">
        <v>26398</v>
      </c>
      <c r="E836">
        <v>100</v>
      </c>
      <c r="F836">
        <v>1.8</v>
      </c>
      <c r="G836">
        <v>0.1</v>
      </c>
      <c r="H836">
        <v>0.62993064572097113</v>
      </c>
      <c r="I836" s="20">
        <f t="shared" si="161"/>
        <v>0.19529346456778243</v>
      </c>
      <c r="J836">
        <f t="shared" si="162"/>
        <v>2.3747685291442343E-2</v>
      </c>
      <c r="K836" s="16">
        <f t="shared" si="153"/>
        <v>0.73584165689612546</v>
      </c>
      <c r="L836" s="16">
        <f t="shared" si="154"/>
        <v>3.2272819931958088E-2</v>
      </c>
      <c r="M836" s="6"/>
      <c r="N836" s="6">
        <f t="shared" si="155"/>
        <v>0.50394451657677697</v>
      </c>
      <c r="O836" s="6"/>
      <c r="P836" s="6">
        <f t="shared" si="156"/>
        <v>0.52659784317181935</v>
      </c>
      <c r="Q836">
        <f t="shared" si="163"/>
        <v>0.35097991938138889</v>
      </c>
      <c r="R836">
        <f t="shared" si="157"/>
        <v>1</v>
      </c>
      <c r="S836">
        <f t="shared" si="158"/>
        <v>0.52659784317181935</v>
      </c>
      <c r="T836" s="6">
        <f t="shared" si="164"/>
        <v>104.8900312978399</v>
      </c>
      <c r="U836">
        <f t="shared" si="159"/>
        <v>2.0088105230462898</v>
      </c>
      <c r="V836" s="16">
        <f t="shared" si="160"/>
        <v>2.2884545363417015</v>
      </c>
    </row>
    <row r="837" spans="4:22" ht="15.75" x14ac:dyDescent="0.25">
      <c r="D837" s="27">
        <v>26399</v>
      </c>
      <c r="E837">
        <v>101</v>
      </c>
      <c r="F837">
        <v>3.3</v>
      </c>
      <c r="G837">
        <v>0.4</v>
      </c>
      <c r="H837">
        <v>1.0474683492373045</v>
      </c>
      <c r="I837" s="20">
        <f t="shared" si="161"/>
        <v>0.21346381110785609</v>
      </c>
      <c r="J837">
        <f t="shared" si="162"/>
        <v>2.59571994307153E-2</v>
      </c>
      <c r="K837" s="16">
        <f t="shared" si="153"/>
        <v>0.73973232299044633</v>
      </c>
      <c r="L837" s="16">
        <f t="shared" si="154"/>
        <v>3.5089989478600273E-2</v>
      </c>
      <c r="M837" s="6"/>
      <c r="N837" s="6">
        <f t="shared" si="155"/>
        <v>0.8379746793898436</v>
      </c>
      <c r="O837" s="6"/>
      <c r="P837" s="6">
        <f t="shared" si="156"/>
        <v>0.86062800598488598</v>
      </c>
      <c r="Q837">
        <f t="shared" si="163"/>
        <v>0.34963343765946631</v>
      </c>
      <c r="R837">
        <f t="shared" si="157"/>
        <v>1</v>
      </c>
      <c r="S837">
        <f t="shared" si="158"/>
        <v>0.86062800598488598</v>
      </c>
      <c r="T837" s="6">
        <f t="shared" si="164"/>
        <v>104.45205661845006</v>
      </c>
      <c r="U837">
        <f t="shared" si="159"/>
        <v>3.6828192922515308</v>
      </c>
      <c r="V837" s="16">
        <f t="shared" si="160"/>
        <v>2.5477784371889021</v>
      </c>
    </row>
    <row r="838" spans="4:22" ht="15.75" x14ac:dyDescent="0.25">
      <c r="D838" s="27">
        <v>26400</v>
      </c>
      <c r="E838">
        <v>102</v>
      </c>
      <c r="F838">
        <v>5.4</v>
      </c>
      <c r="G838">
        <v>0.5</v>
      </c>
      <c r="H838">
        <v>1.4598683489174848</v>
      </c>
      <c r="I838" s="20">
        <f t="shared" si="161"/>
        <v>0.26082375731659252</v>
      </c>
      <c r="J838">
        <f t="shared" si="162"/>
        <v>3.1716168889697652E-2</v>
      </c>
      <c r="K838" s="16">
        <f t="shared" si="153"/>
        <v>0.74395075687268775</v>
      </c>
      <c r="L838" s="16">
        <f t="shared" si="154"/>
        <v>4.2632080949848723E-2</v>
      </c>
      <c r="M838" s="6"/>
      <c r="N838" s="6">
        <f t="shared" si="155"/>
        <v>1.1678946791339879</v>
      </c>
      <c r="O838" s="6"/>
      <c r="P838" s="6">
        <f t="shared" si="156"/>
        <v>1.1905480057290303</v>
      </c>
      <c r="Q838">
        <f t="shared" si="163"/>
        <v>0.34817352206150021</v>
      </c>
      <c r="R838">
        <f t="shared" si="157"/>
        <v>1</v>
      </c>
      <c r="S838">
        <f t="shared" si="158"/>
        <v>1.1905480057290303</v>
      </c>
      <c r="T838" s="6">
        <f t="shared" si="164"/>
        <v>103.78416193931608</v>
      </c>
      <c r="U838">
        <f t="shared" si="159"/>
        <v>6.0264315691388699</v>
      </c>
      <c r="V838" s="16">
        <f t="shared" si="160"/>
        <v>3.1947382058205855</v>
      </c>
    </row>
    <row r="839" spans="4:22" ht="15.75" x14ac:dyDescent="0.25">
      <c r="D839" s="27">
        <v>26401</v>
      </c>
      <c r="E839">
        <v>103</v>
      </c>
      <c r="F839">
        <v>4.7</v>
      </c>
      <c r="G839">
        <v>2.8</v>
      </c>
      <c r="H839">
        <v>0.87150439773186894</v>
      </c>
      <c r="I839" s="20">
        <f t="shared" si="161"/>
        <v>0.29263372564129569</v>
      </c>
      <c r="J839">
        <f t="shared" si="162"/>
        <v>3.5584261037981554E-2</v>
      </c>
      <c r="K839" s="16">
        <f t="shared" ref="K839:K902" si="165">IF(theta&gt;topt,(1-rs)*(theta-topt)/(topt-Porosity)+1,IF(theta&lt;twilt,rwp*theta,(1-rwp)*(theta-twilt)/(topt-twilt)+rwp))</f>
        <v>0.75038370762717599</v>
      </c>
      <c r="L839" s="16">
        <f t="shared" ref="L839:L902" si="166">(soiltemp-tmin)^2/((30-tmin))^2</f>
        <v>4.7421420103195257E-2</v>
      </c>
      <c r="M839" s="6"/>
      <c r="N839" s="6">
        <f t="shared" ref="N839:N902" si="167">ET0*kc</f>
        <v>0.6972035181854952</v>
      </c>
      <c r="O839" s="6"/>
      <c r="P839" s="6">
        <f t="shared" ref="P839:P902" si="168">(etc-Inter)</f>
        <v>0.71985684478053757</v>
      </c>
      <c r="Q839">
        <f t="shared" si="163"/>
        <v>0.34594720646438692</v>
      </c>
      <c r="R839">
        <f t="shared" ref="R839:R902" si="169">IF(MAX(0,(1-(0.9*tfield-theta)/(0.9*tfield-alfa*twilt))^2) &gt; 1, 1, MAX(0,(1-(0.9*tfield-theta)/(0.9*tfield-alfa*twilt))^2))</f>
        <v>1</v>
      </c>
      <c r="S839">
        <f t="shared" ref="S839:S902" si="170">epot*Kr</f>
        <v>0.71985684478053757</v>
      </c>
      <c r="T839" s="6">
        <f t="shared" si="164"/>
        <v>105.88695842113059</v>
      </c>
      <c r="U839">
        <f t="shared" ref="U839:U902" si="171">IF(Temperature &lt;0, 0.2*Temperature,Temperature*(s1_+(1-s1_)*EXP(-s2_*(LAI-LAIref))))</f>
        <v>5.2452274768430902</v>
      </c>
      <c r="V839" s="16">
        <f t="shared" si="160"/>
        <v>3.5760881174223926</v>
      </c>
    </row>
    <row r="840" spans="4:22" ht="15.75" x14ac:dyDescent="0.25">
      <c r="D840" s="27">
        <v>26402</v>
      </c>
      <c r="E840">
        <v>104</v>
      </c>
      <c r="F840">
        <v>5.4</v>
      </c>
      <c r="G840">
        <v>0.1</v>
      </c>
      <c r="H840">
        <v>1.2595367248054814</v>
      </c>
      <c r="I840" s="20">
        <f t="shared" si="161"/>
        <v>0.32110718359870011</v>
      </c>
      <c r="J840">
        <f t="shared" si="162"/>
        <v>3.9046633525601934E-2</v>
      </c>
      <c r="K840" s="16">
        <f t="shared" si="165"/>
        <v>0.7301302355801107</v>
      </c>
      <c r="L840" s="16">
        <f t="shared" si="166"/>
        <v>5.3478998160620198E-2</v>
      </c>
      <c r="M840" s="6"/>
      <c r="N840" s="6">
        <f t="shared" si="167"/>
        <v>1.0076293798443852</v>
      </c>
      <c r="O840" s="6"/>
      <c r="P840" s="6">
        <f t="shared" si="168"/>
        <v>1.0302827064394275</v>
      </c>
      <c r="Q840">
        <f t="shared" si="163"/>
        <v>0.35295652807043526</v>
      </c>
      <c r="R840">
        <f t="shared" si="169"/>
        <v>1</v>
      </c>
      <c r="S840">
        <f t="shared" si="170"/>
        <v>1.0302827064394275</v>
      </c>
      <c r="T840" s="6">
        <f t="shared" si="164"/>
        <v>104.97932904128621</v>
      </c>
      <c r="U840">
        <f t="shared" si="171"/>
        <v>6.0264315691388699</v>
      </c>
      <c r="V840" s="16">
        <f t="shared" ref="V840:V903" si="172">V839+(Tsurface-V839)*att*EXP(-kz*z)*EXP(-klai*LAI)</f>
        <v>4.0318028933598322</v>
      </c>
    </row>
    <row r="841" spans="4:22" ht="15.75" x14ac:dyDescent="0.25">
      <c r="D841" s="27">
        <v>26403</v>
      </c>
      <c r="E841">
        <v>105</v>
      </c>
      <c r="F841">
        <v>5.5</v>
      </c>
      <c r="G841">
        <v>0</v>
      </c>
      <c r="H841">
        <v>1.6248384773535238</v>
      </c>
      <c r="I841" s="20">
        <f t="shared" ref="I841:I904" si="173">K841*L841/CF</f>
        <v>0.35835782580470277</v>
      </c>
      <c r="J841">
        <f t="shared" ref="J841:J904" si="174">K841*L841</f>
        <v>4.3576311617851859E-2</v>
      </c>
      <c r="K841" s="16">
        <f t="shared" si="165"/>
        <v>0.73887223530892454</v>
      </c>
      <c r="L841" s="16">
        <f t="shared" si="166"/>
        <v>5.8976788591375992E-2</v>
      </c>
      <c r="M841" s="6"/>
      <c r="N841" s="6">
        <f t="shared" si="167"/>
        <v>1.2998707818828192</v>
      </c>
      <c r="O841" s="6"/>
      <c r="P841" s="6">
        <f t="shared" si="168"/>
        <v>1.3225241084778616</v>
      </c>
      <c r="Q841">
        <f t="shared" ref="Q841:Q904" si="175">IF(T840/L &gt;= tfield, tfield-0.00001,T840/L)</f>
        <v>0.34993109680428736</v>
      </c>
      <c r="R841">
        <f t="shared" si="169"/>
        <v>1</v>
      </c>
      <c r="S841">
        <f t="shared" si="170"/>
        <v>1.3225241084778616</v>
      </c>
      <c r="T841" s="6">
        <f t="shared" ref="T841:T904" si="176">(IF(T840+Precipitation-actevapo-Inter&lt;0,0,IF(T840+Precipitation-actevapo-Inter&gt;tfield*L,tfield*L,IF(T840+Precipitation-actevapo-Inter&lt;twilt*L,twilt*L,T840+Precipitation-actevapo-Inter))))</f>
        <v>103.67945825940339</v>
      </c>
      <c r="U841">
        <f t="shared" si="171"/>
        <v>6.138032153752552</v>
      </c>
      <c r="V841" s="16">
        <f t="shared" si="172"/>
        <v>4.4235193259278365</v>
      </c>
    </row>
    <row r="842" spans="4:22" ht="15.75" x14ac:dyDescent="0.25">
      <c r="D842" s="27">
        <v>26404</v>
      </c>
      <c r="E842">
        <v>106</v>
      </c>
      <c r="F842">
        <v>5.4</v>
      </c>
      <c r="G842">
        <v>1.7</v>
      </c>
      <c r="H842">
        <v>1.5076720453069554</v>
      </c>
      <c r="I842" s="20">
        <f t="shared" si="173"/>
        <v>0.39139753978600245</v>
      </c>
      <c r="J842">
        <f t="shared" si="174"/>
        <v>4.7593940837977897E-2</v>
      </c>
      <c r="K842" s="16">
        <f t="shared" si="165"/>
        <v>0.75139218042645828</v>
      </c>
      <c r="L842" s="16">
        <f t="shared" si="166"/>
        <v>6.3341011628528787E-2</v>
      </c>
      <c r="M842" s="6"/>
      <c r="N842" s="6">
        <f t="shared" si="167"/>
        <v>1.2061376362455645</v>
      </c>
      <c r="O842" s="6"/>
      <c r="P842" s="6">
        <f t="shared" si="168"/>
        <v>1.2287909628406068</v>
      </c>
      <c r="Q842">
        <f t="shared" si="175"/>
        <v>0.3455981941980113</v>
      </c>
      <c r="R842">
        <f t="shared" si="169"/>
        <v>1</v>
      </c>
      <c r="S842">
        <f t="shared" si="170"/>
        <v>1.2287909628406068</v>
      </c>
      <c r="T842" s="6">
        <f t="shared" si="176"/>
        <v>104.17332062315784</v>
      </c>
      <c r="U842">
        <f t="shared" si="171"/>
        <v>6.0264315691388699</v>
      </c>
      <c r="V842" s="16">
        <f t="shared" si="172"/>
        <v>4.7216288800193649</v>
      </c>
    </row>
    <row r="843" spans="4:22" ht="15.75" x14ac:dyDescent="0.25">
      <c r="D843" s="27">
        <v>26405</v>
      </c>
      <c r="E843">
        <v>107</v>
      </c>
      <c r="F843">
        <v>4.7</v>
      </c>
      <c r="G843">
        <v>2.1</v>
      </c>
      <c r="H843">
        <v>0.89950834770106403</v>
      </c>
      <c r="I843" s="20">
        <f t="shared" si="173"/>
        <v>0.3978802860047167</v>
      </c>
      <c r="J843">
        <f t="shared" si="174"/>
        <v>4.8382242778173552E-2</v>
      </c>
      <c r="K843" s="16">
        <f t="shared" si="165"/>
        <v>0.74663545400718678</v>
      </c>
      <c r="L843" s="16">
        <f t="shared" si="166"/>
        <v>6.4800355405715632E-2</v>
      </c>
      <c r="M843" s="6"/>
      <c r="N843" s="6">
        <f t="shared" si="167"/>
        <v>0.71960667816085122</v>
      </c>
      <c r="O843" s="6"/>
      <c r="P843" s="6">
        <f t="shared" si="168"/>
        <v>0.7422600047558936</v>
      </c>
      <c r="Q843">
        <f t="shared" si="175"/>
        <v>0.34724440207719276</v>
      </c>
      <c r="R843">
        <f t="shared" si="169"/>
        <v>1</v>
      </c>
      <c r="S843">
        <f t="shared" si="170"/>
        <v>0.7422600047558936</v>
      </c>
      <c r="T843" s="6">
        <f t="shared" si="176"/>
        <v>105.55371394499699</v>
      </c>
      <c r="U843">
        <f t="shared" si="171"/>
        <v>5.2452274768430902</v>
      </c>
      <c r="V843" s="16">
        <f t="shared" si="172"/>
        <v>4.819007725856479</v>
      </c>
    </row>
    <row r="844" spans="4:22" ht="15.75" x14ac:dyDescent="0.25">
      <c r="D844" s="27">
        <v>26406</v>
      </c>
      <c r="E844">
        <v>108</v>
      </c>
      <c r="F844">
        <v>4.9000000000000004</v>
      </c>
      <c r="G844">
        <v>0</v>
      </c>
      <c r="H844">
        <v>1.1136452286674905</v>
      </c>
      <c r="I844" s="20">
        <f t="shared" si="173"/>
        <v>0.40185023546707971</v>
      </c>
      <c r="J844">
        <f t="shared" si="174"/>
        <v>4.8864988632796889E-2</v>
      </c>
      <c r="K844" s="16">
        <f t="shared" si="165"/>
        <v>0.73333994119859569</v>
      </c>
      <c r="L844" s="16">
        <f t="shared" si="166"/>
        <v>6.6633474992416605E-2</v>
      </c>
      <c r="M844" s="6"/>
      <c r="N844" s="6">
        <f t="shared" si="167"/>
        <v>0.89091618293399244</v>
      </c>
      <c r="O844" s="6"/>
      <c r="P844" s="6">
        <f t="shared" si="168"/>
        <v>0.91356950952903482</v>
      </c>
      <c r="Q844">
        <f t="shared" si="175"/>
        <v>0.35184571314998997</v>
      </c>
      <c r="R844">
        <f t="shared" si="169"/>
        <v>1</v>
      </c>
      <c r="S844">
        <f t="shared" si="170"/>
        <v>0.91356950952903482</v>
      </c>
      <c r="T844" s="6">
        <f t="shared" si="176"/>
        <v>104.66279776206299</v>
      </c>
      <c r="U844">
        <f t="shared" si="171"/>
        <v>5.4684286460704561</v>
      </c>
      <c r="V844" s="16">
        <f t="shared" si="172"/>
        <v>4.93978700230325</v>
      </c>
    </row>
    <row r="845" spans="4:22" ht="15.75" x14ac:dyDescent="0.25">
      <c r="D845" s="27">
        <v>26407</v>
      </c>
      <c r="E845">
        <v>109</v>
      </c>
      <c r="F845">
        <v>1.7</v>
      </c>
      <c r="G845">
        <v>0</v>
      </c>
      <c r="H845">
        <v>0.92681139054752915</v>
      </c>
      <c r="I845" s="20">
        <f t="shared" si="173"/>
        <v>0.35549916982903507</v>
      </c>
      <c r="J845">
        <f t="shared" si="174"/>
        <v>4.3228699051210663E-2</v>
      </c>
      <c r="K845" s="16">
        <f t="shared" si="165"/>
        <v>0.74192096468963831</v>
      </c>
      <c r="L845" s="16">
        <f t="shared" si="166"/>
        <v>5.8265908511284853E-2</v>
      </c>
      <c r="M845" s="6"/>
      <c r="N845" s="6">
        <f t="shared" si="167"/>
        <v>0.74144911243802336</v>
      </c>
      <c r="O845" s="6"/>
      <c r="P845" s="6">
        <f t="shared" si="168"/>
        <v>0.76410243903306574</v>
      </c>
      <c r="Q845">
        <f t="shared" si="175"/>
        <v>0.34887599254020996</v>
      </c>
      <c r="R845">
        <f t="shared" si="169"/>
        <v>1</v>
      </c>
      <c r="S845">
        <f t="shared" si="170"/>
        <v>0.76410243903306574</v>
      </c>
      <c r="T845" s="6">
        <f t="shared" si="176"/>
        <v>103.92134864962497</v>
      </c>
      <c r="U845">
        <f t="shared" si="171"/>
        <v>1.8972099384326069</v>
      </c>
      <c r="V845" s="16">
        <f t="shared" si="172"/>
        <v>4.3739286431565265</v>
      </c>
    </row>
    <row r="846" spans="4:22" ht="15.75" x14ac:dyDescent="0.25">
      <c r="D846" s="27">
        <v>26408</v>
      </c>
      <c r="E846">
        <v>110</v>
      </c>
      <c r="F846">
        <v>3.8</v>
      </c>
      <c r="G846">
        <v>0</v>
      </c>
      <c r="H846">
        <v>2.1716145747916262</v>
      </c>
      <c r="I846" s="20">
        <f t="shared" si="173"/>
        <v>0.35674500514831664</v>
      </c>
      <c r="J846">
        <f t="shared" si="174"/>
        <v>4.3380192626035305E-2</v>
      </c>
      <c r="K846" s="16">
        <f t="shared" si="165"/>
        <v>0.74906236853112018</v>
      </c>
      <c r="L846" s="16">
        <f t="shared" si="166"/>
        <v>5.7912657808590812E-2</v>
      </c>
      <c r="M846" s="6"/>
      <c r="N846" s="6">
        <f t="shared" si="167"/>
        <v>1.737291659833301</v>
      </c>
      <c r="O846" s="6"/>
      <c r="P846" s="6">
        <f t="shared" si="168"/>
        <v>1.7599449864283434</v>
      </c>
      <c r="Q846">
        <f t="shared" si="175"/>
        <v>0.34640449549874991</v>
      </c>
      <c r="R846">
        <f t="shared" si="169"/>
        <v>1</v>
      </c>
      <c r="S846">
        <f t="shared" si="170"/>
        <v>1.7599449864283434</v>
      </c>
      <c r="T846" s="6">
        <f t="shared" si="176"/>
        <v>102.18405698979169</v>
      </c>
      <c r="U846">
        <f t="shared" si="171"/>
        <v>4.2408222153199446</v>
      </c>
      <c r="V846" s="16">
        <f t="shared" si="172"/>
        <v>4.3491735150968704</v>
      </c>
    </row>
    <row r="847" spans="4:22" ht="15.75" x14ac:dyDescent="0.25">
      <c r="D847" s="27">
        <v>26409</v>
      </c>
      <c r="E847">
        <v>111</v>
      </c>
      <c r="F847">
        <v>6.2</v>
      </c>
      <c r="G847">
        <v>0</v>
      </c>
      <c r="H847">
        <v>2.512449979656775</v>
      </c>
      <c r="I847" s="20">
        <f t="shared" si="173"/>
        <v>0.40886412882955325</v>
      </c>
      <c r="J847">
        <f t="shared" si="174"/>
        <v>4.9717878065673675E-2</v>
      </c>
      <c r="K847" s="16">
        <f t="shared" si="165"/>
        <v>0.76579541349021718</v>
      </c>
      <c r="L847" s="16">
        <f t="shared" si="166"/>
        <v>6.4923185996998409E-2</v>
      </c>
      <c r="M847" s="6"/>
      <c r="N847" s="6">
        <f t="shared" si="167"/>
        <v>2.0099599837254201</v>
      </c>
      <c r="O847" s="6"/>
      <c r="P847" s="6">
        <f t="shared" si="168"/>
        <v>2.0326133103204622</v>
      </c>
      <c r="Q847">
        <f t="shared" si="175"/>
        <v>0.34061352329930561</v>
      </c>
      <c r="R847">
        <f t="shared" si="169"/>
        <v>1</v>
      </c>
      <c r="S847">
        <f t="shared" si="170"/>
        <v>2.0326133103204622</v>
      </c>
      <c r="T847" s="6">
        <f t="shared" si="176"/>
        <v>100.17409700606628</v>
      </c>
      <c r="U847">
        <f t="shared" si="171"/>
        <v>6.9192362460483317</v>
      </c>
      <c r="V847" s="16">
        <f t="shared" si="172"/>
        <v>4.8271536777390782</v>
      </c>
    </row>
    <row r="848" spans="4:22" ht="15.75" x14ac:dyDescent="0.25">
      <c r="D848" s="27">
        <v>26410</v>
      </c>
      <c r="E848">
        <v>112</v>
      </c>
      <c r="F848">
        <v>5.2</v>
      </c>
      <c r="G848">
        <v>0</v>
      </c>
      <c r="H848">
        <v>1.5171016450222843</v>
      </c>
      <c r="I848" s="20">
        <f t="shared" si="173"/>
        <v>0.43706911060519221</v>
      </c>
      <c r="J848">
        <f t="shared" si="174"/>
        <v>5.3147603849591371E-2</v>
      </c>
      <c r="K848" s="16">
        <f t="shared" si="165"/>
        <v>0.78515471368791134</v>
      </c>
      <c r="L848" s="16">
        <f t="shared" si="166"/>
        <v>6.7690612974803901E-2</v>
      </c>
      <c r="M848" s="6"/>
      <c r="N848" s="6">
        <f t="shared" si="167"/>
        <v>1.2136813160178275</v>
      </c>
      <c r="O848" s="6"/>
      <c r="P848" s="6">
        <f t="shared" si="168"/>
        <v>1.2363346426128698</v>
      </c>
      <c r="Q848">
        <f t="shared" si="175"/>
        <v>0.33391365668688761</v>
      </c>
      <c r="R848">
        <f t="shared" si="169"/>
        <v>1</v>
      </c>
      <c r="S848">
        <f t="shared" si="170"/>
        <v>1.2363346426128698</v>
      </c>
      <c r="T848" s="6">
        <f t="shared" si="176"/>
        <v>98.96041569004845</v>
      </c>
      <c r="U848">
        <f t="shared" si="171"/>
        <v>5.803230399911504</v>
      </c>
      <c r="V848" s="16">
        <f t="shared" si="172"/>
        <v>5.0086843870080031</v>
      </c>
    </row>
    <row r="849" spans="4:22" ht="15.75" x14ac:dyDescent="0.25">
      <c r="D849" s="27">
        <v>26411</v>
      </c>
      <c r="E849">
        <v>113</v>
      </c>
      <c r="F849">
        <v>5.5</v>
      </c>
      <c r="G849">
        <v>0</v>
      </c>
      <c r="H849">
        <v>1.8718529315953487</v>
      </c>
      <c r="I849" s="20">
        <f t="shared" si="173"/>
        <v>0.46503135747139296</v>
      </c>
      <c r="J849">
        <f t="shared" si="174"/>
        <v>5.6547813068521385E-2</v>
      </c>
      <c r="K849" s="16">
        <f t="shared" si="165"/>
        <v>0.79684450907257998</v>
      </c>
      <c r="L849" s="16">
        <f t="shared" si="166"/>
        <v>7.0964676828024389E-2</v>
      </c>
      <c r="M849" s="6"/>
      <c r="N849" s="6">
        <f t="shared" si="167"/>
        <v>1.4974823452762791</v>
      </c>
      <c r="O849" s="6"/>
      <c r="P849" s="6">
        <f t="shared" si="168"/>
        <v>1.5201356718713215</v>
      </c>
      <c r="Q849">
        <f t="shared" si="175"/>
        <v>0.32986805230016147</v>
      </c>
      <c r="R849">
        <f t="shared" si="169"/>
        <v>1</v>
      </c>
      <c r="S849">
        <f t="shared" si="170"/>
        <v>1.5201356718713215</v>
      </c>
      <c r="T849" s="6">
        <f t="shared" si="176"/>
        <v>97.462933344772182</v>
      </c>
      <c r="U849">
        <f t="shared" si="171"/>
        <v>6.138032153752552</v>
      </c>
      <c r="V849" s="16">
        <f t="shared" si="172"/>
        <v>5.2187204389406077</v>
      </c>
    </row>
    <row r="850" spans="4:22" ht="15.75" x14ac:dyDescent="0.25">
      <c r="D850" s="27">
        <v>26412</v>
      </c>
      <c r="E850">
        <v>114</v>
      </c>
      <c r="F850">
        <v>2.8</v>
      </c>
      <c r="G850">
        <v>1</v>
      </c>
      <c r="H850">
        <v>2.1534735753356666</v>
      </c>
      <c r="I850" s="20">
        <f t="shared" si="173"/>
        <v>0.43335785231390866</v>
      </c>
      <c r="J850">
        <f t="shared" si="174"/>
        <v>5.2696314841371293E-2</v>
      </c>
      <c r="K850" s="16">
        <f t="shared" si="165"/>
        <v>0.81126778640032937</v>
      </c>
      <c r="L850" s="16">
        <f t="shared" si="166"/>
        <v>6.4955512501229398E-2</v>
      </c>
      <c r="M850" s="6"/>
      <c r="N850" s="6">
        <f t="shared" si="167"/>
        <v>1.7227788602685334</v>
      </c>
      <c r="O850" s="6"/>
      <c r="P850" s="6">
        <f t="shared" si="168"/>
        <v>1.7454321868635758</v>
      </c>
      <c r="Q850">
        <f t="shared" si="175"/>
        <v>0.32487644448257397</v>
      </c>
      <c r="R850">
        <f t="shared" si="169"/>
        <v>1</v>
      </c>
      <c r="S850">
        <f t="shared" si="170"/>
        <v>1.7454321868635758</v>
      </c>
      <c r="T850" s="6">
        <f t="shared" si="176"/>
        <v>96.740154484503648</v>
      </c>
      <c r="U850">
        <f t="shared" si="171"/>
        <v>3.124816369183117</v>
      </c>
      <c r="V850" s="16">
        <f t="shared" si="172"/>
        <v>4.8292962448279049</v>
      </c>
    </row>
    <row r="851" spans="4:22" ht="15.75" x14ac:dyDescent="0.25">
      <c r="D851" s="27">
        <v>26413</v>
      </c>
      <c r="E851">
        <v>115</v>
      </c>
      <c r="F851">
        <v>-1.4</v>
      </c>
      <c r="G851">
        <v>0</v>
      </c>
      <c r="H851">
        <v>1.4059653977963213</v>
      </c>
      <c r="I851" s="20">
        <f t="shared" si="173"/>
        <v>0.34591884384413818</v>
      </c>
      <c r="J851">
        <f t="shared" si="174"/>
        <v>4.2063731411447203E-2</v>
      </c>
      <c r="K851" s="16">
        <f t="shared" si="165"/>
        <v>0.81822936426545256</v>
      </c>
      <c r="L851" s="16">
        <f t="shared" si="166"/>
        <v>5.1408239851192576E-2</v>
      </c>
      <c r="M851" s="6"/>
      <c r="N851" s="6">
        <f t="shared" si="167"/>
        <v>1.124772318237057</v>
      </c>
      <c r="O851" s="6"/>
      <c r="P851" s="6">
        <f t="shared" si="168"/>
        <v>1.1474256448320994</v>
      </c>
      <c r="Q851">
        <f t="shared" si="175"/>
        <v>0.32246718161501214</v>
      </c>
      <c r="R851">
        <f t="shared" si="169"/>
        <v>1</v>
      </c>
      <c r="S851">
        <f t="shared" si="170"/>
        <v>1.1474256448320994</v>
      </c>
      <c r="T851" s="6">
        <f t="shared" si="176"/>
        <v>95.615382166266599</v>
      </c>
      <c r="U851">
        <f t="shared" si="171"/>
        <v>-0.27999999999999997</v>
      </c>
      <c r="V851" s="16">
        <f t="shared" si="172"/>
        <v>3.8790695360868468</v>
      </c>
    </row>
    <row r="852" spans="4:22" ht="15.75" x14ac:dyDescent="0.25">
      <c r="D852" s="27">
        <v>26414</v>
      </c>
      <c r="E852">
        <v>116</v>
      </c>
      <c r="F852">
        <v>0.4</v>
      </c>
      <c r="G852">
        <v>2.4</v>
      </c>
      <c r="H852">
        <v>1.0810390709855939</v>
      </c>
      <c r="I852" s="20">
        <f t="shared" si="173"/>
        <v>0.29450368303240654</v>
      </c>
      <c r="J852">
        <f t="shared" si="174"/>
        <v>3.5811647856740632E-2</v>
      </c>
      <c r="K852" s="16">
        <f t="shared" si="165"/>
        <v>0.82906281624415734</v>
      </c>
      <c r="L852" s="16">
        <f t="shared" si="166"/>
        <v>4.3195337138596468E-2</v>
      </c>
      <c r="M852" s="6"/>
      <c r="N852" s="6">
        <f t="shared" si="167"/>
        <v>0.86483125678847517</v>
      </c>
      <c r="O852" s="6"/>
      <c r="P852" s="6">
        <f t="shared" si="168"/>
        <v>0.88748458338351754</v>
      </c>
      <c r="Q852">
        <f t="shared" si="175"/>
        <v>0.31871794055422198</v>
      </c>
      <c r="R852">
        <f t="shared" si="169"/>
        <v>1</v>
      </c>
      <c r="S852">
        <f t="shared" si="170"/>
        <v>0.88748458338351754</v>
      </c>
      <c r="T852" s="6">
        <f t="shared" si="176"/>
        <v>97.150550909478142</v>
      </c>
      <c r="U852">
        <f t="shared" si="171"/>
        <v>0.4464023384547311</v>
      </c>
      <c r="V852" s="16">
        <f t="shared" si="172"/>
        <v>3.2406622296576573</v>
      </c>
    </row>
    <row r="853" spans="4:22" ht="15.75" x14ac:dyDescent="0.25">
      <c r="D853" s="27">
        <v>26415</v>
      </c>
      <c r="E853">
        <v>117</v>
      </c>
      <c r="F853">
        <v>6.9</v>
      </c>
      <c r="G853">
        <v>0</v>
      </c>
      <c r="H853">
        <v>1.7993377926788554</v>
      </c>
      <c r="I853" s="20">
        <f t="shared" si="173"/>
        <v>0.36163338139118434</v>
      </c>
      <c r="J853">
        <f t="shared" si="174"/>
        <v>4.3974619177168016E-2</v>
      </c>
      <c r="K853" s="16">
        <f t="shared" si="165"/>
        <v>0.81427655542573829</v>
      </c>
      <c r="L853" s="16">
        <f t="shared" si="166"/>
        <v>5.4004525715684176E-2</v>
      </c>
      <c r="M853" s="6"/>
      <c r="N853" s="6">
        <f t="shared" si="167"/>
        <v>1.4394702341430845</v>
      </c>
      <c r="O853" s="6"/>
      <c r="P853" s="6">
        <f t="shared" si="168"/>
        <v>1.4621235607381269</v>
      </c>
      <c r="Q853">
        <f t="shared" si="175"/>
        <v>0.32383516969826048</v>
      </c>
      <c r="R853">
        <f t="shared" si="169"/>
        <v>1</v>
      </c>
      <c r="S853">
        <f t="shared" si="170"/>
        <v>1.4621235607381269</v>
      </c>
      <c r="T853" s="6">
        <f t="shared" si="176"/>
        <v>95.711080675335069</v>
      </c>
      <c r="U853">
        <f t="shared" si="171"/>
        <v>7.7004403383441113</v>
      </c>
      <c r="V853" s="16">
        <f t="shared" si="172"/>
        <v>4.0700915817376888</v>
      </c>
    </row>
    <row r="854" spans="4:22" ht="15.75" x14ac:dyDescent="0.25">
      <c r="D854" s="27">
        <v>26416</v>
      </c>
      <c r="E854">
        <v>118</v>
      </c>
      <c r="F854">
        <v>1.2</v>
      </c>
      <c r="G854">
        <v>0</v>
      </c>
      <c r="H854">
        <v>1.3353890504708497</v>
      </c>
      <c r="I854" s="20">
        <f t="shared" si="173"/>
        <v>0.32173928595451551</v>
      </c>
      <c r="J854">
        <f t="shared" si="174"/>
        <v>3.9123497172069088E-2</v>
      </c>
      <c r="K854" s="16">
        <f t="shared" si="165"/>
        <v>0.82814107840831519</v>
      </c>
      <c r="L854" s="16">
        <f t="shared" si="166"/>
        <v>4.7242551048505332E-2</v>
      </c>
      <c r="M854" s="6"/>
      <c r="N854" s="6">
        <f t="shared" si="167"/>
        <v>1.0683112403766797</v>
      </c>
      <c r="O854" s="6"/>
      <c r="P854" s="6">
        <f t="shared" si="168"/>
        <v>1.0909645669717221</v>
      </c>
      <c r="Q854">
        <f t="shared" si="175"/>
        <v>0.31903693558445023</v>
      </c>
      <c r="R854">
        <f t="shared" si="169"/>
        <v>1</v>
      </c>
      <c r="S854">
        <f t="shared" si="170"/>
        <v>1.0909645669717221</v>
      </c>
      <c r="T854" s="6">
        <f t="shared" si="176"/>
        <v>94.642769434958396</v>
      </c>
      <c r="U854">
        <f t="shared" si="171"/>
        <v>1.3392070153641931</v>
      </c>
      <c r="V854" s="16">
        <f t="shared" si="172"/>
        <v>3.5622017806552613</v>
      </c>
    </row>
    <row r="855" spans="4:22" ht="15.75" x14ac:dyDescent="0.25">
      <c r="D855" s="27">
        <v>26417</v>
      </c>
      <c r="E855">
        <v>119</v>
      </c>
      <c r="F855">
        <v>2.8</v>
      </c>
      <c r="G855">
        <v>0</v>
      </c>
      <c r="H855">
        <v>2.0490038722373476</v>
      </c>
      <c r="I855" s="20">
        <f t="shared" si="173"/>
        <v>0.31855913602112645</v>
      </c>
      <c r="J855">
        <f t="shared" si="174"/>
        <v>3.8736790940168978E-2</v>
      </c>
      <c r="K855" s="16">
        <f t="shared" si="165"/>
        <v>0.83843071510480804</v>
      </c>
      <c r="L855" s="16">
        <f t="shared" si="166"/>
        <v>4.6201540857584975E-2</v>
      </c>
      <c r="M855" s="6"/>
      <c r="N855" s="6">
        <f t="shared" si="167"/>
        <v>1.6392030977898782</v>
      </c>
      <c r="O855" s="6"/>
      <c r="P855" s="6">
        <f t="shared" si="168"/>
        <v>1.6618564243849205</v>
      </c>
      <c r="Q855">
        <f t="shared" si="175"/>
        <v>0.31547589811652799</v>
      </c>
      <c r="R855">
        <f t="shared" si="169"/>
        <v>0.97323899240133849</v>
      </c>
      <c r="S855">
        <f t="shared" si="170"/>
        <v>1.6173834719840712</v>
      </c>
      <c r="T855" s="6">
        <f t="shared" si="176"/>
        <v>93.048039289569374</v>
      </c>
      <c r="U855">
        <f t="shared" si="171"/>
        <v>3.124816369183117</v>
      </c>
      <c r="V855" s="16">
        <f t="shared" si="172"/>
        <v>3.4808568595391187</v>
      </c>
    </row>
    <row r="856" spans="4:22" ht="15.75" x14ac:dyDescent="0.25">
      <c r="D856" s="27">
        <v>26418</v>
      </c>
      <c r="E856">
        <v>120</v>
      </c>
      <c r="F856">
        <v>3.1</v>
      </c>
      <c r="G856">
        <v>1.8</v>
      </c>
      <c r="H856">
        <v>1.7370923759080223</v>
      </c>
      <c r="I856" s="20">
        <f t="shared" si="173"/>
        <v>0.3240422439581146</v>
      </c>
      <c r="J856">
        <f t="shared" si="174"/>
        <v>3.9403536865306732E-2</v>
      </c>
      <c r="K856" s="16">
        <f t="shared" si="165"/>
        <v>0.85379065255076481</v>
      </c>
      <c r="L856" s="16">
        <f t="shared" si="166"/>
        <v>4.6151286322455812E-2</v>
      </c>
      <c r="M856" s="6"/>
      <c r="N856" s="6">
        <f t="shared" si="167"/>
        <v>1.3896739007264181</v>
      </c>
      <c r="O856" s="6"/>
      <c r="P856" s="6">
        <f t="shared" si="168"/>
        <v>1.4123272273214604</v>
      </c>
      <c r="Q856">
        <f t="shared" si="175"/>
        <v>0.31016013096523126</v>
      </c>
      <c r="R856">
        <f t="shared" si="169"/>
        <v>0.91074861553652797</v>
      </c>
      <c r="S856">
        <f t="shared" si="170"/>
        <v>1.2862750669675633</v>
      </c>
      <c r="T856" s="6">
        <f t="shared" si="176"/>
        <v>93.584417549196857</v>
      </c>
      <c r="U856">
        <f t="shared" si="171"/>
        <v>3.4596181230241658</v>
      </c>
      <c r="V856" s="16">
        <f t="shared" si="172"/>
        <v>3.47690688018201</v>
      </c>
    </row>
    <row r="857" spans="4:22" ht="15.75" x14ac:dyDescent="0.25">
      <c r="D857" s="27">
        <v>26419</v>
      </c>
      <c r="E857">
        <v>121</v>
      </c>
      <c r="F857">
        <v>6.9</v>
      </c>
      <c r="G857">
        <v>1.8</v>
      </c>
      <c r="H857">
        <v>1.5894384202213603</v>
      </c>
      <c r="I857" s="20">
        <f t="shared" si="173"/>
        <v>0.39557965167167625</v>
      </c>
      <c r="J857">
        <f t="shared" si="174"/>
        <v>4.8102485643275829E-2</v>
      </c>
      <c r="K857" s="16">
        <f t="shared" si="165"/>
        <v>0.84862442644093006</v>
      </c>
      <c r="L857" s="16">
        <f t="shared" si="166"/>
        <v>5.6682890740034672E-2</v>
      </c>
      <c r="M857" s="6"/>
      <c r="N857" s="6">
        <f t="shared" si="167"/>
        <v>1.2715507361770884</v>
      </c>
      <c r="O857" s="6"/>
      <c r="P857" s="6">
        <f t="shared" si="168"/>
        <v>1.2942040627721307</v>
      </c>
      <c r="Q857">
        <f t="shared" si="175"/>
        <v>0.31194805849732288</v>
      </c>
      <c r="R857">
        <f t="shared" si="169"/>
        <v>0.93153549165424177</v>
      </c>
      <c r="S857">
        <f t="shared" si="170"/>
        <v>1.2055970179153539</v>
      </c>
      <c r="T857" s="6">
        <f t="shared" si="176"/>
        <v>94.20147385787655</v>
      </c>
      <c r="U857">
        <f t="shared" si="171"/>
        <v>7.7004403383441113</v>
      </c>
      <c r="V857" s="16">
        <f t="shared" si="172"/>
        <v>4.2623994617229126</v>
      </c>
    </row>
    <row r="858" spans="4:22" ht="15.75" x14ac:dyDescent="0.25">
      <c r="D858" s="27">
        <v>26420</v>
      </c>
      <c r="E858">
        <v>122</v>
      </c>
      <c r="F858">
        <v>13.1</v>
      </c>
      <c r="G858">
        <v>0</v>
      </c>
      <c r="H858">
        <v>2.199103005429901</v>
      </c>
      <c r="I858" s="20">
        <f t="shared" si="173"/>
        <v>0.60350754665212647</v>
      </c>
      <c r="J858">
        <f t="shared" si="174"/>
        <v>7.3386517672898582E-2</v>
      </c>
      <c r="K858" s="16">
        <f t="shared" si="165"/>
        <v>0.84268113482550711</v>
      </c>
      <c r="L858" s="16">
        <f t="shared" si="166"/>
        <v>8.7086935544243113E-2</v>
      </c>
      <c r="M858" s="6"/>
      <c r="N858" s="6">
        <f t="shared" si="167"/>
        <v>1.7592824043439208</v>
      </c>
      <c r="O858" s="6"/>
      <c r="P858" s="6">
        <f t="shared" si="168"/>
        <v>1.7819357309389632</v>
      </c>
      <c r="Q858">
        <f t="shared" si="175"/>
        <v>0.31400491285958848</v>
      </c>
      <c r="R858">
        <f t="shared" si="169"/>
        <v>0.95573909816642355</v>
      </c>
      <c r="S858">
        <f t="shared" si="170"/>
        <v>1.7030656484781315</v>
      </c>
      <c r="T858" s="6">
        <f t="shared" si="176"/>
        <v>92.521061535993468</v>
      </c>
      <c r="U858">
        <f t="shared" si="171"/>
        <v>14.619676584392442</v>
      </c>
      <c r="V858" s="16">
        <f t="shared" si="172"/>
        <v>6.1886454416376715</v>
      </c>
    </row>
    <row r="859" spans="4:22" ht="15.75" x14ac:dyDescent="0.25">
      <c r="D859" s="27">
        <v>26421</v>
      </c>
      <c r="E859">
        <v>123</v>
      </c>
      <c r="F859">
        <v>14.1</v>
      </c>
      <c r="G859">
        <v>0</v>
      </c>
      <c r="H859">
        <v>3.4765661172187832</v>
      </c>
      <c r="I859" s="20">
        <f t="shared" si="173"/>
        <v>0.85372856666434016</v>
      </c>
      <c r="J859">
        <f t="shared" si="174"/>
        <v>0.10381339370638376</v>
      </c>
      <c r="K859" s="16">
        <f t="shared" si="165"/>
        <v>0.85886633595321438</v>
      </c>
      <c r="L859" s="16">
        <f t="shared" si="166"/>
        <v>0.12087258442976027</v>
      </c>
      <c r="M859" s="6"/>
      <c r="N859" s="6">
        <f t="shared" si="167"/>
        <v>2.7812528937750267</v>
      </c>
      <c r="O859" s="6"/>
      <c r="P859" s="6">
        <f t="shared" si="168"/>
        <v>2.8039062203700693</v>
      </c>
      <c r="Q859">
        <f t="shared" si="175"/>
        <v>0.30840353845331153</v>
      </c>
      <c r="R859">
        <f t="shared" si="169"/>
        <v>0.89055446801041338</v>
      </c>
      <c r="S859">
        <f t="shared" si="170"/>
        <v>2.4970312124327561</v>
      </c>
      <c r="T859" s="6">
        <f t="shared" si="176"/>
        <v>90.046683650155757</v>
      </c>
      <c r="U859">
        <f t="shared" si="171"/>
        <v>15.73568243052927</v>
      </c>
      <c r="V859" s="16">
        <f t="shared" si="172"/>
        <v>7.9642029942784989</v>
      </c>
    </row>
    <row r="860" spans="4:22" ht="15.75" x14ac:dyDescent="0.25">
      <c r="D860" s="27">
        <v>26422</v>
      </c>
      <c r="E860">
        <v>124</v>
      </c>
      <c r="F860">
        <v>12.7</v>
      </c>
      <c r="G860">
        <v>0</v>
      </c>
      <c r="H860">
        <v>3.1472887258845494</v>
      </c>
      <c r="I860" s="20">
        <f t="shared" si="173"/>
        <v>1.0584477791063931</v>
      </c>
      <c r="J860">
        <f t="shared" si="174"/>
        <v>0.12870724993933741</v>
      </c>
      <c r="K860" s="16">
        <f t="shared" si="165"/>
        <v>0.88269876280864001</v>
      </c>
      <c r="L860" s="16">
        <f t="shared" si="166"/>
        <v>0.14581106869325003</v>
      </c>
      <c r="M860" s="6"/>
      <c r="N860" s="6">
        <f t="shared" si="167"/>
        <v>2.5178309807076396</v>
      </c>
      <c r="O860" s="6"/>
      <c r="P860" s="6">
        <f t="shared" si="168"/>
        <v>2.5404843073026822</v>
      </c>
      <c r="Q860">
        <f t="shared" si="175"/>
        <v>0.30015561216718584</v>
      </c>
      <c r="R860">
        <f t="shared" si="169"/>
        <v>0.79876185686456813</v>
      </c>
      <c r="S860">
        <f t="shared" si="170"/>
        <v>2.0292419626363865</v>
      </c>
      <c r="T860" s="6">
        <f t="shared" si="176"/>
        <v>88.040095014114414</v>
      </c>
      <c r="U860">
        <f t="shared" si="171"/>
        <v>14.17327424593771</v>
      </c>
      <c r="V860" s="16">
        <f t="shared" si="172"/>
        <v>9.1189658142608785</v>
      </c>
    </row>
    <row r="861" spans="4:22" ht="15.75" x14ac:dyDescent="0.25">
      <c r="D861" s="27">
        <v>26423</v>
      </c>
      <c r="E861">
        <v>125</v>
      </c>
      <c r="F861">
        <v>11.8</v>
      </c>
      <c r="G861">
        <v>0</v>
      </c>
      <c r="H861">
        <v>3.0489887109893377</v>
      </c>
      <c r="I861" s="20">
        <f t="shared" si="173"/>
        <v>1.2116275928384943</v>
      </c>
      <c r="J861">
        <f t="shared" si="174"/>
        <v>0.1473339152891609</v>
      </c>
      <c r="K861" s="16">
        <f t="shared" si="165"/>
        <v>0.9020255912494759</v>
      </c>
      <c r="L861" s="16">
        <f t="shared" si="166"/>
        <v>0.16333673536365589</v>
      </c>
      <c r="M861" s="6"/>
      <c r="N861" s="6">
        <f t="shared" si="167"/>
        <v>2.4391909687914701</v>
      </c>
      <c r="O861" s="6"/>
      <c r="P861" s="6">
        <f t="shared" si="168"/>
        <v>2.4618442953865127</v>
      </c>
      <c r="Q861">
        <f t="shared" si="175"/>
        <v>0.29346698338038135</v>
      </c>
      <c r="R861">
        <f t="shared" si="169"/>
        <v>0.72798810355886734</v>
      </c>
      <c r="S861">
        <f t="shared" si="170"/>
        <v>1.7921933598556434</v>
      </c>
      <c r="T861" s="6">
        <f t="shared" si="176"/>
        <v>86.270554980853817</v>
      </c>
      <c r="U861">
        <f t="shared" si="171"/>
        <v>13.168868984414567</v>
      </c>
      <c r="V861" s="16">
        <f t="shared" si="172"/>
        <v>9.8721666418681533</v>
      </c>
    </row>
    <row r="862" spans="4:22" ht="15.75" x14ac:dyDescent="0.25">
      <c r="D862" s="27">
        <v>26424</v>
      </c>
      <c r="E862">
        <v>126</v>
      </c>
      <c r="F862">
        <v>8.8000000000000007</v>
      </c>
      <c r="G862">
        <v>0</v>
      </c>
      <c r="H862">
        <v>2.3558647592688646</v>
      </c>
      <c r="I862" s="20">
        <f t="shared" si="173"/>
        <v>1.2327957418207487</v>
      </c>
      <c r="J862">
        <f t="shared" si="174"/>
        <v>0.14990796220540303</v>
      </c>
      <c r="K862" s="16">
        <f t="shared" si="165"/>
        <v>0.9190692423634822</v>
      </c>
      <c r="L862" s="16">
        <f t="shared" si="166"/>
        <v>0.1631084528733647</v>
      </c>
      <c r="M862" s="6"/>
      <c r="N862" s="6">
        <f t="shared" si="167"/>
        <v>1.8846918074150918</v>
      </c>
      <c r="O862" s="6"/>
      <c r="P862" s="6">
        <f t="shared" si="168"/>
        <v>1.9073451340101342</v>
      </c>
      <c r="Q862">
        <f t="shared" si="175"/>
        <v>0.28756851660284605</v>
      </c>
      <c r="R862">
        <f t="shared" si="169"/>
        <v>0.66829898712241775</v>
      </c>
      <c r="S862">
        <f t="shared" si="170"/>
        <v>1.2746768211518449</v>
      </c>
      <c r="T862" s="6">
        <f t="shared" si="176"/>
        <v>85.018531486297022</v>
      </c>
      <c r="U862">
        <f t="shared" si="171"/>
        <v>9.8208514460040846</v>
      </c>
      <c r="V862" s="16">
        <f t="shared" si="172"/>
        <v>9.8626230438190721</v>
      </c>
    </row>
    <row r="863" spans="4:22" ht="15.75" x14ac:dyDescent="0.25">
      <c r="D863" s="27">
        <v>26425</v>
      </c>
      <c r="E863">
        <v>127</v>
      </c>
      <c r="F863">
        <v>6.1</v>
      </c>
      <c r="G863">
        <v>0</v>
      </c>
      <c r="H863">
        <v>1.6888612866649324</v>
      </c>
      <c r="I863" s="20">
        <f t="shared" si="173"/>
        <v>1.1471071191049285</v>
      </c>
      <c r="J863">
        <f t="shared" si="174"/>
        <v>0.1394882256831593</v>
      </c>
      <c r="K863" s="16">
        <f t="shared" si="165"/>
        <v>0.93112833751062341</v>
      </c>
      <c r="L863" s="16">
        <f t="shared" si="166"/>
        <v>0.1498055853998406</v>
      </c>
      <c r="M863" s="6"/>
      <c r="N863" s="6">
        <f t="shared" si="167"/>
        <v>1.351089029331946</v>
      </c>
      <c r="O863" s="6"/>
      <c r="P863" s="6">
        <f t="shared" si="168"/>
        <v>1.3737423559269883</v>
      </c>
      <c r="Q863">
        <f t="shared" si="175"/>
        <v>0.28339510495432341</v>
      </c>
      <c r="R863">
        <f t="shared" si="169"/>
        <v>0.62760852608141537</v>
      </c>
      <c r="S863">
        <f t="shared" si="170"/>
        <v>0.86217241521894827</v>
      </c>
      <c r="T863" s="6">
        <f t="shared" si="176"/>
        <v>84.179012397673119</v>
      </c>
      <c r="U863">
        <f t="shared" si="171"/>
        <v>6.8076356614346478</v>
      </c>
      <c r="V863" s="16">
        <f t="shared" si="172"/>
        <v>9.2944566141376406</v>
      </c>
    </row>
    <row r="864" spans="4:22" ht="15.75" x14ac:dyDescent="0.25">
      <c r="D864" s="27">
        <v>26426</v>
      </c>
      <c r="E864">
        <v>128</v>
      </c>
      <c r="F864">
        <v>7.8</v>
      </c>
      <c r="G864">
        <v>0</v>
      </c>
      <c r="H864">
        <v>2.6875379070506713</v>
      </c>
      <c r="I864" s="20">
        <f t="shared" si="173"/>
        <v>1.1377413329099084</v>
      </c>
      <c r="J864">
        <f t="shared" si="174"/>
        <v>0.13834934608184488</v>
      </c>
      <c r="K864" s="16">
        <f t="shared" si="165"/>
        <v>0.93921432041076114</v>
      </c>
      <c r="L864" s="16">
        <f t="shared" si="166"/>
        <v>0.14730327580752645</v>
      </c>
      <c r="M864" s="6"/>
      <c r="N864" s="6">
        <f t="shared" si="167"/>
        <v>2.1500303256405373</v>
      </c>
      <c r="O864" s="6"/>
      <c r="P864" s="6">
        <f t="shared" si="168"/>
        <v>2.1726836522355795</v>
      </c>
      <c r="Q864">
        <f t="shared" si="175"/>
        <v>0.28059670799224373</v>
      </c>
      <c r="R864">
        <f t="shared" si="169"/>
        <v>0.6010401073611652</v>
      </c>
      <c r="S864">
        <f t="shared" si="170"/>
        <v>1.3058700156015213</v>
      </c>
      <c r="T864" s="6">
        <f t="shared" si="176"/>
        <v>82.89579570866664</v>
      </c>
      <c r="U864">
        <f t="shared" si="171"/>
        <v>8.7048455998672551</v>
      </c>
      <c r="V864" s="16">
        <f t="shared" si="172"/>
        <v>9.1848007815765946</v>
      </c>
    </row>
    <row r="865" spans="4:22" ht="15.75" x14ac:dyDescent="0.25">
      <c r="D865" s="27">
        <v>26427</v>
      </c>
      <c r="E865">
        <v>129</v>
      </c>
      <c r="F865">
        <v>6</v>
      </c>
      <c r="G865">
        <v>0</v>
      </c>
      <c r="H865">
        <v>2.7311368007903525</v>
      </c>
      <c r="I865" s="20">
        <f t="shared" si="173"/>
        <v>1.0718758207668633</v>
      </c>
      <c r="J865">
        <f t="shared" si="174"/>
        <v>0.13034009980525058</v>
      </c>
      <c r="K865" s="16">
        <f t="shared" si="165"/>
        <v>0.95157385856192545</v>
      </c>
      <c r="L865" s="16">
        <f t="shared" si="166"/>
        <v>0.13697318251494237</v>
      </c>
      <c r="M865" s="6"/>
      <c r="N865" s="6">
        <f t="shared" si="167"/>
        <v>2.184909440632282</v>
      </c>
      <c r="O865" s="6"/>
      <c r="P865" s="6">
        <f t="shared" si="168"/>
        <v>2.2075627672273246</v>
      </c>
      <c r="Q865">
        <f t="shared" si="175"/>
        <v>0.27631931902888879</v>
      </c>
      <c r="R865">
        <f t="shared" si="169"/>
        <v>0.56154025554220466</v>
      </c>
      <c r="S865">
        <f t="shared" si="170"/>
        <v>1.2396353604342882</v>
      </c>
      <c r="T865" s="6">
        <f t="shared" si="176"/>
        <v>81.678813674827396</v>
      </c>
      <c r="U865">
        <f t="shared" si="171"/>
        <v>6.6960350768209658</v>
      </c>
      <c r="V865" s="16">
        <f t="shared" si="172"/>
        <v>8.7219402365746248</v>
      </c>
    </row>
    <row r="866" spans="4:22" ht="15.75" x14ac:dyDescent="0.25">
      <c r="D866" s="27">
        <v>26428</v>
      </c>
      <c r="E866">
        <v>130</v>
      </c>
      <c r="F866">
        <v>4.8</v>
      </c>
      <c r="G866">
        <v>0</v>
      </c>
      <c r="H866">
        <v>1.7724046726865315</v>
      </c>
      <c r="I866" s="20">
        <f t="shared" si="173"/>
        <v>0.97916098344896052</v>
      </c>
      <c r="J866">
        <f t="shared" si="174"/>
        <v>0.1190659755873936</v>
      </c>
      <c r="K866" s="16">
        <f t="shared" si="165"/>
        <v>0.96329544541890688</v>
      </c>
      <c r="L866" s="16">
        <f t="shared" si="166"/>
        <v>0.12360275983202178</v>
      </c>
      <c r="M866" s="6"/>
      <c r="N866" s="6">
        <f t="shared" si="167"/>
        <v>1.4179237381492253</v>
      </c>
      <c r="O866" s="6"/>
      <c r="P866" s="6">
        <f t="shared" si="168"/>
        <v>1.4405770647442677</v>
      </c>
      <c r="Q866">
        <f t="shared" si="175"/>
        <v>0.27226271224942467</v>
      </c>
      <c r="R866">
        <f t="shared" si="169"/>
        <v>0.52531951902903451</v>
      </c>
      <c r="S866">
        <f t="shared" si="170"/>
        <v>0.75676325077571704</v>
      </c>
      <c r="T866" s="6">
        <f t="shared" si="176"/>
        <v>80.944703750646724</v>
      </c>
      <c r="U866">
        <f t="shared" si="171"/>
        <v>5.3568280614567723</v>
      </c>
      <c r="V866" s="16">
        <f t="shared" si="172"/>
        <v>8.0960968104973787</v>
      </c>
    </row>
    <row r="867" spans="4:22" ht="15.75" x14ac:dyDescent="0.25">
      <c r="D867" s="27">
        <v>26429</v>
      </c>
      <c r="E867">
        <v>131</v>
      </c>
      <c r="F867">
        <v>6</v>
      </c>
      <c r="G867">
        <v>0</v>
      </c>
      <c r="H867">
        <v>2.8140740838493028</v>
      </c>
      <c r="I867" s="20">
        <f t="shared" si="173"/>
        <v>0.94357092992512137</v>
      </c>
      <c r="J867">
        <f t="shared" si="174"/>
        <v>0.11473822507889476</v>
      </c>
      <c r="K867" s="16">
        <f t="shared" si="165"/>
        <v>0.97036616051542279</v>
      </c>
      <c r="L867" s="16">
        <f t="shared" si="166"/>
        <v>0.1182421953151685</v>
      </c>
      <c r="M867" s="6"/>
      <c r="N867" s="6">
        <f t="shared" si="167"/>
        <v>2.2512592670794422</v>
      </c>
      <c r="O867" s="6"/>
      <c r="P867" s="6">
        <f t="shared" si="168"/>
        <v>2.2739125936744848</v>
      </c>
      <c r="Q867">
        <f t="shared" si="175"/>
        <v>0.26981567916882243</v>
      </c>
      <c r="R867">
        <f t="shared" si="169"/>
        <v>0.50405423737860233</v>
      </c>
      <c r="S867">
        <f t="shared" si="170"/>
        <v>1.1461752782701922</v>
      </c>
      <c r="T867" s="6">
        <f t="shared" si="176"/>
        <v>79.82118179897158</v>
      </c>
      <c r="U867">
        <f t="shared" si="171"/>
        <v>6.6960350768209658</v>
      </c>
      <c r="V867" s="16">
        <f t="shared" si="172"/>
        <v>7.8357133859558159</v>
      </c>
    </row>
    <row r="868" spans="4:22" ht="15.75" x14ac:dyDescent="0.25">
      <c r="D868" s="27">
        <v>26430</v>
      </c>
      <c r="E868">
        <v>132</v>
      </c>
      <c r="F868">
        <v>6.7</v>
      </c>
      <c r="G868">
        <v>0</v>
      </c>
      <c r="H868">
        <v>2.9526243635179816</v>
      </c>
      <c r="I868" s="20">
        <f t="shared" si="173"/>
        <v>0.94317280815403015</v>
      </c>
      <c r="J868">
        <f t="shared" si="174"/>
        <v>0.11468981347153007</v>
      </c>
      <c r="K868" s="16">
        <f t="shared" si="165"/>
        <v>0.98118756935803286</v>
      </c>
      <c r="L868" s="16">
        <f t="shared" si="166"/>
        <v>0.11688877545255574</v>
      </c>
      <c r="M868" s="6"/>
      <c r="N868" s="6">
        <f t="shared" si="167"/>
        <v>2.3620994908143853</v>
      </c>
      <c r="O868" s="6"/>
      <c r="P868" s="6">
        <f t="shared" si="168"/>
        <v>2.3847528174094279</v>
      </c>
      <c r="Q868">
        <f t="shared" si="175"/>
        <v>0.26607060599657195</v>
      </c>
      <c r="R868">
        <f t="shared" si="169"/>
        <v>0.47235944315925027</v>
      </c>
      <c r="S868">
        <f t="shared" si="170"/>
        <v>1.1264605129039706</v>
      </c>
      <c r="T868" s="6">
        <f t="shared" si="176"/>
        <v>78.717374612662653</v>
      </c>
      <c r="U868">
        <f t="shared" si="171"/>
        <v>7.4772391691167455</v>
      </c>
      <c r="V868" s="16">
        <f t="shared" si="172"/>
        <v>7.7690443656224701</v>
      </c>
    </row>
    <row r="869" spans="4:22" ht="15.75" x14ac:dyDescent="0.25">
      <c r="D869" s="27">
        <v>26431</v>
      </c>
      <c r="E869">
        <v>133</v>
      </c>
      <c r="F869">
        <v>9.6</v>
      </c>
      <c r="G869">
        <v>0</v>
      </c>
      <c r="H869">
        <v>3.2427942436430404</v>
      </c>
      <c r="I869" s="20">
        <f t="shared" si="173"/>
        <v>1.0459530926390792</v>
      </c>
      <c r="J869">
        <f t="shared" si="174"/>
        <v>0.12718789606491204</v>
      </c>
      <c r="K869" s="16">
        <f t="shared" si="165"/>
        <v>0.9918190918028329</v>
      </c>
      <c r="L869" s="16">
        <f t="shared" si="166"/>
        <v>0.12823699111671885</v>
      </c>
      <c r="M869" s="6"/>
      <c r="N869" s="6">
        <f t="shared" si="167"/>
        <v>2.5942353949144326</v>
      </c>
      <c r="O869" s="6"/>
      <c r="P869" s="6">
        <f t="shared" si="168"/>
        <v>2.6168887215094747</v>
      </c>
      <c r="Q869">
        <f t="shared" si="175"/>
        <v>0.26239124870887554</v>
      </c>
      <c r="R869">
        <f t="shared" si="169"/>
        <v>0.44222297567042385</v>
      </c>
      <c r="S869">
        <f t="shared" si="170"/>
        <v>1.1572483174242909</v>
      </c>
      <c r="T869" s="6">
        <f t="shared" si="176"/>
        <v>77.58277962183341</v>
      </c>
      <c r="U869">
        <f t="shared" si="171"/>
        <v>10.713656122913545</v>
      </c>
      <c r="V869" s="16">
        <f t="shared" si="172"/>
        <v>8.3166831410180766</v>
      </c>
    </row>
    <row r="870" spans="4:22" ht="15.75" x14ac:dyDescent="0.25">
      <c r="D870" s="27">
        <v>26432</v>
      </c>
      <c r="E870">
        <v>134</v>
      </c>
      <c r="F870">
        <v>4.5999999999999996</v>
      </c>
      <c r="G870">
        <v>0</v>
      </c>
      <c r="H870">
        <v>2.6569877440610825</v>
      </c>
      <c r="I870" s="20">
        <f t="shared" si="173"/>
        <v>0.93534036876074045</v>
      </c>
      <c r="J870">
        <f t="shared" si="174"/>
        <v>0.11373738884130603</v>
      </c>
      <c r="K870" s="16">
        <f t="shared" si="165"/>
        <v>0.9805552356880336</v>
      </c>
      <c r="L870" s="16">
        <f t="shared" si="166"/>
        <v>0.11599284232213503</v>
      </c>
      <c r="M870" s="6"/>
      <c r="N870" s="6">
        <f t="shared" si="167"/>
        <v>2.1255901952488663</v>
      </c>
      <c r="O870" s="6"/>
      <c r="P870" s="6">
        <f t="shared" si="168"/>
        <v>2.1482435218439084</v>
      </c>
      <c r="Q870">
        <f t="shared" si="175"/>
        <v>0.25860926540611134</v>
      </c>
      <c r="R870">
        <f t="shared" si="169"/>
        <v>0.41228117356855321</v>
      </c>
      <c r="S870">
        <f t="shared" si="170"/>
        <v>0.88568036029684838</v>
      </c>
      <c r="T870" s="6">
        <f t="shared" si="176"/>
        <v>76.719752588131612</v>
      </c>
      <c r="U870">
        <f t="shared" si="171"/>
        <v>5.1336268922294064</v>
      </c>
      <c r="V870" s="16">
        <f t="shared" si="172"/>
        <v>7.7246984687482083</v>
      </c>
    </row>
    <row r="871" spans="4:22" ht="15.75" x14ac:dyDescent="0.25">
      <c r="D871" s="27">
        <v>26433</v>
      </c>
      <c r="E871">
        <v>135</v>
      </c>
      <c r="F871">
        <v>5.4</v>
      </c>
      <c r="G871">
        <v>0</v>
      </c>
      <c r="H871">
        <v>3.304102850927582</v>
      </c>
      <c r="I871" s="20">
        <f t="shared" si="173"/>
        <v>0.83160453612197549</v>
      </c>
      <c r="J871">
        <f t="shared" si="174"/>
        <v>0.10112311159243222</v>
      </c>
      <c r="K871" s="16">
        <f t="shared" si="165"/>
        <v>0.92171877605966357</v>
      </c>
      <c r="L871" s="16">
        <f t="shared" si="166"/>
        <v>0.10971145887331521</v>
      </c>
      <c r="M871" s="6"/>
      <c r="N871" s="6">
        <f t="shared" si="167"/>
        <v>2.6432822807420657</v>
      </c>
      <c r="O871" s="6"/>
      <c r="P871" s="6">
        <f t="shared" si="168"/>
        <v>2.6659356073371079</v>
      </c>
      <c r="Q871">
        <f t="shared" si="175"/>
        <v>0.25573250862710539</v>
      </c>
      <c r="R871">
        <f t="shared" si="169"/>
        <v>0.39020876196464704</v>
      </c>
      <c r="S871">
        <f t="shared" si="170"/>
        <v>1.0402714328164824</v>
      </c>
      <c r="T871" s="6">
        <f t="shared" si="176"/>
        <v>75.702134481910178</v>
      </c>
      <c r="U871">
        <f t="shared" si="171"/>
        <v>6.0264315691388699</v>
      </c>
      <c r="V871" s="16">
        <f t="shared" si="172"/>
        <v>7.4088548595205701</v>
      </c>
    </row>
    <row r="872" spans="4:22" ht="15.75" x14ac:dyDescent="0.25">
      <c r="D872" s="27">
        <v>26434</v>
      </c>
      <c r="E872">
        <v>136</v>
      </c>
      <c r="F872">
        <v>6.6</v>
      </c>
      <c r="G872">
        <v>0</v>
      </c>
      <c r="H872">
        <v>3.2414540464856625</v>
      </c>
      <c r="I872" s="20">
        <f t="shared" si="173"/>
        <v>0.7679071718171171</v>
      </c>
      <c r="J872">
        <f t="shared" si="174"/>
        <v>9.337751209296144E-2</v>
      </c>
      <c r="K872" s="16">
        <f t="shared" si="165"/>
        <v>0.85234314321652715</v>
      </c>
      <c r="L872" s="16">
        <f t="shared" si="166"/>
        <v>0.10955389602898472</v>
      </c>
      <c r="M872" s="6"/>
      <c r="N872" s="6">
        <f t="shared" si="167"/>
        <v>2.5931632371885303</v>
      </c>
      <c r="O872" s="6"/>
      <c r="P872" s="6">
        <f t="shared" si="168"/>
        <v>2.6158165637835724</v>
      </c>
      <c r="Q872">
        <f t="shared" si="175"/>
        <v>0.25234044827303392</v>
      </c>
      <c r="R872">
        <f t="shared" si="169"/>
        <v>0.36496270350277804</v>
      </c>
      <c r="S872">
        <f t="shared" si="170"/>
        <v>0.95467548498579957</v>
      </c>
      <c r="T872" s="6">
        <f t="shared" si="176"/>
        <v>74.770112323519427</v>
      </c>
      <c r="U872">
        <f t="shared" si="171"/>
        <v>7.3656385845030616</v>
      </c>
      <c r="V872" s="16">
        <f t="shared" si="172"/>
        <v>7.4008174984426125</v>
      </c>
    </row>
    <row r="873" spans="4:22" ht="15.75" x14ac:dyDescent="0.25">
      <c r="D873" s="27">
        <v>26435</v>
      </c>
      <c r="E873">
        <v>137</v>
      </c>
      <c r="F873">
        <v>7.7</v>
      </c>
      <c r="G873">
        <v>0</v>
      </c>
      <c r="H873">
        <v>3.3767527027759079</v>
      </c>
      <c r="I873" s="20">
        <f t="shared" si="173"/>
        <v>0.73913253526103628</v>
      </c>
      <c r="J873">
        <f t="shared" si="174"/>
        <v>8.9878516287742016E-2</v>
      </c>
      <c r="K873" s="16">
        <f t="shared" si="165"/>
        <v>0.78880297361176788</v>
      </c>
      <c r="L873" s="16">
        <f t="shared" si="166"/>
        <v>0.11394292275066691</v>
      </c>
      <c r="M873" s="6"/>
      <c r="N873" s="6">
        <f t="shared" si="167"/>
        <v>2.7014021622207265</v>
      </c>
      <c r="O873" s="6"/>
      <c r="P873" s="6">
        <f t="shared" si="168"/>
        <v>2.7240554888157691</v>
      </c>
      <c r="Q873">
        <f t="shared" si="175"/>
        <v>0.24923370774506476</v>
      </c>
      <c r="R873">
        <f t="shared" si="169"/>
        <v>0.34258089539766823</v>
      </c>
      <c r="S873">
        <f t="shared" si="170"/>
        <v>0.93320936847143898</v>
      </c>
      <c r="T873" s="6">
        <f t="shared" si="176"/>
        <v>73.859556281643037</v>
      </c>
      <c r="U873">
        <f t="shared" si="171"/>
        <v>8.5932450152535722</v>
      </c>
      <c r="V873" s="16">
        <f t="shared" si="172"/>
        <v>7.6225851197385106</v>
      </c>
    </row>
    <row r="874" spans="4:22" ht="15.75" x14ac:dyDescent="0.25">
      <c r="D874" s="27">
        <v>26436</v>
      </c>
      <c r="E874">
        <v>138</v>
      </c>
      <c r="F874">
        <v>8.9</v>
      </c>
      <c r="G874">
        <v>0</v>
      </c>
      <c r="H874">
        <v>4.0260374871488223</v>
      </c>
      <c r="I874" s="20">
        <f t="shared" si="173"/>
        <v>0.73324157345936547</v>
      </c>
      <c r="J874">
        <f t="shared" si="174"/>
        <v>8.9162175332658841E-2</v>
      </c>
      <c r="K874" s="16">
        <f t="shared" si="165"/>
        <v>0.72672624634236349</v>
      </c>
      <c r="L874" s="16">
        <f t="shared" si="166"/>
        <v>0.12269018186891546</v>
      </c>
      <c r="M874" s="6"/>
      <c r="N874" s="6">
        <f t="shared" si="167"/>
        <v>3.220829989719058</v>
      </c>
      <c r="O874" s="6"/>
      <c r="P874" s="6">
        <f t="shared" si="168"/>
        <v>3.2434833163141006</v>
      </c>
      <c r="Q874">
        <f t="shared" si="175"/>
        <v>0.24619852093881012</v>
      </c>
      <c r="R874">
        <f t="shared" si="169"/>
        <v>0.32139848514007008</v>
      </c>
      <c r="S874">
        <f t="shared" si="170"/>
        <v>1.0424506244404426</v>
      </c>
      <c r="T874" s="6">
        <f t="shared" si="176"/>
        <v>72.839758983797637</v>
      </c>
      <c r="U874">
        <f t="shared" si="171"/>
        <v>9.9324520306177657</v>
      </c>
      <c r="V874" s="16">
        <f t="shared" si="172"/>
        <v>8.052174074298847</v>
      </c>
    </row>
    <row r="875" spans="4:22" ht="15.75" x14ac:dyDescent="0.25">
      <c r="D875" s="27">
        <v>26437</v>
      </c>
      <c r="E875">
        <v>139</v>
      </c>
      <c r="F875">
        <v>7.9</v>
      </c>
      <c r="G875">
        <v>1.4</v>
      </c>
      <c r="H875">
        <v>2.9604310782603105</v>
      </c>
      <c r="I875" s="20">
        <f t="shared" si="173"/>
        <v>0.67912119050855912</v>
      </c>
      <c r="J875">
        <f t="shared" si="174"/>
        <v>8.2581136765840793E-2</v>
      </c>
      <c r="K875" s="16">
        <f t="shared" si="165"/>
        <v>0.65720204814148175</v>
      </c>
      <c r="L875" s="16">
        <f t="shared" si="166"/>
        <v>0.12565562904037514</v>
      </c>
      <c r="M875" s="6"/>
      <c r="N875" s="6">
        <f t="shared" si="167"/>
        <v>2.3683448626082484</v>
      </c>
      <c r="O875" s="6"/>
      <c r="P875" s="6">
        <f t="shared" si="168"/>
        <v>2.390998189203291</v>
      </c>
      <c r="Q875">
        <f t="shared" si="175"/>
        <v>0.24279919661265878</v>
      </c>
      <c r="R875">
        <f t="shared" si="169"/>
        <v>0.29847722080845507</v>
      </c>
      <c r="S875">
        <f t="shared" si="170"/>
        <v>0.71365849447144691</v>
      </c>
      <c r="T875" s="6">
        <f t="shared" si="176"/>
        <v>73.548753815921245</v>
      </c>
      <c r="U875">
        <f t="shared" si="171"/>
        <v>8.8164461844809381</v>
      </c>
      <c r="V875" s="16">
        <f t="shared" si="172"/>
        <v>8.1943133704056379</v>
      </c>
    </row>
    <row r="876" spans="4:22" ht="15.75" x14ac:dyDescent="0.25">
      <c r="D876" s="27">
        <v>26438</v>
      </c>
      <c r="E876">
        <v>140</v>
      </c>
      <c r="F876">
        <v>9</v>
      </c>
      <c r="G876">
        <v>1.2</v>
      </c>
      <c r="H876">
        <v>1.9725623432856314</v>
      </c>
      <c r="I876" s="20">
        <f t="shared" si="173"/>
        <v>0.77156178702591938</v>
      </c>
      <c r="J876">
        <f t="shared" si="174"/>
        <v>9.3821913302351789E-2</v>
      </c>
      <c r="K876" s="16">
        <f t="shared" si="165"/>
        <v>0.70553743531705704</v>
      </c>
      <c r="L876" s="16">
        <f t="shared" si="166"/>
        <v>0.13297935531966457</v>
      </c>
      <c r="M876" s="6"/>
      <c r="N876" s="6">
        <f t="shared" si="167"/>
        <v>1.5780498746285052</v>
      </c>
      <c r="O876" s="6"/>
      <c r="P876" s="6">
        <f t="shared" si="168"/>
        <v>1.6007032012235476</v>
      </c>
      <c r="Q876">
        <f t="shared" si="175"/>
        <v>0.24516251271973749</v>
      </c>
      <c r="R876">
        <f t="shared" si="169"/>
        <v>0.31432297372374463</v>
      </c>
      <c r="S876">
        <f t="shared" si="170"/>
        <v>0.503137790257703</v>
      </c>
      <c r="T876" s="6">
        <f t="shared" si="176"/>
        <v>74.268269352258599</v>
      </c>
      <c r="U876">
        <f t="shared" si="171"/>
        <v>10.044052615231449</v>
      </c>
      <c r="V876" s="16">
        <f t="shared" si="172"/>
        <v>8.5383278002636196</v>
      </c>
    </row>
    <row r="877" spans="4:22" ht="15.75" x14ac:dyDescent="0.25">
      <c r="D877" s="27">
        <v>26439</v>
      </c>
      <c r="E877">
        <v>141</v>
      </c>
      <c r="F877">
        <v>10.8</v>
      </c>
      <c r="G877">
        <v>5.6</v>
      </c>
      <c r="H877">
        <v>1.7458927366759198</v>
      </c>
      <c r="I877" s="20">
        <f t="shared" si="173"/>
        <v>0.91510195466998101</v>
      </c>
      <c r="J877">
        <f t="shared" si="174"/>
        <v>0.11127639768786969</v>
      </c>
      <c r="K877" s="16">
        <f t="shared" si="165"/>
        <v>0.75459006652388638</v>
      </c>
      <c r="L877" s="16">
        <f t="shared" si="166"/>
        <v>0.14746602509688253</v>
      </c>
      <c r="M877" s="6"/>
      <c r="N877" s="6">
        <f t="shared" si="167"/>
        <v>1.396714189340736</v>
      </c>
      <c r="O877" s="6"/>
      <c r="P877" s="6">
        <f t="shared" si="168"/>
        <v>1.4193675159357784</v>
      </c>
      <c r="Q877">
        <f t="shared" si="175"/>
        <v>0.24756089784086199</v>
      </c>
      <c r="R877">
        <f t="shared" si="169"/>
        <v>0.33082283404924395</v>
      </c>
      <c r="S877">
        <f t="shared" si="170"/>
        <v>0.46955918417930964</v>
      </c>
      <c r="T877" s="6">
        <f t="shared" si="176"/>
        <v>79.421363494674338</v>
      </c>
      <c r="U877">
        <f t="shared" si="171"/>
        <v>12.05286313827774</v>
      </c>
      <c r="V877" s="16">
        <f t="shared" si="172"/>
        <v>9.1919609401262683</v>
      </c>
    </row>
    <row r="878" spans="4:22" ht="15.75" x14ac:dyDescent="0.25">
      <c r="D878" s="27">
        <v>26440</v>
      </c>
      <c r="E878">
        <v>142</v>
      </c>
      <c r="F878">
        <v>11.4</v>
      </c>
      <c r="G878">
        <v>0</v>
      </c>
      <c r="H878">
        <v>2.2515478324194227</v>
      </c>
      <c r="I878" s="20">
        <f t="shared" si="173"/>
        <v>1.3185619784313907</v>
      </c>
      <c r="J878">
        <f t="shared" si="174"/>
        <v>0.16033713657725709</v>
      </c>
      <c r="K878" s="16">
        <f t="shared" si="165"/>
        <v>0.98503849307795543</v>
      </c>
      <c r="L878" s="16">
        <f t="shared" si="166"/>
        <v>0.16277245783182617</v>
      </c>
      <c r="M878" s="6"/>
      <c r="N878" s="6">
        <f t="shared" si="167"/>
        <v>1.8012382659355382</v>
      </c>
      <c r="O878" s="6"/>
      <c r="P878" s="6">
        <f t="shared" si="168"/>
        <v>1.8238915925305805</v>
      </c>
      <c r="Q878">
        <f t="shared" si="175"/>
        <v>0.26473787831558115</v>
      </c>
      <c r="R878">
        <f t="shared" si="169"/>
        <v>0.46132875265362688</v>
      </c>
      <c r="S878">
        <f t="shared" si="170"/>
        <v>0.8414136333575698</v>
      </c>
      <c r="T878" s="6">
        <f t="shared" si="176"/>
        <v>78.602603187911811</v>
      </c>
      <c r="U878">
        <f t="shared" si="171"/>
        <v>12.722466645959836</v>
      </c>
      <c r="V878" s="16">
        <f t="shared" si="172"/>
        <v>9.8485642483493478</v>
      </c>
    </row>
    <row r="879" spans="4:22" ht="15.75" x14ac:dyDescent="0.25">
      <c r="D879" s="27">
        <v>26441</v>
      </c>
      <c r="E879">
        <v>143</v>
      </c>
      <c r="F879">
        <v>8</v>
      </c>
      <c r="G879">
        <v>0.5</v>
      </c>
      <c r="H879">
        <v>1.2707246589770069</v>
      </c>
      <c r="I879" s="20">
        <f t="shared" si="173"/>
        <v>1.2959359367558232</v>
      </c>
      <c r="J879">
        <f t="shared" si="174"/>
        <v>0.1575858099095081</v>
      </c>
      <c r="K879" s="16">
        <f t="shared" si="165"/>
        <v>0.99292453394290503</v>
      </c>
      <c r="L879" s="16">
        <f t="shared" si="166"/>
        <v>0.15870874827086262</v>
      </c>
      <c r="M879" s="6"/>
      <c r="N879" s="6">
        <f t="shared" si="167"/>
        <v>1.0165797271816055</v>
      </c>
      <c r="O879" s="6"/>
      <c r="P879" s="6">
        <f t="shared" si="168"/>
        <v>1.0392330537766479</v>
      </c>
      <c r="Q879">
        <f t="shared" si="175"/>
        <v>0.26200867729303939</v>
      </c>
      <c r="R879">
        <f t="shared" si="169"/>
        <v>0.43914646252651746</v>
      </c>
      <c r="S879">
        <f t="shared" si="170"/>
        <v>0.45637551930664499</v>
      </c>
      <c r="T879" s="6">
        <f t="shared" si="176"/>
        <v>78.668880995200212</v>
      </c>
      <c r="U879">
        <f t="shared" si="171"/>
        <v>8.928046769094621</v>
      </c>
      <c r="V879" s="16">
        <f t="shared" si="172"/>
        <v>9.6773664448286993</v>
      </c>
    </row>
    <row r="880" spans="4:22" ht="15.75" x14ac:dyDescent="0.25">
      <c r="D880" s="27">
        <v>26442</v>
      </c>
      <c r="E880">
        <v>144</v>
      </c>
      <c r="F880">
        <v>11.5</v>
      </c>
      <c r="G880">
        <v>0</v>
      </c>
      <c r="H880">
        <v>2.0976324954408962</v>
      </c>
      <c r="I880" s="20">
        <f t="shared" si="173"/>
        <v>1.4105663368007815</v>
      </c>
      <c r="J880">
        <f t="shared" si="174"/>
        <v>0.17152486655497504</v>
      </c>
      <c r="K880" s="16">
        <f t="shared" si="165"/>
        <v>0.9922861670211105</v>
      </c>
      <c r="L880" s="16">
        <f t="shared" si="166"/>
        <v>0.17285826635062415</v>
      </c>
      <c r="M880" s="6"/>
      <c r="N880" s="6">
        <f t="shared" si="167"/>
        <v>1.6781059963527172</v>
      </c>
      <c r="O880" s="6"/>
      <c r="P880" s="6">
        <f t="shared" si="168"/>
        <v>1.7007593229477596</v>
      </c>
      <c r="Q880">
        <f t="shared" si="175"/>
        <v>0.26222960331733403</v>
      </c>
      <c r="R880">
        <f t="shared" si="169"/>
        <v>0.4409217666115765</v>
      </c>
      <c r="S880">
        <f t="shared" si="170"/>
        <v>0.74990180525523487</v>
      </c>
      <c r="T880" s="6">
        <f t="shared" si="176"/>
        <v>77.941632516540025</v>
      </c>
      <c r="U880">
        <f t="shared" si="171"/>
        <v>12.834067230573517</v>
      </c>
      <c r="V880" s="16">
        <f t="shared" si="172"/>
        <v>10.264449529148788</v>
      </c>
    </row>
    <row r="881" spans="4:22" ht="15.75" x14ac:dyDescent="0.25">
      <c r="D881" s="27">
        <v>26443</v>
      </c>
      <c r="E881">
        <v>145</v>
      </c>
      <c r="F881">
        <v>13.7</v>
      </c>
      <c r="G881">
        <v>1.4</v>
      </c>
      <c r="H881">
        <v>3.4254965064173382</v>
      </c>
      <c r="I881" s="20">
        <f t="shared" si="173"/>
        <v>1.6158564181919903</v>
      </c>
      <c r="J881">
        <f t="shared" si="174"/>
        <v>0.19648814045214602</v>
      </c>
      <c r="K881" s="16">
        <f t="shared" si="165"/>
        <v>0.999290794839921</v>
      </c>
      <c r="L881" s="16">
        <f t="shared" si="166"/>
        <v>0.19662758975341305</v>
      </c>
      <c r="M881" s="6"/>
      <c r="N881" s="6">
        <f t="shared" si="167"/>
        <v>2.7403972051338705</v>
      </c>
      <c r="O881" s="6"/>
      <c r="P881" s="6">
        <f t="shared" si="168"/>
        <v>2.7630505317289131</v>
      </c>
      <c r="Q881">
        <f t="shared" si="175"/>
        <v>0.25980544172180009</v>
      </c>
      <c r="R881">
        <f t="shared" si="169"/>
        <v>0.42163777674035197</v>
      </c>
      <c r="S881">
        <f t="shared" si="170"/>
        <v>1.1650064832194262</v>
      </c>
      <c r="T881" s="6">
        <f t="shared" si="176"/>
        <v>78.19927935991565</v>
      </c>
      <c r="U881">
        <f t="shared" si="171"/>
        <v>15.289280092074538</v>
      </c>
      <c r="V881" s="16">
        <f t="shared" si="172"/>
        <v>11.198967313789643</v>
      </c>
    </row>
    <row r="882" spans="4:22" ht="15.75" x14ac:dyDescent="0.25">
      <c r="D882" s="27">
        <v>26444</v>
      </c>
      <c r="E882">
        <v>146</v>
      </c>
      <c r="F882">
        <v>11.8</v>
      </c>
      <c r="G882">
        <v>8</v>
      </c>
      <c r="H882">
        <v>1.7777358431528143</v>
      </c>
      <c r="I882" s="20">
        <f t="shared" si="173"/>
        <v>1.6916543144363854</v>
      </c>
      <c r="J882">
        <f t="shared" si="174"/>
        <v>0.20570516463546445</v>
      </c>
      <c r="K882" s="16">
        <f t="shared" si="165"/>
        <v>0.99680922176071363</v>
      </c>
      <c r="L882" s="16">
        <f t="shared" si="166"/>
        <v>0.20636362520013329</v>
      </c>
      <c r="M882" s="6"/>
      <c r="N882" s="6">
        <f t="shared" si="167"/>
        <v>1.4221886745222516</v>
      </c>
      <c r="O882" s="6"/>
      <c r="P882" s="6">
        <f t="shared" si="168"/>
        <v>1.444842001117294</v>
      </c>
      <c r="Q882">
        <f t="shared" si="175"/>
        <v>0.26066426453305219</v>
      </c>
      <c r="R882">
        <f t="shared" si="169"/>
        <v>0.42842031641596318</v>
      </c>
      <c r="S882">
        <f t="shared" si="170"/>
        <v>0.61899966728974454</v>
      </c>
      <c r="T882" s="6">
        <f t="shared" si="176"/>
        <v>85.602933019220956</v>
      </c>
      <c r="U882">
        <f t="shared" si="171"/>
        <v>13.168868984414567</v>
      </c>
      <c r="V882" s="16">
        <f t="shared" si="172"/>
        <v>11.565329546732446</v>
      </c>
    </row>
    <row r="883" spans="4:22" ht="15.75" x14ac:dyDescent="0.25">
      <c r="D883" s="27">
        <v>26445</v>
      </c>
      <c r="E883">
        <v>147</v>
      </c>
      <c r="F883">
        <v>9.1999999999999993</v>
      </c>
      <c r="G883">
        <v>8</v>
      </c>
      <c r="H883">
        <v>1.8421223932412161</v>
      </c>
      <c r="I883" s="20">
        <f t="shared" si="173"/>
        <v>1.5216064198720503</v>
      </c>
      <c r="J883">
        <f t="shared" si="174"/>
        <v>0.1850273406564413</v>
      </c>
      <c r="K883" s="16">
        <f t="shared" si="165"/>
        <v>0.92549956638907216</v>
      </c>
      <c r="L883" s="16">
        <f t="shared" si="166"/>
        <v>0.19992158546150779</v>
      </c>
      <c r="M883" s="6"/>
      <c r="N883" s="6">
        <f t="shared" si="167"/>
        <v>1.4736979145929729</v>
      </c>
      <c r="O883" s="6"/>
      <c r="P883" s="6">
        <f t="shared" si="168"/>
        <v>1.4963512411880153</v>
      </c>
      <c r="Q883">
        <f t="shared" si="175"/>
        <v>0.28534311006406987</v>
      </c>
      <c r="R883">
        <f t="shared" si="169"/>
        <v>0.64644239507879608</v>
      </c>
      <c r="S883">
        <f t="shared" si="170"/>
        <v>0.96730488023270988</v>
      </c>
      <c r="T883" s="6">
        <f t="shared" si="176"/>
        <v>92.6582814655833</v>
      </c>
      <c r="U883">
        <f t="shared" si="171"/>
        <v>10.267253784458813</v>
      </c>
      <c r="V883" s="16">
        <f t="shared" si="172"/>
        <v>11.323913469023028</v>
      </c>
    </row>
    <row r="884" spans="4:22" ht="15.75" x14ac:dyDescent="0.25">
      <c r="D884" s="27">
        <v>26446</v>
      </c>
      <c r="E884">
        <v>148</v>
      </c>
      <c r="F884">
        <v>10.6</v>
      </c>
      <c r="G884">
        <v>0.5</v>
      </c>
      <c r="H884">
        <v>2.1082304298880272</v>
      </c>
      <c r="I884" s="20">
        <f t="shared" si="173"/>
        <v>1.4274969922054808</v>
      </c>
      <c r="J884">
        <f t="shared" si="174"/>
        <v>0.17358363425218645</v>
      </c>
      <c r="K884" s="16">
        <f t="shared" si="165"/>
        <v>0.85754467689952896</v>
      </c>
      <c r="L884" s="16">
        <f t="shared" si="166"/>
        <v>0.20241934785226792</v>
      </c>
      <c r="M884" s="6"/>
      <c r="N884" s="6">
        <f t="shared" si="167"/>
        <v>1.6865843439104218</v>
      </c>
      <c r="O884" s="6"/>
      <c r="P884" s="6">
        <f t="shared" si="168"/>
        <v>1.7092376705054642</v>
      </c>
      <c r="Q884">
        <f t="shared" si="175"/>
        <v>0.30886093821861099</v>
      </c>
      <c r="R884">
        <f t="shared" si="169"/>
        <v>0.89579102850723757</v>
      </c>
      <c r="S884">
        <f t="shared" si="170"/>
        <v>1.5311197708254045</v>
      </c>
      <c r="T884" s="6">
        <f t="shared" si="176"/>
        <v>91.64981502135295</v>
      </c>
      <c r="U884">
        <f t="shared" si="171"/>
        <v>11.829661969050372</v>
      </c>
      <c r="V884" s="16">
        <f t="shared" si="172"/>
        <v>11.41797255458069</v>
      </c>
    </row>
    <row r="885" spans="4:22" ht="15.75" x14ac:dyDescent="0.25">
      <c r="D885" s="27">
        <v>26447</v>
      </c>
      <c r="E885">
        <v>149</v>
      </c>
      <c r="F885">
        <v>11.2</v>
      </c>
      <c r="G885">
        <v>1</v>
      </c>
      <c r="H885">
        <v>1.9138011622024078</v>
      </c>
      <c r="I885" s="20">
        <f t="shared" si="173"/>
        <v>1.4821237494125035</v>
      </c>
      <c r="J885">
        <f t="shared" si="174"/>
        <v>0.18022624792856043</v>
      </c>
      <c r="K885" s="16">
        <f t="shared" si="165"/>
        <v>0.86725790740721842</v>
      </c>
      <c r="L885" s="16">
        <f t="shared" si="166"/>
        <v>0.20781159374766672</v>
      </c>
      <c r="M885" s="6"/>
      <c r="N885" s="6">
        <f t="shared" si="167"/>
        <v>1.5310409297619263</v>
      </c>
      <c r="O885" s="6"/>
      <c r="P885" s="6">
        <f t="shared" si="168"/>
        <v>1.5536942563569687</v>
      </c>
      <c r="Q885">
        <f t="shared" si="175"/>
        <v>0.30549938340450983</v>
      </c>
      <c r="R885">
        <f t="shared" si="169"/>
        <v>0.85766427723371219</v>
      </c>
      <c r="S885">
        <f t="shared" si="170"/>
        <v>1.3325480614205696</v>
      </c>
      <c r="T885" s="6">
        <f t="shared" si="176"/>
        <v>91.33992028652743</v>
      </c>
      <c r="U885">
        <f t="shared" si="171"/>
        <v>12.499265476732468</v>
      </c>
      <c r="V885" s="16">
        <f t="shared" si="172"/>
        <v>11.61907136846164</v>
      </c>
    </row>
    <row r="886" spans="4:22" ht="15.75" x14ac:dyDescent="0.25">
      <c r="D886" s="27">
        <v>26448</v>
      </c>
      <c r="E886">
        <v>150</v>
      </c>
      <c r="F886">
        <v>10.6</v>
      </c>
      <c r="G886">
        <v>0</v>
      </c>
      <c r="H886">
        <v>2.0470993278089114</v>
      </c>
      <c r="I886" s="20">
        <f t="shared" si="173"/>
        <v>1.494799482237914</v>
      </c>
      <c r="J886">
        <f t="shared" si="174"/>
        <v>0.18176761704013034</v>
      </c>
      <c r="K886" s="16">
        <f t="shared" si="165"/>
        <v>0.87024271568686007</v>
      </c>
      <c r="L886" s="16">
        <f t="shared" si="166"/>
        <v>0.20887002414799399</v>
      </c>
      <c r="M886" s="6"/>
      <c r="N886" s="6">
        <f t="shared" si="167"/>
        <v>1.6376794622471291</v>
      </c>
      <c r="O886" s="6"/>
      <c r="P886" s="6">
        <f t="shared" si="168"/>
        <v>1.6603327888421715</v>
      </c>
      <c r="Q886">
        <f t="shared" si="175"/>
        <v>0.30446640095509142</v>
      </c>
      <c r="R886">
        <f t="shared" si="169"/>
        <v>0.84611472881008543</v>
      </c>
      <c r="S886">
        <f t="shared" si="170"/>
        <v>1.4048320273656867</v>
      </c>
      <c r="T886" s="6">
        <f t="shared" si="176"/>
        <v>89.957741585756793</v>
      </c>
      <c r="U886">
        <f t="shared" si="171"/>
        <v>11.829661969050372</v>
      </c>
      <c r="V886" s="16">
        <f t="shared" si="172"/>
        <v>11.658236999832457</v>
      </c>
    </row>
    <row r="887" spans="4:22" ht="15.75" x14ac:dyDescent="0.25">
      <c r="D887" s="27">
        <v>26449</v>
      </c>
      <c r="E887">
        <v>151</v>
      </c>
      <c r="F887">
        <v>11.2</v>
      </c>
      <c r="G887">
        <v>2.2000000000000002</v>
      </c>
      <c r="H887">
        <v>2.2531179119943365</v>
      </c>
      <c r="I887" s="20">
        <f t="shared" si="173"/>
        <v>1.5485751172916788</v>
      </c>
      <c r="J887">
        <f t="shared" si="174"/>
        <v>0.18830673426266814</v>
      </c>
      <c r="K887" s="16">
        <f t="shared" si="165"/>
        <v>0.88355542470183379</v>
      </c>
      <c r="L887" s="16">
        <f t="shared" si="166"/>
        <v>0.21312385052269298</v>
      </c>
      <c r="M887" s="6"/>
      <c r="N887" s="6">
        <f t="shared" si="167"/>
        <v>1.8024943295954694</v>
      </c>
      <c r="O887" s="6"/>
      <c r="P887" s="6">
        <f t="shared" si="168"/>
        <v>1.8251476561905118</v>
      </c>
      <c r="Q887">
        <f t="shared" si="175"/>
        <v>0.29985913861918934</v>
      </c>
      <c r="R887">
        <f t="shared" si="169"/>
        <v>0.79555528473522552</v>
      </c>
      <c r="S887">
        <f t="shared" si="170"/>
        <v>1.4520058633044721</v>
      </c>
      <c r="T887" s="6">
        <f t="shared" si="176"/>
        <v>90.728389049047365</v>
      </c>
      <c r="U887">
        <f t="shared" si="171"/>
        <v>12.499265476732468</v>
      </c>
      <c r="V887" s="16">
        <f t="shared" si="172"/>
        <v>11.814651441913632</v>
      </c>
    </row>
    <row r="888" spans="4:22" ht="15.75" x14ac:dyDescent="0.25">
      <c r="D888" s="27">
        <v>26450</v>
      </c>
      <c r="E888">
        <v>152</v>
      </c>
      <c r="F888">
        <v>10.5</v>
      </c>
      <c r="G888">
        <v>4.5999999999999996</v>
      </c>
      <c r="H888">
        <v>1.8348767170509472</v>
      </c>
      <c r="I888" s="20">
        <f t="shared" si="173"/>
        <v>1.5320300760645624</v>
      </c>
      <c r="J888">
        <f t="shared" si="174"/>
        <v>0.1862948572494508</v>
      </c>
      <c r="K888" s="16">
        <f t="shared" si="165"/>
        <v>0.8761327915602618</v>
      </c>
      <c r="L888" s="16">
        <f t="shared" si="166"/>
        <v>0.2126331294114531</v>
      </c>
      <c r="M888" s="6"/>
      <c r="N888" s="6">
        <f t="shared" si="167"/>
        <v>1.4679013736407578</v>
      </c>
      <c r="O888" s="6"/>
      <c r="P888" s="6">
        <f t="shared" si="168"/>
        <v>1.4905547002358002</v>
      </c>
      <c r="Q888">
        <f t="shared" si="175"/>
        <v>0.30242796349682455</v>
      </c>
      <c r="R888">
        <f t="shared" si="169"/>
        <v>0.82355310037694585</v>
      </c>
      <c r="S888">
        <f t="shared" si="170"/>
        <v>1.2275509446606223</v>
      </c>
      <c r="T888" s="6">
        <f t="shared" si="176"/>
        <v>94.123491430981787</v>
      </c>
      <c r="U888">
        <f t="shared" si="171"/>
        <v>11.718061384436691</v>
      </c>
      <c r="V888" s="16">
        <f t="shared" si="172"/>
        <v>11.796687626934938</v>
      </c>
    </row>
    <row r="889" spans="4:22" ht="15.75" x14ac:dyDescent="0.25">
      <c r="D889" s="27">
        <v>26451</v>
      </c>
      <c r="E889">
        <v>153</v>
      </c>
      <c r="F889">
        <v>9.6</v>
      </c>
      <c r="G889">
        <v>1.3</v>
      </c>
      <c r="H889">
        <v>1.7226456478616039</v>
      </c>
      <c r="I889" s="20">
        <f t="shared" si="173"/>
        <v>1.4369530450543497</v>
      </c>
      <c r="J889">
        <f t="shared" si="174"/>
        <v>0.17473349027860893</v>
      </c>
      <c r="K889" s="16">
        <f t="shared" si="165"/>
        <v>0.84343223694924296</v>
      </c>
      <c r="L889" s="16">
        <f t="shared" si="166"/>
        <v>0.20716956576219203</v>
      </c>
      <c r="M889" s="6"/>
      <c r="N889" s="6">
        <f t="shared" si="167"/>
        <v>1.3781165182892832</v>
      </c>
      <c r="O889" s="6"/>
      <c r="P889" s="6">
        <f t="shared" si="168"/>
        <v>1.4007698448843255</v>
      </c>
      <c r="Q889">
        <f t="shared" si="175"/>
        <v>0.31374497143660596</v>
      </c>
      <c r="R889">
        <f t="shared" si="169"/>
        <v>0.95266315550198111</v>
      </c>
      <c r="S889">
        <f t="shared" si="170"/>
        <v>1.3344618205595222</v>
      </c>
      <c r="T889" s="6">
        <f t="shared" si="176"/>
        <v>94.111682937017306</v>
      </c>
      <c r="U889">
        <f t="shared" si="171"/>
        <v>10.713656122913545</v>
      </c>
      <c r="V889" s="16">
        <f t="shared" si="172"/>
        <v>11.59526547166827</v>
      </c>
    </row>
    <row r="890" spans="4:22" ht="15.75" x14ac:dyDescent="0.25">
      <c r="D890" s="27">
        <v>26452</v>
      </c>
      <c r="E890">
        <v>154</v>
      </c>
      <c r="F890">
        <v>8.8000000000000007</v>
      </c>
      <c r="G890">
        <v>0</v>
      </c>
      <c r="H890">
        <v>1.8158408386047387</v>
      </c>
      <c r="I890" s="20">
        <f t="shared" si="173"/>
        <v>1.3761167679628863</v>
      </c>
      <c r="J890">
        <f t="shared" si="174"/>
        <v>0.16733579898428697</v>
      </c>
      <c r="K890" s="16">
        <f t="shared" si="165"/>
        <v>0.84354597263621789</v>
      </c>
      <c r="L890" s="16">
        <f t="shared" si="166"/>
        <v>0.19837187825262856</v>
      </c>
      <c r="M890" s="6"/>
      <c r="N890" s="6">
        <f t="shared" si="167"/>
        <v>1.4526726708837909</v>
      </c>
      <c r="O890" s="6"/>
      <c r="P890" s="6">
        <f t="shared" si="168"/>
        <v>1.4753259974788333</v>
      </c>
      <c r="Q890">
        <f t="shared" si="175"/>
        <v>0.31370560979005768</v>
      </c>
      <c r="R890">
        <f t="shared" si="169"/>
        <v>0.95219781289339667</v>
      </c>
      <c r="S890">
        <f t="shared" si="170"/>
        <v>1.4048021881041139</v>
      </c>
      <c r="T890" s="6">
        <f t="shared" si="176"/>
        <v>92.729534075508241</v>
      </c>
      <c r="U890">
        <f t="shared" si="171"/>
        <v>9.8208514460040846</v>
      </c>
      <c r="V890" s="16">
        <f t="shared" si="172"/>
        <v>11.265260023020099</v>
      </c>
    </row>
    <row r="891" spans="4:22" ht="15.75" x14ac:dyDescent="0.25">
      <c r="D891" s="27">
        <v>26453</v>
      </c>
      <c r="E891">
        <v>155</v>
      </c>
      <c r="F891">
        <v>12.2</v>
      </c>
      <c r="G891">
        <v>0</v>
      </c>
      <c r="H891">
        <v>3.1170658366174617</v>
      </c>
      <c r="I891" s="20">
        <f t="shared" si="173"/>
        <v>1.4802258711494778</v>
      </c>
      <c r="J891">
        <f t="shared" si="174"/>
        <v>0.17999546593177651</v>
      </c>
      <c r="K891" s="16">
        <f t="shared" si="165"/>
        <v>0.8568583942488418</v>
      </c>
      <c r="L891" s="16">
        <f t="shared" si="166"/>
        <v>0.2100644250437298</v>
      </c>
      <c r="M891" s="6"/>
      <c r="N891" s="6">
        <f t="shared" si="167"/>
        <v>2.4936526692939696</v>
      </c>
      <c r="O891" s="6"/>
      <c r="P891" s="6">
        <f t="shared" si="168"/>
        <v>2.5163059958890122</v>
      </c>
      <c r="Q891">
        <f t="shared" si="175"/>
        <v>0.3090984469183608</v>
      </c>
      <c r="R891">
        <f t="shared" si="169"/>
        <v>0.89851621185328645</v>
      </c>
      <c r="S891">
        <f t="shared" si="170"/>
        <v>2.2609417312899067</v>
      </c>
      <c r="T891" s="6">
        <f t="shared" si="176"/>
        <v>90.491245670813385</v>
      </c>
      <c r="U891">
        <f t="shared" si="171"/>
        <v>13.615271322869296</v>
      </c>
      <c r="V891" s="16">
        <f t="shared" si="172"/>
        <v>11.702315029415645</v>
      </c>
    </row>
    <row r="892" spans="4:22" ht="15.75" x14ac:dyDescent="0.25">
      <c r="D892" s="27">
        <v>26454</v>
      </c>
      <c r="E892">
        <v>156</v>
      </c>
      <c r="F892">
        <v>14.6</v>
      </c>
      <c r="G892">
        <v>0</v>
      </c>
      <c r="H892">
        <v>3.6893640363323748</v>
      </c>
      <c r="I892" s="20">
        <f t="shared" si="173"/>
        <v>1.6894713958971341</v>
      </c>
      <c r="J892">
        <f t="shared" si="174"/>
        <v>0.20543972174109151</v>
      </c>
      <c r="K892" s="16">
        <f t="shared" si="165"/>
        <v>0.87841688173434462</v>
      </c>
      <c r="L892" s="16">
        <f t="shared" si="166"/>
        <v>0.23387496986108888</v>
      </c>
      <c r="M892" s="6"/>
      <c r="N892" s="6">
        <f t="shared" si="167"/>
        <v>2.9514912290658999</v>
      </c>
      <c r="O892" s="6"/>
      <c r="P892" s="6">
        <f t="shared" si="168"/>
        <v>2.974144555660942</v>
      </c>
      <c r="Q892">
        <f t="shared" si="175"/>
        <v>0.30163748556937797</v>
      </c>
      <c r="R892">
        <f t="shared" si="169"/>
        <v>0.81488605018644256</v>
      </c>
      <c r="S892">
        <f t="shared" si="170"/>
        <v>2.4235889096460572</v>
      </c>
      <c r="T892" s="6">
        <f t="shared" si="176"/>
        <v>88.090310087762376</v>
      </c>
      <c r="U892">
        <f t="shared" si="171"/>
        <v>16.293685353597684</v>
      </c>
      <c r="V892" s="16">
        <f t="shared" si="172"/>
        <v>12.556217896405464</v>
      </c>
    </row>
    <row r="893" spans="4:22" ht="15.75" x14ac:dyDescent="0.25">
      <c r="D893" s="27">
        <v>26455</v>
      </c>
      <c r="E893">
        <v>157</v>
      </c>
      <c r="F893">
        <v>17.899999999999999</v>
      </c>
      <c r="G893">
        <v>0</v>
      </c>
      <c r="H893">
        <v>5.1165689437955804</v>
      </c>
      <c r="I893" s="20">
        <f t="shared" si="173"/>
        <v>2.0392773766299186</v>
      </c>
      <c r="J893">
        <f t="shared" si="174"/>
        <v>0.24797612899819813</v>
      </c>
      <c r="K893" s="16">
        <f t="shared" si="165"/>
        <v>0.9015419355085299</v>
      </c>
      <c r="L893" s="16">
        <f t="shared" si="166"/>
        <v>0.27505778625630212</v>
      </c>
      <c r="M893" s="6"/>
      <c r="N893" s="6">
        <f t="shared" si="167"/>
        <v>4.0932551550364646</v>
      </c>
      <c r="O893" s="6"/>
      <c r="P893" s="6">
        <f t="shared" si="168"/>
        <v>4.1159084816315072</v>
      </c>
      <c r="Q893">
        <f t="shared" si="175"/>
        <v>0.29363436695920792</v>
      </c>
      <c r="R893">
        <f t="shared" si="169"/>
        <v>0.72971917845743395</v>
      </c>
      <c r="S893">
        <f t="shared" si="170"/>
        <v>3.0034573558221278</v>
      </c>
      <c r="T893" s="6">
        <f t="shared" si="176"/>
        <v>85.109506058535302</v>
      </c>
      <c r="U893">
        <f t="shared" si="171"/>
        <v>19.976504645849214</v>
      </c>
      <c r="V893" s="16">
        <f t="shared" si="172"/>
        <v>13.936242525624495</v>
      </c>
    </row>
    <row r="894" spans="4:22" ht="15.75" x14ac:dyDescent="0.25">
      <c r="D894" s="27">
        <v>26456</v>
      </c>
      <c r="E894">
        <v>158</v>
      </c>
      <c r="F894">
        <v>19.600000000000001</v>
      </c>
      <c r="G894">
        <v>0</v>
      </c>
      <c r="H894">
        <v>6.1234637203721123</v>
      </c>
      <c r="I894" s="20">
        <f t="shared" si="173"/>
        <v>2.4694985553771125</v>
      </c>
      <c r="J894">
        <f t="shared" si="174"/>
        <v>0.3002910243338569</v>
      </c>
      <c r="K894" s="16">
        <f t="shared" si="165"/>
        <v>0.93025209914340312</v>
      </c>
      <c r="L894" s="16">
        <f t="shared" si="166"/>
        <v>0.32280607010763168</v>
      </c>
      <c r="M894" s="6"/>
      <c r="N894" s="6">
        <f t="shared" si="167"/>
        <v>4.8987709762976905</v>
      </c>
      <c r="O894" s="6"/>
      <c r="P894" s="6">
        <f t="shared" si="168"/>
        <v>4.9214243028927331</v>
      </c>
      <c r="Q894">
        <f t="shared" si="175"/>
        <v>0.28369835352845102</v>
      </c>
      <c r="R894">
        <f t="shared" si="169"/>
        <v>0.63052212167618726</v>
      </c>
      <c r="S894">
        <f t="shared" si="170"/>
        <v>3.1030668931286769</v>
      </c>
      <c r="T894" s="6">
        <f t="shared" si="176"/>
        <v>82.029092492001666</v>
      </c>
      <c r="U894">
        <f t="shared" si="171"/>
        <v>21.873714584281824</v>
      </c>
      <c r="V894" s="16">
        <f t="shared" si="172"/>
        <v>15.412453257710576</v>
      </c>
    </row>
    <row r="895" spans="4:22" ht="15.75" x14ac:dyDescent="0.25">
      <c r="D895" s="27">
        <v>26457</v>
      </c>
      <c r="E895">
        <v>159</v>
      </c>
      <c r="F895">
        <v>20.399999999999999</v>
      </c>
      <c r="G895">
        <v>0</v>
      </c>
      <c r="H895">
        <v>4.7748885055360857</v>
      </c>
      <c r="I895" s="20">
        <f t="shared" si="173"/>
        <v>2.9243947917840867</v>
      </c>
      <c r="J895">
        <f t="shared" si="174"/>
        <v>0.35560640668094495</v>
      </c>
      <c r="K895" s="16">
        <f t="shared" si="165"/>
        <v>0.9599216704037441</v>
      </c>
      <c r="L895" s="16">
        <f t="shared" si="166"/>
        <v>0.3704535668325693</v>
      </c>
      <c r="M895" s="6"/>
      <c r="N895" s="6">
        <f t="shared" si="167"/>
        <v>3.8199108044288685</v>
      </c>
      <c r="O895" s="6"/>
      <c r="P895" s="6">
        <f t="shared" si="168"/>
        <v>3.8425641310239111</v>
      </c>
      <c r="Q895">
        <f t="shared" si="175"/>
        <v>0.2734303083066722</v>
      </c>
      <c r="R895">
        <f t="shared" si="169"/>
        <v>0.53562103049655718</v>
      </c>
      <c r="S895">
        <f t="shared" si="170"/>
        <v>2.0581581596081349</v>
      </c>
      <c r="T895" s="6">
        <f t="shared" si="176"/>
        <v>79.993587658988574</v>
      </c>
      <c r="U895">
        <f t="shared" si="171"/>
        <v>22.766519261191281</v>
      </c>
      <c r="V895" s="16">
        <f t="shared" si="172"/>
        <v>16.780162155276635</v>
      </c>
    </row>
    <row r="896" spans="4:22" ht="15.75" x14ac:dyDescent="0.25">
      <c r="D896" s="27">
        <v>26458</v>
      </c>
      <c r="E896">
        <v>160</v>
      </c>
      <c r="F896">
        <v>17.100000000000001</v>
      </c>
      <c r="G896">
        <v>1</v>
      </c>
      <c r="H896">
        <v>5.0528960407819099</v>
      </c>
      <c r="I896" s="20">
        <f t="shared" si="173"/>
        <v>3.1097782198785793</v>
      </c>
      <c r="J896">
        <f t="shared" si="174"/>
        <v>0.37814903153723523</v>
      </c>
      <c r="K896" s="16">
        <f t="shared" si="165"/>
        <v>0.97952701052754099</v>
      </c>
      <c r="L896" s="16">
        <f t="shared" si="166"/>
        <v>0.38605268407409882</v>
      </c>
      <c r="M896" s="6"/>
      <c r="N896" s="6">
        <f t="shared" si="167"/>
        <v>4.0423168326255281</v>
      </c>
      <c r="O896" s="6"/>
      <c r="P896" s="6">
        <f t="shared" si="168"/>
        <v>4.0649701592205707</v>
      </c>
      <c r="Q896">
        <f t="shared" si="175"/>
        <v>0.26664529219662858</v>
      </c>
      <c r="R896">
        <f t="shared" si="169"/>
        <v>0.47715620737590142</v>
      </c>
      <c r="S896">
        <f t="shared" si="170"/>
        <v>1.9396257442699016</v>
      </c>
      <c r="T896" s="6">
        <f t="shared" si="176"/>
        <v>79.076615241313718</v>
      </c>
      <c r="U896">
        <f t="shared" si="171"/>
        <v>19.083699968939754</v>
      </c>
      <c r="V896" s="16">
        <f t="shared" si="172"/>
        <v>17.208574024592973</v>
      </c>
    </row>
    <row r="897" spans="4:22" ht="15.75" x14ac:dyDescent="0.25">
      <c r="D897" s="27">
        <v>26459</v>
      </c>
      <c r="E897">
        <v>161</v>
      </c>
      <c r="F897">
        <v>15</v>
      </c>
      <c r="G897">
        <v>0</v>
      </c>
      <c r="H897">
        <v>4.2927176247780956</v>
      </c>
      <c r="I897" s="20">
        <f t="shared" si="173"/>
        <v>3.1118200672322756</v>
      </c>
      <c r="J897">
        <f t="shared" si="174"/>
        <v>0.3783973201754447</v>
      </c>
      <c r="K897" s="16">
        <f t="shared" si="165"/>
        <v>0.98835899944797223</v>
      </c>
      <c r="L897" s="16">
        <f t="shared" si="166"/>
        <v>0.38285412525893003</v>
      </c>
      <c r="M897" s="6"/>
      <c r="N897" s="6">
        <f t="shared" si="167"/>
        <v>3.4341740998224766</v>
      </c>
      <c r="O897" s="6"/>
      <c r="P897" s="6">
        <f t="shared" si="168"/>
        <v>3.4568274264175187</v>
      </c>
      <c r="Q897">
        <f t="shared" si="175"/>
        <v>0.26358871747104573</v>
      </c>
      <c r="R897">
        <f t="shared" si="169"/>
        <v>0.45192203707708722</v>
      </c>
      <c r="S897">
        <f t="shared" si="170"/>
        <v>1.5622164923705499</v>
      </c>
      <c r="T897" s="6">
        <f t="shared" si="176"/>
        <v>77.537052075538213</v>
      </c>
      <c r="U897">
        <f t="shared" si="171"/>
        <v>16.740087692052413</v>
      </c>
      <c r="V897" s="16">
        <f t="shared" si="172"/>
        <v>17.121444955435784</v>
      </c>
    </row>
    <row r="898" spans="4:22" ht="15.75" x14ac:dyDescent="0.25">
      <c r="D898" s="27">
        <v>26460</v>
      </c>
      <c r="E898">
        <v>162</v>
      </c>
      <c r="F898">
        <v>15.2</v>
      </c>
      <c r="G898">
        <v>0</v>
      </c>
      <c r="H898">
        <v>3.3037091626328814</v>
      </c>
      <c r="I898" s="20">
        <f t="shared" si="173"/>
        <v>3.0687794896780618</v>
      </c>
      <c r="J898">
        <f t="shared" si="174"/>
        <v>0.37316358594485233</v>
      </c>
      <c r="K898" s="16">
        <f t="shared" si="165"/>
        <v>0.97743778185815633</v>
      </c>
      <c r="L898" s="16">
        <f t="shared" si="166"/>
        <v>0.38177732933082487</v>
      </c>
      <c r="M898" s="6"/>
      <c r="N898" s="6">
        <f t="shared" si="167"/>
        <v>2.6429673301063055</v>
      </c>
      <c r="O898" s="6"/>
      <c r="P898" s="6">
        <f t="shared" si="168"/>
        <v>2.6656206567013481</v>
      </c>
      <c r="Q898">
        <f t="shared" si="175"/>
        <v>0.25845684025179405</v>
      </c>
      <c r="R898">
        <f t="shared" si="169"/>
        <v>0.41109643103417487</v>
      </c>
      <c r="S898">
        <f t="shared" si="170"/>
        <v>1.0958271384608977</v>
      </c>
      <c r="T898" s="6">
        <f t="shared" si="176"/>
        <v>76.46387826367237</v>
      </c>
      <c r="U898">
        <f t="shared" si="171"/>
        <v>16.963288861279779</v>
      </c>
      <c r="V898" s="16">
        <f t="shared" si="172"/>
        <v>17.092031091448288</v>
      </c>
    </row>
    <row r="899" spans="4:22" ht="15.75" x14ac:dyDescent="0.25">
      <c r="D899" s="27">
        <v>26461</v>
      </c>
      <c r="E899">
        <v>163</v>
      </c>
      <c r="F899">
        <v>14.2</v>
      </c>
      <c r="G899">
        <v>0.3</v>
      </c>
      <c r="H899">
        <v>2.9819690217928003</v>
      </c>
      <c r="I899" s="20">
        <f t="shared" si="173"/>
        <v>2.7764464999517267</v>
      </c>
      <c r="J899">
        <f t="shared" si="174"/>
        <v>0.33761589439412998</v>
      </c>
      <c r="K899" s="16">
        <f t="shared" si="165"/>
        <v>0.90427466507230669</v>
      </c>
      <c r="L899" s="16">
        <f t="shared" si="166"/>
        <v>0.37335547199824942</v>
      </c>
      <c r="M899" s="6"/>
      <c r="N899" s="6">
        <f t="shared" si="167"/>
        <v>2.3855752174342402</v>
      </c>
      <c r="O899" s="6"/>
      <c r="P899" s="6">
        <f t="shared" si="168"/>
        <v>2.4082285440292823</v>
      </c>
      <c r="Q899">
        <f t="shared" si="175"/>
        <v>0.25487959421224121</v>
      </c>
      <c r="R899">
        <f t="shared" si="169"/>
        <v>0.3837813322476854</v>
      </c>
      <c r="S899">
        <f t="shared" si="170"/>
        <v>0.92423315898446168</v>
      </c>
      <c r="T899" s="6">
        <f t="shared" si="176"/>
        <v>75.862298431282952</v>
      </c>
      <c r="U899">
        <f t="shared" si="171"/>
        <v>15.847283015142951</v>
      </c>
      <c r="V899" s="16">
        <f t="shared" si="172"/>
        <v>16.86053289461605</v>
      </c>
    </row>
    <row r="900" spans="4:22" ht="15.75" x14ac:dyDescent="0.25">
      <c r="D900" s="27">
        <v>26462</v>
      </c>
      <c r="E900">
        <v>164</v>
      </c>
      <c r="F900">
        <v>17</v>
      </c>
      <c r="G900">
        <v>0.4</v>
      </c>
      <c r="H900">
        <v>2.8947730692211091</v>
      </c>
      <c r="I900" s="20">
        <f t="shared" si="173"/>
        <v>2.7523414895269851</v>
      </c>
      <c r="J900">
        <f t="shared" si="174"/>
        <v>0.3346847251264814</v>
      </c>
      <c r="K900" s="16">
        <f t="shared" si="165"/>
        <v>0.86326224467360602</v>
      </c>
      <c r="L900" s="16">
        <f t="shared" si="166"/>
        <v>0.38769762860765861</v>
      </c>
      <c r="M900" s="6"/>
      <c r="N900" s="6">
        <f t="shared" si="167"/>
        <v>2.3158184553768875</v>
      </c>
      <c r="O900" s="6"/>
      <c r="P900" s="6">
        <f t="shared" si="168"/>
        <v>2.3384717819719301</v>
      </c>
      <c r="Q900">
        <f t="shared" si="175"/>
        <v>0.25287432810427651</v>
      </c>
      <c r="R900">
        <f t="shared" si="169"/>
        <v>0.36888022554706307</v>
      </c>
      <c r="S900">
        <f t="shared" si="170"/>
        <v>0.86261599836924807</v>
      </c>
      <c r="T900" s="6">
        <f t="shared" si="176"/>
        <v>75.422335759508755</v>
      </c>
      <c r="U900">
        <f t="shared" si="171"/>
        <v>18.972099384326071</v>
      </c>
      <c r="V900" s="16">
        <f t="shared" si="172"/>
        <v>17.253241944876386</v>
      </c>
    </row>
    <row r="901" spans="4:22" ht="15.75" x14ac:dyDescent="0.25">
      <c r="D901" s="27">
        <v>26463</v>
      </c>
      <c r="E901">
        <v>165</v>
      </c>
      <c r="F901">
        <v>18.600000000000001</v>
      </c>
      <c r="G901">
        <v>0</v>
      </c>
      <c r="H901">
        <v>3.6369538908508177</v>
      </c>
      <c r="I901" s="20">
        <f t="shared" si="173"/>
        <v>2.8239096137810744</v>
      </c>
      <c r="J901">
        <f t="shared" si="174"/>
        <v>0.34338740903577863</v>
      </c>
      <c r="K901" s="16">
        <f t="shared" si="165"/>
        <v>0.83326799772076177</v>
      </c>
      <c r="L901" s="16">
        <f t="shared" si="166"/>
        <v>0.41209720039056624</v>
      </c>
      <c r="M901" s="6"/>
      <c r="N901" s="6">
        <f t="shared" si="167"/>
        <v>2.9095631126806545</v>
      </c>
      <c r="O901" s="6"/>
      <c r="P901" s="6">
        <f t="shared" si="168"/>
        <v>2.9322164392756971</v>
      </c>
      <c r="Q901">
        <f t="shared" si="175"/>
        <v>0.25140778586502921</v>
      </c>
      <c r="R901">
        <f t="shared" si="169"/>
        <v>0.35816916009457289</v>
      </c>
      <c r="S901">
        <f t="shared" si="170"/>
        <v>1.0502294992708756</v>
      </c>
      <c r="T901" s="6">
        <f t="shared" si="176"/>
        <v>74.394759586832933</v>
      </c>
      <c r="U901">
        <f t="shared" si="171"/>
        <v>20.757708738144995</v>
      </c>
      <c r="V901" s="16">
        <f t="shared" si="172"/>
        <v>17.905002537194932</v>
      </c>
    </row>
    <row r="902" spans="4:22" ht="15.75" x14ac:dyDescent="0.25">
      <c r="D902" s="27">
        <v>26464</v>
      </c>
      <c r="E902">
        <v>166</v>
      </c>
      <c r="F902">
        <v>16.3</v>
      </c>
      <c r="G902">
        <v>0</v>
      </c>
      <c r="H902">
        <v>3.9410130731236852</v>
      </c>
      <c r="I902" s="20">
        <f t="shared" si="173"/>
        <v>2.5991972679419071</v>
      </c>
      <c r="J902">
        <f t="shared" si="174"/>
        <v>0.3160623877817359</v>
      </c>
      <c r="K902" s="16">
        <f t="shared" si="165"/>
        <v>0.76321347840936815</v>
      </c>
      <c r="L902" s="16">
        <f t="shared" si="166"/>
        <v>0.41412055306000262</v>
      </c>
      <c r="M902" s="6"/>
      <c r="N902" s="6">
        <f t="shared" si="167"/>
        <v>3.1528104584989483</v>
      </c>
      <c r="O902" s="6"/>
      <c r="P902" s="6">
        <f t="shared" si="168"/>
        <v>3.1754637850939904</v>
      </c>
      <c r="Q902">
        <f t="shared" si="175"/>
        <v>0.24798253195610978</v>
      </c>
      <c r="R902">
        <f t="shared" si="169"/>
        <v>0.33376711661483383</v>
      </c>
      <c r="S902">
        <f t="shared" si="170"/>
        <v>1.0598653914656475</v>
      </c>
      <c r="T902" s="6">
        <f t="shared" si="176"/>
        <v>73.357547521962331</v>
      </c>
      <c r="U902">
        <f t="shared" si="171"/>
        <v>18.190895292030291</v>
      </c>
      <c r="V902" s="16">
        <f t="shared" si="172"/>
        <v>17.958172860163604</v>
      </c>
    </row>
    <row r="903" spans="4:22" ht="15.75" x14ac:dyDescent="0.25">
      <c r="D903" s="27">
        <v>26465</v>
      </c>
      <c r="E903">
        <v>167</v>
      </c>
      <c r="F903">
        <v>13</v>
      </c>
      <c r="G903">
        <v>0.5</v>
      </c>
      <c r="H903">
        <v>2.0722321676804447</v>
      </c>
      <c r="I903" s="20">
        <f t="shared" si="173"/>
        <v>2.2212119284832674</v>
      </c>
      <c r="J903">
        <f t="shared" si="174"/>
        <v>0.27009937050356531</v>
      </c>
      <c r="K903" s="16">
        <f t="shared" ref="K903:K966" si="177">IF(theta&gt;topt,(1-rs)*(theta-topt)/(topt-Porosity)+1,IF(theta&lt;twilt,rwp*theta,(1-rwp)*(theta-twilt)/(topt-twilt)+rwp))</f>
        <v>0.69250203670740995</v>
      </c>
      <c r="L903" s="16">
        <f t="shared" ref="L903:L966" si="178">(soiltemp-tmin)^2/((30-tmin))^2</f>
        <v>0.39003404493622507</v>
      </c>
      <c r="M903" s="6"/>
      <c r="N903" s="6">
        <f t="shared" ref="N903:N966" si="179">ET0*kc</f>
        <v>1.6577857341443558</v>
      </c>
      <c r="O903" s="6"/>
      <c r="P903" s="6">
        <f t="shared" ref="P903:P966" si="180">(etc-Inter)</f>
        <v>1.6804390607393982</v>
      </c>
      <c r="Q903">
        <f t="shared" si="175"/>
        <v>0.2445251584065411</v>
      </c>
      <c r="R903">
        <f t="shared" ref="R903:R966" si="181">IF(MAX(0,(1-(0.9*tfield-theta)/(0.9*tfield-alfa*twilt))^2) &gt; 1, 1, MAX(0,(1-(0.9*tfield-theta)/(0.9*tfield-alfa*twilt))^2))</f>
        <v>0.31000923207775166</v>
      </c>
      <c r="S903">
        <f t="shared" ref="S903:S966" si="182">epot*Kr</f>
        <v>0.52095162277327911</v>
      </c>
      <c r="T903" s="6">
        <f t="shared" si="176"/>
        <v>73.359249225784097</v>
      </c>
      <c r="U903">
        <f t="shared" ref="U903:U966" si="183">IF(Temperature &lt;0, 0.2*Temperature,Temperature*(s1_+(1-s1_)*EXP(-s2_*(LAI-LAIref))))</f>
        <v>14.508075999778759</v>
      </c>
      <c r="V903" s="16">
        <f t="shared" si="172"/>
        <v>17.316523985761378</v>
      </c>
    </row>
    <row r="904" spans="4:22" ht="15.75" x14ac:dyDescent="0.25">
      <c r="D904" s="27">
        <v>26466</v>
      </c>
      <c r="E904">
        <v>168</v>
      </c>
      <c r="F904">
        <v>15.4</v>
      </c>
      <c r="G904">
        <v>0</v>
      </c>
      <c r="H904">
        <v>4.2442793082517323</v>
      </c>
      <c r="I904" s="20">
        <f t="shared" si="173"/>
        <v>2.2164935964719699</v>
      </c>
      <c r="J904">
        <f t="shared" si="174"/>
        <v>0.26952562133099156</v>
      </c>
      <c r="K904" s="16">
        <f t="shared" si="177"/>
        <v>0.69261804956019357</v>
      </c>
      <c r="L904" s="16">
        <f t="shared" si="178"/>
        <v>0.38914033716293989</v>
      </c>
      <c r="M904" s="6"/>
      <c r="N904" s="6">
        <f t="shared" si="179"/>
        <v>3.3954234466013862</v>
      </c>
      <c r="O904" s="6"/>
      <c r="P904" s="6">
        <f t="shared" si="180"/>
        <v>3.4180767731964288</v>
      </c>
      <c r="Q904">
        <f t="shared" si="175"/>
        <v>0.24453083075261367</v>
      </c>
      <c r="R904">
        <f t="shared" si="181"/>
        <v>0.31004749220011674</v>
      </c>
      <c r="S904">
        <f t="shared" si="182"/>
        <v>1.0597661316770199</v>
      </c>
      <c r="T904" s="6">
        <f t="shared" si="176"/>
        <v>72.322136420702122</v>
      </c>
      <c r="U904">
        <f t="shared" si="183"/>
        <v>17.186490030507144</v>
      </c>
      <c r="V904" s="16">
        <f t="shared" ref="V904:V967" si="184">V903+(Tsurface-V903)*att*EXP(-kz*z)*EXP(-klai*LAI)</f>
        <v>17.292340276028185</v>
      </c>
    </row>
    <row r="905" spans="4:22" ht="15.75" x14ac:dyDescent="0.25">
      <c r="D905" s="27">
        <v>26467</v>
      </c>
      <c r="E905">
        <v>169</v>
      </c>
      <c r="F905">
        <v>17.899999999999999</v>
      </c>
      <c r="G905">
        <v>0</v>
      </c>
      <c r="H905">
        <v>5.0909083561832009</v>
      </c>
      <c r="I905" s="20">
        <f t="shared" ref="I905:I968" si="185">K905*L905/CF</f>
        <v>2.0856401335481851</v>
      </c>
      <c r="J905">
        <f t="shared" ref="J905:J968" si="186">K905*L905</f>
        <v>0.25361384023945932</v>
      </c>
      <c r="K905" s="16">
        <f t="shared" si="177"/>
        <v>0.62191337484735376</v>
      </c>
      <c r="L905" s="16">
        <f t="shared" si="178"/>
        <v>0.40779608623420882</v>
      </c>
      <c r="M905" s="6"/>
      <c r="N905" s="6">
        <f t="shared" si="179"/>
        <v>4.0727266849465611</v>
      </c>
      <c r="O905" s="6"/>
      <c r="P905" s="6">
        <f t="shared" si="180"/>
        <v>4.0953800115416037</v>
      </c>
      <c r="Q905">
        <f t="shared" ref="Q905:Q968" si="187">IF(T904/L &gt;= tfield, tfield-0.00001,T904/L)</f>
        <v>0.24107378806900706</v>
      </c>
      <c r="R905">
        <f t="shared" si="181"/>
        <v>0.28716737484796495</v>
      </c>
      <c r="S905">
        <f t="shared" si="182"/>
        <v>1.1760595269192307</v>
      </c>
      <c r="T905" s="6">
        <f t="shared" ref="T905:T968" si="188">(IF(T904+Precipitation-actevapo-Inter&lt;0,0,IF(T904+Precipitation-actevapo-Inter&gt;tfield*L,tfield*L,IF(T904+Precipitation-actevapo-Inter&lt;twilt*L,twilt*L,T904+Precipitation-actevapo-Inter))))</f>
        <v>71.168730220377938</v>
      </c>
      <c r="U905">
        <f t="shared" si="183"/>
        <v>19.976504645849214</v>
      </c>
      <c r="V905" s="16">
        <f t="shared" si="184"/>
        <v>17.791541056847453</v>
      </c>
    </row>
    <row r="906" spans="4:22" ht="15.75" x14ac:dyDescent="0.25">
      <c r="D906" s="27">
        <v>26468</v>
      </c>
      <c r="E906">
        <v>170</v>
      </c>
      <c r="F906">
        <v>16.100000000000001</v>
      </c>
      <c r="G906">
        <v>0</v>
      </c>
      <c r="H906">
        <v>4.2683694472078244</v>
      </c>
      <c r="I906" s="20">
        <f t="shared" si="185"/>
        <v>1.8274760459483477</v>
      </c>
      <c r="J906">
        <f t="shared" si="186"/>
        <v>0.22222108718731909</v>
      </c>
      <c r="K906" s="16">
        <f t="shared" si="177"/>
        <v>0.54328045294524008</v>
      </c>
      <c r="L906" s="16">
        <f t="shared" si="178"/>
        <v>0.40903567574097471</v>
      </c>
      <c r="M906" s="6"/>
      <c r="N906" s="6">
        <f t="shared" si="179"/>
        <v>3.4146955577662599</v>
      </c>
      <c r="O906" s="6"/>
      <c r="P906" s="6">
        <f t="shared" si="180"/>
        <v>3.4373488843613025</v>
      </c>
      <c r="Q906">
        <f t="shared" si="187"/>
        <v>0.23722910073459313</v>
      </c>
      <c r="R906">
        <f t="shared" si="181"/>
        <v>0.2627515615096595</v>
      </c>
      <c r="S906">
        <f t="shared" si="182"/>
        <v>0.90316878681941826</v>
      </c>
      <c r="T906" s="6">
        <f t="shared" si="188"/>
        <v>70.288214760153565</v>
      </c>
      <c r="U906">
        <f t="shared" si="183"/>
        <v>17.967694122802925</v>
      </c>
      <c r="V906" s="16">
        <f t="shared" si="184"/>
        <v>17.82430199692153</v>
      </c>
    </row>
    <row r="907" spans="4:22" ht="15.75" x14ac:dyDescent="0.25">
      <c r="D907" s="27">
        <v>26469</v>
      </c>
      <c r="E907">
        <v>171</v>
      </c>
      <c r="F907">
        <v>15.9</v>
      </c>
      <c r="G907">
        <v>0</v>
      </c>
      <c r="H907">
        <v>3.138572310387667</v>
      </c>
      <c r="I907" s="20">
        <f t="shared" si="185"/>
        <v>1.6233197568154794</v>
      </c>
      <c r="J907">
        <f t="shared" si="186"/>
        <v>0.19739568242876229</v>
      </c>
      <c r="K907" s="16">
        <f t="shared" si="177"/>
        <v>0.48325172811441575</v>
      </c>
      <c r="L907" s="16">
        <f t="shared" si="178"/>
        <v>0.40847382625815765</v>
      </c>
      <c r="M907" s="6"/>
      <c r="N907" s="6">
        <f t="shared" si="179"/>
        <v>2.5108578483101338</v>
      </c>
      <c r="O907" s="6"/>
      <c r="P907" s="6">
        <f t="shared" si="180"/>
        <v>2.5335111749051764</v>
      </c>
      <c r="Q907">
        <f t="shared" si="187"/>
        <v>0.23429404920051189</v>
      </c>
      <c r="R907">
        <f t="shared" si="181"/>
        <v>0.24484243988375018</v>
      </c>
      <c r="S907">
        <f t="shared" si="182"/>
        <v>0.62031105753652993</v>
      </c>
      <c r="T907" s="6">
        <f t="shared" si="188"/>
        <v>69.690557029212087</v>
      </c>
      <c r="U907">
        <f t="shared" si="183"/>
        <v>17.744492953575559</v>
      </c>
      <c r="V907" s="16">
        <f t="shared" si="184"/>
        <v>17.809459114271462</v>
      </c>
    </row>
    <row r="908" spans="4:22" ht="15.75" x14ac:dyDescent="0.25">
      <c r="D908" s="27">
        <v>26470</v>
      </c>
      <c r="E908">
        <v>172</v>
      </c>
      <c r="F908">
        <v>13.8</v>
      </c>
      <c r="G908">
        <v>0.5</v>
      </c>
      <c r="H908">
        <v>2.5387850549353743</v>
      </c>
      <c r="I908" s="20">
        <f t="shared" si="185"/>
        <v>1.4254075672131012</v>
      </c>
      <c r="J908">
        <f t="shared" si="186"/>
        <v>0.1733295601731131</v>
      </c>
      <c r="K908" s="16">
        <f t="shared" si="177"/>
        <v>0.44250669512594432</v>
      </c>
      <c r="L908" s="16">
        <f t="shared" si="178"/>
        <v>0.39169929423052186</v>
      </c>
      <c r="M908" s="6"/>
      <c r="N908" s="6">
        <f t="shared" si="179"/>
        <v>2.0310280439482997</v>
      </c>
      <c r="O908" s="6"/>
      <c r="P908" s="6">
        <f t="shared" si="180"/>
        <v>2.0536813705433419</v>
      </c>
      <c r="Q908">
        <f t="shared" si="187"/>
        <v>0.23230185676404028</v>
      </c>
      <c r="R908">
        <f t="shared" si="181"/>
        <v>0.23304657866203715</v>
      </c>
      <c r="S908">
        <f t="shared" si="182"/>
        <v>0.4786034170670892</v>
      </c>
      <c r="T908" s="6">
        <f t="shared" si="188"/>
        <v>69.734606938740043</v>
      </c>
      <c r="U908">
        <f t="shared" si="183"/>
        <v>15.400880676688223</v>
      </c>
      <c r="V908" s="16">
        <f t="shared" si="184"/>
        <v>17.361511793971484</v>
      </c>
    </row>
    <row r="909" spans="4:22" ht="15.75" x14ac:dyDescent="0.25">
      <c r="D909" s="27">
        <v>26471</v>
      </c>
      <c r="E909">
        <v>173</v>
      </c>
      <c r="F909">
        <v>13</v>
      </c>
      <c r="G909">
        <v>0</v>
      </c>
      <c r="H909">
        <v>2.6671226615583299</v>
      </c>
      <c r="I909" s="20">
        <f t="shared" si="185"/>
        <v>1.3639402099234414</v>
      </c>
      <c r="J909">
        <f t="shared" si="186"/>
        <v>0.16585512952669049</v>
      </c>
      <c r="K909" s="16">
        <f t="shared" si="177"/>
        <v>0.44550977686309257</v>
      </c>
      <c r="L909" s="16">
        <f t="shared" si="178"/>
        <v>0.37228168300705694</v>
      </c>
      <c r="M909" s="6"/>
      <c r="N909" s="6">
        <f t="shared" si="179"/>
        <v>2.1336981292466639</v>
      </c>
      <c r="O909" s="6"/>
      <c r="P909" s="6">
        <f t="shared" si="180"/>
        <v>2.1563514558417065</v>
      </c>
      <c r="Q909">
        <f t="shared" si="187"/>
        <v>0.23244868979580013</v>
      </c>
      <c r="R909">
        <f t="shared" si="181"/>
        <v>0.23390604310827964</v>
      </c>
      <c r="S909">
        <f t="shared" si="182"/>
        <v>0.50438363658671181</v>
      </c>
      <c r="T909" s="6">
        <f t="shared" si="188"/>
        <v>69.252876628748382</v>
      </c>
      <c r="U909">
        <f t="shared" si="183"/>
        <v>14.508075999778759</v>
      </c>
      <c r="V909" s="16">
        <f t="shared" si="184"/>
        <v>16.830829920501255</v>
      </c>
    </row>
    <row r="910" spans="4:22" ht="15.75" x14ac:dyDescent="0.25">
      <c r="D910" s="27">
        <v>26472</v>
      </c>
      <c r="E910">
        <v>174</v>
      </c>
      <c r="F910">
        <v>13</v>
      </c>
      <c r="G910">
        <v>2.9</v>
      </c>
      <c r="H910">
        <v>2.6072580134741514</v>
      </c>
      <c r="I910" s="20">
        <f t="shared" si="185"/>
        <v>1.2109899722922828</v>
      </c>
      <c r="J910">
        <f t="shared" si="186"/>
        <v>0.14725638063074159</v>
      </c>
      <c r="K910" s="16">
        <f t="shared" si="177"/>
        <v>0.41266804093969578</v>
      </c>
      <c r="L910" s="16">
        <f t="shared" si="178"/>
        <v>0.35683979863189974</v>
      </c>
      <c r="M910" s="6"/>
      <c r="N910" s="6">
        <f t="shared" si="179"/>
        <v>2.0858064107793211</v>
      </c>
      <c r="O910" s="6"/>
      <c r="P910" s="6">
        <f t="shared" si="180"/>
        <v>2.1084597373743632</v>
      </c>
      <c r="Q910">
        <f t="shared" si="187"/>
        <v>0.23084292209582793</v>
      </c>
      <c r="R910">
        <f t="shared" si="181"/>
        <v>0.22459287593238833</v>
      </c>
      <c r="S910">
        <f t="shared" si="182"/>
        <v>0.47354503620455646</v>
      </c>
      <c r="T910" s="6">
        <f t="shared" si="188"/>
        <v>71.70198491913888</v>
      </c>
      <c r="U910">
        <f t="shared" si="183"/>
        <v>14.508075999778759</v>
      </c>
      <c r="V910" s="16">
        <f t="shared" si="184"/>
        <v>16.39884424037206</v>
      </c>
    </row>
    <row r="911" spans="4:22" ht="15.75" x14ac:dyDescent="0.25">
      <c r="D911" s="27">
        <v>26473</v>
      </c>
      <c r="E911">
        <v>175</v>
      </c>
      <c r="F911">
        <v>12.4</v>
      </c>
      <c r="G911">
        <v>4</v>
      </c>
      <c r="H911">
        <v>2.2701408636007132</v>
      </c>
      <c r="I911" s="20">
        <f t="shared" si="185"/>
        <v>1.6216294556544057</v>
      </c>
      <c r="J911">
        <f t="shared" si="186"/>
        <v>0.19719014180757574</v>
      </c>
      <c r="K911" s="16">
        <f t="shared" si="177"/>
        <v>0.57963483969105356</v>
      </c>
      <c r="L911" s="16">
        <f t="shared" si="178"/>
        <v>0.34019718675412686</v>
      </c>
      <c r="M911" s="6"/>
      <c r="N911" s="6">
        <f t="shared" si="179"/>
        <v>1.8161126908805707</v>
      </c>
      <c r="O911" s="6"/>
      <c r="P911" s="6">
        <f t="shared" si="180"/>
        <v>1.8387660174756131</v>
      </c>
      <c r="Q911">
        <f t="shared" si="187"/>
        <v>0.23900661639712961</v>
      </c>
      <c r="R911">
        <f t="shared" si="181"/>
        <v>0.2739049313284686</v>
      </c>
      <c r="S911">
        <f t="shared" si="182"/>
        <v>0.50364707974577949</v>
      </c>
      <c r="T911" s="6">
        <f t="shared" si="188"/>
        <v>75.220991165988153</v>
      </c>
      <c r="U911">
        <f t="shared" si="183"/>
        <v>13.838472492096663</v>
      </c>
      <c r="V911" s="16">
        <f t="shared" si="184"/>
        <v>15.922666406295566</v>
      </c>
    </row>
    <row r="912" spans="4:22" ht="15.75" x14ac:dyDescent="0.25">
      <c r="D912" s="27">
        <v>26474</v>
      </c>
      <c r="E912">
        <v>176</v>
      </c>
      <c r="F912">
        <v>14</v>
      </c>
      <c r="G912">
        <v>0</v>
      </c>
      <c r="H912">
        <v>3.4207662345538146</v>
      </c>
      <c r="I912" s="20">
        <f t="shared" si="185"/>
        <v>2.2799038563974423</v>
      </c>
      <c r="J912">
        <f t="shared" si="186"/>
        <v>0.277236308937929</v>
      </c>
      <c r="K912" s="16">
        <f t="shared" si="177"/>
        <v>0.8195414253360559</v>
      </c>
      <c r="L912" s="16">
        <f t="shared" si="178"/>
        <v>0.33828223975895699</v>
      </c>
      <c r="M912" s="6"/>
      <c r="N912" s="6">
        <f t="shared" si="179"/>
        <v>2.7366129876430518</v>
      </c>
      <c r="O912" s="6"/>
      <c r="P912" s="6">
        <f t="shared" si="180"/>
        <v>2.7592663142380944</v>
      </c>
      <c r="Q912">
        <f t="shared" si="187"/>
        <v>0.25073663721996053</v>
      </c>
      <c r="R912">
        <f t="shared" si="181"/>
        <v>0.35331998061641873</v>
      </c>
      <c r="S912">
        <f t="shared" si="182"/>
        <v>0.97490392066214071</v>
      </c>
      <c r="T912" s="6">
        <f t="shared" si="188"/>
        <v>74.268740571921057</v>
      </c>
      <c r="U912">
        <f t="shared" si="183"/>
        <v>15.624081845915587</v>
      </c>
      <c r="V912" s="16">
        <f t="shared" si="184"/>
        <v>15.867135661845589</v>
      </c>
    </row>
    <row r="913" spans="4:22" ht="15.75" x14ac:dyDescent="0.25">
      <c r="D913" s="27">
        <v>26475</v>
      </c>
      <c r="E913">
        <v>177</v>
      </c>
      <c r="F913">
        <v>16.600000000000001</v>
      </c>
      <c r="G913">
        <v>0</v>
      </c>
      <c r="H913">
        <v>4.4441097423598741</v>
      </c>
      <c r="I913" s="20">
        <f t="shared" si="185"/>
        <v>2.2062948656080374</v>
      </c>
      <c r="J913">
        <f t="shared" si="186"/>
        <v>0.26828545565793738</v>
      </c>
      <c r="K913" s="16">
        <f t="shared" si="177"/>
        <v>0.75462219170138789</v>
      </c>
      <c r="L913" s="16">
        <f t="shared" si="178"/>
        <v>0.35552288099698609</v>
      </c>
      <c r="M913" s="6"/>
      <c r="N913" s="6">
        <f t="shared" si="179"/>
        <v>3.5552877938878993</v>
      </c>
      <c r="O913" s="6"/>
      <c r="P913" s="6">
        <f t="shared" si="180"/>
        <v>3.5779411204829419</v>
      </c>
      <c r="Q913">
        <f t="shared" si="187"/>
        <v>0.24756246857307018</v>
      </c>
      <c r="R913">
        <f t="shared" si="181"/>
        <v>0.33083377830925087</v>
      </c>
      <c r="S913">
        <f t="shared" si="182"/>
        <v>1.1837037794574063</v>
      </c>
      <c r="T913" s="6">
        <f t="shared" si="188"/>
        <v>73.107690119058702</v>
      </c>
      <c r="U913">
        <f t="shared" si="183"/>
        <v>18.52569704587134</v>
      </c>
      <c r="V913" s="16">
        <f t="shared" si="184"/>
        <v>16.3615748004033</v>
      </c>
    </row>
    <row r="914" spans="4:22" ht="15.75" x14ac:dyDescent="0.25">
      <c r="D914" s="27">
        <v>26476</v>
      </c>
      <c r="E914">
        <v>178</v>
      </c>
      <c r="F914">
        <v>17.7</v>
      </c>
      <c r="G914">
        <v>0</v>
      </c>
      <c r="H914">
        <v>4.0186472046995512</v>
      </c>
      <c r="I914" s="20">
        <f t="shared" si="185"/>
        <v>2.1005064824968609</v>
      </c>
      <c r="J914">
        <f t="shared" si="186"/>
        <v>0.25542158827161826</v>
      </c>
      <c r="K914" s="16">
        <f t="shared" si="177"/>
        <v>0.67546812649983212</v>
      </c>
      <c r="L914" s="16">
        <f t="shared" si="178"/>
        <v>0.37814010498936806</v>
      </c>
      <c r="M914" s="6"/>
      <c r="N914" s="6">
        <f t="shared" si="179"/>
        <v>3.2149177637596411</v>
      </c>
      <c r="O914" s="6"/>
      <c r="P914" s="6">
        <f t="shared" si="180"/>
        <v>3.2375710903546837</v>
      </c>
      <c r="Q914">
        <f t="shared" si="187"/>
        <v>0.24369230039686235</v>
      </c>
      <c r="R914">
        <f t="shared" si="181"/>
        <v>0.30441720402891514</v>
      </c>
      <c r="S914">
        <f t="shared" si="182"/>
        <v>0.98557233917061904</v>
      </c>
      <c r="T914" s="6">
        <f t="shared" si="188"/>
        <v>72.144771106483134</v>
      </c>
      <c r="U914">
        <f t="shared" si="183"/>
        <v>19.753303476621848</v>
      </c>
      <c r="V914" s="16">
        <f t="shared" si="184"/>
        <v>16.992368362277567</v>
      </c>
    </row>
    <row r="915" spans="4:22" ht="15.75" x14ac:dyDescent="0.25">
      <c r="D915" s="27">
        <v>26477</v>
      </c>
      <c r="E915">
        <v>179</v>
      </c>
      <c r="F915">
        <v>20.2</v>
      </c>
      <c r="G915">
        <v>0</v>
      </c>
      <c r="H915">
        <v>3.8929232533060407</v>
      </c>
      <c r="I915" s="20">
        <f t="shared" si="185"/>
        <v>2.0895438966836712</v>
      </c>
      <c r="J915">
        <f t="shared" si="186"/>
        <v>0.25408853783673441</v>
      </c>
      <c r="K915" s="16">
        <f t="shared" si="177"/>
        <v>0.60982157848176688</v>
      </c>
      <c r="L915" s="16">
        <f t="shared" si="178"/>
        <v>0.41666045742317304</v>
      </c>
      <c r="M915" s="6"/>
      <c r="N915" s="6">
        <f t="shared" si="179"/>
        <v>3.1143386026448328</v>
      </c>
      <c r="O915" s="6"/>
      <c r="P915" s="6">
        <f t="shared" si="180"/>
        <v>3.1369919292398754</v>
      </c>
      <c r="Q915">
        <f t="shared" si="187"/>
        <v>0.24048257035494378</v>
      </c>
      <c r="R915">
        <f t="shared" si="181"/>
        <v>0.28334226057557566</v>
      </c>
      <c r="S915">
        <f t="shared" si="182"/>
        <v>0.88884238463816256</v>
      </c>
      <c r="T915" s="6">
        <f t="shared" si="188"/>
        <v>71.278582048440015</v>
      </c>
      <c r="U915">
        <f t="shared" si="183"/>
        <v>22.543318091963918</v>
      </c>
      <c r="V915" s="16">
        <f t="shared" si="184"/>
        <v>18.024733768250339</v>
      </c>
    </row>
    <row r="916" spans="4:22" ht="15.75" x14ac:dyDescent="0.25">
      <c r="D916" s="27">
        <v>26478</v>
      </c>
      <c r="E916">
        <v>180</v>
      </c>
      <c r="F916">
        <v>21.6</v>
      </c>
      <c r="G916">
        <v>17.5</v>
      </c>
      <c r="H916">
        <v>4.9511038586395948</v>
      </c>
      <c r="I916" s="20">
        <f t="shared" si="185"/>
        <v>2.0880464948227218</v>
      </c>
      <c r="J916">
        <f t="shared" si="186"/>
        <v>0.25390645377044296</v>
      </c>
      <c r="K916" s="16">
        <f t="shared" si="177"/>
        <v>0.55076954934023259</v>
      </c>
      <c r="L916" s="16">
        <f t="shared" si="178"/>
        <v>0.46100307120209849</v>
      </c>
      <c r="M916" s="6"/>
      <c r="N916" s="6">
        <f t="shared" si="179"/>
        <v>3.960883086911676</v>
      </c>
      <c r="O916" s="6"/>
      <c r="P916" s="6">
        <f t="shared" si="180"/>
        <v>3.9835364135067186</v>
      </c>
      <c r="Q916">
        <f t="shared" si="187"/>
        <v>0.23759527349480006</v>
      </c>
      <c r="R916">
        <f t="shared" si="181"/>
        <v>0.26503022474699606</v>
      </c>
      <c r="S916">
        <f t="shared" si="182"/>
        <v>1.0557575509595283</v>
      </c>
      <c r="T916" s="6">
        <f t="shared" si="188"/>
        <v>87.745477824075536</v>
      </c>
      <c r="U916">
        <f t="shared" si="183"/>
        <v>24.10572627655548</v>
      </c>
      <c r="V916" s="16">
        <f t="shared" si="184"/>
        <v>19.155676508729552</v>
      </c>
    </row>
    <row r="917" spans="4:22" ht="15.75" x14ac:dyDescent="0.25">
      <c r="D917" s="27">
        <v>26479</v>
      </c>
      <c r="E917">
        <v>181</v>
      </c>
      <c r="F917">
        <v>21.4</v>
      </c>
      <c r="G917">
        <v>0</v>
      </c>
      <c r="H917">
        <v>4.3745980178634563</v>
      </c>
      <c r="I917" s="20">
        <f t="shared" si="185"/>
        <v>3.6984782859047307</v>
      </c>
      <c r="J917">
        <f t="shared" si="186"/>
        <v>0.44973495956601528</v>
      </c>
      <c r="K917" s="16">
        <f t="shared" si="177"/>
        <v>0.90486325103949428</v>
      </c>
      <c r="L917" s="16">
        <f t="shared" si="178"/>
        <v>0.49701980829629894</v>
      </c>
      <c r="M917" s="6"/>
      <c r="N917" s="6">
        <f t="shared" si="179"/>
        <v>3.4996784142907651</v>
      </c>
      <c r="O917" s="6"/>
      <c r="P917" s="6">
        <f t="shared" si="180"/>
        <v>3.5223317408858072</v>
      </c>
      <c r="Q917">
        <f t="shared" si="187"/>
        <v>0.29248492608025178</v>
      </c>
      <c r="R917">
        <f t="shared" si="181"/>
        <v>0.71787311489274197</v>
      </c>
      <c r="S917">
        <f t="shared" si="182"/>
        <v>2.5285872585152691</v>
      </c>
      <c r="T917" s="6">
        <f t="shared" si="188"/>
        <v>85.239543892155311</v>
      </c>
      <c r="U917">
        <f t="shared" si="183"/>
        <v>23.88252510732811</v>
      </c>
      <c r="V917" s="16">
        <f t="shared" si="184"/>
        <v>20.034775619709929</v>
      </c>
    </row>
    <row r="918" spans="4:22" ht="15.75" x14ac:dyDescent="0.25">
      <c r="D918" s="27">
        <v>26480</v>
      </c>
      <c r="E918">
        <v>182</v>
      </c>
      <c r="F918">
        <v>21.8</v>
      </c>
      <c r="G918">
        <v>0</v>
      </c>
      <c r="H918">
        <v>4.4667133512406636</v>
      </c>
      <c r="I918" s="20">
        <f t="shared" si="185"/>
        <v>4.0560747660108625</v>
      </c>
      <c r="J918">
        <f t="shared" si="186"/>
        <v>0.49321869154692088</v>
      </c>
      <c r="K918" s="16">
        <f t="shared" si="177"/>
        <v>0.92899961577135037</v>
      </c>
      <c r="L918" s="16">
        <f t="shared" si="178"/>
        <v>0.53091377345447055</v>
      </c>
      <c r="M918" s="6"/>
      <c r="N918" s="6">
        <f t="shared" si="179"/>
        <v>3.573370680992531</v>
      </c>
      <c r="O918" s="6"/>
      <c r="P918" s="6">
        <f t="shared" si="180"/>
        <v>3.5960240075875731</v>
      </c>
      <c r="Q918">
        <f t="shared" si="187"/>
        <v>0.28413181297385104</v>
      </c>
      <c r="R918">
        <f t="shared" si="181"/>
        <v>0.63469849134944678</v>
      </c>
      <c r="S918">
        <f t="shared" si="182"/>
        <v>2.2823910124722242</v>
      </c>
      <c r="T918" s="6">
        <f t="shared" si="188"/>
        <v>82.979806206278141</v>
      </c>
      <c r="U918">
        <f t="shared" si="183"/>
        <v>24.328927445782842</v>
      </c>
      <c r="V918" s="16">
        <f t="shared" si="184"/>
        <v>20.833401802455594</v>
      </c>
    </row>
    <row r="919" spans="4:22" ht="15.75" x14ac:dyDescent="0.25">
      <c r="D919" s="27">
        <v>26481</v>
      </c>
      <c r="E919">
        <v>183</v>
      </c>
      <c r="F919">
        <v>22.1</v>
      </c>
      <c r="G919">
        <v>0</v>
      </c>
      <c r="H919">
        <v>5.0238991402634321</v>
      </c>
      <c r="I919" s="20">
        <f t="shared" si="185"/>
        <v>4.3948631788854753</v>
      </c>
      <c r="J919">
        <f t="shared" si="186"/>
        <v>0.53441536255247379</v>
      </c>
      <c r="K919" s="16">
        <f t="shared" si="177"/>
        <v>0.9507646959635716</v>
      </c>
      <c r="L919" s="16">
        <f t="shared" si="178"/>
        <v>0.56209003638998167</v>
      </c>
      <c r="M919" s="6"/>
      <c r="N919" s="6">
        <f t="shared" si="179"/>
        <v>4.019119312210746</v>
      </c>
      <c r="O919" s="6"/>
      <c r="P919" s="6">
        <f t="shared" si="180"/>
        <v>4.0417726388057886</v>
      </c>
      <c r="Q919">
        <f t="shared" si="187"/>
        <v>0.27659935402092711</v>
      </c>
      <c r="R919">
        <f t="shared" si="181"/>
        <v>0.56408519175124006</v>
      </c>
      <c r="S919">
        <f t="shared" si="182"/>
        <v>2.2799040939756789</v>
      </c>
      <c r="T919" s="6">
        <f t="shared" si="188"/>
        <v>80.722555438897516</v>
      </c>
      <c r="U919">
        <f t="shared" si="183"/>
        <v>24.663729199623891</v>
      </c>
      <c r="V919" s="16">
        <f t="shared" si="184"/>
        <v>21.545765936693524</v>
      </c>
    </row>
    <row r="920" spans="4:22" ht="15.75" x14ac:dyDescent="0.25">
      <c r="D920" s="27">
        <v>26482</v>
      </c>
      <c r="E920">
        <v>184</v>
      </c>
      <c r="F920">
        <v>21.2</v>
      </c>
      <c r="G920">
        <v>5</v>
      </c>
      <c r="H920">
        <v>4.2255119058205954</v>
      </c>
      <c r="I920" s="20">
        <f t="shared" si="185"/>
        <v>4.6359877484036476</v>
      </c>
      <c r="J920">
        <f t="shared" si="186"/>
        <v>0.56373611020588354</v>
      </c>
      <c r="K920" s="16">
        <f t="shared" si="177"/>
        <v>0.97250582294173293</v>
      </c>
      <c r="L920" s="16">
        <f t="shared" si="178"/>
        <v>0.57967376328980547</v>
      </c>
      <c r="M920" s="6"/>
      <c r="N920" s="6">
        <f t="shared" si="179"/>
        <v>3.3804095246564767</v>
      </c>
      <c r="O920" s="6"/>
      <c r="P920" s="6">
        <f t="shared" si="180"/>
        <v>3.4030628512515193</v>
      </c>
      <c r="Q920">
        <f t="shared" si="187"/>
        <v>0.26907518479632503</v>
      </c>
      <c r="R920">
        <f t="shared" si="181"/>
        <v>0.49770576330913635</v>
      </c>
      <c r="S920">
        <f t="shared" si="182"/>
        <v>1.6937239939711033</v>
      </c>
      <c r="T920" s="6">
        <f t="shared" si="188"/>
        <v>84.051484771521459</v>
      </c>
      <c r="U920">
        <f t="shared" si="183"/>
        <v>23.659323938100744</v>
      </c>
      <c r="V920" s="16">
        <f t="shared" si="184"/>
        <v>21.938845368218669</v>
      </c>
    </row>
    <row r="921" spans="4:22" ht="15.75" x14ac:dyDescent="0.25">
      <c r="D921" s="27">
        <v>26483</v>
      </c>
      <c r="E921">
        <v>185</v>
      </c>
      <c r="F921">
        <v>16.5</v>
      </c>
      <c r="G921">
        <v>0.4</v>
      </c>
      <c r="H921">
        <v>2.2315744325308629</v>
      </c>
      <c r="I921" s="20">
        <f t="shared" si="185"/>
        <v>4.2575169502851269</v>
      </c>
      <c r="J921">
        <f t="shared" si="186"/>
        <v>0.51771406115467145</v>
      </c>
      <c r="K921" s="16">
        <f t="shared" si="177"/>
        <v>0.94044262625672814</v>
      </c>
      <c r="L921" s="16">
        <f t="shared" si="178"/>
        <v>0.5505004204406857</v>
      </c>
      <c r="M921" s="6"/>
      <c r="N921" s="6">
        <f t="shared" si="179"/>
        <v>1.7852595460246903</v>
      </c>
      <c r="O921" s="6"/>
      <c r="P921" s="6">
        <f t="shared" si="180"/>
        <v>1.8079128726197327</v>
      </c>
      <c r="Q921">
        <f t="shared" si="187"/>
        <v>0.2801716159050715</v>
      </c>
      <c r="R921">
        <f t="shared" si="181"/>
        <v>0.59705448727295563</v>
      </c>
      <c r="S921">
        <f t="shared" si="182"/>
        <v>1.0794224931961509</v>
      </c>
      <c r="T921" s="6">
        <f t="shared" si="188"/>
        <v>83.394715604920364</v>
      </c>
      <c r="U921">
        <f t="shared" si="183"/>
        <v>18.414096461257657</v>
      </c>
      <c r="V921" s="16">
        <f t="shared" si="184"/>
        <v>21.283312709216819</v>
      </c>
    </row>
    <row r="922" spans="4:22" ht="15.75" x14ac:dyDescent="0.25">
      <c r="D922" s="27">
        <v>26484</v>
      </c>
      <c r="E922">
        <v>186</v>
      </c>
      <c r="F922">
        <v>16.899999999999999</v>
      </c>
      <c r="G922">
        <v>0.2</v>
      </c>
      <c r="H922">
        <v>3.5244201108409632</v>
      </c>
      <c r="I922" s="20">
        <f t="shared" si="185"/>
        <v>4.133424839489698</v>
      </c>
      <c r="J922">
        <f t="shared" si="186"/>
        <v>0.50262446048194731</v>
      </c>
      <c r="K922" s="16">
        <f t="shared" si="177"/>
        <v>0.94676841958583391</v>
      </c>
      <c r="L922" s="16">
        <f t="shared" si="178"/>
        <v>0.5308842691455864</v>
      </c>
      <c r="M922" s="6"/>
      <c r="N922" s="6">
        <f t="shared" si="179"/>
        <v>2.8195360886727707</v>
      </c>
      <c r="O922" s="6"/>
      <c r="P922" s="6">
        <f t="shared" si="180"/>
        <v>2.8421894152678133</v>
      </c>
      <c r="Q922">
        <f t="shared" si="187"/>
        <v>0.27798238534973457</v>
      </c>
      <c r="R922">
        <f t="shared" si="181"/>
        <v>0.57673845434752358</v>
      </c>
      <c r="S922">
        <f t="shared" si="182"/>
        <v>1.6391999303244504</v>
      </c>
      <c r="T922" s="6">
        <f t="shared" si="188"/>
        <v>81.978169001190963</v>
      </c>
      <c r="U922">
        <f t="shared" si="183"/>
        <v>18.860498799712385</v>
      </c>
      <c r="V922" s="16">
        <f t="shared" si="184"/>
        <v>20.83271787642532</v>
      </c>
    </row>
    <row r="923" spans="4:22" ht="15.75" x14ac:dyDescent="0.25">
      <c r="D923" s="27">
        <v>26485</v>
      </c>
      <c r="E923">
        <v>187</v>
      </c>
      <c r="F923">
        <v>19.399999999999999</v>
      </c>
      <c r="G923">
        <v>0</v>
      </c>
      <c r="H923">
        <v>5.455221825509601</v>
      </c>
      <c r="I923" s="20">
        <f t="shared" si="185"/>
        <v>4.2449720173136054</v>
      </c>
      <c r="J923">
        <f t="shared" si="186"/>
        <v>0.5161885973053344</v>
      </c>
      <c r="K923" s="16">
        <f t="shared" si="177"/>
        <v>0.96041214939521713</v>
      </c>
      <c r="L923" s="16">
        <f t="shared" si="178"/>
        <v>0.53746570951896477</v>
      </c>
      <c r="M923" s="6"/>
      <c r="N923" s="6">
        <f t="shared" si="179"/>
        <v>4.3641774604076806</v>
      </c>
      <c r="O923" s="6"/>
      <c r="P923" s="6">
        <f t="shared" si="180"/>
        <v>4.3868307870027232</v>
      </c>
      <c r="Q923">
        <f t="shared" si="187"/>
        <v>0.2732605633373032</v>
      </c>
      <c r="R923">
        <f t="shared" si="181"/>
        <v>0.53411718408186659</v>
      </c>
      <c r="S923">
        <f t="shared" si="182"/>
        <v>2.3430817069975332</v>
      </c>
      <c r="T923" s="6">
        <f t="shared" si="188"/>
        <v>79.657740620788474</v>
      </c>
      <c r="U923">
        <f t="shared" si="183"/>
        <v>21.650513415054455</v>
      </c>
      <c r="V923" s="16">
        <f t="shared" si="184"/>
        <v>20.984811457587565</v>
      </c>
    </row>
    <row r="924" spans="4:22" ht="15.75" x14ac:dyDescent="0.25">
      <c r="D924" s="27">
        <v>26486</v>
      </c>
      <c r="E924">
        <v>188</v>
      </c>
      <c r="F924">
        <v>21.3</v>
      </c>
      <c r="G924">
        <v>0.3</v>
      </c>
      <c r="H924">
        <v>3.6503886400160703</v>
      </c>
      <c r="I924" s="20">
        <f t="shared" si="185"/>
        <v>4.5274291639208109</v>
      </c>
      <c r="J924">
        <f t="shared" si="186"/>
        <v>0.55053538633277055</v>
      </c>
      <c r="K924" s="16">
        <f t="shared" si="177"/>
        <v>0.98276178320245322</v>
      </c>
      <c r="L924" s="16">
        <f t="shared" si="178"/>
        <v>0.56019209918682589</v>
      </c>
      <c r="M924" s="6"/>
      <c r="N924" s="6">
        <f t="shared" si="179"/>
        <v>2.9203109120128565</v>
      </c>
      <c r="O924" s="6"/>
      <c r="P924" s="6">
        <f t="shared" si="180"/>
        <v>2.9429642386078987</v>
      </c>
      <c r="Q924">
        <f t="shared" si="187"/>
        <v>0.26552580206929494</v>
      </c>
      <c r="R924">
        <f t="shared" si="181"/>
        <v>0.46783447408646417</v>
      </c>
      <c r="S924">
        <f t="shared" si="182"/>
        <v>1.3768201268243978</v>
      </c>
      <c r="T924" s="6">
        <f t="shared" si="188"/>
        <v>78.60357382055912</v>
      </c>
      <c r="U924">
        <f t="shared" si="183"/>
        <v>23.770924522714431</v>
      </c>
      <c r="V924" s="16">
        <f t="shared" si="184"/>
        <v>21.502972652631978</v>
      </c>
    </row>
    <row r="925" spans="4:22" ht="15.75" x14ac:dyDescent="0.25">
      <c r="D925" s="27">
        <v>26487</v>
      </c>
      <c r="E925">
        <v>189</v>
      </c>
      <c r="F925">
        <v>20.2</v>
      </c>
      <c r="G925">
        <v>1</v>
      </c>
      <c r="H925">
        <v>2.480729936230242</v>
      </c>
      <c r="I925" s="20">
        <f t="shared" si="185"/>
        <v>4.6444823459431674</v>
      </c>
      <c r="J925">
        <f t="shared" si="186"/>
        <v>0.56476905326668914</v>
      </c>
      <c r="K925" s="16">
        <f t="shared" si="177"/>
        <v>0.99291518511558852</v>
      </c>
      <c r="L925" s="16">
        <f t="shared" si="178"/>
        <v>0.56879888809530343</v>
      </c>
      <c r="M925" s="6"/>
      <c r="N925" s="6">
        <f t="shared" si="179"/>
        <v>1.9845839489841937</v>
      </c>
      <c r="O925" s="6"/>
      <c r="P925" s="6">
        <f t="shared" si="180"/>
        <v>2.0072372755792358</v>
      </c>
      <c r="Q925">
        <f t="shared" si="187"/>
        <v>0.26201191273519708</v>
      </c>
      <c r="R925">
        <f t="shared" si="181"/>
        <v>0.4391724358591983</v>
      </c>
      <c r="S925">
        <f t="shared" si="182"/>
        <v>0.88152328366351385</v>
      </c>
      <c r="T925" s="6">
        <f t="shared" si="188"/>
        <v>78.744703863490656</v>
      </c>
      <c r="U925">
        <f t="shared" si="183"/>
        <v>22.543318091963918</v>
      </c>
      <c r="V925" s="16">
        <f t="shared" si="184"/>
        <v>21.69645605531603</v>
      </c>
    </row>
    <row r="926" spans="4:22" ht="15.75" x14ac:dyDescent="0.25">
      <c r="D926" s="27">
        <v>26488</v>
      </c>
      <c r="E926">
        <v>190</v>
      </c>
      <c r="F926">
        <v>17.7</v>
      </c>
      <c r="G926">
        <v>0</v>
      </c>
      <c r="H926">
        <v>3.3551365963098814</v>
      </c>
      <c r="I926" s="20">
        <f t="shared" si="185"/>
        <v>4.5074722368053886</v>
      </c>
      <c r="J926">
        <f t="shared" si="186"/>
        <v>0.54810862399553528</v>
      </c>
      <c r="K926" s="16">
        <f t="shared" si="177"/>
        <v>0.99155586508427085</v>
      </c>
      <c r="L926" s="16">
        <f t="shared" si="178"/>
        <v>0.55277634200565429</v>
      </c>
      <c r="M926" s="6"/>
      <c r="N926" s="6">
        <f t="shared" si="179"/>
        <v>2.6841092770479054</v>
      </c>
      <c r="O926" s="6"/>
      <c r="P926" s="6">
        <f t="shared" si="180"/>
        <v>2.7067626036429475</v>
      </c>
      <c r="Q926">
        <f t="shared" si="187"/>
        <v>0.26248234621163552</v>
      </c>
      <c r="R926">
        <f t="shared" si="181"/>
        <v>0.44295713476419352</v>
      </c>
      <c r="S926">
        <f t="shared" si="182"/>
        <v>1.1989798073965485</v>
      </c>
      <c r="T926" s="6">
        <f t="shared" si="188"/>
        <v>77.56837738268915</v>
      </c>
      <c r="U926">
        <f t="shared" si="183"/>
        <v>19.753303476621848</v>
      </c>
      <c r="V926" s="16">
        <f t="shared" si="184"/>
        <v>21.335068617407455</v>
      </c>
    </row>
    <row r="927" spans="4:22" ht="15.75" x14ac:dyDescent="0.25">
      <c r="D927" s="27">
        <v>26489</v>
      </c>
      <c r="E927">
        <v>191</v>
      </c>
      <c r="F927">
        <v>17.100000000000001</v>
      </c>
      <c r="G927">
        <v>0</v>
      </c>
      <c r="H927">
        <v>4.8222756148662045</v>
      </c>
      <c r="I927" s="20">
        <f t="shared" si="185"/>
        <v>4.3057614973914573</v>
      </c>
      <c r="J927">
        <f t="shared" si="186"/>
        <v>0.52358059808280122</v>
      </c>
      <c r="K927" s="16">
        <f t="shared" si="177"/>
        <v>0.97957336984967835</v>
      </c>
      <c r="L927" s="16">
        <f t="shared" si="178"/>
        <v>0.53449860336969746</v>
      </c>
      <c r="M927" s="6"/>
      <c r="N927" s="6">
        <f t="shared" si="179"/>
        <v>3.8578204918929639</v>
      </c>
      <c r="O927" s="6"/>
      <c r="P927" s="6">
        <f t="shared" si="180"/>
        <v>3.8804738184880065</v>
      </c>
      <c r="Q927">
        <f t="shared" si="187"/>
        <v>0.25856125794229717</v>
      </c>
      <c r="R927">
        <f t="shared" si="181"/>
        <v>0.4119078459767988</v>
      </c>
      <c r="S927">
        <f t="shared" si="182"/>
        <v>1.5983976119427581</v>
      </c>
      <c r="T927" s="6">
        <f t="shared" si="188"/>
        <v>75.992633097341439</v>
      </c>
      <c r="U927">
        <f t="shared" si="183"/>
        <v>19.083699968939754</v>
      </c>
      <c r="V927" s="16">
        <f t="shared" si="184"/>
        <v>20.916359167321865</v>
      </c>
    </row>
    <row r="928" spans="4:22" ht="15.75" x14ac:dyDescent="0.25">
      <c r="D928" s="27">
        <v>26490</v>
      </c>
      <c r="E928">
        <v>192</v>
      </c>
      <c r="F928">
        <v>17.7</v>
      </c>
      <c r="G928">
        <v>2.7</v>
      </c>
      <c r="H928">
        <v>2.5234056816358099</v>
      </c>
      <c r="I928" s="20">
        <f t="shared" si="185"/>
        <v>3.7667079254073204</v>
      </c>
      <c r="J928">
        <f t="shared" si="186"/>
        <v>0.45803168372953018</v>
      </c>
      <c r="K928" s="16">
        <f t="shared" si="177"/>
        <v>0.87214774885629076</v>
      </c>
      <c r="L928" s="16">
        <f t="shared" si="178"/>
        <v>0.52517670810958306</v>
      </c>
      <c r="M928" s="6"/>
      <c r="N928" s="6">
        <f t="shared" si="179"/>
        <v>2.0187245453086482</v>
      </c>
      <c r="O928" s="6"/>
      <c r="P928" s="6">
        <f t="shared" si="180"/>
        <v>2.0413778719036904</v>
      </c>
      <c r="Q928">
        <f t="shared" si="187"/>
        <v>0.25330877699113813</v>
      </c>
      <c r="R928">
        <f t="shared" si="181"/>
        <v>0.37208357334415815</v>
      </c>
      <c r="S928">
        <f t="shared" si="182"/>
        <v>0.75956317312361821</v>
      </c>
      <c r="T928" s="6">
        <f t="shared" si="188"/>
        <v>77.955723250812866</v>
      </c>
      <c r="U928">
        <f t="shared" si="183"/>
        <v>19.753303476621848</v>
      </c>
      <c r="V928" s="16">
        <f t="shared" si="184"/>
        <v>20.700054117056833</v>
      </c>
    </row>
    <row r="929" spans="4:22" ht="15.75" x14ac:dyDescent="0.25">
      <c r="D929" s="27">
        <v>26491</v>
      </c>
      <c r="E929">
        <v>193</v>
      </c>
      <c r="F929">
        <v>18.399999999999999</v>
      </c>
      <c r="G929">
        <v>0</v>
      </c>
      <c r="H929">
        <v>2.429160338493376</v>
      </c>
      <c r="I929" s="20">
        <f t="shared" si="185"/>
        <v>4.3043906306668207</v>
      </c>
      <c r="J929">
        <f t="shared" si="186"/>
        <v>0.52341390068908544</v>
      </c>
      <c r="K929" s="16">
        <f t="shared" si="177"/>
        <v>0.9991550773345963</v>
      </c>
      <c r="L929" s="16">
        <f t="shared" si="178"/>
        <v>0.52385651893535345</v>
      </c>
      <c r="M929" s="6"/>
      <c r="N929" s="6">
        <f t="shared" si="179"/>
        <v>1.9433282707947008</v>
      </c>
      <c r="O929" s="6"/>
      <c r="P929" s="6">
        <f t="shared" si="180"/>
        <v>1.9659815973897432</v>
      </c>
      <c r="Q929">
        <f t="shared" si="187"/>
        <v>0.25985241083604288</v>
      </c>
      <c r="R929">
        <f t="shared" si="181"/>
        <v>0.42200731565302568</v>
      </c>
      <c r="S929">
        <f t="shared" si="182"/>
        <v>0.82965861653769302</v>
      </c>
      <c r="T929" s="6">
        <f t="shared" si="188"/>
        <v>77.148717960870215</v>
      </c>
      <c r="U929">
        <f t="shared" si="183"/>
        <v>20.534507568917626</v>
      </c>
      <c r="V929" s="16">
        <f t="shared" si="184"/>
        <v>20.669265776736776</v>
      </c>
    </row>
    <row r="930" spans="4:22" ht="15.75" x14ac:dyDescent="0.25">
      <c r="D930" s="27">
        <v>26492</v>
      </c>
      <c r="E930">
        <v>194</v>
      </c>
      <c r="F930">
        <v>21.4</v>
      </c>
      <c r="G930">
        <v>0</v>
      </c>
      <c r="H930">
        <v>3.0706037972939799</v>
      </c>
      <c r="I930" s="20">
        <f t="shared" si="185"/>
        <v>4.2994977528517309</v>
      </c>
      <c r="J930">
        <f t="shared" si="186"/>
        <v>0.52281892674677044</v>
      </c>
      <c r="K930" s="16">
        <f t="shared" si="177"/>
        <v>0.95096328735480429</v>
      </c>
      <c r="L930" s="16">
        <f t="shared" si="178"/>
        <v>0.54977824454300595</v>
      </c>
      <c r="M930" s="6"/>
      <c r="N930" s="6">
        <f t="shared" si="179"/>
        <v>2.4564830378351843</v>
      </c>
      <c r="O930" s="6"/>
      <c r="P930" s="6">
        <f t="shared" si="180"/>
        <v>2.4791363644302269</v>
      </c>
      <c r="Q930">
        <f t="shared" si="187"/>
        <v>0.25716239320290074</v>
      </c>
      <c r="R930">
        <f t="shared" si="181"/>
        <v>0.40110389835200838</v>
      </c>
      <c r="S930">
        <f t="shared" si="182"/>
        <v>0.99439126031918934</v>
      </c>
      <c r="T930" s="6">
        <f t="shared" si="188"/>
        <v>76.176980027146072</v>
      </c>
      <c r="U930">
        <f t="shared" si="183"/>
        <v>23.88252510732811</v>
      </c>
      <c r="V930" s="16">
        <f t="shared" si="184"/>
        <v>21.2668676169374</v>
      </c>
    </row>
    <row r="931" spans="4:22" ht="15.75" x14ac:dyDescent="0.25">
      <c r="D931" s="27">
        <v>26493</v>
      </c>
      <c r="E931">
        <v>195</v>
      </c>
      <c r="F931">
        <v>17.7</v>
      </c>
      <c r="G931">
        <v>2.9</v>
      </c>
      <c r="H931">
        <v>2.1585663648796252</v>
      </c>
      <c r="I931" s="20">
        <f t="shared" si="185"/>
        <v>3.9105747791343379</v>
      </c>
      <c r="J931">
        <f t="shared" si="186"/>
        <v>0.47552589314273547</v>
      </c>
      <c r="K931" s="16">
        <f t="shared" si="177"/>
        <v>0.88471551356064937</v>
      </c>
      <c r="L931" s="16">
        <f t="shared" si="178"/>
        <v>0.53749017153426126</v>
      </c>
      <c r="M931" s="6"/>
      <c r="N931" s="6">
        <f t="shared" si="179"/>
        <v>1.7268530919037002</v>
      </c>
      <c r="O931" s="6"/>
      <c r="P931" s="6">
        <f t="shared" si="180"/>
        <v>1.7495064184987426</v>
      </c>
      <c r="Q931">
        <f t="shared" si="187"/>
        <v>0.2539232667571536</v>
      </c>
      <c r="R931">
        <f t="shared" si="181"/>
        <v>0.37663807395849191</v>
      </c>
      <c r="S931">
        <f t="shared" si="182"/>
        <v>0.65893072784138573</v>
      </c>
      <c r="T931" s="6">
        <f t="shared" si="188"/>
        <v>78.440702625899746</v>
      </c>
      <c r="U931">
        <f t="shared" si="183"/>
        <v>19.753303476621848</v>
      </c>
      <c r="V931" s="16">
        <f t="shared" si="184"/>
        <v>20.985375019404728</v>
      </c>
    </row>
    <row r="932" spans="4:22" ht="15.75" x14ac:dyDescent="0.25">
      <c r="D932" s="27">
        <v>26494</v>
      </c>
      <c r="E932">
        <v>196</v>
      </c>
      <c r="F932">
        <v>17.399999999999999</v>
      </c>
      <c r="G932">
        <v>0</v>
      </c>
      <c r="H932">
        <v>4.4966246560435641</v>
      </c>
      <c r="I932" s="20">
        <f t="shared" si="185"/>
        <v>4.292928649871036</v>
      </c>
      <c r="J932">
        <f t="shared" si="186"/>
        <v>0.52202012382431795</v>
      </c>
      <c r="K932" s="16">
        <f t="shared" si="177"/>
        <v>0.99448390905860151</v>
      </c>
      <c r="L932" s="16">
        <f t="shared" si="178"/>
        <v>0.52491560604381493</v>
      </c>
      <c r="M932" s="6"/>
      <c r="N932" s="6">
        <f t="shared" si="179"/>
        <v>3.5972997248348513</v>
      </c>
      <c r="O932" s="6"/>
      <c r="P932" s="6">
        <f t="shared" si="180"/>
        <v>3.6199530514298939</v>
      </c>
      <c r="Q932">
        <f t="shared" si="187"/>
        <v>0.26146900875299917</v>
      </c>
      <c r="R932">
        <f t="shared" si="181"/>
        <v>0.43482488512039619</v>
      </c>
      <c r="S932">
        <f t="shared" si="182"/>
        <v>1.5740456697292313</v>
      </c>
      <c r="T932" s="6">
        <f t="shared" si="188"/>
        <v>76.889310282765564</v>
      </c>
      <c r="U932">
        <f t="shared" si="183"/>
        <v>19.4185017227808</v>
      </c>
      <c r="V932" s="16">
        <f t="shared" si="184"/>
        <v>20.693967987140276</v>
      </c>
    </row>
    <row r="933" spans="4:22" ht="15.75" x14ac:dyDescent="0.25">
      <c r="D933" s="27">
        <v>26495</v>
      </c>
      <c r="E933">
        <v>197</v>
      </c>
      <c r="F933">
        <v>19.100000000000001</v>
      </c>
      <c r="G933">
        <v>0</v>
      </c>
      <c r="H933">
        <v>4.2083076211793085</v>
      </c>
      <c r="I933" s="20">
        <f t="shared" si="185"/>
        <v>4.0668787230222065</v>
      </c>
      <c r="J933">
        <f t="shared" si="186"/>
        <v>0.4945324527195003</v>
      </c>
      <c r="K933" s="16">
        <f t="shared" si="177"/>
        <v>0.93327829165469534</v>
      </c>
      <c r="L933" s="16">
        <f t="shared" si="178"/>
        <v>0.52988744851516689</v>
      </c>
      <c r="M933" s="6"/>
      <c r="N933" s="6">
        <f t="shared" si="179"/>
        <v>3.3666460969434469</v>
      </c>
      <c r="O933" s="6"/>
      <c r="P933" s="6">
        <f t="shared" si="180"/>
        <v>3.389299423538489</v>
      </c>
      <c r="Q933">
        <f t="shared" si="187"/>
        <v>0.25629770094255189</v>
      </c>
      <c r="R933">
        <f t="shared" si="181"/>
        <v>0.39449736722420053</v>
      </c>
      <c r="S933">
        <f t="shared" si="182"/>
        <v>1.3370696993204345</v>
      </c>
      <c r="T933" s="6">
        <f t="shared" si="188"/>
        <v>75.574893910040174</v>
      </c>
      <c r="U933">
        <f t="shared" si="183"/>
        <v>21.31571166121341</v>
      </c>
      <c r="V933" s="16">
        <f t="shared" si="184"/>
        <v>20.809599850470406</v>
      </c>
    </row>
    <row r="934" spans="4:22" ht="15.75" x14ac:dyDescent="0.25">
      <c r="D934" s="27">
        <v>26496</v>
      </c>
      <c r="E934">
        <v>198</v>
      </c>
      <c r="F934">
        <v>20.3</v>
      </c>
      <c r="G934">
        <v>0</v>
      </c>
      <c r="H934">
        <v>3.913303034901443</v>
      </c>
      <c r="I934" s="20">
        <f t="shared" si="185"/>
        <v>3.779730564435523</v>
      </c>
      <c r="J934">
        <f t="shared" si="186"/>
        <v>0.45961523663535958</v>
      </c>
      <c r="K934" s="16">
        <f t="shared" si="177"/>
        <v>0.84366857744098112</v>
      </c>
      <c r="L934" s="16">
        <f t="shared" si="178"/>
        <v>0.54478174122528822</v>
      </c>
      <c r="M934" s="6"/>
      <c r="N934" s="6">
        <f t="shared" si="179"/>
        <v>3.1306424279211544</v>
      </c>
      <c r="O934" s="6"/>
      <c r="P934" s="6">
        <f t="shared" si="180"/>
        <v>3.153295754516197</v>
      </c>
      <c r="Q934">
        <f t="shared" si="187"/>
        <v>0.25191631303346723</v>
      </c>
      <c r="R934">
        <f t="shared" si="181"/>
        <v>0.36186537588626827</v>
      </c>
      <c r="S934">
        <f t="shared" si="182"/>
        <v>1.1410685534885776</v>
      </c>
      <c r="T934" s="6">
        <f t="shared" si="188"/>
        <v>74.456478683146642</v>
      </c>
      <c r="U934">
        <f t="shared" si="183"/>
        <v>22.654918676577601</v>
      </c>
      <c r="V934" s="16">
        <f t="shared" si="184"/>
        <v>21.152792171034079</v>
      </c>
    </row>
    <row r="935" spans="4:22" ht="15.75" x14ac:dyDescent="0.25">
      <c r="D935" s="27">
        <v>26497</v>
      </c>
      <c r="E935">
        <v>199</v>
      </c>
      <c r="F935">
        <v>22.5</v>
      </c>
      <c r="G935">
        <v>0</v>
      </c>
      <c r="H935">
        <v>5.2434863999539596</v>
      </c>
      <c r="I935" s="20">
        <f t="shared" si="185"/>
        <v>3.6441083833673664</v>
      </c>
      <c r="J935">
        <f t="shared" si="186"/>
        <v>0.44312357941747177</v>
      </c>
      <c r="K935" s="16">
        <f t="shared" si="177"/>
        <v>0.76742114859437416</v>
      </c>
      <c r="L935" s="16">
        <f t="shared" si="178"/>
        <v>0.57741903546586759</v>
      </c>
      <c r="M935" s="6"/>
      <c r="N935" s="6">
        <f t="shared" si="179"/>
        <v>4.1947891199631675</v>
      </c>
      <c r="O935" s="6"/>
      <c r="P935" s="6">
        <f t="shared" si="180"/>
        <v>4.2174424465582101</v>
      </c>
      <c r="Q935">
        <f t="shared" si="187"/>
        <v>0.24818826227715549</v>
      </c>
      <c r="R935">
        <f t="shared" si="181"/>
        <v>0.33520847212126892</v>
      </c>
      <c r="S935">
        <f t="shared" si="182"/>
        <v>1.4137224387701639</v>
      </c>
      <c r="T935" s="6">
        <f t="shared" si="188"/>
        <v>73.065409570971525</v>
      </c>
      <c r="U935">
        <f t="shared" si="183"/>
        <v>25.110131538078623</v>
      </c>
      <c r="V935" s="16">
        <f t="shared" si="184"/>
        <v>21.888777986286961</v>
      </c>
    </row>
    <row r="936" spans="4:22" ht="15.75" x14ac:dyDescent="0.25">
      <c r="D936" s="27">
        <v>26498</v>
      </c>
      <c r="E936">
        <v>200</v>
      </c>
      <c r="F936">
        <v>20.2</v>
      </c>
      <c r="G936">
        <v>0</v>
      </c>
      <c r="H936">
        <v>5.31576903241222</v>
      </c>
      <c r="I936" s="20">
        <f t="shared" si="185"/>
        <v>3.2241451300724546</v>
      </c>
      <c r="J936">
        <f t="shared" si="186"/>
        <v>0.39205604781681047</v>
      </c>
      <c r="K936" s="16">
        <f t="shared" si="177"/>
        <v>0.67258567014162696</v>
      </c>
      <c r="L936" s="16">
        <f t="shared" si="178"/>
        <v>0.58290871367249752</v>
      </c>
      <c r="M936" s="6"/>
      <c r="N936" s="6">
        <f t="shared" si="179"/>
        <v>4.2526152259297758</v>
      </c>
      <c r="O936" s="6"/>
      <c r="P936" s="6">
        <f t="shared" si="180"/>
        <v>4.2752685525248184</v>
      </c>
      <c r="Q936">
        <f t="shared" si="187"/>
        <v>0.24355136523657175</v>
      </c>
      <c r="R936">
        <f t="shared" si="181"/>
        <v>0.30347596315344655</v>
      </c>
      <c r="S936">
        <f t="shared" si="182"/>
        <v>1.2974412417171106</v>
      </c>
      <c r="T936" s="6">
        <f t="shared" si="188"/>
        <v>71.790621655849463</v>
      </c>
      <c r="U936">
        <f t="shared" si="183"/>
        <v>22.543318091963918</v>
      </c>
      <c r="V936" s="16">
        <f t="shared" si="184"/>
        <v>22.010509328638864</v>
      </c>
    </row>
    <row r="937" spans="4:22" ht="15.75" x14ac:dyDescent="0.25">
      <c r="D937" s="27">
        <v>26499</v>
      </c>
      <c r="E937">
        <v>201</v>
      </c>
      <c r="F937">
        <v>20</v>
      </c>
      <c r="G937">
        <v>0</v>
      </c>
      <c r="H937">
        <v>4.8224426354043448</v>
      </c>
      <c r="I937" s="20">
        <f t="shared" si="185"/>
        <v>2.8200880814909102</v>
      </c>
      <c r="J937">
        <f t="shared" si="186"/>
        <v>0.3429227107092947</v>
      </c>
      <c r="K937" s="16">
        <f t="shared" si="177"/>
        <v>0.58567760727238094</v>
      </c>
      <c r="L937" s="16">
        <f t="shared" si="178"/>
        <v>0.58551446470073376</v>
      </c>
      <c r="M937" s="6"/>
      <c r="N937" s="6">
        <f t="shared" si="179"/>
        <v>3.8579541083234759</v>
      </c>
      <c r="O937" s="6"/>
      <c r="P937" s="6">
        <f t="shared" si="180"/>
        <v>3.8806074349185185</v>
      </c>
      <c r="Q937">
        <f t="shared" si="187"/>
        <v>0.23930207218616487</v>
      </c>
      <c r="R937">
        <f t="shared" si="181"/>
        <v>0.27578129589705724</v>
      </c>
      <c r="S937">
        <f t="shared" si="182"/>
        <v>1.0701989472695843</v>
      </c>
      <c r="T937" s="6">
        <f t="shared" si="188"/>
        <v>70.743076035174923</v>
      </c>
      <c r="U937">
        <f t="shared" si="183"/>
        <v>22.320116922736553</v>
      </c>
      <c r="V937" s="16">
        <f t="shared" si="184"/>
        <v>22.068090136453346</v>
      </c>
    </row>
    <row r="938" spans="4:22" ht="15.75" x14ac:dyDescent="0.25">
      <c r="D938" s="27">
        <v>26500</v>
      </c>
      <c r="E938">
        <v>202</v>
      </c>
      <c r="F938">
        <v>22</v>
      </c>
      <c r="G938">
        <v>0</v>
      </c>
      <c r="H938">
        <v>4.6620430497168392</v>
      </c>
      <c r="I938" s="20">
        <f t="shared" si="185"/>
        <v>2.5655197135235301</v>
      </c>
      <c r="J938">
        <f t="shared" si="186"/>
        <v>0.31196719716446125</v>
      </c>
      <c r="K938" s="16">
        <f t="shared" si="177"/>
        <v>0.51426168029344621</v>
      </c>
      <c r="L938" s="16">
        <f t="shared" si="178"/>
        <v>0.60663123292882259</v>
      </c>
      <c r="M938" s="6"/>
      <c r="N938" s="6">
        <f t="shared" si="179"/>
        <v>3.7296344397734718</v>
      </c>
      <c r="O938" s="6"/>
      <c r="P938" s="6">
        <f t="shared" si="180"/>
        <v>3.7522877663685144</v>
      </c>
      <c r="Q938">
        <f t="shared" si="187"/>
        <v>0.23581025345058307</v>
      </c>
      <c r="R938">
        <f t="shared" si="181"/>
        <v>0.25401510525934479</v>
      </c>
      <c r="S938">
        <f t="shared" si="182"/>
        <v>0.95313777193744986</v>
      </c>
      <c r="T938" s="6">
        <f t="shared" si="188"/>
        <v>69.812591589832522</v>
      </c>
      <c r="U938">
        <f t="shared" si="183"/>
        <v>24.552128615010208</v>
      </c>
      <c r="V938" s="16">
        <f t="shared" si="184"/>
        <v>22.530071512118273</v>
      </c>
    </row>
    <row r="939" spans="4:22" ht="15.75" x14ac:dyDescent="0.25">
      <c r="D939" s="27">
        <v>26501</v>
      </c>
      <c r="E939">
        <v>203</v>
      </c>
      <c r="F939">
        <v>20.100000000000001</v>
      </c>
      <c r="G939">
        <v>0</v>
      </c>
      <c r="H939">
        <v>5.0312994296471354</v>
      </c>
      <c r="I939" s="20">
        <f t="shared" si="185"/>
        <v>2.2459308855103113</v>
      </c>
      <c r="J939">
        <f t="shared" si="186"/>
        <v>0.27310519567805386</v>
      </c>
      <c r="K939" s="16">
        <f t="shared" si="177"/>
        <v>0.45082634354809503</v>
      </c>
      <c r="L939" s="16">
        <f t="shared" si="178"/>
        <v>0.60578801480113253</v>
      </c>
      <c r="M939" s="6"/>
      <c r="N939" s="6">
        <f t="shared" si="179"/>
        <v>4.0250395437177087</v>
      </c>
      <c r="O939" s="6"/>
      <c r="P939" s="6">
        <f t="shared" si="180"/>
        <v>4.0476928703127513</v>
      </c>
      <c r="Q939">
        <f t="shared" si="187"/>
        <v>0.23270863863277508</v>
      </c>
      <c r="R939">
        <f t="shared" si="181"/>
        <v>0.23543149274640915</v>
      </c>
      <c r="S939">
        <f t="shared" si="182"/>
        <v>0.9529543746367285</v>
      </c>
      <c r="T939" s="6">
        <f t="shared" si="188"/>
        <v>68.882290541790837</v>
      </c>
      <c r="U939">
        <f t="shared" si="183"/>
        <v>22.431717507350236</v>
      </c>
      <c r="V939" s="16">
        <f t="shared" si="184"/>
        <v>22.511779638293802</v>
      </c>
    </row>
    <row r="940" spans="4:22" ht="15.75" x14ac:dyDescent="0.25">
      <c r="D940" s="27">
        <v>26502</v>
      </c>
      <c r="E940">
        <v>204</v>
      </c>
      <c r="F940">
        <v>18.100000000000001</v>
      </c>
      <c r="G940">
        <v>0</v>
      </c>
      <c r="H940">
        <v>4.5841821699678311</v>
      </c>
      <c r="I940" s="20">
        <f t="shared" si="185"/>
        <v>1.8673577123850065</v>
      </c>
      <c r="J940">
        <f t="shared" si="186"/>
        <v>0.2270706978260168</v>
      </c>
      <c r="K940" s="16">
        <f t="shared" si="177"/>
        <v>0.38740350982693422</v>
      </c>
      <c r="L940" s="16">
        <f t="shared" si="178"/>
        <v>0.58613484923628256</v>
      </c>
      <c r="M940" s="6"/>
      <c r="N940" s="6">
        <f t="shared" si="179"/>
        <v>3.6673457359742652</v>
      </c>
      <c r="O940" s="6"/>
      <c r="P940" s="6">
        <f t="shared" si="180"/>
        <v>3.6899990625693073</v>
      </c>
      <c r="Q940">
        <f t="shared" si="187"/>
        <v>0.2296076351393028</v>
      </c>
      <c r="R940">
        <f t="shared" si="181"/>
        <v>0.21755718299861163</v>
      </c>
      <c r="S940">
        <f t="shared" si="182"/>
        <v>0.80278580132009614</v>
      </c>
      <c r="T940" s="6">
        <f t="shared" si="188"/>
        <v>68.102158067065787</v>
      </c>
      <c r="U940">
        <f t="shared" si="183"/>
        <v>20.19970581507658</v>
      </c>
      <c r="V940" s="16">
        <f t="shared" si="184"/>
        <v>22.081780242266209</v>
      </c>
    </row>
    <row r="941" spans="4:22" ht="15.75" x14ac:dyDescent="0.25">
      <c r="D941" s="27">
        <v>26503</v>
      </c>
      <c r="E941">
        <v>205</v>
      </c>
      <c r="F941">
        <v>20.5</v>
      </c>
      <c r="G941">
        <v>0</v>
      </c>
      <c r="H941">
        <v>5.0970979350668655</v>
      </c>
      <c r="I941" s="20">
        <f t="shared" si="185"/>
        <v>1.6294995108932262</v>
      </c>
      <c r="J941">
        <f t="shared" si="186"/>
        <v>0.19814714052461629</v>
      </c>
      <c r="K941" s="16">
        <f t="shared" si="177"/>
        <v>0.33421834753015078</v>
      </c>
      <c r="L941" s="16">
        <f t="shared" si="178"/>
        <v>0.59286733355277832</v>
      </c>
      <c r="M941" s="6"/>
      <c r="N941" s="6">
        <f t="shared" si="179"/>
        <v>4.0776783480534924</v>
      </c>
      <c r="O941" s="6"/>
      <c r="P941" s="6">
        <f t="shared" si="180"/>
        <v>4.100331674648535</v>
      </c>
      <c r="Q941">
        <f t="shared" si="187"/>
        <v>0.22700719355688595</v>
      </c>
      <c r="R941">
        <f t="shared" si="181"/>
        <v>0.20311205597957782</v>
      </c>
      <c r="S941">
        <f t="shared" si="182"/>
        <v>0.8328267966360493</v>
      </c>
      <c r="T941" s="6">
        <f t="shared" si="188"/>
        <v>67.291984597024779</v>
      </c>
      <c r="U941">
        <f t="shared" si="183"/>
        <v>22.878119845804967</v>
      </c>
      <c r="V941" s="16">
        <f t="shared" si="184"/>
        <v>22.229883449489083</v>
      </c>
    </row>
    <row r="942" spans="4:22" ht="15.75" x14ac:dyDescent="0.25">
      <c r="D942" s="27">
        <v>26504</v>
      </c>
      <c r="E942">
        <v>206</v>
      </c>
      <c r="F942">
        <v>21.2</v>
      </c>
      <c r="G942">
        <v>0</v>
      </c>
      <c r="H942">
        <v>4.9542735379605523</v>
      </c>
      <c r="I942" s="20">
        <f t="shared" si="185"/>
        <v>1.3881545921308382</v>
      </c>
      <c r="J942">
        <f t="shared" si="186"/>
        <v>0.16879959840310993</v>
      </c>
      <c r="K942" s="16">
        <f t="shared" si="177"/>
        <v>0.27898515459344408</v>
      </c>
      <c r="L942" s="16">
        <f t="shared" si="178"/>
        <v>0.60504867597380241</v>
      </c>
      <c r="M942" s="6"/>
      <c r="N942" s="6">
        <f t="shared" si="179"/>
        <v>3.9634188303684419</v>
      </c>
      <c r="O942" s="6"/>
      <c r="P942" s="6">
        <f t="shared" si="180"/>
        <v>3.986072156963484</v>
      </c>
      <c r="Q942">
        <f t="shared" si="187"/>
        <v>0.22430661532341592</v>
      </c>
      <c r="R942">
        <f t="shared" si="181"/>
        <v>0.18863587918341615</v>
      </c>
      <c r="S942">
        <f t="shared" si="182"/>
        <v>0.75191622581734274</v>
      </c>
      <c r="T942" s="6">
        <f t="shared" si="188"/>
        <v>66.562721697802488</v>
      </c>
      <c r="U942">
        <f t="shared" si="183"/>
        <v>23.659323938100744</v>
      </c>
      <c r="V942" s="16">
        <f t="shared" si="184"/>
        <v>22.495730733683978</v>
      </c>
    </row>
    <row r="943" spans="4:22" ht="15.75" x14ac:dyDescent="0.25">
      <c r="D943" s="27">
        <v>26505</v>
      </c>
      <c r="E943">
        <v>207</v>
      </c>
      <c r="F943">
        <v>21.8</v>
      </c>
      <c r="G943">
        <v>0</v>
      </c>
      <c r="H943">
        <v>3.048193927183164</v>
      </c>
      <c r="I943" s="20">
        <f t="shared" si="185"/>
        <v>1.1705715752950785</v>
      </c>
      <c r="J943">
        <f t="shared" si="186"/>
        <v>0.14234150355588154</v>
      </c>
      <c r="K943" s="16">
        <f t="shared" si="177"/>
        <v>0.22926800153449756</v>
      </c>
      <c r="L943" s="16">
        <f t="shared" si="178"/>
        <v>0.62085202733563172</v>
      </c>
      <c r="M943" s="6"/>
      <c r="N943" s="6">
        <f t="shared" si="179"/>
        <v>2.4385551417465314</v>
      </c>
      <c r="O943" s="6"/>
      <c r="P943" s="6">
        <f t="shared" si="180"/>
        <v>2.4612084683415736</v>
      </c>
      <c r="Q943">
        <f t="shared" si="187"/>
        <v>0.22187573899267496</v>
      </c>
      <c r="R943">
        <f t="shared" si="181"/>
        <v>0.1760630366259763</v>
      </c>
      <c r="S943">
        <f t="shared" si="182"/>
        <v>0.43332783670578551</v>
      </c>
      <c r="T943" s="6">
        <f t="shared" si="188"/>
        <v>66.15204718769175</v>
      </c>
      <c r="U943">
        <f t="shared" si="183"/>
        <v>24.328927445782842</v>
      </c>
      <c r="V943" s="16">
        <f t="shared" si="184"/>
        <v>22.836668583975197</v>
      </c>
    </row>
    <row r="944" spans="4:22" ht="15.75" x14ac:dyDescent="0.25">
      <c r="D944" s="27">
        <v>26506</v>
      </c>
      <c r="E944">
        <v>208</v>
      </c>
      <c r="F944">
        <v>15.7</v>
      </c>
      <c r="G944">
        <v>9.1999999999999993</v>
      </c>
      <c r="H944">
        <v>1.6107384290200071</v>
      </c>
      <c r="I944" s="20">
        <f t="shared" si="185"/>
        <v>0.95270952056570091</v>
      </c>
      <c r="J944">
        <f t="shared" si="186"/>
        <v>0.11584947770078922</v>
      </c>
      <c r="K944" s="16">
        <f t="shared" si="177"/>
        <v>0.20127046114356664</v>
      </c>
      <c r="L944" s="16">
        <f t="shared" si="178"/>
        <v>0.5755910581342264</v>
      </c>
      <c r="M944" s="6"/>
      <c r="N944" s="6">
        <f t="shared" si="179"/>
        <v>1.2885907432160058</v>
      </c>
      <c r="O944" s="6"/>
      <c r="P944" s="6">
        <f t="shared" si="180"/>
        <v>1.3112440698110481</v>
      </c>
      <c r="Q944">
        <f t="shared" si="187"/>
        <v>0.2205068239589725</v>
      </c>
      <c r="R944">
        <f t="shared" si="181"/>
        <v>0.16917363887513742</v>
      </c>
      <c r="S944">
        <f t="shared" si="182"/>
        <v>0.22182793074337975</v>
      </c>
      <c r="T944" s="6">
        <f t="shared" si="188"/>
        <v>75.152872583543427</v>
      </c>
      <c r="U944">
        <f t="shared" si="183"/>
        <v>17.521291784348193</v>
      </c>
      <c r="V944" s="16">
        <f t="shared" si="184"/>
        <v>21.848115021996669</v>
      </c>
    </row>
    <row r="945" spans="4:22" ht="15.75" x14ac:dyDescent="0.25">
      <c r="D945" s="27">
        <v>26507</v>
      </c>
      <c r="E945">
        <v>209</v>
      </c>
      <c r="F945">
        <v>15.4</v>
      </c>
      <c r="G945">
        <v>0</v>
      </c>
      <c r="H945">
        <v>3.6507310248382381</v>
      </c>
      <c r="I945" s="20">
        <f t="shared" si="185"/>
        <v>3.6007386003522726</v>
      </c>
      <c r="J945">
        <f t="shared" si="186"/>
        <v>0.43784981380283633</v>
      </c>
      <c r="K945" s="16">
        <f t="shared" si="177"/>
        <v>0.81489747321237782</v>
      </c>
      <c r="L945" s="16">
        <f t="shared" si="178"/>
        <v>0.5373066283747383</v>
      </c>
      <c r="M945" s="6"/>
      <c r="N945" s="6">
        <f t="shared" si="179"/>
        <v>2.9205848198705908</v>
      </c>
      <c r="O945" s="6"/>
      <c r="P945" s="6">
        <f t="shared" si="180"/>
        <v>2.9432381464656334</v>
      </c>
      <c r="Q945">
        <f t="shared" si="187"/>
        <v>0.25050957527847811</v>
      </c>
      <c r="R945">
        <f t="shared" si="181"/>
        <v>0.35168689611648019</v>
      </c>
      <c r="S945">
        <f t="shared" si="182"/>
        <v>1.0350982882621209</v>
      </c>
      <c r="T945" s="6">
        <f t="shared" si="188"/>
        <v>74.140427621876356</v>
      </c>
      <c r="U945">
        <f t="shared" si="183"/>
        <v>17.186490030507144</v>
      </c>
      <c r="V945" s="16">
        <f t="shared" si="184"/>
        <v>20.98114619482557</v>
      </c>
    </row>
    <row r="946" spans="4:22" ht="15.75" x14ac:dyDescent="0.25">
      <c r="D946" s="27">
        <v>26508</v>
      </c>
      <c r="E946">
        <v>210</v>
      </c>
      <c r="F946">
        <v>16.100000000000001</v>
      </c>
      <c r="G946">
        <v>0</v>
      </c>
      <c r="H946">
        <v>3.6938540542580873</v>
      </c>
      <c r="I946" s="20">
        <f t="shared" si="185"/>
        <v>3.1482478963785359</v>
      </c>
      <c r="J946">
        <f t="shared" si="186"/>
        <v>0.38282694419962998</v>
      </c>
      <c r="K946" s="16">
        <f t="shared" si="177"/>
        <v>0.74587451705124386</v>
      </c>
      <c r="L946" s="16">
        <f t="shared" si="178"/>
        <v>0.51325918160216299</v>
      </c>
      <c r="M946" s="6"/>
      <c r="N946" s="6">
        <f t="shared" si="179"/>
        <v>2.9550832434064702</v>
      </c>
      <c r="O946" s="6"/>
      <c r="P946" s="6">
        <f t="shared" si="180"/>
        <v>2.9777365700015128</v>
      </c>
      <c r="Q946">
        <f t="shared" si="187"/>
        <v>0.24713475873958785</v>
      </c>
      <c r="R946">
        <f t="shared" si="181"/>
        <v>0.32786034673668696</v>
      </c>
      <c r="S946">
        <f t="shared" si="182"/>
        <v>0.97628174433120896</v>
      </c>
      <c r="T946" s="6">
        <f t="shared" si="188"/>
        <v>73.1867992041402</v>
      </c>
      <c r="U946">
        <f t="shared" si="183"/>
        <v>17.967694122802925</v>
      </c>
      <c r="V946" s="16">
        <f t="shared" si="184"/>
        <v>20.420704500483485</v>
      </c>
    </row>
    <row r="947" spans="4:22" ht="15.75" x14ac:dyDescent="0.25">
      <c r="D947" s="27">
        <v>26509</v>
      </c>
      <c r="E947">
        <v>211</v>
      </c>
      <c r="F947">
        <v>17.899999999999999</v>
      </c>
      <c r="G947">
        <v>0</v>
      </c>
      <c r="H947">
        <v>3.1881661984995753</v>
      </c>
      <c r="I947" s="20">
        <f t="shared" si="185"/>
        <v>2.8542480957067076</v>
      </c>
      <c r="J947">
        <f t="shared" si="186"/>
        <v>0.34707656843793566</v>
      </c>
      <c r="K947" s="16">
        <f t="shared" si="177"/>
        <v>0.68086135093994027</v>
      </c>
      <c r="L947" s="16">
        <f t="shared" si="178"/>
        <v>0.50976100781574807</v>
      </c>
      <c r="M947" s="6"/>
      <c r="N947" s="6">
        <f t="shared" si="179"/>
        <v>2.5505329587996606</v>
      </c>
      <c r="O947" s="6"/>
      <c r="P947" s="6">
        <f t="shared" si="180"/>
        <v>2.5731862853947032</v>
      </c>
      <c r="Q947">
        <f t="shared" si="187"/>
        <v>0.243955997347134</v>
      </c>
      <c r="R947">
        <f t="shared" si="181"/>
        <v>0.30618222868395595</v>
      </c>
      <c r="S947">
        <f t="shared" si="182"/>
        <v>0.78786391168114012</v>
      </c>
      <c r="T947" s="6">
        <f t="shared" si="188"/>
        <v>72.421588619054106</v>
      </c>
      <c r="U947">
        <f t="shared" si="183"/>
        <v>19.976504645849214</v>
      </c>
      <c r="V947" s="16">
        <f t="shared" si="184"/>
        <v>20.338092229503964</v>
      </c>
    </row>
    <row r="948" spans="4:22" ht="15.75" x14ac:dyDescent="0.25">
      <c r="D948" s="27">
        <v>26510</v>
      </c>
      <c r="E948">
        <v>212</v>
      </c>
      <c r="F948">
        <v>18</v>
      </c>
      <c r="G948">
        <v>0</v>
      </c>
      <c r="H948">
        <v>2.7876407866157478</v>
      </c>
      <c r="I948" s="20">
        <f t="shared" si="185"/>
        <v>2.6254031126346233</v>
      </c>
      <c r="J948">
        <f t="shared" si="186"/>
        <v>0.31924901849637022</v>
      </c>
      <c r="K948" s="16">
        <f t="shared" si="177"/>
        <v>0.62869348140808434</v>
      </c>
      <c r="L948" s="16">
        <f t="shared" si="178"/>
        <v>0.5077975642141993</v>
      </c>
      <c r="M948" s="6"/>
      <c r="N948" s="6">
        <f t="shared" si="179"/>
        <v>2.2301126292925981</v>
      </c>
      <c r="O948" s="6"/>
      <c r="P948" s="6">
        <f t="shared" si="180"/>
        <v>2.2527659558876403</v>
      </c>
      <c r="Q948">
        <f t="shared" si="187"/>
        <v>0.24140529539684702</v>
      </c>
      <c r="R948">
        <f t="shared" si="181"/>
        <v>0.28932341321032834</v>
      </c>
      <c r="S948">
        <f t="shared" si="182"/>
        <v>0.65177793552144003</v>
      </c>
      <c r="T948" s="6">
        <f t="shared" si="188"/>
        <v>71.792464010127716</v>
      </c>
      <c r="U948">
        <f t="shared" si="183"/>
        <v>20.088105230462897</v>
      </c>
      <c r="V948" s="16">
        <f t="shared" si="184"/>
        <v>20.291599657544115</v>
      </c>
    </row>
    <row r="949" spans="4:22" ht="15.75" x14ac:dyDescent="0.25">
      <c r="D949" s="27">
        <v>26511</v>
      </c>
      <c r="E949">
        <v>213</v>
      </c>
      <c r="F949">
        <v>20.399999999999999</v>
      </c>
      <c r="G949">
        <v>0</v>
      </c>
      <c r="H949">
        <v>3.048088111561102</v>
      </c>
      <c r="I949" s="20">
        <f t="shared" si="185"/>
        <v>2.5407429251389591</v>
      </c>
      <c r="J949">
        <f t="shared" si="186"/>
        <v>0.3089543396968974</v>
      </c>
      <c r="K949" s="16">
        <f t="shared" si="177"/>
        <v>0.58580320890347781</v>
      </c>
      <c r="L949" s="16">
        <f t="shared" si="178"/>
        <v>0.52740294863731874</v>
      </c>
      <c r="M949" s="6"/>
      <c r="N949" s="6">
        <f t="shared" si="179"/>
        <v>2.438470489248882</v>
      </c>
      <c r="O949" s="6"/>
      <c r="P949" s="6">
        <f t="shared" si="180"/>
        <v>2.4611238158439246</v>
      </c>
      <c r="Q949">
        <f t="shared" si="187"/>
        <v>0.23930821336709238</v>
      </c>
      <c r="R949">
        <f t="shared" si="181"/>
        <v>0.27582036492441003</v>
      </c>
      <c r="S949">
        <f t="shared" si="182"/>
        <v>0.67882806901022774</v>
      </c>
      <c r="T949" s="6">
        <f t="shared" si="188"/>
        <v>71.136289267712542</v>
      </c>
      <c r="U949">
        <f t="shared" si="183"/>
        <v>22.766519261191281</v>
      </c>
      <c r="V949" s="16">
        <f t="shared" si="184"/>
        <v>20.751885105222552</v>
      </c>
    </row>
    <row r="950" spans="4:22" ht="15.75" x14ac:dyDescent="0.25">
      <c r="D950" s="27">
        <v>26512</v>
      </c>
      <c r="E950">
        <v>214</v>
      </c>
      <c r="F950">
        <v>19.100000000000001</v>
      </c>
      <c r="G950">
        <v>23</v>
      </c>
      <c r="H950">
        <v>3.0621993666178202</v>
      </c>
      <c r="I950" s="20">
        <f t="shared" si="185"/>
        <v>2.3668258689920658</v>
      </c>
      <c r="J950">
        <f t="shared" si="186"/>
        <v>0.28780602566943519</v>
      </c>
      <c r="K950" s="16">
        <f t="shared" si="177"/>
        <v>0.5410688063487058</v>
      </c>
      <c r="L950" s="16">
        <f t="shared" si="178"/>
        <v>0.53192130518784919</v>
      </c>
      <c r="M950" s="6"/>
      <c r="N950" s="6">
        <f t="shared" si="179"/>
        <v>2.4497594932942564</v>
      </c>
      <c r="O950" s="6"/>
      <c r="P950" s="6">
        <f t="shared" si="180"/>
        <v>2.472412819889299</v>
      </c>
      <c r="Q950">
        <f t="shared" si="187"/>
        <v>0.23712096422570847</v>
      </c>
      <c r="R950">
        <f t="shared" si="181"/>
        <v>0.26208051848405278</v>
      </c>
      <c r="S950">
        <f t="shared" si="182"/>
        <v>0.64797123374320653</v>
      </c>
      <c r="T950" s="6">
        <f t="shared" si="188"/>
        <v>93.510971360564383</v>
      </c>
      <c r="U950">
        <f t="shared" si="183"/>
        <v>21.31571166121341</v>
      </c>
      <c r="V950" s="16">
        <f t="shared" si="184"/>
        <v>20.856745545276766</v>
      </c>
    </row>
    <row r="951" spans="4:22" ht="15.75" x14ac:dyDescent="0.25">
      <c r="D951" s="27">
        <v>26513</v>
      </c>
      <c r="E951">
        <v>215</v>
      </c>
      <c r="F951">
        <v>18.399999999999999</v>
      </c>
      <c r="G951">
        <v>1</v>
      </c>
      <c r="H951">
        <v>2.0765170034882026</v>
      </c>
      <c r="I951" s="20">
        <f t="shared" si="185"/>
        <v>3.6972240147478184</v>
      </c>
      <c r="J951">
        <f t="shared" si="186"/>
        <v>0.44958244019333471</v>
      </c>
      <c r="K951" s="16">
        <f t="shared" si="177"/>
        <v>0.84933183694941072</v>
      </c>
      <c r="L951" s="16">
        <f t="shared" si="178"/>
        <v>0.52933661571915558</v>
      </c>
      <c r="M951" s="6"/>
      <c r="N951" s="6">
        <f t="shared" si="179"/>
        <v>1.6612136027905622</v>
      </c>
      <c r="O951" s="6"/>
      <c r="P951" s="6">
        <f t="shared" si="180"/>
        <v>1.6838669293856046</v>
      </c>
      <c r="Q951">
        <f t="shared" si="187"/>
        <v>0.31170323786854792</v>
      </c>
      <c r="R951">
        <f t="shared" si="181"/>
        <v>0.92867528848421987</v>
      </c>
      <c r="S951">
        <f t="shared" si="182"/>
        <v>1.5637656064162138</v>
      </c>
      <c r="T951" s="6">
        <f t="shared" si="188"/>
        <v>92.96985908074322</v>
      </c>
      <c r="U951">
        <f t="shared" si="183"/>
        <v>20.534507568917626</v>
      </c>
      <c r="V951" s="16">
        <f t="shared" si="184"/>
        <v>20.796815739480696</v>
      </c>
    </row>
    <row r="952" spans="4:22" ht="15.75" x14ac:dyDescent="0.25">
      <c r="D952" s="27">
        <v>26514</v>
      </c>
      <c r="E952">
        <v>216</v>
      </c>
      <c r="F952">
        <v>17.100000000000001</v>
      </c>
      <c r="G952">
        <v>15.5</v>
      </c>
      <c r="H952">
        <v>1.5943304749368052</v>
      </c>
      <c r="I952" s="20">
        <f t="shared" si="185"/>
        <v>3.6240894866890958</v>
      </c>
      <c r="J952">
        <f t="shared" si="186"/>
        <v>0.44068928158139403</v>
      </c>
      <c r="K952" s="16">
        <f t="shared" si="177"/>
        <v>0.8545436596476419</v>
      </c>
      <c r="L952" s="16">
        <f t="shared" si="178"/>
        <v>0.51570130631254762</v>
      </c>
      <c r="M952" s="6"/>
      <c r="N952" s="6">
        <f t="shared" si="179"/>
        <v>1.2754643799494443</v>
      </c>
      <c r="O952" s="6"/>
      <c r="P952" s="6">
        <f t="shared" si="180"/>
        <v>1.2981177065444867</v>
      </c>
      <c r="Q952">
        <f t="shared" si="187"/>
        <v>0.30989953026914407</v>
      </c>
      <c r="R952">
        <f t="shared" si="181"/>
        <v>0.90773839406814283</v>
      </c>
      <c r="S952">
        <f t="shared" si="182"/>
        <v>1.178351282250113</v>
      </c>
      <c r="T952" s="6">
        <f t="shared" si="188"/>
        <v>105.89999999999999</v>
      </c>
      <c r="U952">
        <f t="shared" si="183"/>
        <v>19.083699968939754</v>
      </c>
      <c r="V952" s="16">
        <f t="shared" si="184"/>
        <v>20.478210537838418</v>
      </c>
    </row>
    <row r="953" spans="4:22" ht="15.75" x14ac:dyDescent="0.25">
      <c r="D953" s="27">
        <v>26515</v>
      </c>
      <c r="E953">
        <v>217</v>
      </c>
      <c r="F953">
        <v>16.2</v>
      </c>
      <c r="G953">
        <v>0</v>
      </c>
      <c r="H953">
        <v>2.9206680944856189</v>
      </c>
      <c r="I953" s="20">
        <f t="shared" si="185"/>
        <v>2.983210378488399</v>
      </c>
      <c r="J953">
        <f t="shared" si="186"/>
        <v>0.36275838202418931</v>
      </c>
      <c r="K953" s="16">
        <f t="shared" si="177"/>
        <v>0.73003351826167362</v>
      </c>
      <c r="L953" s="16">
        <f t="shared" si="178"/>
        <v>0.49690647477115152</v>
      </c>
      <c r="M953" s="6"/>
      <c r="N953" s="6">
        <f t="shared" si="179"/>
        <v>2.3365344755884951</v>
      </c>
      <c r="O953" s="6"/>
      <c r="P953" s="6">
        <f t="shared" si="180"/>
        <v>2.3591878021835377</v>
      </c>
      <c r="Q953">
        <f t="shared" si="187"/>
        <v>0.35298999999999997</v>
      </c>
      <c r="R953">
        <f t="shared" si="181"/>
        <v>1</v>
      </c>
      <c r="S953">
        <f t="shared" si="182"/>
        <v>2.3591878021835377</v>
      </c>
      <c r="T953" s="6">
        <f t="shared" si="188"/>
        <v>103.5634655244115</v>
      </c>
      <c r="U953">
        <f t="shared" si="183"/>
        <v>18.079294707416608</v>
      </c>
      <c r="V953" s="16">
        <f t="shared" si="184"/>
        <v>20.032060268827088</v>
      </c>
    </row>
    <row r="954" spans="4:22" ht="15.75" x14ac:dyDescent="0.25">
      <c r="D954" s="27">
        <v>26516</v>
      </c>
      <c r="E954">
        <v>218</v>
      </c>
      <c r="F954">
        <v>14.8</v>
      </c>
      <c r="G954">
        <v>0</v>
      </c>
      <c r="H954">
        <v>2.9041847144060684</v>
      </c>
      <c r="I954" s="20">
        <f t="shared" si="185"/>
        <v>2.9085244699169479</v>
      </c>
      <c r="J954">
        <f t="shared" si="186"/>
        <v>0.35367657554190085</v>
      </c>
      <c r="K954" s="16">
        <f t="shared" si="177"/>
        <v>0.75250938584131322</v>
      </c>
      <c r="L954" s="16">
        <f t="shared" si="178"/>
        <v>0.46999623153734726</v>
      </c>
      <c r="M954" s="6"/>
      <c r="N954" s="6">
        <f t="shared" si="179"/>
        <v>2.3233477715248547</v>
      </c>
      <c r="O954" s="6"/>
      <c r="P954" s="6">
        <f t="shared" si="180"/>
        <v>2.3460010981198973</v>
      </c>
      <c r="Q954">
        <f t="shared" si="187"/>
        <v>0.3452115517480383</v>
      </c>
      <c r="R954">
        <f t="shared" si="181"/>
        <v>1</v>
      </c>
      <c r="S954">
        <f t="shared" si="182"/>
        <v>2.3460010981198973</v>
      </c>
      <c r="T954" s="6">
        <f t="shared" si="188"/>
        <v>101.24011775288665</v>
      </c>
      <c r="U954">
        <f t="shared" si="183"/>
        <v>16.51688652282505</v>
      </c>
      <c r="V954" s="16">
        <f t="shared" si="184"/>
        <v>19.378308397872697</v>
      </c>
    </row>
    <row r="955" spans="4:22" ht="15.75" x14ac:dyDescent="0.25">
      <c r="D955" s="27">
        <v>26517</v>
      </c>
      <c r="E955">
        <v>219</v>
      </c>
      <c r="F955">
        <v>17.2</v>
      </c>
      <c r="G955">
        <v>0</v>
      </c>
      <c r="H955">
        <v>3.0185294744168583</v>
      </c>
      <c r="I955" s="20">
        <f t="shared" si="185"/>
        <v>2.9862196446032487</v>
      </c>
      <c r="J955">
        <f t="shared" si="186"/>
        <v>0.36312430878375507</v>
      </c>
      <c r="K955" s="16">
        <f t="shared" si="177"/>
        <v>0.77488713830244782</v>
      </c>
      <c r="L955" s="16">
        <f t="shared" si="178"/>
        <v>0.46861573877617163</v>
      </c>
      <c r="M955" s="6"/>
      <c r="N955" s="6">
        <f t="shared" si="179"/>
        <v>2.4148235795334867</v>
      </c>
      <c r="O955" s="6"/>
      <c r="P955" s="6">
        <f t="shared" si="180"/>
        <v>2.4374769061285289</v>
      </c>
      <c r="Q955">
        <f t="shared" si="187"/>
        <v>0.33746705917628883</v>
      </c>
      <c r="R955">
        <f t="shared" si="181"/>
        <v>1</v>
      </c>
      <c r="S955">
        <f t="shared" si="182"/>
        <v>2.4374769061285289</v>
      </c>
      <c r="T955" s="6">
        <f t="shared" si="188"/>
        <v>98.825294173353171</v>
      </c>
      <c r="U955">
        <f t="shared" si="183"/>
        <v>19.195300553553434</v>
      </c>
      <c r="V955" s="16">
        <f t="shared" si="184"/>
        <v>19.344272606396068</v>
      </c>
    </row>
    <row r="956" spans="4:22" ht="15.75" x14ac:dyDescent="0.25">
      <c r="D956" s="27">
        <v>26518</v>
      </c>
      <c r="E956">
        <v>220</v>
      </c>
      <c r="F956">
        <v>18.3</v>
      </c>
      <c r="G956">
        <v>0</v>
      </c>
      <c r="H956">
        <v>3.6913653969236253</v>
      </c>
      <c r="I956" s="20">
        <f t="shared" si="185"/>
        <v>3.1294511484954399</v>
      </c>
      <c r="J956">
        <f t="shared" si="186"/>
        <v>0.38054125965704549</v>
      </c>
      <c r="K956" s="16">
        <f t="shared" si="177"/>
        <v>0.79814595687554735</v>
      </c>
      <c r="L956" s="16">
        <f t="shared" si="178"/>
        <v>0.4767815414949001</v>
      </c>
      <c r="M956" s="6"/>
      <c r="N956" s="6">
        <f t="shared" si="179"/>
        <v>2.9530923175389003</v>
      </c>
      <c r="O956" s="6"/>
      <c r="P956" s="6">
        <f t="shared" si="180"/>
        <v>2.9757456441339425</v>
      </c>
      <c r="Q956">
        <f t="shared" si="187"/>
        <v>0.32941764724451056</v>
      </c>
      <c r="R956">
        <f t="shared" si="181"/>
        <v>1</v>
      </c>
      <c r="S956">
        <f t="shared" si="182"/>
        <v>2.9757456441339425</v>
      </c>
      <c r="T956" s="6">
        <f t="shared" si="188"/>
        <v>95.872201855814282</v>
      </c>
      <c r="U956">
        <f t="shared" si="183"/>
        <v>20.422906984303946</v>
      </c>
      <c r="V956" s="16">
        <f t="shared" si="184"/>
        <v>19.54487698432618</v>
      </c>
    </row>
    <row r="957" spans="4:22" ht="15.75" x14ac:dyDescent="0.25">
      <c r="D957" s="27">
        <v>26519</v>
      </c>
      <c r="E957">
        <v>221</v>
      </c>
      <c r="F957">
        <v>19.8</v>
      </c>
      <c r="G957">
        <v>0</v>
      </c>
      <c r="H957">
        <v>3.6572341025064055</v>
      </c>
      <c r="I957" s="20">
        <f t="shared" si="185"/>
        <v>3.3742147307531365</v>
      </c>
      <c r="J957">
        <f t="shared" si="186"/>
        <v>0.41030451125958139</v>
      </c>
      <c r="K957" s="16">
        <f t="shared" si="177"/>
        <v>0.82658921004956187</v>
      </c>
      <c r="L957" s="16">
        <f t="shared" si="178"/>
        <v>0.49638261215021151</v>
      </c>
      <c r="M957" s="6"/>
      <c r="N957" s="6">
        <f t="shared" si="179"/>
        <v>2.9257872820051247</v>
      </c>
      <c r="O957" s="6"/>
      <c r="P957" s="6">
        <f t="shared" si="180"/>
        <v>2.9484406086001673</v>
      </c>
      <c r="Q957">
        <f t="shared" si="187"/>
        <v>0.31957400618604759</v>
      </c>
      <c r="R957">
        <f t="shared" si="181"/>
        <v>1</v>
      </c>
      <c r="S957">
        <f t="shared" si="182"/>
        <v>2.9484406086001673</v>
      </c>
      <c r="T957" s="6">
        <f t="shared" si="188"/>
        <v>92.946414573809164</v>
      </c>
      <c r="U957">
        <f t="shared" si="183"/>
        <v>22.096915753509187</v>
      </c>
      <c r="V957" s="16">
        <f t="shared" si="184"/>
        <v>20.019505051288469</v>
      </c>
    </row>
    <row r="958" spans="4:22" ht="15.75" x14ac:dyDescent="0.25">
      <c r="D958" s="27">
        <v>26520</v>
      </c>
      <c r="E958">
        <v>222</v>
      </c>
      <c r="F958">
        <v>19.8</v>
      </c>
      <c r="G958">
        <v>1</v>
      </c>
      <c r="H958">
        <v>2.8902358421053624</v>
      </c>
      <c r="I958" s="20">
        <f t="shared" si="185"/>
        <v>3.603456391635111</v>
      </c>
      <c r="J958">
        <f t="shared" si="186"/>
        <v>0.43818029722282947</v>
      </c>
      <c r="K958" s="16">
        <f t="shared" si="177"/>
        <v>0.85476946973908563</v>
      </c>
      <c r="L958" s="16">
        <f t="shared" si="178"/>
        <v>0.51262979403859843</v>
      </c>
      <c r="M958" s="6"/>
      <c r="N958" s="6">
        <f t="shared" si="179"/>
        <v>2.31218867368429</v>
      </c>
      <c r="O958" s="6"/>
      <c r="P958" s="6">
        <f t="shared" si="180"/>
        <v>2.3348420002793322</v>
      </c>
      <c r="Q958">
        <f t="shared" si="187"/>
        <v>0.3098213819126972</v>
      </c>
      <c r="R958">
        <f t="shared" si="181"/>
        <v>0.90683666674633234</v>
      </c>
      <c r="S958">
        <f t="shared" si="182"/>
        <v>2.1173203369126488</v>
      </c>
      <c r="T958" s="6">
        <f t="shared" si="188"/>
        <v>91.851747563491557</v>
      </c>
      <c r="U958">
        <f t="shared" si="183"/>
        <v>22.096915753509187</v>
      </c>
      <c r="V958" s="16">
        <f t="shared" si="184"/>
        <v>20.405861809574489</v>
      </c>
    </row>
    <row r="959" spans="4:22" ht="15.75" x14ac:dyDescent="0.25">
      <c r="D959" s="27">
        <v>26521</v>
      </c>
      <c r="E959">
        <v>223</v>
      </c>
      <c r="F959">
        <v>18</v>
      </c>
      <c r="G959">
        <v>0</v>
      </c>
      <c r="H959">
        <v>3.3566356000934849</v>
      </c>
      <c r="I959" s="20">
        <f t="shared" si="185"/>
        <v>3.6300996404059203</v>
      </c>
      <c r="J959">
        <f t="shared" si="186"/>
        <v>0.44142011627335992</v>
      </c>
      <c r="K959" s="16">
        <f t="shared" si="177"/>
        <v>0.86531295689347765</v>
      </c>
      <c r="L959" s="16">
        <f t="shared" si="178"/>
        <v>0.51012770900609539</v>
      </c>
      <c r="M959" s="6"/>
      <c r="N959" s="6">
        <f t="shared" si="179"/>
        <v>2.685308480074788</v>
      </c>
      <c r="O959" s="6"/>
      <c r="P959" s="6">
        <f t="shared" si="180"/>
        <v>2.7079618066698306</v>
      </c>
      <c r="Q959">
        <f t="shared" si="187"/>
        <v>0.3061724918783052</v>
      </c>
      <c r="R959">
        <f t="shared" si="181"/>
        <v>0.86523228444454026</v>
      </c>
      <c r="S959">
        <f t="shared" si="182"/>
        <v>2.3430159801735018</v>
      </c>
      <c r="T959" s="6">
        <f t="shared" si="188"/>
        <v>89.531384909913101</v>
      </c>
      <c r="U959">
        <f t="shared" si="183"/>
        <v>20.088105230462897</v>
      </c>
      <c r="V959" s="16">
        <f t="shared" si="184"/>
        <v>20.346765453857071</v>
      </c>
    </row>
    <row r="960" spans="4:22" ht="15.75" x14ac:dyDescent="0.25">
      <c r="D960" s="27">
        <v>26522</v>
      </c>
      <c r="E960">
        <v>224</v>
      </c>
      <c r="F960">
        <v>15.4</v>
      </c>
      <c r="G960">
        <v>0</v>
      </c>
      <c r="H960">
        <v>3.1573533468013237</v>
      </c>
      <c r="I960" s="20">
        <f t="shared" si="185"/>
        <v>3.5446340751696606</v>
      </c>
      <c r="J960">
        <f t="shared" si="186"/>
        <v>0.43102750354063074</v>
      </c>
      <c r="K960" s="16">
        <f t="shared" si="177"/>
        <v>0.887661957640689</v>
      </c>
      <c r="L960" s="16">
        <f t="shared" si="178"/>
        <v>0.48557618114699425</v>
      </c>
      <c r="M960" s="6"/>
      <c r="N960" s="6">
        <f t="shared" si="179"/>
        <v>2.525882677441059</v>
      </c>
      <c r="O960" s="6"/>
      <c r="P960" s="6">
        <f t="shared" si="180"/>
        <v>2.5485360040361016</v>
      </c>
      <c r="Q960">
        <f t="shared" si="187"/>
        <v>0.29843794969971033</v>
      </c>
      <c r="R960">
        <f t="shared" si="181"/>
        <v>0.78027367267879222</v>
      </c>
      <c r="S960">
        <f t="shared" si="182"/>
        <v>1.9885555478233823</v>
      </c>
      <c r="T960" s="6">
        <f t="shared" si="188"/>
        <v>87.565482688684767</v>
      </c>
      <c r="U960">
        <f t="shared" si="183"/>
        <v>17.186490030507144</v>
      </c>
      <c r="V960" s="16">
        <f t="shared" si="184"/>
        <v>19.75901755857992</v>
      </c>
    </row>
    <row r="961" spans="4:22" ht="15.75" x14ac:dyDescent="0.25">
      <c r="D961" s="27">
        <v>26523</v>
      </c>
      <c r="E961">
        <v>225</v>
      </c>
      <c r="F961">
        <v>15.4</v>
      </c>
      <c r="G961">
        <v>0</v>
      </c>
      <c r="H961">
        <v>3.1367571250921951</v>
      </c>
      <c r="I961" s="20">
        <f t="shared" si="185"/>
        <v>3.4745757326920659</v>
      </c>
      <c r="J961">
        <f t="shared" si="186"/>
        <v>0.4225084090953552</v>
      </c>
      <c r="K961" s="16">
        <f t="shared" si="177"/>
        <v>0.90659690737512733</v>
      </c>
      <c r="L961" s="16">
        <f t="shared" si="178"/>
        <v>0.46603777892718057</v>
      </c>
      <c r="M961" s="6"/>
      <c r="N961" s="6">
        <f t="shared" si="179"/>
        <v>2.5094057000737564</v>
      </c>
      <c r="O961" s="6"/>
      <c r="P961" s="6">
        <f t="shared" si="180"/>
        <v>2.532059026668799</v>
      </c>
      <c r="Q961">
        <f t="shared" si="187"/>
        <v>0.2918849422956159</v>
      </c>
      <c r="R961">
        <f t="shared" si="181"/>
        <v>0.71172822778673339</v>
      </c>
      <c r="S961">
        <f t="shared" si="182"/>
        <v>1.8021378837023854</v>
      </c>
      <c r="T961" s="6">
        <f t="shared" si="188"/>
        <v>85.785998131577429</v>
      </c>
      <c r="U961">
        <f t="shared" si="183"/>
        <v>17.186490030507144</v>
      </c>
      <c r="V961" s="16">
        <f t="shared" si="184"/>
        <v>19.28057899306889</v>
      </c>
    </row>
    <row r="962" spans="4:22" ht="15.75" x14ac:dyDescent="0.25">
      <c r="D962" s="27">
        <v>26524</v>
      </c>
      <c r="E962">
        <v>226</v>
      </c>
      <c r="F962">
        <v>16.7</v>
      </c>
      <c r="G962">
        <v>0</v>
      </c>
      <c r="H962">
        <v>3.4706111853111836</v>
      </c>
      <c r="I962" s="20">
        <f t="shared" si="185"/>
        <v>3.5036251979062896</v>
      </c>
      <c r="J962">
        <f t="shared" si="186"/>
        <v>0.42604082406540483</v>
      </c>
      <c r="K962" s="16">
        <f t="shared" si="177"/>
        <v>0.92373634100422397</v>
      </c>
      <c r="L962" s="16">
        <f t="shared" si="178"/>
        <v>0.46121474835800219</v>
      </c>
      <c r="M962" s="6"/>
      <c r="N962" s="6">
        <f t="shared" si="179"/>
        <v>2.776488948248947</v>
      </c>
      <c r="O962" s="6"/>
      <c r="P962" s="6">
        <f t="shared" si="180"/>
        <v>2.7991422748439891</v>
      </c>
      <c r="Q962">
        <f t="shared" si="187"/>
        <v>0.28595332710525811</v>
      </c>
      <c r="R962">
        <f t="shared" si="181"/>
        <v>0.65239941764061182</v>
      </c>
      <c r="S962">
        <f t="shared" si="182"/>
        <v>1.826158790001436</v>
      </c>
      <c r="T962" s="6">
        <f t="shared" si="188"/>
        <v>83.982492668171048</v>
      </c>
      <c r="U962">
        <f t="shared" si="183"/>
        <v>18.637297630485019</v>
      </c>
      <c r="V962" s="16">
        <f t="shared" si="184"/>
        <v>19.16094155130158</v>
      </c>
    </row>
    <row r="963" spans="4:22" ht="15.75" x14ac:dyDescent="0.25">
      <c r="D963" s="27">
        <v>26525</v>
      </c>
      <c r="E963">
        <v>227</v>
      </c>
      <c r="F963">
        <v>16.5</v>
      </c>
      <c r="G963">
        <v>0.4</v>
      </c>
      <c r="H963">
        <v>2.5657854128128887</v>
      </c>
      <c r="I963" s="20">
        <f t="shared" si="185"/>
        <v>3.5264175529962354</v>
      </c>
      <c r="J963">
        <f t="shared" si="186"/>
        <v>0.42881237444434223</v>
      </c>
      <c r="K963" s="16">
        <f t="shared" si="177"/>
        <v>0.9411071364215301</v>
      </c>
      <c r="L963" s="16">
        <f t="shared" si="178"/>
        <v>0.45564671422518405</v>
      </c>
      <c r="M963" s="6"/>
      <c r="N963" s="6">
        <f t="shared" si="179"/>
        <v>2.052628330250311</v>
      </c>
      <c r="O963" s="6"/>
      <c r="P963" s="6">
        <f t="shared" si="180"/>
        <v>2.0752816568453536</v>
      </c>
      <c r="Q963">
        <f t="shared" si="187"/>
        <v>0.27994164222723683</v>
      </c>
      <c r="R963">
        <f t="shared" si="181"/>
        <v>0.59490380424431533</v>
      </c>
      <c r="S963">
        <f t="shared" si="182"/>
        <v>1.2345929525357466</v>
      </c>
      <c r="T963" s="6">
        <f t="shared" si="188"/>
        <v>83.170553042230353</v>
      </c>
      <c r="U963">
        <f t="shared" si="183"/>
        <v>18.414096461257657</v>
      </c>
      <c r="V963" s="16">
        <f t="shared" si="184"/>
        <v>19.022043331694476</v>
      </c>
    </row>
    <row r="964" spans="4:22" ht="15.75" x14ac:dyDescent="0.25">
      <c r="D964" s="27">
        <v>26526</v>
      </c>
      <c r="E964">
        <v>228</v>
      </c>
      <c r="F964">
        <v>18.2</v>
      </c>
      <c r="G964">
        <v>6.6</v>
      </c>
      <c r="H964">
        <v>1.8420723704235062</v>
      </c>
      <c r="I964" s="20">
        <f t="shared" si="185"/>
        <v>3.6308953737869638</v>
      </c>
      <c r="J964">
        <f t="shared" si="186"/>
        <v>0.44151687745249479</v>
      </c>
      <c r="K964" s="16">
        <f t="shared" si="177"/>
        <v>0.94892748264148585</v>
      </c>
      <c r="L964" s="16">
        <f t="shared" si="178"/>
        <v>0.46527989285700161</v>
      </c>
      <c r="M964" s="6"/>
      <c r="N964" s="6">
        <f t="shared" si="179"/>
        <v>1.4736578963388052</v>
      </c>
      <c r="O964" s="6"/>
      <c r="P964" s="6">
        <f t="shared" si="180"/>
        <v>1.4963112229338476</v>
      </c>
      <c r="Q964">
        <f t="shared" si="187"/>
        <v>0.27723517680743454</v>
      </c>
      <c r="R964">
        <f t="shared" si="181"/>
        <v>0.56988486312171982</v>
      </c>
      <c r="S964">
        <f t="shared" si="182"/>
        <v>0.85272511646914895</v>
      </c>
      <c r="T964" s="6">
        <f t="shared" si="188"/>
        <v>88.94048125235625</v>
      </c>
      <c r="U964">
        <f t="shared" si="183"/>
        <v>20.311306399690263</v>
      </c>
      <c r="V964" s="16">
        <f t="shared" si="184"/>
        <v>19.26182042487892</v>
      </c>
    </row>
    <row r="965" spans="4:22" ht="15.75" x14ac:dyDescent="0.25">
      <c r="D965" s="27">
        <v>26527</v>
      </c>
      <c r="E965">
        <v>229</v>
      </c>
      <c r="F965">
        <v>17.3</v>
      </c>
      <c r="G965">
        <v>0</v>
      </c>
      <c r="H965">
        <v>2.1745923432085883</v>
      </c>
      <c r="I965" s="20">
        <f t="shared" si="185"/>
        <v>3.4207392770818781</v>
      </c>
      <c r="J965">
        <f t="shared" si="186"/>
        <v>0.41596189609315637</v>
      </c>
      <c r="K965" s="16">
        <f t="shared" si="177"/>
        <v>0.89335335517456216</v>
      </c>
      <c r="L965" s="16">
        <f t="shared" si="178"/>
        <v>0.4656185524840582</v>
      </c>
      <c r="M965" s="6"/>
      <c r="N965" s="6">
        <f t="shared" si="179"/>
        <v>1.7396738745668707</v>
      </c>
      <c r="O965" s="6"/>
      <c r="P965" s="6">
        <f t="shared" si="180"/>
        <v>1.7623272011619131</v>
      </c>
      <c r="Q965">
        <f t="shared" si="187"/>
        <v>0.29646827084118749</v>
      </c>
      <c r="R965">
        <f t="shared" si="181"/>
        <v>0.75933934116369028</v>
      </c>
      <c r="S965">
        <f t="shared" si="182"/>
        <v>1.3382043758451374</v>
      </c>
      <c r="T965" s="6">
        <f t="shared" si="188"/>
        <v>87.62493020310616</v>
      </c>
      <c r="U965">
        <f t="shared" si="183"/>
        <v>19.30690113816712</v>
      </c>
      <c r="V965" s="16">
        <f t="shared" si="184"/>
        <v>19.27020453411097</v>
      </c>
    </row>
    <row r="966" spans="4:22" ht="15.75" x14ac:dyDescent="0.25">
      <c r="D966" s="27">
        <v>26528</v>
      </c>
      <c r="E966">
        <v>230</v>
      </c>
      <c r="F966">
        <v>16.5</v>
      </c>
      <c r="G966">
        <v>1.3</v>
      </c>
      <c r="H966">
        <v>2.6335429159225296</v>
      </c>
      <c r="I966" s="20">
        <f t="shared" si="185"/>
        <v>3.421495535213956</v>
      </c>
      <c r="J966">
        <f t="shared" si="186"/>
        <v>0.41605385708201703</v>
      </c>
      <c r="K966" s="16">
        <f t="shared" si="177"/>
        <v>0.90602432767851204</v>
      </c>
      <c r="L966" s="16">
        <f t="shared" si="178"/>
        <v>0.45920826226384392</v>
      </c>
      <c r="M966" s="6"/>
      <c r="N966" s="6">
        <f t="shared" si="179"/>
        <v>2.1068343327380239</v>
      </c>
      <c r="O966" s="6"/>
      <c r="P966" s="6">
        <f t="shared" si="180"/>
        <v>2.1294876593330665</v>
      </c>
      <c r="Q966">
        <f t="shared" si="187"/>
        <v>0.29208310067702054</v>
      </c>
      <c r="R966">
        <f t="shared" si="181"/>
        <v>0.71375479627734562</v>
      </c>
      <c r="S966">
        <f t="shared" si="182"/>
        <v>1.5199320304623944</v>
      </c>
      <c r="T966" s="6">
        <f t="shared" si="188"/>
        <v>87.427651499238806</v>
      </c>
      <c r="U966">
        <f t="shared" si="183"/>
        <v>18.414096461257657</v>
      </c>
      <c r="V966" s="16">
        <f t="shared" si="184"/>
        <v>19.110985589384963</v>
      </c>
    </row>
    <row r="967" spans="4:22" ht="15.75" x14ac:dyDescent="0.25">
      <c r="D967" s="27">
        <v>26529</v>
      </c>
      <c r="E967">
        <v>231</v>
      </c>
      <c r="F967">
        <v>14.7</v>
      </c>
      <c r="G967">
        <v>8.1999999999999993</v>
      </c>
      <c r="H967">
        <v>1.4460483882317292</v>
      </c>
      <c r="I967" s="20">
        <f t="shared" si="185"/>
        <v>3.2795850396182988</v>
      </c>
      <c r="J967">
        <f t="shared" si="186"/>
        <v>0.39879754081758512</v>
      </c>
      <c r="K967" s="16">
        <f t="shared" ref="K967:K1030" si="189">IF(theta&gt;topt,(1-rs)*(theta-topt)/(topt-Porosity)+1,IF(theta&lt;twilt,rwp*theta,(1-rwp)*(theta-twilt)/(topt-twilt)+rwp))</f>
        <v>0.90792445389082665</v>
      </c>
      <c r="L967" s="16">
        <f t="shared" ref="L967:L1030" si="190">(soiltemp-tmin)^2/((30-tmin))^2</f>
        <v>0.43924088519543114</v>
      </c>
      <c r="M967" s="6"/>
      <c r="N967" s="6">
        <f t="shared" ref="N967:N1030" si="191">ET0*kc</f>
        <v>1.1568387105853835</v>
      </c>
      <c r="O967" s="6"/>
      <c r="P967" s="6">
        <f t="shared" ref="P967:P1030" si="192">(etc-Inter)</f>
        <v>1.1794920371804258</v>
      </c>
      <c r="Q967">
        <f t="shared" si="187"/>
        <v>0.29142550499746267</v>
      </c>
      <c r="R967">
        <f t="shared" ref="R967:R1030" si="193">IF(MAX(0,(1-(0.9*tfield-theta)/(0.9*tfield-alfa*twilt))^2) &gt; 1, 1, MAX(0,(1-(0.9*tfield-theta)/(0.9*tfield-alfa*twilt))^2))</f>
        <v>0.70704064008343004</v>
      </c>
      <c r="S967">
        <f t="shared" ref="S967:S1030" si="194">epot*Kr</f>
        <v>0.83394880494135715</v>
      </c>
      <c r="T967" s="6">
        <f t="shared" si="188"/>
        <v>94.816356020892499</v>
      </c>
      <c r="U967">
        <f t="shared" ref="U967:U1030" si="195">IF(Temperature &lt;0, 0.2*Temperature,Temperature*(s1_+(1-s1_)*EXP(-s2_*(LAI-LAIref))))</f>
        <v>16.405285938211364</v>
      </c>
      <c r="V967" s="16">
        <f t="shared" si="184"/>
        <v>18.607779677811692</v>
      </c>
    </row>
    <row r="968" spans="4:22" ht="15.75" x14ac:dyDescent="0.25">
      <c r="D968" s="27">
        <v>26530</v>
      </c>
      <c r="E968">
        <v>232</v>
      </c>
      <c r="F968">
        <v>14.4</v>
      </c>
      <c r="G968">
        <v>0</v>
      </c>
      <c r="H968">
        <v>1.8228787951374192</v>
      </c>
      <c r="I968" s="20">
        <f t="shared" si="185"/>
        <v>2.8964482925144441</v>
      </c>
      <c r="J968">
        <f t="shared" si="186"/>
        <v>0.35220811236975641</v>
      </c>
      <c r="K968" s="16">
        <f t="shared" si="189"/>
        <v>0.83675878389493263</v>
      </c>
      <c r="L968" s="16">
        <f t="shared" si="190"/>
        <v>0.42091952800340288</v>
      </c>
      <c r="M968" s="6"/>
      <c r="N968" s="6">
        <f t="shared" si="191"/>
        <v>1.4583030361099354</v>
      </c>
      <c r="O968" s="6"/>
      <c r="P968" s="6">
        <f t="shared" si="192"/>
        <v>1.4809563627049778</v>
      </c>
      <c r="Q968">
        <f t="shared" si="187"/>
        <v>0.31605452006964169</v>
      </c>
      <c r="R968">
        <f t="shared" si="193"/>
        <v>0.98016620183193504</v>
      </c>
      <c r="S968">
        <f t="shared" si="194"/>
        <v>1.4515833731113756</v>
      </c>
      <c r="T968" s="6">
        <f t="shared" si="188"/>
        <v>93.387425974376171</v>
      </c>
      <c r="U968">
        <f t="shared" si="195"/>
        <v>16.070484184370319</v>
      </c>
      <c r="V968" s="16">
        <f t="shared" ref="V968:V1031" si="196">V967+(Tsurface-V967)*att*EXP(-kz*z)*EXP(-klai*LAI)</f>
        <v>18.135893564674888</v>
      </c>
    </row>
    <row r="969" spans="4:22" ht="15.75" x14ac:dyDescent="0.25">
      <c r="D969" s="27">
        <v>26531</v>
      </c>
      <c r="E969">
        <v>233</v>
      </c>
      <c r="F969">
        <v>16.5</v>
      </c>
      <c r="G969">
        <v>0</v>
      </c>
      <c r="H969">
        <v>2.2200970114842464</v>
      </c>
      <c r="I969" s="20">
        <f t="shared" ref="I969:I1032" si="197">K969*L969/CF</f>
        <v>2.9580065773790425</v>
      </c>
      <c r="J969">
        <f t="shared" ref="J969:J1032" si="198">K969*L969</f>
        <v>0.35969359980929155</v>
      </c>
      <c r="K969" s="16">
        <f t="shared" si="189"/>
        <v>0.85052178711688831</v>
      </c>
      <c r="L969" s="16">
        <f t="shared" si="190"/>
        <v>0.42290933078691184</v>
      </c>
      <c r="M969" s="6"/>
      <c r="N969" s="6">
        <f t="shared" si="191"/>
        <v>1.7760776091873973</v>
      </c>
      <c r="O969" s="6"/>
      <c r="P969" s="6">
        <f t="shared" si="192"/>
        <v>1.7987309357824397</v>
      </c>
      <c r="Q969">
        <f t="shared" ref="Q969:Q1032" si="199">IF(T968/L &gt;= tfield, tfield-0.00001,T968/L)</f>
        <v>0.31129141991458725</v>
      </c>
      <c r="R969">
        <f t="shared" si="193"/>
        <v>0.92387400087195892</v>
      </c>
      <c r="S969">
        <f t="shared" si="194"/>
        <v>1.6618007461334852</v>
      </c>
      <c r="T969" s="6">
        <f t="shared" ref="T969:T1032" si="200">(IF(T968+Precipitation-actevapo-Inter&lt;0,0,IF(T968+Precipitation-actevapo-Inter&gt;tfield*L,tfield*L,IF(T968+Precipitation-actevapo-Inter&lt;twilt*L,twilt*L,T968+Precipitation-actevapo-Inter))))</f>
        <v>91.748278554837739</v>
      </c>
      <c r="U969">
        <f t="shared" si="195"/>
        <v>18.414096461257657</v>
      </c>
      <c r="V969" s="16">
        <f t="shared" si="196"/>
        <v>18.187633728117099</v>
      </c>
    </row>
    <row r="970" spans="4:22" ht="15.75" x14ac:dyDescent="0.25">
      <c r="D970" s="27">
        <v>26532</v>
      </c>
      <c r="E970">
        <v>234</v>
      </c>
      <c r="F970">
        <v>15.8</v>
      </c>
      <c r="G970">
        <v>0</v>
      </c>
      <c r="H970">
        <v>2.5652084197846263</v>
      </c>
      <c r="I970" s="20">
        <f t="shared" si="197"/>
        <v>2.9846805761908612</v>
      </c>
      <c r="J970">
        <f t="shared" si="198"/>
        <v>0.36293715806480875</v>
      </c>
      <c r="K970" s="16">
        <f t="shared" si="189"/>
        <v>0.86630953772887054</v>
      </c>
      <c r="L970" s="16">
        <f t="shared" si="190"/>
        <v>0.41894627989008409</v>
      </c>
      <c r="M970" s="6"/>
      <c r="N970" s="6">
        <f t="shared" si="191"/>
        <v>2.0521667358277011</v>
      </c>
      <c r="O970" s="6"/>
      <c r="P970" s="6">
        <f t="shared" si="192"/>
        <v>2.0748200624227433</v>
      </c>
      <c r="Q970">
        <f t="shared" si="199"/>
        <v>0.30582759518279246</v>
      </c>
      <c r="R970">
        <f t="shared" si="193"/>
        <v>0.8613503306184761</v>
      </c>
      <c r="S970">
        <f t="shared" si="194"/>
        <v>1.7871469467416772</v>
      </c>
      <c r="T970" s="6">
        <f t="shared" si="200"/>
        <v>89.983784934691116</v>
      </c>
      <c r="U970">
        <f t="shared" si="195"/>
        <v>17.632892368961876</v>
      </c>
      <c r="V970" s="16">
        <f t="shared" si="196"/>
        <v>18.084462952602522</v>
      </c>
    </row>
    <row r="971" spans="4:22" ht="15.75" x14ac:dyDescent="0.25">
      <c r="D971" s="27">
        <v>26533</v>
      </c>
      <c r="E971">
        <v>235</v>
      </c>
      <c r="F971">
        <v>13.5</v>
      </c>
      <c r="G971">
        <v>0</v>
      </c>
      <c r="H971">
        <v>3.4410864613479566</v>
      </c>
      <c r="I971" s="20">
        <f t="shared" si="197"/>
        <v>2.8889724093359384</v>
      </c>
      <c r="J971">
        <f t="shared" si="198"/>
        <v>0.35129904497525011</v>
      </c>
      <c r="K971" s="16">
        <f t="shared" si="189"/>
        <v>0.88330458338446671</v>
      </c>
      <c r="L971" s="16">
        <f t="shared" si="190"/>
        <v>0.39770997635856697</v>
      </c>
      <c r="M971" s="6"/>
      <c r="N971" s="6">
        <f t="shared" si="191"/>
        <v>2.7528691690783655</v>
      </c>
      <c r="O971" s="6"/>
      <c r="P971" s="6">
        <f t="shared" si="192"/>
        <v>2.7755224956734077</v>
      </c>
      <c r="Q971">
        <f t="shared" si="199"/>
        <v>0.29994594978230371</v>
      </c>
      <c r="R971">
        <f t="shared" si="193"/>
        <v>0.79649354143054363</v>
      </c>
      <c r="S971">
        <f t="shared" si="194"/>
        <v>2.2106857418990531</v>
      </c>
      <c r="T971" s="6">
        <f t="shared" si="200"/>
        <v>87.795752519387108</v>
      </c>
      <c r="U971">
        <f t="shared" si="195"/>
        <v>15.066078922847172</v>
      </c>
      <c r="V971" s="16">
        <f t="shared" si="196"/>
        <v>17.523104012960999</v>
      </c>
    </row>
    <row r="972" spans="4:22" ht="15.75" x14ac:dyDescent="0.25">
      <c r="D972" s="27">
        <v>26534</v>
      </c>
      <c r="E972">
        <v>236</v>
      </c>
      <c r="F972">
        <v>13.3</v>
      </c>
      <c r="G972">
        <v>4.5</v>
      </c>
      <c r="H972">
        <v>3.0924272496146572</v>
      </c>
      <c r="I972" s="20">
        <f t="shared" si="197"/>
        <v>2.8210958530376553</v>
      </c>
      <c r="J972">
        <f t="shared" si="198"/>
        <v>0.34304525572937888</v>
      </c>
      <c r="K972" s="16">
        <f t="shared" si="189"/>
        <v>0.9043790210415017</v>
      </c>
      <c r="L972" s="16">
        <f t="shared" si="190"/>
        <v>0.37931580426790618</v>
      </c>
      <c r="M972" s="6"/>
      <c r="N972" s="6">
        <f t="shared" si="191"/>
        <v>2.4739417996917261</v>
      </c>
      <c r="O972" s="6"/>
      <c r="P972" s="6">
        <f t="shared" si="192"/>
        <v>2.4965951262867687</v>
      </c>
      <c r="Q972">
        <f t="shared" si="199"/>
        <v>0.29265250839795703</v>
      </c>
      <c r="R972">
        <f t="shared" si="193"/>
        <v>0.71959417098166112</v>
      </c>
      <c r="S972">
        <f t="shared" si="194"/>
        <v>1.7965353001771829</v>
      </c>
      <c r="T972" s="6">
        <f t="shared" si="200"/>
        <v>90.521870545804973</v>
      </c>
      <c r="U972">
        <f t="shared" si="195"/>
        <v>14.842877753619808</v>
      </c>
      <c r="V972" s="16">
        <f t="shared" si="196"/>
        <v>17.024635641769319</v>
      </c>
    </row>
    <row r="973" spans="4:22" ht="15.75" x14ac:dyDescent="0.25">
      <c r="D973" s="27">
        <v>26535</v>
      </c>
      <c r="E973">
        <v>237</v>
      </c>
      <c r="F973">
        <v>12.2</v>
      </c>
      <c r="G973">
        <v>0</v>
      </c>
      <c r="H973">
        <v>1.5210977076200327</v>
      </c>
      <c r="I973" s="20">
        <f t="shared" si="197"/>
        <v>2.5747671272761452</v>
      </c>
      <c r="J973">
        <f t="shared" si="198"/>
        <v>0.31309168267677928</v>
      </c>
      <c r="K973" s="16">
        <f t="shared" si="189"/>
        <v>0.87812191260397421</v>
      </c>
      <c r="L973" s="16">
        <f t="shared" si="190"/>
        <v>0.35654694203944898</v>
      </c>
      <c r="M973" s="6"/>
      <c r="N973" s="6">
        <f t="shared" si="191"/>
        <v>1.2168781660960262</v>
      </c>
      <c r="O973" s="6"/>
      <c r="P973" s="6">
        <f t="shared" si="192"/>
        <v>1.2395314926910685</v>
      </c>
      <c r="Q973">
        <f t="shared" si="199"/>
        <v>0.30173956848601657</v>
      </c>
      <c r="R973">
        <f t="shared" si="193"/>
        <v>0.81600274151323715</v>
      </c>
      <c r="S973">
        <f t="shared" si="194"/>
        <v>1.0114610962279069</v>
      </c>
      <c r="T973" s="6">
        <f t="shared" si="200"/>
        <v>89.533062776172116</v>
      </c>
      <c r="U973">
        <f t="shared" si="195"/>
        <v>13.615271322869296</v>
      </c>
      <c r="V973" s="16">
        <f t="shared" si="196"/>
        <v>16.390562203783205</v>
      </c>
    </row>
    <row r="974" spans="4:22" ht="15.75" x14ac:dyDescent="0.25">
      <c r="D974" s="27">
        <v>26536</v>
      </c>
      <c r="E974">
        <v>238</v>
      </c>
      <c r="F974">
        <v>11.1</v>
      </c>
      <c r="G974">
        <v>0.1</v>
      </c>
      <c r="H974">
        <v>1.6377706401295529</v>
      </c>
      <c r="I974" s="20">
        <f t="shared" si="197"/>
        <v>2.4141165492030674</v>
      </c>
      <c r="J974">
        <f t="shared" si="198"/>
        <v>0.29355657238309302</v>
      </c>
      <c r="K974" s="16">
        <f t="shared" si="189"/>
        <v>0.88764579696243529</v>
      </c>
      <c r="L974" s="16">
        <f t="shared" si="190"/>
        <v>0.3307136398185595</v>
      </c>
      <c r="M974" s="6"/>
      <c r="N974" s="6">
        <f t="shared" si="191"/>
        <v>1.3102165121036424</v>
      </c>
      <c r="O974" s="6"/>
      <c r="P974" s="6">
        <f t="shared" si="192"/>
        <v>1.3328698386986848</v>
      </c>
      <c r="Q974">
        <f t="shared" si="199"/>
        <v>0.29844354258724037</v>
      </c>
      <c r="R974">
        <f t="shared" si="193"/>
        <v>0.78033352084015672</v>
      </c>
      <c r="S974">
        <f t="shared" si="194"/>
        <v>1.0400830140533965</v>
      </c>
      <c r="T974" s="6">
        <f t="shared" si="200"/>
        <v>88.615633088713764</v>
      </c>
      <c r="U974">
        <f t="shared" si="195"/>
        <v>12.387664892118787</v>
      </c>
      <c r="V974" s="16">
        <f t="shared" si="196"/>
        <v>15.64610352383453</v>
      </c>
    </row>
    <row r="975" spans="4:22" ht="15.75" x14ac:dyDescent="0.25">
      <c r="D975" s="27">
        <v>26537</v>
      </c>
      <c r="E975">
        <v>239</v>
      </c>
      <c r="F975">
        <v>12.3</v>
      </c>
      <c r="G975">
        <v>0</v>
      </c>
      <c r="H975">
        <v>1.841010743114821</v>
      </c>
      <c r="I975" s="20">
        <f t="shared" si="197"/>
        <v>2.349373953472599</v>
      </c>
      <c r="J975">
        <f t="shared" si="198"/>
        <v>0.28568387274226803</v>
      </c>
      <c r="K975" s="16">
        <f t="shared" si="189"/>
        <v>0.89648219016110164</v>
      </c>
      <c r="L975" s="16">
        <f t="shared" si="190"/>
        <v>0.31867211181398863</v>
      </c>
      <c r="M975" s="6"/>
      <c r="N975" s="6">
        <f t="shared" si="191"/>
        <v>1.472808594491857</v>
      </c>
      <c r="O975" s="6"/>
      <c r="P975" s="6">
        <f t="shared" si="192"/>
        <v>1.4954619210868993</v>
      </c>
      <c r="Q975">
        <f t="shared" si="199"/>
        <v>0.2953854436290459</v>
      </c>
      <c r="R975">
        <f t="shared" si="193"/>
        <v>0.74795199327990003</v>
      </c>
      <c r="S975">
        <f t="shared" si="194"/>
        <v>1.1185337247511349</v>
      </c>
      <c r="T975" s="6">
        <f t="shared" si="200"/>
        <v>87.519752690557681</v>
      </c>
      <c r="U975">
        <f t="shared" si="195"/>
        <v>13.72687190748298</v>
      </c>
      <c r="V975" s="16">
        <f t="shared" si="196"/>
        <v>15.289164905533891</v>
      </c>
    </row>
    <row r="976" spans="4:22" ht="15.75" x14ac:dyDescent="0.25">
      <c r="D976" s="27">
        <v>26538</v>
      </c>
      <c r="E976">
        <v>240</v>
      </c>
      <c r="F976">
        <v>13.2</v>
      </c>
      <c r="G976">
        <v>0</v>
      </c>
      <c r="H976">
        <v>2.4753560424068923</v>
      </c>
      <c r="I976" s="20">
        <f t="shared" si="197"/>
        <v>2.3512387827162287</v>
      </c>
      <c r="J976">
        <f t="shared" si="198"/>
        <v>0.28591063597829341</v>
      </c>
      <c r="K976" s="16">
        <f t="shared" si="189"/>
        <v>0.90703736428419546</v>
      </c>
      <c r="L976" s="16">
        <f t="shared" si="190"/>
        <v>0.31521373565897676</v>
      </c>
      <c r="M976" s="6"/>
      <c r="N976" s="6">
        <f t="shared" si="191"/>
        <v>1.9802848339255139</v>
      </c>
      <c r="O976" s="6"/>
      <c r="P976" s="6">
        <f t="shared" si="192"/>
        <v>2.0029381605205563</v>
      </c>
      <c r="Q976">
        <f t="shared" si="199"/>
        <v>0.29173250896852559</v>
      </c>
      <c r="R976">
        <f t="shared" si="193"/>
        <v>0.71017125064804276</v>
      </c>
      <c r="S976">
        <f t="shared" si="194"/>
        <v>1.4224290984275736</v>
      </c>
      <c r="T976" s="6">
        <f t="shared" si="200"/>
        <v>86.119976918725158</v>
      </c>
      <c r="U976">
        <f t="shared" si="195"/>
        <v>14.731277169006123</v>
      </c>
      <c r="V976" s="16">
        <f t="shared" si="196"/>
        <v>15.185408966882964</v>
      </c>
    </row>
    <row r="977" spans="4:22" ht="15.75" x14ac:dyDescent="0.25">
      <c r="D977" s="27">
        <v>26539</v>
      </c>
      <c r="E977">
        <v>241</v>
      </c>
      <c r="F977">
        <v>11.9</v>
      </c>
      <c r="G977">
        <v>0</v>
      </c>
      <c r="H977">
        <v>2.1813839925081471</v>
      </c>
      <c r="I977" s="20">
        <f t="shared" si="197"/>
        <v>2.2978705995362936</v>
      </c>
      <c r="J977">
        <f t="shared" si="198"/>
        <v>0.27942106490361329</v>
      </c>
      <c r="K977" s="16">
        <f t="shared" si="189"/>
        <v>0.92051956273380764</v>
      </c>
      <c r="L977" s="16">
        <f t="shared" si="190"/>
        <v>0.30354712296800501</v>
      </c>
      <c r="M977" s="6"/>
      <c r="N977" s="6">
        <f t="shared" si="191"/>
        <v>1.7451071940065177</v>
      </c>
      <c r="O977" s="6"/>
      <c r="P977" s="6">
        <f t="shared" si="192"/>
        <v>1.7677605206015601</v>
      </c>
      <c r="Q977">
        <f t="shared" si="199"/>
        <v>0.28706658972908383</v>
      </c>
      <c r="R977">
        <f t="shared" si="193"/>
        <v>0.66333763005332236</v>
      </c>
      <c r="S977">
        <f t="shared" si="194"/>
        <v>1.1726220742376663</v>
      </c>
      <c r="T977" s="6">
        <f t="shared" si="200"/>
        <v>84.97000817108254</v>
      </c>
      <c r="U977">
        <f t="shared" si="195"/>
        <v>13.280469569028249</v>
      </c>
      <c r="V977" s="16">
        <f t="shared" si="196"/>
        <v>14.831128414799684</v>
      </c>
    </row>
    <row r="978" spans="4:22" ht="15.75" x14ac:dyDescent="0.25">
      <c r="D978" s="27">
        <v>26540</v>
      </c>
      <c r="E978">
        <v>242</v>
      </c>
      <c r="F978">
        <v>13</v>
      </c>
      <c r="G978">
        <v>0</v>
      </c>
      <c r="H978">
        <v>2.522388039648515</v>
      </c>
      <c r="I978" s="20">
        <f t="shared" si="197"/>
        <v>2.3105292313048831</v>
      </c>
      <c r="J978">
        <f t="shared" si="198"/>
        <v>0.28096035452667378</v>
      </c>
      <c r="K978" s="16">
        <f t="shared" si="189"/>
        <v>0.93159569876827564</v>
      </c>
      <c r="L978" s="16">
        <f t="shared" si="190"/>
        <v>0.30159043767392879</v>
      </c>
      <c r="M978" s="6"/>
      <c r="N978" s="6">
        <f t="shared" si="191"/>
        <v>2.0179104317188119</v>
      </c>
      <c r="O978" s="6"/>
      <c r="P978" s="6">
        <f t="shared" si="192"/>
        <v>2.0405637583138541</v>
      </c>
      <c r="Q978">
        <f t="shared" si="199"/>
        <v>0.28323336057027515</v>
      </c>
      <c r="R978">
        <f t="shared" si="193"/>
        <v>0.62605725413863766</v>
      </c>
      <c r="S978">
        <f t="shared" si="194"/>
        <v>1.2775097434247902</v>
      </c>
      <c r="T978" s="6">
        <f t="shared" si="200"/>
        <v>83.715151754252801</v>
      </c>
      <c r="U978">
        <f t="shared" si="195"/>
        <v>14.508075999778759</v>
      </c>
      <c r="V978" s="16">
        <f t="shared" si="196"/>
        <v>14.771047139734272</v>
      </c>
    </row>
    <row r="979" spans="4:22" ht="15.75" x14ac:dyDescent="0.25">
      <c r="D979" s="27">
        <v>26541</v>
      </c>
      <c r="E979">
        <v>243</v>
      </c>
      <c r="F979">
        <v>11.7</v>
      </c>
      <c r="G979">
        <v>0</v>
      </c>
      <c r="H979">
        <v>1.9462915138358585</v>
      </c>
      <c r="I979" s="20">
        <f t="shared" si="197"/>
        <v>2.2607713821631834</v>
      </c>
      <c r="J979">
        <f t="shared" si="198"/>
        <v>0.2749098000710431</v>
      </c>
      <c r="K979" s="16">
        <f t="shared" si="189"/>
        <v>0.94368207972864837</v>
      </c>
      <c r="L979" s="16">
        <f t="shared" si="190"/>
        <v>0.29131611797703333</v>
      </c>
      <c r="M979" s="6"/>
      <c r="N979" s="6">
        <f t="shared" si="191"/>
        <v>1.5570332110686869</v>
      </c>
      <c r="O979" s="6"/>
      <c r="P979" s="6">
        <f t="shared" si="192"/>
        <v>1.5796865376637292</v>
      </c>
      <c r="Q979">
        <f t="shared" si="199"/>
        <v>0.27905050584750934</v>
      </c>
      <c r="R979">
        <f t="shared" si="193"/>
        <v>0.58660666824507735</v>
      </c>
      <c r="S979">
        <f t="shared" si="194"/>
        <v>0.92665465673052205</v>
      </c>
      <c r="T979" s="6">
        <f t="shared" si="200"/>
        <v>82.811150424117329</v>
      </c>
      <c r="U979">
        <f t="shared" si="195"/>
        <v>13.057268399800883</v>
      </c>
      <c r="V979" s="16">
        <f t="shared" si="196"/>
        <v>14.452318639071231</v>
      </c>
    </row>
    <row r="980" spans="4:22" ht="15.75" x14ac:dyDescent="0.25">
      <c r="D980" s="27">
        <v>26542</v>
      </c>
      <c r="E980">
        <v>244</v>
      </c>
      <c r="F980">
        <v>11.9</v>
      </c>
      <c r="G980">
        <v>0</v>
      </c>
      <c r="H980">
        <v>2.0042877512473307</v>
      </c>
      <c r="I980" s="20">
        <f t="shared" si="197"/>
        <v>2.2274097648338134</v>
      </c>
      <c r="J980">
        <f t="shared" si="198"/>
        <v>0.27085302740379169</v>
      </c>
      <c r="K980" s="16">
        <f t="shared" si="189"/>
        <v>0.95238913522771873</v>
      </c>
      <c r="L980" s="16">
        <f t="shared" si="190"/>
        <v>0.28439323527040239</v>
      </c>
      <c r="M980" s="6"/>
      <c r="N980" s="6">
        <f t="shared" si="191"/>
        <v>1.6034302009978647</v>
      </c>
      <c r="O980" s="6"/>
      <c r="P980" s="6">
        <f t="shared" si="192"/>
        <v>1.6260835275929071</v>
      </c>
      <c r="Q980">
        <f t="shared" si="199"/>
        <v>0.27603716808039108</v>
      </c>
      <c r="R980">
        <f t="shared" si="193"/>
        <v>0.55898190894004085</v>
      </c>
      <c r="S980">
        <f t="shared" si="194"/>
        <v>0.9089512743498388</v>
      </c>
      <c r="T980" s="6">
        <f t="shared" si="200"/>
        <v>81.924852476362545</v>
      </c>
      <c r="U980">
        <f t="shared" si="195"/>
        <v>13.280469569028249</v>
      </c>
      <c r="V980" s="16">
        <f t="shared" si="196"/>
        <v>14.234378196472033</v>
      </c>
    </row>
    <row r="981" spans="4:22" ht="15.75" x14ac:dyDescent="0.25">
      <c r="D981" s="27">
        <v>26543</v>
      </c>
      <c r="E981">
        <v>245</v>
      </c>
      <c r="F981">
        <v>11.5</v>
      </c>
      <c r="G981">
        <v>0</v>
      </c>
      <c r="H981">
        <v>2.0108717113286776</v>
      </c>
      <c r="I981" s="20">
        <f t="shared" si="197"/>
        <v>2.1828648152987191</v>
      </c>
      <c r="J981">
        <f t="shared" si="198"/>
        <v>0.26543636154032424</v>
      </c>
      <c r="K981" s="16">
        <f t="shared" si="189"/>
        <v>0.96092567733508094</v>
      </c>
      <c r="L981" s="16">
        <f t="shared" si="190"/>
        <v>0.27622985606592848</v>
      </c>
      <c r="M981" s="6"/>
      <c r="N981" s="6">
        <f t="shared" si="191"/>
        <v>1.6086973690629423</v>
      </c>
      <c r="O981" s="6"/>
      <c r="P981" s="6">
        <f t="shared" si="192"/>
        <v>1.6313506956579846</v>
      </c>
      <c r="Q981">
        <f t="shared" si="199"/>
        <v>0.27308284158787516</v>
      </c>
      <c r="R981">
        <f t="shared" si="193"/>
        <v>0.53254493329076558</v>
      </c>
      <c r="S981">
        <f t="shared" si="194"/>
        <v>0.86876754739302542</v>
      </c>
      <c r="T981" s="6">
        <f t="shared" si="200"/>
        <v>81.078738255564573</v>
      </c>
      <c r="U981">
        <f t="shared" si="195"/>
        <v>12.834067230573517</v>
      </c>
      <c r="V981" s="16">
        <f t="shared" si="196"/>
        <v>13.973948419731894</v>
      </c>
    </row>
    <row r="982" spans="4:22" ht="15.75" x14ac:dyDescent="0.25">
      <c r="D982" s="27">
        <v>26544</v>
      </c>
      <c r="E982">
        <v>246</v>
      </c>
      <c r="F982">
        <v>13.6</v>
      </c>
      <c r="G982">
        <v>0</v>
      </c>
      <c r="H982">
        <v>2.5858870417385855</v>
      </c>
      <c r="I982" s="20">
        <f t="shared" si="197"/>
        <v>2.257244371112499</v>
      </c>
      <c r="J982">
        <f t="shared" si="198"/>
        <v>0.27448091552727988</v>
      </c>
      <c r="K982" s="16">
        <f t="shared" si="189"/>
        <v>0.96907518246682278</v>
      </c>
      <c r="L982" s="16">
        <f t="shared" si="190"/>
        <v>0.28324006278705521</v>
      </c>
      <c r="M982" s="6"/>
      <c r="N982" s="6">
        <f t="shared" si="191"/>
        <v>2.0687096333908683</v>
      </c>
      <c r="O982" s="6"/>
      <c r="P982" s="6">
        <f t="shared" si="192"/>
        <v>2.0913629599859105</v>
      </c>
      <c r="Q982">
        <f t="shared" si="199"/>
        <v>0.27026246085188194</v>
      </c>
      <c r="R982">
        <f t="shared" si="193"/>
        <v>0.50790408741212778</v>
      </c>
      <c r="S982">
        <f t="shared" si="194"/>
        <v>1.0622117956391701</v>
      </c>
      <c r="T982" s="6">
        <f t="shared" si="200"/>
        <v>80.03917978652045</v>
      </c>
      <c r="U982">
        <f t="shared" si="195"/>
        <v>15.177679507460855</v>
      </c>
      <c r="V982" s="16">
        <f t="shared" si="196"/>
        <v>14.197818278689448</v>
      </c>
    </row>
    <row r="983" spans="4:22" ht="15.75" x14ac:dyDescent="0.25">
      <c r="D983" s="27">
        <v>26545</v>
      </c>
      <c r="E983">
        <v>247</v>
      </c>
      <c r="F983">
        <v>13.8</v>
      </c>
      <c r="G983">
        <v>0</v>
      </c>
      <c r="H983">
        <v>2.3560826026802317</v>
      </c>
      <c r="I983" s="20">
        <f t="shared" si="197"/>
        <v>2.3376862005975023</v>
      </c>
      <c r="J983">
        <f t="shared" si="198"/>
        <v>0.28426264199265627</v>
      </c>
      <c r="K983" s="16">
        <f t="shared" si="189"/>
        <v>0.97908788154453252</v>
      </c>
      <c r="L983" s="16">
        <f t="shared" si="190"/>
        <v>0.29033414400372903</v>
      </c>
      <c r="M983" s="6"/>
      <c r="N983" s="6">
        <f t="shared" si="191"/>
        <v>1.8848660821441854</v>
      </c>
      <c r="O983" s="6"/>
      <c r="P983" s="6">
        <f t="shared" si="192"/>
        <v>1.9075194087392278</v>
      </c>
      <c r="Q983">
        <f t="shared" si="199"/>
        <v>0.26679726595506814</v>
      </c>
      <c r="R983">
        <f t="shared" si="193"/>
        <v>0.47842874632493609</v>
      </c>
      <c r="S983">
        <f t="shared" si="194"/>
        <v>0.9126121193135921</v>
      </c>
      <c r="T983" s="6">
        <f t="shared" si="200"/>
        <v>79.149220993801904</v>
      </c>
      <c r="U983">
        <f t="shared" si="195"/>
        <v>15.400880676688223</v>
      </c>
      <c r="V983" s="16">
        <f t="shared" si="196"/>
        <v>14.421563774758058</v>
      </c>
    </row>
    <row r="984" spans="4:22" ht="15.75" x14ac:dyDescent="0.25">
      <c r="D984" s="27">
        <v>26546</v>
      </c>
      <c r="E984">
        <v>248</v>
      </c>
      <c r="F984">
        <v>10.199999999999999</v>
      </c>
      <c r="G984">
        <v>0</v>
      </c>
      <c r="H984">
        <v>2.5971473910180527</v>
      </c>
      <c r="I984" s="20">
        <f t="shared" si="197"/>
        <v>2.2140084334349468</v>
      </c>
      <c r="J984">
        <f t="shared" si="198"/>
        <v>0.26922342550568951</v>
      </c>
      <c r="K984" s="16">
        <f t="shared" si="189"/>
        <v>0.98765968375518254</v>
      </c>
      <c r="L984" s="16">
        <f t="shared" si="190"/>
        <v>0.27258723822974595</v>
      </c>
      <c r="M984" s="6"/>
      <c r="N984" s="6">
        <f t="shared" si="191"/>
        <v>2.0777179128144421</v>
      </c>
      <c r="O984" s="6"/>
      <c r="P984" s="6">
        <f t="shared" si="192"/>
        <v>2.1003712394094842</v>
      </c>
      <c r="Q984">
        <f t="shared" si="199"/>
        <v>0.26383073664600637</v>
      </c>
      <c r="R984">
        <f t="shared" si="193"/>
        <v>0.45389508532769729</v>
      </c>
      <c r="S984">
        <f t="shared" si="194"/>
        <v>0.95334818293160917</v>
      </c>
      <c r="T984" s="6">
        <f t="shared" si="200"/>
        <v>78.218526137465346</v>
      </c>
      <c r="U984">
        <f t="shared" si="195"/>
        <v>11.38325963059564</v>
      </c>
      <c r="V984" s="16">
        <f t="shared" si="196"/>
        <v>13.856500093045662</v>
      </c>
    </row>
    <row r="985" spans="4:22" ht="15.75" x14ac:dyDescent="0.25">
      <c r="D985" s="27">
        <v>26547</v>
      </c>
      <c r="E985">
        <v>249</v>
      </c>
      <c r="F985">
        <v>11.6</v>
      </c>
      <c r="G985">
        <v>0</v>
      </c>
      <c r="H985">
        <v>2.5043558284570331</v>
      </c>
      <c r="I985" s="20">
        <f t="shared" si="197"/>
        <v>2.1913926307370466</v>
      </c>
      <c r="J985">
        <f t="shared" si="198"/>
        <v>0.26647334389762489</v>
      </c>
      <c r="K985" s="16">
        <f t="shared" si="189"/>
        <v>0.99662384287385042</v>
      </c>
      <c r="L985" s="16">
        <f t="shared" si="190"/>
        <v>0.26737604744556998</v>
      </c>
      <c r="M985" s="6"/>
      <c r="N985" s="6">
        <f t="shared" si="191"/>
        <v>2.0034846627656266</v>
      </c>
      <c r="O985" s="6"/>
      <c r="P985" s="6">
        <f t="shared" si="192"/>
        <v>2.0261379893606692</v>
      </c>
      <c r="Q985">
        <f t="shared" si="199"/>
        <v>0.26072842045821781</v>
      </c>
      <c r="R985">
        <f t="shared" si="193"/>
        <v>0.42892915920087848</v>
      </c>
      <c r="S985">
        <f t="shared" si="194"/>
        <v>0.86906966420143028</v>
      </c>
      <c r="T985" s="6">
        <f t="shared" si="200"/>
        <v>77.372109799858961</v>
      </c>
      <c r="U985">
        <f t="shared" si="195"/>
        <v>12.9456678151872</v>
      </c>
      <c r="V985" s="16">
        <f t="shared" si="196"/>
        <v>13.687103542888543</v>
      </c>
    </row>
    <row r="986" spans="4:22" ht="15.75" x14ac:dyDescent="0.25">
      <c r="D986" s="27">
        <v>26548</v>
      </c>
      <c r="E986">
        <v>250</v>
      </c>
      <c r="F986">
        <v>14.6</v>
      </c>
      <c r="G986">
        <v>0</v>
      </c>
      <c r="H986">
        <v>2.4507441840743458</v>
      </c>
      <c r="I986" s="20">
        <f t="shared" si="197"/>
        <v>2.2440402477592372</v>
      </c>
      <c r="J986">
        <f t="shared" si="198"/>
        <v>0.27287529412752326</v>
      </c>
      <c r="K986" s="16">
        <f t="shared" si="189"/>
        <v>0.96619292026629156</v>
      </c>
      <c r="L986" s="16">
        <f t="shared" si="190"/>
        <v>0.28242319769049473</v>
      </c>
      <c r="M986" s="6"/>
      <c r="N986" s="6">
        <f t="shared" si="191"/>
        <v>1.9605953472594768</v>
      </c>
      <c r="O986" s="6"/>
      <c r="P986" s="6">
        <f t="shared" si="192"/>
        <v>1.9832486738545192</v>
      </c>
      <c r="Q986">
        <f t="shared" si="199"/>
        <v>0.25790703266619652</v>
      </c>
      <c r="R986">
        <f t="shared" si="193"/>
        <v>0.40683715094973505</v>
      </c>
      <c r="S986">
        <f t="shared" si="194"/>
        <v>0.80685924009581289</v>
      </c>
      <c r="T986" s="6">
        <f t="shared" si="200"/>
        <v>76.587903886358191</v>
      </c>
      <c r="U986">
        <f t="shared" si="195"/>
        <v>16.293685353597684</v>
      </c>
      <c r="V986" s="16">
        <f t="shared" si="196"/>
        <v>14.17187552250545</v>
      </c>
    </row>
    <row r="987" spans="4:22" ht="15.75" x14ac:dyDescent="0.25">
      <c r="D987" s="27">
        <v>26549</v>
      </c>
      <c r="E987">
        <v>251</v>
      </c>
      <c r="F987">
        <v>14.9</v>
      </c>
      <c r="G987">
        <v>0</v>
      </c>
      <c r="H987">
        <v>2.7620215935834169</v>
      </c>
      <c r="I987" s="20">
        <f t="shared" si="197"/>
        <v>2.2291452620354399</v>
      </c>
      <c r="J987">
        <f t="shared" si="198"/>
        <v>0.27106406386350951</v>
      </c>
      <c r="K987" s="16">
        <f t="shared" si="189"/>
        <v>0.91273005320857126</v>
      </c>
      <c r="L987" s="16">
        <f t="shared" si="190"/>
        <v>0.29698163538126388</v>
      </c>
      <c r="M987" s="6"/>
      <c r="N987" s="6">
        <f t="shared" si="191"/>
        <v>2.2096172748667335</v>
      </c>
      <c r="O987" s="6"/>
      <c r="P987" s="6">
        <f t="shared" si="192"/>
        <v>2.2322706014617761</v>
      </c>
      <c r="Q987">
        <f t="shared" si="199"/>
        <v>0.25529301295452728</v>
      </c>
      <c r="R987">
        <f t="shared" si="193"/>
        <v>0.38689012549627466</v>
      </c>
      <c r="S987">
        <f t="shared" si="194"/>
        <v>0.86364345314119106</v>
      </c>
      <c r="T987" s="6">
        <f t="shared" si="200"/>
        <v>75.746913759812045</v>
      </c>
      <c r="U987">
        <f t="shared" si="195"/>
        <v>16.628487107438733</v>
      </c>
      <c r="V987" s="16">
        <f t="shared" si="196"/>
        <v>14.62875604560476</v>
      </c>
    </row>
    <row r="988" spans="4:22" ht="15.75" x14ac:dyDescent="0.25">
      <c r="D988" s="27">
        <v>26550</v>
      </c>
      <c r="E988">
        <v>252</v>
      </c>
      <c r="F988">
        <v>14.9</v>
      </c>
      <c r="G988">
        <v>0</v>
      </c>
      <c r="H988">
        <v>1.7204257416444868</v>
      </c>
      <c r="I988" s="20">
        <f t="shared" si="197"/>
        <v>2.1743842810108647</v>
      </c>
      <c r="J988">
        <f t="shared" si="198"/>
        <v>0.26440512857092113</v>
      </c>
      <c r="K988" s="16">
        <f t="shared" si="189"/>
        <v>0.85539594929742091</v>
      </c>
      <c r="L988" s="16">
        <f t="shared" si="190"/>
        <v>0.30910261942214035</v>
      </c>
      <c r="M988" s="6"/>
      <c r="N988" s="6">
        <f t="shared" si="191"/>
        <v>1.3763405933155894</v>
      </c>
      <c r="O988" s="6"/>
      <c r="P988" s="6">
        <f t="shared" si="192"/>
        <v>1.3989939199106318</v>
      </c>
      <c r="Q988">
        <f t="shared" si="199"/>
        <v>0.2524897125327068</v>
      </c>
      <c r="R988">
        <f t="shared" si="193"/>
        <v>0.36605587384650623</v>
      </c>
      <c r="S988">
        <f t="shared" si="194"/>
        <v>0.51210994185883552</v>
      </c>
      <c r="T988" s="6">
        <f t="shared" si="200"/>
        <v>75.257457144548255</v>
      </c>
      <c r="U988">
        <f t="shared" si="195"/>
        <v>16.628487107438733</v>
      </c>
      <c r="V988" s="16">
        <f t="shared" si="196"/>
        <v>15.00066594751685</v>
      </c>
    </row>
    <row r="989" spans="4:22" ht="15.75" x14ac:dyDescent="0.25">
      <c r="D989" s="27">
        <v>26551</v>
      </c>
      <c r="E989">
        <v>253</v>
      </c>
      <c r="F989">
        <v>10.9</v>
      </c>
      <c r="G989">
        <v>0</v>
      </c>
      <c r="H989">
        <v>2.0542387077696058</v>
      </c>
      <c r="I989" s="20">
        <f t="shared" si="197"/>
        <v>1.9738356024190835</v>
      </c>
      <c r="J989">
        <f t="shared" si="198"/>
        <v>0.24001840925416054</v>
      </c>
      <c r="K989" s="16">
        <f t="shared" si="189"/>
        <v>0.82202747616827254</v>
      </c>
      <c r="L989" s="16">
        <f t="shared" si="190"/>
        <v>0.29198343876893446</v>
      </c>
      <c r="M989" s="6"/>
      <c r="N989" s="6">
        <f t="shared" si="191"/>
        <v>1.6433909662156847</v>
      </c>
      <c r="O989" s="6"/>
      <c r="P989" s="6">
        <f t="shared" si="192"/>
        <v>1.6660442928107271</v>
      </c>
      <c r="Q989">
        <f t="shared" si="199"/>
        <v>0.2508581904818275</v>
      </c>
      <c r="R989">
        <f t="shared" si="193"/>
        <v>0.35419577572842265</v>
      </c>
      <c r="S989">
        <f t="shared" si="194"/>
        <v>0.59010585069000676</v>
      </c>
      <c r="T989" s="6">
        <f t="shared" si="200"/>
        <v>74.690004620453294</v>
      </c>
      <c r="U989">
        <f t="shared" si="195"/>
        <v>12.164463722891421</v>
      </c>
      <c r="V989" s="16">
        <f t="shared" si="196"/>
        <v>14.473189172616971</v>
      </c>
    </row>
    <row r="990" spans="4:22" ht="15.75" x14ac:dyDescent="0.25">
      <c r="D990" s="27">
        <v>26552</v>
      </c>
      <c r="E990">
        <v>254</v>
      </c>
      <c r="F990">
        <v>17.399999999999999</v>
      </c>
      <c r="G990">
        <v>2</v>
      </c>
      <c r="H990">
        <v>1.9624283592340375</v>
      </c>
      <c r="I990" s="20">
        <f t="shared" si="197"/>
        <v>2.0752709284643363</v>
      </c>
      <c r="J990">
        <f t="shared" si="198"/>
        <v>0.25235294490126331</v>
      </c>
      <c r="K990" s="16">
        <f t="shared" si="189"/>
        <v>0.78334166886311429</v>
      </c>
      <c r="L990" s="16">
        <f t="shared" si="190"/>
        <v>0.32214926759546725</v>
      </c>
      <c r="M990" s="6"/>
      <c r="N990" s="6">
        <f t="shared" si="191"/>
        <v>1.56994268738723</v>
      </c>
      <c r="O990" s="6"/>
      <c r="P990" s="6">
        <f t="shared" si="192"/>
        <v>1.5925960139822724</v>
      </c>
      <c r="Q990">
        <f t="shared" si="199"/>
        <v>0.24896668206817765</v>
      </c>
      <c r="R990">
        <f t="shared" si="193"/>
        <v>0.34069021960257673</v>
      </c>
      <c r="S990">
        <f t="shared" si="194"/>
        <v>0.54258188574180877</v>
      </c>
      <c r="T990" s="6">
        <f t="shared" si="200"/>
        <v>76.170076061306531</v>
      </c>
      <c r="U990">
        <f t="shared" si="195"/>
        <v>19.4185017227808</v>
      </c>
      <c r="V990" s="16">
        <f t="shared" si="196"/>
        <v>15.392918200463996</v>
      </c>
    </row>
    <row r="991" spans="4:22" ht="15.75" x14ac:dyDescent="0.25">
      <c r="D991" s="27">
        <v>26553</v>
      </c>
      <c r="E991">
        <v>255</v>
      </c>
      <c r="F991">
        <v>14.5</v>
      </c>
      <c r="G991">
        <v>0.4</v>
      </c>
      <c r="H991">
        <v>1.0436646894720134</v>
      </c>
      <c r="I991" s="20">
        <f t="shared" si="197"/>
        <v>2.3785914690875831</v>
      </c>
      <c r="J991">
        <f t="shared" si="198"/>
        <v>0.2892367226410501</v>
      </c>
      <c r="K991" s="16">
        <f t="shared" si="189"/>
        <v>0.88424483895657324</v>
      </c>
      <c r="L991" s="16">
        <f t="shared" si="190"/>
        <v>0.32710026668898096</v>
      </c>
      <c r="M991" s="6"/>
      <c r="N991" s="6">
        <f t="shared" si="191"/>
        <v>0.83493175157761079</v>
      </c>
      <c r="O991" s="6"/>
      <c r="P991" s="6">
        <f t="shared" si="192"/>
        <v>0.85758507817265317</v>
      </c>
      <c r="Q991">
        <f t="shared" si="199"/>
        <v>0.25390025353768841</v>
      </c>
      <c r="R991">
        <f t="shared" si="193"/>
        <v>0.37646700426039759</v>
      </c>
      <c r="S991">
        <f t="shared" si="194"/>
        <v>0.32285248527807764</v>
      </c>
      <c r="T991" s="6">
        <f t="shared" si="200"/>
        <v>76.269876902623508</v>
      </c>
      <c r="U991">
        <f t="shared" si="195"/>
        <v>16.182084768984001</v>
      </c>
      <c r="V991" s="16">
        <f t="shared" si="196"/>
        <v>15.539687366924513</v>
      </c>
    </row>
    <row r="992" spans="4:22" ht="15.75" x14ac:dyDescent="0.25">
      <c r="D992" s="27">
        <v>26554</v>
      </c>
      <c r="E992">
        <v>256</v>
      </c>
      <c r="F992">
        <v>10.6</v>
      </c>
      <c r="G992">
        <v>0</v>
      </c>
      <c r="H992">
        <v>1.4106812373857704</v>
      </c>
      <c r="I992" s="20">
        <f t="shared" si="197"/>
        <v>2.2287438867414693</v>
      </c>
      <c r="J992">
        <f t="shared" si="198"/>
        <v>0.27101525662776266</v>
      </c>
      <c r="K992" s="16">
        <f t="shared" si="189"/>
        <v>0.89104871408646014</v>
      </c>
      <c r="L992" s="16">
        <f t="shared" si="190"/>
        <v>0.30415313140945238</v>
      </c>
      <c r="M992" s="6"/>
      <c r="N992" s="6">
        <f t="shared" si="191"/>
        <v>1.1285449899086164</v>
      </c>
      <c r="O992" s="6"/>
      <c r="P992" s="6">
        <f t="shared" si="192"/>
        <v>1.1511983165036588</v>
      </c>
      <c r="Q992">
        <f t="shared" si="199"/>
        <v>0.254232923008745</v>
      </c>
      <c r="R992">
        <f t="shared" si="193"/>
        <v>0.37894369542389528</v>
      </c>
      <c r="S992">
        <f t="shared" si="194"/>
        <v>0.43623934422166349</v>
      </c>
      <c r="T992" s="6">
        <f t="shared" si="200"/>
        <v>75.856290884996895</v>
      </c>
      <c r="U992">
        <f t="shared" si="195"/>
        <v>11.829661969050372</v>
      </c>
      <c r="V992" s="16">
        <f t="shared" si="196"/>
        <v>14.849696993644361</v>
      </c>
    </row>
    <row r="993" spans="4:22" ht="15.75" x14ac:dyDescent="0.25">
      <c r="D993" s="27">
        <v>26555</v>
      </c>
      <c r="E993">
        <v>257</v>
      </c>
      <c r="F993">
        <v>10.4</v>
      </c>
      <c r="G993">
        <v>0</v>
      </c>
      <c r="H993">
        <v>1.6307060842701533</v>
      </c>
      <c r="I993" s="20">
        <f t="shared" si="197"/>
        <v>2.0207267040320391</v>
      </c>
      <c r="J993">
        <f t="shared" si="198"/>
        <v>0.24572036721029597</v>
      </c>
      <c r="K993" s="16">
        <f t="shared" si="189"/>
        <v>0.86285268304839402</v>
      </c>
      <c r="L993" s="16">
        <f t="shared" si="190"/>
        <v>0.28477673192390651</v>
      </c>
      <c r="M993" s="6"/>
      <c r="N993" s="6">
        <f t="shared" si="191"/>
        <v>1.3045648674161228</v>
      </c>
      <c r="O993" s="6"/>
      <c r="P993" s="6">
        <f t="shared" si="192"/>
        <v>1.3272181940111651</v>
      </c>
      <c r="Q993">
        <f t="shared" si="199"/>
        <v>0.25285430294998967</v>
      </c>
      <c r="R993">
        <f t="shared" si="193"/>
        <v>0.36873290676715986</v>
      </c>
      <c r="S993">
        <f t="shared" si="194"/>
        <v>0.48938902259199724</v>
      </c>
      <c r="T993" s="6">
        <f t="shared" si="200"/>
        <v>75.38955518899995</v>
      </c>
      <c r="U993">
        <f t="shared" si="195"/>
        <v>11.606460799823008</v>
      </c>
      <c r="V993" s="16">
        <f t="shared" si="196"/>
        <v>14.24652005763396</v>
      </c>
    </row>
    <row r="994" spans="4:22" ht="15.75" x14ac:dyDescent="0.25">
      <c r="D994" s="27">
        <v>26556</v>
      </c>
      <c r="E994">
        <v>258</v>
      </c>
      <c r="F994">
        <v>8.1</v>
      </c>
      <c r="G994">
        <v>0.5</v>
      </c>
      <c r="H994">
        <v>0.93054601630577771</v>
      </c>
      <c r="I994" s="20">
        <f t="shared" si="197"/>
        <v>1.742726224108623</v>
      </c>
      <c r="J994">
        <f t="shared" si="198"/>
        <v>0.21191550885160856</v>
      </c>
      <c r="K994" s="16">
        <f t="shared" si="189"/>
        <v>0.8310331978384643</v>
      </c>
      <c r="L994" s="16">
        <f t="shared" si="190"/>
        <v>0.25500245887024187</v>
      </c>
      <c r="M994" s="6"/>
      <c r="N994" s="6">
        <f t="shared" si="191"/>
        <v>0.74443681304462217</v>
      </c>
      <c r="O994" s="6"/>
      <c r="P994" s="6">
        <f t="shared" si="192"/>
        <v>0.76709013963966455</v>
      </c>
      <c r="Q994">
        <f t="shared" si="199"/>
        <v>0.25129851729666652</v>
      </c>
      <c r="R994">
        <f t="shared" si="193"/>
        <v>0.35737742104285614</v>
      </c>
      <c r="S994">
        <f t="shared" si="194"/>
        <v>0.27414069581182771</v>
      </c>
      <c r="T994" s="6">
        <f t="shared" si="200"/>
        <v>75.638067819783174</v>
      </c>
      <c r="U994">
        <f t="shared" si="195"/>
        <v>9.039647353708304</v>
      </c>
      <c r="V994" s="16">
        <f t="shared" si="196"/>
        <v>13.278146082980708</v>
      </c>
    </row>
    <row r="995" spans="4:22" ht="15.75" x14ac:dyDescent="0.25">
      <c r="D995" s="27">
        <v>26557</v>
      </c>
      <c r="E995">
        <v>259</v>
      </c>
      <c r="F995">
        <v>9.3000000000000007</v>
      </c>
      <c r="G995">
        <v>4.8</v>
      </c>
      <c r="H995">
        <v>0.79788139339234176</v>
      </c>
      <c r="I995" s="20">
        <f t="shared" si="197"/>
        <v>1.667610189610107</v>
      </c>
      <c r="J995">
        <f t="shared" si="198"/>
        <v>0.20278139905658901</v>
      </c>
      <c r="K995" s="16">
        <f t="shared" si="189"/>
        <v>0.84797542884309474</v>
      </c>
      <c r="L995" s="16">
        <f t="shared" si="190"/>
        <v>0.23913593738588232</v>
      </c>
      <c r="M995" s="6"/>
      <c r="N995" s="6">
        <f t="shared" si="191"/>
        <v>0.63830511471387341</v>
      </c>
      <c r="O995" s="6"/>
      <c r="P995" s="6">
        <f t="shared" si="192"/>
        <v>0.66095844130891579</v>
      </c>
      <c r="Q995">
        <f t="shared" si="199"/>
        <v>0.25212689273261057</v>
      </c>
      <c r="R995">
        <f t="shared" si="193"/>
        <v>0.36340152406608472</v>
      </c>
      <c r="S995">
        <f t="shared" si="194"/>
        <v>0.2401933049160038</v>
      </c>
      <c r="T995" s="6">
        <f t="shared" si="200"/>
        <v>80.220527841462214</v>
      </c>
      <c r="U995">
        <f t="shared" si="195"/>
        <v>10.378854369072497</v>
      </c>
      <c r="V995" s="16">
        <f t="shared" si="196"/>
        <v>12.738935927418469</v>
      </c>
    </row>
    <row r="996" spans="4:22" ht="15.75" x14ac:dyDescent="0.25">
      <c r="D996" s="27">
        <v>26558</v>
      </c>
      <c r="E996">
        <v>260</v>
      </c>
      <c r="F996">
        <v>13.4</v>
      </c>
      <c r="G996">
        <v>10.4</v>
      </c>
      <c r="H996">
        <v>1.085013607805789</v>
      </c>
      <c r="I996" s="20">
        <f t="shared" si="197"/>
        <v>2.0190991980250521</v>
      </c>
      <c r="J996">
        <f t="shared" si="198"/>
        <v>0.24552246247984635</v>
      </c>
      <c r="K996" s="16">
        <f t="shared" si="189"/>
        <v>0.9773411943147805</v>
      </c>
      <c r="L996" s="16">
        <f t="shared" si="190"/>
        <v>0.25121468726383067</v>
      </c>
      <c r="M996" s="6"/>
      <c r="N996" s="6">
        <f t="shared" si="191"/>
        <v>0.8680108862446313</v>
      </c>
      <c r="O996" s="6"/>
      <c r="P996" s="6">
        <f t="shared" si="192"/>
        <v>0.89066421283967367</v>
      </c>
      <c r="Q996">
        <f t="shared" si="199"/>
        <v>0.26740175947154071</v>
      </c>
      <c r="R996">
        <f t="shared" si="193"/>
        <v>0.48350719578433987</v>
      </c>
      <c r="S996">
        <f t="shared" si="194"/>
        <v>0.43064255593557704</v>
      </c>
      <c r="T996" s="6">
        <f t="shared" si="200"/>
        <v>90.212538612121691</v>
      </c>
      <c r="U996">
        <f t="shared" si="195"/>
        <v>14.954478338233491</v>
      </c>
      <c r="V996" s="16">
        <f t="shared" si="196"/>
        <v>13.150982415275996</v>
      </c>
    </row>
    <row r="997" spans="4:22" ht="15.75" x14ac:dyDescent="0.25">
      <c r="D997" s="27">
        <v>26559</v>
      </c>
      <c r="E997">
        <v>261</v>
      </c>
      <c r="F997">
        <v>10.7</v>
      </c>
      <c r="G997">
        <v>0</v>
      </c>
      <c r="H997">
        <v>0.5639841401841813</v>
      </c>
      <c r="I997" s="20">
        <f t="shared" si="197"/>
        <v>1.7722209516105334</v>
      </c>
      <c r="J997">
        <f t="shared" si="198"/>
        <v>0.21550206771584085</v>
      </c>
      <c r="K997" s="16">
        <f t="shared" si="189"/>
        <v>0.88110130016064014</v>
      </c>
      <c r="L997" s="16">
        <f t="shared" si="190"/>
        <v>0.24458262367397604</v>
      </c>
      <c r="M997" s="6"/>
      <c r="N997" s="6">
        <f t="shared" si="191"/>
        <v>0.45118731214734509</v>
      </c>
      <c r="O997" s="6"/>
      <c r="P997" s="6">
        <f t="shared" si="192"/>
        <v>0.47384063874238747</v>
      </c>
      <c r="Q997">
        <f t="shared" si="199"/>
        <v>0.30070846204040563</v>
      </c>
      <c r="R997">
        <f t="shared" si="193"/>
        <v>0.80475854722976037</v>
      </c>
      <c r="S997">
        <f t="shared" si="194"/>
        <v>0.38132730405274545</v>
      </c>
      <c r="T997" s="6">
        <f t="shared" si="200"/>
        <v>89.853864634663992</v>
      </c>
      <c r="U997">
        <f t="shared" si="195"/>
        <v>11.941262553664055</v>
      </c>
      <c r="V997" s="16">
        <f t="shared" si="196"/>
        <v>12.925998764394166</v>
      </c>
    </row>
    <row r="998" spans="4:22" ht="15.75" x14ac:dyDescent="0.25">
      <c r="D998" s="27">
        <v>26560</v>
      </c>
      <c r="E998">
        <v>262</v>
      </c>
      <c r="F998">
        <v>9.1999999999999993</v>
      </c>
      <c r="G998">
        <v>0</v>
      </c>
      <c r="H998">
        <v>1.3152955404117743</v>
      </c>
      <c r="I998" s="20">
        <f t="shared" si="197"/>
        <v>1.6754065219545902</v>
      </c>
      <c r="J998">
        <f t="shared" si="198"/>
        <v>0.20372943306967817</v>
      </c>
      <c r="K998" s="16">
        <f t="shared" si="189"/>
        <v>0.88455593471004768</v>
      </c>
      <c r="L998" s="16">
        <f t="shared" si="190"/>
        <v>0.23031831575067041</v>
      </c>
      <c r="M998" s="6"/>
      <c r="N998" s="6">
        <f t="shared" si="191"/>
        <v>1.0522364323294195</v>
      </c>
      <c r="O998" s="6"/>
      <c r="P998" s="6">
        <f t="shared" si="192"/>
        <v>1.0748897589244619</v>
      </c>
      <c r="Q998">
        <f t="shared" si="199"/>
        <v>0.29951288211554666</v>
      </c>
      <c r="R998">
        <f t="shared" si="193"/>
        <v>0.79181843911189831</v>
      </c>
      <c r="S998">
        <f t="shared" si="194"/>
        <v>0.85111753112893207</v>
      </c>
      <c r="T998" s="6">
        <f t="shared" si="200"/>
        <v>89.025400430130105</v>
      </c>
      <c r="U998">
        <f t="shared" si="195"/>
        <v>10.267253784458813</v>
      </c>
      <c r="V998" s="16">
        <f t="shared" si="196"/>
        <v>12.431525480676619</v>
      </c>
    </row>
    <row r="999" spans="4:22" ht="15.75" x14ac:dyDescent="0.25">
      <c r="D999" s="27">
        <v>26561</v>
      </c>
      <c r="E999">
        <v>263</v>
      </c>
      <c r="F999">
        <v>9.8000000000000007</v>
      </c>
      <c r="G999">
        <v>0</v>
      </c>
      <c r="H999">
        <v>0.98996667480556289</v>
      </c>
      <c r="I999" s="20">
        <f t="shared" si="197"/>
        <v>1.6330427138904577</v>
      </c>
      <c r="J999">
        <f t="shared" si="198"/>
        <v>0.19857799400907966</v>
      </c>
      <c r="K999" s="16">
        <f t="shared" si="189"/>
        <v>0.89253544045567379</v>
      </c>
      <c r="L999" s="16">
        <f t="shared" si="190"/>
        <v>0.22248751703091804</v>
      </c>
      <c r="M999" s="6"/>
      <c r="N999" s="6">
        <f t="shared" si="191"/>
        <v>0.7919733398444504</v>
      </c>
      <c r="O999" s="6"/>
      <c r="P999" s="6">
        <f t="shared" si="192"/>
        <v>0.81462666643949277</v>
      </c>
      <c r="Q999">
        <f t="shared" si="199"/>
        <v>0.29675133476710036</v>
      </c>
      <c r="R999">
        <f t="shared" si="193"/>
        <v>0.76233031373664628</v>
      </c>
      <c r="S999">
        <f t="shared" si="194"/>
        <v>0.62101460220505678</v>
      </c>
      <c r="T999" s="6">
        <f t="shared" si="200"/>
        <v>88.427039154520102</v>
      </c>
      <c r="U999">
        <f t="shared" si="195"/>
        <v>10.936857292140912</v>
      </c>
      <c r="V999" s="16">
        <f t="shared" si="196"/>
        <v>12.153547151490878</v>
      </c>
    </row>
    <row r="1000" spans="4:22" ht="15.75" x14ac:dyDescent="0.25">
      <c r="D1000" s="27">
        <v>26562</v>
      </c>
      <c r="E1000">
        <v>264</v>
      </c>
      <c r="F1000">
        <v>9.1</v>
      </c>
      <c r="G1000">
        <v>0</v>
      </c>
      <c r="H1000">
        <v>0.80874159564643533</v>
      </c>
      <c r="I1000" s="20">
        <f t="shared" si="197"/>
        <v>1.5678248189887269</v>
      </c>
      <c r="J1000">
        <f t="shared" si="198"/>
        <v>0.19064749798902919</v>
      </c>
      <c r="K1000" s="16">
        <f t="shared" si="189"/>
        <v>0.89829866741292841</v>
      </c>
      <c r="L1000" s="16">
        <f t="shared" si="190"/>
        <v>0.21223174975655695</v>
      </c>
      <c r="M1000" s="6"/>
      <c r="N1000" s="6">
        <f t="shared" si="191"/>
        <v>0.64699327651714833</v>
      </c>
      <c r="O1000" s="6"/>
      <c r="P1000" s="6">
        <f t="shared" si="192"/>
        <v>0.66964660311219071</v>
      </c>
      <c r="Q1000">
        <f t="shared" si="199"/>
        <v>0.2947567971817337</v>
      </c>
      <c r="R1000">
        <f t="shared" si="193"/>
        <v>0.74138042303779961</v>
      </c>
      <c r="S1000">
        <f t="shared" si="194"/>
        <v>0.49646288190114146</v>
      </c>
      <c r="T1000" s="6">
        <f t="shared" si="200"/>
        <v>87.953229599214012</v>
      </c>
      <c r="U1000">
        <f t="shared" si="195"/>
        <v>10.155653199845132</v>
      </c>
      <c r="V1000" s="16">
        <f t="shared" si="196"/>
        <v>11.781978915257211</v>
      </c>
    </row>
    <row r="1001" spans="4:22" ht="15.75" x14ac:dyDescent="0.25">
      <c r="D1001" s="27">
        <v>26563</v>
      </c>
      <c r="E1001">
        <v>265</v>
      </c>
      <c r="F1001">
        <v>10.7</v>
      </c>
      <c r="G1001">
        <v>3.3</v>
      </c>
      <c r="H1001">
        <v>1.0694331403860808</v>
      </c>
      <c r="I1001" s="20">
        <f t="shared" si="197"/>
        <v>1.5817947776749501</v>
      </c>
      <c r="J1001">
        <f t="shared" si="198"/>
        <v>0.19234624496527394</v>
      </c>
      <c r="K1001" s="16">
        <f t="shared" si="189"/>
        <v>0.90286225151011301</v>
      </c>
      <c r="L1001" s="16">
        <f t="shared" si="190"/>
        <v>0.21304052156744696</v>
      </c>
      <c r="M1001" s="6"/>
      <c r="N1001" s="6">
        <f t="shared" si="191"/>
        <v>0.85554651230886469</v>
      </c>
      <c r="O1001" s="6"/>
      <c r="P1001" s="6">
        <f t="shared" si="192"/>
        <v>0.87819983890390707</v>
      </c>
      <c r="Q1001">
        <f t="shared" si="199"/>
        <v>0.29317743199738006</v>
      </c>
      <c r="R1001">
        <f t="shared" si="193"/>
        <v>0.72499842750729127</v>
      </c>
      <c r="S1001">
        <f t="shared" si="194"/>
        <v>0.63669350224248911</v>
      </c>
      <c r="T1001" s="6">
        <f t="shared" si="200"/>
        <v>90.639189423566563</v>
      </c>
      <c r="U1001">
        <f t="shared" si="195"/>
        <v>11.941262553664055</v>
      </c>
      <c r="V1001" s="16">
        <f t="shared" si="196"/>
        <v>11.811602479878827</v>
      </c>
    </row>
    <row r="1002" spans="4:22" ht="15.75" x14ac:dyDescent="0.25">
      <c r="D1002" s="27">
        <v>26564</v>
      </c>
      <c r="E1002">
        <v>266</v>
      </c>
      <c r="F1002">
        <v>11.6</v>
      </c>
      <c r="G1002">
        <v>0.1</v>
      </c>
      <c r="H1002">
        <v>1.6632625397622218</v>
      </c>
      <c r="I1002" s="20">
        <f t="shared" si="197"/>
        <v>1.5783205311082324</v>
      </c>
      <c r="J1002">
        <f t="shared" si="198"/>
        <v>0.19192377658276105</v>
      </c>
      <c r="K1002" s="16">
        <f t="shared" si="189"/>
        <v>0.87699193420050681</v>
      </c>
      <c r="L1002" s="16">
        <f t="shared" si="190"/>
        <v>0.21884326308853086</v>
      </c>
      <c r="M1002" s="6"/>
      <c r="N1002" s="6">
        <f t="shared" si="191"/>
        <v>1.3306100318097775</v>
      </c>
      <c r="O1002" s="6"/>
      <c r="P1002" s="6">
        <f t="shared" si="192"/>
        <v>1.3532633584048199</v>
      </c>
      <c r="Q1002">
        <f t="shared" si="199"/>
        <v>0.30213063141188856</v>
      </c>
      <c r="R1002">
        <f t="shared" si="193"/>
        <v>0.82028767802338032</v>
      </c>
      <c r="S1002">
        <f t="shared" si="194"/>
        <v>1.1100652580200112</v>
      </c>
      <c r="T1002" s="6">
        <f t="shared" si="200"/>
        <v>89.651777492141591</v>
      </c>
      <c r="U1002">
        <f t="shared" si="195"/>
        <v>12.9456678151872</v>
      </c>
      <c r="V1002" s="16">
        <f t="shared" si="196"/>
        <v>12.022515905021921</v>
      </c>
    </row>
    <row r="1003" spans="4:22" ht="15.75" x14ac:dyDescent="0.25">
      <c r="D1003" s="27">
        <v>26565</v>
      </c>
      <c r="E1003">
        <v>267</v>
      </c>
      <c r="F1003">
        <v>6.3</v>
      </c>
      <c r="G1003">
        <v>1.1000000000000001</v>
      </c>
      <c r="H1003">
        <v>0.72112762354701865</v>
      </c>
      <c r="I1003" s="20">
        <f t="shared" si="197"/>
        <v>1.4134880705590165</v>
      </c>
      <c r="J1003">
        <f t="shared" si="198"/>
        <v>0.17188014937997639</v>
      </c>
      <c r="K1003" s="16">
        <f t="shared" si="189"/>
        <v>0.88650237428589151</v>
      </c>
      <c r="L1003" s="16">
        <f t="shared" si="190"/>
        <v>0.19388571803705754</v>
      </c>
      <c r="M1003" s="6"/>
      <c r="N1003" s="6">
        <f t="shared" si="191"/>
        <v>0.5769020988376149</v>
      </c>
      <c r="O1003" s="6"/>
      <c r="P1003" s="6">
        <f t="shared" si="192"/>
        <v>0.59955542543265727</v>
      </c>
      <c r="Q1003">
        <f t="shared" si="199"/>
        <v>0.29883925830713864</v>
      </c>
      <c r="R1003">
        <f t="shared" si="193"/>
        <v>0.78457380675339183</v>
      </c>
      <c r="S1003">
        <f t="shared" si="194"/>
        <v>0.47039548249134927</v>
      </c>
      <c r="T1003" s="6">
        <f t="shared" si="200"/>
        <v>90.304035336245278</v>
      </c>
      <c r="U1003">
        <f t="shared" si="195"/>
        <v>7.0308368306620137</v>
      </c>
      <c r="V1003" s="16">
        <f t="shared" si="196"/>
        <v>11.094163632882259</v>
      </c>
    </row>
    <row r="1004" spans="4:22" ht="15.75" x14ac:dyDescent="0.25">
      <c r="D1004" s="27">
        <v>26566</v>
      </c>
      <c r="E1004">
        <v>268</v>
      </c>
      <c r="F1004">
        <v>7.2</v>
      </c>
      <c r="G1004">
        <v>3</v>
      </c>
      <c r="H1004">
        <v>0.73314090512608132</v>
      </c>
      <c r="I1004" s="20">
        <f t="shared" si="197"/>
        <v>1.2981659978494871</v>
      </c>
      <c r="J1004">
        <f t="shared" si="198"/>
        <v>0.15785698533849762</v>
      </c>
      <c r="K1004" s="16">
        <f t="shared" si="189"/>
        <v>0.88022003259125747</v>
      </c>
      <c r="L1004" s="16">
        <f t="shared" si="190"/>
        <v>0.1793380967185971</v>
      </c>
      <c r="M1004" s="6"/>
      <c r="N1004" s="6">
        <f t="shared" si="191"/>
        <v>0.58651272410086508</v>
      </c>
      <c r="O1004" s="6"/>
      <c r="P1004" s="6">
        <f t="shared" si="192"/>
        <v>0.60916605069590746</v>
      </c>
      <c r="Q1004">
        <f t="shared" si="199"/>
        <v>0.30101345112081757</v>
      </c>
      <c r="R1004">
        <f t="shared" si="193"/>
        <v>0.80807632228439663</v>
      </c>
      <c r="S1004">
        <f t="shared" si="194"/>
        <v>0.49225266190685923</v>
      </c>
      <c r="T1004" s="6">
        <f t="shared" si="200"/>
        <v>92.834436000933465</v>
      </c>
      <c r="U1004">
        <f t="shared" si="195"/>
        <v>8.0352420921851593</v>
      </c>
      <c r="V1004" s="16">
        <f t="shared" si="196"/>
        <v>10.525265528597128</v>
      </c>
    </row>
    <row r="1005" spans="4:22" ht="15.75" x14ac:dyDescent="0.25">
      <c r="D1005" s="27">
        <v>26567</v>
      </c>
      <c r="E1005">
        <v>269</v>
      </c>
      <c r="F1005">
        <v>8.3000000000000007</v>
      </c>
      <c r="G1005">
        <v>0</v>
      </c>
      <c r="H1005">
        <v>0.75405589871136902</v>
      </c>
      <c r="I1005" s="20">
        <f t="shared" si="197"/>
        <v>1.2211293938693892</v>
      </c>
      <c r="J1005">
        <f t="shared" si="198"/>
        <v>0.14848933429451774</v>
      </c>
      <c r="K1005" s="16">
        <f t="shared" si="189"/>
        <v>0.85584801201135119</v>
      </c>
      <c r="L1005" s="16">
        <f t="shared" si="190"/>
        <v>0.17349965439021003</v>
      </c>
      <c r="M1005" s="6"/>
      <c r="N1005" s="6">
        <f t="shared" si="191"/>
        <v>0.60324471896909526</v>
      </c>
      <c r="O1005" s="6"/>
      <c r="P1005" s="6">
        <f t="shared" si="192"/>
        <v>0.62589804556413764</v>
      </c>
      <c r="Q1005">
        <f t="shared" si="199"/>
        <v>0.30944812000311156</v>
      </c>
      <c r="R1005">
        <f t="shared" si="193"/>
        <v>0.90253590590474109</v>
      </c>
      <c r="S1005">
        <f t="shared" si="194"/>
        <v>0.56489545955723586</v>
      </c>
      <c r="T1005" s="6">
        <f t="shared" si="200"/>
        <v>92.292193867971278</v>
      </c>
      <c r="U1005">
        <f t="shared" si="195"/>
        <v>9.2628485229356698</v>
      </c>
      <c r="V1005" s="16">
        <f t="shared" si="196"/>
        <v>10.290481264998641</v>
      </c>
    </row>
    <row r="1006" spans="4:22" ht="15.75" x14ac:dyDescent="0.25">
      <c r="D1006" s="27">
        <v>26568</v>
      </c>
      <c r="E1006">
        <v>270</v>
      </c>
      <c r="F1006">
        <v>6.7</v>
      </c>
      <c r="G1006">
        <v>2</v>
      </c>
      <c r="H1006">
        <v>0.66493602367705662</v>
      </c>
      <c r="I1006" s="20">
        <f t="shared" si="197"/>
        <v>1.138911094451001</v>
      </c>
      <c r="J1006">
        <f t="shared" si="198"/>
        <v>0.13849158908524173</v>
      </c>
      <c r="K1006" s="16">
        <f t="shared" si="189"/>
        <v>0.86107071709844263</v>
      </c>
      <c r="L1006" s="16">
        <f t="shared" si="190"/>
        <v>0.16083648687057669</v>
      </c>
      <c r="M1006" s="6"/>
      <c r="N1006" s="6">
        <f t="shared" si="191"/>
        <v>0.53194881894164536</v>
      </c>
      <c r="O1006" s="6"/>
      <c r="P1006" s="6">
        <f t="shared" si="192"/>
        <v>0.55460214553668774</v>
      </c>
      <c r="Q1006">
        <f t="shared" si="199"/>
        <v>0.30764064622657095</v>
      </c>
      <c r="R1006">
        <f t="shared" si="193"/>
        <v>0.88185461749969041</v>
      </c>
      <c r="S1006">
        <f t="shared" si="194"/>
        <v>0.48907846291676338</v>
      </c>
      <c r="T1006" s="6">
        <f t="shared" si="200"/>
        <v>93.825768731649561</v>
      </c>
      <c r="U1006">
        <f t="shared" si="195"/>
        <v>7.4772391691167455</v>
      </c>
      <c r="V1006" s="16">
        <f t="shared" si="196"/>
        <v>9.7672746139128446</v>
      </c>
    </row>
    <row r="1007" spans="4:22" ht="15.75" x14ac:dyDescent="0.25">
      <c r="D1007" s="27">
        <v>26569</v>
      </c>
      <c r="E1007">
        <v>271</v>
      </c>
      <c r="F1007">
        <v>3.6</v>
      </c>
      <c r="G1007">
        <v>0.5</v>
      </c>
      <c r="H1007">
        <v>1.1674900128045294</v>
      </c>
      <c r="I1007" s="20">
        <f t="shared" si="197"/>
        <v>0.94963815748258895</v>
      </c>
      <c r="J1007">
        <f t="shared" si="198"/>
        <v>0.11547599994988282</v>
      </c>
      <c r="K1007" s="16">
        <f t="shared" si="189"/>
        <v>0.846299808024642</v>
      </c>
      <c r="L1007" s="16">
        <f t="shared" si="190"/>
        <v>0.13644809895374627</v>
      </c>
      <c r="M1007" s="6"/>
      <c r="N1007" s="6">
        <f t="shared" si="191"/>
        <v>0.93399201024362355</v>
      </c>
      <c r="O1007" s="6"/>
      <c r="P1007" s="6">
        <f t="shared" si="192"/>
        <v>0.95664533683866593</v>
      </c>
      <c r="Q1007">
        <f t="shared" si="199"/>
        <v>0.31275256243883187</v>
      </c>
      <c r="R1007">
        <f t="shared" si="193"/>
        <v>0.94096536231823036</v>
      </c>
      <c r="S1007">
        <f t="shared" si="194"/>
        <v>0.90017012598844082</v>
      </c>
      <c r="T1007" s="6">
        <f t="shared" si="200"/>
        <v>93.44825193225617</v>
      </c>
      <c r="U1007">
        <f t="shared" si="195"/>
        <v>4.0176210460925796</v>
      </c>
      <c r="V1007" s="16">
        <f t="shared" si="196"/>
        <v>8.6979542761693125</v>
      </c>
    </row>
    <row r="1008" spans="4:22" ht="15.75" x14ac:dyDescent="0.25">
      <c r="D1008" s="27">
        <v>26570</v>
      </c>
      <c r="E1008">
        <v>272</v>
      </c>
      <c r="F1008">
        <v>5</v>
      </c>
      <c r="G1008">
        <v>0</v>
      </c>
      <c r="H1008">
        <v>1.1572051763708404</v>
      </c>
      <c r="I1008" s="20">
        <f t="shared" si="197"/>
        <v>0.86713614727479382</v>
      </c>
      <c r="J1008">
        <f t="shared" si="198"/>
        <v>0.10544375550861493</v>
      </c>
      <c r="K1008" s="16">
        <f t="shared" si="189"/>
        <v>0.84993593068793161</v>
      </c>
      <c r="L1008" s="16">
        <f t="shared" si="190"/>
        <v>0.1240608282359231</v>
      </c>
      <c r="M1008" s="6"/>
      <c r="N1008" s="6">
        <f t="shared" si="191"/>
        <v>0.92576414109667238</v>
      </c>
      <c r="O1008" s="6"/>
      <c r="P1008" s="6">
        <f t="shared" si="192"/>
        <v>0.94841746769171476</v>
      </c>
      <c r="Q1008">
        <f t="shared" si="199"/>
        <v>0.31149417310752059</v>
      </c>
      <c r="R1008">
        <f t="shared" si="193"/>
        <v>0.92623629705626798</v>
      </c>
      <c r="S1008">
        <f t="shared" si="194"/>
        <v>0.8784586833382565</v>
      </c>
      <c r="T1008" s="6">
        <f t="shared" si="200"/>
        <v>92.592446575512966</v>
      </c>
      <c r="U1008">
        <f t="shared" si="195"/>
        <v>5.5800292306841381</v>
      </c>
      <c r="V1008" s="16">
        <f t="shared" si="196"/>
        <v>8.1180827024527087</v>
      </c>
    </row>
    <row r="1009" spans="4:22" ht="15.75" x14ac:dyDescent="0.25">
      <c r="D1009" s="27">
        <v>26571</v>
      </c>
      <c r="E1009">
        <v>273</v>
      </c>
      <c r="F1009">
        <v>3.6</v>
      </c>
      <c r="G1009">
        <v>0</v>
      </c>
      <c r="H1009">
        <v>0.78686034904285651</v>
      </c>
      <c r="I1009" s="20">
        <f t="shared" si="197"/>
        <v>0.76690701850056164</v>
      </c>
      <c r="J1009">
        <f t="shared" si="198"/>
        <v>9.3255893449668295E-2</v>
      </c>
      <c r="K1009" s="16">
        <f t="shared" si="189"/>
        <v>0.85817877778246876</v>
      </c>
      <c r="L1009" s="16">
        <f t="shared" si="190"/>
        <v>0.1086672099846622</v>
      </c>
      <c r="M1009" s="6"/>
      <c r="N1009" s="6">
        <f t="shared" si="191"/>
        <v>0.6294882792342853</v>
      </c>
      <c r="O1009" s="6"/>
      <c r="P1009" s="6">
        <f t="shared" si="192"/>
        <v>0.65214160582932768</v>
      </c>
      <c r="Q1009">
        <f t="shared" si="199"/>
        <v>0.3086414885850432</v>
      </c>
      <c r="R1009">
        <f t="shared" si="193"/>
        <v>0.89327673442911537</v>
      </c>
      <c r="S1009">
        <f t="shared" si="194"/>
        <v>0.58254292404058117</v>
      </c>
      <c r="T1009" s="6">
        <f t="shared" si="200"/>
        <v>92.032556978067433</v>
      </c>
      <c r="U1009">
        <f t="shared" si="195"/>
        <v>4.0176210460925796</v>
      </c>
      <c r="V1009" s="16">
        <f t="shared" si="196"/>
        <v>7.3554790096278406</v>
      </c>
    </row>
    <row r="1010" spans="4:22" ht="15.75" x14ac:dyDescent="0.25">
      <c r="D1010" s="27">
        <v>26572</v>
      </c>
      <c r="E1010">
        <v>274</v>
      </c>
      <c r="F1010">
        <v>5.3</v>
      </c>
      <c r="G1010">
        <v>0</v>
      </c>
      <c r="H1010">
        <v>0.8349717494151534</v>
      </c>
      <c r="I1010" s="20">
        <f t="shared" si="197"/>
        <v>0.73503580761167897</v>
      </c>
      <c r="J1010">
        <f t="shared" si="198"/>
        <v>8.9380354205580159E-2</v>
      </c>
      <c r="K1010" s="16">
        <f t="shared" si="189"/>
        <v>0.86357145767772914</v>
      </c>
      <c r="L1010" s="16">
        <f t="shared" si="190"/>
        <v>0.10350082024009583</v>
      </c>
      <c r="M1010" s="6"/>
      <c r="N1010" s="6">
        <f t="shared" si="191"/>
        <v>0.66797739953212276</v>
      </c>
      <c r="O1010" s="6"/>
      <c r="P1010" s="6">
        <f t="shared" si="192"/>
        <v>0.69063072612716514</v>
      </c>
      <c r="Q1010">
        <f t="shared" si="199"/>
        <v>0.30677518992689146</v>
      </c>
      <c r="R1010">
        <f t="shared" si="193"/>
        <v>0.87203685041545809</v>
      </c>
      <c r="S1010">
        <f t="shared" si="194"/>
        <v>0.60225544321207392</v>
      </c>
      <c r="T1010" s="6">
        <f t="shared" si="200"/>
        <v>91.452954861450408</v>
      </c>
      <c r="U1010">
        <f t="shared" si="195"/>
        <v>5.9148309845251861</v>
      </c>
      <c r="V1010" s="16">
        <f t="shared" si="196"/>
        <v>7.087547348250137</v>
      </c>
    </row>
    <row r="1011" spans="4:22" ht="15.75" x14ac:dyDescent="0.25">
      <c r="D1011" s="27">
        <v>26573</v>
      </c>
      <c r="E1011">
        <v>275</v>
      </c>
      <c r="F1011">
        <v>5.0999999999999996</v>
      </c>
      <c r="G1011">
        <v>0</v>
      </c>
      <c r="H1011">
        <v>0.72179849434193277</v>
      </c>
      <c r="I1011" s="20">
        <f t="shared" si="197"/>
        <v>0.70486434252972541</v>
      </c>
      <c r="J1011">
        <f t="shared" si="198"/>
        <v>8.5711504051614609E-2</v>
      </c>
      <c r="K1011" s="16">
        <f t="shared" si="189"/>
        <v>0.86915400233616102</v>
      </c>
      <c r="L1011" s="16">
        <f t="shared" si="190"/>
        <v>9.8614864363777199E-2</v>
      </c>
      <c r="M1011" s="6"/>
      <c r="N1011" s="6">
        <f t="shared" si="191"/>
        <v>0.57743879547354626</v>
      </c>
      <c r="O1011" s="6"/>
      <c r="P1011" s="6">
        <f t="shared" si="192"/>
        <v>0.60009212206858864</v>
      </c>
      <c r="Q1011">
        <f t="shared" si="199"/>
        <v>0.30484318287150136</v>
      </c>
      <c r="R1011">
        <f t="shared" si="193"/>
        <v>0.85031837360267359</v>
      </c>
      <c r="S1011">
        <f t="shared" si="194"/>
        <v>0.51026935724913935</v>
      </c>
      <c r="T1011" s="6">
        <f t="shared" si="200"/>
        <v>90.965338830796313</v>
      </c>
      <c r="U1011">
        <f t="shared" si="195"/>
        <v>5.6916298152978202</v>
      </c>
      <c r="V1011" s="16">
        <f t="shared" si="196"/>
        <v>6.8279346619914456</v>
      </c>
    </row>
    <row r="1012" spans="4:22" ht="15.75" x14ac:dyDescent="0.25">
      <c r="D1012" s="27">
        <v>26574</v>
      </c>
      <c r="E1012">
        <v>276</v>
      </c>
      <c r="F1012">
        <v>7.6</v>
      </c>
      <c r="G1012">
        <v>0</v>
      </c>
      <c r="H1012">
        <v>0.67973141988864993</v>
      </c>
      <c r="I1012" s="20">
        <f t="shared" si="197"/>
        <v>0.75036211883336035</v>
      </c>
      <c r="J1012">
        <f t="shared" si="198"/>
        <v>9.1244033650136613E-2</v>
      </c>
      <c r="K1012" s="16">
        <f t="shared" si="189"/>
        <v>0.87385056604642164</v>
      </c>
      <c r="L1012" s="16">
        <f t="shared" si="190"/>
        <v>0.10441606058911616</v>
      </c>
      <c r="M1012" s="6"/>
      <c r="N1012" s="6">
        <f t="shared" si="191"/>
        <v>0.54378513591091993</v>
      </c>
      <c r="O1012" s="6"/>
      <c r="P1012" s="6">
        <f t="shared" si="192"/>
        <v>0.5664384625059623</v>
      </c>
      <c r="Q1012">
        <f t="shared" si="199"/>
        <v>0.30321779610265437</v>
      </c>
      <c r="R1012">
        <f t="shared" si="193"/>
        <v>0.83225886639636459</v>
      </c>
      <c r="S1012">
        <f t="shared" si="194"/>
        <v>0.47142343268851183</v>
      </c>
      <c r="T1012" s="6">
        <f t="shared" si="200"/>
        <v>90.51656872470285</v>
      </c>
      <c r="U1012">
        <f t="shared" si="195"/>
        <v>8.4816444306398893</v>
      </c>
      <c r="V1012" s="16">
        <f t="shared" si="196"/>
        <v>7.1354915378070647</v>
      </c>
    </row>
    <row r="1013" spans="4:22" ht="15.75" x14ac:dyDescent="0.25">
      <c r="D1013" s="27">
        <v>26575</v>
      </c>
      <c r="E1013">
        <v>277</v>
      </c>
      <c r="F1013">
        <v>8.1999999999999993</v>
      </c>
      <c r="G1013">
        <v>0</v>
      </c>
      <c r="H1013">
        <v>0.75005452065769218</v>
      </c>
      <c r="I1013" s="20">
        <f t="shared" si="197"/>
        <v>0.8067601970481364</v>
      </c>
      <c r="J1013">
        <f t="shared" si="198"/>
        <v>9.8102039961053392E-2</v>
      </c>
      <c r="K1013" s="16">
        <f t="shared" si="189"/>
        <v>0.87817297807151662</v>
      </c>
      <c r="L1013" s="16">
        <f t="shared" si="190"/>
        <v>0.11171152200160749</v>
      </c>
      <c r="M1013" s="6"/>
      <c r="N1013" s="6">
        <f t="shared" si="191"/>
        <v>0.60004361652615379</v>
      </c>
      <c r="O1013" s="6"/>
      <c r="P1013" s="6">
        <f t="shared" si="192"/>
        <v>0.62269694312119617</v>
      </c>
      <c r="Q1013">
        <f t="shared" si="199"/>
        <v>0.30172189574900948</v>
      </c>
      <c r="R1013">
        <f t="shared" si="193"/>
        <v>0.81580936362480083</v>
      </c>
      <c r="S1013">
        <f t="shared" si="194"/>
        <v>0.50800199689881187</v>
      </c>
      <c r="T1013" s="6">
        <f t="shared" si="200"/>
        <v>90.031220054399085</v>
      </c>
      <c r="U1013">
        <f t="shared" si="195"/>
        <v>9.1512479383219851</v>
      </c>
      <c r="V1013" s="16">
        <f t="shared" si="196"/>
        <v>7.5103818315581821</v>
      </c>
    </row>
    <row r="1014" spans="4:22" ht="15.75" x14ac:dyDescent="0.25">
      <c r="D1014" s="27">
        <v>26576</v>
      </c>
      <c r="E1014">
        <v>278</v>
      </c>
      <c r="F1014">
        <v>9.1999999999999993</v>
      </c>
      <c r="G1014">
        <v>1</v>
      </c>
      <c r="H1014">
        <v>1.3915027874154526</v>
      </c>
      <c r="I1014" s="20">
        <f t="shared" si="197"/>
        <v>0.8863912292643954</v>
      </c>
      <c r="J1014">
        <f t="shared" si="198"/>
        <v>0.10778517347855048</v>
      </c>
      <c r="K1014" s="16">
        <f t="shared" si="189"/>
        <v>0.88284770328248674</v>
      </c>
      <c r="L1014" s="16">
        <f t="shared" si="190"/>
        <v>0.12208807145082669</v>
      </c>
      <c r="M1014" s="6"/>
      <c r="N1014" s="6">
        <f t="shared" si="191"/>
        <v>1.1132022299323621</v>
      </c>
      <c r="O1014" s="6"/>
      <c r="P1014" s="6">
        <f t="shared" si="192"/>
        <v>1.1358555565274044</v>
      </c>
      <c r="Q1014">
        <f t="shared" si="199"/>
        <v>0.30010406684799695</v>
      </c>
      <c r="R1014">
        <f t="shared" si="193"/>
        <v>0.79820389444050965</v>
      </c>
      <c r="S1014">
        <f t="shared" si="194"/>
        <v>0.90664432874206669</v>
      </c>
      <c r="T1014" s="6">
        <f t="shared" si="200"/>
        <v>90.147229052252072</v>
      </c>
      <c r="U1014">
        <f t="shared" si="195"/>
        <v>10.267253784458813</v>
      </c>
      <c r="V1014" s="16">
        <f t="shared" si="196"/>
        <v>8.0231047657347148</v>
      </c>
    </row>
    <row r="1015" spans="4:22" ht="15.75" x14ac:dyDescent="0.25">
      <c r="D1015" s="27">
        <v>26577</v>
      </c>
      <c r="E1015">
        <v>279</v>
      </c>
      <c r="F1015">
        <v>12.2</v>
      </c>
      <c r="G1015">
        <v>0</v>
      </c>
      <c r="H1015">
        <v>1.2325047770920396</v>
      </c>
      <c r="I1015" s="20">
        <f t="shared" si="197"/>
        <v>1.0481539157476736</v>
      </c>
      <c r="J1015">
        <f t="shared" si="198"/>
        <v>0.1274555161549171</v>
      </c>
      <c r="K1015" s="16">
        <f t="shared" si="189"/>
        <v>0.88173034122888649</v>
      </c>
      <c r="L1015" s="16">
        <f t="shared" si="190"/>
        <v>0.14455158249094571</v>
      </c>
      <c r="M1015" s="6"/>
      <c r="N1015" s="6">
        <f t="shared" si="191"/>
        <v>0.98600382167363176</v>
      </c>
      <c r="O1015" s="6"/>
      <c r="P1015" s="6">
        <f t="shared" si="192"/>
        <v>1.0086571482686741</v>
      </c>
      <c r="Q1015">
        <f t="shared" si="199"/>
        <v>0.30049076350750692</v>
      </c>
      <c r="R1015">
        <f t="shared" si="193"/>
        <v>0.80239452296163016</v>
      </c>
      <c r="S1015">
        <f t="shared" si="194"/>
        <v>0.8093409713168811</v>
      </c>
      <c r="T1015" s="6">
        <f t="shared" si="200"/>
        <v>89.360541407530235</v>
      </c>
      <c r="U1015">
        <f t="shared" si="195"/>
        <v>13.615271322869296</v>
      </c>
      <c r="V1015" s="16">
        <f t="shared" si="196"/>
        <v>9.0631356756074677</v>
      </c>
    </row>
    <row r="1016" spans="4:22" ht="15.75" x14ac:dyDescent="0.25">
      <c r="D1016" s="27">
        <v>26578</v>
      </c>
      <c r="E1016">
        <v>280</v>
      </c>
      <c r="F1016">
        <v>9</v>
      </c>
      <c r="G1016">
        <v>0</v>
      </c>
      <c r="H1016">
        <v>0.88527932513668195</v>
      </c>
      <c r="I1016" s="20">
        <f t="shared" si="197"/>
        <v>1.0874074887154641</v>
      </c>
      <c r="J1016">
        <f t="shared" si="198"/>
        <v>0.13222875062780043</v>
      </c>
      <c r="K1016" s="16">
        <f t="shared" si="189"/>
        <v>0.88930746833554619</v>
      </c>
      <c r="L1016" s="16">
        <f t="shared" si="190"/>
        <v>0.14868732731468412</v>
      </c>
      <c r="M1016" s="6"/>
      <c r="N1016" s="6">
        <f t="shared" si="191"/>
        <v>0.70822346010934556</v>
      </c>
      <c r="O1016" s="6"/>
      <c r="P1016" s="6">
        <f t="shared" si="192"/>
        <v>0.73087678670438794</v>
      </c>
      <c r="Q1016">
        <f t="shared" si="199"/>
        <v>0.29786847135843414</v>
      </c>
      <c r="R1016">
        <f t="shared" si="193"/>
        <v>0.77419183465029917</v>
      </c>
      <c r="S1016">
        <f t="shared" si="194"/>
        <v>0.56583884040198551</v>
      </c>
      <c r="T1016" s="6">
        <f t="shared" si="200"/>
        <v>88.817355893723303</v>
      </c>
      <c r="U1016">
        <f t="shared" si="195"/>
        <v>10.044052615231449</v>
      </c>
      <c r="V1016" s="16">
        <f t="shared" si="196"/>
        <v>9.2455665683220563</v>
      </c>
    </row>
    <row r="1017" spans="4:22" ht="15.75" x14ac:dyDescent="0.25">
      <c r="D1017" s="27">
        <v>26579</v>
      </c>
      <c r="E1017">
        <v>281</v>
      </c>
      <c r="F1017">
        <v>11</v>
      </c>
      <c r="G1017">
        <v>0</v>
      </c>
      <c r="H1017">
        <v>0.84811811913006985</v>
      </c>
      <c r="I1017" s="20">
        <f t="shared" si="197"/>
        <v>1.1905097090415022</v>
      </c>
      <c r="J1017">
        <f t="shared" si="198"/>
        <v>0.14476598061944668</v>
      </c>
      <c r="K1017" s="16">
        <f t="shared" si="189"/>
        <v>0.89453925976919302</v>
      </c>
      <c r="L1017" s="16">
        <f t="shared" si="190"/>
        <v>0.16183300960630712</v>
      </c>
      <c r="M1017" s="6"/>
      <c r="N1017" s="6">
        <f t="shared" si="191"/>
        <v>0.67849449530405592</v>
      </c>
      <c r="O1017" s="6"/>
      <c r="P1017" s="6">
        <f t="shared" si="192"/>
        <v>0.7011478218990983</v>
      </c>
      <c r="Q1017">
        <f t="shared" si="199"/>
        <v>0.29605785297907766</v>
      </c>
      <c r="R1017">
        <f t="shared" si="193"/>
        <v>0.75501313490481026</v>
      </c>
      <c r="S1017">
        <f t="shared" si="194"/>
        <v>0.52937581504371778</v>
      </c>
      <c r="T1017" s="6">
        <f t="shared" si="200"/>
        <v>88.310633405274629</v>
      </c>
      <c r="U1017">
        <f t="shared" si="195"/>
        <v>12.276064307505104</v>
      </c>
      <c r="V1017" s="16">
        <f t="shared" si="196"/>
        <v>9.8091784151524646</v>
      </c>
    </row>
    <row r="1018" spans="4:22" ht="15.75" x14ac:dyDescent="0.25">
      <c r="D1018" s="27">
        <v>26580</v>
      </c>
      <c r="E1018">
        <v>282</v>
      </c>
      <c r="F1018">
        <v>10.8</v>
      </c>
      <c r="G1018">
        <v>0</v>
      </c>
      <c r="H1018">
        <v>0.90443908470657908</v>
      </c>
      <c r="I1018" s="20">
        <f t="shared" si="197"/>
        <v>1.2716462062521443</v>
      </c>
      <c r="J1018">
        <f t="shared" si="198"/>
        <v>0.15463217868026075</v>
      </c>
      <c r="K1018" s="16">
        <f t="shared" si="189"/>
        <v>0.89941985085072196</v>
      </c>
      <c r="L1018" s="16">
        <f t="shared" si="190"/>
        <v>0.17192435605462891</v>
      </c>
      <c r="M1018" s="6"/>
      <c r="N1018" s="6">
        <f t="shared" si="191"/>
        <v>0.72355126776526335</v>
      </c>
      <c r="O1018" s="6"/>
      <c r="P1018" s="6">
        <f t="shared" si="192"/>
        <v>0.74620459436030573</v>
      </c>
      <c r="Q1018">
        <f t="shared" si="199"/>
        <v>0.2943687780175821</v>
      </c>
      <c r="R1018">
        <f t="shared" si="193"/>
        <v>0.73733872797751832</v>
      </c>
      <c r="S1018">
        <f t="shared" si="194"/>
        <v>0.5502055464166079</v>
      </c>
      <c r="T1018" s="6">
        <f t="shared" si="200"/>
        <v>87.783081185453071</v>
      </c>
      <c r="U1018">
        <f t="shared" si="195"/>
        <v>12.05286313827774</v>
      </c>
      <c r="V1018" s="16">
        <f t="shared" si="196"/>
        <v>10.226458809113989</v>
      </c>
    </row>
    <row r="1019" spans="4:22" ht="15.75" x14ac:dyDescent="0.25">
      <c r="D1019" s="27">
        <v>26581</v>
      </c>
      <c r="E1019">
        <v>283</v>
      </c>
      <c r="F1019">
        <v>9.8000000000000007</v>
      </c>
      <c r="G1019">
        <v>0</v>
      </c>
      <c r="H1019">
        <v>0.65517881470762118</v>
      </c>
      <c r="I1019" s="20">
        <f t="shared" si="197"/>
        <v>1.3030699356346211</v>
      </c>
      <c r="J1019">
        <f t="shared" si="198"/>
        <v>0.15845330417316994</v>
      </c>
      <c r="K1019" s="16">
        <f t="shared" si="189"/>
        <v>0.90450106733074165</v>
      </c>
      <c r="L1019" s="16">
        <f t="shared" si="190"/>
        <v>0.17518310358746056</v>
      </c>
      <c r="M1019" s="6"/>
      <c r="N1019" s="6">
        <f t="shared" si="191"/>
        <v>0.52414305176609699</v>
      </c>
      <c r="O1019" s="6"/>
      <c r="P1019" s="6">
        <f t="shared" si="192"/>
        <v>0.54679637836113937</v>
      </c>
      <c r="Q1019">
        <f t="shared" si="199"/>
        <v>0.2926102706181769</v>
      </c>
      <c r="R1019">
        <f t="shared" si="193"/>
        <v>0.71916019836279821</v>
      </c>
      <c r="S1019">
        <f t="shared" si="194"/>
        <v>0.39323419192625664</v>
      </c>
      <c r="T1019" s="6">
        <f t="shared" si="200"/>
        <v>87.412500320121865</v>
      </c>
      <c r="U1019">
        <f t="shared" si="195"/>
        <v>10.936857292140912</v>
      </c>
      <c r="V1019" s="16">
        <f t="shared" si="196"/>
        <v>10.358578690223769</v>
      </c>
    </row>
    <row r="1020" spans="4:22" ht="15.75" x14ac:dyDescent="0.25">
      <c r="D1020" s="27">
        <v>26582</v>
      </c>
      <c r="E1020">
        <v>284</v>
      </c>
      <c r="F1020">
        <v>9.8000000000000007</v>
      </c>
      <c r="G1020">
        <v>0</v>
      </c>
      <c r="H1020">
        <v>0.79390369597339594</v>
      </c>
      <c r="I1020" s="20">
        <f t="shared" si="197"/>
        <v>1.3281901813572956</v>
      </c>
      <c r="J1020">
        <f t="shared" si="198"/>
        <v>0.16150792605304715</v>
      </c>
      <c r="K1020" s="16">
        <f t="shared" si="189"/>
        <v>0.90807038526620176</v>
      </c>
      <c r="L1020" s="16">
        <f t="shared" si="190"/>
        <v>0.17785837824201362</v>
      </c>
      <c r="M1020" s="6"/>
      <c r="N1020" s="6">
        <f t="shared" si="191"/>
        <v>0.63512295677871677</v>
      </c>
      <c r="O1020" s="6"/>
      <c r="P1020" s="6">
        <f t="shared" si="192"/>
        <v>0.65777628337375915</v>
      </c>
      <c r="Q1020">
        <f t="shared" si="199"/>
        <v>0.29137500106707287</v>
      </c>
      <c r="R1020">
        <f t="shared" si="193"/>
        <v>0.70652629891786245</v>
      </c>
      <c r="S1020">
        <f t="shared" si="194"/>
        <v>0.46473624300800914</v>
      </c>
      <c r="T1020" s="6">
        <f t="shared" si="200"/>
        <v>86.970417403708908</v>
      </c>
      <c r="U1020">
        <f t="shared" si="195"/>
        <v>10.936857292140912</v>
      </c>
      <c r="V1020" s="16">
        <f t="shared" si="196"/>
        <v>10.466126921194201</v>
      </c>
    </row>
    <row r="1021" spans="4:22" ht="15.75" x14ac:dyDescent="0.25">
      <c r="D1021" s="27">
        <v>26583</v>
      </c>
      <c r="E1021">
        <v>285</v>
      </c>
      <c r="F1021">
        <v>8.6</v>
      </c>
      <c r="G1021">
        <v>1.1000000000000001</v>
      </c>
      <c r="H1021">
        <v>0.87292977563221286</v>
      </c>
      <c r="I1021" s="20">
        <f t="shared" si="197"/>
        <v>1.3043310460252266</v>
      </c>
      <c r="J1021">
        <f t="shared" si="198"/>
        <v>0.15860665519666756</v>
      </c>
      <c r="K1021" s="16">
        <f t="shared" si="189"/>
        <v>0.91232838839084485</v>
      </c>
      <c r="L1021" s="16">
        <f t="shared" si="190"/>
        <v>0.17384820774503826</v>
      </c>
      <c r="M1021" s="6"/>
      <c r="N1021" s="6">
        <f t="shared" si="191"/>
        <v>0.69834382050577037</v>
      </c>
      <c r="O1021" s="6"/>
      <c r="P1021" s="6">
        <f t="shared" si="192"/>
        <v>0.72099714710081275</v>
      </c>
      <c r="Q1021">
        <f t="shared" si="199"/>
        <v>0.28990139134569637</v>
      </c>
      <c r="R1021">
        <f t="shared" si="193"/>
        <v>0.69160118678744598</v>
      </c>
      <c r="S1021">
        <f t="shared" si="194"/>
        <v>0.49864248260528488</v>
      </c>
      <c r="T1021" s="6">
        <f t="shared" si="200"/>
        <v>87.594428247698659</v>
      </c>
      <c r="U1021">
        <f t="shared" si="195"/>
        <v>9.5976502767767169</v>
      </c>
      <c r="V1021" s="16">
        <f t="shared" si="196"/>
        <v>10.304607670029483</v>
      </c>
    </row>
    <row r="1022" spans="4:22" ht="15.75" x14ac:dyDescent="0.25">
      <c r="D1022" s="27">
        <v>26584</v>
      </c>
      <c r="E1022">
        <v>286</v>
      </c>
      <c r="F1022">
        <v>5.0999999999999996</v>
      </c>
      <c r="G1022">
        <v>3.4</v>
      </c>
      <c r="H1022">
        <v>0.55724979627776083</v>
      </c>
      <c r="I1022" s="20">
        <f t="shared" si="197"/>
        <v>1.14269386760695</v>
      </c>
      <c r="J1022">
        <f t="shared" si="198"/>
        <v>0.13895157430100513</v>
      </c>
      <c r="K1022" s="16">
        <f t="shared" si="189"/>
        <v>0.90631811288624342</v>
      </c>
      <c r="L1022" s="16">
        <f t="shared" si="190"/>
        <v>0.15331435213018374</v>
      </c>
      <c r="M1022" s="6"/>
      <c r="N1022" s="6">
        <f t="shared" si="191"/>
        <v>0.44579983702220871</v>
      </c>
      <c r="O1022" s="6"/>
      <c r="P1022" s="6">
        <f t="shared" si="192"/>
        <v>0.46845316361725109</v>
      </c>
      <c r="Q1022">
        <f t="shared" si="199"/>
        <v>0.29198142749232886</v>
      </c>
      <c r="R1022">
        <f t="shared" si="193"/>
        <v>0.71271462332721036</v>
      </c>
      <c r="S1022">
        <f t="shared" si="194"/>
        <v>0.33387342005390913</v>
      </c>
      <c r="T1022" s="6">
        <f t="shared" si="200"/>
        <v>90.683208154239807</v>
      </c>
      <c r="U1022">
        <f t="shared" si="195"/>
        <v>5.6916298152978202</v>
      </c>
      <c r="V1022" s="16">
        <f t="shared" si="196"/>
        <v>9.44668623538292</v>
      </c>
    </row>
    <row r="1023" spans="4:22" ht="15.75" x14ac:dyDescent="0.25">
      <c r="D1023" s="27">
        <v>26585</v>
      </c>
      <c r="E1023">
        <v>287</v>
      </c>
      <c r="F1023">
        <v>8</v>
      </c>
      <c r="G1023">
        <v>0</v>
      </c>
      <c r="H1023">
        <v>0.52464691700138122</v>
      </c>
      <c r="I1023" s="20">
        <f t="shared" si="197"/>
        <v>1.0891241133665497</v>
      </c>
      <c r="J1023">
        <f t="shared" si="198"/>
        <v>0.13243749218537243</v>
      </c>
      <c r="K1023" s="16">
        <f t="shared" si="189"/>
        <v>0.87656795967945933</v>
      </c>
      <c r="L1023" s="16">
        <f t="shared" si="190"/>
        <v>0.15108639407012064</v>
      </c>
      <c r="M1023" s="6"/>
      <c r="N1023" s="6">
        <f t="shared" si="191"/>
        <v>0.41971753360110498</v>
      </c>
      <c r="O1023" s="6"/>
      <c r="P1023" s="6">
        <f t="shared" si="192"/>
        <v>0.44237086019614735</v>
      </c>
      <c r="Q1023">
        <f t="shared" si="199"/>
        <v>0.30227736051413268</v>
      </c>
      <c r="R1023">
        <f t="shared" si="193"/>
        <v>0.82189830624017124</v>
      </c>
      <c r="S1023">
        <f t="shared" si="194"/>
        <v>0.36358386072522109</v>
      </c>
      <c r="T1023" s="6">
        <f t="shared" si="200"/>
        <v>90.342277620109627</v>
      </c>
      <c r="U1023">
        <f t="shared" si="195"/>
        <v>8.928046769094621</v>
      </c>
      <c r="V1023" s="16">
        <f t="shared" si="196"/>
        <v>9.350229688441992</v>
      </c>
    </row>
    <row r="1024" spans="4:22" ht="15.75" x14ac:dyDescent="0.25">
      <c r="D1024" s="27">
        <v>26586</v>
      </c>
      <c r="E1024">
        <v>288</v>
      </c>
      <c r="F1024">
        <v>7.4</v>
      </c>
      <c r="G1024">
        <v>0</v>
      </c>
      <c r="H1024">
        <v>0.68872995986849372</v>
      </c>
      <c r="I1024" s="20">
        <f t="shared" si="197"/>
        <v>1.059654176446936</v>
      </c>
      <c r="J1024">
        <f t="shared" si="198"/>
        <v>0.12885394785594742</v>
      </c>
      <c r="K1024" s="16">
        <f t="shared" si="189"/>
        <v>0.87985169498276283</v>
      </c>
      <c r="L1024" s="16">
        <f t="shared" si="190"/>
        <v>0.14644962167001543</v>
      </c>
      <c r="M1024" s="6"/>
      <c r="N1024" s="6">
        <f t="shared" si="191"/>
        <v>0.55098396789479498</v>
      </c>
      <c r="O1024" s="6"/>
      <c r="P1024" s="6">
        <f t="shared" si="192"/>
        <v>0.57363729448983736</v>
      </c>
      <c r="Q1024">
        <f t="shared" si="199"/>
        <v>0.30114092540036541</v>
      </c>
      <c r="R1024">
        <f t="shared" si="193"/>
        <v>0.80946505334750884</v>
      </c>
      <c r="S1024">
        <f t="shared" si="194"/>
        <v>0.46433934318633685</v>
      </c>
      <c r="T1024" s="6">
        <f t="shared" si="200"/>
        <v>89.900591603518336</v>
      </c>
      <c r="U1024">
        <f t="shared" si="195"/>
        <v>8.2584432614125252</v>
      </c>
      <c r="V1024" s="16">
        <f t="shared" si="196"/>
        <v>9.1471792929487634</v>
      </c>
    </row>
    <row r="1025" spans="4:22" ht="15.75" x14ac:dyDescent="0.25">
      <c r="D1025" s="27">
        <v>26587</v>
      </c>
      <c r="E1025">
        <v>289</v>
      </c>
      <c r="F1025">
        <v>8</v>
      </c>
      <c r="G1025">
        <v>0</v>
      </c>
      <c r="H1025">
        <v>1.0435696270746702</v>
      </c>
      <c r="I1025" s="20">
        <f t="shared" si="197"/>
        <v>1.058074662534584</v>
      </c>
      <c r="J1025">
        <f t="shared" si="198"/>
        <v>0.12866187896420542</v>
      </c>
      <c r="K1025" s="16">
        <f t="shared" si="189"/>
        <v>0.88410587529358975</v>
      </c>
      <c r="L1025" s="16">
        <f t="shared" si="190"/>
        <v>0.14552768232818267</v>
      </c>
      <c r="M1025" s="6"/>
      <c r="N1025" s="6">
        <f t="shared" si="191"/>
        <v>0.83485570165973622</v>
      </c>
      <c r="O1025" s="6"/>
      <c r="P1025" s="6">
        <f t="shared" si="192"/>
        <v>0.85750902825477859</v>
      </c>
      <c r="Q1025">
        <f t="shared" si="199"/>
        <v>0.29966863867839444</v>
      </c>
      <c r="R1025">
        <f t="shared" si="193"/>
        <v>0.79349829582996489</v>
      </c>
      <c r="S1025">
        <f t="shared" si="194"/>
        <v>0.68043195257897604</v>
      </c>
      <c r="T1025" s="6">
        <f t="shared" si="200"/>
        <v>89.242812977534413</v>
      </c>
      <c r="U1025">
        <f t="shared" si="195"/>
        <v>8.928046769094621</v>
      </c>
      <c r="V1025" s="16">
        <f t="shared" si="196"/>
        <v>9.106425035034901</v>
      </c>
    </row>
    <row r="1026" spans="4:22" ht="15.75" x14ac:dyDescent="0.25">
      <c r="D1026" s="27">
        <v>26588</v>
      </c>
      <c r="E1026">
        <v>290</v>
      </c>
      <c r="F1026">
        <v>8</v>
      </c>
      <c r="G1026">
        <v>0</v>
      </c>
      <c r="H1026">
        <v>1.2978427348816173</v>
      </c>
      <c r="I1026" s="20">
        <f t="shared" si="197"/>
        <v>1.0601770552982934</v>
      </c>
      <c r="J1026">
        <f t="shared" si="198"/>
        <v>0.12891752992427247</v>
      </c>
      <c r="K1026" s="16">
        <f t="shared" si="189"/>
        <v>0.89044139141687439</v>
      </c>
      <c r="L1026" s="16">
        <f t="shared" si="190"/>
        <v>0.1447793545616049</v>
      </c>
      <c r="M1026" s="6"/>
      <c r="N1026" s="6">
        <f t="shared" si="191"/>
        <v>1.0382741879052939</v>
      </c>
      <c r="O1026" s="6"/>
      <c r="P1026" s="6">
        <f t="shared" si="192"/>
        <v>1.0609275145003363</v>
      </c>
      <c r="Q1026">
        <f t="shared" si="199"/>
        <v>0.29747604325844806</v>
      </c>
      <c r="R1026">
        <f t="shared" si="193"/>
        <v>0.77001468229792713</v>
      </c>
      <c r="S1026">
        <f t="shared" si="194"/>
        <v>0.81692976301910591</v>
      </c>
      <c r="T1026" s="6">
        <f t="shared" si="200"/>
        <v>88.448536541110357</v>
      </c>
      <c r="U1026">
        <f t="shared" si="195"/>
        <v>8.928046769094621</v>
      </c>
      <c r="V1026" s="16">
        <f t="shared" si="196"/>
        <v>9.0732502523577452</v>
      </c>
    </row>
    <row r="1027" spans="4:22" ht="15.75" x14ac:dyDescent="0.25">
      <c r="D1027" s="27">
        <v>26589</v>
      </c>
      <c r="E1027">
        <v>291</v>
      </c>
      <c r="F1027">
        <v>7.9</v>
      </c>
      <c r="G1027">
        <v>2.6</v>
      </c>
      <c r="H1027">
        <v>1.3340933576210423</v>
      </c>
      <c r="I1027" s="20">
        <f t="shared" si="197"/>
        <v>1.0613537688757946</v>
      </c>
      <c r="J1027">
        <f t="shared" si="198"/>
        <v>0.12906061829529661</v>
      </c>
      <c r="K1027" s="16">
        <f t="shared" si="189"/>
        <v>0.89809161137010352</v>
      </c>
      <c r="L1027" s="16">
        <f t="shared" si="190"/>
        <v>0.14370540450590039</v>
      </c>
      <c r="M1027" s="6"/>
      <c r="N1027" s="6">
        <f t="shared" si="191"/>
        <v>1.0672746860968338</v>
      </c>
      <c r="O1027" s="6"/>
      <c r="P1027" s="6">
        <f t="shared" si="192"/>
        <v>1.0899280126918762</v>
      </c>
      <c r="Q1027">
        <f t="shared" si="199"/>
        <v>0.29482845513703454</v>
      </c>
      <c r="R1027">
        <f t="shared" si="193"/>
        <v>0.74212803688411055</v>
      </c>
      <c r="S1027">
        <f t="shared" si="194"/>
        <v>0.80886613640402205</v>
      </c>
      <c r="T1027" s="6">
        <f t="shared" si="200"/>
        <v>90.262323731301379</v>
      </c>
      <c r="U1027">
        <f t="shared" si="195"/>
        <v>8.8164461844809381</v>
      </c>
      <c r="V1027" s="16">
        <f t="shared" si="196"/>
        <v>9.0254898422118437</v>
      </c>
    </row>
    <row r="1028" spans="4:22" ht="15.75" x14ac:dyDescent="0.25">
      <c r="D1028" s="27">
        <v>26590</v>
      </c>
      <c r="E1028">
        <v>292</v>
      </c>
      <c r="F1028">
        <v>1.5</v>
      </c>
      <c r="G1028">
        <v>0</v>
      </c>
      <c r="H1028">
        <v>0.55010004809201718</v>
      </c>
      <c r="I1028" s="20">
        <f t="shared" si="197"/>
        <v>0.83034125563222805</v>
      </c>
      <c r="J1028">
        <f t="shared" si="198"/>
        <v>0.10096949668487894</v>
      </c>
      <c r="K1028" s="16">
        <f t="shared" si="189"/>
        <v>0.88062178560543425</v>
      </c>
      <c r="L1028" s="16">
        <f t="shared" si="190"/>
        <v>0.11465705066047353</v>
      </c>
      <c r="M1028" s="6"/>
      <c r="N1028" s="6">
        <f t="shared" si="191"/>
        <v>0.44008003847361377</v>
      </c>
      <c r="O1028" s="6"/>
      <c r="P1028" s="6">
        <f t="shared" si="192"/>
        <v>0.46273336506865614</v>
      </c>
      <c r="Q1028">
        <f t="shared" si="199"/>
        <v>0.30087441243767127</v>
      </c>
      <c r="R1028">
        <f t="shared" si="193"/>
        <v>0.80656296566538233</v>
      </c>
      <c r="S1028">
        <f t="shared" si="194"/>
        <v>0.37322359524209731</v>
      </c>
      <c r="T1028" s="6">
        <f t="shared" si="200"/>
        <v>89.911753462654332</v>
      </c>
      <c r="U1028">
        <f t="shared" si="195"/>
        <v>1.6740087692052414</v>
      </c>
      <c r="V1028" s="16">
        <f t="shared" si="196"/>
        <v>7.658261689910697</v>
      </c>
    </row>
    <row r="1029" spans="4:22" ht="15.75" x14ac:dyDescent="0.25">
      <c r="D1029" s="27">
        <v>26591</v>
      </c>
      <c r="E1029">
        <v>293</v>
      </c>
      <c r="F1029">
        <v>0.6</v>
      </c>
      <c r="G1029">
        <v>1.6</v>
      </c>
      <c r="H1029">
        <v>0.36850818925704626</v>
      </c>
      <c r="I1029" s="20">
        <f t="shared" si="197"/>
        <v>0.65485776100097193</v>
      </c>
      <c r="J1029">
        <f t="shared" si="198"/>
        <v>7.9630703737718189E-2</v>
      </c>
      <c r="K1029" s="16">
        <f t="shared" si="189"/>
        <v>0.8839983677891976</v>
      </c>
      <c r="L1029" s="16">
        <f t="shared" si="190"/>
        <v>9.0080147927046064E-2</v>
      </c>
      <c r="M1029" s="6"/>
      <c r="N1029" s="6">
        <f t="shared" si="191"/>
        <v>0.294806551405637</v>
      </c>
      <c r="O1029" s="6"/>
      <c r="P1029" s="6">
        <f t="shared" si="192"/>
        <v>0.31745987800067937</v>
      </c>
      <c r="Q1029">
        <f t="shared" si="199"/>
        <v>0.29970584487551444</v>
      </c>
      <c r="R1029">
        <f t="shared" si="193"/>
        <v>0.79389983335316561</v>
      </c>
      <c r="S1029">
        <f t="shared" si="194"/>
        <v>0.25203134424105567</v>
      </c>
      <c r="T1029" s="6">
        <f t="shared" si="200"/>
        <v>91.282375445008313</v>
      </c>
      <c r="U1029">
        <f t="shared" si="195"/>
        <v>0.66960350768209653</v>
      </c>
      <c r="V1029" s="16">
        <f t="shared" si="196"/>
        <v>6.358511324145983</v>
      </c>
    </row>
    <row r="1030" spans="4:22" ht="15.75" x14ac:dyDescent="0.25">
      <c r="D1030" s="27">
        <v>26592</v>
      </c>
      <c r="E1030">
        <v>294</v>
      </c>
      <c r="F1030">
        <v>0.7</v>
      </c>
      <c r="G1030">
        <v>0</v>
      </c>
      <c r="H1030">
        <v>0.22414990340595869</v>
      </c>
      <c r="I1030" s="20">
        <f t="shared" si="197"/>
        <v>0.51983504496232891</v>
      </c>
      <c r="J1030">
        <f t="shared" si="198"/>
        <v>6.3211941467419194E-2</v>
      </c>
      <c r="K1030" s="16">
        <f t="shared" si="189"/>
        <v>0.8707969694385852</v>
      </c>
      <c r="L1030" s="16">
        <f t="shared" si="190"/>
        <v>7.2590906590054863E-2</v>
      </c>
      <c r="M1030" s="6"/>
      <c r="N1030" s="6">
        <f t="shared" si="191"/>
        <v>0.17931992272476696</v>
      </c>
      <c r="O1030" s="6"/>
      <c r="P1030" s="6">
        <f t="shared" si="192"/>
        <v>0.20197324931980934</v>
      </c>
      <c r="Q1030">
        <f t="shared" si="199"/>
        <v>0.30427458481669439</v>
      </c>
      <c r="R1030">
        <f t="shared" si="193"/>
        <v>0.84397869394415159</v>
      </c>
      <c r="S1030">
        <f t="shared" si="194"/>
        <v>0.17046111917258919</v>
      </c>
      <c r="T1030" s="6">
        <f t="shared" si="200"/>
        <v>91.134567652430775</v>
      </c>
      <c r="U1030">
        <f t="shared" si="195"/>
        <v>0.78120409229577925</v>
      </c>
      <c r="V1030" s="16">
        <f t="shared" si="196"/>
        <v>5.3212439509879736</v>
      </c>
    </row>
    <row r="1031" spans="4:22" ht="15.75" x14ac:dyDescent="0.25">
      <c r="D1031" s="27">
        <v>26593</v>
      </c>
      <c r="E1031">
        <v>295</v>
      </c>
      <c r="F1031">
        <v>0.8</v>
      </c>
      <c r="G1031">
        <v>0.7</v>
      </c>
      <c r="H1031">
        <v>0.24067740975056146</v>
      </c>
      <c r="I1031" s="20">
        <f t="shared" si="197"/>
        <v>0.43071189066438603</v>
      </c>
      <c r="J1031">
        <f t="shared" si="198"/>
        <v>5.2374565904789339E-2</v>
      </c>
      <c r="K1031" s="16">
        <f t="shared" ref="K1031:K1094" si="201">IF(theta&gt;topt,(1-rs)*(theta-topt)/(topt-Porosity)+1,IF(theta&lt;twilt,rwp*theta,(1-rwp)*(theta-twilt)/(topt-twilt)+rwp))</f>
        <v>0.87222060744692187</v>
      </c>
      <c r="L1031" s="16">
        <f t="shared" ref="L1031:L1094" si="202">(soiltemp-tmin)^2/((30-tmin))^2</f>
        <v>6.004738417966872E-2</v>
      </c>
      <c r="M1031" s="6"/>
      <c r="N1031" s="6">
        <f t="shared" ref="N1031:N1094" si="203">ET0*kc</f>
        <v>0.19254192780044918</v>
      </c>
      <c r="O1031" s="6"/>
      <c r="P1031" s="6">
        <f t="shared" ref="P1031:P1094" si="204">(etc-Inter)</f>
        <v>0.21519525439549156</v>
      </c>
      <c r="Q1031">
        <f t="shared" si="199"/>
        <v>0.30378189217476925</v>
      </c>
      <c r="R1031">
        <f t="shared" ref="R1031:R1094" si="205">IF(MAX(0,(1-(0.9*tfield-theta)/(0.9*tfield-alfa*twilt))^2) &gt; 1, 1, MAX(0,(1-(0.9*tfield-theta)/(0.9*tfield-alfa*twilt))^2))</f>
        <v>0.83850451744436083</v>
      </c>
      <c r="S1031">
        <f t="shared" ref="S1031:S1094" si="206">epot*Kr</f>
        <v>0.18044219294320812</v>
      </c>
      <c r="T1031" s="6">
        <f t="shared" si="200"/>
        <v>91.676778786082622</v>
      </c>
      <c r="U1031">
        <f t="shared" ref="U1031:U1094" si="207">IF(Temperature &lt;0, 0.2*Temperature,Temperature*(s1_+(1-s1_)*EXP(-s2_*(LAI-LAIref))))</f>
        <v>0.89280467690946219</v>
      </c>
      <c r="V1031" s="16">
        <f t="shared" si="196"/>
        <v>4.4976429940994382</v>
      </c>
    </row>
    <row r="1032" spans="4:22" ht="15.75" x14ac:dyDescent="0.25">
      <c r="D1032" s="27">
        <v>26594</v>
      </c>
      <c r="E1032">
        <v>296</v>
      </c>
      <c r="F1032">
        <v>-0.2</v>
      </c>
      <c r="G1032">
        <v>0</v>
      </c>
      <c r="H1032">
        <v>8.6419276922011665E-2</v>
      </c>
      <c r="I1032" s="20">
        <f t="shared" si="197"/>
        <v>0.34528615896951942</v>
      </c>
      <c r="J1032">
        <f t="shared" si="198"/>
        <v>4.1986796930693564E-2</v>
      </c>
      <c r="K1032" s="16">
        <f t="shared" si="201"/>
        <v>0.86699820093540381</v>
      </c>
      <c r="L1032" s="16">
        <f t="shared" si="202"/>
        <v>4.8427778610606154E-2</v>
      </c>
      <c r="M1032" s="6"/>
      <c r="N1032" s="6">
        <f t="shared" si="203"/>
        <v>6.9135421537609335E-2</v>
      </c>
      <c r="O1032" s="6"/>
      <c r="P1032" s="6">
        <f t="shared" si="204"/>
        <v>9.1788748132651712E-2</v>
      </c>
      <c r="Q1032">
        <f t="shared" si="199"/>
        <v>0.30558926262027541</v>
      </c>
      <c r="R1032">
        <f t="shared" si="205"/>
        <v>0.85867289934575575</v>
      </c>
      <c r="S1032">
        <f t="shared" si="206"/>
        <v>7.8816510486381372E-2</v>
      </c>
      <c r="T1032" s="6">
        <f t="shared" si="200"/>
        <v>91.620615602191293</v>
      </c>
      <c r="U1032">
        <f t="shared" si="207"/>
        <v>-4.0000000000000008E-2</v>
      </c>
      <c r="V1032" s="16">
        <f t="shared" ref="V1032:V1095" si="208">V1031+(Tsurface-V1031)*att*EXP(-kz*z)*EXP(-klai*LAI)</f>
        <v>3.6537323337829974</v>
      </c>
    </row>
    <row r="1033" spans="4:22" ht="15.75" x14ac:dyDescent="0.25">
      <c r="D1033" s="27">
        <v>26595</v>
      </c>
      <c r="E1033">
        <v>297</v>
      </c>
      <c r="F1033">
        <v>2.1</v>
      </c>
      <c r="G1033">
        <v>10.4</v>
      </c>
      <c r="H1033">
        <v>0.28620620718957318</v>
      </c>
      <c r="I1033" s="20">
        <f t="shared" ref="I1033:I1096" si="209">K1033*L1033/CF</f>
        <v>0.32322370850763166</v>
      </c>
      <c r="J1033">
        <f t="shared" ref="J1033:J1096" si="210">K1033*L1033</f>
        <v>3.930400295452801E-2</v>
      </c>
      <c r="K1033" s="16">
        <f t="shared" si="201"/>
        <v>0.86753914699692458</v>
      </c>
      <c r="L1033" s="16">
        <f t="shared" si="202"/>
        <v>4.5305163565912653E-2</v>
      </c>
      <c r="M1033" s="6"/>
      <c r="N1033" s="6">
        <f t="shared" si="203"/>
        <v>0.22896496575165856</v>
      </c>
      <c r="O1033" s="6"/>
      <c r="P1033" s="6">
        <f t="shared" si="204"/>
        <v>0.25161829234670097</v>
      </c>
      <c r="Q1033">
        <f t="shared" ref="Q1033:Q1096" si="211">IF(T1032/L &gt;= tfield, tfield-0.00001,T1032/L)</f>
        <v>0.3054020520073043</v>
      </c>
      <c r="R1033">
        <f t="shared" si="205"/>
        <v>0.85657269542578252</v>
      </c>
      <c r="S1033">
        <f t="shared" si="206"/>
        <v>0.2155293588938462</v>
      </c>
      <c r="T1033" s="6">
        <f t="shared" ref="T1033:T1096" si="212">(IF(T1032+Precipitation-actevapo-Inter&lt;0,0,IF(T1032+Precipitation-actevapo-Inter&gt;tfield*L,tfield*L,IF(T1032+Precipitation-actevapo-Inter&lt;twilt*L,twilt*L,T1032+Precipitation-actevapo-Inter))))</f>
        <v>101.8277395698925</v>
      </c>
      <c r="U1033">
        <f t="shared" si="207"/>
        <v>2.3436122768873382</v>
      </c>
      <c r="V1033" s="16">
        <f t="shared" si="208"/>
        <v>3.41007625864744</v>
      </c>
    </row>
    <row r="1034" spans="4:22" ht="15.75" x14ac:dyDescent="0.25">
      <c r="D1034" s="27">
        <v>26596</v>
      </c>
      <c r="E1034">
        <v>298</v>
      </c>
      <c r="F1034">
        <v>2.8</v>
      </c>
      <c r="G1034">
        <v>0</v>
      </c>
      <c r="H1034">
        <v>0.31216890496528082</v>
      </c>
      <c r="I1034" s="20">
        <f t="shared" si="209"/>
        <v>0.28238142281106049</v>
      </c>
      <c r="J1034">
        <f t="shared" si="210"/>
        <v>3.4337581013824954E-2</v>
      </c>
      <c r="K1034" s="16">
        <f t="shared" si="201"/>
        <v>0.76922735042097679</v>
      </c>
      <c r="L1034" s="16">
        <f t="shared" si="202"/>
        <v>4.4639053714136595E-2</v>
      </c>
      <c r="M1034" s="6"/>
      <c r="N1034" s="6">
        <f t="shared" si="203"/>
        <v>0.24973512397222467</v>
      </c>
      <c r="O1034" s="6"/>
      <c r="P1034" s="6">
        <f t="shared" si="204"/>
        <v>0.27238845056726702</v>
      </c>
      <c r="Q1034">
        <f t="shared" si="211"/>
        <v>0.33942579856630833</v>
      </c>
      <c r="R1034">
        <f t="shared" si="205"/>
        <v>1</v>
      </c>
      <c r="S1034">
        <f t="shared" si="206"/>
        <v>0.27238845056726702</v>
      </c>
      <c r="T1034" s="6">
        <f t="shared" si="212"/>
        <v>101.57800444592029</v>
      </c>
      <c r="U1034">
        <f t="shared" si="207"/>
        <v>3.124816369183117</v>
      </c>
      <c r="V1034" s="16">
        <f t="shared" si="208"/>
        <v>3.35702363595485</v>
      </c>
    </row>
    <row r="1035" spans="4:22" ht="15.75" x14ac:dyDescent="0.25">
      <c r="D1035" s="27">
        <v>26597</v>
      </c>
      <c r="E1035">
        <v>299</v>
      </c>
      <c r="F1035">
        <v>3</v>
      </c>
      <c r="G1035">
        <v>0</v>
      </c>
      <c r="H1035">
        <v>0.88465439855923933</v>
      </c>
      <c r="I1035" s="20">
        <f t="shared" si="209"/>
        <v>0.28313148771726798</v>
      </c>
      <c r="J1035">
        <f t="shared" si="210"/>
        <v>3.4428788906419788E-2</v>
      </c>
      <c r="K1035" s="16">
        <f t="shared" si="201"/>
        <v>0.77163272031591634</v>
      </c>
      <c r="L1035" s="16">
        <f t="shared" si="202"/>
        <v>4.4618103924266198E-2</v>
      </c>
      <c r="M1035" s="6"/>
      <c r="N1035" s="6">
        <f t="shared" si="203"/>
        <v>0.70772351884739149</v>
      </c>
      <c r="O1035" s="6"/>
      <c r="P1035" s="6">
        <f t="shared" si="204"/>
        <v>0.73037684544243386</v>
      </c>
      <c r="Q1035">
        <f t="shared" si="211"/>
        <v>0.33859334815306763</v>
      </c>
      <c r="R1035">
        <f t="shared" si="205"/>
        <v>1</v>
      </c>
      <c r="S1035">
        <f t="shared" si="206"/>
        <v>0.73037684544243386</v>
      </c>
      <c r="T1035" s="6">
        <f t="shared" si="212"/>
        <v>100.8702809270729</v>
      </c>
      <c r="U1035">
        <f t="shared" si="207"/>
        <v>3.3480175384104829</v>
      </c>
      <c r="V1035" s="16">
        <f t="shared" si="208"/>
        <v>3.3553486822981995</v>
      </c>
    </row>
    <row r="1036" spans="4:22" ht="15.75" x14ac:dyDescent="0.25">
      <c r="D1036" s="27">
        <v>26598</v>
      </c>
      <c r="E1036">
        <v>300</v>
      </c>
      <c r="F1036">
        <v>8</v>
      </c>
      <c r="G1036">
        <v>0</v>
      </c>
      <c r="H1036">
        <v>1.0793359083691938</v>
      </c>
      <c r="I1036" s="20">
        <f t="shared" si="209"/>
        <v>0.37463516957315546</v>
      </c>
      <c r="J1036">
        <f t="shared" si="210"/>
        <v>4.5555636620095701E-2</v>
      </c>
      <c r="K1036" s="16">
        <f t="shared" si="201"/>
        <v>0.77844928988410278</v>
      </c>
      <c r="L1036" s="16">
        <f t="shared" si="202"/>
        <v>5.8521007356661756E-2</v>
      </c>
      <c r="M1036" s="6"/>
      <c r="N1036" s="6">
        <f t="shared" si="203"/>
        <v>0.86346872669535513</v>
      </c>
      <c r="O1036" s="6"/>
      <c r="P1036" s="6">
        <f t="shared" si="204"/>
        <v>0.8861220532903975</v>
      </c>
      <c r="Q1036">
        <f t="shared" si="211"/>
        <v>0.33623426975690968</v>
      </c>
      <c r="R1036">
        <f t="shared" si="205"/>
        <v>1</v>
      </c>
      <c r="S1036">
        <f t="shared" si="206"/>
        <v>0.8861220532903975</v>
      </c>
      <c r="T1036" s="6">
        <f t="shared" si="212"/>
        <v>100.00681220037755</v>
      </c>
      <c r="U1036">
        <f t="shared" si="207"/>
        <v>8.928046769094621</v>
      </c>
      <c r="V1036" s="16">
        <f t="shared" si="208"/>
        <v>4.3917588468457271</v>
      </c>
    </row>
    <row r="1037" spans="4:22" ht="15.75" x14ac:dyDescent="0.25">
      <c r="D1037" s="27">
        <v>26599</v>
      </c>
      <c r="E1037">
        <v>301</v>
      </c>
      <c r="F1037">
        <v>2.6</v>
      </c>
      <c r="G1037">
        <v>0</v>
      </c>
      <c r="H1037">
        <v>0.25106937617776653</v>
      </c>
      <c r="I1037" s="20">
        <f t="shared" si="209"/>
        <v>0.35339090631353376</v>
      </c>
      <c r="J1037">
        <f t="shared" si="210"/>
        <v>4.2972334207725706E-2</v>
      </c>
      <c r="K1037" s="16">
        <f t="shared" si="201"/>
        <v>0.78676594813937473</v>
      </c>
      <c r="L1037" s="16">
        <f t="shared" si="202"/>
        <v>5.4618955369574798E-2</v>
      </c>
      <c r="M1037" s="6"/>
      <c r="N1037" s="6">
        <f t="shared" si="203"/>
        <v>0.20085550094221324</v>
      </c>
      <c r="O1037" s="6"/>
      <c r="P1037" s="6">
        <f t="shared" si="204"/>
        <v>0.22350882753725562</v>
      </c>
      <c r="Q1037">
        <f t="shared" si="211"/>
        <v>0.33335604066792518</v>
      </c>
      <c r="R1037">
        <f t="shared" si="205"/>
        <v>1</v>
      </c>
      <c r="S1037">
        <f t="shared" si="206"/>
        <v>0.22350882753725562</v>
      </c>
      <c r="T1037" s="6">
        <f t="shared" si="212"/>
        <v>99.805956699435342</v>
      </c>
      <c r="U1037">
        <f t="shared" si="207"/>
        <v>2.901615199955752</v>
      </c>
      <c r="V1037" s="16">
        <f t="shared" si="208"/>
        <v>4.1146219917320632</v>
      </c>
    </row>
    <row r="1038" spans="4:22" ht="15.75" x14ac:dyDescent="0.25">
      <c r="D1038" s="27">
        <v>26600</v>
      </c>
      <c r="E1038">
        <v>302</v>
      </c>
      <c r="F1038">
        <v>5.6</v>
      </c>
      <c r="G1038">
        <v>0</v>
      </c>
      <c r="H1038">
        <v>0.21876622521310635</v>
      </c>
      <c r="I1038" s="20">
        <f t="shared" si="209"/>
        <v>0.39079185572545605</v>
      </c>
      <c r="J1038">
        <f t="shared" si="210"/>
        <v>4.7520289656215457E-2</v>
      </c>
      <c r="K1038" s="16">
        <f t="shared" si="201"/>
        <v>0.78870052493223775</v>
      </c>
      <c r="L1038" s="16">
        <f t="shared" si="202"/>
        <v>6.0251373181599219E-2</v>
      </c>
      <c r="M1038" s="6"/>
      <c r="N1038" s="6">
        <f t="shared" si="203"/>
        <v>0.17501298017048508</v>
      </c>
      <c r="O1038" s="6"/>
      <c r="P1038" s="6">
        <f t="shared" si="204"/>
        <v>0.19766630676552746</v>
      </c>
      <c r="Q1038">
        <f t="shared" si="211"/>
        <v>0.33268652233145113</v>
      </c>
      <c r="R1038">
        <f t="shared" si="205"/>
        <v>1</v>
      </c>
      <c r="S1038">
        <f t="shared" si="206"/>
        <v>0.19766630676552746</v>
      </c>
      <c r="T1038" s="6">
        <f t="shared" si="212"/>
        <v>99.630943719264863</v>
      </c>
      <c r="U1038">
        <f t="shared" si="207"/>
        <v>6.249632738366234</v>
      </c>
      <c r="V1038" s="16">
        <f t="shared" si="208"/>
        <v>4.5116912039459089</v>
      </c>
    </row>
    <row r="1039" spans="4:22" ht="15.75" x14ac:dyDescent="0.25">
      <c r="D1039" s="27">
        <v>26601</v>
      </c>
      <c r="E1039">
        <v>303</v>
      </c>
      <c r="F1039">
        <v>5.0999999999999996</v>
      </c>
      <c r="G1039">
        <v>0.2</v>
      </c>
      <c r="H1039">
        <v>0.29979211965107133</v>
      </c>
      <c r="I1039" s="20">
        <f t="shared" si="209"/>
        <v>0.41263071764839604</v>
      </c>
      <c r="J1039">
        <f t="shared" si="210"/>
        <v>5.0175895266044955E-2</v>
      </c>
      <c r="K1039" s="16">
        <f t="shared" si="201"/>
        <v>0.79038619472121208</v>
      </c>
      <c r="L1039" s="16">
        <f t="shared" si="202"/>
        <v>6.3482757671068868E-2</v>
      </c>
      <c r="M1039" s="6"/>
      <c r="N1039" s="6">
        <f t="shared" si="203"/>
        <v>0.23983369572085708</v>
      </c>
      <c r="O1039" s="6"/>
      <c r="P1039" s="6">
        <f t="shared" si="204"/>
        <v>0.26248702231589949</v>
      </c>
      <c r="Q1039">
        <f t="shared" si="211"/>
        <v>0.3321031457308829</v>
      </c>
      <c r="R1039">
        <f t="shared" si="205"/>
        <v>1</v>
      </c>
      <c r="S1039">
        <f t="shared" si="206"/>
        <v>0.26248702231589949</v>
      </c>
      <c r="T1039" s="6">
        <f t="shared" si="212"/>
        <v>99.591110023544019</v>
      </c>
      <c r="U1039">
        <f t="shared" si="207"/>
        <v>5.6916298152978202</v>
      </c>
      <c r="V1039" s="16">
        <f t="shared" si="208"/>
        <v>4.7311361391102009</v>
      </c>
    </row>
    <row r="1040" spans="4:22" ht="15.75" x14ac:dyDescent="0.25">
      <c r="D1040" s="27">
        <v>26602</v>
      </c>
      <c r="E1040">
        <v>304</v>
      </c>
      <c r="F1040">
        <v>7.3</v>
      </c>
      <c r="G1040">
        <v>0.1</v>
      </c>
      <c r="H1040">
        <v>0.26404057198703729</v>
      </c>
      <c r="I1040" s="20">
        <f t="shared" si="209"/>
        <v>0.47675646262436988</v>
      </c>
      <c r="J1040">
        <f t="shared" si="210"/>
        <v>5.7973585855123376E-2</v>
      </c>
      <c r="K1040" s="16">
        <f t="shared" si="201"/>
        <v>0.79076986030644136</v>
      </c>
      <c r="L1040" s="16">
        <f t="shared" si="202"/>
        <v>7.3312842035554174E-2</v>
      </c>
      <c r="M1040" s="6"/>
      <c r="N1040" s="6">
        <f t="shared" si="203"/>
        <v>0.21123245758962983</v>
      </c>
      <c r="O1040" s="6"/>
      <c r="P1040" s="6">
        <f t="shared" si="204"/>
        <v>0.23388578418467221</v>
      </c>
      <c r="Q1040">
        <f t="shared" si="211"/>
        <v>0.33197036674514674</v>
      </c>
      <c r="R1040">
        <f t="shared" si="205"/>
        <v>1</v>
      </c>
      <c r="S1040">
        <f t="shared" si="206"/>
        <v>0.23388578418467221</v>
      </c>
      <c r="T1040" s="6">
        <f t="shared" si="212"/>
        <v>99.479877565954382</v>
      </c>
      <c r="U1040">
        <f t="shared" si="207"/>
        <v>8.1468426767988422</v>
      </c>
      <c r="V1040" s="16">
        <f t="shared" si="208"/>
        <v>5.3663891026898289</v>
      </c>
    </row>
    <row r="1041" spans="4:22" ht="15.75" x14ac:dyDescent="0.25">
      <c r="D1041" s="27">
        <v>26603</v>
      </c>
      <c r="E1041">
        <v>305</v>
      </c>
      <c r="F1041">
        <v>7.6</v>
      </c>
      <c r="G1041">
        <v>5.0999999999999996</v>
      </c>
      <c r="H1041">
        <v>0.48354047446150911</v>
      </c>
      <c r="I1041" s="20">
        <f t="shared" si="209"/>
        <v>0.53979978425898645</v>
      </c>
      <c r="J1041">
        <f t="shared" si="210"/>
        <v>6.5639653765892758E-2</v>
      </c>
      <c r="K1041" s="16">
        <f t="shared" si="201"/>
        <v>0.79184121623175385</v>
      </c>
      <c r="L1041" s="16">
        <f t="shared" si="202"/>
        <v>8.2894969875730154E-2</v>
      </c>
      <c r="M1041" s="6"/>
      <c r="N1041" s="6">
        <f t="shared" si="203"/>
        <v>0.3868323795692073</v>
      </c>
      <c r="O1041" s="6"/>
      <c r="P1041" s="6">
        <f t="shared" si="204"/>
        <v>0.40948570616424967</v>
      </c>
      <c r="Q1041">
        <f t="shared" si="211"/>
        <v>0.33159959188651461</v>
      </c>
      <c r="R1041">
        <f t="shared" si="205"/>
        <v>1</v>
      </c>
      <c r="S1041">
        <f t="shared" si="206"/>
        <v>0.40948570616424967</v>
      </c>
      <c r="T1041" s="6">
        <f t="shared" si="212"/>
        <v>104.19304518638518</v>
      </c>
      <c r="U1041">
        <f t="shared" si="207"/>
        <v>8.4816444306398893</v>
      </c>
      <c r="V1041" s="16">
        <f t="shared" si="208"/>
        <v>5.9457641624473467</v>
      </c>
    </row>
    <row r="1042" spans="4:22" ht="15.75" x14ac:dyDescent="0.25">
      <c r="D1042" s="27">
        <v>26604</v>
      </c>
      <c r="E1042">
        <v>306</v>
      </c>
      <c r="F1042">
        <v>7.1</v>
      </c>
      <c r="G1042">
        <v>10.8</v>
      </c>
      <c r="H1042">
        <v>0.22829420584079865</v>
      </c>
      <c r="I1042" s="20">
        <f t="shared" si="209"/>
        <v>0.54807278706551199</v>
      </c>
      <c r="J1042">
        <f t="shared" si="210"/>
        <v>6.664565090716626E-2</v>
      </c>
      <c r="K1042" s="16">
        <f t="shared" si="201"/>
        <v>0.74644547323947086</v>
      </c>
      <c r="L1042" s="16">
        <f t="shared" si="202"/>
        <v>8.9284017783553951E-2</v>
      </c>
      <c r="M1042" s="6"/>
      <c r="N1042" s="6">
        <f t="shared" si="203"/>
        <v>0.18263536467263894</v>
      </c>
      <c r="O1042" s="6"/>
      <c r="P1042" s="6">
        <f t="shared" si="204"/>
        <v>0.20528869126768132</v>
      </c>
      <c r="Q1042">
        <f t="shared" si="211"/>
        <v>0.3473101506212839</v>
      </c>
      <c r="R1042">
        <f t="shared" si="205"/>
        <v>1</v>
      </c>
      <c r="S1042">
        <f t="shared" si="206"/>
        <v>0.20528869126768132</v>
      </c>
      <c r="T1042" s="6">
        <f t="shared" si="212"/>
        <v>105.89999999999999</v>
      </c>
      <c r="U1042">
        <f t="shared" si="207"/>
        <v>7.9236415075714755</v>
      </c>
      <c r="V1042" s="16">
        <f t="shared" si="208"/>
        <v>6.3136097110105824</v>
      </c>
    </row>
    <row r="1043" spans="4:22" ht="15.75" x14ac:dyDescent="0.25">
      <c r="D1043" s="27">
        <v>26605</v>
      </c>
      <c r="E1043">
        <v>307</v>
      </c>
      <c r="F1043">
        <v>5.0999999999999996</v>
      </c>
      <c r="G1043">
        <v>2.4</v>
      </c>
      <c r="H1043">
        <v>0.16098692106180862</v>
      </c>
      <c r="I1043" s="20">
        <f t="shared" si="209"/>
        <v>0.52380685965782547</v>
      </c>
      <c r="J1043">
        <f t="shared" si="210"/>
        <v>6.3694914134391573E-2</v>
      </c>
      <c r="K1043" s="16">
        <f t="shared" si="201"/>
        <v>0.73003351826167362</v>
      </c>
      <c r="L1043" s="16">
        <f t="shared" si="202"/>
        <v>8.7249300944509139E-2</v>
      </c>
      <c r="M1043" s="6"/>
      <c r="N1043" s="6">
        <f t="shared" si="203"/>
        <v>0.12878953684944691</v>
      </c>
      <c r="O1043" s="6"/>
      <c r="P1043" s="6">
        <f t="shared" si="204"/>
        <v>0.15144286344448929</v>
      </c>
      <c r="Q1043">
        <f t="shared" si="211"/>
        <v>0.35298999999999997</v>
      </c>
      <c r="R1043">
        <f t="shared" si="205"/>
        <v>1</v>
      </c>
      <c r="S1043">
        <f t="shared" si="206"/>
        <v>0.15144286344448929</v>
      </c>
      <c r="T1043" s="6">
        <f t="shared" si="212"/>
        <v>105.89999999999999</v>
      </c>
      <c r="U1043">
        <f t="shared" si="207"/>
        <v>5.6916298152978202</v>
      </c>
      <c r="V1043" s="16">
        <f t="shared" si="208"/>
        <v>6.1979339151894788</v>
      </c>
    </row>
    <row r="1044" spans="4:22" ht="15.75" x14ac:dyDescent="0.25">
      <c r="D1044" s="27">
        <v>26606</v>
      </c>
      <c r="E1044">
        <v>308</v>
      </c>
      <c r="F1044">
        <v>6.4</v>
      </c>
      <c r="G1044">
        <v>1</v>
      </c>
      <c r="H1044">
        <v>0.29625801193547957</v>
      </c>
      <c r="I1044" s="20">
        <f t="shared" si="209"/>
        <v>0.54241214623248191</v>
      </c>
      <c r="J1044">
        <f t="shared" si="210"/>
        <v>6.5957316981869796E-2</v>
      </c>
      <c r="K1044" s="16">
        <f t="shared" si="201"/>
        <v>0.73003351826167362</v>
      </c>
      <c r="L1044" s="16">
        <f t="shared" si="202"/>
        <v>9.0348340633625568E-2</v>
      </c>
      <c r="M1044" s="6"/>
      <c r="N1044" s="6">
        <f t="shared" si="203"/>
        <v>0.23700640954838367</v>
      </c>
      <c r="O1044" s="6"/>
      <c r="P1044" s="6">
        <f t="shared" si="204"/>
        <v>0.25965973614342608</v>
      </c>
      <c r="Q1044">
        <f t="shared" si="211"/>
        <v>0.35298999999999997</v>
      </c>
      <c r="R1044">
        <f t="shared" si="205"/>
        <v>1</v>
      </c>
      <c r="S1044">
        <f t="shared" si="206"/>
        <v>0.25965973614342608</v>
      </c>
      <c r="T1044" s="6">
        <f t="shared" si="212"/>
        <v>105.89999999999999</v>
      </c>
      <c r="U1044">
        <f t="shared" si="207"/>
        <v>7.1424374152756975</v>
      </c>
      <c r="V1044" s="16">
        <f t="shared" si="208"/>
        <v>6.3735926378931902</v>
      </c>
    </row>
    <row r="1045" spans="4:22" ht="15.75" x14ac:dyDescent="0.25">
      <c r="D1045" s="27">
        <v>26607</v>
      </c>
      <c r="E1045">
        <v>309</v>
      </c>
      <c r="F1045">
        <v>3.1</v>
      </c>
      <c r="G1045">
        <v>0</v>
      </c>
      <c r="H1045">
        <v>-9.6622316366471894E-2</v>
      </c>
      <c r="I1045" s="20">
        <f t="shared" si="209"/>
        <v>0.48605564511261484</v>
      </c>
      <c r="J1045">
        <f t="shared" si="210"/>
        <v>5.9104366445693966E-2</v>
      </c>
      <c r="K1045" s="16">
        <f t="shared" si="201"/>
        <v>0.73003351826167362</v>
      </c>
      <c r="L1045" s="16">
        <f t="shared" si="202"/>
        <v>8.0961168175443368E-2</v>
      </c>
      <c r="M1045" s="6"/>
      <c r="N1045" s="6">
        <f t="shared" si="203"/>
        <v>-7.7297853093177521E-2</v>
      </c>
      <c r="O1045" s="6"/>
      <c r="P1045" s="6">
        <f t="shared" si="204"/>
        <v>-5.4644526498135143E-2</v>
      </c>
      <c r="Q1045">
        <f t="shared" si="211"/>
        <v>0.35298999999999997</v>
      </c>
      <c r="R1045">
        <f t="shared" si="205"/>
        <v>1</v>
      </c>
      <c r="S1045">
        <f t="shared" si="206"/>
        <v>-5.4644526498135143E-2</v>
      </c>
      <c r="T1045" s="6">
        <f t="shared" si="212"/>
        <v>105.89999999999999</v>
      </c>
      <c r="U1045">
        <f t="shared" si="207"/>
        <v>3.4596181230241658</v>
      </c>
      <c r="V1045" s="16">
        <f t="shared" si="208"/>
        <v>5.8316517756027553</v>
      </c>
    </row>
    <row r="1046" spans="4:22" ht="15.75" x14ac:dyDescent="0.25">
      <c r="D1046" s="27">
        <v>26608</v>
      </c>
      <c r="E1046">
        <v>310</v>
      </c>
      <c r="F1046">
        <v>3.4</v>
      </c>
      <c r="G1046">
        <v>1.8</v>
      </c>
      <c r="H1046">
        <v>0.34618542451253276</v>
      </c>
      <c r="I1046" s="20">
        <f t="shared" si="209"/>
        <v>0.44849099835069417</v>
      </c>
      <c r="J1046">
        <f t="shared" si="210"/>
        <v>5.4536505399444414E-2</v>
      </c>
      <c r="K1046" s="16">
        <f t="shared" si="201"/>
        <v>0.73003351826167362</v>
      </c>
      <c r="L1046" s="16">
        <f t="shared" si="202"/>
        <v>7.4704111571896784E-2</v>
      </c>
      <c r="M1046" s="6"/>
      <c r="N1046" s="6">
        <f t="shared" si="203"/>
        <v>0.27694833961002624</v>
      </c>
      <c r="O1046" s="6"/>
      <c r="P1046" s="6">
        <f t="shared" si="204"/>
        <v>0.29960166620506862</v>
      </c>
      <c r="Q1046">
        <f t="shared" si="211"/>
        <v>0.35298999999999997</v>
      </c>
      <c r="R1046">
        <f t="shared" si="205"/>
        <v>1</v>
      </c>
      <c r="S1046">
        <f t="shared" si="206"/>
        <v>0.29960166620506862</v>
      </c>
      <c r="T1046" s="6">
        <f t="shared" si="212"/>
        <v>105.89999999999999</v>
      </c>
      <c r="U1046">
        <f t="shared" si="207"/>
        <v>3.7944198768652138</v>
      </c>
      <c r="V1046" s="16">
        <f t="shared" si="208"/>
        <v>5.4527674695617234</v>
      </c>
    </row>
    <row r="1047" spans="4:22" ht="15.75" x14ac:dyDescent="0.25">
      <c r="D1047" s="27">
        <v>26609</v>
      </c>
      <c r="E1047">
        <v>311</v>
      </c>
      <c r="F1047">
        <v>2.2999999999999998</v>
      </c>
      <c r="G1047">
        <v>1.5</v>
      </c>
      <c r="H1047">
        <v>0.58247158096406826</v>
      </c>
      <c r="I1047" s="20">
        <f t="shared" si="209"/>
        <v>0.39786229048981886</v>
      </c>
      <c r="J1047">
        <f t="shared" si="210"/>
        <v>4.838005452356197E-2</v>
      </c>
      <c r="K1047" s="16">
        <f t="shared" si="201"/>
        <v>0.73003351826167362</v>
      </c>
      <c r="L1047" s="16">
        <f t="shared" si="202"/>
        <v>6.6271004431087771E-2</v>
      </c>
      <c r="M1047" s="6"/>
      <c r="N1047" s="6">
        <f t="shared" si="203"/>
        <v>0.46597726477125462</v>
      </c>
      <c r="O1047" s="6"/>
      <c r="P1047" s="6">
        <f t="shared" si="204"/>
        <v>0.488630591366297</v>
      </c>
      <c r="Q1047">
        <f t="shared" si="211"/>
        <v>0.35298999999999997</v>
      </c>
      <c r="R1047">
        <f t="shared" si="205"/>
        <v>1</v>
      </c>
      <c r="S1047">
        <f t="shared" si="206"/>
        <v>0.488630591366297</v>
      </c>
      <c r="T1047" s="6">
        <f t="shared" si="212"/>
        <v>105.89999999999999</v>
      </c>
      <c r="U1047">
        <f t="shared" si="207"/>
        <v>2.5668134461147032</v>
      </c>
      <c r="V1047" s="16">
        <f t="shared" si="208"/>
        <v>4.9160378571314221</v>
      </c>
    </row>
    <row r="1048" spans="4:22" ht="15.75" x14ac:dyDescent="0.25">
      <c r="D1048" s="27">
        <v>26610</v>
      </c>
      <c r="E1048">
        <v>312</v>
      </c>
      <c r="F1048">
        <v>7.2</v>
      </c>
      <c r="G1048">
        <v>0</v>
      </c>
      <c r="H1048">
        <v>0.43506929242883846</v>
      </c>
      <c r="I1048" s="20">
        <f t="shared" si="209"/>
        <v>0.45271534050193069</v>
      </c>
      <c r="J1048">
        <f t="shared" si="210"/>
        <v>5.5050185405034771E-2</v>
      </c>
      <c r="K1048" s="16">
        <f t="shared" si="201"/>
        <v>0.73003351826167362</v>
      </c>
      <c r="L1048" s="16">
        <f t="shared" si="202"/>
        <v>7.5407750504549509E-2</v>
      </c>
      <c r="M1048" s="6"/>
      <c r="N1048" s="6">
        <f t="shared" si="203"/>
        <v>0.34805543394307081</v>
      </c>
      <c r="O1048" s="6"/>
      <c r="P1048" s="6">
        <f t="shared" si="204"/>
        <v>0.37070876053811319</v>
      </c>
      <c r="Q1048">
        <f t="shared" si="211"/>
        <v>0.35298999999999997</v>
      </c>
      <c r="R1048">
        <f t="shared" si="205"/>
        <v>1</v>
      </c>
      <c r="S1048">
        <f t="shared" si="206"/>
        <v>0.37070876053811319</v>
      </c>
      <c r="T1048" s="6">
        <f t="shared" si="212"/>
        <v>105.55194456605693</v>
      </c>
      <c r="U1048">
        <f t="shared" si="207"/>
        <v>8.0352420921851593</v>
      </c>
      <c r="V1048" s="16">
        <f t="shared" si="208"/>
        <v>5.4961473344721936</v>
      </c>
    </row>
    <row r="1049" spans="4:22" ht="15.75" x14ac:dyDescent="0.25">
      <c r="D1049" s="27">
        <v>26611</v>
      </c>
      <c r="E1049">
        <v>313</v>
      </c>
      <c r="F1049">
        <v>3.6</v>
      </c>
      <c r="G1049">
        <v>0</v>
      </c>
      <c r="H1049">
        <v>-6.0808611147733178E-2</v>
      </c>
      <c r="I1049" s="20">
        <f t="shared" si="209"/>
        <v>0.42821374001381968</v>
      </c>
      <c r="J1049">
        <f t="shared" si="210"/>
        <v>5.2070790785680471E-2</v>
      </c>
      <c r="K1049" s="16">
        <f t="shared" si="201"/>
        <v>0.73335698329811083</v>
      </c>
      <c r="L1049" s="16">
        <f t="shared" si="202"/>
        <v>7.1003333944545818E-2</v>
      </c>
      <c r="M1049" s="6"/>
      <c r="N1049" s="6">
        <f t="shared" si="203"/>
        <v>-4.8646888918186547E-2</v>
      </c>
      <c r="O1049" s="6"/>
      <c r="P1049" s="6">
        <f t="shared" si="204"/>
        <v>-2.5993562323144169E-2</v>
      </c>
      <c r="Q1049">
        <f t="shared" si="211"/>
        <v>0.35183981522018976</v>
      </c>
      <c r="R1049">
        <f t="shared" si="205"/>
        <v>1</v>
      </c>
      <c r="S1049">
        <f t="shared" si="206"/>
        <v>-2.5993562323144169E-2</v>
      </c>
      <c r="T1049" s="6">
        <f t="shared" si="212"/>
        <v>105.60059145497512</v>
      </c>
      <c r="U1049">
        <f t="shared" si="207"/>
        <v>4.0176210460925796</v>
      </c>
      <c r="V1049" s="16">
        <f t="shared" si="208"/>
        <v>5.2211710752239071</v>
      </c>
    </row>
    <row r="1050" spans="4:22" ht="15.75" x14ac:dyDescent="0.25">
      <c r="D1050" s="27">
        <v>26612</v>
      </c>
      <c r="E1050">
        <v>314</v>
      </c>
      <c r="F1050">
        <v>6.5</v>
      </c>
      <c r="G1050">
        <v>0</v>
      </c>
      <c r="H1050">
        <v>0.7441432451455493</v>
      </c>
      <c r="I1050" s="20">
        <f t="shared" si="209"/>
        <v>0.46464431833359748</v>
      </c>
      <c r="J1050">
        <f t="shared" si="210"/>
        <v>5.6500749109365457E-2</v>
      </c>
      <c r="K1050" s="16">
        <f t="shared" si="201"/>
        <v>0.7328884318175457</v>
      </c>
      <c r="L1050" s="16">
        <f t="shared" si="202"/>
        <v>7.7093247289010902E-2</v>
      </c>
      <c r="M1050" s="6"/>
      <c r="N1050" s="6">
        <f t="shared" si="203"/>
        <v>0.59531459611643944</v>
      </c>
      <c r="O1050" s="6"/>
      <c r="P1050" s="6">
        <f t="shared" si="204"/>
        <v>0.61796792271148182</v>
      </c>
      <c r="Q1050">
        <f t="shared" si="211"/>
        <v>0.35200197151658374</v>
      </c>
      <c r="R1050">
        <f t="shared" si="205"/>
        <v>1</v>
      </c>
      <c r="S1050">
        <f t="shared" si="206"/>
        <v>0.61796792271148182</v>
      </c>
      <c r="T1050" s="6">
        <f t="shared" si="212"/>
        <v>105.00527685885868</v>
      </c>
      <c r="U1050">
        <f t="shared" si="207"/>
        <v>7.2540379998893796</v>
      </c>
      <c r="V1050" s="16">
        <f t="shared" si="208"/>
        <v>5.5992435835637506</v>
      </c>
    </row>
    <row r="1051" spans="4:22" ht="15.75" x14ac:dyDescent="0.25">
      <c r="D1051" s="27">
        <v>26613</v>
      </c>
      <c r="E1051">
        <v>315</v>
      </c>
      <c r="F1051">
        <v>6.6</v>
      </c>
      <c r="G1051">
        <v>3.6</v>
      </c>
      <c r="H1051">
        <v>0.52869514392521844</v>
      </c>
      <c r="I1051" s="20">
        <f t="shared" si="209"/>
        <v>0.5016576164863904</v>
      </c>
      <c r="J1051">
        <f t="shared" si="210"/>
        <v>6.1001566164745079E-2</v>
      </c>
      <c r="K1051" s="16">
        <f t="shared" si="201"/>
        <v>0.73862231411948409</v>
      </c>
      <c r="L1051" s="16">
        <f t="shared" si="202"/>
        <v>8.2588306633364306E-2</v>
      </c>
      <c r="M1051" s="6"/>
      <c r="N1051" s="6">
        <f t="shared" si="203"/>
        <v>0.42295611514017478</v>
      </c>
      <c r="O1051" s="6"/>
      <c r="P1051" s="6">
        <f t="shared" si="204"/>
        <v>0.44560944173521716</v>
      </c>
      <c r="Q1051">
        <f t="shared" si="211"/>
        <v>0.35001758952952894</v>
      </c>
      <c r="R1051">
        <f t="shared" si="205"/>
        <v>1</v>
      </c>
      <c r="S1051">
        <f t="shared" si="206"/>
        <v>0.44560944173521716</v>
      </c>
      <c r="T1051" s="6">
        <f t="shared" si="212"/>
        <v>105.89999999999999</v>
      </c>
      <c r="U1051">
        <f t="shared" si="207"/>
        <v>7.3656385845030616</v>
      </c>
      <c r="V1051" s="16">
        <f t="shared" si="208"/>
        <v>5.9277576543182748</v>
      </c>
    </row>
    <row r="1052" spans="4:22" ht="15.75" x14ac:dyDescent="0.25">
      <c r="D1052" s="27">
        <v>26614</v>
      </c>
      <c r="E1052">
        <v>316</v>
      </c>
      <c r="F1052">
        <v>4.5999999999999996</v>
      </c>
      <c r="G1052">
        <v>0</v>
      </c>
      <c r="H1052">
        <v>0.33247020291522489</v>
      </c>
      <c r="I1052" s="20">
        <f t="shared" si="209"/>
        <v>0.48085224470848753</v>
      </c>
      <c r="J1052">
        <f t="shared" si="210"/>
        <v>5.8471632956552083E-2</v>
      </c>
      <c r="K1052" s="16">
        <f t="shared" si="201"/>
        <v>0.73003351826167362</v>
      </c>
      <c r="L1052" s="16">
        <f t="shared" si="202"/>
        <v>8.0094449766885192E-2</v>
      </c>
      <c r="M1052" s="6"/>
      <c r="N1052" s="6">
        <f t="shared" si="203"/>
        <v>0.26597616233217991</v>
      </c>
      <c r="O1052" s="6"/>
      <c r="P1052" s="6">
        <f t="shared" si="204"/>
        <v>0.28862948892722229</v>
      </c>
      <c r="Q1052">
        <f t="shared" si="211"/>
        <v>0.35298999999999997</v>
      </c>
      <c r="R1052">
        <f t="shared" si="205"/>
        <v>1</v>
      </c>
      <c r="S1052">
        <f t="shared" si="206"/>
        <v>0.28862948892722229</v>
      </c>
      <c r="T1052" s="6">
        <f t="shared" si="212"/>
        <v>105.63402383766781</v>
      </c>
      <c r="U1052">
        <f t="shared" si="207"/>
        <v>5.1336268922294064</v>
      </c>
      <c r="V1052" s="16">
        <f t="shared" si="208"/>
        <v>5.7800652473388183</v>
      </c>
    </row>
    <row r="1053" spans="4:22" ht="15.75" x14ac:dyDescent="0.25">
      <c r="D1053" s="27">
        <v>26615</v>
      </c>
      <c r="E1053">
        <v>317</v>
      </c>
      <c r="F1053">
        <v>4.3</v>
      </c>
      <c r="G1053">
        <v>1</v>
      </c>
      <c r="H1053">
        <v>0.36236075756161196</v>
      </c>
      <c r="I1053" s="20">
        <f t="shared" si="209"/>
        <v>0.46427485813127506</v>
      </c>
      <c r="J1053">
        <f t="shared" si="210"/>
        <v>5.6455822748763047E-2</v>
      </c>
      <c r="K1053" s="16">
        <f t="shared" si="201"/>
        <v>0.7325664216590787</v>
      </c>
      <c r="L1053" s="16">
        <f t="shared" si="202"/>
        <v>7.7065807385635843E-2</v>
      </c>
      <c r="M1053" s="6"/>
      <c r="N1053" s="6">
        <f t="shared" si="203"/>
        <v>0.28988860604928957</v>
      </c>
      <c r="O1053" s="6"/>
      <c r="P1053" s="6">
        <f t="shared" si="204"/>
        <v>0.31254193264433194</v>
      </c>
      <c r="Q1053">
        <f t="shared" si="211"/>
        <v>0.35211341279222602</v>
      </c>
      <c r="R1053">
        <f t="shared" si="205"/>
        <v>1</v>
      </c>
      <c r="S1053">
        <f t="shared" si="206"/>
        <v>0.31254193264433194</v>
      </c>
      <c r="T1053" s="6">
        <f t="shared" si="212"/>
        <v>105.89999999999999</v>
      </c>
      <c r="U1053">
        <f t="shared" si="207"/>
        <v>4.7988251383883584</v>
      </c>
      <c r="V1053" s="16">
        <f t="shared" si="208"/>
        <v>5.5975742516059768</v>
      </c>
    </row>
    <row r="1054" spans="4:22" ht="15.75" x14ac:dyDescent="0.25">
      <c r="D1054" s="27">
        <v>26616</v>
      </c>
      <c r="E1054">
        <v>318</v>
      </c>
      <c r="F1054">
        <v>3.3</v>
      </c>
      <c r="G1054">
        <v>0.5</v>
      </c>
      <c r="H1054">
        <v>0.17834155172908397</v>
      </c>
      <c r="I1054" s="20">
        <f t="shared" si="209"/>
        <v>0.42819774953334649</v>
      </c>
      <c r="J1054">
        <f t="shared" si="210"/>
        <v>5.2068846343254933E-2</v>
      </c>
      <c r="K1054" s="16">
        <f t="shared" si="201"/>
        <v>0.73003351826167362</v>
      </c>
      <c r="L1054" s="16">
        <f t="shared" si="202"/>
        <v>7.1323911903715287E-2</v>
      </c>
      <c r="M1054" s="6"/>
      <c r="N1054" s="6">
        <f t="shared" si="203"/>
        <v>0.14267324138326717</v>
      </c>
      <c r="O1054" s="6"/>
      <c r="P1054" s="6">
        <f t="shared" si="204"/>
        <v>0.16532656797830955</v>
      </c>
      <c r="Q1054">
        <f t="shared" si="211"/>
        <v>0.35298999999999997</v>
      </c>
      <c r="R1054">
        <f t="shared" si="205"/>
        <v>1</v>
      </c>
      <c r="S1054">
        <f t="shared" si="206"/>
        <v>0.16532656797830955</v>
      </c>
      <c r="T1054" s="6">
        <f t="shared" si="212"/>
        <v>105.89999999999999</v>
      </c>
      <c r="U1054">
        <f t="shared" si="207"/>
        <v>3.6828192922515308</v>
      </c>
      <c r="V1054" s="16">
        <f t="shared" si="208"/>
        <v>5.2414682017924026</v>
      </c>
    </row>
    <row r="1055" spans="4:22" ht="15.75" x14ac:dyDescent="0.25">
      <c r="D1055" s="27">
        <v>26617</v>
      </c>
      <c r="E1055">
        <v>319</v>
      </c>
      <c r="F1055">
        <v>1.7</v>
      </c>
      <c r="G1055">
        <v>1.1000000000000001</v>
      </c>
      <c r="H1055">
        <v>9.2910238225128269E-2</v>
      </c>
      <c r="I1055" s="20">
        <f t="shared" si="209"/>
        <v>0.37119073990009177</v>
      </c>
      <c r="J1055">
        <f t="shared" si="210"/>
        <v>4.5136793971851157E-2</v>
      </c>
      <c r="K1055" s="16">
        <f t="shared" si="201"/>
        <v>0.73003351826167362</v>
      </c>
      <c r="L1055" s="16">
        <f t="shared" si="202"/>
        <v>6.1828385742245189E-2</v>
      </c>
      <c r="M1055" s="6"/>
      <c r="N1055" s="6">
        <f t="shared" si="203"/>
        <v>7.4328190580102621E-2</v>
      </c>
      <c r="O1055" s="6"/>
      <c r="P1055" s="6">
        <f t="shared" si="204"/>
        <v>9.6981517175144999E-2</v>
      </c>
      <c r="Q1055">
        <f t="shared" si="211"/>
        <v>0.35298999999999997</v>
      </c>
      <c r="R1055">
        <f t="shared" si="205"/>
        <v>1</v>
      </c>
      <c r="S1055">
        <f t="shared" si="206"/>
        <v>9.6981517175144999E-2</v>
      </c>
      <c r="T1055" s="6">
        <f t="shared" si="212"/>
        <v>105.89999999999999</v>
      </c>
      <c r="U1055">
        <f t="shared" si="207"/>
        <v>1.8972099384326069</v>
      </c>
      <c r="V1055" s="16">
        <f t="shared" si="208"/>
        <v>4.6195031853795596</v>
      </c>
    </row>
    <row r="1056" spans="4:22" ht="15.75" x14ac:dyDescent="0.25">
      <c r="D1056" s="27">
        <v>26618</v>
      </c>
      <c r="E1056">
        <v>320</v>
      </c>
      <c r="F1056">
        <v>0.1</v>
      </c>
      <c r="G1056">
        <v>0.2</v>
      </c>
      <c r="H1056">
        <v>2.8079447065899585E-2</v>
      </c>
      <c r="I1056" s="20">
        <f t="shared" si="209"/>
        <v>0.30078946053430533</v>
      </c>
      <c r="J1056">
        <f t="shared" si="210"/>
        <v>3.6575998400971525E-2</v>
      </c>
      <c r="K1056" s="16">
        <f t="shared" si="201"/>
        <v>0.73003351826167362</v>
      </c>
      <c r="L1056" s="16">
        <f t="shared" si="202"/>
        <v>5.0101806952733925E-2</v>
      </c>
      <c r="M1056" s="6"/>
      <c r="N1056" s="6">
        <f t="shared" si="203"/>
        <v>2.2463557652719669E-2</v>
      </c>
      <c r="O1056" s="6"/>
      <c r="P1056" s="6">
        <f t="shared" si="204"/>
        <v>4.5116884247762043E-2</v>
      </c>
      <c r="Q1056">
        <f t="shared" si="211"/>
        <v>0.35298999999999997</v>
      </c>
      <c r="R1056">
        <f t="shared" si="205"/>
        <v>1</v>
      </c>
      <c r="S1056">
        <f t="shared" si="206"/>
        <v>4.5116884247762043E-2</v>
      </c>
      <c r="T1056" s="6">
        <f t="shared" si="212"/>
        <v>105.89999999999999</v>
      </c>
      <c r="U1056">
        <f t="shared" si="207"/>
        <v>0.11160058461368277</v>
      </c>
      <c r="V1056" s="16">
        <f t="shared" si="208"/>
        <v>3.7811236422111256</v>
      </c>
    </row>
    <row r="1057" spans="4:22" ht="15.75" x14ac:dyDescent="0.25">
      <c r="D1057" s="27">
        <v>26619</v>
      </c>
      <c r="E1057">
        <v>321</v>
      </c>
      <c r="F1057">
        <v>-0.9</v>
      </c>
      <c r="G1057">
        <v>1.2</v>
      </c>
      <c r="H1057">
        <v>0.10499505639281337</v>
      </c>
      <c r="I1057" s="20">
        <f t="shared" si="209"/>
        <v>0.24503223118709078</v>
      </c>
      <c r="J1057">
        <f t="shared" si="210"/>
        <v>2.979591931235024E-2</v>
      </c>
      <c r="K1057" s="16">
        <f t="shared" si="201"/>
        <v>0.73003351826167362</v>
      </c>
      <c r="L1057" s="16">
        <f t="shared" si="202"/>
        <v>4.0814453812064798E-2</v>
      </c>
      <c r="M1057" s="6"/>
      <c r="N1057" s="6">
        <f t="shared" si="203"/>
        <v>8.3996045114250698E-2</v>
      </c>
      <c r="O1057" s="6"/>
      <c r="P1057" s="6">
        <f t="shared" si="204"/>
        <v>0.10664937170929308</v>
      </c>
      <c r="Q1057">
        <f t="shared" si="211"/>
        <v>0.35298999999999997</v>
      </c>
      <c r="R1057">
        <f t="shared" si="205"/>
        <v>1</v>
      </c>
      <c r="S1057">
        <f t="shared" si="206"/>
        <v>0.10664937170929308</v>
      </c>
      <c r="T1057" s="6">
        <f t="shared" si="212"/>
        <v>105.89999999999999</v>
      </c>
      <c r="U1057">
        <f t="shared" si="207"/>
        <v>-0.18000000000000002</v>
      </c>
      <c r="V1057" s="16">
        <f t="shared" si="208"/>
        <v>3.0444340276159849</v>
      </c>
    </row>
    <row r="1058" spans="4:22" ht="15.75" x14ac:dyDescent="0.25">
      <c r="D1058" s="27">
        <v>26620</v>
      </c>
      <c r="E1058">
        <v>322</v>
      </c>
      <c r="F1058">
        <v>-3.8</v>
      </c>
      <c r="G1058">
        <v>0</v>
      </c>
      <c r="H1058">
        <v>0.1144574058827329</v>
      </c>
      <c r="I1058" s="20">
        <f t="shared" si="209"/>
        <v>0.19685690065939707</v>
      </c>
      <c r="J1058">
        <f t="shared" si="210"/>
        <v>2.3937799120182682E-2</v>
      </c>
      <c r="K1058" s="16">
        <f t="shared" si="201"/>
        <v>0.73003351826167362</v>
      </c>
      <c r="L1058" s="16">
        <f t="shared" si="202"/>
        <v>3.2790000077232623E-2</v>
      </c>
      <c r="M1058" s="6"/>
      <c r="N1058" s="6">
        <f t="shared" si="203"/>
        <v>9.1565924706186325E-2</v>
      </c>
      <c r="O1058" s="6"/>
      <c r="P1058" s="6">
        <f t="shared" si="204"/>
        <v>0.1142192513012287</v>
      </c>
      <c r="Q1058">
        <f t="shared" si="211"/>
        <v>0.35298999999999997</v>
      </c>
      <c r="R1058">
        <f t="shared" si="205"/>
        <v>1</v>
      </c>
      <c r="S1058">
        <f t="shared" si="206"/>
        <v>0.1142192513012287</v>
      </c>
      <c r="T1058" s="6">
        <f t="shared" si="212"/>
        <v>105.80843407529382</v>
      </c>
      <c r="U1058">
        <f t="shared" si="207"/>
        <v>-0.76</v>
      </c>
      <c r="V1058" s="16">
        <f t="shared" si="208"/>
        <v>2.3368855411989893</v>
      </c>
    </row>
    <row r="1059" spans="4:22" ht="15.75" x14ac:dyDescent="0.25">
      <c r="D1059" s="27">
        <v>26621</v>
      </c>
      <c r="E1059">
        <v>323</v>
      </c>
      <c r="F1059">
        <v>-5.2</v>
      </c>
      <c r="G1059">
        <v>0</v>
      </c>
      <c r="H1059">
        <v>-0.15642146642853325</v>
      </c>
      <c r="I1059" s="20">
        <f t="shared" si="209"/>
        <v>0.15869389887394761</v>
      </c>
      <c r="J1059">
        <f t="shared" si="210"/>
        <v>1.9297178103072028E-2</v>
      </c>
      <c r="K1059" s="16">
        <f t="shared" si="201"/>
        <v>0.73088655729606034</v>
      </c>
      <c r="L1059" s="16">
        <f t="shared" si="202"/>
        <v>2.6402425807997613E-2</v>
      </c>
      <c r="M1059" s="6"/>
      <c r="N1059" s="6">
        <f t="shared" si="203"/>
        <v>-0.1251371731428266</v>
      </c>
      <c r="O1059" s="6"/>
      <c r="P1059" s="6">
        <f t="shared" si="204"/>
        <v>-0.10248384654778422</v>
      </c>
      <c r="Q1059">
        <f t="shared" si="211"/>
        <v>0.35269478025097939</v>
      </c>
      <c r="R1059">
        <f t="shared" si="205"/>
        <v>1</v>
      </c>
      <c r="S1059">
        <f t="shared" si="206"/>
        <v>-0.10248384654778422</v>
      </c>
      <c r="T1059" s="6">
        <f t="shared" si="212"/>
        <v>105.89999999999999</v>
      </c>
      <c r="U1059">
        <f t="shared" si="207"/>
        <v>-1.04</v>
      </c>
      <c r="V1059" s="16">
        <f t="shared" si="208"/>
        <v>1.7088525049746699</v>
      </c>
    </row>
    <row r="1060" spans="4:22" ht="15.75" x14ac:dyDescent="0.25">
      <c r="D1060" s="27">
        <v>26622</v>
      </c>
      <c r="E1060">
        <v>324</v>
      </c>
      <c r="F1060">
        <v>-4.5</v>
      </c>
      <c r="G1060">
        <v>0</v>
      </c>
      <c r="H1060">
        <v>-0.17103520981524911</v>
      </c>
      <c r="I1060" s="20">
        <f t="shared" si="209"/>
        <v>0.13172409078825306</v>
      </c>
      <c r="J1060">
        <f t="shared" si="210"/>
        <v>1.6017649439851574E-2</v>
      </c>
      <c r="K1060" s="16">
        <f t="shared" si="201"/>
        <v>0.73003351826167362</v>
      </c>
      <c r="L1060" s="16">
        <f t="shared" si="202"/>
        <v>2.194097810466587E-2</v>
      </c>
      <c r="M1060" s="6"/>
      <c r="N1060" s="6">
        <f t="shared" si="203"/>
        <v>-0.13682816785219928</v>
      </c>
      <c r="O1060" s="6"/>
      <c r="P1060" s="6">
        <f t="shared" si="204"/>
        <v>-0.11417484125715691</v>
      </c>
      <c r="Q1060">
        <f t="shared" si="211"/>
        <v>0.35298999999999997</v>
      </c>
      <c r="R1060">
        <f t="shared" si="205"/>
        <v>1</v>
      </c>
      <c r="S1060">
        <f t="shared" si="206"/>
        <v>-0.11417484125715691</v>
      </c>
      <c r="T1060" s="6">
        <f t="shared" si="212"/>
        <v>105.89999999999999</v>
      </c>
      <c r="U1060">
        <f t="shared" si="207"/>
        <v>-0.9</v>
      </c>
      <c r="V1060" s="16">
        <f t="shared" si="208"/>
        <v>1.2236582217301983</v>
      </c>
    </row>
    <row r="1061" spans="4:22" ht="15.75" x14ac:dyDescent="0.25">
      <c r="D1061" s="27">
        <v>26623</v>
      </c>
      <c r="E1061">
        <v>325</v>
      </c>
      <c r="F1061">
        <v>-4</v>
      </c>
      <c r="G1061">
        <v>1.6</v>
      </c>
      <c r="H1061">
        <v>7.3433069229241685E-2</v>
      </c>
      <c r="I1061" s="20">
        <f t="shared" si="209"/>
        <v>0.11265356468852415</v>
      </c>
      <c r="J1061">
        <f t="shared" si="210"/>
        <v>1.3698673466124536E-2</v>
      </c>
      <c r="K1061" s="16">
        <f t="shared" si="201"/>
        <v>0.73003351826167362</v>
      </c>
      <c r="L1061" s="16">
        <f t="shared" si="202"/>
        <v>1.8764444540496257E-2</v>
      </c>
      <c r="M1061" s="6"/>
      <c r="N1061" s="6">
        <f t="shared" si="203"/>
        <v>5.8746455383393348E-2</v>
      </c>
      <c r="O1061" s="6"/>
      <c r="P1061" s="6">
        <f t="shared" si="204"/>
        <v>8.1399781978435726E-2</v>
      </c>
      <c r="Q1061">
        <f t="shared" si="211"/>
        <v>0.35298999999999997</v>
      </c>
      <c r="R1061">
        <f t="shared" si="205"/>
        <v>1</v>
      </c>
      <c r="S1061">
        <f t="shared" si="206"/>
        <v>8.1399781978435726E-2</v>
      </c>
      <c r="T1061" s="6">
        <f t="shared" si="212"/>
        <v>105.89999999999999</v>
      </c>
      <c r="U1061">
        <f t="shared" si="207"/>
        <v>-0.8</v>
      </c>
      <c r="V1061" s="16">
        <f t="shared" si="208"/>
        <v>0.84729834758940292</v>
      </c>
    </row>
    <row r="1062" spans="4:22" ht="15.75" x14ac:dyDescent="0.25">
      <c r="D1062" s="27">
        <v>26624</v>
      </c>
      <c r="E1062">
        <v>326</v>
      </c>
      <c r="F1062">
        <v>1.6</v>
      </c>
      <c r="G1062">
        <v>1</v>
      </c>
      <c r="H1062">
        <v>0.19176841790405505</v>
      </c>
      <c r="I1062" s="20">
        <f t="shared" si="209"/>
        <v>0.12131068211284565</v>
      </c>
      <c r="J1062">
        <f t="shared" si="210"/>
        <v>1.4751378944922032E-2</v>
      </c>
      <c r="K1062" s="16">
        <f t="shared" si="201"/>
        <v>0.73003351826167362</v>
      </c>
      <c r="L1062" s="16">
        <f t="shared" si="202"/>
        <v>2.0206440630352727E-2</v>
      </c>
      <c r="M1062" s="6"/>
      <c r="N1062" s="6">
        <f t="shared" si="203"/>
        <v>0.15341473432324404</v>
      </c>
      <c r="O1062" s="6"/>
      <c r="P1062" s="6">
        <f t="shared" si="204"/>
        <v>0.17606806091828642</v>
      </c>
      <c r="Q1062">
        <f t="shared" si="211"/>
        <v>0.35298999999999997</v>
      </c>
      <c r="R1062">
        <f t="shared" si="205"/>
        <v>1</v>
      </c>
      <c r="S1062">
        <f t="shared" si="206"/>
        <v>0.17606806091828642</v>
      </c>
      <c r="T1062" s="6">
        <f t="shared" si="212"/>
        <v>105.89999999999999</v>
      </c>
      <c r="U1062">
        <f t="shared" si="207"/>
        <v>1.7856093538189244</v>
      </c>
      <c r="V1062" s="16">
        <f t="shared" si="208"/>
        <v>1.0218053905363753</v>
      </c>
    </row>
    <row r="1063" spans="4:22" ht="15.75" x14ac:dyDescent="0.25">
      <c r="D1063" s="27">
        <v>26625</v>
      </c>
      <c r="E1063">
        <v>327</v>
      </c>
      <c r="F1063">
        <v>4</v>
      </c>
      <c r="G1063">
        <v>6.5</v>
      </c>
      <c r="H1063">
        <v>4.6718319773935854E-2</v>
      </c>
      <c r="I1063" s="20">
        <f t="shared" si="209"/>
        <v>0.15581355874785083</v>
      </c>
      <c r="J1063">
        <f t="shared" si="210"/>
        <v>1.8946928743738659E-2</v>
      </c>
      <c r="K1063" s="16">
        <f t="shared" si="201"/>
        <v>0.73003351826167362</v>
      </c>
      <c r="L1063" s="16">
        <f t="shared" si="202"/>
        <v>2.5953505242956958E-2</v>
      </c>
      <c r="M1063" s="6"/>
      <c r="N1063" s="6">
        <f t="shared" si="203"/>
        <v>3.7374655819148686E-2</v>
      </c>
      <c r="O1063" s="6"/>
      <c r="P1063" s="6">
        <f t="shared" si="204"/>
        <v>6.0027982414191064E-2</v>
      </c>
      <c r="Q1063">
        <f t="shared" si="211"/>
        <v>0.35298999999999997</v>
      </c>
      <c r="R1063">
        <f t="shared" si="205"/>
        <v>1</v>
      </c>
      <c r="S1063">
        <f t="shared" si="206"/>
        <v>6.0027982414191064E-2</v>
      </c>
      <c r="T1063" s="6">
        <f t="shared" si="212"/>
        <v>105.89999999999999</v>
      </c>
      <c r="U1063">
        <f t="shared" si="207"/>
        <v>4.4640233845473105</v>
      </c>
      <c r="V1063" s="16">
        <f t="shared" si="208"/>
        <v>1.6619889536893924</v>
      </c>
    </row>
    <row r="1064" spans="4:22" ht="15.75" x14ac:dyDescent="0.25">
      <c r="D1064" s="27">
        <v>26626</v>
      </c>
      <c r="E1064">
        <v>328</v>
      </c>
      <c r="F1064">
        <v>2.2999999999999998</v>
      </c>
      <c r="G1064">
        <v>0.3</v>
      </c>
      <c r="H1064">
        <v>7.3855107960027658E-2</v>
      </c>
      <c r="I1064" s="20">
        <f t="shared" si="209"/>
        <v>0.16559879717065273</v>
      </c>
      <c r="J1064">
        <f t="shared" si="210"/>
        <v>2.0136813735951373E-2</v>
      </c>
      <c r="K1064" s="16">
        <f t="shared" si="201"/>
        <v>0.73003351826167362</v>
      </c>
      <c r="L1064" s="16">
        <f t="shared" si="202"/>
        <v>2.7583409846578474E-2</v>
      </c>
      <c r="M1064" s="6"/>
      <c r="N1064" s="6">
        <f t="shared" si="203"/>
        <v>5.9084086368022128E-2</v>
      </c>
      <c r="O1064" s="6"/>
      <c r="P1064" s="6">
        <f t="shared" si="204"/>
        <v>8.1737412963064499E-2</v>
      </c>
      <c r="Q1064">
        <f t="shared" si="211"/>
        <v>0.35298999999999997</v>
      </c>
      <c r="R1064">
        <f t="shared" si="205"/>
        <v>1</v>
      </c>
      <c r="S1064">
        <f t="shared" si="206"/>
        <v>8.1737412963064499E-2</v>
      </c>
      <c r="T1064" s="6">
        <f t="shared" si="212"/>
        <v>105.89999999999999</v>
      </c>
      <c r="U1064">
        <f t="shared" si="207"/>
        <v>2.5668134461147032</v>
      </c>
      <c r="V1064" s="16">
        <f t="shared" si="208"/>
        <v>1.8302681761549047</v>
      </c>
    </row>
    <row r="1065" spans="4:22" ht="15.75" x14ac:dyDescent="0.25">
      <c r="D1065" s="27">
        <v>26627</v>
      </c>
      <c r="E1065">
        <v>329</v>
      </c>
      <c r="F1065">
        <v>-2.5</v>
      </c>
      <c r="G1065">
        <v>0</v>
      </c>
      <c r="H1065">
        <v>-4.7146886483714893E-2</v>
      </c>
      <c r="I1065" s="20">
        <f t="shared" si="209"/>
        <v>0.14100255085523744</v>
      </c>
      <c r="J1065">
        <f t="shared" si="210"/>
        <v>1.7145910183996874E-2</v>
      </c>
      <c r="K1065" s="16">
        <f t="shared" si="201"/>
        <v>0.73003351826167362</v>
      </c>
      <c r="L1065" s="16">
        <f t="shared" si="202"/>
        <v>2.3486469805967299E-2</v>
      </c>
      <c r="M1065" s="6"/>
      <c r="N1065" s="6">
        <f t="shared" si="203"/>
        <v>-3.771750918697192E-2</v>
      </c>
      <c r="O1065" s="6"/>
      <c r="P1065" s="6">
        <f t="shared" si="204"/>
        <v>-1.5064182591929542E-2</v>
      </c>
      <c r="Q1065">
        <f t="shared" si="211"/>
        <v>0.35298999999999997</v>
      </c>
      <c r="R1065">
        <f t="shared" si="205"/>
        <v>1</v>
      </c>
      <c r="S1065">
        <f t="shared" si="206"/>
        <v>-1.5064182591929542E-2</v>
      </c>
      <c r="T1065" s="6">
        <f t="shared" si="212"/>
        <v>105.89999999999999</v>
      </c>
      <c r="U1065">
        <f t="shared" si="207"/>
        <v>-0.5</v>
      </c>
      <c r="V1065" s="16">
        <f t="shared" si="208"/>
        <v>1.3968849951046374</v>
      </c>
    </row>
    <row r="1066" spans="4:22" ht="15.75" x14ac:dyDescent="0.25">
      <c r="D1066" s="27">
        <v>26628</v>
      </c>
      <c r="E1066">
        <v>330</v>
      </c>
      <c r="F1066">
        <v>-1.8</v>
      </c>
      <c r="G1066">
        <v>0</v>
      </c>
      <c r="H1066">
        <v>-4.4898798030371757E-2</v>
      </c>
      <c r="I1066" s="20">
        <f t="shared" si="209"/>
        <v>0.12376516125831323</v>
      </c>
      <c r="J1066">
        <f t="shared" si="210"/>
        <v>1.5049843609010889E-2</v>
      </c>
      <c r="K1066" s="16">
        <f t="shared" si="201"/>
        <v>0.73003351826167362</v>
      </c>
      <c r="L1066" s="16">
        <f t="shared" si="202"/>
        <v>2.0615277562661738E-2</v>
      </c>
      <c r="M1066" s="6"/>
      <c r="N1066" s="6">
        <f t="shared" si="203"/>
        <v>-3.591903842429741E-2</v>
      </c>
      <c r="O1066" s="6"/>
      <c r="P1066" s="6">
        <f t="shared" si="204"/>
        <v>-1.3265711829255032E-2</v>
      </c>
      <c r="Q1066">
        <f t="shared" si="211"/>
        <v>0.35298999999999997</v>
      </c>
      <c r="R1066">
        <f t="shared" si="205"/>
        <v>1</v>
      </c>
      <c r="S1066">
        <f t="shared" si="206"/>
        <v>-1.3265711829255032E-2</v>
      </c>
      <c r="T1066" s="6">
        <f t="shared" si="212"/>
        <v>105.89999999999999</v>
      </c>
      <c r="U1066">
        <f t="shared" si="207"/>
        <v>-0.36000000000000004</v>
      </c>
      <c r="V1066" s="16">
        <f t="shared" si="208"/>
        <v>1.0701395948501919</v>
      </c>
    </row>
    <row r="1067" spans="4:22" ht="15.75" x14ac:dyDescent="0.25">
      <c r="D1067" s="27">
        <v>26629</v>
      </c>
      <c r="E1067">
        <v>331</v>
      </c>
      <c r="F1067">
        <v>0.7</v>
      </c>
      <c r="G1067">
        <v>0</v>
      </c>
      <c r="H1067">
        <v>-0.27948327787417654</v>
      </c>
      <c r="I1067" s="20">
        <f t="shared" si="209"/>
        <v>0.12103788773801188</v>
      </c>
      <c r="J1067">
        <f t="shared" si="210"/>
        <v>1.4718207148942244E-2</v>
      </c>
      <c r="K1067" s="16">
        <f t="shared" si="201"/>
        <v>0.73003351826167362</v>
      </c>
      <c r="L1067" s="16">
        <f t="shared" si="202"/>
        <v>2.0161001900280751E-2</v>
      </c>
      <c r="M1067" s="6"/>
      <c r="N1067" s="6">
        <f t="shared" si="203"/>
        <v>-0.22358662229934123</v>
      </c>
      <c r="O1067" s="6"/>
      <c r="P1067" s="6">
        <f t="shared" si="204"/>
        <v>-0.20093329570429885</v>
      </c>
      <c r="Q1067">
        <f t="shared" si="211"/>
        <v>0.35298999999999997</v>
      </c>
      <c r="R1067">
        <f t="shared" si="205"/>
        <v>1</v>
      </c>
      <c r="S1067">
        <f t="shared" si="206"/>
        <v>-0.20093329570429885</v>
      </c>
      <c r="T1067" s="6">
        <f t="shared" si="212"/>
        <v>105.89999999999999</v>
      </c>
      <c r="U1067">
        <f t="shared" si="207"/>
        <v>0.78120409229577925</v>
      </c>
      <c r="V1067" s="16">
        <f t="shared" si="208"/>
        <v>1.0164033817839302</v>
      </c>
    </row>
    <row r="1068" spans="4:22" ht="15.75" x14ac:dyDescent="0.25">
      <c r="D1068" s="27">
        <v>26630</v>
      </c>
      <c r="E1068">
        <v>332</v>
      </c>
      <c r="F1068">
        <v>0.2</v>
      </c>
      <c r="G1068">
        <v>0</v>
      </c>
      <c r="H1068">
        <v>-0.20887248341299575</v>
      </c>
      <c r="I1068" s="20">
        <f t="shared" si="209"/>
        <v>0.1137070237529591</v>
      </c>
      <c r="J1068">
        <f t="shared" si="210"/>
        <v>1.3826774088359826E-2</v>
      </c>
      <c r="K1068" s="16">
        <f t="shared" si="201"/>
        <v>0.73003351826167362</v>
      </c>
      <c r="L1068" s="16">
        <f t="shared" si="202"/>
        <v>1.8939916788044998E-2</v>
      </c>
      <c r="M1068" s="6"/>
      <c r="N1068" s="6">
        <f t="shared" si="203"/>
        <v>-0.16709798673039661</v>
      </c>
      <c r="O1068" s="6"/>
      <c r="P1068" s="6">
        <f t="shared" si="204"/>
        <v>-0.14444466013535423</v>
      </c>
      <c r="Q1068">
        <f t="shared" si="211"/>
        <v>0.35298999999999997</v>
      </c>
      <c r="R1068">
        <f t="shared" si="205"/>
        <v>1</v>
      </c>
      <c r="S1068">
        <f t="shared" si="206"/>
        <v>-0.14444466013535423</v>
      </c>
      <c r="T1068" s="6">
        <f t="shared" si="212"/>
        <v>105.89999999999999</v>
      </c>
      <c r="U1068">
        <f t="shared" si="207"/>
        <v>0.22320116922736555</v>
      </c>
      <c r="V1068" s="16">
        <f t="shared" si="208"/>
        <v>0.86888366640889481</v>
      </c>
    </row>
    <row r="1069" spans="4:22" ht="15.75" x14ac:dyDescent="0.25">
      <c r="D1069" s="27">
        <v>26631</v>
      </c>
      <c r="E1069">
        <v>333</v>
      </c>
      <c r="F1069">
        <v>5.3</v>
      </c>
      <c r="G1069">
        <v>0</v>
      </c>
      <c r="H1069">
        <v>0.37984093667927848</v>
      </c>
      <c r="I1069" s="20">
        <f t="shared" si="209"/>
        <v>0.16424735513817768</v>
      </c>
      <c r="J1069">
        <f t="shared" si="210"/>
        <v>1.9972478384802404E-2</v>
      </c>
      <c r="K1069" s="16">
        <f t="shared" si="201"/>
        <v>0.73003351826167362</v>
      </c>
      <c r="L1069" s="16">
        <f t="shared" si="202"/>
        <v>2.7358303263061216E-2</v>
      </c>
      <c r="M1069" s="6"/>
      <c r="N1069" s="6">
        <f t="shared" si="203"/>
        <v>0.30387274934342279</v>
      </c>
      <c r="O1069" s="6"/>
      <c r="P1069" s="6">
        <f t="shared" si="204"/>
        <v>0.32652607593846517</v>
      </c>
      <c r="Q1069">
        <f t="shared" si="211"/>
        <v>0.35298999999999997</v>
      </c>
      <c r="R1069">
        <f t="shared" si="205"/>
        <v>1</v>
      </c>
      <c r="S1069">
        <f t="shared" si="206"/>
        <v>0.32652607593846517</v>
      </c>
      <c r="T1069" s="6">
        <f t="shared" si="212"/>
        <v>105.59612725065658</v>
      </c>
      <c r="U1069">
        <f t="shared" si="207"/>
        <v>5.9148309845251861</v>
      </c>
      <c r="V1069" s="16">
        <f t="shared" si="208"/>
        <v>1.8073287443250834</v>
      </c>
    </row>
    <row r="1070" spans="4:22" ht="15.75" x14ac:dyDescent="0.25">
      <c r="D1070" s="27">
        <v>26632</v>
      </c>
      <c r="E1070">
        <v>334</v>
      </c>
      <c r="F1070">
        <v>3.2</v>
      </c>
      <c r="G1070">
        <v>0.2</v>
      </c>
      <c r="H1070">
        <v>0.3430465137675906</v>
      </c>
      <c r="I1070" s="20">
        <f t="shared" si="209"/>
        <v>0.18483121840456607</v>
      </c>
      <c r="J1070">
        <f t="shared" si="210"/>
        <v>2.2475476157995233E-2</v>
      </c>
      <c r="K1070" s="16">
        <f t="shared" si="201"/>
        <v>0.73293142962458979</v>
      </c>
      <c r="L1070" s="16">
        <f t="shared" si="202"/>
        <v>3.0665182648132928E-2</v>
      </c>
      <c r="M1070" s="6"/>
      <c r="N1070" s="6">
        <f t="shared" si="203"/>
        <v>0.27443721101407248</v>
      </c>
      <c r="O1070" s="6"/>
      <c r="P1070" s="6">
        <f t="shared" si="204"/>
        <v>0.29709053760911486</v>
      </c>
      <c r="Q1070">
        <f t="shared" si="211"/>
        <v>0.35198709083552193</v>
      </c>
      <c r="R1070">
        <f t="shared" si="205"/>
        <v>1</v>
      </c>
      <c r="S1070">
        <f t="shared" si="206"/>
        <v>0.29709053760911486</v>
      </c>
      <c r="T1070" s="6">
        <f t="shared" si="212"/>
        <v>105.52169003964252</v>
      </c>
      <c r="U1070">
        <f t="shared" si="207"/>
        <v>3.5712187076378488</v>
      </c>
      <c r="V1070" s="16">
        <f t="shared" si="208"/>
        <v>2.1353769282832502</v>
      </c>
    </row>
    <row r="1071" spans="4:22" ht="15.75" x14ac:dyDescent="0.25">
      <c r="D1071" s="27">
        <v>26633</v>
      </c>
      <c r="E1071">
        <v>335</v>
      </c>
      <c r="F1071">
        <v>2.1</v>
      </c>
      <c r="G1071">
        <v>1.6</v>
      </c>
      <c r="H1071">
        <v>0.23515154421101075</v>
      </c>
      <c r="I1071" s="20">
        <f t="shared" si="209"/>
        <v>0.18744247510487827</v>
      </c>
      <c r="J1071">
        <f t="shared" si="210"/>
        <v>2.2793004972753196E-2</v>
      </c>
      <c r="K1071" s="16">
        <f t="shared" si="201"/>
        <v>0.73364838534787213</v>
      </c>
      <c r="L1071" s="16">
        <f t="shared" si="202"/>
        <v>3.1068023085671342E-2</v>
      </c>
      <c r="M1071" s="6"/>
      <c r="N1071" s="6">
        <f t="shared" si="203"/>
        <v>0.18812123536880862</v>
      </c>
      <c r="O1071" s="6"/>
      <c r="P1071" s="6">
        <f t="shared" si="204"/>
        <v>0.210774561963851</v>
      </c>
      <c r="Q1071">
        <f t="shared" si="211"/>
        <v>0.35173896679880839</v>
      </c>
      <c r="R1071">
        <f t="shared" si="205"/>
        <v>1</v>
      </c>
      <c r="S1071">
        <f t="shared" si="206"/>
        <v>0.210774561963851</v>
      </c>
      <c r="T1071" s="6">
        <f t="shared" si="212"/>
        <v>105.89999999999999</v>
      </c>
      <c r="U1071">
        <f t="shared" si="207"/>
        <v>2.3436122768873382</v>
      </c>
      <c r="V1071" s="16">
        <f t="shared" si="208"/>
        <v>2.1741045299853266</v>
      </c>
    </row>
    <row r="1072" spans="4:22" ht="15.75" x14ac:dyDescent="0.25">
      <c r="D1072" s="27">
        <v>26634</v>
      </c>
      <c r="E1072">
        <v>336</v>
      </c>
      <c r="F1072">
        <v>4.5999999999999996</v>
      </c>
      <c r="G1072">
        <v>1</v>
      </c>
      <c r="H1072">
        <v>0.2721725402546798</v>
      </c>
      <c r="I1072" s="20">
        <f t="shared" si="209"/>
        <v>0.22259733387110073</v>
      </c>
      <c r="J1072">
        <f t="shared" si="210"/>
        <v>2.7067835798725848E-2</v>
      </c>
      <c r="K1072" s="16">
        <f t="shared" si="201"/>
        <v>0.73003351826167362</v>
      </c>
      <c r="L1072" s="16">
        <f t="shared" si="202"/>
        <v>3.7077524691165806E-2</v>
      </c>
      <c r="M1072" s="6"/>
      <c r="N1072" s="6">
        <f t="shared" si="203"/>
        <v>0.21773803220374385</v>
      </c>
      <c r="O1072" s="6"/>
      <c r="P1072" s="6">
        <f t="shared" si="204"/>
        <v>0.24039135879878623</v>
      </c>
      <c r="Q1072">
        <f t="shared" si="211"/>
        <v>0.35298999999999997</v>
      </c>
      <c r="R1072">
        <f t="shared" si="205"/>
        <v>1</v>
      </c>
      <c r="S1072">
        <f t="shared" si="206"/>
        <v>0.24039135879878623</v>
      </c>
      <c r="T1072" s="6">
        <f t="shared" si="212"/>
        <v>105.89999999999999</v>
      </c>
      <c r="U1072">
        <f t="shared" si="207"/>
        <v>5.1336268922294064</v>
      </c>
      <c r="V1072" s="16">
        <f t="shared" si="208"/>
        <v>2.7245163790863716</v>
      </c>
    </row>
    <row r="1073" spans="4:22" ht="15.75" x14ac:dyDescent="0.25">
      <c r="D1073" s="27">
        <v>26635</v>
      </c>
      <c r="E1073">
        <v>337</v>
      </c>
      <c r="F1073">
        <v>6.8</v>
      </c>
      <c r="G1073">
        <v>0.1</v>
      </c>
      <c r="H1073">
        <v>0.77185956772709152</v>
      </c>
      <c r="I1073" s="20">
        <f t="shared" si="209"/>
        <v>0.28882220770441441</v>
      </c>
      <c r="J1073">
        <f t="shared" si="210"/>
        <v>3.5120780456856793E-2</v>
      </c>
      <c r="K1073" s="16">
        <f t="shared" si="201"/>
        <v>0.73003351826167362</v>
      </c>
      <c r="L1073" s="16">
        <f t="shared" si="202"/>
        <v>4.8108449240091028E-2</v>
      </c>
      <c r="M1073" s="6"/>
      <c r="N1073" s="6">
        <f t="shared" si="203"/>
        <v>0.61748765418167328</v>
      </c>
      <c r="O1073" s="6"/>
      <c r="P1073" s="6">
        <f t="shared" si="204"/>
        <v>0.64014098077671566</v>
      </c>
      <c r="Q1073">
        <f t="shared" si="211"/>
        <v>0.35298999999999997</v>
      </c>
      <c r="R1073">
        <f t="shared" si="205"/>
        <v>1</v>
      </c>
      <c r="S1073">
        <f t="shared" si="206"/>
        <v>0.64014098077671566</v>
      </c>
      <c r="T1073" s="6">
        <f t="shared" si="212"/>
        <v>105.38251234581831</v>
      </c>
      <c r="U1073">
        <f t="shared" si="207"/>
        <v>7.5888397537304275</v>
      </c>
      <c r="V1073" s="16">
        <f t="shared" si="208"/>
        <v>3.6291830433494274</v>
      </c>
    </row>
    <row r="1074" spans="4:22" ht="15.75" x14ac:dyDescent="0.25">
      <c r="D1074" s="27">
        <v>26636</v>
      </c>
      <c r="E1074">
        <v>338</v>
      </c>
      <c r="F1074">
        <v>6.4</v>
      </c>
      <c r="G1074">
        <v>1.4</v>
      </c>
      <c r="H1074">
        <v>0.32809216899346133</v>
      </c>
      <c r="I1074" s="20">
        <f t="shared" si="209"/>
        <v>0.34433071813125682</v>
      </c>
      <c r="J1074">
        <f t="shared" si="210"/>
        <v>4.1870615324760829E-2</v>
      </c>
      <c r="K1074" s="16">
        <f t="shared" si="201"/>
        <v>0.7349889009687709</v>
      </c>
      <c r="L1074" s="16">
        <f t="shared" si="202"/>
        <v>5.6967683824302916E-2</v>
      </c>
      <c r="M1074" s="6"/>
      <c r="N1074" s="6">
        <f t="shared" si="203"/>
        <v>0.26247373519476908</v>
      </c>
      <c r="O1074" s="6"/>
      <c r="P1074" s="6">
        <f t="shared" si="204"/>
        <v>0.28512706178981145</v>
      </c>
      <c r="Q1074">
        <f t="shared" si="211"/>
        <v>0.35127504115272773</v>
      </c>
      <c r="R1074">
        <f t="shared" si="205"/>
        <v>1</v>
      </c>
      <c r="S1074">
        <f t="shared" si="206"/>
        <v>0.28512706178981145</v>
      </c>
      <c r="T1074" s="6">
        <f t="shared" si="212"/>
        <v>105.89999999999999</v>
      </c>
      <c r="U1074">
        <f t="shared" si="207"/>
        <v>7.1424374152756975</v>
      </c>
      <c r="V1074" s="16">
        <f t="shared" si="208"/>
        <v>4.2825779491909222</v>
      </c>
    </row>
    <row r="1075" spans="4:22" ht="15.75" x14ac:dyDescent="0.25">
      <c r="D1075" s="27">
        <v>26637</v>
      </c>
      <c r="E1075">
        <v>339</v>
      </c>
      <c r="F1075">
        <v>4.4000000000000004</v>
      </c>
      <c r="G1075">
        <v>0</v>
      </c>
      <c r="H1075">
        <v>0.21682821837970576</v>
      </c>
      <c r="I1075" s="20">
        <f t="shared" si="209"/>
        <v>0.35198730028825753</v>
      </c>
      <c r="J1075">
        <f t="shared" si="210"/>
        <v>4.2801655715052116E-2</v>
      </c>
      <c r="K1075" s="16">
        <f t="shared" si="201"/>
        <v>0.73003351826167362</v>
      </c>
      <c r="L1075" s="16">
        <f t="shared" si="202"/>
        <v>5.8629713080804419E-2</v>
      </c>
      <c r="M1075" s="6"/>
      <c r="N1075" s="6">
        <f t="shared" si="203"/>
        <v>0.17346257470376461</v>
      </c>
      <c r="O1075" s="6"/>
      <c r="P1075" s="6">
        <f t="shared" si="204"/>
        <v>0.19611590129880699</v>
      </c>
      <c r="Q1075">
        <f t="shared" si="211"/>
        <v>0.35298999999999997</v>
      </c>
      <c r="R1075">
        <f t="shared" si="205"/>
        <v>1</v>
      </c>
      <c r="S1075">
        <f t="shared" si="206"/>
        <v>0.19611590129880699</v>
      </c>
      <c r="T1075" s="6">
        <f t="shared" si="212"/>
        <v>105.72653742529623</v>
      </c>
      <c r="U1075">
        <f t="shared" si="207"/>
        <v>4.9104257230020423</v>
      </c>
      <c r="V1075" s="16">
        <f t="shared" si="208"/>
        <v>4.3993450527431719</v>
      </c>
    </row>
    <row r="1076" spans="4:22" ht="15.75" x14ac:dyDescent="0.25">
      <c r="D1076" s="27">
        <v>26638</v>
      </c>
      <c r="E1076">
        <v>340</v>
      </c>
      <c r="F1076">
        <v>4.9000000000000004</v>
      </c>
      <c r="G1076">
        <v>1.8</v>
      </c>
      <c r="H1076">
        <v>0.51741675117984964</v>
      </c>
      <c r="I1076" s="20">
        <f t="shared" si="209"/>
        <v>0.37013847422908108</v>
      </c>
      <c r="J1076">
        <f t="shared" si="210"/>
        <v>4.5008838466256258E-2</v>
      </c>
      <c r="K1076" s="16">
        <f t="shared" si="201"/>
        <v>0.73167535998135069</v>
      </c>
      <c r="L1076" s="16">
        <f t="shared" si="202"/>
        <v>6.1514765875679438E-2</v>
      </c>
      <c r="M1076" s="6"/>
      <c r="N1076" s="6">
        <f t="shared" si="203"/>
        <v>0.41393340094387976</v>
      </c>
      <c r="O1076" s="6"/>
      <c r="P1076" s="6">
        <f t="shared" si="204"/>
        <v>0.43658672753892214</v>
      </c>
      <c r="Q1076">
        <f t="shared" si="211"/>
        <v>0.35242179141765412</v>
      </c>
      <c r="R1076">
        <f t="shared" si="205"/>
        <v>1</v>
      </c>
      <c r="S1076">
        <f t="shared" si="206"/>
        <v>0.43658672753892214</v>
      </c>
      <c r="T1076" s="6">
        <f t="shared" si="212"/>
        <v>105.89999999999999</v>
      </c>
      <c r="U1076">
        <f t="shared" si="207"/>
        <v>5.4684286460704561</v>
      </c>
      <c r="V1076" s="16">
        <f t="shared" si="208"/>
        <v>4.5981731761436908</v>
      </c>
    </row>
    <row r="1077" spans="4:22" ht="15.75" x14ac:dyDescent="0.25">
      <c r="D1077" s="27">
        <v>26639</v>
      </c>
      <c r="E1077">
        <v>341</v>
      </c>
      <c r="F1077">
        <v>5.2</v>
      </c>
      <c r="G1077">
        <v>4.9000000000000004</v>
      </c>
      <c r="H1077">
        <v>0.43537877273309306</v>
      </c>
      <c r="I1077" s="20">
        <f t="shared" si="209"/>
        <v>0.38933017098180517</v>
      </c>
      <c r="J1077">
        <f t="shared" si="210"/>
        <v>4.7342548791387509E-2</v>
      </c>
      <c r="K1077" s="16">
        <f t="shared" si="201"/>
        <v>0.73003351826167362</v>
      </c>
      <c r="L1077" s="16">
        <f t="shared" si="202"/>
        <v>6.4849828955960379E-2</v>
      </c>
      <c r="M1077" s="6"/>
      <c r="N1077" s="6">
        <f t="shared" si="203"/>
        <v>0.34830301818647447</v>
      </c>
      <c r="O1077" s="6"/>
      <c r="P1077" s="6">
        <f t="shared" si="204"/>
        <v>0.37095634478151684</v>
      </c>
      <c r="Q1077">
        <f t="shared" si="211"/>
        <v>0.35298999999999997</v>
      </c>
      <c r="R1077">
        <f t="shared" si="205"/>
        <v>1</v>
      </c>
      <c r="S1077">
        <f t="shared" si="206"/>
        <v>0.37095634478151684</v>
      </c>
      <c r="T1077" s="6">
        <f t="shared" si="212"/>
        <v>105.89999999999999</v>
      </c>
      <c r="U1077">
        <f t="shared" si="207"/>
        <v>5.803230399911504</v>
      </c>
      <c r="V1077" s="16">
        <f t="shared" si="208"/>
        <v>4.8222896698280566</v>
      </c>
    </row>
    <row r="1078" spans="4:22" ht="15.75" x14ac:dyDescent="0.25">
      <c r="D1078" s="27">
        <v>26640</v>
      </c>
      <c r="E1078">
        <v>342</v>
      </c>
      <c r="F1078">
        <v>6.8</v>
      </c>
      <c r="G1078">
        <v>0</v>
      </c>
      <c r="H1078">
        <v>0.51963960008084331</v>
      </c>
      <c r="I1078" s="20">
        <f t="shared" si="209"/>
        <v>0.43729648365141088</v>
      </c>
      <c r="J1078">
        <f t="shared" si="210"/>
        <v>5.3175252412011563E-2</v>
      </c>
      <c r="K1078" s="16">
        <f t="shared" si="201"/>
        <v>0.73003351826167362</v>
      </c>
      <c r="L1078" s="16">
        <f t="shared" si="202"/>
        <v>7.283946706807426E-2</v>
      </c>
      <c r="M1078" s="6"/>
      <c r="N1078" s="6">
        <f t="shared" si="203"/>
        <v>0.41571168006467468</v>
      </c>
      <c r="O1078" s="6"/>
      <c r="P1078" s="6">
        <f t="shared" si="204"/>
        <v>0.43836500665971706</v>
      </c>
      <c r="Q1078">
        <f t="shared" si="211"/>
        <v>0.35298999999999997</v>
      </c>
      <c r="R1078">
        <f t="shared" si="205"/>
        <v>1</v>
      </c>
      <c r="S1078">
        <f t="shared" si="206"/>
        <v>0.43836500665971706</v>
      </c>
      <c r="T1078" s="6">
        <f t="shared" si="212"/>
        <v>105.48428831993532</v>
      </c>
      <c r="U1078">
        <f t="shared" si="207"/>
        <v>7.5888397537304275</v>
      </c>
      <c r="V1078" s="16">
        <f t="shared" si="208"/>
        <v>5.336812542416431</v>
      </c>
    </row>
    <row r="1079" spans="4:22" ht="15.75" x14ac:dyDescent="0.25">
      <c r="D1079" s="27">
        <v>26641</v>
      </c>
      <c r="E1079">
        <v>343</v>
      </c>
      <c r="F1079">
        <v>3.4</v>
      </c>
      <c r="G1079">
        <v>1.1000000000000001</v>
      </c>
      <c r="H1079">
        <v>3.6634760430380262E-2</v>
      </c>
      <c r="I1079" s="20">
        <f t="shared" si="209"/>
        <v>0.41244459398309674</v>
      </c>
      <c r="J1079">
        <f t="shared" si="210"/>
        <v>5.0153262628344561E-2</v>
      </c>
      <c r="K1079" s="16">
        <f t="shared" si="201"/>
        <v>0.73400862690769653</v>
      </c>
      <c r="L1079" s="16">
        <f t="shared" si="202"/>
        <v>6.8327892602073545E-2</v>
      </c>
      <c r="M1079" s="6"/>
      <c r="N1079" s="6">
        <f t="shared" si="203"/>
        <v>2.9307808344304211E-2</v>
      </c>
      <c r="O1079" s="6"/>
      <c r="P1079" s="6">
        <f t="shared" si="204"/>
        <v>5.1961134939346593E-2</v>
      </c>
      <c r="Q1079">
        <f t="shared" si="211"/>
        <v>0.35161429439978437</v>
      </c>
      <c r="R1079">
        <f t="shared" si="205"/>
        <v>1</v>
      </c>
      <c r="S1079">
        <f t="shared" si="206"/>
        <v>5.1961134939346593E-2</v>
      </c>
      <c r="T1079" s="6">
        <f t="shared" si="212"/>
        <v>105.89999999999999</v>
      </c>
      <c r="U1079">
        <f t="shared" si="207"/>
        <v>3.7944198768652138</v>
      </c>
      <c r="V1079" s="16">
        <f t="shared" si="208"/>
        <v>5.0499584169276774</v>
      </c>
    </row>
    <row r="1080" spans="4:22" ht="15.75" x14ac:dyDescent="0.25">
      <c r="D1080" s="27">
        <v>26642</v>
      </c>
      <c r="E1080">
        <v>344</v>
      </c>
      <c r="F1080">
        <v>2.7</v>
      </c>
      <c r="G1080">
        <v>1.4</v>
      </c>
      <c r="H1080">
        <v>0.1552877068079408</v>
      </c>
      <c r="I1080" s="20">
        <f t="shared" si="209"/>
        <v>0.3757708677468703</v>
      </c>
      <c r="J1080">
        <f t="shared" si="210"/>
        <v>4.5693737518019431E-2</v>
      </c>
      <c r="K1080" s="16">
        <f t="shared" si="201"/>
        <v>0.73003351826167362</v>
      </c>
      <c r="L1080" s="16">
        <f t="shared" si="202"/>
        <v>6.2591287077918722E-2</v>
      </c>
      <c r="M1080" s="6"/>
      <c r="N1080" s="6">
        <f t="shared" si="203"/>
        <v>0.12423016544635264</v>
      </c>
      <c r="O1080" s="6"/>
      <c r="P1080" s="6">
        <f t="shared" si="204"/>
        <v>0.146883492041395</v>
      </c>
      <c r="Q1080">
        <f t="shared" si="211"/>
        <v>0.35298999999999997</v>
      </c>
      <c r="R1080">
        <f t="shared" si="205"/>
        <v>1</v>
      </c>
      <c r="S1080">
        <f t="shared" si="206"/>
        <v>0.146883492041395</v>
      </c>
      <c r="T1080" s="6">
        <f t="shared" si="212"/>
        <v>105.89999999999999</v>
      </c>
      <c r="U1080">
        <f t="shared" si="207"/>
        <v>3.013215784569435</v>
      </c>
      <c r="V1080" s="16">
        <f t="shared" si="208"/>
        <v>4.6711651046280576</v>
      </c>
    </row>
    <row r="1081" spans="4:22" ht="15.75" x14ac:dyDescent="0.25">
      <c r="D1081" s="27">
        <v>26643</v>
      </c>
      <c r="E1081">
        <v>345</v>
      </c>
      <c r="F1081">
        <v>2.2999999999999998</v>
      </c>
      <c r="G1081">
        <v>0.9</v>
      </c>
      <c r="H1081">
        <v>0.32173961178182059</v>
      </c>
      <c r="I1081" s="20">
        <f t="shared" si="209"/>
        <v>0.34177338172210808</v>
      </c>
      <c r="J1081">
        <f t="shared" si="210"/>
        <v>4.1559643217408342E-2</v>
      </c>
      <c r="K1081" s="16">
        <f t="shared" si="201"/>
        <v>0.73003351826167362</v>
      </c>
      <c r="L1081" s="16">
        <f t="shared" si="202"/>
        <v>5.6928404214053749E-2</v>
      </c>
      <c r="M1081" s="6"/>
      <c r="N1081" s="6">
        <f t="shared" si="203"/>
        <v>0.25739168942545648</v>
      </c>
      <c r="O1081" s="6"/>
      <c r="P1081" s="6">
        <f t="shared" si="204"/>
        <v>0.28004501602049886</v>
      </c>
      <c r="Q1081">
        <f t="shared" si="211"/>
        <v>0.35298999999999997</v>
      </c>
      <c r="R1081">
        <f t="shared" si="205"/>
        <v>1</v>
      </c>
      <c r="S1081">
        <f t="shared" si="206"/>
        <v>0.28004501602049886</v>
      </c>
      <c r="T1081" s="6">
        <f t="shared" si="212"/>
        <v>105.89999999999999</v>
      </c>
      <c r="U1081">
        <f t="shared" si="207"/>
        <v>2.5668134461147032</v>
      </c>
      <c r="V1081" s="16">
        <f t="shared" si="208"/>
        <v>4.2797978683815545</v>
      </c>
    </row>
    <row r="1082" spans="4:22" ht="15.75" x14ac:dyDescent="0.25">
      <c r="D1082" s="27">
        <v>26644</v>
      </c>
      <c r="E1082">
        <v>346</v>
      </c>
      <c r="F1082">
        <v>2.2000000000000002</v>
      </c>
      <c r="G1082">
        <v>2.4</v>
      </c>
      <c r="H1082">
        <v>0.1011076425551085</v>
      </c>
      <c r="I1082" s="20">
        <f t="shared" si="209"/>
        <v>0.3136003018700006</v>
      </c>
      <c r="J1082">
        <f t="shared" si="210"/>
        <v>3.8133796707392073E-2</v>
      </c>
      <c r="K1082" s="16">
        <f t="shared" si="201"/>
        <v>0.73003351826167362</v>
      </c>
      <c r="L1082" s="16">
        <f t="shared" si="202"/>
        <v>5.2235679257843851E-2</v>
      </c>
      <c r="M1082" s="6"/>
      <c r="N1082" s="6">
        <f t="shared" si="203"/>
        <v>8.0886114044086799E-2</v>
      </c>
      <c r="O1082" s="6"/>
      <c r="P1082" s="6">
        <f t="shared" si="204"/>
        <v>0.10353944063912918</v>
      </c>
      <c r="Q1082">
        <f t="shared" si="211"/>
        <v>0.35298999999999997</v>
      </c>
      <c r="R1082">
        <f t="shared" si="205"/>
        <v>1</v>
      </c>
      <c r="S1082">
        <f t="shared" si="206"/>
        <v>0.10353944063912918</v>
      </c>
      <c r="T1082" s="6">
        <f t="shared" si="212"/>
        <v>105.89999999999999</v>
      </c>
      <c r="U1082">
        <f t="shared" si="207"/>
        <v>2.4552128615010211</v>
      </c>
      <c r="V1082" s="16">
        <f t="shared" si="208"/>
        <v>3.9404616226781566</v>
      </c>
    </row>
    <row r="1083" spans="4:22" ht="15.75" x14ac:dyDescent="0.25">
      <c r="D1083" s="27">
        <v>26645</v>
      </c>
      <c r="E1083">
        <v>347</v>
      </c>
      <c r="F1083">
        <v>1.9</v>
      </c>
      <c r="G1083">
        <v>0</v>
      </c>
      <c r="H1083">
        <v>0.19361792708661882</v>
      </c>
      <c r="I1083" s="20">
        <f t="shared" si="209"/>
        <v>0.28670438420916516</v>
      </c>
      <c r="J1083">
        <f t="shared" si="210"/>
        <v>3.4863253119834486E-2</v>
      </c>
      <c r="K1083" s="16">
        <f t="shared" si="201"/>
        <v>0.73003351826167362</v>
      </c>
      <c r="L1083" s="16">
        <f t="shared" si="202"/>
        <v>4.7755688263258732E-2</v>
      </c>
      <c r="M1083" s="6"/>
      <c r="N1083" s="6">
        <f t="shared" si="203"/>
        <v>0.15489434166929505</v>
      </c>
      <c r="O1083" s="6"/>
      <c r="P1083" s="6">
        <f t="shared" si="204"/>
        <v>0.17754766826433743</v>
      </c>
      <c r="Q1083">
        <f t="shared" si="211"/>
        <v>0.35298999999999997</v>
      </c>
      <c r="R1083">
        <f t="shared" si="205"/>
        <v>1</v>
      </c>
      <c r="S1083">
        <f t="shared" si="206"/>
        <v>0.17754766826433743</v>
      </c>
      <c r="T1083" s="6">
        <f t="shared" si="212"/>
        <v>105.7451056583307</v>
      </c>
      <c r="U1083">
        <f t="shared" si="207"/>
        <v>2.1204111076599723</v>
      </c>
      <c r="V1083" s="16">
        <f t="shared" si="208"/>
        <v>3.6019687015877198</v>
      </c>
    </row>
    <row r="1084" spans="4:22" ht="15.75" x14ac:dyDescent="0.25">
      <c r="D1084" s="27">
        <v>26646</v>
      </c>
      <c r="E1084">
        <v>348</v>
      </c>
      <c r="F1084">
        <v>4.7</v>
      </c>
      <c r="G1084">
        <v>0.7</v>
      </c>
      <c r="H1084">
        <v>0.41999836289290626</v>
      </c>
      <c r="I1084" s="20">
        <f t="shared" si="209"/>
        <v>0.31155800076625606</v>
      </c>
      <c r="J1084">
        <f t="shared" si="210"/>
        <v>3.7885452893176734E-2</v>
      </c>
      <c r="K1084" s="16">
        <f t="shared" si="201"/>
        <v>0.73149651662110204</v>
      </c>
      <c r="L1084" s="16">
        <f t="shared" si="202"/>
        <v>5.1791706498037236E-2</v>
      </c>
      <c r="M1084" s="6"/>
      <c r="N1084" s="6">
        <f t="shared" si="203"/>
        <v>0.33599869031432505</v>
      </c>
      <c r="O1084" s="6"/>
      <c r="P1084" s="6">
        <f t="shared" si="204"/>
        <v>0.35865201690936743</v>
      </c>
      <c r="Q1084">
        <f t="shared" si="211"/>
        <v>0.35248368552776899</v>
      </c>
      <c r="R1084">
        <f t="shared" si="205"/>
        <v>1</v>
      </c>
      <c r="S1084">
        <f t="shared" si="206"/>
        <v>0.35865201690936743</v>
      </c>
      <c r="T1084" s="6">
        <f t="shared" si="212"/>
        <v>105.89999999999999</v>
      </c>
      <c r="U1084">
        <f t="shared" si="207"/>
        <v>5.2452274768430902</v>
      </c>
      <c r="V1084" s="16">
        <f t="shared" si="208"/>
        <v>3.9075819020752496</v>
      </c>
    </row>
    <row r="1085" spans="4:22" ht="15.75" x14ac:dyDescent="0.25">
      <c r="D1085" s="27">
        <v>26647</v>
      </c>
      <c r="E1085">
        <v>349</v>
      </c>
      <c r="F1085">
        <v>6.3</v>
      </c>
      <c r="G1085">
        <v>0</v>
      </c>
      <c r="H1085">
        <v>0.63592171817873555</v>
      </c>
      <c r="I1085" s="20">
        <f t="shared" si="209"/>
        <v>0.35969764152603845</v>
      </c>
      <c r="J1085">
        <f t="shared" si="210"/>
        <v>4.3739233209566276E-2</v>
      </c>
      <c r="K1085" s="16">
        <f t="shared" si="201"/>
        <v>0.73003351826167362</v>
      </c>
      <c r="L1085" s="16">
        <f t="shared" si="202"/>
        <v>5.9914006844119128E-2</v>
      </c>
      <c r="M1085" s="6"/>
      <c r="N1085" s="6">
        <f t="shared" si="203"/>
        <v>0.50873737454298851</v>
      </c>
      <c r="O1085" s="6"/>
      <c r="P1085" s="6">
        <f t="shared" si="204"/>
        <v>0.53139070113803089</v>
      </c>
      <c r="Q1085">
        <f t="shared" si="211"/>
        <v>0.35298999999999997</v>
      </c>
      <c r="R1085">
        <f t="shared" si="205"/>
        <v>1</v>
      </c>
      <c r="S1085">
        <f t="shared" si="206"/>
        <v>0.53139070113803089</v>
      </c>
      <c r="T1085" s="6">
        <f t="shared" si="212"/>
        <v>105.391262625457</v>
      </c>
      <c r="U1085">
        <f t="shared" si="207"/>
        <v>7.0308368306620137</v>
      </c>
      <c r="V1085" s="16">
        <f t="shared" si="208"/>
        <v>4.488444727235283</v>
      </c>
    </row>
    <row r="1086" spans="4:22" ht="15.75" x14ac:dyDescent="0.25">
      <c r="D1086" s="27">
        <v>26648</v>
      </c>
      <c r="E1086">
        <v>350</v>
      </c>
      <c r="F1086">
        <v>1.9</v>
      </c>
      <c r="G1086">
        <v>0</v>
      </c>
      <c r="H1086">
        <v>-3.4118907195958663E-2</v>
      </c>
      <c r="I1086" s="20">
        <f t="shared" si="209"/>
        <v>0.32455175021985377</v>
      </c>
      <c r="J1086">
        <f t="shared" si="210"/>
        <v>3.9465492826734221E-2</v>
      </c>
      <c r="K1086" s="16">
        <f t="shared" si="201"/>
        <v>0.73490462103697585</v>
      </c>
      <c r="L1086" s="16">
        <f t="shared" si="202"/>
        <v>5.3701516764239482E-2</v>
      </c>
      <c r="M1086" s="6"/>
      <c r="N1086" s="6">
        <f t="shared" si="203"/>
        <v>-2.729512575676693E-2</v>
      </c>
      <c r="O1086" s="6"/>
      <c r="P1086" s="6">
        <f t="shared" si="204"/>
        <v>-4.6417991617245524E-3</v>
      </c>
      <c r="Q1086">
        <f t="shared" si="211"/>
        <v>0.35130420875152335</v>
      </c>
      <c r="R1086">
        <f t="shared" si="205"/>
        <v>1</v>
      </c>
      <c r="S1086">
        <f t="shared" si="206"/>
        <v>-4.6417991617245524E-3</v>
      </c>
      <c r="T1086" s="6">
        <f t="shared" si="212"/>
        <v>105.41855775121377</v>
      </c>
      <c r="U1086">
        <f t="shared" si="207"/>
        <v>2.1204111076599723</v>
      </c>
      <c r="V1086" s="16">
        <f t="shared" si="208"/>
        <v>4.0480379305467862</v>
      </c>
    </row>
    <row r="1087" spans="4:22" ht="15.75" x14ac:dyDescent="0.25">
      <c r="D1087" s="27">
        <v>26649</v>
      </c>
      <c r="E1087">
        <v>351</v>
      </c>
      <c r="F1087">
        <v>6.1</v>
      </c>
      <c r="G1087">
        <v>0</v>
      </c>
      <c r="H1087">
        <v>0.14486073891567108</v>
      </c>
      <c r="I1087" s="20">
        <f t="shared" si="209"/>
        <v>0.36837220546855792</v>
      </c>
      <c r="J1087">
        <f t="shared" si="210"/>
        <v>4.4794060184976642E-2</v>
      </c>
      <c r="K1087" s="16">
        <f t="shared" si="201"/>
        <v>0.7346417230003297</v>
      </c>
      <c r="L1087" s="16">
        <f t="shared" si="202"/>
        <v>6.0974021461828322E-2</v>
      </c>
      <c r="M1087" s="6"/>
      <c r="N1087" s="6">
        <f t="shared" si="203"/>
        <v>0.11588859113253687</v>
      </c>
      <c r="O1087" s="6"/>
      <c r="P1087" s="6">
        <f t="shared" si="204"/>
        <v>0.13854191772757923</v>
      </c>
      <c r="Q1087">
        <f t="shared" si="211"/>
        <v>0.35139519250404588</v>
      </c>
      <c r="R1087">
        <f t="shared" si="205"/>
        <v>1</v>
      </c>
      <c r="S1087">
        <f t="shared" si="206"/>
        <v>0.13854191772757923</v>
      </c>
      <c r="T1087" s="6">
        <f t="shared" si="212"/>
        <v>105.30266916008124</v>
      </c>
      <c r="U1087">
        <f t="shared" si="207"/>
        <v>6.8076356614346478</v>
      </c>
      <c r="V1087" s="16">
        <f t="shared" si="208"/>
        <v>4.561267804803018</v>
      </c>
    </row>
    <row r="1088" spans="4:22" ht="15.75" x14ac:dyDescent="0.25">
      <c r="D1088" s="27">
        <v>26650</v>
      </c>
      <c r="E1088">
        <v>352</v>
      </c>
      <c r="F1088">
        <v>3.5</v>
      </c>
      <c r="G1088">
        <v>0</v>
      </c>
      <c r="H1088">
        <v>-0.16924276161676632</v>
      </c>
      <c r="I1088" s="20">
        <f t="shared" si="209"/>
        <v>0.35823072879067147</v>
      </c>
      <c r="J1088">
        <f t="shared" si="210"/>
        <v>4.3560856620945651E-2</v>
      </c>
      <c r="K1088" s="16">
        <f t="shared" si="201"/>
        <v>0.7357579253344001</v>
      </c>
      <c r="L1088" s="16">
        <f t="shared" si="202"/>
        <v>5.9205419501458106E-2</v>
      </c>
      <c r="M1088" s="6"/>
      <c r="N1088" s="6">
        <f t="shared" si="203"/>
        <v>-0.13539420929341306</v>
      </c>
      <c r="O1088" s="6"/>
      <c r="P1088" s="6">
        <f t="shared" si="204"/>
        <v>-0.11274088269837068</v>
      </c>
      <c r="Q1088">
        <f t="shared" si="211"/>
        <v>0.35100889720027079</v>
      </c>
      <c r="R1088">
        <f t="shared" si="205"/>
        <v>1</v>
      </c>
      <c r="S1088">
        <f t="shared" si="206"/>
        <v>-0.11274088269837068</v>
      </c>
      <c r="T1088" s="6">
        <f t="shared" si="212"/>
        <v>105.43806336937466</v>
      </c>
      <c r="U1088">
        <f t="shared" si="207"/>
        <v>3.9060204614788967</v>
      </c>
      <c r="V1088" s="16">
        <f t="shared" si="208"/>
        <v>4.439404930422131</v>
      </c>
    </row>
    <row r="1089" spans="4:22" ht="15.75" x14ac:dyDescent="0.25">
      <c r="D1089" s="27">
        <v>26651</v>
      </c>
      <c r="E1089">
        <v>353</v>
      </c>
      <c r="F1089">
        <v>1.7</v>
      </c>
      <c r="G1089">
        <v>0</v>
      </c>
      <c r="H1089">
        <v>0.14319382362655927</v>
      </c>
      <c r="I1089" s="20">
        <f t="shared" si="209"/>
        <v>0.3176396897056834</v>
      </c>
      <c r="J1089">
        <f t="shared" si="210"/>
        <v>3.8624986268211099E-2</v>
      </c>
      <c r="K1089" s="16">
        <f t="shared" si="201"/>
        <v>0.73445385104239214</v>
      </c>
      <c r="L1089" s="16">
        <f t="shared" si="202"/>
        <v>5.2590079299593313E-2</v>
      </c>
      <c r="M1089" s="6"/>
      <c r="N1089" s="6">
        <f t="shared" si="203"/>
        <v>0.11455505890124743</v>
      </c>
      <c r="O1089" s="6"/>
      <c r="P1089" s="6">
        <f t="shared" si="204"/>
        <v>0.1372083854962898</v>
      </c>
      <c r="Q1089">
        <f t="shared" si="211"/>
        <v>0.35146021123124888</v>
      </c>
      <c r="R1089">
        <f t="shared" si="205"/>
        <v>1</v>
      </c>
      <c r="S1089">
        <f t="shared" si="206"/>
        <v>0.1372083854962898</v>
      </c>
      <c r="T1089" s="6">
        <f t="shared" si="212"/>
        <v>105.32350831047341</v>
      </c>
      <c r="U1089">
        <f t="shared" si="207"/>
        <v>1.8972099384326069</v>
      </c>
      <c r="V1089" s="16">
        <f t="shared" si="208"/>
        <v>3.9666076087437183</v>
      </c>
    </row>
    <row r="1090" spans="4:22" ht="15.75" x14ac:dyDescent="0.25">
      <c r="D1090" s="27">
        <v>26652</v>
      </c>
      <c r="E1090">
        <v>354</v>
      </c>
      <c r="F1090">
        <v>0.8</v>
      </c>
      <c r="G1090">
        <v>0</v>
      </c>
      <c r="H1090">
        <v>6.0976517708583255E-2</v>
      </c>
      <c r="I1090" s="20">
        <f t="shared" si="209"/>
        <v>0.27289800696334332</v>
      </c>
      <c r="J1090">
        <f t="shared" si="210"/>
        <v>3.3184397646742546E-2</v>
      </c>
      <c r="K1090" s="16">
        <f t="shared" si="201"/>
        <v>0.73555720921488854</v>
      </c>
      <c r="L1090" s="16">
        <f t="shared" si="202"/>
        <v>4.5114638577416113E-2</v>
      </c>
      <c r="M1090" s="6"/>
      <c r="N1090" s="6">
        <f t="shared" si="203"/>
        <v>4.8781214166866607E-2</v>
      </c>
      <c r="O1090" s="6"/>
      <c r="P1090" s="6">
        <f t="shared" si="204"/>
        <v>7.1434540761908985E-2</v>
      </c>
      <c r="Q1090">
        <f t="shared" si="211"/>
        <v>0.35107836103491136</v>
      </c>
      <c r="R1090">
        <f t="shared" si="205"/>
        <v>1</v>
      </c>
      <c r="S1090">
        <f t="shared" si="206"/>
        <v>7.1434540761908985E-2</v>
      </c>
      <c r="T1090" s="6">
        <f t="shared" si="212"/>
        <v>105.27472709630655</v>
      </c>
      <c r="U1090">
        <f t="shared" si="207"/>
        <v>0.89280467690946219</v>
      </c>
      <c r="V1090" s="16">
        <f t="shared" si="208"/>
        <v>3.3949418639374374</v>
      </c>
    </row>
    <row r="1091" spans="4:22" ht="15.75" x14ac:dyDescent="0.25">
      <c r="D1091" s="27">
        <v>26653</v>
      </c>
      <c r="E1091">
        <v>355</v>
      </c>
      <c r="F1091">
        <v>4.8</v>
      </c>
      <c r="G1091">
        <v>0</v>
      </c>
      <c r="H1091">
        <v>0.18736379623138588</v>
      </c>
      <c r="I1091" s="20">
        <f t="shared" si="209"/>
        <v>0.30155192558855981</v>
      </c>
      <c r="J1091">
        <f t="shared" si="210"/>
        <v>3.6668714151568874E-2</v>
      </c>
      <c r="K1091" s="16">
        <f t="shared" si="201"/>
        <v>0.73602705447385419</v>
      </c>
      <c r="L1091" s="16">
        <f t="shared" si="202"/>
        <v>4.9819791173004301E-2</v>
      </c>
      <c r="M1091" s="6"/>
      <c r="N1091" s="6">
        <f t="shared" si="203"/>
        <v>0.14989103698510872</v>
      </c>
      <c r="O1091" s="6"/>
      <c r="P1091" s="6">
        <f t="shared" si="204"/>
        <v>0.1725443635801511</v>
      </c>
      <c r="Q1091">
        <f t="shared" si="211"/>
        <v>0.35091575698768851</v>
      </c>
      <c r="R1091">
        <f t="shared" si="205"/>
        <v>1</v>
      </c>
      <c r="S1091">
        <f t="shared" si="206"/>
        <v>0.1725443635801511</v>
      </c>
      <c r="T1091" s="6">
        <f t="shared" si="212"/>
        <v>105.12483605932145</v>
      </c>
      <c r="U1091">
        <f t="shared" si="207"/>
        <v>5.3568280614567723</v>
      </c>
      <c r="V1091" s="16">
        <f t="shared" si="208"/>
        <v>3.7598133795166047</v>
      </c>
    </row>
    <row r="1092" spans="4:22" ht="15.75" x14ac:dyDescent="0.25">
      <c r="D1092" s="27">
        <v>26654</v>
      </c>
      <c r="E1092">
        <v>356</v>
      </c>
      <c r="F1092">
        <v>2.7</v>
      </c>
      <c r="G1092">
        <v>0</v>
      </c>
      <c r="H1092">
        <v>0.3120828608963524</v>
      </c>
      <c r="I1092" s="20">
        <f t="shared" si="209"/>
        <v>0.29111741909326466</v>
      </c>
      <c r="J1092">
        <f t="shared" si="210"/>
        <v>3.5399878161740984E-2</v>
      </c>
      <c r="K1092" s="16">
        <f t="shared" si="201"/>
        <v>0.73747075763482961</v>
      </c>
      <c r="L1092" s="16">
        <f t="shared" si="202"/>
        <v>4.8001738096400293E-2</v>
      </c>
      <c r="M1092" s="6"/>
      <c r="N1092" s="6">
        <f t="shared" si="203"/>
        <v>0.24966628871708194</v>
      </c>
      <c r="O1092" s="6"/>
      <c r="P1092" s="6">
        <f t="shared" si="204"/>
        <v>0.27231961531212434</v>
      </c>
      <c r="Q1092">
        <f t="shared" si="211"/>
        <v>0.35041612019773816</v>
      </c>
      <c r="R1092">
        <f t="shared" si="205"/>
        <v>1</v>
      </c>
      <c r="S1092">
        <f t="shared" si="206"/>
        <v>0.27231961531212434</v>
      </c>
      <c r="T1092" s="6">
        <f t="shared" si="212"/>
        <v>104.87516977060437</v>
      </c>
      <c r="U1092">
        <f t="shared" si="207"/>
        <v>3.013215784569435</v>
      </c>
      <c r="V1092" s="16">
        <f t="shared" si="208"/>
        <v>3.6209611890375744</v>
      </c>
    </row>
    <row r="1093" spans="4:22" ht="15.75" x14ac:dyDescent="0.25">
      <c r="D1093" s="27">
        <v>26655</v>
      </c>
      <c r="E1093">
        <v>357</v>
      </c>
      <c r="F1093">
        <v>3.2</v>
      </c>
      <c r="G1093">
        <v>0</v>
      </c>
      <c r="H1093">
        <v>0.25691149091131593</v>
      </c>
      <c r="I1093" s="20">
        <f t="shared" si="209"/>
        <v>0.2913369771570114</v>
      </c>
      <c r="J1093">
        <f t="shared" si="210"/>
        <v>3.5426576422292584E-2</v>
      </c>
      <c r="K1093" s="16">
        <f t="shared" si="201"/>
        <v>0.73987546453031694</v>
      </c>
      <c r="L1093" s="16">
        <f t="shared" si="202"/>
        <v>4.7881810008096236E-2</v>
      </c>
      <c r="M1093" s="6"/>
      <c r="N1093" s="6">
        <f t="shared" si="203"/>
        <v>0.20552919272905276</v>
      </c>
      <c r="O1093" s="6"/>
      <c r="P1093" s="6">
        <f t="shared" si="204"/>
        <v>0.22818251932409514</v>
      </c>
      <c r="Q1093">
        <f t="shared" si="211"/>
        <v>0.34958389923534788</v>
      </c>
      <c r="R1093">
        <f t="shared" si="205"/>
        <v>1</v>
      </c>
      <c r="S1093">
        <f t="shared" si="206"/>
        <v>0.22818251932409514</v>
      </c>
      <c r="T1093" s="6">
        <f t="shared" si="212"/>
        <v>104.66964057787533</v>
      </c>
      <c r="U1093">
        <f t="shared" si="207"/>
        <v>3.5712187076378488</v>
      </c>
      <c r="V1093" s="16">
        <f t="shared" si="208"/>
        <v>3.6117100843608938</v>
      </c>
    </row>
    <row r="1094" spans="4:22" ht="15.75" x14ac:dyDescent="0.25">
      <c r="D1094" s="27">
        <v>26656</v>
      </c>
      <c r="E1094">
        <v>358</v>
      </c>
      <c r="F1094">
        <v>3.7</v>
      </c>
      <c r="G1094">
        <v>0</v>
      </c>
      <c r="H1094">
        <v>0.28049358223934995</v>
      </c>
      <c r="I1094" s="20">
        <f t="shared" si="209"/>
        <v>0.29977324105415393</v>
      </c>
      <c r="J1094">
        <f t="shared" si="210"/>
        <v>3.6452426112185118E-2</v>
      </c>
      <c r="K1094" s="16">
        <f t="shared" si="201"/>
        <v>0.74185505684740194</v>
      </c>
      <c r="L1094" s="16">
        <f t="shared" si="202"/>
        <v>4.9136857362803293E-2</v>
      </c>
      <c r="M1094" s="6"/>
      <c r="N1094" s="6">
        <f t="shared" si="203"/>
        <v>0.22439486579147996</v>
      </c>
      <c r="O1094" s="6"/>
      <c r="P1094" s="6">
        <f t="shared" si="204"/>
        <v>0.24704819238652234</v>
      </c>
      <c r="Q1094">
        <f t="shared" si="211"/>
        <v>0.34889880192625111</v>
      </c>
      <c r="R1094">
        <f t="shared" si="205"/>
        <v>1</v>
      </c>
      <c r="S1094">
        <f t="shared" si="206"/>
        <v>0.24704819238652234</v>
      </c>
      <c r="T1094" s="6">
        <f t="shared" si="212"/>
        <v>104.44524571208385</v>
      </c>
      <c r="U1094">
        <f t="shared" si="207"/>
        <v>4.1292216307062626</v>
      </c>
      <c r="V1094" s="16">
        <f t="shared" si="208"/>
        <v>3.7079568607965041</v>
      </c>
    </row>
    <row r="1095" spans="4:22" ht="15.75" x14ac:dyDescent="0.25">
      <c r="D1095" s="27">
        <v>26657</v>
      </c>
      <c r="E1095">
        <v>359</v>
      </c>
      <c r="F1095">
        <v>-0.3</v>
      </c>
      <c r="G1095">
        <v>0</v>
      </c>
      <c r="H1095">
        <v>0.40130649229566134</v>
      </c>
      <c r="I1095" s="20">
        <f t="shared" si="209"/>
        <v>0.24700738555168719</v>
      </c>
      <c r="J1095">
        <f t="shared" si="210"/>
        <v>3.0036098083085161E-2</v>
      </c>
      <c r="K1095" s="16">
        <f t="shared" ref="K1095:K1158" si="213">IF(theta&gt;topt,(1-rs)*(theta-topt)/(topt-Porosity)+1,IF(theta&lt;twilt,rwp*theta,(1-rwp)*(theta-twilt)/(topt-twilt)+rwp))</f>
        <v>0.74401635737320992</v>
      </c>
      <c r="L1095" s="16">
        <f t="shared" ref="L1095:L1158" si="214">(soiltemp-tmin)^2/((30-tmin))^2</f>
        <v>4.037021200599572E-2</v>
      </c>
      <c r="M1095" s="6"/>
      <c r="N1095" s="6">
        <f t="shared" ref="N1095:N1158" si="215">ET0*kc</f>
        <v>0.32104519383652907</v>
      </c>
      <c r="O1095" s="6"/>
      <c r="P1095" s="6">
        <f t="shared" ref="P1095:P1158" si="216">(etc-Inter)</f>
        <v>0.34369852043157145</v>
      </c>
      <c r="Q1095">
        <f t="shared" si="211"/>
        <v>0.3481508190402795</v>
      </c>
      <c r="R1095">
        <f t="shared" ref="R1095:R1158" si="217">IF(MAX(0,(1-(0.9*tfield-theta)/(0.9*tfield-alfa*twilt))^2) &gt; 1, 1, MAX(0,(1-(0.9*tfield-theta)/(0.9*tfield-alfa*twilt))^2))</f>
        <v>1</v>
      </c>
      <c r="S1095">
        <f t="shared" ref="S1095:S1158" si="218">epot*Kr</f>
        <v>0.34369852043157145</v>
      </c>
      <c r="T1095" s="6">
        <f t="shared" si="212"/>
        <v>104.12420051824732</v>
      </c>
      <c r="U1095">
        <f t="shared" ref="U1095:U1158" si="219">IF(Temperature &lt;0, 0.2*Temperature,Temperature*(s1_+(1-s1_)*EXP(-s2_*(LAI-LAIref))))</f>
        <v>-0.06</v>
      </c>
      <c r="V1095" s="16">
        <f t="shared" si="208"/>
        <v>3.007192396387659</v>
      </c>
    </row>
    <row r="1096" spans="4:22" ht="15.75" x14ac:dyDescent="0.25">
      <c r="D1096" s="27">
        <v>26658</v>
      </c>
      <c r="E1096">
        <v>360</v>
      </c>
      <c r="F1096">
        <v>-3.1</v>
      </c>
      <c r="G1096">
        <v>0</v>
      </c>
      <c r="H1096">
        <v>-0.55170876014189341</v>
      </c>
      <c r="I1096" s="20">
        <f t="shared" si="209"/>
        <v>0.20117955381421482</v>
      </c>
      <c r="J1096">
        <f t="shared" si="210"/>
        <v>2.4463433743808521E-2</v>
      </c>
      <c r="K1096" s="16">
        <f t="shared" si="213"/>
        <v>0.74710856335483777</v>
      </c>
      <c r="L1096" s="16">
        <f t="shared" si="214"/>
        <v>3.2744148499593173E-2</v>
      </c>
      <c r="M1096" s="6"/>
      <c r="N1096" s="6">
        <f t="shared" si="215"/>
        <v>-0.44136700811351476</v>
      </c>
      <c r="O1096" s="6"/>
      <c r="P1096" s="6">
        <f t="shared" si="216"/>
        <v>-0.41871368151847238</v>
      </c>
      <c r="Q1096">
        <f t="shared" si="211"/>
        <v>0.34708066839415774</v>
      </c>
      <c r="R1096">
        <f t="shared" si="217"/>
        <v>1</v>
      </c>
      <c r="S1096">
        <f t="shared" si="218"/>
        <v>-0.41871368151847238</v>
      </c>
      <c r="T1096" s="6">
        <f t="shared" si="212"/>
        <v>104.56556752636084</v>
      </c>
      <c r="U1096">
        <f t="shared" si="219"/>
        <v>-0.62000000000000011</v>
      </c>
      <c r="V1096" s="16">
        <f t="shared" ref="V1096:V1159" si="220">V1095+(Tsurface-V1095)*att*EXP(-kz*z)*EXP(-klai*LAI)</f>
        <v>2.3326073013701105</v>
      </c>
    </row>
    <row r="1097" spans="4:22" ht="15.75" x14ac:dyDescent="0.25">
      <c r="D1097" s="27">
        <v>26659</v>
      </c>
      <c r="E1097">
        <v>361</v>
      </c>
      <c r="F1097">
        <v>0</v>
      </c>
      <c r="G1097">
        <v>0</v>
      </c>
      <c r="H1097">
        <v>4.8057465818788565E-2</v>
      </c>
      <c r="I1097" s="20">
        <f t="shared" ref="I1097:I1160" si="221">K1097*L1097/CF</f>
        <v>0.17264901289895165</v>
      </c>
      <c r="J1097">
        <f t="shared" ref="J1097:J1160" si="222">K1097*L1097</f>
        <v>2.0994119968512522E-2</v>
      </c>
      <c r="K1097" s="16">
        <f t="shared" si="213"/>
        <v>0.74285745563298622</v>
      </c>
      <c r="L1097" s="16">
        <f t="shared" si="214"/>
        <v>2.8261303442964715E-2</v>
      </c>
      <c r="M1097" s="6"/>
      <c r="N1097" s="6">
        <f t="shared" si="215"/>
        <v>3.8445972655030858E-2</v>
      </c>
      <c r="O1097" s="6"/>
      <c r="P1097" s="6">
        <f t="shared" si="216"/>
        <v>6.1099299250073236E-2</v>
      </c>
      <c r="Q1097">
        <f t="shared" ref="Q1097:Q1160" si="223">IF(T1096/L &gt;= tfield, tfield-0.00001,T1096/L)</f>
        <v>0.3485518917545361</v>
      </c>
      <c r="R1097">
        <f t="shared" si="217"/>
        <v>1</v>
      </c>
      <c r="S1097">
        <f t="shared" si="218"/>
        <v>6.1099299250073236E-2</v>
      </c>
      <c r="T1097" s="6">
        <f t="shared" ref="T1097:T1160" si="224">(IF(T1096+Precipitation-actevapo-Inter&lt;0,0,IF(T1096+Precipitation-actevapo-Inter&gt;tfield*L,tfield*L,IF(T1096+Precipitation-actevapo-Inter&lt;twilt*L,twilt*L,T1096+Precipitation-actevapo-Inter))))</f>
        <v>104.52712155370581</v>
      </c>
      <c r="U1097">
        <f t="shared" si="219"/>
        <v>0</v>
      </c>
      <c r="V1097" s="16">
        <f t="shared" si="220"/>
        <v>1.8987890899070288</v>
      </c>
    </row>
    <row r="1098" spans="4:22" ht="15.75" x14ac:dyDescent="0.25">
      <c r="D1098" s="27">
        <v>26660</v>
      </c>
      <c r="E1098">
        <v>362</v>
      </c>
      <c r="F1098">
        <v>1.6</v>
      </c>
      <c r="G1098">
        <v>0</v>
      </c>
      <c r="H1098">
        <v>0.19607367085615893</v>
      </c>
      <c r="I1098" s="20">
        <f t="shared" si="221"/>
        <v>0.17145691859770659</v>
      </c>
      <c r="J1098">
        <f t="shared" si="222"/>
        <v>2.0849161301481123E-2</v>
      </c>
      <c r="K1098" s="16">
        <f t="shared" si="213"/>
        <v>0.74322775510762618</v>
      </c>
      <c r="L1098" s="16">
        <f t="shared" si="214"/>
        <v>2.8052183409730133E-2</v>
      </c>
      <c r="M1098" s="6"/>
      <c r="N1098" s="6">
        <f t="shared" si="215"/>
        <v>0.15685893668492715</v>
      </c>
      <c r="O1098" s="6"/>
      <c r="P1098" s="6">
        <f t="shared" si="216"/>
        <v>0.17951226327996953</v>
      </c>
      <c r="Q1098">
        <f t="shared" si="223"/>
        <v>0.3484237385123527</v>
      </c>
      <c r="R1098">
        <f t="shared" si="217"/>
        <v>1</v>
      </c>
      <c r="S1098">
        <f t="shared" si="218"/>
        <v>0.17951226327996953</v>
      </c>
      <c r="T1098" s="6">
        <f t="shared" si="224"/>
        <v>104.37026261702088</v>
      </c>
      <c r="U1098">
        <f t="shared" si="219"/>
        <v>1.7856093538189244</v>
      </c>
      <c r="V1098" s="16">
        <f t="shared" si="220"/>
        <v>1.8777399271719359</v>
      </c>
    </row>
    <row r="1099" spans="4:22" ht="15.75" x14ac:dyDescent="0.25">
      <c r="D1099" s="27">
        <v>26661</v>
      </c>
      <c r="E1099">
        <v>363</v>
      </c>
      <c r="F1099">
        <v>1.8</v>
      </c>
      <c r="G1099">
        <v>0</v>
      </c>
      <c r="H1099">
        <v>0.33057781405082609</v>
      </c>
      <c r="I1099" s="20">
        <f t="shared" si="221"/>
        <v>0.17328909702424158</v>
      </c>
      <c r="J1099">
        <f t="shared" si="222"/>
        <v>2.1071954198147776E-2</v>
      </c>
      <c r="K1099" s="16">
        <f t="shared" si="213"/>
        <v>0.74473857087936413</v>
      </c>
      <c r="L1099" s="16">
        <f t="shared" si="214"/>
        <v>2.8294431122677946E-2</v>
      </c>
      <c r="M1099" s="6"/>
      <c r="N1099" s="6">
        <f t="shared" si="215"/>
        <v>0.26446225124066086</v>
      </c>
      <c r="O1099" s="6"/>
      <c r="P1099" s="6">
        <f t="shared" si="216"/>
        <v>0.28711557783570324</v>
      </c>
      <c r="Q1099">
        <f t="shared" si="223"/>
        <v>0.34790087539006964</v>
      </c>
      <c r="R1099">
        <f t="shared" si="217"/>
        <v>1</v>
      </c>
      <c r="S1099">
        <f t="shared" si="218"/>
        <v>0.28711557783570324</v>
      </c>
      <c r="T1099" s="6">
        <f t="shared" si="224"/>
        <v>104.10580036578023</v>
      </c>
      <c r="U1099">
        <f t="shared" si="219"/>
        <v>2.0088105230462898</v>
      </c>
      <c r="V1099" s="16">
        <f t="shared" si="220"/>
        <v>1.9021164312856862</v>
      </c>
    </row>
    <row r="1100" spans="4:22" ht="15.75" x14ac:dyDescent="0.25">
      <c r="D1100" s="27">
        <v>26662</v>
      </c>
      <c r="E1100">
        <v>364</v>
      </c>
      <c r="F1100">
        <v>0.6</v>
      </c>
      <c r="G1100">
        <v>0</v>
      </c>
      <c r="H1100">
        <v>0.41014471652600565</v>
      </c>
      <c r="I1100" s="20">
        <f t="shared" si="221"/>
        <v>0.16013561233572887</v>
      </c>
      <c r="J1100">
        <f t="shared" si="222"/>
        <v>1.9472490460024632E-2</v>
      </c>
      <c r="K1100" s="16">
        <f t="shared" si="213"/>
        <v>0.74728578781610966</v>
      </c>
      <c r="L1100" s="16">
        <f t="shared" si="214"/>
        <v>2.6057621832915649E-2</v>
      </c>
      <c r="M1100" s="6"/>
      <c r="N1100" s="6">
        <f t="shared" si="215"/>
        <v>0.32811577322080454</v>
      </c>
      <c r="O1100" s="6"/>
      <c r="P1100" s="6">
        <f t="shared" si="216"/>
        <v>0.35076909981584692</v>
      </c>
      <c r="Q1100">
        <f t="shared" si="223"/>
        <v>0.34701933455260076</v>
      </c>
      <c r="R1100">
        <f t="shared" si="217"/>
        <v>1</v>
      </c>
      <c r="S1100">
        <f t="shared" si="218"/>
        <v>0.35076909981584692</v>
      </c>
      <c r="T1100" s="6">
        <f t="shared" si="224"/>
        <v>103.77768459255942</v>
      </c>
      <c r="U1100">
        <f t="shared" si="219"/>
        <v>0.66960350768209653</v>
      </c>
      <c r="V1100" s="16">
        <f t="shared" si="220"/>
        <v>1.6728937276575262</v>
      </c>
    </row>
    <row r="1101" spans="4:22" ht="15.75" x14ac:dyDescent="0.25">
      <c r="D1101" s="27">
        <v>26663</v>
      </c>
      <c r="E1101">
        <v>365</v>
      </c>
      <c r="F1101">
        <v>1</v>
      </c>
      <c r="G1101">
        <v>0</v>
      </c>
      <c r="H1101">
        <v>0.94777850246276785</v>
      </c>
      <c r="I1101" s="20">
        <f t="shared" si="221"/>
        <v>0.15476202420067614</v>
      </c>
      <c r="J1101">
        <f t="shared" si="222"/>
        <v>1.8819062142802219E-2</v>
      </c>
      <c r="K1101" s="16">
        <f t="shared" si="213"/>
        <v>0.75044609538681384</v>
      </c>
      <c r="L1101" s="16">
        <f t="shared" si="214"/>
        <v>2.5077167112318739E-2</v>
      </c>
      <c r="M1101" s="6"/>
      <c r="N1101" s="6">
        <f t="shared" si="215"/>
        <v>0.7582228019702143</v>
      </c>
      <c r="O1101" s="6"/>
      <c r="P1101" s="6">
        <f t="shared" si="216"/>
        <v>0.78087612856525668</v>
      </c>
      <c r="Q1101">
        <f t="shared" si="223"/>
        <v>0.34592561530853144</v>
      </c>
      <c r="R1101">
        <f t="shared" si="217"/>
        <v>1</v>
      </c>
      <c r="S1101">
        <f t="shared" si="218"/>
        <v>0.78087612856525668</v>
      </c>
      <c r="T1101" s="6">
        <f t="shared" si="224"/>
        <v>103.01946179058922</v>
      </c>
      <c r="U1101">
        <f t="shared" si="219"/>
        <v>1.1160058461368276</v>
      </c>
      <c r="V1101" s="16">
        <f t="shared" si="220"/>
        <v>1.5693237420003299</v>
      </c>
    </row>
    <row r="1102" spans="4:22" ht="15.75" x14ac:dyDescent="0.25">
      <c r="D1102" s="27">
        <v>26664</v>
      </c>
      <c r="E1102">
        <v>366</v>
      </c>
      <c r="F1102">
        <v>2</v>
      </c>
      <c r="G1102">
        <v>0</v>
      </c>
      <c r="H1102">
        <v>0.92764235885495661</v>
      </c>
      <c r="I1102" s="20">
        <f t="shared" si="221"/>
        <v>0.1635517732698053</v>
      </c>
      <c r="J1102">
        <f t="shared" si="222"/>
        <v>1.9887895629608323E-2</v>
      </c>
      <c r="K1102" s="16">
        <f t="shared" si="213"/>
        <v>0.75774905811190829</v>
      </c>
      <c r="L1102" s="16">
        <f t="shared" si="214"/>
        <v>2.6246018278350901E-2</v>
      </c>
      <c r="M1102" s="6"/>
      <c r="N1102" s="6">
        <f t="shared" si="215"/>
        <v>0.74211388708396531</v>
      </c>
      <c r="O1102" s="6"/>
      <c r="P1102" s="6">
        <f t="shared" si="216"/>
        <v>0.76476721367900768</v>
      </c>
      <c r="Q1102">
        <f t="shared" si="223"/>
        <v>0.34339820596863074</v>
      </c>
      <c r="R1102">
        <f t="shared" si="217"/>
        <v>1</v>
      </c>
      <c r="S1102">
        <f t="shared" si="218"/>
        <v>0.76476721367900768</v>
      </c>
      <c r="T1102" s="6">
        <f t="shared" si="224"/>
        <v>102.27734790350526</v>
      </c>
      <c r="U1102">
        <f t="shared" si="219"/>
        <v>2.2320116922736553</v>
      </c>
      <c r="V1102" s="16">
        <f t="shared" si="220"/>
        <v>1.6925704201603649</v>
      </c>
    </row>
    <row r="1103" spans="4:22" ht="15.75" x14ac:dyDescent="0.25">
      <c r="D1103" s="27">
        <v>26665</v>
      </c>
      <c r="E1103">
        <v>1</v>
      </c>
      <c r="F1103">
        <v>-1.1000000000000001</v>
      </c>
      <c r="G1103">
        <v>0</v>
      </c>
      <c r="H1103">
        <v>0.15795852980697747</v>
      </c>
      <c r="I1103" s="20">
        <f t="shared" si="221"/>
        <v>0.14433075805759693</v>
      </c>
      <c r="J1103">
        <f t="shared" si="222"/>
        <v>1.7550620179803786E-2</v>
      </c>
      <c r="K1103" s="16">
        <f t="shared" si="213"/>
        <v>0.7648968648529697</v>
      </c>
      <c r="L1103" s="16">
        <f t="shared" si="214"/>
        <v>2.2945080554327292E-2</v>
      </c>
      <c r="M1103" s="6"/>
      <c r="N1103" s="6">
        <f t="shared" si="215"/>
        <v>0.12636682384558198</v>
      </c>
      <c r="O1103" s="6"/>
      <c r="P1103" s="6">
        <f t="shared" si="216"/>
        <v>0.14902015044062436</v>
      </c>
      <c r="Q1103">
        <f t="shared" si="223"/>
        <v>0.3409244930116842</v>
      </c>
      <c r="R1103">
        <f t="shared" si="217"/>
        <v>1</v>
      </c>
      <c r="S1103">
        <f t="shared" si="218"/>
        <v>0.14902015044062436</v>
      </c>
      <c r="T1103" s="6">
        <f t="shared" si="224"/>
        <v>102.15098107965969</v>
      </c>
      <c r="U1103">
        <f t="shared" si="219"/>
        <v>-0.22000000000000003</v>
      </c>
      <c r="V1103" s="16">
        <f t="shared" si="220"/>
        <v>1.3368706508576553</v>
      </c>
    </row>
    <row r="1104" spans="4:22" ht="15.75" x14ac:dyDescent="0.25">
      <c r="D1104" s="27">
        <v>26666</v>
      </c>
      <c r="E1104">
        <v>2</v>
      </c>
      <c r="F1104">
        <v>0.7</v>
      </c>
      <c r="G1104">
        <v>0.8</v>
      </c>
      <c r="H1104">
        <v>0.20544893582378534</v>
      </c>
      <c r="I1104" s="20">
        <f t="shared" si="221"/>
        <v>0.13878015999723328</v>
      </c>
      <c r="J1104">
        <f t="shared" si="222"/>
        <v>1.6875667455663566E-2</v>
      </c>
      <c r="K1104" s="16">
        <f t="shared" si="213"/>
        <v>0.76611399021748638</v>
      </c>
      <c r="L1104" s="16">
        <f t="shared" si="214"/>
        <v>2.2027619481107319E-2</v>
      </c>
      <c r="M1104" s="6"/>
      <c r="N1104" s="6">
        <f t="shared" si="215"/>
        <v>0.16435914865902829</v>
      </c>
      <c r="O1104" s="6"/>
      <c r="P1104" s="6">
        <f t="shared" si="216"/>
        <v>0.18701247525407066</v>
      </c>
      <c r="Q1104">
        <f t="shared" si="223"/>
        <v>0.34050327026553229</v>
      </c>
      <c r="R1104">
        <f t="shared" si="217"/>
        <v>1</v>
      </c>
      <c r="S1104">
        <f t="shared" si="218"/>
        <v>0.18701247525407066</v>
      </c>
      <c r="T1104" s="6">
        <f t="shared" si="224"/>
        <v>102.78662193100067</v>
      </c>
      <c r="U1104">
        <f t="shared" si="219"/>
        <v>0.78120409229577925</v>
      </c>
      <c r="V1104" s="16">
        <f t="shared" si="220"/>
        <v>1.23352780679489</v>
      </c>
    </row>
    <row r="1105" spans="4:22" ht="15.75" x14ac:dyDescent="0.25">
      <c r="D1105" s="27">
        <v>26667</v>
      </c>
      <c r="E1105">
        <v>3</v>
      </c>
      <c r="F1105">
        <v>2.7</v>
      </c>
      <c r="G1105">
        <v>1.6</v>
      </c>
      <c r="H1105">
        <v>-5.1519785746346428E-2</v>
      </c>
      <c r="I1105" s="20">
        <f t="shared" si="221"/>
        <v>0.15644887263079632</v>
      </c>
      <c r="J1105">
        <f t="shared" si="222"/>
        <v>1.9024182911904833E-2</v>
      </c>
      <c r="K1105" s="16">
        <f t="shared" si="213"/>
        <v>0.75999169815263645</v>
      </c>
      <c r="L1105" s="16">
        <f t="shared" si="214"/>
        <v>2.503209305857973E-2</v>
      </c>
      <c r="M1105" s="6"/>
      <c r="N1105" s="6">
        <f t="shared" si="215"/>
        <v>-4.1215828597077148E-2</v>
      </c>
      <c r="O1105" s="6"/>
      <c r="P1105" s="6">
        <f t="shared" si="216"/>
        <v>-1.856250200203477E-2</v>
      </c>
      <c r="Q1105">
        <f t="shared" si="223"/>
        <v>0.34262207310333553</v>
      </c>
      <c r="R1105">
        <f t="shared" si="217"/>
        <v>1</v>
      </c>
      <c r="S1105">
        <f t="shared" si="218"/>
        <v>-1.856250200203477E-2</v>
      </c>
      <c r="T1105" s="6">
        <f t="shared" si="224"/>
        <v>104.42783775959775</v>
      </c>
      <c r="U1105">
        <f t="shared" si="219"/>
        <v>3.013215784569435</v>
      </c>
      <c r="V1105" s="16">
        <f t="shared" si="220"/>
        <v>1.5645141048430071</v>
      </c>
    </row>
    <row r="1106" spans="4:22" ht="15.75" x14ac:dyDescent="0.25">
      <c r="D1106" s="27">
        <v>26668</v>
      </c>
      <c r="E1106">
        <v>4</v>
      </c>
      <c r="F1106">
        <v>-0.9</v>
      </c>
      <c r="G1106">
        <v>0</v>
      </c>
      <c r="H1106">
        <v>0.12051546396499407</v>
      </c>
      <c r="I1106" s="20">
        <f t="shared" si="221"/>
        <v>0.13515960916517694</v>
      </c>
      <c r="J1106">
        <f t="shared" si="222"/>
        <v>1.6435408474485515E-2</v>
      </c>
      <c r="K1106" s="16">
        <f t="shared" si="213"/>
        <v>0.74418402527741412</v>
      </c>
      <c r="L1106" s="16">
        <f t="shared" si="214"/>
        <v>2.2085140121569778E-2</v>
      </c>
      <c r="M1106" s="6"/>
      <c r="N1106" s="6">
        <f t="shared" si="215"/>
        <v>9.6412371171995262E-2</v>
      </c>
      <c r="O1106" s="6"/>
      <c r="P1106" s="6">
        <f t="shared" si="216"/>
        <v>0.11906569776703764</v>
      </c>
      <c r="Q1106">
        <f t="shared" si="223"/>
        <v>0.34809279253199249</v>
      </c>
      <c r="R1106">
        <f t="shared" si="217"/>
        <v>1</v>
      </c>
      <c r="S1106">
        <f t="shared" si="218"/>
        <v>0.11906569776703764</v>
      </c>
      <c r="T1106" s="6">
        <f t="shared" si="224"/>
        <v>104.33142538842576</v>
      </c>
      <c r="U1106">
        <f t="shared" si="219"/>
        <v>-0.18000000000000002</v>
      </c>
      <c r="V1106" s="16">
        <f t="shared" si="220"/>
        <v>1.2400694422585303</v>
      </c>
    </row>
    <row r="1107" spans="4:22" ht="15.75" x14ac:dyDescent="0.25">
      <c r="D1107" s="27">
        <v>26669</v>
      </c>
      <c r="E1107">
        <v>5</v>
      </c>
      <c r="F1107">
        <v>5.8</v>
      </c>
      <c r="G1107">
        <v>0</v>
      </c>
      <c r="H1107">
        <v>0.57156915652655649</v>
      </c>
      <c r="I1107" s="20">
        <f t="shared" si="221"/>
        <v>0.19288352006369627</v>
      </c>
      <c r="J1107">
        <f t="shared" si="222"/>
        <v>2.3454636039745468E-2</v>
      </c>
      <c r="K1107" s="16">
        <f t="shared" si="213"/>
        <v>0.74511263880773448</v>
      </c>
      <c r="L1107" s="16">
        <f t="shared" si="214"/>
        <v>3.1477973689019112E-2</v>
      </c>
      <c r="M1107" s="6"/>
      <c r="N1107" s="6">
        <f t="shared" si="215"/>
        <v>0.45725532522124523</v>
      </c>
      <c r="O1107" s="6"/>
      <c r="P1107" s="6">
        <f t="shared" si="216"/>
        <v>0.47990865181628761</v>
      </c>
      <c r="Q1107">
        <f t="shared" si="223"/>
        <v>0.34777141796141919</v>
      </c>
      <c r="R1107">
        <f t="shared" si="217"/>
        <v>1</v>
      </c>
      <c r="S1107">
        <f t="shared" si="218"/>
        <v>0.47990865181628761</v>
      </c>
      <c r="T1107" s="6">
        <f t="shared" si="224"/>
        <v>103.87417006320452</v>
      </c>
      <c r="U1107">
        <f t="shared" si="219"/>
        <v>6.4728339075935999</v>
      </c>
      <c r="V1107" s="16">
        <f t="shared" si="220"/>
        <v>2.2132587656503642</v>
      </c>
    </row>
    <row r="1108" spans="4:22" ht="15.75" x14ac:dyDescent="0.25">
      <c r="D1108" s="27">
        <v>26670</v>
      </c>
      <c r="E1108">
        <v>6</v>
      </c>
      <c r="F1108">
        <v>7.1</v>
      </c>
      <c r="G1108">
        <v>0</v>
      </c>
      <c r="H1108">
        <v>0.58684598221028317</v>
      </c>
      <c r="I1108" s="20">
        <f t="shared" si="221"/>
        <v>0.26887873098358039</v>
      </c>
      <c r="J1108">
        <f t="shared" si="222"/>
        <v>3.2695653687603375E-2</v>
      </c>
      <c r="K1108" s="16">
        <f t="shared" si="213"/>
        <v>0.74951677778543957</v>
      </c>
      <c r="L1108" s="16">
        <f t="shared" si="214"/>
        <v>4.3622310609520466E-2</v>
      </c>
      <c r="M1108" s="6"/>
      <c r="N1108" s="6">
        <f t="shared" si="215"/>
        <v>0.46947678576822655</v>
      </c>
      <c r="O1108" s="6"/>
      <c r="P1108" s="6">
        <f t="shared" si="216"/>
        <v>0.49213011236326892</v>
      </c>
      <c r="Q1108">
        <f t="shared" si="223"/>
        <v>0.34624723354401504</v>
      </c>
      <c r="R1108">
        <f t="shared" si="217"/>
        <v>1</v>
      </c>
      <c r="S1108">
        <f t="shared" si="218"/>
        <v>0.49213011236326892</v>
      </c>
      <c r="T1108" s="6">
        <f t="shared" si="224"/>
        <v>103.40469327743629</v>
      </c>
      <c r="U1108">
        <f t="shared" si="219"/>
        <v>7.9236415075714755</v>
      </c>
      <c r="V1108" s="16">
        <f t="shared" si="220"/>
        <v>3.2752755167832208</v>
      </c>
    </row>
    <row r="1109" spans="4:22" ht="15.75" x14ac:dyDescent="0.25">
      <c r="D1109" s="27">
        <v>26671</v>
      </c>
      <c r="E1109">
        <v>7</v>
      </c>
      <c r="F1109">
        <v>2.9</v>
      </c>
      <c r="G1109">
        <v>0</v>
      </c>
      <c r="H1109">
        <v>9.5995114560250894E-2</v>
      </c>
      <c r="I1109" s="20">
        <f t="shared" si="221"/>
        <v>0.26994700338993272</v>
      </c>
      <c r="J1109">
        <f t="shared" si="222"/>
        <v>3.2825555612215819E-2</v>
      </c>
      <c r="K1109" s="16">
        <f t="shared" si="213"/>
        <v>0.75403863001390525</v>
      </c>
      <c r="L1109" s="16">
        <f t="shared" si="214"/>
        <v>4.3532989300044851E-2</v>
      </c>
      <c r="M1109" s="6"/>
      <c r="N1109" s="6">
        <f t="shared" si="215"/>
        <v>7.6796091648200726E-2</v>
      </c>
      <c r="O1109" s="6"/>
      <c r="P1109" s="6">
        <f t="shared" si="216"/>
        <v>9.9449418243243104E-2</v>
      </c>
      <c r="Q1109">
        <f t="shared" si="223"/>
        <v>0.34468231092478763</v>
      </c>
      <c r="R1109">
        <f t="shared" si="217"/>
        <v>1</v>
      </c>
      <c r="S1109">
        <f t="shared" si="218"/>
        <v>9.9449418243243104E-2</v>
      </c>
      <c r="T1109" s="6">
        <f t="shared" si="224"/>
        <v>103.3278971857881</v>
      </c>
      <c r="U1109">
        <f t="shared" si="219"/>
        <v>3.2364169537967999</v>
      </c>
      <c r="V1109" s="16">
        <f t="shared" si="220"/>
        <v>3.2680486028123639</v>
      </c>
    </row>
    <row r="1110" spans="4:22" ht="15.75" x14ac:dyDescent="0.25">
      <c r="D1110" s="27">
        <v>26672</v>
      </c>
      <c r="E1110">
        <v>8</v>
      </c>
      <c r="F1110">
        <v>1.8</v>
      </c>
      <c r="G1110">
        <v>0</v>
      </c>
      <c r="H1110">
        <v>0.23024128355550996</v>
      </c>
      <c r="I1110" s="20">
        <f t="shared" si="221"/>
        <v>0.25255291717569917</v>
      </c>
      <c r="J1110">
        <f t="shared" si="222"/>
        <v>3.0710434728565016E-2</v>
      </c>
      <c r="K1110" s="16">
        <f t="shared" si="213"/>
        <v>0.75477830573096671</v>
      </c>
      <c r="L1110" s="16">
        <f t="shared" si="214"/>
        <v>4.0688019906485559E-2</v>
      </c>
      <c r="M1110" s="6"/>
      <c r="N1110" s="6">
        <f t="shared" si="215"/>
        <v>0.18419302684440797</v>
      </c>
      <c r="O1110" s="6"/>
      <c r="P1110" s="6">
        <f t="shared" si="216"/>
        <v>0.20684635343945035</v>
      </c>
      <c r="Q1110">
        <f t="shared" si="223"/>
        <v>0.34442632395262701</v>
      </c>
      <c r="R1110">
        <f t="shared" si="217"/>
        <v>1</v>
      </c>
      <c r="S1110">
        <f t="shared" si="218"/>
        <v>0.20684635343945035</v>
      </c>
      <c r="T1110" s="6">
        <f t="shared" si="224"/>
        <v>103.14370415894371</v>
      </c>
      <c r="U1110">
        <f t="shared" si="219"/>
        <v>2.0088105230462898</v>
      </c>
      <c r="V1110" s="16">
        <f t="shared" si="220"/>
        <v>3.0338555557231888</v>
      </c>
    </row>
    <row r="1111" spans="4:22" ht="15.75" x14ac:dyDescent="0.25">
      <c r="D1111" s="27">
        <v>26673</v>
      </c>
      <c r="E1111">
        <v>9</v>
      </c>
      <c r="F1111">
        <v>1.5</v>
      </c>
      <c r="G1111">
        <v>0.9</v>
      </c>
      <c r="H1111">
        <v>0.19656797223726799</v>
      </c>
      <c r="I1111" s="20">
        <f t="shared" si="221"/>
        <v>0.23470361234649365</v>
      </c>
      <c r="J1111">
        <f t="shared" si="222"/>
        <v>2.8539959261333629E-2</v>
      </c>
      <c r="K1111" s="16">
        <f t="shared" si="213"/>
        <v>0.75655239483218029</v>
      </c>
      <c r="L1111" s="16">
        <f t="shared" si="214"/>
        <v>3.772370486999041E-2</v>
      </c>
      <c r="M1111" s="6"/>
      <c r="N1111" s="6">
        <f t="shared" si="215"/>
        <v>0.15725437778981441</v>
      </c>
      <c r="O1111" s="6"/>
      <c r="P1111" s="6">
        <f t="shared" si="216"/>
        <v>0.17990770438485679</v>
      </c>
      <c r="Q1111">
        <f t="shared" si="223"/>
        <v>0.34381234719647902</v>
      </c>
      <c r="R1111">
        <f t="shared" si="217"/>
        <v>1</v>
      </c>
      <c r="S1111">
        <f t="shared" si="218"/>
        <v>0.17990770438485679</v>
      </c>
      <c r="T1111" s="6">
        <f t="shared" si="224"/>
        <v>103.8864497811539</v>
      </c>
      <c r="U1111">
        <f t="shared" si="219"/>
        <v>1.6740087692052414</v>
      </c>
      <c r="V1111" s="16">
        <f t="shared" si="220"/>
        <v>2.7809513054258805</v>
      </c>
    </row>
    <row r="1112" spans="4:22" ht="15.75" x14ac:dyDescent="0.25">
      <c r="D1112" s="27">
        <v>26674</v>
      </c>
      <c r="E1112">
        <v>10</v>
      </c>
      <c r="F1112">
        <v>6.3</v>
      </c>
      <c r="G1112">
        <v>0</v>
      </c>
      <c r="H1112">
        <v>0.77650541798636541</v>
      </c>
      <c r="I1112" s="20">
        <f t="shared" si="221"/>
        <v>0.29187274799571544</v>
      </c>
      <c r="J1112">
        <f t="shared" si="222"/>
        <v>3.5491726156278998E-2</v>
      </c>
      <c r="K1112" s="16">
        <f t="shared" si="213"/>
        <v>0.74939850341776559</v>
      </c>
      <c r="L1112" s="16">
        <f t="shared" si="214"/>
        <v>4.7360284273871178E-2</v>
      </c>
      <c r="M1112" s="6"/>
      <c r="N1112" s="6">
        <f t="shared" si="215"/>
        <v>0.62120433438909239</v>
      </c>
      <c r="O1112" s="6"/>
      <c r="P1112" s="6">
        <f t="shared" si="216"/>
        <v>0.64385766098413477</v>
      </c>
      <c r="Q1112">
        <f t="shared" si="223"/>
        <v>0.34628816593717965</v>
      </c>
      <c r="R1112">
        <f t="shared" si="217"/>
        <v>1</v>
      </c>
      <c r="S1112">
        <f t="shared" si="218"/>
        <v>0.64385766098413477</v>
      </c>
      <c r="T1112" s="6">
        <f t="shared" si="224"/>
        <v>103.26524544676481</v>
      </c>
      <c r="U1112">
        <f t="shared" si="219"/>
        <v>7.0308368306620137</v>
      </c>
      <c r="V1112" s="16">
        <f t="shared" si="220"/>
        <v>3.5713448433342343</v>
      </c>
    </row>
    <row r="1113" spans="4:22" ht="15.75" x14ac:dyDescent="0.25">
      <c r="D1113" s="27">
        <v>26675</v>
      </c>
      <c r="E1113">
        <v>11</v>
      </c>
      <c r="F1113">
        <v>3</v>
      </c>
      <c r="G1113">
        <v>0</v>
      </c>
      <c r="H1113">
        <v>-3.8621639394439009E-2</v>
      </c>
      <c r="I1113" s="20">
        <f t="shared" si="221"/>
        <v>0.29088803035047178</v>
      </c>
      <c r="J1113">
        <f t="shared" si="222"/>
        <v>3.5371984490617368E-2</v>
      </c>
      <c r="K1113" s="16">
        <f t="shared" si="213"/>
        <v>0.75538174750765896</v>
      </c>
      <c r="L1113" s="16">
        <f t="shared" si="214"/>
        <v>4.6826633827631275E-2</v>
      </c>
      <c r="M1113" s="6"/>
      <c r="N1113" s="6">
        <f t="shared" si="215"/>
        <v>-3.089731151555121E-2</v>
      </c>
      <c r="O1113" s="6"/>
      <c r="P1113" s="6">
        <f t="shared" si="216"/>
        <v>-8.2439849205088317E-3</v>
      </c>
      <c r="Q1113">
        <f t="shared" si="223"/>
        <v>0.34421748482254938</v>
      </c>
      <c r="R1113">
        <f t="shared" si="217"/>
        <v>1</v>
      </c>
      <c r="S1113">
        <f t="shared" si="218"/>
        <v>-8.2439849205088317E-3</v>
      </c>
      <c r="T1113" s="6">
        <f t="shared" si="224"/>
        <v>103.29614275828037</v>
      </c>
      <c r="U1113">
        <f t="shared" si="219"/>
        <v>3.3480175384104829</v>
      </c>
      <c r="V1113" s="16">
        <f t="shared" si="220"/>
        <v>3.5298104402068904</v>
      </c>
    </row>
    <row r="1114" spans="4:22" ht="15.75" x14ac:dyDescent="0.25">
      <c r="D1114" s="27">
        <v>26676</v>
      </c>
      <c r="E1114">
        <v>12</v>
      </c>
      <c r="F1114">
        <v>-1.5</v>
      </c>
      <c r="G1114">
        <v>0</v>
      </c>
      <c r="H1114">
        <v>-0.38078821943155866</v>
      </c>
      <c r="I1114" s="20">
        <f t="shared" si="221"/>
        <v>0.23686826425975308</v>
      </c>
      <c r="J1114">
        <f t="shared" si="222"/>
        <v>2.8803180933985973E-2</v>
      </c>
      <c r="K1114" s="16">
        <f t="shared" si="213"/>
        <v>0.75508415435467358</v>
      </c>
      <c r="L1114" s="16">
        <f t="shared" si="214"/>
        <v>3.8145656703129166E-2</v>
      </c>
      <c r="M1114" s="6"/>
      <c r="N1114" s="6">
        <f t="shared" si="215"/>
        <v>-0.30463057554524697</v>
      </c>
      <c r="O1114" s="6"/>
      <c r="P1114" s="6">
        <f t="shared" si="216"/>
        <v>-0.2819772489502046</v>
      </c>
      <c r="Q1114">
        <f t="shared" si="223"/>
        <v>0.34432047586093456</v>
      </c>
      <c r="R1114">
        <f t="shared" si="217"/>
        <v>1</v>
      </c>
      <c r="S1114">
        <f t="shared" si="218"/>
        <v>-0.2819772489502046</v>
      </c>
      <c r="T1114" s="6">
        <f t="shared" si="224"/>
        <v>103.60077333382561</v>
      </c>
      <c r="U1114">
        <f t="shared" si="219"/>
        <v>-0.30000000000000004</v>
      </c>
      <c r="V1114" s="16">
        <f t="shared" si="220"/>
        <v>2.817542449603712</v>
      </c>
    </row>
    <row r="1115" spans="4:22" ht="15.75" x14ac:dyDescent="0.25">
      <c r="D1115" s="27">
        <v>26677</v>
      </c>
      <c r="E1115">
        <v>13</v>
      </c>
      <c r="F1115">
        <v>-1.2</v>
      </c>
      <c r="G1115">
        <v>0</v>
      </c>
      <c r="H1115">
        <v>-0.15400037801278013</v>
      </c>
      <c r="I1115" s="20">
        <f t="shared" si="221"/>
        <v>0.19702797905948666</v>
      </c>
      <c r="J1115">
        <f t="shared" si="222"/>
        <v>2.3958602253633578E-2</v>
      </c>
      <c r="K1115" s="16">
        <f t="shared" si="213"/>
        <v>0.75215004879579273</v>
      </c>
      <c r="L1115" s="16">
        <f t="shared" si="214"/>
        <v>3.1853487601299475E-2</v>
      </c>
      <c r="M1115" s="6"/>
      <c r="N1115" s="6">
        <f t="shared" si="215"/>
        <v>-0.12320030241022412</v>
      </c>
      <c r="O1115" s="6"/>
      <c r="P1115" s="6">
        <f t="shared" si="216"/>
        <v>-0.10054697581518174</v>
      </c>
      <c r="Q1115">
        <f t="shared" si="223"/>
        <v>0.34533591111275203</v>
      </c>
      <c r="R1115">
        <f t="shared" si="217"/>
        <v>1</v>
      </c>
      <c r="S1115">
        <f t="shared" si="218"/>
        <v>-0.10054697581518174</v>
      </c>
      <c r="T1115" s="6">
        <f t="shared" si="224"/>
        <v>103.72397363623584</v>
      </c>
      <c r="U1115">
        <f t="shared" si="219"/>
        <v>-0.24</v>
      </c>
      <c r="V1115" s="16">
        <f t="shared" si="220"/>
        <v>2.2489008286242913</v>
      </c>
    </row>
    <row r="1116" spans="4:22" ht="15.75" x14ac:dyDescent="0.25">
      <c r="D1116" s="27">
        <v>26678</v>
      </c>
      <c r="E1116">
        <v>14</v>
      </c>
      <c r="F1116">
        <v>-1.6</v>
      </c>
      <c r="G1116">
        <v>0</v>
      </c>
      <c r="H1116">
        <v>5.8055128286427574E-2</v>
      </c>
      <c r="I1116" s="20">
        <f t="shared" si="221"/>
        <v>0.16677454787338944</v>
      </c>
      <c r="J1116">
        <f t="shared" si="222"/>
        <v>2.0279785021404154E-2</v>
      </c>
      <c r="K1116" s="16">
        <f t="shared" si="213"/>
        <v>0.75096342236635216</v>
      </c>
      <c r="L1116" s="16">
        <f t="shared" si="214"/>
        <v>2.7005023703419211E-2</v>
      </c>
      <c r="M1116" s="6"/>
      <c r="N1116" s="6">
        <f t="shared" si="215"/>
        <v>4.6444102629142059E-2</v>
      </c>
      <c r="O1116" s="6"/>
      <c r="P1116" s="6">
        <f t="shared" si="216"/>
        <v>6.9097429224184437E-2</v>
      </c>
      <c r="Q1116">
        <f t="shared" si="223"/>
        <v>0.3457465787874528</v>
      </c>
      <c r="R1116">
        <f t="shared" si="217"/>
        <v>1</v>
      </c>
      <c r="S1116">
        <f t="shared" si="218"/>
        <v>6.9097429224184437E-2</v>
      </c>
      <c r="T1116" s="6">
        <f t="shared" si="224"/>
        <v>103.6775295336067</v>
      </c>
      <c r="U1116">
        <f t="shared" si="219"/>
        <v>-0.32000000000000006</v>
      </c>
      <c r="V1116" s="16">
        <f t="shared" si="220"/>
        <v>1.7711367565298461</v>
      </c>
    </row>
    <row r="1117" spans="4:22" ht="15.75" x14ac:dyDescent="0.25">
      <c r="D1117" s="27">
        <v>26679</v>
      </c>
      <c r="E1117">
        <v>15</v>
      </c>
      <c r="F1117">
        <v>0.9</v>
      </c>
      <c r="G1117">
        <v>0</v>
      </c>
      <c r="H1117">
        <v>0.31191453951748171</v>
      </c>
      <c r="I1117" s="20">
        <f t="shared" si="221"/>
        <v>0.15841074813185804</v>
      </c>
      <c r="J1117">
        <f t="shared" si="222"/>
        <v>1.9262746972833939E-2</v>
      </c>
      <c r="K1117" s="16">
        <f t="shared" si="213"/>
        <v>0.75141075730460483</v>
      </c>
      <c r="L1117" s="16">
        <f t="shared" si="214"/>
        <v>2.5635442114152831E-2</v>
      </c>
      <c r="M1117" s="6"/>
      <c r="N1117" s="6">
        <f t="shared" si="215"/>
        <v>0.24953163161398539</v>
      </c>
      <c r="O1117" s="6"/>
      <c r="P1117" s="6">
        <f t="shared" si="216"/>
        <v>0.27218495820902777</v>
      </c>
      <c r="Q1117">
        <f t="shared" si="223"/>
        <v>0.34559176511202233</v>
      </c>
      <c r="R1117">
        <f t="shared" si="217"/>
        <v>1</v>
      </c>
      <c r="S1117">
        <f t="shared" si="218"/>
        <v>0.27218495820902777</v>
      </c>
      <c r="T1117" s="6">
        <f t="shared" si="224"/>
        <v>103.42799790199273</v>
      </c>
      <c r="U1117">
        <f t="shared" si="219"/>
        <v>1.0044052615231449</v>
      </c>
      <c r="V1117" s="16">
        <f t="shared" si="220"/>
        <v>1.6285400641329524</v>
      </c>
    </row>
    <row r="1118" spans="4:22" ht="15.75" x14ac:dyDescent="0.25">
      <c r="D1118" s="27">
        <v>26680</v>
      </c>
      <c r="E1118">
        <v>16</v>
      </c>
      <c r="F1118">
        <v>0.2</v>
      </c>
      <c r="G1118">
        <v>0</v>
      </c>
      <c r="H1118">
        <v>0.44100079093020605</v>
      </c>
      <c r="I1118" s="20">
        <f t="shared" si="221"/>
        <v>0.14392933901395449</v>
      </c>
      <c r="J1118">
        <f t="shared" si="222"/>
        <v>1.7501807624096866E-2</v>
      </c>
      <c r="K1118" s="16">
        <f t="shared" si="213"/>
        <v>0.75381416722537442</v>
      </c>
      <c r="L1118" s="16">
        <f t="shared" si="214"/>
        <v>2.3217668737266113E-2</v>
      </c>
      <c r="M1118" s="6"/>
      <c r="N1118" s="6">
        <f t="shared" si="215"/>
        <v>0.35280063274416484</v>
      </c>
      <c r="O1118" s="6"/>
      <c r="P1118" s="6">
        <f t="shared" si="216"/>
        <v>0.37545395933920722</v>
      </c>
      <c r="Q1118">
        <f t="shared" si="223"/>
        <v>0.3447599930066424</v>
      </c>
      <c r="R1118">
        <f t="shared" si="217"/>
        <v>1</v>
      </c>
      <c r="S1118">
        <f t="shared" si="218"/>
        <v>0.37545395933920722</v>
      </c>
      <c r="T1118" s="6">
        <f t="shared" si="224"/>
        <v>103.07519726924856</v>
      </c>
      <c r="U1118">
        <f t="shared" si="219"/>
        <v>0.22320116922736555</v>
      </c>
      <c r="V1118" s="16">
        <f t="shared" si="220"/>
        <v>1.3671751933596565</v>
      </c>
    </row>
    <row r="1119" spans="4:22" ht="15.75" x14ac:dyDescent="0.25">
      <c r="D1119" s="27">
        <v>26681</v>
      </c>
      <c r="E1119">
        <v>17</v>
      </c>
      <c r="F1119">
        <v>0.4</v>
      </c>
      <c r="G1119">
        <v>2.5</v>
      </c>
      <c r="H1119">
        <v>0.19182316246491324</v>
      </c>
      <c r="I1119" s="20">
        <f t="shared" si="221"/>
        <v>0.13511801652625244</v>
      </c>
      <c r="J1119">
        <f t="shared" si="222"/>
        <v>1.6430350809592296E-2</v>
      </c>
      <c r="K1119" s="16">
        <f t="shared" si="213"/>
        <v>0.75721223157219364</v>
      </c>
      <c r="L1119" s="16">
        <f t="shared" si="214"/>
        <v>2.1698475175814438E-2</v>
      </c>
      <c r="M1119" s="6"/>
      <c r="N1119" s="6">
        <f t="shared" si="215"/>
        <v>0.1534585299719306</v>
      </c>
      <c r="O1119" s="6"/>
      <c r="P1119" s="6">
        <f t="shared" si="216"/>
        <v>0.17611185656697298</v>
      </c>
      <c r="Q1119">
        <f t="shared" si="223"/>
        <v>0.3435839908974952</v>
      </c>
      <c r="R1119">
        <f t="shared" si="217"/>
        <v>1</v>
      </c>
      <c r="S1119">
        <f t="shared" si="218"/>
        <v>0.17611185656697298</v>
      </c>
      <c r="T1119" s="6">
        <f t="shared" si="224"/>
        <v>105.42173873927663</v>
      </c>
      <c r="U1119">
        <f t="shared" si="219"/>
        <v>0.4464023384547311</v>
      </c>
      <c r="V1119" s="16">
        <f t="shared" si="220"/>
        <v>1.1959298950859243</v>
      </c>
    </row>
    <row r="1120" spans="4:22" ht="15.75" x14ac:dyDescent="0.25">
      <c r="D1120" s="27">
        <v>26682</v>
      </c>
      <c r="E1120">
        <v>18</v>
      </c>
      <c r="F1120">
        <v>-0.5</v>
      </c>
      <c r="G1120">
        <v>2.6</v>
      </c>
      <c r="H1120">
        <v>6.3911477331173E-2</v>
      </c>
      <c r="I1120" s="20">
        <f t="shared" si="221"/>
        <v>0.11869395515344845</v>
      </c>
      <c r="J1120">
        <f t="shared" si="222"/>
        <v>1.4433184946659332E-2</v>
      </c>
      <c r="K1120" s="16">
        <f t="shared" si="213"/>
        <v>0.734611084727263</v>
      </c>
      <c r="L1120" s="16">
        <f t="shared" si="214"/>
        <v>1.9647382467714736E-2</v>
      </c>
      <c r="M1120" s="6"/>
      <c r="N1120" s="6">
        <f t="shared" si="215"/>
        <v>5.1129181864938401E-2</v>
      </c>
      <c r="O1120" s="6"/>
      <c r="P1120" s="6">
        <f t="shared" si="216"/>
        <v>7.3782508459980772E-2</v>
      </c>
      <c r="Q1120">
        <f t="shared" si="223"/>
        <v>0.35140579579758879</v>
      </c>
      <c r="R1120">
        <f t="shared" si="217"/>
        <v>1</v>
      </c>
      <c r="S1120">
        <f t="shared" si="218"/>
        <v>7.3782508459980772E-2</v>
      </c>
      <c r="T1120" s="6">
        <f t="shared" si="224"/>
        <v>105.89999999999999</v>
      </c>
      <c r="U1120">
        <f t="shared" si="219"/>
        <v>-0.1</v>
      </c>
      <c r="V1120" s="16">
        <f t="shared" si="220"/>
        <v>0.95491290566919096</v>
      </c>
    </row>
    <row r="1121" spans="4:22" ht="15.75" x14ac:dyDescent="0.25">
      <c r="D1121" s="27">
        <v>26683</v>
      </c>
      <c r="E1121">
        <v>19</v>
      </c>
      <c r="F1121">
        <v>-2.2999999999999998</v>
      </c>
      <c r="G1121">
        <v>0.1</v>
      </c>
      <c r="H1121">
        <v>8.9827261766203786E-2</v>
      </c>
      <c r="I1121" s="20">
        <f t="shared" si="221"/>
        <v>0.1052079014514591</v>
      </c>
      <c r="J1121">
        <f t="shared" si="222"/>
        <v>1.2793280816497426E-2</v>
      </c>
      <c r="K1121" s="16">
        <f t="shared" si="213"/>
        <v>0.73003351826167362</v>
      </c>
      <c r="L1121" s="16">
        <f t="shared" si="214"/>
        <v>1.7524237581529503E-2</v>
      </c>
      <c r="M1121" s="6"/>
      <c r="N1121" s="6">
        <f t="shared" si="215"/>
        <v>7.1861809412963037E-2</v>
      </c>
      <c r="O1121" s="6"/>
      <c r="P1121" s="6">
        <f t="shared" si="216"/>
        <v>9.4515136008005415E-2</v>
      </c>
      <c r="Q1121">
        <f t="shared" si="223"/>
        <v>0.35298999999999997</v>
      </c>
      <c r="R1121">
        <f t="shared" si="217"/>
        <v>1</v>
      </c>
      <c r="S1121">
        <f t="shared" si="218"/>
        <v>9.4515136008005415E-2</v>
      </c>
      <c r="T1121" s="6">
        <f t="shared" si="224"/>
        <v>105.89999999999999</v>
      </c>
      <c r="U1121">
        <f t="shared" si="219"/>
        <v>-0.45999999999999996</v>
      </c>
      <c r="V1121" s="16">
        <f t="shared" si="220"/>
        <v>0.69176746076172535</v>
      </c>
    </row>
    <row r="1122" spans="4:22" ht="15.75" x14ac:dyDescent="0.25">
      <c r="D1122" s="27">
        <v>26684</v>
      </c>
      <c r="E1122">
        <v>20</v>
      </c>
      <c r="F1122">
        <v>-3.3</v>
      </c>
      <c r="G1122">
        <v>4.0999999999999996</v>
      </c>
      <c r="H1122">
        <v>0.15479106747670385</v>
      </c>
      <c r="I1122" s="20">
        <f t="shared" si="221"/>
        <v>9.3710903656481673E-2</v>
      </c>
      <c r="J1122">
        <f t="shared" si="222"/>
        <v>1.1395245884628171E-2</v>
      </c>
      <c r="K1122" s="16">
        <f t="shared" si="213"/>
        <v>0.73003351826167362</v>
      </c>
      <c r="L1122" s="16">
        <f t="shared" si="214"/>
        <v>1.5609209165850454E-2</v>
      </c>
      <c r="M1122" s="6"/>
      <c r="N1122" s="6">
        <f t="shared" si="215"/>
        <v>0.12383285398136308</v>
      </c>
      <c r="O1122" s="6"/>
      <c r="P1122" s="6">
        <f t="shared" si="216"/>
        <v>0.14648618057640544</v>
      </c>
      <c r="Q1122">
        <f t="shared" si="223"/>
        <v>0.35298999999999997</v>
      </c>
      <c r="R1122">
        <f t="shared" si="217"/>
        <v>1</v>
      </c>
      <c r="S1122">
        <f t="shared" si="218"/>
        <v>0.14648618057640544</v>
      </c>
      <c r="T1122" s="6">
        <f t="shared" si="224"/>
        <v>105.89999999999999</v>
      </c>
      <c r="U1122">
        <f t="shared" si="219"/>
        <v>-0.66</v>
      </c>
      <c r="V1122" s="16">
        <f t="shared" si="220"/>
        <v>0.44036580314143275</v>
      </c>
    </row>
    <row r="1123" spans="4:22" ht="15.75" x14ac:dyDescent="0.25">
      <c r="D1123" s="27">
        <v>26685</v>
      </c>
      <c r="E1123">
        <v>21</v>
      </c>
      <c r="F1123">
        <v>0.2</v>
      </c>
      <c r="G1123">
        <v>2.6</v>
      </c>
      <c r="H1123">
        <v>0.24239861478703556</v>
      </c>
      <c r="I1123" s="20">
        <f t="shared" si="221"/>
        <v>9.1925887214283672E-2</v>
      </c>
      <c r="J1123">
        <f t="shared" si="222"/>
        <v>1.1178187885256895E-2</v>
      </c>
      <c r="K1123" s="16">
        <f t="shared" si="213"/>
        <v>0.73003351826167362</v>
      </c>
      <c r="L1123" s="16">
        <f t="shared" si="214"/>
        <v>1.5311883092537922E-2</v>
      </c>
      <c r="M1123" s="6"/>
      <c r="N1123" s="6">
        <f t="shared" si="215"/>
        <v>0.19391889182962846</v>
      </c>
      <c r="O1123" s="6"/>
      <c r="P1123" s="6">
        <f t="shared" si="216"/>
        <v>0.21657221842467084</v>
      </c>
      <c r="Q1123">
        <f t="shared" si="223"/>
        <v>0.35298999999999997</v>
      </c>
      <c r="R1123">
        <f t="shared" si="217"/>
        <v>1</v>
      </c>
      <c r="S1123">
        <f t="shared" si="218"/>
        <v>0.21657221842467084</v>
      </c>
      <c r="T1123" s="6">
        <f t="shared" si="224"/>
        <v>105.89999999999999</v>
      </c>
      <c r="U1123">
        <f t="shared" si="219"/>
        <v>0.22320116922736555</v>
      </c>
      <c r="V1123" s="16">
        <f t="shared" si="220"/>
        <v>0.39997753331894736</v>
      </c>
    </row>
    <row r="1124" spans="4:22" ht="15.75" x14ac:dyDescent="0.25">
      <c r="D1124" s="27">
        <v>26686</v>
      </c>
      <c r="E1124">
        <v>22</v>
      </c>
      <c r="F1124">
        <v>0</v>
      </c>
      <c r="G1124">
        <v>3</v>
      </c>
      <c r="H1124">
        <v>0.10774509406219232</v>
      </c>
      <c r="I1124" s="20">
        <f t="shared" si="221"/>
        <v>8.8683133773182099E-2</v>
      </c>
      <c r="J1124">
        <f t="shared" si="222"/>
        <v>1.0783869066818942E-2</v>
      </c>
      <c r="K1124" s="16">
        <f t="shared" si="213"/>
        <v>0.73003351826167362</v>
      </c>
      <c r="L1124" s="16">
        <f t="shared" si="214"/>
        <v>1.477174512821967E-2</v>
      </c>
      <c r="M1124" s="6"/>
      <c r="N1124" s="6">
        <f t="shared" si="215"/>
        <v>8.6196075249753867E-2</v>
      </c>
      <c r="O1124" s="6"/>
      <c r="P1124" s="6">
        <f t="shared" si="216"/>
        <v>0.10884940184479625</v>
      </c>
      <c r="Q1124">
        <f t="shared" si="223"/>
        <v>0.35298999999999997</v>
      </c>
      <c r="R1124">
        <f t="shared" si="217"/>
        <v>1</v>
      </c>
      <c r="S1124">
        <f t="shared" si="218"/>
        <v>0.10884940184479625</v>
      </c>
      <c r="T1124" s="6">
        <f t="shared" si="224"/>
        <v>105.89999999999999</v>
      </c>
      <c r="U1124">
        <f t="shared" si="219"/>
        <v>0</v>
      </c>
      <c r="V1124" s="16">
        <f t="shared" si="220"/>
        <v>0.3255897278671161</v>
      </c>
    </row>
    <row r="1125" spans="4:22" ht="15.75" x14ac:dyDescent="0.25">
      <c r="D1125" s="27">
        <v>26687</v>
      </c>
      <c r="E1125">
        <v>23</v>
      </c>
      <c r="F1125">
        <v>0.7</v>
      </c>
      <c r="G1125">
        <v>0</v>
      </c>
      <c r="H1125">
        <v>0.2340501633707196</v>
      </c>
      <c r="I1125" s="20">
        <f t="shared" si="221"/>
        <v>9.2381566847875116E-2</v>
      </c>
      <c r="J1125">
        <f t="shared" si="222"/>
        <v>1.1233598528701615E-2</v>
      </c>
      <c r="K1125" s="16">
        <f t="shared" si="213"/>
        <v>0.73003351826167362</v>
      </c>
      <c r="L1125" s="16">
        <f t="shared" si="214"/>
        <v>1.5387784598508033E-2</v>
      </c>
      <c r="M1125" s="6"/>
      <c r="N1125" s="6">
        <f t="shared" si="215"/>
        <v>0.18724013069657569</v>
      </c>
      <c r="O1125" s="6"/>
      <c r="P1125" s="6">
        <f t="shared" si="216"/>
        <v>0.20989345729161807</v>
      </c>
      <c r="Q1125">
        <f t="shared" si="223"/>
        <v>0.35298999999999997</v>
      </c>
      <c r="R1125">
        <f t="shared" si="217"/>
        <v>1</v>
      </c>
      <c r="S1125">
        <f t="shared" si="218"/>
        <v>0.20989345729161807</v>
      </c>
      <c r="T1125" s="6">
        <f t="shared" si="224"/>
        <v>105.71275986930343</v>
      </c>
      <c r="U1125">
        <f t="shared" si="219"/>
        <v>0.78120409229577925</v>
      </c>
      <c r="V1125" s="16">
        <f t="shared" si="220"/>
        <v>0.4103248689160337</v>
      </c>
    </row>
    <row r="1126" spans="4:22" ht="15.75" x14ac:dyDescent="0.25">
      <c r="D1126" s="27">
        <v>26688</v>
      </c>
      <c r="E1126">
        <v>24</v>
      </c>
      <c r="F1126">
        <v>0.9</v>
      </c>
      <c r="G1126">
        <v>0</v>
      </c>
      <c r="H1126">
        <v>0.29011657839001137</v>
      </c>
      <c r="I1126" s="20">
        <f t="shared" si="221"/>
        <v>9.7554032093322848E-2</v>
      </c>
      <c r="J1126">
        <f t="shared" si="222"/>
        <v>1.1862570302548059E-2</v>
      </c>
      <c r="K1126" s="16">
        <f t="shared" si="213"/>
        <v>0.73180806105232477</v>
      </c>
      <c r="L1126" s="16">
        <f t="shared" si="214"/>
        <v>1.620994757216794E-2</v>
      </c>
      <c r="M1126" s="6"/>
      <c r="N1126" s="6">
        <f t="shared" si="215"/>
        <v>0.23209326271200911</v>
      </c>
      <c r="O1126" s="6"/>
      <c r="P1126" s="6">
        <f t="shared" si="216"/>
        <v>0.25474658930705152</v>
      </c>
      <c r="Q1126">
        <f t="shared" si="223"/>
        <v>0.35237586623101141</v>
      </c>
      <c r="R1126">
        <f t="shared" si="217"/>
        <v>1</v>
      </c>
      <c r="S1126">
        <f t="shared" si="218"/>
        <v>0.25474658930705152</v>
      </c>
      <c r="T1126" s="6">
        <f t="shared" si="224"/>
        <v>105.48066660659143</v>
      </c>
      <c r="U1126">
        <f t="shared" si="219"/>
        <v>1.0044052615231449</v>
      </c>
      <c r="V1126" s="16">
        <f t="shared" si="220"/>
        <v>0.52081191627918089</v>
      </c>
    </row>
    <row r="1127" spans="4:22" ht="15.75" x14ac:dyDescent="0.25">
      <c r="D1127" s="27">
        <v>26689</v>
      </c>
      <c r="E1127">
        <v>25</v>
      </c>
      <c r="F1127">
        <v>2</v>
      </c>
      <c r="G1127">
        <v>0</v>
      </c>
      <c r="H1127">
        <v>0.51800943931893551</v>
      </c>
      <c r="I1127" s="20">
        <f t="shared" si="221"/>
        <v>0.11286941966259602</v>
      </c>
      <c r="J1127">
        <f t="shared" si="222"/>
        <v>1.3724921430971676E-2</v>
      </c>
      <c r="K1127" s="16">
        <f t="shared" si="213"/>
        <v>0.73404351010757196</v>
      </c>
      <c r="L1127" s="16">
        <f t="shared" si="214"/>
        <v>1.8697694676110314E-2</v>
      </c>
      <c r="M1127" s="6"/>
      <c r="N1127" s="6">
        <f t="shared" si="215"/>
        <v>0.4144075514551484</v>
      </c>
      <c r="O1127" s="6"/>
      <c r="P1127" s="6">
        <f t="shared" si="216"/>
        <v>0.43706087805019078</v>
      </c>
      <c r="Q1127">
        <f t="shared" si="223"/>
        <v>0.35160222202197144</v>
      </c>
      <c r="R1127">
        <f t="shared" si="217"/>
        <v>1</v>
      </c>
      <c r="S1127">
        <f t="shared" si="218"/>
        <v>0.43706087805019078</v>
      </c>
      <c r="T1127" s="6">
        <f t="shared" si="224"/>
        <v>105.06625905513629</v>
      </c>
      <c r="U1127">
        <f t="shared" si="219"/>
        <v>2.2320116922736553</v>
      </c>
      <c r="V1127" s="16">
        <f t="shared" si="220"/>
        <v>0.83906078133328266</v>
      </c>
    </row>
    <row r="1128" spans="4:22" ht="15.75" x14ac:dyDescent="0.25">
      <c r="D1128" s="27">
        <v>26690</v>
      </c>
      <c r="E1128">
        <v>26</v>
      </c>
      <c r="F1128">
        <v>2.9</v>
      </c>
      <c r="G1128">
        <v>1.5</v>
      </c>
      <c r="H1128">
        <v>0.31901678634139652</v>
      </c>
      <c r="I1128" s="20">
        <f t="shared" si="221"/>
        <v>0.13644870365653125</v>
      </c>
      <c r="J1128">
        <f t="shared" si="222"/>
        <v>1.6592162364634198E-2</v>
      </c>
      <c r="K1128" s="16">
        <f t="shared" si="213"/>
        <v>0.73803495285159215</v>
      </c>
      <c r="L1128" s="16">
        <f t="shared" si="214"/>
        <v>2.2481540068700019E-2</v>
      </c>
      <c r="M1128" s="6"/>
      <c r="N1128" s="6">
        <f t="shared" si="215"/>
        <v>0.25521342907311723</v>
      </c>
      <c r="O1128" s="6"/>
      <c r="P1128" s="6">
        <f t="shared" si="216"/>
        <v>0.2778667556681596</v>
      </c>
      <c r="Q1128">
        <f t="shared" si="223"/>
        <v>0.35022086351712095</v>
      </c>
      <c r="R1128">
        <f t="shared" si="217"/>
        <v>1</v>
      </c>
      <c r="S1128">
        <f t="shared" si="218"/>
        <v>0.2778667556681596</v>
      </c>
      <c r="T1128" s="6">
        <f t="shared" si="224"/>
        <v>105.89999999999999</v>
      </c>
      <c r="U1128">
        <f t="shared" si="219"/>
        <v>3.2364169537967999</v>
      </c>
      <c r="V1128" s="16">
        <f t="shared" si="220"/>
        <v>1.2849209852206771</v>
      </c>
    </row>
    <row r="1129" spans="4:22" ht="15.75" x14ac:dyDescent="0.25">
      <c r="D1129" s="27">
        <v>26691</v>
      </c>
      <c r="E1129">
        <v>27</v>
      </c>
      <c r="F1129">
        <v>1.4</v>
      </c>
      <c r="G1129">
        <v>9.9</v>
      </c>
      <c r="H1129">
        <v>9.7660300498355113E-2</v>
      </c>
      <c r="I1129" s="20">
        <f t="shared" si="221"/>
        <v>0.13773383903666964</v>
      </c>
      <c r="J1129">
        <f t="shared" si="222"/>
        <v>1.6748434826859029E-2</v>
      </c>
      <c r="K1129" s="16">
        <f t="shared" si="213"/>
        <v>0.73003351826167362</v>
      </c>
      <c r="L1129" s="16">
        <f t="shared" si="214"/>
        <v>2.2942008014563121E-2</v>
      </c>
      <c r="M1129" s="6"/>
      <c r="N1129" s="6">
        <f t="shared" si="215"/>
        <v>7.8128240398684101E-2</v>
      </c>
      <c r="O1129" s="6"/>
      <c r="P1129" s="6">
        <f t="shared" si="216"/>
        <v>0.10078156699372648</v>
      </c>
      <c r="Q1129">
        <f t="shared" si="223"/>
        <v>0.35298999999999997</v>
      </c>
      <c r="R1129">
        <f t="shared" si="217"/>
        <v>1</v>
      </c>
      <c r="S1129">
        <f t="shared" si="218"/>
        <v>0.10078156699372648</v>
      </c>
      <c r="T1129" s="6">
        <f t="shared" si="224"/>
        <v>105.89999999999999</v>
      </c>
      <c r="U1129">
        <f t="shared" si="219"/>
        <v>1.5624081845915585</v>
      </c>
      <c r="V1129" s="16">
        <f t="shared" si="220"/>
        <v>1.3365280433244</v>
      </c>
    </row>
    <row r="1130" spans="4:22" ht="15.75" x14ac:dyDescent="0.25">
      <c r="D1130" s="27">
        <v>26692</v>
      </c>
      <c r="E1130">
        <v>28</v>
      </c>
      <c r="F1130">
        <v>-0.1</v>
      </c>
      <c r="G1130">
        <v>3.5</v>
      </c>
      <c r="H1130">
        <v>0.11929601431561378</v>
      </c>
      <c r="I1130" s="20">
        <f t="shared" si="221"/>
        <v>0.12448588334847303</v>
      </c>
      <c r="J1130">
        <f t="shared" si="222"/>
        <v>1.513748341517432E-2</v>
      </c>
      <c r="K1130" s="16">
        <f t="shared" si="213"/>
        <v>0.73003351826167362</v>
      </c>
      <c r="L1130" s="16">
        <f t="shared" si="214"/>
        <v>2.0735326579550874E-2</v>
      </c>
      <c r="M1130" s="6"/>
      <c r="N1130" s="6">
        <f t="shared" si="215"/>
        <v>9.5436811452491027E-2</v>
      </c>
      <c r="O1130" s="6"/>
      <c r="P1130" s="6">
        <f t="shared" si="216"/>
        <v>0.11809013804753341</v>
      </c>
      <c r="Q1130">
        <f t="shared" si="223"/>
        <v>0.35298999999999997</v>
      </c>
      <c r="R1130">
        <f t="shared" si="217"/>
        <v>1</v>
      </c>
      <c r="S1130">
        <f t="shared" si="218"/>
        <v>0.11809013804753341</v>
      </c>
      <c r="T1130" s="6">
        <f t="shared" si="224"/>
        <v>105.89999999999999</v>
      </c>
      <c r="U1130">
        <f t="shared" si="219"/>
        <v>-2.0000000000000004E-2</v>
      </c>
      <c r="V1130" s="16">
        <f t="shared" si="220"/>
        <v>1.084241012751854</v>
      </c>
    </row>
    <row r="1131" spans="4:22" ht="15.75" x14ac:dyDescent="0.25">
      <c r="D1131" s="27">
        <v>26693</v>
      </c>
      <c r="E1131">
        <v>29</v>
      </c>
      <c r="F1131">
        <v>-1.3</v>
      </c>
      <c r="G1131">
        <v>0</v>
      </c>
      <c r="H1131">
        <v>6.5443903822701252E-2</v>
      </c>
      <c r="I1131" s="20">
        <f t="shared" si="221"/>
        <v>0.11201859713480182</v>
      </c>
      <c r="J1131">
        <f t="shared" si="222"/>
        <v>1.3621461411591901E-2</v>
      </c>
      <c r="K1131" s="16">
        <f t="shared" si="213"/>
        <v>0.73003351826167362</v>
      </c>
      <c r="L1131" s="16">
        <f t="shared" si="214"/>
        <v>1.8658679459029191E-2</v>
      </c>
      <c r="M1131" s="6"/>
      <c r="N1131" s="6">
        <f t="shared" si="215"/>
        <v>5.2355123058161007E-2</v>
      </c>
      <c r="O1131" s="6"/>
      <c r="P1131" s="6">
        <f t="shared" si="216"/>
        <v>7.5008449653203385E-2</v>
      </c>
      <c r="Q1131">
        <f t="shared" si="223"/>
        <v>0.35298999999999997</v>
      </c>
      <c r="R1131">
        <f t="shared" si="217"/>
        <v>1</v>
      </c>
      <c r="S1131">
        <f t="shared" si="218"/>
        <v>7.5008449653203385E-2</v>
      </c>
      <c r="T1131" s="6">
        <f t="shared" si="224"/>
        <v>105.84764487694184</v>
      </c>
      <c r="U1131">
        <f t="shared" si="219"/>
        <v>-0.26</v>
      </c>
      <c r="V1131" s="16">
        <f t="shared" si="220"/>
        <v>0.83423912362769648</v>
      </c>
    </row>
    <row r="1132" spans="4:22" ht="15.75" x14ac:dyDescent="0.25">
      <c r="D1132" s="27">
        <v>26694</v>
      </c>
      <c r="E1132">
        <v>30</v>
      </c>
      <c r="F1132">
        <v>-0.2</v>
      </c>
      <c r="G1132">
        <v>0</v>
      </c>
      <c r="H1132">
        <v>7.0291579362621689E-2</v>
      </c>
      <c r="I1132" s="20">
        <f t="shared" si="221"/>
        <v>0.10433122495617558</v>
      </c>
      <c r="J1132">
        <f t="shared" si="222"/>
        <v>1.2686676954670951E-2</v>
      </c>
      <c r="K1132" s="16">
        <f t="shared" si="213"/>
        <v>0.73050889122994822</v>
      </c>
      <c r="L1132" s="16">
        <f t="shared" si="214"/>
        <v>1.7366902863167839E-2</v>
      </c>
      <c r="M1132" s="6"/>
      <c r="N1132" s="6">
        <f t="shared" si="215"/>
        <v>5.6233263490097357E-2</v>
      </c>
      <c r="O1132" s="6"/>
      <c r="P1132" s="6">
        <f t="shared" si="216"/>
        <v>7.8886590085139735E-2</v>
      </c>
      <c r="Q1132">
        <f t="shared" si="223"/>
        <v>0.35282548292313948</v>
      </c>
      <c r="R1132">
        <f t="shared" si="217"/>
        <v>1</v>
      </c>
      <c r="S1132">
        <f t="shared" si="218"/>
        <v>7.8886590085139735E-2</v>
      </c>
      <c r="T1132" s="6">
        <f t="shared" si="224"/>
        <v>105.79141161345176</v>
      </c>
      <c r="U1132">
        <f t="shared" si="219"/>
        <v>-4.0000000000000008E-2</v>
      </c>
      <c r="V1132" s="16">
        <f t="shared" si="220"/>
        <v>0.67164816681278317</v>
      </c>
    </row>
    <row r="1133" spans="4:22" ht="15.75" x14ac:dyDescent="0.25">
      <c r="D1133" s="27">
        <v>26695</v>
      </c>
      <c r="E1133">
        <v>31</v>
      </c>
      <c r="F1133">
        <v>0.5</v>
      </c>
      <c r="G1133">
        <v>0</v>
      </c>
      <c r="H1133">
        <v>0.15138590894797377</v>
      </c>
      <c r="I1133" s="20">
        <f t="shared" si="221"/>
        <v>0.10341950120386798</v>
      </c>
      <c r="J1133">
        <f t="shared" si="222"/>
        <v>1.2575811346390346E-2</v>
      </c>
      <c r="K1133" s="16">
        <f t="shared" si="213"/>
        <v>0.73105051227604645</v>
      </c>
      <c r="L1133" s="16">
        <f t="shared" si="214"/>
        <v>1.7202383604433737E-2</v>
      </c>
      <c r="M1133" s="6"/>
      <c r="N1133" s="6">
        <f t="shared" si="215"/>
        <v>0.12110872715837902</v>
      </c>
      <c r="O1133" s="6"/>
      <c r="P1133" s="6">
        <f t="shared" si="216"/>
        <v>0.14376205375342138</v>
      </c>
      <c r="Q1133">
        <f t="shared" si="223"/>
        <v>0.35263803871150584</v>
      </c>
      <c r="R1133">
        <f t="shared" si="217"/>
        <v>1</v>
      </c>
      <c r="S1133">
        <f t="shared" si="218"/>
        <v>0.14376205375342138</v>
      </c>
      <c r="T1133" s="6">
        <f t="shared" si="224"/>
        <v>105.67030288629338</v>
      </c>
      <c r="U1133">
        <f t="shared" si="219"/>
        <v>0.55800292306841381</v>
      </c>
      <c r="V1133" s="16">
        <f t="shared" si="220"/>
        <v>0.65051242898262629</v>
      </c>
    </row>
    <row r="1134" spans="4:22" ht="15.75" x14ac:dyDescent="0.25">
      <c r="D1134" s="27">
        <v>26696</v>
      </c>
      <c r="E1134">
        <v>32</v>
      </c>
      <c r="F1134">
        <v>1.2</v>
      </c>
      <c r="G1134">
        <v>0</v>
      </c>
      <c r="H1134">
        <v>0.30411354857873263</v>
      </c>
      <c r="I1134" s="20">
        <f t="shared" si="221"/>
        <v>0.10966022037373775</v>
      </c>
      <c r="J1134">
        <f t="shared" si="222"/>
        <v>1.333468279744651E-2</v>
      </c>
      <c r="K1134" s="16">
        <f t="shared" si="213"/>
        <v>0.73221699331278511</v>
      </c>
      <c r="L1134" s="16">
        <f t="shared" si="214"/>
        <v>1.8211381215172455E-2</v>
      </c>
      <c r="M1134" s="6"/>
      <c r="N1134" s="6">
        <f t="shared" si="215"/>
        <v>0.24329083886298611</v>
      </c>
      <c r="O1134" s="6"/>
      <c r="P1134" s="6">
        <f t="shared" si="216"/>
        <v>0.26594416545802846</v>
      </c>
      <c r="Q1134">
        <f t="shared" si="223"/>
        <v>0.35223434295431127</v>
      </c>
      <c r="R1134">
        <f t="shared" si="217"/>
        <v>1</v>
      </c>
      <c r="S1134">
        <f t="shared" si="218"/>
        <v>0.26594416545802846</v>
      </c>
      <c r="T1134" s="6">
        <f t="shared" si="224"/>
        <v>105.42701204743041</v>
      </c>
      <c r="U1134">
        <f t="shared" si="219"/>
        <v>1.3392070153641931</v>
      </c>
      <c r="V1134" s="16">
        <f t="shared" si="220"/>
        <v>0.7785958202730805</v>
      </c>
    </row>
    <row r="1135" spans="4:22" ht="15.75" x14ac:dyDescent="0.25">
      <c r="D1135" s="27">
        <v>26697</v>
      </c>
      <c r="E1135">
        <v>33</v>
      </c>
      <c r="F1135">
        <v>1.2</v>
      </c>
      <c r="G1135">
        <v>0</v>
      </c>
      <c r="H1135">
        <v>0.30422802570743118</v>
      </c>
      <c r="I1135" s="20">
        <f t="shared" si="221"/>
        <v>0.11510097790224157</v>
      </c>
      <c r="J1135">
        <f t="shared" si="222"/>
        <v>1.3996278912912575E-2</v>
      </c>
      <c r="K1135" s="16">
        <f t="shared" si="213"/>
        <v>0.73456029388744004</v>
      </c>
      <c r="L1135" s="16">
        <f t="shared" si="214"/>
        <v>1.9053955174790985E-2</v>
      </c>
      <c r="M1135" s="6"/>
      <c r="N1135" s="6">
        <f t="shared" si="215"/>
        <v>0.24338242056594495</v>
      </c>
      <c r="O1135" s="6"/>
      <c r="P1135" s="6">
        <f t="shared" si="216"/>
        <v>0.26603574716098732</v>
      </c>
      <c r="Q1135">
        <f t="shared" si="223"/>
        <v>0.35142337349143471</v>
      </c>
      <c r="R1135">
        <f t="shared" si="217"/>
        <v>1</v>
      </c>
      <c r="S1135">
        <f t="shared" si="218"/>
        <v>0.26603574716098732</v>
      </c>
      <c r="T1135" s="6">
        <f t="shared" si="224"/>
        <v>105.18362962686447</v>
      </c>
      <c r="U1135">
        <f t="shared" si="219"/>
        <v>1.3392070153641931</v>
      </c>
      <c r="V1135" s="16">
        <f t="shared" si="220"/>
        <v>0.88285826763734798</v>
      </c>
    </row>
    <row r="1136" spans="4:22" ht="15.75" x14ac:dyDescent="0.25">
      <c r="D1136" s="27">
        <v>26698</v>
      </c>
      <c r="E1136">
        <v>34</v>
      </c>
      <c r="F1136">
        <v>2.2000000000000002</v>
      </c>
      <c r="G1136">
        <v>0</v>
      </c>
      <c r="H1136">
        <v>0.80106259853348905</v>
      </c>
      <c r="I1136" s="20">
        <f t="shared" si="221"/>
        <v>0.1304053935675091</v>
      </c>
      <c r="J1136">
        <f t="shared" si="222"/>
        <v>1.5857295857809105E-2</v>
      </c>
      <c r="K1136" s="16">
        <f t="shared" si="213"/>
        <v>0.73690447654815383</v>
      </c>
      <c r="L1136" s="16">
        <f t="shared" si="214"/>
        <v>2.1518794311155054E-2</v>
      </c>
      <c r="M1136" s="6"/>
      <c r="N1136" s="6">
        <f t="shared" si="215"/>
        <v>0.64085007882679124</v>
      </c>
      <c r="O1136" s="6"/>
      <c r="P1136" s="6">
        <f t="shared" si="216"/>
        <v>0.66350340542183361</v>
      </c>
      <c r="Q1136">
        <f t="shared" si="223"/>
        <v>0.35061209875621491</v>
      </c>
      <c r="R1136">
        <f t="shared" si="217"/>
        <v>1</v>
      </c>
      <c r="S1136">
        <f t="shared" si="218"/>
        <v>0.66350340542183361</v>
      </c>
      <c r="T1136" s="6">
        <f t="shared" si="224"/>
        <v>104.54277954803769</v>
      </c>
      <c r="U1136">
        <f t="shared" si="219"/>
        <v>2.4552128615010211</v>
      </c>
      <c r="V1136" s="16">
        <f t="shared" si="220"/>
        <v>1.1752847113405132</v>
      </c>
    </row>
    <row r="1137" spans="4:22" ht="15.75" x14ac:dyDescent="0.25">
      <c r="D1137" s="27">
        <v>26699</v>
      </c>
      <c r="E1137">
        <v>35</v>
      </c>
      <c r="F1137">
        <v>0.5</v>
      </c>
      <c r="G1137">
        <v>0</v>
      </c>
      <c r="H1137">
        <v>9.933208061142676E-2</v>
      </c>
      <c r="I1137" s="20">
        <f t="shared" si="221"/>
        <v>0.12547530469785576</v>
      </c>
      <c r="J1137">
        <f t="shared" si="222"/>
        <v>1.5257797051259259E-2</v>
      </c>
      <c r="K1137" s="16">
        <f t="shared" si="213"/>
        <v>0.74307694224805743</v>
      </c>
      <c r="L1137" s="16">
        <f t="shared" si="214"/>
        <v>2.0533266723496084E-2</v>
      </c>
      <c r="M1137" s="6"/>
      <c r="N1137" s="6">
        <f t="shared" si="215"/>
        <v>7.9465664489141413E-2</v>
      </c>
      <c r="O1137" s="6"/>
      <c r="P1137" s="6">
        <f t="shared" si="216"/>
        <v>0.10211899108418379</v>
      </c>
      <c r="Q1137">
        <f t="shared" si="223"/>
        <v>0.34847593182679226</v>
      </c>
      <c r="R1137">
        <f t="shared" si="217"/>
        <v>1</v>
      </c>
      <c r="S1137">
        <f t="shared" si="218"/>
        <v>0.10211899108418379</v>
      </c>
      <c r="T1137" s="6">
        <f t="shared" si="224"/>
        <v>104.46331388354855</v>
      </c>
      <c r="U1137">
        <f t="shared" si="219"/>
        <v>0.55800292306841381</v>
      </c>
      <c r="V1137" s="16">
        <f t="shared" si="220"/>
        <v>1.0604826693510008</v>
      </c>
    </row>
    <row r="1138" spans="4:22" ht="15.75" x14ac:dyDescent="0.25">
      <c r="D1138" s="27">
        <v>26700</v>
      </c>
      <c r="E1138">
        <v>36</v>
      </c>
      <c r="F1138">
        <v>4.3</v>
      </c>
      <c r="G1138">
        <v>2</v>
      </c>
      <c r="H1138">
        <v>0.43215420020525169</v>
      </c>
      <c r="I1138" s="20">
        <f t="shared" si="221"/>
        <v>0.16427796191451705</v>
      </c>
      <c r="J1138">
        <f t="shared" si="222"/>
        <v>1.9976200168805271E-2</v>
      </c>
      <c r="K1138" s="16">
        <f t="shared" si="213"/>
        <v>0.74384233044817605</v>
      </c>
      <c r="L1138" s="16">
        <f t="shared" si="214"/>
        <v>2.6855422649540949E-2</v>
      </c>
      <c r="M1138" s="6"/>
      <c r="N1138" s="6">
        <f t="shared" si="215"/>
        <v>0.34572336016420135</v>
      </c>
      <c r="O1138" s="6"/>
      <c r="P1138" s="6">
        <f t="shared" si="216"/>
        <v>0.36837668675924373</v>
      </c>
      <c r="Q1138">
        <f t="shared" si="223"/>
        <v>0.3482110462784952</v>
      </c>
      <c r="R1138">
        <f t="shared" si="217"/>
        <v>1</v>
      </c>
      <c r="S1138">
        <f t="shared" si="218"/>
        <v>0.36837668675924373</v>
      </c>
      <c r="T1138" s="6">
        <f t="shared" si="224"/>
        <v>105.89999999999999</v>
      </c>
      <c r="U1138">
        <f t="shared" si="219"/>
        <v>4.7988251383883584</v>
      </c>
      <c r="V1138" s="16">
        <f t="shared" si="220"/>
        <v>1.7557394503795472</v>
      </c>
    </row>
    <row r="1139" spans="4:22" ht="15.75" x14ac:dyDescent="0.25">
      <c r="D1139" s="27">
        <v>26701</v>
      </c>
      <c r="E1139">
        <v>37</v>
      </c>
      <c r="F1139">
        <v>1.6</v>
      </c>
      <c r="G1139">
        <v>5</v>
      </c>
      <c r="H1139">
        <v>0.46473562835395604</v>
      </c>
      <c r="I1139" s="20">
        <f t="shared" si="221"/>
        <v>0.16155203132600371</v>
      </c>
      <c r="J1139">
        <f t="shared" si="222"/>
        <v>1.9644727009242052E-2</v>
      </c>
      <c r="K1139" s="16">
        <f t="shared" si="213"/>
        <v>0.73003351826167362</v>
      </c>
      <c r="L1139" s="16">
        <f t="shared" si="214"/>
        <v>2.6909349389901006E-2</v>
      </c>
      <c r="M1139" s="6"/>
      <c r="N1139" s="6">
        <f t="shared" si="215"/>
        <v>0.37178850268316488</v>
      </c>
      <c r="O1139" s="6"/>
      <c r="P1139" s="6">
        <f t="shared" si="216"/>
        <v>0.39444182927820726</v>
      </c>
      <c r="Q1139">
        <f t="shared" si="223"/>
        <v>0.35298999999999997</v>
      </c>
      <c r="R1139">
        <f t="shared" si="217"/>
        <v>1</v>
      </c>
      <c r="S1139">
        <f t="shared" si="218"/>
        <v>0.39444182927820726</v>
      </c>
      <c r="T1139" s="6">
        <f t="shared" si="224"/>
        <v>105.89999999999999</v>
      </c>
      <c r="U1139">
        <f t="shared" si="219"/>
        <v>1.7856093538189244</v>
      </c>
      <c r="V1139" s="16">
        <f t="shared" si="220"/>
        <v>1.7612946538117897</v>
      </c>
    </row>
    <row r="1140" spans="4:22" ht="15.75" x14ac:dyDescent="0.25">
      <c r="D1140" s="27">
        <v>26702</v>
      </c>
      <c r="E1140">
        <v>38</v>
      </c>
      <c r="F1140">
        <v>2.1</v>
      </c>
      <c r="G1140">
        <v>0</v>
      </c>
      <c r="H1140">
        <v>0.52814310386254304</v>
      </c>
      <c r="I1140" s="20">
        <f t="shared" si="221"/>
        <v>0.16792850534672601</v>
      </c>
      <c r="J1140">
        <f t="shared" si="222"/>
        <v>2.0420106250161885E-2</v>
      </c>
      <c r="K1140" s="16">
        <f t="shared" si="213"/>
        <v>0.73003351826167362</v>
      </c>
      <c r="L1140" s="16">
        <f t="shared" si="214"/>
        <v>2.7971463966182563E-2</v>
      </c>
      <c r="M1140" s="6"/>
      <c r="N1140" s="6">
        <f t="shared" si="215"/>
        <v>0.42251448309003448</v>
      </c>
      <c r="O1140" s="6"/>
      <c r="P1140" s="6">
        <f t="shared" si="216"/>
        <v>0.44516780968507685</v>
      </c>
      <c r="Q1140">
        <f t="shared" si="223"/>
        <v>0.35298999999999997</v>
      </c>
      <c r="R1140">
        <f t="shared" si="217"/>
        <v>1</v>
      </c>
      <c r="S1140">
        <f t="shared" si="218"/>
        <v>0.44516780968507685</v>
      </c>
      <c r="T1140" s="6">
        <f t="shared" si="224"/>
        <v>105.47748551690997</v>
      </c>
      <c r="U1140">
        <f t="shared" si="219"/>
        <v>2.3436122768873382</v>
      </c>
      <c r="V1140" s="16">
        <f t="shared" si="220"/>
        <v>1.8695940617737237</v>
      </c>
    </row>
    <row r="1141" spans="4:22" ht="15.75" x14ac:dyDescent="0.25">
      <c r="D1141" s="27">
        <v>26703</v>
      </c>
      <c r="E1141">
        <v>39</v>
      </c>
      <c r="F1141">
        <v>-1.3</v>
      </c>
      <c r="G1141">
        <v>0</v>
      </c>
      <c r="H1141">
        <v>1.0485086580533534E-3</v>
      </c>
      <c r="I1141" s="20">
        <f t="shared" si="221"/>
        <v>0.14601244368246524</v>
      </c>
      <c r="J1141">
        <f t="shared" si="222"/>
        <v>1.7755113151787773E-2</v>
      </c>
      <c r="K1141" s="16">
        <f t="shared" si="213"/>
        <v>0.73407414935939697</v>
      </c>
      <c r="L1141" s="16">
        <f t="shared" si="214"/>
        <v>2.4187084053132905E-2</v>
      </c>
      <c r="M1141" s="6"/>
      <c r="N1141" s="6">
        <f t="shared" si="215"/>
        <v>8.3880692644268276E-4</v>
      </c>
      <c r="O1141" s="6"/>
      <c r="P1141" s="6">
        <f t="shared" si="216"/>
        <v>2.3492133521485062E-2</v>
      </c>
      <c r="Q1141">
        <f t="shared" si="223"/>
        <v>0.35159161838969988</v>
      </c>
      <c r="R1141">
        <f t="shared" si="217"/>
        <v>1</v>
      </c>
      <c r="S1141">
        <f t="shared" si="218"/>
        <v>2.3492133521485062E-2</v>
      </c>
      <c r="T1141" s="6">
        <f t="shared" si="224"/>
        <v>105.47664670998353</v>
      </c>
      <c r="U1141">
        <f t="shared" si="219"/>
        <v>-0.26</v>
      </c>
      <c r="V1141" s="16">
        <f t="shared" si="220"/>
        <v>1.4735322443909058</v>
      </c>
    </row>
    <row r="1142" spans="4:22" ht="15.75" x14ac:dyDescent="0.25">
      <c r="D1142" s="27">
        <v>26704</v>
      </c>
      <c r="E1142">
        <v>40</v>
      </c>
      <c r="F1142">
        <v>-3.7</v>
      </c>
      <c r="G1142">
        <v>0</v>
      </c>
      <c r="H1142">
        <v>-2.0445563439815146E-2</v>
      </c>
      <c r="I1142" s="20">
        <f t="shared" si="221"/>
        <v>0.12402699748222731</v>
      </c>
      <c r="J1142">
        <f t="shared" si="222"/>
        <v>1.5081682893838841E-2</v>
      </c>
      <c r="K1142" s="16">
        <f t="shared" si="213"/>
        <v>0.73408222848297566</v>
      </c>
      <c r="L1142" s="16">
        <f t="shared" si="214"/>
        <v>2.0544950291203793E-2</v>
      </c>
      <c r="M1142" s="6"/>
      <c r="N1142" s="6">
        <f t="shared" si="215"/>
        <v>-1.6356450751852117E-2</v>
      </c>
      <c r="O1142" s="6"/>
      <c r="P1142" s="6">
        <f t="shared" si="216"/>
        <v>6.2968758431902611E-3</v>
      </c>
      <c r="Q1142">
        <f t="shared" si="223"/>
        <v>0.35158882236661176</v>
      </c>
      <c r="R1142">
        <f t="shared" si="217"/>
        <v>1</v>
      </c>
      <c r="S1142">
        <f t="shared" si="218"/>
        <v>6.2968758431902611E-3</v>
      </c>
      <c r="T1142" s="6">
        <f t="shared" si="224"/>
        <v>105.49300316073538</v>
      </c>
      <c r="U1142">
        <f t="shared" si="219"/>
        <v>-0.7400000000000001</v>
      </c>
      <c r="V1142" s="16">
        <f t="shared" si="220"/>
        <v>1.061859607203546</v>
      </c>
    </row>
    <row r="1143" spans="4:22" ht="15.75" x14ac:dyDescent="0.25">
      <c r="D1143" s="27">
        <v>26705</v>
      </c>
      <c r="E1143">
        <v>41</v>
      </c>
      <c r="F1143">
        <v>-5.6</v>
      </c>
      <c r="G1143">
        <v>1</v>
      </c>
      <c r="H1143">
        <v>6.3648858947069661E-2</v>
      </c>
      <c r="I1143" s="20">
        <f t="shared" si="221"/>
        <v>0.10408709089755765</v>
      </c>
      <c r="J1143">
        <f t="shared" si="222"/>
        <v>1.265699025314301E-2</v>
      </c>
      <c r="K1143" s="16">
        <f t="shared" si="213"/>
        <v>0.73392468831161017</v>
      </c>
      <c r="L1143" s="16">
        <f t="shared" si="214"/>
        <v>1.7245625409141568E-2</v>
      </c>
      <c r="M1143" s="6"/>
      <c r="N1143" s="6">
        <f t="shared" si="215"/>
        <v>5.0919087157655731E-2</v>
      </c>
      <c r="O1143" s="6"/>
      <c r="P1143" s="6">
        <f t="shared" si="216"/>
        <v>7.3572413752698101E-2</v>
      </c>
      <c r="Q1143">
        <f t="shared" si="223"/>
        <v>0.35164334386911794</v>
      </c>
      <c r="R1143">
        <f t="shared" si="217"/>
        <v>1</v>
      </c>
      <c r="S1143">
        <f t="shared" si="218"/>
        <v>7.3572413752698101E-2</v>
      </c>
      <c r="T1143" s="6">
        <f t="shared" si="224"/>
        <v>105.89999999999999</v>
      </c>
      <c r="U1143">
        <f t="shared" si="219"/>
        <v>-1.1199999999999999</v>
      </c>
      <c r="V1143" s="16">
        <f t="shared" si="220"/>
        <v>0.65607744579788729</v>
      </c>
    </row>
    <row r="1144" spans="4:22" ht="15.75" x14ac:dyDescent="0.25">
      <c r="D1144" s="27">
        <v>26706</v>
      </c>
      <c r="E1144">
        <v>42</v>
      </c>
      <c r="F1144">
        <v>-1</v>
      </c>
      <c r="G1144">
        <v>2</v>
      </c>
      <c r="H1144">
        <v>0.30712520358739426</v>
      </c>
      <c r="I1144" s="20">
        <f t="shared" si="221"/>
        <v>9.6236729551418904E-2</v>
      </c>
      <c r="J1144">
        <f t="shared" si="222"/>
        <v>1.1702386313452539E-2</v>
      </c>
      <c r="K1144" s="16">
        <f t="shared" si="213"/>
        <v>0.73003351826167362</v>
      </c>
      <c r="L1144" s="16">
        <f t="shared" si="214"/>
        <v>1.602993016172434E-2</v>
      </c>
      <c r="M1144" s="6"/>
      <c r="N1144" s="6">
        <f t="shared" si="215"/>
        <v>0.24570016286991542</v>
      </c>
      <c r="O1144" s="6"/>
      <c r="P1144" s="6">
        <f t="shared" si="216"/>
        <v>0.2683534894649578</v>
      </c>
      <c r="Q1144">
        <f t="shared" si="223"/>
        <v>0.35298999999999997</v>
      </c>
      <c r="R1144">
        <f t="shared" si="217"/>
        <v>1</v>
      </c>
      <c r="S1144">
        <f t="shared" si="218"/>
        <v>0.2683534894649578</v>
      </c>
      <c r="T1144" s="6">
        <f t="shared" si="224"/>
        <v>105.89999999999999</v>
      </c>
      <c r="U1144">
        <f t="shared" si="219"/>
        <v>-0.2</v>
      </c>
      <c r="V1144" s="16">
        <f t="shared" si="220"/>
        <v>0.49686419709040747</v>
      </c>
    </row>
    <row r="1145" spans="4:22" ht="15.75" x14ac:dyDescent="0.25">
      <c r="D1145" s="27">
        <v>26707</v>
      </c>
      <c r="E1145">
        <v>43</v>
      </c>
      <c r="F1145">
        <v>-0.6</v>
      </c>
      <c r="G1145">
        <v>17.899999999999999</v>
      </c>
      <c r="H1145">
        <v>0.27397901846997996</v>
      </c>
      <c r="I1145" s="20">
        <f t="shared" si="221"/>
        <v>9.1142988749035037E-2</v>
      </c>
      <c r="J1145">
        <f t="shared" si="222"/>
        <v>1.1082987431882661E-2</v>
      </c>
      <c r="K1145" s="16">
        <f t="shared" si="213"/>
        <v>0.73003351826167362</v>
      </c>
      <c r="L1145" s="16">
        <f t="shared" si="214"/>
        <v>1.5181477500201667E-2</v>
      </c>
      <c r="M1145" s="6"/>
      <c r="N1145" s="6">
        <f t="shared" si="215"/>
        <v>0.21918321477598399</v>
      </c>
      <c r="O1145" s="6"/>
      <c r="P1145" s="6">
        <f t="shared" si="216"/>
        <v>0.24183654137102636</v>
      </c>
      <c r="Q1145">
        <f t="shared" si="223"/>
        <v>0.35298999999999997</v>
      </c>
      <c r="R1145">
        <f t="shared" si="217"/>
        <v>1</v>
      </c>
      <c r="S1145">
        <f t="shared" si="218"/>
        <v>0.24183654137102636</v>
      </c>
      <c r="T1145" s="6">
        <f t="shared" si="224"/>
        <v>105.89999999999999</v>
      </c>
      <c r="U1145">
        <f t="shared" si="219"/>
        <v>-0.12</v>
      </c>
      <c r="V1145" s="16">
        <f t="shared" si="220"/>
        <v>0.38213981869195807</v>
      </c>
    </row>
    <row r="1146" spans="4:22" ht="15.75" x14ac:dyDescent="0.25">
      <c r="D1146" s="27">
        <v>26708</v>
      </c>
      <c r="E1146">
        <v>44</v>
      </c>
      <c r="F1146">
        <v>1.3</v>
      </c>
      <c r="G1146">
        <v>1</v>
      </c>
      <c r="H1146">
        <v>0.5097542542454</v>
      </c>
      <c r="I1146" s="20">
        <f t="shared" si="221"/>
        <v>0.10005535117667093</v>
      </c>
      <c r="J1146">
        <f t="shared" si="222"/>
        <v>1.2166730703083184E-2</v>
      </c>
      <c r="K1146" s="16">
        <f t="shared" si="213"/>
        <v>0.73003351826167362</v>
      </c>
      <c r="L1146" s="16">
        <f t="shared" si="214"/>
        <v>1.6665989161777275E-2</v>
      </c>
      <c r="M1146" s="6"/>
      <c r="N1146" s="6">
        <f t="shared" si="215"/>
        <v>0.40780340339632004</v>
      </c>
      <c r="O1146" s="6"/>
      <c r="P1146" s="6">
        <f t="shared" si="216"/>
        <v>0.43045672999136242</v>
      </c>
      <c r="Q1146">
        <f t="shared" si="223"/>
        <v>0.35298999999999997</v>
      </c>
      <c r="R1146">
        <f t="shared" si="217"/>
        <v>1</v>
      </c>
      <c r="S1146">
        <f t="shared" si="218"/>
        <v>0.43045672999136242</v>
      </c>
      <c r="T1146" s="6">
        <f t="shared" si="224"/>
        <v>105.89999999999999</v>
      </c>
      <c r="U1146">
        <f t="shared" si="219"/>
        <v>1.450807599977876</v>
      </c>
      <c r="V1146" s="16">
        <f t="shared" si="220"/>
        <v>0.58089060938585935</v>
      </c>
    </row>
    <row r="1147" spans="4:22" ht="15.75" x14ac:dyDescent="0.25">
      <c r="D1147" s="27">
        <v>26709</v>
      </c>
      <c r="E1147">
        <v>45</v>
      </c>
      <c r="F1147">
        <v>1.4</v>
      </c>
      <c r="G1147">
        <v>0</v>
      </c>
      <c r="H1147">
        <v>0.58645328328475832</v>
      </c>
      <c r="I1147" s="20">
        <f t="shared" si="221"/>
        <v>0.10860710341058083</v>
      </c>
      <c r="J1147">
        <f t="shared" si="222"/>
        <v>1.3206623774726629E-2</v>
      </c>
      <c r="K1147" s="16">
        <f t="shared" si="213"/>
        <v>0.73003351826167362</v>
      </c>
      <c r="L1147" s="16">
        <f t="shared" si="214"/>
        <v>1.8090434814792763E-2</v>
      </c>
      <c r="M1147" s="6"/>
      <c r="N1147" s="6">
        <f t="shared" si="215"/>
        <v>0.46916262662780667</v>
      </c>
      <c r="O1147" s="6"/>
      <c r="P1147" s="6">
        <f t="shared" si="216"/>
        <v>0.49181595322284904</v>
      </c>
      <c r="Q1147">
        <f t="shared" si="223"/>
        <v>0.35298999999999997</v>
      </c>
      <c r="R1147">
        <f t="shared" si="217"/>
        <v>1</v>
      </c>
      <c r="S1147">
        <f t="shared" si="218"/>
        <v>0.49181595322284904</v>
      </c>
      <c r="T1147" s="6">
        <f t="shared" si="224"/>
        <v>105.43083737337219</v>
      </c>
      <c r="U1147">
        <f t="shared" si="219"/>
        <v>1.5624081845915585</v>
      </c>
      <c r="V1147" s="16">
        <f t="shared" si="220"/>
        <v>0.76343320828161587</v>
      </c>
    </row>
    <row r="1148" spans="4:22" ht="15.75" x14ac:dyDescent="0.25">
      <c r="D1148" s="27">
        <v>26710</v>
      </c>
      <c r="E1148">
        <v>46</v>
      </c>
      <c r="F1148">
        <v>-2.4</v>
      </c>
      <c r="G1148">
        <v>8.1999999999999993</v>
      </c>
      <c r="H1148">
        <v>0.14273233162186424</v>
      </c>
      <c r="I1148" s="20">
        <f t="shared" si="221"/>
        <v>9.843430315690245E-2</v>
      </c>
      <c r="J1148">
        <f t="shared" si="222"/>
        <v>1.1969611263879338E-2</v>
      </c>
      <c r="K1148" s="16">
        <f t="shared" si="213"/>
        <v>0.73452344955528392</v>
      </c>
      <c r="L1148" s="16">
        <f t="shared" si="214"/>
        <v>1.6295751035758383E-2</v>
      </c>
      <c r="M1148" s="6"/>
      <c r="N1148" s="6">
        <f t="shared" si="215"/>
        <v>0.1141858652974914</v>
      </c>
      <c r="O1148" s="6"/>
      <c r="P1148" s="6">
        <f t="shared" si="216"/>
        <v>0.1368391918925338</v>
      </c>
      <c r="Q1148">
        <f t="shared" si="223"/>
        <v>0.35143612457790729</v>
      </c>
      <c r="R1148">
        <f t="shared" si="217"/>
        <v>1</v>
      </c>
      <c r="S1148">
        <f t="shared" si="218"/>
        <v>0.1368391918925338</v>
      </c>
      <c r="T1148" s="6">
        <f t="shared" si="224"/>
        <v>105.89999999999999</v>
      </c>
      <c r="U1148">
        <f t="shared" si="219"/>
        <v>-0.48</v>
      </c>
      <c r="V1148" s="16">
        <f t="shared" si="220"/>
        <v>0.53217955055119159</v>
      </c>
    </row>
    <row r="1149" spans="4:22" ht="15.75" x14ac:dyDescent="0.25">
      <c r="D1149" s="27">
        <v>26711</v>
      </c>
      <c r="E1149">
        <v>47</v>
      </c>
      <c r="F1149">
        <v>0.2</v>
      </c>
      <c r="G1149">
        <v>14</v>
      </c>
      <c r="H1149">
        <v>0.17639898254848085</v>
      </c>
      <c r="I1149" s="20">
        <f t="shared" si="221"/>
        <v>9.524255552309463E-2</v>
      </c>
      <c r="J1149">
        <f t="shared" si="222"/>
        <v>1.1581494751608306E-2</v>
      </c>
      <c r="K1149" s="16">
        <f t="shared" si="213"/>
        <v>0.73003351826167362</v>
      </c>
      <c r="L1149" s="16">
        <f t="shared" si="214"/>
        <v>1.5864332885955283E-2</v>
      </c>
      <c r="M1149" s="6"/>
      <c r="N1149" s="6">
        <f t="shared" si="215"/>
        <v>0.14111918603878468</v>
      </c>
      <c r="O1149" s="6"/>
      <c r="P1149" s="6">
        <f t="shared" si="216"/>
        <v>0.16377251263382706</v>
      </c>
      <c r="Q1149">
        <f t="shared" si="223"/>
        <v>0.35298999999999997</v>
      </c>
      <c r="R1149">
        <f t="shared" si="217"/>
        <v>1</v>
      </c>
      <c r="S1149">
        <f t="shared" si="218"/>
        <v>0.16377251263382706</v>
      </c>
      <c r="T1149" s="6">
        <f t="shared" si="224"/>
        <v>105.89999999999999</v>
      </c>
      <c r="U1149">
        <f t="shared" si="219"/>
        <v>0.22320116922736555</v>
      </c>
      <c r="V1149" s="16">
        <f t="shared" si="220"/>
        <v>0.47471576370291735</v>
      </c>
    </row>
    <row r="1150" spans="4:22" ht="15.75" x14ac:dyDescent="0.25">
      <c r="D1150" s="27">
        <v>26712</v>
      </c>
      <c r="E1150">
        <v>48</v>
      </c>
      <c r="F1150">
        <v>0.5</v>
      </c>
      <c r="G1150">
        <v>0.3</v>
      </c>
      <c r="H1150">
        <v>0.22254027995491124</v>
      </c>
      <c r="I1150" s="20">
        <f t="shared" si="221"/>
        <v>9.5937299052840513E-2</v>
      </c>
      <c r="J1150">
        <f t="shared" si="222"/>
        <v>1.1665975564825407E-2</v>
      </c>
      <c r="K1150" s="16">
        <f t="shared" si="213"/>
        <v>0.73003351826167362</v>
      </c>
      <c r="L1150" s="16">
        <f t="shared" si="214"/>
        <v>1.5980054713931435E-2</v>
      </c>
      <c r="M1150" s="6"/>
      <c r="N1150" s="6">
        <f t="shared" si="215"/>
        <v>0.17803222396392901</v>
      </c>
      <c r="O1150" s="6"/>
      <c r="P1150" s="6">
        <f t="shared" si="216"/>
        <v>0.20068555055897139</v>
      </c>
      <c r="Q1150">
        <f t="shared" si="223"/>
        <v>0.35298999999999997</v>
      </c>
      <c r="R1150">
        <f t="shared" si="217"/>
        <v>1</v>
      </c>
      <c r="S1150">
        <f t="shared" si="218"/>
        <v>0.20068555055897139</v>
      </c>
      <c r="T1150" s="6">
        <f t="shared" si="224"/>
        <v>105.89999999999999</v>
      </c>
      <c r="U1150">
        <f t="shared" si="219"/>
        <v>0.55800292306841381</v>
      </c>
      <c r="V1150" s="16">
        <f t="shared" si="220"/>
        <v>0.49020550622947023</v>
      </c>
    </row>
    <row r="1151" spans="4:22" ht="15.75" x14ac:dyDescent="0.25">
      <c r="D1151" s="27">
        <v>26713</v>
      </c>
      <c r="E1151">
        <v>49</v>
      </c>
      <c r="F1151">
        <v>0.5</v>
      </c>
      <c r="G1151">
        <v>0.1</v>
      </c>
      <c r="H1151">
        <v>0.24776576024153568</v>
      </c>
      <c r="I1151" s="20">
        <f t="shared" si="221"/>
        <v>9.65046982502685E-2</v>
      </c>
      <c r="J1151">
        <f t="shared" si="222"/>
        <v>1.1734971307232649E-2</v>
      </c>
      <c r="K1151" s="16">
        <f t="shared" si="213"/>
        <v>0.73003351826167362</v>
      </c>
      <c r="L1151" s="16">
        <f t="shared" si="214"/>
        <v>1.6074565090073521E-2</v>
      </c>
      <c r="M1151" s="6"/>
      <c r="N1151" s="6">
        <f t="shared" si="215"/>
        <v>0.19821260819322856</v>
      </c>
      <c r="O1151" s="6"/>
      <c r="P1151" s="6">
        <f t="shared" si="216"/>
        <v>0.22086593478827093</v>
      </c>
      <c r="Q1151">
        <f t="shared" si="223"/>
        <v>0.35298999999999997</v>
      </c>
      <c r="R1151">
        <f t="shared" si="217"/>
        <v>1</v>
      </c>
      <c r="S1151">
        <f t="shared" si="218"/>
        <v>0.22086593478827093</v>
      </c>
      <c r="T1151" s="6">
        <f t="shared" si="224"/>
        <v>105.80178739180677</v>
      </c>
      <c r="U1151">
        <f t="shared" si="219"/>
        <v>0.55800292306841381</v>
      </c>
      <c r="V1151" s="16">
        <f t="shared" si="220"/>
        <v>0.50281446706810429</v>
      </c>
    </row>
    <row r="1152" spans="4:22" ht="15.75" x14ac:dyDescent="0.25">
      <c r="D1152" s="27">
        <v>26714</v>
      </c>
      <c r="E1152">
        <v>50</v>
      </c>
      <c r="F1152">
        <v>0.7</v>
      </c>
      <c r="G1152">
        <v>0.3</v>
      </c>
      <c r="H1152">
        <v>0.26992401468326155</v>
      </c>
      <c r="I1152" s="20">
        <f t="shared" si="221"/>
        <v>9.8976266607292793E-2</v>
      </c>
      <c r="J1152">
        <f t="shared" si="222"/>
        <v>1.2035514019446804E-2</v>
      </c>
      <c r="K1152" s="16">
        <f t="shared" si="213"/>
        <v>0.730950576053641</v>
      </c>
      <c r="L1152" s="16">
        <f t="shared" si="214"/>
        <v>1.6465564723166147E-2</v>
      </c>
      <c r="M1152" s="6"/>
      <c r="N1152" s="6">
        <f t="shared" si="215"/>
        <v>0.21593921174660924</v>
      </c>
      <c r="O1152" s="6"/>
      <c r="P1152" s="6">
        <f t="shared" si="216"/>
        <v>0.23859253834165162</v>
      </c>
      <c r="Q1152">
        <f t="shared" si="223"/>
        <v>0.35267262463935589</v>
      </c>
      <c r="R1152">
        <f t="shared" si="217"/>
        <v>1</v>
      </c>
      <c r="S1152">
        <f t="shared" si="218"/>
        <v>0.23859253834165162</v>
      </c>
      <c r="T1152" s="6">
        <f t="shared" si="224"/>
        <v>105.88584818006017</v>
      </c>
      <c r="U1152">
        <f t="shared" si="219"/>
        <v>0.78120409229577925</v>
      </c>
      <c r="V1152" s="16">
        <f t="shared" si="220"/>
        <v>0.55458935829613498</v>
      </c>
    </row>
    <row r="1153" spans="4:22" ht="15.75" x14ac:dyDescent="0.25">
      <c r="D1153" s="27">
        <v>26715</v>
      </c>
      <c r="E1153">
        <v>51</v>
      </c>
      <c r="F1153">
        <v>1.9</v>
      </c>
      <c r="G1153">
        <v>5.6</v>
      </c>
      <c r="H1153">
        <v>0.23574238692853003</v>
      </c>
      <c r="I1153" s="20">
        <f t="shared" si="221"/>
        <v>0.11259722491392797</v>
      </c>
      <c r="J1153">
        <f t="shared" si="222"/>
        <v>1.3691822549533642E-2</v>
      </c>
      <c r="K1153" s="16">
        <f t="shared" si="213"/>
        <v>0.73014092907169659</v>
      </c>
      <c r="L1153" s="16">
        <f t="shared" si="214"/>
        <v>1.8752301102941137E-2</v>
      </c>
      <c r="M1153" s="6"/>
      <c r="N1153" s="6">
        <f t="shared" si="215"/>
        <v>0.18859390954282404</v>
      </c>
      <c r="O1153" s="6"/>
      <c r="P1153" s="6">
        <f t="shared" si="216"/>
        <v>0.21124723613786642</v>
      </c>
      <c r="Q1153">
        <f t="shared" si="223"/>
        <v>0.35295282726686722</v>
      </c>
      <c r="R1153">
        <f t="shared" si="217"/>
        <v>1</v>
      </c>
      <c r="S1153">
        <f t="shared" si="218"/>
        <v>0.21124723613786642</v>
      </c>
      <c r="T1153" s="6">
        <f t="shared" si="224"/>
        <v>105.89999999999999</v>
      </c>
      <c r="U1153">
        <f t="shared" si="219"/>
        <v>2.1204111076599723</v>
      </c>
      <c r="V1153" s="16">
        <f t="shared" si="220"/>
        <v>0.84580082384373134</v>
      </c>
    </row>
    <row r="1154" spans="4:22" ht="15.75" x14ac:dyDescent="0.25">
      <c r="D1154" s="27">
        <v>26716</v>
      </c>
      <c r="E1154">
        <v>52</v>
      </c>
      <c r="F1154">
        <v>0.7</v>
      </c>
      <c r="G1154">
        <v>2</v>
      </c>
      <c r="H1154">
        <v>0.22857627365709074</v>
      </c>
      <c r="I1154" s="20">
        <f t="shared" si="221"/>
        <v>0.11199665218465475</v>
      </c>
      <c r="J1154">
        <f t="shared" si="222"/>
        <v>1.3618792905654018E-2</v>
      </c>
      <c r="K1154" s="16">
        <f t="shared" si="213"/>
        <v>0.73003351826167362</v>
      </c>
      <c r="L1154" s="16">
        <f t="shared" si="214"/>
        <v>1.8655024139278616E-2</v>
      </c>
      <c r="M1154" s="6"/>
      <c r="N1154" s="6">
        <f t="shared" si="215"/>
        <v>0.18286101892567261</v>
      </c>
      <c r="O1154" s="6"/>
      <c r="P1154" s="6">
        <f t="shared" si="216"/>
        <v>0.20551434552071499</v>
      </c>
      <c r="Q1154">
        <f t="shared" si="223"/>
        <v>0.35298999999999997</v>
      </c>
      <c r="R1154">
        <f t="shared" si="217"/>
        <v>1</v>
      </c>
      <c r="S1154">
        <f t="shared" si="218"/>
        <v>0.20551434552071499</v>
      </c>
      <c r="T1154" s="6">
        <f t="shared" si="224"/>
        <v>105.89999999999999</v>
      </c>
      <c r="U1154">
        <f t="shared" si="219"/>
        <v>0.78120409229577925</v>
      </c>
      <c r="V1154" s="16">
        <f t="shared" si="220"/>
        <v>0.83378712632592222</v>
      </c>
    </row>
    <row r="1155" spans="4:22" ht="15.75" x14ac:dyDescent="0.25">
      <c r="D1155" s="27">
        <v>26717</v>
      </c>
      <c r="E1155">
        <v>53</v>
      </c>
      <c r="F1155">
        <v>-2.7</v>
      </c>
      <c r="G1155">
        <v>0</v>
      </c>
      <c r="H1155">
        <v>0.1368412252828192</v>
      </c>
      <c r="I1155" s="20">
        <f t="shared" si="221"/>
        <v>9.9936062662537434E-2</v>
      </c>
      <c r="J1155">
        <f t="shared" si="222"/>
        <v>1.2152225219764551E-2</v>
      </c>
      <c r="K1155" s="16">
        <f t="shared" si="213"/>
        <v>0.73003351826167362</v>
      </c>
      <c r="L1155" s="16">
        <f t="shared" si="214"/>
        <v>1.6646119549005009E-2</v>
      </c>
      <c r="M1155" s="6"/>
      <c r="N1155" s="6">
        <f t="shared" si="215"/>
        <v>0.10947298022625536</v>
      </c>
      <c r="O1155" s="6"/>
      <c r="P1155" s="6">
        <f t="shared" si="216"/>
        <v>0.13212630682129772</v>
      </c>
      <c r="Q1155">
        <f t="shared" si="223"/>
        <v>0.35298999999999997</v>
      </c>
      <c r="R1155">
        <f t="shared" si="217"/>
        <v>1</v>
      </c>
      <c r="S1155">
        <f t="shared" si="218"/>
        <v>0.13212630682129772</v>
      </c>
      <c r="T1155" s="6">
        <f t="shared" si="224"/>
        <v>105.79052701977375</v>
      </c>
      <c r="U1155">
        <f t="shared" si="219"/>
        <v>-0.54</v>
      </c>
      <c r="V1155" s="16">
        <f t="shared" si="220"/>
        <v>0.57829025219556207</v>
      </c>
    </row>
    <row r="1156" spans="4:22" ht="15.75" x14ac:dyDescent="0.25">
      <c r="D1156" s="27">
        <v>26718</v>
      </c>
      <c r="E1156">
        <v>54</v>
      </c>
      <c r="F1156">
        <v>-6.7</v>
      </c>
      <c r="G1156">
        <v>0</v>
      </c>
      <c r="H1156">
        <v>0.14180957180756468</v>
      </c>
      <c r="I1156" s="20">
        <f t="shared" si="221"/>
        <v>8.436280706087193E-2</v>
      </c>
      <c r="J1156">
        <f t="shared" si="222"/>
        <v>1.0258517338602027E-2</v>
      </c>
      <c r="K1156" s="16">
        <f t="shared" si="213"/>
        <v>0.73105903240316539</v>
      </c>
      <c r="L1156" s="16">
        <f t="shared" si="214"/>
        <v>1.4032406254362022E-2</v>
      </c>
      <c r="M1156" s="6"/>
      <c r="N1156" s="6">
        <f t="shared" si="215"/>
        <v>0.11344765744605174</v>
      </c>
      <c r="O1156" s="6"/>
      <c r="P1156" s="6">
        <f t="shared" si="216"/>
        <v>0.13610098404109411</v>
      </c>
      <c r="Q1156">
        <f t="shared" si="223"/>
        <v>0.35263509006591248</v>
      </c>
      <c r="R1156">
        <f t="shared" si="217"/>
        <v>1</v>
      </c>
      <c r="S1156">
        <f t="shared" si="218"/>
        <v>0.13610098404109411</v>
      </c>
      <c r="T1156" s="6">
        <f t="shared" si="224"/>
        <v>105.6770793623277</v>
      </c>
      <c r="U1156">
        <f t="shared" si="219"/>
        <v>-1.34</v>
      </c>
      <c r="V1156" s="16">
        <f t="shared" si="220"/>
        <v>0.22152670876253877</v>
      </c>
    </row>
    <row r="1157" spans="4:22" ht="15.75" x14ac:dyDescent="0.25">
      <c r="D1157" s="27">
        <v>26719</v>
      </c>
      <c r="E1157">
        <v>55</v>
      </c>
      <c r="F1157">
        <v>-9.6</v>
      </c>
      <c r="G1157">
        <v>0</v>
      </c>
      <c r="H1157">
        <v>7.138087810299254E-2</v>
      </c>
      <c r="I1157" s="20">
        <f t="shared" si="221"/>
        <v>6.8507160661085517E-2</v>
      </c>
      <c r="J1157">
        <f t="shared" si="222"/>
        <v>8.3304707363879987E-3</v>
      </c>
      <c r="K1157" s="16">
        <f t="shared" si="213"/>
        <v>0.73215172443435317</v>
      </c>
      <c r="L1157" s="16">
        <f t="shared" si="214"/>
        <v>1.1378066128061045E-2</v>
      </c>
      <c r="M1157" s="6"/>
      <c r="N1157" s="6">
        <f t="shared" si="215"/>
        <v>5.7104702482394035E-2</v>
      </c>
      <c r="O1157" s="6"/>
      <c r="P1157" s="6">
        <f t="shared" si="216"/>
        <v>7.9758029077436413E-2</v>
      </c>
      <c r="Q1157">
        <f t="shared" si="223"/>
        <v>0.35225693120775903</v>
      </c>
      <c r="R1157">
        <f t="shared" si="217"/>
        <v>1</v>
      </c>
      <c r="S1157">
        <f t="shared" si="218"/>
        <v>7.9758029077436413E-2</v>
      </c>
      <c r="T1157" s="6">
        <f t="shared" si="224"/>
        <v>105.61997465984531</v>
      </c>
      <c r="U1157">
        <f t="shared" si="219"/>
        <v>-1.92</v>
      </c>
      <c r="V1157" s="16">
        <f t="shared" si="220"/>
        <v>-0.17675434182411393</v>
      </c>
    </row>
    <row r="1158" spans="4:22" ht="15.75" x14ac:dyDescent="0.25">
      <c r="D1158" s="27">
        <v>26720</v>
      </c>
      <c r="E1158">
        <v>56</v>
      </c>
      <c r="F1158">
        <v>-7.8</v>
      </c>
      <c r="G1158">
        <v>0</v>
      </c>
      <c r="H1158">
        <v>8.4786351211291744E-2</v>
      </c>
      <c r="I1158" s="20">
        <f t="shared" si="221"/>
        <v>5.911851995221705E-2</v>
      </c>
      <c r="J1158">
        <f t="shared" si="222"/>
        <v>7.1888120261895932E-3</v>
      </c>
      <c r="K1158" s="16">
        <f t="shared" si="213"/>
        <v>0.73270173890578938</v>
      </c>
      <c r="L1158" s="16">
        <f t="shared" si="214"/>
        <v>9.8113756859991956E-3</v>
      </c>
      <c r="M1158" s="6"/>
      <c r="N1158" s="6">
        <f t="shared" si="215"/>
        <v>6.7829080969033395E-2</v>
      </c>
      <c r="O1158" s="6"/>
      <c r="P1158" s="6">
        <f t="shared" si="216"/>
        <v>9.0482407564075773E-2</v>
      </c>
      <c r="Q1158">
        <f t="shared" si="223"/>
        <v>0.35206658219948439</v>
      </c>
      <c r="R1158">
        <f t="shared" si="217"/>
        <v>1</v>
      </c>
      <c r="S1158">
        <f t="shared" si="218"/>
        <v>9.0482407564075773E-2</v>
      </c>
      <c r="T1158" s="6">
        <f t="shared" si="224"/>
        <v>105.55214557887628</v>
      </c>
      <c r="U1158">
        <f t="shared" si="219"/>
        <v>-1.56</v>
      </c>
      <c r="V1158" s="16">
        <f t="shared" si="220"/>
        <v>-0.43401031332496071</v>
      </c>
    </row>
    <row r="1159" spans="4:22" ht="15.75" x14ac:dyDescent="0.25">
      <c r="D1159" s="27">
        <v>26721</v>
      </c>
      <c r="E1159">
        <v>57</v>
      </c>
      <c r="F1159">
        <v>-7.5</v>
      </c>
      <c r="G1159">
        <v>0.2</v>
      </c>
      <c r="H1159">
        <v>0.19243786974390556</v>
      </c>
      <c r="I1159" s="20">
        <f t="shared" si="221"/>
        <v>5.236707165567251E-2</v>
      </c>
      <c r="J1159">
        <f t="shared" si="222"/>
        <v>6.3678359133297769E-3</v>
      </c>
      <c r="K1159" s="16">
        <f t="shared" ref="K1159:K1222" si="225">IF(theta&gt;topt,(1-rs)*(theta-topt)/(topt-Porosity)+1,IF(theta&lt;twilt,rwp*theta,(1-rwp)*(theta-twilt)/(topt-twilt)+rwp))</f>
        <v>0.73335504720607669</v>
      </c>
      <c r="L1159" s="16">
        <f t="shared" ref="L1159:L1222" si="226">(soiltemp-tmin)^2/((30-tmin))^2</f>
        <v>8.6831555023584375E-3</v>
      </c>
      <c r="M1159" s="6"/>
      <c r="N1159" s="6">
        <f t="shared" ref="N1159:N1222" si="227">ET0*kc</f>
        <v>0.15395029579512445</v>
      </c>
      <c r="O1159" s="6"/>
      <c r="P1159" s="6">
        <f t="shared" ref="P1159:P1222" si="228">(etc-Inter)</f>
        <v>0.17660362239016683</v>
      </c>
      <c r="Q1159">
        <f t="shared" si="223"/>
        <v>0.35184048526292094</v>
      </c>
      <c r="R1159">
        <f t="shared" ref="R1159:R1222" si="229">IF(MAX(0,(1-(0.9*tfield-theta)/(0.9*tfield-alfa*twilt))^2) &gt; 1, 1, MAX(0,(1-(0.9*tfield-theta)/(0.9*tfield-alfa*twilt))^2))</f>
        <v>1</v>
      </c>
      <c r="S1159">
        <f t="shared" ref="S1159:S1222" si="230">epot*Kr</f>
        <v>0.17660362239016683</v>
      </c>
      <c r="T1159" s="6">
        <f t="shared" si="224"/>
        <v>105.59819528308117</v>
      </c>
      <c r="U1159">
        <f t="shared" ref="U1159:U1222" si="231">IF(Temperature &lt;0, 0.2*Temperature,Temperature*(s1_+(1-s1_)*EXP(-s2_*(LAI-LAIref))))</f>
        <v>-1.5</v>
      </c>
      <c r="V1159" s="16">
        <f t="shared" si="220"/>
        <v>-0.63226303209156509</v>
      </c>
    </row>
    <row r="1160" spans="4:22" ht="15.75" x14ac:dyDescent="0.25">
      <c r="D1160" s="27">
        <v>26722</v>
      </c>
      <c r="E1160">
        <v>58</v>
      </c>
      <c r="F1160">
        <v>-7.3</v>
      </c>
      <c r="G1160">
        <v>0</v>
      </c>
      <c r="H1160">
        <v>0.14890183861350156</v>
      </c>
      <c r="I1160" s="20">
        <f t="shared" si="221"/>
        <v>4.7341568634931074E-2</v>
      </c>
      <c r="J1160">
        <f t="shared" si="222"/>
        <v>5.7567347460076189E-3</v>
      </c>
      <c r="K1160" s="16">
        <f t="shared" si="225"/>
        <v>0.73291151098897001</v>
      </c>
      <c r="L1160" s="16">
        <f t="shared" si="226"/>
        <v>7.8546109041726531E-3</v>
      </c>
      <c r="M1160" s="6"/>
      <c r="N1160" s="6">
        <f t="shared" si="227"/>
        <v>0.11912147089080126</v>
      </c>
      <c r="O1160" s="6"/>
      <c r="P1160" s="6">
        <f t="shared" si="228"/>
        <v>0.14177479748584365</v>
      </c>
      <c r="Q1160">
        <f t="shared" si="223"/>
        <v>0.35199398427693723</v>
      </c>
      <c r="R1160">
        <f t="shared" si="229"/>
        <v>1</v>
      </c>
      <c r="S1160">
        <f t="shared" si="230"/>
        <v>0.14177479748584365</v>
      </c>
      <c r="T1160" s="6">
        <f t="shared" si="224"/>
        <v>105.47907381219038</v>
      </c>
      <c r="U1160">
        <f t="shared" si="231"/>
        <v>-1.46</v>
      </c>
      <c r="V1160" s="16">
        <f t="shared" ref="V1160:V1223" si="232">V1159+(Tsurface-V1159)*att*EXP(-kz*z)*EXP(-klai*LAI)</f>
        <v>-0.78620551986865184</v>
      </c>
    </row>
    <row r="1161" spans="4:22" ht="15.75" x14ac:dyDescent="0.25">
      <c r="D1161" s="27">
        <v>26723</v>
      </c>
      <c r="E1161">
        <v>59</v>
      </c>
      <c r="F1161">
        <v>-5.9</v>
      </c>
      <c r="G1161">
        <v>0</v>
      </c>
      <c r="H1161">
        <v>0.21713473178802531</v>
      </c>
      <c r="I1161" s="20">
        <f t="shared" ref="I1161:I1224" si="233">K1161*L1161/CF</f>
        <v>4.5124174339545145E-2</v>
      </c>
      <c r="J1161">
        <f t="shared" ref="J1161:J1224" si="234">K1161*L1161</f>
        <v>5.4870995996886898E-3</v>
      </c>
      <c r="K1161" s="16">
        <f t="shared" si="225"/>
        <v>0.7340588514005395</v>
      </c>
      <c r="L1161" s="16">
        <f t="shared" si="226"/>
        <v>7.4750131944048333E-3</v>
      </c>
      <c r="M1161" s="6"/>
      <c r="N1161" s="6">
        <f t="shared" si="227"/>
        <v>0.17370778543042026</v>
      </c>
      <c r="O1161" s="6"/>
      <c r="P1161" s="6">
        <f t="shared" si="228"/>
        <v>0.19636111202546264</v>
      </c>
      <c r="Q1161">
        <f t="shared" ref="Q1161:Q1224" si="235">IF(T1160/L &gt;= tfield, tfield-0.00001,T1160/L)</f>
        <v>0.35159691270730126</v>
      </c>
      <c r="R1161">
        <f t="shared" si="229"/>
        <v>1</v>
      </c>
      <c r="S1161">
        <f t="shared" si="230"/>
        <v>0.19636111202546264</v>
      </c>
      <c r="T1161" s="6">
        <f t="shared" ref="T1161:T1224" si="236">(IF(T1160+Precipitation-actevapo-Inter&lt;0,0,IF(T1160+Precipitation-actevapo-Inter&gt;tfield*L,tfield*L,IF(T1160+Precipitation-actevapo-Inter&lt;twilt*L,twilt*L,T1160+Precipitation-actevapo-Inter))))</f>
        <v>105.30536602675997</v>
      </c>
      <c r="U1161">
        <f t="shared" si="231"/>
        <v>-1.1800000000000002</v>
      </c>
      <c r="V1161" s="16">
        <f t="shared" si="232"/>
        <v>-0.85944340133900121</v>
      </c>
    </row>
    <row r="1162" spans="4:22" ht="15.75" x14ac:dyDescent="0.25">
      <c r="D1162" s="27">
        <v>26724</v>
      </c>
      <c r="E1162">
        <v>60</v>
      </c>
      <c r="F1162">
        <v>0.5</v>
      </c>
      <c r="G1162">
        <v>0</v>
      </c>
      <c r="H1162">
        <v>0.32063901408159956</v>
      </c>
      <c r="I1162" s="20">
        <f t="shared" si="233"/>
        <v>5.3760106277237103E-2</v>
      </c>
      <c r="J1162">
        <f t="shared" si="234"/>
        <v>6.5372289233120318E-3</v>
      </c>
      <c r="K1162" s="16">
        <f t="shared" si="225"/>
        <v>0.73573194996571134</v>
      </c>
      <c r="L1162" s="16">
        <f t="shared" si="226"/>
        <v>8.8853405423221024E-3</v>
      </c>
      <c r="M1162" s="6"/>
      <c r="N1162" s="6">
        <f t="shared" si="227"/>
        <v>0.25651121126527965</v>
      </c>
      <c r="O1162" s="6"/>
      <c r="P1162" s="6">
        <f t="shared" si="228"/>
        <v>0.27916453786032203</v>
      </c>
      <c r="Q1162">
        <f t="shared" si="235"/>
        <v>0.35101788675586659</v>
      </c>
      <c r="R1162">
        <f t="shared" si="229"/>
        <v>1</v>
      </c>
      <c r="S1162">
        <f t="shared" si="230"/>
        <v>0.27916453786032203</v>
      </c>
      <c r="T1162" s="6">
        <f t="shared" si="236"/>
        <v>105.04885481549469</v>
      </c>
      <c r="U1162">
        <f t="shared" si="231"/>
        <v>0.55800292306841381</v>
      </c>
      <c r="V1162" s="16">
        <f t="shared" si="232"/>
        <v>-0.59582679131717708</v>
      </c>
    </row>
    <row r="1163" spans="4:22" ht="15.75" x14ac:dyDescent="0.25">
      <c r="D1163" s="27">
        <v>26725</v>
      </c>
      <c r="E1163">
        <v>61</v>
      </c>
      <c r="F1163">
        <v>0.6</v>
      </c>
      <c r="G1163">
        <v>0</v>
      </c>
      <c r="H1163">
        <v>0.34636190027578018</v>
      </c>
      <c r="I1163" s="20">
        <f t="shared" si="233"/>
        <v>6.2208890424049208E-2</v>
      </c>
      <c r="J1163">
        <f t="shared" si="234"/>
        <v>7.5646010755643835E-3</v>
      </c>
      <c r="K1163" s="16">
        <f t="shared" si="225"/>
        <v>0.73820258499484992</v>
      </c>
      <c r="L1163" s="16">
        <f t="shared" si="226"/>
        <v>1.0247324012848259E-2</v>
      </c>
      <c r="M1163" s="6"/>
      <c r="N1163" s="6">
        <f t="shared" si="227"/>
        <v>0.27708952022062416</v>
      </c>
      <c r="O1163" s="6"/>
      <c r="P1163" s="6">
        <f t="shared" si="228"/>
        <v>0.29974284681566654</v>
      </c>
      <c r="Q1163">
        <f t="shared" si="235"/>
        <v>0.35016284938498232</v>
      </c>
      <c r="R1163">
        <f t="shared" si="229"/>
        <v>1</v>
      </c>
      <c r="S1163">
        <f t="shared" si="230"/>
        <v>0.29974284681566654</v>
      </c>
      <c r="T1163" s="6">
        <f t="shared" si="236"/>
        <v>104.77176529527408</v>
      </c>
      <c r="U1163">
        <f t="shared" si="231"/>
        <v>0.66960350768209653</v>
      </c>
      <c r="V1163" s="16">
        <f t="shared" si="232"/>
        <v>-0.36048211554573051</v>
      </c>
    </row>
    <row r="1164" spans="4:22" ht="15.75" x14ac:dyDescent="0.25">
      <c r="D1164" s="27">
        <v>26726</v>
      </c>
      <c r="E1164">
        <v>62</v>
      </c>
      <c r="F1164">
        <v>0</v>
      </c>
      <c r="G1164">
        <v>1.4</v>
      </c>
      <c r="H1164">
        <v>0.3629642336861556</v>
      </c>
      <c r="I1164" s="20">
        <f t="shared" si="233"/>
        <v>6.4905925708109172E-2</v>
      </c>
      <c r="J1164">
        <f t="shared" si="234"/>
        <v>7.8925605661060751E-3</v>
      </c>
      <c r="K1164" s="16">
        <f t="shared" si="225"/>
        <v>0.74087142380110493</v>
      </c>
      <c r="L1164" s="16">
        <f t="shared" si="226"/>
        <v>1.0653077325634468E-2</v>
      </c>
      <c r="M1164" s="6"/>
      <c r="N1164" s="6">
        <f t="shared" si="227"/>
        <v>0.2903713869489245</v>
      </c>
      <c r="O1164" s="6"/>
      <c r="P1164" s="6">
        <f t="shared" si="228"/>
        <v>0.31302471354396688</v>
      </c>
      <c r="Q1164">
        <f t="shared" si="235"/>
        <v>0.34923921765091359</v>
      </c>
      <c r="R1164">
        <f t="shared" si="229"/>
        <v>1</v>
      </c>
      <c r="S1164">
        <f t="shared" si="230"/>
        <v>0.31302471354396688</v>
      </c>
      <c r="T1164" s="6">
        <f t="shared" si="236"/>
        <v>105.88139390832517</v>
      </c>
      <c r="U1164">
        <f t="shared" si="231"/>
        <v>0</v>
      </c>
      <c r="V1164" s="16">
        <f t="shared" si="232"/>
        <v>-0.29343966629221868</v>
      </c>
    </row>
    <row r="1165" spans="4:22" ht="15.75" x14ac:dyDescent="0.25">
      <c r="D1165" s="27">
        <v>26727</v>
      </c>
      <c r="E1165">
        <v>63</v>
      </c>
      <c r="F1165">
        <v>1.4</v>
      </c>
      <c r="G1165">
        <v>1.6</v>
      </c>
      <c r="H1165">
        <v>0.32888213260666527</v>
      </c>
      <c r="I1165" s="20">
        <f t="shared" si="233"/>
        <v>7.7261796500537591E-2</v>
      </c>
      <c r="J1165">
        <f t="shared" si="234"/>
        <v>9.3950344544653716E-3</v>
      </c>
      <c r="K1165" s="16">
        <f t="shared" si="225"/>
        <v>0.73018383121123076</v>
      </c>
      <c r="L1165" s="16">
        <f t="shared" si="226"/>
        <v>1.2866670080712229E-2</v>
      </c>
      <c r="M1165" s="6"/>
      <c r="N1165" s="6">
        <f t="shared" si="227"/>
        <v>0.26310570608533224</v>
      </c>
      <c r="O1165" s="6"/>
      <c r="P1165" s="6">
        <f t="shared" si="228"/>
        <v>0.28575903268037461</v>
      </c>
      <c r="Q1165">
        <f t="shared" si="235"/>
        <v>0.3529379796944172</v>
      </c>
      <c r="R1165">
        <f t="shared" si="229"/>
        <v>1</v>
      </c>
      <c r="S1165">
        <f t="shared" si="230"/>
        <v>0.28575903268037461</v>
      </c>
      <c r="T1165" s="6">
        <f t="shared" si="236"/>
        <v>105.89999999999999</v>
      </c>
      <c r="U1165">
        <f t="shared" si="231"/>
        <v>1.5624081845915585</v>
      </c>
      <c r="V1165" s="16">
        <f t="shared" si="232"/>
        <v>5.1710841873090496E-2</v>
      </c>
    </row>
    <row r="1166" spans="4:22" ht="15.75" x14ac:dyDescent="0.25">
      <c r="D1166" s="27">
        <v>26728</v>
      </c>
      <c r="E1166">
        <v>64</v>
      </c>
      <c r="F1166">
        <v>3.1</v>
      </c>
      <c r="G1166">
        <v>0</v>
      </c>
      <c r="H1166">
        <v>0.51113428689243301</v>
      </c>
      <c r="I1166" s="20">
        <f t="shared" si="233"/>
        <v>0.10491382220677085</v>
      </c>
      <c r="J1166">
        <f t="shared" si="234"/>
        <v>1.2757520780343336E-2</v>
      </c>
      <c r="K1166" s="16">
        <f t="shared" si="225"/>
        <v>0.73003351826167362</v>
      </c>
      <c r="L1166" s="16">
        <f t="shared" si="226"/>
        <v>1.7475253479759437E-2</v>
      </c>
      <c r="M1166" s="6"/>
      <c r="N1166" s="6">
        <f t="shared" si="227"/>
        <v>0.40890742951394643</v>
      </c>
      <c r="O1166" s="6"/>
      <c r="P1166" s="6">
        <f t="shared" si="228"/>
        <v>0.43156075610898881</v>
      </c>
      <c r="Q1166">
        <f t="shared" si="235"/>
        <v>0.35298999999999997</v>
      </c>
      <c r="R1166">
        <f t="shared" si="229"/>
        <v>1</v>
      </c>
      <c r="S1166">
        <f t="shared" si="230"/>
        <v>0.43156075610898881</v>
      </c>
      <c r="T1166" s="6">
        <f t="shared" si="236"/>
        <v>105.49109257048605</v>
      </c>
      <c r="U1166">
        <f t="shared" si="231"/>
        <v>3.4596181230241658</v>
      </c>
      <c r="V1166" s="16">
        <f t="shared" si="232"/>
        <v>0.68551330003764899</v>
      </c>
    </row>
    <row r="1167" spans="4:22" ht="15.75" x14ac:dyDescent="0.25">
      <c r="D1167" s="27">
        <v>26729</v>
      </c>
      <c r="E1167">
        <v>65</v>
      </c>
      <c r="F1167">
        <v>0.9</v>
      </c>
      <c r="G1167">
        <v>0</v>
      </c>
      <c r="H1167">
        <v>0.43801701862862086</v>
      </c>
      <c r="I1167" s="20">
        <f t="shared" si="233"/>
        <v>0.10829596909384968</v>
      </c>
      <c r="J1167">
        <f t="shared" si="234"/>
        <v>1.3168789841812122E-2</v>
      </c>
      <c r="K1167" s="16">
        <f t="shared" si="225"/>
        <v>0.7339430905138884</v>
      </c>
      <c r="L1167" s="16">
        <f t="shared" si="226"/>
        <v>1.7942521718668499E-2</v>
      </c>
      <c r="M1167" s="6"/>
      <c r="N1167" s="6">
        <f t="shared" si="227"/>
        <v>0.35041361490289669</v>
      </c>
      <c r="O1167" s="6"/>
      <c r="P1167" s="6">
        <f t="shared" si="228"/>
        <v>0.37306694149793906</v>
      </c>
      <c r="Q1167">
        <f t="shared" si="235"/>
        <v>0.35163697523495346</v>
      </c>
      <c r="R1167">
        <f t="shared" si="229"/>
        <v>1</v>
      </c>
      <c r="S1167">
        <f t="shared" si="230"/>
        <v>0.37306694149793906</v>
      </c>
      <c r="T1167" s="6">
        <f t="shared" si="236"/>
        <v>105.14067895558316</v>
      </c>
      <c r="U1167">
        <f t="shared" si="231"/>
        <v>1.0044052615231449</v>
      </c>
      <c r="V1167" s="16">
        <f t="shared" si="232"/>
        <v>0.74482081412299628</v>
      </c>
    </row>
    <row r="1168" spans="4:22" ht="15.75" x14ac:dyDescent="0.25">
      <c r="D1168" s="27">
        <v>26730</v>
      </c>
      <c r="E1168">
        <v>66</v>
      </c>
      <c r="F1168">
        <v>-1.8</v>
      </c>
      <c r="G1168">
        <v>0</v>
      </c>
      <c r="H1168">
        <v>0.42370842728051489</v>
      </c>
      <c r="I1168" s="20">
        <f t="shared" si="233"/>
        <v>9.913753438664169E-2</v>
      </c>
      <c r="J1168">
        <f t="shared" si="234"/>
        <v>1.2055124181415629E-2</v>
      </c>
      <c r="K1168" s="16">
        <f t="shared" si="225"/>
        <v>0.73731816385822979</v>
      </c>
      <c r="L1168" s="16">
        <f t="shared" si="226"/>
        <v>1.6349962298953438E-2</v>
      </c>
      <c r="M1168" s="6"/>
      <c r="N1168" s="6">
        <f t="shared" si="227"/>
        <v>0.33896674182441194</v>
      </c>
      <c r="O1168" s="6"/>
      <c r="P1168" s="6">
        <f t="shared" si="228"/>
        <v>0.36162006841945432</v>
      </c>
      <c r="Q1168">
        <f t="shared" si="235"/>
        <v>0.35046892985194383</v>
      </c>
      <c r="R1168">
        <f t="shared" si="229"/>
        <v>1</v>
      </c>
      <c r="S1168">
        <f t="shared" si="230"/>
        <v>0.36162006841945432</v>
      </c>
      <c r="T1168" s="6">
        <f t="shared" si="236"/>
        <v>104.80171221375875</v>
      </c>
      <c r="U1168">
        <f t="shared" si="231"/>
        <v>-0.36000000000000004</v>
      </c>
      <c r="V1168" s="16">
        <f t="shared" si="232"/>
        <v>0.53934628384586769</v>
      </c>
    </row>
    <row r="1169" spans="4:22" ht="15.75" x14ac:dyDescent="0.25">
      <c r="D1169" s="27">
        <v>26731</v>
      </c>
      <c r="E1169">
        <v>67</v>
      </c>
      <c r="F1169">
        <v>-0.6</v>
      </c>
      <c r="G1169">
        <v>0</v>
      </c>
      <c r="H1169">
        <v>0.71810070316426322</v>
      </c>
      <c r="I1169" s="20">
        <f t="shared" si="233"/>
        <v>9.400286251511622E-2</v>
      </c>
      <c r="J1169">
        <f t="shared" si="234"/>
        <v>1.1430748081838133E-2</v>
      </c>
      <c r="K1169" s="16">
        <f t="shared" si="225"/>
        <v>0.74058298453383853</v>
      </c>
      <c r="L1169" s="16">
        <f t="shared" si="226"/>
        <v>1.5434797072786164E-2</v>
      </c>
      <c r="M1169" s="6"/>
      <c r="N1169" s="6">
        <f t="shared" si="227"/>
        <v>0.57448056253141055</v>
      </c>
      <c r="O1169" s="6"/>
      <c r="P1169" s="6">
        <f t="shared" si="228"/>
        <v>0.59713388912645293</v>
      </c>
      <c r="Q1169">
        <f t="shared" si="235"/>
        <v>0.34933904071252914</v>
      </c>
      <c r="R1169">
        <f t="shared" si="229"/>
        <v>1</v>
      </c>
      <c r="S1169">
        <f t="shared" si="230"/>
        <v>0.59713388912645293</v>
      </c>
      <c r="T1169" s="6">
        <f t="shared" si="236"/>
        <v>104.22723165122734</v>
      </c>
      <c r="U1169">
        <f t="shared" si="231"/>
        <v>-0.12</v>
      </c>
      <c r="V1169" s="16">
        <f t="shared" si="232"/>
        <v>0.41672108867270946</v>
      </c>
    </row>
    <row r="1170" spans="4:22" ht="15.75" x14ac:dyDescent="0.25">
      <c r="D1170" s="27">
        <v>26732</v>
      </c>
      <c r="E1170">
        <v>68</v>
      </c>
      <c r="F1170">
        <v>-0.1</v>
      </c>
      <c r="G1170">
        <v>0.1</v>
      </c>
      <c r="H1170">
        <v>0.5740600970830001</v>
      </c>
      <c r="I1170" s="20">
        <f t="shared" si="233"/>
        <v>9.1074911283962903E-2</v>
      </c>
      <c r="J1170">
        <f t="shared" si="234"/>
        <v>1.1074709212129889E-2</v>
      </c>
      <c r="K1170" s="16">
        <f t="shared" si="225"/>
        <v>0.74611619999973655</v>
      </c>
      <c r="L1170" s="16">
        <f t="shared" si="226"/>
        <v>1.4843142679563584E-2</v>
      </c>
      <c r="M1170" s="6"/>
      <c r="N1170" s="6">
        <f t="shared" si="227"/>
        <v>0.45924807766640008</v>
      </c>
      <c r="O1170" s="6"/>
      <c r="P1170" s="6">
        <f t="shared" si="228"/>
        <v>0.48190140426144246</v>
      </c>
      <c r="Q1170">
        <f t="shared" si="235"/>
        <v>0.34742410550409114</v>
      </c>
      <c r="R1170">
        <f t="shared" si="229"/>
        <v>1</v>
      </c>
      <c r="S1170">
        <f t="shared" si="230"/>
        <v>0.48190140426144246</v>
      </c>
      <c r="T1170" s="6">
        <f t="shared" si="236"/>
        <v>103.86798357356095</v>
      </c>
      <c r="U1170">
        <f t="shared" si="231"/>
        <v>-2.0000000000000004E-2</v>
      </c>
      <c r="V1170" s="16">
        <f t="shared" si="232"/>
        <v>0.33549971828390784</v>
      </c>
    </row>
    <row r="1171" spans="4:22" ht="15.75" x14ac:dyDescent="0.25">
      <c r="D1171" s="27">
        <v>26733</v>
      </c>
      <c r="E1171">
        <v>69</v>
      </c>
      <c r="F1171">
        <v>1.6</v>
      </c>
      <c r="G1171">
        <v>0</v>
      </c>
      <c r="H1171">
        <v>0.5562988320771225</v>
      </c>
      <c r="I1171" s="20">
        <f t="shared" si="233"/>
        <v>0.10388194117245902</v>
      </c>
      <c r="J1171">
        <f t="shared" si="234"/>
        <v>1.2632044046571018E-2</v>
      </c>
      <c r="K1171" s="16">
        <f t="shared" si="225"/>
        <v>0.74957636410116202</v>
      </c>
      <c r="L1171" s="16">
        <f t="shared" si="226"/>
        <v>1.6852244349671371E-2</v>
      </c>
      <c r="M1171" s="6"/>
      <c r="N1171" s="6">
        <f t="shared" si="227"/>
        <v>0.44503906566169804</v>
      </c>
      <c r="O1171" s="6"/>
      <c r="P1171" s="6">
        <f t="shared" si="228"/>
        <v>0.46769239225674042</v>
      </c>
      <c r="Q1171">
        <f t="shared" si="235"/>
        <v>0.34622661191186982</v>
      </c>
      <c r="R1171">
        <f t="shared" si="229"/>
        <v>1</v>
      </c>
      <c r="S1171">
        <f t="shared" si="230"/>
        <v>0.46769239225674042</v>
      </c>
      <c r="T1171" s="6">
        <f t="shared" si="236"/>
        <v>103.42294450789926</v>
      </c>
      <c r="U1171">
        <f t="shared" si="231"/>
        <v>1.7856093538189244</v>
      </c>
      <c r="V1171" s="16">
        <f t="shared" si="232"/>
        <v>0.60519104958672731</v>
      </c>
    </row>
    <row r="1172" spans="4:22" ht="15.75" x14ac:dyDescent="0.25">
      <c r="D1172" s="27">
        <v>26734</v>
      </c>
      <c r="E1172">
        <v>70</v>
      </c>
      <c r="F1172">
        <v>2.5</v>
      </c>
      <c r="G1172">
        <v>0</v>
      </c>
      <c r="H1172">
        <v>0.93287399511792313</v>
      </c>
      <c r="I1172" s="20">
        <f t="shared" si="233"/>
        <v>0.12473458532903896</v>
      </c>
      <c r="J1172">
        <f t="shared" si="234"/>
        <v>1.5167725576011138E-2</v>
      </c>
      <c r="K1172" s="16">
        <f t="shared" si="225"/>
        <v>0.75386283992237568</v>
      </c>
      <c r="L1172" s="16">
        <f t="shared" si="226"/>
        <v>2.0120006946585854E-2</v>
      </c>
      <c r="M1172" s="6"/>
      <c r="N1172" s="6">
        <f t="shared" si="227"/>
        <v>0.74629919609433859</v>
      </c>
      <c r="O1172" s="6"/>
      <c r="P1172" s="6">
        <f t="shared" si="228"/>
        <v>0.76895252268938097</v>
      </c>
      <c r="Q1172">
        <f t="shared" si="235"/>
        <v>0.34474314835966419</v>
      </c>
      <c r="R1172">
        <f t="shared" si="229"/>
        <v>1</v>
      </c>
      <c r="S1172">
        <f t="shared" si="230"/>
        <v>0.76895252268938097</v>
      </c>
      <c r="T1172" s="6">
        <f t="shared" si="236"/>
        <v>102.67664531180493</v>
      </c>
      <c r="U1172">
        <f t="shared" si="231"/>
        <v>2.7900146153420691</v>
      </c>
      <c r="V1172" s="16">
        <f t="shared" si="232"/>
        <v>1.0115244478838403</v>
      </c>
    </row>
    <row r="1173" spans="4:22" ht="15.75" x14ac:dyDescent="0.25">
      <c r="D1173" s="27">
        <v>26735</v>
      </c>
      <c r="E1173">
        <v>71</v>
      </c>
      <c r="F1173">
        <v>3.2</v>
      </c>
      <c r="G1173">
        <v>0</v>
      </c>
      <c r="H1173">
        <v>0.61349398105276254</v>
      </c>
      <c r="I1173" s="20">
        <f t="shared" si="233"/>
        <v>0.15218874610770772</v>
      </c>
      <c r="J1173">
        <f t="shared" si="234"/>
        <v>1.8506151526697257E-2</v>
      </c>
      <c r="K1173" s="16">
        <f t="shared" si="225"/>
        <v>0.76105095823889524</v>
      </c>
      <c r="L1173" s="16">
        <f t="shared" si="226"/>
        <v>2.4316573451955557E-2</v>
      </c>
      <c r="M1173" s="6"/>
      <c r="N1173" s="6">
        <f t="shared" si="227"/>
        <v>0.49079518484221007</v>
      </c>
      <c r="O1173" s="6"/>
      <c r="P1173" s="6">
        <f t="shared" si="228"/>
        <v>0.51344851143725245</v>
      </c>
      <c r="Q1173">
        <f t="shared" si="235"/>
        <v>0.34225548437268311</v>
      </c>
      <c r="R1173">
        <f t="shared" si="229"/>
        <v>1</v>
      </c>
      <c r="S1173">
        <f t="shared" si="230"/>
        <v>0.51344851143725245</v>
      </c>
      <c r="T1173" s="6">
        <f t="shared" si="236"/>
        <v>102.18585012696273</v>
      </c>
      <c r="U1173">
        <f t="shared" si="231"/>
        <v>3.5712187076378488</v>
      </c>
      <c r="V1173" s="16">
        <f t="shared" si="232"/>
        <v>1.4875762826725583</v>
      </c>
    </row>
    <row r="1174" spans="4:22" ht="15.75" x14ac:dyDescent="0.25">
      <c r="D1174" s="27">
        <v>26736</v>
      </c>
      <c r="E1174">
        <v>72</v>
      </c>
      <c r="F1174">
        <v>4</v>
      </c>
      <c r="G1174">
        <v>0</v>
      </c>
      <c r="H1174">
        <v>0.72128614814745717</v>
      </c>
      <c r="I1174" s="20">
        <f t="shared" si="233"/>
        <v>0.18701031505138427</v>
      </c>
      <c r="J1174">
        <f t="shared" si="234"/>
        <v>2.2740454310248327E-2</v>
      </c>
      <c r="K1174" s="16">
        <f t="shared" si="225"/>
        <v>0.76577814255891952</v>
      </c>
      <c r="L1174" s="16">
        <f t="shared" si="226"/>
        <v>2.9695878017958265E-2</v>
      </c>
      <c r="M1174" s="6"/>
      <c r="N1174" s="6">
        <f t="shared" si="227"/>
        <v>0.57702891851796578</v>
      </c>
      <c r="O1174" s="6"/>
      <c r="P1174" s="6">
        <f t="shared" si="228"/>
        <v>0.59968224511300816</v>
      </c>
      <c r="Q1174">
        <f t="shared" si="235"/>
        <v>0.3406195004232091</v>
      </c>
      <c r="R1174">
        <f t="shared" si="229"/>
        <v>1</v>
      </c>
      <c r="S1174">
        <f t="shared" si="230"/>
        <v>0.59968224511300816</v>
      </c>
      <c r="T1174" s="6">
        <f t="shared" si="236"/>
        <v>101.60882120844478</v>
      </c>
      <c r="U1174">
        <f t="shared" si="231"/>
        <v>4.4640233845473105</v>
      </c>
      <c r="V1174" s="16">
        <f t="shared" si="232"/>
        <v>2.0411357941648443</v>
      </c>
    </row>
    <row r="1175" spans="4:22" ht="15.75" x14ac:dyDescent="0.25">
      <c r="D1175" s="27">
        <v>26737</v>
      </c>
      <c r="E1175">
        <v>73</v>
      </c>
      <c r="F1175">
        <v>0.8</v>
      </c>
      <c r="G1175">
        <v>0</v>
      </c>
      <c r="H1175">
        <v>0.78682347407848563</v>
      </c>
      <c r="I1175" s="20">
        <f t="shared" si="233"/>
        <v>0.17479941212042593</v>
      </c>
      <c r="J1175">
        <f t="shared" si="234"/>
        <v>2.1255608513843793E-2</v>
      </c>
      <c r="K1175" s="16">
        <f t="shared" si="225"/>
        <v>0.77133590298539079</v>
      </c>
      <c r="L1175" s="16">
        <f t="shared" si="226"/>
        <v>2.7556876882789648E-2</v>
      </c>
      <c r="M1175" s="6"/>
      <c r="N1175" s="6">
        <f t="shared" si="227"/>
        <v>0.62945877926278859</v>
      </c>
      <c r="O1175" s="6"/>
      <c r="P1175" s="6">
        <f t="shared" si="228"/>
        <v>0.65211210585783097</v>
      </c>
      <c r="Q1175">
        <f t="shared" si="235"/>
        <v>0.33869607069481594</v>
      </c>
      <c r="R1175">
        <f t="shared" si="229"/>
        <v>1</v>
      </c>
      <c r="S1175">
        <f t="shared" si="230"/>
        <v>0.65211210585783097</v>
      </c>
      <c r="T1175" s="6">
        <f t="shared" si="236"/>
        <v>100.979362429182</v>
      </c>
      <c r="U1175">
        <f t="shared" si="231"/>
        <v>0.89280467690946219</v>
      </c>
      <c r="V1175" s="16">
        <f t="shared" si="232"/>
        <v>1.8275692194728581</v>
      </c>
    </row>
    <row r="1176" spans="4:22" ht="15.75" x14ac:dyDescent="0.25">
      <c r="D1176" s="27">
        <v>26738</v>
      </c>
      <c r="E1176">
        <v>74</v>
      </c>
      <c r="F1176">
        <v>1.8</v>
      </c>
      <c r="G1176">
        <v>0</v>
      </c>
      <c r="H1176">
        <v>0.91100654831444172</v>
      </c>
      <c r="I1176" s="20">
        <f t="shared" si="233"/>
        <v>0.17829767747784214</v>
      </c>
      <c r="J1176">
        <f t="shared" si="234"/>
        <v>2.1680997581305605E-2</v>
      </c>
      <c r="K1176" s="16">
        <f t="shared" si="225"/>
        <v>0.7773986512831137</v>
      </c>
      <c r="L1176" s="16">
        <f t="shared" si="226"/>
        <v>2.7889162845241164E-2</v>
      </c>
      <c r="M1176" s="6"/>
      <c r="N1176" s="6">
        <f t="shared" si="227"/>
        <v>0.72880523865155344</v>
      </c>
      <c r="O1176" s="6"/>
      <c r="P1176" s="6">
        <f t="shared" si="228"/>
        <v>0.75145856524659582</v>
      </c>
      <c r="Q1176">
        <f t="shared" si="235"/>
        <v>0.33659787476393999</v>
      </c>
      <c r="R1176">
        <f t="shared" si="229"/>
        <v>1</v>
      </c>
      <c r="S1176">
        <f t="shared" si="230"/>
        <v>0.75145856524659582</v>
      </c>
      <c r="T1176" s="6">
        <f t="shared" si="236"/>
        <v>100.25055719053046</v>
      </c>
      <c r="U1176">
        <f t="shared" si="231"/>
        <v>2.0088105230462898</v>
      </c>
      <c r="V1176" s="16">
        <f t="shared" si="232"/>
        <v>1.8612764697731041</v>
      </c>
    </row>
    <row r="1177" spans="4:22" ht="15.75" x14ac:dyDescent="0.25">
      <c r="D1177" s="27">
        <v>26739</v>
      </c>
      <c r="E1177">
        <v>75</v>
      </c>
      <c r="F1177">
        <v>4</v>
      </c>
      <c r="G1177">
        <v>0</v>
      </c>
      <c r="H1177">
        <v>1.1370326218600404</v>
      </c>
      <c r="I1177" s="20">
        <f t="shared" si="233"/>
        <v>0.21210678511256498</v>
      </c>
      <c r="J1177">
        <f t="shared" si="234"/>
        <v>2.57921850696879E-2</v>
      </c>
      <c r="K1177" s="16">
        <f t="shared" si="225"/>
        <v>0.78441827332283021</v>
      </c>
      <c r="L1177" s="16">
        <f t="shared" si="226"/>
        <v>3.2880653022565466E-2</v>
      </c>
      <c r="M1177" s="6"/>
      <c r="N1177" s="6">
        <f t="shared" si="227"/>
        <v>0.90962609748803236</v>
      </c>
      <c r="O1177" s="6"/>
      <c r="P1177" s="6">
        <f t="shared" si="228"/>
        <v>0.93227942408307474</v>
      </c>
      <c r="Q1177">
        <f t="shared" si="235"/>
        <v>0.33416852396843488</v>
      </c>
      <c r="R1177">
        <f t="shared" si="229"/>
        <v>1</v>
      </c>
      <c r="S1177">
        <f t="shared" si="230"/>
        <v>0.93227942408307474</v>
      </c>
      <c r="T1177" s="6">
        <f t="shared" si="236"/>
        <v>99.340931093042428</v>
      </c>
      <c r="U1177">
        <f t="shared" si="231"/>
        <v>4.4640233845473105</v>
      </c>
      <c r="V1177" s="16">
        <f t="shared" si="232"/>
        <v>2.3453352355993049</v>
      </c>
    </row>
    <row r="1178" spans="4:22" ht="15.75" x14ac:dyDescent="0.25">
      <c r="D1178" s="27">
        <v>26740</v>
      </c>
      <c r="E1178">
        <v>76</v>
      </c>
      <c r="F1178">
        <v>0.5</v>
      </c>
      <c r="G1178">
        <v>1.3</v>
      </c>
      <c r="H1178">
        <v>0.61125689283898021</v>
      </c>
      <c r="I1178" s="20">
        <f t="shared" si="233"/>
        <v>0.19182922249152728</v>
      </c>
      <c r="J1178">
        <f t="shared" si="234"/>
        <v>2.3326433454969719E-2</v>
      </c>
      <c r="K1178" s="16">
        <f t="shared" si="225"/>
        <v>0.79317950480580168</v>
      </c>
      <c r="L1178" s="16">
        <f t="shared" si="226"/>
        <v>2.9408769784944017E-2</v>
      </c>
      <c r="M1178" s="6"/>
      <c r="N1178" s="6">
        <f t="shared" si="227"/>
        <v>0.48900551427118422</v>
      </c>
      <c r="O1178" s="6"/>
      <c r="P1178" s="6">
        <f t="shared" si="228"/>
        <v>0.51165884086622659</v>
      </c>
      <c r="Q1178">
        <f t="shared" si="235"/>
        <v>0.33113643697680811</v>
      </c>
      <c r="R1178">
        <f t="shared" si="229"/>
        <v>1</v>
      </c>
      <c r="S1178">
        <f t="shared" si="230"/>
        <v>0.51165884086622659</v>
      </c>
      <c r="T1178" s="6">
        <f t="shared" si="236"/>
        <v>100.15192557877124</v>
      </c>
      <c r="U1178">
        <f t="shared" si="231"/>
        <v>0.55800292306841381</v>
      </c>
      <c r="V1178" s="16">
        <f t="shared" si="232"/>
        <v>2.0129272444827166</v>
      </c>
    </row>
    <row r="1179" spans="4:22" ht="15.75" x14ac:dyDescent="0.25">
      <c r="D1179" s="27">
        <v>26741</v>
      </c>
      <c r="E1179">
        <v>77</v>
      </c>
      <c r="F1179">
        <v>0.1</v>
      </c>
      <c r="G1179">
        <v>0</v>
      </c>
      <c r="H1179">
        <v>0.7983202420427884</v>
      </c>
      <c r="I1179" s="20">
        <f t="shared" si="233"/>
        <v>0.16745937847267836</v>
      </c>
      <c r="J1179">
        <f t="shared" si="234"/>
        <v>2.0363060422277687E-2</v>
      </c>
      <c r="K1179" s="16">
        <f t="shared" si="225"/>
        <v>0.78536826187807007</v>
      </c>
      <c r="L1179" s="16">
        <f t="shared" si="226"/>
        <v>2.5928040908583458E-2</v>
      </c>
      <c r="M1179" s="6"/>
      <c r="N1179" s="6">
        <f t="shared" si="227"/>
        <v>0.63865619363423076</v>
      </c>
      <c r="O1179" s="6"/>
      <c r="P1179" s="6">
        <f t="shared" si="228"/>
        <v>0.66130952022927314</v>
      </c>
      <c r="Q1179">
        <f t="shared" si="235"/>
        <v>0.33383975192923748</v>
      </c>
      <c r="R1179">
        <f t="shared" si="229"/>
        <v>1</v>
      </c>
      <c r="S1179">
        <f t="shared" si="230"/>
        <v>0.66130952022927314</v>
      </c>
      <c r="T1179" s="6">
        <f t="shared" si="236"/>
        <v>99.513269385137022</v>
      </c>
      <c r="U1179">
        <f t="shared" si="231"/>
        <v>0.11160058461368277</v>
      </c>
      <c r="V1179" s="16">
        <f t="shared" si="232"/>
        <v>1.6593185892637363</v>
      </c>
    </row>
    <row r="1180" spans="4:22" ht="15.75" x14ac:dyDescent="0.25">
      <c r="D1180" s="27">
        <v>26742</v>
      </c>
      <c r="E1180">
        <v>78</v>
      </c>
      <c r="F1180">
        <v>1.1000000000000001</v>
      </c>
      <c r="G1180">
        <v>0</v>
      </c>
      <c r="H1180">
        <v>1.3719990137364897</v>
      </c>
      <c r="I1180" s="20">
        <f t="shared" si="233"/>
        <v>0.16382530494834932</v>
      </c>
      <c r="J1180">
        <f t="shared" si="234"/>
        <v>1.9921157081719279E-2</v>
      </c>
      <c r="K1180" s="16">
        <f t="shared" si="225"/>
        <v>0.79151959676821326</v>
      </c>
      <c r="L1180" s="16">
        <f t="shared" si="226"/>
        <v>2.5168242407462394E-2</v>
      </c>
      <c r="M1180" s="6"/>
      <c r="N1180" s="6">
        <f t="shared" si="227"/>
        <v>1.0975992109891919</v>
      </c>
      <c r="O1180" s="6"/>
      <c r="P1180" s="6">
        <f t="shared" si="228"/>
        <v>1.1202525375842343</v>
      </c>
      <c r="Q1180">
        <f t="shared" si="235"/>
        <v>0.33171089795045672</v>
      </c>
      <c r="R1180">
        <f t="shared" si="229"/>
        <v>1</v>
      </c>
      <c r="S1180">
        <f t="shared" si="230"/>
        <v>1.1202525375842343</v>
      </c>
      <c r="T1180" s="6">
        <f t="shared" si="236"/>
        <v>98.415670174147834</v>
      </c>
      <c r="U1180">
        <f t="shared" si="231"/>
        <v>1.2276064307505106</v>
      </c>
      <c r="V1180" s="16">
        <f t="shared" si="232"/>
        <v>1.5790287795031872</v>
      </c>
    </row>
    <row r="1181" spans="4:22" ht="15.75" x14ac:dyDescent="0.25">
      <c r="D1181" s="27">
        <v>26743</v>
      </c>
      <c r="E1181">
        <v>79</v>
      </c>
      <c r="F1181">
        <v>3.9</v>
      </c>
      <c r="G1181">
        <v>0</v>
      </c>
      <c r="H1181">
        <v>1.4444285658665932</v>
      </c>
      <c r="I1181" s="20">
        <f t="shared" si="233"/>
        <v>0.19950819854330926</v>
      </c>
      <c r="J1181">
        <f t="shared" si="234"/>
        <v>2.4260196942866404E-2</v>
      </c>
      <c r="K1181" s="16">
        <f t="shared" si="225"/>
        <v>0.8020913259540392</v>
      </c>
      <c r="L1181" s="16">
        <f t="shared" si="226"/>
        <v>3.0246177907497462E-2</v>
      </c>
      <c r="M1181" s="6"/>
      <c r="N1181" s="6">
        <f t="shared" si="227"/>
        <v>1.1555428526932745</v>
      </c>
      <c r="O1181" s="6"/>
      <c r="P1181" s="6">
        <f t="shared" si="228"/>
        <v>1.1781961792883169</v>
      </c>
      <c r="Q1181">
        <f t="shared" si="235"/>
        <v>0.3280522339138261</v>
      </c>
      <c r="R1181">
        <f t="shared" si="229"/>
        <v>1</v>
      </c>
      <c r="S1181">
        <f t="shared" si="230"/>
        <v>1.1781961792883169</v>
      </c>
      <c r="T1181" s="6">
        <f t="shared" si="236"/>
        <v>97.260127321454561</v>
      </c>
      <c r="U1181">
        <f t="shared" si="231"/>
        <v>4.3524227999336276</v>
      </c>
      <c r="V1181" s="16">
        <f t="shared" si="232"/>
        <v>2.0948244871299453</v>
      </c>
    </row>
    <row r="1182" spans="4:22" ht="15.75" x14ac:dyDescent="0.25">
      <c r="D1182" s="27">
        <v>26744</v>
      </c>
      <c r="E1182">
        <v>80</v>
      </c>
      <c r="F1182">
        <v>3.5</v>
      </c>
      <c r="G1182">
        <v>0</v>
      </c>
      <c r="H1182">
        <v>1.3148000892548464</v>
      </c>
      <c r="I1182" s="20">
        <f t="shared" si="233"/>
        <v>0.22613752788894689</v>
      </c>
      <c r="J1182">
        <f t="shared" si="234"/>
        <v>2.7498323391295942E-2</v>
      </c>
      <c r="K1182" s="16">
        <f t="shared" si="225"/>
        <v>0.81322115000910611</v>
      </c>
      <c r="L1182" s="16">
        <f t="shared" si="226"/>
        <v>3.3814077992177193E-2</v>
      </c>
      <c r="M1182" s="6"/>
      <c r="N1182" s="6">
        <f t="shared" si="227"/>
        <v>1.0518400714038771</v>
      </c>
      <c r="O1182" s="6"/>
      <c r="P1182" s="6">
        <f t="shared" si="228"/>
        <v>1.0744933979989195</v>
      </c>
      <c r="Q1182">
        <f t="shared" si="235"/>
        <v>0.32420042440484853</v>
      </c>
      <c r="R1182">
        <f t="shared" si="229"/>
        <v>1</v>
      </c>
      <c r="S1182">
        <f t="shared" si="230"/>
        <v>1.0744933979989195</v>
      </c>
      <c r="T1182" s="6">
        <f t="shared" si="236"/>
        <v>96.208287250050688</v>
      </c>
      <c r="U1182">
        <f t="shared" si="231"/>
        <v>3.9060204614788967</v>
      </c>
      <c r="V1182" s="16">
        <f t="shared" si="232"/>
        <v>2.4316706411052325</v>
      </c>
    </row>
    <row r="1183" spans="4:22" ht="15.75" x14ac:dyDescent="0.25">
      <c r="D1183" s="27">
        <v>26745</v>
      </c>
      <c r="E1183">
        <v>81</v>
      </c>
      <c r="F1183">
        <v>5.9</v>
      </c>
      <c r="G1183">
        <v>0</v>
      </c>
      <c r="H1183">
        <v>1.4779510894959735</v>
      </c>
      <c r="I1183" s="20">
        <f t="shared" si="233"/>
        <v>0.2894285715997465</v>
      </c>
      <c r="J1183">
        <f t="shared" si="234"/>
        <v>3.5194514306529173E-2</v>
      </c>
      <c r="K1183" s="16">
        <f t="shared" si="225"/>
        <v>0.82335214160453551</v>
      </c>
      <c r="L1183" s="16">
        <f t="shared" si="226"/>
        <v>4.2745397173489665E-2</v>
      </c>
      <c r="M1183" s="6"/>
      <c r="N1183" s="6">
        <f t="shared" si="227"/>
        <v>1.1823608715967788</v>
      </c>
      <c r="O1183" s="6"/>
      <c r="P1183" s="6">
        <f t="shared" si="228"/>
        <v>1.2050141981918212</v>
      </c>
      <c r="Q1183">
        <f t="shared" si="235"/>
        <v>0.32069429083350232</v>
      </c>
      <c r="R1183">
        <f t="shared" si="229"/>
        <v>1</v>
      </c>
      <c r="S1183">
        <f t="shared" si="230"/>
        <v>1.2050141981918212</v>
      </c>
      <c r="T1183" s="6">
        <f t="shared" si="236"/>
        <v>95.025926378453917</v>
      </c>
      <c r="U1183">
        <f t="shared" si="231"/>
        <v>6.5844344922072837</v>
      </c>
      <c r="V1183" s="16">
        <f t="shared" si="232"/>
        <v>3.2040014939905221</v>
      </c>
    </row>
    <row r="1184" spans="4:22" ht="15.75" x14ac:dyDescent="0.25">
      <c r="D1184" s="27">
        <v>26746</v>
      </c>
      <c r="E1184">
        <v>82</v>
      </c>
      <c r="F1184">
        <v>7.5</v>
      </c>
      <c r="G1184">
        <v>0</v>
      </c>
      <c r="H1184">
        <v>1.4883190757612406</v>
      </c>
      <c r="I1184" s="20">
        <f t="shared" si="233"/>
        <v>0.37971910777561052</v>
      </c>
      <c r="J1184">
        <f t="shared" si="234"/>
        <v>4.6173843505514241E-2</v>
      </c>
      <c r="K1184" s="16">
        <f t="shared" si="225"/>
        <v>0.83474026835361825</v>
      </c>
      <c r="L1184" s="16">
        <f t="shared" si="226"/>
        <v>5.5315222298529115E-2</v>
      </c>
      <c r="M1184" s="6"/>
      <c r="N1184" s="6">
        <f t="shared" si="227"/>
        <v>1.1906552606089924</v>
      </c>
      <c r="O1184" s="6"/>
      <c r="P1184" s="6">
        <f t="shared" si="228"/>
        <v>1.2133085872040348</v>
      </c>
      <c r="Q1184">
        <f t="shared" si="235"/>
        <v>0.31675308792817974</v>
      </c>
      <c r="R1184">
        <f t="shared" si="229"/>
        <v>0.98856212454088599</v>
      </c>
      <c r="S1184">
        <f t="shared" si="230"/>
        <v>1.1994309146901214</v>
      </c>
      <c r="T1184" s="6">
        <f t="shared" si="236"/>
        <v>93.849148790358839</v>
      </c>
      <c r="U1184">
        <f t="shared" si="231"/>
        <v>8.3700438460262063</v>
      </c>
      <c r="V1184" s="16">
        <f t="shared" si="232"/>
        <v>4.1647818414524709</v>
      </c>
    </row>
    <row r="1185" spans="4:22" ht="15.75" x14ac:dyDescent="0.25">
      <c r="D1185" s="27">
        <v>26747</v>
      </c>
      <c r="E1185">
        <v>83</v>
      </c>
      <c r="F1185">
        <v>7.5</v>
      </c>
      <c r="G1185">
        <v>0</v>
      </c>
      <c r="H1185">
        <v>1.3451317469844781</v>
      </c>
      <c r="I1185" s="20">
        <f t="shared" si="233"/>
        <v>0.46437992972218373</v>
      </c>
      <c r="J1185">
        <f t="shared" si="234"/>
        <v>5.646859945421754E-2</v>
      </c>
      <c r="K1185" s="16">
        <f t="shared" si="225"/>
        <v>0.84607461867815881</v>
      </c>
      <c r="L1185" s="16">
        <f t="shared" si="226"/>
        <v>6.674186674272263E-2</v>
      </c>
      <c r="M1185" s="6"/>
      <c r="N1185" s="6">
        <f t="shared" si="227"/>
        <v>1.0761053975875825</v>
      </c>
      <c r="O1185" s="6"/>
      <c r="P1185" s="6">
        <f t="shared" si="228"/>
        <v>1.0987587241826249</v>
      </c>
      <c r="Q1185">
        <f t="shared" si="235"/>
        <v>0.31283049596786278</v>
      </c>
      <c r="R1185">
        <f t="shared" si="229"/>
        <v>0.94188137131460792</v>
      </c>
      <c r="S1185">
        <f t="shared" si="230"/>
        <v>1.0349003738770197</v>
      </c>
      <c r="T1185" s="6">
        <f t="shared" si="236"/>
        <v>92.836901743076865</v>
      </c>
      <c r="U1185">
        <f t="shared" si="231"/>
        <v>8.3700438460262063</v>
      </c>
      <c r="V1185" s="16">
        <f t="shared" si="232"/>
        <v>4.9468762987948089</v>
      </c>
    </row>
    <row r="1186" spans="4:22" ht="15.75" x14ac:dyDescent="0.25">
      <c r="D1186" s="27">
        <v>26748</v>
      </c>
      <c r="E1186">
        <v>84</v>
      </c>
      <c r="F1186">
        <v>8.8000000000000007</v>
      </c>
      <c r="G1186">
        <v>0</v>
      </c>
      <c r="H1186">
        <v>1.7295457435396488</v>
      </c>
      <c r="I1186" s="20">
        <f t="shared" si="233"/>
        <v>0.57238115414310775</v>
      </c>
      <c r="J1186">
        <f t="shared" si="234"/>
        <v>6.9601548343801903E-2</v>
      </c>
      <c r="K1186" s="16">
        <f t="shared" si="225"/>
        <v>0.85582426276124135</v>
      </c>
      <c r="L1186" s="16">
        <f t="shared" si="226"/>
        <v>8.1326916485446044E-2</v>
      </c>
      <c r="M1186" s="6"/>
      <c r="N1186" s="6">
        <f t="shared" si="227"/>
        <v>1.3836365948317191</v>
      </c>
      <c r="O1186" s="6"/>
      <c r="P1186" s="6">
        <f t="shared" si="228"/>
        <v>1.4062899214267615</v>
      </c>
      <c r="Q1186">
        <f t="shared" si="235"/>
        <v>0.30945633914358955</v>
      </c>
      <c r="R1186">
        <f t="shared" si="229"/>
        <v>0.90263049758690339</v>
      </c>
      <c r="S1186">
        <f t="shared" si="230"/>
        <v>1.2693601715288849</v>
      </c>
      <c r="T1186" s="6">
        <f t="shared" si="236"/>
        <v>91.590194898143025</v>
      </c>
      <c r="U1186">
        <f t="shared" si="231"/>
        <v>9.8208514460040846</v>
      </c>
      <c r="V1186" s="16">
        <f t="shared" si="232"/>
        <v>5.8533379993287502</v>
      </c>
    </row>
    <row r="1187" spans="4:22" ht="15.75" x14ac:dyDescent="0.25">
      <c r="D1187" s="27">
        <v>26749</v>
      </c>
      <c r="E1187">
        <v>85</v>
      </c>
      <c r="F1187">
        <v>8.1</v>
      </c>
      <c r="G1187">
        <v>0</v>
      </c>
      <c r="H1187">
        <v>1.6455849201396962</v>
      </c>
      <c r="I1187" s="20">
        <f t="shared" si="233"/>
        <v>0.65401589559516859</v>
      </c>
      <c r="J1187">
        <f t="shared" si="234"/>
        <v>7.9528332904372501E-2</v>
      </c>
      <c r="K1187" s="16">
        <f t="shared" si="225"/>
        <v>0.86783214961720756</v>
      </c>
      <c r="L1187" s="16">
        <f t="shared" si="226"/>
        <v>9.1640224367640313E-2</v>
      </c>
      <c r="M1187" s="6"/>
      <c r="N1187" s="6">
        <f t="shared" si="227"/>
        <v>1.3164679361117571</v>
      </c>
      <c r="O1187" s="6"/>
      <c r="P1187" s="6">
        <f t="shared" si="228"/>
        <v>1.3391212627067994</v>
      </c>
      <c r="Q1187">
        <f t="shared" si="235"/>
        <v>0.30530064966047676</v>
      </c>
      <c r="R1187">
        <f t="shared" si="229"/>
        <v>0.85543619679982763</v>
      </c>
      <c r="S1187">
        <f t="shared" si="230"/>
        <v>1.1455328000236873</v>
      </c>
      <c r="T1187" s="6">
        <f t="shared" si="236"/>
        <v>90.467315424714386</v>
      </c>
      <c r="U1187">
        <f t="shared" si="231"/>
        <v>9.039647353708304</v>
      </c>
      <c r="V1187" s="16">
        <f t="shared" si="232"/>
        <v>6.4459276840446948</v>
      </c>
    </row>
    <row r="1188" spans="4:22" ht="15.75" x14ac:dyDescent="0.25">
      <c r="D1188" s="27">
        <v>26750</v>
      </c>
      <c r="E1188">
        <v>86</v>
      </c>
      <c r="F1188">
        <v>2.7</v>
      </c>
      <c r="G1188">
        <v>0</v>
      </c>
      <c r="H1188">
        <v>0.87904407127838025</v>
      </c>
      <c r="I1188" s="20">
        <f t="shared" si="233"/>
        <v>0.58206782715409633</v>
      </c>
      <c r="J1188">
        <f t="shared" si="234"/>
        <v>7.0779447781938107E-2</v>
      </c>
      <c r="K1188" s="16">
        <f t="shared" si="225"/>
        <v>0.87864737031212048</v>
      </c>
      <c r="L1188" s="16">
        <f t="shared" si="226"/>
        <v>8.0555010091016649E-2</v>
      </c>
      <c r="M1188" s="6"/>
      <c r="N1188" s="6">
        <f t="shared" si="227"/>
        <v>0.70323525702270429</v>
      </c>
      <c r="O1188" s="6"/>
      <c r="P1188" s="6">
        <f t="shared" si="228"/>
        <v>0.72588858361774666</v>
      </c>
      <c r="Q1188">
        <f t="shared" si="235"/>
        <v>0.3015577180823813</v>
      </c>
      <c r="R1188">
        <f t="shared" si="229"/>
        <v>0.81401400088671882</v>
      </c>
      <c r="S1188">
        <f t="shared" si="230"/>
        <v>0.59088347014867548</v>
      </c>
      <c r="T1188" s="6">
        <f t="shared" si="236"/>
        <v>89.899085281160751</v>
      </c>
      <c r="U1188">
        <f t="shared" si="231"/>
        <v>3.013215784569435</v>
      </c>
      <c r="V1188" s="16">
        <f t="shared" si="232"/>
        <v>5.8075120639685274</v>
      </c>
    </row>
    <row r="1189" spans="4:22" ht="15.75" x14ac:dyDescent="0.25">
      <c r="D1189" s="27">
        <v>26751</v>
      </c>
      <c r="E1189">
        <v>87</v>
      </c>
      <c r="F1189">
        <v>2.4</v>
      </c>
      <c r="G1189">
        <v>4</v>
      </c>
      <c r="H1189">
        <v>0.59227929980003458</v>
      </c>
      <c r="I1189" s="20">
        <f t="shared" si="233"/>
        <v>0.51674969752229183</v>
      </c>
      <c r="J1189">
        <f t="shared" si="234"/>
        <v>6.2836763218710692E-2</v>
      </c>
      <c r="K1189" s="16">
        <f t="shared" si="225"/>
        <v>0.88412038371512591</v>
      </c>
      <c r="L1189" s="16">
        <f t="shared" si="226"/>
        <v>7.1072632614426229E-2</v>
      </c>
      <c r="M1189" s="6"/>
      <c r="N1189" s="6">
        <f t="shared" si="227"/>
        <v>0.47382343984002767</v>
      </c>
      <c r="O1189" s="6"/>
      <c r="P1189" s="6">
        <f t="shared" si="228"/>
        <v>0.49647676643507005</v>
      </c>
      <c r="Q1189">
        <f t="shared" si="235"/>
        <v>0.29966361760386917</v>
      </c>
      <c r="R1189">
        <f t="shared" si="229"/>
        <v>0.79344411505964907</v>
      </c>
      <c r="S1189">
        <f t="shared" si="230"/>
        <v>0.39392656859175024</v>
      </c>
      <c r="T1189" s="6">
        <f t="shared" si="236"/>
        <v>93.527812039164047</v>
      </c>
      <c r="U1189">
        <f t="shared" si="231"/>
        <v>2.6784140307283861</v>
      </c>
      <c r="V1189" s="16">
        <f t="shared" si="232"/>
        <v>5.2255625384416415</v>
      </c>
    </row>
    <row r="1190" spans="4:22" ht="15.75" x14ac:dyDescent="0.25">
      <c r="D1190" s="27">
        <v>26752</v>
      </c>
      <c r="E1190">
        <v>88</v>
      </c>
      <c r="F1190">
        <v>5.3</v>
      </c>
      <c r="G1190">
        <v>0</v>
      </c>
      <c r="H1190">
        <v>0.99542437574586395</v>
      </c>
      <c r="I1190" s="20">
        <f t="shared" si="233"/>
        <v>0.51055211879581175</v>
      </c>
      <c r="J1190">
        <f t="shared" si="234"/>
        <v>6.2083137645570705E-2</v>
      </c>
      <c r="K1190" s="16">
        <f t="shared" si="225"/>
        <v>0.84916963284824265</v>
      </c>
      <c r="L1190" s="16">
        <f t="shared" si="226"/>
        <v>7.3110407207255548E-2</v>
      </c>
      <c r="M1190" s="6"/>
      <c r="N1190" s="6">
        <f t="shared" si="227"/>
        <v>0.79633950059669123</v>
      </c>
      <c r="O1190" s="6"/>
      <c r="P1190" s="6">
        <f t="shared" si="228"/>
        <v>0.81899282719173361</v>
      </c>
      <c r="Q1190">
        <f t="shared" si="235"/>
        <v>0.31175937346388016</v>
      </c>
      <c r="R1190">
        <f t="shared" si="229"/>
        <v>0.92933072375477477</v>
      </c>
      <c r="S1190">
        <f t="shared" si="230"/>
        <v>0.76111519684406292</v>
      </c>
      <c r="T1190" s="6">
        <f t="shared" si="236"/>
        <v>92.789350168915036</v>
      </c>
      <c r="U1190">
        <f t="shared" si="231"/>
        <v>5.9148309845251861</v>
      </c>
      <c r="V1190" s="16">
        <f t="shared" si="232"/>
        <v>5.3537526561362343</v>
      </c>
    </row>
    <row r="1191" spans="4:22" ht="15.75" x14ac:dyDescent="0.25">
      <c r="D1191" s="27">
        <v>26753</v>
      </c>
      <c r="E1191">
        <v>89</v>
      </c>
      <c r="F1191">
        <v>4.5</v>
      </c>
      <c r="G1191">
        <v>0</v>
      </c>
      <c r="H1191">
        <v>1.3308968666831624</v>
      </c>
      <c r="I1191" s="20">
        <f t="shared" si="233"/>
        <v>0.50789710714935243</v>
      </c>
      <c r="J1191">
        <f t="shared" si="234"/>
        <v>6.1760288229361256E-2</v>
      </c>
      <c r="K1191" s="16">
        <f t="shared" si="225"/>
        <v>0.85628226451576661</v>
      </c>
      <c r="L1191" s="16">
        <f t="shared" si="226"/>
        <v>7.212608597503431E-2</v>
      </c>
      <c r="M1191" s="6"/>
      <c r="N1191" s="6">
        <f t="shared" si="227"/>
        <v>1.06471749334653</v>
      </c>
      <c r="O1191" s="6"/>
      <c r="P1191" s="6">
        <f t="shared" si="228"/>
        <v>1.0873708199415724</v>
      </c>
      <c r="Q1191">
        <f t="shared" si="235"/>
        <v>0.30929783389638343</v>
      </c>
      <c r="R1191">
        <f t="shared" si="229"/>
        <v>0.90080718100178914</v>
      </c>
      <c r="S1191">
        <f t="shared" si="230"/>
        <v>0.97951144301517179</v>
      </c>
      <c r="T1191" s="6">
        <f t="shared" si="236"/>
        <v>91.832492052494914</v>
      </c>
      <c r="U1191">
        <f t="shared" si="231"/>
        <v>5.0220263076157243</v>
      </c>
      <c r="V1191" s="16">
        <f t="shared" si="232"/>
        <v>5.2920582032697707</v>
      </c>
    </row>
    <row r="1192" spans="4:22" ht="15.75" x14ac:dyDescent="0.25">
      <c r="D1192" s="27">
        <v>26754</v>
      </c>
      <c r="E1192">
        <v>90</v>
      </c>
      <c r="F1192">
        <v>4.4000000000000004</v>
      </c>
      <c r="G1192">
        <v>0.3</v>
      </c>
      <c r="H1192">
        <v>1.3762160124762122</v>
      </c>
      <c r="I1192" s="20">
        <f t="shared" si="233"/>
        <v>0.50536233496963812</v>
      </c>
      <c r="J1192">
        <f t="shared" si="234"/>
        <v>6.1452059932307998E-2</v>
      </c>
      <c r="K1192" s="16">
        <f t="shared" si="225"/>
        <v>0.86549841989814569</v>
      </c>
      <c r="L1192" s="16">
        <f t="shared" si="226"/>
        <v>7.100193197295479E-2</v>
      </c>
      <c r="M1192" s="6"/>
      <c r="N1192" s="6">
        <f t="shared" si="227"/>
        <v>1.1009728099809697</v>
      </c>
      <c r="O1192" s="6"/>
      <c r="P1192" s="6">
        <f t="shared" si="228"/>
        <v>1.1236261365760121</v>
      </c>
      <c r="Q1192">
        <f t="shared" si="235"/>
        <v>0.30610830684164969</v>
      </c>
      <c r="R1192">
        <f t="shared" si="229"/>
        <v>0.86450919452264041</v>
      </c>
      <c r="S1192">
        <f t="shared" si="230"/>
        <v>0.97138512627591456</v>
      </c>
      <c r="T1192" s="6">
        <f t="shared" si="236"/>
        <v>91.183760252814039</v>
      </c>
      <c r="U1192">
        <f t="shared" si="231"/>
        <v>4.9104257230020423</v>
      </c>
      <c r="V1192" s="16">
        <f t="shared" si="232"/>
        <v>5.2210822100416259</v>
      </c>
    </row>
    <row r="1193" spans="4:22" ht="15.75" x14ac:dyDescent="0.25">
      <c r="D1193" s="27">
        <v>26755</v>
      </c>
      <c r="E1193">
        <v>91</v>
      </c>
      <c r="F1193">
        <v>4.4000000000000004</v>
      </c>
      <c r="G1193">
        <v>3.9</v>
      </c>
      <c r="H1193">
        <v>1.3315483084618673</v>
      </c>
      <c r="I1193" s="20">
        <f t="shared" si="233"/>
        <v>0.50249727340813233</v>
      </c>
      <c r="J1193">
        <f t="shared" si="234"/>
        <v>6.1103668446428887E-2</v>
      </c>
      <c r="K1193" s="16">
        <f t="shared" si="225"/>
        <v>0.87174679984575776</v>
      </c>
      <c r="L1193" s="16">
        <f t="shared" si="226"/>
        <v>7.0093367084617053E-2</v>
      </c>
      <c r="M1193" s="6"/>
      <c r="N1193" s="6">
        <f t="shared" si="227"/>
        <v>1.0652386467694939</v>
      </c>
      <c r="O1193" s="6"/>
      <c r="P1193" s="6">
        <f t="shared" si="228"/>
        <v>1.0878919733645362</v>
      </c>
      <c r="Q1193">
        <f t="shared" si="235"/>
        <v>0.30394586750938013</v>
      </c>
      <c r="R1193">
        <f t="shared" si="229"/>
        <v>0.84032442618396752</v>
      </c>
      <c r="S1193">
        <f t="shared" si="230"/>
        <v>0.91418219826769798</v>
      </c>
      <c r="T1193" s="6">
        <f t="shared" si="236"/>
        <v>94.192231381141397</v>
      </c>
      <c r="U1193">
        <f t="shared" si="231"/>
        <v>4.9104257230020423</v>
      </c>
      <c r="V1193" s="16">
        <f t="shared" si="232"/>
        <v>5.1633063291602808</v>
      </c>
    </row>
    <row r="1194" spans="4:22" ht="15.75" x14ac:dyDescent="0.25">
      <c r="D1194" s="27">
        <v>26756</v>
      </c>
      <c r="E1194">
        <v>92</v>
      </c>
      <c r="F1194">
        <v>3.3</v>
      </c>
      <c r="G1194">
        <v>0</v>
      </c>
      <c r="H1194">
        <v>1.525542210423261</v>
      </c>
      <c r="I1194" s="20">
        <f t="shared" si="233"/>
        <v>0.45634218921821662</v>
      </c>
      <c r="J1194">
        <f t="shared" si="234"/>
        <v>5.5491210208935139E-2</v>
      </c>
      <c r="K1194" s="16">
        <f t="shared" si="225"/>
        <v>0.84277015544439238</v>
      </c>
      <c r="L1194" s="16">
        <f t="shared" si="226"/>
        <v>6.5843824500019993E-2</v>
      </c>
      <c r="M1194" s="6"/>
      <c r="N1194" s="6">
        <f t="shared" si="227"/>
        <v>1.2204337683386088</v>
      </c>
      <c r="O1194" s="6"/>
      <c r="P1194" s="6">
        <f t="shared" si="228"/>
        <v>1.2430870949336512</v>
      </c>
      <c r="Q1194">
        <f t="shared" si="235"/>
        <v>0.31397410460380465</v>
      </c>
      <c r="R1194">
        <f t="shared" si="229"/>
        <v>0.955374278484735</v>
      </c>
      <c r="S1194">
        <f t="shared" si="230"/>
        <v>1.1876134364159223</v>
      </c>
      <c r="T1194" s="6">
        <f t="shared" si="236"/>
        <v>93.027271271320529</v>
      </c>
      <c r="U1194">
        <f t="shared" si="231"/>
        <v>3.6828192922515308</v>
      </c>
      <c r="V1194" s="16">
        <f t="shared" si="232"/>
        <v>4.8879654099799357</v>
      </c>
    </row>
    <row r="1195" spans="4:22" ht="15.75" x14ac:dyDescent="0.25">
      <c r="D1195" s="27">
        <v>26757</v>
      </c>
      <c r="E1195">
        <v>93</v>
      </c>
      <c r="F1195">
        <v>0.7</v>
      </c>
      <c r="G1195">
        <v>0</v>
      </c>
      <c r="H1195">
        <v>1.0476614600218699</v>
      </c>
      <c r="I1195" s="20">
        <f t="shared" si="233"/>
        <v>0.38451653633088639</v>
      </c>
      <c r="J1195">
        <f t="shared" si="234"/>
        <v>4.6757210817835786E-2</v>
      </c>
      <c r="K1195" s="16">
        <f t="shared" si="225"/>
        <v>0.85399068354792207</v>
      </c>
      <c r="L1195" s="16">
        <f t="shared" si="226"/>
        <v>5.4751429633379582E-2</v>
      </c>
      <c r="M1195" s="6"/>
      <c r="N1195" s="6">
        <f t="shared" si="227"/>
        <v>0.83812916801749593</v>
      </c>
      <c r="O1195" s="6"/>
      <c r="P1195" s="6">
        <f t="shared" si="228"/>
        <v>0.86078249461253831</v>
      </c>
      <c r="Q1195">
        <f t="shared" si="235"/>
        <v>0.31009090423773511</v>
      </c>
      <c r="R1195">
        <f t="shared" si="229"/>
        <v>0.90994848551377949</v>
      </c>
      <c r="S1195">
        <f t="shared" si="230"/>
        <v>0.78326772732945227</v>
      </c>
      <c r="T1195" s="6">
        <f t="shared" si="236"/>
        <v>92.266656870586118</v>
      </c>
      <c r="U1195">
        <f t="shared" si="231"/>
        <v>0.78120409229577925</v>
      </c>
      <c r="V1195" s="16">
        <f t="shared" si="232"/>
        <v>4.1241901063970943</v>
      </c>
    </row>
    <row r="1196" spans="4:22" ht="15.75" x14ac:dyDescent="0.25">
      <c r="D1196" s="27">
        <v>26758</v>
      </c>
      <c r="E1196">
        <v>94</v>
      </c>
      <c r="F1196">
        <v>1.4</v>
      </c>
      <c r="G1196">
        <v>0.7</v>
      </c>
      <c r="H1196">
        <v>1.6150641829269705</v>
      </c>
      <c r="I1196" s="20">
        <f t="shared" si="233"/>
        <v>0.34247158994955756</v>
      </c>
      <c r="J1196">
        <f t="shared" si="234"/>
        <v>4.1644545337866198E-2</v>
      </c>
      <c r="K1196" s="16">
        <f t="shared" si="225"/>
        <v>0.8613166813974984</v>
      </c>
      <c r="L1196" s="16">
        <f t="shared" si="226"/>
        <v>4.8349865081327971E-2</v>
      </c>
      <c r="M1196" s="6"/>
      <c r="N1196" s="6">
        <f t="shared" si="227"/>
        <v>1.2920513463415766</v>
      </c>
      <c r="O1196" s="6"/>
      <c r="P1196" s="6">
        <f t="shared" si="228"/>
        <v>1.314704672936619</v>
      </c>
      <c r="Q1196">
        <f t="shared" si="235"/>
        <v>0.3075555229019537</v>
      </c>
      <c r="R1196">
        <f t="shared" si="229"/>
        <v>0.88088653859243216</v>
      </c>
      <c r="S1196">
        <f t="shared" si="230"/>
        <v>1.1581056486144339</v>
      </c>
      <c r="T1196" s="6">
        <f t="shared" si="236"/>
        <v>91.831204548566731</v>
      </c>
      <c r="U1196">
        <f t="shared" si="231"/>
        <v>1.5624081845915585</v>
      </c>
      <c r="V1196" s="16">
        <f t="shared" si="232"/>
        <v>3.6477500083045613</v>
      </c>
    </row>
    <row r="1197" spans="4:22" ht="15.75" x14ac:dyDescent="0.25">
      <c r="D1197" s="27">
        <v>26759</v>
      </c>
      <c r="E1197">
        <v>95</v>
      </c>
      <c r="F1197">
        <v>3</v>
      </c>
      <c r="G1197">
        <v>7.3</v>
      </c>
      <c r="H1197">
        <v>0.95033220788053607</v>
      </c>
      <c r="I1197" s="20">
        <f t="shared" si="233"/>
        <v>0.33899318707573994</v>
      </c>
      <c r="J1197">
        <f t="shared" si="234"/>
        <v>4.1221571548409976E-2</v>
      </c>
      <c r="K1197" s="16">
        <f t="shared" si="225"/>
        <v>0.86551082072963137</v>
      </c>
      <c r="L1197" s="16">
        <f t="shared" si="226"/>
        <v>4.7626870237924834E-2</v>
      </c>
      <c r="M1197" s="6"/>
      <c r="N1197" s="6">
        <f t="shared" si="227"/>
        <v>0.76026576630442888</v>
      </c>
      <c r="O1197" s="6"/>
      <c r="P1197" s="6">
        <f t="shared" si="228"/>
        <v>0.78291909289947126</v>
      </c>
      <c r="Q1197">
        <f t="shared" si="235"/>
        <v>0.30610401516188912</v>
      </c>
      <c r="R1197">
        <f t="shared" si="229"/>
        <v>0.86446085649031201</v>
      </c>
      <c r="S1197">
        <f t="shared" si="230"/>
        <v>0.67680290961049505</v>
      </c>
      <c r="T1197" s="6">
        <f t="shared" si="236"/>
        <v>98.477054965551275</v>
      </c>
      <c r="U1197">
        <f t="shared" si="231"/>
        <v>3.3480175384104829</v>
      </c>
      <c r="V1197" s="16">
        <f t="shared" si="232"/>
        <v>3.5920057756896306</v>
      </c>
    </row>
    <row r="1198" spans="4:22" ht="15.75" x14ac:dyDescent="0.25">
      <c r="D1198" s="27">
        <v>26760</v>
      </c>
      <c r="E1198">
        <v>96</v>
      </c>
      <c r="F1198">
        <v>3</v>
      </c>
      <c r="G1198">
        <v>0.1</v>
      </c>
      <c r="H1198">
        <v>1.147805771224196</v>
      </c>
      <c r="I1198" s="20">
        <f t="shared" si="233"/>
        <v>0.31006953095999301</v>
      </c>
      <c r="J1198">
        <f t="shared" si="234"/>
        <v>3.7704454964735151E-2</v>
      </c>
      <c r="K1198" s="16">
        <f t="shared" si="225"/>
        <v>0.80150008701695874</v>
      </c>
      <c r="L1198" s="16">
        <f t="shared" si="226"/>
        <v>4.7042359165629599E-2</v>
      </c>
      <c r="M1198" s="6"/>
      <c r="N1198" s="6">
        <f t="shared" si="227"/>
        <v>0.91824461697935689</v>
      </c>
      <c r="O1198" s="6"/>
      <c r="P1198" s="6">
        <f t="shared" si="228"/>
        <v>0.94089794357439926</v>
      </c>
      <c r="Q1198">
        <f t="shared" si="235"/>
        <v>0.3282568498851709</v>
      </c>
      <c r="R1198">
        <f t="shared" si="229"/>
        <v>1</v>
      </c>
      <c r="S1198">
        <f t="shared" si="230"/>
        <v>0.94089794357439926</v>
      </c>
      <c r="T1198" s="6">
        <f t="shared" si="236"/>
        <v>97.658810348571919</v>
      </c>
      <c r="U1198">
        <f t="shared" si="231"/>
        <v>3.3480175384104829</v>
      </c>
      <c r="V1198" s="16">
        <f t="shared" si="232"/>
        <v>3.5466288531993775</v>
      </c>
    </row>
    <row r="1199" spans="4:22" ht="15.75" x14ac:dyDescent="0.25">
      <c r="D1199" s="27">
        <v>26761</v>
      </c>
      <c r="E1199">
        <v>97</v>
      </c>
      <c r="F1199">
        <v>3</v>
      </c>
      <c r="G1199">
        <v>0.2</v>
      </c>
      <c r="H1199">
        <v>1.1950360384421079</v>
      </c>
      <c r="I1199" s="20">
        <f t="shared" si="233"/>
        <v>0.30996915590533497</v>
      </c>
      <c r="J1199">
        <f t="shared" si="234"/>
        <v>3.7692249358088729E-2</v>
      </c>
      <c r="K1199" s="16">
        <f t="shared" si="225"/>
        <v>0.80938116092067414</v>
      </c>
      <c r="L1199" s="16">
        <f t="shared" si="226"/>
        <v>4.6569220013984086E-2</v>
      </c>
      <c r="M1199" s="6"/>
      <c r="N1199" s="6">
        <f t="shared" si="227"/>
        <v>0.95602883075368639</v>
      </c>
      <c r="O1199" s="6"/>
      <c r="P1199" s="6">
        <f t="shared" si="228"/>
        <v>0.97868215734872877</v>
      </c>
      <c r="Q1199">
        <f t="shared" si="235"/>
        <v>0.32552936782857306</v>
      </c>
      <c r="R1199">
        <f t="shared" si="229"/>
        <v>1</v>
      </c>
      <c r="S1199">
        <f t="shared" si="230"/>
        <v>0.97868215734872877</v>
      </c>
      <c r="T1199" s="6">
        <f t="shared" si="236"/>
        <v>96.902781517818241</v>
      </c>
      <c r="U1199">
        <f t="shared" si="231"/>
        <v>3.3480175384104829</v>
      </c>
      <c r="V1199" s="16">
        <f t="shared" si="232"/>
        <v>3.5096911289165802</v>
      </c>
    </row>
    <row r="1200" spans="4:22" ht="15.75" x14ac:dyDescent="0.25">
      <c r="D1200" s="27">
        <v>26762</v>
      </c>
      <c r="E1200">
        <v>98</v>
      </c>
      <c r="F1200">
        <v>1.9</v>
      </c>
      <c r="G1200">
        <v>1.5</v>
      </c>
      <c r="H1200">
        <v>0.93019732553278767</v>
      </c>
      <c r="I1200" s="20">
        <f t="shared" si="233"/>
        <v>0.29097981150778585</v>
      </c>
      <c r="J1200">
        <f t="shared" si="234"/>
        <v>3.5383145079346756E-2</v>
      </c>
      <c r="K1200" s="16">
        <f t="shared" si="225"/>
        <v>0.81666299200745252</v>
      </c>
      <c r="L1200" s="16">
        <f t="shared" si="226"/>
        <v>4.3326495048307351E-2</v>
      </c>
      <c r="M1200" s="6"/>
      <c r="N1200" s="6">
        <f t="shared" si="227"/>
        <v>0.74415786042623022</v>
      </c>
      <c r="O1200" s="6"/>
      <c r="P1200" s="6">
        <f t="shared" si="228"/>
        <v>0.7668111870212726</v>
      </c>
      <c r="Q1200">
        <f t="shared" si="235"/>
        <v>0.32300927172606081</v>
      </c>
      <c r="R1200">
        <f t="shared" si="229"/>
        <v>1</v>
      </c>
      <c r="S1200">
        <f t="shared" si="230"/>
        <v>0.7668111870212726</v>
      </c>
      <c r="T1200" s="6">
        <f t="shared" si="236"/>
        <v>97.658623657392013</v>
      </c>
      <c r="U1200">
        <f t="shared" si="231"/>
        <v>2.1204111076599723</v>
      </c>
      <c r="V1200" s="16">
        <f t="shared" si="232"/>
        <v>3.2513128868143082</v>
      </c>
    </row>
    <row r="1201" spans="4:22" ht="15.75" x14ac:dyDescent="0.25">
      <c r="D1201" s="27">
        <v>26763</v>
      </c>
      <c r="E1201">
        <v>99</v>
      </c>
      <c r="F1201">
        <v>1.1000000000000001</v>
      </c>
      <c r="G1201">
        <v>0</v>
      </c>
      <c r="H1201">
        <v>1.0559806737455477</v>
      </c>
      <c r="I1201" s="20">
        <f t="shared" si="233"/>
        <v>0.25833901963725781</v>
      </c>
      <c r="J1201">
        <f t="shared" si="234"/>
        <v>3.141402478789055E-2</v>
      </c>
      <c r="K1201" s="16">
        <f t="shared" si="225"/>
        <v>0.80938295907119717</v>
      </c>
      <c r="L1201" s="16">
        <f t="shared" si="226"/>
        <v>3.88123130538102E-2</v>
      </c>
      <c r="M1201" s="6"/>
      <c r="N1201" s="6">
        <f t="shared" si="227"/>
        <v>0.84478453899643824</v>
      </c>
      <c r="O1201" s="6"/>
      <c r="P1201" s="6">
        <f t="shared" si="228"/>
        <v>0.86743786559148062</v>
      </c>
      <c r="Q1201">
        <f t="shared" si="235"/>
        <v>0.32552874552464006</v>
      </c>
      <c r="R1201">
        <f t="shared" si="229"/>
        <v>1</v>
      </c>
      <c r="S1201">
        <f t="shared" si="230"/>
        <v>0.86743786559148062</v>
      </c>
      <c r="T1201" s="6">
        <f t="shared" si="236"/>
        <v>96.813839118395578</v>
      </c>
      <c r="U1201">
        <f t="shared" si="231"/>
        <v>1.2276064307505106</v>
      </c>
      <c r="V1201" s="16">
        <f t="shared" si="232"/>
        <v>2.874944042054103</v>
      </c>
    </row>
    <row r="1202" spans="4:22" ht="15.75" x14ac:dyDescent="0.25">
      <c r="D1202" s="27">
        <v>26764</v>
      </c>
      <c r="E1202">
        <v>100</v>
      </c>
      <c r="F1202">
        <v>1.9</v>
      </c>
      <c r="G1202">
        <v>0</v>
      </c>
      <c r="H1202">
        <v>1.037047571914758</v>
      </c>
      <c r="I1202" s="20">
        <f t="shared" si="233"/>
        <v>0.25004777058775551</v>
      </c>
      <c r="J1202">
        <f t="shared" si="234"/>
        <v>3.0405808903471068E-2</v>
      </c>
      <c r="K1202" s="16">
        <f t="shared" si="225"/>
        <v>0.81751965712748886</v>
      </c>
      <c r="L1202" s="16">
        <f t="shared" si="226"/>
        <v>3.7192755719547679E-2</v>
      </c>
      <c r="M1202" s="6"/>
      <c r="N1202" s="6">
        <f t="shared" si="227"/>
        <v>0.82963805753180653</v>
      </c>
      <c r="O1202" s="6"/>
      <c r="P1202" s="6">
        <f t="shared" si="228"/>
        <v>0.85229138412684891</v>
      </c>
      <c r="Q1202">
        <f t="shared" si="235"/>
        <v>0.32271279706131861</v>
      </c>
      <c r="R1202">
        <f t="shared" si="229"/>
        <v>1</v>
      </c>
      <c r="S1202">
        <f t="shared" si="230"/>
        <v>0.85229138412684891</v>
      </c>
      <c r="T1202" s="6">
        <f t="shared" si="236"/>
        <v>95.984201060863782</v>
      </c>
      <c r="U1202">
        <f t="shared" si="231"/>
        <v>2.1204111076599723</v>
      </c>
      <c r="V1202" s="16">
        <f t="shared" si="232"/>
        <v>2.7346160374660236</v>
      </c>
    </row>
    <row r="1203" spans="4:22" ht="15.75" x14ac:dyDescent="0.25">
      <c r="D1203" s="27">
        <v>26765</v>
      </c>
      <c r="E1203">
        <v>101</v>
      </c>
      <c r="F1203">
        <v>0.5</v>
      </c>
      <c r="G1203">
        <v>0.5</v>
      </c>
      <c r="H1203">
        <v>0.92109110717105447</v>
      </c>
      <c r="I1203" s="20">
        <f t="shared" si="233"/>
        <v>0.22208799105925683</v>
      </c>
      <c r="J1203">
        <f t="shared" si="234"/>
        <v>2.700589971280563E-2</v>
      </c>
      <c r="K1203" s="16">
        <f t="shared" si="225"/>
        <v>0.82551046905470993</v>
      </c>
      <c r="L1203" s="16">
        <f t="shared" si="226"/>
        <v>3.2714181982125584E-2</v>
      </c>
      <c r="M1203" s="6"/>
      <c r="N1203" s="6">
        <f t="shared" si="227"/>
        <v>0.73687288573684362</v>
      </c>
      <c r="O1203" s="6"/>
      <c r="P1203" s="6">
        <f t="shared" si="228"/>
        <v>0.759526212331886</v>
      </c>
      <c r="Q1203">
        <f t="shared" si="235"/>
        <v>0.31994733686954596</v>
      </c>
      <c r="R1203">
        <f t="shared" si="229"/>
        <v>1</v>
      </c>
      <c r="S1203">
        <f t="shared" si="230"/>
        <v>0.759526212331886</v>
      </c>
      <c r="T1203" s="6">
        <f t="shared" si="236"/>
        <v>95.747328175126938</v>
      </c>
      <c r="U1203">
        <f t="shared" si="231"/>
        <v>0.55800292306841381</v>
      </c>
      <c r="V1203" s="16">
        <f t="shared" si="232"/>
        <v>2.3298096185799859</v>
      </c>
    </row>
    <row r="1204" spans="4:22" ht="15.75" x14ac:dyDescent="0.25">
      <c r="D1204" s="27">
        <v>26766</v>
      </c>
      <c r="E1204">
        <v>102</v>
      </c>
      <c r="F1204">
        <v>0.1</v>
      </c>
      <c r="G1204">
        <v>0.4</v>
      </c>
      <c r="H1204">
        <v>0.87912867204854883</v>
      </c>
      <c r="I1204" s="20">
        <f t="shared" si="233"/>
        <v>0.19364286994005023</v>
      </c>
      <c r="J1204">
        <f t="shared" si="234"/>
        <v>2.3546972984710108E-2</v>
      </c>
      <c r="K1204" s="16">
        <f t="shared" si="225"/>
        <v>0.82779195393043092</v>
      </c>
      <c r="L1204" s="16">
        <f t="shared" si="226"/>
        <v>2.8445520487251602E-2</v>
      </c>
      <c r="M1204" s="6"/>
      <c r="N1204" s="6">
        <f t="shared" si="227"/>
        <v>0.70330293763883911</v>
      </c>
      <c r="O1204" s="6"/>
      <c r="P1204" s="6">
        <f t="shared" si="228"/>
        <v>0.72595626423388149</v>
      </c>
      <c r="Q1204">
        <f t="shared" si="235"/>
        <v>0.31915776058375644</v>
      </c>
      <c r="R1204">
        <f t="shared" si="229"/>
        <v>1</v>
      </c>
      <c r="S1204">
        <f t="shared" si="230"/>
        <v>0.72595626423388149</v>
      </c>
      <c r="T1204" s="6">
        <f t="shared" si="236"/>
        <v>95.444025237488106</v>
      </c>
      <c r="U1204">
        <f t="shared" si="231"/>
        <v>0.11160058461368277</v>
      </c>
      <c r="V1204" s="16">
        <f t="shared" si="232"/>
        <v>1.9172671922567539</v>
      </c>
    </row>
    <row r="1205" spans="4:22" ht="15.75" x14ac:dyDescent="0.25">
      <c r="D1205" s="27">
        <v>26767</v>
      </c>
      <c r="E1205">
        <v>103</v>
      </c>
      <c r="F1205">
        <v>2.1</v>
      </c>
      <c r="G1205">
        <v>0</v>
      </c>
      <c r="H1205">
        <v>1.4407968775027991</v>
      </c>
      <c r="I1205" s="20">
        <f t="shared" si="233"/>
        <v>0.19977295131706899</v>
      </c>
      <c r="J1205">
        <f t="shared" si="234"/>
        <v>2.4292390880155588E-2</v>
      </c>
      <c r="K1205" s="16">
        <f t="shared" si="225"/>
        <v>0.83071327210001433</v>
      </c>
      <c r="L1205" s="16">
        <f t="shared" si="226"/>
        <v>2.9242810601478975E-2</v>
      </c>
      <c r="M1205" s="6"/>
      <c r="N1205" s="6">
        <f t="shared" si="227"/>
        <v>1.1526375020022392</v>
      </c>
      <c r="O1205" s="6"/>
      <c r="P1205" s="6">
        <f t="shared" si="228"/>
        <v>1.1752908285972816</v>
      </c>
      <c r="Q1205">
        <f t="shared" si="235"/>
        <v>0.31814675079162702</v>
      </c>
      <c r="R1205">
        <f t="shared" si="229"/>
        <v>1</v>
      </c>
      <c r="S1205">
        <f t="shared" si="230"/>
        <v>1.1752908285972816</v>
      </c>
      <c r="T1205" s="6">
        <f t="shared" si="236"/>
        <v>94.29138773548587</v>
      </c>
      <c r="U1205">
        <f t="shared" si="231"/>
        <v>2.3436122768873382</v>
      </c>
      <c r="V1205" s="16">
        <f t="shared" si="232"/>
        <v>1.9965588338339186</v>
      </c>
    </row>
    <row r="1206" spans="4:22" ht="15.75" x14ac:dyDescent="0.25">
      <c r="D1206" s="27">
        <v>26768</v>
      </c>
      <c r="E1206">
        <v>104</v>
      </c>
      <c r="F1206">
        <v>5.5</v>
      </c>
      <c r="G1206">
        <v>0.1</v>
      </c>
      <c r="H1206">
        <v>1.5379259282453195</v>
      </c>
      <c r="I1206" s="20">
        <f t="shared" si="233"/>
        <v>0.26002832403545068</v>
      </c>
      <c r="J1206">
        <f t="shared" si="234"/>
        <v>3.1619444202710803E-2</v>
      </c>
      <c r="K1206" s="16">
        <f t="shared" si="225"/>
        <v>0.84181511273418597</v>
      </c>
      <c r="L1206" s="16">
        <f t="shared" si="226"/>
        <v>3.756103178049626E-2</v>
      </c>
      <c r="M1206" s="6"/>
      <c r="N1206" s="6">
        <f t="shared" si="227"/>
        <v>1.2303407425962556</v>
      </c>
      <c r="O1206" s="6"/>
      <c r="P1206" s="6">
        <f t="shared" si="228"/>
        <v>1.252994069191298</v>
      </c>
      <c r="Q1206">
        <f t="shared" si="235"/>
        <v>0.31430462578495288</v>
      </c>
      <c r="R1206">
        <f t="shared" si="229"/>
        <v>0.95929181918458672</v>
      </c>
      <c r="S1206">
        <f t="shared" si="230"/>
        <v>1.2019869600620181</v>
      </c>
      <c r="T1206" s="6">
        <f t="shared" si="236"/>
        <v>93.212054102018897</v>
      </c>
      <c r="U1206">
        <f t="shared" si="231"/>
        <v>6.138032153752552</v>
      </c>
      <c r="V1206" s="16">
        <f t="shared" si="232"/>
        <v>2.7667898741868626</v>
      </c>
    </row>
    <row r="1207" spans="4:22" ht="15.75" x14ac:dyDescent="0.25">
      <c r="D1207" s="27">
        <v>26769</v>
      </c>
      <c r="E1207">
        <v>105</v>
      </c>
      <c r="F1207">
        <v>5</v>
      </c>
      <c r="G1207">
        <v>0.1</v>
      </c>
      <c r="H1207">
        <v>1.3688666352823926</v>
      </c>
      <c r="I1207" s="20">
        <f t="shared" si="233"/>
        <v>0.30699589214195394</v>
      </c>
      <c r="J1207">
        <f t="shared" si="234"/>
        <v>3.7330700484461597E-2</v>
      </c>
      <c r="K1207" s="16">
        <f t="shared" si="225"/>
        <v>0.85221091364213564</v>
      </c>
      <c r="L1207" s="16">
        <f t="shared" si="226"/>
        <v>4.3804532289922864E-2</v>
      </c>
      <c r="M1207" s="6"/>
      <c r="N1207" s="6">
        <f t="shared" si="227"/>
        <v>1.0950933082259142</v>
      </c>
      <c r="O1207" s="6"/>
      <c r="P1207" s="6">
        <f t="shared" si="228"/>
        <v>1.1177466348209566</v>
      </c>
      <c r="Q1207">
        <f t="shared" si="235"/>
        <v>0.31070684700672968</v>
      </c>
      <c r="R1207">
        <f t="shared" si="229"/>
        <v>0.91707997283768816</v>
      </c>
      <c r="S1207">
        <f t="shared" si="230"/>
        <v>1.0250630535010201</v>
      </c>
      <c r="T1207" s="6">
        <f t="shared" si="236"/>
        <v>92.309644375112924</v>
      </c>
      <c r="U1207">
        <f t="shared" si="231"/>
        <v>5.5800292306841381</v>
      </c>
      <c r="V1207" s="16">
        <f t="shared" si="232"/>
        <v>3.2899960158020196</v>
      </c>
    </row>
    <row r="1208" spans="4:22" ht="15.75" x14ac:dyDescent="0.25">
      <c r="D1208" s="27">
        <v>26770</v>
      </c>
      <c r="E1208">
        <v>106</v>
      </c>
      <c r="F1208">
        <v>7.7</v>
      </c>
      <c r="G1208">
        <v>2.7</v>
      </c>
      <c r="H1208">
        <v>1.8784432954948747</v>
      </c>
      <c r="I1208" s="20">
        <f t="shared" si="233"/>
        <v>0.40269087864665809</v>
      </c>
      <c r="J1208">
        <f t="shared" si="234"/>
        <v>4.8967210843433626E-2</v>
      </c>
      <c r="K1208" s="16">
        <f t="shared" si="225"/>
        <v>0.8609026393212269</v>
      </c>
      <c r="L1208" s="16">
        <f t="shared" si="226"/>
        <v>5.6878918250316324E-2</v>
      </c>
      <c r="M1208" s="6"/>
      <c r="N1208" s="6">
        <f t="shared" si="227"/>
        <v>1.5027546363958999</v>
      </c>
      <c r="O1208" s="6"/>
      <c r="P1208" s="6">
        <f t="shared" si="228"/>
        <v>1.5254079629909423</v>
      </c>
      <c r="Q1208">
        <f t="shared" si="235"/>
        <v>0.30769881458370973</v>
      </c>
      <c r="R1208">
        <f t="shared" si="229"/>
        <v>0.88251645242158094</v>
      </c>
      <c r="S1208">
        <f t="shared" si="230"/>
        <v>1.3461976239943967</v>
      </c>
      <c r="T1208" s="6">
        <f t="shared" si="236"/>
        <v>93.686100077713576</v>
      </c>
      <c r="U1208">
        <f t="shared" si="231"/>
        <v>8.5932450152535722</v>
      </c>
      <c r="V1208" s="16">
        <f t="shared" si="232"/>
        <v>4.2762940499949647</v>
      </c>
    </row>
    <row r="1209" spans="4:22" ht="15.75" x14ac:dyDescent="0.25">
      <c r="D1209" s="27">
        <v>26771</v>
      </c>
      <c r="E1209">
        <v>107</v>
      </c>
      <c r="F1209">
        <v>4.8</v>
      </c>
      <c r="G1209">
        <v>0.3</v>
      </c>
      <c r="H1209">
        <v>1.0519256385396245</v>
      </c>
      <c r="I1209" s="20">
        <f t="shared" si="233"/>
        <v>0.41651650398898643</v>
      </c>
      <c r="J1209">
        <f t="shared" si="234"/>
        <v>5.0648406885060747E-2</v>
      </c>
      <c r="K1209" s="16">
        <f t="shared" si="225"/>
        <v>0.84764505241838506</v>
      </c>
      <c r="L1209" s="16">
        <f t="shared" si="226"/>
        <v>5.9751905282237693E-2</v>
      </c>
      <c r="M1209" s="6"/>
      <c r="N1209" s="6">
        <f t="shared" si="227"/>
        <v>0.84154051083169967</v>
      </c>
      <c r="O1209" s="6"/>
      <c r="P1209" s="6">
        <f t="shared" si="228"/>
        <v>0.86419383742674205</v>
      </c>
      <c r="Q1209">
        <f t="shared" si="235"/>
        <v>0.31228700025904527</v>
      </c>
      <c r="R1209">
        <f t="shared" si="229"/>
        <v>0.93550255692665485</v>
      </c>
      <c r="S1209">
        <f t="shared" si="230"/>
        <v>0.80845554459297508</v>
      </c>
      <c r="T1209" s="6">
        <f t="shared" si="236"/>
        <v>93.200297859715647</v>
      </c>
      <c r="U1209">
        <f t="shared" si="231"/>
        <v>5.3568280614567723</v>
      </c>
      <c r="V1209" s="16">
        <f t="shared" si="232"/>
        <v>4.477251721696522</v>
      </c>
    </row>
    <row r="1210" spans="4:22" ht="15.75" x14ac:dyDescent="0.25">
      <c r="D1210" s="27">
        <v>26772</v>
      </c>
      <c r="E1210">
        <v>108</v>
      </c>
      <c r="F1210">
        <v>4.4000000000000004</v>
      </c>
      <c r="G1210">
        <v>6.5</v>
      </c>
      <c r="H1210">
        <v>1.1089680893942528</v>
      </c>
      <c r="I1210" s="20">
        <f t="shared" si="233"/>
        <v>0.42702791890643638</v>
      </c>
      <c r="J1210">
        <f t="shared" si="234"/>
        <v>5.1926594939022665E-2</v>
      </c>
      <c r="K1210" s="16">
        <f t="shared" si="225"/>
        <v>0.85232414605760076</v>
      </c>
      <c r="L1210" s="16">
        <f t="shared" si="226"/>
        <v>6.0923529128216698E-2</v>
      </c>
      <c r="M1210" s="6"/>
      <c r="N1210" s="6">
        <f t="shared" si="227"/>
        <v>0.8871744715154023</v>
      </c>
      <c r="O1210" s="6"/>
      <c r="P1210" s="6">
        <f t="shared" si="228"/>
        <v>0.90982779811044467</v>
      </c>
      <c r="Q1210">
        <f t="shared" si="235"/>
        <v>0.31066765953238551</v>
      </c>
      <c r="R1210">
        <f t="shared" si="229"/>
        <v>0.91662542460165475</v>
      </c>
      <c r="S1210">
        <f t="shared" si="230"/>
        <v>0.83397129175737494</v>
      </c>
      <c r="T1210" s="6">
        <f t="shared" si="236"/>
        <v>98.888979894553316</v>
      </c>
      <c r="U1210">
        <f t="shared" si="231"/>
        <v>4.9104257230020423</v>
      </c>
      <c r="V1210" s="16">
        <f t="shared" si="232"/>
        <v>4.5578134049203927</v>
      </c>
    </row>
    <row r="1211" spans="4:22" ht="15.75" x14ac:dyDescent="0.25">
      <c r="D1211" s="27">
        <v>26773</v>
      </c>
      <c r="E1211">
        <v>109</v>
      </c>
      <c r="F1211">
        <v>2.5</v>
      </c>
      <c r="G1211">
        <v>2.7</v>
      </c>
      <c r="H1211">
        <v>0.76724117458411578</v>
      </c>
      <c r="I1211" s="20">
        <f t="shared" si="233"/>
        <v>0.36868569851454247</v>
      </c>
      <c r="J1211">
        <f t="shared" si="234"/>
        <v>4.4832180939368367E-2</v>
      </c>
      <c r="K1211" s="16">
        <f t="shared" si="225"/>
        <v>0.79753255610886375</v>
      </c>
      <c r="L1211" s="16">
        <f t="shared" si="226"/>
        <v>5.6213606072839421E-2</v>
      </c>
      <c r="M1211" s="6"/>
      <c r="N1211" s="6">
        <f t="shared" si="227"/>
        <v>0.61379293966729265</v>
      </c>
      <c r="O1211" s="6"/>
      <c r="P1211" s="6">
        <f t="shared" si="228"/>
        <v>0.63644626626233503</v>
      </c>
      <c r="Q1211">
        <f t="shared" si="235"/>
        <v>0.3296299329818444</v>
      </c>
      <c r="R1211">
        <f t="shared" si="229"/>
        <v>1</v>
      </c>
      <c r="S1211">
        <f t="shared" si="230"/>
        <v>0.63644626626233503</v>
      </c>
      <c r="T1211" s="6">
        <f t="shared" si="236"/>
        <v>100.97518695488603</v>
      </c>
      <c r="U1211">
        <f t="shared" si="231"/>
        <v>2.7900146153420691</v>
      </c>
      <c r="V1211" s="16">
        <f t="shared" si="232"/>
        <v>4.2290382576116237</v>
      </c>
    </row>
    <row r="1212" spans="4:22" ht="15.75" x14ac:dyDescent="0.25">
      <c r="D1212" s="27">
        <v>26774</v>
      </c>
      <c r="E1212">
        <v>110</v>
      </c>
      <c r="F1212">
        <v>3</v>
      </c>
      <c r="G1212">
        <v>0</v>
      </c>
      <c r="H1212">
        <v>1.0094242515338792</v>
      </c>
      <c r="I1212" s="20">
        <f t="shared" si="233"/>
        <v>0.3448417814272926</v>
      </c>
      <c r="J1212">
        <f t="shared" si="234"/>
        <v>4.1932760621558783E-2</v>
      </c>
      <c r="K1212" s="16">
        <f t="shared" si="225"/>
        <v>0.77743886813370677</v>
      </c>
      <c r="L1212" s="16">
        <f t="shared" si="226"/>
        <v>5.3937051953964095E-2</v>
      </c>
      <c r="M1212" s="6"/>
      <c r="N1212" s="6">
        <f t="shared" si="227"/>
        <v>0.80753940122710333</v>
      </c>
      <c r="O1212" s="6"/>
      <c r="P1212" s="6">
        <f t="shared" si="228"/>
        <v>0.8301927278221457</v>
      </c>
      <c r="Q1212">
        <f t="shared" si="235"/>
        <v>0.33658395651628675</v>
      </c>
      <c r="R1212">
        <f t="shared" si="229"/>
        <v>1</v>
      </c>
      <c r="S1212">
        <f t="shared" si="230"/>
        <v>0.8301927278221457</v>
      </c>
      <c r="T1212" s="6">
        <f t="shared" si="236"/>
        <v>100.16764755365892</v>
      </c>
      <c r="U1212">
        <f t="shared" si="231"/>
        <v>3.3480175384104829</v>
      </c>
      <c r="V1212" s="16">
        <f t="shared" si="232"/>
        <v>4.0651860599265435</v>
      </c>
    </row>
    <row r="1213" spans="4:22" ht="15.75" x14ac:dyDescent="0.25">
      <c r="D1213" s="27">
        <v>26775</v>
      </c>
      <c r="E1213">
        <v>111</v>
      </c>
      <c r="F1213">
        <v>3.3</v>
      </c>
      <c r="G1213">
        <v>0</v>
      </c>
      <c r="H1213">
        <v>1.1119188978951922</v>
      </c>
      <c r="I1213" s="20">
        <f t="shared" si="233"/>
        <v>0.34200623278143805</v>
      </c>
      <c r="J1213">
        <f t="shared" si="234"/>
        <v>4.1587957906222869E-2</v>
      </c>
      <c r="K1213" s="16">
        <f t="shared" si="225"/>
        <v>0.78521683277798071</v>
      </c>
      <c r="L1213" s="16">
        <f t="shared" si="226"/>
        <v>5.296366069877901E-2</v>
      </c>
      <c r="M1213" s="6"/>
      <c r="N1213" s="6">
        <f t="shared" si="227"/>
        <v>0.88953511831615373</v>
      </c>
      <c r="O1213" s="6"/>
      <c r="P1213" s="6">
        <f t="shared" si="228"/>
        <v>0.91218844491119611</v>
      </c>
      <c r="Q1213">
        <f t="shared" si="235"/>
        <v>0.33389215851219639</v>
      </c>
      <c r="R1213">
        <f t="shared" si="229"/>
        <v>1</v>
      </c>
      <c r="S1213">
        <f t="shared" si="230"/>
        <v>0.91218844491119611</v>
      </c>
      <c r="T1213" s="6">
        <f t="shared" si="236"/>
        <v>99.278112435342777</v>
      </c>
      <c r="U1213">
        <f t="shared" si="231"/>
        <v>3.6828192922515308</v>
      </c>
      <c r="V1213" s="16">
        <f t="shared" si="232"/>
        <v>3.9940735039561228</v>
      </c>
    </row>
    <row r="1214" spans="4:22" ht="15.75" x14ac:dyDescent="0.25">
      <c r="D1214" s="27">
        <v>26776</v>
      </c>
      <c r="E1214">
        <v>112</v>
      </c>
      <c r="F1214">
        <v>6.5</v>
      </c>
      <c r="G1214">
        <v>0</v>
      </c>
      <c r="H1214">
        <v>1.7889836872342721</v>
      </c>
      <c r="I1214" s="20">
        <f t="shared" si="233"/>
        <v>0.40176795248763758</v>
      </c>
      <c r="J1214">
        <f t="shared" si="234"/>
        <v>4.8854983022496731E-2</v>
      </c>
      <c r="K1214" s="16">
        <f t="shared" si="225"/>
        <v>0.79378455429050332</v>
      </c>
      <c r="L1214" s="16">
        <f t="shared" si="226"/>
        <v>6.1546905590981242E-2</v>
      </c>
      <c r="M1214" s="6"/>
      <c r="N1214" s="6">
        <f t="shared" si="227"/>
        <v>1.4311869497874179</v>
      </c>
      <c r="O1214" s="6"/>
      <c r="P1214" s="6">
        <f t="shared" si="228"/>
        <v>1.4538402763824603</v>
      </c>
      <c r="Q1214">
        <f t="shared" si="235"/>
        <v>0.3309270414511426</v>
      </c>
      <c r="R1214">
        <f t="shared" si="229"/>
        <v>1</v>
      </c>
      <c r="S1214">
        <f t="shared" si="230"/>
        <v>1.4538402763824603</v>
      </c>
      <c r="T1214" s="6">
        <f t="shared" si="236"/>
        <v>97.84692548555536</v>
      </c>
      <c r="U1214">
        <f t="shared" si="231"/>
        <v>7.2540379998893796</v>
      </c>
      <c r="V1214" s="16">
        <f t="shared" si="232"/>
        <v>4.6003615689159769</v>
      </c>
    </row>
    <row r="1215" spans="4:22" ht="15.75" x14ac:dyDescent="0.25">
      <c r="D1215" s="27">
        <v>26777</v>
      </c>
      <c r="E1215">
        <v>113</v>
      </c>
      <c r="F1215">
        <v>3.3</v>
      </c>
      <c r="G1215">
        <v>0.2</v>
      </c>
      <c r="H1215">
        <v>1.1170614924287239</v>
      </c>
      <c r="I1215" s="20">
        <f t="shared" si="233"/>
        <v>0.39226839275377734</v>
      </c>
      <c r="J1215">
        <f t="shared" si="234"/>
        <v>4.7699836558859322E-2</v>
      </c>
      <c r="K1215" s="16">
        <f t="shared" si="225"/>
        <v>0.80756929529246246</v>
      </c>
      <c r="L1215" s="16">
        <f t="shared" si="226"/>
        <v>5.9065936306536712E-2</v>
      </c>
      <c r="M1215" s="6"/>
      <c r="N1215" s="6">
        <f t="shared" si="227"/>
        <v>0.89364919394297915</v>
      </c>
      <c r="O1215" s="6"/>
      <c r="P1215" s="6">
        <f t="shared" si="228"/>
        <v>0.91630252053802153</v>
      </c>
      <c r="Q1215">
        <f t="shared" si="235"/>
        <v>0.32615641828518455</v>
      </c>
      <c r="R1215">
        <f t="shared" si="229"/>
        <v>1</v>
      </c>
      <c r="S1215">
        <f t="shared" si="230"/>
        <v>0.91630252053802153</v>
      </c>
      <c r="T1215" s="6">
        <f t="shared" si="236"/>
        <v>97.153276291612386</v>
      </c>
      <c r="U1215">
        <f t="shared" si="231"/>
        <v>3.6828192922515308</v>
      </c>
      <c r="V1215" s="16">
        <f t="shared" si="232"/>
        <v>4.4297170934526049</v>
      </c>
    </row>
    <row r="1216" spans="4:22" ht="15.75" x14ac:dyDescent="0.25">
      <c r="D1216" s="27">
        <v>26778</v>
      </c>
      <c r="E1216">
        <v>114</v>
      </c>
      <c r="F1216">
        <v>3.1</v>
      </c>
      <c r="G1216">
        <v>0</v>
      </c>
      <c r="H1216">
        <v>1.3409399516481446</v>
      </c>
      <c r="I1216" s="20">
        <f t="shared" si="233"/>
        <v>0.37832081072738255</v>
      </c>
      <c r="J1216">
        <f t="shared" si="234"/>
        <v>4.6003810584449717E-2</v>
      </c>
      <c r="K1216" s="16">
        <f t="shared" si="225"/>
        <v>0.81425030540518195</v>
      </c>
      <c r="L1216" s="16">
        <f t="shared" si="226"/>
        <v>5.6498364543514173E-2</v>
      </c>
      <c r="M1216" s="6"/>
      <c r="N1216" s="6">
        <f t="shared" si="227"/>
        <v>1.0727519613185157</v>
      </c>
      <c r="O1216" s="6"/>
      <c r="P1216" s="6">
        <f t="shared" si="228"/>
        <v>1.0954052879135581</v>
      </c>
      <c r="Q1216">
        <f t="shared" si="235"/>
        <v>0.32384425430537461</v>
      </c>
      <c r="R1216">
        <f t="shared" si="229"/>
        <v>1</v>
      </c>
      <c r="S1216">
        <f t="shared" si="230"/>
        <v>1.0954052879135581</v>
      </c>
      <c r="T1216" s="6">
        <f t="shared" si="236"/>
        <v>96.080524330293869</v>
      </c>
      <c r="U1216">
        <f t="shared" si="231"/>
        <v>3.4596181230241658</v>
      </c>
      <c r="V1216" s="16">
        <f t="shared" si="232"/>
        <v>4.2492981262109915</v>
      </c>
    </row>
    <row r="1217" spans="4:22" ht="15.75" x14ac:dyDescent="0.25">
      <c r="D1217" s="27">
        <v>26779</v>
      </c>
      <c r="E1217">
        <v>115</v>
      </c>
      <c r="F1217">
        <v>3.3</v>
      </c>
      <c r="G1217">
        <v>0</v>
      </c>
      <c r="H1217">
        <v>1.4722940377894069</v>
      </c>
      <c r="I1217" s="20">
        <f t="shared" si="233"/>
        <v>0.3731334654133715</v>
      </c>
      <c r="J1217">
        <f t="shared" si="234"/>
        <v>4.5373029394265976E-2</v>
      </c>
      <c r="K1217" s="16">
        <f t="shared" si="225"/>
        <v>0.82458271372424596</v>
      </c>
      <c r="L1217" s="16">
        <f t="shared" si="226"/>
        <v>5.5025443341320715E-2</v>
      </c>
      <c r="M1217" s="6"/>
      <c r="N1217" s="6">
        <f t="shared" si="227"/>
        <v>1.1778352302315256</v>
      </c>
      <c r="O1217" s="6"/>
      <c r="P1217" s="6">
        <f t="shared" si="228"/>
        <v>1.200488556826568</v>
      </c>
      <c r="Q1217">
        <f t="shared" si="235"/>
        <v>0.32026841443431292</v>
      </c>
      <c r="R1217">
        <f t="shared" si="229"/>
        <v>1</v>
      </c>
      <c r="S1217">
        <f t="shared" si="230"/>
        <v>1.200488556826568</v>
      </c>
      <c r="T1217" s="6">
        <f t="shared" si="236"/>
        <v>94.902689100062346</v>
      </c>
      <c r="U1217">
        <f t="shared" si="231"/>
        <v>3.6828192922515308</v>
      </c>
      <c r="V1217" s="16">
        <f t="shared" si="232"/>
        <v>4.1439444156075655</v>
      </c>
    </row>
    <row r="1218" spans="4:22" ht="15.75" x14ac:dyDescent="0.25">
      <c r="D1218" s="27">
        <v>26780</v>
      </c>
      <c r="E1218">
        <v>116</v>
      </c>
      <c r="F1218">
        <v>1.9</v>
      </c>
      <c r="G1218">
        <v>3</v>
      </c>
      <c r="H1218">
        <v>1.2135639541883985</v>
      </c>
      <c r="I1218" s="20">
        <f t="shared" si="233"/>
        <v>0.34318971497157452</v>
      </c>
      <c r="J1218">
        <f t="shared" si="234"/>
        <v>4.1731869340543459E-2</v>
      </c>
      <c r="K1218" s="16">
        <f t="shared" si="225"/>
        <v>0.83592725092404108</v>
      </c>
      <c r="L1218" s="16">
        <f t="shared" si="226"/>
        <v>4.9922848303381305E-2</v>
      </c>
      <c r="M1218" s="6"/>
      <c r="N1218" s="6">
        <f t="shared" si="227"/>
        <v>0.97085116335071886</v>
      </c>
      <c r="O1218" s="6"/>
      <c r="P1218" s="6">
        <f t="shared" si="228"/>
        <v>0.99350448994576124</v>
      </c>
      <c r="Q1218">
        <f t="shared" si="235"/>
        <v>0.31634229700020783</v>
      </c>
      <c r="R1218">
        <f t="shared" si="229"/>
        <v>0.98362058810985376</v>
      </c>
      <c r="S1218">
        <f t="shared" si="230"/>
        <v>0.97723147069022998</v>
      </c>
      <c r="T1218" s="6">
        <f t="shared" si="236"/>
        <v>96.948110955967167</v>
      </c>
      <c r="U1218">
        <f t="shared" si="231"/>
        <v>2.1204111076599723</v>
      </c>
      <c r="V1218" s="16">
        <f t="shared" si="232"/>
        <v>3.7676077729270014</v>
      </c>
    </row>
    <row r="1219" spans="4:22" ht="15.75" x14ac:dyDescent="0.25">
      <c r="D1219" s="27">
        <v>26781</v>
      </c>
      <c r="E1219">
        <v>117</v>
      </c>
      <c r="F1219">
        <v>3.9</v>
      </c>
      <c r="G1219">
        <v>0</v>
      </c>
      <c r="H1219">
        <v>1.9192523382207931</v>
      </c>
      <c r="I1219" s="20">
        <f t="shared" si="233"/>
        <v>0.3448289987810863</v>
      </c>
      <c r="J1219">
        <f t="shared" si="234"/>
        <v>4.1931206251780095E-2</v>
      </c>
      <c r="K1219" s="16">
        <f t="shared" si="225"/>
        <v>0.81622639316567291</v>
      </c>
      <c r="L1219" s="16">
        <f t="shared" si="226"/>
        <v>5.1372029381643806E-2</v>
      </c>
      <c r="M1219" s="6"/>
      <c r="N1219" s="6">
        <f t="shared" si="227"/>
        <v>1.5354018705766346</v>
      </c>
      <c r="O1219" s="6"/>
      <c r="P1219" s="6">
        <f t="shared" si="228"/>
        <v>1.558055197171677</v>
      </c>
      <c r="Q1219">
        <f t="shared" si="235"/>
        <v>0.32316036985322388</v>
      </c>
      <c r="R1219">
        <f t="shared" si="229"/>
        <v>1</v>
      </c>
      <c r="S1219">
        <f t="shared" si="230"/>
        <v>1.558055197171677</v>
      </c>
      <c r="T1219" s="6">
        <f t="shared" si="236"/>
        <v>95.412709085390532</v>
      </c>
      <c r="U1219">
        <f t="shared" si="231"/>
        <v>4.3524227999336276</v>
      </c>
      <c r="V1219" s="16">
        <f t="shared" si="232"/>
        <v>3.8763716479709189</v>
      </c>
    </row>
    <row r="1220" spans="4:22" ht="15.75" x14ac:dyDescent="0.25">
      <c r="D1220" s="27">
        <v>26782</v>
      </c>
      <c r="E1220">
        <v>118</v>
      </c>
      <c r="F1220">
        <v>4.5999999999999996</v>
      </c>
      <c r="G1220">
        <v>0</v>
      </c>
      <c r="H1220">
        <v>2.4648644004738793</v>
      </c>
      <c r="I1220" s="20">
        <f t="shared" si="233"/>
        <v>0.37284774452807934</v>
      </c>
      <c r="J1220">
        <f t="shared" si="234"/>
        <v>4.5338285734614445E-2</v>
      </c>
      <c r="K1220" s="16">
        <f t="shared" si="225"/>
        <v>0.83101489939329498</v>
      </c>
      <c r="L1220" s="16">
        <f t="shared" si="226"/>
        <v>5.4557729070459374E-2</v>
      </c>
      <c r="M1220" s="6"/>
      <c r="N1220" s="6">
        <f t="shared" si="227"/>
        <v>1.9718915203791036</v>
      </c>
      <c r="O1220" s="6"/>
      <c r="P1220" s="6">
        <f t="shared" si="228"/>
        <v>1.994544846974146</v>
      </c>
      <c r="Q1220">
        <f t="shared" si="235"/>
        <v>0.31804236361796845</v>
      </c>
      <c r="R1220">
        <f t="shared" si="229"/>
        <v>1</v>
      </c>
      <c r="S1220">
        <f t="shared" si="230"/>
        <v>1.994544846974146</v>
      </c>
      <c r="T1220" s="6">
        <f t="shared" si="236"/>
        <v>93.440817565011429</v>
      </c>
      <c r="U1220">
        <f t="shared" si="231"/>
        <v>5.1336268922294064</v>
      </c>
      <c r="V1220" s="16">
        <f t="shared" si="232"/>
        <v>4.1101959273926765</v>
      </c>
    </row>
    <row r="1221" spans="4:22" ht="15.75" x14ac:dyDescent="0.25">
      <c r="D1221" s="27">
        <v>26783</v>
      </c>
      <c r="E1221">
        <v>119</v>
      </c>
      <c r="F1221">
        <v>2.4</v>
      </c>
      <c r="G1221">
        <v>1.5</v>
      </c>
      <c r="H1221">
        <v>1.059773885885017</v>
      </c>
      <c r="I1221" s="20">
        <f t="shared" si="233"/>
        <v>0.35606213833296801</v>
      </c>
      <c r="J1221">
        <f t="shared" si="234"/>
        <v>4.3297156021288911E-2</v>
      </c>
      <c r="K1221" s="16">
        <f t="shared" si="225"/>
        <v>0.85000753616686475</v>
      </c>
      <c r="L1221" s="16">
        <f t="shared" si="226"/>
        <v>5.0937378998471915E-2</v>
      </c>
      <c r="M1221" s="6"/>
      <c r="N1221" s="6">
        <f t="shared" si="227"/>
        <v>0.84781910870801358</v>
      </c>
      <c r="O1221" s="6"/>
      <c r="P1221" s="6">
        <f t="shared" si="228"/>
        <v>0.87047243530305596</v>
      </c>
      <c r="Q1221">
        <f t="shared" si="235"/>
        <v>0.31146939188337142</v>
      </c>
      <c r="R1221">
        <f t="shared" si="229"/>
        <v>0.92594740692340516</v>
      </c>
      <c r="S1221">
        <f t="shared" si="230"/>
        <v>0.80601169426716623</v>
      </c>
      <c r="T1221" s="6">
        <f t="shared" si="236"/>
        <v>94.157459197339307</v>
      </c>
      <c r="U1221">
        <f t="shared" si="231"/>
        <v>2.6784140307283861</v>
      </c>
      <c r="V1221" s="16">
        <f t="shared" si="232"/>
        <v>3.8439131882229565</v>
      </c>
    </row>
    <row r="1222" spans="4:22" ht="15.75" x14ac:dyDescent="0.25">
      <c r="D1222" s="27">
        <v>26784</v>
      </c>
      <c r="E1222">
        <v>120</v>
      </c>
      <c r="F1222">
        <v>6.6</v>
      </c>
      <c r="G1222">
        <v>0</v>
      </c>
      <c r="H1222">
        <v>1.9864243042704066</v>
      </c>
      <c r="I1222" s="20">
        <f t="shared" si="233"/>
        <v>0.41645912449727368</v>
      </c>
      <c r="J1222">
        <f t="shared" si="234"/>
        <v>5.0641429538868479E-2</v>
      </c>
      <c r="K1222" s="16">
        <f t="shared" si="225"/>
        <v>0.84310507014428926</v>
      </c>
      <c r="L1222" s="16">
        <f t="shared" si="226"/>
        <v>6.0065383701466399E-2</v>
      </c>
      <c r="M1222" s="6"/>
      <c r="N1222" s="6">
        <f t="shared" si="227"/>
        <v>1.5891394434163253</v>
      </c>
      <c r="O1222" s="6"/>
      <c r="P1222" s="6">
        <f t="shared" si="228"/>
        <v>1.6117927700113677</v>
      </c>
      <c r="Q1222">
        <f t="shared" si="235"/>
        <v>0.31385819732446435</v>
      </c>
      <c r="R1222">
        <f t="shared" si="229"/>
        <v>0.95400237230582441</v>
      </c>
      <c r="S1222">
        <f t="shared" si="230"/>
        <v>1.5376541262562209</v>
      </c>
      <c r="T1222" s="6">
        <f t="shared" si="236"/>
        <v>92.642458397678141</v>
      </c>
      <c r="U1222">
        <f t="shared" si="231"/>
        <v>7.3656385845030616</v>
      </c>
      <c r="V1222" s="16">
        <f t="shared" si="232"/>
        <v>4.4988835348307914</v>
      </c>
    </row>
    <row r="1223" spans="4:22" ht="15.75" x14ac:dyDescent="0.25">
      <c r="D1223" s="27">
        <v>26785</v>
      </c>
      <c r="E1223">
        <v>121</v>
      </c>
      <c r="F1223">
        <v>5.7</v>
      </c>
      <c r="G1223">
        <v>8.6999999999999993</v>
      </c>
      <c r="H1223">
        <v>1.4341529234573152</v>
      </c>
      <c r="I1223" s="20">
        <f t="shared" si="233"/>
        <v>0.4598580275334106</v>
      </c>
      <c r="J1223">
        <f t="shared" si="234"/>
        <v>5.5918736148062725E-2</v>
      </c>
      <c r="K1223" s="16">
        <f t="shared" ref="K1223:K1286" si="237">IF(theta&gt;topt,(1-rs)*(theta-topt)/(topt-Porosity)+1,IF(theta&lt;twilt,rwp*theta,(1-rwp)*(theta-twilt)/(topt-twilt)+rwp))</f>
        <v>0.85769707969565667</v>
      </c>
      <c r="L1223" s="16">
        <f t="shared" ref="L1223:L1286" si="238">(soiltemp-tmin)^2/((30-tmin))^2</f>
        <v>6.5196369991028541E-2</v>
      </c>
      <c r="M1223" s="6"/>
      <c r="N1223" s="6">
        <f t="shared" ref="N1223:N1286" si="239">ET0*kc</f>
        <v>1.1473223387658522</v>
      </c>
      <c r="O1223" s="6"/>
      <c r="P1223" s="6">
        <f t="shared" ref="P1223:P1286" si="240">(etc-Inter)</f>
        <v>1.1699756653608946</v>
      </c>
      <c r="Q1223">
        <f t="shared" si="235"/>
        <v>0.30880819465892712</v>
      </c>
      <c r="R1223">
        <f t="shared" ref="R1223:R1286" si="241">IF(MAX(0,(1-(0.9*tfield-theta)/(0.9*tfield-alfa*twilt))^2) &gt; 1, 1, MAX(0,(1-(0.9*tfield-theta)/(0.9*tfield-alfa*twilt))^2))</f>
        <v>0.89518640864102961</v>
      </c>
      <c r="S1223">
        <f t="shared" ref="S1223:S1286" si="242">epot*Kr</f>
        <v>1.0473463140718182</v>
      </c>
      <c r="T1223" s="6">
        <f t="shared" si="236"/>
        <v>100.31776541020137</v>
      </c>
      <c r="U1223">
        <f t="shared" ref="U1223:U1286" si="243">IF(Temperature &lt;0, 0.2*Temperature,Temperature*(s1_+(1-s1_)*EXP(-s2_*(LAI-LAIref))))</f>
        <v>6.3612333229799178</v>
      </c>
      <c r="V1223" s="16">
        <f t="shared" si="232"/>
        <v>4.8452432730254511</v>
      </c>
    </row>
    <row r="1224" spans="4:22" ht="15.75" x14ac:dyDescent="0.25">
      <c r="D1224" s="27">
        <v>26786</v>
      </c>
      <c r="E1224">
        <v>122</v>
      </c>
      <c r="F1224">
        <v>9.6</v>
      </c>
      <c r="G1224">
        <v>0</v>
      </c>
      <c r="H1224">
        <v>2.9016408434031407</v>
      </c>
      <c r="I1224" s="20">
        <f t="shared" si="233"/>
        <v>0.53329738499451596</v>
      </c>
      <c r="J1224">
        <f t="shared" si="234"/>
        <v>6.4848962015333134E-2</v>
      </c>
      <c r="K1224" s="16">
        <f t="shared" si="237"/>
        <v>0.78377094496261579</v>
      </c>
      <c r="L1224" s="16">
        <f t="shared" si="238"/>
        <v>8.2739686169951462E-2</v>
      </c>
      <c r="M1224" s="6"/>
      <c r="N1224" s="6">
        <f t="shared" si="239"/>
        <v>2.3213126747225128</v>
      </c>
      <c r="O1224" s="6"/>
      <c r="P1224" s="6">
        <f t="shared" si="240"/>
        <v>2.3439660013175549</v>
      </c>
      <c r="Q1224">
        <f t="shared" si="235"/>
        <v>0.33439255136733792</v>
      </c>
      <c r="R1224">
        <f t="shared" si="241"/>
        <v>1</v>
      </c>
      <c r="S1224">
        <f t="shared" si="242"/>
        <v>2.3439660013175549</v>
      </c>
      <c r="T1224" s="6">
        <f t="shared" si="236"/>
        <v>97.996452735478869</v>
      </c>
      <c r="U1224">
        <f t="shared" si="243"/>
        <v>10.713656122913545</v>
      </c>
      <c r="V1224" s="16">
        <f t="shared" ref="V1224:V1287" si="244">V1223+(Tsurface-V1223)*att*EXP(-kz*z)*EXP(-klai*LAI)</f>
        <v>5.9366504572394723</v>
      </c>
    </row>
    <row r="1225" spans="4:22" ht="15.75" x14ac:dyDescent="0.25">
      <c r="D1225" s="27">
        <v>26787</v>
      </c>
      <c r="E1225">
        <v>123</v>
      </c>
      <c r="F1225">
        <v>9.1999999999999993</v>
      </c>
      <c r="G1225">
        <v>0</v>
      </c>
      <c r="H1225">
        <v>3.0894848270400077</v>
      </c>
      <c r="I1225" s="20">
        <f t="shared" ref="I1225:I1288" si="245">K1225*L1225/CF</f>
        <v>0.6432102250667372</v>
      </c>
      <c r="J1225">
        <f t="shared" ref="J1225:J1288" si="246">K1225*L1225</f>
        <v>7.8214363368115242E-2</v>
      </c>
      <c r="K1225" s="16">
        <f t="shared" si="237"/>
        <v>0.80612909601364935</v>
      </c>
      <c r="L1225" s="16">
        <f t="shared" si="238"/>
        <v>9.7024612751095779E-2</v>
      </c>
      <c r="M1225" s="6"/>
      <c r="N1225" s="6">
        <f t="shared" si="239"/>
        <v>2.4715878616320062</v>
      </c>
      <c r="O1225" s="6"/>
      <c r="P1225" s="6">
        <f t="shared" si="240"/>
        <v>2.4942411882270488</v>
      </c>
      <c r="Q1225">
        <f t="shared" ref="Q1225:Q1288" si="247">IF(T1224/L &gt;= tfield, tfield-0.00001,T1224/L)</f>
        <v>0.32665484245159621</v>
      </c>
      <c r="R1225">
        <f t="shared" si="241"/>
        <v>1</v>
      </c>
      <c r="S1225">
        <f t="shared" si="242"/>
        <v>2.4942411882270488</v>
      </c>
      <c r="T1225" s="6">
        <f t="shared" ref="T1225:T1288" si="248">(IF(T1224+Precipitation-actevapo-Inter&lt;0,0,IF(T1224+Precipitation-actevapo-Inter&gt;tfield*L,tfield*L,IF(T1224+Precipitation-actevapo-Inter&lt;twilt*L,twilt*L,T1224+Precipitation-actevapo-Inter))))</f>
        <v>95.524864873846866</v>
      </c>
      <c r="U1225">
        <f t="shared" si="243"/>
        <v>10.267253784458813</v>
      </c>
      <c r="V1225" s="16">
        <f t="shared" si="244"/>
        <v>6.7420558886924518</v>
      </c>
    </row>
    <row r="1226" spans="4:22" ht="15.75" x14ac:dyDescent="0.25">
      <c r="D1226" s="27">
        <v>26788</v>
      </c>
      <c r="E1226">
        <v>124</v>
      </c>
      <c r="F1226">
        <v>7.6</v>
      </c>
      <c r="G1226">
        <v>0</v>
      </c>
      <c r="H1226">
        <v>2.4835638361337207</v>
      </c>
      <c r="I1226" s="20">
        <f t="shared" si="245"/>
        <v>0.70355322148254851</v>
      </c>
      <c r="J1226">
        <f t="shared" si="246"/>
        <v>8.5552071732277898E-2</v>
      </c>
      <c r="K1226" s="16">
        <f t="shared" si="237"/>
        <v>0.82993465023648794</v>
      </c>
      <c r="L1226" s="16">
        <f t="shared" si="238"/>
        <v>0.1030829014162742</v>
      </c>
      <c r="M1226" s="6"/>
      <c r="N1226" s="6">
        <f t="shared" si="239"/>
        <v>1.9868510689069767</v>
      </c>
      <c r="O1226" s="6"/>
      <c r="P1226" s="6">
        <f t="shared" si="240"/>
        <v>2.0095043955020193</v>
      </c>
      <c r="Q1226">
        <f t="shared" si="247"/>
        <v>0.31841621624615624</v>
      </c>
      <c r="R1226">
        <f t="shared" si="241"/>
        <v>1</v>
      </c>
      <c r="S1226">
        <f t="shared" si="242"/>
        <v>2.0095043955020193</v>
      </c>
      <c r="T1226" s="6">
        <f t="shared" si="248"/>
        <v>93.538013804939894</v>
      </c>
      <c r="U1226">
        <f t="shared" si="243"/>
        <v>8.4816444306398893</v>
      </c>
      <c r="V1226" s="16">
        <f t="shared" si="244"/>
        <v>7.065584495289043</v>
      </c>
    </row>
    <row r="1227" spans="4:22" ht="15.75" x14ac:dyDescent="0.25">
      <c r="D1227" s="27">
        <v>26789</v>
      </c>
      <c r="E1227">
        <v>125</v>
      </c>
      <c r="F1227">
        <v>9.6999999999999993</v>
      </c>
      <c r="G1227">
        <v>0</v>
      </c>
      <c r="H1227">
        <v>2.0884207634047356</v>
      </c>
      <c r="I1227" s="20">
        <f t="shared" si="245"/>
        <v>0.81557663589251672</v>
      </c>
      <c r="J1227">
        <f t="shared" si="246"/>
        <v>9.9174118924530028E-2</v>
      </c>
      <c r="K1227" s="16">
        <f t="shared" si="237"/>
        <v>0.84907137266007948</v>
      </c>
      <c r="L1227" s="16">
        <f t="shared" si="238"/>
        <v>0.11680304167342806</v>
      </c>
      <c r="M1227" s="6"/>
      <c r="N1227" s="6">
        <f t="shared" si="239"/>
        <v>1.6707366107237887</v>
      </c>
      <c r="O1227" s="6"/>
      <c r="P1227" s="6">
        <f t="shared" si="240"/>
        <v>1.693389937318831</v>
      </c>
      <c r="Q1227">
        <f t="shared" si="247"/>
        <v>0.31179337934979967</v>
      </c>
      <c r="R1227">
        <f t="shared" si="241"/>
        <v>0.92972788654818284</v>
      </c>
      <c r="S1227">
        <f t="shared" si="242"/>
        <v>1.5743918475253966</v>
      </c>
      <c r="T1227" s="6">
        <f t="shared" si="248"/>
        <v>91.986275284009551</v>
      </c>
      <c r="U1227">
        <f t="shared" si="243"/>
        <v>10.825256707527227</v>
      </c>
      <c r="V1227" s="16">
        <f t="shared" si="244"/>
        <v>7.7648081810944518</v>
      </c>
    </row>
    <row r="1228" spans="4:22" ht="15.75" x14ac:dyDescent="0.25">
      <c r="D1228" s="27">
        <v>26790</v>
      </c>
      <c r="E1228">
        <v>126</v>
      </c>
      <c r="F1228">
        <v>9.9</v>
      </c>
      <c r="G1228">
        <v>0</v>
      </c>
      <c r="H1228">
        <v>1.6834902267316723</v>
      </c>
      <c r="I1228" s="20">
        <f t="shared" si="245"/>
        <v>0.92005815547686254</v>
      </c>
      <c r="J1228">
        <f t="shared" si="246"/>
        <v>0.11187907170598649</v>
      </c>
      <c r="K1228" s="16">
        <f t="shared" si="237"/>
        <v>0.86401722834788131</v>
      </c>
      <c r="L1228" s="16">
        <f t="shared" si="238"/>
        <v>0.12948708432575415</v>
      </c>
      <c r="M1228" s="6"/>
      <c r="N1228" s="6">
        <f t="shared" si="239"/>
        <v>1.3467921813853378</v>
      </c>
      <c r="O1228" s="6"/>
      <c r="P1228" s="6">
        <f t="shared" si="240"/>
        <v>1.3694455079803802</v>
      </c>
      <c r="Q1228">
        <f t="shared" si="247"/>
        <v>0.30662091761336518</v>
      </c>
      <c r="R1228">
        <f t="shared" si="241"/>
        <v>0.87029255116066917</v>
      </c>
      <c r="S1228">
        <f t="shared" si="242"/>
        <v>1.1918182248157636</v>
      </c>
      <c r="T1228" s="6">
        <f t="shared" si="248"/>
        <v>90.817110385788837</v>
      </c>
      <c r="U1228">
        <f t="shared" si="243"/>
        <v>11.048457876754593</v>
      </c>
      <c r="V1228" s="16">
        <f t="shared" si="244"/>
        <v>8.3755012185405135</v>
      </c>
    </row>
    <row r="1229" spans="4:22" ht="15.75" x14ac:dyDescent="0.25">
      <c r="D1229" s="27">
        <v>26791</v>
      </c>
      <c r="E1229">
        <v>127</v>
      </c>
      <c r="F1229">
        <v>10.8</v>
      </c>
      <c r="G1229">
        <v>0</v>
      </c>
      <c r="H1229">
        <v>2.2494776182275649</v>
      </c>
      <c r="I1229" s="20">
        <f t="shared" si="245"/>
        <v>1.0398815468994678</v>
      </c>
      <c r="J1229">
        <f t="shared" si="246"/>
        <v>0.12644959610297529</v>
      </c>
      <c r="K1229" s="16">
        <f t="shared" si="237"/>
        <v>0.87527825564620088</v>
      </c>
      <c r="L1229" s="16">
        <f t="shared" si="238"/>
        <v>0.14446788239886071</v>
      </c>
      <c r="M1229" s="6"/>
      <c r="N1229" s="6">
        <f t="shared" si="239"/>
        <v>1.799582094582052</v>
      </c>
      <c r="O1229" s="6"/>
      <c r="P1229" s="6">
        <f t="shared" si="240"/>
        <v>1.8222354211770944</v>
      </c>
      <c r="Q1229">
        <f t="shared" si="247"/>
        <v>0.30272370128596277</v>
      </c>
      <c r="R1229">
        <f t="shared" si="241"/>
        <v>0.82680744807845419</v>
      </c>
      <c r="S1229">
        <f t="shared" si="242"/>
        <v>1.5066378183816005</v>
      </c>
      <c r="T1229" s="6">
        <f t="shared" si="248"/>
        <v>89.333125894002279</v>
      </c>
      <c r="U1229">
        <f t="shared" si="243"/>
        <v>12.05286313827774</v>
      </c>
      <c r="V1229" s="16">
        <f t="shared" si="244"/>
        <v>9.0594168394792831</v>
      </c>
    </row>
    <row r="1230" spans="4:22" ht="15.75" x14ac:dyDescent="0.25">
      <c r="D1230" s="27">
        <v>26792</v>
      </c>
      <c r="E1230">
        <v>128</v>
      </c>
      <c r="F1230">
        <v>7.7</v>
      </c>
      <c r="G1230">
        <v>1.3</v>
      </c>
      <c r="H1230">
        <v>1.2656391330483161</v>
      </c>
      <c r="I1230" s="20">
        <f t="shared" si="245"/>
        <v>1.0426379671780808</v>
      </c>
      <c r="J1230">
        <f t="shared" si="246"/>
        <v>0.12678477680885461</v>
      </c>
      <c r="K1230" s="16">
        <f t="shared" si="237"/>
        <v>0.88957152590920896</v>
      </c>
      <c r="L1230" s="16">
        <f t="shared" si="238"/>
        <v>0.14252342067634308</v>
      </c>
      <c r="M1230" s="6"/>
      <c r="N1230" s="6">
        <f t="shared" si="239"/>
        <v>1.0125113064386528</v>
      </c>
      <c r="O1230" s="6"/>
      <c r="P1230" s="6">
        <f t="shared" si="240"/>
        <v>1.0351646330336952</v>
      </c>
      <c r="Q1230">
        <f t="shared" si="247"/>
        <v>0.29777708631334093</v>
      </c>
      <c r="R1230">
        <f t="shared" si="241"/>
        <v>0.77321808857034136</v>
      </c>
      <c r="S1230">
        <f t="shared" si="242"/>
        <v>0.80040801890993263</v>
      </c>
      <c r="T1230" s="6">
        <f t="shared" si="248"/>
        <v>89.85537120168739</v>
      </c>
      <c r="U1230">
        <f t="shared" si="243"/>
        <v>8.5932450152535722</v>
      </c>
      <c r="V1230" s="16">
        <f t="shared" si="244"/>
        <v>8.9727182224847759</v>
      </c>
    </row>
    <row r="1231" spans="4:22" ht="15.75" x14ac:dyDescent="0.25">
      <c r="D1231" s="27">
        <v>26793</v>
      </c>
      <c r="E1231">
        <v>129</v>
      </c>
      <c r="F1231">
        <v>8.5</v>
      </c>
      <c r="G1231">
        <v>0</v>
      </c>
      <c r="H1231">
        <v>1.5718846454201263</v>
      </c>
      <c r="I1231" s="20">
        <f t="shared" si="245"/>
        <v>1.0523229656383688</v>
      </c>
      <c r="J1231">
        <f t="shared" si="246"/>
        <v>0.12796247262162563</v>
      </c>
      <c r="K1231" s="16">
        <f t="shared" si="237"/>
        <v>0.88454142393196755</v>
      </c>
      <c r="L1231" s="16">
        <f t="shared" si="238"/>
        <v>0.14466532505940341</v>
      </c>
      <c r="M1231" s="6"/>
      <c r="N1231" s="6">
        <f t="shared" si="239"/>
        <v>1.257507716336101</v>
      </c>
      <c r="O1231" s="6"/>
      <c r="P1231" s="6">
        <f t="shared" si="240"/>
        <v>1.2801610429311434</v>
      </c>
      <c r="Q1231">
        <f t="shared" si="247"/>
        <v>0.29951790400562461</v>
      </c>
      <c r="R1231">
        <f t="shared" si="241"/>
        <v>0.7918725731411036</v>
      </c>
      <c r="S1231">
        <f t="shared" si="242"/>
        <v>1.0137244191008834</v>
      </c>
      <c r="T1231" s="6">
        <f t="shared" si="248"/>
        <v>88.864300109181556</v>
      </c>
      <c r="U1231">
        <f t="shared" si="243"/>
        <v>9.4860496921630357</v>
      </c>
      <c r="V1231" s="16">
        <f t="shared" si="244"/>
        <v>9.0681875884310852</v>
      </c>
    </row>
    <row r="1232" spans="4:22" ht="15.75" x14ac:dyDescent="0.25">
      <c r="D1232" s="27">
        <v>26794</v>
      </c>
      <c r="E1232">
        <v>130</v>
      </c>
      <c r="F1232">
        <v>8.9</v>
      </c>
      <c r="G1232">
        <v>8.1</v>
      </c>
      <c r="H1232">
        <v>2.3075526331175253</v>
      </c>
      <c r="I1232" s="20">
        <f t="shared" si="245"/>
        <v>1.0904598602107676</v>
      </c>
      <c r="J1232">
        <f t="shared" si="246"/>
        <v>0.13259991900162935</v>
      </c>
      <c r="K1232" s="16">
        <f t="shared" si="237"/>
        <v>0.8940871079020114</v>
      </c>
      <c r="L1232" s="16">
        <f t="shared" si="238"/>
        <v>0.14830760652927544</v>
      </c>
      <c r="M1232" s="6"/>
      <c r="N1232" s="6">
        <f t="shared" si="239"/>
        <v>1.8460421064940205</v>
      </c>
      <c r="O1232" s="6"/>
      <c r="P1232" s="6">
        <f t="shared" si="240"/>
        <v>1.8686954330890628</v>
      </c>
      <c r="Q1232">
        <f t="shared" si="247"/>
        <v>0.29621433369727185</v>
      </c>
      <c r="R1232">
        <f t="shared" si="241"/>
        <v>0.75666113715973249</v>
      </c>
      <c r="S1232">
        <f t="shared" si="242"/>
        <v>1.4139692114063691</v>
      </c>
      <c r="T1232" s="6">
        <f t="shared" si="248"/>
        <v>95.572984224370231</v>
      </c>
      <c r="U1232">
        <f t="shared" si="243"/>
        <v>9.9324520306177657</v>
      </c>
      <c r="V1232" s="16">
        <f t="shared" si="244"/>
        <v>9.228923454395467</v>
      </c>
    </row>
    <row r="1233" spans="4:22" ht="15.75" x14ac:dyDescent="0.25">
      <c r="D1233" s="27">
        <v>26795</v>
      </c>
      <c r="E1233">
        <v>131</v>
      </c>
      <c r="F1233">
        <v>9.5</v>
      </c>
      <c r="G1233">
        <v>0</v>
      </c>
      <c r="H1233">
        <v>2.574702302147224</v>
      </c>
      <c r="I1233" s="20">
        <f t="shared" si="245"/>
        <v>1.0517608700244165</v>
      </c>
      <c r="J1233">
        <f t="shared" si="246"/>
        <v>0.12789412179496906</v>
      </c>
      <c r="K1233" s="16">
        <f t="shared" si="237"/>
        <v>0.8294711798392449</v>
      </c>
      <c r="L1233" s="16">
        <f t="shared" si="238"/>
        <v>0.1541875412955945</v>
      </c>
      <c r="M1233" s="6"/>
      <c r="N1233" s="6">
        <f t="shared" si="239"/>
        <v>2.0597618417177794</v>
      </c>
      <c r="O1233" s="6"/>
      <c r="P1233" s="6">
        <f t="shared" si="240"/>
        <v>2.0824151683128216</v>
      </c>
      <c r="Q1233">
        <f t="shared" si="247"/>
        <v>0.31857661408123411</v>
      </c>
      <c r="R1233">
        <f t="shared" si="241"/>
        <v>1</v>
      </c>
      <c r="S1233">
        <f t="shared" si="242"/>
        <v>2.0824151683128216</v>
      </c>
      <c r="T1233" s="6">
        <f t="shared" si="248"/>
        <v>93.513222382652458</v>
      </c>
      <c r="U1233">
        <f t="shared" si="243"/>
        <v>10.602055538299862</v>
      </c>
      <c r="V1233" s="16">
        <f t="shared" si="244"/>
        <v>9.484298503762794</v>
      </c>
    </row>
    <row r="1234" spans="4:22" ht="15.75" x14ac:dyDescent="0.25">
      <c r="D1234" s="27">
        <v>26796</v>
      </c>
      <c r="E1234">
        <v>132</v>
      </c>
      <c r="F1234">
        <v>6.9</v>
      </c>
      <c r="G1234">
        <v>0</v>
      </c>
      <c r="H1234">
        <v>2.2872955203798377</v>
      </c>
      <c r="I1234" s="20">
        <f t="shared" si="245"/>
        <v>1.0237192893556206</v>
      </c>
      <c r="J1234">
        <f t="shared" si="246"/>
        <v>0.12448426558564347</v>
      </c>
      <c r="K1234" s="16">
        <f t="shared" si="237"/>
        <v>0.84931015581510572</v>
      </c>
      <c r="L1234" s="16">
        <f t="shared" si="238"/>
        <v>0.14657103148162945</v>
      </c>
      <c r="M1234" s="6"/>
      <c r="N1234" s="6">
        <f t="shared" si="239"/>
        <v>1.8298364163038703</v>
      </c>
      <c r="O1234" s="6"/>
      <c r="P1234" s="6">
        <f t="shared" si="240"/>
        <v>1.8524897428989127</v>
      </c>
      <c r="Q1234">
        <f t="shared" si="247"/>
        <v>0.31171074127550819</v>
      </c>
      <c r="R1234">
        <f t="shared" si="241"/>
        <v>0.92876288435002075</v>
      </c>
      <c r="S1234">
        <f t="shared" si="242"/>
        <v>1.7205237168436225</v>
      </c>
      <c r="T1234" s="6">
        <f t="shared" si="248"/>
        <v>91.81535199240389</v>
      </c>
      <c r="U1234">
        <f t="shared" si="243"/>
        <v>7.7004403383441113</v>
      </c>
      <c r="V1234" s="16">
        <f t="shared" si="244"/>
        <v>9.1525366343854682</v>
      </c>
    </row>
    <row r="1235" spans="4:22" ht="15.75" x14ac:dyDescent="0.25">
      <c r="D1235" s="27">
        <v>26797</v>
      </c>
      <c r="E1235">
        <v>133</v>
      </c>
      <c r="F1235">
        <v>8.6</v>
      </c>
      <c r="G1235">
        <v>0</v>
      </c>
      <c r="H1235">
        <v>2.1065162214553514</v>
      </c>
      <c r="I1235" s="20">
        <f t="shared" si="245"/>
        <v>1.0568317900449837</v>
      </c>
      <c r="J1235">
        <f t="shared" si="246"/>
        <v>0.12851074566947002</v>
      </c>
      <c r="K1235" s="16">
        <f t="shared" si="237"/>
        <v>0.86566350754735033</v>
      </c>
      <c r="L1235" s="16">
        <f t="shared" si="238"/>
        <v>0.14845346320948002</v>
      </c>
      <c r="M1235" s="6"/>
      <c r="N1235" s="6">
        <f t="shared" si="239"/>
        <v>1.6852129771642812</v>
      </c>
      <c r="O1235" s="6"/>
      <c r="P1235" s="6">
        <f t="shared" si="240"/>
        <v>1.7078663037593236</v>
      </c>
      <c r="Q1235">
        <f t="shared" si="247"/>
        <v>0.30605117330801296</v>
      </c>
      <c r="R1235">
        <f t="shared" si="241"/>
        <v>0.86386579906624994</v>
      </c>
      <c r="S1235">
        <f t="shared" si="242"/>
        <v>1.4753672891953709</v>
      </c>
      <c r="T1235" s="6">
        <f t="shared" si="248"/>
        <v>90.362638029803563</v>
      </c>
      <c r="U1235">
        <f t="shared" si="243"/>
        <v>9.5976502767767169</v>
      </c>
      <c r="V1235" s="16">
        <f t="shared" si="244"/>
        <v>9.235318851575034</v>
      </c>
    </row>
    <row r="1236" spans="4:22" ht="15.75" x14ac:dyDescent="0.25">
      <c r="D1236" s="27">
        <v>26798</v>
      </c>
      <c r="E1236">
        <v>134</v>
      </c>
      <c r="F1236">
        <v>9.6999999999999993</v>
      </c>
      <c r="G1236">
        <v>0</v>
      </c>
      <c r="H1236">
        <v>3.4755555607652084</v>
      </c>
      <c r="I1236" s="20">
        <f t="shared" si="245"/>
        <v>1.1232648663113538</v>
      </c>
      <c r="J1236">
        <f t="shared" si="246"/>
        <v>0.13658900774346061</v>
      </c>
      <c r="K1236" s="16">
        <f t="shared" si="237"/>
        <v>0.87965558994256077</v>
      </c>
      <c r="L1236" s="16">
        <f t="shared" si="238"/>
        <v>0.15527555250615702</v>
      </c>
      <c r="M1236" s="6"/>
      <c r="N1236" s="6">
        <f t="shared" si="239"/>
        <v>2.7804444486121671</v>
      </c>
      <c r="O1236" s="6"/>
      <c r="P1236" s="6">
        <f t="shared" si="240"/>
        <v>2.8030977752072097</v>
      </c>
      <c r="Q1236">
        <f t="shared" si="247"/>
        <v>0.30120879343267853</v>
      </c>
      <c r="R1236">
        <f t="shared" si="241"/>
        <v>0.81020490804415002</v>
      </c>
      <c r="S1236">
        <f t="shared" si="242"/>
        <v>2.2710835752005187</v>
      </c>
      <c r="T1236" s="6">
        <f t="shared" si="248"/>
        <v>88.11420778119809</v>
      </c>
      <c r="U1236">
        <f t="shared" si="243"/>
        <v>10.825256707527227</v>
      </c>
      <c r="V1236" s="16">
        <f t="shared" si="244"/>
        <v>9.5310154296494876</v>
      </c>
    </row>
    <row r="1237" spans="4:22" ht="15.75" x14ac:dyDescent="0.25">
      <c r="D1237" s="27">
        <v>26799</v>
      </c>
      <c r="E1237">
        <v>135</v>
      </c>
      <c r="F1237">
        <v>9.6999999999999993</v>
      </c>
      <c r="G1237">
        <v>0</v>
      </c>
      <c r="H1237">
        <v>3.2961282629459316</v>
      </c>
      <c r="I1237" s="20">
        <f t="shared" si="245"/>
        <v>1.1929188679540066</v>
      </c>
      <c r="J1237">
        <f t="shared" si="246"/>
        <v>0.14505893434320721</v>
      </c>
      <c r="K1237" s="16">
        <f t="shared" si="237"/>
        <v>0.90131176046773287</v>
      </c>
      <c r="L1237" s="16">
        <f t="shared" si="238"/>
        <v>0.16094201885031362</v>
      </c>
      <c r="M1237" s="6"/>
      <c r="N1237" s="6">
        <f t="shared" si="239"/>
        <v>2.6369026103567457</v>
      </c>
      <c r="O1237" s="6"/>
      <c r="P1237" s="6">
        <f t="shared" si="240"/>
        <v>2.6595559369517883</v>
      </c>
      <c r="Q1237">
        <f t="shared" si="247"/>
        <v>0.29371402593732698</v>
      </c>
      <c r="R1237">
        <f t="shared" si="241"/>
        <v>0.73054373067735323</v>
      </c>
      <c r="S1237">
        <f t="shared" si="242"/>
        <v>1.9429219161258631</v>
      </c>
      <c r="T1237" s="6">
        <f t="shared" si="248"/>
        <v>86.193939191667269</v>
      </c>
      <c r="U1237">
        <f t="shared" si="243"/>
        <v>10.825256707527227</v>
      </c>
      <c r="V1237" s="16">
        <f t="shared" si="244"/>
        <v>9.771718370106214</v>
      </c>
    </row>
    <row r="1238" spans="4:22" ht="15.75" x14ac:dyDescent="0.25">
      <c r="D1238" s="27">
        <v>26800</v>
      </c>
      <c r="E1238">
        <v>136</v>
      </c>
      <c r="F1238">
        <v>6.9</v>
      </c>
      <c r="G1238">
        <v>0</v>
      </c>
      <c r="H1238">
        <v>2.7753753715296434</v>
      </c>
      <c r="I1238" s="20">
        <f t="shared" si="245"/>
        <v>1.1491712716452946</v>
      </c>
      <c r="J1238">
        <f t="shared" si="246"/>
        <v>0.13973922663206784</v>
      </c>
      <c r="K1238" s="16">
        <f t="shared" si="237"/>
        <v>0.91980718146413853</v>
      </c>
      <c r="L1238" s="16">
        <f t="shared" si="238"/>
        <v>0.15192230442214263</v>
      </c>
      <c r="M1238" s="6"/>
      <c r="N1238" s="6">
        <f t="shared" si="239"/>
        <v>2.2203002972237149</v>
      </c>
      <c r="O1238" s="6"/>
      <c r="P1238" s="6">
        <f t="shared" si="240"/>
        <v>2.2429536238187575</v>
      </c>
      <c r="Q1238">
        <f t="shared" si="247"/>
        <v>0.28731313063889091</v>
      </c>
      <c r="R1238">
        <f t="shared" si="241"/>
        <v>0.66577228368948782</v>
      </c>
      <c r="S1238">
        <f t="shared" si="242"/>
        <v>1.4932963563394266</v>
      </c>
      <c r="T1238" s="6">
        <f t="shared" si="248"/>
        <v>84.723296161922889</v>
      </c>
      <c r="U1238">
        <f t="shared" si="243"/>
        <v>7.7004403383441113</v>
      </c>
      <c r="V1238" s="16">
        <f t="shared" si="244"/>
        <v>9.3865021656237797</v>
      </c>
    </row>
    <row r="1239" spans="4:22" ht="15.75" x14ac:dyDescent="0.25">
      <c r="D1239" s="27">
        <v>26801</v>
      </c>
      <c r="E1239">
        <v>137</v>
      </c>
      <c r="F1239">
        <v>4.5</v>
      </c>
      <c r="G1239">
        <v>0.3</v>
      </c>
      <c r="H1239">
        <v>1.8115315750441336</v>
      </c>
      <c r="I1239" s="20">
        <f t="shared" si="245"/>
        <v>1.0274299106937737</v>
      </c>
      <c r="J1239">
        <f t="shared" si="246"/>
        <v>0.12493547714036286</v>
      </c>
      <c r="K1239" s="16">
        <f t="shared" si="237"/>
        <v>0.93397195097546915</v>
      </c>
      <c r="L1239" s="16">
        <f t="shared" si="238"/>
        <v>0.13376791134881127</v>
      </c>
      <c r="M1239" s="6"/>
      <c r="N1239" s="6">
        <f t="shared" si="239"/>
        <v>1.4492252600353071</v>
      </c>
      <c r="O1239" s="6"/>
      <c r="P1239" s="6">
        <f t="shared" si="240"/>
        <v>1.4718785866303494</v>
      </c>
      <c r="Q1239">
        <f t="shared" si="247"/>
        <v>0.28241098720640961</v>
      </c>
      <c r="R1239">
        <f t="shared" si="241"/>
        <v>0.61819965578934943</v>
      </c>
      <c r="S1239">
        <f t="shared" si="242"/>
        <v>0.90991483561859621</v>
      </c>
      <c r="T1239" s="6">
        <f t="shared" si="248"/>
        <v>84.13603465289934</v>
      </c>
      <c r="U1239">
        <f t="shared" si="243"/>
        <v>5.0220263076157243</v>
      </c>
      <c r="V1239" s="16">
        <f t="shared" si="244"/>
        <v>8.5747971222661903</v>
      </c>
    </row>
    <row r="1240" spans="4:22" ht="15.75" x14ac:dyDescent="0.25">
      <c r="D1240" s="27">
        <v>26802</v>
      </c>
      <c r="E1240">
        <v>138</v>
      </c>
      <c r="F1240">
        <v>6.5</v>
      </c>
      <c r="G1240">
        <v>3.7</v>
      </c>
      <c r="H1240">
        <v>1.7408517883964749</v>
      </c>
      <c r="I1240" s="20">
        <f t="shared" si="245"/>
        <v>0.99295922633115896</v>
      </c>
      <c r="J1240">
        <f t="shared" si="246"/>
        <v>0.12074384192186893</v>
      </c>
      <c r="K1240" s="16">
        <f t="shared" si="237"/>
        <v>0.9396282684841718</v>
      </c>
      <c r="L1240" s="16">
        <f t="shared" si="238"/>
        <v>0.1285017128280479</v>
      </c>
      <c r="M1240" s="6"/>
      <c r="N1240" s="6">
        <f t="shared" si="239"/>
        <v>1.39268143071718</v>
      </c>
      <c r="O1240" s="6"/>
      <c r="P1240" s="6">
        <f t="shared" si="240"/>
        <v>1.4153347573122224</v>
      </c>
      <c r="Q1240">
        <f t="shared" si="247"/>
        <v>0.28045344884299778</v>
      </c>
      <c r="R1240">
        <f t="shared" si="241"/>
        <v>0.59969544295599919</v>
      </c>
      <c r="S1240">
        <f t="shared" si="242"/>
        <v>0.8487698042173748</v>
      </c>
      <c r="T1240" s="6">
        <f t="shared" si="248"/>
        <v>87.009918175277022</v>
      </c>
      <c r="U1240">
        <f t="shared" si="243"/>
        <v>7.2540379998893796</v>
      </c>
      <c r="V1240" s="16">
        <f t="shared" si="244"/>
        <v>8.3291623941632178</v>
      </c>
    </row>
    <row r="1241" spans="4:22" ht="15.75" x14ac:dyDescent="0.25">
      <c r="D1241" s="27">
        <v>26803</v>
      </c>
      <c r="E1241">
        <v>139</v>
      </c>
      <c r="F1241">
        <v>4.4000000000000004</v>
      </c>
      <c r="G1241">
        <v>3.6</v>
      </c>
      <c r="H1241">
        <v>1.0940959599293636</v>
      </c>
      <c r="I1241" s="20">
        <f t="shared" si="245"/>
        <v>0.86516182699695254</v>
      </c>
      <c r="J1241">
        <f t="shared" si="246"/>
        <v>0.10520367816282943</v>
      </c>
      <c r="K1241" s="16">
        <f t="shared" si="237"/>
        <v>0.91194792942598013</v>
      </c>
      <c r="L1241" s="16">
        <f t="shared" si="238"/>
        <v>0.1153614968225754</v>
      </c>
      <c r="M1241" s="6"/>
      <c r="N1241" s="6">
        <f t="shared" si="239"/>
        <v>0.87527676794349096</v>
      </c>
      <c r="O1241" s="6"/>
      <c r="P1241" s="6">
        <f t="shared" si="240"/>
        <v>0.89793009453853334</v>
      </c>
      <c r="Q1241">
        <f t="shared" si="247"/>
        <v>0.29003306058425676</v>
      </c>
      <c r="R1241">
        <f t="shared" si="241"/>
        <v>0.69292828572430609</v>
      </c>
      <c r="S1241">
        <f t="shared" si="242"/>
        <v>0.62220116110885004</v>
      </c>
      <c r="T1241" s="6">
        <f t="shared" si="248"/>
        <v>90.010370340763217</v>
      </c>
      <c r="U1241">
        <f t="shared" si="243"/>
        <v>4.9104257230020423</v>
      </c>
      <c r="V1241" s="16">
        <f t="shared" si="244"/>
        <v>7.6933458864830557</v>
      </c>
    </row>
    <row r="1242" spans="4:22" ht="15.75" x14ac:dyDescent="0.25">
      <c r="D1242" s="27">
        <v>26804</v>
      </c>
      <c r="E1242">
        <v>140</v>
      </c>
      <c r="F1242">
        <v>9.8000000000000007</v>
      </c>
      <c r="G1242">
        <v>0</v>
      </c>
      <c r="H1242">
        <v>3.2699647209695852</v>
      </c>
      <c r="I1242" s="20">
        <f t="shared" si="245"/>
        <v>0.92815219557848638</v>
      </c>
      <c r="J1242">
        <f t="shared" si="246"/>
        <v>0.11286330698234394</v>
      </c>
      <c r="K1242" s="16">
        <f t="shared" si="237"/>
        <v>0.8830485211438277</v>
      </c>
      <c r="L1242" s="16">
        <f t="shared" si="238"/>
        <v>0.12781099144603084</v>
      </c>
      <c r="M1242" s="6"/>
      <c r="N1242" s="6">
        <f t="shared" si="239"/>
        <v>2.6159717767756683</v>
      </c>
      <c r="O1242" s="6"/>
      <c r="P1242" s="6">
        <f t="shared" si="240"/>
        <v>2.6386251033707104</v>
      </c>
      <c r="Q1242">
        <f t="shared" si="247"/>
        <v>0.30003456780254406</v>
      </c>
      <c r="R1242">
        <f t="shared" si="241"/>
        <v>0.79745189700653007</v>
      </c>
      <c r="S1242">
        <f t="shared" si="242"/>
        <v>2.1041765941720247</v>
      </c>
      <c r="T1242" s="6">
        <f t="shared" si="248"/>
        <v>87.928847073186233</v>
      </c>
      <c r="U1242">
        <f t="shared" si="243"/>
        <v>10.936857292140912</v>
      </c>
      <c r="V1242" s="16">
        <f t="shared" si="244"/>
        <v>8.2965740063796662</v>
      </c>
    </row>
    <row r="1243" spans="4:22" ht="15.75" x14ac:dyDescent="0.25">
      <c r="D1243" s="27">
        <v>26805</v>
      </c>
      <c r="E1243">
        <v>141</v>
      </c>
      <c r="F1243">
        <v>11.9</v>
      </c>
      <c r="G1243">
        <v>0</v>
      </c>
      <c r="H1243">
        <v>2.8678891741231052</v>
      </c>
      <c r="I1243" s="20">
        <f t="shared" si="245"/>
        <v>1.1005269492340568</v>
      </c>
      <c r="J1243">
        <f t="shared" si="246"/>
        <v>0.1338240770268613</v>
      </c>
      <c r="K1243" s="16">
        <f t="shared" si="237"/>
        <v>0.90309709630541835</v>
      </c>
      <c r="L1243" s="16">
        <f t="shared" si="238"/>
        <v>0.14818348721786095</v>
      </c>
      <c r="M1243" s="6"/>
      <c r="N1243" s="6">
        <f t="shared" si="239"/>
        <v>2.2943113392984844</v>
      </c>
      <c r="O1243" s="6"/>
      <c r="P1243" s="6">
        <f t="shared" si="240"/>
        <v>2.3169646658935266</v>
      </c>
      <c r="Q1243">
        <f t="shared" si="247"/>
        <v>0.2930961569106208</v>
      </c>
      <c r="R1243">
        <f t="shared" si="241"/>
        <v>0.72416035164172965</v>
      </c>
      <c r="S1243">
        <f t="shared" si="242"/>
        <v>1.6778539471949188</v>
      </c>
      <c r="T1243" s="6">
        <f t="shared" si="248"/>
        <v>86.273646452586362</v>
      </c>
      <c r="U1243">
        <f t="shared" si="243"/>
        <v>13.280469569028249</v>
      </c>
      <c r="V1243" s="16">
        <f t="shared" si="244"/>
        <v>9.223478701326405</v>
      </c>
    </row>
    <row r="1244" spans="4:22" ht="15.75" x14ac:dyDescent="0.25">
      <c r="D1244" s="27">
        <v>26806</v>
      </c>
      <c r="E1244">
        <v>142</v>
      </c>
      <c r="F1244">
        <v>11.3</v>
      </c>
      <c r="G1244">
        <v>0</v>
      </c>
      <c r="H1244">
        <v>1.9337281887866746</v>
      </c>
      <c r="I1244" s="20">
        <f t="shared" si="245"/>
        <v>1.2311012798627301</v>
      </c>
      <c r="J1244">
        <f t="shared" si="246"/>
        <v>0.14970191563130797</v>
      </c>
      <c r="K1244" s="16">
        <f t="shared" si="237"/>
        <v>0.9190394662834569</v>
      </c>
      <c r="L1244" s="16">
        <f t="shared" si="238"/>
        <v>0.16288953970246128</v>
      </c>
      <c r="M1244" s="6"/>
      <c r="N1244" s="6">
        <f t="shared" si="239"/>
        <v>1.5469825510293398</v>
      </c>
      <c r="O1244" s="6"/>
      <c r="P1244" s="6">
        <f t="shared" si="240"/>
        <v>1.5696358776243822</v>
      </c>
      <c r="Q1244">
        <f t="shared" si="247"/>
        <v>0.28757882150862119</v>
      </c>
      <c r="R1244">
        <f t="shared" si="241"/>
        <v>0.66840104086307917</v>
      </c>
      <c r="S1244">
        <f t="shared" si="242"/>
        <v>1.0491462543801697</v>
      </c>
      <c r="T1244" s="6">
        <f t="shared" si="248"/>
        <v>85.247153524801234</v>
      </c>
      <c r="U1244">
        <f t="shared" si="243"/>
        <v>12.610866061346153</v>
      </c>
      <c r="V1244" s="16">
        <f t="shared" si="244"/>
        <v>9.8534648653897978</v>
      </c>
    </row>
    <row r="1245" spans="4:22" ht="15.75" x14ac:dyDescent="0.25">
      <c r="D1245" s="27">
        <v>26807</v>
      </c>
      <c r="E1245">
        <v>143</v>
      </c>
      <c r="F1245">
        <v>14.3</v>
      </c>
      <c r="G1245">
        <v>0</v>
      </c>
      <c r="H1245">
        <v>2.7505652854977782</v>
      </c>
      <c r="I1245" s="20">
        <f t="shared" si="245"/>
        <v>1.4602515216663694</v>
      </c>
      <c r="J1245">
        <f t="shared" si="246"/>
        <v>0.17756658503463052</v>
      </c>
      <c r="K1245" s="16">
        <f t="shared" si="237"/>
        <v>0.92892632219138882</v>
      </c>
      <c r="L1245" s="16">
        <f t="shared" si="238"/>
        <v>0.1911524959436407</v>
      </c>
      <c r="M1245" s="6"/>
      <c r="N1245" s="6">
        <f t="shared" si="239"/>
        <v>2.2004522283982229</v>
      </c>
      <c r="O1245" s="6"/>
      <c r="P1245" s="6">
        <f t="shared" si="240"/>
        <v>2.223105554993265</v>
      </c>
      <c r="Q1245">
        <f t="shared" si="247"/>
        <v>0.28415717841600413</v>
      </c>
      <c r="R1245">
        <f t="shared" si="241"/>
        <v>0.63494331364543288</v>
      </c>
      <c r="S1245">
        <f t="shared" si="242"/>
        <v>1.4115460076709927</v>
      </c>
      <c r="T1245" s="6">
        <f t="shared" si="248"/>
        <v>83.85826084372529</v>
      </c>
      <c r="U1245">
        <f t="shared" si="243"/>
        <v>15.958883599756636</v>
      </c>
      <c r="V1245" s="16">
        <f t="shared" si="244"/>
        <v>10.988950394402965</v>
      </c>
    </row>
    <row r="1246" spans="4:22" ht="15.75" x14ac:dyDescent="0.25">
      <c r="D1246" s="27">
        <v>26808</v>
      </c>
      <c r="E1246">
        <v>144</v>
      </c>
      <c r="F1246">
        <v>12.9</v>
      </c>
      <c r="G1246">
        <v>0</v>
      </c>
      <c r="H1246">
        <v>2.9175740185476999</v>
      </c>
      <c r="I1246" s="20">
        <f t="shared" si="245"/>
        <v>1.6111304839186402</v>
      </c>
      <c r="J1246">
        <f t="shared" si="246"/>
        <v>0.19591346684450664</v>
      </c>
      <c r="K1246" s="16">
        <f t="shared" si="237"/>
        <v>0.94230369814565695</v>
      </c>
      <c r="L1246" s="16">
        <f t="shared" si="238"/>
        <v>0.20790905016083597</v>
      </c>
      <c r="M1246" s="6"/>
      <c r="N1246" s="6">
        <f t="shared" si="239"/>
        <v>2.33405921483816</v>
      </c>
      <c r="O1246" s="6"/>
      <c r="P1246" s="6">
        <f t="shared" si="240"/>
        <v>2.3567125414332022</v>
      </c>
      <c r="Q1246">
        <f t="shared" si="247"/>
        <v>0.27952753614575099</v>
      </c>
      <c r="R1246">
        <f t="shared" si="241"/>
        <v>0.59104092455872337</v>
      </c>
      <c r="S1246">
        <f t="shared" si="242"/>
        <v>1.3929135594078186</v>
      </c>
      <c r="T1246" s="6">
        <f t="shared" si="248"/>
        <v>82.488000610912522</v>
      </c>
      <c r="U1246">
        <f t="shared" si="243"/>
        <v>14.396475415165076</v>
      </c>
      <c r="V1246" s="16">
        <f t="shared" si="244"/>
        <v>11.62268175979586</v>
      </c>
    </row>
    <row r="1247" spans="4:22" ht="15.75" x14ac:dyDescent="0.25">
      <c r="D1247" s="27">
        <v>26809</v>
      </c>
      <c r="E1247">
        <v>145</v>
      </c>
      <c r="F1247">
        <v>11.1</v>
      </c>
      <c r="G1247">
        <v>0</v>
      </c>
      <c r="H1247">
        <v>3.3104881782613482</v>
      </c>
      <c r="I1247" s="20">
        <f t="shared" si="245"/>
        <v>1.6640156315301127</v>
      </c>
      <c r="J1247">
        <f t="shared" si="246"/>
        <v>0.20234430079406171</v>
      </c>
      <c r="K1247" s="16">
        <f t="shared" si="237"/>
        <v>0.95550161223886065</v>
      </c>
      <c r="L1247" s="16">
        <f t="shared" si="238"/>
        <v>0.21176761839254621</v>
      </c>
      <c r="M1247" s="6"/>
      <c r="N1247" s="6">
        <f t="shared" si="239"/>
        <v>2.6483905426090786</v>
      </c>
      <c r="O1247" s="6"/>
      <c r="P1247" s="6">
        <f t="shared" si="240"/>
        <v>2.6710438692041212</v>
      </c>
      <c r="Q1247">
        <f t="shared" si="247"/>
        <v>0.27496000203637505</v>
      </c>
      <c r="R1247">
        <f t="shared" si="241"/>
        <v>0.54926864060662206</v>
      </c>
      <c r="S1247">
        <f t="shared" si="242"/>
        <v>1.4671206350383996</v>
      </c>
      <c r="T1247" s="6">
        <f t="shared" si="248"/>
        <v>81.043533302469172</v>
      </c>
      <c r="U1247">
        <f t="shared" si="243"/>
        <v>12.387664892118787</v>
      </c>
      <c r="V1247" s="16">
        <f t="shared" si="244"/>
        <v>11.764953291771615</v>
      </c>
    </row>
    <row r="1248" spans="4:22" ht="15.75" x14ac:dyDescent="0.25">
      <c r="D1248" s="27">
        <v>26810</v>
      </c>
      <c r="E1248">
        <v>146</v>
      </c>
      <c r="F1248">
        <v>12.4</v>
      </c>
      <c r="G1248">
        <v>0</v>
      </c>
      <c r="H1248">
        <v>3.6498238017969951</v>
      </c>
      <c r="I1248" s="20">
        <f t="shared" si="245"/>
        <v>1.7730462347840987</v>
      </c>
      <c r="J1248">
        <f t="shared" si="246"/>
        <v>0.2156024221497464</v>
      </c>
      <c r="K1248" s="16">
        <f t="shared" si="237"/>
        <v>0.96941426546396614</v>
      </c>
      <c r="L1248" s="16">
        <f t="shared" si="238"/>
        <v>0.22240483746807468</v>
      </c>
      <c r="M1248" s="6"/>
      <c r="N1248" s="6">
        <f t="shared" si="239"/>
        <v>2.9198590414375962</v>
      </c>
      <c r="O1248" s="6"/>
      <c r="P1248" s="6">
        <f t="shared" si="240"/>
        <v>2.9425123680326388</v>
      </c>
      <c r="Q1248">
        <f t="shared" si="247"/>
        <v>0.27014511100823058</v>
      </c>
      <c r="R1248">
        <f t="shared" si="241"/>
        <v>0.50689148334516188</v>
      </c>
      <c r="S1248">
        <f t="shared" si="242"/>
        <v>1.4915344589935491</v>
      </c>
      <c r="T1248" s="6">
        <f t="shared" si="248"/>
        <v>79.574652170070664</v>
      </c>
      <c r="U1248">
        <f t="shared" si="243"/>
        <v>13.838472492096663</v>
      </c>
      <c r="V1248" s="16">
        <f t="shared" si="244"/>
        <v>12.150586308692642</v>
      </c>
    </row>
    <row r="1249" spans="4:22" ht="15.75" x14ac:dyDescent="0.25">
      <c r="D1249" s="27">
        <v>26811</v>
      </c>
      <c r="E1249">
        <v>147</v>
      </c>
      <c r="F1249">
        <v>14.4</v>
      </c>
      <c r="G1249">
        <v>0</v>
      </c>
      <c r="H1249">
        <v>4.0255069182592633</v>
      </c>
      <c r="I1249" s="20">
        <f t="shared" si="245"/>
        <v>1.9673358256483635</v>
      </c>
      <c r="J1249">
        <f t="shared" si="246"/>
        <v>0.23922803639884099</v>
      </c>
      <c r="K1249" s="16">
        <f t="shared" si="237"/>
        <v>0.98356206493613541</v>
      </c>
      <c r="L1249" s="16">
        <f t="shared" si="238"/>
        <v>0.24322617242702882</v>
      </c>
      <c r="M1249" s="6"/>
      <c r="N1249" s="6">
        <f t="shared" si="239"/>
        <v>3.2204055346074107</v>
      </c>
      <c r="O1249" s="6"/>
      <c r="P1249" s="6">
        <f t="shared" si="240"/>
        <v>3.2430588612024529</v>
      </c>
      <c r="Q1249">
        <f t="shared" si="247"/>
        <v>0.26524884056690223</v>
      </c>
      <c r="R1249">
        <f t="shared" si="241"/>
        <v>0.46554246920693632</v>
      </c>
      <c r="S1249">
        <f t="shared" si="242"/>
        <v>1.5097816300276248</v>
      </c>
      <c r="T1249" s="6">
        <f t="shared" si="248"/>
        <v>78.087523866638094</v>
      </c>
      <c r="U1249">
        <f t="shared" si="243"/>
        <v>16.070484184370319</v>
      </c>
      <c r="V1249" s="16">
        <f t="shared" si="244"/>
        <v>12.879608756897095</v>
      </c>
    </row>
    <row r="1250" spans="4:22" ht="15.75" x14ac:dyDescent="0.25">
      <c r="D1250" s="27">
        <v>26812</v>
      </c>
      <c r="E1250">
        <v>148</v>
      </c>
      <c r="F1250">
        <v>14.5</v>
      </c>
      <c r="G1250">
        <v>0.5</v>
      </c>
      <c r="H1250">
        <v>2.6126951028009975</v>
      </c>
      <c r="I1250" s="20">
        <f t="shared" si="245"/>
        <v>2.1458720702670955</v>
      </c>
      <c r="J1250">
        <f t="shared" si="246"/>
        <v>0.26093804374447882</v>
      </c>
      <c r="K1250" s="16">
        <f t="shared" si="237"/>
        <v>0.99788561540069631</v>
      </c>
      <c r="L1250" s="16">
        <f t="shared" si="238"/>
        <v>0.26149093615273766</v>
      </c>
      <c r="M1250" s="6"/>
      <c r="N1250" s="6">
        <f t="shared" si="239"/>
        <v>2.0901560822407981</v>
      </c>
      <c r="O1250" s="6"/>
      <c r="P1250" s="6">
        <f t="shared" si="240"/>
        <v>2.1128094088358402</v>
      </c>
      <c r="Q1250">
        <f t="shared" si="247"/>
        <v>0.26029174622212697</v>
      </c>
      <c r="R1250">
        <f t="shared" si="241"/>
        <v>0.42547171287892993</v>
      </c>
      <c r="S1250">
        <f t="shared" si="242"/>
        <v>0.8989406381641043</v>
      </c>
      <c r="T1250" s="6">
        <f t="shared" si="248"/>
        <v>77.711236555069036</v>
      </c>
      <c r="U1250">
        <f t="shared" si="243"/>
        <v>16.182084768984001</v>
      </c>
      <c r="V1250" s="16">
        <f t="shared" si="244"/>
        <v>13.493803111909942</v>
      </c>
    </row>
    <row r="1251" spans="4:22" ht="15.75" x14ac:dyDescent="0.25">
      <c r="D1251" s="27">
        <v>26813</v>
      </c>
      <c r="E1251">
        <v>149</v>
      </c>
      <c r="F1251">
        <v>13.7</v>
      </c>
      <c r="G1251">
        <v>0</v>
      </c>
      <c r="H1251">
        <v>2.8753521622624776</v>
      </c>
      <c r="I1251" s="20">
        <f t="shared" si="245"/>
        <v>2.2104834397949022</v>
      </c>
      <c r="J1251">
        <f t="shared" si="246"/>
        <v>0.26879478627906012</v>
      </c>
      <c r="K1251" s="16">
        <f t="shared" si="237"/>
        <v>0.98931272632408518</v>
      </c>
      <c r="L1251" s="16">
        <f t="shared" si="238"/>
        <v>0.27169850253296618</v>
      </c>
      <c r="M1251" s="6"/>
      <c r="N1251" s="6">
        <f t="shared" si="239"/>
        <v>2.3002817298099822</v>
      </c>
      <c r="O1251" s="6"/>
      <c r="P1251" s="6">
        <f t="shared" si="240"/>
        <v>2.3229350564050248</v>
      </c>
      <c r="Q1251">
        <f t="shared" si="247"/>
        <v>0.25903745518356347</v>
      </c>
      <c r="R1251">
        <f t="shared" si="241"/>
        <v>0.41561844998784159</v>
      </c>
      <c r="S1251">
        <f t="shared" si="242"/>
        <v>0.96545466756547582</v>
      </c>
      <c r="T1251" s="6">
        <f t="shared" si="248"/>
        <v>76.768435214098602</v>
      </c>
      <c r="U1251">
        <f t="shared" si="243"/>
        <v>15.289280092074538</v>
      </c>
      <c r="V1251" s="16">
        <f t="shared" si="244"/>
        <v>13.827725847983276</v>
      </c>
    </row>
    <row r="1252" spans="4:22" ht="15.75" x14ac:dyDescent="0.25">
      <c r="D1252" s="27">
        <v>26814</v>
      </c>
      <c r="E1252">
        <v>150</v>
      </c>
      <c r="F1252">
        <v>16.399999999999999</v>
      </c>
      <c r="G1252">
        <v>0</v>
      </c>
      <c r="H1252">
        <v>3.7168863282445739</v>
      </c>
      <c r="I1252" s="20">
        <f t="shared" si="245"/>
        <v>2.2668653827557979</v>
      </c>
      <c r="J1252">
        <f t="shared" si="246"/>
        <v>0.27565083054310502</v>
      </c>
      <c r="K1252" s="16">
        <f t="shared" si="237"/>
        <v>0.92503769104778799</v>
      </c>
      <c r="L1252" s="16">
        <f t="shared" si="238"/>
        <v>0.29798875571316014</v>
      </c>
      <c r="M1252" s="6"/>
      <c r="N1252" s="6">
        <f t="shared" si="239"/>
        <v>2.9735090625956593</v>
      </c>
      <c r="O1252" s="6"/>
      <c r="P1252" s="6">
        <f t="shared" si="240"/>
        <v>2.9961623891907019</v>
      </c>
      <c r="Q1252">
        <f t="shared" si="247"/>
        <v>0.25589478404699534</v>
      </c>
      <c r="R1252">
        <f t="shared" si="241"/>
        <v>0.39143768790588185</v>
      </c>
      <c r="S1252">
        <f t="shared" si="242"/>
        <v>1.1728108782153712</v>
      </c>
      <c r="T1252" s="6">
        <f t="shared" si="248"/>
        <v>75.618277662478278</v>
      </c>
      <c r="U1252">
        <f t="shared" si="243"/>
        <v>18.30249587664397</v>
      </c>
      <c r="V1252" s="16">
        <f t="shared" si="244"/>
        <v>14.659943396733103</v>
      </c>
    </row>
    <row r="1253" spans="4:22" ht="15.75" x14ac:dyDescent="0.25">
      <c r="D1253" s="27">
        <v>26815</v>
      </c>
      <c r="E1253">
        <v>151</v>
      </c>
      <c r="F1253">
        <v>17.3</v>
      </c>
      <c r="G1253">
        <v>0</v>
      </c>
      <c r="H1253">
        <v>4.2958378686108079</v>
      </c>
      <c r="I1253" s="20">
        <f t="shared" si="245"/>
        <v>2.2737451032619158</v>
      </c>
      <c r="J1253">
        <f t="shared" si="246"/>
        <v>0.27648740455664894</v>
      </c>
      <c r="K1253" s="16">
        <f t="shared" si="237"/>
        <v>0.84662624423376209</v>
      </c>
      <c r="L1253" s="16">
        <f t="shared" si="238"/>
        <v>0.32657551834680426</v>
      </c>
      <c r="M1253" s="6"/>
      <c r="N1253" s="6">
        <f t="shared" si="239"/>
        <v>3.4366702948886463</v>
      </c>
      <c r="O1253" s="6"/>
      <c r="P1253" s="6">
        <f t="shared" si="240"/>
        <v>3.4593236214836889</v>
      </c>
      <c r="Q1253">
        <f t="shared" si="247"/>
        <v>0.25206092554159426</v>
      </c>
      <c r="R1253">
        <f t="shared" si="241"/>
        <v>0.36291995305565444</v>
      </c>
      <c r="S1253">
        <f t="shared" si="242"/>
        <v>1.2554575663131768</v>
      </c>
      <c r="T1253" s="6">
        <f t="shared" si="248"/>
        <v>74.385473422760143</v>
      </c>
      <c r="U1253">
        <f t="shared" si="243"/>
        <v>19.30690113816712</v>
      </c>
      <c r="V1253" s="16">
        <f t="shared" si="244"/>
        <v>15.524184409332747</v>
      </c>
    </row>
    <row r="1254" spans="4:22" ht="15.75" x14ac:dyDescent="0.25">
      <c r="D1254" s="27">
        <v>26816</v>
      </c>
      <c r="E1254">
        <v>152</v>
      </c>
      <c r="F1254">
        <v>15.1</v>
      </c>
      <c r="G1254">
        <v>4.0999999999999996</v>
      </c>
      <c r="H1254">
        <v>2.494646427870431</v>
      </c>
      <c r="I1254" s="20">
        <f t="shared" si="245"/>
        <v>2.1007481532525158</v>
      </c>
      <c r="J1254">
        <f t="shared" si="246"/>
        <v>0.25545097543550593</v>
      </c>
      <c r="K1254" s="16">
        <f t="shared" si="237"/>
        <v>0.76258039856802462</v>
      </c>
      <c r="L1254" s="16">
        <f t="shared" si="238"/>
        <v>0.3349823519135719</v>
      </c>
      <c r="M1254" s="6"/>
      <c r="N1254" s="6">
        <f t="shared" si="239"/>
        <v>1.9957171422963449</v>
      </c>
      <c r="O1254" s="6"/>
      <c r="P1254" s="6">
        <f t="shared" si="240"/>
        <v>2.018370468891387</v>
      </c>
      <c r="Q1254">
        <f t="shared" si="247"/>
        <v>0.24795157807586715</v>
      </c>
      <c r="R1254">
        <f t="shared" si="241"/>
        <v>0.33355052117004114</v>
      </c>
      <c r="S1254">
        <f t="shared" si="242"/>
        <v>0.67322852181294246</v>
      </c>
      <c r="T1254" s="6">
        <f t="shared" si="248"/>
        <v>77.83489822754224</v>
      </c>
      <c r="U1254">
        <f t="shared" si="243"/>
        <v>16.851688276666096</v>
      </c>
      <c r="V1254" s="16">
        <f t="shared" si="244"/>
        <v>15.771073524829648</v>
      </c>
    </row>
    <row r="1255" spans="4:22" ht="15.75" x14ac:dyDescent="0.25">
      <c r="D1255" s="27">
        <v>26817</v>
      </c>
      <c r="E1255">
        <v>153</v>
      </c>
      <c r="F1255">
        <v>15</v>
      </c>
      <c r="G1255">
        <v>2</v>
      </c>
      <c r="H1255">
        <v>3.7170038319749934</v>
      </c>
      <c r="I1255" s="20">
        <f t="shared" si="245"/>
        <v>2.7994772827301824</v>
      </c>
      <c r="J1255">
        <f t="shared" si="246"/>
        <v>0.34041643757999018</v>
      </c>
      <c r="K1255" s="16">
        <f t="shared" si="237"/>
        <v>0.99774330232683006</v>
      </c>
      <c r="L1255" s="16">
        <f t="shared" si="238"/>
        <v>0.34118639211719831</v>
      </c>
      <c r="M1255" s="6"/>
      <c r="N1255" s="6">
        <f t="shared" si="239"/>
        <v>2.973603065579995</v>
      </c>
      <c r="O1255" s="6"/>
      <c r="P1255" s="6">
        <f t="shared" si="240"/>
        <v>2.9962563921750371</v>
      </c>
      <c r="Q1255">
        <f t="shared" si="247"/>
        <v>0.25944966075847414</v>
      </c>
      <c r="R1255">
        <f t="shared" si="241"/>
        <v>0.41884385559331055</v>
      </c>
      <c r="S1255">
        <f t="shared" si="242"/>
        <v>1.254963579644695</v>
      </c>
      <c r="T1255" s="6">
        <f t="shared" si="248"/>
        <v>78.602587974492593</v>
      </c>
      <c r="U1255">
        <f t="shared" si="243"/>
        <v>16.740087692052413</v>
      </c>
      <c r="V1255" s="16">
        <f t="shared" si="244"/>
        <v>15.951290740414994</v>
      </c>
    </row>
    <row r="1256" spans="4:22" ht="15.75" x14ac:dyDescent="0.25">
      <c r="D1256" s="27">
        <v>26818</v>
      </c>
      <c r="E1256">
        <v>154</v>
      </c>
      <c r="F1256">
        <v>15.2</v>
      </c>
      <c r="G1256">
        <v>0</v>
      </c>
      <c r="H1256">
        <v>2.3763607811388772</v>
      </c>
      <c r="I1256" s="20">
        <f t="shared" si="245"/>
        <v>2.8393595981190813</v>
      </c>
      <c r="J1256">
        <f t="shared" si="246"/>
        <v>0.3452661271312803</v>
      </c>
      <c r="K1256" s="16">
        <f t="shared" si="237"/>
        <v>0.99292468047375748</v>
      </c>
      <c r="L1256" s="16">
        <f t="shared" si="238"/>
        <v>0.34772640253693998</v>
      </c>
      <c r="M1256" s="6"/>
      <c r="N1256" s="6">
        <f t="shared" si="239"/>
        <v>1.9010886249111019</v>
      </c>
      <c r="O1256" s="6"/>
      <c r="P1256" s="6">
        <f t="shared" si="240"/>
        <v>1.9237419515061442</v>
      </c>
      <c r="Q1256">
        <f t="shared" si="247"/>
        <v>0.26200862658164198</v>
      </c>
      <c r="R1256">
        <f t="shared" si="241"/>
        <v>0.43914605543402402</v>
      </c>
      <c r="S1256">
        <f t="shared" si="242"/>
        <v>0.8448036896768748</v>
      </c>
      <c r="T1256" s="6">
        <f t="shared" si="248"/>
        <v>77.780437611410761</v>
      </c>
      <c r="U1256">
        <f t="shared" si="243"/>
        <v>16.963288861279779</v>
      </c>
      <c r="V1256" s="16">
        <f t="shared" si="244"/>
        <v>16.13950210995829</v>
      </c>
    </row>
    <row r="1257" spans="4:22" ht="15.75" x14ac:dyDescent="0.25">
      <c r="D1257" s="27">
        <v>26819</v>
      </c>
      <c r="E1257">
        <v>155</v>
      </c>
      <c r="F1257">
        <v>14.9</v>
      </c>
      <c r="G1257">
        <v>0</v>
      </c>
      <c r="H1257">
        <v>3.8713913659144654</v>
      </c>
      <c r="I1257" s="20">
        <f t="shared" si="245"/>
        <v>2.868535727161559</v>
      </c>
      <c r="J1257">
        <f t="shared" si="246"/>
        <v>0.34881394442284558</v>
      </c>
      <c r="K1257" s="16">
        <f t="shared" si="237"/>
        <v>0.99403047559345226</v>
      </c>
      <c r="L1257" s="16">
        <f t="shared" si="238"/>
        <v>0.35090870248681061</v>
      </c>
      <c r="M1257" s="6"/>
      <c r="N1257" s="6">
        <f t="shared" si="239"/>
        <v>3.0971130927315724</v>
      </c>
      <c r="O1257" s="6"/>
      <c r="P1257" s="6">
        <f t="shared" si="240"/>
        <v>3.1197664193266146</v>
      </c>
      <c r="Q1257">
        <f t="shared" si="247"/>
        <v>0.25926812537136923</v>
      </c>
      <c r="R1257">
        <f t="shared" si="241"/>
        <v>0.41742185032003976</v>
      </c>
      <c r="S1257">
        <f t="shared" si="242"/>
        <v>1.3022586713216404</v>
      </c>
      <c r="T1257" s="6">
        <f t="shared" si="248"/>
        <v>76.500832266684171</v>
      </c>
      <c r="U1257">
        <f t="shared" si="243"/>
        <v>16.628487107438733</v>
      </c>
      <c r="V1257" s="16">
        <f t="shared" si="244"/>
        <v>16.230443519991024</v>
      </c>
    </row>
    <row r="1258" spans="4:22" ht="15.75" x14ac:dyDescent="0.25">
      <c r="D1258" s="27">
        <v>26820</v>
      </c>
      <c r="E1258">
        <v>156</v>
      </c>
      <c r="F1258">
        <v>14.4</v>
      </c>
      <c r="G1258">
        <v>0</v>
      </c>
      <c r="H1258">
        <v>3.0861523293066941</v>
      </c>
      <c r="I1258" s="20">
        <f t="shared" si="245"/>
        <v>2.6090170434103732</v>
      </c>
      <c r="J1258">
        <f t="shared" si="246"/>
        <v>0.31725647247870137</v>
      </c>
      <c r="K1258" s="16">
        <f t="shared" si="237"/>
        <v>0.9067939867405802</v>
      </c>
      <c r="L1258" s="16">
        <f t="shared" si="238"/>
        <v>0.34986609650893458</v>
      </c>
      <c r="M1258" s="6"/>
      <c r="N1258" s="6">
        <f t="shared" si="239"/>
        <v>2.4689218634453556</v>
      </c>
      <c r="O1258" s="6"/>
      <c r="P1258" s="6">
        <f t="shared" si="240"/>
        <v>2.4915751900403977</v>
      </c>
      <c r="Q1258">
        <f t="shared" si="247"/>
        <v>0.25500277422228057</v>
      </c>
      <c r="R1258">
        <f t="shared" si="241"/>
        <v>0.38470629985165355</v>
      </c>
      <c r="S1258">
        <f t="shared" si="242"/>
        <v>0.95852467216262194</v>
      </c>
      <c r="T1258" s="6">
        <f t="shared" si="248"/>
        <v>75.564960921116594</v>
      </c>
      <c r="U1258">
        <f t="shared" si="243"/>
        <v>16.070484184370319</v>
      </c>
      <c r="V1258" s="16">
        <f t="shared" si="244"/>
        <v>16.200694289228935</v>
      </c>
    </row>
    <row r="1259" spans="4:22" ht="15.75" x14ac:dyDescent="0.25">
      <c r="D1259" s="27">
        <v>26821</v>
      </c>
      <c r="E1259">
        <v>157</v>
      </c>
      <c r="F1259">
        <v>16.8</v>
      </c>
      <c r="G1259">
        <v>0</v>
      </c>
      <c r="H1259">
        <v>4.1196349454526064</v>
      </c>
      <c r="I1259" s="20">
        <f t="shared" si="245"/>
        <v>2.5418659867099569</v>
      </c>
      <c r="J1259">
        <f t="shared" si="246"/>
        <v>0.30909090398393074</v>
      </c>
      <c r="K1259" s="16">
        <f t="shared" si="237"/>
        <v>0.84299140062152</v>
      </c>
      <c r="L1259" s="16">
        <f t="shared" si="238"/>
        <v>0.36665961687870652</v>
      </c>
      <c r="M1259" s="6"/>
      <c r="N1259" s="6">
        <f t="shared" si="239"/>
        <v>3.2957079563620852</v>
      </c>
      <c r="O1259" s="6"/>
      <c r="P1259" s="6">
        <f t="shared" si="240"/>
        <v>3.3183612829571274</v>
      </c>
      <c r="Q1259">
        <f t="shared" si="247"/>
        <v>0.25188320307038864</v>
      </c>
      <c r="R1259">
        <f t="shared" si="241"/>
        <v>0.36162413954342343</v>
      </c>
      <c r="S1259">
        <f t="shared" si="242"/>
        <v>1.1999995436435817</v>
      </c>
      <c r="T1259" s="6">
        <f t="shared" si="248"/>
        <v>74.387614704068056</v>
      </c>
      <c r="U1259">
        <f t="shared" si="243"/>
        <v>18.748898215098706</v>
      </c>
      <c r="V1259" s="16">
        <f t="shared" si="244"/>
        <v>16.674609152187099</v>
      </c>
    </row>
    <row r="1260" spans="4:22" ht="15.75" x14ac:dyDescent="0.25">
      <c r="D1260" s="27">
        <v>26822</v>
      </c>
      <c r="E1260">
        <v>158</v>
      </c>
      <c r="F1260">
        <v>17.399999999999999</v>
      </c>
      <c r="G1260">
        <v>0</v>
      </c>
      <c r="H1260">
        <v>5.0254470332499999</v>
      </c>
      <c r="I1260" s="20">
        <f t="shared" si="245"/>
        <v>2.4160295697299468</v>
      </c>
      <c r="J1260">
        <f t="shared" si="246"/>
        <v>0.29378919567916151</v>
      </c>
      <c r="K1260" s="16">
        <f t="shared" si="237"/>
        <v>0.76272637940791255</v>
      </c>
      <c r="L1260" s="16">
        <f t="shared" si="238"/>
        <v>0.38518294844767725</v>
      </c>
      <c r="M1260" s="6"/>
      <c r="N1260" s="6">
        <f t="shared" si="239"/>
        <v>4.0203576266000001</v>
      </c>
      <c r="O1260" s="6"/>
      <c r="P1260" s="6">
        <f t="shared" si="240"/>
        <v>4.0430109531950427</v>
      </c>
      <c r="Q1260">
        <f t="shared" si="247"/>
        <v>0.24795871568022684</v>
      </c>
      <c r="R1260">
        <f t="shared" si="241"/>
        <v>0.33360045932121768</v>
      </c>
      <c r="S1260">
        <f t="shared" si="242"/>
        <v>1.3487503110265804</v>
      </c>
      <c r="T1260" s="6">
        <f t="shared" si="248"/>
        <v>73.061517719636527</v>
      </c>
      <c r="U1260">
        <f t="shared" si="243"/>
        <v>19.4185017227808</v>
      </c>
      <c r="V1260" s="16">
        <f t="shared" si="244"/>
        <v>17.184918181367713</v>
      </c>
    </row>
    <row r="1261" spans="4:22" ht="15.75" x14ac:dyDescent="0.25">
      <c r="D1261" s="27">
        <v>26823</v>
      </c>
      <c r="E1261">
        <v>159</v>
      </c>
      <c r="F1261">
        <v>19.3</v>
      </c>
      <c r="G1261">
        <v>0</v>
      </c>
      <c r="H1261">
        <v>5.2014479446771267</v>
      </c>
      <c r="I1261" s="20">
        <f t="shared" si="245"/>
        <v>2.2973475877894476</v>
      </c>
      <c r="J1261">
        <f t="shared" si="246"/>
        <v>0.27935746667519684</v>
      </c>
      <c r="K1261" s="16">
        <f t="shared" si="237"/>
        <v>0.67232034501853155</v>
      </c>
      <c r="L1261" s="16">
        <f t="shared" si="238"/>
        <v>0.41551243948671041</v>
      </c>
      <c r="M1261" s="6"/>
      <c r="N1261" s="6">
        <f t="shared" si="239"/>
        <v>4.1611583557417013</v>
      </c>
      <c r="O1261" s="6"/>
      <c r="P1261" s="6">
        <f t="shared" si="240"/>
        <v>4.1838116823367439</v>
      </c>
      <c r="Q1261">
        <f t="shared" si="247"/>
        <v>0.24353839239878841</v>
      </c>
      <c r="R1261">
        <f t="shared" si="241"/>
        <v>0.30338939680761806</v>
      </c>
      <c r="S1261">
        <f t="shared" si="242"/>
        <v>1.2693241026608104</v>
      </c>
      <c r="T1261" s="6">
        <f t="shared" si="248"/>
        <v>71.814846943570771</v>
      </c>
      <c r="U1261">
        <f t="shared" si="243"/>
        <v>21.538912830440776</v>
      </c>
      <c r="V1261" s="16">
        <f t="shared" si="244"/>
        <v>17.994673929911951</v>
      </c>
    </row>
    <row r="1262" spans="4:22" ht="15.75" x14ac:dyDescent="0.25">
      <c r="D1262" s="27">
        <v>26824</v>
      </c>
      <c r="E1262">
        <v>160</v>
      </c>
      <c r="F1262">
        <v>15.2</v>
      </c>
      <c r="G1262">
        <v>0.2</v>
      </c>
      <c r="H1262">
        <v>3.6422655090792744</v>
      </c>
      <c r="I1262" s="20">
        <f t="shared" si="245"/>
        <v>1.971725984173293</v>
      </c>
      <c r="J1262">
        <f t="shared" si="246"/>
        <v>0.23976187967547244</v>
      </c>
      <c r="K1262" s="16">
        <f t="shared" si="237"/>
        <v>0.58732915479909853</v>
      </c>
      <c r="L1262" s="16">
        <f t="shared" si="238"/>
        <v>0.40822403879726565</v>
      </c>
      <c r="M1262" s="6"/>
      <c r="N1262" s="6">
        <f t="shared" si="239"/>
        <v>2.9138124072634195</v>
      </c>
      <c r="O1262" s="6"/>
      <c r="P1262" s="6">
        <f t="shared" si="240"/>
        <v>2.9364657338584621</v>
      </c>
      <c r="Q1262">
        <f t="shared" si="247"/>
        <v>0.2393828231452359</v>
      </c>
      <c r="R1262">
        <f t="shared" si="241"/>
        <v>0.27629523919968091</v>
      </c>
      <c r="S1262">
        <f t="shared" si="242"/>
        <v>0.81133150233809037</v>
      </c>
      <c r="T1262" s="6">
        <f t="shared" si="248"/>
        <v>71.22616876782773</v>
      </c>
      <c r="U1262">
        <f t="shared" si="243"/>
        <v>16.963288861279779</v>
      </c>
      <c r="V1262" s="16">
        <f t="shared" si="244"/>
        <v>17.802856976607842</v>
      </c>
    </row>
    <row r="1263" spans="4:22" ht="15.75" x14ac:dyDescent="0.25">
      <c r="D1263" s="27">
        <v>26825</v>
      </c>
      <c r="E1263">
        <v>161</v>
      </c>
      <c r="F1263">
        <v>12.6</v>
      </c>
      <c r="G1263">
        <v>5.3</v>
      </c>
      <c r="H1263">
        <v>1.987191771154726</v>
      </c>
      <c r="I1263" s="20">
        <f t="shared" si="245"/>
        <v>1.7204632777576927</v>
      </c>
      <c r="J1263">
        <f t="shared" si="246"/>
        <v>0.20920833457533544</v>
      </c>
      <c r="K1263" s="16">
        <f t="shared" si="237"/>
        <v>0.54719629873705267</v>
      </c>
      <c r="L1263" s="16">
        <f t="shared" si="238"/>
        <v>0.38232775890150439</v>
      </c>
      <c r="M1263" s="6"/>
      <c r="N1263" s="6">
        <f t="shared" si="239"/>
        <v>1.5897534169237808</v>
      </c>
      <c r="O1263" s="6"/>
      <c r="P1263" s="6">
        <f t="shared" si="240"/>
        <v>1.6124067435188232</v>
      </c>
      <c r="Q1263">
        <f t="shared" si="247"/>
        <v>0.23742056255942576</v>
      </c>
      <c r="R1263">
        <f t="shared" si="241"/>
        <v>0.26394178565850773</v>
      </c>
      <c r="S1263">
        <f t="shared" si="242"/>
        <v>0.42558151509217768</v>
      </c>
      <c r="T1263" s="6">
        <f t="shared" si="248"/>
        <v>76.123240579330599</v>
      </c>
      <c r="U1263">
        <f t="shared" si="243"/>
        <v>14.061673661324027</v>
      </c>
      <c r="V1263" s="16">
        <f t="shared" si="244"/>
        <v>17.107071855109403</v>
      </c>
    </row>
    <row r="1264" spans="4:22" ht="15.75" x14ac:dyDescent="0.25">
      <c r="D1264" s="27">
        <v>26826</v>
      </c>
      <c r="E1264">
        <v>162</v>
      </c>
      <c r="F1264">
        <v>11.8</v>
      </c>
      <c r="G1264">
        <v>0</v>
      </c>
      <c r="H1264">
        <v>3.4520110298295221</v>
      </c>
      <c r="I1264" s="20">
        <f t="shared" si="245"/>
        <v>2.5792824966517385</v>
      </c>
      <c r="J1264">
        <f t="shared" si="246"/>
        <v>0.31364075159285137</v>
      </c>
      <c r="K1264" s="16">
        <f t="shared" si="237"/>
        <v>0.88105185213594983</v>
      </c>
      <c r="L1264" s="16">
        <f t="shared" si="238"/>
        <v>0.35598444158818404</v>
      </c>
      <c r="M1264" s="6"/>
      <c r="N1264" s="6">
        <f t="shared" si="239"/>
        <v>2.7616088238636181</v>
      </c>
      <c r="O1264" s="6"/>
      <c r="P1264" s="6">
        <f t="shared" si="240"/>
        <v>2.7842621504586607</v>
      </c>
      <c r="Q1264">
        <f t="shared" si="247"/>
        <v>0.25374413526443534</v>
      </c>
      <c r="R1264">
        <f t="shared" si="241"/>
        <v>0.37530751872166734</v>
      </c>
      <c r="S1264">
        <f t="shared" si="242"/>
        <v>1.0449545191592935</v>
      </c>
      <c r="T1264" s="6">
        <f t="shared" si="248"/>
        <v>75.100939386766356</v>
      </c>
      <c r="U1264">
        <f t="shared" si="243"/>
        <v>13.168868984414567</v>
      </c>
      <c r="V1264" s="16">
        <f t="shared" si="244"/>
        <v>16.374645044672814</v>
      </c>
    </row>
    <row r="1265" spans="4:22" ht="15.75" x14ac:dyDescent="0.25">
      <c r="D1265" s="27">
        <v>26827</v>
      </c>
      <c r="E1265">
        <v>163</v>
      </c>
      <c r="F1265">
        <v>12.7</v>
      </c>
      <c r="G1265">
        <v>0.8</v>
      </c>
      <c r="H1265">
        <v>2.4949051907291868</v>
      </c>
      <c r="I1265" s="20">
        <f t="shared" si="245"/>
        <v>2.2797313663921464</v>
      </c>
      <c r="J1265">
        <f t="shared" si="246"/>
        <v>0.27721533415328498</v>
      </c>
      <c r="K1265" s="16">
        <f t="shared" si="237"/>
        <v>0.81135695209748293</v>
      </c>
      <c r="L1265" s="16">
        <f t="shared" si="238"/>
        <v>0.34166877283375774</v>
      </c>
      <c r="M1265" s="6"/>
      <c r="N1265" s="6">
        <f t="shared" si="239"/>
        <v>1.9959241525833495</v>
      </c>
      <c r="O1265" s="6"/>
      <c r="P1265" s="6">
        <f t="shared" si="240"/>
        <v>2.0185774791783917</v>
      </c>
      <c r="Q1265">
        <f t="shared" si="247"/>
        <v>0.25033646462255454</v>
      </c>
      <c r="R1265">
        <f t="shared" si="241"/>
        <v>0.35044438375787001</v>
      </c>
      <c r="S1265">
        <f t="shared" si="242"/>
        <v>0.70739914075818622</v>
      </c>
      <c r="T1265" s="6">
        <f t="shared" si="248"/>
        <v>75.216193572603217</v>
      </c>
      <c r="U1265">
        <f t="shared" si="243"/>
        <v>14.17327424593771</v>
      </c>
      <c r="V1265" s="16">
        <f t="shared" si="244"/>
        <v>15.965234192656112</v>
      </c>
    </row>
    <row r="1266" spans="4:22" ht="15.75" x14ac:dyDescent="0.25">
      <c r="D1266" s="27">
        <v>26828</v>
      </c>
      <c r="E1266">
        <v>164</v>
      </c>
      <c r="F1266">
        <v>17.2</v>
      </c>
      <c r="G1266">
        <v>0</v>
      </c>
      <c r="H1266">
        <v>4.5298907553601842</v>
      </c>
      <c r="I1266" s="20">
        <f t="shared" si="245"/>
        <v>2.4439996327429792</v>
      </c>
      <c r="J1266">
        <f t="shared" si="246"/>
        <v>0.29719035534154625</v>
      </c>
      <c r="K1266" s="16">
        <f t="shared" si="237"/>
        <v>0.81921435167731305</v>
      </c>
      <c r="L1266" s="16">
        <f t="shared" si="238"/>
        <v>0.36277483998303894</v>
      </c>
      <c r="M1266" s="6"/>
      <c r="N1266" s="6">
        <f t="shared" si="239"/>
        <v>3.6239126042881473</v>
      </c>
      <c r="O1266" s="6"/>
      <c r="P1266" s="6">
        <f t="shared" si="240"/>
        <v>3.6465659308831899</v>
      </c>
      <c r="Q1266">
        <f t="shared" si="247"/>
        <v>0.25072064524201071</v>
      </c>
      <c r="R1266">
        <f t="shared" si="241"/>
        <v>0.35320483860371765</v>
      </c>
      <c r="S1266">
        <f t="shared" si="242"/>
        <v>1.2879847310754124</v>
      </c>
      <c r="T1266" s="6">
        <f t="shared" si="248"/>
        <v>73.950862168122853</v>
      </c>
      <c r="U1266">
        <f t="shared" si="243"/>
        <v>19.195300553553434</v>
      </c>
      <c r="V1266" s="16">
        <f t="shared" si="244"/>
        <v>16.56596180367254</v>
      </c>
    </row>
    <row r="1267" spans="4:22" ht="15.75" x14ac:dyDescent="0.25">
      <c r="D1267" s="27">
        <v>26829</v>
      </c>
      <c r="E1267">
        <v>165</v>
      </c>
      <c r="F1267">
        <v>14</v>
      </c>
      <c r="G1267">
        <v>0.3</v>
      </c>
      <c r="H1267">
        <v>4.9199054479893904</v>
      </c>
      <c r="I1267" s="20">
        <f t="shared" si="245"/>
        <v>2.1491559219084948</v>
      </c>
      <c r="J1267">
        <f t="shared" si="246"/>
        <v>0.26133736010407299</v>
      </c>
      <c r="K1267" s="16">
        <f t="shared" si="237"/>
        <v>0.73295098194613661</v>
      </c>
      <c r="L1267" s="16">
        <f t="shared" si="238"/>
        <v>0.35655503102017572</v>
      </c>
      <c r="M1267" s="6"/>
      <c r="N1267" s="6">
        <f t="shared" si="239"/>
        <v>3.9359243583915124</v>
      </c>
      <c r="O1267" s="6"/>
      <c r="P1267" s="6">
        <f t="shared" si="240"/>
        <v>3.9585776849865546</v>
      </c>
      <c r="Q1267">
        <f t="shared" si="247"/>
        <v>0.24650287389374284</v>
      </c>
      <c r="R1267">
        <f t="shared" si="241"/>
        <v>0.32349205703219613</v>
      </c>
      <c r="S1267">
        <f t="shared" si="242"/>
        <v>1.2805684382380496</v>
      </c>
      <c r="T1267" s="6">
        <f t="shared" si="248"/>
        <v>72.992947056479849</v>
      </c>
      <c r="U1267">
        <f t="shared" si="243"/>
        <v>15.624081845915587</v>
      </c>
      <c r="V1267" s="16">
        <f t="shared" si="244"/>
        <v>16.390791007265001</v>
      </c>
    </row>
    <row r="1268" spans="4:22" ht="15.75" x14ac:dyDescent="0.25">
      <c r="D1268" s="27">
        <v>26830</v>
      </c>
      <c r="E1268">
        <v>166</v>
      </c>
      <c r="F1268">
        <v>10.1</v>
      </c>
      <c r="G1268">
        <v>1.2</v>
      </c>
      <c r="H1268">
        <v>2.8218753757843218</v>
      </c>
      <c r="I1268" s="20">
        <f t="shared" si="245"/>
        <v>1.7772262010362139</v>
      </c>
      <c r="J1268">
        <f t="shared" si="246"/>
        <v>0.2161107060460036</v>
      </c>
      <c r="K1268" s="16">
        <f t="shared" si="237"/>
        <v>0.66764557250624623</v>
      </c>
      <c r="L1268" s="16">
        <f t="shared" si="238"/>
        <v>0.32369076489903892</v>
      </c>
      <c r="M1268" s="6"/>
      <c r="N1268" s="6">
        <f t="shared" si="239"/>
        <v>2.2575003006274574</v>
      </c>
      <c r="O1268" s="6"/>
      <c r="P1268" s="6">
        <f t="shared" si="240"/>
        <v>2.2801536272225</v>
      </c>
      <c r="Q1268">
        <f t="shared" si="247"/>
        <v>0.24330982352159949</v>
      </c>
      <c r="R1268">
        <f t="shared" si="241"/>
        <v>0.30186620678911369</v>
      </c>
      <c r="S1268">
        <f t="shared" si="242"/>
        <v>0.68830132634609487</v>
      </c>
      <c r="T1268" s="6">
        <f t="shared" si="248"/>
        <v>73.527299056728808</v>
      </c>
      <c r="U1268">
        <f t="shared" si="243"/>
        <v>11.271659045981959</v>
      </c>
      <c r="V1268" s="16">
        <f t="shared" si="244"/>
        <v>15.438735052375858</v>
      </c>
    </row>
    <row r="1269" spans="4:22" ht="15.75" x14ac:dyDescent="0.25">
      <c r="D1269" s="27">
        <v>26831</v>
      </c>
      <c r="E1269">
        <v>167</v>
      </c>
      <c r="F1269">
        <v>11.6</v>
      </c>
      <c r="G1269">
        <v>0</v>
      </c>
      <c r="H1269">
        <v>3.7300843354601971</v>
      </c>
      <c r="I1269" s="20">
        <f t="shared" si="245"/>
        <v>1.7848573110256778</v>
      </c>
      <c r="J1269">
        <f t="shared" si="246"/>
        <v>0.21703864902072242</v>
      </c>
      <c r="K1269" s="16">
        <f t="shared" si="237"/>
        <v>0.70407476726174956</v>
      </c>
      <c r="L1269" s="16">
        <f t="shared" si="238"/>
        <v>0.30826079716621246</v>
      </c>
      <c r="M1269" s="6"/>
      <c r="N1269" s="6">
        <f t="shared" si="239"/>
        <v>2.9840674683681581</v>
      </c>
      <c r="O1269" s="6"/>
      <c r="P1269" s="6">
        <f t="shared" si="240"/>
        <v>3.0067207949632007</v>
      </c>
      <c r="Q1269">
        <f t="shared" si="247"/>
        <v>0.24509099685576269</v>
      </c>
      <c r="R1269">
        <f t="shared" si="241"/>
        <v>0.3138374554625486</v>
      </c>
      <c r="S1269">
        <f t="shared" si="242"/>
        <v>0.94362160357758218</v>
      </c>
      <c r="T1269" s="6">
        <f t="shared" si="248"/>
        <v>72.606330779746273</v>
      </c>
      <c r="U1269">
        <f t="shared" si="243"/>
        <v>12.9456678151872</v>
      </c>
      <c r="V1269" s="16">
        <f t="shared" si="244"/>
        <v>14.975074508546159</v>
      </c>
    </row>
    <row r="1270" spans="4:22" ht="15.75" x14ac:dyDescent="0.25">
      <c r="D1270" s="27">
        <v>26832</v>
      </c>
      <c r="E1270">
        <v>168</v>
      </c>
      <c r="F1270">
        <v>12</v>
      </c>
      <c r="G1270">
        <v>0</v>
      </c>
      <c r="H1270">
        <v>4.6390067876683734</v>
      </c>
      <c r="I1270" s="20">
        <f t="shared" si="245"/>
        <v>1.5750530058278589</v>
      </c>
      <c r="J1270">
        <f t="shared" si="246"/>
        <v>0.19152644550866765</v>
      </c>
      <c r="K1270" s="16">
        <f t="shared" si="237"/>
        <v>0.6412881907911725</v>
      </c>
      <c r="L1270" s="16">
        <f t="shared" si="238"/>
        <v>0.29865893097513135</v>
      </c>
      <c r="M1270" s="6"/>
      <c r="N1270" s="6">
        <f t="shared" si="239"/>
        <v>3.7112054301346991</v>
      </c>
      <c r="O1270" s="6"/>
      <c r="P1270" s="6">
        <f t="shared" si="240"/>
        <v>3.7338587567297417</v>
      </c>
      <c r="Q1270">
        <f t="shared" si="247"/>
        <v>0.24202110259915424</v>
      </c>
      <c r="R1270">
        <f t="shared" si="241"/>
        <v>0.29334986633464705</v>
      </c>
      <c r="S1270">
        <f t="shared" si="242"/>
        <v>1.095326967199121</v>
      </c>
      <c r="T1270" s="6">
        <f t="shared" si="248"/>
        <v>71.533657139142193</v>
      </c>
      <c r="U1270">
        <f t="shared" si="243"/>
        <v>13.392070153641932</v>
      </c>
      <c r="V1270" s="16">
        <f t="shared" si="244"/>
        <v>14.680667422715873</v>
      </c>
    </row>
    <row r="1271" spans="4:22" ht="15.75" x14ac:dyDescent="0.25">
      <c r="D1271" s="27">
        <v>26833</v>
      </c>
      <c r="E1271">
        <v>169</v>
      </c>
      <c r="F1271">
        <v>13.1</v>
      </c>
      <c r="G1271">
        <v>0</v>
      </c>
      <c r="H1271">
        <v>4.6721129784786939</v>
      </c>
      <c r="I1271" s="20">
        <f t="shared" si="245"/>
        <v>1.3937282065775807</v>
      </c>
      <c r="J1271">
        <f t="shared" si="246"/>
        <v>0.16947734991983382</v>
      </c>
      <c r="K1271" s="16">
        <f t="shared" si="237"/>
        <v>0.56815917294440732</v>
      </c>
      <c r="L1271" s="16">
        <f t="shared" si="238"/>
        <v>0.2982920244718405</v>
      </c>
      <c r="M1271" s="6"/>
      <c r="N1271" s="6">
        <f t="shared" si="239"/>
        <v>3.7376903827829553</v>
      </c>
      <c r="O1271" s="6"/>
      <c r="P1271" s="6">
        <f t="shared" si="240"/>
        <v>3.7603437093779979</v>
      </c>
      <c r="Q1271">
        <f t="shared" si="247"/>
        <v>0.23844552379714065</v>
      </c>
      <c r="R1271">
        <f t="shared" si="241"/>
        <v>0.27035920656003304</v>
      </c>
      <c r="S1271">
        <f t="shared" si="242"/>
        <v>1.0166435416604469</v>
      </c>
      <c r="T1271" s="6">
        <f t="shared" si="248"/>
        <v>70.539666924076798</v>
      </c>
      <c r="U1271">
        <f t="shared" si="243"/>
        <v>14.619676584392442</v>
      </c>
      <c r="V1271" s="16">
        <f t="shared" si="244"/>
        <v>14.66932434907396</v>
      </c>
    </row>
    <row r="1272" spans="4:22" ht="15.75" x14ac:dyDescent="0.25">
      <c r="D1272" s="27">
        <v>26834</v>
      </c>
      <c r="E1272">
        <v>170</v>
      </c>
      <c r="F1272">
        <v>15</v>
      </c>
      <c r="G1272">
        <v>0</v>
      </c>
      <c r="H1272">
        <v>4.5138857182783436</v>
      </c>
      <c r="I1272" s="20">
        <f t="shared" si="245"/>
        <v>1.2792787553905649</v>
      </c>
      <c r="J1272">
        <f t="shared" si="246"/>
        <v>0.1555602966554927</v>
      </c>
      <c r="K1272" s="16">
        <f t="shared" si="237"/>
        <v>0.50039436039984631</v>
      </c>
      <c r="L1272" s="16">
        <f t="shared" si="238"/>
        <v>0.31087539941735221</v>
      </c>
      <c r="M1272" s="6"/>
      <c r="N1272" s="6">
        <f t="shared" si="239"/>
        <v>3.611108574622675</v>
      </c>
      <c r="O1272" s="6"/>
      <c r="P1272" s="6">
        <f t="shared" si="240"/>
        <v>3.6337619012177171</v>
      </c>
      <c r="Q1272">
        <f t="shared" si="247"/>
        <v>0.235132223080256</v>
      </c>
      <c r="R1272">
        <f t="shared" si="241"/>
        <v>0.24989233794283383</v>
      </c>
      <c r="S1272">
        <f t="shared" si="242"/>
        <v>0.90804925702289219</v>
      </c>
      <c r="T1272" s="6">
        <f t="shared" si="248"/>
        <v>69.65427099364895</v>
      </c>
      <c r="U1272">
        <f t="shared" si="243"/>
        <v>16.740087692052413</v>
      </c>
      <c r="V1272" s="16">
        <f t="shared" si="244"/>
        <v>15.05444483175725</v>
      </c>
    </row>
    <row r="1273" spans="4:22" ht="15.75" x14ac:dyDescent="0.25">
      <c r="D1273" s="27">
        <v>26835</v>
      </c>
      <c r="E1273">
        <v>171</v>
      </c>
      <c r="F1273">
        <v>16.2</v>
      </c>
      <c r="G1273">
        <v>0</v>
      </c>
      <c r="H1273">
        <v>4.9224757290128096</v>
      </c>
      <c r="I1273" s="20">
        <f t="shared" si="245"/>
        <v>1.193168304376437</v>
      </c>
      <c r="J1273">
        <f t="shared" si="246"/>
        <v>0.14508926581217474</v>
      </c>
      <c r="K1273" s="16">
        <f t="shared" si="237"/>
        <v>0.44003291182239446</v>
      </c>
      <c r="L1273" s="16">
        <f t="shared" si="238"/>
        <v>0.32972366819401794</v>
      </c>
      <c r="M1273" s="6"/>
      <c r="N1273" s="6">
        <f t="shared" si="239"/>
        <v>3.9379805832102477</v>
      </c>
      <c r="O1273" s="6"/>
      <c r="P1273" s="6">
        <f t="shared" si="240"/>
        <v>3.9606339098052903</v>
      </c>
      <c r="Q1273">
        <f t="shared" si="247"/>
        <v>0.23218090331216318</v>
      </c>
      <c r="R1273">
        <f t="shared" si="241"/>
        <v>0.23233978459835719</v>
      </c>
      <c r="S1273">
        <f t="shared" si="242"/>
        <v>0.92021282947711036</v>
      </c>
      <c r="T1273" s="6">
        <f t="shared" si="248"/>
        <v>68.756711490766889</v>
      </c>
      <c r="U1273">
        <f t="shared" si="243"/>
        <v>18.079294707416608</v>
      </c>
      <c r="V1273" s="16">
        <f t="shared" si="244"/>
        <v>15.617006289158201</v>
      </c>
    </row>
    <row r="1274" spans="4:22" ht="15.75" x14ac:dyDescent="0.25">
      <c r="D1274" s="27">
        <v>26836</v>
      </c>
      <c r="E1274">
        <v>172</v>
      </c>
      <c r="F1274">
        <v>18</v>
      </c>
      <c r="G1274">
        <v>0</v>
      </c>
      <c r="H1274">
        <v>5.2840700272345043</v>
      </c>
      <c r="I1274" s="20">
        <f t="shared" si="245"/>
        <v>1.1172095219070881</v>
      </c>
      <c r="J1274">
        <f t="shared" si="246"/>
        <v>0.13585267786390193</v>
      </c>
      <c r="K1274" s="16">
        <f t="shared" si="237"/>
        <v>0.37884221744881763</v>
      </c>
      <c r="L1274" s="16">
        <f t="shared" si="238"/>
        <v>0.35859962698654596</v>
      </c>
      <c r="M1274" s="6"/>
      <c r="N1274" s="6">
        <f t="shared" si="239"/>
        <v>4.2272560217876034</v>
      </c>
      <c r="O1274" s="6"/>
      <c r="P1274" s="6">
        <f t="shared" si="240"/>
        <v>4.249909348382646</v>
      </c>
      <c r="Q1274">
        <f t="shared" si="247"/>
        <v>0.2291890383025563</v>
      </c>
      <c r="R1274">
        <f t="shared" si="241"/>
        <v>0.21519842380681636</v>
      </c>
      <c r="S1274">
        <f t="shared" si="242"/>
        <v>0.91457379309379938</v>
      </c>
      <c r="T1274" s="6">
        <f t="shared" si="248"/>
        <v>67.864791024268143</v>
      </c>
      <c r="U1274">
        <f t="shared" si="243"/>
        <v>20.088105230462897</v>
      </c>
      <c r="V1274" s="16">
        <f t="shared" si="244"/>
        <v>16.448541089230201</v>
      </c>
    </row>
    <row r="1275" spans="4:22" ht="15.75" x14ac:dyDescent="0.25">
      <c r="D1275" s="27">
        <v>26837</v>
      </c>
      <c r="E1275">
        <v>173</v>
      </c>
      <c r="F1275">
        <v>19.8</v>
      </c>
      <c r="G1275">
        <v>0</v>
      </c>
      <c r="H1275">
        <v>4.8034726325754233</v>
      </c>
      <c r="I1275" s="20">
        <f t="shared" si="245"/>
        <v>1.0378314762949961</v>
      </c>
      <c r="J1275">
        <f t="shared" si="246"/>
        <v>0.12620030751747152</v>
      </c>
      <c r="K1275" s="16">
        <f t="shared" si="237"/>
        <v>0.31803596171221715</v>
      </c>
      <c r="L1275" s="16">
        <f t="shared" si="238"/>
        <v>0.39681143867518687</v>
      </c>
      <c r="M1275" s="6"/>
      <c r="N1275" s="6">
        <f t="shared" si="239"/>
        <v>3.8427781060603388</v>
      </c>
      <c r="O1275" s="6"/>
      <c r="P1275" s="6">
        <f t="shared" si="240"/>
        <v>3.8654314326553809</v>
      </c>
      <c r="Q1275">
        <f t="shared" si="247"/>
        <v>0.22621597008089381</v>
      </c>
      <c r="R1275">
        <f t="shared" si="241"/>
        <v>0.1988153592632424</v>
      </c>
      <c r="S1275">
        <f t="shared" si="242"/>
        <v>0.76850713899080936</v>
      </c>
      <c r="T1275" s="6">
        <f t="shared" si="248"/>
        <v>67.118937211872378</v>
      </c>
      <c r="U1275">
        <f t="shared" si="243"/>
        <v>22.096915753509187</v>
      </c>
      <c r="V1275" s="16">
        <f t="shared" si="244"/>
        <v>17.499025580593841</v>
      </c>
    </row>
    <row r="1276" spans="4:22" ht="15.75" x14ac:dyDescent="0.25">
      <c r="D1276" s="27">
        <v>26838</v>
      </c>
      <c r="E1276">
        <v>174</v>
      </c>
      <c r="F1276">
        <v>22.7</v>
      </c>
      <c r="G1276">
        <v>0</v>
      </c>
      <c r="H1276">
        <v>5.2932569258590316</v>
      </c>
      <c r="I1276" s="20">
        <f t="shared" si="245"/>
        <v>0.99539090091787219</v>
      </c>
      <c r="J1276">
        <f t="shared" si="246"/>
        <v>0.12103953355161326</v>
      </c>
      <c r="K1276" s="16">
        <f t="shared" si="237"/>
        <v>0.26718773099867865</v>
      </c>
      <c r="L1276" s="16">
        <f t="shared" si="238"/>
        <v>0.45301306725124985</v>
      </c>
      <c r="M1276" s="6"/>
      <c r="N1276" s="6">
        <f t="shared" si="239"/>
        <v>4.2346055406872258</v>
      </c>
      <c r="O1276" s="6"/>
      <c r="P1276" s="6">
        <f t="shared" si="240"/>
        <v>4.2572588672822684</v>
      </c>
      <c r="Q1276">
        <f t="shared" si="247"/>
        <v>0.22372979070624127</v>
      </c>
      <c r="R1276">
        <f t="shared" si="241"/>
        <v>0.18561322436647759</v>
      </c>
      <c r="S1276">
        <f t="shared" si="242"/>
        <v>0.79020354531903991</v>
      </c>
      <c r="T1276" s="6">
        <f t="shared" si="248"/>
        <v>66.351386993148381</v>
      </c>
      <c r="U1276">
        <f t="shared" si="243"/>
        <v>25.333332707305985</v>
      </c>
      <c r="V1276" s="16">
        <f t="shared" si="244"/>
        <v>18.956049702813836</v>
      </c>
    </row>
    <row r="1277" spans="4:22" ht="15.75" x14ac:dyDescent="0.25">
      <c r="D1277" s="27">
        <v>26839</v>
      </c>
      <c r="E1277">
        <v>175</v>
      </c>
      <c r="F1277">
        <v>23.7</v>
      </c>
      <c r="G1277">
        <v>0</v>
      </c>
      <c r="H1277">
        <v>4.7810772814788338</v>
      </c>
      <c r="I1277" s="20">
        <f t="shared" si="245"/>
        <v>0.90158259711965816</v>
      </c>
      <c r="J1277">
        <f t="shared" si="246"/>
        <v>0.10963244380975043</v>
      </c>
      <c r="K1277" s="16">
        <f t="shared" si="237"/>
        <v>0.21486035805069958</v>
      </c>
      <c r="L1277" s="16">
        <f t="shared" si="238"/>
        <v>0.51024974920632393</v>
      </c>
      <c r="M1277" s="6"/>
      <c r="N1277" s="6">
        <f t="shared" si="239"/>
        <v>3.8248618251830671</v>
      </c>
      <c r="O1277" s="6"/>
      <c r="P1277" s="6">
        <f t="shared" si="240"/>
        <v>3.8475151517781097</v>
      </c>
      <c r="Q1277">
        <f t="shared" si="247"/>
        <v>0.22117128997716126</v>
      </c>
      <c r="R1277">
        <f t="shared" si="241"/>
        <v>0.1725005533834619</v>
      </c>
      <c r="S1277">
        <f t="shared" si="242"/>
        <v>0.66369849283297833</v>
      </c>
      <c r="T1277" s="6">
        <f t="shared" si="248"/>
        <v>65.710341826910451</v>
      </c>
      <c r="U1277">
        <f t="shared" si="243"/>
        <v>26.449338553442814</v>
      </c>
      <c r="V1277" s="16">
        <f t="shared" si="244"/>
        <v>20.349651259855488</v>
      </c>
    </row>
    <row r="1278" spans="4:22" ht="15.75" x14ac:dyDescent="0.25">
      <c r="D1278" s="27">
        <v>26840</v>
      </c>
      <c r="E1278">
        <v>176</v>
      </c>
      <c r="F1278">
        <v>21</v>
      </c>
      <c r="G1278">
        <v>0</v>
      </c>
      <c r="H1278">
        <v>3.9938218769011762</v>
      </c>
      <c r="I1278" s="20">
        <f t="shared" si="245"/>
        <v>0.75277623001209482</v>
      </c>
      <c r="J1278">
        <f t="shared" si="246"/>
        <v>9.1537589569470723E-2</v>
      </c>
      <c r="K1278" s="16">
        <f t="shared" si="237"/>
        <v>0.17115740719232306</v>
      </c>
      <c r="L1278" s="16">
        <f t="shared" si="238"/>
        <v>0.53481523862191616</v>
      </c>
      <c r="M1278" s="6"/>
      <c r="N1278" s="6">
        <f t="shared" si="239"/>
        <v>3.195057501520941</v>
      </c>
      <c r="O1278" s="6"/>
      <c r="P1278" s="6">
        <f t="shared" si="240"/>
        <v>3.2177108281159832</v>
      </c>
      <c r="Q1278">
        <f t="shared" si="247"/>
        <v>0.21903447275636817</v>
      </c>
      <c r="R1278">
        <f t="shared" si="241"/>
        <v>0.16191714547087721</v>
      </c>
      <c r="S1278">
        <f t="shared" si="242"/>
        <v>0.52100255223927239</v>
      </c>
      <c r="T1278" s="6">
        <f t="shared" si="248"/>
        <v>65.400000000000006</v>
      </c>
      <c r="U1278">
        <f t="shared" si="243"/>
        <v>23.436122768873382</v>
      </c>
      <c r="V1278" s="16">
        <f t="shared" si="244"/>
        <v>20.923673106133439</v>
      </c>
    </row>
    <row r="1279" spans="4:22" ht="15.75" x14ac:dyDescent="0.25">
      <c r="D1279" s="27">
        <v>26841</v>
      </c>
      <c r="E1279">
        <v>177</v>
      </c>
      <c r="F1279">
        <v>21.8</v>
      </c>
      <c r="G1279">
        <v>0</v>
      </c>
      <c r="H1279">
        <v>4.101976747343584</v>
      </c>
      <c r="I1279" s="20">
        <f t="shared" si="245"/>
        <v>0.69398193461911306</v>
      </c>
      <c r="J1279">
        <f t="shared" si="246"/>
        <v>8.4388203249684143E-2</v>
      </c>
      <c r="K1279" s="16">
        <f t="shared" si="237"/>
        <v>0.15000000000000055</v>
      </c>
      <c r="L1279" s="16">
        <f t="shared" si="238"/>
        <v>0.5625880216645589</v>
      </c>
      <c r="M1279" s="6"/>
      <c r="N1279" s="6">
        <f t="shared" si="239"/>
        <v>3.2815813978748674</v>
      </c>
      <c r="O1279" s="6"/>
      <c r="P1279" s="6">
        <f t="shared" si="240"/>
        <v>3.30423472446991</v>
      </c>
      <c r="Q1279">
        <f t="shared" si="247"/>
        <v>0.21800000000000003</v>
      </c>
      <c r="R1279">
        <f t="shared" si="241"/>
        <v>0.1569138759579296</v>
      </c>
      <c r="S1279">
        <f t="shared" si="242"/>
        <v>0.51848027769135518</v>
      </c>
      <c r="T1279" s="6">
        <f t="shared" si="248"/>
        <v>65.400000000000006</v>
      </c>
      <c r="U1279">
        <f t="shared" si="243"/>
        <v>24.328927445782842</v>
      </c>
      <c r="V1279" s="16">
        <f t="shared" si="244"/>
        <v>21.556982170344931</v>
      </c>
    </row>
    <row r="1280" spans="4:22" ht="15.75" x14ac:dyDescent="0.25">
      <c r="D1280" s="27">
        <v>26842</v>
      </c>
      <c r="E1280">
        <v>178</v>
      </c>
      <c r="F1280">
        <v>21.5</v>
      </c>
      <c r="G1280">
        <v>2.5</v>
      </c>
      <c r="H1280">
        <v>4.7462650971305127</v>
      </c>
      <c r="I1280" s="20">
        <f t="shared" si="245"/>
        <v>0.7190336726909301</v>
      </c>
      <c r="J1280">
        <f t="shared" si="246"/>
        <v>8.7434494599217094E-2</v>
      </c>
      <c r="K1280" s="16">
        <f t="shared" si="237"/>
        <v>0.15000000000000055</v>
      </c>
      <c r="L1280" s="16">
        <f t="shared" si="238"/>
        <v>0.58289663066144515</v>
      </c>
      <c r="M1280" s="6"/>
      <c r="N1280" s="6">
        <f t="shared" si="239"/>
        <v>3.7970120777044105</v>
      </c>
      <c r="O1280" s="6"/>
      <c r="P1280" s="6">
        <f t="shared" si="240"/>
        <v>3.8196654042994531</v>
      </c>
      <c r="Q1280">
        <f t="shared" si="247"/>
        <v>0.21800000000000003</v>
      </c>
      <c r="R1280">
        <f t="shared" si="241"/>
        <v>0.1569138759579296</v>
      </c>
      <c r="S1280">
        <f t="shared" si="242"/>
        <v>0.59935850345103947</v>
      </c>
      <c r="T1280" s="6">
        <f t="shared" si="248"/>
        <v>67.32329482314401</v>
      </c>
      <c r="U1280">
        <f t="shared" si="243"/>
        <v>23.994125691941793</v>
      </c>
      <c r="V1280" s="16">
        <f t="shared" si="244"/>
        <v>22.010242023813181</v>
      </c>
    </row>
    <row r="1281" spans="4:22" ht="15.75" x14ac:dyDescent="0.25">
      <c r="D1281" s="27">
        <v>26843</v>
      </c>
      <c r="E1281">
        <v>179</v>
      </c>
      <c r="F1281">
        <v>20.2</v>
      </c>
      <c r="G1281">
        <v>3.5</v>
      </c>
      <c r="H1281">
        <v>2.5297237659048024</v>
      </c>
      <c r="I1281" s="20">
        <f t="shared" si="245"/>
        <v>1.3579439820265562</v>
      </c>
      <c r="J1281">
        <f t="shared" si="246"/>
        <v>0.16512598821442923</v>
      </c>
      <c r="K1281" s="16">
        <f t="shared" si="237"/>
        <v>0.28111971444276657</v>
      </c>
      <c r="L1281" s="16">
        <f t="shared" si="238"/>
        <v>0.58738672434176575</v>
      </c>
      <c r="M1281" s="6"/>
      <c r="N1281" s="6">
        <f t="shared" si="239"/>
        <v>2.0237790127238422</v>
      </c>
      <c r="O1281" s="6"/>
      <c r="P1281" s="6">
        <f t="shared" si="240"/>
        <v>2.0464323393188844</v>
      </c>
      <c r="Q1281">
        <f t="shared" si="247"/>
        <v>0.22441098274381338</v>
      </c>
      <c r="R1281">
        <f t="shared" si="241"/>
        <v>0.18918538963894521</v>
      </c>
      <c r="S1281">
        <f t="shared" si="242"/>
        <v>0.3871550994837813</v>
      </c>
      <c r="T1281" s="6">
        <f t="shared" si="248"/>
        <v>70.458793050255281</v>
      </c>
      <c r="U1281">
        <f t="shared" si="243"/>
        <v>22.543318091963918</v>
      </c>
      <c r="V1281" s="16">
        <f t="shared" si="244"/>
        <v>22.109383489383955</v>
      </c>
    </row>
    <row r="1282" spans="4:22" ht="15.75" x14ac:dyDescent="0.25">
      <c r="D1282" s="27">
        <v>26844</v>
      </c>
      <c r="E1282">
        <v>180</v>
      </c>
      <c r="F1282">
        <v>17.399999999999999</v>
      </c>
      <c r="G1282">
        <v>30</v>
      </c>
      <c r="H1282">
        <v>1.8561536158034262</v>
      </c>
      <c r="I1282" s="20">
        <f t="shared" si="245"/>
        <v>2.2989878278473208</v>
      </c>
      <c r="J1282">
        <f t="shared" si="246"/>
        <v>0.27955691986623421</v>
      </c>
      <c r="K1282" s="16">
        <f t="shared" si="237"/>
        <v>0.49488082232250485</v>
      </c>
      <c r="L1282" s="16">
        <f t="shared" si="238"/>
        <v>0.56489746067398028</v>
      </c>
      <c r="M1282" s="6"/>
      <c r="N1282" s="6">
        <f t="shared" si="239"/>
        <v>1.4849228926427411</v>
      </c>
      <c r="O1282" s="6"/>
      <c r="P1282" s="6">
        <f t="shared" si="240"/>
        <v>1.5075762192377835</v>
      </c>
      <c r="Q1282">
        <f t="shared" si="247"/>
        <v>0.23486264350085093</v>
      </c>
      <c r="R1282">
        <f t="shared" si="241"/>
        <v>0.24826252964717865</v>
      </c>
      <c r="S1282">
        <f t="shared" si="242"/>
        <v>0.37427468582390172</v>
      </c>
      <c r="T1282" s="6">
        <f t="shared" si="248"/>
        <v>100.10717169102642</v>
      </c>
      <c r="U1282">
        <f t="shared" si="243"/>
        <v>19.4185017227808</v>
      </c>
      <c r="V1282" s="16">
        <f t="shared" si="244"/>
        <v>21.608933407383127</v>
      </c>
    </row>
    <row r="1283" spans="4:22" ht="15.75" x14ac:dyDescent="0.25">
      <c r="D1283" s="27">
        <v>26845</v>
      </c>
      <c r="E1283">
        <v>181</v>
      </c>
      <c r="F1283">
        <v>18.100000000000001</v>
      </c>
      <c r="G1283">
        <v>0</v>
      </c>
      <c r="H1283">
        <v>3.7311266877093594</v>
      </c>
      <c r="I1283" s="20">
        <f t="shared" si="245"/>
        <v>3.5754829722900778</v>
      </c>
      <c r="J1283">
        <f t="shared" si="246"/>
        <v>0.43477872943047347</v>
      </c>
      <c r="K1283" s="16">
        <f t="shared" si="237"/>
        <v>0.7857993172000074</v>
      </c>
      <c r="L1283" s="16">
        <f t="shared" si="238"/>
        <v>0.55329486793103233</v>
      </c>
      <c r="M1283" s="6"/>
      <c r="N1283" s="6">
        <f t="shared" si="239"/>
        <v>2.9849013501674877</v>
      </c>
      <c r="O1283" s="6"/>
      <c r="P1283" s="6">
        <f t="shared" si="240"/>
        <v>3.0075546767625303</v>
      </c>
      <c r="Q1283">
        <f t="shared" si="247"/>
        <v>0.33369057230342142</v>
      </c>
      <c r="R1283">
        <f t="shared" si="241"/>
        <v>1</v>
      </c>
      <c r="S1283">
        <f t="shared" si="242"/>
        <v>3.0075546767625303</v>
      </c>
      <c r="T1283" s="6">
        <f t="shared" si="248"/>
        <v>97.122270340858947</v>
      </c>
      <c r="U1283">
        <f t="shared" si="243"/>
        <v>20.19970581507658</v>
      </c>
      <c r="V1283" s="16">
        <f t="shared" si="244"/>
        <v>21.346845316824652</v>
      </c>
    </row>
    <row r="1284" spans="4:22" ht="15.75" x14ac:dyDescent="0.25">
      <c r="D1284" s="27">
        <v>26846</v>
      </c>
      <c r="E1284">
        <v>182</v>
      </c>
      <c r="F1284">
        <v>21.8</v>
      </c>
      <c r="G1284">
        <v>0</v>
      </c>
      <c r="H1284">
        <v>5.4549786307680543</v>
      </c>
      <c r="I1284" s="20">
        <f t="shared" si="245"/>
        <v>3.8717160370219292</v>
      </c>
      <c r="J1284">
        <f t="shared" si="246"/>
        <v>0.4708006701018666</v>
      </c>
      <c r="K1284" s="16">
        <f t="shared" si="237"/>
        <v>0.8145489449370189</v>
      </c>
      <c r="L1284" s="16">
        <f t="shared" si="238"/>
        <v>0.57798941736799991</v>
      </c>
      <c r="M1284" s="6"/>
      <c r="N1284" s="6">
        <f t="shared" si="239"/>
        <v>4.3639829046144438</v>
      </c>
      <c r="O1284" s="6"/>
      <c r="P1284" s="6">
        <f t="shared" si="240"/>
        <v>4.3866362312094864</v>
      </c>
      <c r="Q1284">
        <f t="shared" si="247"/>
        <v>0.32374090113619647</v>
      </c>
      <c r="R1284">
        <f t="shared" si="241"/>
        <v>1</v>
      </c>
      <c r="S1284">
        <f t="shared" si="242"/>
        <v>4.3866362312094864</v>
      </c>
      <c r="T1284" s="6">
        <f t="shared" si="248"/>
        <v>92.758287436244501</v>
      </c>
      <c r="U1284">
        <f t="shared" si="243"/>
        <v>24.328927445782842</v>
      </c>
      <c r="V1284" s="16">
        <f t="shared" si="244"/>
        <v>21.901452830425757</v>
      </c>
    </row>
    <row r="1285" spans="4:22" ht="15.75" x14ac:dyDescent="0.25">
      <c r="D1285" s="27">
        <v>26847</v>
      </c>
      <c r="E1285">
        <v>183</v>
      </c>
      <c r="F1285">
        <v>22.7</v>
      </c>
      <c r="G1285">
        <v>0</v>
      </c>
      <c r="H1285">
        <v>5.7624017794016096</v>
      </c>
      <c r="I1285" s="20">
        <f t="shared" si="245"/>
        <v>4.2763980437175038</v>
      </c>
      <c r="J1285">
        <f t="shared" si="246"/>
        <v>0.52001000211604842</v>
      </c>
      <c r="K1285" s="16">
        <f t="shared" si="237"/>
        <v>0.856581450953108</v>
      </c>
      <c r="L1285" s="16">
        <f t="shared" si="238"/>
        <v>0.60707595470044262</v>
      </c>
      <c r="M1285" s="6"/>
      <c r="N1285" s="6">
        <f t="shared" si="239"/>
        <v>4.6099214235212882</v>
      </c>
      <c r="O1285" s="6"/>
      <c r="P1285" s="6">
        <f t="shared" si="240"/>
        <v>4.6325747501163308</v>
      </c>
      <c r="Q1285">
        <f t="shared" si="247"/>
        <v>0.30919429145414834</v>
      </c>
      <c r="R1285">
        <f t="shared" si="241"/>
        <v>0.8996171076328302</v>
      </c>
      <c r="S1285">
        <f t="shared" si="242"/>
        <v>4.1675434975925345</v>
      </c>
      <c r="T1285" s="6">
        <f t="shared" si="248"/>
        <v>88.613397265247016</v>
      </c>
      <c r="U1285">
        <f t="shared" si="243"/>
        <v>25.333332707305985</v>
      </c>
      <c r="V1285" s="16">
        <f t="shared" si="244"/>
        <v>22.539713710973388</v>
      </c>
    </row>
    <row r="1286" spans="4:22" ht="15.75" x14ac:dyDescent="0.25">
      <c r="D1286" s="27">
        <v>26848</v>
      </c>
      <c r="E1286">
        <v>184</v>
      </c>
      <c r="F1286">
        <v>22.7</v>
      </c>
      <c r="G1286">
        <v>0</v>
      </c>
      <c r="H1286">
        <v>6.2942493125528332</v>
      </c>
      <c r="I1286" s="20">
        <f t="shared" si="245"/>
        <v>4.6541530346391404</v>
      </c>
      <c r="J1286">
        <f t="shared" si="246"/>
        <v>0.56594500901211953</v>
      </c>
      <c r="K1286" s="16">
        <f t="shared" si="237"/>
        <v>0.89650372490708286</v>
      </c>
      <c r="L1286" s="16">
        <f t="shared" si="238"/>
        <v>0.6312801534324648</v>
      </c>
      <c r="M1286" s="6"/>
      <c r="N1286" s="6">
        <f t="shared" si="239"/>
        <v>5.0353994500422665</v>
      </c>
      <c r="O1286" s="6"/>
      <c r="P1286" s="6">
        <f t="shared" si="240"/>
        <v>5.0580527766373091</v>
      </c>
      <c r="Q1286">
        <f t="shared" si="247"/>
        <v>0.29537799088415673</v>
      </c>
      <c r="R1286">
        <f t="shared" si="241"/>
        <v>0.74787391599446718</v>
      </c>
      <c r="S1286">
        <f t="shared" si="242"/>
        <v>3.7827857373704323</v>
      </c>
      <c r="T1286" s="6">
        <f t="shared" si="248"/>
        <v>84.853264854471632</v>
      </c>
      <c r="U1286">
        <f t="shared" si="243"/>
        <v>25.333332707305985</v>
      </c>
      <c r="V1286" s="16">
        <f t="shared" si="244"/>
        <v>23.059270858799533</v>
      </c>
    </row>
    <row r="1287" spans="4:22" ht="15.75" x14ac:dyDescent="0.25">
      <c r="D1287" s="27">
        <v>26849</v>
      </c>
      <c r="E1287">
        <v>185</v>
      </c>
      <c r="F1287">
        <v>22.9</v>
      </c>
      <c r="G1287">
        <v>0</v>
      </c>
      <c r="H1287">
        <v>5.6648068704057124</v>
      </c>
      <c r="I1287" s="20">
        <f t="shared" si="245"/>
        <v>5.011201502978194</v>
      </c>
      <c r="J1287">
        <f t="shared" si="246"/>
        <v>0.60936210276214842</v>
      </c>
      <c r="K1287" s="16">
        <f t="shared" ref="K1287:K1350" si="249">IF(theta&gt;topt,(1-rs)*(theta-topt)/(topt-Porosity)+1,IF(theta&lt;twilt,rwp*theta,(1-rwp)*(theta-twilt)/(topt-twilt)+rwp))</f>
        <v>0.932720133548393</v>
      </c>
      <c r="L1287" s="16">
        <f t="shared" ref="L1287:L1350" si="250">(soiltemp-tmin)^2/((30-tmin))^2</f>
        <v>0.65331719649271669</v>
      </c>
      <c r="M1287" s="6"/>
      <c r="N1287" s="6">
        <f t="shared" ref="N1287:N1350" si="251">ET0*kc</f>
        <v>4.5318454963245705</v>
      </c>
      <c r="O1287" s="6"/>
      <c r="P1287" s="6">
        <f t="shared" ref="P1287:P1350" si="252">(etc-Inter)</f>
        <v>4.5544988229196131</v>
      </c>
      <c r="Q1287">
        <f t="shared" si="247"/>
        <v>0.28284421618157213</v>
      </c>
      <c r="R1287">
        <f t="shared" ref="R1287:R1350" si="253">IF(MAX(0,(1-(0.9*tfield-theta)/(0.9*tfield-alfa*twilt))^2) &gt; 1, 1, MAX(0,(1-(0.9*tfield-theta)/(0.9*tfield-alfa*twilt))^2))</f>
        <v>0.62233287935370551</v>
      </c>
      <c r="S1287">
        <f t="shared" ref="S1287:S1350" si="254">epot*Kr</f>
        <v>2.8344143664806252</v>
      </c>
      <c r="T1287" s="6">
        <f t="shared" si="248"/>
        <v>82.041503814586051</v>
      </c>
      <c r="U1287">
        <f t="shared" ref="U1287:U1350" si="255">IF(Temperature &lt;0, 0.2*Temperature,Temperature*(s1_+(1-s1_)*EXP(-s2_*(LAI-LAIref))))</f>
        <v>25.556533876533351</v>
      </c>
      <c r="V1287" s="16">
        <f t="shared" si="244"/>
        <v>23.523711733725136</v>
      </c>
    </row>
    <row r="1288" spans="4:22" ht="15.75" x14ac:dyDescent="0.25">
      <c r="D1288" s="27">
        <v>26850</v>
      </c>
      <c r="E1288">
        <v>186</v>
      </c>
      <c r="F1288">
        <v>23.4</v>
      </c>
      <c r="G1288">
        <v>0</v>
      </c>
      <c r="H1288">
        <v>4.356998583429764</v>
      </c>
      <c r="I1288" s="20">
        <f t="shared" si="245"/>
        <v>5.3403158182737283</v>
      </c>
      <c r="J1288">
        <f t="shared" si="246"/>
        <v>0.64938240350208531</v>
      </c>
      <c r="K1288" s="16">
        <f t="shared" si="249"/>
        <v>0.95980212846176161</v>
      </c>
      <c r="L1288" s="16">
        <f t="shared" si="250"/>
        <v>0.67657945762511051</v>
      </c>
      <c r="M1288" s="6"/>
      <c r="N1288" s="6">
        <f t="shared" si="251"/>
        <v>3.4855988667438114</v>
      </c>
      <c r="O1288" s="6"/>
      <c r="P1288" s="6">
        <f t="shared" si="252"/>
        <v>3.508252193338854</v>
      </c>
      <c r="Q1288">
        <f t="shared" si="247"/>
        <v>0.27347167938195349</v>
      </c>
      <c r="R1288">
        <f t="shared" si="253"/>
        <v>0.53598787573317952</v>
      </c>
      <c r="S1288">
        <f t="shared" si="254"/>
        <v>1.88038064064396</v>
      </c>
      <c r="T1288" s="6">
        <f t="shared" si="248"/>
        <v>80.183776500537135</v>
      </c>
      <c r="U1288">
        <f t="shared" si="255"/>
        <v>26.114536799601765</v>
      </c>
      <c r="V1288" s="16">
        <f t="shared" ref="V1288:V1351" si="256">V1287+(Tsurface-V1287)*att*EXP(-kz*z)*EXP(-klai*LAI)</f>
        <v>24.005553274576073</v>
      </c>
    </row>
    <row r="1289" spans="4:22" ht="15.75" x14ac:dyDescent="0.25">
      <c r="D1289" s="27">
        <v>26851</v>
      </c>
      <c r="E1289">
        <v>187</v>
      </c>
      <c r="F1289">
        <v>23.7</v>
      </c>
      <c r="G1289">
        <v>0</v>
      </c>
      <c r="H1289">
        <v>5.3556728578248523</v>
      </c>
      <c r="I1289" s="20">
        <f t="shared" ref="I1289:I1352" si="257">K1289*L1289/CF</f>
        <v>5.6192904080118193</v>
      </c>
      <c r="J1289">
        <f t="shared" ref="J1289:J1352" si="258">K1289*L1289</f>
        <v>0.6833057136142372</v>
      </c>
      <c r="K1289" s="16">
        <f t="shared" si="249"/>
        <v>0.97769517163144215</v>
      </c>
      <c r="L1289" s="16">
        <f t="shared" si="250"/>
        <v>0.6988944340126293</v>
      </c>
      <c r="M1289" s="6"/>
      <c r="N1289" s="6">
        <f t="shared" si="251"/>
        <v>4.284538286259882</v>
      </c>
      <c r="O1289" s="6"/>
      <c r="P1289" s="6">
        <f t="shared" si="252"/>
        <v>4.3071916128549246</v>
      </c>
      <c r="Q1289">
        <f t="shared" ref="Q1289:Q1352" si="259">IF(T1288/L &gt;= tfield, tfield-0.00001,T1288/L)</f>
        <v>0.26727925500179045</v>
      </c>
      <c r="R1289">
        <f t="shared" si="253"/>
        <v>0.48247584940227412</v>
      </c>
      <c r="S1289">
        <f t="shared" si="254"/>
        <v>2.0781159319505309</v>
      </c>
      <c r="T1289" s="6">
        <f t="shared" ref="T1289:T1352" si="260">(IF(T1288+Precipitation-actevapo-Inter&lt;0,0,IF(T1288+Precipitation-actevapo-Inter&gt;tfield*L,tfield*L,IF(T1288+Precipitation-actevapo-Inter&lt;twilt*L,twilt*L,T1288+Precipitation-actevapo-Inter))))</f>
        <v>78.128313895181648</v>
      </c>
      <c r="U1289">
        <f t="shared" si="255"/>
        <v>26.449338553442814</v>
      </c>
      <c r="V1289" s="16">
        <f t="shared" si="256"/>
        <v>24.460048361792456</v>
      </c>
    </row>
    <row r="1290" spans="4:22" ht="15.75" x14ac:dyDescent="0.25">
      <c r="D1290" s="27">
        <v>26852</v>
      </c>
      <c r="E1290">
        <v>188</v>
      </c>
      <c r="F1290">
        <v>23.5</v>
      </c>
      <c r="G1290">
        <v>0</v>
      </c>
      <c r="H1290">
        <v>5.1113727891237852</v>
      </c>
      <c r="I1290" s="20">
        <f t="shared" si="257"/>
        <v>5.8672139053826635</v>
      </c>
      <c r="J1290">
        <f t="shared" si="258"/>
        <v>0.71345321089453184</v>
      </c>
      <c r="K1290" s="16">
        <f t="shared" si="249"/>
        <v>0.9974927387195478</v>
      </c>
      <c r="L1290" s="16">
        <f t="shared" si="250"/>
        <v>0.71524652080211715</v>
      </c>
      <c r="M1290" s="6"/>
      <c r="N1290" s="6">
        <f t="shared" si="251"/>
        <v>4.0890982312990287</v>
      </c>
      <c r="O1290" s="6"/>
      <c r="P1290" s="6">
        <f t="shared" si="252"/>
        <v>4.1117515578940713</v>
      </c>
      <c r="Q1290">
        <f t="shared" si="259"/>
        <v>0.26042771298393885</v>
      </c>
      <c r="R1290">
        <f t="shared" si="253"/>
        <v>0.42654675404942255</v>
      </c>
      <c r="S1290">
        <f t="shared" si="254"/>
        <v>1.7538542804773725</v>
      </c>
      <c r="T1290" s="6">
        <f t="shared" si="260"/>
        <v>76.397112941299326</v>
      </c>
      <c r="U1290">
        <f t="shared" si="255"/>
        <v>26.226137384215448</v>
      </c>
      <c r="V1290" s="16">
        <f t="shared" si="256"/>
        <v>24.788505526674903</v>
      </c>
    </row>
    <row r="1291" spans="4:22" ht="15.75" x14ac:dyDescent="0.25">
      <c r="D1291" s="27">
        <v>26853</v>
      </c>
      <c r="E1291">
        <v>189</v>
      </c>
      <c r="F1291">
        <v>21.6</v>
      </c>
      <c r="G1291">
        <v>0</v>
      </c>
      <c r="H1291">
        <v>4.2958228654604351</v>
      </c>
      <c r="I1291" s="20">
        <f t="shared" si="257"/>
        <v>5.2451947499004206</v>
      </c>
      <c r="J1291">
        <f t="shared" si="258"/>
        <v>0.63781568158789115</v>
      </c>
      <c r="K1291" s="16">
        <f t="shared" si="249"/>
        <v>0.89972297081363761</v>
      </c>
      <c r="L1291" s="16">
        <f t="shared" si="250"/>
        <v>0.70890229801635674</v>
      </c>
      <c r="M1291" s="6"/>
      <c r="N1291" s="6">
        <f t="shared" si="251"/>
        <v>3.4366582923683482</v>
      </c>
      <c r="O1291" s="6"/>
      <c r="P1291" s="6">
        <f t="shared" si="252"/>
        <v>3.4593116189633903</v>
      </c>
      <c r="Q1291">
        <f t="shared" si="259"/>
        <v>0.25465704313766441</v>
      </c>
      <c r="R1291">
        <f t="shared" si="253"/>
        <v>0.38211300289357503</v>
      </c>
      <c r="S1291">
        <f t="shared" si="254"/>
        <v>1.3218479506667358</v>
      </c>
      <c r="T1291" s="6">
        <f t="shared" si="260"/>
        <v>75.097918317227638</v>
      </c>
      <c r="U1291">
        <f t="shared" si="255"/>
        <v>24.10572627655548</v>
      </c>
      <c r="V1291" s="16">
        <f t="shared" si="256"/>
        <v>24.661522269382974</v>
      </c>
    </row>
    <row r="1292" spans="4:22" ht="15.75" x14ac:dyDescent="0.25">
      <c r="D1292" s="27">
        <v>26854</v>
      </c>
      <c r="E1292">
        <v>190</v>
      </c>
      <c r="F1292">
        <v>20.7</v>
      </c>
      <c r="G1292">
        <v>4.5</v>
      </c>
      <c r="H1292">
        <v>3.8249800724038603</v>
      </c>
      <c r="I1292" s="20">
        <f t="shared" si="257"/>
        <v>4.6328418943457814</v>
      </c>
      <c r="J1292">
        <f t="shared" si="258"/>
        <v>0.56335357435244704</v>
      </c>
      <c r="K1292" s="16">
        <f t="shared" si="249"/>
        <v>0.81115099211128439</v>
      </c>
      <c r="L1292" s="16">
        <f t="shared" si="250"/>
        <v>0.69451135464451086</v>
      </c>
      <c r="M1292" s="6"/>
      <c r="N1292" s="6">
        <f t="shared" si="251"/>
        <v>3.0599840579230886</v>
      </c>
      <c r="O1292" s="6"/>
      <c r="P1292" s="6">
        <f t="shared" si="252"/>
        <v>3.0826373845181312</v>
      </c>
      <c r="Q1292">
        <f t="shared" si="259"/>
        <v>0.25032639439075877</v>
      </c>
      <c r="R1292">
        <f t="shared" si="253"/>
        <v>0.35037217172560031</v>
      </c>
      <c r="S1292">
        <f t="shared" si="254"/>
        <v>1.0800703550561421</v>
      </c>
      <c r="T1292" s="6">
        <f t="shared" si="260"/>
        <v>78.540501288766549</v>
      </c>
      <c r="U1292">
        <f t="shared" si="255"/>
        <v>23.10132101503233</v>
      </c>
      <c r="V1292" s="16">
        <f t="shared" si="256"/>
        <v>24.371356103270362</v>
      </c>
    </row>
    <row r="1293" spans="4:22" ht="15.75" x14ac:dyDescent="0.25">
      <c r="D1293" s="27">
        <v>26855</v>
      </c>
      <c r="E1293">
        <v>191</v>
      </c>
      <c r="F1293">
        <v>17.3</v>
      </c>
      <c r="G1293">
        <v>4</v>
      </c>
      <c r="H1293">
        <v>2.8816865575197124</v>
      </c>
      <c r="I1293" s="20">
        <f t="shared" si="257"/>
        <v>5.3010884700650838</v>
      </c>
      <c r="J1293">
        <f t="shared" si="258"/>
        <v>0.64461235795991423</v>
      </c>
      <c r="K1293" s="16">
        <f t="shared" si="249"/>
        <v>0.99352267983542752</v>
      </c>
      <c r="L1293" s="16">
        <f t="shared" si="250"/>
        <v>0.64881494005420315</v>
      </c>
      <c r="M1293" s="6"/>
      <c r="N1293" s="6">
        <f t="shared" si="251"/>
        <v>2.3053492460157701</v>
      </c>
      <c r="O1293" s="6"/>
      <c r="P1293" s="6">
        <f t="shared" si="252"/>
        <v>2.3280025726108127</v>
      </c>
      <c r="Q1293">
        <f t="shared" si="259"/>
        <v>0.26180167096255519</v>
      </c>
      <c r="R1293">
        <f t="shared" si="253"/>
        <v>0.43748626334109403</v>
      </c>
      <c r="S1293">
        <f t="shared" si="254"/>
        <v>1.0184691465399585</v>
      </c>
      <c r="T1293" s="6">
        <f t="shared" si="260"/>
        <v>81.54468546882164</v>
      </c>
      <c r="U1293">
        <f t="shared" si="255"/>
        <v>19.30690113816712</v>
      </c>
      <c r="V1293" s="16">
        <f t="shared" si="256"/>
        <v>23.429468973916904</v>
      </c>
    </row>
    <row r="1294" spans="4:22" ht="15.75" x14ac:dyDescent="0.25">
      <c r="D1294" s="27">
        <v>26856</v>
      </c>
      <c r="E1294">
        <v>192</v>
      </c>
      <c r="F1294">
        <v>16.7</v>
      </c>
      <c r="G1294">
        <v>0</v>
      </c>
      <c r="H1294">
        <v>3.6843846040394883</v>
      </c>
      <c r="I1294" s="20">
        <f t="shared" si="257"/>
        <v>4.8150605132543403</v>
      </c>
      <c r="J1294">
        <f t="shared" si="258"/>
        <v>0.58551135841172774</v>
      </c>
      <c r="K1294" s="16">
        <f t="shared" si="249"/>
        <v>0.96458732596681251</v>
      </c>
      <c r="L1294" s="16">
        <f t="shared" si="250"/>
        <v>0.60700710308925709</v>
      </c>
      <c r="M1294" s="6"/>
      <c r="N1294" s="6">
        <f t="shared" si="251"/>
        <v>2.9475076832315907</v>
      </c>
      <c r="O1294" s="6"/>
      <c r="P1294" s="6">
        <f t="shared" si="252"/>
        <v>2.9701610098266329</v>
      </c>
      <c r="Q1294">
        <f t="shared" si="259"/>
        <v>0.27181561822940548</v>
      </c>
      <c r="R1294">
        <f t="shared" si="253"/>
        <v>0.52140136531681369</v>
      </c>
      <c r="S1294">
        <f t="shared" si="254"/>
        <v>1.5486460057343725</v>
      </c>
      <c r="T1294" s="6">
        <f t="shared" si="260"/>
        <v>80.018692789682319</v>
      </c>
      <c r="U1294">
        <f t="shared" si="255"/>
        <v>18.637297630485019</v>
      </c>
      <c r="V1294" s="16">
        <f t="shared" si="256"/>
        <v>22.538221141497299</v>
      </c>
    </row>
    <row r="1295" spans="4:22" ht="15.75" x14ac:dyDescent="0.25">
      <c r="D1295" s="27">
        <v>26857</v>
      </c>
      <c r="E1295">
        <v>193</v>
      </c>
      <c r="F1295">
        <v>18.3</v>
      </c>
      <c r="G1295">
        <v>5</v>
      </c>
      <c r="H1295">
        <v>3.8973656286390486</v>
      </c>
      <c r="I1295" s="20">
        <f t="shared" si="257"/>
        <v>4.7433772187548797</v>
      </c>
      <c r="J1295">
        <f t="shared" si="258"/>
        <v>0.57679466980059335</v>
      </c>
      <c r="K1295" s="16">
        <f t="shared" si="249"/>
        <v>0.97928520583215506</v>
      </c>
      <c r="L1295" s="16">
        <f t="shared" si="250"/>
        <v>0.58899559226002773</v>
      </c>
      <c r="M1295" s="6"/>
      <c r="N1295" s="6">
        <f t="shared" si="251"/>
        <v>3.1178925029112392</v>
      </c>
      <c r="O1295" s="6"/>
      <c r="P1295" s="6">
        <f t="shared" si="252"/>
        <v>3.1405458295062818</v>
      </c>
      <c r="Q1295">
        <f t="shared" si="259"/>
        <v>0.26672897596560774</v>
      </c>
      <c r="R1295">
        <f t="shared" si="253"/>
        <v>0.4778567164278783</v>
      </c>
      <c r="S1295">
        <f t="shared" si="254"/>
        <v>1.500730917879139</v>
      </c>
      <c r="T1295" s="6">
        <f t="shared" si="260"/>
        <v>83.540615198398228</v>
      </c>
      <c r="U1295">
        <f t="shared" si="255"/>
        <v>20.422906984303946</v>
      </c>
      <c r="V1295" s="16">
        <f t="shared" si="256"/>
        <v>22.144815100190154</v>
      </c>
    </row>
    <row r="1296" spans="4:22" ht="15.75" x14ac:dyDescent="0.25">
      <c r="D1296" s="27">
        <v>26858</v>
      </c>
      <c r="E1296">
        <v>194</v>
      </c>
      <c r="F1296">
        <v>17.8</v>
      </c>
      <c r="G1296">
        <v>1.3</v>
      </c>
      <c r="H1296">
        <v>2.7158237476241385</v>
      </c>
      <c r="I1296" s="20">
        <f t="shared" si="257"/>
        <v>4.4305059970696057</v>
      </c>
      <c r="J1296">
        <f t="shared" si="258"/>
        <v>0.53874952924366404</v>
      </c>
      <c r="K1296" s="16">
        <f t="shared" si="249"/>
        <v>0.94536316074897664</v>
      </c>
      <c r="L1296" s="16">
        <f t="shared" si="250"/>
        <v>0.56988631629863018</v>
      </c>
      <c r="M1296" s="6"/>
      <c r="N1296" s="6">
        <f t="shared" si="251"/>
        <v>2.172658998099311</v>
      </c>
      <c r="O1296" s="6"/>
      <c r="P1296" s="6">
        <f t="shared" si="252"/>
        <v>2.1953123246943536</v>
      </c>
      <c r="Q1296">
        <f t="shared" si="259"/>
        <v>0.27846871732799411</v>
      </c>
      <c r="R1296">
        <f t="shared" si="253"/>
        <v>0.58122122641361151</v>
      </c>
      <c r="S1296">
        <f t="shared" si="254"/>
        <v>1.2759621217197687</v>
      </c>
      <c r="T1296" s="6">
        <f t="shared" si="260"/>
        <v>83.587306403273502</v>
      </c>
      <c r="U1296">
        <f t="shared" si="255"/>
        <v>19.864904061235531</v>
      </c>
      <c r="V1296" s="16">
        <f t="shared" si="256"/>
        <v>21.720797337477467</v>
      </c>
    </row>
    <row r="1297" spans="4:22" ht="15.75" x14ac:dyDescent="0.25">
      <c r="D1297" s="27">
        <v>26859</v>
      </c>
      <c r="E1297">
        <v>195</v>
      </c>
      <c r="F1297">
        <v>18.399999999999999</v>
      </c>
      <c r="G1297">
        <v>0</v>
      </c>
      <c r="H1297">
        <v>2.7915321327115077</v>
      </c>
      <c r="I1297" s="20">
        <f t="shared" si="257"/>
        <v>4.3521032030655906</v>
      </c>
      <c r="J1297">
        <f t="shared" si="258"/>
        <v>0.52921574949277583</v>
      </c>
      <c r="K1297" s="16">
        <f t="shared" si="249"/>
        <v>0.94491344579987757</v>
      </c>
      <c r="L1297" s="16">
        <f t="shared" si="250"/>
        <v>0.56006796373268875</v>
      </c>
      <c r="M1297" s="6"/>
      <c r="N1297" s="6">
        <f t="shared" si="251"/>
        <v>2.2332257061692062</v>
      </c>
      <c r="O1297" s="6"/>
      <c r="P1297" s="6">
        <f t="shared" si="252"/>
        <v>2.2558790327642484</v>
      </c>
      <c r="Q1297">
        <f t="shared" si="259"/>
        <v>0.27862435467757835</v>
      </c>
      <c r="R1297">
        <f t="shared" si="253"/>
        <v>0.58265948144784108</v>
      </c>
      <c r="S1297">
        <f t="shared" si="254"/>
        <v>1.3144093074394743</v>
      </c>
      <c r="T1297" s="6">
        <f t="shared" si="260"/>
        <v>82.295550422429073</v>
      </c>
      <c r="U1297">
        <f t="shared" si="255"/>
        <v>20.534507568917626</v>
      </c>
      <c r="V1297" s="16">
        <f t="shared" si="256"/>
        <v>21.500171214352797</v>
      </c>
    </row>
    <row r="1298" spans="4:22" ht="15.75" x14ac:dyDescent="0.25">
      <c r="D1298" s="27">
        <v>26860</v>
      </c>
      <c r="E1298">
        <v>196</v>
      </c>
      <c r="F1298">
        <v>19.5</v>
      </c>
      <c r="G1298">
        <v>0</v>
      </c>
      <c r="H1298">
        <v>4.2649212315579099</v>
      </c>
      <c r="I1298" s="20">
        <f t="shared" si="257"/>
        <v>4.42641851262798</v>
      </c>
      <c r="J1298">
        <f t="shared" si="258"/>
        <v>0.53825249113556239</v>
      </c>
      <c r="K1298" s="16">
        <f t="shared" si="249"/>
        <v>0.95735523171493009</v>
      </c>
      <c r="L1298" s="16">
        <f t="shared" si="250"/>
        <v>0.56222859948378789</v>
      </c>
      <c r="M1298" s="6"/>
      <c r="N1298" s="6">
        <f t="shared" si="251"/>
        <v>3.4119369852463279</v>
      </c>
      <c r="O1298" s="6"/>
      <c r="P1298" s="6">
        <f t="shared" si="252"/>
        <v>3.4345903118413705</v>
      </c>
      <c r="Q1298">
        <f t="shared" si="259"/>
        <v>0.27431850140809694</v>
      </c>
      <c r="R1298">
        <f t="shared" si="253"/>
        <v>0.54352440200267382</v>
      </c>
      <c r="S1298">
        <f t="shared" si="254"/>
        <v>1.866783645367758</v>
      </c>
      <c r="T1298" s="6">
        <f t="shared" si="260"/>
        <v>80.451420103656361</v>
      </c>
      <c r="U1298">
        <f t="shared" si="255"/>
        <v>21.762113999668138</v>
      </c>
      <c r="V1298" s="16">
        <f t="shared" si="256"/>
        <v>21.548887322959853</v>
      </c>
    </row>
    <row r="1299" spans="4:22" ht="15.75" x14ac:dyDescent="0.25">
      <c r="D1299" s="27">
        <v>26861</v>
      </c>
      <c r="E1299">
        <v>197</v>
      </c>
      <c r="F1299">
        <v>19.899999999999999</v>
      </c>
      <c r="G1299">
        <v>2.9</v>
      </c>
      <c r="H1299">
        <v>3.2454479571023778</v>
      </c>
      <c r="I1299" s="20">
        <f t="shared" si="257"/>
        <v>4.5523221652778556</v>
      </c>
      <c r="J1299">
        <f t="shared" si="258"/>
        <v>0.55356237529778729</v>
      </c>
      <c r="K1299" s="16">
        <f t="shared" si="249"/>
        <v>0.97511731291747206</v>
      </c>
      <c r="L1299" s="16">
        <f t="shared" si="250"/>
        <v>0.56768797760504686</v>
      </c>
      <c r="M1299" s="6"/>
      <c r="N1299" s="6">
        <f t="shared" si="251"/>
        <v>2.5963583656819025</v>
      </c>
      <c r="O1299" s="6"/>
      <c r="P1299" s="6">
        <f t="shared" si="252"/>
        <v>2.6190116922769446</v>
      </c>
      <c r="Q1299">
        <f t="shared" si="259"/>
        <v>0.26817140034552123</v>
      </c>
      <c r="R1299">
        <f t="shared" si="253"/>
        <v>0.49001187459483458</v>
      </c>
      <c r="S1299">
        <f t="shared" si="254"/>
        <v>1.2833468289184158</v>
      </c>
      <c r="T1299" s="6">
        <f t="shared" si="260"/>
        <v>82.090726601333003</v>
      </c>
      <c r="U1299">
        <f t="shared" si="255"/>
        <v>22.20851633812287</v>
      </c>
      <c r="V1299" s="16">
        <f t="shared" si="256"/>
        <v>21.671565100491929</v>
      </c>
    </row>
    <row r="1300" spans="4:22" ht="15.75" x14ac:dyDescent="0.25">
      <c r="D1300" s="27">
        <v>26862</v>
      </c>
      <c r="E1300">
        <v>198</v>
      </c>
      <c r="F1300">
        <v>18.899999999999999</v>
      </c>
      <c r="G1300">
        <v>9</v>
      </c>
      <c r="H1300">
        <v>2.3833348712125075</v>
      </c>
      <c r="I1300" s="20">
        <f t="shared" si="257"/>
        <v>4.4407898373105299</v>
      </c>
      <c r="J1300">
        <f t="shared" si="258"/>
        <v>0.54000004421696046</v>
      </c>
      <c r="K1300" s="16">
        <f t="shared" si="249"/>
        <v>0.95932803011506962</v>
      </c>
      <c r="L1300" s="16">
        <f t="shared" si="250"/>
        <v>0.56289405423939132</v>
      </c>
      <c r="M1300" s="6"/>
      <c r="N1300" s="6">
        <f t="shared" si="251"/>
        <v>1.9066678969700062</v>
      </c>
      <c r="O1300" s="6"/>
      <c r="P1300" s="6">
        <f t="shared" si="252"/>
        <v>1.9293212235650485</v>
      </c>
      <c r="Q1300">
        <f t="shared" si="259"/>
        <v>0.27363575533777668</v>
      </c>
      <c r="R1300">
        <f t="shared" si="253"/>
        <v>0.53744400527353753</v>
      </c>
      <c r="S1300">
        <f t="shared" si="254"/>
        <v>1.0369021258520419</v>
      </c>
      <c r="T1300" s="6">
        <f t="shared" si="260"/>
        <v>90.076477802076013</v>
      </c>
      <c r="U1300">
        <f t="shared" si="255"/>
        <v>21.09251049198604</v>
      </c>
      <c r="V1300" s="16">
        <f t="shared" si="256"/>
        <v>21.563872547847541</v>
      </c>
    </row>
    <row r="1301" spans="4:22" ht="15.75" x14ac:dyDescent="0.25">
      <c r="D1301" s="27">
        <v>26863</v>
      </c>
      <c r="E1301">
        <v>199</v>
      </c>
      <c r="F1301">
        <v>19.100000000000001</v>
      </c>
      <c r="G1301">
        <v>6.4</v>
      </c>
      <c r="H1301">
        <v>2.6009574928019816</v>
      </c>
      <c r="I1301" s="20">
        <f t="shared" si="257"/>
        <v>4.0698760999248167</v>
      </c>
      <c r="J1301">
        <f t="shared" si="258"/>
        <v>0.49489693375085769</v>
      </c>
      <c r="K1301" s="16">
        <f t="shared" si="249"/>
        <v>0.88241179494070709</v>
      </c>
      <c r="L1301" s="16">
        <f t="shared" si="250"/>
        <v>0.56084578264744511</v>
      </c>
      <c r="M1301" s="6"/>
      <c r="N1301" s="6">
        <f t="shared" si="251"/>
        <v>2.0807659942415855</v>
      </c>
      <c r="O1301" s="6"/>
      <c r="P1301" s="6">
        <f t="shared" si="252"/>
        <v>2.1034193208366281</v>
      </c>
      <c r="Q1301">
        <f t="shared" si="259"/>
        <v>0.30025492600692005</v>
      </c>
      <c r="R1301">
        <f t="shared" si="253"/>
        <v>0.7998374486658798</v>
      </c>
      <c r="S1301">
        <f t="shared" si="254"/>
        <v>1.6823935430524863</v>
      </c>
      <c r="T1301" s="6">
        <f t="shared" si="260"/>
        <v>94.816737585618583</v>
      </c>
      <c r="U1301">
        <f t="shared" si="255"/>
        <v>21.31571166121341</v>
      </c>
      <c r="V1301" s="16">
        <f t="shared" si="256"/>
        <v>21.517719596199196</v>
      </c>
    </row>
    <row r="1302" spans="4:22" ht="15.75" x14ac:dyDescent="0.25">
      <c r="D1302" s="27">
        <v>26864</v>
      </c>
      <c r="E1302">
        <v>200</v>
      </c>
      <c r="F1302">
        <v>15.6</v>
      </c>
      <c r="G1302">
        <v>14.4</v>
      </c>
      <c r="H1302">
        <v>1.6507447317780553</v>
      </c>
      <c r="I1302" s="20">
        <f t="shared" si="257"/>
        <v>3.6297098826639806</v>
      </c>
      <c r="J1302">
        <f t="shared" si="258"/>
        <v>0.44137272173194003</v>
      </c>
      <c r="K1302" s="16">
        <f t="shared" si="249"/>
        <v>0.83675510878391701</v>
      </c>
      <c r="L1302" s="16">
        <f t="shared" si="250"/>
        <v>0.5274813587614674</v>
      </c>
      <c r="M1302" s="6"/>
      <c r="N1302" s="6">
        <f t="shared" si="251"/>
        <v>1.3205957854224444</v>
      </c>
      <c r="O1302" s="6"/>
      <c r="P1302" s="6">
        <f t="shared" si="252"/>
        <v>1.3432491120174868</v>
      </c>
      <c r="Q1302">
        <f t="shared" si="259"/>
        <v>0.31605579195206196</v>
      </c>
      <c r="R1302">
        <f t="shared" si="253"/>
        <v>0.98018145575101678</v>
      </c>
      <c r="S1302">
        <f t="shared" si="254"/>
        <v>1.3166278700535607</v>
      </c>
      <c r="T1302" s="6">
        <f t="shared" si="260"/>
        <v>105.89999999999999</v>
      </c>
      <c r="U1302">
        <f t="shared" si="255"/>
        <v>17.40969119973451</v>
      </c>
      <c r="V1302" s="16">
        <f t="shared" si="256"/>
        <v>20.753708641356056</v>
      </c>
    </row>
    <row r="1303" spans="4:22" ht="15.75" x14ac:dyDescent="0.25">
      <c r="D1303" s="27">
        <v>26865</v>
      </c>
      <c r="E1303">
        <v>201</v>
      </c>
      <c r="F1303">
        <v>16.2</v>
      </c>
      <c r="G1303">
        <v>8.9</v>
      </c>
      <c r="H1303">
        <v>1.6491040398106658</v>
      </c>
      <c r="I1303" s="20">
        <f t="shared" si="257"/>
        <v>3.0396664816326999</v>
      </c>
      <c r="J1303">
        <f t="shared" si="258"/>
        <v>0.36962344416653631</v>
      </c>
      <c r="K1303" s="16">
        <f t="shared" si="249"/>
        <v>0.73003351826167362</v>
      </c>
      <c r="L1303" s="16">
        <f t="shared" si="250"/>
        <v>0.50631023770890515</v>
      </c>
      <c r="M1303" s="6"/>
      <c r="N1303" s="6">
        <f t="shared" si="251"/>
        <v>1.3192832318485328</v>
      </c>
      <c r="O1303" s="6"/>
      <c r="P1303" s="6">
        <f t="shared" si="252"/>
        <v>1.3419365584435752</v>
      </c>
      <c r="Q1303">
        <f t="shared" si="259"/>
        <v>0.35298999999999997</v>
      </c>
      <c r="R1303">
        <f t="shared" si="253"/>
        <v>1</v>
      </c>
      <c r="S1303">
        <f t="shared" si="254"/>
        <v>1.3419365584435752</v>
      </c>
      <c r="T1303" s="6">
        <f t="shared" si="260"/>
        <v>105.89999999999999</v>
      </c>
      <c r="U1303">
        <f t="shared" si="255"/>
        <v>18.079294707416608</v>
      </c>
      <c r="V1303" s="16">
        <f t="shared" si="256"/>
        <v>20.256321246207253</v>
      </c>
    </row>
    <row r="1304" spans="4:22" ht="15.75" x14ac:dyDescent="0.25">
      <c r="D1304" s="27">
        <v>26866</v>
      </c>
      <c r="E1304">
        <v>202</v>
      </c>
      <c r="F1304">
        <v>17.100000000000001</v>
      </c>
      <c r="G1304">
        <v>0</v>
      </c>
      <c r="H1304">
        <v>2.9614988528922259</v>
      </c>
      <c r="I1304" s="20">
        <f t="shared" si="257"/>
        <v>2.9847582866325748</v>
      </c>
      <c r="J1304">
        <f t="shared" si="258"/>
        <v>0.36294660765452108</v>
      </c>
      <c r="K1304" s="16">
        <f t="shared" si="249"/>
        <v>0.73003351826167362</v>
      </c>
      <c r="L1304" s="16">
        <f t="shared" si="250"/>
        <v>0.49716430626193014</v>
      </c>
      <c r="M1304" s="6"/>
      <c r="N1304" s="6">
        <f t="shared" si="251"/>
        <v>2.3691990823137807</v>
      </c>
      <c r="O1304" s="6"/>
      <c r="P1304" s="6">
        <f t="shared" si="252"/>
        <v>2.3918524089088233</v>
      </c>
      <c r="Q1304">
        <f t="shared" si="259"/>
        <v>0.35298999999999997</v>
      </c>
      <c r="R1304">
        <f t="shared" si="253"/>
        <v>1</v>
      </c>
      <c r="S1304">
        <f t="shared" si="254"/>
        <v>2.3918524089088233</v>
      </c>
      <c r="T1304" s="6">
        <f t="shared" si="260"/>
        <v>103.53080091768622</v>
      </c>
      <c r="U1304">
        <f t="shared" si="255"/>
        <v>19.083699968939754</v>
      </c>
      <c r="V1304" s="16">
        <f t="shared" si="256"/>
        <v>20.038237188539707</v>
      </c>
    </row>
    <row r="1305" spans="4:22" ht="15.75" x14ac:dyDescent="0.25">
      <c r="D1305" s="27">
        <v>26867</v>
      </c>
      <c r="E1305">
        <v>203</v>
      </c>
      <c r="F1305">
        <v>16.7</v>
      </c>
      <c r="G1305">
        <v>0.9</v>
      </c>
      <c r="H1305">
        <v>2.4844209572755491</v>
      </c>
      <c r="I1305" s="20">
        <f t="shared" si="257"/>
        <v>3.0109671326043963</v>
      </c>
      <c r="J1305">
        <f t="shared" si="258"/>
        <v>0.36613360332469458</v>
      </c>
      <c r="K1305" s="16">
        <f t="shared" si="249"/>
        <v>0.75282400102398062</v>
      </c>
      <c r="L1305" s="16">
        <f t="shared" si="250"/>
        <v>0.48634687898723311</v>
      </c>
      <c r="M1305" s="6"/>
      <c r="N1305" s="6">
        <f t="shared" si="251"/>
        <v>1.9875367658204395</v>
      </c>
      <c r="O1305" s="6"/>
      <c r="P1305" s="6">
        <f t="shared" si="252"/>
        <v>2.0101900924154821</v>
      </c>
      <c r="Q1305">
        <f t="shared" si="259"/>
        <v>0.34510266972562076</v>
      </c>
      <c r="R1305">
        <f t="shared" si="253"/>
        <v>1</v>
      </c>
      <c r="S1305">
        <f t="shared" si="254"/>
        <v>2.0101900924154821</v>
      </c>
      <c r="T1305" s="6">
        <f t="shared" si="260"/>
        <v>102.44326415186579</v>
      </c>
      <c r="U1305">
        <f t="shared" si="255"/>
        <v>18.637297630485019</v>
      </c>
      <c r="V1305" s="16">
        <f t="shared" si="256"/>
        <v>19.777690506255816</v>
      </c>
    </row>
    <row r="1306" spans="4:22" ht="15.75" x14ac:dyDescent="0.25">
      <c r="D1306" s="27">
        <v>26868</v>
      </c>
      <c r="E1306">
        <v>204</v>
      </c>
      <c r="F1306">
        <v>14.9</v>
      </c>
      <c r="G1306">
        <v>1.6</v>
      </c>
      <c r="H1306">
        <v>2.1530358520049298</v>
      </c>
      <c r="I1306" s="20">
        <f t="shared" si="257"/>
        <v>2.9029489843572707</v>
      </c>
      <c r="J1306">
        <f t="shared" si="258"/>
        <v>0.3529985964978441</v>
      </c>
      <c r="K1306" s="16">
        <f t="shared" si="249"/>
        <v>0.76329881191375981</v>
      </c>
      <c r="L1306" s="16">
        <f t="shared" si="250"/>
        <v>0.46246449095446401</v>
      </c>
      <c r="M1306" s="6"/>
      <c r="N1306" s="6">
        <f t="shared" si="251"/>
        <v>1.7224286816039438</v>
      </c>
      <c r="O1306" s="6"/>
      <c r="P1306" s="6">
        <f t="shared" si="252"/>
        <v>1.7450820081989862</v>
      </c>
      <c r="Q1306">
        <f t="shared" si="259"/>
        <v>0.34147754717288598</v>
      </c>
      <c r="R1306">
        <f t="shared" si="253"/>
        <v>1</v>
      </c>
      <c r="S1306">
        <f t="shared" si="254"/>
        <v>1.7450820081989862</v>
      </c>
      <c r="T1306" s="6">
        <f t="shared" si="260"/>
        <v>102.32083547026184</v>
      </c>
      <c r="U1306">
        <f t="shared" si="255"/>
        <v>16.628487107438733</v>
      </c>
      <c r="V1306" s="16">
        <f t="shared" si="256"/>
        <v>19.192001785652984</v>
      </c>
    </row>
    <row r="1307" spans="4:22" ht="15.75" x14ac:dyDescent="0.25">
      <c r="D1307" s="27">
        <v>26869</v>
      </c>
      <c r="E1307">
        <v>205</v>
      </c>
      <c r="F1307">
        <v>15.6</v>
      </c>
      <c r="G1307">
        <v>0</v>
      </c>
      <c r="H1307">
        <v>2.2438094735163823</v>
      </c>
      <c r="I1307" s="20">
        <f t="shared" si="257"/>
        <v>2.8241334941199425</v>
      </c>
      <c r="J1307">
        <f t="shared" si="258"/>
        <v>0.34341463288498503</v>
      </c>
      <c r="K1307" s="16">
        <f t="shared" si="249"/>
        <v>0.76447800633512619</v>
      </c>
      <c r="L1307" s="16">
        <f t="shared" si="250"/>
        <v>0.44921453598292466</v>
      </c>
      <c r="M1307" s="6"/>
      <c r="N1307" s="6">
        <f t="shared" si="251"/>
        <v>1.7950475788131059</v>
      </c>
      <c r="O1307" s="6"/>
      <c r="P1307" s="6">
        <f t="shared" si="252"/>
        <v>1.8177009054081483</v>
      </c>
      <c r="Q1307">
        <f t="shared" si="259"/>
        <v>0.34106945156753948</v>
      </c>
      <c r="R1307">
        <f t="shared" si="253"/>
        <v>1</v>
      </c>
      <c r="S1307">
        <f t="shared" si="254"/>
        <v>1.8177009054081483</v>
      </c>
      <c r="T1307" s="6">
        <f t="shared" si="260"/>
        <v>100.52578789144874</v>
      </c>
      <c r="U1307">
        <f t="shared" si="255"/>
        <v>17.40969119973451</v>
      </c>
      <c r="V1307" s="16">
        <f t="shared" si="256"/>
        <v>18.860527735048446</v>
      </c>
    </row>
    <row r="1308" spans="4:22" ht="15.75" x14ac:dyDescent="0.25">
      <c r="D1308" s="27">
        <v>26870</v>
      </c>
      <c r="E1308">
        <v>206</v>
      </c>
      <c r="F1308">
        <v>14.6</v>
      </c>
      <c r="G1308">
        <v>61.6</v>
      </c>
      <c r="H1308">
        <v>2.127471919306207</v>
      </c>
      <c r="I1308" s="20">
        <f t="shared" si="257"/>
        <v>2.767499113971879</v>
      </c>
      <c r="J1308">
        <f t="shared" si="258"/>
        <v>0.3365278922589805</v>
      </c>
      <c r="K1308" s="16">
        <f t="shared" si="249"/>
        <v>0.78176733807743159</v>
      </c>
      <c r="L1308" s="16">
        <f t="shared" si="250"/>
        <v>0.43047064755428355</v>
      </c>
      <c r="M1308" s="6"/>
      <c r="N1308" s="6">
        <f t="shared" si="251"/>
        <v>1.7019775354449658</v>
      </c>
      <c r="O1308" s="6"/>
      <c r="P1308" s="6">
        <f t="shared" si="252"/>
        <v>1.7246308620400082</v>
      </c>
      <c r="Q1308">
        <f t="shared" si="259"/>
        <v>0.33508595963816246</v>
      </c>
      <c r="R1308">
        <f t="shared" si="253"/>
        <v>1</v>
      </c>
      <c r="S1308">
        <f t="shared" si="254"/>
        <v>1.7246308620400082</v>
      </c>
      <c r="T1308" s="6">
        <f t="shared" si="260"/>
        <v>105.89999999999999</v>
      </c>
      <c r="U1308">
        <f t="shared" si="255"/>
        <v>16.293685353597684</v>
      </c>
      <c r="V1308" s="16">
        <f t="shared" si="256"/>
        <v>18.383146492875991</v>
      </c>
    </row>
    <row r="1309" spans="4:22" ht="15.75" x14ac:dyDescent="0.25">
      <c r="D1309" s="27">
        <v>26871</v>
      </c>
      <c r="E1309">
        <v>207</v>
      </c>
      <c r="F1309">
        <v>14.8</v>
      </c>
      <c r="G1309">
        <v>12.1</v>
      </c>
      <c r="H1309">
        <v>1.5241559538596676</v>
      </c>
      <c r="I1309" s="20">
        <f t="shared" si="257"/>
        <v>2.5040474571889799</v>
      </c>
      <c r="J1309">
        <f t="shared" si="258"/>
        <v>0.30449217079417995</v>
      </c>
      <c r="K1309" s="16">
        <f t="shared" si="249"/>
        <v>0.73003351826167362</v>
      </c>
      <c r="L1309" s="16">
        <f t="shared" si="250"/>
        <v>0.41709341170967662</v>
      </c>
      <c r="M1309" s="6"/>
      <c r="N1309" s="6">
        <f t="shared" si="251"/>
        <v>1.2193247630877342</v>
      </c>
      <c r="O1309" s="6"/>
      <c r="P1309" s="6">
        <f t="shared" si="252"/>
        <v>1.2419780896827766</v>
      </c>
      <c r="Q1309">
        <f t="shared" si="259"/>
        <v>0.35298999999999997</v>
      </c>
      <c r="R1309">
        <f t="shared" si="253"/>
        <v>1</v>
      </c>
      <c r="S1309">
        <f t="shared" si="254"/>
        <v>1.2419780896827766</v>
      </c>
      <c r="T1309" s="6">
        <f t="shared" si="260"/>
        <v>105.89999999999999</v>
      </c>
      <c r="U1309">
        <f t="shared" si="255"/>
        <v>16.51688652282505</v>
      </c>
      <c r="V1309" s="16">
        <f t="shared" si="256"/>
        <v>18.036059539209553</v>
      </c>
    </row>
    <row r="1310" spans="4:22" ht="15.75" x14ac:dyDescent="0.25">
      <c r="D1310" s="27">
        <v>26872</v>
      </c>
      <c r="E1310">
        <v>208</v>
      </c>
      <c r="F1310">
        <v>19.5</v>
      </c>
      <c r="G1310">
        <v>0</v>
      </c>
      <c r="H1310">
        <v>3.3008168638693269</v>
      </c>
      <c r="I1310" s="20">
        <f t="shared" si="257"/>
        <v>2.6656525018371506</v>
      </c>
      <c r="J1310">
        <f t="shared" si="258"/>
        <v>0.32414334422339752</v>
      </c>
      <c r="K1310" s="16">
        <f t="shared" si="249"/>
        <v>0.73003351826167362</v>
      </c>
      <c r="L1310" s="16">
        <f t="shared" si="250"/>
        <v>0.44401159140642554</v>
      </c>
      <c r="M1310" s="6"/>
      <c r="N1310" s="6">
        <f t="shared" si="251"/>
        <v>2.6406534910954615</v>
      </c>
      <c r="O1310" s="6"/>
      <c r="P1310" s="6">
        <f t="shared" si="252"/>
        <v>2.6633068176905041</v>
      </c>
      <c r="Q1310">
        <f t="shared" si="259"/>
        <v>0.35298999999999997</v>
      </c>
      <c r="R1310">
        <f t="shared" si="253"/>
        <v>1</v>
      </c>
      <c r="S1310">
        <f t="shared" si="254"/>
        <v>2.6633068176905041</v>
      </c>
      <c r="T1310" s="6">
        <f t="shared" si="260"/>
        <v>103.25934650890454</v>
      </c>
      <c r="U1310">
        <f t="shared" si="255"/>
        <v>21.762113999668138</v>
      </c>
      <c r="V1310" s="16">
        <f t="shared" si="256"/>
        <v>18.729030996900153</v>
      </c>
    </row>
    <row r="1311" spans="4:22" ht="15.75" x14ac:dyDescent="0.25">
      <c r="D1311" s="27">
        <v>26873</v>
      </c>
      <c r="E1311">
        <v>209</v>
      </c>
      <c r="F1311">
        <v>17.3</v>
      </c>
      <c r="G1311">
        <v>0</v>
      </c>
      <c r="H1311">
        <v>3.9197926695758341</v>
      </c>
      <c r="I1311" s="20">
        <f t="shared" si="257"/>
        <v>2.7848204845782405</v>
      </c>
      <c r="J1311">
        <f t="shared" si="258"/>
        <v>0.33863417092471404</v>
      </c>
      <c r="K1311" s="16">
        <f t="shared" si="249"/>
        <v>0.75543856421535915</v>
      </c>
      <c r="L1311" s="16">
        <f t="shared" si="250"/>
        <v>0.44826169455148013</v>
      </c>
      <c r="M1311" s="6"/>
      <c r="N1311" s="6">
        <f t="shared" si="251"/>
        <v>3.1358341356606676</v>
      </c>
      <c r="O1311" s="6"/>
      <c r="P1311" s="6">
        <f t="shared" si="252"/>
        <v>3.1584874622557102</v>
      </c>
      <c r="Q1311">
        <f t="shared" si="259"/>
        <v>0.34419782169634849</v>
      </c>
      <c r="R1311">
        <f t="shared" si="253"/>
        <v>1</v>
      </c>
      <c r="S1311">
        <f t="shared" si="254"/>
        <v>3.1584874622557102</v>
      </c>
      <c r="T1311" s="6">
        <f t="shared" si="260"/>
        <v>100.12351237324388</v>
      </c>
      <c r="U1311">
        <f t="shared" si="255"/>
        <v>19.30690113816712</v>
      </c>
      <c r="V1311" s="16">
        <f t="shared" si="256"/>
        <v>18.836503262375402</v>
      </c>
    </row>
    <row r="1312" spans="4:22" ht="15.75" x14ac:dyDescent="0.25">
      <c r="D1312" s="27">
        <v>26874</v>
      </c>
      <c r="E1312">
        <v>210</v>
      </c>
      <c r="F1312">
        <v>17.600000000000001</v>
      </c>
      <c r="G1312">
        <v>0</v>
      </c>
      <c r="H1312">
        <v>4.1691129775381057</v>
      </c>
      <c r="I1312" s="20">
        <f t="shared" si="257"/>
        <v>2.9346408017453913</v>
      </c>
      <c r="J1312">
        <f t="shared" si="258"/>
        <v>0.35685232149223961</v>
      </c>
      <c r="K1312" s="16">
        <f t="shared" si="249"/>
        <v>0.78564192890618845</v>
      </c>
      <c r="L1312" s="16">
        <f t="shared" si="250"/>
        <v>0.45421751100920488</v>
      </c>
      <c r="M1312" s="6"/>
      <c r="N1312" s="6">
        <f t="shared" si="251"/>
        <v>3.3352903820304847</v>
      </c>
      <c r="O1312" s="6"/>
      <c r="P1312" s="6">
        <f t="shared" si="252"/>
        <v>3.3579437086255268</v>
      </c>
      <c r="Q1312">
        <f t="shared" si="259"/>
        <v>0.33374504124414628</v>
      </c>
      <c r="R1312">
        <f t="shared" si="253"/>
        <v>1</v>
      </c>
      <c r="S1312">
        <f t="shared" si="254"/>
        <v>3.3579437086255268</v>
      </c>
      <c r="T1312" s="6">
        <f t="shared" si="260"/>
        <v>96.788221991213405</v>
      </c>
      <c r="U1312">
        <f t="shared" si="255"/>
        <v>19.641702892008169</v>
      </c>
      <c r="V1312" s="16">
        <f t="shared" si="256"/>
        <v>18.986254256892501</v>
      </c>
    </row>
    <row r="1313" spans="4:22" ht="15.75" x14ac:dyDescent="0.25">
      <c r="D1313" s="27">
        <v>26875</v>
      </c>
      <c r="E1313">
        <v>211</v>
      </c>
      <c r="F1313">
        <v>18.2</v>
      </c>
      <c r="G1313">
        <v>0</v>
      </c>
      <c r="H1313">
        <v>3.8280020873338696</v>
      </c>
      <c r="I1313" s="20">
        <f t="shared" si="257"/>
        <v>3.1211243346394277</v>
      </c>
      <c r="J1313">
        <f t="shared" si="258"/>
        <v>0.37952871909215441</v>
      </c>
      <c r="K1313" s="16">
        <f t="shared" si="249"/>
        <v>0.81776639321145972</v>
      </c>
      <c r="L1313" s="16">
        <f t="shared" si="250"/>
        <v>0.46410407940793807</v>
      </c>
      <c r="M1313" s="6"/>
      <c r="N1313" s="6">
        <f t="shared" si="251"/>
        <v>3.0624016698670959</v>
      </c>
      <c r="O1313" s="6"/>
      <c r="P1313" s="6">
        <f t="shared" si="252"/>
        <v>3.0850549964621381</v>
      </c>
      <c r="Q1313">
        <f t="shared" si="259"/>
        <v>0.32262740663737799</v>
      </c>
      <c r="R1313">
        <f t="shared" si="253"/>
        <v>1</v>
      </c>
      <c r="S1313">
        <f t="shared" si="254"/>
        <v>3.0850549964621381</v>
      </c>
      <c r="T1313" s="6">
        <f t="shared" si="260"/>
        <v>93.725820321346319</v>
      </c>
      <c r="U1313">
        <f t="shared" si="255"/>
        <v>20.311306399690263</v>
      </c>
      <c r="V1313" s="16">
        <f t="shared" si="256"/>
        <v>19.232687400759541</v>
      </c>
    </row>
    <row r="1314" spans="4:22" ht="15.75" x14ac:dyDescent="0.25">
      <c r="D1314" s="27">
        <v>26876</v>
      </c>
      <c r="E1314">
        <v>212</v>
      </c>
      <c r="F1314">
        <v>19.399999999999999</v>
      </c>
      <c r="G1314">
        <v>0</v>
      </c>
      <c r="H1314">
        <v>3.9514184039763305</v>
      </c>
      <c r="I1314" s="20">
        <f t="shared" si="257"/>
        <v>3.3613079055841233</v>
      </c>
      <c r="J1314">
        <f t="shared" si="258"/>
        <v>0.40873504131902938</v>
      </c>
      <c r="K1314" s="16">
        <f t="shared" si="249"/>
        <v>0.8472624795678616</v>
      </c>
      <c r="L1314" s="16">
        <f t="shared" si="250"/>
        <v>0.482418437232699</v>
      </c>
      <c r="M1314" s="6"/>
      <c r="N1314" s="6">
        <f t="shared" si="251"/>
        <v>3.1611347231810645</v>
      </c>
      <c r="O1314" s="6"/>
      <c r="P1314" s="6">
        <f t="shared" si="252"/>
        <v>3.1837880497761066</v>
      </c>
      <c r="Q1314">
        <f t="shared" si="259"/>
        <v>0.3124194010711544</v>
      </c>
      <c r="R1314">
        <f t="shared" si="253"/>
        <v>0.93705450099778054</v>
      </c>
      <c r="S1314">
        <f t="shared" si="254"/>
        <v>2.9833829222656463</v>
      </c>
      <c r="T1314" s="6">
        <f t="shared" si="260"/>
        <v>90.765090725675719</v>
      </c>
      <c r="U1314">
        <f t="shared" si="255"/>
        <v>21.650513415054455</v>
      </c>
      <c r="V1314" s="16">
        <f t="shared" si="256"/>
        <v>19.682354585001928</v>
      </c>
    </row>
    <row r="1315" spans="4:22" ht="15.75" x14ac:dyDescent="0.25">
      <c r="D1315" s="27">
        <v>26877</v>
      </c>
      <c r="E1315">
        <v>213</v>
      </c>
      <c r="F1315">
        <v>18.399999999999999</v>
      </c>
      <c r="G1315">
        <v>0</v>
      </c>
      <c r="H1315">
        <v>3.6171600833176947</v>
      </c>
      <c r="I1315" s="20">
        <f t="shared" si="257"/>
        <v>3.52153823144433</v>
      </c>
      <c r="J1315">
        <f t="shared" si="258"/>
        <v>0.4282190489436305</v>
      </c>
      <c r="K1315" s="16">
        <f t="shared" si="249"/>
        <v>0.87577929259443166</v>
      </c>
      <c r="L1315" s="16">
        <f t="shared" si="250"/>
        <v>0.4889577232125038</v>
      </c>
      <c r="M1315" s="6"/>
      <c r="N1315" s="6">
        <f t="shared" si="251"/>
        <v>2.8937280666541558</v>
      </c>
      <c r="O1315" s="6"/>
      <c r="P1315" s="6">
        <f t="shared" si="252"/>
        <v>2.916381393249198</v>
      </c>
      <c r="Q1315">
        <f t="shared" si="259"/>
        <v>0.30255030241891906</v>
      </c>
      <c r="R1315">
        <f t="shared" si="253"/>
        <v>0.82489855992881678</v>
      </c>
      <c r="S1315">
        <f t="shared" si="254"/>
        <v>2.4057188114944599</v>
      </c>
      <c r="T1315" s="6">
        <f t="shared" si="260"/>
        <v>88.382025240776301</v>
      </c>
      <c r="U1315">
        <f t="shared" si="255"/>
        <v>20.534507568917626</v>
      </c>
      <c r="V1315" s="16">
        <f t="shared" si="256"/>
        <v>19.840837962447456</v>
      </c>
    </row>
    <row r="1316" spans="4:22" ht="15.75" x14ac:dyDescent="0.25">
      <c r="D1316" s="27">
        <v>26878</v>
      </c>
      <c r="E1316">
        <v>214</v>
      </c>
      <c r="F1316">
        <v>18.8</v>
      </c>
      <c r="G1316">
        <v>0</v>
      </c>
      <c r="H1316">
        <v>3.5361303706276392</v>
      </c>
      <c r="I1316" s="20">
        <f t="shared" si="257"/>
        <v>3.6790025011174889</v>
      </c>
      <c r="J1316">
        <f t="shared" si="258"/>
        <v>0.44736670413588664</v>
      </c>
      <c r="K1316" s="16">
        <f t="shared" si="249"/>
        <v>0.89873222722322088</v>
      </c>
      <c r="L1316" s="16">
        <f t="shared" si="250"/>
        <v>0.49777530012259458</v>
      </c>
      <c r="M1316" s="6"/>
      <c r="N1316" s="6">
        <f t="shared" si="251"/>
        <v>2.8289042965021114</v>
      </c>
      <c r="O1316" s="6"/>
      <c r="P1316" s="6">
        <f t="shared" si="252"/>
        <v>2.851557623097154</v>
      </c>
      <c r="Q1316">
        <f t="shared" si="259"/>
        <v>0.29460675080258769</v>
      </c>
      <c r="R1316">
        <f t="shared" si="253"/>
        <v>0.73981619617529837</v>
      </c>
      <c r="S1316">
        <f t="shared" si="254"/>
        <v>2.1096285138944117</v>
      </c>
      <c r="T1316" s="6">
        <f t="shared" si="260"/>
        <v>86.295050053476942</v>
      </c>
      <c r="U1316">
        <f t="shared" si="255"/>
        <v>20.980909907372361</v>
      </c>
      <c r="V1316" s="16">
        <f t="shared" si="256"/>
        <v>20.052868496603828</v>
      </c>
    </row>
    <row r="1317" spans="4:22" ht="15.75" x14ac:dyDescent="0.25">
      <c r="D1317" s="27">
        <v>26879</v>
      </c>
      <c r="E1317">
        <v>215</v>
      </c>
      <c r="F1317">
        <v>20.100000000000001</v>
      </c>
      <c r="G1317">
        <v>0</v>
      </c>
      <c r="H1317">
        <v>4.2592150258259762</v>
      </c>
      <c r="I1317" s="20">
        <f t="shared" si="257"/>
        <v>3.9022276719788089</v>
      </c>
      <c r="J1317">
        <f t="shared" si="258"/>
        <v>0.47451088491262317</v>
      </c>
      <c r="K1317" s="16">
        <f t="shared" si="249"/>
        <v>0.91883331355489151</v>
      </c>
      <c r="L1317" s="16">
        <f t="shared" si="250"/>
        <v>0.51642760216951544</v>
      </c>
      <c r="M1317" s="6"/>
      <c r="N1317" s="6">
        <f t="shared" si="251"/>
        <v>3.4073720206607812</v>
      </c>
      <c r="O1317" s="6"/>
      <c r="P1317" s="6">
        <f t="shared" si="252"/>
        <v>3.4300253472558238</v>
      </c>
      <c r="Q1317">
        <f t="shared" si="259"/>
        <v>0.28765016684492312</v>
      </c>
      <c r="R1317">
        <f t="shared" si="253"/>
        <v>0.66910781692579824</v>
      </c>
      <c r="S1317">
        <f t="shared" si="254"/>
        <v>2.2950567721024973</v>
      </c>
      <c r="T1317" s="6">
        <f t="shared" si="260"/>
        <v>84.022646607969492</v>
      </c>
      <c r="U1317">
        <f t="shared" si="255"/>
        <v>22.431717507350236</v>
      </c>
      <c r="V1317" s="16">
        <f t="shared" si="256"/>
        <v>20.495286739304419</v>
      </c>
    </row>
    <row r="1318" spans="4:22" ht="15.75" x14ac:dyDescent="0.25">
      <c r="D1318" s="27">
        <v>26880</v>
      </c>
      <c r="E1318">
        <v>216</v>
      </c>
      <c r="F1318">
        <v>19.3</v>
      </c>
      <c r="G1318">
        <v>0.6</v>
      </c>
      <c r="H1318">
        <v>3.0358189759724969</v>
      </c>
      <c r="I1318" s="20">
        <f t="shared" si="257"/>
        <v>4.0593232014506535</v>
      </c>
      <c r="J1318">
        <f t="shared" si="258"/>
        <v>0.49361370129639942</v>
      </c>
      <c r="K1318" s="16">
        <f t="shared" si="249"/>
        <v>0.94072038634641797</v>
      </c>
      <c r="L1318" s="16">
        <f t="shared" si="250"/>
        <v>0.52471883086695159</v>
      </c>
      <c r="M1318" s="6"/>
      <c r="N1318" s="6">
        <f t="shared" si="251"/>
        <v>2.4286551807779979</v>
      </c>
      <c r="O1318" s="6"/>
      <c r="P1318" s="6">
        <f t="shared" si="252"/>
        <v>2.4513085073730405</v>
      </c>
      <c r="Q1318">
        <f t="shared" si="259"/>
        <v>0.28007548869323162</v>
      </c>
      <c r="R1318">
        <f t="shared" si="253"/>
        <v>0.59615504644609885</v>
      </c>
      <c r="S1318">
        <f t="shared" si="254"/>
        <v>1.4613599370666921</v>
      </c>
      <c r="T1318" s="6">
        <f t="shared" si="260"/>
        <v>83.183939997497845</v>
      </c>
      <c r="U1318">
        <f t="shared" si="255"/>
        <v>21.538912830440776</v>
      </c>
      <c r="V1318" s="16">
        <f t="shared" si="256"/>
        <v>20.689380277478225</v>
      </c>
    </row>
    <row r="1319" spans="4:22" ht="15.75" x14ac:dyDescent="0.25">
      <c r="D1319" s="27">
        <v>26881</v>
      </c>
      <c r="E1319">
        <v>217</v>
      </c>
      <c r="F1319">
        <v>15.1</v>
      </c>
      <c r="G1319">
        <v>1.5</v>
      </c>
      <c r="H1319">
        <v>2.2873893210328742</v>
      </c>
      <c r="I1319" s="20">
        <f t="shared" si="257"/>
        <v>3.8588229360248105</v>
      </c>
      <c r="J1319">
        <f t="shared" si="258"/>
        <v>0.46923286902061695</v>
      </c>
      <c r="K1319" s="16">
        <f t="shared" si="249"/>
        <v>0.94879854371342032</v>
      </c>
      <c r="L1319" s="16">
        <f t="shared" si="250"/>
        <v>0.49455479472399599</v>
      </c>
      <c r="M1319" s="6"/>
      <c r="N1319" s="6">
        <f t="shared" si="251"/>
        <v>1.8299114568262995</v>
      </c>
      <c r="O1319" s="6"/>
      <c r="P1319" s="6">
        <f t="shared" si="252"/>
        <v>1.8525647834213419</v>
      </c>
      <c r="Q1319">
        <f t="shared" si="259"/>
        <v>0.27727979999165947</v>
      </c>
      <c r="R1319">
        <f t="shared" si="253"/>
        <v>0.57029300840230868</v>
      </c>
      <c r="S1319">
        <f t="shared" si="254"/>
        <v>1.0565047435975286</v>
      </c>
      <c r="T1319" s="6">
        <f t="shared" si="260"/>
        <v>83.650088580495364</v>
      </c>
      <c r="U1319">
        <f t="shared" si="255"/>
        <v>16.851688276666096</v>
      </c>
      <c r="V1319" s="16">
        <f t="shared" si="256"/>
        <v>19.975646474552804</v>
      </c>
    </row>
    <row r="1320" spans="4:22" ht="15.75" x14ac:dyDescent="0.25">
      <c r="D1320" s="27">
        <v>26882</v>
      </c>
      <c r="E1320">
        <v>218</v>
      </c>
      <c r="F1320">
        <v>15.7</v>
      </c>
      <c r="G1320">
        <v>0.7</v>
      </c>
      <c r="H1320">
        <v>2.9017299464609518</v>
      </c>
      <c r="I1320" s="20">
        <f t="shared" si="257"/>
        <v>3.6943890865296503</v>
      </c>
      <c r="J1320">
        <f t="shared" si="258"/>
        <v>0.44923771292200548</v>
      </c>
      <c r="K1320" s="16">
        <f t="shared" si="249"/>
        <v>0.94430874768362438</v>
      </c>
      <c r="L1320" s="16">
        <f t="shared" si="250"/>
        <v>0.47573181337563486</v>
      </c>
      <c r="M1320" s="6"/>
      <c r="N1320" s="6">
        <f t="shared" si="251"/>
        <v>2.3213839571687616</v>
      </c>
      <c r="O1320" s="6"/>
      <c r="P1320" s="6">
        <f t="shared" si="252"/>
        <v>2.3440372837638037</v>
      </c>
      <c r="Q1320">
        <f t="shared" si="259"/>
        <v>0.27883362860165123</v>
      </c>
      <c r="R1320">
        <f t="shared" si="253"/>
        <v>0.58459619722568246</v>
      </c>
      <c r="S1320">
        <f t="shared" si="254"/>
        <v>1.3703152822435376</v>
      </c>
      <c r="T1320" s="6">
        <f t="shared" si="260"/>
        <v>83.002426624846876</v>
      </c>
      <c r="U1320">
        <f t="shared" si="255"/>
        <v>17.521291784348193</v>
      </c>
      <c r="V1320" s="16">
        <f t="shared" si="256"/>
        <v>19.519185688643752</v>
      </c>
    </row>
    <row r="1321" spans="4:22" ht="15.75" x14ac:dyDescent="0.25">
      <c r="D1321" s="27">
        <v>26883</v>
      </c>
      <c r="E1321">
        <v>219</v>
      </c>
      <c r="F1321">
        <v>18.100000000000001</v>
      </c>
      <c r="G1321">
        <v>0.4</v>
      </c>
      <c r="H1321">
        <v>4.166543014727317</v>
      </c>
      <c r="I1321" s="20">
        <f t="shared" si="257"/>
        <v>3.7593054385094602</v>
      </c>
      <c r="J1321">
        <f t="shared" si="258"/>
        <v>0.45713154132275036</v>
      </c>
      <c r="K1321" s="16">
        <f t="shared" si="249"/>
        <v>0.95054682323117112</v>
      </c>
      <c r="L1321" s="16">
        <f t="shared" si="250"/>
        <v>0.48091428023380689</v>
      </c>
      <c r="M1321" s="6"/>
      <c r="N1321" s="6">
        <f t="shared" si="251"/>
        <v>3.333234411781854</v>
      </c>
      <c r="O1321" s="6"/>
      <c r="P1321" s="6">
        <f t="shared" si="252"/>
        <v>3.3558877383768966</v>
      </c>
      <c r="Q1321">
        <f t="shared" si="259"/>
        <v>0.27667475541615627</v>
      </c>
      <c r="R1321">
        <f t="shared" si="253"/>
        <v>0.56477141697354294</v>
      </c>
      <c r="S1321">
        <f t="shared" si="254"/>
        <v>1.8953094732072582</v>
      </c>
      <c r="T1321" s="6">
        <f t="shared" si="260"/>
        <v>81.529770478234667</v>
      </c>
      <c r="U1321">
        <f t="shared" si="255"/>
        <v>20.19970581507658</v>
      </c>
      <c r="V1321" s="16">
        <f t="shared" si="256"/>
        <v>19.645748794203918</v>
      </c>
    </row>
    <row r="1322" spans="4:22" ht="15.75" x14ac:dyDescent="0.25">
      <c r="D1322" s="27">
        <v>26884</v>
      </c>
      <c r="E1322">
        <v>220</v>
      </c>
      <c r="F1322">
        <v>12.8</v>
      </c>
      <c r="G1322">
        <v>3.8</v>
      </c>
      <c r="H1322">
        <v>1.6786428824109874</v>
      </c>
      <c r="I1322" s="20">
        <f t="shared" si="257"/>
        <v>3.4975414386846864</v>
      </c>
      <c r="J1322">
        <f t="shared" si="258"/>
        <v>0.42530103894405785</v>
      </c>
      <c r="K1322" s="16">
        <f t="shared" si="249"/>
        <v>0.96473098244881061</v>
      </c>
      <c r="L1322" s="16">
        <f t="shared" si="250"/>
        <v>0.4408493628602051</v>
      </c>
      <c r="M1322" s="6"/>
      <c r="N1322" s="6">
        <f t="shared" si="251"/>
        <v>1.34291430592879</v>
      </c>
      <c r="O1322" s="6"/>
      <c r="P1322" s="6">
        <f t="shared" si="252"/>
        <v>1.3655676325238324</v>
      </c>
      <c r="Q1322">
        <f t="shared" si="259"/>
        <v>0.27176590159411557</v>
      </c>
      <c r="R1322">
        <f t="shared" si="253"/>
        <v>0.52096657469633489</v>
      </c>
      <c r="S1322">
        <f t="shared" si="254"/>
        <v>0.71141509203212439</v>
      </c>
      <c r="T1322" s="6">
        <f t="shared" si="260"/>
        <v>84.641008712797586</v>
      </c>
      <c r="U1322">
        <f t="shared" si="255"/>
        <v>14.284874830551395</v>
      </c>
      <c r="V1322" s="16">
        <f t="shared" si="256"/>
        <v>18.648733671502072</v>
      </c>
    </row>
    <row r="1323" spans="4:22" ht="15.75" x14ac:dyDescent="0.25">
      <c r="D1323" s="27">
        <v>26885</v>
      </c>
      <c r="E1323">
        <v>221</v>
      </c>
      <c r="F1323">
        <v>13.4</v>
      </c>
      <c r="G1323">
        <v>1</v>
      </c>
      <c r="H1323">
        <v>2.5786560074238207</v>
      </c>
      <c r="I1323" s="20">
        <f t="shared" si="257"/>
        <v>3.1844570882466772</v>
      </c>
      <c r="J1323">
        <f t="shared" si="258"/>
        <v>0.38722998193079594</v>
      </c>
      <c r="K1323" s="16">
        <f t="shared" si="249"/>
        <v>0.9347645177146171</v>
      </c>
      <c r="L1323" s="16">
        <f t="shared" si="250"/>
        <v>0.41425404429933332</v>
      </c>
      <c r="M1323" s="6"/>
      <c r="N1323" s="6">
        <f t="shared" si="251"/>
        <v>2.0629248059390566</v>
      </c>
      <c r="O1323" s="6"/>
      <c r="P1323" s="6">
        <f t="shared" si="252"/>
        <v>2.0855781325340992</v>
      </c>
      <c r="Q1323">
        <f t="shared" si="259"/>
        <v>0.28213669570932526</v>
      </c>
      <c r="R1323">
        <f t="shared" si="253"/>
        <v>0.61558989578807577</v>
      </c>
      <c r="S1323">
        <f t="shared" si="254"/>
        <v>1.2838608252645558</v>
      </c>
      <c r="T1323" s="6">
        <f t="shared" si="260"/>
        <v>84.379801214128079</v>
      </c>
      <c r="U1323">
        <f t="shared" si="255"/>
        <v>14.954478338233491</v>
      </c>
      <c r="V1323" s="16">
        <f t="shared" si="256"/>
        <v>17.961676214198743</v>
      </c>
    </row>
    <row r="1324" spans="4:22" ht="15.75" x14ac:dyDescent="0.25">
      <c r="D1324" s="27">
        <v>26886</v>
      </c>
      <c r="E1324">
        <v>222</v>
      </c>
      <c r="F1324">
        <v>13.2</v>
      </c>
      <c r="G1324">
        <v>4.2</v>
      </c>
      <c r="H1324">
        <v>1.5714918902452433</v>
      </c>
      <c r="I1324" s="20">
        <f t="shared" si="257"/>
        <v>3.0189996459580741</v>
      </c>
      <c r="J1324">
        <f t="shared" si="258"/>
        <v>0.3671103569485018</v>
      </c>
      <c r="K1324" s="16">
        <f t="shared" si="249"/>
        <v>0.93728038590183294</v>
      </c>
      <c r="L1324" s="16">
        <f t="shared" si="250"/>
        <v>0.39167613285247121</v>
      </c>
      <c r="M1324" s="6"/>
      <c r="N1324" s="6">
        <f t="shared" si="251"/>
        <v>1.2571935121961948</v>
      </c>
      <c r="O1324" s="6"/>
      <c r="P1324" s="6">
        <f t="shared" si="252"/>
        <v>1.2798468387912372</v>
      </c>
      <c r="Q1324">
        <f t="shared" si="259"/>
        <v>0.28126600404709362</v>
      </c>
      <c r="R1324">
        <f t="shared" si="253"/>
        <v>0.60734223068546511</v>
      </c>
      <c r="S1324">
        <f t="shared" si="254"/>
        <v>0.77730503400721085</v>
      </c>
      <c r="T1324" s="6">
        <f t="shared" si="260"/>
        <v>87.825149506715917</v>
      </c>
      <c r="U1324">
        <f t="shared" si="255"/>
        <v>14.731277169006123</v>
      </c>
      <c r="V1324" s="16">
        <f t="shared" si="256"/>
        <v>17.360886730570545</v>
      </c>
    </row>
    <row r="1325" spans="4:22" ht="15.75" x14ac:dyDescent="0.25">
      <c r="D1325" s="27">
        <v>26887</v>
      </c>
      <c r="E1325">
        <v>223</v>
      </c>
      <c r="F1325">
        <v>15.2</v>
      </c>
      <c r="G1325">
        <v>7</v>
      </c>
      <c r="H1325">
        <v>1.9212618063988074</v>
      </c>
      <c r="I1325" s="20">
        <f t="shared" si="257"/>
        <v>2.8917756895634823</v>
      </c>
      <c r="J1325">
        <f t="shared" si="258"/>
        <v>0.35163992385091947</v>
      </c>
      <c r="K1325" s="16">
        <f t="shared" si="249"/>
        <v>0.90409587853756435</v>
      </c>
      <c r="L1325" s="16">
        <f t="shared" si="250"/>
        <v>0.38894096544242696</v>
      </c>
      <c r="M1325" s="6"/>
      <c r="N1325" s="6">
        <f t="shared" si="251"/>
        <v>1.5370094451190459</v>
      </c>
      <c r="O1325" s="6"/>
      <c r="P1325" s="6">
        <f t="shared" si="252"/>
        <v>1.5596627717140883</v>
      </c>
      <c r="Q1325">
        <f t="shared" si="259"/>
        <v>0.2927504983557197</v>
      </c>
      <c r="R1325">
        <f t="shared" si="253"/>
        <v>0.72060147418526133</v>
      </c>
      <c r="S1325">
        <f t="shared" si="254"/>
        <v>1.1238952925290426</v>
      </c>
      <c r="T1325" s="6">
        <f t="shared" si="260"/>
        <v>93.723907540781923</v>
      </c>
      <c r="U1325">
        <f t="shared" si="255"/>
        <v>16.963288861279779</v>
      </c>
      <c r="V1325" s="16">
        <f t="shared" si="256"/>
        <v>17.286941494938326</v>
      </c>
    </row>
    <row r="1326" spans="4:22" ht="15.75" x14ac:dyDescent="0.25">
      <c r="D1326" s="27">
        <v>26888</v>
      </c>
      <c r="E1326">
        <v>224</v>
      </c>
      <c r="F1326">
        <v>15</v>
      </c>
      <c r="G1326">
        <v>0</v>
      </c>
      <c r="H1326">
        <v>3.0326122580126826</v>
      </c>
      <c r="I1326" s="20">
        <f t="shared" si="257"/>
        <v>2.683948211839283</v>
      </c>
      <c r="J1326">
        <f t="shared" si="258"/>
        <v>0.32636810255965681</v>
      </c>
      <c r="K1326" s="16">
        <f t="shared" si="249"/>
        <v>0.84728090286656321</v>
      </c>
      <c r="L1326" s="16">
        <f t="shared" si="250"/>
        <v>0.38519468744718771</v>
      </c>
      <c r="M1326" s="6"/>
      <c r="N1326" s="6">
        <f t="shared" si="251"/>
        <v>2.4260898064101464</v>
      </c>
      <c r="O1326" s="6"/>
      <c r="P1326" s="6">
        <f t="shared" si="252"/>
        <v>2.4487431330051885</v>
      </c>
      <c r="Q1326">
        <f t="shared" si="259"/>
        <v>0.31241302513593977</v>
      </c>
      <c r="R1326">
        <f t="shared" si="253"/>
        <v>0.9369797356116798</v>
      </c>
      <c r="S1326">
        <f t="shared" si="254"/>
        <v>2.2944226933441181</v>
      </c>
      <c r="T1326" s="6">
        <f t="shared" si="260"/>
        <v>91.452138174032854</v>
      </c>
      <c r="U1326">
        <f t="shared" si="255"/>
        <v>16.740087692052413</v>
      </c>
      <c r="V1326" s="16">
        <f t="shared" si="256"/>
        <v>17.185237646819353</v>
      </c>
    </row>
    <row r="1327" spans="4:22" ht="15.75" x14ac:dyDescent="0.25">
      <c r="D1327" s="27">
        <v>26889</v>
      </c>
      <c r="E1327">
        <v>225</v>
      </c>
      <c r="F1327">
        <v>17.7</v>
      </c>
      <c r="G1327">
        <v>0</v>
      </c>
      <c r="H1327">
        <v>3.1185474145000276</v>
      </c>
      <c r="I1327" s="20">
        <f t="shared" si="257"/>
        <v>2.880133839044611</v>
      </c>
      <c r="J1327">
        <f t="shared" si="258"/>
        <v>0.3502242748278247</v>
      </c>
      <c r="K1327" s="16">
        <f t="shared" si="249"/>
        <v>0.86916186841161136</v>
      </c>
      <c r="L1327" s="16">
        <f t="shared" si="250"/>
        <v>0.40294482254250025</v>
      </c>
      <c r="M1327" s="6"/>
      <c r="N1327" s="6">
        <f t="shared" si="251"/>
        <v>2.4948379316000224</v>
      </c>
      <c r="O1327" s="6"/>
      <c r="P1327" s="6">
        <f t="shared" si="252"/>
        <v>2.517491258195065</v>
      </c>
      <c r="Q1327">
        <f t="shared" si="259"/>
        <v>0.3048404605801095</v>
      </c>
      <c r="R1327">
        <f t="shared" si="253"/>
        <v>0.85028796444215404</v>
      </c>
      <c r="S1327">
        <f t="shared" si="254"/>
        <v>2.1405925174315992</v>
      </c>
      <c r="T1327" s="6">
        <f t="shared" si="260"/>
        <v>89.334198983196302</v>
      </c>
      <c r="U1327">
        <f t="shared" si="255"/>
        <v>19.753303476621848</v>
      </c>
      <c r="V1327" s="16">
        <f t="shared" si="256"/>
        <v>17.662846425866729</v>
      </c>
    </row>
    <row r="1328" spans="4:22" ht="15.75" x14ac:dyDescent="0.25">
      <c r="D1328" s="27">
        <v>26890</v>
      </c>
      <c r="E1328">
        <v>226</v>
      </c>
      <c r="F1328">
        <v>20</v>
      </c>
      <c r="G1328">
        <v>0</v>
      </c>
      <c r="H1328">
        <v>3.9668241340167683</v>
      </c>
      <c r="I1328" s="20">
        <f t="shared" si="257"/>
        <v>3.1906809490381671</v>
      </c>
      <c r="J1328">
        <f t="shared" si="258"/>
        <v>0.38798680340304115</v>
      </c>
      <c r="K1328" s="16">
        <f t="shared" si="249"/>
        <v>0.88956119025277092</v>
      </c>
      <c r="L1328" s="16">
        <f t="shared" si="250"/>
        <v>0.43615527257073095</v>
      </c>
      <c r="M1328" s="6"/>
      <c r="N1328" s="6">
        <f t="shared" si="251"/>
        <v>3.173459307213415</v>
      </c>
      <c r="O1328" s="6"/>
      <c r="P1328" s="6">
        <f t="shared" si="252"/>
        <v>3.1961126338084576</v>
      </c>
      <c r="Q1328">
        <f t="shared" si="259"/>
        <v>0.297780663277321</v>
      </c>
      <c r="R1328">
        <f t="shared" si="253"/>
        <v>0.77325619110283061</v>
      </c>
      <c r="S1328">
        <f t="shared" si="254"/>
        <v>2.4714138815543638</v>
      </c>
      <c r="T1328" s="6">
        <f t="shared" si="260"/>
        <v>86.885438428236981</v>
      </c>
      <c r="U1328">
        <f t="shared" si="255"/>
        <v>22.320116922736553</v>
      </c>
      <c r="V1328" s="16">
        <f t="shared" si="256"/>
        <v>18.529005404304765</v>
      </c>
    </row>
    <row r="1329" spans="4:22" ht="15.75" x14ac:dyDescent="0.25">
      <c r="D1329" s="27">
        <v>26891</v>
      </c>
      <c r="E1329">
        <v>227</v>
      </c>
      <c r="F1329">
        <v>20</v>
      </c>
      <c r="G1329">
        <v>0</v>
      </c>
      <c r="H1329">
        <v>3.4835921430769758</v>
      </c>
      <c r="I1329" s="20">
        <f t="shared" si="257"/>
        <v>3.4855784837238692</v>
      </c>
      <c r="J1329">
        <f t="shared" si="258"/>
        <v>0.42384634362082252</v>
      </c>
      <c r="K1329" s="16">
        <f t="shared" si="249"/>
        <v>0.91314687906228809</v>
      </c>
      <c r="L1329" s="16">
        <f t="shared" si="250"/>
        <v>0.46416009662768709</v>
      </c>
      <c r="M1329" s="6"/>
      <c r="N1329" s="6">
        <f t="shared" si="251"/>
        <v>2.7868737144615809</v>
      </c>
      <c r="O1329" s="6"/>
      <c r="P1329" s="6">
        <f t="shared" si="252"/>
        <v>2.8095270410566231</v>
      </c>
      <c r="Q1329">
        <f t="shared" si="259"/>
        <v>0.28961812809412329</v>
      </c>
      <c r="R1329">
        <f t="shared" si="253"/>
        <v>0.68875047835177927</v>
      </c>
      <c r="S1329">
        <f t="shared" si="254"/>
        <v>1.9350630934700082</v>
      </c>
      <c r="T1329" s="6">
        <f t="shared" si="260"/>
        <v>84.973028661362022</v>
      </c>
      <c r="U1329">
        <f t="shared" si="255"/>
        <v>22.320116922736553</v>
      </c>
      <c r="V1329" s="16">
        <f t="shared" si="256"/>
        <v>19.234076171003103</v>
      </c>
    </row>
    <row r="1330" spans="4:22" ht="15.75" x14ac:dyDescent="0.25">
      <c r="D1330" s="27">
        <v>26892</v>
      </c>
      <c r="E1330">
        <v>228</v>
      </c>
      <c r="F1330">
        <v>19.899999999999999</v>
      </c>
      <c r="G1330">
        <v>0</v>
      </c>
      <c r="H1330">
        <v>3.7519637692693824</v>
      </c>
      <c r="I1330" s="20">
        <f t="shared" si="257"/>
        <v>3.7288878568986208</v>
      </c>
      <c r="J1330">
        <f t="shared" si="258"/>
        <v>0.45343276339887228</v>
      </c>
      <c r="K1330" s="16">
        <f t="shared" si="249"/>
        <v>0.93156660635920374</v>
      </c>
      <c r="L1330" s="16">
        <f t="shared" si="250"/>
        <v>0.48674218279571163</v>
      </c>
      <c r="M1330" s="6"/>
      <c r="N1330" s="6">
        <f t="shared" si="251"/>
        <v>3.001571015415506</v>
      </c>
      <c r="O1330" s="6"/>
      <c r="P1330" s="6">
        <f t="shared" si="252"/>
        <v>3.0242243420105481</v>
      </c>
      <c r="Q1330">
        <f t="shared" si="259"/>
        <v>0.28324342887120674</v>
      </c>
      <c r="R1330">
        <f t="shared" si="253"/>
        <v>0.62615376204007767</v>
      </c>
      <c r="S1330">
        <f t="shared" si="254"/>
        <v>1.8936294490030832</v>
      </c>
      <c r="T1330" s="6">
        <f t="shared" si="260"/>
        <v>83.102052538953984</v>
      </c>
      <c r="U1330">
        <f t="shared" si="255"/>
        <v>22.20851633812287</v>
      </c>
      <c r="V1330" s="16">
        <f t="shared" si="256"/>
        <v>19.787262432850916</v>
      </c>
    </row>
    <row r="1331" spans="4:22" ht="15.75" x14ac:dyDescent="0.25">
      <c r="D1331" s="27">
        <v>26893</v>
      </c>
      <c r="E1331">
        <v>229</v>
      </c>
      <c r="F1331">
        <v>20.9</v>
      </c>
      <c r="G1331">
        <v>0</v>
      </c>
      <c r="H1331">
        <v>4.2414004633359177</v>
      </c>
      <c r="I1331" s="20">
        <f t="shared" si="257"/>
        <v>4.0161872550498598</v>
      </c>
      <c r="J1331">
        <f t="shared" si="258"/>
        <v>0.48836837021406299</v>
      </c>
      <c r="K1331" s="16">
        <f t="shared" si="249"/>
        <v>0.94958725786952913</v>
      </c>
      <c r="L1331" s="16">
        <f t="shared" si="250"/>
        <v>0.51429541220862041</v>
      </c>
      <c r="M1331" s="6"/>
      <c r="N1331" s="6">
        <f t="shared" si="251"/>
        <v>3.3931203706687345</v>
      </c>
      <c r="O1331" s="6"/>
      <c r="P1331" s="6">
        <f t="shared" si="252"/>
        <v>3.4157736972637771</v>
      </c>
      <c r="Q1331">
        <f t="shared" si="259"/>
        <v>0.2770068417965133</v>
      </c>
      <c r="R1331">
        <f t="shared" si="253"/>
        <v>0.56779868691011171</v>
      </c>
      <c r="S1331">
        <f t="shared" si="254"/>
        <v>1.93947182008847</v>
      </c>
      <c r="T1331" s="6">
        <f t="shared" si="260"/>
        <v>81.185234045460561</v>
      </c>
      <c r="U1331">
        <f t="shared" si="255"/>
        <v>23.324522184259695</v>
      </c>
      <c r="V1331" s="16">
        <f t="shared" si="256"/>
        <v>20.445121858196607</v>
      </c>
    </row>
    <row r="1332" spans="4:22" ht="15.75" x14ac:dyDescent="0.25">
      <c r="D1332" s="27">
        <v>26894</v>
      </c>
      <c r="E1332">
        <v>230</v>
      </c>
      <c r="F1332">
        <v>17.8</v>
      </c>
      <c r="G1332">
        <v>0.7</v>
      </c>
      <c r="H1332">
        <v>2.923095798679884</v>
      </c>
      <c r="I1332" s="20">
        <f t="shared" si="257"/>
        <v>4.0578773260977945</v>
      </c>
      <c r="J1332">
        <f t="shared" si="258"/>
        <v>0.49343788285349183</v>
      </c>
      <c r="K1332" s="16">
        <f t="shared" si="249"/>
        <v>0.96804944862979103</v>
      </c>
      <c r="L1332" s="16">
        <f t="shared" si="250"/>
        <v>0.50972384060744003</v>
      </c>
      <c r="M1332" s="6"/>
      <c r="N1332" s="6">
        <f t="shared" si="251"/>
        <v>2.3384766389439071</v>
      </c>
      <c r="O1332" s="6"/>
      <c r="P1332" s="6">
        <f t="shared" si="252"/>
        <v>2.3611299655389493</v>
      </c>
      <c r="Q1332">
        <f t="shared" si="259"/>
        <v>0.27061744681820188</v>
      </c>
      <c r="R1332">
        <f t="shared" si="253"/>
        <v>0.51097338923447144</v>
      </c>
      <c r="S1332">
        <f t="shared" si="254"/>
        <v>1.2064745809145077</v>
      </c>
      <c r="T1332" s="6">
        <f t="shared" si="260"/>
        <v>80.701412791141109</v>
      </c>
      <c r="U1332">
        <f t="shared" si="255"/>
        <v>19.864904061235531</v>
      </c>
      <c r="V1332" s="16">
        <f t="shared" si="256"/>
        <v>20.337212975810424</v>
      </c>
    </row>
    <row r="1333" spans="4:22" ht="15.75" x14ac:dyDescent="0.25">
      <c r="D1333" s="27">
        <v>26895</v>
      </c>
      <c r="E1333">
        <v>231</v>
      </c>
      <c r="F1333">
        <v>16.399999999999999</v>
      </c>
      <c r="G1333">
        <v>0</v>
      </c>
      <c r="H1333">
        <v>3.6158133313442167</v>
      </c>
      <c r="I1333" s="20">
        <f t="shared" si="257"/>
        <v>3.9504599703210155</v>
      </c>
      <c r="J1333">
        <f t="shared" si="258"/>
        <v>0.48037593239103549</v>
      </c>
      <c r="K1333" s="16">
        <f t="shared" si="249"/>
        <v>0.97270946225206956</v>
      </c>
      <c r="L1333" s="16">
        <f t="shared" si="250"/>
        <v>0.49385345885177589</v>
      </c>
      <c r="M1333" s="6"/>
      <c r="N1333" s="6">
        <f t="shared" si="251"/>
        <v>2.8926506650753736</v>
      </c>
      <c r="O1333" s="6"/>
      <c r="P1333" s="6">
        <f t="shared" si="252"/>
        <v>2.9153039916704158</v>
      </c>
      <c r="Q1333">
        <f t="shared" si="259"/>
        <v>0.26900470930380371</v>
      </c>
      <c r="R1333">
        <f t="shared" si="253"/>
        <v>0.49710365313179694</v>
      </c>
      <c r="S1333">
        <f t="shared" si="254"/>
        <v>1.4492082642490733</v>
      </c>
      <c r="T1333" s="6">
        <f t="shared" si="260"/>
        <v>79.274857853487077</v>
      </c>
      <c r="U1333">
        <f t="shared" si="255"/>
        <v>18.30249587664397</v>
      </c>
      <c r="V1333" s="16">
        <f t="shared" si="256"/>
        <v>19.9587963720918</v>
      </c>
    </row>
    <row r="1334" spans="4:22" ht="15.75" x14ac:dyDescent="0.25">
      <c r="D1334" s="27">
        <v>26896</v>
      </c>
      <c r="E1334">
        <v>232</v>
      </c>
      <c r="F1334">
        <v>13.5</v>
      </c>
      <c r="G1334">
        <v>9.6</v>
      </c>
      <c r="H1334">
        <v>2.1765738209314556</v>
      </c>
      <c r="I1334" s="20">
        <f t="shared" si="257"/>
        <v>3.7050157718313641</v>
      </c>
      <c r="J1334">
        <f t="shared" si="258"/>
        <v>0.45052991785469387</v>
      </c>
      <c r="K1334" s="16">
        <f t="shared" si="249"/>
        <v>0.98644958917507419</v>
      </c>
      <c r="L1334" s="16">
        <f t="shared" si="250"/>
        <v>0.45671864310010296</v>
      </c>
      <c r="M1334" s="6"/>
      <c r="N1334" s="6">
        <f t="shared" si="251"/>
        <v>1.7412590567451645</v>
      </c>
      <c r="O1334" s="6"/>
      <c r="P1334" s="6">
        <f t="shared" si="252"/>
        <v>1.7639123833402068</v>
      </c>
      <c r="Q1334">
        <f t="shared" si="259"/>
        <v>0.26424952617829028</v>
      </c>
      <c r="R1334">
        <f t="shared" si="253"/>
        <v>0.45731939697126567</v>
      </c>
      <c r="S1334">
        <f t="shared" si="254"/>
        <v>0.80667134745929137</v>
      </c>
      <c r="T1334" s="6">
        <f t="shared" si="260"/>
        <v>88.090839832622834</v>
      </c>
      <c r="U1334">
        <f t="shared" si="255"/>
        <v>15.066078922847172</v>
      </c>
      <c r="V1334" s="16">
        <f t="shared" si="256"/>
        <v>19.048848978984189</v>
      </c>
    </row>
    <row r="1335" spans="4:22" ht="15.75" x14ac:dyDescent="0.25">
      <c r="D1335" s="27">
        <v>26897</v>
      </c>
      <c r="E1335">
        <v>233</v>
      </c>
      <c r="F1335">
        <v>11.2</v>
      </c>
      <c r="G1335">
        <v>0</v>
      </c>
      <c r="H1335">
        <v>2.602208073471858</v>
      </c>
      <c r="I1335" s="20">
        <f t="shared" si="257"/>
        <v>3.0343844060658949</v>
      </c>
      <c r="J1335">
        <f t="shared" si="258"/>
        <v>0.36898114377761282</v>
      </c>
      <c r="K1335" s="16">
        <f t="shared" si="249"/>
        <v>0.9015368331732273</v>
      </c>
      <c r="L1335" s="16">
        <f t="shared" si="250"/>
        <v>0.40928016493666025</v>
      </c>
      <c r="M1335" s="6"/>
      <c r="N1335" s="6">
        <f t="shared" si="251"/>
        <v>2.0817664587774867</v>
      </c>
      <c r="O1335" s="6"/>
      <c r="P1335" s="6">
        <f t="shared" si="252"/>
        <v>2.1044197853725288</v>
      </c>
      <c r="Q1335">
        <f t="shared" si="259"/>
        <v>0.29363613277540945</v>
      </c>
      <c r="R1335">
        <f t="shared" si="253"/>
        <v>0.72973745142227653</v>
      </c>
      <c r="S1335">
        <f t="shared" si="254"/>
        <v>1.5356739309003633</v>
      </c>
      <c r="T1335" s="6">
        <f t="shared" si="260"/>
        <v>86.577819228317523</v>
      </c>
      <c r="U1335">
        <f t="shared" si="255"/>
        <v>12.499265476732468</v>
      </c>
      <c r="V1335" s="16">
        <f t="shared" si="256"/>
        <v>17.830757704423732</v>
      </c>
    </row>
    <row r="1336" spans="4:22" ht="15.75" x14ac:dyDescent="0.25">
      <c r="D1336" s="27">
        <v>26898</v>
      </c>
      <c r="E1336">
        <v>234</v>
      </c>
      <c r="F1336">
        <v>9.6</v>
      </c>
      <c r="G1336">
        <v>1.3</v>
      </c>
      <c r="H1336">
        <v>2.5810526738792379</v>
      </c>
      <c r="I1336" s="20">
        <f t="shared" si="257"/>
        <v>2.7172864406908199</v>
      </c>
      <c r="J1336">
        <f t="shared" si="258"/>
        <v>0.33042203118800373</v>
      </c>
      <c r="K1336" s="16">
        <f t="shared" si="249"/>
        <v>0.91610977010789862</v>
      </c>
      <c r="L1336" s="16">
        <f t="shared" si="250"/>
        <v>0.36067951895010014</v>
      </c>
      <c r="M1336" s="6"/>
      <c r="N1336" s="6">
        <f t="shared" si="251"/>
        <v>2.0648421391033902</v>
      </c>
      <c r="O1336" s="6"/>
      <c r="P1336" s="6">
        <f t="shared" si="252"/>
        <v>2.0874954656984324</v>
      </c>
      <c r="Q1336">
        <f t="shared" si="259"/>
        <v>0.2885927307610584</v>
      </c>
      <c r="R1336">
        <f t="shared" si="253"/>
        <v>0.67848030064739595</v>
      </c>
      <c r="S1336">
        <f t="shared" si="254"/>
        <v>1.4163245511671483</v>
      </c>
      <c r="T1336" s="6">
        <f t="shared" si="260"/>
        <v>86.484148003745418</v>
      </c>
      <c r="U1336">
        <f t="shared" si="255"/>
        <v>10.713656122913545</v>
      </c>
      <c r="V1336" s="16">
        <f t="shared" si="256"/>
        <v>16.507119440461217</v>
      </c>
    </row>
    <row r="1337" spans="4:22" ht="15.75" x14ac:dyDescent="0.25">
      <c r="D1337" s="27">
        <v>26899</v>
      </c>
      <c r="E1337">
        <v>235</v>
      </c>
      <c r="F1337">
        <v>11.3</v>
      </c>
      <c r="G1337">
        <v>0</v>
      </c>
      <c r="H1337">
        <v>2.2547627227955913</v>
      </c>
      <c r="I1337" s="20">
        <f t="shared" si="257"/>
        <v>2.5291268123339825</v>
      </c>
      <c r="J1337">
        <f t="shared" si="258"/>
        <v>0.30754182037981226</v>
      </c>
      <c r="K1337" s="16">
        <f t="shared" si="249"/>
        <v>0.9170119817793051</v>
      </c>
      <c r="L1337" s="16">
        <f t="shared" si="250"/>
        <v>0.33537382988505765</v>
      </c>
      <c r="M1337" s="6"/>
      <c r="N1337" s="6">
        <f t="shared" si="251"/>
        <v>1.803810178236473</v>
      </c>
      <c r="O1337" s="6"/>
      <c r="P1337" s="6">
        <f t="shared" si="252"/>
        <v>1.8264635048315154</v>
      </c>
      <c r="Q1337">
        <f t="shared" si="259"/>
        <v>0.28828049334581807</v>
      </c>
      <c r="R1337">
        <f t="shared" si="253"/>
        <v>0.67536831465556679</v>
      </c>
      <c r="S1337">
        <f t="shared" si="254"/>
        <v>1.2335355790379603</v>
      </c>
      <c r="T1337" s="6">
        <f t="shared" si="260"/>
        <v>85.273265751302503</v>
      </c>
      <c r="U1337">
        <f t="shared" si="255"/>
        <v>12.610866061346153</v>
      </c>
      <c r="V1337" s="16">
        <f t="shared" si="256"/>
        <v>15.782494394770127</v>
      </c>
    </row>
    <row r="1338" spans="4:22" ht="15.75" x14ac:dyDescent="0.25">
      <c r="D1338" s="27">
        <v>26900</v>
      </c>
      <c r="E1338">
        <v>236</v>
      </c>
      <c r="F1338">
        <v>10.9</v>
      </c>
      <c r="G1338">
        <v>1.8</v>
      </c>
      <c r="H1338">
        <v>2.627574886917178</v>
      </c>
      <c r="I1338" s="20">
        <f t="shared" si="257"/>
        <v>2.3881243322859675</v>
      </c>
      <c r="J1338">
        <f t="shared" si="258"/>
        <v>0.29039591880597365</v>
      </c>
      <c r="K1338" s="16">
        <f t="shared" si="249"/>
        <v>0.9286748174670354</v>
      </c>
      <c r="L1338" s="16">
        <f t="shared" si="250"/>
        <v>0.31269924988170755</v>
      </c>
      <c r="M1338" s="6"/>
      <c r="N1338" s="6">
        <f t="shared" si="251"/>
        <v>2.1020599095337427</v>
      </c>
      <c r="O1338" s="6"/>
      <c r="P1338" s="6">
        <f t="shared" si="252"/>
        <v>2.1247132361287848</v>
      </c>
      <c r="Q1338">
        <f t="shared" si="259"/>
        <v>0.28424421917100834</v>
      </c>
      <c r="R1338">
        <f t="shared" si="253"/>
        <v>0.6357837729586453</v>
      </c>
      <c r="S1338">
        <f t="shared" si="254"/>
        <v>1.3508581977211318</v>
      </c>
      <c r="T1338" s="6">
        <f t="shared" si="260"/>
        <v>85.74506088017641</v>
      </c>
      <c r="U1338">
        <f t="shared" si="255"/>
        <v>12.164463722891421</v>
      </c>
      <c r="V1338" s="16">
        <f t="shared" si="256"/>
        <v>15.109613196905801</v>
      </c>
    </row>
    <row r="1339" spans="4:22" ht="15.75" x14ac:dyDescent="0.25">
      <c r="D1339" s="27">
        <v>26901</v>
      </c>
      <c r="E1339">
        <v>237</v>
      </c>
      <c r="F1339">
        <v>9.8000000000000007</v>
      </c>
      <c r="G1339">
        <v>0</v>
      </c>
      <c r="H1339">
        <v>2.3810345982427505</v>
      </c>
      <c r="I1339" s="20">
        <f t="shared" si="257"/>
        <v>2.1851856144117523</v>
      </c>
      <c r="J1339">
        <f t="shared" si="258"/>
        <v>0.26571857071246907</v>
      </c>
      <c r="K1339" s="16">
        <f t="shared" si="249"/>
        <v>0.9241306356894704</v>
      </c>
      <c r="L1339" s="16">
        <f t="shared" si="250"/>
        <v>0.28753355905599126</v>
      </c>
      <c r="M1339" s="6"/>
      <c r="N1339" s="6">
        <f t="shared" si="251"/>
        <v>1.9048276785942004</v>
      </c>
      <c r="O1339" s="6"/>
      <c r="P1339" s="6">
        <f t="shared" si="252"/>
        <v>1.9274810051892428</v>
      </c>
      <c r="Q1339">
        <f t="shared" si="259"/>
        <v>0.28581686960058805</v>
      </c>
      <c r="R1339">
        <f t="shared" si="253"/>
        <v>0.65106492903113944</v>
      </c>
      <c r="S1339">
        <f t="shared" si="254"/>
        <v>1.2549152838524036</v>
      </c>
      <c r="T1339" s="6">
        <f t="shared" si="260"/>
        <v>84.51279892291906</v>
      </c>
      <c r="U1339">
        <f t="shared" si="255"/>
        <v>10.936857292140912</v>
      </c>
      <c r="V1339" s="16">
        <f t="shared" si="256"/>
        <v>14.333564222689763</v>
      </c>
    </row>
    <row r="1340" spans="4:22" ht="15.75" x14ac:dyDescent="0.25">
      <c r="D1340" s="27">
        <v>26902</v>
      </c>
      <c r="E1340">
        <v>238</v>
      </c>
      <c r="F1340">
        <v>10.5</v>
      </c>
      <c r="G1340">
        <v>0</v>
      </c>
      <c r="H1340">
        <v>1.9709123711807468</v>
      </c>
      <c r="I1340" s="20">
        <f t="shared" si="257"/>
        <v>2.0959748651337233</v>
      </c>
      <c r="J1340">
        <f t="shared" si="258"/>
        <v>0.25487054360026073</v>
      </c>
      <c r="K1340" s="16">
        <f t="shared" si="249"/>
        <v>0.93599939394630272</v>
      </c>
      <c r="L1340" s="16">
        <f t="shared" si="250"/>
        <v>0.27229776562748753</v>
      </c>
      <c r="M1340" s="6"/>
      <c r="N1340" s="6">
        <f t="shared" si="251"/>
        <v>1.5767298969445975</v>
      </c>
      <c r="O1340" s="6"/>
      <c r="P1340" s="6">
        <f t="shared" si="252"/>
        <v>1.5993832235396399</v>
      </c>
      <c r="Q1340">
        <f t="shared" si="259"/>
        <v>0.28170932974306351</v>
      </c>
      <c r="R1340">
        <f t="shared" si="253"/>
        <v>0.61153470215555383</v>
      </c>
      <c r="S1340">
        <f t="shared" si="254"/>
        <v>0.97807834323990328</v>
      </c>
      <c r="T1340" s="6">
        <f t="shared" si="260"/>
        <v>83.557373906274208</v>
      </c>
      <c r="U1340">
        <f t="shared" si="255"/>
        <v>11.718061384436691</v>
      </c>
      <c r="V1340" s="16">
        <f t="shared" si="256"/>
        <v>13.847133110731441</v>
      </c>
    </row>
    <row r="1341" spans="4:22" ht="15.75" x14ac:dyDescent="0.25">
      <c r="D1341" s="27">
        <v>26903</v>
      </c>
      <c r="E1341">
        <v>239</v>
      </c>
      <c r="F1341">
        <v>10.9</v>
      </c>
      <c r="G1341">
        <v>0</v>
      </c>
      <c r="H1341">
        <v>1.6202929487844229</v>
      </c>
      <c r="I1341" s="20">
        <f t="shared" si="257"/>
        <v>2.0420953868498257</v>
      </c>
      <c r="J1341">
        <f t="shared" si="258"/>
        <v>0.24831879904093881</v>
      </c>
      <c r="K1341" s="16">
        <f t="shared" si="249"/>
        <v>0.94520174616394836</v>
      </c>
      <c r="L1341" s="16">
        <f t="shared" si="250"/>
        <v>0.26271512938769698</v>
      </c>
      <c r="M1341" s="6"/>
      <c r="N1341" s="6">
        <f t="shared" si="251"/>
        <v>1.2962343590275385</v>
      </c>
      <c r="O1341" s="6"/>
      <c r="P1341" s="6">
        <f t="shared" si="252"/>
        <v>1.3188876856225809</v>
      </c>
      <c r="Q1341">
        <f t="shared" si="259"/>
        <v>0.27852457968758071</v>
      </c>
      <c r="R1341">
        <f t="shared" si="253"/>
        <v>0.58173724969261775</v>
      </c>
      <c r="S1341">
        <f t="shared" si="254"/>
        <v>0.76724609488754203</v>
      </c>
      <c r="T1341" s="6">
        <f t="shared" si="260"/>
        <v>82.812781137981716</v>
      </c>
      <c r="U1341">
        <f t="shared" si="255"/>
        <v>12.164463722891421</v>
      </c>
      <c r="V1341" s="16">
        <f t="shared" si="256"/>
        <v>13.534190326111128</v>
      </c>
    </row>
    <row r="1342" spans="4:22" ht="15.75" x14ac:dyDescent="0.25">
      <c r="D1342" s="27">
        <v>26904</v>
      </c>
      <c r="E1342">
        <v>240</v>
      </c>
      <c r="F1342">
        <v>15.1</v>
      </c>
      <c r="G1342">
        <v>0</v>
      </c>
      <c r="H1342">
        <v>2.609358754424342</v>
      </c>
      <c r="I1342" s="20">
        <f t="shared" si="257"/>
        <v>2.2068462161717703</v>
      </c>
      <c r="J1342">
        <f t="shared" si="258"/>
        <v>0.26835249988648729</v>
      </c>
      <c r="K1342" s="16">
        <f t="shared" si="249"/>
        <v>0.95237342870644814</v>
      </c>
      <c r="L1342" s="16">
        <f t="shared" si="250"/>
        <v>0.28177235084243629</v>
      </c>
      <c r="M1342" s="6"/>
      <c r="N1342" s="6">
        <f t="shared" si="251"/>
        <v>2.0874870035394735</v>
      </c>
      <c r="O1342" s="6"/>
      <c r="P1342" s="6">
        <f t="shared" si="252"/>
        <v>2.1101403301345156</v>
      </c>
      <c r="Q1342">
        <f t="shared" si="259"/>
        <v>0.27604260379327239</v>
      </c>
      <c r="R1342">
        <f t="shared" si="253"/>
        <v>0.55903114098435025</v>
      </c>
      <c r="S1342">
        <f t="shared" si="254"/>
        <v>1.1796341563921917</v>
      </c>
      <c r="T1342" s="6">
        <f t="shared" si="260"/>
        <v>81.655800308184567</v>
      </c>
      <c r="U1342">
        <f t="shared" si="255"/>
        <v>16.851688276666096</v>
      </c>
      <c r="V1342" s="16">
        <f t="shared" si="256"/>
        <v>14.151178460632037</v>
      </c>
    </row>
    <row r="1343" spans="4:22" ht="15.75" x14ac:dyDescent="0.25">
      <c r="D1343" s="27">
        <v>26905</v>
      </c>
      <c r="E1343">
        <v>241</v>
      </c>
      <c r="F1343">
        <v>15.7</v>
      </c>
      <c r="G1343">
        <v>0</v>
      </c>
      <c r="H1343">
        <v>2.4328968314788448</v>
      </c>
      <c r="I1343" s="20">
        <f t="shared" si="257"/>
        <v>2.3914794689942194</v>
      </c>
      <c r="J1343">
        <f t="shared" si="258"/>
        <v>0.29080390342969709</v>
      </c>
      <c r="K1343" s="16">
        <f t="shared" si="249"/>
        <v>0.96351710290313819</v>
      </c>
      <c r="L1343" s="16">
        <f t="shared" si="250"/>
        <v>0.30181498860112238</v>
      </c>
      <c r="M1343" s="6"/>
      <c r="N1343" s="6">
        <f t="shared" si="251"/>
        <v>1.9463174651830759</v>
      </c>
      <c r="O1343" s="6"/>
      <c r="P1343" s="6">
        <f t="shared" si="252"/>
        <v>1.9689707917781183</v>
      </c>
      <c r="Q1343">
        <f t="shared" si="259"/>
        <v>0.27218600102728191</v>
      </c>
      <c r="R1343">
        <f t="shared" si="253"/>
        <v>0.52464621011207624</v>
      </c>
      <c r="S1343">
        <f t="shared" si="254"/>
        <v>1.0330130637277637</v>
      </c>
      <c r="T1343" s="6">
        <f t="shared" si="260"/>
        <v>80.64544057105185</v>
      </c>
      <c r="U1343">
        <f t="shared" si="255"/>
        <v>17.521291784348193</v>
      </c>
      <c r="V1343" s="16">
        <f t="shared" si="256"/>
        <v>14.777952000123102</v>
      </c>
    </row>
    <row r="1344" spans="4:22" ht="15.75" x14ac:dyDescent="0.25">
      <c r="D1344" s="27">
        <v>26906</v>
      </c>
      <c r="E1344">
        <v>242</v>
      </c>
      <c r="F1344">
        <v>14.7</v>
      </c>
      <c r="G1344">
        <v>0.7</v>
      </c>
      <c r="H1344">
        <v>1.7552761617218049</v>
      </c>
      <c r="I1344" s="20">
        <f t="shared" si="257"/>
        <v>2.4950662330094788</v>
      </c>
      <c r="J1344">
        <f t="shared" si="258"/>
        <v>0.30340005393395264</v>
      </c>
      <c r="K1344" s="16">
        <f t="shared" si="249"/>
        <v>0.97324856901051915</v>
      </c>
      <c r="L1344" s="16">
        <f t="shared" si="250"/>
        <v>0.31173953252498787</v>
      </c>
      <c r="M1344" s="6"/>
      <c r="N1344" s="6">
        <f t="shared" si="251"/>
        <v>1.4042209293774439</v>
      </c>
      <c r="O1344" s="6"/>
      <c r="P1344" s="6">
        <f t="shared" si="252"/>
        <v>1.4268742559724863</v>
      </c>
      <c r="Q1344">
        <f t="shared" si="259"/>
        <v>0.26881813523683951</v>
      </c>
      <c r="R1344">
        <f t="shared" si="253"/>
        <v>0.49551140959770429</v>
      </c>
      <c r="S1344">
        <f t="shared" si="254"/>
        <v>0.7070324738956022</v>
      </c>
      <c r="T1344" s="6">
        <f t="shared" si="260"/>
        <v>80.661061423751292</v>
      </c>
      <c r="U1344">
        <f t="shared" si="255"/>
        <v>16.405285938211364</v>
      </c>
      <c r="V1344" s="16">
        <f t="shared" si="256"/>
        <v>15.080603500039079</v>
      </c>
    </row>
    <row r="1345" spans="4:22" ht="15.75" x14ac:dyDescent="0.25">
      <c r="D1345" s="27">
        <v>26907</v>
      </c>
      <c r="E1345">
        <v>243</v>
      </c>
      <c r="F1345">
        <v>14.7</v>
      </c>
      <c r="G1345">
        <v>0</v>
      </c>
      <c r="H1345">
        <v>1.5634964936965887</v>
      </c>
      <c r="I1345" s="20">
        <f t="shared" si="257"/>
        <v>2.5602791100997413</v>
      </c>
      <c r="J1345">
        <f t="shared" si="258"/>
        <v>0.31132993978812856</v>
      </c>
      <c r="K1345" s="16">
        <f t="shared" si="249"/>
        <v>0.97309811388743161</v>
      </c>
      <c r="L1345" s="16">
        <f t="shared" si="250"/>
        <v>0.31993684433771635</v>
      </c>
      <c r="M1345" s="6"/>
      <c r="N1345" s="6">
        <f t="shared" si="251"/>
        <v>1.2507971949572712</v>
      </c>
      <c r="O1345" s="6"/>
      <c r="P1345" s="6">
        <f t="shared" si="252"/>
        <v>1.2734505215523135</v>
      </c>
      <c r="Q1345">
        <f t="shared" si="259"/>
        <v>0.26887020474583762</v>
      </c>
      <c r="R1345">
        <f t="shared" si="253"/>
        <v>0.49595551955696704</v>
      </c>
      <c r="S1345">
        <f t="shared" si="254"/>
        <v>0.63157481504656832</v>
      </c>
      <c r="T1345" s="6">
        <f t="shared" si="260"/>
        <v>80.052139935299778</v>
      </c>
      <c r="U1345">
        <f t="shared" si="255"/>
        <v>16.405285938211364</v>
      </c>
      <c r="V1345" s="16">
        <f t="shared" si="256"/>
        <v>15.326967886254842</v>
      </c>
    </row>
    <row r="1346" spans="4:22" ht="15.75" x14ac:dyDescent="0.25">
      <c r="D1346" s="27">
        <v>26908</v>
      </c>
      <c r="E1346">
        <v>244</v>
      </c>
      <c r="F1346">
        <v>14.2</v>
      </c>
      <c r="G1346">
        <v>0</v>
      </c>
      <c r="H1346">
        <v>1.8558327005551234</v>
      </c>
      <c r="I1346" s="20">
        <f t="shared" si="257"/>
        <v>2.6018658049542362</v>
      </c>
      <c r="J1346">
        <f t="shared" si="258"/>
        <v>0.31638688188243513</v>
      </c>
      <c r="K1346" s="16">
        <f t="shared" si="249"/>
        <v>0.97896305348185597</v>
      </c>
      <c r="L1346" s="16">
        <f t="shared" si="250"/>
        <v>0.32318572264514889</v>
      </c>
      <c r="M1346" s="6"/>
      <c r="N1346" s="6">
        <f t="shared" si="251"/>
        <v>1.4846661604440987</v>
      </c>
      <c r="O1346" s="6"/>
      <c r="P1346" s="6">
        <f t="shared" si="252"/>
        <v>1.5073194870391411</v>
      </c>
      <c r="Q1346">
        <f t="shared" si="259"/>
        <v>0.26684046645099924</v>
      </c>
      <c r="R1346">
        <f t="shared" si="253"/>
        <v>0.47879079121850365</v>
      </c>
      <c r="S1346">
        <f t="shared" si="254"/>
        <v>0.72169068981853945</v>
      </c>
      <c r="T1346" s="6">
        <f t="shared" si="260"/>
        <v>79.353102572076281</v>
      </c>
      <c r="U1346">
        <f t="shared" si="255"/>
        <v>15.847283015142951</v>
      </c>
      <c r="V1346" s="16">
        <f t="shared" si="256"/>
        <v>15.423736072858237</v>
      </c>
    </row>
    <row r="1347" spans="4:22" ht="15.75" x14ac:dyDescent="0.25">
      <c r="D1347" s="27">
        <v>26909</v>
      </c>
      <c r="E1347">
        <v>245</v>
      </c>
      <c r="F1347">
        <v>14.3</v>
      </c>
      <c r="G1347">
        <v>1.5</v>
      </c>
      <c r="H1347">
        <v>1.9106855132041236</v>
      </c>
      <c r="I1347" s="20">
        <f t="shared" si="257"/>
        <v>2.6469854714084429</v>
      </c>
      <c r="J1347">
        <f t="shared" si="258"/>
        <v>0.32187343332326668</v>
      </c>
      <c r="K1347" s="16">
        <f t="shared" si="249"/>
        <v>0.98569596074051946</v>
      </c>
      <c r="L1347" s="16">
        <f t="shared" si="250"/>
        <v>0.32654433633009333</v>
      </c>
      <c r="M1347" s="6"/>
      <c r="N1347" s="6">
        <f t="shared" si="251"/>
        <v>1.5285484105632989</v>
      </c>
      <c r="O1347" s="6"/>
      <c r="P1347" s="6">
        <f t="shared" si="252"/>
        <v>1.5512017371583413</v>
      </c>
      <c r="Q1347">
        <f t="shared" si="259"/>
        <v>0.26451034190692096</v>
      </c>
      <c r="R1347">
        <f t="shared" si="253"/>
        <v>0.4594585087364762</v>
      </c>
      <c r="S1347">
        <f t="shared" si="254"/>
        <v>0.71271283690420284</v>
      </c>
      <c r="T1347" s="6">
        <f t="shared" si="260"/>
        <v>80.163043061767127</v>
      </c>
      <c r="U1347">
        <f t="shared" si="255"/>
        <v>15.958883599756636</v>
      </c>
      <c r="V1347" s="16">
        <f t="shared" si="256"/>
        <v>15.523262788243031</v>
      </c>
    </row>
    <row r="1348" spans="4:22" ht="15.75" x14ac:dyDescent="0.25">
      <c r="D1348" s="27">
        <v>26910</v>
      </c>
      <c r="E1348">
        <v>246</v>
      </c>
      <c r="F1348">
        <v>11.4</v>
      </c>
      <c r="G1348">
        <v>4.2</v>
      </c>
      <c r="H1348">
        <v>1.5130751418933071</v>
      </c>
      <c r="I1348" s="20">
        <f t="shared" si="257"/>
        <v>2.4862232535091238</v>
      </c>
      <c r="J1348">
        <f t="shared" si="258"/>
        <v>0.30232474762670947</v>
      </c>
      <c r="K1348" s="16">
        <f t="shared" si="249"/>
        <v>0.97789486956997296</v>
      </c>
      <c r="L1348" s="16">
        <f t="shared" si="250"/>
        <v>0.30915874194089604</v>
      </c>
      <c r="M1348" s="6"/>
      <c r="N1348" s="6">
        <f t="shared" si="251"/>
        <v>1.2104601135146458</v>
      </c>
      <c r="O1348" s="6"/>
      <c r="P1348" s="6">
        <f t="shared" si="252"/>
        <v>1.2331134401096882</v>
      </c>
      <c r="Q1348">
        <f t="shared" si="259"/>
        <v>0.26721014353922373</v>
      </c>
      <c r="R1348">
        <f t="shared" si="253"/>
        <v>0.48189449640973309</v>
      </c>
      <c r="S1348">
        <f t="shared" si="254"/>
        <v>0.59423058023773179</v>
      </c>
      <c r="T1348" s="6">
        <f t="shared" si="260"/>
        <v>83.791465808124443</v>
      </c>
      <c r="U1348">
        <f t="shared" si="255"/>
        <v>12.722466645959836</v>
      </c>
      <c r="V1348" s="16">
        <f t="shared" si="256"/>
        <v>15.002370835103591</v>
      </c>
    </row>
    <row r="1349" spans="4:22" ht="15.75" x14ac:dyDescent="0.25">
      <c r="D1349" s="27">
        <v>26911</v>
      </c>
      <c r="E1349">
        <v>247</v>
      </c>
      <c r="F1349">
        <v>12.5</v>
      </c>
      <c r="G1349">
        <v>0.1</v>
      </c>
      <c r="H1349">
        <v>1.7156583755303323</v>
      </c>
      <c r="I1349" s="20">
        <f t="shared" si="257"/>
        <v>2.3476716778585485</v>
      </c>
      <c r="J1349">
        <f t="shared" si="258"/>
        <v>0.28547687602759947</v>
      </c>
      <c r="K1349" s="16">
        <f t="shared" si="249"/>
        <v>0.94294704684731412</v>
      </c>
      <c r="L1349" s="16">
        <f t="shared" si="250"/>
        <v>0.3027496368773559</v>
      </c>
      <c r="M1349" s="6"/>
      <c r="N1349" s="6">
        <f t="shared" si="251"/>
        <v>1.3725267004242658</v>
      </c>
      <c r="O1349" s="6"/>
      <c r="P1349" s="6">
        <f t="shared" si="252"/>
        <v>1.3951800270193082</v>
      </c>
      <c r="Q1349">
        <f t="shared" si="259"/>
        <v>0.27930488602708148</v>
      </c>
      <c r="R1349">
        <f t="shared" si="253"/>
        <v>0.58896919265697367</v>
      </c>
      <c r="S1349">
        <f t="shared" si="254"/>
        <v>0.82171805412469667</v>
      </c>
      <c r="T1349" s="6">
        <f t="shared" si="260"/>
        <v>83.092401080594783</v>
      </c>
      <c r="U1349">
        <f t="shared" si="255"/>
        <v>13.950073076710346</v>
      </c>
      <c r="V1349" s="16">
        <f t="shared" si="256"/>
        <v>14.806664540604457</v>
      </c>
    </row>
    <row r="1350" spans="4:22" ht="15.75" x14ac:dyDescent="0.25">
      <c r="D1350" s="27">
        <v>26912</v>
      </c>
      <c r="E1350">
        <v>248</v>
      </c>
      <c r="F1350">
        <v>13.9</v>
      </c>
      <c r="G1350">
        <v>3.3</v>
      </c>
      <c r="H1350">
        <v>1.5934834735134398</v>
      </c>
      <c r="I1350" s="20">
        <f t="shared" si="257"/>
        <v>2.3979508137935581</v>
      </c>
      <c r="J1350">
        <f t="shared" si="258"/>
        <v>0.29159081895729666</v>
      </c>
      <c r="K1350" s="16">
        <f t="shared" si="249"/>
        <v>0.94968021767033828</v>
      </c>
      <c r="L1350" s="16">
        <f t="shared" si="250"/>
        <v>0.30704105817071609</v>
      </c>
      <c r="M1350" s="6"/>
      <c r="N1350" s="6">
        <f t="shared" si="251"/>
        <v>1.2747867788107519</v>
      </c>
      <c r="O1350" s="6"/>
      <c r="P1350" s="6">
        <f t="shared" si="252"/>
        <v>1.2974401054057942</v>
      </c>
      <c r="Q1350">
        <f t="shared" si="259"/>
        <v>0.2769746702686493</v>
      </c>
      <c r="R1350">
        <f t="shared" si="253"/>
        <v>0.56750506014324742</v>
      </c>
      <c r="S1350">
        <f t="shared" si="254"/>
        <v>0.73630382505057657</v>
      </c>
      <c r="T1350" s="6">
        <f t="shared" si="260"/>
        <v>85.678750582139259</v>
      </c>
      <c r="U1350">
        <f t="shared" si="255"/>
        <v>15.512481261301904</v>
      </c>
      <c r="V1350" s="16">
        <f t="shared" si="256"/>
        <v>14.937932305741715</v>
      </c>
    </row>
    <row r="1351" spans="4:22" ht="15.75" x14ac:dyDescent="0.25">
      <c r="D1351" s="27">
        <v>26913</v>
      </c>
      <c r="E1351">
        <v>249</v>
      </c>
      <c r="F1351">
        <v>12.5</v>
      </c>
      <c r="G1351">
        <v>1.8</v>
      </c>
      <c r="H1351">
        <v>2.597467911420388</v>
      </c>
      <c r="I1351" s="20">
        <f t="shared" si="257"/>
        <v>2.2894371095896218</v>
      </c>
      <c r="J1351">
        <f t="shared" si="258"/>
        <v>0.27839555252609799</v>
      </c>
      <c r="K1351" s="16">
        <f t="shared" ref="K1351:K1414" si="261">IF(theta&gt;topt,(1-rs)*(theta-topt)/(topt-Porosity)+1,IF(theta&lt;twilt,rwp*theta,(1-rwp)*(theta-twilt)/(topt-twilt)+rwp))</f>
        <v>0.92476931555190256</v>
      </c>
      <c r="L1351" s="16">
        <f t="shared" ref="L1351:L1414" si="262">(soiltemp-tmin)^2/((30-tmin))^2</f>
        <v>0.30104324164340535</v>
      </c>
      <c r="M1351" s="6"/>
      <c r="N1351" s="6">
        <f t="shared" ref="N1351:N1414" si="263">ET0*kc</f>
        <v>2.0779743291363104</v>
      </c>
      <c r="O1351" s="6"/>
      <c r="P1351" s="6">
        <f t="shared" ref="P1351:P1414" si="264">(etc-Inter)</f>
        <v>2.100627655731353</v>
      </c>
      <c r="Q1351">
        <f t="shared" si="259"/>
        <v>0.2855958352737975</v>
      </c>
      <c r="R1351">
        <f t="shared" ref="R1351:R1414" si="265">IF(MAX(0,(1-(0.9*tfield-theta)/(0.9*tfield-alfa*twilt))^2) &gt; 1, 1, MAX(0,(1-(0.9*tfield-theta)/(0.9*tfield-alfa*twilt))^2))</f>
        <v>0.64890621876560639</v>
      </c>
      <c r="S1351">
        <f t="shared" ref="S1351:S1414" si="266">epot*Kr</f>
        <v>1.3631103491150922</v>
      </c>
      <c r="T1351" s="6">
        <f t="shared" si="260"/>
        <v>86.138293559619214</v>
      </c>
      <c r="U1351">
        <f t="shared" ref="U1351:U1414" si="267">IF(Temperature &lt;0, 0.2*Temperature,Temperature*(s1_+(1-s1_)*EXP(-s2_*(LAI-LAIref))))</f>
        <v>13.950073076710346</v>
      </c>
      <c r="V1351" s="16">
        <f t="shared" si="256"/>
        <v>14.754210286324229</v>
      </c>
    </row>
    <row r="1352" spans="4:22" ht="15.75" x14ac:dyDescent="0.25">
      <c r="D1352" s="27">
        <v>26914</v>
      </c>
      <c r="E1352">
        <v>250</v>
      </c>
      <c r="F1352">
        <v>14.4</v>
      </c>
      <c r="G1352">
        <v>0</v>
      </c>
      <c r="H1352">
        <v>2.4638626266816734</v>
      </c>
      <c r="I1352" s="20">
        <f t="shared" si="257"/>
        <v>2.3390652730498589</v>
      </c>
      <c r="J1352">
        <f t="shared" si="258"/>
        <v>0.28443033720286282</v>
      </c>
      <c r="K1352" s="16">
        <f t="shared" si="261"/>
        <v>0.92034314262964989</v>
      </c>
      <c r="L1352" s="16">
        <f t="shared" si="262"/>
        <v>0.30904814088164378</v>
      </c>
      <c r="M1352" s="6"/>
      <c r="N1352" s="6">
        <f t="shared" si="263"/>
        <v>1.9710901013453388</v>
      </c>
      <c r="O1352" s="6"/>
      <c r="P1352" s="6">
        <f t="shared" si="264"/>
        <v>1.9937434279403812</v>
      </c>
      <c r="Q1352">
        <f t="shared" si="259"/>
        <v>0.28712764519873074</v>
      </c>
      <c r="R1352">
        <f t="shared" si="265"/>
        <v>0.66394015273732687</v>
      </c>
      <c r="S1352">
        <f t="shared" si="266"/>
        <v>1.3237263160657784</v>
      </c>
      <c r="T1352" s="6">
        <f t="shared" si="260"/>
        <v>84.837220570148489</v>
      </c>
      <c r="U1352">
        <f t="shared" si="267"/>
        <v>16.070484184370319</v>
      </c>
      <c r="V1352" s="16">
        <f t="shared" ref="V1352:V1415" si="268">V1351+(Tsurface-V1351)*att*EXP(-kz*z)*EXP(-klai*LAI)</f>
        <v>14.999010852587778</v>
      </c>
    </row>
    <row r="1353" spans="4:22" ht="15.75" x14ac:dyDescent="0.25">
      <c r="D1353" s="27">
        <v>26915</v>
      </c>
      <c r="E1353">
        <v>251</v>
      </c>
      <c r="F1353">
        <v>12.2</v>
      </c>
      <c r="G1353">
        <v>0.5</v>
      </c>
      <c r="H1353">
        <v>1.7533428975414265</v>
      </c>
      <c r="I1353" s="20">
        <f t="shared" ref="I1353:I1416" si="269">K1353*L1353/CF</f>
        <v>2.3063774947913909</v>
      </c>
      <c r="J1353">
        <f t="shared" ref="J1353:J1416" si="270">K1353*L1353</f>
        <v>0.28045550336663311</v>
      </c>
      <c r="K1353" s="16">
        <f t="shared" si="261"/>
        <v>0.93287466703124033</v>
      </c>
      <c r="L1353" s="16">
        <f t="shared" si="262"/>
        <v>0.30063578021595172</v>
      </c>
      <c r="M1353" s="6"/>
      <c r="N1353" s="6">
        <f t="shared" si="263"/>
        <v>1.4026743180331414</v>
      </c>
      <c r="O1353" s="6"/>
      <c r="P1353" s="6">
        <f t="shared" si="264"/>
        <v>1.4253276446281837</v>
      </c>
      <c r="Q1353">
        <f t="shared" ref="Q1353:Q1416" si="271">IF(T1352/L &gt;= tfield, tfield-0.00001,T1352/L)</f>
        <v>0.28279073523382831</v>
      </c>
      <c r="R1353">
        <f t="shared" si="265"/>
        <v>0.62182189898399731</v>
      </c>
      <c r="S1353">
        <f t="shared" si="266"/>
        <v>0.88629994265708534</v>
      </c>
      <c r="T1353" s="6">
        <f t="shared" ref="T1353:T1416" si="272">(IF(T1352+Precipitation-actevapo-Inter&lt;0,0,IF(T1352+Precipitation-actevapo-Inter&gt;tfield*L,tfield*L,IF(T1352+Precipitation-actevapo-Inter&lt;twilt*L,twilt*L,T1352+Precipitation-actevapo-Inter))))</f>
        <v>84.473573954086447</v>
      </c>
      <c r="U1353">
        <f t="shared" si="267"/>
        <v>13.615271322869296</v>
      </c>
      <c r="V1353" s="16">
        <f t="shared" si="268"/>
        <v>14.741663030877437</v>
      </c>
    </row>
    <row r="1354" spans="4:22" ht="15.75" x14ac:dyDescent="0.25">
      <c r="D1354" s="27">
        <v>26916</v>
      </c>
      <c r="E1354">
        <v>252</v>
      </c>
      <c r="F1354">
        <v>11.4</v>
      </c>
      <c r="G1354">
        <v>2.7</v>
      </c>
      <c r="H1354">
        <v>1.2780855334768484</v>
      </c>
      <c r="I1354" s="20">
        <f t="shared" si="269"/>
        <v>2.2221130057219143</v>
      </c>
      <c r="J1354">
        <f t="shared" si="270"/>
        <v>0.27020894149578478</v>
      </c>
      <c r="K1354" s="16">
        <f t="shared" si="261"/>
        <v>0.93637719646626538</v>
      </c>
      <c r="L1354" s="16">
        <f t="shared" si="262"/>
        <v>0.28856847701493499</v>
      </c>
      <c r="M1354" s="6"/>
      <c r="N1354" s="6">
        <f t="shared" si="263"/>
        <v>1.0224684267814788</v>
      </c>
      <c r="O1354" s="6"/>
      <c r="P1354" s="6">
        <f t="shared" si="264"/>
        <v>1.0451217533765211</v>
      </c>
      <c r="Q1354">
        <f t="shared" si="271"/>
        <v>0.28157857984695484</v>
      </c>
      <c r="R1354">
        <f t="shared" si="265"/>
        <v>0.61029671862829704</v>
      </c>
      <c r="S1354">
        <f t="shared" si="266"/>
        <v>0.63783437665274312</v>
      </c>
      <c r="T1354" s="6">
        <f t="shared" si="272"/>
        <v>86.55839290402875</v>
      </c>
      <c r="U1354">
        <f t="shared" si="267"/>
        <v>12.722466645959836</v>
      </c>
      <c r="V1354" s="16">
        <f t="shared" si="268"/>
        <v>14.366132968966392</v>
      </c>
    </row>
    <row r="1355" spans="4:22" ht="15.75" x14ac:dyDescent="0.25">
      <c r="D1355" s="27">
        <v>26917</v>
      </c>
      <c r="E1355">
        <v>253</v>
      </c>
      <c r="F1355">
        <v>8.4</v>
      </c>
      <c r="G1355">
        <v>0.6</v>
      </c>
      <c r="H1355">
        <v>1.6989959442289406</v>
      </c>
      <c r="I1355" s="20">
        <f t="shared" si="269"/>
        <v>1.9576616827790048</v>
      </c>
      <c r="J1355">
        <f t="shared" si="270"/>
        <v>0.23805166062592698</v>
      </c>
      <c r="K1355" s="16">
        <f t="shared" si="261"/>
        <v>0.91629687833228568</v>
      </c>
      <c r="L1355" s="16">
        <f t="shared" si="262"/>
        <v>0.2597975244215554</v>
      </c>
      <c r="M1355" s="6"/>
      <c r="N1355" s="6">
        <f t="shared" si="263"/>
        <v>1.3591967553831525</v>
      </c>
      <c r="O1355" s="6"/>
      <c r="P1355" s="6">
        <f t="shared" si="264"/>
        <v>1.3818500819781949</v>
      </c>
      <c r="Q1355">
        <f t="shared" si="271"/>
        <v>0.28852797634676253</v>
      </c>
      <c r="R1355">
        <f t="shared" si="265"/>
        <v>0.67783432296510404</v>
      </c>
      <c r="S1355">
        <f t="shared" si="266"/>
        <v>0.9366654147569633</v>
      </c>
      <c r="T1355" s="6">
        <f t="shared" si="272"/>
        <v>86.244380815866833</v>
      </c>
      <c r="U1355">
        <f t="shared" si="267"/>
        <v>9.3744491075493528</v>
      </c>
      <c r="V1355" s="16">
        <f t="shared" si="268"/>
        <v>13.437779806530038</v>
      </c>
    </row>
    <row r="1356" spans="4:22" ht="15.75" x14ac:dyDescent="0.25">
      <c r="D1356" s="27">
        <v>26918</v>
      </c>
      <c r="E1356">
        <v>254</v>
      </c>
      <c r="F1356">
        <v>7.1</v>
      </c>
      <c r="G1356">
        <v>0</v>
      </c>
      <c r="H1356">
        <v>1.7634160883198213</v>
      </c>
      <c r="I1356" s="20">
        <f t="shared" si="269"/>
        <v>1.7371185050782407</v>
      </c>
      <c r="J1356">
        <f t="shared" si="270"/>
        <v>0.21123361021751408</v>
      </c>
      <c r="K1356" s="16">
        <f t="shared" si="261"/>
        <v>0.91932134365978158</v>
      </c>
      <c r="L1356" s="16">
        <f t="shared" si="262"/>
        <v>0.22977124557622203</v>
      </c>
      <c r="M1356" s="6"/>
      <c r="N1356" s="6">
        <f t="shared" si="263"/>
        <v>1.4107328706558571</v>
      </c>
      <c r="O1356" s="6"/>
      <c r="P1356" s="6">
        <f t="shared" si="264"/>
        <v>1.4333861972508994</v>
      </c>
      <c r="Q1356">
        <f t="shared" si="271"/>
        <v>0.28748126938622276</v>
      </c>
      <c r="R1356">
        <f t="shared" si="265"/>
        <v>0.66743525412305582</v>
      </c>
      <c r="S1356">
        <f t="shared" si="266"/>
        <v>0.95669248081863467</v>
      </c>
      <c r="T1356" s="6">
        <f t="shared" si="272"/>
        <v>85.31034166164325</v>
      </c>
      <c r="U1356">
        <f t="shared" si="267"/>
        <v>7.9236415075714755</v>
      </c>
      <c r="V1356" s="16">
        <f t="shared" si="268"/>
        <v>12.412260588953549</v>
      </c>
    </row>
    <row r="1357" spans="4:22" ht="15.75" x14ac:dyDescent="0.25">
      <c r="D1357" s="27">
        <v>26919</v>
      </c>
      <c r="E1357">
        <v>255</v>
      </c>
      <c r="F1357">
        <v>6.7</v>
      </c>
      <c r="G1357">
        <v>0</v>
      </c>
      <c r="H1357">
        <v>2.3650926223974666</v>
      </c>
      <c r="I1357" s="20">
        <f t="shared" si="269"/>
        <v>1.5608985566656504</v>
      </c>
      <c r="J1357">
        <f t="shared" si="270"/>
        <v>0.18980526449054308</v>
      </c>
      <c r="K1357" s="16">
        <f t="shared" si="261"/>
        <v>0.92831771400019969</v>
      </c>
      <c r="L1357" s="16">
        <f t="shared" si="262"/>
        <v>0.20446153469662462</v>
      </c>
      <c r="M1357" s="6"/>
      <c r="N1357" s="6">
        <f t="shared" si="263"/>
        <v>1.8920740979179733</v>
      </c>
      <c r="O1357" s="6"/>
      <c r="P1357" s="6">
        <f t="shared" si="264"/>
        <v>1.9147274245130157</v>
      </c>
      <c r="Q1357">
        <f t="shared" si="271"/>
        <v>0.28436780553881086</v>
      </c>
      <c r="R1357">
        <f t="shared" si="265"/>
        <v>0.63697806907084853</v>
      </c>
      <c r="S1357">
        <f t="shared" si="266"/>
        <v>1.2196393776632997</v>
      </c>
      <c r="T1357" s="6">
        <f t="shared" si="272"/>
        <v>84.113355610574999</v>
      </c>
      <c r="U1357">
        <f t="shared" si="267"/>
        <v>7.4772391691167455</v>
      </c>
      <c r="V1357" s="16">
        <f t="shared" si="268"/>
        <v>11.494445505108063</v>
      </c>
    </row>
    <row r="1358" spans="4:22" ht="15.75" x14ac:dyDescent="0.25">
      <c r="D1358" s="27">
        <v>26920</v>
      </c>
      <c r="E1358">
        <v>256</v>
      </c>
      <c r="F1358">
        <v>6</v>
      </c>
      <c r="G1358">
        <v>0</v>
      </c>
      <c r="H1358">
        <v>1.4415666426321869</v>
      </c>
      <c r="I1358" s="20">
        <f t="shared" si="269"/>
        <v>1.4010220851562576</v>
      </c>
      <c r="J1358">
        <f t="shared" si="270"/>
        <v>0.17036428555500091</v>
      </c>
      <c r="K1358" s="16">
        <f t="shared" si="261"/>
        <v>0.93984670586208374</v>
      </c>
      <c r="L1358" s="16">
        <f t="shared" si="262"/>
        <v>0.18126816266141252</v>
      </c>
      <c r="M1358" s="6"/>
      <c r="N1358" s="6">
        <f t="shared" si="263"/>
        <v>1.1532533141057495</v>
      </c>
      <c r="O1358" s="6"/>
      <c r="P1358" s="6">
        <f t="shared" si="264"/>
        <v>1.1759066407007919</v>
      </c>
      <c r="Q1358">
        <f t="shared" si="271"/>
        <v>0.28037785203525001</v>
      </c>
      <c r="R1358">
        <f t="shared" si="265"/>
        <v>0.598986480331552</v>
      </c>
      <c r="S1358">
        <f t="shared" si="266"/>
        <v>0.70435217991186627</v>
      </c>
      <c r="T1358" s="6">
        <f t="shared" si="272"/>
        <v>83.431656757258182</v>
      </c>
      <c r="U1358">
        <f t="shared" si="267"/>
        <v>6.6960350768209658</v>
      </c>
      <c r="V1358" s="16">
        <f t="shared" si="268"/>
        <v>10.602037327939703</v>
      </c>
    </row>
    <row r="1359" spans="4:22" ht="15.75" x14ac:dyDescent="0.25">
      <c r="D1359" s="27">
        <v>26921</v>
      </c>
      <c r="E1359">
        <v>257</v>
      </c>
      <c r="F1359">
        <v>6.6</v>
      </c>
      <c r="G1359">
        <v>0.1</v>
      </c>
      <c r="H1359">
        <v>1.7098030131133473</v>
      </c>
      <c r="I1359" s="20">
        <f t="shared" si="269"/>
        <v>1.2951927697663879</v>
      </c>
      <c r="J1359">
        <f t="shared" si="270"/>
        <v>0.15749544080359276</v>
      </c>
      <c r="K1359" s="16">
        <f t="shared" si="261"/>
        <v>0.94641261406555133</v>
      </c>
      <c r="L1359" s="16">
        <f t="shared" si="262"/>
        <v>0.16641308290158119</v>
      </c>
      <c r="M1359" s="6"/>
      <c r="N1359" s="6">
        <f t="shared" si="263"/>
        <v>1.3678424104906779</v>
      </c>
      <c r="O1359" s="6"/>
      <c r="P1359" s="6">
        <f t="shared" si="264"/>
        <v>1.3904957370857203</v>
      </c>
      <c r="Q1359">
        <f t="shared" si="271"/>
        <v>0.27810552252419396</v>
      </c>
      <c r="R1359">
        <f t="shared" si="265"/>
        <v>0.57787183231904904</v>
      </c>
      <c r="S1359">
        <f t="shared" si="266"/>
        <v>0.8035283194215519</v>
      </c>
      <c r="T1359" s="6">
        <f t="shared" si="272"/>
        <v>82.750781764431679</v>
      </c>
      <c r="U1359">
        <f t="shared" si="267"/>
        <v>7.3656385845030616</v>
      </c>
      <c r="V1359" s="16">
        <f t="shared" si="268"/>
        <v>10.000132020675007</v>
      </c>
    </row>
    <row r="1360" spans="4:22" ht="15.75" x14ac:dyDescent="0.25">
      <c r="D1360" s="27">
        <v>26922</v>
      </c>
      <c r="E1360">
        <v>258</v>
      </c>
      <c r="F1360">
        <v>11</v>
      </c>
      <c r="G1360">
        <v>0</v>
      </c>
      <c r="H1360">
        <v>1.433912302130262</v>
      </c>
      <c r="I1360" s="20">
        <f t="shared" si="269"/>
        <v>1.3855170269508812</v>
      </c>
      <c r="J1360">
        <f t="shared" si="270"/>
        <v>0.16847887047722715</v>
      </c>
      <c r="K1360" s="16">
        <f t="shared" si="261"/>
        <v>0.95297058710479565</v>
      </c>
      <c r="L1360" s="16">
        <f t="shared" si="262"/>
        <v>0.17679335832292584</v>
      </c>
      <c r="M1360" s="6"/>
      <c r="N1360" s="6">
        <f t="shared" si="263"/>
        <v>1.1471298417042097</v>
      </c>
      <c r="O1360" s="6"/>
      <c r="P1360" s="6">
        <f t="shared" si="264"/>
        <v>1.1697831682992521</v>
      </c>
      <c r="Q1360">
        <f t="shared" si="271"/>
        <v>0.27583593921477229</v>
      </c>
      <c r="R1360">
        <f t="shared" si="265"/>
        <v>0.55716087543247117</v>
      </c>
      <c r="S1360">
        <f t="shared" si="266"/>
        <v>0.65175741411578103</v>
      </c>
      <c r="T1360" s="6">
        <f t="shared" si="272"/>
        <v>82.121677676910949</v>
      </c>
      <c r="U1360">
        <f t="shared" si="267"/>
        <v>12.276064307505104</v>
      </c>
      <c r="V1360" s="16">
        <f t="shared" si="268"/>
        <v>10.423409815228672</v>
      </c>
    </row>
    <row r="1361" spans="4:22" ht="15.75" x14ac:dyDescent="0.25">
      <c r="D1361" s="27">
        <v>26923</v>
      </c>
      <c r="E1361">
        <v>259</v>
      </c>
      <c r="F1361">
        <v>9.6999999999999993</v>
      </c>
      <c r="G1361">
        <v>0.3</v>
      </c>
      <c r="H1361">
        <v>1.4740010034676669</v>
      </c>
      <c r="I1361" s="20">
        <f t="shared" si="269"/>
        <v>1.4090385792940618</v>
      </c>
      <c r="J1361">
        <f t="shared" si="270"/>
        <v>0.17133909124215793</v>
      </c>
      <c r="K1361" s="16">
        <f t="shared" si="261"/>
        <v>0.9590299191236038</v>
      </c>
      <c r="L1361" s="16">
        <f t="shared" si="262"/>
        <v>0.17865875487881941</v>
      </c>
      <c r="M1361" s="6"/>
      <c r="N1361" s="6">
        <f t="shared" si="263"/>
        <v>1.1792008027741336</v>
      </c>
      <c r="O1361" s="6"/>
      <c r="P1361" s="6">
        <f t="shared" si="264"/>
        <v>1.201854129369176</v>
      </c>
      <c r="Q1361">
        <f t="shared" si="271"/>
        <v>0.27373892558970314</v>
      </c>
      <c r="R1361">
        <f t="shared" si="265"/>
        <v>0.53836062474948232</v>
      </c>
      <c r="S1361">
        <f t="shared" si="266"/>
        <v>0.64703093994493477</v>
      </c>
      <c r="T1361" s="6">
        <f t="shared" si="272"/>
        <v>81.797300063561053</v>
      </c>
      <c r="U1361">
        <f t="shared" si="267"/>
        <v>10.825256707527227</v>
      </c>
      <c r="V1361" s="16">
        <f t="shared" si="268"/>
        <v>10.498145283987842</v>
      </c>
    </row>
    <row r="1362" spans="4:22" ht="15.75" x14ac:dyDescent="0.25">
      <c r="D1362" s="27">
        <v>26924</v>
      </c>
      <c r="E1362">
        <v>260</v>
      </c>
      <c r="F1362">
        <v>8.1</v>
      </c>
      <c r="G1362">
        <v>0</v>
      </c>
      <c r="H1362">
        <v>0.89598138163832219</v>
      </c>
      <c r="I1362" s="20">
        <f t="shared" si="269"/>
        <v>1.3604278131414078</v>
      </c>
      <c r="J1362">
        <f t="shared" si="270"/>
        <v>0.1654280220779952</v>
      </c>
      <c r="K1362" s="16">
        <f t="shared" si="261"/>
        <v>0.96215422191823607</v>
      </c>
      <c r="L1362" s="16">
        <f t="shared" si="262"/>
        <v>0.17193503734586665</v>
      </c>
      <c r="M1362" s="6"/>
      <c r="N1362" s="6">
        <f t="shared" si="263"/>
        <v>0.71678510531065776</v>
      </c>
      <c r="O1362" s="6"/>
      <c r="P1362" s="6">
        <f t="shared" si="264"/>
        <v>0.73943843190570013</v>
      </c>
      <c r="Q1362">
        <f t="shared" si="271"/>
        <v>0.27265766687853682</v>
      </c>
      <c r="R1362">
        <f t="shared" si="265"/>
        <v>0.52879294476440952</v>
      </c>
      <c r="S1362">
        <f t="shared" si="266"/>
        <v>0.39100982587939248</v>
      </c>
      <c r="T1362" s="6">
        <f t="shared" si="272"/>
        <v>81.428943564276707</v>
      </c>
      <c r="U1362">
        <f t="shared" si="267"/>
        <v>9.039647353708304</v>
      </c>
      <c r="V1362" s="16">
        <f t="shared" si="268"/>
        <v>10.226893897968074</v>
      </c>
    </row>
    <row r="1363" spans="4:22" ht="15.75" x14ac:dyDescent="0.25">
      <c r="D1363" s="27">
        <v>26925</v>
      </c>
      <c r="E1363">
        <v>261</v>
      </c>
      <c r="F1363">
        <v>8.9</v>
      </c>
      <c r="G1363">
        <v>0</v>
      </c>
      <c r="H1363">
        <v>1.4679931621902251</v>
      </c>
      <c r="I1363" s="20">
        <f t="shared" si="269"/>
        <v>1.3547887153338953</v>
      </c>
      <c r="J1363">
        <f t="shared" si="270"/>
        <v>0.16474230778460167</v>
      </c>
      <c r="K1363" s="16">
        <f t="shared" si="261"/>
        <v>0.96570211546196716</v>
      </c>
      <c r="L1363" s="16">
        <f t="shared" si="262"/>
        <v>0.1705932969876463</v>
      </c>
      <c r="M1363" s="6"/>
      <c r="N1363" s="6">
        <f t="shared" si="263"/>
        <v>1.1743945297521801</v>
      </c>
      <c r="O1363" s="6"/>
      <c r="P1363" s="6">
        <f t="shared" si="264"/>
        <v>1.1970478563472224</v>
      </c>
      <c r="Q1363">
        <f t="shared" si="271"/>
        <v>0.27142981188092236</v>
      </c>
      <c r="R1363">
        <f t="shared" si="265"/>
        <v>0.51803210108351261</v>
      </c>
      <c r="S1363">
        <f t="shared" si="266"/>
        <v>0.6201092161210664</v>
      </c>
      <c r="T1363" s="6">
        <f t="shared" si="272"/>
        <v>80.83148767475069</v>
      </c>
      <c r="U1363">
        <f t="shared" si="267"/>
        <v>9.9324520306177657</v>
      </c>
      <c r="V1363" s="16">
        <f t="shared" si="268"/>
        <v>10.172133611400021</v>
      </c>
    </row>
    <row r="1364" spans="4:22" ht="15.75" x14ac:dyDescent="0.25">
      <c r="D1364" s="27">
        <v>26926</v>
      </c>
      <c r="E1364">
        <v>262</v>
      </c>
      <c r="F1364">
        <v>8.1</v>
      </c>
      <c r="G1364">
        <v>0</v>
      </c>
      <c r="H1364">
        <v>1.2593775473322417</v>
      </c>
      <c r="I1364" s="20">
        <f t="shared" si="269"/>
        <v>1.3220251229429947</v>
      </c>
      <c r="J1364">
        <f t="shared" si="270"/>
        <v>0.16075825494986815</v>
      </c>
      <c r="K1364" s="16">
        <f t="shared" si="261"/>
        <v>0.97145662202621064</v>
      </c>
      <c r="L1364" s="16">
        <f t="shared" si="262"/>
        <v>0.16548166053422689</v>
      </c>
      <c r="M1364" s="6"/>
      <c r="N1364" s="6">
        <f t="shared" si="263"/>
        <v>1.0075020378657935</v>
      </c>
      <c r="O1364" s="6"/>
      <c r="P1364" s="6">
        <f t="shared" si="264"/>
        <v>1.0301553644608359</v>
      </c>
      <c r="Q1364">
        <f t="shared" si="271"/>
        <v>0.26943829224916899</v>
      </c>
      <c r="R1364">
        <f t="shared" si="265"/>
        <v>0.5008137621089076</v>
      </c>
      <c r="S1364">
        <f t="shared" si="266"/>
        <v>0.51591598363230406</v>
      </c>
      <c r="T1364" s="6">
        <f t="shared" si="272"/>
        <v>80.338225017713441</v>
      </c>
      <c r="U1364">
        <f t="shared" si="267"/>
        <v>9.039647353708304</v>
      </c>
      <c r="V1364" s="16">
        <f t="shared" si="268"/>
        <v>9.9615138630481379</v>
      </c>
    </row>
    <row r="1365" spans="4:22" ht="15.75" x14ac:dyDescent="0.25">
      <c r="D1365" s="27">
        <v>26927</v>
      </c>
      <c r="E1365">
        <v>263</v>
      </c>
      <c r="F1365">
        <v>10</v>
      </c>
      <c r="G1365">
        <v>6.2</v>
      </c>
      <c r="H1365">
        <v>0.84382906879199238</v>
      </c>
      <c r="I1365" s="20">
        <f t="shared" si="269"/>
        <v>1.3719398084425301</v>
      </c>
      <c r="J1365">
        <f t="shared" si="270"/>
        <v>0.16682788070661164</v>
      </c>
      <c r="K1365" s="16">
        <f t="shared" si="261"/>
        <v>0.97620757225965615</v>
      </c>
      <c r="L1365" s="16">
        <f t="shared" si="262"/>
        <v>0.17089386053465072</v>
      </c>
      <c r="M1365" s="6"/>
      <c r="N1365" s="6">
        <f t="shared" si="263"/>
        <v>0.67506325503359399</v>
      </c>
      <c r="O1365" s="6"/>
      <c r="P1365" s="6">
        <f t="shared" si="264"/>
        <v>0.69771658162863637</v>
      </c>
      <c r="Q1365">
        <f t="shared" si="271"/>
        <v>0.26779408339237815</v>
      </c>
      <c r="R1365">
        <f t="shared" si="265"/>
        <v>0.48681752074381707</v>
      </c>
      <c r="S1365">
        <f t="shared" si="266"/>
        <v>0.3396606564503038</v>
      </c>
      <c r="T1365" s="6">
        <f t="shared" si="272"/>
        <v>86.221217687858186</v>
      </c>
      <c r="U1365">
        <f t="shared" si="267"/>
        <v>11.160058461368276</v>
      </c>
      <c r="V1365" s="16">
        <f t="shared" si="268"/>
        <v>10.184419138915437</v>
      </c>
    </row>
    <row r="1366" spans="4:22" ht="15.75" x14ac:dyDescent="0.25">
      <c r="D1366" s="27">
        <v>26928</v>
      </c>
      <c r="E1366">
        <v>264</v>
      </c>
      <c r="F1366">
        <v>9</v>
      </c>
      <c r="G1366">
        <v>1.9</v>
      </c>
      <c r="H1366">
        <v>0.66909701862178528</v>
      </c>
      <c r="I1366" s="20">
        <f t="shared" si="269"/>
        <v>1.2874795314647125</v>
      </c>
      <c r="J1366">
        <f t="shared" si="270"/>
        <v>0.15655751102610904</v>
      </c>
      <c r="K1366" s="16">
        <f t="shared" si="261"/>
        <v>0.91954444359822196</v>
      </c>
      <c r="L1366" s="16">
        <f t="shared" si="262"/>
        <v>0.17025551305980591</v>
      </c>
      <c r="M1366" s="6"/>
      <c r="N1366" s="6">
        <f t="shared" si="263"/>
        <v>0.5352776148974282</v>
      </c>
      <c r="O1366" s="6"/>
      <c r="P1366" s="6">
        <f t="shared" si="264"/>
        <v>0.55793094149247058</v>
      </c>
      <c r="Q1366">
        <f t="shared" si="271"/>
        <v>0.28740405895952731</v>
      </c>
      <c r="R1366">
        <f t="shared" si="265"/>
        <v>0.66667134952124985</v>
      </c>
      <c r="S1366">
        <f t="shared" si="266"/>
        <v>0.37195657370444685</v>
      </c>
      <c r="T1366" s="6">
        <f t="shared" si="272"/>
        <v>87.771914440748787</v>
      </c>
      <c r="U1366">
        <f t="shared" si="267"/>
        <v>10.044052615231449</v>
      </c>
      <c r="V1366" s="16">
        <f t="shared" si="268"/>
        <v>10.158313778524038</v>
      </c>
    </row>
    <row r="1367" spans="4:22" ht="15.75" x14ac:dyDescent="0.25">
      <c r="D1367" s="27">
        <v>26929</v>
      </c>
      <c r="E1367">
        <v>265</v>
      </c>
      <c r="F1367">
        <v>6.6</v>
      </c>
      <c r="G1367">
        <v>0</v>
      </c>
      <c r="H1367">
        <v>1.240922610364781</v>
      </c>
      <c r="I1367" s="20">
        <f t="shared" si="269"/>
        <v>1.1739342455074382</v>
      </c>
      <c r="J1367">
        <f t="shared" si="270"/>
        <v>0.14275040425370447</v>
      </c>
      <c r="K1367" s="16">
        <f t="shared" si="261"/>
        <v>0.90460862189138547</v>
      </c>
      <c r="L1367" s="16">
        <f t="shared" si="262"/>
        <v>0.15780349733483331</v>
      </c>
      <c r="M1367" s="6"/>
      <c r="N1367" s="6">
        <f t="shared" si="263"/>
        <v>0.99273808829182486</v>
      </c>
      <c r="O1367" s="6"/>
      <c r="P1367" s="6">
        <f t="shared" si="264"/>
        <v>1.0153914148868672</v>
      </c>
      <c r="Q1367">
        <f t="shared" si="271"/>
        <v>0.29257304813582929</v>
      </c>
      <c r="R1367">
        <f t="shared" si="265"/>
        <v>0.71877786399062837</v>
      </c>
      <c r="S1367">
        <f t="shared" si="266"/>
        <v>0.72984087230680439</v>
      </c>
      <c r="T1367" s="6">
        <f t="shared" si="272"/>
        <v>87.064726895037026</v>
      </c>
      <c r="U1367">
        <f t="shared" si="267"/>
        <v>7.3656385845030616</v>
      </c>
      <c r="V1367" s="16">
        <f t="shared" si="268"/>
        <v>9.6389321590135939</v>
      </c>
    </row>
    <row r="1368" spans="4:22" ht="15.75" x14ac:dyDescent="0.25">
      <c r="D1368" s="27">
        <v>26930</v>
      </c>
      <c r="E1368">
        <v>266</v>
      </c>
      <c r="F1368">
        <v>6.7</v>
      </c>
      <c r="G1368">
        <v>0</v>
      </c>
      <c r="H1368">
        <v>1.7506637486129291</v>
      </c>
      <c r="I1368" s="20">
        <f t="shared" si="269"/>
        <v>1.1129633900158453</v>
      </c>
      <c r="J1368">
        <f t="shared" si="270"/>
        <v>0.1353363482259268</v>
      </c>
      <c r="K1368" s="16">
        <f t="shared" si="261"/>
        <v>0.91142002913548859</v>
      </c>
      <c r="L1368" s="16">
        <f t="shared" si="262"/>
        <v>0.14848954806742365</v>
      </c>
      <c r="M1368" s="6"/>
      <c r="N1368" s="6">
        <f t="shared" si="263"/>
        <v>1.4005309988903434</v>
      </c>
      <c r="O1368" s="6"/>
      <c r="P1368" s="6">
        <f t="shared" si="264"/>
        <v>1.4231843254853858</v>
      </c>
      <c r="Q1368">
        <f t="shared" si="271"/>
        <v>0.29021575631679009</v>
      </c>
      <c r="R1368">
        <f t="shared" si="265"/>
        <v>0.69477178952690066</v>
      </c>
      <c r="S1368">
        <f t="shared" si="266"/>
        <v>0.98878832064411648</v>
      </c>
      <c r="T1368" s="6">
        <f t="shared" si="272"/>
        <v>86.098591900987955</v>
      </c>
      <c r="U1368">
        <f t="shared" si="267"/>
        <v>7.4772391691167455</v>
      </c>
      <c r="V1368" s="16">
        <f t="shared" si="268"/>
        <v>9.2369005842781018</v>
      </c>
    </row>
    <row r="1369" spans="4:22" ht="15.75" x14ac:dyDescent="0.25">
      <c r="D1369" s="27">
        <v>26931</v>
      </c>
      <c r="E1369">
        <v>267</v>
      </c>
      <c r="F1369">
        <v>6.9</v>
      </c>
      <c r="G1369">
        <v>0.7</v>
      </c>
      <c r="H1369">
        <v>1.2759950784728709</v>
      </c>
      <c r="I1369" s="20">
        <f t="shared" si="269"/>
        <v>1.0755053562561265</v>
      </c>
      <c r="J1369">
        <f t="shared" si="270"/>
        <v>0.13078145132074498</v>
      </c>
      <c r="K1369" s="16">
        <f t="shared" si="261"/>
        <v>0.92072553647530475</v>
      </c>
      <c r="L1369" s="16">
        <f t="shared" si="262"/>
        <v>0.14204173354569788</v>
      </c>
      <c r="M1369" s="6"/>
      <c r="N1369" s="6">
        <f t="shared" si="263"/>
        <v>1.0207960627782968</v>
      </c>
      <c r="O1369" s="6"/>
      <c r="P1369" s="6">
        <f t="shared" si="264"/>
        <v>1.0434493893733392</v>
      </c>
      <c r="Q1369">
        <f t="shared" si="271"/>
        <v>0.28699530633662651</v>
      </c>
      <c r="R1369">
        <f t="shared" si="265"/>
        <v>0.66263451973624221</v>
      </c>
      <c r="S1369">
        <f t="shared" si="266"/>
        <v>0.69142558499647777</v>
      </c>
      <c r="T1369" s="6">
        <f t="shared" si="272"/>
        <v>86.129819642586526</v>
      </c>
      <c r="U1369">
        <f t="shared" si="267"/>
        <v>7.7004403383441113</v>
      </c>
      <c r="V1369" s="16">
        <f t="shared" si="268"/>
        <v>8.951149769949561</v>
      </c>
    </row>
    <row r="1370" spans="4:22" ht="15.75" x14ac:dyDescent="0.25">
      <c r="D1370" s="27">
        <v>26932</v>
      </c>
      <c r="E1370">
        <v>268</v>
      </c>
      <c r="F1370">
        <v>5.8</v>
      </c>
      <c r="G1370">
        <v>2.8</v>
      </c>
      <c r="H1370">
        <v>0.96790283593296966</v>
      </c>
      <c r="I1370" s="20">
        <f t="shared" si="269"/>
        <v>0.99871374033315063</v>
      </c>
      <c r="J1370">
        <f t="shared" si="270"/>
        <v>0.12144359082451112</v>
      </c>
      <c r="K1370" s="16">
        <f t="shared" si="261"/>
        <v>0.92042476072404711</v>
      </c>
      <c r="L1370" s="16">
        <f t="shared" si="262"/>
        <v>0.13194298546355726</v>
      </c>
      <c r="M1370" s="6"/>
      <c r="N1370" s="6">
        <f t="shared" si="263"/>
        <v>0.77432226874637577</v>
      </c>
      <c r="O1370" s="6"/>
      <c r="P1370" s="6">
        <f t="shared" si="264"/>
        <v>0.79697559534141815</v>
      </c>
      <c r="Q1370">
        <f t="shared" si="271"/>
        <v>0.28709939880862173</v>
      </c>
      <c r="R1370">
        <f t="shared" si="265"/>
        <v>0.66366137072664799</v>
      </c>
      <c r="S1370">
        <f t="shared" si="266"/>
        <v>0.52892191603997185</v>
      </c>
      <c r="T1370" s="6">
        <f t="shared" si="272"/>
        <v>88.423551053141594</v>
      </c>
      <c r="U1370">
        <f t="shared" si="267"/>
        <v>6.4728339075935999</v>
      </c>
      <c r="V1370" s="16">
        <f t="shared" si="268"/>
        <v>8.4902326862139752</v>
      </c>
    </row>
    <row r="1371" spans="4:22" ht="15.75" x14ac:dyDescent="0.25">
      <c r="D1371" s="27">
        <v>26933</v>
      </c>
      <c r="E1371">
        <v>269</v>
      </c>
      <c r="F1371">
        <v>4.0999999999999996</v>
      </c>
      <c r="G1371">
        <v>2</v>
      </c>
      <c r="H1371">
        <v>0.59555324670265775</v>
      </c>
      <c r="I1371" s="20">
        <f t="shared" si="269"/>
        <v>0.86250349812743687</v>
      </c>
      <c r="J1371">
        <f t="shared" si="270"/>
        <v>0.10488042537229632</v>
      </c>
      <c r="K1371" s="16">
        <f t="shared" si="261"/>
        <v>0.89833226370452302</v>
      </c>
      <c r="L1371" s="16">
        <f t="shared" si="262"/>
        <v>0.11675014870310091</v>
      </c>
      <c r="M1371" s="6"/>
      <c r="N1371" s="6">
        <f t="shared" si="263"/>
        <v>0.47644259736212624</v>
      </c>
      <c r="O1371" s="6"/>
      <c r="P1371" s="6">
        <f t="shared" si="264"/>
        <v>0.49909592395716862</v>
      </c>
      <c r="Q1371">
        <f t="shared" si="271"/>
        <v>0.29474517017713864</v>
      </c>
      <c r="R1371">
        <f t="shared" si="265"/>
        <v>0.74125915298613909</v>
      </c>
      <c r="S1371">
        <f t="shared" si="266"/>
        <v>0.3699594218513253</v>
      </c>
      <c r="T1371" s="6">
        <f t="shared" si="272"/>
        <v>90.076244957885322</v>
      </c>
      <c r="U1371">
        <f t="shared" si="267"/>
        <v>4.5756239691609926</v>
      </c>
      <c r="V1371" s="16">
        <f t="shared" si="268"/>
        <v>7.762193915516387</v>
      </c>
    </row>
    <row r="1372" spans="4:22" ht="15.75" x14ac:dyDescent="0.25">
      <c r="D1372" s="27">
        <v>26934</v>
      </c>
      <c r="E1372">
        <v>270</v>
      </c>
      <c r="F1372">
        <v>4.3</v>
      </c>
      <c r="G1372">
        <v>0</v>
      </c>
      <c r="H1372">
        <v>0.5948980295914531</v>
      </c>
      <c r="I1372" s="20">
        <f t="shared" si="269"/>
        <v>0.76824409461530307</v>
      </c>
      <c r="J1372">
        <f t="shared" si="270"/>
        <v>9.3418481905220854E-2</v>
      </c>
      <c r="K1372" s="16">
        <f t="shared" si="261"/>
        <v>0.88241403762246362</v>
      </c>
      <c r="L1372" s="16">
        <f t="shared" si="262"/>
        <v>0.105866948985675</v>
      </c>
      <c r="M1372" s="6"/>
      <c r="N1372" s="6">
        <f t="shared" si="263"/>
        <v>0.47591842367316251</v>
      </c>
      <c r="O1372" s="6"/>
      <c r="P1372" s="6">
        <f t="shared" si="264"/>
        <v>0.49857175026820488</v>
      </c>
      <c r="Q1372">
        <f t="shared" si="271"/>
        <v>0.30025414985961774</v>
      </c>
      <c r="R1372">
        <f t="shared" si="265"/>
        <v>0.79982904000572519</v>
      </c>
      <c r="S1372">
        <f t="shared" si="266"/>
        <v>0.39877216439099245</v>
      </c>
      <c r="T1372" s="6">
        <f t="shared" si="272"/>
        <v>89.700126120089379</v>
      </c>
      <c r="U1372">
        <f t="shared" si="267"/>
        <v>4.7988251383883584</v>
      </c>
      <c r="V1372" s="16">
        <f t="shared" si="268"/>
        <v>7.2110667103309636</v>
      </c>
    </row>
    <row r="1373" spans="4:22" ht="15.75" x14ac:dyDescent="0.25">
      <c r="D1373" s="27">
        <v>26935</v>
      </c>
      <c r="E1373">
        <v>271</v>
      </c>
      <c r="F1373">
        <v>5.4</v>
      </c>
      <c r="G1373">
        <v>4.7</v>
      </c>
      <c r="H1373">
        <v>0.58289900677843598</v>
      </c>
      <c r="I1373" s="20">
        <f t="shared" si="269"/>
        <v>0.74078230289788261</v>
      </c>
      <c r="J1373">
        <f t="shared" si="270"/>
        <v>9.0079128032382522E-2</v>
      </c>
      <c r="K1373" s="16">
        <f t="shared" si="261"/>
        <v>0.88603669556085884</v>
      </c>
      <c r="L1373" s="16">
        <f t="shared" si="262"/>
        <v>0.10166523405146631</v>
      </c>
      <c r="M1373" s="6"/>
      <c r="N1373" s="6">
        <f t="shared" si="263"/>
        <v>0.46631920542274879</v>
      </c>
      <c r="O1373" s="6"/>
      <c r="P1373" s="6">
        <f t="shared" si="264"/>
        <v>0.48897253201779117</v>
      </c>
      <c r="Q1373">
        <f t="shared" si="271"/>
        <v>0.29900042040029795</v>
      </c>
      <c r="R1373">
        <f t="shared" si="265"/>
        <v>0.78630402928841769</v>
      </c>
      <c r="S1373">
        <f t="shared" si="266"/>
        <v>0.38448107213694904</v>
      </c>
      <c r="T1373" s="6">
        <f t="shared" si="272"/>
        <v>94.03829837454748</v>
      </c>
      <c r="U1373">
        <f t="shared" si="267"/>
        <v>6.0264315691388699</v>
      </c>
      <c r="V1373" s="16">
        <f t="shared" si="268"/>
        <v>6.9907483147371536</v>
      </c>
    </row>
    <row r="1374" spans="4:22" ht="15.75" x14ac:dyDescent="0.25">
      <c r="D1374" s="27">
        <v>26936</v>
      </c>
      <c r="E1374">
        <v>272</v>
      </c>
      <c r="F1374">
        <v>10.199999999999999</v>
      </c>
      <c r="G1374">
        <v>5.7</v>
      </c>
      <c r="H1374">
        <v>0.80107396920865603</v>
      </c>
      <c r="I1374" s="20">
        <f t="shared" si="269"/>
        <v>0.81698048095901532</v>
      </c>
      <c r="J1374">
        <f t="shared" si="270"/>
        <v>9.9344826484616261E-2</v>
      </c>
      <c r="K1374" s="16">
        <f t="shared" si="261"/>
        <v>0.84425278958094963</v>
      </c>
      <c r="L1374" s="16">
        <f t="shared" si="262"/>
        <v>0.11767189603711788</v>
      </c>
      <c r="M1374" s="6"/>
      <c r="N1374" s="6">
        <f t="shared" si="263"/>
        <v>0.64085917536692483</v>
      </c>
      <c r="O1374" s="6"/>
      <c r="P1374" s="6">
        <f t="shared" si="264"/>
        <v>0.6635125019619672</v>
      </c>
      <c r="Q1374">
        <f t="shared" si="271"/>
        <v>0.31346099458182491</v>
      </c>
      <c r="R1374">
        <f t="shared" si="265"/>
        <v>0.94930846301156646</v>
      </c>
      <c r="S1374">
        <f t="shared" si="266"/>
        <v>0.62987803342647408</v>
      </c>
      <c r="T1374" s="6">
        <f t="shared" si="272"/>
        <v>99.131073667716052</v>
      </c>
      <c r="U1374">
        <f t="shared" si="267"/>
        <v>11.38325963059564</v>
      </c>
      <c r="V1374" s="16">
        <f t="shared" si="268"/>
        <v>7.8076673914106287</v>
      </c>
    </row>
    <row r="1375" spans="4:22" ht="15.75" x14ac:dyDescent="0.25">
      <c r="D1375" s="27">
        <v>26937</v>
      </c>
      <c r="E1375">
        <v>273</v>
      </c>
      <c r="F1375">
        <v>9.1</v>
      </c>
      <c r="G1375">
        <v>0.4</v>
      </c>
      <c r="H1375">
        <v>0.69030808281598022</v>
      </c>
      <c r="I1375" s="20">
        <f t="shared" si="269"/>
        <v>0.82860365013138315</v>
      </c>
      <c r="J1375">
        <f t="shared" si="270"/>
        <v>0.1007582038559762</v>
      </c>
      <c r="K1375" s="16">
        <f t="shared" si="261"/>
        <v>0.79520078529322635</v>
      </c>
      <c r="L1375" s="16">
        <f t="shared" si="262"/>
        <v>0.12670787770766864</v>
      </c>
      <c r="M1375" s="6"/>
      <c r="N1375" s="6">
        <f t="shared" si="263"/>
        <v>0.55224646625278417</v>
      </c>
      <c r="O1375" s="6"/>
      <c r="P1375" s="6">
        <f t="shared" si="264"/>
        <v>0.57489979284782655</v>
      </c>
      <c r="Q1375">
        <f t="shared" si="271"/>
        <v>0.33043691222572019</v>
      </c>
      <c r="R1375">
        <f t="shared" si="265"/>
        <v>1</v>
      </c>
      <c r="S1375">
        <f t="shared" si="266"/>
        <v>0.57489979284782655</v>
      </c>
      <c r="T1375" s="6">
        <f t="shared" si="272"/>
        <v>98.978827201463275</v>
      </c>
      <c r="U1375">
        <f t="shared" si="267"/>
        <v>10.155653199845132</v>
      </c>
      <c r="V1375" s="16">
        <f t="shared" si="268"/>
        <v>8.2443456969948805</v>
      </c>
    </row>
    <row r="1376" spans="4:22" ht="15.75" x14ac:dyDescent="0.25">
      <c r="D1376" s="27">
        <v>26938</v>
      </c>
      <c r="E1376">
        <v>274</v>
      </c>
      <c r="F1376">
        <v>5.8</v>
      </c>
      <c r="G1376">
        <v>0.2</v>
      </c>
      <c r="H1376">
        <v>0.60756298101475292</v>
      </c>
      <c r="I1376" s="20">
        <f t="shared" si="269"/>
        <v>0.78526383802304278</v>
      </c>
      <c r="J1376">
        <f t="shared" si="270"/>
        <v>9.5488082703601998E-2</v>
      </c>
      <c r="K1376" s="16">
        <f t="shared" si="261"/>
        <v>0.79666717520550856</v>
      </c>
      <c r="L1376" s="16">
        <f t="shared" si="262"/>
        <v>0.11985944152772438</v>
      </c>
      <c r="M1376" s="6"/>
      <c r="N1376" s="6">
        <f t="shared" si="263"/>
        <v>0.48605038481180235</v>
      </c>
      <c r="O1376" s="6"/>
      <c r="P1376" s="6">
        <f t="shared" si="264"/>
        <v>0.50870371140684467</v>
      </c>
      <c r="Q1376">
        <f t="shared" si="271"/>
        <v>0.32992942400487757</v>
      </c>
      <c r="R1376">
        <f t="shared" si="265"/>
        <v>1</v>
      </c>
      <c r="S1376">
        <f t="shared" si="266"/>
        <v>0.50870371140684467</v>
      </c>
      <c r="T1376" s="6">
        <f t="shared" si="272"/>
        <v>98.692776816651488</v>
      </c>
      <c r="U1376">
        <f t="shared" si="267"/>
        <v>6.4728339075935999</v>
      </c>
      <c r="V1376" s="16">
        <f t="shared" si="268"/>
        <v>7.9148800061293745</v>
      </c>
    </row>
    <row r="1377" spans="4:22" ht="15.75" x14ac:dyDescent="0.25">
      <c r="D1377" s="27">
        <v>26939</v>
      </c>
      <c r="E1377">
        <v>275</v>
      </c>
      <c r="F1377">
        <v>11.3</v>
      </c>
      <c r="G1377">
        <v>0</v>
      </c>
      <c r="H1377">
        <v>1.5175449247704198</v>
      </c>
      <c r="I1377" s="20">
        <f t="shared" si="269"/>
        <v>0.91006473932777054</v>
      </c>
      <c r="J1377">
        <f t="shared" si="270"/>
        <v>0.1106638723022569</v>
      </c>
      <c r="K1377" s="16">
        <f t="shared" si="261"/>
        <v>0.7994223222313579</v>
      </c>
      <c r="L1377" s="16">
        <f t="shared" si="262"/>
        <v>0.13842980015040168</v>
      </c>
      <c r="M1377" s="6"/>
      <c r="N1377" s="6">
        <f t="shared" si="263"/>
        <v>1.2140359398163358</v>
      </c>
      <c r="O1377" s="6"/>
      <c r="P1377" s="6">
        <f t="shared" si="264"/>
        <v>1.2366892664113782</v>
      </c>
      <c r="Q1377">
        <f t="shared" si="271"/>
        <v>0.32897592272217163</v>
      </c>
      <c r="R1377">
        <f t="shared" si="265"/>
        <v>1</v>
      </c>
      <c r="S1377">
        <f t="shared" si="266"/>
        <v>1.2366892664113782</v>
      </c>
      <c r="T1377" s="6">
        <f t="shared" si="272"/>
        <v>97.478740876835161</v>
      </c>
      <c r="U1377">
        <f t="shared" si="267"/>
        <v>12.610866061346153</v>
      </c>
      <c r="V1377" s="16">
        <f t="shared" si="268"/>
        <v>8.7882393025412124</v>
      </c>
    </row>
    <row r="1378" spans="4:22" ht="15.75" x14ac:dyDescent="0.25">
      <c r="D1378" s="27">
        <v>26940</v>
      </c>
      <c r="E1378">
        <v>276</v>
      </c>
      <c r="F1378">
        <v>11.8</v>
      </c>
      <c r="G1378">
        <v>0</v>
      </c>
      <c r="H1378">
        <v>1.4831100352661204</v>
      </c>
      <c r="I1378" s="20">
        <f t="shared" si="269"/>
        <v>1.0469681620154614</v>
      </c>
      <c r="J1378">
        <f t="shared" si="270"/>
        <v>0.1273113285010801</v>
      </c>
      <c r="K1378" s="16">
        <f t="shared" si="261"/>
        <v>0.81111553324053043</v>
      </c>
      <c r="L1378" s="16">
        <f t="shared" si="262"/>
        <v>0.15695831639723615</v>
      </c>
      <c r="M1378" s="6"/>
      <c r="N1378" s="6">
        <f t="shared" si="263"/>
        <v>1.1864880282128965</v>
      </c>
      <c r="O1378" s="6"/>
      <c r="P1378" s="6">
        <f t="shared" si="264"/>
        <v>1.2091413548079388</v>
      </c>
      <c r="Q1378">
        <f t="shared" si="271"/>
        <v>0.32492913625611719</v>
      </c>
      <c r="R1378">
        <f t="shared" si="265"/>
        <v>1</v>
      </c>
      <c r="S1378">
        <f t="shared" si="266"/>
        <v>1.2091413548079388</v>
      </c>
      <c r="T1378" s="6">
        <f t="shared" si="272"/>
        <v>96.292252848622269</v>
      </c>
      <c r="U1378">
        <f t="shared" si="267"/>
        <v>13.168868984414567</v>
      </c>
      <c r="V1378" s="16">
        <f t="shared" si="268"/>
        <v>9.6029486334072125</v>
      </c>
    </row>
    <row r="1379" spans="4:22" ht="15.75" x14ac:dyDescent="0.25">
      <c r="D1379" s="27">
        <v>26941</v>
      </c>
      <c r="E1379">
        <v>277</v>
      </c>
      <c r="F1379">
        <v>13.6</v>
      </c>
      <c r="G1379">
        <v>0</v>
      </c>
      <c r="H1379">
        <v>1.0588838978605337</v>
      </c>
      <c r="I1379" s="20">
        <f t="shared" si="269"/>
        <v>1.2325956557626625</v>
      </c>
      <c r="J1379">
        <f t="shared" si="270"/>
        <v>0.14988363174073976</v>
      </c>
      <c r="K1379" s="16">
        <f t="shared" si="261"/>
        <v>0.82254341145956344</v>
      </c>
      <c r="L1379" s="16">
        <f t="shared" si="262"/>
        <v>0.18221972196552949</v>
      </c>
      <c r="M1379" s="6"/>
      <c r="N1379" s="6">
        <f t="shared" si="263"/>
        <v>0.847107118288427</v>
      </c>
      <c r="O1379" s="6"/>
      <c r="P1379" s="6">
        <f t="shared" si="264"/>
        <v>0.86976044488346937</v>
      </c>
      <c r="Q1379">
        <f t="shared" si="271"/>
        <v>0.32097417616207424</v>
      </c>
      <c r="R1379">
        <f t="shared" si="265"/>
        <v>1</v>
      </c>
      <c r="S1379">
        <f t="shared" si="266"/>
        <v>0.86976044488346937</v>
      </c>
      <c r="T1379" s="6">
        <f t="shared" si="272"/>
        <v>95.445145730333849</v>
      </c>
      <c r="U1379">
        <f t="shared" si="267"/>
        <v>15.177679507460855</v>
      </c>
      <c r="V1379" s="16">
        <f t="shared" si="268"/>
        <v>10.639736855646532</v>
      </c>
    </row>
    <row r="1380" spans="4:22" ht="15.75" x14ac:dyDescent="0.25">
      <c r="D1380" s="27">
        <v>26942</v>
      </c>
      <c r="E1380">
        <v>278</v>
      </c>
      <c r="F1380">
        <v>10.6</v>
      </c>
      <c r="G1380">
        <v>0</v>
      </c>
      <c r="H1380">
        <v>0.7408146283169863</v>
      </c>
      <c r="I1380" s="20">
        <f t="shared" si="269"/>
        <v>1.2833243693424203</v>
      </c>
      <c r="J1380">
        <f t="shared" si="270"/>
        <v>0.15605224331203832</v>
      </c>
      <c r="K1380" s="16">
        <f t="shared" si="261"/>
        <v>0.83070247986656409</v>
      </c>
      <c r="L1380" s="16">
        <f t="shared" si="262"/>
        <v>0.18785575713834998</v>
      </c>
      <c r="M1380" s="6"/>
      <c r="N1380" s="6">
        <f t="shared" si="263"/>
        <v>0.59265170265358902</v>
      </c>
      <c r="O1380" s="6"/>
      <c r="P1380" s="6">
        <f t="shared" si="264"/>
        <v>0.6153050292486314</v>
      </c>
      <c r="Q1380">
        <f t="shared" si="271"/>
        <v>0.31815048576777949</v>
      </c>
      <c r="R1380">
        <f t="shared" si="265"/>
        <v>1</v>
      </c>
      <c r="S1380">
        <f t="shared" si="266"/>
        <v>0.6153050292486314</v>
      </c>
      <c r="T1380" s="6">
        <f t="shared" si="272"/>
        <v>94.852494027680265</v>
      </c>
      <c r="U1380">
        <f t="shared" si="267"/>
        <v>11.829661969050372</v>
      </c>
      <c r="V1380" s="16">
        <f t="shared" si="268"/>
        <v>10.861039080058095</v>
      </c>
    </row>
    <row r="1381" spans="4:22" ht="15.75" x14ac:dyDescent="0.25">
      <c r="D1381" s="27">
        <v>26943</v>
      </c>
      <c r="E1381">
        <v>279</v>
      </c>
      <c r="F1381">
        <v>9.5</v>
      </c>
      <c r="G1381">
        <v>0</v>
      </c>
      <c r="H1381">
        <v>1.058559358352829</v>
      </c>
      <c r="I1381" s="20">
        <f t="shared" si="269"/>
        <v>1.2836550903763477</v>
      </c>
      <c r="J1381">
        <f t="shared" si="270"/>
        <v>0.15609245898976387</v>
      </c>
      <c r="K1381" s="16">
        <f t="shared" si="261"/>
        <v>0.83641071401910649</v>
      </c>
      <c r="L1381" s="16">
        <f t="shared" si="262"/>
        <v>0.18662178326209028</v>
      </c>
      <c r="M1381" s="6"/>
      <c r="N1381" s="6">
        <f t="shared" si="263"/>
        <v>0.84684748668226328</v>
      </c>
      <c r="O1381" s="6"/>
      <c r="P1381" s="6">
        <f t="shared" si="264"/>
        <v>0.86950081327730566</v>
      </c>
      <c r="Q1381">
        <f t="shared" si="271"/>
        <v>0.31617498009226758</v>
      </c>
      <c r="R1381">
        <f t="shared" si="265"/>
        <v>0.98161142769357479</v>
      </c>
      <c r="S1381">
        <f t="shared" si="266"/>
        <v>0.85351193470186038</v>
      </c>
      <c r="T1381" s="6">
        <f t="shared" si="272"/>
        <v>94.021635419573457</v>
      </c>
      <c r="U1381">
        <f t="shared" si="267"/>
        <v>10.602055538299862</v>
      </c>
      <c r="V1381" s="16">
        <f t="shared" si="268"/>
        <v>10.812873331447971</v>
      </c>
    </row>
    <row r="1382" spans="4:22" ht="15.75" x14ac:dyDescent="0.25">
      <c r="D1382" s="27">
        <v>26944</v>
      </c>
      <c r="E1382">
        <v>280</v>
      </c>
      <c r="F1382">
        <v>7.8</v>
      </c>
      <c r="G1382">
        <v>0</v>
      </c>
      <c r="H1382">
        <v>0.61891537341045111</v>
      </c>
      <c r="I1382" s="20">
        <f t="shared" si="269"/>
        <v>1.2272391003054866</v>
      </c>
      <c r="J1382">
        <f t="shared" si="270"/>
        <v>0.14923227459714716</v>
      </c>
      <c r="K1382" s="16">
        <f t="shared" si="261"/>
        <v>0.84441328190424692</v>
      </c>
      <c r="L1382" s="16">
        <f t="shared" si="262"/>
        <v>0.17672895227395238</v>
      </c>
      <c r="M1382" s="6"/>
      <c r="N1382" s="6">
        <f t="shared" si="263"/>
        <v>0.4951322987283609</v>
      </c>
      <c r="O1382" s="6"/>
      <c r="P1382" s="6">
        <f t="shared" si="264"/>
        <v>0.51778562532340322</v>
      </c>
      <c r="Q1382">
        <f t="shared" si="271"/>
        <v>0.31340545139857817</v>
      </c>
      <c r="R1382">
        <f t="shared" si="265"/>
        <v>0.94865300876698244</v>
      </c>
      <c r="S1382">
        <f t="shared" si="266"/>
        <v>0.49119889135933992</v>
      </c>
      <c r="T1382" s="6">
        <f t="shared" si="272"/>
        <v>93.553089854809159</v>
      </c>
      <c r="U1382">
        <f t="shared" si="267"/>
        <v>8.7048455998672551</v>
      </c>
      <c r="V1382" s="16">
        <f t="shared" si="268"/>
        <v>10.420822419281242</v>
      </c>
    </row>
    <row r="1383" spans="4:22" ht="15.75" x14ac:dyDescent="0.25">
      <c r="D1383" s="27">
        <v>26945</v>
      </c>
      <c r="E1383">
        <v>281</v>
      </c>
      <c r="F1383">
        <v>8.1999999999999993</v>
      </c>
      <c r="G1383">
        <v>2.2999999999999998</v>
      </c>
      <c r="H1383">
        <v>0.57787833738678462</v>
      </c>
      <c r="I1383" s="20">
        <f t="shared" si="269"/>
        <v>1.1931106171603276</v>
      </c>
      <c r="J1383">
        <f t="shared" si="270"/>
        <v>0.14508225104669584</v>
      </c>
      <c r="K1383" s="16">
        <f t="shared" si="261"/>
        <v>0.84892616490590656</v>
      </c>
      <c r="L1383" s="16">
        <f t="shared" si="262"/>
        <v>0.17090090639717354</v>
      </c>
      <c r="M1383" s="6"/>
      <c r="N1383" s="6">
        <f t="shared" si="263"/>
        <v>0.4623026699094277</v>
      </c>
      <c r="O1383" s="6"/>
      <c r="P1383" s="6">
        <f t="shared" si="264"/>
        <v>0.48495599650447008</v>
      </c>
      <c r="Q1383">
        <f t="shared" si="271"/>
        <v>0.31184363284936384</v>
      </c>
      <c r="R1383">
        <f t="shared" si="265"/>
        <v>0.93031496441093808</v>
      </c>
      <c r="S1383">
        <f t="shared" si="266"/>
        <v>0.45116182062892707</v>
      </c>
      <c r="T1383" s="6">
        <f t="shared" si="272"/>
        <v>95.424581360775278</v>
      </c>
      <c r="U1383">
        <f t="shared" si="267"/>
        <v>9.1512479383219851</v>
      </c>
      <c r="V1383" s="16">
        <f t="shared" si="268"/>
        <v>10.184707008716673</v>
      </c>
    </row>
    <row r="1384" spans="4:22" ht="15.75" x14ac:dyDescent="0.25">
      <c r="D1384" s="27">
        <v>26946</v>
      </c>
      <c r="E1384">
        <v>282</v>
      </c>
      <c r="F1384">
        <v>7.8</v>
      </c>
      <c r="G1384">
        <v>2.6</v>
      </c>
      <c r="H1384">
        <v>0.85793953848492643</v>
      </c>
      <c r="I1384" s="20">
        <f t="shared" si="269"/>
        <v>1.1221999344296434</v>
      </c>
      <c r="J1384">
        <f t="shared" si="270"/>
        <v>0.13645951202664464</v>
      </c>
      <c r="K1384" s="16">
        <f t="shared" si="261"/>
        <v>0.83090054938381019</v>
      </c>
      <c r="L1384" s="16">
        <f t="shared" si="262"/>
        <v>0.16423086027303993</v>
      </c>
      <c r="M1384" s="6"/>
      <c r="N1384" s="6">
        <f t="shared" si="263"/>
        <v>0.68635163078794115</v>
      </c>
      <c r="O1384" s="6"/>
      <c r="P1384" s="6">
        <f t="shared" si="264"/>
        <v>0.70900495738298352</v>
      </c>
      <c r="Q1384">
        <f t="shared" si="271"/>
        <v>0.31808193786925093</v>
      </c>
      <c r="R1384">
        <f t="shared" si="265"/>
        <v>1</v>
      </c>
      <c r="S1384">
        <f t="shared" si="266"/>
        <v>0.70900495738298352</v>
      </c>
      <c r="T1384" s="6">
        <f t="shared" si="272"/>
        <v>97.338229729987333</v>
      </c>
      <c r="U1384">
        <f t="shared" si="267"/>
        <v>8.7048455998672551</v>
      </c>
      <c r="V1384" s="16">
        <f t="shared" si="268"/>
        <v>9.9094824438174705</v>
      </c>
    </row>
    <row r="1385" spans="4:22" ht="15.75" x14ac:dyDescent="0.25">
      <c r="D1385" s="27">
        <v>26947</v>
      </c>
      <c r="E1385">
        <v>283</v>
      </c>
      <c r="F1385">
        <v>1.8</v>
      </c>
      <c r="G1385">
        <v>1.7</v>
      </c>
      <c r="H1385">
        <v>0.43911411998863714</v>
      </c>
      <c r="I1385" s="20">
        <f t="shared" si="269"/>
        <v>0.87438866502117762</v>
      </c>
      <c r="J1385">
        <f t="shared" si="270"/>
        <v>0.1063256616665752</v>
      </c>
      <c r="K1385" s="16">
        <f t="shared" si="261"/>
        <v>0.81246889226010022</v>
      </c>
      <c r="L1385" s="16">
        <f t="shared" si="262"/>
        <v>0.13086736326704379</v>
      </c>
      <c r="M1385" s="6"/>
      <c r="N1385" s="6">
        <f t="shared" si="263"/>
        <v>0.35129129599090975</v>
      </c>
      <c r="O1385" s="6"/>
      <c r="P1385" s="6">
        <f t="shared" si="264"/>
        <v>0.37394462258595212</v>
      </c>
      <c r="Q1385">
        <f t="shared" si="271"/>
        <v>0.32446076576662447</v>
      </c>
      <c r="R1385">
        <f t="shared" si="265"/>
        <v>1</v>
      </c>
      <c r="S1385">
        <f t="shared" si="266"/>
        <v>0.37394462258595212</v>
      </c>
      <c r="T1385" s="6">
        <f t="shared" si="272"/>
        <v>98.686938433996431</v>
      </c>
      <c r="U1385">
        <f t="shared" si="267"/>
        <v>2.0088105230462898</v>
      </c>
      <c r="V1385" s="16">
        <f t="shared" si="268"/>
        <v>8.4401157998854419</v>
      </c>
    </row>
    <row r="1386" spans="4:22" ht="15.75" x14ac:dyDescent="0.25">
      <c r="D1386" s="27">
        <v>26948</v>
      </c>
      <c r="E1386">
        <v>284</v>
      </c>
      <c r="F1386">
        <v>-2.2999999999999998</v>
      </c>
      <c r="G1386">
        <v>0</v>
      </c>
      <c r="H1386">
        <v>0.50786187027387431</v>
      </c>
      <c r="I1386" s="20">
        <f t="shared" si="269"/>
        <v>0.64310588595954599</v>
      </c>
      <c r="J1386">
        <f t="shared" si="270"/>
        <v>7.8201675732680789E-2</v>
      </c>
      <c r="K1386" s="16">
        <f t="shared" si="261"/>
        <v>0.79947855569043347</v>
      </c>
      <c r="L1386" s="16">
        <f t="shared" si="262"/>
        <v>9.7815851564830844E-2</v>
      </c>
      <c r="M1386" s="6"/>
      <c r="N1386" s="6">
        <f t="shared" si="263"/>
        <v>0.40628949621909949</v>
      </c>
      <c r="O1386" s="6"/>
      <c r="P1386" s="6">
        <f t="shared" si="264"/>
        <v>0.42894282281414187</v>
      </c>
      <c r="Q1386">
        <f t="shared" si="271"/>
        <v>0.32895646144665475</v>
      </c>
      <c r="R1386">
        <f t="shared" si="265"/>
        <v>1</v>
      </c>
      <c r="S1386">
        <f t="shared" si="266"/>
        <v>0.42894282281414187</v>
      </c>
      <c r="T1386" s="6">
        <f t="shared" si="272"/>
        <v>98.280648937777343</v>
      </c>
      <c r="U1386">
        <f t="shared" si="267"/>
        <v>-0.45999999999999996</v>
      </c>
      <c r="V1386" s="16">
        <f t="shared" si="268"/>
        <v>6.7848726237825669</v>
      </c>
    </row>
    <row r="1387" spans="4:22" ht="15.75" x14ac:dyDescent="0.25">
      <c r="D1387" s="27">
        <v>26949</v>
      </c>
      <c r="E1387">
        <v>285</v>
      </c>
      <c r="F1387">
        <v>0.6</v>
      </c>
      <c r="G1387">
        <v>0</v>
      </c>
      <c r="H1387">
        <v>0.69586830152876022</v>
      </c>
      <c r="I1387" s="20">
        <f t="shared" si="269"/>
        <v>0.51460345085687642</v>
      </c>
      <c r="J1387">
        <f t="shared" si="270"/>
        <v>6.2575779624196179E-2</v>
      </c>
      <c r="K1387" s="16">
        <f t="shared" si="261"/>
        <v>0.80339180788856757</v>
      </c>
      <c r="L1387" s="16">
        <f t="shared" si="262"/>
        <v>7.788949178938552E-2</v>
      </c>
      <c r="M1387" s="6"/>
      <c r="N1387" s="6">
        <f t="shared" si="263"/>
        <v>0.55669464122300816</v>
      </c>
      <c r="O1387" s="6"/>
      <c r="P1387" s="6">
        <f t="shared" si="264"/>
        <v>0.57934796781805054</v>
      </c>
      <c r="Q1387">
        <f t="shared" si="271"/>
        <v>0.32760216312592449</v>
      </c>
      <c r="R1387">
        <f t="shared" si="265"/>
        <v>1</v>
      </c>
      <c r="S1387">
        <f t="shared" si="266"/>
        <v>0.57934796781805054</v>
      </c>
      <c r="T1387" s="6">
        <f t="shared" si="272"/>
        <v>97.723954296554339</v>
      </c>
      <c r="U1387">
        <f t="shared" si="267"/>
        <v>0.66960350768209653</v>
      </c>
      <c r="V1387" s="16">
        <f t="shared" si="268"/>
        <v>5.647555121173415</v>
      </c>
    </row>
    <row r="1388" spans="4:22" ht="15.75" x14ac:dyDescent="0.25">
      <c r="D1388" s="27">
        <v>26950</v>
      </c>
      <c r="E1388">
        <v>286</v>
      </c>
      <c r="F1388">
        <v>1.1000000000000001</v>
      </c>
      <c r="G1388">
        <v>0</v>
      </c>
      <c r="H1388">
        <v>0.32066394667459702</v>
      </c>
      <c r="I1388" s="20">
        <f t="shared" si="269"/>
        <v>0.43163732894822249</v>
      </c>
      <c r="J1388">
        <f t="shared" si="270"/>
        <v>5.2487099200103852E-2</v>
      </c>
      <c r="K1388" s="16">
        <f t="shared" si="261"/>
        <v>0.80875371497385617</v>
      </c>
      <c r="L1388" s="16">
        <f t="shared" si="262"/>
        <v>6.4898742631186002E-2</v>
      </c>
      <c r="M1388" s="6"/>
      <c r="N1388" s="6">
        <f t="shared" si="263"/>
        <v>0.25653115733967763</v>
      </c>
      <c r="O1388" s="6"/>
      <c r="P1388" s="6">
        <f t="shared" si="264"/>
        <v>0.27918448393472001</v>
      </c>
      <c r="Q1388">
        <f t="shared" si="271"/>
        <v>0.32574651432184781</v>
      </c>
      <c r="R1388">
        <f t="shared" si="265"/>
        <v>1</v>
      </c>
      <c r="S1388">
        <f t="shared" si="266"/>
        <v>0.27918448393472001</v>
      </c>
      <c r="T1388" s="6">
        <f t="shared" si="272"/>
        <v>97.467423139214674</v>
      </c>
      <c r="U1388">
        <f t="shared" si="267"/>
        <v>1.2276064307505106</v>
      </c>
      <c r="V1388" s="16">
        <f t="shared" si="268"/>
        <v>4.8255332426893709</v>
      </c>
    </row>
    <row r="1389" spans="4:22" ht="15.75" x14ac:dyDescent="0.25">
      <c r="D1389" s="27">
        <v>26951</v>
      </c>
      <c r="E1389">
        <v>287</v>
      </c>
      <c r="F1389">
        <v>3.9</v>
      </c>
      <c r="G1389">
        <v>0</v>
      </c>
      <c r="H1389">
        <v>0.54144644879618975</v>
      </c>
      <c r="I1389" s="20">
        <f t="shared" si="269"/>
        <v>0.42414759181898254</v>
      </c>
      <c r="J1389">
        <f t="shared" si="270"/>
        <v>5.1576347165188274E-2</v>
      </c>
      <c r="K1389" s="16">
        <f t="shared" si="261"/>
        <v>0.81122454211728812</v>
      </c>
      <c r="L1389" s="16">
        <f t="shared" si="262"/>
        <v>6.3578386115605567E-2</v>
      </c>
      <c r="M1389" s="6"/>
      <c r="N1389" s="6">
        <f t="shared" si="263"/>
        <v>0.43315715903695184</v>
      </c>
      <c r="O1389" s="6"/>
      <c r="P1389" s="6">
        <f t="shared" si="264"/>
        <v>0.45581048563199422</v>
      </c>
      <c r="Q1389">
        <f t="shared" si="271"/>
        <v>0.3248914104640489</v>
      </c>
      <c r="R1389">
        <f t="shared" si="265"/>
        <v>1</v>
      </c>
      <c r="S1389">
        <f t="shared" si="266"/>
        <v>0.45581048563199422</v>
      </c>
      <c r="T1389" s="6">
        <f t="shared" si="272"/>
        <v>97.034265980177722</v>
      </c>
      <c r="U1389">
        <f t="shared" si="267"/>
        <v>4.3524227999336276</v>
      </c>
      <c r="V1389" s="16">
        <f t="shared" si="268"/>
        <v>4.7375441817015878</v>
      </c>
    </row>
    <row r="1390" spans="4:22" ht="15.75" x14ac:dyDescent="0.25">
      <c r="D1390" s="27">
        <v>26952</v>
      </c>
      <c r="E1390">
        <v>288</v>
      </c>
      <c r="F1390">
        <v>3.5</v>
      </c>
      <c r="G1390">
        <v>0.8</v>
      </c>
      <c r="H1390">
        <v>0.58875699559072237</v>
      </c>
      <c r="I1390" s="20">
        <f t="shared" si="269"/>
        <v>0.41098839454365138</v>
      </c>
      <c r="J1390">
        <f t="shared" si="270"/>
        <v>4.9976188776508008E-2</v>
      </c>
      <c r="K1390" s="16">
        <f t="shared" si="261"/>
        <v>0.81539657516395314</v>
      </c>
      <c r="L1390" s="16">
        <f t="shared" si="262"/>
        <v>6.1290653282985906E-2</v>
      </c>
      <c r="M1390" s="6"/>
      <c r="N1390" s="6">
        <f t="shared" si="263"/>
        <v>0.47100559647257789</v>
      </c>
      <c r="O1390" s="6"/>
      <c r="P1390" s="6">
        <f t="shared" si="264"/>
        <v>0.49365892306762027</v>
      </c>
      <c r="Q1390">
        <f t="shared" si="271"/>
        <v>0.32344755326725905</v>
      </c>
      <c r="R1390">
        <f t="shared" si="265"/>
        <v>1</v>
      </c>
      <c r="S1390">
        <f t="shared" si="266"/>
        <v>0.49365892306762027</v>
      </c>
      <c r="T1390" s="6">
        <f t="shared" si="272"/>
        <v>97.363260383705153</v>
      </c>
      <c r="U1390">
        <f t="shared" si="267"/>
        <v>3.9060204614788967</v>
      </c>
      <c r="V1390" s="16">
        <f t="shared" si="268"/>
        <v>4.5828974338824189</v>
      </c>
    </row>
    <row r="1391" spans="4:22" ht="15.75" x14ac:dyDescent="0.25">
      <c r="D1391" s="27">
        <v>26953</v>
      </c>
      <c r="E1391">
        <v>289</v>
      </c>
      <c r="F1391">
        <v>0.8</v>
      </c>
      <c r="G1391">
        <v>0</v>
      </c>
      <c r="H1391">
        <v>0.27831774437840118</v>
      </c>
      <c r="I1391" s="20">
        <f t="shared" si="269"/>
        <v>0.34495656099581484</v>
      </c>
      <c r="J1391">
        <f t="shared" si="270"/>
        <v>4.1946717817091084E-2</v>
      </c>
      <c r="K1391" s="16">
        <f t="shared" si="261"/>
        <v>0.81222780490344082</v>
      </c>
      <c r="L1391" s="16">
        <f t="shared" si="262"/>
        <v>5.1644030854222957E-2</v>
      </c>
      <c r="M1391" s="6"/>
      <c r="N1391" s="6">
        <f t="shared" si="263"/>
        <v>0.22265419550272095</v>
      </c>
      <c r="O1391" s="6"/>
      <c r="P1391" s="6">
        <f t="shared" si="264"/>
        <v>0.24530752209776333</v>
      </c>
      <c r="Q1391">
        <f t="shared" si="271"/>
        <v>0.32454420127901717</v>
      </c>
      <c r="R1391">
        <f t="shared" si="265"/>
        <v>1</v>
      </c>
      <c r="S1391">
        <f t="shared" si="266"/>
        <v>0.24530752209776333</v>
      </c>
      <c r="T1391" s="6">
        <f t="shared" si="272"/>
        <v>97.14060618820244</v>
      </c>
      <c r="U1391">
        <f t="shared" si="267"/>
        <v>0.89280467690946219</v>
      </c>
      <c r="V1391" s="16">
        <f t="shared" si="268"/>
        <v>3.8966141323500105</v>
      </c>
    </row>
    <row r="1392" spans="4:22" ht="15.75" x14ac:dyDescent="0.25">
      <c r="D1392" s="27">
        <v>26954</v>
      </c>
      <c r="E1392">
        <v>290</v>
      </c>
      <c r="F1392">
        <v>-1</v>
      </c>
      <c r="G1392">
        <v>1.6</v>
      </c>
      <c r="H1392">
        <v>0.2260879853802783</v>
      </c>
      <c r="I1392" s="20">
        <f t="shared" si="269"/>
        <v>0.28062095643696944</v>
      </c>
      <c r="J1392">
        <f t="shared" si="270"/>
        <v>3.4123508302735486E-2</v>
      </c>
      <c r="K1392" s="16">
        <f t="shared" si="261"/>
        <v>0.81437233984240198</v>
      </c>
      <c r="L1392" s="16">
        <f t="shared" si="262"/>
        <v>4.1901605240348777E-2</v>
      </c>
      <c r="M1392" s="6"/>
      <c r="N1392" s="6">
        <f t="shared" si="263"/>
        <v>0.18087038830422264</v>
      </c>
      <c r="O1392" s="6"/>
      <c r="P1392" s="6">
        <f t="shared" si="264"/>
        <v>0.20352371489926502</v>
      </c>
      <c r="Q1392">
        <f t="shared" si="271"/>
        <v>0.32380202062734148</v>
      </c>
      <c r="R1392">
        <f t="shared" si="265"/>
        <v>1</v>
      </c>
      <c r="S1392">
        <f t="shared" si="266"/>
        <v>0.20352371489926502</v>
      </c>
      <c r="T1392" s="6">
        <f t="shared" si="272"/>
        <v>98.55973579989822</v>
      </c>
      <c r="U1392">
        <f t="shared" si="267"/>
        <v>-0.2</v>
      </c>
      <c r="V1392" s="16">
        <f t="shared" si="268"/>
        <v>3.1347260018847605</v>
      </c>
    </row>
    <row r="1393" spans="4:22" ht="15.75" x14ac:dyDescent="0.25">
      <c r="D1393" s="27">
        <v>26955</v>
      </c>
      <c r="E1393">
        <v>291</v>
      </c>
      <c r="F1393">
        <v>-1.2</v>
      </c>
      <c r="G1393">
        <v>0</v>
      </c>
      <c r="H1393">
        <v>0.17185230885004874</v>
      </c>
      <c r="I1393" s="20">
        <f t="shared" si="269"/>
        <v>0.22809668662142998</v>
      </c>
      <c r="J1393">
        <f t="shared" si="270"/>
        <v>2.7736557093165887E-2</v>
      </c>
      <c r="K1393" s="16">
        <f t="shared" si="261"/>
        <v>0.80070373131551253</v>
      </c>
      <c r="L1393" s="16">
        <f t="shared" si="262"/>
        <v>3.464022460292053E-2</v>
      </c>
      <c r="M1393" s="6"/>
      <c r="N1393" s="6">
        <f t="shared" si="263"/>
        <v>0.13748184708003899</v>
      </c>
      <c r="O1393" s="6"/>
      <c r="P1393" s="6">
        <f t="shared" si="264"/>
        <v>0.16013517367508137</v>
      </c>
      <c r="Q1393">
        <f t="shared" si="271"/>
        <v>0.32853245266632741</v>
      </c>
      <c r="R1393">
        <f t="shared" si="265"/>
        <v>1</v>
      </c>
      <c r="S1393">
        <f t="shared" si="266"/>
        <v>0.16013517367508137</v>
      </c>
      <c r="T1393" s="6">
        <f t="shared" si="272"/>
        <v>98.422253952818181</v>
      </c>
      <c r="U1393">
        <f t="shared" si="267"/>
        <v>-0.24</v>
      </c>
      <c r="V1393" s="16">
        <f t="shared" si="268"/>
        <v>2.5070945966946629</v>
      </c>
    </row>
    <row r="1394" spans="4:22" ht="15.75" x14ac:dyDescent="0.25">
      <c r="D1394" s="27">
        <v>26956</v>
      </c>
      <c r="E1394">
        <v>292</v>
      </c>
      <c r="F1394">
        <v>-0.6</v>
      </c>
      <c r="G1394">
        <v>0</v>
      </c>
      <c r="H1394">
        <v>0.38772597718116419</v>
      </c>
      <c r="I1394" s="20">
        <f t="shared" si="269"/>
        <v>0.19434308251047494</v>
      </c>
      <c r="J1394">
        <f t="shared" si="270"/>
        <v>2.3632118833273753E-2</v>
      </c>
      <c r="K1394" s="16">
        <f t="shared" si="261"/>
        <v>0.80202791307579946</v>
      </c>
      <c r="L1394" s="16">
        <f t="shared" si="262"/>
        <v>2.9465456810155045E-2</v>
      </c>
      <c r="M1394" s="6"/>
      <c r="N1394" s="6">
        <f t="shared" si="263"/>
        <v>0.31018078174493136</v>
      </c>
      <c r="O1394" s="6"/>
      <c r="P1394" s="6">
        <f t="shared" si="264"/>
        <v>0.33283410833997373</v>
      </c>
      <c r="Q1394">
        <f t="shared" si="271"/>
        <v>0.3280741798427273</v>
      </c>
      <c r="R1394">
        <f t="shared" si="265"/>
        <v>1</v>
      </c>
      <c r="S1394">
        <f t="shared" si="266"/>
        <v>0.33283410833997373</v>
      </c>
      <c r="T1394" s="6">
        <f t="shared" si="272"/>
        <v>98.112073171073249</v>
      </c>
      <c r="U1394">
        <f t="shared" si="267"/>
        <v>-0.12</v>
      </c>
      <c r="V1394" s="16">
        <f t="shared" si="268"/>
        <v>2.0185076499707173</v>
      </c>
    </row>
    <row r="1395" spans="4:22" ht="15.75" x14ac:dyDescent="0.25">
      <c r="D1395" s="27">
        <v>26957</v>
      </c>
      <c r="E1395">
        <v>293</v>
      </c>
      <c r="F1395">
        <v>-1.1000000000000001</v>
      </c>
      <c r="G1395">
        <v>0</v>
      </c>
      <c r="H1395">
        <v>0.63109828612638175</v>
      </c>
      <c r="I1395" s="20">
        <f t="shared" si="269"/>
        <v>0.16806196170659829</v>
      </c>
      <c r="J1395">
        <f t="shared" si="270"/>
        <v>2.0436334543522353E-2</v>
      </c>
      <c r="K1395" s="16">
        <f t="shared" si="261"/>
        <v>0.80501547646908944</v>
      </c>
      <c r="L1395" s="16">
        <f t="shared" si="262"/>
        <v>2.5386262923986228E-2</v>
      </c>
      <c r="M1395" s="6"/>
      <c r="N1395" s="6">
        <f t="shared" si="263"/>
        <v>0.50487862890110546</v>
      </c>
      <c r="O1395" s="6"/>
      <c r="P1395" s="6">
        <f t="shared" si="264"/>
        <v>0.52753195549614784</v>
      </c>
      <c r="Q1395">
        <f t="shared" si="271"/>
        <v>0.3270402439035775</v>
      </c>
      <c r="R1395">
        <f t="shared" si="265"/>
        <v>1</v>
      </c>
      <c r="S1395">
        <f t="shared" si="266"/>
        <v>0.52753195549614784</v>
      </c>
      <c r="T1395" s="6">
        <f t="shared" si="272"/>
        <v>97.607194542172152</v>
      </c>
      <c r="U1395">
        <f t="shared" si="267"/>
        <v>-0.22000000000000003</v>
      </c>
      <c r="V1395" s="16">
        <f t="shared" si="268"/>
        <v>1.6021900878648618</v>
      </c>
    </row>
    <row r="1396" spans="4:22" ht="15.75" x14ac:dyDescent="0.25">
      <c r="D1396" s="27">
        <v>26958</v>
      </c>
      <c r="E1396">
        <v>294</v>
      </c>
      <c r="F1396">
        <v>-2.2999999999999998</v>
      </c>
      <c r="G1396">
        <v>0</v>
      </c>
      <c r="H1396">
        <v>0.32669486761721217</v>
      </c>
      <c r="I1396" s="20">
        <f t="shared" si="269"/>
        <v>0.14583937766599231</v>
      </c>
      <c r="J1396">
        <f t="shared" si="270"/>
        <v>1.7734068324184664E-2</v>
      </c>
      <c r="K1396" s="16">
        <f t="shared" si="261"/>
        <v>0.80987830807739858</v>
      </c>
      <c r="L1396" s="16">
        <f t="shared" si="262"/>
        <v>2.1897201279886425E-2</v>
      </c>
      <c r="M1396" s="6"/>
      <c r="N1396" s="6">
        <f t="shared" si="263"/>
        <v>0.26135589409376975</v>
      </c>
      <c r="O1396" s="6"/>
      <c r="P1396" s="6">
        <f t="shared" si="264"/>
        <v>0.28400922068881213</v>
      </c>
      <c r="Q1396">
        <f t="shared" si="271"/>
        <v>0.32535731514057387</v>
      </c>
      <c r="R1396">
        <f t="shared" si="265"/>
        <v>1</v>
      </c>
      <c r="S1396">
        <f t="shared" si="266"/>
        <v>0.28400922068881213</v>
      </c>
      <c r="T1396" s="6">
        <f t="shared" si="272"/>
        <v>97.345838648078384</v>
      </c>
      <c r="U1396">
        <f t="shared" si="267"/>
        <v>-0.45999999999999996</v>
      </c>
      <c r="V1396" s="16">
        <f t="shared" si="268"/>
        <v>1.2186640588204716</v>
      </c>
    </row>
    <row r="1397" spans="4:22" ht="15.75" x14ac:dyDescent="0.25">
      <c r="D1397" s="27">
        <v>26959</v>
      </c>
      <c r="E1397">
        <v>295</v>
      </c>
      <c r="F1397">
        <v>-3.7</v>
      </c>
      <c r="G1397">
        <v>0.3</v>
      </c>
      <c r="H1397">
        <v>0.38109333277089191</v>
      </c>
      <c r="I1397" s="20">
        <f t="shared" si="269"/>
        <v>0.12574774148954124</v>
      </c>
      <c r="J1397">
        <f t="shared" si="270"/>
        <v>1.5290925365128214E-2</v>
      </c>
      <c r="K1397" s="16">
        <f t="shared" si="261"/>
        <v>0.81239560556250578</v>
      </c>
      <c r="L1397" s="16">
        <f t="shared" si="262"/>
        <v>1.8822018805161704E-2</v>
      </c>
      <c r="M1397" s="6"/>
      <c r="N1397" s="6">
        <f t="shared" si="263"/>
        <v>0.30487466621671355</v>
      </c>
      <c r="O1397" s="6"/>
      <c r="P1397" s="6">
        <f t="shared" si="264"/>
        <v>0.32752799281175593</v>
      </c>
      <c r="Q1397">
        <f t="shared" si="271"/>
        <v>0.32448612882692796</v>
      </c>
      <c r="R1397">
        <f t="shared" si="265"/>
        <v>1</v>
      </c>
      <c r="S1397">
        <f t="shared" si="266"/>
        <v>0.32752799281175593</v>
      </c>
      <c r="T1397" s="6">
        <f t="shared" si="272"/>
        <v>97.340963981861677</v>
      </c>
      <c r="U1397">
        <f t="shared" si="267"/>
        <v>-0.7400000000000001</v>
      </c>
      <c r="V1397" s="16">
        <f t="shared" si="268"/>
        <v>0.85439179646605634</v>
      </c>
    </row>
    <row r="1398" spans="4:22" ht="15.75" x14ac:dyDescent="0.25">
      <c r="D1398" s="27">
        <v>26960</v>
      </c>
      <c r="E1398">
        <v>296</v>
      </c>
      <c r="F1398">
        <v>-2.4</v>
      </c>
      <c r="G1398">
        <v>0</v>
      </c>
      <c r="H1398">
        <v>0.2259576489481013</v>
      </c>
      <c r="I1398" s="20">
        <f t="shared" si="269"/>
        <v>0.11264734235914463</v>
      </c>
      <c r="J1398">
        <f t="shared" si="270"/>
        <v>1.3697916830871987E-2</v>
      </c>
      <c r="K1398" s="16">
        <f t="shared" si="261"/>
        <v>0.81244255680900679</v>
      </c>
      <c r="L1398" s="16">
        <f t="shared" si="262"/>
        <v>1.6860166563249301E-2</v>
      </c>
      <c r="M1398" s="6"/>
      <c r="N1398" s="6">
        <f t="shared" si="263"/>
        <v>0.18076611915848106</v>
      </c>
      <c r="O1398" s="6"/>
      <c r="P1398" s="6">
        <f t="shared" si="264"/>
        <v>0.20341944575352344</v>
      </c>
      <c r="Q1398">
        <f t="shared" si="271"/>
        <v>0.32446987993953891</v>
      </c>
      <c r="R1398">
        <f t="shared" si="265"/>
        <v>1</v>
      </c>
      <c r="S1398">
        <f t="shared" si="266"/>
        <v>0.20341944575352344</v>
      </c>
      <c r="T1398" s="6">
        <f t="shared" si="272"/>
        <v>97.1601978627032</v>
      </c>
      <c r="U1398">
        <f t="shared" si="267"/>
        <v>-0.48</v>
      </c>
      <c r="V1398" s="16">
        <f t="shared" si="268"/>
        <v>0.6062216641879431</v>
      </c>
    </row>
    <row r="1399" spans="4:22" ht="15.75" x14ac:dyDescent="0.25">
      <c r="D1399" s="27">
        <v>26961</v>
      </c>
      <c r="E1399">
        <v>297</v>
      </c>
      <c r="F1399">
        <v>0.4</v>
      </c>
      <c r="G1399">
        <v>0</v>
      </c>
      <c r="H1399">
        <v>0.30009233672534691</v>
      </c>
      <c r="I1399" s="20">
        <f t="shared" si="269"/>
        <v>0.11136395285232907</v>
      </c>
      <c r="J1399">
        <f t="shared" si="270"/>
        <v>1.3541856666843216E-2</v>
      </c>
      <c r="K1399" s="16">
        <f t="shared" si="261"/>
        <v>0.81418363901695945</v>
      </c>
      <c r="L1399" s="16">
        <f t="shared" si="262"/>
        <v>1.6632435261403157E-2</v>
      </c>
      <c r="M1399" s="6"/>
      <c r="N1399" s="6">
        <f t="shared" si="263"/>
        <v>0.24007386938027753</v>
      </c>
      <c r="O1399" s="6"/>
      <c r="P1399" s="6">
        <f t="shared" si="264"/>
        <v>0.2627271959753199</v>
      </c>
      <c r="Q1399">
        <f t="shared" si="271"/>
        <v>0.32386732620901065</v>
      </c>
      <c r="R1399">
        <f t="shared" si="265"/>
        <v>1</v>
      </c>
      <c r="S1399">
        <f t="shared" si="266"/>
        <v>0.2627271959753199</v>
      </c>
      <c r="T1399" s="6">
        <f t="shared" si="272"/>
        <v>96.920123993322932</v>
      </c>
      <c r="U1399">
        <f t="shared" si="267"/>
        <v>0.4464023384547311</v>
      </c>
      <c r="V1399" s="16">
        <f t="shared" si="268"/>
        <v>0.57649847245905939</v>
      </c>
    </row>
    <row r="1400" spans="4:22" ht="15.75" x14ac:dyDescent="0.25">
      <c r="D1400" s="27">
        <v>26962</v>
      </c>
      <c r="E1400">
        <v>298</v>
      </c>
      <c r="F1400">
        <v>8</v>
      </c>
      <c r="G1400">
        <v>0</v>
      </c>
      <c r="H1400">
        <v>0.44848377404530398</v>
      </c>
      <c r="I1400" s="20">
        <f t="shared" si="269"/>
        <v>0.20551089334547271</v>
      </c>
      <c r="J1400">
        <f t="shared" si="270"/>
        <v>2.499012463080948E-2</v>
      </c>
      <c r="K1400" s="16">
        <f t="shared" si="261"/>
        <v>0.81649595475686798</v>
      </c>
      <c r="L1400" s="16">
        <f t="shared" si="262"/>
        <v>3.0606550449170215E-2</v>
      </c>
      <c r="M1400" s="6"/>
      <c r="N1400" s="6">
        <f t="shared" si="263"/>
        <v>0.35878701923624323</v>
      </c>
      <c r="O1400" s="6"/>
      <c r="P1400" s="6">
        <f t="shared" si="264"/>
        <v>0.38144034583128561</v>
      </c>
      <c r="Q1400">
        <f t="shared" si="271"/>
        <v>0.32306707997774309</v>
      </c>
      <c r="R1400">
        <f t="shared" si="265"/>
        <v>1</v>
      </c>
      <c r="S1400">
        <f t="shared" si="266"/>
        <v>0.38144034583128561</v>
      </c>
      <c r="T1400" s="6">
        <f t="shared" si="272"/>
        <v>96.5613369740867</v>
      </c>
      <c r="U1400">
        <f t="shared" si="267"/>
        <v>8.928046769094621</v>
      </c>
      <c r="V1400" s="16">
        <f t="shared" si="268"/>
        <v>2.1297190865186577</v>
      </c>
    </row>
    <row r="1401" spans="4:22" ht="15.75" x14ac:dyDescent="0.25">
      <c r="D1401" s="27">
        <v>26963</v>
      </c>
      <c r="E1401">
        <v>299</v>
      </c>
      <c r="F1401">
        <v>7</v>
      </c>
      <c r="G1401">
        <v>0</v>
      </c>
      <c r="H1401">
        <v>1.1802397440154626</v>
      </c>
      <c r="I1401" s="20">
        <f t="shared" si="269"/>
        <v>0.28679184969446853</v>
      </c>
      <c r="J1401">
        <f t="shared" si="270"/>
        <v>3.4873888922847374E-2</v>
      </c>
      <c r="K1401" s="16">
        <f t="shared" si="261"/>
        <v>0.81995167808900926</v>
      </c>
      <c r="L1401" s="16">
        <f t="shared" si="262"/>
        <v>4.2531639186500526E-2</v>
      </c>
      <c r="M1401" s="6"/>
      <c r="N1401" s="6">
        <f t="shared" si="263"/>
        <v>0.94419179521237018</v>
      </c>
      <c r="O1401" s="6"/>
      <c r="P1401" s="6">
        <f t="shared" si="264"/>
        <v>0.96684512180741256</v>
      </c>
      <c r="Q1401">
        <f t="shared" si="271"/>
        <v>0.32187112324695566</v>
      </c>
      <c r="R1401">
        <f t="shared" si="265"/>
        <v>1</v>
      </c>
      <c r="S1401">
        <f t="shared" si="266"/>
        <v>0.96684512180741256</v>
      </c>
      <c r="T1401" s="6">
        <f t="shared" si="272"/>
        <v>95.617145178874338</v>
      </c>
      <c r="U1401">
        <f t="shared" si="267"/>
        <v>7.8120409229577934</v>
      </c>
      <c r="V1401" s="16">
        <f t="shared" si="268"/>
        <v>3.1865170715861444</v>
      </c>
    </row>
    <row r="1402" spans="4:22" ht="15.75" x14ac:dyDescent="0.25">
      <c r="D1402" s="27">
        <v>26964</v>
      </c>
      <c r="E1402">
        <v>300</v>
      </c>
      <c r="F1402">
        <v>4.4000000000000004</v>
      </c>
      <c r="G1402">
        <v>0</v>
      </c>
      <c r="H1402">
        <v>0.37496682253064656</v>
      </c>
      <c r="I1402" s="20">
        <f t="shared" si="269"/>
        <v>0.31727704753100461</v>
      </c>
      <c r="J1402">
        <f t="shared" si="270"/>
        <v>3.8580888979770162E-2</v>
      </c>
      <c r="K1402" s="16">
        <f t="shared" si="261"/>
        <v>0.82904583546314581</v>
      </c>
      <c r="L1402" s="16">
        <f t="shared" si="262"/>
        <v>4.6536496933510287E-2</v>
      </c>
      <c r="M1402" s="6"/>
      <c r="N1402" s="6">
        <f t="shared" si="263"/>
        <v>0.29997345802451725</v>
      </c>
      <c r="O1402" s="6"/>
      <c r="P1402" s="6">
        <f t="shared" si="264"/>
        <v>0.32262678461955963</v>
      </c>
      <c r="Q1402">
        <f t="shared" si="271"/>
        <v>0.31872381726291449</v>
      </c>
      <c r="R1402">
        <f t="shared" si="265"/>
        <v>1</v>
      </c>
      <c r="S1402">
        <f t="shared" si="266"/>
        <v>0.32262678461955963</v>
      </c>
      <c r="T1402" s="6">
        <f t="shared" si="272"/>
        <v>95.317171720849828</v>
      </c>
      <c r="U1402">
        <f t="shared" si="267"/>
        <v>4.9104257230020423</v>
      </c>
      <c r="V1402" s="16">
        <f t="shared" si="268"/>
        <v>3.5071295327765486</v>
      </c>
    </row>
    <row r="1403" spans="4:22" ht="15.75" x14ac:dyDescent="0.25">
      <c r="D1403" s="27">
        <v>26965</v>
      </c>
      <c r="E1403">
        <v>301</v>
      </c>
      <c r="F1403">
        <v>8.5</v>
      </c>
      <c r="G1403">
        <v>1.4</v>
      </c>
      <c r="H1403">
        <v>0.85875269876288318</v>
      </c>
      <c r="I1403" s="20">
        <f t="shared" si="269"/>
        <v>0.42296158701899977</v>
      </c>
      <c r="J1403">
        <f t="shared" si="270"/>
        <v>5.1432128981510374E-2</v>
      </c>
      <c r="K1403" s="16">
        <f t="shared" si="261"/>
        <v>0.83193508513590464</v>
      </c>
      <c r="L1403" s="16">
        <f t="shared" si="262"/>
        <v>6.1822286258198182E-2</v>
      </c>
      <c r="M1403" s="6"/>
      <c r="N1403" s="6">
        <f t="shared" si="263"/>
        <v>0.68700215901030659</v>
      </c>
      <c r="O1403" s="6"/>
      <c r="P1403" s="6">
        <f t="shared" si="264"/>
        <v>0.70965548560534897</v>
      </c>
      <c r="Q1403">
        <f t="shared" si="271"/>
        <v>0.3177239057361661</v>
      </c>
      <c r="R1403">
        <f t="shared" si="265"/>
        <v>1</v>
      </c>
      <c r="S1403">
        <f t="shared" si="266"/>
        <v>0.70965548560534897</v>
      </c>
      <c r="T1403" s="6">
        <f t="shared" si="272"/>
        <v>96.030169561839529</v>
      </c>
      <c r="U1403">
        <f t="shared" si="267"/>
        <v>9.4860496921630357</v>
      </c>
      <c r="V1403" s="16">
        <f t="shared" si="268"/>
        <v>4.6190888619367128</v>
      </c>
    </row>
    <row r="1404" spans="4:22" ht="15.75" x14ac:dyDescent="0.25">
      <c r="D1404" s="27">
        <v>26966</v>
      </c>
      <c r="E1404">
        <v>302</v>
      </c>
      <c r="F1404">
        <v>3.1</v>
      </c>
      <c r="G1404">
        <v>7.6</v>
      </c>
      <c r="H1404">
        <v>0.15809149353988117</v>
      </c>
      <c r="I1404" s="20">
        <f t="shared" si="269"/>
        <v>0.39820769852757343</v>
      </c>
      <c r="J1404">
        <f t="shared" si="270"/>
        <v>4.8422056140952928E-2</v>
      </c>
      <c r="K1404" s="16">
        <f t="shared" si="261"/>
        <v>0.82506771496147768</v>
      </c>
      <c r="L1404" s="16">
        <f t="shared" si="262"/>
        <v>5.8688584297852148E-2</v>
      </c>
      <c r="M1404" s="6"/>
      <c r="N1404" s="6">
        <f t="shared" si="263"/>
        <v>0.12647319483190494</v>
      </c>
      <c r="O1404" s="6"/>
      <c r="P1404" s="6">
        <f t="shared" si="264"/>
        <v>0.14912652142694732</v>
      </c>
      <c r="Q1404">
        <f t="shared" si="271"/>
        <v>0.32010056520613178</v>
      </c>
      <c r="R1404">
        <f t="shared" si="265"/>
        <v>1</v>
      </c>
      <c r="S1404">
        <f t="shared" si="266"/>
        <v>0.14912652142694732</v>
      </c>
      <c r="T1404" s="6">
        <f t="shared" si="272"/>
        <v>103.50369636700762</v>
      </c>
      <c r="U1404">
        <f t="shared" si="267"/>
        <v>3.4596181230241658</v>
      </c>
      <c r="V1404" s="16">
        <f t="shared" si="268"/>
        <v>4.4034505408599633</v>
      </c>
    </row>
    <row r="1405" spans="4:22" ht="15.75" x14ac:dyDescent="0.25">
      <c r="D1405" s="27">
        <v>26967</v>
      </c>
      <c r="E1405">
        <v>303</v>
      </c>
      <c r="F1405">
        <v>1.6</v>
      </c>
      <c r="G1405">
        <v>0.1</v>
      </c>
      <c r="H1405">
        <v>0.36219296752670788</v>
      </c>
      <c r="I1405" s="20">
        <f t="shared" si="269"/>
        <v>0.32150464884760571</v>
      </c>
      <c r="J1405">
        <f t="shared" si="270"/>
        <v>3.9094965299868854E-2</v>
      </c>
      <c r="K1405" s="16">
        <f t="shared" si="261"/>
        <v>0.75308506350162174</v>
      </c>
      <c r="L1405" s="16">
        <f t="shared" si="262"/>
        <v>5.1913080201177915E-2</v>
      </c>
      <c r="M1405" s="6"/>
      <c r="N1405" s="6">
        <f t="shared" si="263"/>
        <v>0.28975437402136633</v>
      </c>
      <c r="O1405" s="6"/>
      <c r="P1405" s="6">
        <f t="shared" si="264"/>
        <v>0.31240770061640871</v>
      </c>
      <c r="Q1405">
        <f t="shared" si="271"/>
        <v>0.34501232122335873</v>
      </c>
      <c r="R1405">
        <f t="shared" si="265"/>
        <v>1</v>
      </c>
      <c r="S1405">
        <f t="shared" si="266"/>
        <v>0.31240770061640871</v>
      </c>
      <c r="T1405" s="6">
        <f t="shared" si="272"/>
        <v>103.31394199298626</v>
      </c>
      <c r="U1405">
        <f t="shared" si="267"/>
        <v>1.7856093538189244</v>
      </c>
      <c r="V1405" s="16">
        <f t="shared" si="268"/>
        <v>3.9165845428887343</v>
      </c>
    </row>
    <row r="1406" spans="4:22" ht="15.75" x14ac:dyDescent="0.25">
      <c r="D1406" s="27">
        <v>26968</v>
      </c>
      <c r="E1406">
        <v>304</v>
      </c>
      <c r="F1406">
        <v>-1.2</v>
      </c>
      <c r="G1406">
        <v>0</v>
      </c>
      <c r="H1406">
        <v>0.22623502091255704</v>
      </c>
      <c r="I1406" s="20">
        <f t="shared" si="269"/>
        <v>0.26079585155892759</v>
      </c>
      <c r="J1406">
        <f t="shared" si="270"/>
        <v>3.1712775549565593E-2</v>
      </c>
      <c r="K1406" s="16">
        <f t="shared" si="261"/>
        <v>0.75491271774362123</v>
      </c>
      <c r="L1406" s="16">
        <f t="shared" si="262"/>
        <v>4.2008532647791065E-2</v>
      </c>
      <c r="M1406" s="6"/>
      <c r="N1406" s="6">
        <f t="shared" si="263"/>
        <v>0.18098801673004564</v>
      </c>
      <c r="O1406" s="6"/>
      <c r="P1406" s="6">
        <f t="shared" si="264"/>
        <v>0.20364134332508801</v>
      </c>
      <c r="Q1406">
        <f t="shared" si="271"/>
        <v>0.34437980664328754</v>
      </c>
      <c r="R1406">
        <f t="shared" si="265"/>
        <v>1</v>
      </c>
      <c r="S1406">
        <f t="shared" si="266"/>
        <v>0.20364134332508801</v>
      </c>
      <c r="T1406" s="6">
        <f t="shared" si="272"/>
        <v>103.13295397625622</v>
      </c>
      <c r="U1406">
        <f t="shared" si="267"/>
        <v>-0.24</v>
      </c>
      <c r="V1406" s="16">
        <f t="shared" si="268"/>
        <v>3.1435431178996547</v>
      </c>
    </row>
    <row r="1407" spans="4:22" ht="15.75" x14ac:dyDescent="0.25">
      <c r="D1407" s="27">
        <v>26969</v>
      </c>
      <c r="E1407">
        <v>305</v>
      </c>
      <c r="F1407">
        <v>1.9</v>
      </c>
      <c r="G1407">
        <v>0</v>
      </c>
      <c r="H1407">
        <v>0.53299978810501814</v>
      </c>
      <c r="I1407" s="20">
        <f t="shared" si="269"/>
        <v>0.24722733424984625</v>
      </c>
      <c r="J1407">
        <f t="shared" si="270"/>
        <v>3.0062843844781303E-2</v>
      </c>
      <c r="K1407" s="16">
        <f t="shared" si="261"/>
        <v>0.75665593719894986</v>
      </c>
      <c r="L1407" s="16">
        <f t="shared" si="262"/>
        <v>3.9731194016755317E-2</v>
      </c>
      <c r="M1407" s="6"/>
      <c r="N1407" s="6">
        <f t="shared" si="263"/>
        <v>0.42639983048401453</v>
      </c>
      <c r="O1407" s="6"/>
      <c r="P1407" s="6">
        <f t="shared" si="264"/>
        <v>0.44905315707905691</v>
      </c>
      <c r="Q1407">
        <f t="shared" si="271"/>
        <v>0.3437765132541874</v>
      </c>
      <c r="R1407">
        <f t="shared" si="265"/>
        <v>1</v>
      </c>
      <c r="S1407">
        <f t="shared" si="266"/>
        <v>0.44905315707905691</v>
      </c>
      <c r="T1407" s="6">
        <f t="shared" si="272"/>
        <v>102.7065541457722</v>
      </c>
      <c r="U1407">
        <f t="shared" si="267"/>
        <v>2.1204111076599723</v>
      </c>
      <c r="V1407" s="16">
        <f t="shared" si="268"/>
        <v>2.9532610680612188</v>
      </c>
    </row>
    <row r="1408" spans="4:22" ht="15.75" x14ac:dyDescent="0.25">
      <c r="D1408" s="27">
        <v>26970</v>
      </c>
      <c r="E1408">
        <v>306</v>
      </c>
      <c r="F1408">
        <v>3</v>
      </c>
      <c r="G1408">
        <v>0</v>
      </c>
      <c r="H1408">
        <v>0.32021527789563292</v>
      </c>
      <c r="I1408" s="20">
        <f t="shared" si="269"/>
        <v>0.2540193768168274</v>
      </c>
      <c r="J1408">
        <f t="shared" si="270"/>
        <v>3.0888756220926211E-2</v>
      </c>
      <c r="K1408" s="16">
        <f t="shared" si="261"/>
        <v>0.76076288578968043</v>
      </c>
      <c r="L1408" s="16">
        <f t="shared" si="262"/>
        <v>4.0602343776094355E-2</v>
      </c>
      <c r="M1408" s="6"/>
      <c r="N1408" s="6">
        <f t="shared" si="263"/>
        <v>0.25617222231650633</v>
      </c>
      <c r="O1408" s="6"/>
      <c r="P1408" s="6">
        <f t="shared" si="264"/>
        <v>0.2788255489115487</v>
      </c>
      <c r="Q1408">
        <f t="shared" si="271"/>
        <v>0.34235518048590735</v>
      </c>
      <c r="R1408">
        <f t="shared" si="265"/>
        <v>1</v>
      </c>
      <c r="S1408">
        <f t="shared" si="266"/>
        <v>0.2788255489115487</v>
      </c>
      <c r="T1408" s="6">
        <f t="shared" si="272"/>
        <v>102.45038192345569</v>
      </c>
      <c r="U1408">
        <f t="shared" si="267"/>
        <v>3.3480175384104829</v>
      </c>
      <c r="V1408" s="16">
        <f t="shared" si="268"/>
        <v>3.0266778604333457</v>
      </c>
    </row>
    <row r="1409" spans="4:22" ht="15.75" x14ac:dyDescent="0.25">
      <c r="D1409" s="27">
        <v>26971</v>
      </c>
      <c r="E1409">
        <v>307</v>
      </c>
      <c r="F1409">
        <v>1.5</v>
      </c>
      <c r="G1409">
        <v>0</v>
      </c>
      <c r="H1409">
        <v>0.22426591061814091</v>
      </c>
      <c r="I1409" s="20">
        <f t="shared" si="269"/>
        <v>0.23635374290494113</v>
      </c>
      <c r="J1409">
        <f t="shared" si="270"/>
        <v>2.8740615137240841E-2</v>
      </c>
      <c r="K1409" s="16">
        <f t="shared" si="261"/>
        <v>0.76323025578425308</v>
      </c>
      <c r="L1409" s="16">
        <f t="shared" si="262"/>
        <v>3.7656545871217563E-2</v>
      </c>
      <c r="M1409" s="6"/>
      <c r="N1409" s="6">
        <f t="shared" si="263"/>
        <v>0.17941272849451273</v>
      </c>
      <c r="O1409" s="6"/>
      <c r="P1409" s="6">
        <f t="shared" si="264"/>
        <v>0.20206605508955511</v>
      </c>
      <c r="Q1409">
        <f t="shared" si="271"/>
        <v>0.34150127307818567</v>
      </c>
      <c r="R1409">
        <f t="shared" si="265"/>
        <v>1</v>
      </c>
      <c r="S1409">
        <f t="shared" si="266"/>
        <v>0.20206605508955511</v>
      </c>
      <c r="T1409" s="6">
        <f t="shared" si="272"/>
        <v>102.27096919496118</v>
      </c>
      <c r="U1409">
        <f t="shared" si="267"/>
        <v>1.6740087692052414</v>
      </c>
      <c r="V1409" s="16">
        <f t="shared" si="268"/>
        <v>2.7751085176154224</v>
      </c>
    </row>
    <row r="1410" spans="4:22" ht="15.75" x14ac:dyDescent="0.25">
      <c r="D1410" s="27">
        <v>26972</v>
      </c>
      <c r="E1410">
        <v>308</v>
      </c>
      <c r="F1410">
        <v>5.7</v>
      </c>
      <c r="G1410">
        <v>0</v>
      </c>
      <c r="H1410">
        <v>0.35880700385762743</v>
      </c>
      <c r="I1410" s="20">
        <f t="shared" si="269"/>
        <v>0.2875455057707571</v>
      </c>
      <c r="J1410">
        <f t="shared" si="270"/>
        <v>3.4965533501724065E-2</v>
      </c>
      <c r="K1410" s="16">
        <f t="shared" si="261"/>
        <v>0.76495830256047548</v>
      </c>
      <c r="L1410" s="16">
        <f t="shared" si="262"/>
        <v>4.5709071180333766E-2</v>
      </c>
      <c r="M1410" s="6"/>
      <c r="N1410" s="6">
        <f t="shared" si="263"/>
        <v>0.28704560308610194</v>
      </c>
      <c r="O1410" s="6"/>
      <c r="P1410" s="6">
        <f t="shared" si="264"/>
        <v>0.30969892968114432</v>
      </c>
      <c r="Q1410">
        <f t="shared" si="271"/>
        <v>0.3409032306498706</v>
      </c>
      <c r="R1410">
        <f t="shared" si="265"/>
        <v>1</v>
      </c>
      <c r="S1410">
        <f t="shared" si="266"/>
        <v>0.30969892968114432</v>
      </c>
      <c r="T1410" s="6">
        <f t="shared" si="272"/>
        <v>101.98392359187508</v>
      </c>
      <c r="U1410">
        <f t="shared" si="267"/>
        <v>6.3612333229799178</v>
      </c>
      <c r="V1410" s="16">
        <f t="shared" si="268"/>
        <v>3.4420558637172824</v>
      </c>
    </row>
    <row r="1411" spans="4:22" ht="15.75" x14ac:dyDescent="0.25">
      <c r="D1411" s="27">
        <v>26973</v>
      </c>
      <c r="E1411">
        <v>309</v>
      </c>
      <c r="F1411">
        <v>5.7</v>
      </c>
      <c r="G1411">
        <v>4.4000000000000004</v>
      </c>
      <c r="H1411">
        <v>0.36177382417695098</v>
      </c>
      <c r="I1411" s="20">
        <f t="shared" si="269"/>
        <v>0.33360353251834884</v>
      </c>
      <c r="J1411">
        <f t="shared" si="270"/>
        <v>4.0566189554231219E-2</v>
      </c>
      <c r="K1411" s="16">
        <f t="shared" si="261"/>
        <v>0.76772303521464125</v>
      </c>
      <c r="L1411" s="16">
        <f t="shared" si="262"/>
        <v>5.2839614930779898E-2</v>
      </c>
      <c r="M1411" s="6"/>
      <c r="N1411" s="6">
        <f t="shared" si="263"/>
        <v>0.28941905934156081</v>
      </c>
      <c r="O1411" s="6"/>
      <c r="P1411" s="6">
        <f t="shared" si="264"/>
        <v>0.31207238593660319</v>
      </c>
      <c r="Q1411">
        <f t="shared" si="271"/>
        <v>0.33994641197291692</v>
      </c>
      <c r="R1411">
        <f t="shared" si="265"/>
        <v>1</v>
      </c>
      <c r="S1411">
        <f t="shared" si="266"/>
        <v>0.31207238593660319</v>
      </c>
      <c r="T1411" s="6">
        <f t="shared" si="272"/>
        <v>105.89999999999999</v>
      </c>
      <c r="U1411">
        <f t="shared" si="267"/>
        <v>6.3612333229799178</v>
      </c>
      <c r="V1411" s="16">
        <f t="shared" si="268"/>
        <v>3.9849643693953771</v>
      </c>
    </row>
    <row r="1412" spans="4:22" ht="15.75" x14ac:dyDescent="0.25">
      <c r="D1412" s="27">
        <v>26974</v>
      </c>
      <c r="E1412">
        <v>310</v>
      </c>
      <c r="F1412">
        <v>4.5</v>
      </c>
      <c r="G1412">
        <v>1.5</v>
      </c>
      <c r="H1412">
        <v>0.45755199729359164</v>
      </c>
      <c r="I1412" s="20">
        <f t="shared" si="269"/>
        <v>0.33318084496488998</v>
      </c>
      <c r="J1412">
        <f t="shared" si="270"/>
        <v>4.0514790747730622E-2</v>
      </c>
      <c r="K1412" s="16">
        <f t="shared" si="261"/>
        <v>0.73003351826167362</v>
      </c>
      <c r="L1412" s="16">
        <f t="shared" si="262"/>
        <v>5.5497165177022023E-2</v>
      </c>
      <c r="M1412" s="6"/>
      <c r="N1412" s="6">
        <f t="shared" si="263"/>
        <v>0.36604159783487333</v>
      </c>
      <c r="O1412" s="6"/>
      <c r="P1412" s="6">
        <f t="shared" si="264"/>
        <v>0.38869492442991571</v>
      </c>
      <c r="Q1412">
        <f t="shared" si="271"/>
        <v>0.35298999999999997</v>
      </c>
      <c r="R1412">
        <f t="shared" si="265"/>
        <v>1</v>
      </c>
      <c r="S1412">
        <f t="shared" si="266"/>
        <v>0.38869492442991571</v>
      </c>
      <c r="T1412" s="6">
        <f t="shared" si="272"/>
        <v>105.89999999999999</v>
      </c>
      <c r="U1412">
        <f t="shared" si="267"/>
        <v>5.0220263076157243</v>
      </c>
      <c r="V1412" s="16">
        <f t="shared" si="268"/>
        <v>4.1778371066756437</v>
      </c>
    </row>
    <row r="1413" spans="4:22" ht="15.75" x14ac:dyDescent="0.25">
      <c r="D1413" s="27">
        <v>26975</v>
      </c>
      <c r="E1413">
        <v>311</v>
      </c>
      <c r="F1413">
        <v>1.3</v>
      </c>
      <c r="G1413">
        <v>0</v>
      </c>
      <c r="H1413">
        <v>1.1747571867745661</v>
      </c>
      <c r="I1413" s="20">
        <f t="shared" si="269"/>
        <v>0.29206527429848994</v>
      </c>
      <c r="J1413">
        <f t="shared" si="270"/>
        <v>3.5515137354696379E-2</v>
      </c>
      <c r="K1413" s="16">
        <f t="shared" si="261"/>
        <v>0.73003351826167362</v>
      </c>
      <c r="L1413" s="16">
        <f t="shared" si="262"/>
        <v>4.8648639365578158E-2</v>
      </c>
      <c r="M1413" s="6"/>
      <c r="N1413" s="6">
        <f t="shared" si="263"/>
        <v>0.93980574941965289</v>
      </c>
      <c r="O1413" s="6"/>
      <c r="P1413" s="6">
        <f t="shared" si="264"/>
        <v>0.96245907601469527</v>
      </c>
      <c r="Q1413">
        <f t="shared" si="271"/>
        <v>0.35298999999999997</v>
      </c>
      <c r="R1413">
        <f t="shared" si="265"/>
        <v>1</v>
      </c>
      <c r="S1413">
        <f t="shared" si="266"/>
        <v>0.96245907601469527</v>
      </c>
      <c r="T1413" s="6">
        <f t="shared" si="272"/>
        <v>104.96019425058034</v>
      </c>
      <c r="U1413">
        <f t="shared" si="267"/>
        <v>1.450807599977876</v>
      </c>
      <c r="V1413" s="16">
        <f t="shared" si="268"/>
        <v>3.6706642694356191</v>
      </c>
    </row>
    <row r="1414" spans="4:22" ht="15.75" x14ac:dyDescent="0.25">
      <c r="D1414" s="27">
        <v>26976</v>
      </c>
      <c r="E1414">
        <v>312</v>
      </c>
      <c r="F1414">
        <v>3.4</v>
      </c>
      <c r="G1414">
        <v>0</v>
      </c>
      <c r="H1414">
        <v>0.50517067027101725</v>
      </c>
      <c r="I1414" s="20">
        <f t="shared" si="269"/>
        <v>0.29750470100305548</v>
      </c>
      <c r="J1414">
        <f t="shared" si="270"/>
        <v>3.617657164197155E-2</v>
      </c>
      <c r="K1414" s="16">
        <f t="shared" si="261"/>
        <v>0.73905653557385242</v>
      </c>
      <c r="L1414" s="16">
        <f t="shared" si="262"/>
        <v>4.894966744848777E-2</v>
      </c>
      <c r="M1414" s="6"/>
      <c r="N1414" s="6">
        <f t="shared" si="263"/>
        <v>0.40413653621681384</v>
      </c>
      <c r="O1414" s="6"/>
      <c r="P1414" s="6">
        <f t="shared" si="264"/>
        <v>0.42678986281185621</v>
      </c>
      <c r="Q1414">
        <f t="shared" si="271"/>
        <v>0.34986731416860112</v>
      </c>
      <c r="R1414">
        <f t="shared" si="265"/>
        <v>1</v>
      </c>
      <c r="S1414">
        <f t="shared" si="266"/>
        <v>0.42678986281185621</v>
      </c>
      <c r="T1414" s="6">
        <f t="shared" si="272"/>
        <v>104.55605771436353</v>
      </c>
      <c r="U1414">
        <f t="shared" si="267"/>
        <v>3.7944198768652138</v>
      </c>
      <c r="V1414" s="16">
        <f t="shared" si="268"/>
        <v>3.6936803322945924</v>
      </c>
    </row>
    <row r="1415" spans="4:22" ht="15.75" x14ac:dyDescent="0.25">
      <c r="D1415" s="27">
        <v>26977</v>
      </c>
      <c r="E1415">
        <v>313</v>
      </c>
      <c r="F1415">
        <v>8.1</v>
      </c>
      <c r="G1415">
        <v>0</v>
      </c>
      <c r="H1415">
        <v>1.260033515623928</v>
      </c>
      <c r="I1415" s="20">
        <f t="shared" si="269"/>
        <v>0.38393700603586434</v>
      </c>
      <c r="J1415">
        <f t="shared" si="270"/>
        <v>4.6686739933961101E-2</v>
      </c>
      <c r="K1415" s="16">
        <f t="shared" ref="K1415:K1478" si="273">IF(theta&gt;topt,(1-rs)*(theta-topt)/(topt-Porosity)+1,IF(theta&lt;twilt,rwp*theta,(1-rwp)*(theta-twilt)/(topt-twilt)+rwp))</f>
        <v>0.74294905114074261</v>
      </c>
      <c r="L1415" s="16">
        <f t="shared" ref="L1415:L1478" si="274">(soiltemp-tmin)^2/((30-tmin))^2</f>
        <v>6.2839759822395772E-2</v>
      </c>
      <c r="M1415" s="6"/>
      <c r="N1415" s="6">
        <f t="shared" ref="N1415:N1478" si="275">ET0*kc</f>
        <v>1.0080268124991425</v>
      </c>
      <c r="O1415" s="6"/>
      <c r="P1415" s="6">
        <f t="shared" ref="P1415:P1478" si="276">(etc-Inter)</f>
        <v>1.0306801390941849</v>
      </c>
      <c r="Q1415">
        <f t="shared" si="271"/>
        <v>0.34852019238121179</v>
      </c>
      <c r="R1415">
        <f t="shared" ref="R1415:R1478" si="277">IF(MAX(0,(1-(0.9*tfield-theta)/(0.9*tfield-alfa*twilt))^2) &gt; 1, 1, MAX(0,(1-(0.9*tfield-theta)/(0.9*tfield-alfa*twilt))^2))</f>
        <v>1</v>
      </c>
      <c r="S1415">
        <f t="shared" ref="S1415:S1478" si="278">epot*Kr</f>
        <v>1.0306801390941849</v>
      </c>
      <c r="T1415" s="6">
        <f t="shared" si="272"/>
        <v>103.54803090186439</v>
      </c>
      <c r="U1415">
        <f t="shared" ref="U1415:U1478" si="279">IF(Temperature &lt;0, 0.2*Temperature,Temperature*(s1_+(1-s1_)*EXP(-s2_*(LAI-LAIref))))</f>
        <v>9.039647353708304</v>
      </c>
      <c r="V1415" s="16">
        <f t="shared" si="268"/>
        <v>4.6879230624824348</v>
      </c>
    </row>
    <row r="1416" spans="4:22" ht="15.75" x14ac:dyDescent="0.25">
      <c r="D1416" s="27">
        <v>26978</v>
      </c>
      <c r="E1416">
        <v>314</v>
      </c>
      <c r="F1416">
        <v>1.4</v>
      </c>
      <c r="G1416">
        <v>0</v>
      </c>
      <c r="H1416">
        <v>9.6156826702583145E-2</v>
      </c>
      <c r="I1416" s="20">
        <f t="shared" si="269"/>
        <v>0.3373874087279618</v>
      </c>
      <c r="J1416">
        <f t="shared" si="270"/>
        <v>4.1026308901320155E-2</v>
      </c>
      <c r="K1416" s="16">
        <f t="shared" si="273"/>
        <v>0.7526580472543497</v>
      </c>
      <c r="L1416" s="16">
        <f t="shared" si="274"/>
        <v>5.4508563418648889E-2</v>
      </c>
      <c r="M1416" s="6"/>
      <c r="N1416" s="6">
        <f t="shared" si="275"/>
        <v>7.6925461362066516E-2</v>
      </c>
      <c r="O1416" s="6"/>
      <c r="P1416" s="6">
        <f t="shared" si="276"/>
        <v>9.9578787957108894E-2</v>
      </c>
      <c r="Q1416">
        <f t="shared" si="271"/>
        <v>0.34516010300621464</v>
      </c>
      <c r="R1416">
        <f t="shared" si="277"/>
        <v>1</v>
      </c>
      <c r="S1416">
        <f t="shared" si="278"/>
        <v>9.9578787957108894E-2</v>
      </c>
      <c r="T1416" s="6">
        <f t="shared" si="272"/>
        <v>103.47110544050233</v>
      </c>
      <c r="U1416">
        <f t="shared" si="279"/>
        <v>1.5624081845915585</v>
      </c>
      <c r="V1416" s="16">
        <f t="shared" ref="V1416:V1479" si="280">V1415+(Tsurface-V1415)*att*EXP(-kz*z)*EXP(-klai*LAI)</f>
        <v>4.1066399320423264</v>
      </c>
    </row>
    <row r="1417" spans="4:22" ht="15.75" x14ac:dyDescent="0.25">
      <c r="D1417" s="27">
        <v>26979</v>
      </c>
      <c r="E1417">
        <v>315</v>
      </c>
      <c r="F1417">
        <v>-0.2</v>
      </c>
      <c r="G1417">
        <v>0.8</v>
      </c>
      <c r="H1417">
        <v>0.16466196281771706</v>
      </c>
      <c r="I1417" s="20">
        <f t="shared" ref="I1417:I1480" si="281">K1417*L1417/CF</f>
        <v>0.2749012123395132</v>
      </c>
      <c r="J1417">
        <f t="shared" ref="J1417:J1480" si="282">K1417*L1417</f>
        <v>3.3427987420484806E-2</v>
      </c>
      <c r="K1417" s="16">
        <f t="shared" si="273"/>
        <v>0.75339896901966463</v>
      </c>
      <c r="L1417" s="16">
        <f t="shared" si="274"/>
        <v>4.4369568840772193E-2</v>
      </c>
      <c r="M1417" s="6"/>
      <c r="N1417" s="6">
        <f t="shared" si="275"/>
        <v>0.13172957025417364</v>
      </c>
      <c r="O1417" s="6"/>
      <c r="P1417" s="6">
        <f t="shared" si="276"/>
        <v>0.15438289684921602</v>
      </c>
      <c r="Q1417">
        <f t="shared" ref="Q1417:Q1480" si="283">IF(T1416/L &gt;= tfield, tfield-0.00001,T1416/L)</f>
        <v>0.34490368480167444</v>
      </c>
      <c r="R1417">
        <f t="shared" si="277"/>
        <v>1</v>
      </c>
      <c r="S1417">
        <f t="shared" si="278"/>
        <v>0.15438289684921602</v>
      </c>
      <c r="T1417" s="6">
        <f t="shared" ref="T1417:T1480" si="284">(IF(T1416+Precipitation-actevapo-Inter&lt;0,0,IF(T1416+Precipitation-actevapo-Inter&gt;tfield*L,tfield*L,IF(T1416+Precipitation-actevapo-Inter&lt;twilt*L,twilt*L,T1416+Precipitation-actevapo-Inter))))</f>
        <v>104.13937587024816</v>
      </c>
      <c r="U1417">
        <f t="shared" si="279"/>
        <v>-4.0000000000000008E-2</v>
      </c>
      <c r="V1417" s="16">
        <f t="shared" si="280"/>
        <v>3.3354480053758109</v>
      </c>
    </row>
    <row r="1418" spans="4:22" ht="15.75" x14ac:dyDescent="0.25">
      <c r="D1418" s="27">
        <v>26980</v>
      </c>
      <c r="E1418">
        <v>316</v>
      </c>
      <c r="F1418">
        <v>-2.9</v>
      </c>
      <c r="G1418">
        <v>7.1</v>
      </c>
      <c r="H1418">
        <v>0.12960843002016925</v>
      </c>
      <c r="I1418" s="20">
        <f t="shared" si="281"/>
        <v>0.21962113557975235</v>
      </c>
      <c r="J1418">
        <f t="shared" si="282"/>
        <v>2.6705930086497884E-2</v>
      </c>
      <c r="K1418" s="16">
        <f t="shared" si="273"/>
        <v>0.74696239915387419</v>
      </c>
      <c r="L1418" s="16">
        <f t="shared" si="274"/>
        <v>3.5752710065123997E-2</v>
      </c>
      <c r="M1418" s="6"/>
      <c r="N1418" s="6">
        <f t="shared" si="275"/>
        <v>0.10368674401613541</v>
      </c>
      <c r="O1418" s="6"/>
      <c r="P1418" s="6">
        <f t="shared" si="276"/>
        <v>0.1263400706111778</v>
      </c>
      <c r="Q1418">
        <f t="shared" si="283"/>
        <v>0.34713125290082719</v>
      </c>
      <c r="R1418">
        <f t="shared" si="277"/>
        <v>1</v>
      </c>
      <c r="S1418">
        <f t="shared" si="278"/>
        <v>0.1263400706111778</v>
      </c>
      <c r="T1418" s="6">
        <f t="shared" si="284"/>
        <v>105.89999999999999</v>
      </c>
      <c r="U1418">
        <f t="shared" si="279"/>
        <v>-0.57999999999999996</v>
      </c>
      <c r="V1418" s="16">
        <f t="shared" si="280"/>
        <v>2.6072531438699253</v>
      </c>
    </row>
    <row r="1419" spans="4:22" ht="15.75" x14ac:dyDescent="0.25">
      <c r="D1419" s="27">
        <v>26981</v>
      </c>
      <c r="E1419">
        <v>317</v>
      </c>
      <c r="F1419">
        <v>-2.2000000000000002</v>
      </c>
      <c r="G1419">
        <v>0</v>
      </c>
      <c r="H1419">
        <v>0.17545399356040894</v>
      </c>
      <c r="I1419" s="20">
        <f t="shared" si="281"/>
        <v>0.17824373417022329</v>
      </c>
      <c r="J1419">
        <f t="shared" si="282"/>
        <v>2.1674438075099153E-2</v>
      </c>
      <c r="K1419" s="16">
        <f t="shared" si="273"/>
        <v>0.73003351826167362</v>
      </c>
      <c r="L1419" s="16">
        <f t="shared" si="274"/>
        <v>2.9689647848922678E-2</v>
      </c>
      <c r="M1419" s="6"/>
      <c r="N1419" s="6">
        <f t="shared" si="275"/>
        <v>0.14036319484832716</v>
      </c>
      <c r="O1419" s="6"/>
      <c r="P1419" s="6">
        <f t="shared" si="276"/>
        <v>0.16301652144336953</v>
      </c>
      <c r="Q1419">
        <f t="shared" si="283"/>
        <v>0.35298999999999997</v>
      </c>
      <c r="R1419">
        <f t="shared" si="277"/>
        <v>1</v>
      </c>
      <c r="S1419">
        <f t="shared" si="278"/>
        <v>0.16301652144336953</v>
      </c>
      <c r="T1419" s="6">
        <f t="shared" si="284"/>
        <v>105.75963680515167</v>
      </c>
      <c r="U1419">
        <f t="shared" si="279"/>
        <v>-0.44000000000000006</v>
      </c>
      <c r="V1419" s="16">
        <f t="shared" si="280"/>
        <v>2.0405251275542673</v>
      </c>
    </row>
    <row r="1420" spans="4:22" ht="15.75" x14ac:dyDescent="0.25">
      <c r="D1420" s="27">
        <v>26982</v>
      </c>
      <c r="E1420">
        <v>318</v>
      </c>
      <c r="F1420">
        <v>-7.7</v>
      </c>
      <c r="G1420">
        <v>0</v>
      </c>
      <c r="H1420">
        <v>0.39714124728611755</v>
      </c>
      <c r="I1420" s="20">
        <f t="shared" si="281"/>
        <v>0.14004560042594111</v>
      </c>
      <c r="J1420">
        <f t="shared" si="282"/>
        <v>1.7029545011794437E-2</v>
      </c>
      <c r="K1420" s="16">
        <f t="shared" si="273"/>
        <v>0.73135655720111259</v>
      </c>
      <c r="L1420" s="16">
        <f t="shared" si="274"/>
        <v>2.3284873628488651E-2</v>
      </c>
      <c r="M1420" s="6"/>
      <c r="N1420" s="6">
        <f t="shared" si="275"/>
        <v>0.31771299782889406</v>
      </c>
      <c r="O1420" s="6"/>
      <c r="P1420" s="6">
        <f t="shared" si="276"/>
        <v>0.34036632442393644</v>
      </c>
      <c r="Q1420">
        <f t="shared" si="283"/>
        <v>0.35253212268383893</v>
      </c>
      <c r="R1420">
        <f t="shared" si="277"/>
        <v>1</v>
      </c>
      <c r="S1420">
        <f t="shared" si="278"/>
        <v>0.34036632442393644</v>
      </c>
      <c r="T1420" s="6">
        <f t="shared" si="284"/>
        <v>105.44192380732278</v>
      </c>
      <c r="U1420">
        <f t="shared" si="279"/>
        <v>-1.54</v>
      </c>
      <c r="V1420" s="16">
        <f t="shared" si="280"/>
        <v>1.374619209304826</v>
      </c>
    </row>
    <row r="1421" spans="4:22" ht="15.75" x14ac:dyDescent="0.25">
      <c r="D1421" s="27">
        <v>26983</v>
      </c>
      <c r="E1421">
        <v>319</v>
      </c>
      <c r="F1421">
        <v>-8.1999999999999993</v>
      </c>
      <c r="G1421">
        <v>0.4</v>
      </c>
      <c r="H1421">
        <v>-0.10040047472520065</v>
      </c>
      <c r="I1421" s="20">
        <f t="shared" si="281"/>
        <v>0.11170282684548899</v>
      </c>
      <c r="J1421">
        <f t="shared" si="282"/>
        <v>1.3583063744411461E-2</v>
      </c>
      <c r="K1421" s="16">
        <f t="shared" si="273"/>
        <v>0.73441666852247289</v>
      </c>
      <c r="L1421" s="16">
        <f t="shared" si="274"/>
        <v>1.8495037390339166E-2</v>
      </c>
      <c r="M1421" s="6"/>
      <c r="N1421" s="6">
        <f t="shared" si="275"/>
        <v>-8.0320379780160531E-2</v>
      </c>
      <c r="O1421" s="6"/>
      <c r="P1421" s="6">
        <f t="shared" si="276"/>
        <v>-5.7667053185118153E-2</v>
      </c>
      <c r="Q1421">
        <f t="shared" si="283"/>
        <v>0.35147307935774258</v>
      </c>
      <c r="R1421">
        <f t="shared" si="277"/>
        <v>1</v>
      </c>
      <c r="S1421">
        <f t="shared" si="278"/>
        <v>-5.7667053185118153E-2</v>
      </c>
      <c r="T1421" s="6">
        <f t="shared" si="284"/>
        <v>105.89999999999999</v>
      </c>
      <c r="U1421">
        <f t="shared" si="279"/>
        <v>-1.64</v>
      </c>
      <c r="V1421" s="16">
        <f t="shared" si="280"/>
        <v>0.8139604508182583</v>
      </c>
    </row>
    <row r="1422" spans="4:22" ht="15.75" x14ac:dyDescent="0.25">
      <c r="D1422" s="27">
        <v>26984</v>
      </c>
      <c r="E1422">
        <v>320</v>
      </c>
      <c r="F1422">
        <v>-1.2</v>
      </c>
      <c r="G1422">
        <v>10</v>
      </c>
      <c r="H1422">
        <v>0.25713595037130693</v>
      </c>
      <c r="I1422" s="20">
        <f t="shared" si="281"/>
        <v>0.10176290793508774</v>
      </c>
      <c r="J1422">
        <f t="shared" si="282"/>
        <v>1.237436960490667E-2</v>
      </c>
      <c r="K1422" s="16">
        <f t="shared" si="273"/>
        <v>0.73003351826167362</v>
      </c>
      <c r="L1422" s="16">
        <f t="shared" si="274"/>
        <v>1.6950412954150406E-2</v>
      </c>
      <c r="M1422" s="6"/>
      <c r="N1422" s="6">
        <f t="shared" si="275"/>
        <v>0.20570876029704555</v>
      </c>
      <c r="O1422" s="6"/>
      <c r="P1422" s="6">
        <f t="shared" si="276"/>
        <v>0.22836208689208792</v>
      </c>
      <c r="Q1422">
        <f t="shared" si="283"/>
        <v>0.35298999999999997</v>
      </c>
      <c r="R1422">
        <f t="shared" si="277"/>
        <v>1</v>
      </c>
      <c r="S1422">
        <f t="shared" si="278"/>
        <v>0.22836208689208792</v>
      </c>
      <c r="T1422" s="6">
        <f t="shared" si="284"/>
        <v>105.89999999999999</v>
      </c>
      <c r="U1422">
        <f t="shared" si="279"/>
        <v>-0.24</v>
      </c>
      <c r="V1422" s="16">
        <f t="shared" si="280"/>
        <v>0.61794492884924224</v>
      </c>
    </row>
    <row r="1423" spans="4:22" ht="15.75" x14ac:dyDescent="0.25">
      <c r="D1423" s="27">
        <v>26985</v>
      </c>
      <c r="E1423">
        <v>321</v>
      </c>
      <c r="F1423">
        <v>-8.1</v>
      </c>
      <c r="G1423">
        <v>0</v>
      </c>
      <c r="H1423">
        <v>4.4685171405266122E-2</v>
      </c>
      <c r="I1423" s="20">
        <f t="shared" si="281"/>
        <v>8.3413047926136463E-2</v>
      </c>
      <c r="J1423">
        <f t="shared" si="282"/>
        <v>1.0143026627818194E-2</v>
      </c>
      <c r="K1423" s="16">
        <f t="shared" si="273"/>
        <v>0.73003351826167362</v>
      </c>
      <c r="L1423" s="16">
        <f t="shared" si="274"/>
        <v>1.3893919079181954E-2</v>
      </c>
      <c r="M1423" s="6"/>
      <c r="N1423" s="6">
        <f t="shared" si="275"/>
        <v>3.5748137124212896E-2</v>
      </c>
      <c r="O1423" s="6"/>
      <c r="P1423" s="6">
        <f t="shared" si="276"/>
        <v>5.8401463719255274E-2</v>
      </c>
      <c r="Q1423">
        <f t="shared" si="283"/>
        <v>0.35298999999999997</v>
      </c>
      <c r="R1423">
        <f t="shared" si="277"/>
        <v>1</v>
      </c>
      <c r="S1423">
        <f t="shared" si="278"/>
        <v>5.8401463719255274E-2</v>
      </c>
      <c r="T1423" s="6">
        <f t="shared" si="284"/>
        <v>105.86425186287579</v>
      </c>
      <c r="U1423">
        <f t="shared" si="279"/>
        <v>-1.62</v>
      </c>
      <c r="V1423" s="16">
        <f t="shared" si="280"/>
        <v>0.20173202159477449</v>
      </c>
    </row>
    <row r="1424" spans="4:22" ht="15.75" x14ac:dyDescent="0.25">
      <c r="D1424" s="27">
        <v>26986</v>
      </c>
      <c r="E1424">
        <v>322</v>
      </c>
      <c r="F1424">
        <v>-7.5</v>
      </c>
      <c r="G1424">
        <v>5.7</v>
      </c>
      <c r="H1424">
        <v>-2.8499448330166516E-2</v>
      </c>
      <c r="I1424" s="20">
        <f t="shared" si="281"/>
        <v>7.0710402982894466E-2</v>
      </c>
      <c r="J1424">
        <f t="shared" si="282"/>
        <v>8.5983850027199667E-3</v>
      </c>
      <c r="K1424" s="16">
        <f t="shared" si="273"/>
        <v>0.73034893798278044</v>
      </c>
      <c r="L1424" s="16">
        <f t="shared" si="274"/>
        <v>1.1772982139836687E-2</v>
      </c>
      <c r="M1424" s="6"/>
      <c r="N1424" s="6">
        <f t="shared" si="275"/>
        <v>-2.2799558664133215E-2</v>
      </c>
      <c r="O1424" s="6"/>
      <c r="P1424" s="6">
        <f t="shared" si="276"/>
        <v>-1.4623206909083683E-4</v>
      </c>
      <c r="Q1424">
        <f t="shared" si="283"/>
        <v>0.35288083954291932</v>
      </c>
      <c r="R1424">
        <f t="shared" si="277"/>
        <v>1</v>
      </c>
      <c r="S1424">
        <f t="shared" si="278"/>
        <v>-1.4623206909083683E-4</v>
      </c>
      <c r="T1424" s="6">
        <f t="shared" si="284"/>
        <v>105.89999999999999</v>
      </c>
      <c r="U1424">
        <f t="shared" si="279"/>
        <v>-1.5</v>
      </c>
      <c r="V1424" s="16">
        <f t="shared" si="280"/>
        <v>-0.11475603087941427</v>
      </c>
    </row>
    <row r="1425" spans="4:22" ht="15.75" x14ac:dyDescent="0.25">
      <c r="D1425" s="27">
        <v>26987</v>
      </c>
      <c r="E1425">
        <v>323</v>
      </c>
      <c r="F1425">
        <v>0.1</v>
      </c>
      <c r="G1425">
        <v>7.1</v>
      </c>
      <c r="H1425">
        <v>9.7328281717908124E-2</v>
      </c>
      <c r="I1425" s="20">
        <f t="shared" si="281"/>
        <v>7.2312800688252313E-2</v>
      </c>
      <c r="J1425">
        <f t="shared" si="282"/>
        <v>8.7932365636914818E-3</v>
      </c>
      <c r="K1425" s="16">
        <f t="shared" si="273"/>
        <v>0.73003351826167362</v>
      </c>
      <c r="L1425" s="16">
        <f t="shared" si="274"/>
        <v>1.2044976489065299E-2</v>
      </c>
      <c r="M1425" s="6"/>
      <c r="N1425" s="6">
        <f t="shared" si="275"/>
        <v>7.7862625374326505E-2</v>
      </c>
      <c r="O1425" s="6"/>
      <c r="P1425" s="6">
        <f t="shared" si="276"/>
        <v>0.10051595196936888</v>
      </c>
      <c r="Q1425">
        <f t="shared" si="283"/>
        <v>0.35298999999999997</v>
      </c>
      <c r="R1425">
        <f t="shared" si="277"/>
        <v>1</v>
      </c>
      <c r="S1425">
        <f t="shared" si="278"/>
        <v>0.10051595196936888</v>
      </c>
      <c r="T1425" s="6">
        <f t="shared" si="284"/>
        <v>105.89999999999999</v>
      </c>
      <c r="U1425">
        <f t="shared" si="279"/>
        <v>0.11160058461368277</v>
      </c>
      <c r="V1425" s="16">
        <f t="shared" si="280"/>
        <v>-7.2658236695038181E-2</v>
      </c>
    </row>
    <row r="1426" spans="4:22" ht="15.75" x14ac:dyDescent="0.25">
      <c r="D1426" s="27">
        <v>26988</v>
      </c>
      <c r="E1426">
        <v>324</v>
      </c>
      <c r="F1426">
        <v>-2.9</v>
      </c>
      <c r="G1426">
        <v>0</v>
      </c>
      <c r="H1426">
        <v>0.29093802478789366</v>
      </c>
      <c r="I1426" s="20">
        <f t="shared" si="281"/>
        <v>6.8678781248516146E-2</v>
      </c>
      <c r="J1426">
        <f t="shared" si="282"/>
        <v>8.351339799819564E-3</v>
      </c>
      <c r="K1426" s="16">
        <f t="shared" si="273"/>
        <v>0.73003351826167362</v>
      </c>
      <c r="L1426" s="16">
        <f t="shared" si="274"/>
        <v>1.1439666249442131E-2</v>
      </c>
      <c r="M1426" s="6"/>
      <c r="N1426" s="6">
        <f t="shared" si="275"/>
        <v>0.23275041983031494</v>
      </c>
      <c r="O1426" s="6"/>
      <c r="P1426" s="6">
        <f t="shared" si="276"/>
        <v>0.25540374642535735</v>
      </c>
      <c r="Q1426">
        <f t="shared" si="283"/>
        <v>0.35298999999999997</v>
      </c>
      <c r="R1426">
        <f t="shared" si="277"/>
        <v>1</v>
      </c>
      <c r="S1426">
        <f t="shared" si="278"/>
        <v>0.25540374642535735</v>
      </c>
      <c r="T1426" s="6">
        <f t="shared" si="284"/>
        <v>105.66724958016968</v>
      </c>
      <c r="U1426">
        <f t="shared" si="279"/>
        <v>-0.57999999999999996</v>
      </c>
      <c r="V1426" s="16">
        <f t="shared" si="280"/>
        <v>-0.16701363729256152</v>
      </c>
    </row>
    <row r="1427" spans="4:22" ht="15.75" x14ac:dyDescent="0.25">
      <c r="D1427" s="27">
        <v>26989</v>
      </c>
      <c r="E1427">
        <v>325</v>
      </c>
      <c r="F1427">
        <v>-6.5</v>
      </c>
      <c r="G1427">
        <v>0</v>
      </c>
      <c r="H1427">
        <v>0.12529672282400023</v>
      </c>
      <c r="I1427" s="20">
        <f t="shared" si="281"/>
        <v>6.1086163833972203E-2</v>
      </c>
      <c r="J1427">
        <f t="shared" si="282"/>
        <v>7.42807752221102E-3</v>
      </c>
      <c r="K1427" s="16">
        <f t="shared" si="273"/>
        <v>0.73224640179371159</v>
      </c>
      <c r="L1427" s="16">
        <f t="shared" si="274"/>
        <v>1.0144232192900086E-2</v>
      </c>
      <c r="M1427" s="6"/>
      <c r="N1427" s="6">
        <f t="shared" si="275"/>
        <v>0.10023737825920019</v>
      </c>
      <c r="O1427" s="6"/>
      <c r="P1427" s="6">
        <f t="shared" si="276"/>
        <v>0.12289070485424257</v>
      </c>
      <c r="Q1427">
        <f t="shared" si="283"/>
        <v>0.35222416526723227</v>
      </c>
      <c r="R1427">
        <f t="shared" si="277"/>
        <v>1</v>
      </c>
      <c r="S1427">
        <f t="shared" si="278"/>
        <v>0.12289070485424257</v>
      </c>
      <c r="T1427" s="6">
        <f t="shared" si="284"/>
        <v>105.56701220191049</v>
      </c>
      <c r="U1427">
        <f t="shared" si="279"/>
        <v>-1.3</v>
      </c>
      <c r="V1427" s="16">
        <f t="shared" si="280"/>
        <v>-0.37772639515502027</v>
      </c>
    </row>
    <row r="1428" spans="4:22" ht="15.75" x14ac:dyDescent="0.25">
      <c r="D1428" s="27">
        <v>26990</v>
      </c>
      <c r="E1428">
        <v>326</v>
      </c>
      <c r="F1428">
        <v>2.2999999999999998</v>
      </c>
      <c r="G1428">
        <v>15.5</v>
      </c>
      <c r="H1428">
        <v>0.21258187678200877</v>
      </c>
      <c r="I1428" s="20">
        <f t="shared" si="281"/>
        <v>8.2442014704082925E-2</v>
      </c>
      <c r="J1428">
        <f t="shared" si="282"/>
        <v>1.0024948988016483E-2</v>
      </c>
      <c r="K1428" s="16">
        <f t="shared" si="273"/>
        <v>0.73321185658508148</v>
      </c>
      <c r="L1428" s="16">
        <f t="shared" si="274"/>
        <v>1.3672649859629205E-2</v>
      </c>
      <c r="M1428" s="6"/>
      <c r="N1428" s="6">
        <f t="shared" si="275"/>
        <v>0.17006550142560703</v>
      </c>
      <c r="O1428" s="6"/>
      <c r="P1428" s="6">
        <f t="shared" si="276"/>
        <v>0.19271882802064941</v>
      </c>
      <c r="Q1428">
        <f t="shared" si="283"/>
        <v>0.35189004067303498</v>
      </c>
      <c r="R1428">
        <f t="shared" si="277"/>
        <v>1</v>
      </c>
      <c r="S1428">
        <f t="shared" si="278"/>
        <v>0.19271882802064941</v>
      </c>
      <c r="T1428" s="6">
        <f t="shared" si="284"/>
        <v>105.89999999999999</v>
      </c>
      <c r="U1428">
        <f t="shared" si="279"/>
        <v>2.5668134461147032</v>
      </c>
      <c r="V1428" s="16">
        <f t="shared" si="280"/>
        <v>0.16989900530184643</v>
      </c>
    </row>
    <row r="1429" spans="4:22" ht="15.75" x14ac:dyDescent="0.25">
      <c r="D1429" s="27">
        <v>26991</v>
      </c>
      <c r="E1429">
        <v>327</v>
      </c>
      <c r="F1429">
        <v>0.3</v>
      </c>
      <c r="G1429">
        <v>0</v>
      </c>
      <c r="H1429">
        <v>-5.3663613966942331E-3</v>
      </c>
      <c r="I1429" s="20">
        <f t="shared" si="281"/>
        <v>8.3364268767811389E-2</v>
      </c>
      <c r="J1429">
        <f t="shared" si="282"/>
        <v>1.0137095082165865E-2</v>
      </c>
      <c r="K1429" s="16">
        <f t="shared" si="273"/>
        <v>0.73003351826167362</v>
      </c>
      <c r="L1429" s="16">
        <f t="shared" si="274"/>
        <v>1.3885794047243074E-2</v>
      </c>
      <c r="M1429" s="6"/>
      <c r="N1429" s="6">
        <f t="shared" si="275"/>
        <v>-4.2930891173553866E-3</v>
      </c>
      <c r="O1429" s="6"/>
      <c r="P1429" s="6">
        <f t="shared" si="276"/>
        <v>1.8360237477686992E-2</v>
      </c>
      <c r="Q1429">
        <f t="shared" si="283"/>
        <v>0.35298999999999997</v>
      </c>
      <c r="R1429">
        <f t="shared" si="277"/>
        <v>1</v>
      </c>
      <c r="S1429">
        <f t="shared" si="278"/>
        <v>1.8360237477686992E-2</v>
      </c>
      <c r="T1429" s="6">
        <f t="shared" si="284"/>
        <v>105.89999999999999</v>
      </c>
      <c r="U1429">
        <f t="shared" si="279"/>
        <v>0.33480175384104827</v>
      </c>
      <c r="V1429" s="16">
        <f t="shared" si="280"/>
        <v>0.20056761179836363</v>
      </c>
    </row>
    <row r="1430" spans="4:22" ht="15.75" x14ac:dyDescent="0.25">
      <c r="D1430" s="27">
        <v>26992</v>
      </c>
      <c r="E1430">
        <v>328</v>
      </c>
      <c r="F1430">
        <v>-5.6</v>
      </c>
      <c r="G1430">
        <v>0</v>
      </c>
      <c r="H1430">
        <v>0.17835103791700693</v>
      </c>
      <c r="I1430" s="20">
        <f t="shared" si="281"/>
        <v>7.3394551694962604E-2</v>
      </c>
      <c r="J1430">
        <f t="shared" si="282"/>
        <v>8.924777486107453E-3</v>
      </c>
      <c r="K1430" s="16">
        <f t="shared" si="273"/>
        <v>0.73003351826167362</v>
      </c>
      <c r="L1430" s="16">
        <f t="shared" si="274"/>
        <v>1.2225161260210043E-2</v>
      </c>
      <c r="M1430" s="6"/>
      <c r="N1430" s="6">
        <f t="shared" si="275"/>
        <v>0.14268083033360554</v>
      </c>
      <c r="O1430" s="6"/>
      <c r="P1430" s="6">
        <f t="shared" si="276"/>
        <v>0.16533415692864792</v>
      </c>
      <c r="Q1430">
        <f t="shared" si="283"/>
        <v>0.35298999999999997</v>
      </c>
      <c r="R1430">
        <f t="shared" si="277"/>
        <v>1</v>
      </c>
      <c r="S1430">
        <f t="shared" si="278"/>
        <v>0.16533415692864792</v>
      </c>
      <c r="T1430" s="6">
        <f t="shared" si="284"/>
        <v>105.75731916966639</v>
      </c>
      <c r="U1430">
        <f t="shared" si="279"/>
        <v>-1.1199999999999999</v>
      </c>
      <c r="V1430" s="16">
        <f t="shared" si="280"/>
        <v>-4.5031499174984252E-2</v>
      </c>
    </row>
    <row r="1431" spans="4:22" ht="15.75" x14ac:dyDescent="0.25">
      <c r="D1431" s="27">
        <v>26993</v>
      </c>
      <c r="E1431">
        <v>329</v>
      </c>
      <c r="F1431">
        <v>-7.2</v>
      </c>
      <c r="G1431">
        <v>0</v>
      </c>
      <c r="H1431">
        <v>0.29259017772537582</v>
      </c>
      <c r="I1431" s="20">
        <f t="shared" si="281"/>
        <v>6.3669613203352848E-2</v>
      </c>
      <c r="J1431">
        <f t="shared" si="282"/>
        <v>7.7422249655277071E-3</v>
      </c>
      <c r="K1431" s="16">
        <f t="shared" si="273"/>
        <v>0.73137887993463557</v>
      </c>
      <c r="L1431" s="16">
        <f t="shared" si="274"/>
        <v>1.0585792368272435E-2</v>
      </c>
      <c r="M1431" s="6"/>
      <c r="N1431" s="6">
        <f t="shared" si="275"/>
        <v>0.23407214218030067</v>
      </c>
      <c r="O1431" s="6"/>
      <c r="P1431" s="6">
        <f t="shared" si="276"/>
        <v>0.25672546877534308</v>
      </c>
      <c r="Q1431">
        <f t="shared" si="283"/>
        <v>0.35252439723222129</v>
      </c>
      <c r="R1431">
        <f t="shared" si="277"/>
        <v>1</v>
      </c>
      <c r="S1431">
        <f t="shared" si="278"/>
        <v>0.25672546877534308</v>
      </c>
      <c r="T1431" s="6">
        <f t="shared" si="284"/>
        <v>105.52324702748609</v>
      </c>
      <c r="U1431">
        <f t="shared" si="279"/>
        <v>-1.4400000000000002</v>
      </c>
      <c r="V1431" s="16">
        <f t="shared" si="280"/>
        <v>-0.30446768447706596</v>
      </c>
    </row>
    <row r="1432" spans="4:22" ht="15.75" x14ac:dyDescent="0.25">
      <c r="D1432" s="27">
        <v>26994</v>
      </c>
      <c r="E1432">
        <v>330</v>
      </c>
      <c r="F1432">
        <v>-8.5</v>
      </c>
      <c r="G1432">
        <v>0</v>
      </c>
      <c r="H1432">
        <v>1.8572544405357619E-2</v>
      </c>
      <c r="I1432" s="20">
        <f t="shared" si="281"/>
        <v>5.4683454972546591E-2</v>
      </c>
      <c r="J1432">
        <f t="shared" si="282"/>
        <v>6.6495081246616657E-3</v>
      </c>
      <c r="K1432" s="16">
        <f t="shared" si="273"/>
        <v>0.7336333889323654</v>
      </c>
      <c r="L1432" s="16">
        <f t="shared" si="274"/>
        <v>9.0638024727016514E-3</v>
      </c>
      <c r="M1432" s="6"/>
      <c r="N1432" s="6">
        <f t="shared" si="275"/>
        <v>1.4858035524286096E-2</v>
      </c>
      <c r="O1432" s="6"/>
      <c r="P1432" s="6">
        <f t="shared" si="276"/>
        <v>3.751136211932847E-2</v>
      </c>
      <c r="Q1432">
        <f t="shared" si="283"/>
        <v>0.35174415675828696</v>
      </c>
      <c r="R1432">
        <f t="shared" si="277"/>
        <v>1</v>
      </c>
      <c r="S1432">
        <f t="shared" si="278"/>
        <v>3.751136211932847E-2</v>
      </c>
      <c r="T1432" s="6">
        <f t="shared" si="284"/>
        <v>105.50838899196181</v>
      </c>
      <c r="U1432">
        <f t="shared" si="279"/>
        <v>-1.7000000000000002</v>
      </c>
      <c r="V1432" s="16">
        <f t="shared" si="280"/>
        <v>-0.56400872801383806</v>
      </c>
    </row>
    <row r="1433" spans="4:22" ht="15.75" x14ac:dyDescent="0.25">
      <c r="D1433" s="27">
        <v>26995</v>
      </c>
      <c r="E1433">
        <v>331</v>
      </c>
      <c r="F1433">
        <v>-8.1999999999999993</v>
      </c>
      <c r="G1433">
        <v>0</v>
      </c>
      <c r="H1433">
        <v>8.5096575566162361E-2</v>
      </c>
      <c r="I1433" s="20">
        <f t="shared" si="281"/>
        <v>4.8099282962026105E-2</v>
      </c>
      <c r="J1433">
        <f t="shared" si="282"/>
        <v>5.8488728081823741E-3</v>
      </c>
      <c r="K1433" s="16">
        <f t="shared" si="273"/>
        <v>0.7337764968411753</v>
      </c>
      <c r="L1433" s="16">
        <f t="shared" si="274"/>
        <v>7.9709187107533542E-3</v>
      </c>
      <c r="M1433" s="6"/>
      <c r="N1433" s="6">
        <f t="shared" si="275"/>
        <v>6.8077260452929889E-2</v>
      </c>
      <c r="O1433" s="6"/>
      <c r="P1433" s="6">
        <f t="shared" si="276"/>
        <v>9.0730587047972266E-2</v>
      </c>
      <c r="Q1433">
        <f t="shared" si="283"/>
        <v>0.35169462997320605</v>
      </c>
      <c r="R1433">
        <f t="shared" si="277"/>
        <v>1</v>
      </c>
      <c r="S1433">
        <f t="shared" si="278"/>
        <v>9.0730587047972266E-2</v>
      </c>
      <c r="T1433" s="6">
        <f t="shared" si="284"/>
        <v>105.44031173150888</v>
      </c>
      <c r="U1433">
        <f t="shared" si="279"/>
        <v>-1.64</v>
      </c>
      <c r="V1433" s="16">
        <f t="shared" si="280"/>
        <v>-0.76412154121164733</v>
      </c>
    </row>
    <row r="1434" spans="4:22" ht="15.75" x14ac:dyDescent="0.25">
      <c r="D1434" s="27">
        <v>26996</v>
      </c>
      <c r="E1434">
        <v>332</v>
      </c>
      <c r="F1434">
        <v>-9.6</v>
      </c>
      <c r="G1434">
        <v>5</v>
      </c>
      <c r="H1434">
        <v>-8.7046443428610926E-2</v>
      </c>
      <c r="I1434" s="20">
        <f t="shared" si="281"/>
        <v>4.1523753169227101E-2</v>
      </c>
      <c r="J1434">
        <f t="shared" si="282"/>
        <v>5.0492883853780158E-3</v>
      </c>
      <c r="K1434" s="16">
        <f t="shared" si="273"/>
        <v>0.73443219552792327</v>
      </c>
      <c r="L1434" s="16">
        <f t="shared" si="274"/>
        <v>6.8750912829311558E-3</v>
      </c>
      <c r="M1434" s="6"/>
      <c r="N1434" s="6">
        <f t="shared" si="275"/>
        <v>-6.9637154742888743E-2</v>
      </c>
      <c r="O1434" s="6"/>
      <c r="P1434" s="6">
        <f t="shared" si="276"/>
        <v>-4.6983828147846365E-2</v>
      </c>
      <c r="Q1434">
        <f t="shared" si="283"/>
        <v>0.35146770577169628</v>
      </c>
      <c r="R1434">
        <f t="shared" si="277"/>
        <v>1</v>
      </c>
      <c r="S1434">
        <f t="shared" si="278"/>
        <v>-4.6983828147846365E-2</v>
      </c>
      <c r="T1434" s="6">
        <f t="shared" si="284"/>
        <v>105.89999999999999</v>
      </c>
      <c r="U1434">
        <f t="shared" si="279"/>
        <v>-1.92</v>
      </c>
      <c r="V1434" s="16">
        <f t="shared" si="280"/>
        <v>-0.97909177017634852</v>
      </c>
    </row>
    <row r="1435" spans="4:22" ht="15.75" x14ac:dyDescent="0.25">
      <c r="D1435" s="27">
        <v>26997</v>
      </c>
      <c r="E1435">
        <v>333</v>
      </c>
      <c r="F1435">
        <v>-10.3</v>
      </c>
      <c r="G1435">
        <v>0.1</v>
      </c>
      <c r="H1435">
        <v>-2.3340831235236965E-2</v>
      </c>
      <c r="I1435" s="20">
        <f t="shared" si="281"/>
        <v>3.5562874931064123E-2</v>
      </c>
      <c r="J1435">
        <f t="shared" si="282"/>
        <v>4.3244455916173971E-3</v>
      </c>
      <c r="K1435" s="16">
        <f t="shared" si="273"/>
        <v>0.73003351826167362</v>
      </c>
      <c r="L1435" s="16">
        <f t="shared" si="274"/>
        <v>5.9236260848879825E-3</v>
      </c>
      <c r="M1435" s="6"/>
      <c r="N1435" s="6">
        <f t="shared" si="275"/>
        <v>-1.8672664988189574E-2</v>
      </c>
      <c r="O1435" s="6"/>
      <c r="P1435" s="6">
        <f t="shared" si="276"/>
        <v>3.980661606852804E-3</v>
      </c>
      <c r="Q1435">
        <f t="shared" si="283"/>
        <v>0.35298999999999997</v>
      </c>
      <c r="R1435">
        <f t="shared" si="277"/>
        <v>1</v>
      </c>
      <c r="S1435">
        <f t="shared" si="278"/>
        <v>3.980661606852804E-3</v>
      </c>
      <c r="T1435" s="6">
        <f t="shared" si="284"/>
        <v>105.89999999999999</v>
      </c>
      <c r="U1435">
        <f t="shared" si="279"/>
        <v>-2.06</v>
      </c>
      <c r="V1435" s="16">
        <f t="shared" si="280"/>
        <v>-1.1801190389936898</v>
      </c>
    </row>
    <row r="1436" spans="4:22" ht="15.75" x14ac:dyDescent="0.25">
      <c r="D1436" s="27">
        <v>26998</v>
      </c>
      <c r="E1436">
        <v>334</v>
      </c>
      <c r="F1436">
        <v>-9.5</v>
      </c>
      <c r="G1436">
        <v>2</v>
      </c>
      <c r="H1436">
        <v>0.26472090584036467</v>
      </c>
      <c r="I1436" s="20">
        <f t="shared" si="281"/>
        <v>3.1994491285584618E-2</v>
      </c>
      <c r="J1436">
        <f t="shared" si="282"/>
        <v>3.8905301403270895E-3</v>
      </c>
      <c r="K1436" s="16">
        <f t="shared" si="273"/>
        <v>0.73003351826167362</v>
      </c>
      <c r="L1436" s="16">
        <f t="shared" si="274"/>
        <v>5.3292486481868158E-3</v>
      </c>
      <c r="M1436" s="6"/>
      <c r="N1436" s="6">
        <f t="shared" si="275"/>
        <v>0.21177672467229175</v>
      </c>
      <c r="O1436" s="6"/>
      <c r="P1436" s="6">
        <f t="shared" si="276"/>
        <v>0.23443005126733413</v>
      </c>
      <c r="Q1436">
        <f t="shared" si="283"/>
        <v>0.35298999999999997</v>
      </c>
      <c r="R1436">
        <f t="shared" si="277"/>
        <v>1</v>
      </c>
      <c r="S1436">
        <f t="shared" si="278"/>
        <v>0.23443005126733413</v>
      </c>
      <c r="T1436" s="6">
        <f t="shared" si="284"/>
        <v>105.89999999999999</v>
      </c>
      <c r="U1436">
        <f t="shared" si="279"/>
        <v>-1.9000000000000001</v>
      </c>
      <c r="V1436" s="16">
        <f t="shared" si="280"/>
        <v>-1.314002470974138</v>
      </c>
    </row>
    <row r="1437" spans="4:22" ht="15.75" x14ac:dyDescent="0.25">
      <c r="D1437" s="27">
        <v>26999</v>
      </c>
      <c r="E1437">
        <v>335</v>
      </c>
      <c r="F1437">
        <v>-8.6999999999999993</v>
      </c>
      <c r="G1437">
        <v>0.2</v>
      </c>
      <c r="H1437">
        <v>0.29157214015657473</v>
      </c>
      <c r="I1437" s="20">
        <f t="shared" si="281"/>
        <v>2.9971692435937915E-2</v>
      </c>
      <c r="J1437">
        <f t="shared" si="282"/>
        <v>3.6445578002100507E-3</v>
      </c>
      <c r="K1437" s="16">
        <f t="shared" si="273"/>
        <v>0.73003351826167362</v>
      </c>
      <c r="L1437" s="16">
        <f t="shared" si="274"/>
        <v>4.9923157074874104E-3</v>
      </c>
      <c r="M1437" s="6"/>
      <c r="N1437" s="6">
        <f t="shared" si="275"/>
        <v>0.23325771212525981</v>
      </c>
      <c r="O1437" s="6"/>
      <c r="P1437" s="6">
        <f t="shared" si="276"/>
        <v>0.25591103872030219</v>
      </c>
      <c r="Q1437">
        <f t="shared" si="283"/>
        <v>0.35298999999999997</v>
      </c>
      <c r="R1437">
        <f t="shared" si="277"/>
        <v>1</v>
      </c>
      <c r="S1437">
        <f t="shared" si="278"/>
        <v>0.25591103872030219</v>
      </c>
      <c r="T1437" s="6">
        <f t="shared" si="284"/>
        <v>105.86674228787474</v>
      </c>
      <c r="U1437">
        <f t="shared" si="279"/>
        <v>-1.74</v>
      </c>
      <c r="V1437" s="16">
        <f t="shared" si="280"/>
        <v>-1.3932294741740088</v>
      </c>
    </row>
    <row r="1438" spans="4:22" ht="15.75" x14ac:dyDescent="0.25">
      <c r="D1438" s="27">
        <v>27000</v>
      </c>
      <c r="E1438">
        <v>336</v>
      </c>
      <c r="F1438">
        <v>-10.5</v>
      </c>
      <c r="G1438">
        <v>0.5</v>
      </c>
      <c r="H1438">
        <v>9.4490175081400465E-2</v>
      </c>
      <c r="I1438" s="20">
        <f t="shared" si="281"/>
        <v>2.6772053498703867E-2</v>
      </c>
      <c r="J1438">
        <f t="shared" si="282"/>
        <v>3.25548170544239E-3</v>
      </c>
      <c r="K1438" s="16">
        <f t="shared" si="273"/>
        <v>0.73032495099519623</v>
      </c>
      <c r="L1438" s="16">
        <f t="shared" si="274"/>
        <v>4.457579740369302E-3</v>
      </c>
      <c r="M1438" s="6"/>
      <c r="N1438" s="6">
        <f t="shared" si="275"/>
        <v>7.5592140065120383E-2</v>
      </c>
      <c r="O1438" s="6"/>
      <c r="P1438" s="6">
        <f t="shared" si="276"/>
        <v>9.8245466660162761E-2</v>
      </c>
      <c r="Q1438">
        <f t="shared" si="283"/>
        <v>0.35288914095958246</v>
      </c>
      <c r="R1438">
        <f t="shared" si="277"/>
        <v>1</v>
      </c>
      <c r="S1438">
        <f t="shared" si="278"/>
        <v>9.8245466660162761E-2</v>
      </c>
      <c r="T1438" s="6">
        <f t="shared" si="284"/>
        <v>105.89999999999999</v>
      </c>
      <c r="U1438">
        <f t="shared" si="279"/>
        <v>-2.1</v>
      </c>
      <c r="V1438" s="16">
        <f t="shared" si="280"/>
        <v>-1.5246746279504542</v>
      </c>
    </row>
    <row r="1439" spans="4:22" ht="15.75" x14ac:dyDescent="0.25">
      <c r="D1439" s="27">
        <v>27001</v>
      </c>
      <c r="E1439">
        <v>337</v>
      </c>
      <c r="F1439">
        <v>-0.1</v>
      </c>
      <c r="G1439">
        <v>0.2</v>
      </c>
      <c r="H1439">
        <v>0.13499630476547472</v>
      </c>
      <c r="I1439" s="20">
        <f t="shared" si="281"/>
        <v>3.3814447252228291E-2</v>
      </c>
      <c r="J1439">
        <f t="shared" si="282"/>
        <v>4.1118367858709601E-3</v>
      </c>
      <c r="K1439" s="16">
        <f t="shared" si="273"/>
        <v>0.73003351826167362</v>
      </c>
      <c r="L1439" s="16">
        <f t="shared" si="274"/>
        <v>5.6323945175310577E-3</v>
      </c>
      <c r="M1439" s="6"/>
      <c r="N1439" s="6">
        <f t="shared" si="275"/>
        <v>0.10799704381237979</v>
      </c>
      <c r="O1439" s="6"/>
      <c r="P1439" s="6">
        <f t="shared" si="276"/>
        <v>0.13065037040742217</v>
      </c>
      <c r="Q1439">
        <f t="shared" si="283"/>
        <v>0.35298999999999997</v>
      </c>
      <c r="R1439">
        <f t="shared" si="277"/>
        <v>1</v>
      </c>
      <c r="S1439">
        <f t="shared" si="278"/>
        <v>0.13065037040742217</v>
      </c>
      <c r="T1439" s="6">
        <f t="shared" si="284"/>
        <v>105.89999999999999</v>
      </c>
      <c r="U1439">
        <f t="shared" si="279"/>
        <v>-2.0000000000000004E-2</v>
      </c>
      <c r="V1439" s="16">
        <f t="shared" si="280"/>
        <v>-1.2448353015675122</v>
      </c>
    </row>
    <row r="1440" spans="4:22" ht="15.75" x14ac:dyDescent="0.25">
      <c r="D1440" s="27">
        <v>27002</v>
      </c>
      <c r="E1440">
        <v>338</v>
      </c>
      <c r="F1440">
        <v>-3</v>
      </c>
      <c r="G1440">
        <v>0</v>
      </c>
      <c r="H1440">
        <v>3.7244528028260192E-2</v>
      </c>
      <c r="I1440" s="20">
        <f t="shared" si="281"/>
        <v>3.7089314159151343E-2</v>
      </c>
      <c r="J1440">
        <f t="shared" si="282"/>
        <v>4.5100606017528036E-3</v>
      </c>
      <c r="K1440" s="16">
        <f t="shared" si="273"/>
        <v>0.73003351826167362</v>
      </c>
      <c r="L1440" s="16">
        <f t="shared" si="274"/>
        <v>6.1778815478116377E-3</v>
      </c>
      <c r="M1440" s="6"/>
      <c r="N1440" s="6">
        <f t="shared" si="275"/>
        <v>2.9795622422608154E-2</v>
      </c>
      <c r="O1440" s="6"/>
      <c r="P1440" s="6">
        <f t="shared" si="276"/>
        <v>5.2448949017650529E-2</v>
      </c>
      <c r="Q1440">
        <f t="shared" si="283"/>
        <v>0.35298999999999997</v>
      </c>
      <c r="R1440">
        <f t="shared" si="277"/>
        <v>1</v>
      </c>
      <c r="S1440">
        <f t="shared" si="278"/>
        <v>5.2448949017650529E-2</v>
      </c>
      <c r="T1440" s="6">
        <f t="shared" si="284"/>
        <v>105.87020437757739</v>
      </c>
      <c r="U1440">
        <f t="shared" si="279"/>
        <v>-0.60000000000000009</v>
      </c>
      <c r="V1440" s="16">
        <f t="shared" si="280"/>
        <v>-1.1249088582909423</v>
      </c>
    </row>
    <row r="1441" spans="4:22" ht="15.75" x14ac:dyDescent="0.25">
      <c r="D1441" s="27">
        <v>27003</v>
      </c>
      <c r="E1441">
        <v>339</v>
      </c>
      <c r="F1441">
        <v>-9.5</v>
      </c>
      <c r="G1441">
        <v>0</v>
      </c>
      <c r="H1441">
        <v>-5.3991396205302959E-2</v>
      </c>
      <c r="I1441" s="20">
        <f t="shared" si="281"/>
        <v>3.3183028297888495E-2</v>
      </c>
      <c r="J1441">
        <f t="shared" si="282"/>
        <v>4.0350562410232408E-3</v>
      </c>
      <c r="K1441" s="16">
        <f t="shared" si="273"/>
        <v>0.73029160523985404</v>
      </c>
      <c r="L1441" s="16">
        <f t="shared" si="274"/>
        <v>5.5252671837819952E-3</v>
      </c>
      <c r="M1441" s="6"/>
      <c r="N1441" s="6">
        <f t="shared" si="275"/>
        <v>-4.319311696424237E-2</v>
      </c>
      <c r="O1441" s="6"/>
      <c r="P1441" s="6">
        <f t="shared" si="276"/>
        <v>-2.0539790369199992E-2</v>
      </c>
      <c r="Q1441">
        <f t="shared" si="283"/>
        <v>0.35290068125859131</v>
      </c>
      <c r="R1441">
        <f t="shared" si="277"/>
        <v>1</v>
      </c>
      <c r="S1441">
        <f t="shared" si="278"/>
        <v>-2.0539790369199992E-2</v>
      </c>
      <c r="T1441" s="6">
        <f t="shared" si="284"/>
        <v>105.89999999999999</v>
      </c>
      <c r="U1441">
        <f t="shared" si="279"/>
        <v>-1.9000000000000001</v>
      </c>
      <c r="V1441" s="16">
        <f t="shared" si="280"/>
        <v>-1.2690602774430637</v>
      </c>
    </row>
    <row r="1442" spans="4:22" ht="15.75" x14ac:dyDescent="0.25">
      <c r="D1442" s="27">
        <v>27004</v>
      </c>
      <c r="E1442">
        <v>340</v>
      </c>
      <c r="F1442">
        <v>-4.8</v>
      </c>
      <c r="G1442">
        <v>2.2999999999999998</v>
      </c>
      <c r="H1442">
        <v>0.1584405049790186</v>
      </c>
      <c r="I1442" s="20">
        <f t="shared" si="281"/>
        <v>3.4707361176816012E-2</v>
      </c>
      <c r="J1442">
        <f t="shared" si="282"/>
        <v>4.2204151191008272E-3</v>
      </c>
      <c r="K1442" s="16">
        <f t="shared" si="273"/>
        <v>0.73003351826167362</v>
      </c>
      <c r="L1442" s="16">
        <f t="shared" si="274"/>
        <v>5.7811251312820666E-3</v>
      </c>
      <c r="M1442" s="6"/>
      <c r="N1442" s="6">
        <f t="shared" si="275"/>
        <v>0.12675240398321488</v>
      </c>
      <c r="O1442" s="6"/>
      <c r="P1442" s="6">
        <f t="shared" si="276"/>
        <v>0.14940573057825726</v>
      </c>
      <c r="Q1442">
        <f t="shared" si="283"/>
        <v>0.35298999999999997</v>
      </c>
      <c r="R1442">
        <f t="shared" si="277"/>
        <v>1</v>
      </c>
      <c r="S1442">
        <f t="shared" si="278"/>
        <v>0.14940573057825726</v>
      </c>
      <c r="T1442" s="6">
        <f t="shared" si="284"/>
        <v>105.89999999999999</v>
      </c>
      <c r="U1442">
        <f t="shared" si="279"/>
        <v>-0.96</v>
      </c>
      <c r="V1442" s="16">
        <f t="shared" si="280"/>
        <v>-1.2115812595578495</v>
      </c>
    </row>
    <row r="1443" spans="4:22" ht="15.75" x14ac:dyDescent="0.25">
      <c r="D1443" s="27">
        <v>27005</v>
      </c>
      <c r="E1443">
        <v>341</v>
      </c>
      <c r="F1443">
        <v>-8.1999999999999993</v>
      </c>
      <c r="G1443">
        <v>1</v>
      </c>
      <c r="H1443">
        <v>-3.8242653660252035E-2</v>
      </c>
      <c r="I1443" s="20">
        <f t="shared" si="281"/>
        <v>3.258738366694984E-2</v>
      </c>
      <c r="J1443">
        <f t="shared" si="282"/>
        <v>3.9626258539011009E-3</v>
      </c>
      <c r="K1443" s="16">
        <f t="shared" si="273"/>
        <v>0.73003351826167362</v>
      </c>
      <c r="L1443" s="16">
        <f t="shared" si="274"/>
        <v>5.4280053652012387E-3</v>
      </c>
      <c r="M1443" s="6"/>
      <c r="N1443" s="6">
        <f t="shared" si="275"/>
        <v>-3.0594122928201628E-2</v>
      </c>
      <c r="O1443" s="6"/>
      <c r="P1443" s="6">
        <f t="shared" si="276"/>
        <v>-7.9407963331592502E-3</v>
      </c>
      <c r="Q1443">
        <f t="shared" si="283"/>
        <v>0.35298999999999997</v>
      </c>
      <c r="R1443">
        <f t="shared" si="277"/>
        <v>1</v>
      </c>
      <c r="S1443">
        <f t="shared" si="278"/>
        <v>-7.9407963331592502E-3</v>
      </c>
      <c r="T1443" s="6">
        <f t="shared" si="284"/>
        <v>105.89999999999999</v>
      </c>
      <c r="U1443">
        <f t="shared" si="279"/>
        <v>-1.64</v>
      </c>
      <c r="V1443" s="16">
        <f t="shared" si="280"/>
        <v>-1.2912585595588884</v>
      </c>
    </row>
    <row r="1444" spans="4:22" ht="15.75" x14ac:dyDescent="0.25">
      <c r="D1444" s="27">
        <v>27006</v>
      </c>
      <c r="E1444">
        <v>342</v>
      </c>
      <c r="F1444">
        <v>-10.5</v>
      </c>
      <c r="G1444">
        <v>0.6</v>
      </c>
      <c r="H1444">
        <v>-1.6424231122433783E-2</v>
      </c>
      <c r="I1444" s="20">
        <f t="shared" si="281"/>
        <v>2.8767504158300077E-2</v>
      </c>
      <c r="J1444">
        <f t="shared" si="282"/>
        <v>3.4981285056492895E-3</v>
      </c>
      <c r="K1444" s="16">
        <f t="shared" si="273"/>
        <v>0.73003351826167362</v>
      </c>
      <c r="L1444" s="16">
        <f t="shared" si="274"/>
        <v>4.7917368424108689E-3</v>
      </c>
      <c r="M1444" s="6"/>
      <c r="N1444" s="6">
        <f t="shared" si="275"/>
        <v>-1.3139384897947026E-2</v>
      </c>
      <c r="O1444" s="6"/>
      <c r="P1444" s="6">
        <f t="shared" si="276"/>
        <v>9.5139416970953516E-3</v>
      </c>
      <c r="Q1444">
        <f t="shared" si="283"/>
        <v>0.35298999999999997</v>
      </c>
      <c r="R1444">
        <f t="shared" si="277"/>
        <v>1</v>
      </c>
      <c r="S1444">
        <f t="shared" si="278"/>
        <v>9.5139416970953516E-3</v>
      </c>
      <c r="T1444" s="6">
        <f t="shared" si="284"/>
        <v>105.89999999999999</v>
      </c>
      <c r="U1444">
        <f t="shared" si="279"/>
        <v>-2.1</v>
      </c>
      <c r="V1444" s="16">
        <f t="shared" si="280"/>
        <v>-1.4416682599067188</v>
      </c>
    </row>
    <row r="1445" spans="4:22" ht="15.75" x14ac:dyDescent="0.25">
      <c r="D1445" s="27">
        <v>27007</v>
      </c>
      <c r="E1445">
        <v>343</v>
      </c>
      <c r="F1445">
        <v>-17</v>
      </c>
      <c r="G1445">
        <v>0.7</v>
      </c>
      <c r="H1445">
        <v>-0.15881635479326905</v>
      </c>
      <c r="I1445" s="20">
        <f t="shared" si="281"/>
        <v>2.0503952926803948E-2</v>
      </c>
      <c r="J1445">
        <f t="shared" si="282"/>
        <v>2.49328067589936E-3</v>
      </c>
      <c r="K1445" s="16">
        <f t="shared" si="273"/>
        <v>0.73003351826167362</v>
      </c>
      <c r="L1445" s="16">
        <f t="shared" si="274"/>
        <v>3.4152961659024363E-3</v>
      </c>
      <c r="M1445" s="6"/>
      <c r="N1445" s="6">
        <f t="shared" si="275"/>
        <v>-0.12705308383461525</v>
      </c>
      <c r="O1445" s="6"/>
      <c r="P1445" s="6">
        <f t="shared" si="276"/>
        <v>-0.10439975723957287</v>
      </c>
      <c r="Q1445">
        <f t="shared" si="283"/>
        <v>0.35298999999999997</v>
      </c>
      <c r="R1445">
        <f t="shared" si="277"/>
        <v>1</v>
      </c>
      <c r="S1445">
        <f t="shared" si="278"/>
        <v>-0.10439975723957287</v>
      </c>
      <c r="T1445" s="6">
        <f t="shared" si="284"/>
        <v>105.89999999999999</v>
      </c>
      <c r="U1445">
        <f t="shared" si="279"/>
        <v>-3.4000000000000004</v>
      </c>
      <c r="V1445" s="16">
        <f t="shared" si="280"/>
        <v>-1.8058787176377065</v>
      </c>
    </row>
    <row r="1446" spans="4:22" ht="15.75" x14ac:dyDescent="0.25">
      <c r="D1446" s="27">
        <v>27008</v>
      </c>
      <c r="E1446">
        <v>344</v>
      </c>
      <c r="F1446">
        <v>0.7</v>
      </c>
      <c r="G1446">
        <v>0.2</v>
      </c>
      <c r="H1446">
        <v>0.27961209838268186</v>
      </c>
      <c r="I1446" s="20">
        <f t="shared" si="281"/>
        <v>3.1716651588685051E-2</v>
      </c>
      <c r="J1446">
        <f t="shared" si="282"/>
        <v>3.8567448331841021E-3</v>
      </c>
      <c r="K1446" s="16">
        <f t="shared" si="273"/>
        <v>0.73003351826167362</v>
      </c>
      <c r="L1446" s="16">
        <f t="shared" si="274"/>
        <v>5.2829695304506393E-3</v>
      </c>
      <c r="M1446" s="6"/>
      <c r="N1446" s="6">
        <f t="shared" si="275"/>
        <v>0.22368967870614551</v>
      </c>
      <c r="O1446" s="6"/>
      <c r="P1446" s="6">
        <f t="shared" si="276"/>
        <v>0.24634300530118788</v>
      </c>
      <c r="Q1446">
        <f t="shared" si="283"/>
        <v>0.35298999999999997</v>
      </c>
      <c r="R1446">
        <f t="shared" si="277"/>
        <v>1</v>
      </c>
      <c r="S1446">
        <f t="shared" si="278"/>
        <v>0.24634300530118788</v>
      </c>
      <c r="T1446" s="6">
        <f t="shared" si="284"/>
        <v>105.87631032129386</v>
      </c>
      <c r="U1446">
        <f t="shared" si="279"/>
        <v>0.78120409229577925</v>
      </c>
      <c r="V1446" s="16">
        <f t="shared" si="280"/>
        <v>-1.3247331613955537</v>
      </c>
    </row>
    <row r="1447" spans="4:22" ht="15.75" x14ac:dyDescent="0.25">
      <c r="D1447" s="27">
        <v>27009</v>
      </c>
      <c r="E1447">
        <v>345</v>
      </c>
      <c r="F1447">
        <v>2.2000000000000002</v>
      </c>
      <c r="G1447">
        <v>1.6</v>
      </c>
      <c r="H1447">
        <v>0.12779353929496498</v>
      </c>
      <c r="I1447" s="20">
        <f t="shared" si="281"/>
        <v>5.2493377348247765E-2</v>
      </c>
      <c r="J1447">
        <f t="shared" si="282"/>
        <v>6.3831946855469283E-3</v>
      </c>
      <c r="K1447" s="16">
        <f t="shared" si="273"/>
        <v>0.73023279471708014</v>
      </c>
      <c r="L1447" s="16">
        <f t="shared" si="274"/>
        <v>8.7413147310372707E-3</v>
      </c>
      <c r="M1447" s="6"/>
      <c r="N1447" s="6">
        <f t="shared" si="275"/>
        <v>0.10223483143597199</v>
      </c>
      <c r="O1447" s="6"/>
      <c r="P1447" s="6">
        <f t="shared" si="276"/>
        <v>0.12488815803101437</v>
      </c>
      <c r="Q1447">
        <f t="shared" si="283"/>
        <v>0.35292103440431288</v>
      </c>
      <c r="R1447">
        <f t="shared" si="277"/>
        <v>1</v>
      </c>
      <c r="S1447">
        <f t="shared" si="278"/>
        <v>0.12488815803101437</v>
      </c>
      <c r="T1447" s="6">
        <f t="shared" si="284"/>
        <v>105.89999999999999</v>
      </c>
      <c r="U1447">
        <f t="shared" si="279"/>
        <v>2.4552128615010211</v>
      </c>
      <c r="V1447" s="16">
        <f t="shared" si="280"/>
        <v>-0.62173895310477056</v>
      </c>
    </row>
    <row r="1448" spans="4:22" ht="15.75" x14ac:dyDescent="0.25">
      <c r="D1448" s="27">
        <v>27010</v>
      </c>
      <c r="E1448">
        <v>346</v>
      </c>
      <c r="F1448">
        <v>-1.5</v>
      </c>
      <c r="G1448">
        <v>0</v>
      </c>
      <c r="H1448">
        <v>0.24050959863449906</v>
      </c>
      <c r="I1448" s="20">
        <f t="shared" si="281"/>
        <v>5.4486445612980237E-2</v>
      </c>
      <c r="J1448">
        <f t="shared" si="282"/>
        <v>6.6255517865383973E-3</v>
      </c>
      <c r="K1448" s="16">
        <f t="shared" si="273"/>
        <v>0.73003351826167362</v>
      </c>
      <c r="L1448" s="16">
        <f t="shared" si="274"/>
        <v>9.0756816239272054E-3</v>
      </c>
      <c r="M1448" s="6"/>
      <c r="N1448" s="6">
        <f t="shared" si="275"/>
        <v>0.19240767890759924</v>
      </c>
      <c r="O1448" s="6"/>
      <c r="P1448" s="6">
        <f t="shared" si="276"/>
        <v>0.21506100550264162</v>
      </c>
      <c r="Q1448">
        <f t="shared" si="283"/>
        <v>0.35298999999999997</v>
      </c>
      <c r="R1448">
        <f t="shared" si="277"/>
        <v>1</v>
      </c>
      <c r="S1448">
        <f t="shared" si="278"/>
        <v>0.21506100550264162</v>
      </c>
      <c r="T1448" s="6">
        <f t="shared" si="284"/>
        <v>105.70759232109239</v>
      </c>
      <c r="U1448">
        <f t="shared" si="279"/>
        <v>-0.30000000000000004</v>
      </c>
      <c r="V1448" s="16">
        <f t="shared" si="280"/>
        <v>-0.56190195563334344</v>
      </c>
    </row>
    <row r="1449" spans="4:22" ht="15.75" x14ac:dyDescent="0.25">
      <c r="D1449" s="27">
        <v>27011</v>
      </c>
      <c r="E1449">
        <v>347</v>
      </c>
      <c r="F1449">
        <v>-3.4</v>
      </c>
      <c r="G1449">
        <v>4.0999999999999996</v>
      </c>
      <c r="H1449">
        <v>9.8900598584527502E-2</v>
      </c>
      <c r="I1449" s="20">
        <f t="shared" si="281"/>
        <v>5.3879538339633333E-2</v>
      </c>
      <c r="J1449">
        <f t="shared" si="282"/>
        <v>6.5517518620994133E-3</v>
      </c>
      <c r="K1449" s="16">
        <f t="shared" si="273"/>
        <v>0.73185783324575826</v>
      </c>
      <c r="L1449" s="16">
        <f t="shared" si="274"/>
        <v>8.9522193580174898E-3</v>
      </c>
      <c r="M1449" s="6"/>
      <c r="N1449" s="6">
        <f t="shared" si="275"/>
        <v>7.912047886762201E-2</v>
      </c>
      <c r="O1449" s="6"/>
      <c r="P1449" s="6">
        <f t="shared" si="276"/>
        <v>0.10177380546266439</v>
      </c>
      <c r="Q1449">
        <f t="shared" si="283"/>
        <v>0.35235864107030795</v>
      </c>
      <c r="R1449">
        <f t="shared" si="277"/>
        <v>1</v>
      </c>
      <c r="S1449">
        <f t="shared" si="278"/>
        <v>0.10177380546266439</v>
      </c>
      <c r="T1449" s="6">
        <f t="shared" si="284"/>
        <v>105.89999999999999</v>
      </c>
      <c r="U1449">
        <f t="shared" si="279"/>
        <v>-0.68</v>
      </c>
      <c r="V1449" s="16">
        <f t="shared" si="280"/>
        <v>-0.58386582514294227</v>
      </c>
    </row>
    <row r="1450" spans="4:22" ht="15.75" x14ac:dyDescent="0.25">
      <c r="D1450" s="27">
        <v>27012</v>
      </c>
      <c r="E1450">
        <v>348</v>
      </c>
      <c r="F1450">
        <v>0.2</v>
      </c>
      <c r="G1450">
        <v>1.6</v>
      </c>
      <c r="H1450">
        <v>2.7865679278712707E-2</v>
      </c>
      <c r="I1450" s="20">
        <f t="shared" si="281"/>
        <v>5.8911780819912836E-2</v>
      </c>
      <c r="J1450">
        <f t="shared" si="282"/>
        <v>7.163672547701401E-3</v>
      </c>
      <c r="K1450" s="16">
        <f t="shared" si="273"/>
        <v>0.73003351826167362</v>
      </c>
      <c r="L1450" s="16">
        <f t="shared" si="274"/>
        <v>9.812799506465469E-3</v>
      </c>
      <c r="M1450" s="6"/>
      <c r="N1450" s="6">
        <f t="shared" si="275"/>
        <v>2.2292543422970167E-2</v>
      </c>
      <c r="O1450" s="6"/>
      <c r="P1450" s="6">
        <f t="shared" si="276"/>
        <v>4.4945870018012549E-2</v>
      </c>
      <c r="Q1450">
        <f t="shared" si="283"/>
        <v>0.35298999999999997</v>
      </c>
      <c r="R1450">
        <f t="shared" si="277"/>
        <v>1</v>
      </c>
      <c r="S1450">
        <f t="shared" si="278"/>
        <v>4.4945870018012549E-2</v>
      </c>
      <c r="T1450" s="6">
        <f t="shared" si="284"/>
        <v>105.89999999999999</v>
      </c>
      <c r="U1450">
        <f t="shared" si="279"/>
        <v>0.22320116922736555</v>
      </c>
      <c r="V1450" s="16">
        <f t="shared" si="280"/>
        <v>-0.43376753820756286</v>
      </c>
    </row>
    <row r="1451" spans="4:22" ht="15.75" x14ac:dyDescent="0.25">
      <c r="D1451" s="27">
        <v>27013</v>
      </c>
      <c r="E1451">
        <v>349</v>
      </c>
      <c r="F1451">
        <v>-8.1</v>
      </c>
      <c r="G1451">
        <v>0.1</v>
      </c>
      <c r="H1451">
        <v>-8.7388125564867178E-2</v>
      </c>
      <c r="I1451" s="20">
        <f t="shared" si="281"/>
        <v>5.1399803033245844E-2</v>
      </c>
      <c r="J1451">
        <f t="shared" si="282"/>
        <v>6.2502160488426949E-3</v>
      </c>
      <c r="K1451" s="16">
        <f t="shared" si="273"/>
        <v>0.73003351826167362</v>
      </c>
      <c r="L1451" s="16">
        <f t="shared" si="274"/>
        <v>8.5615466858637631E-3</v>
      </c>
      <c r="M1451" s="6"/>
      <c r="N1451" s="6">
        <f t="shared" si="275"/>
        <v>-6.9910500451893745E-2</v>
      </c>
      <c r="O1451" s="6"/>
      <c r="P1451" s="6">
        <f t="shared" si="276"/>
        <v>-4.7257173856851367E-2</v>
      </c>
      <c r="Q1451">
        <f t="shared" si="283"/>
        <v>0.35298999999999997</v>
      </c>
      <c r="R1451">
        <f t="shared" si="277"/>
        <v>1</v>
      </c>
      <c r="S1451">
        <f t="shared" si="278"/>
        <v>-4.7257173856851367E-2</v>
      </c>
      <c r="T1451" s="6">
        <f t="shared" si="284"/>
        <v>105.89999999999999</v>
      </c>
      <c r="U1451">
        <f t="shared" si="279"/>
        <v>-1.62</v>
      </c>
      <c r="V1451" s="16">
        <f t="shared" si="280"/>
        <v>-0.65438300342195022</v>
      </c>
    </row>
    <row r="1452" spans="4:22" ht="15.75" x14ac:dyDescent="0.25">
      <c r="D1452" s="27">
        <v>27014</v>
      </c>
      <c r="E1452">
        <v>350</v>
      </c>
      <c r="F1452">
        <v>-5.9</v>
      </c>
      <c r="G1452">
        <v>12.1</v>
      </c>
      <c r="H1452">
        <v>0.10317267571744936</v>
      </c>
      <c r="I1452" s="20">
        <f t="shared" si="281"/>
        <v>4.8235003097864527E-2</v>
      </c>
      <c r="J1452">
        <f t="shared" si="282"/>
        <v>5.8653763767003266E-3</v>
      </c>
      <c r="K1452" s="16">
        <f t="shared" si="273"/>
        <v>0.73003351826167362</v>
      </c>
      <c r="L1452" s="16">
        <f t="shared" si="274"/>
        <v>8.0343932572667677E-3</v>
      </c>
      <c r="M1452" s="6"/>
      <c r="N1452" s="6">
        <f t="shared" si="275"/>
        <v>8.2538140573959487E-2</v>
      </c>
      <c r="O1452" s="6"/>
      <c r="P1452" s="6">
        <f t="shared" si="276"/>
        <v>0.10519146716900186</v>
      </c>
      <c r="Q1452">
        <f t="shared" si="283"/>
        <v>0.35298999999999997</v>
      </c>
      <c r="R1452">
        <f t="shared" si="277"/>
        <v>1</v>
      </c>
      <c r="S1452">
        <f t="shared" si="278"/>
        <v>0.10519146716900186</v>
      </c>
      <c r="T1452" s="6">
        <f t="shared" si="284"/>
        <v>105.89999999999999</v>
      </c>
      <c r="U1452">
        <f t="shared" si="279"/>
        <v>-1.1800000000000002</v>
      </c>
      <c r="V1452" s="16">
        <f t="shared" si="280"/>
        <v>-0.75213723116365039</v>
      </c>
    </row>
    <row r="1453" spans="4:22" ht="15.75" x14ac:dyDescent="0.25">
      <c r="D1453" s="27">
        <v>27015</v>
      </c>
      <c r="E1453">
        <v>351</v>
      </c>
      <c r="F1453">
        <v>-1.7</v>
      </c>
      <c r="G1453">
        <v>0.5</v>
      </c>
      <c r="H1453">
        <v>-5.3020106478341711E-2</v>
      </c>
      <c r="I1453" s="20">
        <f t="shared" si="281"/>
        <v>5.0708017374373339E-2</v>
      </c>
      <c r="J1453">
        <f t="shared" si="282"/>
        <v>6.166094912723798E-3</v>
      </c>
      <c r="K1453" s="16">
        <f t="shared" si="273"/>
        <v>0.73003351826167362</v>
      </c>
      <c r="L1453" s="16">
        <f t="shared" si="274"/>
        <v>8.4463175436194412E-3</v>
      </c>
      <c r="M1453" s="6"/>
      <c r="N1453" s="6">
        <f t="shared" si="275"/>
        <v>-4.2416085182673369E-2</v>
      </c>
      <c r="O1453" s="6"/>
      <c r="P1453" s="6">
        <f t="shared" si="276"/>
        <v>-1.9762758587630991E-2</v>
      </c>
      <c r="Q1453">
        <f t="shared" si="283"/>
        <v>0.35298999999999997</v>
      </c>
      <c r="R1453">
        <f t="shared" si="277"/>
        <v>1</v>
      </c>
      <c r="S1453">
        <f t="shared" si="278"/>
        <v>-1.9762758587630991E-2</v>
      </c>
      <c r="T1453" s="6">
        <f t="shared" si="284"/>
        <v>105.89999999999999</v>
      </c>
      <c r="U1453">
        <f t="shared" si="279"/>
        <v>-0.34</v>
      </c>
      <c r="V1453" s="16">
        <f t="shared" si="280"/>
        <v>-0.67548796559899937</v>
      </c>
    </row>
    <row r="1454" spans="4:22" ht="15.75" x14ac:dyDescent="0.25">
      <c r="D1454" s="27">
        <v>27016</v>
      </c>
      <c r="E1454">
        <v>352</v>
      </c>
      <c r="F1454">
        <v>-8.5</v>
      </c>
      <c r="G1454">
        <v>1.2</v>
      </c>
      <c r="H1454">
        <v>-1.9219026136471236E-3</v>
      </c>
      <c r="I1454" s="20">
        <f t="shared" si="281"/>
        <v>4.4674641856505874E-2</v>
      </c>
      <c r="J1454">
        <f t="shared" si="282"/>
        <v>5.4324364497511145E-3</v>
      </c>
      <c r="K1454" s="16">
        <f t="shared" si="273"/>
        <v>0.73003351826167362</v>
      </c>
      <c r="L1454" s="16">
        <f t="shared" si="274"/>
        <v>7.4413520939238696E-3</v>
      </c>
      <c r="M1454" s="6"/>
      <c r="N1454" s="6">
        <f t="shared" si="275"/>
        <v>-1.5375220909176991E-3</v>
      </c>
      <c r="O1454" s="6"/>
      <c r="P1454" s="6">
        <f t="shared" si="276"/>
        <v>2.1115804504124678E-2</v>
      </c>
      <c r="Q1454">
        <f t="shared" si="283"/>
        <v>0.35298999999999997</v>
      </c>
      <c r="R1454">
        <f t="shared" si="277"/>
        <v>1</v>
      </c>
      <c r="S1454">
        <f t="shared" si="278"/>
        <v>2.1115804504124678E-2</v>
      </c>
      <c r="T1454" s="6">
        <f t="shared" si="284"/>
        <v>105.89999999999999</v>
      </c>
      <c r="U1454">
        <f t="shared" si="279"/>
        <v>-1.7000000000000002</v>
      </c>
      <c r="V1454" s="16">
        <f t="shared" si="280"/>
        <v>-0.86602667227508079</v>
      </c>
    </row>
    <row r="1455" spans="4:22" ht="15.75" x14ac:dyDescent="0.25">
      <c r="D1455" s="27">
        <v>27017</v>
      </c>
      <c r="E1455">
        <v>353</v>
      </c>
      <c r="F1455">
        <v>-8.6999999999999993</v>
      </c>
      <c r="G1455">
        <v>2</v>
      </c>
      <c r="H1455">
        <v>-3.5297911189967945E-2</v>
      </c>
      <c r="I1455" s="20">
        <f t="shared" si="281"/>
        <v>3.982973720673081E-2</v>
      </c>
      <c r="J1455">
        <f t="shared" si="282"/>
        <v>4.8432960443384665E-3</v>
      </c>
      <c r="K1455" s="16">
        <f t="shared" si="273"/>
        <v>0.73003351826167362</v>
      </c>
      <c r="L1455" s="16">
        <f t="shared" si="274"/>
        <v>6.6343474966343019E-3</v>
      </c>
      <c r="M1455" s="6"/>
      <c r="N1455" s="6">
        <f t="shared" si="275"/>
        <v>-2.8238328951974357E-2</v>
      </c>
      <c r="O1455" s="6"/>
      <c r="P1455" s="6">
        <f t="shared" si="276"/>
        <v>-5.5850023569319791E-3</v>
      </c>
      <c r="Q1455">
        <f t="shared" si="283"/>
        <v>0.35298999999999997</v>
      </c>
      <c r="R1455">
        <f t="shared" si="277"/>
        <v>1</v>
      </c>
      <c r="S1455">
        <f t="shared" si="278"/>
        <v>-5.5850023569319791E-3</v>
      </c>
      <c r="T1455" s="6">
        <f t="shared" si="284"/>
        <v>105.89999999999999</v>
      </c>
      <c r="U1455">
        <f t="shared" si="279"/>
        <v>-1.74</v>
      </c>
      <c r="V1455" s="16">
        <f t="shared" si="280"/>
        <v>-1.0285681963787576</v>
      </c>
    </row>
    <row r="1456" spans="4:22" ht="15.75" x14ac:dyDescent="0.25">
      <c r="D1456" s="27">
        <v>27018</v>
      </c>
      <c r="E1456">
        <v>354</v>
      </c>
      <c r="F1456">
        <v>-8.5</v>
      </c>
      <c r="G1456">
        <v>0</v>
      </c>
      <c r="H1456">
        <v>-0.10721766454823708</v>
      </c>
      <c r="I1456" s="20">
        <f t="shared" si="281"/>
        <v>3.6296457303720671E-2</v>
      </c>
      <c r="J1456">
        <f t="shared" si="282"/>
        <v>4.4136492081324336E-3</v>
      </c>
      <c r="K1456" s="16">
        <f t="shared" si="273"/>
        <v>0.73003351826167362</v>
      </c>
      <c r="L1456" s="16">
        <f t="shared" si="274"/>
        <v>6.0458172093824369E-3</v>
      </c>
      <c r="M1456" s="6"/>
      <c r="N1456" s="6">
        <f t="shared" si="275"/>
        <v>-8.5774131638589671E-2</v>
      </c>
      <c r="O1456" s="6"/>
      <c r="P1456" s="6">
        <f t="shared" si="276"/>
        <v>-6.3120805043547293E-2</v>
      </c>
      <c r="Q1456">
        <f t="shared" si="283"/>
        <v>0.35298999999999997</v>
      </c>
      <c r="R1456">
        <f t="shared" si="277"/>
        <v>1</v>
      </c>
      <c r="S1456">
        <f t="shared" si="278"/>
        <v>-6.3120805043547293E-2</v>
      </c>
      <c r="T1456" s="6">
        <f t="shared" si="284"/>
        <v>105.89999999999999</v>
      </c>
      <c r="U1456">
        <f t="shared" si="279"/>
        <v>-1.7000000000000002</v>
      </c>
      <c r="V1456" s="16">
        <f t="shared" si="280"/>
        <v>-1.1534410560304054</v>
      </c>
    </row>
    <row r="1457" spans="4:22" ht="15.75" x14ac:dyDescent="0.25">
      <c r="D1457" s="27">
        <v>27019</v>
      </c>
      <c r="E1457">
        <v>355</v>
      </c>
      <c r="F1457">
        <v>-2.8</v>
      </c>
      <c r="G1457">
        <v>0</v>
      </c>
      <c r="H1457">
        <v>5.5194177851549033E-3</v>
      </c>
      <c r="I1457" s="20">
        <f t="shared" si="281"/>
        <v>3.9410903457001871E-2</v>
      </c>
      <c r="J1457">
        <f t="shared" si="282"/>
        <v>4.7923658603714276E-3</v>
      </c>
      <c r="K1457" s="16">
        <f t="shared" si="273"/>
        <v>0.73003351826167362</v>
      </c>
      <c r="L1457" s="16">
        <f t="shared" si="274"/>
        <v>6.5645833245887341E-3</v>
      </c>
      <c r="M1457" s="6"/>
      <c r="N1457" s="6">
        <f t="shared" si="275"/>
        <v>4.415534228123923E-3</v>
      </c>
      <c r="O1457" s="6"/>
      <c r="P1457" s="6">
        <f t="shared" si="276"/>
        <v>2.7068860823166299E-2</v>
      </c>
      <c r="Q1457">
        <f t="shared" si="283"/>
        <v>0.35298999999999997</v>
      </c>
      <c r="R1457">
        <f t="shared" si="277"/>
        <v>1</v>
      </c>
      <c r="S1457">
        <f t="shared" si="278"/>
        <v>2.7068860823166299E-2</v>
      </c>
      <c r="T1457" s="6">
        <f t="shared" si="284"/>
        <v>105.89558446577188</v>
      </c>
      <c r="U1457">
        <f t="shared" si="279"/>
        <v>-0.55999999999999994</v>
      </c>
      <c r="V1457" s="16">
        <f t="shared" si="280"/>
        <v>-1.0430729124579077</v>
      </c>
    </row>
    <row r="1458" spans="4:22" ht="15.75" x14ac:dyDescent="0.25">
      <c r="D1458" s="27">
        <v>27020</v>
      </c>
      <c r="E1458">
        <v>356</v>
      </c>
      <c r="F1458">
        <v>-0.4</v>
      </c>
      <c r="G1458">
        <v>0.7</v>
      </c>
      <c r="H1458">
        <v>1.2985109942133241E-2</v>
      </c>
      <c r="I1458" s="20">
        <f t="shared" si="281"/>
        <v>4.4738848904452254E-2</v>
      </c>
      <c r="J1458">
        <f t="shared" si="282"/>
        <v>5.4402440267813943E-3</v>
      </c>
      <c r="K1458" s="16">
        <f t="shared" si="273"/>
        <v>0.73004715224060068</v>
      </c>
      <c r="L1458" s="16">
        <f t="shared" si="274"/>
        <v>7.4519077433349949E-3</v>
      </c>
      <c r="M1458" s="6"/>
      <c r="N1458" s="6">
        <f t="shared" si="275"/>
        <v>1.0388087953706594E-2</v>
      </c>
      <c r="O1458" s="6"/>
      <c r="P1458" s="6">
        <f t="shared" si="276"/>
        <v>3.3041414548748968E-2</v>
      </c>
      <c r="Q1458">
        <f t="shared" si="283"/>
        <v>0.35298528155257292</v>
      </c>
      <c r="R1458">
        <f t="shared" si="277"/>
        <v>1</v>
      </c>
      <c r="S1458">
        <f t="shared" si="278"/>
        <v>3.3041414548748968E-2</v>
      </c>
      <c r="T1458" s="6">
        <f t="shared" si="284"/>
        <v>105.89999999999999</v>
      </c>
      <c r="U1458">
        <f t="shared" si="279"/>
        <v>-8.0000000000000016E-2</v>
      </c>
      <c r="V1458" s="16">
        <f t="shared" si="280"/>
        <v>-0.86396065119317322</v>
      </c>
    </row>
    <row r="1459" spans="4:22" ht="15.75" x14ac:dyDescent="0.25">
      <c r="D1459" s="27">
        <v>27021</v>
      </c>
      <c r="E1459">
        <v>357</v>
      </c>
      <c r="F1459">
        <v>-1.2</v>
      </c>
      <c r="G1459">
        <v>0.9</v>
      </c>
      <c r="H1459">
        <v>3.8066652306531531E-3</v>
      </c>
      <c r="I1459" s="20">
        <f t="shared" si="281"/>
        <v>4.8369573335777183E-2</v>
      </c>
      <c r="J1459">
        <f t="shared" si="282"/>
        <v>5.881740117630505E-3</v>
      </c>
      <c r="K1459" s="16">
        <f t="shared" si="273"/>
        <v>0.73003351826167362</v>
      </c>
      <c r="L1459" s="16">
        <f t="shared" si="274"/>
        <v>8.0568083115359797E-3</v>
      </c>
      <c r="M1459" s="6"/>
      <c r="N1459" s="6">
        <f t="shared" si="275"/>
        <v>3.0453321845225227E-3</v>
      </c>
      <c r="O1459" s="6"/>
      <c r="P1459" s="6">
        <f t="shared" si="276"/>
        <v>2.5698658779564901E-2</v>
      </c>
      <c r="Q1459">
        <f t="shared" si="283"/>
        <v>0.35298999999999997</v>
      </c>
      <c r="R1459">
        <f t="shared" si="277"/>
        <v>1</v>
      </c>
      <c r="S1459">
        <f t="shared" si="278"/>
        <v>2.5698658779564901E-2</v>
      </c>
      <c r="T1459" s="6">
        <f t="shared" si="284"/>
        <v>105.89999999999999</v>
      </c>
      <c r="U1459">
        <f t="shared" si="279"/>
        <v>-0.24</v>
      </c>
      <c r="V1459" s="16">
        <f t="shared" si="280"/>
        <v>-0.74791647454802213</v>
      </c>
    </row>
    <row r="1460" spans="4:22" ht="15.75" x14ac:dyDescent="0.25">
      <c r="D1460" s="27">
        <v>27022</v>
      </c>
      <c r="E1460">
        <v>358</v>
      </c>
      <c r="F1460">
        <v>-2.7</v>
      </c>
      <c r="G1460">
        <v>1.2</v>
      </c>
      <c r="H1460">
        <v>-1.4393473416061188E-2</v>
      </c>
      <c r="I1460" s="20">
        <f t="shared" si="281"/>
        <v>4.9611158857466343E-2</v>
      </c>
      <c r="J1460">
        <f t="shared" si="282"/>
        <v>6.0327169170679073E-3</v>
      </c>
      <c r="K1460" s="16">
        <f t="shared" si="273"/>
        <v>0.73003351826167362</v>
      </c>
      <c r="L1460" s="16">
        <f t="shared" si="274"/>
        <v>8.2636163493325209E-3</v>
      </c>
      <c r="M1460" s="6"/>
      <c r="N1460" s="6">
        <f t="shared" si="275"/>
        <v>-1.1514778732848951E-2</v>
      </c>
      <c r="O1460" s="6"/>
      <c r="P1460" s="6">
        <f t="shared" si="276"/>
        <v>1.1138547862193426E-2</v>
      </c>
      <c r="Q1460">
        <f t="shared" si="283"/>
        <v>0.35298999999999997</v>
      </c>
      <c r="R1460">
        <f t="shared" si="277"/>
        <v>1</v>
      </c>
      <c r="S1460">
        <f t="shared" si="278"/>
        <v>1.1138547862193426E-2</v>
      </c>
      <c r="T1460" s="6">
        <f t="shared" si="284"/>
        <v>105.89999999999999</v>
      </c>
      <c r="U1460">
        <f t="shared" si="279"/>
        <v>-0.54</v>
      </c>
      <c r="V1460" s="16">
        <f t="shared" si="280"/>
        <v>-0.70924817702998189</v>
      </c>
    </row>
    <row r="1461" spans="4:22" ht="15.75" x14ac:dyDescent="0.25">
      <c r="D1461" s="27">
        <v>27023</v>
      </c>
      <c r="E1461">
        <v>359</v>
      </c>
      <c r="F1461">
        <v>-0.6</v>
      </c>
      <c r="G1461">
        <v>2.5</v>
      </c>
      <c r="H1461">
        <v>-1.2921279301780967E-2</v>
      </c>
      <c r="I1461" s="20">
        <f t="shared" si="281"/>
        <v>5.3215369975556606E-2</v>
      </c>
      <c r="J1461">
        <f t="shared" si="282"/>
        <v>6.4709889890276831E-3</v>
      </c>
      <c r="K1461" s="16">
        <f t="shared" si="273"/>
        <v>0.73003351826167362</v>
      </c>
      <c r="L1461" s="16">
        <f t="shared" si="274"/>
        <v>8.8639614855440356E-3</v>
      </c>
      <c r="M1461" s="6"/>
      <c r="N1461" s="6">
        <f t="shared" si="275"/>
        <v>-1.0337023441424774E-2</v>
      </c>
      <c r="O1461" s="6"/>
      <c r="P1461" s="6">
        <f t="shared" si="276"/>
        <v>1.2316303153617604E-2</v>
      </c>
      <c r="Q1461">
        <f t="shared" si="283"/>
        <v>0.35298999999999997</v>
      </c>
      <c r="R1461">
        <f t="shared" si="277"/>
        <v>1</v>
      </c>
      <c r="S1461">
        <f t="shared" si="278"/>
        <v>1.2316303153617604E-2</v>
      </c>
      <c r="T1461" s="6">
        <f t="shared" si="284"/>
        <v>105.89999999999999</v>
      </c>
      <c r="U1461">
        <f t="shared" si="279"/>
        <v>-0.12</v>
      </c>
      <c r="V1461" s="16">
        <f t="shared" si="280"/>
        <v>-0.59965982492421599</v>
      </c>
    </row>
    <row r="1462" spans="4:22" ht="15.75" x14ac:dyDescent="0.25">
      <c r="D1462" s="27">
        <v>27024</v>
      </c>
      <c r="E1462">
        <v>360</v>
      </c>
      <c r="F1462">
        <v>0</v>
      </c>
      <c r="G1462">
        <v>0.9</v>
      </c>
      <c r="H1462">
        <v>-9.1319186329461607E-2</v>
      </c>
      <c r="I1462" s="20">
        <f t="shared" si="281"/>
        <v>5.7013005717798104E-2</v>
      </c>
      <c r="J1462">
        <f t="shared" si="282"/>
        <v>6.9327814952842492E-3</v>
      </c>
      <c r="K1462" s="16">
        <f t="shared" si="273"/>
        <v>0.73003351826167362</v>
      </c>
      <c r="L1462" s="16">
        <f t="shared" si="274"/>
        <v>9.4965249154481419E-3</v>
      </c>
      <c r="M1462" s="6"/>
      <c r="N1462" s="6">
        <f t="shared" si="275"/>
        <v>-7.3055349063569294E-2</v>
      </c>
      <c r="O1462" s="6"/>
      <c r="P1462" s="6">
        <f t="shared" si="276"/>
        <v>-5.0402022468526916E-2</v>
      </c>
      <c r="Q1462">
        <f t="shared" si="283"/>
        <v>0.35298999999999997</v>
      </c>
      <c r="R1462">
        <f t="shared" si="277"/>
        <v>1</v>
      </c>
      <c r="S1462">
        <f t="shared" si="278"/>
        <v>-5.0402022468526916E-2</v>
      </c>
      <c r="T1462" s="6">
        <f t="shared" si="284"/>
        <v>105.89999999999999</v>
      </c>
      <c r="U1462">
        <f t="shared" si="279"/>
        <v>0</v>
      </c>
      <c r="V1462" s="16">
        <f t="shared" si="280"/>
        <v>-0.48813511496464118</v>
      </c>
    </row>
    <row r="1463" spans="4:22" ht="15.75" x14ac:dyDescent="0.25">
      <c r="D1463" s="27">
        <v>27025</v>
      </c>
      <c r="E1463">
        <v>361</v>
      </c>
      <c r="F1463">
        <v>1</v>
      </c>
      <c r="G1463">
        <v>0</v>
      </c>
      <c r="H1463">
        <v>4.2309389010606324E-2</v>
      </c>
      <c r="I1463" s="20">
        <f t="shared" si="281"/>
        <v>6.7815338738278649E-2</v>
      </c>
      <c r="J1463">
        <f t="shared" si="282"/>
        <v>8.2463451905746832E-3</v>
      </c>
      <c r="K1463" s="16">
        <f t="shared" si="273"/>
        <v>0.73003351826167362</v>
      </c>
      <c r="L1463" s="16">
        <f t="shared" si="274"/>
        <v>1.1295844621231293E-2</v>
      </c>
      <c r="M1463" s="6"/>
      <c r="N1463" s="6">
        <f t="shared" si="275"/>
        <v>3.3847511208485059E-2</v>
      </c>
      <c r="O1463" s="6"/>
      <c r="P1463" s="6">
        <f t="shared" si="276"/>
        <v>5.6500837803527437E-2</v>
      </c>
      <c r="Q1463">
        <f t="shared" si="283"/>
        <v>0.35298999999999997</v>
      </c>
      <c r="R1463">
        <f t="shared" si="277"/>
        <v>1</v>
      </c>
      <c r="S1463">
        <f t="shared" si="278"/>
        <v>5.6500837803527437E-2</v>
      </c>
      <c r="T1463" s="6">
        <f t="shared" si="284"/>
        <v>105.86615248879151</v>
      </c>
      <c r="U1463">
        <f t="shared" si="279"/>
        <v>1.1160058461368276</v>
      </c>
      <c r="V1463" s="16">
        <f t="shared" si="280"/>
        <v>-0.18979704396959973</v>
      </c>
    </row>
    <row r="1464" spans="4:22" ht="15.75" x14ac:dyDescent="0.25">
      <c r="D1464" s="27">
        <v>27026</v>
      </c>
      <c r="E1464">
        <v>362</v>
      </c>
      <c r="F1464">
        <v>3.4</v>
      </c>
      <c r="G1464">
        <v>0</v>
      </c>
      <c r="H1464">
        <v>0.4591916413420058</v>
      </c>
      <c r="I1464" s="20">
        <f t="shared" si="281"/>
        <v>9.8737155716238895E-2</v>
      </c>
      <c r="J1464">
        <f t="shared" si="282"/>
        <v>1.200643813509465E-2</v>
      </c>
      <c r="K1464" s="16">
        <f t="shared" si="273"/>
        <v>0.73033063175381874</v>
      </c>
      <c r="L1464" s="16">
        <f t="shared" si="274"/>
        <v>1.6439729641713568E-2</v>
      </c>
      <c r="M1464" s="6"/>
      <c r="N1464" s="6">
        <f t="shared" si="275"/>
        <v>0.36735331307360464</v>
      </c>
      <c r="O1464" s="6"/>
      <c r="P1464" s="6">
        <f t="shared" si="276"/>
        <v>0.39000663966864701</v>
      </c>
      <c r="Q1464">
        <f t="shared" si="283"/>
        <v>0.35288717496263838</v>
      </c>
      <c r="R1464">
        <f t="shared" si="277"/>
        <v>1</v>
      </c>
      <c r="S1464">
        <f t="shared" si="278"/>
        <v>0.39000663966864701</v>
      </c>
      <c r="T1464" s="6">
        <f t="shared" si="284"/>
        <v>105.49879917571792</v>
      </c>
      <c r="U1464">
        <f t="shared" si="279"/>
        <v>3.7944198768652138</v>
      </c>
      <c r="V1464" s="16">
        <f t="shared" si="280"/>
        <v>0.55118745764894306</v>
      </c>
    </row>
    <row r="1465" spans="4:22" ht="15.75" x14ac:dyDescent="0.25">
      <c r="D1465" s="27">
        <v>27027</v>
      </c>
      <c r="E1465">
        <v>363</v>
      </c>
      <c r="F1465">
        <v>1.9</v>
      </c>
      <c r="G1465">
        <v>0</v>
      </c>
      <c r="H1465">
        <v>0.1795067085763711</v>
      </c>
      <c r="I1465" s="20">
        <f t="shared" si="281"/>
        <v>0.11303666136074984</v>
      </c>
      <c r="J1465">
        <f t="shared" si="282"/>
        <v>1.374525802146718E-2</v>
      </c>
      <c r="K1465" s="16">
        <f t="shared" si="273"/>
        <v>0.73386886292458453</v>
      </c>
      <c r="L1465" s="16">
        <f t="shared" si="274"/>
        <v>1.8729855858293447E-2</v>
      </c>
      <c r="M1465" s="6"/>
      <c r="N1465" s="6">
        <f t="shared" si="275"/>
        <v>0.1436053668610969</v>
      </c>
      <c r="O1465" s="6"/>
      <c r="P1465" s="6">
        <f t="shared" si="276"/>
        <v>0.16625869345613928</v>
      </c>
      <c r="Q1465">
        <f t="shared" si="283"/>
        <v>0.35166266391905976</v>
      </c>
      <c r="R1465">
        <f t="shared" si="277"/>
        <v>1</v>
      </c>
      <c r="S1465">
        <f t="shared" si="278"/>
        <v>0.16625869345613928</v>
      </c>
      <c r="T1465" s="6">
        <f t="shared" si="284"/>
        <v>105.35519380885682</v>
      </c>
      <c r="U1465">
        <f t="shared" si="279"/>
        <v>2.1204111076599723</v>
      </c>
      <c r="V1465" s="16">
        <f t="shared" si="280"/>
        <v>0.84303160854116355</v>
      </c>
    </row>
    <row r="1466" spans="4:22" ht="15.75" x14ac:dyDescent="0.25">
      <c r="D1466" s="27">
        <v>27028</v>
      </c>
      <c r="E1466">
        <v>364</v>
      </c>
      <c r="F1466">
        <v>5.2</v>
      </c>
      <c r="G1466">
        <v>0</v>
      </c>
      <c r="H1466">
        <v>0.52211748586516171</v>
      </c>
      <c r="I1466" s="20">
        <f t="shared" si="281"/>
        <v>0.16295562380686104</v>
      </c>
      <c r="J1466">
        <f t="shared" si="282"/>
        <v>1.9815403854914301E-2</v>
      </c>
      <c r="K1466" s="16">
        <f t="shared" si="273"/>
        <v>0.73525202449475247</v>
      </c>
      <c r="L1466" s="16">
        <f t="shared" si="274"/>
        <v>2.6950492069071106E-2</v>
      </c>
      <c r="M1466" s="6"/>
      <c r="N1466" s="6">
        <f t="shared" si="275"/>
        <v>0.41769398869212937</v>
      </c>
      <c r="O1466" s="6"/>
      <c r="P1466" s="6">
        <f t="shared" si="276"/>
        <v>0.44034731528717175</v>
      </c>
      <c r="Q1466">
        <f t="shared" si="283"/>
        <v>0.35118397936285606</v>
      </c>
      <c r="R1466">
        <f t="shared" si="277"/>
        <v>1</v>
      </c>
      <c r="S1466">
        <f t="shared" si="278"/>
        <v>0.44034731528717175</v>
      </c>
      <c r="T1466" s="6">
        <f t="shared" si="284"/>
        <v>104.9374998201647</v>
      </c>
      <c r="U1466">
        <f t="shared" si="279"/>
        <v>5.803230399911504</v>
      </c>
      <c r="V1466" s="16">
        <f t="shared" si="280"/>
        <v>1.7655291789250411</v>
      </c>
    </row>
    <row r="1467" spans="4:22" ht="15.75" x14ac:dyDescent="0.25">
      <c r="D1467" s="27">
        <v>27029</v>
      </c>
      <c r="E1467">
        <v>365</v>
      </c>
      <c r="F1467">
        <v>1.4</v>
      </c>
      <c r="G1467">
        <v>0</v>
      </c>
      <c r="H1467">
        <v>0.36439187551663393</v>
      </c>
      <c r="I1467" s="20">
        <f t="shared" si="281"/>
        <v>0.1616226029536266</v>
      </c>
      <c r="J1467">
        <f t="shared" si="282"/>
        <v>1.9653308519160993E-2</v>
      </c>
      <c r="K1467" s="16">
        <f t="shared" si="273"/>
        <v>0.73927512116500316</v>
      </c>
      <c r="L1467" s="16">
        <f t="shared" si="274"/>
        <v>2.6584566363047481E-2</v>
      </c>
      <c r="M1467" s="6"/>
      <c r="N1467" s="6">
        <f t="shared" si="275"/>
        <v>0.29151350041330715</v>
      </c>
      <c r="O1467" s="6"/>
      <c r="P1467" s="6">
        <f t="shared" si="276"/>
        <v>0.31416682700834953</v>
      </c>
      <c r="Q1467">
        <f t="shared" si="283"/>
        <v>0.34979166606721568</v>
      </c>
      <c r="R1467">
        <f t="shared" si="277"/>
        <v>1</v>
      </c>
      <c r="S1467">
        <f t="shared" si="278"/>
        <v>0.31416682700834953</v>
      </c>
      <c r="T1467" s="6">
        <f t="shared" si="284"/>
        <v>104.6459863197514</v>
      </c>
      <c r="U1467">
        <f t="shared" si="279"/>
        <v>1.5624081845915585</v>
      </c>
      <c r="V1467" s="16">
        <f t="shared" si="280"/>
        <v>1.7277527446231351</v>
      </c>
    </row>
    <row r="1468" spans="4:22" ht="15.75" x14ac:dyDescent="0.25">
      <c r="D1468" s="27">
        <v>27030</v>
      </c>
      <c r="E1468">
        <v>1</v>
      </c>
      <c r="F1468">
        <v>-1.4</v>
      </c>
      <c r="G1468">
        <v>0</v>
      </c>
      <c r="H1468">
        <v>0.14542975989059165</v>
      </c>
      <c r="I1468" s="20">
        <f t="shared" si="281"/>
        <v>0.14098426883967213</v>
      </c>
      <c r="J1468">
        <f t="shared" si="282"/>
        <v>1.7143687090904133E-2</v>
      </c>
      <c r="K1468" s="16">
        <f t="shared" si="273"/>
        <v>0.74208288719610671</v>
      </c>
      <c r="L1468" s="16">
        <f t="shared" si="274"/>
        <v>2.3102118896286654E-2</v>
      </c>
      <c r="M1468" s="6"/>
      <c r="N1468" s="6">
        <f t="shared" si="275"/>
        <v>0.11634380791247333</v>
      </c>
      <c r="O1468" s="6"/>
      <c r="P1468" s="6">
        <f t="shared" si="276"/>
        <v>0.13899713450751572</v>
      </c>
      <c r="Q1468">
        <f t="shared" si="283"/>
        <v>0.34881995439917135</v>
      </c>
      <c r="R1468">
        <f t="shared" si="277"/>
        <v>1</v>
      </c>
      <c r="S1468">
        <f t="shared" si="278"/>
        <v>0.13899713450751572</v>
      </c>
      <c r="T1468" s="6">
        <f t="shared" si="284"/>
        <v>104.52964251183893</v>
      </c>
      <c r="U1468">
        <f t="shared" si="279"/>
        <v>-0.27999999999999997</v>
      </c>
      <c r="V1468" s="16">
        <f t="shared" si="280"/>
        <v>1.3543509704707091</v>
      </c>
    </row>
    <row r="1469" spans="4:22" ht="15.75" x14ac:dyDescent="0.25">
      <c r="D1469" s="27">
        <v>27031</v>
      </c>
      <c r="E1469">
        <v>2</v>
      </c>
      <c r="F1469">
        <v>0.5</v>
      </c>
      <c r="G1469">
        <v>0</v>
      </c>
      <c r="H1469">
        <v>0.12308060350997346</v>
      </c>
      <c r="I1469" s="20">
        <f t="shared" si="281"/>
        <v>0.13316874321555697</v>
      </c>
      <c r="J1469">
        <f t="shared" si="282"/>
        <v>1.6193319175011728E-2</v>
      </c>
      <c r="K1469" s="16">
        <f t="shared" si="273"/>
        <v>0.74320347403453024</v>
      </c>
      <c r="L1469" s="16">
        <f t="shared" si="274"/>
        <v>2.1788540743903149E-2</v>
      </c>
      <c r="M1469" s="6"/>
      <c r="N1469" s="6">
        <f t="shared" si="275"/>
        <v>9.8464482807978773E-2</v>
      </c>
      <c r="O1469" s="6"/>
      <c r="P1469" s="6">
        <f t="shared" si="276"/>
        <v>0.12111780940302115</v>
      </c>
      <c r="Q1469">
        <f t="shared" si="283"/>
        <v>0.34843214170612974</v>
      </c>
      <c r="R1469">
        <f t="shared" si="277"/>
        <v>1</v>
      </c>
      <c r="S1469">
        <f t="shared" si="278"/>
        <v>0.12111780940302115</v>
      </c>
      <c r="T1469" s="6">
        <f t="shared" si="284"/>
        <v>104.43117802903096</v>
      </c>
      <c r="U1469">
        <f t="shared" si="279"/>
        <v>0.55800292306841381</v>
      </c>
      <c r="V1469" s="16">
        <f t="shared" si="280"/>
        <v>1.2062461928584376</v>
      </c>
    </row>
    <row r="1470" spans="4:22" ht="15.75" x14ac:dyDescent="0.25">
      <c r="D1470" s="27">
        <v>27032</v>
      </c>
      <c r="E1470">
        <v>3</v>
      </c>
      <c r="F1470">
        <v>-2.2000000000000002</v>
      </c>
      <c r="G1470">
        <v>0</v>
      </c>
      <c r="H1470">
        <v>0.13506208307647344</v>
      </c>
      <c r="I1470" s="20">
        <f t="shared" si="281"/>
        <v>0.11746670095956223</v>
      </c>
      <c r="J1470">
        <f t="shared" si="282"/>
        <v>1.4283950836682767E-2</v>
      </c>
      <c r="K1470" s="16">
        <f t="shared" si="273"/>
        <v>0.74415185285645924</v>
      </c>
      <c r="L1470" s="16">
        <f t="shared" si="274"/>
        <v>1.9194940900641718E-2</v>
      </c>
      <c r="M1470" s="6"/>
      <c r="N1470" s="6">
        <f t="shared" si="275"/>
        <v>0.10804966646117875</v>
      </c>
      <c r="O1470" s="6"/>
      <c r="P1470" s="6">
        <f t="shared" si="276"/>
        <v>0.13070299305622113</v>
      </c>
      <c r="Q1470">
        <f t="shared" si="283"/>
        <v>0.34810392676343654</v>
      </c>
      <c r="R1470">
        <f t="shared" si="277"/>
        <v>1</v>
      </c>
      <c r="S1470">
        <f t="shared" si="278"/>
        <v>0.13070299305622113</v>
      </c>
      <c r="T1470" s="6">
        <f t="shared" si="284"/>
        <v>104.32312836256979</v>
      </c>
      <c r="U1470">
        <f t="shared" si="279"/>
        <v>-0.44000000000000006</v>
      </c>
      <c r="V1470" s="16">
        <f t="shared" si="280"/>
        <v>0.90007739256604813</v>
      </c>
    </row>
    <row r="1471" spans="4:22" ht="15.75" x14ac:dyDescent="0.25">
      <c r="D1471" s="27">
        <v>27033</v>
      </c>
      <c r="E1471">
        <v>4</v>
      </c>
      <c r="F1471">
        <v>0.4</v>
      </c>
      <c r="G1471">
        <v>0</v>
      </c>
      <c r="H1471">
        <v>4.3457704577101837E-3</v>
      </c>
      <c r="I1471" s="20">
        <f t="shared" si="281"/>
        <v>0.11342780693858504</v>
      </c>
      <c r="J1471">
        <f t="shared" si="282"/>
        <v>1.3792821323731941E-2</v>
      </c>
      <c r="K1471" s="16">
        <f t="shared" si="273"/>
        <v>0.74519255314214627</v>
      </c>
      <c r="L1471" s="16">
        <f t="shared" si="274"/>
        <v>1.8509070260530294E-2</v>
      </c>
      <c r="M1471" s="6"/>
      <c r="N1471" s="6">
        <f t="shared" si="275"/>
        <v>3.4766163661681471E-3</v>
      </c>
      <c r="O1471" s="6"/>
      <c r="P1471" s="6">
        <f t="shared" si="276"/>
        <v>2.6129942961210524E-2</v>
      </c>
      <c r="Q1471">
        <f t="shared" si="283"/>
        <v>0.34774376120856598</v>
      </c>
      <c r="R1471">
        <f t="shared" si="277"/>
        <v>1</v>
      </c>
      <c r="S1471">
        <f t="shared" si="278"/>
        <v>2.6129942961210524E-2</v>
      </c>
      <c r="T1471" s="6">
        <f t="shared" si="284"/>
        <v>104.31965174620363</v>
      </c>
      <c r="U1471">
        <f t="shared" si="279"/>
        <v>0.4464023384547311</v>
      </c>
      <c r="V1471" s="16">
        <f t="shared" si="280"/>
        <v>0.81570292437142911</v>
      </c>
    </row>
    <row r="1472" spans="4:22" ht="15.75" x14ac:dyDescent="0.25">
      <c r="D1472" s="27">
        <v>27034</v>
      </c>
      <c r="E1472">
        <v>5</v>
      </c>
      <c r="F1472">
        <v>0.4</v>
      </c>
      <c r="G1472">
        <v>0.4</v>
      </c>
      <c r="H1472">
        <v>5.2278583478696005E-3</v>
      </c>
      <c r="I1472" s="20">
        <f t="shared" si="281"/>
        <v>0.11006774320552937</v>
      </c>
      <c r="J1472">
        <f t="shared" si="282"/>
        <v>1.3384237573792371E-2</v>
      </c>
      <c r="K1472" s="16">
        <f t="shared" si="273"/>
        <v>0.74522603881372662</v>
      </c>
      <c r="L1472" s="16">
        <f t="shared" si="274"/>
        <v>1.7959970366974571E-2</v>
      </c>
      <c r="M1472" s="6"/>
      <c r="N1472" s="6">
        <f t="shared" si="275"/>
        <v>4.1822866782956804E-3</v>
      </c>
      <c r="O1472" s="6"/>
      <c r="P1472" s="6">
        <f t="shared" si="276"/>
        <v>2.6835613273338058E-2</v>
      </c>
      <c r="Q1472">
        <f t="shared" si="283"/>
        <v>0.34773217248734545</v>
      </c>
      <c r="R1472">
        <f t="shared" si="277"/>
        <v>1</v>
      </c>
      <c r="S1472">
        <f t="shared" si="278"/>
        <v>2.6835613273338058E-2</v>
      </c>
      <c r="T1472" s="6">
        <f t="shared" si="284"/>
        <v>104.71546945952535</v>
      </c>
      <c r="U1472">
        <f t="shared" si="279"/>
        <v>0.4464023384547311</v>
      </c>
      <c r="V1472" s="16">
        <f t="shared" si="280"/>
        <v>0.74702041635537886</v>
      </c>
    </row>
    <row r="1473" spans="4:22" ht="15.75" x14ac:dyDescent="0.25">
      <c r="D1473" s="27">
        <v>27035</v>
      </c>
      <c r="E1473">
        <v>6</v>
      </c>
      <c r="F1473">
        <v>0.8</v>
      </c>
      <c r="G1473">
        <v>0.3</v>
      </c>
      <c r="H1473">
        <v>4.7780787618920725E-2</v>
      </c>
      <c r="I1473" s="20">
        <f t="shared" si="281"/>
        <v>0.11082026901200184</v>
      </c>
      <c r="J1473">
        <f t="shared" si="282"/>
        <v>1.3475744711859423E-2</v>
      </c>
      <c r="K1473" s="16">
        <f t="shared" si="273"/>
        <v>0.74141364752344974</v>
      </c>
      <c r="L1473" s="16">
        <f t="shared" si="274"/>
        <v>1.8175744076026342E-2</v>
      </c>
      <c r="M1473" s="6"/>
      <c r="N1473" s="6">
        <f t="shared" si="275"/>
        <v>3.8224630095136582E-2</v>
      </c>
      <c r="O1473" s="6"/>
      <c r="P1473" s="6">
        <f t="shared" si="276"/>
        <v>6.087795669017896E-2</v>
      </c>
      <c r="Q1473">
        <f t="shared" si="283"/>
        <v>0.34905156486508448</v>
      </c>
      <c r="R1473">
        <f t="shared" si="277"/>
        <v>1</v>
      </c>
      <c r="S1473">
        <f t="shared" si="278"/>
        <v>6.087795669017896E-2</v>
      </c>
      <c r="T1473" s="6">
        <f t="shared" si="284"/>
        <v>104.97724482943022</v>
      </c>
      <c r="U1473">
        <f t="shared" si="279"/>
        <v>0.89280467690946219</v>
      </c>
      <c r="V1473" s="16">
        <f t="shared" si="280"/>
        <v>0.77413336723051873</v>
      </c>
    </row>
    <row r="1474" spans="4:22" ht="15.75" x14ac:dyDescent="0.25">
      <c r="D1474" s="27">
        <v>27036</v>
      </c>
      <c r="E1474">
        <v>7</v>
      </c>
      <c r="F1474">
        <v>-0.3</v>
      </c>
      <c r="G1474">
        <v>0</v>
      </c>
      <c r="H1474">
        <v>-0.26420797525950052</v>
      </c>
      <c r="I1474" s="20">
        <f t="shared" si="281"/>
        <v>0.10304726209273248</v>
      </c>
      <c r="J1474">
        <f t="shared" si="282"/>
        <v>1.2530547070476268E-2</v>
      </c>
      <c r="K1474" s="16">
        <f t="shared" si="273"/>
        <v>0.73889230977972109</v>
      </c>
      <c r="L1474" s="16">
        <f t="shared" si="274"/>
        <v>1.6958556618638893E-2</v>
      </c>
      <c r="M1474" s="6"/>
      <c r="N1474" s="6">
        <f t="shared" si="275"/>
        <v>-0.21136638020760043</v>
      </c>
      <c r="O1474" s="6"/>
      <c r="P1474" s="6">
        <f t="shared" si="276"/>
        <v>-0.18871305361255805</v>
      </c>
      <c r="Q1474">
        <f t="shared" si="283"/>
        <v>0.34992414943143407</v>
      </c>
      <c r="R1474">
        <f t="shared" si="277"/>
        <v>1</v>
      </c>
      <c r="S1474">
        <f t="shared" si="278"/>
        <v>-0.18871305361255805</v>
      </c>
      <c r="T1474" s="6">
        <f t="shared" si="284"/>
        <v>105.18861120963783</v>
      </c>
      <c r="U1474">
        <f t="shared" si="279"/>
        <v>-0.06</v>
      </c>
      <c r="V1474" s="16">
        <f t="shared" si="280"/>
        <v>0.61900127736649679</v>
      </c>
    </row>
    <row r="1475" spans="4:22" ht="15.75" x14ac:dyDescent="0.25">
      <c r="D1475" s="27">
        <v>27037</v>
      </c>
      <c r="E1475">
        <v>8</v>
      </c>
      <c r="F1475">
        <v>-1.3</v>
      </c>
      <c r="G1475">
        <v>0</v>
      </c>
      <c r="H1475">
        <v>0.24848169063832021</v>
      </c>
      <c r="I1475" s="20">
        <f t="shared" si="281"/>
        <v>9.5267436494384961E-2</v>
      </c>
      <c r="J1475">
        <f t="shared" si="282"/>
        <v>1.1584520277717211E-2</v>
      </c>
      <c r="K1475" s="16">
        <f t="shared" si="273"/>
        <v>0.73685649551512333</v>
      </c>
      <c r="L1475" s="16">
        <f t="shared" si="274"/>
        <v>1.5721541912470594E-2</v>
      </c>
      <c r="M1475" s="6"/>
      <c r="N1475" s="6">
        <f t="shared" si="275"/>
        <v>0.19878535251065618</v>
      </c>
      <c r="O1475" s="6"/>
      <c r="P1475" s="6">
        <f t="shared" si="276"/>
        <v>0.22143867910569856</v>
      </c>
      <c r="Q1475">
        <f t="shared" si="283"/>
        <v>0.35062870403212609</v>
      </c>
      <c r="R1475">
        <f t="shared" si="277"/>
        <v>1</v>
      </c>
      <c r="S1475">
        <f t="shared" si="278"/>
        <v>0.22143867910569856</v>
      </c>
      <c r="T1475" s="6">
        <f t="shared" si="284"/>
        <v>104.98982585712717</v>
      </c>
      <c r="U1475">
        <f t="shared" si="279"/>
        <v>-0.26</v>
      </c>
      <c r="V1475" s="16">
        <f t="shared" si="280"/>
        <v>0.45552465539205778</v>
      </c>
    </row>
    <row r="1476" spans="4:22" ht="15.75" x14ac:dyDescent="0.25">
      <c r="D1476" s="27">
        <v>27038</v>
      </c>
      <c r="E1476">
        <v>9</v>
      </c>
      <c r="F1476">
        <v>-0.5</v>
      </c>
      <c r="G1476">
        <v>0.2</v>
      </c>
      <c r="H1476">
        <v>0.3777371193589788</v>
      </c>
      <c r="I1476" s="20">
        <f t="shared" si="281"/>
        <v>9.0912048344469643E-2</v>
      </c>
      <c r="J1476">
        <f t="shared" si="282"/>
        <v>1.1054905078687508E-2</v>
      </c>
      <c r="K1476" s="16">
        <f t="shared" si="273"/>
        <v>0.73877113329165534</v>
      </c>
      <c r="L1476" s="16">
        <f t="shared" si="274"/>
        <v>1.4963910446028763E-2</v>
      </c>
      <c r="M1476" s="6"/>
      <c r="N1476" s="6">
        <f t="shared" si="275"/>
        <v>0.30218969548718305</v>
      </c>
      <c r="O1476" s="6"/>
      <c r="P1476" s="6">
        <f t="shared" si="276"/>
        <v>0.32484302208222543</v>
      </c>
      <c r="Q1476">
        <f t="shared" si="283"/>
        <v>0.34996608619042391</v>
      </c>
      <c r="R1476">
        <f t="shared" si="277"/>
        <v>1</v>
      </c>
      <c r="S1476">
        <f t="shared" si="278"/>
        <v>0.32484302208222543</v>
      </c>
      <c r="T1476" s="6">
        <f t="shared" si="284"/>
        <v>104.88763616164</v>
      </c>
      <c r="U1476">
        <f t="shared" si="279"/>
        <v>-0.1</v>
      </c>
      <c r="V1476" s="16">
        <f t="shared" si="280"/>
        <v>0.35220820247506984</v>
      </c>
    </row>
    <row r="1477" spans="4:22" ht="15.75" x14ac:dyDescent="0.25">
      <c r="D1477" s="27">
        <v>27039</v>
      </c>
      <c r="E1477">
        <v>10</v>
      </c>
      <c r="F1477">
        <v>0</v>
      </c>
      <c r="G1477">
        <v>1</v>
      </c>
      <c r="H1477">
        <v>0.32128516562094395</v>
      </c>
      <c r="I1477" s="20">
        <f t="shared" si="281"/>
        <v>8.8169933695325442E-2</v>
      </c>
      <c r="J1477">
        <f t="shared" si="282"/>
        <v>1.0721463937351574E-2</v>
      </c>
      <c r="K1477" s="16">
        <f t="shared" si="273"/>
        <v>0.73975539218639219</v>
      </c>
      <c r="L1477" s="16">
        <f t="shared" si="274"/>
        <v>1.4493255541759058E-2</v>
      </c>
      <c r="M1477" s="6"/>
      <c r="N1477" s="6">
        <f t="shared" si="275"/>
        <v>0.25702813249675516</v>
      </c>
      <c r="O1477" s="6"/>
      <c r="P1477" s="6">
        <f t="shared" si="276"/>
        <v>0.27968145909179754</v>
      </c>
      <c r="Q1477">
        <f t="shared" si="283"/>
        <v>0.34962545387213334</v>
      </c>
      <c r="R1477">
        <f t="shared" si="277"/>
        <v>1</v>
      </c>
      <c r="S1477">
        <f t="shared" si="278"/>
        <v>0.27968145909179754</v>
      </c>
      <c r="T1477" s="6">
        <f t="shared" si="284"/>
        <v>105.63060802914325</v>
      </c>
      <c r="U1477">
        <f t="shared" si="279"/>
        <v>0</v>
      </c>
      <c r="V1477" s="16">
        <f t="shared" si="280"/>
        <v>0.28670453523943423</v>
      </c>
    </row>
    <row r="1478" spans="4:22" ht="15.75" x14ac:dyDescent="0.25">
      <c r="D1478" s="27">
        <v>27040</v>
      </c>
      <c r="E1478">
        <v>11</v>
      </c>
      <c r="F1478">
        <v>-1.6</v>
      </c>
      <c r="G1478">
        <v>0</v>
      </c>
      <c r="H1478">
        <v>0.4236451396047381</v>
      </c>
      <c r="I1478" s="20">
        <f t="shared" si="281"/>
        <v>8.253883636839239E-2</v>
      </c>
      <c r="J1478">
        <f t="shared" si="282"/>
        <v>1.0036722502396515E-2</v>
      </c>
      <c r="K1478" s="16">
        <f t="shared" si="273"/>
        <v>0.73259932164872044</v>
      </c>
      <c r="L1478" s="16">
        <f t="shared" si="274"/>
        <v>1.370015260157325E-2</v>
      </c>
      <c r="M1478" s="6"/>
      <c r="N1478" s="6">
        <f t="shared" si="275"/>
        <v>0.33891611168379049</v>
      </c>
      <c r="O1478" s="6"/>
      <c r="P1478" s="6">
        <f t="shared" si="276"/>
        <v>0.36156943827883287</v>
      </c>
      <c r="Q1478">
        <f t="shared" si="283"/>
        <v>0.3521020267638108</v>
      </c>
      <c r="R1478">
        <f t="shared" si="277"/>
        <v>1</v>
      </c>
      <c r="S1478">
        <f t="shared" si="278"/>
        <v>0.36156943827883287</v>
      </c>
      <c r="T1478" s="6">
        <f t="shared" si="284"/>
        <v>105.29169191745946</v>
      </c>
      <c r="U1478">
        <f t="shared" si="279"/>
        <v>-0.32000000000000006</v>
      </c>
      <c r="V1478" s="16">
        <f t="shared" si="280"/>
        <v>0.17386965034067081</v>
      </c>
    </row>
    <row r="1479" spans="4:22" ht="15.75" x14ac:dyDescent="0.25">
      <c r="D1479" s="27">
        <v>27041</v>
      </c>
      <c r="E1479">
        <v>12</v>
      </c>
      <c r="F1479">
        <v>-2.1</v>
      </c>
      <c r="G1479">
        <v>1</v>
      </c>
      <c r="H1479">
        <v>0.45868494688155897</v>
      </c>
      <c r="I1479" s="20">
        <f t="shared" si="281"/>
        <v>7.8339462094362947E-2</v>
      </c>
      <c r="J1479">
        <f t="shared" si="282"/>
        <v>9.5260785906745339E-3</v>
      </c>
      <c r="K1479" s="16">
        <f t="shared" ref="K1479:K1542" si="285">IF(theta&gt;topt,(1-rs)*(theta-topt)/(topt-Porosity)+1,IF(theta&lt;twilt,rwp*theta,(1-rwp)*(theta-twilt)/(topt-twilt)+rwp))</f>
        <v>0.73586365467079418</v>
      </c>
      <c r="L1479" s="16">
        <f t="shared" ref="L1479:L1542" si="286">(soiltemp-tmin)^2/((30-tmin))^2</f>
        <v>1.2945439729505662E-2</v>
      </c>
      <c r="M1479" s="6"/>
      <c r="N1479" s="6">
        <f t="shared" ref="N1479:N1542" si="287">ET0*kc</f>
        <v>0.36694795750524722</v>
      </c>
      <c r="O1479" s="6"/>
      <c r="P1479" s="6">
        <f t="shared" ref="P1479:P1542" si="288">(etc-Inter)</f>
        <v>0.3896012841002896</v>
      </c>
      <c r="Q1479">
        <f t="shared" si="283"/>
        <v>0.35097230639153154</v>
      </c>
      <c r="R1479">
        <f t="shared" ref="R1479:R1542" si="289">IF(MAX(0,(1-(0.9*tfield-theta)/(0.9*tfield-alfa*twilt))^2) &gt; 1, 1, MAX(0,(1-(0.9*tfield-theta)/(0.9*tfield-alfa*twilt))^2))</f>
        <v>1</v>
      </c>
      <c r="S1479">
        <f t="shared" ref="S1479:S1542" si="290">epot*Kr</f>
        <v>0.3896012841002896</v>
      </c>
      <c r="T1479" s="6">
        <f t="shared" si="284"/>
        <v>105.89999999999999</v>
      </c>
      <c r="U1479">
        <f t="shared" ref="U1479:U1542" si="291">IF(Temperature &lt;0, 0.2*Temperature,Temperature*(s1_+(1-s1_)*EXP(-s2_*(LAI-LAIref))))</f>
        <v>-0.42000000000000004</v>
      </c>
      <c r="V1479" s="16">
        <f t="shared" si="280"/>
        <v>6.3421796815703382E-2</v>
      </c>
    </row>
    <row r="1480" spans="4:22" ht="15.75" x14ac:dyDescent="0.25">
      <c r="D1480" s="27">
        <v>27042</v>
      </c>
      <c r="E1480">
        <v>13</v>
      </c>
      <c r="F1480">
        <v>-0.3</v>
      </c>
      <c r="G1480">
        <v>2.7</v>
      </c>
      <c r="H1480">
        <v>0.21507374497691656</v>
      </c>
      <c r="I1480" s="20">
        <f t="shared" si="281"/>
        <v>7.6793246133081888E-2</v>
      </c>
      <c r="J1480">
        <f t="shared" si="282"/>
        <v>9.3380587297827583E-3</v>
      </c>
      <c r="K1480" s="16">
        <f t="shared" si="285"/>
        <v>0.73003351826167362</v>
      </c>
      <c r="L1480" s="16">
        <f t="shared" si="286"/>
        <v>1.2791273956870046E-2</v>
      </c>
      <c r="M1480" s="6"/>
      <c r="N1480" s="6">
        <f t="shared" si="287"/>
        <v>0.17205899598153326</v>
      </c>
      <c r="O1480" s="6"/>
      <c r="P1480" s="6">
        <f t="shared" si="288"/>
        <v>0.19471232257657564</v>
      </c>
      <c r="Q1480">
        <f t="shared" si="283"/>
        <v>0.35298999999999997</v>
      </c>
      <c r="R1480">
        <f t="shared" si="289"/>
        <v>1</v>
      </c>
      <c r="S1480">
        <f t="shared" si="290"/>
        <v>0.19471232257657564</v>
      </c>
      <c r="T1480" s="6">
        <f t="shared" si="284"/>
        <v>105.89999999999999</v>
      </c>
      <c r="U1480">
        <f t="shared" si="291"/>
        <v>-0.06</v>
      </c>
      <c r="V1480" s="16">
        <f t="shared" ref="V1480:V1543" si="292">V1479+(Tsurface-V1479)*att*EXP(-kz*z)*EXP(-klai*LAI)</f>
        <v>4.046781604118603E-2</v>
      </c>
    </row>
    <row r="1481" spans="4:22" ht="15.75" x14ac:dyDescent="0.25">
      <c r="D1481" s="27">
        <v>27043</v>
      </c>
      <c r="E1481">
        <v>14</v>
      </c>
      <c r="F1481">
        <v>1.1000000000000001</v>
      </c>
      <c r="G1481">
        <v>2.7</v>
      </c>
      <c r="H1481">
        <v>0.17107819733865104</v>
      </c>
      <c r="I1481" s="20">
        <f t="shared" ref="I1481:I1544" si="293">K1481*L1481/CF</f>
        <v>8.5925438831195217E-2</v>
      </c>
      <c r="J1481">
        <f t="shared" ref="J1481:J1544" si="294">K1481*L1481</f>
        <v>1.0448533361873338E-2</v>
      </c>
      <c r="K1481" s="16">
        <f t="shared" si="285"/>
        <v>0.73003351826167362</v>
      </c>
      <c r="L1481" s="16">
        <f t="shared" si="286"/>
        <v>1.4312402239766969E-2</v>
      </c>
      <c r="M1481" s="6"/>
      <c r="N1481" s="6">
        <f t="shared" si="287"/>
        <v>0.13686255787092083</v>
      </c>
      <c r="O1481" s="6"/>
      <c r="P1481" s="6">
        <f t="shared" si="288"/>
        <v>0.15951588446596321</v>
      </c>
      <c r="Q1481">
        <f t="shared" ref="Q1481:Q1544" si="295">IF(T1480/L &gt;= tfield, tfield-0.00001,T1480/L)</f>
        <v>0.35298999999999997</v>
      </c>
      <c r="R1481">
        <f t="shared" si="289"/>
        <v>1</v>
      </c>
      <c r="S1481">
        <f t="shared" si="290"/>
        <v>0.15951588446596321</v>
      </c>
      <c r="T1481" s="6">
        <f t="shared" ref="T1481:T1544" si="296">(IF(T1480+Precipitation-actevapo-Inter&lt;0,0,IF(T1480+Precipitation-actevapo-Inter&gt;tfield*L,tfield*L,IF(T1480+Precipitation-actevapo-Inter&lt;twilt*L,twilt*L,T1480+Precipitation-actevapo-Inter))))</f>
        <v>105.89999999999999</v>
      </c>
      <c r="U1481">
        <f t="shared" si="291"/>
        <v>1.2276064307505106</v>
      </c>
      <c r="V1481" s="16">
        <f t="shared" si="292"/>
        <v>0.26125180753836652</v>
      </c>
    </row>
    <row r="1482" spans="4:22" ht="15.75" x14ac:dyDescent="0.25">
      <c r="D1482" s="27">
        <v>27044</v>
      </c>
      <c r="E1482">
        <v>15</v>
      </c>
      <c r="F1482">
        <v>2.2999999999999998</v>
      </c>
      <c r="G1482">
        <v>13.5</v>
      </c>
      <c r="H1482">
        <v>0.19592589745593075</v>
      </c>
      <c r="I1482" s="20">
        <f t="shared" si="293"/>
        <v>0.10512663591327066</v>
      </c>
      <c r="J1482">
        <f t="shared" si="294"/>
        <v>1.2783398927053713E-2</v>
      </c>
      <c r="K1482" s="16">
        <f t="shared" si="285"/>
        <v>0.73003351826167362</v>
      </c>
      <c r="L1482" s="16">
        <f t="shared" si="286"/>
        <v>1.7510701368196116E-2</v>
      </c>
      <c r="M1482" s="6"/>
      <c r="N1482" s="6">
        <f t="shared" si="287"/>
        <v>0.15674071796474462</v>
      </c>
      <c r="O1482" s="6"/>
      <c r="P1482" s="6">
        <f t="shared" si="288"/>
        <v>0.179394044559787</v>
      </c>
      <c r="Q1482">
        <f t="shared" si="295"/>
        <v>0.35298999999999997</v>
      </c>
      <c r="R1482">
        <f t="shared" si="289"/>
        <v>1</v>
      </c>
      <c r="S1482">
        <f t="shared" si="290"/>
        <v>0.179394044559787</v>
      </c>
      <c r="T1482" s="6">
        <f t="shared" si="296"/>
        <v>105.89999999999999</v>
      </c>
      <c r="U1482">
        <f t="shared" si="291"/>
        <v>2.5668134461147032</v>
      </c>
      <c r="V1482" s="16">
        <f t="shared" si="292"/>
        <v>0.69004006773012327</v>
      </c>
    </row>
    <row r="1483" spans="4:22" ht="15.75" x14ac:dyDescent="0.25">
      <c r="D1483" s="27">
        <v>27045</v>
      </c>
      <c r="E1483">
        <v>16</v>
      </c>
      <c r="F1483">
        <v>1.7</v>
      </c>
      <c r="G1483">
        <v>0</v>
      </c>
      <c r="H1483">
        <v>-1.2875308736629881E-2</v>
      </c>
      <c r="I1483" s="20">
        <f t="shared" si="293"/>
        <v>0.11595187482836156</v>
      </c>
      <c r="J1483">
        <f t="shared" si="294"/>
        <v>1.4099747979128765E-2</v>
      </c>
      <c r="K1483" s="16">
        <f t="shared" si="285"/>
        <v>0.73003351826167362</v>
      </c>
      <c r="L1483" s="16">
        <f t="shared" si="286"/>
        <v>1.9313836456033576E-2</v>
      </c>
      <c r="M1483" s="6"/>
      <c r="N1483" s="6">
        <f t="shared" si="287"/>
        <v>-1.0300246989303905E-2</v>
      </c>
      <c r="O1483" s="6"/>
      <c r="P1483" s="6">
        <f t="shared" si="288"/>
        <v>1.2353079605738473E-2</v>
      </c>
      <c r="Q1483">
        <f t="shared" si="295"/>
        <v>0.35298999999999997</v>
      </c>
      <c r="R1483">
        <f t="shared" si="289"/>
        <v>1</v>
      </c>
      <c r="S1483">
        <f t="shared" si="290"/>
        <v>1.2353079605738473E-2</v>
      </c>
      <c r="T1483" s="6">
        <f t="shared" si="296"/>
        <v>105.89999999999999</v>
      </c>
      <c r="U1483">
        <f t="shared" si="291"/>
        <v>1.8972099384326069</v>
      </c>
      <c r="V1483" s="16">
        <f t="shared" si="292"/>
        <v>0.91454947140585918</v>
      </c>
    </row>
    <row r="1484" spans="4:22" ht="15.75" x14ac:dyDescent="0.25">
      <c r="D1484" s="27">
        <v>27046</v>
      </c>
      <c r="E1484">
        <v>17</v>
      </c>
      <c r="F1484">
        <v>-1.2</v>
      </c>
      <c r="G1484">
        <v>0.2</v>
      </c>
      <c r="H1484">
        <v>5.2012989719447685E-2</v>
      </c>
      <c r="I1484" s="20">
        <f t="shared" si="293"/>
        <v>0.10558745109562526</v>
      </c>
      <c r="J1484">
        <f t="shared" si="294"/>
        <v>1.2839434053228032E-2</v>
      </c>
      <c r="K1484" s="16">
        <f t="shared" si="285"/>
        <v>0.73003351826167362</v>
      </c>
      <c r="L1484" s="16">
        <f t="shared" si="286"/>
        <v>1.7587458290683384E-2</v>
      </c>
      <c r="M1484" s="6"/>
      <c r="N1484" s="6">
        <f t="shared" si="287"/>
        <v>4.1610391775558149E-2</v>
      </c>
      <c r="O1484" s="6"/>
      <c r="P1484" s="6">
        <f t="shared" si="288"/>
        <v>6.426371837060052E-2</v>
      </c>
      <c r="Q1484">
        <f t="shared" si="295"/>
        <v>0.35298999999999997</v>
      </c>
      <c r="R1484">
        <f t="shared" si="289"/>
        <v>1</v>
      </c>
      <c r="S1484">
        <f t="shared" si="290"/>
        <v>6.426371837060052E-2</v>
      </c>
      <c r="T1484" s="6">
        <f t="shared" si="296"/>
        <v>105.89999999999999</v>
      </c>
      <c r="U1484">
        <f t="shared" si="291"/>
        <v>-0.24</v>
      </c>
      <c r="V1484" s="16">
        <f t="shared" si="292"/>
        <v>0.69982640746074432</v>
      </c>
    </row>
    <row r="1485" spans="4:22" ht="15.75" x14ac:dyDescent="0.25">
      <c r="D1485" s="27">
        <v>27047</v>
      </c>
      <c r="E1485">
        <v>18</v>
      </c>
      <c r="F1485">
        <v>-0.8</v>
      </c>
      <c r="G1485">
        <v>0</v>
      </c>
      <c r="H1485">
        <v>4.8133689381413006E-2</v>
      </c>
      <c r="I1485" s="20">
        <f t="shared" si="293"/>
        <v>9.8183955558584501E-2</v>
      </c>
      <c r="J1485">
        <f t="shared" si="294"/>
        <v>1.1939168995923875E-2</v>
      </c>
      <c r="K1485" s="16">
        <f t="shared" si="285"/>
        <v>0.73003351826167362</v>
      </c>
      <c r="L1485" s="16">
        <f t="shared" si="286"/>
        <v>1.6354275108289469E-2</v>
      </c>
      <c r="M1485" s="6"/>
      <c r="N1485" s="6">
        <f t="shared" si="287"/>
        <v>3.8506951505130407E-2</v>
      </c>
      <c r="O1485" s="6"/>
      <c r="P1485" s="6">
        <f t="shared" si="288"/>
        <v>6.1160278100172785E-2</v>
      </c>
      <c r="Q1485">
        <f t="shared" si="295"/>
        <v>0.35298999999999997</v>
      </c>
      <c r="R1485">
        <f t="shared" si="289"/>
        <v>1</v>
      </c>
      <c r="S1485">
        <f t="shared" si="290"/>
        <v>6.1160278100172785E-2</v>
      </c>
      <c r="T1485" s="6">
        <f t="shared" si="296"/>
        <v>105.86149304849486</v>
      </c>
      <c r="U1485">
        <f t="shared" si="291"/>
        <v>-0.16000000000000003</v>
      </c>
      <c r="V1485" s="16">
        <f t="shared" si="292"/>
        <v>0.53991592701499935</v>
      </c>
    </row>
    <row r="1486" spans="4:22" ht="15.75" x14ac:dyDescent="0.25">
      <c r="D1486" s="27">
        <v>27048</v>
      </c>
      <c r="E1486">
        <v>19</v>
      </c>
      <c r="F1486">
        <v>2.4</v>
      </c>
      <c r="G1486">
        <v>0</v>
      </c>
      <c r="H1486">
        <v>0.41851213267609327</v>
      </c>
      <c r="I1486" s="20">
        <f t="shared" si="293"/>
        <v>0.11714986020619537</v>
      </c>
      <c r="J1486">
        <f t="shared" si="294"/>
        <v>1.4245423001073357E-2</v>
      </c>
      <c r="K1486" s="16">
        <f t="shared" si="285"/>
        <v>0.73037551001218526</v>
      </c>
      <c r="L1486" s="16">
        <f t="shared" si="286"/>
        <v>1.9504245153066115E-2</v>
      </c>
      <c r="M1486" s="6"/>
      <c r="N1486" s="6">
        <f t="shared" si="287"/>
        <v>0.33480970614087463</v>
      </c>
      <c r="O1486" s="6"/>
      <c r="P1486" s="6">
        <f t="shared" si="288"/>
        <v>0.35746303273591701</v>
      </c>
      <c r="Q1486">
        <f t="shared" si="295"/>
        <v>0.3528716434949829</v>
      </c>
      <c r="R1486">
        <f t="shared" si="289"/>
        <v>1</v>
      </c>
      <c r="S1486">
        <f t="shared" si="290"/>
        <v>0.35746303273591701</v>
      </c>
      <c r="T1486" s="6">
        <f t="shared" si="296"/>
        <v>105.52668334235399</v>
      </c>
      <c r="U1486">
        <f t="shared" si="291"/>
        <v>2.6784140307283861</v>
      </c>
      <c r="V1486" s="16">
        <f t="shared" si="292"/>
        <v>0.93763371775723692</v>
      </c>
    </row>
    <row r="1487" spans="4:22" ht="15.75" x14ac:dyDescent="0.25">
      <c r="D1487" s="27">
        <v>27049</v>
      </c>
      <c r="E1487">
        <v>20</v>
      </c>
      <c r="F1487">
        <v>-0.6</v>
      </c>
      <c r="G1487">
        <v>0</v>
      </c>
      <c r="H1487">
        <v>0.23715045921357805</v>
      </c>
      <c r="I1487" s="20">
        <f t="shared" si="293"/>
        <v>0.10805955227249944</v>
      </c>
      <c r="J1487">
        <f t="shared" si="294"/>
        <v>1.3140041556335932E-2</v>
      </c>
      <c r="K1487" s="16">
        <f t="shared" si="285"/>
        <v>0.7336002914320966</v>
      </c>
      <c r="L1487" s="16">
        <f t="shared" si="286"/>
        <v>1.7911718015657576E-2</v>
      </c>
      <c r="M1487" s="6"/>
      <c r="N1487" s="6">
        <f t="shared" si="287"/>
        <v>0.18972036737086245</v>
      </c>
      <c r="O1487" s="6"/>
      <c r="P1487" s="6">
        <f t="shared" si="288"/>
        <v>0.21237369396590483</v>
      </c>
      <c r="Q1487">
        <f t="shared" si="295"/>
        <v>0.35175561114117998</v>
      </c>
      <c r="R1487">
        <f t="shared" si="289"/>
        <v>1</v>
      </c>
      <c r="S1487">
        <f t="shared" si="290"/>
        <v>0.21237369396590483</v>
      </c>
      <c r="T1487" s="6">
        <f t="shared" si="296"/>
        <v>105.33696297498314</v>
      </c>
      <c r="U1487">
        <f t="shared" si="291"/>
        <v>-0.12</v>
      </c>
      <c r="V1487" s="16">
        <f t="shared" si="292"/>
        <v>0.74093504175163782</v>
      </c>
    </row>
    <row r="1488" spans="4:22" ht="15.75" x14ac:dyDescent="0.25">
      <c r="D1488" s="27">
        <v>27050</v>
      </c>
      <c r="E1488">
        <v>21</v>
      </c>
      <c r="F1488">
        <v>-0.3</v>
      </c>
      <c r="G1488">
        <v>0</v>
      </c>
      <c r="H1488">
        <v>0.10532297137858435</v>
      </c>
      <c r="I1488" s="20">
        <f t="shared" si="293"/>
        <v>0.1013077900729502</v>
      </c>
      <c r="J1488">
        <f t="shared" si="294"/>
        <v>1.2319027272870743E-2</v>
      </c>
      <c r="K1488" s="16">
        <f t="shared" si="285"/>
        <v>0.73542761813277147</v>
      </c>
      <c r="L1488" s="16">
        <f t="shared" si="286"/>
        <v>1.6750835798291588E-2</v>
      </c>
      <c r="M1488" s="6"/>
      <c r="N1488" s="6">
        <f t="shared" si="287"/>
        <v>8.4258377102867488E-2</v>
      </c>
      <c r="O1488" s="6"/>
      <c r="P1488" s="6">
        <f t="shared" si="288"/>
        <v>0.10691170369790987</v>
      </c>
      <c r="Q1488">
        <f t="shared" si="295"/>
        <v>0.35112320991661045</v>
      </c>
      <c r="R1488">
        <f t="shared" si="289"/>
        <v>1</v>
      </c>
      <c r="S1488">
        <f t="shared" si="290"/>
        <v>0.10691170369790987</v>
      </c>
      <c r="T1488" s="6">
        <f t="shared" si="296"/>
        <v>105.25270459788028</v>
      </c>
      <c r="U1488">
        <f t="shared" si="291"/>
        <v>-0.06</v>
      </c>
      <c r="V1488" s="16">
        <f t="shared" si="292"/>
        <v>0.5919771751159999</v>
      </c>
    </row>
    <row r="1489" spans="4:22" ht="15.75" x14ac:dyDescent="0.25">
      <c r="D1489" s="27">
        <v>27051</v>
      </c>
      <c r="E1489">
        <v>22</v>
      </c>
      <c r="F1489">
        <v>-0.8</v>
      </c>
      <c r="G1489">
        <v>0</v>
      </c>
      <c r="H1489">
        <v>0.1140928740305153</v>
      </c>
      <c r="I1489" s="20">
        <f t="shared" si="293"/>
        <v>9.5034856104218662E-2</v>
      </c>
      <c r="J1489">
        <f t="shared" si="294"/>
        <v>1.1556238502272989E-2</v>
      </c>
      <c r="K1489" s="16">
        <f t="shared" si="285"/>
        <v>0.7362391682281525</v>
      </c>
      <c r="L1489" s="16">
        <f t="shared" si="286"/>
        <v>1.5696310385230464E-2</v>
      </c>
      <c r="M1489" s="6"/>
      <c r="N1489" s="6">
        <f t="shared" si="287"/>
        <v>9.1274299224412242E-2</v>
      </c>
      <c r="O1489" s="6"/>
      <c r="P1489" s="6">
        <f t="shared" si="288"/>
        <v>0.11392762581945462</v>
      </c>
      <c r="Q1489">
        <f t="shared" si="295"/>
        <v>0.35084234865960096</v>
      </c>
      <c r="R1489">
        <f t="shared" si="289"/>
        <v>1</v>
      </c>
      <c r="S1489">
        <f t="shared" si="290"/>
        <v>0.11392762581945462</v>
      </c>
      <c r="T1489" s="6">
        <f t="shared" si="296"/>
        <v>105.16143029865587</v>
      </c>
      <c r="U1489">
        <f t="shared" si="291"/>
        <v>-0.16000000000000003</v>
      </c>
      <c r="V1489" s="16">
        <f t="shared" si="292"/>
        <v>0.45212449053498616</v>
      </c>
    </row>
    <row r="1490" spans="4:22" ht="15.75" x14ac:dyDescent="0.25">
      <c r="D1490" s="27">
        <v>27052</v>
      </c>
      <c r="E1490">
        <v>23</v>
      </c>
      <c r="F1490">
        <v>-4.2</v>
      </c>
      <c r="G1490">
        <v>1.9</v>
      </c>
      <c r="H1490">
        <v>4.5689274975675806E-2</v>
      </c>
      <c r="I1490" s="20">
        <f t="shared" si="293"/>
        <v>8.464965368345112E-2</v>
      </c>
      <c r="J1490">
        <f t="shared" si="294"/>
        <v>1.0293397887907656E-2</v>
      </c>
      <c r="K1490" s="16">
        <f t="shared" si="285"/>
        <v>0.73711829347110602</v>
      </c>
      <c r="L1490" s="16">
        <f t="shared" si="286"/>
        <v>1.3964377195735874E-2</v>
      </c>
      <c r="M1490" s="6"/>
      <c r="N1490" s="6">
        <f t="shared" si="287"/>
        <v>3.6551419980540643E-2</v>
      </c>
      <c r="O1490" s="6"/>
      <c r="P1490" s="6">
        <f t="shared" si="288"/>
        <v>5.9204746575583021E-2</v>
      </c>
      <c r="Q1490">
        <f t="shared" si="295"/>
        <v>0.35053810099551957</v>
      </c>
      <c r="R1490">
        <f t="shared" si="289"/>
        <v>1</v>
      </c>
      <c r="S1490">
        <f t="shared" si="290"/>
        <v>5.9204746575583021E-2</v>
      </c>
      <c r="T1490" s="6">
        <f t="shared" si="296"/>
        <v>105.89999999999999</v>
      </c>
      <c r="U1490">
        <f t="shared" si="291"/>
        <v>-0.84000000000000008</v>
      </c>
      <c r="V1490" s="16">
        <f t="shared" si="292"/>
        <v>0.21181523010255796</v>
      </c>
    </row>
    <row r="1491" spans="4:22" ht="15.75" x14ac:dyDescent="0.25">
      <c r="D1491" s="27">
        <v>27053</v>
      </c>
      <c r="E1491">
        <v>24</v>
      </c>
      <c r="F1491">
        <v>1.3</v>
      </c>
      <c r="G1491">
        <v>0</v>
      </c>
      <c r="H1491">
        <v>0.12952687831030485</v>
      </c>
      <c r="I1491" s="20">
        <f t="shared" si="293"/>
        <v>9.3794285596793578E-2</v>
      </c>
      <c r="J1491">
        <f t="shared" si="294"/>
        <v>1.14053851285701E-2</v>
      </c>
      <c r="K1491" s="16">
        <f t="shared" si="285"/>
        <v>0.73003351826167362</v>
      </c>
      <c r="L1491" s="16">
        <f t="shared" si="286"/>
        <v>1.5623097903406056E-2</v>
      </c>
      <c r="M1491" s="6"/>
      <c r="N1491" s="6">
        <f t="shared" si="287"/>
        <v>0.10362150264824388</v>
      </c>
      <c r="O1491" s="6"/>
      <c r="P1491" s="6">
        <f t="shared" si="288"/>
        <v>0.12627482924328626</v>
      </c>
      <c r="Q1491">
        <f t="shared" si="295"/>
        <v>0.35298999999999997</v>
      </c>
      <c r="R1491">
        <f t="shared" si="289"/>
        <v>1</v>
      </c>
      <c r="S1491">
        <f t="shared" si="290"/>
        <v>0.12627482924328626</v>
      </c>
      <c r="T1491" s="6">
        <f t="shared" si="296"/>
        <v>105.79637849735175</v>
      </c>
      <c r="U1491">
        <f t="shared" si="291"/>
        <v>1.450807599977876</v>
      </c>
      <c r="V1491" s="16">
        <f t="shared" si="292"/>
        <v>0.44224298088598557</v>
      </c>
    </row>
    <row r="1492" spans="4:22" ht="15.75" x14ac:dyDescent="0.25">
      <c r="D1492" s="27">
        <v>27054</v>
      </c>
      <c r="E1492">
        <v>25</v>
      </c>
      <c r="F1492">
        <v>-0.4</v>
      </c>
      <c r="G1492">
        <v>0</v>
      </c>
      <c r="H1492">
        <v>-0.30863925684662163</v>
      </c>
      <c r="I1492" s="20">
        <f t="shared" si="293"/>
        <v>8.9647562124198582E-2</v>
      </c>
      <c r="J1492">
        <f t="shared" si="294"/>
        <v>1.0901143554302547E-2</v>
      </c>
      <c r="K1492" s="16">
        <f t="shared" si="285"/>
        <v>0.73100267281792486</v>
      </c>
      <c r="L1492" s="16">
        <f t="shared" si="286"/>
        <v>1.4912590554942826E-2</v>
      </c>
      <c r="M1492" s="6"/>
      <c r="N1492" s="6">
        <f t="shared" si="287"/>
        <v>-0.24691140547729731</v>
      </c>
      <c r="O1492" s="6"/>
      <c r="P1492" s="6">
        <f t="shared" si="288"/>
        <v>-0.22425807888225494</v>
      </c>
      <c r="Q1492">
        <f t="shared" si="295"/>
        <v>0.35265459499117252</v>
      </c>
      <c r="R1492">
        <f t="shared" si="289"/>
        <v>1</v>
      </c>
      <c r="S1492">
        <f t="shared" si="290"/>
        <v>-0.22425807888225494</v>
      </c>
      <c r="T1492" s="6">
        <f t="shared" si="296"/>
        <v>105.89999999999999</v>
      </c>
      <c r="U1492">
        <f t="shared" si="291"/>
        <v>-8.0000000000000016E-2</v>
      </c>
      <c r="V1492" s="16">
        <f t="shared" si="292"/>
        <v>0.3451162524460839</v>
      </c>
    </row>
    <row r="1493" spans="4:22" ht="15.75" x14ac:dyDescent="0.25">
      <c r="D1493" s="27">
        <v>27055</v>
      </c>
      <c r="E1493">
        <v>26</v>
      </c>
      <c r="F1493">
        <v>2.5</v>
      </c>
      <c r="G1493">
        <v>0</v>
      </c>
      <c r="H1493">
        <v>9.160669563721939E-2</v>
      </c>
      <c r="I1493" s="20">
        <f t="shared" si="293"/>
        <v>0.11035358361579109</v>
      </c>
      <c r="J1493">
        <f t="shared" si="294"/>
        <v>1.3418995767680197E-2</v>
      </c>
      <c r="K1493" s="16">
        <f t="shared" si="285"/>
        <v>0.73003351826167362</v>
      </c>
      <c r="L1493" s="16">
        <f t="shared" si="286"/>
        <v>1.8381341995957895E-2</v>
      </c>
      <c r="M1493" s="6"/>
      <c r="N1493" s="6">
        <f t="shared" si="287"/>
        <v>7.3285356509775509E-2</v>
      </c>
      <c r="O1493" s="6"/>
      <c r="P1493" s="6">
        <f t="shared" si="288"/>
        <v>9.5938683104817887E-2</v>
      </c>
      <c r="Q1493">
        <f t="shared" si="295"/>
        <v>0.35298999999999997</v>
      </c>
      <c r="R1493">
        <f t="shared" si="289"/>
        <v>1</v>
      </c>
      <c r="S1493">
        <f t="shared" si="290"/>
        <v>9.5938683104817887E-2</v>
      </c>
      <c r="T1493" s="6">
        <f t="shared" si="296"/>
        <v>105.82671464349022</v>
      </c>
      <c r="U1493">
        <f t="shared" si="291"/>
        <v>2.7900146153420691</v>
      </c>
      <c r="V1493" s="16">
        <f t="shared" si="292"/>
        <v>0.79981835098515675</v>
      </c>
    </row>
    <row r="1494" spans="4:22" ht="15.75" x14ac:dyDescent="0.25">
      <c r="D1494" s="27">
        <v>27056</v>
      </c>
      <c r="E1494">
        <v>27</v>
      </c>
      <c r="F1494">
        <v>1.4</v>
      </c>
      <c r="G1494">
        <v>0</v>
      </c>
      <c r="H1494">
        <v>6.2235711652978754E-2</v>
      </c>
      <c r="I1494" s="20">
        <f t="shared" si="293"/>
        <v>0.1174029730863812</v>
      </c>
      <c r="J1494">
        <f t="shared" si="294"/>
        <v>1.4276201527303954E-2</v>
      </c>
      <c r="K1494" s="16">
        <f t="shared" si="285"/>
        <v>0.73071048463274169</v>
      </c>
      <c r="L1494" s="16">
        <f t="shared" si="286"/>
        <v>1.953742532444876E-2</v>
      </c>
      <c r="M1494" s="6"/>
      <c r="N1494" s="6">
        <f t="shared" si="287"/>
        <v>4.9788569322383007E-2</v>
      </c>
      <c r="O1494" s="6"/>
      <c r="P1494" s="6">
        <f t="shared" si="288"/>
        <v>7.2441895917425392E-2</v>
      </c>
      <c r="Q1494">
        <f t="shared" si="295"/>
        <v>0.35275571547830076</v>
      </c>
      <c r="R1494">
        <f t="shared" si="289"/>
        <v>1</v>
      </c>
      <c r="S1494">
        <f t="shared" si="290"/>
        <v>7.2441895917425392E-2</v>
      </c>
      <c r="T1494" s="6">
        <f t="shared" si="296"/>
        <v>105.77692607416785</v>
      </c>
      <c r="U1494">
        <f t="shared" si="291"/>
        <v>1.5624081845915585</v>
      </c>
      <c r="V1494" s="16">
        <f t="shared" si="292"/>
        <v>0.94164477736251584</v>
      </c>
    </row>
    <row r="1495" spans="4:22" ht="15.75" x14ac:dyDescent="0.25">
      <c r="D1495" s="27">
        <v>27057</v>
      </c>
      <c r="E1495">
        <v>28</v>
      </c>
      <c r="F1495">
        <v>1.3</v>
      </c>
      <c r="G1495">
        <v>0</v>
      </c>
      <c r="H1495">
        <v>0.10957887284898361</v>
      </c>
      <c r="I1495" s="20">
        <f t="shared" si="293"/>
        <v>0.12223947223442823</v>
      </c>
      <c r="J1495">
        <f t="shared" si="294"/>
        <v>1.4864319823706472E-2</v>
      </c>
      <c r="K1495" s="16">
        <f t="shared" si="285"/>
        <v>0.7311900324186329</v>
      </c>
      <c r="L1495" s="16">
        <f t="shared" si="286"/>
        <v>2.0328942087104531E-2</v>
      </c>
      <c r="M1495" s="6"/>
      <c r="N1495" s="6">
        <f t="shared" si="287"/>
        <v>8.7663098279186891E-2</v>
      </c>
      <c r="O1495" s="6"/>
      <c r="P1495" s="6">
        <f t="shared" si="288"/>
        <v>0.11031642487422927</v>
      </c>
      <c r="Q1495">
        <f t="shared" si="295"/>
        <v>0.3525897535805595</v>
      </c>
      <c r="R1495">
        <f t="shared" si="289"/>
        <v>1</v>
      </c>
      <c r="S1495">
        <f t="shared" si="290"/>
        <v>0.11031642487422927</v>
      </c>
      <c r="T1495" s="6">
        <f t="shared" si="296"/>
        <v>105.68926297588867</v>
      </c>
      <c r="U1495">
        <f t="shared" si="291"/>
        <v>1.450807599977876</v>
      </c>
      <c r="V1495" s="16">
        <f t="shared" si="292"/>
        <v>1.0363388584968536</v>
      </c>
    </row>
    <row r="1496" spans="4:22" ht="15.75" x14ac:dyDescent="0.25">
      <c r="D1496" s="27">
        <v>27058</v>
      </c>
      <c r="E1496">
        <v>29</v>
      </c>
      <c r="F1496">
        <v>1.5</v>
      </c>
      <c r="G1496">
        <v>2.7</v>
      </c>
      <c r="H1496">
        <v>0.1186091463314921</v>
      </c>
      <c r="I1496" s="20">
        <f t="shared" si="293"/>
        <v>0.12848164130411838</v>
      </c>
      <c r="J1496">
        <f t="shared" si="294"/>
        <v>1.5623367582580795E-2</v>
      </c>
      <c r="K1496" s="16">
        <f t="shared" si="285"/>
        <v>0.73203437571381702</v>
      </c>
      <c r="L1496" s="16">
        <f t="shared" si="286"/>
        <v>2.1342396068963605E-2</v>
      </c>
      <c r="M1496" s="6"/>
      <c r="N1496" s="6">
        <f t="shared" si="287"/>
        <v>9.4887317065193683E-2</v>
      </c>
      <c r="O1496" s="6"/>
      <c r="P1496" s="6">
        <f t="shared" si="288"/>
        <v>0.11754064366023606</v>
      </c>
      <c r="Q1496">
        <f t="shared" si="295"/>
        <v>0.3522975432529622</v>
      </c>
      <c r="R1496">
        <f t="shared" si="289"/>
        <v>1</v>
      </c>
      <c r="S1496">
        <f t="shared" si="290"/>
        <v>0.11754064366023606</v>
      </c>
      <c r="T1496" s="6">
        <f t="shared" si="296"/>
        <v>105.89999999999999</v>
      </c>
      <c r="U1496">
        <f t="shared" si="291"/>
        <v>1.6740087692052414</v>
      </c>
      <c r="V1496" s="16">
        <f t="shared" si="292"/>
        <v>1.1549326826715653</v>
      </c>
    </row>
    <row r="1497" spans="4:22" ht="15.75" x14ac:dyDescent="0.25">
      <c r="D1497" s="27">
        <v>27059</v>
      </c>
      <c r="E1497">
        <v>30</v>
      </c>
      <c r="F1497">
        <v>1.5</v>
      </c>
      <c r="G1497">
        <v>0</v>
      </c>
      <c r="H1497">
        <v>0.15452111276158956</v>
      </c>
      <c r="I1497" s="20">
        <f t="shared" si="293"/>
        <v>0.13319250435204358</v>
      </c>
      <c r="J1497">
        <f t="shared" si="294"/>
        <v>1.61962085292085E-2</v>
      </c>
      <c r="K1497" s="16">
        <f t="shared" si="285"/>
        <v>0.73003351826167362</v>
      </c>
      <c r="L1497" s="16">
        <f t="shared" si="286"/>
        <v>2.2185568366469337E-2</v>
      </c>
      <c r="M1497" s="6"/>
      <c r="N1497" s="6">
        <f t="shared" si="287"/>
        <v>0.12361689020927165</v>
      </c>
      <c r="O1497" s="6"/>
      <c r="P1497" s="6">
        <f t="shared" si="288"/>
        <v>0.14627021680431401</v>
      </c>
      <c r="Q1497">
        <f t="shared" si="295"/>
        <v>0.35298999999999997</v>
      </c>
      <c r="R1497">
        <f t="shared" si="289"/>
        <v>1</v>
      </c>
      <c r="S1497">
        <f t="shared" si="290"/>
        <v>0.14627021680431401</v>
      </c>
      <c r="T1497" s="6">
        <f t="shared" si="296"/>
        <v>105.77638310979073</v>
      </c>
      <c r="U1497">
        <f t="shared" si="291"/>
        <v>1.6740087692052414</v>
      </c>
      <c r="V1497" s="16">
        <f t="shared" si="292"/>
        <v>1.2514704322280499</v>
      </c>
    </row>
    <row r="1498" spans="4:22" ht="15.75" x14ac:dyDescent="0.25">
      <c r="D1498" s="27">
        <v>27060</v>
      </c>
      <c r="E1498">
        <v>31</v>
      </c>
      <c r="F1498">
        <v>1.5</v>
      </c>
      <c r="G1498">
        <v>0</v>
      </c>
      <c r="H1498">
        <v>0.25119772951259467</v>
      </c>
      <c r="I1498" s="20">
        <f t="shared" si="293"/>
        <v>0.13760413937343888</v>
      </c>
      <c r="J1498">
        <f t="shared" si="294"/>
        <v>1.6732663347810168E-2</v>
      </c>
      <c r="K1498" s="16">
        <f t="shared" si="285"/>
        <v>0.73119526208014785</v>
      </c>
      <c r="L1498" s="16">
        <f t="shared" si="286"/>
        <v>2.2883987650860992E-2</v>
      </c>
      <c r="M1498" s="6"/>
      <c r="N1498" s="6">
        <f t="shared" si="287"/>
        <v>0.20095818361007575</v>
      </c>
      <c r="O1498" s="6"/>
      <c r="P1498" s="6">
        <f t="shared" si="288"/>
        <v>0.22361151020511813</v>
      </c>
      <c r="Q1498">
        <f t="shared" si="295"/>
        <v>0.35258794369930241</v>
      </c>
      <c r="R1498">
        <f t="shared" si="289"/>
        <v>1</v>
      </c>
      <c r="S1498">
        <f t="shared" si="290"/>
        <v>0.22361151020511813</v>
      </c>
      <c r="T1498" s="6">
        <f t="shared" si="296"/>
        <v>105.57542492618066</v>
      </c>
      <c r="U1498">
        <f t="shared" si="291"/>
        <v>1.6740087692052414</v>
      </c>
      <c r="V1498" s="16">
        <f t="shared" si="292"/>
        <v>1.3300540950307693</v>
      </c>
    </row>
    <row r="1499" spans="4:22" ht="15.75" x14ac:dyDescent="0.25">
      <c r="D1499" s="27">
        <v>27061</v>
      </c>
      <c r="E1499">
        <v>32</v>
      </c>
      <c r="F1499">
        <v>2</v>
      </c>
      <c r="G1499">
        <v>0</v>
      </c>
      <c r="H1499">
        <v>0.21679561961009586</v>
      </c>
      <c r="I1499" s="20">
        <f t="shared" si="293"/>
        <v>0.14717515293752959</v>
      </c>
      <c r="J1499">
        <f t="shared" si="294"/>
        <v>1.7896498597203596E-2</v>
      </c>
      <c r="K1499" s="16">
        <f t="shared" si="285"/>
        <v>0.7331308278800599</v>
      </c>
      <c r="L1499" s="16">
        <f t="shared" si="286"/>
        <v>2.4411057231017792E-2</v>
      </c>
      <c r="M1499" s="6"/>
      <c r="N1499" s="6">
        <f t="shared" si="287"/>
        <v>0.1734364956880767</v>
      </c>
      <c r="O1499" s="6"/>
      <c r="P1499" s="6">
        <f t="shared" si="288"/>
        <v>0.19608982228311908</v>
      </c>
      <c r="Q1499">
        <f t="shared" si="295"/>
        <v>0.35191808308726885</v>
      </c>
      <c r="R1499">
        <f t="shared" si="289"/>
        <v>1</v>
      </c>
      <c r="S1499">
        <f t="shared" si="290"/>
        <v>0.19608982228311908</v>
      </c>
      <c r="T1499" s="6">
        <f t="shared" si="296"/>
        <v>105.40198843049259</v>
      </c>
      <c r="U1499">
        <f t="shared" si="291"/>
        <v>2.2320116922736553</v>
      </c>
      <c r="V1499" s="16">
        <f t="shared" si="292"/>
        <v>1.4978001324463328</v>
      </c>
    </row>
    <row r="1500" spans="4:22" ht="15.75" x14ac:dyDescent="0.25">
      <c r="D1500" s="27">
        <v>27062</v>
      </c>
      <c r="E1500">
        <v>33</v>
      </c>
      <c r="F1500">
        <v>0</v>
      </c>
      <c r="G1500">
        <v>7.8</v>
      </c>
      <c r="H1500">
        <v>7.2356753752987946E-2</v>
      </c>
      <c r="I1500" s="20">
        <f t="shared" si="293"/>
        <v>0.13235029519100516</v>
      </c>
      <c r="J1500">
        <f t="shared" si="294"/>
        <v>1.6093795895226227E-2</v>
      </c>
      <c r="K1500" s="16">
        <f t="shared" si="285"/>
        <v>0.73480131346805555</v>
      </c>
      <c r="L1500" s="16">
        <f t="shared" si="286"/>
        <v>2.1902241599525779E-2</v>
      </c>
      <c r="M1500" s="6"/>
      <c r="N1500" s="6">
        <f t="shared" si="287"/>
        <v>5.7885403002390361E-2</v>
      </c>
      <c r="O1500" s="6"/>
      <c r="P1500" s="6">
        <f t="shared" si="288"/>
        <v>8.0538729597432746E-2</v>
      </c>
      <c r="Q1500">
        <f t="shared" si="295"/>
        <v>0.35133996143497531</v>
      </c>
      <c r="R1500">
        <f t="shared" si="289"/>
        <v>1</v>
      </c>
      <c r="S1500">
        <f t="shared" si="290"/>
        <v>8.0538729597432746E-2</v>
      </c>
      <c r="T1500" s="6">
        <f t="shared" si="296"/>
        <v>105.89999999999999</v>
      </c>
      <c r="U1500">
        <f t="shared" si="291"/>
        <v>0</v>
      </c>
      <c r="V1500" s="16">
        <f t="shared" si="292"/>
        <v>1.2192393244589035</v>
      </c>
    </row>
    <row r="1501" spans="4:22" ht="15.75" x14ac:dyDescent="0.25">
      <c r="D1501" s="27">
        <v>27063</v>
      </c>
      <c r="E1501">
        <v>34</v>
      </c>
      <c r="F1501">
        <v>2.1</v>
      </c>
      <c r="G1501">
        <v>1</v>
      </c>
      <c r="H1501">
        <v>2.9290962039890924E-2</v>
      </c>
      <c r="I1501" s="20">
        <f t="shared" si="293"/>
        <v>0.14272178999878413</v>
      </c>
      <c r="J1501">
        <f t="shared" si="294"/>
        <v>1.7354969663852148E-2</v>
      </c>
      <c r="K1501" s="16">
        <f t="shared" si="285"/>
        <v>0.73003351826167362</v>
      </c>
      <c r="L1501" s="16">
        <f t="shared" si="286"/>
        <v>2.3772839506297057E-2</v>
      </c>
      <c r="M1501" s="6"/>
      <c r="N1501" s="6">
        <f t="shared" si="287"/>
        <v>2.343276963191274E-2</v>
      </c>
      <c r="O1501" s="6"/>
      <c r="P1501" s="6">
        <f t="shared" si="288"/>
        <v>4.6086096226955114E-2</v>
      </c>
      <c r="Q1501">
        <f t="shared" si="295"/>
        <v>0.35298999999999997</v>
      </c>
      <c r="R1501">
        <f t="shared" si="289"/>
        <v>1</v>
      </c>
      <c r="S1501">
        <f t="shared" si="290"/>
        <v>4.6086096226955114E-2</v>
      </c>
      <c r="T1501" s="6">
        <f t="shared" si="296"/>
        <v>105.89999999999999</v>
      </c>
      <c r="U1501">
        <f t="shared" si="291"/>
        <v>2.3436122768873382</v>
      </c>
      <c r="V1501" s="16">
        <f t="shared" si="292"/>
        <v>1.4283501606264244</v>
      </c>
    </row>
    <row r="1502" spans="4:22" ht="15.75" x14ac:dyDescent="0.25">
      <c r="D1502" s="27">
        <v>27064</v>
      </c>
      <c r="E1502">
        <v>35</v>
      </c>
      <c r="F1502">
        <v>2.9</v>
      </c>
      <c r="G1502">
        <v>1.2</v>
      </c>
      <c r="H1502">
        <v>0.23346062136776993</v>
      </c>
      <c r="I1502" s="20">
        <f t="shared" si="293"/>
        <v>0.16174565548019829</v>
      </c>
      <c r="J1502">
        <f t="shared" si="294"/>
        <v>1.9668271706392113E-2</v>
      </c>
      <c r="K1502" s="16">
        <f t="shared" si="285"/>
        <v>0.73003351826167362</v>
      </c>
      <c r="L1502" s="16">
        <f t="shared" si="286"/>
        <v>2.6941600918852886E-2</v>
      </c>
      <c r="M1502" s="6"/>
      <c r="N1502" s="6">
        <f t="shared" si="287"/>
        <v>0.18676849709421595</v>
      </c>
      <c r="O1502" s="6"/>
      <c r="P1502" s="6">
        <f t="shared" si="288"/>
        <v>0.20942182368925832</v>
      </c>
      <c r="Q1502">
        <f t="shared" si="295"/>
        <v>0.35298999999999997</v>
      </c>
      <c r="R1502">
        <f t="shared" si="289"/>
        <v>1</v>
      </c>
      <c r="S1502">
        <f t="shared" si="290"/>
        <v>0.20942182368925832</v>
      </c>
      <c r="T1502" s="6">
        <f t="shared" si="296"/>
        <v>105.89999999999999</v>
      </c>
      <c r="U1502">
        <f t="shared" si="291"/>
        <v>3.2364169537967999</v>
      </c>
      <c r="V1502" s="16">
        <f t="shared" si="292"/>
        <v>1.7646143496128186</v>
      </c>
    </row>
    <row r="1503" spans="4:22" ht="15.75" x14ac:dyDescent="0.25">
      <c r="D1503" s="27">
        <v>27065</v>
      </c>
      <c r="E1503">
        <v>36</v>
      </c>
      <c r="F1503">
        <v>1</v>
      </c>
      <c r="G1503">
        <v>0</v>
      </c>
      <c r="H1503">
        <v>0.18525846145522692</v>
      </c>
      <c r="I1503" s="20">
        <f t="shared" si="293"/>
        <v>0.15478436203238552</v>
      </c>
      <c r="J1503">
        <f t="shared" si="294"/>
        <v>1.8821778423138077E-2</v>
      </c>
      <c r="K1503" s="16">
        <f t="shared" si="285"/>
        <v>0.73003351826167362</v>
      </c>
      <c r="L1503" s="16">
        <f t="shared" si="286"/>
        <v>2.578207431893776E-2</v>
      </c>
      <c r="M1503" s="6"/>
      <c r="N1503" s="6">
        <f t="shared" si="287"/>
        <v>0.14820676916418155</v>
      </c>
      <c r="O1503" s="6"/>
      <c r="P1503" s="6">
        <f t="shared" si="288"/>
        <v>0.17086009575922392</v>
      </c>
      <c r="Q1503">
        <f t="shared" si="295"/>
        <v>0.35298999999999997</v>
      </c>
      <c r="R1503">
        <f t="shared" si="289"/>
        <v>1</v>
      </c>
      <c r="S1503">
        <f t="shared" si="290"/>
        <v>0.17086009575922392</v>
      </c>
      <c r="T1503" s="6">
        <f t="shared" si="296"/>
        <v>105.75179323083582</v>
      </c>
      <c r="U1503">
        <f t="shared" si="291"/>
        <v>1.1160058461368276</v>
      </c>
      <c r="V1503" s="16">
        <f t="shared" si="292"/>
        <v>1.6439861663980844</v>
      </c>
    </row>
    <row r="1504" spans="4:22" ht="15.75" x14ac:dyDescent="0.25">
      <c r="D1504" s="27">
        <v>27066</v>
      </c>
      <c r="E1504">
        <v>37</v>
      </c>
      <c r="F1504">
        <v>0</v>
      </c>
      <c r="G1504">
        <v>3.2</v>
      </c>
      <c r="H1504">
        <v>0.33487890815137994</v>
      </c>
      <c r="I1504" s="20">
        <f t="shared" si="293"/>
        <v>0.13808994400233654</v>
      </c>
      <c r="J1504">
        <f t="shared" si="294"/>
        <v>1.6791737190684122E-2</v>
      </c>
      <c r="K1504" s="16">
        <f t="shared" si="285"/>
        <v>0.73143210403340442</v>
      </c>
      <c r="L1504" s="16">
        <f t="shared" si="286"/>
        <v>2.2957342312550786E-2</v>
      </c>
      <c r="M1504" s="6"/>
      <c r="N1504" s="6">
        <f t="shared" si="287"/>
        <v>0.26790312652110398</v>
      </c>
      <c r="O1504" s="6"/>
      <c r="P1504" s="6">
        <f t="shared" si="288"/>
        <v>0.29055645311614636</v>
      </c>
      <c r="Q1504">
        <f t="shared" si="295"/>
        <v>0.35250597743611939</v>
      </c>
      <c r="R1504">
        <f t="shared" si="289"/>
        <v>1</v>
      </c>
      <c r="S1504">
        <f t="shared" si="290"/>
        <v>0.29055645311614636</v>
      </c>
      <c r="T1504" s="6">
        <f t="shared" si="296"/>
        <v>105.89999999999999</v>
      </c>
      <c r="U1504">
        <f t="shared" si="291"/>
        <v>0</v>
      </c>
      <c r="V1504" s="16">
        <f t="shared" si="292"/>
        <v>1.3382376857352845</v>
      </c>
    </row>
    <row r="1505" spans="4:22" ht="15.75" x14ac:dyDescent="0.25">
      <c r="D1505" s="27">
        <v>27067</v>
      </c>
      <c r="E1505">
        <v>38</v>
      </c>
      <c r="F1505">
        <v>-0.1</v>
      </c>
      <c r="G1505">
        <v>2.4</v>
      </c>
      <c r="H1505">
        <v>0.16235582910088833</v>
      </c>
      <c r="I1505" s="20">
        <f t="shared" si="293"/>
        <v>0.1245571255806001</v>
      </c>
      <c r="J1505">
        <f t="shared" si="294"/>
        <v>1.5146146470600972E-2</v>
      </c>
      <c r="K1505" s="16">
        <f t="shared" si="285"/>
        <v>0.73003351826167362</v>
      </c>
      <c r="L1505" s="16">
        <f t="shared" si="286"/>
        <v>2.0747193233902967E-2</v>
      </c>
      <c r="M1505" s="6"/>
      <c r="N1505" s="6">
        <f t="shared" si="287"/>
        <v>0.12988466328071066</v>
      </c>
      <c r="O1505" s="6"/>
      <c r="P1505" s="6">
        <f t="shared" si="288"/>
        <v>0.15253798987575304</v>
      </c>
      <c r="Q1505">
        <f t="shared" si="295"/>
        <v>0.35298999999999997</v>
      </c>
      <c r="R1505">
        <f t="shared" si="289"/>
        <v>1</v>
      </c>
      <c r="S1505">
        <f t="shared" si="290"/>
        <v>0.15253798987575304</v>
      </c>
      <c r="T1505" s="6">
        <f t="shared" si="296"/>
        <v>105.89999999999999</v>
      </c>
      <c r="U1505">
        <f t="shared" si="291"/>
        <v>-2.0000000000000004E-2</v>
      </c>
      <c r="V1505" s="16">
        <f t="shared" si="292"/>
        <v>1.0856326959363845</v>
      </c>
    </row>
    <row r="1506" spans="4:22" ht="15.75" x14ac:dyDescent="0.25">
      <c r="D1506" s="27">
        <v>27068</v>
      </c>
      <c r="E1506">
        <v>39</v>
      </c>
      <c r="F1506">
        <v>-3.2</v>
      </c>
      <c r="G1506">
        <v>0</v>
      </c>
      <c r="H1506">
        <v>0.26185260173270491</v>
      </c>
      <c r="I1506" s="20">
        <f t="shared" si="293"/>
        <v>0.10866765584922046</v>
      </c>
      <c r="J1506">
        <f t="shared" si="294"/>
        <v>1.3213986951265208E-2</v>
      </c>
      <c r="K1506" s="16">
        <f t="shared" si="285"/>
        <v>0.73003351826167362</v>
      </c>
      <c r="L1506" s="16">
        <f t="shared" si="286"/>
        <v>1.8100520894889623E-2</v>
      </c>
      <c r="M1506" s="6"/>
      <c r="N1506" s="6">
        <f t="shared" si="287"/>
        <v>0.20948208138616395</v>
      </c>
      <c r="O1506" s="6"/>
      <c r="P1506" s="6">
        <f t="shared" si="288"/>
        <v>0.23213540798120633</v>
      </c>
      <c r="Q1506">
        <f t="shared" si="295"/>
        <v>0.35298999999999997</v>
      </c>
      <c r="R1506">
        <f t="shared" si="289"/>
        <v>1</v>
      </c>
      <c r="S1506">
        <f t="shared" si="290"/>
        <v>0.23213540798120633</v>
      </c>
      <c r="T1506" s="6">
        <f t="shared" si="296"/>
        <v>105.69051791861384</v>
      </c>
      <c r="U1506">
        <f t="shared" si="291"/>
        <v>-0.64000000000000012</v>
      </c>
      <c r="V1506" s="16">
        <f t="shared" si="292"/>
        <v>0.76469959701586565</v>
      </c>
    </row>
    <row r="1507" spans="4:22" ht="15.75" x14ac:dyDescent="0.25">
      <c r="D1507" s="27">
        <v>27069</v>
      </c>
      <c r="E1507">
        <v>40</v>
      </c>
      <c r="F1507">
        <v>-5.2</v>
      </c>
      <c r="G1507">
        <v>0</v>
      </c>
      <c r="H1507">
        <v>0.19437105426249232</v>
      </c>
      <c r="I1507" s="20">
        <f t="shared" si="293"/>
        <v>9.3463493619695887E-2</v>
      </c>
      <c r="J1507">
        <f t="shared" si="294"/>
        <v>1.1365160824155019E-2</v>
      </c>
      <c r="K1507" s="16">
        <f t="shared" si="285"/>
        <v>0.73202228850156192</v>
      </c>
      <c r="L1507" s="16">
        <f t="shared" si="286"/>
        <v>1.5525703250674681E-2</v>
      </c>
      <c r="M1507" s="6"/>
      <c r="N1507" s="6">
        <f t="shared" si="287"/>
        <v>0.15549684340999387</v>
      </c>
      <c r="O1507" s="6"/>
      <c r="P1507" s="6">
        <f t="shared" si="288"/>
        <v>0.17815017000503625</v>
      </c>
      <c r="Q1507">
        <f t="shared" si="295"/>
        <v>0.35230172639537943</v>
      </c>
      <c r="R1507">
        <f t="shared" si="289"/>
        <v>1</v>
      </c>
      <c r="S1507">
        <f t="shared" si="290"/>
        <v>0.17815017000503625</v>
      </c>
      <c r="T1507" s="6">
        <f t="shared" si="296"/>
        <v>105.53502107520384</v>
      </c>
      <c r="U1507">
        <f t="shared" si="291"/>
        <v>-1.04</v>
      </c>
      <c r="V1507" s="16">
        <f t="shared" si="292"/>
        <v>0.42906163903395156</v>
      </c>
    </row>
    <row r="1508" spans="4:22" ht="15.75" x14ac:dyDescent="0.25">
      <c r="D1508" s="27">
        <v>27070</v>
      </c>
      <c r="E1508">
        <v>41</v>
      </c>
      <c r="F1508">
        <v>-2.4</v>
      </c>
      <c r="G1508">
        <v>4.5</v>
      </c>
      <c r="H1508">
        <v>0.19841087725553902</v>
      </c>
      <c r="I1508" s="20">
        <f t="shared" si="293"/>
        <v>8.6282080779695305E-2</v>
      </c>
      <c r="J1508">
        <f t="shared" si="294"/>
        <v>1.0491901022810949E-2</v>
      </c>
      <c r="K1508" s="16">
        <f t="shared" si="285"/>
        <v>0.73351998502076721</v>
      </c>
      <c r="L1508" s="16">
        <f t="shared" si="286"/>
        <v>1.4303497160358766E-2</v>
      </c>
      <c r="M1508" s="6"/>
      <c r="N1508" s="6">
        <f t="shared" si="287"/>
        <v>0.15872870180443122</v>
      </c>
      <c r="O1508" s="6"/>
      <c r="P1508" s="6">
        <f t="shared" si="288"/>
        <v>0.18138202839947359</v>
      </c>
      <c r="Q1508">
        <f t="shared" si="295"/>
        <v>0.35178340358401283</v>
      </c>
      <c r="R1508">
        <f t="shared" si="289"/>
        <v>1</v>
      </c>
      <c r="S1508">
        <f t="shared" si="290"/>
        <v>0.18138202839947359</v>
      </c>
      <c r="T1508" s="6">
        <f t="shared" si="296"/>
        <v>105.89999999999999</v>
      </c>
      <c r="U1508">
        <f t="shared" si="291"/>
        <v>-0.48</v>
      </c>
      <c r="V1508" s="16">
        <f t="shared" si="292"/>
        <v>0.25999439221372356</v>
      </c>
    </row>
    <row r="1509" spans="4:22" ht="15.75" x14ac:dyDescent="0.25">
      <c r="D1509" s="27">
        <v>27071</v>
      </c>
      <c r="E1509">
        <v>42</v>
      </c>
      <c r="F1509">
        <v>3.4</v>
      </c>
      <c r="G1509">
        <v>5.3</v>
      </c>
      <c r="H1509">
        <v>0.20716992508401269</v>
      </c>
      <c r="I1509" s="20">
        <f t="shared" si="293"/>
        <v>0.11608910640003969</v>
      </c>
      <c r="J1509">
        <f t="shared" si="294"/>
        <v>1.4116435338244826E-2</v>
      </c>
      <c r="K1509" s="16">
        <f t="shared" si="285"/>
        <v>0.73003351826167362</v>
      </c>
      <c r="L1509" s="16">
        <f t="shared" si="286"/>
        <v>1.9336694802532237E-2</v>
      </c>
      <c r="M1509" s="6"/>
      <c r="N1509" s="6">
        <f t="shared" si="287"/>
        <v>0.16573594006721015</v>
      </c>
      <c r="O1509" s="6"/>
      <c r="P1509" s="6">
        <f t="shared" si="288"/>
        <v>0.18838926666225253</v>
      </c>
      <c r="Q1509">
        <f t="shared" si="295"/>
        <v>0.35298999999999997</v>
      </c>
      <c r="R1509">
        <f t="shared" si="289"/>
        <v>1</v>
      </c>
      <c r="S1509">
        <f t="shared" si="290"/>
        <v>0.18838926666225253</v>
      </c>
      <c r="T1509" s="6">
        <f t="shared" si="296"/>
        <v>105.89999999999999</v>
      </c>
      <c r="U1509">
        <f t="shared" si="291"/>
        <v>3.7944198768652138</v>
      </c>
      <c r="V1509" s="16">
        <f t="shared" si="292"/>
        <v>0.91732670074265055</v>
      </c>
    </row>
    <row r="1510" spans="4:22" ht="15.75" x14ac:dyDescent="0.25">
      <c r="D1510" s="27">
        <v>27072</v>
      </c>
      <c r="E1510">
        <v>43</v>
      </c>
      <c r="F1510">
        <v>5.4</v>
      </c>
      <c r="G1510">
        <v>0</v>
      </c>
      <c r="H1510">
        <v>0.52327557460067942</v>
      </c>
      <c r="I1510" s="20">
        <f t="shared" si="293"/>
        <v>0.16780509946659494</v>
      </c>
      <c r="J1510">
        <f t="shared" si="294"/>
        <v>2.0405100095137945E-2</v>
      </c>
      <c r="K1510" s="16">
        <f t="shared" si="285"/>
        <v>0.73003351826167362</v>
      </c>
      <c r="L1510" s="16">
        <f t="shared" si="286"/>
        <v>2.7950908533248921E-2</v>
      </c>
      <c r="M1510" s="6"/>
      <c r="N1510" s="6">
        <f t="shared" si="287"/>
        <v>0.41862045968054357</v>
      </c>
      <c r="O1510" s="6"/>
      <c r="P1510" s="6">
        <f t="shared" si="288"/>
        <v>0.44127378627558594</v>
      </c>
      <c r="Q1510">
        <f t="shared" si="295"/>
        <v>0.35298999999999997</v>
      </c>
      <c r="R1510">
        <f t="shared" si="289"/>
        <v>1</v>
      </c>
      <c r="S1510">
        <f t="shared" si="290"/>
        <v>0.44127378627558594</v>
      </c>
      <c r="T1510" s="6">
        <f t="shared" si="296"/>
        <v>105.48137954031945</v>
      </c>
      <c r="U1510">
        <f t="shared" si="291"/>
        <v>6.0264315691388699</v>
      </c>
      <c r="V1510" s="16">
        <f t="shared" si="292"/>
        <v>1.8675178173026925</v>
      </c>
    </row>
    <row r="1511" spans="4:22" ht="15.75" x14ac:dyDescent="0.25">
      <c r="D1511" s="27">
        <v>27073</v>
      </c>
      <c r="E1511">
        <v>44</v>
      </c>
      <c r="F1511">
        <v>2.8</v>
      </c>
      <c r="G1511">
        <v>0</v>
      </c>
      <c r="H1511">
        <v>0.44084776208708282</v>
      </c>
      <c r="I1511" s="20">
        <f t="shared" si="293"/>
        <v>0.18298645670938513</v>
      </c>
      <c r="J1511">
        <f t="shared" si="294"/>
        <v>2.2251153135861231E-2</v>
      </c>
      <c r="K1511" s="16">
        <f t="shared" si="285"/>
        <v>0.73403664335491348</v>
      </c>
      <c r="L1511" s="16">
        <f t="shared" si="286"/>
        <v>3.0313409197342472E-2</v>
      </c>
      <c r="M1511" s="6"/>
      <c r="N1511" s="6">
        <f t="shared" si="287"/>
        <v>0.35267820966966629</v>
      </c>
      <c r="O1511" s="6"/>
      <c r="P1511" s="6">
        <f t="shared" si="288"/>
        <v>0.37533153626470867</v>
      </c>
      <c r="Q1511">
        <f t="shared" si="295"/>
        <v>0.35160459846773151</v>
      </c>
      <c r="R1511">
        <f t="shared" si="289"/>
        <v>1</v>
      </c>
      <c r="S1511">
        <f t="shared" si="290"/>
        <v>0.37533153626470867</v>
      </c>
      <c r="T1511" s="6">
        <f t="shared" si="296"/>
        <v>105.12870133064979</v>
      </c>
      <c r="U1511">
        <f t="shared" si="291"/>
        <v>3.124816369183117</v>
      </c>
      <c r="V1511" s="16">
        <f t="shared" si="292"/>
        <v>2.1013501510742247</v>
      </c>
    </row>
    <row r="1512" spans="4:22" ht="15.75" x14ac:dyDescent="0.25">
      <c r="D1512" s="27">
        <v>27074</v>
      </c>
      <c r="E1512">
        <v>45</v>
      </c>
      <c r="F1512">
        <v>-0.8</v>
      </c>
      <c r="G1512">
        <v>0</v>
      </c>
      <c r="H1512">
        <v>0.14920071457188297</v>
      </c>
      <c r="I1512" s="20">
        <f t="shared" si="293"/>
        <v>0.15848204458908993</v>
      </c>
      <c r="J1512">
        <f t="shared" si="294"/>
        <v>1.9271416622033334E-2</v>
      </c>
      <c r="K1512" s="16">
        <f t="shared" si="285"/>
        <v>0.73743352856131728</v>
      </c>
      <c r="L1512" s="16">
        <f t="shared" si="286"/>
        <v>2.6133089798114493E-2</v>
      </c>
      <c r="M1512" s="6"/>
      <c r="N1512" s="6">
        <f t="shared" si="287"/>
        <v>0.11936057165750638</v>
      </c>
      <c r="O1512" s="6"/>
      <c r="P1512" s="6">
        <f t="shared" si="288"/>
        <v>0.14201389825254876</v>
      </c>
      <c r="Q1512">
        <f t="shared" si="295"/>
        <v>0.35042900443549929</v>
      </c>
      <c r="R1512">
        <f t="shared" si="289"/>
        <v>1</v>
      </c>
      <c r="S1512">
        <f t="shared" si="290"/>
        <v>0.14201389825254876</v>
      </c>
      <c r="T1512" s="6">
        <f t="shared" si="296"/>
        <v>105.00934075899229</v>
      </c>
      <c r="U1512">
        <f t="shared" si="291"/>
        <v>-0.16000000000000003</v>
      </c>
      <c r="V1512" s="16">
        <f t="shared" si="292"/>
        <v>1.6807843415380168</v>
      </c>
    </row>
    <row r="1513" spans="4:22" ht="15.75" x14ac:dyDescent="0.25">
      <c r="D1513" s="27">
        <v>27075</v>
      </c>
      <c r="E1513">
        <v>46</v>
      </c>
      <c r="F1513">
        <v>0.9</v>
      </c>
      <c r="G1513">
        <v>0</v>
      </c>
      <c r="H1513">
        <v>0.15218473816199121</v>
      </c>
      <c r="I1513" s="20">
        <f t="shared" si="293"/>
        <v>0.15150047283438842</v>
      </c>
      <c r="J1513">
        <f t="shared" si="294"/>
        <v>1.8422457496661632E-2</v>
      </c>
      <c r="K1513" s="16">
        <f t="shared" si="285"/>
        <v>0.73858317191600875</v>
      </c>
      <c r="L1513" s="16">
        <f t="shared" si="286"/>
        <v>2.4942969454436234E-2</v>
      </c>
      <c r="M1513" s="6"/>
      <c r="N1513" s="6">
        <f t="shared" si="287"/>
        <v>0.12174779052959298</v>
      </c>
      <c r="O1513" s="6"/>
      <c r="P1513" s="6">
        <f t="shared" si="288"/>
        <v>0.14440111712463535</v>
      </c>
      <c r="Q1513">
        <f t="shared" si="295"/>
        <v>0.35003113586330764</v>
      </c>
      <c r="R1513">
        <f t="shared" si="289"/>
        <v>1</v>
      </c>
      <c r="S1513">
        <f t="shared" si="290"/>
        <v>0.14440111712463535</v>
      </c>
      <c r="T1513" s="6">
        <f t="shared" si="296"/>
        <v>104.88759296846271</v>
      </c>
      <c r="U1513">
        <f t="shared" si="291"/>
        <v>1.0044052615231449</v>
      </c>
      <c r="V1513" s="16">
        <f t="shared" si="292"/>
        <v>1.5549913876229939</v>
      </c>
    </row>
    <row r="1514" spans="4:22" ht="15.75" x14ac:dyDescent="0.25">
      <c r="D1514" s="27">
        <v>27076</v>
      </c>
      <c r="E1514">
        <v>47</v>
      </c>
      <c r="F1514">
        <v>1.8</v>
      </c>
      <c r="G1514">
        <v>0</v>
      </c>
      <c r="H1514">
        <v>0.15657814922683122</v>
      </c>
      <c r="I1514" s="20">
        <f t="shared" si="293"/>
        <v>0.15658016797238591</v>
      </c>
      <c r="J1514">
        <f t="shared" si="294"/>
        <v>1.9040148425442126E-2</v>
      </c>
      <c r="K1514" s="16">
        <f t="shared" si="285"/>
        <v>0.73975580820944364</v>
      </c>
      <c r="L1514" s="16">
        <f t="shared" si="286"/>
        <v>2.5738423698934143E-2</v>
      </c>
      <c r="M1514" s="6"/>
      <c r="N1514" s="6">
        <f t="shared" si="287"/>
        <v>0.12526251938146499</v>
      </c>
      <c r="O1514" s="6"/>
      <c r="P1514" s="6">
        <f t="shared" si="288"/>
        <v>0.14791584597650737</v>
      </c>
      <c r="Q1514">
        <f t="shared" si="295"/>
        <v>0.34962530989487572</v>
      </c>
      <c r="R1514">
        <f t="shared" si="289"/>
        <v>1</v>
      </c>
      <c r="S1514">
        <f t="shared" si="290"/>
        <v>0.14791584597650737</v>
      </c>
      <c r="T1514" s="6">
        <f t="shared" si="296"/>
        <v>104.76233044908125</v>
      </c>
      <c r="U1514">
        <f t="shared" si="291"/>
        <v>2.0088105230462898</v>
      </c>
      <c r="V1514" s="16">
        <f t="shared" si="292"/>
        <v>1.6393926520541811</v>
      </c>
    </row>
    <row r="1515" spans="4:22" ht="15.75" x14ac:dyDescent="0.25">
      <c r="D1515" s="27">
        <v>27077</v>
      </c>
      <c r="E1515">
        <v>48</v>
      </c>
      <c r="F1515">
        <v>1.6</v>
      </c>
      <c r="G1515">
        <v>0</v>
      </c>
      <c r="H1515">
        <v>0.1647825309316274</v>
      </c>
      <c r="I1515" s="20">
        <f t="shared" si="293"/>
        <v>0.15841342363363997</v>
      </c>
      <c r="J1515">
        <f t="shared" si="294"/>
        <v>1.9263072313850622E-2</v>
      </c>
      <c r="K1515" s="16">
        <f t="shared" si="285"/>
        <v>0.74096229726189267</v>
      </c>
      <c r="L1515" s="16">
        <f t="shared" si="286"/>
        <v>2.599737177591116E-2</v>
      </c>
      <c r="M1515" s="6"/>
      <c r="N1515" s="6">
        <f t="shared" si="287"/>
        <v>0.13182602474530192</v>
      </c>
      <c r="O1515" s="6"/>
      <c r="P1515" s="6">
        <f t="shared" si="288"/>
        <v>0.1544793513403443</v>
      </c>
      <c r="Q1515">
        <f t="shared" si="295"/>
        <v>0.34920776816360416</v>
      </c>
      <c r="R1515">
        <f t="shared" si="289"/>
        <v>1</v>
      </c>
      <c r="S1515">
        <f t="shared" si="290"/>
        <v>0.1544793513403443</v>
      </c>
      <c r="T1515" s="6">
        <f t="shared" si="296"/>
        <v>104.63050442433595</v>
      </c>
      <c r="U1515">
        <f t="shared" si="291"/>
        <v>1.7856093538189244</v>
      </c>
      <c r="V1515" s="16">
        <f t="shared" si="292"/>
        <v>1.6665860283281702</v>
      </c>
    </row>
    <row r="1516" spans="4:22" ht="15.75" x14ac:dyDescent="0.25">
      <c r="D1516" s="27">
        <v>27078</v>
      </c>
      <c r="E1516">
        <v>49</v>
      </c>
      <c r="F1516">
        <v>0.2</v>
      </c>
      <c r="G1516">
        <v>0</v>
      </c>
      <c r="H1516">
        <v>0.14943152874960497</v>
      </c>
      <c r="I1516" s="20">
        <f t="shared" si="293"/>
        <v>0.14342844446109393</v>
      </c>
      <c r="J1516">
        <f t="shared" si="294"/>
        <v>1.7440898846469023E-2</v>
      </c>
      <c r="K1516" s="16">
        <f t="shared" si="285"/>
        <v>0.74223200392649136</v>
      </c>
      <c r="L1516" s="16">
        <f t="shared" si="286"/>
        <v>2.349790733113729E-2</v>
      </c>
      <c r="M1516" s="6"/>
      <c r="N1516" s="6">
        <f t="shared" si="287"/>
        <v>0.11954522299968398</v>
      </c>
      <c r="O1516" s="6"/>
      <c r="P1516" s="6">
        <f t="shared" si="288"/>
        <v>0.14219854959472636</v>
      </c>
      <c r="Q1516">
        <f t="shared" si="295"/>
        <v>0.34876834808111984</v>
      </c>
      <c r="R1516">
        <f t="shared" si="289"/>
        <v>1</v>
      </c>
      <c r="S1516">
        <f t="shared" si="290"/>
        <v>0.14219854959472636</v>
      </c>
      <c r="T1516" s="6">
        <f t="shared" si="296"/>
        <v>104.51095920133628</v>
      </c>
      <c r="U1516">
        <f t="shared" si="291"/>
        <v>0.22320116922736555</v>
      </c>
      <c r="V1516" s="16">
        <f t="shared" si="292"/>
        <v>1.3981453706743037</v>
      </c>
    </row>
    <row r="1517" spans="4:22" ht="15.75" x14ac:dyDescent="0.25">
      <c r="D1517" s="27">
        <v>27079</v>
      </c>
      <c r="E1517">
        <v>50</v>
      </c>
      <c r="F1517">
        <v>-2.2999999999999998</v>
      </c>
      <c r="G1517">
        <v>0</v>
      </c>
      <c r="H1517">
        <v>0.19569983644295111</v>
      </c>
      <c r="I1517" s="20">
        <f t="shared" si="293"/>
        <v>0.12511687218056941</v>
      </c>
      <c r="J1517">
        <f t="shared" si="294"/>
        <v>1.5214211657157242E-2</v>
      </c>
      <c r="K1517" s="16">
        <f t="shared" si="285"/>
        <v>0.74338342578463279</v>
      </c>
      <c r="L1517" s="16">
        <f t="shared" si="286"/>
        <v>2.0466170120888576E-2</v>
      </c>
      <c r="M1517" s="6"/>
      <c r="N1517" s="6">
        <f t="shared" si="287"/>
        <v>0.1565598691543609</v>
      </c>
      <c r="O1517" s="6"/>
      <c r="P1517" s="6">
        <f t="shared" si="288"/>
        <v>0.17921319574940328</v>
      </c>
      <c r="Q1517">
        <f t="shared" si="295"/>
        <v>0.34836986400445424</v>
      </c>
      <c r="R1517">
        <f t="shared" si="289"/>
        <v>1</v>
      </c>
      <c r="S1517">
        <f t="shared" si="290"/>
        <v>0.17921319574940328</v>
      </c>
      <c r="T1517" s="6">
        <f t="shared" si="296"/>
        <v>104.35439933218193</v>
      </c>
      <c r="U1517">
        <f t="shared" si="291"/>
        <v>-0.45999999999999996</v>
      </c>
      <c r="V1517" s="16">
        <f t="shared" si="292"/>
        <v>1.0525675698713775</v>
      </c>
    </row>
    <row r="1518" spans="4:22" ht="15.75" x14ac:dyDescent="0.25">
      <c r="D1518" s="27">
        <v>27080</v>
      </c>
      <c r="E1518">
        <v>51</v>
      </c>
      <c r="F1518">
        <v>-1.2</v>
      </c>
      <c r="G1518">
        <v>0</v>
      </c>
      <c r="H1518">
        <v>0.49726052816257338</v>
      </c>
      <c r="I1518" s="20">
        <f t="shared" si="293"/>
        <v>0.11320799616870242</v>
      </c>
      <c r="J1518">
        <f t="shared" si="294"/>
        <v>1.3766092334114214E-2</v>
      </c>
      <c r="K1518" s="16">
        <f t="shared" si="285"/>
        <v>0.74489136103230524</v>
      </c>
      <c r="L1518" s="16">
        <f t="shared" si="286"/>
        <v>1.8480671214976263E-2</v>
      </c>
      <c r="M1518" s="6"/>
      <c r="N1518" s="6">
        <f t="shared" si="287"/>
        <v>0.39780842253005871</v>
      </c>
      <c r="O1518" s="6"/>
      <c r="P1518" s="6">
        <f t="shared" si="288"/>
        <v>0.42046174912510109</v>
      </c>
      <c r="Q1518">
        <f t="shared" si="295"/>
        <v>0.34784799777393977</v>
      </c>
      <c r="R1518">
        <f t="shared" si="289"/>
        <v>1</v>
      </c>
      <c r="S1518">
        <f t="shared" si="290"/>
        <v>0.42046174912510109</v>
      </c>
      <c r="T1518" s="6">
        <f t="shared" si="296"/>
        <v>103.95659090965188</v>
      </c>
      <c r="U1518">
        <f t="shared" si="291"/>
        <v>-0.24</v>
      </c>
      <c r="V1518" s="16">
        <f t="shared" si="292"/>
        <v>0.81217590556190722</v>
      </c>
    </row>
    <row r="1519" spans="4:22" ht="15.75" x14ac:dyDescent="0.25">
      <c r="D1519" s="27">
        <v>27081</v>
      </c>
      <c r="E1519">
        <v>52</v>
      </c>
      <c r="F1519">
        <v>1.8</v>
      </c>
      <c r="G1519">
        <v>0</v>
      </c>
      <c r="H1519">
        <v>0.38621711624203858</v>
      </c>
      <c r="I1519" s="20">
        <f t="shared" si="293"/>
        <v>0.12508678017233602</v>
      </c>
      <c r="J1519">
        <f t="shared" si="294"/>
        <v>1.5210552468956058E-2</v>
      </c>
      <c r="K1519" s="16">
        <f t="shared" si="285"/>
        <v>0.74872292620538716</v>
      </c>
      <c r="L1519" s="16">
        <f t="shared" si="286"/>
        <v>2.031532885742509E-2</v>
      </c>
      <c r="M1519" s="6"/>
      <c r="N1519" s="6">
        <f t="shared" si="287"/>
        <v>0.30897369299363087</v>
      </c>
      <c r="O1519" s="6"/>
      <c r="P1519" s="6">
        <f t="shared" si="288"/>
        <v>0.33162701958867324</v>
      </c>
      <c r="Q1519">
        <f t="shared" si="295"/>
        <v>0.34652196969883958</v>
      </c>
      <c r="R1519">
        <f t="shared" si="289"/>
        <v>1</v>
      </c>
      <c r="S1519">
        <f t="shared" si="290"/>
        <v>0.33162701958867324</v>
      </c>
      <c r="T1519" s="6">
        <f t="shared" si="296"/>
        <v>103.64761721665825</v>
      </c>
      <c r="U1519">
        <f t="shared" si="291"/>
        <v>2.0088105230462898</v>
      </c>
      <c r="V1519" s="16">
        <f t="shared" si="292"/>
        <v>1.0347259632707062</v>
      </c>
    </row>
    <row r="1520" spans="4:22" ht="15.75" x14ac:dyDescent="0.25">
      <c r="D1520" s="27">
        <v>27082</v>
      </c>
      <c r="E1520">
        <v>53</v>
      </c>
      <c r="F1520">
        <v>4.9000000000000004</v>
      </c>
      <c r="G1520">
        <v>0</v>
      </c>
      <c r="H1520">
        <v>0.42150603551908161</v>
      </c>
      <c r="I1520" s="20">
        <f t="shared" si="293"/>
        <v>0.17228295828960405</v>
      </c>
      <c r="J1520">
        <f t="shared" si="294"/>
        <v>2.0949607728015851E-2</v>
      </c>
      <c r="K1520" s="16">
        <f t="shared" si="285"/>
        <v>0.75169886330079494</v>
      </c>
      <c r="L1520" s="16">
        <f t="shared" si="286"/>
        <v>2.7869681265744833E-2</v>
      </c>
      <c r="M1520" s="6"/>
      <c r="N1520" s="6">
        <f t="shared" si="287"/>
        <v>0.33720482841526533</v>
      </c>
      <c r="O1520" s="6"/>
      <c r="P1520" s="6">
        <f t="shared" si="288"/>
        <v>0.35985815501030771</v>
      </c>
      <c r="Q1520">
        <f t="shared" si="295"/>
        <v>0.34549205738886085</v>
      </c>
      <c r="R1520">
        <f t="shared" si="289"/>
        <v>1</v>
      </c>
      <c r="S1520">
        <f t="shared" si="290"/>
        <v>0.35985815501030771</v>
      </c>
      <c r="T1520" s="6">
        <f t="shared" si="296"/>
        <v>103.31041238824298</v>
      </c>
      <c r="U1520">
        <f t="shared" si="291"/>
        <v>5.4684286460704561</v>
      </c>
      <c r="V1520" s="16">
        <f t="shared" si="292"/>
        <v>1.8593058087001058</v>
      </c>
    </row>
    <row r="1521" spans="4:22" ht="15.75" x14ac:dyDescent="0.25">
      <c r="D1521" s="27">
        <v>27083</v>
      </c>
      <c r="E1521">
        <v>54</v>
      </c>
      <c r="F1521">
        <v>3</v>
      </c>
      <c r="G1521">
        <v>0</v>
      </c>
      <c r="H1521">
        <v>0.308653063497698</v>
      </c>
      <c r="I1521" s="20">
        <f t="shared" si="293"/>
        <v>0.1904345116257912</v>
      </c>
      <c r="J1521">
        <f t="shared" si="294"/>
        <v>2.3156836613696209E-2</v>
      </c>
      <c r="K1521" s="16">
        <f t="shared" si="285"/>
        <v>0.75494671378252631</v>
      </c>
      <c r="L1521" s="16">
        <f t="shared" si="286"/>
        <v>3.0673471638379607E-2</v>
      </c>
      <c r="M1521" s="6"/>
      <c r="N1521" s="6">
        <f t="shared" si="287"/>
        <v>0.24692245079815842</v>
      </c>
      <c r="O1521" s="6"/>
      <c r="P1521" s="6">
        <f t="shared" si="288"/>
        <v>0.26957577739320082</v>
      </c>
      <c r="Q1521">
        <f t="shared" si="295"/>
        <v>0.34436804129414328</v>
      </c>
      <c r="R1521">
        <f t="shared" si="289"/>
        <v>1</v>
      </c>
      <c r="S1521">
        <f t="shared" si="290"/>
        <v>0.26957577739320082</v>
      </c>
      <c r="T1521" s="6">
        <f t="shared" si="296"/>
        <v>103.06348993744483</v>
      </c>
      <c r="U1521">
        <f t="shared" si="291"/>
        <v>3.3480175384104829</v>
      </c>
      <c r="V1521" s="16">
        <f t="shared" si="292"/>
        <v>2.1361763559146856</v>
      </c>
    </row>
    <row r="1522" spans="4:22" ht="15.75" x14ac:dyDescent="0.25">
      <c r="D1522" s="27">
        <v>27084</v>
      </c>
      <c r="E1522">
        <v>55</v>
      </c>
      <c r="F1522">
        <v>-0.6</v>
      </c>
      <c r="G1522">
        <v>0</v>
      </c>
      <c r="H1522">
        <v>0.47275209417072578</v>
      </c>
      <c r="I1522" s="20">
        <f t="shared" si="293"/>
        <v>0.16489724048624946</v>
      </c>
      <c r="J1522">
        <f t="shared" si="294"/>
        <v>2.0051504443127935E-2</v>
      </c>
      <c r="K1522" s="16">
        <f t="shared" si="285"/>
        <v>0.75732499289716415</v>
      </c>
      <c r="L1522" s="16">
        <f t="shared" si="286"/>
        <v>2.6476749917390741E-2</v>
      </c>
      <c r="M1522" s="6"/>
      <c r="N1522" s="6">
        <f t="shared" si="287"/>
        <v>0.37820167533658067</v>
      </c>
      <c r="O1522" s="6"/>
      <c r="P1522" s="6">
        <f t="shared" si="288"/>
        <v>0.40085500193162305</v>
      </c>
      <c r="Q1522">
        <f t="shared" si="295"/>
        <v>0.34354496645814941</v>
      </c>
      <c r="R1522">
        <f t="shared" si="289"/>
        <v>1</v>
      </c>
      <c r="S1522">
        <f t="shared" si="290"/>
        <v>0.40085500193162305</v>
      </c>
      <c r="T1522" s="6">
        <f t="shared" si="296"/>
        <v>102.68528826210826</v>
      </c>
      <c r="U1522">
        <f t="shared" si="291"/>
        <v>-0.12</v>
      </c>
      <c r="V1522" s="16">
        <f t="shared" si="292"/>
        <v>1.7165727685927652</v>
      </c>
    </row>
    <row r="1523" spans="4:22" ht="15.75" x14ac:dyDescent="0.25">
      <c r="D1523" s="27">
        <v>27085</v>
      </c>
      <c r="E1523">
        <v>56</v>
      </c>
      <c r="F1523">
        <v>0.4</v>
      </c>
      <c r="G1523">
        <v>0</v>
      </c>
      <c r="H1523">
        <v>0.61078346219777391</v>
      </c>
      <c r="I1523" s="20">
        <f t="shared" si="293"/>
        <v>0.1517546728392071</v>
      </c>
      <c r="J1523">
        <f t="shared" si="294"/>
        <v>1.8453368217247582E-2</v>
      </c>
      <c r="K1523" s="16">
        <f t="shared" si="285"/>
        <v>0.76096771206938407</v>
      </c>
      <c r="L1523" s="16">
        <f t="shared" si="286"/>
        <v>2.424987016474758E-2</v>
      </c>
      <c r="M1523" s="6"/>
      <c r="N1523" s="6">
        <f t="shared" si="287"/>
        <v>0.48862676975821917</v>
      </c>
      <c r="O1523" s="6"/>
      <c r="P1523" s="6">
        <f t="shared" si="288"/>
        <v>0.51128009635326155</v>
      </c>
      <c r="Q1523">
        <f t="shared" si="295"/>
        <v>0.34228429420702755</v>
      </c>
      <c r="R1523">
        <f t="shared" si="289"/>
        <v>1</v>
      </c>
      <c r="S1523">
        <f t="shared" si="290"/>
        <v>0.51128009635326155</v>
      </c>
      <c r="T1523" s="6">
        <f t="shared" si="296"/>
        <v>102.19666149235005</v>
      </c>
      <c r="U1523">
        <f t="shared" si="291"/>
        <v>0.4464023384547311</v>
      </c>
      <c r="V1523" s="16">
        <f t="shared" si="292"/>
        <v>1.4803465234240567</v>
      </c>
    </row>
    <row r="1524" spans="4:22" ht="15.75" x14ac:dyDescent="0.25">
      <c r="D1524" s="27">
        <v>27086</v>
      </c>
      <c r="E1524">
        <v>57</v>
      </c>
      <c r="F1524">
        <v>1.7</v>
      </c>
      <c r="G1524">
        <v>0</v>
      </c>
      <c r="H1524">
        <v>0.33690412603739361</v>
      </c>
      <c r="I1524" s="20">
        <f t="shared" si="293"/>
        <v>0.15722724382568537</v>
      </c>
      <c r="J1524">
        <f t="shared" si="294"/>
        <v>1.9118832849203342E-2</v>
      </c>
      <c r="K1524" s="16">
        <f t="shared" si="285"/>
        <v>0.76567401089969522</v>
      </c>
      <c r="L1524" s="16">
        <f t="shared" si="286"/>
        <v>2.4969938351098019E-2</v>
      </c>
      <c r="M1524" s="6"/>
      <c r="N1524" s="6">
        <f t="shared" si="287"/>
        <v>0.26952330082991488</v>
      </c>
      <c r="O1524" s="6"/>
      <c r="P1524" s="6">
        <f t="shared" si="288"/>
        <v>0.29217662742495726</v>
      </c>
      <c r="Q1524">
        <f t="shared" si="295"/>
        <v>0.34065553830783346</v>
      </c>
      <c r="R1524">
        <f t="shared" si="289"/>
        <v>1</v>
      </c>
      <c r="S1524">
        <f t="shared" si="290"/>
        <v>0.29217662742495726</v>
      </c>
      <c r="T1524" s="6">
        <f t="shared" si="296"/>
        <v>101.92713819152014</v>
      </c>
      <c r="U1524">
        <f t="shared" si="291"/>
        <v>1.8972099384326069</v>
      </c>
      <c r="V1524" s="16">
        <f t="shared" si="292"/>
        <v>1.557874764468822</v>
      </c>
    </row>
    <row r="1525" spans="4:22" ht="15.75" x14ac:dyDescent="0.25">
      <c r="D1525" s="27">
        <v>27087</v>
      </c>
      <c r="E1525">
        <v>58</v>
      </c>
      <c r="F1525">
        <v>-0.3</v>
      </c>
      <c r="G1525">
        <v>0</v>
      </c>
      <c r="H1525">
        <v>0.30339943833307542</v>
      </c>
      <c r="I1525" s="20">
        <f t="shared" si="293"/>
        <v>0.14047591696273981</v>
      </c>
      <c r="J1525">
        <f t="shared" si="294"/>
        <v>1.7081871502669162E-2</v>
      </c>
      <c r="K1525" s="16">
        <f t="shared" si="285"/>
        <v>0.76826997426876109</v>
      </c>
      <c r="L1525" s="16">
        <f t="shared" si="286"/>
        <v>2.2234204218286258E-2</v>
      </c>
      <c r="M1525" s="6"/>
      <c r="N1525" s="6">
        <f t="shared" si="287"/>
        <v>0.24271955066646034</v>
      </c>
      <c r="O1525" s="6"/>
      <c r="P1525" s="6">
        <f t="shared" si="288"/>
        <v>0.26537287726150272</v>
      </c>
      <c r="Q1525">
        <f t="shared" si="295"/>
        <v>0.33975712730506713</v>
      </c>
      <c r="R1525">
        <f t="shared" si="289"/>
        <v>1</v>
      </c>
      <c r="S1525">
        <f t="shared" si="290"/>
        <v>0.26537287726150272</v>
      </c>
      <c r="T1525" s="6">
        <f t="shared" si="296"/>
        <v>101.68441864085369</v>
      </c>
      <c r="U1525">
        <f t="shared" si="291"/>
        <v>-0.06</v>
      </c>
      <c r="V1525" s="16">
        <f t="shared" si="292"/>
        <v>1.2569824812795929</v>
      </c>
    </row>
    <row r="1526" spans="4:22" ht="15.75" x14ac:dyDescent="0.25">
      <c r="D1526" s="27">
        <v>27088</v>
      </c>
      <c r="E1526">
        <v>59</v>
      </c>
      <c r="F1526">
        <v>1</v>
      </c>
      <c r="G1526">
        <v>0</v>
      </c>
      <c r="H1526">
        <v>0.41204734483018329</v>
      </c>
      <c r="I1526" s="20">
        <f t="shared" si="293"/>
        <v>0.13944031540928273</v>
      </c>
      <c r="J1526">
        <f t="shared" si="294"/>
        <v>1.695594235376878E-2</v>
      </c>
      <c r="K1526" s="16">
        <f t="shared" si="285"/>
        <v>0.77060777237581202</v>
      </c>
      <c r="L1526" s="16">
        <f t="shared" si="286"/>
        <v>2.2003336796737709E-2</v>
      </c>
      <c r="M1526" s="6"/>
      <c r="N1526" s="6">
        <f t="shared" si="287"/>
        <v>0.32963787586414667</v>
      </c>
      <c r="O1526" s="6"/>
      <c r="P1526" s="6">
        <f t="shared" si="288"/>
        <v>0.35229120245918905</v>
      </c>
      <c r="Q1526">
        <f t="shared" si="295"/>
        <v>0.33894806213617895</v>
      </c>
      <c r="R1526">
        <f t="shared" si="289"/>
        <v>1</v>
      </c>
      <c r="S1526">
        <f t="shared" si="290"/>
        <v>0.35229120245918905</v>
      </c>
      <c r="T1526" s="6">
        <f t="shared" si="296"/>
        <v>101.35478076498956</v>
      </c>
      <c r="U1526">
        <f t="shared" si="291"/>
        <v>1.1160058461368276</v>
      </c>
      <c r="V1526" s="16">
        <f t="shared" si="292"/>
        <v>1.2307636523837924</v>
      </c>
    </row>
    <row r="1527" spans="4:22" ht="15.75" x14ac:dyDescent="0.25">
      <c r="D1527" s="27">
        <v>27089</v>
      </c>
      <c r="E1527">
        <v>60</v>
      </c>
      <c r="F1527">
        <v>0.2</v>
      </c>
      <c r="G1527">
        <v>0</v>
      </c>
      <c r="H1527">
        <v>0.40024513762346631</v>
      </c>
      <c r="I1527" s="20">
        <f t="shared" si="293"/>
        <v>0.12973842736122307</v>
      </c>
      <c r="J1527">
        <f t="shared" si="294"/>
        <v>1.5776192767124726E-2</v>
      </c>
      <c r="K1527" s="16">
        <f t="shared" si="285"/>
        <v>0.77378274035878447</v>
      </c>
      <c r="L1527" s="16">
        <f t="shared" si="286"/>
        <v>2.0388400960985101E-2</v>
      </c>
      <c r="M1527" s="6"/>
      <c r="N1527" s="6">
        <f t="shared" si="287"/>
        <v>0.32019611009877308</v>
      </c>
      <c r="O1527" s="6"/>
      <c r="P1527" s="6">
        <f t="shared" si="288"/>
        <v>0.34284943669381546</v>
      </c>
      <c r="Q1527">
        <f t="shared" si="295"/>
        <v>0.33784926921663183</v>
      </c>
      <c r="R1527">
        <f t="shared" si="289"/>
        <v>1</v>
      </c>
      <c r="S1527">
        <f t="shared" si="290"/>
        <v>0.34284943669381546</v>
      </c>
      <c r="T1527" s="6">
        <f t="shared" si="296"/>
        <v>101.03458465489079</v>
      </c>
      <c r="U1527">
        <f t="shared" si="291"/>
        <v>0.22320116922736555</v>
      </c>
      <c r="V1527" s="16">
        <f t="shared" si="292"/>
        <v>1.0433772225619007</v>
      </c>
    </row>
    <row r="1528" spans="4:22" ht="15.75" x14ac:dyDescent="0.25">
      <c r="D1528" s="27">
        <v>27090</v>
      </c>
      <c r="E1528">
        <v>61</v>
      </c>
      <c r="F1528">
        <v>-1.3</v>
      </c>
      <c r="G1528">
        <v>0</v>
      </c>
      <c r="H1528">
        <v>0.41520063624289344</v>
      </c>
      <c r="I1528" s="20">
        <f t="shared" si="293"/>
        <v>0.11749234075471679</v>
      </c>
      <c r="J1528">
        <f t="shared" si="294"/>
        <v>1.4287068635773562E-2</v>
      </c>
      <c r="K1528" s="16">
        <f t="shared" si="285"/>
        <v>0.77686676823383038</v>
      </c>
      <c r="L1528" s="16">
        <f t="shared" si="286"/>
        <v>1.8390629152865597E-2</v>
      </c>
      <c r="M1528" s="6"/>
      <c r="N1528" s="6">
        <f t="shared" si="287"/>
        <v>0.33216050899431476</v>
      </c>
      <c r="O1528" s="6"/>
      <c r="P1528" s="6">
        <f t="shared" si="288"/>
        <v>0.35481383558935714</v>
      </c>
      <c r="Q1528">
        <f t="shared" si="295"/>
        <v>0.33678194884963597</v>
      </c>
      <c r="R1528">
        <f t="shared" si="289"/>
        <v>1</v>
      </c>
      <c r="S1528">
        <f t="shared" si="290"/>
        <v>0.35481383558935714</v>
      </c>
      <c r="T1528" s="6">
        <f t="shared" si="296"/>
        <v>100.70242414589649</v>
      </c>
      <c r="U1528">
        <f t="shared" si="291"/>
        <v>-0.26</v>
      </c>
      <c r="V1528" s="16">
        <f t="shared" si="292"/>
        <v>0.80097517948272268</v>
      </c>
    </row>
    <row r="1529" spans="4:22" ht="15.75" x14ac:dyDescent="0.25">
      <c r="D1529" s="27">
        <v>27091</v>
      </c>
      <c r="E1529">
        <v>62</v>
      </c>
      <c r="F1529">
        <v>-0.5</v>
      </c>
      <c r="G1529">
        <v>0</v>
      </c>
      <c r="H1529">
        <v>0.44820195066191182</v>
      </c>
      <c r="I1529" s="20">
        <f t="shared" si="293"/>
        <v>0.10950335268386342</v>
      </c>
      <c r="J1529">
        <f t="shared" si="294"/>
        <v>1.3315607686357792E-2</v>
      </c>
      <c r="K1529" s="16">
        <f t="shared" si="285"/>
        <v>0.78006603342294178</v>
      </c>
      <c r="L1529" s="16">
        <f t="shared" si="286"/>
        <v>1.7069846802492732E-2</v>
      </c>
      <c r="M1529" s="6"/>
      <c r="N1529" s="6">
        <f t="shared" si="287"/>
        <v>0.35856156052952948</v>
      </c>
      <c r="O1529" s="6"/>
      <c r="P1529" s="6">
        <f t="shared" si="288"/>
        <v>0.38121488712457186</v>
      </c>
      <c r="Q1529">
        <f t="shared" si="295"/>
        <v>0.33567474715298828</v>
      </c>
      <c r="R1529">
        <f t="shared" si="289"/>
        <v>1</v>
      </c>
      <c r="S1529">
        <f t="shared" si="290"/>
        <v>0.38121488712457186</v>
      </c>
      <c r="T1529" s="6">
        <f t="shared" si="296"/>
        <v>100.34386258536696</v>
      </c>
      <c r="U1529">
        <f t="shared" si="291"/>
        <v>-0.1</v>
      </c>
      <c r="V1529" s="16">
        <f t="shared" si="292"/>
        <v>0.63341185208241679</v>
      </c>
    </row>
    <row r="1530" spans="4:22" ht="15.75" x14ac:dyDescent="0.25">
      <c r="D1530" s="27">
        <v>27092</v>
      </c>
      <c r="E1530">
        <v>63</v>
      </c>
      <c r="F1530">
        <v>-1.1000000000000001</v>
      </c>
      <c r="G1530">
        <v>0</v>
      </c>
      <c r="H1530">
        <v>0.33882753421672168</v>
      </c>
      <c r="I1530" s="20">
        <f t="shared" si="293"/>
        <v>0.10221949347109442</v>
      </c>
      <c r="J1530">
        <f t="shared" si="294"/>
        <v>1.2429890406085081E-2</v>
      </c>
      <c r="K1530" s="16">
        <f t="shared" si="285"/>
        <v>0.78351958520797726</v>
      </c>
      <c r="L1530" s="16">
        <f t="shared" si="286"/>
        <v>1.5864173200961777E-2</v>
      </c>
      <c r="M1530" s="6"/>
      <c r="N1530" s="6">
        <f t="shared" si="287"/>
        <v>0.27106202737337737</v>
      </c>
      <c r="O1530" s="6"/>
      <c r="P1530" s="6">
        <f t="shared" si="288"/>
        <v>0.29371535396841975</v>
      </c>
      <c r="Q1530">
        <f t="shared" si="295"/>
        <v>0.3344795419512232</v>
      </c>
      <c r="R1530">
        <f t="shared" si="289"/>
        <v>1</v>
      </c>
      <c r="S1530">
        <f t="shared" si="290"/>
        <v>0.29371535396841975</v>
      </c>
      <c r="T1530" s="6">
        <f t="shared" si="296"/>
        <v>100.07280055799359</v>
      </c>
      <c r="U1530">
        <f t="shared" si="291"/>
        <v>-0.22000000000000003</v>
      </c>
      <c r="V1530" s="16">
        <f t="shared" si="292"/>
        <v>0.47469435038621205</v>
      </c>
    </row>
    <row r="1531" spans="4:22" ht="15.75" x14ac:dyDescent="0.25">
      <c r="D1531" s="27">
        <v>27093</v>
      </c>
      <c r="E1531">
        <v>64</v>
      </c>
      <c r="F1531">
        <v>-0.6</v>
      </c>
      <c r="G1531">
        <v>0</v>
      </c>
      <c r="H1531">
        <v>0.43464252137722259</v>
      </c>
      <c r="I1531" s="20">
        <f t="shared" si="293"/>
        <v>9.7297284518918364E-2</v>
      </c>
      <c r="J1531">
        <f t="shared" si="294"/>
        <v>1.1831349797500473E-2</v>
      </c>
      <c r="K1531" s="16">
        <f t="shared" si="285"/>
        <v>0.78613036910547074</v>
      </c>
      <c r="L1531" s="16">
        <f t="shared" si="286"/>
        <v>1.5050111613119893E-2</v>
      </c>
      <c r="M1531" s="6"/>
      <c r="N1531" s="6">
        <f t="shared" si="287"/>
        <v>0.34771401710177807</v>
      </c>
      <c r="O1531" s="6"/>
      <c r="P1531" s="6">
        <f t="shared" si="288"/>
        <v>0.37036734369682045</v>
      </c>
      <c r="Q1531">
        <f t="shared" si="295"/>
        <v>0.33357600185997865</v>
      </c>
      <c r="R1531">
        <f t="shared" si="289"/>
        <v>1</v>
      </c>
      <c r="S1531">
        <f t="shared" si="290"/>
        <v>0.37036734369682045</v>
      </c>
      <c r="T1531" s="6">
        <f t="shared" si="296"/>
        <v>99.725086540891809</v>
      </c>
      <c r="U1531">
        <f t="shared" si="291"/>
        <v>-0.12</v>
      </c>
      <c r="V1531" s="16">
        <f t="shared" si="292"/>
        <v>0.3640931191801664</v>
      </c>
    </row>
    <row r="1532" spans="4:22" ht="15.75" x14ac:dyDescent="0.25">
      <c r="D1532" s="27">
        <v>27094</v>
      </c>
      <c r="E1532">
        <v>65</v>
      </c>
      <c r="F1532">
        <v>0.1</v>
      </c>
      <c r="G1532">
        <v>0</v>
      </c>
      <c r="H1532">
        <v>0.40507663121310844</v>
      </c>
      <c r="I1532" s="20">
        <f t="shared" si="293"/>
        <v>9.5509905649856064E-2</v>
      </c>
      <c r="J1532">
        <f t="shared" si="294"/>
        <v>1.1614004527022498E-2</v>
      </c>
      <c r="K1532" s="16">
        <f t="shared" si="285"/>
        <v>0.78947944077581467</v>
      </c>
      <c r="L1532" s="16">
        <f t="shared" si="286"/>
        <v>1.4710965133695584E-2</v>
      </c>
      <c r="M1532" s="6"/>
      <c r="N1532" s="6">
        <f t="shared" si="287"/>
        <v>0.3240613049704868</v>
      </c>
      <c r="O1532" s="6"/>
      <c r="P1532" s="6">
        <f t="shared" si="288"/>
        <v>0.34671463156552917</v>
      </c>
      <c r="Q1532">
        <f t="shared" si="295"/>
        <v>0.33241695513630604</v>
      </c>
      <c r="R1532">
        <f t="shared" si="289"/>
        <v>1</v>
      </c>
      <c r="S1532">
        <f t="shared" si="290"/>
        <v>0.34671463156552917</v>
      </c>
      <c r="T1532" s="6">
        <f t="shared" si="296"/>
        <v>99.401025235921324</v>
      </c>
      <c r="U1532">
        <f t="shared" si="291"/>
        <v>0.11160058461368277</v>
      </c>
      <c r="V1532" s="16">
        <f t="shared" si="292"/>
        <v>0.31713456782474803</v>
      </c>
    </row>
    <row r="1533" spans="4:22" ht="15.75" x14ac:dyDescent="0.25">
      <c r="D1533" s="27">
        <v>27095</v>
      </c>
      <c r="E1533">
        <v>66</v>
      </c>
      <c r="F1533">
        <v>-2</v>
      </c>
      <c r="G1533">
        <v>0</v>
      </c>
      <c r="H1533">
        <v>0.30629922835044621</v>
      </c>
      <c r="I1533" s="20">
        <f t="shared" si="293"/>
        <v>8.9746331329070214E-2</v>
      </c>
      <c r="J1533">
        <f t="shared" si="294"/>
        <v>1.0913153889614937E-2</v>
      </c>
      <c r="K1533" s="16">
        <f t="shared" si="285"/>
        <v>0.79260069698796687</v>
      </c>
      <c r="L1533" s="16">
        <f t="shared" si="286"/>
        <v>1.3768791689291966E-2</v>
      </c>
      <c r="M1533" s="6"/>
      <c r="N1533" s="6">
        <f t="shared" si="287"/>
        <v>0.24503938268035697</v>
      </c>
      <c r="O1533" s="6"/>
      <c r="P1533" s="6">
        <f t="shared" si="288"/>
        <v>0.26769270927539934</v>
      </c>
      <c r="Q1533">
        <f t="shared" si="295"/>
        <v>0.3313367507864044</v>
      </c>
      <c r="R1533">
        <f t="shared" si="289"/>
        <v>1</v>
      </c>
      <c r="S1533">
        <f t="shared" si="290"/>
        <v>0.26769270927539934</v>
      </c>
      <c r="T1533" s="6">
        <f t="shared" si="296"/>
        <v>99.155985853240978</v>
      </c>
      <c r="U1533">
        <f t="shared" si="291"/>
        <v>-0.4</v>
      </c>
      <c r="V1533" s="16">
        <f t="shared" si="292"/>
        <v>0.18376190993700714</v>
      </c>
    </row>
    <row r="1534" spans="4:22" ht="15.75" x14ac:dyDescent="0.25">
      <c r="D1534" s="27">
        <v>27096</v>
      </c>
      <c r="E1534">
        <v>67</v>
      </c>
      <c r="F1534">
        <v>-2.2000000000000002</v>
      </c>
      <c r="G1534">
        <v>0</v>
      </c>
      <c r="H1534">
        <v>0.36172131055335932</v>
      </c>
      <c r="I1534" s="20">
        <f t="shared" si="293"/>
        <v>8.4821827142847459E-2</v>
      </c>
      <c r="J1534">
        <f t="shared" si="294"/>
        <v>1.0314334180570251E-2</v>
      </c>
      <c r="K1534" s="16">
        <f t="shared" si="285"/>
        <v>0.79496083898481096</v>
      </c>
      <c r="L1534" s="16">
        <f t="shared" si="286"/>
        <v>1.2974644378384687E-2</v>
      </c>
      <c r="M1534" s="6"/>
      <c r="N1534" s="6">
        <f t="shared" si="287"/>
        <v>0.28937704844268747</v>
      </c>
      <c r="O1534" s="6"/>
      <c r="P1534" s="6">
        <f t="shared" si="288"/>
        <v>0.31203037503772985</v>
      </c>
      <c r="Q1534">
        <f t="shared" si="295"/>
        <v>0.3305199528441366</v>
      </c>
      <c r="R1534">
        <f t="shared" si="289"/>
        <v>1</v>
      </c>
      <c r="S1534">
        <f t="shared" si="290"/>
        <v>0.31203037503772985</v>
      </c>
      <c r="T1534" s="6">
        <f t="shared" si="296"/>
        <v>98.86660880479829</v>
      </c>
      <c r="U1534">
        <f t="shared" si="291"/>
        <v>-0.44000000000000006</v>
      </c>
      <c r="V1534" s="16">
        <f t="shared" si="292"/>
        <v>6.7754695182630942E-2</v>
      </c>
    </row>
    <row r="1535" spans="4:22" ht="15.75" x14ac:dyDescent="0.25">
      <c r="D1535" s="27">
        <v>27097</v>
      </c>
      <c r="E1535">
        <v>68</v>
      </c>
      <c r="F1535">
        <v>-0.7</v>
      </c>
      <c r="G1535">
        <v>0</v>
      </c>
      <c r="H1535">
        <v>0.52022820294210759</v>
      </c>
      <c r="I1535" s="20">
        <f t="shared" si="293"/>
        <v>8.3418308897556873E-2</v>
      </c>
      <c r="J1535">
        <f t="shared" si="294"/>
        <v>1.0143666361942916E-2</v>
      </c>
      <c r="K1535" s="16">
        <f t="shared" si="285"/>
        <v>0.79774802738482153</v>
      </c>
      <c r="L1535" s="16">
        <f t="shared" si="286"/>
        <v>1.2715376301456856E-2</v>
      </c>
      <c r="M1535" s="6"/>
      <c r="N1535" s="6">
        <f t="shared" si="287"/>
        <v>0.41618256235368611</v>
      </c>
      <c r="O1535" s="6"/>
      <c r="P1535" s="6">
        <f t="shared" si="288"/>
        <v>0.43883588894872849</v>
      </c>
      <c r="Q1535">
        <f t="shared" si="295"/>
        <v>0.32955536268266095</v>
      </c>
      <c r="R1535">
        <f t="shared" si="289"/>
        <v>1</v>
      </c>
      <c r="S1535">
        <f t="shared" si="290"/>
        <v>0.43883588894872849</v>
      </c>
      <c r="T1535" s="6">
        <f t="shared" si="296"/>
        <v>98.450426242444607</v>
      </c>
      <c r="U1535">
        <f t="shared" si="291"/>
        <v>-0.13999999999999999</v>
      </c>
      <c r="V1535" s="16">
        <f t="shared" si="292"/>
        <v>2.9116485384415851E-2</v>
      </c>
    </row>
    <row r="1536" spans="4:22" ht="15.75" x14ac:dyDescent="0.25">
      <c r="D1536" s="27">
        <v>27098</v>
      </c>
      <c r="E1536">
        <v>69</v>
      </c>
      <c r="F1536">
        <v>-0.5</v>
      </c>
      <c r="G1536">
        <v>0</v>
      </c>
      <c r="H1536">
        <v>0.50212288229222823</v>
      </c>
      <c r="I1536" s="20">
        <f t="shared" si="293"/>
        <v>8.2783761804169659E-2</v>
      </c>
      <c r="J1536">
        <f t="shared" si="294"/>
        <v>1.006650543538703E-2</v>
      </c>
      <c r="K1536" s="16">
        <f t="shared" si="285"/>
        <v>0.80175656647360327</v>
      </c>
      <c r="L1536" s="16">
        <f t="shared" si="286"/>
        <v>1.2555563441984552E-2</v>
      </c>
      <c r="M1536" s="6"/>
      <c r="N1536" s="6">
        <f t="shared" si="287"/>
        <v>0.40169830583378263</v>
      </c>
      <c r="O1536" s="6"/>
      <c r="P1536" s="6">
        <f t="shared" si="288"/>
        <v>0.42435163242882501</v>
      </c>
      <c r="Q1536">
        <f t="shared" si="295"/>
        <v>0.32816808747481535</v>
      </c>
      <c r="R1536">
        <f t="shared" si="289"/>
        <v>1</v>
      </c>
      <c r="S1536">
        <f t="shared" si="290"/>
        <v>0.42435163242882501</v>
      </c>
      <c r="T1536" s="6">
        <f t="shared" si="296"/>
        <v>98.048727936610831</v>
      </c>
      <c r="U1536">
        <f t="shared" si="291"/>
        <v>-0.1</v>
      </c>
      <c r="V1536" s="16">
        <f t="shared" si="292"/>
        <v>5.1034066604635393E-3</v>
      </c>
    </row>
    <row r="1537" spans="4:22" ht="15.75" x14ac:dyDescent="0.25">
      <c r="D1537" s="27">
        <v>27099</v>
      </c>
      <c r="E1537">
        <v>70</v>
      </c>
      <c r="F1537">
        <v>-2</v>
      </c>
      <c r="G1537">
        <v>0</v>
      </c>
      <c r="H1537">
        <v>0.43117556400181217</v>
      </c>
      <c r="I1537" s="20">
        <f t="shared" si="293"/>
        <v>7.9904742525206074E-2</v>
      </c>
      <c r="J1537">
        <f t="shared" si="294"/>
        <v>9.7164166910650579E-3</v>
      </c>
      <c r="K1537" s="16">
        <f t="shared" si="285"/>
        <v>0.80562559777497644</v>
      </c>
      <c r="L1537" s="16">
        <f t="shared" si="286"/>
        <v>1.2060709984762675E-2</v>
      </c>
      <c r="M1537" s="6"/>
      <c r="N1537" s="6">
        <f t="shared" si="287"/>
        <v>0.34494045120144978</v>
      </c>
      <c r="O1537" s="6"/>
      <c r="P1537" s="6">
        <f t="shared" si="288"/>
        <v>0.36759377779649216</v>
      </c>
      <c r="Q1537">
        <f t="shared" si="295"/>
        <v>0.32682909312203612</v>
      </c>
      <c r="R1537">
        <f t="shared" si="289"/>
        <v>1</v>
      </c>
      <c r="S1537">
        <f t="shared" si="290"/>
        <v>0.36759377779649216</v>
      </c>
      <c r="T1537" s="6">
        <f t="shared" si="296"/>
        <v>97.703787485409393</v>
      </c>
      <c r="U1537">
        <f t="shared" si="291"/>
        <v>-0.4</v>
      </c>
      <c r="V1537" s="16">
        <f t="shared" si="292"/>
        <v>-7.0237708507879679E-2</v>
      </c>
    </row>
    <row r="1538" spans="4:22" ht="15.75" x14ac:dyDescent="0.25">
      <c r="D1538" s="27">
        <v>27100</v>
      </c>
      <c r="E1538">
        <v>71</v>
      </c>
      <c r="F1538">
        <v>-1.4</v>
      </c>
      <c r="G1538">
        <v>0</v>
      </c>
      <c r="H1538">
        <v>0.41369667257158016</v>
      </c>
      <c r="I1538" s="20">
        <f t="shared" si="293"/>
        <v>7.8555663102053822E-2</v>
      </c>
      <c r="J1538">
        <f t="shared" si="294"/>
        <v>9.5523686332097454E-3</v>
      </c>
      <c r="K1538" s="16">
        <f t="shared" si="285"/>
        <v>0.80894795533393615</v>
      </c>
      <c r="L1538" s="16">
        <f t="shared" si="286"/>
        <v>1.1808384668289937E-2</v>
      </c>
      <c r="M1538" s="6"/>
      <c r="N1538" s="6">
        <f t="shared" si="287"/>
        <v>0.33095733805726413</v>
      </c>
      <c r="O1538" s="6"/>
      <c r="P1538" s="6">
        <f t="shared" si="288"/>
        <v>0.35361066465230651</v>
      </c>
      <c r="Q1538">
        <f t="shared" si="295"/>
        <v>0.32567929161803133</v>
      </c>
      <c r="R1538">
        <f t="shared" si="289"/>
        <v>1</v>
      </c>
      <c r="S1538">
        <f t="shared" si="290"/>
        <v>0.35361066465230651</v>
      </c>
      <c r="T1538" s="6">
        <f t="shared" si="296"/>
        <v>97.372830147352133</v>
      </c>
      <c r="U1538">
        <f t="shared" si="291"/>
        <v>-0.27999999999999997</v>
      </c>
      <c r="V1538" s="16">
        <f t="shared" si="292"/>
        <v>-0.10924929098644735</v>
      </c>
    </row>
    <row r="1539" spans="4:22" ht="15.75" x14ac:dyDescent="0.25">
      <c r="D1539" s="27">
        <v>27101</v>
      </c>
      <c r="E1539">
        <v>72</v>
      </c>
      <c r="F1539">
        <v>-1.5</v>
      </c>
      <c r="G1539">
        <v>0</v>
      </c>
      <c r="H1539">
        <v>0.43329210284700548</v>
      </c>
      <c r="I1539" s="20">
        <f t="shared" si="293"/>
        <v>7.7348200722316324E-2</v>
      </c>
      <c r="J1539">
        <f t="shared" si="294"/>
        <v>9.4055412078336651E-3</v>
      </c>
      <c r="K1539" s="16">
        <f t="shared" si="285"/>
        <v>0.81213563196031602</v>
      </c>
      <c r="L1539" s="16">
        <f t="shared" si="286"/>
        <v>1.1581244360785854E-2</v>
      </c>
      <c r="M1539" s="6"/>
      <c r="N1539" s="6">
        <f t="shared" si="287"/>
        <v>0.34663368227760438</v>
      </c>
      <c r="O1539" s="6"/>
      <c r="P1539" s="6">
        <f t="shared" si="288"/>
        <v>0.36928700887264676</v>
      </c>
      <c r="Q1539">
        <f t="shared" si="295"/>
        <v>0.3245761004911738</v>
      </c>
      <c r="R1539">
        <f t="shared" si="289"/>
        <v>1</v>
      </c>
      <c r="S1539">
        <f t="shared" si="290"/>
        <v>0.36928700887264676</v>
      </c>
      <c r="T1539" s="6">
        <f t="shared" si="296"/>
        <v>97.026196465074534</v>
      </c>
      <c r="U1539">
        <f t="shared" si="291"/>
        <v>-0.30000000000000004</v>
      </c>
      <c r="V1539" s="16">
        <f t="shared" si="292"/>
        <v>-0.14472510012541745</v>
      </c>
    </row>
    <row r="1540" spans="4:22" ht="15.75" x14ac:dyDescent="0.25">
      <c r="D1540" s="27">
        <v>27102</v>
      </c>
      <c r="E1540">
        <v>73</v>
      </c>
      <c r="F1540">
        <v>-0.3</v>
      </c>
      <c r="G1540">
        <v>0</v>
      </c>
      <c r="H1540">
        <v>0.65630824984763336</v>
      </c>
      <c r="I1540" s="20">
        <f t="shared" si="293"/>
        <v>7.8340927296852436E-2</v>
      </c>
      <c r="J1540">
        <f t="shared" si="294"/>
        <v>9.5262567592972556E-3</v>
      </c>
      <c r="K1540" s="16">
        <f t="shared" si="285"/>
        <v>0.815474298186599</v>
      </c>
      <c r="L1540" s="16">
        <f t="shared" si="286"/>
        <v>1.1681860213719981E-2</v>
      </c>
      <c r="M1540" s="6"/>
      <c r="N1540" s="6">
        <f t="shared" si="287"/>
        <v>0.52504659987810676</v>
      </c>
      <c r="O1540" s="6"/>
      <c r="P1540" s="6">
        <f t="shared" si="288"/>
        <v>0.54769992647314913</v>
      </c>
      <c r="Q1540">
        <f t="shared" si="295"/>
        <v>0.32342065488358179</v>
      </c>
      <c r="R1540">
        <f t="shared" si="289"/>
        <v>1</v>
      </c>
      <c r="S1540">
        <f t="shared" si="290"/>
        <v>0.54769992647314913</v>
      </c>
      <c r="T1540" s="6">
        <f t="shared" si="296"/>
        <v>96.501149865196439</v>
      </c>
      <c r="U1540">
        <f t="shared" si="291"/>
        <v>-0.06</v>
      </c>
      <c r="V1540" s="16">
        <f t="shared" si="292"/>
        <v>-0.12896792943455573</v>
      </c>
    </row>
    <row r="1541" spans="4:22" ht="15.75" x14ac:dyDescent="0.25">
      <c r="D1541" s="27">
        <v>27103</v>
      </c>
      <c r="E1541">
        <v>74</v>
      </c>
      <c r="F1541">
        <v>-0.9</v>
      </c>
      <c r="G1541">
        <v>0</v>
      </c>
      <c r="H1541">
        <v>0.54817819757575725</v>
      </c>
      <c r="I1541" s="20">
        <f t="shared" si="293"/>
        <v>7.8417459547870799E-2</v>
      </c>
      <c r="J1541">
        <f t="shared" si="294"/>
        <v>9.5355630810210895E-3</v>
      </c>
      <c r="K1541" s="16">
        <f t="shared" si="285"/>
        <v>0.82053138132612446</v>
      </c>
      <c r="L1541" s="16">
        <f t="shared" si="286"/>
        <v>1.1621204621826805E-2</v>
      </c>
      <c r="M1541" s="6"/>
      <c r="N1541" s="6">
        <f t="shared" si="287"/>
        <v>0.43854255806060582</v>
      </c>
      <c r="O1541" s="6"/>
      <c r="P1541" s="6">
        <f t="shared" si="288"/>
        <v>0.4611958846556482</v>
      </c>
      <c r="Q1541">
        <f t="shared" si="295"/>
        <v>0.3216704995506548</v>
      </c>
      <c r="R1541">
        <f t="shared" si="289"/>
        <v>1</v>
      </c>
      <c r="S1541">
        <f t="shared" si="290"/>
        <v>0.4611958846556482</v>
      </c>
      <c r="T1541" s="6">
        <f t="shared" si="296"/>
        <v>96.062607307135835</v>
      </c>
      <c r="U1541">
        <f t="shared" si="291"/>
        <v>-0.18000000000000002</v>
      </c>
      <c r="V1541" s="16">
        <f t="shared" si="292"/>
        <v>-0.13845887185206218</v>
      </c>
    </row>
    <row r="1542" spans="4:22" ht="15.75" x14ac:dyDescent="0.25">
      <c r="D1542" s="27">
        <v>27104</v>
      </c>
      <c r="E1542">
        <v>75</v>
      </c>
      <c r="F1542">
        <v>-1.5</v>
      </c>
      <c r="G1542">
        <v>0</v>
      </c>
      <c r="H1542">
        <v>0.47665766918174607</v>
      </c>
      <c r="I1542" s="20">
        <f t="shared" si="293"/>
        <v>7.7525920350145092E-2</v>
      </c>
      <c r="J1542">
        <f t="shared" si="294"/>
        <v>9.4271519145776427E-3</v>
      </c>
      <c r="K1542" s="16">
        <f t="shared" si="285"/>
        <v>0.82475528483649396</v>
      </c>
      <c r="L1542" s="16">
        <f t="shared" si="286"/>
        <v>1.1430241294478708E-2</v>
      </c>
      <c r="M1542" s="6"/>
      <c r="N1542" s="6">
        <f t="shared" si="287"/>
        <v>0.38132613534539689</v>
      </c>
      <c r="O1542" s="6"/>
      <c r="P1542" s="6">
        <f t="shared" si="288"/>
        <v>0.40397946194043927</v>
      </c>
      <c r="Q1542">
        <f t="shared" si="295"/>
        <v>0.32020869102378613</v>
      </c>
      <c r="R1542">
        <f t="shared" si="289"/>
        <v>1</v>
      </c>
      <c r="S1542">
        <f t="shared" si="290"/>
        <v>0.40397946194043927</v>
      </c>
      <c r="T1542" s="6">
        <f t="shared" si="296"/>
        <v>95.681281171790445</v>
      </c>
      <c r="U1542">
        <f t="shared" si="291"/>
        <v>-0.30000000000000004</v>
      </c>
      <c r="V1542" s="16">
        <f t="shared" si="292"/>
        <v>-0.1685022843243219</v>
      </c>
    </row>
    <row r="1543" spans="4:22" ht="15.75" x14ac:dyDescent="0.25">
      <c r="D1543" s="27">
        <v>27105</v>
      </c>
      <c r="E1543">
        <v>76</v>
      </c>
      <c r="F1543">
        <v>0.9</v>
      </c>
      <c r="G1543">
        <v>2.7</v>
      </c>
      <c r="H1543">
        <v>0.46272620169341611</v>
      </c>
      <c r="I1543" s="20">
        <f t="shared" si="293"/>
        <v>8.7562212233672415E-2</v>
      </c>
      <c r="J1543">
        <f t="shared" si="294"/>
        <v>1.0647565007614566E-2</v>
      </c>
      <c r="K1543" s="16">
        <f t="shared" ref="K1543:K1606" si="297">IF(theta&gt;topt,(1-rs)*(theta-topt)/(topt-Porosity)+1,IF(theta&lt;twilt,rwp*theta,(1-rwp)*(theta-twilt)/(topt-twilt)+rwp))</f>
        <v>0.82842809782140492</v>
      </c>
      <c r="L1543" s="16">
        <f t="shared" ref="L1543:L1606" si="298">(soiltemp-tmin)^2/((30-tmin))^2</f>
        <v>1.285273282692302E-2</v>
      </c>
      <c r="M1543" s="6"/>
      <c r="N1543" s="6">
        <f t="shared" ref="N1543:N1606" si="299">ET0*kc</f>
        <v>0.37018096135473288</v>
      </c>
      <c r="O1543" s="6"/>
      <c r="P1543" s="6">
        <f t="shared" ref="P1543:P1606" si="300">(etc-Inter)</f>
        <v>0.39283428794977526</v>
      </c>
      <c r="Q1543">
        <f t="shared" si="295"/>
        <v>0.31893760390596815</v>
      </c>
      <c r="R1543">
        <f t="shared" ref="R1543:R1606" si="301">IF(MAX(0,(1-(0.9*tfield-theta)/(0.9*tfield-alfa*twilt))^2) &gt; 1, 1, MAX(0,(1-(0.9*tfield-theta)/(0.9*tfield-alfa*twilt))^2))</f>
        <v>1</v>
      </c>
      <c r="S1543">
        <f t="shared" ref="S1543:S1606" si="302">epot*Kr</f>
        <v>0.39283428794977526</v>
      </c>
      <c r="T1543" s="6">
        <f t="shared" si="296"/>
        <v>98.011100210435714</v>
      </c>
      <c r="U1543">
        <f t="shared" ref="U1543:U1606" si="303">IF(Temperature &lt;0, 0.2*Temperature,Temperature*(s1_+(1-s1_)*EXP(-s2_*(LAI-LAIref))))</f>
        <v>1.0044052615231449</v>
      </c>
      <c r="V1543" s="16">
        <f t="shared" si="292"/>
        <v>4.963501356213687E-2</v>
      </c>
    </row>
    <row r="1544" spans="4:22" ht="15.75" x14ac:dyDescent="0.25">
      <c r="D1544" s="27">
        <v>27106</v>
      </c>
      <c r="E1544">
        <v>77</v>
      </c>
      <c r="F1544">
        <v>0.6</v>
      </c>
      <c r="G1544">
        <v>0</v>
      </c>
      <c r="H1544">
        <v>0.35919211158357101</v>
      </c>
      <c r="I1544" s="20">
        <f t="shared" si="293"/>
        <v>9.0397371674677041E-2</v>
      </c>
      <c r="J1544">
        <f t="shared" si="294"/>
        <v>1.0992320395640728E-2</v>
      </c>
      <c r="K1544" s="16">
        <f t="shared" si="297"/>
        <v>0.8059880161577696</v>
      </c>
      <c r="L1544" s="16">
        <f t="shared" si="298"/>
        <v>1.3638317413256695E-2</v>
      </c>
      <c r="M1544" s="6"/>
      <c r="N1544" s="6">
        <f t="shared" si="299"/>
        <v>0.28735368926685684</v>
      </c>
      <c r="O1544" s="6"/>
      <c r="P1544" s="6">
        <f t="shared" si="300"/>
        <v>0.31000701586189922</v>
      </c>
      <c r="Q1544">
        <f t="shared" si="295"/>
        <v>0.32670366736811907</v>
      </c>
      <c r="R1544">
        <f t="shared" si="301"/>
        <v>1</v>
      </c>
      <c r="S1544">
        <f t="shared" si="302"/>
        <v>0.31000701586189922</v>
      </c>
      <c r="T1544" s="6">
        <f t="shared" si="296"/>
        <v>97.723746521168863</v>
      </c>
      <c r="U1544">
        <f t="shared" si="303"/>
        <v>0.66960350768209653</v>
      </c>
      <c r="V1544" s="16">
        <f t="shared" ref="V1544:V1607" si="304">V1543+(Tsurface-V1543)*att*EXP(-kz*z)*EXP(-klai*LAI)</f>
        <v>0.16493672899645145</v>
      </c>
    </row>
    <row r="1545" spans="4:22" ht="15.75" x14ac:dyDescent="0.25">
      <c r="D1545" s="27">
        <v>27107</v>
      </c>
      <c r="E1545">
        <v>78</v>
      </c>
      <c r="F1545">
        <v>1</v>
      </c>
      <c r="G1545">
        <v>1.9</v>
      </c>
      <c r="H1545">
        <v>0.34165022929863537</v>
      </c>
      <c r="I1545" s="20">
        <f t="shared" ref="I1545:I1608" si="305">K1545*L1545/CF</f>
        <v>9.9024306580144356E-2</v>
      </c>
      <c r="J1545">
        <f t="shared" ref="J1545:J1608" si="306">K1545*L1545</f>
        <v>1.2041355680145553E-2</v>
      </c>
      <c r="K1545" s="16">
        <f t="shared" si="297"/>
        <v>0.80875571620079301</v>
      </c>
      <c r="L1545" s="16">
        <f t="shared" si="298"/>
        <v>1.4888742594254503E-2</v>
      </c>
      <c r="M1545" s="6"/>
      <c r="N1545" s="6">
        <f t="shared" si="299"/>
        <v>0.27332018343890829</v>
      </c>
      <c r="O1545" s="6"/>
      <c r="P1545" s="6">
        <f t="shared" si="300"/>
        <v>0.29597351003395067</v>
      </c>
      <c r="Q1545">
        <f t="shared" ref="Q1545:Q1608" si="307">IF(T1544/L &gt;= tfield, tfield-0.00001,T1544/L)</f>
        <v>0.32574582173722955</v>
      </c>
      <c r="R1545">
        <f t="shared" si="301"/>
        <v>1</v>
      </c>
      <c r="S1545">
        <f t="shared" si="302"/>
        <v>0.29597351003395067</v>
      </c>
      <c r="T1545" s="6">
        <f t="shared" ref="T1545:T1608" si="308">(IF(T1544+Precipitation-actevapo-Inter&lt;0,0,IF(T1544+Precipitation-actevapo-Inter&gt;tfield*L,tfield*L,IF(T1544+Precipitation-actevapo-Inter&lt;twilt*L,twilt*L,T1544+Precipitation-actevapo-Inter))))</f>
        <v>99.350426337729971</v>
      </c>
      <c r="U1545">
        <f t="shared" si="303"/>
        <v>1.1160058461368276</v>
      </c>
      <c r="V1545" s="16">
        <f t="shared" si="304"/>
        <v>0.34181652489405723</v>
      </c>
    </row>
    <row r="1546" spans="4:22" ht="15.75" x14ac:dyDescent="0.25">
      <c r="D1546" s="27">
        <v>27108</v>
      </c>
      <c r="E1546">
        <v>79</v>
      </c>
      <c r="F1546">
        <v>2.2999999999999998</v>
      </c>
      <c r="G1546">
        <v>1.5</v>
      </c>
      <c r="H1546">
        <v>0.5595382975526435</v>
      </c>
      <c r="I1546" s="20">
        <f t="shared" si="305"/>
        <v>0.11758234700767037</v>
      </c>
      <c r="J1546">
        <f t="shared" si="306"/>
        <v>1.4298013396132717E-2</v>
      </c>
      <c r="K1546" s="16">
        <f t="shared" si="297"/>
        <v>0.79308804960577539</v>
      </c>
      <c r="L1546" s="16">
        <f t="shared" si="298"/>
        <v>1.8028279966190271E-2</v>
      </c>
      <c r="M1546" s="6"/>
      <c r="N1546" s="6">
        <f t="shared" si="299"/>
        <v>0.44763063804211484</v>
      </c>
      <c r="O1546" s="6"/>
      <c r="P1546" s="6">
        <f t="shared" si="300"/>
        <v>0.47028396463715721</v>
      </c>
      <c r="Q1546">
        <f t="shared" si="307"/>
        <v>0.33116808779243323</v>
      </c>
      <c r="R1546">
        <f t="shared" si="301"/>
        <v>1</v>
      </c>
      <c r="S1546">
        <f t="shared" si="302"/>
        <v>0.47028396463715721</v>
      </c>
      <c r="T1546" s="6">
        <f t="shared" si="308"/>
        <v>100.40279569968786</v>
      </c>
      <c r="U1546">
        <f t="shared" si="303"/>
        <v>2.5668134461147032</v>
      </c>
      <c r="V1546" s="16">
        <f t="shared" si="304"/>
        <v>0.75562136221401488</v>
      </c>
    </row>
    <row r="1547" spans="4:22" ht="15.75" x14ac:dyDescent="0.25">
      <c r="D1547" s="27">
        <v>27109</v>
      </c>
      <c r="E1547">
        <v>80</v>
      </c>
      <c r="F1547">
        <v>0.9</v>
      </c>
      <c r="G1547">
        <v>17.899999999999999</v>
      </c>
      <c r="H1547">
        <v>0.38874724770775454</v>
      </c>
      <c r="I1547" s="20">
        <f t="shared" si="305"/>
        <v>0.11845996553924026</v>
      </c>
      <c r="J1547">
        <f t="shared" si="306"/>
        <v>1.4404731809571617E-2</v>
      </c>
      <c r="K1547" s="16">
        <f t="shared" si="297"/>
        <v>0.78295196005077961</v>
      </c>
      <c r="L1547" s="16">
        <f t="shared" si="298"/>
        <v>1.839797656121504E-2</v>
      </c>
      <c r="M1547" s="6"/>
      <c r="N1547" s="6">
        <f t="shared" si="299"/>
        <v>0.31099779816620365</v>
      </c>
      <c r="O1547" s="6"/>
      <c r="P1547" s="6">
        <f t="shared" si="300"/>
        <v>0.33365112476124603</v>
      </c>
      <c r="Q1547">
        <f t="shared" si="307"/>
        <v>0.33467598566562617</v>
      </c>
      <c r="R1547">
        <f t="shared" si="301"/>
        <v>1</v>
      </c>
      <c r="S1547">
        <f t="shared" si="302"/>
        <v>0.33365112476124603</v>
      </c>
      <c r="T1547" s="6">
        <f t="shared" si="308"/>
        <v>105.89999999999999</v>
      </c>
      <c r="U1547">
        <f t="shared" si="303"/>
        <v>1.0044052615231449</v>
      </c>
      <c r="V1547" s="16">
        <f t="shared" si="304"/>
        <v>0.80189018173443083</v>
      </c>
    </row>
    <row r="1548" spans="4:22" ht="15.75" x14ac:dyDescent="0.25">
      <c r="D1548" s="27">
        <v>27110</v>
      </c>
      <c r="E1548">
        <v>81</v>
      </c>
      <c r="F1548">
        <v>0.3</v>
      </c>
      <c r="G1548">
        <v>0</v>
      </c>
      <c r="H1548">
        <v>0.55344650491276803</v>
      </c>
      <c r="I1548" s="20">
        <f t="shared" si="305"/>
        <v>0.10630492941438584</v>
      </c>
      <c r="J1548">
        <f t="shared" si="306"/>
        <v>1.2926679416789318E-2</v>
      </c>
      <c r="K1548" s="16">
        <f t="shared" si="297"/>
        <v>0.73003351826167362</v>
      </c>
      <c r="L1548" s="16">
        <f t="shared" si="298"/>
        <v>1.7706967000049267E-2</v>
      </c>
      <c r="M1548" s="6"/>
      <c r="N1548" s="6">
        <f t="shared" si="299"/>
        <v>0.44275720393021445</v>
      </c>
      <c r="O1548" s="6"/>
      <c r="P1548" s="6">
        <f t="shared" si="300"/>
        <v>0.46541053052525683</v>
      </c>
      <c r="Q1548">
        <f t="shared" si="307"/>
        <v>0.35298999999999997</v>
      </c>
      <c r="R1548">
        <f t="shared" si="301"/>
        <v>1</v>
      </c>
      <c r="S1548">
        <f t="shared" si="302"/>
        <v>0.46541053052525683</v>
      </c>
      <c r="T1548" s="6">
        <f t="shared" si="308"/>
        <v>105.45724279606978</v>
      </c>
      <c r="U1548">
        <f t="shared" si="303"/>
        <v>0.33480175384104827</v>
      </c>
      <c r="V1548" s="16">
        <f t="shared" si="304"/>
        <v>0.715021094826922</v>
      </c>
    </row>
    <row r="1549" spans="4:22" ht="15.75" x14ac:dyDescent="0.25">
      <c r="D1549" s="27">
        <v>27111</v>
      </c>
      <c r="E1549">
        <v>82</v>
      </c>
      <c r="F1549">
        <v>-0.3</v>
      </c>
      <c r="G1549">
        <v>0</v>
      </c>
      <c r="H1549">
        <v>0.82129533090298479</v>
      </c>
      <c r="I1549" s="20">
        <f t="shared" si="305"/>
        <v>0.10017449218808816</v>
      </c>
      <c r="J1549">
        <f t="shared" si="306"/>
        <v>1.218121825007152E-2</v>
      </c>
      <c r="K1549" s="16">
        <f t="shared" si="297"/>
        <v>0.73426912085770368</v>
      </c>
      <c r="L1549" s="16">
        <f t="shared" si="298"/>
        <v>1.6589582625839656E-2</v>
      </c>
      <c r="M1549" s="6"/>
      <c r="N1549" s="6">
        <f t="shared" si="299"/>
        <v>0.65703626472238785</v>
      </c>
      <c r="O1549" s="6"/>
      <c r="P1549" s="6">
        <f t="shared" si="300"/>
        <v>0.67968959131743023</v>
      </c>
      <c r="Q1549">
        <f t="shared" si="307"/>
        <v>0.35152414265356591</v>
      </c>
      <c r="R1549">
        <f t="shared" si="301"/>
        <v>1</v>
      </c>
      <c r="S1549">
        <f t="shared" si="302"/>
        <v>0.67968959131743023</v>
      </c>
      <c r="T1549" s="6">
        <f t="shared" si="308"/>
        <v>104.8002065313474</v>
      </c>
      <c r="U1549">
        <f t="shared" si="303"/>
        <v>-0.06</v>
      </c>
      <c r="V1549" s="16">
        <f t="shared" si="304"/>
        <v>0.57088270299110411</v>
      </c>
    </row>
    <row r="1550" spans="4:22" ht="15.75" x14ac:dyDescent="0.25">
      <c r="D1550" s="27">
        <v>27112</v>
      </c>
      <c r="E1550">
        <v>83</v>
      </c>
      <c r="F1550">
        <v>0.4</v>
      </c>
      <c r="G1550">
        <v>0</v>
      </c>
      <c r="H1550">
        <v>0.92784174441325984</v>
      </c>
      <c r="I1550" s="20">
        <f t="shared" si="305"/>
        <v>9.9965480042054022E-2</v>
      </c>
      <c r="J1550">
        <f t="shared" si="306"/>
        <v>1.2155802373113769E-2</v>
      </c>
      <c r="K1550" s="16">
        <f t="shared" si="297"/>
        <v>0.74059748679161452</v>
      </c>
      <c r="L1550" s="16">
        <f t="shared" si="298"/>
        <v>1.6413507458382864E-2</v>
      </c>
      <c r="M1550" s="6"/>
      <c r="N1550" s="6">
        <f t="shared" si="299"/>
        <v>0.74227339553060789</v>
      </c>
      <c r="O1550" s="6"/>
      <c r="P1550" s="6">
        <f t="shared" si="300"/>
        <v>0.76492672212565027</v>
      </c>
      <c r="Q1550">
        <f t="shared" si="307"/>
        <v>0.34933402177115802</v>
      </c>
      <c r="R1550">
        <f t="shared" si="301"/>
        <v>1</v>
      </c>
      <c r="S1550">
        <f t="shared" si="302"/>
        <v>0.76492672212565027</v>
      </c>
      <c r="T1550" s="6">
        <f t="shared" si="308"/>
        <v>104.0579331358168</v>
      </c>
      <c r="U1550">
        <f t="shared" si="303"/>
        <v>0.4464023384547311</v>
      </c>
      <c r="V1550" s="16">
        <f t="shared" si="304"/>
        <v>0.54773184983475731</v>
      </c>
    </row>
    <row r="1551" spans="4:22" ht="15.75" x14ac:dyDescent="0.25">
      <c r="D1551" s="27">
        <v>27113</v>
      </c>
      <c r="E1551">
        <v>84</v>
      </c>
      <c r="F1551">
        <v>2.8</v>
      </c>
      <c r="G1551">
        <v>0</v>
      </c>
      <c r="H1551">
        <v>0.98409139243346755</v>
      </c>
      <c r="I1551" s="20">
        <f t="shared" si="305"/>
        <v>0.12452403880821365</v>
      </c>
      <c r="J1551">
        <f t="shared" si="306"/>
        <v>1.514212311907878E-2</v>
      </c>
      <c r="K1551" s="16">
        <f t="shared" si="297"/>
        <v>0.74774682986769148</v>
      </c>
      <c r="L1551" s="16">
        <f t="shared" si="298"/>
        <v>2.0250334089357586E-2</v>
      </c>
      <c r="M1551" s="6"/>
      <c r="N1551" s="6">
        <f t="shared" si="299"/>
        <v>0.78727311394677413</v>
      </c>
      <c r="O1551" s="6"/>
      <c r="P1551" s="6">
        <f t="shared" si="300"/>
        <v>0.80992644054181651</v>
      </c>
      <c r="Q1551">
        <f t="shared" si="307"/>
        <v>0.34685977711938931</v>
      </c>
      <c r="R1551">
        <f t="shared" si="301"/>
        <v>1</v>
      </c>
      <c r="S1551">
        <f t="shared" si="302"/>
        <v>0.80992644054181651</v>
      </c>
      <c r="T1551" s="6">
        <f t="shared" si="308"/>
        <v>103.27066002187003</v>
      </c>
      <c r="U1551">
        <f t="shared" si="303"/>
        <v>3.124816369183117</v>
      </c>
      <c r="V1551" s="16">
        <f t="shared" si="304"/>
        <v>1.0270179243987125</v>
      </c>
    </row>
    <row r="1552" spans="4:22" ht="15.75" x14ac:dyDescent="0.25">
      <c r="D1552" s="27">
        <v>27114</v>
      </c>
      <c r="E1552">
        <v>85</v>
      </c>
      <c r="F1552">
        <v>3.4</v>
      </c>
      <c r="G1552">
        <v>0</v>
      </c>
      <c r="H1552">
        <v>0.98564219522238117</v>
      </c>
      <c r="I1552" s="20">
        <f t="shared" si="305"/>
        <v>0.15416446756510491</v>
      </c>
      <c r="J1552">
        <f t="shared" si="306"/>
        <v>1.8746399255916757E-2</v>
      </c>
      <c r="K1552" s="16">
        <f t="shared" si="297"/>
        <v>0.75532959602914518</v>
      </c>
      <c r="L1552" s="16">
        <f t="shared" si="298"/>
        <v>2.4818833201384852E-2</v>
      </c>
      <c r="M1552" s="6"/>
      <c r="N1552" s="6">
        <f t="shared" si="299"/>
        <v>0.78851375617790498</v>
      </c>
      <c r="O1552" s="6"/>
      <c r="P1552" s="6">
        <f t="shared" si="300"/>
        <v>0.81116708277294736</v>
      </c>
      <c r="Q1552">
        <f t="shared" si="307"/>
        <v>0.34423553340623342</v>
      </c>
      <c r="R1552">
        <f t="shared" si="301"/>
        <v>1</v>
      </c>
      <c r="S1552">
        <f t="shared" si="302"/>
        <v>0.81116708277294736</v>
      </c>
      <c r="T1552" s="6">
        <f t="shared" si="308"/>
        <v>102.48214626569212</v>
      </c>
      <c r="U1552">
        <f t="shared" si="303"/>
        <v>3.7944198768652138</v>
      </c>
      <c r="V1552" s="16">
        <f t="shared" si="304"/>
        <v>1.5416992274681522</v>
      </c>
    </row>
    <row r="1553" spans="4:22" ht="15.75" x14ac:dyDescent="0.25">
      <c r="D1553" s="27">
        <v>27115</v>
      </c>
      <c r="E1553">
        <v>86</v>
      </c>
      <c r="F1553">
        <v>3.8</v>
      </c>
      <c r="G1553">
        <v>0</v>
      </c>
      <c r="H1553">
        <v>1.2780468692895597</v>
      </c>
      <c r="I1553" s="20">
        <f t="shared" si="305"/>
        <v>0.18647640832396542</v>
      </c>
      <c r="J1553">
        <f t="shared" si="306"/>
        <v>2.2675531252194195E-2</v>
      </c>
      <c r="K1553" s="16">
        <f t="shared" si="297"/>
        <v>0.76292431166500874</v>
      </c>
      <c r="L1553" s="16">
        <f t="shared" si="298"/>
        <v>2.9721862189326532E-2</v>
      </c>
      <c r="M1553" s="6"/>
      <c r="N1553" s="6">
        <f t="shared" si="299"/>
        <v>1.0224374954316477</v>
      </c>
      <c r="O1553" s="6"/>
      <c r="P1553" s="6">
        <f t="shared" si="300"/>
        <v>1.0450908220266901</v>
      </c>
      <c r="Q1553">
        <f t="shared" si="307"/>
        <v>0.34160715421897375</v>
      </c>
      <c r="R1553">
        <f t="shared" si="301"/>
        <v>1</v>
      </c>
      <c r="S1553">
        <f t="shared" si="302"/>
        <v>1.0450908220266901</v>
      </c>
      <c r="T1553" s="6">
        <f t="shared" si="308"/>
        <v>101.45970877026048</v>
      </c>
      <c r="U1553">
        <f t="shared" si="303"/>
        <v>4.2408222153199446</v>
      </c>
      <c r="V1553" s="16">
        <f t="shared" si="304"/>
        <v>2.0436820114631189</v>
      </c>
    </row>
    <row r="1554" spans="4:22" ht="15.75" x14ac:dyDescent="0.25">
      <c r="D1554" s="27">
        <v>27116</v>
      </c>
      <c r="E1554">
        <v>87</v>
      </c>
      <c r="F1554">
        <v>3.8</v>
      </c>
      <c r="G1554">
        <v>0</v>
      </c>
      <c r="H1554">
        <v>0.98815300181854226</v>
      </c>
      <c r="I1554" s="20">
        <f t="shared" si="305"/>
        <v>0.21631972280848902</v>
      </c>
      <c r="J1554">
        <f t="shared" si="306"/>
        <v>2.6304478293512266E-2</v>
      </c>
      <c r="K1554" s="16">
        <f t="shared" si="297"/>
        <v>0.77277210692845122</v>
      </c>
      <c r="L1554" s="16">
        <f t="shared" si="298"/>
        <v>3.4039114582001498E-2</v>
      </c>
      <c r="M1554" s="6"/>
      <c r="N1554" s="6">
        <f t="shared" si="299"/>
        <v>0.79052240145483388</v>
      </c>
      <c r="O1554" s="6"/>
      <c r="P1554" s="6">
        <f t="shared" si="300"/>
        <v>0.81317572804987626</v>
      </c>
      <c r="Q1554">
        <f t="shared" si="307"/>
        <v>0.33819902923420159</v>
      </c>
      <c r="R1554">
        <f t="shared" si="301"/>
        <v>1</v>
      </c>
      <c r="S1554">
        <f t="shared" si="302"/>
        <v>0.81317572804987626</v>
      </c>
      <c r="T1554" s="6">
        <f t="shared" si="308"/>
        <v>100.66918636880565</v>
      </c>
      <c r="U1554">
        <f t="shared" si="303"/>
        <v>4.2408222153199446</v>
      </c>
      <c r="V1554" s="16">
        <f t="shared" si="304"/>
        <v>2.4523060576156532</v>
      </c>
    </row>
    <row r="1555" spans="4:22" ht="15.75" x14ac:dyDescent="0.25">
      <c r="D1555" s="27">
        <v>27117</v>
      </c>
      <c r="E1555">
        <v>88</v>
      </c>
      <c r="F1555">
        <v>4.5</v>
      </c>
      <c r="G1555">
        <v>0</v>
      </c>
      <c r="H1555">
        <v>1.1275259172093486</v>
      </c>
      <c r="I1555" s="20">
        <f t="shared" si="305"/>
        <v>0.25323897294840331</v>
      </c>
      <c r="J1555">
        <f t="shared" si="306"/>
        <v>3.0793859110525845E-2</v>
      </c>
      <c r="K1555" s="16">
        <f t="shared" si="297"/>
        <v>0.78038616920167148</v>
      </c>
      <c r="L1555" s="16">
        <f t="shared" si="298"/>
        <v>3.9459770464701734E-2</v>
      </c>
      <c r="M1555" s="6"/>
      <c r="N1555" s="6">
        <f t="shared" si="299"/>
        <v>0.90202073376747893</v>
      </c>
      <c r="O1555" s="6"/>
      <c r="P1555" s="6">
        <f t="shared" si="300"/>
        <v>0.92467406036252131</v>
      </c>
      <c r="Q1555">
        <f t="shared" si="307"/>
        <v>0.33556395456268551</v>
      </c>
      <c r="R1555">
        <f t="shared" si="301"/>
        <v>1</v>
      </c>
      <c r="S1555">
        <f t="shared" si="302"/>
        <v>0.92467406036252131</v>
      </c>
      <c r="T1555" s="6">
        <f t="shared" si="308"/>
        <v>99.767165635038182</v>
      </c>
      <c r="U1555">
        <f t="shared" si="303"/>
        <v>5.0220263076157243</v>
      </c>
      <c r="V1555" s="16">
        <f t="shared" si="304"/>
        <v>2.9302225256643881</v>
      </c>
    </row>
    <row r="1556" spans="4:22" ht="15.75" x14ac:dyDescent="0.25">
      <c r="D1556" s="27">
        <v>27118</v>
      </c>
      <c r="E1556">
        <v>89</v>
      </c>
      <c r="F1556">
        <v>4.7</v>
      </c>
      <c r="G1556">
        <v>0</v>
      </c>
      <c r="H1556">
        <v>1.2236295359297706</v>
      </c>
      <c r="I1556" s="20">
        <f t="shared" si="305"/>
        <v>0.28997107669307903</v>
      </c>
      <c r="J1556">
        <f t="shared" si="306"/>
        <v>3.5260482925878411E-2</v>
      </c>
      <c r="K1556" s="16">
        <f t="shared" si="297"/>
        <v>0.78907414822162325</v>
      </c>
      <c r="L1556" s="16">
        <f t="shared" si="298"/>
        <v>4.4685892961196058E-2</v>
      </c>
      <c r="M1556" s="6"/>
      <c r="N1556" s="6">
        <f t="shared" si="299"/>
        <v>0.97890362874381653</v>
      </c>
      <c r="O1556" s="6"/>
      <c r="P1556" s="6">
        <f t="shared" si="300"/>
        <v>1.001556955338859</v>
      </c>
      <c r="Q1556">
        <f t="shared" si="307"/>
        <v>0.33255721878346062</v>
      </c>
      <c r="R1556">
        <f t="shared" si="301"/>
        <v>1</v>
      </c>
      <c r="S1556">
        <f t="shared" si="302"/>
        <v>1.001556955338859</v>
      </c>
      <c r="T1556" s="6">
        <f t="shared" si="308"/>
        <v>98.788262006294374</v>
      </c>
      <c r="U1556">
        <f t="shared" si="303"/>
        <v>5.2452274768430902</v>
      </c>
      <c r="V1556" s="16">
        <f t="shared" si="304"/>
        <v>3.3607670527515792</v>
      </c>
    </row>
    <row r="1557" spans="4:22" ht="15.75" x14ac:dyDescent="0.25">
      <c r="D1557" s="27">
        <v>27119</v>
      </c>
      <c r="E1557">
        <v>90</v>
      </c>
      <c r="F1557">
        <v>6</v>
      </c>
      <c r="G1557">
        <v>0</v>
      </c>
      <c r="H1557">
        <v>1.1734612533789173</v>
      </c>
      <c r="I1557" s="20">
        <f t="shared" si="305"/>
        <v>0.34662954694976394</v>
      </c>
      <c r="J1557">
        <f t="shared" si="306"/>
        <v>4.2150152909091299E-2</v>
      </c>
      <c r="K1557" s="16">
        <f t="shared" si="297"/>
        <v>0.79850263902089702</v>
      </c>
      <c r="L1557" s="16">
        <f t="shared" si="298"/>
        <v>5.2786491677441053E-2</v>
      </c>
      <c r="M1557" s="6"/>
      <c r="N1557" s="6">
        <f t="shared" si="299"/>
        <v>0.9387690027031339</v>
      </c>
      <c r="O1557" s="6"/>
      <c r="P1557" s="6">
        <f t="shared" si="300"/>
        <v>0.96142232929817628</v>
      </c>
      <c r="Q1557">
        <f t="shared" si="307"/>
        <v>0.32929420668764792</v>
      </c>
      <c r="R1557">
        <f t="shared" si="301"/>
        <v>1</v>
      </c>
      <c r="S1557">
        <f t="shared" si="302"/>
        <v>0.96142232929817628</v>
      </c>
      <c r="T1557" s="6">
        <f t="shared" si="308"/>
        <v>97.849493003591249</v>
      </c>
      <c r="U1557">
        <f t="shared" si="303"/>
        <v>6.6960350768209658</v>
      </c>
      <c r="V1557" s="16">
        <f t="shared" si="304"/>
        <v>3.9810600648252006</v>
      </c>
    </row>
    <row r="1558" spans="4:22" ht="15.75" x14ac:dyDescent="0.25">
      <c r="D1558" s="27">
        <v>27120</v>
      </c>
      <c r="E1558">
        <v>91</v>
      </c>
      <c r="F1558">
        <v>5</v>
      </c>
      <c r="G1558">
        <v>0</v>
      </c>
      <c r="H1558">
        <v>1.4832141978500191</v>
      </c>
      <c r="I1558" s="20">
        <f t="shared" si="305"/>
        <v>0.3779333234194886</v>
      </c>
      <c r="J1558">
        <f t="shared" si="306"/>
        <v>4.5956692127809812E-2</v>
      </c>
      <c r="K1558" s="16">
        <f t="shared" si="297"/>
        <v>0.80754456576907796</v>
      </c>
      <c r="L1558" s="16">
        <f t="shared" si="298"/>
        <v>5.6909171426399514E-2</v>
      </c>
      <c r="M1558" s="6"/>
      <c r="N1558" s="6">
        <f t="shared" si="299"/>
        <v>1.1865713582800153</v>
      </c>
      <c r="O1558" s="6"/>
      <c r="P1558" s="6">
        <f t="shared" si="300"/>
        <v>1.2092246848750576</v>
      </c>
      <c r="Q1558">
        <f t="shared" si="307"/>
        <v>0.32616497667863747</v>
      </c>
      <c r="R1558">
        <f t="shared" si="301"/>
        <v>1</v>
      </c>
      <c r="S1558">
        <f t="shared" si="302"/>
        <v>1.2092246848750576</v>
      </c>
      <c r="T1558" s="6">
        <f t="shared" si="308"/>
        <v>96.662921645311243</v>
      </c>
      <c r="U1558">
        <f t="shared" si="303"/>
        <v>5.5800292306841381</v>
      </c>
      <c r="V1558" s="16">
        <f t="shared" si="304"/>
        <v>4.2784362855504385</v>
      </c>
    </row>
    <row r="1559" spans="4:22" ht="15.75" x14ac:dyDescent="0.25">
      <c r="D1559" s="27">
        <v>27121</v>
      </c>
      <c r="E1559">
        <v>92</v>
      </c>
      <c r="F1559">
        <v>5.3</v>
      </c>
      <c r="G1559">
        <v>0</v>
      </c>
      <c r="H1559">
        <v>1.3801493903301698</v>
      </c>
      <c r="I1559" s="20">
        <f t="shared" si="305"/>
        <v>0.41277886873349329</v>
      </c>
      <c r="J1559">
        <f t="shared" si="306"/>
        <v>5.0193910437992782E-2</v>
      </c>
      <c r="K1559" s="16">
        <f t="shared" si="297"/>
        <v>0.81897324659701753</v>
      </c>
      <c r="L1559" s="16">
        <f t="shared" si="298"/>
        <v>6.1288827988652365E-2</v>
      </c>
      <c r="M1559" s="6"/>
      <c r="N1559" s="6">
        <f t="shared" si="299"/>
        <v>1.1041195122641358</v>
      </c>
      <c r="O1559" s="6"/>
      <c r="P1559" s="6">
        <f t="shared" si="300"/>
        <v>1.1267728388591782</v>
      </c>
      <c r="Q1559">
        <f t="shared" si="307"/>
        <v>0.32220973881770415</v>
      </c>
      <c r="R1559">
        <f t="shared" si="301"/>
        <v>1</v>
      </c>
      <c r="S1559">
        <f t="shared" si="302"/>
        <v>1.1267728388591782</v>
      </c>
      <c r="T1559" s="6">
        <f t="shared" si="308"/>
        <v>95.558802133047109</v>
      </c>
      <c r="U1559">
        <f t="shared" si="303"/>
        <v>5.9148309845251861</v>
      </c>
      <c r="V1559" s="16">
        <f t="shared" si="304"/>
        <v>4.5827729054092199</v>
      </c>
    </row>
    <row r="1560" spans="4:22" ht="15.75" x14ac:dyDescent="0.25">
      <c r="D1560" s="27">
        <v>27122</v>
      </c>
      <c r="E1560">
        <v>93</v>
      </c>
      <c r="F1560">
        <v>6.1</v>
      </c>
      <c r="G1560">
        <v>0</v>
      </c>
      <c r="H1560">
        <v>1.2910329008584693</v>
      </c>
      <c r="I1560" s="20">
        <f t="shared" si="305"/>
        <v>0.46054056372618152</v>
      </c>
      <c r="J1560">
        <f t="shared" si="306"/>
        <v>5.6001732549103671E-2</v>
      </c>
      <c r="K1560" s="16">
        <f t="shared" si="297"/>
        <v>0.82960777726684465</v>
      </c>
      <c r="L1560" s="16">
        <f t="shared" si="298"/>
        <v>6.7503866385633729E-2</v>
      </c>
      <c r="M1560" s="6"/>
      <c r="N1560" s="6">
        <f t="shared" si="299"/>
        <v>1.0328263206867756</v>
      </c>
      <c r="O1560" s="6"/>
      <c r="P1560" s="6">
        <f t="shared" si="300"/>
        <v>1.055479647281818</v>
      </c>
      <c r="Q1560">
        <f t="shared" si="307"/>
        <v>0.31852934044349035</v>
      </c>
      <c r="R1560">
        <f t="shared" si="301"/>
        <v>1</v>
      </c>
      <c r="S1560">
        <f t="shared" si="302"/>
        <v>1.055479647281818</v>
      </c>
      <c r="T1560" s="6">
        <f t="shared" si="308"/>
        <v>94.525975812360343</v>
      </c>
      <c r="U1560">
        <f t="shared" si="303"/>
        <v>6.8076356614346478</v>
      </c>
      <c r="V1560" s="16">
        <f t="shared" si="304"/>
        <v>4.9965527906916032</v>
      </c>
    </row>
    <row r="1561" spans="4:22" ht="15.75" x14ac:dyDescent="0.25">
      <c r="D1561" s="27">
        <v>27123</v>
      </c>
      <c r="E1561">
        <v>94</v>
      </c>
      <c r="F1561">
        <v>6.9</v>
      </c>
      <c r="G1561">
        <v>0</v>
      </c>
      <c r="H1561">
        <v>1.4560352473650267</v>
      </c>
      <c r="I1561" s="20">
        <f t="shared" si="305"/>
        <v>0.52100085627167736</v>
      </c>
      <c r="J1561">
        <f t="shared" si="306"/>
        <v>6.3353704122635968E-2</v>
      </c>
      <c r="K1561" s="16">
        <f t="shared" si="297"/>
        <v>0.83955563441631642</v>
      </c>
      <c r="L1561" s="16">
        <f t="shared" si="298"/>
        <v>7.5460995704806758E-2</v>
      </c>
      <c r="M1561" s="6"/>
      <c r="N1561" s="6">
        <f t="shared" si="299"/>
        <v>1.1648281978920214</v>
      </c>
      <c r="O1561" s="6"/>
      <c r="P1561" s="6">
        <f t="shared" si="300"/>
        <v>1.1874815244870638</v>
      </c>
      <c r="Q1561">
        <f t="shared" si="307"/>
        <v>0.31508658604120116</v>
      </c>
      <c r="R1561">
        <f t="shared" si="301"/>
        <v>0.96859200812255442</v>
      </c>
      <c r="S1561">
        <f t="shared" si="302"/>
        <v>1.1501851144113573</v>
      </c>
      <c r="T1561" s="6">
        <f t="shared" si="308"/>
        <v>93.398444024544034</v>
      </c>
      <c r="U1561">
        <f t="shared" si="303"/>
        <v>7.7004403383441113</v>
      </c>
      <c r="V1561" s="16">
        <f t="shared" si="304"/>
        <v>5.4994216873253929</v>
      </c>
    </row>
    <row r="1562" spans="4:22" ht="15.75" x14ac:dyDescent="0.25">
      <c r="D1562" s="27">
        <v>27124</v>
      </c>
      <c r="E1562">
        <v>95</v>
      </c>
      <c r="F1562">
        <v>7.6</v>
      </c>
      <c r="G1562">
        <v>0</v>
      </c>
      <c r="H1562">
        <v>1.3423009878327112</v>
      </c>
      <c r="I1562" s="20">
        <f t="shared" si="305"/>
        <v>0.59271194923828907</v>
      </c>
      <c r="J1562">
        <f t="shared" si="306"/>
        <v>7.2073773027375956E-2</v>
      </c>
      <c r="K1562" s="16">
        <f t="shared" si="297"/>
        <v>0.85041566473508967</v>
      </c>
      <c r="L1562" s="16">
        <f t="shared" si="298"/>
        <v>8.4751229329515509E-2</v>
      </c>
      <c r="M1562" s="6"/>
      <c r="N1562" s="6">
        <f t="shared" si="299"/>
        <v>1.0738407902661691</v>
      </c>
      <c r="O1562" s="6"/>
      <c r="P1562" s="6">
        <f t="shared" si="300"/>
        <v>1.0964941168612115</v>
      </c>
      <c r="Q1562">
        <f t="shared" si="307"/>
        <v>0.31132814674848014</v>
      </c>
      <c r="R1562">
        <f t="shared" si="301"/>
        <v>0.92430168490682374</v>
      </c>
      <c r="S1562">
        <f t="shared" si="302"/>
        <v>1.0134913597052375</v>
      </c>
      <c r="T1562" s="6">
        <f t="shared" si="308"/>
        <v>92.40760599143384</v>
      </c>
      <c r="U1562">
        <f t="shared" si="303"/>
        <v>8.4816444306398893</v>
      </c>
      <c r="V1562" s="16">
        <f t="shared" si="304"/>
        <v>6.054055352378791</v>
      </c>
    </row>
    <row r="1563" spans="4:22" ht="15.75" x14ac:dyDescent="0.25">
      <c r="D1563" s="27">
        <v>27125</v>
      </c>
      <c r="E1563">
        <v>96</v>
      </c>
      <c r="F1563">
        <v>9.6</v>
      </c>
      <c r="G1563">
        <v>0</v>
      </c>
      <c r="H1563">
        <v>1.9187503912421886</v>
      </c>
      <c r="I1563" s="20">
        <f t="shared" si="305"/>
        <v>0.70965140370030055</v>
      </c>
      <c r="J1563">
        <f t="shared" si="306"/>
        <v>8.6293610689956543E-2</v>
      </c>
      <c r="K1563" s="16">
        <f t="shared" si="297"/>
        <v>0.85995910395059083</v>
      </c>
      <c r="L1563" s="16">
        <f t="shared" si="298"/>
        <v>0.10034617959566897</v>
      </c>
      <c r="M1563" s="6"/>
      <c r="N1563" s="6">
        <f t="shared" si="299"/>
        <v>1.5350003129937511</v>
      </c>
      <c r="O1563" s="6"/>
      <c r="P1563" s="6">
        <f t="shared" si="300"/>
        <v>1.5576536395887934</v>
      </c>
      <c r="Q1563">
        <f t="shared" si="307"/>
        <v>0.30802535330477948</v>
      </c>
      <c r="R1563">
        <f t="shared" si="301"/>
        <v>0.88623639252885777</v>
      </c>
      <c r="S1563">
        <f t="shared" si="302"/>
        <v>1.3804493423586179</v>
      </c>
      <c r="T1563" s="6">
        <f t="shared" si="308"/>
        <v>91.049809975670271</v>
      </c>
      <c r="U1563">
        <f t="shared" si="303"/>
        <v>10.713656122913545</v>
      </c>
      <c r="V1563" s="16">
        <f t="shared" si="304"/>
        <v>6.9206477150186823</v>
      </c>
    </row>
    <row r="1564" spans="4:22" ht="15.75" x14ac:dyDescent="0.25">
      <c r="D1564" s="27">
        <v>27126</v>
      </c>
      <c r="E1564">
        <v>97</v>
      </c>
      <c r="F1564">
        <v>9.6999999999999993</v>
      </c>
      <c r="G1564">
        <v>0</v>
      </c>
      <c r="H1564">
        <v>1.9678161908921501</v>
      </c>
      <c r="I1564" s="20">
        <f t="shared" si="305"/>
        <v>0.82154442422190266</v>
      </c>
      <c r="J1564">
        <f t="shared" si="306"/>
        <v>9.9899801985383369E-2</v>
      </c>
      <c r="K1564" s="16">
        <f t="shared" si="297"/>
        <v>0.87303696663902097</v>
      </c>
      <c r="L1564" s="16">
        <f t="shared" si="298"/>
        <v>0.11442791749125263</v>
      </c>
      <c r="M1564" s="6"/>
      <c r="N1564" s="6">
        <f t="shared" si="299"/>
        <v>1.5742529527137201</v>
      </c>
      <c r="O1564" s="6"/>
      <c r="P1564" s="6">
        <f t="shared" si="300"/>
        <v>1.5969062793087625</v>
      </c>
      <c r="Q1564">
        <f t="shared" si="307"/>
        <v>0.30349936658556759</v>
      </c>
      <c r="R1564">
        <f t="shared" si="301"/>
        <v>0.83537348602944661</v>
      </c>
      <c r="S1564">
        <f t="shared" si="302"/>
        <v>1.3340131654084741</v>
      </c>
      <c r="T1564" s="6">
        <f t="shared" si="308"/>
        <v>89.738450136856841</v>
      </c>
      <c r="U1564">
        <f t="shared" si="303"/>
        <v>10.825256707527227</v>
      </c>
      <c r="V1564" s="16">
        <f t="shared" si="304"/>
        <v>7.646826737350378</v>
      </c>
    </row>
    <row r="1565" spans="4:22" ht="15.75" x14ac:dyDescent="0.25">
      <c r="D1565" s="27">
        <v>27127</v>
      </c>
      <c r="E1565">
        <v>98</v>
      </c>
      <c r="F1565">
        <v>11.5</v>
      </c>
      <c r="G1565">
        <v>0</v>
      </c>
      <c r="H1565">
        <v>2.8550426499673578</v>
      </c>
      <c r="I1565" s="20">
        <f t="shared" si="305"/>
        <v>0.98009711486792039</v>
      </c>
      <c r="J1565">
        <f t="shared" si="306"/>
        <v>0.11917980916793912</v>
      </c>
      <c r="K1565" s="16">
        <f t="shared" si="297"/>
        <v>0.88566757072683733</v>
      </c>
      <c r="L1565" s="16">
        <f t="shared" si="298"/>
        <v>0.13456494638291011</v>
      </c>
      <c r="M1565" s="6"/>
      <c r="N1565" s="6">
        <f t="shared" si="299"/>
        <v>2.2840341199738865</v>
      </c>
      <c r="O1565" s="6"/>
      <c r="P1565" s="6">
        <f t="shared" si="300"/>
        <v>2.3066874465689287</v>
      </c>
      <c r="Q1565">
        <f t="shared" si="307"/>
        <v>0.29912816712285611</v>
      </c>
      <c r="R1565">
        <f t="shared" si="301"/>
        <v>0.78767686123761993</v>
      </c>
      <c r="S1565">
        <f t="shared" si="302"/>
        <v>1.8169243277696339</v>
      </c>
      <c r="T1565" s="6">
        <f t="shared" si="308"/>
        <v>87.944179135682248</v>
      </c>
      <c r="U1565">
        <f t="shared" si="303"/>
        <v>12.834067230573517</v>
      </c>
      <c r="V1565" s="16">
        <f t="shared" si="304"/>
        <v>8.6115495142520704</v>
      </c>
    </row>
    <row r="1566" spans="4:22" ht="15.75" x14ac:dyDescent="0.25">
      <c r="D1566" s="27">
        <v>27128</v>
      </c>
      <c r="E1566">
        <v>99</v>
      </c>
      <c r="F1566">
        <v>4</v>
      </c>
      <c r="G1566">
        <v>0</v>
      </c>
      <c r="H1566">
        <v>1.7819437491206509</v>
      </c>
      <c r="I1566" s="20">
        <f t="shared" si="305"/>
        <v>0.87869311785246484</v>
      </c>
      <c r="J1566">
        <f t="shared" si="306"/>
        <v>0.10684908313085972</v>
      </c>
      <c r="K1566" s="16">
        <f t="shared" si="297"/>
        <v>0.90294942271842482</v>
      </c>
      <c r="L1566" s="16">
        <f t="shared" si="298"/>
        <v>0.11833340876300608</v>
      </c>
      <c r="M1566" s="6"/>
      <c r="N1566" s="6">
        <f t="shared" si="299"/>
        <v>1.4255549992965209</v>
      </c>
      <c r="O1566" s="6"/>
      <c r="P1566" s="6">
        <f t="shared" si="300"/>
        <v>1.4482083258915632</v>
      </c>
      <c r="Q1566">
        <f t="shared" si="307"/>
        <v>0.29314726378560751</v>
      </c>
      <c r="R1566">
        <f t="shared" si="301"/>
        <v>0.72468728852990905</v>
      </c>
      <c r="S1566">
        <f t="shared" si="302"/>
        <v>1.0494981649167958</v>
      </c>
      <c r="T1566" s="6">
        <f t="shared" si="308"/>
        <v>86.917334297360497</v>
      </c>
      <c r="U1566">
        <f t="shared" si="303"/>
        <v>4.4640233845473105</v>
      </c>
      <c r="V1566" s="16">
        <f t="shared" si="304"/>
        <v>7.8401927725801768</v>
      </c>
    </row>
    <row r="1567" spans="4:22" ht="15.75" x14ac:dyDescent="0.25">
      <c r="D1567" s="27">
        <v>27129</v>
      </c>
      <c r="E1567">
        <v>100</v>
      </c>
      <c r="F1567">
        <v>4.0999999999999996</v>
      </c>
      <c r="G1567">
        <v>0.4</v>
      </c>
      <c r="H1567">
        <v>1.0858542076362434</v>
      </c>
      <c r="I1567" s="20">
        <f t="shared" si="305"/>
        <v>0.79791519321783577</v>
      </c>
      <c r="J1567">
        <f t="shared" si="306"/>
        <v>9.7026487495288832E-2</v>
      </c>
      <c r="K1567" s="16">
        <f t="shared" si="297"/>
        <v>0.91283966811757877</v>
      </c>
      <c r="L1567" s="16">
        <f t="shared" si="298"/>
        <v>0.10629083165872157</v>
      </c>
      <c r="M1567" s="6"/>
      <c r="N1567" s="6">
        <f t="shared" si="299"/>
        <v>0.86868336610899477</v>
      </c>
      <c r="O1567" s="6"/>
      <c r="P1567" s="6">
        <f t="shared" si="300"/>
        <v>0.89133669270403715</v>
      </c>
      <c r="Q1567">
        <f t="shared" si="307"/>
        <v>0.28972444765786831</v>
      </c>
      <c r="R1567">
        <f t="shared" si="301"/>
        <v>0.68981976840845949</v>
      </c>
      <c r="S1567">
        <f t="shared" si="302"/>
        <v>0.61486167093506117</v>
      </c>
      <c r="T1567" s="6">
        <f t="shared" si="308"/>
        <v>86.725125953020495</v>
      </c>
      <c r="U1567">
        <f t="shared" si="303"/>
        <v>4.5756239691609926</v>
      </c>
      <c r="V1567" s="16">
        <f t="shared" si="304"/>
        <v>7.2330483987005145</v>
      </c>
    </row>
    <row r="1568" spans="4:22" ht="15.75" x14ac:dyDescent="0.25">
      <c r="D1568" s="27">
        <v>27130</v>
      </c>
      <c r="E1568">
        <v>101</v>
      </c>
      <c r="F1568">
        <v>-0.3</v>
      </c>
      <c r="G1568">
        <v>0</v>
      </c>
      <c r="H1568">
        <v>1.0719047601121883</v>
      </c>
      <c r="I1568" s="20">
        <f t="shared" si="305"/>
        <v>0.61472076024302758</v>
      </c>
      <c r="J1568">
        <f t="shared" si="306"/>
        <v>7.4750044445552152E-2</v>
      </c>
      <c r="K1568" s="16">
        <f t="shared" si="297"/>
        <v>0.91469095822718738</v>
      </c>
      <c r="L1568" s="16">
        <f t="shared" si="298"/>
        <v>8.1721639175737895E-2</v>
      </c>
      <c r="M1568" s="6"/>
      <c r="N1568" s="6">
        <f t="shared" si="299"/>
        <v>0.85752380808975071</v>
      </c>
      <c r="O1568" s="6"/>
      <c r="P1568" s="6">
        <f t="shared" si="300"/>
        <v>0.88017713468479308</v>
      </c>
      <c r="Q1568">
        <f t="shared" si="307"/>
        <v>0.28908375317673496</v>
      </c>
      <c r="R1568">
        <f t="shared" si="301"/>
        <v>0.68338865827725181</v>
      </c>
      <c r="S1568">
        <f t="shared" si="302"/>
        <v>0.60150307111855672</v>
      </c>
      <c r="T1568" s="6">
        <f t="shared" si="308"/>
        <v>86.146276208496985</v>
      </c>
      <c r="U1568">
        <f t="shared" si="303"/>
        <v>-0.06</v>
      </c>
      <c r="V1568" s="16">
        <f t="shared" si="304"/>
        <v>5.876687552800913</v>
      </c>
    </row>
    <row r="1569" spans="4:22" ht="15.75" x14ac:dyDescent="0.25">
      <c r="D1569" s="27">
        <v>27131</v>
      </c>
      <c r="E1569">
        <v>102</v>
      </c>
      <c r="F1569">
        <v>0.4</v>
      </c>
      <c r="G1569">
        <v>0</v>
      </c>
      <c r="H1569">
        <v>1.5733953952624249</v>
      </c>
      <c r="I1569" s="20">
        <f t="shared" si="305"/>
        <v>0.49586993392522416</v>
      </c>
      <c r="J1569">
        <f t="shared" si="306"/>
        <v>6.0297783965307258E-2</v>
      </c>
      <c r="K1569" s="16">
        <f t="shared" si="297"/>
        <v>0.9202662562750713</v>
      </c>
      <c r="L1569" s="16">
        <f t="shared" si="298"/>
        <v>6.5522106840440325E-2</v>
      </c>
      <c r="M1569" s="6"/>
      <c r="N1569" s="6">
        <f t="shared" si="299"/>
        <v>1.25871631620994</v>
      </c>
      <c r="O1569" s="6"/>
      <c r="P1569" s="6">
        <f t="shared" si="300"/>
        <v>1.2813696428049823</v>
      </c>
      <c r="Q1569">
        <f t="shared" si="307"/>
        <v>0.28715425402832329</v>
      </c>
      <c r="R1569">
        <f t="shared" si="301"/>
        <v>0.66420282614609627</v>
      </c>
      <c r="S1569">
        <f t="shared" si="302"/>
        <v>0.85108933808888321</v>
      </c>
      <c r="T1569" s="6">
        <f t="shared" si="308"/>
        <v>85.31784019700315</v>
      </c>
      <c r="U1569">
        <f t="shared" si="303"/>
        <v>0.4464023384547311</v>
      </c>
      <c r="V1569" s="16">
        <f t="shared" si="304"/>
        <v>4.8667633285054777</v>
      </c>
    </row>
    <row r="1570" spans="4:22" ht="15.75" x14ac:dyDescent="0.25">
      <c r="D1570" s="27">
        <v>27132</v>
      </c>
      <c r="E1570">
        <v>103</v>
      </c>
      <c r="F1570">
        <v>1</v>
      </c>
      <c r="G1570">
        <v>0</v>
      </c>
      <c r="H1570">
        <v>1.4339243863438054</v>
      </c>
      <c r="I1570" s="20">
        <f t="shared" si="305"/>
        <v>0.42272367208899514</v>
      </c>
      <c r="J1570">
        <f t="shared" si="306"/>
        <v>5.1403198526021807E-2</v>
      </c>
      <c r="K1570" s="16">
        <f t="shared" si="297"/>
        <v>0.92824549047423366</v>
      </c>
      <c r="L1570" s="16">
        <f t="shared" si="298"/>
        <v>5.5376728520124881E-2</v>
      </c>
      <c r="M1570" s="6"/>
      <c r="N1570" s="6">
        <f t="shared" si="299"/>
        <v>1.1471395090750443</v>
      </c>
      <c r="O1570" s="6"/>
      <c r="P1570" s="6">
        <f t="shared" si="300"/>
        <v>1.1697928356700866</v>
      </c>
      <c r="Q1570">
        <f t="shared" si="307"/>
        <v>0.28439280065667716</v>
      </c>
      <c r="R1570">
        <f t="shared" si="301"/>
        <v>0.6372197495316293</v>
      </c>
      <c r="S1570">
        <f t="shared" si="302"/>
        <v>0.74541509774958703</v>
      </c>
      <c r="T1570" s="6">
        <f t="shared" si="308"/>
        <v>84.595078425848612</v>
      </c>
      <c r="U1570">
        <f t="shared" si="303"/>
        <v>1.1160058461368276</v>
      </c>
      <c r="V1570" s="16">
        <f t="shared" si="304"/>
        <v>4.1691976038002529</v>
      </c>
    </row>
    <row r="1571" spans="4:22" ht="15.75" x14ac:dyDescent="0.25">
      <c r="D1571" s="27">
        <v>27133</v>
      </c>
      <c r="E1571">
        <v>104</v>
      </c>
      <c r="F1571">
        <v>3.1</v>
      </c>
      <c r="G1571">
        <v>3.6</v>
      </c>
      <c r="H1571">
        <v>1.3623206057998072</v>
      </c>
      <c r="I1571" s="20">
        <f t="shared" si="305"/>
        <v>0.41187043966058218</v>
      </c>
      <c r="J1571">
        <f t="shared" si="306"/>
        <v>5.0083445462726792E-2</v>
      </c>
      <c r="K1571" s="16">
        <f t="shared" si="297"/>
        <v>0.93520690374240423</v>
      </c>
      <c r="L1571" s="16">
        <f t="shared" si="298"/>
        <v>5.3553331634217605E-2</v>
      </c>
      <c r="M1571" s="6"/>
      <c r="N1571" s="6">
        <f t="shared" si="299"/>
        <v>1.0898564846398457</v>
      </c>
      <c r="O1571" s="6"/>
      <c r="P1571" s="6">
        <f t="shared" si="300"/>
        <v>1.1125098112348881</v>
      </c>
      <c r="Q1571">
        <f t="shared" si="307"/>
        <v>0.28198359475282869</v>
      </c>
      <c r="R1571">
        <f t="shared" si="301"/>
        <v>0.61413560972221393</v>
      </c>
      <c r="S1571">
        <f t="shared" si="302"/>
        <v>0.68323189124468309</v>
      </c>
      <c r="T1571" s="6">
        <f t="shared" si="308"/>
        <v>87.534499861198967</v>
      </c>
      <c r="U1571">
        <f t="shared" si="303"/>
        <v>3.4596181230241658</v>
      </c>
      <c r="V1571" s="16">
        <f t="shared" si="304"/>
        <v>4.0372300406959214</v>
      </c>
    </row>
    <row r="1572" spans="4:22" ht="15.75" x14ac:dyDescent="0.25">
      <c r="D1572" s="27">
        <v>27134</v>
      </c>
      <c r="E1572">
        <v>105</v>
      </c>
      <c r="F1572">
        <v>3.8</v>
      </c>
      <c r="G1572">
        <v>0</v>
      </c>
      <c r="H1572">
        <v>1.2576460014612583</v>
      </c>
      <c r="I1572" s="20">
        <f t="shared" si="305"/>
        <v>0.40328036915065824</v>
      </c>
      <c r="J1572">
        <f t="shared" si="306"/>
        <v>4.9038892888720043E-2</v>
      </c>
      <c r="K1572" s="16">
        <f t="shared" si="297"/>
        <v>0.90689532419094843</v>
      </c>
      <c r="L1572" s="16">
        <f t="shared" si="298"/>
        <v>5.4073377136957007E-2</v>
      </c>
      <c r="M1572" s="6"/>
      <c r="N1572" s="6">
        <f t="shared" si="299"/>
        <v>1.0061168011690067</v>
      </c>
      <c r="O1572" s="6"/>
      <c r="P1572" s="6">
        <f t="shared" si="300"/>
        <v>1.0287701277640491</v>
      </c>
      <c r="Q1572">
        <f t="shared" si="307"/>
        <v>0.29178166620399654</v>
      </c>
      <c r="R1572">
        <f t="shared" si="301"/>
        <v>0.71067316386341917</v>
      </c>
      <c r="S1572">
        <f t="shared" si="302"/>
        <v>0.7311193215862507</v>
      </c>
      <c r="T1572" s="6">
        <f t="shared" si="308"/>
        <v>86.826033866207766</v>
      </c>
      <c r="U1572">
        <f t="shared" si="303"/>
        <v>4.2408222153199446</v>
      </c>
      <c r="V1572" s="16">
        <f t="shared" si="304"/>
        <v>4.0750941050891845</v>
      </c>
    </row>
    <row r="1573" spans="4:22" ht="15.75" x14ac:dyDescent="0.25">
      <c r="D1573" s="27">
        <v>27135</v>
      </c>
      <c r="E1573">
        <v>106</v>
      </c>
      <c r="F1573">
        <v>3.7</v>
      </c>
      <c r="G1573">
        <v>0</v>
      </c>
      <c r="H1573">
        <v>1.460885299998953</v>
      </c>
      <c r="I1573" s="20">
        <f t="shared" si="305"/>
        <v>0.40735684394335236</v>
      </c>
      <c r="J1573">
        <f t="shared" si="306"/>
        <v>4.9534592223511649E-2</v>
      </c>
      <c r="K1573" s="16">
        <f t="shared" si="297"/>
        <v>0.91371904505501844</v>
      </c>
      <c r="L1573" s="16">
        <f t="shared" si="298"/>
        <v>5.4212060579878783E-2</v>
      </c>
      <c r="M1573" s="6"/>
      <c r="N1573" s="6">
        <f t="shared" si="299"/>
        <v>1.1687082399991624</v>
      </c>
      <c r="O1573" s="6"/>
      <c r="P1573" s="6">
        <f t="shared" si="300"/>
        <v>1.1913615665942048</v>
      </c>
      <c r="Q1573">
        <f t="shared" si="307"/>
        <v>0.28942011288735919</v>
      </c>
      <c r="R1573">
        <f t="shared" si="301"/>
        <v>0.68676118654699003</v>
      </c>
      <c r="S1573">
        <f t="shared" si="302"/>
        <v>0.8181808830807169</v>
      </c>
      <c r="T1573" s="6">
        <f t="shared" si="308"/>
        <v>86.030506309722099</v>
      </c>
      <c r="U1573">
        <f t="shared" si="303"/>
        <v>4.1292216307062626</v>
      </c>
      <c r="V1573" s="16">
        <f t="shared" si="304"/>
        <v>4.0851607401118608</v>
      </c>
    </row>
    <row r="1574" spans="4:22" ht="15.75" x14ac:dyDescent="0.25">
      <c r="D1574" s="27">
        <v>27136</v>
      </c>
      <c r="E1574">
        <v>107</v>
      </c>
      <c r="F1574">
        <v>5.9</v>
      </c>
      <c r="G1574">
        <v>0</v>
      </c>
      <c r="H1574">
        <v>1.9829116015627746</v>
      </c>
      <c r="I1574" s="20">
        <f t="shared" si="305"/>
        <v>0.4607591741179361</v>
      </c>
      <c r="J1574">
        <f t="shared" si="306"/>
        <v>5.602831557274103E-2</v>
      </c>
      <c r="K1574" s="16">
        <f t="shared" si="297"/>
        <v>0.92138131540181356</v>
      </c>
      <c r="L1574" s="16">
        <f t="shared" si="298"/>
        <v>6.0809042506258258E-2</v>
      </c>
      <c r="M1574" s="6"/>
      <c r="N1574" s="6">
        <f t="shared" si="299"/>
        <v>1.5863292812502197</v>
      </c>
      <c r="O1574" s="6"/>
      <c r="P1574" s="6">
        <f t="shared" si="300"/>
        <v>1.608982607845262</v>
      </c>
      <c r="Q1574">
        <f t="shared" si="307"/>
        <v>0.28676835436574033</v>
      </c>
      <c r="R1574">
        <f t="shared" si="301"/>
        <v>0.66039844116319857</v>
      </c>
      <c r="S1574">
        <f t="shared" si="302"/>
        <v>1.0625696060797092</v>
      </c>
      <c r="T1574" s="6">
        <f t="shared" si="308"/>
        <v>84.990590030237442</v>
      </c>
      <c r="U1574">
        <f t="shared" si="303"/>
        <v>6.5844344922072837</v>
      </c>
      <c r="V1574" s="16">
        <f t="shared" si="304"/>
        <v>4.5499755713326211</v>
      </c>
    </row>
    <row r="1575" spans="4:22" ht="15.75" x14ac:dyDescent="0.25">
      <c r="D1575" s="27">
        <v>27137</v>
      </c>
      <c r="E1575">
        <v>108</v>
      </c>
      <c r="F1575">
        <v>6.3</v>
      </c>
      <c r="G1575">
        <v>0</v>
      </c>
      <c r="H1575">
        <v>1.9835525205703022</v>
      </c>
      <c r="I1575" s="20">
        <f t="shared" si="305"/>
        <v>0.51879395936095107</v>
      </c>
      <c r="J1575">
        <f t="shared" si="306"/>
        <v>6.3085345458291656E-2</v>
      </c>
      <c r="K1575" s="16">
        <f t="shared" si="297"/>
        <v>0.93139746079675756</v>
      </c>
      <c r="L1575" s="16">
        <f t="shared" si="298"/>
        <v>6.7731927682437243E-2</v>
      </c>
      <c r="M1575" s="6"/>
      <c r="N1575" s="6">
        <f t="shared" si="299"/>
        <v>1.5868420164562418</v>
      </c>
      <c r="O1575" s="6"/>
      <c r="P1575" s="6">
        <f t="shared" si="300"/>
        <v>1.6094953430512842</v>
      </c>
      <c r="Q1575">
        <f t="shared" si="307"/>
        <v>0.28330196676745811</v>
      </c>
      <c r="R1575">
        <f t="shared" si="301"/>
        <v>0.62671501393101436</v>
      </c>
      <c r="S1575">
        <f t="shared" si="302"/>
        <v>1.0086948963422884</v>
      </c>
      <c r="T1575" s="6">
        <f t="shared" si="308"/>
        <v>84.004548460490199</v>
      </c>
      <c r="U1575">
        <f t="shared" si="303"/>
        <v>7.0308368306620137</v>
      </c>
      <c r="V1575" s="16">
        <f t="shared" si="304"/>
        <v>5.0113660478942652</v>
      </c>
    </row>
    <row r="1576" spans="4:22" ht="15.75" x14ac:dyDescent="0.25">
      <c r="D1576" s="27">
        <v>27138</v>
      </c>
      <c r="E1576">
        <v>109</v>
      </c>
      <c r="F1576">
        <v>4.2</v>
      </c>
      <c r="G1576">
        <v>0</v>
      </c>
      <c r="H1576">
        <v>1.3139920233081499</v>
      </c>
      <c r="I1576" s="20">
        <f t="shared" si="305"/>
        <v>0.51692116473136929</v>
      </c>
      <c r="J1576">
        <f t="shared" si="306"/>
        <v>6.2857613631334505E-2</v>
      </c>
      <c r="K1576" s="16">
        <f t="shared" si="297"/>
        <v>0.94089470199096348</v>
      </c>
      <c r="L1576" s="16">
        <f t="shared" si="298"/>
        <v>6.68062148700867E-2</v>
      </c>
      <c r="M1576" s="6"/>
      <c r="N1576" s="6">
        <f t="shared" si="299"/>
        <v>1.0511936186465201</v>
      </c>
      <c r="O1576" s="6"/>
      <c r="P1576" s="6">
        <f t="shared" si="300"/>
        <v>1.0738469452415624</v>
      </c>
      <c r="Q1576">
        <f t="shared" si="307"/>
        <v>0.28001516153496731</v>
      </c>
      <c r="R1576">
        <f t="shared" si="301"/>
        <v>0.59559092497881594</v>
      </c>
      <c r="S1576">
        <f t="shared" si="302"/>
        <v>0.63957349540209807</v>
      </c>
      <c r="T1576" s="6">
        <f t="shared" si="308"/>
        <v>83.387628291683143</v>
      </c>
      <c r="U1576">
        <f t="shared" si="303"/>
        <v>4.6872245537746764</v>
      </c>
      <c r="V1576" s="16">
        <f t="shared" si="304"/>
        <v>4.9510822259421792</v>
      </c>
    </row>
    <row r="1577" spans="4:22" ht="15.75" x14ac:dyDescent="0.25">
      <c r="D1577" s="27">
        <v>27139</v>
      </c>
      <c r="E1577">
        <v>110</v>
      </c>
      <c r="F1577">
        <v>7.4</v>
      </c>
      <c r="G1577">
        <v>0</v>
      </c>
      <c r="H1577">
        <v>1.7851114750980315</v>
      </c>
      <c r="I1577" s="20">
        <f t="shared" si="305"/>
        <v>0.59606135429936313</v>
      </c>
      <c r="J1577">
        <f t="shared" si="306"/>
        <v>7.2481060682802551E-2</v>
      </c>
      <c r="K1577" s="16">
        <f t="shared" si="297"/>
        <v>0.94683668235010066</v>
      </c>
      <c r="L1577" s="16">
        <f t="shared" si="298"/>
        <v>7.6550752662962504E-2</v>
      </c>
      <c r="M1577" s="6"/>
      <c r="N1577" s="6">
        <f t="shared" si="299"/>
        <v>1.4280891800784252</v>
      </c>
      <c r="O1577" s="6"/>
      <c r="P1577" s="6">
        <f t="shared" si="300"/>
        <v>1.4507425066734676</v>
      </c>
      <c r="Q1577">
        <f t="shared" si="307"/>
        <v>0.27795876097227712</v>
      </c>
      <c r="R1577">
        <f t="shared" si="301"/>
        <v>0.57652113828208706</v>
      </c>
      <c r="S1577">
        <f t="shared" si="302"/>
        <v>0.83638372130159588</v>
      </c>
      <c r="T1577" s="6">
        <f t="shared" si="308"/>
        <v>82.57389789697659</v>
      </c>
      <c r="U1577">
        <f t="shared" si="303"/>
        <v>8.2584432614125252</v>
      </c>
      <c r="V1577" s="16">
        <f t="shared" si="304"/>
        <v>5.5661850974060867</v>
      </c>
    </row>
    <row r="1578" spans="4:22" ht="15.75" x14ac:dyDescent="0.25">
      <c r="D1578" s="27">
        <v>27140</v>
      </c>
      <c r="E1578">
        <v>111</v>
      </c>
      <c r="F1578">
        <v>6.9</v>
      </c>
      <c r="G1578">
        <v>0.3</v>
      </c>
      <c r="H1578">
        <v>1.6598780724700208</v>
      </c>
      <c r="I1578" s="20">
        <f t="shared" si="305"/>
        <v>0.65312740322109497</v>
      </c>
      <c r="J1578">
        <f t="shared" si="306"/>
        <v>7.9420292231685147E-2</v>
      </c>
      <c r="K1578" s="16">
        <f t="shared" si="297"/>
        <v>0.95467427668962279</v>
      </c>
      <c r="L1578" s="16">
        <f t="shared" si="298"/>
        <v>8.319098374272603E-2</v>
      </c>
      <c r="M1578" s="6"/>
      <c r="N1578" s="6">
        <f t="shared" si="299"/>
        <v>1.3279024579760168</v>
      </c>
      <c r="O1578" s="6"/>
      <c r="P1578" s="6">
        <f t="shared" si="300"/>
        <v>1.3505557845710592</v>
      </c>
      <c r="Q1578">
        <f t="shared" si="307"/>
        <v>0.2752463263232553</v>
      </c>
      <c r="R1578">
        <f t="shared" si="301"/>
        <v>0.55184224235703294</v>
      </c>
      <c r="S1578">
        <f t="shared" si="302"/>
        <v>0.74529373258595522</v>
      </c>
      <c r="T1578" s="6">
        <f t="shared" si="308"/>
        <v>82.151257490985685</v>
      </c>
      <c r="U1578">
        <f t="shared" si="303"/>
        <v>7.7004403383441113</v>
      </c>
      <c r="V1578" s="16">
        <f t="shared" si="304"/>
        <v>5.9631138007011533</v>
      </c>
    </row>
    <row r="1579" spans="4:22" ht="15.75" x14ac:dyDescent="0.25">
      <c r="D1579" s="27">
        <v>27141</v>
      </c>
      <c r="E1579">
        <v>112</v>
      </c>
      <c r="F1579">
        <v>6.8</v>
      </c>
      <c r="G1579">
        <v>0.5</v>
      </c>
      <c r="H1579">
        <v>1.5309469768937343</v>
      </c>
      <c r="I1579" s="20">
        <f t="shared" si="305"/>
        <v>0.69725309597333263</v>
      </c>
      <c r="J1579">
        <f t="shared" si="306"/>
        <v>8.4785976470357252E-2</v>
      </c>
      <c r="K1579" s="16">
        <f t="shared" si="297"/>
        <v>0.95874501569015158</v>
      </c>
      <c r="L1579" s="16">
        <f t="shared" si="298"/>
        <v>8.8434333511840116E-2</v>
      </c>
      <c r="M1579" s="6"/>
      <c r="N1579" s="6">
        <f t="shared" si="299"/>
        <v>1.2247575815149876</v>
      </c>
      <c r="O1579" s="6"/>
      <c r="P1579" s="6">
        <f t="shared" si="300"/>
        <v>1.24741090811003</v>
      </c>
      <c r="Q1579">
        <f t="shared" si="307"/>
        <v>0.27383752496995228</v>
      </c>
      <c r="R1579">
        <f t="shared" si="301"/>
        <v>0.53923736402033051</v>
      </c>
      <c r="S1579">
        <f t="shared" si="302"/>
        <v>0.67265056993945926</v>
      </c>
      <c r="T1579" s="6">
        <f t="shared" si="308"/>
        <v>82.00126024764127</v>
      </c>
      <c r="U1579">
        <f t="shared" si="303"/>
        <v>7.5888397537304275</v>
      </c>
      <c r="V1579" s="16">
        <f t="shared" si="304"/>
        <v>6.2654662476209655</v>
      </c>
    </row>
    <row r="1580" spans="4:22" ht="15.75" x14ac:dyDescent="0.25">
      <c r="D1580" s="27">
        <v>27142</v>
      </c>
      <c r="E1580">
        <v>113</v>
      </c>
      <c r="F1580">
        <v>5.6</v>
      </c>
      <c r="G1580">
        <v>0</v>
      </c>
      <c r="H1580">
        <v>1.7793585167269654</v>
      </c>
      <c r="I1580" s="20">
        <f t="shared" si="305"/>
        <v>0.69789444196086325</v>
      </c>
      <c r="J1580">
        <f t="shared" si="306"/>
        <v>8.4863964142440976E-2</v>
      </c>
      <c r="K1580" s="16">
        <f t="shared" si="297"/>
        <v>0.96018974179725991</v>
      </c>
      <c r="L1580" s="16">
        <f t="shared" si="298"/>
        <v>8.8382494051222268E-2</v>
      </c>
      <c r="M1580" s="6"/>
      <c r="N1580" s="6">
        <f t="shared" si="299"/>
        <v>1.4234868133815723</v>
      </c>
      <c r="O1580" s="6"/>
      <c r="P1580" s="6">
        <f t="shared" si="300"/>
        <v>1.4461401399766147</v>
      </c>
      <c r="Q1580">
        <f t="shared" si="307"/>
        <v>0.27333753415880424</v>
      </c>
      <c r="R1580">
        <f t="shared" si="301"/>
        <v>0.53479884095531649</v>
      </c>
      <c r="S1580">
        <f t="shared" si="302"/>
        <v>0.77339407071845268</v>
      </c>
      <c r="T1580" s="6">
        <f t="shared" si="308"/>
        <v>81.250519503517864</v>
      </c>
      <c r="U1580">
        <f t="shared" si="303"/>
        <v>6.249632738366234</v>
      </c>
      <c r="V1580" s="16">
        <f t="shared" si="304"/>
        <v>6.2625215322108589</v>
      </c>
    </row>
    <row r="1581" spans="4:22" ht="15.75" x14ac:dyDescent="0.25">
      <c r="D1581" s="27">
        <v>27143</v>
      </c>
      <c r="E1581">
        <v>114</v>
      </c>
      <c r="F1581">
        <v>4</v>
      </c>
      <c r="G1581">
        <v>0</v>
      </c>
      <c r="H1581">
        <v>1.5973244437173655</v>
      </c>
      <c r="I1581" s="20">
        <f t="shared" si="305"/>
        <v>0.65709070203146758</v>
      </c>
      <c r="J1581">
        <f t="shared" si="306"/>
        <v>7.9902229367026456E-2</v>
      </c>
      <c r="K1581" s="16">
        <f t="shared" si="297"/>
        <v>0.96742063970259407</v>
      </c>
      <c r="L1581" s="16">
        <f t="shared" si="298"/>
        <v>8.259305837385289E-2</v>
      </c>
      <c r="M1581" s="6"/>
      <c r="N1581" s="6">
        <f t="shared" si="299"/>
        <v>1.2778595549738925</v>
      </c>
      <c r="O1581" s="6"/>
      <c r="P1581" s="6">
        <f t="shared" si="300"/>
        <v>1.3005128815689349</v>
      </c>
      <c r="Q1581">
        <f t="shared" si="307"/>
        <v>0.27083506501172622</v>
      </c>
      <c r="R1581">
        <f t="shared" si="301"/>
        <v>0.51285954471097217</v>
      </c>
      <c r="S1581">
        <f t="shared" si="302"/>
        <v>0.66698044433219839</v>
      </c>
      <c r="T1581" s="6">
        <f t="shared" si="308"/>
        <v>80.606192385780716</v>
      </c>
      <c r="U1581">
        <f t="shared" si="303"/>
        <v>4.4640233845473105</v>
      </c>
      <c r="V1581" s="16">
        <f t="shared" si="304"/>
        <v>5.9280369195283962</v>
      </c>
    </row>
    <row r="1582" spans="4:22" ht="15.75" x14ac:dyDescent="0.25">
      <c r="D1582" s="27">
        <v>27144</v>
      </c>
      <c r="E1582">
        <v>115</v>
      </c>
      <c r="F1582">
        <v>3.7</v>
      </c>
      <c r="G1582">
        <v>0</v>
      </c>
      <c r="H1582">
        <v>2.2635049571291743</v>
      </c>
      <c r="I1582" s="20">
        <f t="shared" si="305"/>
        <v>0.61651338778254317</v>
      </c>
      <c r="J1582">
        <f t="shared" si="306"/>
        <v>7.4968027954357253E-2</v>
      </c>
      <c r="K1582" s="16">
        <f t="shared" si="297"/>
        <v>0.97362659514389038</v>
      </c>
      <c r="L1582" s="16">
        <f t="shared" si="298"/>
        <v>7.6998747084633487E-2</v>
      </c>
      <c r="M1582" s="6"/>
      <c r="N1582" s="6">
        <f t="shared" si="299"/>
        <v>1.8108039657033395</v>
      </c>
      <c r="O1582" s="6"/>
      <c r="P1582" s="6">
        <f t="shared" si="300"/>
        <v>1.8334572922983818</v>
      </c>
      <c r="Q1582">
        <f t="shared" si="307"/>
        <v>0.26868730795260237</v>
      </c>
      <c r="R1582">
        <f t="shared" si="301"/>
        <v>0.49439643861317617</v>
      </c>
      <c r="S1582">
        <f t="shared" si="302"/>
        <v>0.9064547556616771</v>
      </c>
      <c r="T1582" s="6">
        <f t="shared" si="308"/>
        <v>79.722390956714094</v>
      </c>
      <c r="U1582">
        <f t="shared" si="303"/>
        <v>4.1292216307062626</v>
      </c>
      <c r="V1582" s="16">
        <f t="shared" si="304"/>
        <v>5.5934933249461007</v>
      </c>
    </row>
    <row r="1583" spans="4:22" ht="15.75" x14ac:dyDescent="0.25">
      <c r="D1583" s="27">
        <v>27145</v>
      </c>
      <c r="E1583">
        <v>116</v>
      </c>
      <c r="F1583">
        <v>4.9000000000000004</v>
      </c>
      <c r="G1583">
        <v>0</v>
      </c>
      <c r="H1583">
        <v>2.1323895199944318</v>
      </c>
      <c r="I1583" s="20">
        <f t="shared" si="305"/>
        <v>0.61882104223056389</v>
      </c>
      <c r="J1583">
        <f t="shared" si="306"/>
        <v>7.5248638735236573E-2</v>
      </c>
      <c r="K1583" s="16">
        <f t="shared" si="297"/>
        <v>0.98213909157117707</v>
      </c>
      <c r="L1583" s="16">
        <f t="shared" si="298"/>
        <v>7.6617089555877024E-2</v>
      </c>
      <c r="M1583" s="6"/>
      <c r="N1583" s="6">
        <f t="shared" si="299"/>
        <v>1.7059116159955456</v>
      </c>
      <c r="O1583" s="6"/>
      <c r="P1583" s="6">
        <f t="shared" si="300"/>
        <v>1.728564942590588</v>
      </c>
      <c r="Q1583">
        <f t="shared" si="307"/>
        <v>0.26574130318904698</v>
      </c>
      <c r="R1583">
        <f t="shared" si="301"/>
        <v>0.4696217547545054</v>
      </c>
      <c r="S1583">
        <f t="shared" si="302"/>
        <v>0.81177170154651279</v>
      </c>
      <c r="T1583" s="6">
        <f t="shared" si="308"/>
        <v>78.933272581762623</v>
      </c>
      <c r="U1583">
        <f t="shared" si="303"/>
        <v>5.4684286460704561</v>
      </c>
      <c r="V1583" s="16">
        <f t="shared" si="304"/>
        <v>5.5702338010325949</v>
      </c>
    </row>
    <row r="1584" spans="4:22" ht="15.75" x14ac:dyDescent="0.25">
      <c r="D1584" s="27">
        <v>27146</v>
      </c>
      <c r="E1584">
        <v>117</v>
      </c>
      <c r="F1584">
        <v>6.5</v>
      </c>
      <c r="G1584">
        <v>0</v>
      </c>
      <c r="H1584">
        <v>2.530236083848139</v>
      </c>
      <c r="I1584" s="20">
        <f t="shared" si="305"/>
        <v>0.66608077283125378</v>
      </c>
      <c r="J1584">
        <f t="shared" si="306"/>
        <v>8.0995421976280457E-2</v>
      </c>
      <c r="K1584" s="16">
        <f t="shared" si="297"/>
        <v>0.98973963070424342</v>
      </c>
      <c r="L1584" s="16">
        <f t="shared" si="298"/>
        <v>8.1835080119655956E-2</v>
      </c>
      <c r="M1584" s="6"/>
      <c r="N1584" s="6">
        <f t="shared" si="299"/>
        <v>2.0241888670785113</v>
      </c>
      <c r="O1584" s="6"/>
      <c r="P1584" s="6">
        <f t="shared" si="300"/>
        <v>2.0468421936735535</v>
      </c>
      <c r="Q1584">
        <f t="shared" si="307"/>
        <v>0.26311090860587538</v>
      </c>
      <c r="R1584">
        <f t="shared" si="301"/>
        <v>0.44803934406422724</v>
      </c>
      <c r="S1584">
        <f t="shared" si="302"/>
        <v>0.91706583385648288</v>
      </c>
      <c r="T1584" s="6">
        <f t="shared" si="308"/>
        <v>78.038860074501187</v>
      </c>
      <c r="U1584">
        <f t="shared" si="303"/>
        <v>7.2540379998893796</v>
      </c>
      <c r="V1584" s="16">
        <f t="shared" si="304"/>
        <v>5.8833876377598582</v>
      </c>
    </row>
    <row r="1585" spans="4:22" ht="15.75" x14ac:dyDescent="0.25">
      <c r="D1585" s="27">
        <v>27147</v>
      </c>
      <c r="E1585">
        <v>118</v>
      </c>
      <c r="F1585">
        <v>9.9</v>
      </c>
      <c r="G1585">
        <v>0</v>
      </c>
      <c r="H1585">
        <v>3.1543753264010452</v>
      </c>
      <c r="I1585" s="20">
        <f t="shared" si="305"/>
        <v>0.81209515074683547</v>
      </c>
      <c r="J1585">
        <f t="shared" si="306"/>
        <v>9.8750770330815196E-2</v>
      </c>
      <c r="K1585" s="16">
        <f t="shared" si="297"/>
        <v>0.99835432968772919</v>
      </c>
      <c r="L1585" s="16">
        <f t="shared" si="298"/>
        <v>9.8913549422581265E-2</v>
      </c>
      <c r="M1585" s="6"/>
      <c r="N1585" s="6">
        <f t="shared" si="299"/>
        <v>2.5235002611208364</v>
      </c>
      <c r="O1585" s="6"/>
      <c r="P1585" s="6">
        <f t="shared" si="300"/>
        <v>2.546153587715879</v>
      </c>
      <c r="Q1585">
        <f t="shared" si="307"/>
        <v>0.26012953358167062</v>
      </c>
      <c r="R1585">
        <f t="shared" si="301"/>
        <v>0.42419092928249835</v>
      </c>
      <c r="S1585">
        <f t="shared" si="302"/>
        <v>1.0800552564691659</v>
      </c>
      <c r="T1585" s="6">
        <f t="shared" si="308"/>
        <v>76.981458144627069</v>
      </c>
      <c r="U1585">
        <f t="shared" si="303"/>
        <v>11.048457876754593</v>
      </c>
      <c r="V1585" s="16">
        <f t="shared" si="304"/>
        <v>6.8439871916778108</v>
      </c>
    </row>
    <row r="1586" spans="4:22" ht="15.75" x14ac:dyDescent="0.25">
      <c r="D1586" s="27">
        <v>27148</v>
      </c>
      <c r="E1586">
        <v>119</v>
      </c>
      <c r="F1586">
        <v>9.3000000000000007</v>
      </c>
      <c r="G1586">
        <v>0</v>
      </c>
      <c r="H1586">
        <v>2.4441995584635898</v>
      </c>
      <c r="I1586" s="20">
        <f t="shared" si="305"/>
        <v>0.86178310346512021</v>
      </c>
      <c r="J1586">
        <f t="shared" si="306"/>
        <v>0.10479282538135862</v>
      </c>
      <c r="K1586" s="16">
        <f t="shared" si="297"/>
        <v>0.93956042853168298</v>
      </c>
      <c r="L1586" s="16">
        <f t="shared" si="298"/>
        <v>0.11153388563322715</v>
      </c>
      <c r="M1586" s="6"/>
      <c r="N1586" s="6">
        <f t="shared" si="299"/>
        <v>1.955359646770872</v>
      </c>
      <c r="O1586" s="6"/>
      <c r="P1586" s="6">
        <f t="shared" si="300"/>
        <v>1.9780129733659144</v>
      </c>
      <c r="Q1586">
        <f t="shared" si="307"/>
        <v>0.25660486048209025</v>
      </c>
      <c r="R1586">
        <f t="shared" si="301"/>
        <v>0.3968378837596383</v>
      </c>
      <c r="S1586">
        <f t="shared" si="302"/>
        <v>0.78495048239963927</v>
      </c>
      <c r="T1586" s="6">
        <f t="shared" si="308"/>
        <v>76.21916098882248</v>
      </c>
      <c r="U1586">
        <f t="shared" si="303"/>
        <v>10.378854369072497</v>
      </c>
      <c r="V1586" s="16">
        <f t="shared" si="304"/>
        <v>7.5014016462052338</v>
      </c>
    </row>
    <row r="1587" spans="4:22" ht="15.75" x14ac:dyDescent="0.25">
      <c r="D1587" s="27">
        <v>27149</v>
      </c>
      <c r="E1587">
        <v>120</v>
      </c>
      <c r="F1587">
        <v>8.4</v>
      </c>
      <c r="G1587">
        <v>0</v>
      </c>
      <c r="H1587">
        <v>2.9596073813734907</v>
      </c>
      <c r="I1587" s="20">
        <f t="shared" si="305"/>
        <v>0.86516898224829664</v>
      </c>
      <c r="J1587">
        <f t="shared" si="306"/>
        <v>0.10520454824139287</v>
      </c>
      <c r="K1587" s="16">
        <f t="shared" si="297"/>
        <v>0.88759118066242537</v>
      </c>
      <c r="L1587" s="16">
        <f t="shared" si="298"/>
        <v>0.11852815860887307</v>
      </c>
      <c r="M1587" s="6"/>
      <c r="N1587" s="6">
        <f t="shared" si="299"/>
        <v>2.3676859050987926</v>
      </c>
      <c r="O1587" s="6"/>
      <c r="P1587" s="6">
        <f t="shared" si="300"/>
        <v>2.3903392316938348</v>
      </c>
      <c r="Q1587">
        <f t="shared" si="307"/>
        <v>0.25406386996274161</v>
      </c>
      <c r="R1587">
        <f t="shared" si="301"/>
        <v>0.37768409754843224</v>
      </c>
      <c r="S1587">
        <f t="shared" si="302"/>
        <v>0.9027931155568989</v>
      </c>
      <c r="T1587" s="6">
        <f t="shared" si="308"/>
        <v>75.339021199860625</v>
      </c>
      <c r="U1587">
        <f t="shared" si="303"/>
        <v>9.3744491075493528</v>
      </c>
      <c r="V1587" s="16">
        <f t="shared" si="304"/>
        <v>7.8497509372275562</v>
      </c>
    </row>
    <row r="1588" spans="4:22" ht="15.75" x14ac:dyDescent="0.25">
      <c r="D1588" s="27">
        <v>27150</v>
      </c>
      <c r="E1588">
        <v>121</v>
      </c>
      <c r="F1588">
        <v>8.3000000000000007</v>
      </c>
      <c r="G1588">
        <v>0</v>
      </c>
      <c r="H1588">
        <v>2.87294788961109</v>
      </c>
      <c r="I1588" s="20">
        <f t="shared" si="305"/>
        <v>0.84355220896696304</v>
      </c>
      <c r="J1588">
        <f t="shared" si="306"/>
        <v>0.1025759486103827</v>
      </c>
      <c r="K1588" s="16">
        <f t="shared" si="297"/>
        <v>0.82758806704215093</v>
      </c>
      <c r="L1588" s="16">
        <f t="shared" si="298"/>
        <v>0.12394565931453706</v>
      </c>
      <c r="M1588" s="6"/>
      <c r="N1588" s="6">
        <f t="shared" si="299"/>
        <v>2.2983583116888719</v>
      </c>
      <c r="O1588" s="6"/>
      <c r="P1588" s="6">
        <f t="shared" si="300"/>
        <v>2.3210116382839141</v>
      </c>
      <c r="Q1588">
        <f t="shared" si="307"/>
        <v>0.25113007066620208</v>
      </c>
      <c r="R1588">
        <f t="shared" si="301"/>
        <v>0.3561586053232344</v>
      </c>
      <c r="S1588">
        <f t="shared" si="302"/>
        <v>0.8266482680301942</v>
      </c>
      <c r="T1588" s="6">
        <f t="shared" si="308"/>
        <v>74.535026258425475</v>
      </c>
      <c r="U1588">
        <f t="shared" si="303"/>
        <v>9.2628485229356698</v>
      </c>
      <c r="V1588" s="16">
        <f t="shared" si="304"/>
        <v>8.1125587690021614</v>
      </c>
    </row>
    <row r="1589" spans="4:22" ht="15.75" x14ac:dyDescent="0.25">
      <c r="D1589" s="27">
        <v>27151</v>
      </c>
      <c r="E1589">
        <v>122</v>
      </c>
      <c r="F1589">
        <v>8</v>
      </c>
      <c r="G1589">
        <v>0</v>
      </c>
      <c r="H1589">
        <v>3.1562720838085281</v>
      </c>
      <c r="I1589" s="20">
        <f t="shared" si="305"/>
        <v>0.80790147707471671</v>
      </c>
      <c r="J1589">
        <f t="shared" si="306"/>
        <v>9.8240819612285549E-2</v>
      </c>
      <c r="K1589" s="16">
        <f t="shared" si="297"/>
        <v>0.7727760923693987</v>
      </c>
      <c r="L1589" s="16">
        <f t="shared" si="298"/>
        <v>0.12712714663709465</v>
      </c>
      <c r="M1589" s="6"/>
      <c r="N1589" s="6">
        <f t="shared" si="299"/>
        <v>2.5250176670468227</v>
      </c>
      <c r="O1589" s="6"/>
      <c r="P1589" s="6">
        <f t="shared" si="300"/>
        <v>2.5476709936418649</v>
      </c>
      <c r="Q1589">
        <f t="shared" si="307"/>
        <v>0.24845008752808492</v>
      </c>
      <c r="R1589">
        <f t="shared" si="301"/>
        <v>0.33704732220516265</v>
      </c>
      <c r="S1589">
        <f t="shared" si="302"/>
        <v>0.85868568626675656</v>
      </c>
      <c r="T1589" s="6">
        <f t="shared" si="308"/>
        <v>73.69899389875377</v>
      </c>
      <c r="U1589">
        <f t="shared" si="303"/>
        <v>8.928046769094621</v>
      </c>
      <c r="V1589" s="16">
        <f t="shared" si="304"/>
        <v>8.2642231942407864</v>
      </c>
    </row>
    <row r="1590" spans="4:22" ht="15.75" x14ac:dyDescent="0.25">
      <c r="D1590" s="27">
        <v>27152</v>
      </c>
      <c r="E1590">
        <v>123</v>
      </c>
      <c r="F1590">
        <v>5.3</v>
      </c>
      <c r="G1590">
        <v>0</v>
      </c>
      <c r="H1590">
        <v>2.2867859323733648</v>
      </c>
      <c r="I1590" s="20">
        <f t="shared" si="305"/>
        <v>0.6950048796354682</v>
      </c>
      <c r="J1590">
        <f t="shared" si="306"/>
        <v>8.4512593363672936E-2</v>
      </c>
      <c r="K1590" s="16">
        <f t="shared" si="297"/>
        <v>0.71577998186884118</v>
      </c>
      <c r="L1590" s="16">
        <f t="shared" si="298"/>
        <v>0.11807062994835044</v>
      </c>
      <c r="M1590" s="6"/>
      <c r="N1590" s="6">
        <f t="shared" si="299"/>
        <v>1.829428745898692</v>
      </c>
      <c r="O1590" s="6"/>
      <c r="P1590" s="6">
        <f t="shared" si="300"/>
        <v>1.8520820724937344</v>
      </c>
      <c r="Q1590">
        <f t="shared" si="307"/>
        <v>0.2456633129958459</v>
      </c>
      <c r="R1590">
        <f t="shared" si="301"/>
        <v>0.31773340114567372</v>
      </c>
      <c r="S1590">
        <f t="shared" si="302"/>
        <v>0.58846833609436244</v>
      </c>
      <c r="T1590" s="6">
        <f t="shared" si="308"/>
        <v>73.133178889254452</v>
      </c>
      <c r="U1590">
        <f t="shared" si="303"/>
        <v>5.9148309845251861</v>
      </c>
      <c r="V1590" s="16">
        <f t="shared" si="304"/>
        <v>7.8272833262032204</v>
      </c>
    </row>
    <row r="1591" spans="4:22" ht="15.75" x14ac:dyDescent="0.25">
      <c r="D1591" s="27">
        <v>27153</v>
      </c>
      <c r="E1591">
        <v>124</v>
      </c>
      <c r="F1591">
        <v>2.5</v>
      </c>
      <c r="G1591">
        <v>0</v>
      </c>
      <c r="H1591">
        <v>2.1024419521302642</v>
      </c>
      <c r="I1591" s="20">
        <f t="shared" si="305"/>
        <v>0.55569113430412354</v>
      </c>
      <c r="J1591">
        <f t="shared" si="306"/>
        <v>6.7572041931381416E-2</v>
      </c>
      <c r="K1591" s="16">
        <f t="shared" si="297"/>
        <v>0.67720581134634994</v>
      </c>
      <c r="L1591" s="16">
        <f t="shared" si="298"/>
        <v>9.9780658699667291E-2</v>
      </c>
      <c r="M1591" s="6"/>
      <c r="N1591" s="6">
        <f t="shared" si="299"/>
        <v>1.6819535617042114</v>
      </c>
      <c r="O1591" s="6"/>
      <c r="P1591" s="6">
        <f t="shared" si="300"/>
        <v>1.7046068882992538</v>
      </c>
      <c r="Q1591">
        <f t="shared" si="307"/>
        <v>0.24377726296418151</v>
      </c>
      <c r="R1591">
        <f t="shared" si="301"/>
        <v>0.30498533391247229</v>
      </c>
      <c r="S1591">
        <f t="shared" si="302"/>
        <v>0.5198801010174483</v>
      </c>
      <c r="T1591" s="6">
        <f t="shared" si="308"/>
        <v>72.635952114832051</v>
      </c>
      <c r="U1591">
        <f t="shared" si="303"/>
        <v>2.7900146153420691</v>
      </c>
      <c r="V1591" s="16">
        <f t="shared" si="304"/>
        <v>6.8904522953129517</v>
      </c>
    </row>
    <row r="1592" spans="4:22" ht="15.75" x14ac:dyDescent="0.25">
      <c r="D1592" s="27">
        <v>27154</v>
      </c>
      <c r="E1592">
        <v>125</v>
      </c>
      <c r="F1592">
        <v>2.6</v>
      </c>
      <c r="G1592">
        <v>0</v>
      </c>
      <c r="H1592">
        <v>2.2522602629598683</v>
      </c>
      <c r="I1592" s="20">
        <f t="shared" si="305"/>
        <v>0.45702778061253885</v>
      </c>
      <c r="J1592">
        <f t="shared" si="306"/>
        <v>5.5574578122484723E-2</v>
      </c>
      <c r="K1592" s="16">
        <f t="shared" si="297"/>
        <v>0.64330761129349145</v>
      </c>
      <c r="L1592" s="16">
        <f t="shared" si="298"/>
        <v>8.6388808630355765E-2</v>
      </c>
      <c r="M1592" s="6"/>
      <c r="N1592" s="6">
        <f t="shared" si="299"/>
        <v>1.8018082103678947</v>
      </c>
      <c r="O1592" s="6"/>
      <c r="P1592" s="6">
        <f t="shared" si="300"/>
        <v>1.8244615369629371</v>
      </c>
      <c r="Q1592">
        <f t="shared" si="307"/>
        <v>0.24211984038277351</v>
      </c>
      <c r="R1592">
        <f t="shared" si="301"/>
        <v>0.29399805129417916</v>
      </c>
      <c r="S1592">
        <f t="shared" si="302"/>
        <v>0.53638813652828654</v>
      </c>
      <c r="T1592" s="6">
        <f t="shared" si="308"/>
        <v>72.122217304898811</v>
      </c>
      <c r="U1592">
        <f t="shared" si="303"/>
        <v>2.901615199955752</v>
      </c>
      <c r="V1592" s="16">
        <f t="shared" si="304"/>
        <v>6.1486085338238032</v>
      </c>
    </row>
    <row r="1593" spans="4:22" ht="15.75" x14ac:dyDescent="0.25">
      <c r="D1593" s="27">
        <v>27155</v>
      </c>
      <c r="E1593">
        <v>126</v>
      </c>
      <c r="F1593">
        <v>3.8</v>
      </c>
      <c r="G1593">
        <v>0</v>
      </c>
      <c r="H1593">
        <v>2.7054505825533508</v>
      </c>
      <c r="I1593" s="20">
        <f t="shared" si="305"/>
        <v>0.40181124110563093</v>
      </c>
      <c r="J1593">
        <f t="shared" si="306"/>
        <v>4.8860246918444719E-2</v>
      </c>
      <c r="K1593" s="16">
        <f t="shared" si="297"/>
        <v>0.60828398373147241</v>
      </c>
      <c r="L1593" s="16">
        <f t="shared" si="298"/>
        <v>8.0324730266141814E-2</v>
      </c>
      <c r="M1593" s="6"/>
      <c r="N1593" s="6">
        <f t="shared" si="299"/>
        <v>2.1643604660426807</v>
      </c>
      <c r="O1593" s="6"/>
      <c r="P1593" s="6">
        <f t="shared" si="300"/>
        <v>2.1870137926377229</v>
      </c>
      <c r="Q1593">
        <f t="shared" si="307"/>
        <v>0.24040739101632938</v>
      </c>
      <c r="R1593">
        <f t="shared" si="301"/>
        <v>0.28285769640170227</v>
      </c>
      <c r="S1593">
        <f t="shared" si="302"/>
        <v>0.61861368338425649</v>
      </c>
      <c r="T1593" s="6">
        <f t="shared" si="308"/>
        <v>71.526256948109605</v>
      </c>
      <c r="U1593">
        <f t="shared" si="303"/>
        <v>4.2408222153199446</v>
      </c>
      <c r="V1593" s="16">
        <f t="shared" si="304"/>
        <v>5.7937985115534651</v>
      </c>
    </row>
    <row r="1594" spans="4:22" ht="15.75" x14ac:dyDescent="0.25">
      <c r="D1594" s="27">
        <v>27156</v>
      </c>
      <c r="E1594">
        <v>127</v>
      </c>
      <c r="F1594">
        <v>6</v>
      </c>
      <c r="G1594">
        <v>0</v>
      </c>
      <c r="H1594">
        <v>3.2451762912003712</v>
      </c>
      <c r="I1594" s="20">
        <f t="shared" si="305"/>
        <v>0.3882322566567929</v>
      </c>
      <c r="J1594">
        <f t="shared" si="306"/>
        <v>4.7209042409466016E-2</v>
      </c>
      <c r="K1594" s="16">
        <f t="shared" si="297"/>
        <v>0.56765466842261536</v>
      </c>
      <c r="L1594" s="16">
        <f t="shared" si="298"/>
        <v>8.316507383027312E-2</v>
      </c>
      <c r="M1594" s="6"/>
      <c r="N1594" s="6">
        <f t="shared" si="299"/>
        <v>2.596141032960297</v>
      </c>
      <c r="O1594" s="6"/>
      <c r="P1594" s="6">
        <f t="shared" si="300"/>
        <v>2.6187943595553396</v>
      </c>
      <c r="Q1594">
        <f t="shared" si="307"/>
        <v>0.23842085649369868</v>
      </c>
      <c r="R1594">
        <f t="shared" si="301"/>
        <v>0.27020385601560876</v>
      </c>
      <c r="S1594">
        <f t="shared" si="302"/>
        <v>0.70760833406377932</v>
      </c>
      <c r="T1594" s="6">
        <f t="shared" si="308"/>
        <v>70.841301940640875</v>
      </c>
      <c r="U1594">
        <f t="shared" si="303"/>
        <v>6.6960350768209658</v>
      </c>
      <c r="V1594" s="16">
        <f t="shared" si="304"/>
        <v>5.9615964314309515</v>
      </c>
    </row>
    <row r="1595" spans="4:22" ht="15.75" x14ac:dyDescent="0.25">
      <c r="D1595" s="27">
        <v>27157</v>
      </c>
      <c r="E1595">
        <v>128</v>
      </c>
      <c r="F1595">
        <v>5.9</v>
      </c>
      <c r="G1595">
        <v>0</v>
      </c>
      <c r="H1595">
        <v>2.3199530036381626</v>
      </c>
      <c r="I1595" s="20">
        <f t="shared" si="305"/>
        <v>0.36481909774066446</v>
      </c>
      <c r="J1595">
        <f t="shared" si="306"/>
        <v>4.4362002285264795E-2</v>
      </c>
      <c r="K1595" s="16">
        <f t="shared" si="297"/>
        <v>0.5209581849169671</v>
      </c>
      <c r="L1595" s="16">
        <f t="shared" si="298"/>
        <v>8.5154631541753067E-2</v>
      </c>
      <c r="M1595" s="6"/>
      <c r="N1595" s="6">
        <f t="shared" si="299"/>
        <v>1.8559624029105302</v>
      </c>
      <c r="O1595" s="6"/>
      <c r="P1595" s="6">
        <f t="shared" si="300"/>
        <v>1.8786157295055725</v>
      </c>
      <c r="Q1595">
        <f t="shared" si="307"/>
        <v>0.23613767313546957</v>
      </c>
      <c r="R1595">
        <f t="shared" si="301"/>
        <v>0.25601805975155767</v>
      </c>
      <c r="S1595">
        <f t="shared" si="302"/>
        <v>0.48095955408677377</v>
      </c>
      <c r="T1595" s="6">
        <f t="shared" si="308"/>
        <v>70.382995713149143</v>
      </c>
      <c r="U1595">
        <f t="shared" si="303"/>
        <v>6.5844344922072837</v>
      </c>
      <c r="V1595" s="16">
        <f t="shared" si="304"/>
        <v>6.0774318287558318</v>
      </c>
    </row>
    <row r="1596" spans="4:22" ht="15.75" x14ac:dyDescent="0.25">
      <c r="D1596" s="27">
        <v>27158</v>
      </c>
      <c r="E1596">
        <v>129</v>
      </c>
      <c r="F1596">
        <v>6.5</v>
      </c>
      <c r="G1596">
        <v>0</v>
      </c>
      <c r="H1596">
        <v>2.8729080817913988</v>
      </c>
      <c r="I1596" s="20">
        <f t="shared" si="305"/>
        <v>0.35833363190919426</v>
      </c>
      <c r="J1596">
        <f t="shared" si="306"/>
        <v>4.3573369640158024E-2</v>
      </c>
      <c r="K1596" s="16">
        <f t="shared" si="297"/>
        <v>0.48971337473345988</v>
      </c>
      <c r="L1596" s="16">
        <f t="shared" si="298"/>
        <v>8.8977291387791979E-2</v>
      </c>
      <c r="M1596" s="6"/>
      <c r="N1596" s="6">
        <f t="shared" si="299"/>
        <v>2.298326465433119</v>
      </c>
      <c r="O1596" s="6"/>
      <c r="P1596" s="6">
        <f t="shared" si="300"/>
        <v>2.3209797920281616</v>
      </c>
      <c r="Q1596">
        <f t="shared" si="307"/>
        <v>0.23460998571049715</v>
      </c>
      <c r="R1596">
        <f t="shared" si="301"/>
        <v>0.24673986678543108</v>
      </c>
      <c r="S1596">
        <f t="shared" si="302"/>
        <v>0.57267824469670614</v>
      </c>
      <c r="T1596" s="6">
        <f t="shared" si="308"/>
        <v>69.832970795047487</v>
      </c>
      <c r="U1596">
        <f t="shared" si="303"/>
        <v>7.2540379998893796</v>
      </c>
      <c r="V1596" s="16">
        <f t="shared" si="304"/>
        <v>6.2962569968232414</v>
      </c>
    </row>
    <row r="1597" spans="4:22" ht="15.75" x14ac:dyDescent="0.25">
      <c r="D1597" s="27">
        <v>27159</v>
      </c>
      <c r="E1597">
        <v>130</v>
      </c>
      <c r="F1597">
        <v>8.1</v>
      </c>
      <c r="G1597">
        <v>0</v>
      </c>
      <c r="H1597">
        <v>3.253891810563577</v>
      </c>
      <c r="I1597" s="20">
        <f t="shared" si="305"/>
        <v>0.36525428119011866</v>
      </c>
      <c r="J1597">
        <f t="shared" si="306"/>
        <v>4.4414920592718427E-2</v>
      </c>
      <c r="K1597" s="16">
        <f t="shared" si="297"/>
        <v>0.45221568621995223</v>
      </c>
      <c r="L1597" s="16">
        <f t="shared" si="298"/>
        <v>9.821623164817761E-2</v>
      </c>
      <c r="M1597" s="6"/>
      <c r="N1597" s="6">
        <f t="shared" si="299"/>
        <v>2.6031134484508618</v>
      </c>
      <c r="O1597" s="6"/>
      <c r="P1597" s="6">
        <f t="shared" si="300"/>
        <v>2.6257667750459044</v>
      </c>
      <c r="Q1597">
        <f t="shared" si="307"/>
        <v>0.23277656931682494</v>
      </c>
      <c r="R1597">
        <f t="shared" si="301"/>
        <v>0.23583094537773075</v>
      </c>
      <c r="S1597">
        <f t="shared" si="302"/>
        <v>0.61923706090051089</v>
      </c>
      <c r="T1597" s="6">
        <f t="shared" si="308"/>
        <v>69.236387060742018</v>
      </c>
      <c r="U1597">
        <f t="shared" si="303"/>
        <v>9.039647353708304</v>
      </c>
      <c r="V1597" s="16">
        <f t="shared" si="304"/>
        <v>6.8064726243186584</v>
      </c>
    </row>
    <row r="1598" spans="4:22" ht="15.75" x14ac:dyDescent="0.25">
      <c r="D1598" s="27">
        <v>27160</v>
      </c>
      <c r="E1598">
        <v>131</v>
      </c>
      <c r="F1598">
        <v>9.3000000000000007</v>
      </c>
      <c r="G1598">
        <v>0</v>
      </c>
      <c r="H1598">
        <v>3.4185721289837949</v>
      </c>
      <c r="I1598" s="20">
        <f t="shared" si="305"/>
        <v>0.37543523323528827</v>
      </c>
      <c r="J1598">
        <f t="shared" si="306"/>
        <v>4.5652924361411051E-2</v>
      </c>
      <c r="K1598" s="16">
        <f t="shared" si="297"/>
        <v>0.41154387244391377</v>
      </c>
      <c r="L1598" s="16">
        <f t="shared" si="298"/>
        <v>0.11093088105116361</v>
      </c>
      <c r="M1598" s="6"/>
      <c r="N1598" s="6">
        <f t="shared" si="299"/>
        <v>2.734857703187036</v>
      </c>
      <c r="O1598" s="6"/>
      <c r="P1598" s="6">
        <f t="shared" si="300"/>
        <v>2.7575110297820782</v>
      </c>
      <c r="Q1598">
        <f t="shared" si="307"/>
        <v>0.23078795686914005</v>
      </c>
      <c r="R1598">
        <f t="shared" si="301"/>
        <v>0.22427743622408636</v>
      </c>
      <c r="S1598">
        <f t="shared" si="302"/>
        <v>0.61844750411916471</v>
      </c>
      <c r="T1598" s="6">
        <f t="shared" si="308"/>
        <v>68.640592883217906</v>
      </c>
      <c r="U1598">
        <f t="shared" si="303"/>
        <v>10.378854369072497</v>
      </c>
      <c r="V1598" s="16">
        <f t="shared" si="304"/>
        <v>7.4708640365645964</v>
      </c>
    </row>
    <row r="1599" spans="4:22" ht="15.75" x14ac:dyDescent="0.25">
      <c r="D1599" s="27">
        <v>27161</v>
      </c>
      <c r="E1599">
        <v>132</v>
      </c>
      <c r="F1599">
        <v>8.1999999999999993</v>
      </c>
      <c r="G1599">
        <v>0</v>
      </c>
      <c r="H1599">
        <v>2.9914852504960572</v>
      </c>
      <c r="I1599" s="20">
        <f t="shared" si="305"/>
        <v>0.35744070337058481</v>
      </c>
      <c r="J1599">
        <f t="shared" si="306"/>
        <v>4.3464789529863115E-2</v>
      </c>
      <c r="K1599" s="16">
        <f t="shared" si="297"/>
        <v>0.37092588632781698</v>
      </c>
      <c r="L1599" s="16">
        <f t="shared" si="298"/>
        <v>0.11717917549558618</v>
      </c>
      <c r="M1599" s="6"/>
      <c r="N1599" s="6">
        <f t="shared" si="299"/>
        <v>2.3931882003968457</v>
      </c>
      <c r="O1599" s="6"/>
      <c r="P1599" s="6">
        <f t="shared" si="300"/>
        <v>2.4158415269918878</v>
      </c>
      <c r="Q1599">
        <f t="shared" si="307"/>
        <v>0.22880197627739302</v>
      </c>
      <c r="R1599">
        <f t="shared" si="301"/>
        <v>0.21302880102327246</v>
      </c>
      <c r="S1599">
        <f t="shared" si="302"/>
        <v>0.51464382395731356</v>
      </c>
      <c r="T1599" s="6">
        <f t="shared" si="308"/>
        <v>68.148602385855639</v>
      </c>
      <c r="U1599">
        <f t="shared" si="303"/>
        <v>9.1512479383219851</v>
      </c>
      <c r="V1599" s="16">
        <f t="shared" si="304"/>
        <v>7.7833817665757996</v>
      </c>
    </row>
    <row r="1600" spans="4:22" ht="15.75" x14ac:dyDescent="0.25">
      <c r="D1600" s="27">
        <v>27162</v>
      </c>
      <c r="E1600">
        <v>133</v>
      </c>
      <c r="F1600">
        <v>8.5</v>
      </c>
      <c r="G1600">
        <v>0</v>
      </c>
      <c r="H1600">
        <v>3.4262887552531813</v>
      </c>
      <c r="I1600" s="20">
        <f t="shared" si="305"/>
        <v>0.34316940794413303</v>
      </c>
      <c r="J1600">
        <f t="shared" si="306"/>
        <v>4.1729400006006577E-2</v>
      </c>
      <c r="K1600" s="16">
        <f t="shared" si="297"/>
        <v>0.33738466698566694</v>
      </c>
      <c r="L1600" s="16">
        <f t="shared" si="298"/>
        <v>0.1236849332212817</v>
      </c>
      <c r="M1600" s="6"/>
      <c r="N1600" s="6">
        <f t="shared" si="299"/>
        <v>2.7410310042025454</v>
      </c>
      <c r="O1600" s="6"/>
      <c r="P1600" s="6">
        <f t="shared" si="300"/>
        <v>2.763684330797588</v>
      </c>
      <c r="Q1600">
        <f t="shared" si="307"/>
        <v>0.22716200795285213</v>
      </c>
      <c r="R1600">
        <f t="shared" si="301"/>
        <v>0.20395814037639526</v>
      </c>
      <c r="S1600">
        <f t="shared" si="302"/>
        <v>0.56367591669685846</v>
      </c>
      <c r="T1600" s="6">
        <f t="shared" si="308"/>
        <v>67.607579795753836</v>
      </c>
      <c r="U1600">
        <f t="shared" si="303"/>
        <v>9.4860496921630357</v>
      </c>
      <c r="V1600" s="16">
        <f t="shared" si="304"/>
        <v>8.1000438784366118</v>
      </c>
    </row>
    <row r="1601" spans="4:22" ht="15.75" x14ac:dyDescent="0.25">
      <c r="D1601" s="27">
        <v>27163</v>
      </c>
      <c r="E1601">
        <v>134</v>
      </c>
      <c r="F1601">
        <v>8.5</v>
      </c>
      <c r="G1601">
        <v>0</v>
      </c>
      <c r="H1601">
        <v>3.7617710121505525</v>
      </c>
      <c r="I1601" s="20">
        <f t="shared" si="305"/>
        <v>0.31906086022500874</v>
      </c>
      <c r="J1601">
        <f t="shared" si="306"/>
        <v>3.8797800603361063E-2</v>
      </c>
      <c r="K1601" s="16">
        <f t="shared" si="297"/>
        <v>0.30050070792354527</v>
      </c>
      <c r="L1601" s="16">
        <f t="shared" si="298"/>
        <v>0.12911051315470501</v>
      </c>
      <c r="M1601" s="6"/>
      <c r="N1601" s="6">
        <f t="shared" si="299"/>
        <v>3.0094168097204421</v>
      </c>
      <c r="O1601" s="6"/>
      <c r="P1601" s="6">
        <f t="shared" si="300"/>
        <v>3.0320701363154843</v>
      </c>
      <c r="Q1601">
        <f t="shared" si="307"/>
        <v>0.22535859931917945</v>
      </c>
      <c r="R1601">
        <f t="shared" si="301"/>
        <v>0.19421130797475325</v>
      </c>
      <c r="S1601">
        <f t="shared" si="302"/>
        <v>0.58886230704501863</v>
      </c>
      <c r="T1601" s="6">
        <f t="shared" si="308"/>
        <v>67.041370815303864</v>
      </c>
      <c r="U1601">
        <f t="shared" si="303"/>
        <v>9.4860496921630357</v>
      </c>
      <c r="V1601" s="16">
        <f t="shared" si="304"/>
        <v>8.35781318355499</v>
      </c>
    </row>
    <row r="1602" spans="4:22" ht="15.75" x14ac:dyDescent="0.25">
      <c r="D1602" s="27">
        <v>27164</v>
      </c>
      <c r="E1602">
        <v>135</v>
      </c>
      <c r="F1602">
        <v>8.9</v>
      </c>
      <c r="G1602">
        <v>0</v>
      </c>
      <c r="H1602">
        <v>3.2008403579369364</v>
      </c>
      <c r="I1602" s="20">
        <f t="shared" si="305"/>
        <v>0.29165591390204521</v>
      </c>
      <c r="J1602">
        <f t="shared" si="306"/>
        <v>3.5465359130488698E-2</v>
      </c>
      <c r="K1602" s="16">
        <f t="shared" si="297"/>
        <v>0.26189967861792474</v>
      </c>
      <c r="L1602" s="16">
        <f t="shared" si="298"/>
        <v>0.1354158176811959</v>
      </c>
      <c r="M1602" s="6"/>
      <c r="N1602" s="6">
        <f t="shared" si="299"/>
        <v>2.5606722863495492</v>
      </c>
      <c r="O1602" s="6"/>
      <c r="P1602" s="6">
        <f t="shared" si="300"/>
        <v>2.5833256129445914</v>
      </c>
      <c r="Q1602">
        <f t="shared" si="307"/>
        <v>0.22347123605101288</v>
      </c>
      <c r="R1602">
        <f t="shared" si="301"/>
        <v>0.1842662798714356</v>
      </c>
      <c r="S1602">
        <f t="shared" si="302"/>
        <v>0.47601980039389596</v>
      </c>
      <c r="T1602" s="6">
        <f t="shared" si="308"/>
        <v>66.588004341505012</v>
      </c>
      <c r="U1602">
        <f t="shared" si="303"/>
        <v>9.9324520306177657</v>
      </c>
      <c r="V1602" s="16">
        <f t="shared" si="304"/>
        <v>8.6506644525756364</v>
      </c>
    </row>
    <row r="1603" spans="4:22" ht="15.75" x14ac:dyDescent="0.25">
      <c r="D1603" s="27">
        <v>27165</v>
      </c>
      <c r="E1603">
        <v>136</v>
      </c>
      <c r="F1603">
        <v>10.8</v>
      </c>
      <c r="G1603">
        <v>0</v>
      </c>
      <c r="H1603">
        <v>2.400679137330775</v>
      </c>
      <c r="I1603" s="20">
        <f t="shared" si="305"/>
        <v>0.28409015448775315</v>
      </c>
      <c r="J1603">
        <f t="shared" si="306"/>
        <v>3.4545362785710784E-2</v>
      </c>
      <c r="K1603" s="16">
        <f t="shared" si="297"/>
        <v>0.23099163380488133</v>
      </c>
      <c r="L1603" s="16">
        <f t="shared" si="298"/>
        <v>0.14955244143123927</v>
      </c>
      <c r="M1603" s="6"/>
      <c r="N1603" s="6">
        <f t="shared" si="299"/>
        <v>1.9205433098646201</v>
      </c>
      <c r="O1603" s="6"/>
      <c r="P1603" s="6">
        <f t="shared" si="300"/>
        <v>1.9431966364596625</v>
      </c>
      <c r="Q1603">
        <f t="shared" si="307"/>
        <v>0.22196001447168337</v>
      </c>
      <c r="R1603">
        <f t="shared" si="301"/>
        <v>0.17649166639502031</v>
      </c>
      <c r="S1603">
        <f t="shared" si="302"/>
        <v>0.34295801250196434</v>
      </c>
      <c r="T1603" s="6">
        <f t="shared" si="308"/>
        <v>66.267699655598093</v>
      </c>
      <c r="U1603">
        <f t="shared" si="303"/>
        <v>12.05286313827774</v>
      </c>
      <c r="V1603" s="16">
        <f t="shared" si="304"/>
        <v>9.283405226389732</v>
      </c>
    </row>
    <row r="1604" spans="4:22" ht="15.75" x14ac:dyDescent="0.25">
      <c r="D1604" s="27">
        <v>27166</v>
      </c>
      <c r="E1604">
        <v>137</v>
      </c>
      <c r="F1604">
        <v>13.7</v>
      </c>
      <c r="G1604">
        <v>0</v>
      </c>
      <c r="H1604">
        <v>3.5781934614521407</v>
      </c>
      <c r="I1604" s="20">
        <f t="shared" si="305"/>
        <v>0.30310353688186054</v>
      </c>
      <c r="J1604">
        <f t="shared" si="306"/>
        <v>3.6857390084834241E-2</v>
      </c>
      <c r="K1604" s="16">
        <f t="shared" si="297"/>
        <v>0.20915501341501275</v>
      </c>
      <c r="L1604" s="16">
        <f t="shared" si="298"/>
        <v>0.17622044761461447</v>
      </c>
      <c r="M1604" s="6"/>
      <c r="N1604" s="6">
        <f t="shared" si="299"/>
        <v>2.8625547691617128</v>
      </c>
      <c r="O1604" s="6"/>
      <c r="P1604" s="6">
        <f t="shared" si="300"/>
        <v>2.885208095756755</v>
      </c>
      <c r="Q1604">
        <f t="shared" si="307"/>
        <v>0.22089233218532697</v>
      </c>
      <c r="R1604">
        <f t="shared" si="301"/>
        <v>0.17109989450114105</v>
      </c>
      <c r="S1604">
        <f t="shared" si="302"/>
        <v>0.49365880079781882</v>
      </c>
      <c r="T1604" s="6">
        <f t="shared" si="308"/>
        <v>65.796694181395324</v>
      </c>
      <c r="U1604">
        <f t="shared" si="303"/>
        <v>15.289280092074538</v>
      </c>
      <c r="V1604" s="16">
        <f t="shared" si="304"/>
        <v>10.400377590735879</v>
      </c>
    </row>
    <row r="1605" spans="4:22" ht="15.75" x14ac:dyDescent="0.25">
      <c r="D1605" s="27">
        <v>27167</v>
      </c>
      <c r="E1605">
        <v>138</v>
      </c>
      <c r="F1605">
        <v>18.7</v>
      </c>
      <c r="G1605">
        <v>0</v>
      </c>
      <c r="H1605">
        <v>4.1264506070003897</v>
      </c>
      <c r="I1605" s="20">
        <f t="shared" si="305"/>
        <v>0.3318620183494328</v>
      </c>
      <c r="J1605">
        <f t="shared" si="306"/>
        <v>4.0354421431291025E-2</v>
      </c>
      <c r="K1605" s="16">
        <f t="shared" si="297"/>
        <v>0.17704443809640866</v>
      </c>
      <c r="L1605" s="16">
        <f t="shared" si="298"/>
        <v>0.22793385584536818</v>
      </c>
      <c r="M1605" s="6"/>
      <c r="N1605" s="6">
        <f t="shared" si="299"/>
        <v>3.3011604856003118</v>
      </c>
      <c r="O1605" s="6"/>
      <c r="P1605" s="6">
        <f t="shared" si="300"/>
        <v>3.323813812195354</v>
      </c>
      <c r="Q1605">
        <f t="shared" si="307"/>
        <v>0.2193223139379844</v>
      </c>
      <c r="R1605">
        <f t="shared" si="301"/>
        <v>0.16332326450973308</v>
      </c>
      <c r="S1605">
        <f t="shared" si="302"/>
        <v>0.54285612243028614</v>
      </c>
      <c r="T1605" s="6">
        <f t="shared" si="308"/>
        <v>65.400000000000006</v>
      </c>
      <c r="U1605">
        <f t="shared" si="303"/>
        <v>20.869309322758674</v>
      </c>
      <c r="V1605" s="16">
        <f t="shared" si="304"/>
        <v>12.347389090377336</v>
      </c>
    </row>
    <row r="1606" spans="4:22" ht="15.75" x14ac:dyDescent="0.25">
      <c r="D1606" s="27">
        <v>27168</v>
      </c>
      <c r="E1606">
        <v>139</v>
      </c>
      <c r="F1606">
        <v>12.4</v>
      </c>
      <c r="G1606">
        <v>0</v>
      </c>
      <c r="H1606">
        <v>3.7386155171298041</v>
      </c>
      <c r="I1606" s="20">
        <f t="shared" si="305"/>
        <v>0.2909209634371957</v>
      </c>
      <c r="J1606">
        <f t="shared" si="306"/>
        <v>3.5375989153962999E-2</v>
      </c>
      <c r="K1606" s="16">
        <f t="shared" si="297"/>
        <v>0.15000000000000055</v>
      </c>
      <c r="L1606" s="16">
        <f t="shared" si="298"/>
        <v>0.23583992769308579</v>
      </c>
      <c r="M1606" s="6"/>
      <c r="N1606" s="6">
        <f t="shared" si="299"/>
        <v>2.9908924137038433</v>
      </c>
      <c r="O1606" s="6"/>
      <c r="P1606" s="6">
        <f t="shared" si="300"/>
        <v>3.0135457402988859</v>
      </c>
      <c r="Q1606">
        <f t="shared" si="307"/>
        <v>0.21800000000000003</v>
      </c>
      <c r="R1606">
        <f t="shared" si="301"/>
        <v>0.1569138759579296</v>
      </c>
      <c r="S1606">
        <f t="shared" si="302"/>
        <v>0.4728671424868065</v>
      </c>
      <c r="T1606" s="6">
        <f t="shared" si="308"/>
        <v>65.400000000000006</v>
      </c>
      <c r="U1606">
        <f t="shared" si="303"/>
        <v>13.838472492096663</v>
      </c>
      <c r="V1606" s="16">
        <f t="shared" si="304"/>
        <v>12.624700721056113</v>
      </c>
    </row>
    <row r="1607" spans="4:22" ht="15.75" x14ac:dyDescent="0.25">
      <c r="D1607" s="27">
        <v>27169</v>
      </c>
      <c r="E1607">
        <v>140</v>
      </c>
      <c r="F1607">
        <v>9.9</v>
      </c>
      <c r="G1607">
        <v>0</v>
      </c>
      <c r="H1607">
        <v>3.0878157934501145</v>
      </c>
      <c r="I1607" s="20">
        <f t="shared" si="305"/>
        <v>0.2806164343543544</v>
      </c>
      <c r="J1607">
        <f t="shared" si="306"/>
        <v>3.4122958417489496E-2</v>
      </c>
      <c r="K1607" s="16">
        <f t="shared" ref="K1607:K1670" si="309">IF(theta&gt;topt,(1-rs)*(theta-topt)/(topt-Porosity)+1,IF(theta&lt;twilt,rwp*theta,(1-rwp)*(theta-twilt)/(topt-twilt)+rwp))</f>
        <v>0.15000000000000055</v>
      </c>
      <c r="L1607" s="16">
        <f t="shared" ref="L1607:L1670" si="310">(soiltemp-tmin)^2/((30-tmin))^2</f>
        <v>0.22748638944992913</v>
      </c>
      <c r="M1607" s="6"/>
      <c r="N1607" s="6">
        <f t="shared" ref="N1607:N1670" si="311">ET0*kc</f>
        <v>2.4702526347600919</v>
      </c>
      <c r="O1607" s="6"/>
      <c r="P1607" s="6">
        <f t="shared" ref="P1607:P1670" si="312">(etc-Inter)</f>
        <v>2.4929059613551345</v>
      </c>
      <c r="Q1607">
        <f t="shared" si="307"/>
        <v>0.21800000000000003</v>
      </c>
      <c r="R1607">
        <f t="shared" ref="R1607:R1670" si="313">IF(MAX(0,(1-(0.9*tfield-theta)/(0.9*tfield-alfa*twilt))^2) &gt; 1, 1, MAX(0,(1-(0.9*tfield-theta)/(0.9*tfield-alfa*twilt))^2))</f>
        <v>0.1569138759579296</v>
      </c>
      <c r="S1607">
        <f t="shared" ref="S1607:S1670" si="314">epot*Kr</f>
        <v>0.39117153679486283</v>
      </c>
      <c r="T1607" s="6">
        <f t="shared" si="308"/>
        <v>65.400000000000006</v>
      </c>
      <c r="U1607">
        <f t="shared" ref="U1607:U1670" si="315">IF(Temperature &lt;0, 0.2*Temperature,Temperature*(s1_+(1-s1_)*EXP(-s2_*(LAI-LAIref))))</f>
        <v>11.048457876754593</v>
      </c>
      <c r="V1607" s="16">
        <f t="shared" si="304"/>
        <v>12.33155114069395</v>
      </c>
    </row>
    <row r="1608" spans="4:22" ht="15.75" x14ac:dyDescent="0.25">
      <c r="D1608" s="27">
        <v>27170</v>
      </c>
      <c r="E1608">
        <v>141</v>
      </c>
      <c r="F1608">
        <v>11.4</v>
      </c>
      <c r="G1608">
        <v>0</v>
      </c>
      <c r="H1608">
        <v>3.3193310476783506</v>
      </c>
      <c r="I1608" s="20">
        <f t="shared" si="305"/>
        <v>0.2831546794145306</v>
      </c>
      <c r="J1608">
        <f t="shared" si="306"/>
        <v>3.4431609016806919E-2</v>
      </c>
      <c r="K1608" s="16">
        <f t="shared" si="309"/>
        <v>0.15000000000000055</v>
      </c>
      <c r="L1608" s="16">
        <f t="shared" si="310"/>
        <v>0.22954406011204528</v>
      </c>
      <c r="M1608" s="6"/>
      <c r="N1608" s="6">
        <f t="shared" si="311"/>
        <v>2.6554648381426809</v>
      </c>
      <c r="O1608" s="6"/>
      <c r="P1608" s="6">
        <f t="shared" si="312"/>
        <v>2.6781181647377235</v>
      </c>
      <c r="Q1608">
        <f t="shared" si="307"/>
        <v>0.21800000000000003</v>
      </c>
      <c r="R1608">
        <f t="shared" si="313"/>
        <v>0.1569138759579296</v>
      </c>
      <c r="S1608">
        <f t="shared" si="314"/>
        <v>0.4202339015023332</v>
      </c>
      <c r="T1608" s="6">
        <f t="shared" si="308"/>
        <v>65.400000000000006</v>
      </c>
      <c r="U1608">
        <f t="shared" si="315"/>
        <v>12.722466645959836</v>
      </c>
      <c r="V1608" s="16">
        <f t="shared" ref="V1608:V1671" si="316">V1607+(Tsurface-V1607)*att*EXP(-kz*z)*EXP(-klai*LAI)</f>
        <v>12.404253590535388</v>
      </c>
    </row>
    <row r="1609" spans="4:22" ht="15.75" x14ac:dyDescent="0.25">
      <c r="D1609" s="27">
        <v>27171</v>
      </c>
      <c r="E1609">
        <v>142</v>
      </c>
      <c r="F1609">
        <v>10.9</v>
      </c>
      <c r="G1609">
        <v>0</v>
      </c>
      <c r="H1609">
        <v>2.6517861361326749</v>
      </c>
      <c r="I1609" s="20">
        <f t="shared" ref="I1609:I1672" si="317">K1609*L1609/CF</f>
        <v>0.2815963499807197</v>
      </c>
      <c r="J1609">
        <f t="shared" ref="J1609:J1672" si="318">K1609*L1609</f>
        <v>3.4242116157655517E-2</v>
      </c>
      <c r="K1609" s="16">
        <f t="shared" si="309"/>
        <v>0.15000000000000055</v>
      </c>
      <c r="L1609" s="16">
        <f t="shared" si="310"/>
        <v>0.22828077438436928</v>
      </c>
      <c r="M1609" s="6"/>
      <c r="N1609" s="6">
        <f t="shared" si="311"/>
        <v>2.12142890890614</v>
      </c>
      <c r="O1609" s="6"/>
      <c r="P1609" s="6">
        <f t="shared" si="312"/>
        <v>2.1440822355011822</v>
      </c>
      <c r="Q1609">
        <f t="shared" ref="Q1609:Q1672" si="319">IF(T1608/L &gt;= tfield, tfield-0.00001,T1608/L)</f>
        <v>0.21800000000000003</v>
      </c>
      <c r="R1609">
        <f t="shared" si="313"/>
        <v>0.1569138759579296</v>
      </c>
      <c r="S1609">
        <f t="shared" si="314"/>
        <v>0.3364362539450329</v>
      </c>
      <c r="T1609" s="6">
        <f t="shared" ref="T1609:T1672" si="320">(IF(T1608+Precipitation-actevapo-Inter&lt;0,0,IF(T1608+Precipitation-actevapo-Inter&gt;tfield*L,tfield*L,IF(T1608+Precipitation-actevapo-Inter&lt;twilt*L,twilt*L,T1608+Precipitation-actevapo-Inter))))</f>
        <v>65.400000000000006</v>
      </c>
      <c r="U1609">
        <f t="shared" si="315"/>
        <v>12.164463722891421</v>
      </c>
      <c r="V1609" s="16">
        <f t="shared" si="316"/>
        <v>12.359657480659896</v>
      </c>
    </row>
    <row r="1610" spans="4:22" ht="15.75" x14ac:dyDescent="0.25">
      <c r="D1610" s="27">
        <v>27172</v>
      </c>
      <c r="E1610">
        <v>143</v>
      </c>
      <c r="F1610">
        <v>10.4</v>
      </c>
      <c r="G1610">
        <v>0.3</v>
      </c>
      <c r="H1610">
        <v>2.4115139781263961</v>
      </c>
      <c r="I1610" s="20">
        <f t="shared" si="317"/>
        <v>0.27672949414900866</v>
      </c>
      <c r="J1610">
        <f t="shared" si="318"/>
        <v>3.3650306488519452E-2</v>
      </c>
      <c r="K1610" s="16">
        <f t="shared" si="309"/>
        <v>0.15000000000000055</v>
      </c>
      <c r="L1610" s="16">
        <f t="shared" si="310"/>
        <v>0.22433537659012884</v>
      </c>
      <c r="M1610" s="6"/>
      <c r="N1610" s="6">
        <f t="shared" si="311"/>
        <v>1.9292111825011169</v>
      </c>
      <c r="O1610" s="6"/>
      <c r="P1610" s="6">
        <f t="shared" si="312"/>
        <v>1.9518645090961593</v>
      </c>
      <c r="Q1610">
        <f t="shared" si="319"/>
        <v>0.21800000000000003</v>
      </c>
      <c r="R1610">
        <f t="shared" si="313"/>
        <v>0.1569138759579296</v>
      </c>
      <c r="S1610">
        <f t="shared" si="314"/>
        <v>0.30627462546699991</v>
      </c>
      <c r="T1610" s="6">
        <f t="shared" si="320"/>
        <v>65.416378701128053</v>
      </c>
      <c r="U1610">
        <f t="shared" si="315"/>
        <v>11.606460799823008</v>
      </c>
      <c r="V1610" s="16">
        <f t="shared" si="316"/>
        <v>12.219577992454289</v>
      </c>
    </row>
    <row r="1611" spans="4:22" ht="15.75" x14ac:dyDescent="0.25">
      <c r="D1611" s="27">
        <v>27173</v>
      </c>
      <c r="E1611">
        <v>144</v>
      </c>
      <c r="F1611">
        <v>11.1</v>
      </c>
      <c r="G1611">
        <v>0.3</v>
      </c>
      <c r="H1611">
        <v>3.2440578758528709</v>
      </c>
      <c r="I1611" s="20">
        <f t="shared" si="317"/>
        <v>0.27987997796072817</v>
      </c>
      <c r="J1611">
        <f t="shared" si="318"/>
        <v>3.4033405320024544E-2</v>
      </c>
      <c r="K1611" s="16">
        <f t="shared" si="309"/>
        <v>0.15111661019881659</v>
      </c>
      <c r="L1611" s="16">
        <f t="shared" si="310"/>
        <v>0.22521286889143749</v>
      </c>
      <c r="M1611" s="6"/>
      <c r="N1611" s="6">
        <f t="shared" si="311"/>
        <v>2.5952463006822968</v>
      </c>
      <c r="O1611" s="6"/>
      <c r="P1611" s="6">
        <f t="shared" si="312"/>
        <v>2.6178996272773389</v>
      </c>
      <c r="Q1611">
        <f t="shared" si="319"/>
        <v>0.21805459567042684</v>
      </c>
      <c r="R1611">
        <f t="shared" si="313"/>
        <v>0.15717596751850416</v>
      </c>
      <c r="S1611">
        <f t="shared" si="314"/>
        <v>0.41147090678364717</v>
      </c>
      <c r="T1611" s="6">
        <f t="shared" si="320"/>
        <v>65.400000000000006</v>
      </c>
      <c r="U1611">
        <f t="shared" si="315"/>
        <v>12.387664892118787</v>
      </c>
      <c r="V1611" s="16">
        <f t="shared" si="316"/>
        <v>12.250838787248163</v>
      </c>
    </row>
    <row r="1612" spans="4:22" ht="15.75" x14ac:dyDescent="0.25">
      <c r="D1612" s="27">
        <v>27174</v>
      </c>
      <c r="E1612">
        <v>145</v>
      </c>
      <c r="F1612">
        <v>10.199999999999999</v>
      </c>
      <c r="G1612">
        <v>2.5</v>
      </c>
      <c r="H1612">
        <v>2.2951139087923011</v>
      </c>
      <c r="I1612" s="20">
        <f t="shared" si="317"/>
        <v>0.27224764981480509</v>
      </c>
      <c r="J1612">
        <f t="shared" si="318"/>
        <v>3.3105314217480301E-2</v>
      </c>
      <c r="K1612" s="16">
        <f t="shared" si="309"/>
        <v>0.15000000000000055</v>
      </c>
      <c r="L1612" s="16">
        <f t="shared" si="310"/>
        <v>0.22070209478320121</v>
      </c>
      <c r="M1612" s="6"/>
      <c r="N1612" s="6">
        <f t="shared" si="311"/>
        <v>1.8360911270338409</v>
      </c>
      <c r="O1612" s="6"/>
      <c r="P1612" s="6">
        <f t="shared" si="312"/>
        <v>1.8587444536288833</v>
      </c>
      <c r="Q1612">
        <f t="shared" si="319"/>
        <v>0.21800000000000003</v>
      </c>
      <c r="R1612">
        <f t="shared" si="313"/>
        <v>0.1569138759579296</v>
      </c>
      <c r="S1612">
        <f t="shared" si="314"/>
        <v>0.29166279663421224</v>
      </c>
      <c r="T1612" s="6">
        <f t="shared" si="320"/>
        <v>67.63099052996084</v>
      </c>
      <c r="U1612">
        <f t="shared" si="315"/>
        <v>11.38325963059564</v>
      </c>
      <c r="V1612" s="16">
        <f t="shared" si="316"/>
        <v>12.089486450821635</v>
      </c>
    </row>
    <row r="1613" spans="4:22" ht="15.75" x14ac:dyDescent="0.25">
      <c r="D1613" s="27">
        <v>27175</v>
      </c>
      <c r="E1613">
        <v>146</v>
      </c>
      <c r="F1613">
        <v>10.199999999999999</v>
      </c>
      <c r="G1613">
        <v>6.5</v>
      </c>
      <c r="H1613">
        <v>1.8872788562075959</v>
      </c>
      <c r="I1613" s="20">
        <f t="shared" si="317"/>
        <v>0.53926233976222182</v>
      </c>
      <c r="J1613">
        <f t="shared" si="318"/>
        <v>6.557430051508617E-2</v>
      </c>
      <c r="K1613" s="16">
        <f t="shared" si="309"/>
        <v>0.30209672364988105</v>
      </c>
      <c r="L1613" s="16">
        <f t="shared" si="310"/>
        <v>0.21706392483449891</v>
      </c>
      <c r="M1613" s="6"/>
      <c r="N1613" s="6">
        <f t="shared" si="311"/>
        <v>1.5098230849660768</v>
      </c>
      <c r="O1613" s="6"/>
      <c r="P1613" s="6">
        <f t="shared" si="312"/>
        <v>1.5324764115611191</v>
      </c>
      <c r="Q1613">
        <f t="shared" si="319"/>
        <v>0.22543663509986947</v>
      </c>
      <c r="R1613">
        <f t="shared" si="313"/>
        <v>0.194628126289173</v>
      </c>
      <c r="S1613">
        <f t="shared" si="314"/>
        <v>0.29826301256449617</v>
      </c>
      <c r="T1613" s="6">
        <f t="shared" si="320"/>
        <v>73.855380843991398</v>
      </c>
      <c r="U1613">
        <f t="shared" si="315"/>
        <v>11.38325963059564</v>
      </c>
      <c r="V1613" s="16">
        <f t="shared" si="316"/>
        <v>11.958142415390663</v>
      </c>
    </row>
    <row r="1614" spans="4:22" ht="15.75" x14ac:dyDescent="0.25">
      <c r="D1614" s="27">
        <v>27176</v>
      </c>
      <c r="E1614">
        <v>147</v>
      </c>
      <c r="F1614">
        <v>9.3000000000000007</v>
      </c>
      <c r="G1614">
        <v>2.8</v>
      </c>
      <c r="H1614">
        <v>2.9349743806097615</v>
      </c>
      <c r="I1614" s="20">
        <f t="shared" si="317"/>
        <v>1.2487957309814119</v>
      </c>
      <c r="J1614">
        <f t="shared" si="318"/>
        <v>0.1518535608873397</v>
      </c>
      <c r="K1614" s="16">
        <f t="shared" si="309"/>
        <v>0.72644158785632762</v>
      </c>
      <c r="L1614" s="16">
        <f t="shared" si="310"/>
        <v>0.20903753780871451</v>
      </c>
      <c r="M1614" s="6"/>
      <c r="N1614" s="6">
        <f t="shared" si="311"/>
        <v>2.3479795044878093</v>
      </c>
      <c r="O1614" s="6"/>
      <c r="P1614" s="6">
        <f t="shared" si="312"/>
        <v>2.3706328310828519</v>
      </c>
      <c r="Q1614">
        <f t="shared" si="319"/>
        <v>0.24618460281330465</v>
      </c>
      <c r="R1614">
        <f t="shared" si="313"/>
        <v>0.32130290816255447</v>
      </c>
      <c r="S1614">
        <f t="shared" si="314"/>
        <v>0.76169122281255008</v>
      </c>
      <c r="T1614" s="6">
        <f t="shared" si="320"/>
        <v>75.916342947773899</v>
      </c>
      <c r="U1614">
        <f t="shared" si="315"/>
        <v>10.378854369072497</v>
      </c>
      <c r="V1614" s="16">
        <f t="shared" si="316"/>
        <v>11.664426488480743</v>
      </c>
    </row>
    <row r="1615" spans="4:22" ht="15.75" x14ac:dyDescent="0.25">
      <c r="D1615" s="27">
        <v>27177</v>
      </c>
      <c r="E1615">
        <v>148</v>
      </c>
      <c r="F1615">
        <v>7.7</v>
      </c>
      <c r="G1615">
        <v>2.7</v>
      </c>
      <c r="H1615">
        <v>1.8923554344860132</v>
      </c>
      <c r="I1615" s="20">
        <f t="shared" si="317"/>
        <v>1.3821373077872741</v>
      </c>
      <c r="J1615">
        <f t="shared" si="318"/>
        <v>0.16806789662693253</v>
      </c>
      <c r="K1615" s="16">
        <f t="shared" si="309"/>
        <v>0.86694670401089391</v>
      </c>
      <c r="L1615" s="16">
        <f t="shared" si="310"/>
        <v>0.19386185546282511</v>
      </c>
      <c r="M1615" s="6"/>
      <c r="N1615" s="6">
        <f t="shared" si="311"/>
        <v>1.5138843475888106</v>
      </c>
      <c r="O1615" s="6"/>
      <c r="P1615" s="6">
        <f t="shared" si="312"/>
        <v>1.536537674183853</v>
      </c>
      <c r="Q1615">
        <f t="shared" si="319"/>
        <v>0.25305447649257967</v>
      </c>
      <c r="R1615">
        <f t="shared" si="313"/>
        <v>0.37020684369101942</v>
      </c>
      <c r="S1615">
        <f t="shared" si="314"/>
        <v>0.56883676257194415</v>
      </c>
      <c r="T1615" s="6">
        <f t="shared" si="320"/>
        <v>78.070159511797002</v>
      </c>
      <c r="U1615">
        <f t="shared" si="315"/>
        <v>8.5932450152535722</v>
      </c>
      <c r="V1615" s="16">
        <f t="shared" si="316"/>
        <v>11.093248282440067</v>
      </c>
    </row>
    <row r="1616" spans="4:22" ht="15.75" x14ac:dyDescent="0.25">
      <c r="D1616" s="27">
        <v>27178</v>
      </c>
      <c r="E1616">
        <v>149</v>
      </c>
      <c r="F1616">
        <v>9.4</v>
      </c>
      <c r="G1616">
        <v>10.199999999999999</v>
      </c>
      <c r="H1616">
        <v>1.9205221667283556</v>
      </c>
      <c r="I1616" s="20">
        <f t="shared" si="317"/>
        <v>1.5672581082988364</v>
      </c>
      <c r="J1616">
        <f t="shared" si="318"/>
        <v>0.19057858596913851</v>
      </c>
      <c r="K1616" s="16">
        <f t="shared" si="309"/>
        <v>0.99805286338614374</v>
      </c>
      <c r="L1616" s="16">
        <f t="shared" si="310"/>
        <v>0.19095039246974657</v>
      </c>
      <c r="M1616" s="6"/>
      <c r="N1616" s="6">
        <f t="shared" si="311"/>
        <v>1.5364177333826845</v>
      </c>
      <c r="O1616" s="6"/>
      <c r="P1616" s="6">
        <f t="shared" si="312"/>
        <v>1.5590710599777269</v>
      </c>
      <c r="Q1616">
        <f t="shared" si="319"/>
        <v>0.26023386503932333</v>
      </c>
      <c r="R1616">
        <f t="shared" si="313"/>
        <v>0.42501447843416562</v>
      </c>
      <c r="S1616">
        <f t="shared" si="314"/>
        <v>0.66262777339823531</v>
      </c>
      <c r="T1616" s="6">
        <f t="shared" si="320"/>
        <v>87.63018506499381</v>
      </c>
      <c r="U1616">
        <f t="shared" si="315"/>
        <v>10.49045495368618</v>
      </c>
      <c r="V1616" s="16">
        <f t="shared" si="316"/>
        <v>10.981140803565124</v>
      </c>
    </row>
    <row r="1617" spans="4:22" ht="15.75" x14ac:dyDescent="0.25">
      <c r="D1617" s="27">
        <v>27179</v>
      </c>
      <c r="E1617">
        <v>150</v>
      </c>
      <c r="F1617">
        <v>9.1</v>
      </c>
      <c r="G1617">
        <v>1.2</v>
      </c>
      <c r="H1617">
        <v>2.0116145435900452</v>
      </c>
      <c r="I1617" s="20">
        <f t="shared" si="317"/>
        <v>1.3932256400589751</v>
      </c>
      <c r="J1617">
        <f t="shared" si="318"/>
        <v>0.16941623783117138</v>
      </c>
      <c r="K1617" s="16">
        <f t="shared" si="309"/>
        <v>0.90597371450730257</v>
      </c>
      <c r="L1617" s="16">
        <f t="shared" si="310"/>
        <v>0.18699906533525129</v>
      </c>
      <c r="M1617" s="6"/>
      <c r="N1617" s="6">
        <f t="shared" si="311"/>
        <v>1.6092916348720363</v>
      </c>
      <c r="O1617" s="6"/>
      <c r="P1617" s="6">
        <f t="shared" si="312"/>
        <v>1.6319449614670787</v>
      </c>
      <c r="Q1617">
        <f t="shared" si="319"/>
        <v>0.29210061688331268</v>
      </c>
      <c r="R1617">
        <f t="shared" si="313"/>
        <v>0.71393407335402637</v>
      </c>
      <c r="S1617">
        <f t="shared" si="314"/>
        <v>1.1651011138297711</v>
      </c>
      <c r="T1617" s="6">
        <f t="shared" si="320"/>
        <v>87.687737277759084</v>
      </c>
      <c r="U1617">
        <f t="shared" si="315"/>
        <v>10.155653199845132</v>
      </c>
      <c r="V1617" s="16">
        <f t="shared" si="316"/>
        <v>10.827616652448729</v>
      </c>
    </row>
    <row r="1618" spans="4:22" ht="15.75" x14ac:dyDescent="0.25">
      <c r="D1618" s="27">
        <v>27180</v>
      </c>
      <c r="E1618">
        <v>151</v>
      </c>
      <c r="F1618">
        <v>10.1</v>
      </c>
      <c r="G1618">
        <v>0</v>
      </c>
      <c r="H1618">
        <v>3.4313470167691404</v>
      </c>
      <c r="I1618" s="20">
        <f t="shared" si="317"/>
        <v>1.4081610292812223</v>
      </c>
      <c r="J1618">
        <f t="shared" si="318"/>
        <v>0.17123238116059664</v>
      </c>
      <c r="K1618" s="16">
        <f t="shared" si="309"/>
        <v>0.90541938975806091</v>
      </c>
      <c r="L1618" s="16">
        <f t="shared" si="310"/>
        <v>0.18911941040532831</v>
      </c>
      <c r="M1618" s="6"/>
      <c r="N1618" s="6">
        <f t="shared" si="311"/>
        <v>2.7450776134153125</v>
      </c>
      <c r="O1618" s="6"/>
      <c r="P1618" s="6">
        <f t="shared" si="312"/>
        <v>2.7677309400103551</v>
      </c>
      <c r="Q1618">
        <f t="shared" si="319"/>
        <v>0.29229245759253025</v>
      </c>
      <c r="R1618">
        <f t="shared" si="313"/>
        <v>0.71589902227788704</v>
      </c>
      <c r="S1618">
        <f t="shared" si="314"/>
        <v>1.9814158738816705</v>
      </c>
      <c r="T1618" s="6">
        <f t="shared" si="320"/>
        <v>85.728974730472459</v>
      </c>
      <c r="U1618">
        <f t="shared" si="315"/>
        <v>11.271659045981959</v>
      </c>
      <c r="V1618" s="16">
        <f t="shared" si="316"/>
        <v>10.910199638819055</v>
      </c>
    </row>
    <row r="1619" spans="4:22" ht="15.75" x14ac:dyDescent="0.25">
      <c r="D1619" s="27">
        <v>27181</v>
      </c>
      <c r="E1619">
        <v>152</v>
      </c>
      <c r="F1619">
        <v>11.3</v>
      </c>
      <c r="G1619">
        <v>0</v>
      </c>
      <c r="H1619">
        <v>2.8738440000374808</v>
      </c>
      <c r="I1619" s="20">
        <f t="shared" si="317"/>
        <v>1.5000700033148455</v>
      </c>
      <c r="J1619">
        <f t="shared" si="318"/>
        <v>0.18240851240308523</v>
      </c>
      <c r="K1619" s="16">
        <f t="shared" si="309"/>
        <v>0.92428557240645259</v>
      </c>
      <c r="L1619" s="16">
        <f t="shared" si="310"/>
        <v>0.1973508165102803</v>
      </c>
      <c r="M1619" s="6"/>
      <c r="N1619" s="6">
        <f t="shared" si="311"/>
        <v>2.2990752000299848</v>
      </c>
      <c r="O1619" s="6"/>
      <c r="P1619" s="6">
        <f t="shared" si="312"/>
        <v>2.3217285266250274</v>
      </c>
      <c r="Q1619">
        <f t="shared" si="319"/>
        <v>0.28576324910157486</v>
      </c>
      <c r="R1619">
        <f t="shared" si="313"/>
        <v>0.65054092031252764</v>
      </c>
      <c r="S1619">
        <f t="shared" si="314"/>
        <v>1.5103794124264942</v>
      </c>
      <c r="T1619" s="6">
        <f t="shared" si="320"/>
        <v>84.241248644641018</v>
      </c>
      <c r="U1619">
        <f t="shared" si="315"/>
        <v>12.610866061346153</v>
      </c>
      <c r="V1619" s="16">
        <f t="shared" si="316"/>
        <v>11.226489511221782</v>
      </c>
    </row>
    <row r="1620" spans="4:22" ht="15.75" x14ac:dyDescent="0.25">
      <c r="D1620" s="27">
        <v>27182</v>
      </c>
      <c r="E1620">
        <v>153</v>
      </c>
      <c r="F1620">
        <v>13.1</v>
      </c>
      <c r="G1620">
        <v>3.1</v>
      </c>
      <c r="H1620">
        <v>3.6776426278368737</v>
      </c>
      <c r="I1620" s="20">
        <f t="shared" si="317"/>
        <v>1.6541398771594273</v>
      </c>
      <c r="J1620">
        <f t="shared" si="318"/>
        <v>0.20114340906258638</v>
      </c>
      <c r="K1620" s="16">
        <f t="shared" si="309"/>
        <v>0.93861488052241271</v>
      </c>
      <c r="L1620" s="16">
        <f t="shared" si="310"/>
        <v>0.21429812507408183</v>
      </c>
      <c r="M1620" s="6"/>
      <c r="N1620" s="6">
        <f t="shared" si="311"/>
        <v>2.9421141022694992</v>
      </c>
      <c r="O1620" s="6"/>
      <c r="P1620" s="6">
        <f t="shared" si="312"/>
        <v>2.9647674288645414</v>
      </c>
      <c r="Q1620">
        <f t="shared" si="319"/>
        <v>0.28080416214880338</v>
      </c>
      <c r="R1620">
        <f t="shared" si="313"/>
        <v>0.60298999054871127</v>
      </c>
      <c r="S1620">
        <f t="shared" si="314"/>
        <v>1.7877250839101568</v>
      </c>
      <c r="T1620" s="6">
        <f t="shared" si="320"/>
        <v>85.5761768873259</v>
      </c>
      <c r="U1620">
        <f t="shared" si="315"/>
        <v>14.619676584392442</v>
      </c>
      <c r="V1620" s="16">
        <f t="shared" si="316"/>
        <v>11.857554305702154</v>
      </c>
    </row>
    <row r="1621" spans="4:22" ht="15.75" x14ac:dyDescent="0.25">
      <c r="D1621" s="27">
        <v>27183</v>
      </c>
      <c r="E1621">
        <v>154</v>
      </c>
      <c r="F1621">
        <v>12.4</v>
      </c>
      <c r="G1621">
        <v>7.8</v>
      </c>
      <c r="H1621">
        <v>2.4506221821332392</v>
      </c>
      <c r="I1621" s="20">
        <f t="shared" si="317"/>
        <v>1.7092595465843379</v>
      </c>
      <c r="J1621">
        <f t="shared" si="318"/>
        <v>0.20784596086465548</v>
      </c>
      <c r="K1621" s="16">
        <f t="shared" si="309"/>
        <v>0.92575727300695498</v>
      </c>
      <c r="L1621" s="16">
        <f t="shared" si="310"/>
        <v>0.22451453196748905</v>
      </c>
      <c r="M1621" s="6"/>
      <c r="N1621" s="6">
        <f t="shared" si="311"/>
        <v>1.9604977457065915</v>
      </c>
      <c r="O1621" s="6"/>
      <c r="P1621" s="6">
        <f t="shared" si="312"/>
        <v>1.9831510723016339</v>
      </c>
      <c r="Q1621">
        <f t="shared" si="319"/>
        <v>0.28525392295775298</v>
      </c>
      <c r="R1621">
        <f t="shared" si="313"/>
        <v>0.64557402672027286</v>
      </c>
      <c r="S1621">
        <f t="shared" si="314"/>
        <v>1.2802708233403928</v>
      </c>
      <c r="T1621" s="6">
        <f t="shared" si="320"/>
        <v>92.118559390580558</v>
      </c>
      <c r="U1621">
        <f t="shared" si="315"/>
        <v>13.838472492096663</v>
      </c>
      <c r="V1621" s="16">
        <f t="shared" si="316"/>
        <v>12.225965389801733</v>
      </c>
    </row>
    <row r="1622" spans="4:22" ht="15.75" x14ac:dyDescent="0.25">
      <c r="D1622" s="27">
        <v>27184</v>
      </c>
      <c r="E1622">
        <v>155</v>
      </c>
      <c r="F1622">
        <v>11.4</v>
      </c>
      <c r="G1622">
        <v>0.6</v>
      </c>
      <c r="H1622">
        <v>3.0772631201442131</v>
      </c>
      <c r="I1622" s="20">
        <f t="shared" si="317"/>
        <v>1.6113464218805356</v>
      </c>
      <c r="J1622">
        <f t="shared" si="318"/>
        <v>0.19593972490067313</v>
      </c>
      <c r="K1622" s="16">
        <f t="shared" si="309"/>
        <v>0.86274310958371314</v>
      </c>
      <c r="L1622" s="16">
        <f t="shared" si="310"/>
        <v>0.22711247731113965</v>
      </c>
      <c r="M1622" s="6"/>
      <c r="N1622" s="6">
        <f t="shared" si="311"/>
        <v>2.4618104961153708</v>
      </c>
      <c r="O1622" s="6"/>
      <c r="P1622" s="6">
        <f t="shared" si="312"/>
        <v>2.4844638227104134</v>
      </c>
      <c r="Q1622">
        <f t="shared" si="319"/>
        <v>0.30706186463526852</v>
      </c>
      <c r="R1622">
        <f t="shared" si="313"/>
        <v>0.87528281142328523</v>
      </c>
      <c r="S1622">
        <f t="shared" si="314"/>
        <v>2.1746084796214133</v>
      </c>
      <c r="T1622" s="6">
        <f t="shared" si="320"/>
        <v>90.566604237554188</v>
      </c>
      <c r="U1622">
        <f t="shared" si="315"/>
        <v>12.722466645959836</v>
      </c>
      <c r="V1622" s="16">
        <f t="shared" si="316"/>
        <v>12.318304673319009</v>
      </c>
    </row>
    <row r="1623" spans="4:22" ht="15.75" x14ac:dyDescent="0.25">
      <c r="D1623" s="27">
        <v>27185</v>
      </c>
      <c r="E1623">
        <v>156</v>
      </c>
      <c r="F1623">
        <v>12.9</v>
      </c>
      <c r="G1623">
        <v>0.5</v>
      </c>
      <c r="H1623">
        <v>3.205124588487648</v>
      </c>
      <c r="I1623" s="20">
        <f t="shared" si="317"/>
        <v>1.7189225813434559</v>
      </c>
      <c r="J1623">
        <f t="shared" si="318"/>
        <v>0.20902098589136422</v>
      </c>
      <c r="K1623" s="16">
        <f t="shared" si="309"/>
        <v>0.87769105180349249</v>
      </c>
      <c r="L1623" s="16">
        <f t="shared" si="310"/>
        <v>0.23814870330723417</v>
      </c>
      <c r="M1623" s="6"/>
      <c r="N1623" s="6">
        <f t="shared" si="311"/>
        <v>2.5640996707901187</v>
      </c>
      <c r="O1623" s="6"/>
      <c r="P1623" s="6">
        <f t="shared" si="312"/>
        <v>2.5867529973851608</v>
      </c>
      <c r="Q1623">
        <f t="shared" si="319"/>
        <v>0.30188868079184727</v>
      </c>
      <c r="R1623">
        <f t="shared" si="313"/>
        <v>0.81763526437073275</v>
      </c>
      <c r="S1623">
        <f t="shared" si="314"/>
        <v>2.1150204708788012</v>
      </c>
      <c r="T1623" s="6">
        <f t="shared" si="320"/>
        <v>88.974237093270432</v>
      </c>
      <c r="U1623">
        <f t="shared" si="315"/>
        <v>14.396475415165076</v>
      </c>
      <c r="V1623" s="16">
        <f t="shared" si="316"/>
        <v>12.704802783743778</v>
      </c>
    </row>
    <row r="1624" spans="4:22" ht="15.75" x14ac:dyDescent="0.25">
      <c r="D1624" s="27">
        <v>27186</v>
      </c>
      <c r="E1624">
        <v>157</v>
      </c>
      <c r="F1624">
        <v>13.6</v>
      </c>
      <c r="G1624">
        <v>0</v>
      </c>
      <c r="H1624">
        <v>2.7367199209769968</v>
      </c>
      <c r="I1624" s="20">
        <f t="shared" si="317"/>
        <v>1.847908724584169</v>
      </c>
      <c r="J1624">
        <f t="shared" si="318"/>
        <v>0.22470570090943495</v>
      </c>
      <c r="K1624" s="16">
        <f t="shared" si="309"/>
        <v>0.89302822956859251</v>
      </c>
      <c r="L1624" s="16">
        <f t="shared" si="310"/>
        <v>0.25162216990384129</v>
      </c>
      <c r="M1624" s="6"/>
      <c r="N1624" s="6">
        <f t="shared" si="311"/>
        <v>2.1893759367815977</v>
      </c>
      <c r="O1624" s="6"/>
      <c r="P1624" s="6">
        <f t="shared" si="312"/>
        <v>2.2120292633766399</v>
      </c>
      <c r="Q1624">
        <f t="shared" si="319"/>
        <v>0.29658079031090145</v>
      </c>
      <c r="R1624">
        <f t="shared" si="313"/>
        <v>0.76052756523868692</v>
      </c>
      <c r="S1624">
        <f t="shared" si="314"/>
        <v>1.6823092299125619</v>
      </c>
      <c r="T1624" s="6">
        <f t="shared" si="320"/>
        <v>87.314581189952918</v>
      </c>
      <c r="U1624">
        <f t="shared" si="315"/>
        <v>15.177679507460855</v>
      </c>
      <c r="V1624" s="16">
        <f t="shared" si="316"/>
        <v>13.164708296695533</v>
      </c>
    </row>
    <row r="1625" spans="4:22" ht="15.75" x14ac:dyDescent="0.25">
      <c r="D1625" s="27">
        <v>27187</v>
      </c>
      <c r="E1625">
        <v>158</v>
      </c>
      <c r="F1625">
        <v>12.3</v>
      </c>
      <c r="G1625">
        <v>0</v>
      </c>
      <c r="H1625">
        <v>3.2541074171045299</v>
      </c>
      <c r="I1625" s="20">
        <f t="shared" si="317"/>
        <v>1.9042699462352775</v>
      </c>
      <c r="J1625">
        <f t="shared" si="318"/>
        <v>0.23155922546220975</v>
      </c>
      <c r="K1625" s="16">
        <f t="shared" si="309"/>
        <v>0.90901351142363107</v>
      </c>
      <c r="L1625" s="16">
        <f t="shared" si="310"/>
        <v>0.25473683564896465</v>
      </c>
      <c r="M1625" s="6"/>
      <c r="N1625" s="6">
        <f t="shared" si="311"/>
        <v>2.6032859336836243</v>
      </c>
      <c r="O1625" s="6"/>
      <c r="P1625" s="6">
        <f t="shared" si="312"/>
        <v>2.6259392602786669</v>
      </c>
      <c r="Q1625">
        <f t="shared" si="319"/>
        <v>0.29104860396650972</v>
      </c>
      <c r="R1625">
        <f t="shared" si="313"/>
        <v>0.70320672493243119</v>
      </c>
      <c r="S1625">
        <f t="shared" si="314"/>
        <v>1.8465781470920524</v>
      </c>
      <c r="T1625" s="6">
        <f t="shared" si="320"/>
        <v>85.49065636945592</v>
      </c>
      <c r="U1625">
        <f t="shared" si="315"/>
        <v>13.72687190748298</v>
      </c>
      <c r="V1625" s="16">
        <f t="shared" si="316"/>
        <v>13.269259462268149</v>
      </c>
    </row>
    <row r="1626" spans="4:22" ht="15.75" x14ac:dyDescent="0.25">
      <c r="D1626" s="27">
        <v>27188</v>
      </c>
      <c r="E1626">
        <v>159</v>
      </c>
      <c r="F1626">
        <v>10.5</v>
      </c>
      <c r="G1626">
        <v>4.5999999999999996</v>
      </c>
      <c r="H1626">
        <v>2.1029637767312814</v>
      </c>
      <c r="I1626" s="20">
        <f t="shared" si="317"/>
        <v>1.8759373475737446</v>
      </c>
      <c r="J1626">
        <f t="shared" si="318"/>
        <v>0.22811398146496734</v>
      </c>
      <c r="K1626" s="16">
        <f t="shared" si="309"/>
        <v>0.92658097964385955</v>
      </c>
      <c r="L1626" s="16">
        <f t="shared" si="310"/>
        <v>0.24618893164917455</v>
      </c>
      <c r="M1626" s="6"/>
      <c r="N1626" s="6">
        <f t="shared" si="311"/>
        <v>1.6823710213850251</v>
      </c>
      <c r="O1626" s="6"/>
      <c r="P1626" s="6">
        <f t="shared" si="312"/>
        <v>1.7050243479800675</v>
      </c>
      <c r="Q1626">
        <f t="shared" si="319"/>
        <v>0.28496885456485305</v>
      </c>
      <c r="R1626">
        <f t="shared" si="313"/>
        <v>0.64280237841321586</v>
      </c>
      <c r="S1626">
        <f t="shared" si="314"/>
        <v>1.0959937061340299</v>
      </c>
      <c r="T1626" s="6">
        <f t="shared" si="320"/>
        <v>89.017315989916938</v>
      </c>
      <c r="U1626">
        <f t="shared" si="315"/>
        <v>11.718061384436691</v>
      </c>
      <c r="V1626" s="16">
        <f t="shared" si="316"/>
        <v>12.980767706560041</v>
      </c>
    </row>
    <row r="1627" spans="4:22" ht="15.75" x14ac:dyDescent="0.25">
      <c r="D1627" s="27">
        <v>27189</v>
      </c>
      <c r="E1627">
        <v>160</v>
      </c>
      <c r="F1627">
        <v>11.9</v>
      </c>
      <c r="G1627">
        <v>2.8</v>
      </c>
      <c r="H1627">
        <v>3.0031579786889595</v>
      </c>
      <c r="I1627" s="20">
        <f t="shared" si="317"/>
        <v>1.8192066613208766</v>
      </c>
      <c r="J1627">
        <f t="shared" si="318"/>
        <v>0.22121553001661859</v>
      </c>
      <c r="K1627" s="16">
        <f t="shared" si="309"/>
        <v>0.89261330723226862</v>
      </c>
      <c r="L1627" s="16">
        <f t="shared" si="310"/>
        <v>0.24782907472278551</v>
      </c>
      <c r="M1627" s="6"/>
      <c r="N1627" s="6">
        <f t="shared" si="311"/>
        <v>2.4025263829511676</v>
      </c>
      <c r="O1627" s="6"/>
      <c r="P1627" s="6">
        <f t="shared" si="312"/>
        <v>2.4251797095462102</v>
      </c>
      <c r="Q1627">
        <f t="shared" si="319"/>
        <v>0.29672438663305645</v>
      </c>
      <c r="R1627">
        <f t="shared" si="313"/>
        <v>0.76204531520660335</v>
      </c>
      <c r="S1627">
        <f t="shared" si="314"/>
        <v>1.8480968361938006</v>
      </c>
      <c r="T1627" s="6">
        <f t="shared" si="320"/>
        <v>89.991872480318179</v>
      </c>
      <c r="U1627">
        <f t="shared" si="315"/>
        <v>13.280469569028249</v>
      </c>
      <c r="V1627" s="16">
        <f t="shared" si="316"/>
        <v>13.036506246807148</v>
      </c>
    </row>
    <row r="1628" spans="4:22" ht="15.75" x14ac:dyDescent="0.25">
      <c r="D1628" s="27">
        <v>27190</v>
      </c>
      <c r="E1628">
        <v>161</v>
      </c>
      <c r="F1628">
        <v>9.6999999999999993</v>
      </c>
      <c r="G1628">
        <v>7.6</v>
      </c>
      <c r="H1628">
        <v>1.5628652801342748</v>
      </c>
      <c r="I1628" s="20">
        <f t="shared" si="317"/>
        <v>1.7131108067230219</v>
      </c>
      <c r="J1628">
        <f t="shared" si="318"/>
        <v>0.20831427409751946</v>
      </c>
      <c r="K1628" s="16">
        <f t="shared" si="309"/>
        <v>0.88322668669750548</v>
      </c>
      <c r="L1628" s="16">
        <f t="shared" si="310"/>
        <v>0.23585595548118282</v>
      </c>
      <c r="M1628" s="6"/>
      <c r="N1628" s="6">
        <f t="shared" si="311"/>
        <v>1.2502922241074199</v>
      </c>
      <c r="O1628" s="6"/>
      <c r="P1628" s="6">
        <f t="shared" si="312"/>
        <v>1.2729455507024623</v>
      </c>
      <c r="Q1628">
        <f t="shared" si="319"/>
        <v>0.29997290826772727</v>
      </c>
      <c r="R1628">
        <f t="shared" si="313"/>
        <v>0.79678502177114041</v>
      </c>
      <c r="S1628">
        <f t="shared" si="314"/>
        <v>1.0142639483299378</v>
      </c>
      <c r="T1628" s="6">
        <f t="shared" si="320"/>
        <v>96.600261858583281</v>
      </c>
      <c r="U1628">
        <f t="shared" si="315"/>
        <v>10.825256707527227</v>
      </c>
      <c r="V1628" s="16">
        <f t="shared" si="316"/>
        <v>12.625258147023905</v>
      </c>
    </row>
    <row r="1629" spans="4:22" ht="15.75" x14ac:dyDescent="0.25">
      <c r="D1629" s="27">
        <v>27191</v>
      </c>
      <c r="E1629">
        <v>162</v>
      </c>
      <c r="F1629">
        <v>13.3</v>
      </c>
      <c r="G1629">
        <v>0</v>
      </c>
      <c r="H1629">
        <v>4.1150173195458848</v>
      </c>
      <c r="I1629" s="20">
        <f t="shared" si="317"/>
        <v>1.6705885774985412</v>
      </c>
      <c r="J1629">
        <f t="shared" si="318"/>
        <v>0.20314357102382261</v>
      </c>
      <c r="K1629" s="16">
        <f t="shared" si="309"/>
        <v>0.81957676588666106</v>
      </c>
      <c r="L1629" s="16">
        <f t="shared" si="310"/>
        <v>0.24786399453875593</v>
      </c>
      <c r="M1629" s="6"/>
      <c r="N1629" s="6">
        <f t="shared" si="311"/>
        <v>3.292013855636708</v>
      </c>
      <c r="O1629" s="6"/>
      <c r="P1629" s="6">
        <f t="shared" si="312"/>
        <v>3.3146671822317506</v>
      </c>
      <c r="Q1629">
        <f t="shared" si="319"/>
        <v>0.32200087286194429</v>
      </c>
      <c r="R1629">
        <f t="shared" si="313"/>
        <v>1</v>
      </c>
      <c r="S1629">
        <f t="shared" si="314"/>
        <v>3.3146671822317506</v>
      </c>
      <c r="T1629" s="6">
        <f t="shared" si="320"/>
        <v>93.308248002946584</v>
      </c>
      <c r="U1629">
        <f t="shared" si="315"/>
        <v>14.842877753619808</v>
      </c>
      <c r="V1629" s="16">
        <f t="shared" si="316"/>
        <v>13.037690951668655</v>
      </c>
    </row>
    <row r="1630" spans="4:22" ht="15.75" x14ac:dyDescent="0.25">
      <c r="D1630" s="27">
        <v>27192</v>
      </c>
      <c r="E1630">
        <v>163</v>
      </c>
      <c r="F1630">
        <v>12.1</v>
      </c>
      <c r="G1630">
        <v>0</v>
      </c>
      <c r="H1630">
        <v>2.5614226886878262</v>
      </c>
      <c r="I1630" s="20">
        <f t="shared" si="317"/>
        <v>1.7531495392411367</v>
      </c>
      <c r="J1630">
        <f t="shared" si="318"/>
        <v>0.21318298397172222</v>
      </c>
      <c r="K1630" s="16">
        <f t="shared" si="309"/>
        <v>0.85128440434825681</v>
      </c>
      <c r="L1630" s="16">
        <f t="shared" si="310"/>
        <v>0.25042510221356057</v>
      </c>
      <c r="M1630" s="6"/>
      <c r="N1630" s="6">
        <f t="shared" si="311"/>
        <v>2.0491381509502609</v>
      </c>
      <c r="O1630" s="6"/>
      <c r="P1630" s="6">
        <f t="shared" si="312"/>
        <v>2.071791477545303</v>
      </c>
      <c r="Q1630">
        <f t="shared" si="319"/>
        <v>0.31102749334315527</v>
      </c>
      <c r="R1630">
        <f t="shared" si="313"/>
        <v>0.92080348664467859</v>
      </c>
      <c r="S1630">
        <f t="shared" si="314"/>
        <v>1.9077128161244454</v>
      </c>
      <c r="T1630" s="6">
        <f t="shared" si="320"/>
        <v>91.423188513417188</v>
      </c>
      <c r="U1630">
        <f t="shared" si="315"/>
        <v>13.503670738255614</v>
      </c>
      <c r="V1630" s="16">
        <f t="shared" si="316"/>
        <v>13.124353853510883</v>
      </c>
    </row>
    <row r="1631" spans="4:22" ht="15.75" x14ac:dyDescent="0.25">
      <c r="D1631" s="27">
        <v>27193</v>
      </c>
      <c r="E1631">
        <v>164</v>
      </c>
      <c r="F1631">
        <v>16.2</v>
      </c>
      <c r="G1631">
        <v>0</v>
      </c>
      <c r="H1631">
        <v>4.7681604309205756</v>
      </c>
      <c r="I1631" s="20">
        <f t="shared" si="317"/>
        <v>1.9910801618555494</v>
      </c>
      <c r="J1631">
        <f t="shared" si="318"/>
        <v>0.24211534768163481</v>
      </c>
      <c r="K1631" s="16">
        <f t="shared" si="309"/>
        <v>0.86944070240582916</v>
      </c>
      <c r="L1631" s="16">
        <f t="shared" si="310"/>
        <v>0.27847252493663743</v>
      </c>
      <c r="M1631" s="6"/>
      <c r="N1631" s="6">
        <f t="shared" si="311"/>
        <v>3.8145283447364609</v>
      </c>
      <c r="O1631" s="6"/>
      <c r="P1631" s="6">
        <f t="shared" si="312"/>
        <v>3.8371816713315035</v>
      </c>
      <c r="Q1631">
        <f t="shared" si="319"/>
        <v>0.30474396171139062</v>
      </c>
      <c r="R1631">
        <f t="shared" si="313"/>
        <v>0.84921038202117838</v>
      </c>
      <c r="S1631">
        <f t="shared" si="314"/>
        <v>3.2585745129960899</v>
      </c>
      <c r="T1631" s="6">
        <f t="shared" si="320"/>
        <v>88.187267327016144</v>
      </c>
      <c r="U1631">
        <f t="shared" si="315"/>
        <v>18.079294707416608</v>
      </c>
      <c r="V1631" s="16">
        <f t="shared" si="316"/>
        <v>14.045873552897982</v>
      </c>
    </row>
    <row r="1632" spans="4:22" ht="15.75" x14ac:dyDescent="0.25">
      <c r="D1632" s="27">
        <v>27194</v>
      </c>
      <c r="E1632">
        <v>165</v>
      </c>
      <c r="F1632">
        <v>16.2</v>
      </c>
      <c r="G1632">
        <v>0</v>
      </c>
      <c r="H1632">
        <v>4.6007725839086868</v>
      </c>
      <c r="I1632" s="20">
        <f t="shared" si="317"/>
        <v>2.2396894224701294</v>
      </c>
      <c r="J1632">
        <f t="shared" si="318"/>
        <v>0.27234623377236772</v>
      </c>
      <c r="K1632" s="16">
        <f t="shared" si="309"/>
        <v>0.90060807398081211</v>
      </c>
      <c r="L1632" s="16">
        <f t="shared" si="310"/>
        <v>0.30240261179156402</v>
      </c>
      <c r="M1632" s="6"/>
      <c r="N1632" s="6">
        <f t="shared" si="311"/>
        <v>3.6806180671269497</v>
      </c>
      <c r="O1632" s="6"/>
      <c r="P1632" s="6">
        <f t="shared" si="312"/>
        <v>3.7032713937219919</v>
      </c>
      <c r="Q1632">
        <f t="shared" si="319"/>
        <v>0.2939575577567205</v>
      </c>
      <c r="R1632">
        <f t="shared" si="313"/>
        <v>0.73306742256476465</v>
      </c>
      <c r="S1632">
        <f t="shared" si="314"/>
        <v>2.7147476156536041</v>
      </c>
      <c r="T1632" s="6">
        <f t="shared" si="320"/>
        <v>85.495173037957585</v>
      </c>
      <c r="U1632">
        <f t="shared" si="315"/>
        <v>18.079294707416608</v>
      </c>
      <c r="V1632" s="16">
        <f t="shared" si="316"/>
        <v>14.796009055904793</v>
      </c>
    </row>
    <row r="1633" spans="4:22" ht="15.75" x14ac:dyDescent="0.25">
      <c r="D1633" s="27">
        <v>27195</v>
      </c>
      <c r="E1633">
        <v>166</v>
      </c>
      <c r="F1633">
        <v>17.899999999999999</v>
      </c>
      <c r="G1633">
        <v>0</v>
      </c>
      <c r="H1633">
        <v>4.8595740528449252</v>
      </c>
      <c r="I1633" s="20">
        <f t="shared" si="317"/>
        <v>2.5493884478851201</v>
      </c>
      <c r="J1633">
        <f t="shared" si="318"/>
        <v>0.31000563526283059</v>
      </c>
      <c r="K1633" s="16">
        <f t="shared" si="309"/>
        <v>0.92653747651836182</v>
      </c>
      <c r="L1633" s="16">
        <f t="shared" si="310"/>
        <v>0.33458510110970885</v>
      </c>
      <c r="M1633" s="6"/>
      <c r="N1633" s="6">
        <f t="shared" si="311"/>
        <v>3.8876592422759404</v>
      </c>
      <c r="O1633" s="6"/>
      <c r="P1633" s="6">
        <f t="shared" si="312"/>
        <v>3.9103125688709826</v>
      </c>
      <c r="Q1633">
        <f t="shared" si="319"/>
        <v>0.2849839101265253</v>
      </c>
      <c r="R1633">
        <f t="shared" si="313"/>
        <v>0.64294861071618692</v>
      </c>
      <c r="S1633">
        <f t="shared" si="314"/>
        <v>2.5141300336216421</v>
      </c>
      <c r="T1633" s="6">
        <f t="shared" si="320"/>
        <v>83.003696330930993</v>
      </c>
      <c r="U1633">
        <f t="shared" si="315"/>
        <v>19.976504645849214</v>
      </c>
      <c r="V1633" s="16">
        <f t="shared" si="316"/>
        <v>15.759477415967806</v>
      </c>
    </row>
    <row r="1634" spans="4:22" ht="15.75" x14ac:dyDescent="0.25">
      <c r="D1634" s="27">
        <v>27196</v>
      </c>
      <c r="E1634">
        <v>167</v>
      </c>
      <c r="F1634">
        <v>18.5</v>
      </c>
      <c r="G1634">
        <v>0</v>
      </c>
      <c r="H1634">
        <v>4.9951673038192119</v>
      </c>
      <c r="I1634" s="20">
        <f t="shared" si="317"/>
        <v>2.8643703684062833</v>
      </c>
      <c r="J1634">
        <f t="shared" si="318"/>
        <v>0.34830743679820403</v>
      </c>
      <c r="K1634" s="16">
        <f t="shared" si="309"/>
        <v>0.95053459382290217</v>
      </c>
      <c r="L1634" s="16">
        <f t="shared" si="310"/>
        <v>0.36643320407452584</v>
      </c>
      <c r="M1634" s="6"/>
      <c r="N1634" s="6">
        <f t="shared" si="311"/>
        <v>3.9961338430553699</v>
      </c>
      <c r="O1634" s="6"/>
      <c r="P1634" s="6">
        <f t="shared" si="312"/>
        <v>4.0187871696504125</v>
      </c>
      <c r="Q1634">
        <f t="shared" si="319"/>
        <v>0.27667898776976996</v>
      </c>
      <c r="R1634">
        <f t="shared" si="313"/>
        <v>0.5648099478271057</v>
      </c>
      <c r="S1634">
        <f t="shared" si="314"/>
        <v>2.2698509716184914</v>
      </c>
      <c r="T1634" s="6">
        <f t="shared" si="320"/>
        <v>80.756498685907545</v>
      </c>
      <c r="U1634">
        <f t="shared" si="315"/>
        <v>20.646108153531312</v>
      </c>
      <c r="V1634" s="16">
        <f t="shared" si="316"/>
        <v>16.668292802683411</v>
      </c>
    </row>
    <row r="1635" spans="4:22" ht="15.75" x14ac:dyDescent="0.25">
      <c r="D1635" s="27">
        <v>27197</v>
      </c>
      <c r="E1635">
        <v>168</v>
      </c>
      <c r="F1635">
        <v>17.600000000000001</v>
      </c>
      <c r="G1635">
        <v>0</v>
      </c>
      <c r="H1635">
        <v>5.5935391167506019</v>
      </c>
      <c r="I1635" s="20">
        <f t="shared" si="317"/>
        <v>3.09018985466331</v>
      </c>
      <c r="J1635">
        <f t="shared" si="318"/>
        <v>0.37576708632705852</v>
      </c>
      <c r="K1635" s="16">
        <f t="shared" si="309"/>
        <v>0.97217889229939558</v>
      </c>
      <c r="L1635" s="16">
        <f t="shared" si="310"/>
        <v>0.3865205152091864</v>
      </c>
      <c r="M1635" s="6"/>
      <c r="N1635" s="6">
        <f t="shared" si="311"/>
        <v>4.4748312934004817</v>
      </c>
      <c r="O1635" s="6"/>
      <c r="P1635" s="6">
        <f t="shared" si="312"/>
        <v>4.4974846199955243</v>
      </c>
      <c r="Q1635">
        <f t="shared" si="319"/>
        <v>0.26918832895302514</v>
      </c>
      <c r="R1635">
        <f t="shared" si="313"/>
        <v>0.49867317709762399</v>
      </c>
      <c r="S1635">
        <f t="shared" si="314"/>
        <v>2.242774944400868</v>
      </c>
      <c r="T1635" s="6">
        <f t="shared" si="320"/>
        <v>78.536377068101729</v>
      </c>
      <c r="U1635">
        <f t="shared" si="315"/>
        <v>19.641702892008169</v>
      </c>
      <c r="V1635" s="16">
        <f t="shared" si="316"/>
        <v>17.221287490704615</v>
      </c>
    </row>
    <row r="1636" spans="4:22" ht="15.75" x14ac:dyDescent="0.25">
      <c r="D1636" s="27">
        <v>27198</v>
      </c>
      <c r="E1636">
        <v>169</v>
      </c>
      <c r="F1636">
        <v>17.5</v>
      </c>
      <c r="G1636">
        <v>1.2</v>
      </c>
      <c r="H1636">
        <v>4.6661092661416479</v>
      </c>
      <c r="I1636" s="20">
        <f t="shared" si="317"/>
        <v>3.2886239727567501</v>
      </c>
      <c r="J1636">
        <f t="shared" si="318"/>
        <v>0.39989667508722082</v>
      </c>
      <c r="K1636" s="16">
        <f t="shared" si="309"/>
        <v>0.99356240302722165</v>
      </c>
      <c r="L1636" s="16">
        <f t="shared" si="310"/>
        <v>0.40248772887218887</v>
      </c>
      <c r="M1636" s="6"/>
      <c r="N1636" s="6">
        <f t="shared" si="311"/>
        <v>3.7328874129133185</v>
      </c>
      <c r="O1636" s="6"/>
      <c r="P1636" s="6">
        <f t="shared" si="312"/>
        <v>3.7555407395083611</v>
      </c>
      <c r="Q1636">
        <f t="shared" si="319"/>
        <v>0.26178792356033909</v>
      </c>
      <c r="R1636">
        <f t="shared" si="313"/>
        <v>0.43737611995220688</v>
      </c>
      <c r="S1636">
        <f t="shared" si="314"/>
        <v>1.6425838369686088</v>
      </c>
      <c r="T1636" s="6">
        <f t="shared" si="320"/>
        <v>78.116446557728167</v>
      </c>
      <c r="U1636">
        <f t="shared" si="315"/>
        <v>19.530102307394483</v>
      </c>
      <c r="V1636" s="16">
        <f t="shared" si="316"/>
        <v>17.650680776830207</v>
      </c>
    </row>
    <row r="1637" spans="4:22" ht="15.75" x14ac:dyDescent="0.25">
      <c r="D1637" s="27">
        <v>27199</v>
      </c>
      <c r="E1637">
        <v>170</v>
      </c>
      <c r="F1637">
        <v>17.2</v>
      </c>
      <c r="G1637">
        <v>0.3</v>
      </c>
      <c r="H1637">
        <v>2.8135574652788127</v>
      </c>
      <c r="I1637" s="20">
        <f t="shared" si="317"/>
        <v>3.3911286206118532</v>
      </c>
      <c r="J1637">
        <f t="shared" si="318"/>
        <v>0.41236124026640136</v>
      </c>
      <c r="K1637" s="16">
        <f t="shared" si="309"/>
        <v>0.99760704116843713</v>
      </c>
      <c r="L1637" s="16">
        <f t="shared" si="310"/>
        <v>0.41335037068646535</v>
      </c>
      <c r="M1637" s="6"/>
      <c r="N1637" s="6">
        <f t="shared" si="311"/>
        <v>2.2508459722230501</v>
      </c>
      <c r="O1637" s="6"/>
      <c r="P1637" s="6">
        <f t="shared" si="312"/>
        <v>2.2734992988180922</v>
      </c>
      <c r="Q1637">
        <f t="shared" si="319"/>
        <v>0.26038815519242725</v>
      </c>
      <c r="R1637">
        <f t="shared" si="313"/>
        <v>0.42623384464921626</v>
      </c>
      <c r="S1637">
        <f t="shared" si="314"/>
        <v>0.96904234694253277</v>
      </c>
      <c r="T1637" s="6">
        <f t="shared" si="320"/>
        <v>77.470057537380683</v>
      </c>
      <c r="U1637">
        <f t="shared" si="315"/>
        <v>19.195300553553434</v>
      </c>
      <c r="V1637" s="16">
        <f t="shared" si="316"/>
        <v>17.937949100364555</v>
      </c>
    </row>
    <row r="1638" spans="4:22" ht="15.75" x14ac:dyDescent="0.25">
      <c r="D1638" s="27">
        <v>27200</v>
      </c>
      <c r="E1638">
        <v>171</v>
      </c>
      <c r="F1638">
        <v>19.2</v>
      </c>
      <c r="G1638">
        <v>0</v>
      </c>
      <c r="H1638">
        <v>4.3983421679670016</v>
      </c>
      <c r="I1638" s="20">
        <f t="shared" si="317"/>
        <v>3.5076299670069182</v>
      </c>
      <c r="J1638">
        <f t="shared" si="318"/>
        <v>0.42652780398804124</v>
      </c>
      <c r="K1638" s="16">
        <f t="shared" si="309"/>
        <v>0.97287046092184748</v>
      </c>
      <c r="L1638" s="16">
        <f t="shared" si="310"/>
        <v>0.43842199051236797</v>
      </c>
      <c r="M1638" s="6"/>
      <c r="N1638" s="6">
        <f t="shared" si="311"/>
        <v>3.5186737343736016</v>
      </c>
      <c r="O1638" s="6"/>
      <c r="P1638" s="6">
        <f t="shared" si="312"/>
        <v>3.5413270609686442</v>
      </c>
      <c r="Q1638">
        <f t="shared" si="319"/>
        <v>0.25823352512460229</v>
      </c>
      <c r="R1638">
        <f t="shared" si="313"/>
        <v>0.40936376610948433</v>
      </c>
      <c r="S1638">
        <f t="shared" si="314"/>
        <v>1.4496909827035556</v>
      </c>
      <c r="T1638" s="6">
        <f t="shared" si="320"/>
        <v>76.043019881272173</v>
      </c>
      <c r="U1638">
        <f t="shared" si="315"/>
        <v>21.427312245827089</v>
      </c>
      <c r="V1638" s="16">
        <f t="shared" si="316"/>
        <v>18.586900716875665</v>
      </c>
    </row>
    <row r="1639" spans="4:22" ht="15.75" x14ac:dyDescent="0.25">
      <c r="D1639" s="27">
        <v>27201</v>
      </c>
      <c r="E1639">
        <v>172</v>
      </c>
      <c r="F1639">
        <v>18.5</v>
      </c>
      <c r="G1639">
        <v>0.7</v>
      </c>
      <c r="H1639">
        <v>3.2404865532697569</v>
      </c>
      <c r="I1639" s="20">
        <f t="shared" si="317"/>
        <v>3.265895574852824</v>
      </c>
      <c r="J1639">
        <f t="shared" si="318"/>
        <v>0.39713290190210337</v>
      </c>
      <c r="K1639" s="16">
        <f t="shared" si="309"/>
        <v>0.87558284400716646</v>
      </c>
      <c r="L1639" s="16">
        <f t="shared" si="310"/>
        <v>0.45356405121484189</v>
      </c>
      <c r="M1639" s="6"/>
      <c r="N1639" s="6">
        <f t="shared" si="311"/>
        <v>2.5923892426158055</v>
      </c>
      <c r="O1639" s="6"/>
      <c r="P1639" s="6">
        <f t="shared" si="312"/>
        <v>2.6150425692108481</v>
      </c>
      <c r="Q1639">
        <f t="shared" si="319"/>
        <v>0.25347673293757389</v>
      </c>
      <c r="R1639">
        <f t="shared" si="313"/>
        <v>0.37332568474949596</v>
      </c>
      <c r="S1639">
        <f t="shared" si="314"/>
        <v>0.97626255779972104</v>
      </c>
      <c r="T1639" s="6">
        <f t="shared" si="320"/>
        <v>75.789410650067509</v>
      </c>
      <c r="U1639">
        <f t="shared" si="315"/>
        <v>20.646108153531312</v>
      </c>
      <c r="V1639" s="16">
        <f t="shared" si="316"/>
        <v>18.969872032568929</v>
      </c>
    </row>
    <row r="1640" spans="4:22" ht="15.75" x14ac:dyDescent="0.25">
      <c r="D1640" s="27">
        <v>27202</v>
      </c>
      <c r="E1640">
        <v>173</v>
      </c>
      <c r="F1640">
        <v>17.5</v>
      </c>
      <c r="G1640">
        <v>0</v>
      </c>
      <c r="H1640">
        <v>3.1845203674716602</v>
      </c>
      <c r="I1640" s="20">
        <f t="shared" si="317"/>
        <v>3.2307968298360819</v>
      </c>
      <c r="J1640">
        <f t="shared" si="318"/>
        <v>0.39286489450806755</v>
      </c>
      <c r="K1640" s="16">
        <f t="shared" si="309"/>
        <v>0.85829315468057343</v>
      </c>
      <c r="L1640" s="16">
        <f t="shared" si="310"/>
        <v>0.45772809950264381</v>
      </c>
      <c r="M1640" s="6"/>
      <c r="N1640" s="6">
        <f t="shared" si="311"/>
        <v>2.5476162939773284</v>
      </c>
      <c r="O1640" s="6"/>
      <c r="P1640" s="6">
        <f t="shared" si="312"/>
        <v>2.570269620572371</v>
      </c>
      <c r="Q1640">
        <f t="shared" si="319"/>
        <v>0.25263136883355836</v>
      </c>
      <c r="R1640">
        <f t="shared" si="313"/>
        <v>0.36709483747035793</v>
      </c>
      <c r="S1640">
        <f t="shared" si="314"/>
        <v>0.94353270861901306</v>
      </c>
      <c r="T1640" s="6">
        <f t="shared" si="320"/>
        <v>74.86853126804354</v>
      </c>
      <c r="U1640">
        <f t="shared" si="315"/>
        <v>19.530102307394483</v>
      </c>
      <c r="V1640" s="16">
        <f t="shared" si="316"/>
        <v>19.074063636397632</v>
      </c>
    </row>
    <row r="1641" spans="4:22" ht="15.75" x14ac:dyDescent="0.25">
      <c r="D1641" s="27">
        <v>27203</v>
      </c>
      <c r="E1641">
        <v>174</v>
      </c>
      <c r="F1641">
        <v>16.2</v>
      </c>
      <c r="G1641">
        <v>0</v>
      </c>
      <c r="H1641">
        <v>3.0050682951425878</v>
      </c>
      <c r="I1641" s="20">
        <f t="shared" si="317"/>
        <v>2.9461924360146141</v>
      </c>
      <c r="J1641">
        <f t="shared" si="318"/>
        <v>0.35825700021937706</v>
      </c>
      <c r="K1641" s="16">
        <f t="shared" si="309"/>
        <v>0.79551263858173082</v>
      </c>
      <c r="L1641" s="16">
        <f t="shared" si="310"/>
        <v>0.45034733936859989</v>
      </c>
      <c r="M1641" s="6"/>
      <c r="N1641" s="6">
        <f t="shared" si="311"/>
        <v>2.4040546361140702</v>
      </c>
      <c r="O1641" s="6"/>
      <c r="P1641" s="6">
        <f t="shared" si="312"/>
        <v>2.4267079627091128</v>
      </c>
      <c r="Q1641">
        <f t="shared" si="319"/>
        <v>0.24956177089347847</v>
      </c>
      <c r="R1641">
        <f t="shared" si="313"/>
        <v>0.34491090929966695</v>
      </c>
      <c r="S1641">
        <f t="shared" si="314"/>
        <v>0.83699805002274241</v>
      </c>
      <c r="T1641" s="6">
        <f t="shared" si="320"/>
        <v>74.054186544615845</v>
      </c>
      <c r="U1641">
        <f t="shared" si="315"/>
        <v>18.079294707416608</v>
      </c>
      <c r="V1641" s="16">
        <f t="shared" si="316"/>
        <v>18.88905655126328</v>
      </c>
    </row>
    <row r="1642" spans="4:22" ht="15.75" x14ac:dyDescent="0.25">
      <c r="D1642" s="27">
        <v>27204</v>
      </c>
      <c r="E1642">
        <v>175</v>
      </c>
      <c r="F1642">
        <v>16</v>
      </c>
      <c r="G1642">
        <v>0</v>
      </c>
      <c r="H1642">
        <v>4.1320063615370008</v>
      </c>
      <c r="I1642" s="20">
        <f t="shared" si="317"/>
        <v>2.6943286668975066</v>
      </c>
      <c r="J1642">
        <f t="shared" si="318"/>
        <v>0.32763036589473682</v>
      </c>
      <c r="K1642" s="16">
        <f t="shared" si="309"/>
        <v>0.73999507241927132</v>
      </c>
      <c r="L1642" s="16">
        <f t="shared" si="310"/>
        <v>0.44274668589834315</v>
      </c>
      <c r="M1642" s="6"/>
      <c r="N1642" s="6">
        <f t="shared" si="311"/>
        <v>3.3056050892296009</v>
      </c>
      <c r="O1642" s="6"/>
      <c r="P1642" s="6">
        <f t="shared" si="312"/>
        <v>3.3282584158246431</v>
      </c>
      <c r="Q1642">
        <f t="shared" si="319"/>
        <v>0.24684728848205281</v>
      </c>
      <c r="R1642">
        <f t="shared" si="313"/>
        <v>0.32586940081903593</v>
      </c>
      <c r="S1642">
        <f t="shared" si="314"/>
        <v>1.0845775757356901</v>
      </c>
      <c r="T1642" s="6">
        <f t="shared" si="320"/>
        <v>72.9922622954752</v>
      </c>
      <c r="U1642">
        <f t="shared" si="315"/>
        <v>17.856093538189242</v>
      </c>
      <c r="V1642" s="16">
        <f t="shared" si="316"/>
        <v>18.696946131915762</v>
      </c>
    </row>
    <row r="1643" spans="4:22" ht="15.75" x14ac:dyDescent="0.25">
      <c r="D1643" s="27">
        <v>27205</v>
      </c>
      <c r="E1643">
        <v>176</v>
      </c>
      <c r="F1643">
        <v>14.3</v>
      </c>
      <c r="G1643">
        <v>2.2999999999999998</v>
      </c>
      <c r="H1643">
        <v>2.7541456535280413</v>
      </c>
      <c r="I1643" s="20">
        <f t="shared" si="317"/>
        <v>2.321842535872666</v>
      </c>
      <c r="J1643">
        <f t="shared" si="318"/>
        <v>0.28233605236211617</v>
      </c>
      <c r="K1643" s="16">
        <f t="shared" si="309"/>
        <v>0.66759888924879096</v>
      </c>
      <c r="L1643" s="16">
        <f t="shared" si="310"/>
        <v>0.42291270538183789</v>
      </c>
      <c r="M1643" s="6"/>
      <c r="N1643" s="6">
        <f t="shared" si="311"/>
        <v>2.203316522822433</v>
      </c>
      <c r="O1643" s="6"/>
      <c r="P1643" s="6">
        <f t="shared" si="312"/>
        <v>2.2259698494174751</v>
      </c>
      <c r="Q1643">
        <f t="shared" si="319"/>
        <v>0.24330754098491733</v>
      </c>
      <c r="R1643">
        <f t="shared" si="313"/>
        <v>0.30185101522563312</v>
      </c>
      <c r="S1643">
        <f t="shared" si="314"/>
        <v>0.6719112589083146</v>
      </c>
      <c r="T1643" s="6">
        <f t="shared" si="320"/>
        <v>74.643004363161936</v>
      </c>
      <c r="U1643">
        <f t="shared" si="315"/>
        <v>15.958883599756636</v>
      </c>
      <c r="V1643" s="16">
        <f t="shared" si="316"/>
        <v>18.187721373047154</v>
      </c>
    </row>
    <row r="1644" spans="4:22" ht="15.75" x14ac:dyDescent="0.25">
      <c r="D1644" s="27">
        <v>27206</v>
      </c>
      <c r="E1644">
        <v>177</v>
      </c>
      <c r="F1644">
        <v>13.6</v>
      </c>
      <c r="G1644">
        <v>11.2</v>
      </c>
      <c r="H1644">
        <v>3.0896470538185583</v>
      </c>
      <c r="I1644" s="20">
        <f t="shared" si="317"/>
        <v>2.576718404116086</v>
      </c>
      <c r="J1644">
        <f t="shared" si="318"/>
        <v>0.31332895794051607</v>
      </c>
      <c r="K1644" s="16">
        <f t="shared" si="309"/>
        <v>0.78013744856333422</v>
      </c>
      <c r="L1644" s="16">
        <f t="shared" si="310"/>
        <v>0.40163301802461665</v>
      </c>
      <c r="M1644" s="6"/>
      <c r="N1644" s="6">
        <f t="shared" si="311"/>
        <v>2.4717176430548466</v>
      </c>
      <c r="O1644" s="6"/>
      <c r="P1644" s="6">
        <f t="shared" si="312"/>
        <v>2.4943709696498892</v>
      </c>
      <c r="Q1644">
        <f t="shared" si="319"/>
        <v>0.24881001454387311</v>
      </c>
      <c r="R1644">
        <f t="shared" si="313"/>
        <v>0.33958337011881201</v>
      </c>
      <c r="S1644">
        <f t="shared" si="314"/>
        <v>0.84704690020023832</v>
      </c>
      <c r="T1644" s="6">
        <f t="shared" si="320"/>
        <v>85.018610789556746</v>
      </c>
      <c r="U1644">
        <f t="shared" si="315"/>
        <v>15.177679507460855</v>
      </c>
      <c r="V1644" s="16">
        <f t="shared" si="316"/>
        <v>17.627913908760025</v>
      </c>
    </row>
    <row r="1645" spans="4:22" ht="15.75" x14ac:dyDescent="0.25">
      <c r="D1645" s="27">
        <v>27207</v>
      </c>
      <c r="E1645">
        <v>178</v>
      </c>
      <c r="F1645">
        <v>13.3</v>
      </c>
      <c r="G1645">
        <v>0</v>
      </c>
      <c r="H1645">
        <v>3.194121236318002</v>
      </c>
      <c r="I1645" s="20">
        <f t="shared" si="317"/>
        <v>2.9284057296947705</v>
      </c>
      <c r="J1645">
        <f t="shared" si="318"/>
        <v>0.35609413673088408</v>
      </c>
      <c r="K1645" s="16">
        <f t="shared" si="309"/>
        <v>0.93112757368665477</v>
      </c>
      <c r="L1645" s="16">
        <f t="shared" si="310"/>
        <v>0.38243324201106488</v>
      </c>
      <c r="M1645" s="6"/>
      <c r="N1645" s="6">
        <f t="shared" si="311"/>
        <v>2.5552969890544017</v>
      </c>
      <c r="O1645" s="6"/>
      <c r="P1645" s="6">
        <f t="shared" si="312"/>
        <v>2.5779503156494439</v>
      </c>
      <c r="Q1645">
        <f t="shared" si="319"/>
        <v>0.28339536929852249</v>
      </c>
      <c r="R1645">
        <f t="shared" si="313"/>
        <v>0.62761106294762103</v>
      </c>
      <c r="S1645">
        <f t="shared" si="314"/>
        <v>1.6179501378309027</v>
      </c>
      <c r="T1645" s="6">
        <f t="shared" si="320"/>
        <v>83.423313978320891</v>
      </c>
      <c r="U1645">
        <f t="shared" si="315"/>
        <v>14.842877753619808</v>
      </c>
      <c r="V1645" s="16">
        <f t="shared" si="316"/>
        <v>17.109952997391325</v>
      </c>
    </row>
    <row r="1646" spans="4:22" ht="15.75" x14ac:dyDescent="0.25">
      <c r="D1646" s="27">
        <v>27208</v>
      </c>
      <c r="E1646">
        <v>179</v>
      </c>
      <c r="F1646">
        <v>15</v>
      </c>
      <c r="G1646">
        <v>0</v>
      </c>
      <c r="H1646">
        <v>3.9566291919271457</v>
      </c>
      <c r="I1646" s="20">
        <f t="shared" si="317"/>
        <v>2.9571584652980443</v>
      </c>
      <c r="J1646">
        <f t="shared" si="318"/>
        <v>0.35959046938024219</v>
      </c>
      <c r="K1646" s="16">
        <f t="shared" si="309"/>
        <v>0.94649296907920233</v>
      </c>
      <c r="L1646" s="16">
        <f t="shared" si="310"/>
        <v>0.37991879615341523</v>
      </c>
      <c r="M1646" s="6"/>
      <c r="N1646" s="6">
        <f t="shared" si="311"/>
        <v>3.1653033535417165</v>
      </c>
      <c r="O1646" s="6"/>
      <c r="P1646" s="6">
        <f t="shared" si="312"/>
        <v>3.1879566801367591</v>
      </c>
      <c r="Q1646">
        <f t="shared" si="319"/>
        <v>0.27807771326106961</v>
      </c>
      <c r="R1646">
        <f t="shared" si="313"/>
        <v>0.57761577331680514</v>
      </c>
      <c r="S1646">
        <f t="shared" si="314"/>
        <v>1.841414063097669</v>
      </c>
      <c r="T1646" s="6">
        <f t="shared" si="320"/>
        <v>81.604553241818266</v>
      </c>
      <c r="U1646">
        <f t="shared" si="315"/>
        <v>16.740087692052413</v>
      </c>
      <c r="V1646" s="16">
        <f t="shared" si="316"/>
        <v>17.041165462879995</v>
      </c>
    </row>
    <row r="1647" spans="4:22" ht="15.75" x14ac:dyDescent="0.25">
      <c r="D1647" s="27">
        <v>27209</v>
      </c>
      <c r="E1647">
        <v>180</v>
      </c>
      <c r="F1647">
        <v>14.9</v>
      </c>
      <c r="G1647">
        <v>0</v>
      </c>
      <c r="H1647">
        <v>3.065156210169663</v>
      </c>
      <c r="I1647" s="20">
        <f t="shared" si="317"/>
        <v>2.989726051993443</v>
      </c>
      <c r="J1647">
        <f t="shared" si="318"/>
        <v>0.36355068792240269</v>
      </c>
      <c r="K1647" s="16">
        <f t="shared" si="309"/>
        <v>0.96401069847223875</v>
      </c>
      <c r="L1647" s="16">
        <f t="shared" si="310"/>
        <v>0.37712308431696528</v>
      </c>
      <c r="M1647" s="6"/>
      <c r="N1647" s="6">
        <f t="shared" si="311"/>
        <v>2.4521249681357307</v>
      </c>
      <c r="O1647" s="6"/>
      <c r="P1647" s="6">
        <f t="shared" si="312"/>
        <v>2.4747782947307728</v>
      </c>
      <c r="Q1647">
        <f t="shared" si="319"/>
        <v>0.27201517747272758</v>
      </c>
      <c r="R1647">
        <f t="shared" si="313"/>
        <v>0.52314841071828166</v>
      </c>
      <c r="S1647">
        <f t="shared" si="314"/>
        <v>1.2946763317685031</v>
      </c>
      <c r="T1647" s="6">
        <f t="shared" si="320"/>
        <v>80.332530236644814</v>
      </c>
      <c r="U1647">
        <f t="shared" si="315"/>
        <v>16.628487107438733</v>
      </c>
      <c r="V1647" s="16">
        <f t="shared" si="316"/>
        <v>16.964415559044102</v>
      </c>
    </row>
    <row r="1648" spans="4:22" ht="15.75" x14ac:dyDescent="0.25">
      <c r="D1648" s="27">
        <v>27210</v>
      </c>
      <c r="E1648">
        <v>181</v>
      </c>
      <c r="F1648">
        <v>15.9</v>
      </c>
      <c r="G1648">
        <v>6.5</v>
      </c>
      <c r="H1648">
        <v>2.897356008106458</v>
      </c>
      <c r="I1648" s="20">
        <f t="shared" si="317"/>
        <v>3.0702204617606133</v>
      </c>
      <c r="J1648">
        <f t="shared" si="318"/>
        <v>0.37333880815009057</v>
      </c>
      <c r="K1648" s="16">
        <f t="shared" si="309"/>
        <v>0.97626242259357343</v>
      </c>
      <c r="L1648" s="16">
        <f t="shared" si="310"/>
        <v>0.38241644819050336</v>
      </c>
      <c r="M1648" s="6"/>
      <c r="N1648" s="6">
        <f t="shared" si="311"/>
        <v>2.3178848064851665</v>
      </c>
      <c r="O1648" s="6"/>
      <c r="P1648" s="6">
        <f t="shared" si="312"/>
        <v>2.3405381330802086</v>
      </c>
      <c r="Q1648">
        <f t="shared" si="319"/>
        <v>0.26777510078881606</v>
      </c>
      <c r="R1648">
        <f t="shared" si="313"/>
        <v>0.48665709058416007</v>
      </c>
      <c r="S1648">
        <f t="shared" si="314"/>
        <v>1.139039478246096</v>
      </c>
      <c r="T1648" s="6">
        <f t="shared" si="320"/>
        <v>85.716144084993772</v>
      </c>
      <c r="U1648">
        <f t="shared" si="315"/>
        <v>17.744492953575559</v>
      </c>
      <c r="V1648" s="16">
        <f t="shared" si="316"/>
        <v>17.109494321294243</v>
      </c>
    </row>
    <row r="1649" spans="4:22" ht="15.75" x14ac:dyDescent="0.25">
      <c r="D1649" s="27">
        <v>27211</v>
      </c>
      <c r="E1649">
        <v>182</v>
      </c>
      <c r="F1649">
        <v>14</v>
      </c>
      <c r="G1649">
        <v>3.5</v>
      </c>
      <c r="H1649">
        <v>2.0596016476027126</v>
      </c>
      <c r="I1649" s="20">
        <f t="shared" si="317"/>
        <v>2.8307647592236034</v>
      </c>
      <c r="J1649">
        <f t="shared" si="318"/>
        <v>0.34422099472159018</v>
      </c>
      <c r="K1649" s="16">
        <f t="shared" si="309"/>
        <v>0.9244091531342099</v>
      </c>
      <c r="L1649" s="16">
        <f t="shared" si="310"/>
        <v>0.37236865683827192</v>
      </c>
      <c r="M1649" s="6"/>
      <c r="N1649" s="6">
        <f t="shared" si="311"/>
        <v>1.6476813180821701</v>
      </c>
      <c r="O1649" s="6"/>
      <c r="P1649" s="6">
        <f t="shared" si="312"/>
        <v>1.6703346446772125</v>
      </c>
      <c r="Q1649">
        <f t="shared" si="319"/>
        <v>0.28572048028331259</v>
      </c>
      <c r="R1649">
        <f t="shared" si="313"/>
        <v>0.6501231113665239</v>
      </c>
      <c r="S1649">
        <f t="shared" si="314"/>
        <v>1.0859231562208465</v>
      </c>
      <c r="T1649" s="6">
        <f t="shared" si="320"/>
        <v>88.152874255367976</v>
      </c>
      <c r="U1649">
        <f t="shared" si="315"/>
        <v>15.624081845915587</v>
      </c>
      <c r="V1649" s="16">
        <f t="shared" si="316"/>
        <v>16.833237369266691</v>
      </c>
    </row>
    <row r="1650" spans="4:22" ht="15.75" x14ac:dyDescent="0.25">
      <c r="D1650" s="27">
        <v>27212</v>
      </c>
      <c r="E1650">
        <v>183</v>
      </c>
      <c r="F1650">
        <v>18.100000000000001</v>
      </c>
      <c r="G1650">
        <v>0.4</v>
      </c>
      <c r="H1650">
        <v>3.7610301809785414</v>
      </c>
      <c r="I1650" s="20">
        <f t="shared" si="317"/>
        <v>2.9290341402681026</v>
      </c>
      <c r="J1650">
        <f t="shared" si="318"/>
        <v>0.35617055145660126</v>
      </c>
      <c r="K1650" s="16">
        <f t="shared" si="309"/>
        <v>0.9009393371920944</v>
      </c>
      <c r="L1650" s="16">
        <f t="shared" si="310"/>
        <v>0.3953324455414029</v>
      </c>
      <c r="M1650" s="6"/>
      <c r="N1650" s="6">
        <f t="shared" si="311"/>
        <v>3.0088241447828334</v>
      </c>
      <c r="O1650" s="6"/>
      <c r="P1650" s="6">
        <f t="shared" si="312"/>
        <v>3.031477471377876</v>
      </c>
      <c r="Q1650">
        <f t="shared" si="319"/>
        <v>0.29384291418455993</v>
      </c>
      <c r="R1650">
        <f t="shared" si="313"/>
        <v>0.73187884248875712</v>
      </c>
      <c r="S1650">
        <f t="shared" si="314"/>
        <v>2.2186742227827843</v>
      </c>
      <c r="T1650" s="6">
        <f t="shared" si="320"/>
        <v>86.356853359180249</v>
      </c>
      <c r="U1650">
        <f t="shared" si="315"/>
        <v>20.19970581507658</v>
      </c>
      <c r="V1650" s="16">
        <f t="shared" si="316"/>
        <v>17.459333034512326</v>
      </c>
    </row>
    <row r="1651" spans="4:22" ht="15.75" x14ac:dyDescent="0.25">
      <c r="D1651" s="27">
        <v>27213</v>
      </c>
      <c r="E1651">
        <v>184</v>
      </c>
      <c r="F1651">
        <v>16.2</v>
      </c>
      <c r="G1651">
        <v>1</v>
      </c>
      <c r="H1651">
        <v>3.082516611670818</v>
      </c>
      <c r="I1651" s="20">
        <f t="shared" si="317"/>
        <v>3.017773637892518</v>
      </c>
      <c r="J1651">
        <f t="shared" si="318"/>
        <v>0.36696127436773018</v>
      </c>
      <c r="K1651" s="16">
        <f t="shared" si="309"/>
        <v>0.91823804362016248</v>
      </c>
      <c r="L1651" s="16">
        <f t="shared" si="310"/>
        <v>0.39963632188553394</v>
      </c>
      <c r="M1651" s="6"/>
      <c r="N1651" s="6">
        <f t="shared" si="311"/>
        <v>2.4660132893366544</v>
      </c>
      <c r="O1651" s="6"/>
      <c r="P1651" s="6">
        <f t="shared" si="312"/>
        <v>2.488666615931697</v>
      </c>
      <c r="Q1651">
        <f t="shared" si="319"/>
        <v>0.28785617786393414</v>
      </c>
      <c r="R1651">
        <f t="shared" si="313"/>
        <v>0.67115074249221396</v>
      </c>
      <c r="S1651">
        <f t="shared" si="314"/>
        <v>1.670270447098144</v>
      </c>
      <c r="T1651" s="6">
        <f t="shared" si="320"/>
        <v>85.70923623867715</v>
      </c>
      <c r="U1651">
        <f t="shared" si="315"/>
        <v>18.079294707416608</v>
      </c>
      <c r="V1651" s="16">
        <f t="shared" si="316"/>
        <v>17.574633481337226</v>
      </c>
    </row>
    <row r="1652" spans="4:22" ht="15.75" x14ac:dyDescent="0.25">
      <c r="D1652" s="27">
        <v>27214</v>
      </c>
      <c r="E1652">
        <v>185</v>
      </c>
      <c r="F1652">
        <v>15.8</v>
      </c>
      <c r="G1652">
        <v>0.9</v>
      </c>
      <c r="H1652">
        <v>2.5621999813685918</v>
      </c>
      <c r="I1652" s="20">
        <f t="shared" si="317"/>
        <v>3.041357468357206</v>
      </c>
      <c r="J1652">
        <f t="shared" si="318"/>
        <v>0.36982906815223626</v>
      </c>
      <c r="K1652" s="16">
        <f t="shared" si="309"/>
        <v>0.92447568732973917</v>
      </c>
      <c r="L1652" s="16">
        <f t="shared" si="310"/>
        <v>0.40004196240190226</v>
      </c>
      <c r="M1652" s="6"/>
      <c r="N1652" s="6">
        <f t="shared" si="311"/>
        <v>2.0497599850948736</v>
      </c>
      <c r="O1652" s="6"/>
      <c r="P1652" s="6">
        <f t="shared" si="312"/>
        <v>2.0724133116899157</v>
      </c>
      <c r="Q1652">
        <f t="shared" si="319"/>
        <v>0.28569745412892383</v>
      </c>
      <c r="R1652">
        <f t="shared" si="313"/>
        <v>0.64989822425044919</v>
      </c>
      <c r="S1652">
        <f t="shared" si="314"/>
        <v>1.346857731180269</v>
      </c>
      <c r="T1652" s="6">
        <f t="shared" si="320"/>
        <v>85.285031834091939</v>
      </c>
      <c r="U1652">
        <f t="shared" si="315"/>
        <v>17.632892368961876</v>
      </c>
      <c r="V1652" s="16">
        <f t="shared" si="316"/>
        <v>17.585468466898796</v>
      </c>
    </row>
    <row r="1653" spans="4:22" ht="15.75" x14ac:dyDescent="0.25">
      <c r="D1653" s="27">
        <v>27215</v>
      </c>
      <c r="E1653">
        <v>186</v>
      </c>
      <c r="F1653">
        <v>13.3</v>
      </c>
      <c r="G1653">
        <v>0.2</v>
      </c>
      <c r="H1653">
        <v>2.4942370967958283</v>
      </c>
      <c r="I1653" s="20">
        <f t="shared" si="317"/>
        <v>2.9106830422195165</v>
      </c>
      <c r="J1653">
        <f t="shared" si="318"/>
        <v>0.35393905793389319</v>
      </c>
      <c r="K1653" s="16">
        <f t="shared" si="309"/>
        <v>0.92856149027111301</v>
      </c>
      <c r="L1653" s="16">
        <f t="shared" si="310"/>
        <v>0.38116921888560473</v>
      </c>
      <c r="M1653" s="6"/>
      <c r="N1653" s="6">
        <f t="shared" si="311"/>
        <v>1.9953896774366626</v>
      </c>
      <c r="O1653" s="6"/>
      <c r="P1653" s="6">
        <f t="shared" si="312"/>
        <v>2.0180430040317052</v>
      </c>
      <c r="Q1653">
        <f t="shared" si="319"/>
        <v>0.28428343944697315</v>
      </c>
      <c r="R1653">
        <f t="shared" si="313"/>
        <v>0.63616266281304656</v>
      </c>
      <c r="S1653">
        <f t="shared" si="314"/>
        <v>1.2838036111160493</v>
      </c>
      <c r="T1653" s="6">
        <f t="shared" si="320"/>
        <v>84.223881549570933</v>
      </c>
      <c r="U1653">
        <f t="shared" si="315"/>
        <v>14.842877753619808</v>
      </c>
      <c r="V1653" s="16">
        <f t="shared" si="316"/>
        <v>17.07540155708886</v>
      </c>
    </row>
    <row r="1654" spans="4:22" ht="15.75" x14ac:dyDescent="0.25">
      <c r="D1654" s="27">
        <v>27216</v>
      </c>
      <c r="E1654">
        <v>187</v>
      </c>
      <c r="F1654">
        <v>11.4</v>
      </c>
      <c r="G1654">
        <v>2.2000000000000002</v>
      </c>
      <c r="H1654">
        <v>2.2038624207426101</v>
      </c>
      <c r="I1654" s="20">
        <f t="shared" si="317"/>
        <v>2.7186957296336676</v>
      </c>
      <c r="J1654">
        <f t="shared" si="318"/>
        <v>0.330593400723454</v>
      </c>
      <c r="K1654" s="16">
        <f t="shared" si="309"/>
        <v>0.93878215490088091</v>
      </c>
      <c r="L1654" s="16">
        <f t="shared" si="310"/>
        <v>0.35215134735742704</v>
      </c>
      <c r="M1654" s="6"/>
      <c r="N1654" s="6">
        <f t="shared" si="311"/>
        <v>1.7630899365940882</v>
      </c>
      <c r="O1654" s="6"/>
      <c r="P1654" s="6">
        <f t="shared" si="312"/>
        <v>1.7857432631891306</v>
      </c>
      <c r="Q1654">
        <f t="shared" si="319"/>
        <v>0.28074627183190309</v>
      </c>
      <c r="R1654">
        <f t="shared" si="313"/>
        <v>0.60244555579868109</v>
      </c>
      <c r="S1654">
        <f t="shared" si="314"/>
        <v>1.0758130927057261</v>
      </c>
      <c r="T1654" s="6">
        <f t="shared" si="320"/>
        <v>85.370721783460255</v>
      </c>
      <c r="U1654">
        <f t="shared" si="315"/>
        <v>12.722466645959836</v>
      </c>
      <c r="V1654" s="16">
        <f t="shared" si="316"/>
        <v>16.265842898564546</v>
      </c>
    </row>
    <row r="1655" spans="4:22" ht="15.75" x14ac:dyDescent="0.25">
      <c r="D1655" s="27">
        <v>27217</v>
      </c>
      <c r="E1655">
        <v>188</v>
      </c>
      <c r="F1655">
        <v>12.1</v>
      </c>
      <c r="G1655">
        <v>7.5</v>
      </c>
      <c r="H1655">
        <v>1.5542972580598422</v>
      </c>
      <c r="I1655" s="20">
        <f t="shared" si="317"/>
        <v>2.5507683257129812</v>
      </c>
      <c r="J1655">
        <f t="shared" si="318"/>
        <v>0.31017342840669854</v>
      </c>
      <c r="K1655" s="16">
        <f t="shared" si="309"/>
        <v>0.927736151723491</v>
      </c>
      <c r="L1655" s="16">
        <f t="shared" si="310"/>
        <v>0.33433366569846124</v>
      </c>
      <c r="M1655" s="6"/>
      <c r="N1655" s="6">
        <f t="shared" si="311"/>
        <v>1.2434378064478739</v>
      </c>
      <c r="O1655" s="6"/>
      <c r="P1655" s="6">
        <f t="shared" si="312"/>
        <v>1.2660911330429163</v>
      </c>
      <c r="Q1655">
        <f t="shared" si="319"/>
        <v>0.28456907261153419</v>
      </c>
      <c r="R1655">
        <f t="shared" si="313"/>
        <v>0.6389254434182241</v>
      </c>
      <c r="S1655">
        <f t="shared" si="314"/>
        <v>0.80893783858732704</v>
      </c>
      <c r="T1655" s="6">
        <f t="shared" si="320"/>
        <v>92.084437271467976</v>
      </c>
      <c r="U1655">
        <f t="shared" si="315"/>
        <v>13.503670738255614</v>
      </c>
      <c r="V1655" s="16">
        <f t="shared" si="316"/>
        <v>15.752134232028821</v>
      </c>
    </row>
    <row r="1656" spans="4:22" ht="15.75" x14ac:dyDescent="0.25">
      <c r="D1656" s="27">
        <v>27218</v>
      </c>
      <c r="E1656">
        <v>189</v>
      </c>
      <c r="F1656">
        <v>13.9</v>
      </c>
      <c r="G1656">
        <v>1</v>
      </c>
      <c r="H1656">
        <v>1.5204614047687846</v>
      </c>
      <c r="I1656" s="20">
        <f t="shared" si="317"/>
        <v>2.3621590319713386</v>
      </c>
      <c r="J1656">
        <f t="shared" si="318"/>
        <v>0.28723853828771478</v>
      </c>
      <c r="K1656" s="16">
        <f t="shared" si="309"/>
        <v>0.86307176306568822</v>
      </c>
      <c r="L1656" s="16">
        <f t="shared" si="310"/>
        <v>0.33280956529897865</v>
      </c>
      <c r="M1656" s="6"/>
      <c r="N1656" s="6">
        <f t="shared" si="311"/>
        <v>1.2163691238150278</v>
      </c>
      <c r="O1656" s="6"/>
      <c r="P1656" s="6">
        <f t="shared" si="312"/>
        <v>1.2390224504100702</v>
      </c>
      <c r="Q1656">
        <f t="shared" si="319"/>
        <v>0.30694812423822659</v>
      </c>
      <c r="R1656">
        <f t="shared" si="313"/>
        <v>0.87399422980103969</v>
      </c>
      <c r="S1656">
        <f t="shared" si="314"/>
        <v>1.0828984722523463</v>
      </c>
      <c r="T1656" s="6">
        <f t="shared" si="320"/>
        <v>92.024192125810671</v>
      </c>
      <c r="U1656">
        <f t="shared" si="315"/>
        <v>15.512481261301904</v>
      </c>
      <c r="V1656" s="16">
        <f t="shared" si="316"/>
        <v>15.707563582236419</v>
      </c>
    </row>
    <row r="1657" spans="4:22" ht="15.75" x14ac:dyDescent="0.25">
      <c r="D1657" s="27">
        <v>27219</v>
      </c>
      <c r="E1657">
        <v>190</v>
      </c>
      <c r="F1657">
        <v>13.8</v>
      </c>
      <c r="G1657">
        <v>20.8</v>
      </c>
      <c r="H1657">
        <v>1.4310722393867639</v>
      </c>
      <c r="I1657" s="20">
        <f t="shared" si="317"/>
        <v>2.3499308187015977</v>
      </c>
      <c r="J1657">
        <f t="shared" si="318"/>
        <v>0.28575158755411428</v>
      </c>
      <c r="K1657" s="16">
        <f t="shared" si="309"/>
        <v>0.86365202529462659</v>
      </c>
      <c r="L1657" s="16">
        <f t="shared" si="310"/>
        <v>0.3308642591981798</v>
      </c>
      <c r="M1657" s="6"/>
      <c r="N1657" s="6">
        <f t="shared" si="311"/>
        <v>1.1448577915094111</v>
      </c>
      <c r="O1657" s="6"/>
      <c r="P1657" s="6">
        <f t="shared" si="312"/>
        <v>1.1675111181044535</v>
      </c>
      <c r="Q1657">
        <f t="shared" si="319"/>
        <v>0.30674730708603559</v>
      </c>
      <c r="R1657">
        <f t="shared" si="313"/>
        <v>0.87172146029283004</v>
      </c>
      <c r="S1657">
        <f t="shared" si="314"/>
        <v>1.017744496782129</v>
      </c>
      <c r="T1657" s="6">
        <f t="shared" si="320"/>
        <v>105.89999999999999</v>
      </c>
      <c r="U1657">
        <f t="shared" si="315"/>
        <v>15.400880676688223</v>
      </c>
      <c r="V1657" s="16">
        <f t="shared" si="316"/>
        <v>15.650526707879955</v>
      </c>
    </row>
    <row r="1658" spans="4:22" ht="15.75" x14ac:dyDescent="0.25">
      <c r="D1658" s="27">
        <v>27220</v>
      </c>
      <c r="E1658">
        <v>191</v>
      </c>
      <c r="F1658">
        <v>16</v>
      </c>
      <c r="G1658">
        <v>13.3</v>
      </c>
      <c r="H1658">
        <v>2.2885592672996284</v>
      </c>
      <c r="I1658" s="20">
        <f t="shared" si="317"/>
        <v>2.0711173233283802</v>
      </c>
      <c r="J1658">
        <f t="shared" si="318"/>
        <v>0.25184786651673102</v>
      </c>
      <c r="K1658" s="16">
        <f t="shared" si="309"/>
        <v>0.73003351826167362</v>
      </c>
      <c r="L1658" s="16">
        <f t="shared" si="310"/>
        <v>0.3449812374593717</v>
      </c>
      <c r="M1658" s="6"/>
      <c r="N1658" s="6">
        <f t="shared" si="311"/>
        <v>1.8308474138397028</v>
      </c>
      <c r="O1658" s="6"/>
      <c r="P1658" s="6">
        <f t="shared" si="312"/>
        <v>1.8535007404347452</v>
      </c>
      <c r="Q1658">
        <f t="shared" si="319"/>
        <v>0.35298999999999997</v>
      </c>
      <c r="R1658">
        <f t="shared" si="313"/>
        <v>1</v>
      </c>
      <c r="S1658">
        <f t="shared" si="314"/>
        <v>1.8535007404347452</v>
      </c>
      <c r="T1658" s="6">
        <f t="shared" si="320"/>
        <v>105.89999999999999</v>
      </c>
      <c r="U1658">
        <f t="shared" si="315"/>
        <v>17.856093538189242</v>
      </c>
      <c r="V1658" s="16">
        <f t="shared" si="316"/>
        <v>16.06071793767893</v>
      </c>
    </row>
    <row r="1659" spans="4:22" ht="15.75" x14ac:dyDescent="0.25">
      <c r="D1659" s="27">
        <v>27221</v>
      </c>
      <c r="E1659">
        <v>192</v>
      </c>
      <c r="F1659">
        <v>15.6</v>
      </c>
      <c r="G1659">
        <v>22.3</v>
      </c>
      <c r="H1659">
        <v>1.8654263037535441</v>
      </c>
      <c r="I1659" s="20">
        <f t="shared" si="317"/>
        <v>2.1238262223774962</v>
      </c>
      <c r="J1659">
        <f t="shared" si="318"/>
        <v>0.25825726864110354</v>
      </c>
      <c r="K1659" s="16">
        <f t="shared" si="309"/>
        <v>0.73003351826167362</v>
      </c>
      <c r="L1659" s="16">
        <f t="shared" si="310"/>
        <v>0.35376083725039825</v>
      </c>
      <c r="M1659" s="6"/>
      <c r="N1659" s="6">
        <f t="shared" si="311"/>
        <v>1.4923410430028354</v>
      </c>
      <c r="O1659" s="6"/>
      <c r="P1659" s="6">
        <f t="shared" si="312"/>
        <v>1.5149943695978778</v>
      </c>
      <c r="Q1659">
        <f t="shared" si="319"/>
        <v>0.35298999999999997</v>
      </c>
      <c r="R1659">
        <f t="shared" si="313"/>
        <v>1</v>
      </c>
      <c r="S1659">
        <f t="shared" si="314"/>
        <v>1.5149943695978778</v>
      </c>
      <c r="T1659" s="6">
        <f t="shared" si="320"/>
        <v>105.89999999999999</v>
      </c>
      <c r="U1659">
        <f t="shared" si="315"/>
        <v>17.40969119973451</v>
      </c>
      <c r="V1659" s="16">
        <f t="shared" si="316"/>
        <v>16.311599930336989</v>
      </c>
    </row>
    <row r="1660" spans="4:22" ht="15.75" x14ac:dyDescent="0.25">
      <c r="D1660" s="27">
        <v>27222</v>
      </c>
      <c r="E1660">
        <v>193</v>
      </c>
      <c r="F1660">
        <v>16.2</v>
      </c>
      <c r="G1660">
        <v>0.1</v>
      </c>
      <c r="H1660">
        <v>3.0036719416512434</v>
      </c>
      <c r="I1660" s="20">
        <f t="shared" si="317"/>
        <v>2.1938985544313847</v>
      </c>
      <c r="J1660">
        <f t="shared" si="318"/>
        <v>0.26677806421885636</v>
      </c>
      <c r="K1660" s="16">
        <f t="shared" si="309"/>
        <v>0.73003351826167362</v>
      </c>
      <c r="L1660" s="16">
        <f t="shared" si="310"/>
        <v>0.36543262404457472</v>
      </c>
      <c r="M1660" s="6"/>
      <c r="N1660" s="6">
        <f t="shared" si="311"/>
        <v>2.4029375533209949</v>
      </c>
      <c r="O1660" s="6"/>
      <c r="P1660" s="6">
        <f t="shared" si="312"/>
        <v>2.4255908799160375</v>
      </c>
      <c r="Q1660">
        <f t="shared" si="319"/>
        <v>0.35298999999999997</v>
      </c>
      <c r="R1660">
        <f t="shared" si="313"/>
        <v>1</v>
      </c>
      <c r="S1660">
        <f t="shared" si="314"/>
        <v>2.4255908799160375</v>
      </c>
      <c r="T1660" s="6">
        <f t="shared" si="320"/>
        <v>103.59706244667899</v>
      </c>
      <c r="U1660">
        <f t="shared" si="315"/>
        <v>18.079294707416608</v>
      </c>
      <c r="V1660" s="16">
        <f t="shared" si="316"/>
        <v>16.64035573340546</v>
      </c>
    </row>
    <row r="1661" spans="4:22" ht="15.75" x14ac:dyDescent="0.25">
      <c r="D1661" s="27">
        <v>27223</v>
      </c>
      <c r="E1661">
        <v>194</v>
      </c>
      <c r="F1661">
        <v>14.9</v>
      </c>
      <c r="G1661">
        <v>0.3</v>
      </c>
      <c r="H1661">
        <v>3.4297143773622172</v>
      </c>
      <c r="I1661" s="20">
        <f t="shared" si="317"/>
        <v>2.2599819573978177</v>
      </c>
      <c r="J1661">
        <f t="shared" si="318"/>
        <v>0.27481380601957461</v>
      </c>
      <c r="K1661" s="16">
        <f t="shared" si="309"/>
        <v>0.75218579088959203</v>
      </c>
      <c r="L1661" s="16">
        <f t="shared" si="310"/>
        <v>0.36535362585692949</v>
      </c>
      <c r="M1661" s="6"/>
      <c r="N1661" s="6">
        <f t="shared" si="311"/>
        <v>2.7437715018897739</v>
      </c>
      <c r="O1661" s="6"/>
      <c r="P1661" s="6">
        <f t="shared" si="312"/>
        <v>2.7664248284848165</v>
      </c>
      <c r="Q1661">
        <f t="shared" si="319"/>
        <v>0.34532354148892996</v>
      </c>
      <c r="R1661">
        <f t="shared" si="313"/>
        <v>1</v>
      </c>
      <c r="S1661">
        <f t="shared" si="314"/>
        <v>2.7664248284848165</v>
      </c>
      <c r="T1661" s="6">
        <f t="shared" si="320"/>
        <v>101.15329094478922</v>
      </c>
      <c r="U1661">
        <f t="shared" si="315"/>
        <v>16.628487107438733</v>
      </c>
      <c r="V1661" s="16">
        <f t="shared" si="316"/>
        <v>16.638148406828723</v>
      </c>
    </row>
    <row r="1662" spans="4:22" ht="15.75" x14ac:dyDescent="0.25">
      <c r="D1662" s="27">
        <v>27224</v>
      </c>
      <c r="E1662">
        <v>195</v>
      </c>
      <c r="F1662">
        <v>14.5</v>
      </c>
      <c r="G1662">
        <v>12.6</v>
      </c>
      <c r="H1662">
        <v>2.2571627557257758</v>
      </c>
      <c r="I1662" s="20">
        <f t="shared" si="317"/>
        <v>2.3113783851381462</v>
      </c>
      <c r="J1662">
        <f t="shared" si="318"/>
        <v>0.28106361163279858</v>
      </c>
      <c r="K1662" s="16">
        <f t="shared" si="309"/>
        <v>0.77572342671454364</v>
      </c>
      <c r="L1662" s="16">
        <f t="shared" si="310"/>
        <v>0.3623245114862651</v>
      </c>
      <c r="M1662" s="6"/>
      <c r="N1662" s="6">
        <f t="shared" si="311"/>
        <v>1.8057302045806207</v>
      </c>
      <c r="O1662" s="6"/>
      <c r="P1662" s="6">
        <f t="shared" si="312"/>
        <v>1.8283835311756631</v>
      </c>
      <c r="Q1662">
        <f t="shared" si="319"/>
        <v>0.33717763648263072</v>
      </c>
      <c r="R1662">
        <f t="shared" si="313"/>
        <v>1</v>
      </c>
      <c r="S1662">
        <f t="shared" si="314"/>
        <v>1.8283835311756631</v>
      </c>
      <c r="T1662" s="6">
        <f t="shared" si="320"/>
        <v>105.89999999999999</v>
      </c>
      <c r="U1662">
        <f t="shared" si="315"/>
        <v>16.182084768984001</v>
      </c>
      <c r="V1662" s="16">
        <f t="shared" si="316"/>
        <v>16.553329709928079</v>
      </c>
    </row>
    <row r="1663" spans="4:22" ht="15.75" x14ac:dyDescent="0.25">
      <c r="D1663" s="27">
        <v>27225</v>
      </c>
      <c r="E1663">
        <v>196</v>
      </c>
      <c r="F1663">
        <v>15</v>
      </c>
      <c r="G1663">
        <v>0</v>
      </c>
      <c r="H1663">
        <v>2.9208780164299251</v>
      </c>
      <c r="I1663" s="20">
        <f t="shared" si="317"/>
        <v>2.1826765988118173</v>
      </c>
      <c r="J1663">
        <f t="shared" si="318"/>
        <v>0.26541347441551699</v>
      </c>
      <c r="K1663" s="16">
        <f t="shared" si="309"/>
        <v>0.73003351826167362</v>
      </c>
      <c r="L1663" s="16">
        <f t="shared" si="310"/>
        <v>0.36356340876992721</v>
      </c>
      <c r="M1663" s="6"/>
      <c r="N1663" s="6">
        <f t="shared" si="311"/>
        <v>2.3367024131439402</v>
      </c>
      <c r="O1663" s="6"/>
      <c r="P1663" s="6">
        <f t="shared" si="312"/>
        <v>2.3593557397389828</v>
      </c>
      <c r="Q1663">
        <f t="shared" si="319"/>
        <v>0.35298999999999997</v>
      </c>
      <c r="R1663">
        <f t="shared" si="313"/>
        <v>1</v>
      </c>
      <c r="S1663">
        <f t="shared" si="314"/>
        <v>2.3593557397389828</v>
      </c>
      <c r="T1663" s="6">
        <f t="shared" si="320"/>
        <v>103.56329758685605</v>
      </c>
      <c r="U1663">
        <f t="shared" si="315"/>
        <v>16.740087692052413</v>
      </c>
      <c r="V1663" s="16">
        <f t="shared" si="316"/>
        <v>16.588062951881856</v>
      </c>
    </row>
    <row r="1664" spans="4:22" ht="15.75" x14ac:dyDescent="0.25">
      <c r="D1664" s="27">
        <v>27226</v>
      </c>
      <c r="E1664">
        <v>197</v>
      </c>
      <c r="F1664">
        <v>15.1</v>
      </c>
      <c r="G1664">
        <v>0.1</v>
      </c>
      <c r="H1664">
        <v>2.8496573868653861</v>
      </c>
      <c r="I1664" s="20">
        <f t="shared" si="317"/>
        <v>2.260725119079245</v>
      </c>
      <c r="J1664">
        <f t="shared" si="318"/>
        <v>0.27490417448003618</v>
      </c>
      <c r="K1664" s="16">
        <f t="shared" si="309"/>
        <v>0.75251100336284427</v>
      </c>
      <c r="L1664" s="16">
        <f t="shared" si="310"/>
        <v>0.36531582030234239</v>
      </c>
      <c r="M1664" s="6"/>
      <c r="N1664" s="6">
        <f t="shared" si="311"/>
        <v>2.279725909492309</v>
      </c>
      <c r="O1664" s="6"/>
      <c r="P1664" s="6">
        <f t="shared" si="312"/>
        <v>2.3023792360873516</v>
      </c>
      <c r="Q1664">
        <f t="shared" si="319"/>
        <v>0.34521099195618682</v>
      </c>
      <c r="R1664">
        <f t="shared" si="313"/>
        <v>1</v>
      </c>
      <c r="S1664">
        <f t="shared" si="314"/>
        <v>2.3023792360873516</v>
      </c>
      <c r="T1664" s="6">
        <f t="shared" si="320"/>
        <v>101.38357167736375</v>
      </c>
      <c r="U1664">
        <f t="shared" si="315"/>
        <v>16.851688276666096</v>
      </c>
      <c r="V1664" s="16">
        <f t="shared" si="316"/>
        <v>16.637091979111212</v>
      </c>
    </row>
    <row r="1665" spans="4:22" ht="15.75" x14ac:dyDescent="0.25">
      <c r="D1665" s="27">
        <v>27227</v>
      </c>
      <c r="E1665">
        <v>198</v>
      </c>
      <c r="F1665">
        <v>16.100000000000001</v>
      </c>
      <c r="G1665">
        <v>18.3</v>
      </c>
      <c r="H1665">
        <v>2.4030971319643752</v>
      </c>
      <c r="I1665" s="20">
        <f t="shared" si="317"/>
        <v>2.3804700208072402</v>
      </c>
      <c r="J1665">
        <f t="shared" si="318"/>
        <v>0.28946515453016042</v>
      </c>
      <c r="K1665" s="16">
        <f t="shared" si="309"/>
        <v>0.77350543537752592</v>
      </c>
      <c r="L1665" s="16">
        <f t="shared" si="310"/>
        <v>0.3742251072726861</v>
      </c>
      <c r="M1665" s="6"/>
      <c r="N1665" s="6">
        <f t="shared" si="311"/>
        <v>1.9224777055715003</v>
      </c>
      <c r="O1665" s="6"/>
      <c r="P1665" s="6">
        <f t="shared" si="312"/>
        <v>1.9451310321665427</v>
      </c>
      <c r="Q1665">
        <f t="shared" si="319"/>
        <v>0.33794523892454581</v>
      </c>
      <c r="R1665">
        <f t="shared" si="313"/>
        <v>1</v>
      </c>
      <c r="S1665">
        <f t="shared" si="314"/>
        <v>1.9451310321665427</v>
      </c>
      <c r="T1665" s="6">
        <f t="shared" si="320"/>
        <v>105.89999999999999</v>
      </c>
      <c r="U1665">
        <f t="shared" si="315"/>
        <v>17.967694122802925</v>
      </c>
      <c r="V1665" s="16">
        <f t="shared" si="316"/>
        <v>16.884557311919792</v>
      </c>
    </row>
    <row r="1666" spans="4:22" ht="15.75" x14ac:dyDescent="0.25">
      <c r="D1666" s="27">
        <v>27228</v>
      </c>
      <c r="E1666">
        <v>199</v>
      </c>
      <c r="F1666">
        <v>18.399999999999999</v>
      </c>
      <c r="G1666">
        <v>0</v>
      </c>
      <c r="H1666">
        <v>4.0180835996565474</v>
      </c>
      <c r="I1666" s="20">
        <f t="shared" si="317"/>
        <v>2.3967134959333221</v>
      </c>
      <c r="J1666">
        <f t="shared" si="318"/>
        <v>0.29144036110549199</v>
      </c>
      <c r="K1666" s="16">
        <f t="shared" si="309"/>
        <v>0.73003351826167362</v>
      </c>
      <c r="L1666" s="16">
        <f t="shared" si="310"/>
        <v>0.39921504124832241</v>
      </c>
      <c r="M1666" s="6"/>
      <c r="N1666" s="6">
        <f t="shared" si="311"/>
        <v>3.2144668797252383</v>
      </c>
      <c r="O1666" s="6"/>
      <c r="P1666" s="6">
        <f t="shared" si="312"/>
        <v>3.2371202063202809</v>
      </c>
      <c r="Q1666">
        <f t="shared" si="319"/>
        <v>0.35298999999999997</v>
      </c>
      <c r="R1666">
        <f t="shared" si="313"/>
        <v>1</v>
      </c>
      <c r="S1666">
        <f t="shared" si="314"/>
        <v>3.2371202063202809</v>
      </c>
      <c r="T1666" s="6">
        <f t="shared" si="320"/>
        <v>102.68553312027475</v>
      </c>
      <c r="U1666">
        <f t="shared" si="315"/>
        <v>20.534507568917626</v>
      </c>
      <c r="V1666" s="16">
        <f t="shared" si="316"/>
        <v>17.563374912932169</v>
      </c>
    </row>
    <row r="1667" spans="4:22" ht="15.75" x14ac:dyDescent="0.25">
      <c r="D1667" s="27">
        <v>27229</v>
      </c>
      <c r="E1667">
        <v>200</v>
      </c>
      <c r="F1667">
        <v>16.2</v>
      </c>
      <c r="G1667">
        <v>1.1000000000000001</v>
      </c>
      <c r="H1667">
        <v>2.1169887960057512</v>
      </c>
      <c r="I1667" s="20">
        <f t="shared" si="317"/>
        <v>2.5207760319513293</v>
      </c>
      <c r="J1667">
        <f t="shared" si="318"/>
        <v>0.30652636548528162</v>
      </c>
      <c r="K1667" s="16">
        <f t="shared" si="309"/>
        <v>0.76096535367280427</v>
      </c>
      <c r="L1667" s="16">
        <f t="shared" si="310"/>
        <v>0.40281251177314459</v>
      </c>
      <c r="M1667" s="6"/>
      <c r="N1667" s="6">
        <f t="shared" si="311"/>
        <v>1.693591036804601</v>
      </c>
      <c r="O1667" s="6"/>
      <c r="P1667" s="6">
        <f t="shared" si="312"/>
        <v>1.7162443633996434</v>
      </c>
      <c r="Q1667">
        <f t="shared" si="319"/>
        <v>0.34228511040091586</v>
      </c>
      <c r="R1667">
        <f t="shared" si="313"/>
        <v>1</v>
      </c>
      <c r="S1667">
        <f t="shared" si="314"/>
        <v>1.7162443633996434</v>
      </c>
      <c r="T1667" s="6">
        <f t="shared" si="320"/>
        <v>102.09194208347016</v>
      </c>
      <c r="U1667">
        <f t="shared" si="315"/>
        <v>18.079294707416608</v>
      </c>
      <c r="V1667" s="16">
        <f t="shared" si="316"/>
        <v>17.659325655421132</v>
      </c>
    </row>
    <row r="1668" spans="4:22" ht="15.75" x14ac:dyDescent="0.25">
      <c r="D1668" s="27">
        <v>27230</v>
      </c>
      <c r="E1668">
        <v>201</v>
      </c>
      <c r="F1668">
        <v>17.399999999999999</v>
      </c>
      <c r="G1668">
        <v>0</v>
      </c>
      <c r="H1668">
        <v>2.9337085980923616</v>
      </c>
      <c r="I1668" s="20">
        <f t="shared" si="317"/>
        <v>2.6178204141332655</v>
      </c>
      <c r="J1668">
        <f t="shared" si="318"/>
        <v>0.31832696235860508</v>
      </c>
      <c r="K1668" s="16">
        <f t="shared" si="309"/>
        <v>0.76668263519542523</v>
      </c>
      <c r="L1668" s="16">
        <f t="shared" si="310"/>
        <v>0.41520043332853684</v>
      </c>
      <c r="M1668" s="6"/>
      <c r="N1668" s="6">
        <f t="shared" si="311"/>
        <v>2.3469668784738893</v>
      </c>
      <c r="O1668" s="6"/>
      <c r="P1668" s="6">
        <f t="shared" si="312"/>
        <v>2.3696202050689319</v>
      </c>
      <c r="Q1668">
        <f t="shared" si="319"/>
        <v>0.34030647361156718</v>
      </c>
      <c r="R1668">
        <f t="shared" si="313"/>
        <v>1</v>
      </c>
      <c r="S1668">
        <f t="shared" si="314"/>
        <v>2.3696202050689319</v>
      </c>
      <c r="T1668" s="6">
        <f t="shared" si="320"/>
        <v>99.74497520499628</v>
      </c>
      <c r="U1668">
        <f t="shared" si="315"/>
        <v>19.4185017227808</v>
      </c>
      <c r="V1668" s="16">
        <f t="shared" si="316"/>
        <v>17.986497149200805</v>
      </c>
    </row>
    <row r="1669" spans="4:22" ht="15.75" x14ac:dyDescent="0.25">
      <c r="D1669" s="27">
        <v>27231</v>
      </c>
      <c r="E1669">
        <v>202</v>
      </c>
      <c r="F1669">
        <v>18.7</v>
      </c>
      <c r="G1669">
        <v>0</v>
      </c>
      <c r="H1669">
        <v>4.4519881721775194</v>
      </c>
      <c r="I1669" s="20">
        <f t="shared" si="317"/>
        <v>2.8294056198956259</v>
      </c>
      <c r="J1669">
        <f t="shared" si="318"/>
        <v>0.34405572337930812</v>
      </c>
      <c r="K1669" s="16">
        <f t="shared" si="309"/>
        <v>0.78928787944024226</v>
      </c>
      <c r="L1669" s="16">
        <f t="shared" si="310"/>
        <v>0.43590650805801068</v>
      </c>
      <c r="M1669" s="6"/>
      <c r="N1669" s="6">
        <f t="shared" si="311"/>
        <v>3.5615905377420156</v>
      </c>
      <c r="O1669" s="6"/>
      <c r="P1669" s="6">
        <f t="shared" si="312"/>
        <v>3.5842438643370578</v>
      </c>
      <c r="Q1669">
        <f t="shared" si="319"/>
        <v>0.33248325068332091</v>
      </c>
      <c r="R1669">
        <f t="shared" si="313"/>
        <v>1</v>
      </c>
      <c r="S1669">
        <f t="shared" si="314"/>
        <v>3.5842438643370578</v>
      </c>
      <c r="T1669" s="6">
        <f t="shared" si="320"/>
        <v>96.183384667254273</v>
      </c>
      <c r="U1669">
        <f t="shared" si="315"/>
        <v>20.869309322758674</v>
      </c>
      <c r="V1669" s="16">
        <f t="shared" si="316"/>
        <v>18.522642440515934</v>
      </c>
    </row>
    <row r="1670" spans="4:22" ht="15.75" x14ac:dyDescent="0.25">
      <c r="D1670" s="27">
        <v>27232</v>
      </c>
      <c r="E1670">
        <v>203</v>
      </c>
      <c r="F1670">
        <v>15.5</v>
      </c>
      <c r="G1670">
        <v>0</v>
      </c>
      <c r="H1670">
        <v>2.632055617661313</v>
      </c>
      <c r="I1670" s="20">
        <f t="shared" si="317"/>
        <v>2.8923893570644332</v>
      </c>
      <c r="J1670">
        <f t="shared" si="318"/>
        <v>0.35171454581903511</v>
      </c>
      <c r="K1670" s="16">
        <f t="shared" si="309"/>
        <v>0.82359199542250083</v>
      </c>
      <c r="L1670" s="16">
        <f t="shared" si="310"/>
        <v>0.42704949510662299</v>
      </c>
      <c r="M1670" s="6"/>
      <c r="N1670" s="6">
        <f t="shared" si="311"/>
        <v>2.1056444941290504</v>
      </c>
      <c r="O1670" s="6"/>
      <c r="P1670" s="6">
        <f t="shared" si="312"/>
        <v>2.128297820724093</v>
      </c>
      <c r="Q1670">
        <f t="shared" si="319"/>
        <v>0.32061128222418089</v>
      </c>
      <c r="R1670">
        <f t="shared" si="313"/>
        <v>1</v>
      </c>
      <c r="S1670">
        <f t="shared" si="314"/>
        <v>2.128297820724093</v>
      </c>
      <c r="T1670" s="6">
        <f t="shared" si="320"/>
        <v>94.077740173125221</v>
      </c>
      <c r="U1670">
        <f t="shared" si="315"/>
        <v>17.298090615120827</v>
      </c>
      <c r="V1670" s="16">
        <f t="shared" si="316"/>
        <v>18.294900341610248</v>
      </c>
    </row>
    <row r="1671" spans="4:22" ht="15.75" x14ac:dyDescent="0.25">
      <c r="D1671" s="27">
        <v>27233</v>
      </c>
      <c r="E1671">
        <v>204</v>
      </c>
      <c r="F1671">
        <v>15.8</v>
      </c>
      <c r="G1671">
        <v>0.3</v>
      </c>
      <c r="H1671">
        <v>2.145236017135562</v>
      </c>
      <c r="I1671" s="20">
        <f t="shared" si="317"/>
        <v>2.9306480253083125</v>
      </c>
      <c r="J1671">
        <f t="shared" si="318"/>
        <v>0.35636679987749081</v>
      </c>
      <c r="K1671" s="16">
        <f t="shared" ref="K1671:K1734" si="321">IF(theta&gt;topt,(1-rs)*(theta-topt)/(topt-Porosity)+1,IF(theta&lt;twilt,rwp*theta,(1-rwp)*(theta-twilt)/(topt-twilt)+rwp))</f>
        <v>0.84387289862531567</v>
      </c>
      <c r="L1671" s="16">
        <f t="shared" ref="L1671:L1734" si="322">(soiltemp-tmin)^2/((30-tmin))^2</f>
        <v>0.42229914061468121</v>
      </c>
      <c r="M1671" s="6"/>
      <c r="N1671" s="6">
        <f t="shared" ref="N1671:N1734" si="323">ET0*kc</f>
        <v>1.7161888137084498</v>
      </c>
      <c r="O1671" s="6"/>
      <c r="P1671" s="6">
        <f t="shared" ref="P1671:P1734" si="324">(etc-Inter)</f>
        <v>1.7388421403034922</v>
      </c>
      <c r="Q1671">
        <f t="shared" si="319"/>
        <v>0.31359246724375073</v>
      </c>
      <c r="R1671">
        <f t="shared" ref="R1671:R1734" si="325">IF(MAX(0,(1-(0.9*tfield-theta)/(0.9*tfield-alfa*twilt))^2) &gt; 1, 1, MAX(0,(1-(0.9*tfield-theta)/(0.9*tfield-alfa*twilt))^2))</f>
        <v>0.95086084821416361</v>
      </c>
      <c r="S1671">
        <f t="shared" ref="S1671:S1734" si="326">epot*Kr</f>
        <v>1.6533969124395103</v>
      </c>
      <c r="T1671" s="6">
        <f t="shared" si="320"/>
        <v>92.746996587280762</v>
      </c>
      <c r="U1671">
        <f t="shared" ref="U1671:U1734" si="327">IF(Temperature &lt;0, 0.2*Temperature,Temperature*(s1_+(1-s1_)*EXP(-s2_*(LAI-LAIref))))</f>
        <v>17.632892368961876</v>
      </c>
      <c r="V1671" s="16">
        <f t="shared" si="316"/>
        <v>18.171780125661371</v>
      </c>
    </row>
    <row r="1672" spans="4:22" ht="15.75" x14ac:dyDescent="0.25">
      <c r="D1672" s="27">
        <v>27234</v>
      </c>
      <c r="E1672">
        <v>205</v>
      </c>
      <c r="F1672">
        <v>15.3</v>
      </c>
      <c r="G1672">
        <v>0</v>
      </c>
      <c r="H1672">
        <v>3.6180355146012633</v>
      </c>
      <c r="I1672" s="20">
        <f t="shared" si="317"/>
        <v>2.9201207719301085</v>
      </c>
      <c r="J1672">
        <f t="shared" si="318"/>
        <v>0.35508668586670122</v>
      </c>
      <c r="K1672" s="16">
        <f t="shared" si="321"/>
        <v>0.85669020084681025</v>
      </c>
      <c r="L1672" s="16">
        <f t="shared" si="322"/>
        <v>0.41448669018941697</v>
      </c>
      <c r="M1672" s="6"/>
      <c r="N1672" s="6">
        <f t="shared" si="323"/>
        <v>2.8944284116810106</v>
      </c>
      <c r="O1672" s="6"/>
      <c r="P1672" s="6">
        <f t="shared" si="324"/>
        <v>2.9170817382760532</v>
      </c>
      <c r="Q1672">
        <f t="shared" si="319"/>
        <v>0.30915665529093589</v>
      </c>
      <c r="R1672">
        <f t="shared" si="325"/>
        <v>0.89918472830132989</v>
      </c>
      <c r="S1672">
        <f t="shared" si="326"/>
        <v>2.622995350264524</v>
      </c>
      <c r="T1672" s="6">
        <f t="shared" si="320"/>
        <v>90.146654563611293</v>
      </c>
      <c r="U1672">
        <f t="shared" si="327"/>
        <v>17.074889445893465</v>
      </c>
      <c r="V1672" s="16">
        <f t="shared" ref="V1672:V1735" si="328">V1671+(Tsurface-V1671)*att*EXP(-kz*z)*EXP(-klai*LAI)</f>
        <v>17.967780441450515</v>
      </c>
    </row>
    <row r="1673" spans="4:22" ht="15.75" x14ac:dyDescent="0.25">
      <c r="D1673" s="27">
        <v>27235</v>
      </c>
      <c r="E1673">
        <v>206</v>
      </c>
      <c r="F1673">
        <v>12.9</v>
      </c>
      <c r="G1673">
        <v>1.2</v>
      </c>
      <c r="H1673">
        <v>1.8193722169527062</v>
      </c>
      <c r="I1673" s="20">
        <f t="shared" ref="I1673:I1736" si="329">K1673*L1673/CF</f>
        <v>2.8247156760077314</v>
      </c>
      <c r="J1673">
        <f t="shared" ref="J1673:J1736" si="330">K1673*L1673</f>
        <v>0.34348542620254013</v>
      </c>
      <c r="K1673" s="16">
        <f t="shared" si="321"/>
        <v>0.88173587452215951</v>
      </c>
      <c r="L1673" s="16">
        <f t="shared" si="322"/>
        <v>0.38955591592401262</v>
      </c>
      <c r="M1673" s="6"/>
      <c r="N1673" s="6">
        <f t="shared" si="323"/>
        <v>1.455497773562165</v>
      </c>
      <c r="O1673" s="6"/>
      <c r="P1673" s="6">
        <f t="shared" si="324"/>
        <v>1.4781511001572074</v>
      </c>
      <c r="Q1673">
        <f t="shared" ref="Q1673:Q1736" si="331">IF(T1672/L &gt;= tfield, tfield-0.00001,T1672/L)</f>
        <v>0.300488848545371</v>
      </c>
      <c r="R1673">
        <f t="shared" si="325"/>
        <v>0.80237374350055946</v>
      </c>
      <c r="S1673">
        <f t="shared" si="326"/>
        <v>1.1860296316926089</v>
      </c>
      <c r="T1673" s="6">
        <f t="shared" ref="T1673:T1736" si="332">(IF(T1672+Precipitation-actevapo-Inter&lt;0,0,IF(T1672+Precipitation-actevapo-Inter&gt;tfield*L,tfield*L,IF(T1672+Precipitation-actevapo-Inter&lt;twilt*L,twilt*L,T1672+Precipitation-actevapo-Inter))))</f>
        <v>90.183278258513738</v>
      </c>
      <c r="U1673">
        <f t="shared" si="327"/>
        <v>14.396475415165076</v>
      </c>
      <c r="V1673" s="16">
        <f t="shared" si="328"/>
        <v>17.303589277261736</v>
      </c>
    </row>
    <row r="1674" spans="4:22" ht="15.75" x14ac:dyDescent="0.25">
      <c r="D1674" s="27">
        <v>27236</v>
      </c>
      <c r="E1674">
        <v>207</v>
      </c>
      <c r="F1674">
        <v>12.1</v>
      </c>
      <c r="G1674">
        <v>0</v>
      </c>
      <c r="H1674">
        <v>1.6488925443832676</v>
      </c>
      <c r="I1674" s="20">
        <f t="shared" si="329"/>
        <v>2.6374684134732522</v>
      </c>
      <c r="J1674">
        <f t="shared" si="330"/>
        <v>0.3207161590783475</v>
      </c>
      <c r="K1674" s="16">
        <f t="shared" si="321"/>
        <v>0.88138312665170138</v>
      </c>
      <c r="L1674" s="16">
        <f t="shared" si="322"/>
        <v>0.36387826063419271</v>
      </c>
      <c r="M1674" s="6"/>
      <c r="N1674" s="6">
        <f t="shared" si="323"/>
        <v>1.3191140355066142</v>
      </c>
      <c r="O1674" s="6"/>
      <c r="P1674" s="6">
        <f t="shared" si="324"/>
        <v>1.3417673621016566</v>
      </c>
      <c r="Q1674">
        <f t="shared" si="331"/>
        <v>0.30061092752837915</v>
      </c>
      <c r="R1674">
        <f t="shared" si="325"/>
        <v>0.80369897390936129</v>
      </c>
      <c r="S1674">
        <f t="shared" si="326"/>
        <v>1.0783770521461717</v>
      </c>
      <c r="T1674" s="6">
        <f t="shared" si="332"/>
        <v>89.12755453296262</v>
      </c>
      <c r="U1674">
        <f t="shared" si="327"/>
        <v>13.503670738255614</v>
      </c>
      <c r="V1674" s="16">
        <f t="shared" si="328"/>
        <v>16.596880581233574</v>
      </c>
    </row>
    <row r="1675" spans="4:22" ht="15.75" x14ac:dyDescent="0.25">
      <c r="D1675" s="27">
        <v>27237</v>
      </c>
      <c r="E1675">
        <v>208</v>
      </c>
      <c r="F1675">
        <v>12.7</v>
      </c>
      <c r="G1675">
        <v>0</v>
      </c>
      <c r="H1675">
        <v>2.837762470694857</v>
      </c>
      <c r="I1675" s="20">
        <f t="shared" si="329"/>
        <v>2.5511727372010906</v>
      </c>
      <c r="J1675">
        <f t="shared" si="330"/>
        <v>0.31022260484365261</v>
      </c>
      <c r="K1675" s="16">
        <f t="shared" si="321"/>
        <v>0.8915515243781531</v>
      </c>
      <c r="L1675" s="16">
        <f t="shared" si="322"/>
        <v>0.34795813406300807</v>
      </c>
      <c r="M1675" s="6"/>
      <c r="N1675" s="6">
        <f t="shared" si="323"/>
        <v>2.2702099765558859</v>
      </c>
      <c r="O1675" s="6"/>
      <c r="P1675" s="6">
        <f t="shared" si="324"/>
        <v>2.292863303150928</v>
      </c>
      <c r="Q1675">
        <f t="shared" si="331"/>
        <v>0.29709184844320874</v>
      </c>
      <c r="R1675">
        <f t="shared" si="325"/>
        <v>0.76593611443150877</v>
      </c>
      <c r="S1675">
        <f t="shared" si="326"/>
        <v>1.7561868093380164</v>
      </c>
      <c r="T1675" s="6">
        <f t="shared" si="332"/>
        <v>87.394021050219649</v>
      </c>
      <c r="U1675">
        <f t="shared" si="327"/>
        <v>14.17327424593771</v>
      </c>
      <c r="V1675" s="16">
        <f t="shared" si="328"/>
        <v>16.146138373125471</v>
      </c>
    </row>
    <row r="1676" spans="4:22" ht="15.75" x14ac:dyDescent="0.25">
      <c r="D1676" s="27">
        <v>27238</v>
      </c>
      <c r="E1676">
        <v>209</v>
      </c>
      <c r="F1676">
        <v>14</v>
      </c>
      <c r="G1676">
        <v>0</v>
      </c>
      <c r="H1676">
        <v>3.0715343636189902</v>
      </c>
      <c r="I1676" s="20">
        <f t="shared" si="329"/>
        <v>2.5736851527031446</v>
      </c>
      <c r="J1676">
        <f t="shared" si="330"/>
        <v>0.31296011456870237</v>
      </c>
      <c r="K1676" s="16">
        <f t="shared" si="321"/>
        <v>0.90824837176163842</v>
      </c>
      <c r="L1676" s="16">
        <f t="shared" si="322"/>
        <v>0.34457547549651529</v>
      </c>
      <c r="M1676" s="6"/>
      <c r="N1676" s="6">
        <f t="shared" si="323"/>
        <v>2.4572274908951925</v>
      </c>
      <c r="O1676" s="6"/>
      <c r="P1676" s="6">
        <f t="shared" si="324"/>
        <v>2.4798808174902351</v>
      </c>
      <c r="Q1676">
        <f t="shared" si="331"/>
        <v>0.29131340350073215</v>
      </c>
      <c r="R1676">
        <f t="shared" si="325"/>
        <v>0.7058992314830369</v>
      </c>
      <c r="S1676">
        <f t="shared" si="326"/>
        <v>1.7505459632358822</v>
      </c>
      <c r="T1676" s="6">
        <f t="shared" si="332"/>
        <v>85.666128413578818</v>
      </c>
      <c r="U1676">
        <f t="shared" si="327"/>
        <v>15.624081845915587</v>
      </c>
      <c r="V1676" s="16">
        <f t="shared" si="328"/>
        <v>16.0490463213327</v>
      </c>
    </row>
    <row r="1677" spans="4:22" ht="15.75" x14ac:dyDescent="0.25">
      <c r="D1677" s="27">
        <v>27239</v>
      </c>
      <c r="E1677">
        <v>210</v>
      </c>
      <c r="F1677">
        <v>13.7</v>
      </c>
      <c r="G1677">
        <v>2.1</v>
      </c>
      <c r="H1677">
        <v>2.4440550191680033</v>
      </c>
      <c r="I1677" s="20">
        <f t="shared" si="329"/>
        <v>2.5836256535112625</v>
      </c>
      <c r="J1677">
        <f t="shared" si="330"/>
        <v>0.31416887946696953</v>
      </c>
      <c r="K1677" s="16">
        <f t="shared" si="321"/>
        <v>0.92489088829578103</v>
      </c>
      <c r="L1677" s="16">
        <f t="shared" si="322"/>
        <v>0.33968210028089063</v>
      </c>
      <c r="M1677" s="6"/>
      <c r="N1677" s="6">
        <f t="shared" si="323"/>
        <v>1.9552440153344026</v>
      </c>
      <c r="O1677" s="6"/>
      <c r="P1677" s="6">
        <f t="shared" si="324"/>
        <v>1.977897341929445</v>
      </c>
      <c r="Q1677">
        <f t="shared" si="331"/>
        <v>0.28555376137859606</v>
      </c>
      <c r="R1677">
        <f t="shared" si="325"/>
        <v>0.64849571427689212</v>
      </c>
      <c r="S1677">
        <f t="shared" si="326"/>
        <v>1.2826579495209018</v>
      </c>
      <c r="T1677" s="6">
        <f t="shared" si="332"/>
        <v>86.506123790652964</v>
      </c>
      <c r="U1677">
        <f t="shared" si="327"/>
        <v>15.289280092074538</v>
      </c>
      <c r="V1677" s="16">
        <f t="shared" si="328"/>
        <v>15.9077450287777</v>
      </c>
    </row>
    <row r="1678" spans="4:22" ht="15.75" x14ac:dyDescent="0.25">
      <c r="D1678" s="27">
        <v>27240</v>
      </c>
      <c r="E1678">
        <v>211</v>
      </c>
      <c r="F1678">
        <v>12.6</v>
      </c>
      <c r="G1678">
        <v>3.5</v>
      </c>
      <c r="H1678">
        <v>1.8546676242469193</v>
      </c>
      <c r="I1678" s="20">
        <f t="shared" si="329"/>
        <v>2.472481154741192</v>
      </c>
      <c r="J1678">
        <f t="shared" si="330"/>
        <v>0.30065370841652894</v>
      </c>
      <c r="K1678" s="16">
        <f t="shared" si="321"/>
        <v>0.91680031793561234</v>
      </c>
      <c r="L1678" s="16">
        <f t="shared" si="322"/>
        <v>0.3279380499054802</v>
      </c>
      <c r="M1678" s="6"/>
      <c r="N1678" s="6">
        <f t="shared" si="323"/>
        <v>1.4837340993975356</v>
      </c>
      <c r="O1678" s="6"/>
      <c r="P1678" s="6">
        <f t="shared" si="324"/>
        <v>1.506387425992578</v>
      </c>
      <c r="Q1678">
        <f t="shared" si="331"/>
        <v>0.28835374596884322</v>
      </c>
      <c r="R1678">
        <f t="shared" si="325"/>
        <v>0.67609776152306145</v>
      </c>
      <c r="S1678">
        <f t="shared" si="326"/>
        <v>1.0184651667000684</v>
      </c>
      <c r="T1678" s="6">
        <f t="shared" si="332"/>
        <v>89.010311950547944</v>
      </c>
      <c r="U1678">
        <f t="shared" si="327"/>
        <v>14.061673661324027</v>
      </c>
      <c r="V1678" s="16">
        <f t="shared" si="328"/>
        <v>15.564412750604879</v>
      </c>
    </row>
    <row r="1679" spans="4:22" ht="15.75" x14ac:dyDescent="0.25">
      <c r="D1679" s="27">
        <v>27241</v>
      </c>
      <c r="E1679">
        <v>212</v>
      </c>
      <c r="F1679">
        <v>12.8</v>
      </c>
      <c r="G1679">
        <v>0.2</v>
      </c>
      <c r="H1679">
        <v>2.1024588205831454</v>
      </c>
      <c r="I1679" s="20">
        <f t="shared" si="329"/>
        <v>2.3485675714550172</v>
      </c>
      <c r="J1679">
        <f t="shared" si="330"/>
        <v>0.28558581668893007</v>
      </c>
      <c r="K1679" s="16">
        <f t="shared" si="321"/>
        <v>0.89268076792891859</v>
      </c>
      <c r="L1679" s="16">
        <f t="shared" si="322"/>
        <v>0.31991931152668274</v>
      </c>
      <c r="M1679" s="6"/>
      <c r="N1679" s="6">
        <f t="shared" si="323"/>
        <v>1.6819670564665163</v>
      </c>
      <c r="O1679" s="6"/>
      <c r="P1679" s="6">
        <f t="shared" si="324"/>
        <v>1.7046203830615587</v>
      </c>
      <c r="Q1679">
        <f t="shared" si="331"/>
        <v>0.29670103983515983</v>
      </c>
      <c r="R1679">
        <f t="shared" si="325"/>
        <v>0.76179844682624753</v>
      </c>
      <c r="S1679">
        <f t="shared" si="326"/>
        <v>1.2985771602446585</v>
      </c>
      <c r="T1679" s="6">
        <f t="shared" si="332"/>
        <v>87.934388116898333</v>
      </c>
      <c r="U1679">
        <f t="shared" si="327"/>
        <v>14.284874830551395</v>
      </c>
      <c r="V1679" s="16">
        <f t="shared" si="328"/>
        <v>15.326444340040979</v>
      </c>
    </row>
    <row r="1680" spans="4:22" ht="15.75" x14ac:dyDescent="0.25">
      <c r="D1680" s="27">
        <v>27242</v>
      </c>
      <c r="E1680">
        <v>213</v>
      </c>
      <c r="F1680">
        <v>14.6</v>
      </c>
      <c r="G1680">
        <v>0</v>
      </c>
      <c r="H1680">
        <v>3.2733118875481395</v>
      </c>
      <c r="I1680" s="20">
        <f t="shared" si="329"/>
        <v>2.4207792160558306</v>
      </c>
      <c r="J1680">
        <f t="shared" si="330"/>
        <v>0.29436675267238899</v>
      </c>
      <c r="K1680" s="16">
        <f t="shared" si="321"/>
        <v>0.90304372672119793</v>
      </c>
      <c r="L1680" s="16">
        <f t="shared" si="322"/>
        <v>0.32597175968564213</v>
      </c>
      <c r="M1680" s="6"/>
      <c r="N1680" s="6">
        <f t="shared" si="323"/>
        <v>2.6186495100385119</v>
      </c>
      <c r="O1680" s="6"/>
      <c r="P1680" s="6">
        <f t="shared" si="324"/>
        <v>2.641302836633554</v>
      </c>
      <c r="Q1680">
        <f t="shared" si="331"/>
        <v>0.29311462705632779</v>
      </c>
      <c r="R1680">
        <f t="shared" si="325"/>
        <v>0.72435076576679269</v>
      </c>
      <c r="S1680">
        <f t="shared" si="326"/>
        <v>1.9132297323375167</v>
      </c>
      <c r="T1680" s="6">
        <f t="shared" si="332"/>
        <v>86.043811711155868</v>
      </c>
      <c r="U1680">
        <f t="shared" si="327"/>
        <v>16.293685353597684</v>
      </c>
      <c r="V1680" s="16">
        <f t="shared" si="328"/>
        <v>15.506331784579304</v>
      </c>
    </row>
    <row r="1681" spans="4:22" ht="15.75" x14ac:dyDescent="0.25">
      <c r="D1681" s="27">
        <v>27243</v>
      </c>
      <c r="E1681">
        <v>214</v>
      </c>
      <c r="F1681">
        <v>15.8</v>
      </c>
      <c r="G1681">
        <v>0</v>
      </c>
      <c r="H1681">
        <v>2.8946388244303449</v>
      </c>
      <c r="I1681" s="20">
        <f t="shared" si="329"/>
        <v>2.5719176201394798</v>
      </c>
      <c r="J1681">
        <f t="shared" si="330"/>
        <v>0.31274518260896073</v>
      </c>
      <c r="K1681" s="16">
        <f t="shared" si="321"/>
        <v>0.92125316197453488</v>
      </c>
      <c r="L1681" s="16">
        <f t="shared" si="322"/>
        <v>0.33947800183247084</v>
      </c>
      <c r="M1681" s="6"/>
      <c r="N1681" s="6">
        <f t="shared" si="323"/>
        <v>2.315711059544276</v>
      </c>
      <c r="O1681" s="6"/>
      <c r="P1681" s="6">
        <f t="shared" si="324"/>
        <v>2.3383643861393182</v>
      </c>
      <c r="Q1681">
        <f t="shared" si="331"/>
        <v>0.28681270570385292</v>
      </c>
      <c r="R1681">
        <f t="shared" si="325"/>
        <v>0.66083512231263541</v>
      </c>
      <c r="S1681">
        <f t="shared" si="326"/>
        <v>1.5452733151258871</v>
      </c>
      <c r="T1681" s="6">
        <f t="shared" si="332"/>
        <v>84.521191722625034</v>
      </c>
      <c r="U1681">
        <f t="shared" si="327"/>
        <v>17.632892368961876</v>
      </c>
      <c r="V1681" s="16">
        <f t="shared" si="328"/>
        <v>15.901829435959739</v>
      </c>
    </row>
    <row r="1682" spans="4:22" ht="15.75" x14ac:dyDescent="0.25">
      <c r="D1682" s="27">
        <v>27244</v>
      </c>
      <c r="E1682">
        <v>215</v>
      </c>
      <c r="F1682">
        <v>14.2</v>
      </c>
      <c r="G1682">
        <v>0.6</v>
      </c>
      <c r="H1682">
        <v>2.3726860034016326</v>
      </c>
      <c r="I1682" s="20">
        <f t="shared" si="329"/>
        <v>2.6101671005167844</v>
      </c>
      <c r="J1682">
        <f t="shared" si="330"/>
        <v>0.31739631942284097</v>
      </c>
      <c r="K1682" s="16">
        <f t="shared" si="321"/>
        <v>0.93591855714839489</v>
      </c>
      <c r="L1682" s="16">
        <f t="shared" si="322"/>
        <v>0.33912813994189889</v>
      </c>
      <c r="M1682" s="6"/>
      <c r="N1682" s="6">
        <f t="shared" si="323"/>
        <v>1.8981488027213063</v>
      </c>
      <c r="O1682" s="6"/>
      <c r="P1682" s="6">
        <f t="shared" si="324"/>
        <v>1.9208021293163486</v>
      </c>
      <c r="Q1682">
        <f t="shared" si="331"/>
        <v>0.28173730574208344</v>
      </c>
      <c r="R1682">
        <f t="shared" si="325"/>
        <v>0.61179975113092777</v>
      </c>
      <c r="S1682">
        <f t="shared" si="326"/>
        <v>1.1751462646874982</v>
      </c>
      <c r="T1682" s="6">
        <f t="shared" si="332"/>
        <v>83.968698784532577</v>
      </c>
      <c r="U1682">
        <f t="shared" si="327"/>
        <v>15.847283015142951</v>
      </c>
      <c r="V1682" s="16">
        <f t="shared" si="328"/>
        <v>15.891684894824781</v>
      </c>
    </row>
    <row r="1683" spans="4:22" ht="15.75" x14ac:dyDescent="0.25">
      <c r="D1683" s="27">
        <v>27245</v>
      </c>
      <c r="E1683">
        <v>216</v>
      </c>
      <c r="F1683">
        <v>16</v>
      </c>
      <c r="G1683">
        <v>0</v>
      </c>
      <c r="H1683">
        <v>3.3954671486036543</v>
      </c>
      <c r="I1683" s="20">
        <f t="shared" si="329"/>
        <v>2.7234161631550888</v>
      </c>
      <c r="J1683">
        <f t="shared" si="330"/>
        <v>0.33116740543965878</v>
      </c>
      <c r="K1683" s="16">
        <f t="shared" si="321"/>
        <v>0.94123999475523401</v>
      </c>
      <c r="L1683" s="16">
        <f t="shared" si="322"/>
        <v>0.3518416209308845</v>
      </c>
      <c r="M1683" s="6"/>
      <c r="N1683" s="6">
        <f t="shared" si="323"/>
        <v>2.7163737188829238</v>
      </c>
      <c r="O1683" s="6"/>
      <c r="P1683" s="6">
        <f t="shared" si="324"/>
        <v>2.7390270454779664</v>
      </c>
      <c r="Q1683">
        <f t="shared" si="331"/>
        <v>0.27989566261510856</v>
      </c>
      <c r="R1683">
        <f t="shared" si="325"/>
        <v>0.59447427455707702</v>
      </c>
      <c r="S1683">
        <f t="shared" si="326"/>
        <v>1.6282811158527282</v>
      </c>
      <c r="T1683" s="6">
        <f t="shared" si="332"/>
        <v>82.363070995274896</v>
      </c>
      <c r="U1683">
        <f t="shared" si="327"/>
        <v>17.856093538189242</v>
      </c>
      <c r="V1683" s="16">
        <f t="shared" si="328"/>
        <v>16.257025534780094</v>
      </c>
    </row>
    <row r="1684" spans="4:22" ht="15.75" x14ac:dyDescent="0.25">
      <c r="D1684" s="27">
        <v>27246</v>
      </c>
      <c r="E1684">
        <v>217</v>
      </c>
      <c r="F1684">
        <v>14.6</v>
      </c>
      <c r="G1684">
        <v>3</v>
      </c>
      <c r="H1684">
        <v>2.7402076424080741</v>
      </c>
      <c r="I1684" s="20">
        <f t="shared" si="329"/>
        <v>2.7700470009581601</v>
      </c>
      <c r="J1684">
        <f t="shared" si="330"/>
        <v>0.3368377153165123</v>
      </c>
      <c r="K1684" s="16">
        <f t="shared" si="321"/>
        <v>0.95670489486751698</v>
      </c>
      <c r="L1684" s="16">
        <f t="shared" si="322"/>
        <v>0.35208110371710505</v>
      </c>
      <c r="M1684" s="6"/>
      <c r="N1684" s="6">
        <f t="shared" si="323"/>
        <v>2.1921661139264592</v>
      </c>
      <c r="O1684" s="6"/>
      <c r="P1684" s="6">
        <f t="shared" si="324"/>
        <v>2.2148194405215014</v>
      </c>
      <c r="Q1684">
        <f t="shared" si="331"/>
        <v>0.27454356998424967</v>
      </c>
      <c r="R1684">
        <f t="shared" si="325"/>
        <v>0.54553631246388123</v>
      </c>
      <c r="S1684">
        <f t="shared" si="326"/>
        <v>1.2082644303554164</v>
      </c>
      <c r="T1684" s="6">
        <f t="shared" si="332"/>
        <v>84.17745989151453</v>
      </c>
      <c r="U1684">
        <f t="shared" si="327"/>
        <v>16.293685353597684</v>
      </c>
      <c r="V1684" s="16">
        <f t="shared" si="328"/>
        <v>16.263843526399459</v>
      </c>
    </row>
    <row r="1685" spans="4:22" ht="15.75" x14ac:dyDescent="0.25">
      <c r="D1685" s="27">
        <v>27247</v>
      </c>
      <c r="E1685">
        <v>218</v>
      </c>
      <c r="F1685">
        <v>13.6</v>
      </c>
      <c r="G1685">
        <v>0</v>
      </c>
      <c r="H1685">
        <v>3.0942331674777153</v>
      </c>
      <c r="I1685" s="20">
        <f t="shared" si="329"/>
        <v>2.6649102550428503</v>
      </c>
      <c r="J1685">
        <f t="shared" si="330"/>
        <v>0.32405308701321062</v>
      </c>
      <c r="K1685" s="16">
        <f t="shared" si="321"/>
        <v>0.93922927366009268</v>
      </c>
      <c r="L1685" s="16">
        <f t="shared" si="322"/>
        <v>0.3450202161506366</v>
      </c>
      <c r="M1685" s="6"/>
      <c r="N1685" s="6">
        <f t="shared" si="323"/>
        <v>2.4753865339821726</v>
      </c>
      <c r="O1685" s="6"/>
      <c r="P1685" s="6">
        <f t="shared" si="324"/>
        <v>2.4980398605772152</v>
      </c>
      <c r="Q1685">
        <f t="shared" si="331"/>
        <v>0.28059153297171507</v>
      </c>
      <c r="R1685">
        <f t="shared" si="325"/>
        <v>0.60099150717347427</v>
      </c>
      <c r="S1685">
        <f t="shared" si="326"/>
        <v>1.5013007407877161</v>
      </c>
      <c r="T1685" s="6">
        <f t="shared" si="332"/>
        <v>82.698812477321866</v>
      </c>
      <c r="U1685">
        <f t="shared" si="327"/>
        <v>15.177679507460855</v>
      </c>
      <c r="V1685" s="16">
        <f t="shared" si="328"/>
        <v>16.061838786135322</v>
      </c>
    </row>
    <row r="1686" spans="4:22" ht="15.75" x14ac:dyDescent="0.25">
      <c r="D1686" s="27">
        <v>27248</v>
      </c>
      <c r="E1686">
        <v>219</v>
      </c>
      <c r="F1686">
        <v>13.6</v>
      </c>
      <c r="G1686">
        <v>0</v>
      </c>
      <c r="H1686">
        <v>3.2809193278175877</v>
      </c>
      <c r="I1686" s="20">
        <f t="shared" si="329"/>
        <v>2.6606652738547107</v>
      </c>
      <c r="J1686">
        <f t="shared" si="330"/>
        <v>0.32353689730073282</v>
      </c>
      <c r="K1686" s="16">
        <f t="shared" si="321"/>
        <v>0.95347113887615709</v>
      </c>
      <c r="L1686" s="16">
        <f t="shared" si="322"/>
        <v>0.33932531789276932</v>
      </c>
      <c r="M1686" s="6"/>
      <c r="N1686" s="6">
        <f t="shared" si="323"/>
        <v>2.6247354622540704</v>
      </c>
      <c r="O1686" s="6"/>
      <c r="P1686" s="6">
        <f t="shared" si="324"/>
        <v>2.6473887888491126</v>
      </c>
      <c r="Q1686">
        <f t="shared" si="331"/>
        <v>0.27566270825773953</v>
      </c>
      <c r="R1686">
        <f t="shared" si="325"/>
        <v>0.55559559057060715</v>
      </c>
      <c r="S1686">
        <f t="shared" si="326"/>
        <v>1.4708775376106271</v>
      </c>
      <c r="T1686" s="6">
        <f t="shared" si="332"/>
        <v>81.250588266306281</v>
      </c>
      <c r="U1686">
        <f t="shared" si="327"/>
        <v>15.177679507460855</v>
      </c>
      <c r="V1686" s="16">
        <f t="shared" si="328"/>
        <v>15.897402879286471</v>
      </c>
    </row>
    <row r="1687" spans="4:22" ht="15.75" x14ac:dyDescent="0.25">
      <c r="D1687" s="27">
        <v>27249</v>
      </c>
      <c r="E1687">
        <v>220</v>
      </c>
      <c r="F1687">
        <v>14.6</v>
      </c>
      <c r="G1687">
        <v>0</v>
      </c>
      <c r="H1687">
        <v>3.4471161086152287</v>
      </c>
      <c r="I1687" s="20">
        <f t="shared" si="329"/>
        <v>2.7198497577383125</v>
      </c>
      <c r="J1687">
        <f t="shared" si="330"/>
        <v>0.33073373054097882</v>
      </c>
      <c r="K1687" s="16">
        <f t="shared" si="321"/>
        <v>0.96741997740111829</v>
      </c>
      <c r="L1687" s="16">
        <f t="shared" si="322"/>
        <v>0.34187192560304935</v>
      </c>
      <c r="M1687" s="6"/>
      <c r="N1687" s="6">
        <f t="shared" si="323"/>
        <v>2.7576928868921833</v>
      </c>
      <c r="O1687" s="6"/>
      <c r="P1687" s="6">
        <f t="shared" si="324"/>
        <v>2.7803462134872259</v>
      </c>
      <c r="Q1687">
        <f t="shared" si="331"/>
        <v>0.27083529422102093</v>
      </c>
      <c r="R1687">
        <f t="shared" si="325"/>
        <v>0.51286153316149585</v>
      </c>
      <c r="S1687">
        <f t="shared" si="326"/>
        <v>1.4259326217688184</v>
      </c>
      <c r="T1687" s="6">
        <f t="shared" si="332"/>
        <v>79.847308971132506</v>
      </c>
      <c r="U1687">
        <f t="shared" si="327"/>
        <v>16.293685353597684</v>
      </c>
      <c r="V1687" s="16">
        <f t="shared" si="328"/>
        <v>15.971103477813655</v>
      </c>
    </row>
    <row r="1688" spans="4:22" ht="15.75" x14ac:dyDescent="0.25">
      <c r="D1688" s="27">
        <v>27250</v>
      </c>
      <c r="E1688">
        <v>221</v>
      </c>
      <c r="F1688">
        <v>14.6</v>
      </c>
      <c r="G1688">
        <v>0</v>
      </c>
      <c r="H1688">
        <v>2.562792321360543</v>
      </c>
      <c r="I1688" s="20">
        <f t="shared" si="329"/>
        <v>2.7746284314770588</v>
      </c>
      <c r="J1688">
        <f t="shared" si="330"/>
        <v>0.33739481726761034</v>
      </c>
      <c r="K1688" s="16">
        <f t="shared" si="321"/>
        <v>0.98093592068180269</v>
      </c>
      <c r="L1688" s="16">
        <f t="shared" si="322"/>
        <v>0.34395194441763632</v>
      </c>
      <c r="M1688" s="6"/>
      <c r="N1688" s="6">
        <f t="shared" si="323"/>
        <v>2.0502338570884344</v>
      </c>
      <c r="O1688" s="6"/>
      <c r="P1688" s="6">
        <f t="shared" si="324"/>
        <v>2.072887183683477</v>
      </c>
      <c r="Q1688">
        <f t="shared" si="331"/>
        <v>0.26615769657044169</v>
      </c>
      <c r="R1688">
        <f t="shared" si="325"/>
        <v>0.47308480884644577</v>
      </c>
      <c r="S1688">
        <f t="shared" si="326"/>
        <v>0.98065143705314506</v>
      </c>
      <c r="T1688" s="6">
        <f t="shared" si="332"/>
        <v>78.889310860674414</v>
      </c>
      <c r="U1688">
        <f t="shared" si="327"/>
        <v>16.293685353597684</v>
      </c>
      <c r="V1688" s="16">
        <f t="shared" si="328"/>
        <v>16.031097242010841</v>
      </c>
    </row>
    <row r="1689" spans="4:22" ht="15.75" x14ac:dyDescent="0.25">
      <c r="D1689" s="27">
        <v>27251</v>
      </c>
      <c r="E1689">
        <v>222</v>
      </c>
      <c r="F1689">
        <v>16.100000000000001</v>
      </c>
      <c r="G1689">
        <v>0</v>
      </c>
      <c r="H1689">
        <v>3.0562225516016888</v>
      </c>
      <c r="I1689" s="20">
        <f t="shared" si="329"/>
        <v>2.9034887146427173</v>
      </c>
      <c r="J1689">
        <f t="shared" si="330"/>
        <v>0.3530642277005544</v>
      </c>
      <c r="K1689" s="16">
        <f t="shared" si="321"/>
        <v>0.99016305612696076</v>
      </c>
      <c r="L1689" s="16">
        <f t="shared" si="322"/>
        <v>0.3565718045284087</v>
      </c>
      <c r="M1689" s="6"/>
      <c r="N1689" s="6">
        <f t="shared" si="323"/>
        <v>2.4449780412813511</v>
      </c>
      <c r="O1689" s="6"/>
      <c r="P1689" s="6">
        <f t="shared" si="324"/>
        <v>2.4676313678763933</v>
      </c>
      <c r="Q1689">
        <f t="shared" si="331"/>
        <v>0.26296436953558139</v>
      </c>
      <c r="R1689">
        <f t="shared" si="325"/>
        <v>0.44685191849978662</v>
      </c>
      <c r="S1689">
        <f t="shared" si="326"/>
        <v>1.1026658108858189</v>
      </c>
      <c r="T1689" s="6">
        <f t="shared" si="332"/>
        <v>77.809298376383637</v>
      </c>
      <c r="U1689">
        <f t="shared" si="327"/>
        <v>17.967694122802925</v>
      </c>
      <c r="V1689" s="16">
        <f t="shared" si="328"/>
        <v>16.391265451489023</v>
      </c>
    </row>
    <row r="1690" spans="4:22" ht="15.75" x14ac:dyDescent="0.25">
      <c r="D1690" s="27">
        <v>27252</v>
      </c>
      <c r="E1690">
        <v>223</v>
      </c>
      <c r="F1690">
        <v>15.4</v>
      </c>
      <c r="G1690">
        <v>0</v>
      </c>
      <c r="H1690">
        <v>2.3709379311152907</v>
      </c>
      <c r="I1690" s="20">
        <f t="shared" si="329"/>
        <v>2.963583551002634</v>
      </c>
      <c r="J1690">
        <f t="shared" si="330"/>
        <v>0.36037175980192032</v>
      </c>
      <c r="K1690" s="16">
        <f t="shared" si="321"/>
        <v>0.99599804458823393</v>
      </c>
      <c r="L1690" s="16">
        <f t="shared" si="322"/>
        <v>0.36181974629368413</v>
      </c>
      <c r="M1690" s="6"/>
      <c r="N1690" s="6">
        <f t="shared" si="323"/>
        <v>1.8967503448922327</v>
      </c>
      <c r="O1690" s="6"/>
      <c r="P1690" s="6">
        <f t="shared" si="324"/>
        <v>1.9194036714872751</v>
      </c>
      <c r="Q1690">
        <f t="shared" si="331"/>
        <v>0.25936432792127878</v>
      </c>
      <c r="R1690">
        <f t="shared" si="325"/>
        <v>0.41817512417386121</v>
      </c>
      <c r="S1690">
        <f t="shared" si="326"/>
        <v>0.8026468686639564</v>
      </c>
      <c r="T1690" s="6">
        <f t="shared" si="332"/>
        <v>77.029304834314729</v>
      </c>
      <c r="U1690">
        <f t="shared" si="327"/>
        <v>17.186490030507144</v>
      </c>
      <c r="V1690" s="16">
        <f t="shared" si="328"/>
        <v>16.539161286496693</v>
      </c>
    </row>
    <row r="1691" spans="4:22" ht="15.75" x14ac:dyDescent="0.25">
      <c r="D1691" s="27">
        <v>27253</v>
      </c>
      <c r="E1691">
        <v>224</v>
      </c>
      <c r="F1691">
        <v>16.7</v>
      </c>
      <c r="G1691">
        <v>0</v>
      </c>
      <c r="H1691">
        <v>2.3136546682698347</v>
      </c>
      <c r="I1691" s="20">
        <f t="shared" si="329"/>
        <v>2.9141432021185918</v>
      </c>
      <c r="J1691">
        <f t="shared" si="330"/>
        <v>0.35435981337762074</v>
      </c>
      <c r="K1691" s="16">
        <f t="shared" si="321"/>
        <v>0.94282235395953862</v>
      </c>
      <c r="L1691" s="16">
        <f t="shared" si="322"/>
        <v>0.37585003356085905</v>
      </c>
      <c r="M1691" s="6"/>
      <c r="N1691" s="6">
        <f t="shared" si="323"/>
        <v>1.8509237346158678</v>
      </c>
      <c r="O1691" s="6"/>
      <c r="P1691" s="6">
        <f t="shared" si="324"/>
        <v>1.8735770612109102</v>
      </c>
      <c r="Q1691">
        <f t="shared" si="331"/>
        <v>0.25676434944771576</v>
      </c>
      <c r="R1691">
        <f t="shared" si="325"/>
        <v>0.39805589974711453</v>
      </c>
      <c r="S1691">
        <f t="shared" si="326"/>
        <v>0.74578840284586356</v>
      </c>
      <c r="T1691" s="6">
        <f t="shared" si="332"/>
        <v>76.306169758063916</v>
      </c>
      <c r="U1691">
        <f t="shared" si="327"/>
        <v>18.637297630485019</v>
      </c>
      <c r="V1691" s="16">
        <f t="shared" si="328"/>
        <v>16.929372598799485</v>
      </c>
    </row>
    <row r="1692" spans="4:22" ht="15.75" x14ac:dyDescent="0.25">
      <c r="D1692" s="27">
        <v>27254</v>
      </c>
      <c r="E1692">
        <v>225</v>
      </c>
      <c r="F1692">
        <v>15.1</v>
      </c>
      <c r="G1692">
        <v>0.5</v>
      </c>
      <c r="H1692">
        <v>1.9406739509074675</v>
      </c>
      <c r="I1692" s="20">
        <f t="shared" si="329"/>
        <v>2.7579129913760458</v>
      </c>
      <c r="J1692">
        <f t="shared" si="330"/>
        <v>0.33536221975132718</v>
      </c>
      <c r="K1692" s="16">
        <f t="shared" si="321"/>
        <v>0.89352296233191697</v>
      </c>
      <c r="L1692" s="16">
        <f t="shared" si="322"/>
        <v>0.37532579898797291</v>
      </c>
      <c r="M1692" s="6"/>
      <c r="N1692" s="6">
        <f t="shared" si="323"/>
        <v>1.5525391607259742</v>
      </c>
      <c r="O1692" s="6"/>
      <c r="P1692" s="6">
        <f t="shared" si="324"/>
        <v>1.5751924873210166</v>
      </c>
      <c r="Q1692">
        <f t="shared" si="331"/>
        <v>0.2543538991935464</v>
      </c>
      <c r="R1692">
        <f t="shared" si="325"/>
        <v>0.37984636446645981</v>
      </c>
      <c r="S1692">
        <f t="shared" si="326"/>
        <v>0.59833113964376827</v>
      </c>
      <c r="T1692" s="6">
        <f t="shared" si="332"/>
        <v>76.230491945015203</v>
      </c>
      <c r="U1692">
        <f t="shared" si="327"/>
        <v>16.851688276666096</v>
      </c>
      <c r="V1692" s="16">
        <f t="shared" si="328"/>
        <v>16.914924871714504</v>
      </c>
    </row>
    <row r="1693" spans="4:22" ht="15.75" x14ac:dyDescent="0.25">
      <c r="D1693" s="27">
        <v>27255</v>
      </c>
      <c r="E1693">
        <v>226</v>
      </c>
      <c r="F1693">
        <v>14.2</v>
      </c>
      <c r="G1693">
        <v>3</v>
      </c>
      <c r="H1693">
        <v>1.6239116875966129</v>
      </c>
      <c r="I1693" s="20">
        <f t="shared" si="329"/>
        <v>2.6896242309736715</v>
      </c>
      <c r="J1693">
        <f t="shared" si="330"/>
        <v>0.32705830648639844</v>
      </c>
      <c r="K1693" s="16">
        <f t="shared" si="321"/>
        <v>0.88836366323892635</v>
      </c>
      <c r="L1693" s="16">
        <f t="shared" si="322"/>
        <v>0.36815813165293299</v>
      </c>
      <c r="M1693" s="6"/>
      <c r="N1693" s="6">
        <f t="shared" si="323"/>
        <v>1.2991293500772905</v>
      </c>
      <c r="O1693" s="6"/>
      <c r="P1693" s="6">
        <f t="shared" si="324"/>
        <v>1.3217826766723328</v>
      </c>
      <c r="Q1693">
        <f t="shared" si="331"/>
        <v>0.25410163981671735</v>
      </c>
      <c r="R1693">
        <f t="shared" si="325"/>
        <v>0.37796533516139391</v>
      </c>
      <c r="S1693">
        <f t="shared" si="326"/>
        <v>0.49958803239898264</v>
      </c>
      <c r="T1693" s="6">
        <f t="shared" si="332"/>
        <v>78.753557239211261</v>
      </c>
      <c r="U1693">
        <f t="shared" si="327"/>
        <v>15.847283015142951</v>
      </c>
      <c r="V1693" s="16">
        <f t="shared" si="328"/>
        <v>16.716364882457441</v>
      </c>
    </row>
    <row r="1694" spans="4:22" ht="15.75" x14ac:dyDescent="0.25">
      <c r="D1694" s="27">
        <v>27256</v>
      </c>
      <c r="E1694">
        <v>227</v>
      </c>
      <c r="F1694">
        <v>13.4</v>
      </c>
      <c r="G1694">
        <v>0.1</v>
      </c>
      <c r="H1694">
        <v>1.3588792651481796</v>
      </c>
      <c r="I1694" s="20">
        <f t="shared" si="329"/>
        <v>2.9065802814652129</v>
      </c>
      <c r="J1694">
        <f t="shared" si="330"/>
        <v>0.35344016222616986</v>
      </c>
      <c r="K1694" s="16">
        <f t="shared" si="321"/>
        <v>0.99147059216355293</v>
      </c>
      <c r="L1694" s="16">
        <f t="shared" si="322"/>
        <v>0.35648073177329942</v>
      </c>
      <c r="M1694" s="6"/>
      <c r="N1694" s="6">
        <f t="shared" si="323"/>
        <v>1.0871034121185437</v>
      </c>
      <c r="O1694" s="6"/>
      <c r="P1694" s="6">
        <f t="shared" si="324"/>
        <v>1.109756738713586</v>
      </c>
      <c r="Q1694">
        <f t="shared" si="331"/>
        <v>0.26251185746403755</v>
      </c>
      <c r="R1694">
        <f t="shared" si="325"/>
        <v>0.4431950979251571</v>
      </c>
      <c r="S1694">
        <f t="shared" si="326"/>
        <v>0.49183874648727077</v>
      </c>
      <c r="T1694" s="6">
        <f t="shared" si="332"/>
        <v>78.384371819319028</v>
      </c>
      <c r="U1694">
        <f t="shared" si="327"/>
        <v>14.954478338233491</v>
      </c>
      <c r="V1694" s="16">
        <f t="shared" si="328"/>
        <v>16.388689294300296</v>
      </c>
    </row>
    <row r="1695" spans="4:22" ht="15.75" x14ac:dyDescent="0.25">
      <c r="D1695" s="27">
        <v>27257</v>
      </c>
      <c r="E1695">
        <v>228</v>
      </c>
      <c r="F1695">
        <v>17.8</v>
      </c>
      <c r="G1695">
        <v>0.5</v>
      </c>
      <c r="H1695">
        <v>3.2040400658702302</v>
      </c>
      <c r="I1695" s="20">
        <f t="shared" si="329"/>
        <v>3.1070107805438929</v>
      </c>
      <c r="J1695">
        <f t="shared" si="330"/>
        <v>0.37781251091413737</v>
      </c>
      <c r="K1695" s="16">
        <f t="shared" si="321"/>
        <v>0.9950264696089629</v>
      </c>
      <c r="L1695" s="16">
        <f t="shared" si="322"/>
        <v>0.37970096520408603</v>
      </c>
      <c r="M1695" s="6"/>
      <c r="N1695" s="6">
        <f t="shared" si="323"/>
        <v>2.5632320526961845</v>
      </c>
      <c r="O1695" s="6"/>
      <c r="P1695" s="6">
        <f t="shared" si="324"/>
        <v>2.5858853792912271</v>
      </c>
      <c r="Q1695">
        <f t="shared" si="331"/>
        <v>0.26128123939773007</v>
      </c>
      <c r="R1695">
        <f t="shared" si="325"/>
        <v>0.43332626985707023</v>
      </c>
      <c r="S1695">
        <f t="shared" si="326"/>
        <v>1.1205320656862028</v>
      </c>
      <c r="T1695" s="6">
        <f t="shared" si="332"/>
        <v>77.786493080227871</v>
      </c>
      <c r="U1695">
        <f t="shared" si="327"/>
        <v>19.864904061235531</v>
      </c>
      <c r="V1695" s="16">
        <f t="shared" si="328"/>
        <v>17.035195575905266</v>
      </c>
    </row>
    <row r="1696" spans="4:22" ht="15.75" x14ac:dyDescent="0.25">
      <c r="D1696" s="27">
        <v>27258</v>
      </c>
      <c r="E1696">
        <v>229</v>
      </c>
      <c r="F1696">
        <v>16.8</v>
      </c>
      <c r="G1696">
        <v>0</v>
      </c>
      <c r="H1696">
        <v>3.1977285273134042</v>
      </c>
      <c r="I1696" s="20">
        <f t="shared" si="329"/>
        <v>3.2010087894409236</v>
      </c>
      <c r="J1696">
        <f t="shared" si="330"/>
        <v>0.38924266879601632</v>
      </c>
      <c r="K1696" s="16">
        <f t="shared" si="321"/>
        <v>0.99444330431454087</v>
      </c>
      <c r="L1696" s="16">
        <f t="shared" si="322"/>
        <v>0.39141765760524388</v>
      </c>
      <c r="M1696" s="6"/>
      <c r="N1696" s="6">
        <f t="shared" si="323"/>
        <v>2.5581828218507234</v>
      </c>
      <c r="O1696" s="6"/>
      <c r="P1696" s="6">
        <f t="shared" si="324"/>
        <v>2.5808361484457656</v>
      </c>
      <c r="Q1696">
        <f t="shared" si="331"/>
        <v>0.25928831026742621</v>
      </c>
      <c r="R1696">
        <f t="shared" si="325"/>
        <v>0.41757984341918586</v>
      </c>
      <c r="S1696">
        <f t="shared" si="326"/>
        <v>1.0777051547585574</v>
      </c>
      <c r="T1696" s="6">
        <f t="shared" si="332"/>
        <v>76.731441252064357</v>
      </c>
      <c r="U1696">
        <f t="shared" si="327"/>
        <v>18.748898215098706</v>
      </c>
      <c r="V1696" s="16">
        <f t="shared" si="328"/>
        <v>17.353909923355772</v>
      </c>
    </row>
    <row r="1697" spans="4:22" ht="15.75" x14ac:dyDescent="0.25">
      <c r="D1697" s="27">
        <v>27259</v>
      </c>
      <c r="E1697">
        <v>230</v>
      </c>
      <c r="F1697">
        <v>15.3</v>
      </c>
      <c r="G1697">
        <v>0.4</v>
      </c>
      <c r="H1697">
        <v>2.86512000740926</v>
      </c>
      <c r="I1697" s="20">
        <f t="shared" si="329"/>
        <v>2.9549165626025897</v>
      </c>
      <c r="J1697">
        <f t="shared" si="330"/>
        <v>0.3593178540124749</v>
      </c>
      <c r="K1697" s="16">
        <f t="shared" si="321"/>
        <v>0.92251564519206852</v>
      </c>
      <c r="L1697" s="16">
        <f t="shared" si="322"/>
        <v>0.38949784308282881</v>
      </c>
      <c r="M1697" s="6"/>
      <c r="N1697" s="6">
        <f t="shared" si="323"/>
        <v>2.2920960059274083</v>
      </c>
      <c r="O1697" s="6"/>
      <c r="P1697" s="6">
        <f t="shared" si="324"/>
        <v>2.3147493325224504</v>
      </c>
      <c r="Q1697">
        <f t="shared" si="331"/>
        <v>0.25577147084021451</v>
      </c>
      <c r="R1697">
        <f t="shared" si="325"/>
        <v>0.39050364994851927</v>
      </c>
      <c r="S1697">
        <f t="shared" si="326"/>
        <v>0.9039180630659156</v>
      </c>
      <c r="T1697" s="6">
        <f t="shared" si="332"/>
        <v>76.250176515593495</v>
      </c>
      <c r="U1697">
        <f t="shared" si="327"/>
        <v>17.074889445893465</v>
      </c>
      <c r="V1697" s="16">
        <f t="shared" si="328"/>
        <v>17.302017706254688</v>
      </c>
    </row>
    <row r="1698" spans="4:22" ht="15.75" x14ac:dyDescent="0.25">
      <c r="D1698" s="27">
        <v>27260</v>
      </c>
      <c r="E1698">
        <v>231</v>
      </c>
      <c r="F1698">
        <v>15</v>
      </c>
      <c r="G1698">
        <v>0</v>
      </c>
      <c r="H1698">
        <v>2.3173383870431645</v>
      </c>
      <c r="I1698" s="20">
        <f t="shared" si="329"/>
        <v>2.821638392112503</v>
      </c>
      <c r="J1698">
        <f t="shared" si="330"/>
        <v>0.34311122848088038</v>
      </c>
      <c r="K1698" s="16">
        <f t="shared" si="321"/>
        <v>0.88970564952313713</v>
      </c>
      <c r="L1698" s="16">
        <f t="shared" si="322"/>
        <v>0.38564577921336179</v>
      </c>
      <c r="M1698" s="6"/>
      <c r="N1698" s="6">
        <f t="shared" si="323"/>
        <v>1.8538707096345317</v>
      </c>
      <c r="O1698" s="6"/>
      <c r="P1698" s="6">
        <f t="shared" si="324"/>
        <v>1.8765240362295741</v>
      </c>
      <c r="Q1698">
        <f t="shared" si="331"/>
        <v>0.25416725505197829</v>
      </c>
      <c r="R1698">
        <f t="shared" si="325"/>
        <v>0.37845416076938893</v>
      </c>
      <c r="S1698">
        <f t="shared" si="326"/>
        <v>0.71017832929484981</v>
      </c>
      <c r="T1698" s="6">
        <f t="shared" si="332"/>
        <v>75.562651512893694</v>
      </c>
      <c r="U1698">
        <f t="shared" si="327"/>
        <v>16.740087692052413</v>
      </c>
      <c r="V1698" s="16">
        <f t="shared" si="328"/>
        <v>17.197509984965524</v>
      </c>
    </row>
    <row r="1699" spans="4:22" ht="15.75" x14ac:dyDescent="0.25">
      <c r="D1699" s="27">
        <v>27261</v>
      </c>
      <c r="E1699">
        <v>232</v>
      </c>
      <c r="F1699">
        <v>13.9</v>
      </c>
      <c r="G1699">
        <v>0</v>
      </c>
      <c r="H1699">
        <v>3.0705462426739971</v>
      </c>
      <c r="I1699" s="20">
        <f t="shared" si="329"/>
        <v>2.5937215091780588</v>
      </c>
      <c r="J1699">
        <f t="shared" si="330"/>
        <v>0.31539653551605196</v>
      </c>
      <c r="K1699" s="16">
        <f t="shared" si="321"/>
        <v>0.84283395780876291</v>
      </c>
      <c r="L1699" s="16">
        <f t="shared" si="322"/>
        <v>0.37420957306470404</v>
      </c>
      <c r="M1699" s="6"/>
      <c r="N1699" s="6">
        <f t="shared" si="323"/>
        <v>2.4564369941391977</v>
      </c>
      <c r="O1699" s="6"/>
      <c r="P1699" s="6">
        <f t="shared" si="324"/>
        <v>2.4790903207342403</v>
      </c>
      <c r="Q1699">
        <f t="shared" si="331"/>
        <v>0.25187550504297901</v>
      </c>
      <c r="R1699">
        <f t="shared" si="325"/>
        <v>0.36156806390263091</v>
      </c>
      <c r="S1699">
        <f t="shared" si="326"/>
        <v>0.89635988750763151</v>
      </c>
      <c r="T1699" s="6">
        <f t="shared" si="332"/>
        <v>74.688944951981114</v>
      </c>
      <c r="U1699">
        <f t="shared" si="327"/>
        <v>15.512481261301904</v>
      </c>
      <c r="V1699" s="16">
        <f t="shared" si="328"/>
        <v>16.884128411164266</v>
      </c>
    </row>
    <row r="1700" spans="4:22" ht="15.75" x14ac:dyDescent="0.25">
      <c r="D1700" s="27">
        <v>27262</v>
      </c>
      <c r="E1700">
        <v>233</v>
      </c>
      <c r="F1700">
        <v>14.2</v>
      </c>
      <c r="G1700">
        <v>0</v>
      </c>
      <c r="H1700">
        <v>2.4600128438595039</v>
      </c>
      <c r="I1700" s="20">
        <f t="shared" si="329"/>
        <v>2.3656417874851541</v>
      </c>
      <c r="J1700">
        <f t="shared" si="330"/>
        <v>0.28766204135819473</v>
      </c>
      <c r="K1700" s="16">
        <f t="shared" si="321"/>
        <v>0.7832694264664708</v>
      </c>
      <c r="L1700" s="16">
        <f t="shared" si="322"/>
        <v>0.36725810000769715</v>
      </c>
      <c r="M1700" s="6"/>
      <c r="N1700" s="6">
        <f t="shared" si="323"/>
        <v>1.9680102750876032</v>
      </c>
      <c r="O1700" s="6"/>
      <c r="P1700" s="6">
        <f t="shared" si="324"/>
        <v>1.9906636016826456</v>
      </c>
      <c r="Q1700">
        <f t="shared" si="331"/>
        <v>0.24896314983993706</v>
      </c>
      <c r="R1700">
        <f t="shared" si="325"/>
        <v>0.34066524471427539</v>
      </c>
      <c r="S1700">
        <f t="shared" si="326"/>
        <v>0.67814990301101929</v>
      </c>
      <c r="T1700" s="6">
        <f t="shared" si="332"/>
        <v>74.033448375565143</v>
      </c>
      <c r="U1700">
        <f t="shared" si="327"/>
        <v>15.847283015142951</v>
      </c>
      <c r="V1700" s="16">
        <f t="shared" si="328"/>
        <v>16.691295946393407</v>
      </c>
    </row>
    <row r="1701" spans="4:22" ht="15.75" x14ac:dyDescent="0.25">
      <c r="D1701" s="27">
        <v>27263</v>
      </c>
      <c r="E1701">
        <v>234</v>
      </c>
      <c r="F1701">
        <v>16</v>
      </c>
      <c r="G1701">
        <v>0</v>
      </c>
      <c r="H1701">
        <v>2.1788792113518198</v>
      </c>
      <c r="I1701" s="20">
        <f t="shared" si="329"/>
        <v>2.2781340831469334</v>
      </c>
      <c r="J1701">
        <f t="shared" si="330"/>
        <v>0.27702110451066708</v>
      </c>
      <c r="K1701" s="16">
        <f t="shared" si="321"/>
        <v>0.73858125755777837</v>
      </c>
      <c r="L1701" s="16">
        <f t="shared" si="322"/>
        <v>0.37507193917521803</v>
      </c>
      <c r="M1701" s="6"/>
      <c r="N1701" s="6">
        <f t="shared" si="323"/>
        <v>1.7431033690814559</v>
      </c>
      <c r="O1701" s="6"/>
      <c r="P1701" s="6">
        <f t="shared" si="324"/>
        <v>1.7657566956764983</v>
      </c>
      <c r="Q1701">
        <f t="shared" si="331"/>
        <v>0.24677816125188382</v>
      </c>
      <c r="R1701">
        <f t="shared" si="325"/>
        <v>0.32539154754091854</v>
      </c>
      <c r="S1701">
        <f t="shared" si="326"/>
        <v>0.57456230378691453</v>
      </c>
      <c r="T1701" s="6">
        <f t="shared" si="332"/>
        <v>73.481539398373272</v>
      </c>
      <c r="U1701">
        <f t="shared" si="327"/>
        <v>17.856093538189242</v>
      </c>
      <c r="V1701" s="16">
        <f t="shared" si="328"/>
        <v>16.90792495535371</v>
      </c>
    </row>
    <row r="1702" spans="4:22" ht="15.75" x14ac:dyDescent="0.25">
      <c r="D1702" s="27">
        <v>27264</v>
      </c>
      <c r="E1702">
        <v>235</v>
      </c>
      <c r="F1702">
        <v>16.7</v>
      </c>
      <c r="G1702">
        <v>0</v>
      </c>
      <c r="H1702">
        <v>2.6222878793751558</v>
      </c>
      <c r="I1702" s="20">
        <f t="shared" si="329"/>
        <v>2.2298261271725988</v>
      </c>
      <c r="J1702">
        <f t="shared" si="330"/>
        <v>0.27114685706418801</v>
      </c>
      <c r="K1702" s="16">
        <f t="shared" si="321"/>
        <v>0.70095512420735406</v>
      </c>
      <c r="L1702" s="16">
        <f t="shared" si="322"/>
        <v>0.38682484470143952</v>
      </c>
      <c r="M1702" s="6"/>
      <c r="N1702" s="6">
        <f t="shared" si="323"/>
        <v>2.0978303035001247</v>
      </c>
      <c r="O1702" s="6"/>
      <c r="P1702" s="6">
        <f t="shared" si="324"/>
        <v>2.1204836300951673</v>
      </c>
      <c r="Q1702">
        <f t="shared" si="331"/>
        <v>0.24493846466124425</v>
      </c>
      <c r="R1702">
        <f t="shared" si="325"/>
        <v>0.31280317440619676</v>
      </c>
      <c r="S1702">
        <f t="shared" si="326"/>
        <v>0.66329401077014383</v>
      </c>
      <c r="T1702" s="6">
        <f t="shared" si="332"/>
        <v>72.840898714198175</v>
      </c>
      <c r="U1702">
        <f t="shared" si="327"/>
        <v>18.637297630485019</v>
      </c>
      <c r="V1702" s="16">
        <f t="shared" si="328"/>
        <v>17.229553615453472</v>
      </c>
    </row>
    <row r="1703" spans="4:22" ht="15.75" x14ac:dyDescent="0.25">
      <c r="D1703" s="27">
        <v>27265</v>
      </c>
      <c r="E1703">
        <v>236</v>
      </c>
      <c r="F1703">
        <v>17.100000000000001</v>
      </c>
      <c r="G1703">
        <v>0</v>
      </c>
      <c r="H1703">
        <v>2.051157610913644</v>
      </c>
      <c r="I1703" s="20">
        <f t="shared" si="329"/>
        <v>2.1600889332338271</v>
      </c>
      <c r="J1703">
        <f t="shared" si="330"/>
        <v>0.2626668142812334</v>
      </c>
      <c r="K1703" s="16">
        <f t="shared" si="321"/>
        <v>0.65727974872220518</v>
      </c>
      <c r="L1703" s="16">
        <f t="shared" si="322"/>
        <v>0.39962712192468253</v>
      </c>
      <c r="M1703" s="6"/>
      <c r="N1703" s="6">
        <f t="shared" si="323"/>
        <v>1.6409260887309154</v>
      </c>
      <c r="O1703" s="6"/>
      <c r="P1703" s="6">
        <f t="shared" si="324"/>
        <v>1.6635794153259578</v>
      </c>
      <c r="Q1703">
        <f t="shared" si="331"/>
        <v>0.24280299571399391</v>
      </c>
      <c r="R1703">
        <f t="shared" si="325"/>
        <v>0.2985023644711704</v>
      </c>
      <c r="S1703">
        <f t="shared" si="326"/>
        <v>0.49658238896036561</v>
      </c>
      <c r="T1703" s="6">
        <f t="shared" si="332"/>
        <v>72.366969651832861</v>
      </c>
      <c r="U1703">
        <f t="shared" si="327"/>
        <v>19.083699968939754</v>
      </c>
      <c r="V1703" s="16">
        <f t="shared" si="328"/>
        <v>17.574387679201688</v>
      </c>
    </row>
    <row r="1704" spans="4:22" ht="15.75" x14ac:dyDescent="0.25">
      <c r="D1704" s="27">
        <v>27266</v>
      </c>
      <c r="E1704">
        <v>237</v>
      </c>
      <c r="F1704">
        <v>17.7</v>
      </c>
      <c r="G1704">
        <v>0</v>
      </c>
      <c r="H1704">
        <v>3.0261032733269904</v>
      </c>
      <c r="I1704" s="20">
        <f t="shared" si="329"/>
        <v>2.1325975936383132</v>
      </c>
      <c r="J1704">
        <f t="shared" si="330"/>
        <v>0.25932386738641888</v>
      </c>
      <c r="K1704" s="16">
        <f t="shared" si="321"/>
        <v>0.62496985916409487</v>
      </c>
      <c r="L1704" s="16">
        <f t="shared" si="322"/>
        <v>0.41493819835290591</v>
      </c>
      <c r="M1704" s="6"/>
      <c r="N1704" s="6">
        <f t="shared" si="323"/>
        <v>2.4208826186615924</v>
      </c>
      <c r="O1704" s="6"/>
      <c r="P1704" s="6">
        <f t="shared" si="324"/>
        <v>2.4435359452566345</v>
      </c>
      <c r="Q1704">
        <f t="shared" si="331"/>
        <v>0.24122323217277619</v>
      </c>
      <c r="R1704">
        <f t="shared" si="325"/>
        <v>0.28813832267101658</v>
      </c>
      <c r="S1704">
        <f t="shared" si="326"/>
        <v>0.70407634865258362</v>
      </c>
      <c r="T1704" s="6">
        <f t="shared" si="332"/>
        <v>71.685546629775331</v>
      </c>
      <c r="U1704">
        <f t="shared" si="327"/>
        <v>19.753303476621848</v>
      </c>
      <c r="V1704" s="16">
        <f t="shared" si="328"/>
        <v>17.979622350983025</v>
      </c>
    </row>
    <row r="1705" spans="4:22" ht="15.75" x14ac:dyDescent="0.25">
      <c r="D1705" s="27">
        <v>27267</v>
      </c>
      <c r="E1705">
        <v>238</v>
      </c>
      <c r="F1705">
        <v>17.8</v>
      </c>
      <c r="G1705">
        <v>0</v>
      </c>
      <c r="H1705">
        <v>3.1390090666919783</v>
      </c>
      <c r="I1705" s="20">
        <f t="shared" si="329"/>
        <v>2.0382071489120057</v>
      </c>
      <c r="J1705">
        <f t="shared" si="330"/>
        <v>0.24784598930769988</v>
      </c>
      <c r="K1705" s="16">
        <f t="shared" si="321"/>
        <v>0.57851416709247994</v>
      </c>
      <c r="L1705" s="16">
        <f t="shared" si="322"/>
        <v>0.42841818473233656</v>
      </c>
      <c r="M1705" s="6"/>
      <c r="N1705" s="6">
        <f t="shared" si="323"/>
        <v>2.5112072533535827</v>
      </c>
      <c r="O1705" s="6"/>
      <c r="P1705" s="6">
        <f t="shared" si="324"/>
        <v>2.5338605799486249</v>
      </c>
      <c r="Q1705">
        <f t="shared" si="331"/>
        <v>0.23895182209925112</v>
      </c>
      <c r="R1705">
        <f t="shared" si="325"/>
        <v>0.27355765075516209</v>
      </c>
      <c r="S1705">
        <f t="shared" si="326"/>
        <v>0.69315694759185842</v>
      </c>
      <c r="T1705" s="6">
        <f t="shared" si="332"/>
        <v>71.01504300877852</v>
      </c>
      <c r="U1705">
        <f t="shared" si="327"/>
        <v>19.864904061235531</v>
      </c>
      <c r="V1705" s="16">
        <f t="shared" si="328"/>
        <v>18.330246967121973</v>
      </c>
    </row>
    <row r="1706" spans="4:22" ht="15.75" x14ac:dyDescent="0.25">
      <c r="D1706" s="27">
        <v>27268</v>
      </c>
      <c r="E1706">
        <v>239</v>
      </c>
      <c r="F1706">
        <v>18.399999999999999</v>
      </c>
      <c r="G1706">
        <v>0</v>
      </c>
      <c r="H1706">
        <v>2.9987174785117752</v>
      </c>
      <c r="I1706" s="20">
        <f t="shared" si="329"/>
        <v>1.947412791044038</v>
      </c>
      <c r="J1706">
        <f t="shared" si="330"/>
        <v>0.23680539539095502</v>
      </c>
      <c r="K1706" s="16">
        <f t="shared" si="321"/>
        <v>0.53280290002099351</v>
      </c>
      <c r="L1706" s="16">
        <f t="shared" si="322"/>
        <v>0.44445215178375419</v>
      </c>
      <c r="M1706" s="6"/>
      <c r="N1706" s="6">
        <f t="shared" si="323"/>
        <v>2.3989739828094203</v>
      </c>
      <c r="O1706" s="6"/>
      <c r="P1706" s="6">
        <f t="shared" si="324"/>
        <v>2.4216273094044629</v>
      </c>
      <c r="Q1706">
        <f t="shared" si="331"/>
        <v>0.23671681002926173</v>
      </c>
      <c r="R1706">
        <f t="shared" si="325"/>
        <v>0.25958012817145892</v>
      </c>
      <c r="S1706">
        <f t="shared" si="326"/>
        <v>0.62860632735871569</v>
      </c>
      <c r="T1706" s="6">
        <f t="shared" si="332"/>
        <v>70.409090008014857</v>
      </c>
      <c r="U1706">
        <f t="shared" si="327"/>
        <v>20.534507568917626</v>
      </c>
      <c r="V1706" s="16">
        <f t="shared" si="328"/>
        <v>18.74019526459487</v>
      </c>
    </row>
    <row r="1707" spans="4:22" ht="15.75" x14ac:dyDescent="0.25">
      <c r="D1707" s="27">
        <v>27269</v>
      </c>
      <c r="E1707">
        <v>240</v>
      </c>
      <c r="F1707">
        <v>16.3</v>
      </c>
      <c r="G1707">
        <v>17.399999999999999</v>
      </c>
      <c r="H1707">
        <v>1.1817984192339286</v>
      </c>
      <c r="I1707" s="20">
        <f t="shared" si="329"/>
        <v>1.7801599746727221</v>
      </c>
      <c r="J1707">
        <f t="shared" si="330"/>
        <v>0.216467452920203</v>
      </c>
      <c r="K1707" s="16">
        <f t="shared" si="321"/>
        <v>0.49149234093781147</v>
      </c>
      <c r="L1707" s="16">
        <f t="shared" si="322"/>
        <v>0.44042894444125757</v>
      </c>
      <c r="M1707" s="6"/>
      <c r="N1707" s="6">
        <f t="shared" si="323"/>
        <v>0.94543873538714296</v>
      </c>
      <c r="O1707" s="6"/>
      <c r="P1707" s="6">
        <f t="shared" si="324"/>
        <v>0.96809206198218534</v>
      </c>
      <c r="Q1707">
        <f t="shared" si="331"/>
        <v>0.23469696669338286</v>
      </c>
      <c r="R1707">
        <f t="shared" si="325"/>
        <v>0.2472635361222047</v>
      </c>
      <c r="S1707">
        <f t="shared" si="326"/>
        <v>0.23937386653755172</v>
      </c>
      <c r="T1707" s="6">
        <f t="shared" si="332"/>
        <v>87.592369468072363</v>
      </c>
      <c r="U1707">
        <f t="shared" si="327"/>
        <v>18.190895292030291</v>
      </c>
      <c r="V1707" s="16">
        <f t="shared" si="328"/>
        <v>18.638036477938105</v>
      </c>
    </row>
    <row r="1708" spans="4:22" ht="15.75" x14ac:dyDescent="0.25">
      <c r="D1708" s="27">
        <v>27270</v>
      </c>
      <c r="E1708">
        <v>241</v>
      </c>
      <c r="F1708">
        <v>15.9</v>
      </c>
      <c r="G1708">
        <v>0.6</v>
      </c>
      <c r="H1708">
        <v>1.8628351268457999</v>
      </c>
      <c r="I1708" s="20">
        <f t="shared" si="329"/>
        <v>3.2342214258794781</v>
      </c>
      <c r="J1708">
        <f t="shared" si="330"/>
        <v>0.39328132538694455</v>
      </c>
      <c r="K1708" s="16">
        <f t="shared" si="321"/>
        <v>0.9063379424018303</v>
      </c>
      <c r="L1708" s="16">
        <f t="shared" si="322"/>
        <v>0.43392349253826223</v>
      </c>
      <c r="M1708" s="6"/>
      <c r="N1708" s="6">
        <f t="shared" si="323"/>
        <v>1.4902681014766399</v>
      </c>
      <c r="O1708" s="6"/>
      <c r="P1708" s="6">
        <f t="shared" si="324"/>
        <v>1.5129214280716823</v>
      </c>
      <c r="Q1708">
        <f t="shared" si="331"/>
        <v>0.29197456489357454</v>
      </c>
      <c r="R1708">
        <f t="shared" si="325"/>
        <v>0.71264444246932279</v>
      </c>
      <c r="S1708">
        <f t="shared" si="326"/>
        <v>1.0781750476080356</v>
      </c>
      <c r="T1708" s="6">
        <f t="shared" si="332"/>
        <v>87.136847747059363</v>
      </c>
      <c r="U1708">
        <f t="shared" si="327"/>
        <v>17.744492953575559</v>
      </c>
      <c r="V1708" s="16">
        <f t="shared" si="328"/>
        <v>18.471855289456148</v>
      </c>
    </row>
    <row r="1709" spans="4:22" ht="15.75" x14ac:dyDescent="0.25">
      <c r="D1709" s="27">
        <v>27271</v>
      </c>
      <c r="E1709">
        <v>242</v>
      </c>
      <c r="F1709">
        <v>15</v>
      </c>
      <c r="G1709">
        <v>0</v>
      </c>
      <c r="H1709">
        <v>1.9101351716606711</v>
      </c>
      <c r="I1709" s="20">
        <f t="shared" si="329"/>
        <v>3.1564809610534974</v>
      </c>
      <c r="J1709">
        <f t="shared" si="330"/>
        <v>0.3838280848641053</v>
      </c>
      <c r="K1709" s="16">
        <f t="shared" si="321"/>
        <v>0.91072538385094604</v>
      </c>
      <c r="L1709" s="16">
        <f t="shared" si="322"/>
        <v>0.42145315335465006</v>
      </c>
      <c r="M1709" s="6"/>
      <c r="N1709" s="6">
        <f t="shared" si="323"/>
        <v>1.528108137328537</v>
      </c>
      <c r="O1709" s="6"/>
      <c r="P1709" s="6">
        <f t="shared" si="324"/>
        <v>1.5507614639235794</v>
      </c>
      <c r="Q1709">
        <f t="shared" si="331"/>
        <v>0.29045615915686457</v>
      </c>
      <c r="R1709">
        <f t="shared" si="325"/>
        <v>0.69720132238130283</v>
      </c>
      <c r="S1709">
        <f t="shared" si="326"/>
        <v>1.0811929433454845</v>
      </c>
      <c r="T1709" s="6">
        <f t="shared" si="332"/>
        <v>86.078308130308926</v>
      </c>
      <c r="U1709">
        <f t="shared" si="327"/>
        <v>16.740087692052413</v>
      </c>
      <c r="V1709" s="16">
        <f t="shared" si="328"/>
        <v>18.149781221809128</v>
      </c>
    </row>
    <row r="1710" spans="4:22" ht="15.75" x14ac:dyDescent="0.25">
      <c r="D1710" s="27">
        <v>27272</v>
      </c>
      <c r="E1710">
        <v>243</v>
      </c>
      <c r="F1710">
        <v>15.6</v>
      </c>
      <c r="G1710">
        <v>0</v>
      </c>
      <c r="H1710">
        <v>2.3860418681733666</v>
      </c>
      <c r="I1710" s="20">
        <f t="shared" si="329"/>
        <v>3.1518765457748712</v>
      </c>
      <c r="J1710">
        <f t="shared" si="330"/>
        <v>0.38326818796622436</v>
      </c>
      <c r="K1710" s="16">
        <f t="shared" si="321"/>
        <v>0.92092090335270316</v>
      </c>
      <c r="L1710" s="16">
        <f t="shared" si="322"/>
        <v>0.41617926856790721</v>
      </c>
      <c r="M1710" s="6"/>
      <c r="N1710" s="6">
        <f t="shared" si="323"/>
        <v>1.9088334945386933</v>
      </c>
      <c r="O1710" s="6"/>
      <c r="P1710" s="6">
        <f t="shared" si="324"/>
        <v>1.9314868211337357</v>
      </c>
      <c r="Q1710">
        <f t="shared" si="331"/>
        <v>0.28692769376769645</v>
      </c>
      <c r="R1710">
        <f t="shared" si="325"/>
        <v>0.66196796145235992</v>
      </c>
      <c r="S1710">
        <f t="shared" si="326"/>
        <v>1.2785823935579979</v>
      </c>
      <c r="T1710" s="6">
        <f t="shared" si="332"/>
        <v>84.822379063345977</v>
      </c>
      <c r="U1710">
        <f t="shared" si="327"/>
        <v>17.40969119973451</v>
      </c>
      <c r="V1710" s="16">
        <f t="shared" si="328"/>
        <v>18.012139309469447</v>
      </c>
    </row>
    <row r="1711" spans="4:22" ht="15.75" x14ac:dyDescent="0.25">
      <c r="D1711" s="27">
        <v>27273</v>
      </c>
      <c r="E1711">
        <v>244</v>
      </c>
      <c r="F1711">
        <v>15.7</v>
      </c>
      <c r="G1711">
        <v>0</v>
      </c>
      <c r="H1711">
        <v>2.2458453507006553</v>
      </c>
      <c r="I1711" s="20">
        <f t="shared" si="329"/>
        <v>3.1665804667915904</v>
      </c>
      <c r="J1711">
        <f t="shared" si="330"/>
        <v>0.38505618476185738</v>
      </c>
      <c r="K1711" s="16">
        <f t="shared" si="321"/>
        <v>0.93301761574061881</v>
      </c>
      <c r="L1711" s="16">
        <f t="shared" si="322"/>
        <v>0.4126998014460897</v>
      </c>
      <c r="M1711" s="6"/>
      <c r="N1711" s="6">
        <f t="shared" si="323"/>
        <v>1.7966762805605243</v>
      </c>
      <c r="O1711" s="6"/>
      <c r="P1711" s="6">
        <f t="shared" si="324"/>
        <v>1.8193296071555667</v>
      </c>
      <c r="Q1711">
        <f t="shared" si="331"/>
        <v>0.28274126354448659</v>
      </c>
      <c r="R1711">
        <f t="shared" si="325"/>
        <v>0.62134941167588964</v>
      </c>
      <c r="S1711">
        <f t="shared" si="326"/>
        <v>1.1304393810506388</v>
      </c>
      <c r="T1711" s="6">
        <f t="shared" si="332"/>
        <v>83.71459300889039</v>
      </c>
      <c r="U1711">
        <f t="shared" si="327"/>
        <v>17.521291784348193</v>
      </c>
      <c r="V1711" s="16">
        <f t="shared" si="328"/>
        <v>17.920851506621489</v>
      </c>
    </row>
    <row r="1712" spans="4:22" ht="15.75" x14ac:dyDescent="0.25">
      <c r="D1712" s="27">
        <v>27274</v>
      </c>
      <c r="E1712">
        <v>245</v>
      </c>
      <c r="F1712">
        <v>17.5</v>
      </c>
      <c r="G1712">
        <v>0</v>
      </c>
      <c r="H1712">
        <v>2.2289461443394858</v>
      </c>
      <c r="I1712" s="20">
        <f t="shared" si="329"/>
        <v>3.2917451515543443</v>
      </c>
      <c r="J1712">
        <f t="shared" si="330"/>
        <v>0.40027621042900829</v>
      </c>
      <c r="K1712" s="16">
        <f t="shared" si="321"/>
        <v>0.94368746138763293</v>
      </c>
      <c r="L1712" s="16">
        <f t="shared" si="322"/>
        <v>0.424161840447077</v>
      </c>
      <c r="M1712" s="6"/>
      <c r="N1712" s="6">
        <f t="shared" si="323"/>
        <v>1.7831569154715887</v>
      </c>
      <c r="O1712" s="6"/>
      <c r="P1712" s="6">
        <f t="shared" si="324"/>
        <v>1.8058102420666311</v>
      </c>
      <c r="Q1712">
        <f t="shared" si="331"/>
        <v>0.27904864336296797</v>
      </c>
      <c r="R1712">
        <f t="shared" si="325"/>
        <v>0.5865893881591161</v>
      </c>
      <c r="S1712">
        <f t="shared" si="326"/>
        <v>1.0592691250253305</v>
      </c>
      <c r="T1712" s="6">
        <f t="shared" si="332"/>
        <v>82.677977210460114</v>
      </c>
      <c r="U1712">
        <f t="shared" si="327"/>
        <v>19.530102307394483</v>
      </c>
      <c r="V1712" s="16">
        <f t="shared" si="328"/>
        <v>18.220139905391747</v>
      </c>
    </row>
    <row r="1713" spans="4:22" ht="15.75" x14ac:dyDescent="0.25">
      <c r="D1713" s="27">
        <v>27275</v>
      </c>
      <c r="E1713">
        <v>246</v>
      </c>
      <c r="F1713">
        <v>17.100000000000001</v>
      </c>
      <c r="G1713">
        <v>1.1000000000000001</v>
      </c>
      <c r="H1713">
        <v>1.9211667055670651</v>
      </c>
      <c r="I1713" s="20">
        <f t="shared" si="329"/>
        <v>3.375318713470242</v>
      </c>
      <c r="J1713">
        <f t="shared" si="330"/>
        <v>0.41043875555798143</v>
      </c>
      <c r="K1713" s="16">
        <f t="shared" si="321"/>
        <v>0.95367181759072917</v>
      </c>
      <c r="L1713" s="16">
        <f t="shared" si="322"/>
        <v>0.43037735622184686</v>
      </c>
      <c r="M1713" s="6"/>
      <c r="N1713" s="6">
        <f t="shared" si="323"/>
        <v>1.5369333644536523</v>
      </c>
      <c r="O1713" s="6"/>
      <c r="P1713" s="6">
        <f t="shared" si="324"/>
        <v>1.5595866910486946</v>
      </c>
      <c r="Q1713">
        <f t="shared" si="331"/>
        <v>0.27559325736820039</v>
      </c>
      <c r="R1713">
        <f t="shared" si="325"/>
        <v>0.55496866271750511</v>
      </c>
      <c r="S1713">
        <f t="shared" si="326"/>
        <v>0.86552174032331286</v>
      </c>
      <c r="T1713" s="6">
        <f t="shared" si="332"/>
        <v>82.935108796731839</v>
      </c>
      <c r="U1713">
        <f t="shared" si="327"/>
        <v>19.083699968939754</v>
      </c>
      <c r="V1713" s="16">
        <f t="shared" si="328"/>
        <v>18.380744771045428</v>
      </c>
    </row>
    <row r="1714" spans="4:22" ht="15.75" x14ac:dyDescent="0.25">
      <c r="D1714" s="27">
        <v>27276</v>
      </c>
      <c r="E1714">
        <v>247</v>
      </c>
      <c r="F1714">
        <v>14.6</v>
      </c>
      <c r="G1714">
        <v>1.6</v>
      </c>
      <c r="H1714">
        <v>1.2184780516008131</v>
      </c>
      <c r="I1714" s="20">
        <f t="shared" si="329"/>
        <v>3.2496539657774073</v>
      </c>
      <c r="J1714">
        <f t="shared" si="330"/>
        <v>0.39515792223853274</v>
      </c>
      <c r="K1714" s="16">
        <f t="shared" si="321"/>
        <v>0.95119520730532592</v>
      </c>
      <c r="L1714" s="16">
        <f t="shared" si="322"/>
        <v>0.4154330459233383</v>
      </c>
      <c r="M1714" s="6"/>
      <c r="N1714" s="6">
        <f t="shared" si="323"/>
        <v>0.9747824412806505</v>
      </c>
      <c r="O1714" s="6"/>
      <c r="P1714" s="6">
        <f t="shared" si="324"/>
        <v>0.99743576787569288</v>
      </c>
      <c r="Q1714">
        <f t="shared" si="331"/>
        <v>0.27645036265577277</v>
      </c>
      <c r="R1714">
        <f t="shared" si="325"/>
        <v>0.56273045354251616</v>
      </c>
      <c r="S1714">
        <f t="shared" si="326"/>
        <v>0.56128748203621648</v>
      </c>
      <c r="T1714" s="6">
        <f t="shared" si="332"/>
        <v>83.996474641290661</v>
      </c>
      <c r="U1714">
        <f t="shared" si="327"/>
        <v>16.293685353597684</v>
      </c>
      <c r="V1714" s="16">
        <f t="shared" si="328"/>
        <v>17.992593545092156</v>
      </c>
    </row>
    <row r="1715" spans="4:22" ht="15.75" x14ac:dyDescent="0.25">
      <c r="D1715" s="27">
        <v>27277</v>
      </c>
      <c r="E1715">
        <v>248</v>
      </c>
      <c r="F1715">
        <v>12.4</v>
      </c>
      <c r="G1715">
        <v>6.6</v>
      </c>
      <c r="H1715">
        <v>0.91661332502387061</v>
      </c>
      <c r="I1715" s="20">
        <f t="shared" si="329"/>
        <v>2.9906326136159347</v>
      </c>
      <c r="J1715">
        <f t="shared" si="330"/>
        <v>0.36366092581569764</v>
      </c>
      <c r="K1715" s="16">
        <f t="shared" si="321"/>
        <v>0.9409724664693071</v>
      </c>
      <c r="L1715" s="16">
        <f t="shared" si="322"/>
        <v>0.38647350350241055</v>
      </c>
      <c r="M1715" s="6"/>
      <c r="N1715" s="6">
        <f t="shared" si="323"/>
        <v>0.73329066001909649</v>
      </c>
      <c r="O1715" s="6"/>
      <c r="P1715" s="6">
        <f t="shared" si="324"/>
        <v>0.75594398661413886</v>
      </c>
      <c r="Q1715">
        <f t="shared" si="331"/>
        <v>0.27998824880430218</v>
      </c>
      <c r="R1715">
        <f t="shared" si="325"/>
        <v>0.59533934918311349</v>
      </c>
      <c r="S1715">
        <f t="shared" si="326"/>
        <v>0.4500432010097497</v>
      </c>
      <c r="T1715" s="6">
        <f t="shared" si="332"/>
        <v>90.169084766875955</v>
      </c>
      <c r="U1715">
        <f t="shared" si="327"/>
        <v>13.838472492096663</v>
      </c>
      <c r="V1715" s="16">
        <f t="shared" si="328"/>
        <v>17.220010279853675</v>
      </c>
    </row>
    <row r="1716" spans="4:22" ht="15.75" x14ac:dyDescent="0.25">
      <c r="D1716" s="27">
        <v>27278</v>
      </c>
      <c r="E1716">
        <v>249</v>
      </c>
      <c r="F1716">
        <v>14.2</v>
      </c>
      <c r="G1716">
        <v>7.8</v>
      </c>
      <c r="H1716">
        <v>1.0504689938352842</v>
      </c>
      <c r="I1716" s="20">
        <f t="shared" si="329"/>
        <v>2.7339714844885141</v>
      </c>
      <c r="J1716">
        <f t="shared" si="330"/>
        <v>0.33245093251380331</v>
      </c>
      <c r="K1716" s="16">
        <f t="shared" si="321"/>
        <v>0.88151983388353394</v>
      </c>
      <c r="L1716" s="16">
        <f t="shared" si="322"/>
        <v>0.37713380883240183</v>
      </c>
      <c r="M1716" s="6"/>
      <c r="N1716" s="6">
        <f t="shared" si="323"/>
        <v>0.84037519506822744</v>
      </c>
      <c r="O1716" s="6"/>
      <c r="P1716" s="6">
        <f t="shared" si="324"/>
        <v>0.86302852166326982</v>
      </c>
      <c r="Q1716">
        <f t="shared" si="331"/>
        <v>0.30056361588958652</v>
      </c>
      <c r="R1716">
        <f t="shared" si="325"/>
        <v>0.80318525186252065</v>
      </c>
      <c r="S1716">
        <f t="shared" si="326"/>
        <v>0.69317178053665218</v>
      </c>
      <c r="T1716" s="6">
        <f t="shared" si="332"/>
        <v>97.298566312934341</v>
      </c>
      <c r="U1716">
        <f t="shared" si="327"/>
        <v>15.847283015142951</v>
      </c>
      <c r="V1716" s="16">
        <f t="shared" si="328"/>
        <v>16.964710518743598</v>
      </c>
    </row>
    <row r="1717" spans="4:22" ht="15.75" x14ac:dyDescent="0.25">
      <c r="D1717" s="27">
        <v>27279</v>
      </c>
      <c r="E1717">
        <v>250</v>
      </c>
      <c r="F1717">
        <v>13.7</v>
      </c>
      <c r="G1717">
        <v>0</v>
      </c>
      <c r="H1717">
        <v>1.5385252878835098</v>
      </c>
      <c r="I1717" s="20">
        <f t="shared" si="329"/>
        <v>2.4458349836244415</v>
      </c>
      <c r="J1717">
        <f t="shared" si="330"/>
        <v>0.29741353400873211</v>
      </c>
      <c r="K1717" s="16">
        <f t="shared" si="321"/>
        <v>0.81285091777494267</v>
      </c>
      <c r="L1717" s="16">
        <f t="shared" si="322"/>
        <v>0.36588939927982983</v>
      </c>
      <c r="M1717" s="6"/>
      <c r="N1717" s="6">
        <f t="shared" si="323"/>
        <v>1.2308202303068079</v>
      </c>
      <c r="O1717" s="6"/>
      <c r="P1717" s="6">
        <f t="shared" si="324"/>
        <v>1.2534735569018502</v>
      </c>
      <c r="Q1717">
        <f t="shared" si="331"/>
        <v>0.32432855437644781</v>
      </c>
      <c r="R1717">
        <f t="shared" si="325"/>
        <v>1</v>
      </c>
      <c r="S1717">
        <f t="shared" si="326"/>
        <v>1.2534735569018502</v>
      </c>
      <c r="T1717" s="6">
        <f t="shared" si="332"/>
        <v>96.067746082627536</v>
      </c>
      <c r="U1717">
        <f t="shared" si="327"/>
        <v>15.289280092074538</v>
      </c>
      <c r="V1717" s="16">
        <f t="shared" si="328"/>
        <v>16.653114035828757</v>
      </c>
    </row>
    <row r="1718" spans="4:22" ht="15.75" x14ac:dyDescent="0.25">
      <c r="D1718" s="27">
        <v>27280</v>
      </c>
      <c r="E1718">
        <v>251</v>
      </c>
      <c r="F1718">
        <v>14</v>
      </c>
      <c r="G1718">
        <v>4.4000000000000004</v>
      </c>
      <c r="H1718">
        <v>1.6583944918518645</v>
      </c>
      <c r="I1718" s="20">
        <f t="shared" si="329"/>
        <v>2.4352392434434771</v>
      </c>
      <c r="J1718">
        <f t="shared" si="330"/>
        <v>0.2961250920027268</v>
      </c>
      <c r="K1718" s="16">
        <f t="shared" si="321"/>
        <v>0.82470578977281217</v>
      </c>
      <c r="L1718" s="16">
        <f t="shared" si="322"/>
        <v>0.35906755557554965</v>
      </c>
      <c r="M1718" s="6"/>
      <c r="N1718" s="6">
        <f t="shared" si="323"/>
        <v>1.3267155934814916</v>
      </c>
      <c r="O1718" s="6"/>
      <c r="P1718" s="6">
        <f t="shared" si="324"/>
        <v>1.349368920076534</v>
      </c>
      <c r="Q1718">
        <f t="shared" si="331"/>
        <v>0.32022582027542512</v>
      </c>
      <c r="R1718">
        <f t="shared" si="325"/>
        <v>1</v>
      </c>
      <c r="S1718">
        <f t="shared" si="326"/>
        <v>1.349368920076534</v>
      </c>
      <c r="T1718" s="6">
        <f t="shared" si="332"/>
        <v>99.141030489146061</v>
      </c>
      <c r="U1718">
        <f t="shared" si="327"/>
        <v>15.624081845915587</v>
      </c>
      <c r="V1718" s="16">
        <f t="shared" si="328"/>
        <v>16.461734670813541</v>
      </c>
    </row>
    <row r="1719" spans="4:22" ht="15.75" x14ac:dyDescent="0.25">
      <c r="D1719" s="27">
        <v>27281</v>
      </c>
      <c r="E1719">
        <v>252</v>
      </c>
      <c r="F1719">
        <v>14.3</v>
      </c>
      <c r="G1719">
        <v>0</v>
      </c>
      <c r="H1719">
        <v>2.6578109925824411</v>
      </c>
      <c r="I1719" s="20">
        <f t="shared" si="329"/>
        <v>2.3261873262920174</v>
      </c>
      <c r="J1719">
        <f t="shared" si="330"/>
        <v>0.2828643788771093</v>
      </c>
      <c r="K1719" s="16">
        <f t="shared" si="321"/>
        <v>0.79510488433169535</v>
      </c>
      <c r="L1719" s="16">
        <f t="shared" si="322"/>
        <v>0.35575731510549524</v>
      </c>
      <c r="M1719" s="6"/>
      <c r="N1719" s="6">
        <f t="shared" si="323"/>
        <v>2.1262487940659529</v>
      </c>
      <c r="O1719" s="6"/>
      <c r="P1719" s="6">
        <f t="shared" si="324"/>
        <v>2.1489021206609955</v>
      </c>
      <c r="Q1719">
        <f t="shared" si="331"/>
        <v>0.33047010163048685</v>
      </c>
      <c r="R1719">
        <f t="shared" si="325"/>
        <v>1</v>
      </c>
      <c r="S1719">
        <f t="shared" si="326"/>
        <v>2.1489021206609955</v>
      </c>
      <c r="T1719" s="6">
        <f t="shared" si="332"/>
        <v>97.014781695080117</v>
      </c>
      <c r="U1719">
        <f t="shared" si="327"/>
        <v>15.958883599756636</v>
      </c>
      <c r="V1719" s="16">
        <f t="shared" si="328"/>
        <v>16.368214448978485</v>
      </c>
    </row>
    <row r="1720" spans="4:22" ht="15.75" x14ac:dyDescent="0.25">
      <c r="D1720" s="27">
        <v>27282</v>
      </c>
      <c r="E1720">
        <v>253</v>
      </c>
      <c r="F1720">
        <v>13.5</v>
      </c>
      <c r="G1720">
        <v>12.3</v>
      </c>
      <c r="H1720">
        <v>1.6881411127190131</v>
      </c>
      <c r="I1720" s="20">
        <f t="shared" si="329"/>
        <v>2.3290877488385062</v>
      </c>
      <c r="J1720">
        <f t="shared" si="330"/>
        <v>0.28321707025876236</v>
      </c>
      <c r="K1720" s="16">
        <f t="shared" si="321"/>
        <v>0.81558424164855792</v>
      </c>
      <c r="L1720" s="16">
        <f t="shared" si="322"/>
        <v>0.34725667294195095</v>
      </c>
      <c r="M1720" s="6"/>
      <c r="N1720" s="6">
        <f t="shared" si="323"/>
        <v>1.3505128901752106</v>
      </c>
      <c r="O1720" s="6"/>
      <c r="P1720" s="6">
        <f t="shared" si="324"/>
        <v>1.373166216770253</v>
      </c>
      <c r="Q1720">
        <f t="shared" si="331"/>
        <v>0.32338260565026705</v>
      </c>
      <c r="R1720">
        <f t="shared" si="325"/>
        <v>1</v>
      </c>
      <c r="S1720">
        <f t="shared" si="326"/>
        <v>1.373166216770253</v>
      </c>
      <c r="T1720" s="6">
        <f t="shared" si="332"/>
        <v>105.89999999999999</v>
      </c>
      <c r="U1720">
        <f t="shared" si="327"/>
        <v>15.066078922847172</v>
      </c>
      <c r="V1720" s="16">
        <f t="shared" si="328"/>
        <v>16.126043336551191</v>
      </c>
    </row>
    <row r="1721" spans="4:22" ht="15.75" x14ac:dyDescent="0.25">
      <c r="D1721" s="27">
        <v>27283</v>
      </c>
      <c r="E1721">
        <v>254</v>
      </c>
      <c r="F1721">
        <v>11</v>
      </c>
      <c r="G1721">
        <v>0</v>
      </c>
      <c r="H1721">
        <v>1.5884053315850766</v>
      </c>
      <c r="I1721" s="20">
        <f t="shared" si="329"/>
        <v>1.9374967764625606</v>
      </c>
      <c r="J1721">
        <f t="shared" si="330"/>
        <v>0.23559960801784738</v>
      </c>
      <c r="K1721" s="16">
        <f t="shared" si="321"/>
        <v>0.73003351826167362</v>
      </c>
      <c r="L1721" s="16">
        <f t="shared" si="322"/>
        <v>0.3227243710382609</v>
      </c>
      <c r="M1721" s="6"/>
      <c r="N1721" s="6">
        <f t="shared" si="323"/>
        <v>1.2707242652680613</v>
      </c>
      <c r="O1721" s="6"/>
      <c r="P1721" s="6">
        <f t="shared" si="324"/>
        <v>1.2933775918631036</v>
      </c>
      <c r="Q1721">
        <f t="shared" si="331"/>
        <v>0.35298999999999997</v>
      </c>
      <c r="R1721">
        <f t="shared" si="325"/>
        <v>1</v>
      </c>
      <c r="S1721">
        <f t="shared" si="326"/>
        <v>1.2933775918631036</v>
      </c>
      <c r="T1721" s="6">
        <f t="shared" si="332"/>
        <v>104.62927573473193</v>
      </c>
      <c r="U1721">
        <f t="shared" si="327"/>
        <v>12.276064307505104</v>
      </c>
      <c r="V1721" s="16">
        <f t="shared" si="328"/>
        <v>15.410024392612312</v>
      </c>
    </row>
    <row r="1722" spans="4:22" ht="15.75" x14ac:dyDescent="0.25">
      <c r="D1722" s="27">
        <v>27284</v>
      </c>
      <c r="E1722">
        <v>255</v>
      </c>
      <c r="F1722">
        <v>14.1</v>
      </c>
      <c r="G1722">
        <v>0</v>
      </c>
      <c r="H1722">
        <v>1.9930498221367712</v>
      </c>
      <c r="I1722" s="20">
        <f t="shared" si="329"/>
        <v>1.982356852328246</v>
      </c>
      <c r="J1722">
        <f t="shared" si="330"/>
        <v>0.24105459324311471</v>
      </c>
      <c r="K1722" s="16">
        <f t="shared" si="321"/>
        <v>0.74224383827696916</v>
      </c>
      <c r="L1722" s="16">
        <f t="shared" si="322"/>
        <v>0.32476469431217414</v>
      </c>
      <c r="M1722" s="6"/>
      <c r="N1722" s="6">
        <f t="shared" si="323"/>
        <v>1.594439857709417</v>
      </c>
      <c r="O1722" s="6"/>
      <c r="P1722" s="6">
        <f t="shared" si="324"/>
        <v>1.6170931843044594</v>
      </c>
      <c r="Q1722">
        <f t="shared" si="331"/>
        <v>0.34876425244910647</v>
      </c>
      <c r="R1722">
        <f t="shared" si="325"/>
        <v>1</v>
      </c>
      <c r="S1722">
        <f t="shared" si="326"/>
        <v>1.6170931843044594</v>
      </c>
      <c r="T1722" s="6">
        <f t="shared" si="332"/>
        <v>103.03483587702252</v>
      </c>
      <c r="U1722">
        <f t="shared" si="327"/>
        <v>15.73568243052927</v>
      </c>
      <c r="V1722" s="16">
        <f t="shared" si="328"/>
        <v>15.47059026131843</v>
      </c>
    </row>
    <row r="1723" spans="4:22" ht="15.75" x14ac:dyDescent="0.25">
      <c r="D1723" s="27">
        <v>27285</v>
      </c>
      <c r="E1723">
        <v>256</v>
      </c>
      <c r="F1723">
        <v>11</v>
      </c>
      <c r="G1723">
        <v>0</v>
      </c>
      <c r="H1723">
        <v>1.4254085363948015</v>
      </c>
      <c r="I1723" s="20">
        <f t="shared" si="329"/>
        <v>1.9004074518246832</v>
      </c>
      <c r="J1723">
        <f t="shared" si="330"/>
        <v>0.23108954614188149</v>
      </c>
      <c r="K1723" s="16">
        <f t="shared" si="321"/>
        <v>0.75760097976361407</v>
      </c>
      <c r="L1723" s="16">
        <f t="shared" si="322"/>
        <v>0.30502804552072493</v>
      </c>
      <c r="M1723" s="6"/>
      <c r="N1723" s="6">
        <f t="shared" si="323"/>
        <v>1.1403268291158413</v>
      </c>
      <c r="O1723" s="6"/>
      <c r="P1723" s="6">
        <f t="shared" si="324"/>
        <v>1.1629801557108836</v>
      </c>
      <c r="Q1723">
        <f t="shared" si="331"/>
        <v>0.34344945292340839</v>
      </c>
      <c r="R1723">
        <f t="shared" si="325"/>
        <v>1</v>
      </c>
      <c r="S1723">
        <f t="shared" si="326"/>
        <v>1.1629801557108836</v>
      </c>
      <c r="T1723" s="6">
        <f t="shared" si="332"/>
        <v>101.89450904790668</v>
      </c>
      <c r="U1723">
        <f t="shared" si="327"/>
        <v>12.276064307505104</v>
      </c>
      <c r="V1723" s="16">
        <f t="shared" si="328"/>
        <v>14.876472453772477</v>
      </c>
    </row>
    <row r="1724" spans="4:22" ht="15.75" x14ac:dyDescent="0.25">
      <c r="D1724" s="27">
        <v>27286</v>
      </c>
      <c r="E1724">
        <v>257</v>
      </c>
      <c r="F1724">
        <v>10.199999999999999</v>
      </c>
      <c r="G1724">
        <v>0</v>
      </c>
      <c r="H1724">
        <v>1.1999843336399107</v>
      </c>
      <c r="I1724" s="20">
        <f t="shared" si="329"/>
        <v>1.7960231528316954</v>
      </c>
      <c r="J1724">
        <f t="shared" si="330"/>
        <v>0.21839641538433416</v>
      </c>
      <c r="K1724" s="16">
        <f t="shared" si="321"/>
        <v>0.76858424788192825</v>
      </c>
      <c r="L1724" s="16">
        <f t="shared" si="322"/>
        <v>0.28415416525409293</v>
      </c>
      <c r="M1724" s="6"/>
      <c r="N1724" s="6">
        <f t="shared" si="323"/>
        <v>0.9599874669119286</v>
      </c>
      <c r="O1724" s="6"/>
      <c r="P1724" s="6">
        <f t="shared" si="324"/>
        <v>0.98264079350697098</v>
      </c>
      <c r="Q1724">
        <f t="shared" si="331"/>
        <v>0.33964836349302224</v>
      </c>
      <c r="R1724">
        <f t="shared" si="325"/>
        <v>1</v>
      </c>
      <c r="S1724">
        <f t="shared" si="326"/>
        <v>0.98264079350697098</v>
      </c>
      <c r="T1724" s="6">
        <f t="shared" si="332"/>
        <v>100.93452158099475</v>
      </c>
      <c r="U1724">
        <f t="shared" si="327"/>
        <v>11.38325963059564</v>
      </c>
      <c r="V1724" s="16">
        <f t="shared" si="328"/>
        <v>14.226804874355933</v>
      </c>
    </row>
    <row r="1725" spans="4:22" ht="15.75" x14ac:dyDescent="0.25">
      <c r="D1725" s="27">
        <v>27287</v>
      </c>
      <c r="E1725">
        <v>258</v>
      </c>
      <c r="F1725">
        <v>11.2</v>
      </c>
      <c r="G1725">
        <v>0</v>
      </c>
      <c r="H1725">
        <v>1.4736831947598512</v>
      </c>
      <c r="I1725" s="20">
        <f t="shared" si="329"/>
        <v>1.7533461178692054</v>
      </c>
      <c r="J1725">
        <f t="shared" si="330"/>
        <v>0.21320688793289538</v>
      </c>
      <c r="K1725" s="16">
        <f t="shared" si="321"/>
        <v>0.77783054418058661</v>
      </c>
      <c r="L1725" s="16">
        <f t="shared" si="322"/>
        <v>0.274104545685462</v>
      </c>
      <c r="M1725" s="6"/>
      <c r="N1725" s="6">
        <f t="shared" si="323"/>
        <v>1.1789465558078811</v>
      </c>
      <c r="O1725" s="6"/>
      <c r="P1725" s="6">
        <f t="shared" si="324"/>
        <v>1.2015998824029235</v>
      </c>
      <c r="Q1725">
        <f t="shared" si="331"/>
        <v>0.33644840526998254</v>
      </c>
      <c r="R1725">
        <f t="shared" si="325"/>
        <v>1</v>
      </c>
      <c r="S1725">
        <f t="shared" si="326"/>
        <v>1.2015998824029235</v>
      </c>
      <c r="T1725" s="6">
        <f t="shared" si="332"/>
        <v>99.755575025186886</v>
      </c>
      <c r="U1725">
        <f t="shared" si="327"/>
        <v>12.499265476732468</v>
      </c>
      <c r="V1725" s="16">
        <f t="shared" si="328"/>
        <v>13.905517167132851</v>
      </c>
    </row>
    <row r="1726" spans="4:22" ht="15.75" x14ac:dyDescent="0.25">
      <c r="D1726" s="27">
        <v>27288</v>
      </c>
      <c r="E1726">
        <v>259</v>
      </c>
      <c r="F1726">
        <v>13.2</v>
      </c>
      <c r="G1726">
        <v>0</v>
      </c>
      <c r="H1726">
        <v>1.8823780582939587</v>
      </c>
      <c r="I1726" s="20">
        <f t="shared" si="329"/>
        <v>1.8099720909715349</v>
      </c>
      <c r="J1726">
        <f t="shared" si="330"/>
        <v>0.22009260626213864</v>
      </c>
      <c r="K1726" s="16">
        <f t="shared" si="321"/>
        <v>0.78918578531758654</v>
      </c>
      <c r="L1726" s="16">
        <f t="shared" si="322"/>
        <v>0.27888566970775874</v>
      </c>
      <c r="M1726" s="6"/>
      <c r="N1726" s="6">
        <f t="shared" si="323"/>
        <v>1.5059024466351669</v>
      </c>
      <c r="O1726" s="6"/>
      <c r="P1726" s="6">
        <f t="shared" si="324"/>
        <v>1.5285557732302093</v>
      </c>
      <c r="Q1726">
        <f t="shared" si="331"/>
        <v>0.33251858341728963</v>
      </c>
      <c r="R1726">
        <f t="shared" si="325"/>
        <v>1</v>
      </c>
      <c r="S1726">
        <f t="shared" si="326"/>
        <v>1.5285557732302093</v>
      </c>
      <c r="T1726" s="6">
        <f t="shared" si="332"/>
        <v>98.249672578551724</v>
      </c>
      <c r="U1726">
        <f t="shared" si="327"/>
        <v>14.731277169006123</v>
      </c>
      <c r="V1726" s="16">
        <f t="shared" si="328"/>
        <v>14.059091978846764</v>
      </c>
    </row>
    <row r="1727" spans="4:22" ht="15.75" x14ac:dyDescent="0.25">
      <c r="D1727" s="27">
        <v>27289</v>
      </c>
      <c r="E1727">
        <v>260</v>
      </c>
      <c r="F1727">
        <v>14.1</v>
      </c>
      <c r="G1727">
        <v>0</v>
      </c>
      <c r="H1727">
        <v>1.4040492856242834</v>
      </c>
      <c r="I1727" s="20">
        <f t="shared" si="329"/>
        <v>1.9082370171229504</v>
      </c>
      <c r="J1727">
        <f t="shared" si="330"/>
        <v>0.23204162128215075</v>
      </c>
      <c r="K1727" s="16">
        <f t="shared" si="321"/>
        <v>0.80369016240414815</v>
      </c>
      <c r="L1727" s="16">
        <f t="shared" si="322"/>
        <v>0.28872024585696621</v>
      </c>
      <c r="M1727" s="6"/>
      <c r="N1727" s="6">
        <f t="shared" si="323"/>
        <v>1.1232394284994267</v>
      </c>
      <c r="O1727" s="6"/>
      <c r="P1727" s="6">
        <f t="shared" si="324"/>
        <v>1.1458927550944691</v>
      </c>
      <c r="Q1727">
        <f t="shared" si="331"/>
        <v>0.32749890859517239</v>
      </c>
      <c r="R1727">
        <f t="shared" si="325"/>
        <v>1</v>
      </c>
      <c r="S1727">
        <f t="shared" si="326"/>
        <v>1.1458927550944691</v>
      </c>
      <c r="T1727" s="6">
        <f t="shared" si="332"/>
        <v>97.126433150052307</v>
      </c>
      <c r="U1727">
        <f t="shared" si="327"/>
        <v>15.73568243052927</v>
      </c>
      <c r="V1727" s="16">
        <f t="shared" si="328"/>
        <v>14.370904203166635</v>
      </c>
    </row>
    <row r="1728" spans="4:22" ht="15.75" x14ac:dyDescent="0.25">
      <c r="D1728" s="27">
        <v>27290</v>
      </c>
      <c r="E1728">
        <v>261</v>
      </c>
      <c r="F1728">
        <v>14.2</v>
      </c>
      <c r="G1728">
        <v>0</v>
      </c>
      <c r="H1728">
        <v>2.091365819240885</v>
      </c>
      <c r="I1728" s="20">
        <f t="shared" si="329"/>
        <v>1.9928775446221048</v>
      </c>
      <c r="J1728">
        <f t="shared" si="330"/>
        <v>0.24233390942604793</v>
      </c>
      <c r="K1728" s="16">
        <f t="shared" si="321"/>
        <v>0.81450885007269691</v>
      </c>
      <c r="L1728" s="16">
        <f t="shared" si="322"/>
        <v>0.29752151791158443</v>
      </c>
      <c r="M1728" s="6"/>
      <c r="N1728" s="6">
        <f t="shared" si="323"/>
        <v>1.6730926553927081</v>
      </c>
      <c r="O1728" s="6"/>
      <c r="P1728" s="6">
        <f t="shared" si="324"/>
        <v>1.6957459819877505</v>
      </c>
      <c r="Q1728">
        <f t="shared" si="331"/>
        <v>0.32375477716684103</v>
      </c>
      <c r="R1728">
        <f t="shared" si="325"/>
        <v>1</v>
      </c>
      <c r="S1728">
        <f t="shared" si="326"/>
        <v>1.6957459819877505</v>
      </c>
      <c r="T1728" s="6">
        <f t="shared" si="332"/>
        <v>95.453340494659599</v>
      </c>
      <c r="U1728">
        <f t="shared" si="327"/>
        <v>15.847283015142951</v>
      </c>
      <c r="V1728" s="16">
        <f t="shared" si="328"/>
        <v>14.645481074840387</v>
      </c>
    </row>
    <row r="1729" spans="4:22" ht="15.75" x14ac:dyDescent="0.25">
      <c r="D1729" s="27">
        <v>27291</v>
      </c>
      <c r="E1729">
        <v>262</v>
      </c>
      <c r="F1729">
        <v>9.1999999999999993</v>
      </c>
      <c r="G1729">
        <v>0</v>
      </c>
      <c r="H1729">
        <v>1.7348136277697348</v>
      </c>
      <c r="I1729" s="20">
        <f t="shared" si="329"/>
        <v>1.8566506231607807</v>
      </c>
      <c r="J1729">
        <f t="shared" si="330"/>
        <v>0.22576871577635094</v>
      </c>
      <c r="K1729" s="16">
        <f t="shared" si="321"/>
        <v>0.83062355048293646</v>
      </c>
      <c r="L1729" s="16">
        <f t="shared" si="322"/>
        <v>0.2718063021992162</v>
      </c>
      <c r="M1729" s="6"/>
      <c r="N1729" s="6">
        <f t="shared" si="323"/>
        <v>1.3878509022157879</v>
      </c>
      <c r="O1729" s="6"/>
      <c r="P1729" s="6">
        <f t="shared" si="324"/>
        <v>1.4105042288108303</v>
      </c>
      <c r="Q1729">
        <f t="shared" si="331"/>
        <v>0.31817780164886533</v>
      </c>
      <c r="R1729">
        <f t="shared" si="325"/>
        <v>1</v>
      </c>
      <c r="S1729">
        <f t="shared" si="326"/>
        <v>1.4105042288108303</v>
      </c>
      <c r="T1729" s="6">
        <f t="shared" si="332"/>
        <v>94.065489592443811</v>
      </c>
      <c r="U1729">
        <f t="shared" si="327"/>
        <v>10.267253784458813</v>
      </c>
      <c r="V1729" s="16">
        <f t="shared" si="328"/>
        <v>13.831218540646757</v>
      </c>
    </row>
    <row r="1730" spans="4:22" ht="15.75" x14ac:dyDescent="0.25">
      <c r="D1730" s="27">
        <v>27292</v>
      </c>
      <c r="E1730">
        <v>263</v>
      </c>
      <c r="F1730">
        <v>10.5</v>
      </c>
      <c r="G1730">
        <v>2.9</v>
      </c>
      <c r="H1730">
        <v>1.1752502920526842</v>
      </c>
      <c r="I1730" s="20">
        <f t="shared" si="329"/>
        <v>1.8032713382100141</v>
      </c>
      <c r="J1730">
        <f t="shared" si="330"/>
        <v>0.21927779472633771</v>
      </c>
      <c r="K1730" s="16">
        <f t="shared" si="321"/>
        <v>0.84399089235202052</v>
      </c>
      <c r="L1730" s="16">
        <f t="shared" si="322"/>
        <v>0.25981061728670768</v>
      </c>
      <c r="M1730" s="6"/>
      <c r="N1730" s="6">
        <f t="shared" si="323"/>
        <v>0.94020023364214733</v>
      </c>
      <c r="O1730" s="6"/>
      <c r="P1730" s="6">
        <f t="shared" si="324"/>
        <v>0.96285356023718971</v>
      </c>
      <c r="Q1730">
        <f t="shared" si="331"/>
        <v>0.31355163197481273</v>
      </c>
      <c r="R1730">
        <f t="shared" si="325"/>
        <v>0.95037854323758653</v>
      </c>
      <c r="S1730">
        <f t="shared" si="326"/>
        <v>0.91507536392934408</v>
      </c>
      <c r="T1730" s="6">
        <f t="shared" si="332"/>
        <v>96.073067555109517</v>
      </c>
      <c r="U1730">
        <f t="shared" si="327"/>
        <v>11.718061384436691</v>
      </c>
      <c r="V1730" s="16">
        <f t="shared" si="328"/>
        <v>13.438213658295149</v>
      </c>
    </row>
    <row r="1731" spans="4:22" ht="15.75" x14ac:dyDescent="0.25">
      <c r="D1731" s="27">
        <v>27293</v>
      </c>
      <c r="E1731">
        <v>264</v>
      </c>
      <c r="F1731">
        <v>8.6999999999999993</v>
      </c>
      <c r="G1731">
        <v>1</v>
      </c>
      <c r="H1731">
        <v>0.94006851896805266</v>
      </c>
      <c r="I1731" s="20">
        <f t="shared" si="329"/>
        <v>1.6228800537969956</v>
      </c>
      <c r="J1731">
        <f t="shared" si="330"/>
        <v>0.19734221454171466</v>
      </c>
      <c r="K1731" s="16">
        <f t="shared" si="321"/>
        <v>0.82465453502938113</v>
      </c>
      <c r="L1731" s="16">
        <f t="shared" si="322"/>
        <v>0.23930289128244916</v>
      </c>
      <c r="M1731" s="6"/>
      <c r="N1731" s="6">
        <f t="shared" si="323"/>
        <v>0.75205481517444217</v>
      </c>
      <c r="O1731" s="6"/>
      <c r="P1731" s="6">
        <f t="shared" si="324"/>
        <v>0.77470814176948455</v>
      </c>
      <c r="Q1731">
        <f t="shared" si="331"/>
        <v>0.32024355851703173</v>
      </c>
      <c r="R1731">
        <f t="shared" si="325"/>
        <v>1</v>
      </c>
      <c r="S1731">
        <f t="shared" si="326"/>
        <v>0.77470814176948455</v>
      </c>
      <c r="T1731" s="6">
        <f t="shared" si="332"/>
        <v>96.321012739935085</v>
      </c>
      <c r="U1731">
        <f t="shared" si="327"/>
        <v>9.7092508613903998</v>
      </c>
      <c r="V1731" s="16">
        <f t="shared" si="328"/>
        <v>12.744701308310049</v>
      </c>
    </row>
    <row r="1732" spans="4:22" ht="15.75" x14ac:dyDescent="0.25">
      <c r="D1732" s="27">
        <v>27294</v>
      </c>
      <c r="E1732">
        <v>265</v>
      </c>
      <c r="F1732">
        <v>12</v>
      </c>
      <c r="G1732">
        <v>1.6</v>
      </c>
      <c r="H1732">
        <v>1.2642831982265761</v>
      </c>
      <c r="I1732" s="20">
        <f t="shared" si="329"/>
        <v>1.6418460918634408</v>
      </c>
      <c r="J1732">
        <f t="shared" si="330"/>
        <v>0.19964848477059441</v>
      </c>
      <c r="K1732" s="16">
        <f t="shared" si="321"/>
        <v>0.82226640526337758</v>
      </c>
      <c r="L1732" s="16">
        <f t="shared" si="322"/>
        <v>0.24280267744447814</v>
      </c>
      <c r="M1732" s="6"/>
      <c r="N1732" s="6">
        <f t="shared" si="323"/>
        <v>1.011426558581261</v>
      </c>
      <c r="O1732" s="6"/>
      <c r="P1732" s="6">
        <f t="shared" si="324"/>
        <v>1.0340798851763033</v>
      </c>
      <c r="Q1732">
        <f t="shared" si="331"/>
        <v>0.32107004246645027</v>
      </c>
      <c r="R1732">
        <f t="shared" si="325"/>
        <v>1</v>
      </c>
      <c r="S1732">
        <f t="shared" si="326"/>
        <v>1.0340798851763033</v>
      </c>
      <c r="T1732" s="6">
        <f t="shared" si="332"/>
        <v>96.909586181353831</v>
      </c>
      <c r="U1732">
        <f t="shared" si="327"/>
        <v>13.392070153641932</v>
      </c>
      <c r="V1732" s="16">
        <f t="shared" si="328"/>
        <v>12.865098939953334</v>
      </c>
    </row>
    <row r="1733" spans="4:22" ht="15.75" x14ac:dyDescent="0.25">
      <c r="D1733" s="27">
        <v>27295</v>
      </c>
      <c r="E1733">
        <v>266</v>
      </c>
      <c r="F1733">
        <v>10</v>
      </c>
      <c r="G1733">
        <v>2.5</v>
      </c>
      <c r="H1733">
        <v>1.1598874042780025</v>
      </c>
      <c r="I1733" s="20">
        <f t="shared" si="329"/>
        <v>1.5689926286157085</v>
      </c>
      <c r="J1733">
        <f t="shared" si="330"/>
        <v>0.19078950363967015</v>
      </c>
      <c r="K1733" s="16">
        <f t="shared" si="321"/>
        <v>0.81659745163590458</v>
      </c>
      <c r="L1733" s="16">
        <f t="shared" si="322"/>
        <v>0.23363960205540446</v>
      </c>
      <c r="M1733" s="6"/>
      <c r="N1733" s="6">
        <f t="shared" si="323"/>
        <v>0.92790992342240208</v>
      </c>
      <c r="O1733" s="6"/>
      <c r="P1733" s="6">
        <f t="shared" si="324"/>
        <v>0.95056325001744446</v>
      </c>
      <c r="Q1733">
        <f t="shared" si="331"/>
        <v>0.32303195393784612</v>
      </c>
      <c r="R1733">
        <f t="shared" si="325"/>
        <v>1</v>
      </c>
      <c r="S1733">
        <f t="shared" si="326"/>
        <v>0.95056325001744446</v>
      </c>
      <c r="T1733" s="6">
        <f t="shared" si="332"/>
        <v>98.48167625793144</v>
      </c>
      <c r="U1733">
        <f t="shared" si="327"/>
        <v>11.160058461368276</v>
      </c>
      <c r="V1733" s="16">
        <f t="shared" si="328"/>
        <v>12.54799558078205</v>
      </c>
    </row>
    <row r="1734" spans="4:22" ht="15.75" x14ac:dyDescent="0.25">
      <c r="D1734" s="27">
        <v>27296</v>
      </c>
      <c r="E1734">
        <v>267</v>
      </c>
      <c r="F1734">
        <v>11.3</v>
      </c>
      <c r="G1734">
        <v>7.5</v>
      </c>
      <c r="H1734">
        <v>1.0161484854965137</v>
      </c>
      <c r="I1734" s="20">
        <f t="shared" si="329"/>
        <v>1.5421056235571939</v>
      </c>
      <c r="J1734">
        <f t="shared" si="330"/>
        <v>0.18752004382455478</v>
      </c>
      <c r="K1734" s="16">
        <f t="shared" si="321"/>
        <v>0.8014555761872838</v>
      </c>
      <c r="L1734" s="16">
        <f t="shared" si="322"/>
        <v>0.233974345423651</v>
      </c>
      <c r="M1734" s="6"/>
      <c r="N1734" s="6">
        <f t="shared" si="323"/>
        <v>0.81291878839721099</v>
      </c>
      <c r="O1734" s="6"/>
      <c r="P1734" s="6">
        <f t="shared" si="324"/>
        <v>0.83557211499225337</v>
      </c>
      <c r="Q1734">
        <f t="shared" si="331"/>
        <v>0.3282722541931048</v>
      </c>
      <c r="R1734">
        <f t="shared" si="325"/>
        <v>1</v>
      </c>
      <c r="S1734">
        <f t="shared" si="326"/>
        <v>0.83557211499225337</v>
      </c>
      <c r="T1734" s="6">
        <f t="shared" si="332"/>
        <v>105.16875746953423</v>
      </c>
      <c r="U1734">
        <f t="shared" si="327"/>
        <v>12.610866061346153</v>
      </c>
      <c r="V1734" s="16">
        <f t="shared" si="328"/>
        <v>12.559688230211778</v>
      </c>
    </row>
    <row r="1735" spans="4:22" ht="15.75" x14ac:dyDescent="0.25">
      <c r="D1735" s="27">
        <v>27297</v>
      </c>
      <c r="E1735">
        <v>268</v>
      </c>
      <c r="F1735">
        <v>10.8</v>
      </c>
      <c r="G1735">
        <v>6.2</v>
      </c>
      <c r="H1735">
        <v>0.80869809319059338</v>
      </c>
      <c r="I1735" s="20">
        <f t="shared" si="329"/>
        <v>1.4018614931371163</v>
      </c>
      <c r="J1735">
        <f t="shared" si="330"/>
        <v>0.17046635756547335</v>
      </c>
      <c r="K1735" s="16">
        <f t="shared" ref="K1735:K1798" si="333">IF(theta&gt;topt,(1-rs)*(theta-topt)/(topt-Porosity)+1,IF(theta&lt;twilt,rwp*theta,(1-rwp)*(theta-twilt)/(topt-twilt)+rwp))</f>
        <v>0.73704772047374179</v>
      </c>
      <c r="L1735" s="16">
        <f t="shared" ref="L1735:L1798" si="334">(soiltemp-tmin)^2/((30-tmin))^2</f>
        <v>0.23128266030848735</v>
      </c>
      <c r="M1735" s="6"/>
      <c r="N1735" s="6">
        <f t="shared" ref="N1735:N1798" si="335">ET0*kc</f>
        <v>0.64695847455247479</v>
      </c>
      <c r="O1735" s="6"/>
      <c r="P1735" s="6">
        <f t="shared" ref="P1735:P1798" si="336">(etc-Inter)</f>
        <v>0.66961180114751717</v>
      </c>
      <c r="Q1735">
        <f t="shared" si="331"/>
        <v>0.35056252489844741</v>
      </c>
      <c r="R1735">
        <f t="shared" ref="R1735:R1798" si="337">IF(MAX(0,(1-(0.9*tfield-theta)/(0.9*tfield-alfa*twilt))^2) &gt; 1, 1, MAX(0,(1-(0.9*tfield-theta)/(0.9*tfield-alfa*twilt))^2))</f>
        <v>1</v>
      </c>
      <c r="S1735">
        <f t="shared" ref="S1735:S1798" si="338">epot*Kr</f>
        <v>0.66961180114751717</v>
      </c>
      <c r="T1735" s="6">
        <f t="shared" si="332"/>
        <v>105.89999999999999</v>
      </c>
      <c r="U1735">
        <f t="shared" ref="U1735:U1798" si="339">IF(Temperature &lt;0, 0.2*Temperature,Temperature*(s1_+(1-s1_)*EXP(-s2_*(LAI-LAIref))))</f>
        <v>12.05286313827774</v>
      </c>
      <c r="V1735" s="16">
        <f t="shared" si="328"/>
        <v>12.465428920134899</v>
      </c>
    </row>
    <row r="1736" spans="4:22" ht="15.75" x14ac:dyDescent="0.25">
      <c r="D1736" s="27">
        <v>27298</v>
      </c>
      <c r="E1736">
        <v>269</v>
      </c>
      <c r="F1736">
        <v>9.6</v>
      </c>
      <c r="G1736">
        <v>1.6</v>
      </c>
      <c r="H1736">
        <v>0.68622306826361545</v>
      </c>
      <c r="I1736" s="20">
        <f t="shared" si="329"/>
        <v>1.3333866679155923</v>
      </c>
      <c r="J1736">
        <f t="shared" si="330"/>
        <v>0.16213981881853604</v>
      </c>
      <c r="K1736" s="16">
        <f t="shared" si="333"/>
        <v>0.73003351826167362</v>
      </c>
      <c r="L1736" s="16">
        <f t="shared" si="334"/>
        <v>0.2220991430703303</v>
      </c>
      <c r="M1736" s="6"/>
      <c r="N1736" s="6">
        <f t="shared" si="335"/>
        <v>0.54897845461089234</v>
      </c>
      <c r="O1736" s="6"/>
      <c r="P1736" s="6">
        <f t="shared" si="336"/>
        <v>0.57163178120593472</v>
      </c>
      <c r="Q1736">
        <f t="shared" si="331"/>
        <v>0.35298999999999997</v>
      </c>
      <c r="R1736">
        <f t="shared" si="337"/>
        <v>1</v>
      </c>
      <c r="S1736">
        <f t="shared" si="338"/>
        <v>0.57163178120593472</v>
      </c>
      <c r="T1736" s="6">
        <f t="shared" si="332"/>
        <v>105.89999999999999</v>
      </c>
      <c r="U1736">
        <f t="shared" si="339"/>
        <v>10.713656122913545</v>
      </c>
      <c r="V1736" s="16">
        <f t="shared" ref="V1736:V1799" si="340">V1735+(Tsurface-V1735)*att*EXP(-kz*z)*EXP(-klai*LAI)</f>
        <v>12.139634286235797</v>
      </c>
    </row>
    <row r="1737" spans="4:22" ht="15.75" x14ac:dyDescent="0.25">
      <c r="D1737" s="27">
        <v>27299</v>
      </c>
      <c r="E1737">
        <v>270</v>
      </c>
      <c r="F1737">
        <v>9.1</v>
      </c>
      <c r="G1737">
        <v>0</v>
      </c>
      <c r="H1737">
        <v>0.98335158976137738</v>
      </c>
      <c r="I1737" s="20">
        <f t="shared" ref="I1737:I1800" si="341">K1737*L1737/CF</f>
        <v>1.2722932634885746</v>
      </c>
      <c r="J1737">
        <f t="shared" ref="J1737:J1800" si="342">K1737*L1737</f>
        <v>0.15471086084021068</v>
      </c>
      <c r="K1737" s="16">
        <f t="shared" si="333"/>
        <v>0.73003351826167362</v>
      </c>
      <c r="L1737" s="16">
        <f t="shared" si="334"/>
        <v>0.21192295554949578</v>
      </c>
      <c r="M1737" s="6"/>
      <c r="N1737" s="6">
        <f t="shared" si="335"/>
        <v>0.78668127180910197</v>
      </c>
      <c r="O1737" s="6"/>
      <c r="P1737" s="6">
        <f t="shared" si="336"/>
        <v>0.80933459840414435</v>
      </c>
      <c r="Q1737">
        <f t="shared" ref="Q1737:Q1800" si="343">IF(T1736/L &gt;= tfield, tfield-0.00001,T1736/L)</f>
        <v>0.35298999999999997</v>
      </c>
      <c r="R1737">
        <f t="shared" si="337"/>
        <v>1</v>
      </c>
      <c r="S1737">
        <f t="shared" si="338"/>
        <v>0.80933459840414435</v>
      </c>
      <c r="T1737" s="6">
        <f t="shared" ref="T1737:T1800" si="344">(IF(T1736+Precipitation-actevapo-Inter&lt;0,0,IF(T1736+Precipitation-actevapo-Inter&gt;tfield*L,tfield*L,IF(T1736+Precipitation-actevapo-Inter&lt;twilt*L,twilt*L,T1736+Precipitation-actevapo-Inter))))</f>
        <v>105.11331872819089</v>
      </c>
      <c r="U1737">
        <f t="shared" si="339"/>
        <v>10.155653199845132</v>
      </c>
      <c r="V1737" s="16">
        <f t="shared" si="340"/>
        <v>11.770653564118946</v>
      </c>
    </row>
    <row r="1738" spans="4:22" ht="15.75" x14ac:dyDescent="0.25">
      <c r="D1738" s="27">
        <v>27300</v>
      </c>
      <c r="E1738">
        <v>271</v>
      </c>
      <c r="F1738">
        <v>10.5</v>
      </c>
      <c r="G1738">
        <v>1.5</v>
      </c>
      <c r="H1738">
        <v>1.1919377345960658</v>
      </c>
      <c r="I1738" s="20">
        <f t="shared" si="341"/>
        <v>1.2838315800973685</v>
      </c>
      <c r="J1738">
        <f t="shared" si="342"/>
        <v>0.15611392013984002</v>
      </c>
      <c r="K1738" s="16">
        <f t="shared" si="333"/>
        <v>0.73758168893328224</v>
      </c>
      <c r="L1738" s="16">
        <f t="shared" si="334"/>
        <v>0.21165644766157049</v>
      </c>
      <c r="M1738" s="6"/>
      <c r="N1738" s="6">
        <f t="shared" si="335"/>
        <v>0.95355018767685262</v>
      </c>
      <c r="O1738" s="6"/>
      <c r="P1738" s="6">
        <f t="shared" si="336"/>
        <v>0.976203514271895</v>
      </c>
      <c r="Q1738">
        <f t="shared" si="343"/>
        <v>0.35037772909396964</v>
      </c>
      <c r="R1738">
        <f t="shared" si="337"/>
        <v>1</v>
      </c>
      <c r="S1738">
        <f t="shared" si="338"/>
        <v>0.976203514271895</v>
      </c>
      <c r="T1738" s="6">
        <f t="shared" si="344"/>
        <v>105.65976854051404</v>
      </c>
      <c r="U1738">
        <f t="shared" si="339"/>
        <v>11.718061384436691</v>
      </c>
      <c r="V1738" s="16">
        <f t="shared" si="340"/>
        <v>11.760872472671064</v>
      </c>
    </row>
    <row r="1739" spans="4:22" ht="15.75" x14ac:dyDescent="0.25">
      <c r="D1739" s="27">
        <v>27301</v>
      </c>
      <c r="E1739">
        <v>272</v>
      </c>
      <c r="F1739">
        <v>11.4</v>
      </c>
      <c r="G1739">
        <v>2.7</v>
      </c>
      <c r="H1739">
        <v>0.70983951443356486</v>
      </c>
      <c r="I1739" s="20">
        <f t="shared" si="341"/>
        <v>1.3041758640304217</v>
      </c>
      <c r="J1739">
        <f t="shared" si="342"/>
        <v>0.15858778506609927</v>
      </c>
      <c r="K1739" s="16">
        <f t="shared" si="333"/>
        <v>0.73231845680657603</v>
      </c>
      <c r="L1739" s="16">
        <f t="shared" si="334"/>
        <v>0.21655576695097054</v>
      </c>
      <c r="M1739" s="6"/>
      <c r="N1739" s="6">
        <f t="shared" si="335"/>
        <v>0.56787161154685195</v>
      </c>
      <c r="O1739" s="6"/>
      <c r="P1739" s="6">
        <f t="shared" si="336"/>
        <v>0.59052493814189433</v>
      </c>
      <c r="Q1739">
        <f t="shared" si="343"/>
        <v>0.35219922846838014</v>
      </c>
      <c r="R1739">
        <f t="shared" si="337"/>
        <v>1</v>
      </c>
      <c r="S1739">
        <f t="shared" si="338"/>
        <v>0.59052493814189433</v>
      </c>
      <c r="T1739" s="6">
        <f t="shared" si="344"/>
        <v>105.89999999999999</v>
      </c>
      <c r="U1739">
        <f t="shared" si="339"/>
        <v>12.722466645959836</v>
      </c>
      <c r="V1739" s="16">
        <f t="shared" si="340"/>
        <v>11.939709718084996</v>
      </c>
    </row>
    <row r="1740" spans="4:22" ht="15.75" x14ac:dyDescent="0.25">
      <c r="D1740" s="27">
        <v>27302</v>
      </c>
      <c r="E1740">
        <v>273</v>
      </c>
      <c r="F1740">
        <v>9.5</v>
      </c>
      <c r="G1740">
        <v>0.1</v>
      </c>
      <c r="H1740">
        <v>1.127897880340718</v>
      </c>
      <c r="I1740" s="20">
        <f t="shared" si="341"/>
        <v>1.2592818304707398</v>
      </c>
      <c r="J1740">
        <f t="shared" si="342"/>
        <v>0.15312867058524196</v>
      </c>
      <c r="K1740" s="16">
        <f t="shared" si="333"/>
        <v>0.73003351826167362</v>
      </c>
      <c r="L1740" s="16">
        <f t="shared" si="334"/>
        <v>0.20975567115036825</v>
      </c>
      <c r="M1740" s="6"/>
      <c r="N1740" s="6">
        <f t="shared" si="335"/>
        <v>0.90231830427257442</v>
      </c>
      <c r="O1740" s="6"/>
      <c r="P1740" s="6">
        <f t="shared" si="336"/>
        <v>0.9249716308676168</v>
      </c>
      <c r="Q1740">
        <f t="shared" si="343"/>
        <v>0.35298999999999997</v>
      </c>
      <c r="R1740">
        <f t="shared" si="337"/>
        <v>1</v>
      </c>
      <c r="S1740">
        <f t="shared" si="338"/>
        <v>0.9249716308676168</v>
      </c>
      <c r="T1740" s="6">
        <f t="shared" si="344"/>
        <v>105.09768169572742</v>
      </c>
      <c r="U1740">
        <f t="shared" si="339"/>
        <v>10.602055538299862</v>
      </c>
      <c r="V1740" s="16">
        <f t="shared" si="340"/>
        <v>11.690932847889293</v>
      </c>
    </row>
    <row r="1741" spans="4:22" ht="15.75" x14ac:dyDescent="0.25">
      <c r="D1741" s="27">
        <v>27303</v>
      </c>
      <c r="E1741">
        <v>274</v>
      </c>
      <c r="F1741">
        <v>8.1</v>
      </c>
      <c r="G1741">
        <v>0</v>
      </c>
      <c r="H1741">
        <v>0.7812393845672494</v>
      </c>
      <c r="I1741" s="20">
        <f t="shared" si="341"/>
        <v>1.1927370387577776</v>
      </c>
      <c r="J1741">
        <f t="shared" si="342"/>
        <v>0.14503682391294576</v>
      </c>
      <c r="K1741" s="16">
        <f t="shared" si="333"/>
        <v>0.73773229989475053</v>
      </c>
      <c r="L1741" s="16">
        <f t="shared" si="334"/>
        <v>0.19659817515599848</v>
      </c>
      <c r="M1741" s="6"/>
      <c r="N1741" s="6">
        <f t="shared" si="335"/>
        <v>0.62499150765379952</v>
      </c>
      <c r="O1741" s="6"/>
      <c r="P1741" s="6">
        <f t="shared" si="336"/>
        <v>0.64764483424884189</v>
      </c>
      <c r="Q1741">
        <f t="shared" si="343"/>
        <v>0.35032560565242471</v>
      </c>
      <c r="R1741">
        <f t="shared" si="337"/>
        <v>1</v>
      </c>
      <c r="S1741">
        <f t="shared" si="338"/>
        <v>0.64764483424884189</v>
      </c>
      <c r="T1741" s="6">
        <f t="shared" si="344"/>
        <v>104.47269018807363</v>
      </c>
      <c r="U1741">
        <f t="shared" si="339"/>
        <v>9.039647353708304</v>
      </c>
      <c r="V1741" s="16">
        <f t="shared" si="340"/>
        <v>11.197846879030314</v>
      </c>
    </row>
    <row r="1742" spans="4:22" ht="15.75" x14ac:dyDescent="0.25">
      <c r="D1742" s="27">
        <v>27304</v>
      </c>
      <c r="E1742">
        <v>275</v>
      </c>
      <c r="F1742">
        <v>7.8</v>
      </c>
      <c r="G1742">
        <v>17.399999999999999</v>
      </c>
      <c r="H1742">
        <v>0.38363340984081185</v>
      </c>
      <c r="I1742" s="20">
        <f t="shared" si="341"/>
        <v>1.1291754206966758</v>
      </c>
      <c r="J1742">
        <f t="shared" si="342"/>
        <v>0.13730773115671577</v>
      </c>
      <c r="K1742" s="16">
        <f t="shared" si="333"/>
        <v>0.74375202084225578</v>
      </c>
      <c r="L1742" s="16">
        <f t="shared" si="334"/>
        <v>0.18461493523234096</v>
      </c>
      <c r="M1742" s="6"/>
      <c r="N1742" s="6">
        <f t="shared" si="335"/>
        <v>0.3069067278726495</v>
      </c>
      <c r="O1742" s="6"/>
      <c r="P1742" s="6">
        <f t="shared" si="336"/>
        <v>0.32956005446769188</v>
      </c>
      <c r="Q1742">
        <f t="shared" si="343"/>
        <v>0.34824230062691208</v>
      </c>
      <c r="R1742">
        <f t="shared" si="337"/>
        <v>1</v>
      </c>
      <c r="S1742">
        <f t="shared" si="338"/>
        <v>0.32956005446769188</v>
      </c>
      <c r="T1742" s="6">
        <f t="shared" si="344"/>
        <v>105.89999999999999</v>
      </c>
      <c r="U1742">
        <f t="shared" si="339"/>
        <v>8.7048455998672551</v>
      </c>
      <c r="V1742" s="16">
        <f t="shared" si="340"/>
        <v>10.734198602071546</v>
      </c>
    </row>
    <row r="1743" spans="4:22" ht="15.75" x14ac:dyDescent="0.25">
      <c r="D1743" s="27">
        <v>27305</v>
      </c>
      <c r="E1743">
        <v>276</v>
      </c>
      <c r="F1743">
        <v>9.6999999999999993</v>
      </c>
      <c r="G1743">
        <v>0</v>
      </c>
      <c r="H1743">
        <v>0.60569105532956147</v>
      </c>
      <c r="I1743" s="20">
        <f t="shared" si="341"/>
        <v>1.1109357064521959</v>
      </c>
      <c r="J1743">
        <f t="shared" si="342"/>
        <v>0.13508978190458701</v>
      </c>
      <c r="K1743" s="16">
        <f t="shared" si="333"/>
        <v>0.73003351826167362</v>
      </c>
      <c r="L1743" s="16">
        <f t="shared" si="334"/>
        <v>0.18504599929364524</v>
      </c>
      <c r="M1743" s="6"/>
      <c r="N1743" s="6">
        <f t="shared" si="335"/>
        <v>0.4845528442636492</v>
      </c>
      <c r="O1743" s="6"/>
      <c r="P1743" s="6">
        <f t="shared" si="336"/>
        <v>0.50720617085869157</v>
      </c>
      <c r="Q1743">
        <f t="shared" si="343"/>
        <v>0.35298999999999997</v>
      </c>
      <c r="R1743">
        <f t="shared" si="337"/>
        <v>1</v>
      </c>
      <c r="S1743">
        <f t="shared" si="338"/>
        <v>0.50720617085869157</v>
      </c>
      <c r="T1743" s="6">
        <f t="shared" si="344"/>
        <v>105.41544715573635</v>
      </c>
      <c r="U1743">
        <f t="shared" si="339"/>
        <v>10.825256707527227</v>
      </c>
      <c r="V1743" s="16">
        <f t="shared" si="340"/>
        <v>10.75113358483731</v>
      </c>
    </row>
    <row r="1744" spans="4:22" ht="15.75" x14ac:dyDescent="0.25">
      <c r="D1744" s="27">
        <v>27306</v>
      </c>
      <c r="E1744">
        <v>277</v>
      </c>
      <c r="F1744">
        <v>7.8</v>
      </c>
      <c r="G1744">
        <v>4.8</v>
      </c>
      <c r="H1744">
        <v>0.58563529783409851</v>
      </c>
      <c r="I1744" s="20">
        <f t="shared" si="341"/>
        <v>1.0602004848986881</v>
      </c>
      <c r="J1744">
        <f t="shared" si="342"/>
        <v>0.12892037896368047</v>
      </c>
      <c r="K1744" s="16">
        <f t="shared" si="333"/>
        <v>0.73467168327422983</v>
      </c>
      <c r="L1744" s="16">
        <f t="shared" si="334"/>
        <v>0.17548026131770558</v>
      </c>
      <c r="M1744" s="6"/>
      <c r="N1744" s="6">
        <f t="shared" si="335"/>
        <v>0.46850823826727883</v>
      </c>
      <c r="O1744" s="6"/>
      <c r="P1744" s="6">
        <f t="shared" si="336"/>
        <v>0.49116156486232121</v>
      </c>
      <c r="Q1744">
        <f t="shared" si="343"/>
        <v>0.35138482385245451</v>
      </c>
      <c r="R1744">
        <f t="shared" si="337"/>
        <v>1</v>
      </c>
      <c r="S1744">
        <f t="shared" si="338"/>
        <v>0.49116156486232121</v>
      </c>
      <c r="T1744" s="6">
        <f t="shared" si="344"/>
        <v>105.89999999999999</v>
      </c>
      <c r="U1744">
        <f t="shared" si="339"/>
        <v>8.7048455998672551</v>
      </c>
      <c r="V1744" s="16">
        <f t="shared" si="340"/>
        <v>10.37056502824543</v>
      </c>
    </row>
    <row r="1745" spans="4:22" ht="15.75" x14ac:dyDescent="0.25">
      <c r="D1745" s="27">
        <v>27307</v>
      </c>
      <c r="E1745">
        <v>278</v>
      </c>
      <c r="F1745">
        <v>6.1</v>
      </c>
      <c r="G1745">
        <v>2.7</v>
      </c>
      <c r="H1745">
        <v>0.36064339477714619</v>
      </c>
      <c r="I1745" s="20">
        <f t="shared" si="341"/>
        <v>0.95715140868812965</v>
      </c>
      <c r="J1745">
        <f t="shared" si="342"/>
        <v>0.11638961129647657</v>
      </c>
      <c r="K1745" s="16">
        <f t="shared" si="333"/>
        <v>0.73003351826167362</v>
      </c>
      <c r="L1745" s="16">
        <f t="shared" si="334"/>
        <v>0.15943050337417222</v>
      </c>
      <c r="M1745" s="6"/>
      <c r="N1745" s="6">
        <f t="shared" si="335"/>
        <v>0.28851471582171695</v>
      </c>
      <c r="O1745" s="6"/>
      <c r="P1745" s="6">
        <f t="shared" si="336"/>
        <v>0.31116804241675933</v>
      </c>
      <c r="Q1745">
        <f t="shared" si="343"/>
        <v>0.35298999999999997</v>
      </c>
      <c r="R1745">
        <f t="shared" si="337"/>
        <v>1</v>
      </c>
      <c r="S1745">
        <f t="shared" si="338"/>
        <v>0.31116804241675933</v>
      </c>
      <c r="T1745" s="6">
        <f t="shared" si="344"/>
        <v>105.89999999999999</v>
      </c>
      <c r="U1745">
        <f t="shared" si="339"/>
        <v>6.8076356614346478</v>
      </c>
      <c r="V1745" s="16">
        <f t="shared" si="340"/>
        <v>9.7079315688666217</v>
      </c>
    </row>
    <row r="1746" spans="4:22" ht="15.75" x14ac:dyDescent="0.25">
      <c r="D1746" s="27">
        <v>27308</v>
      </c>
      <c r="E1746">
        <v>279</v>
      </c>
      <c r="F1746">
        <v>8.6999999999999993</v>
      </c>
      <c r="G1746">
        <v>0</v>
      </c>
      <c r="H1746">
        <v>0.67093252112721302</v>
      </c>
      <c r="I1746" s="20">
        <f t="shared" si="341"/>
        <v>0.95718623251419443</v>
      </c>
      <c r="J1746">
        <f t="shared" si="342"/>
        <v>0.11639384587372605</v>
      </c>
      <c r="K1746" s="16">
        <f t="shared" si="333"/>
        <v>0.73003351826167362</v>
      </c>
      <c r="L1746" s="16">
        <f t="shared" si="334"/>
        <v>0.15943630389859137</v>
      </c>
      <c r="M1746" s="6"/>
      <c r="N1746" s="6">
        <f t="shared" si="335"/>
        <v>0.53674601690177048</v>
      </c>
      <c r="O1746" s="6"/>
      <c r="P1746" s="6">
        <f t="shared" si="336"/>
        <v>0.55939934349681286</v>
      </c>
      <c r="Q1746">
        <f t="shared" si="343"/>
        <v>0.35298999999999997</v>
      </c>
      <c r="R1746">
        <f t="shared" si="337"/>
        <v>1</v>
      </c>
      <c r="S1746">
        <f t="shared" si="338"/>
        <v>0.55939934349681286</v>
      </c>
      <c r="T1746" s="6">
        <f t="shared" si="344"/>
        <v>105.36325398309823</v>
      </c>
      <c r="U1746">
        <f t="shared" si="339"/>
        <v>9.7092508613903998</v>
      </c>
      <c r="V1746" s="16">
        <f t="shared" si="340"/>
        <v>9.7081769308367765</v>
      </c>
    </row>
    <row r="1747" spans="4:22" ht="15.75" x14ac:dyDescent="0.25">
      <c r="D1747" s="27">
        <v>27309</v>
      </c>
      <c r="E1747">
        <v>280</v>
      </c>
      <c r="F1747">
        <v>6.3</v>
      </c>
      <c r="G1747">
        <v>0</v>
      </c>
      <c r="H1747">
        <v>0.4147989829865662</v>
      </c>
      <c r="I1747" s="20">
        <f t="shared" si="341"/>
        <v>0.89407141789189093</v>
      </c>
      <c r="J1747">
        <f t="shared" si="342"/>
        <v>0.10871908441565394</v>
      </c>
      <c r="K1747" s="16">
        <f t="shared" si="333"/>
        <v>0.73517439144033903</v>
      </c>
      <c r="L1747" s="16">
        <f t="shared" si="334"/>
        <v>0.14788203408806674</v>
      </c>
      <c r="M1747" s="6"/>
      <c r="N1747" s="6">
        <f t="shared" si="335"/>
        <v>0.33183918638925297</v>
      </c>
      <c r="O1747" s="6"/>
      <c r="P1747" s="6">
        <f t="shared" si="336"/>
        <v>0.35449251298429535</v>
      </c>
      <c r="Q1747">
        <f t="shared" si="343"/>
        <v>0.35121084661032742</v>
      </c>
      <c r="R1747">
        <f t="shared" si="337"/>
        <v>1</v>
      </c>
      <c r="S1747">
        <f t="shared" si="338"/>
        <v>0.35449251298429535</v>
      </c>
      <c r="T1747" s="6">
        <f t="shared" si="344"/>
        <v>105.03141479670899</v>
      </c>
      <c r="U1747">
        <f t="shared" si="339"/>
        <v>7.0308368306620137</v>
      </c>
      <c r="V1747" s="16">
        <f t="shared" si="340"/>
        <v>9.2102453274100089</v>
      </c>
    </row>
    <row r="1748" spans="4:22" ht="15.75" x14ac:dyDescent="0.25">
      <c r="D1748" s="27">
        <v>27310</v>
      </c>
      <c r="E1748">
        <v>281</v>
      </c>
      <c r="F1748">
        <v>6.1</v>
      </c>
      <c r="G1748">
        <v>0</v>
      </c>
      <c r="H1748">
        <v>0.35808855835008851</v>
      </c>
      <c r="I1748" s="20">
        <f t="shared" si="341"/>
        <v>0.83724509341548647</v>
      </c>
      <c r="J1748">
        <f t="shared" si="342"/>
        <v>0.10180900335932315</v>
      </c>
      <c r="K1748" s="16">
        <f t="shared" si="333"/>
        <v>0.73837056175153148</v>
      </c>
      <c r="L1748" s="16">
        <f t="shared" si="334"/>
        <v>0.13788334561688934</v>
      </c>
      <c r="M1748" s="6"/>
      <c r="N1748" s="6">
        <f t="shared" si="335"/>
        <v>0.28647084668007083</v>
      </c>
      <c r="O1748" s="6"/>
      <c r="P1748" s="6">
        <f t="shared" si="336"/>
        <v>0.30912417327511321</v>
      </c>
      <c r="Q1748">
        <f t="shared" si="343"/>
        <v>0.35010471598902998</v>
      </c>
      <c r="R1748">
        <f t="shared" si="337"/>
        <v>1</v>
      </c>
      <c r="S1748">
        <f t="shared" si="338"/>
        <v>0.30912417327511321</v>
      </c>
      <c r="T1748" s="6">
        <f t="shared" si="344"/>
        <v>104.74494395002893</v>
      </c>
      <c r="U1748">
        <f t="shared" si="339"/>
        <v>6.8076356614346478</v>
      </c>
      <c r="V1748" s="16">
        <f t="shared" si="340"/>
        <v>8.7634080790119917</v>
      </c>
    </row>
    <row r="1749" spans="4:22" ht="15.75" x14ac:dyDescent="0.25">
      <c r="D1749" s="27">
        <v>27311</v>
      </c>
      <c r="E1749">
        <v>282</v>
      </c>
      <c r="F1749">
        <v>6.1</v>
      </c>
      <c r="G1749">
        <v>12</v>
      </c>
      <c r="H1749">
        <v>0.70208204573058119</v>
      </c>
      <c r="I1749" s="20">
        <f t="shared" si="341"/>
        <v>0.79234201666852555</v>
      </c>
      <c r="J1749">
        <f t="shared" si="342"/>
        <v>9.6348789226892703E-2</v>
      </c>
      <c r="K1749" s="16">
        <f t="shared" si="333"/>
        <v>0.74112975853339369</v>
      </c>
      <c r="L1749" s="16">
        <f t="shared" si="334"/>
        <v>0.13000259147272042</v>
      </c>
      <c r="M1749" s="6"/>
      <c r="N1749" s="6">
        <f t="shared" si="335"/>
        <v>0.561665636584465</v>
      </c>
      <c r="O1749" s="6"/>
      <c r="P1749" s="6">
        <f t="shared" si="336"/>
        <v>0.58431896317950738</v>
      </c>
      <c r="Q1749">
        <f t="shared" si="343"/>
        <v>0.34914981316676308</v>
      </c>
      <c r="R1749">
        <f t="shared" si="337"/>
        <v>1</v>
      </c>
      <c r="S1749">
        <f t="shared" si="338"/>
        <v>0.58431896317950738</v>
      </c>
      <c r="T1749" s="6">
        <f t="shared" si="344"/>
        <v>105.89999999999999</v>
      </c>
      <c r="U1749">
        <f t="shared" si="339"/>
        <v>6.8076356614346478</v>
      </c>
      <c r="V1749" s="16">
        <f t="shared" si="340"/>
        <v>8.3996736039788935</v>
      </c>
    </row>
    <row r="1750" spans="4:22" ht="15.75" x14ac:dyDescent="0.25">
      <c r="D1750" s="27">
        <v>27312</v>
      </c>
      <c r="E1750">
        <v>283</v>
      </c>
      <c r="F1750">
        <v>4.3</v>
      </c>
      <c r="G1750">
        <v>1.8</v>
      </c>
      <c r="H1750">
        <v>0.30036785206341637</v>
      </c>
      <c r="I1750" s="20">
        <f t="shared" si="341"/>
        <v>0.69701106597571472</v>
      </c>
      <c r="J1750">
        <f t="shared" si="342"/>
        <v>8.4756545622646909E-2</v>
      </c>
      <c r="K1750" s="16">
        <f t="shared" si="333"/>
        <v>0.73003351826167362</v>
      </c>
      <c r="L1750" s="16">
        <f t="shared" si="334"/>
        <v>0.11609952625800769</v>
      </c>
      <c r="M1750" s="6"/>
      <c r="N1750" s="6">
        <f t="shared" si="335"/>
        <v>0.2402942816507331</v>
      </c>
      <c r="O1750" s="6"/>
      <c r="P1750" s="6">
        <f t="shared" si="336"/>
        <v>0.26294760824577545</v>
      </c>
      <c r="Q1750">
        <f t="shared" si="343"/>
        <v>0.35298999999999997</v>
      </c>
      <c r="R1750">
        <f t="shared" si="337"/>
        <v>1</v>
      </c>
      <c r="S1750">
        <f t="shared" si="338"/>
        <v>0.26294760824577545</v>
      </c>
      <c r="T1750" s="6">
        <f t="shared" si="344"/>
        <v>105.89999999999999</v>
      </c>
      <c r="U1750">
        <f t="shared" si="339"/>
        <v>4.7988251383883584</v>
      </c>
      <c r="V1750" s="16">
        <f t="shared" si="340"/>
        <v>7.729987952144346</v>
      </c>
    </row>
    <row r="1751" spans="4:22" ht="15.75" x14ac:dyDescent="0.25">
      <c r="D1751" s="27">
        <v>27313</v>
      </c>
      <c r="E1751">
        <v>284</v>
      </c>
      <c r="F1751">
        <v>4.8</v>
      </c>
      <c r="G1751">
        <v>0.5</v>
      </c>
      <c r="H1751">
        <v>0.3192235624226244</v>
      </c>
      <c r="I1751" s="20">
        <f t="shared" si="341"/>
        <v>0.64458100102877591</v>
      </c>
      <c r="J1751">
        <f t="shared" si="342"/>
        <v>7.8381049725099156E-2</v>
      </c>
      <c r="K1751" s="16">
        <f t="shared" si="333"/>
        <v>0.73003351826167362</v>
      </c>
      <c r="L1751" s="16">
        <f t="shared" si="334"/>
        <v>0.10736637122051183</v>
      </c>
      <c r="M1751" s="6"/>
      <c r="N1751" s="6">
        <f t="shared" si="335"/>
        <v>0.25537884993809951</v>
      </c>
      <c r="O1751" s="6"/>
      <c r="P1751" s="6">
        <f t="shared" si="336"/>
        <v>0.27803217653314188</v>
      </c>
      <c r="Q1751">
        <f t="shared" si="343"/>
        <v>0.35298999999999997</v>
      </c>
      <c r="R1751">
        <f t="shared" si="337"/>
        <v>1</v>
      </c>
      <c r="S1751">
        <f t="shared" si="338"/>
        <v>0.27803217653314188</v>
      </c>
      <c r="T1751" s="6">
        <f t="shared" si="344"/>
        <v>105.89999999999999</v>
      </c>
      <c r="U1751">
        <f t="shared" si="339"/>
        <v>5.3568280614567723</v>
      </c>
      <c r="V1751" s="16">
        <f t="shared" si="340"/>
        <v>7.2886277717619503</v>
      </c>
    </row>
    <row r="1752" spans="4:22" ht="15.75" x14ac:dyDescent="0.25">
      <c r="D1752" s="27">
        <v>27314</v>
      </c>
      <c r="E1752">
        <v>285</v>
      </c>
      <c r="F1752">
        <v>6.7</v>
      </c>
      <c r="G1752">
        <v>1.9</v>
      </c>
      <c r="H1752">
        <v>0.34690863255561155</v>
      </c>
      <c r="I1752" s="20">
        <f t="shared" si="341"/>
        <v>0.6486729990827298</v>
      </c>
      <c r="J1752">
        <f t="shared" si="342"/>
        <v>7.8878636688459944E-2</v>
      </c>
      <c r="K1752" s="16">
        <f t="shared" si="333"/>
        <v>0.73003351826167362</v>
      </c>
      <c r="L1752" s="16">
        <f t="shared" si="334"/>
        <v>0.10804796590200759</v>
      </c>
      <c r="M1752" s="6"/>
      <c r="N1752" s="6">
        <f t="shared" si="335"/>
        <v>0.27752690604448926</v>
      </c>
      <c r="O1752" s="6"/>
      <c r="P1752" s="6">
        <f t="shared" si="336"/>
        <v>0.30018023263953164</v>
      </c>
      <c r="Q1752">
        <f t="shared" si="343"/>
        <v>0.35298999999999997</v>
      </c>
      <c r="R1752">
        <f t="shared" si="337"/>
        <v>1</v>
      </c>
      <c r="S1752">
        <f t="shared" si="338"/>
        <v>0.30018023263953164</v>
      </c>
      <c r="T1752" s="6">
        <f t="shared" si="344"/>
        <v>105.89999999999999</v>
      </c>
      <c r="U1752">
        <f t="shared" si="339"/>
        <v>7.4772391691167455</v>
      </c>
      <c r="V1752" s="16">
        <f t="shared" si="340"/>
        <v>7.3237057118052444</v>
      </c>
    </row>
    <row r="1753" spans="4:22" ht="15.75" x14ac:dyDescent="0.25">
      <c r="D1753" s="27">
        <v>27315</v>
      </c>
      <c r="E1753">
        <v>286</v>
      </c>
      <c r="F1753">
        <v>5.4</v>
      </c>
      <c r="G1753">
        <v>0.3</v>
      </c>
      <c r="H1753">
        <v>0.31651296396745393</v>
      </c>
      <c r="I1753" s="20">
        <f t="shared" si="341"/>
        <v>0.62078985900533001</v>
      </c>
      <c r="J1753">
        <f t="shared" si="342"/>
        <v>7.5488046855048133E-2</v>
      </c>
      <c r="K1753" s="16">
        <f t="shared" si="333"/>
        <v>0.73003351826167362</v>
      </c>
      <c r="L1753" s="16">
        <f t="shared" si="334"/>
        <v>0.10340353554559689</v>
      </c>
      <c r="M1753" s="6"/>
      <c r="N1753" s="6">
        <f t="shared" si="335"/>
        <v>0.25321037117396317</v>
      </c>
      <c r="O1753" s="6"/>
      <c r="P1753" s="6">
        <f t="shared" si="336"/>
        <v>0.27586369776900554</v>
      </c>
      <c r="Q1753">
        <f t="shared" si="343"/>
        <v>0.35298999999999997</v>
      </c>
      <c r="R1753">
        <f t="shared" si="337"/>
        <v>1</v>
      </c>
      <c r="S1753">
        <f t="shared" si="338"/>
        <v>0.27586369776900554</v>
      </c>
      <c r="T1753" s="6">
        <f t="shared" si="344"/>
        <v>105.89999999999999</v>
      </c>
      <c r="U1753">
        <f t="shared" si="339"/>
        <v>6.0264315691388699</v>
      </c>
      <c r="V1753" s="16">
        <f t="shared" si="340"/>
        <v>7.0824387192779268</v>
      </c>
    </row>
    <row r="1754" spans="4:22" ht="15.75" x14ac:dyDescent="0.25">
      <c r="D1754" s="27">
        <v>27316</v>
      </c>
      <c r="E1754">
        <v>287</v>
      </c>
      <c r="F1754">
        <v>2.7</v>
      </c>
      <c r="G1754">
        <v>0</v>
      </c>
      <c r="H1754">
        <v>0.24456730398367743</v>
      </c>
      <c r="I1754" s="20">
        <f t="shared" si="341"/>
        <v>0.53730142686850868</v>
      </c>
      <c r="J1754">
        <f t="shared" si="342"/>
        <v>6.5335853507210662E-2</v>
      </c>
      <c r="K1754" s="16">
        <f t="shared" si="333"/>
        <v>0.73003351826167362</v>
      </c>
      <c r="L1754" s="16">
        <f t="shared" si="334"/>
        <v>8.9497059892244074E-2</v>
      </c>
      <c r="M1754" s="6"/>
      <c r="N1754" s="6">
        <f t="shared" si="335"/>
        <v>0.19565384318694196</v>
      </c>
      <c r="O1754" s="6"/>
      <c r="P1754" s="6">
        <f t="shared" si="336"/>
        <v>0.21830716978198433</v>
      </c>
      <c r="Q1754">
        <f t="shared" si="343"/>
        <v>0.35298999999999997</v>
      </c>
      <c r="R1754">
        <f t="shared" si="337"/>
        <v>1</v>
      </c>
      <c r="S1754">
        <f t="shared" si="338"/>
        <v>0.21830716978198433</v>
      </c>
      <c r="T1754" s="6">
        <f t="shared" si="344"/>
        <v>105.70434615681306</v>
      </c>
      <c r="U1754">
        <f t="shared" si="339"/>
        <v>3.013215784569435</v>
      </c>
      <c r="V1754" s="16">
        <f t="shared" si="340"/>
        <v>6.325644802640995</v>
      </c>
    </row>
    <row r="1755" spans="4:22" ht="15.75" x14ac:dyDescent="0.25">
      <c r="D1755" s="27">
        <v>27317</v>
      </c>
      <c r="E1755">
        <v>288</v>
      </c>
      <c r="F1755">
        <v>0.3</v>
      </c>
      <c r="G1755">
        <v>0.2</v>
      </c>
      <c r="H1755">
        <v>0.28740954184638112</v>
      </c>
      <c r="I1755" s="20">
        <f t="shared" si="341"/>
        <v>0.42643576803120969</v>
      </c>
      <c r="J1755">
        <f t="shared" si="342"/>
        <v>5.1854589392595102E-2</v>
      </c>
      <c r="K1755" s="16">
        <f t="shared" si="333"/>
        <v>0.73188909927557155</v>
      </c>
      <c r="L1755" s="16">
        <f t="shared" si="334"/>
        <v>7.085033708511454E-2</v>
      </c>
      <c r="M1755" s="6"/>
      <c r="N1755" s="6">
        <f t="shared" si="335"/>
        <v>0.2299276334771049</v>
      </c>
      <c r="O1755" s="6"/>
      <c r="P1755" s="6">
        <f t="shared" si="336"/>
        <v>0.25258096007214725</v>
      </c>
      <c r="Q1755">
        <f t="shared" si="343"/>
        <v>0.35234782052271019</v>
      </c>
      <c r="R1755">
        <f t="shared" si="337"/>
        <v>1</v>
      </c>
      <c r="S1755">
        <f t="shared" si="338"/>
        <v>0.25258096007214725</v>
      </c>
      <c r="T1755" s="6">
        <f t="shared" si="344"/>
        <v>105.67441852333596</v>
      </c>
      <c r="U1755">
        <f t="shared" si="339"/>
        <v>0.33480175384104827</v>
      </c>
      <c r="V1755" s="16">
        <f t="shared" si="340"/>
        <v>5.2114680549904655</v>
      </c>
    </row>
    <row r="1756" spans="4:22" ht="15.75" x14ac:dyDescent="0.25">
      <c r="D1756" s="27">
        <v>27318</v>
      </c>
      <c r="E1756">
        <v>289</v>
      </c>
      <c r="F1756">
        <v>1.8</v>
      </c>
      <c r="G1756">
        <v>0.1</v>
      </c>
      <c r="H1756">
        <v>0.20616951181167478</v>
      </c>
      <c r="I1756" s="20">
        <f t="shared" si="341"/>
        <v>0.37195595816992488</v>
      </c>
      <c r="J1756">
        <f t="shared" si="342"/>
        <v>4.5229844513462868E-2</v>
      </c>
      <c r="K1756" s="16">
        <f t="shared" si="333"/>
        <v>0.73217735279573148</v>
      </c>
      <c r="L1756" s="16">
        <f t="shared" si="334"/>
        <v>6.177443803848634E-2</v>
      </c>
      <c r="M1756" s="6"/>
      <c r="N1756" s="6">
        <f t="shared" si="335"/>
        <v>0.16493560944933983</v>
      </c>
      <c r="O1756" s="6"/>
      <c r="P1756" s="6">
        <f t="shared" si="336"/>
        <v>0.1875889360443822</v>
      </c>
      <c r="Q1756">
        <f t="shared" si="343"/>
        <v>0.35224806174445322</v>
      </c>
      <c r="R1756">
        <f t="shared" si="337"/>
        <v>1</v>
      </c>
      <c r="S1756">
        <f t="shared" si="338"/>
        <v>0.1875889360443822</v>
      </c>
      <c r="T1756" s="6">
        <f t="shared" si="344"/>
        <v>105.60948291388662</v>
      </c>
      <c r="U1756">
        <f t="shared" si="339"/>
        <v>2.0088105230462898</v>
      </c>
      <c r="V1756" s="16">
        <f t="shared" si="340"/>
        <v>4.6158379368729792</v>
      </c>
    </row>
    <row r="1757" spans="4:22" ht="15.75" x14ac:dyDescent="0.25">
      <c r="D1757" s="27">
        <v>27319</v>
      </c>
      <c r="E1757">
        <v>290</v>
      </c>
      <c r="F1757">
        <v>4.5</v>
      </c>
      <c r="G1757">
        <v>0</v>
      </c>
      <c r="H1757">
        <v>0.46783070749241906</v>
      </c>
      <c r="I1757" s="20">
        <f t="shared" si="341"/>
        <v>0.37900301256359986</v>
      </c>
      <c r="J1757">
        <f t="shared" si="342"/>
        <v>4.6086766327733744E-2</v>
      </c>
      <c r="K1757" s="16">
        <f t="shared" si="333"/>
        <v>0.73280279209155275</v>
      </c>
      <c r="L1757" s="16">
        <f t="shared" si="334"/>
        <v>6.2891089970050079E-2</v>
      </c>
      <c r="M1757" s="6"/>
      <c r="N1757" s="6">
        <f t="shared" si="335"/>
        <v>0.37426456599393526</v>
      </c>
      <c r="O1757" s="6"/>
      <c r="P1757" s="6">
        <f t="shared" si="336"/>
        <v>0.39691789258897764</v>
      </c>
      <c r="Q1757">
        <f t="shared" si="343"/>
        <v>0.35203160971295538</v>
      </c>
      <c r="R1757">
        <f t="shared" si="337"/>
        <v>1</v>
      </c>
      <c r="S1757">
        <f t="shared" si="338"/>
        <v>0.39691789258897764</v>
      </c>
      <c r="T1757" s="6">
        <f t="shared" si="344"/>
        <v>105.2352183478927</v>
      </c>
      <c r="U1757">
        <f t="shared" si="339"/>
        <v>5.0220263076157243</v>
      </c>
      <c r="V1757" s="16">
        <f t="shared" si="340"/>
        <v>4.6913808336174156</v>
      </c>
    </row>
    <row r="1758" spans="4:22" ht="15.75" x14ac:dyDescent="0.25">
      <c r="D1758" s="27">
        <v>27320</v>
      </c>
      <c r="E1758">
        <v>291</v>
      </c>
      <c r="F1758">
        <v>3.8</v>
      </c>
      <c r="G1758">
        <v>0.4</v>
      </c>
      <c r="H1758">
        <v>0.37138470634316401</v>
      </c>
      <c r="I1758" s="20">
        <f t="shared" si="341"/>
        <v>0.37336994766937559</v>
      </c>
      <c r="J1758">
        <f t="shared" si="342"/>
        <v>4.5401785636596075E-2</v>
      </c>
      <c r="K1758" s="16">
        <f t="shared" si="333"/>
        <v>0.73640759026917957</v>
      </c>
      <c r="L1758" s="16">
        <f t="shared" si="334"/>
        <v>6.1653065824593595E-2</v>
      </c>
      <c r="M1758" s="6"/>
      <c r="N1758" s="6">
        <f t="shared" si="335"/>
        <v>0.29710776507453124</v>
      </c>
      <c r="O1758" s="6"/>
      <c r="P1758" s="6">
        <f t="shared" si="336"/>
        <v>0.31976109166957362</v>
      </c>
      <c r="Q1758">
        <f t="shared" si="343"/>
        <v>0.35078406115964234</v>
      </c>
      <c r="R1758">
        <f t="shared" si="337"/>
        <v>1</v>
      </c>
      <c r="S1758">
        <f t="shared" si="338"/>
        <v>0.31976109166957362</v>
      </c>
      <c r="T1758" s="6">
        <f t="shared" si="344"/>
        <v>105.33811058281817</v>
      </c>
      <c r="U1758">
        <f t="shared" si="339"/>
        <v>4.2408222153199446</v>
      </c>
      <c r="V1758" s="16">
        <f t="shared" si="340"/>
        <v>4.6075859600292732</v>
      </c>
    </row>
    <row r="1759" spans="4:22" ht="15.75" x14ac:dyDescent="0.25">
      <c r="D1759" s="27">
        <v>27321</v>
      </c>
      <c r="E1759">
        <v>292</v>
      </c>
      <c r="F1759">
        <v>3.3</v>
      </c>
      <c r="G1759">
        <v>3.1</v>
      </c>
      <c r="H1759">
        <v>0.33812498390998841</v>
      </c>
      <c r="I1759" s="20">
        <f t="shared" si="341"/>
        <v>0.35773290730650459</v>
      </c>
      <c r="J1759">
        <f t="shared" si="342"/>
        <v>4.3500321528470956E-2</v>
      </c>
      <c r="K1759" s="16">
        <f t="shared" si="333"/>
        <v>0.73541656473630201</v>
      </c>
      <c r="L1759" s="16">
        <f t="shared" si="334"/>
        <v>5.9150587047313581E-2</v>
      </c>
      <c r="M1759" s="6"/>
      <c r="N1759" s="6">
        <f t="shared" si="335"/>
        <v>0.27049998712799073</v>
      </c>
      <c r="O1759" s="6"/>
      <c r="P1759" s="6">
        <f t="shared" si="336"/>
        <v>0.2931533137230331</v>
      </c>
      <c r="Q1759">
        <f t="shared" si="343"/>
        <v>0.3511270352760606</v>
      </c>
      <c r="R1759">
        <f t="shared" si="337"/>
        <v>1</v>
      </c>
      <c r="S1759">
        <f t="shared" si="338"/>
        <v>0.2931533137230331</v>
      </c>
      <c r="T1759" s="6">
        <f t="shared" si="344"/>
        <v>105.89999999999999</v>
      </c>
      <c r="U1759">
        <f t="shared" si="339"/>
        <v>3.6828192922515308</v>
      </c>
      <c r="V1759" s="16">
        <f t="shared" si="340"/>
        <v>4.4355978925991613</v>
      </c>
    </row>
    <row r="1760" spans="4:22" ht="15.75" x14ac:dyDescent="0.25">
      <c r="D1760" s="27">
        <v>27322</v>
      </c>
      <c r="E1760">
        <v>293</v>
      </c>
      <c r="F1760">
        <v>6.4</v>
      </c>
      <c r="G1760">
        <v>8.1</v>
      </c>
      <c r="H1760">
        <v>0.30644253022333795</v>
      </c>
      <c r="I1760" s="20">
        <f t="shared" si="341"/>
        <v>0.39996764797443252</v>
      </c>
      <c r="J1760">
        <f t="shared" si="342"/>
        <v>4.8636065993690997E-2</v>
      </c>
      <c r="K1760" s="16">
        <f t="shared" si="333"/>
        <v>0.73003351826167362</v>
      </c>
      <c r="L1760" s="16">
        <f t="shared" si="334"/>
        <v>6.6621688973269658E-2</v>
      </c>
      <c r="M1760" s="6"/>
      <c r="N1760" s="6">
        <f t="shared" si="335"/>
        <v>0.24515402417867038</v>
      </c>
      <c r="O1760" s="6"/>
      <c r="P1760" s="6">
        <f t="shared" si="336"/>
        <v>0.26780735077371276</v>
      </c>
      <c r="Q1760">
        <f t="shared" si="343"/>
        <v>0.35298999999999997</v>
      </c>
      <c r="R1760">
        <f t="shared" si="337"/>
        <v>1</v>
      </c>
      <c r="S1760">
        <f t="shared" si="338"/>
        <v>0.26780735077371276</v>
      </c>
      <c r="T1760" s="6">
        <f t="shared" si="344"/>
        <v>105.89999999999999</v>
      </c>
      <c r="U1760">
        <f t="shared" si="339"/>
        <v>7.1424374152756975</v>
      </c>
      <c r="V1760" s="16">
        <f t="shared" si="340"/>
        <v>4.9390157974283966</v>
      </c>
    </row>
    <row r="1761" spans="4:22" ht="15.75" x14ac:dyDescent="0.25">
      <c r="D1761" s="27">
        <v>27323</v>
      </c>
      <c r="E1761">
        <v>294</v>
      </c>
      <c r="F1761">
        <v>6.2</v>
      </c>
      <c r="G1761">
        <v>7.6</v>
      </c>
      <c r="H1761">
        <v>0.19867085208536758</v>
      </c>
      <c r="I1761" s="20">
        <f t="shared" si="341"/>
        <v>0.43446959673505303</v>
      </c>
      <c r="J1761">
        <f t="shared" si="342"/>
        <v>5.2831502962982446E-2</v>
      </c>
      <c r="K1761" s="16">
        <f t="shared" si="333"/>
        <v>0.73003351826167362</v>
      </c>
      <c r="L1761" s="16">
        <f t="shared" si="334"/>
        <v>7.2368599031976899E-2</v>
      </c>
      <c r="M1761" s="6"/>
      <c r="N1761" s="6">
        <f t="shared" si="335"/>
        <v>0.15893668166829408</v>
      </c>
      <c r="O1761" s="6"/>
      <c r="P1761" s="6">
        <f t="shared" si="336"/>
        <v>0.18159000826333646</v>
      </c>
      <c r="Q1761">
        <f t="shared" si="343"/>
        <v>0.35298999999999997</v>
      </c>
      <c r="R1761">
        <f t="shared" si="337"/>
        <v>1</v>
      </c>
      <c r="S1761">
        <f t="shared" si="338"/>
        <v>0.18159000826333646</v>
      </c>
      <c r="T1761" s="6">
        <f t="shared" si="344"/>
        <v>105.89999999999999</v>
      </c>
      <c r="U1761">
        <f t="shared" si="339"/>
        <v>6.9192362460483317</v>
      </c>
      <c r="V1761" s="16">
        <f t="shared" si="340"/>
        <v>5.3072971162849116</v>
      </c>
    </row>
    <row r="1762" spans="4:22" ht="15.75" x14ac:dyDescent="0.25">
      <c r="D1762" s="27">
        <v>27324</v>
      </c>
      <c r="E1762">
        <v>295</v>
      </c>
      <c r="F1762">
        <v>6.9</v>
      </c>
      <c r="G1762">
        <v>1.7</v>
      </c>
      <c r="H1762">
        <v>0.29911467147231513</v>
      </c>
      <c r="I1762" s="20">
        <f t="shared" si="341"/>
        <v>0.47807062939443062</v>
      </c>
      <c r="J1762">
        <f t="shared" si="342"/>
        <v>5.8133388534362763E-2</v>
      </c>
      <c r="K1762" s="16">
        <f t="shared" si="333"/>
        <v>0.73003351826167362</v>
      </c>
      <c r="L1762" s="16">
        <f t="shared" si="334"/>
        <v>7.9631122517206665E-2</v>
      </c>
      <c r="M1762" s="6"/>
      <c r="N1762" s="6">
        <f t="shared" si="335"/>
        <v>0.23929173717785213</v>
      </c>
      <c r="O1762" s="6"/>
      <c r="P1762" s="6">
        <f t="shared" si="336"/>
        <v>0.2619450637728945</v>
      </c>
      <c r="Q1762">
        <f t="shared" si="343"/>
        <v>0.35298999999999997</v>
      </c>
      <c r="R1762">
        <f t="shared" si="337"/>
        <v>1</v>
      </c>
      <c r="S1762">
        <f t="shared" si="338"/>
        <v>0.2619450637728945</v>
      </c>
      <c r="T1762" s="6">
        <f t="shared" si="344"/>
        <v>105.89999999999999</v>
      </c>
      <c r="U1762">
        <f t="shared" si="339"/>
        <v>7.7004403383441113</v>
      </c>
      <c r="V1762" s="16">
        <f t="shared" si="340"/>
        <v>5.7523737958266903</v>
      </c>
    </row>
    <row r="1763" spans="4:22" ht="15.75" x14ac:dyDescent="0.25">
      <c r="D1763" s="27">
        <v>27325</v>
      </c>
      <c r="E1763">
        <v>296</v>
      </c>
      <c r="F1763">
        <v>4</v>
      </c>
      <c r="G1763">
        <v>0</v>
      </c>
      <c r="H1763">
        <v>0.41959148432842047</v>
      </c>
      <c r="I1763" s="20">
        <f t="shared" si="341"/>
        <v>0.4543389591880983</v>
      </c>
      <c r="J1763">
        <f t="shared" si="342"/>
        <v>5.5247617437272752E-2</v>
      </c>
      <c r="K1763" s="16">
        <f t="shared" si="333"/>
        <v>0.73003351826167362</v>
      </c>
      <c r="L1763" s="16">
        <f t="shared" si="334"/>
        <v>7.5678192925752438E-2</v>
      </c>
      <c r="M1763" s="6"/>
      <c r="N1763" s="6">
        <f t="shared" si="335"/>
        <v>0.33567318746273639</v>
      </c>
      <c r="O1763" s="6"/>
      <c r="P1763" s="6">
        <f t="shared" si="336"/>
        <v>0.35832651405777877</v>
      </c>
      <c r="Q1763">
        <f t="shared" si="343"/>
        <v>0.35298999999999997</v>
      </c>
      <c r="R1763">
        <f t="shared" si="337"/>
        <v>1</v>
      </c>
      <c r="S1763">
        <f t="shared" si="338"/>
        <v>0.35832651405777877</v>
      </c>
      <c r="T1763" s="6">
        <f t="shared" si="344"/>
        <v>105.56432681253726</v>
      </c>
      <c r="U1763">
        <f t="shared" si="339"/>
        <v>4.4640233845473105</v>
      </c>
      <c r="V1763" s="16">
        <f t="shared" si="340"/>
        <v>5.5127664385014095</v>
      </c>
    </row>
    <row r="1764" spans="4:22" ht="15.75" x14ac:dyDescent="0.25">
      <c r="D1764" s="27">
        <v>27326</v>
      </c>
      <c r="E1764">
        <v>297</v>
      </c>
      <c r="F1764">
        <v>2.2999999999999998</v>
      </c>
      <c r="G1764">
        <v>0.6</v>
      </c>
      <c r="H1764">
        <v>0.36806038159315074</v>
      </c>
      <c r="I1764" s="20">
        <f t="shared" si="341"/>
        <v>0.40410987727377878</v>
      </c>
      <c r="J1764">
        <f t="shared" si="342"/>
        <v>4.9139761076491498E-2</v>
      </c>
      <c r="K1764" s="16">
        <f t="shared" si="333"/>
        <v>0.73323772140798593</v>
      </c>
      <c r="L1764" s="16">
        <f t="shared" si="334"/>
        <v>6.7017502839504486E-2</v>
      </c>
      <c r="M1764" s="6"/>
      <c r="N1764" s="6">
        <f t="shared" si="335"/>
        <v>0.29444830527452059</v>
      </c>
      <c r="O1764" s="6"/>
      <c r="P1764" s="6">
        <f t="shared" si="336"/>
        <v>0.31710163186956297</v>
      </c>
      <c r="Q1764">
        <f t="shared" si="343"/>
        <v>0.35188108937512419</v>
      </c>
      <c r="R1764">
        <f t="shared" si="337"/>
        <v>1</v>
      </c>
      <c r="S1764">
        <f t="shared" si="338"/>
        <v>0.31710163186956297</v>
      </c>
      <c r="T1764" s="6">
        <f t="shared" si="344"/>
        <v>105.86987850726274</v>
      </c>
      <c r="U1764">
        <f t="shared" si="339"/>
        <v>2.5668134461147032</v>
      </c>
      <c r="V1764" s="16">
        <f t="shared" si="340"/>
        <v>4.9648782202570239</v>
      </c>
    </row>
    <row r="1765" spans="4:22" ht="15.75" x14ac:dyDescent="0.25">
      <c r="D1765" s="27">
        <v>27327</v>
      </c>
      <c r="E1765">
        <v>298</v>
      </c>
      <c r="F1765">
        <v>3.4</v>
      </c>
      <c r="G1765">
        <v>0</v>
      </c>
      <c r="H1765">
        <v>0.22337255522534577</v>
      </c>
      <c r="I1765" s="20">
        <f t="shared" si="341"/>
        <v>0.38269945503032476</v>
      </c>
      <c r="J1765">
        <f t="shared" si="342"/>
        <v>4.6536253731687488E-2</v>
      </c>
      <c r="K1765" s="16">
        <f t="shared" si="333"/>
        <v>0.73029474391987637</v>
      </c>
      <c r="L1765" s="16">
        <f t="shared" si="334"/>
        <v>6.3722564237424076E-2</v>
      </c>
      <c r="M1765" s="6"/>
      <c r="N1765" s="6">
        <f t="shared" si="335"/>
        <v>0.17869804418027663</v>
      </c>
      <c r="O1765" s="6"/>
      <c r="P1765" s="6">
        <f t="shared" si="336"/>
        <v>0.20135137077531901</v>
      </c>
      <c r="Q1765">
        <f t="shared" si="343"/>
        <v>0.35289959502420915</v>
      </c>
      <c r="R1765">
        <f t="shared" si="337"/>
        <v>1</v>
      </c>
      <c r="S1765">
        <f t="shared" si="338"/>
        <v>0.20135137077531901</v>
      </c>
      <c r="T1765" s="6">
        <f t="shared" si="344"/>
        <v>105.69118046308247</v>
      </c>
      <c r="U1765">
        <f t="shared" si="339"/>
        <v>3.7944198768652138</v>
      </c>
      <c r="V1765" s="16">
        <f t="shared" si="340"/>
        <v>4.7471964249441019</v>
      </c>
    </row>
    <row r="1766" spans="4:22" ht="15.75" x14ac:dyDescent="0.25">
      <c r="D1766" s="27">
        <v>27328</v>
      </c>
      <c r="E1766">
        <v>299</v>
      </c>
      <c r="F1766">
        <v>3</v>
      </c>
      <c r="G1766">
        <v>0.5</v>
      </c>
      <c r="H1766">
        <v>0.17607704523038464</v>
      </c>
      <c r="I1766" s="20">
        <f t="shared" si="341"/>
        <v>0.36054637389434169</v>
      </c>
      <c r="J1766">
        <f t="shared" si="342"/>
        <v>4.384243906555195E-2</v>
      </c>
      <c r="K1766" s="16">
        <f t="shared" si="333"/>
        <v>0.73201590708234632</v>
      </c>
      <c r="L1766" s="16">
        <f t="shared" si="334"/>
        <v>5.9892740910915752E-2</v>
      </c>
      <c r="M1766" s="6"/>
      <c r="N1766" s="6">
        <f t="shared" si="335"/>
        <v>0.14086163618430772</v>
      </c>
      <c r="O1766" s="6"/>
      <c r="P1766" s="6">
        <f t="shared" si="336"/>
        <v>0.1635149627793501</v>
      </c>
      <c r="Q1766">
        <f t="shared" si="343"/>
        <v>0.35230393487694156</v>
      </c>
      <c r="R1766">
        <f t="shared" si="337"/>
        <v>1</v>
      </c>
      <c r="S1766">
        <f t="shared" si="338"/>
        <v>0.1635149627793501</v>
      </c>
      <c r="T1766" s="6">
        <f t="shared" si="344"/>
        <v>105.89999999999999</v>
      </c>
      <c r="U1766">
        <f t="shared" si="339"/>
        <v>3.3480175384104829</v>
      </c>
      <c r="V1766" s="16">
        <f t="shared" si="340"/>
        <v>4.4869771922784096</v>
      </c>
    </row>
    <row r="1767" spans="4:22" ht="15.75" x14ac:dyDescent="0.25">
      <c r="D1767" s="27">
        <v>27329</v>
      </c>
      <c r="E1767">
        <v>300</v>
      </c>
      <c r="F1767">
        <v>2.5</v>
      </c>
      <c r="G1767">
        <v>1.7</v>
      </c>
      <c r="H1767">
        <v>0.13900193875485062</v>
      </c>
      <c r="I1767" s="20">
        <f t="shared" si="341"/>
        <v>0.33264004739295949</v>
      </c>
      <c r="J1767">
        <f t="shared" si="342"/>
        <v>4.0449029762983875E-2</v>
      </c>
      <c r="K1767" s="16">
        <f t="shared" si="333"/>
        <v>0.73003351826167362</v>
      </c>
      <c r="L1767" s="16">
        <f t="shared" si="334"/>
        <v>5.540708577230738E-2</v>
      </c>
      <c r="M1767" s="6"/>
      <c r="N1767" s="6">
        <f t="shared" si="335"/>
        <v>0.1112015510038805</v>
      </c>
      <c r="O1767" s="6"/>
      <c r="P1767" s="6">
        <f t="shared" si="336"/>
        <v>0.13385487759892289</v>
      </c>
      <c r="Q1767">
        <f t="shared" si="343"/>
        <v>0.35298999999999997</v>
      </c>
      <c r="R1767">
        <f t="shared" si="337"/>
        <v>1</v>
      </c>
      <c r="S1767">
        <f t="shared" si="338"/>
        <v>0.13385487759892289</v>
      </c>
      <c r="T1767" s="6">
        <f t="shared" si="344"/>
        <v>105.89999999999999</v>
      </c>
      <c r="U1767">
        <f t="shared" si="339"/>
        <v>2.7900146153420691</v>
      </c>
      <c r="V1767" s="16">
        <f t="shared" si="340"/>
        <v>4.171376160928685</v>
      </c>
    </row>
    <row r="1768" spans="4:22" ht="15.75" x14ac:dyDescent="0.25">
      <c r="D1768" s="27">
        <v>27330</v>
      </c>
      <c r="E1768">
        <v>301</v>
      </c>
      <c r="F1768">
        <v>4.8</v>
      </c>
      <c r="G1768">
        <v>2.8</v>
      </c>
      <c r="H1768">
        <v>0.35169867531074295</v>
      </c>
      <c r="I1768" s="20">
        <f t="shared" si="341"/>
        <v>0.35134221184947229</v>
      </c>
      <c r="J1768">
        <f t="shared" si="342"/>
        <v>4.2723212960895832E-2</v>
      </c>
      <c r="K1768" s="16">
        <f t="shared" si="333"/>
        <v>0.73003351826167362</v>
      </c>
      <c r="L1768" s="16">
        <f t="shared" si="334"/>
        <v>5.8522262186846745E-2</v>
      </c>
      <c r="M1768" s="6"/>
      <c r="N1768" s="6">
        <f t="shared" si="335"/>
        <v>0.28135894024859437</v>
      </c>
      <c r="O1768" s="6"/>
      <c r="P1768" s="6">
        <f t="shared" si="336"/>
        <v>0.30401226684363675</v>
      </c>
      <c r="Q1768">
        <f t="shared" si="343"/>
        <v>0.35298999999999997</v>
      </c>
      <c r="R1768">
        <f t="shared" si="337"/>
        <v>1</v>
      </c>
      <c r="S1768">
        <f t="shared" si="338"/>
        <v>0.30401226684363675</v>
      </c>
      <c r="T1768" s="6">
        <f t="shared" si="344"/>
        <v>105.89999999999999</v>
      </c>
      <c r="U1768">
        <f t="shared" si="339"/>
        <v>5.3568280614567723</v>
      </c>
      <c r="V1768" s="16">
        <f t="shared" si="340"/>
        <v>4.3918464573907325</v>
      </c>
    </row>
    <row r="1769" spans="4:22" ht="15.75" x14ac:dyDescent="0.25">
      <c r="D1769" s="27">
        <v>27331</v>
      </c>
      <c r="E1769">
        <v>302</v>
      </c>
      <c r="F1769">
        <v>3.2</v>
      </c>
      <c r="G1769">
        <v>2.1</v>
      </c>
      <c r="H1769">
        <v>8.2674618515988382E-2</v>
      </c>
      <c r="I1769" s="20">
        <f t="shared" si="341"/>
        <v>0.33834117759087523</v>
      </c>
      <c r="J1769">
        <f t="shared" si="342"/>
        <v>4.1142287195050427E-2</v>
      </c>
      <c r="K1769" s="16">
        <f t="shared" si="333"/>
        <v>0.73003351826167362</v>
      </c>
      <c r="L1769" s="16">
        <f t="shared" si="334"/>
        <v>5.6356709885070459E-2</v>
      </c>
      <c r="M1769" s="6"/>
      <c r="N1769" s="6">
        <f t="shared" si="335"/>
        <v>6.6139694812790709E-2</v>
      </c>
      <c r="O1769" s="6"/>
      <c r="P1769" s="6">
        <f t="shared" si="336"/>
        <v>8.8793021407833087E-2</v>
      </c>
      <c r="Q1769">
        <f t="shared" si="343"/>
        <v>0.35298999999999997</v>
      </c>
      <c r="R1769">
        <f t="shared" si="337"/>
        <v>1</v>
      </c>
      <c r="S1769">
        <f t="shared" si="338"/>
        <v>8.8793021407833087E-2</v>
      </c>
      <c r="T1769" s="6">
        <f t="shared" si="344"/>
        <v>105.89999999999999</v>
      </c>
      <c r="U1769">
        <f t="shared" si="339"/>
        <v>3.5712187076378488</v>
      </c>
      <c r="V1769" s="16">
        <f t="shared" si="340"/>
        <v>4.2392261417183672</v>
      </c>
    </row>
    <row r="1770" spans="4:22" ht="15.75" x14ac:dyDescent="0.25">
      <c r="D1770" s="27">
        <v>27332</v>
      </c>
      <c r="E1770">
        <v>303</v>
      </c>
      <c r="F1770">
        <v>4.7</v>
      </c>
      <c r="G1770">
        <v>3.7</v>
      </c>
      <c r="H1770">
        <v>0.24916156832995875</v>
      </c>
      <c r="I1770" s="20">
        <f t="shared" si="341"/>
        <v>0.35431298351831914</v>
      </c>
      <c r="J1770">
        <f t="shared" si="342"/>
        <v>4.3084458795827604E-2</v>
      </c>
      <c r="K1770" s="16">
        <f t="shared" si="333"/>
        <v>0.73003351826167362</v>
      </c>
      <c r="L1770" s="16">
        <f t="shared" si="334"/>
        <v>5.9017096774431101E-2</v>
      </c>
      <c r="M1770" s="6"/>
      <c r="N1770" s="6">
        <f t="shared" si="335"/>
        <v>0.199329254663967</v>
      </c>
      <c r="O1770" s="6"/>
      <c r="P1770" s="6">
        <f t="shared" si="336"/>
        <v>0.22198258125900938</v>
      </c>
      <c r="Q1770">
        <f t="shared" si="343"/>
        <v>0.35298999999999997</v>
      </c>
      <c r="R1770">
        <f t="shared" si="337"/>
        <v>1</v>
      </c>
      <c r="S1770">
        <f t="shared" si="338"/>
        <v>0.22198258125900938</v>
      </c>
      <c r="T1770" s="6">
        <f t="shared" si="344"/>
        <v>105.89999999999999</v>
      </c>
      <c r="U1770">
        <f t="shared" si="339"/>
        <v>5.2452274768430902</v>
      </c>
      <c r="V1770" s="16">
        <f t="shared" si="340"/>
        <v>4.4263222292925324</v>
      </c>
    </row>
    <row r="1771" spans="4:22" ht="15.75" x14ac:dyDescent="0.25">
      <c r="D1771" s="27">
        <v>27333</v>
      </c>
      <c r="E1771">
        <v>304</v>
      </c>
      <c r="F1771">
        <v>4.8</v>
      </c>
      <c r="G1771">
        <v>15</v>
      </c>
      <c r="H1771">
        <v>0.1944608274510139</v>
      </c>
      <c r="I1771" s="20">
        <f t="shared" si="341"/>
        <v>0.36941409752605986</v>
      </c>
      <c r="J1771">
        <f t="shared" si="342"/>
        <v>4.4920754259168881E-2</v>
      </c>
      <c r="K1771" s="16">
        <f t="shared" si="333"/>
        <v>0.73003351826167362</v>
      </c>
      <c r="L1771" s="16">
        <f t="shared" si="334"/>
        <v>6.1532454518160168E-2</v>
      </c>
      <c r="M1771" s="6"/>
      <c r="N1771" s="6">
        <f t="shared" si="335"/>
        <v>0.15556866196081112</v>
      </c>
      <c r="O1771" s="6"/>
      <c r="P1771" s="6">
        <f t="shared" si="336"/>
        <v>0.1782219885558535</v>
      </c>
      <c r="Q1771">
        <f t="shared" si="343"/>
        <v>0.35298999999999997</v>
      </c>
      <c r="R1771">
        <f t="shared" si="337"/>
        <v>1</v>
      </c>
      <c r="S1771">
        <f t="shared" si="338"/>
        <v>0.1782219885558535</v>
      </c>
      <c r="T1771" s="6">
        <f t="shared" si="344"/>
        <v>105.89999999999999</v>
      </c>
      <c r="U1771">
        <f t="shared" si="339"/>
        <v>5.3568280614567723</v>
      </c>
      <c r="V1771" s="16">
        <f t="shared" si="340"/>
        <v>4.5993776662828703</v>
      </c>
    </row>
    <row r="1772" spans="4:22" ht="15.75" x14ac:dyDescent="0.25">
      <c r="D1772" s="27">
        <v>27334</v>
      </c>
      <c r="E1772">
        <v>305</v>
      </c>
      <c r="F1772">
        <v>4.4000000000000004</v>
      </c>
      <c r="G1772">
        <v>5.2</v>
      </c>
      <c r="H1772">
        <v>0.15034695196499681</v>
      </c>
      <c r="I1772" s="20">
        <f t="shared" si="341"/>
        <v>0.37453235200035412</v>
      </c>
      <c r="J1772">
        <f t="shared" si="342"/>
        <v>4.5543134003243058E-2</v>
      </c>
      <c r="K1772" s="16">
        <f t="shared" si="333"/>
        <v>0.73003351826167362</v>
      </c>
      <c r="L1772" s="16">
        <f t="shared" si="334"/>
        <v>6.2384990365495177E-2</v>
      </c>
      <c r="M1772" s="6"/>
      <c r="N1772" s="6">
        <f t="shared" si="335"/>
        <v>0.12027756157199745</v>
      </c>
      <c r="O1772" s="6"/>
      <c r="P1772" s="6">
        <f t="shared" si="336"/>
        <v>0.14293088816703983</v>
      </c>
      <c r="Q1772">
        <f t="shared" si="343"/>
        <v>0.35298999999999997</v>
      </c>
      <c r="R1772">
        <f t="shared" si="337"/>
        <v>1</v>
      </c>
      <c r="S1772">
        <f t="shared" si="338"/>
        <v>0.14293088816703983</v>
      </c>
      <c r="T1772" s="6">
        <f t="shared" si="344"/>
        <v>105.89999999999999</v>
      </c>
      <c r="U1772">
        <f t="shared" si="339"/>
        <v>4.9104257230020423</v>
      </c>
      <c r="V1772" s="16">
        <f t="shared" si="340"/>
        <v>4.6572263712773712</v>
      </c>
    </row>
    <row r="1773" spans="4:22" ht="15.75" x14ac:dyDescent="0.25">
      <c r="D1773" s="27">
        <v>27335</v>
      </c>
      <c r="E1773">
        <v>306</v>
      </c>
      <c r="F1773">
        <v>3</v>
      </c>
      <c r="G1773">
        <v>0.1</v>
      </c>
      <c r="H1773">
        <v>0.23538348302358345</v>
      </c>
      <c r="I1773" s="20">
        <f t="shared" si="341"/>
        <v>0.35322730533082652</v>
      </c>
      <c r="J1773">
        <f t="shared" si="342"/>
        <v>4.2952440328228508E-2</v>
      </c>
      <c r="K1773" s="16">
        <f t="shared" si="333"/>
        <v>0.73003351826167362</v>
      </c>
      <c r="L1773" s="16">
        <f t="shared" si="334"/>
        <v>5.8836257861837805E-2</v>
      </c>
      <c r="M1773" s="6"/>
      <c r="N1773" s="6">
        <f t="shared" si="335"/>
        <v>0.18830678641886678</v>
      </c>
      <c r="O1773" s="6"/>
      <c r="P1773" s="6">
        <f t="shared" si="336"/>
        <v>0.21096011301390916</v>
      </c>
      <c r="Q1773">
        <f t="shared" si="343"/>
        <v>0.35298999999999997</v>
      </c>
      <c r="R1773">
        <f t="shared" si="337"/>
        <v>1</v>
      </c>
      <c r="S1773">
        <f t="shared" si="338"/>
        <v>0.21096011301390916</v>
      </c>
      <c r="T1773" s="6">
        <f t="shared" si="344"/>
        <v>105.81169321358112</v>
      </c>
      <c r="U1773">
        <f t="shared" si="339"/>
        <v>3.3480175384104829</v>
      </c>
      <c r="V1773" s="16">
        <f t="shared" si="340"/>
        <v>4.4137397655497894</v>
      </c>
    </row>
    <row r="1774" spans="4:22" ht="15.75" x14ac:dyDescent="0.25">
      <c r="D1774" s="27">
        <v>27336</v>
      </c>
      <c r="E1774">
        <v>307</v>
      </c>
      <c r="F1774">
        <v>2.6</v>
      </c>
      <c r="G1774">
        <v>2</v>
      </c>
      <c r="H1774">
        <v>0.27395579084796673</v>
      </c>
      <c r="I1774" s="20">
        <f t="shared" si="341"/>
        <v>0.32976726136351792</v>
      </c>
      <c r="J1774">
        <f t="shared" si="342"/>
        <v>4.009969898180378E-2</v>
      </c>
      <c r="K1774" s="16">
        <f t="shared" si="333"/>
        <v>0.73085516630469716</v>
      </c>
      <c r="L1774" s="16">
        <f t="shared" si="334"/>
        <v>5.4866820172529251E-2</v>
      </c>
      <c r="M1774" s="6"/>
      <c r="N1774" s="6">
        <f t="shared" si="335"/>
        <v>0.21916463267837338</v>
      </c>
      <c r="O1774" s="6"/>
      <c r="P1774" s="6">
        <f t="shared" si="336"/>
        <v>0.24181795927341576</v>
      </c>
      <c r="Q1774">
        <f t="shared" si="343"/>
        <v>0.35270564404527038</v>
      </c>
      <c r="R1774">
        <f t="shared" si="337"/>
        <v>1</v>
      </c>
      <c r="S1774">
        <f t="shared" si="338"/>
        <v>0.24181795927341576</v>
      </c>
      <c r="T1774" s="6">
        <f t="shared" si="344"/>
        <v>105.89999999999999</v>
      </c>
      <c r="U1774">
        <f t="shared" si="339"/>
        <v>2.901615199955752</v>
      </c>
      <c r="V1774" s="16">
        <f t="shared" si="340"/>
        <v>4.1325149000655372</v>
      </c>
    </row>
    <row r="1775" spans="4:22" ht="15.75" x14ac:dyDescent="0.25">
      <c r="D1775" s="27">
        <v>27337</v>
      </c>
      <c r="E1775">
        <v>308</v>
      </c>
      <c r="F1775">
        <v>2</v>
      </c>
      <c r="G1775">
        <v>2.2999999999999998</v>
      </c>
      <c r="H1775">
        <v>0.15872007515811326</v>
      </c>
      <c r="I1775" s="20">
        <f t="shared" si="341"/>
        <v>0.30062524673417623</v>
      </c>
      <c r="J1775">
        <f t="shared" si="342"/>
        <v>3.6556030002875828E-2</v>
      </c>
      <c r="K1775" s="16">
        <f t="shared" si="333"/>
        <v>0.73003351826167362</v>
      </c>
      <c r="L1775" s="16">
        <f t="shared" si="334"/>
        <v>5.007445423865136E-2</v>
      </c>
      <c r="M1775" s="6"/>
      <c r="N1775" s="6">
        <f t="shared" si="335"/>
        <v>0.12697606012649063</v>
      </c>
      <c r="O1775" s="6"/>
      <c r="P1775" s="6">
        <f t="shared" si="336"/>
        <v>0.149629386721533</v>
      </c>
      <c r="Q1775">
        <f t="shared" si="343"/>
        <v>0.35298999999999997</v>
      </c>
      <c r="R1775">
        <f t="shared" si="337"/>
        <v>1</v>
      </c>
      <c r="S1775">
        <f t="shared" si="338"/>
        <v>0.149629386721533</v>
      </c>
      <c r="T1775" s="6">
        <f t="shared" si="344"/>
        <v>105.89999999999999</v>
      </c>
      <c r="U1775">
        <f t="shared" si="339"/>
        <v>2.2320116922736553</v>
      </c>
      <c r="V1775" s="16">
        <f t="shared" si="340"/>
        <v>3.7790593904305245</v>
      </c>
    </row>
    <row r="1776" spans="4:22" ht="15.75" x14ac:dyDescent="0.25">
      <c r="D1776" s="27">
        <v>27338</v>
      </c>
      <c r="E1776">
        <v>309</v>
      </c>
      <c r="F1776">
        <v>0.5</v>
      </c>
      <c r="G1776">
        <v>2.6</v>
      </c>
      <c r="H1776">
        <v>0.13548159014337979</v>
      </c>
      <c r="I1776" s="20">
        <f t="shared" si="341"/>
        <v>0.25486449749579104</v>
      </c>
      <c r="J1776">
        <f t="shared" si="342"/>
        <v>3.0991522895488191E-2</v>
      </c>
      <c r="K1776" s="16">
        <f t="shared" si="333"/>
        <v>0.73003351826167362</v>
      </c>
      <c r="L1776" s="16">
        <f t="shared" si="334"/>
        <v>4.2452191742214734E-2</v>
      </c>
      <c r="M1776" s="6"/>
      <c r="N1776" s="6">
        <f t="shared" si="335"/>
        <v>0.10838527211470383</v>
      </c>
      <c r="O1776" s="6"/>
      <c r="P1776" s="6">
        <f t="shared" si="336"/>
        <v>0.13103859870974621</v>
      </c>
      <c r="Q1776">
        <f t="shared" si="343"/>
        <v>0.35298999999999997</v>
      </c>
      <c r="R1776">
        <f t="shared" si="337"/>
        <v>1</v>
      </c>
      <c r="S1776">
        <f t="shared" si="338"/>
        <v>0.13103859870974621</v>
      </c>
      <c r="T1776" s="6">
        <f t="shared" si="344"/>
        <v>105.89999999999999</v>
      </c>
      <c r="U1776">
        <f t="shared" si="339"/>
        <v>0.55800292306841381</v>
      </c>
      <c r="V1776" s="16">
        <f t="shared" si="340"/>
        <v>3.1800074390489717</v>
      </c>
    </row>
    <row r="1777" spans="4:22" ht="15.75" x14ac:dyDescent="0.25">
      <c r="D1777" s="27">
        <v>27339</v>
      </c>
      <c r="E1777">
        <v>310</v>
      </c>
      <c r="F1777">
        <v>-1.1000000000000001</v>
      </c>
      <c r="G1777">
        <v>2.9</v>
      </c>
      <c r="H1777">
        <v>8.6852685308062644E-2</v>
      </c>
      <c r="I1777" s="20">
        <f t="shared" si="341"/>
        <v>0.21065809585390921</v>
      </c>
      <c r="J1777">
        <f t="shared" si="342"/>
        <v>2.561602445583536E-2</v>
      </c>
      <c r="K1777" s="16">
        <f t="shared" si="333"/>
        <v>0.73003351826167362</v>
      </c>
      <c r="L1777" s="16">
        <f t="shared" si="334"/>
        <v>3.5088833341284389E-2</v>
      </c>
      <c r="M1777" s="6"/>
      <c r="N1777" s="6">
        <f t="shared" si="335"/>
        <v>6.9482148246450118E-2</v>
      </c>
      <c r="O1777" s="6"/>
      <c r="P1777" s="6">
        <f t="shared" si="336"/>
        <v>9.2135474841492496E-2</v>
      </c>
      <c r="Q1777">
        <f t="shared" si="343"/>
        <v>0.35298999999999997</v>
      </c>
      <c r="R1777">
        <f t="shared" si="337"/>
        <v>1</v>
      </c>
      <c r="S1777">
        <f t="shared" si="338"/>
        <v>9.2135474841492496E-2</v>
      </c>
      <c r="T1777" s="6">
        <f t="shared" si="344"/>
        <v>105.89999999999999</v>
      </c>
      <c r="U1777">
        <f t="shared" si="339"/>
        <v>-0.22000000000000003</v>
      </c>
      <c r="V1777" s="16">
        <f t="shared" si="340"/>
        <v>2.547674193198703</v>
      </c>
    </row>
    <row r="1778" spans="4:22" ht="15.75" x14ac:dyDescent="0.25">
      <c r="D1778" s="27">
        <v>27340</v>
      </c>
      <c r="E1778">
        <v>311</v>
      </c>
      <c r="F1778">
        <v>-0.4</v>
      </c>
      <c r="G1778">
        <v>0.3</v>
      </c>
      <c r="H1778">
        <v>0.10914948193176149</v>
      </c>
      <c r="I1778" s="20">
        <f t="shared" si="341"/>
        <v>0.17937579095253203</v>
      </c>
      <c r="J1778">
        <f t="shared" si="342"/>
        <v>2.1812096179827895E-2</v>
      </c>
      <c r="K1778" s="16">
        <f t="shared" si="333"/>
        <v>0.73003351826167362</v>
      </c>
      <c r="L1778" s="16">
        <f t="shared" si="334"/>
        <v>2.987821193712582E-2</v>
      </c>
      <c r="M1778" s="6"/>
      <c r="N1778" s="6">
        <f t="shared" si="335"/>
        <v>8.7319585545409195E-2</v>
      </c>
      <c r="O1778" s="6"/>
      <c r="P1778" s="6">
        <f t="shared" si="336"/>
        <v>0.10997291214045157</v>
      </c>
      <c r="Q1778">
        <f t="shared" si="343"/>
        <v>0.35298999999999997</v>
      </c>
      <c r="R1778">
        <f t="shared" si="337"/>
        <v>1</v>
      </c>
      <c r="S1778">
        <f t="shared" si="338"/>
        <v>0.10997291214045157</v>
      </c>
      <c r="T1778" s="6">
        <f t="shared" si="344"/>
        <v>105.89999999999999</v>
      </c>
      <c r="U1778">
        <f t="shared" si="339"/>
        <v>-8.0000000000000016E-2</v>
      </c>
      <c r="V1778" s="16">
        <f t="shared" si="340"/>
        <v>2.0589794531404033</v>
      </c>
    </row>
    <row r="1779" spans="4:22" ht="15.75" x14ac:dyDescent="0.25">
      <c r="D1779" s="27">
        <v>27341</v>
      </c>
      <c r="E1779">
        <v>312</v>
      </c>
      <c r="F1779">
        <v>-1.4</v>
      </c>
      <c r="G1779">
        <v>0</v>
      </c>
      <c r="H1779">
        <v>8.2921966243187484E-2</v>
      </c>
      <c r="I1779" s="20">
        <f t="shared" si="341"/>
        <v>0.15364441641376303</v>
      </c>
      <c r="J1779">
        <f t="shared" si="342"/>
        <v>1.8683161035913585E-2</v>
      </c>
      <c r="K1779" s="16">
        <f t="shared" si="333"/>
        <v>0.73003351826167362</v>
      </c>
      <c r="L1779" s="16">
        <f t="shared" si="334"/>
        <v>2.5592196205458037E-2</v>
      </c>
      <c r="M1779" s="6"/>
      <c r="N1779" s="6">
        <f t="shared" si="335"/>
        <v>6.6337572994549995E-2</v>
      </c>
      <c r="O1779" s="6"/>
      <c r="P1779" s="6">
        <f t="shared" si="336"/>
        <v>8.8990899589592373E-2</v>
      </c>
      <c r="Q1779">
        <f t="shared" si="343"/>
        <v>0.35298999999999997</v>
      </c>
      <c r="R1779">
        <f t="shared" si="337"/>
        <v>1</v>
      </c>
      <c r="S1779">
        <f t="shared" si="338"/>
        <v>8.8990899589592373E-2</v>
      </c>
      <c r="T1779" s="6">
        <f t="shared" si="344"/>
        <v>105.83366242700545</v>
      </c>
      <c r="U1779">
        <f t="shared" si="339"/>
        <v>-0.27999999999999997</v>
      </c>
      <c r="V1779" s="16">
        <f t="shared" si="340"/>
        <v>1.6239761491490867</v>
      </c>
    </row>
    <row r="1780" spans="4:22" ht="15.75" x14ac:dyDescent="0.25">
      <c r="D1780" s="27">
        <v>27342</v>
      </c>
      <c r="E1780">
        <v>313</v>
      </c>
      <c r="F1780">
        <v>1.8</v>
      </c>
      <c r="G1780">
        <v>1.8</v>
      </c>
      <c r="H1780">
        <v>0.15391299733529731</v>
      </c>
      <c r="I1780" s="20">
        <f t="shared" si="341"/>
        <v>0.15787298517747872</v>
      </c>
      <c r="J1780">
        <f t="shared" si="342"/>
        <v>1.9197354997581413E-2</v>
      </c>
      <c r="K1780" s="16">
        <f t="shared" si="333"/>
        <v>0.73064356577472012</v>
      </c>
      <c r="L1780" s="16">
        <f t="shared" si="334"/>
        <v>2.6274582979767931E-2</v>
      </c>
      <c r="M1780" s="6"/>
      <c r="N1780" s="6">
        <f t="shared" si="335"/>
        <v>0.12313039786823786</v>
      </c>
      <c r="O1780" s="6"/>
      <c r="P1780" s="6">
        <f t="shared" si="336"/>
        <v>0.14578372446328025</v>
      </c>
      <c r="Q1780">
        <f t="shared" si="343"/>
        <v>0.35277887475668485</v>
      </c>
      <c r="R1780">
        <f t="shared" si="337"/>
        <v>1</v>
      </c>
      <c r="S1780">
        <f t="shared" si="338"/>
        <v>0.14578372446328025</v>
      </c>
      <c r="T1780" s="6">
        <f t="shared" si="344"/>
        <v>105.89999999999999</v>
      </c>
      <c r="U1780">
        <f t="shared" si="339"/>
        <v>2.0088105230462898</v>
      </c>
      <c r="V1780" s="16">
        <f t="shared" si="340"/>
        <v>1.6955476304247985</v>
      </c>
    </row>
    <row r="1781" spans="4:22" ht="15.75" x14ac:dyDescent="0.25">
      <c r="D1781" s="27">
        <v>27343</v>
      </c>
      <c r="E1781">
        <v>314</v>
      </c>
      <c r="F1781">
        <v>5.9</v>
      </c>
      <c r="G1781">
        <v>12.7</v>
      </c>
      <c r="H1781">
        <v>0.21598158736634326</v>
      </c>
      <c r="I1781" s="20">
        <f t="shared" si="341"/>
        <v>0.2144777105327951</v>
      </c>
      <c r="J1781">
        <f t="shared" si="342"/>
        <v>2.6080489600787883E-2</v>
      </c>
      <c r="K1781" s="16">
        <f t="shared" si="333"/>
        <v>0.73003351826167362</v>
      </c>
      <c r="L1781" s="16">
        <f t="shared" si="334"/>
        <v>3.5725057751991571E-2</v>
      </c>
      <c r="M1781" s="6"/>
      <c r="N1781" s="6">
        <f t="shared" si="335"/>
        <v>0.17278526989307463</v>
      </c>
      <c r="O1781" s="6"/>
      <c r="P1781" s="6">
        <f t="shared" si="336"/>
        <v>0.19543859648811701</v>
      </c>
      <c r="Q1781">
        <f t="shared" si="343"/>
        <v>0.35298999999999997</v>
      </c>
      <c r="R1781">
        <f t="shared" si="337"/>
        <v>1</v>
      </c>
      <c r="S1781">
        <f t="shared" si="338"/>
        <v>0.19543859648811701</v>
      </c>
      <c r="T1781" s="6">
        <f t="shared" si="344"/>
        <v>105.89999999999999</v>
      </c>
      <c r="U1781">
        <f t="shared" si="339"/>
        <v>6.5844344922072837</v>
      </c>
      <c r="V1781" s="16">
        <f t="shared" si="340"/>
        <v>2.6047826110312999</v>
      </c>
    </row>
    <row r="1782" spans="4:22" ht="15.75" x14ac:dyDescent="0.25">
      <c r="D1782" s="27">
        <v>27344</v>
      </c>
      <c r="E1782">
        <v>315</v>
      </c>
      <c r="F1782">
        <v>5.3</v>
      </c>
      <c r="G1782">
        <v>3.8</v>
      </c>
      <c r="H1782">
        <v>0.265844111640059</v>
      </c>
      <c r="I1782" s="20">
        <f t="shared" si="341"/>
        <v>0.25783022055318211</v>
      </c>
      <c r="J1782">
        <f t="shared" si="342"/>
        <v>3.1352154819266946E-2</v>
      </c>
      <c r="K1782" s="16">
        <f t="shared" si="333"/>
        <v>0.73003351826167362</v>
      </c>
      <c r="L1782" s="16">
        <f t="shared" si="334"/>
        <v>4.2946185394228793E-2</v>
      </c>
      <c r="M1782" s="6"/>
      <c r="N1782" s="6">
        <f t="shared" si="335"/>
        <v>0.21267528931204721</v>
      </c>
      <c r="O1782" s="6"/>
      <c r="P1782" s="6">
        <f t="shared" si="336"/>
        <v>0.23532861590708959</v>
      </c>
      <c r="Q1782">
        <f t="shared" si="343"/>
        <v>0.35298999999999997</v>
      </c>
      <c r="R1782">
        <f t="shared" si="337"/>
        <v>1</v>
      </c>
      <c r="S1782">
        <f t="shared" si="338"/>
        <v>0.23532861590708959</v>
      </c>
      <c r="T1782" s="6">
        <f t="shared" si="344"/>
        <v>105.89999999999999</v>
      </c>
      <c r="U1782">
        <f t="shared" si="339"/>
        <v>5.9148309845251861</v>
      </c>
      <c r="V1782" s="16">
        <f t="shared" si="340"/>
        <v>3.2203852735120169</v>
      </c>
    </row>
    <row r="1783" spans="4:22" ht="15.75" x14ac:dyDescent="0.25">
      <c r="D1783" s="27">
        <v>27345</v>
      </c>
      <c r="E1783">
        <v>316</v>
      </c>
      <c r="F1783">
        <v>5.7</v>
      </c>
      <c r="G1783">
        <v>0</v>
      </c>
      <c r="H1783">
        <v>0.5613453757147655</v>
      </c>
      <c r="I1783" s="20">
        <f t="shared" si="341"/>
        <v>0.30265380930750518</v>
      </c>
      <c r="J1783">
        <f t="shared" si="342"/>
        <v>3.6802703211792631E-2</v>
      </c>
      <c r="K1783" s="16">
        <f t="shared" si="333"/>
        <v>0.73003351826167362</v>
      </c>
      <c r="L1783" s="16">
        <f t="shared" si="334"/>
        <v>5.0412347229515903E-2</v>
      </c>
      <c r="M1783" s="6"/>
      <c r="N1783" s="6">
        <f t="shared" si="335"/>
        <v>0.44907630057181241</v>
      </c>
      <c r="O1783" s="6"/>
      <c r="P1783" s="6">
        <f t="shared" si="336"/>
        <v>0.47172962716685479</v>
      </c>
      <c r="Q1783">
        <f t="shared" si="343"/>
        <v>0.35298999999999997</v>
      </c>
      <c r="R1783">
        <f t="shared" si="337"/>
        <v>1</v>
      </c>
      <c r="S1783">
        <f t="shared" si="338"/>
        <v>0.47172962716685479</v>
      </c>
      <c r="T1783" s="6">
        <f t="shared" si="344"/>
        <v>105.45092369942819</v>
      </c>
      <c r="U1783">
        <f t="shared" si="339"/>
        <v>6.3612333229799178</v>
      </c>
      <c r="V1783" s="16">
        <f t="shared" si="340"/>
        <v>3.8045200665811905</v>
      </c>
    </row>
    <row r="1784" spans="4:22" ht="15.75" x14ac:dyDescent="0.25">
      <c r="D1784" s="27">
        <v>27346</v>
      </c>
      <c r="E1784">
        <v>317</v>
      </c>
      <c r="F1784">
        <v>5.2</v>
      </c>
      <c r="G1784">
        <v>1.3</v>
      </c>
      <c r="H1784">
        <v>0.580819631779662</v>
      </c>
      <c r="I1784" s="20">
        <f t="shared" si="341"/>
        <v>0.33500721561858537</v>
      </c>
      <c r="J1784">
        <f t="shared" si="342"/>
        <v>4.0736877419219983E-2</v>
      </c>
      <c r="K1784" s="16">
        <f t="shared" si="333"/>
        <v>0.73432998440217867</v>
      </c>
      <c r="L1784" s="16">
        <f t="shared" si="334"/>
        <v>5.5474893146824251E-2</v>
      </c>
      <c r="M1784" s="6"/>
      <c r="N1784" s="6">
        <f t="shared" si="335"/>
        <v>0.46465570542372964</v>
      </c>
      <c r="O1784" s="6"/>
      <c r="P1784" s="6">
        <f t="shared" si="336"/>
        <v>0.48730903201877201</v>
      </c>
      <c r="Q1784">
        <f t="shared" si="343"/>
        <v>0.35150307899809397</v>
      </c>
      <c r="R1784">
        <f t="shared" si="337"/>
        <v>1</v>
      </c>
      <c r="S1784">
        <f t="shared" si="338"/>
        <v>0.48730903201877201</v>
      </c>
      <c r="T1784" s="6">
        <f t="shared" si="344"/>
        <v>105.89999999999999</v>
      </c>
      <c r="U1784">
        <f t="shared" si="339"/>
        <v>5.803230399911504</v>
      </c>
      <c r="V1784" s="16">
        <f t="shared" si="340"/>
        <v>4.1762401334474983</v>
      </c>
    </row>
    <row r="1785" spans="4:22" ht="15.75" x14ac:dyDescent="0.25">
      <c r="D1785" s="27">
        <v>27347</v>
      </c>
      <c r="E1785">
        <v>318</v>
      </c>
      <c r="F1785">
        <v>5.2</v>
      </c>
      <c r="G1785">
        <v>11.7</v>
      </c>
      <c r="H1785">
        <v>0.22135340000592821</v>
      </c>
      <c r="I1785" s="20">
        <f t="shared" si="341"/>
        <v>0.35886140104966474</v>
      </c>
      <c r="J1785">
        <f t="shared" si="342"/>
        <v>4.3637546367639231E-2</v>
      </c>
      <c r="K1785" s="16">
        <f t="shared" si="333"/>
        <v>0.73003351826167362</v>
      </c>
      <c r="L1785" s="16">
        <f t="shared" si="334"/>
        <v>5.9774716195973028E-2</v>
      </c>
      <c r="M1785" s="6"/>
      <c r="N1785" s="6">
        <f t="shared" si="335"/>
        <v>0.17708272000474257</v>
      </c>
      <c r="O1785" s="6"/>
      <c r="P1785" s="6">
        <f t="shared" si="336"/>
        <v>0.19973604659978494</v>
      </c>
      <c r="Q1785">
        <f t="shared" si="343"/>
        <v>0.35298999999999997</v>
      </c>
      <c r="R1785">
        <f t="shared" si="337"/>
        <v>1</v>
      </c>
      <c r="S1785">
        <f t="shared" si="338"/>
        <v>0.19973604659978494</v>
      </c>
      <c r="T1785" s="6">
        <f t="shared" si="344"/>
        <v>105.89999999999999</v>
      </c>
      <c r="U1785">
        <f t="shared" si="339"/>
        <v>5.803230399911504</v>
      </c>
      <c r="V1785" s="16">
        <f t="shared" si="340"/>
        <v>4.478827717328711</v>
      </c>
    </row>
    <row r="1786" spans="4:22" ht="15.75" x14ac:dyDescent="0.25">
      <c r="D1786" s="27">
        <v>27348</v>
      </c>
      <c r="E1786">
        <v>319</v>
      </c>
      <c r="F1786">
        <v>7.7</v>
      </c>
      <c r="G1786">
        <v>3</v>
      </c>
      <c r="H1786">
        <v>0.18961570817569828</v>
      </c>
      <c r="I1786" s="20">
        <f t="shared" si="341"/>
        <v>0.42844067574301914</v>
      </c>
      <c r="J1786">
        <f t="shared" si="342"/>
        <v>5.2098386170351126E-2</v>
      </c>
      <c r="K1786" s="16">
        <f t="shared" si="333"/>
        <v>0.73003351826167362</v>
      </c>
      <c r="L1786" s="16">
        <f t="shared" si="334"/>
        <v>7.1364375562379248E-2</v>
      </c>
      <c r="M1786" s="6"/>
      <c r="N1786" s="6">
        <f t="shared" si="335"/>
        <v>0.15169256654055863</v>
      </c>
      <c r="O1786" s="6"/>
      <c r="P1786" s="6">
        <f t="shared" si="336"/>
        <v>0.174345893135601</v>
      </c>
      <c r="Q1786">
        <f t="shared" si="343"/>
        <v>0.35298999999999997</v>
      </c>
      <c r="R1786">
        <f t="shared" si="337"/>
        <v>1</v>
      </c>
      <c r="S1786">
        <f t="shared" si="338"/>
        <v>0.174345893135601</v>
      </c>
      <c r="T1786" s="6">
        <f t="shared" si="344"/>
        <v>105.89999999999999</v>
      </c>
      <c r="U1786">
        <f t="shared" si="339"/>
        <v>8.5932450152535722</v>
      </c>
      <c r="V1786" s="16">
        <f t="shared" si="340"/>
        <v>5.2440268798067331</v>
      </c>
    </row>
    <row r="1787" spans="4:22" ht="15.75" x14ac:dyDescent="0.25">
      <c r="D1787" s="27">
        <v>27349</v>
      </c>
      <c r="E1787">
        <v>320</v>
      </c>
      <c r="F1787">
        <v>5.6</v>
      </c>
      <c r="G1787">
        <v>7</v>
      </c>
      <c r="H1787">
        <v>1.3203863290913432E-2</v>
      </c>
      <c r="I1787" s="20">
        <f t="shared" si="341"/>
        <v>0.4463835272718763</v>
      </c>
      <c r="J1787">
        <f t="shared" si="342"/>
        <v>5.4280236916260161E-2</v>
      </c>
      <c r="K1787" s="16">
        <f t="shared" si="333"/>
        <v>0.73003351826167362</v>
      </c>
      <c r="L1787" s="16">
        <f t="shared" si="334"/>
        <v>7.435307497320133E-2</v>
      </c>
      <c r="M1787" s="6"/>
      <c r="N1787" s="6">
        <f t="shared" si="335"/>
        <v>1.0563090632730747E-2</v>
      </c>
      <c r="O1787" s="6"/>
      <c r="P1787" s="6">
        <f t="shared" si="336"/>
        <v>3.3216417227773125E-2</v>
      </c>
      <c r="Q1787">
        <f t="shared" si="343"/>
        <v>0.35298999999999997</v>
      </c>
      <c r="R1787">
        <f t="shared" si="337"/>
        <v>1</v>
      </c>
      <c r="S1787">
        <f t="shared" si="338"/>
        <v>3.3216417227773125E-2</v>
      </c>
      <c r="T1787" s="6">
        <f t="shared" si="344"/>
        <v>105.89999999999999</v>
      </c>
      <c r="U1787">
        <f t="shared" si="339"/>
        <v>6.249632738366234</v>
      </c>
      <c r="V1787" s="16">
        <f t="shared" si="340"/>
        <v>5.4310494166653109</v>
      </c>
    </row>
    <row r="1788" spans="4:22" ht="15.75" x14ac:dyDescent="0.25">
      <c r="D1788" s="27">
        <v>27350</v>
      </c>
      <c r="E1788">
        <v>321</v>
      </c>
      <c r="F1788">
        <v>5.3</v>
      </c>
      <c r="G1788">
        <v>1.9</v>
      </c>
      <c r="H1788">
        <v>0.20704557505748042</v>
      </c>
      <c r="I1788" s="20">
        <f t="shared" si="341"/>
        <v>0.45514668127971958</v>
      </c>
      <c r="J1788">
        <f t="shared" si="342"/>
        <v>5.5345836443613898E-2</v>
      </c>
      <c r="K1788" s="16">
        <f t="shared" si="333"/>
        <v>0.73003351826167362</v>
      </c>
      <c r="L1788" s="16">
        <f t="shared" si="334"/>
        <v>7.5812733332301194E-2</v>
      </c>
      <c r="M1788" s="6"/>
      <c r="N1788" s="6">
        <f t="shared" si="335"/>
        <v>0.16563646004598434</v>
      </c>
      <c r="O1788" s="6"/>
      <c r="P1788" s="6">
        <f t="shared" si="336"/>
        <v>0.18828978664102672</v>
      </c>
      <c r="Q1788">
        <f t="shared" si="343"/>
        <v>0.35298999999999997</v>
      </c>
      <c r="R1788">
        <f t="shared" si="337"/>
        <v>1</v>
      </c>
      <c r="S1788">
        <f t="shared" si="338"/>
        <v>0.18828978664102672</v>
      </c>
      <c r="T1788" s="6">
        <f t="shared" si="344"/>
        <v>105.89999999999999</v>
      </c>
      <c r="U1788">
        <f t="shared" si="339"/>
        <v>5.9148309845251861</v>
      </c>
      <c r="V1788" s="16">
        <f t="shared" si="340"/>
        <v>5.5210230930678943</v>
      </c>
    </row>
    <row r="1789" spans="4:22" ht="15.75" x14ac:dyDescent="0.25">
      <c r="D1789" s="27">
        <v>27351</v>
      </c>
      <c r="E1789">
        <v>322</v>
      </c>
      <c r="F1789">
        <v>5.7</v>
      </c>
      <c r="G1789">
        <v>1</v>
      </c>
      <c r="H1789">
        <v>0.31346315039085099</v>
      </c>
      <c r="I1789" s="20">
        <f t="shared" si="341"/>
        <v>0.47056857556289161</v>
      </c>
      <c r="J1789">
        <f t="shared" si="342"/>
        <v>5.7221138788447617E-2</v>
      </c>
      <c r="K1789" s="16">
        <f t="shared" si="333"/>
        <v>0.73003351826167362</v>
      </c>
      <c r="L1789" s="16">
        <f t="shared" si="334"/>
        <v>7.8381522706930343E-2</v>
      </c>
      <c r="M1789" s="6"/>
      <c r="N1789" s="6">
        <f t="shared" si="335"/>
        <v>0.25077052031268082</v>
      </c>
      <c r="O1789" s="6"/>
      <c r="P1789" s="6">
        <f t="shared" si="336"/>
        <v>0.2734238469077232</v>
      </c>
      <c r="Q1789">
        <f t="shared" si="343"/>
        <v>0.35298999999999997</v>
      </c>
      <c r="R1789">
        <f t="shared" si="337"/>
        <v>1</v>
      </c>
      <c r="S1789">
        <f t="shared" si="338"/>
        <v>0.2734238469077232</v>
      </c>
      <c r="T1789" s="6">
        <f t="shared" si="344"/>
        <v>105.89999999999999</v>
      </c>
      <c r="U1789">
        <f t="shared" si="339"/>
        <v>6.3612333229799178</v>
      </c>
      <c r="V1789" s="16">
        <f t="shared" si="340"/>
        <v>5.6772853576073743</v>
      </c>
    </row>
    <row r="1790" spans="4:22" ht="15.75" x14ac:dyDescent="0.25">
      <c r="D1790" s="27">
        <v>27352</v>
      </c>
      <c r="E1790">
        <v>323</v>
      </c>
      <c r="F1790">
        <v>4.5999999999999996</v>
      </c>
      <c r="G1790">
        <v>3.1</v>
      </c>
      <c r="H1790">
        <v>6.7211721529675209E-2</v>
      </c>
      <c r="I1790" s="20">
        <f t="shared" si="341"/>
        <v>0.46056049161946244</v>
      </c>
      <c r="J1790">
        <f t="shared" si="342"/>
        <v>5.6004155780926636E-2</v>
      </c>
      <c r="K1790" s="16">
        <f t="shared" si="333"/>
        <v>0.73003351826167362</v>
      </c>
      <c r="L1790" s="16">
        <f t="shared" si="334"/>
        <v>7.6714499238721909E-2</v>
      </c>
      <c r="M1790" s="6"/>
      <c r="N1790" s="6">
        <f t="shared" si="335"/>
        <v>5.3769377223740172E-2</v>
      </c>
      <c r="O1790" s="6"/>
      <c r="P1790" s="6">
        <f t="shared" si="336"/>
        <v>7.642270381878255E-2</v>
      </c>
      <c r="Q1790">
        <f t="shared" si="343"/>
        <v>0.35298999999999997</v>
      </c>
      <c r="R1790">
        <f t="shared" si="337"/>
        <v>1</v>
      </c>
      <c r="S1790">
        <f t="shared" si="338"/>
        <v>7.642270381878255E-2</v>
      </c>
      <c r="T1790" s="6">
        <f t="shared" si="344"/>
        <v>105.89999999999999</v>
      </c>
      <c r="U1790">
        <f t="shared" si="339"/>
        <v>5.1336268922294064</v>
      </c>
      <c r="V1790" s="16">
        <f t="shared" si="340"/>
        <v>5.5761757782287527</v>
      </c>
    </row>
    <row r="1791" spans="4:22" ht="15.75" x14ac:dyDescent="0.25">
      <c r="D1791" s="27">
        <v>27353</v>
      </c>
      <c r="E1791">
        <v>324</v>
      </c>
      <c r="F1791">
        <v>2.7</v>
      </c>
      <c r="G1791">
        <v>0</v>
      </c>
      <c r="H1791">
        <v>0.20420270127933834</v>
      </c>
      <c r="I1791" s="20">
        <f t="shared" si="341"/>
        <v>0.41482849444221587</v>
      </c>
      <c r="J1791">
        <f t="shared" si="342"/>
        <v>5.0443144924173448E-2</v>
      </c>
      <c r="K1791" s="16">
        <f t="shared" si="333"/>
        <v>0.73003351826167362</v>
      </c>
      <c r="L1791" s="16">
        <f t="shared" si="334"/>
        <v>6.9097025906819501E-2</v>
      </c>
      <c r="M1791" s="6"/>
      <c r="N1791" s="6">
        <f t="shared" si="335"/>
        <v>0.16336216102347068</v>
      </c>
      <c r="O1791" s="6"/>
      <c r="P1791" s="6">
        <f t="shared" si="336"/>
        <v>0.18601548761851305</v>
      </c>
      <c r="Q1791">
        <f t="shared" si="343"/>
        <v>0.35298999999999997</v>
      </c>
      <c r="R1791">
        <f t="shared" si="337"/>
        <v>1</v>
      </c>
      <c r="S1791">
        <f t="shared" si="338"/>
        <v>0.18601548761851305</v>
      </c>
      <c r="T1791" s="6">
        <f t="shared" si="344"/>
        <v>105.73663783897652</v>
      </c>
      <c r="U1791">
        <f t="shared" si="339"/>
        <v>3.013215784569435</v>
      </c>
      <c r="V1791" s="16">
        <f t="shared" si="340"/>
        <v>5.0995165823805531</v>
      </c>
    </row>
    <row r="1792" spans="4:22" ht="15.75" x14ac:dyDescent="0.25">
      <c r="D1792" s="27">
        <v>27354</v>
      </c>
      <c r="E1792">
        <v>325</v>
      </c>
      <c r="F1792">
        <v>1.1000000000000001</v>
      </c>
      <c r="G1792">
        <v>0</v>
      </c>
      <c r="H1792">
        <v>0.18529736193964405</v>
      </c>
      <c r="I1792" s="20">
        <f t="shared" si="341"/>
        <v>0.35101548499686208</v>
      </c>
      <c r="J1792">
        <f t="shared" si="342"/>
        <v>4.2683482975618428E-2</v>
      </c>
      <c r="K1792" s="16">
        <f t="shared" si="333"/>
        <v>0.73157807598458424</v>
      </c>
      <c r="L1792" s="16">
        <f t="shared" si="334"/>
        <v>5.8344398741273722E-2</v>
      </c>
      <c r="M1792" s="6"/>
      <c r="N1792" s="6">
        <f t="shared" si="335"/>
        <v>0.14823788955171524</v>
      </c>
      <c r="O1792" s="6"/>
      <c r="P1792" s="6">
        <f t="shared" si="336"/>
        <v>0.17089121614675762</v>
      </c>
      <c r="Q1792">
        <f t="shared" si="343"/>
        <v>0.35245545946325507</v>
      </c>
      <c r="R1792">
        <f t="shared" si="337"/>
        <v>1</v>
      </c>
      <c r="S1792">
        <f t="shared" si="338"/>
        <v>0.17089121614675762</v>
      </c>
      <c r="T1792" s="6">
        <f t="shared" si="344"/>
        <v>105.58839994942481</v>
      </c>
      <c r="U1792">
        <f t="shared" si="339"/>
        <v>1.2276064307505106</v>
      </c>
      <c r="V1792" s="16">
        <f t="shared" si="340"/>
        <v>4.379418889151486</v>
      </c>
    </row>
    <row r="1793" spans="4:22" ht="15.75" x14ac:dyDescent="0.25">
      <c r="D1793" s="27">
        <v>27355</v>
      </c>
      <c r="E1793">
        <v>326</v>
      </c>
      <c r="F1793">
        <v>-0.7</v>
      </c>
      <c r="G1793">
        <v>0</v>
      </c>
      <c r="H1793">
        <v>0.12020934433137766</v>
      </c>
      <c r="I1793" s="20">
        <f t="shared" si="341"/>
        <v>0.28297359658800658</v>
      </c>
      <c r="J1793">
        <f t="shared" si="342"/>
        <v>3.4409589345101597E-2</v>
      </c>
      <c r="K1793" s="16">
        <f t="shared" si="333"/>
        <v>0.73300585655123274</v>
      </c>
      <c r="L1793" s="16">
        <f t="shared" si="334"/>
        <v>4.6943130177700798E-2</v>
      </c>
      <c r="M1793" s="6"/>
      <c r="N1793" s="6">
        <f t="shared" si="335"/>
        <v>9.6167475465102126E-2</v>
      </c>
      <c r="O1793" s="6"/>
      <c r="P1793" s="6">
        <f t="shared" si="336"/>
        <v>0.1188208020601445</v>
      </c>
      <c r="Q1793">
        <f t="shared" si="343"/>
        <v>0.35196133316474937</v>
      </c>
      <c r="R1793">
        <f t="shared" si="337"/>
        <v>1</v>
      </c>
      <c r="S1793">
        <f t="shared" si="338"/>
        <v>0.1188208020601445</v>
      </c>
      <c r="T1793" s="6">
        <f t="shared" si="344"/>
        <v>105.49223247395972</v>
      </c>
      <c r="U1793">
        <f t="shared" si="339"/>
        <v>-0.13999999999999999</v>
      </c>
      <c r="V1793" s="16">
        <f t="shared" si="340"/>
        <v>3.5388975471353832</v>
      </c>
    </row>
    <row r="1794" spans="4:22" ht="15.75" x14ac:dyDescent="0.25">
      <c r="D1794" s="27">
        <v>27356</v>
      </c>
      <c r="E1794">
        <v>327</v>
      </c>
      <c r="F1794">
        <v>-1.1000000000000001</v>
      </c>
      <c r="G1794">
        <v>0</v>
      </c>
      <c r="H1794">
        <v>-6.5670555821712162E-2</v>
      </c>
      <c r="I1794" s="20">
        <f t="shared" si="341"/>
        <v>0.2317902235539088</v>
      </c>
      <c r="J1794">
        <f t="shared" si="342"/>
        <v>2.8185691184155311E-2</v>
      </c>
      <c r="K1794" s="16">
        <f t="shared" si="333"/>
        <v>0.73393211132339609</v>
      </c>
      <c r="L1794" s="16">
        <f t="shared" si="334"/>
        <v>3.8403676238299531E-2</v>
      </c>
      <c r="M1794" s="6"/>
      <c r="N1794" s="6">
        <f t="shared" si="335"/>
        <v>-5.253644465736973E-2</v>
      </c>
      <c r="O1794" s="6"/>
      <c r="P1794" s="6">
        <f t="shared" si="336"/>
        <v>-2.9883118062327352E-2</v>
      </c>
      <c r="Q1794">
        <f t="shared" si="343"/>
        <v>0.35164077491319906</v>
      </c>
      <c r="R1794">
        <f t="shared" si="337"/>
        <v>1</v>
      </c>
      <c r="S1794">
        <f t="shared" si="338"/>
        <v>-2.9883118062327352E-2</v>
      </c>
      <c r="T1794" s="6">
        <f t="shared" si="344"/>
        <v>105.54476891861709</v>
      </c>
      <c r="U1794">
        <f t="shared" si="339"/>
        <v>-0.22000000000000003</v>
      </c>
      <c r="V1794" s="16">
        <f t="shared" si="340"/>
        <v>2.8398179335144276</v>
      </c>
    </row>
    <row r="1795" spans="4:22" ht="15.75" x14ac:dyDescent="0.25">
      <c r="D1795" s="27">
        <v>27357</v>
      </c>
      <c r="E1795">
        <v>328</v>
      </c>
      <c r="F1795">
        <v>1.9</v>
      </c>
      <c r="G1795">
        <v>2</v>
      </c>
      <c r="H1795">
        <v>0.25755705944654289</v>
      </c>
      <c r="I1795" s="20">
        <f t="shared" si="341"/>
        <v>0.22236192223456896</v>
      </c>
      <c r="J1795">
        <f t="shared" si="342"/>
        <v>2.7039209743723588E-2</v>
      </c>
      <c r="K1795" s="16">
        <f t="shared" si="333"/>
        <v>0.73342609686953786</v>
      </c>
      <c r="L1795" s="16">
        <f t="shared" si="334"/>
        <v>3.6866986134164427E-2</v>
      </c>
      <c r="M1795" s="6"/>
      <c r="N1795" s="6">
        <f t="shared" si="335"/>
        <v>0.20604564755723431</v>
      </c>
      <c r="O1795" s="6"/>
      <c r="P1795" s="6">
        <f t="shared" si="336"/>
        <v>0.22869897415227669</v>
      </c>
      <c r="Q1795">
        <f t="shared" si="343"/>
        <v>0.35181589639539029</v>
      </c>
      <c r="R1795">
        <f t="shared" si="337"/>
        <v>1</v>
      </c>
      <c r="S1795">
        <f t="shared" si="338"/>
        <v>0.22869897415227669</v>
      </c>
      <c r="T1795" s="6">
        <f t="shared" si="344"/>
        <v>105.89999999999999</v>
      </c>
      <c r="U1795">
        <f t="shared" si="339"/>
        <v>2.1204111076599723</v>
      </c>
      <c r="V1795" s="16">
        <f t="shared" si="340"/>
        <v>2.7060226811703241</v>
      </c>
    </row>
    <row r="1796" spans="4:22" ht="15.75" x14ac:dyDescent="0.25">
      <c r="D1796" s="27">
        <v>27358</v>
      </c>
      <c r="E1796">
        <v>329</v>
      </c>
      <c r="F1796">
        <v>4.5</v>
      </c>
      <c r="G1796">
        <v>6.4</v>
      </c>
      <c r="H1796">
        <v>0.12521345313437915</v>
      </c>
      <c r="I1796" s="20">
        <f t="shared" si="341"/>
        <v>0.25170651809888644</v>
      </c>
      <c r="J1796">
        <f t="shared" si="342"/>
        <v>3.0607512600824595E-2</v>
      </c>
      <c r="K1796" s="16">
        <f t="shared" si="333"/>
        <v>0.73003351826167362</v>
      </c>
      <c r="L1796" s="16">
        <f t="shared" si="334"/>
        <v>4.1926174394986644E-2</v>
      </c>
      <c r="M1796" s="6"/>
      <c r="N1796" s="6">
        <f t="shared" si="335"/>
        <v>0.10017076250750333</v>
      </c>
      <c r="O1796" s="6"/>
      <c r="P1796" s="6">
        <f t="shared" si="336"/>
        <v>0.12282408910254571</v>
      </c>
      <c r="Q1796">
        <f t="shared" si="343"/>
        <v>0.35298999999999997</v>
      </c>
      <c r="R1796">
        <f t="shared" si="337"/>
        <v>1</v>
      </c>
      <c r="S1796">
        <f t="shared" si="338"/>
        <v>0.12282408910254571</v>
      </c>
      <c r="T1796" s="6">
        <f t="shared" si="344"/>
        <v>105.89999999999999</v>
      </c>
      <c r="U1796">
        <f t="shared" si="339"/>
        <v>5.0220263076157243</v>
      </c>
      <c r="V1796" s="16">
        <f t="shared" si="340"/>
        <v>3.1367529418431799</v>
      </c>
    </row>
    <row r="1797" spans="4:22" ht="15.75" x14ac:dyDescent="0.25">
      <c r="D1797" s="27">
        <v>27359</v>
      </c>
      <c r="E1797">
        <v>330</v>
      </c>
      <c r="F1797">
        <v>5.2</v>
      </c>
      <c r="G1797">
        <v>3.8</v>
      </c>
      <c r="H1797">
        <v>8.269660965712157E-2</v>
      </c>
      <c r="I1797" s="20">
        <f t="shared" si="341"/>
        <v>0.28909368264831908</v>
      </c>
      <c r="J1797">
        <f t="shared" si="342"/>
        <v>3.5153791810035598E-2</v>
      </c>
      <c r="K1797" s="16">
        <f t="shared" si="333"/>
        <v>0.73003351826167362</v>
      </c>
      <c r="L1797" s="16">
        <f t="shared" si="334"/>
        <v>4.8153668195595169E-2</v>
      </c>
      <c r="M1797" s="6"/>
      <c r="N1797" s="6">
        <f t="shared" si="335"/>
        <v>6.6157287725697261E-2</v>
      </c>
      <c r="O1797" s="6"/>
      <c r="P1797" s="6">
        <f t="shared" si="336"/>
        <v>8.8810614320739639E-2</v>
      </c>
      <c r="Q1797">
        <f t="shared" si="343"/>
        <v>0.35298999999999997</v>
      </c>
      <c r="R1797">
        <f t="shared" si="337"/>
        <v>1</v>
      </c>
      <c r="S1797">
        <f t="shared" si="338"/>
        <v>8.8810614320739639E-2</v>
      </c>
      <c r="T1797" s="6">
        <f t="shared" si="344"/>
        <v>105.89999999999999</v>
      </c>
      <c r="U1797">
        <f t="shared" si="339"/>
        <v>5.803230399911504</v>
      </c>
      <c r="V1797" s="16">
        <f t="shared" si="340"/>
        <v>3.6326643115308128</v>
      </c>
    </row>
    <row r="1798" spans="4:22" ht="15.75" x14ac:dyDescent="0.25">
      <c r="D1798" s="27">
        <v>27360</v>
      </c>
      <c r="E1798">
        <v>331</v>
      </c>
      <c r="F1798">
        <v>3.2</v>
      </c>
      <c r="G1798">
        <v>0.5</v>
      </c>
      <c r="H1798">
        <v>4.6014282713756412E-2</v>
      </c>
      <c r="I1798" s="20">
        <f t="shared" si="341"/>
        <v>0.28820301364607781</v>
      </c>
      <c r="J1798">
        <f t="shared" si="342"/>
        <v>3.5045486459363062E-2</v>
      </c>
      <c r="K1798" s="16">
        <f t="shared" si="333"/>
        <v>0.73003351826167362</v>
      </c>
      <c r="L1798" s="16">
        <f t="shared" si="334"/>
        <v>4.8005311513383608E-2</v>
      </c>
      <c r="M1798" s="6"/>
      <c r="N1798" s="6">
        <f t="shared" si="335"/>
        <v>3.6811426171005128E-2</v>
      </c>
      <c r="O1798" s="6"/>
      <c r="P1798" s="6">
        <f t="shared" si="336"/>
        <v>5.9464752766047506E-2</v>
      </c>
      <c r="Q1798">
        <f t="shared" si="343"/>
        <v>0.35298999999999997</v>
      </c>
      <c r="R1798">
        <f t="shared" si="337"/>
        <v>1</v>
      </c>
      <c r="S1798">
        <f t="shared" si="338"/>
        <v>5.9464752766047506E-2</v>
      </c>
      <c r="T1798" s="6">
        <f t="shared" si="344"/>
        <v>105.89999999999999</v>
      </c>
      <c r="U1798">
        <f t="shared" si="339"/>
        <v>3.5712187076378488</v>
      </c>
      <c r="V1798" s="16">
        <f t="shared" si="340"/>
        <v>3.6212366606066912</v>
      </c>
    </row>
    <row r="1799" spans="4:22" ht="15.75" x14ac:dyDescent="0.25">
      <c r="D1799" s="27">
        <v>27361</v>
      </c>
      <c r="E1799">
        <v>332</v>
      </c>
      <c r="F1799">
        <v>2.7</v>
      </c>
      <c r="G1799">
        <v>0.9</v>
      </c>
      <c r="H1799">
        <v>7.8352138438992691E-2</v>
      </c>
      <c r="I1799" s="20">
        <f t="shared" si="341"/>
        <v>0.27946367751983858</v>
      </c>
      <c r="J1799">
        <f t="shared" si="342"/>
        <v>3.3982783186412374E-2</v>
      </c>
      <c r="K1799" s="16">
        <f t="shared" ref="K1799:K1862" si="345">IF(theta&gt;topt,(1-rs)*(theta-topt)/(topt-Porosity)+1,IF(theta&lt;twilt,rwp*theta,(1-rwp)*(theta-twilt)/(topt-twilt)+rwp))</f>
        <v>0.73003351826167362</v>
      </c>
      <c r="L1799" s="16">
        <f t="shared" ref="L1799:L1862" si="346">(soiltemp-tmin)^2/((30-tmin))^2</f>
        <v>4.6549620443908937E-2</v>
      </c>
      <c r="M1799" s="6"/>
      <c r="N1799" s="6">
        <f t="shared" ref="N1799:N1862" si="347">ET0*kc</f>
        <v>6.268171075119415E-2</v>
      </c>
      <c r="O1799" s="6"/>
      <c r="P1799" s="6">
        <f t="shared" ref="P1799:P1862" si="348">(etc-Inter)</f>
        <v>8.5335037346236528E-2</v>
      </c>
      <c r="Q1799">
        <f t="shared" si="343"/>
        <v>0.35298999999999997</v>
      </c>
      <c r="R1799">
        <f t="shared" ref="R1799:R1862" si="349">IF(MAX(0,(1-(0.9*tfield-theta)/(0.9*tfield-alfa*twilt))^2) &gt; 1, 1, MAX(0,(1-(0.9*tfield-theta)/(0.9*tfield-alfa*twilt))^2))</f>
        <v>1</v>
      </c>
      <c r="S1799">
        <f t="shared" ref="S1799:S1862" si="350">epot*Kr</f>
        <v>8.5335037346236528E-2</v>
      </c>
      <c r="T1799" s="6">
        <f t="shared" si="344"/>
        <v>105.89999999999999</v>
      </c>
      <c r="U1799">
        <f t="shared" ref="U1799:U1862" si="351">IF(Temperature &lt;0, 0.2*Temperature,Temperature*(s1_+(1-s1_)*EXP(-s2_*(LAI-LAIref))))</f>
        <v>3.013215784569435</v>
      </c>
      <c r="V1799" s="16">
        <f t="shared" si="340"/>
        <v>3.5081569626996467</v>
      </c>
    </row>
    <row r="1800" spans="4:22" ht="15.75" x14ac:dyDescent="0.25">
      <c r="D1800" s="27">
        <v>27362</v>
      </c>
      <c r="E1800">
        <v>333</v>
      </c>
      <c r="F1800">
        <v>1</v>
      </c>
      <c r="G1800">
        <v>2.4</v>
      </c>
      <c r="H1800">
        <v>0.23084128930169842</v>
      </c>
      <c r="I1800" s="20">
        <f t="shared" si="341"/>
        <v>0.24638633933566212</v>
      </c>
      <c r="J1800">
        <f t="shared" si="342"/>
        <v>2.9960578863216514E-2</v>
      </c>
      <c r="K1800" s="16">
        <f t="shared" si="345"/>
        <v>0.73003351826167362</v>
      </c>
      <c r="L1800" s="16">
        <f t="shared" si="346"/>
        <v>4.1040004484393315E-2</v>
      </c>
      <c r="M1800" s="6"/>
      <c r="N1800" s="6">
        <f t="shared" si="347"/>
        <v>0.18467303144135874</v>
      </c>
      <c r="O1800" s="6"/>
      <c r="P1800" s="6">
        <f t="shared" si="348"/>
        <v>0.20732635803640112</v>
      </c>
      <c r="Q1800">
        <f t="shared" si="343"/>
        <v>0.35298999999999997</v>
      </c>
      <c r="R1800">
        <f t="shared" si="349"/>
        <v>1</v>
      </c>
      <c r="S1800">
        <f t="shared" si="350"/>
        <v>0.20732635803640112</v>
      </c>
      <c r="T1800" s="6">
        <f t="shared" si="344"/>
        <v>105.89999999999999</v>
      </c>
      <c r="U1800">
        <f t="shared" si="351"/>
        <v>1.1160058461368276</v>
      </c>
      <c r="V1800" s="16">
        <f t="shared" ref="V1800:V1863" si="352">V1799+(Tsurface-V1799)*att*EXP(-kz*z)*EXP(-klai*LAI)</f>
        <v>3.0632647948979148</v>
      </c>
    </row>
    <row r="1801" spans="4:22" ht="15.75" x14ac:dyDescent="0.25">
      <c r="D1801" s="27">
        <v>27363</v>
      </c>
      <c r="E1801">
        <v>334</v>
      </c>
      <c r="F1801">
        <v>-2.2000000000000002</v>
      </c>
      <c r="G1801">
        <v>0.3</v>
      </c>
      <c r="H1801">
        <v>-5.0800224556545565E-2</v>
      </c>
      <c r="I1801" s="20">
        <f t="shared" ref="I1801:I1864" si="353">K1801*L1801/CF</f>
        <v>0.2017035953147002</v>
      </c>
      <c r="J1801">
        <f t="shared" ref="J1801:J1864" si="354">K1801*L1801</f>
        <v>2.4527157190267542E-2</v>
      </c>
      <c r="K1801" s="16">
        <f t="shared" si="345"/>
        <v>0.73003351826167362</v>
      </c>
      <c r="L1801" s="16">
        <f t="shared" si="346"/>
        <v>3.3597302831616035E-2</v>
      </c>
      <c r="M1801" s="6"/>
      <c r="N1801" s="6">
        <f t="shared" si="347"/>
        <v>-4.0640179645236453E-2</v>
      </c>
      <c r="O1801" s="6"/>
      <c r="P1801" s="6">
        <f t="shared" si="348"/>
        <v>-1.7986853050194075E-2</v>
      </c>
      <c r="Q1801">
        <f t="shared" ref="Q1801:Q1864" si="355">IF(T1800/L &gt;= tfield, tfield-0.00001,T1800/L)</f>
        <v>0.35298999999999997</v>
      </c>
      <c r="R1801">
        <f t="shared" si="349"/>
        <v>1</v>
      </c>
      <c r="S1801">
        <f t="shared" si="350"/>
        <v>-1.7986853050194075E-2</v>
      </c>
      <c r="T1801" s="6">
        <f t="shared" ref="T1801:T1864" si="356">(IF(T1800+Precipitation-actevapo-Inter&lt;0,0,IF(T1800+Precipitation-actevapo-Inter&gt;tfield*L,tfield*L,IF(T1800+Precipitation-actevapo-Inter&lt;twilt*L,twilt*L,T1800+Precipitation-actevapo-Inter))))</f>
        <v>105.89999999999999</v>
      </c>
      <c r="U1801">
        <f t="shared" si="351"/>
        <v>-0.44000000000000006</v>
      </c>
      <c r="V1801" s="16">
        <f t="shared" si="352"/>
        <v>2.4117277501876822</v>
      </c>
    </row>
    <row r="1802" spans="4:22" ht="15.75" x14ac:dyDescent="0.25">
      <c r="D1802" s="27">
        <v>27364</v>
      </c>
      <c r="E1802">
        <v>335</v>
      </c>
      <c r="F1802">
        <v>-6.7</v>
      </c>
      <c r="G1802">
        <v>0</v>
      </c>
      <c r="H1802">
        <v>-0.43072506286690265</v>
      </c>
      <c r="I1802" s="20">
        <f t="shared" si="353"/>
        <v>0.15880505856753424</v>
      </c>
      <c r="J1802">
        <f t="shared" si="354"/>
        <v>1.9310695121812164E-2</v>
      </c>
      <c r="K1802" s="16">
        <f t="shared" si="345"/>
        <v>0.73003351826167362</v>
      </c>
      <c r="L1802" s="16">
        <f t="shared" si="346"/>
        <v>2.645179247083615E-2</v>
      </c>
      <c r="M1802" s="6"/>
      <c r="N1802" s="6">
        <f t="shared" si="347"/>
        <v>-0.34458005029352212</v>
      </c>
      <c r="O1802" s="6"/>
      <c r="P1802" s="6">
        <f t="shared" si="348"/>
        <v>-0.32192672369847974</v>
      </c>
      <c r="Q1802">
        <f t="shared" si="355"/>
        <v>0.35298999999999997</v>
      </c>
      <c r="R1802">
        <f t="shared" si="349"/>
        <v>1</v>
      </c>
      <c r="S1802">
        <f t="shared" si="350"/>
        <v>-0.32192672369847974</v>
      </c>
      <c r="T1802" s="6">
        <f t="shared" si="356"/>
        <v>105.89999999999999</v>
      </c>
      <c r="U1802">
        <f t="shared" si="351"/>
        <v>-1.34</v>
      </c>
      <c r="V1802" s="16">
        <f t="shared" si="352"/>
        <v>1.7139815751127596</v>
      </c>
    </row>
    <row r="1803" spans="4:22" ht="15.75" x14ac:dyDescent="0.25">
      <c r="D1803" s="27">
        <v>27365</v>
      </c>
      <c r="E1803">
        <v>336</v>
      </c>
      <c r="F1803">
        <v>-0.6</v>
      </c>
      <c r="G1803">
        <v>4.9000000000000004</v>
      </c>
      <c r="H1803">
        <v>6.5678228398515226E-2</v>
      </c>
      <c r="I1803" s="20">
        <f t="shared" si="353"/>
        <v>0.13969889972182223</v>
      </c>
      <c r="J1803">
        <f t="shared" si="354"/>
        <v>1.6987386206173582E-2</v>
      </c>
      <c r="K1803" s="16">
        <f t="shared" si="345"/>
        <v>0.73003351826167362</v>
      </c>
      <c r="L1803" s="16">
        <f t="shared" si="346"/>
        <v>2.3269323642321604E-2</v>
      </c>
      <c r="M1803" s="6"/>
      <c r="N1803" s="6">
        <f t="shared" si="347"/>
        <v>5.2542582718812181E-2</v>
      </c>
      <c r="O1803" s="6"/>
      <c r="P1803" s="6">
        <f t="shared" si="348"/>
        <v>7.5195909313854559E-2</v>
      </c>
      <c r="Q1803">
        <f t="shared" si="355"/>
        <v>0.35298999999999997</v>
      </c>
      <c r="R1803">
        <f t="shared" si="349"/>
        <v>1</v>
      </c>
      <c r="S1803">
        <f t="shared" si="350"/>
        <v>7.5195909313854559E-2</v>
      </c>
      <c r="T1803" s="6">
        <f t="shared" si="356"/>
        <v>105.89999999999999</v>
      </c>
      <c r="U1803">
        <f t="shared" si="351"/>
        <v>-0.12</v>
      </c>
      <c r="V1803" s="16">
        <f t="shared" si="352"/>
        <v>1.3728977560299931</v>
      </c>
    </row>
    <row r="1804" spans="4:22" ht="15.75" x14ac:dyDescent="0.25">
      <c r="D1804" s="27">
        <v>27366</v>
      </c>
      <c r="E1804">
        <v>337</v>
      </c>
      <c r="F1804">
        <v>0.9</v>
      </c>
      <c r="G1804">
        <v>0</v>
      </c>
      <c r="H1804">
        <v>-0.21722553067733508</v>
      </c>
      <c r="I1804" s="20">
        <f t="shared" si="353"/>
        <v>0.13600769099871429</v>
      </c>
      <c r="J1804">
        <f t="shared" si="354"/>
        <v>1.6538535225443657E-2</v>
      </c>
      <c r="K1804" s="16">
        <f t="shared" si="345"/>
        <v>0.73003351826167362</v>
      </c>
      <c r="L1804" s="16">
        <f t="shared" si="346"/>
        <v>2.2654487515620585E-2</v>
      </c>
      <c r="M1804" s="6"/>
      <c r="N1804" s="6">
        <f t="shared" si="347"/>
        <v>-0.17378042454186807</v>
      </c>
      <c r="O1804" s="6"/>
      <c r="P1804" s="6">
        <f t="shared" si="348"/>
        <v>-0.15112709794682569</v>
      </c>
      <c r="Q1804">
        <f t="shared" si="355"/>
        <v>0.35298999999999997</v>
      </c>
      <c r="R1804">
        <f t="shared" si="349"/>
        <v>1</v>
      </c>
      <c r="S1804">
        <f t="shared" si="350"/>
        <v>-0.15112709794682569</v>
      </c>
      <c r="T1804" s="6">
        <f t="shared" si="356"/>
        <v>105.89999999999999</v>
      </c>
      <c r="U1804">
        <f t="shared" si="351"/>
        <v>1.0044052615231449</v>
      </c>
      <c r="V1804" s="16">
        <f t="shared" si="352"/>
        <v>1.3043655368216276</v>
      </c>
    </row>
    <row r="1805" spans="4:22" ht="15.75" x14ac:dyDescent="0.25">
      <c r="D1805" s="27">
        <v>27367</v>
      </c>
      <c r="E1805">
        <v>338</v>
      </c>
      <c r="F1805">
        <v>1.1000000000000001</v>
      </c>
      <c r="G1805">
        <v>1.1000000000000001</v>
      </c>
      <c r="H1805">
        <v>0.10017201023363245</v>
      </c>
      <c r="I1805" s="20">
        <f t="shared" si="353"/>
        <v>0.13524501052180304</v>
      </c>
      <c r="J1805">
        <f t="shared" si="354"/>
        <v>1.6445793279451251E-2</v>
      </c>
      <c r="K1805" s="16">
        <f t="shared" si="345"/>
        <v>0.73003351826167362</v>
      </c>
      <c r="L1805" s="16">
        <f t="shared" si="346"/>
        <v>2.2527449586987883E-2</v>
      </c>
      <c r="M1805" s="6"/>
      <c r="N1805" s="6">
        <f t="shared" si="347"/>
        <v>8.0137608186905962E-2</v>
      </c>
      <c r="O1805" s="6"/>
      <c r="P1805" s="6">
        <f t="shared" si="348"/>
        <v>0.10279093478194834</v>
      </c>
      <c r="Q1805">
        <f t="shared" si="355"/>
        <v>0.35298999999999997</v>
      </c>
      <c r="R1805">
        <f t="shared" si="349"/>
        <v>1</v>
      </c>
      <c r="S1805">
        <f t="shared" si="350"/>
        <v>0.10279093478194834</v>
      </c>
      <c r="T1805" s="6">
        <f t="shared" si="356"/>
        <v>105.89999999999999</v>
      </c>
      <c r="U1805">
        <f t="shared" si="351"/>
        <v>1.2276064307505106</v>
      </c>
      <c r="V1805" s="16">
        <f t="shared" si="352"/>
        <v>1.2900898813824468</v>
      </c>
    </row>
    <row r="1806" spans="4:22" ht="15.75" x14ac:dyDescent="0.25">
      <c r="D1806" s="27">
        <v>27368</v>
      </c>
      <c r="E1806">
        <v>339</v>
      </c>
      <c r="F1806">
        <v>0</v>
      </c>
      <c r="G1806">
        <v>0</v>
      </c>
      <c r="H1806">
        <v>-0.24673382358748028</v>
      </c>
      <c r="I1806" s="20">
        <f t="shared" si="353"/>
        <v>0.12274753870587725</v>
      </c>
      <c r="J1806">
        <f t="shared" si="354"/>
        <v>1.4926100706634674E-2</v>
      </c>
      <c r="K1806" s="16">
        <f t="shared" si="345"/>
        <v>0.73003351826167362</v>
      </c>
      <c r="L1806" s="16">
        <f t="shared" si="346"/>
        <v>2.0445774520293402E-2</v>
      </c>
      <c r="M1806" s="6"/>
      <c r="N1806" s="6">
        <f t="shared" si="347"/>
        <v>-0.19738705886998423</v>
      </c>
      <c r="O1806" s="6"/>
      <c r="P1806" s="6">
        <f t="shared" si="348"/>
        <v>-0.17473373227494185</v>
      </c>
      <c r="Q1806">
        <f t="shared" si="355"/>
        <v>0.35298999999999997</v>
      </c>
      <c r="R1806">
        <f t="shared" si="349"/>
        <v>1</v>
      </c>
      <c r="S1806">
        <f t="shared" si="350"/>
        <v>-0.17473373227494185</v>
      </c>
      <c r="T1806" s="6">
        <f t="shared" si="356"/>
        <v>105.89999999999999</v>
      </c>
      <c r="U1806">
        <f t="shared" si="351"/>
        <v>0</v>
      </c>
      <c r="V1806" s="16">
        <f t="shared" si="352"/>
        <v>1.0501590174778279</v>
      </c>
    </row>
    <row r="1807" spans="4:22" ht="15.75" x14ac:dyDescent="0.25">
      <c r="D1807" s="27">
        <v>27369</v>
      </c>
      <c r="E1807">
        <v>340</v>
      </c>
      <c r="F1807">
        <v>-0.5</v>
      </c>
      <c r="G1807">
        <v>0</v>
      </c>
      <c r="H1807">
        <v>-2.0943316395449857E-2</v>
      </c>
      <c r="I1807" s="20">
        <f t="shared" si="353"/>
        <v>0.11211637432946335</v>
      </c>
      <c r="J1807">
        <f t="shared" si="354"/>
        <v>1.3633351118462743E-2</v>
      </c>
      <c r="K1807" s="16">
        <f t="shared" si="345"/>
        <v>0.73003351826167362</v>
      </c>
      <c r="L1807" s="16">
        <f t="shared" si="346"/>
        <v>1.8674965980912669E-2</v>
      </c>
      <c r="M1807" s="6"/>
      <c r="N1807" s="6">
        <f t="shared" si="347"/>
        <v>-1.6754653116359885E-2</v>
      </c>
      <c r="O1807" s="6"/>
      <c r="P1807" s="6">
        <f t="shared" si="348"/>
        <v>5.8986734786824931E-3</v>
      </c>
      <c r="Q1807">
        <f t="shared" si="355"/>
        <v>0.35298999999999997</v>
      </c>
      <c r="R1807">
        <f t="shared" si="349"/>
        <v>1</v>
      </c>
      <c r="S1807">
        <f t="shared" si="350"/>
        <v>5.8986734786824931E-3</v>
      </c>
      <c r="T1807" s="6">
        <f t="shared" si="356"/>
        <v>105.89999999999999</v>
      </c>
      <c r="U1807">
        <f t="shared" si="351"/>
        <v>-0.1</v>
      </c>
      <c r="V1807" s="16">
        <f t="shared" si="352"/>
        <v>0.83625248997648161</v>
      </c>
    </row>
    <row r="1808" spans="4:22" ht="15.75" x14ac:dyDescent="0.25">
      <c r="D1808" s="27">
        <v>27370</v>
      </c>
      <c r="E1808">
        <v>341</v>
      </c>
      <c r="F1808">
        <v>-1.9</v>
      </c>
      <c r="G1808">
        <v>0.3</v>
      </c>
      <c r="H1808">
        <v>1.9290993917269725E-2</v>
      </c>
      <c r="I1808" s="20">
        <f t="shared" si="353"/>
        <v>0.10139805865459731</v>
      </c>
      <c r="J1808">
        <f t="shared" si="354"/>
        <v>1.2330003932399032E-2</v>
      </c>
      <c r="K1808" s="16">
        <f t="shared" si="345"/>
        <v>0.73003351826167362</v>
      </c>
      <c r="L1808" s="16">
        <f t="shared" si="346"/>
        <v>1.6889640850681405E-2</v>
      </c>
      <c r="M1808" s="6"/>
      <c r="N1808" s="6">
        <f t="shared" si="347"/>
        <v>1.5432795133815781E-2</v>
      </c>
      <c r="O1808" s="6"/>
      <c r="P1808" s="6">
        <f t="shared" si="348"/>
        <v>3.8086121728858155E-2</v>
      </c>
      <c r="Q1808">
        <f t="shared" si="355"/>
        <v>0.35298999999999997</v>
      </c>
      <c r="R1808">
        <f t="shared" si="349"/>
        <v>1</v>
      </c>
      <c r="S1808">
        <f t="shared" si="350"/>
        <v>3.8086121728858155E-2</v>
      </c>
      <c r="T1808" s="6">
        <f t="shared" si="356"/>
        <v>105.89999999999999</v>
      </c>
      <c r="U1808">
        <f t="shared" si="351"/>
        <v>-0.38</v>
      </c>
      <c r="V1808" s="16">
        <f t="shared" si="352"/>
        <v>0.61005390113591684</v>
      </c>
    </row>
    <row r="1809" spans="4:22" ht="15.75" x14ac:dyDescent="0.25">
      <c r="D1809" s="27">
        <v>27371</v>
      </c>
      <c r="E1809">
        <v>342</v>
      </c>
      <c r="F1809">
        <v>1.3</v>
      </c>
      <c r="G1809">
        <v>1.6</v>
      </c>
      <c r="H1809">
        <v>6.5424478367536329E-2</v>
      </c>
      <c r="I1809" s="20">
        <f t="shared" si="353"/>
        <v>0.1087498119985086</v>
      </c>
      <c r="J1809">
        <f t="shared" si="354"/>
        <v>1.3223977139018645E-2</v>
      </c>
      <c r="K1809" s="16">
        <f t="shared" si="345"/>
        <v>0.73003351826167362</v>
      </c>
      <c r="L1809" s="16">
        <f t="shared" si="346"/>
        <v>1.8114205455260528E-2</v>
      </c>
      <c r="M1809" s="6"/>
      <c r="N1809" s="6">
        <f t="shared" si="347"/>
        <v>5.2339582694029066E-2</v>
      </c>
      <c r="O1809" s="6"/>
      <c r="P1809" s="6">
        <f t="shared" si="348"/>
        <v>7.4992909289071444E-2</v>
      </c>
      <c r="Q1809">
        <f t="shared" si="355"/>
        <v>0.35298999999999997</v>
      </c>
      <c r="R1809">
        <f t="shared" si="349"/>
        <v>1</v>
      </c>
      <c r="S1809">
        <f t="shared" si="350"/>
        <v>7.4992909289071444E-2</v>
      </c>
      <c r="T1809" s="6">
        <f t="shared" si="356"/>
        <v>105.89999999999999</v>
      </c>
      <c r="U1809">
        <f t="shared" si="351"/>
        <v>1.450807599977876</v>
      </c>
      <c r="V1809" s="16">
        <f t="shared" si="352"/>
        <v>0.76641724000498157</v>
      </c>
    </row>
    <row r="1810" spans="4:22" ht="15.75" x14ac:dyDescent="0.25">
      <c r="D1810" s="27">
        <v>27372</v>
      </c>
      <c r="E1810">
        <v>343</v>
      </c>
      <c r="F1810">
        <v>4.5</v>
      </c>
      <c r="G1810">
        <v>0</v>
      </c>
      <c r="H1810">
        <v>0.32097042856622621</v>
      </c>
      <c r="I1810" s="20">
        <f t="shared" si="353"/>
        <v>0.14990867769249508</v>
      </c>
      <c r="J1810">
        <f t="shared" si="354"/>
        <v>1.8228895207407402E-2</v>
      </c>
      <c r="K1810" s="16">
        <f t="shared" si="345"/>
        <v>0.73003351826167362</v>
      </c>
      <c r="L1810" s="16">
        <f t="shared" si="346"/>
        <v>2.4969942819630137E-2</v>
      </c>
      <c r="M1810" s="6"/>
      <c r="N1810" s="6">
        <f t="shared" si="347"/>
        <v>0.25677634285298095</v>
      </c>
      <c r="O1810" s="6"/>
      <c r="P1810" s="6">
        <f t="shared" si="348"/>
        <v>0.27942966944802333</v>
      </c>
      <c r="Q1810">
        <f t="shared" si="355"/>
        <v>0.35298999999999997</v>
      </c>
      <c r="R1810">
        <f t="shared" si="349"/>
        <v>1</v>
      </c>
      <c r="S1810">
        <f t="shared" si="350"/>
        <v>0.27942966944802333</v>
      </c>
      <c r="T1810" s="6">
        <f t="shared" si="356"/>
        <v>105.64322365714702</v>
      </c>
      <c r="U1810">
        <f t="shared" si="351"/>
        <v>5.0220263076157243</v>
      </c>
      <c r="V1810" s="16">
        <f t="shared" si="352"/>
        <v>1.5578752420924227</v>
      </c>
    </row>
    <row r="1811" spans="4:22" ht="15.75" x14ac:dyDescent="0.25">
      <c r="D1811" s="27">
        <v>27373</v>
      </c>
      <c r="E1811">
        <v>344</v>
      </c>
      <c r="F1811">
        <v>3</v>
      </c>
      <c r="G1811">
        <v>0.5</v>
      </c>
      <c r="H1811">
        <v>0.33812958881105604</v>
      </c>
      <c r="I1811" s="20">
        <f t="shared" si="353"/>
        <v>0.16975835696461777</v>
      </c>
      <c r="J1811">
        <f t="shared" si="354"/>
        <v>2.0642616206897522E-2</v>
      </c>
      <c r="K1811" s="16">
        <f t="shared" si="345"/>
        <v>0.73247781190141947</v>
      </c>
      <c r="L1811" s="16">
        <f t="shared" si="346"/>
        <v>2.8181899671898471E-2</v>
      </c>
      <c r="M1811" s="6"/>
      <c r="N1811" s="6">
        <f t="shared" si="347"/>
        <v>0.27050367104884482</v>
      </c>
      <c r="O1811" s="6"/>
      <c r="P1811" s="6">
        <f t="shared" si="348"/>
        <v>0.2931569976438872</v>
      </c>
      <c r="Q1811">
        <f t="shared" si="355"/>
        <v>0.35214407885715671</v>
      </c>
      <c r="R1811">
        <f t="shared" si="349"/>
        <v>1</v>
      </c>
      <c r="S1811">
        <f t="shared" si="350"/>
        <v>0.2931569976438872</v>
      </c>
      <c r="T1811" s="6">
        <f t="shared" si="356"/>
        <v>105.87271998609818</v>
      </c>
      <c r="U1811">
        <f t="shared" si="351"/>
        <v>3.3480175384104829</v>
      </c>
      <c r="V1811" s="16">
        <f t="shared" si="352"/>
        <v>1.8908058338799745</v>
      </c>
    </row>
    <row r="1812" spans="4:22" ht="15.75" x14ac:dyDescent="0.25">
      <c r="D1812" s="27">
        <v>27374</v>
      </c>
      <c r="E1812">
        <v>345</v>
      </c>
      <c r="F1812">
        <v>1.8</v>
      </c>
      <c r="G1812">
        <v>0</v>
      </c>
      <c r="H1812">
        <v>0.19236275906575689</v>
      </c>
      <c r="I1812" s="20">
        <f t="shared" si="353"/>
        <v>0.17055859701988807</v>
      </c>
      <c r="J1812">
        <f t="shared" si="354"/>
        <v>2.0739925397618389E-2</v>
      </c>
      <c r="K1812" s="16">
        <f t="shared" si="345"/>
        <v>0.73026737569253575</v>
      </c>
      <c r="L1812" s="16">
        <f t="shared" si="346"/>
        <v>2.8400454529342842E-2</v>
      </c>
      <c r="M1812" s="6"/>
      <c r="N1812" s="6">
        <f t="shared" si="347"/>
        <v>0.15389020725260552</v>
      </c>
      <c r="O1812" s="6"/>
      <c r="P1812" s="6">
        <f t="shared" si="348"/>
        <v>0.1765435338476479</v>
      </c>
      <c r="Q1812">
        <f t="shared" si="355"/>
        <v>0.35290906662032723</v>
      </c>
      <c r="R1812">
        <f t="shared" si="349"/>
        <v>1</v>
      </c>
      <c r="S1812">
        <f t="shared" si="350"/>
        <v>0.1765435338476479</v>
      </c>
      <c r="T1812" s="6">
        <f t="shared" si="356"/>
        <v>105.71882977884557</v>
      </c>
      <c r="U1812">
        <f t="shared" si="351"/>
        <v>2.0088105230462898</v>
      </c>
      <c r="V1812" s="16">
        <f t="shared" si="352"/>
        <v>1.9127523411931937</v>
      </c>
    </row>
    <row r="1813" spans="4:22" ht="15.75" x14ac:dyDescent="0.25">
      <c r="D1813" s="27">
        <v>27375</v>
      </c>
      <c r="E1813">
        <v>346</v>
      </c>
      <c r="F1813">
        <v>-0.4</v>
      </c>
      <c r="G1813">
        <v>10.5</v>
      </c>
      <c r="H1813">
        <v>3.8277522540297967E-2</v>
      </c>
      <c r="I1813" s="20">
        <f t="shared" si="353"/>
        <v>0.14937649737215222</v>
      </c>
      <c r="J1813">
        <f t="shared" si="354"/>
        <v>1.8164182080453711E-2</v>
      </c>
      <c r="K1813" s="16">
        <f t="shared" si="345"/>
        <v>0.73174959759934532</v>
      </c>
      <c r="L1813" s="16">
        <f t="shared" si="346"/>
        <v>2.4822947822650036E-2</v>
      </c>
      <c r="M1813" s="6"/>
      <c r="N1813" s="6">
        <f t="shared" si="347"/>
        <v>3.0622018032238376E-2</v>
      </c>
      <c r="O1813" s="6"/>
      <c r="P1813" s="6">
        <f t="shared" si="348"/>
        <v>5.3275344627280757E-2</v>
      </c>
      <c r="Q1813">
        <f t="shared" si="355"/>
        <v>0.35239609926281856</v>
      </c>
      <c r="R1813">
        <f t="shared" si="349"/>
        <v>1</v>
      </c>
      <c r="S1813">
        <f t="shared" si="350"/>
        <v>5.3275344627280757E-2</v>
      </c>
      <c r="T1813" s="6">
        <f t="shared" si="356"/>
        <v>105.89999999999999</v>
      </c>
      <c r="U1813">
        <f t="shared" si="351"/>
        <v>-8.0000000000000016E-2</v>
      </c>
      <c r="V1813" s="16">
        <f t="shared" si="352"/>
        <v>1.5421403414633117</v>
      </c>
    </row>
    <row r="1814" spans="4:22" ht="15.75" x14ac:dyDescent="0.25">
      <c r="D1814" s="27">
        <v>27376</v>
      </c>
      <c r="E1814">
        <v>347</v>
      </c>
      <c r="F1814">
        <v>-3.1</v>
      </c>
      <c r="G1814">
        <v>0</v>
      </c>
      <c r="H1814">
        <v>-0.17737001434359725</v>
      </c>
      <c r="I1814" s="20">
        <f t="shared" si="353"/>
        <v>0.12735753786333986</v>
      </c>
      <c r="J1814">
        <f t="shared" si="354"/>
        <v>1.5486676604182128E-2</v>
      </c>
      <c r="K1814" s="16">
        <f t="shared" si="345"/>
        <v>0.73003351826167362</v>
      </c>
      <c r="L1814" s="16">
        <f t="shared" si="346"/>
        <v>2.1213651451317438E-2</v>
      </c>
      <c r="M1814" s="6"/>
      <c r="N1814" s="6">
        <f t="shared" si="347"/>
        <v>-0.14189601147487782</v>
      </c>
      <c r="O1814" s="6"/>
      <c r="P1814" s="6">
        <f t="shared" si="348"/>
        <v>-0.11924268487983544</v>
      </c>
      <c r="Q1814">
        <f t="shared" si="355"/>
        <v>0.35298999999999997</v>
      </c>
      <c r="R1814">
        <f t="shared" si="349"/>
        <v>1</v>
      </c>
      <c r="S1814">
        <f t="shared" si="350"/>
        <v>-0.11924268487983544</v>
      </c>
      <c r="T1814" s="6">
        <f t="shared" si="356"/>
        <v>105.89999999999999</v>
      </c>
      <c r="U1814">
        <f t="shared" si="351"/>
        <v>-0.62000000000000011</v>
      </c>
      <c r="V1814" s="16">
        <f t="shared" si="352"/>
        <v>1.1400255683016016</v>
      </c>
    </row>
    <row r="1815" spans="4:22" ht="15.75" x14ac:dyDescent="0.25">
      <c r="D1815" s="27">
        <v>27377</v>
      </c>
      <c r="E1815">
        <v>348</v>
      </c>
      <c r="F1815">
        <v>-1.4</v>
      </c>
      <c r="G1815">
        <v>2</v>
      </c>
      <c r="H1815">
        <v>0.15819273885392476</v>
      </c>
      <c r="I1815" s="20">
        <f t="shared" si="353"/>
        <v>0.11405194172468468</v>
      </c>
      <c r="J1815">
        <f t="shared" si="354"/>
        <v>1.3868716113721657E-2</v>
      </c>
      <c r="K1815" s="16">
        <f t="shared" si="345"/>
        <v>0.73003351826167362</v>
      </c>
      <c r="L1815" s="16">
        <f t="shared" si="346"/>
        <v>1.8997368979365884E-2</v>
      </c>
      <c r="M1815" s="6"/>
      <c r="N1815" s="6">
        <f t="shared" si="347"/>
        <v>0.12655419108313981</v>
      </c>
      <c r="O1815" s="6"/>
      <c r="P1815" s="6">
        <f t="shared" si="348"/>
        <v>0.14920751767818219</v>
      </c>
      <c r="Q1815">
        <f t="shared" si="355"/>
        <v>0.35298999999999997</v>
      </c>
      <c r="R1815">
        <f t="shared" si="349"/>
        <v>1</v>
      </c>
      <c r="S1815">
        <f t="shared" si="350"/>
        <v>0.14920751767818219</v>
      </c>
      <c r="T1815" s="6">
        <f t="shared" si="356"/>
        <v>105.89999999999999</v>
      </c>
      <c r="U1815">
        <f t="shared" si="351"/>
        <v>-0.27999999999999997</v>
      </c>
      <c r="V1815" s="16">
        <f t="shared" si="352"/>
        <v>0.87592927060476855</v>
      </c>
    </row>
    <row r="1816" spans="4:22" ht="15.75" x14ac:dyDescent="0.25">
      <c r="D1816" s="27">
        <v>27378</v>
      </c>
      <c r="E1816">
        <v>349</v>
      </c>
      <c r="F1816">
        <v>1.7</v>
      </c>
      <c r="G1816">
        <v>0.3</v>
      </c>
      <c r="H1816">
        <v>-7.6436001083092633E-2</v>
      </c>
      <c r="I1816" s="20">
        <f t="shared" si="353"/>
        <v>0.12354720278775051</v>
      </c>
      <c r="J1816">
        <f t="shared" si="354"/>
        <v>1.5023339858990462E-2</v>
      </c>
      <c r="K1816" s="16">
        <f t="shared" si="345"/>
        <v>0.73003351826167362</v>
      </c>
      <c r="L1816" s="16">
        <f t="shared" si="346"/>
        <v>2.0578972722736667E-2</v>
      </c>
      <c r="M1816" s="6"/>
      <c r="N1816" s="6">
        <f t="shared" si="347"/>
        <v>-6.1148800866474111E-2</v>
      </c>
      <c r="O1816" s="6"/>
      <c r="P1816" s="6">
        <f t="shared" si="348"/>
        <v>-3.8495474271431733E-2</v>
      </c>
      <c r="Q1816">
        <f t="shared" si="355"/>
        <v>0.35298999999999997</v>
      </c>
      <c r="R1816">
        <f t="shared" si="349"/>
        <v>1</v>
      </c>
      <c r="S1816">
        <f t="shared" si="350"/>
        <v>-3.8495474271431733E-2</v>
      </c>
      <c r="T1816" s="6">
        <f t="shared" si="356"/>
        <v>105.89999999999999</v>
      </c>
      <c r="U1816">
        <f t="shared" si="351"/>
        <v>1.8972099384326069</v>
      </c>
      <c r="V1816" s="16">
        <f t="shared" si="352"/>
        <v>1.0658670078564092</v>
      </c>
    </row>
    <row r="1817" spans="4:22" ht="15.75" x14ac:dyDescent="0.25">
      <c r="D1817" s="27">
        <v>27379</v>
      </c>
      <c r="E1817">
        <v>350</v>
      </c>
      <c r="F1817">
        <v>1</v>
      </c>
      <c r="G1817">
        <v>2</v>
      </c>
      <c r="H1817">
        <v>-8.2454043122503692E-3</v>
      </c>
      <c r="I1817" s="20">
        <f t="shared" si="353"/>
        <v>0.12402313981048187</v>
      </c>
      <c r="J1817">
        <f t="shared" si="354"/>
        <v>1.5081213800954596E-2</v>
      </c>
      <c r="K1817" s="16">
        <f t="shared" si="345"/>
        <v>0.73003351826167362</v>
      </c>
      <c r="L1817" s="16">
        <f t="shared" si="346"/>
        <v>2.0658248455311168E-2</v>
      </c>
      <c r="M1817" s="6"/>
      <c r="N1817" s="6">
        <f t="shared" si="347"/>
        <v>-6.5963234498002954E-3</v>
      </c>
      <c r="O1817" s="6"/>
      <c r="P1817" s="6">
        <f t="shared" si="348"/>
        <v>1.6057003145242082E-2</v>
      </c>
      <c r="Q1817">
        <f t="shared" si="355"/>
        <v>0.35298999999999997</v>
      </c>
      <c r="R1817">
        <f t="shared" si="349"/>
        <v>1</v>
      </c>
      <c r="S1817">
        <f t="shared" si="350"/>
        <v>1.6057003145242082E-2</v>
      </c>
      <c r="T1817" s="6">
        <f t="shared" si="356"/>
        <v>105.89999999999999</v>
      </c>
      <c r="U1817">
        <f t="shared" si="351"/>
        <v>1.1160058461368276</v>
      </c>
      <c r="V1817" s="16">
        <f t="shared" si="352"/>
        <v>1.0751918269697129</v>
      </c>
    </row>
    <row r="1818" spans="4:22" ht="15.75" x14ac:dyDescent="0.25">
      <c r="D1818" s="27">
        <v>27380</v>
      </c>
      <c r="E1818">
        <v>351</v>
      </c>
      <c r="F1818">
        <v>1</v>
      </c>
      <c r="G1818">
        <v>7.2</v>
      </c>
      <c r="H1818">
        <v>4.7727156995599991E-2</v>
      </c>
      <c r="I1818" s="20">
        <f t="shared" si="353"/>
        <v>0.12441123762013531</v>
      </c>
      <c r="J1818">
        <f t="shared" si="354"/>
        <v>1.5128406494608454E-2</v>
      </c>
      <c r="K1818" s="16">
        <f t="shared" si="345"/>
        <v>0.73003351826167362</v>
      </c>
      <c r="L1818" s="16">
        <f t="shared" si="346"/>
        <v>2.0722893012681945E-2</v>
      </c>
      <c r="M1818" s="6"/>
      <c r="N1818" s="6">
        <f t="shared" si="347"/>
        <v>3.8181725596479997E-2</v>
      </c>
      <c r="O1818" s="6"/>
      <c r="P1818" s="6">
        <f t="shared" si="348"/>
        <v>6.0835052191522375E-2</v>
      </c>
      <c r="Q1818">
        <f t="shared" si="355"/>
        <v>0.35298999999999997</v>
      </c>
      <c r="R1818">
        <f t="shared" si="349"/>
        <v>1</v>
      </c>
      <c r="S1818">
        <f t="shared" si="350"/>
        <v>6.0835052191522375E-2</v>
      </c>
      <c r="T1818" s="6">
        <f t="shared" si="356"/>
        <v>105.89999999999999</v>
      </c>
      <c r="U1818">
        <f t="shared" si="351"/>
        <v>1.1160058461368276</v>
      </c>
      <c r="V1818" s="16">
        <f t="shared" si="352"/>
        <v>1.0827824166018802</v>
      </c>
    </row>
    <row r="1819" spans="4:22" ht="15.75" x14ac:dyDescent="0.25">
      <c r="D1819" s="27">
        <v>27381</v>
      </c>
      <c r="E1819">
        <v>352</v>
      </c>
      <c r="F1819">
        <v>0.6</v>
      </c>
      <c r="G1819">
        <v>0.4</v>
      </c>
      <c r="H1819">
        <v>-4.7387456247805979E-3</v>
      </c>
      <c r="I1819" s="20">
        <f t="shared" si="353"/>
        <v>0.12051034482935101</v>
      </c>
      <c r="J1819">
        <f t="shared" si="354"/>
        <v>1.4654057931249083E-2</v>
      </c>
      <c r="K1819" s="16">
        <f t="shared" si="345"/>
        <v>0.73003351826167362</v>
      </c>
      <c r="L1819" s="16">
        <f t="shared" si="346"/>
        <v>2.0073130294267494E-2</v>
      </c>
      <c r="M1819" s="6"/>
      <c r="N1819" s="6">
        <f t="shared" si="347"/>
        <v>-3.7909964998244783E-3</v>
      </c>
      <c r="O1819" s="6"/>
      <c r="P1819" s="6">
        <f t="shared" si="348"/>
        <v>1.88623300952179E-2</v>
      </c>
      <c r="Q1819">
        <f t="shared" si="355"/>
        <v>0.35298999999999997</v>
      </c>
      <c r="R1819">
        <f t="shared" si="349"/>
        <v>1</v>
      </c>
      <c r="S1819">
        <f t="shared" si="350"/>
        <v>1.88623300952179E-2</v>
      </c>
      <c r="T1819" s="6">
        <f t="shared" si="356"/>
        <v>105.89999999999999</v>
      </c>
      <c r="U1819">
        <f t="shared" si="351"/>
        <v>0.66960350768209653</v>
      </c>
      <c r="V1819" s="16">
        <f t="shared" si="352"/>
        <v>1.0059394198503204</v>
      </c>
    </row>
    <row r="1820" spans="4:22" ht="15.75" x14ac:dyDescent="0.25">
      <c r="D1820" s="27">
        <v>27382</v>
      </c>
      <c r="E1820">
        <v>353</v>
      </c>
      <c r="F1820">
        <v>-1</v>
      </c>
      <c r="G1820">
        <v>0.2</v>
      </c>
      <c r="H1820">
        <v>-0.14520045579558949</v>
      </c>
      <c r="I1820" s="20">
        <f t="shared" si="353"/>
        <v>0.10948018983038461</v>
      </c>
      <c r="J1820">
        <f t="shared" si="354"/>
        <v>1.331279108337477E-2</v>
      </c>
      <c r="K1820" s="16">
        <f t="shared" si="345"/>
        <v>0.73003351826167362</v>
      </c>
      <c r="L1820" s="16">
        <f t="shared" si="346"/>
        <v>1.8235862806785436E-2</v>
      </c>
      <c r="M1820" s="6"/>
      <c r="N1820" s="6">
        <f t="shared" si="347"/>
        <v>-0.1161603646364716</v>
      </c>
      <c r="O1820" s="6"/>
      <c r="P1820" s="6">
        <f t="shared" si="348"/>
        <v>-9.3507038041429222E-2</v>
      </c>
      <c r="Q1820">
        <f t="shared" si="355"/>
        <v>0.35298999999999997</v>
      </c>
      <c r="R1820">
        <f t="shared" si="349"/>
        <v>1</v>
      </c>
      <c r="S1820">
        <f t="shared" si="350"/>
        <v>-9.3507038041429222E-2</v>
      </c>
      <c r="T1820" s="6">
        <f t="shared" si="356"/>
        <v>105.89999999999999</v>
      </c>
      <c r="U1820">
        <f t="shared" si="351"/>
        <v>-0.2</v>
      </c>
      <c r="V1820" s="16">
        <f t="shared" si="352"/>
        <v>0.78165885537424973</v>
      </c>
    </row>
    <row r="1821" spans="4:22" ht="15.75" x14ac:dyDescent="0.25">
      <c r="D1821" s="27">
        <v>27383</v>
      </c>
      <c r="E1821">
        <v>354</v>
      </c>
      <c r="F1821">
        <v>-0.3</v>
      </c>
      <c r="G1821">
        <v>7.5</v>
      </c>
      <c r="H1821">
        <v>2.3647762056696331E-2</v>
      </c>
      <c r="I1821" s="20">
        <f t="shared" si="353"/>
        <v>0.10209555562472275</v>
      </c>
      <c r="J1821">
        <f t="shared" si="354"/>
        <v>1.2414819563966286E-2</v>
      </c>
      <c r="K1821" s="16">
        <f t="shared" si="345"/>
        <v>0.73003351826167362</v>
      </c>
      <c r="L1821" s="16">
        <f t="shared" si="346"/>
        <v>1.700582131287335E-2</v>
      </c>
      <c r="M1821" s="6"/>
      <c r="N1821" s="6">
        <f t="shared" si="347"/>
        <v>1.8918209645357065E-2</v>
      </c>
      <c r="O1821" s="6"/>
      <c r="P1821" s="6">
        <f t="shared" si="348"/>
        <v>4.1571536240399443E-2</v>
      </c>
      <c r="Q1821">
        <f t="shared" si="355"/>
        <v>0.35298999999999997</v>
      </c>
      <c r="R1821">
        <f t="shared" si="349"/>
        <v>1</v>
      </c>
      <c r="S1821">
        <f t="shared" si="350"/>
        <v>4.1571536240399443E-2</v>
      </c>
      <c r="T1821" s="6">
        <f t="shared" si="356"/>
        <v>105.89999999999999</v>
      </c>
      <c r="U1821">
        <f t="shared" si="351"/>
        <v>-0.06</v>
      </c>
      <c r="V1821" s="16">
        <f t="shared" si="352"/>
        <v>0.62512717552995878</v>
      </c>
    </row>
    <row r="1822" spans="4:22" ht="15.75" x14ac:dyDescent="0.25">
      <c r="D1822" s="27">
        <v>27384</v>
      </c>
      <c r="E1822">
        <v>355</v>
      </c>
      <c r="F1822">
        <v>3.6</v>
      </c>
      <c r="G1822">
        <v>0</v>
      </c>
      <c r="H1822">
        <v>-0.10617098812442809</v>
      </c>
      <c r="I1822" s="20">
        <f t="shared" si="353"/>
        <v>0.13343576572364071</v>
      </c>
      <c r="J1822">
        <f t="shared" si="354"/>
        <v>1.622578911199471E-2</v>
      </c>
      <c r="K1822" s="16">
        <f t="shared" si="345"/>
        <v>0.73003351826167362</v>
      </c>
      <c r="L1822" s="16">
        <f t="shared" si="346"/>
        <v>2.2226087852282323E-2</v>
      </c>
      <c r="M1822" s="6"/>
      <c r="N1822" s="6">
        <f t="shared" si="347"/>
        <v>-8.4936790499542475E-2</v>
      </c>
      <c r="O1822" s="6"/>
      <c r="P1822" s="6">
        <f t="shared" si="348"/>
        <v>-6.2283463904500097E-2</v>
      </c>
      <c r="Q1822">
        <f t="shared" si="355"/>
        <v>0.35298999999999997</v>
      </c>
      <c r="R1822">
        <f t="shared" si="349"/>
        <v>1</v>
      </c>
      <c r="S1822">
        <f t="shared" si="350"/>
        <v>-6.2283463904500097E-2</v>
      </c>
      <c r="T1822" s="6">
        <f t="shared" si="356"/>
        <v>105.89999999999999</v>
      </c>
      <c r="U1822">
        <f t="shared" si="351"/>
        <v>4.0176210460925796</v>
      </c>
      <c r="V1822" s="16">
        <f t="shared" si="352"/>
        <v>1.2560630482173551</v>
      </c>
    </row>
    <row r="1823" spans="4:22" ht="15.75" x14ac:dyDescent="0.25">
      <c r="D1823" s="27">
        <v>27385</v>
      </c>
      <c r="E1823">
        <v>356</v>
      </c>
      <c r="F1823">
        <v>7.7</v>
      </c>
      <c r="G1823">
        <v>0.3</v>
      </c>
      <c r="H1823">
        <v>0.3572284396480564</v>
      </c>
      <c r="I1823" s="20">
        <f t="shared" si="353"/>
        <v>0.21554384811309557</v>
      </c>
      <c r="J1823">
        <f t="shared" si="354"/>
        <v>2.6210131930552421E-2</v>
      </c>
      <c r="K1823" s="16">
        <f t="shared" si="345"/>
        <v>0.73003351826167362</v>
      </c>
      <c r="L1823" s="16">
        <f t="shared" si="346"/>
        <v>3.5902641830696941E-2</v>
      </c>
      <c r="M1823" s="6"/>
      <c r="N1823" s="6">
        <f t="shared" si="347"/>
        <v>0.28578275171844514</v>
      </c>
      <c r="O1823" s="6"/>
      <c r="P1823" s="6">
        <f t="shared" si="348"/>
        <v>0.30843607831348752</v>
      </c>
      <c r="Q1823">
        <f t="shared" si="355"/>
        <v>0.35298999999999997</v>
      </c>
      <c r="R1823">
        <f t="shared" si="349"/>
        <v>1</v>
      </c>
      <c r="S1823">
        <f t="shared" si="350"/>
        <v>0.30843607831348752</v>
      </c>
      <c r="T1823" s="6">
        <f t="shared" si="356"/>
        <v>105.89999999999999</v>
      </c>
      <c r="U1823">
        <f t="shared" si="351"/>
        <v>8.5932450152535722</v>
      </c>
      <c r="V1823" s="16">
        <f t="shared" si="352"/>
        <v>2.6206318533690913</v>
      </c>
    </row>
    <row r="1824" spans="4:22" ht="15.75" x14ac:dyDescent="0.25">
      <c r="D1824" s="27">
        <v>27386</v>
      </c>
      <c r="E1824">
        <v>357</v>
      </c>
      <c r="F1824">
        <v>4.0999999999999996</v>
      </c>
      <c r="G1824">
        <v>0</v>
      </c>
      <c r="H1824">
        <v>-0.26792676048321162</v>
      </c>
      <c r="I1824" s="20">
        <f t="shared" si="353"/>
        <v>0.24072740738403886</v>
      </c>
      <c r="J1824">
        <f t="shared" si="354"/>
        <v>2.9272452737899125E-2</v>
      </c>
      <c r="K1824" s="16">
        <f t="shared" si="345"/>
        <v>0.73003351826167362</v>
      </c>
      <c r="L1824" s="16">
        <f t="shared" si="346"/>
        <v>4.0097409236224534E-2</v>
      </c>
      <c r="M1824" s="6"/>
      <c r="N1824" s="6">
        <f t="shared" si="347"/>
        <v>-0.21434140838656932</v>
      </c>
      <c r="O1824" s="6"/>
      <c r="P1824" s="6">
        <f t="shared" si="348"/>
        <v>-0.19168808179152694</v>
      </c>
      <c r="Q1824">
        <f t="shared" si="355"/>
        <v>0.35298999999999997</v>
      </c>
      <c r="R1824">
        <f t="shared" si="349"/>
        <v>1</v>
      </c>
      <c r="S1824">
        <f t="shared" si="350"/>
        <v>-0.19168808179152694</v>
      </c>
      <c r="T1824" s="6">
        <f t="shared" si="356"/>
        <v>105.89999999999999</v>
      </c>
      <c r="U1824">
        <f t="shared" si="351"/>
        <v>4.5756239691609926</v>
      </c>
      <c r="V1824" s="16">
        <f t="shared" si="352"/>
        <v>2.9842212079077273</v>
      </c>
    </row>
    <row r="1825" spans="4:22" ht="15.75" x14ac:dyDescent="0.25">
      <c r="D1825" s="27">
        <v>27387</v>
      </c>
      <c r="E1825">
        <v>358</v>
      </c>
      <c r="F1825">
        <v>5.8</v>
      </c>
      <c r="G1825">
        <v>0</v>
      </c>
      <c r="H1825">
        <v>0.16165569427922177</v>
      </c>
      <c r="I1825" s="20">
        <f t="shared" si="353"/>
        <v>0.28912246105304029</v>
      </c>
      <c r="J1825">
        <f t="shared" si="354"/>
        <v>3.5157291264049699E-2</v>
      </c>
      <c r="K1825" s="16">
        <f t="shared" si="345"/>
        <v>0.73003351826167362</v>
      </c>
      <c r="L1825" s="16">
        <f t="shared" si="346"/>
        <v>4.8158461748119212E-2</v>
      </c>
      <c r="M1825" s="6"/>
      <c r="N1825" s="6">
        <f t="shared" si="347"/>
        <v>0.12932455542337742</v>
      </c>
      <c r="O1825" s="6"/>
      <c r="P1825" s="6">
        <f t="shared" si="348"/>
        <v>0.1519778820184198</v>
      </c>
      <c r="Q1825">
        <f t="shared" si="355"/>
        <v>0.35298999999999997</v>
      </c>
      <c r="R1825">
        <f t="shared" si="349"/>
        <v>1</v>
      </c>
      <c r="S1825">
        <f t="shared" si="350"/>
        <v>0.1519778820184198</v>
      </c>
      <c r="T1825" s="6">
        <f t="shared" si="356"/>
        <v>105.77067544457663</v>
      </c>
      <c r="U1825">
        <f t="shared" si="351"/>
        <v>6.4728339075935999</v>
      </c>
      <c r="V1825" s="16">
        <f t="shared" si="352"/>
        <v>3.633033256543678</v>
      </c>
    </row>
    <row r="1826" spans="4:22" ht="15.75" x14ac:dyDescent="0.25">
      <c r="D1826" s="27">
        <v>27388</v>
      </c>
      <c r="E1826">
        <v>359</v>
      </c>
      <c r="F1826">
        <v>3.8</v>
      </c>
      <c r="G1826">
        <v>0</v>
      </c>
      <c r="H1826">
        <v>2.2833135485935997E-2</v>
      </c>
      <c r="I1826" s="20">
        <f t="shared" si="353"/>
        <v>0.2985036462293888</v>
      </c>
      <c r="J1826">
        <f t="shared" si="354"/>
        <v>3.6298043381493679E-2</v>
      </c>
      <c r="K1826" s="16">
        <f t="shared" si="345"/>
        <v>0.73125023651008791</v>
      </c>
      <c r="L1826" s="16">
        <f t="shared" si="346"/>
        <v>4.9638333868754832E-2</v>
      </c>
      <c r="M1826" s="6"/>
      <c r="N1826" s="6">
        <f t="shared" si="347"/>
        <v>1.8266508388748798E-2</v>
      </c>
      <c r="O1826" s="6"/>
      <c r="P1826" s="6">
        <f t="shared" si="348"/>
        <v>4.0919834983791176E-2</v>
      </c>
      <c r="Q1826">
        <f t="shared" si="355"/>
        <v>0.35256891814858876</v>
      </c>
      <c r="R1826">
        <f t="shared" si="349"/>
        <v>1</v>
      </c>
      <c r="S1826">
        <f t="shared" si="350"/>
        <v>4.0919834983791176E-2</v>
      </c>
      <c r="T1826" s="6">
        <f t="shared" si="356"/>
        <v>105.75240893618788</v>
      </c>
      <c r="U1826">
        <f t="shared" si="351"/>
        <v>4.2408222153199446</v>
      </c>
      <c r="V1826" s="16">
        <f t="shared" si="352"/>
        <v>3.7460698224879141</v>
      </c>
    </row>
    <row r="1827" spans="4:22" ht="15.75" x14ac:dyDescent="0.25">
      <c r="D1827" s="27">
        <v>27389</v>
      </c>
      <c r="E1827">
        <v>360</v>
      </c>
      <c r="F1827">
        <v>3.4</v>
      </c>
      <c r="G1827">
        <v>0.2</v>
      </c>
      <c r="H1827">
        <v>0.15758348689228294</v>
      </c>
      <c r="I1827" s="20">
        <f t="shared" si="353"/>
        <v>0.2992893671700822</v>
      </c>
      <c r="J1827">
        <f t="shared" si="354"/>
        <v>3.6393587047881995E-2</v>
      </c>
      <c r="K1827" s="16">
        <f t="shared" si="345"/>
        <v>0.73142617375377683</v>
      </c>
      <c r="L1827" s="16">
        <f t="shared" si="346"/>
        <v>4.9757020399072191E-2</v>
      </c>
      <c r="M1827" s="6"/>
      <c r="N1827" s="6">
        <f t="shared" si="347"/>
        <v>0.12606678951382636</v>
      </c>
      <c r="O1827" s="6"/>
      <c r="P1827" s="6">
        <f t="shared" si="348"/>
        <v>0.14872011610886873</v>
      </c>
      <c r="Q1827">
        <f t="shared" si="355"/>
        <v>0.3525080297872929</v>
      </c>
      <c r="R1827">
        <f t="shared" si="349"/>
        <v>1</v>
      </c>
      <c r="S1827">
        <f t="shared" si="350"/>
        <v>0.14872011610886873</v>
      </c>
      <c r="T1827" s="6">
        <f t="shared" si="356"/>
        <v>105.82634214667407</v>
      </c>
      <c r="U1827">
        <f t="shared" si="351"/>
        <v>3.7944198768652138</v>
      </c>
      <c r="V1827" s="16">
        <f t="shared" si="352"/>
        <v>3.7550619636433424</v>
      </c>
    </row>
    <row r="1828" spans="4:22" ht="15.75" x14ac:dyDescent="0.25">
      <c r="D1828" s="27">
        <v>27390</v>
      </c>
      <c r="E1828">
        <v>361</v>
      </c>
      <c r="F1828">
        <v>-0.1</v>
      </c>
      <c r="G1828">
        <v>0</v>
      </c>
      <c r="H1828">
        <v>0.14323277207069809</v>
      </c>
      <c r="I1828" s="20">
        <f t="shared" si="353"/>
        <v>0.24587501999392836</v>
      </c>
      <c r="J1828">
        <f t="shared" si="354"/>
        <v>2.9898402431261687E-2</v>
      </c>
      <c r="K1828" s="16">
        <f t="shared" si="345"/>
        <v>0.73071407240451069</v>
      </c>
      <c r="L1828" s="16">
        <f t="shared" si="346"/>
        <v>4.0916691713459227E-2</v>
      </c>
      <c r="M1828" s="6"/>
      <c r="N1828" s="6">
        <f t="shared" si="347"/>
        <v>0.11458621765655848</v>
      </c>
      <c r="O1828" s="6"/>
      <c r="P1828" s="6">
        <f t="shared" si="348"/>
        <v>0.13723954425160084</v>
      </c>
      <c r="Q1828">
        <f t="shared" si="355"/>
        <v>0.35275447382224689</v>
      </c>
      <c r="R1828">
        <f t="shared" si="349"/>
        <v>1</v>
      </c>
      <c r="S1828">
        <f t="shared" si="350"/>
        <v>0.13723954425160084</v>
      </c>
      <c r="T1828" s="6">
        <f t="shared" si="356"/>
        <v>105.71175592901751</v>
      </c>
      <c r="U1828">
        <f t="shared" si="351"/>
        <v>-2.0000000000000004E-2</v>
      </c>
      <c r="V1828" s="16">
        <f t="shared" si="352"/>
        <v>3.0529760924947231</v>
      </c>
    </row>
    <row r="1829" spans="4:22" ht="15.75" x14ac:dyDescent="0.25">
      <c r="D1829" s="27">
        <v>27391</v>
      </c>
      <c r="E1829">
        <v>362</v>
      </c>
      <c r="F1829">
        <v>-3.6</v>
      </c>
      <c r="G1829">
        <v>2</v>
      </c>
      <c r="H1829">
        <v>0.18046188248464146</v>
      </c>
      <c r="I1829" s="20">
        <f t="shared" si="353"/>
        <v>0.19826775982478623</v>
      </c>
      <c r="J1829">
        <f t="shared" si="354"/>
        <v>2.4109359594694006E-2</v>
      </c>
      <c r="K1829" s="16">
        <f t="shared" si="345"/>
        <v>0.73181773068830402</v>
      </c>
      <c r="L1829" s="16">
        <f t="shared" si="346"/>
        <v>3.2944486835565168E-2</v>
      </c>
      <c r="M1829" s="6"/>
      <c r="N1829" s="6">
        <f t="shared" si="347"/>
        <v>0.14436950598771317</v>
      </c>
      <c r="O1829" s="6"/>
      <c r="P1829" s="6">
        <f t="shared" si="348"/>
        <v>0.16702283258275555</v>
      </c>
      <c r="Q1829">
        <f t="shared" si="355"/>
        <v>0.35237251976339173</v>
      </c>
      <c r="R1829">
        <f t="shared" si="349"/>
        <v>1</v>
      </c>
      <c r="S1829">
        <f t="shared" si="350"/>
        <v>0.16702283258275555</v>
      </c>
      <c r="T1829" s="6">
        <f t="shared" si="356"/>
        <v>105.89999999999999</v>
      </c>
      <c r="U1829">
        <f t="shared" si="351"/>
        <v>-0.72000000000000008</v>
      </c>
      <c r="V1829" s="16">
        <f t="shared" si="352"/>
        <v>2.3512781515778682</v>
      </c>
    </row>
    <row r="1830" spans="4:22" ht="15.75" x14ac:dyDescent="0.25">
      <c r="D1830" s="27">
        <v>27392</v>
      </c>
      <c r="E1830">
        <v>363</v>
      </c>
      <c r="F1830">
        <v>-2.2999999999999998</v>
      </c>
      <c r="G1830">
        <v>0.7</v>
      </c>
      <c r="H1830">
        <v>0.11165621667343854</v>
      </c>
      <c r="I1830" s="20">
        <f t="shared" si="353"/>
        <v>0.16549069835379304</v>
      </c>
      <c r="J1830">
        <f t="shared" si="354"/>
        <v>2.0123668919821234E-2</v>
      </c>
      <c r="K1830" s="16">
        <f t="shared" si="345"/>
        <v>0.73003351826167362</v>
      </c>
      <c r="L1830" s="16">
        <f t="shared" si="346"/>
        <v>2.7565404075882573E-2</v>
      </c>
      <c r="M1830" s="6"/>
      <c r="N1830" s="6">
        <f t="shared" si="347"/>
        <v>8.9324973338750835E-2</v>
      </c>
      <c r="O1830" s="6"/>
      <c r="P1830" s="6">
        <f t="shared" si="348"/>
        <v>0.11197829993379321</v>
      </c>
      <c r="Q1830">
        <f t="shared" si="355"/>
        <v>0.35298999999999997</v>
      </c>
      <c r="R1830">
        <f t="shared" si="349"/>
        <v>1</v>
      </c>
      <c r="S1830">
        <f t="shared" si="350"/>
        <v>0.11197829993379321</v>
      </c>
      <c r="T1830" s="6">
        <f t="shared" si="356"/>
        <v>105.89999999999999</v>
      </c>
      <c r="U1830">
        <f t="shared" si="351"/>
        <v>-0.45999999999999996</v>
      </c>
      <c r="V1830" s="16">
        <f t="shared" si="352"/>
        <v>1.8284367547742149</v>
      </c>
    </row>
    <row r="1831" spans="4:22" ht="15.75" x14ac:dyDescent="0.25">
      <c r="D1831" s="27">
        <v>27393</v>
      </c>
      <c r="E1831">
        <v>364</v>
      </c>
      <c r="F1831">
        <v>-8.1999999999999993</v>
      </c>
      <c r="G1831">
        <v>0</v>
      </c>
      <c r="H1831">
        <v>-7.8004485612353736E-2</v>
      </c>
      <c r="I1831" s="20">
        <f t="shared" si="353"/>
        <v>0.12961177781482816</v>
      </c>
      <c r="J1831">
        <f t="shared" si="354"/>
        <v>1.5760792182283104E-2</v>
      </c>
      <c r="K1831" s="16">
        <f t="shared" si="345"/>
        <v>0.73003351826167362</v>
      </c>
      <c r="L1831" s="16">
        <f t="shared" si="346"/>
        <v>2.1589135002749005E-2</v>
      </c>
      <c r="M1831" s="6"/>
      <c r="N1831" s="6">
        <f t="shared" si="347"/>
        <v>-6.2403588489882991E-2</v>
      </c>
      <c r="O1831" s="6"/>
      <c r="P1831" s="6">
        <f t="shared" si="348"/>
        <v>-3.9750261894840613E-2</v>
      </c>
      <c r="Q1831">
        <f t="shared" si="355"/>
        <v>0.35298999999999997</v>
      </c>
      <c r="R1831">
        <f t="shared" si="349"/>
        <v>1</v>
      </c>
      <c r="S1831">
        <f t="shared" si="350"/>
        <v>-3.9750261894840613E-2</v>
      </c>
      <c r="T1831" s="6">
        <f t="shared" si="356"/>
        <v>105.89999999999999</v>
      </c>
      <c r="U1831">
        <f t="shared" si="351"/>
        <v>-1.64</v>
      </c>
      <c r="V1831" s="16">
        <f t="shared" si="352"/>
        <v>1.1833770275560234</v>
      </c>
    </row>
    <row r="1832" spans="4:22" ht="15.75" x14ac:dyDescent="0.25">
      <c r="D1832" s="27">
        <v>27394</v>
      </c>
      <c r="E1832">
        <v>365</v>
      </c>
      <c r="F1832">
        <v>-8.6999999999999993</v>
      </c>
      <c r="G1832">
        <v>3.4</v>
      </c>
      <c r="H1832">
        <v>0.13714981608433932</v>
      </c>
      <c r="I1832" s="20">
        <f t="shared" si="353"/>
        <v>0.10277158594362103</v>
      </c>
      <c r="J1832">
        <f t="shared" si="354"/>
        <v>1.2497024850744318E-2</v>
      </c>
      <c r="K1832" s="16">
        <f t="shared" si="345"/>
        <v>0.73003351826167362</v>
      </c>
      <c r="L1832" s="16">
        <f t="shared" si="346"/>
        <v>1.7118426124463064E-2</v>
      </c>
      <c r="M1832" s="6"/>
      <c r="N1832" s="6">
        <f t="shared" si="347"/>
        <v>0.10971985286747146</v>
      </c>
      <c r="O1832" s="6"/>
      <c r="P1832" s="6">
        <f t="shared" si="348"/>
        <v>0.13237317946251384</v>
      </c>
      <c r="Q1832">
        <f t="shared" si="355"/>
        <v>0.35298999999999997</v>
      </c>
      <c r="R1832">
        <f t="shared" si="349"/>
        <v>1</v>
      </c>
      <c r="S1832">
        <f t="shared" si="350"/>
        <v>0.13237317946251384</v>
      </c>
      <c r="T1832" s="6">
        <f t="shared" si="356"/>
        <v>105.89999999999999</v>
      </c>
      <c r="U1832">
        <f t="shared" si="351"/>
        <v>-1.74</v>
      </c>
      <c r="V1832" s="16">
        <f t="shared" si="352"/>
        <v>0.6396874863367622</v>
      </c>
    </row>
    <row r="1833" spans="4:22" ht="15.75" x14ac:dyDescent="0.25">
      <c r="D1833" s="27">
        <v>27395</v>
      </c>
      <c r="E1833">
        <v>1</v>
      </c>
      <c r="F1833">
        <v>-2.1</v>
      </c>
      <c r="G1833">
        <v>0</v>
      </c>
      <c r="H1833">
        <v>-0.12609986374495008</v>
      </c>
      <c r="I1833" s="20">
        <f t="shared" si="353"/>
        <v>9.3810452531966071E-2</v>
      </c>
      <c r="J1833">
        <f t="shared" si="354"/>
        <v>1.1407351027887074E-2</v>
      </c>
      <c r="K1833" s="16">
        <f t="shared" si="345"/>
        <v>0.73003351826167362</v>
      </c>
      <c r="L1833" s="16">
        <f t="shared" si="346"/>
        <v>1.562579079252388E-2</v>
      </c>
      <c r="M1833" s="6"/>
      <c r="N1833" s="6">
        <f t="shared" si="347"/>
        <v>-0.10087989099596006</v>
      </c>
      <c r="O1833" s="6"/>
      <c r="P1833" s="6">
        <f t="shared" si="348"/>
        <v>-7.8226564400917686E-2</v>
      </c>
      <c r="Q1833">
        <f t="shared" si="355"/>
        <v>0.35298999999999997</v>
      </c>
      <c r="R1833">
        <f t="shared" si="349"/>
        <v>1</v>
      </c>
      <c r="S1833">
        <f t="shared" si="350"/>
        <v>-7.8226564400917686E-2</v>
      </c>
      <c r="T1833" s="6">
        <f t="shared" si="356"/>
        <v>105.89999999999999</v>
      </c>
      <c r="U1833">
        <f t="shared" si="351"/>
        <v>-0.42000000000000004</v>
      </c>
      <c r="V1833" s="16">
        <f t="shared" si="352"/>
        <v>0.4426068505338987</v>
      </c>
    </row>
    <row r="1834" spans="4:22" ht="15.75" x14ac:dyDescent="0.25">
      <c r="D1834" s="27">
        <v>27396</v>
      </c>
      <c r="E1834">
        <v>2</v>
      </c>
      <c r="F1834">
        <v>0</v>
      </c>
      <c r="G1834">
        <v>0</v>
      </c>
      <c r="H1834">
        <v>-6.204472016535705E-3</v>
      </c>
      <c r="I1834" s="20">
        <f t="shared" si="353"/>
        <v>9.0188598031813866E-2</v>
      </c>
      <c r="J1834">
        <f t="shared" si="354"/>
        <v>1.0966933520668565E-2</v>
      </c>
      <c r="K1834" s="16">
        <f t="shared" si="345"/>
        <v>0.73003351826167362</v>
      </c>
      <c r="L1834" s="16">
        <f t="shared" si="346"/>
        <v>1.5022506838840202E-2</v>
      </c>
      <c r="M1834" s="6"/>
      <c r="N1834" s="6">
        <f t="shared" si="347"/>
        <v>-4.9635776132285645E-3</v>
      </c>
      <c r="O1834" s="6"/>
      <c r="P1834" s="6">
        <f t="shared" si="348"/>
        <v>1.7689748981813812E-2</v>
      </c>
      <c r="Q1834">
        <f t="shared" si="355"/>
        <v>0.35298999999999997</v>
      </c>
      <c r="R1834">
        <f t="shared" si="349"/>
        <v>1</v>
      </c>
      <c r="S1834">
        <f t="shared" si="350"/>
        <v>1.7689748981813812E-2</v>
      </c>
      <c r="T1834" s="6">
        <f t="shared" si="356"/>
        <v>105.89999999999999</v>
      </c>
      <c r="U1834">
        <f t="shared" si="351"/>
        <v>0</v>
      </c>
      <c r="V1834" s="16">
        <f t="shared" si="352"/>
        <v>0.36029084639246373</v>
      </c>
    </row>
    <row r="1835" spans="4:22" ht="15.75" x14ac:dyDescent="0.25">
      <c r="D1835" s="27">
        <v>27397</v>
      </c>
      <c r="E1835">
        <v>3</v>
      </c>
      <c r="F1835">
        <v>4.9000000000000004</v>
      </c>
      <c r="G1835">
        <v>0.2</v>
      </c>
      <c r="H1835">
        <v>0.26603616863778817</v>
      </c>
      <c r="I1835" s="20">
        <f t="shared" si="353"/>
        <v>0.13632548508654674</v>
      </c>
      <c r="J1835">
        <f t="shared" si="354"/>
        <v>1.6577178986524083E-2</v>
      </c>
      <c r="K1835" s="16">
        <f t="shared" si="345"/>
        <v>0.73003351826167362</v>
      </c>
      <c r="L1835" s="16">
        <f t="shared" si="346"/>
        <v>2.2707421744137164E-2</v>
      </c>
      <c r="M1835" s="6"/>
      <c r="N1835" s="6">
        <f t="shared" si="347"/>
        <v>0.21282893491023055</v>
      </c>
      <c r="O1835" s="6"/>
      <c r="P1835" s="6">
        <f t="shared" si="348"/>
        <v>0.23548226150527293</v>
      </c>
      <c r="Q1835">
        <f t="shared" si="355"/>
        <v>0.35298999999999997</v>
      </c>
      <c r="R1835">
        <f t="shared" si="349"/>
        <v>1</v>
      </c>
      <c r="S1835">
        <f t="shared" si="350"/>
        <v>0.23548226150527293</v>
      </c>
      <c r="T1835" s="6">
        <f t="shared" si="356"/>
        <v>105.88717106508977</v>
      </c>
      <c r="U1835">
        <f t="shared" si="351"/>
        <v>5.4684286460704561</v>
      </c>
      <c r="V1835" s="16">
        <f t="shared" si="352"/>
        <v>1.3103021075514456</v>
      </c>
    </row>
    <row r="1836" spans="4:22" ht="15.75" x14ac:dyDescent="0.25">
      <c r="D1836" s="27">
        <v>27398</v>
      </c>
      <c r="E1836">
        <v>4</v>
      </c>
      <c r="F1836">
        <v>1.8</v>
      </c>
      <c r="G1836">
        <v>0</v>
      </c>
      <c r="H1836">
        <v>0.66086538887479851</v>
      </c>
      <c r="I1836" s="20">
        <f t="shared" si="353"/>
        <v>0.14339113769896025</v>
      </c>
      <c r="J1836">
        <f t="shared" si="354"/>
        <v>1.7436362344193566E-2</v>
      </c>
      <c r="K1836" s="16">
        <f t="shared" si="345"/>
        <v>0.73012818746060848</v>
      </c>
      <c r="L1836" s="16">
        <f t="shared" si="346"/>
        <v>2.3881234341653582E-2</v>
      </c>
      <c r="M1836" s="6"/>
      <c r="N1836" s="6">
        <f t="shared" si="347"/>
        <v>0.52869231109983883</v>
      </c>
      <c r="O1836" s="6"/>
      <c r="P1836" s="6">
        <f t="shared" si="348"/>
        <v>0.55134563769488121</v>
      </c>
      <c r="Q1836">
        <f t="shared" si="355"/>
        <v>0.35295723688363256</v>
      </c>
      <c r="R1836">
        <f t="shared" si="349"/>
        <v>1</v>
      </c>
      <c r="S1836">
        <f t="shared" si="350"/>
        <v>0.55134563769488121</v>
      </c>
      <c r="T1836" s="6">
        <f t="shared" si="356"/>
        <v>105.35847875398994</v>
      </c>
      <c r="U1836">
        <f t="shared" si="351"/>
        <v>2.0088105230462898</v>
      </c>
      <c r="V1836" s="16">
        <f t="shared" si="352"/>
        <v>1.4402106743830316</v>
      </c>
    </row>
    <row r="1837" spans="4:22" ht="15.75" x14ac:dyDescent="0.25">
      <c r="D1837" s="27">
        <v>27399</v>
      </c>
      <c r="E1837">
        <v>5</v>
      </c>
      <c r="F1837">
        <v>0.9</v>
      </c>
      <c r="G1837">
        <v>1.1000000000000001</v>
      </c>
      <c r="H1837">
        <v>0.71083935762889128</v>
      </c>
      <c r="I1837" s="20">
        <f t="shared" si="353"/>
        <v>0.13994226059897363</v>
      </c>
      <c r="J1837">
        <f t="shared" si="354"/>
        <v>1.7016978888835195E-2</v>
      </c>
      <c r="K1837" s="16">
        <f t="shared" si="345"/>
        <v>0.73522038493999509</v>
      </c>
      <c r="L1837" s="16">
        <f t="shared" si="346"/>
        <v>2.3145412229319557E-2</v>
      </c>
      <c r="M1837" s="6"/>
      <c r="N1837" s="6">
        <f t="shared" si="347"/>
        <v>0.56867148610311302</v>
      </c>
      <c r="O1837" s="6"/>
      <c r="P1837" s="6">
        <f t="shared" si="348"/>
        <v>0.5913248126981554</v>
      </c>
      <c r="Q1837">
        <f t="shared" si="355"/>
        <v>0.35119492917996648</v>
      </c>
      <c r="R1837">
        <f t="shared" si="349"/>
        <v>1</v>
      </c>
      <c r="S1837">
        <f t="shared" si="350"/>
        <v>0.5913248126981554</v>
      </c>
      <c r="T1837" s="6">
        <f t="shared" si="356"/>
        <v>105.88980726788682</v>
      </c>
      <c r="U1837">
        <f t="shared" si="351"/>
        <v>1.0044052615231449</v>
      </c>
      <c r="V1837" s="16">
        <f t="shared" si="352"/>
        <v>1.3591596013448237</v>
      </c>
    </row>
    <row r="1838" spans="4:22" ht="15.75" x14ac:dyDescent="0.25">
      <c r="D1838" s="27">
        <v>27400</v>
      </c>
      <c r="E1838">
        <v>6</v>
      </c>
      <c r="F1838">
        <v>0.7</v>
      </c>
      <c r="G1838">
        <v>0</v>
      </c>
      <c r="H1838">
        <v>0.29533725838232194</v>
      </c>
      <c r="I1838" s="20">
        <f t="shared" si="353"/>
        <v>0.13321578829251599</v>
      </c>
      <c r="J1838">
        <f t="shared" si="354"/>
        <v>1.6199039856369942E-2</v>
      </c>
      <c r="K1838" s="16">
        <f t="shared" si="345"/>
        <v>0.73010279638728193</v>
      </c>
      <c r="L1838" s="16">
        <f t="shared" si="346"/>
        <v>2.2187341202535522E-2</v>
      </c>
      <c r="M1838" s="6"/>
      <c r="N1838" s="6">
        <f t="shared" si="347"/>
        <v>0.23626980670585757</v>
      </c>
      <c r="O1838" s="6"/>
      <c r="P1838" s="6">
        <f t="shared" si="348"/>
        <v>0.25892313330089994</v>
      </c>
      <c r="Q1838">
        <f t="shared" si="355"/>
        <v>0.35296602422628942</v>
      </c>
      <c r="R1838">
        <f t="shared" si="349"/>
        <v>1</v>
      </c>
      <c r="S1838">
        <f t="shared" si="350"/>
        <v>0.25892313330089994</v>
      </c>
      <c r="T1838" s="6">
        <f t="shared" si="356"/>
        <v>105.65353746118097</v>
      </c>
      <c r="U1838">
        <f t="shared" si="351"/>
        <v>0.78120409229577925</v>
      </c>
      <c r="V1838" s="16">
        <f t="shared" si="352"/>
        <v>1.2516714591729199</v>
      </c>
    </row>
    <row r="1839" spans="4:22" ht="15.75" x14ac:dyDescent="0.25">
      <c r="D1839" s="27">
        <v>27401</v>
      </c>
      <c r="E1839">
        <v>7</v>
      </c>
      <c r="F1839">
        <v>-5.5</v>
      </c>
      <c r="G1839">
        <v>0.5</v>
      </c>
      <c r="H1839">
        <v>2.9174798772879061E-2</v>
      </c>
      <c r="I1839" s="20">
        <f t="shared" si="353"/>
        <v>0.11140966307998164</v>
      </c>
      <c r="J1839">
        <f t="shared" si="354"/>
        <v>1.3547415030525768E-2</v>
      </c>
      <c r="K1839" s="16">
        <f t="shared" si="345"/>
        <v>0.73237847259611488</v>
      </c>
      <c r="L1839" s="16">
        <f t="shared" si="346"/>
        <v>1.849783348014486E-2</v>
      </c>
      <c r="M1839" s="6"/>
      <c r="N1839" s="6">
        <f t="shared" si="347"/>
        <v>2.3339839018303249E-2</v>
      </c>
      <c r="O1839" s="6"/>
      <c r="P1839" s="6">
        <f t="shared" si="348"/>
        <v>4.5993165613345627E-2</v>
      </c>
      <c r="Q1839">
        <f t="shared" si="355"/>
        <v>0.35217845820393656</v>
      </c>
      <c r="R1839">
        <f t="shared" si="349"/>
        <v>1</v>
      </c>
      <c r="S1839">
        <f t="shared" si="350"/>
        <v>4.5993165613345627E-2</v>
      </c>
      <c r="T1839" s="6">
        <f t="shared" si="356"/>
        <v>105.89999999999999</v>
      </c>
      <c r="U1839">
        <f t="shared" si="351"/>
        <v>-1.1000000000000001</v>
      </c>
      <c r="V1839" s="16">
        <f t="shared" si="352"/>
        <v>0.81430769641356693</v>
      </c>
    </row>
    <row r="1840" spans="4:22" ht="15.75" x14ac:dyDescent="0.25">
      <c r="D1840" s="27">
        <v>27402</v>
      </c>
      <c r="E1840">
        <v>8</v>
      </c>
      <c r="F1840">
        <v>-8.4</v>
      </c>
      <c r="G1840">
        <v>0.3</v>
      </c>
      <c r="H1840">
        <v>-1.1636900428191568E-2</v>
      </c>
      <c r="I1840" s="20">
        <f t="shared" si="353"/>
        <v>8.9758920094455269E-2</v>
      </c>
      <c r="J1840">
        <f t="shared" si="354"/>
        <v>1.091468468348576E-2</v>
      </c>
      <c r="K1840" s="16">
        <f t="shared" si="345"/>
        <v>0.73003351826167362</v>
      </c>
      <c r="L1840" s="16">
        <f t="shared" si="346"/>
        <v>1.4950936375463098E-2</v>
      </c>
      <c r="M1840" s="6"/>
      <c r="N1840" s="6">
        <f t="shared" si="347"/>
        <v>-9.3095203425532548E-3</v>
      </c>
      <c r="O1840" s="6"/>
      <c r="P1840" s="6">
        <f t="shared" si="348"/>
        <v>1.3343806252489123E-2</v>
      </c>
      <c r="Q1840">
        <f t="shared" si="355"/>
        <v>0.35298999999999997</v>
      </c>
      <c r="R1840">
        <f t="shared" si="349"/>
        <v>1</v>
      </c>
      <c r="S1840">
        <f t="shared" si="350"/>
        <v>1.3343806252489123E-2</v>
      </c>
      <c r="T1840" s="6">
        <f t="shared" si="356"/>
        <v>105.89999999999999</v>
      </c>
      <c r="U1840">
        <f t="shared" si="351"/>
        <v>-1.6800000000000002</v>
      </c>
      <c r="V1840" s="16">
        <f t="shared" si="352"/>
        <v>0.35041645202744554</v>
      </c>
    </row>
    <row r="1841" spans="4:22" ht="15.75" x14ac:dyDescent="0.25">
      <c r="D1841" s="27">
        <v>27403</v>
      </c>
      <c r="E1841">
        <v>9</v>
      </c>
      <c r="F1841">
        <v>-6.1</v>
      </c>
      <c r="G1841">
        <v>4.2</v>
      </c>
      <c r="H1841">
        <v>0.13704690193240629</v>
      </c>
      <c r="I1841" s="20">
        <f t="shared" si="353"/>
        <v>7.7513828323330494E-2</v>
      </c>
      <c r="J1841">
        <f t="shared" si="354"/>
        <v>9.4256815241169876E-3</v>
      </c>
      <c r="K1841" s="16">
        <f t="shared" si="345"/>
        <v>0.73003351826167362</v>
      </c>
      <c r="L1841" s="16">
        <f t="shared" si="346"/>
        <v>1.291129967095352E-2</v>
      </c>
      <c r="M1841" s="6"/>
      <c r="N1841" s="6">
        <f t="shared" si="347"/>
        <v>0.10963752154592504</v>
      </c>
      <c r="O1841" s="6"/>
      <c r="P1841" s="6">
        <f t="shared" si="348"/>
        <v>0.13229084814096742</v>
      </c>
      <c r="Q1841">
        <f t="shared" si="355"/>
        <v>0.35298999999999997</v>
      </c>
      <c r="R1841">
        <f t="shared" si="349"/>
        <v>1</v>
      </c>
      <c r="S1841">
        <f t="shared" si="350"/>
        <v>0.13229084814096742</v>
      </c>
      <c r="T1841" s="6">
        <f t="shared" si="356"/>
        <v>105.89999999999999</v>
      </c>
      <c r="U1841">
        <f t="shared" si="351"/>
        <v>-1.22</v>
      </c>
      <c r="V1841" s="16">
        <f t="shared" si="352"/>
        <v>5.8350463864507762E-2</v>
      </c>
    </row>
    <row r="1842" spans="4:22" ht="15.75" x14ac:dyDescent="0.25">
      <c r="D1842" s="27">
        <v>27404</v>
      </c>
      <c r="E1842">
        <v>10</v>
      </c>
      <c r="F1842">
        <v>1</v>
      </c>
      <c r="G1842">
        <v>0</v>
      </c>
      <c r="H1842">
        <v>0.78421766552148808</v>
      </c>
      <c r="I1842" s="20">
        <f t="shared" si="353"/>
        <v>8.5662049029703688E-2</v>
      </c>
      <c r="J1842">
        <f t="shared" si="354"/>
        <v>1.0416505162011968E-2</v>
      </c>
      <c r="K1842" s="16">
        <f t="shared" si="345"/>
        <v>0.73003351826167362</v>
      </c>
      <c r="L1842" s="16">
        <f t="shared" si="346"/>
        <v>1.4268530007793793E-2</v>
      </c>
      <c r="M1842" s="6"/>
      <c r="N1842" s="6">
        <f t="shared" si="347"/>
        <v>0.62737413241719053</v>
      </c>
      <c r="O1842" s="6"/>
      <c r="P1842" s="6">
        <f t="shared" si="348"/>
        <v>0.65002745901223291</v>
      </c>
      <c r="Q1842">
        <f t="shared" si="355"/>
        <v>0.35298999999999997</v>
      </c>
      <c r="R1842">
        <f t="shared" si="349"/>
        <v>1</v>
      </c>
      <c r="S1842">
        <f t="shared" si="350"/>
        <v>0.65002745901223291</v>
      </c>
      <c r="T1842" s="6">
        <f t="shared" si="356"/>
        <v>105.2726258675828</v>
      </c>
      <c r="U1842">
        <f t="shared" si="351"/>
        <v>1.1160058461368276</v>
      </c>
      <c r="V1842" s="16">
        <f t="shared" si="352"/>
        <v>0.25505316903574482</v>
      </c>
    </row>
    <row r="1843" spans="4:22" ht="15.75" x14ac:dyDescent="0.25">
      <c r="D1843" s="27">
        <v>27405</v>
      </c>
      <c r="E1843">
        <v>11</v>
      </c>
      <c r="F1843">
        <v>-4.7</v>
      </c>
      <c r="G1843">
        <v>0</v>
      </c>
      <c r="H1843">
        <v>-3.6849444601938092E-2</v>
      </c>
      <c r="I1843" s="20">
        <f t="shared" si="353"/>
        <v>7.7115250391777385E-2</v>
      </c>
      <c r="J1843">
        <f t="shared" si="354"/>
        <v>9.3772144476401299E-3</v>
      </c>
      <c r="K1843" s="16">
        <f t="shared" si="345"/>
        <v>0.73604729284575043</v>
      </c>
      <c r="L1843" s="16">
        <f t="shared" si="346"/>
        <v>1.2739961873082064E-2</v>
      </c>
      <c r="M1843" s="6"/>
      <c r="N1843" s="6">
        <f t="shared" si="347"/>
        <v>-2.9479555681550473E-2</v>
      </c>
      <c r="O1843" s="6"/>
      <c r="P1843" s="6">
        <f t="shared" si="348"/>
        <v>-6.8262290865080955E-3</v>
      </c>
      <c r="Q1843">
        <f t="shared" si="355"/>
        <v>0.35090875289194268</v>
      </c>
      <c r="R1843">
        <f t="shared" si="349"/>
        <v>1</v>
      </c>
      <c r="S1843">
        <f t="shared" si="350"/>
        <v>-6.8262290865080955E-3</v>
      </c>
      <c r="T1843" s="6">
        <f t="shared" si="356"/>
        <v>105.30210542326436</v>
      </c>
      <c r="U1843">
        <f t="shared" si="351"/>
        <v>-0.94000000000000006</v>
      </c>
      <c r="V1843" s="16">
        <f t="shared" si="352"/>
        <v>3.2797229045391757E-2</v>
      </c>
    </row>
    <row r="1844" spans="4:22" ht="15.75" x14ac:dyDescent="0.25">
      <c r="D1844" s="27">
        <v>27406</v>
      </c>
      <c r="E1844">
        <v>12</v>
      </c>
      <c r="F1844">
        <v>-1.3</v>
      </c>
      <c r="G1844">
        <v>3.1</v>
      </c>
      <c r="H1844">
        <v>0.18955886420663132</v>
      </c>
      <c r="I1844" s="20">
        <f t="shared" si="353"/>
        <v>7.4899353795608289E-2</v>
      </c>
      <c r="J1844">
        <f t="shared" si="354"/>
        <v>9.1077614215459672E-3</v>
      </c>
      <c r="K1844" s="16">
        <f t="shared" si="345"/>
        <v>0.73576335506949864</v>
      </c>
      <c r="L1844" s="16">
        <f t="shared" si="346"/>
        <v>1.2378655934401173E-2</v>
      </c>
      <c r="M1844" s="6"/>
      <c r="N1844" s="6">
        <f t="shared" si="347"/>
        <v>0.15164709136530508</v>
      </c>
      <c r="O1844" s="6"/>
      <c r="P1844" s="6">
        <f t="shared" si="348"/>
        <v>0.17430041796034745</v>
      </c>
      <c r="Q1844">
        <f t="shared" si="355"/>
        <v>0.35100701807754786</v>
      </c>
      <c r="R1844">
        <f t="shared" si="349"/>
        <v>1</v>
      </c>
      <c r="S1844">
        <f t="shared" si="350"/>
        <v>0.17430041796034745</v>
      </c>
      <c r="T1844" s="6">
        <f t="shared" si="356"/>
        <v>105.89999999999999</v>
      </c>
      <c r="U1844">
        <f t="shared" si="351"/>
        <v>-0.26</v>
      </c>
      <c r="V1844" s="16">
        <f t="shared" si="352"/>
        <v>-2.1657187757303471E-2</v>
      </c>
    </row>
    <row r="1845" spans="4:22" ht="15.75" x14ac:dyDescent="0.25">
      <c r="D1845" s="27">
        <v>27407</v>
      </c>
      <c r="E1845">
        <v>13</v>
      </c>
      <c r="F1845">
        <v>4.0999999999999996</v>
      </c>
      <c r="G1845">
        <v>0</v>
      </c>
      <c r="H1845">
        <v>0.33804278674759553</v>
      </c>
      <c r="I1845" s="20">
        <f t="shared" si="353"/>
        <v>0.1119751873794559</v>
      </c>
      <c r="J1845">
        <f t="shared" si="354"/>
        <v>1.3616182785341838E-2</v>
      </c>
      <c r="K1845" s="16">
        <f t="shared" si="345"/>
        <v>0.73003351826167362</v>
      </c>
      <c r="L1845" s="16">
        <f t="shared" si="346"/>
        <v>1.8651448796165062E-2</v>
      </c>
      <c r="M1845" s="6"/>
      <c r="N1845" s="6">
        <f t="shared" si="347"/>
        <v>0.27043422939807643</v>
      </c>
      <c r="O1845" s="6"/>
      <c r="P1845" s="6">
        <f t="shared" si="348"/>
        <v>0.29308755599311881</v>
      </c>
      <c r="Q1845">
        <f t="shared" si="355"/>
        <v>0.35298999999999997</v>
      </c>
      <c r="R1845">
        <f t="shared" si="349"/>
        <v>1</v>
      </c>
      <c r="S1845">
        <f t="shared" si="350"/>
        <v>0.29308755599311881</v>
      </c>
      <c r="T1845" s="6">
        <f t="shared" si="356"/>
        <v>105.62956577060191</v>
      </c>
      <c r="U1845">
        <f t="shared" si="351"/>
        <v>4.5756239691609926</v>
      </c>
      <c r="V1845" s="16">
        <f t="shared" si="352"/>
        <v>0.8333449756654786</v>
      </c>
    </row>
    <row r="1846" spans="4:22" ht="15.75" x14ac:dyDescent="0.25">
      <c r="D1846" s="27">
        <v>27408</v>
      </c>
      <c r="E1846">
        <v>14</v>
      </c>
      <c r="F1846">
        <v>4.8</v>
      </c>
      <c r="G1846">
        <v>0</v>
      </c>
      <c r="H1846">
        <v>0.46705362936436051</v>
      </c>
      <c r="I1846" s="20">
        <f t="shared" si="353"/>
        <v>0.157090146798155</v>
      </c>
      <c r="J1846">
        <f t="shared" si="354"/>
        <v>1.910216185065565E-2</v>
      </c>
      <c r="K1846" s="16">
        <f t="shared" si="345"/>
        <v>0.73260936035404223</v>
      </c>
      <c r="L1846" s="16">
        <f t="shared" si="346"/>
        <v>2.6074143853996489E-2</v>
      </c>
      <c r="M1846" s="6"/>
      <c r="N1846" s="6">
        <f t="shared" si="347"/>
        <v>0.37364290349148843</v>
      </c>
      <c r="O1846" s="6"/>
      <c r="P1846" s="6">
        <f t="shared" si="348"/>
        <v>0.39629623008653081</v>
      </c>
      <c r="Q1846">
        <f t="shared" si="355"/>
        <v>0.35209855256867306</v>
      </c>
      <c r="R1846">
        <f t="shared" si="349"/>
        <v>1</v>
      </c>
      <c r="S1846">
        <f t="shared" si="350"/>
        <v>0.39629623008653081</v>
      </c>
      <c r="T1846" s="6">
        <f t="shared" si="356"/>
        <v>105.25592286711043</v>
      </c>
      <c r="U1846">
        <f t="shared" si="351"/>
        <v>5.3568280614567723</v>
      </c>
      <c r="V1846" s="16">
        <f t="shared" si="352"/>
        <v>1.6746221768080962</v>
      </c>
    </row>
    <row r="1847" spans="4:22" ht="15.75" x14ac:dyDescent="0.25">
      <c r="D1847" s="27">
        <v>27409</v>
      </c>
      <c r="E1847">
        <v>15</v>
      </c>
      <c r="F1847">
        <v>5.5</v>
      </c>
      <c r="G1847">
        <v>0</v>
      </c>
      <c r="H1847">
        <v>0.467838528375771</v>
      </c>
      <c r="I1847" s="20">
        <f t="shared" si="353"/>
        <v>0.20956589190835895</v>
      </c>
      <c r="J1847">
        <f t="shared" si="354"/>
        <v>2.5483212456056448E-2</v>
      </c>
      <c r="K1847" s="16">
        <f t="shared" si="345"/>
        <v>0.73620817087464907</v>
      </c>
      <c r="L1847" s="16">
        <f t="shared" si="346"/>
        <v>3.4614139674354907E-2</v>
      </c>
      <c r="M1847" s="6"/>
      <c r="N1847" s="6">
        <f t="shared" si="347"/>
        <v>0.37427082270061685</v>
      </c>
      <c r="O1847" s="6"/>
      <c r="P1847" s="6">
        <f t="shared" si="348"/>
        <v>0.39692414929565922</v>
      </c>
      <c r="Q1847">
        <f t="shared" si="355"/>
        <v>0.35085307622370143</v>
      </c>
      <c r="R1847">
        <f t="shared" si="349"/>
        <v>1</v>
      </c>
      <c r="S1847">
        <f t="shared" si="350"/>
        <v>0.39692414929565922</v>
      </c>
      <c r="T1847" s="6">
        <f t="shared" si="356"/>
        <v>104.88165204440982</v>
      </c>
      <c r="U1847">
        <f t="shared" si="351"/>
        <v>6.138032153752552</v>
      </c>
      <c r="V1847" s="16">
        <f t="shared" si="352"/>
        <v>2.5047269835996993</v>
      </c>
    </row>
    <row r="1848" spans="4:22" ht="15.75" x14ac:dyDescent="0.25">
      <c r="D1848" s="27">
        <v>27410</v>
      </c>
      <c r="E1848">
        <v>16</v>
      </c>
      <c r="F1848">
        <v>6.2</v>
      </c>
      <c r="G1848">
        <v>0</v>
      </c>
      <c r="H1848">
        <v>0.39013393834481591</v>
      </c>
      <c r="I1848" s="20">
        <f t="shared" si="353"/>
        <v>0.2692076504563094</v>
      </c>
      <c r="J1848">
        <f t="shared" si="354"/>
        <v>3.2735650295487223E-2</v>
      </c>
      <c r="K1848" s="16">
        <f t="shared" si="345"/>
        <v>0.73981302931490001</v>
      </c>
      <c r="L1848" s="16">
        <f t="shared" si="346"/>
        <v>4.4248545238250128E-2</v>
      </c>
      <c r="M1848" s="6"/>
      <c r="N1848" s="6">
        <f t="shared" si="347"/>
        <v>0.31210715067585276</v>
      </c>
      <c r="O1848" s="6"/>
      <c r="P1848" s="6">
        <f t="shared" si="348"/>
        <v>0.33476047727089514</v>
      </c>
      <c r="Q1848">
        <f t="shared" si="355"/>
        <v>0.34960550681469937</v>
      </c>
      <c r="R1848">
        <f t="shared" si="349"/>
        <v>1</v>
      </c>
      <c r="S1848">
        <f t="shared" si="350"/>
        <v>0.33476047727089514</v>
      </c>
      <c r="T1848" s="6">
        <f t="shared" si="356"/>
        <v>104.56954489373398</v>
      </c>
      <c r="U1848">
        <f t="shared" si="351"/>
        <v>6.9192362460483317</v>
      </c>
      <c r="V1848" s="16">
        <f t="shared" si="352"/>
        <v>3.325737237489327</v>
      </c>
    </row>
    <row r="1849" spans="4:22" ht="15.75" x14ac:dyDescent="0.25">
      <c r="D1849" s="27">
        <v>27411</v>
      </c>
      <c r="E1849">
        <v>17</v>
      </c>
      <c r="F1849">
        <v>4.0999999999999996</v>
      </c>
      <c r="G1849">
        <v>9.8000000000000007</v>
      </c>
      <c r="H1849">
        <v>-1.7949450435855541E-2</v>
      </c>
      <c r="I1849" s="20">
        <f t="shared" si="353"/>
        <v>0.28827585007519269</v>
      </c>
      <c r="J1849">
        <f t="shared" si="354"/>
        <v>3.5054343369143433E-2</v>
      </c>
      <c r="K1849" s="16">
        <f t="shared" si="345"/>
        <v>0.74281914688574902</v>
      </c>
      <c r="L1849" s="16">
        <f t="shared" si="346"/>
        <v>4.7190952893591806E-2</v>
      </c>
      <c r="M1849" s="6"/>
      <c r="N1849" s="6">
        <f t="shared" si="347"/>
        <v>-1.4359560348684434E-2</v>
      </c>
      <c r="O1849" s="6"/>
      <c r="P1849" s="6">
        <f t="shared" si="348"/>
        <v>8.2937662463579438E-3</v>
      </c>
      <c r="Q1849">
        <f t="shared" si="355"/>
        <v>0.34856514964577995</v>
      </c>
      <c r="R1849">
        <f t="shared" si="349"/>
        <v>1</v>
      </c>
      <c r="S1849">
        <f t="shared" si="350"/>
        <v>8.2937662463579438E-3</v>
      </c>
      <c r="T1849" s="6">
        <f t="shared" si="356"/>
        <v>105.89999999999999</v>
      </c>
      <c r="U1849">
        <f t="shared" si="351"/>
        <v>4.5756239691609926</v>
      </c>
      <c r="V1849" s="16">
        <f t="shared" si="352"/>
        <v>3.5581911212385338</v>
      </c>
    </row>
    <row r="1850" spans="4:22" ht="15.75" x14ac:dyDescent="0.25">
      <c r="D1850" s="27">
        <v>27412</v>
      </c>
      <c r="E1850">
        <v>18</v>
      </c>
      <c r="F1850">
        <v>1.4</v>
      </c>
      <c r="G1850">
        <v>3.8</v>
      </c>
      <c r="H1850">
        <v>5.5206240685180111E-2</v>
      </c>
      <c r="I1850" s="20">
        <f t="shared" si="353"/>
        <v>0.25537800355043089</v>
      </c>
      <c r="J1850">
        <f t="shared" si="354"/>
        <v>3.1053965231732393E-2</v>
      </c>
      <c r="K1850" s="16">
        <f t="shared" si="345"/>
        <v>0.73003351826167362</v>
      </c>
      <c r="L1850" s="16">
        <f t="shared" si="346"/>
        <v>4.2537725261816532E-2</v>
      </c>
      <c r="M1850" s="6"/>
      <c r="N1850" s="6">
        <f t="shared" si="347"/>
        <v>4.4164992548144093E-2</v>
      </c>
      <c r="O1850" s="6"/>
      <c r="P1850" s="6">
        <f t="shared" si="348"/>
        <v>6.6818319143186478E-2</v>
      </c>
      <c r="Q1850">
        <f t="shared" si="355"/>
        <v>0.35298999999999997</v>
      </c>
      <c r="R1850">
        <f t="shared" si="349"/>
        <v>1</v>
      </c>
      <c r="S1850">
        <f t="shared" si="350"/>
        <v>6.6818319143186478E-2</v>
      </c>
      <c r="T1850" s="6">
        <f t="shared" si="356"/>
        <v>105.89999999999999</v>
      </c>
      <c r="U1850">
        <f t="shared" si="351"/>
        <v>1.5624081845915585</v>
      </c>
      <c r="V1850" s="16">
        <f t="shared" si="352"/>
        <v>3.1870154914888644</v>
      </c>
    </row>
    <row r="1851" spans="4:22" ht="15.75" x14ac:dyDescent="0.25">
      <c r="D1851" s="27">
        <v>27413</v>
      </c>
      <c r="E1851">
        <v>19</v>
      </c>
      <c r="F1851">
        <v>1</v>
      </c>
      <c r="G1851">
        <v>3</v>
      </c>
      <c r="H1851">
        <v>1.6272882491078444E-2</v>
      </c>
      <c r="I1851" s="20">
        <f t="shared" si="353"/>
        <v>0.22792176047250345</v>
      </c>
      <c r="J1851">
        <f t="shared" si="354"/>
        <v>2.771528607345642E-2</v>
      </c>
      <c r="K1851" s="16">
        <f t="shared" si="345"/>
        <v>0.73003351826167362</v>
      </c>
      <c r="L1851" s="16">
        <f t="shared" si="346"/>
        <v>3.7964402154370858E-2</v>
      </c>
      <c r="M1851" s="6"/>
      <c r="N1851" s="6">
        <f t="shared" si="347"/>
        <v>1.3018305992862756E-2</v>
      </c>
      <c r="O1851" s="6"/>
      <c r="P1851" s="6">
        <f t="shared" si="348"/>
        <v>3.5671632587905136E-2</v>
      </c>
      <c r="Q1851">
        <f t="shared" si="355"/>
        <v>0.35298999999999997</v>
      </c>
      <c r="R1851">
        <f t="shared" si="349"/>
        <v>1</v>
      </c>
      <c r="S1851">
        <f t="shared" si="350"/>
        <v>3.5671632587905136E-2</v>
      </c>
      <c r="T1851" s="6">
        <f t="shared" si="356"/>
        <v>105.89999999999999</v>
      </c>
      <c r="U1851">
        <f t="shared" si="351"/>
        <v>1.1160058461368276</v>
      </c>
      <c r="V1851" s="16">
        <f t="shared" si="352"/>
        <v>2.8018492015001075</v>
      </c>
    </row>
    <row r="1852" spans="4:22" ht="15.75" x14ac:dyDescent="0.25">
      <c r="D1852" s="27">
        <v>27414</v>
      </c>
      <c r="E1852">
        <v>20</v>
      </c>
      <c r="F1852">
        <v>-1.1000000000000001</v>
      </c>
      <c r="G1852">
        <v>0</v>
      </c>
      <c r="H1852">
        <v>-1.8994521024842021E-2</v>
      </c>
      <c r="I1852" s="20">
        <f t="shared" si="353"/>
        <v>0.19066047474381528</v>
      </c>
      <c r="J1852">
        <f t="shared" si="354"/>
        <v>2.3184313728847938E-2</v>
      </c>
      <c r="K1852" s="16">
        <f t="shared" si="345"/>
        <v>0.73003351826167362</v>
      </c>
      <c r="L1852" s="16">
        <f t="shared" si="346"/>
        <v>3.1757875698712426E-2</v>
      </c>
      <c r="M1852" s="6"/>
      <c r="N1852" s="6">
        <f t="shared" si="347"/>
        <v>-1.5195616819873617E-2</v>
      </c>
      <c r="O1852" s="6"/>
      <c r="P1852" s="6">
        <f t="shared" si="348"/>
        <v>7.4577097751687606E-3</v>
      </c>
      <c r="Q1852">
        <f t="shared" si="355"/>
        <v>0.35298999999999997</v>
      </c>
      <c r="R1852">
        <f t="shared" si="349"/>
        <v>1</v>
      </c>
      <c r="S1852">
        <f t="shared" si="350"/>
        <v>7.4577097751687606E-3</v>
      </c>
      <c r="T1852" s="6">
        <f t="shared" si="356"/>
        <v>105.89999999999999</v>
      </c>
      <c r="U1852">
        <f t="shared" si="351"/>
        <v>-0.22000000000000003</v>
      </c>
      <c r="V1852" s="16">
        <f t="shared" si="352"/>
        <v>2.2398458093577989</v>
      </c>
    </row>
    <row r="1853" spans="4:22" ht="15.75" x14ac:dyDescent="0.25">
      <c r="D1853" s="27">
        <v>27415</v>
      </c>
      <c r="E1853">
        <v>21</v>
      </c>
      <c r="F1853">
        <v>1.6</v>
      </c>
      <c r="G1853">
        <v>2.2000000000000002</v>
      </c>
      <c r="H1853">
        <v>0.26167185769309081</v>
      </c>
      <c r="I1853" s="20">
        <f t="shared" si="353"/>
        <v>0.18534679496222847</v>
      </c>
      <c r="J1853">
        <f t="shared" si="354"/>
        <v>2.2538170267406982E-2</v>
      </c>
      <c r="K1853" s="16">
        <f t="shared" si="345"/>
        <v>0.73003351826167362</v>
      </c>
      <c r="L1853" s="16">
        <f t="shared" si="346"/>
        <v>3.0872788308506663E-2</v>
      </c>
      <c r="M1853" s="6"/>
      <c r="N1853" s="6">
        <f t="shared" si="347"/>
        <v>0.20933748615447267</v>
      </c>
      <c r="O1853" s="6"/>
      <c r="P1853" s="6">
        <f t="shared" si="348"/>
        <v>0.23199081274951505</v>
      </c>
      <c r="Q1853">
        <f t="shared" si="355"/>
        <v>0.35298999999999997</v>
      </c>
      <c r="R1853">
        <f t="shared" si="349"/>
        <v>1</v>
      </c>
      <c r="S1853">
        <f t="shared" si="350"/>
        <v>0.23199081274951505</v>
      </c>
      <c r="T1853" s="6">
        <f t="shared" si="356"/>
        <v>105.89999999999999</v>
      </c>
      <c r="U1853">
        <f t="shared" si="351"/>
        <v>1.7856093538189244</v>
      </c>
      <c r="V1853" s="16">
        <f t="shared" si="352"/>
        <v>2.1553669317484134</v>
      </c>
    </row>
    <row r="1854" spans="4:22" ht="15.75" x14ac:dyDescent="0.25">
      <c r="D1854" s="27">
        <v>27416</v>
      </c>
      <c r="E1854">
        <v>22</v>
      </c>
      <c r="F1854">
        <v>2.7</v>
      </c>
      <c r="G1854">
        <v>5.3</v>
      </c>
      <c r="H1854">
        <v>0.32197113389836507</v>
      </c>
      <c r="I1854" s="20">
        <f t="shared" si="353"/>
        <v>0.19544496013340756</v>
      </c>
      <c r="J1854">
        <f t="shared" si="354"/>
        <v>2.3766107152222361E-2</v>
      </c>
      <c r="K1854" s="16">
        <f t="shared" si="345"/>
        <v>0.73003351826167362</v>
      </c>
      <c r="L1854" s="16">
        <f t="shared" si="346"/>
        <v>3.2554816399133643E-2</v>
      </c>
      <c r="M1854" s="6"/>
      <c r="N1854" s="6">
        <f t="shared" si="347"/>
        <v>0.25757690711869208</v>
      </c>
      <c r="O1854" s="6"/>
      <c r="P1854" s="6">
        <f t="shared" si="348"/>
        <v>0.28023023371373446</v>
      </c>
      <c r="Q1854">
        <f t="shared" si="355"/>
        <v>0.35298999999999997</v>
      </c>
      <c r="R1854">
        <f t="shared" si="349"/>
        <v>1</v>
      </c>
      <c r="S1854">
        <f t="shared" si="350"/>
        <v>0.28023023371373446</v>
      </c>
      <c r="T1854" s="6">
        <f t="shared" si="356"/>
        <v>105.89999999999999</v>
      </c>
      <c r="U1854">
        <f t="shared" si="351"/>
        <v>3.013215784569435</v>
      </c>
      <c r="V1854" s="16">
        <f t="shared" si="352"/>
        <v>2.3149096266623328</v>
      </c>
    </row>
    <row r="1855" spans="4:22" ht="15.75" x14ac:dyDescent="0.25">
      <c r="D1855" s="27">
        <v>27417</v>
      </c>
      <c r="E1855">
        <v>23</v>
      </c>
      <c r="F1855">
        <v>2.9</v>
      </c>
      <c r="G1855">
        <v>1.3</v>
      </c>
      <c r="H1855">
        <v>0.4911076770405256</v>
      </c>
      <c r="I1855" s="20">
        <f t="shared" si="353"/>
        <v>0.20659087060298392</v>
      </c>
      <c r="J1855">
        <f t="shared" si="354"/>
        <v>2.5121449865322845E-2</v>
      </c>
      <c r="K1855" s="16">
        <f t="shared" si="345"/>
        <v>0.73003351826167362</v>
      </c>
      <c r="L1855" s="16">
        <f t="shared" si="346"/>
        <v>3.4411365008473895E-2</v>
      </c>
      <c r="M1855" s="6"/>
      <c r="N1855" s="6">
        <f t="shared" si="347"/>
        <v>0.39288614163242053</v>
      </c>
      <c r="O1855" s="6"/>
      <c r="P1855" s="6">
        <f t="shared" si="348"/>
        <v>0.4155394682274629</v>
      </c>
      <c r="Q1855">
        <f t="shared" si="355"/>
        <v>0.35298999999999997</v>
      </c>
      <c r="R1855">
        <f t="shared" si="349"/>
        <v>1</v>
      </c>
      <c r="S1855">
        <f t="shared" si="350"/>
        <v>0.4155394682274629</v>
      </c>
      <c r="T1855" s="6">
        <f t="shared" si="356"/>
        <v>105.89999999999999</v>
      </c>
      <c r="U1855">
        <f t="shared" si="351"/>
        <v>3.2364169537967999</v>
      </c>
      <c r="V1855" s="16">
        <f t="shared" si="352"/>
        <v>2.4862915220515771</v>
      </c>
    </row>
    <row r="1856" spans="4:22" ht="15.75" x14ac:dyDescent="0.25">
      <c r="D1856" s="27">
        <v>27418</v>
      </c>
      <c r="E1856">
        <v>24</v>
      </c>
      <c r="F1856">
        <v>1.9</v>
      </c>
      <c r="G1856">
        <v>0.4</v>
      </c>
      <c r="H1856">
        <v>0.22851339723866909</v>
      </c>
      <c r="I1856" s="20">
        <f t="shared" si="353"/>
        <v>0.20212844093764978</v>
      </c>
      <c r="J1856">
        <f t="shared" si="354"/>
        <v>2.4578818418018213E-2</v>
      </c>
      <c r="K1856" s="16">
        <f t="shared" si="345"/>
        <v>0.73003351826167362</v>
      </c>
      <c r="L1856" s="16">
        <f t="shared" si="346"/>
        <v>3.3668068387523224E-2</v>
      </c>
      <c r="M1856" s="6"/>
      <c r="N1856" s="6">
        <f t="shared" si="347"/>
        <v>0.18281071779093527</v>
      </c>
      <c r="O1856" s="6"/>
      <c r="P1856" s="6">
        <f t="shared" si="348"/>
        <v>0.20546404438597765</v>
      </c>
      <c r="Q1856">
        <f t="shared" si="355"/>
        <v>0.35298999999999997</v>
      </c>
      <c r="R1856">
        <f t="shared" si="349"/>
        <v>1</v>
      </c>
      <c r="S1856">
        <f t="shared" si="350"/>
        <v>0.20546404438597765</v>
      </c>
      <c r="T1856" s="6">
        <f t="shared" si="356"/>
        <v>105.89999999999999</v>
      </c>
      <c r="U1856">
        <f t="shared" si="351"/>
        <v>2.1204111076599723</v>
      </c>
      <c r="V1856" s="16">
        <f t="shared" si="352"/>
        <v>2.4182450973972833</v>
      </c>
    </row>
    <row r="1857" spans="4:22" ht="15.75" x14ac:dyDescent="0.25">
      <c r="D1857" s="27">
        <v>27419</v>
      </c>
      <c r="E1857">
        <v>25</v>
      </c>
      <c r="F1857">
        <v>-0.9</v>
      </c>
      <c r="G1857">
        <v>0</v>
      </c>
      <c r="H1857">
        <v>-0.3048535891197095</v>
      </c>
      <c r="I1857" s="20">
        <f t="shared" si="353"/>
        <v>0.17184068222595417</v>
      </c>
      <c r="J1857">
        <f t="shared" si="354"/>
        <v>2.0895826958676027E-2</v>
      </c>
      <c r="K1857" s="16">
        <f t="shared" si="345"/>
        <v>0.73003351826167362</v>
      </c>
      <c r="L1857" s="16">
        <f t="shared" si="346"/>
        <v>2.8623106249192953E-2</v>
      </c>
      <c r="M1857" s="6"/>
      <c r="N1857" s="6">
        <f t="shared" si="347"/>
        <v>-0.24388287129576761</v>
      </c>
      <c r="O1857" s="6"/>
      <c r="P1857" s="6">
        <f t="shared" si="348"/>
        <v>-0.22122954470072523</v>
      </c>
      <c r="Q1857">
        <f t="shared" si="355"/>
        <v>0.35298999999999997</v>
      </c>
      <c r="R1857">
        <f t="shared" si="349"/>
        <v>1</v>
      </c>
      <c r="S1857">
        <f t="shared" si="350"/>
        <v>-0.22122954470072523</v>
      </c>
      <c r="T1857" s="6">
        <f t="shared" si="356"/>
        <v>105.89999999999999</v>
      </c>
      <c r="U1857">
        <f t="shared" si="351"/>
        <v>-0.18000000000000002</v>
      </c>
      <c r="V1857" s="16">
        <f t="shared" si="352"/>
        <v>1.9350235793845671</v>
      </c>
    </row>
    <row r="1858" spans="4:22" ht="15.75" x14ac:dyDescent="0.25">
      <c r="D1858" s="27">
        <v>27420</v>
      </c>
      <c r="E1858">
        <v>26</v>
      </c>
      <c r="F1858">
        <v>0.9</v>
      </c>
      <c r="G1858">
        <v>0.5</v>
      </c>
      <c r="H1858">
        <v>0.22399510615743731</v>
      </c>
      <c r="I1858" s="20">
        <f t="shared" si="353"/>
        <v>0.16159008379585302</v>
      </c>
      <c r="J1858">
        <f t="shared" si="354"/>
        <v>1.9649354189575727E-2</v>
      </c>
      <c r="K1858" s="16">
        <f t="shared" si="345"/>
        <v>0.73003351826167362</v>
      </c>
      <c r="L1858" s="16">
        <f t="shared" si="346"/>
        <v>2.6915687702071513E-2</v>
      </c>
      <c r="M1858" s="6"/>
      <c r="N1858" s="6">
        <f t="shared" si="347"/>
        <v>0.17919608492594985</v>
      </c>
      <c r="O1858" s="6"/>
      <c r="P1858" s="6">
        <f t="shared" si="348"/>
        <v>0.20184941152099223</v>
      </c>
      <c r="Q1858">
        <f t="shared" si="355"/>
        <v>0.35298999999999997</v>
      </c>
      <c r="R1858">
        <f t="shared" si="349"/>
        <v>1</v>
      </c>
      <c r="S1858">
        <f t="shared" si="350"/>
        <v>0.20184941152099223</v>
      </c>
      <c r="T1858" s="6">
        <f t="shared" si="356"/>
        <v>105.89999999999999</v>
      </c>
      <c r="U1858">
        <f t="shared" si="351"/>
        <v>1.0044052615231449</v>
      </c>
      <c r="V1858" s="16">
        <f t="shared" si="352"/>
        <v>1.7619472223088219</v>
      </c>
    </row>
    <row r="1859" spans="4:22" ht="15.75" x14ac:dyDescent="0.25">
      <c r="D1859" s="27">
        <v>27421</v>
      </c>
      <c r="E1859">
        <v>27</v>
      </c>
      <c r="F1859">
        <v>2.2999999999999998</v>
      </c>
      <c r="G1859">
        <v>0.4</v>
      </c>
      <c r="H1859">
        <v>6.1728531196726062E-2</v>
      </c>
      <c r="I1859" s="20">
        <f t="shared" si="353"/>
        <v>0.17043712605393291</v>
      </c>
      <c r="J1859">
        <f t="shared" si="354"/>
        <v>2.0725154528158242E-2</v>
      </c>
      <c r="K1859" s="16">
        <f t="shared" si="345"/>
        <v>0.73003351826167362</v>
      </c>
      <c r="L1859" s="16">
        <f t="shared" si="346"/>
        <v>2.8389319133603819E-2</v>
      </c>
      <c r="M1859" s="6"/>
      <c r="N1859" s="6">
        <f t="shared" si="347"/>
        <v>4.9382824957380854E-2</v>
      </c>
      <c r="O1859" s="6"/>
      <c r="P1859" s="6">
        <f t="shared" si="348"/>
        <v>7.2036151552423239E-2</v>
      </c>
      <c r="Q1859">
        <f t="shared" si="355"/>
        <v>0.35298999999999997</v>
      </c>
      <c r="R1859">
        <f t="shared" si="349"/>
        <v>1</v>
      </c>
      <c r="S1859">
        <f t="shared" si="350"/>
        <v>7.2036151552423239E-2</v>
      </c>
      <c r="T1859" s="6">
        <f t="shared" si="356"/>
        <v>105.89999999999999</v>
      </c>
      <c r="U1859">
        <f t="shared" si="351"/>
        <v>2.5668134461147032</v>
      </c>
      <c r="V1859" s="16">
        <f t="shared" si="352"/>
        <v>1.9116362100237372</v>
      </c>
    </row>
    <row r="1860" spans="4:22" ht="15.75" x14ac:dyDescent="0.25">
      <c r="D1860" s="27">
        <v>27422</v>
      </c>
      <c r="E1860">
        <v>28</v>
      </c>
      <c r="F1860">
        <v>1.7</v>
      </c>
      <c r="G1860">
        <v>0</v>
      </c>
      <c r="H1860">
        <v>0.30829667328132981</v>
      </c>
      <c r="I1860" s="20">
        <f t="shared" si="353"/>
        <v>0.17027647819435882</v>
      </c>
      <c r="J1860">
        <f t="shared" si="354"/>
        <v>2.0705619748434032E-2</v>
      </c>
      <c r="K1860" s="16">
        <f t="shared" si="345"/>
        <v>0.73003351826167362</v>
      </c>
      <c r="L1860" s="16">
        <f t="shared" si="346"/>
        <v>2.8362560390018006E-2</v>
      </c>
      <c r="M1860" s="6"/>
      <c r="N1860" s="6">
        <f t="shared" si="347"/>
        <v>0.24663733862506387</v>
      </c>
      <c r="O1860" s="6"/>
      <c r="P1860" s="6">
        <f t="shared" si="348"/>
        <v>0.26929066522010625</v>
      </c>
      <c r="Q1860">
        <f t="shared" si="355"/>
        <v>0.35298999999999997</v>
      </c>
      <c r="R1860">
        <f t="shared" si="349"/>
        <v>1</v>
      </c>
      <c r="S1860">
        <f t="shared" si="350"/>
        <v>0.26929066522010625</v>
      </c>
      <c r="T1860" s="6">
        <f t="shared" si="356"/>
        <v>105.65336266137493</v>
      </c>
      <c r="U1860">
        <f t="shared" si="351"/>
        <v>1.8972099384326069</v>
      </c>
      <c r="V1860" s="16">
        <f t="shared" si="352"/>
        <v>1.908953212617329</v>
      </c>
    </row>
    <row r="1861" spans="4:22" ht="15.75" x14ac:dyDescent="0.25">
      <c r="D1861" s="27">
        <v>27423</v>
      </c>
      <c r="E1861">
        <v>29</v>
      </c>
      <c r="F1861">
        <v>0.7</v>
      </c>
      <c r="G1861">
        <v>0.6</v>
      </c>
      <c r="H1861">
        <v>0.42069152558369405</v>
      </c>
      <c r="I1861" s="20">
        <f t="shared" si="353"/>
        <v>0.15846023824391997</v>
      </c>
      <c r="J1861">
        <f t="shared" si="354"/>
        <v>1.9268764970460667E-2</v>
      </c>
      <c r="K1861" s="16">
        <f t="shared" si="345"/>
        <v>0.73238015621267794</v>
      </c>
      <c r="L1861" s="16">
        <f t="shared" si="346"/>
        <v>2.6309785713070518E-2</v>
      </c>
      <c r="M1861" s="6"/>
      <c r="N1861" s="6">
        <f t="shared" si="347"/>
        <v>0.33655322046695524</v>
      </c>
      <c r="O1861" s="6"/>
      <c r="P1861" s="6">
        <f t="shared" si="348"/>
        <v>0.35920654706199762</v>
      </c>
      <c r="Q1861">
        <f t="shared" si="355"/>
        <v>0.35217787553791641</v>
      </c>
      <c r="R1861">
        <f t="shared" si="349"/>
        <v>1</v>
      </c>
      <c r="S1861">
        <f t="shared" si="350"/>
        <v>0.35920654706199762</v>
      </c>
      <c r="T1861" s="6">
        <f t="shared" si="356"/>
        <v>105.89999999999999</v>
      </c>
      <c r="U1861">
        <f t="shared" si="351"/>
        <v>0.78120409229577925</v>
      </c>
      <c r="V1861" s="16">
        <f t="shared" si="352"/>
        <v>1.6992144768817454</v>
      </c>
    </row>
    <row r="1862" spans="4:22" ht="15.75" x14ac:dyDescent="0.25">
      <c r="D1862" s="27">
        <v>27424</v>
      </c>
      <c r="E1862">
        <v>30</v>
      </c>
      <c r="F1862">
        <v>-0.3</v>
      </c>
      <c r="G1862">
        <v>0.1</v>
      </c>
      <c r="H1862">
        <v>0.16895787934629597</v>
      </c>
      <c r="I1862" s="20">
        <f t="shared" si="353"/>
        <v>0.13965216924189811</v>
      </c>
      <c r="J1862">
        <f t="shared" si="354"/>
        <v>1.6981703779814811E-2</v>
      </c>
      <c r="K1862" s="16">
        <f t="shared" si="345"/>
        <v>0.73003351826167362</v>
      </c>
      <c r="L1862" s="16">
        <f t="shared" si="346"/>
        <v>2.3261539854020619E-2</v>
      </c>
      <c r="M1862" s="6"/>
      <c r="N1862" s="6">
        <f t="shared" si="347"/>
        <v>0.13516630347703679</v>
      </c>
      <c r="O1862" s="6"/>
      <c r="P1862" s="6">
        <f t="shared" si="348"/>
        <v>0.15781963007207916</v>
      </c>
      <c r="Q1862">
        <f t="shared" si="355"/>
        <v>0.35298999999999997</v>
      </c>
      <c r="R1862">
        <f t="shared" si="349"/>
        <v>1</v>
      </c>
      <c r="S1862">
        <f t="shared" si="350"/>
        <v>0.15781963007207916</v>
      </c>
      <c r="T1862" s="6">
        <f t="shared" si="356"/>
        <v>105.86483369652295</v>
      </c>
      <c r="U1862">
        <f t="shared" si="351"/>
        <v>-0.06</v>
      </c>
      <c r="V1862" s="16">
        <f t="shared" si="352"/>
        <v>1.3720358397007124</v>
      </c>
    </row>
    <row r="1863" spans="4:22" ht="15.75" x14ac:dyDescent="0.25">
      <c r="D1863" s="27">
        <v>27425</v>
      </c>
      <c r="E1863">
        <v>31</v>
      </c>
      <c r="F1863">
        <v>0.3</v>
      </c>
      <c r="G1863">
        <v>0</v>
      </c>
      <c r="H1863">
        <v>0.32275958860879028</v>
      </c>
      <c r="I1863" s="20">
        <f t="shared" si="353"/>
        <v>0.12944503011368111</v>
      </c>
      <c r="J1863">
        <f t="shared" si="354"/>
        <v>1.5740515661823624E-2</v>
      </c>
      <c r="K1863" s="16">
        <f t="shared" ref="K1863:K1926" si="357">IF(theta&gt;topt,(1-rs)*(theta-topt)/(topt-Porosity)+1,IF(theta&lt;twilt,rwp*theta,(1-rwp)*(theta-twilt)/(topt-twilt)+rwp))</f>
        <v>0.73034333394472406</v>
      </c>
      <c r="L1863" s="16">
        <f t="shared" ref="L1863:L1926" si="358">(soiltemp-tmin)^2/((30-tmin))^2</f>
        <v>2.1552213774316372E-2</v>
      </c>
      <c r="M1863" s="6"/>
      <c r="N1863" s="6">
        <f t="shared" ref="N1863:N1926" si="359">ET0*kc</f>
        <v>0.25820767088703223</v>
      </c>
      <c r="O1863" s="6"/>
      <c r="P1863" s="6">
        <f t="shared" ref="P1863:P1926" si="360">(etc-Inter)</f>
        <v>0.2808609974820746</v>
      </c>
      <c r="Q1863">
        <f t="shared" si="355"/>
        <v>0.35288277898840986</v>
      </c>
      <c r="R1863">
        <f t="shared" ref="R1863:R1926" si="361">IF(MAX(0,(1-(0.9*tfield-theta)/(0.9*tfield-alfa*twilt))^2) &gt; 1, 1, MAX(0,(1-(0.9*tfield-theta)/(0.9*tfield-alfa*twilt))^2))</f>
        <v>1</v>
      </c>
      <c r="S1863">
        <f t="shared" ref="S1863:S1926" si="362">epot*Kr</f>
        <v>0.2808609974820746</v>
      </c>
      <c r="T1863" s="6">
        <f t="shared" si="356"/>
        <v>105.60662602563592</v>
      </c>
      <c r="U1863">
        <f t="shared" ref="U1863:U1926" si="363">IF(Temperature &lt;0, 0.2*Temperature,Temperature*(s1_+(1-s1_)*EXP(-s2_*(LAI-LAIref))))</f>
        <v>0.33480175384104827</v>
      </c>
      <c r="V1863" s="16">
        <f t="shared" si="352"/>
        <v>1.1791310864094562</v>
      </c>
    </row>
    <row r="1864" spans="4:22" ht="15.75" x14ac:dyDescent="0.25">
      <c r="D1864" s="27">
        <v>27426</v>
      </c>
      <c r="E1864">
        <v>32</v>
      </c>
      <c r="F1864">
        <v>0.9</v>
      </c>
      <c r="G1864">
        <v>0.3</v>
      </c>
      <c r="H1864">
        <v>0.23441228260171701</v>
      </c>
      <c r="I1864" s="20">
        <f t="shared" si="353"/>
        <v>0.12818919968817841</v>
      </c>
      <c r="J1864">
        <f t="shared" si="354"/>
        <v>1.5587806682082496E-2</v>
      </c>
      <c r="K1864" s="16">
        <f t="shared" si="357"/>
        <v>0.73283030873751809</v>
      </c>
      <c r="L1864" s="16">
        <f t="shared" si="358"/>
        <v>2.1270690494415219E-2</v>
      </c>
      <c r="M1864" s="6"/>
      <c r="N1864" s="6">
        <f t="shared" si="359"/>
        <v>0.18752982608137361</v>
      </c>
      <c r="O1864" s="6"/>
      <c r="P1864" s="6">
        <f t="shared" si="360"/>
        <v>0.21018315267641599</v>
      </c>
      <c r="Q1864">
        <f t="shared" si="355"/>
        <v>0.35202208675211971</v>
      </c>
      <c r="R1864">
        <f t="shared" si="361"/>
        <v>1</v>
      </c>
      <c r="S1864">
        <f t="shared" si="362"/>
        <v>0.21018315267641599</v>
      </c>
      <c r="T1864" s="6">
        <f t="shared" si="356"/>
        <v>105.71909619955454</v>
      </c>
      <c r="U1864">
        <f t="shared" si="363"/>
        <v>1.0044052615231449</v>
      </c>
      <c r="V1864" s="16">
        <f t="shared" ref="V1864:V1927" si="364">V1863+(Tsurface-V1863)*att*EXP(-kz*z)*EXP(-klai*LAI)</f>
        <v>1.1466355845716334</v>
      </c>
    </row>
    <row r="1865" spans="4:22" ht="15.75" x14ac:dyDescent="0.25">
      <c r="D1865" s="27">
        <v>27427</v>
      </c>
      <c r="E1865">
        <v>33</v>
      </c>
      <c r="F1865">
        <v>-0.4</v>
      </c>
      <c r="G1865">
        <v>0</v>
      </c>
      <c r="H1865">
        <v>-0.30091284661216255</v>
      </c>
      <c r="I1865" s="20">
        <f t="shared" ref="I1865:I1928" si="365">K1865*L1865/CF</f>
        <v>0.11642001901943026</v>
      </c>
      <c r="J1865">
        <f t="shared" ref="J1865:J1928" si="366">K1865*L1865</f>
        <v>1.415667431276272E-2</v>
      </c>
      <c r="K1865" s="16">
        <f t="shared" si="357"/>
        <v>0.73174703151916165</v>
      </c>
      <c r="L1865" s="16">
        <f t="shared" si="358"/>
        <v>1.9346404840717157E-2</v>
      </c>
      <c r="M1865" s="6"/>
      <c r="N1865" s="6">
        <f t="shared" si="359"/>
        <v>-0.24073027728973007</v>
      </c>
      <c r="O1865" s="6"/>
      <c r="P1865" s="6">
        <f t="shared" si="360"/>
        <v>-0.21807695069468769</v>
      </c>
      <c r="Q1865">
        <f t="shared" ref="Q1865:Q1928" si="367">IF(T1864/L &gt;= tfield, tfield-0.00001,T1864/L)</f>
        <v>0.35239698733184849</v>
      </c>
      <c r="R1865">
        <f t="shared" si="361"/>
        <v>1</v>
      </c>
      <c r="S1865">
        <f t="shared" si="362"/>
        <v>-0.21807695069468769</v>
      </c>
      <c r="T1865" s="6">
        <f t="shared" ref="T1865:T1928" si="368">(IF(T1864+Precipitation-actevapo-Inter&lt;0,0,IF(T1864+Precipitation-actevapo-Inter&gt;tfield*L,tfield*L,IF(T1864+Precipitation-actevapo-Inter&lt;twilt*L,twilt*L,T1864+Precipitation-actevapo-Inter))))</f>
        <v>105.89999999999999</v>
      </c>
      <c r="U1865">
        <f t="shared" si="363"/>
        <v>-8.0000000000000016E-2</v>
      </c>
      <c r="V1865" s="16">
        <f t="shared" si="364"/>
        <v>0.91850594821866693</v>
      </c>
    </row>
    <row r="1866" spans="4:22" ht="15.75" x14ac:dyDescent="0.25">
      <c r="D1866" s="27">
        <v>27428</v>
      </c>
      <c r="E1866">
        <v>34</v>
      </c>
      <c r="F1866">
        <v>1.5</v>
      </c>
      <c r="G1866">
        <v>0</v>
      </c>
      <c r="H1866">
        <v>-3.6006094266796754E-2</v>
      </c>
      <c r="I1866" s="20">
        <f t="shared" si="365"/>
        <v>0.12319802676725841</v>
      </c>
      <c r="J1866">
        <f t="shared" si="366"/>
        <v>1.4980880054898622E-2</v>
      </c>
      <c r="K1866" s="16">
        <f t="shared" si="357"/>
        <v>0.73003351826167362</v>
      </c>
      <c r="L1866" s="16">
        <f t="shared" si="358"/>
        <v>2.052081127804993E-2</v>
      </c>
      <c r="M1866" s="6"/>
      <c r="N1866" s="6">
        <f t="shared" si="359"/>
        <v>-2.8804875413437403E-2</v>
      </c>
      <c r="O1866" s="6"/>
      <c r="P1866" s="6">
        <f t="shared" si="360"/>
        <v>-6.1515488183950251E-3</v>
      </c>
      <c r="Q1866">
        <f t="shared" si="367"/>
        <v>0.35298999999999997</v>
      </c>
      <c r="R1866">
        <f t="shared" si="361"/>
        <v>1</v>
      </c>
      <c r="S1866">
        <f t="shared" si="362"/>
        <v>-6.1515488183950251E-3</v>
      </c>
      <c r="T1866" s="6">
        <f t="shared" si="368"/>
        <v>105.89999999999999</v>
      </c>
      <c r="U1866">
        <f t="shared" si="363"/>
        <v>1.6740087692052414</v>
      </c>
      <c r="V1866" s="16">
        <f t="shared" si="364"/>
        <v>1.0590143322759391</v>
      </c>
    </row>
    <row r="1867" spans="4:22" ht="15.75" x14ac:dyDescent="0.25">
      <c r="D1867" s="27">
        <v>27429</v>
      </c>
      <c r="E1867">
        <v>35</v>
      </c>
      <c r="F1867">
        <v>0.4</v>
      </c>
      <c r="G1867">
        <v>0</v>
      </c>
      <c r="H1867">
        <v>4.7858520391301666E-2</v>
      </c>
      <c r="I1867" s="20">
        <f t="shared" si="365"/>
        <v>0.1174649802516554</v>
      </c>
      <c r="J1867">
        <f t="shared" si="366"/>
        <v>1.4283741598601296E-2</v>
      </c>
      <c r="K1867" s="16">
        <f t="shared" si="357"/>
        <v>0.73003351826167362</v>
      </c>
      <c r="L1867" s="16">
        <f t="shared" si="358"/>
        <v>1.9565870937834698E-2</v>
      </c>
      <c r="M1867" s="6"/>
      <c r="N1867" s="6">
        <f t="shared" si="359"/>
        <v>3.8286816313041337E-2</v>
      </c>
      <c r="O1867" s="6"/>
      <c r="P1867" s="6">
        <f t="shared" si="360"/>
        <v>6.0940142908083715E-2</v>
      </c>
      <c r="Q1867">
        <f t="shared" si="367"/>
        <v>0.35298999999999997</v>
      </c>
      <c r="R1867">
        <f t="shared" si="361"/>
        <v>1</v>
      </c>
      <c r="S1867">
        <f t="shared" si="362"/>
        <v>6.0940142908083715E-2</v>
      </c>
      <c r="T1867" s="6">
        <f t="shared" si="368"/>
        <v>105.86171318368696</v>
      </c>
      <c r="U1867">
        <f t="shared" si="363"/>
        <v>0.4464023384547311</v>
      </c>
      <c r="V1867" s="16">
        <f t="shared" si="364"/>
        <v>0.94508077846932648</v>
      </c>
    </row>
    <row r="1868" spans="4:22" ht="15.75" x14ac:dyDescent="0.25">
      <c r="D1868" s="27">
        <v>27430</v>
      </c>
      <c r="E1868">
        <v>36</v>
      </c>
      <c r="F1868">
        <v>-0.7</v>
      </c>
      <c r="G1868">
        <v>0</v>
      </c>
      <c r="H1868">
        <v>-0.12018300203282471</v>
      </c>
      <c r="I1868" s="20">
        <f t="shared" si="365"/>
        <v>0.10769574396851385</v>
      </c>
      <c r="J1868">
        <f t="shared" si="366"/>
        <v>1.3095802466571283E-2</v>
      </c>
      <c r="K1868" s="16">
        <f t="shared" si="357"/>
        <v>0.73037338973949217</v>
      </c>
      <c r="L1868" s="16">
        <f t="shared" si="358"/>
        <v>1.7930284222488258E-2</v>
      </c>
      <c r="M1868" s="6"/>
      <c r="N1868" s="6">
        <f t="shared" si="359"/>
        <v>-9.6146401626259773E-2</v>
      </c>
      <c r="O1868" s="6"/>
      <c r="P1868" s="6">
        <f t="shared" si="360"/>
        <v>-7.3493075031217395E-2</v>
      </c>
      <c r="Q1868">
        <f t="shared" si="367"/>
        <v>0.35287237727895654</v>
      </c>
      <c r="R1868">
        <f t="shared" si="361"/>
        <v>1</v>
      </c>
      <c r="S1868">
        <f t="shared" si="362"/>
        <v>-7.3493075031217395E-2</v>
      </c>
      <c r="T1868" s="6">
        <f t="shared" si="368"/>
        <v>105.89999999999999</v>
      </c>
      <c r="U1868">
        <f t="shared" si="363"/>
        <v>-0.13999999999999999</v>
      </c>
      <c r="V1868" s="16">
        <f t="shared" si="364"/>
        <v>0.74327749922380637</v>
      </c>
    </row>
    <row r="1869" spans="4:22" ht="15.75" x14ac:dyDescent="0.25">
      <c r="D1869" s="27">
        <v>27431</v>
      </c>
      <c r="E1869">
        <v>37</v>
      </c>
      <c r="F1869">
        <v>0.7</v>
      </c>
      <c r="G1869">
        <v>0</v>
      </c>
      <c r="H1869">
        <v>0.35184727672662214</v>
      </c>
      <c r="I1869" s="20">
        <f t="shared" si="365"/>
        <v>0.10798161524859262</v>
      </c>
      <c r="J1869">
        <f t="shared" si="366"/>
        <v>1.3130564414228862E-2</v>
      </c>
      <c r="K1869" s="16">
        <f t="shared" si="357"/>
        <v>0.73003351826167362</v>
      </c>
      <c r="L1869" s="16">
        <f t="shared" si="358"/>
        <v>1.7986248693751532E-2</v>
      </c>
      <c r="M1869" s="6"/>
      <c r="N1869" s="6">
        <f t="shared" si="359"/>
        <v>0.28147782138129773</v>
      </c>
      <c r="O1869" s="6"/>
      <c r="P1869" s="6">
        <f t="shared" si="360"/>
        <v>0.30413114797634011</v>
      </c>
      <c r="Q1869">
        <f t="shared" si="367"/>
        <v>0.35298999999999997</v>
      </c>
      <c r="R1869">
        <f t="shared" si="361"/>
        <v>1</v>
      </c>
      <c r="S1869">
        <f t="shared" si="362"/>
        <v>0.30413114797634011</v>
      </c>
      <c r="T1869" s="6">
        <f t="shared" si="368"/>
        <v>105.6185221786187</v>
      </c>
      <c r="U1869">
        <f t="shared" si="363"/>
        <v>0.78120409229577925</v>
      </c>
      <c r="V1869" s="16">
        <f t="shared" si="364"/>
        <v>0.7503310854677091</v>
      </c>
    </row>
    <row r="1870" spans="4:22" ht="15.75" x14ac:dyDescent="0.25">
      <c r="D1870" s="27">
        <v>27432</v>
      </c>
      <c r="E1870">
        <v>38</v>
      </c>
      <c r="F1870">
        <v>-1.2</v>
      </c>
      <c r="G1870">
        <v>0</v>
      </c>
      <c r="H1870">
        <v>0.45564776712888649</v>
      </c>
      <c r="I1870" s="20">
        <f t="shared" si="365"/>
        <v>9.974518530083272E-2</v>
      </c>
      <c r="J1870">
        <f t="shared" si="366"/>
        <v>1.2129014532581259E-2</v>
      </c>
      <c r="K1870" s="16">
        <f t="shared" si="357"/>
        <v>0.73271572874654489</v>
      </c>
      <c r="L1870" s="16">
        <f t="shared" si="358"/>
        <v>1.6553506437387847E-2</v>
      </c>
      <c r="M1870" s="6"/>
      <c r="N1870" s="6">
        <f t="shared" si="359"/>
        <v>0.36451821370310922</v>
      </c>
      <c r="O1870" s="6"/>
      <c r="P1870" s="6">
        <f t="shared" si="360"/>
        <v>0.3871715402981516</v>
      </c>
      <c r="Q1870">
        <f t="shared" si="367"/>
        <v>0.35206174059539569</v>
      </c>
      <c r="R1870">
        <f t="shared" si="361"/>
        <v>1</v>
      </c>
      <c r="S1870">
        <f t="shared" si="362"/>
        <v>0.3871715402981516</v>
      </c>
      <c r="T1870" s="6">
        <f t="shared" si="368"/>
        <v>105.2540039649156</v>
      </c>
      <c r="U1870">
        <f t="shared" si="363"/>
        <v>-0.24</v>
      </c>
      <c r="V1870" s="16">
        <f t="shared" si="364"/>
        <v>0.56614935029027713</v>
      </c>
    </row>
    <row r="1871" spans="4:22" ht="15.75" x14ac:dyDescent="0.25">
      <c r="D1871" s="27">
        <v>27433</v>
      </c>
      <c r="E1871">
        <v>39</v>
      </c>
      <c r="F1871">
        <v>-2.5</v>
      </c>
      <c r="G1871">
        <v>0</v>
      </c>
      <c r="H1871">
        <v>0.33356696831118859</v>
      </c>
      <c r="I1871" s="20">
        <f t="shared" si="365"/>
        <v>9.1286867003185848E-2</v>
      </c>
      <c r="J1871">
        <f t="shared" si="366"/>
        <v>1.1100483027587399E-2</v>
      </c>
      <c r="K1871" s="16">
        <f t="shared" si="357"/>
        <v>0.73622665313496283</v>
      </c>
      <c r="L1871" s="16">
        <f t="shared" si="358"/>
        <v>1.5077534860113916E-2</v>
      </c>
      <c r="M1871" s="6"/>
      <c r="N1871" s="6">
        <f t="shared" si="359"/>
        <v>0.26685357464895088</v>
      </c>
      <c r="O1871" s="6"/>
      <c r="P1871" s="6">
        <f t="shared" si="360"/>
        <v>0.28950690124399325</v>
      </c>
      <c r="Q1871">
        <f t="shared" si="367"/>
        <v>0.35084667988305202</v>
      </c>
      <c r="R1871">
        <f t="shared" si="361"/>
        <v>1</v>
      </c>
      <c r="S1871">
        <f t="shared" si="362"/>
        <v>0.28950690124399325</v>
      </c>
      <c r="T1871" s="6">
        <f t="shared" si="368"/>
        <v>104.98715039026665</v>
      </c>
      <c r="U1871">
        <f t="shared" si="363"/>
        <v>-0.5</v>
      </c>
      <c r="V1871" s="16">
        <f t="shared" si="364"/>
        <v>0.36786693729097558</v>
      </c>
    </row>
    <row r="1872" spans="4:22" ht="15.75" x14ac:dyDescent="0.25">
      <c r="D1872" s="27">
        <v>27434</v>
      </c>
      <c r="E1872">
        <v>40</v>
      </c>
      <c r="F1872">
        <v>-0.2</v>
      </c>
      <c r="G1872">
        <v>0</v>
      </c>
      <c r="H1872">
        <v>0.32036481790811322</v>
      </c>
      <c r="I1872" s="20">
        <f t="shared" si="365"/>
        <v>8.8285680568237726E-2</v>
      </c>
      <c r="J1872">
        <f t="shared" si="366"/>
        <v>1.0735538757097707E-2</v>
      </c>
      <c r="K1872" s="16">
        <f t="shared" si="357"/>
        <v>0.73879690254404906</v>
      </c>
      <c r="L1872" s="16">
        <f t="shared" si="358"/>
        <v>1.4531109591999982E-2</v>
      </c>
      <c r="M1872" s="6"/>
      <c r="N1872" s="6">
        <f t="shared" si="359"/>
        <v>0.2562918543264906</v>
      </c>
      <c r="O1872" s="6"/>
      <c r="P1872" s="6">
        <f t="shared" si="360"/>
        <v>0.27894518092153298</v>
      </c>
      <c r="Q1872">
        <f t="shared" si="367"/>
        <v>0.34995716796755549</v>
      </c>
      <c r="R1872">
        <f t="shared" si="361"/>
        <v>1</v>
      </c>
      <c r="S1872">
        <f t="shared" si="362"/>
        <v>0.27894518092153298</v>
      </c>
      <c r="T1872" s="6">
        <f t="shared" si="368"/>
        <v>104.73085853594016</v>
      </c>
      <c r="U1872">
        <f t="shared" si="363"/>
        <v>-4.0000000000000008E-2</v>
      </c>
      <c r="V1872" s="16">
        <f t="shared" si="364"/>
        <v>0.29201186080786329</v>
      </c>
    </row>
    <row r="1873" spans="4:22" ht="15.75" x14ac:dyDescent="0.25">
      <c r="D1873" s="27">
        <v>27435</v>
      </c>
      <c r="E1873">
        <v>41</v>
      </c>
      <c r="F1873">
        <v>-1.3</v>
      </c>
      <c r="G1873">
        <v>0</v>
      </c>
      <c r="H1873">
        <v>0.15188543372817445</v>
      </c>
      <c r="I1873" s="20">
        <f t="shared" si="365"/>
        <v>8.4170399226899964E-2</v>
      </c>
      <c r="J1873">
        <f t="shared" si="366"/>
        <v>1.0235120545991036E-2</v>
      </c>
      <c r="K1873" s="16">
        <f t="shared" si="357"/>
        <v>0.74126542479638458</v>
      </c>
      <c r="L1873" s="16">
        <f t="shared" si="358"/>
        <v>1.3807632466875793E-2</v>
      </c>
      <c r="M1873" s="6"/>
      <c r="N1873" s="6">
        <f t="shared" si="359"/>
        <v>0.12150834698253957</v>
      </c>
      <c r="O1873" s="6"/>
      <c r="P1873" s="6">
        <f t="shared" si="360"/>
        <v>0.14416167357758194</v>
      </c>
      <c r="Q1873">
        <f t="shared" si="367"/>
        <v>0.34910286178646721</v>
      </c>
      <c r="R1873">
        <f t="shared" si="361"/>
        <v>1</v>
      </c>
      <c r="S1873">
        <f t="shared" si="362"/>
        <v>0.14416167357758194</v>
      </c>
      <c r="T1873" s="6">
        <f t="shared" si="368"/>
        <v>104.60935018895762</v>
      </c>
      <c r="U1873">
        <f t="shared" si="363"/>
        <v>-0.26</v>
      </c>
      <c r="V1873" s="16">
        <f t="shared" si="364"/>
        <v>0.18934871728541311</v>
      </c>
    </row>
    <row r="1874" spans="4:22" ht="15.75" x14ac:dyDescent="0.25">
      <c r="D1874" s="27">
        <v>27436</v>
      </c>
      <c r="E1874">
        <v>42</v>
      </c>
      <c r="F1874">
        <v>-2.7</v>
      </c>
      <c r="G1874">
        <v>0</v>
      </c>
      <c r="H1874">
        <v>6.1164149506639461E-2</v>
      </c>
      <c r="I1874" s="20">
        <f t="shared" si="365"/>
        <v>7.8639958644345143E-2</v>
      </c>
      <c r="J1874">
        <f t="shared" si="366"/>
        <v>9.5626189711523688E-3</v>
      </c>
      <c r="K1874" s="16">
        <f t="shared" si="357"/>
        <v>0.74243575484514523</v>
      </c>
      <c r="L1874" s="16">
        <f t="shared" si="358"/>
        <v>1.2880062562648141E-2</v>
      </c>
      <c r="M1874" s="6"/>
      <c r="N1874" s="6">
        <f t="shared" si="359"/>
        <v>4.8931319605311573E-2</v>
      </c>
      <c r="O1874" s="6"/>
      <c r="P1874" s="6">
        <f t="shared" si="360"/>
        <v>7.1584646200353957E-2</v>
      </c>
      <c r="Q1874">
        <f t="shared" si="367"/>
        <v>0.34869783396319209</v>
      </c>
      <c r="R1874">
        <f t="shared" si="361"/>
        <v>1</v>
      </c>
      <c r="S1874">
        <f t="shared" si="362"/>
        <v>7.1584646200353957E-2</v>
      </c>
      <c r="T1874" s="6">
        <f t="shared" si="368"/>
        <v>104.56041886935232</v>
      </c>
      <c r="U1874">
        <f t="shared" si="363"/>
        <v>-0.54</v>
      </c>
      <c r="V1874" s="16">
        <f t="shared" si="364"/>
        <v>5.3704472375520562E-2</v>
      </c>
    </row>
    <row r="1875" spans="4:22" ht="15.75" x14ac:dyDescent="0.25">
      <c r="D1875" s="27">
        <v>27437</v>
      </c>
      <c r="E1875">
        <v>43</v>
      </c>
      <c r="F1875">
        <v>-1</v>
      </c>
      <c r="G1875">
        <v>0.4</v>
      </c>
      <c r="H1875">
        <v>0.39486023623261263</v>
      </c>
      <c r="I1875" s="20">
        <f t="shared" si="365"/>
        <v>7.6764821150664478E-2</v>
      </c>
      <c r="J1875">
        <f t="shared" si="366"/>
        <v>9.3346022519208011E-3</v>
      </c>
      <c r="K1875" s="16">
        <f t="shared" si="357"/>
        <v>0.74290704587231926</v>
      </c>
      <c r="L1875" s="16">
        <f t="shared" si="358"/>
        <v>1.2564966645268707E-2</v>
      </c>
      <c r="M1875" s="6"/>
      <c r="N1875" s="6">
        <f t="shared" si="359"/>
        <v>0.31588818898609011</v>
      </c>
      <c r="O1875" s="6"/>
      <c r="P1875" s="6">
        <f t="shared" si="360"/>
        <v>0.33854151558113249</v>
      </c>
      <c r="Q1875">
        <f t="shared" si="367"/>
        <v>0.34853472956450771</v>
      </c>
      <c r="R1875">
        <f t="shared" si="361"/>
        <v>1</v>
      </c>
      <c r="S1875">
        <f t="shared" si="362"/>
        <v>0.33854151558113249</v>
      </c>
      <c r="T1875" s="6">
        <f t="shared" si="368"/>
        <v>104.64453068036624</v>
      </c>
      <c r="U1875">
        <f t="shared" si="363"/>
        <v>-0.2</v>
      </c>
      <c r="V1875" s="16">
        <f t="shared" si="364"/>
        <v>6.5205248754480333E-3</v>
      </c>
    </row>
    <row r="1876" spans="4:22" ht="15.75" x14ac:dyDescent="0.25">
      <c r="D1876" s="27">
        <v>27438</v>
      </c>
      <c r="E1876">
        <v>44</v>
      </c>
      <c r="F1876">
        <v>-6.2</v>
      </c>
      <c r="G1876">
        <v>1.4</v>
      </c>
      <c r="H1876">
        <v>0.23297876800961401</v>
      </c>
      <c r="I1876" s="20">
        <f t="shared" si="365"/>
        <v>6.7579018217045664E-2</v>
      </c>
      <c r="J1876">
        <f t="shared" si="366"/>
        <v>8.2176086151927522E-3</v>
      </c>
      <c r="K1876" s="16">
        <f t="shared" si="357"/>
        <v>0.74209690745524881</v>
      </c>
      <c r="L1876" s="16">
        <f t="shared" si="358"/>
        <v>1.1073497992832297E-2</v>
      </c>
      <c r="M1876" s="6"/>
      <c r="N1876" s="6">
        <f t="shared" si="359"/>
        <v>0.18638301440769123</v>
      </c>
      <c r="O1876" s="6"/>
      <c r="P1876" s="6">
        <f t="shared" si="360"/>
        <v>0.20903634100273361</v>
      </c>
      <c r="Q1876">
        <f t="shared" si="367"/>
        <v>0.34881510226788748</v>
      </c>
      <c r="R1876">
        <f t="shared" si="361"/>
        <v>1</v>
      </c>
      <c r="S1876">
        <f t="shared" si="362"/>
        <v>0.20903634100273361</v>
      </c>
      <c r="T1876" s="6">
        <f t="shared" si="368"/>
        <v>105.85814766595857</v>
      </c>
      <c r="U1876">
        <f t="shared" si="363"/>
        <v>-1.2400000000000002</v>
      </c>
      <c r="V1876" s="16">
        <f t="shared" si="364"/>
        <v>-0.22530731187009378</v>
      </c>
    </row>
    <row r="1877" spans="4:22" ht="15.75" x14ac:dyDescent="0.25">
      <c r="D1877" s="27">
        <v>27439</v>
      </c>
      <c r="E1877">
        <v>45</v>
      </c>
      <c r="F1877">
        <v>-10.8</v>
      </c>
      <c r="G1877">
        <v>0</v>
      </c>
      <c r="H1877">
        <v>0.27471127628580699</v>
      </c>
      <c r="I1877" s="20">
        <f t="shared" si="365"/>
        <v>5.3730542133989805E-2</v>
      </c>
      <c r="J1877">
        <f t="shared" si="366"/>
        <v>6.53363392349316E-3</v>
      </c>
      <c r="K1877" s="16">
        <f t="shared" si="357"/>
        <v>0.73040773168093531</v>
      </c>
      <c r="L1877" s="16">
        <f t="shared" si="358"/>
        <v>8.9451872428251526E-3</v>
      </c>
      <c r="M1877" s="6"/>
      <c r="N1877" s="6">
        <f t="shared" si="359"/>
        <v>0.21976902102864559</v>
      </c>
      <c r="O1877" s="6"/>
      <c r="P1877" s="6">
        <f t="shared" si="360"/>
        <v>0.24242234762368797</v>
      </c>
      <c r="Q1877">
        <f t="shared" si="367"/>
        <v>0.35286049221986188</v>
      </c>
      <c r="R1877">
        <f t="shared" si="361"/>
        <v>1</v>
      </c>
      <c r="S1877">
        <f t="shared" si="362"/>
        <v>0.24242234762368797</v>
      </c>
      <c r="T1877" s="6">
        <f t="shared" si="368"/>
        <v>105.63837864492993</v>
      </c>
      <c r="U1877">
        <f t="shared" si="363"/>
        <v>-2.16</v>
      </c>
      <c r="V1877" s="16">
        <f t="shared" si="364"/>
        <v>-0.58512137967406264</v>
      </c>
    </row>
    <row r="1878" spans="4:22" ht="15.75" x14ac:dyDescent="0.25">
      <c r="D1878" s="27">
        <v>27440</v>
      </c>
      <c r="E1878">
        <v>46</v>
      </c>
      <c r="F1878">
        <v>-11.7</v>
      </c>
      <c r="G1878">
        <v>0</v>
      </c>
      <c r="H1878">
        <v>0.19552360173679348</v>
      </c>
      <c r="I1878" s="20">
        <f t="shared" si="365"/>
        <v>4.3439109323791171E-2</v>
      </c>
      <c r="J1878">
        <f t="shared" si="366"/>
        <v>5.282195693773006E-3</v>
      </c>
      <c r="K1878" s="16">
        <f t="shared" si="357"/>
        <v>0.73252447752995509</v>
      </c>
      <c r="L1878" s="16">
        <f t="shared" si="358"/>
        <v>7.2109476963614517E-3</v>
      </c>
      <c r="M1878" s="6"/>
      <c r="N1878" s="6">
        <f t="shared" si="359"/>
        <v>0.1564188813894348</v>
      </c>
      <c r="O1878" s="6"/>
      <c r="P1878" s="6">
        <f t="shared" si="360"/>
        <v>0.17907220798447718</v>
      </c>
      <c r="Q1878">
        <f t="shared" si="367"/>
        <v>0.35212792881643312</v>
      </c>
      <c r="R1878">
        <f t="shared" si="361"/>
        <v>1</v>
      </c>
      <c r="S1878">
        <f t="shared" si="362"/>
        <v>0.17907220798447718</v>
      </c>
      <c r="T1878" s="6">
        <f t="shared" si="368"/>
        <v>105.4819597635405</v>
      </c>
      <c r="U1878">
        <f t="shared" si="363"/>
        <v>-2.34</v>
      </c>
      <c r="V1878" s="16">
        <f t="shared" si="364"/>
        <v>-0.91149363442840237</v>
      </c>
    </row>
    <row r="1879" spans="4:22" ht="15.75" x14ac:dyDescent="0.25">
      <c r="D1879" s="27">
        <v>27441</v>
      </c>
      <c r="E1879">
        <v>47</v>
      </c>
      <c r="F1879">
        <v>-4</v>
      </c>
      <c r="G1879">
        <v>0</v>
      </c>
      <c r="H1879">
        <v>0.40415474966432857</v>
      </c>
      <c r="I1879" s="20">
        <f t="shared" si="365"/>
        <v>4.4160033247357997E-2</v>
      </c>
      <c r="J1879">
        <f t="shared" si="366"/>
        <v>5.3698600428787324E-3</v>
      </c>
      <c r="K1879" s="16">
        <f t="shared" si="357"/>
        <v>0.73403105482797315</v>
      </c>
      <c r="L1879" s="16">
        <f t="shared" si="358"/>
        <v>7.3155761020726948E-3</v>
      </c>
      <c r="M1879" s="6"/>
      <c r="N1879" s="6">
        <f t="shared" si="359"/>
        <v>0.32332379973146286</v>
      </c>
      <c r="O1879" s="6"/>
      <c r="P1879" s="6">
        <f t="shared" si="360"/>
        <v>0.34597712632650524</v>
      </c>
      <c r="Q1879">
        <f t="shared" si="367"/>
        <v>0.35160653254513502</v>
      </c>
      <c r="R1879">
        <f t="shared" si="361"/>
        <v>1</v>
      </c>
      <c r="S1879">
        <f t="shared" si="362"/>
        <v>0.34597712632650524</v>
      </c>
      <c r="T1879" s="6">
        <f t="shared" si="368"/>
        <v>105.15863596380905</v>
      </c>
      <c r="U1879">
        <f t="shared" si="363"/>
        <v>-0.8</v>
      </c>
      <c r="V1879" s="16">
        <f t="shared" si="364"/>
        <v>-0.89075805281171183</v>
      </c>
    </row>
    <row r="1880" spans="4:22" ht="15.75" x14ac:dyDescent="0.25">
      <c r="D1880" s="27">
        <v>27442</v>
      </c>
      <c r="E1880">
        <v>48</v>
      </c>
      <c r="F1880">
        <v>-3.4</v>
      </c>
      <c r="G1880">
        <v>1.8</v>
      </c>
      <c r="H1880">
        <v>0.27523321217731511</v>
      </c>
      <c r="I1880" s="20">
        <f t="shared" si="365"/>
        <v>4.5558819507492902E-2</v>
      </c>
      <c r="J1880">
        <f t="shared" si="366"/>
        <v>5.5399524521111366E-3</v>
      </c>
      <c r="K1880" s="16">
        <f t="shared" si="357"/>
        <v>0.73714520762242786</v>
      </c>
      <c r="L1880" s="16">
        <f t="shared" si="358"/>
        <v>7.5154154091017951E-3</v>
      </c>
      <c r="M1880" s="6"/>
      <c r="N1880" s="6">
        <f t="shared" si="359"/>
        <v>0.22018656974185211</v>
      </c>
      <c r="O1880" s="6"/>
      <c r="P1880" s="6">
        <f t="shared" si="360"/>
        <v>0.24283989633689448</v>
      </c>
      <c r="Q1880">
        <f t="shared" si="367"/>
        <v>0.35052878654603015</v>
      </c>
      <c r="R1880">
        <f t="shared" si="361"/>
        <v>1</v>
      </c>
      <c r="S1880">
        <f t="shared" si="362"/>
        <v>0.24283989633689448</v>
      </c>
      <c r="T1880" s="6">
        <f t="shared" si="368"/>
        <v>105.89999999999999</v>
      </c>
      <c r="U1880">
        <f t="shared" si="363"/>
        <v>-0.68</v>
      </c>
      <c r="V1880" s="16">
        <f t="shared" si="364"/>
        <v>-0.85156127868324427</v>
      </c>
    </row>
    <row r="1881" spans="4:22" ht="15.75" x14ac:dyDescent="0.25">
      <c r="D1881" s="27">
        <v>27443</v>
      </c>
      <c r="E1881">
        <v>49</v>
      </c>
      <c r="F1881">
        <v>-1.6</v>
      </c>
      <c r="G1881">
        <v>0</v>
      </c>
      <c r="H1881">
        <v>0.12304732705602509</v>
      </c>
      <c r="I1881" s="20">
        <f t="shared" si="365"/>
        <v>4.8217025669393121E-2</v>
      </c>
      <c r="J1881">
        <f t="shared" si="366"/>
        <v>5.8631903213982031E-3</v>
      </c>
      <c r="K1881" s="16">
        <f t="shared" si="357"/>
        <v>0.73003351826167362</v>
      </c>
      <c r="L1881" s="16">
        <f t="shared" si="358"/>
        <v>8.0313987984543447E-3</v>
      </c>
      <c r="M1881" s="6"/>
      <c r="N1881" s="6">
        <f t="shared" si="359"/>
        <v>9.8437861644820074E-2</v>
      </c>
      <c r="O1881" s="6"/>
      <c r="P1881" s="6">
        <f t="shared" si="360"/>
        <v>0.12109118823986245</v>
      </c>
      <c r="Q1881">
        <f t="shared" si="367"/>
        <v>0.35298999999999997</v>
      </c>
      <c r="R1881">
        <f t="shared" si="361"/>
        <v>1</v>
      </c>
      <c r="S1881">
        <f t="shared" si="362"/>
        <v>0.12109118823986245</v>
      </c>
      <c r="T1881" s="6">
        <f t="shared" si="368"/>
        <v>105.80156213835518</v>
      </c>
      <c r="U1881">
        <f t="shared" si="363"/>
        <v>-0.32000000000000006</v>
      </c>
      <c r="V1881" s="16">
        <f t="shared" si="364"/>
        <v>-0.75270153359630021</v>
      </c>
    </row>
    <row r="1882" spans="4:22" ht="15.75" x14ac:dyDescent="0.25">
      <c r="D1882" s="27">
        <v>27444</v>
      </c>
      <c r="E1882">
        <v>50</v>
      </c>
      <c r="F1882">
        <v>-0.3</v>
      </c>
      <c r="G1882">
        <v>0</v>
      </c>
      <c r="H1882">
        <v>0.31734003726050986</v>
      </c>
      <c r="I1882" s="20">
        <f t="shared" si="365"/>
        <v>5.2474148087566126E-2</v>
      </c>
      <c r="J1882">
        <f t="shared" si="366"/>
        <v>6.3808564074480413E-3</v>
      </c>
      <c r="K1882" s="16">
        <f t="shared" si="357"/>
        <v>0.73095274562379431</v>
      </c>
      <c r="L1882" s="16">
        <f t="shared" si="358"/>
        <v>8.729506039412473E-3</v>
      </c>
      <c r="M1882" s="6"/>
      <c r="N1882" s="6">
        <f t="shared" si="359"/>
        <v>0.2538720298084079</v>
      </c>
      <c r="O1882" s="6"/>
      <c r="P1882" s="6">
        <f t="shared" si="360"/>
        <v>0.27652535640345027</v>
      </c>
      <c r="Q1882">
        <f t="shared" si="367"/>
        <v>0.35267187379451725</v>
      </c>
      <c r="R1882">
        <f t="shared" si="361"/>
        <v>1</v>
      </c>
      <c r="S1882">
        <f t="shared" si="362"/>
        <v>0.27652535640345027</v>
      </c>
      <c r="T1882" s="6">
        <f t="shared" si="368"/>
        <v>105.54769010854677</v>
      </c>
      <c r="U1882">
        <f t="shared" si="363"/>
        <v>-0.06</v>
      </c>
      <c r="V1882" s="16">
        <f t="shared" si="364"/>
        <v>-0.62387293042508862</v>
      </c>
    </row>
    <row r="1883" spans="4:22" ht="15.75" x14ac:dyDescent="0.25">
      <c r="D1883" s="27">
        <v>27445</v>
      </c>
      <c r="E1883">
        <v>51</v>
      </c>
      <c r="F1883">
        <v>0.2</v>
      </c>
      <c r="G1883">
        <v>0</v>
      </c>
      <c r="H1883">
        <v>0.5223458456791632</v>
      </c>
      <c r="I1883" s="20">
        <f t="shared" si="365"/>
        <v>5.8036907598837652E-2</v>
      </c>
      <c r="J1883">
        <f t="shared" si="366"/>
        <v>7.0572879640186581E-3</v>
      </c>
      <c r="K1883" s="16">
        <f t="shared" si="357"/>
        <v>0.7333979608900949</v>
      </c>
      <c r="L1883" s="16">
        <f t="shared" si="358"/>
        <v>9.6227264600702161E-3</v>
      </c>
      <c r="M1883" s="6"/>
      <c r="N1883" s="6">
        <f t="shared" si="359"/>
        <v>0.41787667654333061</v>
      </c>
      <c r="O1883" s="6"/>
      <c r="P1883" s="6">
        <f t="shared" si="360"/>
        <v>0.44053000313837298</v>
      </c>
      <c r="Q1883">
        <f t="shared" si="367"/>
        <v>0.3518256336951559</v>
      </c>
      <c r="R1883">
        <f t="shared" si="361"/>
        <v>1</v>
      </c>
      <c r="S1883">
        <f t="shared" si="362"/>
        <v>0.44053000313837298</v>
      </c>
      <c r="T1883" s="6">
        <f t="shared" si="368"/>
        <v>105.12981343200344</v>
      </c>
      <c r="U1883">
        <f t="shared" si="363"/>
        <v>0.22320116922736555</v>
      </c>
      <c r="V1883" s="16">
        <f t="shared" si="364"/>
        <v>-0.46633412366919691</v>
      </c>
    </row>
    <row r="1884" spans="4:22" ht="15.75" x14ac:dyDescent="0.25">
      <c r="D1884" s="27">
        <v>27446</v>
      </c>
      <c r="E1884">
        <v>52</v>
      </c>
      <c r="F1884">
        <v>2.2999999999999998</v>
      </c>
      <c r="G1884">
        <v>0</v>
      </c>
      <c r="H1884">
        <v>0.50721650187393796</v>
      </c>
      <c r="I1884" s="20">
        <f t="shared" si="365"/>
        <v>7.9914929270429022E-2</v>
      </c>
      <c r="J1884">
        <f t="shared" si="366"/>
        <v>9.7176553992841686E-3</v>
      </c>
      <c r="K1884" s="16">
        <f t="shared" si="357"/>
        <v>0.73742281715207025</v>
      </c>
      <c r="L1884" s="16">
        <f t="shared" si="358"/>
        <v>1.3177861022545777E-2</v>
      </c>
      <c r="M1884" s="6"/>
      <c r="N1884" s="6">
        <f t="shared" si="359"/>
        <v>0.40577320149915042</v>
      </c>
      <c r="O1884" s="6"/>
      <c r="P1884" s="6">
        <f t="shared" si="360"/>
        <v>0.42842652809419279</v>
      </c>
      <c r="Q1884">
        <f t="shared" si="367"/>
        <v>0.35043271144001148</v>
      </c>
      <c r="R1884">
        <f t="shared" si="361"/>
        <v>1</v>
      </c>
      <c r="S1884">
        <f t="shared" si="362"/>
        <v>0.42842652809419279</v>
      </c>
      <c r="T1884" s="6">
        <f t="shared" si="368"/>
        <v>104.7240402305043</v>
      </c>
      <c r="U1884">
        <f t="shared" si="363"/>
        <v>2.5668134461147032</v>
      </c>
      <c r="V1884" s="16">
        <f t="shared" si="364"/>
        <v>9.777053854906792E-2</v>
      </c>
    </row>
    <row r="1885" spans="4:22" ht="15.75" x14ac:dyDescent="0.25">
      <c r="D1885" s="27">
        <v>27447</v>
      </c>
      <c r="E1885">
        <v>53</v>
      </c>
      <c r="F1885">
        <v>2.2999999999999998</v>
      </c>
      <c r="G1885">
        <v>0</v>
      </c>
      <c r="H1885">
        <v>0.69233844422792445</v>
      </c>
      <c r="I1885" s="20">
        <f t="shared" si="365"/>
        <v>0.10049183908594599</v>
      </c>
      <c r="J1885">
        <f t="shared" si="366"/>
        <v>1.2219807632851031E-2</v>
      </c>
      <c r="K1885" s="16">
        <f t="shared" si="357"/>
        <v>0.74133109656241036</v>
      </c>
      <c r="L1885" s="16">
        <f t="shared" si="358"/>
        <v>1.6483603196351664E-2</v>
      </c>
      <c r="M1885" s="6"/>
      <c r="N1885" s="6">
        <f t="shared" si="359"/>
        <v>0.55387075538233954</v>
      </c>
      <c r="O1885" s="6"/>
      <c r="P1885" s="6">
        <f t="shared" si="360"/>
        <v>0.57652408197738192</v>
      </c>
      <c r="Q1885">
        <f t="shared" si="367"/>
        <v>0.34908013410168098</v>
      </c>
      <c r="R1885">
        <f t="shared" si="361"/>
        <v>1</v>
      </c>
      <c r="S1885">
        <f t="shared" si="362"/>
        <v>0.57652408197738192</v>
      </c>
      <c r="T1885" s="6">
        <f t="shared" si="368"/>
        <v>104.17016947512197</v>
      </c>
      <c r="U1885">
        <f t="shared" si="363"/>
        <v>2.5668134461147032</v>
      </c>
      <c r="V1885" s="16">
        <f t="shared" si="364"/>
        <v>0.55696303852820561</v>
      </c>
    </row>
    <row r="1886" spans="4:22" ht="15.75" x14ac:dyDescent="0.25">
      <c r="D1886" s="27">
        <v>27448</v>
      </c>
      <c r="E1886">
        <v>54</v>
      </c>
      <c r="F1886">
        <v>-0.3</v>
      </c>
      <c r="G1886">
        <v>0</v>
      </c>
      <c r="H1886">
        <v>0.37343897964320127</v>
      </c>
      <c r="I1886" s="20">
        <f t="shared" si="365"/>
        <v>9.5930160538484396E-2</v>
      </c>
      <c r="J1886">
        <f t="shared" si="366"/>
        <v>1.1665107521479702E-2</v>
      </c>
      <c r="K1886" s="16">
        <f t="shared" si="357"/>
        <v>0.74666580487053102</v>
      </c>
      <c r="L1886" s="16">
        <f t="shared" si="358"/>
        <v>1.5622929890973629E-2</v>
      </c>
      <c r="M1886" s="6"/>
      <c r="N1886" s="6">
        <f t="shared" si="359"/>
        <v>0.29875118371456105</v>
      </c>
      <c r="O1886" s="6"/>
      <c r="P1886" s="6">
        <f t="shared" si="360"/>
        <v>0.32140451030960343</v>
      </c>
      <c r="Q1886">
        <f t="shared" si="367"/>
        <v>0.34723389825040657</v>
      </c>
      <c r="R1886">
        <f t="shared" si="361"/>
        <v>1</v>
      </c>
      <c r="S1886">
        <f t="shared" si="362"/>
        <v>0.32140451030960343</v>
      </c>
      <c r="T1886" s="6">
        <f t="shared" si="368"/>
        <v>103.87141829140741</v>
      </c>
      <c r="U1886">
        <f t="shared" si="363"/>
        <v>-0.06</v>
      </c>
      <c r="V1886" s="16">
        <f t="shared" si="364"/>
        <v>0.44222027760315652</v>
      </c>
    </row>
    <row r="1887" spans="4:22" ht="15.75" x14ac:dyDescent="0.25">
      <c r="D1887" s="27">
        <v>27449</v>
      </c>
      <c r="E1887">
        <v>55</v>
      </c>
      <c r="F1887">
        <v>0.4</v>
      </c>
      <c r="G1887">
        <v>0</v>
      </c>
      <c r="H1887">
        <v>0.26617817805620714</v>
      </c>
      <c r="I1887" s="20">
        <f t="shared" si="365"/>
        <v>9.6335335419737309E-2</v>
      </c>
      <c r="J1887">
        <f t="shared" si="366"/>
        <v>1.1714376787040057E-2</v>
      </c>
      <c r="K1887" s="16">
        <f t="shared" si="357"/>
        <v>0.74954328198289977</v>
      </c>
      <c r="L1887" s="16">
        <f t="shared" si="358"/>
        <v>1.5628686252847118E-2</v>
      </c>
      <c r="M1887" s="6"/>
      <c r="N1887" s="6">
        <f t="shared" si="359"/>
        <v>0.21294254244496572</v>
      </c>
      <c r="O1887" s="6"/>
      <c r="P1887" s="6">
        <f t="shared" si="360"/>
        <v>0.23559586904000809</v>
      </c>
      <c r="Q1887">
        <f t="shared" si="367"/>
        <v>0.34623806097135801</v>
      </c>
      <c r="R1887">
        <f t="shared" si="361"/>
        <v>1</v>
      </c>
      <c r="S1887">
        <f t="shared" si="362"/>
        <v>0.23559586904000809</v>
      </c>
      <c r="T1887" s="6">
        <f t="shared" si="368"/>
        <v>103.65847574896245</v>
      </c>
      <c r="U1887">
        <f t="shared" si="363"/>
        <v>0.4464023384547311</v>
      </c>
      <c r="V1887" s="16">
        <f t="shared" si="364"/>
        <v>0.44299805711100348</v>
      </c>
    </row>
    <row r="1888" spans="4:22" ht="15.75" x14ac:dyDescent="0.25">
      <c r="D1888" s="27">
        <v>27450</v>
      </c>
      <c r="E1888">
        <v>56</v>
      </c>
      <c r="F1888">
        <v>-1.1000000000000001</v>
      </c>
      <c r="G1888">
        <v>0</v>
      </c>
      <c r="H1888">
        <v>0.39374482183569304</v>
      </c>
      <c r="I1888" s="20">
        <f t="shared" si="365"/>
        <v>9.1040245776159726E-2</v>
      </c>
      <c r="J1888">
        <f t="shared" si="366"/>
        <v>1.1070493886381023E-2</v>
      </c>
      <c r="K1888" s="16">
        <f t="shared" si="357"/>
        <v>0.75159427734471351</v>
      </c>
      <c r="L1888" s="16">
        <f t="shared" si="358"/>
        <v>1.4729348293459156E-2</v>
      </c>
      <c r="M1888" s="6"/>
      <c r="N1888" s="6">
        <f t="shared" si="359"/>
        <v>0.31499585746855446</v>
      </c>
      <c r="O1888" s="6"/>
      <c r="P1888" s="6">
        <f t="shared" si="360"/>
        <v>0.33764918406359684</v>
      </c>
      <c r="Q1888">
        <f t="shared" si="367"/>
        <v>0.34552825249654151</v>
      </c>
      <c r="R1888">
        <f t="shared" si="361"/>
        <v>1</v>
      </c>
      <c r="S1888">
        <f t="shared" si="362"/>
        <v>0.33764918406359684</v>
      </c>
      <c r="T1888" s="6">
        <f t="shared" si="368"/>
        <v>103.3434798914939</v>
      </c>
      <c r="U1888">
        <f t="shared" si="363"/>
        <v>-0.22000000000000003</v>
      </c>
      <c r="V1888" s="16">
        <f t="shared" si="364"/>
        <v>0.31969370529385321</v>
      </c>
    </row>
    <row r="1889" spans="4:22" ht="15.75" x14ac:dyDescent="0.25">
      <c r="D1889" s="27">
        <v>27451</v>
      </c>
      <c r="E1889">
        <v>57</v>
      </c>
      <c r="F1889">
        <v>-1.2</v>
      </c>
      <c r="G1889">
        <v>0</v>
      </c>
      <c r="H1889">
        <v>0.51674554395874617</v>
      </c>
      <c r="I1889" s="20">
        <f t="shared" si="365"/>
        <v>8.6824960780338759E-2</v>
      </c>
      <c r="J1889">
        <f t="shared" si="366"/>
        <v>1.0557915230889192E-2</v>
      </c>
      <c r="K1889" s="16">
        <f t="shared" si="357"/>
        <v>0.75462821802768232</v>
      </c>
      <c r="L1889" s="16">
        <f t="shared" si="358"/>
        <v>1.3990883164273472E-2</v>
      </c>
      <c r="M1889" s="6"/>
      <c r="N1889" s="6">
        <f t="shared" si="359"/>
        <v>0.41339643516699698</v>
      </c>
      <c r="O1889" s="6"/>
      <c r="P1889" s="6">
        <f t="shared" si="360"/>
        <v>0.43604976176203936</v>
      </c>
      <c r="Q1889">
        <f t="shared" si="367"/>
        <v>0.34447826630497969</v>
      </c>
      <c r="R1889">
        <f t="shared" si="361"/>
        <v>1</v>
      </c>
      <c r="S1889">
        <f t="shared" si="362"/>
        <v>0.43604976176203936</v>
      </c>
      <c r="T1889" s="6">
        <f t="shared" si="368"/>
        <v>102.93008345632691</v>
      </c>
      <c r="U1889">
        <f t="shared" si="363"/>
        <v>-0.24</v>
      </c>
      <c r="V1889" s="16">
        <f t="shared" si="364"/>
        <v>0.21560189264493146</v>
      </c>
    </row>
    <row r="1890" spans="4:22" ht="15.75" x14ac:dyDescent="0.25">
      <c r="D1890" s="27">
        <v>27452</v>
      </c>
      <c r="E1890">
        <v>58</v>
      </c>
      <c r="F1890">
        <v>-2.1</v>
      </c>
      <c r="G1890">
        <v>0</v>
      </c>
      <c r="H1890">
        <v>0.45466655002209233</v>
      </c>
      <c r="I1890" s="20">
        <f t="shared" si="365"/>
        <v>8.2194966921761356E-2</v>
      </c>
      <c r="J1890">
        <f t="shared" si="366"/>
        <v>9.9949079776861811E-3</v>
      </c>
      <c r="K1890" s="16">
        <f t="shared" si="357"/>
        <v>0.75860992201873445</v>
      </c>
      <c r="L1890" s="16">
        <f t="shared" si="358"/>
        <v>1.317529297677621E-2</v>
      </c>
      <c r="M1890" s="6"/>
      <c r="N1890" s="6">
        <f t="shared" si="359"/>
        <v>0.36373324001767388</v>
      </c>
      <c r="O1890" s="6"/>
      <c r="P1890" s="6">
        <f t="shared" si="360"/>
        <v>0.38638656661271625</v>
      </c>
      <c r="Q1890">
        <f t="shared" si="367"/>
        <v>0.34310027818775635</v>
      </c>
      <c r="R1890">
        <f t="shared" si="361"/>
        <v>1</v>
      </c>
      <c r="S1890">
        <f t="shared" si="362"/>
        <v>0.38638656661271625</v>
      </c>
      <c r="T1890" s="6">
        <f t="shared" si="368"/>
        <v>102.56635021630925</v>
      </c>
      <c r="U1890">
        <f t="shared" si="363"/>
        <v>-0.42000000000000004</v>
      </c>
      <c r="V1890" s="16">
        <f t="shared" si="364"/>
        <v>9.7392678385928605E-2</v>
      </c>
    </row>
    <row r="1891" spans="4:22" ht="15.75" x14ac:dyDescent="0.25">
      <c r="D1891" s="27">
        <v>27453</v>
      </c>
      <c r="E1891">
        <v>59</v>
      </c>
      <c r="F1891">
        <v>2.9</v>
      </c>
      <c r="G1891">
        <v>0</v>
      </c>
      <c r="H1891">
        <v>1.0372452386777948</v>
      </c>
      <c r="I1891" s="20">
        <f t="shared" si="365"/>
        <v>0.10931198320923403</v>
      </c>
      <c r="J1891">
        <f t="shared" si="366"/>
        <v>1.3292337158242859E-2</v>
      </c>
      <c r="K1891" s="16">
        <f t="shared" si="357"/>
        <v>0.76211328578836057</v>
      </c>
      <c r="L1891" s="16">
        <f t="shared" si="358"/>
        <v>1.744141902012997E-2</v>
      </c>
      <c r="M1891" s="6"/>
      <c r="N1891" s="6">
        <f t="shared" si="359"/>
        <v>0.82979619094223589</v>
      </c>
      <c r="O1891" s="6"/>
      <c r="P1891" s="6">
        <f t="shared" si="360"/>
        <v>0.85244951753727827</v>
      </c>
      <c r="Q1891">
        <f t="shared" si="367"/>
        <v>0.34188783405436413</v>
      </c>
      <c r="R1891">
        <f t="shared" si="361"/>
        <v>1</v>
      </c>
      <c r="S1891">
        <f t="shared" si="362"/>
        <v>0.85244951753727827</v>
      </c>
      <c r="T1891" s="6">
        <f t="shared" si="368"/>
        <v>101.73655402536701</v>
      </c>
      <c r="U1891">
        <f t="shared" si="363"/>
        <v>3.2364169537967999</v>
      </c>
      <c r="V1891" s="16">
        <f t="shared" si="364"/>
        <v>0.68118828602981951</v>
      </c>
    </row>
    <row r="1892" spans="4:22" ht="15.75" x14ac:dyDescent="0.25">
      <c r="D1892" s="27">
        <v>27454</v>
      </c>
      <c r="E1892">
        <v>60</v>
      </c>
      <c r="F1892">
        <v>2.2999999999999998</v>
      </c>
      <c r="G1892">
        <v>0</v>
      </c>
      <c r="H1892">
        <v>0.58011442559103599</v>
      </c>
      <c r="I1892" s="20">
        <f t="shared" si="365"/>
        <v>0.12850689271230448</v>
      </c>
      <c r="J1892">
        <f t="shared" si="366"/>
        <v>1.5626438153816223E-2</v>
      </c>
      <c r="K1892" s="16">
        <f t="shared" si="357"/>
        <v>0.77010562080668232</v>
      </c>
      <c r="L1892" s="16">
        <f t="shared" si="358"/>
        <v>2.0291292170348786E-2</v>
      </c>
      <c r="M1892" s="6"/>
      <c r="N1892" s="6">
        <f t="shared" si="359"/>
        <v>0.4640915404728288</v>
      </c>
      <c r="O1892" s="6"/>
      <c r="P1892" s="6">
        <f t="shared" si="360"/>
        <v>0.48674486706787118</v>
      </c>
      <c r="Q1892">
        <f t="shared" si="367"/>
        <v>0.33912184675122337</v>
      </c>
      <c r="R1892">
        <f t="shared" si="361"/>
        <v>1</v>
      </c>
      <c r="S1892">
        <f t="shared" si="362"/>
        <v>0.48674486706787118</v>
      </c>
      <c r="T1892" s="6">
        <f t="shared" si="368"/>
        <v>101.27246248489419</v>
      </c>
      <c r="U1892">
        <f t="shared" si="363"/>
        <v>2.5668134461147032</v>
      </c>
      <c r="V1892" s="16">
        <f t="shared" si="364"/>
        <v>1.0318767769546868</v>
      </c>
    </row>
    <row r="1893" spans="4:22" ht="15.75" x14ac:dyDescent="0.25">
      <c r="D1893" s="27">
        <v>27455</v>
      </c>
      <c r="E1893">
        <v>61</v>
      </c>
      <c r="F1893">
        <v>1.2</v>
      </c>
      <c r="G1893">
        <v>0</v>
      </c>
      <c r="H1893">
        <v>0.39363933436770099</v>
      </c>
      <c r="I1893" s="20">
        <f t="shared" si="365"/>
        <v>0.13234165788749908</v>
      </c>
      <c r="J1893">
        <f t="shared" si="366"/>
        <v>1.6092745599119888E-2</v>
      </c>
      <c r="K1893" s="16">
        <f t="shared" si="357"/>
        <v>0.77457560405210546</v>
      </c>
      <c r="L1893" s="16">
        <f t="shared" si="358"/>
        <v>2.0776210243302905E-2</v>
      </c>
      <c r="M1893" s="6"/>
      <c r="N1893" s="6">
        <f t="shared" si="359"/>
        <v>0.31491146749416082</v>
      </c>
      <c r="O1893" s="6"/>
      <c r="P1893" s="6">
        <f t="shared" si="360"/>
        <v>0.3375647940892032</v>
      </c>
      <c r="Q1893">
        <f t="shared" si="367"/>
        <v>0.33757487494964733</v>
      </c>
      <c r="R1893">
        <f t="shared" si="361"/>
        <v>1</v>
      </c>
      <c r="S1893">
        <f t="shared" si="362"/>
        <v>0.3375647940892032</v>
      </c>
      <c r="T1893" s="6">
        <f t="shared" si="368"/>
        <v>100.95755101740004</v>
      </c>
      <c r="U1893">
        <f t="shared" si="363"/>
        <v>1.3392070153641931</v>
      </c>
      <c r="V1893" s="16">
        <f t="shared" si="364"/>
        <v>1.0890340422504881</v>
      </c>
    </row>
    <row r="1894" spans="4:22" ht="15.75" x14ac:dyDescent="0.25">
      <c r="D1894" s="27">
        <v>27456</v>
      </c>
      <c r="E1894">
        <v>62</v>
      </c>
      <c r="F1894">
        <v>0.4</v>
      </c>
      <c r="G1894">
        <v>0</v>
      </c>
      <c r="H1894">
        <v>0.40206166922328557</v>
      </c>
      <c r="I1894" s="20">
        <f t="shared" si="365"/>
        <v>0.12641751055212941</v>
      </c>
      <c r="J1894">
        <f t="shared" si="366"/>
        <v>1.5372369283138936E-2</v>
      </c>
      <c r="K1894" s="16">
        <f t="shared" si="357"/>
        <v>0.77760873191747526</v>
      </c>
      <c r="L1894" s="16">
        <f t="shared" si="358"/>
        <v>1.9768771429858827E-2</v>
      </c>
      <c r="M1894" s="6"/>
      <c r="N1894" s="6">
        <f t="shared" si="359"/>
        <v>0.3216493353786285</v>
      </c>
      <c r="O1894" s="6"/>
      <c r="P1894" s="6">
        <f t="shared" si="360"/>
        <v>0.34430266197367088</v>
      </c>
      <c r="Q1894">
        <f t="shared" si="367"/>
        <v>0.33652517005800014</v>
      </c>
      <c r="R1894">
        <f t="shared" si="361"/>
        <v>1</v>
      </c>
      <c r="S1894">
        <f t="shared" si="362"/>
        <v>0.34430266197367088</v>
      </c>
      <c r="T1894" s="6">
        <f t="shared" si="368"/>
        <v>100.63590168202141</v>
      </c>
      <c r="U1894">
        <f t="shared" si="363"/>
        <v>0.4464023384547311</v>
      </c>
      <c r="V1894" s="16">
        <f t="shared" si="364"/>
        <v>0.96951742399828711</v>
      </c>
    </row>
    <row r="1895" spans="4:22" ht="15.75" x14ac:dyDescent="0.25">
      <c r="D1895" s="27">
        <v>27457</v>
      </c>
      <c r="E1895">
        <v>63</v>
      </c>
      <c r="F1895">
        <v>3.7</v>
      </c>
      <c r="G1895">
        <v>0</v>
      </c>
      <c r="H1895">
        <v>0.53822650788419324</v>
      </c>
      <c r="I1895" s="20">
        <f t="shared" si="365"/>
        <v>0.16027115572081818</v>
      </c>
      <c r="J1895">
        <f t="shared" si="366"/>
        <v>1.9488972535651492E-2</v>
      </c>
      <c r="K1895" s="16">
        <f t="shared" si="357"/>
        <v>0.78070675679976298</v>
      </c>
      <c r="L1895" s="16">
        <f t="shared" si="358"/>
        <v>2.4963243069061919E-2</v>
      </c>
      <c r="M1895" s="6"/>
      <c r="N1895" s="6">
        <f t="shared" si="359"/>
        <v>0.43058120630735464</v>
      </c>
      <c r="O1895" s="6"/>
      <c r="P1895" s="6">
        <f t="shared" si="360"/>
        <v>0.45323453290239701</v>
      </c>
      <c r="Q1895">
        <f t="shared" si="367"/>
        <v>0.33545300560673802</v>
      </c>
      <c r="R1895">
        <f t="shared" si="361"/>
        <v>1</v>
      </c>
      <c r="S1895">
        <f t="shared" si="362"/>
        <v>0.45323453290239701</v>
      </c>
      <c r="T1895" s="6">
        <f t="shared" si="368"/>
        <v>100.20532047571406</v>
      </c>
      <c r="U1895">
        <f t="shared" si="363"/>
        <v>4.1292216307062626</v>
      </c>
      <c r="V1895" s="16">
        <f t="shared" si="364"/>
        <v>1.5571590844274967</v>
      </c>
    </row>
    <row r="1896" spans="4:22" ht="15.75" x14ac:dyDescent="0.25">
      <c r="D1896" s="27">
        <v>27458</v>
      </c>
      <c r="E1896">
        <v>64</v>
      </c>
      <c r="F1896">
        <v>4.0999999999999996</v>
      </c>
      <c r="G1896">
        <v>2.5</v>
      </c>
      <c r="H1896">
        <v>0.35098861404900367</v>
      </c>
      <c r="I1896" s="20">
        <f t="shared" si="365"/>
        <v>0.19679952007280821</v>
      </c>
      <c r="J1896">
        <f t="shared" si="366"/>
        <v>2.3930821640853479E-2</v>
      </c>
      <c r="K1896" s="16">
        <f t="shared" si="357"/>
        <v>0.78485397908273558</v>
      </c>
      <c r="L1896" s="16">
        <f t="shared" si="358"/>
        <v>3.0490794821250191E-2</v>
      </c>
      <c r="M1896" s="6"/>
      <c r="N1896" s="6">
        <f t="shared" si="359"/>
        <v>0.28079089123920292</v>
      </c>
      <c r="O1896" s="6"/>
      <c r="P1896" s="6">
        <f t="shared" si="360"/>
        <v>0.3034442178342453</v>
      </c>
      <c r="Q1896">
        <f t="shared" si="367"/>
        <v>0.33401773491904685</v>
      </c>
      <c r="R1896">
        <f t="shared" si="361"/>
        <v>1</v>
      </c>
      <c r="S1896">
        <f t="shared" si="362"/>
        <v>0.3034442178342453</v>
      </c>
      <c r="T1896" s="6">
        <f t="shared" si="368"/>
        <v>102.42452958447487</v>
      </c>
      <c r="U1896">
        <f t="shared" si="363"/>
        <v>4.5756239691609926</v>
      </c>
      <c r="V1896" s="16">
        <f t="shared" si="364"/>
        <v>2.1185330614745794</v>
      </c>
    </row>
    <row r="1897" spans="4:22" ht="15.75" x14ac:dyDescent="0.25">
      <c r="D1897" s="27">
        <v>27459</v>
      </c>
      <c r="E1897">
        <v>65</v>
      </c>
      <c r="F1897">
        <v>3.3</v>
      </c>
      <c r="G1897">
        <v>0.2</v>
      </c>
      <c r="H1897">
        <v>0.31031501554533225</v>
      </c>
      <c r="I1897" s="20">
        <f t="shared" si="365"/>
        <v>0.2107898772984845</v>
      </c>
      <c r="J1897">
        <f t="shared" si="366"/>
        <v>2.5632049079495716E-2</v>
      </c>
      <c r="K1897" s="16">
        <f t="shared" si="357"/>
        <v>0.7634792573540331</v>
      </c>
      <c r="L1897" s="16">
        <f t="shared" si="358"/>
        <v>3.3572685613395617E-2</v>
      </c>
      <c r="M1897" s="6"/>
      <c r="N1897" s="6">
        <f t="shared" si="359"/>
        <v>0.24825201243626582</v>
      </c>
      <c r="O1897" s="6"/>
      <c r="P1897" s="6">
        <f t="shared" si="360"/>
        <v>0.2709053390313082</v>
      </c>
      <c r="Q1897">
        <f t="shared" si="367"/>
        <v>0.3414150986149162</v>
      </c>
      <c r="R1897">
        <f t="shared" si="361"/>
        <v>1</v>
      </c>
      <c r="S1897">
        <f t="shared" si="362"/>
        <v>0.2709053390313082</v>
      </c>
      <c r="T1897" s="6">
        <f t="shared" si="368"/>
        <v>102.37627757203862</v>
      </c>
      <c r="U1897">
        <f t="shared" si="363"/>
        <v>3.6828192922515308</v>
      </c>
      <c r="V1897" s="16">
        <f t="shared" si="364"/>
        <v>2.4094589513375588</v>
      </c>
    </row>
    <row r="1898" spans="4:22" ht="15.75" x14ac:dyDescent="0.25">
      <c r="D1898" s="27">
        <v>27460</v>
      </c>
      <c r="E1898">
        <v>66</v>
      </c>
      <c r="F1898">
        <v>3.6</v>
      </c>
      <c r="G1898">
        <v>0.2</v>
      </c>
      <c r="H1898">
        <v>0.55130299090902668</v>
      </c>
      <c r="I1898" s="20">
        <f t="shared" si="365"/>
        <v>0.231794585404483</v>
      </c>
      <c r="J1898">
        <f t="shared" si="366"/>
        <v>2.8186221585185134E-2</v>
      </c>
      <c r="K1898" s="16">
        <f t="shared" si="357"/>
        <v>0.76394400550895147</v>
      </c>
      <c r="L1898" s="16">
        <f t="shared" si="358"/>
        <v>3.6895664318233677E-2</v>
      </c>
      <c r="M1898" s="6"/>
      <c r="N1898" s="6">
        <f t="shared" si="359"/>
        <v>0.44104239272722134</v>
      </c>
      <c r="O1898" s="6"/>
      <c r="P1898" s="6">
        <f t="shared" si="360"/>
        <v>0.46369571932226372</v>
      </c>
      <c r="Q1898">
        <f t="shared" si="367"/>
        <v>0.34125425857346203</v>
      </c>
      <c r="R1898">
        <f t="shared" si="361"/>
        <v>1</v>
      </c>
      <c r="S1898">
        <f t="shared" si="362"/>
        <v>0.46369571932226372</v>
      </c>
      <c r="T1898" s="6">
        <f t="shared" si="368"/>
        <v>102.13523517931141</v>
      </c>
      <c r="U1898">
        <f t="shared" si="363"/>
        <v>4.0176210460925796</v>
      </c>
      <c r="V1898" s="16">
        <f t="shared" si="364"/>
        <v>2.7085448726066748</v>
      </c>
    </row>
    <row r="1899" spans="4:22" ht="15.75" x14ac:dyDescent="0.25">
      <c r="D1899" s="27">
        <v>27461</v>
      </c>
      <c r="E1899">
        <v>67</v>
      </c>
      <c r="F1899">
        <v>3.5</v>
      </c>
      <c r="G1899">
        <v>1.5</v>
      </c>
      <c r="H1899">
        <v>0.36039287414745075</v>
      </c>
      <c r="I1899" s="20">
        <f t="shared" si="365"/>
        <v>0.24873305190081504</v>
      </c>
      <c r="J1899">
        <f t="shared" si="366"/>
        <v>3.0245939111139108E-2</v>
      </c>
      <c r="K1899" s="16">
        <f t="shared" si="357"/>
        <v>0.76626564976006117</v>
      </c>
      <c r="L1899" s="16">
        <f t="shared" si="358"/>
        <v>3.9471871302869888E-2</v>
      </c>
      <c r="M1899" s="6"/>
      <c r="N1899" s="6">
        <f t="shared" si="359"/>
        <v>0.2883142993179606</v>
      </c>
      <c r="O1899" s="6"/>
      <c r="P1899" s="6">
        <f t="shared" si="360"/>
        <v>0.31096762591300298</v>
      </c>
      <c r="Q1899">
        <f t="shared" si="367"/>
        <v>0.340450783931038</v>
      </c>
      <c r="R1899">
        <f t="shared" si="361"/>
        <v>1</v>
      </c>
      <c r="S1899">
        <f t="shared" si="362"/>
        <v>0.31096762591300298</v>
      </c>
      <c r="T1899" s="6">
        <f t="shared" si="368"/>
        <v>103.34692087999345</v>
      </c>
      <c r="U1899">
        <f t="shared" si="363"/>
        <v>3.9060204614788967</v>
      </c>
      <c r="V1899" s="16">
        <f t="shared" si="364"/>
        <v>2.9312513341401338</v>
      </c>
    </row>
    <row r="1900" spans="4:22" ht="15.75" x14ac:dyDescent="0.25">
      <c r="D1900" s="27">
        <v>27462</v>
      </c>
      <c r="E1900">
        <v>68</v>
      </c>
      <c r="F1900">
        <v>3.4</v>
      </c>
      <c r="G1900">
        <v>0</v>
      </c>
      <c r="H1900">
        <v>0.43851503445346102</v>
      </c>
      <c r="I1900" s="20">
        <f t="shared" si="365"/>
        <v>0.25680295885291887</v>
      </c>
      <c r="J1900">
        <f t="shared" si="366"/>
        <v>3.1227239796514934E-2</v>
      </c>
      <c r="K1900" s="16">
        <f t="shared" si="357"/>
        <v>0.75459507551246863</v>
      </c>
      <c r="L1900" s="16">
        <f t="shared" si="358"/>
        <v>4.1382777081214794E-2</v>
      </c>
      <c r="M1900" s="6"/>
      <c r="N1900" s="6">
        <f t="shared" si="359"/>
        <v>0.35081202756276886</v>
      </c>
      <c r="O1900" s="6"/>
      <c r="P1900" s="6">
        <f t="shared" si="360"/>
        <v>0.37346535415781124</v>
      </c>
      <c r="Q1900">
        <f t="shared" si="367"/>
        <v>0.34448973626664481</v>
      </c>
      <c r="R1900">
        <f t="shared" si="361"/>
        <v>1</v>
      </c>
      <c r="S1900">
        <f t="shared" si="362"/>
        <v>0.37346535415781124</v>
      </c>
      <c r="T1900" s="6">
        <f t="shared" si="368"/>
        <v>102.99610885243068</v>
      </c>
      <c r="U1900">
        <f t="shared" si="363"/>
        <v>3.7944198768652138</v>
      </c>
      <c r="V1900" s="16">
        <f t="shared" si="364"/>
        <v>3.0917833847670191</v>
      </c>
    </row>
    <row r="1901" spans="4:22" ht="15.75" x14ac:dyDescent="0.25">
      <c r="D1901" s="27">
        <v>27463</v>
      </c>
      <c r="E1901">
        <v>69</v>
      </c>
      <c r="F1901">
        <v>1.8</v>
      </c>
      <c r="G1901">
        <v>0</v>
      </c>
      <c r="H1901">
        <v>0.45485476135553649</v>
      </c>
      <c r="I1901" s="20">
        <f t="shared" si="365"/>
        <v>0.24305332275886829</v>
      </c>
      <c r="J1901">
        <f t="shared" si="366"/>
        <v>2.9555284047478383E-2</v>
      </c>
      <c r="K1901" s="16">
        <f t="shared" si="357"/>
        <v>0.75797398624180645</v>
      </c>
      <c r="L1901" s="16">
        <f t="shared" si="358"/>
        <v>3.8992478084926979E-2</v>
      </c>
      <c r="M1901" s="6"/>
      <c r="N1901" s="6">
        <f t="shared" si="359"/>
        <v>0.36388380908442919</v>
      </c>
      <c r="O1901" s="6"/>
      <c r="P1901" s="6">
        <f t="shared" si="360"/>
        <v>0.38653713567947157</v>
      </c>
      <c r="Q1901">
        <f t="shared" si="367"/>
        <v>0.34332036284143558</v>
      </c>
      <c r="R1901">
        <f t="shared" si="361"/>
        <v>1</v>
      </c>
      <c r="S1901">
        <f t="shared" si="362"/>
        <v>0.38653713567947157</v>
      </c>
      <c r="T1901" s="6">
        <f t="shared" si="368"/>
        <v>102.63222504334625</v>
      </c>
      <c r="U1901">
        <f t="shared" si="363"/>
        <v>2.0088105230462898</v>
      </c>
      <c r="V1901" s="16">
        <f t="shared" si="364"/>
        <v>2.8903721357930547</v>
      </c>
    </row>
    <row r="1902" spans="4:22" ht="15.75" x14ac:dyDescent="0.25">
      <c r="D1902" s="27">
        <v>27464</v>
      </c>
      <c r="E1902">
        <v>70</v>
      </c>
      <c r="F1902">
        <v>0.2</v>
      </c>
      <c r="G1902">
        <v>0</v>
      </c>
      <c r="H1902">
        <v>0.69629103851552021</v>
      </c>
      <c r="I1902" s="20">
        <f t="shared" si="365"/>
        <v>0.2092111747522046</v>
      </c>
      <c r="J1902">
        <f t="shared" si="366"/>
        <v>2.544007884986808E-2</v>
      </c>
      <c r="K1902" s="16">
        <f t="shared" si="357"/>
        <v>0.76147880024516235</v>
      </c>
      <c r="L1902" s="16">
        <f t="shared" si="358"/>
        <v>3.3408781494215604E-2</v>
      </c>
      <c r="M1902" s="6"/>
      <c r="N1902" s="6">
        <f t="shared" si="359"/>
        <v>0.55703283081241617</v>
      </c>
      <c r="O1902" s="6"/>
      <c r="P1902" s="6">
        <f t="shared" si="360"/>
        <v>0.57968615740745855</v>
      </c>
      <c r="Q1902">
        <f t="shared" si="367"/>
        <v>0.3421074168111542</v>
      </c>
      <c r="R1902">
        <f t="shared" si="361"/>
        <v>1</v>
      </c>
      <c r="S1902">
        <f t="shared" si="362"/>
        <v>0.57968615740745855</v>
      </c>
      <c r="T1902" s="6">
        <f t="shared" si="368"/>
        <v>102.07519221253384</v>
      </c>
      <c r="U1902">
        <f t="shared" si="363"/>
        <v>0.22320116922736555</v>
      </c>
      <c r="V1902" s="16">
        <f t="shared" si="364"/>
        <v>2.3943317874231616</v>
      </c>
    </row>
    <row r="1903" spans="4:22" ht="15.75" x14ac:dyDescent="0.25">
      <c r="D1903" s="27">
        <v>27465</v>
      </c>
      <c r="E1903">
        <v>71</v>
      </c>
      <c r="F1903">
        <v>-0.2</v>
      </c>
      <c r="G1903">
        <v>0</v>
      </c>
      <c r="H1903">
        <v>0.64985486001339587</v>
      </c>
      <c r="I1903" s="20">
        <f t="shared" si="365"/>
        <v>0.18092073513803866</v>
      </c>
      <c r="J1903">
        <f t="shared" si="366"/>
        <v>2.19999613927855E-2</v>
      </c>
      <c r="K1903" s="16">
        <f t="shared" si="357"/>
        <v>0.76684396466583982</v>
      </c>
      <c r="L1903" s="16">
        <f t="shared" si="358"/>
        <v>2.8688967256033905E-2</v>
      </c>
      <c r="M1903" s="6"/>
      <c r="N1903" s="6">
        <f t="shared" si="359"/>
        <v>0.51988388801071672</v>
      </c>
      <c r="O1903" s="6"/>
      <c r="P1903" s="6">
        <f t="shared" si="360"/>
        <v>0.5425372146057591</v>
      </c>
      <c r="Q1903">
        <f t="shared" si="367"/>
        <v>0.34025064070844613</v>
      </c>
      <c r="R1903">
        <f t="shared" si="361"/>
        <v>1</v>
      </c>
      <c r="S1903">
        <f t="shared" si="362"/>
        <v>0.5425372146057591</v>
      </c>
      <c r="T1903" s="6">
        <f t="shared" si="368"/>
        <v>101.55530832452312</v>
      </c>
      <c r="U1903">
        <f t="shared" si="363"/>
        <v>-4.0000000000000008E-2</v>
      </c>
      <c r="V1903" s="16">
        <f t="shared" si="364"/>
        <v>1.9415948601626907</v>
      </c>
    </row>
    <row r="1904" spans="4:22" ht="15.75" x14ac:dyDescent="0.25">
      <c r="D1904" s="27">
        <v>27466</v>
      </c>
      <c r="E1904">
        <v>72</v>
      </c>
      <c r="F1904">
        <v>1.2</v>
      </c>
      <c r="G1904">
        <v>0</v>
      </c>
      <c r="H1904">
        <v>0.64193941115216169</v>
      </c>
      <c r="I1904" s="20">
        <f t="shared" si="365"/>
        <v>0.17504060863934745</v>
      </c>
      <c r="J1904">
        <f t="shared" si="366"/>
        <v>2.1284938010544648E-2</v>
      </c>
      <c r="K1904" s="16">
        <f t="shared" si="357"/>
        <v>0.7718513221940676</v>
      </c>
      <c r="L1904" s="16">
        <f t="shared" si="358"/>
        <v>2.7576474119445697E-2</v>
      </c>
      <c r="M1904" s="6"/>
      <c r="N1904" s="6">
        <f t="shared" si="359"/>
        <v>0.51355152892172939</v>
      </c>
      <c r="O1904" s="6"/>
      <c r="P1904" s="6">
        <f t="shared" si="360"/>
        <v>0.53620485551677177</v>
      </c>
      <c r="Q1904">
        <f t="shared" si="367"/>
        <v>0.33851769441507706</v>
      </c>
      <c r="R1904">
        <f t="shared" si="361"/>
        <v>1</v>
      </c>
      <c r="S1904">
        <f t="shared" si="362"/>
        <v>0.53620485551677177</v>
      </c>
      <c r="T1904" s="6">
        <f t="shared" si="368"/>
        <v>101.0417567956014</v>
      </c>
      <c r="U1904">
        <f t="shared" si="363"/>
        <v>1.3392070153641931</v>
      </c>
      <c r="V1904" s="16">
        <f t="shared" si="364"/>
        <v>1.8295627931773526</v>
      </c>
    </row>
    <row r="1905" spans="4:22" ht="15.75" x14ac:dyDescent="0.25">
      <c r="D1905" s="27">
        <v>27467</v>
      </c>
      <c r="E1905">
        <v>73</v>
      </c>
      <c r="F1905">
        <v>1.6</v>
      </c>
      <c r="G1905">
        <v>0</v>
      </c>
      <c r="H1905">
        <v>0.87317638821377064</v>
      </c>
      <c r="I1905" s="20">
        <f t="shared" si="365"/>
        <v>0.17564930037207999</v>
      </c>
      <c r="J1905">
        <f t="shared" si="366"/>
        <v>2.1358954925244925E-2</v>
      </c>
      <c r="K1905" s="16">
        <f t="shared" si="357"/>
        <v>0.77679768843811248</v>
      </c>
      <c r="L1905" s="16">
        <f t="shared" si="358"/>
        <v>2.7496161797534231E-2</v>
      </c>
      <c r="M1905" s="6"/>
      <c r="N1905" s="6">
        <f t="shared" si="359"/>
        <v>0.69854111057101653</v>
      </c>
      <c r="O1905" s="6"/>
      <c r="P1905" s="6">
        <f t="shared" si="360"/>
        <v>0.72119443716605891</v>
      </c>
      <c r="Q1905">
        <f t="shared" si="367"/>
        <v>0.33680585598533802</v>
      </c>
      <c r="R1905">
        <f t="shared" si="361"/>
        <v>1</v>
      </c>
      <c r="S1905">
        <f t="shared" si="362"/>
        <v>0.72119443716605891</v>
      </c>
      <c r="T1905" s="6">
        <f t="shared" si="368"/>
        <v>100.34321568503039</v>
      </c>
      <c r="U1905">
        <f t="shared" si="363"/>
        <v>1.7856093538189244</v>
      </c>
      <c r="V1905" s="16">
        <f t="shared" si="364"/>
        <v>1.8213883343051178</v>
      </c>
    </row>
    <row r="1906" spans="4:22" ht="15.75" x14ac:dyDescent="0.25">
      <c r="D1906" s="27">
        <v>27468</v>
      </c>
      <c r="E1906">
        <v>74</v>
      </c>
      <c r="F1906">
        <v>-0.2</v>
      </c>
      <c r="G1906">
        <v>0</v>
      </c>
      <c r="H1906">
        <v>0.45661075646452998</v>
      </c>
      <c r="I1906" s="20">
        <f t="shared" si="365"/>
        <v>0.1559481283959088</v>
      </c>
      <c r="J1906">
        <f t="shared" si="366"/>
        <v>1.896329241294251E-2</v>
      </c>
      <c r="K1906" s="16">
        <f t="shared" si="357"/>
        <v>0.78352581594785031</v>
      </c>
      <c r="L1906" s="16">
        <f t="shared" si="358"/>
        <v>2.4202511298242486E-2</v>
      </c>
      <c r="M1906" s="6"/>
      <c r="N1906" s="6">
        <f t="shared" si="359"/>
        <v>0.36528860517162398</v>
      </c>
      <c r="O1906" s="6"/>
      <c r="P1906" s="6">
        <f t="shared" si="360"/>
        <v>0.38794193176666636</v>
      </c>
      <c r="Q1906">
        <f t="shared" si="367"/>
        <v>0.33447738561676793</v>
      </c>
      <c r="R1906">
        <f t="shared" si="361"/>
        <v>1</v>
      </c>
      <c r="S1906">
        <f t="shared" si="362"/>
        <v>0.38794193176666636</v>
      </c>
      <c r="T1906" s="6">
        <f t="shared" si="368"/>
        <v>99.977927079858773</v>
      </c>
      <c r="U1906">
        <f t="shared" si="363"/>
        <v>-4.0000000000000008E-2</v>
      </c>
      <c r="V1906" s="16">
        <f t="shared" si="364"/>
        <v>1.4752074072574382</v>
      </c>
    </row>
    <row r="1907" spans="4:22" ht="15.75" x14ac:dyDescent="0.25">
      <c r="D1907" s="27">
        <v>27469</v>
      </c>
      <c r="E1907">
        <v>75</v>
      </c>
      <c r="F1907">
        <v>-2.1</v>
      </c>
      <c r="G1907">
        <v>1.7</v>
      </c>
      <c r="H1907">
        <v>0.51146529592990608</v>
      </c>
      <c r="I1907" s="20">
        <f t="shared" si="365"/>
        <v>0.13634003325506577</v>
      </c>
      <c r="J1907">
        <f t="shared" si="366"/>
        <v>1.6578948043815999E-2</v>
      </c>
      <c r="K1907" s="16">
        <f t="shared" si="357"/>
        <v>0.78704416050374881</v>
      </c>
      <c r="L1907" s="16">
        <f t="shared" si="358"/>
        <v>2.1064825680435287E-2</v>
      </c>
      <c r="M1907" s="6"/>
      <c r="N1907" s="6">
        <f t="shared" si="359"/>
        <v>0.40917223674392489</v>
      </c>
      <c r="O1907" s="6"/>
      <c r="P1907" s="6">
        <f t="shared" si="360"/>
        <v>0.43182556333896727</v>
      </c>
      <c r="Q1907">
        <f t="shared" si="367"/>
        <v>0.33325975693286258</v>
      </c>
      <c r="R1907">
        <f t="shared" si="361"/>
        <v>1</v>
      </c>
      <c r="S1907">
        <f t="shared" si="362"/>
        <v>0.43182556333896727</v>
      </c>
      <c r="T1907" s="6">
        <f t="shared" si="368"/>
        <v>101.26875484311486</v>
      </c>
      <c r="U1907">
        <f t="shared" si="363"/>
        <v>-0.42000000000000004</v>
      </c>
      <c r="V1907" s="16">
        <f t="shared" si="364"/>
        <v>1.1227368103913979</v>
      </c>
    </row>
    <row r="1908" spans="4:22" ht="15.75" x14ac:dyDescent="0.25">
      <c r="D1908" s="27">
        <v>27470</v>
      </c>
      <c r="E1908">
        <v>76</v>
      </c>
      <c r="F1908">
        <v>-4.4000000000000004</v>
      </c>
      <c r="G1908">
        <v>0</v>
      </c>
      <c r="H1908">
        <v>0.44956425294583535</v>
      </c>
      <c r="I1908" s="20">
        <f t="shared" si="365"/>
        <v>0.1145720650929106</v>
      </c>
      <c r="J1908">
        <f t="shared" si="366"/>
        <v>1.3931963115297928E-2</v>
      </c>
      <c r="K1908" s="16">
        <f t="shared" si="357"/>
        <v>0.77461131488755142</v>
      </c>
      <c r="L1908" s="16">
        <f t="shared" si="358"/>
        <v>1.7985746977270012E-2</v>
      </c>
      <c r="M1908" s="6"/>
      <c r="N1908" s="6">
        <f t="shared" si="359"/>
        <v>0.35965140235666831</v>
      </c>
      <c r="O1908" s="6"/>
      <c r="P1908" s="6">
        <f t="shared" si="360"/>
        <v>0.38230472895171069</v>
      </c>
      <c r="Q1908">
        <f t="shared" si="367"/>
        <v>0.33756251614371618</v>
      </c>
      <c r="R1908">
        <f t="shared" si="361"/>
        <v>1</v>
      </c>
      <c r="S1908">
        <f t="shared" si="362"/>
        <v>0.38230472895171069</v>
      </c>
      <c r="T1908" s="6">
        <f t="shared" si="368"/>
        <v>100.9091034407582</v>
      </c>
      <c r="U1908">
        <f t="shared" si="363"/>
        <v>-0.88000000000000012</v>
      </c>
      <c r="V1908" s="16">
        <f t="shared" si="364"/>
        <v>0.75026789948429851</v>
      </c>
    </row>
    <row r="1909" spans="4:22" ht="15.75" x14ac:dyDescent="0.25">
      <c r="D1909" s="27">
        <v>27471</v>
      </c>
      <c r="E1909">
        <v>77</v>
      </c>
      <c r="F1909">
        <v>-5.6</v>
      </c>
      <c r="G1909">
        <v>0</v>
      </c>
      <c r="H1909">
        <v>0.64583425062294486</v>
      </c>
      <c r="I1909" s="20">
        <f t="shared" si="365"/>
        <v>9.8090582590396214E-2</v>
      </c>
      <c r="J1909">
        <f t="shared" si="366"/>
        <v>1.192781484299218E-2</v>
      </c>
      <c r="K1909" s="16">
        <f t="shared" si="357"/>
        <v>0.77807536368509966</v>
      </c>
      <c r="L1909" s="16">
        <f t="shared" si="358"/>
        <v>1.5329896562332964E-2</v>
      </c>
      <c r="M1909" s="6"/>
      <c r="N1909" s="6">
        <f t="shared" si="359"/>
        <v>0.51666740049835591</v>
      </c>
      <c r="O1909" s="6"/>
      <c r="P1909" s="6">
        <f t="shared" si="360"/>
        <v>0.53932072709339829</v>
      </c>
      <c r="Q1909">
        <f t="shared" si="367"/>
        <v>0.33636367813586066</v>
      </c>
      <c r="R1909">
        <f t="shared" si="361"/>
        <v>1</v>
      </c>
      <c r="S1909">
        <f t="shared" si="362"/>
        <v>0.53932072709339829</v>
      </c>
      <c r="T1909" s="6">
        <f t="shared" si="368"/>
        <v>100.39243604025985</v>
      </c>
      <c r="U1909">
        <f t="shared" si="363"/>
        <v>-1.1199999999999999</v>
      </c>
      <c r="V1909" s="16">
        <f t="shared" si="364"/>
        <v>0.40243555126412267</v>
      </c>
    </row>
    <row r="1910" spans="4:22" ht="15.75" x14ac:dyDescent="0.25">
      <c r="D1910" s="27">
        <v>27472</v>
      </c>
      <c r="E1910">
        <v>78</v>
      </c>
      <c r="F1910">
        <v>-0.9</v>
      </c>
      <c r="G1910">
        <v>0</v>
      </c>
      <c r="H1910">
        <v>0.79702439608169806</v>
      </c>
      <c r="I1910" s="20">
        <f t="shared" si="365"/>
        <v>9.3670749066581738E-2</v>
      </c>
      <c r="J1910">
        <f t="shared" si="366"/>
        <v>1.1390363086496338E-2</v>
      </c>
      <c r="K1910" s="16">
        <f t="shared" si="357"/>
        <v>0.78305174102076736</v>
      </c>
      <c r="L1910" s="16">
        <f t="shared" si="358"/>
        <v>1.4546118078542468E-2</v>
      </c>
      <c r="M1910" s="6"/>
      <c r="N1910" s="6">
        <f t="shared" si="359"/>
        <v>0.63761951686535845</v>
      </c>
      <c r="O1910" s="6"/>
      <c r="P1910" s="6">
        <f t="shared" si="360"/>
        <v>0.66027284346040083</v>
      </c>
      <c r="Q1910">
        <f t="shared" si="367"/>
        <v>0.33464145346753282</v>
      </c>
      <c r="R1910">
        <f t="shared" si="361"/>
        <v>1</v>
      </c>
      <c r="S1910">
        <f t="shared" si="362"/>
        <v>0.66027284346040083</v>
      </c>
      <c r="T1910" s="6">
        <f t="shared" si="368"/>
        <v>99.754816523394496</v>
      </c>
      <c r="U1910">
        <f t="shared" si="363"/>
        <v>-0.18000000000000002</v>
      </c>
      <c r="V1910" s="16">
        <f t="shared" si="364"/>
        <v>0.2941142110224525</v>
      </c>
    </row>
    <row r="1911" spans="4:22" ht="15.75" x14ac:dyDescent="0.25">
      <c r="D1911" s="27">
        <v>27473</v>
      </c>
      <c r="E1911">
        <v>79</v>
      </c>
      <c r="F1911">
        <v>-2.8</v>
      </c>
      <c r="G1911">
        <v>0</v>
      </c>
      <c r="H1911">
        <v>0.71686605561855843</v>
      </c>
      <c r="I1911" s="20">
        <f t="shared" si="365"/>
        <v>8.7187248850283838E-2</v>
      </c>
      <c r="J1911">
        <f t="shared" si="366"/>
        <v>1.0601969460194515E-2</v>
      </c>
      <c r="K1911" s="16">
        <f t="shared" si="357"/>
        <v>0.78919309096745927</v>
      </c>
      <c r="L1911" s="16">
        <f t="shared" si="358"/>
        <v>1.3433935980353971E-2</v>
      </c>
      <c r="M1911" s="6"/>
      <c r="N1911" s="6">
        <f t="shared" si="359"/>
        <v>0.57349284449484672</v>
      </c>
      <c r="O1911" s="6"/>
      <c r="P1911" s="6">
        <f t="shared" si="360"/>
        <v>0.5961461710898891</v>
      </c>
      <c r="Q1911">
        <f t="shared" si="367"/>
        <v>0.33251605507798165</v>
      </c>
      <c r="R1911">
        <f t="shared" si="361"/>
        <v>1</v>
      </c>
      <c r="S1911">
        <f t="shared" si="362"/>
        <v>0.5961461710898891</v>
      </c>
      <c r="T1911" s="6">
        <f t="shared" si="368"/>
        <v>99.181323678899659</v>
      </c>
      <c r="U1911">
        <f t="shared" si="363"/>
        <v>-0.55999999999999994</v>
      </c>
      <c r="V1911" s="16">
        <f t="shared" si="364"/>
        <v>0.13526608463901796</v>
      </c>
    </row>
    <row r="1912" spans="4:22" ht="15.75" x14ac:dyDescent="0.25">
      <c r="D1912" s="27">
        <v>27474</v>
      </c>
      <c r="E1912">
        <v>80</v>
      </c>
      <c r="F1912">
        <v>-0.3</v>
      </c>
      <c r="G1912">
        <v>0</v>
      </c>
      <c r="H1912">
        <v>0.79879095331957195</v>
      </c>
      <c r="I1912" s="20">
        <f t="shared" si="365"/>
        <v>8.6176331257229594E-2</v>
      </c>
      <c r="J1912">
        <f t="shared" si="366"/>
        <v>1.0479041880879119E-2</v>
      </c>
      <c r="K1912" s="16">
        <f t="shared" si="357"/>
        <v>0.7947167930449639</v>
      </c>
      <c r="L1912" s="16">
        <f t="shared" si="358"/>
        <v>1.3185882030664765E-2</v>
      </c>
      <c r="M1912" s="6"/>
      <c r="N1912" s="6">
        <f t="shared" si="359"/>
        <v>0.63903276265565756</v>
      </c>
      <c r="O1912" s="6"/>
      <c r="P1912" s="6">
        <f t="shared" si="360"/>
        <v>0.66168608925069994</v>
      </c>
      <c r="Q1912">
        <f t="shared" si="367"/>
        <v>0.33060441226299886</v>
      </c>
      <c r="R1912">
        <f t="shared" si="361"/>
        <v>1</v>
      </c>
      <c r="S1912">
        <f t="shared" si="362"/>
        <v>0.66168608925069994</v>
      </c>
      <c r="T1912" s="6">
        <f t="shared" si="368"/>
        <v>98.542290916244013</v>
      </c>
      <c r="U1912">
        <f t="shared" si="363"/>
        <v>-0.06</v>
      </c>
      <c r="V1912" s="16">
        <f t="shared" si="364"/>
        <v>9.8950506124048404E-2</v>
      </c>
    </row>
    <row r="1913" spans="4:22" ht="15.75" x14ac:dyDescent="0.25">
      <c r="D1913" s="27">
        <v>27475</v>
      </c>
      <c r="E1913">
        <v>81</v>
      </c>
      <c r="F1913">
        <v>0.9</v>
      </c>
      <c r="G1913">
        <v>0</v>
      </c>
      <c r="H1913">
        <v>1.0971810955032117</v>
      </c>
      <c r="I1913" s="20">
        <f t="shared" si="365"/>
        <v>9.454770264024337E-2</v>
      </c>
      <c r="J1913">
        <f t="shared" si="366"/>
        <v>1.1497000641053594E-2</v>
      </c>
      <c r="K1913" s="16">
        <f t="shared" si="357"/>
        <v>0.80087175492907203</v>
      </c>
      <c r="L1913" s="16">
        <f t="shared" si="358"/>
        <v>1.4355607586725053E-2</v>
      </c>
      <c r="M1913" s="6"/>
      <c r="N1913" s="6">
        <f t="shared" si="359"/>
        <v>0.87774487640256948</v>
      </c>
      <c r="O1913" s="6"/>
      <c r="P1913" s="6">
        <f t="shared" si="360"/>
        <v>0.90039820299761186</v>
      </c>
      <c r="Q1913">
        <f t="shared" si="367"/>
        <v>0.32847430305414671</v>
      </c>
      <c r="R1913">
        <f t="shared" si="361"/>
        <v>1</v>
      </c>
      <c r="S1913">
        <f t="shared" si="362"/>
        <v>0.90039820299761186</v>
      </c>
      <c r="T1913" s="6">
        <f t="shared" si="368"/>
        <v>97.664546039841454</v>
      </c>
      <c r="U1913">
        <f t="shared" si="363"/>
        <v>1.0044052615231449</v>
      </c>
      <c r="V1913" s="16">
        <f t="shared" si="364"/>
        <v>0.26734694487190641</v>
      </c>
    </row>
    <row r="1914" spans="4:22" ht="15.75" x14ac:dyDescent="0.25">
      <c r="D1914" s="27">
        <v>27476</v>
      </c>
      <c r="E1914">
        <v>82</v>
      </c>
      <c r="F1914">
        <v>1.2</v>
      </c>
      <c r="G1914">
        <v>0</v>
      </c>
      <c r="H1914">
        <v>1.1920370239659659</v>
      </c>
      <c r="I1914" s="20">
        <f t="shared" si="365"/>
        <v>0.10518940422891558</v>
      </c>
      <c r="J1914">
        <f t="shared" si="366"/>
        <v>1.2791031554236134E-2</v>
      </c>
      <c r="K1914" s="16">
        <f t="shared" si="357"/>
        <v>0.80932591655261343</v>
      </c>
      <c r="L1914" s="16">
        <f t="shared" si="358"/>
        <v>1.5804549554919143E-2</v>
      </c>
      <c r="M1914" s="6"/>
      <c r="N1914" s="6">
        <f t="shared" si="359"/>
        <v>0.95362961917277278</v>
      </c>
      <c r="O1914" s="6"/>
      <c r="P1914" s="6">
        <f t="shared" si="360"/>
        <v>0.97628294576781516</v>
      </c>
      <c r="Q1914">
        <f t="shared" si="367"/>
        <v>0.32554848679947151</v>
      </c>
      <c r="R1914">
        <f t="shared" si="361"/>
        <v>1</v>
      </c>
      <c r="S1914">
        <f t="shared" si="362"/>
        <v>0.97628294576781516</v>
      </c>
      <c r="T1914" s="6">
        <f t="shared" si="368"/>
        <v>96.710916420668681</v>
      </c>
      <c r="U1914">
        <f t="shared" si="363"/>
        <v>1.3392070153641931</v>
      </c>
      <c r="V1914" s="16">
        <f t="shared" si="364"/>
        <v>0.46669143738315444</v>
      </c>
    </row>
    <row r="1915" spans="4:22" ht="15.75" x14ac:dyDescent="0.25">
      <c r="D1915" s="27">
        <v>27477</v>
      </c>
      <c r="E1915">
        <v>83</v>
      </c>
      <c r="F1915">
        <v>1.5</v>
      </c>
      <c r="G1915">
        <v>0</v>
      </c>
      <c r="H1915">
        <v>0.93766772343194338</v>
      </c>
      <c r="I1915" s="20">
        <f t="shared" si="365"/>
        <v>0.11793027910821177</v>
      </c>
      <c r="J1915">
        <f t="shared" si="366"/>
        <v>1.4340321939558552E-2</v>
      </c>
      <c r="K1915" s="16">
        <f t="shared" si="357"/>
        <v>0.81851097606845546</v>
      </c>
      <c r="L1915" s="16">
        <f t="shared" si="358"/>
        <v>1.7520011776065922E-2</v>
      </c>
      <c r="M1915" s="6"/>
      <c r="N1915" s="6">
        <f t="shared" si="359"/>
        <v>0.75013417874555477</v>
      </c>
      <c r="O1915" s="6"/>
      <c r="P1915" s="6">
        <f t="shared" si="360"/>
        <v>0.77278750534059715</v>
      </c>
      <c r="Q1915">
        <f t="shared" si="367"/>
        <v>0.32236972140222891</v>
      </c>
      <c r="R1915">
        <f t="shared" si="361"/>
        <v>1</v>
      </c>
      <c r="S1915">
        <f t="shared" si="362"/>
        <v>0.77278750534059715</v>
      </c>
      <c r="T1915" s="6">
        <f t="shared" si="368"/>
        <v>95.960782241923127</v>
      </c>
      <c r="U1915">
        <f t="shared" si="363"/>
        <v>1.6740087692052414</v>
      </c>
      <c r="V1915" s="16">
        <f t="shared" si="364"/>
        <v>0.69122826587194353</v>
      </c>
    </row>
    <row r="1916" spans="4:22" ht="15.75" x14ac:dyDescent="0.25">
      <c r="D1916" s="27">
        <v>27478</v>
      </c>
      <c r="E1916">
        <v>84</v>
      </c>
      <c r="F1916">
        <v>2</v>
      </c>
      <c r="G1916">
        <v>0.4</v>
      </c>
      <c r="H1916">
        <v>0.5875361999602392</v>
      </c>
      <c r="I1916" s="20">
        <f t="shared" si="365"/>
        <v>0.1347093219152723</v>
      </c>
      <c r="J1916">
        <f t="shared" si="366"/>
        <v>1.6380653544897112E-2</v>
      </c>
      <c r="K1916" s="16">
        <f t="shared" si="357"/>
        <v>0.82573603172750865</v>
      </c>
      <c r="L1916" s="16">
        <f t="shared" si="358"/>
        <v>1.9837639288462945E-2</v>
      </c>
      <c r="M1916" s="6"/>
      <c r="N1916" s="6">
        <f t="shared" si="359"/>
        <v>0.47002895996819138</v>
      </c>
      <c r="O1916" s="6"/>
      <c r="P1916" s="6">
        <f t="shared" si="360"/>
        <v>0.49268228656323376</v>
      </c>
      <c r="Q1916">
        <f t="shared" si="367"/>
        <v>0.31986927413974375</v>
      </c>
      <c r="R1916">
        <f t="shared" si="361"/>
        <v>1</v>
      </c>
      <c r="S1916">
        <f t="shared" si="362"/>
        <v>0.49268228656323376</v>
      </c>
      <c r="T1916" s="6">
        <f t="shared" si="368"/>
        <v>95.890753281954943</v>
      </c>
      <c r="U1916">
        <f t="shared" si="363"/>
        <v>2.2320116922736553</v>
      </c>
      <c r="V1916" s="16">
        <f t="shared" si="364"/>
        <v>0.97778310512882893</v>
      </c>
    </row>
    <row r="1917" spans="4:22" ht="15.75" x14ac:dyDescent="0.25">
      <c r="D1917" s="27">
        <v>27479</v>
      </c>
      <c r="E1917">
        <v>85</v>
      </c>
      <c r="F1917">
        <v>1</v>
      </c>
      <c r="G1917">
        <v>5.2</v>
      </c>
      <c r="H1917">
        <v>0.53505864275103554</v>
      </c>
      <c r="I1917" s="20">
        <f t="shared" si="365"/>
        <v>0.13628017237215836</v>
      </c>
      <c r="J1917">
        <f t="shared" si="366"/>
        <v>1.6571668960454457E-2</v>
      </c>
      <c r="K1917" s="16">
        <f t="shared" si="357"/>
        <v>0.82641052856800978</v>
      </c>
      <c r="L1917" s="16">
        <f t="shared" si="358"/>
        <v>2.0052586925737217E-2</v>
      </c>
      <c r="M1917" s="6"/>
      <c r="N1917" s="6">
        <f t="shared" si="359"/>
        <v>0.42804691420082847</v>
      </c>
      <c r="O1917" s="6"/>
      <c r="P1917" s="6">
        <f t="shared" si="360"/>
        <v>0.45070024079587084</v>
      </c>
      <c r="Q1917">
        <f t="shared" si="367"/>
        <v>0.31963584427318315</v>
      </c>
      <c r="R1917">
        <f t="shared" si="361"/>
        <v>1</v>
      </c>
      <c r="S1917">
        <f t="shared" si="362"/>
        <v>0.45070024079587084</v>
      </c>
      <c r="T1917" s="6">
        <f t="shared" si="368"/>
        <v>100.66270636775413</v>
      </c>
      <c r="U1917">
        <f t="shared" si="363"/>
        <v>1.1160058461368276</v>
      </c>
      <c r="V1917" s="16">
        <f t="shared" si="364"/>
        <v>1.0034897649049488</v>
      </c>
    </row>
    <row r="1918" spans="4:22" ht="15.75" x14ac:dyDescent="0.25">
      <c r="D1918" s="27">
        <v>27480</v>
      </c>
      <c r="E1918">
        <v>86</v>
      </c>
      <c r="F1918">
        <v>0.6</v>
      </c>
      <c r="G1918">
        <v>0</v>
      </c>
      <c r="H1918">
        <v>0.58601952445380701</v>
      </c>
      <c r="I1918" s="20">
        <f t="shared" si="365"/>
        <v>0.12538103398130676</v>
      </c>
      <c r="J1918">
        <f t="shared" si="366"/>
        <v>1.5246333732126902E-2</v>
      </c>
      <c r="K1918" s="16">
        <f t="shared" si="357"/>
        <v>0.78044858252663996</v>
      </c>
      <c r="L1918" s="16">
        <f t="shared" si="358"/>
        <v>1.9535346816529686E-2</v>
      </c>
      <c r="M1918" s="6"/>
      <c r="N1918" s="6">
        <f t="shared" si="359"/>
        <v>0.46881561956304563</v>
      </c>
      <c r="O1918" s="6"/>
      <c r="P1918" s="6">
        <f t="shared" si="360"/>
        <v>0.491468946158088</v>
      </c>
      <c r="Q1918">
        <f t="shared" si="367"/>
        <v>0.33554235455918041</v>
      </c>
      <c r="R1918">
        <f t="shared" si="361"/>
        <v>1</v>
      </c>
      <c r="S1918">
        <f t="shared" si="362"/>
        <v>0.491468946158088</v>
      </c>
      <c r="T1918" s="6">
        <f t="shared" si="368"/>
        <v>100.19389074819108</v>
      </c>
      <c r="U1918">
        <f t="shared" si="363"/>
        <v>0.66960350768209653</v>
      </c>
      <c r="V1918" s="16">
        <f t="shared" si="364"/>
        <v>0.94139361230547713</v>
      </c>
    </row>
    <row r="1919" spans="4:22" ht="15.75" x14ac:dyDescent="0.25">
      <c r="D1919" s="27">
        <v>27481</v>
      </c>
      <c r="E1919">
        <v>87</v>
      </c>
      <c r="F1919">
        <v>-0.6</v>
      </c>
      <c r="G1919">
        <v>0.2</v>
      </c>
      <c r="H1919">
        <v>0.62198726924594505</v>
      </c>
      <c r="I1919" s="20">
        <f t="shared" si="365"/>
        <v>0.11578206004405908</v>
      </c>
      <c r="J1919">
        <f t="shared" si="366"/>
        <v>1.4079098501357584E-2</v>
      </c>
      <c r="K1919" s="16">
        <f t="shared" si="357"/>
        <v>0.78496406661088869</v>
      </c>
      <c r="L1919" s="16">
        <f t="shared" si="358"/>
        <v>1.7935978346301392E-2</v>
      </c>
      <c r="M1919" s="6"/>
      <c r="N1919" s="6">
        <f t="shared" si="359"/>
        <v>0.49758981539675606</v>
      </c>
      <c r="O1919" s="6"/>
      <c r="P1919" s="6">
        <f t="shared" si="360"/>
        <v>0.52024314199179844</v>
      </c>
      <c r="Q1919">
        <f t="shared" si="367"/>
        <v>0.33397963582730361</v>
      </c>
      <c r="R1919">
        <f t="shared" si="361"/>
        <v>1</v>
      </c>
      <c r="S1919">
        <f t="shared" si="362"/>
        <v>0.52024314199179844</v>
      </c>
      <c r="T1919" s="6">
        <f t="shared" si="368"/>
        <v>99.896300932794333</v>
      </c>
      <c r="U1919">
        <f t="shared" si="363"/>
        <v>-0.12</v>
      </c>
      <c r="V1919" s="16">
        <f t="shared" si="364"/>
        <v>0.74399567126403188</v>
      </c>
    </row>
    <row r="1920" spans="4:22" ht="15.75" x14ac:dyDescent="0.25">
      <c r="D1920" s="27">
        <v>27482</v>
      </c>
      <c r="E1920">
        <v>88</v>
      </c>
      <c r="F1920">
        <v>-0.4</v>
      </c>
      <c r="G1920">
        <v>5.7</v>
      </c>
      <c r="H1920">
        <v>0.46903969541928947</v>
      </c>
      <c r="I1920" s="20">
        <f t="shared" si="365"/>
        <v>0.10846548884948584</v>
      </c>
      <c r="J1920">
        <f t="shared" si="366"/>
        <v>1.3189403444097478E-2</v>
      </c>
      <c r="K1920" s="16">
        <f t="shared" si="357"/>
        <v>0.78783035779016086</v>
      </c>
      <c r="L1920" s="16">
        <f t="shared" si="358"/>
        <v>1.6741425757054267E-2</v>
      </c>
      <c r="M1920" s="6"/>
      <c r="N1920" s="6">
        <f t="shared" si="359"/>
        <v>0.3752317563354316</v>
      </c>
      <c r="O1920" s="6"/>
      <c r="P1920" s="6">
        <f t="shared" si="360"/>
        <v>0.39788508293047398</v>
      </c>
      <c r="Q1920">
        <f t="shared" si="367"/>
        <v>0.3329876697759811</v>
      </c>
      <c r="R1920">
        <f t="shared" si="361"/>
        <v>1</v>
      </c>
      <c r="S1920">
        <f t="shared" si="362"/>
        <v>0.39788508293047398</v>
      </c>
      <c r="T1920" s="6">
        <f t="shared" si="368"/>
        <v>105.22106917645891</v>
      </c>
      <c r="U1920">
        <f t="shared" si="363"/>
        <v>-8.0000000000000016E-2</v>
      </c>
      <c r="V1920" s="16">
        <f t="shared" si="364"/>
        <v>0.59074898968538858</v>
      </c>
    </row>
    <row r="1921" spans="4:22" ht="15.75" x14ac:dyDescent="0.25">
      <c r="D1921" s="27">
        <v>27483</v>
      </c>
      <c r="E1921">
        <v>89</v>
      </c>
      <c r="F1921">
        <v>-0.4</v>
      </c>
      <c r="G1921">
        <v>1.5</v>
      </c>
      <c r="H1921">
        <v>0.46250464599611596</v>
      </c>
      <c r="I1921" s="20">
        <f t="shared" si="365"/>
        <v>9.5698773591034486E-2</v>
      </c>
      <c r="J1921">
        <f t="shared" si="366"/>
        <v>1.1636970868669794E-2</v>
      </c>
      <c r="K1921" s="16">
        <f t="shared" si="357"/>
        <v>0.73654387062279514</v>
      </c>
      <c r="L1921" s="16">
        <f t="shared" si="358"/>
        <v>1.5799426663927009E-2</v>
      </c>
      <c r="M1921" s="6"/>
      <c r="N1921" s="6">
        <f t="shared" si="359"/>
        <v>0.37000371679689281</v>
      </c>
      <c r="O1921" s="6"/>
      <c r="P1921" s="6">
        <f t="shared" si="360"/>
        <v>0.39265704339193519</v>
      </c>
      <c r="Q1921">
        <f t="shared" si="367"/>
        <v>0.35073689725486301</v>
      </c>
      <c r="R1921">
        <f t="shared" si="361"/>
        <v>1</v>
      </c>
      <c r="S1921">
        <f t="shared" si="362"/>
        <v>0.39265704339193519</v>
      </c>
      <c r="T1921" s="6">
        <f t="shared" si="368"/>
        <v>105.89999999999999</v>
      </c>
      <c r="U1921">
        <f t="shared" si="363"/>
        <v>-8.0000000000000016E-2</v>
      </c>
      <c r="V1921" s="16">
        <f t="shared" si="364"/>
        <v>0.46600311974188424</v>
      </c>
    </row>
    <row r="1922" spans="4:22" ht="15.75" x14ac:dyDescent="0.25">
      <c r="D1922" s="27">
        <v>27484</v>
      </c>
      <c r="E1922">
        <v>90</v>
      </c>
      <c r="F1922">
        <v>-0.7</v>
      </c>
      <c r="G1922">
        <v>0</v>
      </c>
      <c r="H1922">
        <v>0.91571998555045697</v>
      </c>
      <c r="I1922" s="20">
        <f t="shared" si="365"/>
        <v>8.9884232542683448E-2</v>
      </c>
      <c r="J1922">
        <f t="shared" si="366"/>
        <v>1.0929922677190307E-2</v>
      </c>
      <c r="K1922" s="16">
        <f t="shared" si="357"/>
        <v>0.73003351826167362</v>
      </c>
      <c r="L1922" s="16">
        <f t="shared" si="358"/>
        <v>1.4971809381048966E-2</v>
      </c>
      <c r="M1922" s="6"/>
      <c r="N1922" s="6">
        <f t="shared" si="359"/>
        <v>0.73257598844036564</v>
      </c>
      <c r="O1922" s="6"/>
      <c r="P1922" s="6">
        <f t="shared" si="360"/>
        <v>0.75522931503540802</v>
      </c>
      <c r="Q1922">
        <f t="shared" si="367"/>
        <v>0.35298999999999997</v>
      </c>
      <c r="R1922">
        <f t="shared" si="361"/>
        <v>1</v>
      </c>
      <c r="S1922">
        <f t="shared" si="362"/>
        <v>0.75522931503540802</v>
      </c>
      <c r="T1922" s="6">
        <f t="shared" si="368"/>
        <v>105.16742401155963</v>
      </c>
      <c r="U1922">
        <f t="shared" si="363"/>
        <v>-0.13999999999999999</v>
      </c>
      <c r="V1922" s="16">
        <f t="shared" si="364"/>
        <v>0.35329868406895532</v>
      </c>
    </row>
    <row r="1923" spans="4:22" ht="15.75" x14ac:dyDescent="0.25">
      <c r="D1923" s="27">
        <v>27485</v>
      </c>
      <c r="E1923">
        <v>91</v>
      </c>
      <c r="F1923">
        <v>0.4</v>
      </c>
      <c r="G1923">
        <v>5.5</v>
      </c>
      <c r="H1923">
        <v>0.576922594083915</v>
      </c>
      <c r="I1923" s="20">
        <f t="shared" si="365"/>
        <v>9.1511362892821718E-2</v>
      </c>
      <c r="J1923">
        <f t="shared" si="366"/>
        <v>1.1127781727767121E-2</v>
      </c>
      <c r="K1923" s="16">
        <f t="shared" si="357"/>
        <v>0.737060563920099</v>
      </c>
      <c r="L1923" s="16">
        <f t="shared" si="358"/>
        <v>1.5097513382866903E-2</v>
      </c>
      <c r="M1923" s="6"/>
      <c r="N1923" s="6">
        <f t="shared" si="359"/>
        <v>0.46153807526713203</v>
      </c>
      <c r="O1923" s="6"/>
      <c r="P1923" s="6">
        <f t="shared" si="360"/>
        <v>0.48419140186217441</v>
      </c>
      <c r="Q1923">
        <f t="shared" si="367"/>
        <v>0.35055808003853212</v>
      </c>
      <c r="R1923">
        <f t="shared" si="361"/>
        <v>1</v>
      </c>
      <c r="S1923">
        <f t="shared" si="362"/>
        <v>0.48419140186217441</v>
      </c>
      <c r="T1923" s="6">
        <f t="shared" si="368"/>
        <v>105.89999999999999</v>
      </c>
      <c r="U1923">
        <f t="shared" si="363"/>
        <v>0.4464023384547311</v>
      </c>
      <c r="V1923" s="16">
        <f t="shared" si="364"/>
        <v>0.37061409794191635</v>
      </c>
    </row>
    <row r="1924" spans="4:22" ht="15.75" x14ac:dyDescent="0.25">
      <c r="D1924" s="27">
        <v>27486</v>
      </c>
      <c r="E1924">
        <v>92</v>
      </c>
      <c r="F1924">
        <v>-0.3</v>
      </c>
      <c r="G1924">
        <v>3.7</v>
      </c>
      <c r="H1924">
        <v>0.50746154980427371</v>
      </c>
      <c r="I1924" s="20">
        <f t="shared" si="365"/>
        <v>8.7174915660553048E-2</v>
      </c>
      <c r="J1924">
        <f t="shared" si="366"/>
        <v>1.060046974432325E-2</v>
      </c>
      <c r="K1924" s="16">
        <f t="shared" si="357"/>
        <v>0.73003351826167362</v>
      </c>
      <c r="L1924" s="16">
        <f t="shared" si="358"/>
        <v>1.4520524714487988E-2</v>
      </c>
      <c r="M1924" s="6"/>
      <c r="N1924" s="6">
        <f t="shared" si="359"/>
        <v>0.40596923984341898</v>
      </c>
      <c r="O1924" s="6"/>
      <c r="P1924" s="6">
        <f t="shared" si="360"/>
        <v>0.42862256643846136</v>
      </c>
      <c r="Q1924">
        <f t="shared" si="367"/>
        <v>0.35298999999999997</v>
      </c>
      <c r="R1924">
        <f t="shared" si="361"/>
        <v>1</v>
      </c>
      <c r="S1924">
        <f t="shared" si="362"/>
        <v>0.42862256643846136</v>
      </c>
      <c r="T1924" s="6">
        <f t="shared" si="368"/>
        <v>105.89999999999999</v>
      </c>
      <c r="U1924">
        <f t="shared" si="363"/>
        <v>-0.06</v>
      </c>
      <c r="V1924" s="16">
        <f t="shared" si="364"/>
        <v>0.29052850544195963</v>
      </c>
    </row>
    <row r="1925" spans="4:22" ht="15.75" x14ac:dyDescent="0.25">
      <c r="D1925" s="27">
        <v>27487</v>
      </c>
      <c r="E1925">
        <v>93</v>
      </c>
      <c r="F1925">
        <v>-0.9</v>
      </c>
      <c r="G1925">
        <v>0</v>
      </c>
      <c r="H1925">
        <v>0.70018425094601011</v>
      </c>
      <c r="I1925" s="20">
        <f t="shared" si="365"/>
        <v>8.3467004828117933E-2</v>
      </c>
      <c r="J1925">
        <f t="shared" si="366"/>
        <v>1.0149587787099141E-2</v>
      </c>
      <c r="K1925" s="16">
        <f t="shared" si="357"/>
        <v>0.73003351826167362</v>
      </c>
      <c r="L1925" s="16">
        <f t="shared" si="358"/>
        <v>1.3902906555944075E-2</v>
      </c>
      <c r="M1925" s="6"/>
      <c r="N1925" s="6">
        <f t="shared" si="359"/>
        <v>0.56014740075680813</v>
      </c>
      <c r="O1925" s="6"/>
      <c r="P1925" s="6">
        <f t="shared" si="360"/>
        <v>0.58280072735185051</v>
      </c>
      <c r="Q1925">
        <f t="shared" si="367"/>
        <v>0.35298999999999997</v>
      </c>
      <c r="R1925">
        <f t="shared" si="361"/>
        <v>1</v>
      </c>
      <c r="S1925">
        <f t="shared" si="362"/>
        <v>0.58280072735185051</v>
      </c>
      <c r="T1925" s="6">
        <f t="shared" si="368"/>
        <v>105.33985259924319</v>
      </c>
      <c r="U1925">
        <f t="shared" si="363"/>
        <v>-0.18000000000000002</v>
      </c>
      <c r="V1925" s="16">
        <f t="shared" si="364"/>
        <v>0.20301963305125287</v>
      </c>
    </row>
    <row r="1926" spans="4:22" ht="15.75" x14ac:dyDescent="0.25">
      <c r="D1926" s="27">
        <v>27488</v>
      </c>
      <c r="E1926">
        <v>94</v>
      </c>
      <c r="F1926">
        <v>-4.7</v>
      </c>
      <c r="G1926">
        <v>0</v>
      </c>
      <c r="H1926">
        <v>0.68621457883707082</v>
      </c>
      <c r="I1926" s="20">
        <f t="shared" si="365"/>
        <v>7.5345081448735432E-2</v>
      </c>
      <c r="J1926">
        <f t="shared" si="366"/>
        <v>9.1619619041662277E-3</v>
      </c>
      <c r="K1926" s="16">
        <f t="shared" si="357"/>
        <v>0.7353997861838959</v>
      </c>
      <c r="L1926" s="16">
        <f t="shared" si="358"/>
        <v>1.2458477791663602E-2</v>
      </c>
      <c r="M1926" s="6"/>
      <c r="N1926" s="6">
        <f t="shared" si="359"/>
        <v>0.54897166306965672</v>
      </c>
      <c r="O1926" s="6"/>
      <c r="P1926" s="6">
        <f t="shared" si="360"/>
        <v>0.5716249896646991</v>
      </c>
      <c r="Q1926">
        <f t="shared" si="367"/>
        <v>0.3511328419974773</v>
      </c>
      <c r="R1926">
        <f t="shared" si="361"/>
        <v>1</v>
      </c>
      <c r="S1926">
        <f t="shared" si="362"/>
        <v>0.5716249896646991</v>
      </c>
      <c r="T1926" s="6">
        <f t="shared" si="368"/>
        <v>104.79088093617354</v>
      </c>
      <c r="U1926">
        <f t="shared" si="363"/>
        <v>-0.94000000000000006</v>
      </c>
      <c r="V1926" s="16">
        <f t="shared" si="364"/>
        <v>-9.5591120235079263E-3</v>
      </c>
    </row>
    <row r="1927" spans="4:22" ht="15.75" x14ac:dyDescent="0.25">
      <c r="D1927" s="27">
        <v>27489</v>
      </c>
      <c r="E1927">
        <v>95</v>
      </c>
      <c r="F1927">
        <v>-1.1000000000000001</v>
      </c>
      <c r="G1927">
        <v>0</v>
      </c>
      <c r="H1927">
        <v>0.97465221589086626</v>
      </c>
      <c r="I1927" s="20">
        <f t="shared" si="365"/>
        <v>7.4319554110862704E-2</v>
      </c>
      <c r="J1927">
        <f t="shared" si="366"/>
        <v>9.0372577798809046E-3</v>
      </c>
      <c r="K1927" s="16">
        <f t="shared" ref="K1927:K1990" si="369">IF(theta&gt;topt,(1-rs)*(theta-topt)/(topt-Porosity)+1,IF(theta&lt;twilt,rwp*theta,(1-rwp)*(theta-twilt)/(topt-twilt)+rwp))</f>
        <v>0.74068730798106852</v>
      </c>
      <c r="L1927" s="16">
        <f t="shared" ref="L1927:L1990" si="370">(soiltemp-tmin)^2/((30-tmin))^2</f>
        <v>1.2201178125374185E-2</v>
      </c>
      <c r="M1927" s="6"/>
      <c r="N1927" s="6">
        <f t="shared" ref="N1927:N1990" si="371">ET0*kc</f>
        <v>0.77972177271269305</v>
      </c>
      <c r="O1927" s="6"/>
      <c r="P1927" s="6">
        <f t="shared" ref="P1927:P1990" si="372">(etc-Inter)</f>
        <v>0.80237509930773543</v>
      </c>
      <c r="Q1927">
        <f t="shared" si="367"/>
        <v>0.34930293645391181</v>
      </c>
      <c r="R1927">
        <f t="shared" ref="R1927:R1990" si="373">IF(MAX(0,(1-(0.9*tfield-theta)/(0.9*tfield-alfa*twilt))^2) &gt; 1, 1, MAX(0,(1-(0.9*tfield-theta)/(0.9*tfield-alfa*twilt))^2))</f>
        <v>1</v>
      </c>
      <c r="S1927">
        <f t="shared" ref="S1927:S1990" si="374">epot*Kr</f>
        <v>0.80237509930773543</v>
      </c>
      <c r="T1927" s="6">
        <f t="shared" si="368"/>
        <v>104.01115916346085</v>
      </c>
      <c r="U1927">
        <f t="shared" ref="U1927:U1990" si="375">IF(Temperature &lt;0, 0.2*Temperature,Temperature*(s1_+(1-s1_)*EXP(-s2_*(LAI-LAIref))))</f>
        <v>-0.22000000000000003</v>
      </c>
      <c r="V1927" s="16">
        <f t="shared" si="364"/>
        <v>-4.8696899848763145E-2</v>
      </c>
    </row>
    <row r="1928" spans="4:22" ht="15.75" x14ac:dyDescent="0.25">
      <c r="D1928" s="27">
        <v>27490</v>
      </c>
      <c r="E1928">
        <v>96</v>
      </c>
      <c r="F1928">
        <v>-1.3</v>
      </c>
      <c r="G1928">
        <v>2.5</v>
      </c>
      <c r="H1928">
        <v>0.60963814747315448</v>
      </c>
      <c r="I1928" s="20">
        <f t="shared" si="365"/>
        <v>7.350008592344634E-2</v>
      </c>
      <c r="J1928">
        <f t="shared" si="366"/>
        <v>8.9376104482910747E-3</v>
      </c>
      <c r="K1928" s="16">
        <f t="shared" si="369"/>
        <v>0.74819734200704202</v>
      </c>
      <c r="L1928" s="16">
        <f t="shared" si="370"/>
        <v>1.1945525527150233E-2</v>
      </c>
      <c r="M1928" s="6"/>
      <c r="N1928" s="6">
        <f t="shared" si="371"/>
        <v>0.48771051797852361</v>
      </c>
      <c r="O1928" s="6"/>
      <c r="P1928" s="6">
        <f t="shared" si="372"/>
        <v>0.51036384457356598</v>
      </c>
      <c r="Q1928">
        <f t="shared" si="367"/>
        <v>0.34670386387820284</v>
      </c>
      <c r="R1928">
        <f t="shared" si="373"/>
        <v>1</v>
      </c>
      <c r="S1928">
        <f t="shared" si="374"/>
        <v>0.51036384457356598</v>
      </c>
      <c r="T1928" s="6">
        <f t="shared" si="368"/>
        <v>105.89999999999999</v>
      </c>
      <c r="U1928">
        <f t="shared" si="375"/>
        <v>-0.26</v>
      </c>
      <c r="V1928" s="16">
        <f t="shared" ref="V1928:V1991" si="376">V1927+(Tsurface-V1927)*att*EXP(-kz*z)*EXP(-klai*LAI)</f>
        <v>-8.799504185936699E-2</v>
      </c>
    </row>
    <row r="1929" spans="4:22" ht="15.75" x14ac:dyDescent="0.25">
      <c r="D1929" s="27">
        <v>27491</v>
      </c>
      <c r="E1929">
        <v>97</v>
      </c>
      <c r="F1929">
        <v>0.3</v>
      </c>
      <c r="G1929">
        <v>12.4</v>
      </c>
      <c r="H1929">
        <v>0.57967899044431737</v>
      </c>
      <c r="I1929" s="20">
        <f t="shared" ref="I1929:I1992" si="377">K1929*L1929/CF</f>
        <v>7.4803051208138044E-2</v>
      </c>
      <c r="J1929">
        <f t="shared" ref="J1929:J1992" si="378">K1929*L1929</f>
        <v>9.0960510269095865E-3</v>
      </c>
      <c r="K1929" s="16">
        <f t="shared" si="369"/>
        <v>0.73003351826167362</v>
      </c>
      <c r="L1929" s="16">
        <f t="shared" si="370"/>
        <v>1.2459771776738056E-2</v>
      </c>
      <c r="M1929" s="6"/>
      <c r="N1929" s="6">
        <f t="shared" si="371"/>
        <v>0.46374319235545391</v>
      </c>
      <c r="O1929" s="6"/>
      <c r="P1929" s="6">
        <f t="shared" si="372"/>
        <v>0.48639651895049629</v>
      </c>
      <c r="Q1929">
        <f t="shared" ref="Q1929:Q1992" si="379">IF(T1928/L &gt;= tfield, tfield-0.00001,T1928/L)</f>
        <v>0.35298999999999997</v>
      </c>
      <c r="R1929">
        <f t="shared" si="373"/>
        <v>1</v>
      </c>
      <c r="S1929">
        <f t="shared" si="374"/>
        <v>0.48639651895049629</v>
      </c>
      <c r="T1929" s="6">
        <f t="shared" ref="T1929:T1992" si="380">(IF(T1928+Precipitation-actevapo-Inter&lt;0,0,IF(T1928+Precipitation-actevapo-Inter&gt;tfield*L,tfield*L,IF(T1928+Precipitation-actevapo-Inter&lt;twilt*L,twilt*L,T1928+Precipitation-actevapo-Inter))))</f>
        <v>105.89999999999999</v>
      </c>
      <c r="U1929">
        <f t="shared" si="375"/>
        <v>0.33480175384104827</v>
      </c>
      <c r="V1929" s="16">
        <f t="shared" si="376"/>
        <v>-9.3633109137672144E-3</v>
      </c>
    </row>
    <row r="1930" spans="4:22" ht="15.75" x14ac:dyDescent="0.25">
      <c r="D1930" s="27">
        <v>27492</v>
      </c>
      <c r="E1930">
        <v>98</v>
      </c>
      <c r="F1930">
        <v>3.4</v>
      </c>
      <c r="G1930">
        <v>0.3</v>
      </c>
      <c r="H1930">
        <v>1.0209653571206334</v>
      </c>
      <c r="I1930" s="20">
        <f t="shared" si="377"/>
        <v>0.10550439540434911</v>
      </c>
      <c r="J1930">
        <f t="shared" si="378"/>
        <v>1.2829334481168853E-2</v>
      </c>
      <c r="K1930" s="16">
        <f t="shared" si="369"/>
        <v>0.73003351826167362</v>
      </c>
      <c r="L1930" s="16">
        <f t="shared" si="370"/>
        <v>1.7573623895677484E-2</v>
      </c>
      <c r="M1930" s="6"/>
      <c r="N1930" s="6">
        <f t="shared" si="371"/>
        <v>0.81677228569650673</v>
      </c>
      <c r="O1930" s="6"/>
      <c r="P1930" s="6">
        <f t="shared" si="372"/>
        <v>0.83942561229154911</v>
      </c>
      <c r="Q1930">
        <f t="shared" si="379"/>
        <v>0.35298999999999997</v>
      </c>
      <c r="R1930">
        <f t="shared" si="373"/>
        <v>1</v>
      </c>
      <c r="S1930">
        <f t="shared" si="374"/>
        <v>0.83942561229154911</v>
      </c>
      <c r="T1930" s="6">
        <f t="shared" si="380"/>
        <v>105.38322771430349</v>
      </c>
      <c r="U1930">
        <f t="shared" si="375"/>
        <v>3.7944198768652138</v>
      </c>
      <c r="V1930" s="16">
        <f t="shared" si="376"/>
        <v>0.69806413233669473</v>
      </c>
    </row>
    <row r="1931" spans="4:22" ht="15.75" x14ac:dyDescent="0.25">
      <c r="D1931" s="27">
        <v>27493</v>
      </c>
      <c r="E1931">
        <v>99</v>
      </c>
      <c r="F1931">
        <v>3</v>
      </c>
      <c r="G1931">
        <v>0</v>
      </c>
      <c r="H1931">
        <v>0.9466849316360717</v>
      </c>
      <c r="I1931" s="20">
        <f t="shared" si="377"/>
        <v>0.13088633571301445</v>
      </c>
      <c r="J1931">
        <f t="shared" si="378"/>
        <v>1.5915778422702555E-2</v>
      </c>
      <c r="K1931" s="16">
        <f t="shared" si="369"/>
        <v>0.73498201076530001</v>
      </c>
      <c r="L1931" s="16">
        <f t="shared" si="370"/>
        <v>2.1654650303794855E-2</v>
      </c>
      <c r="M1931" s="6"/>
      <c r="N1931" s="6">
        <f t="shared" si="371"/>
        <v>0.75734794530885741</v>
      </c>
      <c r="O1931" s="6"/>
      <c r="P1931" s="6">
        <f t="shared" si="372"/>
        <v>0.78000127190389978</v>
      </c>
      <c r="Q1931">
        <f t="shared" si="379"/>
        <v>0.35127742571434495</v>
      </c>
      <c r="R1931">
        <f t="shared" si="373"/>
        <v>1</v>
      </c>
      <c r="S1931">
        <f t="shared" si="374"/>
        <v>0.78000127190389978</v>
      </c>
      <c r="T1931" s="6">
        <f t="shared" si="380"/>
        <v>104.62587976899464</v>
      </c>
      <c r="U1931">
        <f t="shared" si="375"/>
        <v>3.3480175384104829</v>
      </c>
      <c r="V1931" s="16">
        <f t="shared" si="376"/>
        <v>1.1909023595034318</v>
      </c>
    </row>
    <row r="1932" spans="4:22" ht="15.75" x14ac:dyDescent="0.25">
      <c r="D1932" s="27">
        <v>27494</v>
      </c>
      <c r="E1932">
        <v>100</v>
      </c>
      <c r="F1932">
        <v>1</v>
      </c>
      <c r="G1932">
        <v>0</v>
      </c>
      <c r="H1932">
        <v>0.73371826313443156</v>
      </c>
      <c r="I1932" s="20">
        <f t="shared" si="377"/>
        <v>0.13144558369949974</v>
      </c>
      <c r="J1932">
        <f t="shared" si="378"/>
        <v>1.5983782977859167E-2</v>
      </c>
      <c r="K1932" s="16">
        <f t="shared" si="369"/>
        <v>0.74227654714714664</v>
      </c>
      <c r="L1932" s="16">
        <f t="shared" si="370"/>
        <v>2.1533460863462511E-2</v>
      </c>
      <c r="M1932" s="6"/>
      <c r="N1932" s="6">
        <f t="shared" si="371"/>
        <v>0.58697461050754529</v>
      </c>
      <c r="O1932" s="6"/>
      <c r="P1932" s="6">
        <f t="shared" si="372"/>
        <v>0.60962793710258767</v>
      </c>
      <c r="Q1932">
        <f t="shared" si="379"/>
        <v>0.34875293256331547</v>
      </c>
      <c r="R1932">
        <f t="shared" si="373"/>
        <v>1</v>
      </c>
      <c r="S1932">
        <f t="shared" si="374"/>
        <v>0.60962793710258767</v>
      </c>
      <c r="T1932" s="6">
        <f t="shared" si="380"/>
        <v>104.0389051584871</v>
      </c>
      <c r="U1932">
        <f t="shared" si="375"/>
        <v>1.1160058461368276</v>
      </c>
      <c r="V1932" s="16">
        <f t="shared" si="376"/>
        <v>1.1769731089800213</v>
      </c>
    </row>
    <row r="1933" spans="4:22" ht="15.75" x14ac:dyDescent="0.25">
      <c r="D1933" s="27">
        <v>27495</v>
      </c>
      <c r="E1933">
        <v>101</v>
      </c>
      <c r="F1933">
        <v>2.1</v>
      </c>
      <c r="G1933">
        <v>0</v>
      </c>
      <c r="H1933">
        <v>0.97841183750459182</v>
      </c>
      <c r="I1933" s="20">
        <f t="shared" si="377"/>
        <v>0.14429513792873994</v>
      </c>
      <c r="J1933">
        <f t="shared" si="378"/>
        <v>1.7546288772134776E-2</v>
      </c>
      <c r="K1933" s="16">
        <f t="shared" si="369"/>
        <v>0.74793010133989146</v>
      </c>
      <c r="L1933" s="16">
        <f t="shared" si="370"/>
        <v>2.3459797567581774E-2</v>
      </c>
      <c r="M1933" s="6"/>
      <c r="N1933" s="6">
        <f t="shared" si="371"/>
        <v>0.78272947000367354</v>
      </c>
      <c r="O1933" s="6"/>
      <c r="P1933" s="6">
        <f t="shared" si="372"/>
        <v>0.80538279659871592</v>
      </c>
      <c r="Q1933">
        <f t="shared" si="379"/>
        <v>0.34679635052829033</v>
      </c>
      <c r="R1933">
        <f t="shared" si="373"/>
        <v>1</v>
      </c>
      <c r="S1933">
        <f t="shared" si="374"/>
        <v>0.80538279659871592</v>
      </c>
      <c r="T1933" s="6">
        <f t="shared" si="380"/>
        <v>103.25617568848342</v>
      </c>
      <c r="U1933">
        <f t="shared" si="375"/>
        <v>2.3436122768873382</v>
      </c>
      <c r="V1933" s="16">
        <f t="shared" si="376"/>
        <v>1.3939446141909735</v>
      </c>
    </row>
    <row r="1934" spans="4:22" ht="15.75" x14ac:dyDescent="0.25">
      <c r="D1934" s="27">
        <v>27496</v>
      </c>
      <c r="E1934">
        <v>102</v>
      </c>
      <c r="F1934">
        <v>1.5</v>
      </c>
      <c r="G1934">
        <v>0.1</v>
      </c>
      <c r="H1934">
        <v>1.206323276254335</v>
      </c>
      <c r="I1934" s="20">
        <f t="shared" si="377"/>
        <v>0.14869891343548924</v>
      </c>
      <c r="J1934">
        <f t="shared" si="378"/>
        <v>1.8081787873755494E-2</v>
      </c>
      <c r="K1934" s="16">
        <f t="shared" si="369"/>
        <v>0.75546910455690952</v>
      </c>
      <c r="L1934" s="16">
        <f t="shared" si="370"/>
        <v>2.3934516666119194E-2</v>
      </c>
      <c r="M1934" s="6"/>
      <c r="N1934" s="6">
        <f t="shared" si="371"/>
        <v>0.96505862100346806</v>
      </c>
      <c r="O1934" s="6"/>
      <c r="P1934" s="6">
        <f t="shared" si="372"/>
        <v>0.98771194759851044</v>
      </c>
      <c r="Q1934">
        <f t="shared" si="379"/>
        <v>0.34418725229494473</v>
      </c>
      <c r="R1934">
        <f t="shared" si="373"/>
        <v>1</v>
      </c>
      <c r="S1934">
        <f t="shared" si="374"/>
        <v>0.98771194759851044</v>
      </c>
      <c r="T1934" s="6">
        <f t="shared" si="380"/>
        <v>102.39111706747995</v>
      </c>
      <c r="U1934">
        <f t="shared" si="375"/>
        <v>1.6740087692052414</v>
      </c>
      <c r="V1934" s="16">
        <f t="shared" si="376"/>
        <v>1.4460309344009141</v>
      </c>
    </row>
    <row r="1935" spans="4:22" ht="15.75" x14ac:dyDescent="0.25">
      <c r="D1935" s="27">
        <v>27497</v>
      </c>
      <c r="E1935">
        <v>103</v>
      </c>
      <c r="F1935">
        <v>1.9</v>
      </c>
      <c r="G1935">
        <v>0</v>
      </c>
      <c r="H1935">
        <v>1.2802196611164545</v>
      </c>
      <c r="I1935" s="20">
        <f t="shared" si="377"/>
        <v>0.15764154791597787</v>
      </c>
      <c r="J1935">
        <f t="shared" si="378"/>
        <v>1.916921222658291E-2</v>
      </c>
      <c r="K1935" s="16">
        <f t="shared" si="369"/>
        <v>0.76380107617236903</v>
      </c>
      <c r="L1935" s="16">
        <f t="shared" si="370"/>
        <v>2.5097126496136206E-2</v>
      </c>
      <c r="M1935" s="6"/>
      <c r="N1935" s="6">
        <f t="shared" si="371"/>
        <v>1.0241757288931637</v>
      </c>
      <c r="O1935" s="6"/>
      <c r="P1935" s="6">
        <f t="shared" si="372"/>
        <v>1.046829055488206</v>
      </c>
      <c r="Q1935">
        <f t="shared" si="379"/>
        <v>0.34130372355826649</v>
      </c>
      <c r="R1935">
        <f t="shared" si="373"/>
        <v>1</v>
      </c>
      <c r="S1935">
        <f t="shared" si="374"/>
        <v>1.046829055488206</v>
      </c>
      <c r="T1935" s="6">
        <f t="shared" si="380"/>
        <v>101.3669413385868</v>
      </c>
      <c r="U1935">
        <f t="shared" si="375"/>
        <v>2.1204111076599723</v>
      </c>
      <c r="V1935" s="16">
        <f t="shared" si="376"/>
        <v>1.5714521317184253</v>
      </c>
    </row>
    <row r="1936" spans="4:22" ht="15.75" x14ac:dyDescent="0.25">
      <c r="D1936" s="27">
        <v>27498</v>
      </c>
      <c r="E1936">
        <v>104</v>
      </c>
      <c r="F1936">
        <v>1.1000000000000001</v>
      </c>
      <c r="G1936">
        <v>0</v>
      </c>
      <c r="H1936">
        <v>1.8892573795740022</v>
      </c>
      <c r="I1936" s="20">
        <f t="shared" si="377"/>
        <v>0.15588409335109799</v>
      </c>
      <c r="J1936">
        <f t="shared" si="378"/>
        <v>1.8955505751493514E-2</v>
      </c>
      <c r="K1936" s="16">
        <f t="shared" si="369"/>
        <v>0.77366561355190699</v>
      </c>
      <c r="L1936" s="16">
        <f t="shared" si="370"/>
        <v>2.4500902482234653E-2</v>
      </c>
      <c r="M1936" s="6"/>
      <c r="N1936" s="6">
        <f t="shared" si="371"/>
        <v>1.5114059036592018</v>
      </c>
      <c r="O1936" s="6"/>
      <c r="P1936" s="6">
        <f t="shared" si="372"/>
        <v>1.5340592302542442</v>
      </c>
      <c r="Q1936">
        <f t="shared" si="379"/>
        <v>0.33788980446195599</v>
      </c>
      <c r="R1936">
        <f t="shared" si="373"/>
        <v>1</v>
      </c>
      <c r="S1936">
        <f t="shared" si="374"/>
        <v>1.5340592302542442</v>
      </c>
      <c r="T1936" s="6">
        <f t="shared" si="380"/>
        <v>99.855535434927603</v>
      </c>
      <c r="U1936">
        <f t="shared" si="375"/>
        <v>1.2276064307505106</v>
      </c>
      <c r="V1936" s="16">
        <f t="shared" si="376"/>
        <v>1.5075037221744982</v>
      </c>
    </row>
    <row r="1937" spans="4:22" ht="15.75" x14ac:dyDescent="0.25">
      <c r="D1937" s="27">
        <v>27499</v>
      </c>
      <c r="E1937">
        <v>105</v>
      </c>
      <c r="F1937">
        <v>1.2</v>
      </c>
      <c r="G1937">
        <v>0</v>
      </c>
      <c r="H1937">
        <v>1.2704352114321606</v>
      </c>
      <c r="I1937" s="20">
        <f t="shared" si="377"/>
        <v>0.1569425288996365</v>
      </c>
      <c r="J1937">
        <f t="shared" si="378"/>
        <v>1.9084211514195797E-2</v>
      </c>
      <c r="K1937" s="16">
        <f t="shared" si="369"/>
        <v>0.7882229981995722</v>
      </c>
      <c r="L1937" s="16">
        <f t="shared" si="370"/>
        <v>2.4211690800429824E-2</v>
      </c>
      <c r="M1937" s="6"/>
      <c r="N1937" s="6">
        <f t="shared" si="371"/>
        <v>1.0163481691457286</v>
      </c>
      <c r="O1937" s="6"/>
      <c r="P1937" s="6">
        <f t="shared" si="372"/>
        <v>1.0390014957407709</v>
      </c>
      <c r="Q1937">
        <f t="shared" si="379"/>
        <v>0.33285178478309202</v>
      </c>
      <c r="R1937">
        <f t="shared" si="373"/>
        <v>1</v>
      </c>
      <c r="S1937">
        <f t="shared" si="374"/>
        <v>1.0390014957407709</v>
      </c>
      <c r="T1937" s="6">
        <f t="shared" si="380"/>
        <v>98.839187265781874</v>
      </c>
      <c r="U1937">
        <f t="shared" si="375"/>
        <v>1.3392070153641931</v>
      </c>
      <c r="V1937" s="16">
        <f t="shared" si="376"/>
        <v>1.4762039074561404</v>
      </c>
    </row>
    <row r="1938" spans="4:22" ht="15.75" x14ac:dyDescent="0.25">
      <c r="D1938" s="27">
        <v>27500</v>
      </c>
      <c r="E1938">
        <v>106</v>
      </c>
      <c r="F1938">
        <v>3</v>
      </c>
      <c r="G1938">
        <v>0</v>
      </c>
      <c r="H1938">
        <v>1.593509683022539</v>
      </c>
      <c r="I1938" s="20">
        <f t="shared" si="377"/>
        <v>0.18063548218163761</v>
      </c>
      <c r="J1938">
        <f t="shared" si="378"/>
        <v>2.1965274633287134E-2</v>
      </c>
      <c r="K1938" s="16">
        <f t="shared" si="369"/>
        <v>0.79801214299408718</v>
      </c>
      <c r="L1938" s="16">
        <f t="shared" si="370"/>
        <v>2.75249879668183E-2</v>
      </c>
      <c r="M1938" s="6"/>
      <c r="N1938" s="6">
        <f t="shared" si="371"/>
        <v>1.2748077464180314</v>
      </c>
      <c r="O1938" s="6"/>
      <c r="P1938" s="6">
        <f t="shared" si="372"/>
        <v>1.2974610730130738</v>
      </c>
      <c r="Q1938">
        <f t="shared" si="379"/>
        <v>0.32946395755260627</v>
      </c>
      <c r="R1938">
        <f t="shared" si="373"/>
        <v>1</v>
      </c>
      <c r="S1938">
        <f t="shared" si="374"/>
        <v>1.2974610730130738</v>
      </c>
      <c r="T1938" s="6">
        <f t="shared" si="380"/>
        <v>97.564379519363854</v>
      </c>
      <c r="U1938">
        <f t="shared" si="375"/>
        <v>3.3480175384104829</v>
      </c>
      <c r="V1938" s="16">
        <f t="shared" si="376"/>
        <v>1.8243237307525293</v>
      </c>
    </row>
    <row r="1939" spans="4:22" ht="15.75" x14ac:dyDescent="0.25">
      <c r="D1939" s="27">
        <v>27501</v>
      </c>
      <c r="E1939">
        <v>107</v>
      </c>
      <c r="F1939">
        <v>4.7</v>
      </c>
      <c r="G1939">
        <v>0</v>
      </c>
      <c r="H1939">
        <v>2.033621882466905</v>
      </c>
      <c r="I1939" s="20">
        <f t="shared" si="377"/>
        <v>0.22742216036516455</v>
      </c>
      <c r="J1939">
        <f t="shared" si="378"/>
        <v>2.7654534700404011E-2</v>
      </c>
      <c r="K1939" s="16">
        <f t="shared" si="369"/>
        <v>0.81029068886419453</v>
      </c>
      <c r="L1939" s="16">
        <f t="shared" si="370"/>
        <v>3.4129152760187936E-2</v>
      </c>
      <c r="M1939" s="6"/>
      <c r="N1939" s="6">
        <f t="shared" si="371"/>
        <v>1.626897505973524</v>
      </c>
      <c r="O1939" s="6"/>
      <c r="P1939" s="6">
        <f t="shared" si="372"/>
        <v>1.6495508325685664</v>
      </c>
      <c r="Q1939">
        <f t="shared" si="379"/>
        <v>0.32521459839787953</v>
      </c>
      <c r="R1939">
        <f t="shared" si="373"/>
        <v>1</v>
      </c>
      <c r="S1939">
        <f t="shared" si="374"/>
        <v>1.6495508325685664</v>
      </c>
      <c r="T1939" s="6">
        <f t="shared" si="380"/>
        <v>95.937482013390337</v>
      </c>
      <c r="U1939">
        <f t="shared" si="375"/>
        <v>5.2452274768430902</v>
      </c>
      <c r="V1939" s="16">
        <f t="shared" si="376"/>
        <v>2.460543270940315</v>
      </c>
    </row>
    <row r="1940" spans="4:22" ht="15.75" x14ac:dyDescent="0.25">
      <c r="D1940" s="27">
        <v>27502</v>
      </c>
      <c r="E1940">
        <v>108</v>
      </c>
      <c r="F1940">
        <v>5.6</v>
      </c>
      <c r="G1940">
        <v>0</v>
      </c>
      <c r="H1940">
        <v>2.2898605506335601</v>
      </c>
      <c r="I1940" s="20">
        <f t="shared" si="377"/>
        <v>0.2871313749267132</v>
      </c>
      <c r="J1940">
        <f t="shared" si="378"/>
        <v>3.4915175191088325E-2</v>
      </c>
      <c r="K1940" s="16">
        <f t="shared" si="369"/>
        <v>0.82596045217492731</v>
      </c>
      <c r="L1940" s="16">
        <f t="shared" si="370"/>
        <v>4.2272211822187537E-2</v>
      </c>
      <c r="M1940" s="6"/>
      <c r="N1940" s="6">
        <f t="shared" si="371"/>
        <v>1.8318884405068481</v>
      </c>
      <c r="O1940" s="6"/>
      <c r="P1940" s="6">
        <f t="shared" si="372"/>
        <v>1.8545417671018904</v>
      </c>
      <c r="Q1940">
        <f t="shared" si="379"/>
        <v>0.31979160671130114</v>
      </c>
      <c r="R1940">
        <f t="shared" si="373"/>
        <v>1</v>
      </c>
      <c r="S1940">
        <f t="shared" si="374"/>
        <v>1.8545417671018904</v>
      </c>
      <c r="T1940" s="6">
        <f t="shared" si="380"/>
        <v>94.105593572883492</v>
      </c>
      <c r="U1940">
        <f t="shared" si="375"/>
        <v>6.249632738366234</v>
      </c>
      <c r="V1940" s="16">
        <f t="shared" si="376"/>
        <v>3.1652379766744536</v>
      </c>
    </row>
    <row r="1941" spans="4:22" ht="15.75" x14ac:dyDescent="0.25">
      <c r="D1941" s="27">
        <v>27503</v>
      </c>
      <c r="E1941">
        <v>109</v>
      </c>
      <c r="F1941">
        <v>5.8</v>
      </c>
      <c r="G1941">
        <v>0</v>
      </c>
      <c r="H1941">
        <v>2.1081489590530262</v>
      </c>
      <c r="I1941" s="20">
        <f t="shared" si="377"/>
        <v>0.34751524073925955</v>
      </c>
      <c r="J1941">
        <f t="shared" si="378"/>
        <v>4.2257853273893961E-2</v>
      </c>
      <c r="K1941" s="16">
        <f t="shared" si="369"/>
        <v>0.84360462346968434</v>
      </c>
      <c r="L1941" s="16">
        <f t="shared" si="370"/>
        <v>5.009201241701413E-2</v>
      </c>
      <c r="M1941" s="6"/>
      <c r="N1941" s="6">
        <f t="shared" si="371"/>
        <v>1.6865191672424211</v>
      </c>
      <c r="O1941" s="6"/>
      <c r="P1941" s="6">
        <f t="shared" si="372"/>
        <v>1.7091724938374635</v>
      </c>
      <c r="Q1941">
        <f t="shared" si="379"/>
        <v>0.31368531190961163</v>
      </c>
      <c r="R1941">
        <f t="shared" si="373"/>
        <v>0.95195789102054296</v>
      </c>
      <c r="S1941">
        <f t="shared" si="374"/>
        <v>1.6270602426238336</v>
      </c>
      <c r="T1941" s="6">
        <f t="shared" si="380"/>
        <v>92.501186656854713</v>
      </c>
      <c r="U1941">
        <f t="shared" si="375"/>
        <v>6.4728339075935999</v>
      </c>
      <c r="V1941" s="16">
        <f t="shared" si="376"/>
        <v>3.7803845339844182</v>
      </c>
    </row>
    <row r="1942" spans="4:22" ht="15.75" x14ac:dyDescent="0.25">
      <c r="D1942" s="27">
        <v>27504</v>
      </c>
      <c r="E1942">
        <v>110</v>
      </c>
      <c r="F1942">
        <v>5.7</v>
      </c>
      <c r="G1942">
        <v>0</v>
      </c>
      <c r="H1942">
        <v>2.295094017237866</v>
      </c>
      <c r="I1942" s="20">
        <f t="shared" si="377"/>
        <v>0.40024106483522737</v>
      </c>
      <c r="J1942">
        <f t="shared" si="378"/>
        <v>4.8669313483963646E-2</v>
      </c>
      <c r="K1942" s="16">
        <f t="shared" si="369"/>
        <v>0.85905776451634763</v>
      </c>
      <c r="L1942" s="16">
        <f t="shared" si="370"/>
        <v>5.6654296712357444E-2</v>
      </c>
      <c r="M1942" s="6"/>
      <c r="N1942" s="6">
        <f t="shared" si="371"/>
        <v>1.8360752137902929</v>
      </c>
      <c r="O1942" s="6"/>
      <c r="P1942" s="6">
        <f t="shared" si="372"/>
        <v>1.8587285403853353</v>
      </c>
      <c r="Q1942">
        <f t="shared" si="379"/>
        <v>0.30833728885618239</v>
      </c>
      <c r="R1942">
        <f t="shared" si="373"/>
        <v>0.88979727941526177</v>
      </c>
      <c r="S1942">
        <f t="shared" si="374"/>
        <v>1.6538915984063718</v>
      </c>
      <c r="T1942" s="6">
        <f t="shared" si="380"/>
        <v>90.869948385043386</v>
      </c>
      <c r="U1942">
        <f t="shared" si="375"/>
        <v>6.3612333229799178</v>
      </c>
      <c r="V1942" s="16">
        <f t="shared" si="376"/>
        <v>4.2603706872649356</v>
      </c>
    </row>
    <row r="1943" spans="4:22" ht="15.75" x14ac:dyDescent="0.25">
      <c r="D1943" s="27">
        <v>27505</v>
      </c>
      <c r="E1943">
        <v>111</v>
      </c>
      <c r="F1943">
        <v>6.3</v>
      </c>
      <c r="G1943">
        <v>0</v>
      </c>
      <c r="H1943">
        <v>1.4897717433733297</v>
      </c>
      <c r="I1943" s="20">
        <f t="shared" si="377"/>
        <v>0.46147040027303432</v>
      </c>
      <c r="J1943">
        <f t="shared" si="378"/>
        <v>5.6114800673200974E-2</v>
      </c>
      <c r="K1943" s="16">
        <f t="shared" si="369"/>
        <v>0.87476933671363655</v>
      </c>
      <c r="L1943" s="16">
        <f t="shared" si="370"/>
        <v>6.4148111185532611E-2</v>
      </c>
      <c r="M1943" s="6"/>
      <c r="N1943" s="6">
        <f t="shared" si="371"/>
        <v>1.1918173946986639</v>
      </c>
      <c r="O1943" s="6"/>
      <c r="P1943" s="6">
        <f t="shared" si="372"/>
        <v>1.2144707212937063</v>
      </c>
      <c r="Q1943">
        <f t="shared" si="379"/>
        <v>0.30289982795014464</v>
      </c>
      <c r="R1943">
        <f t="shared" si="373"/>
        <v>0.82874862405007133</v>
      </c>
      <c r="S1943">
        <f t="shared" si="374"/>
        <v>1.0064909392212567</v>
      </c>
      <c r="T1943" s="6">
        <f t="shared" si="380"/>
        <v>89.886110772417183</v>
      </c>
      <c r="U1943">
        <f t="shared" si="375"/>
        <v>7.0308368306620137</v>
      </c>
      <c r="V1943" s="16">
        <f t="shared" si="376"/>
        <v>4.7756218684395773</v>
      </c>
    </row>
    <row r="1944" spans="4:22" ht="15.75" x14ac:dyDescent="0.25">
      <c r="D1944" s="27">
        <v>27506</v>
      </c>
      <c r="E1944">
        <v>112</v>
      </c>
      <c r="F1944">
        <v>7.6</v>
      </c>
      <c r="G1944">
        <v>1.2</v>
      </c>
      <c r="H1944">
        <v>1.4976359987341783</v>
      </c>
      <c r="I1944" s="20">
        <f t="shared" si="377"/>
        <v>0.54465479222322666</v>
      </c>
      <c r="J1944">
        <f t="shared" si="378"/>
        <v>6.6230022734344363E-2</v>
      </c>
      <c r="K1944" s="16">
        <f t="shared" si="369"/>
        <v>0.88424535008844585</v>
      </c>
      <c r="L1944" s="16">
        <f t="shared" si="370"/>
        <v>7.4900052036145581E-2</v>
      </c>
      <c r="M1944" s="6"/>
      <c r="N1944" s="6">
        <f t="shared" si="371"/>
        <v>1.1981087989873427</v>
      </c>
      <c r="O1944" s="6"/>
      <c r="P1944" s="6">
        <f t="shared" si="372"/>
        <v>1.2207621255823851</v>
      </c>
      <c r="Q1944">
        <f t="shared" si="379"/>
        <v>0.29962036924139063</v>
      </c>
      <c r="R1944">
        <f t="shared" si="373"/>
        <v>0.79297751273386596</v>
      </c>
      <c r="S1944">
        <f t="shared" si="374"/>
        <v>0.96803691398402703</v>
      </c>
      <c r="T1944" s="6">
        <f t="shared" si="380"/>
        <v>90.140727185028211</v>
      </c>
      <c r="U1944">
        <f t="shared" si="375"/>
        <v>8.4816444306398893</v>
      </c>
      <c r="V1944" s="16">
        <f t="shared" si="376"/>
        <v>5.4648677945031814</v>
      </c>
    </row>
    <row r="1945" spans="4:22" ht="15.75" x14ac:dyDescent="0.25">
      <c r="D1945" s="27">
        <v>27507</v>
      </c>
      <c r="E1945">
        <v>113</v>
      </c>
      <c r="F1945">
        <v>8.8000000000000007</v>
      </c>
      <c r="G1945">
        <v>0.8</v>
      </c>
      <c r="H1945">
        <v>1.9267075451528295</v>
      </c>
      <c r="I1945" s="20">
        <f t="shared" si="377"/>
        <v>0.64250623878959168</v>
      </c>
      <c r="J1945">
        <f t="shared" si="378"/>
        <v>7.8128758636814344E-2</v>
      </c>
      <c r="K1945" s="16">
        <f t="shared" si="369"/>
        <v>0.88179296516192573</v>
      </c>
      <c r="L1945" s="16">
        <f t="shared" si="370"/>
        <v>8.8602156882105973E-2</v>
      </c>
      <c r="M1945" s="6"/>
      <c r="N1945" s="6">
        <f t="shared" si="371"/>
        <v>1.5413660361222636</v>
      </c>
      <c r="O1945" s="6"/>
      <c r="P1945" s="6">
        <f t="shared" si="372"/>
        <v>1.564019362717306</v>
      </c>
      <c r="Q1945">
        <f t="shared" si="379"/>
        <v>0.30046909061676069</v>
      </c>
      <c r="R1945">
        <f t="shared" si="373"/>
        <v>0.80215936379169972</v>
      </c>
      <c r="S1945">
        <f t="shared" si="374"/>
        <v>1.2545927769552139</v>
      </c>
      <c r="T1945" s="6">
        <f t="shared" si="380"/>
        <v>89.708787734668036</v>
      </c>
      <c r="U1945">
        <f t="shared" si="375"/>
        <v>9.8208514460040846</v>
      </c>
      <c r="V1945" s="16">
        <f t="shared" si="376"/>
        <v>6.2749934576384137</v>
      </c>
    </row>
    <row r="1946" spans="4:22" ht="15.75" x14ac:dyDescent="0.25">
      <c r="D1946" s="27">
        <v>27508</v>
      </c>
      <c r="E1946">
        <v>114</v>
      </c>
      <c r="F1946">
        <v>7.4</v>
      </c>
      <c r="G1946">
        <v>1.6</v>
      </c>
      <c r="H1946">
        <v>1.4990656844340775</v>
      </c>
      <c r="I1946" s="20">
        <f t="shared" si="377"/>
        <v>0.69377136469564094</v>
      </c>
      <c r="J1946">
        <f t="shared" si="378"/>
        <v>8.4362597946989942E-2</v>
      </c>
      <c r="K1946" s="16">
        <f t="shared" si="369"/>
        <v>0.8859532696229383</v>
      </c>
      <c r="L1946" s="16">
        <f t="shared" si="370"/>
        <v>9.5222401496294115E-2</v>
      </c>
      <c r="M1946" s="6"/>
      <c r="N1946" s="6">
        <f t="shared" si="371"/>
        <v>1.1992525475472622</v>
      </c>
      <c r="O1946" s="6"/>
      <c r="P1946" s="6">
        <f t="shared" si="372"/>
        <v>1.2219058741423046</v>
      </c>
      <c r="Q1946">
        <f t="shared" si="379"/>
        <v>0.29902929244889348</v>
      </c>
      <c r="R1946">
        <f t="shared" si="373"/>
        <v>0.78661419843501323</v>
      </c>
      <c r="S1946">
        <f t="shared" si="374"/>
        <v>0.96116850975148305</v>
      </c>
      <c r="T1946" s="6">
        <f t="shared" si="380"/>
        <v>90.37027255151159</v>
      </c>
      <c r="U1946">
        <f t="shared" si="375"/>
        <v>8.2584432614125252</v>
      </c>
      <c r="V1946" s="16">
        <f t="shared" si="376"/>
        <v>6.6438753718357484</v>
      </c>
    </row>
    <row r="1947" spans="4:22" ht="15.75" x14ac:dyDescent="0.25">
      <c r="D1947" s="27">
        <v>27509</v>
      </c>
      <c r="E1947">
        <v>115</v>
      </c>
      <c r="F1947">
        <v>6</v>
      </c>
      <c r="G1947">
        <v>0</v>
      </c>
      <c r="H1947">
        <v>1.7875780423902117</v>
      </c>
      <c r="I1947" s="20">
        <f t="shared" si="377"/>
        <v>0.69006478643184332</v>
      </c>
      <c r="J1947">
        <f t="shared" si="378"/>
        <v>8.3911878030112144E-2</v>
      </c>
      <c r="K1947" s="16">
        <f t="shared" si="369"/>
        <v>0.87958205663900835</v>
      </c>
      <c r="L1947" s="16">
        <f t="shared" si="370"/>
        <v>9.5399715577134198E-2</v>
      </c>
      <c r="M1947" s="6"/>
      <c r="N1947" s="6">
        <f t="shared" si="371"/>
        <v>1.4300624339121695</v>
      </c>
      <c r="O1947" s="6"/>
      <c r="P1947" s="6">
        <f t="shared" si="372"/>
        <v>1.4527157605072119</v>
      </c>
      <c r="Q1947">
        <f t="shared" si="379"/>
        <v>0.30123424183837194</v>
      </c>
      <c r="R1947">
        <f t="shared" si="373"/>
        <v>0.81048241771382579</v>
      </c>
      <c r="S1947">
        <f t="shared" si="374"/>
        <v>1.1774005818268642</v>
      </c>
      <c r="T1947" s="6">
        <f t="shared" si="380"/>
        <v>89.215525296279779</v>
      </c>
      <c r="U1947">
        <f t="shared" si="375"/>
        <v>6.6960350768209658</v>
      </c>
      <c r="V1947" s="16">
        <f t="shared" si="376"/>
        <v>6.6535760316569874</v>
      </c>
    </row>
    <row r="1948" spans="4:22" ht="15.75" x14ac:dyDescent="0.25">
      <c r="D1948" s="27">
        <v>27510</v>
      </c>
      <c r="E1948">
        <v>116</v>
      </c>
      <c r="F1948">
        <v>8</v>
      </c>
      <c r="G1948">
        <v>0</v>
      </c>
      <c r="H1948">
        <v>2.0558325395851451</v>
      </c>
      <c r="I1948" s="20">
        <f t="shared" si="377"/>
        <v>0.75660094241454223</v>
      </c>
      <c r="J1948">
        <f t="shared" si="378"/>
        <v>9.200267459760833E-2</v>
      </c>
      <c r="K1948" s="16">
        <f t="shared" si="369"/>
        <v>0.89070421775042585</v>
      </c>
      <c r="L1948" s="16">
        <f t="shared" si="370"/>
        <v>0.10329206122990131</v>
      </c>
      <c r="M1948" s="6"/>
      <c r="N1948" s="6">
        <f t="shared" si="371"/>
        <v>1.6446660316681161</v>
      </c>
      <c r="O1948" s="6"/>
      <c r="P1948" s="6">
        <f t="shared" si="372"/>
        <v>1.6673193582631585</v>
      </c>
      <c r="Q1948">
        <f t="shared" si="379"/>
        <v>0.29738508432093258</v>
      </c>
      <c r="R1948">
        <f t="shared" si="373"/>
        <v>0.76904809418661013</v>
      </c>
      <c r="S1948">
        <f t="shared" si="374"/>
        <v>1.2822487748727238</v>
      </c>
      <c r="T1948" s="6">
        <f t="shared" si="380"/>
        <v>87.9559298480021</v>
      </c>
      <c r="U1948">
        <f t="shared" si="375"/>
        <v>8.928046769094621</v>
      </c>
      <c r="V1948" s="16">
        <f t="shared" si="376"/>
        <v>7.0765820073138181</v>
      </c>
    </row>
    <row r="1949" spans="4:22" ht="15.75" x14ac:dyDescent="0.25">
      <c r="D1949" s="27">
        <v>27511</v>
      </c>
      <c r="E1949">
        <v>117</v>
      </c>
      <c r="F1949">
        <v>7.2</v>
      </c>
      <c r="G1949">
        <v>0</v>
      </c>
      <c r="H1949">
        <v>1.7953221422172621</v>
      </c>
      <c r="I1949" s="20">
        <f t="shared" si="377"/>
        <v>0.79230216591915414</v>
      </c>
      <c r="J1949">
        <f t="shared" si="378"/>
        <v>9.6343943375769139E-2</v>
      </c>
      <c r="K1949" s="16">
        <f t="shared" si="369"/>
        <v>0.90283624356601444</v>
      </c>
      <c r="L1949" s="16">
        <f t="shared" si="370"/>
        <v>0.10671253404186644</v>
      </c>
      <c r="M1949" s="6"/>
      <c r="N1949" s="6">
        <f t="shared" si="371"/>
        <v>1.4362577137738097</v>
      </c>
      <c r="O1949" s="6"/>
      <c r="P1949" s="6">
        <f t="shared" si="372"/>
        <v>1.4589110403688521</v>
      </c>
      <c r="Q1949">
        <f t="shared" si="379"/>
        <v>0.29318643282667367</v>
      </c>
      <c r="R1949">
        <f t="shared" si="373"/>
        <v>0.72509127023318398</v>
      </c>
      <c r="S1949">
        <f t="shared" si="374"/>
        <v>1.057843659418267</v>
      </c>
      <c r="T1949" s="6">
        <f t="shared" si="380"/>
        <v>86.92073951517888</v>
      </c>
      <c r="U1949">
        <f t="shared" si="375"/>
        <v>8.0352420921851593</v>
      </c>
      <c r="V1949" s="16">
        <f t="shared" si="376"/>
        <v>7.2548735710826753</v>
      </c>
    </row>
    <row r="1950" spans="4:22" ht="15.75" x14ac:dyDescent="0.25">
      <c r="D1950" s="27">
        <v>27512</v>
      </c>
      <c r="E1950">
        <v>118</v>
      </c>
      <c r="F1950">
        <v>7.8</v>
      </c>
      <c r="G1950">
        <v>0</v>
      </c>
      <c r="H1950">
        <v>2.5926889188366595</v>
      </c>
      <c r="I1950" s="20">
        <f t="shared" si="377"/>
        <v>0.84068204399040503</v>
      </c>
      <c r="J1950">
        <f t="shared" si="378"/>
        <v>0.10222693654923325</v>
      </c>
      <c r="K1950" s="16">
        <f t="shared" si="369"/>
        <v>0.91280687013427642</v>
      </c>
      <c r="L1950" s="16">
        <f t="shared" si="370"/>
        <v>0.11199185708823092</v>
      </c>
      <c r="M1950" s="6"/>
      <c r="N1950" s="6">
        <f t="shared" si="371"/>
        <v>2.0741511350693278</v>
      </c>
      <c r="O1950" s="6"/>
      <c r="P1950" s="6">
        <f t="shared" si="372"/>
        <v>2.0968044616643704</v>
      </c>
      <c r="Q1950">
        <f t="shared" si="379"/>
        <v>0.2897357983839296</v>
      </c>
      <c r="R1950">
        <f t="shared" si="373"/>
        <v>0.68993397531212997</v>
      </c>
      <c r="S1950">
        <f t="shared" si="374"/>
        <v>1.4466566376883097</v>
      </c>
      <c r="T1950" s="6">
        <f t="shared" si="380"/>
        <v>85.496736204085622</v>
      </c>
      <c r="U1950">
        <f t="shared" si="375"/>
        <v>8.7048455998672551</v>
      </c>
      <c r="V1950" s="16">
        <f t="shared" si="376"/>
        <v>7.5245393102876204</v>
      </c>
    </row>
    <row r="1951" spans="4:22" ht="15.75" x14ac:dyDescent="0.25">
      <c r="D1951" s="27">
        <v>27513</v>
      </c>
      <c r="E1951">
        <v>119</v>
      </c>
      <c r="F1951">
        <v>8.8000000000000007</v>
      </c>
      <c r="G1951">
        <v>0</v>
      </c>
      <c r="H1951">
        <v>2.5676278649080535</v>
      </c>
      <c r="I1951" s="20">
        <f t="shared" si="377"/>
        <v>0.91900548942962024</v>
      </c>
      <c r="J1951">
        <f t="shared" si="378"/>
        <v>0.11175106751464182</v>
      </c>
      <c r="K1951" s="16">
        <f t="shared" si="369"/>
        <v>0.92652242059556911</v>
      </c>
      <c r="L1951" s="16">
        <f t="shared" si="370"/>
        <v>0.12061345201210369</v>
      </c>
      <c r="M1951" s="6"/>
      <c r="N1951" s="6">
        <f t="shared" si="371"/>
        <v>2.0541022919264429</v>
      </c>
      <c r="O1951" s="6"/>
      <c r="P1951" s="6">
        <f t="shared" si="372"/>
        <v>2.076755618521485</v>
      </c>
      <c r="Q1951">
        <f t="shared" si="379"/>
        <v>0.28498912068028542</v>
      </c>
      <c r="R1951">
        <f t="shared" si="373"/>
        <v>0.64299922387948283</v>
      </c>
      <c r="S1951">
        <f t="shared" si="374"/>
        <v>1.3353522508966702</v>
      </c>
      <c r="T1951" s="6">
        <f t="shared" si="380"/>
        <v>84.184037279783993</v>
      </c>
      <c r="U1951">
        <f t="shared" si="375"/>
        <v>9.8208514460040846</v>
      </c>
      <c r="V1951" s="16">
        <f t="shared" si="376"/>
        <v>7.9516073483120042</v>
      </c>
    </row>
    <row r="1952" spans="4:22" ht="15.75" x14ac:dyDescent="0.25">
      <c r="D1952" s="27">
        <v>27514</v>
      </c>
      <c r="E1952">
        <v>120</v>
      </c>
      <c r="F1952">
        <v>13.5</v>
      </c>
      <c r="G1952">
        <v>0</v>
      </c>
      <c r="H1952">
        <v>3.923106566109261</v>
      </c>
      <c r="I1952" s="20">
        <f t="shared" si="377"/>
        <v>1.1535249983625351</v>
      </c>
      <c r="J1952">
        <f t="shared" si="378"/>
        <v>0.14026863980088428</v>
      </c>
      <c r="K1952" s="16">
        <f t="shared" si="369"/>
        <v>0.93916592233217755</v>
      </c>
      <c r="L1952" s="16">
        <f t="shared" si="370"/>
        <v>0.14935448195624806</v>
      </c>
      <c r="M1952" s="6"/>
      <c r="N1952" s="6">
        <f t="shared" si="371"/>
        <v>3.138485252887409</v>
      </c>
      <c r="O1952" s="6"/>
      <c r="P1952" s="6">
        <f t="shared" si="372"/>
        <v>3.1611385794824516</v>
      </c>
      <c r="Q1952">
        <f t="shared" si="379"/>
        <v>0.28061345759927997</v>
      </c>
      <c r="R1952">
        <f t="shared" si="373"/>
        <v>0.60119742147437238</v>
      </c>
      <c r="S1952">
        <f t="shared" si="374"/>
        <v>1.9004683629080104</v>
      </c>
      <c r="T1952" s="6">
        <f t="shared" si="380"/>
        <v>82.306222243471026</v>
      </c>
      <c r="U1952">
        <f t="shared" si="375"/>
        <v>15.066078922847172</v>
      </c>
      <c r="V1952" s="16">
        <f t="shared" si="376"/>
        <v>9.2747564836837917</v>
      </c>
    </row>
    <row r="1953" spans="4:22" ht="15.75" x14ac:dyDescent="0.25">
      <c r="D1953" s="27">
        <v>27515</v>
      </c>
      <c r="E1953">
        <v>121</v>
      </c>
      <c r="F1953">
        <v>10.1</v>
      </c>
      <c r="G1953">
        <v>0.8</v>
      </c>
      <c r="H1953">
        <v>3.1540444149092188</v>
      </c>
      <c r="I1953" s="20">
        <f t="shared" si="377"/>
        <v>1.2435864559609058</v>
      </c>
      <c r="J1953">
        <f t="shared" si="378"/>
        <v>0.15122011304484614</v>
      </c>
      <c r="K1953" s="16">
        <f t="shared" si="369"/>
        <v>0.95725244410279853</v>
      </c>
      <c r="L1953" s="16">
        <f t="shared" si="370"/>
        <v>0.15797307593879253</v>
      </c>
      <c r="M1953" s="6"/>
      <c r="N1953" s="6">
        <f t="shared" si="371"/>
        <v>2.5232355319273752</v>
      </c>
      <c r="O1953" s="6"/>
      <c r="P1953" s="6">
        <f t="shared" si="372"/>
        <v>2.5458888585224173</v>
      </c>
      <c r="Q1953">
        <f t="shared" si="379"/>
        <v>0.27435407414490343</v>
      </c>
      <c r="R1953">
        <f t="shared" si="373"/>
        <v>0.54384214294743627</v>
      </c>
      <c r="S1953">
        <f t="shared" si="374"/>
        <v>1.3845616525248339</v>
      </c>
      <c r="T1953" s="6">
        <f t="shared" si="380"/>
        <v>81.744313917541234</v>
      </c>
      <c r="U1953">
        <f t="shared" si="375"/>
        <v>11.271659045981959</v>
      </c>
      <c r="V1953" s="16">
        <f t="shared" si="376"/>
        <v>9.6461403413667366</v>
      </c>
    </row>
    <row r="1954" spans="4:22" ht="15.75" x14ac:dyDescent="0.25">
      <c r="D1954" s="27">
        <v>27516</v>
      </c>
      <c r="E1954">
        <v>122</v>
      </c>
      <c r="F1954">
        <v>7.5</v>
      </c>
      <c r="G1954">
        <v>8.1</v>
      </c>
      <c r="H1954">
        <v>1.8775047972223475</v>
      </c>
      <c r="I1954" s="20">
        <f t="shared" si="377"/>
        <v>1.206794924554649</v>
      </c>
      <c r="J1954">
        <f t="shared" si="378"/>
        <v>0.14674626282584532</v>
      </c>
      <c r="K1954" s="16">
        <f t="shared" si="369"/>
        <v>0.96266456775368658</v>
      </c>
      <c r="L1954" s="16">
        <f t="shared" si="370"/>
        <v>0.15243758598934198</v>
      </c>
      <c r="M1954" s="6"/>
      <c r="N1954" s="6">
        <f t="shared" si="371"/>
        <v>1.5020038377778782</v>
      </c>
      <c r="O1954" s="6"/>
      <c r="P1954" s="6">
        <f t="shared" si="372"/>
        <v>1.5246571643729205</v>
      </c>
      <c r="Q1954">
        <f t="shared" si="379"/>
        <v>0.27248104639180409</v>
      </c>
      <c r="R1954">
        <f t="shared" si="373"/>
        <v>0.5272382424099884</v>
      </c>
      <c r="S1954">
        <f t="shared" si="374"/>
        <v>0.80385756362177541</v>
      </c>
      <c r="T1954" s="6">
        <f t="shared" si="380"/>
        <v>89.063109680514501</v>
      </c>
      <c r="U1954">
        <f t="shared" si="375"/>
        <v>8.3700438460262063</v>
      </c>
      <c r="V1954" s="16">
        <f t="shared" si="376"/>
        <v>9.4088119668316104</v>
      </c>
    </row>
    <row r="1955" spans="4:22" ht="15.75" x14ac:dyDescent="0.25">
      <c r="D1955" s="27">
        <v>27517</v>
      </c>
      <c r="E1955">
        <v>123</v>
      </c>
      <c r="F1955">
        <v>7.5</v>
      </c>
      <c r="G1955">
        <v>0</v>
      </c>
      <c r="H1955">
        <v>2.0816167642014851</v>
      </c>
      <c r="I1955" s="20">
        <f t="shared" si="377"/>
        <v>1.0859003537967293</v>
      </c>
      <c r="J1955">
        <f t="shared" si="378"/>
        <v>0.13204548302168229</v>
      </c>
      <c r="K1955" s="16">
        <f t="shared" si="369"/>
        <v>0.89217223685742686</v>
      </c>
      <c r="L1955" s="16">
        <f t="shared" si="370"/>
        <v>0.14800447443511264</v>
      </c>
      <c r="M1955" s="6"/>
      <c r="N1955" s="6">
        <f t="shared" si="371"/>
        <v>1.6652934113611881</v>
      </c>
      <c r="O1955" s="6"/>
      <c r="P1955" s="6">
        <f t="shared" si="372"/>
        <v>1.6879467379562305</v>
      </c>
      <c r="Q1955">
        <f t="shared" si="379"/>
        <v>0.29687703226838169</v>
      </c>
      <c r="R1955">
        <f t="shared" si="373"/>
        <v>0.7636603713980461</v>
      </c>
      <c r="S1955">
        <f t="shared" si="374"/>
        <v>1.2890180328077754</v>
      </c>
      <c r="T1955" s="6">
        <f t="shared" si="380"/>
        <v>87.796744974301774</v>
      </c>
      <c r="U1955">
        <f t="shared" si="375"/>
        <v>8.3700438460262063</v>
      </c>
      <c r="V1955" s="16">
        <f t="shared" si="376"/>
        <v>9.2156219137832576</v>
      </c>
    </row>
    <row r="1956" spans="4:22" ht="15.75" x14ac:dyDescent="0.25">
      <c r="D1956" s="27">
        <v>27518</v>
      </c>
      <c r="E1956">
        <v>124</v>
      </c>
      <c r="F1956">
        <v>6.3</v>
      </c>
      <c r="G1956">
        <v>0</v>
      </c>
      <c r="H1956">
        <v>3.0309579762362948</v>
      </c>
      <c r="I1956" s="20">
        <f t="shared" si="377"/>
        <v>1.0329894609431365</v>
      </c>
      <c r="J1956">
        <f t="shared" si="378"/>
        <v>0.12561151845068538</v>
      </c>
      <c r="K1956" s="16">
        <f t="shared" si="369"/>
        <v>0.90436946202899338</v>
      </c>
      <c r="L1956" s="16">
        <f t="shared" si="370"/>
        <v>0.13889402918235466</v>
      </c>
      <c r="M1956" s="6"/>
      <c r="N1956" s="6">
        <f t="shared" si="371"/>
        <v>2.4247663809890359</v>
      </c>
      <c r="O1956" s="6"/>
      <c r="P1956" s="6">
        <f t="shared" si="372"/>
        <v>2.4474197075840785</v>
      </c>
      <c r="Q1956">
        <f t="shared" si="379"/>
        <v>0.29265581658100592</v>
      </c>
      <c r="R1956">
        <f t="shared" si="373"/>
        <v>0.7196281664792249</v>
      </c>
      <c r="S1956">
        <f t="shared" si="374"/>
        <v>1.7612321567738511</v>
      </c>
      <c r="T1956" s="6">
        <f t="shared" si="380"/>
        <v>86.058166144122964</v>
      </c>
      <c r="U1956">
        <f t="shared" si="375"/>
        <v>7.0308368306620137</v>
      </c>
      <c r="V1956" s="16">
        <f t="shared" si="376"/>
        <v>8.8092956724848754</v>
      </c>
    </row>
    <row r="1957" spans="4:22" ht="15.75" x14ac:dyDescent="0.25">
      <c r="D1957" s="27">
        <v>27519</v>
      </c>
      <c r="E1957">
        <v>125</v>
      </c>
      <c r="F1957">
        <v>8.6</v>
      </c>
      <c r="G1957">
        <v>0</v>
      </c>
      <c r="H1957">
        <v>2.7396904410353762</v>
      </c>
      <c r="I1957" s="20">
        <f t="shared" si="377"/>
        <v>1.0767655896750232</v>
      </c>
      <c r="J1957">
        <f t="shared" si="378"/>
        <v>0.13093469570448282</v>
      </c>
      <c r="K1957" s="16">
        <f t="shared" si="369"/>
        <v>0.92111490460661338</v>
      </c>
      <c r="L1957" s="16">
        <f t="shared" si="370"/>
        <v>0.14214805889000565</v>
      </c>
      <c r="M1957" s="6"/>
      <c r="N1957" s="6">
        <f t="shared" si="371"/>
        <v>2.1917523528283009</v>
      </c>
      <c r="O1957" s="6"/>
      <c r="P1957" s="6">
        <f t="shared" si="372"/>
        <v>2.2144056794233435</v>
      </c>
      <c r="Q1957">
        <f t="shared" si="379"/>
        <v>0.2868605538137432</v>
      </c>
      <c r="R1957">
        <f t="shared" si="373"/>
        <v>0.66130639435428484</v>
      </c>
      <c r="S1957">
        <f t="shared" si="374"/>
        <v>1.4644006354971018</v>
      </c>
      <c r="T1957" s="6">
        <f t="shared" si="380"/>
        <v>84.616418835220912</v>
      </c>
      <c r="U1957">
        <f t="shared" si="375"/>
        <v>9.5976502767767169</v>
      </c>
      <c r="V1957" s="16">
        <f t="shared" si="376"/>
        <v>8.9559138298711147</v>
      </c>
    </row>
    <row r="1958" spans="4:22" ht="15.75" x14ac:dyDescent="0.25">
      <c r="D1958" s="27">
        <v>27520</v>
      </c>
      <c r="E1958">
        <v>126</v>
      </c>
      <c r="F1958">
        <v>10.6</v>
      </c>
      <c r="G1958">
        <v>0</v>
      </c>
      <c r="H1958">
        <v>2.7875175107689443</v>
      </c>
      <c r="I1958" s="20">
        <f t="shared" si="377"/>
        <v>1.1866582497300533</v>
      </c>
      <c r="J1958">
        <f t="shared" si="378"/>
        <v>0.14429764316717447</v>
      </c>
      <c r="K1958" s="16">
        <f t="shared" si="369"/>
        <v>0.93500135965459885</v>
      </c>
      <c r="L1958" s="16">
        <f t="shared" si="370"/>
        <v>0.15432880570406851</v>
      </c>
      <c r="M1958" s="6"/>
      <c r="N1958" s="6">
        <f t="shared" si="371"/>
        <v>2.2300140086151554</v>
      </c>
      <c r="O1958" s="6"/>
      <c r="P1958" s="6">
        <f t="shared" si="372"/>
        <v>2.252667335210198</v>
      </c>
      <c r="Q1958">
        <f t="shared" si="379"/>
        <v>0.2820547294507364</v>
      </c>
      <c r="R1958">
        <f t="shared" si="373"/>
        <v>0.61481109505658571</v>
      </c>
      <c r="S1958">
        <f t="shared" si="374"/>
        <v>1.3849648711587828</v>
      </c>
      <c r="T1958" s="6">
        <f t="shared" si="380"/>
        <v>83.254107290657174</v>
      </c>
      <c r="U1958">
        <f t="shared" si="375"/>
        <v>11.829661969050372</v>
      </c>
      <c r="V1958" s="16">
        <f t="shared" si="376"/>
        <v>9.4903733924395066</v>
      </c>
    </row>
    <row r="1959" spans="4:22" ht="15.75" x14ac:dyDescent="0.25">
      <c r="D1959" s="27">
        <v>27521</v>
      </c>
      <c r="E1959">
        <v>127</v>
      </c>
      <c r="F1959">
        <v>10.5</v>
      </c>
      <c r="G1959">
        <v>0</v>
      </c>
      <c r="H1959">
        <v>2.6721740295329415</v>
      </c>
      <c r="I1959" s="20">
        <f t="shared" si="377"/>
        <v>1.2796196397874862</v>
      </c>
      <c r="J1959">
        <f t="shared" si="378"/>
        <v>0.15560174819815831</v>
      </c>
      <c r="K1959" s="16">
        <f t="shared" si="369"/>
        <v>0.94812271449128149</v>
      </c>
      <c r="L1959" s="16">
        <f t="shared" si="370"/>
        <v>0.16411562113206724</v>
      </c>
      <c r="M1959" s="6"/>
      <c r="N1959" s="6">
        <f t="shared" si="371"/>
        <v>2.1377392236263533</v>
      </c>
      <c r="O1959" s="6"/>
      <c r="P1959" s="6">
        <f t="shared" si="372"/>
        <v>2.1603925502213954</v>
      </c>
      <c r="Q1959">
        <f t="shared" si="379"/>
        <v>0.27751369096885725</v>
      </c>
      <c r="R1959">
        <f t="shared" si="373"/>
        <v>0.57243467852066876</v>
      </c>
      <c r="S1959">
        <f t="shared" si="374"/>
        <v>1.2366836149644322</v>
      </c>
      <c r="T1959" s="6">
        <f t="shared" si="380"/>
        <v>82.040077002287788</v>
      </c>
      <c r="U1959">
        <f t="shared" si="375"/>
        <v>11.718061384436691</v>
      </c>
      <c r="V1959" s="16">
        <f t="shared" si="376"/>
        <v>9.9046787149935245</v>
      </c>
    </row>
    <row r="1960" spans="4:22" ht="15.75" x14ac:dyDescent="0.25">
      <c r="D1960" s="27">
        <v>27522</v>
      </c>
      <c r="E1960">
        <v>128</v>
      </c>
      <c r="F1960">
        <v>12.5</v>
      </c>
      <c r="G1960">
        <v>0</v>
      </c>
      <c r="H1960">
        <v>3.0355495943889825</v>
      </c>
      <c r="I1960" s="20">
        <f t="shared" si="377"/>
        <v>1.4417549159114362</v>
      </c>
      <c r="J1960">
        <f t="shared" si="378"/>
        <v>0.17531739777483066</v>
      </c>
      <c r="K1960" s="16">
        <f t="shared" si="369"/>
        <v>0.95981587106750077</v>
      </c>
      <c r="L1960" s="16">
        <f t="shared" si="370"/>
        <v>0.18265732320079667</v>
      </c>
      <c r="M1960" s="6"/>
      <c r="N1960" s="6">
        <f t="shared" si="371"/>
        <v>2.4284396755111861</v>
      </c>
      <c r="O1960" s="6"/>
      <c r="P1960" s="6">
        <f t="shared" si="372"/>
        <v>2.4510930021062283</v>
      </c>
      <c r="Q1960">
        <f t="shared" si="379"/>
        <v>0.27346692334095929</v>
      </c>
      <c r="R1960">
        <f t="shared" si="373"/>
        <v>0.53594569661942792</v>
      </c>
      <c r="S1960">
        <f t="shared" si="374"/>
        <v>1.3136527464928274</v>
      </c>
      <c r="T1960" s="6">
        <f t="shared" si="380"/>
        <v>80.749077582390015</v>
      </c>
      <c r="U1960">
        <f t="shared" si="375"/>
        <v>13.950073076710346</v>
      </c>
      <c r="V1960" s="16">
        <f t="shared" si="376"/>
        <v>10.657040994590268</v>
      </c>
    </row>
    <row r="1961" spans="4:22" ht="15.75" x14ac:dyDescent="0.25">
      <c r="D1961" s="27">
        <v>27523</v>
      </c>
      <c r="E1961">
        <v>129</v>
      </c>
      <c r="F1961">
        <v>14.5</v>
      </c>
      <c r="G1961">
        <v>0</v>
      </c>
      <c r="H1961">
        <v>3.5439876415684135</v>
      </c>
      <c r="I1961" s="20">
        <f t="shared" si="377"/>
        <v>1.675722045917676</v>
      </c>
      <c r="J1961">
        <f t="shared" si="378"/>
        <v>0.20376780078358941</v>
      </c>
      <c r="K1961" s="16">
        <f t="shared" si="369"/>
        <v>0.97225037002629422</v>
      </c>
      <c r="L1961" s="16">
        <f t="shared" si="370"/>
        <v>0.20958367007675047</v>
      </c>
      <c r="M1961" s="6"/>
      <c r="N1961" s="6">
        <f t="shared" si="371"/>
        <v>2.8351901132547308</v>
      </c>
      <c r="O1961" s="6"/>
      <c r="P1961" s="6">
        <f t="shared" si="372"/>
        <v>2.8578434398497734</v>
      </c>
      <c r="Q1961">
        <f t="shared" si="379"/>
        <v>0.26916359194130007</v>
      </c>
      <c r="R1961">
        <f t="shared" si="373"/>
        <v>0.4984615885847104</v>
      </c>
      <c r="S1961">
        <f t="shared" si="374"/>
        <v>1.4245251809539112</v>
      </c>
      <c r="T1961" s="6">
        <f t="shared" si="380"/>
        <v>79.347205728031156</v>
      </c>
      <c r="U1961">
        <f t="shared" si="375"/>
        <v>16.182084768984001</v>
      </c>
      <c r="V1961" s="16">
        <f t="shared" si="376"/>
        <v>11.684588412046637</v>
      </c>
    </row>
    <row r="1962" spans="4:22" ht="15.75" x14ac:dyDescent="0.25">
      <c r="D1962" s="27">
        <v>27524</v>
      </c>
      <c r="E1962">
        <v>130</v>
      </c>
      <c r="F1962">
        <v>16.3</v>
      </c>
      <c r="G1962">
        <v>0</v>
      </c>
      <c r="H1962">
        <v>3.974951459513921</v>
      </c>
      <c r="I1962" s="20">
        <f t="shared" si="377"/>
        <v>1.9752751697380533</v>
      </c>
      <c r="J1962">
        <f t="shared" si="378"/>
        <v>0.24019346064014727</v>
      </c>
      <c r="K1962" s="16">
        <f t="shared" si="369"/>
        <v>0.98575275728125311</v>
      </c>
      <c r="L1962" s="16">
        <f t="shared" si="370"/>
        <v>0.24366501525454595</v>
      </c>
      <c r="M1962" s="6"/>
      <c r="N1962" s="6">
        <f t="shared" si="371"/>
        <v>3.179961167611137</v>
      </c>
      <c r="O1962" s="6"/>
      <c r="P1962" s="6">
        <f t="shared" si="372"/>
        <v>3.2026144942061796</v>
      </c>
      <c r="Q1962">
        <f t="shared" si="379"/>
        <v>0.26449068576010387</v>
      </c>
      <c r="R1962">
        <f t="shared" si="373"/>
        <v>0.45929712256567201</v>
      </c>
      <c r="S1962">
        <f t="shared" si="374"/>
        <v>1.4709516218760132</v>
      </c>
      <c r="T1962" s="6">
        <f t="shared" si="380"/>
        <v>77.898907432750192</v>
      </c>
      <c r="U1962">
        <f t="shared" si="375"/>
        <v>18.190895292030291</v>
      </c>
      <c r="V1962" s="16">
        <f t="shared" si="376"/>
        <v>12.894631102149921</v>
      </c>
    </row>
    <row r="1963" spans="4:22" ht="15.75" x14ac:dyDescent="0.25">
      <c r="D1963" s="27">
        <v>27525</v>
      </c>
      <c r="E1963">
        <v>131</v>
      </c>
      <c r="F1963">
        <v>14.6</v>
      </c>
      <c r="G1963">
        <v>0.8</v>
      </c>
      <c r="H1963">
        <v>3.0573434113068232</v>
      </c>
      <c r="I1963" s="20">
        <f t="shared" si="377"/>
        <v>2.1579964757529448</v>
      </c>
      <c r="J1963">
        <f t="shared" si="378"/>
        <v>0.2624123714515581</v>
      </c>
      <c r="K1963" s="16">
        <f t="shared" si="369"/>
        <v>0.99970230936247684</v>
      </c>
      <c r="L1963" s="16">
        <f t="shared" si="370"/>
        <v>0.26249051241954408</v>
      </c>
      <c r="M1963" s="6"/>
      <c r="N1963" s="6">
        <f t="shared" si="371"/>
        <v>2.4458747290454586</v>
      </c>
      <c r="O1963" s="6"/>
      <c r="P1963" s="6">
        <f t="shared" si="372"/>
        <v>2.4685280556405012</v>
      </c>
      <c r="Q1963">
        <f t="shared" si="379"/>
        <v>0.25966302477583397</v>
      </c>
      <c r="R1963">
        <f t="shared" si="373"/>
        <v>0.42051827239592482</v>
      </c>
      <c r="S1963">
        <f t="shared" si="374"/>
        <v>1.0380611533188149</v>
      </c>
      <c r="T1963" s="6">
        <f t="shared" si="380"/>
        <v>77.683499606026416</v>
      </c>
      <c r="U1963">
        <f t="shared" si="375"/>
        <v>16.293685353597684</v>
      </c>
      <c r="V1963" s="16">
        <f t="shared" si="376"/>
        <v>13.526787074208711</v>
      </c>
    </row>
    <row r="1964" spans="4:22" ht="15.75" x14ac:dyDescent="0.25">
      <c r="D1964" s="27">
        <v>27526</v>
      </c>
      <c r="E1964">
        <v>132</v>
      </c>
      <c r="F1964">
        <v>12.2</v>
      </c>
      <c r="G1964">
        <v>13.6</v>
      </c>
      <c r="H1964">
        <v>1.7882804082169967</v>
      </c>
      <c r="I1964" s="20">
        <f t="shared" si="377"/>
        <v>2.1355426404191826</v>
      </c>
      <c r="J1964">
        <f t="shared" si="378"/>
        <v>0.25968198507497259</v>
      </c>
      <c r="K1964" s="16">
        <f t="shared" si="369"/>
        <v>0.98742177294854594</v>
      </c>
      <c r="L1964" s="16">
        <f t="shared" si="370"/>
        <v>0.26298993215385019</v>
      </c>
      <c r="M1964" s="6"/>
      <c r="N1964" s="6">
        <f t="shared" si="371"/>
        <v>1.4306243265735974</v>
      </c>
      <c r="O1964" s="6"/>
      <c r="P1964" s="6">
        <f t="shared" si="372"/>
        <v>1.4532776531686398</v>
      </c>
      <c r="Q1964">
        <f t="shared" si="379"/>
        <v>0.25894499868675475</v>
      </c>
      <c r="R1964">
        <f t="shared" si="373"/>
        <v>0.4148967127712504</v>
      </c>
      <c r="S1964">
        <f t="shared" si="374"/>
        <v>0.60296012104358598</v>
      </c>
      <c r="T1964" s="6">
        <f t="shared" si="380"/>
        <v>90.703192811577878</v>
      </c>
      <c r="U1964">
        <f t="shared" si="375"/>
        <v>13.615271322869296</v>
      </c>
      <c r="V1964" s="16">
        <f t="shared" si="376"/>
        <v>13.543243371191938</v>
      </c>
    </row>
    <row r="1965" spans="4:22" ht="15.75" x14ac:dyDescent="0.25">
      <c r="D1965" s="27">
        <v>27527</v>
      </c>
      <c r="E1965">
        <v>133</v>
      </c>
      <c r="F1965">
        <v>7.7</v>
      </c>
      <c r="G1965">
        <v>4</v>
      </c>
      <c r="H1965">
        <v>1.2694810333647446</v>
      </c>
      <c r="I1965" s="20">
        <f t="shared" si="377"/>
        <v>1.6992802442044874</v>
      </c>
      <c r="J1965">
        <f t="shared" si="378"/>
        <v>0.20663247769526566</v>
      </c>
      <c r="K1965" s="16">
        <f t="shared" si="369"/>
        <v>0.87637547376735736</v>
      </c>
      <c r="L1965" s="16">
        <f t="shared" si="370"/>
        <v>0.23578076278994353</v>
      </c>
      <c r="M1965" s="6"/>
      <c r="N1965" s="6">
        <f t="shared" si="371"/>
        <v>1.0155848266917957</v>
      </c>
      <c r="O1965" s="6"/>
      <c r="P1965" s="6">
        <f t="shared" si="372"/>
        <v>1.0382381532868381</v>
      </c>
      <c r="Q1965">
        <f t="shared" si="379"/>
        <v>0.30234397603859292</v>
      </c>
      <c r="R1965">
        <f t="shared" si="373"/>
        <v>0.82263005846159343</v>
      </c>
      <c r="S1965">
        <f t="shared" si="374"/>
        <v>0.85408591273540846</v>
      </c>
      <c r="T1965" s="6">
        <f t="shared" si="380"/>
        <v>93.871760225437512</v>
      </c>
      <c r="U1965">
        <f t="shared" si="375"/>
        <v>8.5932450152535722</v>
      </c>
      <c r="V1965" s="16">
        <f t="shared" si="376"/>
        <v>12.622642877376689</v>
      </c>
    </row>
    <row r="1966" spans="4:22" ht="15.75" x14ac:dyDescent="0.25">
      <c r="D1966" s="27">
        <v>27528</v>
      </c>
      <c r="E1966">
        <v>134</v>
      </c>
      <c r="F1966">
        <v>12.2</v>
      </c>
      <c r="G1966">
        <v>0</v>
      </c>
      <c r="H1966">
        <v>3.5388736845282787</v>
      </c>
      <c r="I1966" s="20">
        <f t="shared" si="377"/>
        <v>1.6772309781152228</v>
      </c>
      <c r="J1966">
        <f t="shared" si="378"/>
        <v>0.20395128693881109</v>
      </c>
      <c r="K1966" s="16">
        <f t="shared" si="369"/>
        <v>0.84585683247189936</v>
      </c>
      <c r="L1966" s="16">
        <f t="shared" si="370"/>
        <v>0.24111797541765045</v>
      </c>
      <c r="M1966" s="6"/>
      <c r="N1966" s="6">
        <f t="shared" si="371"/>
        <v>2.8310989476226229</v>
      </c>
      <c r="O1966" s="6"/>
      <c r="P1966" s="6">
        <f t="shared" si="372"/>
        <v>2.8537522742176655</v>
      </c>
      <c r="Q1966">
        <f t="shared" si="379"/>
        <v>0.31290586741812504</v>
      </c>
      <c r="R1966">
        <f t="shared" si="373"/>
        <v>0.94276769025609308</v>
      </c>
      <c r="S1966">
        <f t="shared" si="374"/>
        <v>2.6904254401272611</v>
      </c>
      <c r="T1966" s="6">
        <f t="shared" si="380"/>
        <v>91.203988111905304</v>
      </c>
      <c r="U1966">
        <f t="shared" si="375"/>
        <v>13.615271322869296</v>
      </c>
      <c r="V1966" s="16">
        <f t="shared" si="376"/>
        <v>12.807251875478533</v>
      </c>
    </row>
    <row r="1967" spans="4:22" ht="15.75" x14ac:dyDescent="0.25">
      <c r="D1967" s="27">
        <v>27529</v>
      </c>
      <c r="E1967">
        <v>135</v>
      </c>
      <c r="F1967">
        <v>14.1</v>
      </c>
      <c r="G1967">
        <v>0.4</v>
      </c>
      <c r="H1967">
        <v>2.7529448331342903</v>
      </c>
      <c r="I1967" s="20">
        <f t="shared" si="377"/>
        <v>1.8435313872418013</v>
      </c>
      <c r="J1967">
        <f t="shared" si="378"/>
        <v>0.22417341668860305</v>
      </c>
      <c r="K1967" s="16">
        <f t="shared" si="369"/>
        <v>0.87155197149112618</v>
      </c>
      <c r="L1967" s="16">
        <f t="shared" si="370"/>
        <v>0.25721176019494035</v>
      </c>
      <c r="M1967" s="6"/>
      <c r="N1967" s="6">
        <f t="shared" si="371"/>
        <v>2.2023558665074323</v>
      </c>
      <c r="O1967" s="6"/>
      <c r="P1967" s="6">
        <f t="shared" si="372"/>
        <v>2.2250091931024745</v>
      </c>
      <c r="Q1967">
        <f t="shared" si="379"/>
        <v>0.304013293706351</v>
      </c>
      <c r="R1967">
        <f t="shared" si="373"/>
        <v>0.8410733399468896</v>
      </c>
      <c r="S1967">
        <f t="shared" si="374"/>
        <v>1.871395913455232</v>
      </c>
      <c r="T1967" s="6">
        <f t="shared" si="380"/>
        <v>89.755245525045126</v>
      </c>
      <c r="U1967">
        <f t="shared" si="375"/>
        <v>15.73568243052927</v>
      </c>
      <c r="V1967" s="16">
        <f t="shared" si="376"/>
        <v>13.351881271536648</v>
      </c>
    </row>
    <row r="1968" spans="4:22" ht="15.75" x14ac:dyDescent="0.25">
      <c r="D1968" s="27">
        <v>27530</v>
      </c>
      <c r="E1968">
        <v>136</v>
      </c>
      <c r="F1968">
        <v>11.5</v>
      </c>
      <c r="G1968">
        <v>0.1</v>
      </c>
      <c r="H1968">
        <v>2.0934751195675148</v>
      </c>
      <c r="I1968" s="20">
        <f t="shared" si="377"/>
        <v>1.8520482842704256</v>
      </c>
      <c r="J1968">
        <f t="shared" si="378"/>
        <v>0.22520907136728374</v>
      </c>
      <c r="K1968" s="16">
        <f t="shared" si="369"/>
        <v>0.88550580284861757</v>
      </c>
      <c r="L1968" s="16">
        <f t="shared" si="370"/>
        <v>0.25432817113428285</v>
      </c>
      <c r="M1968" s="6"/>
      <c r="N1968" s="6">
        <f t="shared" si="371"/>
        <v>1.674780095654012</v>
      </c>
      <c r="O1968" s="6"/>
      <c r="P1968" s="6">
        <f t="shared" si="372"/>
        <v>1.6974334222490544</v>
      </c>
      <c r="Q1968">
        <f t="shared" si="379"/>
        <v>0.2991841517501504</v>
      </c>
      <c r="R1968">
        <f t="shared" si="373"/>
        <v>0.78827887818337161</v>
      </c>
      <c r="S1968">
        <f t="shared" si="374"/>
        <v>1.3380509138814458</v>
      </c>
      <c r="T1968" s="6">
        <f t="shared" si="380"/>
        <v>88.539847937758722</v>
      </c>
      <c r="U1968">
        <f t="shared" si="375"/>
        <v>12.834067230573517</v>
      </c>
      <c r="V1968" s="16">
        <f t="shared" si="376"/>
        <v>13.255578237164274</v>
      </c>
    </row>
    <row r="1969" spans="4:22" ht="15.75" x14ac:dyDescent="0.25">
      <c r="D1969" s="27">
        <v>27531</v>
      </c>
      <c r="E1969">
        <v>137</v>
      </c>
      <c r="F1969">
        <v>15.9</v>
      </c>
      <c r="G1969">
        <v>0</v>
      </c>
      <c r="H1969">
        <v>3.304840593010721</v>
      </c>
      <c r="I1969" s="20">
        <f t="shared" si="377"/>
        <v>2.0649621782028489</v>
      </c>
      <c r="J1969">
        <f t="shared" si="378"/>
        <v>0.25109940086946642</v>
      </c>
      <c r="K1969" s="16">
        <f t="shared" si="369"/>
        <v>0.89721212881647083</v>
      </c>
      <c r="L1969" s="16">
        <f t="shared" si="370"/>
        <v>0.27986625771621737</v>
      </c>
      <c r="M1969" s="6"/>
      <c r="N1969" s="6">
        <f t="shared" si="371"/>
        <v>2.6438724744085769</v>
      </c>
      <c r="O1969" s="6"/>
      <c r="P1969" s="6">
        <f t="shared" si="372"/>
        <v>2.666525801003619</v>
      </c>
      <c r="Q1969">
        <f t="shared" si="379"/>
        <v>0.29513282645919575</v>
      </c>
      <c r="R1969">
        <f t="shared" si="373"/>
        <v>0.74530776892543593</v>
      </c>
      <c r="S1969">
        <f t="shared" si="374"/>
        <v>1.9873823955281182</v>
      </c>
      <c r="T1969" s="6">
        <f t="shared" si="380"/>
        <v>86.575118868825655</v>
      </c>
      <c r="U1969">
        <f t="shared" si="375"/>
        <v>17.744492953575559</v>
      </c>
      <c r="V1969" s="16">
        <f t="shared" si="376"/>
        <v>14.090426414369247</v>
      </c>
    </row>
    <row r="1970" spans="4:22" ht="15.75" x14ac:dyDescent="0.25">
      <c r="D1970" s="27">
        <v>27532</v>
      </c>
      <c r="E1970">
        <v>138</v>
      </c>
      <c r="F1970">
        <v>14.6</v>
      </c>
      <c r="G1970">
        <v>0</v>
      </c>
      <c r="H1970">
        <v>3.3051587535483531</v>
      </c>
      <c r="I1970" s="20">
        <f t="shared" si="377"/>
        <v>2.2063190507379562</v>
      </c>
      <c r="J1970">
        <f t="shared" si="378"/>
        <v>0.26828839656973547</v>
      </c>
      <c r="K1970" s="16">
        <f t="shared" si="369"/>
        <v>0.91613577911826105</v>
      </c>
      <c r="L1970" s="16">
        <f t="shared" si="370"/>
        <v>0.29284785365325522</v>
      </c>
      <c r="M1970" s="6"/>
      <c r="N1970" s="6">
        <f t="shared" si="371"/>
        <v>2.6441270028386827</v>
      </c>
      <c r="O1970" s="6"/>
      <c r="P1970" s="6">
        <f t="shared" si="372"/>
        <v>2.6667803294337249</v>
      </c>
      <c r="Q1970">
        <f t="shared" si="379"/>
        <v>0.28858372956275219</v>
      </c>
      <c r="R1970">
        <f t="shared" si="373"/>
        <v>0.67839048799951751</v>
      </c>
      <c r="S1970">
        <f t="shared" si="374"/>
        <v>1.8091184090720587</v>
      </c>
      <c r="T1970" s="6">
        <f t="shared" si="380"/>
        <v>84.788653786348647</v>
      </c>
      <c r="U1970">
        <f t="shared" si="375"/>
        <v>16.293685353597684</v>
      </c>
      <c r="V1970" s="16">
        <f t="shared" si="376"/>
        <v>14.50018842267845</v>
      </c>
    </row>
    <row r="1971" spans="4:22" ht="15.75" x14ac:dyDescent="0.25">
      <c r="D1971" s="27">
        <v>27533</v>
      </c>
      <c r="E1971">
        <v>139</v>
      </c>
      <c r="F1971">
        <v>14.2</v>
      </c>
      <c r="G1971">
        <v>8.1</v>
      </c>
      <c r="H1971">
        <v>2.4808964231142445</v>
      </c>
      <c r="I1971" s="20">
        <f t="shared" si="377"/>
        <v>2.3097915463803882</v>
      </c>
      <c r="J1971">
        <f t="shared" si="378"/>
        <v>0.28087065203985523</v>
      </c>
      <c r="K1971" s="16">
        <f t="shared" si="369"/>
        <v>0.93334244696458757</v>
      </c>
      <c r="L1971" s="16">
        <f t="shared" si="370"/>
        <v>0.30092990300966338</v>
      </c>
      <c r="M1971" s="6"/>
      <c r="N1971" s="6">
        <f t="shared" si="371"/>
        <v>1.9847171384913957</v>
      </c>
      <c r="O1971" s="6"/>
      <c r="P1971" s="6">
        <f t="shared" si="372"/>
        <v>2.0073704650864381</v>
      </c>
      <c r="Q1971">
        <f t="shared" si="379"/>
        <v>0.2826288459544955</v>
      </c>
      <c r="R1971">
        <f t="shared" si="373"/>
        <v>0.62027641710667525</v>
      </c>
      <c r="S1971">
        <f t="shared" si="374"/>
        <v>1.2451245598895762</v>
      </c>
      <c r="T1971" s="6">
        <f t="shared" si="380"/>
        <v>91.666182553054114</v>
      </c>
      <c r="U1971">
        <f t="shared" si="375"/>
        <v>15.847283015142951</v>
      </c>
      <c r="V1971" s="16">
        <f t="shared" si="376"/>
        <v>14.750721020442025</v>
      </c>
    </row>
    <row r="1972" spans="4:22" ht="15.75" x14ac:dyDescent="0.25">
      <c r="D1972" s="27">
        <v>27534</v>
      </c>
      <c r="E1972">
        <v>140</v>
      </c>
      <c r="F1972">
        <v>15.3</v>
      </c>
      <c r="G1972">
        <v>4.5999999999999996</v>
      </c>
      <c r="H1972">
        <v>2.3330094021270735</v>
      </c>
      <c r="I1972" s="20">
        <f t="shared" si="377"/>
        <v>2.2471349618723768</v>
      </c>
      <c r="J1972">
        <f t="shared" si="378"/>
        <v>0.27325161136368104</v>
      </c>
      <c r="K1972" s="16">
        <f t="shared" si="369"/>
        <v>0.86710026050764644</v>
      </c>
      <c r="L1972" s="16">
        <f t="shared" si="370"/>
        <v>0.31513265974998678</v>
      </c>
      <c r="M1972" s="6"/>
      <c r="N1972" s="6">
        <f t="shared" si="371"/>
        <v>1.8664075217016589</v>
      </c>
      <c r="O1972" s="6"/>
      <c r="P1972" s="6">
        <f t="shared" si="372"/>
        <v>1.8890608482967013</v>
      </c>
      <c r="Q1972">
        <f t="shared" si="379"/>
        <v>0.3055539418435137</v>
      </c>
      <c r="R1972">
        <f t="shared" si="373"/>
        <v>0.85827645985414847</v>
      </c>
      <c r="S1972">
        <f t="shared" si="374"/>
        <v>1.6213364573251674</v>
      </c>
      <c r="T1972" s="6">
        <f t="shared" si="380"/>
        <v>94.667499422323985</v>
      </c>
      <c r="U1972">
        <f t="shared" si="375"/>
        <v>17.074889445893465</v>
      </c>
      <c r="V1972" s="16">
        <f t="shared" si="376"/>
        <v>15.182969770103437</v>
      </c>
    </row>
    <row r="1973" spans="4:22" ht="15.75" x14ac:dyDescent="0.25">
      <c r="D1973" s="27">
        <v>27535</v>
      </c>
      <c r="E1973">
        <v>141</v>
      </c>
      <c r="F1973">
        <v>10.9</v>
      </c>
      <c r="G1973">
        <v>0.8</v>
      </c>
      <c r="H1973">
        <v>2.4610618435148317</v>
      </c>
      <c r="I1973" s="20">
        <f t="shared" si="377"/>
        <v>2.0455096357750473</v>
      </c>
      <c r="J1973">
        <f t="shared" si="378"/>
        <v>0.24873397171024575</v>
      </c>
      <c r="K1973" s="16">
        <f t="shared" si="369"/>
        <v>0.8381925236715595</v>
      </c>
      <c r="L1973" s="16">
        <f t="shared" si="370"/>
        <v>0.29675040600542341</v>
      </c>
      <c r="M1973" s="6"/>
      <c r="N1973" s="6">
        <f t="shared" si="371"/>
        <v>1.9688494748118655</v>
      </c>
      <c r="O1973" s="6"/>
      <c r="P1973" s="6">
        <f t="shared" si="372"/>
        <v>1.9915028014069078</v>
      </c>
      <c r="Q1973">
        <f t="shared" si="379"/>
        <v>0.31555833140774664</v>
      </c>
      <c r="R1973">
        <f t="shared" si="373"/>
        <v>0.97422437570449893</v>
      </c>
      <c r="S1973">
        <f t="shared" si="374"/>
        <v>1.9401705734144055</v>
      </c>
      <c r="T1973" s="6">
        <f t="shared" si="380"/>
        <v>93.549982175504624</v>
      </c>
      <c r="U1973">
        <f t="shared" si="375"/>
        <v>12.164463722891421</v>
      </c>
      <c r="V1973" s="16">
        <f t="shared" si="376"/>
        <v>14.621588137660266</v>
      </c>
    </row>
    <row r="1974" spans="4:22" ht="15.75" x14ac:dyDescent="0.25">
      <c r="D1974" s="27">
        <v>27536</v>
      </c>
      <c r="E1974">
        <v>142</v>
      </c>
      <c r="F1974">
        <v>7.9</v>
      </c>
      <c r="G1974">
        <v>2.4</v>
      </c>
      <c r="H1974">
        <v>1.7418692138689691</v>
      </c>
      <c r="I1974" s="20">
        <f t="shared" si="377"/>
        <v>1.835801967591201</v>
      </c>
      <c r="J1974">
        <f t="shared" si="378"/>
        <v>0.22323351925909005</v>
      </c>
      <c r="K1974" s="16">
        <f t="shared" si="369"/>
        <v>0.84895609709214981</v>
      </c>
      <c r="L1974" s="16">
        <f t="shared" si="370"/>
        <v>0.26295060489430611</v>
      </c>
      <c r="M1974" s="6"/>
      <c r="N1974" s="6">
        <f t="shared" si="371"/>
        <v>1.3934953710951754</v>
      </c>
      <c r="O1974" s="6"/>
      <c r="P1974" s="6">
        <f t="shared" si="372"/>
        <v>1.4161486976902178</v>
      </c>
      <c r="Q1974">
        <f t="shared" si="379"/>
        <v>0.31183327391834875</v>
      </c>
      <c r="R1974">
        <f t="shared" si="373"/>
        <v>0.93019393282033036</v>
      </c>
      <c r="S1974">
        <f t="shared" si="374"/>
        <v>1.3172929265628528</v>
      </c>
      <c r="T1974" s="6">
        <f t="shared" si="380"/>
        <v>94.655342575536821</v>
      </c>
      <c r="U1974">
        <f t="shared" si="375"/>
        <v>8.8164461844809381</v>
      </c>
      <c r="V1974" s="16">
        <f t="shared" si="376"/>
        <v>13.541948072254344</v>
      </c>
    </row>
    <row r="1975" spans="4:22" ht="15.75" x14ac:dyDescent="0.25">
      <c r="D1975" s="27">
        <v>27537</v>
      </c>
      <c r="E1975">
        <v>143</v>
      </c>
      <c r="F1975">
        <v>9</v>
      </c>
      <c r="G1975">
        <v>4</v>
      </c>
      <c r="H1975">
        <v>1.7813424686383825</v>
      </c>
      <c r="I1975" s="20">
        <f t="shared" si="377"/>
        <v>1.6791760303826282</v>
      </c>
      <c r="J1975">
        <f t="shared" si="378"/>
        <v>0.2041878052945276</v>
      </c>
      <c r="K1975" s="16">
        <f t="shared" si="369"/>
        <v>0.83830961458297859</v>
      </c>
      <c r="L1975" s="16">
        <f t="shared" si="370"/>
        <v>0.24357087374704853</v>
      </c>
      <c r="M1975" s="6"/>
      <c r="N1975" s="6">
        <f t="shared" si="371"/>
        <v>1.4250739749107062</v>
      </c>
      <c r="O1975" s="6"/>
      <c r="P1975" s="6">
        <f t="shared" si="372"/>
        <v>1.4477273015057486</v>
      </c>
      <c r="Q1975">
        <f t="shared" si="379"/>
        <v>0.31551780858512274</v>
      </c>
      <c r="R1975">
        <f t="shared" si="373"/>
        <v>0.97373991550295491</v>
      </c>
      <c r="S1975">
        <f t="shared" si="374"/>
        <v>1.4097098602395286</v>
      </c>
      <c r="T1975" s="6">
        <f t="shared" si="380"/>
        <v>97.268286041892338</v>
      </c>
      <c r="U1975">
        <f t="shared" si="375"/>
        <v>10.044052615231449</v>
      </c>
      <c r="V1975" s="16">
        <f t="shared" si="376"/>
        <v>12.891409616784706</v>
      </c>
    </row>
    <row r="1976" spans="4:22" ht="15.75" x14ac:dyDescent="0.25">
      <c r="D1976" s="27">
        <v>27538</v>
      </c>
      <c r="E1976">
        <v>144</v>
      </c>
      <c r="F1976">
        <v>8.1</v>
      </c>
      <c r="G1976">
        <v>0</v>
      </c>
      <c r="H1976">
        <v>1.9166706229013075</v>
      </c>
      <c r="I1976" s="20">
        <f t="shared" si="377"/>
        <v>1.4918002030581177</v>
      </c>
      <c r="J1976">
        <f t="shared" si="378"/>
        <v>0.1814029046918671</v>
      </c>
      <c r="K1976" s="16">
        <f t="shared" si="369"/>
        <v>0.81314256778883154</v>
      </c>
      <c r="L1976" s="16">
        <f t="shared" si="370"/>
        <v>0.22308868318768965</v>
      </c>
      <c r="M1976" s="6"/>
      <c r="N1976" s="6">
        <f t="shared" si="371"/>
        <v>1.533336498321046</v>
      </c>
      <c r="O1976" s="6"/>
      <c r="P1976" s="6">
        <f t="shared" si="372"/>
        <v>1.5559898249160884</v>
      </c>
      <c r="Q1976">
        <f t="shared" si="379"/>
        <v>0.32422762013964113</v>
      </c>
      <c r="R1976">
        <f t="shared" si="373"/>
        <v>1</v>
      </c>
      <c r="S1976">
        <f t="shared" si="374"/>
        <v>1.5559898249160884</v>
      </c>
      <c r="T1976" s="6">
        <f t="shared" si="380"/>
        <v>95.734949543571304</v>
      </c>
      <c r="U1976">
        <f t="shared" si="375"/>
        <v>9.039647353708304</v>
      </c>
      <c r="V1976" s="16">
        <f t="shared" si="376"/>
        <v>12.175059027053072</v>
      </c>
    </row>
    <row r="1977" spans="4:22" ht="15.75" x14ac:dyDescent="0.25">
      <c r="D1977" s="27">
        <v>27539</v>
      </c>
      <c r="E1977">
        <v>145</v>
      </c>
      <c r="F1977">
        <v>8.4</v>
      </c>
      <c r="G1977">
        <v>0.5</v>
      </c>
      <c r="H1977">
        <v>2.1042469522774749</v>
      </c>
      <c r="I1977" s="20">
        <f t="shared" si="377"/>
        <v>1.4213440826500754</v>
      </c>
      <c r="J1977">
        <f t="shared" si="378"/>
        <v>0.17283544045024918</v>
      </c>
      <c r="K1977" s="16">
        <f t="shared" si="369"/>
        <v>0.82791118100274208</v>
      </c>
      <c r="L1977" s="16">
        <f t="shared" si="370"/>
        <v>0.20876084828437258</v>
      </c>
      <c r="M1977" s="6"/>
      <c r="N1977" s="6">
        <f t="shared" si="371"/>
        <v>1.6833975618219801</v>
      </c>
      <c r="O1977" s="6"/>
      <c r="P1977" s="6">
        <f t="shared" si="372"/>
        <v>1.7060508884170225</v>
      </c>
      <c r="Q1977">
        <f t="shared" si="379"/>
        <v>0.31911649847857099</v>
      </c>
      <c r="R1977">
        <f t="shared" si="373"/>
        <v>1</v>
      </c>
      <c r="S1977">
        <f t="shared" si="374"/>
        <v>1.7060508884170225</v>
      </c>
      <c r="T1977" s="6">
        <f t="shared" si="380"/>
        <v>94.551551981749327</v>
      </c>
      <c r="U1977">
        <f t="shared" si="375"/>
        <v>9.3744491075493528</v>
      </c>
      <c r="V1977" s="16">
        <f t="shared" si="376"/>
        <v>11.654201707618618</v>
      </c>
    </row>
    <row r="1978" spans="4:22" ht="15.75" x14ac:dyDescent="0.25">
      <c r="D1978" s="27">
        <v>27540</v>
      </c>
      <c r="E1978">
        <v>146</v>
      </c>
      <c r="F1978">
        <v>11</v>
      </c>
      <c r="G1978">
        <v>0</v>
      </c>
      <c r="H1978">
        <v>3.3101460601452857</v>
      </c>
      <c r="I1978" s="20">
        <f t="shared" si="377"/>
        <v>1.4625876165530942</v>
      </c>
      <c r="J1978">
        <f t="shared" si="378"/>
        <v>0.17785065417285625</v>
      </c>
      <c r="K1978" s="16">
        <f t="shared" si="369"/>
        <v>0.83930929282488309</v>
      </c>
      <c r="L1978" s="16">
        <f t="shared" si="370"/>
        <v>0.21190120935544526</v>
      </c>
      <c r="M1978" s="6"/>
      <c r="N1978" s="6">
        <f t="shared" si="371"/>
        <v>2.6481168481162287</v>
      </c>
      <c r="O1978" s="6"/>
      <c r="P1978" s="6">
        <f t="shared" si="372"/>
        <v>2.6707701747112713</v>
      </c>
      <c r="Q1978">
        <f t="shared" si="379"/>
        <v>0.31517183993916442</v>
      </c>
      <c r="R1978">
        <f t="shared" si="373"/>
        <v>0.96960868167578274</v>
      </c>
      <c r="S1978">
        <f t="shared" si="374"/>
        <v>2.5896019481607957</v>
      </c>
      <c r="T1978" s="6">
        <f t="shared" si="380"/>
        <v>91.984603360183584</v>
      </c>
      <c r="U1978">
        <f t="shared" si="375"/>
        <v>12.276064307505104</v>
      </c>
      <c r="V1978" s="16">
        <f t="shared" si="376"/>
        <v>11.7698556887667</v>
      </c>
    </row>
    <row r="1979" spans="4:22" ht="15.75" x14ac:dyDescent="0.25">
      <c r="D1979" s="27">
        <v>27541</v>
      </c>
      <c r="E1979">
        <v>147</v>
      </c>
      <c r="F1979">
        <v>11.4</v>
      </c>
      <c r="G1979">
        <v>2.1</v>
      </c>
      <c r="H1979">
        <v>2.6749688219025982</v>
      </c>
      <c r="I1979" s="20">
        <f t="shared" si="377"/>
        <v>1.5401769970880763</v>
      </c>
      <c r="J1979">
        <f t="shared" si="378"/>
        <v>0.18728552284591007</v>
      </c>
      <c r="K1979" s="16">
        <f t="shared" si="369"/>
        <v>0.86403333179049546</v>
      </c>
      <c r="L1979" s="16">
        <f t="shared" si="370"/>
        <v>0.21675728927934659</v>
      </c>
      <c r="M1979" s="6"/>
      <c r="N1979" s="6">
        <f t="shared" si="371"/>
        <v>2.1399750575220788</v>
      </c>
      <c r="O1979" s="6"/>
      <c r="P1979" s="6">
        <f t="shared" si="372"/>
        <v>2.162628384117121</v>
      </c>
      <c r="Q1979">
        <f t="shared" si="379"/>
        <v>0.30661534453394529</v>
      </c>
      <c r="R1979">
        <f t="shared" si="373"/>
        <v>0.87022957112092458</v>
      </c>
      <c r="S1979">
        <f t="shared" si="374"/>
        <v>1.8819831712041803</v>
      </c>
      <c r="T1979" s="6">
        <f t="shared" si="380"/>
        <v>92.225273515574443</v>
      </c>
      <c r="U1979">
        <f t="shared" si="375"/>
        <v>12.722466645959836</v>
      </c>
      <c r="V1979" s="16">
        <f t="shared" si="376"/>
        <v>11.94702223601489</v>
      </c>
    </row>
    <row r="1980" spans="4:22" ht="15.75" x14ac:dyDescent="0.25">
      <c r="D1980" s="27">
        <v>27542</v>
      </c>
      <c r="E1980">
        <v>148</v>
      </c>
      <c r="F1980">
        <v>10</v>
      </c>
      <c r="G1980">
        <v>0</v>
      </c>
      <c r="H1980">
        <v>2.9968044691620475</v>
      </c>
      <c r="I1980" s="20">
        <f t="shared" si="377"/>
        <v>1.5075883717735499</v>
      </c>
      <c r="J1980">
        <f t="shared" si="378"/>
        <v>0.18332274600766366</v>
      </c>
      <c r="K1980" s="16">
        <f t="shared" si="369"/>
        <v>0.86171527281192739</v>
      </c>
      <c r="L1980" s="16">
        <f t="shared" si="370"/>
        <v>0.21274166977387962</v>
      </c>
      <c r="M1980" s="6"/>
      <c r="N1980" s="6">
        <f t="shared" si="371"/>
        <v>2.3974435753296381</v>
      </c>
      <c r="O1980" s="6"/>
      <c r="P1980" s="6">
        <f t="shared" si="372"/>
        <v>2.4200969019246807</v>
      </c>
      <c r="Q1980">
        <f t="shared" si="379"/>
        <v>0.30741757838524814</v>
      </c>
      <c r="R1980">
        <f t="shared" si="373"/>
        <v>0.87931887093270777</v>
      </c>
      <c r="S1980">
        <f t="shared" si="374"/>
        <v>2.1280368753481542</v>
      </c>
      <c r="T1980" s="6">
        <f t="shared" si="380"/>
        <v>90.119889966821333</v>
      </c>
      <c r="U1980">
        <f t="shared" si="375"/>
        <v>11.160058461368276</v>
      </c>
      <c r="V1980" s="16">
        <f t="shared" si="376"/>
        <v>11.800662745069758</v>
      </c>
    </row>
    <row r="1981" spans="4:22" ht="15.75" x14ac:dyDescent="0.25">
      <c r="D1981" s="27">
        <v>27543</v>
      </c>
      <c r="E1981">
        <v>149</v>
      </c>
      <c r="F1981">
        <v>5.4</v>
      </c>
      <c r="G1981">
        <v>0.1</v>
      </c>
      <c r="H1981">
        <v>2.3361348882954891</v>
      </c>
      <c r="I1981" s="20">
        <f t="shared" si="377"/>
        <v>1.3376858648186873</v>
      </c>
      <c r="J1981">
        <f t="shared" si="378"/>
        <v>0.16266260116195239</v>
      </c>
      <c r="K1981" s="16">
        <f t="shared" si="369"/>
        <v>0.88199366267123847</v>
      </c>
      <c r="L1981" s="16">
        <f t="shared" si="370"/>
        <v>0.18442604300501031</v>
      </c>
      <c r="M1981" s="6"/>
      <c r="N1981" s="6">
        <f t="shared" si="371"/>
        <v>1.8689079106363913</v>
      </c>
      <c r="O1981" s="6"/>
      <c r="P1981" s="6">
        <f t="shared" si="372"/>
        <v>1.8915612372314337</v>
      </c>
      <c r="Q1981">
        <f t="shared" si="379"/>
        <v>0.30039963322273777</v>
      </c>
      <c r="R1981">
        <f t="shared" si="373"/>
        <v>0.80140595666286041</v>
      </c>
      <c r="S1981">
        <f t="shared" si="374"/>
        <v>1.5159084429098408</v>
      </c>
      <c r="T1981" s="6">
        <f t="shared" si="380"/>
        <v>88.726634850506528</v>
      </c>
      <c r="U1981">
        <f t="shared" si="375"/>
        <v>6.0264315691388699</v>
      </c>
      <c r="V1981" s="16">
        <f t="shared" si="376"/>
        <v>10.726771464764944</v>
      </c>
    </row>
    <row r="1982" spans="4:22" ht="15.75" x14ac:dyDescent="0.25">
      <c r="D1982" s="27">
        <v>27544</v>
      </c>
      <c r="E1982">
        <v>150</v>
      </c>
      <c r="F1982">
        <v>5</v>
      </c>
      <c r="G1982">
        <v>4.5999999999999996</v>
      </c>
      <c r="H1982">
        <v>1.8744414909880112</v>
      </c>
      <c r="I1982" s="20">
        <f t="shared" si="377"/>
        <v>1.1847378393198582</v>
      </c>
      <c r="J1982">
        <f t="shared" si="378"/>
        <v>0.14406412126129475</v>
      </c>
      <c r="K1982" s="16">
        <f t="shared" si="369"/>
        <v>0.89541305622489464</v>
      </c>
      <c r="L1982" s="16">
        <f t="shared" si="370"/>
        <v>0.16089124483919875</v>
      </c>
      <c r="M1982" s="6"/>
      <c r="N1982" s="6">
        <f t="shared" si="371"/>
        <v>1.4995531927904091</v>
      </c>
      <c r="O1982" s="6"/>
      <c r="P1982" s="6">
        <f t="shared" si="372"/>
        <v>1.5222065193854515</v>
      </c>
      <c r="Q1982">
        <f t="shared" si="379"/>
        <v>0.29575544950168842</v>
      </c>
      <c r="R1982">
        <f t="shared" si="373"/>
        <v>0.75183341417918859</v>
      </c>
      <c r="S1982">
        <f t="shared" si="374"/>
        <v>1.1444457245553832</v>
      </c>
      <c r="T1982" s="6">
        <f t="shared" si="380"/>
        <v>92.204842452546188</v>
      </c>
      <c r="U1982">
        <f t="shared" si="375"/>
        <v>5.5800292306841381</v>
      </c>
      <c r="V1982" s="16">
        <f t="shared" si="376"/>
        <v>9.7695805524587946</v>
      </c>
    </row>
    <row r="1983" spans="4:22" ht="15.75" x14ac:dyDescent="0.25">
      <c r="D1983" s="27">
        <v>27545</v>
      </c>
      <c r="E1983">
        <v>151</v>
      </c>
      <c r="F1983">
        <v>5.6</v>
      </c>
      <c r="G1983">
        <v>0.1</v>
      </c>
      <c r="H1983">
        <v>2.3046131816837931</v>
      </c>
      <c r="I1983" s="20">
        <f t="shared" si="377"/>
        <v>1.0328774515727057</v>
      </c>
      <c r="J1983">
        <f t="shared" si="378"/>
        <v>0.125597898111241</v>
      </c>
      <c r="K1983" s="16">
        <f t="shared" si="369"/>
        <v>0.86191205836274665</v>
      </c>
      <c r="L1983" s="16">
        <f t="shared" si="370"/>
        <v>0.14572008465668956</v>
      </c>
      <c r="M1983" s="6"/>
      <c r="N1983" s="6">
        <f t="shared" si="371"/>
        <v>1.8436905453470347</v>
      </c>
      <c r="O1983" s="6"/>
      <c r="P1983" s="6">
        <f t="shared" si="372"/>
        <v>1.8663438719420771</v>
      </c>
      <c r="Q1983">
        <f t="shared" si="379"/>
        <v>0.30734947484182062</v>
      </c>
      <c r="R1983">
        <f t="shared" si="373"/>
        <v>0.878545424402562</v>
      </c>
      <c r="S1983">
        <f t="shared" si="374"/>
        <v>1.639667869056473</v>
      </c>
      <c r="T1983" s="6">
        <f t="shared" si="380"/>
        <v>90.687827910084764</v>
      </c>
      <c r="U1983">
        <f t="shared" si="375"/>
        <v>6.249632738366234</v>
      </c>
      <c r="V1983" s="16">
        <f t="shared" si="376"/>
        <v>9.1149408005142263</v>
      </c>
    </row>
    <row r="1984" spans="4:22" ht="15.75" x14ac:dyDescent="0.25">
      <c r="D1984" s="27">
        <v>27546</v>
      </c>
      <c r="E1984">
        <v>152</v>
      </c>
      <c r="F1984">
        <v>5.4</v>
      </c>
      <c r="G1984">
        <v>2.7</v>
      </c>
      <c r="H1984">
        <v>2.0586930277923723</v>
      </c>
      <c r="I1984" s="20">
        <f t="shared" si="377"/>
        <v>0.95889303784967117</v>
      </c>
      <c r="J1984">
        <f t="shared" si="378"/>
        <v>0.11660139340252001</v>
      </c>
      <c r="K1984" s="16">
        <f t="shared" si="369"/>
        <v>0.87652346364920664</v>
      </c>
      <c r="L1984" s="16">
        <f t="shared" si="370"/>
        <v>0.13302712162099639</v>
      </c>
      <c r="M1984" s="6"/>
      <c r="N1984" s="6">
        <f t="shared" si="371"/>
        <v>1.6469544222338979</v>
      </c>
      <c r="O1984" s="6"/>
      <c r="P1984" s="6">
        <f t="shared" si="372"/>
        <v>1.6696077488289403</v>
      </c>
      <c r="Q1984">
        <f t="shared" si="379"/>
        <v>0.30229275970028252</v>
      </c>
      <c r="R1984">
        <f t="shared" si="373"/>
        <v>0.82206743290088047</v>
      </c>
      <c r="S1984">
        <f t="shared" si="374"/>
        <v>1.3725301560312249</v>
      </c>
      <c r="T1984" s="6">
        <f t="shared" si="380"/>
        <v>92.037951080648583</v>
      </c>
      <c r="U1984">
        <f t="shared" si="375"/>
        <v>6.0264315691388699</v>
      </c>
      <c r="V1984" s="16">
        <f t="shared" si="376"/>
        <v>8.5405399787147402</v>
      </c>
    </row>
    <row r="1985" spans="4:22" ht="15.75" x14ac:dyDescent="0.25">
      <c r="D1985" s="27">
        <v>27547</v>
      </c>
      <c r="E1985">
        <v>153</v>
      </c>
      <c r="F1985">
        <v>7.8</v>
      </c>
      <c r="G1985">
        <v>0</v>
      </c>
      <c r="H1985">
        <v>2.2256254219769747</v>
      </c>
      <c r="I1985" s="20">
        <f t="shared" si="377"/>
        <v>0.9493588163771709</v>
      </c>
      <c r="J1985">
        <f t="shared" si="378"/>
        <v>0.11544203207146399</v>
      </c>
      <c r="K1985" s="16">
        <f t="shared" si="369"/>
        <v>0.86351950338410577</v>
      </c>
      <c r="L1985" s="16">
        <f t="shared" si="370"/>
        <v>0.13368781089373233</v>
      </c>
      <c r="M1985" s="6"/>
      <c r="N1985" s="6">
        <f t="shared" si="371"/>
        <v>1.7805003375815798</v>
      </c>
      <c r="O1985" s="6"/>
      <c r="P1985" s="6">
        <f t="shared" si="372"/>
        <v>1.8031536641766222</v>
      </c>
      <c r="Q1985">
        <f t="shared" si="379"/>
        <v>0.30679317026882863</v>
      </c>
      <c r="R1985">
        <f t="shared" si="373"/>
        <v>0.87224026102976648</v>
      </c>
      <c r="S1985">
        <f t="shared" si="374"/>
        <v>1.5727832227181968</v>
      </c>
      <c r="T1985" s="6">
        <f t="shared" si="380"/>
        <v>90.48782118452543</v>
      </c>
      <c r="U1985">
        <f t="shared" si="375"/>
        <v>8.7048455998672551</v>
      </c>
      <c r="V1985" s="16">
        <f t="shared" si="376"/>
        <v>8.5710975314840585</v>
      </c>
    </row>
    <row r="1986" spans="4:22" ht="15.75" x14ac:dyDescent="0.25">
      <c r="D1986" s="27">
        <v>27548</v>
      </c>
      <c r="E1986">
        <v>154</v>
      </c>
      <c r="F1986">
        <v>9.1</v>
      </c>
      <c r="G1986">
        <v>0</v>
      </c>
      <c r="H1986">
        <v>2.2744976676088409</v>
      </c>
      <c r="I1986" s="20">
        <f t="shared" si="377"/>
        <v>1.0124096153378412</v>
      </c>
      <c r="J1986">
        <f t="shared" si="378"/>
        <v>0.12310900922508149</v>
      </c>
      <c r="K1986" s="16">
        <f t="shared" si="369"/>
        <v>0.87844986530546454</v>
      </c>
      <c r="L1986" s="16">
        <f t="shared" si="370"/>
        <v>0.14014346644844966</v>
      </c>
      <c r="M1986" s="6"/>
      <c r="N1986" s="6">
        <f t="shared" si="371"/>
        <v>1.8195981340870728</v>
      </c>
      <c r="O1986" s="6"/>
      <c r="P1986" s="6">
        <f t="shared" si="372"/>
        <v>1.8422514606821152</v>
      </c>
      <c r="Q1986">
        <f t="shared" si="379"/>
        <v>0.30162607061508478</v>
      </c>
      <c r="R1986">
        <f t="shared" si="373"/>
        <v>0.81476122882676472</v>
      </c>
      <c r="S1986">
        <f t="shared" si="374"/>
        <v>1.5009950639132623</v>
      </c>
      <c r="T1986" s="6">
        <f t="shared" si="380"/>
        <v>89.009479447207212</v>
      </c>
      <c r="U1986">
        <f t="shared" si="375"/>
        <v>10.155653199845132</v>
      </c>
      <c r="V1986" s="16">
        <f t="shared" si="376"/>
        <v>8.8657931305282371</v>
      </c>
    </row>
    <row r="1987" spans="4:22" ht="15.75" x14ac:dyDescent="0.25">
      <c r="D1987" s="27">
        <v>27549</v>
      </c>
      <c r="E1987">
        <v>155</v>
      </c>
      <c r="F1987">
        <v>8.9</v>
      </c>
      <c r="G1987">
        <v>20.399999999999999</v>
      </c>
      <c r="H1987">
        <v>1.9377212074256085</v>
      </c>
      <c r="I1987" s="20">
        <f t="shared" si="377"/>
        <v>1.0613517125784577</v>
      </c>
      <c r="J1987">
        <f t="shared" si="378"/>
        <v>0.12906036824954045</v>
      </c>
      <c r="K1987" s="16">
        <f t="shared" si="369"/>
        <v>0.89268878633834925</v>
      </c>
      <c r="L1987" s="16">
        <f t="shared" si="370"/>
        <v>0.14457487337655842</v>
      </c>
      <c r="M1987" s="6"/>
      <c r="N1987" s="6">
        <f t="shared" si="371"/>
        <v>1.5501769659404869</v>
      </c>
      <c r="O1987" s="6"/>
      <c r="P1987" s="6">
        <f t="shared" si="372"/>
        <v>1.5728302925355293</v>
      </c>
      <c r="Q1987">
        <f t="shared" si="379"/>
        <v>0.29669826482402406</v>
      </c>
      <c r="R1987">
        <f t="shared" si="373"/>
        <v>0.76176910659635733</v>
      </c>
      <c r="S1987">
        <f t="shared" si="374"/>
        <v>1.1981335267724775</v>
      </c>
      <c r="T1987" s="6">
        <f t="shared" si="380"/>
        <v>105.89999999999999</v>
      </c>
      <c r="U1987">
        <f t="shared" si="375"/>
        <v>9.9324520306177657</v>
      </c>
      <c r="V1987" s="16">
        <f t="shared" si="376"/>
        <v>9.0641703095785715</v>
      </c>
    </row>
    <row r="1988" spans="4:22" ht="15.75" x14ac:dyDescent="0.25">
      <c r="D1988" s="27">
        <v>27550</v>
      </c>
      <c r="E1988">
        <v>156</v>
      </c>
      <c r="F1988">
        <v>10</v>
      </c>
      <c r="G1988">
        <v>0</v>
      </c>
      <c r="H1988">
        <v>2.5239839364767502</v>
      </c>
      <c r="I1988" s="20">
        <f t="shared" si="377"/>
        <v>0.92144581154649852</v>
      </c>
      <c r="J1988">
        <f t="shared" si="378"/>
        <v>0.11204781068405421</v>
      </c>
      <c r="K1988" s="16">
        <f t="shared" si="369"/>
        <v>0.73003351826167362</v>
      </c>
      <c r="L1988" s="16">
        <f t="shared" si="370"/>
        <v>0.15348310437972484</v>
      </c>
      <c r="M1988" s="6"/>
      <c r="N1988" s="6">
        <f t="shared" si="371"/>
        <v>2.0191871491814002</v>
      </c>
      <c r="O1988" s="6"/>
      <c r="P1988" s="6">
        <f t="shared" si="372"/>
        <v>2.0418404757764428</v>
      </c>
      <c r="Q1988">
        <f t="shared" si="379"/>
        <v>0.35298999999999997</v>
      </c>
      <c r="R1988">
        <f t="shared" si="373"/>
        <v>1</v>
      </c>
      <c r="S1988">
        <f t="shared" si="374"/>
        <v>2.0418404757764428</v>
      </c>
      <c r="T1988" s="6">
        <f t="shared" si="380"/>
        <v>103.8808128508186</v>
      </c>
      <c r="U1988">
        <f t="shared" si="375"/>
        <v>11.160058461368276</v>
      </c>
      <c r="V1988" s="16">
        <f t="shared" si="376"/>
        <v>9.4539635031872908</v>
      </c>
    </row>
    <row r="1989" spans="4:22" ht="15.75" x14ac:dyDescent="0.25">
      <c r="D1989" s="27">
        <v>27551</v>
      </c>
      <c r="E1989">
        <v>157</v>
      </c>
      <c r="F1989">
        <v>13.5</v>
      </c>
      <c r="G1989">
        <v>0</v>
      </c>
      <c r="H1989">
        <v>4.088397346719038</v>
      </c>
      <c r="I1989" s="20">
        <f t="shared" si="377"/>
        <v>1.1010529320993059</v>
      </c>
      <c r="J1989">
        <f t="shared" si="378"/>
        <v>0.13388803654327561</v>
      </c>
      <c r="K1989" s="16">
        <f t="shared" si="369"/>
        <v>0.74945279655167774</v>
      </c>
      <c r="L1989" s="16">
        <f t="shared" si="370"/>
        <v>0.17864772425869985</v>
      </c>
      <c r="M1989" s="6"/>
      <c r="N1989" s="6">
        <f t="shared" si="371"/>
        <v>3.2707178773752306</v>
      </c>
      <c r="O1989" s="6"/>
      <c r="P1989" s="6">
        <f t="shared" si="372"/>
        <v>3.2933712039702732</v>
      </c>
      <c r="Q1989">
        <f t="shared" si="379"/>
        <v>0.34626937616939535</v>
      </c>
      <c r="R1989">
        <f t="shared" si="373"/>
        <v>1</v>
      </c>
      <c r="S1989">
        <f t="shared" si="374"/>
        <v>3.2933712039702732</v>
      </c>
      <c r="T1989" s="6">
        <f t="shared" si="380"/>
        <v>100.61009497344338</v>
      </c>
      <c r="U1989">
        <f t="shared" si="375"/>
        <v>15.066078922847172</v>
      </c>
      <c r="V1989" s="16">
        <f t="shared" si="376"/>
        <v>10.497704501704783</v>
      </c>
    </row>
    <row r="1990" spans="4:22" ht="15.75" x14ac:dyDescent="0.25">
      <c r="D1990" s="27">
        <v>27552</v>
      </c>
      <c r="E1990">
        <v>158</v>
      </c>
      <c r="F1990">
        <v>15.4</v>
      </c>
      <c r="G1990">
        <v>0</v>
      </c>
      <c r="H1990">
        <v>4.0201488746239038</v>
      </c>
      <c r="I1990" s="20">
        <f t="shared" si="377"/>
        <v>1.3559729574271557</v>
      </c>
      <c r="J1990">
        <f t="shared" si="378"/>
        <v>0.16488631162314213</v>
      </c>
      <c r="K1990" s="16">
        <f t="shared" si="369"/>
        <v>0.78095531887190439</v>
      </c>
      <c r="L1990" s="16">
        <f t="shared" si="370"/>
        <v>0.21113411694451559</v>
      </c>
      <c r="M1990" s="6"/>
      <c r="N1990" s="6">
        <f t="shared" si="371"/>
        <v>3.2161190996991231</v>
      </c>
      <c r="O1990" s="6"/>
      <c r="P1990" s="6">
        <f t="shared" si="372"/>
        <v>3.2387724262941653</v>
      </c>
      <c r="Q1990">
        <f t="shared" si="379"/>
        <v>0.33536698324481129</v>
      </c>
      <c r="R1990">
        <f t="shared" si="373"/>
        <v>1</v>
      </c>
      <c r="S1990">
        <f t="shared" si="374"/>
        <v>3.2387724262941653</v>
      </c>
      <c r="T1990" s="6">
        <f t="shared" si="380"/>
        <v>97.393975873744267</v>
      </c>
      <c r="U1990">
        <f t="shared" si="375"/>
        <v>17.186490030507144</v>
      </c>
      <c r="V1990" s="16">
        <f t="shared" si="376"/>
        <v>11.741684563526931</v>
      </c>
    </row>
    <row r="1991" spans="4:22" ht="15.75" x14ac:dyDescent="0.25">
      <c r="D1991" s="27">
        <v>27553</v>
      </c>
      <c r="E1991">
        <v>159</v>
      </c>
      <c r="F1991">
        <v>16.600000000000001</v>
      </c>
      <c r="G1991">
        <v>0</v>
      </c>
      <c r="H1991">
        <v>4.7954895068070158</v>
      </c>
      <c r="I1991" s="20">
        <f t="shared" si="377"/>
        <v>1.6482586597014179</v>
      </c>
      <c r="J1991">
        <f t="shared" si="378"/>
        <v>0.20042825301969242</v>
      </c>
      <c r="K1991" s="16">
        <f t="shared" ref="K1991:K2054" si="381">IF(theta&gt;topt,(1-rs)*(theta-topt)/(topt-Porosity)+1,IF(theta&lt;twilt,rwp*theta,(1-rwp)*(theta-twilt)/(topt-twilt)+rwp))</f>
        <v>0.81193196299753168</v>
      </c>
      <c r="L1991" s="16">
        <f t="shared" ref="L1991:L2054" si="382">(soiltemp-tmin)^2/((30-tmin))^2</f>
        <v>0.2468535076261085</v>
      </c>
      <c r="M1991" s="6"/>
      <c r="N1991" s="6">
        <f t="shared" ref="N1991:N2054" si="383">ET0*kc</f>
        <v>3.8363916054456126</v>
      </c>
      <c r="O1991" s="6"/>
      <c r="P1991" s="6">
        <f t="shared" ref="P1991:P2054" si="384">(etc-Inter)</f>
        <v>3.8590449320406552</v>
      </c>
      <c r="Q1991">
        <f t="shared" si="379"/>
        <v>0.32464658624581422</v>
      </c>
      <c r="R1991">
        <f t="shared" ref="R1991:R2054" si="385">IF(MAX(0,(1-(0.9*tfield-theta)/(0.9*tfield-alfa*twilt))^2) &gt; 1, 1, MAX(0,(1-(0.9*tfield-theta)/(0.9*tfield-alfa*twilt))^2))</f>
        <v>1</v>
      </c>
      <c r="S1991">
        <f t="shared" ref="S1991:S2054" si="386">epot*Kr</f>
        <v>3.8590449320406552</v>
      </c>
      <c r="T1991" s="6">
        <f t="shared" si="380"/>
        <v>93.557584268298655</v>
      </c>
      <c r="U1991">
        <f t="shared" ref="U1991:U2054" si="387">IF(Temperature &lt;0, 0.2*Temperature,Temperature*(s1_+(1-s1_)*EXP(-s2_*(LAI-LAIref))))</f>
        <v>18.52569704587134</v>
      </c>
      <c r="V1991" s="16">
        <f t="shared" si="376"/>
        <v>13.003374930313152</v>
      </c>
    </row>
    <row r="1992" spans="4:22" ht="15.75" x14ac:dyDescent="0.25">
      <c r="D1992" s="27">
        <v>27554</v>
      </c>
      <c r="E1992">
        <v>160</v>
      </c>
      <c r="F1992">
        <v>16.899999999999999</v>
      </c>
      <c r="G1992">
        <v>0</v>
      </c>
      <c r="H1992">
        <v>4.4933634361040866</v>
      </c>
      <c r="I1992" s="20">
        <f t="shared" si="377"/>
        <v>1.9542242256963795</v>
      </c>
      <c r="J1992">
        <f t="shared" si="378"/>
        <v>0.23763366584467976</v>
      </c>
      <c r="K1992" s="16">
        <f t="shared" si="381"/>
        <v>0.84888287613366209</v>
      </c>
      <c r="L1992" s="16">
        <f t="shared" si="382"/>
        <v>0.27993692949374893</v>
      </c>
      <c r="M1992" s="6"/>
      <c r="N1992" s="6">
        <f t="shared" si="383"/>
        <v>3.5946907488832696</v>
      </c>
      <c r="O1992" s="6"/>
      <c r="P1992" s="6">
        <f t="shared" si="384"/>
        <v>3.6173440754783117</v>
      </c>
      <c r="Q1992">
        <f t="shared" si="379"/>
        <v>0.3118586142276622</v>
      </c>
      <c r="R1992">
        <f t="shared" si="385"/>
        <v>0.9304900176394143</v>
      </c>
      <c r="S1992">
        <f t="shared" si="386"/>
        <v>3.3659025525996449</v>
      </c>
      <c r="T1992" s="6">
        <f t="shared" si="380"/>
        <v>90.214335042294053</v>
      </c>
      <c r="U1992">
        <f t="shared" si="387"/>
        <v>18.860498799712385</v>
      </c>
      <c r="V1992" s="16">
        <f t="shared" ref="V1992:V2055" si="388">V1991+(Tsurface-V1991)*att*EXP(-kz*z)*EXP(-klai*LAI)</f>
        <v>14.092682590392938</v>
      </c>
    </row>
    <row r="1993" spans="4:22" ht="15.75" x14ac:dyDescent="0.25">
      <c r="D1993" s="27">
        <v>27555</v>
      </c>
      <c r="E1993">
        <v>161</v>
      </c>
      <c r="F1993">
        <v>13.2</v>
      </c>
      <c r="G1993">
        <v>0</v>
      </c>
      <c r="H1993">
        <v>4.29933879406535</v>
      </c>
      <c r="I1993" s="20">
        <f t="shared" ref="I1993:I2056" si="389">K1993*L1993/CF</f>
        <v>2.0554016581933787</v>
      </c>
      <c r="J1993">
        <f t="shared" ref="J1993:J2056" si="390">K1993*L1993</f>
        <v>0.24993684163631483</v>
      </c>
      <c r="K1993" s="16">
        <f t="shared" si="381"/>
        <v>0.88108399751219302</v>
      </c>
      <c r="L1993" s="16">
        <f t="shared" si="382"/>
        <v>0.28366970951921761</v>
      </c>
      <c r="M1993" s="6"/>
      <c r="N1993" s="6">
        <f t="shared" si="383"/>
        <v>3.4394710352522804</v>
      </c>
      <c r="O1993" s="6"/>
      <c r="P1993" s="6">
        <f t="shared" si="384"/>
        <v>3.462124361847323</v>
      </c>
      <c r="Q1993">
        <f t="shared" ref="Q1993:Q2056" si="391">IF(T1992/L &gt;= tfield, tfield-0.00001,T1992/L)</f>
        <v>0.30071445014098019</v>
      </c>
      <c r="R1993">
        <f t="shared" si="385"/>
        <v>0.80482362214134173</v>
      </c>
      <c r="S1993">
        <f t="shared" si="386"/>
        <v>2.7863994692057439</v>
      </c>
      <c r="T1993" s="6">
        <f t="shared" ref="T1993:T2056" si="392">(IF(T1992+Precipitation-actevapo-Inter&lt;0,0,IF(T1992+Precipitation-actevapo-Inter&gt;tfield*L,tfield*L,IF(T1992+Precipitation-actevapo-Inter&lt;twilt*L,twilt*L,T1992+Precipitation-actevapo-Inter))))</f>
        <v>87.450588899683353</v>
      </c>
      <c r="U1993">
        <f t="shared" si="387"/>
        <v>14.731277169006123</v>
      </c>
      <c r="V1993" s="16">
        <f t="shared" si="388"/>
        <v>14.211448384267145</v>
      </c>
    </row>
    <row r="1994" spans="4:22" ht="15.75" x14ac:dyDescent="0.25">
      <c r="D1994" s="27">
        <v>27556</v>
      </c>
      <c r="E1994">
        <v>162</v>
      </c>
      <c r="F1994">
        <v>14.5</v>
      </c>
      <c r="G1994">
        <v>0</v>
      </c>
      <c r="H1994">
        <v>4.0952562352951922</v>
      </c>
      <c r="I1994" s="20">
        <f t="shared" si="389"/>
        <v>2.204648685419341</v>
      </c>
      <c r="J1994">
        <f t="shared" si="390"/>
        <v>0.26808528014699184</v>
      </c>
      <c r="K1994" s="16">
        <f t="shared" si="381"/>
        <v>0.90770352808904153</v>
      </c>
      <c r="L1994" s="16">
        <f t="shared" si="382"/>
        <v>0.29534453910450587</v>
      </c>
      <c r="M1994" s="6"/>
      <c r="N1994" s="6">
        <f t="shared" si="383"/>
        <v>3.2762049882361541</v>
      </c>
      <c r="O1994" s="6"/>
      <c r="P1994" s="6">
        <f t="shared" si="384"/>
        <v>3.2988583148311967</v>
      </c>
      <c r="Q1994">
        <f t="shared" si="391"/>
        <v>0.29150196299894449</v>
      </c>
      <c r="R1994">
        <f t="shared" si="385"/>
        <v>0.70781965833016236</v>
      </c>
      <c r="S1994">
        <f t="shared" si="386"/>
        <v>2.3349967652834329</v>
      </c>
      <c r="T1994" s="6">
        <f t="shared" si="392"/>
        <v>85.138245460994966</v>
      </c>
      <c r="U1994">
        <f t="shared" si="387"/>
        <v>16.182084768984001</v>
      </c>
      <c r="V1994" s="16">
        <f t="shared" si="388"/>
        <v>14.577947259307019</v>
      </c>
    </row>
    <row r="1995" spans="4:22" ht="15.75" x14ac:dyDescent="0.25">
      <c r="D1995" s="27">
        <v>27557</v>
      </c>
      <c r="E1995">
        <v>163</v>
      </c>
      <c r="F1995">
        <v>19.899999999999999</v>
      </c>
      <c r="G1995">
        <v>0</v>
      </c>
      <c r="H1995">
        <v>4.4043743698150317</v>
      </c>
      <c r="I1995" s="20">
        <f t="shared" si="389"/>
        <v>2.6214579324316438</v>
      </c>
      <c r="J1995">
        <f t="shared" si="390"/>
        <v>0.31876928458368786</v>
      </c>
      <c r="K1995" s="16">
        <f t="shared" si="381"/>
        <v>0.92997529028938419</v>
      </c>
      <c r="L1995" s="16">
        <f t="shared" si="382"/>
        <v>0.34277177889801258</v>
      </c>
      <c r="M1995" s="6"/>
      <c r="N1995" s="6">
        <f t="shared" si="383"/>
        <v>3.5234994958520254</v>
      </c>
      <c r="O1995" s="6"/>
      <c r="P1995" s="6">
        <f t="shared" si="384"/>
        <v>3.546152822447068</v>
      </c>
      <c r="Q1995">
        <f t="shared" si="391"/>
        <v>0.28379415153664989</v>
      </c>
      <c r="R1995">
        <f t="shared" si="385"/>
        <v>0.63144394610690424</v>
      </c>
      <c r="S1995">
        <f t="shared" si="386"/>
        <v>2.2391967317041126</v>
      </c>
      <c r="T1995" s="6">
        <f t="shared" si="392"/>
        <v>82.921702055885902</v>
      </c>
      <c r="U1995">
        <f t="shared" si="387"/>
        <v>22.20851633812287</v>
      </c>
      <c r="V1995" s="16">
        <f t="shared" si="388"/>
        <v>15.99708018762848</v>
      </c>
    </row>
    <row r="1996" spans="4:22" ht="15.75" x14ac:dyDescent="0.25">
      <c r="D1996" s="27">
        <v>27558</v>
      </c>
      <c r="E1996">
        <v>164</v>
      </c>
      <c r="F1996">
        <v>15.3</v>
      </c>
      <c r="G1996">
        <v>0</v>
      </c>
      <c r="H1996">
        <v>3.6106572545103952</v>
      </c>
      <c r="I1996" s="20">
        <f t="shared" si="389"/>
        <v>2.7362726711169634</v>
      </c>
      <c r="J1996">
        <f t="shared" si="390"/>
        <v>0.33273075680782277</v>
      </c>
      <c r="K1996" s="16">
        <f t="shared" si="381"/>
        <v>0.95132433680183848</v>
      </c>
      <c r="L1996" s="16">
        <f t="shared" si="382"/>
        <v>0.34975532942465953</v>
      </c>
      <c r="M1996" s="6"/>
      <c r="N1996" s="6">
        <f t="shared" si="383"/>
        <v>2.8885258036083163</v>
      </c>
      <c r="O1996" s="6"/>
      <c r="P1996" s="6">
        <f t="shared" si="384"/>
        <v>2.9111791302033589</v>
      </c>
      <c r="Q1996">
        <f t="shared" si="391"/>
        <v>0.2764056735196197</v>
      </c>
      <c r="R1996">
        <f t="shared" si="385"/>
        <v>0.56232442484417122</v>
      </c>
      <c r="S1996">
        <f t="shared" si="386"/>
        <v>1.6370271300099584</v>
      </c>
      <c r="T1996" s="6">
        <f t="shared" si="392"/>
        <v>81.307328252470995</v>
      </c>
      <c r="U1996">
        <f t="shared" si="387"/>
        <v>17.074889445893465</v>
      </c>
      <c r="V1996" s="16">
        <f t="shared" si="388"/>
        <v>16.197531109840817</v>
      </c>
    </row>
    <row r="1997" spans="4:22" ht="15.75" x14ac:dyDescent="0.25">
      <c r="D1997" s="27">
        <v>27559</v>
      </c>
      <c r="E1997">
        <v>165</v>
      </c>
      <c r="F1997">
        <v>12.9</v>
      </c>
      <c r="G1997">
        <v>0.6</v>
      </c>
      <c r="H1997">
        <v>3.6930136276770584</v>
      </c>
      <c r="I1997" s="20">
        <f t="shared" si="389"/>
        <v>2.6885210264058861</v>
      </c>
      <c r="J1997">
        <f t="shared" si="390"/>
        <v>0.32692415681095577</v>
      </c>
      <c r="K1997" s="16">
        <f t="shared" si="381"/>
        <v>0.96687347576214555</v>
      </c>
      <c r="L1997" s="16">
        <f t="shared" si="382"/>
        <v>0.33812506497114864</v>
      </c>
      <c r="M1997" s="6"/>
      <c r="N1997" s="6">
        <f t="shared" si="383"/>
        <v>2.9544109021416469</v>
      </c>
      <c r="O1997" s="6"/>
      <c r="P1997" s="6">
        <f t="shared" si="384"/>
        <v>2.9770642287366895</v>
      </c>
      <c r="Q1997">
        <f t="shared" si="391"/>
        <v>0.27102442750823663</v>
      </c>
      <c r="R1997">
        <f t="shared" si="385"/>
        <v>0.51450362776496139</v>
      </c>
      <c r="S1997">
        <f t="shared" si="386"/>
        <v>1.5317103457743235</v>
      </c>
      <c r="T1997" s="6">
        <f t="shared" si="392"/>
        <v>80.398271233291709</v>
      </c>
      <c r="U1997">
        <f t="shared" si="387"/>
        <v>14.396475415165076</v>
      </c>
      <c r="V1997" s="16">
        <f t="shared" si="388"/>
        <v>15.86257084466858</v>
      </c>
    </row>
    <row r="1998" spans="4:22" ht="15.75" x14ac:dyDescent="0.25">
      <c r="D1998" s="27">
        <v>27560</v>
      </c>
      <c r="E1998">
        <v>166</v>
      </c>
      <c r="F1998">
        <v>12.9</v>
      </c>
      <c r="G1998">
        <v>6.4</v>
      </c>
      <c r="H1998">
        <v>2.6007044983863792</v>
      </c>
      <c r="I1998" s="20">
        <f t="shared" si="389"/>
        <v>2.6380740617224232</v>
      </c>
      <c r="J1998">
        <f t="shared" si="390"/>
        <v>0.32078980590544665</v>
      </c>
      <c r="K1998" s="16">
        <f t="shared" si="381"/>
        <v>0.97562922606245461</v>
      </c>
      <c r="L1998" s="16">
        <f t="shared" si="382"/>
        <v>0.32880298922585921</v>
      </c>
      <c r="M1998" s="6"/>
      <c r="N1998" s="6">
        <f t="shared" si="383"/>
        <v>2.0805635987091033</v>
      </c>
      <c r="O1998" s="6"/>
      <c r="P1998" s="6">
        <f t="shared" si="384"/>
        <v>2.1032169253041459</v>
      </c>
      <c r="Q1998">
        <f t="shared" si="391"/>
        <v>0.26799423744430567</v>
      </c>
      <c r="R1998">
        <f t="shared" si="385"/>
        <v>0.48851071796337292</v>
      </c>
      <c r="S1998">
        <f t="shared" si="386"/>
        <v>1.027444010213046</v>
      </c>
      <c r="T1998" s="6">
        <f t="shared" si="392"/>
        <v>85.793480549673717</v>
      </c>
      <c r="U1998">
        <f t="shared" si="387"/>
        <v>14.396475415165076</v>
      </c>
      <c r="V1998" s="16">
        <f t="shared" si="388"/>
        <v>15.589906476050755</v>
      </c>
    </row>
    <row r="1999" spans="4:22" ht="15.75" x14ac:dyDescent="0.25">
      <c r="D1999" s="27">
        <v>27561</v>
      </c>
      <c r="E1999">
        <v>167</v>
      </c>
      <c r="F1999">
        <v>12.9</v>
      </c>
      <c r="G1999">
        <v>0</v>
      </c>
      <c r="H1999">
        <v>2.8290492040350781</v>
      </c>
      <c r="I1999" s="20">
        <f t="shared" si="389"/>
        <v>2.4406525061559403</v>
      </c>
      <c r="J1999">
        <f t="shared" si="390"/>
        <v>0.29678334474856233</v>
      </c>
      <c r="K1999" s="16">
        <f t="shared" si="381"/>
        <v>0.92366427271465434</v>
      </c>
      <c r="L1999" s="16">
        <f t="shared" si="382"/>
        <v>0.32131084152071232</v>
      </c>
      <c r="M1999" s="6"/>
      <c r="N1999" s="6">
        <f t="shared" si="383"/>
        <v>2.2632393632280627</v>
      </c>
      <c r="O1999" s="6"/>
      <c r="P1999" s="6">
        <f t="shared" si="384"/>
        <v>2.2858926898231049</v>
      </c>
      <c r="Q1999">
        <f t="shared" si="391"/>
        <v>0.28597826849891239</v>
      </c>
      <c r="R1999">
        <f t="shared" si="385"/>
        <v>0.6526434801281521</v>
      </c>
      <c r="S1999">
        <f t="shared" si="386"/>
        <v>1.4918729602856537</v>
      </c>
      <c r="T1999" s="6">
        <f t="shared" si="392"/>
        <v>84.324260915983118</v>
      </c>
      <c r="U1999">
        <f t="shared" si="387"/>
        <v>14.396475415165076</v>
      </c>
      <c r="V1999" s="16">
        <f t="shared" si="388"/>
        <v>15.367952215668474</v>
      </c>
    </row>
    <row r="2000" spans="4:22" ht="15.75" x14ac:dyDescent="0.25">
      <c r="D2000" s="27">
        <v>27562</v>
      </c>
      <c r="E2000">
        <v>168</v>
      </c>
      <c r="F2000">
        <v>14.7</v>
      </c>
      <c r="G2000">
        <v>0</v>
      </c>
      <c r="H2000">
        <v>3.6045729283715309</v>
      </c>
      <c r="I2000" s="20">
        <f t="shared" si="389"/>
        <v>2.5282308247487557</v>
      </c>
      <c r="J2000">
        <f t="shared" si="390"/>
        <v>0.30743286828944871</v>
      </c>
      <c r="K2000" s="16">
        <f t="shared" si="381"/>
        <v>0.93781533252443428</v>
      </c>
      <c r="L2000" s="16">
        <f t="shared" si="382"/>
        <v>0.32781812967580021</v>
      </c>
      <c r="M2000" s="6"/>
      <c r="N2000" s="6">
        <f t="shared" si="383"/>
        <v>2.8836583426972249</v>
      </c>
      <c r="O2000" s="6"/>
      <c r="P2000" s="6">
        <f t="shared" si="384"/>
        <v>2.9063116692922675</v>
      </c>
      <c r="Q2000">
        <f t="shared" si="391"/>
        <v>0.28108086971994373</v>
      </c>
      <c r="R2000">
        <f t="shared" si="385"/>
        <v>0.60559570871069313</v>
      </c>
      <c r="S2000">
        <f t="shared" si="386"/>
        <v>1.7600498750992084</v>
      </c>
      <c r="T2000" s="6">
        <f t="shared" si="392"/>
        <v>82.586864367478952</v>
      </c>
      <c r="U2000">
        <f t="shared" si="387"/>
        <v>16.405285938211364</v>
      </c>
      <c r="V2000" s="16">
        <f t="shared" si="388"/>
        <v>15.560875499386043</v>
      </c>
    </row>
    <row r="2001" spans="4:22" ht="15.75" x14ac:dyDescent="0.25">
      <c r="D2001" s="27">
        <v>27563</v>
      </c>
      <c r="E2001">
        <v>169</v>
      </c>
      <c r="F2001">
        <v>15.3</v>
      </c>
      <c r="G2001">
        <v>0</v>
      </c>
      <c r="H2001">
        <v>4.4267715441494495</v>
      </c>
      <c r="I2001" s="20">
        <f t="shared" si="389"/>
        <v>2.6488177488230011</v>
      </c>
      <c r="J2001">
        <f t="shared" si="390"/>
        <v>0.32209623825687694</v>
      </c>
      <c r="K2001" s="16">
        <f t="shared" si="381"/>
        <v>0.95454938773810527</v>
      </c>
      <c r="L2001" s="16">
        <f t="shared" si="382"/>
        <v>0.33743276397684813</v>
      </c>
      <c r="M2001" s="6"/>
      <c r="N2001" s="6">
        <f t="shared" si="383"/>
        <v>3.5414172353195599</v>
      </c>
      <c r="O2001" s="6"/>
      <c r="P2001" s="6">
        <f t="shared" si="384"/>
        <v>3.564070561914602</v>
      </c>
      <c r="Q2001">
        <f t="shared" si="391"/>
        <v>0.27528954789159649</v>
      </c>
      <c r="R2001">
        <f t="shared" si="385"/>
        <v>0.55223125832899589</v>
      </c>
      <c r="S2001">
        <f t="shared" si="386"/>
        <v>1.9681911711794322</v>
      </c>
      <c r="T2001" s="6">
        <f t="shared" si="392"/>
        <v>80.641326522894573</v>
      </c>
      <c r="U2001">
        <f t="shared" si="387"/>
        <v>17.074889445893465</v>
      </c>
      <c r="V2001" s="16">
        <f t="shared" si="388"/>
        <v>15.842451751856068</v>
      </c>
    </row>
    <row r="2002" spans="4:22" ht="15.75" x14ac:dyDescent="0.25">
      <c r="D2002" s="27">
        <v>27564</v>
      </c>
      <c r="E2002">
        <v>170</v>
      </c>
      <c r="F2002">
        <v>16.8</v>
      </c>
      <c r="G2002">
        <v>0</v>
      </c>
      <c r="H2002">
        <v>4.9925730864936826</v>
      </c>
      <c r="I2002" s="20">
        <f t="shared" si="389"/>
        <v>2.8516654200082634</v>
      </c>
      <c r="J2002">
        <f t="shared" si="390"/>
        <v>0.34676251507300482</v>
      </c>
      <c r="K2002" s="16">
        <f t="shared" si="381"/>
        <v>0.97328819422393098</v>
      </c>
      <c r="L2002" s="16">
        <f t="shared" si="382"/>
        <v>0.35627938069206955</v>
      </c>
      <c r="M2002" s="6"/>
      <c r="N2002" s="6">
        <f t="shared" si="383"/>
        <v>3.9940584691949463</v>
      </c>
      <c r="O2002" s="6"/>
      <c r="P2002" s="6">
        <f t="shared" si="384"/>
        <v>4.0167117957899885</v>
      </c>
      <c r="Q2002">
        <f t="shared" si="391"/>
        <v>0.26880442174298191</v>
      </c>
      <c r="R2002">
        <f t="shared" si="385"/>
        <v>0.4953944779028554</v>
      </c>
      <c r="S2002">
        <f t="shared" si="386"/>
        <v>1.9898568429616221</v>
      </c>
      <c r="T2002" s="6">
        <f t="shared" si="392"/>
        <v>78.674123006527992</v>
      </c>
      <c r="U2002">
        <f t="shared" si="387"/>
        <v>18.748898215098706</v>
      </c>
      <c r="V2002" s="16">
        <f t="shared" si="388"/>
        <v>16.382992547409835</v>
      </c>
    </row>
    <row r="2003" spans="4:22" ht="15.75" x14ac:dyDescent="0.25">
      <c r="D2003" s="27">
        <v>27565</v>
      </c>
      <c r="E2003">
        <v>171</v>
      </c>
      <c r="F2003">
        <v>19.100000000000001</v>
      </c>
      <c r="G2003">
        <v>0</v>
      </c>
      <c r="H2003">
        <v>5.6888020199820541</v>
      </c>
      <c r="I2003" s="20">
        <f t="shared" si="389"/>
        <v>3.177743370134237</v>
      </c>
      <c r="J2003">
        <f t="shared" si="390"/>
        <v>0.38641359380832324</v>
      </c>
      <c r="K2003" s="16">
        <f t="shared" si="381"/>
        <v>0.99223567762243803</v>
      </c>
      <c r="L2003" s="16">
        <f t="shared" si="382"/>
        <v>0.38943731063393588</v>
      </c>
      <c r="M2003" s="6"/>
      <c r="N2003" s="6">
        <f t="shared" si="383"/>
        <v>4.5510416159856435</v>
      </c>
      <c r="O2003" s="6"/>
      <c r="P2003" s="6">
        <f t="shared" si="384"/>
        <v>4.5736949425806861</v>
      </c>
      <c r="Q2003">
        <f t="shared" si="391"/>
        <v>0.26224707668842662</v>
      </c>
      <c r="R2003">
        <f t="shared" si="385"/>
        <v>0.44106233090081448</v>
      </c>
      <c r="S2003">
        <f t="shared" si="386"/>
        <v>2.0172845522039045</v>
      </c>
      <c r="T2003" s="6">
        <f t="shared" si="392"/>
        <v>76.679491780919136</v>
      </c>
      <c r="U2003">
        <f t="shared" si="387"/>
        <v>21.31571166121341</v>
      </c>
      <c r="V2003" s="16">
        <f t="shared" si="388"/>
        <v>17.30037944847248</v>
      </c>
    </row>
    <row r="2004" spans="4:22" ht="15.75" x14ac:dyDescent="0.25">
      <c r="D2004" s="27">
        <v>27566</v>
      </c>
      <c r="E2004">
        <v>172</v>
      </c>
      <c r="F2004">
        <v>20.3</v>
      </c>
      <c r="G2004">
        <v>0</v>
      </c>
      <c r="H2004">
        <v>5.3725107061956052</v>
      </c>
      <c r="I2004" s="20">
        <f t="shared" si="389"/>
        <v>3.2277482353094444</v>
      </c>
      <c r="J2004">
        <f t="shared" si="390"/>
        <v>0.39249418541362846</v>
      </c>
      <c r="K2004" s="16">
        <f t="shared" si="381"/>
        <v>0.91897401457982586</v>
      </c>
      <c r="L2004" s="16">
        <f t="shared" si="382"/>
        <v>0.42710041762506745</v>
      </c>
      <c r="M2004" s="6"/>
      <c r="N2004" s="6">
        <f t="shared" si="383"/>
        <v>4.2980085649564845</v>
      </c>
      <c r="O2004" s="6"/>
      <c r="P2004" s="6">
        <f t="shared" si="384"/>
        <v>4.3206618915515271</v>
      </c>
      <c r="Q2004">
        <f t="shared" si="391"/>
        <v>0.2555983059363971</v>
      </c>
      <c r="R2004">
        <f t="shared" si="385"/>
        <v>0.38919389294257567</v>
      </c>
      <c r="S2004">
        <f t="shared" si="386"/>
        <v>1.6815752216615716</v>
      </c>
      <c r="T2004" s="6">
        <f t="shared" si="392"/>
        <v>75.020569885852609</v>
      </c>
      <c r="U2004">
        <f t="shared" si="387"/>
        <v>22.654918676577601</v>
      </c>
      <c r="V2004" s="16">
        <f t="shared" si="388"/>
        <v>18.29621643731371</v>
      </c>
    </row>
    <row r="2005" spans="4:22" ht="15.75" x14ac:dyDescent="0.25">
      <c r="D2005" s="27">
        <v>27567</v>
      </c>
      <c r="E2005">
        <v>173</v>
      </c>
      <c r="F2005">
        <v>15.5</v>
      </c>
      <c r="G2005">
        <v>0</v>
      </c>
      <c r="H2005">
        <v>4.6150813330123901</v>
      </c>
      <c r="I2005" s="20">
        <f t="shared" si="389"/>
        <v>2.7831144319738446</v>
      </c>
      <c r="J2005">
        <f t="shared" si="390"/>
        <v>0.33842671492801951</v>
      </c>
      <c r="K2005" s="16">
        <f t="shared" si="381"/>
        <v>0.80587779940445325</v>
      </c>
      <c r="L2005" s="16">
        <f t="shared" si="382"/>
        <v>0.41994793153269411</v>
      </c>
      <c r="M2005" s="6"/>
      <c r="N2005" s="6">
        <f t="shared" si="383"/>
        <v>3.6920650664099122</v>
      </c>
      <c r="O2005" s="6"/>
      <c r="P2005" s="6">
        <f t="shared" si="384"/>
        <v>3.7147183930049543</v>
      </c>
      <c r="Q2005">
        <f t="shared" si="391"/>
        <v>0.25006856628617535</v>
      </c>
      <c r="R2005">
        <f t="shared" si="385"/>
        <v>0.34852586134800606</v>
      </c>
      <c r="S2005">
        <f t="shared" si="386"/>
        <v>1.2946754275873327</v>
      </c>
      <c r="T2005" s="6">
        <f t="shared" si="392"/>
        <v>73.748547784860321</v>
      </c>
      <c r="U2005">
        <f t="shared" si="387"/>
        <v>17.298090615120827</v>
      </c>
      <c r="V2005" s="16">
        <f t="shared" si="388"/>
        <v>18.110585037315733</v>
      </c>
    </row>
    <row r="2006" spans="4:22" ht="15.75" x14ac:dyDescent="0.25">
      <c r="D2006" s="27">
        <v>27568</v>
      </c>
      <c r="E2006">
        <v>174</v>
      </c>
      <c r="F2006">
        <v>16.3</v>
      </c>
      <c r="G2006">
        <v>0</v>
      </c>
      <c r="H2006">
        <v>5.2209914022994699</v>
      </c>
      <c r="I2006" s="20">
        <f t="shared" si="389"/>
        <v>2.4870173074235638</v>
      </c>
      <c r="J2006">
        <f t="shared" si="390"/>
        <v>0.30242130458270533</v>
      </c>
      <c r="K2006" s="16">
        <f t="shared" si="381"/>
        <v>0.7191582946046905</v>
      </c>
      <c r="L2006" s="16">
        <f t="shared" si="382"/>
        <v>0.42052119380607489</v>
      </c>
      <c r="M2006" s="6"/>
      <c r="N2006" s="6">
        <f t="shared" si="383"/>
        <v>4.1767931218395757</v>
      </c>
      <c r="O2006" s="6"/>
      <c r="P2006" s="6">
        <f t="shared" si="384"/>
        <v>4.1994464484346183</v>
      </c>
      <c r="Q2006">
        <f t="shared" si="391"/>
        <v>0.24582849261620107</v>
      </c>
      <c r="R2006">
        <f t="shared" si="385"/>
        <v>0.31886230269521004</v>
      </c>
      <c r="S2006">
        <f t="shared" si="386"/>
        <v>1.3390451645930841</v>
      </c>
      <c r="T2006" s="6">
        <f t="shared" si="392"/>
        <v>72.432155946862281</v>
      </c>
      <c r="U2006">
        <f t="shared" si="387"/>
        <v>18.190895292030291</v>
      </c>
      <c r="V2006" s="16">
        <f t="shared" si="388"/>
        <v>18.125521135235836</v>
      </c>
    </row>
    <row r="2007" spans="4:22" ht="15.75" x14ac:dyDescent="0.25">
      <c r="D2007" s="27">
        <v>27569</v>
      </c>
      <c r="E2007">
        <v>175</v>
      </c>
      <c r="F2007">
        <v>16.8</v>
      </c>
      <c r="G2007">
        <v>0.2</v>
      </c>
      <c r="H2007">
        <v>3.4627947405476154</v>
      </c>
      <c r="I2007" s="20">
        <f t="shared" si="389"/>
        <v>2.1997613019279139</v>
      </c>
      <c r="J2007">
        <f t="shared" si="390"/>
        <v>0.2674909743144343</v>
      </c>
      <c r="K2007" s="16">
        <f t="shared" si="381"/>
        <v>0.62941390398082631</v>
      </c>
      <c r="L2007" s="16">
        <f t="shared" si="382"/>
        <v>0.42498421566896749</v>
      </c>
      <c r="M2007" s="6"/>
      <c r="N2007" s="6">
        <f t="shared" si="383"/>
        <v>2.7702357924380925</v>
      </c>
      <c r="O2007" s="6"/>
      <c r="P2007" s="6">
        <f t="shared" si="384"/>
        <v>2.7928891190331351</v>
      </c>
      <c r="Q2007">
        <f t="shared" si="391"/>
        <v>0.24144051982287426</v>
      </c>
      <c r="R2007">
        <f t="shared" si="385"/>
        <v>0.2895529777264928</v>
      </c>
      <c r="S2007">
        <f t="shared" si="386"/>
        <v>0.80868936087596544</v>
      </c>
      <c r="T2007" s="6">
        <f t="shared" si="392"/>
        <v>71.846119912581372</v>
      </c>
      <c r="U2007">
        <f t="shared" si="387"/>
        <v>18.748898215098706</v>
      </c>
      <c r="V2007" s="16">
        <f t="shared" si="388"/>
        <v>18.241456779308606</v>
      </c>
    </row>
    <row r="2008" spans="4:22" ht="15.75" x14ac:dyDescent="0.25">
      <c r="D2008" s="27">
        <v>27570</v>
      </c>
      <c r="E2008">
        <v>176</v>
      </c>
      <c r="F2008">
        <v>13.9</v>
      </c>
      <c r="G2008">
        <v>0</v>
      </c>
      <c r="H2008">
        <v>3.3280760660977728</v>
      </c>
      <c r="I2008" s="20">
        <f t="shared" si="389"/>
        <v>1.9662626070542484</v>
      </c>
      <c r="J2008">
        <f t="shared" si="390"/>
        <v>0.2390975330177966</v>
      </c>
      <c r="K2008" s="16">
        <f t="shared" si="381"/>
        <v>0.5894611746626699</v>
      </c>
      <c r="L2008" s="16">
        <f t="shared" si="382"/>
        <v>0.40562049426686092</v>
      </c>
      <c r="M2008" s="6"/>
      <c r="N2008" s="6">
        <f t="shared" si="383"/>
        <v>2.6624608528782185</v>
      </c>
      <c r="O2008" s="6"/>
      <c r="P2008" s="6">
        <f t="shared" si="384"/>
        <v>2.6851141794732607</v>
      </c>
      <c r="Q2008">
        <f t="shared" si="391"/>
        <v>0.23948706637527123</v>
      </c>
      <c r="R2008">
        <f t="shared" si="385"/>
        <v>0.27695940764937688</v>
      </c>
      <c r="S2008">
        <f t="shared" si="386"/>
        <v>0.74366763261785696</v>
      </c>
      <c r="T2008" s="6">
        <f t="shared" si="392"/>
        <v>71.125105606558563</v>
      </c>
      <c r="U2008">
        <f t="shared" si="387"/>
        <v>15.512481261301904</v>
      </c>
      <c r="V2008" s="16">
        <f t="shared" si="388"/>
        <v>17.733922022964141</v>
      </c>
    </row>
    <row r="2009" spans="4:22" ht="15.75" x14ac:dyDescent="0.25">
      <c r="D2009" s="27">
        <v>27571</v>
      </c>
      <c r="E2009">
        <v>177</v>
      </c>
      <c r="F2009">
        <v>18</v>
      </c>
      <c r="G2009">
        <v>0</v>
      </c>
      <c r="H2009">
        <v>4.6888512560644724</v>
      </c>
      <c r="I2009" s="20">
        <f t="shared" si="389"/>
        <v>1.8764008905243832</v>
      </c>
      <c r="J2009">
        <f t="shared" si="390"/>
        <v>0.228170348287765</v>
      </c>
      <c r="K2009" s="16">
        <f t="shared" si="381"/>
        <v>0.54030636554176981</v>
      </c>
      <c r="L2009" s="16">
        <f t="shared" si="382"/>
        <v>0.42229809389526002</v>
      </c>
      <c r="M2009" s="6"/>
      <c r="N2009" s="6">
        <f t="shared" si="383"/>
        <v>3.7510810048515779</v>
      </c>
      <c r="O2009" s="6"/>
      <c r="P2009" s="6">
        <f t="shared" si="384"/>
        <v>3.7737343314466205</v>
      </c>
      <c r="Q2009">
        <f t="shared" si="391"/>
        <v>0.23708368535519522</v>
      </c>
      <c r="R2009">
        <f t="shared" si="385"/>
        <v>0.26184938266570562</v>
      </c>
      <c r="S2009">
        <f t="shared" si="386"/>
        <v>0.98815000503367689</v>
      </c>
      <c r="T2009" s="6">
        <f t="shared" si="392"/>
        <v>70.159608928119937</v>
      </c>
      <c r="U2009">
        <f t="shared" si="387"/>
        <v>20.088105230462897</v>
      </c>
      <c r="V2009" s="16">
        <f t="shared" si="388"/>
        <v>18.171752920575432</v>
      </c>
    </row>
    <row r="2010" spans="4:22" ht="15.75" x14ac:dyDescent="0.25">
      <c r="D2010" s="27">
        <v>27572</v>
      </c>
      <c r="E2010">
        <v>178</v>
      </c>
      <c r="F2010">
        <v>9.5</v>
      </c>
      <c r="G2010">
        <v>3.1</v>
      </c>
      <c r="H2010">
        <v>1.9648338275821899</v>
      </c>
      <c r="I2010" s="20">
        <f t="shared" si="389"/>
        <v>1.4432325004614446</v>
      </c>
      <c r="J2010">
        <f t="shared" si="390"/>
        <v>0.17549707205611165</v>
      </c>
      <c r="K2010" s="16">
        <f t="shared" si="381"/>
        <v>0.47448408637327166</v>
      </c>
      <c r="L2010" s="16">
        <f t="shared" si="382"/>
        <v>0.36986924766545265</v>
      </c>
      <c r="M2010" s="6"/>
      <c r="N2010" s="6">
        <f t="shared" si="383"/>
        <v>1.571867062065752</v>
      </c>
      <c r="O2010" s="6"/>
      <c r="P2010" s="6">
        <f t="shared" si="384"/>
        <v>1.5945203886607944</v>
      </c>
      <c r="Q2010">
        <f t="shared" si="391"/>
        <v>0.23386536309373313</v>
      </c>
      <c r="R2010">
        <f t="shared" si="385"/>
        <v>0.24227958089223262</v>
      </c>
      <c r="S2010">
        <f t="shared" si="386"/>
        <v>0.38631973148885712</v>
      </c>
      <c r="T2010" s="6">
        <f t="shared" si="392"/>
        <v>72.895942523226125</v>
      </c>
      <c r="U2010">
        <f t="shared" si="387"/>
        <v>10.602055538299862</v>
      </c>
      <c r="V2010" s="16">
        <f t="shared" si="388"/>
        <v>16.763940907911877</v>
      </c>
    </row>
    <row r="2011" spans="4:22" ht="15.75" x14ac:dyDescent="0.25">
      <c r="D2011" s="27">
        <v>27573</v>
      </c>
      <c r="E2011">
        <v>179</v>
      </c>
      <c r="F2011">
        <v>10.6</v>
      </c>
      <c r="G2011">
        <v>0</v>
      </c>
      <c r="H2011">
        <v>3.2966435408104107</v>
      </c>
      <c r="I2011" s="20">
        <f t="shared" si="389"/>
        <v>1.8350381896058177</v>
      </c>
      <c r="J2011">
        <f t="shared" si="390"/>
        <v>0.22314064385606744</v>
      </c>
      <c r="K2011" s="16">
        <f t="shared" si="381"/>
        <v>0.66103233435532649</v>
      </c>
      <c r="L2011" s="16">
        <f t="shared" si="382"/>
        <v>0.33756388645297652</v>
      </c>
      <c r="M2011" s="6"/>
      <c r="N2011" s="6">
        <f t="shared" si="383"/>
        <v>2.6373148326483289</v>
      </c>
      <c r="O2011" s="6"/>
      <c r="P2011" s="6">
        <f t="shared" si="384"/>
        <v>2.6599681592433715</v>
      </c>
      <c r="Q2011">
        <f t="shared" si="391"/>
        <v>0.24298647507742041</v>
      </c>
      <c r="R2011">
        <f t="shared" si="385"/>
        <v>0.29971794995016671</v>
      </c>
      <c r="S2011">
        <f t="shared" si="386"/>
        <v>0.7972402036211419</v>
      </c>
      <c r="T2011" s="6">
        <f t="shared" si="392"/>
        <v>72.12135564620003</v>
      </c>
      <c r="U2011">
        <f t="shared" si="387"/>
        <v>11.829661969050372</v>
      </c>
      <c r="V2011" s="16">
        <f t="shared" si="388"/>
        <v>15.846263910648116</v>
      </c>
    </row>
    <row r="2012" spans="4:22" ht="15.75" x14ac:dyDescent="0.25">
      <c r="D2012" s="27">
        <v>27574</v>
      </c>
      <c r="E2012">
        <v>180</v>
      </c>
      <c r="F2012">
        <v>12.6</v>
      </c>
      <c r="G2012">
        <v>0</v>
      </c>
      <c r="H2012">
        <v>3.8510345229655707</v>
      </c>
      <c r="I2012" s="20">
        <f t="shared" si="389"/>
        <v>1.6318212842271973</v>
      </c>
      <c r="J2012">
        <f t="shared" si="390"/>
        <v>0.19842946816202719</v>
      </c>
      <c r="K2012" s="16">
        <f t="shared" si="381"/>
        <v>0.60822524055742955</v>
      </c>
      <c r="L2012" s="16">
        <f t="shared" si="382"/>
        <v>0.32624339624605103</v>
      </c>
      <c r="M2012" s="6"/>
      <c r="N2012" s="6">
        <f t="shared" si="383"/>
        <v>3.0808276183724566</v>
      </c>
      <c r="O2012" s="6"/>
      <c r="P2012" s="6">
        <f t="shared" si="384"/>
        <v>3.1034809449674992</v>
      </c>
      <c r="Q2012">
        <f t="shared" si="391"/>
        <v>0.24040451882066677</v>
      </c>
      <c r="R2012">
        <f t="shared" si="385"/>
        <v>0.28283919205139435</v>
      </c>
      <c r="S2012">
        <f t="shared" si="386"/>
        <v>0.87778604302150531</v>
      </c>
      <c r="T2012" s="6">
        <f t="shared" si="392"/>
        <v>71.266222929773576</v>
      </c>
      <c r="U2012">
        <f t="shared" si="387"/>
        <v>14.061673661324027</v>
      </c>
      <c r="V2012" s="16">
        <f t="shared" si="388"/>
        <v>15.514365888335703</v>
      </c>
    </row>
    <row r="2013" spans="4:22" ht="15.75" x14ac:dyDescent="0.25">
      <c r="D2013" s="27">
        <v>27575</v>
      </c>
      <c r="E2013">
        <v>181</v>
      </c>
      <c r="F2013">
        <v>13.1</v>
      </c>
      <c r="G2013">
        <v>0</v>
      </c>
      <c r="H2013">
        <v>3.0692111870945822</v>
      </c>
      <c r="I2013" s="20">
        <f t="shared" si="389"/>
        <v>1.4500734221167015</v>
      </c>
      <c r="J2013">
        <f t="shared" si="390"/>
        <v>0.17632892812939091</v>
      </c>
      <c r="K2013" s="16">
        <f t="shared" si="381"/>
        <v>0.54992697227362408</v>
      </c>
      <c r="L2013" s="16">
        <f t="shared" si="382"/>
        <v>0.32064062506404201</v>
      </c>
      <c r="M2013" s="6"/>
      <c r="N2013" s="6">
        <f t="shared" si="383"/>
        <v>2.4553689496756661</v>
      </c>
      <c r="O2013" s="6"/>
      <c r="P2013" s="6">
        <f t="shared" si="384"/>
        <v>2.4780222762707087</v>
      </c>
      <c r="Q2013">
        <f t="shared" si="391"/>
        <v>0.23755407643257859</v>
      </c>
      <c r="R2013">
        <f t="shared" si="385"/>
        <v>0.26477336762707199</v>
      </c>
      <c r="S2013">
        <f t="shared" si="386"/>
        <v>0.65611430314309815</v>
      </c>
      <c r="T2013" s="6">
        <f t="shared" si="392"/>
        <v>70.632761953225526</v>
      </c>
      <c r="U2013">
        <f t="shared" si="387"/>
        <v>14.619676584392442</v>
      </c>
      <c r="V2013" s="16">
        <f t="shared" si="388"/>
        <v>15.347971607813715</v>
      </c>
    </row>
    <row r="2014" spans="4:22" ht="15.75" x14ac:dyDescent="0.25">
      <c r="D2014" s="27">
        <v>27576</v>
      </c>
      <c r="E2014">
        <v>182</v>
      </c>
      <c r="F2014">
        <v>17.399999999999999</v>
      </c>
      <c r="G2014">
        <v>0</v>
      </c>
      <c r="H2014">
        <v>4.7241176799832534</v>
      </c>
      <c r="I2014" s="20">
        <f t="shared" si="389"/>
        <v>1.4440585639384009</v>
      </c>
      <c r="J2014">
        <f t="shared" si="390"/>
        <v>0.17559752137490955</v>
      </c>
      <c r="K2014" s="16">
        <f t="shared" si="381"/>
        <v>0.50674106995842971</v>
      </c>
      <c r="L2014" s="16">
        <f t="shared" si="382"/>
        <v>0.34652316890224555</v>
      </c>
      <c r="M2014" s="6"/>
      <c r="N2014" s="6">
        <f t="shared" si="383"/>
        <v>3.7792941439866028</v>
      </c>
      <c r="O2014" s="6"/>
      <c r="P2014" s="6">
        <f t="shared" si="384"/>
        <v>3.801947470581645</v>
      </c>
      <c r="Q2014">
        <f t="shared" si="391"/>
        <v>0.23544253984408509</v>
      </c>
      <c r="R2014">
        <f t="shared" si="385"/>
        <v>0.25177503448780114</v>
      </c>
      <c r="S2014">
        <f t="shared" si="386"/>
        <v>0.95723545552650202</v>
      </c>
      <c r="T2014" s="6">
        <f t="shared" si="392"/>
        <v>69.698179824294073</v>
      </c>
      <c r="U2014">
        <f t="shared" si="387"/>
        <v>19.4185017227808</v>
      </c>
      <c r="V2014" s="16">
        <f t="shared" si="388"/>
        <v>16.105008633782212</v>
      </c>
    </row>
    <row r="2015" spans="4:22" ht="15.75" x14ac:dyDescent="0.25">
      <c r="D2015" s="27">
        <v>27577</v>
      </c>
      <c r="E2015">
        <v>183</v>
      </c>
      <c r="F2015">
        <v>21.4</v>
      </c>
      <c r="G2015">
        <v>0</v>
      </c>
      <c r="H2015">
        <v>5.4553797056220095</v>
      </c>
      <c r="I2015" s="20">
        <f t="shared" si="389"/>
        <v>1.4528417801887326</v>
      </c>
      <c r="J2015">
        <f t="shared" si="390"/>
        <v>0.17666556047094989</v>
      </c>
      <c r="K2015" s="16">
        <f t="shared" si="381"/>
        <v>0.44302637557346558</v>
      </c>
      <c r="L2015" s="16">
        <f t="shared" si="382"/>
        <v>0.39876984805310767</v>
      </c>
      <c r="M2015" s="6"/>
      <c r="N2015" s="6">
        <f t="shared" si="383"/>
        <v>4.3643037644976079</v>
      </c>
      <c r="O2015" s="6"/>
      <c r="P2015" s="6">
        <f t="shared" si="384"/>
        <v>4.3869570910926505</v>
      </c>
      <c r="Q2015">
        <f t="shared" si="391"/>
        <v>0.23232726608098025</v>
      </c>
      <c r="R2015">
        <f t="shared" si="385"/>
        <v>0.23319519498112393</v>
      </c>
      <c r="S2015">
        <f t="shared" si="386"/>
        <v>1.0230173142311749</v>
      </c>
      <c r="T2015" s="6">
        <f t="shared" si="392"/>
        <v>68.697815836657952</v>
      </c>
      <c r="U2015">
        <f t="shared" si="387"/>
        <v>23.88252510732811</v>
      </c>
      <c r="V2015" s="16">
        <f t="shared" si="388"/>
        <v>17.551470832625764</v>
      </c>
    </row>
    <row r="2016" spans="4:22" ht="15.75" x14ac:dyDescent="0.25">
      <c r="D2016" s="27">
        <v>27578</v>
      </c>
      <c r="E2016">
        <v>184</v>
      </c>
      <c r="F2016">
        <v>17.8</v>
      </c>
      <c r="G2016">
        <v>2.2000000000000002</v>
      </c>
      <c r="H2016">
        <v>4.8810328241550458</v>
      </c>
      <c r="I2016" s="20">
        <f t="shared" si="389"/>
        <v>1.2792770212660873</v>
      </c>
      <c r="J2016">
        <f t="shared" si="390"/>
        <v>0.15556008578595623</v>
      </c>
      <c r="K2016" s="16">
        <f t="shared" si="381"/>
        <v>0.37482703410003726</v>
      </c>
      <c r="L2016" s="16">
        <f t="shared" si="382"/>
        <v>0.41501831947489398</v>
      </c>
      <c r="M2016" s="6"/>
      <c r="N2016" s="6">
        <f t="shared" si="383"/>
        <v>3.9048262593240368</v>
      </c>
      <c r="O2016" s="6"/>
      <c r="P2016" s="6">
        <f t="shared" si="384"/>
        <v>3.9274795859190794</v>
      </c>
      <c r="Q2016">
        <f t="shared" si="391"/>
        <v>0.22899271945552652</v>
      </c>
      <c r="R2016">
        <f t="shared" si="385"/>
        <v>0.21409661181468426</v>
      </c>
      <c r="S2016">
        <f t="shared" si="386"/>
        <v>0.84086007231661397</v>
      </c>
      <c r="T2016" s="6">
        <f t="shared" si="392"/>
        <v>70.079609090936387</v>
      </c>
      <c r="U2016">
        <f t="shared" si="387"/>
        <v>19.864904061235531</v>
      </c>
      <c r="V2016" s="16">
        <f t="shared" si="388"/>
        <v>17.981723050813223</v>
      </c>
    </row>
    <row r="2017" spans="4:22" ht="15.75" x14ac:dyDescent="0.25">
      <c r="D2017" s="27">
        <v>27579</v>
      </c>
      <c r="E2017">
        <v>185</v>
      </c>
      <c r="F2017">
        <v>13</v>
      </c>
      <c r="G2017">
        <v>0</v>
      </c>
      <c r="H2017">
        <v>3.8068305790047612</v>
      </c>
      <c r="I2017" s="20">
        <f t="shared" si="389"/>
        <v>1.5071574135717707</v>
      </c>
      <c r="J2017">
        <f t="shared" si="390"/>
        <v>0.18327034149032731</v>
      </c>
      <c r="K2017" s="16">
        <f t="shared" si="381"/>
        <v>0.46903013533011995</v>
      </c>
      <c r="L2017" s="16">
        <f t="shared" si="382"/>
        <v>0.39074321175831311</v>
      </c>
      <c r="M2017" s="6"/>
      <c r="N2017" s="6">
        <f t="shared" si="383"/>
        <v>3.045464463203809</v>
      </c>
      <c r="O2017" s="6"/>
      <c r="P2017" s="6">
        <f t="shared" si="384"/>
        <v>3.0681177897988512</v>
      </c>
      <c r="Q2017">
        <f t="shared" si="391"/>
        <v>0.23359869696978797</v>
      </c>
      <c r="R2017">
        <f t="shared" si="385"/>
        <v>0.24069214556761628</v>
      </c>
      <c r="S2017">
        <f t="shared" si="386"/>
        <v>0.73847185368085821</v>
      </c>
      <c r="T2017" s="6">
        <f t="shared" si="392"/>
        <v>69.363790563850571</v>
      </c>
      <c r="U2017">
        <f t="shared" si="387"/>
        <v>14.508075999778759</v>
      </c>
      <c r="V2017" s="16">
        <f t="shared" si="388"/>
        <v>17.335694312907513</v>
      </c>
    </row>
    <row r="2018" spans="4:22" ht="15.75" x14ac:dyDescent="0.25">
      <c r="D2018" s="27">
        <v>27580</v>
      </c>
      <c r="E2018">
        <v>186</v>
      </c>
      <c r="F2018">
        <v>16</v>
      </c>
      <c r="G2018">
        <v>0</v>
      </c>
      <c r="H2018">
        <v>3.6660775115364888</v>
      </c>
      <c r="I2018" s="20">
        <f t="shared" si="389"/>
        <v>1.3627510776909288</v>
      </c>
      <c r="J2018">
        <f t="shared" si="390"/>
        <v>0.16571053104721695</v>
      </c>
      <c r="K2018" s="16">
        <f t="shared" si="381"/>
        <v>0.42022954597954698</v>
      </c>
      <c r="L2018" s="16">
        <f t="shared" si="382"/>
        <v>0.39433336525862045</v>
      </c>
      <c r="M2018" s="6"/>
      <c r="N2018" s="6">
        <f t="shared" si="383"/>
        <v>2.9328620092291913</v>
      </c>
      <c r="O2018" s="6"/>
      <c r="P2018" s="6">
        <f t="shared" si="384"/>
        <v>2.9555153358242334</v>
      </c>
      <c r="Q2018">
        <f t="shared" si="391"/>
        <v>0.23121263521283525</v>
      </c>
      <c r="R2018">
        <f t="shared" si="385"/>
        <v>0.22672038109554982</v>
      </c>
      <c r="S2018">
        <f t="shared" si="386"/>
        <v>0.67007556327181206</v>
      </c>
      <c r="T2018" s="6">
        <f t="shared" si="392"/>
        <v>68.716368327173811</v>
      </c>
      <c r="U2018">
        <f t="shared" si="387"/>
        <v>17.856093538189242</v>
      </c>
      <c r="V2018" s="16">
        <f t="shared" si="388"/>
        <v>17.432478139754789</v>
      </c>
    </row>
    <row r="2019" spans="4:22" ht="15.75" x14ac:dyDescent="0.25">
      <c r="D2019" s="27">
        <v>27581</v>
      </c>
      <c r="E2019">
        <v>187</v>
      </c>
      <c r="F2019">
        <v>20.5</v>
      </c>
      <c r="G2019">
        <v>0</v>
      </c>
      <c r="H2019">
        <v>4.998140264364241</v>
      </c>
      <c r="I2019" s="20">
        <f t="shared" si="389"/>
        <v>1.3388585099905774</v>
      </c>
      <c r="J2019">
        <f t="shared" si="390"/>
        <v>0.16280519481485423</v>
      </c>
      <c r="K2019" s="16">
        <f t="shared" si="381"/>
        <v>0.37609184136170526</v>
      </c>
      <c r="L2019" s="16">
        <f t="shared" si="382"/>
        <v>0.43288680292927917</v>
      </c>
      <c r="M2019" s="6"/>
      <c r="N2019" s="6">
        <f t="shared" si="383"/>
        <v>3.9985122114913931</v>
      </c>
      <c r="O2019" s="6"/>
      <c r="P2019" s="6">
        <f t="shared" si="384"/>
        <v>4.0211655380864357</v>
      </c>
      <c r="Q2019">
        <f t="shared" si="391"/>
        <v>0.22905456109057937</v>
      </c>
      <c r="R2019">
        <f t="shared" si="385"/>
        <v>0.21444338422185391</v>
      </c>
      <c r="S2019">
        <f t="shared" si="386"/>
        <v>0.86231234650354749</v>
      </c>
      <c r="T2019" s="6">
        <f t="shared" si="392"/>
        <v>67.876709307265315</v>
      </c>
      <c r="U2019">
        <f t="shared" si="387"/>
        <v>22.878119845804967</v>
      </c>
      <c r="V2019" s="16">
        <f t="shared" si="388"/>
        <v>18.44525836375556</v>
      </c>
    </row>
    <row r="2020" spans="4:22" ht="15.75" x14ac:dyDescent="0.25">
      <c r="D2020" s="27">
        <v>27582</v>
      </c>
      <c r="E2020">
        <v>188</v>
      </c>
      <c r="F2020">
        <v>19.7</v>
      </c>
      <c r="G2020">
        <v>0</v>
      </c>
      <c r="H2020">
        <v>5.1576558046780931</v>
      </c>
      <c r="I2020" s="20">
        <f t="shared" si="389"/>
        <v>1.2033213708274464</v>
      </c>
      <c r="J2020">
        <f t="shared" si="390"/>
        <v>0.14632387869261748</v>
      </c>
      <c r="K2020" s="16">
        <f t="shared" si="381"/>
        <v>0.31884848501568175</v>
      </c>
      <c r="L2020" s="16">
        <f t="shared" si="382"/>
        <v>0.45891351400155128</v>
      </c>
      <c r="M2020" s="6"/>
      <c r="N2020" s="6">
        <f t="shared" si="383"/>
        <v>4.1261246437424743</v>
      </c>
      <c r="O2020" s="6"/>
      <c r="P2020" s="6">
        <f t="shared" si="384"/>
        <v>4.1487779703375169</v>
      </c>
      <c r="Q2020">
        <f t="shared" si="391"/>
        <v>0.22625569769088438</v>
      </c>
      <c r="R2020">
        <f t="shared" si="385"/>
        <v>0.19903000264256093</v>
      </c>
      <c r="S2020">
        <f t="shared" si="386"/>
        <v>0.82573129039967463</v>
      </c>
      <c r="T2020" s="6">
        <f t="shared" si="392"/>
        <v>67.07363134346069</v>
      </c>
      <c r="U2020">
        <f t="shared" si="387"/>
        <v>21.985315168895504</v>
      </c>
      <c r="V2020" s="16">
        <f t="shared" si="388"/>
        <v>19.103637985040923</v>
      </c>
    </row>
    <row r="2021" spans="4:22" ht="15.75" x14ac:dyDescent="0.25">
      <c r="D2021" s="27">
        <v>27583</v>
      </c>
      <c r="E2021">
        <v>189</v>
      </c>
      <c r="F2021">
        <v>16.7</v>
      </c>
      <c r="G2021">
        <v>0</v>
      </c>
      <c r="H2021">
        <v>4.389024706361214</v>
      </c>
      <c r="I2021" s="20">
        <f t="shared" si="389"/>
        <v>0.98915836114963474</v>
      </c>
      <c r="J2021">
        <f t="shared" si="390"/>
        <v>0.12028165671579559</v>
      </c>
      <c r="K2021" s="16">
        <f t="shared" si="381"/>
        <v>0.26409902485896586</v>
      </c>
      <c r="L2021" s="16">
        <f t="shared" si="382"/>
        <v>0.4554415025955828</v>
      </c>
      <c r="M2021" s="6"/>
      <c r="N2021" s="6">
        <f t="shared" si="383"/>
        <v>3.5112197650889714</v>
      </c>
      <c r="O2021" s="6"/>
      <c r="P2021" s="6">
        <f t="shared" si="384"/>
        <v>3.533873091684014</v>
      </c>
      <c r="Q2021">
        <f t="shared" si="391"/>
        <v>0.22357877114486896</v>
      </c>
      <c r="R2021">
        <f t="shared" si="385"/>
        <v>0.18482588982965686</v>
      </c>
      <c r="S2021">
        <f t="shared" si="386"/>
        <v>0.65315123871557845</v>
      </c>
      <c r="T2021" s="6">
        <f t="shared" si="392"/>
        <v>66.443133431340158</v>
      </c>
      <c r="U2021">
        <f t="shared" si="387"/>
        <v>18.637297630485019</v>
      </c>
      <c r="V2021" s="16">
        <f t="shared" si="388"/>
        <v>19.016908024782428</v>
      </c>
    </row>
    <row r="2022" spans="4:22" ht="15.75" x14ac:dyDescent="0.25">
      <c r="D2022" s="27">
        <v>27584</v>
      </c>
      <c r="E2022">
        <v>190</v>
      </c>
      <c r="F2022">
        <v>17.899999999999999</v>
      </c>
      <c r="G2022">
        <v>0</v>
      </c>
      <c r="H2022">
        <v>4.2782246689555468</v>
      </c>
      <c r="I2022" s="20">
        <f t="shared" si="389"/>
        <v>0.84118353208495988</v>
      </c>
      <c r="J2022">
        <f t="shared" si="390"/>
        <v>0.10228791750153113</v>
      </c>
      <c r="K2022" s="16">
        <f t="shared" si="381"/>
        <v>0.22111512805896166</v>
      </c>
      <c r="L2022" s="16">
        <f t="shared" si="382"/>
        <v>0.46260026801176374</v>
      </c>
      <c r="M2022" s="6"/>
      <c r="N2022" s="6">
        <f t="shared" si="383"/>
        <v>3.4225797351644376</v>
      </c>
      <c r="O2022" s="6"/>
      <c r="P2022" s="6">
        <f t="shared" si="384"/>
        <v>3.4452330617594802</v>
      </c>
      <c r="Q2022">
        <f t="shared" si="391"/>
        <v>0.22147711143780052</v>
      </c>
      <c r="R2022">
        <f t="shared" si="385"/>
        <v>0.17404265681959891</v>
      </c>
      <c r="S2022">
        <f t="shared" si="386"/>
        <v>0.59961751543134123</v>
      </c>
      <c r="T2022" s="6">
        <f t="shared" si="392"/>
        <v>65.866169242503858</v>
      </c>
      <c r="U2022">
        <f t="shared" si="387"/>
        <v>19.976504645849214</v>
      </c>
      <c r="V2022" s="16">
        <f t="shared" si="388"/>
        <v>19.195373765514994</v>
      </c>
    </row>
    <row r="2023" spans="4:22" ht="15.75" x14ac:dyDescent="0.25">
      <c r="D2023" s="27">
        <v>27585</v>
      </c>
      <c r="E2023">
        <v>191</v>
      </c>
      <c r="F2023">
        <v>18.8</v>
      </c>
      <c r="G2023">
        <v>0</v>
      </c>
      <c r="H2023">
        <v>5.2723599690524248</v>
      </c>
      <c r="I2023" s="20">
        <f t="shared" si="389"/>
        <v>0.71167997044152265</v>
      </c>
      <c r="J2023">
        <f t="shared" si="390"/>
        <v>8.6540284405689158E-2</v>
      </c>
      <c r="K2023" s="16">
        <f t="shared" si="381"/>
        <v>0.18178086751109079</v>
      </c>
      <c r="L2023" s="16">
        <f t="shared" si="382"/>
        <v>0.47606926730289245</v>
      </c>
      <c r="M2023" s="6"/>
      <c r="N2023" s="6">
        <f t="shared" si="383"/>
        <v>4.2178879752419398</v>
      </c>
      <c r="O2023" s="6"/>
      <c r="P2023" s="6">
        <f t="shared" si="384"/>
        <v>4.2405413018369824</v>
      </c>
      <c r="Q2023">
        <f t="shared" si="391"/>
        <v>0.21955389747501286</v>
      </c>
      <c r="R2023">
        <f t="shared" si="385"/>
        <v>0.16445897507171423</v>
      </c>
      <c r="S2023">
        <f t="shared" si="386"/>
        <v>0.69739507624938291</v>
      </c>
      <c r="T2023" s="6">
        <f t="shared" si="392"/>
        <v>65.400000000000006</v>
      </c>
      <c r="U2023">
        <f t="shared" si="387"/>
        <v>20.980909907372361</v>
      </c>
      <c r="V2023" s="16">
        <f t="shared" si="388"/>
        <v>19.527447704882444</v>
      </c>
    </row>
    <row r="2024" spans="4:22" ht="15.75" x14ac:dyDescent="0.25">
      <c r="D2024" s="27">
        <v>27586</v>
      </c>
      <c r="E2024">
        <v>192</v>
      </c>
      <c r="F2024">
        <v>19.5</v>
      </c>
      <c r="G2024">
        <v>0</v>
      </c>
      <c r="H2024">
        <v>4.144817526715344</v>
      </c>
      <c r="I2024" s="20">
        <f t="shared" si="389"/>
        <v>0.60838636645471067</v>
      </c>
      <c r="J2024">
        <f t="shared" si="390"/>
        <v>7.3979782160892821E-2</v>
      </c>
      <c r="K2024" s="16">
        <f t="shared" si="381"/>
        <v>0.15000000000000055</v>
      </c>
      <c r="L2024" s="16">
        <f t="shared" si="382"/>
        <v>0.49319854773928368</v>
      </c>
      <c r="M2024" s="6"/>
      <c r="N2024" s="6">
        <f t="shared" si="383"/>
        <v>3.3158540213722754</v>
      </c>
      <c r="O2024" s="6"/>
      <c r="P2024" s="6">
        <f t="shared" si="384"/>
        <v>3.338507347967318</v>
      </c>
      <c r="Q2024">
        <f t="shared" si="391"/>
        <v>0.21800000000000003</v>
      </c>
      <c r="R2024">
        <f t="shared" si="385"/>
        <v>0.1569138759579296</v>
      </c>
      <c r="S2024">
        <f t="shared" si="386"/>
        <v>0.52385812788358022</v>
      </c>
      <c r="T2024" s="6">
        <f t="shared" si="392"/>
        <v>65.400000000000006</v>
      </c>
      <c r="U2024">
        <f t="shared" si="387"/>
        <v>21.762113999668138</v>
      </c>
      <c r="V2024" s="16">
        <f t="shared" si="388"/>
        <v>19.943050851906523</v>
      </c>
    </row>
    <row r="2025" spans="4:22" ht="15.75" x14ac:dyDescent="0.25">
      <c r="D2025" s="27">
        <v>27587</v>
      </c>
      <c r="E2025">
        <v>193</v>
      </c>
      <c r="F2025">
        <v>19.7</v>
      </c>
      <c r="G2025">
        <v>3.6</v>
      </c>
      <c r="H2025">
        <v>3.5292827511381244</v>
      </c>
      <c r="I2025" s="20">
        <f t="shared" si="389"/>
        <v>0.62802357907498041</v>
      </c>
      <c r="J2025">
        <f t="shared" si="390"/>
        <v>7.6367667215517618E-2</v>
      </c>
      <c r="K2025" s="16">
        <f t="shared" si="381"/>
        <v>0.15000000000000055</v>
      </c>
      <c r="L2025" s="16">
        <f t="shared" si="382"/>
        <v>0.50911778143678221</v>
      </c>
      <c r="M2025" s="6"/>
      <c r="N2025" s="6">
        <f t="shared" si="383"/>
        <v>2.8234262009104998</v>
      </c>
      <c r="O2025" s="6"/>
      <c r="P2025" s="6">
        <f t="shared" si="384"/>
        <v>2.8460795275055419</v>
      </c>
      <c r="Q2025">
        <f t="shared" si="391"/>
        <v>0.21800000000000003</v>
      </c>
      <c r="R2025">
        <f t="shared" si="385"/>
        <v>0.1569138759579296</v>
      </c>
      <c r="S2025">
        <f t="shared" si="386"/>
        <v>0.44658936994540749</v>
      </c>
      <c r="T2025" s="6">
        <f t="shared" si="392"/>
        <v>68.576063956649634</v>
      </c>
      <c r="U2025">
        <f t="shared" si="387"/>
        <v>21.985315168895504</v>
      </c>
      <c r="V2025" s="16">
        <f t="shared" si="388"/>
        <v>20.322871086890199</v>
      </c>
    </row>
    <row r="2026" spans="4:22" ht="15.75" x14ac:dyDescent="0.25">
      <c r="D2026" s="27">
        <v>27588</v>
      </c>
      <c r="E2026">
        <v>194</v>
      </c>
      <c r="F2026">
        <v>17.2</v>
      </c>
      <c r="G2026">
        <v>8.1</v>
      </c>
      <c r="H2026">
        <v>2.3800649922653698</v>
      </c>
      <c r="I2026" s="20">
        <f t="shared" si="389"/>
        <v>1.5079956394705729</v>
      </c>
      <c r="J2026">
        <f t="shared" si="390"/>
        <v>0.18337226975962168</v>
      </c>
      <c r="K2026" s="16">
        <f t="shared" si="381"/>
        <v>0.36652665729485001</v>
      </c>
      <c r="L2026" s="16">
        <f t="shared" si="382"/>
        <v>0.50029722561791468</v>
      </c>
      <c r="M2026" s="6"/>
      <c r="N2026" s="6">
        <f t="shared" si="383"/>
        <v>1.904051993812296</v>
      </c>
      <c r="O2026" s="6"/>
      <c r="P2026" s="6">
        <f t="shared" si="384"/>
        <v>1.9267053204073383</v>
      </c>
      <c r="Q2026">
        <f t="shared" si="391"/>
        <v>0.22858687985549878</v>
      </c>
      <c r="R2026">
        <f t="shared" si="385"/>
        <v>0.2118278594135819</v>
      </c>
      <c r="S2026">
        <f t="shared" si="386"/>
        <v>0.40812986374264593</v>
      </c>
      <c r="T2026" s="6">
        <f t="shared" si="392"/>
        <v>76.290587419502032</v>
      </c>
      <c r="U2026">
        <f t="shared" si="387"/>
        <v>19.195300553553434</v>
      </c>
      <c r="V2026" s="16">
        <f t="shared" si="388"/>
        <v>20.113165564754816</v>
      </c>
    </row>
    <row r="2027" spans="4:22" ht="15.75" x14ac:dyDescent="0.25">
      <c r="D2027" s="27">
        <v>27589</v>
      </c>
      <c r="E2027">
        <v>195</v>
      </c>
      <c r="F2027">
        <v>14.8</v>
      </c>
      <c r="G2027">
        <v>0</v>
      </c>
      <c r="H2027">
        <v>2.2407235778351771</v>
      </c>
      <c r="I2027" s="20">
        <f t="shared" si="389"/>
        <v>3.469146065377136</v>
      </c>
      <c r="J2027">
        <f t="shared" si="390"/>
        <v>0.42184816154985971</v>
      </c>
      <c r="K2027" s="16">
        <f t="shared" si="381"/>
        <v>0.89246064377420087</v>
      </c>
      <c r="L2027" s="16">
        <f t="shared" si="382"/>
        <v>0.47267984811730301</v>
      </c>
      <c r="M2027" s="6"/>
      <c r="N2027" s="6">
        <f t="shared" si="383"/>
        <v>1.7925788622681418</v>
      </c>
      <c r="O2027" s="6"/>
      <c r="P2027" s="6">
        <f t="shared" si="384"/>
        <v>1.8152321888631842</v>
      </c>
      <c r="Q2027">
        <f t="shared" si="391"/>
        <v>0.25430195806500677</v>
      </c>
      <c r="R2027">
        <f t="shared" si="385"/>
        <v>0.37945867193740118</v>
      </c>
      <c r="S2027">
        <f t="shared" si="386"/>
        <v>0.68880559564404564</v>
      </c>
      <c r="T2027" s="6">
        <f t="shared" si="392"/>
        <v>75.624435150453039</v>
      </c>
      <c r="U2027">
        <f t="shared" si="387"/>
        <v>16.51688652282505</v>
      </c>
      <c r="V2027" s="16">
        <f t="shared" si="388"/>
        <v>19.444329734147686</v>
      </c>
    </row>
    <row r="2028" spans="4:22" ht="15.75" x14ac:dyDescent="0.25">
      <c r="D2028" s="27">
        <v>27590</v>
      </c>
      <c r="E2028">
        <v>196</v>
      </c>
      <c r="F2028">
        <v>16.100000000000001</v>
      </c>
      <c r="G2028">
        <v>0.3</v>
      </c>
      <c r="H2028">
        <v>1.9409350549716535</v>
      </c>
      <c r="I2028" s="20">
        <f t="shared" si="389"/>
        <v>3.2152027423988963</v>
      </c>
      <c r="J2028">
        <f t="shared" si="390"/>
        <v>0.39096865347570581</v>
      </c>
      <c r="K2028" s="16">
        <f t="shared" si="381"/>
        <v>0.84704602806264817</v>
      </c>
      <c r="L2028" s="16">
        <f t="shared" si="382"/>
        <v>0.46156718823169957</v>
      </c>
      <c r="M2028" s="6"/>
      <c r="N2028" s="6">
        <f t="shared" si="383"/>
        <v>1.5527480439773229</v>
      </c>
      <c r="O2028" s="6"/>
      <c r="P2028" s="6">
        <f t="shared" si="384"/>
        <v>1.5754013705723653</v>
      </c>
      <c r="Q2028">
        <f t="shared" si="391"/>
        <v>0.25208145050151015</v>
      </c>
      <c r="R2028">
        <f t="shared" si="385"/>
        <v>0.36306975431751692</v>
      </c>
      <c r="S2028">
        <f t="shared" si="386"/>
        <v>0.57198058856518808</v>
      </c>
      <c r="T2028" s="6">
        <f t="shared" si="392"/>
        <v>75.375107888482901</v>
      </c>
      <c r="U2028">
        <f t="shared" si="387"/>
        <v>17.967694122802925</v>
      </c>
      <c r="V2028" s="16">
        <f t="shared" si="388"/>
        <v>19.16970510293779</v>
      </c>
    </row>
    <row r="2029" spans="4:22" ht="15.75" x14ac:dyDescent="0.25">
      <c r="D2029" s="27">
        <v>27591</v>
      </c>
      <c r="E2029">
        <v>197</v>
      </c>
      <c r="F2029">
        <v>15.9</v>
      </c>
      <c r="G2029">
        <v>15</v>
      </c>
      <c r="H2029">
        <v>2.1742437006103752</v>
      </c>
      <c r="I2029" s="20">
        <f t="shared" si="389"/>
        <v>3.0783246649093576</v>
      </c>
      <c r="J2029">
        <f t="shared" si="390"/>
        <v>0.3743242792529779</v>
      </c>
      <c r="K2029" s="16">
        <f t="shared" si="381"/>
        <v>0.83004825996234188</v>
      </c>
      <c r="L2029" s="16">
        <f t="shared" si="382"/>
        <v>0.45096688627473352</v>
      </c>
      <c r="M2029" s="6"/>
      <c r="N2029" s="6">
        <f t="shared" si="383"/>
        <v>1.7393949604883003</v>
      </c>
      <c r="O2029" s="6"/>
      <c r="P2029" s="6">
        <f t="shared" si="384"/>
        <v>1.7620482870833427</v>
      </c>
      <c r="Q2029">
        <f t="shared" si="391"/>
        <v>0.25125035962827635</v>
      </c>
      <c r="R2029">
        <f t="shared" si="385"/>
        <v>0.35702875796099059</v>
      </c>
      <c r="S2029">
        <f t="shared" si="386"/>
        <v>0.62910191140465688</v>
      </c>
      <c r="T2029" s="6">
        <f t="shared" si="392"/>
        <v>89.768659303673289</v>
      </c>
      <c r="U2029">
        <f t="shared" si="387"/>
        <v>17.744492953575559</v>
      </c>
      <c r="V2029" s="16">
        <f t="shared" si="388"/>
        <v>18.904644205105303</v>
      </c>
    </row>
    <row r="2030" spans="4:22" ht="15.75" x14ac:dyDescent="0.25">
      <c r="D2030" s="27">
        <v>27592</v>
      </c>
      <c r="E2030">
        <v>198</v>
      </c>
      <c r="F2030">
        <v>15.7</v>
      </c>
      <c r="G2030">
        <v>0.7</v>
      </c>
      <c r="H2030">
        <v>3.025645199639095</v>
      </c>
      <c r="I2030" s="20">
        <f t="shared" si="389"/>
        <v>3.20945883761526</v>
      </c>
      <c r="J2030">
        <f t="shared" si="390"/>
        <v>0.39027019465401563</v>
      </c>
      <c r="K2030" s="16">
        <f t="shared" si="381"/>
        <v>0.88537660556640763</v>
      </c>
      <c r="L2030" s="16">
        <f t="shared" si="382"/>
        <v>0.44079569326811563</v>
      </c>
      <c r="M2030" s="6"/>
      <c r="N2030" s="6">
        <f t="shared" si="383"/>
        <v>2.4205161597112763</v>
      </c>
      <c r="O2030" s="6"/>
      <c r="P2030" s="6">
        <f t="shared" si="384"/>
        <v>2.4431694863063189</v>
      </c>
      <c r="Q2030">
        <f t="shared" si="391"/>
        <v>0.29922886434557761</v>
      </c>
      <c r="R2030">
        <f t="shared" si="385"/>
        <v>0.78875984928003939</v>
      </c>
      <c r="S2030">
        <f t="shared" si="386"/>
        <v>1.9270739957845633</v>
      </c>
      <c r="T2030" s="6">
        <f t="shared" si="392"/>
        <v>88.564238634483772</v>
      </c>
      <c r="U2030">
        <f t="shared" si="387"/>
        <v>17.521291784348193</v>
      </c>
      <c r="V2030" s="16">
        <f t="shared" si="388"/>
        <v>18.647368377903923</v>
      </c>
    </row>
    <row r="2031" spans="4:22" ht="15.75" x14ac:dyDescent="0.25">
      <c r="D2031" s="27">
        <v>27593</v>
      </c>
      <c r="E2031">
        <v>199</v>
      </c>
      <c r="F2031">
        <v>19</v>
      </c>
      <c r="G2031">
        <v>0</v>
      </c>
      <c r="H2031">
        <v>4.3098099368073965</v>
      </c>
      <c r="I2031" s="20">
        <f t="shared" si="389"/>
        <v>3.3908486512416993</v>
      </c>
      <c r="J2031">
        <f t="shared" si="390"/>
        <v>0.41232719599099066</v>
      </c>
      <c r="K2031" s="16">
        <f t="shared" si="381"/>
        <v>0.89697720532358816</v>
      </c>
      <c r="L2031" s="16">
        <f t="shared" si="382"/>
        <v>0.45968525570529067</v>
      </c>
      <c r="M2031" s="6"/>
      <c r="N2031" s="6">
        <f t="shared" si="383"/>
        <v>3.4478479494459173</v>
      </c>
      <c r="O2031" s="6"/>
      <c r="P2031" s="6">
        <f t="shared" si="384"/>
        <v>3.4705012760409595</v>
      </c>
      <c r="Q2031">
        <f t="shared" si="391"/>
        <v>0.29521412878161257</v>
      </c>
      <c r="R2031">
        <f t="shared" si="385"/>
        <v>0.74615827524233724</v>
      </c>
      <c r="S2031">
        <f t="shared" si="386"/>
        <v>2.5895432463570529</v>
      </c>
      <c r="T2031" s="6">
        <f t="shared" si="392"/>
        <v>85.997348714721767</v>
      </c>
      <c r="U2031">
        <f t="shared" si="387"/>
        <v>21.204111076599723</v>
      </c>
      <c r="V2031" s="16">
        <f t="shared" si="388"/>
        <v>19.122871281486542</v>
      </c>
    </row>
    <row r="2032" spans="4:22" ht="15.75" x14ac:dyDescent="0.25">
      <c r="D2032" s="27">
        <v>27594</v>
      </c>
      <c r="E2032">
        <v>200</v>
      </c>
      <c r="F2032">
        <v>19.600000000000001</v>
      </c>
      <c r="G2032">
        <v>0</v>
      </c>
      <c r="H2032">
        <v>4.1601767824189979</v>
      </c>
      <c r="I2032" s="20">
        <f t="shared" si="389"/>
        <v>3.6417138429054665</v>
      </c>
      <c r="J2032">
        <f t="shared" si="390"/>
        <v>0.44283240329730472</v>
      </c>
      <c r="K2032" s="16">
        <f t="shared" si="381"/>
        <v>0.92170067889195395</v>
      </c>
      <c r="L2032" s="16">
        <f t="shared" si="382"/>
        <v>0.48045142358977866</v>
      </c>
      <c r="M2032" s="6"/>
      <c r="N2032" s="6">
        <f t="shared" si="383"/>
        <v>3.3281414259351987</v>
      </c>
      <c r="O2032" s="6"/>
      <c r="P2032" s="6">
        <f t="shared" si="384"/>
        <v>3.3507947525302413</v>
      </c>
      <c r="Q2032">
        <f t="shared" si="391"/>
        <v>0.28665782904907255</v>
      </c>
      <c r="R2032">
        <f t="shared" si="385"/>
        <v>0.65931084218365055</v>
      </c>
      <c r="S2032">
        <f t="shared" si="386"/>
        <v>2.2092153102752703</v>
      </c>
      <c r="T2032" s="6">
        <f t="shared" si="392"/>
        <v>83.810786731041546</v>
      </c>
      <c r="U2032">
        <f t="shared" si="387"/>
        <v>21.873714584281824</v>
      </c>
      <c r="V2032" s="16">
        <f t="shared" si="388"/>
        <v>19.634473007560576</v>
      </c>
    </row>
    <row r="2033" spans="4:22" ht="15.75" x14ac:dyDescent="0.25">
      <c r="D2033" s="27">
        <v>27595</v>
      </c>
      <c r="E2033">
        <v>201</v>
      </c>
      <c r="F2033">
        <v>20.5</v>
      </c>
      <c r="G2033">
        <v>0</v>
      </c>
      <c r="H2033">
        <v>3.8549355292490732</v>
      </c>
      <c r="I2033" s="20">
        <f t="shared" si="389"/>
        <v>3.9193360762584244</v>
      </c>
      <c r="J2033">
        <f t="shared" si="390"/>
        <v>0.47659126687302439</v>
      </c>
      <c r="K2033" s="16">
        <f t="shared" si="381"/>
        <v>0.94276095381567315</v>
      </c>
      <c r="L2033" s="16">
        <f t="shared" si="382"/>
        <v>0.50552715929112035</v>
      </c>
      <c r="M2033" s="6"/>
      <c r="N2033" s="6">
        <f t="shared" si="383"/>
        <v>3.0839484233992587</v>
      </c>
      <c r="O2033" s="6"/>
      <c r="P2033" s="6">
        <f t="shared" si="384"/>
        <v>3.1066017499943008</v>
      </c>
      <c r="Q2033">
        <f t="shared" si="391"/>
        <v>0.27936928910347181</v>
      </c>
      <c r="R2033">
        <f t="shared" si="385"/>
        <v>0.58956808144833828</v>
      </c>
      <c r="S2033">
        <f t="shared" si="386"/>
        <v>1.8315532335681901</v>
      </c>
      <c r="T2033" s="6">
        <f t="shared" si="392"/>
        <v>82.001886824068407</v>
      </c>
      <c r="U2033">
        <f t="shared" si="387"/>
        <v>22.878119845804967</v>
      </c>
      <c r="V2033" s="16">
        <f t="shared" si="388"/>
        <v>20.237726315204146</v>
      </c>
    </row>
    <row r="2034" spans="4:22" ht="15.75" x14ac:dyDescent="0.25">
      <c r="D2034" s="27">
        <v>27596</v>
      </c>
      <c r="E2034">
        <v>202</v>
      </c>
      <c r="F2034">
        <v>21.9</v>
      </c>
      <c r="G2034">
        <v>0</v>
      </c>
      <c r="H2034">
        <v>4.5755559134505717</v>
      </c>
      <c r="I2034" s="20">
        <f t="shared" si="389"/>
        <v>4.2558128872705545</v>
      </c>
      <c r="J2034">
        <f t="shared" si="390"/>
        <v>0.51750684709209938</v>
      </c>
      <c r="K2034" s="16">
        <f t="shared" si="381"/>
        <v>0.96018370681086818</v>
      </c>
      <c r="L2034" s="16">
        <f t="shared" si="382"/>
        <v>0.53896649507929539</v>
      </c>
      <c r="M2034" s="6"/>
      <c r="N2034" s="6">
        <f t="shared" si="383"/>
        <v>3.6604447307604575</v>
      </c>
      <c r="O2034" s="6"/>
      <c r="P2034" s="6">
        <f t="shared" si="384"/>
        <v>3.6830980573555001</v>
      </c>
      <c r="Q2034">
        <f t="shared" si="391"/>
        <v>0.27333962274689472</v>
      </c>
      <c r="R2034">
        <f t="shared" si="385"/>
        <v>0.53481734363816213</v>
      </c>
      <c r="S2034">
        <f t="shared" si="386"/>
        <v>1.9697847193937439</v>
      </c>
      <c r="T2034" s="6">
        <f t="shared" si="392"/>
        <v>80.054755431269712</v>
      </c>
      <c r="U2034">
        <f t="shared" si="387"/>
        <v>24.440528030396525</v>
      </c>
      <c r="V2034" s="16">
        <f t="shared" si="388"/>
        <v>21.019363208026956</v>
      </c>
    </row>
    <row r="2035" spans="4:22" ht="15.75" x14ac:dyDescent="0.25">
      <c r="D2035" s="27">
        <v>27597</v>
      </c>
      <c r="E2035">
        <v>203</v>
      </c>
      <c r="F2035">
        <v>19.399999999999999</v>
      </c>
      <c r="G2035">
        <v>0</v>
      </c>
      <c r="H2035">
        <v>3.5783049075578757</v>
      </c>
      <c r="I2035" s="20">
        <f t="shared" si="389"/>
        <v>4.3801083946002208</v>
      </c>
      <c r="J2035">
        <f t="shared" si="390"/>
        <v>0.53262118078338683</v>
      </c>
      <c r="K2035" s="16">
        <f t="shared" si="381"/>
        <v>0.97893786185015297</v>
      </c>
      <c r="L2035" s="16">
        <f t="shared" si="382"/>
        <v>0.54408068329970849</v>
      </c>
      <c r="M2035" s="6"/>
      <c r="N2035" s="6">
        <f t="shared" si="383"/>
        <v>2.8626439260463008</v>
      </c>
      <c r="O2035" s="6"/>
      <c r="P2035" s="6">
        <f t="shared" si="384"/>
        <v>2.885297252641343</v>
      </c>
      <c r="Q2035">
        <f t="shared" si="391"/>
        <v>0.26684918477089903</v>
      </c>
      <c r="R2035">
        <f t="shared" si="385"/>
        <v>0.47886387233752692</v>
      </c>
      <c r="S2035">
        <f t="shared" si="386"/>
        <v>1.3816646152446612</v>
      </c>
      <c r="T2035" s="6">
        <f t="shared" si="392"/>
        <v>78.6957441426201</v>
      </c>
      <c r="U2035">
        <f t="shared" si="387"/>
        <v>21.650513415054455</v>
      </c>
      <c r="V2035" s="16">
        <f t="shared" si="388"/>
        <v>21.136744497975073</v>
      </c>
    </row>
    <row r="2036" spans="4:22" ht="15.75" x14ac:dyDescent="0.25">
      <c r="D2036" s="27">
        <v>27598</v>
      </c>
      <c r="E2036">
        <v>204</v>
      </c>
      <c r="F2036">
        <v>16.899999999999999</v>
      </c>
      <c r="G2036">
        <v>0.2</v>
      </c>
      <c r="H2036">
        <v>2.1747631243975238</v>
      </c>
      <c r="I2036" s="20">
        <f t="shared" si="389"/>
        <v>4.289130533812874</v>
      </c>
      <c r="J2036">
        <f t="shared" si="390"/>
        <v>0.52155827291164547</v>
      </c>
      <c r="K2036" s="16">
        <f t="shared" si="381"/>
        <v>0.99202742966346791</v>
      </c>
      <c r="L2036" s="16">
        <f t="shared" si="382"/>
        <v>0.52574985057477408</v>
      </c>
      <c r="M2036" s="6"/>
      <c r="N2036" s="6">
        <f t="shared" si="383"/>
        <v>1.7398104995180192</v>
      </c>
      <c r="O2036" s="6"/>
      <c r="P2036" s="6">
        <f t="shared" si="384"/>
        <v>1.7624638261130616</v>
      </c>
      <c r="Q2036">
        <f t="shared" si="391"/>
        <v>0.262319147142067</v>
      </c>
      <c r="R2036">
        <f t="shared" si="385"/>
        <v>0.44164233741137193</v>
      </c>
      <c r="S2036">
        <f t="shared" si="386"/>
        <v>0.77837864376756227</v>
      </c>
      <c r="T2036" s="6">
        <f t="shared" si="392"/>
        <v>78.140018825447584</v>
      </c>
      <c r="U2036">
        <f t="shared" si="387"/>
        <v>18.860498799712385</v>
      </c>
      <c r="V2036" s="16">
        <f t="shared" si="388"/>
        <v>20.713408415175866</v>
      </c>
    </row>
    <row r="2037" spans="4:22" ht="15.75" x14ac:dyDescent="0.25">
      <c r="D2037" s="27">
        <v>27599</v>
      </c>
      <c r="E2037">
        <v>205</v>
      </c>
      <c r="F2037">
        <v>18.2</v>
      </c>
      <c r="G2037">
        <v>10.1</v>
      </c>
      <c r="H2037">
        <v>2.3173055951451018</v>
      </c>
      <c r="I2037" s="20">
        <f t="shared" si="389"/>
        <v>4.2859807746779763</v>
      </c>
      <c r="J2037">
        <f t="shared" si="390"/>
        <v>0.52117526220084187</v>
      </c>
      <c r="K2037" s="16">
        <f t="shared" si="381"/>
        <v>0.99738000052543152</v>
      </c>
      <c r="L2037" s="16">
        <f t="shared" si="382"/>
        <v>0.52254432806581308</v>
      </c>
      <c r="M2037" s="6"/>
      <c r="N2037" s="6">
        <f t="shared" si="383"/>
        <v>1.8538444761160815</v>
      </c>
      <c r="O2037" s="6"/>
      <c r="P2037" s="6">
        <f t="shared" si="384"/>
        <v>1.8764978027111239</v>
      </c>
      <c r="Q2037">
        <f t="shared" si="391"/>
        <v>0.26046672941815863</v>
      </c>
      <c r="R2037">
        <f t="shared" si="385"/>
        <v>0.4268554936831504</v>
      </c>
      <c r="S2037">
        <f t="shared" si="386"/>
        <v>0.80099339597160379</v>
      </c>
      <c r="T2037" s="6">
        <f t="shared" si="392"/>
        <v>87.461678756071024</v>
      </c>
      <c r="U2037">
        <f t="shared" si="387"/>
        <v>20.311306399690263</v>
      </c>
      <c r="V2037" s="16">
        <f t="shared" si="388"/>
        <v>20.638625498616701</v>
      </c>
    </row>
    <row r="2038" spans="4:22" ht="15.75" x14ac:dyDescent="0.25">
      <c r="D2038" s="27">
        <v>27600</v>
      </c>
      <c r="E2038">
        <v>206</v>
      </c>
      <c r="F2038">
        <v>16.600000000000001</v>
      </c>
      <c r="G2038">
        <v>0</v>
      </c>
      <c r="H2038">
        <v>2.7853905148886584</v>
      </c>
      <c r="I2038" s="20">
        <f t="shared" si="389"/>
        <v>3.7756420743604227</v>
      </c>
      <c r="J2038">
        <f t="shared" si="390"/>
        <v>0.45911807624222739</v>
      </c>
      <c r="K2038" s="16">
        <f t="shared" si="381"/>
        <v>0.90759671409239639</v>
      </c>
      <c r="L2038" s="16">
        <f t="shared" si="382"/>
        <v>0.5058613248741749</v>
      </c>
      <c r="M2038" s="6"/>
      <c r="N2038" s="6">
        <f t="shared" si="383"/>
        <v>2.228312411910927</v>
      </c>
      <c r="O2038" s="6"/>
      <c r="P2038" s="6">
        <f t="shared" si="384"/>
        <v>2.2509657385059691</v>
      </c>
      <c r="Q2038">
        <f t="shared" si="391"/>
        <v>0.29153892918690344</v>
      </c>
      <c r="R2038">
        <f t="shared" si="385"/>
        <v>0.70819645467895032</v>
      </c>
      <c r="S2038">
        <f t="shared" si="386"/>
        <v>1.5941259556137124</v>
      </c>
      <c r="T2038" s="6">
        <f t="shared" si="392"/>
        <v>85.890206127052366</v>
      </c>
      <c r="U2038">
        <f t="shared" si="387"/>
        <v>18.52569704587134</v>
      </c>
      <c r="V2038" s="16">
        <f t="shared" si="388"/>
        <v>20.245663150526198</v>
      </c>
    </row>
    <row r="2039" spans="4:22" ht="15.75" x14ac:dyDescent="0.25">
      <c r="D2039" s="27">
        <v>27601</v>
      </c>
      <c r="E2039">
        <v>207</v>
      </c>
      <c r="F2039">
        <v>14.4</v>
      </c>
      <c r="G2039">
        <v>0</v>
      </c>
      <c r="H2039">
        <v>2.3316185820380659</v>
      </c>
      <c r="I2039" s="20">
        <f t="shared" si="389"/>
        <v>3.5944933436810302</v>
      </c>
      <c r="J2039">
        <f t="shared" si="390"/>
        <v>0.43709039059161325</v>
      </c>
      <c r="K2039" s="16">
        <f t="shared" si="381"/>
        <v>0.92273264248100273</v>
      </c>
      <c r="L2039" s="16">
        <f t="shared" si="382"/>
        <v>0.47369126274365231</v>
      </c>
      <c r="M2039" s="6"/>
      <c r="N2039" s="6">
        <f t="shared" si="383"/>
        <v>1.8652948656304529</v>
      </c>
      <c r="O2039" s="6"/>
      <c r="P2039" s="6">
        <f t="shared" si="384"/>
        <v>1.8879481922254953</v>
      </c>
      <c r="Q2039">
        <f t="shared" si="391"/>
        <v>0.28630068709017453</v>
      </c>
      <c r="R2039">
        <f t="shared" si="385"/>
        <v>0.65580259631516646</v>
      </c>
      <c r="S2039">
        <f t="shared" si="386"/>
        <v>1.2381213261700048</v>
      </c>
      <c r="T2039" s="6">
        <f t="shared" si="392"/>
        <v>84.674738127477411</v>
      </c>
      <c r="U2039">
        <f t="shared" si="387"/>
        <v>16.070484184370319</v>
      </c>
      <c r="V2039" s="16">
        <f t="shared" si="388"/>
        <v>19.469163535450772</v>
      </c>
    </row>
    <row r="2040" spans="4:22" ht="15.75" x14ac:dyDescent="0.25">
      <c r="D2040" s="27">
        <v>27602</v>
      </c>
      <c r="E2040">
        <v>208</v>
      </c>
      <c r="F2040">
        <v>18</v>
      </c>
      <c r="G2040">
        <v>0</v>
      </c>
      <c r="H2040">
        <v>4.0468994909828027</v>
      </c>
      <c r="I2040" s="20">
        <f t="shared" si="389"/>
        <v>3.6762326102926939</v>
      </c>
      <c r="J2040">
        <f t="shared" si="390"/>
        <v>0.44702988541159155</v>
      </c>
      <c r="K2040" s="16">
        <f t="shared" si="381"/>
        <v>0.93443964663779644</v>
      </c>
      <c r="L2040" s="16">
        <f t="shared" si="382"/>
        <v>0.47839353458519018</v>
      </c>
      <c r="M2040" s="6"/>
      <c r="N2040" s="6">
        <f t="shared" si="383"/>
        <v>3.2375195927862421</v>
      </c>
      <c r="O2040" s="6"/>
      <c r="P2040" s="6">
        <f t="shared" si="384"/>
        <v>3.2601729193812847</v>
      </c>
      <c r="Q2040">
        <f t="shared" si="391"/>
        <v>0.28224912709159139</v>
      </c>
      <c r="R2040">
        <f t="shared" si="385"/>
        <v>0.61665896210367599</v>
      </c>
      <c r="S2040">
        <f t="shared" si="386"/>
        <v>2.0104148487441744</v>
      </c>
      <c r="T2040" s="6">
        <f t="shared" si="392"/>
        <v>82.686976605328283</v>
      </c>
      <c r="U2040">
        <f t="shared" si="387"/>
        <v>20.088105230462897</v>
      </c>
      <c r="V2040" s="16">
        <f t="shared" si="388"/>
        <v>19.584274286828585</v>
      </c>
    </row>
    <row r="2041" spans="4:22" ht="15.75" x14ac:dyDescent="0.25">
      <c r="D2041" s="27">
        <v>27603</v>
      </c>
      <c r="E2041">
        <v>209</v>
      </c>
      <c r="F2041">
        <v>17.8</v>
      </c>
      <c r="G2041">
        <v>0</v>
      </c>
      <c r="H2041">
        <v>4.0950289427196163</v>
      </c>
      <c r="I2041" s="20">
        <f t="shared" si="389"/>
        <v>3.7683332774923124</v>
      </c>
      <c r="J2041">
        <f t="shared" si="390"/>
        <v>0.4582293265430652</v>
      </c>
      <c r="K2041" s="16">
        <f t="shared" si="381"/>
        <v>0.9535851382596674</v>
      </c>
      <c r="L2041" s="16">
        <f t="shared" si="382"/>
        <v>0.48053320900045987</v>
      </c>
      <c r="M2041" s="6"/>
      <c r="N2041" s="6">
        <f t="shared" si="383"/>
        <v>3.276023154175693</v>
      </c>
      <c r="O2041" s="6"/>
      <c r="P2041" s="6">
        <f t="shared" si="384"/>
        <v>3.2986764807707356</v>
      </c>
      <c r="Q2041">
        <f t="shared" si="391"/>
        <v>0.27562325535109428</v>
      </c>
      <c r="R2041">
        <f t="shared" si="385"/>
        <v>0.55523940878958333</v>
      </c>
      <c r="S2041">
        <f t="shared" si="386"/>
        <v>1.8315551789712465</v>
      </c>
      <c r="T2041" s="6">
        <f t="shared" si="392"/>
        <v>80.878074752952088</v>
      </c>
      <c r="U2041">
        <f t="shared" si="387"/>
        <v>19.864904061235531</v>
      </c>
      <c r="V2041" s="16">
        <f t="shared" si="388"/>
        <v>19.636465800910273</v>
      </c>
    </row>
    <row r="2042" spans="4:22" ht="15.75" x14ac:dyDescent="0.25">
      <c r="D2042" s="27">
        <v>27604</v>
      </c>
      <c r="E2042">
        <v>210</v>
      </c>
      <c r="F2042">
        <v>19.7</v>
      </c>
      <c r="G2042">
        <v>0</v>
      </c>
      <c r="H2042">
        <v>4.3534459823494842</v>
      </c>
      <c r="I2042" s="20">
        <f t="shared" si="389"/>
        <v>3.9816860582092146</v>
      </c>
      <c r="J2042">
        <f t="shared" si="390"/>
        <v>0.48417302467824047</v>
      </c>
      <c r="K2042" s="16">
        <f t="shared" si="381"/>
        <v>0.97100790999237074</v>
      </c>
      <c r="L2042" s="16">
        <f t="shared" si="382"/>
        <v>0.49862933112671004</v>
      </c>
      <c r="M2042" s="6"/>
      <c r="N2042" s="6">
        <f t="shared" si="383"/>
        <v>3.4827567858795874</v>
      </c>
      <c r="O2042" s="6"/>
      <c r="P2042" s="6">
        <f t="shared" si="384"/>
        <v>3.50541011247463</v>
      </c>
      <c r="Q2042">
        <f t="shared" si="391"/>
        <v>0.26959358250984028</v>
      </c>
      <c r="R2042">
        <f t="shared" si="385"/>
        <v>0.5021459141179716</v>
      </c>
      <c r="S2042">
        <f t="shared" si="386"/>
        <v>1.7602273652869547</v>
      </c>
      <c r="T2042" s="6">
        <f t="shared" si="392"/>
        <v>79.140500714260185</v>
      </c>
      <c r="U2042">
        <f t="shared" si="387"/>
        <v>21.985315168895504</v>
      </c>
      <c r="V2042" s="16">
        <f t="shared" si="388"/>
        <v>20.073304711264804</v>
      </c>
    </row>
    <row r="2043" spans="4:22" ht="15.75" x14ac:dyDescent="0.25">
      <c r="D2043" s="27">
        <v>27605</v>
      </c>
      <c r="E2043">
        <v>211</v>
      </c>
      <c r="F2043">
        <v>22.1</v>
      </c>
      <c r="G2043">
        <v>0</v>
      </c>
      <c r="H2043">
        <v>4.1420367884632086</v>
      </c>
      <c r="I2043" s="20">
        <f t="shared" si="389"/>
        <v>4.3454277729428528</v>
      </c>
      <c r="J2043">
        <f t="shared" si="390"/>
        <v>0.52840401718985086</v>
      </c>
      <c r="K2043" s="16">
        <f t="shared" si="381"/>
        <v>0.98774367473551206</v>
      </c>
      <c r="L2043" s="16">
        <f t="shared" si="382"/>
        <v>0.53496066915471918</v>
      </c>
      <c r="M2043" s="6"/>
      <c r="N2043" s="6">
        <f t="shared" si="383"/>
        <v>3.3136294307705669</v>
      </c>
      <c r="O2043" s="6"/>
      <c r="P2043" s="6">
        <f t="shared" si="384"/>
        <v>3.3362827573656091</v>
      </c>
      <c r="Q2043">
        <f t="shared" si="391"/>
        <v>0.26380166904753394</v>
      </c>
      <c r="R2043">
        <f t="shared" si="385"/>
        <v>0.45365788621242964</v>
      </c>
      <c r="S2043">
        <f t="shared" si="386"/>
        <v>1.5135309835134585</v>
      </c>
      <c r="T2043" s="6">
        <f t="shared" si="392"/>
        <v>77.649623057341771</v>
      </c>
      <c r="U2043">
        <f t="shared" si="387"/>
        <v>24.663729199623891</v>
      </c>
      <c r="V2043" s="16">
        <f t="shared" si="388"/>
        <v>20.927031671746565</v>
      </c>
    </row>
    <row r="2044" spans="4:22" ht="15.75" x14ac:dyDescent="0.25">
      <c r="D2044" s="27">
        <v>27606</v>
      </c>
      <c r="E2044">
        <v>212</v>
      </c>
      <c r="F2044">
        <v>21.4</v>
      </c>
      <c r="G2044">
        <v>0</v>
      </c>
      <c r="H2044">
        <v>4.3300269699550604</v>
      </c>
      <c r="I2044" s="20">
        <f t="shared" si="389"/>
        <v>4.5288284405164649</v>
      </c>
      <c r="J2044">
        <f t="shared" si="390"/>
        <v>0.55070553836680214</v>
      </c>
      <c r="K2044" s="16">
        <f t="shared" si="381"/>
        <v>0.98511225527273949</v>
      </c>
      <c r="L2044" s="16">
        <f t="shared" si="382"/>
        <v>0.55902820761714422</v>
      </c>
      <c r="M2044" s="6"/>
      <c r="N2044" s="6">
        <f t="shared" si="383"/>
        <v>3.4640215759640487</v>
      </c>
      <c r="O2044" s="6"/>
      <c r="P2044" s="6">
        <f t="shared" si="384"/>
        <v>3.4866749025590913</v>
      </c>
      <c r="Q2044">
        <f t="shared" si="391"/>
        <v>0.2588320768578059</v>
      </c>
      <c r="R2044">
        <f t="shared" si="385"/>
        <v>0.41401606916729361</v>
      </c>
      <c r="S2044">
        <f t="shared" si="386"/>
        <v>1.4435394376217714</v>
      </c>
      <c r="T2044" s="6">
        <f t="shared" si="392"/>
        <v>76.228736946315053</v>
      </c>
      <c r="U2044">
        <f t="shared" si="387"/>
        <v>23.88252510732811</v>
      </c>
      <c r="V2044" s="16">
        <f t="shared" si="388"/>
        <v>21.476694221230041</v>
      </c>
    </row>
    <row r="2045" spans="4:22" ht="15.75" x14ac:dyDescent="0.25">
      <c r="D2045" s="27">
        <v>27607</v>
      </c>
      <c r="E2045">
        <v>213</v>
      </c>
      <c r="F2045">
        <v>18.399999999999999</v>
      </c>
      <c r="G2045">
        <v>0</v>
      </c>
      <c r="H2045">
        <v>2.7314226743534218</v>
      </c>
      <c r="I2045" s="20">
        <f t="shared" si="389"/>
        <v>4.0270337859261964</v>
      </c>
      <c r="J2045">
        <f t="shared" si="390"/>
        <v>0.48968730836862551</v>
      </c>
      <c r="K2045" s="16">
        <f t="shared" si="381"/>
        <v>0.88824401703302913</v>
      </c>
      <c r="L2045" s="16">
        <f t="shared" si="382"/>
        <v>0.5512981781789098</v>
      </c>
      <c r="M2045" s="6"/>
      <c r="N2045" s="6">
        <f t="shared" si="383"/>
        <v>2.1851381394827376</v>
      </c>
      <c r="O2045" s="6"/>
      <c r="P2045" s="6">
        <f t="shared" si="384"/>
        <v>2.2077914660777802</v>
      </c>
      <c r="Q2045">
        <f t="shared" si="391"/>
        <v>0.25409578982105019</v>
      </c>
      <c r="R2045">
        <f t="shared" si="385"/>
        <v>0.37792176873509103</v>
      </c>
      <c r="S2045">
        <f t="shared" si="386"/>
        <v>0.8343724558583544</v>
      </c>
      <c r="T2045" s="6">
        <f t="shared" si="392"/>
        <v>75.417017817051743</v>
      </c>
      <c r="U2045">
        <f t="shared" si="387"/>
        <v>20.534507568917626</v>
      </c>
      <c r="V2045" s="16">
        <f t="shared" si="388"/>
        <v>21.301466385781495</v>
      </c>
    </row>
    <row r="2046" spans="4:22" ht="15.75" x14ac:dyDescent="0.25">
      <c r="D2046" s="27">
        <v>27608</v>
      </c>
      <c r="E2046">
        <v>214</v>
      </c>
      <c r="F2046">
        <v>16.399999999999999</v>
      </c>
      <c r="G2046">
        <v>0.3</v>
      </c>
      <c r="H2046">
        <v>1.9855039432452151</v>
      </c>
      <c r="I2046" s="20">
        <f t="shared" si="389"/>
        <v>3.6100686794491246</v>
      </c>
      <c r="J2046">
        <f t="shared" si="390"/>
        <v>0.43898435142101355</v>
      </c>
      <c r="K2046" s="16">
        <f t="shared" si="381"/>
        <v>0.83290544951026602</v>
      </c>
      <c r="L2046" s="16">
        <f t="shared" si="382"/>
        <v>0.52705184205377542</v>
      </c>
      <c r="M2046" s="6"/>
      <c r="N2046" s="6">
        <f t="shared" si="383"/>
        <v>1.5884031545961721</v>
      </c>
      <c r="O2046" s="6"/>
      <c r="P2046" s="6">
        <f t="shared" si="384"/>
        <v>1.6110564811912145</v>
      </c>
      <c r="Q2046">
        <f t="shared" si="391"/>
        <v>0.2513900593901725</v>
      </c>
      <c r="R2046">
        <f t="shared" si="385"/>
        <v>0.35804065793188183</v>
      </c>
      <c r="S2046">
        <f t="shared" si="386"/>
        <v>0.57682372249112479</v>
      </c>
      <c r="T2046" s="6">
        <f t="shared" si="392"/>
        <v>75.162847421155661</v>
      </c>
      <c r="U2046">
        <f t="shared" si="387"/>
        <v>18.30249587664397</v>
      </c>
      <c r="V2046" s="16">
        <f t="shared" si="388"/>
        <v>20.743717971918436</v>
      </c>
    </row>
    <row r="2047" spans="4:22" ht="15.75" x14ac:dyDescent="0.25">
      <c r="D2047" s="27">
        <v>27609</v>
      </c>
      <c r="E2047">
        <v>215</v>
      </c>
      <c r="F2047">
        <v>20</v>
      </c>
      <c r="G2047">
        <v>0</v>
      </c>
      <c r="H2047">
        <v>3.1638432198805462</v>
      </c>
      <c r="I2047" s="20">
        <f t="shared" si="389"/>
        <v>3.6199895275620095</v>
      </c>
      <c r="J2047">
        <f t="shared" si="390"/>
        <v>0.44019072655154035</v>
      </c>
      <c r="K2047" s="16">
        <f t="shared" si="381"/>
        <v>0.81557750304638421</v>
      </c>
      <c r="L2047" s="16">
        <f t="shared" si="382"/>
        <v>0.53972887298548433</v>
      </c>
      <c r="M2047" s="6"/>
      <c r="N2047" s="6">
        <f t="shared" si="383"/>
        <v>2.5310745759044373</v>
      </c>
      <c r="O2047" s="6"/>
      <c r="P2047" s="6">
        <f t="shared" si="384"/>
        <v>2.5537279024994799</v>
      </c>
      <c r="Q2047">
        <f t="shared" si="391"/>
        <v>0.25054282473718553</v>
      </c>
      <c r="R2047">
        <f t="shared" si="385"/>
        <v>0.35192579786635358</v>
      </c>
      <c r="S2047">
        <f t="shared" si="386"/>
        <v>0.8987227296206991</v>
      </c>
      <c r="T2047" s="6">
        <f t="shared" si="392"/>
        <v>74.286778018130008</v>
      </c>
      <c r="U2047">
        <f t="shared" si="387"/>
        <v>22.320116922736553</v>
      </c>
      <c r="V2047" s="16">
        <f t="shared" si="388"/>
        <v>21.036896584964236</v>
      </c>
    </row>
    <row r="2048" spans="4:22" ht="15.75" x14ac:dyDescent="0.25">
      <c r="D2048" s="27">
        <v>27610</v>
      </c>
      <c r="E2048">
        <v>216</v>
      </c>
      <c r="F2048">
        <v>23.3</v>
      </c>
      <c r="G2048">
        <v>0</v>
      </c>
      <c r="H2048">
        <v>3.9048300400789233</v>
      </c>
      <c r="I2048" s="20">
        <f t="shared" si="389"/>
        <v>3.6092513932654917</v>
      </c>
      <c r="J2048">
        <f t="shared" si="390"/>
        <v>0.43888496942108379</v>
      </c>
      <c r="K2048" s="16">
        <f t="shared" si="381"/>
        <v>0.75585188606115761</v>
      </c>
      <c r="L2048" s="16">
        <f t="shared" si="382"/>
        <v>0.5806494334600002</v>
      </c>
      <c r="M2048" s="6"/>
      <c r="N2048" s="6">
        <f t="shared" si="383"/>
        <v>3.123864032063139</v>
      </c>
      <c r="O2048" s="6"/>
      <c r="P2048" s="6">
        <f t="shared" si="384"/>
        <v>3.1465173586581816</v>
      </c>
      <c r="Q2048">
        <f t="shared" si="391"/>
        <v>0.24762259339376669</v>
      </c>
      <c r="R2048">
        <f t="shared" si="385"/>
        <v>0.33125284110164743</v>
      </c>
      <c r="S2048">
        <f t="shared" si="386"/>
        <v>1.0422928146311741</v>
      </c>
      <c r="T2048" s="6">
        <f t="shared" si="392"/>
        <v>73.267138530093888</v>
      </c>
      <c r="U2048">
        <f t="shared" si="387"/>
        <v>26.002936214988086</v>
      </c>
      <c r="V2048" s="16">
        <f t="shared" si="388"/>
        <v>21.960480434284403</v>
      </c>
    </row>
    <row r="2049" spans="4:22" ht="15.75" x14ac:dyDescent="0.25">
      <c r="D2049" s="27">
        <v>27611</v>
      </c>
      <c r="E2049">
        <v>217</v>
      </c>
      <c r="F2049">
        <v>24.1</v>
      </c>
      <c r="G2049">
        <v>0</v>
      </c>
      <c r="H2049">
        <v>4.3955613005102823</v>
      </c>
      <c r="I2049" s="20">
        <f t="shared" si="389"/>
        <v>3.5152131675821767</v>
      </c>
      <c r="J2049">
        <f t="shared" si="390"/>
        <v>0.42744992117799269</v>
      </c>
      <c r="K2049" s="16">
        <f t="shared" si="381"/>
        <v>0.68633844646934672</v>
      </c>
      <c r="L2049" s="16">
        <f t="shared" si="382"/>
        <v>0.62279757658466461</v>
      </c>
      <c r="M2049" s="6"/>
      <c r="N2049" s="6">
        <f t="shared" si="383"/>
        <v>3.5164490404082258</v>
      </c>
      <c r="O2049" s="6"/>
      <c r="P2049" s="6">
        <f t="shared" si="384"/>
        <v>3.5391023670032684</v>
      </c>
      <c r="Q2049">
        <f t="shared" si="391"/>
        <v>0.24422379510031297</v>
      </c>
      <c r="R2049">
        <f t="shared" si="385"/>
        <v>0.3079799232806848</v>
      </c>
      <c r="S2049">
        <f t="shared" si="386"/>
        <v>1.0899724754721565</v>
      </c>
      <c r="T2049" s="6">
        <f t="shared" si="392"/>
        <v>72.199819381216784</v>
      </c>
      <c r="U2049">
        <f t="shared" si="387"/>
        <v>26.895740891897546</v>
      </c>
      <c r="V2049" s="16">
        <f t="shared" si="388"/>
        <v>22.878339974365854</v>
      </c>
    </row>
    <row r="2050" spans="4:22" ht="15.75" x14ac:dyDescent="0.25">
      <c r="D2050" s="27">
        <v>27612</v>
      </c>
      <c r="E2050">
        <v>218</v>
      </c>
      <c r="F2050">
        <v>25.5</v>
      </c>
      <c r="G2050">
        <v>0</v>
      </c>
      <c r="H2050">
        <v>4.5813733144619952</v>
      </c>
      <c r="I2050" s="20">
        <f t="shared" si="389"/>
        <v>3.3919605596691045</v>
      </c>
      <c r="J2050">
        <f t="shared" si="390"/>
        <v>0.41246240405576312</v>
      </c>
      <c r="K2050" s="16">
        <f t="shared" si="381"/>
        <v>0.61357446856226139</v>
      </c>
      <c r="L2050" s="16">
        <f t="shared" si="382"/>
        <v>0.67222875981501051</v>
      </c>
      <c r="M2050" s="6"/>
      <c r="N2050" s="6">
        <f t="shared" si="383"/>
        <v>3.6650986515695965</v>
      </c>
      <c r="O2050" s="6"/>
      <c r="P2050" s="6">
        <f t="shared" si="384"/>
        <v>3.6877519781646386</v>
      </c>
      <c r="Q2050">
        <f t="shared" si="391"/>
        <v>0.24066606460405596</v>
      </c>
      <c r="R2050">
        <f t="shared" si="385"/>
        <v>0.28452670370455369</v>
      </c>
      <c r="S2050">
        <f t="shared" si="386"/>
        <v>1.0492639144271318</v>
      </c>
      <c r="T2050" s="6">
        <f t="shared" si="392"/>
        <v>71.173208793384703</v>
      </c>
      <c r="U2050">
        <f t="shared" si="387"/>
        <v>28.458149076489104</v>
      </c>
      <c r="V2050" s="16">
        <f t="shared" si="388"/>
        <v>23.916072645255944</v>
      </c>
    </row>
    <row r="2051" spans="4:22" ht="15.75" x14ac:dyDescent="0.25">
      <c r="D2051" s="27">
        <v>27613</v>
      </c>
      <c r="E2051">
        <v>219</v>
      </c>
      <c r="F2051">
        <v>25.9</v>
      </c>
      <c r="G2051">
        <v>0</v>
      </c>
      <c r="H2051">
        <v>4.9454781380228194</v>
      </c>
      <c r="I2051" s="20">
        <f t="shared" si="389"/>
        <v>3.2097462440123969</v>
      </c>
      <c r="J2051">
        <f t="shared" si="390"/>
        <v>0.39030514327190746</v>
      </c>
      <c r="K2051" s="16">
        <f t="shared" si="381"/>
        <v>0.54358577754066395</v>
      </c>
      <c r="L2051" s="16">
        <f t="shared" si="382"/>
        <v>0.71801941735443942</v>
      </c>
      <c r="M2051" s="6"/>
      <c r="N2051" s="6">
        <f t="shared" si="383"/>
        <v>3.9563825104182557</v>
      </c>
      <c r="O2051" s="6"/>
      <c r="P2051" s="6">
        <f t="shared" si="384"/>
        <v>3.9790358370132983</v>
      </c>
      <c r="Q2051">
        <f t="shared" si="391"/>
        <v>0.23724402931128233</v>
      </c>
      <c r="R2051">
        <f t="shared" si="385"/>
        <v>0.26284426845720671</v>
      </c>
      <c r="S2051">
        <f t="shared" si="386"/>
        <v>1.0458667637447696</v>
      </c>
      <c r="T2051" s="6">
        <f t="shared" si="392"/>
        <v>70.149995356234982</v>
      </c>
      <c r="U2051">
        <f t="shared" si="387"/>
        <v>28.904551414943835</v>
      </c>
      <c r="V2051" s="16">
        <f t="shared" si="388"/>
        <v>24.843829724862282</v>
      </c>
    </row>
    <row r="2052" spans="4:22" ht="15.75" x14ac:dyDescent="0.25">
      <c r="D2052" s="27">
        <v>27614</v>
      </c>
      <c r="E2052">
        <v>220</v>
      </c>
      <c r="F2052">
        <v>25.6</v>
      </c>
      <c r="G2052">
        <v>0</v>
      </c>
      <c r="H2052">
        <v>4.8846045312893471</v>
      </c>
      <c r="I2052" s="20">
        <f t="shared" si="389"/>
        <v>2.934951347219509</v>
      </c>
      <c r="J2052">
        <f t="shared" si="390"/>
        <v>0.3568900838218923</v>
      </c>
      <c r="K2052" s="16">
        <f t="shared" si="381"/>
        <v>0.47382868565926661</v>
      </c>
      <c r="L2052" s="16">
        <f t="shared" si="382"/>
        <v>0.75320489160619197</v>
      </c>
      <c r="M2052" s="6"/>
      <c r="N2052" s="6">
        <f t="shared" si="383"/>
        <v>3.9076836250314777</v>
      </c>
      <c r="O2052" s="6"/>
      <c r="P2052" s="6">
        <f t="shared" si="384"/>
        <v>3.9303369516265203</v>
      </c>
      <c r="Q2052">
        <f t="shared" si="391"/>
        <v>0.2338333178541166</v>
      </c>
      <c r="R2052">
        <f t="shared" si="385"/>
        <v>0.24208854313238351</v>
      </c>
      <c r="S2052">
        <f t="shared" si="386"/>
        <v>0.95148954663863761</v>
      </c>
      <c r="T2052" s="6">
        <f t="shared" si="392"/>
        <v>69.221159136191389</v>
      </c>
      <c r="U2052">
        <f t="shared" si="387"/>
        <v>28.56974966110279</v>
      </c>
      <c r="V2052" s="16">
        <f t="shared" si="388"/>
        <v>25.53677616374425</v>
      </c>
    </row>
    <row r="2053" spans="4:22" ht="15.75" x14ac:dyDescent="0.25">
      <c r="D2053" s="27">
        <v>27615</v>
      </c>
      <c r="E2053">
        <v>221</v>
      </c>
      <c r="F2053">
        <v>22.2</v>
      </c>
      <c r="G2053">
        <v>0</v>
      </c>
      <c r="H2053">
        <v>4.375441593365017</v>
      </c>
      <c r="I2053" s="20">
        <f t="shared" si="389"/>
        <v>2.5182155853491954</v>
      </c>
      <c r="J2053">
        <f t="shared" si="390"/>
        <v>0.30621501517846217</v>
      </c>
      <c r="K2053" s="16">
        <f t="shared" si="381"/>
        <v>0.41050571589370288</v>
      </c>
      <c r="L2053" s="16">
        <f t="shared" si="382"/>
        <v>0.74594580129489363</v>
      </c>
      <c r="M2053" s="6"/>
      <c r="N2053" s="6">
        <f t="shared" si="383"/>
        <v>3.5003532746920136</v>
      </c>
      <c r="O2053" s="6"/>
      <c r="P2053" s="6">
        <f t="shared" si="384"/>
        <v>3.5230066012870562</v>
      </c>
      <c r="Q2053">
        <f t="shared" si="391"/>
        <v>0.23073719712063798</v>
      </c>
      <c r="R2053">
        <f t="shared" si="385"/>
        <v>0.22398632819745234</v>
      </c>
      <c r="S2053">
        <f t="shared" si="386"/>
        <v>0.78910531283767371</v>
      </c>
      <c r="T2053" s="6">
        <f t="shared" si="392"/>
        <v>68.45470714994876</v>
      </c>
      <c r="U2053">
        <f t="shared" si="387"/>
        <v>24.775329784237574</v>
      </c>
      <c r="V2053" s="16">
        <f t="shared" si="388"/>
        <v>25.39516239691406</v>
      </c>
    </row>
    <row r="2054" spans="4:22" ht="15.75" x14ac:dyDescent="0.25">
      <c r="D2054" s="27">
        <v>27616</v>
      </c>
      <c r="E2054">
        <v>222</v>
      </c>
      <c r="F2054">
        <v>22</v>
      </c>
      <c r="G2054">
        <v>0</v>
      </c>
      <c r="H2054">
        <v>3.4854496696907358</v>
      </c>
      <c r="I2054" s="20">
        <f t="shared" si="389"/>
        <v>2.1741194838706321</v>
      </c>
      <c r="J2054">
        <f t="shared" si="390"/>
        <v>0.26437292923866884</v>
      </c>
      <c r="K2054" s="16">
        <f t="shared" si="381"/>
        <v>0.35825321442544522</v>
      </c>
      <c r="L2054" s="16">
        <f t="shared" si="382"/>
        <v>0.73794991529290666</v>
      </c>
      <c r="M2054" s="6"/>
      <c r="N2054" s="6">
        <f t="shared" si="383"/>
        <v>2.7883597357525889</v>
      </c>
      <c r="O2054" s="6"/>
      <c r="P2054" s="6">
        <f t="shared" si="384"/>
        <v>2.811013062347631</v>
      </c>
      <c r="Q2054">
        <f t="shared" si="391"/>
        <v>0.22818235716649587</v>
      </c>
      <c r="R2054">
        <f t="shared" si="385"/>
        <v>0.20957849508616927</v>
      </c>
      <c r="S2054">
        <f t="shared" si="386"/>
        <v>0.58912788727438059</v>
      </c>
      <c r="T2054" s="6">
        <f t="shared" si="392"/>
        <v>67.888232589269421</v>
      </c>
      <c r="U2054">
        <f t="shared" si="387"/>
        <v>24.552128615010208</v>
      </c>
      <c r="V2054" s="16">
        <f t="shared" si="388"/>
        <v>25.238375008289463</v>
      </c>
    </row>
    <row r="2055" spans="4:22" ht="15.75" x14ac:dyDescent="0.25">
      <c r="D2055" s="27">
        <v>27617</v>
      </c>
      <c r="E2055">
        <v>223</v>
      </c>
      <c r="F2055">
        <v>20.5</v>
      </c>
      <c r="G2055">
        <v>9.1999999999999993</v>
      </c>
      <c r="H2055">
        <v>2.4317062287541149</v>
      </c>
      <c r="I2055" s="20">
        <f t="shared" si="389"/>
        <v>1.881511500305252</v>
      </c>
      <c r="J2055">
        <f t="shared" si="390"/>
        <v>0.22879179843711864</v>
      </c>
      <c r="K2055" s="16">
        <f t="shared" ref="K2055:K2118" si="393">IF(theta&gt;topt,(1-rs)*(theta-topt)/(topt-Porosity)+1,IF(theta&lt;twilt,rwp*theta,(1-rwp)*(theta-twilt)/(topt-twilt)+rwp))</f>
        <v>0.31963407931336318</v>
      </c>
      <c r="L2055" s="16">
        <f t="shared" ref="L2055:L2118" si="394">(soiltemp-tmin)^2/((30-tmin))^2</f>
        <v>0.7157928808111087</v>
      </c>
      <c r="M2055" s="6"/>
      <c r="N2055" s="6">
        <f t="shared" ref="N2055:N2118" si="395">ET0*kc</f>
        <v>1.945364983003292</v>
      </c>
      <c r="O2055" s="6"/>
      <c r="P2055" s="6">
        <f t="shared" ref="P2055:P2118" si="396">(etc-Inter)</f>
        <v>1.9680183095983343</v>
      </c>
      <c r="Q2055">
        <f t="shared" si="391"/>
        <v>0.22629410863089808</v>
      </c>
      <c r="R2055">
        <f t="shared" ref="R2055:R2118" si="397">IF(MAX(0,(1-(0.9*tfield-theta)/(0.9*tfield-alfa*twilt))^2) &gt; 1, 1, MAX(0,(1-(0.9*tfield-theta)/(0.9*tfield-alfa*twilt))^2))</f>
        <v>0.19923764232614954</v>
      </c>
      <c r="S2055">
        <f t="shared" ref="S2055:S2118" si="398">epot*Kr</f>
        <v>0.39210332805906639</v>
      </c>
      <c r="T2055" s="6">
        <f t="shared" si="392"/>
        <v>76.718782587805407</v>
      </c>
      <c r="U2055">
        <f t="shared" ref="U2055:U2118" si="399">IF(Temperature &lt;0, 0.2*Temperature,Temperature*(s1_+(1-s1_)*EXP(-s2_*(LAI-LAIref))))</f>
        <v>22.878119845804967</v>
      </c>
      <c r="V2055" s="16">
        <f t="shared" si="388"/>
        <v>24.799414848735772</v>
      </c>
    </row>
    <row r="2056" spans="4:22" ht="15.75" x14ac:dyDescent="0.25">
      <c r="D2056" s="27">
        <v>27618</v>
      </c>
      <c r="E2056">
        <v>224</v>
      </c>
      <c r="F2056">
        <v>15.8</v>
      </c>
      <c r="G2056">
        <v>0</v>
      </c>
      <c r="H2056">
        <v>2.8776019702570208</v>
      </c>
      <c r="I2056" s="20">
        <f t="shared" si="389"/>
        <v>4.9310405310698044</v>
      </c>
      <c r="J2056">
        <f t="shared" si="390"/>
        <v>0.59961452857808817</v>
      </c>
      <c r="K2056" s="16">
        <f t="shared" si="393"/>
        <v>0.92165264674643921</v>
      </c>
      <c r="L2056" s="16">
        <f t="shared" si="394"/>
        <v>0.65058623842161145</v>
      </c>
      <c r="M2056" s="6"/>
      <c r="N2056" s="6">
        <f t="shared" si="395"/>
        <v>2.3020815762056168</v>
      </c>
      <c r="O2056" s="6"/>
      <c r="P2056" s="6">
        <f t="shared" si="396"/>
        <v>2.3247349028006594</v>
      </c>
      <c r="Q2056">
        <f t="shared" si="391"/>
        <v>0.25572927529268469</v>
      </c>
      <c r="R2056">
        <f t="shared" si="397"/>
        <v>0.39018429527299858</v>
      </c>
      <c r="S2056">
        <f t="shared" si="398"/>
        <v>0.90707504974581821</v>
      </c>
      <c r="T2056" s="6">
        <f t="shared" si="392"/>
        <v>75.834360864654641</v>
      </c>
      <c r="U2056">
        <f t="shared" si="399"/>
        <v>17.632892368961876</v>
      </c>
      <c r="V2056" s="16">
        <f t="shared" ref="V2056:V2119" si="400">V2055+(Tsurface-V2055)*att*EXP(-kz*z)*EXP(-klai*LAI)</f>
        <v>23.466585288115191</v>
      </c>
    </row>
    <row r="2057" spans="4:22" ht="15.75" x14ac:dyDescent="0.25">
      <c r="D2057" s="27">
        <v>27619</v>
      </c>
      <c r="E2057">
        <v>225</v>
      </c>
      <c r="F2057">
        <v>14.4</v>
      </c>
      <c r="G2057">
        <v>0</v>
      </c>
      <c r="H2057">
        <v>2.7838556558948735</v>
      </c>
      <c r="I2057" s="20">
        <f t="shared" ref="I2057:I2120" si="401">K2057*L2057/CF</f>
        <v>4.1548852569228583</v>
      </c>
      <c r="J2057">
        <f t="shared" ref="J2057:J2120" si="402">K2057*L2057</f>
        <v>0.50523404724181953</v>
      </c>
      <c r="K2057" s="16">
        <f t="shared" si="393"/>
        <v>0.86135761428909652</v>
      </c>
      <c r="L2057" s="16">
        <f t="shared" si="394"/>
        <v>0.58655550129292566</v>
      </c>
      <c r="M2057" s="6"/>
      <c r="N2057" s="6">
        <f t="shared" si="395"/>
        <v>2.2270845247158988</v>
      </c>
      <c r="O2057" s="6"/>
      <c r="P2057" s="6">
        <f t="shared" si="396"/>
        <v>2.2497378513109414</v>
      </c>
      <c r="Q2057">
        <f t="shared" ref="Q2057:Q2120" si="403">IF(T2056/L &gt;= tfield, tfield-0.00001,T2056/L)</f>
        <v>0.25278120288218214</v>
      </c>
      <c r="R2057">
        <f t="shared" si="397"/>
        <v>0.36819538223520148</v>
      </c>
      <c r="S2057">
        <f t="shared" si="398"/>
        <v>0.82834308809243296</v>
      </c>
      <c r="T2057" s="6">
        <f t="shared" ref="T2057:T2120" si="404">(IF(T2056+Precipitation-actevapo-Inter&lt;0,0,IF(T2056+Precipitation-actevapo-Inter&gt;tfield*L,tfield*L,IF(T2056+Precipitation-actevapo-Inter&lt;twilt*L,twilt*L,T2056+Precipitation-actevapo-Inter))))</f>
        <v>75.028671103157251</v>
      </c>
      <c r="U2057">
        <f t="shared" si="399"/>
        <v>16.070484184370319</v>
      </c>
      <c r="V2057" s="16">
        <f t="shared" si="400"/>
        <v>22.091058704303975</v>
      </c>
    </row>
    <row r="2058" spans="4:22" ht="15.75" x14ac:dyDescent="0.25">
      <c r="D2058" s="27">
        <v>27620</v>
      </c>
      <c r="E2058">
        <v>226</v>
      </c>
      <c r="F2058">
        <v>15.4</v>
      </c>
      <c r="G2058">
        <v>0.9</v>
      </c>
      <c r="H2058">
        <v>1.7797861202872107</v>
      </c>
      <c r="I2058" s="20">
        <f t="shared" si="401"/>
        <v>3.6204703505679072</v>
      </c>
      <c r="J2058">
        <f t="shared" si="402"/>
        <v>0.44024919462905754</v>
      </c>
      <c r="K2058" s="16">
        <f t="shared" si="393"/>
        <v>0.80643009606060856</v>
      </c>
      <c r="L2058" s="16">
        <f t="shared" si="394"/>
        <v>0.54592356706385858</v>
      </c>
      <c r="M2058" s="6"/>
      <c r="N2058" s="6">
        <f t="shared" si="395"/>
        <v>1.4238288962297687</v>
      </c>
      <c r="O2058" s="6"/>
      <c r="P2058" s="6">
        <f t="shared" si="396"/>
        <v>1.4464822228248111</v>
      </c>
      <c r="Q2058">
        <f t="shared" si="403"/>
        <v>0.25009557034385749</v>
      </c>
      <c r="R2058">
        <f t="shared" si="397"/>
        <v>0.34871900907931525</v>
      </c>
      <c r="S2058">
        <f t="shared" si="398"/>
        <v>0.50441584739431344</v>
      </c>
      <c r="T2058" s="6">
        <f t="shared" si="404"/>
        <v>75.446908582357992</v>
      </c>
      <c r="U2058">
        <f t="shared" si="399"/>
        <v>17.186490030507144</v>
      </c>
      <c r="V2058" s="16">
        <f t="shared" si="400"/>
        <v>21.178907220933993</v>
      </c>
    </row>
    <row r="2059" spans="4:22" ht="15.75" x14ac:dyDescent="0.25">
      <c r="D2059" s="27">
        <v>27621</v>
      </c>
      <c r="E2059">
        <v>227</v>
      </c>
      <c r="F2059">
        <v>16.2</v>
      </c>
      <c r="G2059">
        <v>0.7</v>
      </c>
      <c r="H2059">
        <v>2.232721780261695</v>
      </c>
      <c r="I2059" s="20">
        <f t="shared" si="401"/>
        <v>3.5773255568298525</v>
      </c>
      <c r="J2059">
        <f t="shared" si="402"/>
        <v>0.43500278771051004</v>
      </c>
      <c r="K2059" s="16">
        <f t="shared" si="393"/>
        <v>0.83494323829036743</v>
      </c>
      <c r="L2059" s="16">
        <f t="shared" si="394"/>
        <v>0.52099683878058967</v>
      </c>
      <c r="M2059" s="6"/>
      <c r="N2059" s="6">
        <f t="shared" si="395"/>
        <v>1.786177424209356</v>
      </c>
      <c r="O2059" s="6"/>
      <c r="P2059" s="6">
        <f t="shared" si="396"/>
        <v>1.8088307508043984</v>
      </c>
      <c r="Q2059">
        <f t="shared" si="403"/>
        <v>0.25148969527452664</v>
      </c>
      <c r="R2059">
        <f t="shared" si="397"/>
        <v>0.35876323442132202</v>
      </c>
      <c r="S2059">
        <f t="shared" si="398"/>
        <v>0.64894197067933423</v>
      </c>
      <c r="T2059" s="6">
        <f t="shared" si="404"/>
        <v>75.520619938273711</v>
      </c>
      <c r="U2059">
        <f t="shared" si="399"/>
        <v>18.079294707416608</v>
      </c>
      <c r="V2059" s="16">
        <f t="shared" si="400"/>
        <v>20.602441411171299</v>
      </c>
    </row>
    <row r="2060" spans="4:22" ht="15.75" x14ac:dyDescent="0.25">
      <c r="D2060" s="27">
        <v>27622</v>
      </c>
      <c r="E2060">
        <v>228</v>
      </c>
      <c r="F2060">
        <v>15.9</v>
      </c>
      <c r="G2060">
        <v>11</v>
      </c>
      <c r="H2060">
        <v>2.6749292437412122</v>
      </c>
      <c r="I2060" s="20">
        <f t="shared" si="401"/>
        <v>3.443661084132057</v>
      </c>
      <c r="J2060">
        <f t="shared" si="402"/>
        <v>0.41874918783045811</v>
      </c>
      <c r="K2060" s="16">
        <f t="shared" si="393"/>
        <v>0.83996847509886596</v>
      </c>
      <c r="L2060" s="16">
        <f t="shared" si="394"/>
        <v>0.49852964753370116</v>
      </c>
      <c r="M2060" s="6"/>
      <c r="N2060" s="6">
        <f t="shared" si="395"/>
        <v>2.13994339499297</v>
      </c>
      <c r="O2060" s="6"/>
      <c r="P2060" s="6">
        <f t="shared" si="396"/>
        <v>2.1625967215880122</v>
      </c>
      <c r="Q2060">
        <f t="shared" si="403"/>
        <v>0.2517353997942457</v>
      </c>
      <c r="R2060">
        <f t="shared" si="397"/>
        <v>0.36054823856785334</v>
      </c>
      <c r="S2060">
        <f t="shared" si="398"/>
        <v>0.77972043870117214</v>
      </c>
      <c r="T2060" s="6">
        <f t="shared" si="404"/>
        <v>85.763552826167583</v>
      </c>
      <c r="U2060">
        <f t="shared" si="399"/>
        <v>17.744492953575559</v>
      </c>
      <c r="V2060" s="16">
        <f t="shared" si="400"/>
        <v>20.07092027274409</v>
      </c>
    </row>
    <row r="2061" spans="4:22" ht="15.75" x14ac:dyDescent="0.25">
      <c r="D2061" s="27">
        <v>27623</v>
      </c>
      <c r="E2061">
        <v>229</v>
      </c>
      <c r="F2061">
        <v>14.3</v>
      </c>
      <c r="G2061">
        <v>9.1</v>
      </c>
      <c r="H2061">
        <v>1.4528695371390492</v>
      </c>
      <c r="I2061" s="20">
        <f t="shared" si="401"/>
        <v>3.5489537519262222</v>
      </c>
      <c r="J2061">
        <f t="shared" si="402"/>
        <v>0.43155277623422861</v>
      </c>
      <c r="K2061" s="16">
        <f t="shared" si="393"/>
        <v>0.92395252710194575</v>
      </c>
      <c r="L2061" s="16">
        <f t="shared" si="394"/>
        <v>0.46707245618758131</v>
      </c>
      <c r="M2061" s="6"/>
      <c r="N2061" s="6">
        <f t="shared" si="395"/>
        <v>1.1622956297112395</v>
      </c>
      <c r="O2061" s="6"/>
      <c r="P2061" s="6">
        <f t="shared" si="396"/>
        <v>1.1849489563062818</v>
      </c>
      <c r="Q2061">
        <f t="shared" si="403"/>
        <v>0.28587850942055859</v>
      </c>
      <c r="R2061">
        <f t="shared" si="397"/>
        <v>0.65166756756512778</v>
      </c>
      <c r="S2061">
        <f t="shared" si="398"/>
        <v>0.77219280404495161</v>
      </c>
      <c r="T2061" s="6">
        <f t="shared" si="404"/>
        <v>94.114013348717677</v>
      </c>
      <c r="U2061">
        <f t="shared" si="399"/>
        <v>15.958883599756636</v>
      </c>
      <c r="V2061" s="16">
        <f t="shared" si="400"/>
        <v>19.306163858795536</v>
      </c>
    </row>
    <row r="2062" spans="4:22" ht="15.75" x14ac:dyDescent="0.25">
      <c r="D2062" s="27">
        <v>27624</v>
      </c>
      <c r="E2062">
        <v>230</v>
      </c>
      <c r="F2062">
        <v>12.6</v>
      </c>
      <c r="G2062">
        <v>0</v>
      </c>
      <c r="H2062">
        <v>1.9743418597835345</v>
      </c>
      <c r="I2062" s="20">
        <f t="shared" si="401"/>
        <v>2.9720287275483694</v>
      </c>
      <c r="J2062">
        <f t="shared" si="402"/>
        <v>0.36139869326988172</v>
      </c>
      <c r="K2062" s="16">
        <f t="shared" si="393"/>
        <v>0.84352352684622345</v>
      </c>
      <c r="L2062" s="16">
        <f t="shared" si="394"/>
        <v>0.42843937574697388</v>
      </c>
      <c r="M2062" s="6"/>
      <c r="N2062" s="6">
        <f t="shared" si="395"/>
        <v>1.5794734878268277</v>
      </c>
      <c r="O2062" s="6"/>
      <c r="P2062" s="6">
        <f t="shared" si="396"/>
        <v>1.6021268144218701</v>
      </c>
      <c r="Q2062">
        <f t="shared" si="403"/>
        <v>0.31371337782905895</v>
      </c>
      <c r="R2062">
        <f t="shared" si="397"/>
        <v>0.95228963946704503</v>
      </c>
      <c r="S2062">
        <f t="shared" si="398"/>
        <v>1.5256887664862882</v>
      </c>
      <c r="T2062" s="6">
        <f t="shared" si="404"/>
        <v>92.610977908826442</v>
      </c>
      <c r="U2062">
        <f t="shared" si="399"/>
        <v>14.061673661324027</v>
      </c>
      <c r="V2062" s="16">
        <f t="shared" si="400"/>
        <v>18.330793784215736</v>
      </c>
    </row>
    <row r="2063" spans="4:22" ht="15.75" x14ac:dyDescent="0.25">
      <c r="D2063" s="27">
        <v>27625</v>
      </c>
      <c r="E2063">
        <v>231</v>
      </c>
      <c r="F2063">
        <v>15</v>
      </c>
      <c r="G2063">
        <v>0</v>
      </c>
      <c r="H2063">
        <v>2.5338745688006865</v>
      </c>
      <c r="I2063" s="20">
        <f t="shared" si="401"/>
        <v>2.9426810014573386</v>
      </c>
      <c r="J2063">
        <f t="shared" si="402"/>
        <v>0.35783000977721235</v>
      </c>
      <c r="K2063" s="16">
        <f t="shared" si="393"/>
        <v>0.85800028982868648</v>
      </c>
      <c r="L2063" s="16">
        <f t="shared" si="394"/>
        <v>0.41705115256856012</v>
      </c>
      <c r="M2063" s="6"/>
      <c r="N2063" s="6">
        <f t="shared" si="395"/>
        <v>2.0270996550405491</v>
      </c>
      <c r="O2063" s="6"/>
      <c r="P2063" s="6">
        <f t="shared" si="396"/>
        <v>2.0497529816355913</v>
      </c>
      <c r="Q2063">
        <f t="shared" si="403"/>
        <v>0.30870325969608814</v>
      </c>
      <c r="R2063">
        <f t="shared" si="397"/>
        <v>0.89398410550676088</v>
      </c>
      <c r="S2063">
        <f t="shared" si="398"/>
        <v>1.8324465857973102</v>
      </c>
      <c r="T2063" s="6">
        <f t="shared" si="404"/>
        <v>90.801184649624176</v>
      </c>
      <c r="U2063">
        <f t="shared" si="399"/>
        <v>16.740087692052413</v>
      </c>
      <c r="V2063" s="16">
        <f t="shared" si="400"/>
        <v>18.034954329601842</v>
      </c>
    </row>
    <row r="2064" spans="4:22" ht="15.75" x14ac:dyDescent="0.25">
      <c r="D2064" s="27">
        <v>27626</v>
      </c>
      <c r="E2064">
        <v>232</v>
      </c>
      <c r="F2064">
        <v>17.7</v>
      </c>
      <c r="G2064">
        <v>0.5</v>
      </c>
      <c r="H2064">
        <v>2.9618090078307251</v>
      </c>
      <c r="I2064" s="20">
        <f t="shared" si="401"/>
        <v>3.0910789508101173</v>
      </c>
      <c r="J2064">
        <f t="shared" si="402"/>
        <v>0.37587520041851025</v>
      </c>
      <c r="K2064" s="16">
        <f t="shared" si="393"/>
        <v>0.87543164731060075</v>
      </c>
      <c r="L2064" s="16">
        <f t="shared" si="394"/>
        <v>0.42935984959331813</v>
      </c>
      <c r="M2064" s="6"/>
      <c r="N2064" s="6">
        <f t="shared" si="395"/>
        <v>2.3694472062645802</v>
      </c>
      <c r="O2064" s="6"/>
      <c r="P2064" s="6">
        <f t="shared" si="396"/>
        <v>2.3921005328596223</v>
      </c>
      <c r="Q2064">
        <f t="shared" si="403"/>
        <v>0.30267061549874724</v>
      </c>
      <c r="R2064">
        <f t="shared" si="397"/>
        <v>0.82622281069574932</v>
      </c>
      <c r="S2064">
        <f t="shared" si="398"/>
        <v>1.9764080257260768</v>
      </c>
      <c r="T2064" s="6">
        <f t="shared" si="404"/>
        <v>89.347429950493151</v>
      </c>
      <c r="U2064">
        <f t="shared" si="399"/>
        <v>19.753303476621848</v>
      </c>
      <c r="V2064" s="16">
        <f t="shared" si="400"/>
        <v>18.354532834389797</v>
      </c>
    </row>
    <row r="2065" spans="4:22" ht="15.75" x14ac:dyDescent="0.25">
      <c r="D2065" s="27">
        <v>27627</v>
      </c>
      <c r="E2065">
        <v>233</v>
      </c>
      <c r="F2065">
        <v>17.899999999999999</v>
      </c>
      <c r="G2065">
        <v>0.1</v>
      </c>
      <c r="H2065">
        <v>3.0054630765876937</v>
      </c>
      <c r="I2065" s="20">
        <f t="shared" si="401"/>
        <v>3.2267019154152901</v>
      </c>
      <c r="J2065">
        <f t="shared" si="402"/>
        <v>0.39236695291449925</v>
      </c>
      <c r="K2065" s="16">
        <f t="shared" si="393"/>
        <v>0.88943375375160683</v>
      </c>
      <c r="L2065" s="16">
        <f t="shared" si="394"/>
        <v>0.44114241365307577</v>
      </c>
      <c r="M2065" s="6"/>
      <c r="N2065" s="6">
        <f t="shared" si="395"/>
        <v>2.4043704612701551</v>
      </c>
      <c r="O2065" s="6"/>
      <c r="P2065" s="6">
        <f t="shared" si="396"/>
        <v>2.4270237878651972</v>
      </c>
      <c r="Q2065">
        <f t="shared" si="403"/>
        <v>0.29782476650164386</v>
      </c>
      <c r="R2065">
        <f t="shared" si="397"/>
        <v>0.77372606457540316</v>
      </c>
      <c r="S2065">
        <f t="shared" si="398"/>
        <v>1.8778515640158271</v>
      </c>
      <c r="T2065" s="6">
        <f t="shared" si="404"/>
        <v>87.592231713072366</v>
      </c>
      <c r="U2065">
        <f t="shared" si="399"/>
        <v>19.976504645849214</v>
      </c>
      <c r="V2065" s="16">
        <f t="shared" si="400"/>
        <v>18.656187086212451</v>
      </c>
    </row>
    <row r="2066" spans="4:22" ht="15.75" x14ac:dyDescent="0.25">
      <c r="D2066" s="27">
        <v>27628</v>
      </c>
      <c r="E2066">
        <v>234</v>
      </c>
      <c r="F2066">
        <v>16</v>
      </c>
      <c r="G2066">
        <v>0</v>
      </c>
      <c r="H2066">
        <v>1.2510124895992281</v>
      </c>
      <c r="I2066" s="20">
        <f t="shared" si="401"/>
        <v>3.2445628440870613</v>
      </c>
      <c r="J2066">
        <f t="shared" si="402"/>
        <v>0.39453884184098664</v>
      </c>
      <c r="K2066" s="16">
        <f t="shared" si="393"/>
        <v>0.90633926921451313</v>
      </c>
      <c r="L2066" s="16">
        <f t="shared" si="394"/>
        <v>0.43531032499884637</v>
      </c>
      <c r="M2066" s="6"/>
      <c r="N2066" s="6">
        <f t="shared" si="395"/>
        <v>1.0008099916793824</v>
      </c>
      <c r="O2066" s="6"/>
      <c r="P2066" s="6">
        <f t="shared" si="396"/>
        <v>1.0234633182744248</v>
      </c>
      <c r="Q2066">
        <f t="shared" si="403"/>
        <v>0.29197410571024124</v>
      </c>
      <c r="R2066">
        <f t="shared" si="397"/>
        <v>0.71263974672140418</v>
      </c>
      <c r="S2066">
        <f t="shared" si="398"/>
        <v>0.72936063991373401</v>
      </c>
      <c r="T2066" s="6">
        <f t="shared" si="404"/>
        <v>86.885524399753677</v>
      </c>
      <c r="U2066">
        <f t="shared" si="399"/>
        <v>17.856093538189242</v>
      </c>
      <c r="V2066" s="16">
        <f t="shared" si="400"/>
        <v>18.507385720546356</v>
      </c>
    </row>
    <row r="2067" spans="4:22" ht="15.75" x14ac:dyDescent="0.25">
      <c r="D2067" s="27">
        <v>27629</v>
      </c>
      <c r="E2067">
        <v>235</v>
      </c>
      <c r="F2067">
        <v>17.100000000000001</v>
      </c>
      <c r="G2067">
        <v>0.5</v>
      </c>
      <c r="H2067">
        <v>2.0989754806586709</v>
      </c>
      <c r="I2067" s="20">
        <f t="shared" si="401"/>
        <v>3.3004471461843932</v>
      </c>
      <c r="J2067">
        <f t="shared" si="402"/>
        <v>0.4013343729760222</v>
      </c>
      <c r="K2067" s="16">
        <f t="shared" si="393"/>
        <v>0.91314605101177293</v>
      </c>
      <c r="L2067" s="16">
        <f t="shared" si="394"/>
        <v>0.43950731926326636</v>
      </c>
      <c r="M2067" s="6"/>
      <c r="N2067" s="6">
        <f t="shared" si="395"/>
        <v>1.6791803845269369</v>
      </c>
      <c r="O2067" s="6"/>
      <c r="P2067" s="6">
        <f t="shared" si="396"/>
        <v>1.7018337111219792</v>
      </c>
      <c r="Q2067">
        <f t="shared" si="403"/>
        <v>0.28961841466584559</v>
      </c>
      <c r="R2067">
        <f t="shared" si="397"/>
        <v>0.68875335938102655</v>
      </c>
      <c r="S2067">
        <f t="shared" si="398"/>
        <v>1.1721436856431426</v>
      </c>
      <c r="T2067" s="6">
        <f t="shared" si="404"/>
        <v>86.236034040705576</v>
      </c>
      <c r="U2067">
        <f t="shared" si="399"/>
        <v>19.083699968939754</v>
      </c>
      <c r="V2067" s="16">
        <f t="shared" si="400"/>
        <v>18.614568621127976</v>
      </c>
    </row>
    <row r="2068" spans="4:22" ht="15.75" x14ac:dyDescent="0.25">
      <c r="D2068" s="27">
        <v>27630</v>
      </c>
      <c r="E2068">
        <v>236</v>
      </c>
      <c r="F2068">
        <v>16.100000000000001</v>
      </c>
      <c r="G2068">
        <v>1.1000000000000001</v>
      </c>
      <c r="H2068">
        <v>2.1444202623175155</v>
      </c>
      <c r="I2068" s="20">
        <f t="shared" si="401"/>
        <v>3.2874498638847922</v>
      </c>
      <c r="J2068">
        <f t="shared" si="402"/>
        <v>0.39975390344839073</v>
      </c>
      <c r="K2068" s="16">
        <f t="shared" si="393"/>
        <v>0.91940173716380047</v>
      </c>
      <c r="L2068" s="16">
        <f t="shared" si="394"/>
        <v>0.43479785526788778</v>
      </c>
      <c r="M2068" s="6"/>
      <c r="N2068" s="6">
        <f t="shared" si="395"/>
        <v>1.7155362098540126</v>
      </c>
      <c r="O2068" s="6"/>
      <c r="P2068" s="6">
        <f t="shared" si="396"/>
        <v>1.7381895364490549</v>
      </c>
      <c r="Q2068">
        <f t="shared" si="403"/>
        <v>0.28745344680235191</v>
      </c>
      <c r="R2068">
        <f t="shared" si="397"/>
        <v>0.66715993260237128</v>
      </c>
      <c r="S2068">
        <f t="shared" si="398"/>
        <v>1.1596504139874984</v>
      </c>
      <c r="T2068" s="6">
        <f t="shared" si="404"/>
        <v>86.199036953313126</v>
      </c>
      <c r="U2068">
        <f t="shared" si="399"/>
        <v>17.967694122802925</v>
      </c>
      <c r="V2068" s="16">
        <f t="shared" si="400"/>
        <v>18.494262928121003</v>
      </c>
    </row>
    <row r="2069" spans="4:22" ht="15.75" x14ac:dyDescent="0.25">
      <c r="D2069" s="27">
        <v>27631</v>
      </c>
      <c r="E2069">
        <v>237</v>
      </c>
      <c r="F2069">
        <v>14.5</v>
      </c>
      <c r="G2069">
        <v>1.6</v>
      </c>
      <c r="H2069">
        <v>1.9882068519514526</v>
      </c>
      <c r="I2069" s="20">
        <f t="shared" si="401"/>
        <v>3.162967940826825</v>
      </c>
      <c r="J2069">
        <f t="shared" si="402"/>
        <v>0.38461690160454193</v>
      </c>
      <c r="K2069" s="16">
        <f t="shared" si="393"/>
        <v>0.91975808143287552</v>
      </c>
      <c r="L2069" s="16">
        <f t="shared" si="394"/>
        <v>0.41817180992348962</v>
      </c>
      <c r="M2069" s="6"/>
      <c r="N2069" s="6">
        <f t="shared" si="395"/>
        <v>1.5905654815611623</v>
      </c>
      <c r="O2069" s="6"/>
      <c r="P2069" s="6">
        <f t="shared" si="396"/>
        <v>1.6132188081562047</v>
      </c>
      <c r="Q2069">
        <f t="shared" si="403"/>
        <v>0.28733012317771039</v>
      </c>
      <c r="R2069">
        <f t="shared" si="397"/>
        <v>0.66594025357981079</v>
      </c>
      <c r="S2069">
        <f t="shared" si="398"/>
        <v>1.0743073421832632</v>
      </c>
      <c r="T2069" s="6">
        <f t="shared" si="404"/>
        <v>86.747382937724907</v>
      </c>
      <c r="U2069">
        <f t="shared" si="399"/>
        <v>16.182084768984001</v>
      </c>
      <c r="V2069" s="16">
        <f t="shared" si="400"/>
        <v>18.064244127703272</v>
      </c>
    </row>
    <row r="2070" spans="4:22" ht="15.75" x14ac:dyDescent="0.25">
      <c r="D2070" s="27">
        <v>27632</v>
      </c>
      <c r="E2070">
        <v>238</v>
      </c>
      <c r="F2070">
        <v>13.6</v>
      </c>
      <c r="G2070">
        <v>1.3</v>
      </c>
      <c r="H2070">
        <v>1.7964350294025229</v>
      </c>
      <c r="I2070" s="20">
        <f t="shared" si="401"/>
        <v>2.9921315378905198</v>
      </c>
      <c r="J2070">
        <f t="shared" si="402"/>
        <v>0.36384319500748719</v>
      </c>
      <c r="K2070" s="16">
        <f t="shared" si="393"/>
        <v>0.91447658597506432</v>
      </c>
      <c r="L2070" s="16">
        <f t="shared" si="394"/>
        <v>0.3978704327563925</v>
      </c>
      <c r="M2070" s="6"/>
      <c r="N2070" s="6">
        <f t="shared" si="395"/>
        <v>1.4371480235220184</v>
      </c>
      <c r="O2070" s="6"/>
      <c r="P2070" s="6">
        <f t="shared" si="396"/>
        <v>1.4598013501170608</v>
      </c>
      <c r="Q2070">
        <f t="shared" si="403"/>
        <v>0.28915794312574972</v>
      </c>
      <c r="R2070">
        <f t="shared" si="397"/>
        <v>0.68413181412493074</v>
      </c>
      <c r="S2070">
        <f t="shared" si="398"/>
        <v>0.99869654591760793</v>
      </c>
      <c r="T2070" s="6">
        <f t="shared" si="404"/>
        <v>87.071339718402342</v>
      </c>
      <c r="U2070">
        <f t="shared" si="399"/>
        <v>15.177679507460855</v>
      </c>
      <c r="V2070" s="16">
        <f t="shared" si="400"/>
        <v>17.527400956505687</v>
      </c>
    </row>
    <row r="2071" spans="4:22" ht="15.75" x14ac:dyDescent="0.25">
      <c r="D2071" s="27">
        <v>27633</v>
      </c>
      <c r="E2071">
        <v>239</v>
      </c>
      <c r="F2071">
        <v>17.100000000000001</v>
      </c>
      <c r="G2071">
        <v>0</v>
      </c>
      <c r="H2071">
        <v>2.4078388092524445</v>
      </c>
      <c r="I2071" s="20">
        <f t="shared" si="401"/>
        <v>3.0634855022847187</v>
      </c>
      <c r="J2071">
        <f t="shared" si="402"/>
        <v>0.37251983707782177</v>
      </c>
      <c r="K2071" s="16">
        <f t="shared" si="393"/>
        <v>0.91135633650791392</v>
      </c>
      <c r="L2071" s="16">
        <f t="shared" si="394"/>
        <v>0.40875321995919095</v>
      </c>
      <c r="M2071" s="6"/>
      <c r="N2071" s="6">
        <f t="shared" si="395"/>
        <v>1.9262710474019558</v>
      </c>
      <c r="O2071" s="6"/>
      <c r="P2071" s="6">
        <f t="shared" si="396"/>
        <v>1.9489243739969981</v>
      </c>
      <c r="Q2071">
        <f t="shared" si="403"/>
        <v>0.29023779906134112</v>
      </c>
      <c r="R2071">
        <f t="shared" si="397"/>
        <v>0.69499437891651361</v>
      </c>
      <c r="S2071">
        <f t="shared" si="398"/>
        <v>1.3544914848612988</v>
      </c>
      <c r="T2071" s="6">
        <f t="shared" si="404"/>
        <v>85.739501560136091</v>
      </c>
      <c r="U2071">
        <f t="shared" si="399"/>
        <v>19.083699968939754</v>
      </c>
      <c r="V2071" s="16">
        <f t="shared" si="400"/>
        <v>17.816841383824656</v>
      </c>
    </row>
    <row r="2072" spans="4:22" ht="15.75" x14ac:dyDescent="0.25">
      <c r="D2072" s="27">
        <v>27634</v>
      </c>
      <c r="E2072">
        <v>240</v>
      </c>
      <c r="F2072">
        <v>15.3</v>
      </c>
      <c r="G2072">
        <v>6.7</v>
      </c>
      <c r="H2072">
        <v>1.5905719290470968</v>
      </c>
      <c r="I2072" s="20">
        <f t="shared" si="401"/>
        <v>3.0670346502566801</v>
      </c>
      <c r="J2072">
        <f t="shared" si="402"/>
        <v>0.3729514134712123</v>
      </c>
      <c r="K2072" s="16">
        <f t="shared" si="393"/>
        <v>0.92418418130551616</v>
      </c>
      <c r="L2072" s="16">
        <f t="shared" si="394"/>
        <v>0.40354663173781624</v>
      </c>
      <c r="M2072" s="6"/>
      <c r="N2072" s="6">
        <f t="shared" si="395"/>
        <v>1.2724575432376775</v>
      </c>
      <c r="O2072" s="6"/>
      <c r="P2072" s="6">
        <f t="shared" si="396"/>
        <v>1.2951108698327198</v>
      </c>
      <c r="Q2072">
        <f t="shared" si="403"/>
        <v>0.28579833853378694</v>
      </c>
      <c r="R2072">
        <f t="shared" si="397"/>
        <v>0.65088380949898095</v>
      </c>
      <c r="S2072">
        <f t="shared" si="398"/>
        <v>0.84296669668025948</v>
      </c>
      <c r="T2072" s="6">
        <f t="shared" si="404"/>
        <v>91.619188190050878</v>
      </c>
      <c r="U2072">
        <f t="shared" si="399"/>
        <v>17.074889445893465</v>
      </c>
      <c r="V2072" s="16">
        <f t="shared" si="400"/>
        <v>17.678853192449356</v>
      </c>
    </row>
    <row r="2073" spans="4:22" ht="15.75" x14ac:dyDescent="0.25">
      <c r="D2073" s="27">
        <v>27635</v>
      </c>
      <c r="E2073">
        <v>241</v>
      </c>
      <c r="F2073">
        <v>14.5</v>
      </c>
      <c r="G2073">
        <v>1.1000000000000001</v>
      </c>
      <c r="H2073">
        <v>1.0913531151854248</v>
      </c>
      <c r="I2073" s="20">
        <f t="shared" si="401"/>
        <v>2.8048837666394664</v>
      </c>
      <c r="J2073">
        <f t="shared" si="402"/>
        <v>0.3410738660233591</v>
      </c>
      <c r="K2073" s="16">
        <f t="shared" si="393"/>
        <v>0.86755289538015412</v>
      </c>
      <c r="L2073" s="16">
        <f t="shared" si="394"/>
        <v>0.39314474983557457</v>
      </c>
      <c r="M2073" s="6"/>
      <c r="N2073" s="6">
        <f t="shared" si="395"/>
        <v>0.87308249214833988</v>
      </c>
      <c r="O2073" s="6"/>
      <c r="P2073" s="6">
        <f t="shared" si="396"/>
        <v>0.89573581874338226</v>
      </c>
      <c r="Q2073">
        <f t="shared" si="403"/>
        <v>0.30539729396683624</v>
      </c>
      <c r="R2073">
        <f t="shared" si="397"/>
        <v>0.85651935132417134</v>
      </c>
      <c r="S2073">
        <f t="shared" si="398"/>
        <v>0.76721506242790727</v>
      </c>
      <c r="T2073" s="6">
        <f t="shared" si="404"/>
        <v>91.974626454218011</v>
      </c>
      <c r="U2073">
        <f t="shared" si="399"/>
        <v>16.182084768984001</v>
      </c>
      <c r="V2073" s="16">
        <f t="shared" si="400"/>
        <v>17.400484261656437</v>
      </c>
    </row>
    <row r="2074" spans="4:22" ht="15.75" x14ac:dyDescent="0.25">
      <c r="D2074" s="27">
        <v>27636</v>
      </c>
      <c r="E2074">
        <v>242</v>
      </c>
      <c r="F2074">
        <v>13.5</v>
      </c>
      <c r="G2074">
        <v>0</v>
      </c>
      <c r="H2074">
        <v>1.8827721190694626</v>
      </c>
      <c r="I2074" s="20">
        <f t="shared" si="401"/>
        <v>2.6804552525485992</v>
      </c>
      <c r="J2074">
        <f t="shared" si="402"/>
        <v>0.32594335870990965</v>
      </c>
      <c r="K2074" s="16">
        <f t="shared" si="393"/>
        <v>0.86412942619993438</v>
      </c>
      <c r="L2074" s="16">
        <f t="shared" si="394"/>
        <v>0.37719275472803521</v>
      </c>
      <c r="M2074" s="6"/>
      <c r="N2074" s="6">
        <f t="shared" si="395"/>
        <v>1.5062176952555701</v>
      </c>
      <c r="O2074" s="6"/>
      <c r="P2074" s="6">
        <f t="shared" si="396"/>
        <v>1.5288710218506125</v>
      </c>
      <c r="Q2074">
        <f t="shared" si="403"/>
        <v>0.30658208818072669</v>
      </c>
      <c r="R2074">
        <f t="shared" si="397"/>
        <v>0.86985379638855131</v>
      </c>
      <c r="S2074">
        <f t="shared" si="398"/>
        <v>1.329894262545199</v>
      </c>
      <c r="T2074" s="6">
        <f t="shared" si="404"/>
        <v>90.667385518267864</v>
      </c>
      <c r="U2074">
        <f t="shared" si="399"/>
        <v>15.066078922847172</v>
      </c>
      <c r="V2074" s="16">
        <f t="shared" si="400"/>
        <v>16.966331651263221</v>
      </c>
    </row>
    <row r="2075" spans="4:22" ht="15.75" x14ac:dyDescent="0.25">
      <c r="D2075" s="27">
        <v>27637</v>
      </c>
      <c r="E2075">
        <v>243</v>
      </c>
      <c r="F2075">
        <v>12.9</v>
      </c>
      <c r="G2075">
        <v>5.9</v>
      </c>
      <c r="H2075">
        <v>1.0369582361516014</v>
      </c>
      <c r="I2075" s="20">
        <f t="shared" si="401"/>
        <v>2.5956535539082668</v>
      </c>
      <c r="J2075">
        <f t="shared" si="402"/>
        <v>0.31563147215524523</v>
      </c>
      <c r="K2075" s="16">
        <f t="shared" si="393"/>
        <v>0.87672035831534256</v>
      </c>
      <c r="L2075" s="16">
        <f t="shared" si="394"/>
        <v>0.36001385066698488</v>
      </c>
      <c r="M2075" s="6"/>
      <c r="N2075" s="6">
        <f t="shared" si="395"/>
        <v>0.82956658892128121</v>
      </c>
      <c r="O2075" s="6"/>
      <c r="P2075" s="6">
        <f t="shared" si="396"/>
        <v>0.85221991551632359</v>
      </c>
      <c r="Q2075">
        <f t="shared" si="403"/>
        <v>0.30222461839422621</v>
      </c>
      <c r="R2075">
        <f t="shared" si="397"/>
        <v>0.82131918029297879</v>
      </c>
      <c r="S2075">
        <f t="shared" si="398"/>
        <v>0.6999445624412185</v>
      </c>
      <c r="T2075" s="6">
        <f t="shared" si="404"/>
        <v>95.8900942824217</v>
      </c>
      <c r="U2075">
        <f t="shared" si="399"/>
        <v>14.396475415165076</v>
      </c>
      <c r="V2075" s="16">
        <f t="shared" si="400"/>
        <v>16.488389892525472</v>
      </c>
    </row>
    <row r="2076" spans="4:22" ht="15.75" x14ac:dyDescent="0.25">
      <c r="D2076" s="27">
        <v>27638</v>
      </c>
      <c r="E2076">
        <v>244</v>
      </c>
      <c r="F2076">
        <v>17.399999999999999</v>
      </c>
      <c r="G2076">
        <v>0</v>
      </c>
      <c r="H2076">
        <v>1.9402905888129824</v>
      </c>
      <c r="I2076" s="20">
        <f t="shared" si="401"/>
        <v>2.5800583871917886</v>
      </c>
      <c r="J2076">
        <f t="shared" si="402"/>
        <v>0.31373509988252152</v>
      </c>
      <c r="K2076" s="16">
        <f t="shared" si="393"/>
        <v>0.82641687584352641</v>
      </c>
      <c r="L2076" s="16">
        <f t="shared" si="394"/>
        <v>0.37963297828628084</v>
      </c>
      <c r="M2076" s="6"/>
      <c r="N2076" s="6">
        <f t="shared" si="395"/>
        <v>1.5522324710503861</v>
      </c>
      <c r="O2076" s="6"/>
      <c r="P2076" s="6">
        <f t="shared" si="396"/>
        <v>1.5748857976454285</v>
      </c>
      <c r="Q2076">
        <f t="shared" si="403"/>
        <v>0.31963364760807234</v>
      </c>
      <c r="R2076">
        <f t="shared" si="397"/>
        <v>1</v>
      </c>
      <c r="S2076">
        <f t="shared" si="398"/>
        <v>1.5748857976454285</v>
      </c>
      <c r="T2076" s="6">
        <f t="shared" si="404"/>
        <v>94.337861811371326</v>
      </c>
      <c r="U2076">
        <f t="shared" si="399"/>
        <v>19.4185017227808</v>
      </c>
      <c r="V2076" s="16">
        <f t="shared" si="400"/>
        <v>17.033331972078063</v>
      </c>
    </row>
    <row r="2077" spans="4:22" ht="15.75" x14ac:dyDescent="0.25">
      <c r="D2077" s="27">
        <v>27639</v>
      </c>
      <c r="E2077">
        <v>245</v>
      </c>
      <c r="F2077">
        <v>16.2</v>
      </c>
      <c r="G2077">
        <v>0</v>
      </c>
      <c r="H2077">
        <v>1.7026009304844194</v>
      </c>
      <c r="I2077" s="20">
        <f t="shared" si="401"/>
        <v>2.6760639870482414</v>
      </c>
      <c r="J2077">
        <f t="shared" si="402"/>
        <v>0.32540938082506615</v>
      </c>
      <c r="K2077" s="16">
        <f t="shared" si="393"/>
        <v>0.84136748910298831</v>
      </c>
      <c r="L2077" s="16">
        <f t="shared" si="394"/>
        <v>0.38676248493033244</v>
      </c>
      <c r="M2077" s="6"/>
      <c r="N2077" s="6">
        <f t="shared" si="395"/>
        <v>1.3620807443875356</v>
      </c>
      <c r="O2077" s="6"/>
      <c r="P2077" s="6">
        <f t="shared" si="396"/>
        <v>1.3847340709825779</v>
      </c>
      <c r="Q2077">
        <f t="shared" si="403"/>
        <v>0.31445953937123777</v>
      </c>
      <c r="R2077">
        <f t="shared" si="397"/>
        <v>0.96113070930230327</v>
      </c>
      <c r="S2077">
        <f t="shared" si="398"/>
        <v>1.3309104398385512</v>
      </c>
      <c r="T2077" s="6">
        <f t="shared" si="404"/>
        <v>93.029604698127827</v>
      </c>
      <c r="U2077">
        <f t="shared" si="399"/>
        <v>18.079294707416608</v>
      </c>
      <c r="V2077" s="16">
        <f t="shared" si="400"/>
        <v>17.227860079245986</v>
      </c>
    </row>
    <row r="2078" spans="4:22" ht="15.75" x14ac:dyDescent="0.25">
      <c r="D2078" s="27">
        <v>27640</v>
      </c>
      <c r="E2078">
        <v>246</v>
      </c>
      <c r="F2078">
        <v>18.3</v>
      </c>
      <c r="G2078">
        <v>2.1</v>
      </c>
      <c r="H2078">
        <v>2.508116401537869</v>
      </c>
      <c r="I2078" s="20">
        <f t="shared" si="401"/>
        <v>2.871969132150491</v>
      </c>
      <c r="J2078">
        <f t="shared" si="402"/>
        <v>0.34923144646949972</v>
      </c>
      <c r="K2078" s="16">
        <f t="shared" si="393"/>
        <v>0.85396820871736945</v>
      </c>
      <c r="L2078" s="16">
        <f t="shared" si="394"/>
        <v>0.40895134374385345</v>
      </c>
      <c r="M2078" s="6"/>
      <c r="N2078" s="6">
        <f t="shared" si="395"/>
        <v>2.0064931212302954</v>
      </c>
      <c r="O2078" s="6"/>
      <c r="P2078" s="6">
        <f t="shared" si="396"/>
        <v>2.0291464478253376</v>
      </c>
      <c r="Q2078">
        <f t="shared" si="403"/>
        <v>0.31009868232709276</v>
      </c>
      <c r="R2078">
        <f t="shared" si="397"/>
        <v>0.9100383679795585</v>
      </c>
      <c r="S2078">
        <f t="shared" si="398"/>
        <v>1.8466011217704885</v>
      </c>
      <c r="T2078" s="6">
        <f t="shared" si="404"/>
        <v>93.305656902952379</v>
      </c>
      <c r="U2078">
        <f t="shared" si="399"/>
        <v>20.422906984303946</v>
      </c>
      <c r="V2078" s="16">
        <f t="shared" si="400"/>
        <v>17.822074773283322</v>
      </c>
    </row>
    <row r="2079" spans="4:22" ht="15.75" x14ac:dyDescent="0.25">
      <c r="D2079" s="27">
        <v>27641</v>
      </c>
      <c r="E2079">
        <v>247</v>
      </c>
      <c r="F2079">
        <v>14.1</v>
      </c>
      <c r="G2079">
        <v>0.8</v>
      </c>
      <c r="H2079">
        <v>1.4986822676139426</v>
      </c>
      <c r="I2079" s="20">
        <f t="shared" si="401"/>
        <v>2.7610967317099977</v>
      </c>
      <c r="J2079">
        <f t="shared" si="402"/>
        <v>0.33574936257593574</v>
      </c>
      <c r="K2079" s="16">
        <f t="shared" si="393"/>
        <v>0.85130936100562105</v>
      </c>
      <c r="L2079" s="16">
        <f t="shared" si="394"/>
        <v>0.39439171933846368</v>
      </c>
      <c r="M2079" s="6"/>
      <c r="N2079" s="6">
        <f t="shared" si="395"/>
        <v>1.1989458140911542</v>
      </c>
      <c r="O2079" s="6"/>
      <c r="P2079" s="6">
        <f t="shared" si="396"/>
        <v>1.2215991406861966</v>
      </c>
      <c r="Q2079">
        <f t="shared" si="403"/>
        <v>0.31101885634317461</v>
      </c>
      <c r="R2079">
        <f t="shared" si="397"/>
        <v>0.92070309039725928</v>
      </c>
      <c r="S2079">
        <f t="shared" si="398"/>
        <v>1.1247301040564175</v>
      </c>
      <c r="T2079" s="6">
        <f t="shared" si="404"/>
        <v>93.003580125491013</v>
      </c>
      <c r="U2079">
        <f t="shared" si="399"/>
        <v>15.73568243052927</v>
      </c>
      <c r="V2079" s="16">
        <f t="shared" si="400"/>
        <v>17.434047609854574</v>
      </c>
    </row>
    <row r="2080" spans="4:22" ht="15.75" x14ac:dyDescent="0.25">
      <c r="D2080" s="27">
        <v>27642</v>
      </c>
      <c r="E2080">
        <v>248</v>
      </c>
      <c r="F2080">
        <v>14.1</v>
      </c>
      <c r="G2080">
        <v>0</v>
      </c>
      <c r="H2080">
        <v>2.4283055713318578</v>
      </c>
      <c r="I2080" s="20">
        <f t="shared" si="401"/>
        <v>2.6886450050357142</v>
      </c>
      <c r="J2080">
        <f t="shared" si="402"/>
        <v>0.32693923261234287</v>
      </c>
      <c r="K2080" s="16">
        <f t="shared" si="393"/>
        <v>0.85421886918736489</v>
      </c>
      <c r="L2080" s="16">
        <f t="shared" si="394"/>
        <v>0.38273473509589706</v>
      </c>
      <c r="M2080" s="6"/>
      <c r="N2080" s="6">
        <f t="shared" si="395"/>
        <v>1.9426444570654864</v>
      </c>
      <c r="O2080" s="6"/>
      <c r="P2080" s="6">
        <f t="shared" si="396"/>
        <v>1.9652977836605288</v>
      </c>
      <c r="Q2080">
        <f t="shared" si="403"/>
        <v>0.31001193375163671</v>
      </c>
      <c r="R2080">
        <f t="shared" si="397"/>
        <v>0.90903616542182186</v>
      </c>
      <c r="S2080">
        <f t="shared" si="398"/>
        <v>1.7865267611707722</v>
      </c>
      <c r="T2080" s="6">
        <f t="shared" si="404"/>
        <v>91.239706690915284</v>
      </c>
      <c r="U2080">
        <f t="shared" si="399"/>
        <v>15.73568243052927</v>
      </c>
      <c r="V2080" s="16">
        <f t="shared" si="400"/>
        <v>17.11818572256934</v>
      </c>
    </row>
    <row r="2081" spans="4:22" ht="15.75" x14ac:dyDescent="0.25">
      <c r="D2081" s="27">
        <v>27643</v>
      </c>
      <c r="E2081">
        <v>249</v>
      </c>
      <c r="F2081">
        <v>12</v>
      </c>
      <c r="G2081">
        <v>11</v>
      </c>
      <c r="H2081">
        <v>1.1051561218654571</v>
      </c>
      <c r="I2081" s="20">
        <f t="shared" si="401"/>
        <v>2.5632761229678112</v>
      </c>
      <c r="J2081">
        <f t="shared" si="402"/>
        <v>0.31169437655288584</v>
      </c>
      <c r="K2081" s="16">
        <f t="shared" si="393"/>
        <v>0.87120794141127966</v>
      </c>
      <c r="L2081" s="16">
        <f t="shared" si="394"/>
        <v>0.35777265304534367</v>
      </c>
      <c r="M2081" s="6"/>
      <c r="N2081" s="6">
        <f t="shared" si="395"/>
        <v>0.88412489749236567</v>
      </c>
      <c r="O2081" s="6"/>
      <c r="P2081" s="6">
        <f t="shared" si="396"/>
        <v>0.90677822408740805</v>
      </c>
      <c r="Q2081">
        <f t="shared" si="403"/>
        <v>0.3041323556363843</v>
      </c>
      <c r="R2081">
        <f t="shared" si="397"/>
        <v>0.84239659478852824</v>
      </c>
      <c r="S2081">
        <f t="shared" si="398"/>
        <v>0.76386688819962156</v>
      </c>
      <c r="T2081" s="6">
        <f t="shared" si="404"/>
        <v>101.49849312931072</v>
      </c>
      <c r="U2081">
        <f t="shared" si="399"/>
        <v>13.392070153641932</v>
      </c>
      <c r="V2081" s="16">
        <f t="shared" si="400"/>
        <v>16.425202899928184</v>
      </c>
    </row>
    <row r="2082" spans="4:22" ht="15.75" x14ac:dyDescent="0.25">
      <c r="D2082" s="27">
        <v>27644</v>
      </c>
      <c r="E2082">
        <v>250</v>
      </c>
      <c r="F2082">
        <v>8.6</v>
      </c>
      <c r="G2082">
        <v>0</v>
      </c>
      <c r="H2082">
        <v>1.8061387695882429</v>
      </c>
      <c r="I2082" s="20">
        <f t="shared" si="401"/>
        <v>1.9958975096559095</v>
      </c>
      <c r="J2082">
        <f t="shared" si="402"/>
        <v>0.24270113717415859</v>
      </c>
      <c r="K2082" s="16">
        <f t="shared" si="393"/>
        <v>0.77239854822285092</v>
      </c>
      <c r="L2082" s="16">
        <f t="shared" si="394"/>
        <v>0.31421749527179965</v>
      </c>
      <c r="M2082" s="6"/>
      <c r="N2082" s="6">
        <f t="shared" si="395"/>
        <v>1.4449110156705944</v>
      </c>
      <c r="O2082" s="6"/>
      <c r="P2082" s="6">
        <f t="shared" si="396"/>
        <v>1.4675643422656368</v>
      </c>
      <c r="Q2082">
        <f t="shared" si="403"/>
        <v>0.33832831043103573</v>
      </c>
      <c r="R2082">
        <f t="shared" si="397"/>
        <v>1</v>
      </c>
      <c r="S2082">
        <f t="shared" si="398"/>
        <v>1.4675643422656368</v>
      </c>
      <c r="T2082" s="6">
        <f t="shared" si="404"/>
        <v>100.05358211364013</v>
      </c>
      <c r="U2082">
        <f t="shared" si="399"/>
        <v>9.5976502767767169</v>
      </c>
      <c r="V2082" s="16">
        <f t="shared" si="400"/>
        <v>15.155414939517577</v>
      </c>
    </row>
    <row r="2083" spans="4:22" ht="15.75" x14ac:dyDescent="0.25">
      <c r="D2083" s="27">
        <v>27645</v>
      </c>
      <c r="E2083">
        <v>251</v>
      </c>
      <c r="F2083">
        <v>10.6</v>
      </c>
      <c r="G2083">
        <v>0</v>
      </c>
      <c r="H2083">
        <v>1.952434181182517</v>
      </c>
      <c r="I2083" s="20">
        <f t="shared" si="401"/>
        <v>1.9012862393864831</v>
      </c>
      <c r="J2083">
        <f t="shared" si="402"/>
        <v>0.23119640670939634</v>
      </c>
      <c r="K2083" s="16">
        <f t="shared" si="393"/>
        <v>0.78631547509593025</v>
      </c>
      <c r="L2083" s="16">
        <f t="shared" si="394"/>
        <v>0.29402499891177958</v>
      </c>
      <c r="M2083" s="6"/>
      <c r="N2083" s="6">
        <f t="shared" si="395"/>
        <v>1.5619473449460137</v>
      </c>
      <c r="O2083" s="6"/>
      <c r="P2083" s="6">
        <f t="shared" si="396"/>
        <v>1.5846006715410561</v>
      </c>
      <c r="Q2083">
        <f t="shared" si="403"/>
        <v>0.33351194037880044</v>
      </c>
      <c r="R2083">
        <f t="shared" si="397"/>
        <v>1</v>
      </c>
      <c r="S2083">
        <f t="shared" si="398"/>
        <v>1.5846006715410561</v>
      </c>
      <c r="T2083" s="6">
        <f t="shared" si="404"/>
        <v>98.491634768694126</v>
      </c>
      <c r="U2083">
        <f t="shared" si="399"/>
        <v>11.829661969050372</v>
      </c>
      <c r="V2083" s="16">
        <f t="shared" si="400"/>
        <v>14.53689153672763</v>
      </c>
    </row>
    <row r="2084" spans="4:22" ht="15.75" x14ac:dyDescent="0.25">
      <c r="D2084" s="27">
        <v>27646</v>
      </c>
      <c r="E2084">
        <v>252</v>
      </c>
      <c r="F2084">
        <v>14.2</v>
      </c>
      <c r="G2084">
        <v>0</v>
      </c>
      <c r="H2084">
        <v>1.9801246315892063</v>
      </c>
      <c r="I2084" s="20">
        <f t="shared" si="401"/>
        <v>1.989566885456683</v>
      </c>
      <c r="J2084">
        <f t="shared" si="402"/>
        <v>0.24193133327153266</v>
      </c>
      <c r="K2084" s="16">
        <f t="shared" si="393"/>
        <v>0.80135965895463346</v>
      </c>
      <c r="L2084" s="16">
        <f t="shared" si="394"/>
        <v>0.30190106348394169</v>
      </c>
      <c r="M2084" s="6"/>
      <c r="N2084" s="6">
        <f t="shared" si="395"/>
        <v>1.584099705271365</v>
      </c>
      <c r="O2084" s="6"/>
      <c r="P2084" s="6">
        <f t="shared" si="396"/>
        <v>1.6067530318664074</v>
      </c>
      <c r="Q2084">
        <f t="shared" si="403"/>
        <v>0.32830544922898042</v>
      </c>
      <c r="R2084">
        <f t="shared" si="397"/>
        <v>1</v>
      </c>
      <c r="S2084">
        <f t="shared" si="398"/>
        <v>1.6067530318664074</v>
      </c>
      <c r="T2084" s="6">
        <f t="shared" si="404"/>
        <v>96.90753506342277</v>
      </c>
      <c r="U2084">
        <f t="shared" si="399"/>
        <v>15.847283015142951</v>
      </c>
      <c r="V2084" s="16">
        <f t="shared" si="400"/>
        <v>14.780598090826425</v>
      </c>
    </row>
    <row r="2085" spans="4:22" ht="15.75" x14ac:dyDescent="0.25">
      <c r="D2085" s="27">
        <v>27647</v>
      </c>
      <c r="E2085">
        <v>253</v>
      </c>
      <c r="F2085">
        <v>15</v>
      </c>
      <c r="G2085">
        <v>15</v>
      </c>
      <c r="H2085">
        <v>1.6660975267635714</v>
      </c>
      <c r="I2085" s="20">
        <f t="shared" si="401"/>
        <v>2.1078443314912887</v>
      </c>
      <c r="J2085">
        <f t="shared" si="402"/>
        <v>0.2563138707093407</v>
      </c>
      <c r="K2085" s="16">
        <f t="shared" si="393"/>
        <v>0.81661720735646115</v>
      </c>
      <c r="L2085" s="16">
        <f t="shared" si="394"/>
        <v>0.31387272812812195</v>
      </c>
      <c r="M2085" s="6"/>
      <c r="N2085" s="6">
        <f t="shared" si="395"/>
        <v>1.3328780214108571</v>
      </c>
      <c r="O2085" s="6"/>
      <c r="P2085" s="6">
        <f t="shared" si="396"/>
        <v>1.3555313480058995</v>
      </c>
      <c r="Q2085">
        <f t="shared" si="403"/>
        <v>0.32302511687807589</v>
      </c>
      <c r="R2085">
        <f t="shared" si="397"/>
        <v>1</v>
      </c>
      <c r="S2085">
        <f t="shared" si="398"/>
        <v>1.3555313480058995</v>
      </c>
      <c r="T2085" s="6">
        <f t="shared" si="404"/>
        <v>105.89999999999999</v>
      </c>
      <c r="U2085">
        <f t="shared" si="399"/>
        <v>16.740087692052413</v>
      </c>
      <c r="V2085" s="16">
        <f t="shared" si="400"/>
        <v>15.145023887523992</v>
      </c>
    </row>
    <row r="2086" spans="4:22" ht="15.75" x14ac:dyDescent="0.25">
      <c r="D2086" s="27">
        <v>27648</v>
      </c>
      <c r="E2086">
        <v>254</v>
      </c>
      <c r="F2086">
        <v>14.6</v>
      </c>
      <c r="G2086">
        <v>2</v>
      </c>
      <c r="H2086">
        <v>1.3185052912572732</v>
      </c>
      <c r="I2086" s="20">
        <f t="shared" si="401"/>
        <v>1.927137142988067</v>
      </c>
      <c r="J2086">
        <f t="shared" si="402"/>
        <v>0.23433987658734895</v>
      </c>
      <c r="K2086" s="16">
        <f t="shared" si="393"/>
        <v>0.73003351826167362</v>
      </c>
      <c r="L2086" s="16">
        <f t="shared" si="394"/>
        <v>0.32099879077518195</v>
      </c>
      <c r="M2086" s="6"/>
      <c r="N2086" s="6">
        <f t="shared" si="395"/>
        <v>1.0548042330058187</v>
      </c>
      <c r="O2086" s="6"/>
      <c r="P2086" s="6">
        <f t="shared" si="396"/>
        <v>1.0774575596008611</v>
      </c>
      <c r="Q2086">
        <f t="shared" si="403"/>
        <v>0.35298999999999997</v>
      </c>
      <c r="R2086">
        <f t="shared" si="397"/>
        <v>1</v>
      </c>
      <c r="S2086">
        <f t="shared" si="398"/>
        <v>1.0774575596008611</v>
      </c>
      <c r="T2086" s="6">
        <f t="shared" si="404"/>
        <v>105.89999999999999</v>
      </c>
      <c r="U2086">
        <f t="shared" si="399"/>
        <v>16.293685353597684</v>
      </c>
      <c r="V2086" s="16">
        <f t="shared" si="400"/>
        <v>15.358651900475833</v>
      </c>
    </row>
    <row r="2087" spans="4:22" ht="15.75" x14ac:dyDescent="0.25">
      <c r="D2087" s="27">
        <v>27649</v>
      </c>
      <c r="E2087">
        <v>255</v>
      </c>
      <c r="F2087">
        <v>15.1</v>
      </c>
      <c r="G2087">
        <v>14</v>
      </c>
      <c r="H2087">
        <v>0.87865187450708726</v>
      </c>
      <c r="I2087" s="20">
        <f t="shared" si="401"/>
        <v>1.9834628873516487</v>
      </c>
      <c r="J2087">
        <f t="shared" si="402"/>
        <v>0.24118908710196046</v>
      </c>
      <c r="K2087" s="16">
        <f t="shared" si="393"/>
        <v>0.73003351826167362</v>
      </c>
      <c r="L2087" s="16">
        <f t="shared" si="394"/>
        <v>0.33038084015138125</v>
      </c>
      <c r="M2087" s="6"/>
      <c r="N2087" s="6">
        <f t="shared" si="395"/>
        <v>0.70292149960566985</v>
      </c>
      <c r="O2087" s="6"/>
      <c r="P2087" s="6">
        <f t="shared" si="396"/>
        <v>0.72557482620071223</v>
      </c>
      <c r="Q2087">
        <f t="shared" si="403"/>
        <v>0.35298999999999997</v>
      </c>
      <c r="R2087">
        <f t="shared" si="397"/>
        <v>1</v>
      </c>
      <c r="S2087">
        <f t="shared" si="398"/>
        <v>0.72557482620071223</v>
      </c>
      <c r="T2087" s="6">
        <f t="shared" si="404"/>
        <v>105.89999999999999</v>
      </c>
      <c r="U2087">
        <f t="shared" si="399"/>
        <v>16.851688276666096</v>
      </c>
      <c r="V2087" s="16">
        <f t="shared" si="400"/>
        <v>15.63632674526764</v>
      </c>
    </row>
    <row r="2088" spans="4:22" ht="15.75" x14ac:dyDescent="0.25">
      <c r="D2088" s="27">
        <v>27650</v>
      </c>
      <c r="E2088">
        <v>256</v>
      </c>
      <c r="F2088">
        <v>14</v>
      </c>
      <c r="G2088">
        <v>7</v>
      </c>
      <c r="H2088">
        <v>1.3094281807402062</v>
      </c>
      <c r="I2088" s="20">
        <f t="shared" si="401"/>
        <v>1.9829976410798746</v>
      </c>
      <c r="J2088">
        <f t="shared" si="402"/>
        <v>0.24113251315531276</v>
      </c>
      <c r="K2088" s="16">
        <f t="shared" si="393"/>
        <v>0.73003351826167362</v>
      </c>
      <c r="L2088" s="16">
        <f t="shared" si="394"/>
        <v>0.33030334515254556</v>
      </c>
      <c r="M2088" s="6"/>
      <c r="N2088" s="6">
        <f t="shared" si="395"/>
        <v>1.0475425445921649</v>
      </c>
      <c r="O2088" s="6"/>
      <c r="P2088" s="6">
        <f t="shared" si="396"/>
        <v>1.0701958711872073</v>
      </c>
      <c r="Q2088">
        <f t="shared" si="403"/>
        <v>0.35298999999999997</v>
      </c>
      <c r="R2088">
        <f t="shared" si="397"/>
        <v>1</v>
      </c>
      <c r="S2088">
        <f t="shared" si="398"/>
        <v>1.0701958711872073</v>
      </c>
      <c r="T2088" s="6">
        <f t="shared" si="404"/>
        <v>105.89999999999999</v>
      </c>
      <c r="U2088">
        <f t="shared" si="399"/>
        <v>15.624081845915587</v>
      </c>
      <c r="V2088" s="16">
        <f t="shared" si="400"/>
        <v>15.634049439381933</v>
      </c>
    </row>
    <row r="2089" spans="4:22" ht="15.75" x14ac:dyDescent="0.25">
      <c r="D2089" s="27">
        <v>27651</v>
      </c>
      <c r="E2089">
        <v>257</v>
      </c>
      <c r="F2089">
        <v>12.1</v>
      </c>
      <c r="G2089">
        <v>4.5</v>
      </c>
      <c r="H2089">
        <v>1.7417747331100468</v>
      </c>
      <c r="I2089" s="20">
        <f t="shared" si="401"/>
        <v>1.9028843356394631</v>
      </c>
      <c r="J2089">
        <f t="shared" si="402"/>
        <v>0.23139073521375872</v>
      </c>
      <c r="K2089" s="16">
        <f t="shared" si="393"/>
        <v>0.73003351826167362</v>
      </c>
      <c r="L2089" s="16">
        <f t="shared" si="394"/>
        <v>0.31695905657145307</v>
      </c>
      <c r="M2089" s="6"/>
      <c r="N2089" s="6">
        <f t="shared" si="395"/>
        <v>1.3934197864880375</v>
      </c>
      <c r="O2089" s="6"/>
      <c r="P2089" s="6">
        <f t="shared" si="396"/>
        <v>1.4160731130830799</v>
      </c>
      <c r="Q2089">
        <f t="shared" si="403"/>
        <v>0.35298999999999997</v>
      </c>
      <c r="R2089">
        <f t="shared" si="397"/>
        <v>1</v>
      </c>
      <c r="S2089">
        <f t="shared" si="398"/>
        <v>1.4160731130830799</v>
      </c>
      <c r="T2089" s="6">
        <f t="shared" si="404"/>
        <v>105.89999999999999</v>
      </c>
      <c r="U2089">
        <f t="shared" si="399"/>
        <v>13.503670738255614</v>
      </c>
      <c r="V2089" s="16">
        <f t="shared" si="400"/>
        <v>15.237841694804089</v>
      </c>
    </row>
    <row r="2090" spans="4:22" ht="15.75" x14ac:dyDescent="0.25">
      <c r="D2090" s="27">
        <v>27652</v>
      </c>
      <c r="E2090">
        <v>258</v>
      </c>
      <c r="F2090">
        <v>12.7</v>
      </c>
      <c r="G2090">
        <v>0</v>
      </c>
      <c r="H2090">
        <v>1.259704484137794</v>
      </c>
      <c r="I2090" s="20">
        <f t="shared" si="401"/>
        <v>1.8634700244860132</v>
      </c>
      <c r="J2090">
        <f t="shared" si="402"/>
        <v>0.22659795497749921</v>
      </c>
      <c r="K2090" s="16">
        <f t="shared" si="393"/>
        <v>0.73003351826167362</v>
      </c>
      <c r="L2090" s="16">
        <f t="shared" si="394"/>
        <v>0.31039390563472363</v>
      </c>
      <c r="M2090" s="6"/>
      <c r="N2090" s="6">
        <f t="shared" si="395"/>
        <v>1.0077635873102353</v>
      </c>
      <c r="O2090" s="6"/>
      <c r="P2090" s="6">
        <f t="shared" si="396"/>
        <v>1.0304169139052777</v>
      </c>
      <c r="Q2090">
        <f t="shared" si="403"/>
        <v>0.35298999999999997</v>
      </c>
      <c r="R2090">
        <f t="shared" si="397"/>
        <v>1</v>
      </c>
      <c r="S2090">
        <f t="shared" si="398"/>
        <v>1.0304169139052777</v>
      </c>
      <c r="T2090" s="6">
        <f t="shared" si="404"/>
        <v>104.89223641268975</v>
      </c>
      <c r="U2090">
        <f t="shared" si="399"/>
        <v>14.17327424593771</v>
      </c>
      <c r="V2090" s="16">
        <f t="shared" si="400"/>
        <v>15.039853483767555</v>
      </c>
    </row>
    <row r="2091" spans="4:22" ht="15.75" x14ac:dyDescent="0.25">
      <c r="D2091" s="27">
        <v>27653</v>
      </c>
      <c r="E2091">
        <v>259</v>
      </c>
      <c r="F2091">
        <v>13</v>
      </c>
      <c r="G2091">
        <v>0</v>
      </c>
      <c r="H2091">
        <v>1.6806631212968268</v>
      </c>
      <c r="I2091" s="20">
        <f t="shared" si="401"/>
        <v>1.868379920912228</v>
      </c>
      <c r="J2091">
        <f t="shared" si="402"/>
        <v>0.22719499838292692</v>
      </c>
      <c r="K2091" s="16">
        <f t="shared" si="393"/>
        <v>0.73971108402017105</v>
      </c>
      <c r="L2091" s="16">
        <f t="shared" si="394"/>
        <v>0.30714018390554709</v>
      </c>
      <c r="M2091" s="6"/>
      <c r="N2091" s="6">
        <f t="shared" si="395"/>
        <v>1.3445304970374616</v>
      </c>
      <c r="O2091" s="6"/>
      <c r="P2091" s="6">
        <f t="shared" si="396"/>
        <v>1.367183823632504</v>
      </c>
      <c r="Q2091">
        <f t="shared" si="403"/>
        <v>0.3496407880422992</v>
      </c>
      <c r="R2091">
        <f t="shared" si="397"/>
        <v>1</v>
      </c>
      <c r="S2091">
        <f t="shared" si="398"/>
        <v>1.367183823632504</v>
      </c>
      <c r="T2091" s="6">
        <f t="shared" si="404"/>
        <v>103.5477059156523</v>
      </c>
      <c r="U2091">
        <f t="shared" si="399"/>
        <v>14.508075999778759</v>
      </c>
      <c r="V2091" s="16">
        <f t="shared" si="400"/>
        <v>14.940953528826638</v>
      </c>
    </row>
    <row r="2092" spans="4:22" ht="15.75" x14ac:dyDescent="0.25">
      <c r="D2092" s="27">
        <v>27654</v>
      </c>
      <c r="E2092">
        <v>260</v>
      </c>
      <c r="F2092">
        <v>16.2</v>
      </c>
      <c r="G2092">
        <v>0</v>
      </c>
      <c r="H2092">
        <v>2.0689375866181261</v>
      </c>
      <c r="I2092" s="20">
        <f t="shared" si="401"/>
        <v>2.0214791150270295</v>
      </c>
      <c r="J2092">
        <f t="shared" si="402"/>
        <v>0.24581186038728678</v>
      </c>
      <c r="K2092" s="16">
        <f t="shared" si="393"/>
        <v>0.75266117741897531</v>
      </c>
      <c r="L2092" s="16">
        <f t="shared" si="394"/>
        <v>0.32659032744351779</v>
      </c>
      <c r="M2092" s="6"/>
      <c r="N2092" s="6">
        <f t="shared" si="395"/>
        <v>1.6551500692945009</v>
      </c>
      <c r="O2092" s="6"/>
      <c r="P2092" s="6">
        <f t="shared" si="396"/>
        <v>1.6778033958895433</v>
      </c>
      <c r="Q2092">
        <f t="shared" si="403"/>
        <v>0.345159019718841</v>
      </c>
      <c r="R2092">
        <f t="shared" si="397"/>
        <v>1</v>
      </c>
      <c r="S2092">
        <f t="shared" si="398"/>
        <v>1.6778033958895433</v>
      </c>
      <c r="T2092" s="6">
        <f t="shared" si="404"/>
        <v>101.89255584635781</v>
      </c>
      <c r="U2092">
        <f t="shared" si="399"/>
        <v>18.079294707416608</v>
      </c>
      <c r="V2092" s="16">
        <f t="shared" si="400"/>
        <v>15.524622094151436</v>
      </c>
    </row>
    <row r="2093" spans="4:22" ht="15.75" x14ac:dyDescent="0.25">
      <c r="D2093" s="27">
        <v>27655</v>
      </c>
      <c r="E2093">
        <v>261</v>
      </c>
      <c r="F2093">
        <v>14.9</v>
      </c>
      <c r="G2093">
        <v>0</v>
      </c>
      <c r="H2093">
        <v>1.9047636270143897</v>
      </c>
      <c r="I2093" s="20">
        <f t="shared" si="401"/>
        <v>2.1084347755885493</v>
      </c>
      <c r="J2093">
        <f t="shared" si="402"/>
        <v>0.25638566871156759</v>
      </c>
      <c r="K2093" s="16">
        <f t="shared" si="393"/>
        <v>0.76860306050279492</v>
      </c>
      <c r="L2093" s="16">
        <f t="shared" si="394"/>
        <v>0.33357357248076597</v>
      </c>
      <c r="M2093" s="6"/>
      <c r="N2093" s="6">
        <f t="shared" si="395"/>
        <v>1.5238109016115118</v>
      </c>
      <c r="O2093" s="6"/>
      <c r="P2093" s="6">
        <f t="shared" si="396"/>
        <v>1.5464642282065542</v>
      </c>
      <c r="Q2093">
        <f t="shared" si="403"/>
        <v>0.33964185282119269</v>
      </c>
      <c r="R2093">
        <f t="shared" si="397"/>
        <v>1</v>
      </c>
      <c r="S2093">
        <f t="shared" si="398"/>
        <v>1.5464642282065542</v>
      </c>
      <c r="T2093" s="6">
        <f t="shared" si="404"/>
        <v>100.3687449447463</v>
      </c>
      <c r="U2093">
        <f t="shared" si="399"/>
        <v>16.628487107438733</v>
      </c>
      <c r="V2093" s="16">
        <f t="shared" si="400"/>
        <v>15.729918864627841</v>
      </c>
    </row>
    <row r="2094" spans="4:22" ht="15.75" x14ac:dyDescent="0.25">
      <c r="D2094" s="27">
        <v>27656</v>
      </c>
      <c r="E2094">
        <v>262</v>
      </c>
      <c r="F2094">
        <v>12.6</v>
      </c>
      <c r="G2094">
        <v>0</v>
      </c>
      <c r="H2094">
        <v>1.4264214667539836</v>
      </c>
      <c r="I2094" s="20">
        <f t="shared" si="401"/>
        <v>2.0808997016348205</v>
      </c>
      <c r="J2094">
        <f t="shared" si="402"/>
        <v>0.25303740371879418</v>
      </c>
      <c r="K2094" s="16">
        <f t="shared" si="393"/>
        <v>0.78327992617558273</v>
      </c>
      <c r="L2094" s="16">
        <f t="shared" si="394"/>
        <v>0.32304849806922337</v>
      </c>
      <c r="M2094" s="6"/>
      <c r="N2094" s="6">
        <f t="shared" si="395"/>
        <v>1.141137173403187</v>
      </c>
      <c r="O2094" s="6"/>
      <c r="P2094" s="6">
        <f t="shared" si="396"/>
        <v>1.1637904999982294</v>
      </c>
      <c r="Q2094">
        <f t="shared" si="403"/>
        <v>0.33456248314915432</v>
      </c>
      <c r="R2094">
        <f t="shared" si="397"/>
        <v>1</v>
      </c>
      <c r="S2094">
        <f t="shared" si="398"/>
        <v>1.1637904999982294</v>
      </c>
      <c r="T2094" s="6">
        <f t="shared" si="404"/>
        <v>99.227607771343116</v>
      </c>
      <c r="U2094">
        <f t="shared" si="399"/>
        <v>14.061673661324027</v>
      </c>
      <c r="V2094" s="16">
        <f t="shared" si="400"/>
        <v>15.419658689263546</v>
      </c>
    </row>
    <row r="2095" spans="4:22" ht="15.75" x14ac:dyDescent="0.25">
      <c r="D2095" s="27">
        <v>27657</v>
      </c>
      <c r="E2095">
        <v>263</v>
      </c>
      <c r="F2095">
        <v>11.5</v>
      </c>
      <c r="G2095">
        <v>0</v>
      </c>
      <c r="H2095">
        <v>1.0033779480407174</v>
      </c>
      <c r="I2095" s="20">
        <f t="shared" si="401"/>
        <v>2.0057250912040265</v>
      </c>
      <c r="J2095">
        <f t="shared" si="402"/>
        <v>0.24389617109040962</v>
      </c>
      <c r="K2095" s="16">
        <f t="shared" si="393"/>
        <v>0.79427099927431888</v>
      </c>
      <c r="L2095" s="16">
        <f t="shared" si="394"/>
        <v>0.3070692135470689</v>
      </c>
      <c r="M2095" s="6"/>
      <c r="N2095" s="6">
        <f t="shared" si="395"/>
        <v>0.80270235843257398</v>
      </c>
      <c r="O2095" s="6"/>
      <c r="P2095" s="6">
        <f t="shared" si="396"/>
        <v>0.82535568502761636</v>
      </c>
      <c r="Q2095">
        <f t="shared" si="403"/>
        <v>0.33075869257114371</v>
      </c>
      <c r="R2095">
        <f t="shared" si="397"/>
        <v>1</v>
      </c>
      <c r="S2095">
        <f t="shared" si="398"/>
        <v>0.82535568502761636</v>
      </c>
      <c r="T2095" s="6">
        <f t="shared" si="404"/>
        <v>98.424905412910547</v>
      </c>
      <c r="U2095">
        <f t="shared" si="399"/>
        <v>12.834067230573517</v>
      </c>
      <c r="V2095" s="16">
        <f t="shared" si="400"/>
        <v>14.938790494465268</v>
      </c>
    </row>
    <row r="2096" spans="4:22" ht="15.75" x14ac:dyDescent="0.25">
      <c r="D2096" s="27">
        <v>27658</v>
      </c>
      <c r="E2096">
        <v>264</v>
      </c>
      <c r="F2096">
        <v>12.5</v>
      </c>
      <c r="G2096">
        <v>0.5</v>
      </c>
      <c r="H2096">
        <v>1.098915184448183</v>
      </c>
      <c r="I2096" s="20">
        <f t="shared" si="401"/>
        <v>1.9856545676404229</v>
      </c>
      <c r="J2096">
        <f t="shared" si="402"/>
        <v>0.24145559542507541</v>
      </c>
      <c r="K2096" s="16">
        <f t="shared" si="393"/>
        <v>0.80200237504901994</v>
      </c>
      <c r="L2096" s="16">
        <f t="shared" si="394"/>
        <v>0.30106593563431427</v>
      </c>
      <c r="M2096" s="6"/>
      <c r="N2096" s="6">
        <f t="shared" si="395"/>
        <v>0.87913214755854652</v>
      </c>
      <c r="O2096" s="6"/>
      <c r="P2096" s="6">
        <f t="shared" si="396"/>
        <v>0.9017854741535889</v>
      </c>
      <c r="Q2096">
        <f t="shared" si="403"/>
        <v>0.32808301804303514</v>
      </c>
      <c r="R2096">
        <f t="shared" si="397"/>
        <v>1</v>
      </c>
      <c r="S2096">
        <f t="shared" si="398"/>
        <v>0.9017854741535889</v>
      </c>
      <c r="T2096" s="6">
        <f t="shared" si="404"/>
        <v>98.045773265352011</v>
      </c>
      <c r="U2096">
        <f t="shared" si="399"/>
        <v>13.950073076710346</v>
      </c>
      <c r="V2096" s="16">
        <f t="shared" si="400"/>
        <v>14.754908869143724</v>
      </c>
    </row>
    <row r="2097" spans="4:22" ht="15.75" x14ac:dyDescent="0.25">
      <c r="D2097" s="27">
        <v>27659</v>
      </c>
      <c r="E2097">
        <v>265</v>
      </c>
      <c r="F2097">
        <v>9.8000000000000007</v>
      </c>
      <c r="G2097">
        <v>0.1</v>
      </c>
      <c r="H2097">
        <v>1.7692449105697046</v>
      </c>
      <c r="I2097" s="20">
        <f t="shared" si="401"/>
        <v>1.8447878009114924</v>
      </c>
      <c r="J2097">
        <f t="shared" si="402"/>
        <v>0.22432619659083747</v>
      </c>
      <c r="K2097" s="16">
        <f t="shared" si="393"/>
        <v>0.8056540562360146</v>
      </c>
      <c r="L2097" s="16">
        <f t="shared" si="394"/>
        <v>0.27843985250801195</v>
      </c>
      <c r="M2097" s="6"/>
      <c r="N2097" s="6">
        <f t="shared" si="395"/>
        <v>1.4153959284557638</v>
      </c>
      <c r="O2097" s="6"/>
      <c r="P2097" s="6">
        <f t="shared" si="396"/>
        <v>1.4380492550508062</v>
      </c>
      <c r="Q2097">
        <f t="shared" si="403"/>
        <v>0.32681924421784003</v>
      </c>
      <c r="R2097">
        <f t="shared" si="397"/>
        <v>1</v>
      </c>
      <c r="S2097">
        <f t="shared" si="398"/>
        <v>1.4380492550508062</v>
      </c>
      <c r="T2097" s="6">
        <f t="shared" si="404"/>
        <v>96.730377336896254</v>
      </c>
      <c r="U2097">
        <f t="shared" si="399"/>
        <v>10.936857292140912</v>
      </c>
      <c r="V2097" s="16">
        <f t="shared" si="400"/>
        <v>14.044827791443131</v>
      </c>
    </row>
    <row r="2098" spans="4:22" ht="15.75" x14ac:dyDescent="0.25">
      <c r="D2098" s="27">
        <v>27660</v>
      </c>
      <c r="E2098">
        <v>266</v>
      </c>
      <c r="F2098">
        <v>14.6</v>
      </c>
      <c r="G2098">
        <v>0</v>
      </c>
      <c r="H2098">
        <v>2.5465313759328834</v>
      </c>
      <c r="I2098" s="20">
        <f t="shared" si="401"/>
        <v>1.9627637847079824</v>
      </c>
      <c r="J2098">
        <f t="shared" si="402"/>
        <v>0.23867207622049066</v>
      </c>
      <c r="K2098" s="16">
        <f t="shared" si="393"/>
        <v>0.81832353466543128</v>
      </c>
      <c r="L2098" s="16">
        <f t="shared" si="394"/>
        <v>0.29165979726841279</v>
      </c>
      <c r="M2098" s="6"/>
      <c r="N2098" s="6">
        <f t="shared" si="395"/>
        <v>2.0372251007463067</v>
      </c>
      <c r="O2098" s="6"/>
      <c r="P2098" s="6">
        <f t="shared" si="396"/>
        <v>2.0598784273413493</v>
      </c>
      <c r="Q2098">
        <f t="shared" si="403"/>
        <v>0.3224345911229875</v>
      </c>
      <c r="R2098">
        <f t="shared" si="397"/>
        <v>1</v>
      </c>
      <c r="S2098">
        <f t="shared" si="398"/>
        <v>2.0598784273413493</v>
      </c>
      <c r="T2098" s="6">
        <f t="shared" si="404"/>
        <v>94.693152236149956</v>
      </c>
      <c r="U2098">
        <f t="shared" si="399"/>
        <v>16.293685353597684</v>
      </c>
      <c r="V2098" s="16">
        <f t="shared" si="400"/>
        <v>14.463070229797875</v>
      </c>
    </row>
    <row r="2099" spans="4:22" ht="15.75" x14ac:dyDescent="0.25">
      <c r="D2099" s="27">
        <v>27661</v>
      </c>
      <c r="E2099">
        <v>267</v>
      </c>
      <c r="F2099">
        <v>12.3</v>
      </c>
      <c r="G2099">
        <v>0.5</v>
      </c>
      <c r="H2099">
        <v>2.5232278174882308</v>
      </c>
      <c r="I2099" s="20">
        <f t="shared" si="401"/>
        <v>1.9797721333120215</v>
      </c>
      <c r="J2099">
        <f t="shared" si="402"/>
        <v>0.24074029141074182</v>
      </c>
      <c r="K2099" s="16">
        <f t="shared" si="393"/>
        <v>0.83794544386509906</v>
      </c>
      <c r="L2099" s="16">
        <f t="shared" si="394"/>
        <v>0.28729828794140283</v>
      </c>
      <c r="M2099" s="6"/>
      <c r="N2099" s="6">
        <f t="shared" si="395"/>
        <v>2.0185822539905849</v>
      </c>
      <c r="O2099" s="6"/>
      <c r="P2099" s="6">
        <f t="shared" si="396"/>
        <v>2.041235580585627</v>
      </c>
      <c r="Q2099">
        <f t="shared" si="403"/>
        <v>0.31564384078716651</v>
      </c>
      <c r="R2099">
        <f t="shared" si="397"/>
        <v>0.97524705650305743</v>
      </c>
      <c r="S2099">
        <f t="shared" si="398"/>
        <v>1.9907089915954423</v>
      </c>
      <c r="T2099" s="6">
        <f t="shared" si="404"/>
        <v>93.225096571149564</v>
      </c>
      <c r="U2099">
        <f t="shared" si="399"/>
        <v>13.72687190748298</v>
      </c>
      <c r="V2099" s="16">
        <f t="shared" si="400"/>
        <v>14.326152095621936</v>
      </c>
    </row>
    <row r="2100" spans="4:22" ht="15.75" x14ac:dyDescent="0.25">
      <c r="D2100" s="27">
        <v>27662</v>
      </c>
      <c r="E2100">
        <v>268</v>
      </c>
      <c r="F2100">
        <v>12.5</v>
      </c>
      <c r="G2100">
        <v>4</v>
      </c>
      <c r="H2100">
        <v>1.0666220380363509</v>
      </c>
      <c r="I2100" s="20">
        <f t="shared" si="401"/>
        <v>1.9976560693802465</v>
      </c>
      <c r="J2100">
        <f t="shared" si="402"/>
        <v>0.24291497803663797</v>
      </c>
      <c r="K2100" s="16">
        <f t="shared" si="393"/>
        <v>0.85208529269581623</v>
      </c>
      <c r="L2100" s="16">
        <f t="shared" si="394"/>
        <v>0.28508293725867134</v>
      </c>
      <c r="M2100" s="6"/>
      <c r="N2100" s="6">
        <f t="shared" si="395"/>
        <v>0.8532976304290808</v>
      </c>
      <c r="O2100" s="6"/>
      <c r="P2100" s="6">
        <f t="shared" si="396"/>
        <v>0.87595095702412318</v>
      </c>
      <c r="Q2100">
        <f t="shared" si="403"/>
        <v>0.31075032190383189</v>
      </c>
      <c r="R2100">
        <f t="shared" si="397"/>
        <v>0.91758438412362664</v>
      </c>
      <c r="S2100">
        <f t="shared" si="398"/>
        <v>0.80375891942348143</v>
      </c>
      <c r="T2100" s="6">
        <f t="shared" si="404"/>
        <v>96.443990978321125</v>
      </c>
      <c r="U2100">
        <f t="shared" si="399"/>
        <v>13.950073076710346</v>
      </c>
      <c r="V2100" s="16">
        <f t="shared" si="400"/>
        <v>14.25620893491195</v>
      </c>
    </row>
    <row r="2101" spans="4:22" ht="15.75" x14ac:dyDescent="0.25">
      <c r="D2101" s="27">
        <v>27663</v>
      </c>
      <c r="E2101">
        <v>269</v>
      </c>
      <c r="F2101">
        <v>14.2</v>
      </c>
      <c r="G2101">
        <v>6.3</v>
      </c>
      <c r="H2101">
        <v>0.97634186819399227</v>
      </c>
      <c r="I2101" s="20">
        <f t="shared" si="401"/>
        <v>1.9886522921176777</v>
      </c>
      <c r="J2101">
        <f t="shared" si="402"/>
        <v>0.2418201187215096</v>
      </c>
      <c r="K2101" s="16">
        <f t="shared" si="393"/>
        <v>0.82108191768453209</v>
      </c>
      <c r="L2101" s="16">
        <f t="shared" si="394"/>
        <v>0.29451399855869109</v>
      </c>
      <c r="M2101" s="6"/>
      <c r="N2101" s="6">
        <f t="shared" si="395"/>
        <v>0.78107349455519381</v>
      </c>
      <c r="O2101" s="6"/>
      <c r="P2101" s="6">
        <f t="shared" si="396"/>
        <v>0.80372682115023619</v>
      </c>
      <c r="Q2101">
        <f t="shared" si="403"/>
        <v>0.32147996992773709</v>
      </c>
      <c r="R2101">
        <f t="shared" si="397"/>
        <v>1</v>
      </c>
      <c r="S2101">
        <f t="shared" si="398"/>
        <v>0.80372682115023619</v>
      </c>
      <c r="T2101" s="6">
        <f t="shared" si="404"/>
        <v>101.96291748376593</v>
      </c>
      <c r="U2101">
        <f t="shared" si="399"/>
        <v>15.847283015142951</v>
      </c>
      <c r="V2101" s="16">
        <f t="shared" si="400"/>
        <v>14.552116827931771</v>
      </c>
    </row>
    <row r="2102" spans="4:22" ht="15.75" x14ac:dyDescent="0.25">
      <c r="D2102" s="27">
        <v>27664</v>
      </c>
      <c r="E2102">
        <v>270</v>
      </c>
      <c r="F2102">
        <v>10.3</v>
      </c>
      <c r="G2102">
        <v>4.5</v>
      </c>
      <c r="H2102">
        <v>1.9101015776617043</v>
      </c>
      <c r="I2102" s="20">
        <f t="shared" si="401"/>
        <v>1.7463231529286245</v>
      </c>
      <c r="J2102">
        <f t="shared" si="402"/>
        <v>0.21235289539612073</v>
      </c>
      <c r="K2102" s="16">
        <f t="shared" si="393"/>
        <v>0.76792535941818896</v>
      </c>
      <c r="L2102" s="16">
        <f t="shared" si="394"/>
        <v>0.27652804115885404</v>
      </c>
      <c r="M2102" s="6"/>
      <c r="N2102" s="6">
        <f t="shared" si="395"/>
        <v>1.5280812621293636</v>
      </c>
      <c r="O2102" s="6"/>
      <c r="P2102" s="6">
        <f t="shared" si="396"/>
        <v>1.5507345887244059</v>
      </c>
      <c r="Q2102">
        <f t="shared" si="403"/>
        <v>0.33987639161255312</v>
      </c>
      <c r="R2102">
        <f t="shared" si="397"/>
        <v>1</v>
      </c>
      <c r="S2102">
        <f t="shared" si="398"/>
        <v>1.5507345887244059</v>
      </c>
      <c r="T2102" s="6">
        <f t="shared" si="404"/>
        <v>104.93483622163657</v>
      </c>
      <c r="U2102">
        <f t="shared" si="399"/>
        <v>11.494860215209325</v>
      </c>
      <c r="V2102" s="16">
        <f t="shared" si="400"/>
        <v>13.983528366883954</v>
      </c>
    </row>
    <row r="2103" spans="4:22" ht="15.75" x14ac:dyDescent="0.25">
      <c r="D2103" s="27">
        <v>27665</v>
      </c>
      <c r="E2103">
        <v>271</v>
      </c>
      <c r="F2103">
        <v>11.1</v>
      </c>
      <c r="G2103">
        <v>1.5</v>
      </c>
      <c r="H2103">
        <v>1.0659750720718491</v>
      </c>
      <c r="I2103" s="20">
        <f t="shared" si="401"/>
        <v>1.625516932950128</v>
      </c>
      <c r="J2103">
        <f t="shared" si="402"/>
        <v>0.19766285904673556</v>
      </c>
      <c r="K2103" s="16">
        <f t="shared" si="393"/>
        <v>0.73930077610536493</v>
      </c>
      <c r="L2103" s="16">
        <f t="shared" si="394"/>
        <v>0.26736460373817422</v>
      </c>
      <c r="M2103" s="6"/>
      <c r="N2103" s="6">
        <f t="shared" si="395"/>
        <v>0.85278005765747933</v>
      </c>
      <c r="O2103" s="6"/>
      <c r="P2103" s="6">
        <f t="shared" si="396"/>
        <v>0.87543338425252171</v>
      </c>
      <c r="Q2103">
        <f t="shared" si="403"/>
        <v>0.34978278740545526</v>
      </c>
      <c r="R2103">
        <f t="shared" si="397"/>
        <v>1</v>
      </c>
      <c r="S2103">
        <f t="shared" si="398"/>
        <v>0.87543338425252171</v>
      </c>
      <c r="T2103" s="6">
        <f t="shared" si="404"/>
        <v>105.5820561639791</v>
      </c>
      <c r="U2103">
        <f t="shared" si="399"/>
        <v>12.387664892118787</v>
      </c>
      <c r="V2103" s="16">
        <f t="shared" si="400"/>
        <v>13.686729742462589</v>
      </c>
    </row>
    <row r="2104" spans="4:22" ht="15.75" x14ac:dyDescent="0.25">
      <c r="D2104" s="27">
        <v>27666</v>
      </c>
      <c r="E2104">
        <v>272</v>
      </c>
      <c r="F2104">
        <v>9</v>
      </c>
      <c r="G2104">
        <v>0</v>
      </c>
      <c r="H2104">
        <v>1.4628747662197081</v>
      </c>
      <c r="I2104" s="20">
        <f t="shared" si="401"/>
        <v>1.4892038037310467</v>
      </c>
      <c r="J2104">
        <f t="shared" si="402"/>
        <v>0.18108718253369527</v>
      </c>
      <c r="K2104" s="16">
        <f t="shared" si="393"/>
        <v>0.73306695789047693</v>
      </c>
      <c r="L2104" s="16">
        <f t="shared" si="394"/>
        <v>0.24702679691743848</v>
      </c>
      <c r="M2104" s="6"/>
      <c r="N2104" s="6">
        <f t="shared" si="395"/>
        <v>1.1702998129757665</v>
      </c>
      <c r="O2104" s="6"/>
      <c r="P2104" s="6">
        <f t="shared" si="396"/>
        <v>1.1929531395708088</v>
      </c>
      <c r="Q2104">
        <f t="shared" si="403"/>
        <v>0.3519401872132637</v>
      </c>
      <c r="R2104">
        <f t="shared" si="397"/>
        <v>1</v>
      </c>
      <c r="S2104">
        <f t="shared" si="398"/>
        <v>1.1929531395708088</v>
      </c>
      <c r="T2104" s="6">
        <f t="shared" si="404"/>
        <v>104.41175635100335</v>
      </c>
      <c r="U2104">
        <f t="shared" si="399"/>
        <v>10.044052615231449</v>
      </c>
      <c r="V2104" s="16">
        <f t="shared" si="400"/>
        <v>13.009264797829736</v>
      </c>
    </row>
    <row r="2105" spans="4:22" ht="15.75" x14ac:dyDescent="0.25">
      <c r="D2105" s="27">
        <v>27667</v>
      </c>
      <c r="E2105">
        <v>273</v>
      </c>
      <c r="F2105">
        <v>7.9</v>
      </c>
      <c r="G2105">
        <v>0</v>
      </c>
      <c r="H2105">
        <v>0.71207385391774469</v>
      </c>
      <c r="I2105" s="20">
        <f t="shared" si="401"/>
        <v>1.3749045836186549</v>
      </c>
      <c r="J2105">
        <f t="shared" si="402"/>
        <v>0.16718839736802843</v>
      </c>
      <c r="K2105" s="16">
        <f t="shared" si="393"/>
        <v>0.74433891632952542</v>
      </c>
      <c r="L2105" s="16">
        <f t="shared" si="394"/>
        <v>0.22461326917107294</v>
      </c>
      <c r="M2105" s="6"/>
      <c r="N2105" s="6">
        <f t="shared" si="395"/>
        <v>0.56965908313419578</v>
      </c>
      <c r="O2105" s="6"/>
      <c r="P2105" s="6">
        <f t="shared" si="396"/>
        <v>0.59231240972923815</v>
      </c>
      <c r="Q2105">
        <f t="shared" si="403"/>
        <v>0.34803918783667781</v>
      </c>
      <c r="R2105">
        <f t="shared" si="397"/>
        <v>1</v>
      </c>
      <c r="S2105">
        <f t="shared" si="398"/>
        <v>0.59231240972923815</v>
      </c>
      <c r="T2105" s="6">
        <f t="shared" si="404"/>
        <v>103.84209726786916</v>
      </c>
      <c r="U2105">
        <f t="shared" si="399"/>
        <v>8.8164461844809381</v>
      </c>
      <c r="V2105" s="16">
        <f t="shared" si="400"/>
        <v>12.229484561883588</v>
      </c>
    </row>
    <row r="2106" spans="4:22" ht="15.75" x14ac:dyDescent="0.25">
      <c r="D2106" s="27">
        <v>27668</v>
      </c>
      <c r="E2106">
        <v>274</v>
      </c>
      <c r="F2106">
        <v>13.4</v>
      </c>
      <c r="G2106">
        <v>0.5</v>
      </c>
      <c r="H2106">
        <v>1.0948913692894746</v>
      </c>
      <c r="I2106" s="20">
        <f t="shared" si="401"/>
        <v>1.4741166866706028</v>
      </c>
      <c r="J2106">
        <f t="shared" si="402"/>
        <v>0.17925258909914529</v>
      </c>
      <c r="K2106" s="16">
        <f t="shared" si="393"/>
        <v>0.7498256928275816</v>
      </c>
      <c r="L2106" s="16">
        <f t="shared" si="394"/>
        <v>0.23905901173269539</v>
      </c>
      <c r="M2106" s="6"/>
      <c r="N2106" s="6">
        <f t="shared" si="395"/>
        <v>0.87591309543157969</v>
      </c>
      <c r="O2106" s="6"/>
      <c r="P2106" s="6">
        <f t="shared" si="396"/>
        <v>0.89856642202662207</v>
      </c>
      <c r="Q2106">
        <f t="shared" si="403"/>
        <v>0.34614032422623053</v>
      </c>
      <c r="R2106">
        <f t="shared" si="397"/>
        <v>1</v>
      </c>
      <c r="S2106">
        <f t="shared" si="398"/>
        <v>0.89856642202662207</v>
      </c>
      <c r="T2106" s="6">
        <f t="shared" si="404"/>
        <v>103.46618417243759</v>
      </c>
      <c r="U2106">
        <f t="shared" si="399"/>
        <v>14.954478338233491</v>
      </c>
      <c r="V2106" s="16">
        <f t="shared" si="400"/>
        <v>12.736278794075941</v>
      </c>
    </row>
    <row r="2107" spans="4:22" ht="15.75" x14ac:dyDescent="0.25">
      <c r="D2107" s="27">
        <v>27669</v>
      </c>
      <c r="E2107">
        <v>275</v>
      </c>
      <c r="F2107">
        <v>11.8</v>
      </c>
      <c r="G2107">
        <v>0</v>
      </c>
      <c r="H2107">
        <v>1.0871902553962995</v>
      </c>
      <c r="I2107" s="20">
        <f t="shared" si="401"/>
        <v>1.4957004903874282</v>
      </c>
      <c r="J2107">
        <f t="shared" si="402"/>
        <v>0.18187717963111127</v>
      </c>
      <c r="K2107" s="16">
        <f t="shared" si="393"/>
        <v>0.7534463691204577</v>
      </c>
      <c r="L2107" s="16">
        <f t="shared" si="394"/>
        <v>0.24139366394907072</v>
      </c>
      <c r="M2107" s="6"/>
      <c r="N2107" s="6">
        <f t="shared" si="395"/>
        <v>0.8697522043170397</v>
      </c>
      <c r="O2107" s="6"/>
      <c r="P2107" s="6">
        <f t="shared" si="396"/>
        <v>0.89240553091208208</v>
      </c>
      <c r="Q2107">
        <f t="shared" si="403"/>
        <v>0.34488728057479195</v>
      </c>
      <c r="R2107">
        <f t="shared" si="397"/>
        <v>1</v>
      </c>
      <c r="S2107">
        <f t="shared" si="398"/>
        <v>0.89240553091208208</v>
      </c>
      <c r="T2107" s="6">
        <f t="shared" si="404"/>
        <v>102.59643196812056</v>
      </c>
      <c r="U2107">
        <f t="shared" si="399"/>
        <v>13.168868984414567</v>
      </c>
      <c r="V2107" s="16">
        <f t="shared" si="400"/>
        <v>12.816731900159828</v>
      </c>
    </row>
    <row r="2108" spans="4:22" ht="15.75" x14ac:dyDescent="0.25">
      <c r="D2108" s="27">
        <v>27670</v>
      </c>
      <c r="E2108">
        <v>276</v>
      </c>
      <c r="F2108">
        <v>10.5</v>
      </c>
      <c r="G2108">
        <v>0</v>
      </c>
      <c r="H2108">
        <v>0.70868175361986552</v>
      </c>
      <c r="I2108" s="20">
        <f t="shared" si="401"/>
        <v>1.4753215179648482</v>
      </c>
      <c r="J2108">
        <f t="shared" si="402"/>
        <v>0.17939909658452555</v>
      </c>
      <c r="K2108" s="16">
        <f t="shared" si="393"/>
        <v>0.76182354784904682</v>
      </c>
      <c r="L2108" s="16">
        <f t="shared" si="394"/>
        <v>0.23548641557621289</v>
      </c>
      <c r="M2108" s="6"/>
      <c r="N2108" s="6">
        <f t="shared" si="395"/>
        <v>0.56694540289589246</v>
      </c>
      <c r="O2108" s="6"/>
      <c r="P2108" s="6">
        <f t="shared" si="396"/>
        <v>0.58959872949093484</v>
      </c>
      <c r="Q2108">
        <f t="shared" si="403"/>
        <v>0.34198810656040185</v>
      </c>
      <c r="R2108">
        <f t="shared" si="397"/>
        <v>1</v>
      </c>
      <c r="S2108">
        <f t="shared" si="398"/>
        <v>0.58959872949093484</v>
      </c>
      <c r="T2108" s="6">
        <f t="shared" si="404"/>
        <v>102.02948656522467</v>
      </c>
      <c r="U2108">
        <f t="shared" si="399"/>
        <v>11.718061384436691</v>
      </c>
      <c r="V2108" s="16">
        <f t="shared" si="400"/>
        <v>12.612401202130084</v>
      </c>
    </row>
    <row r="2109" spans="4:22" ht="15.75" x14ac:dyDescent="0.25">
      <c r="D2109" s="27">
        <v>27671</v>
      </c>
      <c r="E2109">
        <v>277</v>
      </c>
      <c r="F2109">
        <v>10.6</v>
      </c>
      <c r="G2109">
        <v>0</v>
      </c>
      <c r="H2109">
        <v>0.74769107997819717</v>
      </c>
      <c r="I2109" s="20">
        <f t="shared" si="401"/>
        <v>1.4596223860929243</v>
      </c>
      <c r="J2109">
        <f t="shared" si="402"/>
        <v>0.17749008214889958</v>
      </c>
      <c r="K2109" s="16">
        <f t="shared" si="393"/>
        <v>0.76728418703551504</v>
      </c>
      <c r="L2109" s="16">
        <f t="shared" si="394"/>
        <v>0.23132248148453521</v>
      </c>
      <c r="M2109" s="6"/>
      <c r="N2109" s="6">
        <f t="shared" si="395"/>
        <v>0.59815286398255774</v>
      </c>
      <c r="O2109" s="6"/>
      <c r="P2109" s="6">
        <f t="shared" si="396"/>
        <v>0.62080619057760011</v>
      </c>
      <c r="Q2109">
        <f t="shared" si="403"/>
        <v>0.34009828855074892</v>
      </c>
      <c r="R2109">
        <f t="shared" si="397"/>
        <v>1</v>
      </c>
      <c r="S2109">
        <f t="shared" si="398"/>
        <v>0.62080619057760011</v>
      </c>
      <c r="T2109" s="6">
        <f t="shared" si="404"/>
        <v>101.43133370124212</v>
      </c>
      <c r="U2109">
        <f t="shared" si="399"/>
        <v>11.829661969050372</v>
      </c>
      <c r="V2109" s="16">
        <f t="shared" si="400"/>
        <v>12.466827391254514</v>
      </c>
    </row>
    <row r="2110" spans="4:22" ht="15.75" x14ac:dyDescent="0.25">
      <c r="D2110" s="27">
        <v>27672</v>
      </c>
      <c r="E2110">
        <v>278</v>
      </c>
      <c r="F2110">
        <v>10.3</v>
      </c>
      <c r="G2110">
        <v>1.1000000000000001</v>
      </c>
      <c r="H2110">
        <v>0.51151752010920482</v>
      </c>
      <c r="I2110" s="20">
        <f t="shared" si="401"/>
        <v>1.4380399800472132</v>
      </c>
      <c r="J2110">
        <f t="shared" si="402"/>
        <v>0.17486566157374112</v>
      </c>
      <c r="K2110" s="16">
        <f t="shared" si="393"/>
        <v>0.77304540663775101</v>
      </c>
      <c r="L2110" s="16">
        <f t="shared" si="394"/>
        <v>0.22620360986852503</v>
      </c>
      <c r="M2110" s="6"/>
      <c r="N2110" s="6">
        <f t="shared" si="395"/>
        <v>0.40921401608736385</v>
      </c>
      <c r="O2110" s="6"/>
      <c r="P2110" s="6">
        <f t="shared" si="396"/>
        <v>0.43186734268240623</v>
      </c>
      <c r="Q2110">
        <f t="shared" si="403"/>
        <v>0.33810444567080711</v>
      </c>
      <c r="R2110">
        <f t="shared" si="397"/>
        <v>1</v>
      </c>
      <c r="S2110">
        <f t="shared" si="398"/>
        <v>0.43186734268240623</v>
      </c>
      <c r="T2110" s="6">
        <f t="shared" si="404"/>
        <v>102.12211968515476</v>
      </c>
      <c r="U2110">
        <f t="shared" si="399"/>
        <v>11.494860215209325</v>
      </c>
      <c r="V2110" s="16">
        <f t="shared" si="400"/>
        <v>12.28606097520794</v>
      </c>
    </row>
    <row r="2111" spans="4:22" ht="15.75" x14ac:dyDescent="0.25">
      <c r="D2111" s="27">
        <v>27673</v>
      </c>
      <c r="E2111">
        <v>279</v>
      </c>
      <c r="F2111">
        <v>9.5</v>
      </c>
      <c r="G2111">
        <v>2</v>
      </c>
      <c r="H2111">
        <v>1.0580864518155053</v>
      </c>
      <c r="I2111" s="20">
        <f t="shared" si="401"/>
        <v>1.3706211994170738</v>
      </c>
      <c r="J2111">
        <f t="shared" si="402"/>
        <v>0.16666753784911617</v>
      </c>
      <c r="K2111" s="16">
        <f t="shared" si="393"/>
        <v>0.76639197406038329</v>
      </c>
      <c r="L2111" s="16">
        <f t="shared" si="394"/>
        <v>0.21747035915068783</v>
      </c>
      <c r="M2111" s="6"/>
      <c r="N2111" s="6">
        <f t="shared" si="395"/>
        <v>0.84646916145240425</v>
      </c>
      <c r="O2111" s="6"/>
      <c r="P2111" s="6">
        <f t="shared" si="396"/>
        <v>0.86912248804744663</v>
      </c>
      <c r="Q2111">
        <f t="shared" si="403"/>
        <v>0.34040706561718254</v>
      </c>
      <c r="R2111">
        <f t="shared" si="397"/>
        <v>1</v>
      </c>
      <c r="S2111">
        <f t="shared" si="398"/>
        <v>0.86912248804744663</v>
      </c>
      <c r="T2111" s="6">
        <f t="shared" si="404"/>
        <v>103.27565052370235</v>
      </c>
      <c r="U2111">
        <f t="shared" si="399"/>
        <v>10.602055538299862</v>
      </c>
      <c r="V2111" s="16">
        <f t="shared" si="400"/>
        <v>11.972869712236045</v>
      </c>
    </row>
    <row r="2112" spans="4:22" ht="15.75" x14ac:dyDescent="0.25">
      <c r="D2112" s="27">
        <v>27674</v>
      </c>
      <c r="E2112">
        <v>280</v>
      </c>
      <c r="F2112">
        <v>6.4</v>
      </c>
      <c r="G2112">
        <v>1.2</v>
      </c>
      <c r="H2112">
        <v>0.64721666868138628</v>
      </c>
      <c r="I2112" s="20">
        <f t="shared" si="401"/>
        <v>1.201081373394524</v>
      </c>
      <c r="J2112">
        <f t="shared" si="402"/>
        <v>0.14605149500477413</v>
      </c>
      <c r="K2112" s="16">
        <f t="shared" si="393"/>
        <v>0.75528152909055357</v>
      </c>
      <c r="L2112" s="16">
        <f t="shared" si="394"/>
        <v>0.1933735824052748</v>
      </c>
      <c r="M2112" s="6"/>
      <c r="N2112" s="6">
        <f t="shared" si="395"/>
        <v>0.51777333494510902</v>
      </c>
      <c r="O2112" s="6"/>
      <c r="P2112" s="6">
        <f t="shared" si="396"/>
        <v>0.5404266615401514</v>
      </c>
      <c r="Q2112">
        <f t="shared" si="403"/>
        <v>0.34425216841234119</v>
      </c>
      <c r="R2112">
        <f t="shared" si="397"/>
        <v>1</v>
      </c>
      <c r="S2112">
        <f t="shared" si="398"/>
        <v>0.5404266615401514</v>
      </c>
      <c r="T2112" s="6">
        <f t="shared" si="404"/>
        <v>103.95787718875725</v>
      </c>
      <c r="U2112">
        <f t="shared" si="399"/>
        <v>7.1424374152756975</v>
      </c>
      <c r="V2112" s="16">
        <f t="shared" si="400"/>
        <v>11.074506109228379</v>
      </c>
    </row>
    <row r="2113" spans="4:22" ht="15.75" x14ac:dyDescent="0.25">
      <c r="D2113" s="27">
        <v>27675</v>
      </c>
      <c r="E2113">
        <v>281</v>
      </c>
      <c r="F2113">
        <v>4.9000000000000004</v>
      </c>
      <c r="G2113">
        <v>2.6</v>
      </c>
      <c r="H2113">
        <v>0.48458298563468488</v>
      </c>
      <c r="I2113" s="20">
        <f t="shared" si="401"/>
        <v>1.0293597419400555</v>
      </c>
      <c r="J2113">
        <f t="shared" si="402"/>
        <v>0.12517014461991074</v>
      </c>
      <c r="K2113" s="16">
        <f t="shared" si="393"/>
        <v>0.74871053717100811</v>
      </c>
      <c r="L2113" s="16">
        <f t="shared" si="394"/>
        <v>0.16718095766738414</v>
      </c>
      <c r="M2113" s="6"/>
      <c r="N2113" s="6">
        <f t="shared" si="395"/>
        <v>0.38766638850774793</v>
      </c>
      <c r="O2113" s="6"/>
      <c r="P2113" s="6">
        <f t="shared" si="396"/>
        <v>0.41031971510279031</v>
      </c>
      <c r="Q2113">
        <f t="shared" si="403"/>
        <v>0.34652625729585751</v>
      </c>
      <c r="R2113">
        <f t="shared" si="397"/>
        <v>1</v>
      </c>
      <c r="S2113">
        <f t="shared" si="398"/>
        <v>0.41031971510279031</v>
      </c>
      <c r="T2113" s="6">
        <f t="shared" si="404"/>
        <v>105.89999999999999</v>
      </c>
      <c r="U2113">
        <f t="shared" si="399"/>
        <v>5.4684286460704561</v>
      </c>
      <c r="V2113" s="16">
        <f t="shared" si="400"/>
        <v>10.031888049616647</v>
      </c>
    </row>
    <row r="2114" spans="4:22" ht="15.75" x14ac:dyDescent="0.25">
      <c r="D2114" s="27">
        <v>27676</v>
      </c>
      <c r="E2114">
        <v>282</v>
      </c>
      <c r="F2114">
        <v>2.6</v>
      </c>
      <c r="G2114">
        <v>2</v>
      </c>
      <c r="H2114">
        <v>0.58092630397070433</v>
      </c>
      <c r="I2114" s="20">
        <f t="shared" si="401"/>
        <v>0.82020553671611296</v>
      </c>
      <c r="J2114">
        <f t="shared" si="402"/>
        <v>9.973699326467933E-2</v>
      </c>
      <c r="K2114" s="16">
        <f t="shared" si="393"/>
        <v>0.73003351826167362</v>
      </c>
      <c r="L2114" s="16">
        <f t="shared" si="394"/>
        <v>0.13661974521686215</v>
      </c>
      <c r="M2114" s="6"/>
      <c r="N2114" s="6">
        <f t="shared" si="395"/>
        <v>0.46474104317656351</v>
      </c>
      <c r="O2114" s="6"/>
      <c r="P2114" s="6">
        <f t="shared" si="396"/>
        <v>0.48739436977160588</v>
      </c>
      <c r="Q2114">
        <f t="shared" si="403"/>
        <v>0.35298999999999997</v>
      </c>
      <c r="R2114">
        <f t="shared" si="397"/>
        <v>1</v>
      </c>
      <c r="S2114">
        <f t="shared" si="398"/>
        <v>0.48739436977160588</v>
      </c>
      <c r="T2114" s="6">
        <f t="shared" si="404"/>
        <v>105.89999999999999</v>
      </c>
      <c r="U2114">
        <f t="shared" si="399"/>
        <v>2.901615199955752</v>
      </c>
      <c r="V2114" s="16">
        <f t="shared" si="400"/>
        <v>8.70580019373676</v>
      </c>
    </row>
    <row r="2115" spans="4:22" ht="15.75" x14ac:dyDescent="0.25">
      <c r="D2115" s="27">
        <v>27677</v>
      </c>
      <c r="E2115">
        <v>283</v>
      </c>
      <c r="F2115">
        <v>1.1000000000000001</v>
      </c>
      <c r="G2115">
        <v>0.2</v>
      </c>
      <c r="H2115">
        <v>0.26583667156640639</v>
      </c>
      <c r="I2115" s="20">
        <f t="shared" si="401"/>
        <v>0.64765693394596646</v>
      </c>
      <c r="J2115">
        <f t="shared" si="402"/>
        <v>7.8755083167829518E-2</v>
      </c>
      <c r="K2115" s="16">
        <f t="shared" si="393"/>
        <v>0.73003351826167362</v>
      </c>
      <c r="L2115" s="16">
        <f t="shared" si="394"/>
        <v>0.10787872227477711</v>
      </c>
      <c r="M2115" s="6"/>
      <c r="N2115" s="6">
        <f t="shared" si="395"/>
        <v>0.21266933725312512</v>
      </c>
      <c r="O2115" s="6"/>
      <c r="P2115" s="6">
        <f t="shared" si="396"/>
        <v>0.2353226638481675</v>
      </c>
      <c r="Q2115">
        <f t="shared" si="403"/>
        <v>0.35298999999999997</v>
      </c>
      <c r="R2115">
        <f t="shared" si="397"/>
        <v>1</v>
      </c>
      <c r="S2115">
        <f t="shared" si="398"/>
        <v>0.2353226638481675</v>
      </c>
      <c r="T2115" s="6">
        <f t="shared" si="404"/>
        <v>105.88733066274688</v>
      </c>
      <c r="U2115">
        <f t="shared" si="399"/>
        <v>1.2276064307505106</v>
      </c>
      <c r="V2115" s="16">
        <f t="shared" si="400"/>
        <v>7.3150060204837111</v>
      </c>
    </row>
    <row r="2116" spans="4:22" ht="15.75" x14ac:dyDescent="0.25">
      <c r="D2116" s="27">
        <v>27678</v>
      </c>
      <c r="E2116">
        <v>284</v>
      </c>
      <c r="F2116">
        <v>2.8</v>
      </c>
      <c r="G2116">
        <v>0</v>
      </c>
      <c r="H2116">
        <v>0.33664058971009891</v>
      </c>
      <c r="I2116" s="20">
        <f t="shared" si="401"/>
        <v>0.55994320899678407</v>
      </c>
      <c r="J2116">
        <f t="shared" si="402"/>
        <v>6.8089094214008938E-2</v>
      </c>
      <c r="K2116" s="16">
        <f t="shared" si="393"/>
        <v>0.73012665026634616</v>
      </c>
      <c r="L2116" s="16">
        <f t="shared" si="394"/>
        <v>9.3256552392890213E-2</v>
      </c>
      <c r="M2116" s="6"/>
      <c r="N2116" s="6">
        <f t="shared" si="395"/>
        <v>0.26931247176807915</v>
      </c>
      <c r="O2116" s="6"/>
      <c r="P2116" s="6">
        <f t="shared" si="396"/>
        <v>0.29196579836312153</v>
      </c>
      <c r="Q2116">
        <f t="shared" si="403"/>
        <v>0.35295776887582292</v>
      </c>
      <c r="R2116">
        <f t="shared" si="397"/>
        <v>1</v>
      </c>
      <c r="S2116">
        <f t="shared" si="398"/>
        <v>0.29196579836312153</v>
      </c>
      <c r="T2116" s="6">
        <f t="shared" si="404"/>
        <v>105.6180181909788</v>
      </c>
      <c r="U2116">
        <f t="shared" si="399"/>
        <v>3.124816369183117</v>
      </c>
      <c r="V2116" s="16">
        <f t="shared" si="400"/>
        <v>6.5357147187928426</v>
      </c>
    </row>
    <row r="2117" spans="4:22" ht="15.75" x14ac:dyDescent="0.25">
      <c r="D2117" s="27">
        <v>27679</v>
      </c>
      <c r="E2117">
        <v>285</v>
      </c>
      <c r="F2117">
        <v>5.7</v>
      </c>
      <c r="G2117">
        <v>0</v>
      </c>
      <c r="H2117">
        <v>0.72944715954955452</v>
      </c>
      <c r="I2117" s="20">
        <f t="shared" si="401"/>
        <v>0.55840275747822921</v>
      </c>
      <c r="J2117">
        <f t="shared" si="402"/>
        <v>6.7901775309352666E-2</v>
      </c>
      <c r="K2117" s="16">
        <f t="shared" si="393"/>
        <v>0.7327205829964285</v>
      </c>
      <c r="L2117" s="16">
        <f t="shared" si="394"/>
        <v>9.2670762750612728E-2</v>
      </c>
      <c r="M2117" s="6"/>
      <c r="N2117" s="6">
        <f t="shared" si="395"/>
        <v>0.58355772763964364</v>
      </c>
      <c r="O2117" s="6"/>
      <c r="P2117" s="6">
        <f t="shared" si="396"/>
        <v>0.60621105423468602</v>
      </c>
      <c r="Q2117">
        <f t="shared" si="403"/>
        <v>0.35206006063659601</v>
      </c>
      <c r="R2117">
        <f t="shared" si="397"/>
        <v>1</v>
      </c>
      <c r="S2117">
        <f t="shared" si="398"/>
        <v>0.60621105423468602</v>
      </c>
      <c r="T2117" s="6">
        <f t="shared" si="404"/>
        <v>105.03446046333916</v>
      </c>
      <c r="U2117">
        <f t="shared" si="399"/>
        <v>6.3612333229799178</v>
      </c>
      <c r="V2117" s="16">
        <f t="shared" si="400"/>
        <v>6.5032646758641919</v>
      </c>
    </row>
    <row r="2118" spans="4:22" ht="15.75" x14ac:dyDescent="0.25">
      <c r="D2118" s="27">
        <v>27680</v>
      </c>
      <c r="E2118">
        <v>286</v>
      </c>
      <c r="F2118">
        <v>5.6</v>
      </c>
      <c r="G2118">
        <v>0</v>
      </c>
      <c r="H2118">
        <v>0.47536894142245928</v>
      </c>
      <c r="I2118" s="20">
        <f t="shared" si="401"/>
        <v>0.55753585611791368</v>
      </c>
      <c r="J2118">
        <f t="shared" si="402"/>
        <v>6.7796360103938302E-2</v>
      </c>
      <c r="K2118" s="16">
        <f t="shared" si="393"/>
        <v>0.73834122685179571</v>
      </c>
      <c r="L2118" s="16">
        <f t="shared" si="394"/>
        <v>9.1822530881844958E-2</v>
      </c>
      <c r="M2118" s="6"/>
      <c r="N2118" s="6">
        <f t="shared" si="395"/>
        <v>0.38029515313796747</v>
      </c>
      <c r="O2118" s="6"/>
      <c r="P2118" s="6">
        <f t="shared" si="396"/>
        <v>0.40294847973300985</v>
      </c>
      <c r="Q2118">
        <f t="shared" si="403"/>
        <v>0.35011486821113053</v>
      </c>
      <c r="R2118">
        <f t="shared" si="397"/>
        <v>1</v>
      </c>
      <c r="S2118">
        <f t="shared" si="398"/>
        <v>0.40294847973300985</v>
      </c>
      <c r="T2118" s="6">
        <f t="shared" si="404"/>
        <v>104.65416531020119</v>
      </c>
      <c r="U2118">
        <f t="shared" si="399"/>
        <v>6.249632738366234</v>
      </c>
      <c r="V2118" s="16">
        <f t="shared" si="400"/>
        <v>6.4560942183977117</v>
      </c>
    </row>
    <row r="2119" spans="4:22" ht="15.75" x14ac:dyDescent="0.25">
      <c r="D2119" s="27">
        <v>27681</v>
      </c>
      <c r="E2119">
        <v>287</v>
      </c>
      <c r="F2119">
        <v>4.9000000000000004</v>
      </c>
      <c r="G2119">
        <v>0.2</v>
      </c>
      <c r="H2119">
        <v>0.38446800898012395</v>
      </c>
      <c r="I2119" s="20">
        <f t="shared" si="401"/>
        <v>0.54037304601038549</v>
      </c>
      <c r="J2119">
        <f t="shared" si="402"/>
        <v>6.5709362394862872E-2</v>
      </c>
      <c r="K2119" s="16">
        <f t="shared" ref="K2119:K2182" si="405">IF(theta&gt;topt,(1-rs)*(theta-topt)/(topt-Porosity)+1,IF(theta&lt;twilt,rwp*theta,(1-rwp)*(theta-twilt)/(topt-twilt)+rwp))</f>
        <v>0.74200410974147402</v>
      </c>
      <c r="L2119" s="16">
        <f t="shared" ref="L2119:L2182" si="406">(soiltemp-tmin)^2/((30-tmin))^2</f>
        <v>8.8556601684803407E-2</v>
      </c>
      <c r="M2119" s="6"/>
      <c r="N2119" s="6">
        <f t="shared" ref="N2119:N2182" si="407">ET0*kc</f>
        <v>0.30757440718409917</v>
      </c>
      <c r="O2119" s="6"/>
      <c r="P2119" s="6">
        <f t="shared" ref="P2119:P2182" si="408">(etc-Inter)</f>
        <v>0.33022773377914155</v>
      </c>
      <c r="Q2119">
        <f t="shared" si="403"/>
        <v>0.34884721770067062</v>
      </c>
      <c r="R2119">
        <f t="shared" ref="R2119:R2182" si="409">IF(MAX(0,(1-(0.9*tfield-theta)/(0.9*tfield-alfa*twilt))^2) &gt; 1, 1, MAX(0,(1-(0.9*tfield-theta)/(0.9*tfield-alfa*twilt))^2))</f>
        <v>1</v>
      </c>
      <c r="S2119">
        <f t="shared" ref="S2119:S2182" si="410">epot*Kr</f>
        <v>0.33022773377914155</v>
      </c>
      <c r="T2119" s="6">
        <f t="shared" si="404"/>
        <v>104.5465909030171</v>
      </c>
      <c r="U2119">
        <f t="shared" ref="U2119:U2182" si="411">IF(Temperature &lt;0, 0.2*Temperature,Temperature*(s1_+(1-s1_)*EXP(-s2_*(LAI-LAIref))))</f>
        <v>5.4684286460704561</v>
      </c>
      <c r="V2119" s="16">
        <f t="shared" si="400"/>
        <v>6.2724082152462168</v>
      </c>
    </row>
    <row r="2120" spans="4:22" ht="15.75" x14ac:dyDescent="0.25">
      <c r="D2120" s="27">
        <v>27682</v>
      </c>
      <c r="E2120">
        <v>288</v>
      </c>
      <c r="F2120">
        <v>9</v>
      </c>
      <c r="G2120">
        <v>0.1</v>
      </c>
      <c r="H2120">
        <v>0.68057123901532846</v>
      </c>
      <c r="I2120" s="20">
        <f t="shared" si="401"/>
        <v>0.61928148895471358</v>
      </c>
      <c r="J2120">
        <f t="shared" si="402"/>
        <v>7.5304629056893169E-2</v>
      </c>
      <c r="K2120" s="16">
        <f t="shared" si="405"/>
        <v>0.74304023247980133</v>
      </c>
      <c r="L2120" s="16">
        <f t="shared" si="406"/>
        <v>0.1013466374567278</v>
      </c>
      <c r="M2120" s="6"/>
      <c r="N2120" s="6">
        <f t="shared" si="407"/>
        <v>0.54445699121226276</v>
      </c>
      <c r="O2120" s="6"/>
      <c r="P2120" s="6">
        <f t="shared" si="408"/>
        <v>0.56711031780730514</v>
      </c>
      <c r="Q2120">
        <f t="shared" si="403"/>
        <v>0.34848863634339033</v>
      </c>
      <c r="R2120">
        <f t="shared" si="409"/>
        <v>1</v>
      </c>
      <c r="S2120">
        <f t="shared" si="410"/>
        <v>0.56711031780730514</v>
      </c>
      <c r="T2120" s="6">
        <f t="shared" si="404"/>
        <v>104.10213391180484</v>
      </c>
      <c r="U2120">
        <f t="shared" si="411"/>
        <v>10.044052615231449</v>
      </c>
      <c r="V2120" s="16">
        <f t="shared" ref="V2120:V2183" si="412">V2119+(Tsurface-V2119)*att*EXP(-kz*z)*EXP(-klai*LAI)</f>
        <v>6.9738584880440762</v>
      </c>
    </row>
    <row r="2121" spans="4:22" ht="15.75" x14ac:dyDescent="0.25">
      <c r="D2121" s="27">
        <v>27683</v>
      </c>
      <c r="E2121">
        <v>289</v>
      </c>
      <c r="F2121">
        <v>9</v>
      </c>
      <c r="G2121">
        <v>0</v>
      </c>
      <c r="H2121">
        <v>0.7006257573719622</v>
      </c>
      <c r="I2121" s="20">
        <f t="shared" ref="I2121:I2184" si="413">K2121*L2121/CF</f>
        <v>0.69074783466231704</v>
      </c>
      <c r="J2121">
        <f t="shared" ref="J2121:J2184" si="414">K2121*L2121</f>
        <v>8.3994936694937752E-2</v>
      </c>
      <c r="K2121" s="16">
        <f t="shared" si="405"/>
        <v>0.74732110194362722</v>
      </c>
      <c r="L2121" s="16">
        <f t="shared" si="406"/>
        <v>0.11239470754470113</v>
      </c>
      <c r="M2121" s="6"/>
      <c r="N2121" s="6">
        <f t="shared" si="407"/>
        <v>0.56050060589756978</v>
      </c>
      <c r="O2121" s="6"/>
      <c r="P2121" s="6">
        <f t="shared" si="408"/>
        <v>0.58315393249261216</v>
      </c>
      <c r="Q2121">
        <f t="shared" ref="Q2121:Q2184" si="415">IF(T2120/L &gt;= tfield, tfield-0.00001,T2120/L)</f>
        <v>0.34700711303934945</v>
      </c>
      <c r="R2121">
        <f t="shared" si="409"/>
        <v>1</v>
      </c>
      <c r="S2121">
        <f t="shared" si="410"/>
        <v>0.58315393249261216</v>
      </c>
      <c r="T2121" s="6">
        <f t="shared" ref="T2121:T2184" si="416">(IF(T2120+Precipitation-actevapo-Inter&lt;0,0,IF(T2120+Precipitation-actevapo-Inter&gt;tfield*L,tfield*L,IF(T2120+Precipitation-actevapo-Inter&lt;twilt*L,twilt*L,T2120+Precipitation-actevapo-Inter))))</f>
        <v>103.54163330590728</v>
      </c>
      <c r="U2121">
        <f t="shared" si="411"/>
        <v>10.044052615231449</v>
      </c>
      <c r="V2121" s="16">
        <f t="shared" si="412"/>
        <v>7.5448530675082477</v>
      </c>
    </row>
    <row r="2122" spans="4:22" ht="15.75" x14ac:dyDescent="0.25">
      <c r="D2122" s="27">
        <v>27684</v>
      </c>
      <c r="E2122">
        <v>290</v>
      </c>
      <c r="F2122">
        <v>6.8</v>
      </c>
      <c r="G2122">
        <v>0</v>
      </c>
      <c r="H2122">
        <v>0.40724468369285166</v>
      </c>
      <c r="I2122" s="20">
        <f t="shared" si="413"/>
        <v>0.6967432324287175</v>
      </c>
      <c r="J2122">
        <f t="shared" si="414"/>
        <v>8.4723977063332054E-2</v>
      </c>
      <c r="K2122" s="16">
        <f t="shared" si="405"/>
        <v>0.75271966687945668</v>
      </c>
      <c r="L2122" s="16">
        <f t="shared" si="406"/>
        <v>0.11255714549690392</v>
      </c>
      <c r="M2122" s="6"/>
      <c r="N2122" s="6">
        <f t="shared" si="407"/>
        <v>0.32579574695428137</v>
      </c>
      <c r="O2122" s="6"/>
      <c r="P2122" s="6">
        <f t="shared" si="408"/>
        <v>0.34844907354932375</v>
      </c>
      <c r="Q2122">
        <f t="shared" si="415"/>
        <v>0.34513877768635759</v>
      </c>
      <c r="R2122">
        <f t="shared" si="409"/>
        <v>1</v>
      </c>
      <c r="S2122">
        <f t="shared" si="410"/>
        <v>0.34844907354932375</v>
      </c>
      <c r="T2122" s="6">
        <f t="shared" si="416"/>
        <v>103.21583755895301</v>
      </c>
      <c r="U2122">
        <f t="shared" si="411"/>
        <v>7.5888397537304275</v>
      </c>
      <c r="V2122" s="16">
        <f t="shared" si="412"/>
        <v>7.5530337096308564</v>
      </c>
    </row>
    <row r="2123" spans="4:22" ht="15.75" x14ac:dyDescent="0.25">
      <c r="D2123" s="27">
        <v>27685</v>
      </c>
      <c r="E2123">
        <v>291</v>
      </c>
      <c r="F2123">
        <v>3.5</v>
      </c>
      <c r="G2123">
        <v>0</v>
      </c>
      <c r="H2123">
        <v>0.17066385416000518</v>
      </c>
      <c r="I2123" s="20">
        <f t="shared" si="413"/>
        <v>0.61840738704625564</v>
      </c>
      <c r="J2123">
        <f t="shared" si="414"/>
        <v>7.519833826482468E-2</v>
      </c>
      <c r="K2123" s="16">
        <f t="shared" si="405"/>
        <v>0.75585762868938755</v>
      </c>
      <c r="L2123" s="16">
        <f t="shared" si="406"/>
        <v>9.9487437065647083E-2</v>
      </c>
      <c r="M2123" s="6"/>
      <c r="N2123" s="6">
        <f t="shared" si="407"/>
        <v>0.13653108332800415</v>
      </c>
      <c r="O2123" s="6"/>
      <c r="P2123" s="6">
        <f t="shared" si="408"/>
        <v>0.15918440992304653</v>
      </c>
      <c r="Q2123">
        <f t="shared" si="415"/>
        <v>0.34405279186317672</v>
      </c>
      <c r="R2123">
        <f t="shared" si="409"/>
        <v>1</v>
      </c>
      <c r="S2123">
        <f t="shared" si="410"/>
        <v>0.15918440992304653</v>
      </c>
      <c r="T2123" s="6">
        <f t="shared" si="416"/>
        <v>103.07930647562502</v>
      </c>
      <c r="U2123">
        <f t="shared" si="411"/>
        <v>3.9060204614788967</v>
      </c>
      <c r="V2123" s="16">
        <f t="shared" si="412"/>
        <v>6.8747623334047168</v>
      </c>
    </row>
    <row r="2124" spans="4:22" ht="15.75" x14ac:dyDescent="0.25">
      <c r="D2124" s="27">
        <v>27686</v>
      </c>
      <c r="E2124">
        <v>292</v>
      </c>
      <c r="F2124">
        <v>1.4</v>
      </c>
      <c r="G2124">
        <v>0</v>
      </c>
      <c r="H2124">
        <v>0.14509990132217876</v>
      </c>
      <c r="I2124" s="20">
        <f t="shared" si="413"/>
        <v>0.5099233612636187</v>
      </c>
      <c r="J2124">
        <f t="shared" si="414"/>
        <v>6.2006680729656038E-2</v>
      </c>
      <c r="K2124" s="16">
        <f t="shared" si="405"/>
        <v>0.75717265299328651</v>
      </c>
      <c r="L2124" s="16">
        <f t="shared" si="406"/>
        <v>8.189239334586193E-2</v>
      </c>
      <c r="M2124" s="6"/>
      <c r="N2124" s="6">
        <f t="shared" si="407"/>
        <v>0.11607992105774301</v>
      </c>
      <c r="O2124" s="6"/>
      <c r="P2124" s="6">
        <f t="shared" si="408"/>
        <v>0.13873324765278539</v>
      </c>
      <c r="Q2124">
        <f t="shared" si="415"/>
        <v>0.34359768825208337</v>
      </c>
      <c r="R2124">
        <f t="shared" si="409"/>
        <v>1</v>
      </c>
      <c r="S2124">
        <f t="shared" si="410"/>
        <v>0.13873324765278539</v>
      </c>
      <c r="T2124" s="6">
        <f t="shared" si="416"/>
        <v>102.96322655456729</v>
      </c>
      <c r="U2124">
        <f t="shared" si="411"/>
        <v>1.5624081845915585</v>
      </c>
      <c r="V2124" s="16">
        <f t="shared" si="412"/>
        <v>5.8867709239021622</v>
      </c>
    </row>
    <row r="2125" spans="4:22" ht="15.75" x14ac:dyDescent="0.25">
      <c r="D2125" s="27">
        <v>27687</v>
      </c>
      <c r="E2125">
        <v>293</v>
      </c>
      <c r="F2125">
        <v>0.1</v>
      </c>
      <c r="G2125">
        <v>0</v>
      </c>
      <c r="H2125">
        <v>-1.9981483262214401E-2</v>
      </c>
      <c r="I2125" s="20">
        <f t="shared" si="413"/>
        <v>0.40349918805375556</v>
      </c>
      <c r="J2125">
        <f t="shared" si="414"/>
        <v>4.9065501267336678E-2</v>
      </c>
      <c r="K2125" s="16">
        <f t="shared" si="405"/>
        <v>0.75829069815681072</v>
      </c>
      <c r="L2125" s="16">
        <f t="shared" si="406"/>
        <v>6.4705397793486025E-2</v>
      </c>
      <c r="M2125" s="6"/>
      <c r="N2125" s="6">
        <f t="shared" si="407"/>
        <v>-1.598518660977152E-2</v>
      </c>
      <c r="O2125" s="6"/>
      <c r="P2125" s="6">
        <f t="shared" si="408"/>
        <v>6.668139985270858E-3</v>
      </c>
      <c r="Q2125">
        <f t="shared" si="415"/>
        <v>0.34321075518189093</v>
      </c>
      <c r="R2125">
        <f t="shared" si="409"/>
        <v>1</v>
      </c>
      <c r="S2125">
        <f t="shared" si="410"/>
        <v>6.668139985270858E-3</v>
      </c>
      <c r="T2125" s="6">
        <f t="shared" si="416"/>
        <v>102.97921174117707</v>
      </c>
      <c r="U2125">
        <f t="shared" si="411"/>
        <v>0.11160058461368277</v>
      </c>
      <c r="V2125" s="16">
        <f t="shared" si="412"/>
        <v>4.8127049780341293</v>
      </c>
    </row>
    <row r="2126" spans="4:22" ht="15.75" x14ac:dyDescent="0.25">
      <c r="D2126" s="27">
        <v>27688</v>
      </c>
      <c r="E2126">
        <v>294</v>
      </c>
      <c r="F2126">
        <v>2</v>
      </c>
      <c r="G2126">
        <v>0</v>
      </c>
      <c r="H2126">
        <v>0.19912085395483481</v>
      </c>
      <c r="I2126" s="20">
        <f t="shared" si="413"/>
        <v>0.35960905545861138</v>
      </c>
      <c r="J2126">
        <f t="shared" si="414"/>
        <v>4.3728461143767147E-2</v>
      </c>
      <c r="K2126" s="16">
        <f t="shared" si="405"/>
        <v>0.75813673388448644</v>
      </c>
      <c r="L2126" s="16">
        <f t="shared" si="406"/>
        <v>5.7678858165484743E-2</v>
      </c>
      <c r="M2126" s="6"/>
      <c r="N2126" s="6">
        <f t="shared" si="407"/>
        <v>0.15929668316386786</v>
      </c>
      <c r="O2126" s="6"/>
      <c r="P2126" s="6">
        <f t="shared" si="408"/>
        <v>0.18195000975891024</v>
      </c>
      <c r="Q2126">
        <f t="shared" si="415"/>
        <v>0.34326403913725689</v>
      </c>
      <c r="R2126">
        <f t="shared" si="409"/>
        <v>1</v>
      </c>
      <c r="S2126">
        <f t="shared" si="410"/>
        <v>0.18195000975891024</v>
      </c>
      <c r="T2126" s="6">
        <f t="shared" si="416"/>
        <v>102.81991505801321</v>
      </c>
      <c r="U2126">
        <f t="shared" si="411"/>
        <v>2.2320116922736553</v>
      </c>
      <c r="V2126" s="16">
        <f t="shared" si="412"/>
        <v>4.332747745238966</v>
      </c>
    </row>
    <row r="2127" spans="4:22" ht="15.75" x14ac:dyDescent="0.25">
      <c r="D2127" s="27">
        <v>27689</v>
      </c>
      <c r="E2127">
        <v>295</v>
      </c>
      <c r="F2127">
        <v>3</v>
      </c>
      <c r="G2127">
        <v>0</v>
      </c>
      <c r="H2127">
        <v>0.21675504272306292</v>
      </c>
      <c r="I2127" s="20">
        <f t="shared" si="413"/>
        <v>0.3442517043023775</v>
      </c>
      <c r="J2127">
        <f t="shared" si="414"/>
        <v>4.1861007243169102E-2</v>
      </c>
      <c r="K2127" s="16">
        <f t="shared" si="405"/>
        <v>0.75967102926092989</v>
      </c>
      <c r="L2127" s="16">
        <f t="shared" si="406"/>
        <v>5.5104124852431074E-2</v>
      </c>
      <c r="M2127" s="6"/>
      <c r="N2127" s="6">
        <f t="shared" si="407"/>
        <v>0.17340403417845035</v>
      </c>
      <c r="O2127" s="6"/>
      <c r="P2127" s="6">
        <f t="shared" si="408"/>
        <v>0.19605736077349273</v>
      </c>
      <c r="Q2127">
        <f t="shared" si="415"/>
        <v>0.34273305019337735</v>
      </c>
      <c r="R2127">
        <f t="shared" si="409"/>
        <v>1</v>
      </c>
      <c r="S2127">
        <f t="shared" si="410"/>
        <v>0.19605736077349273</v>
      </c>
      <c r="T2127" s="6">
        <f t="shared" si="416"/>
        <v>102.64651102383476</v>
      </c>
      <c r="U2127">
        <f t="shared" si="411"/>
        <v>3.3480175384104829</v>
      </c>
      <c r="V2127" s="16">
        <f t="shared" si="412"/>
        <v>4.1496076612440813</v>
      </c>
    </row>
    <row r="2128" spans="4:22" ht="15.75" x14ac:dyDescent="0.25">
      <c r="D2128" s="27">
        <v>27690</v>
      </c>
      <c r="E2128">
        <v>296</v>
      </c>
      <c r="F2128">
        <v>3.6</v>
      </c>
      <c r="G2128">
        <v>0</v>
      </c>
      <c r="H2128">
        <v>0.16397338919912638</v>
      </c>
      <c r="I2128" s="20">
        <f t="shared" si="413"/>
        <v>0.34287584964856749</v>
      </c>
      <c r="J2128">
        <f t="shared" si="414"/>
        <v>4.1693703317265809E-2</v>
      </c>
      <c r="K2128" s="16">
        <f t="shared" si="405"/>
        <v>0.76134120218991019</v>
      </c>
      <c r="L2128" s="16">
        <f t="shared" si="406"/>
        <v>5.4763492632920276E-2</v>
      </c>
      <c r="M2128" s="6"/>
      <c r="N2128" s="6">
        <f t="shared" si="407"/>
        <v>0.13117871135930112</v>
      </c>
      <c r="O2128" s="6"/>
      <c r="P2128" s="6">
        <f t="shared" si="408"/>
        <v>0.1538320379543435</v>
      </c>
      <c r="Q2128">
        <f t="shared" si="415"/>
        <v>0.34215503674611586</v>
      </c>
      <c r="R2128">
        <f t="shared" si="409"/>
        <v>1</v>
      </c>
      <c r="S2128">
        <f t="shared" si="410"/>
        <v>0.1538320379543435</v>
      </c>
      <c r="T2128" s="6">
        <f t="shared" si="416"/>
        <v>102.51533231247546</v>
      </c>
      <c r="U2128">
        <f t="shared" si="411"/>
        <v>4.0176210460925796</v>
      </c>
      <c r="V2128" s="16">
        <f t="shared" si="412"/>
        <v>4.1250607959022556</v>
      </c>
    </row>
    <row r="2129" spans="4:22" ht="15.75" x14ac:dyDescent="0.25">
      <c r="D2129" s="27">
        <v>27691</v>
      </c>
      <c r="E2129">
        <v>297</v>
      </c>
      <c r="F2129">
        <v>8.1</v>
      </c>
      <c r="G2129">
        <v>0</v>
      </c>
      <c r="H2129">
        <v>0.46962327623944711</v>
      </c>
      <c r="I2129" s="20">
        <f t="shared" si="413"/>
        <v>0.4274572714721927</v>
      </c>
      <c r="J2129">
        <f t="shared" si="414"/>
        <v>5.197880421101863E-2</v>
      </c>
      <c r="K2129" s="16">
        <f t="shared" si="405"/>
        <v>0.76260467413627409</v>
      </c>
      <c r="L2129" s="16">
        <f t="shared" si="406"/>
        <v>6.8159566776704872E-2</v>
      </c>
      <c r="M2129" s="6"/>
      <c r="N2129" s="6">
        <f t="shared" si="407"/>
        <v>0.37569862099155771</v>
      </c>
      <c r="O2129" s="6"/>
      <c r="P2129" s="6">
        <f t="shared" si="408"/>
        <v>0.39835194758660009</v>
      </c>
      <c r="Q2129">
        <f t="shared" si="415"/>
        <v>0.34171777437491824</v>
      </c>
      <c r="R2129">
        <f t="shared" si="409"/>
        <v>1</v>
      </c>
      <c r="S2129">
        <f t="shared" si="410"/>
        <v>0.39835194758660009</v>
      </c>
      <c r="T2129" s="6">
        <f t="shared" si="416"/>
        <v>102.13963369148391</v>
      </c>
      <c r="U2129">
        <f t="shared" si="411"/>
        <v>9.039647353708304</v>
      </c>
      <c r="V2129" s="16">
        <f t="shared" si="412"/>
        <v>5.0390754049346551</v>
      </c>
    </row>
    <row r="2130" spans="4:22" ht="15.75" x14ac:dyDescent="0.25">
      <c r="D2130" s="27">
        <v>27692</v>
      </c>
      <c r="E2130">
        <v>298</v>
      </c>
      <c r="F2130">
        <v>9.1</v>
      </c>
      <c r="G2130">
        <v>0</v>
      </c>
      <c r="H2130">
        <v>0.54584644034845009</v>
      </c>
      <c r="I2130" s="20">
        <f t="shared" si="413"/>
        <v>0.52716911233937724</v>
      </c>
      <c r="J2130">
        <f t="shared" si="414"/>
        <v>6.4103764060468277E-2</v>
      </c>
      <c r="K2130" s="16">
        <f t="shared" si="405"/>
        <v>0.76622328467903456</v>
      </c>
      <c r="L2130" s="16">
        <f t="shared" si="406"/>
        <v>8.3661989060174385E-2</v>
      </c>
      <c r="M2130" s="6"/>
      <c r="N2130" s="6">
        <f t="shared" si="407"/>
        <v>0.43667715227876008</v>
      </c>
      <c r="O2130" s="6"/>
      <c r="P2130" s="6">
        <f t="shared" si="408"/>
        <v>0.45933047887380246</v>
      </c>
      <c r="Q2130">
        <f t="shared" si="415"/>
        <v>0.34046544563827968</v>
      </c>
      <c r="R2130">
        <f t="shared" si="409"/>
        <v>1</v>
      </c>
      <c r="S2130">
        <f t="shared" si="410"/>
        <v>0.45933047887380246</v>
      </c>
      <c r="T2130" s="6">
        <f t="shared" si="416"/>
        <v>101.70295653920515</v>
      </c>
      <c r="U2130">
        <f t="shared" si="411"/>
        <v>10.155653199845132</v>
      </c>
      <c r="V2130" s="16">
        <f t="shared" si="412"/>
        <v>5.9906563360652445</v>
      </c>
    </row>
    <row r="2131" spans="4:22" ht="15.75" x14ac:dyDescent="0.25">
      <c r="D2131" s="27">
        <v>27693</v>
      </c>
      <c r="E2131">
        <v>299</v>
      </c>
      <c r="F2131">
        <v>11.6</v>
      </c>
      <c r="G2131">
        <v>0</v>
      </c>
      <c r="H2131">
        <v>0.85438604666161611</v>
      </c>
      <c r="I2131" s="20">
        <f t="shared" si="413"/>
        <v>0.67969788674219855</v>
      </c>
      <c r="J2131">
        <f t="shared" si="414"/>
        <v>8.2651263027851349E-2</v>
      </c>
      <c r="K2131" s="16">
        <f t="shared" si="405"/>
        <v>0.77042922118965596</v>
      </c>
      <c r="L2131" s="16">
        <f t="shared" si="406"/>
        <v>0.1072795018083889</v>
      </c>
      <c r="M2131" s="6"/>
      <c r="N2131" s="6">
        <f t="shared" si="407"/>
        <v>0.68350883732929291</v>
      </c>
      <c r="O2131" s="6"/>
      <c r="P2131" s="6">
        <f t="shared" si="408"/>
        <v>0.70616216392433528</v>
      </c>
      <c r="Q2131">
        <f t="shared" si="415"/>
        <v>0.33900985513068382</v>
      </c>
      <c r="R2131">
        <f t="shared" si="409"/>
        <v>1</v>
      </c>
      <c r="S2131">
        <f t="shared" si="410"/>
        <v>0.70616216392433528</v>
      </c>
      <c r="T2131" s="6">
        <f t="shared" si="416"/>
        <v>101.01944770187586</v>
      </c>
      <c r="U2131">
        <f t="shared" si="411"/>
        <v>12.9456678151872</v>
      </c>
      <c r="V2131" s="16">
        <f t="shared" si="412"/>
        <v>7.2841490893485172</v>
      </c>
    </row>
    <row r="2132" spans="4:22" ht="15.75" x14ac:dyDescent="0.25">
      <c r="D2132" s="27">
        <v>27694</v>
      </c>
      <c r="E2132">
        <v>300</v>
      </c>
      <c r="F2132">
        <v>9.6</v>
      </c>
      <c r="G2132">
        <v>0</v>
      </c>
      <c r="H2132">
        <v>0.46978884339861743</v>
      </c>
      <c r="I2132" s="20">
        <f t="shared" si="413"/>
        <v>0.76681930341091009</v>
      </c>
      <c r="J2132">
        <f t="shared" si="414"/>
        <v>9.3245227294766669E-2</v>
      </c>
      <c r="K2132" s="16">
        <f t="shared" si="405"/>
        <v>0.77701256258788076</v>
      </c>
      <c r="L2132" s="16">
        <f t="shared" si="406"/>
        <v>0.12000478728967855</v>
      </c>
      <c r="M2132" s="6"/>
      <c r="N2132" s="6">
        <f t="shared" si="407"/>
        <v>0.37583107471889399</v>
      </c>
      <c r="O2132" s="6"/>
      <c r="P2132" s="6">
        <f t="shared" si="408"/>
        <v>0.39848440131393636</v>
      </c>
      <c r="Q2132">
        <f t="shared" si="415"/>
        <v>0.33673149233958621</v>
      </c>
      <c r="R2132">
        <f t="shared" si="409"/>
        <v>1</v>
      </c>
      <c r="S2132">
        <f t="shared" si="410"/>
        <v>0.39848440131393636</v>
      </c>
      <c r="T2132" s="6">
        <f t="shared" si="416"/>
        <v>100.64361662715697</v>
      </c>
      <c r="U2132">
        <f t="shared" si="411"/>
        <v>10.713656122913545</v>
      </c>
      <c r="V2132" s="16">
        <f t="shared" si="412"/>
        <v>7.9219686685924628</v>
      </c>
    </row>
    <row r="2133" spans="4:22" ht="15.75" x14ac:dyDescent="0.25">
      <c r="D2133" s="27">
        <v>27695</v>
      </c>
      <c r="E2133">
        <v>301</v>
      </c>
      <c r="F2133">
        <v>6.9</v>
      </c>
      <c r="G2133">
        <v>0</v>
      </c>
      <c r="H2133">
        <v>0.4022988262901786</v>
      </c>
      <c r="I2133" s="20">
        <f t="shared" si="413"/>
        <v>0.7649765222639836</v>
      </c>
      <c r="J2133">
        <f t="shared" si="414"/>
        <v>9.3021145107300404E-2</v>
      </c>
      <c r="K2133" s="16">
        <f t="shared" si="405"/>
        <v>0.78063244888313887</v>
      </c>
      <c r="L2133" s="16">
        <f t="shared" si="406"/>
        <v>0.11916125859280764</v>
      </c>
      <c r="M2133" s="6"/>
      <c r="N2133" s="6">
        <f t="shared" si="407"/>
        <v>0.32183906103214288</v>
      </c>
      <c r="O2133" s="6"/>
      <c r="P2133" s="6">
        <f t="shared" si="408"/>
        <v>0.34449238762718526</v>
      </c>
      <c r="Q2133">
        <f t="shared" si="415"/>
        <v>0.33547872209052326</v>
      </c>
      <c r="R2133">
        <f t="shared" si="409"/>
        <v>1</v>
      </c>
      <c r="S2133">
        <f t="shared" si="410"/>
        <v>0.34449238762718526</v>
      </c>
      <c r="T2133" s="6">
        <f t="shared" si="416"/>
        <v>100.32177756612484</v>
      </c>
      <c r="U2133">
        <f t="shared" si="411"/>
        <v>7.7004403383441113</v>
      </c>
      <c r="V2133" s="16">
        <f t="shared" si="412"/>
        <v>7.8807688387024104</v>
      </c>
    </row>
    <row r="2134" spans="4:22" ht="15.75" x14ac:dyDescent="0.25">
      <c r="D2134" s="27">
        <v>27696</v>
      </c>
      <c r="E2134">
        <v>302</v>
      </c>
      <c r="F2134">
        <v>9.6999999999999993</v>
      </c>
      <c r="G2134">
        <v>0.5</v>
      </c>
      <c r="H2134">
        <v>0.8554049793259334</v>
      </c>
      <c r="I2134" s="20">
        <f t="shared" si="413"/>
        <v>0.8418433465415267</v>
      </c>
      <c r="J2134">
        <f t="shared" si="414"/>
        <v>0.10236815093944965</v>
      </c>
      <c r="K2134" s="16">
        <f t="shared" si="405"/>
        <v>0.7837323011430416</v>
      </c>
      <c r="L2134" s="16">
        <f t="shared" si="406"/>
        <v>0.13061622034736844</v>
      </c>
      <c r="M2134" s="6"/>
      <c r="N2134" s="6">
        <f t="shared" si="407"/>
        <v>0.68432398346074674</v>
      </c>
      <c r="O2134" s="6"/>
      <c r="P2134" s="6">
        <f t="shared" si="408"/>
        <v>0.70697731005578912</v>
      </c>
      <c r="Q2134">
        <f t="shared" si="415"/>
        <v>0.33440592522041612</v>
      </c>
      <c r="R2134">
        <f t="shared" si="409"/>
        <v>1</v>
      </c>
      <c r="S2134">
        <f t="shared" si="410"/>
        <v>0.70697731005578912</v>
      </c>
      <c r="T2134" s="6">
        <f t="shared" si="416"/>
        <v>100.13745358266409</v>
      </c>
      <c r="U2134">
        <f t="shared" si="411"/>
        <v>10.825256707527227</v>
      </c>
      <c r="V2134" s="16">
        <f t="shared" si="412"/>
        <v>8.4283845733260776</v>
      </c>
    </row>
    <row r="2135" spans="4:22" ht="15.75" x14ac:dyDescent="0.25">
      <c r="D2135" s="27">
        <v>27697</v>
      </c>
      <c r="E2135">
        <v>303</v>
      </c>
      <c r="F2135">
        <v>5</v>
      </c>
      <c r="G2135">
        <v>0</v>
      </c>
      <c r="H2135">
        <v>0.30923235103973273</v>
      </c>
      <c r="I2135" s="20">
        <f t="shared" si="413"/>
        <v>0.77211619079714311</v>
      </c>
      <c r="J2135">
        <f t="shared" si="414"/>
        <v>9.3889328800932606E-2</v>
      </c>
      <c r="K2135" s="16">
        <f t="shared" si="405"/>
        <v>0.78550765157705249</v>
      </c>
      <c r="L2135" s="16">
        <f t="shared" si="406"/>
        <v>0.11952694364266515</v>
      </c>
      <c r="M2135" s="6"/>
      <c r="N2135" s="6">
        <f t="shared" si="407"/>
        <v>0.2473858808317862</v>
      </c>
      <c r="O2135" s="6"/>
      <c r="P2135" s="6">
        <f t="shared" si="408"/>
        <v>0.27003920742682858</v>
      </c>
      <c r="Q2135">
        <f t="shared" si="415"/>
        <v>0.33379151194221363</v>
      </c>
      <c r="R2135">
        <f t="shared" si="409"/>
        <v>1</v>
      </c>
      <c r="S2135">
        <f t="shared" si="410"/>
        <v>0.27003920742682858</v>
      </c>
      <c r="T2135" s="6">
        <f t="shared" si="416"/>
        <v>99.890067701832308</v>
      </c>
      <c r="U2135">
        <f t="shared" si="411"/>
        <v>5.5800292306841381</v>
      </c>
      <c r="V2135" s="16">
        <f t="shared" si="412"/>
        <v>7.8986475620295593</v>
      </c>
    </row>
    <row r="2136" spans="4:22" ht="15.75" x14ac:dyDescent="0.25">
      <c r="D2136" s="27">
        <v>27698</v>
      </c>
      <c r="E2136">
        <v>304</v>
      </c>
      <c r="F2136">
        <v>3.5</v>
      </c>
      <c r="G2136">
        <v>6.5</v>
      </c>
      <c r="H2136">
        <v>0.49356816768253797</v>
      </c>
      <c r="I2136" s="20">
        <f t="shared" si="413"/>
        <v>0.6791063656021108</v>
      </c>
      <c r="J2136">
        <f t="shared" si="414"/>
        <v>8.2579334057216666E-2</v>
      </c>
      <c r="K2136" s="16">
        <f t="shared" si="405"/>
        <v>0.78789039430351049</v>
      </c>
      <c r="L2136" s="16">
        <f t="shared" si="406"/>
        <v>0.10481068769751434</v>
      </c>
      <c r="M2136" s="6"/>
      <c r="N2136" s="6">
        <f t="shared" si="407"/>
        <v>0.39485453414603039</v>
      </c>
      <c r="O2136" s="6"/>
      <c r="P2136" s="6">
        <f t="shared" si="408"/>
        <v>0.41750786074107277</v>
      </c>
      <c r="Q2136">
        <f t="shared" si="415"/>
        <v>0.33296689233944105</v>
      </c>
      <c r="R2136">
        <f t="shared" si="409"/>
        <v>1</v>
      </c>
      <c r="S2136">
        <f t="shared" si="410"/>
        <v>0.41750786074107277</v>
      </c>
      <c r="T2136" s="6">
        <f t="shared" si="416"/>
        <v>105.89999999999999</v>
      </c>
      <c r="U2136">
        <f t="shared" si="411"/>
        <v>3.9060204614788967</v>
      </c>
      <c r="V2136" s="16">
        <f t="shared" si="412"/>
        <v>7.1560989355279858</v>
      </c>
    </row>
    <row r="2137" spans="4:22" ht="15.75" x14ac:dyDescent="0.25">
      <c r="D2137" s="27">
        <v>27699</v>
      </c>
      <c r="E2137">
        <v>305</v>
      </c>
      <c r="F2137">
        <v>7.7</v>
      </c>
      <c r="G2137">
        <v>0</v>
      </c>
      <c r="H2137">
        <v>0.22297749789001856</v>
      </c>
      <c r="I2137" s="20">
        <f t="shared" si="413"/>
        <v>0.66037103292150945</v>
      </c>
      <c r="J2137">
        <f t="shared" si="414"/>
        <v>8.0301117603255548E-2</v>
      </c>
      <c r="K2137" s="16">
        <f t="shared" si="405"/>
        <v>0.73003351826167362</v>
      </c>
      <c r="L2137" s="16">
        <f t="shared" si="406"/>
        <v>0.10999648042800191</v>
      </c>
      <c r="M2137" s="6"/>
      <c r="N2137" s="6">
        <f t="shared" si="407"/>
        <v>0.17838199831201484</v>
      </c>
      <c r="O2137" s="6"/>
      <c r="P2137" s="6">
        <f t="shared" si="408"/>
        <v>0.20103532490705722</v>
      </c>
      <c r="Q2137">
        <f t="shared" si="415"/>
        <v>0.35298999999999997</v>
      </c>
      <c r="R2137">
        <f t="shared" si="409"/>
        <v>1</v>
      </c>
      <c r="S2137">
        <f t="shared" si="410"/>
        <v>0.20103532490705722</v>
      </c>
      <c r="T2137" s="6">
        <f t="shared" si="416"/>
        <v>105.72161800168799</v>
      </c>
      <c r="U2137">
        <f t="shared" si="411"/>
        <v>8.5932450152535722</v>
      </c>
      <c r="V2137" s="16">
        <f t="shared" si="412"/>
        <v>7.4233793052462529</v>
      </c>
    </row>
    <row r="2138" spans="4:22" ht="15.75" x14ac:dyDescent="0.25">
      <c r="D2138" s="27">
        <v>27700</v>
      </c>
      <c r="E2138">
        <v>306</v>
      </c>
      <c r="F2138">
        <v>7.3</v>
      </c>
      <c r="G2138">
        <v>3</v>
      </c>
      <c r="H2138">
        <v>0.16839662501034947</v>
      </c>
      <c r="I2138" s="20">
        <f t="shared" si="413"/>
        <v>0.67789300651721152</v>
      </c>
      <c r="J2138">
        <f t="shared" si="414"/>
        <v>8.2431789592492921E-2</v>
      </c>
      <c r="K2138" s="16">
        <f t="shared" si="405"/>
        <v>0.73172274231692103</v>
      </c>
      <c r="L2138" s="16">
        <f t="shared" si="406"/>
        <v>0.11265440422349257</v>
      </c>
      <c r="M2138" s="6"/>
      <c r="N2138" s="6">
        <f t="shared" si="407"/>
        <v>0.13471730000827958</v>
      </c>
      <c r="O2138" s="6"/>
      <c r="P2138" s="6">
        <f t="shared" si="408"/>
        <v>0.15737062660332196</v>
      </c>
      <c r="Q2138">
        <f t="shared" si="415"/>
        <v>0.35240539333895993</v>
      </c>
      <c r="R2138">
        <f t="shared" si="409"/>
        <v>1</v>
      </c>
      <c r="S2138">
        <f t="shared" si="410"/>
        <v>0.15737062660332196</v>
      </c>
      <c r="T2138" s="6">
        <f t="shared" si="416"/>
        <v>105.89999999999999</v>
      </c>
      <c r="U2138">
        <f t="shared" si="411"/>
        <v>8.1468426767988422</v>
      </c>
      <c r="V2138" s="16">
        <f t="shared" si="412"/>
        <v>7.5579289937950485</v>
      </c>
    </row>
    <row r="2139" spans="4:22" ht="15.75" x14ac:dyDescent="0.25">
      <c r="D2139" s="27">
        <v>27701</v>
      </c>
      <c r="E2139">
        <v>307</v>
      </c>
      <c r="F2139">
        <v>8.1</v>
      </c>
      <c r="G2139">
        <v>0.6</v>
      </c>
      <c r="H2139">
        <v>0.25280128937761998</v>
      </c>
      <c r="I2139" s="20">
        <f t="shared" si="413"/>
        <v>0.7096040775997623</v>
      </c>
      <c r="J2139">
        <f t="shared" si="414"/>
        <v>8.6287855836131092E-2</v>
      </c>
      <c r="K2139" s="16">
        <f t="shared" si="405"/>
        <v>0.73003351826167362</v>
      </c>
      <c r="L2139" s="16">
        <f t="shared" si="406"/>
        <v>0.11819711517026815</v>
      </c>
      <c r="M2139" s="6"/>
      <c r="N2139" s="6">
        <f t="shared" si="407"/>
        <v>0.20224103150209599</v>
      </c>
      <c r="O2139" s="6"/>
      <c r="P2139" s="6">
        <f t="shared" si="408"/>
        <v>0.22489435809713837</v>
      </c>
      <c r="Q2139">
        <f t="shared" si="415"/>
        <v>0.35298999999999997</v>
      </c>
      <c r="R2139">
        <f t="shared" si="409"/>
        <v>1</v>
      </c>
      <c r="S2139">
        <f t="shared" si="410"/>
        <v>0.22489435809713837</v>
      </c>
      <c r="T2139" s="6">
        <f t="shared" si="416"/>
        <v>105.89999999999999</v>
      </c>
      <c r="U2139">
        <f t="shared" si="411"/>
        <v>9.039647353708304</v>
      </c>
      <c r="V2139" s="16">
        <f t="shared" si="412"/>
        <v>7.8334989143779161</v>
      </c>
    </row>
    <row r="2140" spans="4:22" ht="15.75" x14ac:dyDescent="0.25">
      <c r="D2140" s="27">
        <v>27702</v>
      </c>
      <c r="E2140">
        <v>308</v>
      </c>
      <c r="F2140">
        <v>7.2</v>
      </c>
      <c r="G2140">
        <v>0</v>
      </c>
      <c r="H2140">
        <v>5.7124115465568816E-2</v>
      </c>
      <c r="I2140" s="20">
        <f t="shared" si="413"/>
        <v>0.71419657586361707</v>
      </c>
      <c r="J2140">
        <f t="shared" si="414"/>
        <v>8.684630362501583E-2</v>
      </c>
      <c r="K2140" s="16">
        <f t="shared" si="405"/>
        <v>0.73003351826167362</v>
      </c>
      <c r="L2140" s="16">
        <f t="shared" si="406"/>
        <v>0.11896207701779329</v>
      </c>
      <c r="M2140" s="6"/>
      <c r="N2140" s="6">
        <f t="shared" si="407"/>
        <v>4.5699292372455055E-2</v>
      </c>
      <c r="O2140" s="6"/>
      <c r="P2140" s="6">
        <f t="shared" si="408"/>
        <v>6.8352618967497433E-2</v>
      </c>
      <c r="Q2140">
        <f t="shared" si="415"/>
        <v>0.35298999999999997</v>
      </c>
      <c r="R2140">
        <f t="shared" si="409"/>
        <v>1</v>
      </c>
      <c r="S2140">
        <f t="shared" si="410"/>
        <v>6.8352618967497433E-2</v>
      </c>
      <c r="T2140" s="6">
        <f t="shared" si="416"/>
        <v>105.85430070762754</v>
      </c>
      <c r="U2140">
        <f t="shared" si="411"/>
        <v>8.0352420921851593</v>
      </c>
      <c r="V2140" s="16">
        <f t="shared" si="412"/>
        <v>7.8710191024180594</v>
      </c>
    </row>
    <row r="2141" spans="4:22" ht="15.75" x14ac:dyDescent="0.25">
      <c r="D2141" s="27">
        <v>27703</v>
      </c>
      <c r="E2141">
        <v>309</v>
      </c>
      <c r="F2141">
        <v>8</v>
      </c>
      <c r="G2141">
        <v>0</v>
      </c>
      <c r="H2141">
        <v>0.5239364802491806</v>
      </c>
      <c r="I2141" s="20">
        <f t="shared" si="413"/>
        <v>0.73891701043833857</v>
      </c>
      <c r="J2141">
        <f t="shared" si="414"/>
        <v>8.9852308469301964E-2</v>
      </c>
      <c r="K2141" s="16">
        <f t="shared" si="405"/>
        <v>0.73044478436943727</v>
      </c>
      <c r="L2141" s="16">
        <f t="shared" si="406"/>
        <v>0.12301040460829321</v>
      </c>
      <c r="M2141" s="6"/>
      <c r="N2141" s="6">
        <f t="shared" si="407"/>
        <v>0.41914918419934449</v>
      </c>
      <c r="O2141" s="6"/>
      <c r="P2141" s="6">
        <f t="shared" si="408"/>
        <v>0.44180251079438687</v>
      </c>
      <c r="Q2141">
        <f t="shared" si="415"/>
        <v>0.35284766902542514</v>
      </c>
      <c r="R2141">
        <f t="shared" si="409"/>
        <v>1</v>
      </c>
      <c r="S2141">
        <f t="shared" si="410"/>
        <v>0.44180251079438687</v>
      </c>
      <c r="T2141" s="6">
        <f t="shared" si="416"/>
        <v>105.4351515234282</v>
      </c>
      <c r="U2141">
        <f t="shared" si="411"/>
        <v>8.928046769094621</v>
      </c>
      <c r="V2141" s="16">
        <f t="shared" si="412"/>
        <v>8.0676050650682125</v>
      </c>
    </row>
    <row r="2142" spans="4:22" ht="15.75" x14ac:dyDescent="0.25">
      <c r="D2142" s="27">
        <v>27704</v>
      </c>
      <c r="E2142">
        <v>310</v>
      </c>
      <c r="F2142">
        <v>8.1</v>
      </c>
      <c r="G2142">
        <v>0.5</v>
      </c>
      <c r="H2142">
        <v>0.26154997822901166</v>
      </c>
      <c r="I2142" s="20">
        <f t="shared" si="413"/>
        <v>0.76584856683548219</v>
      </c>
      <c r="J2142">
        <f t="shared" si="414"/>
        <v>9.3127185727194639E-2</v>
      </c>
      <c r="K2142" s="16">
        <f t="shared" si="405"/>
        <v>0.73448189702353783</v>
      </c>
      <c r="L2142" s="16">
        <f t="shared" si="406"/>
        <v>0.12679303071265513</v>
      </c>
      <c r="M2142" s="6"/>
      <c r="N2142" s="6">
        <f t="shared" si="407"/>
        <v>0.20923998258320933</v>
      </c>
      <c r="O2142" s="6"/>
      <c r="P2142" s="6">
        <f t="shared" si="408"/>
        <v>0.23189330917825171</v>
      </c>
      <c r="Q2142">
        <f t="shared" si="415"/>
        <v>0.351450505078094</v>
      </c>
      <c r="R2142">
        <f t="shared" si="409"/>
        <v>1</v>
      </c>
      <c r="S2142">
        <f t="shared" si="410"/>
        <v>0.23189330917825171</v>
      </c>
      <c r="T2142" s="6">
        <f t="shared" si="416"/>
        <v>105.725911540845</v>
      </c>
      <c r="U2142">
        <f t="shared" si="411"/>
        <v>9.039647353708304</v>
      </c>
      <c r="V2142" s="16">
        <f t="shared" si="412"/>
        <v>8.2483854505521457</v>
      </c>
    </row>
    <row r="2143" spans="4:22" ht="15.75" x14ac:dyDescent="0.25">
      <c r="D2143" s="27">
        <v>27705</v>
      </c>
      <c r="E2143">
        <v>311</v>
      </c>
      <c r="F2143">
        <v>2.2999999999999998</v>
      </c>
      <c r="G2143">
        <v>0</v>
      </c>
      <c r="H2143">
        <v>-0.14078078740627831</v>
      </c>
      <c r="I2143" s="20">
        <f t="shared" si="413"/>
        <v>0.63477398841967769</v>
      </c>
      <c r="J2143">
        <f t="shared" si="414"/>
        <v>7.7188516991832809E-2</v>
      </c>
      <c r="K2143" s="16">
        <f t="shared" si="405"/>
        <v>0.73168138830284901</v>
      </c>
      <c r="L2143" s="16">
        <f t="shared" si="406"/>
        <v>0.10549471153130362</v>
      </c>
      <c r="M2143" s="6"/>
      <c r="N2143" s="6">
        <f t="shared" si="407"/>
        <v>-0.11262462992502265</v>
      </c>
      <c r="O2143" s="6"/>
      <c r="P2143" s="6">
        <f t="shared" si="408"/>
        <v>-8.9971303329980268E-2</v>
      </c>
      <c r="Q2143">
        <f t="shared" si="415"/>
        <v>0.35241970513615001</v>
      </c>
      <c r="R2143">
        <f t="shared" si="409"/>
        <v>1</v>
      </c>
      <c r="S2143">
        <f t="shared" si="410"/>
        <v>-8.9971303329980268E-2</v>
      </c>
      <c r="T2143" s="6">
        <f t="shared" si="416"/>
        <v>105.83853617077003</v>
      </c>
      <c r="U2143">
        <f t="shared" si="411"/>
        <v>2.5668134461147032</v>
      </c>
      <c r="V2143" s="16">
        <f t="shared" si="412"/>
        <v>7.191726919209974</v>
      </c>
    </row>
    <row r="2144" spans="4:22" ht="15.75" x14ac:dyDescent="0.25">
      <c r="D2144" s="27">
        <v>27706</v>
      </c>
      <c r="E2144">
        <v>312</v>
      </c>
      <c r="F2144">
        <v>-0.6</v>
      </c>
      <c r="G2144">
        <v>0</v>
      </c>
      <c r="H2144">
        <v>1.6614159334489023E-2</v>
      </c>
      <c r="I2144" s="20">
        <f t="shared" si="413"/>
        <v>0.48645489964357741</v>
      </c>
      <c r="J2144">
        <f t="shared" si="414"/>
        <v>5.915291579665901E-2</v>
      </c>
      <c r="K2144" s="16">
        <f t="shared" si="405"/>
        <v>0.73059662341298703</v>
      </c>
      <c r="L2144" s="16">
        <f t="shared" si="406"/>
        <v>8.0965219248243667E-2</v>
      </c>
      <c r="M2144" s="6"/>
      <c r="N2144" s="6">
        <f t="shared" si="407"/>
        <v>1.329132746759122E-2</v>
      </c>
      <c r="O2144" s="6"/>
      <c r="P2144" s="6">
        <f t="shared" si="408"/>
        <v>3.5944654062633599E-2</v>
      </c>
      <c r="Q2144">
        <f t="shared" si="415"/>
        <v>0.3527951205692334</v>
      </c>
      <c r="R2144">
        <f t="shared" si="409"/>
        <v>1</v>
      </c>
      <c r="S2144">
        <f t="shared" si="410"/>
        <v>3.5944654062633599E-2</v>
      </c>
      <c r="T2144" s="6">
        <f t="shared" si="416"/>
        <v>105.82524484330244</v>
      </c>
      <c r="U2144">
        <f t="shared" si="411"/>
        <v>-0.12</v>
      </c>
      <c r="V2144" s="16">
        <f t="shared" si="412"/>
        <v>5.8318922428223043</v>
      </c>
    </row>
    <row r="2145" spans="4:22" ht="15.75" x14ac:dyDescent="0.25">
      <c r="D2145" s="27">
        <v>27707</v>
      </c>
      <c r="E2145">
        <v>313</v>
      </c>
      <c r="F2145">
        <v>1.2</v>
      </c>
      <c r="G2145">
        <v>0</v>
      </c>
      <c r="H2145">
        <v>6.5098405492372044E-2</v>
      </c>
      <c r="I2145" s="20">
        <f t="shared" si="413"/>
        <v>0.40562811230482521</v>
      </c>
      <c r="J2145">
        <f t="shared" si="414"/>
        <v>4.9324378456266742E-2</v>
      </c>
      <c r="K2145" s="16">
        <f t="shared" si="405"/>
        <v>0.73072464128426529</v>
      </c>
      <c r="L2145" s="16">
        <f t="shared" si="406"/>
        <v>6.7500636586687451E-2</v>
      </c>
      <c r="M2145" s="6"/>
      <c r="N2145" s="6">
        <f t="shared" si="407"/>
        <v>5.2078724393897637E-2</v>
      </c>
      <c r="O2145" s="6"/>
      <c r="P2145" s="6">
        <f t="shared" si="408"/>
        <v>7.4732050988940008E-2</v>
      </c>
      <c r="Q2145">
        <f t="shared" si="415"/>
        <v>0.35275081614434145</v>
      </c>
      <c r="R2145">
        <f t="shared" si="409"/>
        <v>1</v>
      </c>
      <c r="S2145">
        <f t="shared" si="410"/>
        <v>7.4732050988940008E-2</v>
      </c>
      <c r="T2145" s="6">
        <f t="shared" si="416"/>
        <v>105.77316611890855</v>
      </c>
      <c r="U2145">
        <f t="shared" si="411"/>
        <v>1.3392070153641931</v>
      </c>
      <c r="V2145" s="16">
        <f t="shared" si="412"/>
        <v>4.996342826125507</v>
      </c>
    </row>
    <row r="2146" spans="4:22" ht="15.75" x14ac:dyDescent="0.25">
      <c r="D2146" s="27">
        <v>27708</v>
      </c>
      <c r="E2146">
        <v>314</v>
      </c>
      <c r="F2146">
        <v>2.2000000000000002</v>
      </c>
      <c r="G2146">
        <v>0</v>
      </c>
      <c r="H2146">
        <v>7.3531471854278288E-2</v>
      </c>
      <c r="I2146" s="20">
        <f t="shared" si="413"/>
        <v>0.36336807287769296</v>
      </c>
      <c r="J2146">
        <f t="shared" si="414"/>
        <v>4.4185557661927465E-2</v>
      </c>
      <c r="K2146" s="16">
        <f t="shared" si="405"/>
        <v>0.73122624712100714</v>
      </c>
      <c r="L2146" s="16">
        <f t="shared" si="406"/>
        <v>6.0426657051624415E-2</v>
      </c>
      <c r="M2146" s="6"/>
      <c r="N2146" s="6">
        <f t="shared" si="407"/>
        <v>5.8825177483422635E-2</v>
      </c>
      <c r="O2146" s="6"/>
      <c r="P2146" s="6">
        <f t="shared" si="408"/>
        <v>8.1478504078465019E-2</v>
      </c>
      <c r="Q2146">
        <f t="shared" si="415"/>
        <v>0.3525772203963618</v>
      </c>
      <c r="R2146">
        <f t="shared" si="409"/>
        <v>1</v>
      </c>
      <c r="S2146">
        <f t="shared" si="410"/>
        <v>8.1478504078465019E-2</v>
      </c>
      <c r="T2146" s="6">
        <f t="shared" si="416"/>
        <v>105.71434094142514</v>
      </c>
      <c r="U2146">
        <f t="shared" si="411"/>
        <v>2.4552128615010211</v>
      </c>
      <c r="V2146" s="16">
        <f t="shared" si="412"/>
        <v>4.5237435781933213</v>
      </c>
    </row>
    <row r="2147" spans="4:22" ht="15.75" x14ac:dyDescent="0.25">
      <c r="D2147" s="27">
        <v>27709</v>
      </c>
      <c r="E2147">
        <v>315</v>
      </c>
      <c r="F2147">
        <v>3.7</v>
      </c>
      <c r="G2147">
        <v>0.6</v>
      </c>
      <c r="H2147">
        <v>7.7326848229429618E-2</v>
      </c>
      <c r="I2147" s="20">
        <f t="shared" si="413"/>
        <v>0.35725148915690919</v>
      </c>
      <c r="J2147">
        <f t="shared" si="414"/>
        <v>4.3441781081480155E-2</v>
      </c>
      <c r="K2147" s="16">
        <f t="shared" si="405"/>
        <v>0.73179283266465234</v>
      </c>
      <c r="L2147" s="16">
        <f t="shared" si="406"/>
        <v>5.9363496255213477E-2</v>
      </c>
      <c r="M2147" s="6"/>
      <c r="N2147" s="6">
        <f t="shared" si="407"/>
        <v>6.1861478583543697E-2</v>
      </c>
      <c r="O2147" s="6"/>
      <c r="P2147" s="6">
        <f t="shared" si="408"/>
        <v>8.4514805178586075E-2</v>
      </c>
      <c r="Q2147">
        <f t="shared" si="415"/>
        <v>0.35238113647141711</v>
      </c>
      <c r="R2147">
        <f t="shared" si="409"/>
        <v>1</v>
      </c>
      <c r="S2147">
        <f t="shared" si="410"/>
        <v>8.4514805178586075E-2</v>
      </c>
      <c r="T2147" s="6">
        <f t="shared" si="416"/>
        <v>105.89999999999999</v>
      </c>
      <c r="U2147">
        <f t="shared" si="411"/>
        <v>4.1292216307062626</v>
      </c>
      <c r="V2147" s="16">
        <f t="shared" si="412"/>
        <v>4.4503704023736113</v>
      </c>
    </row>
    <row r="2148" spans="4:22" ht="15.75" x14ac:dyDescent="0.25">
      <c r="D2148" s="27">
        <v>27710</v>
      </c>
      <c r="E2148">
        <v>316</v>
      </c>
      <c r="F2148">
        <v>5.5</v>
      </c>
      <c r="G2148">
        <v>0</v>
      </c>
      <c r="H2148">
        <v>6.0760338368134353E-2</v>
      </c>
      <c r="I2148" s="20">
        <f t="shared" si="413"/>
        <v>0.38409352158518184</v>
      </c>
      <c r="J2148">
        <f t="shared" si="414"/>
        <v>4.6705772224758114E-2</v>
      </c>
      <c r="K2148" s="16">
        <f t="shared" si="405"/>
        <v>0.73003351826167362</v>
      </c>
      <c r="L2148" s="16">
        <f t="shared" si="406"/>
        <v>6.3977572339379729E-2</v>
      </c>
      <c r="M2148" s="6"/>
      <c r="N2148" s="6">
        <f t="shared" si="407"/>
        <v>4.8608270694507488E-2</v>
      </c>
      <c r="O2148" s="6"/>
      <c r="P2148" s="6">
        <f t="shared" si="408"/>
        <v>7.1261597289549866E-2</v>
      </c>
      <c r="Q2148">
        <f t="shared" si="415"/>
        <v>0.35298999999999997</v>
      </c>
      <c r="R2148">
        <f t="shared" si="409"/>
        <v>1</v>
      </c>
      <c r="S2148">
        <f t="shared" si="410"/>
        <v>7.1261597289549866E-2</v>
      </c>
      <c r="T2148" s="6">
        <f t="shared" si="416"/>
        <v>105.85139172930549</v>
      </c>
      <c r="U2148">
        <f t="shared" si="411"/>
        <v>6.138032153752552</v>
      </c>
      <c r="V2148" s="16">
        <f t="shared" si="412"/>
        <v>4.7642416665627554</v>
      </c>
    </row>
    <row r="2149" spans="4:22" ht="15.75" x14ac:dyDescent="0.25">
      <c r="D2149" s="27">
        <v>27711</v>
      </c>
      <c r="E2149">
        <v>317</v>
      </c>
      <c r="F2149">
        <v>5.2</v>
      </c>
      <c r="G2149">
        <v>0.5</v>
      </c>
      <c r="H2149">
        <v>0.13608193728262843</v>
      </c>
      <c r="I2149" s="20">
        <f t="shared" si="413"/>
        <v>0.40190448608416812</v>
      </c>
      <c r="J2149">
        <f t="shared" si="414"/>
        <v>4.8871585507834846E-2</v>
      </c>
      <c r="K2149" s="16">
        <f t="shared" si="405"/>
        <v>0.73047280273052961</v>
      </c>
      <c r="L2149" s="16">
        <f t="shared" si="406"/>
        <v>6.6904045332216847E-2</v>
      </c>
      <c r="M2149" s="6"/>
      <c r="N2149" s="6">
        <f t="shared" si="407"/>
        <v>0.10886554982610275</v>
      </c>
      <c r="O2149" s="6"/>
      <c r="P2149" s="6">
        <f t="shared" si="408"/>
        <v>0.13151887642114513</v>
      </c>
      <c r="Q2149">
        <f t="shared" si="415"/>
        <v>0.35283797243101828</v>
      </c>
      <c r="R2149">
        <f t="shared" si="409"/>
        <v>1</v>
      </c>
      <c r="S2149">
        <f t="shared" si="410"/>
        <v>0.13151887642114513</v>
      </c>
      <c r="T2149" s="6">
        <f t="shared" si="416"/>
        <v>105.89999999999999</v>
      </c>
      <c r="U2149">
        <f t="shared" si="411"/>
        <v>5.803230399911504</v>
      </c>
      <c r="V2149" s="16">
        <f t="shared" si="412"/>
        <v>4.9574727491229869</v>
      </c>
    </row>
    <row r="2150" spans="4:22" ht="15.75" x14ac:dyDescent="0.25">
      <c r="D2150" s="27">
        <v>27712</v>
      </c>
      <c r="E2150">
        <v>318</v>
      </c>
      <c r="F2150">
        <v>4.7</v>
      </c>
      <c r="G2150">
        <v>0.4</v>
      </c>
      <c r="H2150">
        <v>4.7835991119037836E-2</v>
      </c>
      <c r="I2150" s="20">
        <f t="shared" si="413"/>
        <v>0.40659819286433957</v>
      </c>
      <c r="J2150">
        <f t="shared" si="414"/>
        <v>4.9442340252303693E-2</v>
      </c>
      <c r="K2150" s="16">
        <f t="shared" si="405"/>
        <v>0.73003351826167362</v>
      </c>
      <c r="L2150" s="16">
        <f t="shared" si="406"/>
        <v>6.7726123548455419E-2</v>
      </c>
      <c r="M2150" s="6"/>
      <c r="N2150" s="6">
        <f t="shared" si="407"/>
        <v>3.8268792895230275E-2</v>
      </c>
      <c r="O2150" s="6"/>
      <c r="P2150" s="6">
        <f t="shared" si="408"/>
        <v>6.0922119490272653E-2</v>
      </c>
      <c r="Q2150">
        <f t="shared" si="415"/>
        <v>0.35298999999999997</v>
      </c>
      <c r="R2150">
        <f t="shared" si="409"/>
        <v>1</v>
      </c>
      <c r="S2150">
        <f t="shared" si="410"/>
        <v>6.0922119490272653E-2</v>
      </c>
      <c r="T2150" s="6">
        <f t="shared" si="416"/>
        <v>105.89999999999999</v>
      </c>
      <c r="U2150">
        <f t="shared" si="411"/>
        <v>5.2452274768430902</v>
      </c>
      <c r="V2150" s="16">
        <f t="shared" si="412"/>
        <v>5.0109893617333725</v>
      </c>
    </row>
    <row r="2151" spans="4:22" ht="15.75" x14ac:dyDescent="0.25">
      <c r="D2151" s="27">
        <v>27713</v>
      </c>
      <c r="E2151">
        <v>319</v>
      </c>
      <c r="F2151">
        <v>5.4</v>
      </c>
      <c r="G2151">
        <v>0.7</v>
      </c>
      <c r="H2151">
        <v>0.1883802500908538</v>
      </c>
      <c r="I2151" s="20">
        <f t="shared" si="413"/>
        <v>0.42425527847117611</v>
      </c>
      <c r="J2151">
        <f t="shared" si="414"/>
        <v>5.1589441862095013E-2</v>
      </c>
      <c r="K2151" s="16">
        <f t="shared" si="405"/>
        <v>0.73003351826167362</v>
      </c>
      <c r="L2151" s="16">
        <f t="shared" si="406"/>
        <v>7.0667223588497294E-2</v>
      </c>
      <c r="M2151" s="6"/>
      <c r="N2151" s="6">
        <f t="shared" si="407"/>
        <v>0.15070420007268304</v>
      </c>
      <c r="O2151" s="6"/>
      <c r="P2151" s="6">
        <f t="shared" si="408"/>
        <v>0.17335752666772541</v>
      </c>
      <c r="Q2151">
        <f t="shared" si="415"/>
        <v>0.35298999999999997</v>
      </c>
      <c r="R2151">
        <f t="shared" si="409"/>
        <v>1</v>
      </c>
      <c r="S2151">
        <f t="shared" si="410"/>
        <v>0.17335752666772541</v>
      </c>
      <c r="T2151" s="6">
        <f t="shared" si="416"/>
        <v>105.89999999999999</v>
      </c>
      <c r="U2151">
        <f t="shared" si="411"/>
        <v>6.0264315691388699</v>
      </c>
      <c r="V2151" s="16">
        <f t="shared" si="412"/>
        <v>5.1998412623520611</v>
      </c>
    </row>
    <row r="2152" spans="4:22" ht="15.75" x14ac:dyDescent="0.25">
      <c r="D2152" s="27">
        <v>27714</v>
      </c>
      <c r="E2152">
        <v>320</v>
      </c>
      <c r="F2152">
        <v>4</v>
      </c>
      <c r="G2152">
        <v>0</v>
      </c>
      <c r="H2152">
        <v>8.6488809555208823E-2</v>
      </c>
      <c r="I2152" s="20">
        <f t="shared" si="413"/>
        <v>0.41142301672907428</v>
      </c>
      <c r="J2152">
        <f t="shared" si="414"/>
        <v>5.0029038834255433E-2</v>
      </c>
      <c r="K2152" s="16">
        <f t="shared" si="405"/>
        <v>0.73003351826167362</v>
      </c>
      <c r="L2152" s="16">
        <f t="shared" si="406"/>
        <v>6.8529783335678288E-2</v>
      </c>
      <c r="M2152" s="6"/>
      <c r="N2152" s="6">
        <f t="shared" si="407"/>
        <v>6.9191047644167059E-2</v>
      </c>
      <c r="O2152" s="6"/>
      <c r="P2152" s="6">
        <f t="shared" si="408"/>
        <v>9.1844374239209436E-2</v>
      </c>
      <c r="Q2152">
        <f t="shared" si="415"/>
        <v>0.35298999999999997</v>
      </c>
      <c r="R2152">
        <f t="shared" si="409"/>
        <v>1</v>
      </c>
      <c r="S2152">
        <f t="shared" si="410"/>
        <v>9.1844374239209436E-2</v>
      </c>
      <c r="T2152" s="6">
        <f t="shared" si="416"/>
        <v>105.83080895235582</v>
      </c>
      <c r="U2152">
        <f t="shared" si="411"/>
        <v>4.4640233845473105</v>
      </c>
      <c r="V2152" s="16">
        <f t="shared" si="412"/>
        <v>5.062993883230714</v>
      </c>
    </row>
    <row r="2153" spans="4:22" ht="15.75" x14ac:dyDescent="0.25">
      <c r="D2153" s="27">
        <v>27715</v>
      </c>
      <c r="E2153">
        <v>321</v>
      </c>
      <c r="F2153">
        <v>5.5</v>
      </c>
      <c r="G2153">
        <v>0.4</v>
      </c>
      <c r="H2153">
        <v>0.48763211616459412</v>
      </c>
      <c r="I2153" s="20">
        <f t="shared" si="413"/>
        <v>0.43061318234660256</v>
      </c>
      <c r="J2153">
        <f t="shared" si="414"/>
        <v>5.236256297334687E-2</v>
      </c>
      <c r="K2153" s="16">
        <f t="shared" si="405"/>
        <v>0.73067104954195727</v>
      </c>
      <c r="L2153" s="16">
        <f t="shared" si="406"/>
        <v>7.1663661788943039E-2</v>
      </c>
      <c r="M2153" s="6"/>
      <c r="N2153" s="6">
        <f t="shared" si="407"/>
        <v>0.3901056929316753</v>
      </c>
      <c r="O2153" s="6"/>
      <c r="P2153" s="6">
        <f t="shared" si="408"/>
        <v>0.41275901952671767</v>
      </c>
      <c r="Q2153">
        <f t="shared" si="415"/>
        <v>0.3527693631745194</v>
      </c>
      <c r="R2153">
        <f t="shared" si="409"/>
        <v>1</v>
      </c>
      <c r="S2153">
        <f t="shared" si="410"/>
        <v>0.41275901952671767</v>
      </c>
      <c r="T2153" s="6">
        <f t="shared" si="416"/>
        <v>105.84070325942416</v>
      </c>
      <c r="U2153">
        <f t="shared" si="411"/>
        <v>6.138032153752552</v>
      </c>
      <c r="V2153" s="16">
        <f t="shared" si="412"/>
        <v>5.2629294572547751</v>
      </c>
    </row>
    <row r="2154" spans="4:22" ht="15.75" x14ac:dyDescent="0.25">
      <c r="D2154" s="27">
        <v>27716</v>
      </c>
      <c r="E2154">
        <v>322</v>
      </c>
      <c r="F2154">
        <v>2.5</v>
      </c>
      <c r="G2154">
        <v>0.5</v>
      </c>
      <c r="H2154">
        <v>6.9283273420572111E-2</v>
      </c>
      <c r="I2154" s="20">
        <f t="shared" si="413"/>
        <v>0.38787547313447723</v>
      </c>
      <c r="J2154">
        <f t="shared" si="414"/>
        <v>4.7165657533152432E-2</v>
      </c>
      <c r="K2154" s="16">
        <f t="shared" si="405"/>
        <v>0.73057575069902747</v>
      </c>
      <c r="L2154" s="16">
        <f t="shared" si="406"/>
        <v>6.4559571663887719E-2</v>
      </c>
      <c r="M2154" s="6"/>
      <c r="N2154" s="6">
        <f t="shared" si="407"/>
        <v>5.542661873645769E-2</v>
      </c>
      <c r="O2154" s="6"/>
      <c r="P2154" s="6">
        <f t="shared" si="408"/>
        <v>7.8079945331500061E-2</v>
      </c>
      <c r="Q2154">
        <f t="shared" si="415"/>
        <v>0.35280234419808054</v>
      </c>
      <c r="R2154">
        <f t="shared" si="409"/>
        <v>1</v>
      </c>
      <c r="S2154">
        <f t="shared" si="410"/>
        <v>7.8079945331500061E-2</v>
      </c>
      <c r="T2154" s="6">
        <f t="shared" si="416"/>
        <v>105.89999999999999</v>
      </c>
      <c r="U2154">
        <f t="shared" si="411"/>
        <v>2.7900146153420691</v>
      </c>
      <c r="V2154" s="16">
        <f t="shared" si="412"/>
        <v>4.8030168550825412</v>
      </c>
    </row>
    <row r="2155" spans="4:22" ht="15.75" x14ac:dyDescent="0.25">
      <c r="D2155" s="27">
        <v>27717</v>
      </c>
      <c r="E2155">
        <v>323</v>
      </c>
      <c r="F2155">
        <v>0.5</v>
      </c>
      <c r="G2155">
        <v>2.6</v>
      </c>
      <c r="H2155">
        <v>8.474682731058962E-2</v>
      </c>
      <c r="I2155" s="20">
        <f t="shared" si="413"/>
        <v>0.3195643204060144</v>
      </c>
      <c r="J2155">
        <f t="shared" si="414"/>
        <v>3.885902136137135E-2</v>
      </c>
      <c r="K2155" s="16">
        <f t="shared" si="405"/>
        <v>0.73003351826167362</v>
      </c>
      <c r="L2155" s="16">
        <f t="shared" si="406"/>
        <v>5.3229092074978807E-2</v>
      </c>
      <c r="M2155" s="6"/>
      <c r="N2155" s="6">
        <f t="shared" si="407"/>
        <v>6.7797461848471699E-2</v>
      </c>
      <c r="O2155" s="6"/>
      <c r="P2155" s="6">
        <f t="shared" si="408"/>
        <v>9.0450788443514077E-2</v>
      </c>
      <c r="Q2155">
        <f t="shared" si="415"/>
        <v>0.35298999999999997</v>
      </c>
      <c r="R2155">
        <f t="shared" si="409"/>
        <v>1</v>
      </c>
      <c r="S2155">
        <f t="shared" si="410"/>
        <v>9.0450788443514077E-2</v>
      </c>
      <c r="T2155" s="6">
        <f t="shared" si="416"/>
        <v>105.89999999999999</v>
      </c>
      <c r="U2155">
        <f t="shared" si="411"/>
        <v>0.55800292306841381</v>
      </c>
      <c r="V2155" s="16">
        <f t="shared" si="412"/>
        <v>4.0135293358843684</v>
      </c>
    </row>
    <row r="2156" spans="4:22" ht="15.75" x14ac:dyDescent="0.25">
      <c r="D2156" s="27">
        <v>27718</v>
      </c>
      <c r="E2156">
        <v>324</v>
      </c>
      <c r="F2156">
        <v>-1.9</v>
      </c>
      <c r="G2156">
        <v>0.4</v>
      </c>
      <c r="H2156">
        <v>0.1654152721718995</v>
      </c>
      <c r="I2156" s="20">
        <f t="shared" si="413"/>
        <v>0.25606798705272155</v>
      </c>
      <c r="J2156">
        <f t="shared" si="414"/>
        <v>3.1137867225610939E-2</v>
      </c>
      <c r="K2156" s="16">
        <f t="shared" si="405"/>
        <v>0.73003351826167362</v>
      </c>
      <c r="L2156" s="16">
        <f t="shared" si="406"/>
        <v>4.2652654222993996E-2</v>
      </c>
      <c r="M2156" s="6"/>
      <c r="N2156" s="6">
        <f t="shared" si="407"/>
        <v>0.1323322177375196</v>
      </c>
      <c r="O2156" s="6"/>
      <c r="P2156" s="6">
        <f t="shared" si="408"/>
        <v>0.15498554433256198</v>
      </c>
      <c r="Q2156">
        <f t="shared" si="415"/>
        <v>0.35298999999999997</v>
      </c>
      <c r="R2156">
        <f t="shared" si="409"/>
        <v>1</v>
      </c>
      <c r="S2156">
        <f t="shared" si="410"/>
        <v>0.15498554433256198</v>
      </c>
      <c r="T2156" s="6">
        <f t="shared" si="416"/>
        <v>105.89999999999999</v>
      </c>
      <c r="U2156">
        <f t="shared" si="411"/>
        <v>-0.38</v>
      </c>
      <c r="V2156" s="16">
        <f t="shared" si="412"/>
        <v>3.1964209278876994</v>
      </c>
    </row>
    <row r="2157" spans="4:22" ht="15.75" x14ac:dyDescent="0.25">
      <c r="D2157" s="27">
        <v>27719</v>
      </c>
      <c r="E2157">
        <v>325</v>
      </c>
      <c r="F2157">
        <v>-5.5</v>
      </c>
      <c r="G2157">
        <v>0</v>
      </c>
      <c r="H2157">
        <v>4.4441776020160882E-2</v>
      </c>
      <c r="I2157" s="20">
        <f t="shared" si="413"/>
        <v>0.20076941302821152</v>
      </c>
      <c r="J2157">
        <f t="shared" si="414"/>
        <v>2.4413560624230522E-2</v>
      </c>
      <c r="K2157" s="16">
        <f t="shared" si="405"/>
        <v>0.73003351826167362</v>
      </c>
      <c r="L2157" s="16">
        <f t="shared" si="406"/>
        <v>3.3441698241969915E-2</v>
      </c>
      <c r="M2157" s="6"/>
      <c r="N2157" s="6">
        <f t="shared" si="407"/>
        <v>3.5553420816128709E-2</v>
      </c>
      <c r="O2157" s="6"/>
      <c r="P2157" s="6">
        <f t="shared" si="408"/>
        <v>5.8206747411171086E-2</v>
      </c>
      <c r="Q2157">
        <f t="shared" si="415"/>
        <v>0.35298999999999997</v>
      </c>
      <c r="R2157">
        <f t="shared" si="409"/>
        <v>1</v>
      </c>
      <c r="S2157">
        <f t="shared" si="410"/>
        <v>5.8206747411171086E-2</v>
      </c>
      <c r="T2157" s="6">
        <f t="shared" si="416"/>
        <v>105.86444657918386</v>
      </c>
      <c r="U2157">
        <f t="shared" si="411"/>
        <v>-1.1000000000000001</v>
      </c>
      <c r="V2157" s="16">
        <f t="shared" si="412"/>
        <v>2.3973727376783955</v>
      </c>
    </row>
    <row r="2158" spans="4:22" ht="15.75" x14ac:dyDescent="0.25">
      <c r="D2158" s="27">
        <v>27720</v>
      </c>
      <c r="E2158">
        <v>326</v>
      </c>
      <c r="F2158">
        <v>-7</v>
      </c>
      <c r="G2158">
        <v>0</v>
      </c>
      <c r="H2158">
        <v>7.5880770118293181E-2</v>
      </c>
      <c r="I2158" s="20">
        <f t="shared" si="413"/>
        <v>0.15755481572889649</v>
      </c>
      <c r="J2158">
        <f t="shared" si="414"/>
        <v>1.9158665592633812E-2</v>
      </c>
      <c r="K2158" s="16">
        <f t="shared" si="405"/>
        <v>0.73034706253675585</v>
      </c>
      <c r="L2158" s="16">
        <f t="shared" si="406"/>
        <v>2.6232275825261667E-2</v>
      </c>
      <c r="M2158" s="6"/>
      <c r="N2158" s="6">
        <f t="shared" si="407"/>
        <v>6.0704616094634546E-2</v>
      </c>
      <c r="O2158" s="6"/>
      <c r="P2158" s="6">
        <f t="shared" si="408"/>
        <v>8.3357942689676917E-2</v>
      </c>
      <c r="Q2158">
        <f t="shared" si="415"/>
        <v>0.35288148859727952</v>
      </c>
      <c r="R2158">
        <f t="shared" si="409"/>
        <v>1</v>
      </c>
      <c r="S2158">
        <f t="shared" si="410"/>
        <v>8.3357942689676917E-2</v>
      </c>
      <c r="T2158" s="6">
        <f t="shared" si="416"/>
        <v>105.80374196308924</v>
      </c>
      <c r="U2158">
        <f t="shared" si="411"/>
        <v>-1.4000000000000001</v>
      </c>
      <c r="V2158" s="16">
        <f t="shared" si="412"/>
        <v>1.6911375096780854</v>
      </c>
    </row>
    <row r="2159" spans="4:22" ht="15.75" x14ac:dyDescent="0.25">
      <c r="D2159" s="27">
        <v>27721</v>
      </c>
      <c r="E2159">
        <v>327</v>
      </c>
      <c r="F2159">
        <v>-6.1</v>
      </c>
      <c r="G2159">
        <v>0.8</v>
      </c>
      <c r="H2159">
        <v>-0.1063870179320138</v>
      </c>
      <c r="I2159" s="20">
        <f t="shared" si="413"/>
        <v>0.12801746418333704</v>
      </c>
      <c r="J2159">
        <f t="shared" si="414"/>
        <v>1.5566923644693784E-2</v>
      </c>
      <c r="K2159" s="16">
        <f t="shared" si="405"/>
        <v>0.7309317502399324</v>
      </c>
      <c r="L2159" s="16">
        <f t="shared" si="406"/>
        <v>2.1297369610204859E-2</v>
      </c>
      <c r="M2159" s="6"/>
      <c r="N2159" s="6">
        <f t="shared" si="407"/>
        <v>-8.510961434561104E-2</v>
      </c>
      <c r="O2159" s="6"/>
      <c r="P2159" s="6">
        <f t="shared" si="408"/>
        <v>-6.2456287750568662E-2</v>
      </c>
      <c r="Q2159">
        <f t="shared" si="415"/>
        <v>0.35267913987696414</v>
      </c>
      <c r="R2159">
        <f t="shared" si="409"/>
        <v>1</v>
      </c>
      <c r="S2159">
        <f t="shared" si="410"/>
        <v>-6.2456287750568662E-2</v>
      </c>
      <c r="T2159" s="6">
        <f t="shared" si="416"/>
        <v>105.89999999999999</v>
      </c>
      <c r="U2159">
        <f t="shared" si="411"/>
        <v>-1.22</v>
      </c>
      <c r="V2159" s="16">
        <f t="shared" si="412"/>
        <v>1.149724273498193</v>
      </c>
    </row>
    <row r="2160" spans="4:22" ht="15.75" x14ac:dyDescent="0.25">
      <c r="D2160" s="27">
        <v>27722</v>
      </c>
      <c r="E2160">
        <v>328</v>
      </c>
      <c r="F2160">
        <v>0.8</v>
      </c>
      <c r="G2160">
        <v>0</v>
      </c>
      <c r="H2160">
        <v>0.49712510157303996</v>
      </c>
      <c r="I2160" s="20">
        <f t="shared" si="413"/>
        <v>0.12539356020253858</v>
      </c>
      <c r="J2160">
        <f t="shared" si="414"/>
        <v>1.524785692062869E-2</v>
      </c>
      <c r="K2160" s="16">
        <f t="shared" si="405"/>
        <v>0.73003351826167362</v>
      </c>
      <c r="L2160" s="16">
        <f t="shared" si="406"/>
        <v>2.088651622042817E-2</v>
      </c>
      <c r="M2160" s="6"/>
      <c r="N2160" s="6">
        <f t="shared" si="407"/>
        <v>0.39770008125843198</v>
      </c>
      <c r="O2160" s="6"/>
      <c r="P2160" s="6">
        <f t="shared" si="408"/>
        <v>0.42035340785347436</v>
      </c>
      <c r="Q2160">
        <f t="shared" si="415"/>
        <v>0.35298999999999997</v>
      </c>
      <c r="R2160">
        <f t="shared" si="409"/>
        <v>1</v>
      </c>
      <c r="S2160">
        <f t="shared" si="410"/>
        <v>0.42035340785347436</v>
      </c>
      <c r="T2160" s="6">
        <f t="shared" si="416"/>
        <v>105.50229991874157</v>
      </c>
      <c r="U2160">
        <f t="shared" si="411"/>
        <v>0.89280467690946219</v>
      </c>
      <c r="V2160" s="16">
        <f t="shared" si="412"/>
        <v>1.1019423773271257</v>
      </c>
    </row>
    <row r="2161" spans="4:22" ht="15.75" x14ac:dyDescent="0.25">
      <c r="D2161" s="27">
        <v>27723</v>
      </c>
      <c r="E2161">
        <v>329</v>
      </c>
      <c r="F2161">
        <v>1</v>
      </c>
      <c r="G2161">
        <v>0</v>
      </c>
      <c r="H2161">
        <v>0.37337259775091014</v>
      </c>
      <c r="I2161" s="20">
        <f t="shared" si="413"/>
        <v>0.12618163945220109</v>
      </c>
      <c r="J2161">
        <f t="shared" si="414"/>
        <v>1.5343687357387652E-2</v>
      </c>
      <c r="K2161" s="16">
        <f t="shared" si="405"/>
        <v>0.73383514487265389</v>
      </c>
      <c r="L2161" s="16">
        <f t="shared" si="406"/>
        <v>2.0908902312181191E-2</v>
      </c>
      <c r="M2161" s="6"/>
      <c r="N2161" s="6">
        <f t="shared" si="407"/>
        <v>0.29869807820072813</v>
      </c>
      <c r="O2161" s="6"/>
      <c r="P2161" s="6">
        <f t="shared" si="408"/>
        <v>0.32135140479577051</v>
      </c>
      <c r="Q2161">
        <f t="shared" si="415"/>
        <v>0.35167433306247192</v>
      </c>
      <c r="R2161">
        <f t="shared" si="409"/>
        <v>1</v>
      </c>
      <c r="S2161">
        <f t="shared" si="410"/>
        <v>0.32135140479577051</v>
      </c>
      <c r="T2161" s="6">
        <f t="shared" si="416"/>
        <v>105.20360184054084</v>
      </c>
      <c r="U2161">
        <f t="shared" si="411"/>
        <v>1.1160058461368276</v>
      </c>
      <c r="V2161" s="16">
        <f t="shared" si="412"/>
        <v>1.1045579006869335</v>
      </c>
    </row>
    <row r="2162" spans="4:22" ht="15.75" x14ac:dyDescent="0.25">
      <c r="D2162" s="27">
        <v>27724</v>
      </c>
      <c r="E2162">
        <v>330</v>
      </c>
      <c r="F2162">
        <v>1.2</v>
      </c>
      <c r="G2162">
        <v>0.2</v>
      </c>
      <c r="H2162">
        <v>7.4649087119171384E-2</v>
      </c>
      <c r="I2162" s="20">
        <f t="shared" si="413"/>
        <v>0.12894996489580274</v>
      </c>
      <c r="J2162">
        <f t="shared" si="414"/>
        <v>1.5680315731329612E-2</v>
      </c>
      <c r="K2162" s="16">
        <f t="shared" si="405"/>
        <v>0.73671211048947405</v>
      </c>
      <c r="L2162" s="16">
        <f t="shared" si="406"/>
        <v>2.1284183479638411E-2</v>
      </c>
      <c r="M2162" s="6"/>
      <c r="N2162" s="6">
        <f t="shared" si="407"/>
        <v>5.9719269695337113E-2</v>
      </c>
      <c r="O2162" s="6"/>
      <c r="P2162" s="6">
        <f t="shared" si="408"/>
        <v>8.2372596290379491E-2</v>
      </c>
      <c r="Q2162">
        <f t="shared" si="415"/>
        <v>0.35067867280180282</v>
      </c>
      <c r="R2162">
        <f t="shared" si="409"/>
        <v>1</v>
      </c>
      <c r="S2162">
        <f t="shared" si="410"/>
        <v>8.2372596290379491E-2</v>
      </c>
      <c r="T2162" s="6">
        <f t="shared" si="416"/>
        <v>105.34388257084551</v>
      </c>
      <c r="U2162">
        <f t="shared" si="411"/>
        <v>1.3392070153641931</v>
      </c>
      <c r="V2162" s="16">
        <f t="shared" si="412"/>
        <v>1.1481979335338224</v>
      </c>
    </row>
    <row r="2163" spans="4:22" ht="15.75" x14ac:dyDescent="0.25">
      <c r="D2163" s="27">
        <v>27725</v>
      </c>
      <c r="E2163">
        <v>331</v>
      </c>
      <c r="F2163">
        <v>3</v>
      </c>
      <c r="G2163">
        <v>3.5</v>
      </c>
      <c r="H2163">
        <v>9.7580425716438268E-2</v>
      </c>
      <c r="I2163" s="20">
        <f t="shared" si="413"/>
        <v>0.15097124694318967</v>
      </c>
      <c r="J2163">
        <f t="shared" si="414"/>
        <v>1.8358103628291864E-2</v>
      </c>
      <c r="K2163" s="16">
        <f t="shared" si="405"/>
        <v>0.73536097076932583</v>
      </c>
      <c r="L2163" s="16">
        <f t="shared" si="406"/>
        <v>2.4964751133155511E-2</v>
      </c>
      <c r="M2163" s="6"/>
      <c r="N2163" s="6">
        <f t="shared" si="407"/>
        <v>7.806434057315062E-2</v>
      </c>
      <c r="O2163" s="6"/>
      <c r="P2163" s="6">
        <f t="shared" si="408"/>
        <v>0.100717667168193</v>
      </c>
      <c r="Q2163">
        <f t="shared" si="415"/>
        <v>0.35114627523615172</v>
      </c>
      <c r="R2163">
        <f t="shared" si="409"/>
        <v>1</v>
      </c>
      <c r="S2163">
        <f t="shared" si="410"/>
        <v>0.100717667168193</v>
      </c>
      <c r="T2163" s="6">
        <f t="shared" si="416"/>
        <v>105.89999999999999</v>
      </c>
      <c r="U2163">
        <f t="shared" si="411"/>
        <v>3.3480175384104829</v>
      </c>
      <c r="V2163" s="16">
        <f t="shared" si="412"/>
        <v>1.5573202945795386</v>
      </c>
    </row>
    <row r="2164" spans="4:22" ht="15.75" x14ac:dyDescent="0.25">
      <c r="D2164" s="27">
        <v>27726</v>
      </c>
      <c r="E2164">
        <v>332</v>
      </c>
      <c r="F2164">
        <v>3.5</v>
      </c>
      <c r="G2164">
        <v>2.1</v>
      </c>
      <c r="H2164">
        <v>4.6130194838878348E-2</v>
      </c>
      <c r="I2164" s="20">
        <f t="shared" si="413"/>
        <v>0.17541360300514766</v>
      </c>
      <c r="J2164">
        <f t="shared" si="414"/>
        <v>2.1330294125425954E-2</v>
      </c>
      <c r="K2164" s="16">
        <f t="shared" si="405"/>
        <v>0.73003351826167362</v>
      </c>
      <c r="L2164" s="16">
        <f t="shared" si="406"/>
        <v>2.9218239425796214E-2</v>
      </c>
      <c r="M2164" s="6"/>
      <c r="N2164" s="6">
        <f t="shared" si="407"/>
        <v>3.6904155871102677E-2</v>
      </c>
      <c r="O2164" s="6"/>
      <c r="P2164" s="6">
        <f t="shared" si="408"/>
        <v>5.9557482466145055E-2</v>
      </c>
      <c r="Q2164">
        <f t="shared" si="415"/>
        <v>0.35298999999999997</v>
      </c>
      <c r="R2164">
        <f t="shared" si="409"/>
        <v>1</v>
      </c>
      <c r="S2164">
        <f t="shared" si="410"/>
        <v>5.9557482466145055E-2</v>
      </c>
      <c r="T2164" s="6">
        <f t="shared" si="416"/>
        <v>105.89999999999999</v>
      </c>
      <c r="U2164">
        <f t="shared" si="411"/>
        <v>3.9060204614788967</v>
      </c>
      <c r="V2164" s="16">
        <f t="shared" si="412"/>
        <v>1.9941314565221602</v>
      </c>
    </row>
    <row r="2165" spans="4:22" ht="15.75" x14ac:dyDescent="0.25">
      <c r="D2165" s="27">
        <v>27727</v>
      </c>
      <c r="E2165">
        <v>333</v>
      </c>
      <c r="F2165">
        <v>1.9</v>
      </c>
      <c r="G2165">
        <v>7</v>
      </c>
      <c r="H2165">
        <v>3.1792174803270151E-2</v>
      </c>
      <c r="I2165" s="20">
        <f t="shared" si="413"/>
        <v>0.17684344628846774</v>
      </c>
      <c r="J2165">
        <f t="shared" si="414"/>
        <v>2.1504163068677678E-2</v>
      </c>
      <c r="K2165" s="16">
        <f t="shared" si="405"/>
        <v>0.73003351826167362</v>
      </c>
      <c r="L2165" s="16">
        <f t="shared" si="406"/>
        <v>2.945640512490786E-2</v>
      </c>
      <c r="M2165" s="6"/>
      <c r="N2165" s="6">
        <f t="shared" si="407"/>
        <v>2.5433739842616123E-2</v>
      </c>
      <c r="O2165" s="6"/>
      <c r="P2165" s="6">
        <f t="shared" si="408"/>
        <v>4.8087066437658504E-2</v>
      </c>
      <c r="Q2165">
        <f t="shared" si="415"/>
        <v>0.35298999999999997</v>
      </c>
      <c r="R2165">
        <f t="shared" si="409"/>
        <v>1</v>
      </c>
      <c r="S2165">
        <f t="shared" si="410"/>
        <v>4.8087066437658504E-2</v>
      </c>
      <c r="T2165" s="6">
        <f t="shared" si="416"/>
        <v>105.89999999999999</v>
      </c>
      <c r="U2165">
        <f t="shared" si="411"/>
        <v>2.1204111076599723</v>
      </c>
      <c r="V2165" s="16">
        <f t="shared" si="412"/>
        <v>2.0176169409277906</v>
      </c>
    </row>
    <row r="2166" spans="4:22" ht="15.75" x14ac:dyDescent="0.25">
      <c r="D2166" s="27">
        <v>27728</v>
      </c>
      <c r="E2166">
        <v>334</v>
      </c>
      <c r="F2166">
        <v>1.3</v>
      </c>
      <c r="G2166">
        <v>0</v>
      </c>
      <c r="H2166">
        <v>0.10155411409685636</v>
      </c>
      <c r="I2166" s="20">
        <f t="shared" si="413"/>
        <v>0.1704709988979721</v>
      </c>
      <c r="J2166">
        <f t="shared" si="414"/>
        <v>2.0729273465993407E-2</v>
      </c>
      <c r="K2166" s="16">
        <f t="shared" si="405"/>
        <v>0.73003351826167362</v>
      </c>
      <c r="L2166" s="16">
        <f t="shared" si="406"/>
        <v>2.8394961255139513E-2</v>
      </c>
      <c r="M2166" s="6"/>
      <c r="N2166" s="6">
        <f t="shared" si="407"/>
        <v>8.1243291277485086E-2</v>
      </c>
      <c r="O2166" s="6"/>
      <c r="P2166" s="6">
        <f t="shared" si="408"/>
        <v>0.10389661787252746</v>
      </c>
      <c r="Q2166">
        <f t="shared" si="415"/>
        <v>0.35298999999999997</v>
      </c>
      <c r="R2166">
        <f t="shared" si="409"/>
        <v>1</v>
      </c>
      <c r="S2166">
        <f t="shared" si="410"/>
        <v>0.10389661787252746</v>
      </c>
      <c r="T2166" s="6">
        <f t="shared" si="416"/>
        <v>105.81875670872252</v>
      </c>
      <c r="U2166">
        <f t="shared" si="411"/>
        <v>1.450807599977876</v>
      </c>
      <c r="V2166" s="16">
        <f t="shared" si="412"/>
        <v>1.912201762647662</v>
      </c>
    </row>
    <row r="2167" spans="4:22" ht="15.75" x14ac:dyDescent="0.25">
      <c r="D2167" s="27">
        <v>27729</v>
      </c>
      <c r="E2167">
        <v>335</v>
      </c>
      <c r="F2167">
        <v>0.4</v>
      </c>
      <c r="G2167">
        <v>0</v>
      </c>
      <c r="H2167">
        <v>3.3944095398570309E-2</v>
      </c>
      <c r="I2167" s="20">
        <f t="shared" si="413"/>
        <v>0.1546932216028305</v>
      </c>
      <c r="J2167">
        <f t="shared" si="414"/>
        <v>1.881069574690419E-2</v>
      </c>
      <c r="K2167" s="16">
        <f t="shared" si="405"/>
        <v>0.73078713294881203</v>
      </c>
      <c r="L2167" s="16">
        <f t="shared" si="406"/>
        <v>2.5740321495537039E-2</v>
      </c>
      <c r="M2167" s="6"/>
      <c r="N2167" s="6">
        <f t="shared" si="407"/>
        <v>2.7155276318856249E-2</v>
      </c>
      <c r="O2167" s="6"/>
      <c r="P2167" s="6">
        <f t="shared" si="408"/>
        <v>4.9808602913898631E-2</v>
      </c>
      <c r="Q2167">
        <f t="shared" si="415"/>
        <v>0.35272918902907507</v>
      </c>
      <c r="R2167">
        <f t="shared" si="409"/>
        <v>1</v>
      </c>
      <c r="S2167">
        <f t="shared" si="410"/>
        <v>4.9808602913898631E-2</v>
      </c>
      <c r="T2167" s="6">
        <f t="shared" si="416"/>
        <v>105.79160143240367</v>
      </c>
      <c r="U2167">
        <f t="shared" si="411"/>
        <v>0.4464023384547311</v>
      </c>
      <c r="V2167" s="16">
        <f t="shared" si="412"/>
        <v>1.6395924450855128</v>
      </c>
    </row>
    <row r="2168" spans="4:22" ht="15.75" x14ac:dyDescent="0.25">
      <c r="D2168" s="27">
        <v>27730</v>
      </c>
      <c r="E2168">
        <v>336</v>
      </c>
      <c r="F2168">
        <v>2.8</v>
      </c>
      <c r="G2168">
        <v>12</v>
      </c>
      <c r="H2168">
        <v>0.40487262283684178</v>
      </c>
      <c r="I2168" s="20">
        <f t="shared" si="413"/>
        <v>0.17092480066138602</v>
      </c>
      <c r="J2168">
        <f t="shared" si="414"/>
        <v>2.078445576042454E-2</v>
      </c>
      <c r="K2168" s="16">
        <f t="shared" si="405"/>
        <v>0.73104868399981049</v>
      </c>
      <c r="L2168" s="16">
        <f t="shared" si="406"/>
        <v>2.8431014534771978E-2</v>
      </c>
      <c r="M2168" s="6"/>
      <c r="N2168" s="6">
        <f t="shared" si="407"/>
        <v>0.32389809826947347</v>
      </c>
      <c r="O2168" s="6"/>
      <c r="P2168" s="6">
        <f t="shared" si="408"/>
        <v>0.34655142486451584</v>
      </c>
      <c r="Q2168">
        <f t="shared" si="415"/>
        <v>0.35263867144134553</v>
      </c>
      <c r="R2168">
        <f t="shared" si="409"/>
        <v>1</v>
      </c>
      <c r="S2168">
        <f t="shared" si="410"/>
        <v>0.34655142486451584</v>
      </c>
      <c r="T2168" s="6">
        <f t="shared" si="416"/>
        <v>105.89999999999999</v>
      </c>
      <c r="U2168">
        <f t="shared" si="411"/>
        <v>3.124816369183117</v>
      </c>
      <c r="V2168" s="16">
        <f t="shared" si="412"/>
        <v>1.9158143303534478</v>
      </c>
    </row>
    <row r="2169" spans="4:22" ht="15.75" x14ac:dyDescent="0.25">
      <c r="D2169" s="27">
        <v>27731</v>
      </c>
      <c r="E2169">
        <v>337</v>
      </c>
      <c r="F2169">
        <v>4.3</v>
      </c>
      <c r="G2169">
        <v>0.3</v>
      </c>
      <c r="H2169">
        <v>8.2156624906757125E-2</v>
      </c>
      <c r="I2169" s="20">
        <f t="shared" si="413"/>
        <v>0.20433574494732962</v>
      </c>
      <c r="J2169">
        <f t="shared" si="414"/>
        <v>2.4847226585595281E-2</v>
      </c>
      <c r="K2169" s="16">
        <f t="shared" si="405"/>
        <v>0.73003351826167362</v>
      </c>
      <c r="L2169" s="16">
        <f t="shared" si="406"/>
        <v>3.4035733927341438E-2</v>
      </c>
      <c r="M2169" s="6"/>
      <c r="N2169" s="6">
        <f t="shared" si="407"/>
        <v>6.5725299925405697E-2</v>
      </c>
      <c r="O2169" s="6"/>
      <c r="P2169" s="6">
        <f t="shared" si="408"/>
        <v>8.8378626520448075E-2</v>
      </c>
      <c r="Q2169">
        <f t="shared" si="415"/>
        <v>0.35298999999999997</v>
      </c>
      <c r="R2169">
        <f t="shared" si="409"/>
        <v>1</v>
      </c>
      <c r="S2169">
        <f t="shared" si="410"/>
        <v>8.8378626520448075E-2</v>
      </c>
      <c r="T2169" s="6">
        <f t="shared" si="416"/>
        <v>105.89999999999999</v>
      </c>
      <c r="U2169">
        <f t="shared" si="411"/>
        <v>4.7988251383883584</v>
      </c>
      <c r="V2169" s="16">
        <f t="shared" si="412"/>
        <v>2.4519965637005741</v>
      </c>
    </row>
    <row r="2170" spans="4:22" ht="15.75" x14ac:dyDescent="0.25">
      <c r="D2170" s="27">
        <v>27732</v>
      </c>
      <c r="E2170">
        <v>338</v>
      </c>
      <c r="F2170">
        <v>1.6</v>
      </c>
      <c r="G2170">
        <v>0.5</v>
      </c>
      <c r="H2170">
        <v>6.1821601346419307E-2</v>
      </c>
      <c r="I2170" s="20">
        <f t="shared" si="413"/>
        <v>0.19628937578143352</v>
      </c>
      <c r="J2170">
        <f t="shared" si="414"/>
        <v>2.3868788095022315E-2</v>
      </c>
      <c r="K2170" s="16">
        <f t="shared" si="405"/>
        <v>0.73003351826167362</v>
      </c>
      <c r="L2170" s="16">
        <f t="shared" si="406"/>
        <v>3.269546876677349E-2</v>
      </c>
      <c r="M2170" s="6"/>
      <c r="N2170" s="6">
        <f t="shared" si="407"/>
        <v>4.945728107713545E-2</v>
      </c>
      <c r="O2170" s="6"/>
      <c r="P2170" s="6">
        <f t="shared" si="408"/>
        <v>7.2110607672177834E-2</v>
      </c>
      <c r="Q2170">
        <f t="shared" si="415"/>
        <v>0.35298999999999997</v>
      </c>
      <c r="R2170">
        <f t="shared" si="409"/>
        <v>1</v>
      </c>
      <c r="S2170">
        <f t="shared" si="410"/>
        <v>7.2110607672177834E-2</v>
      </c>
      <c r="T2170" s="6">
        <f t="shared" si="416"/>
        <v>105.89999999999999</v>
      </c>
      <c r="U2170">
        <f t="shared" si="411"/>
        <v>1.7856093538189244</v>
      </c>
      <c r="V2170" s="16">
        <f t="shared" si="412"/>
        <v>2.3280618973883636</v>
      </c>
    </row>
    <row r="2171" spans="4:22" ht="15.75" x14ac:dyDescent="0.25">
      <c r="D2171" s="27">
        <v>27733</v>
      </c>
      <c r="E2171">
        <v>339</v>
      </c>
      <c r="F2171">
        <v>0.1</v>
      </c>
      <c r="G2171">
        <v>4.5</v>
      </c>
      <c r="H2171">
        <v>0.26075791219748046</v>
      </c>
      <c r="I2171" s="20">
        <f t="shared" si="413"/>
        <v>0.17068925604279359</v>
      </c>
      <c r="J2171">
        <f t="shared" si="414"/>
        <v>2.0755813534803699E-2</v>
      </c>
      <c r="K2171" s="16">
        <f t="shared" si="405"/>
        <v>0.73003351826167362</v>
      </c>
      <c r="L2171" s="16">
        <f t="shared" si="406"/>
        <v>2.8431315844547257E-2</v>
      </c>
      <c r="M2171" s="6"/>
      <c r="N2171" s="6">
        <f t="shared" si="407"/>
        <v>0.20860632975798438</v>
      </c>
      <c r="O2171" s="6"/>
      <c r="P2171" s="6">
        <f t="shared" si="408"/>
        <v>0.23125965635302675</v>
      </c>
      <c r="Q2171">
        <f t="shared" si="415"/>
        <v>0.35298999999999997</v>
      </c>
      <c r="R2171">
        <f t="shared" si="409"/>
        <v>1</v>
      </c>
      <c r="S2171">
        <f t="shared" si="410"/>
        <v>0.23125965635302675</v>
      </c>
      <c r="T2171" s="6">
        <f t="shared" si="416"/>
        <v>105.89999999999999</v>
      </c>
      <c r="U2171">
        <f t="shared" si="411"/>
        <v>0.11160058461368277</v>
      </c>
      <c r="V2171" s="16">
        <f t="shared" si="412"/>
        <v>1.9158445121815855</v>
      </c>
    </row>
    <row r="2172" spans="4:22" ht="15.75" x14ac:dyDescent="0.25">
      <c r="D2172" s="27">
        <v>27734</v>
      </c>
      <c r="E2172">
        <v>340</v>
      </c>
      <c r="F2172">
        <v>-1.4</v>
      </c>
      <c r="G2172">
        <v>0</v>
      </c>
      <c r="H2172">
        <v>7.8819632361888006E-2</v>
      </c>
      <c r="I2172" s="20">
        <f t="shared" si="413"/>
        <v>0.14709041093139866</v>
      </c>
      <c r="J2172">
        <f t="shared" si="414"/>
        <v>1.7886193969258078E-2</v>
      </c>
      <c r="K2172" s="16">
        <f t="shared" si="405"/>
        <v>0.73003351826167362</v>
      </c>
      <c r="L2172" s="16">
        <f t="shared" si="406"/>
        <v>2.4500510622920385E-2</v>
      </c>
      <c r="M2172" s="6"/>
      <c r="N2172" s="6">
        <f t="shared" si="407"/>
        <v>6.3055705889510413E-2</v>
      </c>
      <c r="O2172" s="6"/>
      <c r="P2172" s="6">
        <f t="shared" si="408"/>
        <v>8.5709032484552791E-2</v>
      </c>
      <c r="Q2172">
        <f t="shared" si="415"/>
        <v>0.35298999999999997</v>
      </c>
      <c r="R2172">
        <f t="shared" si="409"/>
        <v>1</v>
      </c>
      <c r="S2172">
        <f t="shared" si="410"/>
        <v>8.5709032484552791E-2</v>
      </c>
      <c r="T2172" s="6">
        <f t="shared" si="416"/>
        <v>105.83694429411048</v>
      </c>
      <c r="U2172">
        <f t="shared" si="411"/>
        <v>-0.27999999999999997</v>
      </c>
      <c r="V2172" s="16">
        <f t="shared" si="412"/>
        <v>1.5074614387143506</v>
      </c>
    </row>
    <row r="2173" spans="4:22" ht="15.75" x14ac:dyDescent="0.25">
      <c r="D2173" s="27">
        <v>27735</v>
      </c>
      <c r="E2173">
        <v>341</v>
      </c>
      <c r="F2173">
        <v>-0.8</v>
      </c>
      <c r="G2173">
        <v>0.3</v>
      </c>
      <c r="H2173">
        <v>0.24001644750238149</v>
      </c>
      <c r="I2173" s="20">
        <f t="shared" si="413"/>
        <v>0.13044569539067602</v>
      </c>
      <c r="J2173">
        <f t="shared" si="414"/>
        <v>1.5862196559506204E-2</v>
      </c>
      <c r="K2173" s="16">
        <f t="shared" si="405"/>
        <v>0.73061195586655792</v>
      </c>
      <c r="L2173" s="16">
        <f t="shared" si="406"/>
        <v>2.1710836282021289E-2</v>
      </c>
      <c r="M2173" s="6"/>
      <c r="N2173" s="6">
        <f t="shared" si="407"/>
        <v>0.19201315800190522</v>
      </c>
      <c r="O2173" s="6"/>
      <c r="P2173" s="6">
        <f t="shared" si="408"/>
        <v>0.21466648459694759</v>
      </c>
      <c r="Q2173">
        <f t="shared" si="415"/>
        <v>0.3527898143137016</v>
      </c>
      <c r="R2173">
        <f t="shared" si="409"/>
        <v>1</v>
      </c>
      <c r="S2173">
        <f t="shared" si="410"/>
        <v>0.21466648459694759</v>
      </c>
      <c r="T2173" s="6">
        <f t="shared" si="416"/>
        <v>105.89999999999999</v>
      </c>
      <c r="U2173">
        <f t="shared" si="411"/>
        <v>-0.16000000000000003</v>
      </c>
      <c r="V2173" s="16">
        <f t="shared" si="412"/>
        <v>1.1973470278566698</v>
      </c>
    </row>
    <row r="2174" spans="4:22" ht="15.75" x14ac:dyDescent="0.25">
      <c r="D2174" s="27">
        <v>27736</v>
      </c>
      <c r="E2174">
        <v>342</v>
      </c>
      <c r="F2174">
        <v>-0.3</v>
      </c>
      <c r="G2174">
        <v>0</v>
      </c>
      <c r="H2174">
        <v>0.48912980956631313</v>
      </c>
      <c r="I2174" s="20">
        <f t="shared" si="413"/>
        <v>0.11838284824260704</v>
      </c>
      <c r="J2174">
        <f t="shared" si="414"/>
        <v>1.4395354346301016E-2</v>
      </c>
      <c r="K2174" s="16">
        <f t="shared" si="405"/>
        <v>0.73003351826167362</v>
      </c>
      <c r="L2174" s="16">
        <f t="shared" si="406"/>
        <v>1.9718758092886823E-2</v>
      </c>
      <c r="M2174" s="6"/>
      <c r="N2174" s="6">
        <f t="shared" si="407"/>
        <v>0.39130384765305054</v>
      </c>
      <c r="O2174" s="6"/>
      <c r="P2174" s="6">
        <f t="shared" si="408"/>
        <v>0.41395717424809292</v>
      </c>
      <c r="Q2174">
        <f t="shared" si="415"/>
        <v>0.35298999999999997</v>
      </c>
      <c r="R2174">
        <f t="shared" si="409"/>
        <v>1</v>
      </c>
      <c r="S2174">
        <f t="shared" si="410"/>
        <v>0.41395717424809292</v>
      </c>
      <c r="T2174" s="6">
        <f t="shared" si="416"/>
        <v>105.50869615234694</v>
      </c>
      <c r="U2174">
        <f t="shared" si="411"/>
        <v>-0.06</v>
      </c>
      <c r="V2174" s="16">
        <f t="shared" si="412"/>
        <v>0.96350567852503832</v>
      </c>
    </row>
    <row r="2175" spans="4:22" ht="15.75" x14ac:dyDescent="0.25">
      <c r="D2175" s="27">
        <v>27737</v>
      </c>
      <c r="E2175">
        <v>343</v>
      </c>
      <c r="F2175">
        <v>-1.6</v>
      </c>
      <c r="G2175">
        <v>0</v>
      </c>
      <c r="H2175">
        <v>0.17185906959678623</v>
      </c>
      <c r="I2175" s="20">
        <f t="shared" si="413"/>
        <v>0.10731491424289646</v>
      </c>
      <c r="J2175">
        <f t="shared" si="414"/>
        <v>1.3049493571936211E-2</v>
      </c>
      <c r="K2175" s="16">
        <f t="shared" si="405"/>
        <v>0.73377353836928894</v>
      </c>
      <c r="L2175" s="16">
        <f t="shared" si="406"/>
        <v>1.7784088536276357E-2</v>
      </c>
      <c r="M2175" s="6"/>
      <c r="N2175" s="6">
        <f t="shared" si="407"/>
        <v>0.137487255677429</v>
      </c>
      <c r="O2175" s="6"/>
      <c r="P2175" s="6">
        <f t="shared" si="408"/>
        <v>0.16014058227247138</v>
      </c>
      <c r="Q2175">
        <f t="shared" si="415"/>
        <v>0.35169565384115647</v>
      </c>
      <c r="R2175">
        <f t="shared" si="409"/>
        <v>1</v>
      </c>
      <c r="S2175">
        <f t="shared" si="410"/>
        <v>0.16014058227247138</v>
      </c>
      <c r="T2175" s="6">
        <f t="shared" si="416"/>
        <v>105.37120889666951</v>
      </c>
      <c r="U2175">
        <f t="shared" si="411"/>
        <v>-0.32000000000000006</v>
      </c>
      <c r="V2175" s="16">
        <f t="shared" si="412"/>
        <v>0.72479934440125027</v>
      </c>
    </row>
    <row r="2176" spans="4:22" ht="15.75" x14ac:dyDescent="0.25">
      <c r="D2176" s="27">
        <v>27738</v>
      </c>
      <c r="E2176">
        <v>344</v>
      </c>
      <c r="F2176">
        <v>-2.9</v>
      </c>
      <c r="G2176">
        <v>0</v>
      </c>
      <c r="H2176">
        <v>0.51813461791650617</v>
      </c>
      <c r="I2176" s="20">
        <f t="shared" si="413"/>
        <v>9.6237913585603255E-2</v>
      </c>
      <c r="J2176">
        <f t="shared" si="414"/>
        <v>1.1702530292009355E-2</v>
      </c>
      <c r="K2176" s="16">
        <f t="shared" si="405"/>
        <v>0.73509777222347883</v>
      </c>
      <c r="L2176" s="16">
        <f t="shared" si="406"/>
        <v>1.5919692228983713E-2</v>
      </c>
      <c r="M2176" s="6"/>
      <c r="N2176" s="6">
        <f t="shared" si="407"/>
        <v>0.41450769433320495</v>
      </c>
      <c r="O2176" s="6"/>
      <c r="P2176" s="6">
        <f t="shared" si="408"/>
        <v>0.43716102092824732</v>
      </c>
      <c r="Q2176">
        <f t="shared" si="415"/>
        <v>0.35123736298889841</v>
      </c>
      <c r="R2176">
        <f t="shared" si="409"/>
        <v>1</v>
      </c>
      <c r="S2176">
        <f t="shared" si="410"/>
        <v>0.43716102092824732</v>
      </c>
      <c r="T2176" s="6">
        <f t="shared" si="416"/>
        <v>104.95670120233632</v>
      </c>
      <c r="U2176">
        <f t="shared" si="411"/>
        <v>-0.57999999999999996</v>
      </c>
      <c r="V2176" s="16">
        <f t="shared" si="412"/>
        <v>0.48213281515997081</v>
      </c>
    </row>
    <row r="2177" spans="4:22" ht="15.75" x14ac:dyDescent="0.25">
      <c r="D2177" s="27">
        <v>27739</v>
      </c>
      <c r="E2177">
        <v>345</v>
      </c>
      <c r="F2177">
        <v>-2.1</v>
      </c>
      <c r="G2177">
        <v>0</v>
      </c>
      <c r="H2177">
        <v>-3.8669985089820932E-2</v>
      </c>
      <c r="I2177" s="20">
        <f t="shared" si="413"/>
        <v>8.9292582834938447E-2</v>
      </c>
      <c r="J2177">
        <f t="shared" si="414"/>
        <v>1.0857978072728515E-2</v>
      </c>
      <c r="K2177" s="16">
        <f t="shared" si="405"/>
        <v>0.73909017951209433</v>
      </c>
      <c r="L2177" s="16">
        <f t="shared" si="406"/>
        <v>1.4691005744246718E-2</v>
      </c>
      <c r="M2177" s="6"/>
      <c r="N2177" s="6">
        <f t="shared" si="407"/>
        <v>-3.0935988071856747E-2</v>
      </c>
      <c r="O2177" s="6"/>
      <c r="P2177" s="6">
        <f t="shared" si="408"/>
        <v>-8.2826614768143694E-3</v>
      </c>
      <c r="Q2177">
        <f t="shared" si="415"/>
        <v>0.34985567067445439</v>
      </c>
      <c r="R2177">
        <f t="shared" si="409"/>
        <v>1</v>
      </c>
      <c r="S2177">
        <f t="shared" si="410"/>
        <v>-8.2826614768143694E-3</v>
      </c>
      <c r="T2177" s="6">
        <f t="shared" si="416"/>
        <v>104.98763719040818</v>
      </c>
      <c r="U2177">
        <f t="shared" si="411"/>
        <v>-0.42000000000000004</v>
      </c>
      <c r="V2177" s="16">
        <f t="shared" si="412"/>
        <v>0.31435419072328225</v>
      </c>
    </row>
    <row r="2178" spans="4:22" ht="15.75" x14ac:dyDescent="0.25">
      <c r="D2178" s="27">
        <v>27740</v>
      </c>
      <c r="E2178">
        <v>346</v>
      </c>
      <c r="F2178">
        <v>3.6</v>
      </c>
      <c r="G2178">
        <v>2</v>
      </c>
      <c r="H2178">
        <v>0.25438380002552635</v>
      </c>
      <c r="I2178" s="20">
        <f t="shared" si="413"/>
        <v>0.12181088988839286</v>
      </c>
      <c r="J2178">
        <f t="shared" si="414"/>
        <v>1.4812204210428573E-2</v>
      </c>
      <c r="K2178" s="16">
        <f t="shared" si="405"/>
        <v>0.73879221383872529</v>
      </c>
      <c r="L2178" s="16">
        <f t="shared" si="406"/>
        <v>2.004921537202611E-2</v>
      </c>
      <c r="M2178" s="6"/>
      <c r="N2178" s="6">
        <f t="shared" si="407"/>
        <v>0.20350704002042108</v>
      </c>
      <c r="O2178" s="6"/>
      <c r="P2178" s="6">
        <f t="shared" si="408"/>
        <v>0.22616036661546346</v>
      </c>
      <c r="Q2178">
        <f t="shared" si="415"/>
        <v>0.34995879063469393</v>
      </c>
      <c r="R2178">
        <f t="shared" si="409"/>
        <v>1</v>
      </c>
      <c r="S2178">
        <f t="shared" si="410"/>
        <v>0.22616036661546346</v>
      </c>
      <c r="T2178" s="6">
        <f t="shared" si="416"/>
        <v>105.89999999999999</v>
      </c>
      <c r="U2178">
        <f t="shared" si="411"/>
        <v>4.0176210460925796</v>
      </c>
      <c r="V2178" s="16">
        <f t="shared" si="412"/>
        <v>1.0030876105420312</v>
      </c>
    </row>
    <row r="2179" spans="4:22" ht="15.75" x14ac:dyDescent="0.25">
      <c r="D2179" s="27">
        <v>27741</v>
      </c>
      <c r="E2179">
        <v>347</v>
      </c>
      <c r="F2179">
        <v>-5.8</v>
      </c>
      <c r="G2179">
        <v>0</v>
      </c>
      <c r="H2179">
        <v>-0.25008540643706151</v>
      </c>
      <c r="I2179" s="20">
        <f t="shared" si="413"/>
        <v>0.10097087657968107</v>
      </c>
      <c r="J2179">
        <f t="shared" si="414"/>
        <v>1.2278058592089218E-2</v>
      </c>
      <c r="K2179" s="16">
        <f t="shared" si="405"/>
        <v>0.73003351826167362</v>
      </c>
      <c r="L2179" s="16">
        <f t="shared" si="406"/>
        <v>1.6818486117356962E-2</v>
      </c>
      <c r="M2179" s="6"/>
      <c r="N2179" s="6">
        <f t="shared" si="407"/>
        <v>-0.20006832514964923</v>
      </c>
      <c r="O2179" s="6"/>
      <c r="P2179" s="6">
        <f t="shared" si="408"/>
        <v>-0.17741499855460685</v>
      </c>
      <c r="Q2179">
        <f t="shared" si="415"/>
        <v>0.35298999999999997</v>
      </c>
      <c r="R2179">
        <f t="shared" si="409"/>
        <v>1</v>
      </c>
      <c r="S2179">
        <f t="shared" si="410"/>
        <v>-0.17741499855460685</v>
      </c>
      <c r="T2179" s="6">
        <f t="shared" si="416"/>
        <v>105.89999999999999</v>
      </c>
      <c r="U2179">
        <f t="shared" si="411"/>
        <v>-1.1599999999999999</v>
      </c>
      <c r="V2179" s="16">
        <f t="shared" si="412"/>
        <v>0.60079666431541523</v>
      </c>
    </row>
    <row r="2180" spans="4:22" ht="15.75" x14ac:dyDescent="0.25">
      <c r="D2180" s="27">
        <v>27742</v>
      </c>
      <c r="E2180">
        <v>348</v>
      </c>
      <c r="F2180">
        <v>-3.2</v>
      </c>
      <c r="G2180">
        <v>0.2</v>
      </c>
      <c r="H2180">
        <v>3.6164786112705051E-2</v>
      </c>
      <c r="I2180" s="20">
        <f t="shared" si="413"/>
        <v>9.0613542388154167E-2</v>
      </c>
      <c r="J2180">
        <f t="shared" si="414"/>
        <v>1.1018606754399547E-2</v>
      </c>
      <c r="K2180" s="16">
        <f t="shared" si="405"/>
        <v>0.73003351826167362</v>
      </c>
      <c r="L2180" s="16">
        <f t="shared" si="406"/>
        <v>1.5093288840540649E-2</v>
      </c>
      <c r="M2180" s="6"/>
      <c r="N2180" s="6">
        <f t="shared" si="407"/>
        <v>2.8931828890164043E-2</v>
      </c>
      <c r="O2180" s="6"/>
      <c r="P2180" s="6">
        <f t="shared" si="408"/>
        <v>5.1585155485206424E-2</v>
      </c>
      <c r="Q2180">
        <f t="shared" si="415"/>
        <v>0.35298999999999997</v>
      </c>
      <c r="R2180">
        <f t="shared" si="409"/>
        <v>1</v>
      </c>
      <c r="S2180">
        <f t="shared" si="410"/>
        <v>5.1585155485206424E-2</v>
      </c>
      <c r="T2180" s="6">
        <f t="shared" si="416"/>
        <v>105.89999999999999</v>
      </c>
      <c r="U2180">
        <f t="shared" si="411"/>
        <v>-0.64000000000000012</v>
      </c>
      <c r="V2180" s="16">
        <f t="shared" si="412"/>
        <v>0.37003335092507306</v>
      </c>
    </row>
    <row r="2181" spans="4:22" ht="15.75" x14ac:dyDescent="0.25">
      <c r="D2181" s="27">
        <v>27743</v>
      </c>
      <c r="E2181">
        <v>349</v>
      </c>
      <c r="F2181">
        <v>3.3</v>
      </c>
      <c r="G2181">
        <v>0</v>
      </c>
      <c r="H2181">
        <v>0.55705885755931206</v>
      </c>
      <c r="I2181" s="20">
        <f t="shared" si="413"/>
        <v>0.11951556341064562</v>
      </c>
      <c r="J2181">
        <f t="shared" si="414"/>
        <v>1.4533092510734508E-2</v>
      </c>
      <c r="K2181" s="16">
        <f t="shared" si="405"/>
        <v>0.73003351826167362</v>
      </c>
      <c r="L2181" s="16">
        <f t="shared" si="406"/>
        <v>1.9907431846883032E-2</v>
      </c>
      <c r="M2181" s="6"/>
      <c r="N2181" s="6">
        <f t="shared" si="407"/>
        <v>0.44564708604744968</v>
      </c>
      <c r="O2181" s="6"/>
      <c r="P2181" s="6">
        <f t="shared" si="408"/>
        <v>0.46830041264249206</v>
      </c>
      <c r="Q2181">
        <f t="shared" si="415"/>
        <v>0.35298999999999997</v>
      </c>
      <c r="R2181">
        <f t="shared" si="409"/>
        <v>1</v>
      </c>
      <c r="S2181">
        <f t="shared" si="410"/>
        <v>0.46830041264249206</v>
      </c>
      <c r="T2181" s="6">
        <f t="shared" si="416"/>
        <v>105.45435291395255</v>
      </c>
      <c r="U2181">
        <f t="shared" si="411"/>
        <v>3.6828192922515308</v>
      </c>
      <c r="V2181" s="16">
        <f t="shared" si="412"/>
        <v>0.98614514616044946</v>
      </c>
    </row>
    <row r="2182" spans="4:22" ht="15.75" x14ac:dyDescent="0.25">
      <c r="D2182" s="27">
        <v>27744</v>
      </c>
      <c r="E2182">
        <v>350</v>
      </c>
      <c r="F2182">
        <v>1.3</v>
      </c>
      <c r="G2182">
        <v>3</v>
      </c>
      <c r="H2182">
        <v>0.31385852810854292</v>
      </c>
      <c r="I2182" s="20">
        <f t="shared" si="413"/>
        <v>0.12461239297620913</v>
      </c>
      <c r="J2182">
        <f t="shared" si="414"/>
        <v>1.5152866985907031E-2</v>
      </c>
      <c r="K2182" s="16">
        <f t="shared" si="405"/>
        <v>0.73429695529017802</v>
      </c>
      <c r="L2182" s="16">
        <f t="shared" si="406"/>
        <v>2.0635884265540704E-2</v>
      </c>
      <c r="M2182" s="6"/>
      <c r="N2182" s="6">
        <f t="shared" si="407"/>
        <v>0.25108682248683434</v>
      </c>
      <c r="O2182" s="6"/>
      <c r="P2182" s="6">
        <f t="shared" si="408"/>
        <v>0.27374014908187672</v>
      </c>
      <c r="Q2182">
        <f t="shared" si="415"/>
        <v>0.35151450971317516</v>
      </c>
      <c r="R2182">
        <f t="shared" si="409"/>
        <v>1</v>
      </c>
      <c r="S2182">
        <f t="shared" si="410"/>
        <v>0.27374014908187672</v>
      </c>
      <c r="T2182" s="6">
        <f t="shared" si="416"/>
        <v>105.89999999999999</v>
      </c>
      <c r="U2182">
        <f t="shared" si="411"/>
        <v>1.450807599977876</v>
      </c>
      <c r="V2182" s="16">
        <f t="shared" si="412"/>
        <v>1.0725630505075381</v>
      </c>
    </row>
    <row r="2183" spans="4:22" ht="15.75" x14ac:dyDescent="0.25">
      <c r="D2183" s="27">
        <v>27745</v>
      </c>
      <c r="E2183">
        <v>351</v>
      </c>
      <c r="F2183">
        <v>-8.1</v>
      </c>
      <c r="G2183">
        <v>0</v>
      </c>
      <c r="H2183">
        <v>-0.15921601632888868</v>
      </c>
      <c r="I2183" s="20">
        <f t="shared" si="413"/>
        <v>9.9638652904700253E-2</v>
      </c>
      <c r="J2183">
        <f t="shared" si="414"/>
        <v>1.2116060193211551E-2</v>
      </c>
      <c r="K2183" s="16">
        <f t="shared" ref="K2183:K2246" si="417">IF(theta&gt;topt,(1-rs)*(theta-topt)/(topt-Porosity)+1,IF(theta&lt;twilt,rwp*theta,(1-rwp)*(theta-twilt)/(topt-twilt)+rwp))</f>
        <v>0.73003351826167362</v>
      </c>
      <c r="L2183" s="16">
        <f t="shared" ref="L2183:L2246" si="418">(soiltemp-tmin)^2/((30-tmin))^2</f>
        <v>1.6596580691338427E-2</v>
      </c>
      <c r="M2183" s="6"/>
      <c r="N2183" s="6">
        <f t="shared" ref="N2183:N2246" si="419">ET0*kc</f>
        <v>-0.12737281306311096</v>
      </c>
      <c r="O2183" s="6"/>
      <c r="P2183" s="6">
        <f t="shared" ref="P2183:P2246" si="420">(etc-Inter)</f>
        <v>-0.10471948646806858</v>
      </c>
      <c r="Q2183">
        <f t="shared" si="415"/>
        <v>0.35298999999999997</v>
      </c>
      <c r="R2183">
        <f t="shared" ref="R2183:R2246" si="421">IF(MAX(0,(1-(0.9*tfield-theta)/(0.9*tfield-alfa*twilt))^2) &gt; 1, 1, MAX(0,(1-(0.9*tfield-theta)/(0.9*tfield-alfa*twilt))^2))</f>
        <v>1</v>
      </c>
      <c r="S2183">
        <f t="shared" ref="S2183:S2246" si="422">epot*Kr</f>
        <v>-0.10471948646806858</v>
      </c>
      <c r="T2183" s="6">
        <f t="shared" si="416"/>
        <v>105.89999999999999</v>
      </c>
      <c r="U2183">
        <f t="shared" ref="U2183:U2246" si="423">IF(Temperature &lt;0, 0.2*Temperature,Temperature*(s1_+(1-s1_)*EXP(-s2_*(LAI-LAIref))))</f>
        <v>-1.62</v>
      </c>
      <c r="V2183" s="16">
        <f t="shared" si="412"/>
        <v>0.57180028339424849</v>
      </c>
    </row>
    <row r="2184" spans="4:22" ht="15.75" x14ac:dyDescent="0.25">
      <c r="D2184" s="27">
        <v>27746</v>
      </c>
      <c r="E2184">
        <v>352</v>
      </c>
      <c r="F2184">
        <v>-8.1999999999999993</v>
      </c>
      <c r="G2184">
        <v>0</v>
      </c>
      <c r="H2184">
        <v>2.9959471989493041E-2</v>
      </c>
      <c r="I2184" s="20">
        <f t="shared" si="413"/>
        <v>8.1692375261452704E-2</v>
      </c>
      <c r="J2184">
        <f t="shared" si="414"/>
        <v>9.933792831792649E-3</v>
      </c>
      <c r="K2184" s="16">
        <f t="shared" si="417"/>
        <v>0.73003351826167362</v>
      </c>
      <c r="L2184" s="16">
        <f t="shared" si="418"/>
        <v>1.360731060054146E-2</v>
      </c>
      <c r="M2184" s="6"/>
      <c r="N2184" s="6">
        <f t="shared" si="419"/>
        <v>2.3967577591594433E-2</v>
      </c>
      <c r="O2184" s="6"/>
      <c r="P2184" s="6">
        <f t="shared" si="420"/>
        <v>4.6620904186636808E-2</v>
      </c>
      <c r="Q2184">
        <f t="shared" si="415"/>
        <v>0.35298999999999997</v>
      </c>
      <c r="R2184">
        <f t="shared" si="421"/>
        <v>1</v>
      </c>
      <c r="S2184">
        <f t="shared" si="422"/>
        <v>4.6620904186636808E-2</v>
      </c>
      <c r="T2184" s="6">
        <f t="shared" si="416"/>
        <v>105.8760324224084</v>
      </c>
      <c r="U2184">
        <f t="shared" si="423"/>
        <v>-1.64</v>
      </c>
      <c r="V2184" s="16">
        <f t="shared" ref="V2184:V2247" si="424">V2183+(Tsurface-V2183)*att*EXP(-kz*z)*EXP(-klai*LAI)</f>
        <v>0.16044975624292113</v>
      </c>
    </row>
    <row r="2185" spans="4:22" ht="15.75" x14ac:dyDescent="0.25">
      <c r="D2185" s="27">
        <v>27747</v>
      </c>
      <c r="E2185">
        <v>353</v>
      </c>
      <c r="F2185">
        <v>-4.8</v>
      </c>
      <c r="G2185">
        <v>0</v>
      </c>
      <c r="H2185">
        <v>1.6606524763442002E-2</v>
      </c>
      <c r="I2185" s="20">
        <f t="shared" ref="I2185:I2248" si="425">K2185*L2185/CF</f>
        <v>7.3300896360058015E-2</v>
      </c>
      <c r="J2185">
        <f t="shared" ref="J2185:J2248" si="426">K2185*L2185</f>
        <v>8.9133889973830541E-3</v>
      </c>
      <c r="K2185" s="16">
        <f t="shared" si="417"/>
        <v>0.73023547135143696</v>
      </c>
      <c r="L2185" s="16">
        <f t="shared" si="418"/>
        <v>1.2206184644642317E-2</v>
      </c>
      <c r="M2185" s="6"/>
      <c r="N2185" s="6">
        <f t="shared" si="419"/>
        <v>1.3285219810753602E-2</v>
      </c>
      <c r="O2185" s="6"/>
      <c r="P2185" s="6">
        <f t="shared" si="420"/>
        <v>3.5938546405795982E-2</v>
      </c>
      <c r="Q2185">
        <f t="shared" ref="Q2185:Q2248" si="427">IF(T2184/L &gt;= tfield, tfield-0.00001,T2184/L)</f>
        <v>0.35292010807469465</v>
      </c>
      <c r="R2185">
        <f t="shared" si="421"/>
        <v>1</v>
      </c>
      <c r="S2185">
        <f t="shared" si="422"/>
        <v>3.5938546405795982E-2</v>
      </c>
      <c r="T2185" s="6">
        <f t="shared" ref="T2185:T2248" si="428">(IF(T2184+Precipitation-actevapo-Inter&lt;0,0,IF(T2184+Precipitation-actevapo-Inter&gt;tfield*L,tfield*L,IF(T2184+Precipitation-actevapo-Inter&lt;twilt*L,twilt*L,T2184+Precipitation-actevapo-Inter))))</f>
        <v>105.86274720259765</v>
      </c>
      <c r="U2185">
        <f t="shared" si="423"/>
        <v>-0.96</v>
      </c>
      <c r="V2185" s="16">
        <f t="shared" si="424"/>
        <v>-4.7931444056865558E-2</v>
      </c>
    </row>
    <row r="2186" spans="4:22" ht="15.75" x14ac:dyDescent="0.25">
      <c r="D2186" s="27">
        <v>27748</v>
      </c>
      <c r="E2186">
        <v>354</v>
      </c>
      <c r="F2186">
        <v>-2.9</v>
      </c>
      <c r="G2186">
        <v>0.4</v>
      </c>
      <c r="H2186">
        <v>-1.8710777620390869E-2</v>
      </c>
      <c r="I2186" s="20">
        <f t="shared" si="425"/>
        <v>6.9477521435846512E-2</v>
      </c>
      <c r="J2186">
        <f t="shared" si="426"/>
        <v>8.448466606598936E-3</v>
      </c>
      <c r="K2186" s="16">
        <f t="shared" si="417"/>
        <v>0.73036343039569229</v>
      </c>
      <c r="L2186" s="16">
        <f t="shared" si="418"/>
        <v>1.1567483057060747E-2</v>
      </c>
      <c r="M2186" s="6"/>
      <c r="N2186" s="6">
        <f t="shared" si="419"/>
        <v>-1.4968622096312695E-2</v>
      </c>
      <c r="O2186" s="6"/>
      <c r="P2186" s="6">
        <f t="shared" si="420"/>
        <v>7.6847044987296831E-3</v>
      </c>
      <c r="Q2186">
        <f t="shared" si="427"/>
        <v>0.3528758240086588</v>
      </c>
      <c r="R2186">
        <f t="shared" si="421"/>
        <v>1</v>
      </c>
      <c r="S2186">
        <f t="shared" si="422"/>
        <v>7.6847044987296831E-3</v>
      </c>
      <c r="T2186" s="6">
        <f t="shared" si="428"/>
        <v>105.89999999999999</v>
      </c>
      <c r="U2186">
        <f t="shared" si="423"/>
        <v>-0.57999999999999996</v>
      </c>
      <c r="V2186" s="16">
        <f t="shared" si="424"/>
        <v>-0.14688553254806472</v>
      </c>
    </row>
    <row r="2187" spans="4:22" ht="15.75" x14ac:dyDescent="0.25">
      <c r="D2187" s="27">
        <v>27749</v>
      </c>
      <c r="E2187">
        <v>355</v>
      </c>
      <c r="F2187">
        <v>3.7</v>
      </c>
      <c r="G2187">
        <v>0</v>
      </c>
      <c r="H2187">
        <v>0.60691587252257495</v>
      </c>
      <c r="I2187" s="20">
        <f t="shared" si="425"/>
        <v>0.10317645907671526</v>
      </c>
      <c r="J2187">
        <f t="shared" si="426"/>
        <v>1.2546257423728575E-2</v>
      </c>
      <c r="K2187" s="16">
        <f t="shared" si="417"/>
        <v>0.73003351826167362</v>
      </c>
      <c r="L2187" s="16">
        <f t="shared" si="418"/>
        <v>1.7185864908782843E-2</v>
      </c>
      <c r="M2187" s="6"/>
      <c r="N2187" s="6">
        <f t="shared" si="419"/>
        <v>0.48553269801805998</v>
      </c>
      <c r="O2187" s="6"/>
      <c r="P2187" s="6">
        <f t="shared" si="420"/>
        <v>0.50818602461310236</v>
      </c>
      <c r="Q2187">
        <f t="shared" si="427"/>
        <v>0.35298999999999997</v>
      </c>
      <c r="R2187">
        <f t="shared" si="421"/>
        <v>1</v>
      </c>
      <c r="S2187">
        <f t="shared" si="422"/>
        <v>0.50818602461310236</v>
      </c>
      <c r="T2187" s="6">
        <f t="shared" si="428"/>
        <v>105.41446730198194</v>
      </c>
      <c r="U2187">
        <f t="shared" si="423"/>
        <v>4.1292216307062626</v>
      </c>
      <c r="V2187" s="16">
        <f t="shared" si="424"/>
        <v>0.64838470453721586</v>
      </c>
    </row>
    <row r="2188" spans="4:22" ht="15.75" x14ac:dyDescent="0.25">
      <c r="D2188" s="27">
        <v>27750</v>
      </c>
      <c r="E2188">
        <v>356</v>
      </c>
      <c r="F2188">
        <v>3.2</v>
      </c>
      <c r="G2188">
        <v>0</v>
      </c>
      <c r="H2188">
        <v>0.61241399586330925</v>
      </c>
      <c r="I2188" s="20">
        <f t="shared" si="425"/>
        <v>0.13088913030725194</v>
      </c>
      <c r="J2188">
        <f t="shared" si="426"/>
        <v>1.5916118245361835E-2</v>
      </c>
      <c r="K2188" s="16">
        <f t="shared" si="417"/>
        <v>0.73468112091633953</v>
      </c>
      <c r="L2188" s="16">
        <f t="shared" si="418"/>
        <v>2.1663981545504085E-2</v>
      </c>
      <c r="M2188" s="6"/>
      <c r="N2188" s="6">
        <f t="shared" si="419"/>
        <v>0.48993119669064744</v>
      </c>
      <c r="O2188" s="6"/>
      <c r="P2188" s="6">
        <f t="shared" si="420"/>
        <v>0.51258452328568982</v>
      </c>
      <c r="Q2188">
        <f t="shared" si="427"/>
        <v>0.35138155767327317</v>
      </c>
      <c r="R2188">
        <f t="shared" si="421"/>
        <v>1</v>
      </c>
      <c r="S2188">
        <f t="shared" si="422"/>
        <v>0.51258452328568982</v>
      </c>
      <c r="T2188" s="6">
        <f t="shared" si="428"/>
        <v>104.9245361052913</v>
      </c>
      <c r="U2188">
        <f t="shared" si="423"/>
        <v>3.5712187076378488</v>
      </c>
      <c r="V2188" s="16">
        <f t="shared" si="424"/>
        <v>1.1919732540902501</v>
      </c>
    </row>
    <row r="2189" spans="4:22" ht="15.75" x14ac:dyDescent="0.25">
      <c r="D2189" s="27">
        <v>27751</v>
      </c>
      <c r="E2189">
        <v>357</v>
      </c>
      <c r="F2189">
        <v>4.3</v>
      </c>
      <c r="G2189">
        <v>3.5</v>
      </c>
      <c r="H2189">
        <v>0.3818513503126304</v>
      </c>
      <c r="I2189" s="20">
        <f t="shared" si="425"/>
        <v>0.16967275171075408</v>
      </c>
      <c r="J2189">
        <f t="shared" si="426"/>
        <v>2.0632206608027694E-2</v>
      </c>
      <c r="K2189" s="16">
        <f t="shared" si="417"/>
        <v>0.73939998357517245</v>
      </c>
      <c r="L2189" s="16">
        <f t="shared" si="418"/>
        <v>2.7903985753781238E-2</v>
      </c>
      <c r="M2189" s="6"/>
      <c r="N2189" s="6">
        <f t="shared" si="419"/>
        <v>0.30548108025010434</v>
      </c>
      <c r="O2189" s="6"/>
      <c r="P2189" s="6">
        <f t="shared" si="420"/>
        <v>0.32813440684514672</v>
      </c>
      <c r="Q2189">
        <f t="shared" si="427"/>
        <v>0.34974845368430429</v>
      </c>
      <c r="R2189">
        <f t="shared" si="421"/>
        <v>1</v>
      </c>
      <c r="S2189">
        <f t="shared" si="422"/>
        <v>0.32813440684514672</v>
      </c>
      <c r="T2189" s="6">
        <f t="shared" si="428"/>
        <v>105.89999999999999</v>
      </c>
      <c r="U2189">
        <f t="shared" si="423"/>
        <v>4.7988251383883584</v>
      </c>
      <c r="V2189" s="16">
        <f t="shared" si="424"/>
        <v>1.8627754214929579</v>
      </c>
    </row>
    <row r="2190" spans="4:22" ht="15.75" x14ac:dyDescent="0.25">
      <c r="D2190" s="27">
        <v>27752</v>
      </c>
      <c r="E2190">
        <v>358</v>
      </c>
      <c r="F2190">
        <v>-0.6</v>
      </c>
      <c r="G2190">
        <v>0</v>
      </c>
      <c r="H2190">
        <v>-7.3516244000941325E-2</v>
      </c>
      <c r="I2190" s="20">
        <f t="shared" si="425"/>
        <v>0.14634345480457986</v>
      </c>
      <c r="J2190">
        <f t="shared" si="426"/>
        <v>1.7795364104236912E-2</v>
      </c>
      <c r="K2190" s="16">
        <f t="shared" si="417"/>
        <v>0.73003351826167362</v>
      </c>
      <c r="L2190" s="16">
        <f t="shared" si="418"/>
        <v>2.4376091863029133E-2</v>
      </c>
      <c r="M2190" s="6"/>
      <c r="N2190" s="6">
        <f t="shared" si="419"/>
        <v>-5.881299520075306E-2</v>
      </c>
      <c r="O2190" s="6"/>
      <c r="P2190" s="6">
        <f t="shared" si="420"/>
        <v>-3.6159668605710682E-2</v>
      </c>
      <c r="Q2190">
        <f t="shared" si="427"/>
        <v>0.35298999999999997</v>
      </c>
      <c r="R2190">
        <f t="shared" si="421"/>
        <v>1</v>
      </c>
      <c r="S2190">
        <f t="shared" si="422"/>
        <v>-3.6159668605710682E-2</v>
      </c>
      <c r="T2190" s="6">
        <f t="shared" si="428"/>
        <v>105.89999999999999</v>
      </c>
      <c r="U2190">
        <f t="shared" si="423"/>
        <v>-0.12</v>
      </c>
      <c r="V2190" s="16">
        <f t="shared" si="424"/>
        <v>1.4940189288849668</v>
      </c>
    </row>
    <row r="2191" spans="4:22" ht="15.75" x14ac:dyDescent="0.25">
      <c r="D2191" s="27">
        <v>27753</v>
      </c>
      <c r="E2191">
        <v>359</v>
      </c>
      <c r="F2191">
        <v>-5.5</v>
      </c>
      <c r="G2191">
        <v>0</v>
      </c>
      <c r="H2191">
        <v>0.18617733860971619</v>
      </c>
      <c r="I2191" s="20">
        <f t="shared" si="425"/>
        <v>0.12079474385836027</v>
      </c>
      <c r="J2191">
        <f t="shared" si="426"/>
        <v>1.4688640853176609E-2</v>
      </c>
      <c r="K2191" s="16">
        <f t="shared" si="417"/>
        <v>0.73003351826167362</v>
      </c>
      <c r="L2191" s="16">
        <f t="shared" si="418"/>
        <v>2.0120501984830241E-2</v>
      </c>
      <c r="M2191" s="6"/>
      <c r="N2191" s="6">
        <f t="shared" si="419"/>
        <v>0.14894187088777297</v>
      </c>
      <c r="O2191" s="6"/>
      <c r="P2191" s="6">
        <f t="shared" si="420"/>
        <v>0.17159519748281535</v>
      </c>
      <c r="Q2191">
        <f t="shared" si="427"/>
        <v>0.35298999999999997</v>
      </c>
      <c r="R2191">
        <f t="shared" si="421"/>
        <v>1</v>
      </c>
      <c r="S2191">
        <f t="shared" si="422"/>
        <v>0.17159519748281535</v>
      </c>
      <c r="T2191" s="6">
        <f t="shared" si="428"/>
        <v>105.75105812911222</v>
      </c>
      <c r="U2191">
        <f t="shared" si="423"/>
        <v>-1.1000000000000001</v>
      </c>
      <c r="V2191" s="16">
        <f t="shared" si="424"/>
        <v>1.0115833935210565</v>
      </c>
    </row>
    <row r="2192" spans="4:22" ht="15.75" x14ac:dyDescent="0.25">
      <c r="D2192" s="27">
        <v>27754</v>
      </c>
      <c r="E2192">
        <v>360</v>
      </c>
      <c r="F2192">
        <v>-5.7</v>
      </c>
      <c r="G2192">
        <v>0</v>
      </c>
      <c r="H2192">
        <v>5.0575124375653341E-2</v>
      </c>
      <c r="I2192" s="20">
        <f t="shared" si="425"/>
        <v>0.1016570918977374</v>
      </c>
      <c r="J2192">
        <f t="shared" si="426"/>
        <v>1.2361502374764868E-2</v>
      </c>
      <c r="K2192" s="16">
        <f t="shared" si="417"/>
        <v>0.73143918430119981</v>
      </c>
      <c r="L2192" s="16">
        <f t="shared" si="418"/>
        <v>1.6900246309028089E-2</v>
      </c>
      <c r="M2192" s="6"/>
      <c r="N2192" s="6">
        <f t="shared" si="419"/>
        <v>4.0460099500522678E-2</v>
      </c>
      <c r="O2192" s="6"/>
      <c r="P2192" s="6">
        <f t="shared" si="420"/>
        <v>6.3113426095565056E-2</v>
      </c>
      <c r="Q2192">
        <f t="shared" si="427"/>
        <v>0.35250352709704075</v>
      </c>
      <c r="R2192">
        <f t="shared" si="421"/>
        <v>1</v>
      </c>
      <c r="S2192">
        <f t="shared" si="422"/>
        <v>6.3113426095565056E-2</v>
      </c>
      <c r="T2192" s="6">
        <f t="shared" si="428"/>
        <v>105.7105980296117</v>
      </c>
      <c r="U2192">
        <f t="shared" si="423"/>
        <v>-1.1400000000000001</v>
      </c>
      <c r="V2192" s="16">
        <f t="shared" si="424"/>
        <v>0.61143200111020324</v>
      </c>
    </row>
    <row r="2193" spans="4:22" ht="15.75" x14ac:dyDescent="0.25">
      <c r="D2193" s="27">
        <v>27755</v>
      </c>
      <c r="E2193">
        <v>361</v>
      </c>
      <c r="F2193">
        <v>2.7</v>
      </c>
      <c r="G2193">
        <v>0</v>
      </c>
      <c r="H2193">
        <v>0.33656573477547524</v>
      </c>
      <c r="I2193" s="20">
        <f t="shared" si="425"/>
        <v>0.12345513871727667</v>
      </c>
      <c r="J2193">
        <f t="shared" si="426"/>
        <v>1.5012144868020844E-2</v>
      </c>
      <c r="K2193" s="16">
        <f t="shared" si="417"/>
        <v>0.73182888320993511</v>
      </c>
      <c r="L2193" s="16">
        <f t="shared" si="418"/>
        <v>2.0513189916985562E-2</v>
      </c>
      <c r="M2193" s="6"/>
      <c r="N2193" s="6">
        <f t="shared" si="419"/>
        <v>0.2692525878203802</v>
      </c>
      <c r="O2193" s="6"/>
      <c r="P2193" s="6">
        <f t="shared" si="420"/>
        <v>0.29190591441542257</v>
      </c>
      <c r="Q2193">
        <f t="shared" si="427"/>
        <v>0.35236866009870565</v>
      </c>
      <c r="R2193">
        <f t="shared" si="421"/>
        <v>1</v>
      </c>
      <c r="S2193">
        <f t="shared" si="422"/>
        <v>0.29190591441542257</v>
      </c>
      <c r="T2193" s="6">
        <f t="shared" si="428"/>
        <v>105.44134544179133</v>
      </c>
      <c r="U2193">
        <f t="shared" si="423"/>
        <v>3.013215784569435</v>
      </c>
      <c r="V2193" s="16">
        <f t="shared" si="424"/>
        <v>1.0581156519113095</v>
      </c>
    </row>
    <row r="2194" spans="4:22" ht="15.75" x14ac:dyDescent="0.25">
      <c r="D2194" s="27">
        <v>27756</v>
      </c>
      <c r="E2194">
        <v>362</v>
      </c>
      <c r="F2194">
        <v>5.3</v>
      </c>
      <c r="G2194">
        <v>7</v>
      </c>
      <c r="H2194">
        <v>0.1950551284776294</v>
      </c>
      <c r="I2194" s="20">
        <f t="shared" si="425"/>
        <v>0.17447115167530461</v>
      </c>
      <c r="J2194">
        <f t="shared" si="426"/>
        <v>2.1215692043717042E-2</v>
      </c>
      <c r="K2194" s="16">
        <f t="shared" si="417"/>
        <v>0.73442223915673321</v>
      </c>
      <c r="L2194" s="16">
        <f t="shared" si="418"/>
        <v>2.8887594782092917E-2</v>
      </c>
      <c r="M2194" s="6"/>
      <c r="N2194" s="6">
        <f t="shared" si="419"/>
        <v>0.15604410278210354</v>
      </c>
      <c r="O2194" s="6"/>
      <c r="P2194" s="6">
        <f t="shared" si="420"/>
        <v>0.17869742937714592</v>
      </c>
      <c r="Q2194">
        <f t="shared" si="427"/>
        <v>0.35147115147263774</v>
      </c>
      <c r="R2194">
        <f t="shared" si="421"/>
        <v>1</v>
      </c>
      <c r="S2194">
        <f t="shared" si="422"/>
        <v>0.17869742937714592</v>
      </c>
      <c r="T2194" s="6">
        <f t="shared" si="428"/>
        <v>105.89999999999999</v>
      </c>
      <c r="U2194">
        <f t="shared" si="423"/>
        <v>5.9148309845251861</v>
      </c>
      <c r="V2194" s="16">
        <f t="shared" si="424"/>
        <v>1.9613673728256371</v>
      </c>
    </row>
    <row r="2195" spans="4:22" ht="15.75" x14ac:dyDescent="0.25">
      <c r="D2195" s="27">
        <v>27757</v>
      </c>
      <c r="E2195">
        <v>363</v>
      </c>
      <c r="F2195">
        <v>1.1000000000000001</v>
      </c>
      <c r="G2195">
        <v>0</v>
      </c>
      <c r="H2195">
        <v>-0.46673806842851584</v>
      </c>
      <c r="I2195" s="20">
        <f t="shared" si="425"/>
        <v>0.16528219284875464</v>
      </c>
      <c r="J2195">
        <f t="shared" si="426"/>
        <v>2.0098314650408566E-2</v>
      </c>
      <c r="K2195" s="16">
        <f t="shared" si="417"/>
        <v>0.73003351826167362</v>
      </c>
      <c r="L2195" s="16">
        <f t="shared" si="418"/>
        <v>2.7530673794630502E-2</v>
      </c>
      <c r="M2195" s="6"/>
      <c r="N2195" s="6">
        <f t="shared" si="419"/>
        <v>-0.37339045474281268</v>
      </c>
      <c r="O2195" s="6"/>
      <c r="P2195" s="6">
        <f t="shared" si="420"/>
        <v>-0.35073712814777031</v>
      </c>
      <c r="Q2195">
        <f t="shared" si="427"/>
        <v>0.35298999999999997</v>
      </c>
      <c r="R2195">
        <f t="shared" si="421"/>
        <v>1</v>
      </c>
      <c r="S2195">
        <f t="shared" si="422"/>
        <v>-0.35073712814777031</v>
      </c>
      <c r="T2195" s="6">
        <f t="shared" si="428"/>
        <v>105.89999999999999</v>
      </c>
      <c r="U2195">
        <f t="shared" si="423"/>
        <v>1.2276064307505106</v>
      </c>
      <c r="V2195" s="16">
        <f t="shared" si="424"/>
        <v>1.8249025425280017</v>
      </c>
    </row>
    <row r="2196" spans="4:22" ht="15.75" x14ac:dyDescent="0.25">
      <c r="D2196" s="27">
        <v>27758</v>
      </c>
      <c r="E2196">
        <v>364</v>
      </c>
      <c r="F2196">
        <v>4.4000000000000004</v>
      </c>
      <c r="G2196">
        <v>0.4</v>
      </c>
      <c r="H2196">
        <v>0.48687442585810864</v>
      </c>
      <c r="I2196" s="20">
        <f t="shared" si="425"/>
        <v>0.20085881838271666</v>
      </c>
      <c r="J2196">
        <f t="shared" si="426"/>
        <v>2.4424432315338345E-2</v>
      </c>
      <c r="K2196" s="16">
        <f t="shared" si="417"/>
        <v>0.73003351826167362</v>
      </c>
      <c r="L2196" s="16">
        <f t="shared" si="418"/>
        <v>3.3456590285740329E-2</v>
      </c>
      <c r="M2196" s="6"/>
      <c r="N2196" s="6">
        <f t="shared" si="419"/>
        <v>0.38949954068648696</v>
      </c>
      <c r="O2196" s="6"/>
      <c r="P2196" s="6">
        <f t="shared" si="420"/>
        <v>0.41215286728152933</v>
      </c>
      <c r="Q2196">
        <f t="shared" si="427"/>
        <v>0.35298999999999997</v>
      </c>
      <c r="R2196">
        <f t="shared" si="421"/>
        <v>1</v>
      </c>
      <c r="S2196">
        <f t="shared" si="422"/>
        <v>0.41215286728152933</v>
      </c>
      <c r="T2196" s="6">
        <f t="shared" si="428"/>
        <v>105.89999999999999</v>
      </c>
      <c r="U2196">
        <f t="shared" si="423"/>
        <v>4.9104257230020423</v>
      </c>
      <c r="V2196" s="16">
        <f t="shared" si="424"/>
        <v>2.3987480187017649</v>
      </c>
    </row>
    <row r="2197" spans="4:22" ht="15.75" x14ac:dyDescent="0.25">
      <c r="D2197" s="27">
        <v>27759</v>
      </c>
      <c r="E2197">
        <v>365</v>
      </c>
      <c r="F2197">
        <v>3.4</v>
      </c>
      <c r="G2197">
        <v>0</v>
      </c>
      <c r="H2197">
        <v>0.69100023952134404</v>
      </c>
      <c r="I2197" s="20">
        <f t="shared" si="425"/>
        <v>0.21808931037397408</v>
      </c>
      <c r="J2197">
        <f t="shared" si="426"/>
        <v>2.6519660141475249E-2</v>
      </c>
      <c r="K2197" s="16">
        <f t="shared" si="417"/>
        <v>0.73003351826167362</v>
      </c>
      <c r="L2197" s="16">
        <f t="shared" si="418"/>
        <v>3.6326633610772825E-2</v>
      </c>
      <c r="M2197" s="6"/>
      <c r="N2197" s="6">
        <f t="shared" si="419"/>
        <v>0.55280019161707528</v>
      </c>
      <c r="O2197" s="6"/>
      <c r="P2197" s="6">
        <f t="shared" si="420"/>
        <v>0.57545351821211765</v>
      </c>
      <c r="Q2197">
        <f t="shared" si="427"/>
        <v>0.35298999999999997</v>
      </c>
      <c r="R2197">
        <f t="shared" si="421"/>
        <v>1</v>
      </c>
      <c r="S2197">
        <f t="shared" si="422"/>
        <v>0.57545351821211765</v>
      </c>
      <c r="T2197" s="6">
        <f t="shared" si="428"/>
        <v>105.34719980838292</v>
      </c>
      <c r="U2197">
        <f t="shared" si="423"/>
        <v>3.7944198768652138</v>
      </c>
      <c r="V2197" s="16">
        <f t="shared" si="424"/>
        <v>2.6583150143731697</v>
      </c>
    </row>
    <row r="2198" spans="4:22" ht="15.75" x14ac:dyDescent="0.25">
      <c r="D2198" s="27">
        <v>27760</v>
      </c>
      <c r="E2198">
        <v>1</v>
      </c>
      <c r="F2198">
        <v>-3.4</v>
      </c>
      <c r="G2198">
        <v>0</v>
      </c>
      <c r="H2198">
        <v>-0.15682677584874374</v>
      </c>
      <c r="I2198" s="20">
        <f t="shared" si="425"/>
        <v>0.17934734584389636</v>
      </c>
      <c r="J2198">
        <f t="shared" si="426"/>
        <v>2.1808637254617798E-2</v>
      </c>
      <c r="K2198" s="16">
        <f t="shared" si="417"/>
        <v>0.73532902018432211</v>
      </c>
      <c r="L2198" s="16">
        <f t="shared" si="418"/>
        <v>2.965833886054315E-2</v>
      </c>
      <c r="M2198" s="6"/>
      <c r="N2198" s="6">
        <f t="shared" si="419"/>
        <v>-0.12546142067899499</v>
      </c>
      <c r="O2198" s="6"/>
      <c r="P2198" s="6">
        <f t="shared" si="420"/>
        <v>-0.10280809408395261</v>
      </c>
      <c r="Q2198">
        <f t="shared" si="427"/>
        <v>0.35115733269460975</v>
      </c>
      <c r="R2198">
        <f t="shared" si="421"/>
        <v>1</v>
      </c>
      <c r="S2198">
        <f t="shared" si="422"/>
        <v>-0.10280809408395261</v>
      </c>
      <c r="T2198" s="6">
        <f t="shared" si="428"/>
        <v>105.47266122906193</v>
      </c>
      <c r="U2198">
        <f t="shared" si="423"/>
        <v>-0.68</v>
      </c>
      <c r="V2198" s="16">
        <f t="shared" si="424"/>
        <v>2.0374553231662214</v>
      </c>
    </row>
    <row r="2199" spans="4:22" ht="15.75" x14ac:dyDescent="0.25">
      <c r="D2199" s="27">
        <v>27761</v>
      </c>
      <c r="E2199">
        <v>2</v>
      </c>
      <c r="F2199">
        <v>-7.1</v>
      </c>
      <c r="G2199">
        <v>0</v>
      </c>
      <c r="H2199">
        <v>-3.1756943594918687E-2</v>
      </c>
      <c r="I2199" s="20">
        <f t="shared" si="425"/>
        <v>0.14165793828952908</v>
      </c>
      <c r="J2199">
        <f t="shared" si="426"/>
        <v>1.7225605296006734E-2</v>
      </c>
      <c r="K2199" s="16">
        <f t="shared" si="417"/>
        <v>0.73412061537735074</v>
      </c>
      <c r="L2199" s="16">
        <f t="shared" si="418"/>
        <v>2.3464271313444147E-2</v>
      </c>
      <c r="M2199" s="6"/>
      <c r="N2199" s="6">
        <f t="shared" si="419"/>
        <v>-2.540555487593495E-2</v>
      </c>
      <c r="O2199" s="6"/>
      <c r="P2199" s="6">
        <f t="shared" si="420"/>
        <v>-2.752228280892572E-3</v>
      </c>
      <c r="Q2199">
        <f t="shared" si="427"/>
        <v>0.35157553743020642</v>
      </c>
      <c r="R2199">
        <f t="shared" si="421"/>
        <v>1</v>
      </c>
      <c r="S2199">
        <f t="shared" si="422"/>
        <v>-2.752228280892572E-3</v>
      </c>
      <c r="T2199" s="6">
        <f t="shared" si="428"/>
        <v>105.49806678393787</v>
      </c>
      <c r="U2199">
        <f t="shared" si="423"/>
        <v>-1.42</v>
      </c>
      <c r="V2199" s="16">
        <f t="shared" si="424"/>
        <v>1.3944379221538536</v>
      </c>
    </row>
    <row r="2200" spans="4:22" ht="15.75" x14ac:dyDescent="0.25">
      <c r="D2200" s="27">
        <v>27762</v>
      </c>
      <c r="E2200">
        <v>3</v>
      </c>
      <c r="F2200">
        <v>-7.5</v>
      </c>
      <c r="G2200">
        <v>0</v>
      </c>
      <c r="H2200">
        <v>0.15059413662661561</v>
      </c>
      <c r="I2200" s="20">
        <f t="shared" si="425"/>
        <v>0.11367921614197261</v>
      </c>
      <c r="J2200">
        <f t="shared" si="426"/>
        <v>1.382339268286387E-2</v>
      </c>
      <c r="K2200" s="16">
        <f t="shared" si="417"/>
        <v>0.73387591709105915</v>
      </c>
      <c r="L2200" s="16">
        <f t="shared" si="418"/>
        <v>1.8836144313955826E-2</v>
      </c>
      <c r="M2200" s="6"/>
      <c r="N2200" s="6">
        <f t="shared" si="419"/>
        <v>0.12047530930129249</v>
      </c>
      <c r="O2200" s="6"/>
      <c r="P2200" s="6">
        <f t="shared" si="420"/>
        <v>0.14312863589633487</v>
      </c>
      <c r="Q2200">
        <f t="shared" si="427"/>
        <v>0.35166022261312624</v>
      </c>
      <c r="R2200">
        <f t="shared" si="421"/>
        <v>1</v>
      </c>
      <c r="S2200">
        <f t="shared" si="422"/>
        <v>0.14312863589633487</v>
      </c>
      <c r="T2200" s="6">
        <f t="shared" si="428"/>
        <v>105.37759147463659</v>
      </c>
      <c r="U2200">
        <f t="shared" si="423"/>
        <v>-1.5</v>
      </c>
      <c r="V2200" s="16">
        <f t="shared" si="424"/>
        <v>0.8561304745855628</v>
      </c>
    </row>
    <row r="2201" spans="4:22" ht="15.75" x14ac:dyDescent="0.25">
      <c r="D2201" s="27">
        <v>27763</v>
      </c>
      <c r="E2201">
        <v>4</v>
      </c>
      <c r="F2201">
        <v>-9.4</v>
      </c>
      <c r="G2201">
        <v>0.5</v>
      </c>
      <c r="H2201">
        <v>-2.080546538905283E-2</v>
      </c>
      <c r="I2201" s="20">
        <f t="shared" si="425"/>
        <v>9.0236166702988257E-2</v>
      </c>
      <c r="J2201">
        <f t="shared" si="426"/>
        <v>1.0972717871083372E-2</v>
      </c>
      <c r="K2201" s="16">
        <f t="shared" si="417"/>
        <v>0.73503629724691222</v>
      </c>
      <c r="L2201" s="16">
        <f t="shared" si="418"/>
        <v>1.4928130640870153E-2</v>
      </c>
      <c r="M2201" s="6"/>
      <c r="N2201" s="6">
        <f t="shared" si="419"/>
        <v>-1.6644372311242266E-2</v>
      </c>
      <c r="O2201" s="6"/>
      <c r="P2201" s="6">
        <f t="shared" si="420"/>
        <v>6.0089542838001123E-3</v>
      </c>
      <c r="Q2201">
        <f t="shared" si="427"/>
        <v>0.35125863824878861</v>
      </c>
      <c r="R2201">
        <f t="shared" si="421"/>
        <v>1</v>
      </c>
      <c r="S2201">
        <f t="shared" si="422"/>
        <v>6.0089542838001123E-3</v>
      </c>
      <c r="T2201" s="6">
        <f t="shared" si="428"/>
        <v>105.89423584694784</v>
      </c>
      <c r="U2201">
        <f t="shared" si="423"/>
        <v>-1.8800000000000001</v>
      </c>
      <c r="V2201" s="16">
        <f t="shared" si="424"/>
        <v>0.34726503970625844</v>
      </c>
    </row>
    <row r="2202" spans="4:22" ht="15.75" x14ac:dyDescent="0.25">
      <c r="D2202" s="27">
        <v>27764</v>
      </c>
      <c r="E2202">
        <v>5</v>
      </c>
      <c r="F2202">
        <v>-5.0999999999999996</v>
      </c>
      <c r="G2202">
        <v>5</v>
      </c>
      <c r="H2202">
        <v>0.390636845496937</v>
      </c>
      <c r="I2202" s="20">
        <f t="shared" si="425"/>
        <v>7.8921719334509366E-2</v>
      </c>
      <c r="J2202">
        <f t="shared" si="426"/>
        <v>9.5968810710763391E-3</v>
      </c>
      <c r="K2202" s="16">
        <f t="shared" si="417"/>
        <v>0.73006014171147471</v>
      </c>
      <c r="L2202" s="16">
        <f t="shared" si="418"/>
        <v>1.3145329436254991E-2</v>
      </c>
      <c r="M2202" s="6"/>
      <c r="N2202" s="6">
        <f t="shared" si="419"/>
        <v>0.31250947639754961</v>
      </c>
      <c r="O2202" s="6"/>
      <c r="P2202" s="6">
        <f t="shared" si="420"/>
        <v>0.33516280299259199</v>
      </c>
      <c r="Q2202">
        <f t="shared" si="427"/>
        <v>0.35298078615649281</v>
      </c>
      <c r="R2202">
        <f t="shared" si="421"/>
        <v>1</v>
      </c>
      <c r="S2202">
        <f t="shared" si="422"/>
        <v>0.33516280299259199</v>
      </c>
      <c r="T2202" s="6">
        <f t="shared" si="428"/>
        <v>105.89999999999999</v>
      </c>
      <c r="U2202">
        <f t="shared" si="423"/>
        <v>-1.02</v>
      </c>
      <c r="V2202" s="16">
        <f t="shared" si="424"/>
        <v>9.2981142981348353E-2</v>
      </c>
    </row>
    <row r="2203" spans="4:22" ht="15.75" x14ac:dyDescent="0.25">
      <c r="D2203" s="27">
        <v>27765</v>
      </c>
      <c r="E2203">
        <v>6</v>
      </c>
      <c r="F2203">
        <v>-9</v>
      </c>
      <c r="G2203">
        <v>0</v>
      </c>
      <c r="H2203">
        <v>2.0082275249815023E-2</v>
      </c>
      <c r="I2203" s="20">
        <f t="shared" si="425"/>
        <v>6.5223392076710823E-2</v>
      </c>
      <c r="J2203">
        <f t="shared" si="426"/>
        <v>7.9311644765280367E-3</v>
      </c>
      <c r="K2203" s="16">
        <f t="shared" si="417"/>
        <v>0.73003351826167362</v>
      </c>
      <c r="L2203" s="16">
        <f t="shared" si="418"/>
        <v>1.0864110041705215E-2</v>
      </c>
      <c r="M2203" s="6"/>
      <c r="N2203" s="6">
        <f t="shared" si="419"/>
        <v>1.6065820199852018E-2</v>
      </c>
      <c r="O2203" s="6"/>
      <c r="P2203" s="6">
        <f t="shared" si="420"/>
        <v>3.8719146794894396E-2</v>
      </c>
      <c r="Q2203">
        <f t="shared" si="427"/>
        <v>0.35298999999999997</v>
      </c>
      <c r="R2203">
        <f t="shared" si="421"/>
        <v>1</v>
      </c>
      <c r="S2203">
        <f t="shared" si="422"/>
        <v>3.8719146794894396E-2</v>
      </c>
      <c r="T2203" s="6">
        <f t="shared" si="428"/>
        <v>105.88393417980015</v>
      </c>
      <c r="U2203">
        <f t="shared" si="423"/>
        <v>-1.8</v>
      </c>
      <c r="V2203" s="16">
        <f t="shared" si="424"/>
        <v>-0.25907541334476464</v>
      </c>
    </row>
    <row r="2204" spans="4:22" ht="15.75" x14ac:dyDescent="0.25">
      <c r="D2204" s="27">
        <v>27766</v>
      </c>
      <c r="E2204">
        <v>7</v>
      </c>
      <c r="F2204">
        <v>-5</v>
      </c>
      <c r="G2204">
        <v>4.5</v>
      </c>
      <c r="H2204">
        <v>9.9100749157410989E-2</v>
      </c>
      <c r="I2204" s="20">
        <f t="shared" si="425"/>
        <v>6.0228426185177798E-2</v>
      </c>
      <c r="J2204">
        <f t="shared" si="426"/>
        <v>7.3237766241176202E-3</v>
      </c>
      <c r="K2204" s="16">
        <f t="shared" si="417"/>
        <v>0.73015936411812143</v>
      </c>
      <c r="L2204" s="16">
        <f t="shared" si="418"/>
        <v>1.0030381015469408E-2</v>
      </c>
      <c r="M2204" s="6"/>
      <c r="N2204" s="6">
        <f t="shared" si="419"/>
        <v>7.9280599325928791E-2</v>
      </c>
      <c r="O2204" s="6"/>
      <c r="P2204" s="6">
        <f t="shared" si="420"/>
        <v>0.10193392592097117</v>
      </c>
      <c r="Q2204">
        <f t="shared" si="427"/>
        <v>0.3529464472660005</v>
      </c>
      <c r="R2204">
        <f t="shared" si="421"/>
        <v>1</v>
      </c>
      <c r="S2204">
        <f t="shared" si="422"/>
        <v>0.10193392592097117</v>
      </c>
      <c r="T2204" s="6">
        <f t="shared" si="428"/>
        <v>105.89999999999999</v>
      </c>
      <c r="U2204">
        <f t="shared" si="423"/>
        <v>-1</v>
      </c>
      <c r="V2204" s="16">
        <f t="shared" si="424"/>
        <v>-0.39687253797135735</v>
      </c>
    </row>
    <row r="2205" spans="4:22" ht="15.75" x14ac:dyDescent="0.25">
      <c r="D2205" s="27">
        <v>27767</v>
      </c>
      <c r="E2205">
        <v>8</v>
      </c>
      <c r="F2205">
        <v>4.0999999999999996</v>
      </c>
      <c r="G2205">
        <v>0</v>
      </c>
      <c r="H2205">
        <v>0.25087637733698909</v>
      </c>
      <c r="I2205" s="20">
        <f t="shared" si="425"/>
        <v>9.7639065435062317E-2</v>
      </c>
      <c r="J2205">
        <f t="shared" si="426"/>
        <v>1.1872910356903578E-2</v>
      </c>
      <c r="K2205" s="16">
        <f t="shared" si="417"/>
        <v>0.73003351826167362</v>
      </c>
      <c r="L2205" s="16">
        <f t="shared" si="418"/>
        <v>1.6263514016691828E-2</v>
      </c>
      <c r="M2205" s="6"/>
      <c r="N2205" s="6">
        <f t="shared" si="419"/>
        <v>0.20070110186959128</v>
      </c>
      <c r="O2205" s="6"/>
      <c r="P2205" s="6">
        <f t="shared" si="420"/>
        <v>0.22335442846463366</v>
      </c>
      <c r="Q2205">
        <f t="shared" si="427"/>
        <v>0.35298999999999997</v>
      </c>
      <c r="R2205">
        <f t="shared" si="421"/>
        <v>1</v>
      </c>
      <c r="S2205">
        <f t="shared" si="422"/>
        <v>0.22335442846463366</v>
      </c>
      <c r="T2205" s="6">
        <f t="shared" si="428"/>
        <v>105.69929889813041</v>
      </c>
      <c r="U2205">
        <f t="shared" si="423"/>
        <v>4.5756239691609926</v>
      </c>
      <c r="V2205" s="16">
        <f t="shared" si="424"/>
        <v>0.52791216109201244</v>
      </c>
    </row>
    <row r="2206" spans="4:22" ht="15.75" x14ac:dyDescent="0.25">
      <c r="D2206" s="27">
        <v>27768</v>
      </c>
      <c r="E2206">
        <v>9</v>
      </c>
      <c r="F2206">
        <v>-1.1000000000000001</v>
      </c>
      <c r="G2206">
        <v>0</v>
      </c>
      <c r="H2206">
        <v>0.12923258030529</v>
      </c>
      <c r="I2206" s="20">
        <f t="shared" si="425"/>
        <v>9.16740897505742E-2</v>
      </c>
      <c r="J2206">
        <f t="shared" si="426"/>
        <v>1.1147569313669822E-2</v>
      </c>
      <c r="K2206" s="16">
        <f t="shared" si="417"/>
        <v>0.73193771287823228</v>
      </c>
      <c r="L2206" s="16">
        <f t="shared" si="418"/>
        <v>1.5230215792316157E-2</v>
      </c>
      <c r="M2206" s="6"/>
      <c r="N2206" s="6">
        <f t="shared" si="419"/>
        <v>0.10338606424423201</v>
      </c>
      <c r="O2206" s="6"/>
      <c r="P2206" s="6">
        <f t="shared" si="420"/>
        <v>0.1260393908392744</v>
      </c>
      <c r="Q2206">
        <f t="shared" si="427"/>
        <v>0.35233099632710135</v>
      </c>
      <c r="R2206">
        <f t="shared" si="421"/>
        <v>1</v>
      </c>
      <c r="S2206">
        <f t="shared" si="422"/>
        <v>0.1260393908392744</v>
      </c>
      <c r="T2206" s="6">
        <f t="shared" si="428"/>
        <v>105.59591283388617</v>
      </c>
      <c r="U2206">
        <f t="shared" si="423"/>
        <v>-0.22000000000000003</v>
      </c>
      <c r="V2206" s="16">
        <f t="shared" si="424"/>
        <v>0.38881548765459018</v>
      </c>
    </row>
    <row r="2207" spans="4:22" ht="15.75" x14ac:dyDescent="0.25">
      <c r="D2207" s="27">
        <v>27769</v>
      </c>
      <c r="E2207">
        <v>10</v>
      </c>
      <c r="F2207">
        <v>-6.7</v>
      </c>
      <c r="G2207">
        <v>0.4</v>
      </c>
      <c r="H2207">
        <v>-0.10586805496203169</v>
      </c>
      <c r="I2207" s="20">
        <f t="shared" si="425"/>
        <v>7.8184678297244736E-2</v>
      </c>
      <c r="J2207">
        <f t="shared" si="426"/>
        <v>9.5072568809449597E-3</v>
      </c>
      <c r="K2207" s="16">
        <f t="shared" si="417"/>
        <v>0.73293349481925008</v>
      </c>
      <c r="L2207" s="16">
        <f t="shared" si="418"/>
        <v>1.2971513715974409E-2</v>
      </c>
      <c r="M2207" s="6"/>
      <c r="N2207" s="6">
        <f t="shared" si="419"/>
        <v>-8.469444396962536E-2</v>
      </c>
      <c r="O2207" s="6"/>
      <c r="P2207" s="6">
        <f t="shared" si="420"/>
        <v>-6.2041117374582982E-2</v>
      </c>
      <c r="Q2207">
        <f t="shared" si="427"/>
        <v>0.35198637611295391</v>
      </c>
      <c r="R2207">
        <f t="shared" si="421"/>
        <v>1</v>
      </c>
      <c r="S2207">
        <f t="shared" si="422"/>
        <v>-6.2041117374582982E-2</v>
      </c>
      <c r="T2207" s="6">
        <f t="shared" si="428"/>
        <v>105.89999999999999</v>
      </c>
      <c r="U2207">
        <f t="shared" si="423"/>
        <v>-1.34</v>
      </c>
      <c r="V2207" s="16">
        <f t="shared" si="424"/>
        <v>6.7290453259188532E-2</v>
      </c>
    </row>
    <row r="2208" spans="4:22" ht="15.75" x14ac:dyDescent="0.25">
      <c r="D2208" s="27">
        <v>27770</v>
      </c>
      <c r="E2208">
        <v>11</v>
      </c>
      <c r="F2208">
        <v>-2.7</v>
      </c>
      <c r="G2208">
        <v>3</v>
      </c>
      <c r="H2208">
        <v>-0.16113226548296963</v>
      </c>
      <c r="I2208" s="20">
        <f t="shared" si="425"/>
        <v>7.337011219576503E-2</v>
      </c>
      <c r="J2208">
        <f t="shared" si="426"/>
        <v>8.9218056430050274E-3</v>
      </c>
      <c r="K2208" s="16">
        <f t="shared" si="417"/>
        <v>0.73003351826167362</v>
      </c>
      <c r="L2208" s="16">
        <f t="shared" si="418"/>
        <v>1.2221090429175459E-2</v>
      </c>
      <c r="M2208" s="6"/>
      <c r="N2208" s="6">
        <f t="shared" si="419"/>
        <v>-0.12890581238637572</v>
      </c>
      <c r="O2208" s="6"/>
      <c r="P2208" s="6">
        <f t="shared" si="420"/>
        <v>-0.10625248579133334</v>
      </c>
      <c r="Q2208">
        <f t="shared" si="427"/>
        <v>0.35298999999999997</v>
      </c>
      <c r="R2208">
        <f t="shared" si="421"/>
        <v>1</v>
      </c>
      <c r="S2208">
        <f t="shared" si="422"/>
        <v>-0.10625248579133334</v>
      </c>
      <c r="T2208" s="6">
        <f t="shared" si="428"/>
        <v>105.89999999999999</v>
      </c>
      <c r="U2208">
        <f t="shared" si="423"/>
        <v>-0.54</v>
      </c>
      <c r="V2208" s="16">
        <f t="shared" si="424"/>
        <v>-4.5653400649165371E-2</v>
      </c>
    </row>
    <row r="2209" spans="4:22" ht="15.75" x14ac:dyDescent="0.25">
      <c r="D2209" s="27">
        <v>27771</v>
      </c>
      <c r="E2209">
        <v>12</v>
      </c>
      <c r="F2209">
        <v>-7</v>
      </c>
      <c r="G2209">
        <v>0</v>
      </c>
      <c r="H2209">
        <v>0.10936447950113848</v>
      </c>
      <c r="I2209" s="20">
        <f t="shared" si="425"/>
        <v>6.3806294483445367E-2</v>
      </c>
      <c r="J2209">
        <f t="shared" si="426"/>
        <v>7.7588454091869572E-3</v>
      </c>
      <c r="K2209" s="16">
        <f t="shared" si="417"/>
        <v>0.73003351826167362</v>
      </c>
      <c r="L2209" s="16">
        <f t="shared" si="418"/>
        <v>1.0628067362800009E-2</v>
      </c>
      <c r="M2209" s="6"/>
      <c r="N2209" s="6">
        <f t="shared" si="419"/>
        <v>8.7491583600910791E-2</v>
      </c>
      <c r="O2209" s="6"/>
      <c r="P2209" s="6">
        <f t="shared" si="420"/>
        <v>0.11014491019595317</v>
      </c>
      <c r="Q2209">
        <f t="shared" si="427"/>
        <v>0.35298999999999997</v>
      </c>
      <c r="R2209">
        <f t="shared" si="421"/>
        <v>1</v>
      </c>
      <c r="S2209">
        <f t="shared" si="422"/>
        <v>0.11014491019595317</v>
      </c>
      <c r="T2209" s="6">
        <f t="shared" si="428"/>
        <v>105.81250841639908</v>
      </c>
      <c r="U2209">
        <f t="shared" si="423"/>
        <v>-1.4000000000000001</v>
      </c>
      <c r="V2209" s="16">
        <f t="shared" si="424"/>
        <v>-0.29753472635983291</v>
      </c>
    </row>
    <row r="2210" spans="4:22" ht="15.75" x14ac:dyDescent="0.25">
      <c r="D2210" s="27">
        <v>27772</v>
      </c>
      <c r="E2210">
        <v>13</v>
      </c>
      <c r="F2210">
        <v>-5.2</v>
      </c>
      <c r="G2210">
        <v>1</v>
      </c>
      <c r="H2210">
        <v>0.40910052890715387</v>
      </c>
      <c r="I2210" s="20">
        <f t="shared" si="425"/>
        <v>5.8912227509747936E-2</v>
      </c>
      <c r="J2210">
        <f t="shared" si="426"/>
        <v>7.1637268651853492E-3</v>
      </c>
      <c r="K2210" s="16">
        <f t="shared" si="417"/>
        <v>0.73084731452844154</v>
      </c>
      <c r="L2210" s="16">
        <f t="shared" si="418"/>
        <v>9.8019473052419169E-3</v>
      </c>
      <c r="M2210" s="6"/>
      <c r="N2210" s="6">
        <f t="shared" si="419"/>
        <v>0.32728042312572314</v>
      </c>
      <c r="O2210" s="6"/>
      <c r="P2210" s="6">
        <f t="shared" si="420"/>
        <v>0.34993374972076552</v>
      </c>
      <c r="Q2210">
        <f t="shared" si="427"/>
        <v>0.35270836138799694</v>
      </c>
      <c r="R2210">
        <f t="shared" si="421"/>
        <v>1</v>
      </c>
      <c r="S2210">
        <f t="shared" si="422"/>
        <v>0.34993374972076552</v>
      </c>
      <c r="T2210" s="6">
        <f t="shared" si="428"/>
        <v>105.89999999999999</v>
      </c>
      <c r="U2210">
        <f t="shared" si="423"/>
        <v>-1.04</v>
      </c>
      <c r="V2210" s="16">
        <f t="shared" si="424"/>
        <v>-0.43561838788950191</v>
      </c>
    </row>
    <row r="2211" spans="4:22" ht="15.75" x14ac:dyDescent="0.25">
      <c r="D2211" s="27">
        <v>27773</v>
      </c>
      <c r="E2211">
        <v>14</v>
      </c>
      <c r="F2211">
        <v>-10.5</v>
      </c>
      <c r="G2211">
        <v>0.3</v>
      </c>
      <c r="H2211">
        <v>6.4659603796494811E-2</v>
      </c>
      <c r="I2211" s="20">
        <f t="shared" si="425"/>
        <v>4.845755870025692E-2</v>
      </c>
      <c r="J2211">
        <f t="shared" si="426"/>
        <v>5.8924391379512418E-3</v>
      </c>
      <c r="K2211" s="16">
        <f t="shared" si="417"/>
        <v>0.73003351826167362</v>
      </c>
      <c r="L2211" s="16">
        <f t="shared" si="418"/>
        <v>8.0714638308417401E-3</v>
      </c>
      <c r="M2211" s="6"/>
      <c r="N2211" s="6">
        <f t="shared" si="419"/>
        <v>5.1727683037195854E-2</v>
      </c>
      <c r="O2211" s="6"/>
      <c r="P2211" s="6">
        <f t="shared" si="420"/>
        <v>7.4381009632238232E-2</v>
      </c>
      <c r="Q2211">
        <f t="shared" si="427"/>
        <v>0.35298999999999997</v>
      </c>
      <c r="R2211">
        <f t="shared" si="421"/>
        <v>1</v>
      </c>
      <c r="S2211">
        <f t="shared" si="422"/>
        <v>7.4381009632238232E-2</v>
      </c>
      <c r="T2211" s="6">
        <f t="shared" si="428"/>
        <v>105.89999999999999</v>
      </c>
      <c r="U2211">
        <f t="shared" si="423"/>
        <v>-2.1</v>
      </c>
      <c r="V2211" s="16">
        <f t="shared" si="424"/>
        <v>-0.74516001272009835</v>
      </c>
    </row>
    <row r="2212" spans="4:22" ht="15.75" x14ac:dyDescent="0.25">
      <c r="D2212" s="27">
        <v>27774</v>
      </c>
      <c r="E2212">
        <v>15</v>
      </c>
      <c r="F2212">
        <v>-12.9</v>
      </c>
      <c r="G2212">
        <v>0.1</v>
      </c>
      <c r="H2212">
        <v>0.10158748923298563</v>
      </c>
      <c r="I2212" s="20">
        <f t="shared" si="425"/>
        <v>3.817288815915424E-2</v>
      </c>
      <c r="J2212">
        <f t="shared" si="426"/>
        <v>4.641823200153156E-3</v>
      </c>
      <c r="K2212" s="16">
        <f t="shared" si="417"/>
        <v>0.73003351826167362</v>
      </c>
      <c r="L2212" s="16">
        <f t="shared" si="418"/>
        <v>6.3583699707461076E-3</v>
      </c>
      <c r="M2212" s="6"/>
      <c r="N2212" s="6">
        <f t="shared" si="419"/>
        <v>8.1269991386388518E-2</v>
      </c>
      <c r="O2212" s="6"/>
      <c r="P2212" s="6">
        <f t="shared" si="420"/>
        <v>0.1039233179814309</v>
      </c>
      <c r="Q2212">
        <f t="shared" si="427"/>
        <v>0.35298999999999997</v>
      </c>
      <c r="R2212">
        <f t="shared" si="421"/>
        <v>1</v>
      </c>
      <c r="S2212">
        <f t="shared" si="422"/>
        <v>0.1039233179814309</v>
      </c>
      <c r="T2212" s="6">
        <f t="shared" si="428"/>
        <v>105.89999999999999</v>
      </c>
      <c r="U2212">
        <f t="shared" si="423"/>
        <v>-2.58</v>
      </c>
      <c r="V2212" s="16">
        <f t="shared" si="424"/>
        <v>-1.0864034792629533</v>
      </c>
    </row>
    <row r="2213" spans="4:22" ht="15.75" x14ac:dyDescent="0.25">
      <c r="D2213" s="27">
        <v>27775</v>
      </c>
      <c r="E2213">
        <v>16</v>
      </c>
      <c r="F2213">
        <v>-11.2</v>
      </c>
      <c r="G2213">
        <v>5.7</v>
      </c>
      <c r="H2213">
        <v>0.12137143971236784</v>
      </c>
      <c r="I2213" s="20">
        <f t="shared" si="425"/>
        <v>3.2334097824352932E-2</v>
      </c>
      <c r="J2213">
        <f t="shared" si="426"/>
        <v>3.9318262954413166E-3</v>
      </c>
      <c r="K2213" s="16">
        <f t="shared" si="417"/>
        <v>0.73003351826167362</v>
      </c>
      <c r="L2213" s="16">
        <f t="shared" si="418"/>
        <v>5.3858161263658456E-3</v>
      </c>
      <c r="M2213" s="6"/>
      <c r="N2213" s="6">
        <f t="shared" si="419"/>
        <v>9.709715176989428E-2</v>
      </c>
      <c r="O2213" s="6"/>
      <c r="P2213" s="6">
        <f t="shared" si="420"/>
        <v>0.11975047836493666</v>
      </c>
      <c r="Q2213">
        <f t="shared" si="427"/>
        <v>0.35298999999999997</v>
      </c>
      <c r="R2213">
        <f t="shared" si="421"/>
        <v>1</v>
      </c>
      <c r="S2213">
        <f t="shared" si="422"/>
        <v>0.11975047836493666</v>
      </c>
      <c r="T2213" s="6">
        <f t="shared" si="428"/>
        <v>105.89999999999999</v>
      </c>
      <c r="U2213">
        <f t="shared" si="423"/>
        <v>-2.2399999999999998</v>
      </c>
      <c r="V2213" s="16">
        <f t="shared" si="424"/>
        <v>-1.3009493134812669</v>
      </c>
    </row>
    <row r="2214" spans="4:22" ht="15.75" x14ac:dyDescent="0.25">
      <c r="D2214" s="27">
        <v>27776</v>
      </c>
      <c r="E2214">
        <v>17</v>
      </c>
      <c r="F2214">
        <v>-6</v>
      </c>
      <c r="G2214">
        <v>0</v>
      </c>
      <c r="H2214">
        <v>-4.7306124043577445E-2</v>
      </c>
      <c r="I2214" s="20">
        <f t="shared" si="425"/>
        <v>3.282570279709341E-2</v>
      </c>
      <c r="J2214">
        <f t="shared" si="426"/>
        <v>3.9916054601265589E-3</v>
      </c>
      <c r="K2214" s="16">
        <f t="shared" si="417"/>
        <v>0.73003351826167362</v>
      </c>
      <c r="L2214" s="16">
        <f t="shared" si="418"/>
        <v>5.4677016332499483E-3</v>
      </c>
      <c r="M2214" s="6"/>
      <c r="N2214" s="6">
        <f t="shared" si="419"/>
        <v>-3.7844899234861958E-2</v>
      </c>
      <c r="O2214" s="6"/>
      <c r="P2214" s="6">
        <f t="shared" si="420"/>
        <v>-1.519157263981958E-2</v>
      </c>
      <c r="Q2214">
        <f t="shared" si="427"/>
        <v>0.35298999999999997</v>
      </c>
      <c r="R2214">
        <f t="shared" si="421"/>
        <v>1</v>
      </c>
      <c r="S2214">
        <f t="shared" si="422"/>
        <v>-1.519157263981958E-2</v>
      </c>
      <c r="T2214" s="6">
        <f t="shared" si="428"/>
        <v>105.89999999999999</v>
      </c>
      <c r="U2214">
        <f t="shared" si="423"/>
        <v>-1.2000000000000002</v>
      </c>
      <c r="V2214" s="16">
        <f t="shared" si="424"/>
        <v>-1.282174764247392</v>
      </c>
    </row>
    <row r="2215" spans="4:22" ht="15.75" x14ac:dyDescent="0.25">
      <c r="D2215" s="27">
        <v>27777</v>
      </c>
      <c r="E2215">
        <v>18</v>
      </c>
      <c r="F2215">
        <v>-6.9</v>
      </c>
      <c r="G2215">
        <v>0.7</v>
      </c>
      <c r="H2215">
        <v>-8.6411235623934587E-2</v>
      </c>
      <c r="I2215" s="20">
        <f t="shared" si="425"/>
        <v>3.2349255904766672E-2</v>
      </c>
      <c r="J2215">
        <f t="shared" si="426"/>
        <v>3.9336695180196271E-3</v>
      </c>
      <c r="K2215" s="16">
        <f t="shared" si="417"/>
        <v>0.73003351826167362</v>
      </c>
      <c r="L2215" s="16">
        <f t="shared" si="418"/>
        <v>5.3883409728724815E-3</v>
      </c>
      <c r="M2215" s="6"/>
      <c r="N2215" s="6">
        <f t="shared" si="419"/>
        <v>-6.912898849914767E-2</v>
      </c>
      <c r="O2215" s="6"/>
      <c r="P2215" s="6">
        <f t="shared" si="420"/>
        <v>-4.6475661904105292E-2</v>
      </c>
      <c r="Q2215">
        <f t="shared" si="427"/>
        <v>0.35298999999999997</v>
      </c>
      <c r="R2215">
        <f t="shared" si="421"/>
        <v>1</v>
      </c>
      <c r="S2215">
        <f t="shared" si="422"/>
        <v>-4.6475661904105292E-2</v>
      </c>
      <c r="T2215" s="6">
        <f t="shared" si="428"/>
        <v>105.89999999999999</v>
      </c>
      <c r="U2215">
        <f t="shared" si="423"/>
        <v>-1.3800000000000001</v>
      </c>
      <c r="V2215" s="16">
        <f t="shared" si="424"/>
        <v>-1.3003682976317827</v>
      </c>
    </row>
    <row r="2216" spans="4:22" ht="15.75" x14ac:dyDescent="0.25">
      <c r="D2216" s="27">
        <v>27778</v>
      </c>
      <c r="E2216">
        <v>19</v>
      </c>
      <c r="F2216">
        <v>0.5</v>
      </c>
      <c r="G2216">
        <v>4.3</v>
      </c>
      <c r="H2216">
        <v>8.9794196114048416E-2</v>
      </c>
      <c r="I2216" s="20">
        <f t="shared" si="425"/>
        <v>4.1995636261640393E-2</v>
      </c>
      <c r="J2216">
        <f t="shared" si="426"/>
        <v>5.1066693694154716E-3</v>
      </c>
      <c r="K2216" s="16">
        <f t="shared" si="417"/>
        <v>0.73003351826167362</v>
      </c>
      <c r="L2216" s="16">
        <f t="shared" si="418"/>
        <v>6.9951163085980855E-3</v>
      </c>
      <c r="M2216" s="6"/>
      <c r="N2216" s="6">
        <f t="shared" si="419"/>
        <v>7.1835356891238739E-2</v>
      </c>
      <c r="O2216" s="6"/>
      <c r="P2216" s="6">
        <f t="shared" si="420"/>
        <v>9.4488683486281116E-2</v>
      </c>
      <c r="Q2216">
        <f t="shared" si="427"/>
        <v>0.35298999999999997</v>
      </c>
      <c r="R2216">
        <f t="shared" si="421"/>
        <v>1</v>
      </c>
      <c r="S2216">
        <f t="shared" si="422"/>
        <v>9.4488683486281116E-2</v>
      </c>
      <c r="T2216" s="6">
        <f t="shared" si="428"/>
        <v>105.89999999999999</v>
      </c>
      <c r="U2216">
        <f t="shared" si="423"/>
        <v>0.55800292306841381</v>
      </c>
      <c r="V2216" s="16">
        <f t="shared" si="424"/>
        <v>-0.95474849325018551</v>
      </c>
    </row>
    <row r="2217" spans="4:22" ht="15.75" x14ac:dyDescent="0.25">
      <c r="D2217" s="27">
        <v>27779</v>
      </c>
      <c r="E2217">
        <v>20</v>
      </c>
      <c r="F2217">
        <v>2.6</v>
      </c>
      <c r="G2217">
        <v>0</v>
      </c>
      <c r="H2217">
        <v>0.20650252612868289</v>
      </c>
      <c r="I2217" s="20">
        <f t="shared" si="425"/>
        <v>6.6023618556037708E-2</v>
      </c>
      <c r="J2217">
        <f t="shared" si="426"/>
        <v>8.028472016414186E-3</v>
      </c>
      <c r="K2217" s="16">
        <f t="shared" si="417"/>
        <v>0.73003351826167362</v>
      </c>
      <c r="L2217" s="16">
        <f t="shared" si="418"/>
        <v>1.0997401921395691E-2</v>
      </c>
      <c r="M2217" s="6"/>
      <c r="N2217" s="6">
        <f t="shared" si="419"/>
        <v>0.16520202090294633</v>
      </c>
      <c r="O2217" s="6"/>
      <c r="P2217" s="6">
        <f t="shared" si="420"/>
        <v>0.18785534749798871</v>
      </c>
      <c r="Q2217">
        <f t="shared" si="427"/>
        <v>0.35298999999999997</v>
      </c>
      <c r="R2217">
        <f t="shared" si="421"/>
        <v>1</v>
      </c>
      <c r="S2217">
        <f t="shared" si="422"/>
        <v>0.18785534749798871</v>
      </c>
      <c r="T2217" s="6">
        <f t="shared" si="428"/>
        <v>105.73479797909705</v>
      </c>
      <c r="U2217">
        <f t="shared" si="423"/>
        <v>2.901615199955752</v>
      </c>
      <c r="V2217" s="16">
        <f t="shared" si="424"/>
        <v>-0.23754212972936828</v>
      </c>
    </row>
    <row r="2218" spans="4:22" ht="15.75" x14ac:dyDescent="0.25">
      <c r="D2218" s="27">
        <v>27780</v>
      </c>
      <c r="E2218">
        <v>21</v>
      </c>
      <c r="F2218">
        <v>-1.3</v>
      </c>
      <c r="G2218">
        <v>0</v>
      </c>
      <c r="H2218">
        <v>0.10701525932863233</v>
      </c>
      <c r="I2218" s="20">
        <f t="shared" si="425"/>
        <v>6.6008979022893835E-2</v>
      </c>
      <c r="J2218">
        <f t="shared" si="426"/>
        <v>8.0266918491838906E-3</v>
      </c>
      <c r="K2218" s="16">
        <f t="shared" si="417"/>
        <v>0.73159579693426313</v>
      </c>
      <c r="L2218" s="16">
        <f t="shared" si="418"/>
        <v>1.0971484367214212E-2</v>
      </c>
      <c r="M2218" s="6"/>
      <c r="N2218" s="6">
        <f t="shared" si="419"/>
        <v>8.5612207462905876E-2</v>
      </c>
      <c r="O2218" s="6"/>
      <c r="P2218" s="6">
        <f t="shared" si="420"/>
        <v>0.10826553405794825</v>
      </c>
      <c r="Q2218">
        <f t="shared" si="427"/>
        <v>0.35244932659699019</v>
      </c>
      <c r="R2218">
        <f t="shared" si="421"/>
        <v>1</v>
      </c>
      <c r="S2218">
        <f t="shared" si="422"/>
        <v>0.10826553405794825</v>
      </c>
      <c r="T2218" s="6">
        <f t="shared" si="428"/>
        <v>105.64918577163415</v>
      </c>
      <c r="U2218">
        <f t="shared" si="423"/>
        <v>-0.26</v>
      </c>
      <c r="V2218" s="16">
        <f t="shared" si="424"/>
        <v>-0.241718843532996</v>
      </c>
    </row>
    <row r="2219" spans="4:22" ht="15.75" x14ac:dyDescent="0.25">
      <c r="D2219" s="27">
        <v>27781</v>
      </c>
      <c r="E2219">
        <v>22</v>
      </c>
      <c r="F2219">
        <v>-7.9</v>
      </c>
      <c r="G2219">
        <v>0</v>
      </c>
      <c r="H2219">
        <v>-8.4771907691439746E-2</v>
      </c>
      <c r="I2219" s="20">
        <f t="shared" si="425"/>
        <v>5.7113356254352293E-2</v>
      </c>
      <c r="J2219">
        <f t="shared" si="426"/>
        <v>6.9449841205292389E-3</v>
      </c>
      <c r="K2219" s="16">
        <f t="shared" si="417"/>
        <v>0.73242038669638843</v>
      </c>
      <c r="L2219" s="16">
        <f t="shared" si="418"/>
        <v>9.4822375874255346E-3</v>
      </c>
      <c r="M2219" s="6"/>
      <c r="N2219" s="6">
        <f t="shared" si="419"/>
        <v>-6.78175261531518E-2</v>
      </c>
      <c r="O2219" s="6"/>
      <c r="P2219" s="6">
        <f t="shared" si="420"/>
        <v>-4.5164199558109422E-2</v>
      </c>
      <c r="Q2219">
        <f t="shared" si="427"/>
        <v>0.35216395257211386</v>
      </c>
      <c r="R2219">
        <f t="shared" si="421"/>
        <v>1</v>
      </c>
      <c r="S2219">
        <f t="shared" si="422"/>
        <v>-4.5164199558109422E-2</v>
      </c>
      <c r="T2219" s="6">
        <f t="shared" si="428"/>
        <v>105.71700329778731</v>
      </c>
      <c r="U2219">
        <f t="shared" si="423"/>
        <v>-1.58</v>
      </c>
      <c r="V2219" s="16">
        <f t="shared" si="424"/>
        <v>-0.49061231882660794</v>
      </c>
    </row>
    <row r="2220" spans="4:22" ht="15.75" x14ac:dyDescent="0.25">
      <c r="D2220" s="27">
        <v>27782</v>
      </c>
      <c r="E2220">
        <v>23</v>
      </c>
      <c r="F2220">
        <v>-7.4</v>
      </c>
      <c r="G2220">
        <v>0</v>
      </c>
      <c r="H2220">
        <v>0.17410134502186925</v>
      </c>
      <c r="I2220" s="20">
        <f t="shared" si="425"/>
        <v>5.0856909196603087E-2</v>
      </c>
      <c r="J2220">
        <f t="shared" si="426"/>
        <v>6.1842001583069352E-3</v>
      </c>
      <c r="K2220" s="16">
        <f t="shared" si="417"/>
        <v>0.73176718968844079</v>
      </c>
      <c r="L2220" s="16">
        <f t="shared" si="418"/>
        <v>8.451048701623172E-3</v>
      </c>
      <c r="M2220" s="6"/>
      <c r="N2220" s="6">
        <f t="shared" si="419"/>
        <v>0.1392810760174954</v>
      </c>
      <c r="O2220" s="6"/>
      <c r="P2220" s="6">
        <f t="shared" si="420"/>
        <v>0.16193440261253778</v>
      </c>
      <c r="Q2220">
        <f t="shared" si="427"/>
        <v>0.3523900109926244</v>
      </c>
      <c r="R2220">
        <f t="shared" si="421"/>
        <v>1</v>
      </c>
      <c r="S2220">
        <f t="shared" si="422"/>
        <v>0.16193440261253778</v>
      </c>
      <c r="T2220" s="6">
        <f t="shared" si="428"/>
        <v>105.57772222176982</v>
      </c>
      <c r="U2220">
        <f t="shared" si="423"/>
        <v>-1.4800000000000002</v>
      </c>
      <c r="V2220" s="16">
        <f t="shared" si="424"/>
        <v>-0.67461859971158067</v>
      </c>
    </row>
    <row r="2221" spans="4:22" ht="15.75" x14ac:dyDescent="0.25">
      <c r="D2221" s="27">
        <v>27783</v>
      </c>
      <c r="E2221">
        <v>24</v>
      </c>
      <c r="F2221">
        <v>-9</v>
      </c>
      <c r="G2221">
        <v>0</v>
      </c>
      <c r="H2221">
        <v>-2.0659234458102957E-2</v>
      </c>
      <c r="I2221" s="20">
        <f t="shared" si="425"/>
        <v>4.4313649794572627E-2</v>
      </c>
      <c r="J2221">
        <f t="shared" si="426"/>
        <v>5.388539815020031E-3</v>
      </c>
      <c r="K2221" s="16">
        <f t="shared" si="417"/>
        <v>0.73310870105399695</v>
      </c>
      <c r="L2221" s="16">
        <f t="shared" si="418"/>
        <v>7.3502603464846057E-3</v>
      </c>
      <c r="M2221" s="6"/>
      <c r="N2221" s="6">
        <f t="shared" si="419"/>
        <v>-1.6527387566482366E-2</v>
      </c>
      <c r="O2221" s="6"/>
      <c r="P2221" s="6">
        <f t="shared" si="420"/>
        <v>6.1259390285600124E-3</v>
      </c>
      <c r="Q2221">
        <f t="shared" si="427"/>
        <v>0.35192574073923272</v>
      </c>
      <c r="R2221">
        <f t="shared" si="421"/>
        <v>1</v>
      </c>
      <c r="S2221">
        <f t="shared" si="422"/>
        <v>6.1259390285600124E-3</v>
      </c>
      <c r="T2221" s="6">
        <f t="shared" si="428"/>
        <v>105.5942496093363</v>
      </c>
      <c r="U2221">
        <f t="shared" si="423"/>
        <v>-1.8</v>
      </c>
      <c r="V2221" s="16">
        <f t="shared" si="424"/>
        <v>-0.88391698697127008</v>
      </c>
    </row>
    <row r="2222" spans="4:22" ht="15.75" x14ac:dyDescent="0.25">
      <c r="D2222" s="27">
        <v>27784</v>
      </c>
      <c r="E2222">
        <v>25</v>
      </c>
      <c r="F2222">
        <v>-8.1</v>
      </c>
      <c r="G2222">
        <v>0.3</v>
      </c>
      <c r="H2222">
        <v>0.19090934252254299</v>
      </c>
      <c r="I2222" s="20">
        <f t="shared" si="425"/>
        <v>4.0214553733827985E-2</v>
      </c>
      <c r="J2222">
        <f t="shared" si="426"/>
        <v>4.8900897340334827E-3</v>
      </c>
      <c r="K2222" s="16">
        <f t="shared" si="417"/>
        <v>0.73294951447318235</v>
      </c>
      <c r="L2222" s="16">
        <f t="shared" si="418"/>
        <v>6.6717961298443625E-3</v>
      </c>
      <c r="M2222" s="6"/>
      <c r="N2222" s="6">
        <f t="shared" si="419"/>
        <v>0.15272747401803441</v>
      </c>
      <c r="O2222" s="6"/>
      <c r="P2222" s="6">
        <f t="shared" si="420"/>
        <v>0.17538080061307679</v>
      </c>
      <c r="Q2222">
        <f t="shared" si="427"/>
        <v>0.35198083203112102</v>
      </c>
      <c r="R2222">
        <f t="shared" si="421"/>
        <v>1</v>
      </c>
      <c r="S2222">
        <f t="shared" si="422"/>
        <v>0.17538080061307679</v>
      </c>
      <c r="T2222" s="6">
        <f t="shared" si="428"/>
        <v>105.74152213531828</v>
      </c>
      <c r="U2222">
        <f t="shared" si="423"/>
        <v>-1.62</v>
      </c>
      <c r="V2222" s="16">
        <f t="shared" si="424"/>
        <v>-1.0208136759308375</v>
      </c>
    </row>
    <row r="2223" spans="4:22" ht="15.75" x14ac:dyDescent="0.25">
      <c r="D2223" s="27">
        <v>27785</v>
      </c>
      <c r="E2223">
        <v>26</v>
      </c>
      <c r="F2223">
        <v>-8.6999999999999993</v>
      </c>
      <c r="G2223">
        <v>0.1</v>
      </c>
      <c r="H2223">
        <v>1.7465432699183329E-2</v>
      </c>
      <c r="I2223" s="20">
        <f t="shared" si="425"/>
        <v>3.6339710552057536E-2</v>
      </c>
      <c r="J2223">
        <f t="shared" si="426"/>
        <v>4.4189088031301961E-3</v>
      </c>
      <c r="K2223" s="16">
        <f t="shared" si="417"/>
        <v>0.73153103198375824</v>
      </c>
      <c r="L2223" s="16">
        <f t="shared" si="418"/>
        <v>6.0406306908772486E-3</v>
      </c>
      <c r="M2223" s="6"/>
      <c r="N2223" s="6">
        <f t="shared" si="419"/>
        <v>1.3972346159346664E-2</v>
      </c>
      <c r="O2223" s="6"/>
      <c r="P2223" s="6">
        <f t="shared" si="420"/>
        <v>3.6625672754389042E-2</v>
      </c>
      <c r="Q2223">
        <f t="shared" si="427"/>
        <v>0.35247174045106094</v>
      </c>
      <c r="R2223">
        <f t="shared" si="421"/>
        <v>1</v>
      </c>
      <c r="S2223">
        <f t="shared" si="422"/>
        <v>3.6625672754389042E-2</v>
      </c>
      <c r="T2223" s="6">
        <f t="shared" si="428"/>
        <v>105.82754978915894</v>
      </c>
      <c r="U2223">
        <f t="shared" si="423"/>
        <v>-1.74</v>
      </c>
      <c r="V2223" s="16">
        <f t="shared" si="424"/>
        <v>-1.1545679193618403</v>
      </c>
    </row>
    <row r="2224" spans="4:22" ht="15.75" x14ac:dyDescent="0.25">
      <c r="D2224" s="27">
        <v>27786</v>
      </c>
      <c r="E2224">
        <v>27</v>
      </c>
      <c r="F2224">
        <v>-11.1</v>
      </c>
      <c r="G2224">
        <v>0</v>
      </c>
      <c r="H2224">
        <v>-8.5704823334372765E-2</v>
      </c>
      <c r="I2224" s="20">
        <f t="shared" si="425"/>
        <v>3.1026196912813022E-2</v>
      </c>
      <c r="J2224">
        <f t="shared" si="426"/>
        <v>3.7727855445980635E-3</v>
      </c>
      <c r="K2224" s="16">
        <f t="shared" si="417"/>
        <v>0.73070244077324187</v>
      </c>
      <c r="L2224" s="16">
        <f t="shared" si="418"/>
        <v>5.1632310692785385E-3</v>
      </c>
      <c r="M2224" s="6"/>
      <c r="N2224" s="6">
        <f t="shared" si="419"/>
        <v>-6.8563858667498215E-2</v>
      </c>
      <c r="O2224" s="6"/>
      <c r="P2224" s="6">
        <f t="shared" si="420"/>
        <v>-4.5910532072455837E-2</v>
      </c>
      <c r="Q2224">
        <f t="shared" si="427"/>
        <v>0.35275849929719644</v>
      </c>
      <c r="R2224">
        <f t="shared" si="421"/>
        <v>1</v>
      </c>
      <c r="S2224">
        <f t="shared" si="422"/>
        <v>-4.5910532072455837E-2</v>
      </c>
      <c r="T2224" s="6">
        <f t="shared" si="428"/>
        <v>105.89611364782644</v>
      </c>
      <c r="U2224">
        <f t="shared" si="423"/>
        <v>-2.2200000000000002</v>
      </c>
      <c r="V2224" s="16">
        <f t="shared" si="424"/>
        <v>-1.352716934580283</v>
      </c>
    </row>
    <row r="2225" spans="4:22" ht="15.75" x14ac:dyDescent="0.25">
      <c r="D2225" s="27">
        <v>27787</v>
      </c>
      <c r="E2225">
        <v>28</v>
      </c>
      <c r="F2225">
        <v>-15.1</v>
      </c>
      <c r="G2225">
        <v>0</v>
      </c>
      <c r="H2225">
        <v>-0.11547229478085427</v>
      </c>
      <c r="I2225" s="20">
        <f t="shared" si="425"/>
        <v>2.3584112316971228E-2</v>
      </c>
      <c r="J2225">
        <f t="shared" si="426"/>
        <v>2.8678280577437011E-3</v>
      </c>
      <c r="K2225" s="16">
        <f t="shared" si="417"/>
        <v>0.73004205532606681</v>
      </c>
      <c r="L2225" s="16">
        <f t="shared" si="418"/>
        <v>3.9283052761430451E-3</v>
      </c>
      <c r="M2225" s="6"/>
      <c r="N2225" s="6">
        <f t="shared" si="419"/>
        <v>-9.2377835824683424E-2</v>
      </c>
      <c r="O2225" s="6"/>
      <c r="P2225" s="6">
        <f t="shared" si="420"/>
        <v>-6.9724509229641046E-2</v>
      </c>
      <c r="Q2225">
        <f t="shared" si="427"/>
        <v>0.35298704549275478</v>
      </c>
      <c r="R2225">
        <f t="shared" si="421"/>
        <v>1</v>
      </c>
      <c r="S2225">
        <f t="shared" si="422"/>
        <v>-6.9724509229641046E-2</v>
      </c>
      <c r="T2225" s="6">
        <f t="shared" si="428"/>
        <v>105.89999999999999</v>
      </c>
      <c r="U2225">
        <f t="shared" si="423"/>
        <v>-3.02</v>
      </c>
      <c r="V2225" s="16">
        <f t="shared" si="424"/>
        <v>-1.6627981715798501</v>
      </c>
    </row>
    <row r="2226" spans="4:22" ht="15.75" x14ac:dyDescent="0.25">
      <c r="D2226" s="27">
        <v>27788</v>
      </c>
      <c r="E2226">
        <v>29</v>
      </c>
      <c r="F2226">
        <v>-8.3000000000000007</v>
      </c>
      <c r="G2226">
        <v>0</v>
      </c>
      <c r="H2226">
        <v>-3.294030158620543E-2</v>
      </c>
      <c r="I2226" s="20">
        <f t="shared" si="425"/>
        <v>2.3595431667377573E-2</v>
      </c>
      <c r="J2226">
        <f t="shared" si="426"/>
        <v>2.8692044907531128E-3</v>
      </c>
      <c r="K2226" s="16">
        <f t="shared" si="417"/>
        <v>0.73003351826167362</v>
      </c>
      <c r="L2226" s="16">
        <f t="shared" si="418"/>
        <v>3.930236652126805E-3</v>
      </c>
      <c r="M2226" s="6"/>
      <c r="N2226" s="6">
        <f t="shared" si="419"/>
        <v>-2.6352241268964346E-2</v>
      </c>
      <c r="O2226" s="6"/>
      <c r="P2226" s="6">
        <f t="shared" si="420"/>
        <v>-3.6989146739219679E-3</v>
      </c>
      <c r="Q2226">
        <f t="shared" si="427"/>
        <v>0.35298999999999997</v>
      </c>
      <c r="R2226">
        <f t="shared" si="421"/>
        <v>1</v>
      </c>
      <c r="S2226">
        <f t="shared" si="422"/>
        <v>-3.6989146739219679E-3</v>
      </c>
      <c r="T2226" s="6">
        <f t="shared" si="428"/>
        <v>105.89999999999999</v>
      </c>
      <c r="U2226">
        <f t="shared" si="423"/>
        <v>-1.6600000000000001</v>
      </c>
      <c r="V2226" s="16">
        <f t="shared" si="424"/>
        <v>-1.6622777677427256</v>
      </c>
    </row>
    <row r="2227" spans="4:22" ht="15.75" x14ac:dyDescent="0.25">
      <c r="D2227" s="27">
        <v>27789</v>
      </c>
      <c r="E2227">
        <v>30</v>
      </c>
      <c r="F2227">
        <v>-9.1</v>
      </c>
      <c r="G2227">
        <v>0</v>
      </c>
      <c r="H2227">
        <v>-6.2693162746261896E-2</v>
      </c>
      <c r="I2227" s="20">
        <f t="shared" si="425"/>
        <v>2.2946304540589098E-2</v>
      </c>
      <c r="J2227">
        <f t="shared" si="426"/>
        <v>2.7902706321356343E-3</v>
      </c>
      <c r="K2227" s="16">
        <f t="shared" si="417"/>
        <v>0.73003351826167362</v>
      </c>
      <c r="L2227" s="16">
        <f t="shared" si="418"/>
        <v>3.8221130432198706E-3</v>
      </c>
      <c r="M2227" s="6"/>
      <c r="N2227" s="6">
        <f t="shared" si="419"/>
        <v>-5.0154530197009523E-2</v>
      </c>
      <c r="O2227" s="6"/>
      <c r="P2227" s="6">
        <f t="shared" si="420"/>
        <v>-2.7501203601967145E-2</v>
      </c>
      <c r="Q2227">
        <f t="shared" si="427"/>
        <v>0.35298999999999997</v>
      </c>
      <c r="R2227">
        <f t="shared" si="421"/>
        <v>1</v>
      </c>
      <c r="S2227">
        <f t="shared" si="422"/>
        <v>-2.7501203601967145E-2</v>
      </c>
      <c r="T2227" s="6">
        <f t="shared" si="428"/>
        <v>105.89999999999999</v>
      </c>
      <c r="U2227">
        <f t="shared" si="423"/>
        <v>-1.82</v>
      </c>
      <c r="V2227" s="16">
        <f t="shared" si="424"/>
        <v>-1.6916109421118644</v>
      </c>
    </row>
    <row r="2228" spans="4:22" ht="15.75" x14ac:dyDescent="0.25">
      <c r="D2228" s="27">
        <v>27790</v>
      </c>
      <c r="E2228">
        <v>31</v>
      </c>
      <c r="F2228">
        <v>-7.3</v>
      </c>
      <c r="G2228">
        <v>0</v>
      </c>
      <c r="H2228">
        <v>0.11064059727546284</v>
      </c>
      <c r="I2228" s="20">
        <f t="shared" si="425"/>
        <v>2.3902644914297333E-2</v>
      </c>
      <c r="J2228">
        <f t="shared" si="426"/>
        <v>2.9065616215785558E-3</v>
      </c>
      <c r="K2228" s="16">
        <f t="shared" si="417"/>
        <v>0.73003351826167362</v>
      </c>
      <c r="L2228" s="16">
        <f t="shared" si="418"/>
        <v>3.9814084543673325E-3</v>
      </c>
      <c r="M2228" s="6"/>
      <c r="N2228" s="6">
        <f t="shared" si="419"/>
        <v>8.8512477820370278E-2</v>
      </c>
      <c r="O2228" s="6"/>
      <c r="P2228" s="6">
        <f t="shared" si="420"/>
        <v>0.11116580441541266</v>
      </c>
      <c r="Q2228">
        <f t="shared" si="427"/>
        <v>0.35298999999999997</v>
      </c>
      <c r="R2228">
        <f t="shared" si="421"/>
        <v>1</v>
      </c>
      <c r="S2228">
        <f t="shared" si="422"/>
        <v>0.11116580441541266</v>
      </c>
      <c r="T2228" s="6">
        <f t="shared" si="428"/>
        <v>105.81148752217963</v>
      </c>
      <c r="U2228">
        <f t="shared" si="423"/>
        <v>-1.46</v>
      </c>
      <c r="V2228" s="16">
        <f t="shared" si="424"/>
        <v>-1.6485359484756741</v>
      </c>
    </row>
    <row r="2229" spans="4:22" ht="15.75" x14ac:dyDescent="0.25">
      <c r="D2229" s="27">
        <v>27791</v>
      </c>
      <c r="E2229">
        <v>32</v>
      </c>
      <c r="F2229">
        <v>-5.4</v>
      </c>
      <c r="G2229">
        <v>0.1</v>
      </c>
      <c r="H2229">
        <v>0.13815803233806548</v>
      </c>
      <c r="I2229" s="20">
        <f t="shared" si="425"/>
        <v>2.6362669681851549E-2</v>
      </c>
      <c r="J2229">
        <f t="shared" si="426"/>
        <v>3.2057006333131486E-3</v>
      </c>
      <c r="K2229" s="16">
        <f t="shared" si="417"/>
        <v>0.7308571474593577</v>
      </c>
      <c r="L2229" s="16">
        <f t="shared" si="418"/>
        <v>4.3862205418076106E-3</v>
      </c>
      <c r="M2229" s="6"/>
      <c r="N2229" s="6">
        <f t="shared" si="419"/>
        <v>0.11052642587045239</v>
      </c>
      <c r="O2229" s="6"/>
      <c r="P2229" s="6">
        <f t="shared" si="420"/>
        <v>0.13317975246549477</v>
      </c>
      <c r="Q2229">
        <f t="shared" si="427"/>
        <v>0.35270495840726546</v>
      </c>
      <c r="R2229">
        <f t="shared" si="421"/>
        <v>1</v>
      </c>
      <c r="S2229">
        <f t="shared" si="422"/>
        <v>0.13317975246549477</v>
      </c>
      <c r="T2229" s="6">
        <f t="shared" si="428"/>
        <v>105.80096109630918</v>
      </c>
      <c r="U2229">
        <f t="shared" si="423"/>
        <v>-1.08</v>
      </c>
      <c r="V2229" s="16">
        <f t="shared" si="424"/>
        <v>-1.5427996557978139</v>
      </c>
    </row>
    <row r="2230" spans="4:22" ht="15.75" x14ac:dyDescent="0.25">
      <c r="D2230" s="27">
        <v>27792</v>
      </c>
      <c r="E2230">
        <v>33</v>
      </c>
      <c r="F2230">
        <v>-4.3</v>
      </c>
      <c r="G2230">
        <v>0</v>
      </c>
      <c r="H2230">
        <v>0.11788902881780315</v>
      </c>
      <c r="I2230" s="20">
        <f t="shared" si="425"/>
        <v>2.944446525527911E-2</v>
      </c>
      <c r="J2230">
        <f t="shared" si="426"/>
        <v>3.5804469750419397E-3</v>
      </c>
      <c r="K2230" s="16">
        <f t="shared" si="417"/>
        <v>0.73095853467108585</v>
      </c>
      <c r="L2230" s="16">
        <f t="shared" si="418"/>
        <v>4.8982901289374185E-3</v>
      </c>
      <c r="M2230" s="6"/>
      <c r="N2230" s="6">
        <f t="shared" si="419"/>
        <v>9.4311223054242527E-2</v>
      </c>
      <c r="O2230" s="6"/>
      <c r="P2230" s="6">
        <f t="shared" si="420"/>
        <v>0.1169645496492849</v>
      </c>
      <c r="Q2230">
        <f t="shared" si="427"/>
        <v>0.35266987032103059</v>
      </c>
      <c r="R2230">
        <f t="shared" si="421"/>
        <v>1</v>
      </c>
      <c r="S2230">
        <f t="shared" si="422"/>
        <v>0.1169645496492849</v>
      </c>
      <c r="T2230" s="6">
        <f t="shared" si="428"/>
        <v>105.70664987325495</v>
      </c>
      <c r="U2230">
        <f t="shared" si="423"/>
        <v>-0.86</v>
      </c>
      <c r="V2230" s="16">
        <f t="shared" si="424"/>
        <v>-1.4158126034586442</v>
      </c>
    </row>
    <row r="2231" spans="4:22" ht="15.75" x14ac:dyDescent="0.25">
      <c r="D2231" s="27">
        <v>27793</v>
      </c>
      <c r="E2231">
        <v>34</v>
      </c>
      <c r="F2231">
        <v>-6.3</v>
      </c>
      <c r="G2231">
        <v>0</v>
      </c>
      <c r="H2231">
        <v>8.983481207521031E-2</v>
      </c>
      <c r="I2231" s="20">
        <f t="shared" si="425"/>
        <v>3.0208188585347785E-2</v>
      </c>
      <c r="J2231">
        <f t="shared" si="426"/>
        <v>3.6733157319782904E-3</v>
      </c>
      <c r="K2231" s="16">
        <f t="shared" si="417"/>
        <v>0.73186691060588149</v>
      </c>
      <c r="L2231" s="16">
        <f t="shared" si="418"/>
        <v>5.0191034445556618E-3</v>
      </c>
      <c r="M2231" s="6"/>
      <c r="N2231" s="6">
        <f t="shared" si="419"/>
        <v>7.1867849660168251E-2</v>
      </c>
      <c r="O2231" s="6"/>
      <c r="P2231" s="6">
        <f t="shared" si="420"/>
        <v>9.4521176255210629E-2</v>
      </c>
      <c r="Q2231">
        <f t="shared" si="427"/>
        <v>0.3523554995775165</v>
      </c>
      <c r="R2231">
        <f t="shared" si="421"/>
        <v>1</v>
      </c>
      <c r="S2231">
        <f t="shared" si="422"/>
        <v>9.4521176255210629E-2</v>
      </c>
      <c r="T2231" s="6">
        <f t="shared" si="428"/>
        <v>105.63478202359478</v>
      </c>
      <c r="U2231">
        <f t="shared" si="423"/>
        <v>-1.26</v>
      </c>
      <c r="V2231" s="16">
        <f t="shared" si="424"/>
        <v>-1.3868345817761552</v>
      </c>
    </row>
    <row r="2232" spans="4:22" ht="15.75" x14ac:dyDescent="0.25">
      <c r="D2232" s="27">
        <v>27794</v>
      </c>
      <c r="E2232">
        <v>35</v>
      </c>
      <c r="F2232">
        <v>-8.8000000000000007</v>
      </c>
      <c r="G2232">
        <v>0.3</v>
      </c>
      <c r="H2232">
        <v>0.11280379095925991</v>
      </c>
      <c r="I2232" s="20">
        <f t="shared" si="425"/>
        <v>2.850846935237087E-2</v>
      </c>
      <c r="J2232">
        <f t="shared" si="426"/>
        <v>3.4666298732482976E-3</v>
      </c>
      <c r="K2232" s="16">
        <f t="shared" si="417"/>
        <v>0.73255911905152193</v>
      </c>
      <c r="L2232" s="16">
        <f t="shared" si="418"/>
        <v>4.732218578804538E-3</v>
      </c>
      <c r="M2232" s="6"/>
      <c r="N2232" s="6">
        <f t="shared" si="419"/>
        <v>9.024303276740793E-2</v>
      </c>
      <c r="O2232" s="6"/>
      <c r="P2232" s="6">
        <f t="shared" si="420"/>
        <v>0.11289635936245031</v>
      </c>
      <c r="Q2232">
        <f t="shared" si="427"/>
        <v>0.35211594007864927</v>
      </c>
      <c r="R2232">
        <f t="shared" si="421"/>
        <v>1</v>
      </c>
      <c r="S2232">
        <f t="shared" si="422"/>
        <v>0.11289635936245031</v>
      </c>
      <c r="T2232" s="6">
        <f t="shared" si="428"/>
        <v>105.84453899082737</v>
      </c>
      <c r="U2232">
        <f t="shared" si="423"/>
        <v>-1.7600000000000002</v>
      </c>
      <c r="V2232" s="16">
        <f t="shared" si="424"/>
        <v>-1.4562358711482042</v>
      </c>
    </row>
    <row r="2233" spans="4:22" ht="15.75" x14ac:dyDescent="0.25">
      <c r="D2233" s="27">
        <v>27795</v>
      </c>
      <c r="E2233">
        <v>36</v>
      </c>
      <c r="F2233">
        <v>-5.2</v>
      </c>
      <c r="G2233">
        <v>0</v>
      </c>
      <c r="H2233">
        <v>0.1411837402658721</v>
      </c>
      <c r="I2233" s="20">
        <f t="shared" si="425"/>
        <v>3.0355562833241048E-2</v>
      </c>
      <c r="J2233">
        <f t="shared" si="426"/>
        <v>3.6912364405221115E-3</v>
      </c>
      <c r="K2233" s="16">
        <f t="shared" si="417"/>
        <v>0.73053880614475086</v>
      </c>
      <c r="L2233" s="16">
        <f t="shared" si="418"/>
        <v>5.052758880807107E-3</v>
      </c>
      <c r="M2233" s="6"/>
      <c r="N2233" s="6">
        <f t="shared" si="419"/>
        <v>0.11294699221269769</v>
      </c>
      <c r="O2233" s="6"/>
      <c r="P2233" s="6">
        <f t="shared" si="420"/>
        <v>0.13560031880774007</v>
      </c>
      <c r="Q2233">
        <f t="shared" si="427"/>
        <v>0.3528151299694246</v>
      </c>
      <c r="R2233">
        <f t="shared" si="421"/>
        <v>1</v>
      </c>
      <c r="S2233">
        <f t="shared" si="422"/>
        <v>0.13560031880774007</v>
      </c>
      <c r="T2233" s="6">
        <f t="shared" si="428"/>
        <v>105.73159199861468</v>
      </c>
      <c r="U2233">
        <f t="shared" si="423"/>
        <v>-1.04</v>
      </c>
      <c r="V2233" s="16">
        <f t="shared" si="424"/>
        <v>-1.3788243406851772</v>
      </c>
    </row>
    <row r="2234" spans="4:22" ht="15.75" x14ac:dyDescent="0.25">
      <c r="D2234" s="27">
        <v>27796</v>
      </c>
      <c r="E2234">
        <v>37</v>
      </c>
      <c r="F2234">
        <v>-5.2</v>
      </c>
      <c r="G2234">
        <v>0</v>
      </c>
      <c r="H2234">
        <v>-0.11430643264627013</v>
      </c>
      <c r="I2234" s="20">
        <f t="shared" si="425"/>
        <v>3.2017330381771798E-2</v>
      </c>
      <c r="J2234">
        <f t="shared" si="426"/>
        <v>3.8933073744234505E-3</v>
      </c>
      <c r="K2234" s="16">
        <f t="shared" si="417"/>
        <v>0.7316266759264265</v>
      </c>
      <c r="L2234" s="16">
        <f t="shared" si="418"/>
        <v>5.3214398852987795E-3</v>
      </c>
      <c r="M2234" s="6"/>
      <c r="N2234" s="6">
        <f t="shared" si="419"/>
        <v>-9.144514611701611E-2</v>
      </c>
      <c r="O2234" s="6"/>
      <c r="P2234" s="6">
        <f t="shared" si="420"/>
        <v>-6.8791819521973732E-2</v>
      </c>
      <c r="Q2234">
        <f t="shared" si="427"/>
        <v>0.35243863999538227</v>
      </c>
      <c r="R2234">
        <f t="shared" si="421"/>
        <v>1</v>
      </c>
      <c r="S2234">
        <f t="shared" si="422"/>
        <v>-6.8791819521973732E-2</v>
      </c>
      <c r="T2234" s="6">
        <f t="shared" si="428"/>
        <v>105.8230371447317</v>
      </c>
      <c r="U2234">
        <f t="shared" si="423"/>
        <v>-1.04</v>
      </c>
      <c r="V2234" s="16">
        <f t="shared" si="424"/>
        <v>-1.3158098035233221</v>
      </c>
    </row>
    <row r="2235" spans="4:22" ht="15.75" x14ac:dyDescent="0.25">
      <c r="D2235" s="27">
        <v>27797</v>
      </c>
      <c r="E2235">
        <v>38</v>
      </c>
      <c r="F2235">
        <v>-6.5</v>
      </c>
      <c r="G2235">
        <v>0</v>
      </c>
      <c r="H2235">
        <v>-7.1317332455067169E-3</v>
      </c>
      <c r="I2235" s="20">
        <f t="shared" si="425"/>
        <v>3.2055146841317196E-2</v>
      </c>
      <c r="J2235">
        <f t="shared" si="426"/>
        <v>3.8979058559041714E-3</v>
      </c>
      <c r="K2235" s="16">
        <f t="shared" si="417"/>
        <v>0.73074590514012461</v>
      </c>
      <c r="L2235" s="16">
        <f t="shared" si="418"/>
        <v>5.3341466965274699E-3</v>
      </c>
      <c r="M2235" s="6"/>
      <c r="N2235" s="6">
        <f t="shared" si="419"/>
        <v>-5.7053865964053737E-3</v>
      </c>
      <c r="O2235" s="6"/>
      <c r="P2235" s="6">
        <f t="shared" si="420"/>
        <v>1.6947939998637005E-2</v>
      </c>
      <c r="Q2235">
        <f t="shared" si="427"/>
        <v>0.35274345714910565</v>
      </c>
      <c r="R2235">
        <f t="shared" si="421"/>
        <v>1</v>
      </c>
      <c r="S2235">
        <f t="shared" si="422"/>
        <v>1.6947939998637005E-2</v>
      </c>
      <c r="T2235" s="6">
        <f t="shared" si="428"/>
        <v>105.82874253132812</v>
      </c>
      <c r="U2235">
        <f t="shared" si="423"/>
        <v>-1.3</v>
      </c>
      <c r="V2235" s="16">
        <f t="shared" si="424"/>
        <v>-1.3128694969041832</v>
      </c>
    </row>
    <row r="2236" spans="4:22" ht="15.75" x14ac:dyDescent="0.25">
      <c r="D2236" s="27">
        <v>27798</v>
      </c>
      <c r="E2236">
        <v>39</v>
      </c>
      <c r="F2236">
        <v>-7.5</v>
      </c>
      <c r="G2236">
        <v>0</v>
      </c>
      <c r="H2236">
        <v>-1.8589336212811315E-2</v>
      </c>
      <c r="I2236" s="20">
        <f t="shared" si="425"/>
        <v>3.115481206873106E-2</v>
      </c>
      <c r="J2236">
        <f t="shared" si="426"/>
        <v>3.7884251475576967E-3</v>
      </c>
      <c r="K2236" s="16">
        <f t="shared" si="417"/>
        <v>0.73069095265711081</v>
      </c>
      <c r="L2236" s="16">
        <f t="shared" si="418"/>
        <v>5.1847161016313828E-3</v>
      </c>
      <c r="M2236" s="6"/>
      <c r="N2236" s="6">
        <f t="shared" si="419"/>
        <v>-1.4871468970249054E-2</v>
      </c>
      <c r="O2236" s="6"/>
      <c r="P2236" s="6">
        <f t="shared" si="420"/>
        <v>7.7818576247933244E-3</v>
      </c>
      <c r="Q2236">
        <f t="shared" si="427"/>
        <v>0.35276247510442704</v>
      </c>
      <c r="R2236">
        <f t="shared" si="421"/>
        <v>1</v>
      </c>
      <c r="S2236">
        <f t="shared" si="422"/>
        <v>7.7818576247933244E-3</v>
      </c>
      <c r="T2236" s="6">
        <f t="shared" si="428"/>
        <v>105.84361400029837</v>
      </c>
      <c r="U2236">
        <f t="shared" si="423"/>
        <v>-1.5</v>
      </c>
      <c r="V2236" s="16">
        <f t="shared" si="424"/>
        <v>-1.3476720202931525</v>
      </c>
    </row>
    <row r="2237" spans="4:22" ht="15.75" x14ac:dyDescent="0.25">
      <c r="D2237" s="27">
        <v>27799</v>
      </c>
      <c r="E2237">
        <v>40</v>
      </c>
      <c r="F2237">
        <v>-6.2</v>
      </c>
      <c r="G2237">
        <v>0.3</v>
      </c>
      <c r="H2237">
        <v>0.11265776955039121</v>
      </c>
      <c r="I2237" s="20">
        <f t="shared" si="425"/>
        <v>3.1663697313101306E-2</v>
      </c>
      <c r="J2237">
        <f t="shared" si="426"/>
        <v>3.8503055932731186E-3</v>
      </c>
      <c r="K2237" s="16">
        <f t="shared" si="417"/>
        <v>0.73054771536158902</v>
      </c>
      <c r="L2237" s="16">
        <f t="shared" si="418"/>
        <v>5.2704368411683918E-3</v>
      </c>
      <c r="M2237" s="6"/>
      <c r="N2237" s="6">
        <f t="shared" si="419"/>
        <v>9.0126215640312979E-2</v>
      </c>
      <c r="O2237" s="6"/>
      <c r="P2237" s="6">
        <f t="shared" si="420"/>
        <v>0.11277954223535536</v>
      </c>
      <c r="Q2237">
        <f t="shared" si="427"/>
        <v>0.35281204666766125</v>
      </c>
      <c r="R2237">
        <f t="shared" si="421"/>
        <v>1</v>
      </c>
      <c r="S2237">
        <f t="shared" si="422"/>
        <v>0.11277954223535536</v>
      </c>
      <c r="T2237" s="6">
        <f t="shared" si="428"/>
        <v>105.89999999999999</v>
      </c>
      <c r="U2237">
        <f t="shared" si="423"/>
        <v>-1.2400000000000002</v>
      </c>
      <c r="V2237" s="16">
        <f t="shared" si="424"/>
        <v>-1.3276471823186011</v>
      </c>
    </row>
    <row r="2238" spans="4:22" ht="15.75" x14ac:dyDescent="0.25">
      <c r="D2238" s="27">
        <v>27800</v>
      </c>
      <c r="E2238">
        <v>41</v>
      </c>
      <c r="F2238">
        <v>0</v>
      </c>
      <c r="G2238">
        <v>5</v>
      </c>
      <c r="H2238">
        <v>0.17250935552024604</v>
      </c>
      <c r="I2238" s="20">
        <f t="shared" si="425"/>
        <v>3.8333823261322834E-2</v>
      </c>
      <c r="J2238">
        <f t="shared" si="426"/>
        <v>4.6613929085768564E-3</v>
      </c>
      <c r="K2238" s="16">
        <f t="shared" si="417"/>
        <v>0.73003351826167362</v>
      </c>
      <c r="L2238" s="16">
        <f t="shared" si="418"/>
        <v>6.3851765596686268E-3</v>
      </c>
      <c r="M2238" s="6"/>
      <c r="N2238" s="6">
        <f t="shared" si="419"/>
        <v>0.13800748441619684</v>
      </c>
      <c r="O2238" s="6"/>
      <c r="P2238" s="6">
        <f t="shared" si="420"/>
        <v>0.16066081101123922</v>
      </c>
      <c r="Q2238">
        <f t="shared" si="427"/>
        <v>0.35298999999999997</v>
      </c>
      <c r="R2238">
        <f t="shared" si="421"/>
        <v>1</v>
      </c>
      <c r="S2238">
        <f t="shared" si="422"/>
        <v>0.16066081101123922</v>
      </c>
      <c r="T2238" s="6">
        <f t="shared" si="428"/>
        <v>105.89999999999999</v>
      </c>
      <c r="U2238">
        <f t="shared" si="423"/>
        <v>0</v>
      </c>
      <c r="V2238" s="16">
        <f t="shared" si="424"/>
        <v>-1.0807314131065466</v>
      </c>
    </row>
    <row r="2239" spans="4:22" ht="15.75" x14ac:dyDescent="0.25">
      <c r="D2239" s="27">
        <v>27801</v>
      </c>
      <c r="E2239">
        <v>42</v>
      </c>
      <c r="F2239">
        <v>0.9</v>
      </c>
      <c r="G2239">
        <v>0.6</v>
      </c>
      <c r="H2239">
        <v>0.18363553827952112</v>
      </c>
      <c r="I2239" s="20">
        <f t="shared" si="425"/>
        <v>5.0139581075962905E-2</v>
      </c>
      <c r="J2239">
        <f t="shared" si="426"/>
        <v>6.0969730588370892E-3</v>
      </c>
      <c r="K2239" s="16">
        <f t="shared" si="417"/>
        <v>0.73003351826167362</v>
      </c>
      <c r="L2239" s="16">
        <f t="shared" si="418"/>
        <v>8.3516344199578065E-3</v>
      </c>
      <c r="M2239" s="6"/>
      <c r="N2239" s="6">
        <f t="shared" si="419"/>
        <v>0.14690843062361689</v>
      </c>
      <c r="O2239" s="6"/>
      <c r="P2239" s="6">
        <f t="shared" si="420"/>
        <v>0.16956175721865926</v>
      </c>
      <c r="Q2239">
        <f t="shared" si="427"/>
        <v>0.35298999999999997</v>
      </c>
      <c r="R2239">
        <f t="shared" si="421"/>
        <v>1</v>
      </c>
      <c r="S2239">
        <f t="shared" si="422"/>
        <v>0.16956175721865926</v>
      </c>
      <c r="T2239" s="6">
        <f t="shared" si="428"/>
        <v>105.89999999999999</v>
      </c>
      <c r="U2239">
        <f t="shared" si="423"/>
        <v>1.0044052615231449</v>
      </c>
      <c r="V2239" s="16">
        <f t="shared" si="424"/>
        <v>-0.69293777878472551</v>
      </c>
    </row>
    <row r="2240" spans="4:22" ht="15.75" x14ac:dyDescent="0.25">
      <c r="D2240" s="27">
        <v>27802</v>
      </c>
      <c r="E2240">
        <v>43</v>
      </c>
      <c r="F2240">
        <v>-1.2</v>
      </c>
      <c r="G2240">
        <v>1.2</v>
      </c>
      <c r="H2240">
        <v>0.14831227150604598</v>
      </c>
      <c r="I2240" s="20">
        <f t="shared" si="425"/>
        <v>5.291325431076959E-2</v>
      </c>
      <c r="J2240">
        <f t="shared" si="426"/>
        <v>6.4342517241895818E-3</v>
      </c>
      <c r="K2240" s="16">
        <f t="shared" si="417"/>
        <v>0.73003351826167362</v>
      </c>
      <c r="L2240" s="16">
        <f t="shared" si="418"/>
        <v>8.8136387758065721E-3</v>
      </c>
      <c r="M2240" s="6"/>
      <c r="N2240" s="6">
        <f t="shared" si="419"/>
        <v>0.11864981720483679</v>
      </c>
      <c r="O2240" s="6"/>
      <c r="P2240" s="6">
        <f t="shared" si="420"/>
        <v>0.14130314379987918</v>
      </c>
      <c r="Q2240">
        <f t="shared" si="427"/>
        <v>0.35298999999999997</v>
      </c>
      <c r="R2240">
        <f t="shared" si="421"/>
        <v>1</v>
      </c>
      <c r="S2240">
        <f t="shared" si="422"/>
        <v>0.14130314379987918</v>
      </c>
      <c r="T2240" s="6">
        <f t="shared" si="428"/>
        <v>105.89999999999999</v>
      </c>
      <c r="U2240">
        <f t="shared" si="423"/>
        <v>-0.24</v>
      </c>
      <c r="V2240" s="16">
        <f t="shared" si="424"/>
        <v>-0.60870042902549426</v>
      </c>
    </row>
    <row r="2241" spans="4:22" ht="15.75" x14ac:dyDescent="0.25">
      <c r="D2241" s="27">
        <v>27803</v>
      </c>
      <c r="E2241">
        <v>44</v>
      </c>
      <c r="F2241">
        <v>-1.1000000000000001</v>
      </c>
      <c r="G2241">
        <v>2</v>
      </c>
      <c r="H2241">
        <v>0.15135883603891112</v>
      </c>
      <c r="I2241" s="20">
        <f t="shared" si="425"/>
        <v>5.535308838695388E-2</v>
      </c>
      <c r="J2241">
        <f t="shared" si="426"/>
        <v>6.7309355478535919E-3</v>
      </c>
      <c r="K2241" s="16">
        <f t="shared" si="417"/>
        <v>0.73003351826167362</v>
      </c>
      <c r="L2241" s="16">
        <f t="shared" si="418"/>
        <v>9.2200363126901681E-3</v>
      </c>
      <c r="M2241" s="6"/>
      <c r="N2241" s="6">
        <f t="shared" si="419"/>
        <v>0.12108706883112891</v>
      </c>
      <c r="O2241" s="6"/>
      <c r="P2241" s="6">
        <f t="shared" si="420"/>
        <v>0.14374039542617129</v>
      </c>
      <c r="Q2241">
        <f t="shared" si="427"/>
        <v>0.35298999999999997</v>
      </c>
      <c r="R2241">
        <f t="shared" si="421"/>
        <v>1</v>
      </c>
      <c r="S2241">
        <f t="shared" si="422"/>
        <v>0.14374039542617129</v>
      </c>
      <c r="T2241" s="6">
        <f t="shared" si="428"/>
        <v>105.89999999999999</v>
      </c>
      <c r="U2241">
        <f t="shared" si="423"/>
        <v>-0.22000000000000003</v>
      </c>
      <c r="V2241" s="16">
        <f t="shared" si="424"/>
        <v>-0.53640993897355693</v>
      </c>
    </row>
    <row r="2242" spans="4:22" ht="15.75" x14ac:dyDescent="0.25">
      <c r="D2242" s="27">
        <v>27804</v>
      </c>
      <c r="E2242">
        <v>45</v>
      </c>
      <c r="F2242">
        <v>-4.5999999999999996</v>
      </c>
      <c r="G2242">
        <v>0</v>
      </c>
      <c r="H2242">
        <v>0.20107826857286576</v>
      </c>
      <c r="I2242" s="20">
        <f t="shared" si="425"/>
        <v>5.2944974852565781E-2</v>
      </c>
      <c r="J2242">
        <f t="shared" si="426"/>
        <v>6.4381089420719991E-3</v>
      </c>
      <c r="K2242" s="16">
        <f t="shared" si="417"/>
        <v>0.73003351826167362</v>
      </c>
      <c r="L2242" s="16">
        <f t="shared" si="418"/>
        <v>8.8189223933199182E-3</v>
      </c>
      <c r="M2242" s="6"/>
      <c r="N2242" s="6">
        <f t="shared" si="419"/>
        <v>0.16086261485829262</v>
      </c>
      <c r="O2242" s="6"/>
      <c r="P2242" s="6">
        <f t="shared" si="420"/>
        <v>0.183515941453335</v>
      </c>
      <c r="Q2242">
        <f t="shared" si="427"/>
        <v>0.35298999999999997</v>
      </c>
      <c r="R2242">
        <f t="shared" si="421"/>
        <v>1</v>
      </c>
      <c r="S2242">
        <f t="shared" si="422"/>
        <v>0.183515941453335</v>
      </c>
      <c r="T2242" s="6">
        <f t="shared" si="428"/>
        <v>105.7391373851417</v>
      </c>
      <c r="U2242">
        <f t="shared" si="423"/>
        <v>-0.91999999999999993</v>
      </c>
      <c r="V2242" s="16">
        <f t="shared" si="424"/>
        <v>-0.60775000299194615</v>
      </c>
    </row>
    <row r="2243" spans="4:22" ht="15.75" x14ac:dyDescent="0.25">
      <c r="D2243" s="27">
        <v>27805</v>
      </c>
      <c r="E2243">
        <v>46</v>
      </c>
      <c r="F2243">
        <v>-7.7</v>
      </c>
      <c r="G2243">
        <v>0</v>
      </c>
      <c r="H2243">
        <v>5.7829592398195427E-2</v>
      </c>
      <c r="I2243" s="20">
        <f t="shared" si="425"/>
        <v>4.7414246814597633E-2</v>
      </c>
      <c r="J2243">
        <f t="shared" si="426"/>
        <v>5.7655724126550725E-3</v>
      </c>
      <c r="K2243" s="16">
        <f t="shared" si="417"/>
        <v>0.73155400114480551</v>
      </c>
      <c r="L2243" s="16">
        <f t="shared" si="418"/>
        <v>7.8812670064445749E-3</v>
      </c>
      <c r="M2243" s="6"/>
      <c r="N2243" s="6">
        <f t="shared" si="419"/>
        <v>4.6263673918556347E-2</v>
      </c>
      <c r="O2243" s="6"/>
      <c r="P2243" s="6">
        <f t="shared" si="420"/>
        <v>6.8917000513598725E-2</v>
      </c>
      <c r="Q2243">
        <f t="shared" si="427"/>
        <v>0.35246379128380567</v>
      </c>
      <c r="R2243">
        <f t="shared" si="421"/>
        <v>1</v>
      </c>
      <c r="S2243">
        <f t="shared" si="422"/>
        <v>6.8917000513598725E-2</v>
      </c>
      <c r="T2243" s="6">
        <f t="shared" si="428"/>
        <v>105.69287371122316</v>
      </c>
      <c r="U2243">
        <f t="shared" si="423"/>
        <v>-1.54</v>
      </c>
      <c r="V2243" s="16">
        <f t="shared" si="424"/>
        <v>-0.78112981968931638</v>
      </c>
    </row>
    <row r="2244" spans="4:22" ht="15.75" x14ac:dyDescent="0.25">
      <c r="D2244" s="27">
        <v>27806</v>
      </c>
      <c r="E2244">
        <v>47</v>
      </c>
      <c r="F2244">
        <v>-1.9</v>
      </c>
      <c r="G2244">
        <v>0</v>
      </c>
      <c r="H2244">
        <v>0.17407095574710349</v>
      </c>
      <c r="I2244" s="20">
        <f t="shared" si="425"/>
        <v>4.9832948093062129E-2</v>
      </c>
      <c r="J2244">
        <f t="shared" si="426"/>
        <v>6.0596864881163545E-3</v>
      </c>
      <c r="K2244" s="16">
        <f t="shared" si="417"/>
        <v>0.73199959825066307</v>
      </c>
      <c r="L2244" s="16">
        <f t="shared" si="418"/>
        <v>8.2782647730925384E-3</v>
      </c>
      <c r="M2244" s="6"/>
      <c r="N2244" s="6">
        <f t="shared" si="419"/>
        <v>0.1392567645976828</v>
      </c>
      <c r="O2244" s="6"/>
      <c r="P2244" s="6">
        <f t="shared" si="420"/>
        <v>0.16191009119272518</v>
      </c>
      <c r="Q2244">
        <f t="shared" si="427"/>
        <v>0.3523095790374105</v>
      </c>
      <c r="R2244">
        <f t="shared" si="421"/>
        <v>1</v>
      </c>
      <c r="S2244">
        <f t="shared" si="422"/>
        <v>0.16191009119272518</v>
      </c>
      <c r="T2244" s="6">
        <f t="shared" si="428"/>
        <v>105.55361694662548</v>
      </c>
      <c r="U2244">
        <f t="shared" si="423"/>
        <v>-0.38</v>
      </c>
      <c r="V2244" s="16">
        <f t="shared" si="424"/>
        <v>-0.70652771206497922</v>
      </c>
    </row>
    <row r="2245" spans="4:22" ht="15.75" x14ac:dyDescent="0.25">
      <c r="D2245" s="27">
        <v>27807</v>
      </c>
      <c r="E2245">
        <v>48</v>
      </c>
      <c r="F2245">
        <v>-1.9</v>
      </c>
      <c r="G2245">
        <v>0</v>
      </c>
      <c r="H2245">
        <v>0.13299361771113527</v>
      </c>
      <c r="I2245" s="20">
        <f t="shared" si="425"/>
        <v>5.1916620177432531E-2</v>
      </c>
      <c r="J2245">
        <f t="shared" si="426"/>
        <v>6.3130610135757959E-3</v>
      </c>
      <c r="K2245" s="16">
        <f t="shared" si="417"/>
        <v>0.73334087545629623</v>
      </c>
      <c r="L2245" s="16">
        <f t="shared" si="418"/>
        <v>8.6086310266664332E-3</v>
      </c>
      <c r="M2245" s="6"/>
      <c r="N2245" s="6">
        <f t="shared" si="419"/>
        <v>0.10639489416890822</v>
      </c>
      <c r="O2245" s="6"/>
      <c r="P2245" s="6">
        <f t="shared" si="420"/>
        <v>0.12904822076395062</v>
      </c>
      <c r="Q2245">
        <f t="shared" si="427"/>
        <v>0.35184538982208496</v>
      </c>
      <c r="R2245">
        <f t="shared" si="421"/>
        <v>1</v>
      </c>
      <c r="S2245">
        <f t="shared" si="422"/>
        <v>0.12904822076395062</v>
      </c>
      <c r="T2245" s="6">
        <f t="shared" si="428"/>
        <v>105.44722205245658</v>
      </c>
      <c r="U2245">
        <f t="shared" si="423"/>
        <v>-0.38</v>
      </c>
      <c r="V2245" s="16">
        <f t="shared" si="424"/>
        <v>-0.64580010139602617</v>
      </c>
    </row>
    <row r="2246" spans="4:22" ht="15.75" x14ac:dyDescent="0.25">
      <c r="D2246" s="27">
        <v>27808</v>
      </c>
      <c r="E2246">
        <v>49</v>
      </c>
      <c r="F2246">
        <v>-1.2</v>
      </c>
      <c r="G2246">
        <v>0</v>
      </c>
      <c r="H2246">
        <v>0.21028353475440045</v>
      </c>
      <c r="I2246" s="20">
        <f t="shared" si="425"/>
        <v>5.4523083136188269E-2</v>
      </c>
      <c r="J2246">
        <f t="shared" si="426"/>
        <v>6.6300069093604931E-3</v>
      </c>
      <c r="K2246" s="16">
        <f t="shared" si="417"/>
        <v>0.7343656374975287</v>
      </c>
      <c r="L2246" s="16">
        <f t="shared" si="418"/>
        <v>9.0282096149723566E-3</v>
      </c>
      <c r="M2246" s="6"/>
      <c r="N2246" s="6">
        <f t="shared" si="419"/>
        <v>0.16822682780352038</v>
      </c>
      <c r="O2246" s="6"/>
      <c r="P2246" s="6">
        <f t="shared" si="420"/>
        <v>0.19088015439856276</v>
      </c>
      <c r="Q2246">
        <f t="shared" si="427"/>
        <v>0.35149074017485527</v>
      </c>
      <c r="R2246">
        <f t="shared" si="421"/>
        <v>1</v>
      </c>
      <c r="S2246">
        <f t="shared" si="422"/>
        <v>0.19088015439856276</v>
      </c>
      <c r="T2246" s="6">
        <f t="shared" si="428"/>
        <v>105.27899522465307</v>
      </c>
      <c r="U2246">
        <f t="shared" si="423"/>
        <v>-0.24</v>
      </c>
      <c r="V2246" s="16">
        <f t="shared" si="424"/>
        <v>-0.57032941496897172</v>
      </c>
    </row>
    <row r="2247" spans="4:22" ht="15.75" x14ac:dyDescent="0.25">
      <c r="D2247" s="27">
        <v>27809</v>
      </c>
      <c r="E2247">
        <v>50</v>
      </c>
      <c r="F2247">
        <v>-5.2</v>
      </c>
      <c r="G2247">
        <v>0</v>
      </c>
      <c r="H2247">
        <v>9.4688050429218185E-2</v>
      </c>
      <c r="I2247" s="20">
        <f t="shared" si="425"/>
        <v>5.1709677628050357E-2</v>
      </c>
      <c r="J2247">
        <f t="shared" si="426"/>
        <v>6.2878967995709236E-3</v>
      </c>
      <c r="K2247" s="16">
        <f t="shared" ref="K2247:K2310" si="429">IF(theta&gt;topt,(1-rs)*(theta-topt)/(topt-Porosity)+1,IF(theta&lt;twilt,rwp*theta,(1-rwp)*(theta-twilt)/(topt-twilt)+rwp))</f>
        <v>0.73598594520868899</v>
      </c>
      <c r="L2247" s="16">
        <f t="shared" ref="L2247:L2310" si="430">(soiltemp-tmin)^2/((30-tmin))^2</f>
        <v>8.5435011911647162E-3</v>
      </c>
      <c r="M2247" s="6"/>
      <c r="N2247" s="6">
        <f t="shared" ref="N2247:N2310" si="431">ET0*kc</f>
        <v>7.5750440343374553E-2</v>
      </c>
      <c r="O2247" s="6"/>
      <c r="P2247" s="6">
        <f t="shared" ref="P2247:P2310" si="432">(etc-Inter)</f>
        <v>9.8403766938416931E-2</v>
      </c>
      <c r="Q2247">
        <f t="shared" si="427"/>
        <v>0.3509299840821769</v>
      </c>
      <c r="R2247">
        <f t="shared" ref="R2247:R2310" si="433">IF(MAX(0,(1-(0.9*tfield-theta)/(0.9*tfield-alfa*twilt))^2) &gt; 1, 1, MAX(0,(1-(0.9*tfield-theta)/(0.9*tfield-alfa*twilt))^2))</f>
        <v>1</v>
      </c>
      <c r="S2247">
        <f t="shared" ref="S2247:S2310" si="434">epot*Kr</f>
        <v>9.8403766938416931E-2</v>
      </c>
      <c r="T2247" s="6">
        <f t="shared" si="428"/>
        <v>105.2032447843097</v>
      </c>
      <c r="U2247">
        <f t="shared" ref="U2247:U2310" si="435">IF(Temperature &lt;0, 0.2*Temperature,Temperature*(s1_+(1-s1_)*EXP(-s2_*(LAI-LAIref))))</f>
        <v>-1.04</v>
      </c>
      <c r="V2247" s="16">
        <f t="shared" si="424"/>
        <v>-0.6576787313563901</v>
      </c>
    </row>
    <row r="2248" spans="4:22" ht="15.75" x14ac:dyDescent="0.25">
      <c r="D2248" s="27">
        <v>27810</v>
      </c>
      <c r="E2248">
        <v>51</v>
      </c>
      <c r="F2248">
        <v>-1.6</v>
      </c>
      <c r="G2248">
        <v>0</v>
      </c>
      <c r="H2248">
        <v>0.19923995688520638</v>
      </c>
      <c r="I2248" s="20">
        <f t="shared" si="425"/>
        <v>5.3864088858991667E-2</v>
      </c>
      <c r="J2248">
        <f t="shared" si="426"/>
        <v>6.5498732052533867E-3</v>
      </c>
      <c r="K2248" s="16">
        <f t="shared" si="429"/>
        <v>0.73671554954240159</v>
      </c>
      <c r="L2248" s="16">
        <f t="shared" si="430"/>
        <v>8.8906406405046424E-3</v>
      </c>
      <c r="M2248" s="6"/>
      <c r="N2248" s="6">
        <f t="shared" si="431"/>
        <v>0.15939196550816512</v>
      </c>
      <c r="O2248" s="6"/>
      <c r="P2248" s="6">
        <f t="shared" si="432"/>
        <v>0.1820452921032075</v>
      </c>
      <c r="Q2248">
        <f t="shared" si="427"/>
        <v>0.35067748261436565</v>
      </c>
      <c r="R2248">
        <f t="shared" si="433"/>
        <v>1</v>
      </c>
      <c r="S2248">
        <f t="shared" si="434"/>
        <v>0.1820452921032075</v>
      </c>
      <c r="T2248" s="6">
        <f t="shared" si="428"/>
        <v>105.04385281880154</v>
      </c>
      <c r="U2248">
        <f t="shared" si="435"/>
        <v>-0.32000000000000006</v>
      </c>
      <c r="V2248" s="16">
        <f t="shared" ref="V2248:V2311" si="436">V2247+(Tsurface-V2247)*att*EXP(-kz*z)*EXP(-klai*LAI)</f>
        <v>-0.59487725457111784</v>
      </c>
    </row>
    <row r="2249" spans="4:22" ht="15.75" x14ac:dyDescent="0.25">
      <c r="D2249" s="27">
        <v>27811</v>
      </c>
      <c r="E2249">
        <v>52</v>
      </c>
      <c r="F2249">
        <v>-2.5</v>
      </c>
      <c r="G2249">
        <v>0</v>
      </c>
      <c r="H2249">
        <v>0.23816868349314857</v>
      </c>
      <c r="I2249" s="20">
        <f t="shared" ref="I2249:I2312" si="437">K2249*L2249/CF</f>
        <v>5.4576037923099542E-2</v>
      </c>
      <c r="J2249">
        <f t="shared" ref="J2249:J2312" si="438">K2249*L2249</f>
        <v>6.6364462114489042E-3</v>
      </c>
      <c r="K2249" s="16">
        <f t="shared" si="429"/>
        <v>0.73825076264831302</v>
      </c>
      <c r="L2249" s="16">
        <f t="shared" si="430"/>
        <v>8.9894200551071651E-3</v>
      </c>
      <c r="M2249" s="6"/>
      <c r="N2249" s="6">
        <f t="shared" si="431"/>
        <v>0.19053494679451888</v>
      </c>
      <c r="O2249" s="6"/>
      <c r="P2249" s="6">
        <f t="shared" si="432"/>
        <v>0.21318827338956126</v>
      </c>
      <c r="Q2249">
        <f t="shared" ref="Q2249:Q2312" si="439">IF(T2248/L &gt;= tfield, tfield-0.00001,T2248/L)</f>
        <v>0.35014617606267179</v>
      </c>
      <c r="R2249">
        <f t="shared" si="433"/>
        <v>1</v>
      </c>
      <c r="S2249">
        <f t="shared" si="434"/>
        <v>0.21318827338956126</v>
      </c>
      <c r="T2249" s="6">
        <f t="shared" ref="T2249:T2312" si="440">(IF(T2248+Precipitation-actevapo-Inter&lt;0,0,IF(T2248+Precipitation-actevapo-Inter&gt;tfield*L,tfield*L,IF(T2248+Precipitation-actevapo-Inter&lt;twilt*L,twilt*L,T2248+Precipitation-actevapo-Inter))))</f>
        <v>104.85331787200703</v>
      </c>
      <c r="U2249">
        <f t="shared" si="435"/>
        <v>-0.5</v>
      </c>
      <c r="V2249" s="16">
        <f t="shared" si="436"/>
        <v>-0.57723198660749886</v>
      </c>
    </row>
    <row r="2250" spans="4:22" ht="15.75" x14ac:dyDescent="0.25">
      <c r="D2250" s="27">
        <v>27812</v>
      </c>
      <c r="E2250">
        <v>53</v>
      </c>
      <c r="F2250">
        <v>-2.6</v>
      </c>
      <c r="G2250">
        <v>0</v>
      </c>
      <c r="H2250">
        <v>0.31140946681704268</v>
      </c>
      <c r="I2250" s="20">
        <f t="shared" si="437"/>
        <v>5.5075964585861989E-2</v>
      </c>
      <c r="J2250">
        <f t="shared" si="438"/>
        <v>6.6972372936408182E-3</v>
      </c>
      <c r="K2250" s="16">
        <f t="shared" si="429"/>
        <v>0.74008593512090615</v>
      </c>
      <c r="L2250" s="16">
        <f t="shared" si="430"/>
        <v>9.0492697885776012E-3</v>
      </c>
      <c r="M2250" s="6"/>
      <c r="N2250" s="6">
        <f t="shared" si="431"/>
        <v>0.24912757345363415</v>
      </c>
      <c r="O2250" s="6"/>
      <c r="P2250" s="6">
        <f t="shared" si="432"/>
        <v>0.2717809000486765</v>
      </c>
      <c r="Q2250">
        <f t="shared" si="439"/>
        <v>0.34951105957335676</v>
      </c>
      <c r="R2250">
        <f t="shared" si="433"/>
        <v>1</v>
      </c>
      <c r="S2250">
        <f t="shared" si="434"/>
        <v>0.2717809000486765</v>
      </c>
      <c r="T2250" s="6">
        <f t="shared" si="440"/>
        <v>104.60419029855339</v>
      </c>
      <c r="U2250">
        <f t="shared" si="435"/>
        <v>-0.52</v>
      </c>
      <c r="V2250" s="16">
        <f t="shared" si="436"/>
        <v>-0.56658798405552158</v>
      </c>
    </row>
    <row r="2251" spans="4:22" ht="15.75" x14ac:dyDescent="0.25">
      <c r="D2251" s="27">
        <v>27813</v>
      </c>
      <c r="E2251">
        <v>54</v>
      </c>
      <c r="F2251">
        <v>-2.9</v>
      </c>
      <c r="G2251">
        <v>0</v>
      </c>
      <c r="H2251">
        <v>0.29619796821247607</v>
      </c>
      <c r="I2251" s="20">
        <f t="shared" si="437"/>
        <v>5.5168784912184347E-2</v>
      </c>
      <c r="J2251">
        <f t="shared" si="438"/>
        <v>6.7085242453216168E-3</v>
      </c>
      <c r="K2251" s="16">
        <f t="shared" si="429"/>
        <v>0.74248545328100057</v>
      </c>
      <c r="L2251" s="16">
        <f t="shared" si="430"/>
        <v>9.0352265026567638E-3</v>
      </c>
      <c r="M2251" s="6"/>
      <c r="N2251" s="6">
        <f t="shared" si="431"/>
        <v>0.23695837456998087</v>
      </c>
      <c r="O2251" s="6"/>
      <c r="P2251" s="6">
        <f t="shared" si="432"/>
        <v>0.25961170116502325</v>
      </c>
      <c r="Q2251">
        <f t="shared" si="439"/>
        <v>0.34868063432851132</v>
      </c>
      <c r="R2251">
        <f t="shared" si="433"/>
        <v>1</v>
      </c>
      <c r="S2251">
        <f t="shared" si="434"/>
        <v>0.25961170116502325</v>
      </c>
      <c r="T2251" s="6">
        <f t="shared" si="440"/>
        <v>104.36723192398341</v>
      </c>
      <c r="U2251">
        <f t="shared" si="435"/>
        <v>-0.57999999999999996</v>
      </c>
      <c r="V2251" s="16">
        <f t="shared" si="436"/>
        <v>-0.56908235023783194</v>
      </c>
    </row>
    <row r="2252" spans="4:22" ht="15.75" x14ac:dyDescent="0.25">
      <c r="D2252" s="27">
        <v>27814</v>
      </c>
      <c r="E2252">
        <v>55</v>
      </c>
      <c r="F2252">
        <v>0.4</v>
      </c>
      <c r="G2252">
        <v>0.2</v>
      </c>
      <c r="H2252">
        <v>0.33748226216757521</v>
      </c>
      <c r="I2252" s="20">
        <f t="shared" si="437"/>
        <v>6.2039599007248689E-2</v>
      </c>
      <c r="J2252">
        <f t="shared" si="438"/>
        <v>7.5440152392814404E-3</v>
      </c>
      <c r="K2252" s="16">
        <f t="shared" si="429"/>
        <v>0.74476776155818092</v>
      </c>
      <c r="L2252" s="16">
        <f t="shared" si="430"/>
        <v>1.012935256958233E-2</v>
      </c>
      <c r="M2252" s="6"/>
      <c r="N2252" s="6">
        <f t="shared" si="431"/>
        <v>0.26998580973406017</v>
      </c>
      <c r="O2252" s="6"/>
      <c r="P2252" s="6">
        <f t="shared" si="432"/>
        <v>0.29263913632910254</v>
      </c>
      <c r="Q2252">
        <f t="shared" si="439"/>
        <v>0.3478907730799447</v>
      </c>
      <c r="R2252">
        <f t="shared" si="433"/>
        <v>1</v>
      </c>
      <c r="S2252">
        <f t="shared" si="434"/>
        <v>0.29263913632910254</v>
      </c>
      <c r="T2252" s="6">
        <f t="shared" si="440"/>
        <v>104.29724611424936</v>
      </c>
      <c r="U2252">
        <f t="shared" si="435"/>
        <v>0.4464023384547311</v>
      </c>
      <c r="V2252" s="16">
        <f t="shared" si="436"/>
        <v>-0.38022254895109447</v>
      </c>
    </row>
    <row r="2253" spans="4:22" ht="15.75" x14ac:dyDescent="0.25">
      <c r="D2253" s="27">
        <v>27815</v>
      </c>
      <c r="E2253">
        <v>56</v>
      </c>
      <c r="F2253">
        <v>5.7</v>
      </c>
      <c r="G2253">
        <v>0</v>
      </c>
      <c r="H2253">
        <v>0.97117009035378221</v>
      </c>
      <c r="I2253" s="20">
        <f t="shared" si="437"/>
        <v>0.11634032071868115</v>
      </c>
      <c r="J2253">
        <f t="shared" si="438"/>
        <v>1.4146982999391627E-2</v>
      </c>
      <c r="K2253" s="16">
        <f t="shared" si="429"/>
        <v>0.74544184278924552</v>
      </c>
      <c r="L2253" s="16">
        <f t="shared" si="430"/>
        <v>1.8977983509025159E-2</v>
      </c>
      <c r="M2253" s="6"/>
      <c r="N2253" s="6">
        <f t="shared" si="431"/>
        <v>0.77693607228302586</v>
      </c>
      <c r="O2253" s="6"/>
      <c r="P2253" s="6">
        <f t="shared" si="432"/>
        <v>0.79958939887806824</v>
      </c>
      <c r="Q2253">
        <f t="shared" si="439"/>
        <v>0.34765748704749788</v>
      </c>
      <c r="R2253">
        <f t="shared" si="433"/>
        <v>1</v>
      </c>
      <c r="S2253">
        <f t="shared" si="434"/>
        <v>0.79958939887806824</v>
      </c>
      <c r="T2253" s="6">
        <f t="shared" si="440"/>
        <v>103.52031004196634</v>
      </c>
      <c r="U2253">
        <f t="shared" si="435"/>
        <v>6.3612333229799178</v>
      </c>
      <c r="V2253" s="16">
        <f t="shared" si="436"/>
        <v>0.87355314115353244</v>
      </c>
    </row>
    <row r="2254" spans="4:22" ht="15.75" x14ac:dyDescent="0.25">
      <c r="D2254" s="27">
        <v>27816</v>
      </c>
      <c r="E2254">
        <v>57</v>
      </c>
      <c r="F2254">
        <v>6.3</v>
      </c>
      <c r="G2254">
        <v>0</v>
      </c>
      <c r="H2254">
        <v>1.6232504268573746</v>
      </c>
      <c r="I2254" s="20">
        <f t="shared" si="437"/>
        <v>0.1824558700892846</v>
      </c>
      <c r="J2254">
        <f t="shared" si="438"/>
        <v>2.2186633802857007E-2</v>
      </c>
      <c r="K2254" s="16">
        <f t="shared" si="429"/>
        <v>0.75292504582787845</v>
      </c>
      <c r="L2254" s="16">
        <f t="shared" si="430"/>
        <v>2.9467254311432423E-2</v>
      </c>
      <c r="M2254" s="6"/>
      <c r="N2254" s="6">
        <f t="shared" si="431"/>
        <v>1.2986003414858998</v>
      </c>
      <c r="O2254" s="6"/>
      <c r="P2254" s="6">
        <f t="shared" si="432"/>
        <v>1.3212536680809421</v>
      </c>
      <c r="Q2254">
        <f t="shared" si="439"/>
        <v>0.3450677001398878</v>
      </c>
      <c r="R2254">
        <f t="shared" si="433"/>
        <v>1</v>
      </c>
      <c r="S2254">
        <f t="shared" si="434"/>
        <v>1.3212536680809421</v>
      </c>
      <c r="T2254" s="6">
        <f t="shared" si="440"/>
        <v>102.22170970048045</v>
      </c>
      <c r="U2254">
        <f t="shared" si="435"/>
        <v>7.0308368306620137</v>
      </c>
      <c r="V2254" s="16">
        <f t="shared" si="436"/>
        <v>2.0186845124239632</v>
      </c>
    </row>
    <row r="2255" spans="4:22" ht="15.75" x14ac:dyDescent="0.25">
      <c r="D2255" s="27">
        <v>27817</v>
      </c>
      <c r="E2255">
        <v>58</v>
      </c>
      <c r="F2255">
        <v>2.6</v>
      </c>
      <c r="G2255">
        <v>0</v>
      </c>
      <c r="H2255">
        <v>1.4210729095906816</v>
      </c>
      <c r="I2255" s="20">
        <f t="shared" si="437"/>
        <v>0.19614085016220126</v>
      </c>
      <c r="J2255">
        <f t="shared" si="438"/>
        <v>2.3850727379723671E-2</v>
      </c>
      <c r="K2255" s="16">
        <f t="shared" si="429"/>
        <v>0.76543275446447401</v>
      </c>
      <c r="L2255" s="16">
        <f t="shared" si="430"/>
        <v>3.1159794561457659E-2</v>
      </c>
      <c r="M2255" s="6"/>
      <c r="N2255" s="6">
        <f t="shared" si="431"/>
        <v>1.1368583276725452</v>
      </c>
      <c r="O2255" s="6"/>
      <c r="P2255" s="6">
        <f t="shared" si="432"/>
        <v>1.1595116542675876</v>
      </c>
      <c r="Q2255">
        <f t="shared" si="439"/>
        <v>0.3407390323349348</v>
      </c>
      <c r="R2255">
        <f t="shared" si="433"/>
        <v>1</v>
      </c>
      <c r="S2255">
        <f t="shared" si="434"/>
        <v>1.1595116542675876</v>
      </c>
      <c r="T2255" s="6">
        <f t="shared" si="440"/>
        <v>101.0848513728079</v>
      </c>
      <c r="U2255">
        <f t="shared" si="435"/>
        <v>2.901615199955752</v>
      </c>
      <c r="V2255" s="16">
        <f t="shared" si="436"/>
        <v>2.1828919259418438</v>
      </c>
    </row>
    <row r="2256" spans="4:22" ht="15.75" x14ac:dyDescent="0.25">
      <c r="D2256" s="27">
        <v>27818</v>
      </c>
      <c r="E2256">
        <v>59</v>
      </c>
      <c r="F2256">
        <v>-0.4</v>
      </c>
      <c r="G2256">
        <v>0</v>
      </c>
      <c r="H2256">
        <v>0.36478207825863873</v>
      </c>
      <c r="I2256" s="20">
        <f t="shared" si="437"/>
        <v>0.17185499162960047</v>
      </c>
      <c r="J2256">
        <f t="shared" si="438"/>
        <v>2.0897566982159416E-2</v>
      </c>
      <c r="K2256" s="16">
        <f t="shared" si="429"/>
        <v>0.77638261507158357</v>
      </c>
      <c r="L2256" s="16">
        <f t="shared" si="430"/>
        <v>2.6916582850367701E-2</v>
      </c>
      <c r="M2256" s="6"/>
      <c r="N2256" s="6">
        <f t="shared" si="431"/>
        <v>0.29182566260691101</v>
      </c>
      <c r="O2256" s="6"/>
      <c r="P2256" s="6">
        <f t="shared" si="432"/>
        <v>0.31447898920195339</v>
      </c>
      <c r="Q2256">
        <f t="shared" si="439"/>
        <v>0.33694950457602635</v>
      </c>
      <c r="R2256">
        <f t="shared" si="433"/>
        <v>1</v>
      </c>
      <c r="S2256">
        <f t="shared" si="434"/>
        <v>0.31447898920195339</v>
      </c>
      <c r="T2256" s="6">
        <f t="shared" si="440"/>
        <v>100.79302571020099</v>
      </c>
      <c r="U2256">
        <f t="shared" si="435"/>
        <v>-8.0000000000000016E-2</v>
      </c>
      <c r="V2256" s="16">
        <f t="shared" si="436"/>
        <v>1.7620393771781815</v>
      </c>
    </row>
    <row r="2257" spans="4:22" ht="15.75" x14ac:dyDescent="0.25">
      <c r="D2257" s="27">
        <v>27819</v>
      </c>
      <c r="E2257">
        <v>60</v>
      </c>
      <c r="F2257">
        <v>2.7</v>
      </c>
      <c r="G2257">
        <v>0</v>
      </c>
      <c r="H2257">
        <v>0.35594578697196116</v>
      </c>
      <c r="I2257" s="20">
        <f t="shared" si="437"/>
        <v>0.18726483332140478</v>
      </c>
      <c r="J2257">
        <f t="shared" si="438"/>
        <v>2.2771403731882821E-2</v>
      </c>
      <c r="K2257" s="16">
        <f t="shared" si="429"/>
        <v>0.77919338775041413</v>
      </c>
      <c r="L2257" s="16">
        <f t="shared" si="430"/>
        <v>2.9224328760829782E-2</v>
      </c>
      <c r="M2257" s="6"/>
      <c r="N2257" s="6">
        <f t="shared" si="431"/>
        <v>0.28475662957756892</v>
      </c>
      <c r="O2257" s="6"/>
      <c r="P2257" s="6">
        <f t="shared" si="432"/>
        <v>0.3074099561726113</v>
      </c>
      <c r="Q2257">
        <f t="shared" si="439"/>
        <v>0.33597675236733665</v>
      </c>
      <c r="R2257">
        <f t="shared" si="433"/>
        <v>1</v>
      </c>
      <c r="S2257">
        <f t="shared" si="434"/>
        <v>0.3074099561726113</v>
      </c>
      <c r="T2257" s="6">
        <f t="shared" si="440"/>
        <v>100.50826908062344</v>
      </c>
      <c r="U2257">
        <f t="shared" si="435"/>
        <v>3.013215784569435</v>
      </c>
      <c r="V2257" s="16">
        <f t="shared" si="436"/>
        <v>1.9947331147654992</v>
      </c>
    </row>
    <row r="2258" spans="4:22" ht="15.75" x14ac:dyDescent="0.25">
      <c r="D2258" s="27">
        <v>27820</v>
      </c>
      <c r="E2258">
        <v>61</v>
      </c>
      <c r="F2258">
        <v>2.2999999999999998</v>
      </c>
      <c r="G2258">
        <v>1.6</v>
      </c>
      <c r="H2258">
        <v>0.37764961808843622</v>
      </c>
      <c r="I2258" s="20">
        <f t="shared" si="437"/>
        <v>0.19491251920460706</v>
      </c>
      <c r="J2258">
        <f t="shared" si="438"/>
        <v>2.3701362335280217E-2</v>
      </c>
      <c r="K2258" s="16">
        <f t="shared" si="429"/>
        <v>0.78193607373417073</v>
      </c>
      <c r="L2258" s="16">
        <f t="shared" si="430"/>
        <v>3.0311125335468026E-2</v>
      </c>
      <c r="M2258" s="6"/>
      <c r="N2258" s="6">
        <f t="shared" si="431"/>
        <v>0.30211969447074899</v>
      </c>
      <c r="O2258" s="6"/>
      <c r="P2258" s="6">
        <f t="shared" si="432"/>
        <v>0.32477302106579137</v>
      </c>
      <c r="Q2258">
        <f t="shared" si="439"/>
        <v>0.33502756360207814</v>
      </c>
      <c r="R2258">
        <f t="shared" si="433"/>
        <v>1</v>
      </c>
      <c r="S2258">
        <f t="shared" si="434"/>
        <v>0.32477302106579137</v>
      </c>
      <c r="T2258" s="6">
        <f t="shared" si="440"/>
        <v>101.80614938615268</v>
      </c>
      <c r="U2258">
        <f t="shared" si="435"/>
        <v>2.5668134461147032</v>
      </c>
      <c r="V2258" s="16">
        <f t="shared" si="436"/>
        <v>2.1011285916266687</v>
      </c>
    </row>
    <row r="2259" spans="4:22" ht="15.75" x14ac:dyDescent="0.25">
      <c r="D2259" s="27">
        <v>27821</v>
      </c>
      <c r="E2259">
        <v>62</v>
      </c>
      <c r="F2259">
        <v>1.8</v>
      </c>
      <c r="G2259">
        <v>0</v>
      </c>
      <c r="H2259">
        <v>1.1767920257433382</v>
      </c>
      <c r="I2259" s="20">
        <f t="shared" si="437"/>
        <v>0.19067823949404991</v>
      </c>
      <c r="J2259">
        <f t="shared" si="438"/>
        <v>2.3186473922476469E-2</v>
      </c>
      <c r="K2259" s="16">
        <f t="shared" si="429"/>
        <v>0.76943530025665852</v>
      </c>
      <c r="L2259" s="16">
        <f t="shared" si="430"/>
        <v>3.0134403652577701E-2</v>
      </c>
      <c r="M2259" s="6"/>
      <c r="N2259" s="6">
        <f t="shared" si="431"/>
        <v>0.94143362059467062</v>
      </c>
      <c r="O2259" s="6"/>
      <c r="P2259" s="6">
        <f t="shared" si="432"/>
        <v>0.96408694718971299</v>
      </c>
      <c r="Q2259">
        <f t="shared" si="439"/>
        <v>0.33935383128717561</v>
      </c>
      <c r="R2259">
        <f t="shared" si="433"/>
        <v>1</v>
      </c>
      <c r="S2259">
        <f t="shared" si="434"/>
        <v>0.96408694718971299</v>
      </c>
      <c r="T2259" s="6">
        <f t="shared" si="440"/>
        <v>100.86471576555802</v>
      </c>
      <c r="U2259">
        <f t="shared" si="435"/>
        <v>2.0088105230462898</v>
      </c>
      <c r="V2259" s="16">
        <f t="shared" si="436"/>
        <v>2.0839592809699874</v>
      </c>
    </row>
    <row r="2260" spans="4:22" ht="15.75" x14ac:dyDescent="0.25">
      <c r="D2260" s="27">
        <v>27822</v>
      </c>
      <c r="E2260">
        <v>63</v>
      </c>
      <c r="F2260">
        <v>-1.8</v>
      </c>
      <c r="G2260">
        <v>0</v>
      </c>
      <c r="H2260">
        <v>0.85213716498250924</v>
      </c>
      <c r="I2260" s="20">
        <f t="shared" si="437"/>
        <v>0.16417637772802779</v>
      </c>
      <c r="J2260">
        <f t="shared" si="438"/>
        <v>1.9963847531728179E-2</v>
      </c>
      <c r="K2260" s="16">
        <f t="shared" si="429"/>
        <v>0.77850289176338783</v>
      </c>
      <c r="L2260" s="16">
        <f t="shared" si="430"/>
        <v>2.5643896436284321E-2</v>
      </c>
      <c r="M2260" s="6"/>
      <c r="N2260" s="6">
        <f t="shared" si="431"/>
        <v>0.68170973198600748</v>
      </c>
      <c r="O2260" s="6"/>
      <c r="P2260" s="6">
        <f t="shared" si="432"/>
        <v>0.70436305858104986</v>
      </c>
      <c r="Q2260">
        <f t="shared" si="439"/>
        <v>0.33621571921852672</v>
      </c>
      <c r="R2260">
        <f t="shared" si="433"/>
        <v>1</v>
      </c>
      <c r="S2260">
        <f t="shared" si="434"/>
        <v>0.70436305858104986</v>
      </c>
      <c r="T2260" s="6">
        <f t="shared" si="440"/>
        <v>100.18300603357201</v>
      </c>
      <c r="U2260">
        <f t="shared" si="435"/>
        <v>-0.36000000000000004</v>
      </c>
      <c r="V2260" s="16">
        <f t="shared" si="436"/>
        <v>1.6294318328494888</v>
      </c>
    </row>
    <row r="2261" spans="4:22" ht="15.75" x14ac:dyDescent="0.25">
      <c r="D2261" s="27">
        <v>27823</v>
      </c>
      <c r="E2261">
        <v>64</v>
      </c>
      <c r="F2261">
        <v>-0.7</v>
      </c>
      <c r="G2261">
        <v>0</v>
      </c>
      <c r="H2261">
        <v>0.54469624183492993</v>
      </c>
      <c r="I2261" s="20">
        <f t="shared" si="437"/>
        <v>0.14603020168362091</v>
      </c>
      <c r="J2261">
        <f t="shared" si="438"/>
        <v>1.7757272524728304E-2</v>
      </c>
      <c r="K2261" s="16">
        <f t="shared" si="429"/>
        <v>0.7850689047467635</v>
      </c>
      <c r="L2261" s="16">
        <f t="shared" si="430"/>
        <v>2.2618743931089966E-2</v>
      </c>
      <c r="M2261" s="6"/>
      <c r="N2261" s="6">
        <f t="shared" si="431"/>
        <v>0.43575699346794394</v>
      </c>
      <c r="O2261" s="6"/>
      <c r="P2261" s="6">
        <f t="shared" si="432"/>
        <v>0.45841032006298632</v>
      </c>
      <c r="Q2261">
        <f t="shared" si="439"/>
        <v>0.33394335344524007</v>
      </c>
      <c r="R2261">
        <f t="shared" si="433"/>
        <v>1</v>
      </c>
      <c r="S2261">
        <f t="shared" si="434"/>
        <v>0.45841032006298632</v>
      </c>
      <c r="T2261" s="6">
        <f t="shared" si="440"/>
        <v>99.74724904010408</v>
      </c>
      <c r="U2261">
        <f t="shared" si="435"/>
        <v>-0.13999999999999999</v>
      </c>
      <c r="V2261" s="16">
        <f t="shared" si="436"/>
        <v>1.300352972219269</v>
      </c>
    </row>
    <row r="2262" spans="4:22" ht="15.75" x14ac:dyDescent="0.25">
      <c r="D2262" s="27">
        <v>27824</v>
      </c>
      <c r="E2262">
        <v>65</v>
      </c>
      <c r="F2262">
        <v>-4.5</v>
      </c>
      <c r="G2262">
        <v>0</v>
      </c>
      <c r="H2262">
        <v>0.37777331026944394</v>
      </c>
      <c r="I2262" s="20">
        <f t="shared" si="437"/>
        <v>0.12411226142819319</v>
      </c>
      <c r="J2262">
        <f t="shared" si="438"/>
        <v>1.5092050989668293E-2</v>
      </c>
      <c r="K2262" s="16">
        <f t="shared" si="429"/>
        <v>0.78926597857813141</v>
      </c>
      <c r="L2262" s="16">
        <f t="shared" si="430"/>
        <v>1.9121628702223725E-2</v>
      </c>
      <c r="M2262" s="6"/>
      <c r="N2262" s="6">
        <f t="shared" si="431"/>
        <v>0.30221864821555516</v>
      </c>
      <c r="O2262" s="6"/>
      <c r="P2262" s="6">
        <f t="shared" si="432"/>
        <v>0.32487197481059754</v>
      </c>
      <c r="Q2262">
        <f t="shared" si="439"/>
        <v>0.33249083013368025</v>
      </c>
      <c r="R2262">
        <f t="shared" si="433"/>
        <v>1</v>
      </c>
      <c r="S2262">
        <f t="shared" si="434"/>
        <v>0.32487197481059754</v>
      </c>
      <c r="T2262" s="6">
        <f t="shared" si="440"/>
        <v>99.445030391888537</v>
      </c>
      <c r="U2262">
        <f t="shared" si="435"/>
        <v>-0.9</v>
      </c>
      <c r="V2262" s="16">
        <f t="shared" si="436"/>
        <v>0.89113141553677022</v>
      </c>
    </row>
    <row r="2263" spans="4:22" ht="15.75" x14ac:dyDescent="0.25">
      <c r="D2263" s="27">
        <v>27825</v>
      </c>
      <c r="E2263">
        <v>66</v>
      </c>
      <c r="F2263">
        <v>-4.0999999999999996</v>
      </c>
      <c r="G2263">
        <v>0</v>
      </c>
      <c r="H2263">
        <v>0.45259829537339463</v>
      </c>
      <c r="I2263" s="20">
        <f t="shared" si="437"/>
        <v>0.10817470471702567</v>
      </c>
      <c r="J2263">
        <f t="shared" si="438"/>
        <v>1.3154044093590321E-2</v>
      </c>
      <c r="K2263" s="16">
        <f t="shared" si="429"/>
        <v>0.79217685321420328</v>
      </c>
      <c r="L2263" s="16">
        <f t="shared" si="430"/>
        <v>1.6604933658713569E-2</v>
      </c>
      <c r="M2263" s="6"/>
      <c r="N2263" s="6">
        <f t="shared" si="431"/>
        <v>0.36207863629871573</v>
      </c>
      <c r="O2263" s="6"/>
      <c r="P2263" s="6">
        <f t="shared" si="432"/>
        <v>0.38473196289375811</v>
      </c>
      <c r="Q2263">
        <f t="shared" si="439"/>
        <v>0.33148343463962848</v>
      </c>
      <c r="R2263">
        <f t="shared" si="433"/>
        <v>1</v>
      </c>
      <c r="S2263">
        <f t="shared" si="434"/>
        <v>0.38473196289375811</v>
      </c>
      <c r="T2263" s="6">
        <f t="shared" si="440"/>
        <v>99.082951755589832</v>
      </c>
      <c r="U2263">
        <f t="shared" si="435"/>
        <v>-0.82</v>
      </c>
      <c r="V2263" s="16">
        <f t="shared" si="436"/>
        <v>0.57289526415782432</v>
      </c>
    </row>
    <row r="2264" spans="4:22" ht="15.75" x14ac:dyDescent="0.25">
      <c r="D2264" s="27">
        <v>27826</v>
      </c>
      <c r="E2264">
        <v>67</v>
      </c>
      <c r="F2264">
        <v>-2.5</v>
      </c>
      <c r="G2264">
        <v>0.3</v>
      </c>
      <c r="H2264">
        <v>0.44774452035348061</v>
      </c>
      <c r="I2264" s="20">
        <f t="shared" si="437"/>
        <v>9.891810358057157E-2</v>
      </c>
      <c r="J2264">
        <f t="shared" si="438"/>
        <v>1.2028441395397504E-2</v>
      </c>
      <c r="K2264" s="16">
        <f t="shared" si="429"/>
        <v>0.79566428036301973</v>
      </c>
      <c r="L2264" s="16">
        <f t="shared" si="430"/>
        <v>1.5117483205240229E-2</v>
      </c>
      <c r="M2264" s="6"/>
      <c r="N2264" s="6">
        <f t="shared" si="431"/>
        <v>0.35819561628278451</v>
      </c>
      <c r="O2264" s="6"/>
      <c r="P2264" s="6">
        <f t="shared" si="432"/>
        <v>0.38084894287782689</v>
      </c>
      <c r="Q2264">
        <f t="shared" si="439"/>
        <v>0.33027650585196611</v>
      </c>
      <c r="R2264">
        <f t="shared" si="433"/>
        <v>1</v>
      </c>
      <c r="S2264">
        <f t="shared" si="434"/>
        <v>0.38084894287782689</v>
      </c>
      <c r="T2264" s="6">
        <f t="shared" si="440"/>
        <v>99.024756139307044</v>
      </c>
      <c r="U2264">
        <f t="shared" si="435"/>
        <v>-0.5</v>
      </c>
      <c r="V2264" s="16">
        <f t="shared" si="436"/>
        <v>0.37335824637057391</v>
      </c>
    </row>
    <row r="2265" spans="4:22" ht="15.75" x14ac:dyDescent="0.25">
      <c r="D2265" s="27">
        <v>27827</v>
      </c>
      <c r="E2265">
        <v>68</v>
      </c>
      <c r="F2265">
        <v>-2.8</v>
      </c>
      <c r="G2265">
        <v>1.7</v>
      </c>
      <c r="H2265">
        <v>0.3364789280961365</v>
      </c>
      <c r="I2265" s="20">
        <f t="shared" si="437"/>
        <v>9.0886481291385324E-2</v>
      </c>
      <c r="J2265">
        <f t="shared" si="438"/>
        <v>1.1051796125032456E-2</v>
      </c>
      <c r="K2265" s="16">
        <f t="shared" si="429"/>
        <v>0.79622480217187686</v>
      </c>
      <c r="L2265" s="16">
        <f t="shared" si="430"/>
        <v>1.3880245999479381E-2</v>
      </c>
      <c r="M2265" s="6"/>
      <c r="N2265" s="6">
        <f t="shared" si="431"/>
        <v>0.26918314247690922</v>
      </c>
      <c r="O2265" s="6"/>
      <c r="P2265" s="6">
        <f t="shared" si="432"/>
        <v>0.2918364690719516</v>
      </c>
      <c r="Q2265">
        <f t="shared" si="439"/>
        <v>0.33008252046435682</v>
      </c>
      <c r="R2265">
        <f t="shared" si="433"/>
        <v>1</v>
      </c>
      <c r="S2265">
        <f t="shared" si="434"/>
        <v>0.2918364690719516</v>
      </c>
      <c r="T2265" s="6">
        <f t="shared" si="440"/>
        <v>100.45557299683014</v>
      </c>
      <c r="U2265">
        <f t="shared" si="435"/>
        <v>-0.55999999999999994</v>
      </c>
      <c r="V2265" s="16">
        <f t="shared" si="436"/>
        <v>0.19977231750163449</v>
      </c>
    </row>
    <row r="2266" spans="4:22" ht="15.75" x14ac:dyDescent="0.25">
      <c r="D2266" s="27">
        <v>27828</v>
      </c>
      <c r="E2266">
        <v>69</v>
      </c>
      <c r="F2266">
        <v>-3.6</v>
      </c>
      <c r="G2266">
        <v>0.8</v>
      </c>
      <c r="H2266">
        <v>0.3641798129277577</v>
      </c>
      <c r="I2266" s="20">
        <f t="shared" si="437"/>
        <v>8.180064170901423E-2</v>
      </c>
      <c r="J2266">
        <f t="shared" si="438"/>
        <v>9.9469580318161301E-3</v>
      </c>
      <c r="K2266" s="16">
        <f t="shared" si="429"/>
        <v>0.78244362578180238</v>
      </c>
      <c r="L2266" s="16">
        <f t="shared" si="430"/>
        <v>1.2712683321916418E-2</v>
      </c>
      <c r="M2266" s="6"/>
      <c r="N2266" s="6">
        <f t="shared" si="431"/>
        <v>0.29134385034220617</v>
      </c>
      <c r="O2266" s="6"/>
      <c r="P2266" s="6">
        <f t="shared" si="432"/>
        <v>0.31399717693724855</v>
      </c>
      <c r="Q2266">
        <f t="shared" si="439"/>
        <v>0.33485190998943382</v>
      </c>
      <c r="R2266">
        <f t="shared" si="433"/>
        <v>1</v>
      </c>
      <c r="S2266">
        <f t="shared" si="434"/>
        <v>0.31399717693724855</v>
      </c>
      <c r="T2266" s="6">
        <f t="shared" si="440"/>
        <v>100.96422914648794</v>
      </c>
      <c r="U2266">
        <f t="shared" si="435"/>
        <v>-0.72000000000000008</v>
      </c>
      <c r="V2266" s="16">
        <f t="shared" si="436"/>
        <v>2.8713099133655107E-2</v>
      </c>
    </row>
    <row r="2267" spans="4:22" ht="15.75" x14ac:dyDescent="0.25">
      <c r="D2267" s="27">
        <v>27829</v>
      </c>
      <c r="E2267">
        <v>70</v>
      </c>
      <c r="F2267">
        <v>-5.2</v>
      </c>
      <c r="G2267">
        <v>0.7</v>
      </c>
      <c r="H2267">
        <v>0.11739018110993601</v>
      </c>
      <c r="I2267" s="20">
        <f t="shared" si="437"/>
        <v>7.3025685969695442E-2</v>
      </c>
      <c r="J2267">
        <f t="shared" si="438"/>
        <v>8.8799234139149662E-3</v>
      </c>
      <c r="K2267" s="16">
        <f t="shared" si="429"/>
        <v>0.77754441028579191</v>
      </c>
      <c r="L2267" s="16">
        <f t="shared" si="430"/>
        <v>1.1420471032196204E-2</v>
      </c>
      <c r="M2267" s="6"/>
      <c r="N2267" s="6">
        <f t="shared" si="431"/>
        <v>9.3912144887948815E-2</v>
      </c>
      <c r="O2267" s="6"/>
      <c r="P2267" s="6">
        <f t="shared" si="432"/>
        <v>0.11656547148299119</v>
      </c>
      <c r="Q2267">
        <f t="shared" si="439"/>
        <v>0.33654743048829311</v>
      </c>
      <c r="R2267">
        <f t="shared" si="433"/>
        <v>1</v>
      </c>
      <c r="S2267">
        <f t="shared" si="434"/>
        <v>0.11656547148299119</v>
      </c>
      <c r="T2267" s="6">
        <f t="shared" si="440"/>
        <v>101.5703170016</v>
      </c>
      <c r="U2267">
        <f t="shared" si="435"/>
        <v>-1.04</v>
      </c>
      <c r="V2267" s="16">
        <f t="shared" si="436"/>
        <v>-0.17004611977173342</v>
      </c>
    </row>
    <row r="2268" spans="4:22" ht="15.75" x14ac:dyDescent="0.25">
      <c r="D2268" s="27">
        <v>27830</v>
      </c>
      <c r="E2268">
        <v>71</v>
      </c>
      <c r="F2268">
        <v>-6.5</v>
      </c>
      <c r="G2268">
        <v>1.1000000000000001</v>
      </c>
      <c r="H2268">
        <v>0.34554938908274818</v>
      </c>
      <c r="I2268" s="20">
        <f t="shared" si="437"/>
        <v>6.4284679647222912E-2</v>
      </c>
      <c r="J2268">
        <f t="shared" si="438"/>
        <v>7.8170170451023063E-3</v>
      </c>
      <c r="K2268" s="16">
        <f t="shared" si="429"/>
        <v>0.77170676335336708</v>
      </c>
      <c r="L2268" s="16">
        <f t="shared" si="430"/>
        <v>1.0129517345596813E-2</v>
      </c>
      <c r="M2268" s="6"/>
      <c r="N2268" s="6">
        <f t="shared" si="431"/>
        <v>0.27643951126619853</v>
      </c>
      <c r="O2268" s="6"/>
      <c r="P2268" s="6">
        <f t="shared" si="432"/>
        <v>0.29909283786124091</v>
      </c>
      <c r="Q2268">
        <f t="shared" si="439"/>
        <v>0.33856772333866669</v>
      </c>
      <c r="R2268">
        <f t="shared" si="433"/>
        <v>1</v>
      </c>
      <c r="S2268">
        <f t="shared" si="434"/>
        <v>0.29909283786124091</v>
      </c>
      <c r="T2268" s="6">
        <f t="shared" si="440"/>
        <v>102.39387749033381</v>
      </c>
      <c r="U2268">
        <f t="shared" si="435"/>
        <v>-1.3</v>
      </c>
      <c r="V2268" s="16">
        <f t="shared" si="436"/>
        <v>-0.38019489666549899</v>
      </c>
    </row>
    <row r="2269" spans="4:22" ht="15.75" x14ac:dyDescent="0.25">
      <c r="D2269" s="27">
        <v>27831</v>
      </c>
      <c r="E2269">
        <v>72</v>
      </c>
      <c r="F2269">
        <v>-7.9</v>
      </c>
      <c r="G2269">
        <v>0.5</v>
      </c>
      <c r="H2269">
        <v>0.31980432499362027</v>
      </c>
      <c r="I2269" s="20">
        <f t="shared" si="437"/>
        <v>5.5546311826451526E-2</v>
      </c>
      <c r="J2269">
        <f t="shared" si="438"/>
        <v>6.7544315180965058E-3</v>
      </c>
      <c r="K2269" s="16">
        <f t="shared" si="429"/>
        <v>0.76377448865066055</v>
      </c>
      <c r="L2269" s="16">
        <f t="shared" si="430"/>
        <v>8.8434893001327845E-3</v>
      </c>
      <c r="M2269" s="6"/>
      <c r="N2269" s="6">
        <f t="shared" si="431"/>
        <v>0.25584345999489622</v>
      </c>
      <c r="O2269" s="6"/>
      <c r="P2269" s="6">
        <f t="shared" si="432"/>
        <v>0.27849678658993859</v>
      </c>
      <c r="Q2269">
        <f t="shared" si="439"/>
        <v>0.34131292496777937</v>
      </c>
      <c r="R2269">
        <f t="shared" si="433"/>
        <v>1</v>
      </c>
      <c r="S2269">
        <f t="shared" si="434"/>
        <v>0.27849678658993859</v>
      </c>
      <c r="T2269" s="6">
        <f t="shared" si="440"/>
        <v>102.63803403033891</v>
      </c>
      <c r="U2269">
        <f t="shared" si="435"/>
        <v>-1.58</v>
      </c>
      <c r="V2269" s="16">
        <f t="shared" si="436"/>
        <v>-0.60333460120433202</v>
      </c>
    </row>
    <row r="2270" spans="4:22" ht="15.75" x14ac:dyDescent="0.25">
      <c r="D2270" s="27">
        <v>27832</v>
      </c>
      <c r="E2270">
        <v>73</v>
      </c>
      <c r="F2270">
        <v>-7.9</v>
      </c>
      <c r="G2270">
        <v>0</v>
      </c>
      <c r="H2270">
        <v>0.31263862088970212</v>
      </c>
      <c r="I2270" s="20">
        <f t="shared" si="437"/>
        <v>4.9223671541531143E-2</v>
      </c>
      <c r="J2270">
        <f t="shared" si="438"/>
        <v>5.9855984594501871E-3</v>
      </c>
      <c r="K2270" s="16">
        <f t="shared" si="429"/>
        <v>0.76142284991582942</v>
      </c>
      <c r="L2270" s="16">
        <f t="shared" si="430"/>
        <v>7.8610701794828691E-3</v>
      </c>
      <c r="M2270" s="6"/>
      <c r="N2270" s="6">
        <f t="shared" si="431"/>
        <v>0.25011089671176173</v>
      </c>
      <c r="O2270" s="6"/>
      <c r="P2270" s="6">
        <f t="shared" si="432"/>
        <v>0.27276422330680411</v>
      </c>
      <c r="Q2270">
        <f t="shared" si="439"/>
        <v>0.34212678010112973</v>
      </c>
      <c r="R2270">
        <f t="shared" si="433"/>
        <v>1</v>
      </c>
      <c r="S2270">
        <f t="shared" si="434"/>
        <v>0.27276422330680411</v>
      </c>
      <c r="T2270" s="6">
        <f t="shared" si="440"/>
        <v>102.38792313362715</v>
      </c>
      <c r="U2270">
        <f t="shared" si="435"/>
        <v>-1.58</v>
      </c>
      <c r="V2270" s="16">
        <f t="shared" si="436"/>
        <v>-0.78497479252781244</v>
      </c>
    </row>
    <row r="2271" spans="4:22" ht="15.75" x14ac:dyDescent="0.25">
      <c r="D2271" s="27">
        <v>27833</v>
      </c>
      <c r="E2271">
        <v>74</v>
      </c>
      <c r="F2271">
        <v>-6.3</v>
      </c>
      <c r="G2271">
        <v>0.2</v>
      </c>
      <c r="H2271">
        <v>0.32376585645821043</v>
      </c>
      <c r="I2271" s="20">
        <f t="shared" si="437"/>
        <v>4.6509251284332233E-2</v>
      </c>
      <c r="J2271">
        <f t="shared" si="438"/>
        <v>5.6555249561747994E-3</v>
      </c>
      <c r="K2271" s="16">
        <f t="shared" si="429"/>
        <v>0.76383183913519836</v>
      </c>
      <c r="L2271" s="16">
        <f t="shared" si="430"/>
        <v>7.4041492726696495E-3</v>
      </c>
      <c r="M2271" s="6"/>
      <c r="N2271" s="6">
        <f t="shared" si="431"/>
        <v>0.25901268516656833</v>
      </c>
      <c r="O2271" s="6"/>
      <c r="P2271" s="6">
        <f t="shared" si="432"/>
        <v>0.28166601176161071</v>
      </c>
      <c r="Q2271">
        <f t="shared" si="439"/>
        <v>0.3412930771120905</v>
      </c>
      <c r="R2271">
        <f t="shared" si="433"/>
        <v>1</v>
      </c>
      <c r="S2271">
        <f t="shared" si="434"/>
        <v>0.28166601176161071</v>
      </c>
      <c r="T2271" s="6">
        <f t="shared" si="440"/>
        <v>102.32891044846059</v>
      </c>
      <c r="U2271">
        <f t="shared" si="435"/>
        <v>-1.26</v>
      </c>
      <c r="V2271" s="16">
        <f t="shared" si="436"/>
        <v>-0.87331996138003243</v>
      </c>
    </row>
    <row r="2272" spans="4:22" ht="15.75" x14ac:dyDescent="0.25">
      <c r="D2272" s="27">
        <v>27834</v>
      </c>
      <c r="E2272">
        <v>75</v>
      </c>
      <c r="F2272">
        <v>-8.9</v>
      </c>
      <c r="G2272">
        <v>0</v>
      </c>
      <c r="H2272">
        <v>0.30084824213777156</v>
      </c>
      <c r="I2272" s="20">
        <f t="shared" si="437"/>
        <v>4.130023362336592E-2</v>
      </c>
      <c r="J2272">
        <f t="shared" si="438"/>
        <v>5.022108408601296E-3</v>
      </c>
      <c r="K2272" s="16">
        <f t="shared" si="429"/>
        <v>0.76440023069366814</v>
      </c>
      <c r="L2272" s="16">
        <f t="shared" si="430"/>
        <v>6.569998551732379E-3</v>
      </c>
      <c r="M2272" s="6"/>
      <c r="N2272" s="6">
        <f t="shared" si="431"/>
        <v>0.24067859371021727</v>
      </c>
      <c r="O2272" s="6"/>
      <c r="P2272" s="6">
        <f t="shared" si="432"/>
        <v>0.26333192030525965</v>
      </c>
      <c r="Q2272">
        <f t="shared" si="439"/>
        <v>0.34109636816153532</v>
      </c>
      <c r="R2272">
        <f t="shared" si="433"/>
        <v>1</v>
      </c>
      <c r="S2272">
        <f t="shared" si="434"/>
        <v>0.26333192030525965</v>
      </c>
      <c r="T2272" s="6">
        <f t="shared" si="440"/>
        <v>102.08823185475038</v>
      </c>
      <c r="U2272">
        <f t="shared" si="435"/>
        <v>-1.7800000000000002</v>
      </c>
      <c r="V2272" s="16">
        <f t="shared" si="436"/>
        <v>-1.0419442782516972</v>
      </c>
    </row>
    <row r="2273" spans="4:22" ht="15.75" x14ac:dyDescent="0.25">
      <c r="D2273" s="27">
        <v>27835</v>
      </c>
      <c r="E2273">
        <v>76</v>
      </c>
      <c r="F2273">
        <v>-7</v>
      </c>
      <c r="G2273">
        <v>0</v>
      </c>
      <c r="H2273">
        <v>0.46909647886574335</v>
      </c>
      <c r="I2273" s="20">
        <f t="shared" si="437"/>
        <v>3.9434998572418979E-2</v>
      </c>
      <c r="J2273">
        <f t="shared" si="438"/>
        <v>4.7952958264061481E-3</v>
      </c>
      <c r="K2273" s="16">
        <f t="shared" si="429"/>
        <v>0.76671837094746498</v>
      </c>
      <c r="L2273" s="16">
        <f t="shared" si="430"/>
        <v>6.2543118935319197E-3</v>
      </c>
      <c r="M2273" s="6"/>
      <c r="N2273" s="6">
        <f t="shared" si="431"/>
        <v>0.37527718309259472</v>
      </c>
      <c r="O2273" s="6"/>
      <c r="P2273" s="6">
        <f t="shared" si="432"/>
        <v>0.3979305096876371</v>
      </c>
      <c r="Q2273">
        <f t="shared" si="439"/>
        <v>0.34029410618250128</v>
      </c>
      <c r="R2273">
        <f t="shared" si="433"/>
        <v>1</v>
      </c>
      <c r="S2273">
        <f t="shared" si="434"/>
        <v>0.3979305096876371</v>
      </c>
      <c r="T2273" s="6">
        <f t="shared" si="440"/>
        <v>101.71295467165778</v>
      </c>
      <c r="U2273">
        <f t="shared" si="435"/>
        <v>-1.4000000000000001</v>
      </c>
      <c r="V2273" s="16">
        <f t="shared" si="436"/>
        <v>-1.1085354668850065</v>
      </c>
    </row>
    <row r="2274" spans="4:22" ht="15.75" x14ac:dyDescent="0.25">
      <c r="D2274" s="27">
        <v>27836</v>
      </c>
      <c r="E2274">
        <v>77</v>
      </c>
      <c r="F2274">
        <v>-3.7</v>
      </c>
      <c r="G2274">
        <v>0</v>
      </c>
      <c r="H2274">
        <v>0.54373206316047118</v>
      </c>
      <c r="I2274" s="20">
        <f t="shared" si="437"/>
        <v>4.1680049229283263E-2</v>
      </c>
      <c r="J2274">
        <f t="shared" si="438"/>
        <v>5.0682939862808449E-3</v>
      </c>
      <c r="K2274" s="16">
        <f t="shared" si="429"/>
        <v>0.77033292233339312</v>
      </c>
      <c r="L2274" s="16">
        <f t="shared" si="430"/>
        <v>6.5793552882676002E-3</v>
      </c>
      <c r="M2274" s="6"/>
      <c r="N2274" s="6">
        <f t="shared" si="431"/>
        <v>0.43498565052837695</v>
      </c>
      <c r="O2274" s="6"/>
      <c r="P2274" s="6">
        <f t="shared" si="432"/>
        <v>0.45763897712341933</v>
      </c>
      <c r="Q2274">
        <f t="shared" si="439"/>
        <v>0.33904318223885926</v>
      </c>
      <c r="R2274">
        <f t="shared" si="433"/>
        <v>1</v>
      </c>
      <c r="S2274">
        <f t="shared" si="434"/>
        <v>0.45763897712341933</v>
      </c>
      <c r="T2274" s="6">
        <f t="shared" si="440"/>
        <v>101.27796902112941</v>
      </c>
      <c r="U2274">
        <f t="shared" si="435"/>
        <v>-0.7400000000000001</v>
      </c>
      <c r="V2274" s="16">
        <f t="shared" si="436"/>
        <v>-1.039995255675491</v>
      </c>
    </row>
    <row r="2275" spans="4:22" ht="15.75" x14ac:dyDescent="0.25">
      <c r="D2275" s="27">
        <v>27837</v>
      </c>
      <c r="E2275">
        <v>78</v>
      </c>
      <c r="F2275">
        <v>-5.0999999999999996</v>
      </c>
      <c r="G2275">
        <v>0.2</v>
      </c>
      <c r="H2275">
        <v>0.47069822925310939</v>
      </c>
      <c r="I2275" s="20">
        <f t="shared" si="437"/>
        <v>4.2020564695934168E-2</v>
      </c>
      <c r="J2275">
        <f t="shared" si="438"/>
        <v>5.1097006670255945E-3</v>
      </c>
      <c r="K2275" s="16">
        <f t="shared" si="429"/>
        <v>0.77452256683301146</v>
      </c>
      <c r="L2275" s="16">
        <f t="shared" si="430"/>
        <v>6.5972263247524665E-3</v>
      </c>
      <c r="M2275" s="6"/>
      <c r="N2275" s="6">
        <f t="shared" si="431"/>
        <v>0.37655858340248755</v>
      </c>
      <c r="O2275" s="6"/>
      <c r="P2275" s="6">
        <f t="shared" si="432"/>
        <v>0.39921190999752992</v>
      </c>
      <c r="Q2275">
        <f t="shared" si="439"/>
        <v>0.33759323007043135</v>
      </c>
      <c r="R2275">
        <f t="shared" si="433"/>
        <v>1</v>
      </c>
      <c r="S2275">
        <f t="shared" si="434"/>
        <v>0.39921190999752992</v>
      </c>
      <c r="T2275" s="6">
        <f t="shared" si="440"/>
        <v>101.10141043772693</v>
      </c>
      <c r="U2275">
        <f t="shared" si="435"/>
        <v>-1.02</v>
      </c>
      <c r="V2275" s="16">
        <f t="shared" si="436"/>
        <v>-1.0362765388345578</v>
      </c>
    </row>
    <row r="2276" spans="4:22" ht="15.75" x14ac:dyDescent="0.25">
      <c r="D2276" s="27">
        <v>27838</v>
      </c>
      <c r="E2276">
        <v>79</v>
      </c>
      <c r="F2276">
        <v>-8.5</v>
      </c>
      <c r="G2276">
        <v>0</v>
      </c>
      <c r="H2276">
        <v>0.33598536734467055</v>
      </c>
      <c r="I2276" s="20">
        <f t="shared" si="437"/>
        <v>3.840877945326706E-2</v>
      </c>
      <c r="J2276">
        <f t="shared" si="438"/>
        <v>4.6705075815172744E-3</v>
      </c>
      <c r="K2276" s="16">
        <f t="shared" si="429"/>
        <v>0.77622312338450716</v>
      </c>
      <c r="L2276" s="16">
        <f t="shared" si="430"/>
        <v>6.0169652781700347E-3</v>
      </c>
      <c r="M2276" s="6"/>
      <c r="N2276" s="6">
        <f t="shared" si="431"/>
        <v>0.26878829387573644</v>
      </c>
      <c r="O2276" s="6"/>
      <c r="P2276" s="6">
        <f t="shared" si="432"/>
        <v>0.29144162047077882</v>
      </c>
      <c r="Q2276">
        <f t="shared" si="439"/>
        <v>0.33700470145908973</v>
      </c>
      <c r="R2276">
        <f t="shared" si="433"/>
        <v>1</v>
      </c>
      <c r="S2276">
        <f t="shared" si="434"/>
        <v>0.29144162047077882</v>
      </c>
      <c r="T2276" s="6">
        <f t="shared" si="440"/>
        <v>100.8326221438512</v>
      </c>
      <c r="U2276">
        <f t="shared" si="435"/>
        <v>-1.7000000000000002</v>
      </c>
      <c r="V2276" s="16">
        <f t="shared" si="436"/>
        <v>-1.1597158012683815</v>
      </c>
    </row>
    <row r="2277" spans="4:22" ht="15.75" x14ac:dyDescent="0.25">
      <c r="D2277" s="27">
        <v>27839</v>
      </c>
      <c r="E2277">
        <v>80</v>
      </c>
      <c r="F2277">
        <v>-8.6</v>
      </c>
      <c r="G2277">
        <v>0</v>
      </c>
      <c r="H2277">
        <v>0.44578748168485827</v>
      </c>
      <c r="I2277" s="20">
        <f t="shared" si="437"/>
        <v>3.5532809728139617E-2</v>
      </c>
      <c r="J2277">
        <f t="shared" si="438"/>
        <v>4.3207896629417772E-3</v>
      </c>
      <c r="K2277" s="16">
        <f t="shared" si="429"/>
        <v>0.77881200739856671</v>
      </c>
      <c r="L2277" s="16">
        <f t="shared" si="430"/>
        <v>5.5479237889183696E-3</v>
      </c>
      <c r="M2277" s="6"/>
      <c r="N2277" s="6">
        <f t="shared" si="431"/>
        <v>0.35662998534788665</v>
      </c>
      <c r="O2277" s="6"/>
      <c r="P2277" s="6">
        <f t="shared" si="432"/>
        <v>0.37928331194292902</v>
      </c>
      <c r="Q2277">
        <f t="shared" si="439"/>
        <v>0.33610874047950401</v>
      </c>
      <c r="R2277">
        <f t="shared" si="433"/>
        <v>1</v>
      </c>
      <c r="S2277">
        <f t="shared" si="434"/>
        <v>0.37928331194292902</v>
      </c>
      <c r="T2277" s="6">
        <f t="shared" si="440"/>
        <v>100.47599215850332</v>
      </c>
      <c r="U2277">
        <f t="shared" si="435"/>
        <v>-1.72</v>
      </c>
      <c r="V2277" s="16">
        <f t="shared" si="436"/>
        <v>-1.2639174338629502</v>
      </c>
    </row>
    <row r="2278" spans="4:22" ht="15.75" x14ac:dyDescent="0.25">
      <c r="D2278" s="27">
        <v>27840</v>
      </c>
      <c r="E2278">
        <v>81</v>
      </c>
      <c r="F2278">
        <v>-8.6</v>
      </c>
      <c r="G2278">
        <v>0</v>
      </c>
      <c r="H2278">
        <v>0.61878206992691431</v>
      </c>
      <c r="I2278" s="20">
        <f t="shared" si="437"/>
        <v>3.3323756347580245E-2</v>
      </c>
      <c r="J2278">
        <f t="shared" si="438"/>
        <v>4.052168771865758E-3</v>
      </c>
      <c r="K2278" s="16">
        <f t="shared" si="429"/>
        <v>0.78224695486107909</v>
      </c>
      <c r="L2278" s="16">
        <f t="shared" si="430"/>
        <v>5.180165607145625E-3</v>
      </c>
      <c r="M2278" s="6"/>
      <c r="N2278" s="6">
        <f t="shared" si="431"/>
        <v>0.49502565594153147</v>
      </c>
      <c r="O2278" s="6"/>
      <c r="P2278" s="6">
        <f t="shared" si="432"/>
        <v>0.51767898253657385</v>
      </c>
      <c r="Q2278">
        <f t="shared" si="439"/>
        <v>0.33491997386167771</v>
      </c>
      <c r="R2278">
        <f t="shared" si="433"/>
        <v>1</v>
      </c>
      <c r="S2278">
        <f t="shared" si="434"/>
        <v>0.51767898253657385</v>
      </c>
      <c r="T2278" s="6">
        <f t="shared" si="440"/>
        <v>99.980966502561785</v>
      </c>
      <c r="U2278">
        <f t="shared" si="435"/>
        <v>-1.72</v>
      </c>
      <c r="V2278" s="16">
        <f t="shared" si="436"/>
        <v>-1.3487396510466363</v>
      </c>
    </row>
    <row r="2279" spans="4:22" ht="15.75" x14ac:dyDescent="0.25">
      <c r="D2279" s="27">
        <v>27841</v>
      </c>
      <c r="E2279">
        <v>82</v>
      </c>
      <c r="F2279">
        <v>-6.8</v>
      </c>
      <c r="G2279">
        <v>0.5</v>
      </c>
      <c r="H2279">
        <v>0.61632147369985979</v>
      </c>
      <c r="I2279" s="20">
        <f t="shared" si="437"/>
        <v>3.3469137644503842E-2</v>
      </c>
      <c r="J2279">
        <f t="shared" si="438"/>
        <v>4.0698471375716673E-3</v>
      </c>
      <c r="K2279" s="16">
        <f t="shared" si="429"/>
        <v>0.78701488574354883</v>
      </c>
      <c r="L2279" s="16">
        <f t="shared" si="430"/>
        <v>5.1712454380409764E-3</v>
      </c>
      <c r="M2279" s="6"/>
      <c r="N2279" s="6">
        <f t="shared" si="431"/>
        <v>0.49305717895988788</v>
      </c>
      <c r="O2279" s="6"/>
      <c r="P2279" s="6">
        <f t="shared" si="432"/>
        <v>0.51571050555493025</v>
      </c>
      <c r="Q2279">
        <f t="shared" si="439"/>
        <v>0.3332698883418726</v>
      </c>
      <c r="R2279">
        <f t="shared" si="433"/>
        <v>1</v>
      </c>
      <c r="S2279">
        <f t="shared" si="434"/>
        <v>0.51571050555493025</v>
      </c>
      <c r="T2279" s="6">
        <f t="shared" si="440"/>
        <v>99.987909323601897</v>
      </c>
      <c r="U2279">
        <f t="shared" si="435"/>
        <v>-1.36</v>
      </c>
      <c r="V2279" s="16">
        <f t="shared" si="436"/>
        <v>-1.3508338502890589</v>
      </c>
    </row>
    <row r="2280" spans="4:22" ht="15.75" x14ac:dyDescent="0.25">
      <c r="D2280" s="27">
        <v>27842</v>
      </c>
      <c r="E2280">
        <v>83</v>
      </c>
      <c r="F2280">
        <v>-5.7</v>
      </c>
      <c r="G2280">
        <v>0.6</v>
      </c>
      <c r="H2280">
        <v>0.38829251183997981</v>
      </c>
      <c r="I2280" s="20">
        <f t="shared" si="437"/>
        <v>3.455541937459377E-2</v>
      </c>
      <c r="J2280">
        <f t="shared" si="438"/>
        <v>4.2019389959506021E-3</v>
      </c>
      <c r="K2280" s="16">
        <f t="shared" si="429"/>
        <v>0.7869480146825214</v>
      </c>
      <c r="L2280" s="16">
        <f t="shared" si="430"/>
        <v>5.3395382128841014E-3</v>
      </c>
      <c r="M2280" s="6"/>
      <c r="N2280" s="6">
        <f t="shared" si="431"/>
        <v>0.31063400947198389</v>
      </c>
      <c r="O2280" s="6"/>
      <c r="P2280" s="6">
        <f t="shared" si="432"/>
        <v>0.33328733606702626</v>
      </c>
      <c r="Q2280">
        <f t="shared" si="439"/>
        <v>0.33329303107867297</v>
      </c>
      <c r="R2280">
        <f t="shared" si="433"/>
        <v>1</v>
      </c>
      <c r="S2280">
        <f t="shared" si="434"/>
        <v>0.33328733606702626</v>
      </c>
      <c r="T2280" s="6">
        <f t="shared" si="440"/>
        <v>100.27727531412991</v>
      </c>
      <c r="U2280">
        <f t="shared" si="435"/>
        <v>-1.1400000000000001</v>
      </c>
      <c r="V2280" s="16">
        <f t="shared" si="436"/>
        <v>-1.3116229793488232</v>
      </c>
    </row>
    <row r="2281" spans="4:22" ht="15.75" x14ac:dyDescent="0.25">
      <c r="D2281" s="27">
        <v>27843</v>
      </c>
      <c r="E2281">
        <v>84</v>
      </c>
      <c r="F2281">
        <v>-5.2</v>
      </c>
      <c r="G2281">
        <v>1</v>
      </c>
      <c r="H2281">
        <v>0.48937046781794513</v>
      </c>
      <c r="I2281" s="20">
        <f t="shared" si="437"/>
        <v>3.5856833206132234E-2</v>
      </c>
      <c r="J2281">
        <f t="shared" si="438"/>
        <v>4.3601909178656801E-3</v>
      </c>
      <c r="K2281" s="16">
        <f t="shared" si="429"/>
        <v>0.78416093278885501</v>
      </c>
      <c r="L2281" s="16">
        <f t="shared" si="430"/>
        <v>5.5603266313698323E-3</v>
      </c>
      <c r="M2281" s="6"/>
      <c r="N2281" s="6">
        <f t="shared" si="431"/>
        <v>0.39149637425435613</v>
      </c>
      <c r="O2281" s="6"/>
      <c r="P2281" s="6">
        <f t="shared" si="432"/>
        <v>0.41414970084939851</v>
      </c>
      <c r="Q2281">
        <f t="shared" si="439"/>
        <v>0.33425758438043301</v>
      </c>
      <c r="R2281">
        <f t="shared" si="433"/>
        <v>1</v>
      </c>
      <c r="S2281">
        <f t="shared" si="434"/>
        <v>0.41414970084939851</v>
      </c>
      <c r="T2281" s="6">
        <f t="shared" si="440"/>
        <v>100.88577893987556</v>
      </c>
      <c r="U2281">
        <f t="shared" si="435"/>
        <v>-1.04</v>
      </c>
      <c r="V2281" s="16">
        <f t="shared" si="436"/>
        <v>-1.2611065486473645</v>
      </c>
    </row>
    <row r="2282" spans="4:22" ht="15.75" x14ac:dyDescent="0.25">
      <c r="D2282" s="27">
        <v>27844</v>
      </c>
      <c r="E2282">
        <v>85</v>
      </c>
      <c r="F2282">
        <v>-2.2999999999999998</v>
      </c>
      <c r="G2282">
        <v>0.1</v>
      </c>
      <c r="H2282">
        <v>0.65192828586441953</v>
      </c>
      <c r="I2282" s="20">
        <f t="shared" si="437"/>
        <v>3.9923426134148787E-2</v>
      </c>
      <c r="J2282">
        <f t="shared" si="438"/>
        <v>4.8546886179124922E-3</v>
      </c>
      <c r="K2282" s="16">
        <f t="shared" si="429"/>
        <v>0.77830001791613146</v>
      </c>
      <c r="L2282" s="16">
        <f t="shared" si="430"/>
        <v>6.2375542928943201E-3</v>
      </c>
      <c r="M2282" s="6"/>
      <c r="N2282" s="6">
        <f t="shared" si="431"/>
        <v>0.52154262869153567</v>
      </c>
      <c r="O2282" s="6"/>
      <c r="P2282" s="6">
        <f t="shared" si="432"/>
        <v>0.54419595528657805</v>
      </c>
      <c r="Q2282">
        <f t="shared" si="439"/>
        <v>0.33628592979958521</v>
      </c>
      <c r="R2282">
        <f t="shared" si="433"/>
        <v>1</v>
      </c>
      <c r="S2282">
        <f t="shared" si="434"/>
        <v>0.54419595528657805</v>
      </c>
      <c r="T2282" s="6">
        <f t="shared" si="440"/>
        <v>100.46423631118402</v>
      </c>
      <c r="U2282">
        <f t="shared" si="435"/>
        <v>-0.45999999999999996</v>
      </c>
      <c r="V2282" s="16">
        <f t="shared" si="436"/>
        <v>-1.1121167851662035</v>
      </c>
    </row>
    <row r="2283" spans="4:22" ht="15.75" x14ac:dyDescent="0.25">
      <c r="D2283" s="27">
        <v>27845</v>
      </c>
      <c r="E2283">
        <v>86</v>
      </c>
      <c r="F2283">
        <v>-0.3</v>
      </c>
      <c r="G2283">
        <v>1.1000000000000001</v>
      </c>
      <c r="H2283">
        <v>0.54779682619567882</v>
      </c>
      <c r="I2283" s="20">
        <f t="shared" si="437"/>
        <v>4.6234396254650027E-2</v>
      </c>
      <c r="J2283">
        <f t="shared" si="438"/>
        <v>5.6221025845654433E-3</v>
      </c>
      <c r="K2283" s="16">
        <f t="shared" si="429"/>
        <v>0.78236018347218339</v>
      </c>
      <c r="L2283" s="16">
        <f t="shared" si="430"/>
        <v>7.1860796386826039E-3</v>
      </c>
      <c r="M2283" s="6"/>
      <c r="N2283" s="6">
        <f t="shared" si="431"/>
        <v>0.43823746095654309</v>
      </c>
      <c r="O2283" s="6"/>
      <c r="P2283" s="6">
        <f t="shared" si="432"/>
        <v>0.46089078755158547</v>
      </c>
      <c r="Q2283">
        <f t="shared" si="439"/>
        <v>0.33488078770394675</v>
      </c>
      <c r="R2283">
        <f t="shared" si="433"/>
        <v>1</v>
      </c>
      <c r="S2283">
        <f t="shared" si="434"/>
        <v>0.46089078755158547</v>
      </c>
      <c r="T2283" s="6">
        <f t="shared" si="440"/>
        <v>101.12599885022748</v>
      </c>
      <c r="U2283">
        <f t="shared" si="435"/>
        <v>-0.06</v>
      </c>
      <c r="V2283" s="16">
        <f t="shared" si="436"/>
        <v>-0.91644414806050778</v>
      </c>
    </row>
    <row r="2284" spans="4:22" ht="15.75" x14ac:dyDescent="0.25">
      <c r="D2284" s="27">
        <v>27846</v>
      </c>
      <c r="E2284">
        <v>87</v>
      </c>
      <c r="F2284">
        <v>1.7</v>
      </c>
      <c r="G2284">
        <v>0</v>
      </c>
      <c r="H2284">
        <v>1.0572771170412063</v>
      </c>
      <c r="I2284" s="20">
        <f t="shared" si="437"/>
        <v>6.4149063747020341E-2</v>
      </c>
      <c r="J2284">
        <f t="shared" si="438"/>
        <v>7.8005261516376741E-3</v>
      </c>
      <c r="K2284" s="16">
        <f t="shared" si="429"/>
        <v>0.775986295555676</v>
      </c>
      <c r="L2284" s="16">
        <f t="shared" si="430"/>
        <v>1.0052401951315126E-2</v>
      </c>
      <c r="M2284" s="6"/>
      <c r="N2284" s="6">
        <f t="shared" si="431"/>
        <v>0.84582169363296511</v>
      </c>
      <c r="O2284" s="6"/>
      <c r="P2284" s="6">
        <f t="shared" si="432"/>
        <v>0.86847502022800749</v>
      </c>
      <c r="Q2284">
        <f t="shared" si="439"/>
        <v>0.33708666283409161</v>
      </c>
      <c r="R2284">
        <f t="shared" si="433"/>
        <v>1</v>
      </c>
      <c r="S2284">
        <f t="shared" si="434"/>
        <v>0.86847502022800749</v>
      </c>
      <c r="T2284" s="6">
        <f t="shared" si="440"/>
        <v>100.28017715659452</v>
      </c>
      <c r="U2284">
        <f t="shared" si="435"/>
        <v>1.8972099384326069</v>
      </c>
      <c r="V2284" s="16">
        <f t="shared" si="436"/>
        <v>-0.39316087497751695</v>
      </c>
    </row>
    <row r="2285" spans="4:22" ht="15.75" x14ac:dyDescent="0.25">
      <c r="D2285" s="27">
        <v>27847</v>
      </c>
      <c r="E2285">
        <v>88</v>
      </c>
      <c r="F2285">
        <v>5.8</v>
      </c>
      <c r="G2285">
        <v>0</v>
      </c>
      <c r="H2285">
        <v>1.3129600884271506</v>
      </c>
      <c r="I2285" s="20">
        <f t="shared" si="437"/>
        <v>0.12291710605456196</v>
      </c>
      <c r="J2285">
        <f t="shared" si="438"/>
        <v>1.4946720096234736E-2</v>
      </c>
      <c r="K2285" s="16">
        <f t="shared" si="429"/>
        <v>0.78413298315808933</v>
      </c>
      <c r="L2285" s="16">
        <f t="shared" si="430"/>
        <v>1.9061460769112071E-2</v>
      </c>
      <c r="M2285" s="6"/>
      <c r="N2285" s="6">
        <f t="shared" si="431"/>
        <v>1.0503680707417204</v>
      </c>
      <c r="O2285" s="6"/>
      <c r="P2285" s="6">
        <f t="shared" si="432"/>
        <v>1.0730213973367628</v>
      </c>
      <c r="Q2285">
        <f t="shared" si="439"/>
        <v>0.33426725718864841</v>
      </c>
      <c r="R2285">
        <f t="shared" si="433"/>
        <v>1</v>
      </c>
      <c r="S2285">
        <f t="shared" si="434"/>
        <v>1.0730213973367628</v>
      </c>
      <c r="T2285" s="6">
        <f t="shared" si="440"/>
        <v>99.229809085852807</v>
      </c>
      <c r="U2285">
        <f t="shared" si="435"/>
        <v>6.4728339075935999</v>
      </c>
      <c r="V2285" s="16">
        <f t="shared" si="436"/>
        <v>0.88377655668545818</v>
      </c>
    </row>
    <row r="2286" spans="4:22" ht="15.75" x14ac:dyDescent="0.25">
      <c r="D2286" s="27">
        <v>27848</v>
      </c>
      <c r="E2286">
        <v>89</v>
      </c>
      <c r="F2286">
        <v>4.5</v>
      </c>
      <c r="G2286">
        <v>0.5</v>
      </c>
      <c r="H2286">
        <v>0.9314822087683724</v>
      </c>
      <c r="I2286" s="20">
        <f t="shared" si="437"/>
        <v>0.16898528760483769</v>
      </c>
      <c r="J2286">
        <f t="shared" si="438"/>
        <v>2.0548610972748262E-2</v>
      </c>
      <c r="K2286" s="16">
        <f t="shared" si="429"/>
        <v>0.79424979690772068</v>
      </c>
      <c r="L2286" s="16">
        <f t="shared" si="430"/>
        <v>2.5871723295052586E-2</v>
      </c>
      <c r="M2286" s="6"/>
      <c r="N2286" s="6">
        <f t="shared" si="431"/>
        <v>0.74518576701469796</v>
      </c>
      <c r="O2286" s="6"/>
      <c r="P2286" s="6">
        <f t="shared" si="432"/>
        <v>0.76783909360974034</v>
      </c>
      <c r="Q2286">
        <f t="shared" si="439"/>
        <v>0.33076603028617602</v>
      </c>
      <c r="R2286">
        <f t="shared" si="433"/>
        <v>1</v>
      </c>
      <c r="S2286">
        <f t="shared" si="434"/>
        <v>0.76783909360974034</v>
      </c>
      <c r="T2286" s="6">
        <f t="shared" si="440"/>
        <v>98.984623318838118</v>
      </c>
      <c r="U2286">
        <f t="shared" si="435"/>
        <v>5.0220263076157243</v>
      </c>
      <c r="V2286" s="16">
        <f t="shared" si="436"/>
        <v>1.6534080778084657</v>
      </c>
    </row>
    <row r="2287" spans="4:22" ht="15.75" x14ac:dyDescent="0.25">
      <c r="D2287" s="27">
        <v>27849</v>
      </c>
      <c r="E2287">
        <v>90</v>
      </c>
      <c r="F2287">
        <v>3.3</v>
      </c>
      <c r="G2287">
        <v>0</v>
      </c>
      <c r="H2287">
        <v>1.662814446037352</v>
      </c>
      <c r="I2287" s="20">
        <f t="shared" si="437"/>
        <v>0.19385238285153455</v>
      </c>
      <c r="J2287">
        <f t="shared" si="438"/>
        <v>2.3572449754746601E-2</v>
      </c>
      <c r="K2287" s="16">
        <f t="shared" si="429"/>
        <v>0.79661134883227269</v>
      </c>
      <c r="L2287" s="16">
        <f t="shared" si="430"/>
        <v>2.9590903756644575E-2</v>
      </c>
      <c r="M2287" s="6"/>
      <c r="N2287" s="6">
        <f t="shared" si="431"/>
        <v>1.3302515568298816</v>
      </c>
      <c r="O2287" s="6"/>
      <c r="P2287" s="6">
        <f t="shared" si="432"/>
        <v>1.352904883424924</v>
      </c>
      <c r="Q2287">
        <f t="shared" si="439"/>
        <v>0.32994874439612704</v>
      </c>
      <c r="R2287">
        <f t="shared" si="433"/>
        <v>1</v>
      </c>
      <c r="S2287">
        <f t="shared" si="434"/>
        <v>1.352904883424924</v>
      </c>
      <c r="T2287" s="6">
        <f t="shared" si="440"/>
        <v>97.654371762008239</v>
      </c>
      <c r="U2287">
        <f t="shared" si="435"/>
        <v>3.6828192922515308</v>
      </c>
      <c r="V2287" s="16">
        <f t="shared" si="436"/>
        <v>2.0308378933010651</v>
      </c>
    </row>
    <row r="2288" spans="4:22" ht="15.75" x14ac:dyDescent="0.25">
      <c r="D2288" s="27">
        <v>27850</v>
      </c>
      <c r="E2288">
        <v>91</v>
      </c>
      <c r="F2288">
        <v>2.7</v>
      </c>
      <c r="G2288">
        <v>6.8</v>
      </c>
      <c r="H2288">
        <v>1.4765017542381536</v>
      </c>
      <c r="I2288" s="20">
        <f t="shared" si="437"/>
        <v>0.20955115190285856</v>
      </c>
      <c r="J2288">
        <f t="shared" si="438"/>
        <v>2.5481420071387602E-2</v>
      </c>
      <c r="K2288" s="16">
        <f t="shared" si="429"/>
        <v>0.80942391198558861</v>
      </c>
      <c r="L2288" s="16">
        <f t="shared" si="430"/>
        <v>3.1480933160078529E-2</v>
      </c>
      <c r="M2288" s="6"/>
      <c r="N2288" s="6">
        <f t="shared" si="431"/>
        <v>1.1812014033905229</v>
      </c>
      <c r="O2288" s="6"/>
      <c r="P2288" s="6">
        <f t="shared" si="432"/>
        <v>1.2038547299855653</v>
      </c>
      <c r="Q2288">
        <f t="shared" si="439"/>
        <v>0.32551457254002747</v>
      </c>
      <c r="R2288">
        <f t="shared" si="433"/>
        <v>1</v>
      </c>
      <c r="S2288">
        <f t="shared" si="434"/>
        <v>1.2038547299855653</v>
      </c>
      <c r="T2288" s="6">
        <f t="shared" si="440"/>
        <v>103.27317035861772</v>
      </c>
      <c r="U2288">
        <f t="shared" si="435"/>
        <v>3.013215784569435</v>
      </c>
      <c r="V2288" s="16">
        <f t="shared" si="436"/>
        <v>2.2135404937433236</v>
      </c>
    </row>
    <row r="2289" spans="4:22" ht="15.75" x14ac:dyDescent="0.25">
      <c r="D2289" s="27">
        <v>27851</v>
      </c>
      <c r="E2289">
        <v>92</v>
      </c>
      <c r="F2289">
        <v>3</v>
      </c>
      <c r="G2289">
        <v>0</v>
      </c>
      <c r="H2289">
        <v>1.1257108379367606</v>
      </c>
      <c r="I2289" s="20">
        <f t="shared" si="437"/>
        <v>0.2095499589851651</v>
      </c>
      <c r="J2289">
        <f t="shared" si="438"/>
        <v>2.5481275012596075E-2</v>
      </c>
      <c r="K2289" s="16">
        <f t="shared" si="429"/>
        <v>0.75530541725788136</v>
      </c>
      <c r="L2289" s="16">
        <f t="shared" si="430"/>
        <v>3.3736385878318266E-2</v>
      </c>
      <c r="M2289" s="6"/>
      <c r="N2289" s="6">
        <f t="shared" si="431"/>
        <v>0.90056867034940857</v>
      </c>
      <c r="O2289" s="6"/>
      <c r="P2289" s="6">
        <f t="shared" si="432"/>
        <v>0.92322199694445095</v>
      </c>
      <c r="Q2289">
        <f t="shared" si="439"/>
        <v>0.34424390119539239</v>
      </c>
      <c r="R2289">
        <f t="shared" si="433"/>
        <v>1</v>
      </c>
      <c r="S2289">
        <f t="shared" si="434"/>
        <v>0.92322199694445095</v>
      </c>
      <c r="T2289" s="6">
        <f t="shared" si="440"/>
        <v>102.37260168826832</v>
      </c>
      <c r="U2289">
        <f t="shared" si="435"/>
        <v>3.3480175384104829</v>
      </c>
      <c r="V2289" s="16">
        <f t="shared" si="436"/>
        <v>2.4245304885762944</v>
      </c>
    </row>
    <row r="2290" spans="4:22" ht="15.75" x14ac:dyDescent="0.25">
      <c r="D2290" s="27">
        <v>27852</v>
      </c>
      <c r="E2290">
        <v>93</v>
      </c>
      <c r="F2290">
        <v>3.1</v>
      </c>
      <c r="G2290">
        <v>0</v>
      </c>
      <c r="H2290">
        <v>1.0492879067333398</v>
      </c>
      <c r="I2290" s="20">
        <f t="shared" si="437"/>
        <v>0.22531306972171183</v>
      </c>
      <c r="J2290">
        <f t="shared" si="438"/>
        <v>2.7398069278160159E-2</v>
      </c>
      <c r="K2290" s="16">
        <f t="shared" si="429"/>
        <v>0.76397941046127738</v>
      </c>
      <c r="L2290" s="16">
        <f t="shared" si="430"/>
        <v>3.586231369981252E-2</v>
      </c>
      <c r="M2290" s="6"/>
      <c r="N2290" s="6">
        <f t="shared" si="431"/>
        <v>0.83943032538667195</v>
      </c>
      <c r="O2290" s="6"/>
      <c r="P2290" s="6">
        <f t="shared" si="432"/>
        <v>0.86208365198171433</v>
      </c>
      <c r="Q2290">
        <f t="shared" si="439"/>
        <v>0.34124200562756107</v>
      </c>
      <c r="R2290">
        <f t="shared" si="433"/>
        <v>1</v>
      </c>
      <c r="S2290">
        <f t="shared" si="434"/>
        <v>0.86208365198171433</v>
      </c>
      <c r="T2290" s="6">
        <f t="shared" si="440"/>
        <v>101.53317136288165</v>
      </c>
      <c r="U2290">
        <f t="shared" si="435"/>
        <v>3.4596181230241658</v>
      </c>
      <c r="V2290" s="16">
        <f t="shared" si="436"/>
        <v>2.6170360449208938</v>
      </c>
    </row>
    <row r="2291" spans="4:22" ht="15.75" x14ac:dyDescent="0.25">
      <c r="D2291" s="27">
        <v>27853</v>
      </c>
      <c r="E2291">
        <v>94</v>
      </c>
      <c r="F2291">
        <v>3.1</v>
      </c>
      <c r="G2291">
        <v>0</v>
      </c>
      <c r="H2291">
        <v>1.3271315678972555</v>
      </c>
      <c r="I2291" s="20">
        <f t="shared" si="437"/>
        <v>0.2389896427147451</v>
      </c>
      <c r="J2291">
        <f t="shared" si="438"/>
        <v>2.9061140554113005E-2</v>
      </c>
      <c r="K2291" s="16">
        <f t="shared" si="429"/>
        <v>0.7720645384219289</v>
      </c>
      <c r="L2291" s="16">
        <f t="shared" si="430"/>
        <v>3.7640817713908856E-2</v>
      </c>
      <c r="M2291" s="6"/>
      <c r="N2291" s="6">
        <f t="shared" si="431"/>
        <v>1.0617052543178045</v>
      </c>
      <c r="O2291" s="6"/>
      <c r="P2291" s="6">
        <f t="shared" si="432"/>
        <v>1.0843585809128469</v>
      </c>
      <c r="Q2291">
        <f t="shared" si="439"/>
        <v>0.33844390454293882</v>
      </c>
      <c r="R2291">
        <f t="shared" si="433"/>
        <v>1</v>
      </c>
      <c r="S2291">
        <f t="shared" si="434"/>
        <v>1.0843585809128469</v>
      </c>
      <c r="T2291" s="6">
        <f t="shared" si="440"/>
        <v>100.47146610856385</v>
      </c>
      <c r="U2291">
        <f t="shared" si="435"/>
        <v>3.4596181230241658</v>
      </c>
      <c r="V2291" s="16">
        <f t="shared" si="436"/>
        <v>2.7737394256909478</v>
      </c>
    </row>
    <row r="2292" spans="4:22" ht="15.75" x14ac:dyDescent="0.25">
      <c r="D2292" s="27">
        <v>27854</v>
      </c>
      <c r="E2292">
        <v>95</v>
      </c>
      <c r="F2292">
        <v>0.6</v>
      </c>
      <c r="G2292">
        <v>1.4</v>
      </c>
      <c r="H2292">
        <v>0.91230156040181376</v>
      </c>
      <c r="I2292" s="20">
        <f t="shared" si="437"/>
        <v>0.21410002741894169</v>
      </c>
      <c r="J2292">
        <f t="shared" si="438"/>
        <v>2.603456333414331E-2</v>
      </c>
      <c r="K2292" s="16">
        <f t="shared" si="429"/>
        <v>0.78229054834562473</v>
      </c>
      <c r="L2292" s="16">
        <f t="shared" si="430"/>
        <v>3.3279915485622036E-2</v>
      </c>
      <c r="M2292" s="6"/>
      <c r="N2292" s="6">
        <f t="shared" si="431"/>
        <v>0.72984124832145103</v>
      </c>
      <c r="O2292" s="6"/>
      <c r="P2292" s="6">
        <f t="shared" si="432"/>
        <v>0.75249457491649341</v>
      </c>
      <c r="Q2292">
        <f t="shared" si="439"/>
        <v>0.33490488702854615</v>
      </c>
      <c r="R2292">
        <f t="shared" si="433"/>
        <v>1</v>
      </c>
      <c r="S2292">
        <f t="shared" si="434"/>
        <v>0.75249457491649341</v>
      </c>
      <c r="T2292" s="6">
        <f t="shared" si="440"/>
        <v>101.1416248602424</v>
      </c>
      <c r="U2292">
        <f t="shared" si="435"/>
        <v>0.66960350768209653</v>
      </c>
      <c r="V2292" s="16">
        <f t="shared" si="436"/>
        <v>2.3824123128547372</v>
      </c>
    </row>
    <row r="2293" spans="4:22" ht="15.75" x14ac:dyDescent="0.25">
      <c r="D2293" s="27">
        <v>27855</v>
      </c>
      <c r="E2293">
        <v>96</v>
      </c>
      <c r="F2293">
        <v>2.2000000000000002</v>
      </c>
      <c r="G2293">
        <v>4.9000000000000004</v>
      </c>
      <c r="H2293">
        <v>0.67862165454244328</v>
      </c>
      <c r="I2293" s="20">
        <f t="shared" si="437"/>
        <v>0.21326752785975309</v>
      </c>
      <c r="J2293">
        <f t="shared" si="438"/>
        <v>2.5933331387745975E-2</v>
      </c>
      <c r="K2293" s="16">
        <f t="shared" si="429"/>
        <v>0.77583579075895348</v>
      </c>
      <c r="L2293" s="16">
        <f t="shared" si="430"/>
        <v>3.3426314816408453E-2</v>
      </c>
      <c r="M2293" s="6"/>
      <c r="N2293" s="6">
        <f t="shared" si="431"/>
        <v>0.5428973236339546</v>
      </c>
      <c r="O2293" s="6"/>
      <c r="P2293" s="6">
        <f t="shared" si="432"/>
        <v>0.56555065022899698</v>
      </c>
      <c r="Q2293">
        <f t="shared" si="439"/>
        <v>0.33713874953414136</v>
      </c>
      <c r="R2293">
        <f t="shared" si="433"/>
        <v>1</v>
      </c>
      <c r="S2293">
        <f t="shared" si="434"/>
        <v>0.56555065022899698</v>
      </c>
      <c r="T2293" s="6">
        <f t="shared" si="440"/>
        <v>105.49872753660846</v>
      </c>
      <c r="U2293">
        <f t="shared" si="435"/>
        <v>2.4552128615010211</v>
      </c>
      <c r="V2293" s="16">
        <f t="shared" si="436"/>
        <v>2.3959517559443269</v>
      </c>
    </row>
    <row r="2294" spans="4:22" ht="15.75" x14ac:dyDescent="0.25">
      <c r="D2294" s="27">
        <v>27856</v>
      </c>
      <c r="E2294">
        <v>97</v>
      </c>
      <c r="F2294">
        <v>1.8</v>
      </c>
      <c r="G2294">
        <v>7.2</v>
      </c>
      <c r="H2294">
        <v>0.56389086949062261</v>
      </c>
      <c r="I2294" s="20">
        <f t="shared" si="437"/>
        <v>0.19705529839831532</v>
      </c>
      <c r="J2294">
        <f t="shared" si="438"/>
        <v>2.3961924285235144E-2</v>
      </c>
      <c r="K2294" s="16">
        <f t="shared" si="429"/>
        <v>0.73386955292987688</v>
      </c>
      <c r="L2294" s="16">
        <f t="shared" si="430"/>
        <v>3.2651476259738993E-2</v>
      </c>
      <c r="M2294" s="6"/>
      <c r="N2294" s="6">
        <f t="shared" si="431"/>
        <v>0.45111269559249811</v>
      </c>
      <c r="O2294" s="6"/>
      <c r="P2294" s="6">
        <f t="shared" si="432"/>
        <v>0.47376602218754049</v>
      </c>
      <c r="Q2294">
        <f t="shared" si="439"/>
        <v>0.35166242512202817</v>
      </c>
      <c r="R2294">
        <f t="shared" si="433"/>
        <v>1</v>
      </c>
      <c r="S2294">
        <f t="shared" si="434"/>
        <v>0.47376602218754049</v>
      </c>
      <c r="T2294" s="6">
        <f t="shared" si="440"/>
        <v>105.89999999999999</v>
      </c>
      <c r="U2294">
        <f t="shared" si="435"/>
        <v>2.0088105230462898</v>
      </c>
      <c r="V2294" s="16">
        <f t="shared" si="436"/>
        <v>2.323951245125043</v>
      </c>
    </row>
    <row r="2295" spans="4:22" ht="15.75" x14ac:dyDescent="0.25">
      <c r="D2295" s="27">
        <v>27857</v>
      </c>
      <c r="E2295">
        <v>98</v>
      </c>
      <c r="F2295">
        <v>1.1000000000000001</v>
      </c>
      <c r="G2295">
        <v>0</v>
      </c>
      <c r="H2295">
        <v>1.0969640732447936</v>
      </c>
      <c r="I2295" s="20">
        <f t="shared" si="437"/>
        <v>0.18314782808500202</v>
      </c>
      <c r="J2295">
        <f t="shared" si="438"/>
        <v>2.2270775895136246E-2</v>
      </c>
      <c r="K2295" s="16">
        <f t="shared" si="429"/>
        <v>0.73003351826167362</v>
      </c>
      <c r="L2295" s="16">
        <f t="shared" si="430"/>
        <v>3.0506511465619442E-2</v>
      </c>
      <c r="M2295" s="6"/>
      <c r="N2295" s="6">
        <f t="shared" si="431"/>
        <v>0.87757125859583496</v>
      </c>
      <c r="O2295" s="6"/>
      <c r="P2295" s="6">
        <f t="shared" si="432"/>
        <v>0.90022458519087734</v>
      </c>
      <c r="Q2295">
        <f t="shared" si="439"/>
        <v>0.35298999999999997</v>
      </c>
      <c r="R2295">
        <f t="shared" si="433"/>
        <v>1</v>
      </c>
      <c r="S2295">
        <f t="shared" si="434"/>
        <v>0.90022458519087734</v>
      </c>
      <c r="T2295" s="6">
        <f t="shared" si="440"/>
        <v>105.02242874140416</v>
      </c>
      <c r="U2295">
        <f t="shared" si="435"/>
        <v>1.2276064307505106</v>
      </c>
      <c r="V2295" s="16">
        <f t="shared" si="436"/>
        <v>2.1200530809379461</v>
      </c>
    </row>
    <row r="2296" spans="4:22" ht="15.75" x14ac:dyDescent="0.25">
      <c r="D2296" s="27">
        <v>27858</v>
      </c>
      <c r="E2296">
        <v>99</v>
      </c>
      <c r="F2296">
        <v>0.6</v>
      </c>
      <c r="G2296">
        <v>0</v>
      </c>
      <c r="H2296">
        <v>1.3193846466781742</v>
      </c>
      <c r="I2296" s="20">
        <f t="shared" si="437"/>
        <v>0.16870783702029474</v>
      </c>
      <c r="J2296">
        <f t="shared" si="438"/>
        <v>2.0514872981667841E-2</v>
      </c>
      <c r="K2296" s="16">
        <f t="shared" si="429"/>
        <v>0.73845711260012947</v>
      </c>
      <c r="L2296" s="16">
        <f t="shared" si="430"/>
        <v>2.7780723662386247E-2</v>
      </c>
      <c r="M2296" s="6"/>
      <c r="N2296" s="6">
        <f t="shared" si="431"/>
        <v>1.0555077173425393</v>
      </c>
      <c r="O2296" s="6"/>
      <c r="P2296" s="6">
        <f t="shared" si="432"/>
        <v>1.0781610439375817</v>
      </c>
      <c r="Q2296">
        <f t="shared" si="439"/>
        <v>0.35007476247134717</v>
      </c>
      <c r="R2296">
        <f t="shared" si="433"/>
        <v>1</v>
      </c>
      <c r="S2296">
        <f t="shared" si="434"/>
        <v>1.0781610439375817</v>
      </c>
      <c r="T2296" s="6">
        <f t="shared" si="440"/>
        <v>103.96692102406162</v>
      </c>
      <c r="U2296">
        <f t="shared" si="435"/>
        <v>0.66960350768209653</v>
      </c>
      <c r="V2296" s="16">
        <f t="shared" si="436"/>
        <v>1.85029852803157</v>
      </c>
    </row>
    <row r="2297" spans="4:22" ht="15.75" x14ac:dyDescent="0.25">
      <c r="D2297" s="27">
        <v>27859</v>
      </c>
      <c r="E2297">
        <v>100</v>
      </c>
      <c r="F2297">
        <v>1.4</v>
      </c>
      <c r="G2297">
        <v>0.2</v>
      </c>
      <c r="H2297">
        <v>1.0508545649391929</v>
      </c>
      <c r="I2297" s="20">
        <f t="shared" si="437"/>
        <v>0.16779304067474574</v>
      </c>
      <c r="J2297">
        <f t="shared" si="438"/>
        <v>2.0403633746049081E-2</v>
      </c>
      <c r="K2297" s="16">
        <f t="shared" si="429"/>
        <v>0.74862342980369068</v>
      </c>
      <c r="L2297" s="16">
        <f t="shared" si="430"/>
        <v>2.7254869315804696E-2</v>
      </c>
      <c r="M2297" s="6"/>
      <c r="N2297" s="6">
        <f t="shared" si="431"/>
        <v>0.84068365195135442</v>
      </c>
      <c r="O2297" s="6"/>
      <c r="P2297" s="6">
        <f t="shared" si="432"/>
        <v>0.86333697854639679</v>
      </c>
      <c r="Q2297">
        <f t="shared" si="439"/>
        <v>0.34655640341353872</v>
      </c>
      <c r="R2297">
        <f t="shared" si="433"/>
        <v>1</v>
      </c>
      <c r="S2297">
        <f t="shared" si="434"/>
        <v>0.86333697854639679</v>
      </c>
      <c r="T2297" s="6">
        <f t="shared" si="440"/>
        <v>103.32623737211027</v>
      </c>
      <c r="U2297">
        <f t="shared" si="435"/>
        <v>1.5624081845915585</v>
      </c>
      <c r="V2297" s="16">
        <f t="shared" si="436"/>
        <v>1.7967566936150869</v>
      </c>
    </row>
    <row r="2298" spans="4:22" ht="15.75" x14ac:dyDescent="0.25">
      <c r="D2298" s="27">
        <v>27860</v>
      </c>
      <c r="E2298">
        <v>101</v>
      </c>
      <c r="F2298">
        <v>6.7</v>
      </c>
      <c r="G2298">
        <v>0</v>
      </c>
      <c r="H2298">
        <v>1.5270222002831146</v>
      </c>
      <c r="I2298" s="20">
        <f t="shared" si="437"/>
        <v>0.23934456797824932</v>
      </c>
      <c r="J2298">
        <f t="shared" si="438"/>
        <v>2.9104299466155118E-2</v>
      </c>
      <c r="K2298" s="16">
        <f t="shared" si="429"/>
        <v>0.75479429253245611</v>
      </c>
      <c r="L2298" s="16">
        <f t="shared" si="430"/>
        <v>3.8559246875735531E-2</v>
      </c>
      <c r="M2298" s="6"/>
      <c r="N2298" s="6">
        <f t="shared" si="431"/>
        <v>1.2216177602264917</v>
      </c>
      <c r="O2298" s="6"/>
      <c r="P2298" s="6">
        <f t="shared" si="432"/>
        <v>1.2442710868215341</v>
      </c>
      <c r="Q2298">
        <f t="shared" si="439"/>
        <v>0.34442079124036756</v>
      </c>
      <c r="R2298">
        <f t="shared" si="433"/>
        <v>1</v>
      </c>
      <c r="S2298">
        <f t="shared" si="434"/>
        <v>1.2442710868215341</v>
      </c>
      <c r="T2298" s="6">
        <f t="shared" si="440"/>
        <v>102.10461961188379</v>
      </c>
      <c r="U2298">
        <f t="shared" si="435"/>
        <v>7.4772391691167455</v>
      </c>
      <c r="V2298" s="16">
        <f t="shared" si="436"/>
        <v>2.8532125944098961</v>
      </c>
    </row>
    <row r="2299" spans="4:22" ht="15.75" x14ac:dyDescent="0.25">
      <c r="D2299" s="27">
        <v>27861</v>
      </c>
      <c r="E2299">
        <v>102</v>
      </c>
      <c r="F2299">
        <v>7.7</v>
      </c>
      <c r="G2299">
        <v>0</v>
      </c>
      <c r="H2299">
        <v>1.5654811894783824</v>
      </c>
      <c r="I2299" s="20">
        <f t="shared" si="437"/>
        <v>0.32761133100723916</v>
      </c>
      <c r="J2299">
        <f t="shared" si="438"/>
        <v>3.9837537850480283E-2</v>
      </c>
      <c r="K2299" s="16">
        <f t="shared" si="429"/>
        <v>0.76656052924291296</v>
      </c>
      <c r="L2299" s="16">
        <f t="shared" si="430"/>
        <v>5.1969200514179213E-2</v>
      </c>
      <c r="M2299" s="6"/>
      <c r="N2299" s="6">
        <f t="shared" si="431"/>
        <v>1.2523849515827061</v>
      </c>
      <c r="O2299" s="6"/>
      <c r="P2299" s="6">
        <f t="shared" si="432"/>
        <v>1.2750382781777485</v>
      </c>
      <c r="Q2299">
        <f t="shared" si="439"/>
        <v>0.34034873203961263</v>
      </c>
      <c r="R2299">
        <f t="shared" si="433"/>
        <v>1</v>
      </c>
      <c r="S2299">
        <f t="shared" si="434"/>
        <v>1.2750382781777485</v>
      </c>
      <c r="T2299" s="6">
        <f t="shared" si="440"/>
        <v>100.85223466030109</v>
      </c>
      <c r="U2299">
        <f t="shared" si="435"/>
        <v>8.5932450152535722</v>
      </c>
      <c r="V2299" s="16">
        <f t="shared" si="436"/>
        <v>3.9207435916282751</v>
      </c>
    </row>
    <row r="2300" spans="4:22" ht="15.75" x14ac:dyDescent="0.25">
      <c r="D2300" s="27">
        <v>27862</v>
      </c>
      <c r="E2300">
        <v>103</v>
      </c>
      <c r="F2300">
        <v>6.7</v>
      </c>
      <c r="G2300">
        <v>0</v>
      </c>
      <c r="H2300">
        <v>1.43270160803911</v>
      </c>
      <c r="I2300" s="20">
        <f t="shared" si="437"/>
        <v>0.39238599376248218</v>
      </c>
      <c r="J2300">
        <f t="shared" si="438"/>
        <v>4.7714136841517832E-2</v>
      </c>
      <c r="K2300" s="16">
        <f t="shared" si="429"/>
        <v>0.77862310583004801</v>
      </c>
      <c r="L2300" s="16">
        <f t="shared" si="430"/>
        <v>6.1280145020423414E-2</v>
      </c>
      <c r="M2300" s="6"/>
      <c r="N2300" s="6">
        <f t="shared" si="431"/>
        <v>1.146161286431288</v>
      </c>
      <c r="O2300" s="6"/>
      <c r="P2300" s="6">
        <f t="shared" si="432"/>
        <v>1.1688146130263304</v>
      </c>
      <c r="Q2300">
        <f t="shared" si="439"/>
        <v>0.33617411553433696</v>
      </c>
      <c r="R2300">
        <f t="shared" si="433"/>
        <v>1</v>
      </c>
      <c r="S2300">
        <f t="shared" si="434"/>
        <v>1.1688146130263304</v>
      </c>
      <c r="T2300" s="6">
        <f t="shared" si="440"/>
        <v>99.706073373869813</v>
      </c>
      <c r="U2300">
        <f t="shared" si="435"/>
        <v>7.4772391691167455</v>
      </c>
      <c r="V2300" s="16">
        <f t="shared" si="436"/>
        <v>4.5821804951294203</v>
      </c>
    </row>
    <row r="2301" spans="4:22" ht="15.75" x14ac:dyDescent="0.25">
      <c r="D2301" s="27">
        <v>27863</v>
      </c>
      <c r="E2301">
        <v>104</v>
      </c>
      <c r="F2301">
        <v>3.6</v>
      </c>
      <c r="G2301">
        <v>0</v>
      </c>
      <c r="H2301">
        <v>1.0405363284472169</v>
      </c>
      <c r="I2301" s="20">
        <f t="shared" si="437"/>
        <v>0.38801863712040718</v>
      </c>
      <c r="J2301">
        <f t="shared" si="438"/>
        <v>4.7183066273841515E-2</v>
      </c>
      <c r="K2301" s="16">
        <f t="shared" si="429"/>
        <v>0.78966256959980519</v>
      </c>
      <c r="L2301" s="16">
        <f t="shared" si="430"/>
        <v>5.9750921583827284E-2</v>
      </c>
      <c r="M2301" s="6"/>
      <c r="N2301" s="6">
        <f t="shared" si="431"/>
        <v>0.83242906275777351</v>
      </c>
      <c r="O2301" s="6"/>
      <c r="P2301" s="6">
        <f t="shared" si="432"/>
        <v>0.85508238935281589</v>
      </c>
      <c r="Q2301">
        <f t="shared" si="439"/>
        <v>0.33235357791289938</v>
      </c>
      <c r="R2301">
        <f t="shared" si="433"/>
        <v>1</v>
      </c>
      <c r="S2301">
        <f t="shared" si="434"/>
        <v>0.85508238935281589</v>
      </c>
      <c r="T2301" s="6">
        <f t="shared" si="440"/>
        <v>98.873644311112045</v>
      </c>
      <c r="U2301">
        <f t="shared" si="435"/>
        <v>4.0176210460925796</v>
      </c>
      <c r="V2301" s="16">
        <f t="shared" si="436"/>
        <v>4.4771837516561881</v>
      </c>
    </row>
    <row r="2302" spans="4:22" ht="15.75" x14ac:dyDescent="0.25">
      <c r="D2302" s="27">
        <v>27864</v>
      </c>
      <c r="E2302">
        <v>105</v>
      </c>
      <c r="F2302">
        <v>3.2</v>
      </c>
      <c r="G2302">
        <v>0</v>
      </c>
      <c r="H2302">
        <v>0.8115525894115857</v>
      </c>
      <c r="I2302" s="20">
        <f t="shared" si="437"/>
        <v>0.37612536551551251</v>
      </c>
      <c r="J2302">
        <f t="shared" si="438"/>
        <v>4.5736844446686319E-2</v>
      </c>
      <c r="K2302" s="16">
        <f t="shared" si="429"/>
        <v>0.79768026360849076</v>
      </c>
      <c r="L2302" s="16">
        <f t="shared" si="430"/>
        <v>5.7337314878251028E-2</v>
      </c>
      <c r="M2302" s="6"/>
      <c r="N2302" s="6">
        <f t="shared" si="431"/>
        <v>0.64924207152926861</v>
      </c>
      <c r="O2302" s="6"/>
      <c r="P2302" s="6">
        <f t="shared" si="432"/>
        <v>0.67189539812431098</v>
      </c>
      <c r="Q2302">
        <f t="shared" si="439"/>
        <v>0.32957881437037351</v>
      </c>
      <c r="R2302">
        <f t="shared" si="433"/>
        <v>1</v>
      </c>
      <c r="S2302">
        <f t="shared" si="434"/>
        <v>0.67189539812431098</v>
      </c>
      <c r="T2302" s="6">
        <f t="shared" si="440"/>
        <v>98.224402239582787</v>
      </c>
      <c r="U2302">
        <f t="shared" si="435"/>
        <v>3.5712187076378488</v>
      </c>
      <c r="V2302" s="16">
        <f t="shared" si="436"/>
        <v>4.3086924094515844</v>
      </c>
    </row>
    <row r="2303" spans="4:22" ht="15.75" x14ac:dyDescent="0.25">
      <c r="D2303" s="27">
        <v>27865</v>
      </c>
      <c r="E2303">
        <v>106</v>
      </c>
      <c r="F2303">
        <v>6.3</v>
      </c>
      <c r="G2303">
        <v>0</v>
      </c>
      <c r="H2303">
        <v>1.1551179627657917</v>
      </c>
      <c r="I2303" s="20">
        <f t="shared" si="437"/>
        <v>0.42801075335796379</v>
      </c>
      <c r="J2303">
        <f t="shared" si="438"/>
        <v>5.2046107608328396E-2</v>
      </c>
      <c r="K2303" s="16">
        <f t="shared" si="429"/>
        <v>0.803933558333499</v>
      </c>
      <c r="L2303" s="16">
        <f t="shared" si="430"/>
        <v>6.4739314671994203E-2</v>
      </c>
      <c r="M2303" s="6"/>
      <c r="N2303" s="6">
        <f t="shared" si="431"/>
        <v>0.92409437021263341</v>
      </c>
      <c r="O2303" s="6"/>
      <c r="P2303" s="6">
        <f t="shared" si="432"/>
        <v>0.94674769680767579</v>
      </c>
      <c r="Q2303">
        <f t="shared" si="439"/>
        <v>0.32741467413194264</v>
      </c>
      <c r="R2303">
        <f t="shared" si="433"/>
        <v>1</v>
      </c>
      <c r="S2303">
        <f t="shared" si="434"/>
        <v>0.94674769680767579</v>
      </c>
      <c r="T2303" s="6">
        <f t="shared" si="440"/>
        <v>97.300307869370158</v>
      </c>
      <c r="U2303">
        <f t="shared" si="435"/>
        <v>7.0308368306620137</v>
      </c>
      <c r="V2303" s="16">
        <f t="shared" si="436"/>
        <v>4.8149567186904676</v>
      </c>
    </row>
    <row r="2304" spans="4:22" ht="15.75" x14ac:dyDescent="0.25">
      <c r="D2304" s="27">
        <v>27866</v>
      </c>
      <c r="E2304">
        <v>107</v>
      </c>
      <c r="F2304">
        <v>10.5</v>
      </c>
      <c r="G2304">
        <v>0</v>
      </c>
      <c r="H2304">
        <v>2.3596237066826715</v>
      </c>
      <c r="I2304" s="20">
        <f t="shared" si="437"/>
        <v>0.57168539004196528</v>
      </c>
      <c r="J2304">
        <f t="shared" si="438"/>
        <v>6.9516943429102973E-2</v>
      </c>
      <c r="K2304" s="16">
        <f t="shared" si="429"/>
        <v>0.81283414365300732</v>
      </c>
      <c r="L2304" s="16">
        <f t="shared" si="430"/>
        <v>8.5524142867181546E-2</v>
      </c>
      <c r="M2304" s="6"/>
      <c r="N2304" s="6">
        <f t="shared" si="431"/>
        <v>1.8876989653461373</v>
      </c>
      <c r="O2304" s="6"/>
      <c r="P2304" s="6">
        <f t="shared" si="432"/>
        <v>1.9103522919411797</v>
      </c>
      <c r="Q2304">
        <f t="shared" si="439"/>
        <v>0.32433435956456719</v>
      </c>
      <c r="R2304">
        <f t="shared" si="433"/>
        <v>1</v>
      </c>
      <c r="S2304">
        <f t="shared" si="434"/>
        <v>1.9103522919411797</v>
      </c>
      <c r="T2304" s="6">
        <f t="shared" si="440"/>
        <v>95.412608904024026</v>
      </c>
      <c r="U2304">
        <f t="shared" si="435"/>
        <v>11.718061384436691</v>
      </c>
      <c r="V2304" s="16">
        <f t="shared" si="436"/>
        <v>6.098795844923794</v>
      </c>
    </row>
    <row r="2305" spans="4:22" ht="15.75" x14ac:dyDescent="0.25">
      <c r="D2305" s="27">
        <v>27867</v>
      </c>
      <c r="E2305">
        <v>108</v>
      </c>
      <c r="F2305">
        <v>9.1</v>
      </c>
      <c r="G2305">
        <v>0</v>
      </c>
      <c r="H2305">
        <v>1.7292651563698753</v>
      </c>
      <c r="I2305" s="20">
        <f t="shared" si="437"/>
        <v>0.67716073414117883</v>
      </c>
      <c r="J2305">
        <f t="shared" si="438"/>
        <v>8.2342745271567347E-2</v>
      </c>
      <c r="K2305" s="16">
        <f t="shared" si="429"/>
        <v>0.83101586430859875</v>
      </c>
      <c r="L2305" s="16">
        <f t="shared" si="430"/>
        <v>9.9086851175911206E-2</v>
      </c>
      <c r="M2305" s="6"/>
      <c r="N2305" s="6">
        <f t="shared" si="431"/>
        <v>1.3834121250959004</v>
      </c>
      <c r="O2305" s="6"/>
      <c r="P2305" s="6">
        <f t="shared" si="432"/>
        <v>1.4060654516909428</v>
      </c>
      <c r="Q2305">
        <f t="shared" si="439"/>
        <v>0.31804202968008011</v>
      </c>
      <c r="R2305">
        <f t="shared" si="433"/>
        <v>1</v>
      </c>
      <c r="S2305">
        <f t="shared" si="434"/>
        <v>1.4060654516909428</v>
      </c>
      <c r="T2305" s="6">
        <f t="shared" si="440"/>
        <v>94.029196778928124</v>
      </c>
      <c r="U2305">
        <f t="shared" si="435"/>
        <v>10.155653199845132</v>
      </c>
      <c r="V2305" s="16">
        <f t="shared" si="436"/>
        <v>6.853290011532585</v>
      </c>
    </row>
    <row r="2306" spans="4:22" ht="15.75" x14ac:dyDescent="0.25">
      <c r="D2306" s="27">
        <v>27868</v>
      </c>
      <c r="E2306">
        <v>109</v>
      </c>
      <c r="F2306">
        <v>6.2</v>
      </c>
      <c r="G2306">
        <v>0</v>
      </c>
      <c r="H2306">
        <v>3.4831588119027259</v>
      </c>
      <c r="I2306" s="20">
        <f t="shared" si="437"/>
        <v>0.68960646242225687</v>
      </c>
      <c r="J2306">
        <f t="shared" si="438"/>
        <v>8.385614583054643E-2</v>
      </c>
      <c r="K2306" s="16">
        <f t="shared" si="429"/>
        <v>0.84434045327739116</v>
      </c>
      <c r="L2306" s="16">
        <f t="shared" si="430"/>
        <v>9.9315561045370371E-2</v>
      </c>
      <c r="M2306" s="6"/>
      <c r="N2306" s="6">
        <f t="shared" si="431"/>
        <v>2.786527049522181</v>
      </c>
      <c r="O2306" s="6"/>
      <c r="P2306" s="6">
        <f t="shared" si="432"/>
        <v>2.8091803761172232</v>
      </c>
      <c r="Q2306">
        <f t="shared" si="439"/>
        <v>0.31343065592976044</v>
      </c>
      <c r="R2306">
        <f t="shared" si="433"/>
        <v>0.94895041445787831</v>
      </c>
      <c r="S2306">
        <f t="shared" si="434"/>
        <v>2.6657728822033775</v>
      </c>
      <c r="T2306" s="6">
        <f t="shared" si="440"/>
        <v>91.386077223319802</v>
      </c>
      <c r="U2306">
        <f t="shared" si="435"/>
        <v>6.9192362460483317</v>
      </c>
      <c r="V2306" s="16">
        <f t="shared" si="436"/>
        <v>6.8655546895577038</v>
      </c>
    </row>
    <row r="2307" spans="4:22" ht="15.75" x14ac:dyDescent="0.25">
      <c r="D2307" s="27">
        <v>27869</v>
      </c>
      <c r="E2307">
        <v>110</v>
      </c>
      <c r="F2307">
        <v>3.6</v>
      </c>
      <c r="G2307">
        <v>0</v>
      </c>
      <c r="H2307">
        <v>2.3029036292103946</v>
      </c>
      <c r="I2307" s="20">
        <f t="shared" si="437"/>
        <v>0.64146702066476369</v>
      </c>
      <c r="J2307">
        <f t="shared" si="438"/>
        <v>7.8002389712835268E-2</v>
      </c>
      <c r="K2307" s="16">
        <f t="shared" si="429"/>
        <v>0.86979814663931443</v>
      </c>
      <c r="L2307" s="16">
        <f t="shared" si="430"/>
        <v>8.9678726051805546E-2</v>
      </c>
      <c r="M2307" s="6"/>
      <c r="N2307" s="6">
        <f t="shared" si="431"/>
        <v>1.8423229033683157</v>
      </c>
      <c r="O2307" s="6"/>
      <c r="P2307" s="6">
        <f t="shared" si="432"/>
        <v>1.8649762299633581</v>
      </c>
      <c r="Q2307">
        <f t="shared" si="439"/>
        <v>0.30462025741106602</v>
      </c>
      <c r="R2307">
        <f t="shared" si="433"/>
        <v>0.84783000165187317</v>
      </c>
      <c r="S2307">
        <f t="shared" si="434"/>
        <v>1.5811828001305381</v>
      </c>
      <c r="T2307" s="6">
        <f t="shared" si="440"/>
        <v>89.827547749784316</v>
      </c>
      <c r="U2307">
        <f t="shared" si="435"/>
        <v>4.0176210460925796</v>
      </c>
      <c r="V2307" s="16">
        <f t="shared" si="436"/>
        <v>6.3358961058570156</v>
      </c>
    </row>
    <row r="2308" spans="4:22" ht="15.75" x14ac:dyDescent="0.25">
      <c r="D2308" s="27">
        <v>27870</v>
      </c>
      <c r="E2308">
        <v>111</v>
      </c>
      <c r="F2308">
        <v>3.9</v>
      </c>
      <c r="G2308">
        <v>0</v>
      </c>
      <c r="H2308">
        <v>1.822972693538252</v>
      </c>
      <c r="I2308" s="20">
        <f t="shared" si="437"/>
        <v>0.60581451546996767</v>
      </c>
      <c r="J2308">
        <f t="shared" si="438"/>
        <v>7.3667045081148075E-2</v>
      </c>
      <c r="K2308" s="16">
        <f t="shared" si="429"/>
        <v>0.88480941063930962</v>
      </c>
      <c r="L2308" s="16">
        <f t="shared" si="430"/>
        <v>8.3257528904355504E-2</v>
      </c>
      <c r="M2308" s="6"/>
      <c r="N2308" s="6">
        <f t="shared" si="431"/>
        <v>1.4583781548306016</v>
      </c>
      <c r="O2308" s="6"/>
      <c r="P2308" s="6">
        <f t="shared" si="432"/>
        <v>1.481031481425644</v>
      </c>
      <c r="Q2308">
        <f t="shared" si="439"/>
        <v>0.2994251591659477</v>
      </c>
      <c r="R2308">
        <f t="shared" si="433"/>
        <v>0.7908731181808899</v>
      </c>
      <c r="S2308">
        <f t="shared" si="434"/>
        <v>1.1713079858391617</v>
      </c>
      <c r="T2308" s="6">
        <f t="shared" si="440"/>
        <v>88.6788930905402</v>
      </c>
      <c r="U2308">
        <f t="shared" si="435"/>
        <v>4.3524227999336276</v>
      </c>
      <c r="V2308" s="16">
        <f t="shared" si="436"/>
        <v>5.9670098207309099</v>
      </c>
    </row>
    <row r="2309" spans="4:22" ht="15.75" x14ac:dyDescent="0.25">
      <c r="D2309" s="27">
        <v>27871</v>
      </c>
      <c r="E2309">
        <v>112</v>
      </c>
      <c r="F2309">
        <v>3</v>
      </c>
      <c r="G2309">
        <v>0</v>
      </c>
      <c r="H2309">
        <v>1.9141771959387521</v>
      </c>
      <c r="I2309" s="20">
        <f t="shared" si="437"/>
        <v>0.55361635579523549</v>
      </c>
      <c r="J2309">
        <f t="shared" si="438"/>
        <v>6.7319748864700629E-2</v>
      </c>
      <c r="K2309" s="16">
        <f t="shared" si="429"/>
        <v>0.8958728897890641</v>
      </c>
      <c r="L2309" s="16">
        <f t="shared" si="430"/>
        <v>7.5144308564300086E-2</v>
      </c>
      <c r="M2309" s="6"/>
      <c r="N2309" s="6">
        <f t="shared" si="431"/>
        <v>1.5313417567510017</v>
      </c>
      <c r="O2309" s="6"/>
      <c r="P2309" s="6">
        <f t="shared" si="432"/>
        <v>1.5539950833460441</v>
      </c>
      <c r="Q2309">
        <f t="shared" si="439"/>
        <v>0.29559631030180067</v>
      </c>
      <c r="R2309">
        <f t="shared" si="433"/>
        <v>0.75016278737621966</v>
      </c>
      <c r="S2309">
        <f t="shared" si="434"/>
        <v>1.1657492832918093</v>
      </c>
      <c r="T2309" s="6">
        <f t="shared" si="440"/>
        <v>87.535797133843445</v>
      </c>
      <c r="U2309">
        <f t="shared" si="435"/>
        <v>3.3480175384104829</v>
      </c>
      <c r="V2309" s="16">
        <f t="shared" si="436"/>
        <v>5.4799297421062274</v>
      </c>
    </row>
    <row r="2310" spans="4:22" ht="15.75" x14ac:dyDescent="0.25">
      <c r="D2310" s="27">
        <v>27872</v>
      </c>
      <c r="E2310">
        <v>113</v>
      </c>
      <c r="F2310">
        <v>3.7</v>
      </c>
      <c r="G2310">
        <v>0</v>
      </c>
      <c r="H2310">
        <v>1.9585588260399867</v>
      </c>
      <c r="I2310" s="20">
        <f t="shared" si="437"/>
        <v>0.53042621922397626</v>
      </c>
      <c r="J2310">
        <f t="shared" si="438"/>
        <v>6.4499828257635519E-2</v>
      </c>
      <c r="K2310" s="16">
        <f t="shared" si="429"/>
        <v>0.9068828292702702</v>
      </c>
      <c r="L2310" s="16">
        <f t="shared" si="430"/>
        <v>7.1122559801397686E-2</v>
      </c>
      <c r="M2310" s="6"/>
      <c r="N2310" s="6">
        <f t="shared" si="431"/>
        <v>1.5668470608319893</v>
      </c>
      <c r="O2310" s="6"/>
      <c r="P2310" s="6">
        <f t="shared" si="432"/>
        <v>1.5895003874270317</v>
      </c>
      <c r="Q2310">
        <f t="shared" si="439"/>
        <v>0.29178599044614484</v>
      </c>
      <c r="R2310">
        <f t="shared" si="433"/>
        <v>0.71071732442956492</v>
      </c>
      <c r="S2310">
        <f t="shared" si="434"/>
        <v>1.1296854625318968</v>
      </c>
      <c r="T2310" s="6">
        <f t="shared" si="440"/>
        <v>86.428764997906598</v>
      </c>
      <c r="U2310">
        <f t="shared" si="435"/>
        <v>4.1292216307062626</v>
      </c>
      <c r="V2310" s="16">
        <f t="shared" si="436"/>
        <v>5.2287251022373429</v>
      </c>
    </row>
    <row r="2311" spans="4:22" ht="15.75" x14ac:dyDescent="0.25">
      <c r="D2311" s="27">
        <v>27873</v>
      </c>
      <c r="E2311">
        <v>114</v>
      </c>
      <c r="F2311">
        <v>4</v>
      </c>
      <c r="G2311">
        <v>0.6</v>
      </c>
      <c r="H2311">
        <v>2.2644454960684226</v>
      </c>
      <c r="I2311" s="20">
        <f t="shared" si="437"/>
        <v>0.5198519995427201</v>
      </c>
      <c r="J2311">
        <f t="shared" si="438"/>
        <v>6.3214003144394765E-2</v>
      </c>
      <c r="K2311" s="16">
        <f t="shared" ref="K2311:K2374" si="441">IF(theta&gt;topt,(1-rs)*(theta-topt)/(topt-Porosity)+1,IF(theta&lt;twilt,rwp*theta,(1-rwp)*(theta-twilt)/(topt-twilt)+rwp))</f>
        <v>0.91754541341205686</v>
      </c>
      <c r="L2311" s="16">
        <f t="shared" ref="L2311:L2374" si="442">(soiltemp-tmin)^2/((30-tmin))^2</f>
        <v>6.8894685996328156E-2</v>
      </c>
      <c r="M2311" s="6"/>
      <c r="N2311" s="6">
        <f t="shared" ref="N2311:N2374" si="443">ET0*kc</f>
        <v>1.8115563968547381</v>
      </c>
      <c r="O2311" s="6"/>
      <c r="P2311" s="6">
        <f t="shared" ref="P2311:P2374" si="444">(etc-Inter)</f>
        <v>1.8342097234497805</v>
      </c>
      <c r="Q2311">
        <f t="shared" si="439"/>
        <v>0.28809588332635533</v>
      </c>
      <c r="R2311">
        <f t="shared" ref="R2311:R2374" si="445">IF(MAX(0,(1-(0.9*tfield-theta)/(0.9*tfield-alfa*twilt))^2) &gt; 1, 1, MAX(0,(1-(0.9*tfield-theta)/(0.9*tfield-alfa*twilt))^2))</f>
        <v>0.67353172144222195</v>
      </c>
      <c r="S2311">
        <f t="shared" ref="S2311:S2374" si="446">epot*Kr</f>
        <v>1.2353984325211926</v>
      </c>
      <c r="T2311" s="6">
        <f t="shared" si="440"/>
        <v>85.816019891980446</v>
      </c>
      <c r="U2311">
        <f t="shared" ref="U2311:U2374" si="447">IF(Temperature &lt;0, 0.2*Temperature,Temperature*(s1_+(1-s1_)*EXP(-s2_*(LAI-LAIref))))</f>
        <v>4.4640233845473105</v>
      </c>
      <c r="V2311" s="16">
        <f t="shared" si="436"/>
        <v>5.0865059077436188</v>
      </c>
    </row>
    <row r="2312" spans="4:22" ht="15.75" x14ac:dyDescent="0.25">
      <c r="D2312" s="27">
        <v>27874</v>
      </c>
      <c r="E2312">
        <v>115</v>
      </c>
      <c r="F2312">
        <v>5.8</v>
      </c>
      <c r="G2312">
        <v>0</v>
      </c>
      <c r="H2312">
        <v>1.7190119513086948</v>
      </c>
      <c r="I2312" s="20">
        <f t="shared" si="437"/>
        <v>0.55406619189111539</v>
      </c>
      <c r="J2312">
        <f t="shared" si="438"/>
        <v>6.7374448933959635E-2</v>
      </c>
      <c r="K2312" s="16">
        <f t="shared" si="441"/>
        <v>0.92344718088322109</v>
      </c>
      <c r="L2312" s="16">
        <f t="shared" si="442"/>
        <v>7.2959721279911294E-2</v>
      </c>
      <c r="M2312" s="6"/>
      <c r="N2312" s="6">
        <f t="shared" si="443"/>
        <v>1.3752095610469559</v>
      </c>
      <c r="O2312" s="6"/>
      <c r="P2312" s="6">
        <f t="shared" si="444"/>
        <v>1.3978628876419983</v>
      </c>
      <c r="Q2312">
        <f t="shared" si="439"/>
        <v>0.28605339963993481</v>
      </c>
      <c r="R2312">
        <f t="shared" si="445"/>
        <v>0.65337894715924461</v>
      </c>
      <c r="S2312">
        <f t="shared" si="446"/>
        <v>0.91333418180051029</v>
      </c>
      <c r="T2312" s="6">
        <f t="shared" si="440"/>
        <v>84.925339036774986</v>
      </c>
      <c r="U2312">
        <f t="shared" si="447"/>
        <v>6.4728339075935999</v>
      </c>
      <c r="V2312" s="16">
        <f t="shared" ref="V2312:V2375" si="448">V2311+(Tsurface-V2311)*att*EXP(-kz*z)*EXP(-klai*LAI)</f>
        <v>5.3443351330242113</v>
      </c>
    </row>
    <row r="2313" spans="4:22" ht="15.75" x14ac:dyDescent="0.25">
      <c r="D2313" s="27">
        <v>27875</v>
      </c>
      <c r="E2313">
        <v>116</v>
      </c>
      <c r="F2313">
        <v>4.2</v>
      </c>
      <c r="G2313">
        <v>0.3</v>
      </c>
      <c r="H2313">
        <v>2.2035845196292261</v>
      </c>
      <c r="I2313" s="20">
        <f t="shared" ref="I2313:I2376" si="449">K2313*L2313/CF</f>
        <v>0.54433377487719992</v>
      </c>
      <c r="J2313">
        <f t="shared" ref="J2313:J2376" si="450">K2313*L2313</f>
        <v>6.619098702506751E-2</v>
      </c>
      <c r="K2313" s="16">
        <f t="shared" si="441"/>
        <v>0.93202593777185427</v>
      </c>
      <c r="L2313" s="16">
        <f t="shared" si="442"/>
        <v>7.1018395886392222E-2</v>
      </c>
      <c r="M2313" s="6"/>
      <c r="N2313" s="6">
        <f t="shared" si="443"/>
        <v>1.7628676157033809</v>
      </c>
      <c r="O2313" s="6"/>
      <c r="P2313" s="6">
        <f t="shared" si="444"/>
        <v>1.7855209422984233</v>
      </c>
      <c r="Q2313">
        <f t="shared" ref="Q2313:Q2376" si="451">IF(T2312/L &gt;= tfield, tfield-0.00001,T2312/L)</f>
        <v>0.28308446345591665</v>
      </c>
      <c r="R2313">
        <f t="shared" si="445"/>
        <v>0.6246308957762674</v>
      </c>
      <c r="S2313">
        <f t="shared" si="446"/>
        <v>1.1152915456151491</v>
      </c>
      <c r="T2313" s="6">
        <f t="shared" ref="T2313:T2376" si="452">(IF(T2312+Precipitation-actevapo-Inter&lt;0,0,IF(T2312+Precipitation-actevapo-Inter&gt;tfield*L,tfield*L,IF(T2312+Precipitation-actevapo-Inter&lt;twilt*L,twilt*L,T2312+Precipitation-actevapo-Inter))))</f>
        <v>84.132700817754881</v>
      </c>
      <c r="U2313">
        <f t="shared" si="447"/>
        <v>4.6872245537746764</v>
      </c>
      <c r="V2313" s="16">
        <f t="shared" si="448"/>
        <v>5.2221257341013567</v>
      </c>
    </row>
    <row r="2314" spans="4:22" ht="15.75" x14ac:dyDescent="0.25">
      <c r="D2314" s="27">
        <v>27876</v>
      </c>
      <c r="E2314">
        <v>117</v>
      </c>
      <c r="F2314">
        <v>0.4</v>
      </c>
      <c r="G2314">
        <v>6.3</v>
      </c>
      <c r="H2314">
        <v>0.81609755547811913</v>
      </c>
      <c r="I2314" s="20">
        <f t="shared" si="449"/>
        <v>0.44584233093095282</v>
      </c>
      <c r="J2314">
        <f t="shared" si="450"/>
        <v>5.4214427441203861E-2</v>
      </c>
      <c r="K2314" s="16">
        <f t="shared" si="441"/>
        <v>0.93966037893208798</v>
      </c>
      <c r="L2314" s="16">
        <f t="shared" si="442"/>
        <v>5.7695768233644015E-2</v>
      </c>
      <c r="M2314" s="6"/>
      <c r="N2314" s="6">
        <f t="shared" si="443"/>
        <v>0.6528780443824953</v>
      </c>
      <c r="O2314" s="6"/>
      <c r="P2314" s="6">
        <f t="shared" si="444"/>
        <v>0.67553137097753768</v>
      </c>
      <c r="Q2314">
        <f t="shared" si="451"/>
        <v>0.28044233605918295</v>
      </c>
      <c r="R2314">
        <f t="shared" si="445"/>
        <v>0.59959119866303801</v>
      </c>
      <c r="S2314">
        <f t="shared" si="446"/>
        <v>0.40504266445890724</v>
      </c>
      <c r="T2314" s="6">
        <f t="shared" si="452"/>
        <v>90.050311479891022</v>
      </c>
      <c r="U2314">
        <f t="shared" si="447"/>
        <v>0.4464023384547311</v>
      </c>
      <c r="V2314" s="16">
        <f t="shared" si="448"/>
        <v>4.333936890344888</v>
      </c>
    </row>
    <row r="2315" spans="4:22" ht="15.75" x14ac:dyDescent="0.25">
      <c r="D2315" s="27">
        <v>27877</v>
      </c>
      <c r="E2315">
        <v>118</v>
      </c>
      <c r="F2315">
        <v>-0.4</v>
      </c>
      <c r="G2315">
        <v>0.6</v>
      </c>
      <c r="H2315">
        <v>1.0278052252330137</v>
      </c>
      <c r="I2315" s="20">
        <f t="shared" si="449"/>
        <v>0.33834427161594749</v>
      </c>
      <c r="J2315">
        <f t="shared" si="450"/>
        <v>4.1142663428499211E-2</v>
      </c>
      <c r="K2315" s="16">
        <f t="shared" si="441"/>
        <v>0.88266382069761296</v>
      </c>
      <c r="L2315" s="16">
        <f t="shared" si="442"/>
        <v>4.6611929098874953E-2</v>
      </c>
      <c r="M2315" s="6"/>
      <c r="N2315" s="6">
        <f t="shared" si="443"/>
        <v>0.82224418018641099</v>
      </c>
      <c r="O2315" s="6"/>
      <c r="P2315" s="6">
        <f t="shared" si="444"/>
        <v>0.84489750678145337</v>
      </c>
      <c r="Q2315">
        <f t="shared" si="451"/>
        <v>0.30016770493297007</v>
      </c>
      <c r="R2315">
        <f t="shared" si="445"/>
        <v>0.79889278561362786</v>
      </c>
      <c r="S2315">
        <f t="shared" si="446"/>
        <v>0.6749825227506443</v>
      </c>
      <c r="T2315" s="6">
        <f t="shared" si="452"/>
        <v>89.997982283735425</v>
      </c>
      <c r="U2315">
        <f t="shared" si="447"/>
        <v>-8.0000000000000016E-2</v>
      </c>
      <c r="V2315" s="16">
        <f t="shared" si="448"/>
        <v>3.5130330861959398</v>
      </c>
    </row>
    <row r="2316" spans="4:22" ht="15.75" x14ac:dyDescent="0.25">
      <c r="D2316" s="27">
        <v>27878</v>
      </c>
      <c r="E2316">
        <v>119</v>
      </c>
      <c r="F2316">
        <v>0.3</v>
      </c>
      <c r="G2316">
        <v>0</v>
      </c>
      <c r="H2316">
        <v>1.6475460748652913</v>
      </c>
      <c r="I2316" s="20">
        <f t="shared" si="449"/>
        <v>0.2858855446660119</v>
      </c>
      <c r="J2316">
        <f t="shared" si="450"/>
        <v>3.4763682231387046E-2</v>
      </c>
      <c r="K2316" s="16">
        <f t="shared" si="441"/>
        <v>0.88316783899931195</v>
      </c>
      <c r="L2316" s="16">
        <f t="shared" si="442"/>
        <v>3.9362486603652387E-2</v>
      </c>
      <c r="M2316" s="6"/>
      <c r="N2316" s="6">
        <f t="shared" si="443"/>
        <v>1.3180368598922332</v>
      </c>
      <c r="O2316" s="6"/>
      <c r="P2316" s="6">
        <f t="shared" si="444"/>
        <v>1.3406901864872756</v>
      </c>
      <c r="Q2316">
        <f t="shared" si="451"/>
        <v>0.29999327427911809</v>
      </c>
      <c r="R2316">
        <f t="shared" si="445"/>
        <v>0.79700525837063452</v>
      </c>
      <c r="S2316">
        <f t="shared" si="446"/>
        <v>1.0685371284762653</v>
      </c>
      <c r="T2316" s="6">
        <f t="shared" si="452"/>
        <v>88.952098481854208</v>
      </c>
      <c r="U2316">
        <f t="shared" si="447"/>
        <v>0.33480175384104827</v>
      </c>
      <c r="V2316" s="16">
        <f t="shared" si="448"/>
        <v>2.9219457516890679</v>
      </c>
    </row>
    <row r="2317" spans="4:22" ht="15.75" x14ac:dyDescent="0.25">
      <c r="D2317" s="27">
        <v>27879</v>
      </c>
      <c r="E2317">
        <v>120</v>
      </c>
      <c r="F2317">
        <v>1.3</v>
      </c>
      <c r="G2317">
        <v>0</v>
      </c>
      <c r="H2317">
        <v>1.3054298456140114</v>
      </c>
      <c r="I2317" s="20">
        <f t="shared" si="449"/>
        <v>0.26601992331713442</v>
      </c>
      <c r="J2317">
        <f t="shared" si="450"/>
        <v>3.2348022675363547E-2</v>
      </c>
      <c r="K2317" s="16">
        <f t="shared" si="441"/>
        <v>0.8932414616865636</v>
      </c>
      <c r="L2317" s="16">
        <f t="shared" si="442"/>
        <v>3.6214197462672633E-2</v>
      </c>
      <c r="M2317" s="6"/>
      <c r="N2317" s="6">
        <f t="shared" si="443"/>
        <v>1.0443438764912092</v>
      </c>
      <c r="O2317" s="6"/>
      <c r="P2317" s="6">
        <f t="shared" si="444"/>
        <v>1.0669972030862516</v>
      </c>
      <c r="Q2317">
        <f t="shared" si="451"/>
        <v>0.29650699493951405</v>
      </c>
      <c r="R2317">
        <f t="shared" si="445"/>
        <v>0.75974816916280119</v>
      </c>
      <c r="S2317">
        <f t="shared" si="446"/>
        <v>0.8106491715466092</v>
      </c>
      <c r="T2317" s="6">
        <f t="shared" si="452"/>
        <v>88.164102636902641</v>
      </c>
      <c r="U2317">
        <f t="shared" si="447"/>
        <v>1.450807599977876</v>
      </c>
      <c r="V2317" s="16">
        <f t="shared" si="448"/>
        <v>2.6483435377992341</v>
      </c>
    </row>
    <row r="2318" spans="4:22" ht="15.75" x14ac:dyDescent="0.25">
      <c r="D2318" s="27">
        <v>27880</v>
      </c>
      <c r="E2318">
        <v>121</v>
      </c>
      <c r="F2318">
        <v>3</v>
      </c>
      <c r="G2318">
        <v>1.6</v>
      </c>
      <c r="H2318">
        <v>1.7383200366722196</v>
      </c>
      <c r="I2318" s="20">
        <f t="shared" si="449"/>
        <v>0.27925147325338606</v>
      </c>
      <c r="J2318">
        <f t="shared" si="450"/>
        <v>3.3956979147611747E-2</v>
      </c>
      <c r="K2318" s="16">
        <f t="shared" si="441"/>
        <v>0.90083118896495373</v>
      </c>
      <c r="L2318" s="16">
        <f t="shared" si="442"/>
        <v>3.7695163714999681E-2</v>
      </c>
      <c r="M2318" s="6"/>
      <c r="N2318" s="6">
        <f t="shared" si="443"/>
        <v>1.3906560293377757</v>
      </c>
      <c r="O2318" s="6"/>
      <c r="P2318" s="6">
        <f t="shared" si="444"/>
        <v>1.413309355932818</v>
      </c>
      <c r="Q2318">
        <f t="shared" si="451"/>
        <v>0.29388034212300879</v>
      </c>
      <c r="R2318">
        <f t="shared" si="445"/>
        <v>0.73226677480837432</v>
      </c>
      <c r="S2318">
        <f t="shared" si="446"/>
        <v>1.0349194838754254</v>
      </c>
      <c r="T2318" s="6">
        <f t="shared" si="452"/>
        <v>88.751836479622256</v>
      </c>
      <c r="U2318">
        <f t="shared" si="447"/>
        <v>3.3480175384104829</v>
      </c>
      <c r="V2318" s="16">
        <f t="shared" si="448"/>
        <v>2.7784688801035751</v>
      </c>
    </row>
    <row r="2319" spans="4:22" ht="15.75" x14ac:dyDescent="0.25">
      <c r="D2319" s="27">
        <v>27881</v>
      </c>
      <c r="E2319">
        <v>122</v>
      </c>
      <c r="F2319">
        <v>-0.1</v>
      </c>
      <c r="G2319">
        <v>0.9</v>
      </c>
      <c r="H2319">
        <v>1.1982662625225506</v>
      </c>
      <c r="I2319" s="20">
        <f t="shared" si="449"/>
        <v>0.23520168575914158</v>
      </c>
      <c r="J2319">
        <f t="shared" si="450"/>
        <v>2.8600524988311615E-2</v>
      </c>
      <c r="K2319" s="16">
        <f t="shared" si="441"/>
        <v>0.89517032208716418</v>
      </c>
      <c r="L2319" s="16">
        <f t="shared" si="442"/>
        <v>3.1949813664093676E-2</v>
      </c>
      <c r="M2319" s="6"/>
      <c r="N2319" s="6">
        <f t="shared" si="443"/>
        <v>0.95861301001804056</v>
      </c>
      <c r="O2319" s="6"/>
      <c r="P2319" s="6">
        <f t="shared" si="444"/>
        <v>0.98126633661308293</v>
      </c>
      <c r="Q2319">
        <f t="shared" si="451"/>
        <v>0.2958394549320742</v>
      </c>
      <c r="R2319">
        <f t="shared" si="445"/>
        <v>0.75271604380648915</v>
      </c>
      <c r="S2319">
        <f t="shared" si="446"/>
        <v>0.73861491481588648</v>
      </c>
      <c r="T2319" s="6">
        <f t="shared" si="452"/>
        <v>88.935874891401426</v>
      </c>
      <c r="U2319">
        <f t="shared" si="447"/>
        <v>-2.0000000000000004E-2</v>
      </c>
      <c r="V2319" s="16">
        <f t="shared" si="448"/>
        <v>2.2580097510900718</v>
      </c>
    </row>
    <row r="2320" spans="4:22" ht="15.75" x14ac:dyDescent="0.25">
      <c r="D2320" s="27">
        <v>27882</v>
      </c>
      <c r="E2320">
        <v>123</v>
      </c>
      <c r="F2320">
        <v>1.7</v>
      </c>
      <c r="G2320">
        <v>3.4</v>
      </c>
      <c r="H2320">
        <v>0.88368066104022713</v>
      </c>
      <c r="I2320" s="20">
        <f t="shared" si="449"/>
        <v>0.22954760514673847</v>
      </c>
      <c r="J2320">
        <f t="shared" si="450"/>
        <v>2.7912988785843397E-2</v>
      </c>
      <c r="K2320" s="16">
        <f t="shared" si="441"/>
        <v>0.89339772218946067</v>
      </c>
      <c r="L2320" s="16">
        <f t="shared" si="442"/>
        <v>3.1243631019605349E-2</v>
      </c>
      <c r="M2320" s="6"/>
      <c r="N2320" s="6">
        <f t="shared" si="443"/>
        <v>0.70694452883218173</v>
      </c>
      <c r="O2320" s="6"/>
      <c r="P2320" s="6">
        <f t="shared" si="444"/>
        <v>0.72959785542722411</v>
      </c>
      <c r="Q2320">
        <f t="shared" si="451"/>
        <v>0.29645291630467141</v>
      </c>
      <c r="R2320">
        <f t="shared" si="445"/>
        <v>0.75917726676888009</v>
      </c>
      <c r="S2320">
        <f t="shared" si="446"/>
        <v>0.55389410572367648</v>
      </c>
      <c r="T2320" s="6">
        <f t="shared" si="452"/>
        <v>91.804634112272808</v>
      </c>
      <c r="U2320">
        <f t="shared" si="447"/>
        <v>1.8972099384326069</v>
      </c>
      <c r="V2320" s="16">
        <f t="shared" si="448"/>
        <v>2.1909082165405831</v>
      </c>
    </row>
    <row r="2321" spans="4:22" ht="15.75" x14ac:dyDescent="0.25">
      <c r="D2321" s="27">
        <v>27883</v>
      </c>
      <c r="E2321">
        <v>124</v>
      </c>
      <c r="F2321">
        <v>5.8</v>
      </c>
      <c r="G2321">
        <v>2</v>
      </c>
      <c r="H2321">
        <v>1.198173511054492</v>
      </c>
      <c r="I2321" s="20">
        <f t="shared" si="449"/>
        <v>0.28574183636225137</v>
      </c>
      <c r="J2321">
        <f t="shared" si="450"/>
        <v>3.4746207301649769E-2</v>
      </c>
      <c r="K2321" s="16">
        <f t="shared" si="441"/>
        <v>0.86576673878609156</v>
      </c>
      <c r="L2321" s="16">
        <f t="shared" si="442"/>
        <v>4.0133451361700614E-2</v>
      </c>
      <c r="M2321" s="6"/>
      <c r="N2321" s="6">
        <f t="shared" si="443"/>
        <v>0.95853880884359366</v>
      </c>
      <c r="O2321" s="6"/>
      <c r="P2321" s="6">
        <f t="shared" si="444"/>
        <v>0.98119213543863604</v>
      </c>
      <c r="Q2321">
        <f t="shared" si="451"/>
        <v>0.30601544704090938</v>
      </c>
      <c r="R2321">
        <f t="shared" si="445"/>
        <v>0.86346359806758</v>
      </c>
      <c r="S2321">
        <f t="shared" si="446"/>
        <v>0.84722369166145695</v>
      </c>
      <c r="T2321" s="6">
        <f t="shared" si="452"/>
        <v>92.980063747206401</v>
      </c>
      <c r="U2321">
        <f t="shared" si="447"/>
        <v>6.4728339075935999</v>
      </c>
      <c r="V2321" s="16">
        <f t="shared" si="448"/>
        <v>2.9872605831902757</v>
      </c>
    </row>
    <row r="2322" spans="4:22" ht="15.75" x14ac:dyDescent="0.25">
      <c r="D2322" s="27">
        <v>27884</v>
      </c>
      <c r="E2322">
        <v>125</v>
      </c>
      <c r="F2322">
        <v>6.8</v>
      </c>
      <c r="G2322">
        <v>4.4000000000000004</v>
      </c>
      <c r="H2322">
        <v>1.2832774767386035</v>
      </c>
      <c r="I2322" s="20">
        <f t="shared" si="449"/>
        <v>0.35784120739717984</v>
      </c>
      <c r="J2322">
        <f t="shared" si="450"/>
        <v>4.3513490819497069E-2</v>
      </c>
      <c r="K2322" s="16">
        <f t="shared" si="441"/>
        <v>0.85444537152097388</v>
      </c>
      <c r="L2322" s="16">
        <f t="shared" si="442"/>
        <v>5.0926006822460686E-2</v>
      </c>
      <c r="M2322" s="6"/>
      <c r="N2322" s="6">
        <f t="shared" si="443"/>
        <v>1.0266219813908828</v>
      </c>
      <c r="O2322" s="6"/>
      <c r="P2322" s="6">
        <f t="shared" si="444"/>
        <v>1.0492753079859252</v>
      </c>
      <c r="Q2322">
        <f t="shared" si="451"/>
        <v>0.30993354582402133</v>
      </c>
      <c r="R2322">
        <f t="shared" si="445"/>
        <v>0.90813102796423606</v>
      </c>
      <c r="S2322">
        <f t="shared" si="446"/>
        <v>0.95287946405874857</v>
      </c>
      <c r="T2322" s="6">
        <f t="shared" si="452"/>
        <v>96.449837609742701</v>
      </c>
      <c r="U2322">
        <f t="shared" si="447"/>
        <v>7.5888397537304275</v>
      </c>
      <c r="V2322" s="16">
        <f t="shared" si="448"/>
        <v>3.8430620910124267</v>
      </c>
    </row>
    <row r="2323" spans="4:22" ht="15.75" x14ac:dyDescent="0.25">
      <c r="D2323" s="27">
        <v>27885</v>
      </c>
      <c r="E2323">
        <v>126</v>
      </c>
      <c r="F2323">
        <v>3.6</v>
      </c>
      <c r="G2323">
        <v>3.2</v>
      </c>
      <c r="H2323">
        <v>0.79398640066141402</v>
      </c>
      <c r="I2323" s="20">
        <f t="shared" si="449"/>
        <v>0.34677994303946741</v>
      </c>
      <c r="J2323">
        <f t="shared" si="450"/>
        <v>4.2168441073599239E-2</v>
      </c>
      <c r="K2323" s="16">
        <f t="shared" si="441"/>
        <v>0.821025604775941</v>
      </c>
      <c r="L2323" s="16">
        <f t="shared" si="442"/>
        <v>5.1360689396656591E-2</v>
      </c>
      <c r="M2323" s="6"/>
      <c r="N2323" s="6">
        <f t="shared" si="443"/>
        <v>0.63518912052913123</v>
      </c>
      <c r="O2323" s="6"/>
      <c r="P2323" s="6">
        <f t="shared" si="444"/>
        <v>0.65784244712417361</v>
      </c>
      <c r="Q2323">
        <f t="shared" si="451"/>
        <v>0.32149945869914232</v>
      </c>
      <c r="R2323">
        <f t="shared" si="445"/>
        <v>1</v>
      </c>
      <c r="S2323">
        <f t="shared" si="446"/>
        <v>0.65784244712417361</v>
      </c>
      <c r="T2323" s="6">
        <f t="shared" si="452"/>
        <v>99.014648489213585</v>
      </c>
      <c r="U2323">
        <f t="shared" si="447"/>
        <v>4.0176210460925796</v>
      </c>
      <c r="V2323" s="16">
        <f t="shared" si="448"/>
        <v>3.8755265584104563</v>
      </c>
    </row>
    <row r="2324" spans="4:22" ht="15.75" x14ac:dyDescent="0.25">
      <c r="D2324" s="27">
        <v>27886</v>
      </c>
      <c r="E2324">
        <v>127</v>
      </c>
      <c r="F2324">
        <v>7.1</v>
      </c>
      <c r="G2324">
        <v>0</v>
      </c>
      <c r="H2324">
        <v>1.78025337919819</v>
      </c>
      <c r="I2324" s="20">
        <f t="shared" si="449"/>
        <v>0.40575336012263408</v>
      </c>
      <c r="J2324">
        <f t="shared" si="450"/>
        <v>4.9339608590912305E-2</v>
      </c>
      <c r="K2324" s="16">
        <f t="shared" si="441"/>
        <v>0.79632215586749111</v>
      </c>
      <c r="L2324" s="16">
        <f t="shared" si="442"/>
        <v>6.195935680976139E-2</v>
      </c>
      <c r="M2324" s="6"/>
      <c r="N2324" s="6">
        <f t="shared" si="443"/>
        <v>1.424202703358552</v>
      </c>
      <c r="O2324" s="6"/>
      <c r="P2324" s="6">
        <f t="shared" si="444"/>
        <v>1.4468560299535944</v>
      </c>
      <c r="Q2324">
        <f t="shared" si="451"/>
        <v>0.33004882829737864</v>
      </c>
      <c r="R2324">
        <f t="shared" si="445"/>
        <v>1</v>
      </c>
      <c r="S2324">
        <f t="shared" si="446"/>
        <v>1.4468560299535944</v>
      </c>
      <c r="T2324" s="6">
        <f t="shared" si="452"/>
        <v>97.590445785855039</v>
      </c>
      <c r="U2324">
        <f t="shared" si="447"/>
        <v>7.9236415075714755</v>
      </c>
      <c r="V2324" s="16">
        <f t="shared" si="448"/>
        <v>4.6283948127499182</v>
      </c>
    </row>
    <row r="2325" spans="4:22" ht="15.75" x14ac:dyDescent="0.25">
      <c r="D2325" s="27">
        <v>27887</v>
      </c>
      <c r="E2325">
        <v>128</v>
      </c>
      <c r="F2325">
        <v>8.9</v>
      </c>
      <c r="G2325">
        <v>0</v>
      </c>
      <c r="H2325">
        <v>2.0916227925368447</v>
      </c>
      <c r="I2325" s="20">
        <f t="shared" si="449"/>
        <v>0.5152671646681396</v>
      </c>
      <c r="J2325">
        <f t="shared" si="450"/>
        <v>6.2656487223645779E-2</v>
      </c>
      <c r="K2325" s="16">
        <f t="shared" si="441"/>
        <v>0.8100396268121528</v>
      </c>
      <c r="L2325" s="16">
        <f t="shared" si="442"/>
        <v>7.7349903819181609E-2</v>
      </c>
      <c r="M2325" s="6"/>
      <c r="N2325" s="6">
        <f t="shared" si="443"/>
        <v>1.6732982340294758</v>
      </c>
      <c r="O2325" s="6"/>
      <c r="P2325" s="6">
        <f t="shared" si="444"/>
        <v>1.6959515606245181</v>
      </c>
      <c r="Q2325">
        <f t="shared" si="451"/>
        <v>0.32530148595285013</v>
      </c>
      <c r="R2325">
        <f t="shared" si="445"/>
        <v>1</v>
      </c>
      <c r="S2325">
        <f t="shared" si="446"/>
        <v>1.6959515606245181</v>
      </c>
      <c r="T2325" s="6">
        <f t="shared" si="452"/>
        <v>95.917147551825565</v>
      </c>
      <c r="U2325">
        <f t="shared" si="447"/>
        <v>9.9324520306177657</v>
      </c>
      <c r="V2325" s="16">
        <f t="shared" si="448"/>
        <v>5.6148431593712012</v>
      </c>
    </row>
    <row r="2326" spans="4:22" ht="15.75" x14ac:dyDescent="0.25">
      <c r="D2326" s="27">
        <v>27888</v>
      </c>
      <c r="E2326">
        <v>129</v>
      </c>
      <c r="F2326">
        <v>9.6</v>
      </c>
      <c r="G2326">
        <v>0</v>
      </c>
      <c r="H2326">
        <v>2.8236698690907809</v>
      </c>
      <c r="I2326" s="20">
        <f t="shared" si="449"/>
        <v>0.63696049819963263</v>
      </c>
      <c r="J2326">
        <f t="shared" si="450"/>
        <v>7.7454396581075322E-2</v>
      </c>
      <c r="K2326" s="16">
        <f t="shared" si="441"/>
        <v>0.82615630729093881</v>
      </c>
      <c r="L2326" s="16">
        <f t="shared" si="442"/>
        <v>9.3752714707289672E-2</v>
      </c>
      <c r="M2326" s="6"/>
      <c r="N2326" s="6">
        <f t="shared" si="443"/>
        <v>2.2589358952726246</v>
      </c>
      <c r="O2326" s="6"/>
      <c r="P2326" s="6">
        <f t="shared" si="444"/>
        <v>2.2815892218676668</v>
      </c>
      <c r="Q2326">
        <f t="shared" si="451"/>
        <v>0.31972382517275189</v>
      </c>
      <c r="R2326">
        <f t="shared" si="445"/>
        <v>1</v>
      </c>
      <c r="S2326">
        <f t="shared" si="446"/>
        <v>2.2815892218676668</v>
      </c>
      <c r="T2326" s="6">
        <f t="shared" si="452"/>
        <v>93.65821165655295</v>
      </c>
      <c r="U2326">
        <f t="shared" si="447"/>
        <v>10.713656122913545</v>
      </c>
      <c r="V2326" s="16">
        <f t="shared" si="448"/>
        <v>6.5631201878832313</v>
      </c>
    </row>
    <row r="2327" spans="4:22" ht="15.75" x14ac:dyDescent="0.25">
      <c r="D2327" s="27">
        <v>27889</v>
      </c>
      <c r="E2327">
        <v>130</v>
      </c>
      <c r="F2327">
        <v>13.5</v>
      </c>
      <c r="G2327">
        <v>0</v>
      </c>
      <c r="H2327">
        <v>4.0769276711395319</v>
      </c>
      <c r="I2327" s="20">
        <f t="shared" si="449"/>
        <v>0.86891867793138144</v>
      </c>
      <c r="J2327">
        <f t="shared" si="450"/>
        <v>0.10566051123645598</v>
      </c>
      <c r="K2327" s="16">
        <f t="shared" si="441"/>
        <v>0.8479136648891108</v>
      </c>
      <c r="L2327" s="16">
        <f t="shared" si="442"/>
        <v>0.12461234629385781</v>
      </c>
      <c r="M2327" s="6"/>
      <c r="N2327" s="6">
        <f t="shared" si="443"/>
        <v>3.2615421369116255</v>
      </c>
      <c r="O2327" s="6"/>
      <c r="P2327" s="6">
        <f t="shared" si="444"/>
        <v>3.2841954635066681</v>
      </c>
      <c r="Q2327">
        <f t="shared" si="451"/>
        <v>0.31219403885517649</v>
      </c>
      <c r="R2327">
        <f t="shared" si="445"/>
        <v>0.93441367282892585</v>
      </c>
      <c r="S2327">
        <f t="shared" si="446"/>
        <v>3.0687971453433622</v>
      </c>
      <c r="T2327" s="6">
        <f t="shared" si="452"/>
        <v>90.612067837804631</v>
      </c>
      <c r="U2327">
        <f t="shared" si="447"/>
        <v>15.066078922847172</v>
      </c>
      <c r="V2327" s="16">
        <f t="shared" si="448"/>
        <v>8.1445001091326326</v>
      </c>
    </row>
    <row r="2328" spans="4:22" ht="15.75" x14ac:dyDescent="0.25">
      <c r="D2328" s="27">
        <v>27890</v>
      </c>
      <c r="E2328">
        <v>131</v>
      </c>
      <c r="F2328">
        <v>15.4</v>
      </c>
      <c r="G2328">
        <v>0</v>
      </c>
      <c r="H2328">
        <v>4.990067685099933</v>
      </c>
      <c r="I2328" s="20">
        <f t="shared" si="449"/>
        <v>1.1704186851767409</v>
      </c>
      <c r="J2328">
        <f t="shared" si="450"/>
        <v>0.14232291211749168</v>
      </c>
      <c r="K2328" s="16">
        <f t="shared" si="441"/>
        <v>0.87725316075469406</v>
      </c>
      <c r="L2328" s="16">
        <f t="shared" si="442"/>
        <v>0.16223698982748877</v>
      </c>
      <c r="M2328" s="6"/>
      <c r="N2328" s="6">
        <f t="shared" si="443"/>
        <v>3.9920541480799465</v>
      </c>
      <c r="O2328" s="6"/>
      <c r="P2328" s="6">
        <f t="shared" si="444"/>
        <v>4.0147074746749887</v>
      </c>
      <c r="Q2328">
        <f t="shared" si="451"/>
        <v>0.30204022612601544</v>
      </c>
      <c r="R2328">
        <f t="shared" si="445"/>
        <v>0.81929609625187738</v>
      </c>
      <c r="S2328">
        <f t="shared" si="446"/>
        <v>3.2892341615944511</v>
      </c>
      <c r="T2328" s="6">
        <f t="shared" si="452"/>
        <v>87.345487002805228</v>
      </c>
      <c r="U2328">
        <f t="shared" si="447"/>
        <v>17.186490030507144</v>
      </c>
      <c r="V2328" s="16">
        <f t="shared" si="448"/>
        <v>9.8261290286056546</v>
      </c>
    </row>
    <row r="2329" spans="4:22" ht="15.75" x14ac:dyDescent="0.25">
      <c r="D2329" s="27">
        <v>27891</v>
      </c>
      <c r="E2329">
        <v>132</v>
      </c>
      <c r="F2329">
        <v>15</v>
      </c>
      <c r="G2329">
        <v>0.2</v>
      </c>
      <c r="H2329">
        <v>5.4276548272605458</v>
      </c>
      <c r="I2329" s="20">
        <f t="shared" si="449"/>
        <v>1.4523808544603896</v>
      </c>
      <c r="J2329">
        <f t="shared" si="450"/>
        <v>0.17660951190238336</v>
      </c>
      <c r="K2329" s="16">
        <f t="shared" si="441"/>
        <v>0.90871583638845321</v>
      </c>
      <c r="L2329" s="16">
        <f t="shared" si="442"/>
        <v>0.19435064827778264</v>
      </c>
      <c r="M2329" s="6"/>
      <c r="N2329" s="6">
        <f t="shared" si="443"/>
        <v>4.342123861808437</v>
      </c>
      <c r="O2329" s="6"/>
      <c r="P2329" s="6">
        <f t="shared" si="444"/>
        <v>4.3647771884034796</v>
      </c>
      <c r="Q2329">
        <f t="shared" si="451"/>
        <v>0.29115162334268407</v>
      </c>
      <c r="R2329">
        <f t="shared" si="445"/>
        <v>0.70425362419681425</v>
      </c>
      <c r="S2329">
        <f t="shared" si="446"/>
        <v>3.0739101537447318</v>
      </c>
      <c r="T2329" s="6">
        <f t="shared" si="452"/>
        <v>84.494230175655545</v>
      </c>
      <c r="U2329">
        <f t="shared" si="447"/>
        <v>16.740087692052413</v>
      </c>
      <c r="V2329" s="16">
        <f t="shared" si="448"/>
        <v>11.111986780891856</v>
      </c>
    </row>
    <row r="2330" spans="4:22" ht="15.75" x14ac:dyDescent="0.25">
      <c r="D2330" s="27">
        <v>27892</v>
      </c>
      <c r="E2330">
        <v>133</v>
      </c>
      <c r="F2330">
        <v>12</v>
      </c>
      <c r="G2330">
        <v>0</v>
      </c>
      <c r="H2330">
        <v>3.3565288757988108</v>
      </c>
      <c r="I2330" s="20">
        <f t="shared" si="449"/>
        <v>1.5826995129266856</v>
      </c>
      <c r="J2330">
        <f t="shared" si="450"/>
        <v>0.19245626077188496</v>
      </c>
      <c r="K2330" s="16">
        <f t="shared" si="441"/>
        <v>0.93617824225944324</v>
      </c>
      <c r="L2330" s="16">
        <f t="shared" si="442"/>
        <v>0.20557651533045299</v>
      </c>
      <c r="M2330" s="6"/>
      <c r="N2330" s="6">
        <f t="shared" si="443"/>
        <v>2.6852231006390488</v>
      </c>
      <c r="O2330" s="6"/>
      <c r="P2330" s="6">
        <f t="shared" si="444"/>
        <v>2.7078764272340914</v>
      </c>
      <c r="Q2330">
        <f t="shared" si="451"/>
        <v>0.28164743391885183</v>
      </c>
      <c r="R2330">
        <f t="shared" si="445"/>
        <v>0.61094849554462838</v>
      </c>
      <c r="S2330">
        <f t="shared" si="446"/>
        <v>1.6543730293394314</v>
      </c>
      <c r="T2330" s="6">
        <f t="shared" si="452"/>
        <v>82.862510472911168</v>
      </c>
      <c r="U2330">
        <f t="shared" si="447"/>
        <v>13.392070153641932</v>
      </c>
      <c r="V2330" s="16">
        <f t="shared" si="448"/>
        <v>11.536036594236842</v>
      </c>
    </row>
    <row r="2331" spans="4:22" ht="15.75" x14ac:dyDescent="0.25">
      <c r="D2331" s="27">
        <v>27893</v>
      </c>
      <c r="E2331">
        <v>134</v>
      </c>
      <c r="F2331">
        <v>11.6</v>
      </c>
      <c r="G2331">
        <v>0</v>
      </c>
      <c r="H2331">
        <v>2.5213436292260258</v>
      </c>
      <c r="I2331" s="20">
        <f t="shared" si="449"/>
        <v>1.6648321977254701</v>
      </c>
      <c r="J2331">
        <f t="shared" si="450"/>
        <v>0.20244359524341715</v>
      </c>
      <c r="K2331" s="16">
        <f t="shared" si="441"/>
        <v>0.95189445144753448</v>
      </c>
      <c r="L2331" s="16">
        <f t="shared" si="442"/>
        <v>0.21267441462187703</v>
      </c>
      <c r="M2331" s="6"/>
      <c r="N2331" s="6">
        <f t="shared" si="443"/>
        <v>2.0170749033808208</v>
      </c>
      <c r="O2331" s="6"/>
      <c r="P2331" s="6">
        <f t="shared" si="444"/>
        <v>2.0397282299758634</v>
      </c>
      <c r="Q2331">
        <f t="shared" si="451"/>
        <v>0.27620836824303724</v>
      </c>
      <c r="R2331">
        <f t="shared" si="445"/>
        <v>0.56053353490244906</v>
      </c>
      <c r="S2331">
        <f t="shared" si="446"/>
        <v>1.1433360749886863</v>
      </c>
      <c r="T2331" s="6">
        <f t="shared" si="452"/>
        <v>81.741827724517535</v>
      </c>
      <c r="U2331">
        <f t="shared" si="447"/>
        <v>12.9456678151872</v>
      </c>
      <c r="V2331" s="16">
        <f t="shared" si="448"/>
        <v>11.798199751634151</v>
      </c>
    </row>
    <row r="2332" spans="4:22" ht="15.75" x14ac:dyDescent="0.25">
      <c r="D2332" s="27">
        <v>27894</v>
      </c>
      <c r="E2332">
        <v>135</v>
      </c>
      <c r="F2332">
        <v>10.7</v>
      </c>
      <c r="G2332">
        <v>6.2</v>
      </c>
      <c r="H2332">
        <v>1.8413306044473421</v>
      </c>
      <c r="I2332" s="20">
        <f t="shared" si="449"/>
        <v>1.6894669641406033</v>
      </c>
      <c r="J2332">
        <f t="shared" si="450"/>
        <v>0.20543918283949736</v>
      </c>
      <c r="K2332" s="16">
        <f t="shared" si="441"/>
        <v>0.96268851398022082</v>
      </c>
      <c r="L2332" s="16">
        <f t="shared" si="442"/>
        <v>0.21340151030795229</v>
      </c>
      <c r="M2332" s="6"/>
      <c r="N2332" s="6">
        <f t="shared" si="443"/>
        <v>1.4730644835578737</v>
      </c>
      <c r="O2332" s="6"/>
      <c r="P2332" s="6">
        <f t="shared" si="444"/>
        <v>1.495717810152916</v>
      </c>
      <c r="Q2332">
        <f t="shared" si="451"/>
        <v>0.27247275908172514</v>
      </c>
      <c r="R2332">
        <f t="shared" si="445"/>
        <v>0.52716534955652739</v>
      </c>
      <c r="S2332">
        <f t="shared" si="446"/>
        <v>0.7884906022271857</v>
      </c>
      <c r="T2332" s="6">
        <f t="shared" si="452"/>
        <v>87.1759904488854</v>
      </c>
      <c r="U2332">
        <f t="shared" si="447"/>
        <v>11.941262553664055</v>
      </c>
      <c r="V2332" s="16">
        <f t="shared" si="448"/>
        <v>11.824806565763154</v>
      </c>
    </row>
    <row r="2333" spans="4:22" ht="15.75" x14ac:dyDescent="0.25">
      <c r="D2333" s="27">
        <v>27895</v>
      </c>
      <c r="E2333">
        <v>136</v>
      </c>
      <c r="F2333">
        <v>11.5</v>
      </c>
      <c r="G2333">
        <v>0</v>
      </c>
      <c r="H2333">
        <v>1.9226161016671266</v>
      </c>
      <c r="I2333" s="20">
        <f t="shared" si="449"/>
        <v>1.636277700229293</v>
      </c>
      <c r="J2333">
        <f t="shared" si="450"/>
        <v>0.19897136834788204</v>
      </c>
      <c r="K2333" s="16">
        <f t="shared" si="441"/>
        <v>0.91034837370082633</v>
      </c>
      <c r="L2333" s="16">
        <f t="shared" si="442"/>
        <v>0.21856618201997391</v>
      </c>
      <c r="M2333" s="6"/>
      <c r="N2333" s="6">
        <f t="shared" si="443"/>
        <v>1.5380928813337014</v>
      </c>
      <c r="O2333" s="6"/>
      <c r="P2333" s="6">
        <f t="shared" si="444"/>
        <v>1.5607462079287437</v>
      </c>
      <c r="Q2333">
        <f t="shared" si="451"/>
        <v>0.290586634829618</v>
      </c>
      <c r="R2333">
        <f t="shared" si="445"/>
        <v>0.69852169661697061</v>
      </c>
      <c r="S2333">
        <f t="shared" si="446"/>
        <v>1.0902150891508893</v>
      </c>
      <c r="T2333" s="6">
        <f t="shared" si="452"/>
        <v>86.10842868632956</v>
      </c>
      <c r="U2333">
        <f t="shared" si="447"/>
        <v>12.834067230573517</v>
      </c>
      <c r="V2333" s="16">
        <f t="shared" si="448"/>
        <v>12.012508823340287</v>
      </c>
    </row>
    <row r="2334" spans="4:22" ht="15.75" x14ac:dyDescent="0.25">
      <c r="D2334" s="27">
        <v>27896</v>
      </c>
      <c r="E2334">
        <v>137</v>
      </c>
      <c r="F2334">
        <v>13.2</v>
      </c>
      <c r="G2334">
        <v>0</v>
      </c>
      <c r="H2334">
        <v>3.4171156631064239</v>
      </c>
      <c r="I2334" s="20">
        <f t="shared" si="449"/>
        <v>1.7624183209917821</v>
      </c>
      <c r="J2334">
        <f t="shared" si="450"/>
        <v>0.2143100678326007</v>
      </c>
      <c r="K2334" s="16">
        <f t="shared" si="441"/>
        <v>0.92063079166349227</v>
      </c>
      <c r="L2334" s="16">
        <f t="shared" si="442"/>
        <v>0.23278611770671151</v>
      </c>
      <c r="M2334" s="6"/>
      <c r="N2334" s="6">
        <f t="shared" si="443"/>
        <v>2.7336925304851394</v>
      </c>
      <c r="O2334" s="6"/>
      <c r="P2334" s="6">
        <f t="shared" si="444"/>
        <v>2.7563458570801815</v>
      </c>
      <c r="Q2334">
        <f t="shared" si="451"/>
        <v>0.28702809562109854</v>
      </c>
      <c r="R2334">
        <f t="shared" si="445"/>
        <v>0.66295789356285428</v>
      </c>
      <c r="S2334">
        <f t="shared" si="446"/>
        <v>1.8273412433405773</v>
      </c>
      <c r="T2334" s="6">
        <f t="shared" si="452"/>
        <v>84.303740769584024</v>
      </c>
      <c r="U2334">
        <f t="shared" si="447"/>
        <v>14.731277169006123</v>
      </c>
      <c r="V2334" s="16">
        <f t="shared" si="448"/>
        <v>12.518145250186082</v>
      </c>
    </row>
    <row r="2335" spans="4:22" ht="15.75" x14ac:dyDescent="0.25">
      <c r="D2335" s="27">
        <v>27897</v>
      </c>
      <c r="E2335">
        <v>138</v>
      </c>
      <c r="F2335">
        <v>15.5</v>
      </c>
      <c r="G2335">
        <v>0</v>
      </c>
      <c r="H2335">
        <v>3.7687995500142977</v>
      </c>
      <c r="I2335" s="20">
        <f t="shared" si="449"/>
        <v>1.9969268835714129</v>
      </c>
      <c r="J2335">
        <f t="shared" si="450"/>
        <v>0.24282630904228381</v>
      </c>
      <c r="K2335" s="16">
        <f t="shared" si="441"/>
        <v>0.93801297609816581</v>
      </c>
      <c r="L2335" s="16">
        <f t="shared" si="442"/>
        <v>0.25887308089528105</v>
      </c>
      <c r="M2335" s="6"/>
      <c r="N2335" s="6">
        <f t="shared" si="443"/>
        <v>3.0150396400114383</v>
      </c>
      <c r="O2335" s="6"/>
      <c r="P2335" s="6">
        <f t="shared" si="444"/>
        <v>3.0376929666064809</v>
      </c>
      <c r="Q2335">
        <f t="shared" si="451"/>
        <v>0.28101246923194673</v>
      </c>
      <c r="R2335">
        <f t="shared" si="445"/>
        <v>0.60495106775020147</v>
      </c>
      <c r="S2335">
        <f t="shared" si="446"/>
        <v>1.8376556036458678</v>
      </c>
      <c r="T2335" s="6">
        <f t="shared" si="452"/>
        <v>82.488738492533201</v>
      </c>
      <c r="U2335">
        <f t="shared" si="447"/>
        <v>17.298090615120827</v>
      </c>
      <c r="V2335" s="16">
        <f t="shared" si="448"/>
        <v>13.407119295619811</v>
      </c>
    </row>
    <row r="2336" spans="4:22" ht="15.75" x14ac:dyDescent="0.25">
      <c r="D2336" s="27">
        <v>27898</v>
      </c>
      <c r="E2336">
        <v>139</v>
      </c>
      <c r="F2336">
        <v>15.2</v>
      </c>
      <c r="G2336">
        <v>0</v>
      </c>
      <c r="H2336">
        <v>3.8237064850106757</v>
      </c>
      <c r="I2336" s="20">
        <f t="shared" si="449"/>
        <v>2.1937066912099183</v>
      </c>
      <c r="J2336">
        <f t="shared" si="450"/>
        <v>0.26675473365112606</v>
      </c>
      <c r="K2336" s="16">
        <f t="shared" si="441"/>
        <v>0.95549450519597379</v>
      </c>
      <c r="L2336" s="16">
        <f t="shared" si="442"/>
        <v>0.27917976733567312</v>
      </c>
      <c r="M2336" s="6"/>
      <c r="N2336" s="6">
        <f t="shared" si="443"/>
        <v>3.0589651880085409</v>
      </c>
      <c r="O2336" s="6"/>
      <c r="P2336" s="6">
        <f t="shared" si="444"/>
        <v>3.0816185146035835</v>
      </c>
      <c r="Q2336">
        <f t="shared" si="451"/>
        <v>0.27496246164177734</v>
      </c>
      <c r="R2336">
        <f t="shared" si="445"/>
        <v>0.54929072294842629</v>
      </c>
      <c r="S2336">
        <f t="shared" si="446"/>
        <v>1.6927044617378579</v>
      </c>
      <c r="T2336" s="6">
        <f t="shared" si="452"/>
        <v>80.818687357390388</v>
      </c>
      <c r="U2336">
        <f t="shared" si="447"/>
        <v>16.963288861279779</v>
      </c>
      <c r="V2336" s="16">
        <f t="shared" si="448"/>
        <v>14.068495567454292</v>
      </c>
    </row>
    <row r="2337" spans="4:22" ht="15.75" x14ac:dyDescent="0.25">
      <c r="D2337" s="27">
        <v>27899</v>
      </c>
      <c r="E2337">
        <v>140</v>
      </c>
      <c r="F2337">
        <v>14.6</v>
      </c>
      <c r="G2337">
        <v>0</v>
      </c>
      <c r="H2337">
        <v>4.5404469225472628</v>
      </c>
      <c r="I2337" s="20">
        <f t="shared" si="449"/>
        <v>2.3352766220855874</v>
      </c>
      <c r="J2337">
        <f t="shared" si="450"/>
        <v>0.28396963724560742</v>
      </c>
      <c r="K2337" s="16">
        <f t="shared" si="441"/>
        <v>0.97157991064310378</v>
      </c>
      <c r="L2337" s="16">
        <f t="shared" si="442"/>
        <v>0.29227615159070502</v>
      </c>
      <c r="M2337" s="6"/>
      <c r="N2337" s="6">
        <f t="shared" si="443"/>
        <v>3.6323575380378106</v>
      </c>
      <c r="O2337" s="6"/>
      <c r="P2337" s="6">
        <f t="shared" si="444"/>
        <v>3.6550108646328532</v>
      </c>
      <c r="Q2337">
        <f t="shared" si="451"/>
        <v>0.26939562452463461</v>
      </c>
      <c r="R2337">
        <f t="shared" si="445"/>
        <v>0.50044804841217061</v>
      </c>
      <c r="S2337">
        <f t="shared" si="446"/>
        <v>1.8291430541307916</v>
      </c>
      <c r="T2337" s="6">
        <f t="shared" si="452"/>
        <v>79.01219762985464</v>
      </c>
      <c r="U2337">
        <f t="shared" si="447"/>
        <v>16.293685353597684</v>
      </c>
      <c r="V2337" s="16">
        <f t="shared" si="448"/>
        <v>14.482336273784773</v>
      </c>
    </row>
    <row r="2338" spans="4:22" ht="15.75" x14ac:dyDescent="0.25">
      <c r="D2338" s="27">
        <v>27900</v>
      </c>
      <c r="E2338">
        <v>141</v>
      </c>
      <c r="F2338">
        <v>13.7</v>
      </c>
      <c r="G2338">
        <v>0</v>
      </c>
      <c r="H2338">
        <v>4.2285707617607455</v>
      </c>
      <c r="I2338" s="20">
        <f t="shared" si="449"/>
        <v>2.416327262361857</v>
      </c>
      <c r="J2338">
        <f t="shared" si="450"/>
        <v>0.29382539510320183</v>
      </c>
      <c r="K2338" s="16">
        <f t="shared" si="441"/>
        <v>0.9889794495506371</v>
      </c>
      <c r="L2338" s="16">
        <f t="shared" si="442"/>
        <v>0.29709959619151577</v>
      </c>
      <c r="M2338" s="6"/>
      <c r="N2338" s="6">
        <f t="shared" si="443"/>
        <v>3.3828566094085968</v>
      </c>
      <c r="O2338" s="6"/>
      <c r="P2338" s="6">
        <f t="shared" si="444"/>
        <v>3.4055099360036394</v>
      </c>
      <c r="Q2338">
        <f t="shared" si="451"/>
        <v>0.26337399209951545</v>
      </c>
      <c r="R2338">
        <f t="shared" si="445"/>
        <v>0.45017509809643169</v>
      </c>
      <c r="S2338">
        <f t="shared" si="446"/>
        <v>1.5330757695088111</v>
      </c>
      <c r="T2338" s="6">
        <f t="shared" si="452"/>
        <v>77.501775186940876</v>
      </c>
      <c r="U2338">
        <f t="shared" si="447"/>
        <v>15.289280092074538</v>
      </c>
      <c r="V2338" s="16">
        <f t="shared" si="448"/>
        <v>14.63241165243768</v>
      </c>
    </row>
    <row r="2339" spans="4:22" ht="15.75" x14ac:dyDescent="0.25">
      <c r="D2339" s="27">
        <v>27901</v>
      </c>
      <c r="E2339">
        <v>142</v>
      </c>
      <c r="F2339">
        <v>12</v>
      </c>
      <c r="G2339">
        <v>0</v>
      </c>
      <c r="H2339">
        <v>4.1760682157618678</v>
      </c>
      <c r="I2339" s="20">
        <f t="shared" si="449"/>
        <v>2.3229342099011823</v>
      </c>
      <c r="J2339">
        <f t="shared" si="450"/>
        <v>0.28246879992398377</v>
      </c>
      <c r="K2339" s="16">
        <f t="shared" si="441"/>
        <v>0.97503279667145881</v>
      </c>
      <c r="L2339" s="16">
        <f t="shared" si="442"/>
        <v>0.28970184478744537</v>
      </c>
      <c r="M2339" s="6"/>
      <c r="N2339" s="6">
        <f t="shared" si="443"/>
        <v>3.3408545726094943</v>
      </c>
      <c r="O2339" s="6"/>
      <c r="P2339" s="6">
        <f t="shared" si="444"/>
        <v>3.3635078992045369</v>
      </c>
      <c r="Q2339">
        <f t="shared" si="451"/>
        <v>0.25833925062313623</v>
      </c>
      <c r="R2339">
        <f t="shared" si="445"/>
        <v>0.41018361657151131</v>
      </c>
      <c r="S2339">
        <f t="shared" si="446"/>
        <v>1.3796558344625633</v>
      </c>
      <c r="T2339" s="6">
        <f t="shared" si="452"/>
        <v>76.144772679073355</v>
      </c>
      <c r="U2339">
        <f t="shared" si="447"/>
        <v>13.392070153641932</v>
      </c>
      <c r="V2339" s="16">
        <f t="shared" si="448"/>
        <v>14.401732990712256</v>
      </c>
    </row>
    <row r="2340" spans="4:22" ht="15.75" x14ac:dyDescent="0.25">
      <c r="D2340" s="27">
        <v>27902</v>
      </c>
      <c r="E2340">
        <v>143</v>
      </c>
      <c r="F2340">
        <v>11.2</v>
      </c>
      <c r="G2340">
        <v>0</v>
      </c>
      <c r="H2340">
        <v>4.2360554367008572</v>
      </c>
      <c r="I2340" s="20">
        <f t="shared" si="449"/>
        <v>2.0214944818100453</v>
      </c>
      <c r="J2340">
        <f t="shared" si="450"/>
        <v>0.24581372898810153</v>
      </c>
      <c r="K2340" s="16">
        <f t="shared" si="441"/>
        <v>0.88251979284667659</v>
      </c>
      <c r="L2340" s="16">
        <f t="shared" si="442"/>
        <v>0.27853622205480399</v>
      </c>
      <c r="M2340" s="6"/>
      <c r="N2340" s="6">
        <f t="shared" si="443"/>
        <v>3.3888443493606859</v>
      </c>
      <c r="O2340" s="6"/>
      <c r="P2340" s="6">
        <f t="shared" si="444"/>
        <v>3.4114976759557285</v>
      </c>
      <c r="Q2340">
        <f t="shared" si="451"/>
        <v>0.25381590893024453</v>
      </c>
      <c r="R2340">
        <f t="shared" si="445"/>
        <v>0.37584035740597199</v>
      </c>
      <c r="S2340">
        <f t="shared" si="446"/>
        <v>1.2821785058208439</v>
      </c>
      <c r="T2340" s="6">
        <f t="shared" si="452"/>
        <v>74.885247499847566</v>
      </c>
      <c r="U2340">
        <f t="shared" si="447"/>
        <v>12.499265476732468</v>
      </c>
      <c r="V2340" s="16">
        <f t="shared" si="448"/>
        <v>14.04791215949195</v>
      </c>
    </row>
    <row r="2341" spans="4:22" ht="15.75" x14ac:dyDescent="0.25">
      <c r="D2341" s="27">
        <v>27903</v>
      </c>
      <c r="E2341">
        <v>144</v>
      </c>
      <c r="F2341">
        <v>12.7</v>
      </c>
      <c r="G2341">
        <v>0</v>
      </c>
      <c r="H2341">
        <v>3.8236554188164091</v>
      </c>
      <c r="I2341" s="20">
        <f t="shared" si="449"/>
        <v>1.829582813362522</v>
      </c>
      <c r="J2341">
        <f t="shared" si="450"/>
        <v>0.22247727010488269</v>
      </c>
      <c r="K2341" s="16">
        <f t="shared" si="441"/>
        <v>0.79665225977465803</v>
      </c>
      <c r="L2341" s="16">
        <f t="shared" si="442"/>
        <v>0.2792652219022298</v>
      </c>
      <c r="M2341" s="6"/>
      <c r="N2341" s="6">
        <f t="shared" si="443"/>
        <v>3.0589243350531277</v>
      </c>
      <c r="O2341" s="6"/>
      <c r="P2341" s="6">
        <f t="shared" si="444"/>
        <v>3.0815776616481703</v>
      </c>
      <c r="Q2341">
        <f t="shared" si="451"/>
        <v>0.24961749166615854</v>
      </c>
      <c r="R2341">
        <f t="shared" si="445"/>
        <v>0.34530744134267854</v>
      </c>
      <c r="S2341">
        <f t="shared" si="446"/>
        <v>1.0640916976424841</v>
      </c>
      <c r="T2341" s="6">
        <f t="shared" si="452"/>
        <v>73.843809128800132</v>
      </c>
      <c r="U2341">
        <f t="shared" si="447"/>
        <v>14.17327424593771</v>
      </c>
      <c r="V2341" s="16">
        <f t="shared" si="448"/>
        <v>14.071226995253305</v>
      </c>
    </row>
    <row r="2342" spans="4:22" ht="15.75" x14ac:dyDescent="0.25">
      <c r="D2342" s="27">
        <v>27904</v>
      </c>
      <c r="E2342">
        <v>145</v>
      </c>
      <c r="F2342">
        <v>15.7</v>
      </c>
      <c r="G2342">
        <v>0</v>
      </c>
      <c r="H2342">
        <v>4.8592445038463525</v>
      </c>
      <c r="I2342" s="20">
        <f t="shared" si="449"/>
        <v>1.7884820018912482</v>
      </c>
      <c r="J2342">
        <f t="shared" si="450"/>
        <v>0.21747941142997579</v>
      </c>
      <c r="K2342" s="16">
        <f t="shared" si="441"/>
        <v>0.72565269164903123</v>
      </c>
      <c r="L2342" s="16">
        <f t="shared" si="442"/>
        <v>0.29970179113614004</v>
      </c>
      <c r="M2342" s="6"/>
      <c r="N2342" s="6">
        <f t="shared" si="443"/>
        <v>3.8873956030770822</v>
      </c>
      <c r="O2342" s="6"/>
      <c r="P2342" s="6">
        <f t="shared" si="444"/>
        <v>3.9100489296721248</v>
      </c>
      <c r="Q2342">
        <f t="shared" si="451"/>
        <v>0.24614603042933378</v>
      </c>
      <c r="R2342">
        <f t="shared" si="445"/>
        <v>0.32103810252787501</v>
      </c>
      <c r="S2342">
        <f t="shared" si="446"/>
        <v>1.2552746891730875</v>
      </c>
      <c r="T2342" s="6">
        <f t="shared" si="452"/>
        <v>72.611187766222088</v>
      </c>
      <c r="U2342">
        <f t="shared" si="447"/>
        <v>17.521291784348193</v>
      </c>
      <c r="V2342" s="16">
        <f t="shared" si="448"/>
        <v>14.712869905038325</v>
      </c>
    </row>
    <row r="2343" spans="4:22" ht="15.75" x14ac:dyDescent="0.25">
      <c r="D2343" s="27">
        <v>27905</v>
      </c>
      <c r="E2343">
        <v>146</v>
      </c>
      <c r="F2343">
        <v>17.3</v>
      </c>
      <c r="G2343">
        <v>0</v>
      </c>
      <c r="H2343">
        <v>4.1056412532666613</v>
      </c>
      <c r="I2343" s="20">
        <f t="shared" si="449"/>
        <v>1.7308675751122133</v>
      </c>
      <c r="J2343">
        <f t="shared" si="450"/>
        <v>0.21047349713364513</v>
      </c>
      <c r="K2343" s="16">
        <f t="shared" si="441"/>
        <v>0.64161931354577983</v>
      </c>
      <c r="L2343" s="16">
        <f t="shared" si="442"/>
        <v>0.32803485289510032</v>
      </c>
      <c r="M2343" s="6"/>
      <c r="N2343" s="6">
        <f t="shared" si="443"/>
        <v>3.2845130026133291</v>
      </c>
      <c r="O2343" s="6"/>
      <c r="P2343" s="6">
        <f t="shared" si="444"/>
        <v>3.3071663292083713</v>
      </c>
      <c r="Q2343">
        <f t="shared" si="451"/>
        <v>0.24203729255407364</v>
      </c>
      <c r="R2343">
        <f t="shared" si="445"/>
        <v>0.29345609967136116</v>
      </c>
      <c r="S2343">
        <f t="shared" si="446"/>
        <v>0.97050813193394136</v>
      </c>
      <c r="T2343" s="6">
        <f t="shared" si="452"/>
        <v>71.663332960883196</v>
      </c>
      <c r="U2343">
        <f t="shared" si="447"/>
        <v>19.30690113816712</v>
      </c>
      <c r="V2343" s="16">
        <f t="shared" si="448"/>
        <v>15.567267647766323</v>
      </c>
    </row>
    <row r="2344" spans="4:22" ht="15.75" x14ac:dyDescent="0.25">
      <c r="D2344" s="27">
        <v>27906</v>
      </c>
      <c r="E2344">
        <v>147</v>
      </c>
      <c r="F2344">
        <v>10.8</v>
      </c>
      <c r="G2344">
        <v>1.2</v>
      </c>
      <c r="H2344">
        <v>2.4665435032960699</v>
      </c>
      <c r="I2344" s="20">
        <f t="shared" si="449"/>
        <v>1.4531531668487783</v>
      </c>
      <c r="J2344">
        <f t="shared" si="450"/>
        <v>0.17670342508881143</v>
      </c>
      <c r="K2344" s="16">
        <f t="shared" si="441"/>
        <v>0.57699976072752013</v>
      </c>
      <c r="L2344" s="16">
        <f t="shared" si="442"/>
        <v>0.30624523113495206</v>
      </c>
      <c r="M2344" s="6"/>
      <c r="N2344" s="6">
        <f t="shared" si="443"/>
        <v>1.973234802636856</v>
      </c>
      <c r="O2344" s="6"/>
      <c r="P2344" s="6">
        <f t="shared" si="444"/>
        <v>1.9958881292318984</v>
      </c>
      <c r="Q2344">
        <f t="shared" si="451"/>
        <v>0.23887777653627731</v>
      </c>
      <c r="R2344">
        <f t="shared" si="445"/>
        <v>0.27308870765121168</v>
      </c>
      <c r="S2344">
        <f t="shared" si="446"/>
        <v>0.5450545098283337</v>
      </c>
      <c r="T2344" s="6">
        <f t="shared" si="452"/>
        <v>72.340931777649914</v>
      </c>
      <c r="U2344">
        <f t="shared" si="447"/>
        <v>12.05286313827774</v>
      </c>
      <c r="V2344" s="16">
        <f t="shared" si="448"/>
        <v>14.913658839387558</v>
      </c>
    </row>
    <row r="2345" spans="4:22" ht="15.75" x14ac:dyDescent="0.25">
      <c r="D2345" s="27">
        <v>27907</v>
      </c>
      <c r="E2345">
        <v>148</v>
      </c>
      <c r="F2345">
        <v>6.2</v>
      </c>
      <c r="G2345">
        <v>0</v>
      </c>
      <c r="H2345">
        <v>2.1799512060073178</v>
      </c>
      <c r="I2345" s="20">
        <f t="shared" si="449"/>
        <v>1.3297622026996949</v>
      </c>
      <c r="J2345">
        <f t="shared" si="450"/>
        <v>0.16169908384828291</v>
      </c>
      <c r="K2345" s="16">
        <f t="shared" si="441"/>
        <v>0.62319473941309211</v>
      </c>
      <c r="L2345" s="16">
        <f t="shared" si="442"/>
        <v>0.25946798588281844</v>
      </c>
      <c r="M2345" s="6"/>
      <c r="N2345" s="6">
        <f t="shared" si="443"/>
        <v>1.7439609648058543</v>
      </c>
      <c r="O2345" s="6"/>
      <c r="P2345" s="6">
        <f t="shared" si="444"/>
        <v>1.7666142914008967</v>
      </c>
      <c r="Q2345">
        <f t="shared" si="451"/>
        <v>0.24113643925883305</v>
      </c>
      <c r="R2345">
        <f t="shared" si="445"/>
        <v>0.28757422411368389</v>
      </c>
      <c r="S2345">
        <f t="shared" si="446"/>
        <v>0.50803273415775829</v>
      </c>
      <c r="T2345" s="6">
        <f t="shared" si="452"/>
        <v>71.85555237008721</v>
      </c>
      <c r="U2345">
        <f t="shared" si="447"/>
        <v>6.9192362460483317</v>
      </c>
      <c r="V2345" s="16">
        <f t="shared" si="448"/>
        <v>13.426856449167229</v>
      </c>
    </row>
    <row r="2346" spans="4:22" ht="15.75" x14ac:dyDescent="0.25">
      <c r="D2346" s="27">
        <v>27908</v>
      </c>
      <c r="E2346">
        <v>149</v>
      </c>
      <c r="F2346">
        <v>5.6</v>
      </c>
      <c r="G2346">
        <v>0</v>
      </c>
      <c r="H2346">
        <v>2.1457244775629745</v>
      </c>
      <c r="I2346" s="20">
        <f t="shared" si="449"/>
        <v>1.0713741843437774</v>
      </c>
      <c r="J2346">
        <f t="shared" si="450"/>
        <v>0.13027910081620334</v>
      </c>
      <c r="K2346" s="16">
        <f t="shared" si="441"/>
        <v>0.59010422798958395</v>
      </c>
      <c r="L2346" s="16">
        <f t="shared" si="442"/>
        <v>0.22077303404527193</v>
      </c>
      <c r="M2346" s="6"/>
      <c r="N2346" s="6">
        <f t="shared" si="443"/>
        <v>1.7165795820503797</v>
      </c>
      <c r="O2346" s="6"/>
      <c r="P2346" s="6">
        <f t="shared" si="444"/>
        <v>1.7392329086454221</v>
      </c>
      <c r="Q2346">
        <f t="shared" si="451"/>
        <v>0.23951850790029069</v>
      </c>
      <c r="R2346">
        <f t="shared" si="445"/>
        <v>0.27715988862036889</v>
      </c>
      <c r="S2346">
        <f t="shared" si="446"/>
        <v>0.48204559924504542</v>
      </c>
      <c r="T2346" s="6">
        <f t="shared" si="452"/>
        <v>71.396160097437217</v>
      </c>
      <c r="U2346">
        <f t="shared" si="447"/>
        <v>6.249632738366234</v>
      </c>
      <c r="V2346" s="16">
        <f t="shared" si="448"/>
        <v>12.092036674033515</v>
      </c>
    </row>
    <row r="2347" spans="4:22" ht="15.75" x14ac:dyDescent="0.25">
      <c r="D2347" s="27">
        <v>27909</v>
      </c>
      <c r="E2347">
        <v>150</v>
      </c>
      <c r="F2347">
        <v>5.6</v>
      </c>
      <c r="G2347">
        <v>1.7</v>
      </c>
      <c r="H2347">
        <v>1.3429942677129811</v>
      </c>
      <c r="I2347" s="20">
        <f t="shared" si="449"/>
        <v>0.88036392466434532</v>
      </c>
      <c r="J2347">
        <f t="shared" si="450"/>
        <v>0.10705225323918439</v>
      </c>
      <c r="K2347" s="16">
        <f t="shared" si="441"/>
        <v>0.55878537719134125</v>
      </c>
      <c r="L2347" s="16">
        <f t="shared" si="442"/>
        <v>0.19158026965069844</v>
      </c>
      <c r="M2347" s="6"/>
      <c r="N2347" s="6">
        <f t="shared" si="443"/>
        <v>1.0743954141703849</v>
      </c>
      <c r="O2347" s="6"/>
      <c r="P2347" s="6">
        <f t="shared" si="444"/>
        <v>1.0970487407654272</v>
      </c>
      <c r="Q2347">
        <f t="shared" si="451"/>
        <v>0.23798720032479073</v>
      </c>
      <c r="R2347">
        <f t="shared" si="445"/>
        <v>0.26748005372754446</v>
      </c>
      <c r="S2347">
        <f t="shared" si="446"/>
        <v>0.29343865612167147</v>
      </c>
      <c r="T2347" s="6">
        <f t="shared" si="452"/>
        <v>72.825374767910603</v>
      </c>
      <c r="U2347">
        <f t="shared" si="447"/>
        <v>6.249632738366234</v>
      </c>
      <c r="V2347" s="16">
        <f t="shared" si="448"/>
        <v>11.005466626633197</v>
      </c>
    </row>
    <row r="2348" spans="4:22" ht="15.75" x14ac:dyDescent="0.25">
      <c r="D2348" s="27">
        <v>27910</v>
      </c>
      <c r="E2348">
        <v>151</v>
      </c>
      <c r="F2348">
        <v>8.5</v>
      </c>
      <c r="G2348">
        <v>0</v>
      </c>
      <c r="H2348">
        <v>1.6193931387021774</v>
      </c>
      <c r="I2348" s="20">
        <f t="shared" si="449"/>
        <v>0.99473264090127633</v>
      </c>
      <c r="J2348">
        <f t="shared" si="450"/>
        <v>0.12095948913359521</v>
      </c>
      <c r="K2348" s="16">
        <f t="shared" si="441"/>
        <v>0.65622141103015874</v>
      </c>
      <c r="L2348" s="16">
        <f t="shared" si="442"/>
        <v>0.18432725159593449</v>
      </c>
      <c r="M2348" s="6"/>
      <c r="N2348" s="6">
        <f t="shared" si="443"/>
        <v>1.2955145109617421</v>
      </c>
      <c r="O2348" s="6"/>
      <c r="P2348" s="6">
        <f t="shared" si="444"/>
        <v>1.3181678375567845</v>
      </c>
      <c r="Q2348">
        <f t="shared" si="451"/>
        <v>0.24275124922636868</v>
      </c>
      <c r="R2348">
        <f t="shared" si="445"/>
        <v>0.29815998075702671</v>
      </c>
      <c r="S2348">
        <f t="shared" si="446"/>
        <v>0.39302489708046234</v>
      </c>
      <c r="T2348" s="6">
        <f t="shared" si="452"/>
        <v>72.455003197425185</v>
      </c>
      <c r="U2348">
        <f t="shared" si="447"/>
        <v>9.4860496921630357</v>
      </c>
      <c r="V2348" s="16">
        <f t="shared" si="448"/>
        <v>10.722885526680626</v>
      </c>
    </row>
    <row r="2349" spans="4:22" ht="15.75" x14ac:dyDescent="0.25">
      <c r="D2349" s="27">
        <v>27911</v>
      </c>
      <c r="E2349">
        <v>152</v>
      </c>
      <c r="F2349">
        <v>10.6</v>
      </c>
      <c r="G2349">
        <v>2.2999999999999998</v>
      </c>
      <c r="H2349">
        <v>1.8733287707062929</v>
      </c>
      <c r="I2349" s="20">
        <f t="shared" si="449"/>
        <v>0.98380010508493343</v>
      </c>
      <c r="J2349">
        <f t="shared" si="450"/>
        <v>0.11963009277832791</v>
      </c>
      <c r="K2349" s="16">
        <f t="shared" si="441"/>
        <v>0.63097150447637274</v>
      </c>
      <c r="L2349" s="16">
        <f t="shared" si="442"/>
        <v>0.18959666471405218</v>
      </c>
      <c r="M2349" s="6"/>
      <c r="N2349" s="6">
        <f t="shared" si="443"/>
        <v>1.4986630165650343</v>
      </c>
      <c r="O2349" s="6"/>
      <c r="P2349" s="6">
        <f t="shared" si="444"/>
        <v>1.5213163431600767</v>
      </c>
      <c r="Q2349">
        <f t="shared" si="451"/>
        <v>0.24151667732475063</v>
      </c>
      <c r="R2349">
        <f t="shared" si="445"/>
        <v>0.29004962234858039</v>
      </c>
      <c r="S2349">
        <f t="shared" si="446"/>
        <v>0.44125723080630358</v>
      </c>
      <c r="T2349" s="6">
        <f t="shared" si="452"/>
        <v>74.33639929321393</v>
      </c>
      <c r="U2349">
        <f t="shared" si="447"/>
        <v>11.829661969050372</v>
      </c>
      <c r="V2349" s="16">
        <f t="shared" si="448"/>
        <v>10.928723764619903</v>
      </c>
    </row>
    <row r="2350" spans="4:22" ht="15.75" x14ac:dyDescent="0.25">
      <c r="D2350" s="27">
        <v>27912</v>
      </c>
      <c r="E2350">
        <v>153</v>
      </c>
      <c r="F2350">
        <v>11.7</v>
      </c>
      <c r="G2350">
        <v>0</v>
      </c>
      <c r="H2350">
        <v>3.8009626755209518</v>
      </c>
      <c r="I2350" s="20">
        <f t="shared" si="449"/>
        <v>1.2483637314882754</v>
      </c>
      <c r="J2350">
        <f t="shared" si="450"/>
        <v>0.15180102974897428</v>
      </c>
      <c r="K2350" s="16">
        <f t="shared" si="441"/>
        <v>0.75923479300865016</v>
      </c>
      <c r="L2350" s="16">
        <f t="shared" si="442"/>
        <v>0.19993950639093638</v>
      </c>
      <c r="M2350" s="6"/>
      <c r="N2350" s="6">
        <f t="shared" si="443"/>
        <v>3.0407701404167615</v>
      </c>
      <c r="O2350" s="6"/>
      <c r="P2350" s="6">
        <f t="shared" si="444"/>
        <v>3.0634234670118037</v>
      </c>
      <c r="Q2350">
        <f t="shared" si="451"/>
        <v>0.24778799764404644</v>
      </c>
      <c r="R2350">
        <f t="shared" si="445"/>
        <v>0.3324070574294673</v>
      </c>
      <c r="S2350">
        <f t="shared" si="446"/>
        <v>1.0183035803297704</v>
      </c>
      <c r="T2350" s="6">
        <f t="shared" si="452"/>
        <v>73.340749039479206</v>
      </c>
      <c r="U2350">
        <f t="shared" si="447"/>
        <v>13.057268399800883</v>
      </c>
      <c r="V2350" s="16">
        <f t="shared" si="448"/>
        <v>11.324590409687493</v>
      </c>
    </row>
    <row r="2351" spans="4:22" ht="15.75" x14ac:dyDescent="0.25">
      <c r="D2351" s="27">
        <v>27913</v>
      </c>
      <c r="E2351">
        <v>154</v>
      </c>
      <c r="F2351">
        <v>9.4</v>
      </c>
      <c r="G2351">
        <v>0</v>
      </c>
      <c r="H2351">
        <v>3.8079169539333382</v>
      </c>
      <c r="I2351" s="20">
        <f t="shared" si="449"/>
        <v>1.1135257624093959</v>
      </c>
      <c r="J2351">
        <f t="shared" si="450"/>
        <v>0.13540473270898254</v>
      </c>
      <c r="K2351" s="16">
        <f t="shared" si="441"/>
        <v>0.69135680811335698</v>
      </c>
      <c r="L2351" s="16">
        <f t="shared" si="442"/>
        <v>0.19585361873919838</v>
      </c>
      <c r="M2351" s="6"/>
      <c r="N2351" s="6">
        <f t="shared" si="443"/>
        <v>3.0463335631466708</v>
      </c>
      <c r="O2351" s="6"/>
      <c r="P2351" s="6">
        <f t="shared" si="444"/>
        <v>3.068986889741713</v>
      </c>
      <c r="Q2351">
        <f t="shared" si="451"/>
        <v>0.24446916346493069</v>
      </c>
      <c r="R2351">
        <f t="shared" si="445"/>
        <v>0.30963167141497705</v>
      </c>
      <c r="S2351">
        <f t="shared" si="446"/>
        <v>0.95025554022137848</v>
      </c>
      <c r="T2351" s="6">
        <f t="shared" si="452"/>
        <v>72.413146825852877</v>
      </c>
      <c r="U2351">
        <f t="shared" si="447"/>
        <v>10.49045495368618</v>
      </c>
      <c r="V2351" s="16">
        <f t="shared" si="448"/>
        <v>11.169457931353964</v>
      </c>
    </row>
    <row r="2352" spans="4:22" ht="15.75" x14ac:dyDescent="0.25">
      <c r="D2352" s="27">
        <v>27914</v>
      </c>
      <c r="E2352">
        <v>155</v>
      </c>
      <c r="F2352">
        <v>10.4</v>
      </c>
      <c r="G2352">
        <v>0</v>
      </c>
      <c r="H2352">
        <v>3.6285067090345806</v>
      </c>
      <c r="I2352" s="20">
        <f t="shared" si="449"/>
        <v>1.0227008010562675</v>
      </c>
      <c r="J2352">
        <f t="shared" si="450"/>
        <v>0.12436041740844211</v>
      </c>
      <c r="K2352" s="16">
        <f t="shared" si="441"/>
        <v>0.62811796615134385</v>
      </c>
      <c r="L2352" s="16">
        <f t="shared" si="442"/>
        <v>0.1979889512959381</v>
      </c>
      <c r="M2352" s="6"/>
      <c r="N2352" s="6">
        <f t="shared" si="443"/>
        <v>2.9028053672276646</v>
      </c>
      <c r="O2352" s="6"/>
      <c r="P2352" s="6">
        <f t="shared" si="444"/>
        <v>2.9254586938227067</v>
      </c>
      <c r="Q2352">
        <f t="shared" si="451"/>
        <v>0.24137715608617627</v>
      </c>
      <c r="R2352">
        <f t="shared" si="445"/>
        <v>0.28914008919760864</v>
      </c>
      <c r="S2352">
        <f t="shared" si="446"/>
        <v>0.84586738767581704</v>
      </c>
      <c r="T2352" s="6">
        <f t="shared" si="452"/>
        <v>71.589932764772101</v>
      </c>
      <c r="U2352">
        <f t="shared" si="447"/>
        <v>11.606460799823008</v>
      </c>
      <c r="V2352" s="16">
        <f t="shared" si="448"/>
        <v>11.250731707137879</v>
      </c>
    </row>
    <row r="2353" spans="4:22" ht="15.75" x14ac:dyDescent="0.25">
      <c r="D2353" s="27">
        <v>27915</v>
      </c>
      <c r="E2353">
        <v>156</v>
      </c>
      <c r="F2353">
        <v>14.8</v>
      </c>
      <c r="G2353">
        <v>0</v>
      </c>
      <c r="H2353">
        <v>4.3248678688918414</v>
      </c>
      <c r="I2353" s="20">
        <f t="shared" si="449"/>
        <v>1.056646444103271</v>
      </c>
      <c r="J2353">
        <f t="shared" si="450"/>
        <v>0.12848820760295776</v>
      </c>
      <c r="K2353" s="16">
        <f t="shared" si="441"/>
        <v>0.57199573709145723</v>
      </c>
      <c r="L2353" s="16">
        <f t="shared" si="442"/>
        <v>0.22463140766801482</v>
      </c>
      <c r="M2353" s="6"/>
      <c r="N2353" s="6">
        <f t="shared" si="443"/>
        <v>3.4598942951134735</v>
      </c>
      <c r="O2353" s="6"/>
      <c r="P2353" s="6">
        <f t="shared" si="444"/>
        <v>3.4825476217085161</v>
      </c>
      <c r="Q2353">
        <f t="shared" si="451"/>
        <v>0.238633109215907</v>
      </c>
      <c r="R2353">
        <f t="shared" si="445"/>
        <v>0.2715420487906558</v>
      </c>
      <c r="S2353">
        <f t="shared" si="446"/>
        <v>0.94565811620975615</v>
      </c>
      <c r="T2353" s="6">
        <f t="shared" si="452"/>
        <v>70.666927975157392</v>
      </c>
      <c r="U2353">
        <f t="shared" si="447"/>
        <v>16.51688652282505</v>
      </c>
      <c r="V2353" s="16">
        <f t="shared" si="448"/>
        <v>12.230130966536244</v>
      </c>
    </row>
    <row r="2354" spans="4:22" ht="15.75" x14ac:dyDescent="0.25">
      <c r="D2354" s="27">
        <v>27916</v>
      </c>
      <c r="E2354">
        <v>157</v>
      </c>
      <c r="F2354">
        <v>12.7</v>
      </c>
      <c r="G2354">
        <v>2.2999999999999998</v>
      </c>
      <c r="H2354">
        <v>2.6010093116799085</v>
      </c>
      <c r="I2354" s="20">
        <f t="shared" si="449"/>
        <v>0.98333782164032058</v>
      </c>
      <c r="J2354">
        <f t="shared" si="450"/>
        <v>0.11957387911146299</v>
      </c>
      <c r="K2354" s="16">
        <f t="shared" si="441"/>
        <v>0.5090703223358829</v>
      </c>
      <c r="L2354" s="16">
        <f t="shared" si="442"/>
        <v>0.2348867609543511</v>
      </c>
      <c r="M2354" s="6"/>
      <c r="N2354" s="6">
        <f t="shared" si="443"/>
        <v>2.080807449343927</v>
      </c>
      <c r="O2354" s="6"/>
      <c r="P2354" s="6">
        <f t="shared" si="444"/>
        <v>2.1034607759389692</v>
      </c>
      <c r="Q2354">
        <f t="shared" si="451"/>
        <v>0.23555642658385798</v>
      </c>
      <c r="R2354">
        <f t="shared" si="445"/>
        <v>0.25246775944256455</v>
      </c>
      <c r="S2354">
        <f t="shared" si="446"/>
        <v>0.53105602917662986</v>
      </c>
      <c r="T2354" s="6">
        <f t="shared" si="452"/>
        <v>72.458525272575812</v>
      </c>
      <c r="U2354">
        <f t="shared" si="447"/>
        <v>14.17327424593771</v>
      </c>
      <c r="V2354" s="16">
        <f t="shared" si="448"/>
        <v>12.591516674962739</v>
      </c>
    </row>
    <row r="2355" spans="4:22" ht="15.75" x14ac:dyDescent="0.25">
      <c r="D2355" s="27">
        <v>27917</v>
      </c>
      <c r="E2355">
        <v>158</v>
      </c>
      <c r="F2355">
        <v>10</v>
      </c>
      <c r="G2355">
        <v>5.6</v>
      </c>
      <c r="H2355">
        <v>1.6377068648036779</v>
      </c>
      <c r="I2355" s="20">
        <f t="shared" si="449"/>
        <v>1.1799386896650006</v>
      </c>
      <c r="J2355">
        <f t="shared" si="450"/>
        <v>0.14348054466326407</v>
      </c>
      <c r="K2355" s="16">
        <f t="shared" si="441"/>
        <v>0.63121162028308031</v>
      </c>
      <c r="L2355" s="16">
        <f t="shared" si="442"/>
        <v>0.22730973266765458</v>
      </c>
      <c r="M2355" s="6"/>
      <c r="N2355" s="6">
        <f t="shared" si="443"/>
        <v>1.3101654918429424</v>
      </c>
      <c r="O2355" s="6"/>
      <c r="P2355" s="6">
        <f t="shared" si="444"/>
        <v>1.3328188184379848</v>
      </c>
      <c r="Q2355">
        <f t="shared" si="451"/>
        <v>0.2415284175752527</v>
      </c>
      <c r="R2355">
        <f t="shared" si="445"/>
        <v>0.29012622170285052</v>
      </c>
      <c r="S2355">
        <f t="shared" si="446"/>
        <v>0.38668568800787007</v>
      </c>
      <c r="T2355" s="6">
        <f t="shared" si="452"/>
        <v>77.694492911162982</v>
      </c>
      <c r="U2355">
        <f t="shared" si="447"/>
        <v>11.160058461368276</v>
      </c>
      <c r="V2355" s="16">
        <f t="shared" si="448"/>
        <v>12.32529413435724</v>
      </c>
    </row>
    <row r="2356" spans="4:22" ht="15.75" x14ac:dyDescent="0.25">
      <c r="D2356" s="27">
        <v>27918</v>
      </c>
      <c r="E2356">
        <v>159</v>
      </c>
      <c r="F2356">
        <v>13</v>
      </c>
      <c r="G2356">
        <v>1</v>
      </c>
      <c r="H2356">
        <v>2.6927050279040148</v>
      </c>
      <c r="I2356" s="20">
        <f t="shared" si="449"/>
        <v>1.9415077766751745</v>
      </c>
      <c r="J2356">
        <f t="shared" si="450"/>
        <v>0.23608734564370121</v>
      </c>
      <c r="K2356" s="16">
        <f t="shared" si="441"/>
        <v>0.98817123632407333</v>
      </c>
      <c r="L2356" s="16">
        <f t="shared" si="442"/>
        <v>0.23891339574093387</v>
      </c>
      <c r="M2356" s="6"/>
      <c r="N2356" s="6">
        <f t="shared" si="443"/>
        <v>2.1541640223232119</v>
      </c>
      <c r="O2356" s="6"/>
      <c r="P2356" s="6">
        <f t="shared" si="444"/>
        <v>2.1768173489182541</v>
      </c>
      <c r="Q2356">
        <f t="shared" si="451"/>
        <v>0.25898164303720994</v>
      </c>
      <c r="R2356">
        <f t="shared" si="445"/>
        <v>0.41518269218099063</v>
      </c>
      <c r="S2356">
        <f t="shared" si="446"/>
        <v>0.90377688731016759</v>
      </c>
      <c r="T2356" s="6">
        <f t="shared" si="452"/>
        <v>77.813369350447857</v>
      </c>
      <c r="U2356">
        <f t="shared" si="447"/>
        <v>14.508075999778759</v>
      </c>
      <c r="V2356" s="16">
        <f t="shared" si="448"/>
        <v>12.731247817308935</v>
      </c>
    </row>
    <row r="2357" spans="4:22" ht="15.75" x14ac:dyDescent="0.25">
      <c r="D2357" s="27">
        <v>27919</v>
      </c>
      <c r="E2357">
        <v>160</v>
      </c>
      <c r="F2357">
        <v>10.1</v>
      </c>
      <c r="G2357">
        <v>0</v>
      </c>
      <c r="H2357">
        <v>3.6102746443664477</v>
      </c>
      <c r="I2357" s="20">
        <f t="shared" si="449"/>
        <v>1.893597313231655</v>
      </c>
      <c r="J2357">
        <f t="shared" si="450"/>
        <v>0.23026143328896925</v>
      </c>
      <c r="K2357" s="16">
        <f t="shared" si="441"/>
        <v>0.99627558131863048</v>
      </c>
      <c r="L2357" s="16">
        <f t="shared" si="442"/>
        <v>0.23112222923722012</v>
      </c>
      <c r="M2357" s="6"/>
      <c r="N2357" s="6">
        <f t="shared" si="443"/>
        <v>2.8882197154931584</v>
      </c>
      <c r="O2357" s="6"/>
      <c r="P2357" s="6">
        <f t="shared" si="444"/>
        <v>2.910873042088201</v>
      </c>
      <c r="Q2357">
        <f t="shared" si="451"/>
        <v>0.25937789783482618</v>
      </c>
      <c r="R2357">
        <f t="shared" si="445"/>
        <v>0.41828143235784937</v>
      </c>
      <c r="S2357">
        <f t="shared" si="446"/>
        <v>1.2175641454565032</v>
      </c>
      <c r="T2357" s="6">
        <f t="shared" si="452"/>
        <v>76.618458531586398</v>
      </c>
      <c r="U2357">
        <f t="shared" si="447"/>
        <v>11.271659045981959</v>
      </c>
      <c r="V2357" s="16">
        <f t="shared" si="448"/>
        <v>12.459793556715331</v>
      </c>
    </row>
    <row r="2358" spans="4:22" ht="15.75" x14ac:dyDescent="0.25">
      <c r="D2358" s="27">
        <v>27920</v>
      </c>
      <c r="E2358">
        <v>161</v>
      </c>
      <c r="F2358">
        <v>11.6</v>
      </c>
      <c r="G2358">
        <v>0</v>
      </c>
      <c r="H2358">
        <v>3.2128481126380088</v>
      </c>
      <c r="I2358" s="20">
        <f t="shared" si="449"/>
        <v>1.7581673081783207</v>
      </c>
      <c r="J2358">
        <f t="shared" si="450"/>
        <v>0.21379314467448379</v>
      </c>
      <c r="K2358" s="16">
        <f t="shared" si="441"/>
        <v>0.91481310168819718</v>
      </c>
      <c r="L2358" s="16">
        <f t="shared" si="442"/>
        <v>0.23370144598929515</v>
      </c>
      <c r="M2358" s="6"/>
      <c r="N2358" s="6">
        <f t="shared" si="443"/>
        <v>2.5702784901104074</v>
      </c>
      <c r="O2358" s="6"/>
      <c r="P2358" s="6">
        <f t="shared" si="444"/>
        <v>2.59293181670545</v>
      </c>
      <c r="Q2358">
        <f t="shared" si="451"/>
        <v>0.25539486177195464</v>
      </c>
      <c r="R2358">
        <f t="shared" si="445"/>
        <v>0.38765792538469473</v>
      </c>
      <c r="S2358">
        <f t="shared" si="446"/>
        <v>1.0051705687280024</v>
      </c>
      <c r="T2358" s="6">
        <f t="shared" si="452"/>
        <v>75.635941289453442</v>
      </c>
      <c r="U2358">
        <f t="shared" si="447"/>
        <v>12.9456678151872</v>
      </c>
      <c r="V2358" s="16">
        <f t="shared" si="448"/>
        <v>12.550156431633201</v>
      </c>
    </row>
    <row r="2359" spans="4:22" ht="15.75" x14ac:dyDescent="0.25">
      <c r="D2359" s="27">
        <v>27921</v>
      </c>
      <c r="E2359">
        <v>162</v>
      </c>
      <c r="F2359">
        <v>12</v>
      </c>
      <c r="G2359">
        <v>2.5</v>
      </c>
      <c r="H2359">
        <v>2.8642549268899717</v>
      </c>
      <c r="I2359" s="20">
        <f t="shared" si="449"/>
        <v>1.6608311754988536</v>
      </c>
      <c r="J2359">
        <f t="shared" si="450"/>
        <v>0.20195707094066059</v>
      </c>
      <c r="K2359" s="16">
        <f t="shared" si="441"/>
        <v>0.84783045364416409</v>
      </c>
      <c r="L2359" s="16">
        <f t="shared" si="442"/>
        <v>0.23820454912017389</v>
      </c>
      <c r="M2359" s="6"/>
      <c r="N2359" s="6">
        <f t="shared" si="443"/>
        <v>2.2914039415119776</v>
      </c>
      <c r="O2359" s="6"/>
      <c r="P2359" s="6">
        <f t="shared" si="444"/>
        <v>2.3140572681070202</v>
      </c>
      <c r="Q2359">
        <f t="shared" si="451"/>
        <v>0.25211980429817815</v>
      </c>
      <c r="R2359">
        <f t="shared" si="445"/>
        <v>0.36334976205334429</v>
      </c>
      <c r="S2359">
        <f t="shared" si="446"/>
        <v>0.84081215774449769</v>
      </c>
      <c r="T2359" s="6">
        <f t="shared" si="452"/>
        <v>77.317782458303995</v>
      </c>
      <c r="U2359">
        <f t="shared" si="447"/>
        <v>13.392070153641932</v>
      </c>
      <c r="V2359" s="16">
        <f t="shared" si="448"/>
        <v>12.706735511563855</v>
      </c>
    </row>
    <row r="2360" spans="4:22" ht="15.75" x14ac:dyDescent="0.25">
      <c r="D2360" s="27">
        <v>27922</v>
      </c>
      <c r="E2360">
        <v>163</v>
      </c>
      <c r="F2360">
        <v>9.5</v>
      </c>
      <c r="G2360">
        <v>0.5</v>
      </c>
      <c r="H2360">
        <v>1.7813006030288063</v>
      </c>
      <c r="I2360" s="20">
        <f t="shared" si="449"/>
        <v>1.79697291632602</v>
      </c>
      <c r="J2360">
        <f t="shared" si="450"/>
        <v>0.21851190662524403</v>
      </c>
      <c r="K2360" s="16">
        <f t="shared" si="441"/>
        <v>0.96248917946410029</v>
      </c>
      <c r="L2360" s="16">
        <f t="shared" si="442"/>
        <v>0.22702790980664139</v>
      </c>
      <c r="M2360" s="6"/>
      <c r="N2360" s="6">
        <f t="shared" si="443"/>
        <v>1.4250404824230452</v>
      </c>
      <c r="O2360" s="6"/>
      <c r="P2360" s="6">
        <f t="shared" si="444"/>
        <v>1.4476938090180875</v>
      </c>
      <c r="Q2360">
        <f t="shared" si="451"/>
        <v>0.25772594152767997</v>
      </c>
      <c r="R2360">
        <f t="shared" si="445"/>
        <v>0.40543911980666203</v>
      </c>
      <c r="S2360">
        <f t="shared" si="446"/>
        <v>0.58695170367784733</v>
      </c>
      <c r="T2360" s="6">
        <f t="shared" si="452"/>
        <v>77.253484081221202</v>
      </c>
      <c r="U2360">
        <f t="shared" si="447"/>
        <v>10.602055538299862</v>
      </c>
      <c r="V2360" s="16">
        <f t="shared" si="448"/>
        <v>12.315307215353322</v>
      </c>
    </row>
    <row r="2361" spans="4:22" ht="15.75" x14ac:dyDescent="0.25">
      <c r="D2361" s="27">
        <v>27923</v>
      </c>
      <c r="E2361">
        <v>164</v>
      </c>
      <c r="F2361">
        <v>13.5</v>
      </c>
      <c r="G2361">
        <v>0</v>
      </c>
      <c r="H2361">
        <v>3.5607238302113311</v>
      </c>
      <c r="I2361" s="20">
        <f t="shared" si="449"/>
        <v>1.9043091593643484</v>
      </c>
      <c r="J2361">
        <f t="shared" si="450"/>
        <v>0.23156399377870476</v>
      </c>
      <c r="K2361" s="16">
        <f t="shared" si="441"/>
        <v>0.95810566803320729</v>
      </c>
      <c r="L2361" s="16">
        <f t="shared" si="442"/>
        <v>0.24168941016084136</v>
      </c>
      <c r="M2361" s="6"/>
      <c r="N2361" s="6">
        <f t="shared" si="443"/>
        <v>2.8485790641690651</v>
      </c>
      <c r="O2361" s="6"/>
      <c r="P2361" s="6">
        <f t="shared" si="444"/>
        <v>2.8712323907641073</v>
      </c>
      <c r="Q2361">
        <f t="shared" si="451"/>
        <v>0.25751161360407065</v>
      </c>
      <c r="R2361">
        <f t="shared" si="445"/>
        <v>0.40378760845013362</v>
      </c>
      <c r="S2361">
        <f t="shared" si="446"/>
        <v>1.1593680603711984</v>
      </c>
      <c r="T2361" s="6">
        <f t="shared" si="452"/>
        <v>76.116769347445057</v>
      </c>
      <c r="U2361">
        <f t="shared" si="447"/>
        <v>15.066078922847172</v>
      </c>
      <c r="V2361" s="16">
        <f t="shared" si="448"/>
        <v>12.826895626136096</v>
      </c>
    </row>
    <row r="2362" spans="4:22" ht="15.75" x14ac:dyDescent="0.25">
      <c r="D2362" s="27">
        <v>27924</v>
      </c>
      <c r="E2362">
        <v>165</v>
      </c>
      <c r="F2362">
        <v>16.5</v>
      </c>
      <c r="G2362">
        <v>0</v>
      </c>
      <c r="H2362">
        <v>3.5963480182904957</v>
      </c>
      <c r="I2362" s="20">
        <f t="shared" si="449"/>
        <v>1.9761676261360288</v>
      </c>
      <c r="J2362">
        <f t="shared" si="450"/>
        <v>0.2403019833381411</v>
      </c>
      <c r="K2362" s="16">
        <f t="shared" si="441"/>
        <v>0.88061067896441314</v>
      </c>
      <c r="L2362" s="16">
        <f t="shared" si="442"/>
        <v>0.27288106887453734</v>
      </c>
      <c r="M2362" s="6"/>
      <c r="N2362" s="6">
        <f t="shared" si="443"/>
        <v>2.8770784146323969</v>
      </c>
      <c r="O2362" s="6"/>
      <c r="P2362" s="6">
        <f t="shared" si="444"/>
        <v>2.8997317412274395</v>
      </c>
      <c r="Q2362">
        <f t="shared" si="451"/>
        <v>0.2537225644914835</v>
      </c>
      <c r="R2362">
        <f t="shared" si="445"/>
        <v>0.37514745387995108</v>
      </c>
      <c r="S2362">
        <f t="shared" si="446"/>
        <v>1.0878269796563511</v>
      </c>
      <c r="T2362" s="6">
        <f t="shared" si="452"/>
        <v>75.051595694383749</v>
      </c>
      <c r="U2362">
        <f t="shared" si="447"/>
        <v>18.414096461257657</v>
      </c>
      <c r="V2362" s="16">
        <f t="shared" si="448"/>
        <v>13.866003011229926</v>
      </c>
    </row>
    <row r="2363" spans="4:22" ht="15.75" x14ac:dyDescent="0.25">
      <c r="D2363" s="27">
        <v>27925</v>
      </c>
      <c r="E2363">
        <v>166</v>
      </c>
      <c r="F2363">
        <v>17.8</v>
      </c>
      <c r="G2363">
        <v>0</v>
      </c>
      <c r="H2363">
        <v>3.8772721765751506</v>
      </c>
      <c r="I2363" s="20">
        <f t="shared" si="449"/>
        <v>2.0497367622603564</v>
      </c>
      <c r="J2363">
        <f t="shared" si="450"/>
        <v>0.24924799029085934</v>
      </c>
      <c r="K2363" s="16">
        <f t="shared" si="441"/>
        <v>0.80799296921929742</v>
      </c>
      <c r="L2363" s="16">
        <f t="shared" si="442"/>
        <v>0.30847791971715899</v>
      </c>
      <c r="M2363" s="6"/>
      <c r="N2363" s="6">
        <f t="shared" si="443"/>
        <v>3.1018177412601204</v>
      </c>
      <c r="O2363" s="6"/>
      <c r="P2363" s="6">
        <f t="shared" si="444"/>
        <v>3.124471067855163</v>
      </c>
      <c r="Q2363">
        <f t="shared" si="451"/>
        <v>0.25017198564794585</v>
      </c>
      <c r="R2363">
        <f t="shared" si="445"/>
        <v>0.34926586288885181</v>
      </c>
      <c r="S2363">
        <f t="shared" si="446"/>
        <v>1.0912710835856858</v>
      </c>
      <c r="T2363" s="6">
        <f t="shared" si="452"/>
        <v>73.982977937393116</v>
      </c>
      <c r="U2363">
        <f t="shared" si="447"/>
        <v>19.864904061235531</v>
      </c>
      <c r="V2363" s="16">
        <f t="shared" si="448"/>
        <v>14.981678385618421</v>
      </c>
    </row>
    <row r="2364" spans="4:22" ht="15.75" x14ac:dyDescent="0.25">
      <c r="D2364" s="27">
        <v>27926</v>
      </c>
      <c r="E2364">
        <v>167</v>
      </c>
      <c r="F2364">
        <v>11.7</v>
      </c>
      <c r="G2364">
        <v>10.9</v>
      </c>
      <c r="H2364">
        <v>1.7013872840172881</v>
      </c>
      <c r="I2364" s="20">
        <f t="shared" si="449"/>
        <v>1.794450033805369</v>
      </c>
      <c r="J2364">
        <f t="shared" si="450"/>
        <v>0.21820512411073287</v>
      </c>
      <c r="K2364" s="16">
        <f t="shared" si="441"/>
        <v>0.73514045931858807</v>
      </c>
      <c r="L2364" s="16">
        <f t="shared" si="442"/>
        <v>0.2968209970554338</v>
      </c>
      <c r="M2364" s="6"/>
      <c r="N2364" s="6">
        <f t="shared" si="443"/>
        <v>1.3611098272138307</v>
      </c>
      <c r="O2364" s="6"/>
      <c r="P2364" s="6">
        <f t="shared" si="444"/>
        <v>1.383763153808873</v>
      </c>
      <c r="Q2364">
        <f t="shared" si="451"/>
        <v>0.24660992645797705</v>
      </c>
      <c r="R2364">
        <f t="shared" si="445"/>
        <v>0.32423006201238669</v>
      </c>
      <c r="S2364">
        <f t="shared" si="446"/>
        <v>0.44865761316990671</v>
      </c>
      <c r="T2364" s="6">
        <f t="shared" si="452"/>
        <v>84.45697365081827</v>
      </c>
      <c r="U2364">
        <f t="shared" si="447"/>
        <v>13.057268399800883</v>
      </c>
      <c r="V2364" s="16">
        <f t="shared" si="448"/>
        <v>14.623776694374166</v>
      </c>
    </row>
    <row r="2365" spans="4:22" ht="15.75" x14ac:dyDescent="0.25">
      <c r="D2365" s="27">
        <v>27927</v>
      </c>
      <c r="E2365">
        <v>168</v>
      </c>
      <c r="F2365">
        <v>12.5</v>
      </c>
      <c r="G2365">
        <v>0</v>
      </c>
      <c r="H2365">
        <v>4.0115411329679711</v>
      </c>
      <c r="I2365" s="20">
        <f t="shared" si="449"/>
        <v>2.2550300451652796</v>
      </c>
      <c r="J2365">
        <f t="shared" si="450"/>
        <v>0.27421165349209797</v>
      </c>
      <c r="K2365" s="16">
        <f t="shared" si="441"/>
        <v>0.93653708534810565</v>
      </c>
      <c r="L2365" s="16">
        <f t="shared" si="442"/>
        <v>0.29279316087112023</v>
      </c>
      <c r="M2365" s="6"/>
      <c r="N2365" s="6">
        <f t="shared" si="443"/>
        <v>3.209232906374377</v>
      </c>
      <c r="O2365" s="6"/>
      <c r="P2365" s="6">
        <f t="shared" si="444"/>
        <v>3.2318862329694191</v>
      </c>
      <c r="Q2365">
        <f t="shared" si="451"/>
        <v>0.28152324550272756</v>
      </c>
      <c r="R2365">
        <f t="shared" si="445"/>
        <v>0.60977317239800588</v>
      </c>
      <c r="S2365">
        <f t="shared" si="446"/>
        <v>1.9707175211072034</v>
      </c>
      <c r="T2365" s="6">
        <f t="shared" si="452"/>
        <v>82.508909456306114</v>
      </c>
      <c r="U2365">
        <f t="shared" si="447"/>
        <v>13.950073076710346</v>
      </c>
      <c r="V2365" s="16">
        <f t="shared" si="448"/>
        <v>14.498481322838865</v>
      </c>
    </row>
    <row r="2366" spans="4:22" ht="15.75" x14ac:dyDescent="0.25">
      <c r="D2366" s="27">
        <v>27928</v>
      </c>
      <c r="E2366">
        <v>169</v>
      </c>
      <c r="F2366">
        <v>11.9</v>
      </c>
      <c r="G2366">
        <v>0</v>
      </c>
      <c r="H2366">
        <v>3.9596816783209392</v>
      </c>
      <c r="I2366" s="20">
        <f t="shared" si="449"/>
        <v>2.2435488252578768</v>
      </c>
      <c r="J2366">
        <f t="shared" si="450"/>
        <v>0.27281553715135781</v>
      </c>
      <c r="K2366" s="16">
        <f t="shared" si="441"/>
        <v>0.95530022483909194</v>
      </c>
      <c r="L2366" s="16">
        <f t="shared" si="442"/>
        <v>0.28558094100449949</v>
      </c>
      <c r="M2366" s="6"/>
      <c r="N2366" s="6">
        <f t="shared" si="443"/>
        <v>3.1677453426567515</v>
      </c>
      <c r="O2366" s="6"/>
      <c r="P2366" s="6">
        <f t="shared" si="444"/>
        <v>3.1903986692517936</v>
      </c>
      <c r="Q2366">
        <f t="shared" si="451"/>
        <v>0.27502969818768702</v>
      </c>
      <c r="R2366">
        <f t="shared" si="445"/>
        <v>0.54989454469816901</v>
      </c>
      <c r="S2366">
        <f t="shared" si="446"/>
        <v>1.7543828236338594</v>
      </c>
      <c r="T2366" s="6">
        <f t="shared" si="452"/>
        <v>80.777179959267301</v>
      </c>
      <c r="U2366">
        <f t="shared" si="447"/>
        <v>13.280469569028249</v>
      </c>
      <c r="V2366" s="16">
        <f t="shared" si="448"/>
        <v>14.27195554618166</v>
      </c>
    </row>
    <row r="2367" spans="4:22" ht="15.75" x14ac:dyDescent="0.25">
      <c r="D2367" s="27">
        <v>27929</v>
      </c>
      <c r="E2367">
        <v>170</v>
      </c>
      <c r="F2367">
        <v>10.6</v>
      </c>
      <c r="G2367">
        <v>0</v>
      </c>
      <c r="H2367">
        <v>3.0822511890550799</v>
      </c>
      <c r="I2367" s="20">
        <f t="shared" si="449"/>
        <v>2.1692920129376461</v>
      </c>
      <c r="J2367">
        <f t="shared" si="450"/>
        <v>0.26378590877321778</v>
      </c>
      <c r="K2367" s="16">
        <f t="shared" si="441"/>
        <v>0.97197969680163243</v>
      </c>
      <c r="L2367" s="16">
        <f t="shared" si="442"/>
        <v>0.27139034862685285</v>
      </c>
      <c r="M2367" s="6"/>
      <c r="N2367" s="6">
        <f t="shared" si="443"/>
        <v>2.4658009512440642</v>
      </c>
      <c r="O2367" s="6"/>
      <c r="P2367" s="6">
        <f t="shared" si="444"/>
        <v>2.4884542778391063</v>
      </c>
      <c r="Q2367">
        <f t="shared" si="451"/>
        <v>0.26925726653089099</v>
      </c>
      <c r="R2367">
        <f t="shared" si="445"/>
        <v>0.49926307292642952</v>
      </c>
      <c r="S2367">
        <f t="shared" si="446"/>
        <v>1.2423933295908713</v>
      </c>
      <c r="T2367" s="6">
        <f t="shared" si="452"/>
        <v>79.55743995627148</v>
      </c>
      <c r="U2367">
        <f t="shared" si="447"/>
        <v>11.829661969050372</v>
      </c>
      <c r="V2367" s="16">
        <f t="shared" si="448"/>
        <v>13.81773788559364</v>
      </c>
    </row>
    <row r="2368" spans="4:22" ht="15.75" x14ac:dyDescent="0.25">
      <c r="D2368" s="27">
        <v>27930</v>
      </c>
      <c r="E2368">
        <v>171</v>
      </c>
      <c r="F2368">
        <v>13.8</v>
      </c>
      <c r="G2368">
        <v>6</v>
      </c>
      <c r="H2368">
        <v>2.6210193392100458</v>
      </c>
      <c r="I2368" s="20">
        <f t="shared" si="449"/>
        <v>2.2695939594426742</v>
      </c>
      <c r="J2368">
        <f t="shared" si="450"/>
        <v>0.27598262546822916</v>
      </c>
      <c r="K2368" s="16">
        <f t="shared" si="441"/>
        <v>0.98372784754708464</v>
      </c>
      <c r="L2368" s="16">
        <f t="shared" si="442"/>
        <v>0.28054774108142716</v>
      </c>
      <c r="M2368" s="6"/>
      <c r="N2368" s="6">
        <f t="shared" si="443"/>
        <v>2.0968154713680369</v>
      </c>
      <c r="O2368" s="6"/>
      <c r="P2368" s="6">
        <f t="shared" si="444"/>
        <v>2.1194687979630791</v>
      </c>
      <c r="Q2368">
        <f t="shared" si="451"/>
        <v>0.26519146652090492</v>
      </c>
      <c r="R2368">
        <f t="shared" si="445"/>
        <v>0.46506837195114592</v>
      </c>
      <c r="S2368">
        <f t="shared" si="446"/>
        <v>0.98569790326994144</v>
      </c>
      <c r="T2368" s="6">
        <f t="shared" si="452"/>
        <v>84.594395379596591</v>
      </c>
      <c r="U2368">
        <f t="shared" si="447"/>
        <v>15.400880676688223</v>
      </c>
      <c r="V2368" s="16">
        <f t="shared" si="448"/>
        <v>14.112170717781003</v>
      </c>
    </row>
    <row r="2369" spans="4:22" ht="15.75" x14ac:dyDescent="0.25">
      <c r="D2369" s="27">
        <v>27931</v>
      </c>
      <c r="E2369">
        <v>172</v>
      </c>
      <c r="F2369">
        <v>13</v>
      </c>
      <c r="G2369">
        <v>0</v>
      </c>
      <c r="H2369">
        <v>3.1011427051295457</v>
      </c>
      <c r="I2369" s="20">
        <f t="shared" si="449"/>
        <v>2.1754598459696854</v>
      </c>
      <c r="J2369">
        <f t="shared" si="450"/>
        <v>0.26453591726991377</v>
      </c>
      <c r="K2369" s="16">
        <f t="shared" si="441"/>
        <v>0.93521348262832671</v>
      </c>
      <c r="L2369" s="16">
        <f t="shared" si="442"/>
        <v>0.28286153074532377</v>
      </c>
      <c r="M2369" s="6"/>
      <c r="N2369" s="6">
        <f t="shared" si="443"/>
        <v>2.4809141641036367</v>
      </c>
      <c r="O2369" s="6"/>
      <c r="P2369" s="6">
        <f t="shared" si="444"/>
        <v>2.5035674906986793</v>
      </c>
      <c r="Q2369">
        <f t="shared" si="451"/>
        <v>0.28198131793198866</v>
      </c>
      <c r="R2369">
        <f t="shared" si="445"/>
        <v>0.61411399547576417</v>
      </c>
      <c r="S2369">
        <f t="shared" si="446"/>
        <v>1.537475834656199</v>
      </c>
      <c r="T2369" s="6">
        <f t="shared" si="452"/>
        <v>83.079572871535447</v>
      </c>
      <c r="U2369">
        <f t="shared" si="447"/>
        <v>14.508075999778759</v>
      </c>
      <c r="V2369" s="16">
        <f t="shared" si="448"/>
        <v>14.185801166097002</v>
      </c>
    </row>
    <row r="2370" spans="4:22" ht="15.75" x14ac:dyDescent="0.25">
      <c r="D2370" s="27">
        <v>27932</v>
      </c>
      <c r="E2370">
        <v>173</v>
      </c>
      <c r="F2370">
        <v>12.5</v>
      </c>
      <c r="G2370">
        <v>2.1</v>
      </c>
      <c r="H2370">
        <v>2.7054559218871073</v>
      </c>
      <c r="I2370" s="20">
        <f t="shared" si="449"/>
        <v>2.1986295256139341</v>
      </c>
      <c r="J2370">
        <f t="shared" si="450"/>
        <v>0.2673533503146544</v>
      </c>
      <c r="K2370" s="16">
        <f t="shared" si="441"/>
        <v>0.94980377493127355</v>
      </c>
      <c r="L2370" s="16">
        <f t="shared" si="442"/>
        <v>0.28148272029556809</v>
      </c>
      <c r="M2370" s="6"/>
      <c r="N2370" s="6">
        <f t="shared" si="443"/>
        <v>2.1643647375096857</v>
      </c>
      <c r="O2370" s="6"/>
      <c r="P2370" s="6">
        <f t="shared" si="444"/>
        <v>2.1870180641047279</v>
      </c>
      <c r="Q2370">
        <f t="shared" si="451"/>
        <v>0.27693190957178482</v>
      </c>
      <c r="R2370">
        <f t="shared" si="445"/>
        <v>0.5671149044910645</v>
      </c>
      <c r="S2370">
        <f t="shared" si="446"/>
        <v>1.2402905405449856</v>
      </c>
      <c r="T2370" s="6">
        <f t="shared" si="452"/>
        <v>83.961935657585499</v>
      </c>
      <c r="U2370">
        <f t="shared" si="447"/>
        <v>13.950073076710346</v>
      </c>
      <c r="V2370" s="16">
        <f t="shared" si="448"/>
        <v>14.141960465577347</v>
      </c>
    </row>
    <row r="2371" spans="4:22" ht="15.75" x14ac:dyDescent="0.25">
      <c r="D2371" s="27">
        <v>27933</v>
      </c>
      <c r="E2371">
        <v>174</v>
      </c>
      <c r="F2371">
        <v>14.1</v>
      </c>
      <c r="G2371">
        <v>0</v>
      </c>
      <c r="H2371">
        <v>3.5024047974440333</v>
      </c>
      <c r="I2371" s="20">
        <f t="shared" si="449"/>
        <v>2.2516255100562623</v>
      </c>
      <c r="J2371">
        <f t="shared" si="450"/>
        <v>0.2737976620228415</v>
      </c>
      <c r="K2371" s="16">
        <f t="shared" si="441"/>
        <v>0.94130513505947078</v>
      </c>
      <c r="L2371" s="16">
        <f t="shared" si="442"/>
        <v>0.29087025219037316</v>
      </c>
      <c r="M2371" s="6"/>
      <c r="N2371" s="6">
        <f t="shared" si="443"/>
        <v>2.8019238379552269</v>
      </c>
      <c r="O2371" s="6"/>
      <c r="P2371" s="6">
        <f t="shared" si="444"/>
        <v>2.8245771645502691</v>
      </c>
      <c r="Q2371">
        <f t="shared" si="451"/>
        <v>0.27987311885861832</v>
      </c>
      <c r="R2371">
        <f t="shared" si="445"/>
        <v>0.59426373326592774</v>
      </c>
      <c r="S2371">
        <f t="shared" si="446"/>
        <v>1.6785437707033315</v>
      </c>
      <c r="T2371" s="6">
        <f t="shared" si="452"/>
        <v>82.306045213477219</v>
      </c>
      <c r="U2371">
        <f t="shared" si="447"/>
        <v>15.73568243052927</v>
      </c>
      <c r="V2371" s="16">
        <f t="shared" si="448"/>
        <v>14.438360812090353</v>
      </c>
    </row>
    <row r="2372" spans="4:22" ht="15.75" x14ac:dyDescent="0.25">
      <c r="D2372" s="27">
        <v>27934</v>
      </c>
      <c r="E2372">
        <v>175</v>
      </c>
      <c r="F2372">
        <v>14.7</v>
      </c>
      <c r="G2372">
        <v>0</v>
      </c>
      <c r="H2372">
        <v>4.0864428729161553</v>
      </c>
      <c r="I2372" s="20">
        <f t="shared" si="449"/>
        <v>2.3826524964438303</v>
      </c>
      <c r="J2372">
        <f t="shared" si="450"/>
        <v>0.28973054356756978</v>
      </c>
      <c r="K2372" s="16">
        <f t="shared" si="441"/>
        <v>0.95725414919982643</v>
      </c>
      <c r="L2372" s="16">
        <f t="shared" si="442"/>
        <v>0.30266836013169229</v>
      </c>
      <c r="M2372" s="6"/>
      <c r="N2372" s="6">
        <f t="shared" si="443"/>
        <v>3.2691542983329245</v>
      </c>
      <c r="O2372" s="6"/>
      <c r="P2372" s="6">
        <f t="shared" si="444"/>
        <v>3.2918076249279666</v>
      </c>
      <c r="Q2372">
        <f t="shared" si="451"/>
        <v>0.27435348404492405</v>
      </c>
      <c r="R2372">
        <f t="shared" si="445"/>
        <v>0.54383687132984326</v>
      </c>
      <c r="S2372">
        <f t="shared" si="446"/>
        <v>1.7902063597605475</v>
      </c>
      <c r="T2372" s="6">
        <f t="shared" si="452"/>
        <v>80.538492180311721</v>
      </c>
      <c r="U2372">
        <f t="shared" si="447"/>
        <v>16.405285938211364</v>
      </c>
      <c r="V2372" s="16">
        <f t="shared" si="448"/>
        <v>14.804169467406838</v>
      </c>
    </row>
    <row r="2373" spans="4:22" ht="15.75" x14ac:dyDescent="0.25">
      <c r="D2373" s="27">
        <v>27935</v>
      </c>
      <c r="E2373">
        <v>176</v>
      </c>
      <c r="F2373">
        <v>19.2</v>
      </c>
      <c r="G2373">
        <v>1.2</v>
      </c>
      <c r="H2373">
        <v>3.3957945845457864</v>
      </c>
      <c r="I2373" s="20">
        <f t="shared" si="449"/>
        <v>2.757145844573424</v>
      </c>
      <c r="J2373">
        <f t="shared" si="450"/>
        <v>0.33526893470012836</v>
      </c>
      <c r="K2373" s="16">
        <f t="shared" si="441"/>
        <v>0.97427866215603587</v>
      </c>
      <c r="L2373" s="16">
        <f t="shared" si="442"/>
        <v>0.34412016574210191</v>
      </c>
      <c r="M2373" s="6"/>
      <c r="N2373" s="6">
        <f t="shared" si="443"/>
        <v>2.7166356676366292</v>
      </c>
      <c r="O2373" s="6"/>
      <c r="P2373" s="6">
        <f t="shared" si="444"/>
        <v>2.7392889942316714</v>
      </c>
      <c r="Q2373">
        <f t="shared" si="451"/>
        <v>0.26846164060103905</v>
      </c>
      <c r="R2373">
        <f t="shared" si="445"/>
        <v>0.49247614784660887</v>
      </c>
      <c r="S2373">
        <f t="shared" si="446"/>
        <v>1.3490344917178252</v>
      </c>
      <c r="T2373" s="6">
        <f t="shared" si="452"/>
        <v>80.412111015188941</v>
      </c>
      <c r="U2373">
        <f t="shared" si="447"/>
        <v>21.427312245827089</v>
      </c>
      <c r="V2373" s="16">
        <f t="shared" si="448"/>
        <v>16.035941293170755</v>
      </c>
    </row>
    <row r="2374" spans="4:22" ht="15.75" x14ac:dyDescent="0.25">
      <c r="D2374" s="27">
        <v>27936</v>
      </c>
      <c r="E2374">
        <v>177</v>
      </c>
      <c r="F2374">
        <v>20.9</v>
      </c>
      <c r="G2374">
        <v>0</v>
      </c>
      <c r="H2374">
        <v>4.8559771698359366</v>
      </c>
      <c r="I2374" s="20">
        <f t="shared" si="449"/>
        <v>3.1511906089026374</v>
      </c>
      <c r="J2374">
        <f t="shared" si="450"/>
        <v>0.38318477804256068</v>
      </c>
      <c r="K2374" s="16">
        <f t="shared" si="441"/>
        <v>0.97549592565120824</v>
      </c>
      <c r="L2374" s="16">
        <f t="shared" si="442"/>
        <v>0.39281022910142799</v>
      </c>
      <c r="M2374" s="6"/>
      <c r="N2374" s="6">
        <f t="shared" si="443"/>
        <v>3.8847817358687493</v>
      </c>
      <c r="O2374" s="6"/>
      <c r="P2374" s="6">
        <f t="shared" si="444"/>
        <v>3.9074350624637919</v>
      </c>
      <c r="Q2374">
        <f t="shared" si="451"/>
        <v>0.26804037005062981</v>
      </c>
      <c r="R2374">
        <f t="shared" si="445"/>
        <v>0.48890139219357359</v>
      </c>
      <c r="S2374">
        <f t="shared" si="446"/>
        <v>1.910350441944531</v>
      </c>
      <c r="T2374" s="6">
        <f t="shared" si="452"/>
        <v>78.524413899839459</v>
      </c>
      <c r="U2374">
        <f t="shared" si="447"/>
        <v>23.324522184259695</v>
      </c>
      <c r="V2374" s="16">
        <f t="shared" si="448"/>
        <v>17.39147127218564</v>
      </c>
    </row>
    <row r="2375" spans="4:22" ht="15.75" x14ac:dyDescent="0.25">
      <c r="D2375" s="27">
        <v>27937</v>
      </c>
      <c r="E2375">
        <v>178</v>
      </c>
      <c r="F2375">
        <v>23.7</v>
      </c>
      <c r="G2375">
        <v>0</v>
      </c>
      <c r="H2375">
        <v>5.6580752110333803</v>
      </c>
      <c r="I2375" s="20">
        <f t="shared" si="449"/>
        <v>3.7410638295798608</v>
      </c>
      <c r="J2375">
        <f t="shared" si="450"/>
        <v>0.4549133616769111</v>
      </c>
      <c r="K2375" s="16">
        <f t="shared" ref="K2375:K2438" si="453">IF(theta&gt;topt,(1-rs)*(theta-topt)/(topt-Porosity)+1,IF(theta&lt;twilt,rwp*theta,(1-rwp)*(theta-twilt)/(topt-twilt)+rwp))</f>
        <v>0.99367762848821595</v>
      </c>
      <c r="L2375" s="16">
        <f t="shared" ref="L2375:L2438" si="454">(soiltemp-tmin)^2/((30-tmin))^2</f>
        <v>0.45780779262286264</v>
      </c>
      <c r="M2375" s="6"/>
      <c r="N2375" s="6">
        <f t="shared" ref="N2375:N2438" si="455">ET0*kc</f>
        <v>4.5264601688267048</v>
      </c>
      <c r="O2375" s="6"/>
      <c r="P2375" s="6">
        <f t="shared" ref="P2375:P2438" si="456">(etc-Inter)</f>
        <v>4.5491134954217474</v>
      </c>
      <c r="Q2375">
        <f t="shared" si="451"/>
        <v>0.26174804633279819</v>
      </c>
      <c r="R2375">
        <f t="shared" ref="R2375:R2438" si="457">IF(MAX(0,(1-(0.9*tfield-theta)/(0.9*tfield-alfa*twilt))^2) &gt; 1, 1, MAX(0,(1-(0.9*tfield-theta)/(0.9*tfield-alfa*twilt))^2))</f>
        <v>0.43705670436934557</v>
      </c>
      <c r="S2375">
        <f t="shared" ref="S2375:S2438" si="458">epot*Kr</f>
        <v>1.9882205521111429</v>
      </c>
      <c r="T2375" s="6">
        <f t="shared" si="452"/>
        <v>76.558846674323362</v>
      </c>
      <c r="U2375">
        <f t="shared" ref="U2375:U2438" si="459">IF(Temperature &lt;0, 0.2*Temperature,Temperature*(s1_+(1-s1_)*EXP(-s2_*(LAI-LAIref))))</f>
        <v>26.449338553442814</v>
      </c>
      <c r="V2375" s="16">
        <f t="shared" si="448"/>
        <v>19.076053062406775</v>
      </c>
    </row>
    <row r="2376" spans="4:22" ht="15.75" x14ac:dyDescent="0.25">
      <c r="D2376" s="27">
        <v>27938</v>
      </c>
      <c r="E2376">
        <v>179</v>
      </c>
      <c r="F2376">
        <v>22.1</v>
      </c>
      <c r="G2376">
        <v>0</v>
      </c>
      <c r="H2376">
        <v>5.8800652484916487</v>
      </c>
      <c r="I2376" s="20">
        <f t="shared" si="449"/>
        <v>3.7477360519375629</v>
      </c>
      <c r="J2376">
        <f t="shared" si="450"/>
        <v>0.45572470391560765</v>
      </c>
      <c r="K2376" s="16">
        <f t="shared" si="453"/>
        <v>0.91074909152830208</v>
      </c>
      <c r="L2376" s="16">
        <f t="shared" si="454"/>
        <v>0.50038447268815722</v>
      </c>
      <c r="M2376" s="6"/>
      <c r="N2376" s="6">
        <f t="shared" si="455"/>
        <v>4.7040521987933195</v>
      </c>
      <c r="O2376" s="6"/>
      <c r="P2376" s="6">
        <f t="shared" si="456"/>
        <v>4.7267055253883621</v>
      </c>
      <c r="Q2376">
        <f t="shared" si="451"/>
        <v>0.25519615558107789</v>
      </c>
      <c r="R2376">
        <f t="shared" si="457"/>
        <v>0.38616066029826618</v>
      </c>
      <c r="S2376">
        <f t="shared" si="458"/>
        <v>1.825267726719433</v>
      </c>
      <c r="T2376" s="6">
        <f t="shared" si="452"/>
        <v>74.756232274198979</v>
      </c>
      <c r="U2376">
        <f t="shared" si="459"/>
        <v>24.663729199623891</v>
      </c>
      <c r="V2376" s="16">
        <f t="shared" ref="V2376:V2439" si="460">V2375+(Tsurface-V2375)*att*EXP(-kz*z)*EXP(-klai*LAI)</f>
        <v>20.115248844165091</v>
      </c>
    </row>
    <row r="2377" spans="4:22" ht="15.75" x14ac:dyDescent="0.25">
      <c r="D2377" s="27">
        <v>27939</v>
      </c>
      <c r="E2377">
        <v>180</v>
      </c>
      <c r="F2377">
        <v>19.2</v>
      </c>
      <c r="G2377">
        <v>0</v>
      </c>
      <c r="H2377">
        <v>6.4548532967659149</v>
      </c>
      <c r="I2377" s="20">
        <f t="shared" ref="I2377:I2440" si="461">K2377*L2377/CF</f>
        <v>3.3085865863952684</v>
      </c>
      <c r="J2377">
        <f t="shared" ref="J2377:J2440" si="462">K2377*L2377</f>
        <v>0.40232412890566466</v>
      </c>
      <c r="K2377" s="16">
        <f t="shared" si="453"/>
        <v>0.78785670781754391</v>
      </c>
      <c r="L2377" s="16">
        <f t="shared" si="454"/>
        <v>0.51065647460202501</v>
      </c>
      <c r="M2377" s="6"/>
      <c r="N2377" s="6">
        <f t="shared" si="455"/>
        <v>5.1638826374127325</v>
      </c>
      <c r="O2377" s="6"/>
      <c r="P2377" s="6">
        <f t="shared" si="456"/>
        <v>5.1865359640077751</v>
      </c>
      <c r="Q2377">
        <f t="shared" ref="Q2377:Q2440" si="463">IF(T2376/L &gt;= tfield, tfield-0.00001,T2376/L)</f>
        <v>0.24918744091399658</v>
      </c>
      <c r="R2377">
        <f t="shared" si="457"/>
        <v>0.34225292830675402</v>
      </c>
      <c r="S2377">
        <f t="shared" si="458"/>
        <v>1.7751071214499543</v>
      </c>
      <c r="T2377" s="6">
        <f t="shared" ref="T2377:T2440" si="464">(IF(T2376+Precipitation-actevapo-Inter&lt;0,0,IF(T2376+Precipitation-actevapo-Inter&gt;tfield*L,tfield*L,IF(T2376+Precipitation-actevapo-Inter&lt;twilt*L,twilt*L,T2376+Precipitation-actevapo-Inter))))</f>
        <v>73.003778479344078</v>
      </c>
      <c r="U2377">
        <f t="shared" si="459"/>
        <v>21.427312245827089</v>
      </c>
      <c r="V2377" s="16">
        <f t="shared" si="460"/>
        <v>20.359266342481607</v>
      </c>
    </row>
    <row r="2378" spans="4:22" ht="15.75" x14ac:dyDescent="0.25">
      <c r="D2378" s="27">
        <v>27940</v>
      </c>
      <c r="E2378">
        <v>181</v>
      </c>
      <c r="F2378">
        <v>15.9</v>
      </c>
      <c r="G2378">
        <v>0</v>
      </c>
      <c r="H2378">
        <v>4.6401735264092769</v>
      </c>
      <c r="I2378" s="20">
        <f t="shared" si="461"/>
        <v>2.6949119124546774</v>
      </c>
      <c r="J2378">
        <f t="shared" si="462"/>
        <v>0.32770128855448877</v>
      </c>
      <c r="K2378" s="16">
        <f t="shared" si="453"/>
        <v>0.66838399963446216</v>
      </c>
      <c r="L2378" s="16">
        <f t="shared" si="454"/>
        <v>0.49028894876853418</v>
      </c>
      <c r="M2378" s="6"/>
      <c r="N2378" s="6">
        <f t="shared" si="455"/>
        <v>3.7121388211274216</v>
      </c>
      <c r="O2378" s="6"/>
      <c r="P2378" s="6">
        <f t="shared" si="456"/>
        <v>3.7347921477224642</v>
      </c>
      <c r="Q2378">
        <f t="shared" si="463"/>
        <v>0.24334592826448026</v>
      </c>
      <c r="R2378">
        <f t="shared" si="457"/>
        <v>0.30210655497529715</v>
      </c>
      <c r="S2378">
        <f t="shared" si="458"/>
        <v>1.1283051892972247</v>
      </c>
      <c r="T2378" s="6">
        <f t="shared" si="464"/>
        <v>71.898126616641903</v>
      </c>
      <c r="U2378">
        <f t="shared" si="459"/>
        <v>17.744492953575559</v>
      </c>
      <c r="V2378" s="16">
        <f t="shared" si="460"/>
        <v>19.872970893483309</v>
      </c>
    </row>
    <row r="2379" spans="4:22" ht="15.75" x14ac:dyDescent="0.25">
      <c r="D2379" s="27">
        <v>27941</v>
      </c>
      <c r="E2379">
        <v>182</v>
      </c>
      <c r="F2379">
        <v>17.899999999999999</v>
      </c>
      <c r="G2379">
        <v>0</v>
      </c>
      <c r="H2379">
        <v>5.255511148862519</v>
      </c>
      <c r="I2379" s="20">
        <f t="shared" si="461"/>
        <v>2.3948865246878799</v>
      </c>
      <c r="J2379">
        <f t="shared" si="462"/>
        <v>0.29121820140204618</v>
      </c>
      <c r="K2379" s="16">
        <f t="shared" si="453"/>
        <v>0.59300670710183023</v>
      </c>
      <c r="L2379" s="16">
        <f t="shared" si="454"/>
        <v>0.49108753394257754</v>
      </c>
      <c r="M2379" s="6"/>
      <c r="N2379" s="6">
        <f t="shared" si="455"/>
        <v>4.2044089190900156</v>
      </c>
      <c r="O2379" s="6"/>
      <c r="P2379" s="6">
        <f t="shared" si="456"/>
        <v>4.2270622456850582</v>
      </c>
      <c r="Q2379">
        <f t="shared" si="463"/>
        <v>0.239660422055473</v>
      </c>
      <c r="R2379">
        <f t="shared" si="457"/>
        <v>0.27806568008732452</v>
      </c>
      <c r="S2379">
        <f t="shared" si="458"/>
        <v>1.1754009381178689</v>
      </c>
      <c r="T2379" s="6">
        <f t="shared" si="464"/>
        <v>70.745379005119077</v>
      </c>
      <c r="U2379">
        <f t="shared" si="459"/>
        <v>19.976504645849214</v>
      </c>
      <c r="V2379" s="16">
        <f t="shared" si="460"/>
        <v>19.892226096556307</v>
      </c>
    </row>
    <row r="2380" spans="4:22" ht="15.75" x14ac:dyDescent="0.25">
      <c r="D2380" s="27">
        <v>27942</v>
      </c>
      <c r="E2380">
        <v>183</v>
      </c>
      <c r="F2380">
        <v>14.8</v>
      </c>
      <c r="G2380">
        <v>0</v>
      </c>
      <c r="H2380">
        <v>4.3206200997627953</v>
      </c>
      <c r="I2380" s="20">
        <f t="shared" si="461"/>
        <v>1.9687823895022107</v>
      </c>
      <c r="J2380">
        <f t="shared" si="462"/>
        <v>0.23940393856346884</v>
      </c>
      <c r="K2380" s="16">
        <f t="shared" si="453"/>
        <v>0.51441868417959724</v>
      </c>
      <c r="L2380" s="16">
        <f t="shared" si="454"/>
        <v>0.46538733122665227</v>
      </c>
      <c r="M2380" s="6"/>
      <c r="N2380" s="6">
        <f t="shared" si="455"/>
        <v>3.4564960798102362</v>
      </c>
      <c r="O2380" s="6"/>
      <c r="P2380" s="6">
        <f t="shared" si="456"/>
        <v>3.4791494064052788</v>
      </c>
      <c r="Q2380">
        <f t="shared" si="463"/>
        <v>0.23581793001706358</v>
      </c>
      <c r="R2380">
        <f t="shared" si="457"/>
        <v>0.25406197577610745</v>
      </c>
      <c r="S2380">
        <f t="shared" si="458"/>
        <v>0.88391957221159656</v>
      </c>
      <c r="T2380" s="6">
        <f t="shared" si="464"/>
        <v>69.884112759502528</v>
      </c>
      <c r="U2380">
        <f t="shared" si="459"/>
        <v>16.51688652282505</v>
      </c>
      <c r="V2380" s="16">
        <f t="shared" si="460"/>
        <v>19.26448057929904</v>
      </c>
    </row>
    <row r="2381" spans="4:22" ht="15.75" x14ac:dyDescent="0.25">
      <c r="D2381" s="27">
        <v>27943</v>
      </c>
      <c r="E2381">
        <v>184</v>
      </c>
      <c r="F2381">
        <v>19</v>
      </c>
      <c r="G2381">
        <v>0</v>
      </c>
      <c r="H2381">
        <v>4.5962522201733478</v>
      </c>
      <c r="I2381" s="20">
        <f t="shared" si="461"/>
        <v>1.7990925993562885</v>
      </c>
      <c r="J2381">
        <f t="shared" si="462"/>
        <v>0.21876966008172469</v>
      </c>
      <c r="K2381" s="16">
        <f t="shared" si="453"/>
        <v>0.45570226544571313</v>
      </c>
      <c r="L2381" s="16">
        <f t="shared" si="454"/>
        <v>0.48007147795886096</v>
      </c>
      <c r="M2381" s="6"/>
      <c r="N2381" s="6">
        <f t="shared" si="455"/>
        <v>3.6770017761386784</v>
      </c>
      <c r="O2381" s="6"/>
      <c r="P2381" s="6">
        <f t="shared" si="456"/>
        <v>3.699655102733721</v>
      </c>
      <c r="Q2381">
        <f t="shared" si="463"/>
        <v>0.23294704253167509</v>
      </c>
      <c r="R2381">
        <f t="shared" si="457"/>
        <v>0.23683486958830843</v>
      </c>
      <c r="S2381">
        <f t="shared" si="458"/>
        <v>0.87620733377766069</v>
      </c>
      <c r="T2381" s="6">
        <f t="shared" si="464"/>
        <v>69.030558752319919</v>
      </c>
      <c r="U2381">
        <f t="shared" si="459"/>
        <v>21.204111076599723</v>
      </c>
      <c r="V2381" s="16">
        <f t="shared" si="460"/>
        <v>19.625212980652663</v>
      </c>
    </row>
    <row r="2382" spans="4:22" ht="15.75" x14ac:dyDescent="0.25">
      <c r="D2382" s="27">
        <v>27944</v>
      </c>
      <c r="E2382">
        <v>185</v>
      </c>
      <c r="F2382">
        <v>15.9</v>
      </c>
      <c r="G2382">
        <v>0</v>
      </c>
      <c r="H2382">
        <v>3.3919571613548296</v>
      </c>
      <c r="I2382" s="20">
        <f t="shared" si="461"/>
        <v>1.5228028312085107</v>
      </c>
      <c r="J2382">
        <f t="shared" si="462"/>
        <v>0.18517282427495491</v>
      </c>
      <c r="K2382" s="16">
        <f t="shared" si="453"/>
        <v>0.39751162491754377</v>
      </c>
      <c r="L2382" s="16">
        <f t="shared" si="454"/>
        <v>0.46582995984926351</v>
      </c>
      <c r="M2382" s="6"/>
      <c r="N2382" s="6">
        <f t="shared" si="455"/>
        <v>2.713565729083864</v>
      </c>
      <c r="O2382" s="6"/>
      <c r="P2382" s="6">
        <f t="shared" si="456"/>
        <v>2.7362190556789061</v>
      </c>
      <c r="Q2382">
        <f t="shared" si="463"/>
        <v>0.23010186250773307</v>
      </c>
      <c r="R2382">
        <f t="shared" si="457"/>
        <v>0.22035866492702738</v>
      </c>
      <c r="S2382">
        <f t="shared" si="458"/>
        <v>0.60294957805729532</v>
      </c>
      <c r="T2382" s="6">
        <f t="shared" si="464"/>
        <v>68.450262500857676</v>
      </c>
      <c r="U2382">
        <f t="shared" si="459"/>
        <v>17.744492953575559</v>
      </c>
      <c r="V2382" s="16">
        <f t="shared" si="460"/>
        <v>19.275436746165976</v>
      </c>
    </row>
    <row r="2383" spans="4:22" ht="15.75" x14ac:dyDescent="0.25">
      <c r="D2383" s="27">
        <v>27945</v>
      </c>
      <c r="E2383">
        <v>186</v>
      </c>
      <c r="F2383">
        <v>13.6</v>
      </c>
      <c r="G2383">
        <v>0</v>
      </c>
      <c r="H2383">
        <v>4.5101570221643996</v>
      </c>
      <c r="I2383" s="20">
        <f t="shared" si="461"/>
        <v>1.2820940103377576</v>
      </c>
      <c r="J2383">
        <f t="shared" si="462"/>
        <v>0.15590263165707133</v>
      </c>
      <c r="K2383" s="16">
        <f t="shared" si="453"/>
        <v>0.3579502025769189</v>
      </c>
      <c r="L2383" s="16">
        <f t="shared" si="454"/>
        <v>0.4355427948768093</v>
      </c>
      <c r="M2383" s="6"/>
      <c r="N2383" s="6">
        <f t="shared" si="455"/>
        <v>3.60812561773152</v>
      </c>
      <c r="O2383" s="6"/>
      <c r="P2383" s="6">
        <f t="shared" si="456"/>
        <v>3.6307789443265621</v>
      </c>
      <c r="Q2383">
        <f t="shared" si="463"/>
        <v>0.22816754166952558</v>
      </c>
      <c r="R2383">
        <f t="shared" si="457"/>
        <v>0.20949634085450433</v>
      </c>
      <c r="S2383">
        <f t="shared" si="458"/>
        <v>0.76063490328799488</v>
      </c>
      <c r="T2383" s="6">
        <f t="shared" si="464"/>
        <v>67.71228092416473</v>
      </c>
      <c r="U2383">
        <f t="shared" si="459"/>
        <v>15.177679507460855</v>
      </c>
      <c r="V2383" s="16">
        <f t="shared" si="460"/>
        <v>18.513336020827087</v>
      </c>
    </row>
    <row r="2384" spans="4:22" ht="15.75" x14ac:dyDescent="0.25">
      <c r="D2384" s="27">
        <v>27946</v>
      </c>
      <c r="E2384">
        <v>187</v>
      </c>
      <c r="F2384">
        <v>13.8</v>
      </c>
      <c r="G2384">
        <v>0</v>
      </c>
      <c r="H2384">
        <v>4.5447670872857628</v>
      </c>
      <c r="I2384" s="20">
        <f t="shared" si="461"/>
        <v>1.0454107893346762</v>
      </c>
      <c r="J2384">
        <f t="shared" si="462"/>
        <v>0.12712195198309664</v>
      </c>
      <c r="K2384" s="16">
        <f t="shared" si="453"/>
        <v>0.30763865780718824</v>
      </c>
      <c r="L2384" s="16">
        <f t="shared" si="454"/>
        <v>0.41321839358293522</v>
      </c>
      <c r="M2384" s="6"/>
      <c r="N2384" s="6">
        <f t="shared" si="455"/>
        <v>3.6358136698286105</v>
      </c>
      <c r="O2384" s="6"/>
      <c r="P2384" s="6">
        <f t="shared" si="456"/>
        <v>3.6584669964236527</v>
      </c>
      <c r="Q2384">
        <f t="shared" si="463"/>
        <v>0.2257076030805491</v>
      </c>
      <c r="R2384">
        <f t="shared" si="457"/>
        <v>0.19607893709713636</v>
      </c>
      <c r="S2384">
        <f t="shared" si="458"/>
        <v>0.71734832006370275</v>
      </c>
      <c r="T2384" s="6">
        <f t="shared" si="464"/>
        <v>67.017585930696072</v>
      </c>
      <c r="U2384">
        <f t="shared" si="459"/>
        <v>15.400880676688223</v>
      </c>
      <c r="V2384" s="16">
        <f t="shared" si="460"/>
        <v>17.934481701945405</v>
      </c>
    </row>
    <row r="2385" spans="4:22" ht="15.75" x14ac:dyDescent="0.25">
      <c r="D2385" s="27">
        <v>27947</v>
      </c>
      <c r="E2385">
        <v>188</v>
      </c>
      <c r="F2385">
        <v>15</v>
      </c>
      <c r="G2385">
        <v>0</v>
      </c>
      <c r="H2385">
        <v>4.9388366938132382</v>
      </c>
      <c r="I2385" s="20">
        <f t="shared" si="461"/>
        <v>0.86646813714634308</v>
      </c>
      <c r="J2385">
        <f t="shared" si="462"/>
        <v>0.10536252547699532</v>
      </c>
      <c r="K2385" s="16">
        <f t="shared" si="453"/>
        <v>0.2602781553650676</v>
      </c>
      <c r="L2385" s="16">
        <f t="shared" si="454"/>
        <v>0.40480740817151267</v>
      </c>
      <c r="M2385" s="6"/>
      <c r="N2385" s="6">
        <f t="shared" si="455"/>
        <v>3.9510693550505906</v>
      </c>
      <c r="O2385" s="6"/>
      <c r="P2385" s="6">
        <f t="shared" si="456"/>
        <v>3.9737226816456328</v>
      </c>
      <c r="Q2385">
        <f t="shared" si="463"/>
        <v>0.22339195310232024</v>
      </c>
      <c r="R2385">
        <f t="shared" si="457"/>
        <v>0.18385423675613558</v>
      </c>
      <c r="S2385">
        <f t="shared" si="458"/>
        <v>0.73058575071450216</v>
      </c>
      <c r="T2385" s="6">
        <f t="shared" si="464"/>
        <v>66.309653506576623</v>
      </c>
      <c r="U2385">
        <f t="shared" si="459"/>
        <v>16.740087692052413</v>
      </c>
      <c r="V2385" s="16">
        <f t="shared" si="460"/>
        <v>17.712348352345732</v>
      </c>
    </row>
    <row r="2386" spans="4:22" ht="15.75" x14ac:dyDescent="0.25">
      <c r="D2386" s="27">
        <v>27948</v>
      </c>
      <c r="E2386">
        <v>189</v>
      </c>
      <c r="F2386">
        <v>14.9</v>
      </c>
      <c r="G2386">
        <v>0</v>
      </c>
      <c r="H2386">
        <v>4.7883381405672445</v>
      </c>
      <c r="I2386" s="20">
        <f t="shared" si="461"/>
        <v>0.69262305022443182</v>
      </c>
      <c r="J2386">
        <f t="shared" si="462"/>
        <v>8.4222962907290908E-2</v>
      </c>
      <c r="K2386" s="16">
        <f t="shared" si="453"/>
        <v>0.21201519735243254</v>
      </c>
      <c r="L2386" s="16">
        <f t="shared" si="454"/>
        <v>0.39724964983188071</v>
      </c>
      <c r="M2386" s="6"/>
      <c r="N2386" s="6">
        <f t="shared" si="455"/>
        <v>3.8306705124537959</v>
      </c>
      <c r="O2386" s="6"/>
      <c r="P2386" s="6">
        <f t="shared" si="456"/>
        <v>3.853323839048838</v>
      </c>
      <c r="Q2386">
        <f t="shared" si="463"/>
        <v>0.2210321783552554</v>
      </c>
      <c r="R2386">
        <f t="shared" si="457"/>
        <v>0.17180135433384494</v>
      </c>
      <c r="S2386">
        <f t="shared" si="458"/>
        <v>0.6620062542354811</v>
      </c>
      <c r="T2386" s="6">
        <f t="shared" si="464"/>
        <v>65.670300578936192</v>
      </c>
      <c r="U2386">
        <f t="shared" si="459"/>
        <v>16.628487107438733</v>
      </c>
      <c r="V2386" s="16">
        <f t="shared" si="460"/>
        <v>17.510771881902755</v>
      </c>
    </row>
    <row r="2387" spans="4:22" ht="15.75" x14ac:dyDescent="0.25">
      <c r="D2387" s="27">
        <v>27949</v>
      </c>
      <c r="E2387">
        <v>190</v>
      </c>
      <c r="F2387">
        <v>11.4</v>
      </c>
      <c r="G2387">
        <v>0.5</v>
      </c>
      <c r="H2387">
        <v>1.6350576574660047</v>
      </c>
      <c r="I2387" s="20">
        <f t="shared" si="461"/>
        <v>0.5051625131816474</v>
      </c>
      <c r="J2387">
        <f t="shared" si="462"/>
        <v>6.1427761602888327E-2</v>
      </c>
      <c r="K2387" s="16">
        <f t="shared" si="453"/>
        <v>0.16842761405965395</v>
      </c>
      <c r="L2387" s="16">
        <f t="shared" si="454"/>
        <v>0.3647131258484238</v>
      </c>
      <c r="M2387" s="6"/>
      <c r="N2387" s="6">
        <f t="shared" si="455"/>
        <v>1.3080461259728038</v>
      </c>
      <c r="O2387" s="6"/>
      <c r="P2387" s="6">
        <f t="shared" si="456"/>
        <v>1.3306994525678462</v>
      </c>
      <c r="Q2387">
        <f t="shared" si="463"/>
        <v>0.21890100192978731</v>
      </c>
      <c r="R2387">
        <f t="shared" si="457"/>
        <v>0.16126719657427899</v>
      </c>
      <c r="S2387">
        <f t="shared" si="458"/>
        <v>0.2145981701985443</v>
      </c>
      <c r="T2387" s="6">
        <f t="shared" si="464"/>
        <v>65.978355735332698</v>
      </c>
      <c r="U2387">
        <f t="shared" si="459"/>
        <v>12.722466645959836</v>
      </c>
      <c r="V2387" s="16">
        <f t="shared" si="460"/>
        <v>16.620243067997414</v>
      </c>
    </row>
    <row r="2388" spans="4:22" ht="15.75" x14ac:dyDescent="0.25">
      <c r="D2388" s="27">
        <v>27950</v>
      </c>
      <c r="E2388">
        <v>191</v>
      </c>
      <c r="F2388">
        <v>12.2</v>
      </c>
      <c r="G2388">
        <v>0</v>
      </c>
      <c r="H2388">
        <v>1.6472170280262235</v>
      </c>
      <c r="I2388" s="20">
        <f t="shared" si="461"/>
        <v>0.5374493992398639</v>
      </c>
      <c r="J2388">
        <f t="shared" si="462"/>
        <v>6.5353846947567448E-2</v>
      </c>
      <c r="K2388" s="16">
        <f t="shared" si="453"/>
        <v>0.18942912857176719</v>
      </c>
      <c r="L2388" s="16">
        <f t="shared" si="454"/>
        <v>0.3450042104945199</v>
      </c>
      <c r="M2388" s="6"/>
      <c r="N2388" s="6">
        <f t="shared" si="455"/>
        <v>1.3177736224209788</v>
      </c>
      <c r="O2388" s="6"/>
      <c r="P2388" s="6">
        <f t="shared" si="456"/>
        <v>1.3404269490160212</v>
      </c>
      <c r="Q2388">
        <f t="shared" si="463"/>
        <v>0.21992785245110899</v>
      </c>
      <c r="R2388">
        <f t="shared" si="457"/>
        <v>0.16630119791130402</v>
      </c>
      <c r="S2388">
        <f t="shared" si="458"/>
        <v>0.22291460733395876</v>
      </c>
      <c r="T2388" s="6">
        <f t="shared" si="464"/>
        <v>65.778094454593784</v>
      </c>
      <c r="U2388">
        <f t="shared" si="459"/>
        <v>13.615271322869296</v>
      </c>
      <c r="V2388" s="16">
        <f t="shared" si="460"/>
        <v>16.061378544507811</v>
      </c>
    </row>
    <row r="2389" spans="4:22" ht="15.75" x14ac:dyDescent="0.25">
      <c r="D2389" s="27">
        <v>27951</v>
      </c>
      <c r="E2389">
        <v>192</v>
      </c>
      <c r="F2389">
        <v>17.100000000000001</v>
      </c>
      <c r="G2389">
        <v>0</v>
      </c>
      <c r="H2389">
        <v>3.2601675253559148</v>
      </c>
      <c r="I2389" s="20">
        <f t="shared" si="461"/>
        <v>0.52737044048430093</v>
      </c>
      <c r="J2389">
        <f t="shared" si="462"/>
        <v>6.4128245562890998E-2</v>
      </c>
      <c r="K2389" s="16">
        <f t="shared" si="453"/>
        <v>0.17577641052331697</v>
      </c>
      <c r="L2389" s="16">
        <f t="shared" si="454"/>
        <v>0.36482850782974829</v>
      </c>
      <c r="M2389" s="6"/>
      <c r="N2389" s="6">
        <f t="shared" si="455"/>
        <v>2.6081340202847318</v>
      </c>
      <c r="O2389" s="6"/>
      <c r="P2389" s="6">
        <f t="shared" si="456"/>
        <v>2.6307873468797744</v>
      </c>
      <c r="Q2389">
        <f t="shared" si="463"/>
        <v>0.21926031484864594</v>
      </c>
      <c r="R2389">
        <f t="shared" si="457"/>
        <v>0.16301988207211787</v>
      </c>
      <c r="S2389">
        <f t="shared" si="458"/>
        <v>0.4288706430451607</v>
      </c>
      <c r="T2389" s="6">
        <f t="shared" si="464"/>
        <v>65.400000000000006</v>
      </c>
      <c r="U2389">
        <f t="shared" si="459"/>
        <v>19.083699968939754</v>
      </c>
      <c r="V2389" s="16">
        <f t="shared" si="460"/>
        <v>16.623469760651862</v>
      </c>
    </row>
    <row r="2390" spans="4:22" ht="15.75" x14ac:dyDescent="0.25">
      <c r="D2390" s="27">
        <v>27952</v>
      </c>
      <c r="E2390">
        <v>193</v>
      </c>
      <c r="F2390">
        <v>15.5</v>
      </c>
      <c r="G2390">
        <v>0</v>
      </c>
      <c r="H2390">
        <v>3.9460466488741597</v>
      </c>
      <c r="I2390" s="20">
        <f t="shared" si="461"/>
        <v>0.45558693727238686</v>
      </c>
      <c r="J2390">
        <f t="shared" si="462"/>
        <v>5.5399371572322241E-2</v>
      </c>
      <c r="K2390" s="16">
        <f t="shared" si="453"/>
        <v>0.15000000000000055</v>
      </c>
      <c r="L2390" s="16">
        <f t="shared" si="454"/>
        <v>0.36932914381548027</v>
      </c>
      <c r="M2390" s="6"/>
      <c r="N2390" s="6">
        <f t="shared" si="455"/>
        <v>3.1568373190993277</v>
      </c>
      <c r="O2390" s="6"/>
      <c r="P2390" s="6">
        <f t="shared" si="456"/>
        <v>3.1794906456943703</v>
      </c>
      <c r="Q2390">
        <f t="shared" si="463"/>
        <v>0.21800000000000003</v>
      </c>
      <c r="R2390">
        <f t="shared" si="457"/>
        <v>0.1569138759579296</v>
      </c>
      <c r="S2390">
        <f t="shared" si="458"/>
        <v>0.49890620078788395</v>
      </c>
      <c r="T2390" s="6">
        <f t="shared" si="464"/>
        <v>65.400000000000006</v>
      </c>
      <c r="U2390">
        <f t="shared" si="459"/>
        <v>17.298090615120827</v>
      </c>
      <c r="V2390" s="16">
        <f t="shared" si="460"/>
        <v>16.748935719851048</v>
      </c>
    </row>
    <row r="2391" spans="4:22" ht="15.75" x14ac:dyDescent="0.25">
      <c r="D2391" s="27">
        <v>27953</v>
      </c>
      <c r="E2391">
        <v>194</v>
      </c>
      <c r="F2391">
        <v>15.4</v>
      </c>
      <c r="G2391">
        <v>0</v>
      </c>
      <c r="H2391">
        <v>4.4119600506216221</v>
      </c>
      <c r="I2391" s="20">
        <f t="shared" si="461"/>
        <v>0.45920597287557374</v>
      </c>
      <c r="J2391">
        <f t="shared" si="462"/>
        <v>5.5839446301669766E-2</v>
      </c>
      <c r="K2391" s="16">
        <f t="shared" si="453"/>
        <v>0.15000000000000055</v>
      </c>
      <c r="L2391" s="16">
        <f t="shared" si="454"/>
        <v>0.37226297534446373</v>
      </c>
      <c r="M2391" s="6"/>
      <c r="N2391" s="6">
        <f t="shared" si="455"/>
        <v>3.5295680404972978</v>
      </c>
      <c r="O2391" s="6"/>
      <c r="P2391" s="6">
        <f t="shared" si="456"/>
        <v>3.5522213670923399</v>
      </c>
      <c r="Q2391">
        <f t="shared" si="463"/>
        <v>0.21800000000000003</v>
      </c>
      <c r="R2391">
        <f t="shared" si="457"/>
        <v>0.1569138759579296</v>
      </c>
      <c r="S2391">
        <f t="shared" si="458"/>
        <v>0.55739282297103454</v>
      </c>
      <c r="T2391" s="6">
        <f t="shared" si="464"/>
        <v>65.400000000000006</v>
      </c>
      <c r="U2391">
        <f t="shared" si="459"/>
        <v>17.186490030507144</v>
      </c>
      <c r="V2391" s="16">
        <f t="shared" si="460"/>
        <v>16.830312052830582</v>
      </c>
    </row>
    <row r="2392" spans="4:22" ht="15.75" x14ac:dyDescent="0.25">
      <c r="D2392" s="27">
        <v>27954</v>
      </c>
      <c r="E2392">
        <v>195</v>
      </c>
      <c r="F2392">
        <v>15.7</v>
      </c>
      <c r="G2392">
        <v>0</v>
      </c>
      <c r="H2392">
        <v>4.0680638056411693</v>
      </c>
      <c r="I2392" s="20">
        <f t="shared" si="461"/>
        <v>0.46495026150259083</v>
      </c>
      <c r="J2392">
        <f t="shared" si="462"/>
        <v>5.6537951798715048E-2</v>
      </c>
      <c r="K2392" s="16">
        <f t="shared" si="453"/>
        <v>0.15000000000000055</v>
      </c>
      <c r="L2392" s="16">
        <f t="shared" si="454"/>
        <v>0.37691967865809894</v>
      </c>
      <c r="M2392" s="6"/>
      <c r="N2392" s="6">
        <f t="shared" si="455"/>
        <v>3.2544510445129355</v>
      </c>
      <c r="O2392" s="6"/>
      <c r="P2392" s="6">
        <f t="shared" si="456"/>
        <v>3.2771043711079777</v>
      </c>
      <c r="Q2392">
        <f t="shared" si="463"/>
        <v>0.21800000000000003</v>
      </c>
      <c r="R2392">
        <f t="shared" si="457"/>
        <v>0.1569138759579296</v>
      </c>
      <c r="S2392">
        <f t="shared" si="458"/>
        <v>0.51422314878922615</v>
      </c>
      <c r="T2392" s="6">
        <f t="shared" si="464"/>
        <v>65.400000000000006</v>
      </c>
      <c r="U2392">
        <f t="shared" si="459"/>
        <v>17.521291784348193</v>
      </c>
      <c r="V2392" s="16">
        <f t="shared" si="460"/>
        <v>16.958820435320913</v>
      </c>
    </row>
    <row r="2393" spans="4:22" ht="15.75" x14ac:dyDescent="0.25">
      <c r="D2393" s="27">
        <v>27955</v>
      </c>
      <c r="E2393">
        <v>196</v>
      </c>
      <c r="F2393">
        <v>18.600000000000001</v>
      </c>
      <c r="G2393">
        <v>0</v>
      </c>
      <c r="H2393">
        <v>4.8499127816328853</v>
      </c>
      <c r="I2393" s="20">
        <f t="shared" si="461"/>
        <v>0.49716914240187299</v>
      </c>
      <c r="J2393">
        <f t="shared" si="462"/>
        <v>6.0455767716067754E-2</v>
      </c>
      <c r="K2393" s="16">
        <f t="shared" si="453"/>
        <v>0.15000000000000055</v>
      </c>
      <c r="L2393" s="16">
        <f t="shared" si="454"/>
        <v>0.4030384514404502</v>
      </c>
      <c r="M2393" s="6"/>
      <c r="N2393" s="6">
        <f t="shared" si="455"/>
        <v>3.8799302253063086</v>
      </c>
      <c r="O2393" s="6"/>
      <c r="P2393" s="6">
        <f t="shared" si="456"/>
        <v>3.9025835519013512</v>
      </c>
      <c r="Q2393">
        <f t="shared" si="463"/>
        <v>0.21800000000000003</v>
      </c>
      <c r="R2393">
        <f t="shared" si="457"/>
        <v>0.1569138759579296</v>
      </c>
      <c r="S2393">
        <f t="shared" si="458"/>
        <v>0.61236951137850493</v>
      </c>
      <c r="T2393" s="6">
        <f t="shared" si="464"/>
        <v>65.400000000000006</v>
      </c>
      <c r="U2393">
        <f t="shared" si="459"/>
        <v>20.757708738144995</v>
      </c>
      <c r="V2393" s="16">
        <f t="shared" si="460"/>
        <v>17.665337528065653</v>
      </c>
    </row>
    <row r="2394" spans="4:22" ht="15.75" x14ac:dyDescent="0.25">
      <c r="D2394" s="27">
        <v>27956</v>
      </c>
      <c r="E2394">
        <v>197</v>
      </c>
      <c r="F2394">
        <v>19.7</v>
      </c>
      <c r="G2394">
        <v>3.7</v>
      </c>
      <c r="H2394">
        <v>3.7295037931558084</v>
      </c>
      <c r="I2394" s="20">
        <f t="shared" si="461"/>
        <v>0.53511888921146311</v>
      </c>
      <c r="J2394">
        <f t="shared" si="462"/>
        <v>6.5070456928113918E-2</v>
      </c>
      <c r="K2394" s="16">
        <f t="shared" si="453"/>
        <v>0.15000000000000055</v>
      </c>
      <c r="L2394" s="16">
        <f t="shared" si="454"/>
        <v>0.43380304618742455</v>
      </c>
      <c r="M2394" s="6"/>
      <c r="N2394" s="6">
        <f t="shared" si="455"/>
        <v>2.9836030345246467</v>
      </c>
      <c r="O2394" s="6"/>
      <c r="P2394" s="6">
        <f t="shared" si="456"/>
        <v>3.0062563611196893</v>
      </c>
      <c r="Q2394">
        <f t="shared" si="463"/>
        <v>0.21800000000000003</v>
      </c>
      <c r="R2394">
        <f t="shared" si="457"/>
        <v>0.1569138759579296</v>
      </c>
      <c r="S2394">
        <f t="shared" si="458"/>
        <v>0.47172333774647174</v>
      </c>
      <c r="T2394" s="6">
        <f t="shared" si="464"/>
        <v>68.650929988848588</v>
      </c>
      <c r="U2394">
        <f t="shared" si="459"/>
        <v>21.985315168895504</v>
      </c>
      <c r="V2394" s="16">
        <f t="shared" si="460"/>
        <v>18.468766794794142</v>
      </c>
    </row>
    <row r="2395" spans="4:22" ht="15.75" x14ac:dyDescent="0.25">
      <c r="D2395" s="27">
        <v>27957</v>
      </c>
      <c r="E2395">
        <v>198</v>
      </c>
      <c r="F2395">
        <v>20.7</v>
      </c>
      <c r="G2395">
        <v>0</v>
      </c>
      <c r="H2395">
        <v>3.670690311936204</v>
      </c>
      <c r="I2395" s="20">
        <f t="shared" si="461"/>
        <v>1.4304440477139215</v>
      </c>
      <c r="J2395">
        <f t="shared" si="462"/>
        <v>0.17394199620201287</v>
      </c>
      <c r="K2395" s="16">
        <f t="shared" si="453"/>
        <v>0.37163061361255234</v>
      </c>
      <c r="L2395" s="16">
        <f t="shared" si="454"/>
        <v>0.46805077361941461</v>
      </c>
      <c r="M2395" s="6"/>
      <c r="N2395" s="6">
        <f t="shared" si="455"/>
        <v>2.9365522495489635</v>
      </c>
      <c r="O2395" s="6"/>
      <c r="P2395" s="6">
        <f t="shared" si="456"/>
        <v>2.9592055761440061</v>
      </c>
      <c r="Q2395">
        <f t="shared" si="463"/>
        <v>0.22883643329616196</v>
      </c>
      <c r="R2395">
        <f t="shared" si="457"/>
        <v>0.21322149935817594</v>
      </c>
      <c r="S2395">
        <f t="shared" si="458"/>
        <v>0.63096624985449989</v>
      </c>
      <c r="T2395" s="6">
        <f t="shared" si="464"/>
        <v>68.042617065589141</v>
      </c>
      <c r="U2395">
        <f t="shared" si="459"/>
        <v>23.10132101503233</v>
      </c>
      <c r="V2395" s="16">
        <f t="shared" si="460"/>
        <v>19.330329041104974</v>
      </c>
    </row>
    <row r="2396" spans="4:22" ht="15.75" x14ac:dyDescent="0.25">
      <c r="D2396" s="27">
        <v>27958</v>
      </c>
      <c r="E2396">
        <v>199</v>
      </c>
      <c r="F2396">
        <v>20.6</v>
      </c>
      <c r="G2396">
        <v>1.7</v>
      </c>
      <c r="H2396">
        <v>2.833736530501429</v>
      </c>
      <c r="I2396" s="20">
        <f t="shared" si="461"/>
        <v>1.3467665786899548</v>
      </c>
      <c r="J2396">
        <f t="shared" si="462"/>
        <v>0.16376681596869849</v>
      </c>
      <c r="K2396" s="16">
        <f t="shared" si="453"/>
        <v>0.33015916792996236</v>
      </c>
      <c r="L2396" s="16">
        <f t="shared" si="454"/>
        <v>0.49602383297573255</v>
      </c>
      <c r="M2396" s="6"/>
      <c r="N2396" s="6">
        <f t="shared" si="455"/>
        <v>2.2669892244011431</v>
      </c>
      <c r="O2396" s="6"/>
      <c r="P2396" s="6">
        <f t="shared" si="456"/>
        <v>2.2896425509961853</v>
      </c>
      <c r="Q2396">
        <f t="shared" si="463"/>
        <v>0.2268087235519638</v>
      </c>
      <c r="R2396">
        <f t="shared" si="457"/>
        <v>0.20202995931147535</v>
      </c>
      <c r="S2396">
        <f t="shared" si="458"/>
        <v>0.46257639141558193</v>
      </c>
      <c r="T2396" s="6">
        <f t="shared" si="464"/>
        <v>69.302694000768611</v>
      </c>
      <c r="U2396">
        <f t="shared" si="459"/>
        <v>22.98972043041865</v>
      </c>
      <c r="V2396" s="16">
        <f t="shared" si="460"/>
        <v>20.010902503523187</v>
      </c>
    </row>
    <row r="2397" spans="4:22" ht="15.75" x14ac:dyDescent="0.25">
      <c r="D2397" s="27">
        <v>27959</v>
      </c>
      <c r="E2397">
        <v>200</v>
      </c>
      <c r="F2397">
        <v>20.9</v>
      </c>
      <c r="G2397">
        <v>0</v>
      </c>
      <c r="H2397">
        <v>3.547191418279803</v>
      </c>
      <c r="I2397" s="20">
        <f t="shared" si="461"/>
        <v>1.7862507926642386</v>
      </c>
      <c r="J2397">
        <f t="shared" si="462"/>
        <v>0.21720809638797142</v>
      </c>
      <c r="K2397" s="16">
        <f t="shared" si="453"/>
        <v>0.41606431670302557</v>
      </c>
      <c r="L2397" s="16">
        <f t="shared" si="454"/>
        <v>0.52205413362330744</v>
      </c>
      <c r="M2397" s="6"/>
      <c r="N2397" s="6">
        <f t="shared" si="455"/>
        <v>2.8377531346238425</v>
      </c>
      <c r="O2397" s="6"/>
      <c r="P2397" s="6">
        <f t="shared" si="456"/>
        <v>2.8604064612188846</v>
      </c>
      <c r="Q2397">
        <f t="shared" si="463"/>
        <v>0.23100898000256204</v>
      </c>
      <c r="R2397">
        <f t="shared" si="457"/>
        <v>0.22554721144508263</v>
      </c>
      <c r="S2397">
        <f t="shared" si="458"/>
        <v>0.64515670092741628</v>
      </c>
      <c r="T2397" s="6">
        <f t="shared" si="464"/>
        <v>68.680190626436243</v>
      </c>
      <c r="U2397">
        <f t="shared" si="459"/>
        <v>23.324522184259695</v>
      </c>
      <c r="V2397" s="16">
        <f t="shared" si="460"/>
        <v>20.627169357580286</v>
      </c>
    </row>
    <row r="2398" spans="4:22" ht="15.75" x14ac:dyDescent="0.25">
      <c r="D2398" s="27">
        <v>27960</v>
      </c>
      <c r="E2398">
        <v>201</v>
      </c>
      <c r="F2398">
        <v>19.2</v>
      </c>
      <c r="G2398">
        <v>0</v>
      </c>
      <c r="H2398">
        <v>3.8122074785952327</v>
      </c>
      <c r="I2398" s="20">
        <f t="shared" si="461"/>
        <v>1.6236713100643643</v>
      </c>
      <c r="J2398">
        <f t="shared" si="462"/>
        <v>0.19743843130382668</v>
      </c>
      <c r="K2398" s="16">
        <f t="shared" si="453"/>
        <v>0.37362544373362272</v>
      </c>
      <c r="L2398" s="16">
        <f t="shared" si="454"/>
        <v>0.52843946956832777</v>
      </c>
      <c r="M2398" s="6"/>
      <c r="N2398" s="6">
        <f t="shared" si="455"/>
        <v>3.0497659828761865</v>
      </c>
      <c r="O2398" s="6"/>
      <c r="P2398" s="6">
        <f t="shared" si="456"/>
        <v>3.0724193094712291</v>
      </c>
      <c r="Q2398">
        <f t="shared" si="463"/>
        <v>0.22893396875478747</v>
      </c>
      <c r="R2398">
        <f t="shared" si="457"/>
        <v>0.21376743151304411</v>
      </c>
      <c r="S2398">
        <f t="shared" si="458"/>
        <v>0.65678318431674521</v>
      </c>
      <c r="T2398" s="6">
        <f t="shared" si="464"/>
        <v>68.04606076871454</v>
      </c>
      <c r="U2398">
        <f t="shared" si="459"/>
        <v>21.427312245827089</v>
      </c>
      <c r="V2398" s="16">
        <f t="shared" si="460"/>
        <v>20.77597989953917</v>
      </c>
    </row>
    <row r="2399" spans="4:22" ht="15.75" x14ac:dyDescent="0.25">
      <c r="D2399" s="27">
        <v>27961</v>
      </c>
      <c r="E2399">
        <v>202</v>
      </c>
      <c r="F2399">
        <v>19.5</v>
      </c>
      <c r="G2399">
        <v>6.7</v>
      </c>
      <c r="H2399">
        <v>2.733570529176153</v>
      </c>
      <c r="I2399" s="20">
        <f t="shared" si="461"/>
        <v>1.4573265243285523</v>
      </c>
      <c r="J2399">
        <f t="shared" si="462"/>
        <v>0.17721090535835196</v>
      </c>
      <c r="K2399" s="16">
        <f t="shared" si="453"/>
        <v>0.33039394076093703</v>
      </c>
      <c r="L2399" s="16">
        <f t="shared" si="454"/>
        <v>0.53636245552873607</v>
      </c>
      <c r="M2399" s="6"/>
      <c r="N2399" s="6">
        <f t="shared" si="455"/>
        <v>2.1868564233409225</v>
      </c>
      <c r="O2399" s="6"/>
      <c r="P2399" s="6">
        <f t="shared" si="456"/>
        <v>2.2095097499359646</v>
      </c>
      <c r="Q2399">
        <f t="shared" si="463"/>
        <v>0.22682020256238181</v>
      </c>
      <c r="R2399">
        <f t="shared" si="457"/>
        <v>0.20209246633928846</v>
      </c>
      <c r="S2399">
        <f t="shared" si="458"/>
        <v>0.4465252747652636</v>
      </c>
      <c r="T2399" s="6">
        <f t="shared" si="464"/>
        <v>74.322188820544326</v>
      </c>
      <c r="U2399">
        <f t="shared" si="459"/>
        <v>21.762113999668138</v>
      </c>
      <c r="V2399" s="16">
        <f t="shared" si="460"/>
        <v>20.959381079553236</v>
      </c>
    </row>
    <row r="2400" spans="4:22" ht="15.75" x14ac:dyDescent="0.25">
      <c r="D2400" s="27">
        <v>27962</v>
      </c>
      <c r="E2400">
        <v>203</v>
      </c>
      <c r="F2400">
        <v>20.399999999999999</v>
      </c>
      <c r="G2400">
        <v>0</v>
      </c>
      <c r="H2400">
        <v>4.4630864638393737</v>
      </c>
      <c r="I2400" s="20">
        <f t="shared" si="461"/>
        <v>3.4361093065687656</v>
      </c>
      <c r="J2400">
        <f t="shared" si="462"/>
        <v>0.41783089167876192</v>
      </c>
      <c r="K2400" s="16">
        <f t="shared" si="453"/>
        <v>0.758266000758958</v>
      </c>
      <c r="L2400" s="16">
        <f t="shared" si="454"/>
        <v>0.55103471771192392</v>
      </c>
      <c r="M2400" s="6"/>
      <c r="N2400" s="6">
        <f t="shared" si="455"/>
        <v>3.5704691710714993</v>
      </c>
      <c r="O2400" s="6"/>
      <c r="P2400" s="6">
        <f t="shared" si="456"/>
        <v>3.5931224976665419</v>
      </c>
      <c r="Q2400">
        <f t="shared" si="463"/>
        <v>0.24774062940181443</v>
      </c>
      <c r="R2400">
        <f t="shared" si="457"/>
        <v>0.33207630942146543</v>
      </c>
      <c r="S2400">
        <f t="shared" si="458"/>
        <v>1.1931908583243434</v>
      </c>
      <c r="T2400" s="6">
        <f t="shared" si="464"/>
        <v>73.151651288815032</v>
      </c>
      <c r="U2400">
        <f t="shared" si="459"/>
        <v>22.766519261191281</v>
      </c>
      <c r="V2400" s="16">
        <f t="shared" si="460"/>
        <v>21.295472565404445</v>
      </c>
    </row>
    <row r="2401" spans="4:22" ht="15.75" x14ac:dyDescent="0.25">
      <c r="D2401" s="27">
        <v>27963</v>
      </c>
      <c r="E2401">
        <v>204</v>
      </c>
      <c r="F2401">
        <v>17.600000000000001</v>
      </c>
      <c r="G2401">
        <v>0</v>
      </c>
      <c r="H2401">
        <v>3.2619422799110125</v>
      </c>
      <c r="I2401" s="20">
        <f t="shared" si="461"/>
        <v>2.9995300367012505</v>
      </c>
      <c r="J2401">
        <f t="shared" si="462"/>
        <v>0.36474285246287208</v>
      </c>
      <c r="K2401" s="16">
        <f t="shared" si="453"/>
        <v>0.67846515844504196</v>
      </c>
      <c r="L2401" s="16">
        <f t="shared" si="454"/>
        <v>0.53759997536029336</v>
      </c>
      <c r="M2401" s="6"/>
      <c r="N2401" s="6">
        <f t="shared" si="455"/>
        <v>2.6095538239288101</v>
      </c>
      <c r="O2401" s="6"/>
      <c r="P2401" s="6">
        <f t="shared" si="456"/>
        <v>2.6322071505238522</v>
      </c>
      <c r="Q2401">
        <f t="shared" si="463"/>
        <v>0.24383883762938344</v>
      </c>
      <c r="R2401">
        <f t="shared" si="457"/>
        <v>0.30539740399101017</v>
      </c>
      <c r="S2401">
        <f t="shared" si="458"/>
        <v>0.80386923053655868</v>
      </c>
      <c r="T2401" s="6">
        <f t="shared" si="464"/>
        <v>72.370435384873517</v>
      </c>
      <c r="U2401">
        <f t="shared" si="459"/>
        <v>19.641702892008169</v>
      </c>
      <c r="V2401" s="16">
        <f t="shared" si="460"/>
        <v>20.987904548506251</v>
      </c>
    </row>
    <row r="2402" spans="4:22" ht="15.75" x14ac:dyDescent="0.25">
      <c r="D2402" s="27">
        <v>27964</v>
      </c>
      <c r="E2402">
        <v>205</v>
      </c>
      <c r="F2402">
        <v>17.100000000000001</v>
      </c>
      <c r="G2402">
        <v>0</v>
      </c>
      <c r="H2402">
        <v>2.6239515378810379</v>
      </c>
      <c r="I2402" s="20">
        <f t="shared" si="461"/>
        <v>2.6855901170830578</v>
      </c>
      <c r="J2402">
        <f t="shared" si="462"/>
        <v>0.32656775823729983</v>
      </c>
      <c r="K2402" s="16">
        <f t="shared" si="453"/>
        <v>0.6252061338741175</v>
      </c>
      <c r="L2402" s="16">
        <f t="shared" si="454"/>
        <v>0.52233613930450151</v>
      </c>
      <c r="M2402" s="6"/>
      <c r="N2402" s="6">
        <f t="shared" si="455"/>
        <v>2.0991612303048304</v>
      </c>
      <c r="O2402" s="6"/>
      <c r="P2402" s="6">
        <f t="shared" si="456"/>
        <v>2.1218145568998725</v>
      </c>
      <c r="Q2402">
        <f t="shared" si="463"/>
        <v>0.24123478461624506</v>
      </c>
      <c r="R2402">
        <f t="shared" si="457"/>
        <v>0.28821344786241387</v>
      </c>
      <c r="S2402">
        <f t="shared" si="458"/>
        <v>0.61153548916877221</v>
      </c>
      <c r="T2402" s="6">
        <f t="shared" si="464"/>
        <v>71.781553222299792</v>
      </c>
      <c r="U2402">
        <f t="shared" si="459"/>
        <v>19.083699968939754</v>
      </c>
      <c r="V2402" s="16">
        <f t="shared" si="460"/>
        <v>20.63376065789846</v>
      </c>
    </row>
    <row r="2403" spans="4:22" ht="15.75" x14ac:dyDescent="0.25">
      <c r="D2403" s="27">
        <v>27965</v>
      </c>
      <c r="E2403">
        <v>206</v>
      </c>
      <c r="F2403">
        <v>18.399999999999999</v>
      </c>
      <c r="G2403">
        <v>0</v>
      </c>
      <c r="H2403">
        <v>2.8954441114541991</v>
      </c>
      <c r="I2403" s="20">
        <f t="shared" si="461"/>
        <v>2.5093396963767813</v>
      </c>
      <c r="J2403">
        <f t="shared" si="462"/>
        <v>0.30513570707941662</v>
      </c>
      <c r="K2403" s="16">
        <f t="shared" si="453"/>
        <v>0.58505937110641859</v>
      </c>
      <c r="L2403" s="16">
        <f t="shared" si="454"/>
        <v>0.52154656800448784</v>
      </c>
      <c r="M2403" s="6"/>
      <c r="N2403" s="6">
        <f t="shared" si="455"/>
        <v>2.3163552891633592</v>
      </c>
      <c r="O2403" s="6"/>
      <c r="P2403" s="6">
        <f t="shared" si="456"/>
        <v>2.3390086157584014</v>
      </c>
      <c r="Q2403">
        <f t="shared" si="463"/>
        <v>0.23927184407433263</v>
      </c>
      <c r="R2403">
        <f t="shared" si="457"/>
        <v>0.27558903071960977</v>
      </c>
      <c r="S2403">
        <f t="shared" si="458"/>
        <v>0.64460511726167402</v>
      </c>
      <c r="T2403" s="6">
        <f t="shared" si="464"/>
        <v>71.159601431633163</v>
      </c>
      <c r="U2403">
        <f t="shared" si="459"/>
        <v>20.534507568917626</v>
      </c>
      <c r="V2403" s="16">
        <f t="shared" si="460"/>
        <v>20.615301572428496</v>
      </c>
    </row>
    <row r="2404" spans="4:22" ht="15.75" x14ac:dyDescent="0.25">
      <c r="D2404" s="27">
        <v>27966</v>
      </c>
      <c r="E2404">
        <v>207</v>
      </c>
      <c r="F2404">
        <v>16.399999999999999</v>
      </c>
      <c r="G2404">
        <v>0.4</v>
      </c>
      <c r="H2404">
        <v>1.836617055011097</v>
      </c>
      <c r="I2404" s="20">
        <f t="shared" si="461"/>
        <v>2.2461270165249401</v>
      </c>
      <c r="J2404">
        <f t="shared" si="462"/>
        <v>0.27312904520943271</v>
      </c>
      <c r="K2404" s="16">
        <f t="shared" si="453"/>
        <v>0.54265810209241205</v>
      </c>
      <c r="L2404" s="16">
        <f t="shared" si="454"/>
        <v>0.5033169949113192</v>
      </c>
      <c r="M2404" s="6"/>
      <c r="N2404" s="6">
        <f t="shared" si="455"/>
        <v>1.4692936440088777</v>
      </c>
      <c r="O2404" s="6"/>
      <c r="P2404" s="6">
        <f t="shared" si="456"/>
        <v>1.4919469706039201</v>
      </c>
      <c r="Q2404">
        <f t="shared" si="463"/>
        <v>0.23719867143877721</v>
      </c>
      <c r="R2404">
        <f t="shared" si="457"/>
        <v>0.26256264522634565</v>
      </c>
      <c r="S2404">
        <f t="shared" si="458"/>
        <v>0.39172954313919822</v>
      </c>
      <c r="T2404" s="6">
        <f t="shared" si="464"/>
        <v>71.190525215089025</v>
      </c>
      <c r="U2404">
        <f t="shared" si="459"/>
        <v>18.30249587664397</v>
      </c>
      <c r="V2404" s="16">
        <f t="shared" si="460"/>
        <v>20.185166062770467</v>
      </c>
    </row>
    <row r="2405" spans="4:22" ht="15.75" x14ac:dyDescent="0.25">
      <c r="D2405" s="27">
        <v>27967</v>
      </c>
      <c r="E2405">
        <v>208</v>
      </c>
      <c r="F2405">
        <v>17.5</v>
      </c>
      <c r="G2405">
        <v>4</v>
      </c>
      <c r="H2405">
        <v>3.3724781083996365</v>
      </c>
      <c r="I2405" s="20">
        <f t="shared" si="461"/>
        <v>2.2319860075652755</v>
      </c>
      <c r="J2405">
        <f t="shared" si="462"/>
        <v>0.27140949851993751</v>
      </c>
      <c r="K2405" s="16">
        <f t="shared" si="453"/>
        <v>0.54476631639602779</v>
      </c>
      <c r="L2405" s="16">
        <f t="shared" si="454"/>
        <v>0.49821270212791829</v>
      </c>
      <c r="M2405" s="6"/>
      <c r="N2405" s="6">
        <f t="shared" si="455"/>
        <v>2.6979824867197095</v>
      </c>
      <c r="O2405" s="6"/>
      <c r="P2405" s="6">
        <f t="shared" si="456"/>
        <v>2.7206358133147521</v>
      </c>
      <c r="Q2405">
        <f t="shared" si="463"/>
        <v>0.23730175071696341</v>
      </c>
      <c r="R2405">
        <f t="shared" si="457"/>
        <v>0.26320287410998144</v>
      </c>
      <c r="S2405">
        <f t="shared" si="458"/>
        <v>0.71607916547098971</v>
      </c>
      <c r="T2405" s="6">
        <f t="shared" si="464"/>
        <v>74.497099376213086</v>
      </c>
      <c r="U2405">
        <f t="shared" si="459"/>
        <v>19.530102307394483</v>
      </c>
      <c r="V2405" s="16">
        <f t="shared" si="460"/>
        <v>20.063337332068741</v>
      </c>
    </row>
    <row r="2406" spans="4:22" ht="15.75" x14ac:dyDescent="0.25">
      <c r="D2406" s="27">
        <v>27968</v>
      </c>
      <c r="E2406">
        <v>209</v>
      </c>
      <c r="F2406">
        <v>16.5</v>
      </c>
      <c r="G2406">
        <v>3.9</v>
      </c>
      <c r="H2406">
        <v>2.4547415546802358</v>
      </c>
      <c r="I2406" s="20">
        <f t="shared" si="461"/>
        <v>3.0749151895300257</v>
      </c>
      <c r="J2406">
        <f t="shared" si="462"/>
        <v>0.37390968704685112</v>
      </c>
      <c r="K2406" s="16">
        <f t="shared" si="453"/>
        <v>0.77019044512200285</v>
      </c>
      <c r="L2406" s="16">
        <f t="shared" si="454"/>
        <v>0.48547692251313446</v>
      </c>
      <c r="M2406" s="6"/>
      <c r="N2406" s="6">
        <f t="shared" si="455"/>
        <v>1.9637932437441887</v>
      </c>
      <c r="O2406" s="6"/>
      <c r="P2406" s="6">
        <f t="shared" si="456"/>
        <v>1.9864465703392311</v>
      </c>
      <c r="Q2406">
        <f t="shared" si="463"/>
        <v>0.24832366458737695</v>
      </c>
      <c r="R2406">
        <f t="shared" si="457"/>
        <v>0.33615880110237856</v>
      </c>
      <c r="S2406">
        <f t="shared" si="458"/>
        <v>0.66776149753916758</v>
      </c>
      <c r="T2406" s="6">
        <f t="shared" si="464"/>
        <v>77.751991205268979</v>
      </c>
      <c r="U2406">
        <f t="shared" si="459"/>
        <v>18.414096461257657</v>
      </c>
      <c r="V2406" s="16">
        <f t="shared" si="460"/>
        <v>19.756611581691971</v>
      </c>
    </row>
    <row r="2407" spans="4:22" ht="15.75" x14ac:dyDescent="0.25">
      <c r="D2407" s="27">
        <v>27969</v>
      </c>
      <c r="E2407">
        <v>210</v>
      </c>
      <c r="F2407">
        <v>14.1</v>
      </c>
      <c r="G2407">
        <v>0.2</v>
      </c>
      <c r="H2407">
        <v>3.2174174721463742</v>
      </c>
      <c r="I2407" s="20">
        <f t="shared" si="461"/>
        <v>3.7131423687067859</v>
      </c>
      <c r="J2407">
        <f t="shared" si="462"/>
        <v>0.45151811203474518</v>
      </c>
      <c r="K2407" s="16">
        <f t="shared" si="453"/>
        <v>0.99209115531590042</v>
      </c>
      <c r="L2407" s="16">
        <f t="shared" si="454"/>
        <v>0.45511756617865762</v>
      </c>
      <c r="M2407" s="6"/>
      <c r="N2407" s="6">
        <f t="shared" si="455"/>
        <v>2.5739339777170995</v>
      </c>
      <c r="O2407" s="6"/>
      <c r="P2407" s="6">
        <f t="shared" si="456"/>
        <v>2.5965873043121421</v>
      </c>
      <c r="Q2407">
        <f t="shared" si="463"/>
        <v>0.25917330401756328</v>
      </c>
      <c r="R2407">
        <f t="shared" si="457"/>
        <v>0.41668005585220536</v>
      </c>
      <c r="S2407">
        <f t="shared" si="458"/>
        <v>1.0819461429859107</v>
      </c>
      <c r="T2407" s="6">
        <f t="shared" si="464"/>
        <v>76.892698388878117</v>
      </c>
      <c r="U2407">
        <f t="shared" si="459"/>
        <v>15.73568243052927</v>
      </c>
      <c r="V2407" s="16">
        <f t="shared" si="460"/>
        <v>19.008799340963503</v>
      </c>
    </row>
    <row r="2408" spans="4:22" ht="15.75" x14ac:dyDescent="0.25">
      <c r="D2408" s="27">
        <v>27970</v>
      </c>
      <c r="E2408">
        <v>211</v>
      </c>
      <c r="F2408">
        <v>13.8</v>
      </c>
      <c r="G2408">
        <v>0</v>
      </c>
      <c r="H2408">
        <v>3.5071246122329254</v>
      </c>
      <c r="I2408" s="20">
        <f t="shared" si="461"/>
        <v>3.2911643996487769</v>
      </c>
      <c r="J2408">
        <f t="shared" si="462"/>
        <v>0.40020559099729125</v>
      </c>
      <c r="K2408" s="16">
        <f t="shared" si="453"/>
        <v>0.9335092741856279</v>
      </c>
      <c r="L2408" s="16">
        <f t="shared" si="454"/>
        <v>0.42871088918363603</v>
      </c>
      <c r="M2408" s="6"/>
      <c r="N2408" s="6">
        <f t="shared" si="455"/>
        <v>2.8056996897863407</v>
      </c>
      <c r="O2408" s="6"/>
      <c r="P2408" s="6">
        <f t="shared" si="456"/>
        <v>2.8283530163813833</v>
      </c>
      <c r="Q2408">
        <f t="shared" si="463"/>
        <v>0.25630899462959372</v>
      </c>
      <c r="R2408">
        <f t="shared" si="457"/>
        <v>0.39458330109502132</v>
      </c>
      <c r="S2408">
        <f t="shared" si="458"/>
        <v>1.1160208698658272</v>
      </c>
      <c r="T2408" s="6">
        <f t="shared" si="464"/>
        <v>75.799330845607344</v>
      </c>
      <c r="U2408">
        <f t="shared" si="459"/>
        <v>15.400880676688223</v>
      </c>
      <c r="V2408" s="16">
        <f t="shared" si="460"/>
        <v>18.337798773863835</v>
      </c>
    </row>
    <row r="2409" spans="4:22" ht="15.75" x14ac:dyDescent="0.25">
      <c r="D2409" s="27">
        <v>27971</v>
      </c>
      <c r="E2409">
        <v>212</v>
      </c>
      <c r="F2409">
        <v>12</v>
      </c>
      <c r="G2409">
        <v>2.9</v>
      </c>
      <c r="H2409">
        <v>1.8166594503508631</v>
      </c>
      <c r="I2409" s="20">
        <f t="shared" si="461"/>
        <v>2.7817258103723344</v>
      </c>
      <c r="J2409">
        <f t="shared" si="462"/>
        <v>0.33825785854127588</v>
      </c>
      <c r="K2409" s="16">
        <f t="shared" si="453"/>
        <v>0.8589694593171523</v>
      </c>
      <c r="L2409" s="16">
        <f t="shared" si="454"/>
        <v>0.39379497707657485</v>
      </c>
      <c r="M2409" s="6"/>
      <c r="N2409" s="6">
        <f t="shared" si="455"/>
        <v>1.4533275602806905</v>
      </c>
      <c r="O2409" s="6"/>
      <c r="P2409" s="6">
        <f t="shared" si="456"/>
        <v>1.4759808868757329</v>
      </c>
      <c r="Q2409">
        <f t="shared" si="463"/>
        <v>0.2526644361520245</v>
      </c>
      <c r="R2409">
        <f t="shared" si="457"/>
        <v>0.36733757829065994</v>
      </c>
      <c r="S2409">
        <f t="shared" si="458"/>
        <v>0.54218324458823219</v>
      </c>
      <c r="T2409" s="6">
        <f t="shared" si="464"/>
        <v>78.179800927614167</v>
      </c>
      <c r="U2409">
        <f t="shared" si="459"/>
        <v>13.392070153641932</v>
      </c>
      <c r="V2409" s="16">
        <f t="shared" si="460"/>
        <v>17.417992365324256</v>
      </c>
    </row>
    <row r="2410" spans="4:22" ht="15.75" x14ac:dyDescent="0.25">
      <c r="D2410" s="27">
        <v>27972</v>
      </c>
      <c r="E2410">
        <v>213</v>
      </c>
      <c r="F2410">
        <v>10.4</v>
      </c>
      <c r="G2410">
        <v>0.4</v>
      </c>
      <c r="H2410">
        <v>1.6503014427259779</v>
      </c>
      <c r="I2410" s="20">
        <f t="shared" si="461"/>
        <v>2.9078662304518961</v>
      </c>
      <c r="J2410">
        <f t="shared" si="462"/>
        <v>0.35359653362295057</v>
      </c>
      <c r="K2410" s="16">
        <f t="shared" si="453"/>
        <v>0.99699683187303334</v>
      </c>
      <c r="L2410" s="16">
        <f t="shared" si="454"/>
        <v>0.35466164216255081</v>
      </c>
      <c r="M2410" s="6"/>
      <c r="N2410" s="6">
        <f t="shared" si="455"/>
        <v>1.3202411541807824</v>
      </c>
      <c r="O2410" s="6"/>
      <c r="P2410" s="6">
        <f t="shared" si="456"/>
        <v>1.3428944807758247</v>
      </c>
      <c r="Q2410">
        <f t="shared" si="463"/>
        <v>0.26059933642538058</v>
      </c>
      <c r="R2410">
        <f t="shared" si="457"/>
        <v>0.42790565666101599</v>
      </c>
      <c r="S2410">
        <f t="shared" si="458"/>
        <v>0.57463214462283341</v>
      </c>
      <c r="T2410" s="6">
        <f t="shared" si="464"/>
        <v>78.027822109586381</v>
      </c>
      <c r="U2410">
        <f t="shared" si="459"/>
        <v>11.606460799823008</v>
      </c>
      <c r="V2410" s="16">
        <f t="shared" si="460"/>
        <v>16.337163960077415</v>
      </c>
    </row>
    <row r="2411" spans="4:22" ht="15.75" x14ac:dyDescent="0.25">
      <c r="D2411" s="27">
        <v>27973</v>
      </c>
      <c r="E2411">
        <v>214</v>
      </c>
      <c r="F2411">
        <v>13.3</v>
      </c>
      <c r="G2411">
        <v>0</v>
      </c>
      <c r="H2411">
        <v>3.3631029325997348</v>
      </c>
      <c r="I2411" s="20">
        <f t="shared" si="461"/>
        <v>2.8322323432911736</v>
      </c>
      <c r="J2411">
        <f t="shared" si="462"/>
        <v>0.34439945294420671</v>
      </c>
      <c r="K2411" s="16">
        <f t="shared" si="453"/>
        <v>0.99846064388208511</v>
      </c>
      <c r="L2411" s="16">
        <f t="shared" si="454"/>
        <v>0.34493042370218763</v>
      </c>
      <c r="M2411" s="6"/>
      <c r="N2411" s="6">
        <f t="shared" si="455"/>
        <v>2.6904823460797882</v>
      </c>
      <c r="O2411" s="6"/>
      <c r="P2411" s="6">
        <f t="shared" si="456"/>
        <v>2.7131356726748308</v>
      </c>
      <c r="Q2411">
        <f t="shared" si="463"/>
        <v>0.26009274036528796</v>
      </c>
      <c r="R2411">
        <f t="shared" si="457"/>
        <v>0.42390068942080544</v>
      </c>
      <c r="S2411">
        <f t="shared" si="458"/>
        <v>1.1501000821390415</v>
      </c>
      <c r="T2411" s="6">
        <f t="shared" si="464"/>
        <v>76.900375354042382</v>
      </c>
      <c r="U2411">
        <f t="shared" si="459"/>
        <v>14.842877753619808</v>
      </c>
      <c r="V2411" s="16">
        <f t="shared" si="460"/>
        <v>16.059256671903093</v>
      </c>
    </row>
    <row r="2412" spans="4:22" ht="15.75" x14ac:dyDescent="0.25">
      <c r="D2412" s="27">
        <v>27974</v>
      </c>
      <c r="E2412">
        <v>215</v>
      </c>
      <c r="F2412">
        <v>14.6</v>
      </c>
      <c r="G2412">
        <v>0</v>
      </c>
      <c r="H2412">
        <v>3.4601534553656972</v>
      </c>
      <c r="I2412" s="20">
        <f t="shared" si="461"/>
        <v>2.6611338102772675</v>
      </c>
      <c r="J2412">
        <f t="shared" si="462"/>
        <v>0.32359387132971573</v>
      </c>
      <c r="K2412" s="16">
        <f t="shared" si="453"/>
        <v>0.93403264765287464</v>
      </c>
      <c r="L2412" s="16">
        <f t="shared" si="454"/>
        <v>0.34644813769933303</v>
      </c>
      <c r="M2412" s="6"/>
      <c r="N2412" s="6">
        <f t="shared" si="455"/>
        <v>2.7681227642925581</v>
      </c>
      <c r="O2412" s="6"/>
      <c r="P2412" s="6">
        <f t="shared" si="456"/>
        <v>2.7907760908876007</v>
      </c>
      <c r="Q2412">
        <f t="shared" si="463"/>
        <v>0.25633458451347463</v>
      </c>
      <c r="R2412">
        <f t="shared" si="457"/>
        <v>0.39477804961489166</v>
      </c>
      <c r="S2412">
        <f t="shared" si="458"/>
        <v>1.1017371420724786</v>
      </c>
      <c r="T2412" s="6">
        <f t="shared" si="464"/>
        <v>75.82129153856495</v>
      </c>
      <c r="U2412">
        <f t="shared" si="459"/>
        <v>16.293685353597684</v>
      </c>
      <c r="V2412" s="16">
        <f t="shared" si="460"/>
        <v>16.102855708632791</v>
      </c>
    </row>
    <row r="2413" spans="4:22" ht="15.75" x14ac:dyDescent="0.25">
      <c r="D2413" s="27">
        <v>27975</v>
      </c>
      <c r="E2413">
        <v>216</v>
      </c>
      <c r="F2413">
        <v>14.1</v>
      </c>
      <c r="G2413">
        <v>3.3</v>
      </c>
      <c r="H2413">
        <v>2.4576194068896107</v>
      </c>
      <c r="I2413" s="20">
        <f t="shared" si="461"/>
        <v>2.4347278009436044</v>
      </c>
      <c r="J2413">
        <f t="shared" si="462"/>
        <v>0.29606290059474227</v>
      </c>
      <c r="K2413" s="16">
        <f t="shared" si="453"/>
        <v>0.86046661916748646</v>
      </c>
      <c r="L2413" s="16">
        <f t="shared" si="454"/>
        <v>0.34407249973414111</v>
      </c>
      <c r="M2413" s="6"/>
      <c r="N2413" s="6">
        <f t="shared" si="455"/>
        <v>1.9660955255116885</v>
      </c>
      <c r="O2413" s="6"/>
      <c r="P2413" s="6">
        <f t="shared" si="456"/>
        <v>1.9887488521067309</v>
      </c>
      <c r="Q2413">
        <f t="shared" si="463"/>
        <v>0.25273763846188319</v>
      </c>
      <c r="R2413">
        <f t="shared" si="457"/>
        <v>0.36787522774857107</v>
      </c>
      <c r="S2413">
        <f t="shared" si="458"/>
        <v>0.73161143690347286</v>
      </c>
      <c r="T2413" s="6">
        <f t="shared" si="464"/>
        <v>78.412333428256517</v>
      </c>
      <c r="U2413">
        <f t="shared" si="459"/>
        <v>15.73568243052927</v>
      </c>
      <c r="V2413" s="16">
        <f t="shared" si="460"/>
        <v>16.034568837237703</v>
      </c>
    </row>
    <row r="2414" spans="4:22" ht="15.75" x14ac:dyDescent="0.25">
      <c r="D2414" s="27">
        <v>27976</v>
      </c>
      <c r="E2414">
        <v>217</v>
      </c>
      <c r="F2414">
        <v>13</v>
      </c>
      <c r="G2414">
        <v>10.5</v>
      </c>
      <c r="H2414">
        <v>1.7919553210435686</v>
      </c>
      <c r="I2414" s="20">
        <f t="shared" si="461"/>
        <v>2.7346299587951424</v>
      </c>
      <c r="J2414">
        <f t="shared" si="462"/>
        <v>0.33253100298948929</v>
      </c>
      <c r="K2414" s="16">
        <f t="shared" si="453"/>
        <v>0.99475715221666938</v>
      </c>
      <c r="L2414" s="16">
        <f t="shared" si="454"/>
        <v>0.33428360102613291</v>
      </c>
      <c r="M2414" s="6"/>
      <c r="N2414" s="6">
        <f t="shared" si="455"/>
        <v>1.433564256834855</v>
      </c>
      <c r="O2414" s="6"/>
      <c r="P2414" s="6">
        <f t="shared" si="456"/>
        <v>1.4562175834298974</v>
      </c>
      <c r="Q2414">
        <f t="shared" si="463"/>
        <v>0.26137444476085503</v>
      </c>
      <c r="R2414">
        <f t="shared" si="457"/>
        <v>0.43406983242842395</v>
      </c>
      <c r="S2414">
        <f t="shared" si="458"/>
        <v>0.63210012241874003</v>
      </c>
      <c r="T2414" s="6">
        <f t="shared" si="464"/>
        <v>88.302886632432831</v>
      </c>
      <c r="U2414">
        <f t="shared" si="459"/>
        <v>14.508075999778759</v>
      </c>
      <c r="V2414" s="16">
        <f t="shared" si="460"/>
        <v>15.750671761133777</v>
      </c>
    </row>
    <row r="2415" spans="4:22" ht="15.75" x14ac:dyDescent="0.25">
      <c r="D2415" s="27">
        <v>27977</v>
      </c>
      <c r="E2415">
        <v>218</v>
      </c>
      <c r="F2415">
        <v>14.2</v>
      </c>
      <c r="G2415">
        <v>0.7</v>
      </c>
      <c r="H2415">
        <v>1.7534573797808621</v>
      </c>
      <c r="I2415" s="20">
        <f t="shared" si="461"/>
        <v>2.4773005918151441</v>
      </c>
      <c r="J2415">
        <f t="shared" si="462"/>
        <v>0.30123975196472152</v>
      </c>
      <c r="K2415" s="16">
        <f t="shared" si="453"/>
        <v>0.89949446532176713</v>
      </c>
      <c r="L2415" s="16">
        <f t="shared" si="454"/>
        <v>0.33489894999738778</v>
      </c>
      <c r="M2415" s="6"/>
      <c r="N2415" s="6">
        <f t="shared" si="455"/>
        <v>1.4027659038246898</v>
      </c>
      <c r="O2415" s="6"/>
      <c r="P2415" s="6">
        <f t="shared" si="456"/>
        <v>1.4254192304197322</v>
      </c>
      <c r="Q2415">
        <f t="shared" si="463"/>
        <v>0.29434295544144279</v>
      </c>
      <c r="R2415">
        <f t="shared" si="457"/>
        <v>0.737070146253334</v>
      </c>
      <c r="S2415">
        <f t="shared" si="458"/>
        <v>1.0506339606377868</v>
      </c>
      <c r="T2415" s="6">
        <f t="shared" si="464"/>
        <v>87.974905998390099</v>
      </c>
      <c r="U2415">
        <f t="shared" si="459"/>
        <v>15.847283015142951</v>
      </c>
      <c r="V2415" s="16">
        <f t="shared" si="460"/>
        <v>15.768639518242678</v>
      </c>
    </row>
    <row r="2416" spans="4:22" ht="15.75" x14ac:dyDescent="0.25">
      <c r="D2416" s="27">
        <v>27978</v>
      </c>
      <c r="E2416">
        <v>219</v>
      </c>
      <c r="F2416">
        <v>14.4</v>
      </c>
      <c r="G2416">
        <v>0.2</v>
      </c>
      <c r="H2416">
        <v>1.7968062883964542</v>
      </c>
      <c r="I2416" s="20">
        <f t="shared" si="461"/>
        <v>2.5002992223273792</v>
      </c>
      <c r="J2416">
        <f t="shared" si="462"/>
        <v>0.30403638543500933</v>
      </c>
      <c r="K2416" s="16">
        <f t="shared" si="453"/>
        <v>0.90265347127455964</v>
      </c>
      <c r="L2416" s="16">
        <f t="shared" si="454"/>
        <v>0.33682514398986979</v>
      </c>
      <c r="M2416" s="6"/>
      <c r="N2416" s="6">
        <f t="shared" si="455"/>
        <v>1.4374450307171633</v>
      </c>
      <c r="O2416" s="6"/>
      <c r="P2416" s="6">
        <f t="shared" si="456"/>
        <v>1.4600983573122057</v>
      </c>
      <c r="Q2416">
        <f t="shared" si="463"/>
        <v>0.29324968666130036</v>
      </c>
      <c r="R2416">
        <f t="shared" si="457"/>
        <v>0.72574389538788697</v>
      </c>
      <c r="S2416">
        <f t="shared" si="458"/>
        <v>1.059657469485215</v>
      </c>
      <c r="T2416" s="6">
        <f t="shared" si="464"/>
        <v>87.137901855499933</v>
      </c>
      <c r="U2416">
        <f t="shared" si="459"/>
        <v>16.070484184370319</v>
      </c>
      <c r="V2416" s="16">
        <f t="shared" si="460"/>
        <v>15.824776577027604</v>
      </c>
    </row>
    <row r="2417" spans="4:22" ht="15.75" x14ac:dyDescent="0.25">
      <c r="D2417" s="27">
        <v>27979</v>
      </c>
      <c r="E2417">
        <v>220</v>
      </c>
      <c r="F2417">
        <v>14.1</v>
      </c>
      <c r="G2417">
        <v>0</v>
      </c>
      <c r="H2417">
        <v>2.9765025491450769</v>
      </c>
      <c r="I2417" s="20">
        <f t="shared" si="461"/>
        <v>2.5183674503517088</v>
      </c>
      <c r="J2417">
        <f t="shared" si="462"/>
        <v>0.30623348196276778</v>
      </c>
      <c r="K2417" s="16">
        <f t="shared" si="453"/>
        <v>0.91071523101113472</v>
      </c>
      <c r="L2417" s="16">
        <f t="shared" si="454"/>
        <v>0.33625602332659754</v>
      </c>
      <c r="M2417" s="6"/>
      <c r="N2417" s="6">
        <f t="shared" si="455"/>
        <v>2.3812020393160616</v>
      </c>
      <c r="O2417" s="6"/>
      <c r="P2417" s="6">
        <f t="shared" si="456"/>
        <v>2.4038553659111042</v>
      </c>
      <c r="Q2417">
        <f t="shared" si="463"/>
        <v>0.29045967285166646</v>
      </c>
      <c r="R2417">
        <f t="shared" si="457"/>
        <v>0.69723686354097414</v>
      </c>
      <c r="S2417">
        <f t="shared" si="458"/>
        <v>1.6760565757339989</v>
      </c>
      <c r="T2417" s="6">
        <f t="shared" si="464"/>
        <v>85.484498606360987</v>
      </c>
      <c r="U2417">
        <f t="shared" si="459"/>
        <v>15.73568243052927</v>
      </c>
      <c r="V2417" s="16">
        <f t="shared" si="460"/>
        <v>15.808206851269206</v>
      </c>
    </row>
    <row r="2418" spans="4:22" ht="15.75" x14ac:dyDescent="0.25">
      <c r="D2418" s="27">
        <v>27980</v>
      </c>
      <c r="E2418">
        <v>221</v>
      </c>
      <c r="F2418">
        <v>16.2</v>
      </c>
      <c r="G2418">
        <v>0</v>
      </c>
      <c r="H2418">
        <v>3.5660766793097172</v>
      </c>
      <c r="I2418" s="20">
        <f t="shared" si="461"/>
        <v>2.6741011242487263</v>
      </c>
      <c r="J2418">
        <f t="shared" si="462"/>
        <v>0.32517069670864512</v>
      </c>
      <c r="K2418" s="16">
        <f t="shared" si="453"/>
        <v>0.9266402892745319</v>
      </c>
      <c r="L2418" s="16">
        <f t="shared" si="454"/>
        <v>0.35091361823175393</v>
      </c>
      <c r="M2418" s="6"/>
      <c r="N2418" s="6">
        <f t="shared" si="455"/>
        <v>2.8528613434477741</v>
      </c>
      <c r="O2418" s="6"/>
      <c r="P2418" s="6">
        <f t="shared" si="456"/>
        <v>2.8755146700428167</v>
      </c>
      <c r="Q2418">
        <f t="shared" si="463"/>
        <v>0.28494832868786996</v>
      </c>
      <c r="R2418">
        <f t="shared" si="457"/>
        <v>0.64260304059146167</v>
      </c>
      <c r="S2418">
        <f t="shared" si="458"/>
        <v>1.8478144702348676</v>
      </c>
      <c r="T2418" s="6">
        <f t="shared" si="464"/>
        <v>83.659337462721169</v>
      </c>
      <c r="U2418">
        <f t="shared" si="459"/>
        <v>18.079294707416608</v>
      </c>
      <c r="V2418" s="16">
        <f t="shared" si="460"/>
        <v>16.230583678800649</v>
      </c>
    </row>
    <row r="2419" spans="4:22" ht="15.75" x14ac:dyDescent="0.25">
      <c r="D2419" s="27">
        <v>27981</v>
      </c>
      <c r="E2419">
        <v>222</v>
      </c>
      <c r="F2419">
        <v>17</v>
      </c>
      <c r="G2419">
        <v>0</v>
      </c>
      <c r="H2419">
        <v>2.8415009803073628</v>
      </c>
      <c r="I2419" s="20">
        <f t="shared" si="461"/>
        <v>2.8654574536994364</v>
      </c>
      <c r="J2419">
        <f t="shared" si="462"/>
        <v>0.34843962636985149</v>
      </c>
      <c r="K2419" s="16">
        <f t="shared" si="453"/>
        <v>0.94421966536907476</v>
      </c>
      <c r="L2419" s="16">
        <f t="shared" si="454"/>
        <v>0.36902390317580824</v>
      </c>
      <c r="M2419" s="6"/>
      <c r="N2419" s="6">
        <f t="shared" si="455"/>
        <v>2.2732007842458901</v>
      </c>
      <c r="O2419" s="6"/>
      <c r="P2419" s="6">
        <f t="shared" si="456"/>
        <v>2.2958541108409323</v>
      </c>
      <c r="Q2419">
        <f t="shared" si="463"/>
        <v>0.27886445820907058</v>
      </c>
      <c r="R2419">
        <f t="shared" si="457"/>
        <v>0.58488177995496138</v>
      </c>
      <c r="S2419">
        <f t="shared" si="458"/>
        <v>1.3428032388655597</v>
      </c>
      <c r="T2419" s="6">
        <f t="shared" si="464"/>
        <v>82.33918755045066</v>
      </c>
      <c r="U2419">
        <f t="shared" si="459"/>
        <v>18.972099384326071</v>
      </c>
      <c r="V2419" s="16">
        <f t="shared" si="460"/>
        <v>16.740450658712103</v>
      </c>
    </row>
    <row r="2420" spans="4:22" ht="15.75" x14ac:dyDescent="0.25">
      <c r="D2420" s="27">
        <v>27982</v>
      </c>
      <c r="E2420">
        <v>223</v>
      </c>
      <c r="F2420">
        <v>17.2</v>
      </c>
      <c r="G2420">
        <v>0</v>
      </c>
      <c r="H2420">
        <v>3.016457598782408</v>
      </c>
      <c r="I2420" s="20">
        <f t="shared" si="461"/>
        <v>3.0347047635128832</v>
      </c>
      <c r="J2420">
        <f t="shared" si="462"/>
        <v>0.36902009924316659</v>
      </c>
      <c r="K2420" s="16">
        <f t="shared" si="453"/>
        <v>0.95693493267018548</v>
      </c>
      <c r="L2420" s="16">
        <f t="shared" si="454"/>
        <v>0.3856271588011429</v>
      </c>
      <c r="M2420" s="6"/>
      <c r="N2420" s="6">
        <f t="shared" si="455"/>
        <v>2.4131660790259266</v>
      </c>
      <c r="O2420" s="6"/>
      <c r="P2420" s="6">
        <f t="shared" si="456"/>
        <v>2.4358194056209692</v>
      </c>
      <c r="Q2420">
        <f t="shared" si="463"/>
        <v>0.27446395850150218</v>
      </c>
      <c r="R2420">
        <f t="shared" si="457"/>
        <v>0.54482423264412383</v>
      </c>
      <c r="S2420">
        <f t="shared" si="458"/>
        <v>1.3270934385271103</v>
      </c>
      <c r="T2420" s="6">
        <f t="shared" si="464"/>
        <v>81.034747438518593</v>
      </c>
      <c r="U2420">
        <f t="shared" si="459"/>
        <v>19.195300553553434</v>
      </c>
      <c r="V2420" s="16">
        <f t="shared" si="460"/>
        <v>17.19700354275944</v>
      </c>
    </row>
    <row r="2421" spans="4:22" ht="15.75" x14ac:dyDescent="0.25">
      <c r="D2421" s="27">
        <v>27983</v>
      </c>
      <c r="E2421">
        <v>224</v>
      </c>
      <c r="F2421">
        <v>18.100000000000001</v>
      </c>
      <c r="G2421">
        <v>0</v>
      </c>
      <c r="H2421">
        <v>3.9252246505114212</v>
      </c>
      <c r="I2421" s="20">
        <f t="shared" si="461"/>
        <v>3.2404266139932245</v>
      </c>
      <c r="J2421">
        <f t="shared" si="462"/>
        <v>0.3940358762615761</v>
      </c>
      <c r="K2421" s="16">
        <f t="shared" si="453"/>
        <v>0.96949888813262253</v>
      </c>
      <c r="L2421" s="16">
        <f t="shared" si="454"/>
        <v>0.40643252002128544</v>
      </c>
      <c r="M2421" s="6"/>
      <c r="N2421" s="6">
        <f t="shared" si="455"/>
        <v>3.1401797204091371</v>
      </c>
      <c r="O2421" s="6"/>
      <c r="P2421" s="6">
        <f t="shared" si="456"/>
        <v>3.1628330470041792</v>
      </c>
      <c r="Q2421">
        <f t="shared" si="463"/>
        <v>0.27011582479506197</v>
      </c>
      <c r="R2421">
        <f t="shared" si="457"/>
        <v>0.50663893208872202</v>
      </c>
      <c r="S2421">
        <f t="shared" si="458"/>
        <v>1.6024143573091161</v>
      </c>
      <c r="T2421" s="6">
        <f t="shared" si="464"/>
        <v>79.454986407804526</v>
      </c>
      <c r="U2421">
        <f t="shared" si="459"/>
        <v>20.19970581507658</v>
      </c>
      <c r="V2421" s="16">
        <f t="shared" si="460"/>
        <v>17.755445989787546</v>
      </c>
    </row>
    <row r="2422" spans="4:22" ht="15.75" x14ac:dyDescent="0.25">
      <c r="D2422" s="27">
        <v>27984</v>
      </c>
      <c r="E2422">
        <v>225</v>
      </c>
      <c r="F2422">
        <v>17</v>
      </c>
      <c r="G2422">
        <v>0</v>
      </c>
      <c r="H2422">
        <v>3.2191576771352417</v>
      </c>
      <c r="I2422" s="20">
        <f t="shared" si="461"/>
        <v>3.3608097973559188</v>
      </c>
      <c r="J2422">
        <f t="shared" si="462"/>
        <v>0.40867447135847973</v>
      </c>
      <c r="K2422" s="16">
        <f t="shared" si="453"/>
        <v>0.98471464779044793</v>
      </c>
      <c r="L2422" s="16">
        <f t="shared" si="454"/>
        <v>0.41501817026433391</v>
      </c>
      <c r="M2422" s="6"/>
      <c r="N2422" s="6">
        <f t="shared" si="455"/>
        <v>2.5753261417081936</v>
      </c>
      <c r="O2422" s="6"/>
      <c r="P2422" s="6">
        <f t="shared" si="456"/>
        <v>2.5979794683032358</v>
      </c>
      <c r="Q2422">
        <f t="shared" si="463"/>
        <v>0.26484995469268174</v>
      </c>
      <c r="R2422">
        <f t="shared" si="457"/>
        <v>0.46225136495691016</v>
      </c>
      <c r="S2422">
        <f t="shared" si="458"/>
        <v>1.2009195553531984</v>
      </c>
      <c r="T2422" s="6">
        <f t="shared" si="464"/>
        <v>78.276720179046379</v>
      </c>
      <c r="U2422">
        <f t="shared" si="459"/>
        <v>18.972099384326071</v>
      </c>
      <c r="V2422" s="16">
        <f t="shared" si="460"/>
        <v>17.981719138842326</v>
      </c>
    </row>
    <row r="2423" spans="4:22" ht="15.75" x14ac:dyDescent="0.25">
      <c r="D2423" s="27">
        <v>27985</v>
      </c>
      <c r="E2423">
        <v>226</v>
      </c>
      <c r="F2423">
        <v>16.5</v>
      </c>
      <c r="G2423">
        <v>0</v>
      </c>
      <c r="H2423">
        <v>3.1367302764676337</v>
      </c>
      <c r="I2423" s="20">
        <f t="shared" si="461"/>
        <v>3.424712902903202</v>
      </c>
      <c r="J2423">
        <f t="shared" si="462"/>
        <v>0.41644508899302934</v>
      </c>
      <c r="K2423" s="16">
        <f t="shared" si="453"/>
        <v>0.99606333623202348</v>
      </c>
      <c r="L2423" s="16">
        <f t="shared" si="454"/>
        <v>0.41809097257648925</v>
      </c>
      <c r="M2423" s="6"/>
      <c r="N2423" s="6">
        <f t="shared" si="455"/>
        <v>2.5093842211741073</v>
      </c>
      <c r="O2423" s="6"/>
      <c r="P2423" s="6">
        <f t="shared" si="456"/>
        <v>2.5320375477691499</v>
      </c>
      <c r="Q2423">
        <f t="shared" si="463"/>
        <v>0.26092240059682126</v>
      </c>
      <c r="R2423">
        <f t="shared" si="457"/>
        <v>0.43046951964058366</v>
      </c>
      <c r="S2423">
        <f t="shared" si="458"/>
        <v>1.0899649869001073</v>
      </c>
      <c r="T2423" s="6">
        <f t="shared" si="464"/>
        <v>77.209408518741313</v>
      </c>
      <c r="U2423">
        <f t="shared" si="459"/>
        <v>18.414096461257657</v>
      </c>
      <c r="V2423" s="16">
        <f t="shared" si="460"/>
        <v>18.062132655758457</v>
      </c>
    </row>
    <row r="2424" spans="4:22" ht="15.75" x14ac:dyDescent="0.25">
      <c r="D2424" s="27">
        <v>27986</v>
      </c>
      <c r="E2424">
        <v>227</v>
      </c>
      <c r="F2424">
        <v>16.399999999999999</v>
      </c>
      <c r="G2424">
        <v>0</v>
      </c>
      <c r="H2424">
        <v>3.3737111884362276</v>
      </c>
      <c r="I2424" s="20">
        <f t="shared" si="461"/>
        <v>3.2973291652509888</v>
      </c>
      <c r="J2424">
        <f t="shared" si="462"/>
        <v>0.40095522649452026</v>
      </c>
      <c r="K2424" s="16">
        <f t="shared" si="453"/>
        <v>0.95510083741820107</v>
      </c>
      <c r="L2424" s="16">
        <f t="shared" si="454"/>
        <v>0.41980407804726672</v>
      </c>
      <c r="M2424" s="6"/>
      <c r="N2424" s="6">
        <f t="shared" si="455"/>
        <v>2.6989689507489825</v>
      </c>
      <c r="O2424" s="6"/>
      <c r="P2424" s="6">
        <f t="shared" si="456"/>
        <v>2.7216222773440251</v>
      </c>
      <c r="Q2424">
        <f t="shared" si="463"/>
        <v>0.25736469506247106</v>
      </c>
      <c r="R2424">
        <f t="shared" si="457"/>
        <v>0.4026574695486777</v>
      </c>
      <c r="S2424">
        <f t="shared" si="458"/>
        <v>1.0958815392626546</v>
      </c>
      <c r="T2424" s="6">
        <f t="shared" si="464"/>
        <v>76.136180306073712</v>
      </c>
      <c r="U2424">
        <f t="shared" si="459"/>
        <v>18.30249587664397</v>
      </c>
      <c r="V2424" s="16">
        <f t="shared" si="460"/>
        <v>18.106835397846595</v>
      </c>
    </row>
    <row r="2425" spans="4:22" ht="15.75" x14ac:dyDescent="0.25">
      <c r="D2425" s="27">
        <v>27987</v>
      </c>
      <c r="E2425">
        <v>228</v>
      </c>
      <c r="F2425">
        <v>15.8</v>
      </c>
      <c r="G2425">
        <v>0</v>
      </c>
      <c r="H2425">
        <v>2.9935123782766695</v>
      </c>
      <c r="I2425" s="20">
        <f t="shared" si="461"/>
        <v>3.0202582285918482</v>
      </c>
      <c r="J2425">
        <f t="shared" si="462"/>
        <v>0.36726340059676876</v>
      </c>
      <c r="K2425" s="16">
        <f t="shared" si="453"/>
        <v>0.88193401188343534</v>
      </c>
      <c r="L2425" s="16">
        <f t="shared" si="454"/>
        <v>0.41642956916067969</v>
      </c>
      <c r="M2425" s="6"/>
      <c r="N2425" s="6">
        <f t="shared" si="455"/>
        <v>2.3948099026213359</v>
      </c>
      <c r="O2425" s="6"/>
      <c r="P2425" s="6">
        <f t="shared" si="456"/>
        <v>2.417463229216378</v>
      </c>
      <c r="Q2425">
        <f t="shared" si="463"/>
        <v>0.2537872676869124</v>
      </c>
      <c r="R2425">
        <f t="shared" si="457"/>
        <v>0.37562768308995659</v>
      </c>
      <c r="S2425">
        <f t="shared" si="458"/>
        <v>0.90806611174571272</v>
      </c>
      <c r="T2425" s="6">
        <f t="shared" si="464"/>
        <v>75.250767520923048</v>
      </c>
      <c r="U2425">
        <f t="shared" si="459"/>
        <v>17.632892368961876</v>
      </c>
      <c r="V2425" s="16">
        <f t="shared" si="460"/>
        <v>18.018691492524255</v>
      </c>
    </row>
    <row r="2426" spans="4:22" ht="15.75" x14ac:dyDescent="0.25">
      <c r="D2426" s="27">
        <v>27988</v>
      </c>
      <c r="E2426">
        <v>229</v>
      </c>
      <c r="F2426">
        <v>16.7</v>
      </c>
      <c r="G2426">
        <v>0</v>
      </c>
      <c r="H2426">
        <v>3.1040802521868138</v>
      </c>
      <c r="I2426" s="20">
        <f t="shared" si="461"/>
        <v>2.8433181497440674</v>
      </c>
      <c r="J2426">
        <f t="shared" si="462"/>
        <v>0.34574748700887858</v>
      </c>
      <c r="K2426" s="16">
        <f t="shared" si="453"/>
        <v>0.82157141424323121</v>
      </c>
      <c r="L2426" s="16">
        <f t="shared" si="454"/>
        <v>0.42083680251625449</v>
      </c>
      <c r="M2426" s="6"/>
      <c r="N2426" s="6">
        <f t="shared" si="455"/>
        <v>2.4832642017494511</v>
      </c>
      <c r="O2426" s="6"/>
      <c r="P2426" s="6">
        <f t="shared" si="456"/>
        <v>2.5059175283444937</v>
      </c>
      <c r="Q2426">
        <f t="shared" si="463"/>
        <v>0.25083589173641019</v>
      </c>
      <c r="R2426">
        <f t="shared" si="457"/>
        <v>0.35403503136317394</v>
      </c>
      <c r="S2426">
        <f t="shared" si="458"/>
        <v>0.88718259074097017</v>
      </c>
      <c r="T2426" s="6">
        <f t="shared" si="464"/>
        <v>74.386238256777119</v>
      </c>
      <c r="U2426">
        <f t="shared" si="459"/>
        <v>18.637297630485019</v>
      </c>
      <c r="V2426" s="16">
        <f t="shared" si="460"/>
        <v>18.133739837015241</v>
      </c>
    </row>
    <row r="2427" spans="4:22" ht="15.75" x14ac:dyDescent="0.25">
      <c r="D2427" s="27">
        <v>27989</v>
      </c>
      <c r="E2427">
        <v>230</v>
      </c>
      <c r="F2427">
        <v>17.100000000000001</v>
      </c>
      <c r="G2427">
        <v>0</v>
      </c>
      <c r="H2427">
        <v>3.2452211433836129</v>
      </c>
      <c r="I2427" s="20">
        <f t="shared" si="461"/>
        <v>2.6820702745109752</v>
      </c>
      <c r="J2427">
        <f t="shared" si="462"/>
        <v>0.32613974538053458</v>
      </c>
      <c r="K2427" s="16">
        <f t="shared" si="453"/>
        <v>0.76263254076520337</v>
      </c>
      <c r="L2427" s="16">
        <f t="shared" si="454"/>
        <v>0.42764992043651251</v>
      </c>
      <c r="M2427" s="6"/>
      <c r="N2427" s="6">
        <f t="shared" si="455"/>
        <v>2.5961769147068905</v>
      </c>
      <c r="O2427" s="6"/>
      <c r="P2427" s="6">
        <f t="shared" si="456"/>
        <v>2.6188302413019331</v>
      </c>
      <c r="Q2427">
        <f t="shared" si="463"/>
        <v>0.24795412752259038</v>
      </c>
      <c r="R2427">
        <f t="shared" si="457"/>
        <v>0.33356835791000267</v>
      </c>
      <c r="S2427">
        <f t="shared" si="458"/>
        <v>0.87355890323614183</v>
      </c>
      <c r="T2427" s="6">
        <f t="shared" si="464"/>
        <v>73.535332680136023</v>
      </c>
      <c r="U2427">
        <f t="shared" si="459"/>
        <v>19.083699968939754</v>
      </c>
      <c r="V2427" s="16">
        <f t="shared" si="460"/>
        <v>18.310413383887305</v>
      </c>
    </row>
    <row r="2428" spans="4:22" ht="15.75" x14ac:dyDescent="0.25">
      <c r="D2428" s="27">
        <v>27990</v>
      </c>
      <c r="E2428">
        <v>231</v>
      </c>
      <c r="F2428">
        <v>16.3</v>
      </c>
      <c r="G2428">
        <v>0</v>
      </c>
      <c r="H2428">
        <v>2.8837444283444391</v>
      </c>
      <c r="I2428" s="20">
        <f t="shared" si="461"/>
        <v>2.4730725821008686</v>
      </c>
      <c r="J2428">
        <f t="shared" si="462"/>
        <v>0.30072562598346564</v>
      </c>
      <c r="K2428" s="16">
        <f t="shared" si="453"/>
        <v>0.70462245573593429</v>
      </c>
      <c r="L2428" s="16">
        <f t="shared" si="454"/>
        <v>0.42678972765546686</v>
      </c>
      <c r="M2428" s="6"/>
      <c r="N2428" s="6">
        <f t="shared" si="455"/>
        <v>2.3069955426755513</v>
      </c>
      <c r="O2428" s="6"/>
      <c r="P2428" s="6">
        <f t="shared" si="456"/>
        <v>2.3296488692705939</v>
      </c>
      <c r="Q2428">
        <f t="shared" si="463"/>
        <v>0.24511777560045342</v>
      </c>
      <c r="R2428">
        <f t="shared" si="457"/>
        <v>0.31401921130911081</v>
      </c>
      <c r="S2428">
        <f t="shared" si="458"/>
        <v>0.73155450055551374</v>
      </c>
      <c r="T2428" s="6">
        <f t="shared" si="464"/>
        <v>72.826431506175552</v>
      </c>
      <c r="U2428">
        <f t="shared" si="459"/>
        <v>18.190895292030291</v>
      </c>
      <c r="V2428" s="16">
        <f t="shared" si="460"/>
        <v>18.288185414002946</v>
      </c>
    </row>
    <row r="2429" spans="4:22" ht="15.75" x14ac:dyDescent="0.25">
      <c r="D2429" s="27">
        <v>27991</v>
      </c>
      <c r="E2429">
        <v>232</v>
      </c>
      <c r="F2429">
        <v>17.5</v>
      </c>
      <c r="G2429">
        <v>0</v>
      </c>
      <c r="H2429">
        <v>2.8837659487473899</v>
      </c>
      <c r="I2429" s="20">
        <f t="shared" si="461"/>
        <v>2.3519175889384081</v>
      </c>
      <c r="J2429">
        <f t="shared" si="462"/>
        <v>0.28599317881491043</v>
      </c>
      <c r="K2429" s="16">
        <f t="shared" si="453"/>
        <v>0.6562934536613112</v>
      </c>
      <c r="L2429" s="16">
        <f t="shared" si="454"/>
        <v>0.43577027504909555</v>
      </c>
      <c r="M2429" s="6"/>
      <c r="N2429" s="6">
        <f t="shared" si="455"/>
        <v>2.3070127589979119</v>
      </c>
      <c r="O2429" s="6"/>
      <c r="P2429" s="6">
        <f t="shared" si="456"/>
        <v>2.3296660855929545</v>
      </c>
      <c r="Q2429">
        <f t="shared" si="463"/>
        <v>0.24275477168725185</v>
      </c>
      <c r="R2429">
        <f t="shared" si="457"/>
        <v>0.2981832810972081</v>
      </c>
      <c r="S2429">
        <f t="shared" si="458"/>
        <v>0.69466747726299638</v>
      </c>
      <c r="T2429" s="6">
        <f t="shared" si="464"/>
        <v>72.154417355507604</v>
      </c>
      <c r="U2429">
        <f t="shared" si="459"/>
        <v>19.530102307394483</v>
      </c>
      <c r="V2429" s="16">
        <f t="shared" si="460"/>
        <v>18.519157067551507</v>
      </c>
    </row>
    <row r="2430" spans="4:22" ht="15.75" x14ac:dyDescent="0.25">
      <c r="D2430" s="27">
        <v>27992</v>
      </c>
      <c r="E2430">
        <v>233</v>
      </c>
      <c r="F2430">
        <v>13.9</v>
      </c>
      <c r="G2430">
        <v>0</v>
      </c>
      <c r="H2430">
        <v>4.2587451075111558</v>
      </c>
      <c r="I2430" s="20">
        <f t="shared" si="461"/>
        <v>2.0793907920930526</v>
      </c>
      <c r="J2430">
        <f t="shared" si="462"/>
        <v>0.25285392031851517</v>
      </c>
      <c r="K2430" s="16">
        <f t="shared" si="453"/>
        <v>0.61047920694429481</v>
      </c>
      <c r="L2430" s="16">
        <f t="shared" si="454"/>
        <v>0.41418924255283879</v>
      </c>
      <c r="M2430" s="6"/>
      <c r="N2430" s="6">
        <f t="shared" si="455"/>
        <v>3.4069960860089248</v>
      </c>
      <c r="O2430" s="6"/>
      <c r="P2430" s="6">
        <f t="shared" si="456"/>
        <v>3.4296494126039674</v>
      </c>
      <c r="Q2430">
        <f t="shared" si="463"/>
        <v>0.24051472451835867</v>
      </c>
      <c r="R2430">
        <f t="shared" si="457"/>
        <v>0.28354963502980951</v>
      </c>
      <c r="S2430">
        <f t="shared" si="458"/>
        <v>0.97247583922405556</v>
      </c>
      <c r="T2430" s="6">
        <f t="shared" si="464"/>
        <v>71.204594842878592</v>
      </c>
      <c r="U2430">
        <f t="shared" si="459"/>
        <v>15.512481261301904</v>
      </c>
      <c r="V2430" s="16">
        <f t="shared" si="460"/>
        <v>17.959975622843526</v>
      </c>
    </row>
    <row r="2431" spans="4:22" ht="15.75" x14ac:dyDescent="0.25">
      <c r="D2431" s="27">
        <v>27993</v>
      </c>
      <c r="E2431">
        <v>234</v>
      </c>
      <c r="F2431">
        <v>12.5</v>
      </c>
      <c r="G2431">
        <v>0</v>
      </c>
      <c r="H2431">
        <v>2.8050507743820732</v>
      </c>
      <c r="I2431" s="20">
        <f t="shared" si="461"/>
        <v>1.7334871688600693</v>
      </c>
      <c r="J2431">
        <f t="shared" si="462"/>
        <v>0.21079203973338442</v>
      </c>
      <c r="K2431" s="16">
        <f t="shared" si="453"/>
        <v>0.54572550661267305</v>
      </c>
      <c r="L2431" s="16">
        <f t="shared" si="454"/>
        <v>0.38626019341073864</v>
      </c>
      <c r="M2431" s="6"/>
      <c r="N2431" s="6">
        <f t="shared" si="455"/>
        <v>2.2440406195056588</v>
      </c>
      <c r="O2431" s="6"/>
      <c r="P2431" s="6">
        <f t="shared" si="456"/>
        <v>2.266693946100701</v>
      </c>
      <c r="Q2431">
        <f t="shared" si="463"/>
        <v>0.23734864947626197</v>
      </c>
      <c r="R2431">
        <f t="shared" si="457"/>
        <v>0.26349442193506872</v>
      </c>
      <c r="S2431">
        <f t="shared" si="458"/>
        <v>0.59726121103152408</v>
      </c>
      <c r="T2431" s="6">
        <f t="shared" si="464"/>
        <v>70.629986958442117</v>
      </c>
      <c r="U2431">
        <f t="shared" si="459"/>
        <v>13.950073076710346</v>
      </c>
      <c r="V2431" s="16">
        <f t="shared" si="460"/>
        <v>17.214214109671985</v>
      </c>
    </row>
    <row r="2432" spans="4:22" ht="15.75" x14ac:dyDescent="0.25">
      <c r="D2432" s="27">
        <v>27994</v>
      </c>
      <c r="E2432">
        <v>235</v>
      </c>
      <c r="F2432">
        <v>15</v>
      </c>
      <c r="G2432">
        <v>0</v>
      </c>
      <c r="H2432">
        <v>2.8710460454378279</v>
      </c>
      <c r="I2432" s="20">
        <f t="shared" si="461"/>
        <v>1.5955648603865991</v>
      </c>
      <c r="J2432">
        <f t="shared" si="462"/>
        <v>0.19402068702301045</v>
      </c>
      <c r="K2432" s="16">
        <f t="shared" si="453"/>
        <v>0.50655188600222989</v>
      </c>
      <c r="L2432" s="16">
        <f t="shared" si="454"/>
        <v>0.38302233667363417</v>
      </c>
      <c r="M2432" s="6"/>
      <c r="N2432" s="6">
        <f t="shared" si="455"/>
        <v>2.2968368363502623</v>
      </c>
      <c r="O2432" s="6"/>
      <c r="P2432" s="6">
        <f t="shared" si="456"/>
        <v>2.3194901629453044</v>
      </c>
      <c r="Q2432">
        <f t="shared" si="463"/>
        <v>0.23543328986147372</v>
      </c>
      <c r="R2432">
        <f t="shared" si="457"/>
        <v>0.25171881253528511</v>
      </c>
      <c r="S2432">
        <f t="shared" si="458"/>
        <v>0.583859309503867</v>
      </c>
      <c r="T2432" s="6">
        <f t="shared" si="464"/>
        <v>70.068780975533301</v>
      </c>
      <c r="U2432">
        <f t="shared" si="459"/>
        <v>16.740087692052413</v>
      </c>
      <c r="V2432" s="16">
        <f t="shared" si="460"/>
        <v>17.126036097720164</v>
      </c>
    </row>
    <row r="2433" spans="4:22" ht="15.75" x14ac:dyDescent="0.25">
      <c r="D2433" s="27">
        <v>27995</v>
      </c>
      <c r="E2433">
        <v>236</v>
      </c>
      <c r="F2433">
        <v>15.7</v>
      </c>
      <c r="G2433">
        <v>0</v>
      </c>
      <c r="H2433">
        <v>2.9811077007767572</v>
      </c>
      <c r="I2433" s="20">
        <f t="shared" si="461"/>
        <v>1.4854429341051727</v>
      </c>
      <c r="J2433">
        <f t="shared" si="462"/>
        <v>0.18062986078718901</v>
      </c>
      <c r="K2433" s="16">
        <f t="shared" si="453"/>
        <v>0.46829193368650202</v>
      </c>
      <c r="L2433" s="16">
        <f t="shared" si="454"/>
        <v>0.38572063235262055</v>
      </c>
      <c r="M2433" s="6"/>
      <c r="N2433" s="6">
        <f t="shared" si="455"/>
        <v>2.3848861606214058</v>
      </c>
      <c r="O2433" s="6"/>
      <c r="P2433" s="6">
        <f t="shared" si="456"/>
        <v>2.4075394872164484</v>
      </c>
      <c r="Q2433">
        <f t="shared" si="463"/>
        <v>0.23356260325177766</v>
      </c>
      <c r="R2433">
        <f t="shared" si="457"/>
        <v>0.24047768436891617</v>
      </c>
      <c r="S2433">
        <f t="shared" si="458"/>
        <v>0.57895952091253933</v>
      </c>
      <c r="T2433" s="6">
        <f t="shared" si="464"/>
        <v>69.512474781215815</v>
      </c>
      <c r="U2433">
        <f t="shared" si="459"/>
        <v>17.521291784348193</v>
      </c>
      <c r="V2433" s="16">
        <f t="shared" si="460"/>
        <v>17.199545734315603</v>
      </c>
    </row>
    <row r="2434" spans="4:22" ht="15.75" x14ac:dyDescent="0.25">
      <c r="D2434" s="27">
        <v>27996</v>
      </c>
      <c r="E2434">
        <v>237</v>
      </c>
      <c r="F2434">
        <v>18.100000000000001</v>
      </c>
      <c r="G2434">
        <v>0</v>
      </c>
      <c r="H2434">
        <v>3.1833173714804239</v>
      </c>
      <c r="I2434" s="20">
        <f t="shared" si="461"/>
        <v>1.4387201029265884</v>
      </c>
      <c r="J2434">
        <f t="shared" si="462"/>
        <v>0.17494836451587314</v>
      </c>
      <c r="K2434" s="16">
        <f t="shared" si="453"/>
        <v>0.43036602213935271</v>
      </c>
      <c r="L2434" s="16">
        <f t="shared" si="454"/>
        <v>0.40651063400917087</v>
      </c>
      <c r="M2434" s="6"/>
      <c r="N2434" s="6">
        <f t="shared" si="455"/>
        <v>2.5466538971843393</v>
      </c>
      <c r="O2434" s="6"/>
      <c r="P2434" s="6">
        <f t="shared" si="456"/>
        <v>2.5693072237793819</v>
      </c>
      <c r="Q2434">
        <f t="shared" si="463"/>
        <v>0.2317082492707194</v>
      </c>
      <c r="R2434">
        <f t="shared" si="457"/>
        <v>0.22958811383069702</v>
      </c>
      <c r="S2434">
        <f t="shared" si="458"/>
        <v>0.58988239935909292</v>
      </c>
      <c r="T2434" s="6">
        <f t="shared" si="464"/>
        <v>68.945245708451765</v>
      </c>
      <c r="U2434">
        <f t="shared" si="459"/>
        <v>20.19970581507658</v>
      </c>
      <c r="V2434" s="16">
        <f t="shared" si="460"/>
        <v>17.757515384661026</v>
      </c>
    </row>
    <row r="2435" spans="4:22" ht="15.75" x14ac:dyDescent="0.25">
      <c r="D2435" s="27">
        <v>27997</v>
      </c>
      <c r="E2435">
        <v>238</v>
      </c>
      <c r="F2435">
        <v>15.6</v>
      </c>
      <c r="G2435">
        <v>0</v>
      </c>
      <c r="H2435">
        <v>2.3716196902540458</v>
      </c>
      <c r="I2435" s="20">
        <f t="shared" si="461"/>
        <v>1.3015897271970955</v>
      </c>
      <c r="J2435">
        <f t="shared" si="462"/>
        <v>0.15827331082716681</v>
      </c>
      <c r="K2435" s="16">
        <f t="shared" si="453"/>
        <v>0.39169544852293869</v>
      </c>
      <c r="L2435" s="16">
        <f t="shared" si="454"/>
        <v>0.40407237669982249</v>
      </c>
      <c r="M2435" s="6"/>
      <c r="N2435" s="6">
        <f t="shared" si="455"/>
        <v>1.8972957522032368</v>
      </c>
      <c r="O2435" s="6"/>
      <c r="P2435" s="6">
        <f t="shared" si="456"/>
        <v>1.9199490787982791</v>
      </c>
      <c r="Q2435">
        <f t="shared" si="463"/>
        <v>0.2298174856948392</v>
      </c>
      <c r="R2435">
        <f t="shared" si="457"/>
        <v>0.21874451205472076</v>
      </c>
      <c r="S2435">
        <f t="shared" si="458"/>
        <v>0.41997832441164018</v>
      </c>
      <c r="T2435" s="6">
        <f t="shared" si="464"/>
        <v>68.547920710635168</v>
      </c>
      <c r="U2435">
        <f t="shared" si="459"/>
        <v>17.40969119973451</v>
      </c>
      <c r="V2435" s="16">
        <f t="shared" si="460"/>
        <v>17.692827056831565</v>
      </c>
    </row>
    <row r="2436" spans="4:22" ht="15.75" x14ac:dyDescent="0.25">
      <c r="D2436" s="27">
        <v>27998</v>
      </c>
      <c r="E2436">
        <v>239</v>
      </c>
      <c r="F2436">
        <v>13.6</v>
      </c>
      <c r="G2436">
        <v>0.2</v>
      </c>
      <c r="H2436">
        <v>1.3842309965137285</v>
      </c>
      <c r="I2436" s="20">
        <f t="shared" si="461"/>
        <v>1.1593676748374111</v>
      </c>
      <c r="J2436">
        <f t="shared" si="462"/>
        <v>0.14097910926022919</v>
      </c>
      <c r="K2436" s="16">
        <f t="shared" si="453"/>
        <v>0.36460800481551919</v>
      </c>
      <c r="L2436" s="16">
        <f t="shared" si="454"/>
        <v>0.38665939145126677</v>
      </c>
      <c r="M2436" s="6"/>
      <c r="N2436" s="6">
        <f t="shared" si="455"/>
        <v>1.1073847972109829</v>
      </c>
      <c r="O2436" s="6"/>
      <c r="P2436" s="6">
        <f t="shared" si="456"/>
        <v>1.1300381238060253</v>
      </c>
      <c r="Q2436">
        <f t="shared" si="463"/>
        <v>0.22849306903545055</v>
      </c>
      <c r="R2436">
        <f t="shared" si="457"/>
        <v>0.21130515131587621</v>
      </c>
      <c r="S2436">
        <f t="shared" si="458"/>
        <v>0.23878287674354104</v>
      </c>
      <c r="T2436" s="6">
        <f t="shared" si="464"/>
        <v>68.531791160486677</v>
      </c>
      <c r="U2436">
        <f t="shared" si="459"/>
        <v>15.177679507460855</v>
      </c>
      <c r="V2436" s="16">
        <f t="shared" si="460"/>
        <v>17.225060017436267</v>
      </c>
    </row>
    <row r="2437" spans="4:22" ht="15.75" x14ac:dyDescent="0.25">
      <c r="D2437" s="27">
        <v>27999</v>
      </c>
      <c r="E2437">
        <v>240</v>
      </c>
      <c r="F2437">
        <v>15.4</v>
      </c>
      <c r="G2437">
        <v>0</v>
      </c>
      <c r="H2437">
        <v>3.1154769149024903</v>
      </c>
      <c r="I2437" s="20">
        <f t="shared" si="461"/>
        <v>1.1550818007891062</v>
      </c>
      <c r="J2437">
        <f t="shared" si="462"/>
        <v>0.14045794697595532</v>
      </c>
      <c r="K2437" s="16">
        <f t="shared" si="453"/>
        <v>0.36350838036683331</v>
      </c>
      <c r="L2437" s="16">
        <f t="shared" si="454"/>
        <v>0.38639534756863825</v>
      </c>
      <c r="M2437" s="6"/>
      <c r="N2437" s="6">
        <f t="shared" si="455"/>
        <v>2.4923815319219926</v>
      </c>
      <c r="O2437" s="6"/>
      <c r="P2437" s="6">
        <f t="shared" si="456"/>
        <v>2.5150348585170352</v>
      </c>
      <c r="Q2437">
        <f t="shared" si="463"/>
        <v>0.22843930386828892</v>
      </c>
      <c r="R2437">
        <f t="shared" si="457"/>
        <v>0.21100586621058054</v>
      </c>
      <c r="S2437">
        <f t="shared" si="458"/>
        <v>0.53068710887119186</v>
      </c>
      <c r="T2437" s="6">
        <f t="shared" si="464"/>
        <v>68.023757378210533</v>
      </c>
      <c r="U2437">
        <f t="shared" si="459"/>
        <v>17.186490030507144</v>
      </c>
      <c r="V2437" s="16">
        <f t="shared" si="460"/>
        <v>17.217886772828862</v>
      </c>
    </row>
    <row r="2438" spans="4:22" ht="15.75" x14ac:dyDescent="0.25">
      <c r="D2438" s="27">
        <v>28000</v>
      </c>
      <c r="E2438">
        <v>241</v>
      </c>
      <c r="F2438">
        <v>15.5</v>
      </c>
      <c r="G2438">
        <v>0</v>
      </c>
      <c r="H2438">
        <v>1.8053855808470316</v>
      </c>
      <c r="I2438" s="20">
        <f t="shared" si="461"/>
        <v>1.0465112161047365</v>
      </c>
      <c r="J2438">
        <f t="shared" si="462"/>
        <v>0.12725576387833595</v>
      </c>
      <c r="K2438" s="16">
        <f t="shared" si="453"/>
        <v>0.32887341766754558</v>
      </c>
      <c r="L2438" s="16">
        <f t="shared" si="454"/>
        <v>0.38694451129819613</v>
      </c>
      <c r="M2438" s="6"/>
      <c r="N2438" s="6">
        <f t="shared" si="455"/>
        <v>1.4443084646776254</v>
      </c>
      <c r="O2438" s="6"/>
      <c r="P2438" s="6">
        <f t="shared" si="456"/>
        <v>1.4669617912726678</v>
      </c>
      <c r="Q2438">
        <f t="shared" si="463"/>
        <v>0.22674585792736845</v>
      </c>
      <c r="R2438">
        <f t="shared" si="457"/>
        <v>0.20168780654880933</v>
      </c>
      <c r="S2438">
        <f t="shared" si="458"/>
        <v>0.29586830597269664</v>
      </c>
      <c r="T2438" s="6">
        <f t="shared" si="464"/>
        <v>67.750542398832877</v>
      </c>
      <c r="U2438">
        <f t="shared" si="459"/>
        <v>17.298090615120827</v>
      </c>
      <c r="V2438" s="16">
        <f t="shared" si="460"/>
        <v>17.232803080170921</v>
      </c>
    </row>
    <row r="2439" spans="4:22" ht="15.75" x14ac:dyDescent="0.25">
      <c r="D2439" s="27">
        <v>28001</v>
      </c>
      <c r="E2439">
        <v>242</v>
      </c>
      <c r="F2439">
        <v>19.100000000000001</v>
      </c>
      <c r="G2439">
        <v>0</v>
      </c>
      <c r="H2439">
        <v>3.3990392751322425</v>
      </c>
      <c r="I2439" s="20">
        <f t="shared" si="461"/>
        <v>1.0598812608356536</v>
      </c>
      <c r="J2439">
        <f t="shared" si="462"/>
        <v>0.12888156131761547</v>
      </c>
      <c r="K2439" s="16">
        <f t="shared" ref="K2439:K2502" si="465">IF(theta&gt;topt,(1-rs)*(theta-topt)/(topt-Porosity)+1,IF(theta&lt;twilt,rwp*theta,(1-rwp)*(theta-twilt)/(topt-twilt)+rwp))</f>
        <v>0.31024711573692254</v>
      </c>
      <c r="L2439" s="16">
        <f t="shared" ref="L2439:L2502" si="466">(soiltemp-tmin)^2/((30-tmin))^2</f>
        <v>0.41541582429053753</v>
      </c>
      <c r="M2439" s="6"/>
      <c r="N2439" s="6">
        <f t="shared" ref="N2439:N2502" si="467">ET0*kc</f>
        <v>2.7192314201057943</v>
      </c>
      <c r="O2439" s="6"/>
      <c r="P2439" s="6">
        <f t="shared" ref="P2439:P2502" si="468">(etc-Inter)</f>
        <v>2.7418847467008369</v>
      </c>
      <c r="Q2439">
        <f t="shared" si="463"/>
        <v>0.22583514132944293</v>
      </c>
      <c r="R2439">
        <f t="shared" ref="R2439:R2502" si="469">IF(MAX(0,(1-(0.9*tfield-theta)/(0.9*tfield-alfa*twilt))^2) &gt; 1, 1, MAX(0,(1-(0.9*tfield-theta)/(0.9*tfield-alfa*twilt))^2))</f>
        <v>0.1967636641685685</v>
      </c>
      <c r="S2439">
        <f t="shared" ref="S2439:S2502" si="470">epot*Kr</f>
        <v>0.53950328948876403</v>
      </c>
      <c r="T2439" s="6">
        <f t="shared" si="464"/>
        <v>67.233692435939162</v>
      </c>
      <c r="U2439">
        <f t="shared" ref="U2439:U2502" si="471">IF(Temperature &lt;0, 0.2*Temperature,Temperature*(s1_+(1-s1_)*EXP(-s2_*(LAI-LAIref))))</f>
        <v>21.31571166121341</v>
      </c>
      <c r="V2439" s="16">
        <f t="shared" si="460"/>
        <v>17.992142252758928</v>
      </c>
    </row>
    <row r="2440" spans="4:22" ht="15.75" x14ac:dyDescent="0.25">
      <c r="D2440" s="27">
        <v>28002</v>
      </c>
      <c r="E2440">
        <v>243</v>
      </c>
      <c r="F2440">
        <v>19.2</v>
      </c>
      <c r="G2440">
        <v>0.4</v>
      </c>
      <c r="H2440">
        <v>3.4219812906277451</v>
      </c>
      <c r="I2440" s="20">
        <f t="shared" si="461"/>
        <v>0.99545225263665438</v>
      </c>
      <c r="J2440">
        <f t="shared" si="462"/>
        <v>0.12104699392061717</v>
      </c>
      <c r="K2440" s="16">
        <f t="shared" si="465"/>
        <v>0.27501111409594886</v>
      </c>
      <c r="L2440" s="16">
        <f t="shared" si="466"/>
        <v>0.44015309824309495</v>
      </c>
      <c r="M2440" s="6"/>
      <c r="N2440" s="6">
        <f t="shared" si="467"/>
        <v>2.7375850325021962</v>
      </c>
      <c r="O2440" s="6"/>
      <c r="P2440" s="6">
        <f t="shared" si="468"/>
        <v>2.7602383590972384</v>
      </c>
      <c r="Q2440">
        <f t="shared" si="463"/>
        <v>0.22411230811979721</v>
      </c>
      <c r="R2440">
        <f t="shared" si="469"/>
        <v>0.18761495107752968</v>
      </c>
      <c r="S2440">
        <f t="shared" si="470"/>
        <v>0.51786198470434919</v>
      </c>
      <c r="T2440" s="6">
        <f t="shared" si="464"/>
        <v>67.138483777829862</v>
      </c>
      <c r="U2440">
        <f t="shared" si="471"/>
        <v>21.427312245827089</v>
      </c>
      <c r="V2440" s="16">
        <f t="shared" ref="V2440:V2503" si="472">V2439+(Tsurface-V2439)*att*EXP(-kz*z)*EXP(-klai*LAI)</f>
        <v>18.631015028981977</v>
      </c>
    </row>
    <row r="2441" spans="4:22" ht="15.75" x14ac:dyDescent="0.25">
      <c r="D2441" s="27">
        <v>28003</v>
      </c>
      <c r="E2441">
        <v>244</v>
      </c>
      <c r="F2441">
        <v>12.7</v>
      </c>
      <c r="G2441">
        <v>7.2</v>
      </c>
      <c r="H2441">
        <v>1.2439640632126205</v>
      </c>
      <c r="I2441" s="20">
        <f t="shared" ref="I2441:I2504" si="473">K2441*L2441/CF</f>
        <v>0.90137648387229519</v>
      </c>
      <c r="J2441">
        <f t="shared" ref="J2441:J2504" si="474">K2441*L2441</f>
        <v>0.1096073804388711</v>
      </c>
      <c r="K2441" s="16">
        <f t="shared" si="465"/>
        <v>0.26852030888317135</v>
      </c>
      <c r="L2441" s="16">
        <f t="shared" si="466"/>
        <v>0.40819028137852847</v>
      </c>
      <c r="M2441" s="6"/>
      <c r="N2441" s="6">
        <f t="shared" si="467"/>
        <v>0.99517125057009648</v>
      </c>
      <c r="O2441" s="6"/>
      <c r="P2441" s="6">
        <f t="shared" si="468"/>
        <v>1.0178245771651389</v>
      </c>
      <c r="Q2441">
        <f t="shared" ref="Q2441:Q2504" si="475">IF(T2440/L &gt;= tfield, tfield-0.00001,T2440/L)</f>
        <v>0.22379494592609953</v>
      </c>
      <c r="R2441">
        <f t="shared" si="469"/>
        <v>0.1859534252654628</v>
      </c>
      <c r="S2441">
        <f t="shared" si="470"/>
        <v>0.18926796644322891</v>
      </c>
      <c r="T2441" s="6">
        <f t="shared" ref="T2441:T2504" si="476">(IF(T2440+Precipitation-actevapo-Inter&lt;0,0,IF(T2440+Precipitation-actevapo-Inter&gt;tfield*L,tfield*L,IF(T2440+Precipitation-actevapo-Inter&lt;twilt*L,twilt*L,T2440+Precipitation-actevapo-Inter))))</f>
        <v>74.171869137981687</v>
      </c>
      <c r="U2441">
        <f t="shared" si="471"/>
        <v>14.17327424593771</v>
      </c>
      <c r="V2441" s="16">
        <f t="shared" si="472"/>
        <v>17.801964578642391</v>
      </c>
    </row>
    <row r="2442" spans="4:22" ht="15.75" x14ac:dyDescent="0.25">
      <c r="D2442" s="27">
        <v>28004</v>
      </c>
      <c r="E2442">
        <v>245</v>
      </c>
      <c r="F2442">
        <v>10.9</v>
      </c>
      <c r="G2442">
        <v>3.9</v>
      </c>
      <c r="H2442">
        <v>1.1402726391531879</v>
      </c>
      <c r="I2442" s="20">
        <f t="shared" si="473"/>
        <v>2.2729258388810871</v>
      </c>
      <c r="J2442">
        <f t="shared" si="474"/>
        <v>0.27638778200794017</v>
      </c>
      <c r="K2442" s="16">
        <f t="shared" si="465"/>
        <v>0.74801802753324076</v>
      </c>
      <c r="L2442" s="16">
        <f t="shared" si="466"/>
        <v>0.36949347720855291</v>
      </c>
      <c r="M2442" s="6"/>
      <c r="N2442" s="6">
        <f t="shared" si="467"/>
        <v>0.91221811132255037</v>
      </c>
      <c r="O2442" s="6"/>
      <c r="P2442" s="6">
        <f t="shared" si="468"/>
        <v>0.93487143791759275</v>
      </c>
      <c r="Q2442">
        <f t="shared" si="475"/>
        <v>0.2472395637932723</v>
      </c>
      <c r="R2442">
        <f t="shared" si="469"/>
        <v>0.32858770816287985</v>
      </c>
      <c r="S2442">
        <f t="shared" si="470"/>
        <v>0.30718726321227779</v>
      </c>
      <c r="T2442" s="6">
        <f t="shared" si="476"/>
        <v>77.787335201364456</v>
      </c>
      <c r="U2442">
        <f t="shared" si="471"/>
        <v>12.164463722891421</v>
      </c>
      <c r="V2442" s="16">
        <f t="shared" si="472"/>
        <v>16.753502397748516</v>
      </c>
    </row>
    <row r="2443" spans="4:22" ht="15.75" x14ac:dyDescent="0.25">
      <c r="D2443" s="27">
        <v>28005</v>
      </c>
      <c r="E2443">
        <v>246</v>
      </c>
      <c r="F2443">
        <v>10.3</v>
      </c>
      <c r="G2443">
        <v>0</v>
      </c>
      <c r="H2443">
        <v>2.2889076411059319</v>
      </c>
      <c r="I2443" s="20">
        <f t="shared" si="473"/>
        <v>2.7408804847658272</v>
      </c>
      <c r="J2443">
        <f t="shared" si="474"/>
        <v>0.33329106694752458</v>
      </c>
      <c r="K2443" s="16">
        <f t="shared" si="465"/>
        <v>0.99450071552452668</v>
      </c>
      <c r="L2443" s="16">
        <f t="shared" si="466"/>
        <v>0.33513406450566285</v>
      </c>
      <c r="M2443" s="6"/>
      <c r="N2443" s="6">
        <f t="shared" si="467"/>
        <v>1.8311261128847456</v>
      </c>
      <c r="O2443" s="6"/>
      <c r="P2443" s="6">
        <f t="shared" si="468"/>
        <v>1.853779439479788</v>
      </c>
      <c r="Q2443">
        <f t="shared" si="475"/>
        <v>0.25929111733788152</v>
      </c>
      <c r="R2443">
        <f t="shared" si="469"/>
        <v>0.41760181755034964</v>
      </c>
      <c r="S2443">
        <f t="shared" si="470"/>
        <v>0.77414166326422784</v>
      </c>
      <c r="T2443" s="6">
        <f t="shared" si="476"/>
        <v>77.035846864695273</v>
      </c>
      <c r="U2443">
        <f t="shared" si="471"/>
        <v>11.494860215209325</v>
      </c>
      <c r="V2443" s="16">
        <f t="shared" si="472"/>
        <v>15.775500337558832</v>
      </c>
    </row>
    <row r="2444" spans="4:22" ht="15.75" x14ac:dyDescent="0.25">
      <c r="D2444" s="27">
        <v>28006</v>
      </c>
      <c r="E2444">
        <v>247</v>
      </c>
      <c r="F2444">
        <v>8.9</v>
      </c>
      <c r="G2444">
        <v>0</v>
      </c>
      <c r="H2444">
        <v>1.9768030421323624</v>
      </c>
      <c r="I2444" s="20">
        <f t="shared" si="473"/>
        <v>2.3187837436572343</v>
      </c>
      <c r="J2444">
        <f t="shared" si="474"/>
        <v>0.28196410322871968</v>
      </c>
      <c r="K2444" s="16">
        <f t="shared" si="465"/>
        <v>0.94326835378496932</v>
      </c>
      <c r="L2444" s="16">
        <f t="shared" si="466"/>
        <v>0.29892246686460677</v>
      </c>
      <c r="M2444" s="6"/>
      <c r="N2444" s="6">
        <f t="shared" si="467"/>
        <v>1.5814424337058899</v>
      </c>
      <c r="O2444" s="6"/>
      <c r="P2444" s="6">
        <f t="shared" si="468"/>
        <v>1.6040957603009323</v>
      </c>
      <c r="Q2444">
        <f t="shared" si="475"/>
        <v>0.25678615621565093</v>
      </c>
      <c r="R2444">
        <f t="shared" si="469"/>
        <v>0.39822258290286133</v>
      </c>
      <c r="S2444">
        <f t="shared" si="470"/>
        <v>0.63878715689056642</v>
      </c>
      <c r="T2444" s="6">
        <f t="shared" si="476"/>
        <v>76.419713034399749</v>
      </c>
      <c r="U2444">
        <f t="shared" si="471"/>
        <v>9.9324520306177657</v>
      </c>
      <c r="V2444" s="16">
        <f t="shared" si="472"/>
        <v>14.688810450015104</v>
      </c>
    </row>
    <row r="2445" spans="4:22" ht="15.75" x14ac:dyDescent="0.25">
      <c r="D2445" s="27">
        <v>28007</v>
      </c>
      <c r="E2445">
        <v>248</v>
      </c>
      <c r="F2445">
        <v>8</v>
      </c>
      <c r="G2445">
        <v>0</v>
      </c>
      <c r="H2445">
        <v>2.1781418701026336</v>
      </c>
      <c r="I2445" s="20">
        <f t="shared" si="473"/>
        <v>1.9659339064809025</v>
      </c>
      <c r="J2445">
        <f t="shared" si="474"/>
        <v>0.23905756302807774</v>
      </c>
      <c r="K2445" s="16">
        <f t="shared" si="465"/>
        <v>0.90126372146613665</v>
      </c>
      <c r="L2445" s="16">
        <f t="shared" si="466"/>
        <v>0.2652470717884764</v>
      </c>
      <c r="M2445" s="6"/>
      <c r="N2445" s="6">
        <f t="shared" si="467"/>
        <v>1.7425134960821069</v>
      </c>
      <c r="O2445" s="6"/>
      <c r="P2445" s="6">
        <f t="shared" si="468"/>
        <v>1.7651668226771493</v>
      </c>
      <c r="Q2445">
        <f t="shared" si="475"/>
        <v>0.25473237678133248</v>
      </c>
      <c r="R2445">
        <f t="shared" si="469"/>
        <v>0.38267732629799706</v>
      </c>
      <c r="S2445">
        <f t="shared" si="470"/>
        <v>0.67548932017202212</v>
      </c>
      <c r="T2445" s="6">
        <f t="shared" si="476"/>
        <v>75.766877040822777</v>
      </c>
      <c r="U2445">
        <f t="shared" si="471"/>
        <v>8.928046769094621</v>
      </c>
      <c r="V2445" s="16">
        <f t="shared" si="472"/>
        <v>13.617423853887036</v>
      </c>
    </row>
    <row r="2446" spans="4:22" ht="15.75" x14ac:dyDescent="0.25">
      <c r="D2446" s="27">
        <v>28008</v>
      </c>
      <c r="E2446">
        <v>249</v>
      </c>
      <c r="F2446">
        <v>8.5</v>
      </c>
      <c r="G2446">
        <v>0</v>
      </c>
      <c r="H2446">
        <v>1.9603154825864795</v>
      </c>
      <c r="I2446" s="20">
        <f t="shared" si="473"/>
        <v>1.7074214847328499</v>
      </c>
      <c r="J2446">
        <f t="shared" si="474"/>
        <v>0.20762245254351455</v>
      </c>
      <c r="K2446" s="16">
        <f t="shared" si="465"/>
        <v>0.85675693653347496</v>
      </c>
      <c r="L2446" s="16">
        <f t="shared" si="466"/>
        <v>0.24233530385359464</v>
      </c>
      <c r="M2446" s="6"/>
      <c r="N2446" s="6">
        <f t="shared" si="467"/>
        <v>1.5682523860691837</v>
      </c>
      <c r="O2446" s="6"/>
      <c r="P2446" s="6">
        <f t="shared" si="468"/>
        <v>1.5909057126642261</v>
      </c>
      <c r="Q2446">
        <f t="shared" si="475"/>
        <v>0.25255625680274257</v>
      </c>
      <c r="R2446">
        <f t="shared" si="469"/>
        <v>0.36654375260761241</v>
      </c>
      <c r="S2446">
        <f t="shared" si="470"/>
        <v>0.58313654996483344</v>
      </c>
      <c r="T2446" s="6">
        <f t="shared" si="476"/>
        <v>75.206393817452991</v>
      </c>
      <c r="U2446">
        <f t="shared" si="471"/>
        <v>9.4860496921630357</v>
      </c>
      <c r="V2446" s="16">
        <f t="shared" si="472"/>
        <v>12.849071054566222</v>
      </c>
    </row>
    <row r="2447" spans="4:22" ht="15.75" x14ac:dyDescent="0.25">
      <c r="D2447" s="27">
        <v>28009</v>
      </c>
      <c r="E2447">
        <v>250</v>
      </c>
      <c r="F2447">
        <v>12.7</v>
      </c>
      <c r="G2447">
        <v>0</v>
      </c>
      <c r="H2447">
        <v>2.3627019838795986</v>
      </c>
      <c r="I2447" s="20">
        <f t="shared" si="473"/>
        <v>1.6799476560392892</v>
      </c>
      <c r="J2447">
        <f t="shared" si="474"/>
        <v>0.20428163497437757</v>
      </c>
      <c r="K2447" s="16">
        <f t="shared" si="465"/>
        <v>0.8185462580073033</v>
      </c>
      <c r="L2447" s="16">
        <f t="shared" si="466"/>
        <v>0.24956639038542269</v>
      </c>
      <c r="M2447" s="6"/>
      <c r="N2447" s="6">
        <f t="shared" si="467"/>
        <v>1.890161587103679</v>
      </c>
      <c r="O2447" s="6"/>
      <c r="P2447" s="6">
        <f t="shared" si="468"/>
        <v>1.9128149136987214</v>
      </c>
      <c r="Q2447">
        <f t="shared" si="475"/>
        <v>0.25068797939151</v>
      </c>
      <c r="R2447">
        <f t="shared" si="469"/>
        <v>0.35296970325820887</v>
      </c>
      <c r="S2447">
        <f t="shared" si="470"/>
        <v>0.67516571247611412</v>
      </c>
      <c r="T2447" s="6">
        <f t="shared" si="476"/>
        <v>74.553881431571924</v>
      </c>
      <c r="U2447">
        <f t="shared" si="471"/>
        <v>14.17327424593771</v>
      </c>
      <c r="V2447" s="16">
        <f t="shared" si="472"/>
        <v>13.095346310481377</v>
      </c>
    </row>
    <row r="2448" spans="4:22" ht="15.75" x14ac:dyDescent="0.25">
      <c r="D2448" s="27">
        <v>28010</v>
      </c>
      <c r="E2448">
        <v>251</v>
      </c>
      <c r="F2448">
        <v>11.8</v>
      </c>
      <c r="G2448">
        <v>0</v>
      </c>
      <c r="H2448">
        <v>2.1020565383946708</v>
      </c>
      <c r="I2448" s="20">
        <f t="shared" si="473"/>
        <v>1.5912247460933806</v>
      </c>
      <c r="J2448">
        <f t="shared" si="474"/>
        <v>0.19349292912495508</v>
      </c>
      <c r="K2448" s="16">
        <f t="shared" si="465"/>
        <v>0.77406153487617457</v>
      </c>
      <c r="L2448" s="16">
        <f t="shared" si="466"/>
        <v>0.24997099120279612</v>
      </c>
      <c r="M2448" s="6"/>
      <c r="N2448" s="6">
        <f t="shared" si="467"/>
        <v>1.6816452307157368</v>
      </c>
      <c r="O2448" s="6"/>
      <c r="P2448" s="6">
        <f t="shared" si="468"/>
        <v>1.7042985573107792</v>
      </c>
      <c r="Q2448">
        <f t="shared" si="475"/>
        <v>0.24851293810523975</v>
      </c>
      <c r="R2448">
        <f t="shared" si="469"/>
        <v>0.33748948276046398</v>
      </c>
      <c r="S2448">
        <f t="shared" si="470"/>
        <v>0.57518283857621988</v>
      </c>
      <c r="T2448" s="6">
        <f t="shared" si="476"/>
        <v>74.001351919590746</v>
      </c>
      <c r="U2448">
        <f t="shared" si="471"/>
        <v>13.168868984414567</v>
      </c>
      <c r="V2448" s="16">
        <f t="shared" si="472"/>
        <v>13.109020054402587</v>
      </c>
    </row>
    <row r="2449" spans="4:22" ht="15.75" x14ac:dyDescent="0.25">
      <c r="D2449" s="27">
        <v>28011</v>
      </c>
      <c r="E2449">
        <v>252</v>
      </c>
      <c r="F2449">
        <v>8.4</v>
      </c>
      <c r="G2449">
        <v>0</v>
      </c>
      <c r="H2449">
        <v>2.2223348953152864</v>
      </c>
      <c r="I2449" s="20">
        <f t="shared" si="473"/>
        <v>1.3918423209219375</v>
      </c>
      <c r="J2449">
        <f t="shared" si="474"/>
        <v>0.16924802622410759</v>
      </c>
      <c r="K2449" s="16">
        <f t="shared" si="465"/>
        <v>0.7363930968601331</v>
      </c>
      <c r="L2449" s="16">
        <f t="shared" si="466"/>
        <v>0.22983380336637474</v>
      </c>
      <c r="M2449" s="6"/>
      <c r="N2449" s="6">
        <f t="shared" si="467"/>
        <v>1.7778679162522293</v>
      </c>
      <c r="O2449" s="6"/>
      <c r="P2449" s="6">
        <f t="shared" si="468"/>
        <v>1.8005212428472717</v>
      </c>
      <c r="Q2449">
        <f t="shared" si="475"/>
        <v>0.24667117306530248</v>
      </c>
      <c r="R2449">
        <f t="shared" si="469"/>
        <v>0.32465266546905269</v>
      </c>
      <c r="S2449">
        <f t="shared" si="470"/>
        <v>0.58454402072401823</v>
      </c>
      <c r="T2449" s="6">
        <f t="shared" si="476"/>
        <v>73.43946122546177</v>
      </c>
      <c r="U2449">
        <f t="shared" si="471"/>
        <v>9.3744491075493528</v>
      </c>
      <c r="V2449" s="16">
        <f t="shared" si="472"/>
        <v>12.414464700917136</v>
      </c>
    </row>
    <row r="2450" spans="4:22" ht="15.75" x14ac:dyDescent="0.25">
      <c r="D2450" s="27">
        <v>28012</v>
      </c>
      <c r="E2450">
        <v>253</v>
      </c>
      <c r="F2450">
        <v>6.5</v>
      </c>
      <c r="G2450">
        <v>11.9</v>
      </c>
      <c r="H2450">
        <v>1.1685884375922622</v>
      </c>
      <c r="I2450" s="20">
        <f t="shared" si="473"/>
        <v>1.1676852772949511</v>
      </c>
      <c r="J2450">
        <f t="shared" si="474"/>
        <v>0.14199052971906606</v>
      </c>
      <c r="K2450" s="16">
        <f t="shared" si="465"/>
        <v>0.69808646468098434</v>
      </c>
      <c r="L2450" s="16">
        <f t="shared" si="466"/>
        <v>0.20339963156849594</v>
      </c>
      <c r="M2450" s="6"/>
      <c r="N2450" s="6">
        <f t="shared" si="467"/>
        <v>0.93487075007380982</v>
      </c>
      <c r="O2450" s="6"/>
      <c r="P2450" s="6">
        <f t="shared" si="468"/>
        <v>0.9575240766688522</v>
      </c>
      <c r="Q2450">
        <f t="shared" si="475"/>
        <v>0.24479820408487257</v>
      </c>
      <c r="R2450">
        <f t="shared" si="469"/>
        <v>0.31185361060751748</v>
      </c>
      <c r="S2450">
        <f t="shared" si="470"/>
        <v>0.29860734055281096</v>
      </c>
      <c r="T2450" s="6">
        <f t="shared" si="476"/>
        <v>85.063507211504017</v>
      </c>
      <c r="U2450">
        <f t="shared" si="471"/>
        <v>7.2540379998893796</v>
      </c>
      <c r="V2450" s="16">
        <f t="shared" si="472"/>
        <v>11.454728752002268</v>
      </c>
    </row>
    <row r="2451" spans="4:22" ht="15.75" x14ac:dyDescent="0.25">
      <c r="D2451" s="27">
        <v>28013</v>
      </c>
      <c r="E2451">
        <v>254</v>
      </c>
      <c r="F2451">
        <v>12.4</v>
      </c>
      <c r="G2451">
        <v>7.8</v>
      </c>
      <c r="H2451">
        <v>1.207440630656363</v>
      </c>
      <c r="I2451" s="20">
        <f t="shared" si="473"/>
        <v>1.6486902851592804</v>
      </c>
      <c r="J2451">
        <f t="shared" si="474"/>
        <v>0.2004807386753685</v>
      </c>
      <c r="K2451" s="16">
        <f t="shared" si="465"/>
        <v>0.93069514552026467</v>
      </c>
      <c r="L2451" s="16">
        <f t="shared" si="466"/>
        <v>0.21540967484395598</v>
      </c>
      <c r="M2451" s="6"/>
      <c r="N2451" s="6">
        <f t="shared" si="467"/>
        <v>0.96595250452509041</v>
      </c>
      <c r="O2451" s="6"/>
      <c r="P2451" s="6">
        <f t="shared" si="468"/>
        <v>0.98860583112013278</v>
      </c>
      <c r="Q2451">
        <f t="shared" si="475"/>
        <v>0.28354502403834675</v>
      </c>
      <c r="R2451">
        <f t="shared" si="469"/>
        <v>0.62904809706956644</v>
      </c>
      <c r="S2451">
        <f t="shared" si="470"/>
        <v>0.62188061681799667</v>
      </c>
      <c r="T2451" s="6">
        <f t="shared" si="476"/>
        <v>92.264279921281059</v>
      </c>
      <c r="U2451">
        <f t="shared" si="471"/>
        <v>13.838472492096663</v>
      </c>
      <c r="V2451" s="16">
        <f t="shared" si="472"/>
        <v>11.898057316268812</v>
      </c>
    </row>
    <row r="2452" spans="4:22" ht="15.75" x14ac:dyDescent="0.25">
      <c r="D2452" s="27">
        <v>28014</v>
      </c>
      <c r="E2452">
        <v>255</v>
      </c>
      <c r="F2452">
        <v>12.4</v>
      </c>
      <c r="G2452">
        <v>0</v>
      </c>
      <c r="H2452">
        <v>2.7649238270799228</v>
      </c>
      <c r="I2452" s="20">
        <f t="shared" si="473"/>
        <v>1.5968812681947031</v>
      </c>
      <c r="J2452">
        <f t="shared" si="474"/>
        <v>0.1941807622124759</v>
      </c>
      <c r="K2452" s="16">
        <f t="shared" si="465"/>
        <v>0.86133957542301332</v>
      </c>
      <c r="L2452" s="16">
        <f t="shared" si="466"/>
        <v>0.22544042762357877</v>
      </c>
      <c r="M2452" s="6"/>
      <c r="N2452" s="6">
        <f t="shared" si="467"/>
        <v>2.2119390616639385</v>
      </c>
      <c r="O2452" s="6"/>
      <c r="P2452" s="6">
        <f t="shared" si="468"/>
        <v>2.2345923882589807</v>
      </c>
      <c r="Q2452">
        <f t="shared" si="475"/>
        <v>0.30754759973760354</v>
      </c>
      <c r="R2452">
        <f t="shared" si="469"/>
        <v>0.88079645815833951</v>
      </c>
      <c r="S2452">
        <f t="shared" si="470"/>
        <v>1.9682210610060953</v>
      </c>
      <c r="T2452" s="6">
        <f t="shared" si="476"/>
        <v>90.318712186870016</v>
      </c>
      <c r="U2452">
        <f t="shared" si="471"/>
        <v>13.838472492096663</v>
      </c>
      <c r="V2452" s="16">
        <f t="shared" si="472"/>
        <v>12.258935652103144</v>
      </c>
    </row>
    <row r="2453" spans="4:22" ht="15.75" x14ac:dyDescent="0.25">
      <c r="D2453" s="27">
        <v>28015</v>
      </c>
      <c r="E2453">
        <v>256</v>
      </c>
      <c r="F2453">
        <v>11.5</v>
      </c>
      <c r="G2453">
        <v>1.7</v>
      </c>
      <c r="H2453">
        <v>1.0850010480184888</v>
      </c>
      <c r="I2453" s="20">
        <f t="shared" si="473"/>
        <v>1.6534576324756902</v>
      </c>
      <c r="J2453">
        <f t="shared" si="474"/>
        <v>0.20106044810904394</v>
      </c>
      <c r="K2453" s="16">
        <f t="shared" si="465"/>
        <v>0.88007866979821603</v>
      </c>
      <c r="L2453" s="16">
        <f t="shared" si="466"/>
        <v>0.22845735842585865</v>
      </c>
      <c r="M2453" s="6"/>
      <c r="N2453" s="6">
        <f t="shared" si="467"/>
        <v>0.86800083841479114</v>
      </c>
      <c r="O2453" s="6"/>
      <c r="P2453" s="6">
        <f t="shared" si="468"/>
        <v>0.89065416500983352</v>
      </c>
      <c r="Q2453">
        <f t="shared" si="475"/>
        <v>0.30106237395623336</v>
      </c>
      <c r="R2453">
        <f t="shared" si="469"/>
        <v>0.80860915674770417</v>
      </c>
      <c r="S2453">
        <f t="shared" si="470"/>
        <v>0.72019111332243202</v>
      </c>
      <c r="T2453" s="6">
        <f t="shared" si="476"/>
        <v>91.321174400142638</v>
      </c>
      <c r="U2453">
        <f t="shared" si="471"/>
        <v>12.834067230573517</v>
      </c>
      <c r="V2453" s="16">
        <f t="shared" si="472"/>
        <v>12.365898599780365</v>
      </c>
    </row>
    <row r="2454" spans="4:22" ht="15.75" x14ac:dyDescent="0.25">
      <c r="D2454" s="27">
        <v>28016</v>
      </c>
      <c r="E2454">
        <v>257</v>
      </c>
      <c r="F2454">
        <v>10.6</v>
      </c>
      <c r="G2454">
        <v>0</v>
      </c>
      <c r="H2454">
        <v>0.93507946685906118</v>
      </c>
      <c r="I2454" s="20">
        <f t="shared" si="473"/>
        <v>1.6151779218638587</v>
      </c>
      <c r="J2454">
        <f t="shared" si="474"/>
        <v>0.19640563529864521</v>
      </c>
      <c r="K2454" s="16">
        <f t="shared" si="465"/>
        <v>0.87042327014810983</v>
      </c>
      <c r="L2454" s="16">
        <f t="shared" si="466"/>
        <v>0.22564382414227638</v>
      </c>
      <c r="M2454" s="6"/>
      <c r="N2454" s="6">
        <f t="shared" si="467"/>
        <v>0.74806357348724895</v>
      </c>
      <c r="O2454" s="6"/>
      <c r="P2454" s="6">
        <f t="shared" si="468"/>
        <v>0.77071690008229132</v>
      </c>
      <c r="Q2454">
        <f t="shared" si="475"/>
        <v>0.30440391466714212</v>
      </c>
      <c r="R2454">
        <f t="shared" si="469"/>
        <v>0.84541859469084391</v>
      </c>
      <c r="S2454">
        <f t="shared" si="470"/>
        <v>0.65157839857205424</v>
      </c>
      <c r="T2454" s="6">
        <f t="shared" si="476"/>
        <v>90.69224932816563</v>
      </c>
      <c r="U2454">
        <f t="shared" si="471"/>
        <v>11.829661969050372</v>
      </c>
      <c r="V2454" s="16">
        <f t="shared" si="472"/>
        <v>12.266169332909069</v>
      </c>
    </row>
    <row r="2455" spans="4:22" ht="15.75" x14ac:dyDescent="0.25">
      <c r="D2455" s="27">
        <v>28017</v>
      </c>
      <c r="E2455">
        <v>258</v>
      </c>
      <c r="F2455">
        <v>13.9</v>
      </c>
      <c r="G2455">
        <v>14.3</v>
      </c>
      <c r="H2455">
        <v>0.99084902239788553</v>
      </c>
      <c r="I2455" s="20">
        <f t="shared" si="473"/>
        <v>1.7511114729697212</v>
      </c>
      <c r="J2455">
        <f t="shared" si="474"/>
        <v>0.21293515511311811</v>
      </c>
      <c r="K2455" s="16">
        <f t="shared" si="465"/>
        <v>0.87648087794570007</v>
      </c>
      <c r="L2455" s="16">
        <f t="shared" si="466"/>
        <v>0.24294329798979358</v>
      </c>
      <c r="M2455" s="6"/>
      <c r="N2455" s="6">
        <f t="shared" si="467"/>
        <v>0.79267921791830842</v>
      </c>
      <c r="O2455" s="6"/>
      <c r="P2455" s="6">
        <f t="shared" si="468"/>
        <v>0.8153325445133508</v>
      </c>
      <c r="Q2455">
        <f t="shared" si="475"/>
        <v>0.3023074977605521</v>
      </c>
      <c r="R2455">
        <f t="shared" si="469"/>
        <v>0.8222293148225317</v>
      </c>
      <c r="S2455">
        <f t="shared" si="470"/>
        <v>0.67039031942772376</v>
      </c>
      <c r="T2455" s="6">
        <f t="shared" si="476"/>
        <v>104.34451233533295</v>
      </c>
      <c r="U2455">
        <f t="shared" si="471"/>
        <v>15.512481261301904</v>
      </c>
      <c r="V2455" s="16">
        <f t="shared" si="472"/>
        <v>12.869918293910539</v>
      </c>
    </row>
    <row r="2456" spans="4:22" ht="15.75" x14ac:dyDescent="0.25">
      <c r="D2456" s="27">
        <v>28018</v>
      </c>
      <c r="E2456">
        <v>259</v>
      </c>
      <c r="F2456">
        <v>10</v>
      </c>
      <c r="G2456">
        <v>33</v>
      </c>
      <c r="H2456">
        <v>0.48328349989880171</v>
      </c>
      <c r="I2456" s="20">
        <f t="shared" si="473"/>
        <v>1.4320889861780743</v>
      </c>
      <c r="J2456">
        <f t="shared" si="474"/>
        <v>0.17414202071925383</v>
      </c>
      <c r="K2456" s="16">
        <f t="shared" si="465"/>
        <v>0.74498658946550933</v>
      </c>
      <c r="L2456" s="16">
        <f t="shared" si="466"/>
        <v>0.23375188651945</v>
      </c>
      <c r="M2456" s="6"/>
      <c r="N2456" s="6">
        <f t="shared" si="467"/>
        <v>0.38662679991904136</v>
      </c>
      <c r="O2456" s="6"/>
      <c r="P2456" s="6">
        <f t="shared" si="468"/>
        <v>0.40928012651408374</v>
      </c>
      <c r="Q2456">
        <f t="shared" si="475"/>
        <v>0.3478150411177765</v>
      </c>
      <c r="R2456">
        <f t="shared" si="469"/>
        <v>1</v>
      </c>
      <c r="S2456">
        <f t="shared" si="470"/>
        <v>0.40928012651408374</v>
      </c>
      <c r="T2456" s="6">
        <f t="shared" si="476"/>
        <v>105.89999999999999</v>
      </c>
      <c r="U2456">
        <f t="shared" si="471"/>
        <v>11.160058461368276</v>
      </c>
      <c r="V2456" s="16">
        <f t="shared" si="472"/>
        <v>12.551918631485426</v>
      </c>
    </row>
    <row r="2457" spans="4:22" ht="15.75" x14ac:dyDescent="0.25">
      <c r="D2457" s="27">
        <v>28019</v>
      </c>
      <c r="E2457">
        <v>260</v>
      </c>
      <c r="F2457">
        <v>5.9</v>
      </c>
      <c r="G2457">
        <v>0</v>
      </c>
      <c r="H2457">
        <v>1.0657459685676678</v>
      </c>
      <c r="I2457" s="20">
        <f t="shared" si="473"/>
        <v>1.2190970698273043</v>
      </c>
      <c r="J2457">
        <f t="shared" si="474"/>
        <v>0.14824220369100019</v>
      </c>
      <c r="K2457" s="16">
        <f t="shared" si="465"/>
        <v>0.73003351826167362</v>
      </c>
      <c r="L2457" s="16">
        <f t="shared" si="466"/>
        <v>0.20306218821841024</v>
      </c>
      <c r="M2457" s="6"/>
      <c r="N2457" s="6">
        <f t="shared" si="467"/>
        <v>0.85259677485413432</v>
      </c>
      <c r="O2457" s="6"/>
      <c r="P2457" s="6">
        <f t="shared" si="468"/>
        <v>0.8752501014491767</v>
      </c>
      <c r="Q2457">
        <f t="shared" si="475"/>
        <v>0.35298999999999997</v>
      </c>
      <c r="R2457">
        <f t="shared" si="469"/>
        <v>1</v>
      </c>
      <c r="S2457">
        <f t="shared" si="470"/>
        <v>0.8752501014491767</v>
      </c>
      <c r="T2457" s="6">
        <f t="shared" si="476"/>
        <v>105.04740322514586</v>
      </c>
      <c r="U2457">
        <f t="shared" si="471"/>
        <v>6.5844344922072837</v>
      </c>
      <c r="V2457" s="16">
        <f t="shared" si="472"/>
        <v>11.442086172881975</v>
      </c>
    </row>
    <row r="2458" spans="4:22" ht="15.75" x14ac:dyDescent="0.25">
      <c r="D2458" s="27">
        <v>28020</v>
      </c>
      <c r="E2458">
        <v>261</v>
      </c>
      <c r="F2458">
        <v>8.6</v>
      </c>
      <c r="G2458">
        <v>0</v>
      </c>
      <c r="H2458">
        <v>1.2769934310053799</v>
      </c>
      <c r="I2458" s="20">
        <f t="shared" si="473"/>
        <v>1.1778277938795114</v>
      </c>
      <c r="J2458">
        <f t="shared" si="474"/>
        <v>0.14322385973574858</v>
      </c>
      <c r="K2458" s="16">
        <f t="shared" si="465"/>
        <v>0.73821656625495202</v>
      </c>
      <c r="L2458" s="16">
        <f t="shared" si="466"/>
        <v>0.19401333739005322</v>
      </c>
      <c r="M2458" s="6"/>
      <c r="N2458" s="6">
        <f t="shared" si="467"/>
        <v>1.0215947448043039</v>
      </c>
      <c r="O2458" s="6"/>
      <c r="P2458" s="6">
        <f t="shared" si="468"/>
        <v>1.0442480713993463</v>
      </c>
      <c r="Q2458">
        <f t="shared" si="475"/>
        <v>0.35015801075048619</v>
      </c>
      <c r="R2458">
        <f t="shared" si="469"/>
        <v>1</v>
      </c>
      <c r="S2458">
        <f t="shared" si="470"/>
        <v>1.0442480713993463</v>
      </c>
      <c r="T2458" s="6">
        <f t="shared" si="476"/>
        <v>104.02580848034155</v>
      </c>
      <c r="U2458">
        <f t="shared" si="471"/>
        <v>9.5976502767767169</v>
      </c>
      <c r="V2458" s="16">
        <f t="shared" si="472"/>
        <v>11.099058059604312</v>
      </c>
    </row>
    <row r="2459" spans="4:22" ht="15.75" x14ac:dyDescent="0.25">
      <c r="D2459" s="27">
        <v>28021</v>
      </c>
      <c r="E2459">
        <v>262</v>
      </c>
      <c r="F2459">
        <v>9</v>
      </c>
      <c r="G2459">
        <v>0</v>
      </c>
      <c r="H2459">
        <v>0.8766674859077892</v>
      </c>
      <c r="I2459" s="20">
        <f t="shared" si="473"/>
        <v>1.1622565548973909</v>
      </c>
      <c r="J2459">
        <f t="shared" si="474"/>
        <v>0.14133039707552272</v>
      </c>
      <c r="K2459" s="16">
        <f t="shared" si="465"/>
        <v>0.74805624441033314</v>
      </c>
      <c r="L2459" s="16">
        <f t="shared" si="466"/>
        <v>0.18893017487866651</v>
      </c>
      <c r="M2459" s="6"/>
      <c r="N2459" s="6">
        <f t="shared" si="467"/>
        <v>0.70133398872623143</v>
      </c>
      <c r="O2459" s="6"/>
      <c r="P2459" s="6">
        <f t="shared" si="468"/>
        <v>0.72398731532127381</v>
      </c>
      <c r="Q2459">
        <f t="shared" si="475"/>
        <v>0.34675269493447186</v>
      </c>
      <c r="R2459">
        <f t="shared" si="469"/>
        <v>1</v>
      </c>
      <c r="S2459">
        <f t="shared" si="470"/>
        <v>0.72398731532127381</v>
      </c>
      <c r="T2459" s="6">
        <f t="shared" si="476"/>
        <v>103.32447449161533</v>
      </c>
      <c r="U2459">
        <f t="shared" si="471"/>
        <v>10.044052615231449</v>
      </c>
      <c r="V2459" s="16">
        <f t="shared" si="472"/>
        <v>10.902848189776321</v>
      </c>
    </row>
    <row r="2460" spans="4:22" ht="15.75" x14ac:dyDescent="0.25">
      <c r="D2460" s="27">
        <v>28022</v>
      </c>
      <c r="E2460">
        <v>263</v>
      </c>
      <c r="F2460">
        <v>9.3000000000000007</v>
      </c>
      <c r="G2460">
        <v>0</v>
      </c>
      <c r="H2460">
        <v>1.0206809617026855</v>
      </c>
      <c r="I2460" s="20">
        <f t="shared" si="473"/>
        <v>1.1572360440329548</v>
      </c>
      <c r="J2460">
        <f t="shared" si="474"/>
        <v>0.14071990295440731</v>
      </c>
      <c r="K2460" s="16">
        <f t="shared" si="465"/>
        <v>0.75481127204099874</v>
      </c>
      <c r="L2460" s="16">
        <f t="shared" si="466"/>
        <v>0.18643057962542442</v>
      </c>
      <c r="M2460" s="6"/>
      <c r="N2460" s="6">
        <f t="shared" si="467"/>
        <v>0.81654476936214848</v>
      </c>
      <c r="O2460" s="6"/>
      <c r="P2460" s="6">
        <f t="shared" si="468"/>
        <v>0.83919809595719086</v>
      </c>
      <c r="Q2460">
        <f t="shared" si="475"/>
        <v>0.34441491497205112</v>
      </c>
      <c r="R2460">
        <f t="shared" si="469"/>
        <v>1</v>
      </c>
      <c r="S2460">
        <f t="shared" si="470"/>
        <v>0.83919809595719086</v>
      </c>
      <c r="T2460" s="6">
        <f t="shared" si="476"/>
        <v>102.50792972225319</v>
      </c>
      <c r="U2460">
        <f t="shared" si="471"/>
        <v>10.378854369072497</v>
      </c>
      <c r="V2460" s="16">
        <f t="shared" si="472"/>
        <v>10.805395840217988</v>
      </c>
    </row>
    <row r="2461" spans="4:22" ht="15.75" x14ac:dyDescent="0.25">
      <c r="D2461" s="27">
        <v>28023</v>
      </c>
      <c r="E2461">
        <v>264</v>
      </c>
      <c r="F2461">
        <v>6.5</v>
      </c>
      <c r="G2461">
        <v>0</v>
      </c>
      <c r="H2461">
        <v>0.87204129513188633</v>
      </c>
      <c r="I2461" s="20">
        <f t="shared" si="473"/>
        <v>1.0657915465476153</v>
      </c>
      <c r="J2461">
        <f t="shared" si="474"/>
        <v>0.12960025206019002</v>
      </c>
      <c r="K2461" s="16">
        <f t="shared" si="465"/>
        <v>0.76267597354895589</v>
      </c>
      <c r="L2461" s="16">
        <f t="shared" si="466"/>
        <v>0.16992832677961767</v>
      </c>
      <c r="M2461" s="6"/>
      <c r="N2461" s="6">
        <f t="shared" si="467"/>
        <v>0.69763303610550909</v>
      </c>
      <c r="O2461" s="6"/>
      <c r="P2461" s="6">
        <f t="shared" si="468"/>
        <v>0.72028636270055146</v>
      </c>
      <c r="Q2461">
        <f t="shared" si="475"/>
        <v>0.34169309907417733</v>
      </c>
      <c r="R2461">
        <f t="shared" si="469"/>
        <v>1</v>
      </c>
      <c r="S2461">
        <f t="shared" si="470"/>
        <v>0.72028636270055146</v>
      </c>
      <c r="T2461" s="6">
        <f t="shared" si="476"/>
        <v>101.81029668614769</v>
      </c>
      <c r="U2461">
        <f t="shared" si="471"/>
        <v>7.2540379998893796</v>
      </c>
      <c r="V2461" s="16">
        <f t="shared" si="472"/>
        <v>10.144914452865811</v>
      </c>
    </row>
    <row r="2462" spans="4:22" ht="15.75" x14ac:dyDescent="0.25">
      <c r="D2462" s="27">
        <v>28024</v>
      </c>
      <c r="E2462">
        <v>265</v>
      </c>
      <c r="F2462">
        <v>7.1</v>
      </c>
      <c r="G2462">
        <v>0</v>
      </c>
      <c r="H2462">
        <v>0.94960362491757</v>
      </c>
      <c r="I2462" s="20">
        <f t="shared" si="473"/>
        <v>1.0123326695743193</v>
      </c>
      <c r="J2462">
        <f t="shared" si="474"/>
        <v>0.12309965262023724</v>
      </c>
      <c r="K2462" s="16">
        <f t="shared" si="465"/>
        <v>0.76939535477204013</v>
      </c>
      <c r="L2462" s="16">
        <f t="shared" si="466"/>
        <v>0.1599953156160005</v>
      </c>
      <c r="M2462" s="6"/>
      <c r="N2462" s="6">
        <f t="shared" si="467"/>
        <v>0.75968289993405602</v>
      </c>
      <c r="O2462" s="6"/>
      <c r="P2462" s="6">
        <f t="shared" si="468"/>
        <v>0.7823362265290984</v>
      </c>
      <c r="Q2462">
        <f t="shared" si="475"/>
        <v>0.33936765562049231</v>
      </c>
      <c r="R2462">
        <f t="shared" si="469"/>
        <v>1</v>
      </c>
      <c r="S2462">
        <f t="shared" si="470"/>
        <v>0.7823362265290984</v>
      </c>
      <c r="T2462" s="6">
        <f t="shared" si="476"/>
        <v>101.05061378621365</v>
      </c>
      <c r="U2462">
        <f t="shared" si="471"/>
        <v>7.9236415075714755</v>
      </c>
      <c r="V2462" s="16">
        <f t="shared" si="472"/>
        <v>9.7318022004378477</v>
      </c>
    </row>
    <row r="2463" spans="4:22" ht="15.75" x14ac:dyDescent="0.25">
      <c r="D2463" s="27">
        <v>28025</v>
      </c>
      <c r="E2463">
        <v>266</v>
      </c>
      <c r="F2463">
        <v>6.9</v>
      </c>
      <c r="G2463">
        <v>0</v>
      </c>
      <c r="H2463">
        <v>0.70550741195363242</v>
      </c>
      <c r="I2463" s="20">
        <f t="shared" si="473"/>
        <v>0.9656105929539156</v>
      </c>
      <c r="J2463">
        <f t="shared" si="474"/>
        <v>0.11741824810319614</v>
      </c>
      <c r="K2463" s="16">
        <f t="shared" si="465"/>
        <v>0.77671238069989923</v>
      </c>
      <c r="L2463" s="16">
        <f t="shared" si="466"/>
        <v>0.15117339573934691</v>
      </c>
      <c r="M2463" s="6"/>
      <c r="N2463" s="6">
        <f t="shared" si="467"/>
        <v>0.56440592956290592</v>
      </c>
      <c r="O2463" s="6"/>
      <c r="P2463" s="6">
        <f t="shared" si="468"/>
        <v>0.58705925615794829</v>
      </c>
      <c r="Q2463">
        <f t="shared" si="475"/>
        <v>0.33683537928737883</v>
      </c>
      <c r="R2463">
        <f t="shared" si="469"/>
        <v>1</v>
      </c>
      <c r="S2463">
        <f t="shared" si="470"/>
        <v>0.58705925615794829</v>
      </c>
      <c r="T2463" s="6">
        <f t="shared" si="476"/>
        <v>100.48620785665075</v>
      </c>
      <c r="U2463">
        <f t="shared" si="471"/>
        <v>7.7004403383441113</v>
      </c>
      <c r="V2463" s="16">
        <f t="shared" si="472"/>
        <v>9.3540096035741573</v>
      </c>
    </row>
    <row r="2464" spans="4:22" ht="15.75" x14ac:dyDescent="0.25">
      <c r="D2464" s="27">
        <v>28026</v>
      </c>
      <c r="E2464">
        <v>267</v>
      </c>
      <c r="F2464">
        <v>8.4</v>
      </c>
      <c r="G2464">
        <v>0</v>
      </c>
      <c r="H2464">
        <v>0.97357746995042571</v>
      </c>
      <c r="I2464" s="20">
        <f t="shared" si="473"/>
        <v>0.97293180521074685</v>
      </c>
      <c r="J2464">
        <f t="shared" si="474"/>
        <v>0.11830850751362681</v>
      </c>
      <c r="K2464" s="16">
        <f t="shared" si="465"/>
        <v>0.78214856048071002</v>
      </c>
      <c r="L2464" s="16">
        <f t="shared" si="466"/>
        <v>0.15126091575354197</v>
      </c>
      <c r="M2464" s="6"/>
      <c r="N2464" s="6">
        <f t="shared" si="467"/>
        <v>0.77886197596034057</v>
      </c>
      <c r="O2464" s="6"/>
      <c r="P2464" s="6">
        <f t="shared" si="468"/>
        <v>0.80151530255538295</v>
      </c>
      <c r="Q2464">
        <f t="shared" si="475"/>
        <v>0.33495402618883585</v>
      </c>
      <c r="R2464">
        <f t="shared" si="469"/>
        <v>1</v>
      </c>
      <c r="S2464">
        <f t="shared" si="470"/>
        <v>0.80151530255538295</v>
      </c>
      <c r="T2464" s="6">
        <f t="shared" si="476"/>
        <v>99.707345880690411</v>
      </c>
      <c r="U2464">
        <f t="shared" si="471"/>
        <v>9.3744491075493528</v>
      </c>
      <c r="V2464" s="16">
        <f t="shared" si="472"/>
        <v>9.3578109416958828</v>
      </c>
    </row>
    <row r="2465" spans="4:22" ht="15.75" x14ac:dyDescent="0.25">
      <c r="D2465" s="27">
        <v>28027</v>
      </c>
      <c r="E2465">
        <v>268</v>
      </c>
      <c r="F2465">
        <v>6.2</v>
      </c>
      <c r="G2465">
        <v>0.7</v>
      </c>
      <c r="H2465">
        <v>0.50211824472624089</v>
      </c>
      <c r="I2465" s="20">
        <f t="shared" si="473"/>
        <v>0.91561716133154758</v>
      </c>
      <c r="J2465">
        <f t="shared" si="474"/>
        <v>0.11133904681791619</v>
      </c>
      <c r="K2465" s="16">
        <f t="shared" si="465"/>
        <v>0.78965031321572643</v>
      </c>
      <c r="L2465" s="16">
        <f t="shared" si="466"/>
        <v>0.14099791382910426</v>
      </c>
      <c r="M2465" s="6"/>
      <c r="N2465" s="6">
        <f t="shared" si="467"/>
        <v>0.40169459578099276</v>
      </c>
      <c r="O2465" s="6"/>
      <c r="P2465" s="6">
        <f t="shared" si="468"/>
        <v>0.42434792237603514</v>
      </c>
      <c r="Q2465">
        <f t="shared" si="475"/>
        <v>0.33235781960230137</v>
      </c>
      <c r="R2465">
        <f t="shared" si="469"/>
        <v>1</v>
      </c>
      <c r="S2465">
        <f t="shared" si="470"/>
        <v>0.42434792237603514</v>
      </c>
      <c r="T2465" s="6">
        <f t="shared" si="476"/>
        <v>100.00565128490943</v>
      </c>
      <c r="U2465">
        <f t="shared" si="471"/>
        <v>6.9192362460483317</v>
      </c>
      <c r="V2465" s="16">
        <f t="shared" si="472"/>
        <v>8.9042849185356321</v>
      </c>
    </row>
    <row r="2466" spans="4:22" ht="15.75" x14ac:dyDescent="0.25">
      <c r="D2466" s="27">
        <v>28028</v>
      </c>
      <c r="E2466">
        <v>269</v>
      </c>
      <c r="F2466">
        <v>5.5</v>
      </c>
      <c r="G2466">
        <v>0</v>
      </c>
      <c r="H2466">
        <v>0.61677483501777708</v>
      </c>
      <c r="I2466" s="20">
        <f t="shared" si="473"/>
        <v>0.83978281196882854</v>
      </c>
      <c r="J2466">
        <f t="shared" si="474"/>
        <v>0.10211758993540955</v>
      </c>
      <c r="K2466" s="16">
        <f t="shared" si="465"/>
        <v>0.78677712971076597</v>
      </c>
      <c r="L2466" s="16">
        <f t="shared" si="466"/>
        <v>0.12979227036371774</v>
      </c>
      <c r="M2466" s="6"/>
      <c r="N2466" s="6">
        <f t="shared" si="467"/>
        <v>0.49341986801422166</v>
      </c>
      <c r="O2466" s="6"/>
      <c r="P2466" s="6">
        <f t="shared" si="468"/>
        <v>0.51607319460926404</v>
      </c>
      <c r="Q2466">
        <f t="shared" si="475"/>
        <v>0.3333521709496981</v>
      </c>
      <c r="R2466">
        <f t="shared" si="469"/>
        <v>1</v>
      </c>
      <c r="S2466">
        <f t="shared" si="470"/>
        <v>0.51607319460926404</v>
      </c>
      <c r="T2466" s="6">
        <f t="shared" si="476"/>
        <v>99.512231416895219</v>
      </c>
      <c r="U2466">
        <f t="shared" si="471"/>
        <v>6.138032153752552</v>
      </c>
      <c r="V2466" s="16">
        <f t="shared" si="472"/>
        <v>8.3898173413450259</v>
      </c>
    </row>
    <row r="2467" spans="4:22" ht="15.75" x14ac:dyDescent="0.25">
      <c r="D2467" s="27">
        <v>28029</v>
      </c>
      <c r="E2467">
        <v>270</v>
      </c>
      <c r="F2467">
        <v>6.8</v>
      </c>
      <c r="G2467">
        <v>0</v>
      </c>
      <c r="H2467">
        <v>1.0463064904582629</v>
      </c>
      <c r="I2467" s="20">
        <f t="shared" si="473"/>
        <v>0.82429897621959947</v>
      </c>
      <c r="J2467">
        <f t="shared" si="474"/>
        <v>0.1002347555083033</v>
      </c>
      <c r="K2467" s="16">
        <f t="shared" si="465"/>
        <v>0.79152959415072399</v>
      </c>
      <c r="L2467" s="16">
        <f t="shared" si="466"/>
        <v>0.12663424873690379</v>
      </c>
      <c r="M2467" s="6"/>
      <c r="N2467" s="6">
        <f t="shared" si="467"/>
        <v>0.83704519236661035</v>
      </c>
      <c r="O2467" s="6"/>
      <c r="P2467" s="6">
        <f t="shared" si="468"/>
        <v>0.85969851896165272</v>
      </c>
      <c r="Q2467">
        <f t="shared" si="475"/>
        <v>0.33170743805631742</v>
      </c>
      <c r="R2467">
        <f t="shared" si="469"/>
        <v>1</v>
      </c>
      <c r="S2467">
        <f t="shared" si="470"/>
        <v>0.85969851896165272</v>
      </c>
      <c r="T2467" s="6">
        <f t="shared" si="476"/>
        <v>98.675186224528616</v>
      </c>
      <c r="U2467">
        <f t="shared" si="471"/>
        <v>7.5888397537304275</v>
      </c>
      <c r="V2467" s="16">
        <f t="shared" si="472"/>
        <v>8.2408515620315175</v>
      </c>
    </row>
    <row r="2468" spans="4:22" ht="15.75" x14ac:dyDescent="0.25">
      <c r="D2468" s="27">
        <v>28030</v>
      </c>
      <c r="E2468">
        <v>271</v>
      </c>
      <c r="F2468">
        <v>5.4</v>
      </c>
      <c r="G2468">
        <v>0</v>
      </c>
      <c r="H2468">
        <v>0.82602816143155555</v>
      </c>
      <c r="I2468" s="20">
        <f t="shared" si="473"/>
        <v>0.7766155735107525</v>
      </c>
      <c r="J2468">
        <f t="shared" si="474"/>
        <v>9.4436453738907508E-2</v>
      </c>
      <c r="K2468" s="16">
        <f t="shared" si="465"/>
        <v>0.79959174926290033</v>
      </c>
      <c r="L2468" s="16">
        <f t="shared" si="466"/>
        <v>0.11810583816799421</v>
      </c>
      <c r="M2468" s="6"/>
      <c r="N2468" s="6">
        <f t="shared" si="467"/>
        <v>0.66082252914524453</v>
      </c>
      <c r="O2468" s="6"/>
      <c r="P2468" s="6">
        <f t="shared" si="468"/>
        <v>0.68347585574028691</v>
      </c>
      <c r="Q2468">
        <f t="shared" si="475"/>
        <v>0.32891728741509541</v>
      </c>
      <c r="R2468">
        <f t="shared" si="469"/>
        <v>1</v>
      </c>
      <c r="S2468">
        <f t="shared" si="470"/>
        <v>0.68347585574028691</v>
      </c>
      <c r="T2468" s="6">
        <f t="shared" si="476"/>
        <v>98.014363695383381</v>
      </c>
      <c r="U2468">
        <f t="shared" si="471"/>
        <v>6.0264315691388699</v>
      </c>
      <c r="V2468" s="16">
        <f t="shared" si="472"/>
        <v>7.8290138214137484</v>
      </c>
    </row>
    <row r="2469" spans="4:22" ht="15.75" x14ac:dyDescent="0.25">
      <c r="D2469" s="27">
        <v>28031</v>
      </c>
      <c r="E2469">
        <v>272</v>
      </c>
      <c r="F2469">
        <v>4.7</v>
      </c>
      <c r="G2469">
        <v>0</v>
      </c>
      <c r="H2469">
        <v>0.90454412152662955</v>
      </c>
      <c r="I2469" s="20">
        <f t="shared" si="473"/>
        <v>0.71933399591163927</v>
      </c>
      <c r="J2469">
        <f t="shared" si="474"/>
        <v>8.7471013902855332E-2</v>
      </c>
      <c r="K2469" s="16">
        <f t="shared" si="465"/>
        <v>0.8059565833007456</v>
      </c>
      <c r="L2469" s="16">
        <f t="shared" si="466"/>
        <v>0.10853067735314374</v>
      </c>
      <c r="M2469" s="6"/>
      <c r="N2469" s="6">
        <f t="shared" si="467"/>
        <v>0.72363529722130371</v>
      </c>
      <c r="O2469" s="6"/>
      <c r="P2469" s="6">
        <f t="shared" si="468"/>
        <v>0.74628862381634609</v>
      </c>
      <c r="Q2469">
        <f t="shared" si="475"/>
        <v>0.32671454565127794</v>
      </c>
      <c r="R2469">
        <f t="shared" si="469"/>
        <v>1</v>
      </c>
      <c r="S2469">
        <f t="shared" si="470"/>
        <v>0.74628862381634609</v>
      </c>
      <c r="T2469" s="6">
        <f t="shared" si="476"/>
        <v>97.290728398162088</v>
      </c>
      <c r="U2469">
        <f t="shared" si="471"/>
        <v>5.2452274768430902</v>
      </c>
      <c r="V2469" s="16">
        <f t="shared" si="472"/>
        <v>7.3484813416663028</v>
      </c>
    </row>
    <row r="2470" spans="4:22" ht="15.75" x14ac:dyDescent="0.25">
      <c r="D2470" s="27">
        <v>28032</v>
      </c>
      <c r="E2470">
        <v>273</v>
      </c>
      <c r="F2470">
        <v>2</v>
      </c>
      <c r="G2470">
        <v>0</v>
      </c>
      <c r="H2470">
        <v>0.74815118394723146</v>
      </c>
      <c r="I2470" s="20">
        <f t="shared" si="473"/>
        <v>0.60677982646835527</v>
      </c>
      <c r="J2470">
        <f t="shared" si="474"/>
        <v>7.3784426898551997E-2</v>
      </c>
      <c r="K2470" s="16">
        <f t="shared" si="465"/>
        <v>0.81292641009629674</v>
      </c>
      <c r="L2470" s="16">
        <f t="shared" si="466"/>
        <v>9.0763968278274682E-2</v>
      </c>
      <c r="M2470" s="6"/>
      <c r="N2470" s="6">
        <f t="shared" si="467"/>
        <v>0.59852094715778514</v>
      </c>
      <c r="O2470" s="6"/>
      <c r="P2470" s="6">
        <f t="shared" si="468"/>
        <v>0.62117427375282752</v>
      </c>
      <c r="Q2470">
        <f t="shared" si="475"/>
        <v>0.3243024279938736</v>
      </c>
      <c r="R2470">
        <f t="shared" si="469"/>
        <v>1</v>
      </c>
      <c r="S2470">
        <f t="shared" si="470"/>
        <v>0.62117427375282752</v>
      </c>
      <c r="T2470" s="6">
        <f t="shared" si="476"/>
        <v>96.692207451004307</v>
      </c>
      <c r="U2470">
        <f t="shared" si="471"/>
        <v>2.2320116922736553</v>
      </c>
      <c r="V2470" s="16">
        <f t="shared" si="472"/>
        <v>6.3969205234347406</v>
      </c>
    </row>
    <row r="2471" spans="4:22" ht="15.75" x14ac:dyDescent="0.25">
      <c r="D2471" s="27">
        <v>28033</v>
      </c>
      <c r="E2471">
        <v>274</v>
      </c>
      <c r="F2471">
        <v>2.2999999999999998</v>
      </c>
      <c r="G2471">
        <v>0</v>
      </c>
      <c r="H2471">
        <v>0.5894790191010173</v>
      </c>
      <c r="I2471" s="20">
        <f t="shared" si="473"/>
        <v>0.52853229604649909</v>
      </c>
      <c r="J2471">
        <f t="shared" si="474"/>
        <v>6.4269527199254287E-2</v>
      </c>
      <c r="K2471" s="16">
        <f t="shared" si="465"/>
        <v>0.81869117495950527</v>
      </c>
      <c r="L2471" s="16">
        <f t="shared" si="466"/>
        <v>7.8502772675463656E-2</v>
      </c>
      <c r="M2471" s="6"/>
      <c r="N2471" s="6">
        <f t="shared" si="467"/>
        <v>0.47158321528081387</v>
      </c>
      <c r="O2471" s="6"/>
      <c r="P2471" s="6">
        <f t="shared" si="468"/>
        <v>0.49423654187585625</v>
      </c>
      <c r="Q2471">
        <f t="shared" si="475"/>
        <v>0.32230735817001438</v>
      </c>
      <c r="R2471">
        <f t="shared" si="469"/>
        <v>1</v>
      </c>
      <c r="S2471">
        <f t="shared" si="470"/>
        <v>0.49423654187585625</v>
      </c>
      <c r="T2471" s="6">
        <f t="shared" si="476"/>
        <v>96.220624235723506</v>
      </c>
      <c r="U2471">
        <f t="shared" si="471"/>
        <v>2.5668134461147032</v>
      </c>
      <c r="V2471" s="16">
        <f t="shared" si="472"/>
        <v>5.6845973642732703</v>
      </c>
    </row>
    <row r="2472" spans="4:22" ht="15.75" x14ac:dyDescent="0.25">
      <c r="D2472" s="27">
        <v>28034</v>
      </c>
      <c r="E2472">
        <v>275</v>
      </c>
      <c r="F2472">
        <v>4</v>
      </c>
      <c r="G2472">
        <v>0</v>
      </c>
      <c r="H2472">
        <v>0.94984030675855657</v>
      </c>
      <c r="I2472" s="20">
        <f t="shared" si="473"/>
        <v>0.50627666879773059</v>
      </c>
      <c r="J2472">
        <f t="shared" si="474"/>
        <v>6.1563242925804042E-2</v>
      </c>
      <c r="K2472" s="16">
        <f t="shared" si="465"/>
        <v>0.8232333156522238</v>
      </c>
      <c r="L2472" s="16">
        <f t="shared" si="466"/>
        <v>7.4782254016322547E-2</v>
      </c>
      <c r="M2472" s="6"/>
      <c r="N2472" s="6">
        <f t="shared" si="467"/>
        <v>0.75987224540684528</v>
      </c>
      <c r="O2472" s="6"/>
      <c r="P2472" s="6">
        <f t="shared" si="468"/>
        <v>0.78252557200188766</v>
      </c>
      <c r="Q2472">
        <f t="shared" si="475"/>
        <v>0.32073541411907835</v>
      </c>
      <c r="R2472">
        <f t="shared" si="469"/>
        <v>1</v>
      </c>
      <c r="S2472">
        <f t="shared" si="470"/>
        <v>0.78252557200188766</v>
      </c>
      <c r="T2472" s="6">
        <f t="shared" si="476"/>
        <v>95.460751990316666</v>
      </c>
      <c r="U2472">
        <f t="shared" si="471"/>
        <v>4.4640233845473105</v>
      </c>
      <c r="V2472" s="16">
        <f t="shared" si="472"/>
        <v>5.4575950649440719</v>
      </c>
    </row>
    <row r="2473" spans="4:22" ht="15.75" x14ac:dyDescent="0.25">
      <c r="D2473" s="27">
        <v>28035</v>
      </c>
      <c r="E2473">
        <v>276</v>
      </c>
      <c r="F2473">
        <v>5.3</v>
      </c>
      <c r="G2473">
        <v>0</v>
      </c>
      <c r="H2473">
        <v>0.54770607395849324</v>
      </c>
      <c r="I2473" s="20">
        <f t="shared" si="473"/>
        <v>0.52022487166442821</v>
      </c>
      <c r="J2473">
        <f t="shared" si="474"/>
        <v>6.3259344394394471E-2</v>
      </c>
      <c r="K2473" s="16">
        <f t="shared" si="465"/>
        <v>0.83055216529591736</v>
      </c>
      <c r="L2473" s="16">
        <f t="shared" si="466"/>
        <v>7.6165407830651802E-2</v>
      </c>
      <c r="M2473" s="6"/>
      <c r="N2473" s="6">
        <f t="shared" si="467"/>
        <v>0.4381648591667946</v>
      </c>
      <c r="O2473" s="6"/>
      <c r="P2473" s="6">
        <f t="shared" si="468"/>
        <v>0.46081818576183697</v>
      </c>
      <c r="Q2473">
        <f t="shared" si="475"/>
        <v>0.31820250663438887</v>
      </c>
      <c r="R2473">
        <f t="shared" si="469"/>
        <v>1</v>
      </c>
      <c r="S2473">
        <f t="shared" si="470"/>
        <v>0.46081818576183697</v>
      </c>
      <c r="T2473" s="6">
        <f t="shared" si="476"/>
        <v>95.022587131149876</v>
      </c>
      <c r="U2473">
        <f t="shared" si="471"/>
        <v>5.9148309845251861</v>
      </c>
      <c r="V2473" s="16">
        <f t="shared" si="472"/>
        <v>5.5426317827545866</v>
      </c>
    </row>
    <row r="2474" spans="4:22" ht="15.75" x14ac:dyDescent="0.25">
      <c r="D2474" s="27">
        <v>28036</v>
      </c>
      <c r="E2474">
        <v>277</v>
      </c>
      <c r="F2474">
        <v>7</v>
      </c>
      <c r="G2474">
        <v>0.1</v>
      </c>
      <c r="H2474">
        <v>0.80051843674480039</v>
      </c>
      <c r="I2474" s="20">
        <f t="shared" si="473"/>
        <v>0.57128373389028342</v>
      </c>
      <c r="J2474">
        <f t="shared" si="474"/>
        <v>6.9468102041058466E-2</v>
      </c>
      <c r="K2474" s="16">
        <f t="shared" si="465"/>
        <v>0.83477243092974762</v>
      </c>
      <c r="L2474" s="16">
        <f t="shared" si="466"/>
        <v>8.3218011840288875E-2</v>
      </c>
      <c r="M2474" s="6"/>
      <c r="N2474" s="6">
        <f t="shared" si="467"/>
        <v>0.64041474939584031</v>
      </c>
      <c r="O2474" s="6"/>
      <c r="P2474" s="6">
        <f t="shared" si="468"/>
        <v>0.66306807599088269</v>
      </c>
      <c r="Q2474">
        <f t="shared" si="475"/>
        <v>0.31674195710383291</v>
      </c>
      <c r="R2474">
        <f t="shared" si="469"/>
        <v>0.98842806506698488</v>
      </c>
      <c r="S2474">
        <f t="shared" si="470"/>
        <v>0.65539509535935669</v>
      </c>
      <c r="T2474" s="6">
        <f t="shared" si="476"/>
        <v>94.489845362385566</v>
      </c>
      <c r="U2474">
        <f t="shared" si="471"/>
        <v>7.8120409229577934</v>
      </c>
      <c r="V2474" s="16">
        <f t="shared" si="472"/>
        <v>5.9646964027626996</v>
      </c>
    </row>
    <row r="2475" spans="4:22" ht="15.75" x14ac:dyDescent="0.25">
      <c r="D2475" s="27">
        <v>28037</v>
      </c>
      <c r="E2475">
        <v>278</v>
      </c>
      <c r="F2475">
        <v>8.3000000000000007</v>
      </c>
      <c r="G2475">
        <v>0</v>
      </c>
      <c r="H2475">
        <v>0.66281426103931662</v>
      </c>
      <c r="I2475" s="20">
        <f t="shared" si="473"/>
        <v>0.64943496807473555</v>
      </c>
      <c r="J2475">
        <f t="shared" si="474"/>
        <v>7.8971292117887837E-2</v>
      </c>
      <c r="K2475" s="16">
        <f t="shared" si="465"/>
        <v>0.83990363150730485</v>
      </c>
      <c r="L2475" s="16">
        <f t="shared" si="466"/>
        <v>9.4024229870472945E-2</v>
      </c>
      <c r="M2475" s="6"/>
      <c r="N2475" s="6">
        <f t="shared" si="467"/>
        <v>0.53025140883145327</v>
      </c>
      <c r="O2475" s="6"/>
      <c r="P2475" s="6">
        <f t="shared" si="468"/>
        <v>0.55290473542649565</v>
      </c>
      <c r="Q2475">
        <f t="shared" si="475"/>
        <v>0.31496615120795191</v>
      </c>
      <c r="R2475">
        <f t="shared" si="469"/>
        <v>0.9671567021247518</v>
      </c>
      <c r="S2475">
        <f t="shared" si="470"/>
        <v>0.53474552050424795</v>
      </c>
      <c r="T2475" s="6">
        <f t="shared" si="476"/>
        <v>93.977753168476369</v>
      </c>
      <c r="U2475">
        <f t="shared" si="471"/>
        <v>9.2628485229356698</v>
      </c>
      <c r="V2475" s="16">
        <f t="shared" si="472"/>
        <v>6.5780866005324645</v>
      </c>
    </row>
    <row r="2476" spans="4:22" ht="15.75" x14ac:dyDescent="0.25">
      <c r="D2476" s="27">
        <v>28038</v>
      </c>
      <c r="E2476">
        <v>279</v>
      </c>
      <c r="F2476">
        <v>7.6</v>
      </c>
      <c r="G2476">
        <v>0.7</v>
      </c>
      <c r="H2476">
        <v>0.46947050843698479</v>
      </c>
      <c r="I2476" s="20">
        <f t="shared" si="473"/>
        <v>0.69866595415056054</v>
      </c>
      <c r="J2476">
        <f t="shared" si="474"/>
        <v>8.4957780024708163E-2</v>
      </c>
      <c r="K2476" s="16">
        <f t="shared" si="465"/>
        <v>0.84483594189709144</v>
      </c>
      <c r="L2476" s="16">
        <f t="shared" si="466"/>
        <v>0.10056127564120228</v>
      </c>
      <c r="M2476" s="6"/>
      <c r="N2476" s="6">
        <f t="shared" si="467"/>
        <v>0.37557640674958787</v>
      </c>
      <c r="O2476" s="6"/>
      <c r="P2476" s="6">
        <f t="shared" si="468"/>
        <v>0.39822973334463024</v>
      </c>
      <c r="Q2476">
        <f t="shared" si="475"/>
        <v>0.31325917722825458</v>
      </c>
      <c r="R2476">
        <f t="shared" si="469"/>
        <v>0.94692793889428173</v>
      </c>
      <c r="S2476">
        <f t="shared" si="470"/>
        <v>0.37709486060245012</v>
      </c>
      <c r="T2476" s="6">
        <f t="shared" si="476"/>
        <v>94.323311634468965</v>
      </c>
      <c r="U2476">
        <f t="shared" si="471"/>
        <v>8.4816444306398893</v>
      </c>
      <c r="V2476" s="16">
        <f t="shared" si="472"/>
        <v>6.9321102087020421</v>
      </c>
    </row>
    <row r="2477" spans="4:22" ht="15.75" x14ac:dyDescent="0.25">
      <c r="D2477" s="27">
        <v>28039</v>
      </c>
      <c r="E2477">
        <v>280</v>
      </c>
      <c r="F2477">
        <v>7.6</v>
      </c>
      <c r="G2477">
        <v>7.7</v>
      </c>
      <c r="H2477">
        <v>0.47063832978279463</v>
      </c>
      <c r="I2477" s="20">
        <f t="shared" si="473"/>
        <v>0.73386075242510485</v>
      </c>
      <c r="J2477">
        <f t="shared" si="474"/>
        <v>8.9237467494892753E-2</v>
      </c>
      <c r="K2477" s="16">
        <f t="shared" si="465"/>
        <v>0.84150763181471544</v>
      </c>
      <c r="L2477" s="16">
        <f t="shared" si="466"/>
        <v>0.10604475125490152</v>
      </c>
      <c r="M2477" s="6"/>
      <c r="N2477" s="6">
        <f t="shared" si="467"/>
        <v>0.37651066382623571</v>
      </c>
      <c r="O2477" s="6"/>
      <c r="P2477" s="6">
        <f t="shared" si="468"/>
        <v>0.39916399042127809</v>
      </c>
      <c r="Q2477">
        <f t="shared" si="475"/>
        <v>0.31441103878156323</v>
      </c>
      <c r="R2477">
        <f t="shared" si="469"/>
        <v>0.96055479734465443</v>
      </c>
      <c r="S2477">
        <f t="shared" si="470"/>
        <v>0.38341888592639434</v>
      </c>
      <c r="T2477" s="6">
        <f t="shared" si="476"/>
        <v>101.66254607513763</v>
      </c>
      <c r="U2477">
        <f t="shared" si="471"/>
        <v>8.4816444306398893</v>
      </c>
      <c r="V2477" s="16">
        <f t="shared" si="472"/>
        <v>7.2202925205584236</v>
      </c>
    </row>
    <row r="2478" spans="4:22" ht="15.75" x14ac:dyDescent="0.25">
      <c r="D2478" s="27">
        <v>28040</v>
      </c>
      <c r="E2478">
        <v>281</v>
      </c>
      <c r="F2478">
        <v>11.4</v>
      </c>
      <c r="G2478">
        <v>0.2</v>
      </c>
      <c r="H2478">
        <v>0.81862822586344897</v>
      </c>
      <c r="I2478" s="20">
        <f t="shared" si="473"/>
        <v>0.80309570964433952</v>
      </c>
      <c r="J2478">
        <f t="shared" si="474"/>
        <v>9.7656438292751682E-2</v>
      </c>
      <c r="K2478" s="16">
        <f t="shared" si="465"/>
        <v>0.77081844202556593</v>
      </c>
      <c r="L2478" s="16">
        <f t="shared" si="466"/>
        <v>0.12669188095205522</v>
      </c>
      <c r="M2478" s="6"/>
      <c r="N2478" s="6">
        <f t="shared" si="467"/>
        <v>0.65490258069075924</v>
      </c>
      <c r="O2478" s="6"/>
      <c r="P2478" s="6">
        <f t="shared" si="468"/>
        <v>0.67755590728580162</v>
      </c>
      <c r="Q2478">
        <f t="shared" si="475"/>
        <v>0.33887515358379211</v>
      </c>
      <c r="R2478">
        <f t="shared" si="469"/>
        <v>1</v>
      </c>
      <c r="S2478">
        <f t="shared" si="470"/>
        <v>0.67755590728580162</v>
      </c>
      <c r="T2478" s="6">
        <f t="shared" si="476"/>
        <v>101.20764349444687</v>
      </c>
      <c r="U2478">
        <f t="shared" si="471"/>
        <v>12.722466645959836</v>
      </c>
      <c r="V2478" s="16">
        <f t="shared" si="472"/>
        <v>8.2435866416211763</v>
      </c>
    </row>
    <row r="2479" spans="4:22" ht="15.75" x14ac:dyDescent="0.25">
      <c r="D2479" s="27">
        <v>28041</v>
      </c>
      <c r="E2479">
        <v>282</v>
      </c>
      <c r="F2479">
        <v>10</v>
      </c>
      <c r="G2479">
        <v>0</v>
      </c>
      <c r="H2479">
        <v>0.79246809465657997</v>
      </c>
      <c r="I2479" s="20">
        <f t="shared" si="473"/>
        <v>0.88217431395219281</v>
      </c>
      <c r="J2479">
        <f t="shared" si="474"/>
        <v>0.10727239657658665</v>
      </c>
      <c r="K2479" s="16">
        <f t="shared" si="465"/>
        <v>0.77519992011050554</v>
      </c>
      <c r="L2479" s="16">
        <f t="shared" si="466"/>
        <v>0.13838029880252678</v>
      </c>
      <c r="M2479" s="6"/>
      <c r="N2479" s="6">
        <f t="shared" si="467"/>
        <v>0.633974475725264</v>
      </c>
      <c r="O2479" s="6"/>
      <c r="P2479" s="6">
        <f t="shared" si="468"/>
        <v>0.65662780232030638</v>
      </c>
      <c r="Q2479">
        <f t="shared" si="475"/>
        <v>0.33735881164815623</v>
      </c>
      <c r="R2479">
        <f t="shared" si="469"/>
        <v>1</v>
      </c>
      <c r="S2479">
        <f t="shared" si="470"/>
        <v>0.65662780232030638</v>
      </c>
      <c r="T2479" s="6">
        <f t="shared" si="476"/>
        <v>100.57366901872162</v>
      </c>
      <c r="U2479">
        <f t="shared" si="471"/>
        <v>11.160058461368276</v>
      </c>
      <c r="V2479" s="16">
        <f t="shared" si="472"/>
        <v>8.7859919525717203</v>
      </c>
    </row>
    <row r="2480" spans="4:22" ht="15.75" x14ac:dyDescent="0.25">
      <c r="D2480" s="27">
        <v>28042</v>
      </c>
      <c r="E2480">
        <v>283</v>
      </c>
      <c r="F2480">
        <v>6.8</v>
      </c>
      <c r="G2480">
        <v>0</v>
      </c>
      <c r="H2480">
        <v>0.66734285679657157</v>
      </c>
      <c r="I2480" s="20">
        <f t="shared" si="473"/>
        <v>0.85789505502481944</v>
      </c>
      <c r="J2480">
        <f t="shared" si="474"/>
        <v>0.10432003869101804</v>
      </c>
      <c r="K2480" s="16">
        <f t="shared" si="465"/>
        <v>0.78130616217135118</v>
      </c>
      <c r="L2480" s="16">
        <f t="shared" si="466"/>
        <v>0.13352005109123818</v>
      </c>
      <c r="M2480" s="6"/>
      <c r="N2480" s="6">
        <f t="shared" si="467"/>
        <v>0.53387428543725723</v>
      </c>
      <c r="O2480" s="6"/>
      <c r="P2480" s="6">
        <f t="shared" si="468"/>
        <v>0.55652761203229961</v>
      </c>
      <c r="Q2480">
        <f t="shared" si="475"/>
        <v>0.33524556339573874</v>
      </c>
      <c r="R2480">
        <f t="shared" si="469"/>
        <v>1</v>
      </c>
      <c r="S2480">
        <f t="shared" si="470"/>
        <v>0.55652761203229961</v>
      </c>
      <c r="T2480" s="6">
        <f t="shared" si="476"/>
        <v>100.03979473328437</v>
      </c>
      <c r="U2480">
        <f t="shared" si="471"/>
        <v>7.5888397537304275</v>
      </c>
      <c r="V2480" s="16">
        <f t="shared" si="472"/>
        <v>8.5633456351031203</v>
      </c>
    </row>
    <row r="2481" spans="4:22" ht="15.75" x14ac:dyDescent="0.25">
      <c r="D2481" s="27">
        <v>28043</v>
      </c>
      <c r="E2481">
        <v>284</v>
      </c>
      <c r="F2481">
        <v>5.0999999999999996</v>
      </c>
      <c r="G2481">
        <v>0.1</v>
      </c>
      <c r="H2481">
        <v>0.38077767216904879</v>
      </c>
      <c r="I2481" s="20">
        <f t="shared" si="473"/>
        <v>0.79042917650026467</v>
      </c>
      <c r="J2481">
        <f t="shared" si="474"/>
        <v>9.6116187862432187E-2</v>
      </c>
      <c r="K2481" s="16">
        <f t="shared" si="465"/>
        <v>0.78644827079206758</v>
      </c>
      <c r="L2481" s="16">
        <f t="shared" si="466"/>
        <v>0.1222155244433677</v>
      </c>
      <c r="M2481" s="6"/>
      <c r="N2481" s="6">
        <f t="shared" si="467"/>
        <v>0.30462213773523905</v>
      </c>
      <c r="O2481" s="6"/>
      <c r="P2481" s="6">
        <f t="shared" si="468"/>
        <v>0.32727546433028143</v>
      </c>
      <c r="Q2481">
        <f t="shared" si="475"/>
        <v>0.33346598244428122</v>
      </c>
      <c r="R2481">
        <f t="shared" si="469"/>
        <v>1</v>
      </c>
      <c r="S2481">
        <f t="shared" si="470"/>
        <v>0.32727546433028143</v>
      </c>
      <c r="T2481" s="6">
        <f t="shared" si="476"/>
        <v>99.835172595549125</v>
      </c>
      <c r="U2481">
        <f t="shared" si="471"/>
        <v>5.6916298152978202</v>
      </c>
      <c r="V2481" s="16">
        <f t="shared" si="472"/>
        <v>8.0292640432096096</v>
      </c>
    </row>
    <row r="2482" spans="4:22" ht="15.75" x14ac:dyDescent="0.25">
      <c r="D2482" s="27">
        <v>28044</v>
      </c>
      <c r="E2482">
        <v>285</v>
      </c>
      <c r="F2482">
        <v>7.6</v>
      </c>
      <c r="G2482">
        <v>0</v>
      </c>
      <c r="H2482">
        <v>0.42974540127118699</v>
      </c>
      <c r="I2482" s="20">
        <f t="shared" si="473"/>
        <v>0.80374108901834362</v>
      </c>
      <c r="J2482">
        <f t="shared" si="474"/>
        <v>9.7734916424630586E-2</v>
      </c>
      <c r="K2482" s="16">
        <f t="shared" si="465"/>
        <v>0.78841912664172886</v>
      </c>
      <c r="L2482" s="16">
        <f t="shared" si="466"/>
        <v>0.12396314741999277</v>
      </c>
      <c r="M2482" s="6"/>
      <c r="N2482" s="6">
        <f t="shared" si="467"/>
        <v>0.34379632101694962</v>
      </c>
      <c r="O2482" s="6"/>
      <c r="P2482" s="6">
        <f t="shared" si="468"/>
        <v>0.366449647611992</v>
      </c>
      <c r="Q2482">
        <f t="shared" si="475"/>
        <v>0.33278390865183044</v>
      </c>
      <c r="R2482">
        <f t="shared" si="469"/>
        <v>1</v>
      </c>
      <c r="S2482">
        <f t="shared" si="470"/>
        <v>0.366449647611992</v>
      </c>
      <c r="T2482" s="6">
        <f t="shared" si="476"/>
        <v>99.491376274532186</v>
      </c>
      <c r="U2482">
        <f t="shared" si="471"/>
        <v>8.4816444306398893</v>
      </c>
      <c r="V2482" s="16">
        <f t="shared" si="472"/>
        <v>8.1133977293473087</v>
      </c>
    </row>
    <row r="2483" spans="4:22" ht="15.75" x14ac:dyDescent="0.25">
      <c r="D2483" s="27">
        <v>28045</v>
      </c>
      <c r="E2483">
        <v>286</v>
      </c>
      <c r="F2483">
        <v>6.1</v>
      </c>
      <c r="G2483">
        <v>0.9</v>
      </c>
      <c r="H2483">
        <v>0.39867958025569539</v>
      </c>
      <c r="I2483" s="20">
        <f t="shared" si="473"/>
        <v>0.77449301855955466</v>
      </c>
      <c r="J2483">
        <f t="shared" si="474"/>
        <v>9.4178351056841844E-2</v>
      </c>
      <c r="K2483" s="16">
        <f t="shared" si="465"/>
        <v>0.79173046429985172</v>
      </c>
      <c r="L2483" s="16">
        <f t="shared" si="466"/>
        <v>0.11895254168364769</v>
      </c>
      <c r="M2483" s="6"/>
      <c r="N2483" s="6">
        <f t="shared" si="467"/>
        <v>0.31894366420455633</v>
      </c>
      <c r="O2483" s="6"/>
      <c r="P2483" s="6">
        <f t="shared" si="468"/>
        <v>0.34159699079959871</v>
      </c>
      <c r="Q2483">
        <f t="shared" si="475"/>
        <v>0.3316379209151073</v>
      </c>
      <c r="R2483">
        <f t="shared" si="469"/>
        <v>1</v>
      </c>
      <c r="S2483">
        <f t="shared" si="470"/>
        <v>0.34159699079959871</v>
      </c>
      <c r="T2483" s="6">
        <f t="shared" si="476"/>
        <v>100.07243261032764</v>
      </c>
      <c r="U2483">
        <f t="shared" si="471"/>
        <v>6.8076356614346478</v>
      </c>
      <c r="V2483" s="16">
        <f t="shared" si="472"/>
        <v>7.8705521528263569</v>
      </c>
    </row>
    <row r="2484" spans="4:22" ht="15.75" x14ac:dyDescent="0.25">
      <c r="D2484" s="27">
        <v>28046</v>
      </c>
      <c r="E2484">
        <v>287</v>
      </c>
      <c r="F2484">
        <v>3.3</v>
      </c>
      <c r="G2484">
        <v>0</v>
      </c>
      <c r="H2484">
        <v>0.83893566706111944</v>
      </c>
      <c r="I2484" s="20">
        <f t="shared" si="473"/>
        <v>0.66963786808475334</v>
      </c>
      <c r="J2484">
        <f t="shared" si="474"/>
        <v>8.1427964759106006E-2</v>
      </c>
      <c r="K2484" s="16">
        <f t="shared" si="465"/>
        <v>0.78613391306126079</v>
      </c>
      <c r="L2484" s="16">
        <f t="shared" si="466"/>
        <v>0.10358027227450319</v>
      </c>
      <c r="M2484" s="6"/>
      <c r="N2484" s="6">
        <f t="shared" si="467"/>
        <v>0.6711485336488956</v>
      </c>
      <c r="O2484" s="6"/>
      <c r="P2484" s="6">
        <f t="shared" si="468"/>
        <v>0.69380186024393797</v>
      </c>
      <c r="Q2484">
        <f t="shared" si="475"/>
        <v>0.33357477536775881</v>
      </c>
      <c r="R2484">
        <f t="shared" si="469"/>
        <v>1</v>
      </c>
      <c r="S2484">
        <f t="shared" si="470"/>
        <v>0.69380186024393797</v>
      </c>
      <c r="T2484" s="6">
        <f t="shared" si="476"/>
        <v>99.401284076678749</v>
      </c>
      <c r="U2484">
        <f t="shared" si="471"/>
        <v>3.6828192922515308</v>
      </c>
      <c r="V2484" s="16">
        <f t="shared" si="472"/>
        <v>7.0917177649751926</v>
      </c>
    </row>
    <row r="2485" spans="4:22" ht="15.75" x14ac:dyDescent="0.25">
      <c r="D2485" s="27">
        <v>28047</v>
      </c>
      <c r="E2485">
        <v>288</v>
      </c>
      <c r="F2485">
        <v>2.5</v>
      </c>
      <c r="G2485">
        <v>0.2</v>
      </c>
      <c r="H2485">
        <v>1.8494550748693612</v>
      </c>
      <c r="I2485" s="20">
        <f t="shared" si="473"/>
        <v>0.57943493497266241</v>
      </c>
      <c r="J2485">
        <f t="shared" si="474"/>
        <v>7.0459288092675751E-2</v>
      </c>
      <c r="K2485" s="16">
        <f t="shared" si="465"/>
        <v>0.7925982039154843</v>
      </c>
      <c r="L2485" s="16">
        <f t="shared" si="466"/>
        <v>8.8896603278436029E-2</v>
      </c>
      <c r="M2485" s="6"/>
      <c r="N2485" s="6">
        <f t="shared" si="467"/>
        <v>1.4795640598954891</v>
      </c>
      <c r="O2485" s="6"/>
      <c r="P2485" s="6">
        <f t="shared" si="468"/>
        <v>1.5022173864905315</v>
      </c>
      <c r="Q2485">
        <f t="shared" si="475"/>
        <v>0.33133761358892916</v>
      </c>
      <c r="R2485">
        <f t="shared" si="469"/>
        <v>1</v>
      </c>
      <c r="S2485">
        <f t="shared" si="470"/>
        <v>1.5022173864905315</v>
      </c>
      <c r="T2485" s="6">
        <f t="shared" si="476"/>
        <v>98.121720016783271</v>
      </c>
      <c r="U2485">
        <f t="shared" si="471"/>
        <v>2.7900146153420691</v>
      </c>
      <c r="V2485" s="16">
        <f t="shared" si="472"/>
        <v>6.2916871873795479</v>
      </c>
    </row>
    <row r="2486" spans="4:22" ht="15.75" x14ac:dyDescent="0.25">
      <c r="D2486" s="27">
        <v>28048</v>
      </c>
      <c r="E2486">
        <v>289</v>
      </c>
      <c r="F2486">
        <v>2.7</v>
      </c>
      <c r="G2486">
        <v>0</v>
      </c>
      <c r="H2486">
        <v>1.1525479510088041</v>
      </c>
      <c r="I2486" s="20">
        <f t="shared" si="473"/>
        <v>0.51935365723393312</v>
      </c>
      <c r="J2486">
        <f t="shared" si="474"/>
        <v>6.3153404719646269E-2</v>
      </c>
      <c r="K2486" s="16">
        <f t="shared" si="465"/>
        <v>0.80492256109586147</v>
      </c>
      <c r="L2486" s="16">
        <f t="shared" si="466"/>
        <v>7.8458981984137824E-2</v>
      </c>
      <c r="M2486" s="6"/>
      <c r="N2486" s="6">
        <f t="shared" si="467"/>
        <v>0.92203836080704338</v>
      </c>
      <c r="O2486" s="6"/>
      <c r="P2486" s="6">
        <f t="shared" si="468"/>
        <v>0.94469168740208576</v>
      </c>
      <c r="Q2486">
        <f t="shared" si="475"/>
        <v>0.32707240005594423</v>
      </c>
      <c r="R2486">
        <f t="shared" si="469"/>
        <v>1</v>
      </c>
      <c r="S2486">
        <f t="shared" si="470"/>
        <v>0.94469168740208576</v>
      </c>
      <c r="T2486" s="6">
        <f t="shared" si="476"/>
        <v>97.199681655976235</v>
      </c>
      <c r="U2486">
        <f t="shared" si="471"/>
        <v>3.013215784569435</v>
      </c>
      <c r="V2486" s="16">
        <f t="shared" si="472"/>
        <v>5.6819572086280683</v>
      </c>
    </row>
    <row r="2487" spans="4:22" ht="15.75" x14ac:dyDescent="0.25">
      <c r="D2487" s="27">
        <v>28049</v>
      </c>
      <c r="E2487">
        <v>290</v>
      </c>
      <c r="F2487">
        <v>3.3</v>
      </c>
      <c r="G2487">
        <v>0</v>
      </c>
      <c r="H2487">
        <v>1.3109295074313558</v>
      </c>
      <c r="I2487" s="20">
        <f t="shared" si="473"/>
        <v>0.48462903732257556</v>
      </c>
      <c r="J2487">
        <f t="shared" si="474"/>
        <v>5.8930890938425191E-2</v>
      </c>
      <c r="K2487" s="16">
        <f t="shared" si="465"/>
        <v>0.81380334358167439</v>
      </c>
      <c r="L2487" s="16">
        <f t="shared" si="466"/>
        <v>7.241416664505361E-2</v>
      </c>
      <c r="M2487" s="6"/>
      <c r="N2487" s="6">
        <f t="shared" si="467"/>
        <v>1.0487436059450848</v>
      </c>
      <c r="O2487" s="6"/>
      <c r="P2487" s="6">
        <f t="shared" si="468"/>
        <v>1.0713969325401271</v>
      </c>
      <c r="Q2487">
        <f t="shared" si="475"/>
        <v>0.32399893885325409</v>
      </c>
      <c r="R2487">
        <f t="shared" si="469"/>
        <v>1</v>
      </c>
      <c r="S2487">
        <f t="shared" si="470"/>
        <v>1.0713969325401271</v>
      </c>
      <c r="T2487" s="6">
        <f t="shared" si="476"/>
        <v>96.150938050031158</v>
      </c>
      <c r="U2487">
        <f t="shared" si="471"/>
        <v>3.6828192922515308</v>
      </c>
      <c r="V2487" s="16">
        <f t="shared" si="472"/>
        <v>5.3101576198841354</v>
      </c>
    </row>
    <row r="2488" spans="4:22" ht="15.75" x14ac:dyDescent="0.25">
      <c r="D2488" s="27">
        <v>28050</v>
      </c>
      <c r="E2488">
        <v>291</v>
      </c>
      <c r="F2488">
        <v>3.3</v>
      </c>
      <c r="G2488">
        <v>0</v>
      </c>
      <c r="H2488">
        <v>1.0430534403844789</v>
      </c>
      <c r="I2488" s="20">
        <f t="shared" si="473"/>
        <v>0.45851676069605624</v>
      </c>
      <c r="J2488">
        <f t="shared" si="474"/>
        <v>5.5755638100640437E-2</v>
      </c>
      <c r="K2488" s="16">
        <f t="shared" si="465"/>
        <v>0.82390451099908346</v>
      </c>
      <c r="L2488" s="16">
        <f t="shared" si="466"/>
        <v>6.7672451547849899E-2</v>
      </c>
      <c r="M2488" s="6"/>
      <c r="N2488" s="6">
        <f t="shared" si="467"/>
        <v>0.83444275230758314</v>
      </c>
      <c r="O2488" s="6"/>
      <c r="P2488" s="6">
        <f t="shared" si="468"/>
        <v>0.85709607890262551</v>
      </c>
      <c r="Q2488">
        <f t="shared" si="475"/>
        <v>0.32050312683343718</v>
      </c>
      <c r="R2488">
        <f t="shared" si="469"/>
        <v>1</v>
      </c>
      <c r="S2488">
        <f t="shared" si="470"/>
        <v>0.85709607890262551</v>
      </c>
      <c r="T2488" s="6">
        <f t="shared" si="476"/>
        <v>95.316495297723577</v>
      </c>
      <c r="U2488">
        <f t="shared" si="471"/>
        <v>3.6828192922515308</v>
      </c>
      <c r="V2488" s="16">
        <f t="shared" si="472"/>
        <v>5.0075053036008796</v>
      </c>
    </row>
    <row r="2489" spans="4:22" ht="15.75" x14ac:dyDescent="0.25">
      <c r="D2489" s="27">
        <v>28051</v>
      </c>
      <c r="E2489">
        <v>292</v>
      </c>
      <c r="F2489">
        <v>3.3</v>
      </c>
      <c r="G2489">
        <v>0</v>
      </c>
      <c r="H2489">
        <v>0.84962854859258874</v>
      </c>
      <c r="I2489" s="20">
        <f t="shared" si="473"/>
        <v>0.43739285324280675</v>
      </c>
      <c r="J2489">
        <f t="shared" si="474"/>
        <v>5.3186970954325299E-2</v>
      </c>
      <c r="K2489" s="16">
        <f t="shared" si="465"/>
        <v>0.83194160022997021</v>
      </c>
      <c r="L2489" s="16">
        <f t="shared" si="466"/>
        <v>6.3931135237885739E-2</v>
      </c>
      <c r="M2489" s="6"/>
      <c r="N2489" s="6">
        <f t="shared" si="467"/>
        <v>0.67970283887407101</v>
      </c>
      <c r="O2489" s="6"/>
      <c r="P2489" s="6">
        <f t="shared" si="468"/>
        <v>0.70235616546911339</v>
      </c>
      <c r="Q2489">
        <f t="shared" si="475"/>
        <v>0.3177216509924119</v>
      </c>
      <c r="R2489">
        <f t="shared" si="469"/>
        <v>1</v>
      </c>
      <c r="S2489">
        <f t="shared" si="470"/>
        <v>0.70235616546911339</v>
      </c>
      <c r="T2489" s="6">
        <f t="shared" si="476"/>
        <v>94.636792458849513</v>
      </c>
      <c r="U2489">
        <f t="shared" si="471"/>
        <v>3.6828192922515308</v>
      </c>
      <c r="V2489" s="16">
        <f t="shared" si="472"/>
        <v>4.7611402528457907</v>
      </c>
    </row>
    <row r="2490" spans="4:22" ht="15.75" x14ac:dyDescent="0.25">
      <c r="D2490" s="27">
        <v>28052</v>
      </c>
      <c r="E2490">
        <v>293</v>
      </c>
      <c r="F2490">
        <v>3.5</v>
      </c>
      <c r="G2490">
        <v>0</v>
      </c>
      <c r="H2490">
        <v>0.59304562750555245</v>
      </c>
      <c r="I2490" s="20">
        <f t="shared" si="473"/>
        <v>0.42457101092721466</v>
      </c>
      <c r="J2490">
        <f t="shared" si="474"/>
        <v>5.1627834928749304E-2</v>
      </c>
      <c r="K2490" s="16">
        <f t="shared" si="465"/>
        <v>0.83848828345228921</v>
      </c>
      <c r="L2490" s="16">
        <f t="shared" si="466"/>
        <v>6.1572518003690124E-2</v>
      </c>
      <c r="M2490" s="6"/>
      <c r="N2490" s="6">
        <f t="shared" si="467"/>
        <v>0.47443650200444198</v>
      </c>
      <c r="O2490" s="6"/>
      <c r="P2490" s="6">
        <f t="shared" si="468"/>
        <v>0.49708982859948436</v>
      </c>
      <c r="Q2490">
        <f t="shared" si="475"/>
        <v>0.31545597486283172</v>
      </c>
      <c r="R2490">
        <f t="shared" si="469"/>
        <v>0.97300091050385862</v>
      </c>
      <c r="S2490">
        <f t="shared" si="470"/>
        <v>0.48366885582950531</v>
      </c>
      <c r="T2490" s="6">
        <f t="shared" si="476"/>
        <v>94.175776929615054</v>
      </c>
      <c r="U2490">
        <f t="shared" si="471"/>
        <v>3.9060204614788967</v>
      </c>
      <c r="V2490" s="16">
        <f t="shared" si="472"/>
        <v>4.602105108670612</v>
      </c>
    </row>
    <row r="2491" spans="4:22" ht="15.75" x14ac:dyDescent="0.25">
      <c r="D2491" s="27">
        <v>28053</v>
      </c>
      <c r="E2491">
        <v>294</v>
      </c>
      <c r="F2491">
        <v>3.9</v>
      </c>
      <c r="G2491">
        <v>0</v>
      </c>
      <c r="H2491">
        <v>0.55682527504030255</v>
      </c>
      <c r="I2491" s="20">
        <f t="shared" si="473"/>
        <v>0.4221034360206154</v>
      </c>
      <c r="J2491">
        <f t="shared" si="474"/>
        <v>5.1327777820106835E-2</v>
      </c>
      <c r="K2491" s="16">
        <f t="shared" si="465"/>
        <v>0.84292863952828778</v>
      </c>
      <c r="L2491" s="16">
        <f t="shared" si="466"/>
        <v>6.0892198239735247E-2</v>
      </c>
      <c r="M2491" s="6"/>
      <c r="N2491" s="6">
        <f t="shared" si="467"/>
        <v>0.44546022003224206</v>
      </c>
      <c r="O2491" s="6"/>
      <c r="P2491" s="6">
        <f t="shared" si="468"/>
        <v>0.46811354662728444</v>
      </c>
      <c r="Q2491">
        <f t="shared" si="475"/>
        <v>0.31391925643205015</v>
      </c>
      <c r="R2491">
        <f t="shared" si="469"/>
        <v>0.95472495959131132</v>
      </c>
      <c r="S2491">
        <f t="shared" si="470"/>
        <v>0.44691968688787959</v>
      </c>
      <c r="T2491" s="6">
        <f t="shared" si="476"/>
        <v>93.751510569322221</v>
      </c>
      <c r="U2491">
        <f t="shared" si="471"/>
        <v>4.3524227999336276</v>
      </c>
      <c r="V2491" s="16">
        <f t="shared" si="472"/>
        <v>4.5556692030011794</v>
      </c>
    </row>
    <row r="2492" spans="4:22" ht="15.75" x14ac:dyDescent="0.25">
      <c r="D2492" s="27">
        <v>28054</v>
      </c>
      <c r="E2492">
        <v>295</v>
      </c>
      <c r="F2492">
        <v>5.2</v>
      </c>
      <c r="G2492">
        <v>0</v>
      </c>
      <c r="H2492">
        <v>0.51894069902818818</v>
      </c>
      <c r="I2492" s="20">
        <f t="shared" si="473"/>
        <v>0.44809056949865245</v>
      </c>
      <c r="J2492">
        <f t="shared" si="474"/>
        <v>5.4487813251036139E-2</v>
      </c>
      <c r="K2492" s="16">
        <f t="shared" si="465"/>
        <v>0.84701503920748344</v>
      </c>
      <c r="L2492" s="16">
        <f t="shared" si="466"/>
        <v>6.4329215809459661E-2</v>
      </c>
      <c r="M2492" s="6"/>
      <c r="N2492" s="6">
        <f t="shared" si="467"/>
        <v>0.41515255922255057</v>
      </c>
      <c r="O2492" s="6"/>
      <c r="P2492" s="6">
        <f t="shared" si="468"/>
        <v>0.43780588581759294</v>
      </c>
      <c r="Q2492">
        <f t="shared" si="475"/>
        <v>0.31250503523107409</v>
      </c>
      <c r="R2492">
        <f t="shared" si="469"/>
        <v>0.93805895192829747</v>
      </c>
      <c r="S2492">
        <f t="shared" si="470"/>
        <v>0.41068773039809109</v>
      </c>
      <c r="T2492" s="6">
        <f t="shared" si="476"/>
        <v>93.363476165519174</v>
      </c>
      <c r="U2492">
        <f t="shared" si="471"/>
        <v>5.803230399911504</v>
      </c>
      <c r="V2492" s="16">
        <f t="shared" si="472"/>
        <v>4.7876905838896313</v>
      </c>
    </row>
    <row r="2493" spans="4:22" ht="15.75" x14ac:dyDescent="0.25">
      <c r="D2493" s="27">
        <v>28055</v>
      </c>
      <c r="E2493">
        <v>296</v>
      </c>
      <c r="F2493">
        <v>5.2</v>
      </c>
      <c r="G2493">
        <v>0.7</v>
      </c>
      <c r="H2493">
        <v>0.51195036705979602</v>
      </c>
      <c r="I2493" s="20">
        <f t="shared" si="473"/>
        <v>0.47012946285464019</v>
      </c>
      <c r="J2493">
        <f t="shared" si="474"/>
        <v>5.7167742683124245E-2</v>
      </c>
      <c r="K2493" s="16">
        <f t="shared" si="465"/>
        <v>0.85075246411697503</v>
      </c>
      <c r="L2493" s="16">
        <f t="shared" si="466"/>
        <v>6.7196681872042058E-2</v>
      </c>
      <c r="M2493" s="6"/>
      <c r="N2493" s="6">
        <f t="shared" si="467"/>
        <v>0.40956029364783686</v>
      </c>
      <c r="O2493" s="6"/>
      <c r="P2493" s="6">
        <f t="shared" si="468"/>
        <v>0.43221362024287924</v>
      </c>
      <c r="Q2493">
        <f t="shared" si="475"/>
        <v>0.31121158721839726</v>
      </c>
      <c r="R2493">
        <f t="shared" si="469"/>
        <v>0.92294469038419336</v>
      </c>
      <c r="S2493">
        <f t="shared" si="470"/>
        <v>0.39890926591489551</v>
      </c>
      <c r="T2493" s="6">
        <f t="shared" si="476"/>
        <v>93.687220226199329</v>
      </c>
      <c r="U2493">
        <f t="shared" si="471"/>
        <v>5.803230399911504</v>
      </c>
      <c r="V2493" s="16">
        <f t="shared" si="472"/>
        <v>4.9765606377548419</v>
      </c>
    </row>
    <row r="2494" spans="4:22" ht="15.75" x14ac:dyDescent="0.25">
      <c r="D2494" s="27">
        <v>28056</v>
      </c>
      <c r="E2494">
        <v>297</v>
      </c>
      <c r="F2494">
        <v>6.3</v>
      </c>
      <c r="G2494">
        <v>0</v>
      </c>
      <c r="H2494">
        <v>0.27437324589673151</v>
      </c>
      <c r="I2494" s="20">
        <f t="shared" si="473"/>
        <v>0.51017172570355662</v>
      </c>
      <c r="J2494">
        <f t="shared" si="474"/>
        <v>6.2036881845552484E-2</v>
      </c>
      <c r="K2494" s="16">
        <f t="shared" si="465"/>
        <v>0.84763426350170157</v>
      </c>
      <c r="L2494" s="16">
        <f t="shared" si="466"/>
        <v>7.3188265879282677E-2</v>
      </c>
      <c r="M2494" s="6"/>
      <c r="N2494" s="6">
        <f t="shared" si="467"/>
        <v>0.21949859671738522</v>
      </c>
      <c r="O2494" s="6"/>
      <c r="P2494" s="6">
        <f t="shared" si="468"/>
        <v>0.2421519233124276</v>
      </c>
      <c r="Q2494">
        <f t="shared" si="475"/>
        <v>0.3122907340873311</v>
      </c>
      <c r="R2494">
        <f t="shared" si="469"/>
        <v>0.93554630559423435</v>
      </c>
      <c r="S2494">
        <f t="shared" si="470"/>
        <v>0.22654433724747999</v>
      </c>
      <c r="T2494" s="6">
        <f t="shared" si="476"/>
        <v>93.483329215546902</v>
      </c>
      <c r="U2494">
        <f t="shared" si="471"/>
        <v>7.0308368306620137</v>
      </c>
      <c r="V2494" s="16">
        <f t="shared" si="472"/>
        <v>5.3586148409354291</v>
      </c>
    </row>
    <row r="2495" spans="4:22" ht="15.75" x14ac:dyDescent="0.25">
      <c r="D2495" s="27">
        <v>28057</v>
      </c>
      <c r="E2495">
        <v>298</v>
      </c>
      <c r="F2495">
        <v>5.4</v>
      </c>
      <c r="G2495">
        <v>0</v>
      </c>
      <c r="H2495">
        <v>0.3466189519190479</v>
      </c>
      <c r="I2495" s="20">
        <f t="shared" si="473"/>
        <v>0.52534750092179971</v>
      </c>
      <c r="J2495">
        <f t="shared" si="474"/>
        <v>6.3882256112090849E-2</v>
      </c>
      <c r="K2495" s="16">
        <f t="shared" si="465"/>
        <v>0.84959807736605297</v>
      </c>
      <c r="L2495" s="16">
        <f t="shared" si="466"/>
        <v>7.5191149572913757E-2</v>
      </c>
      <c r="M2495" s="6"/>
      <c r="N2495" s="6">
        <f t="shared" si="467"/>
        <v>0.27729516153523831</v>
      </c>
      <c r="O2495" s="6"/>
      <c r="P2495" s="6">
        <f t="shared" si="468"/>
        <v>0.29994848813028069</v>
      </c>
      <c r="Q2495">
        <f t="shared" si="475"/>
        <v>0.31161109738515635</v>
      </c>
      <c r="R2495">
        <f t="shared" si="469"/>
        <v>0.92759996388700738</v>
      </c>
      <c r="S2495">
        <f t="shared" si="470"/>
        <v>0.27823220675761084</v>
      </c>
      <c r="T2495" s="6">
        <f t="shared" si="476"/>
        <v>93.227750335384343</v>
      </c>
      <c r="U2495">
        <f t="shared" si="471"/>
        <v>6.0264315691388699</v>
      </c>
      <c r="V2495" s="16">
        <f t="shared" si="472"/>
        <v>5.4828153690072456</v>
      </c>
    </row>
    <row r="2496" spans="4:22" ht="15.75" x14ac:dyDescent="0.25">
      <c r="D2496" s="27">
        <v>28058</v>
      </c>
      <c r="E2496">
        <v>299</v>
      </c>
      <c r="F2496">
        <v>4.7</v>
      </c>
      <c r="G2496">
        <v>0</v>
      </c>
      <c r="H2496">
        <v>0.2924923203144138</v>
      </c>
      <c r="I2496" s="20">
        <f t="shared" si="473"/>
        <v>0.52185497753216814</v>
      </c>
      <c r="J2496">
        <f t="shared" si="474"/>
        <v>6.3457565267911645E-2</v>
      </c>
      <c r="K2496" s="16">
        <f t="shared" si="465"/>
        <v>0.8520597324762641</v>
      </c>
      <c r="L2496" s="16">
        <f t="shared" si="466"/>
        <v>7.4475489040528489E-2</v>
      </c>
      <c r="M2496" s="6"/>
      <c r="N2496" s="6">
        <f t="shared" si="467"/>
        <v>0.23399385625153105</v>
      </c>
      <c r="O2496" s="6"/>
      <c r="P2496" s="6">
        <f t="shared" si="468"/>
        <v>0.2566471828465734</v>
      </c>
      <c r="Q2496">
        <f t="shared" si="475"/>
        <v>0.31075916778461449</v>
      </c>
      <c r="R2496">
        <f t="shared" si="469"/>
        <v>0.91768703417167441</v>
      </c>
      <c r="S2496">
        <f t="shared" si="470"/>
        <v>0.23552179205498738</v>
      </c>
      <c r="T2496" s="6">
        <f t="shared" si="476"/>
        <v>93.014881869924409</v>
      </c>
      <c r="U2496">
        <f t="shared" si="471"/>
        <v>5.2452274768430902</v>
      </c>
      <c r="V2496" s="16">
        <f t="shared" si="472"/>
        <v>5.4386287824423327</v>
      </c>
    </row>
    <row r="2497" spans="4:22" ht="15.75" x14ac:dyDescent="0.25">
      <c r="D2497" s="27">
        <v>28059</v>
      </c>
      <c r="E2497">
        <v>300</v>
      </c>
      <c r="F2497">
        <v>4.9000000000000004</v>
      </c>
      <c r="G2497">
        <v>0</v>
      </c>
      <c r="H2497">
        <v>0.41701159125619242</v>
      </c>
      <c r="I2497" s="20">
        <f t="shared" si="473"/>
        <v>0.52373986943829876</v>
      </c>
      <c r="J2497">
        <f t="shared" si="474"/>
        <v>6.3686768123697127E-2</v>
      </c>
      <c r="K2497" s="16">
        <f t="shared" si="465"/>
        <v>0.85411001435193767</v>
      </c>
      <c r="L2497" s="16">
        <f t="shared" si="466"/>
        <v>7.4565064281584298E-2</v>
      </c>
      <c r="M2497" s="6"/>
      <c r="N2497" s="6">
        <f t="shared" si="467"/>
        <v>0.33360927300495397</v>
      </c>
      <c r="O2497" s="6"/>
      <c r="P2497" s="6">
        <f t="shared" si="468"/>
        <v>0.35626259959999634</v>
      </c>
      <c r="Q2497">
        <f t="shared" si="475"/>
        <v>0.31004960623308137</v>
      </c>
      <c r="R2497">
        <f t="shared" si="469"/>
        <v>0.90947132615155624</v>
      </c>
      <c r="S2497">
        <f t="shared" si="470"/>
        <v>0.32401061891640959</v>
      </c>
      <c r="T2497" s="6">
        <f t="shared" si="476"/>
        <v>92.713524577603053</v>
      </c>
      <c r="U2497">
        <f t="shared" si="471"/>
        <v>5.4684286460704561</v>
      </c>
      <c r="V2497" s="16">
        <f t="shared" si="472"/>
        <v>5.4441709598733139</v>
      </c>
    </row>
    <row r="2498" spans="4:22" ht="15.75" x14ac:dyDescent="0.25">
      <c r="D2498" s="27">
        <v>28060</v>
      </c>
      <c r="E2498">
        <v>301</v>
      </c>
      <c r="F2498">
        <v>3.2</v>
      </c>
      <c r="G2498">
        <v>0</v>
      </c>
      <c r="H2498">
        <v>0.59131901815836319</v>
      </c>
      <c r="I2498" s="20">
        <f t="shared" si="473"/>
        <v>0.48657882637158012</v>
      </c>
      <c r="J2498">
        <f t="shared" si="474"/>
        <v>5.9167985286784144E-2</v>
      </c>
      <c r="K2498" s="16">
        <f t="shared" si="465"/>
        <v>0.85701259267989038</v>
      </c>
      <c r="L2498" s="16">
        <f t="shared" si="466"/>
        <v>6.9039808507089753E-2</v>
      </c>
      <c r="M2498" s="6"/>
      <c r="N2498" s="6">
        <f t="shared" si="467"/>
        <v>0.47305521452669058</v>
      </c>
      <c r="O2498" s="6"/>
      <c r="P2498" s="6">
        <f t="shared" si="468"/>
        <v>0.49570854112173296</v>
      </c>
      <c r="Q2498">
        <f t="shared" si="475"/>
        <v>0.30904508192534352</v>
      </c>
      <c r="R2498">
        <f t="shared" si="469"/>
        <v>0.89790353949637003</v>
      </c>
      <c r="S2498">
        <f t="shared" si="470"/>
        <v>0.44509845363178591</v>
      </c>
      <c r="T2498" s="6">
        <f t="shared" si="476"/>
        <v>92.291079450566315</v>
      </c>
      <c r="U2498">
        <f t="shared" si="471"/>
        <v>3.5712187076378488</v>
      </c>
      <c r="V2498" s="16">
        <f t="shared" si="472"/>
        <v>5.0958393758371638</v>
      </c>
    </row>
    <row r="2499" spans="4:22" ht="15.75" x14ac:dyDescent="0.25">
      <c r="D2499" s="27">
        <v>28061</v>
      </c>
      <c r="E2499">
        <v>302</v>
      </c>
      <c r="F2499">
        <v>2.6</v>
      </c>
      <c r="G2499">
        <v>0</v>
      </c>
      <c r="H2499">
        <v>0.76646947794899445</v>
      </c>
      <c r="I2499" s="20">
        <f t="shared" si="473"/>
        <v>0.44496741473977991</v>
      </c>
      <c r="J2499">
        <f t="shared" si="474"/>
        <v>5.4108037632357234E-2</v>
      </c>
      <c r="K2499" s="16">
        <f t="shared" si="465"/>
        <v>0.86108145081516485</v>
      </c>
      <c r="L2499" s="16">
        <f t="shared" si="466"/>
        <v>6.2837304857902204E-2</v>
      </c>
      <c r="M2499" s="6"/>
      <c r="N2499" s="6">
        <f t="shared" si="467"/>
        <v>0.61317558235919556</v>
      </c>
      <c r="O2499" s="6"/>
      <c r="P2499" s="6">
        <f t="shared" si="468"/>
        <v>0.63582890895423794</v>
      </c>
      <c r="Q2499">
        <f t="shared" si="475"/>
        <v>0.3076369315018877</v>
      </c>
      <c r="R2499">
        <f t="shared" si="469"/>
        <v>0.88181236009235531</v>
      </c>
      <c r="S2499">
        <f t="shared" si="470"/>
        <v>0.5606817908198839</v>
      </c>
      <c r="T2499" s="6">
        <f t="shared" si="476"/>
        <v>91.753050986341478</v>
      </c>
      <c r="U2499">
        <f t="shared" si="471"/>
        <v>2.901615199955752</v>
      </c>
      <c r="V2499" s="16">
        <f t="shared" si="472"/>
        <v>4.6877576524494291</v>
      </c>
    </row>
    <row r="2500" spans="4:22" ht="15.75" x14ac:dyDescent="0.25">
      <c r="D2500" s="27">
        <v>28062</v>
      </c>
      <c r="E2500">
        <v>303</v>
      </c>
      <c r="F2500">
        <v>2</v>
      </c>
      <c r="G2500">
        <v>0.4</v>
      </c>
      <c r="H2500">
        <v>0.2570048270991962</v>
      </c>
      <c r="I2500" s="20">
        <f t="shared" si="473"/>
        <v>0.40065888905494507</v>
      </c>
      <c r="J2500">
        <f t="shared" si="474"/>
        <v>4.8720120909081323E-2</v>
      </c>
      <c r="K2500" s="16">
        <f t="shared" si="465"/>
        <v>0.86626357117485853</v>
      </c>
      <c r="L2500" s="16">
        <f t="shared" si="466"/>
        <v>5.6241682705190178E-2</v>
      </c>
      <c r="M2500" s="6"/>
      <c r="N2500" s="6">
        <f t="shared" si="467"/>
        <v>0.20560386167935696</v>
      </c>
      <c r="O2500" s="6"/>
      <c r="P2500" s="6">
        <f t="shared" si="468"/>
        <v>0.22825718827439934</v>
      </c>
      <c r="Q2500">
        <f t="shared" si="475"/>
        <v>0.30584350328780491</v>
      </c>
      <c r="R2500">
        <f t="shared" si="469"/>
        <v>0.86152919086607849</v>
      </c>
      <c r="S2500">
        <f t="shared" si="470"/>
        <v>0.1966502307234094</v>
      </c>
      <c r="T2500" s="6">
        <f t="shared" si="476"/>
        <v>91.979054082213125</v>
      </c>
      <c r="U2500">
        <f t="shared" si="471"/>
        <v>2.2320116922736553</v>
      </c>
      <c r="V2500" s="16">
        <f t="shared" si="472"/>
        <v>4.231038118207473</v>
      </c>
    </row>
    <row r="2501" spans="4:22" ht="15.75" x14ac:dyDescent="0.25">
      <c r="D2501" s="27">
        <v>28063</v>
      </c>
      <c r="E2501">
        <v>304</v>
      </c>
      <c r="F2501">
        <v>1.6</v>
      </c>
      <c r="G2501">
        <v>0.6</v>
      </c>
      <c r="H2501">
        <v>0.18540060214860024</v>
      </c>
      <c r="I2501" s="20">
        <f t="shared" si="473"/>
        <v>0.35556227879250279</v>
      </c>
      <c r="J2501">
        <f t="shared" si="474"/>
        <v>4.3236373101168339E-2</v>
      </c>
      <c r="K2501" s="16">
        <f t="shared" si="465"/>
        <v>0.86408678068449363</v>
      </c>
      <c r="L2501" s="16">
        <f t="shared" si="466"/>
        <v>5.0037072742761188E-2</v>
      </c>
      <c r="M2501" s="6"/>
      <c r="N2501" s="6">
        <f t="shared" si="467"/>
        <v>0.14832048171888021</v>
      </c>
      <c r="O2501" s="6"/>
      <c r="P2501" s="6">
        <f t="shared" si="468"/>
        <v>0.17097380831392259</v>
      </c>
      <c r="Q2501">
        <f t="shared" si="475"/>
        <v>0.30659684694071043</v>
      </c>
      <c r="R2501">
        <f t="shared" si="469"/>
        <v>0.87002055057139538</v>
      </c>
      <c r="S2501">
        <f t="shared" si="470"/>
        <v>0.14875072684256715</v>
      </c>
      <c r="T2501" s="6">
        <f t="shared" si="476"/>
        <v>92.452956681965603</v>
      </c>
      <c r="U2501">
        <f t="shared" si="471"/>
        <v>1.7856093538189244</v>
      </c>
      <c r="V2501" s="16">
        <f t="shared" si="472"/>
        <v>3.7762373756202887</v>
      </c>
    </row>
    <row r="2502" spans="4:22" ht="15.75" x14ac:dyDescent="0.25">
      <c r="D2502" s="27">
        <v>28064</v>
      </c>
      <c r="E2502">
        <v>305</v>
      </c>
      <c r="F2502">
        <v>1.1000000000000001</v>
      </c>
      <c r="G2502">
        <v>8.5</v>
      </c>
      <c r="H2502">
        <v>0.1790268307736573</v>
      </c>
      <c r="I2502" s="20">
        <f t="shared" si="473"/>
        <v>0.31070335510611924</v>
      </c>
      <c r="J2502">
        <f t="shared" si="474"/>
        <v>3.7781527980904096E-2</v>
      </c>
      <c r="K2502" s="16">
        <f t="shared" si="465"/>
        <v>0.85952230041256727</v>
      </c>
      <c r="L2502" s="16">
        <f t="shared" si="466"/>
        <v>4.3956425520046555E-2</v>
      </c>
      <c r="M2502" s="6"/>
      <c r="N2502" s="6">
        <f t="shared" si="467"/>
        <v>0.14322146461892585</v>
      </c>
      <c r="O2502" s="6"/>
      <c r="P2502" s="6">
        <f t="shared" si="468"/>
        <v>0.16587479121396823</v>
      </c>
      <c r="Q2502">
        <f t="shared" si="475"/>
        <v>0.30817652227321868</v>
      </c>
      <c r="R2502">
        <f t="shared" si="469"/>
        <v>0.88796116380576984</v>
      </c>
      <c r="S2502">
        <f t="shared" si="470"/>
        <v>0.14729037265239431</v>
      </c>
      <c r="T2502" s="6">
        <f t="shared" si="476"/>
        <v>100.82831963590826</v>
      </c>
      <c r="U2502">
        <f t="shared" si="471"/>
        <v>1.2276064307505106</v>
      </c>
      <c r="V2502" s="16">
        <f t="shared" si="472"/>
        <v>3.3022430956857938</v>
      </c>
    </row>
    <row r="2503" spans="4:22" ht="15.75" x14ac:dyDescent="0.25">
      <c r="D2503" s="27">
        <v>28065</v>
      </c>
      <c r="E2503">
        <v>306</v>
      </c>
      <c r="F2503">
        <v>-1</v>
      </c>
      <c r="G2503">
        <v>4.0999999999999996</v>
      </c>
      <c r="H2503">
        <v>0.11206624751146596</v>
      </c>
      <c r="I2503" s="20">
        <f t="shared" si="473"/>
        <v>0.23213779925303046</v>
      </c>
      <c r="J2503">
        <f t="shared" si="474"/>
        <v>2.8227956389168505E-2</v>
      </c>
      <c r="K2503" s="16">
        <f t="shared" ref="K2503:K2566" si="477">IF(theta&gt;topt,(1-rs)*(theta-topt)/(topt-Porosity)+1,IF(theta&lt;twilt,rwp*theta,(1-rwp)*(theta-twilt)/(topt-twilt)+rwp))</f>
        <v>0.77885344779715404</v>
      </c>
      <c r="L2503" s="16">
        <f t="shared" ref="L2503:L2566" si="478">(soiltemp-tmin)^2/((30-tmin))^2</f>
        <v>3.6242962612550757E-2</v>
      </c>
      <c r="M2503" s="6"/>
      <c r="N2503" s="6">
        <f t="shared" ref="N2503:N2566" si="479">ET0*kc</f>
        <v>8.9652998009172771E-2</v>
      </c>
      <c r="O2503" s="6"/>
      <c r="P2503" s="6">
        <f t="shared" ref="P2503:P2566" si="480">(etc-Inter)</f>
        <v>0.11230632460421515</v>
      </c>
      <c r="Q2503">
        <f t="shared" si="475"/>
        <v>0.33609439878636088</v>
      </c>
      <c r="R2503">
        <f t="shared" ref="R2503:R2566" si="481">IF(MAX(0,(1-(0.9*tfield-theta)/(0.9*tfield-alfa*twilt))^2) &gt; 1, 1, MAX(0,(1-(0.9*tfield-theta)/(0.9*tfield-alfa*twilt))^2))</f>
        <v>1</v>
      </c>
      <c r="S2503">
        <f t="shared" ref="S2503:S2566" si="482">epot*Kr</f>
        <v>0.11230632460421515</v>
      </c>
      <c r="T2503" s="6">
        <f t="shared" si="476"/>
        <v>104.83866663789908</v>
      </c>
      <c r="U2503">
        <f t="shared" ref="U2503:U2566" si="483">IF(Temperature &lt;0, 0.2*Temperature,Temperature*(s1_+(1-s1_)*EXP(-s2_*(LAI-LAIref))))</f>
        <v>-0.2</v>
      </c>
      <c r="V2503" s="16">
        <f t="shared" si="472"/>
        <v>2.6508960665536634</v>
      </c>
    </row>
    <row r="2504" spans="4:22" ht="15.75" x14ac:dyDescent="0.25">
      <c r="D2504" s="27">
        <v>28066</v>
      </c>
      <c r="E2504">
        <v>307</v>
      </c>
      <c r="F2504">
        <v>-5.3</v>
      </c>
      <c r="G2504">
        <v>0.5</v>
      </c>
      <c r="H2504">
        <v>6.4069352112400158E-3</v>
      </c>
      <c r="I2504" s="20">
        <f t="shared" si="473"/>
        <v>0.17581195874683181</v>
      </c>
      <c r="J2504">
        <f t="shared" si="474"/>
        <v>2.1378734183614748E-2</v>
      </c>
      <c r="K2504" s="16">
        <f t="shared" si="477"/>
        <v>0.74022705118374277</v>
      </c>
      <c r="L2504" s="16">
        <f t="shared" si="478"/>
        <v>2.8881319791578399E-2</v>
      </c>
      <c r="M2504" s="6"/>
      <c r="N2504" s="6">
        <f t="shared" si="479"/>
        <v>5.1255481689920128E-3</v>
      </c>
      <c r="O2504" s="6"/>
      <c r="P2504" s="6">
        <f t="shared" si="480"/>
        <v>2.777887476403439E-2</v>
      </c>
      <c r="Q2504">
        <f t="shared" si="475"/>
        <v>0.34946222212633027</v>
      </c>
      <c r="R2504">
        <f t="shared" si="481"/>
        <v>1</v>
      </c>
      <c r="S2504">
        <f t="shared" si="482"/>
        <v>2.777887476403439E-2</v>
      </c>
      <c r="T2504" s="6">
        <f t="shared" si="476"/>
        <v>105.33354108973009</v>
      </c>
      <c r="U2504">
        <f t="shared" si="483"/>
        <v>-1.06</v>
      </c>
      <c r="V2504" s="16">
        <f t="shared" ref="V2504:V2567" si="484">V2503+(Tsurface-V2503)*att*EXP(-kz*z)*EXP(-klai*LAI)</f>
        <v>1.9607437663477478</v>
      </c>
    </row>
    <row r="2505" spans="4:22" ht="15.75" x14ac:dyDescent="0.25">
      <c r="D2505" s="27">
        <v>28067</v>
      </c>
      <c r="E2505">
        <v>308</v>
      </c>
      <c r="F2505">
        <v>2.4</v>
      </c>
      <c r="G2505">
        <v>3.7</v>
      </c>
      <c r="H2505">
        <v>0.13817090918382818</v>
      </c>
      <c r="I2505" s="20">
        <f t="shared" ref="I2505:I2568" si="485">K2505*L2505/CF</f>
        <v>0.18289690825748059</v>
      </c>
      <c r="J2505">
        <f t="shared" ref="J2505:J2568" si="486">K2505*L2505</f>
        <v>2.2240264044109639E-2</v>
      </c>
      <c r="K2505" s="16">
        <f t="shared" si="477"/>
        <v>0.73546057665154385</v>
      </c>
      <c r="L2505" s="16">
        <f t="shared" si="478"/>
        <v>3.0239913260023621E-2</v>
      </c>
      <c r="M2505" s="6"/>
      <c r="N2505" s="6">
        <f t="shared" si="479"/>
        <v>0.11053672734706255</v>
      </c>
      <c r="O2505" s="6"/>
      <c r="P2505" s="6">
        <f t="shared" si="480"/>
        <v>0.13319005394210492</v>
      </c>
      <c r="Q2505">
        <f t="shared" ref="Q2505:Q2568" si="487">IF(T2504/L &gt;= tfield, tfield-0.00001,T2504/L)</f>
        <v>0.35111180363243366</v>
      </c>
      <c r="R2505">
        <f t="shared" si="481"/>
        <v>1</v>
      </c>
      <c r="S2505">
        <f t="shared" si="482"/>
        <v>0.13319005394210492</v>
      </c>
      <c r="T2505" s="6">
        <f t="shared" ref="T2505:T2568" si="488">(IF(T2504+Precipitation-actevapo-Inter&lt;0,0,IF(T2504+Precipitation-actevapo-Inter&gt;tfield*L,tfield*L,IF(T2504+Precipitation-actevapo-Inter&lt;twilt*L,twilt*L,T2504+Precipitation-actevapo-Inter))))</f>
        <v>105.89999999999999</v>
      </c>
      <c r="U2505">
        <f t="shared" si="483"/>
        <v>2.6784140307283861</v>
      </c>
      <c r="V2505" s="16">
        <f t="shared" si="484"/>
        <v>2.0942160530592631</v>
      </c>
    </row>
    <row r="2506" spans="4:22" ht="15.75" x14ac:dyDescent="0.25">
      <c r="D2506" s="27">
        <v>28068</v>
      </c>
      <c r="E2506">
        <v>309</v>
      </c>
      <c r="F2506">
        <v>3.1</v>
      </c>
      <c r="G2506">
        <v>3.9</v>
      </c>
      <c r="H2506">
        <v>0.18280943285443996</v>
      </c>
      <c r="I2506" s="20">
        <f t="shared" si="485"/>
        <v>0.19758283005907934</v>
      </c>
      <c r="J2506">
        <f t="shared" si="486"/>
        <v>2.4026072135184047E-2</v>
      </c>
      <c r="K2506" s="16">
        <f t="shared" si="477"/>
        <v>0.73003351826167362</v>
      </c>
      <c r="L2506" s="16">
        <f t="shared" si="478"/>
        <v>3.2910916463663148E-2</v>
      </c>
      <c r="M2506" s="6"/>
      <c r="N2506" s="6">
        <f t="shared" si="479"/>
        <v>0.14624754628355197</v>
      </c>
      <c r="O2506" s="6"/>
      <c r="P2506" s="6">
        <f t="shared" si="480"/>
        <v>0.16890087287859434</v>
      </c>
      <c r="Q2506">
        <f t="shared" si="487"/>
        <v>0.35298999999999997</v>
      </c>
      <c r="R2506">
        <f t="shared" si="481"/>
        <v>1</v>
      </c>
      <c r="S2506">
        <f t="shared" si="482"/>
        <v>0.16890087287859434</v>
      </c>
      <c r="T2506" s="6">
        <f t="shared" si="488"/>
        <v>105.89999999999999</v>
      </c>
      <c r="U2506">
        <f t="shared" si="483"/>
        <v>3.4596181230241658</v>
      </c>
      <c r="V2506" s="16">
        <f t="shared" si="484"/>
        <v>2.3481534747471065</v>
      </c>
    </row>
    <row r="2507" spans="4:22" ht="15.75" x14ac:dyDescent="0.25">
      <c r="D2507" s="27">
        <v>28069</v>
      </c>
      <c r="E2507">
        <v>310</v>
      </c>
      <c r="F2507">
        <v>5.0999999999999996</v>
      </c>
      <c r="G2507">
        <v>0.5</v>
      </c>
      <c r="H2507">
        <v>0.152636948098827</v>
      </c>
      <c r="I2507" s="20">
        <f t="shared" si="485"/>
        <v>0.23971434024622626</v>
      </c>
      <c r="J2507">
        <f t="shared" si="486"/>
        <v>2.9149263773941114E-2</v>
      </c>
      <c r="K2507" s="16">
        <f t="shared" si="477"/>
        <v>0.73003351826167362</v>
      </c>
      <c r="L2507" s="16">
        <f t="shared" si="478"/>
        <v>3.992866497876723E-2</v>
      </c>
      <c r="M2507" s="6"/>
      <c r="N2507" s="6">
        <f t="shared" si="479"/>
        <v>0.1221095584790616</v>
      </c>
      <c r="O2507" s="6"/>
      <c r="P2507" s="6">
        <f t="shared" si="480"/>
        <v>0.14476288507410398</v>
      </c>
      <c r="Q2507">
        <f t="shared" si="487"/>
        <v>0.35298999999999997</v>
      </c>
      <c r="R2507">
        <f t="shared" si="481"/>
        <v>1</v>
      </c>
      <c r="S2507">
        <f t="shared" si="482"/>
        <v>0.14476288507410398</v>
      </c>
      <c r="T2507" s="6">
        <f t="shared" si="488"/>
        <v>105.89999999999999</v>
      </c>
      <c r="U2507">
        <f t="shared" si="483"/>
        <v>5.6916298152978202</v>
      </c>
      <c r="V2507" s="16">
        <f t="shared" si="484"/>
        <v>2.9699730691875761</v>
      </c>
    </row>
    <row r="2508" spans="4:22" ht="15.75" x14ac:dyDescent="0.25">
      <c r="D2508" s="27">
        <v>28070</v>
      </c>
      <c r="E2508">
        <v>311</v>
      </c>
      <c r="F2508">
        <v>5.9</v>
      </c>
      <c r="G2508">
        <v>0.7</v>
      </c>
      <c r="H2508">
        <v>0.20997611557596901</v>
      </c>
      <c r="I2508" s="20">
        <f t="shared" si="485"/>
        <v>0.28983719896245969</v>
      </c>
      <c r="J2508">
        <f t="shared" si="486"/>
        <v>3.5244203393835098E-2</v>
      </c>
      <c r="K2508" s="16">
        <f t="shared" si="477"/>
        <v>0.73003351826167362</v>
      </c>
      <c r="L2508" s="16">
        <f t="shared" si="478"/>
        <v>4.8277513993819313E-2</v>
      </c>
      <c r="M2508" s="6"/>
      <c r="N2508" s="6">
        <f t="shared" si="479"/>
        <v>0.16798089246077522</v>
      </c>
      <c r="O2508" s="6"/>
      <c r="P2508" s="6">
        <f t="shared" si="480"/>
        <v>0.19063421905581759</v>
      </c>
      <c r="Q2508">
        <f t="shared" si="487"/>
        <v>0.35298999999999997</v>
      </c>
      <c r="R2508">
        <f t="shared" si="481"/>
        <v>1</v>
      </c>
      <c r="S2508">
        <f t="shared" si="482"/>
        <v>0.19063421905581759</v>
      </c>
      <c r="T2508" s="6">
        <f t="shared" si="488"/>
        <v>105.89999999999999</v>
      </c>
      <c r="U2508">
        <f t="shared" si="483"/>
        <v>6.5844344922072837</v>
      </c>
      <c r="V2508" s="16">
        <f t="shared" si="484"/>
        <v>3.642190458293622</v>
      </c>
    </row>
    <row r="2509" spans="4:22" ht="15.75" x14ac:dyDescent="0.25">
      <c r="D2509" s="27">
        <v>28071</v>
      </c>
      <c r="E2509">
        <v>312</v>
      </c>
      <c r="F2509">
        <v>5.6</v>
      </c>
      <c r="G2509">
        <v>2.1</v>
      </c>
      <c r="H2509">
        <v>0.21978791352268509</v>
      </c>
      <c r="I2509" s="20">
        <f t="shared" si="485"/>
        <v>0.32894770877666368</v>
      </c>
      <c r="J2509">
        <f t="shared" si="486"/>
        <v>4.0000041387242301E-2</v>
      </c>
      <c r="K2509" s="16">
        <f t="shared" si="477"/>
        <v>0.73003351826167362</v>
      </c>
      <c r="L2509" s="16">
        <f t="shared" si="478"/>
        <v>5.4792061441903087E-2</v>
      </c>
      <c r="M2509" s="6"/>
      <c r="N2509" s="6">
        <f t="shared" si="479"/>
        <v>0.17583033081814808</v>
      </c>
      <c r="O2509" s="6"/>
      <c r="P2509" s="6">
        <f t="shared" si="480"/>
        <v>0.19848365741319046</v>
      </c>
      <c r="Q2509">
        <f t="shared" si="487"/>
        <v>0.35298999999999997</v>
      </c>
      <c r="R2509">
        <f t="shared" si="481"/>
        <v>1</v>
      </c>
      <c r="S2509">
        <f t="shared" si="482"/>
        <v>0.19848365741319046</v>
      </c>
      <c r="T2509" s="6">
        <f t="shared" si="488"/>
        <v>105.89999999999999</v>
      </c>
      <c r="U2509">
        <f t="shared" si="483"/>
        <v>6.249632738366234</v>
      </c>
      <c r="V2509" s="16">
        <f t="shared" si="484"/>
        <v>4.1271224679679079</v>
      </c>
    </row>
    <row r="2510" spans="4:22" ht="15.75" x14ac:dyDescent="0.25">
      <c r="D2510" s="27">
        <v>28072</v>
      </c>
      <c r="E2510">
        <v>313</v>
      </c>
      <c r="F2510">
        <v>7.7</v>
      </c>
      <c r="G2510">
        <v>17.5</v>
      </c>
      <c r="H2510">
        <v>0.10043360165439527</v>
      </c>
      <c r="I2510" s="20">
        <f t="shared" si="485"/>
        <v>0.40168660650444543</v>
      </c>
      <c r="J2510">
        <f t="shared" si="486"/>
        <v>4.8845091350940562E-2</v>
      </c>
      <c r="K2510" s="16">
        <f t="shared" si="477"/>
        <v>0.73003351826167362</v>
      </c>
      <c r="L2510" s="16">
        <f t="shared" si="478"/>
        <v>6.6908011932450065E-2</v>
      </c>
      <c r="M2510" s="6"/>
      <c r="N2510" s="6">
        <f t="shared" si="479"/>
        <v>8.0346881323516223E-2</v>
      </c>
      <c r="O2510" s="6"/>
      <c r="P2510" s="6">
        <f t="shared" si="480"/>
        <v>0.1030002079185586</v>
      </c>
      <c r="Q2510">
        <f t="shared" si="487"/>
        <v>0.35298999999999997</v>
      </c>
      <c r="R2510">
        <f t="shared" si="481"/>
        <v>1</v>
      </c>
      <c r="S2510">
        <f t="shared" si="482"/>
        <v>0.1030002079185586</v>
      </c>
      <c r="T2510" s="6">
        <f t="shared" si="488"/>
        <v>105.89999999999999</v>
      </c>
      <c r="U2510">
        <f t="shared" si="483"/>
        <v>8.5932450152535722</v>
      </c>
      <c r="V2510" s="16">
        <f t="shared" si="484"/>
        <v>4.9577317584817386</v>
      </c>
    </row>
    <row r="2511" spans="4:22" ht="15.75" x14ac:dyDescent="0.25">
      <c r="D2511" s="27">
        <v>28073</v>
      </c>
      <c r="E2511">
        <v>314</v>
      </c>
      <c r="F2511">
        <v>6.7</v>
      </c>
      <c r="G2511">
        <v>6.3</v>
      </c>
      <c r="H2511">
        <v>0.19682876093398741</v>
      </c>
      <c r="I2511" s="20">
        <f t="shared" si="485"/>
        <v>0.44592425022836429</v>
      </c>
      <c r="J2511">
        <f t="shared" si="486"/>
        <v>5.4224388827769095E-2</v>
      </c>
      <c r="K2511" s="16">
        <f t="shared" si="477"/>
        <v>0.73003351826167362</v>
      </c>
      <c r="L2511" s="16">
        <f t="shared" si="478"/>
        <v>7.4276574254954791E-2</v>
      </c>
      <c r="M2511" s="6"/>
      <c r="N2511" s="6">
        <f t="shared" si="479"/>
        <v>0.15746300874718994</v>
      </c>
      <c r="O2511" s="6"/>
      <c r="P2511" s="6">
        <f t="shared" si="480"/>
        <v>0.18011633534223231</v>
      </c>
      <c r="Q2511">
        <f t="shared" si="487"/>
        <v>0.35298999999999997</v>
      </c>
      <c r="R2511">
        <f t="shared" si="481"/>
        <v>1</v>
      </c>
      <c r="S2511">
        <f t="shared" si="482"/>
        <v>0.18011633534223231</v>
      </c>
      <c r="T2511" s="6">
        <f t="shared" si="488"/>
        <v>105.89999999999999</v>
      </c>
      <c r="U2511">
        <f t="shared" si="483"/>
        <v>7.4772391691167455</v>
      </c>
      <c r="V2511" s="16">
        <f t="shared" si="484"/>
        <v>5.4263096446984438</v>
      </c>
    </row>
    <row r="2512" spans="4:22" ht="15.75" x14ac:dyDescent="0.25">
      <c r="D2512" s="27">
        <v>28074</v>
      </c>
      <c r="E2512">
        <v>315</v>
      </c>
      <c r="F2512">
        <v>5.6</v>
      </c>
      <c r="G2512">
        <v>2.2000000000000002</v>
      </c>
      <c r="H2512">
        <v>0.10042471308502046</v>
      </c>
      <c r="I2512" s="20">
        <f t="shared" si="485"/>
        <v>0.46088104952768388</v>
      </c>
      <c r="J2512">
        <f t="shared" si="486"/>
        <v>5.604313562256636E-2</v>
      </c>
      <c r="K2512" s="16">
        <f t="shared" si="477"/>
        <v>0.73003351826167362</v>
      </c>
      <c r="L2512" s="16">
        <f t="shared" si="478"/>
        <v>7.6767893830428521E-2</v>
      </c>
      <c r="M2512" s="6"/>
      <c r="N2512" s="6">
        <f t="shared" si="479"/>
        <v>8.033977046801638E-2</v>
      </c>
      <c r="O2512" s="6"/>
      <c r="P2512" s="6">
        <f t="shared" si="480"/>
        <v>0.10299309706305876</v>
      </c>
      <c r="Q2512">
        <f t="shared" si="487"/>
        <v>0.35298999999999997</v>
      </c>
      <c r="R2512">
        <f t="shared" si="481"/>
        <v>1</v>
      </c>
      <c r="S2512">
        <f t="shared" si="482"/>
        <v>0.10299309706305876</v>
      </c>
      <c r="T2512" s="6">
        <f t="shared" si="488"/>
        <v>105.89999999999999</v>
      </c>
      <c r="U2512">
        <f t="shared" si="483"/>
        <v>6.249632738366234</v>
      </c>
      <c r="V2512" s="16">
        <f t="shared" si="484"/>
        <v>5.57943124032297</v>
      </c>
    </row>
    <row r="2513" spans="4:22" ht="15.75" x14ac:dyDescent="0.25">
      <c r="D2513" s="27">
        <v>28075</v>
      </c>
      <c r="E2513">
        <v>316</v>
      </c>
      <c r="F2513">
        <v>6.8</v>
      </c>
      <c r="G2513">
        <v>1.5</v>
      </c>
      <c r="H2513">
        <v>0.1361720383690041</v>
      </c>
      <c r="I2513" s="20">
        <f t="shared" si="485"/>
        <v>0.49842057368552384</v>
      </c>
      <c r="J2513">
        <f t="shared" si="486"/>
        <v>6.0607941760159698E-2</v>
      </c>
      <c r="K2513" s="16">
        <f t="shared" si="477"/>
        <v>0.73003351826167362</v>
      </c>
      <c r="L2513" s="16">
        <f t="shared" si="478"/>
        <v>8.3020765819735082E-2</v>
      </c>
      <c r="M2513" s="6"/>
      <c r="N2513" s="6">
        <f t="shared" si="479"/>
        <v>0.10893763069520329</v>
      </c>
      <c r="O2513" s="6"/>
      <c r="P2513" s="6">
        <f t="shared" si="480"/>
        <v>0.13159095729024567</v>
      </c>
      <c r="Q2513">
        <f t="shared" si="487"/>
        <v>0.35298999999999997</v>
      </c>
      <c r="R2513">
        <f t="shared" si="481"/>
        <v>1</v>
      </c>
      <c r="S2513">
        <f t="shared" si="482"/>
        <v>0.13159095729024567</v>
      </c>
      <c r="T2513" s="6">
        <f t="shared" si="488"/>
        <v>105.89999999999999</v>
      </c>
      <c r="U2513">
        <f t="shared" si="483"/>
        <v>7.5888397537304275</v>
      </c>
      <c r="V2513" s="16">
        <f t="shared" si="484"/>
        <v>5.9531409542868632</v>
      </c>
    </row>
    <row r="2514" spans="4:22" ht="15.75" x14ac:dyDescent="0.25">
      <c r="D2514" s="27">
        <v>28076</v>
      </c>
      <c r="E2514">
        <v>317</v>
      </c>
      <c r="F2514">
        <v>6.5</v>
      </c>
      <c r="G2514">
        <v>0.4</v>
      </c>
      <c r="H2514">
        <v>7.9925473230934269E-2</v>
      </c>
      <c r="I2514" s="20">
        <f t="shared" si="485"/>
        <v>0.52350744327056564</v>
      </c>
      <c r="J2514">
        <f t="shared" si="486"/>
        <v>6.3658505101700777E-2</v>
      </c>
      <c r="K2514" s="16">
        <f t="shared" si="477"/>
        <v>0.73003351826167362</v>
      </c>
      <c r="L2514" s="16">
        <f t="shared" si="478"/>
        <v>8.7199427847206037E-2</v>
      </c>
      <c r="M2514" s="6"/>
      <c r="N2514" s="6">
        <f t="shared" si="479"/>
        <v>6.3940378584747423E-2</v>
      </c>
      <c r="O2514" s="6"/>
      <c r="P2514" s="6">
        <f t="shared" si="480"/>
        <v>8.6593705179789801E-2</v>
      </c>
      <c r="Q2514">
        <f t="shared" si="487"/>
        <v>0.35298999999999997</v>
      </c>
      <c r="R2514">
        <f t="shared" si="481"/>
        <v>1</v>
      </c>
      <c r="S2514">
        <f t="shared" si="482"/>
        <v>8.6593705179789801E-2</v>
      </c>
      <c r="T2514" s="6">
        <f t="shared" si="488"/>
        <v>105.89999999999999</v>
      </c>
      <c r="U2514">
        <f t="shared" si="483"/>
        <v>7.2540379998893796</v>
      </c>
      <c r="V2514" s="16">
        <f t="shared" si="484"/>
        <v>6.195081734155556</v>
      </c>
    </row>
    <row r="2515" spans="4:22" ht="15.75" x14ac:dyDescent="0.25">
      <c r="D2515" s="27">
        <v>28077</v>
      </c>
      <c r="E2515">
        <v>318</v>
      </c>
      <c r="F2515">
        <v>3.4</v>
      </c>
      <c r="G2515">
        <v>0</v>
      </c>
      <c r="H2515">
        <v>9.5357736747205449E-2</v>
      </c>
      <c r="I2515" s="20">
        <f t="shared" si="485"/>
        <v>0.47769285081543444</v>
      </c>
      <c r="J2515">
        <f t="shared" si="486"/>
        <v>5.8087450659156825E-2</v>
      </c>
      <c r="K2515" s="16">
        <f t="shared" si="477"/>
        <v>0.73003351826167362</v>
      </c>
      <c r="L2515" s="16">
        <f t="shared" si="478"/>
        <v>7.9568196810294853E-2</v>
      </c>
      <c r="M2515" s="6"/>
      <c r="N2515" s="6">
        <f t="shared" si="479"/>
        <v>7.6286189397764367E-2</v>
      </c>
      <c r="O2515" s="6"/>
      <c r="P2515" s="6">
        <f t="shared" si="480"/>
        <v>9.8939515992806745E-2</v>
      </c>
      <c r="Q2515">
        <f t="shared" si="487"/>
        <v>0.35298999999999997</v>
      </c>
      <c r="R2515">
        <f t="shared" si="481"/>
        <v>1</v>
      </c>
      <c r="S2515">
        <f t="shared" si="482"/>
        <v>9.8939515992806745E-2</v>
      </c>
      <c r="T2515" s="6">
        <f t="shared" si="488"/>
        <v>105.82371381060223</v>
      </c>
      <c r="U2515">
        <f t="shared" si="483"/>
        <v>3.7944198768652138</v>
      </c>
      <c r="V2515" s="16">
        <f t="shared" si="484"/>
        <v>5.7486067391379141</v>
      </c>
    </row>
    <row r="2516" spans="4:22" ht="15.75" x14ac:dyDescent="0.25">
      <c r="D2516" s="27">
        <v>28078</v>
      </c>
      <c r="E2516">
        <v>319</v>
      </c>
      <c r="F2516">
        <v>1</v>
      </c>
      <c r="G2516">
        <v>0</v>
      </c>
      <c r="H2516">
        <v>-3.119148290341104E-2</v>
      </c>
      <c r="I2516" s="20">
        <f t="shared" si="485"/>
        <v>0.39559503635265164</v>
      </c>
      <c r="J2516">
        <f t="shared" si="486"/>
        <v>4.8104356420482441E-2</v>
      </c>
      <c r="K2516" s="16">
        <f t="shared" si="477"/>
        <v>0.73073938770802283</v>
      </c>
      <c r="L2516" s="16">
        <f t="shared" si="478"/>
        <v>6.5829702394122502E-2</v>
      </c>
      <c r="M2516" s="6"/>
      <c r="N2516" s="6">
        <f t="shared" si="479"/>
        <v>-2.4953186322728832E-2</v>
      </c>
      <c r="O2516" s="6"/>
      <c r="P2516" s="6">
        <f t="shared" si="480"/>
        <v>-2.2998597276864541E-3</v>
      </c>
      <c r="Q2516">
        <f t="shared" si="487"/>
        <v>0.35274571270200744</v>
      </c>
      <c r="R2516">
        <f t="shared" si="481"/>
        <v>1</v>
      </c>
      <c r="S2516">
        <f t="shared" si="482"/>
        <v>-2.2998597276864541E-3</v>
      </c>
      <c r="T2516" s="6">
        <f t="shared" si="488"/>
        <v>105.84866699692496</v>
      </c>
      <c r="U2516">
        <f t="shared" si="483"/>
        <v>1.1160058461368276</v>
      </c>
      <c r="V2516" s="16">
        <f t="shared" si="484"/>
        <v>4.8870358126285272</v>
      </c>
    </row>
    <row r="2517" spans="4:22" ht="15.75" x14ac:dyDescent="0.25">
      <c r="D2517" s="27">
        <v>28079</v>
      </c>
      <c r="E2517">
        <v>320</v>
      </c>
      <c r="F2517">
        <v>-1.8</v>
      </c>
      <c r="G2517">
        <v>1.7</v>
      </c>
      <c r="H2517">
        <v>6.6373659780939454E-2</v>
      </c>
      <c r="I2517" s="20">
        <f t="shared" si="485"/>
        <v>0.31142546995999099</v>
      </c>
      <c r="J2517">
        <f t="shared" si="486"/>
        <v>3.7869337147134904E-2</v>
      </c>
      <c r="K2517" s="16">
        <f t="shared" si="477"/>
        <v>0.73049904649286324</v>
      </c>
      <c r="L2517" s="16">
        <f t="shared" si="478"/>
        <v>5.1840364924425508E-2</v>
      </c>
      <c r="M2517" s="6"/>
      <c r="N2517" s="6">
        <f t="shared" si="479"/>
        <v>5.3098927824751563E-2</v>
      </c>
      <c r="O2517" s="6"/>
      <c r="P2517" s="6">
        <f t="shared" si="480"/>
        <v>7.5752254419793941E-2</v>
      </c>
      <c r="Q2517">
        <f t="shared" si="487"/>
        <v>0.35282888998974987</v>
      </c>
      <c r="R2517">
        <f t="shared" si="481"/>
        <v>1</v>
      </c>
      <c r="S2517">
        <f t="shared" si="482"/>
        <v>7.5752254419793941E-2</v>
      </c>
      <c r="T2517" s="6">
        <f t="shared" si="488"/>
        <v>105.89999999999999</v>
      </c>
      <c r="U2517">
        <f t="shared" si="483"/>
        <v>-0.36000000000000004</v>
      </c>
      <c r="V2517" s="16">
        <f t="shared" si="484"/>
        <v>3.9111923046448935</v>
      </c>
    </row>
    <row r="2518" spans="4:22" ht="15.75" x14ac:dyDescent="0.25">
      <c r="D2518" s="27">
        <v>28080</v>
      </c>
      <c r="E2518">
        <v>321</v>
      </c>
      <c r="F2518">
        <v>1</v>
      </c>
      <c r="G2518">
        <v>0</v>
      </c>
      <c r="H2518">
        <v>8.4950663434884888E-2</v>
      </c>
      <c r="I2518" s="20">
        <f t="shared" si="485"/>
        <v>0.27057707807484166</v>
      </c>
      <c r="J2518">
        <f t="shared" si="486"/>
        <v>3.2902172693900743E-2</v>
      </c>
      <c r="K2518" s="16">
        <f t="shared" si="477"/>
        <v>0.73003351826167362</v>
      </c>
      <c r="L2518" s="16">
        <f t="shared" si="478"/>
        <v>4.5069400062953367E-2</v>
      </c>
      <c r="M2518" s="6"/>
      <c r="N2518" s="6">
        <f t="shared" si="479"/>
        <v>6.7960530747907907E-2</v>
      </c>
      <c r="O2518" s="6"/>
      <c r="P2518" s="6">
        <f t="shared" si="480"/>
        <v>9.0613857342950285E-2</v>
      </c>
      <c r="Q2518">
        <f t="shared" si="487"/>
        <v>0.35298999999999997</v>
      </c>
      <c r="R2518">
        <f t="shared" si="481"/>
        <v>1</v>
      </c>
      <c r="S2518">
        <f t="shared" si="482"/>
        <v>9.0613857342950285E-2</v>
      </c>
      <c r="T2518" s="6">
        <f t="shared" si="488"/>
        <v>105.83203946925209</v>
      </c>
      <c r="U2518">
        <f t="shared" si="483"/>
        <v>1.1160058461368276</v>
      </c>
      <c r="V2518" s="16">
        <f t="shared" si="484"/>
        <v>3.39134364026682</v>
      </c>
    </row>
    <row r="2519" spans="4:22" ht="15.75" x14ac:dyDescent="0.25">
      <c r="D2519" s="27">
        <v>28081</v>
      </c>
      <c r="E2519">
        <v>322</v>
      </c>
      <c r="F2519">
        <v>0.1</v>
      </c>
      <c r="G2519">
        <v>0</v>
      </c>
      <c r="H2519">
        <v>-0.22307802723039633</v>
      </c>
      <c r="I2519" s="20">
        <f t="shared" si="485"/>
        <v>0.22670024796907826</v>
      </c>
      <c r="J2519">
        <f t="shared" si="486"/>
        <v>2.7566750153039915E-2</v>
      </c>
      <c r="K2519" s="16">
        <f t="shared" si="477"/>
        <v>0.73065919759157705</v>
      </c>
      <c r="L2519" s="16">
        <f t="shared" si="478"/>
        <v>3.772860212244826E-2</v>
      </c>
      <c r="M2519" s="6"/>
      <c r="N2519" s="6">
        <f t="shared" si="479"/>
        <v>-0.17846242178431707</v>
      </c>
      <c r="O2519" s="6"/>
      <c r="P2519" s="6">
        <f t="shared" si="480"/>
        <v>-0.15580909518927469</v>
      </c>
      <c r="Q2519">
        <f t="shared" si="487"/>
        <v>0.35277346489750699</v>
      </c>
      <c r="R2519">
        <f t="shared" si="481"/>
        <v>1</v>
      </c>
      <c r="S2519">
        <f t="shared" si="482"/>
        <v>-0.15580909518927469</v>
      </c>
      <c r="T2519" s="6">
        <f t="shared" si="488"/>
        <v>105.89999999999999</v>
      </c>
      <c r="U2519">
        <f t="shared" si="483"/>
        <v>0.11160058461368277</v>
      </c>
      <c r="V2519" s="16">
        <f t="shared" si="484"/>
        <v>2.781377159571083</v>
      </c>
    </row>
    <row r="2520" spans="4:22" ht="15.75" x14ac:dyDescent="0.25">
      <c r="D2520" s="27">
        <v>28082</v>
      </c>
      <c r="E2520">
        <v>323</v>
      </c>
      <c r="F2520">
        <v>-4.4000000000000004</v>
      </c>
      <c r="G2520">
        <v>0.2</v>
      </c>
      <c r="H2520">
        <v>-7.3947769698566548E-2</v>
      </c>
      <c r="I2520" s="20">
        <f t="shared" si="485"/>
        <v>0.18193185668017131</v>
      </c>
      <c r="J2520">
        <f t="shared" si="486"/>
        <v>2.2122913772308832E-2</v>
      </c>
      <c r="K2520" s="16">
        <f t="shared" si="477"/>
        <v>0.73003351826167362</v>
      </c>
      <c r="L2520" s="16">
        <f t="shared" si="478"/>
        <v>3.0303969912213104E-2</v>
      </c>
      <c r="M2520" s="6"/>
      <c r="N2520" s="6">
        <f t="shared" si="479"/>
        <v>-5.9158215758853244E-2</v>
      </c>
      <c r="O2520" s="6"/>
      <c r="P2520" s="6">
        <f t="shared" si="480"/>
        <v>-3.6504889163810866E-2</v>
      </c>
      <c r="Q2520">
        <f t="shared" si="487"/>
        <v>0.35298999999999997</v>
      </c>
      <c r="R2520">
        <f t="shared" si="481"/>
        <v>1</v>
      </c>
      <c r="S2520">
        <f t="shared" si="482"/>
        <v>-3.6504889163810866E-2</v>
      </c>
      <c r="T2520" s="6">
        <f t="shared" si="488"/>
        <v>105.89999999999999</v>
      </c>
      <c r="U2520">
        <f t="shared" si="483"/>
        <v>-0.88000000000000012</v>
      </c>
      <c r="V2520" s="16">
        <f t="shared" si="484"/>
        <v>2.1004343836807999</v>
      </c>
    </row>
    <row r="2521" spans="4:22" ht="15.75" x14ac:dyDescent="0.25">
      <c r="D2521" s="27">
        <v>28083</v>
      </c>
      <c r="E2521">
        <v>324</v>
      </c>
      <c r="F2521">
        <v>-0.8</v>
      </c>
      <c r="G2521">
        <v>0</v>
      </c>
      <c r="H2521">
        <v>-0.14943340260748086</v>
      </c>
      <c r="I2521" s="20">
        <f t="shared" si="485"/>
        <v>0.15684887459181249</v>
      </c>
      <c r="J2521">
        <f t="shared" si="486"/>
        <v>1.9072823150364397E-2</v>
      </c>
      <c r="K2521" s="16">
        <f t="shared" si="477"/>
        <v>0.73003351826167362</v>
      </c>
      <c r="L2521" s="16">
        <f t="shared" si="478"/>
        <v>2.6125955416101763E-2</v>
      </c>
      <c r="M2521" s="6"/>
      <c r="N2521" s="6">
        <f t="shared" si="479"/>
        <v>-0.1195467220859847</v>
      </c>
      <c r="O2521" s="6"/>
      <c r="P2521" s="6">
        <f t="shared" si="480"/>
        <v>-9.6893395490942322E-2</v>
      </c>
      <c r="Q2521">
        <f t="shared" si="487"/>
        <v>0.35298999999999997</v>
      </c>
      <c r="R2521">
        <f t="shared" si="481"/>
        <v>1</v>
      </c>
      <c r="S2521">
        <f t="shared" si="482"/>
        <v>-9.6893395490942322E-2</v>
      </c>
      <c r="T2521" s="6">
        <f t="shared" si="488"/>
        <v>105.89999999999999</v>
      </c>
      <c r="U2521">
        <f t="shared" si="483"/>
        <v>-0.16000000000000003</v>
      </c>
      <c r="V2521" s="16">
        <f t="shared" si="484"/>
        <v>1.6800388885273423</v>
      </c>
    </row>
    <row r="2522" spans="4:22" ht="15.75" x14ac:dyDescent="0.25">
      <c r="D2522" s="27">
        <v>28084</v>
      </c>
      <c r="E2522">
        <v>325</v>
      </c>
      <c r="F2522">
        <v>0.3</v>
      </c>
      <c r="G2522">
        <v>0</v>
      </c>
      <c r="H2522">
        <v>0.11861244063772869</v>
      </c>
      <c r="I2522" s="20">
        <f t="shared" si="485"/>
        <v>0.14280409594217416</v>
      </c>
      <c r="J2522">
        <f t="shared" si="486"/>
        <v>1.7364978066568379E-2</v>
      </c>
      <c r="K2522" s="16">
        <f t="shared" si="477"/>
        <v>0.73003351826167362</v>
      </c>
      <c r="L2522" s="16">
        <f t="shared" si="478"/>
        <v>2.3786549017526158E-2</v>
      </c>
      <c r="M2522" s="6"/>
      <c r="N2522" s="6">
        <f t="shared" si="479"/>
        <v>9.4889952510182951E-2</v>
      </c>
      <c r="O2522" s="6"/>
      <c r="P2522" s="6">
        <f t="shared" si="480"/>
        <v>0.11754327910522533</v>
      </c>
      <c r="Q2522">
        <f t="shared" si="487"/>
        <v>0.35298999999999997</v>
      </c>
      <c r="R2522">
        <f t="shared" si="481"/>
        <v>1</v>
      </c>
      <c r="S2522">
        <f t="shared" si="482"/>
        <v>0.11754327910522533</v>
      </c>
      <c r="T2522" s="6">
        <f t="shared" si="488"/>
        <v>105.80511004748982</v>
      </c>
      <c r="U2522">
        <f t="shared" si="483"/>
        <v>0.33480175384104827</v>
      </c>
      <c r="V2522" s="16">
        <f t="shared" si="484"/>
        <v>1.4298517406861497</v>
      </c>
    </row>
    <row r="2523" spans="4:22" ht="15.75" x14ac:dyDescent="0.25">
      <c r="D2523" s="27">
        <v>28085</v>
      </c>
      <c r="E2523">
        <v>326</v>
      </c>
      <c r="F2523">
        <v>2.7</v>
      </c>
      <c r="G2523">
        <v>0</v>
      </c>
      <c r="H2523">
        <v>0.20886237602626356</v>
      </c>
      <c r="I2523" s="20">
        <f t="shared" si="485"/>
        <v>0.15959687509617815</v>
      </c>
      <c r="J2523">
        <f t="shared" si="486"/>
        <v>1.9406980011695264E-2</v>
      </c>
      <c r="K2523" s="16">
        <f t="shared" si="477"/>
        <v>0.73091857328276855</v>
      </c>
      <c r="L2523" s="16">
        <f t="shared" si="478"/>
        <v>2.6551493861392595E-2</v>
      </c>
      <c r="M2523" s="6"/>
      <c r="N2523" s="6">
        <f t="shared" si="479"/>
        <v>0.16708990082101086</v>
      </c>
      <c r="O2523" s="6"/>
      <c r="P2523" s="6">
        <f t="shared" si="480"/>
        <v>0.18974322741605323</v>
      </c>
      <c r="Q2523">
        <f t="shared" si="487"/>
        <v>0.35268370015829942</v>
      </c>
      <c r="R2523">
        <f t="shared" si="481"/>
        <v>1</v>
      </c>
      <c r="S2523">
        <f t="shared" si="482"/>
        <v>0.18974322741605323</v>
      </c>
      <c r="T2523" s="6">
        <f t="shared" si="488"/>
        <v>105.63802014666881</v>
      </c>
      <c r="U2523">
        <f t="shared" si="483"/>
        <v>3.013215784569435</v>
      </c>
      <c r="V2523" s="16">
        <f t="shared" si="484"/>
        <v>1.7243257214581971</v>
      </c>
    </row>
    <row r="2524" spans="4:22" ht="15.75" x14ac:dyDescent="0.25">
      <c r="D2524" s="27">
        <v>28086</v>
      </c>
      <c r="E2524">
        <v>327</v>
      </c>
      <c r="F2524">
        <v>-1.6</v>
      </c>
      <c r="G2524">
        <v>0</v>
      </c>
      <c r="H2524">
        <v>0.15778315931410364</v>
      </c>
      <c r="I2524" s="20">
        <f t="shared" si="485"/>
        <v>0.13861501099541473</v>
      </c>
      <c r="J2524">
        <f t="shared" si="486"/>
        <v>1.6855585337042431E-2</v>
      </c>
      <c r="K2524" s="16">
        <f t="shared" si="477"/>
        <v>0.73252793047206022</v>
      </c>
      <c r="L2524" s="16">
        <f t="shared" si="478"/>
        <v>2.3010160617603002E-2</v>
      </c>
      <c r="M2524" s="6"/>
      <c r="N2524" s="6">
        <f t="shared" si="479"/>
        <v>0.1262265274512829</v>
      </c>
      <c r="O2524" s="6"/>
      <c r="P2524" s="6">
        <f t="shared" si="480"/>
        <v>0.14887985404632528</v>
      </c>
      <c r="Q2524">
        <f t="shared" si="487"/>
        <v>0.35212673382222937</v>
      </c>
      <c r="R2524">
        <f t="shared" si="481"/>
        <v>1</v>
      </c>
      <c r="S2524">
        <f t="shared" si="482"/>
        <v>0.14887985404632528</v>
      </c>
      <c r="T2524" s="6">
        <f t="shared" si="488"/>
        <v>105.51179361921753</v>
      </c>
      <c r="U2524">
        <f t="shared" si="483"/>
        <v>-0.32000000000000006</v>
      </c>
      <c r="V2524" s="16">
        <f t="shared" si="484"/>
        <v>1.3441221065548019</v>
      </c>
    </row>
    <row r="2525" spans="4:22" ht="15.75" x14ac:dyDescent="0.25">
      <c r="D2525" s="27">
        <v>28087</v>
      </c>
      <c r="E2525">
        <v>328</v>
      </c>
      <c r="F2525">
        <v>-2.8</v>
      </c>
      <c r="G2525">
        <v>1.9</v>
      </c>
      <c r="H2525">
        <v>0.35767348265105742</v>
      </c>
      <c r="I2525" s="20">
        <f t="shared" si="485"/>
        <v>0.12031703113436877</v>
      </c>
      <c r="J2525">
        <f t="shared" si="486"/>
        <v>1.4630550985939243E-2</v>
      </c>
      <c r="K2525" s="16">
        <f t="shared" si="477"/>
        <v>0.73374370454598625</v>
      </c>
      <c r="L2525" s="16">
        <f t="shared" si="478"/>
        <v>1.9939593205766708E-2</v>
      </c>
      <c r="M2525" s="6"/>
      <c r="N2525" s="6">
        <f t="shared" si="479"/>
        <v>0.28613878612084592</v>
      </c>
      <c r="O2525" s="6"/>
      <c r="P2525" s="6">
        <f t="shared" si="480"/>
        <v>0.3087921127158883</v>
      </c>
      <c r="Q2525">
        <f t="shared" si="487"/>
        <v>0.35170597873072507</v>
      </c>
      <c r="R2525">
        <f t="shared" si="481"/>
        <v>1</v>
      </c>
      <c r="S2525">
        <f t="shared" si="482"/>
        <v>0.3087921127158883</v>
      </c>
      <c r="T2525" s="6">
        <f t="shared" si="488"/>
        <v>105.89999999999999</v>
      </c>
      <c r="U2525">
        <f t="shared" si="483"/>
        <v>-0.55999999999999994</v>
      </c>
      <c r="V2525" s="16">
        <f t="shared" si="484"/>
        <v>0.98999355427438829</v>
      </c>
    </row>
    <row r="2526" spans="4:22" ht="15.75" x14ac:dyDescent="0.25">
      <c r="D2526" s="27">
        <v>28088</v>
      </c>
      <c r="E2526">
        <v>329</v>
      </c>
      <c r="F2526">
        <v>-6.2</v>
      </c>
      <c r="G2526">
        <v>0</v>
      </c>
      <c r="H2526">
        <v>4.3618018682923164E-2</v>
      </c>
      <c r="I2526" s="20">
        <f t="shared" si="485"/>
        <v>9.9797117447634046E-2</v>
      </c>
      <c r="J2526">
        <f t="shared" si="486"/>
        <v>1.21353294816323E-2</v>
      </c>
      <c r="K2526" s="16">
        <f t="shared" si="477"/>
        <v>0.73003351826167362</v>
      </c>
      <c r="L2526" s="16">
        <f t="shared" si="478"/>
        <v>1.6622975764905231E-2</v>
      </c>
      <c r="M2526" s="6"/>
      <c r="N2526" s="6">
        <f t="shared" si="479"/>
        <v>3.4894414946338534E-2</v>
      </c>
      <c r="O2526" s="6"/>
      <c r="P2526" s="6">
        <f t="shared" si="480"/>
        <v>5.7547741541380912E-2</v>
      </c>
      <c r="Q2526">
        <f t="shared" si="487"/>
        <v>0.35298999999999997</v>
      </c>
      <c r="R2526">
        <f t="shared" si="481"/>
        <v>1</v>
      </c>
      <c r="S2526">
        <f t="shared" si="482"/>
        <v>5.7547741541380912E-2</v>
      </c>
      <c r="T2526" s="6">
        <f t="shared" si="488"/>
        <v>105.86510558505366</v>
      </c>
      <c r="U2526">
        <f t="shared" si="483"/>
        <v>-1.2400000000000002</v>
      </c>
      <c r="V2526" s="16">
        <f t="shared" si="484"/>
        <v>0.575259443341406</v>
      </c>
    </row>
    <row r="2527" spans="4:22" ht="15.75" x14ac:dyDescent="0.25">
      <c r="D2527" s="27">
        <v>28089</v>
      </c>
      <c r="E2527">
        <v>330</v>
      </c>
      <c r="F2527">
        <v>-7.3</v>
      </c>
      <c r="G2527">
        <v>4.2</v>
      </c>
      <c r="H2527">
        <v>2.3449627933385848E-2</v>
      </c>
      <c r="I2527" s="20">
        <f t="shared" si="485"/>
        <v>8.323911873764786E-2</v>
      </c>
      <c r="J2527">
        <f t="shared" si="486"/>
        <v>1.012187683849798E-2</v>
      </c>
      <c r="K2527" s="16">
        <f t="shared" si="477"/>
        <v>0.73034071520020749</v>
      </c>
      <c r="L2527" s="16">
        <f t="shared" si="478"/>
        <v>1.3859116201296925E-2</v>
      </c>
      <c r="M2527" s="6"/>
      <c r="N2527" s="6">
        <f t="shared" si="479"/>
        <v>1.8759702346708679E-2</v>
      </c>
      <c r="O2527" s="6"/>
      <c r="P2527" s="6">
        <f t="shared" si="480"/>
        <v>4.1413028941751057E-2</v>
      </c>
      <c r="Q2527">
        <f t="shared" si="487"/>
        <v>0.35288368528351216</v>
      </c>
      <c r="R2527">
        <f t="shared" si="481"/>
        <v>1</v>
      </c>
      <c r="S2527">
        <f t="shared" si="482"/>
        <v>4.1413028941751057E-2</v>
      </c>
      <c r="T2527" s="6">
        <f t="shared" si="488"/>
        <v>105.89999999999999</v>
      </c>
      <c r="U2527">
        <f t="shared" si="483"/>
        <v>-1.46</v>
      </c>
      <c r="V2527" s="16">
        <f t="shared" si="484"/>
        <v>0.19674197447508401</v>
      </c>
    </row>
    <row r="2528" spans="4:22" ht="15.75" x14ac:dyDescent="0.25">
      <c r="D2528" s="27">
        <v>28090</v>
      </c>
      <c r="E2528">
        <v>331</v>
      </c>
      <c r="F2528">
        <v>-0.2</v>
      </c>
      <c r="G2528">
        <v>0</v>
      </c>
      <c r="H2528">
        <v>5.9992365927476483E-2</v>
      </c>
      <c r="I2528" s="20">
        <f t="shared" si="485"/>
        <v>8.1371885434488228E-2</v>
      </c>
      <c r="J2528">
        <f t="shared" si="486"/>
        <v>9.8948212688337693E-3</v>
      </c>
      <c r="K2528" s="16">
        <f t="shared" si="477"/>
        <v>0.73003351826167362</v>
      </c>
      <c r="L2528" s="16">
        <f t="shared" si="478"/>
        <v>1.3553927348972851E-2</v>
      </c>
      <c r="M2528" s="6"/>
      <c r="N2528" s="6">
        <f t="shared" si="479"/>
        <v>4.7993892741981188E-2</v>
      </c>
      <c r="O2528" s="6"/>
      <c r="P2528" s="6">
        <f t="shared" si="480"/>
        <v>7.0647219337023559E-2</v>
      </c>
      <c r="Q2528">
        <f t="shared" si="487"/>
        <v>0.35298999999999997</v>
      </c>
      <c r="R2528">
        <f t="shared" si="481"/>
        <v>1</v>
      </c>
      <c r="S2528">
        <f t="shared" si="482"/>
        <v>7.0647219337023559E-2</v>
      </c>
      <c r="T2528" s="6">
        <f t="shared" si="488"/>
        <v>105.85200610725802</v>
      </c>
      <c r="U2528">
        <f t="shared" si="483"/>
        <v>-4.0000000000000008E-2</v>
      </c>
      <c r="V2528" s="16">
        <f t="shared" si="484"/>
        <v>0.15271271164773431</v>
      </c>
    </row>
    <row r="2529" spans="4:22" ht="15.75" x14ac:dyDescent="0.25">
      <c r="D2529" s="27">
        <v>28091</v>
      </c>
      <c r="E2529">
        <v>332</v>
      </c>
      <c r="F2529">
        <v>2.2000000000000002</v>
      </c>
      <c r="G2529">
        <v>0</v>
      </c>
      <c r="H2529">
        <v>-6.8118735617056461E-2</v>
      </c>
      <c r="I2529" s="20">
        <f t="shared" si="485"/>
        <v>0.10011662856293559</v>
      </c>
      <c r="J2529">
        <f t="shared" si="486"/>
        <v>1.2174182033252967E-2</v>
      </c>
      <c r="K2529" s="16">
        <f t="shared" si="477"/>
        <v>0.73046688523599523</v>
      </c>
      <c r="L2529" s="16">
        <f t="shared" si="478"/>
        <v>1.6666302442060462E-2</v>
      </c>
      <c r="M2529" s="6"/>
      <c r="N2529" s="6">
        <f t="shared" si="479"/>
        <v>-5.4494988493645174E-2</v>
      </c>
      <c r="O2529" s="6"/>
      <c r="P2529" s="6">
        <f t="shared" si="480"/>
        <v>-3.1841661898602797E-2</v>
      </c>
      <c r="Q2529">
        <f t="shared" si="487"/>
        <v>0.35284002035752676</v>
      </c>
      <c r="R2529">
        <f t="shared" si="481"/>
        <v>1</v>
      </c>
      <c r="S2529">
        <f t="shared" si="482"/>
        <v>-3.1841661898602797E-2</v>
      </c>
      <c r="T2529" s="6">
        <f t="shared" si="488"/>
        <v>105.89999999999999</v>
      </c>
      <c r="U2529">
        <f t="shared" si="483"/>
        <v>2.4552128615010211</v>
      </c>
      <c r="V2529" s="16">
        <f t="shared" si="484"/>
        <v>0.58093159629073576</v>
      </c>
    </row>
    <row r="2530" spans="4:22" ht="15.75" x14ac:dyDescent="0.25">
      <c r="D2530" s="27">
        <v>28092</v>
      </c>
      <c r="E2530">
        <v>333</v>
      </c>
      <c r="F2530">
        <v>-0.4</v>
      </c>
      <c r="G2530">
        <v>3.5</v>
      </c>
      <c r="H2530">
        <v>-3.9254531131431266E-3</v>
      </c>
      <c r="I2530" s="20">
        <f t="shared" si="485"/>
        <v>9.4496170753048642E-2</v>
      </c>
      <c r="J2530">
        <f t="shared" si="486"/>
        <v>1.1490734363570714E-2</v>
      </c>
      <c r="K2530" s="16">
        <f t="shared" si="477"/>
        <v>0.73003351826167362</v>
      </c>
      <c r="L2530" s="16">
        <f t="shared" si="478"/>
        <v>1.574000929564438E-2</v>
      </c>
      <c r="M2530" s="6"/>
      <c r="N2530" s="6">
        <f t="shared" si="479"/>
        <v>-3.1403624905145013E-3</v>
      </c>
      <c r="O2530" s="6"/>
      <c r="P2530" s="6">
        <f t="shared" si="480"/>
        <v>1.9512964104527877E-2</v>
      </c>
      <c r="Q2530">
        <f t="shared" si="487"/>
        <v>0.35298999999999997</v>
      </c>
      <c r="R2530">
        <f t="shared" si="481"/>
        <v>1</v>
      </c>
      <c r="S2530">
        <f t="shared" si="482"/>
        <v>1.9512964104527877E-2</v>
      </c>
      <c r="T2530" s="6">
        <f t="shared" si="488"/>
        <v>105.89999999999999</v>
      </c>
      <c r="U2530">
        <f t="shared" si="483"/>
        <v>-8.0000000000000016E-2</v>
      </c>
      <c r="V2530" s="16">
        <f t="shared" si="484"/>
        <v>0.45801156477326921</v>
      </c>
    </row>
    <row r="2531" spans="4:22" ht="15.75" x14ac:dyDescent="0.25">
      <c r="D2531" s="27">
        <v>28093</v>
      </c>
      <c r="E2531">
        <v>334</v>
      </c>
      <c r="F2531">
        <v>4.8</v>
      </c>
      <c r="G2531">
        <v>0</v>
      </c>
      <c r="H2531">
        <v>0.37425680055389038</v>
      </c>
      <c r="I2531" s="20">
        <f t="shared" si="485"/>
        <v>0.1394926903444362</v>
      </c>
      <c r="J2531">
        <f t="shared" si="486"/>
        <v>1.6962311145883441E-2</v>
      </c>
      <c r="K2531" s="16">
        <f t="shared" si="477"/>
        <v>0.73003351826167362</v>
      </c>
      <c r="L2531" s="16">
        <f t="shared" si="478"/>
        <v>2.3234975821758725E-2</v>
      </c>
      <c r="M2531" s="6"/>
      <c r="N2531" s="6">
        <f t="shared" si="479"/>
        <v>0.29940544044311229</v>
      </c>
      <c r="O2531" s="6"/>
      <c r="P2531" s="6">
        <f t="shared" si="480"/>
        <v>0.32205876703815467</v>
      </c>
      <c r="Q2531">
        <f t="shared" si="487"/>
        <v>0.35298999999999997</v>
      </c>
      <c r="R2531">
        <f t="shared" si="481"/>
        <v>1</v>
      </c>
      <c r="S2531">
        <f t="shared" si="482"/>
        <v>0.32205876703815467</v>
      </c>
      <c r="T2531" s="6">
        <f t="shared" si="488"/>
        <v>105.60059455955688</v>
      </c>
      <c r="U2531">
        <f t="shared" si="483"/>
        <v>5.3568280614567723</v>
      </c>
      <c r="V2531" s="16">
        <f t="shared" si="484"/>
        <v>1.3690932584766176</v>
      </c>
    </row>
    <row r="2532" spans="4:22" ht="15.75" x14ac:dyDescent="0.25">
      <c r="D2532" s="27">
        <v>28094</v>
      </c>
      <c r="E2532">
        <v>335</v>
      </c>
      <c r="F2532">
        <v>3.3</v>
      </c>
      <c r="G2532">
        <v>0</v>
      </c>
      <c r="H2532">
        <v>0.45348878130511139</v>
      </c>
      <c r="I2532" s="20">
        <f t="shared" si="485"/>
        <v>0.16442201615283558</v>
      </c>
      <c r="J2532">
        <f t="shared" si="486"/>
        <v>1.9993717164184806E-2</v>
      </c>
      <c r="K2532" s="16">
        <f t="shared" si="477"/>
        <v>0.732888401915194</v>
      </c>
      <c r="L2532" s="16">
        <f t="shared" si="478"/>
        <v>2.7280711649873227E-2</v>
      </c>
      <c r="M2532" s="6"/>
      <c r="N2532" s="6">
        <f t="shared" si="479"/>
        <v>0.36279102504408911</v>
      </c>
      <c r="O2532" s="6"/>
      <c r="P2532" s="6">
        <f t="shared" si="480"/>
        <v>0.38544435163913149</v>
      </c>
      <c r="Q2532">
        <f t="shared" si="487"/>
        <v>0.35200198186518961</v>
      </c>
      <c r="R2532">
        <f t="shared" si="481"/>
        <v>1</v>
      </c>
      <c r="S2532">
        <f t="shared" si="482"/>
        <v>0.38544435163913149</v>
      </c>
      <c r="T2532" s="6">
        <f t="shared" si="488"/>
        <v>105.23780353451279</v>
      </c>
      <c r="U2532">
        <f t="shared" si="483"/>
        <v>3.6828192922515308</v>
      </c>
      <c r="V2532" s="16">
        <f t="shared" si="484"/>
        <v>1.7993999325568346</v>
      </c>
    </row>
    <row r="2533" spans="4:22" ht="15.75" x14ac:dyDescent="0.25">
      <c r="D2533" s="27">
        <v>28095</v>
      </c>
      <c r="E2533">
        <v>336</v>
      </c>
      <c r="F2533">
        <v>0.8</v>
      </c>
      <c r="G2533">
        <v>14.5</v>
      </c>
      <c r="H2533">
        <v>5.8730032864803008E-2</v>
      </c>
      <c r="I2533" s="20">
        <f t="shared" si="485"/>
        <v>0.15537183163268239</v>
      </c>
      <c r="J2533">
        <f t="shared" si="486"/>
        <v>1.8893214726534178E-2</v>
      </c>
      <c r="K2533" s="16">
        <f t="shared" si="477"/>
        <v>0.73638269056756811</v>
      </c>
      <c r="L2533" s="16">
        <f t="shared" si="478"/>
        <v>2.5656788200673488E-2</v>
      </c>
      <c r="M2533" s="6"/>
      <c r="N2533" s="6">
        <f t="shared" si="479"/>
        <v>4.698402629184241E-2</v>
      </c>
      <c r="O2533" s="6"/>
      <c r="P2533" s="6">
        <f t="shared" si="480"/>
        <v>6.9637352886884787E-2</v>
      </c>
      <c r="Q2533">
        <f t="shared" si="487"/>
        <v>0.35079267844837597</v>
      </c>
      <c r="R2533">
        <f t="shared" si="481"/>
        <v>1</v>
      </c>
      <c r="S2533">
        <f t="shared" si="482"/>
        <v>6.9637352886884787E-2</v>
      </c>
      <c r="T2533" s="6">
        <f t="shared" si="488"/>
        <v>105.89999999999999</v>
      </c>
      <c r="U2533">
        <f t="shared" si="483"/>
        <v>0.89280467690946219</v>
      </c>
      <c r="V2533" s="16">
        <f t="shared" si="484"/>
        <v>1.6307913836189805</v>
      </c>
    </row>
    <row r="2534" spans="4:22" ht="15.75" x14ac:dyDescent="0.25">
      <c r="D2534" s="27">
        <v>28096</v>
      </c>
      <c r="E2534">
        <v>337</v>
      </c>
      <c r="F2534">
        <v>-0.5</v>
      </c>
      <c r="G2534">
        <v>0</v>
      </c>
      <c r="H2534">
        <v>0.11855652291444381</v>
      </c>
      <c r="I2534" s="20">
        <f t="shared" si="485"/>
        <v>0.13625033419274798</v>
      </c>
      <c r="J2534">
        <f t="shared" si="486"/>
        <v>1.6568040637838156E-2</v>
      </c>
      <c r="K2534" s="16">
        <f t="shared" si="477"/>
        <v>0.73003351826167362</v>
      </c>
      <c r="L2534" s="16">
        <f t="shared" si="478"/>
        <v>2.2694904033022083E-2</v>
      </c>
      <c r="M2534" s="6"/>
      <c r="N2534" s="6">
        <f t="shared" si="479"/>
        <v>9.4845218331555056E-2</v>
      </c>
      <c r="O2534" s="6"/>
      <c r="P2534" s="6">
        <f t="shared" si="480"/>
        <v>0.11749854492659743</v>
      </c>
      <c r="Q2534">
        <f t="shared" si="487"/>
        <v>0.35298999999999997</v>
      </c>
      <c r="R2534">
        <f t="shared" si="481"/>
        <v>1</v>
      </c>
      <c r="S2534">
        <f t="shared" si="482"/>
        <v>0.11749854492659743</v>
      </c>
      <c r="T2534" s="6">
        <f t="shared" si="488"/>
        <v>105.80515478166845</v>
      </c>
      <c r="U2534">
        <f t="shared" si="483"/>
        <v>-0.1</v>
      </c>
      <c r="V2534" s="16">
        <f t="shared" si="484"/>
        <v>1.3088988721721242</v>
      </c>
    </row>
    <row r="2535" spans="4:22" ht="15.75" x14ac:dyDescent="0.25">
      <c r="D2535" s="27">
        <v>28097</v>
      </c>
      <c r="E2535">
        <v>338</v>
      </c>
      <c r="F2535">
        <v>-2.1</v>
      </c>
      <c r="G2535">
        <v>13</v>
      </c>
      <c r="H2535">
        <v>-4.7536762121886032E-2</v>
      </c>
      <c r="I2535" s="20">
        <f t="shared" si="485"/>
        <v>0.11972131230743462</v>
      </c>
      <c r="J2535">
        <f t="shared" si="486"/>
        <v>1.455811157658405E-2</v>
      </c>
      <c r="K2535" s="16">
        <f t="shared" si="477"/>
        <v>0.73091814241727859</v>
      </c>
      <c r="L2535" s="16">
        <f t="shared" si="478"/>
        <v>1.9917567688821816E-2</v>
      </c>
      <c r="M2535" s="6"/>
      <c r="N2535" s="6">
        <f t="shared" si="479"/>
        <v>-3.8029409697508829E-2</v>
      </c>
      <c r="O2535" s="6"/>
      <c r="P2535" s="6">
        <f t="shared" si="480"/>
        <v>-1.5376083102466451E-2</v>
      </c>
      <c r="Q2535">
        <f t="shared" si="487"/>
        <v>0.35268384927222818</v>
      </c>
      <c r="R2535">
        <f t="shared" si="481"/>
        <v>1</v>
      </c>
      <c r="S2535">
        <f t="shared" si="482"/>
        <v>-1.5376083102466451E-2</v>
      </c>
      <c r="T2535" s="6">
        <f t="shared" si="488"/>
        <v>105.89999999999999</v>
      </c>
      <c r="U2535">
        <f t="shared" si="483"/>
        <v>-0.42000000000000004</v>
      </c>
      <c r="V2535" s="16">
        <f t="shared" si="484"/>
        <v>0.9873583299275277</v>
      </c>
    </row>
    <row r="2536" spans="4:22" ht="15.75" x14ac:dyDescent="0.25">
      <c r="D2536" s="27">
        <v>28098</v>
      </c>
      <c r="E2536">
        <v>339</v>
      </c>
      <c r="F2536">
        <v>2.5</v>
      </c>
      <c r="G2536">
        <v>4.8</v>
      </c>
      <c r="H2536">
        <v>7.3545857209666846E-2</v>
      </c>
      <c r="I2536" s="20">
        <f t="shared" si="485"/>
        <v>0.1369858644031659</v>
      </c>
      <c r="J2536">
        <f t="shared" si="486"/>
        <v>1.6657481111424975E-2</v>
      </c>
      <c r="K2536" s="16">
        <f t="shared" si="477"/>
        <v>0.73003351826167362</v>
      </c>
      <c r="L2536" s="16">
        <f t="shared" si="478"/>
        <v>2.2817419604361591E-2</v>
      </c>
      <c r="M2536" s="6"/>
      <c r="N2536" s="6">
        <f t="shared" si="479"/>
        <v>5.8836685767733481E-2</v>
      </c>
      <c r="O2536" s="6"/>
      <c r="P2536" s="6">
        <f t="shared" si="480"/>
        <v>8.1490012362775865E-2</v>
      </c>
      <c r="Q2536">
        <f t="shared" si="487"/>
        <v>0.35298999999999997</v>
      </c>
      <c r="R2536">
        <f t="shared" si="481"/>
        <v>1</v>
      </c>
      <c r="S2536">
        <f t="shared" si="482"/>
        <v>8.1490012362775865E-2</v>
      </c>
      <c r="T2536" s="6">
        <f t="shared" si="488"/>
        <v>105.89999999999999</v>
      </c>
      <c r="U2536">
        <f t="shared" si="483"/>
        <v>2.7900146153420691</v>
      </c>
      <c r="V2536" s="16">
        <f t="shared" si="484"/>
        <v>1.3226162729005599</v>
      </c>
    </row>
    <row r="2537" spans="4:22" ht="15.75" x14ac:dyDescent="0.25">
      <c r="D2537" s="27">
        <v>28099</v>
      </c>
      <c r="E2537">
        <v>340</v>
      </c>
      <c r="F2537">
        <v>2.7</v>
      </c>
      <c r="G2537">
        <v>0.5</v>
      </c>
      <c r="H2537">
        <v>0.3315871080997872</v>
      </c>
      <c r="I2537" s="20">
        <f t="shared" si="485"/>
        <v>0.15438782259437078</v>
      </c>
      <c r="J2537">
        <f t="shared" si="486"/>
        <v>1.8773559227475489E-2</v>
      </c>
      <c r="K2537" s="16">
        <f t="shared" si="477"/>
        <v>0.73003351826167362</v>
      </c>
      <c r="L2537" s="16">
        <f t="shared" si="478"/>
        <v>2.5716023658993534E-2</v>
      </c>
      <c r="M2537" s="6"/>
      <c r="N2537" s="6">
        <f t="shared" si="479"/>
        <v>0.26526968647982979</v>
      </c>
      <c r="O2537" s="6"/>
      <c r="P2537" s="6">
        <f t="shared" si="480"/>
        <v>0.28792301307487217</v>
      </c>
      <c r="Q2537">
        <f t="shared" si="487"/>
        <v>0.35298999999999997</v>
      </c>
      <c r="R2537">
        <f t="shared" si="481"/>
        <v>1</v>
      </c>
      <c r="S2537">
        <f t="shared" si="482"/>
        <v>0.28792301307487217</v>
      </c>
      <c r="T2537" s="6">
        <f t="shared" si="488"/>
        <v>105.89999999999999</v>
      </c>
      <c r="U2537">
        <f t="shared" si="483"/>
        <v>3.013215784569435</v>
      </c>
      <c r="V2537" s="16">
        <f t="shared" si="484"/>
        <v>1.6370339016294779</v>
      </c>
    </row>
    <row r="2538" spans="4:22" ht="15.75" x14ac:dyDescent="0.25">
      <c r="D2538" s="27">
        <v>28100</v>
      </c>
      <c r="E2538">
        <v>341</v>
      </c>
      <c r="F2538">
        <v>1.7</v>
      </c>
      <c r="G2538">
        <v>0</v>
      </c>
      <c r="H2538">
        <v>7.213074978158926E-2</v>
      </c>
      <c r="I2538" s="20">
        <f t="shared" si="485"/>
        <v>0.15715827230378443</v>
      </c>
      <c r="J2538">
        <f t="shared" si="486"/>
        <v>1.9110445912140187E-2</v>
      </c>
      <c r="K2538" s="16">
        <f t="shared" si="477"/>
        <v>0.73003351826167362</v>
      </c>
      <c r="L2538" s="16">
        <f t="shared" si="478"/>
        <v>2.6177491079649617E-2</v>
      </c>
      <c r="M2538" s="6"/>
      <c r="N2538" s="6">
        <f t="shared" si="479"/>
        <v>5.7704599825271409E-2</v>
      </c>
      <c r="O2538" s="6"/>
      <c r="P2538" s="6">
        <f t="shared" si="480"/>
        <v>8.035792642031378E-2</v>
      </c>
      <c r="Q2538">
        <f t="shared" si="487"/>
        <v>0.35298999999999997</v>
      </c>
      <c r="R2538">
        <f t="shared" si="481"/>
        <v>1</v>
      </c>
      <c r="S2538">
        <f t="shared" si="482"/>
        <v>8.035792642031378E-2</v>
      </c>
      <c r="T2538" s="6">
        <f t="shared" si="488"/>
        <v>105.84229540017472</v>
      </c>
      <c r="U2538">
        <f t="shared" si="483"/>
        <v>1.8972099384326069</v>
      </c>
      <c r="V2538" s="16">
        <f t="shared" si="484"/>
        <v>1.6854214304197677</v>
      </c>
    </row>
    <row r="2539" spans="4:22" ht="15.75" x14ac:dyDescent="0.25">
      <c r="D2539" s="27">
        <v>28101</v>
      </c>
      <c r="E2539">
        <v>342</v>
      </c>
      <c r="F2539">
        <v>2.6</v>
      </c>
      <c r="G2539">
        <v>4.7</v>
      </c>
      <c r="H2539">
        <v>0.38820247595841456</v>
      </c>
      <c r="I2539" s="20">
        <f t="shared" si="485"/>
        <v>0.17055851316568088</v>
      </c>
      <c r="J2539">
        <f t="shared" si="486"/>
        <v>2.0739915200946795E-2</v>
      </c>
      <c r="K2539" s="16">
        <f t="shared" si="477"/>
        <v>0.73056041570181529</v>
      </c>
      <c r="L2539" s="16">
        <f t="shared" si="478"/>
        <v>2.8389048674397347E-2</v>
      </c>
      <c r="M2539" s="6"/>
      <c r="N2539" s="6">
        <f t="shared" si="479"/>
        <v>0.31056198076673169</v>
      </c>
      <c r="O2539" s="6"/>
      <c r="P2539" s="6">
        <f t="shared" si="480"/>
        <v>0.33321530736177407</v>
      </c>
      <c r="Q2539">
        <f t="shared" si="487"/>
        <v>0.35280765133391573</v>
      </c>
      <c r="R2539">
        <f t="shared" si="481"/>
        <v>1</v>
      </c>
      <c r="S2539">
        <f t="shared" si="482"/>
        <v>0.33321530736177407</v>
      </c>
      <c r="T2539" s="6">
        <f t="shared" si="488"/>
        <v>105.89999999999999</v>
      </c>
      <c r="U2539">
        <f t="shared" si="483"/>
        <v>2.901615199955752</v>
      </c>
      <c r="V2539" s="16">
        <f t="shared" si="484"/>
        <v>1.9116090984351863</v>
      </c>
    </row>
    <row r="2540" spans="4:22" ht="15.75" x14ac:dyDescent="0.25">
      <c r="D2540" s="27">
        <v>28102</v>
      </c>
      <c r="E2540">
        <v>343</v>
      </c>
      <c r="F2540">
        <v>3.2</v>
      </c>
      <c r="G2540">
        <v>3.9</v>
      </c>
      <c r="H2540">
        <v>5.8687646334369764E-2</v>
      </c>
      <c r="I2540" s="20">
        <f t="shared" si="485"/>
        <v>0.18942205371395068</v>
      </c>
      <c r="J2540">
        <f t="shared" si="486"/>
        <v>2.3033721731616403E-2</v>
      </c>
      <c r="K2540" s="16">
        <f t="shared" si="477"/>
        <v>0.73003351826167362</v>
      </c>
      <c r="L2540" s="16">
        <f t="shared" si="478"/>
        <v>3.1551594763023175E-2</v>
      </c>
      <c r="M2540" s="6"/>
      <c r="N2540" s="6">
        <f t="shared" si="479"/>
        <v>4.6950117067495814E-2</v>
      </c>
      <c r="O2540" s="6"/>
      <c r="P2540" s="6">
        <f t="shared" si="480"/>
        <v>6.9603443662538192E-2</v>
      </c>
      <c r="Q2540">
        <f t="shared" si="487"/>
        <v>0.35298999999999997</v>
      </c>
      <c r="R2540">
        <f t="shared" si="481"/>
        <v>1</v>
      </c>
      <c r="S2540">
        <f t="shared" si="482"/>
        <v>6.9603443662538192E-2</v>
      </c>
      <c r="T2540" s="6">
        <f t="shared" si="488"/>
        <v>105.89999999999999</v>
      </c>
      <c r="U2540">
        <f t="shared" si="483"/>
        <v>3.5712187076378488</v>
      </c>
      <c r="V2540" s="16">
        <f t="shared" si="484"/>
        <v>2.2202632263581989</v>
      </c>
    </row>
    <row r="2541" spans="4:22" ht="15.75" x14ac:dyDescent="0.25">
      <c r="D2541" s="27">
        <v>28103</v>
      </c>
      <c r="E2541">
        <v>344</v>
      </c>
      <c r="F2541">
        <v>1.3</v>
      </c>
      <c r="G2541">
        <v>9.3000000000000007</v>
      </c>
      <c r="H2541">
        <v>4.7531024894010697E-2</v>
      </c>
      <c r="I2541" s="20">
        <f t="shared" si="485"/>
        <v>0.18049455119795257</v>
      </c>
      <c r="J2541">
        <f t="shared" si="486"/>
        <v>2.1948137425671033E-2</v>
      </c>
      <c r="K2541" s="16">
        <f t="shared" si="477"/>
        <v>0.73003351826167362</v>
      </c>
      <c r="L2541" s="16">
        <f t="shared" si="478"/>
        <v>3.0064561251835466E-2</v>
      </c>
      <c r="M2541" s="6"/>
      <c r="N2541" s="6">
        <f t="shared" si="479"/>
        <v>3.8024819915208563E-2</v>
      </c>
      <c r="O2541" s="6"/>
      <c r="P2541" s="6">
        <f t="shared" si="480"/>
        <v>6.0678146510250941E-2</v>
      </c>
      <c r="Q2541">
        <f t="shared" si="487"/>
        <v>0.35298999999999997</v>
      </c>
      <c r="R2541">
        <f t="shared" si="481"/>
        <v>1</v>
      </c>
      <c r="S2541">
        <f t="shared" si="482"/>
        <v>6.0678146510250941E-2</v>
      </c>
      <c r="T2541" s="6">
        <f t="shared" si="488"/>
        <v>105.89999999999999</v>
      </c>
      <c r="U2541">
        <f t="shared" si="483"/>
        <v>1.450807599977876</v>
      </c>
      <c r="V2541" s="16">
        <f t="shared" si="484"/>
        <v>2.0771599001187373</v>
      </c>
    </row>
    <row r="2542" spans="4:22" ht="15.75" x14ac:dyDescent="0.25">
      <c r="D2542" s="27">
        <v>28104</v>
      </c>
      <c r="E2542">
        <v>345</v>
      </c>
      <c r="F2542">
        <v>0.6</v>
      </c>
      <c r="G2542">
        <v>4.7</v>
      </c>
      <c r="H2542">
        <v>4.3248932655665387E-2</v>
      </c>
      <c r="I2542" s="20">
        <f t="shared" si="485"/>
        <v>0.16472120627957437</v>
      </c>
      <c r="J2542">
        <f t="shared" si="486"/>
        <v>2.0030098683596245E-2</v>
      </c>
      <c r="K2542" s="16">
        <f t="shared" si="477"/>
        <v>0.73003351826167362</v>
      </c>
      <c r="L2542" s="16">
        <f t="shared" si="478"/>
        <v>2.7437231555190927E-2</v>
      </c>
      <c r="M2542" s="6"/>
      <c r="N2542" s="6">
        <f t="shared" si="479"/>
        <v>3.4599146124532312E-2</v>
      </c>
      <c r="O2542" s="6"/>
      <c r="P2542" s="6">
        <f t="shared" si="480"/>
        <v>5.725247271957469E-2</v>
      </c>
      <c r="Q2542">
        <f t="shared" si="487"/>
        <v>0.35298999999999997</v>
      </c>
      <c r="R2542">
        <f t="shared" si="481"/>
        <v>1</v>
      </c>
      <c r="S2542">
        <f t="shared" si="482"/>
        <v>5.725247271957469E-2</v>
      </c>
      <c r="T2542" s="6">
        <f t="shared" si="488"/>
        <v>105.89999999999999</v>
      </c>
      <c r="U2542">
        <f t="shared" si="483"/>
        <v>0.66960350768209653</v>
      </c>
      <c r="V2542" s="16">
        <f t="shared" si="484"/>
        <v>1.8153826192444011</v>
      </c>
    </row>
    <row r="2543" spans="4:22" ht="15.75" x14ac:dyDescent="0.25">
      <c r="D2543" s="27">
        <v>28105</v>
      </c>
      <c r="E2543">
        <v>346</v>
      </c>
      <c r="F2543">
        <v>-0.5</v>
      </c>
      <c r="G2543">
        <v>3.6</v>
      </c>
      <c r="H2543">
        <v>9.6707671045538637E-2</v>
      </c>
      <c r="I2543" s="20">
        <f t="shared" si="485"/>
        <v>0.14441530820845405</v>
      </c>
      <c r="J2543">
        <f t="shared" si="486"/>
        <v>1.7560901478148011E-2</v>
      </c>
      <c r="K2543" s="16">
        <f t="shared" si="477"/>
        <v>0.73003351826167362</v>
      </c>
      <c r="L2543" s="16">
        <f t="shared" si="478"/>
        <v>2.405492492997215E-2</v>
      </c>
      <c r="M2543" s="6"/>
      <c r="N2543" s="6">
        <f t="shared" si="479"/>
        <v>7.7366136836430913E-2</v>
      </c>
      <c r="O2543" s="6"/>
      <c r="P2543" s="6">
        <f t="shared" si="480"/>
        <v>0.10001946343147329</v>
      </c>
      <c r="Q2543">
        <f t="shared" si="487"/>
        <v>0.35298999999999997</v>
      </c>
      <c r="R2543">
        <f t="shared" si="481"/>
        <v>1</v>
      </c>
      <c r="S2543">
        <f t="shared" si="482"/>
        <v>0.10001946343147329</v>
      </c>
      <c r="T2543" s="6">
        <f t="shared" si="488"/>
        <v>105.89999999999999</v>
      </c>
      <c r="U2543">
        <f t="shared" si="483"/>
        <v>-0.1</v>
      </c>
      <c r="V2543" s="16">
        <f t="shared" si="484"/>
        <v>1.4591598372699066</v>
      </c>
    </row>
    <row r="2544" spans="4:22" ht="15.75" x14ac:dyDescent="0.25">
      <c r="D2544" s="27">
        <v>28106</v>
      </c>
      <c r="E2544">
        <v>347</v>
      </c>
      <c r="F2544">
        <v>0.4</v>
      </c>
      <c r="G2544">
        <v>6.9</v>
      </c>
      <c r="H2544">
        <v>0.15012255522039397</v>
      </c>
      <c r="I2544" s="20">
        <f t="shared" si="485"/>
        <v>0.134218235015273</v>
      </c>
      <c r="J2544">
        <f t="shared" si="486"/>
        <v>1.6320937377857198E-2</v>
      </c>
      <c r="K2544" s="16">
        <f t="shared" si="477"/>
        <v>0.73003351826167362</v>
      </c>
      <c r="L2544" s="16">
        <f t="shared" si="478"/>
        <v>2.235642195815879E-2</v>
      </c>
      <c r="M2544" s="6"/>
      <c r="N2544" s="6">
        <f t="shared" si="479"/>
        <v>0.12009804417631519</v>
      </c>
      <c r="O2544" s="6"/>
      <c r="P2544" s="6">
        <f t="shared" si="480"/>
        <v>0.14275137077135758</v>
      </c>
      <c r="Q2544">
        <f t="shared" si="487"/>
        <v>0.35298999999999997</v>
      </c>
      <c r="R2544">
        <f t="shared" si="481"/>
        <v>1</v>
      </c>
      <c r="S2544">
        <f t="shared" si="482"/>
        <v>0.14275137077135758</v>
      </c>
      <c r="T2544" s="6">
        <f t="shared" si="488"/>
        <v>105.89999999999999</v>
      </c>
      <c r="U2544">
        <f t="shared" si="483"/>
        <v>0.4464023384547311</v>
      </c>
      <c r="V2544" s="16">
        <f t="shared" si="484"/>
        <v>1.2708072386461435</v>
      </c>
    </row>
    <row r="2545" spans="4:22" ht="15.75" x14ac:dyDescent="0.25">
      <c r="D2545" s="27">
        <v>28107</v>
      </c>
      <c r="E2545">
        <v>348</v>
      </c>
      <c r="F2545">
        <v>-2.6</v>
      </c>
      <c r="G2545">
        <v>2.2000000000000002</v>
      </c>
      <c r="H2545">
        <v>0.26814097016213212</v>
      </c>
      <c r="I2545" s="20">
        <f t="shared" si="485"/>
        <v>0.11710092630641661</v>
      </c>
      <c r="J2545">
        <f t="shared" si="486"/>
        <v>1.4239472638860259E-2</v>
      </c>
      <c r="K2545" s="16">
        <f t="shared" si="477"/>
        <v>0.73003351826167362</v>
      </c>
      <c r="L2545" s="16">
        <f t="shared" si="478"/>
        <v>1.950523131152487E-2</v>
      </c>
      <c r="M2545" s="6"/>
      <c r="N2545" s="6">
        <f t="shared" si="479"/>
        <v>0.21451277612970571</v>
      </c>
      <c r="O2545" s="6"/>
      <c r="P2545" s="6">
        <f t="shared" si="480"/>
        <v>0.23716610272474808</v>
      </c>
      <c r="Q2545">
        <f t="shared" si="487"/>
        <v>0.35298999999999997</v>
      </c>
      <c r="R2545">
        <f t="shared" si="481"/>
        <v>1</v>
      </c>
      <c r="S2545">
        <f t="shared" si="482"/>
        <v>0.23716610272474808</v>
      </c>
      <c r="T2545" s="6">
        <f t="shared" si="488"/>
        <v>105.89999999999999</v>
      </c>
      <c r="U2545">
        <f t="shared" si="483"/>
        <v>-0.52</v>
      </c>
      <c r="V2545" s="16">
        <f t="shared" si="484"/>
        <v>0.93775298091133796</v>
      </c>
    </row>
    <row r="2546" spans="4:22" ht="15.75" x14ac:dyDescent="0.25">
      <c r="D2546" s="27">
        <v>28108</v>
      </c>
      <c r="E2546">
        <v>349</v>
      </c>
      <c r="F2546">
        <v>-2.5</v>
      </c>
      <c r="G2546">
        <v>0</v>
      </c>
      <c r="H2546">
        <v>0.11015436599769401</v>
      </c>
      <c r="I2546" s="20">
        <f t="shared" si="485"/>
        <v>0.10420298771609361</v>
      </c>
      <c r="J2546">
        <f t="shared" si="486"/>
        <v>1.2671083306276983E-2</v>
      </c>
      <c r="K2546" s="16">
        <f t="shared" si="477"/>
        <v>0.73003351826167362</v>
      </c>
      <c r="L2546" s="16">
        <f t="shared" si="478"/>
        <v>1.7356851417519643E-2</v>
      </c>
      <c r="M2546" s="6"/>
      <c r="N2546" s="6">
        <f t="shared" si="479"/>
        <v>8.812349279815522E-2</v>
      </c>
      <c r="O2546" s="6"/>
      <c r="P2546" s="6">
        <f t="shared" si="480"/>
        <v>0.1107768193931976</v>
      </c>
      <c r="Q2546">
        <f t="shared" si="487"/>
        <v>0.35298999999999997</v>
      </c>
      <c r="R2546">
        <f t="shared" si="481"/>
        <v>1</v>
      </c>
      <c r="S2546">
        <f t="shared" si="482"/>
        <v>0.1107768193931976</v>
      </c>
      <c r="T2546" s="6">
        <f t="shared" si="488"/>
        <v>105.81187650720184</v>
      </c>
      <c r="U2546">
        <f t="shared" si="483"/>
        <v>-0.5</v>
      </c>
      <c r="V2546" s="16">
        <f t="shared" si="484"/>
        <v>0.67035973973511742</v>
      </c>
    </row>
    <row r="2547" spans="4:22" ht="15.75" x14ac:dyDescent="0.25">
      <c r="D2547" s="27">
        <v>28109</v>
      </c>
      <c r="E2547">
        <v>350</v>
      </c>
      <c r="F2547">
        <v>-0.8</v>
      </c>
      <c r="G2547">
        <v>1.7</v>
      </c>
      <c r="H2547">
        <v>0.21174254356991029</v>
      </c>
      <c r="I2547" s="20">
        <f t="shared" si="485"/>
        <v>9.7205690967259187E-2</v>
      </c>
      <c r="J2547">
        <f t="shared" si="486"/>
        <v>1.1820212021618717E-2</v>
      </c>
      <c r="K2547" s="16">
        <f t="shared" si="477"/>
        <v>0.73085340087839179</v>
      </c>
      <c r="L2547" s="16">
        <f t="shared" si="478"/>
        <v>1.6173164149489272E-2</v>
      </c>
      <c r="M2547" s="6"/>
      <c r="N2547" s="6">
        <f t="shared" si="479"/>
        <v>0.16939403485592824</v>
      </c>
      <c r="O2547" s="6"/>
      <c r="P2547" s="6">
        <f t="shared" si="480"/>
        <v>0.19204736145097062</v>
      </c>
      <c r="Q2547">
        <f t="shared" si="487"/>
        <v>0.35270625502400615</v>
      </c>
      <c r="R2547">
        <f t="shared" si="481"/>
        <v>1</v>
      </c>
      <c r="S2547">
        <f t="shared" si="482"/>
        <v>0.19204736145097062</v>
      </c>
      <c r="T2547" s="6">
        <f t="shared" si="488"/>
        <v>105.89999999999999</v>
      </c>
      <c r="U2547">
        <f t="shared" si="483"/>
        <v>-0.16000000000000003</v>
      </c>
      <c r="V2547" s="16">
        <f t="shared" si="484"/>
        <v>0.51592946895989855</v>
      </c>
    </row>
    <row r="2548" spans="4:22" ht="15.75" x14ac:dyDescent="0.25">
      <c r="D2548" s="27">
        <v>28110</v>
      </c>
      <c r="E2548">
        <v>351</v>
      </c>
      <c r="F2548">
        <v>-2</v>
      </c>
      <c r="G2548">
        <v>0.4</v>
      </c>
      <c r="H2548">
        <v>8.5235294167520612E-2</v>
      </c>
      <c r="I2548" s="20">
        <f t="shared" si="485"/>
        <v>8.9549053917412719E-2</v>
      </c>
      <c r="J2548">
        <f t="shared" si="486"/>
        <v>1.0889164956357387E-2</v>
      </c>
      <c r="K2548" s="16">
        <f t="shared" si="477"/>
        <v>0.73003351826167362</v>
      </c>
      <c r="L2548" s="16">
        <f t="shared" si="478"/>
        <v>1.4915979450212407E-2</v>
      </c>
      <c r="M2548" s="6"/>
      <c r="N2548" s="6">
        <f t="shared" si="479"/>
        <v>6.8188235334016495E-2</v>
      </c>
      <c r="O2548" s="6"/>
      <c r="P2548" s="6">
        <f t="shared" si="480"/>
        <v>9.0841561929058873E-2</v>
      </c>
      <c r="Q2548">
        <f t="shared" si="487"/>
        <v>0.35298999999999997</v>
      </c>
      <c r="R2548">
        <f t="shared" si="481"/>
        <v>1</v>
      </c>
      <c r="S2548">
        <f t="shared" si="482"/>
        <v>9.0841561929058873E-2</v>
      </c>
      <c r="T2548" s="6">
        <f t="shared" si="488"/>
        <v>105.89999999999999</v>
      </c>
      <c r="U2548">
        <f t="shared" si="483"/>
        <v>-0.4</v>
      </c>
      <c r="V2548" s="16">
        <f t="shared" si="484"/>
        <v>0.34558494340811685</v>
      </c>
    </row>
    <row r="2549" spans="4:22" ht="15.75" x14ac:dyDescent="0.25">
      <c r="D2549" s="27">
        <v>28111</v>
      </c>
      <c r="E2549">
        <v>352</v>
      </c>
      <c r="F2549">
        <v>-3.4</v>
      </c>
      <c r="G2549">
        <v>0.4</v>
      </c>
      <c r="H2549">
        <v>0.17039908927404879</v>
      </c>
      <c r="I2549" s="20">
        <f t="shared" si="485"/>
        <v>8.1460218119638758E-2</v>
      </c>
      <c r="J2549">
        <f t="shared" si="486"/>
        <v>9.9055625233480729E-3</v>
      </c>
      <c r="K2549" s="16">
        <f t="shared" si="477"/>
        <v>0.73003351826167362</v>
      </c>
      <c r="L2549" s="16">
        <f t="shared" si="478"/>
        <v>1.3568640720681974E-2</v>
      </c>
      <c r="M2549" s="6"/>
      <c r="N2549" s="6">
        <f t="shared" si="479"/>
        <v>0.13631927141923902</v>
      </c>
      <c r="O2549" s="6"/>
      <c r="P2549" s="6">
        <f t="shared" si="480"/>
        <v>0.1589725980142814</v>
      </c>
      <c r="Q2549">
        <f t="shared" si="487"/>
        <v>0.35298999999999997</v>
      </c>
      <c r="R2549">
        <f t="shared" si="481"/>
        <v>1</v>
      </c>
      <c r="S2549">
        <f t="shared" si="482"/>
        <v>0.1589725980142814</v>
      </c>
      <c r="T2549" s="6">
        <f t="shared" si="488"/>
        <v>105.89999999999999</v>
      </c>
      <c r="U2549">
        <f t="shared" si="483"/>
        <v>-0.68</v>
      </c>
      <c r="V2549" s="16">
        <f t="shared" si="484"/>
        <v>0.15484669715833335</v>
      </c>
    </row>
    <row r="2550" spans="4:22" ht="15.75" x14ac:dyDescent="0.25">
      <c r="D2550" s="27">
        <v>28112</v>
      </c>
      <c r="E2550">
        <v>353</v>
      </c>
      <c r="F2550">
        <v>-6.1</v>
      </c>
      <c r="G2550">
        <v>0.2</v>
      </c>
      <c r="H2550">
        <v>-5.9251340398073678E-2</v>
      </c>
      <c r="I2550" s="20">
        <f t="shared" si="485"/>
        <v>7.1217311809468511E-2</v>
      </c>
      <c r="J2550">
        <f t="shared" si="486"/>
        <v>8.6600251160313703E-3</v>
      </c>
      <c r="K2550" s="16">
        <f t="shared" si="477"/>
        <v>0.73003351826167362</v>
      </c>
      <c r="L2550" s="16">
        <f t="shared" si="478"/>
        <v>1.1862503432242773E-2</v>
      </c>
      <c r="M2550" s="6"/>
      <c r="N2550" s="6">
        <f t="shared" si="479"/>
        <v>-4.7401072318458942E-2</v>
      </c>
      <c r="O2550" s="6"/>
      <c r="P2550" s="6">
        <f t="shared" si="480"/>
        <v>-2.4747745723416564E-2</v>
      </c>
      <c r="Q2550">
        <f t="shared" si="487"/>
        <v>0.35298999999999997</v>
      </c>
      <c r="R2550">
        <f t="shared" si="481"/>
        <v>1</v>
      </c>
      <c r="S2550">
        <f t="shared" si="482"/>
        <v>-2.4747745723416564E-2</v>
      </c>
      <c r="T2550" s="6">
        <f t="shared" si="488"/>
        <v>105.89999999999999</v>
      </c>
      <c r="U2550">
        <f t="shared" si="483"/>
        <v>-1.22</v>
      </c>
      <c r="V2550" s="16">
        <f t="shared" si="484"/>
        <v>-0.10084723591253733</v>
      </c>
    </row>
    <row r="2551" spans="4:22" ht="15.75" x14ac:dyDescent="0.25">
      <c r="D2551" s="27">
        <v>28113</v>
      </c>
      <c r="E2551">
        <v>354</v>
      </c>
      <c r="F2551">
        <v>-7.8</v>
      </c>
      <c r="G2551">
        <v>0.2</v>
      </c>
      <c r="H2551">
        <v>-3.2066950617097516E-2</v>
      </c>
      <c r="I2551" s="20">
        <f t="shared" si="485"/>
        <v>6.1098835165398074E-2</v>
      </c>
      <c r="J2551">
        <f t="shared" si="486"/>
        <v>7.4296183561124059E-3</v>
      </c>
      <c r="K2551" s="16">
        <f t="shared" si="477"/>
        <v>0.73003351826167362</v>
      </c>
      <c r="L2551" s="16">
        <f t="shared" si="478"/>
        <v>1.0177092106405626E-2</v>
      </c>
      <c r="M2551" s="6"/>
      <c r="N2551" s="6">
        <f t="shared" si="479"/>
        <v>-2.5653560493678014E-2</v>
      </c>
      <c r="O2551" s="6"/>
      <c r="P2551" s="6">
        <f t="shared" si="480"/>
        <v>-3.0002338986356361E-3</v>
      </c>
      <c r="Q2551">
        <f t="shared" si="487"/>
        <v>0.35298999999999997</v>
      </c>
      <c r="R2551">
        <f t="shared" si="481"/>
        <v>1</v>
      </c>
      <c r="S2551">
        <f t="shared" si="482"/>
        <v>-3.0002338986356361E-3</v>
      </c>
      <c r="T2551" s="6">
        <f t="shared" si="488"/>
        <v>105.89999999999999</v>
      </c>
      <c r="U2551">
        <f t="shared" si="483"/>
        <v>-1.56</v>
      </c>
      <c r="V2551" s="16">
        <f t="shared" si="484"/>
        <v>-0.37222040789739042</v>
      </c>
    </row>
    <row r="2552" spans="4:22" ht="15.75" x14ac:dyDescent="0.25">
      <c r="D2552" s="27">
        <v>28114</v>
      </c>
      <c r="E2552">
        <v>355</v>
      </c>
      <c r="F2552">
        <v>-7.9</v>
      </c>
      <c r="G2552">
        <v>0</v>
      </c>
      <c r="H2552">
        <v>-0.14135562026594853</v>
      </c>
      <c r="I2552" s="20">
        <f t="shared" si="485"/>
        <v>5.3309670396821385E-2</v>
      </c>
      <c r="J2552">
        <f t="shared" si="486"/>
        <v>6.48245592025348E-3</v>
      </c>
      <c r="K2552" s="16">
        <f t="shared" si="477"/>
        <v>0.73003351826167362</v>
      </c>
      <c r="L2552" s="16">
        <f t="shared" si="478"/>
        <v>8.8796688892987304E-3</v>
      </c>
      <c r="M2552" s="6"/>
      <c r="N2552" s="6">
        <f t="shared" si="479"/>
        <v>-0.11308449621275883</v>
      </c>
      <c r="O2552" s="6"/>
      <c r="P2552" s="6">
        <f t="shared" si="480"/>
        <v>-9.0431169617716453E-2</v>
      </c>
      <c r="Q2552">
        <f t="shared" si="487"/>
        <v>0.35298999999999997</v>
      </c>
      <c r="R2552">
        <f t="shared" si="481"/>
        <v>1</v>
      </c>
      <c r="S2552">
        <f t="shared" si="482"/>
        <v>-9.0431169617716453E-2</v>
      </c>
      <c r="T2552" s="6">
        <f t="shared" si="488"/>
        <v>105.89999999999999</v>
      </c>
      <c r="U2552">
        <f t="shared" si="483"/>
        <v>-1.58</v>
      </c>
      <c r="V2552" s="16">
        <f t="shared" si="484"/>
        <v>-0.59684320753443454</v>
      </c>
    </row>
    <row r="2553" spans="4:22" ht="15.75" x14ac:dyDescent="0.25">
      <c r="D2553" s="27">
        <v>28115</v>
      </c>
      <c r="E2553">
        <v>356</v>
      </c>
      <c r="F2553">
        <v>-6.4</v>
      </c>
      <c r="G2553">
        <v>0</v>
      </c>
      <c r="H2553">
        <v>-9.004547659135792E-2</v>
      </c>
      <c r="I2553" s="20">
        <f t="shared" si="485"/>
        <v>4.9138964497951444E-2</v>
      </c>
      <c r="J2553">
        <f t="shared" si="486"/>
        <v>5.9752980829508957E-3</v>
      </c>
      <c r="K2553" s="16">
        <f t="shared" si="477"/>
        <v>0.73003351826167362</v>
      </c>
      <c r="L2553" s="16">
        <f t="shared" si="478"/>
        <v>8.1849640235410488E-3</v>
      </c>
      <c r="M2553" s="6"/>
      <c r="N2553" s="6">
        <f t="shared" si="479"/>
        <v>-7.2036381273086342E-2</v>
      </c>
      <c r="O2553" s="6"/>
      <c r="P2553" s="6">
        <f t="shared" si="480"/>
        <v>-4.9383054678043964E-2</v>
      </c>
      <c r="Q2553">
        <f t="shared" si="487"/>
        <v>0.35298999999999997</v>
      </c>
      <c r="R2553">
        <f t="shared" si="481"/>
        <v>1</v>
      </c>
      <c r="S2553">
        <f t="shared" si="482"/>
        <v>-4.9383054678043964E-2</v>
      </c>
      <c r="T2553" s="6">
        <f t="shared" si="488"/>
        <v>105.89999999999999</v>
      </c>
      <c r="U2553">
        <f t="shared" si="483"/>
        <v>-1.2800000000000002</v>
      </c>
      <c r="V2553" s="16">
        <f t="shared" si="484"/>
        <v>-0.72389668013661246</v>
      </c>
    </row>
    <row r="2554" spans="4:22" ht="15.75" x14ac:dyDescent="0.25">
      <c r="D2554" s="27">
        <v>28116</v>
      </c>
      <c r="E2554">
        <v>357</v>
      </c>
      <c r="F2554">
        <v>-3</v>
      </c>
      <c r="G2554">
        <v>0</v>
      </c>
      <c r="H2554">
        <v>7.8836922452662661E-2</v>
      </c>
      <c r="I2554" s="20">
        <f t="shared" si="485"/>
        <v>4.98827504000183E-2</v>
      </c>
      <c r="J2554">
        <f t="shared" si="486"/>
        <v>6.0657424486422256E-3</v>
      </c>
      <c r="K2554" s="16">
        <f t="shared" si="477"/>
        <v>0.73003351826167362</v>
      </c>
      <c r="L2554" s="16">
        <f t="shared" si="478"/>
        <v>8.3088547264045173E-3</v>
      </c>
      <c r="M2554" s="6"/>
      <c r="N2554" s="6">
        <f t="shared" si="479"/>
        <v>6.3069537962130134E-2</v>
      </c>
      <c r="O2554" s="6"/>
      <c r="P2554" s="6">
        <f t="shared" si="480"/>
        <v>8.5722864557172512E-2</v>
      </c>
      <c r="Q2554">
        <f t="shared" si="487"/>
        <v>0.35298999999999997</v>
      </c>
      <c r="R2554">
        <f t="shared" si="481"/>
        <v>1</v>
      </c>
      <c r="S2554">
        <f t="shared" si="482"/>
        <v>8.5722864557172512E-2</v>
      </c>
      <c r="T2554" s="6">
        <f t="shared" si="488"/>
        <v>105.83693046203787</v>
      </c>
      <c r="U2554">
        <f t="shared" si="483"/>
        <v>-0.60000000000000009</v>
      </c>
      <c r="V2554" s="16">
        <f t="shared" si="484"/>
        <v>-0.70085438058130012</v>
      </c>
    </row>
    <row r="2555" spans="4:22" ht="15.75" x14ac:dyDescent="0.25">
      <c r="D2555" s="27">
        <v>28117</v>
      </c>
      <c r="E2555">
        <v>358</v>
      </c>
      <c r="F2555">
        <v>-11.6</v>
      </c>
      <c r="G2555">
        <v>0</v>
      </c>
      <c r="H2555">
        <v>-0.24347729265516591</v>
      </c>
      <c r="I2555" s="20">
        <f t="shared" si="485"/>
        <v>4.0635329091488946E-2</v>
      </c>
      <c r="J2555">
        <f t="shared" si="486"/>
        <v>4.9412560175250558E-3</v>
      </c>
      <c r="K2555" s="16">
        <f t="shared" si="477"/>
        <v>0.73061208909271569</v>
      </c>
      <c r="L2555" s="16">
        <f t="shared" si="478"/>
        <v>6.7631730863654017E-3</v>
      </c>
      <c r="M2555" s="6"/>
      <c r="N2555" s="6">
        <f t="shared" si="479"/>
        <v>-0.19478183412413275</v>
      </c>
      <c r="O2555" s="6"/>
      <c r="P2555" s="6">
        <f t="shared" si="480"/>
        <v>-0.17212850752909037</v>
      </c>
      <c r="Q2555">
        <f t="shared" si="487"/>
        <v>0.35278976820679292</v>
      </c>
      <c r="R2555">
        <f t="shared" si="481"/>
        <v>1</v>
      </c>
      <c r="S2555">
        <f t="shared" si="482"/>
        <v>-0.17212850752909037</v>
      </c>
      <c r="T2555" s="6">
        <f t="shared" si="488"/>
        <v>105.89999999999999</v>
      </c>
      <c r="U2555">
        <f t="shared" si="483"/>
        <v>-2.3199999999999998</v>
      </c>
      <c r="V2555" s="16">
        <f t="shared" si="484"/>
        <v>-1.0019830173226514</v>
      </c>
    </row>
    <row r="2556" spans="4:22" ht="15.75" x14ac:dyDescent="0.25">
      <c r="D2556" s="27">
        <v>28118</v>
      </c>
      <c r="E2556">
        <v>359</v>
      </c>
      <c r="F2556">
        <v>-5.9</v>
      </c>
      <c r="G2556">
        <v>3.3</v>
      </c>
      <c r="H2556">
        <v>0.1591395900033333</v>
      </c>
      <c r="I2556" s="20">
        <f t="shared" si="485"/>
        <v>3.9641124103943437E-2</v>
      </c>
      <c r="J2556">
        <f t="shared" si="486"/>
        <v>4.8203606910395217E-3</v>
      </c>
      <c r="K2556" s="16">
        <f t="shared" si="477"/>
        <v>0.73003351826167362</v>
      </c>
      <c r="L2556" s="16">
        <f t="shared" si="478"/>
        <v>6.6029306469620333E-3</v>
      </c>
      <c r="M2556" s="6"/>
      <c r="N2556" s="6">
        <f t="shared" si="479"/>
        <v>0.12731167200266666</v>
      </c>
      <c r="O2556" s="6"/>
      <c r="P2556" s="6">
        <f t="shared" si="480"/>
        <v>0.14996499859770904</v>
      </c>
      <c r="Q2556">
        <f t="shared" si="487"/>
        <v>0.35298999999999997</v>
      </c>
      <c r="R2556">
        <f t="shared" si="481"/>
        <v>1</v>
      </c>
      <c r="S2556">
        <f t="shared" si="482"/>
        <v>0.14996499859770904</v>
      </c>
      <c r="T2556" s="6">
        <f t="shared" si="488"/>
        <v>105.89999999999999</v>
      </c>
      <c r="U2556">
        <f t="shared" si="483"/>
        <v>-1.1800000000000002</v>
      </c>
      <c r="V2556" s="16">
        <f t="shared" si="484"/>
        <v>-1.0350906085531946</v>
      </c>
    </row>
    <row r="2557" spans="4:22" ht="15.75" x14ac:dyDescent="0.25">
      <c r="D2557" s="27">
        <v>28119</v>
      </c>
      <c r="E2557">
        <v>360</v>
      </c>
      <c r="F2557">
        <v>-11.5</v>
      </c>
      <c r="G2557">
        <v>4.3</v>
      </c>
      <c r="H2557">
        <v>0.11366511939621753</v>
      </c>
      <c r="I2557" s="20">
        <f t="shared" si="485"/>
        <v>3.3137539947838371E-2</v>
      </c>
      <c r="J2557">
        <f t="shared" si="486"/>
        <v>4.0295248576571463E-3</v>
      </c>
      <c r="K2557" s="16">
        <f t="shared" si="477"/>
        <v>0.73003351826167362</v>
      </c>
      <c r="L2557" s="16">
        <f t="shared" si="478"/>
        <v>5.519643628489947E-3</v>
      </c>
      <c r="M2557" s="6"/>
      <c r="N2557" s="6">
        <f t="shared" si="479"/>
        <v>9.0932095516974024E-2</v>
      </c>
      <c r="O2557" s="6"/>
      <c r="P2557" s="6">
        <f t="shared" si="480"/>
        <v>0.1135854221120164</v>
      </c>
      <c r="Q2557">
        <f t="shared" si="487"/>
        <v>0.35298999999999997</v>
      </c>
      <c r="R2557">
        <f t="shared" si="481"/>
        <v>1</v>
      </c>
      <c r="S2557">
        <f t="shared" si="482"/>
        <v>0.1135854221120164</v>
      </c>
      <c r="T2557" s="6">
        <f t="shared" si="488"/>
        <v>105.89999999999999</v>
      </c>
      <c r="U2557">
        <f t="shared" si="483"/>
        <v>-2.3000000000000003</v>
      </c>
      <c r="V2557" s="16">
        <f t="shared" si="484"/>
        <v>-1.2703384059591243</v>
      </c>
    </row>
    <row r="2558" spans="4:22" ht="15.75" x14ac:dyDescent="0.25">
      <c r="D2558" s="27">
        <v>28120</v>
      </c>
      <c r="E2558">
        <v>361</v>
      </c>
      <c r="F2558">
        <v>-14.5</v>
      </c>
      <c r="G2558">
        <v>0</v>
      </c>
      <c r="H2558">
        <v>5.2274149670274717E-2</v>
      </c>
      <c r="I2558" s="20">
        <f t="shared" si="485"/>
        <v>2.5616995183617437E-2</v>
      </c>
      <c r="J2558">
        <f t="shared" si="486"/>
        <v>3.1150266143278806E-3</v>
      </c>
      <c r="K2558" s="16">
        <f t="shared" si="477"/>
        <v>0.73003351826167362</v>
      </c>
      <c r="L2558" s="16">
        <f t="shared" si="478"/>
        <v>4.2669638261887705E-3</v>
      </c>
      <c r="M2558" s="6"/>
      <c r="N2558" s="6">
        <f t="shared" si="479"/>
        <v>4.1819319736219773E-2</v>
      </c>
      <c r="O2558" s="6"/>
      <c r="P2558" s="6">
        <f t="shared" si="480"/>
        <v>6.4472646331262151E-2</v>
      </c>
      <c r="Q2558">
        <f t="shared" si="487"/>
        <v>0.35298999999999997</v>
      </c>
      <c r="R2558">
        <f t="shared" si="481"/>
        <v>1</v>
      </c>
      <c r="S2558">
        <f t="shared" si="482"/>
        <v>6.4472646331262151E-2</v>
      </c>
      <c r="T2558" s="6">
        <f t="shared" si="488"/>
        <v>105.85818068026377</v>
      </c>
      <c r="U2558">
        <f t="shared" si="483"/>
        <v>-2.9000000000000004</v>
      </c>
      <c r="V2558" s="16">
        <f t="shared" si="484"/>
        <v>-1.5734228032349231</v>
      </c>
    </row>
    <row r="2559" spans="4:22" ht="15.75" x14ac:dyDescent="0.25">
      <c r="D2559" s="27">
        <v>28121</v>
      </c>
      <c r="E2559">
        <v>362</v>
      </c>
      <c r="F2559">
        <v>-15.3</v>
      </c>
      <c r="G2559">
        <v>3.4</v>
      </c>
      <c r="H2559">
        <v>8.7274520219768736E-3</v>
      </c>
      <c r="I2559" s="20">
        <f t="shared" si="485"/>
        <v>1.9609817968066795E-2</v>
      </c>
      <c r="J2559">
        <f t="shared" si="486"/>
        <v>2.3845538649169221E-3</v>
      </c>
      <c r="K2559" s="16">
        <f t="shared" si="477"/>
        <v>0.73040741369756723</v>
      </c>
      <c r="L2559" s="16">
        <f t="shared" si="478"/>
        <v>3.2646901170478417E-3</v>
      </c>
      <c r="M2559" s="6"/>
      <c r="N2559" s="6">
        <f t="shared" si="479"/>
        <v>6.981961617581499E-3</v>
      </c>
      <c r="O2559" s="6"/>
      <c r="P2559" s="6">
        <f t="shared" si="480"/>
        <v>2.9635288212623876E-2</v>
      </c>
      <c r="Q2559">
        <f t="shared" si="487"/>
        <v>0.3528606022675459</v>
      </c>
      <c r="R2559">
        <f t="shared" si="481"/>
        <v>1</v>
      </c>
      <c r="S2559">
        <f t="shared" si="482"/>
        <v>2.9635288212623876E-2</v>
      </c>
      <c r="T2559" s="6">
        <f t="shared" si="488"/>
        <v>105.89999999999999</v>
      </c>
      <c r="U2559">
        <f t="shared" si="483"/>
        <v>-3.0600000000000005</v>
      </c>
      <c r="V2559" s="16">
        <f t="shared" si="484"/>
        <v>-1.8498963700987618</v>
      </c>
    </row>
    <row r="2560" spans="4:22" ht="15.75" x14ac:dyDescent="0.25">
      <c r="D2560" s="27">
        <v>28122</v>
      </c>
      <c r="E2560">
        <v>363</v>
      </c>
      <c r="F2560">
        <v>-10.3</v>
      </c>
      <c r="G2560">
        <v>0</v>
      </c>
      <c r="H2560">
        <v>8.8611203523758689E-2</v>
      </c>
      <c r="I2560" s="20">
        <f t="shared" si="485"/>
        <v>1.8814215471327264E-2</v>
      </c>
      <c r="J2560">
        <f t="shared" si="486"/>
        <v>2.2878086013133955E-3</v>
      </c>
      <c r="K2560" s="16">
        <f t="shared" si="477"/>
        <v>0.73003351826167362</v>
      </c>
      <c r="L2560" s="16">
        <f t="shared" si="478"/>
        <v>3.1338404937365522E-3</v>
      </c>
      <c r="M2560" s="6"/>
      <c r="N2560" s="6">
        <f t="shared" si="479"/>
        <v>7.0888962819006959E-2</v>
      </c>
      <c r="O2560" s="6"/>
      <c r="P2560" s="6">
        <f t="shared" si="480"/>
        <v>9.3542289414049337E-2</v>
      </c>
      <c r="Q2560">
        <f t="shared" si="487"/>
        <v>0.35298999999999997</v>
      </c>
      <c r="R2560">
        <f t="shared" si="481"/>
        <v>1</v>
      </c>
      <c r="S2560">
        <f t="shared" si="482"/>
        <v>9.3542289414049337E-2</v>
      </c>
      <c r="T2560" s="6">
        <f t="shared" si="488"/>
        <v>105.82911103718099</v>
      </c>
      <c r="U2560">
        <f t="shared" si="483"/>
        <v>-2.06</v>
      </c>
      <c r="V2560" s="16">
        <f t="shared" si="484"/>
        <v>-1.8889714346808366</v>
      </c>
    </row>
    <row r="2561" spans="4:22" ht="15.75" x14ac:dyDescent="0.25">
      <c r="D2561" s="27">
        <v>28123</v>
      </c>
      <c r="E2561">
        <v>364</v>
      </c>
      <c r="F2561">
        <v>-13.4</v>
      </c>
      <c r="G2561">
        <v>0</v>
      </c>
      <c r="H2561">
        <v>-5.8810067966146733E-2</v>
      </c>
      <c r="I2561" s="20">
        <f t="shared" si="485"/>
        <v>1.601505510910109E-2</v>
      </c>
      <c r="J2561">
        <f t="shared" si="486"/>
        <v>1.9474307012666923E-3</v>
      </c>
      <c r="K2561" s="16">
        <f t="shared" si="477"/>
        <v>0.73068740332504034</v>
      </c>
      <c r="L2561" s="16">
        <f t="shared" si="478"/>
        <v>2.6652036047217767E-3</v>
      </c>
      <c r="M2561" s="6"/>
      <c r="N2561" s="6">
        <f t="shared" si="479"/>
        <v>-4.704805437291739E-2</v>
      </c>
      <c r="O2561" s="6"/>
      <c r="P2561" s="6">
        <f t="shared" si="480"/>
        <v>-2.4394727777875012E-2</v>
      </c>
      <c r="Q2561">
        <f t="shared" si="487"/>
        <v>0.35276370345726998</v>
      </c>
      <c r="R2561">
        <f t="shared" si="481"/>
        <v>1</v>
      </c>
      <c r="S2561">
        <f t="shared" si="482"/>
        <v>-2.4394727777875012E-2</v>
      </c>
      <c r="T2561" s="6">
        <f t="shared" si="488"/>
        <v>105.87615909155392</v>
      </c>
      <c r="U2561">
        <f t="shared" si="483"/>
        <v>-2.68</v>
      </c>
      <c r="V2561" s="16">
        <f t="shared" si="484"/>
        <v>-2.0360868952306697</v>
      </c>
    </row>
    <row r="2562" spans="4:22" ht="15.75" x14ac:dyDescent="0.25">
      <c r="D2562" s="27">
        <v>28124</v>
      </c>
      <c r="E2562">
        <v>365</v>
      </c>
      <c r="F2562">
        <v>-7.7</v>
      </c>
      <c r="G2562">
        <v>0</v>
      </c>
      <c r="H2562">
        <v>-6.5032841201034131E-3</v>
      </c>
      <c r="I2562" s="20">
        <f t="shared" si="485"/>
        <v>1.7743432069385362E-2</v>
      </c>
      <c r="J2562">
        <f t="shared" si="486"/>
        <v>2.15760133963726E-3</v>
      </c>
      <c r="K2562" s="16">
        <f t="shared" si="477"/>
        <v>0.7302342513142055</v>
      </c>
      <c r="L2562" s="16">
        <f t="shared" si="478"/>
        <v>2.9546701428400765E-3</v>
      </c>
      <c r="M2562" s="6"/>
      <c r="N2562" s="6">
        <f t="shared" si="479"/>
        <v>-5.2026272960827308E-3</v>
      </c>
      <c r="O2562" s="6"/>
      <c r="P2562" s="6">
        <f t="shared" si="480"/>
        <v>1.7450699298959649E-2</v>
      </c>
      <c r="Q2562">
        <f t="shared" si="487"/>
        <v>0.35292053030517972</v>
      </c>
      <c r="R2562">
        <f t="shared" si="481"/>
        <v>1</v>
      </c>
      <c r="S2562">
        <f t="shared" si="482"/>
        <v>1.7450699298959649E-2</v>
      </c>
      <c r="T2562" s="6">
        <f t="shared" si="488"/>
        <v>105.88136171885</v>
      </c>
      <c r="U2562">
        <f t="shared" si="483"/>
        <v>-1.54</v>
      </c>
      <c r="V2562" s="16">
        <f t="shared" si="484"/>
        <v>-1.943824674541901</v>
      </c>
    </row>
    <row r="2563" spans="4:22" ht="15.75" x14ac:dyDescent="0.25">
      <c r="D2563" s="27">
        <v>28125</v>
      </c>
      <c r="E2563">
        <v>366</v>
      </c>
      <c r="F2563">
        <v>-2.7</v>
      </c>
      <c r="G2563">
        <v>0.3</v>
      </c>
      <c r="H2563">
        <v>0.11272966310337806</v>
      </c>
      <c r="I2563" s="20">
        <f t="shared" si="485"/>
        <v>2.314640198045918E-2</v>
      </c>
      <c r="J2563">
        <f t="shared" si="486"/>
        <v>2.8146024808238363E-3</v>
      </c>
      <c r="K2563" s="16">
        <f t="shared" si="477"/>
        <v>0.73018414125009623</v>
      </c>
      <c r="L2563" s="16">
        <f t="shared" si="478"/>
        <v>3.854647508510875E-3</v>
      </c>
      <c r="M2563" s="6"/>
      <c r="N2563" s="6">
        <f t="shared" si="479"/>
        <v>9.0183730482702451E-2</v>
      </c>
      <c r="O2563" s="6"/>
      <c r="P2563" s="6">
        <f t="shared" si="480"/>
        <v>0.11283705707774483</v>
      </c>
      <c r="Q2563">
        <f t="shared" si="487"/>
        <v>0.3529378723961667</v>
      </c>
      <c r="R2563">
        <f t="shared" si="481"/>
        <v>1</v>
      </c>
      <c r="S2563">
        <f t="shared" si="482"/>
        <v>0.11283705707774483</v>
      </c>
      <c r="T2563" s="6">
        <f t="shared" si="488"/>
        <v>105.89999999999999</v>
      </c>
      <c r="U2563">
        <f t="shared" si="483"/>
        <v>-0.54</v>
      </c>
      <c r="V2563" s="16">
        <f t="shared" si="484"/>
        <v>-1.6827414184105336</v>
      </c>
    </row>
    <row r="2564" spans="4:22" ht="15.75" x14ac:dyDescent="0.25">
      <c r="D2564" s="27">
        <v>28126</v>
      </c>
      <c r="E2564">
        <v>1</v>
      </c>
      <c r="F2564">
        <v>-1</v>
      </c>
      <c r="G2564">
        <v>0</v>
      </c>
      <c r="H2564">
        <v>0.21050607893693155</v>
      </c>
      <c r="I2564" s="20">
        <f t="shared" si="485"/>
        <v>2.9627314119770088E-2</v>
      </c>
      <c r="J2564">
        <f t="shared" si="486"/>
        <v>3.6026813969640427E-3</v>
      </c>
      <c r="K2564" s="16">
        <f t="shared" si="477"/>
        <v>0.73003351826167362</v>
      </c>
      <c r="L2564" s="16">
        <f t="shared" si="478"/>
        <v>4.9349534053485687E-3</v>
      </c>
      <c r="M2564" s="6"/>
      <c r="N2564" s="6">
        <f t="shared" si="479"/>
        <v>0.16840486314954525</v>
      </c>
      <c r="O2564" s="6"/>
      <c r="P2564" s="6">
        <f t="shared" si="480"/>
        <v>0.19105818974458763</v>
      </c>
      <c r="Q2564">
        <f t="shared" si="487"/>
        <v>0.35298999999999997</v>
      </c>
      <c r="R2564">
        <f t="shared" si="481"/>
        <v>1</v>
      </c>
      <c r="S2564">
        <f t="shared" si="482"/>
        <v>0.19105818974458763</v>
      </c>
      <c r="T2564" s="6">
        <f t="shared" si="488"/>
        <v>105.73159513685046</v>
      </c>
      <c r="U2564">
        <f t="shared" si="483"/>
        <v>-0.2</v>
      </c>
      <c r="V2564" s="16">
        <f t="shared" si="484"/>
        <v>-1.4069812294497648</v>
      </c>
    </row>
    <row r="2565" spans="4:22" ht="15.75" x14ac:dyDescent="0.25">
      <c r="D2565" s="27">
        <v>28127</v>
      </c>
      <c r="E2565">
        <v>2</v>
      </c>
      <c r="F2565">
        <v>0.2</v>
      </c>
      <c r="G2565">
        <v>1.6</v>
      </c>
      <c r="H2565">
        <v>0.25113215572692071</v>
      </c>
      <c r="I2565" s="20">
        <f t="shared" si="485"/>
        <v>3.7763634891832536E-2</v>
      </c>
      <c r="J2565">
        <f t="shared" si="486"/>
        <v>4.592058002846836E-3</v>
      </c>
      <c r="K2565" s="16">
        <f t="shared" si="477"/>
        <v>0.73162664569993008</v>
      </c>
      <c r="L2565" s="16">
        <f t="shared" si="478"/>
        <v>6.2765045940251689E-3</v>
      </c>
      <c r="M2565" s="6"/>
      <c r="N2565" s="6">
        <f t="shared" si="479"/>
        <v>0.20090572458153658</v>
      </c>
      <c r="O2565" s="6"/>
      <c r="P2565" s="6">
        <f t="shared" si="480"/>
        <v>0.22355905117657895</v>
      </c>
      <c r="Q2565">
        <f t="shared" si="487"/>
        <v>0.35243865045616818</v>
      </c>
      <c r="R2565">
        <f t="shared" si="481"/>
        <v>1</v>
      </c>
      <c r="S2565">
        <f t="shared" si="482"/>
        <v>0.22355905117657895</v>
      </c>
      <c r="T2565" s="6">
        <f t="shared" si="488"/>
        <v>105.89999999999999</v>
      </c>
      <c r="U2565">
        <f t="shared" si="483"/>
        <v>0.22320116922736555</v>
      </c>
      <c r="V2565" s="16">
        <f t="shared" si="484"/>
        <v>-1.1037999729488024</v>
      </c>
    </row>
    <row r="2566" spans="4:22" ht="15.75" x14ac:dyDescent="0.25">
      <c r="D2566" s="27">
        <v>28128</v>
      </c>
      <c r="E2566">
        <v>3</v>
      </c>
      <c r="F2566">
        <v>0.4</v>
      </c>
      <c r="G2566">
        <v>1.3</v>
      </c>
      <c r="H2566">
        <v>2.6789558046031055E-2</v>
      </c>
      <c r="I2566" s="20">
        <f t="shared" si="485"/>
        <v>4.6237545887241417E-2</v>
      </c>
      <c r="J2566">
        <f t="shared" si="486"/>
        <v>5.6224855798885564E-3</v>
      </c>
      <c r="K2566" s="16">
        <f t="shared" si="477"/>
        <v>0.73003351826167362</v>
      </c>
      <c r="L2566" s="16">
        <f t="shared" si="478"/>
        <v>7.7016814149528266E-3</v>
      </c>
      <c r="M2566" s="6"/>
      <c r="N2566" s="6">
        <f t="shared" si="479"/>
        <v>2.1431646436824846E-2</v>
      </c>
      <c r="O2566" s="6"/>
      <c r="P2566" s="6">
        <f t="shared" si="480"/>
        <v>4.4084973031867224E-2</v>
      </c>
      <c r="Q2566">
        <f t="shared" si="487"/>
        <v>0.35298999999999997</v>
      </c>
      <c r="R2566">
        <f t="shared" si="481"/>
        <v>1</v>
      </c>
      <c r="S2566">
        <f t="shared" si="482"/>
        <v>4.4084973031867224E-2</v>
      </c>
      <c r="T2566" s="6">
        <f t="shared" si="488"/>
        <v>105.89999999999999</v>
      </c>
      <c r="U2566">
        <f t="shared" si="483"/>
        <v>0.4464023384547311</v>
      </c>
      <c r="V2566" s="16">
        <f t="shared" si="484"/>
        <v>-0.81549340984064256</v>
      </c>
    </row>
    <row r="2567" spans="4:22" ht="15.75" x14ac:dyDescent="0.25">
      <c r="D2567" s="27">
        <v>28129</v>
      </c>
      <c r="E2567">
        <v>4</v>
      </c>
      <c r="F2567">
        <v>0.3</v>
      </c>
      <c r="G2567">
        <v>0</v>
      </c>
      <c r="H2567">
        <v>9.7458343972674111E-2</v>
      </c>
      <c r="I2567" s="20">
        <f t="shared" si="485"/>
        <v>5.3151746984175345E-2</v>
      </c>
      <c r="J2567">
        <f t="shared" si="486"/>
        <v>6.4632524332757218E-3</v>
      </c>
      <c r="K2567" s="16">
        <f t="shared" ref="K2567:K2630" si="489">IF(theta&gt;topt,(1-rs)*(theta-topt)/(topt-Porosity)+1,IF(theta&lt;twilt,rwp*theta,(1-rwp)*(theta-twilt)/(topt-twilt)+rwp))</f>
        <v>0.73003351826167362</v>
      </c>
      <c r="L2567" s="16">
        <f t="shared" ref="L2567:L2630" si="490">(soiltemp-tmin)^2/((30-tmin))^2</f>
        <v>8.8533639505563502E-3</v>
      </c>
      <c r="M2567" s="6"/>
      <c r="N2567" s="6">
        <f t="shared" ref="N2567:N2630" si="491">ET0*kc</f>
        <v>7.7966675178139294E-2</v>
      </c>
      <c r="O2567" s="6"/>
      <c r="P2567" s="6">
        <f t="shared" ref="P2567:P2630" si="492">(etc-Inter)</f>
        <v>0.10062000177318167</v>
      </c>
      <c r="Q2567">
        <f t="shared" si="487"/>
        <v>0.35298999999999997</v>
      </c>
      <c r="R2567">
        <f t="shared" ref="R2567:R2630" si="493">IF(MAX(0,(1-(0.9*tfield-theta)/(0.9*tfield-alfa*twilt))^2) &gt; 1, 1, MAX(0,(1-(0.9*tfield-theta)/(0.9*tfield-alfa*twilt))^2))</f>
        <v>1</v>
      </c>
      <c r="S2567">
        <f t="shared" ref="S2567:S2630" si="494">epot*Kr</f>
        <v>0.10062000177318167</v>
      </c>
      <c r="T2567" s="6">
        <f t="shared" si="488"/>
        <v>105.82203332482186</v>
      </c>
      <c r="U2567">
        <f t="shared" ref="U2567:U2630" si="495">IF(Temperature &lt;0, 0.2*Temperature,Temperature*(s1_+(1-s1_)*EXP(-s2_*(LAI-LAIref))))</f>
        <v>0.33480175384104827</v>
      </c>
      <c r="V2567" s="16">
        <f t="shared" si="484"/>
        <v>-0.60156156187381438</v>
      </c>
    </row>
    <row r="2568" spans="4:22" ht="15.75" x14ac:dyDescent="0.25">
      <c r="D2568" s="27">
        <v>28130</v>
      </c>
      <c r="E2568">
        <v>5</v>
      </c>
      <c r="F2568">
        <v>1</v>
      </c>
      <c r="G2568">
        <v>0.7</v>
      </c>
      <c r="H2568">
        <v>0.49486238874159888</v>
      </c>
      <c r="I2568" s="20">
        <f t="shared" si="485"/>
        <v>6.4435764653108116E-2</v>
      </c>
      <c r="J2568">
        <f t="shared" si="486"/>
        <v>7.8353889818179468E-3</v>
      </c>
      <c r="K2568" s="16">
        <f t="shared" si="489"/>
        <v>0.73075557361667953</v>
      </c>
      <c r="L2568" s="16">
        <f t="shared" si="490"/>
        <v>1.0722311624718484E-2</v>
      </c>
      <c r="M2568" s="6"/>
      <c r="N2568" s="6">
        <f t="shared" si="491"/>
        <v>0.39588991099327914</v>
      </c>
      <c r="O2568" s="6"/>
      <c r="P2568" s="6">
        <f t="shared" si="492"/>
        <v>0.41854323758832152</v>
      </c>
      <c r="Q2568">
        <f t="shared" si="487"/>
        <v>0.3527401110827395</v>
      </c>
      <c r="R2568">
        <f t="shared" si="493"/>
        <v>1</v>
      </c>
      <c r="S2568">
        <f t="shared" si="494"/>
        <v>0.41854323758832152</v>
      </c>
      <c r="T2568" s="6">
        <f t="shared" si="488"/>
        <v>105.89999999999999</v>
      </c>
      <c r="U2568">
        <f t="shared" si="495"/>
        <v>1.1160058461368276</v>
      </c>
      <c r="V2568" s="16">
        <f t="shared" ref="V2568:V2631" si="496">V2567+(Tsurface-V2567)*att*EXP(-kz*z)*EXP(-klai*LAI)</f>
        <v>-0.28212844487516692</v>
      </c>
    </row>
    <row r="2569" spans="4:22" ht="15.75" x14ac:dyDescent="0.25">
      <c r="D2569" s="27">
        <v>28131</v>
      </c>
      <c r="E2569">
        <v>6</v>
      </c>
      <c r="F2569">
        <v>0.3</v>
      </c>
      <c r="G2569">
        <v>0</v>
      </c>
      <c r="H2569">
        <v>9.1927661399472838E-2</v>
      </c>
      <c r="I2569" s="20">
        <f t="shared" ref="I2569:I2632" si="497">K2569*L2569/CF</f>
        <v>6.8664405434084849E-2</v>
      </c>
      <c r="J2569">
        <f t="shared" ref="J2569:J2632" si="498">K2569*L2569</f>
        <v>8.3495917007847184E-3</v>
      </c>
      <c r="K2569" s="16">
        <f t="shared" si="489"/>
        <v>0.73003351826167362</v>
      </c>
      <c r="L2569" s="16">
        <f t="shared" si="490"/>
        <v>1.1437271703176629E-2</v>
      </c>
      <c r="M2569" s="6"/>
      <c r="N2569" s="6">
        <f t="shared" si="491"/>
        <v>7.3542129119578276E-2</v>
      </c>
      <c r="O2569" s="6"/>
      <c r="P2569" s="6">
        <f t="shared" si="492"/>
        <v>9.6195455714620653E-2</v>
      </c>
      <c r="Q2569">
        <f t="shared" ref="Q2569:Q2632" si="499">IF(T2568/L &gt;= tfield, tfield-0.00001,T2568/L)</f>
        <v>0.35298999999999997</v>
      </c>
      <c r="R2569">
        <f t="shared" si="493"/>
        <v>1</v>
      </c>
      <c r="S2569">
        <f t="shared" si="494"/>
        <v>9.6195455714620653E-2</v>
      </c>
      <c r="T2569" s="6">
        <f t="shared" ref="T2569:T2632" si="500">(IF(T2568+Precipitation-actevapo-Inter&lt;0,0,IF(T2568+Precipitation-actevapo-Inter&gt;tfield*L,tfield*L,IF(T2568+Precipitation-actevapo-Inter&lt;twilt*L,twilt*L,T2568+Precipitation-actevapo-Inter))))</f>
        <v>105.82645787088042</v>
      </c>
      <c r="U2569">
        <f t="shared" si="495"/>
        <v>0.33480175384104827</v>
      </c>
      <c r="V2569" s="16">
        <f t="shared" si="496"/>
        <v>-0.16739179149702213</v>
      </c>
    </row>
    <row r="2570" spans="4:22" ht="15.75" x14ac:dyDescent="0.25">
      <c r="D2570" s="27">
        <v>28132</v>
      </c>
      <c r="E2570">
        <v>7</v>
      </c>
      <c r="F2570">
        <v>-0.5</v>
      </c>
      <c r="G2570">
        <v>0.5</v>
      </c>
      <c r="H2570">
        <v>0.20839486906092808</v>
      </c>
      <c r="I2570" s="20">
        <f t="shared" si="497"/>
        <v>6.9206028113899476E-2</v>
      </c>
      <c r="J2570">
        <f t="shared" si="498"/>
        <v>8.4154530186501767E-3</v>
      </c>
      <c r="K2570" s="16">
        <f t="shared" si="489"/>
        <v>0.73071295778547896</v>
      </c>
      <c r="L2570" s="16">
        <f t="shared" si="490"/>
        <v>1.1516769928583593E-2</v>
      </c>
      <c r="M2570" s="6"/>
      <c r="N2570" s="6">
        <f t="shared" si="491"/>
        <v>0.16671589524874247</v>
      </c>
      <c r="O2570" s="6"/>
      <c r="P2570" s="6">
        <f t="shared" si="492"/>
        <v>0.18936922184378485</v>
      </c>
      <c r="Q2570">
        <f t="shared" si="499"/>
        <v>0.3527548595696014</v>
      </c>
      <c r="R2570">
        <f t="shared" si="493"/>
        <v>1</v>
      </c>
      <c r="S2570">
        <f t="shared" si="494"/>
        <v>0.18936922184378485</v>
      </c>
      <c r="T2570" s="6">
        <f t="shared" si="500"/>
        <v>105.89999999999999</v>
      </c>
      <c r="U2570">
        <f t="shared" si="495"/>
        <v>-0.1</v>
      </c>
      <c r="V2570" s="16">
        <f t="shared" si="496"/>
        <v>-0.15485826884305515</v>
      </c>
    </row>
    <row r="2571" spans="4:22" ht="15.75" x14ac:dyDescent="0.25">
      <c r="D2571" s="27">
        <v>28133</v>
      </c>
      <c r="E2571">
        <v>8</v>
      </c>
      <c r="F2571">
        <v>-4.4000000000000004</v>
      </c>
      <c r="G2571">
        <v>0</v>
      </c>
      <c r="H2571">
        <v>0.1417602920426306</v>
      </c>
      <c r="I2571" s="20">
        <f t="shared" si="497"/>
        <v>6.4092977537419202E-2</v>
      </c>
      <c r="J2571">
        <f t="shared" si="498"/>
        <v>7.7937060685501752E-3</v>
      </c>
      <c r="K2571" s="16">
        <f t="shared" si="489"/>
        <v>0.73003351826167362</v>
      </c>
      <c r="L2571" s="16">
        <f t="shared" si="490"/>
        <v>1.0675819498135146E-2</v>
      </c>
      <c r="M2571" s="6"/>
      <c r="N2571" s="6">
        <f t="shared" si="491"/>
        <v>0.11340823363410449</v>
      </c>
      <c r="O2571" s="6"/>
      <c r="P2571" s="6">
        <f t="shared" si="492"/>
        <v>0.13606156022914687</v>
      </c>
      <c r="Q2571">
        <f t="shared" si="499"/>
        <v>0.35298999999999997</v>
      </c>
      <c r="R2571">
        <f t="shared" si="493"/>
        <v>1</v>
      </c>
      <c r="S2571">
        <f t="shared" si="494"/>
        <v>0.13606156022914687</v>
      </c>
      <c r="T2571" s="6">
        <f t="shared" si="500"/>
        <v>105.78659176636589</v>
      </c>
      <c r="U2571">
        <f t="shared" si="495"/>
        <v>-0.88000000000000012</v>
      </c>
      <c r="V2571" s="16">
        <f t="shared" si="496"/>
        <v>-0.28972009864311327</v>
      </c>
    </row>
    <row r="2572" spans="4:22" ht="15.75" x14ac:dyDescent="0.25">
      <c r="D2572" s="27">
        <v>28134</v>
      </c>
      <c r="E2572">
        <v>9</v>
      </c>
      <c r="F2572">
        <v>-9.1999999999999993</v>
      </c>
      <c r="G2572">
        <v>0</v>
      </c>
      <c r="H2572">
        <v>-1.4500362005186528E-2</v>
      </c>
      <c r="I2572" s="20">
        <f t="shared" si="497"/>
        <v>5.4019878919106326E-2</v>
      </c>
      <c r="J2572">
        <f t="shared" si="498"/>
        <v>6.5688172765633289E-3</v>
      </c>
      <c r="K2572" s="16">
        <f t="shared" si="489"/>
        <v>0.73109693552198052</v>
      </c>
      <c r="L2572" s="16">
        <f t="shared" si="490"/>
        <v>8.9848786903660004E-3</v>
      </c>
      <c r="M2572" s="6"/>
      <c r="N2572" s="6">
        <f t="shared" si="491"/>
        <v>-1.1600289604149223E-2</v>
      </c>
      <c r="O2572" s="6"/>
      <c r="P2572" s="6">
        <f t="shared" si="492"/>
        <v>1.1053036990893154E-2</v>
      </c>
      <c r="Q2572">
        <f t="shared" si="499"/>
        <v>0.35262197255455296</v>
      </c>
      <c r="R2572">
        <f t="shared" si="493"/>
        <v>1</v>
      </c>
      <c r="S2572">
        <f t="shared" si="494"/>
        <v>1.1053036990893154E-2</v>
      </c>
      <c r="T2572" s="6">
        <f t="shared" si="500"/>
        <v>105.79819205597005</v>
      </c>
      <c r="U2572">
        <f t="shared" si="495"/>
        <v>-1.8399999999999999</v>
      </c>
      <c r="V2572" s="16">
        <f t="shared" si="496"/>
        <v>-0.57804109192765618</v>
      </c>
    </row>
    <row r="2573" spans="4:22" ht="15.75" x14ac:dyDescent="0.25">
      <c r="D2573" s="27">
        <v>28135</v>
      </c>
      <c r="E2573">
        <v>10</v>
      </c>
      <c r="F2573">
        <v>-4.8</v>
      </c>
      <c r="G2573">
        <v>6</v>
      </c>
      <c r="H2573">
        <v>7.2127201744637909E-2</v>
      </c>
      <c r="I2573" s="20">
        <f t="shared" si="497"/>
        <v>5.1641669668348947E-2</v>
      </c>
      <c r="J2573">
        <f t="shared" si="498"/>
        <v>6.2796270316712319E-3</v>
      </c>
      <c r="K2573" s="16">
        <f t="shared" si="489"/>
        <v>0.73098520519369259</v>
      </c>
      <c r="L2573" s="16">
        <f t="shared" si="490"/>
        <v>8.5906349226415463E-3</v>
      </c>
      <c r="M2573" s="6"/>
      <c r="N2573" s="6">
        <f t="shared" si="491"/>
        <v>5.770176139571033E-2</v>
      </c>
      <c r="O2573" s="6"/>
      <c r="P2573" s="6">
        <f t="shared" si="492"/>
        <v>8.0355087990752708E-2</v>
      </c>
      <c r="Q2573">
        <f t="shared" si="499"/>
        <v>0.35266064018656684</v>
      </c>
      <c r="R2573">
        <f t="shared" si="493"/>
        <v>1</v>
      </c>
      <c r="S2573">
        <f t="shared" si="494"/>
        <v>8.0355087990752708E-2</v>
      </c>
      <c r="T2573" s="6">
        <f t="shared" si="500"/>
        <v>105.89999999999999</v>
      </c>
      <c r="U2573">
        <f t="shared" si="495"/>
        <v>-0.96</v>
      </c>
      <c r="V2573" s="16">
        <f t="shared" si="496"/>
        <v>-0.64907779418568634</v>
      </c>
    </row>
    <row r="2574" spans="4:22" ht="15.75" x14ac:dyDescent="0.25">
      <c r="D2574" s="27">
        <v>28136</v>
      </c>
      <c r="E2574">
        <v>11</v>
      </c>
      <c r="F2574">
        <v>-0.2</v>
      </c>
      <c r="G2574">
        <v>3</v>
      </c>
      <c r="H2574">
        <v>0.10301578316204441</v>
      </c>
      <c r="I2574" s="20">
        <f t="shared" si="497"/>
        <v>5.5373855768557911E-2</v>
      </c>
      <c r="J2574">
        <f t="shared" si="498"/>
        <v>6.7334608614566423E-3</v>
      </c>
      <c r="K2574" s="16">
        <f t="shared" si="489"/>
        <v>0.73003351826167362</v>
      </c>
      <c r="L2574" s="16">
        <f t="shared" si="490"/>
        <v>9.2234954875634861E-3</v>
      </c>
      <c r="M2574" s="6"/>
      <c r="N2574" s="6">
        <f t="shared" si="491"/>
        <v>8.2412626529635533E-2</v>
      </c>
      <c r="O2574" s="6"/>
      <c r="P2574" s="6">
        <f t="shared" si="492"/>
        <v>0.10506595312467791</v>
      </c>
      <c r="Q2574">
        <f t="shared" si="499"/>
        <v>0.35298999999999997</v>
      </c>
      <c r="R2574">
        <f t="shared" si="493"/>
        <v>1</v>
      </c>
      <c r="S2574">
        <f t="shared" si="494"/>
        <v>0.10506595312467791</v>
      </c>
      <c r="T2574" s="6">
        <f t="shared" si="500"/>
        <v>105.89999999999999</v>
      </c>
      <c r="U2574">
        <f t="shared" si="495"/>
        <v>-4.0000000000000008E-2</v>
      </c>
      <c r="V2574" s="16">
        <f t="shared" si="496"/>
        <v>-0.53580153068419067</v>
      </c>
    </row>
    <row r="2575" spans="4:22" ht="15.75" x14ac:dyDescent="0.25">
      <c r="D2575" s="27">
        <v>28137</v>
      </c>
      <c r="E2575">
        <v>12</v>
      </c>
      <c r="F2575">
        <v>-0.5</v>
      </c>
      <c r="G2575">
        <v>3</v>
      </c>
      <c r="H2575">
        <v>2.7402416572480846E-2</v>
      </c>
      <c r="I2575" s="20">
        <f t="shared" si="497"/>
        <v>5.8175246372102779E-2</v>
      </c>
      <c r="J2575">
        <f t="shared" si="498"/>
        <v>7.0741099588476977E-3</v>
      </c>
      <c r="K2575" s="16">
        <f t="shared" si="489"/>
        <v>0.73003351826167362</v>
      </c>
      <c r="L2575" s="16">
        <f t="shared" si="490"/>
        <v>9.690116661618885E-3</v>
      </c>
      <c r="M2575" s="6"/>
      <c r="N2575" s="6">
        <f t="shared" si="491"/>
        <v>2.192193325798468E-2</v>
      </c>
      <c r="O2575" s="6"/>
      <c r="P2575" s="6">
        <f t="shared" si="492"/>
        <v>4.4575259853027058E-2</v>
      </c>
      <c r="Q2575">
        <f t="shared" si="499"/>
        <v>0.35298999999999997</v>
      </c>
      <c r="R2575">
        <f t="shared" si="493"/>
        <v>1</v>
      </c>
      <c r="S2575">
        <f t="shared" si="494"/>
        <v>4.4575259853027058E-2</v>
      </c>
      <c r="T2575" s="6">
        <f t="shared" si="500"/>
        <v>105.89999999999999</v>
      </c>
      <c r="U2575">
        <f t="shared" si="495"/>
        <v>-0.1</v>
      </c>
      <c r="V2575" s="16">
        <f t="shared" si="496"/>
        <v>-0.45475117965286149</v>
      </c>
    </row>
    <row r="2576" spans="4:22" ht="15.75" x14ac:dyDescent="0.25">
      <c r="D2576" s="27">
        <v>28138</v>
      </c>
      <c r="E2576">
        <v>13</v>
      </c>
      <c r="F2576">
        <v>0.8</v>
      </c>
      <c r="G2576">
        <v>5</v>
      </c>
      <c r="H2576">
        <v>0.21047041492901369</v>
      </c>
      <c r="I2576" s="20">
        <f t="shared" si="497"/>
        <v>6.7274843998664083E-2</v>
      </c>
      <c r="J2576">
        <f t="shared" si="498"/>
        <v>8.1806210302375528E-3</v>
      </c>
      <c r="K2576" s="16">
        <f t="shared" si="489"/>
        <v>0.73003351826167362</v>
      </c>
      <c r="L2576" s="16">
        <f t="shared" si="490"/>
        <v>1.1205815658597316E-2</v>
      </c>
      <c r="M2576" s="6"/>
      <c r="N2576" s="6">
        <f t="shared" si="491"/>
        <v>0.16837633194321097</v>
      </c>
      <c r="O2576" s="6"/>
      <c r="P2576" s="6">
        <f t="shared" si="492"/>
        <v>0.19102965853825335</v>
      </c>
      <c r="Q2576">
        <f t="shared" si="499"/>
        <v>0.35298999999999997</v>
      </c>
      <c r="R2576">
        <f t="shared" si="493"/>
        <v>1</v>
      </c>
      <c r="S2576">
        <f t="shared" si="494"/>
        <v>0.19102965853825335</v>
      </c>
      <c r="T2576" s="6">
        <f t="shared" si="500"/>
        <v>105.89999999999999</v>
      </c>
      <c r="U2576">
        <f t="shared" si="495"/>
        <v>0.89280467690946219</v>
      </c>
      <c r="V2576" s="16">
        <f t="shared" si="496"/>
        <v>-0.20413279601104861</v>
      </c>
    </row>
    <row r="2577" spans="4:22" ht="15.75" x14ac:dyDescent="0.25">
      <c r="D2577" s="27">
        <v>28139</v>
      </c>
      <c r="E2577">
        <v>14</v>
      </c>
      <c r="F2577">
        <v>-3.5</v>
      </c>
      <c r="G2577">
        <v>2.6</v>
      </c>
      <c r="H2577">
        <v>-9.3321018476544601E-2</v>
      </c>
      <c r="I2577" s="20">
        <f t="shared" si="497"/>
        <v>6.3849562927352971E-2</v>
      </c>
      <c r="J2577">
        <f t="shared" si="498"/>
        <v>7.7641068519661216E-3</v>
      </c>
      <c r="K2577" s="16">
        <f t="shared" si="489"/>
        <v>0.73003351826167362</v>
      </c>
      <c r="L2577" s="16">
        <f t="shared" si="490"/>
        <v>1.0635274487743658E-2</v>
      </c>
      <c r="M2577" s="6"/>
      <c r="N2577" s="6">
        <f t="shared" si="491"/>
        <v>-7.4656814781235689E-2</v>
      </c>
      <c r="O2577" s="6"/>
      <c r="P2577" s="6">
        <f t="shared" si="492"/>
        <v>-5.2003488186193311E-2</v>
      </c>
      <c r="Q2577">
        <f t="shared" si="499"/>
        <v>0.35298999999999997</v>
      </c>
      <c r="R2577">
        <f t="shared" si="493"/>
        <v>1</v>
      </c>
      <c r="S2577">
        <f t="shared" si="494"/>
        <v>-5.2003488186193311E-2</v>
      </c>
      <c r="T2577" s="6">
        <f t="shared" si="500"/>
        <v>105.89999999999999</v>
      </c>
      <c r="U2577">
        <f t="shared" si="495"/>
        <v>-0.70000000000000007</v>
      </c>
      <c r="V2577" s="16">
        <f t="shared" si="496"/>
        <v>-0.2963541585315777</v>
      </c>
    </row>
    <row r="2578" spans="4:22" ht="15.75" x14ac:dyDescent="0.25">
      <c r="D2578" s="27">
        <v>28140</v>
      </c>
      <c r="E2578">
        <v>15</v>
      </c>
      <c r="F2578">
        <v>-0.3</v>
      </c>
      <c r="G2578">
        <v>1.4</v>
      </c>
      <c r="H2578">
        <v>8.7984128181673393E-2</v>
      </c>
      <c r="I2578" s="20">
        <f t="shared" si="497"/>
        <v>6.5471054559157277E-2</v>
      </c>
      <c r="J2578">
        <f t="shared" si="498"/>
        <v>7.9612802343935248E-3</v>
      </c>
      <c r="K2578" s="16">
        <f t="shared" si="489"/>
        <v>0.73003351826167362</v>
      </c>
      <c r="L2578" s="16">
        <f t="shared" si="490"/>
        <v>1.0905362610405348E-2</v>
      </c>
      <c r="M2578" s="6"/>
      <c r="N2578" s="6">
        <f t="shared" si="491"/>
        <v>7.0387302545338717E-2</v>
      </c>
      <c r="O2578" s="6"/>
      <c r="P2578" s="6">
        <f t="shared" si="492"/>
        <v>9.3040629140381095E-2</v>
      </c>
      <c r="Q2578">
        <f t="shared" si="499"/>
        <v>0.35298999999999997</v>
      </c>
      <c r="R2578">
        <f t="shared" si="493"/>
        <v>1</v>
      </c>
      <c r="S2578">
        <f t="shared" si="494"/>
        <v>9.3040629140381095E-2</v>
      </c>
      <c r="T2578" s="6">
        <f t="shared" si="500"/>
        <v>105.89999999999999</v>
      </c>
      <c r="U2578">
        <f t="shared" si="495"/>
        <v>-0.06</v>
      </c>
      <c r="V2578" s="16">
        <f t="shared" si="496"/>
        <v>-0.2523970216976989</v>
      </c>
    </row>
    <row r="2579" spans="4:22" ht="15.75" x14ac:dyDescent="0.25">
      <c r="D2579" s="27">
        <v>28141</v>
      </c>
      <c r="E2579">
        <v>16</v>
      </c>
      <c r="F2579">
        <v>-2.2000000000000002</v>
      </c>
      <c r="G2579">
        <v>0.5</v>
      </c>
      <c r="H2579">
        <v>0.13711969370660415</v>
      </c>
      <c r="I2579" s="20">
        <f t="shared" si="497"/>
        <v>6.4182352724754768E-2</v>
      </c>
      <c r="J2579">
        <f t="shared" si="498"/>
        <v>7.8045740913301794E-3</v>
      </c>
      <c r="K2579" s="16">
        <f t="shared" si="489"/>
        <v>0.73003351826167362</v>
      </c>
      <c r="L2579" s="16">
        <f t="shared" si="490"/>
        <v>1.0690706517029679E-2</v>
      </c>
      <c r="M2579" s="6"/>
      <c r="N2579" s="6">
        <f t="shared" si="491"/>
        <v>0.10969575496528333</v>
      </c>
      <c r="O2579" s="6"/>
      <c r="P2579" s="6">
        <f t="shared" si="492"/>
        <v>0.13234908156032571</v>
      </c>
      <c r="Q2579">
        <f t="shared" si="499"/>
        <v>0.35298999999999997</v>
      </c>
      <c r="R2579">
        <f t="shared" si="493"/>
        <v>1</v>
      </c>
      <c r="S2579">
        <f t="shared" si="494"/>
        <v>0.13234908156032571</v>
      </c>
      <c r="T2579" s="6">
        <f t="shared" si="500"/>
        <v>105.89999999999999</v>
      </c>
      <c r="U2579">
        <f t="shared" si="495"/>
        <v>-0.44000000000000006</v>
      </c>
      <c r="V2579" s="16">
        <f t="shared" si="496"/>
        <v>-0.28728741600643998</v>
      </c>
    </row>
    <row r="2580" spans="4:22" ht="15.75" x14ac:dyDescent="0.25">
      <c r="D2580" s="27">
        <v>28142</v>
      </c>
      <c r="E2580">
        <v>17</v>
      </c>
      <c r="F2580">
        <v>-2.5</v>
      </c>
      <c r="G2580">
        <v>0</v>
      </c>
      <c r="H2580">
        <v>6.795292757225796E-2</v>
      </c>
      <c r="I2580" s="20">
        <f t="shared" si="497"/>
        <v>6.2736661321583245E-2</v>
      </c>
      <c r="J2580">
        <f t="shared" si="498"/>
        <v>7.6287780167045233E-3</v>
      </c>
      <c r="K2580" s="16">
        <f t="shared" si="489"/>
        <v>0.73003351826167362</v>
      </c>
      <c r="L2580" s="16">
        <f t="shared" si="490"/>
        <v>1.0449901033133193E-2</v>
      </c>
      <c r="M2580" s="6"/>
      <c r="N2580" s="6">
        <f t="shared" si="491"/>
        <v>5.4362342057806372E-2</v>
      </c>
      <c r="O2580" s="6"/>
      <c r="P2580" s="6">
        <f t="shared" si="492"/>
        <v>7.7015668652848757E-2</v>
      </c>
      <c r="Q2580">
        <f t="shared" si="499"/>
        <v>0.35298999999999997</v>
      </c>
      <c r="R2580">
        <f t="shared" si="493"/>
        <v>1</v>
      </c>
      <c r="S2580">
        <f t="shared" si="494"/>
        <v>7.7015668652848757E-2</v>
      </c>
      <c r="T2580" s="6">
        <f t="shared" si="500"/>
        <v>105.84563765794219</v>
      </c>
      <c r="U2580">
        <f t="shared" si="495"/>
        <v>-0.5</v>
      </c>
      <c r="V2580" s="16">
        <f t="shared" si="496"/>
        <v>-0.32684769376497003</v>
      </c>
    </row>
    <row r="2581" spans="4:22" ht="15.75" x14ac:dyDescent="0.25">
      <c r="D2581" s="27">
        <v>28143</v>
      </c>
      <c r="E2581">
        <v>18</v>
      </c>
      <c r="F2581">
        <v>-2.1</v>
      </c>
      <c r="G2581">
        <v>0</v>
      </c>
      <c r="H2581">
        <v>3.8255315029393881E-2</v>
      </c>
      <c r="I2581" s="20">
        <f t="shared" si="497"/>
        <v>6.2150828743243167E-2</v>
      </c>
      <c r="J2581">
        <f t="shared" si="498"/>
        <v>7.5575407751783692E-3</v>
      </c>
      <c r="K2581" s="16">
        <f t="shared" si="489"/>
        <v>0.7305282241298523</v>
      </c>
      <c r="L2581" s="16">
        <f t="shared" si="490"/>
        <v>1.0345309771132138E-2</v>
      </c>
      <c r="M2581" s="6"/>
      <c r="N2581" s="6">
        <f t="shared" si="491"/>
        <v>3.0604252023515105E-2</v>
      </c>
      <c r="O2581" s="6"/>
      <c r="P2581" s="6">
        <f t="shared" si="492"/>
        <v>5.3257578618557483E-2</v>
      </c>
      <c r="Q2581">
        <f t="shared" si="499"/>
        <v>0.35281879219314066</v>
      </c>
      <c r="R2581">
        <f t="shared" si="493"/>
        <v>1</v>
      </c>
      <c r="S2581">
        <f t="shared" si="494"/>
        <v>5.3257578618557483E-2</v>
      </c>
      <c r="T2581" s="6">
        <f t="shared" si="500"/>
        <v>105.81503340591868</v>
      </c>
      <c r="U2581">
        <f t="shared" si="495"/>
        <v>-0.42000000000000004</v>
      </c>
      <c r="V2581" s="16">
        <f t="shared" si="496"/>
        <v>-0.34417215590688544</v>
      </c>
    </row>
    <row r="2582" spans="4:22" ht="15.75" x14ac:dyDescent="0.25">
      <c r="D2582" s="27">
        <v>28144</v>
      </c>
      <c r="E2582">
        <v>19</v>
      </c>
      <c r="F2582">
        <v>-3.6</v>
      </c>
      <c r="G2582">
        <v>0.5</v>
      </c>
      <c r="H2582">
        <v>4.2852823491255645E-2</v>
      </c>
      <c r="I2582" s="20">
        <f t="shared" si="497"/>
        <v>5.9671898901723572E-2</v>
      </c>
      <c r="J2582">
        <f t="shared" si="498"/>
        <v>7.2561029064495859E-3</v>
      </c>
      <c r="K2582" s="16">
        <f t="shared" si="489"/>
        <v>0.73082299462630318</v>
      </c>
      <c r="L2582" s="16">
        <f t="shared" si="490"/>
        <v>9.9286735089115525E-3</v>
      </c>
      <c r="M2582" s="6"/>
      <c r="N2582" s="6">
        <f t="shared" si="491"/>
        <v>3.4282258793004519E-2</v>
      </c>
      <c r="O2582" s="6"/>
      <c r="P2582" s="6">
        <f t="shared" si="492"/>
        <v>5.6935585388046897E-2</v>
      </c>
      <c r="Q2582">
        <f t="shared" si="499"/>
        <v>0.35271677801972895</v>
      </c>
      <c r="R2582">
        <f t="shared" si="493"/>
        <v>1</v>
      </c>
      <c r="S2582">
        <f t="shared" si="494"/>
        <v>5.6935585388046897E-2</v>
      </c>
      <c r="T2582" s="6">
        <f t="shared" si="500"/>
        <v>105.89999999999999</v>
      </c>
      <c r="U2582">
        <f t="shared" si="495"/>
        <v>-0.72000000000000008</v>
      </c>
      <c r="V2582" s="16">
        <f t="shared" si="496"/>
        <v>-0.41406860313430133</v>
      </c>
    </row>
    <row r="2583" spans="4:22" ht="15.75" x14ac:dyDescent="0.25">
      <c r="D2583" s="27">
        <v>28145</v>
      </c>
      <c r="E2583">
        <v>20</v>
      </c>
      <c r="F2583">
        <v>-5.9</v>
      </c>
      <c r="G2583">
        <v>0.2</v>
      </c>
      <c r="H2583">
        <v>2.5503106942584598E-2</v>
      </c>
      <c r="I2583" s="20">
        <f t="shared" si="497"/>
        <v>5.4668963501631862E-2</v>
      </c>
      <c r="J2583">
        <f t="shared" si="498"/>
        <v>6.6477459617984343E-3</v>
      </c>
      <c r="K2583" s="16">
        <f t="shared" si="489"/>
        <v>0.73003351826167362</v>
      </c>
      <c r="L2583" s="16">
        <f t="shared" si="490"/>
        <v>9.1060832078337702E-3</v>
      </c>
      <c r="M2583" s="6"/>
      <c r="N2583" s="6">
        <f t="shared" si="491"/>
        <v>2.0402485554067679E-2</v>
      </c>
      <c r="O2583" s="6"/>
      <c r="P2583" s="6">
        <f t="shared" si="492"/>
        <v>4.3055812149110056E-2</v>
      </c>
      <c r="Q2583">
        <f t="shared" si="499"/>
        <v>0.35298999999999997</v>
      </c>
      <c r="R2583">
        <f t="shared" si="493"/>
        <v>1</v>
      </c>
      <c r="S2583">
        <f t="shared" si="494"/>
        <v>4.3055812149110056E-2</v>
      </c>
      <c r="T2583" s="6">
        <f t="shared" si="500"/>
        <v>105.89999999999999</v>
      </c>
      <c r="U2583">
        <f t="shared" si="495"/>
        <v>-1.1800000000000002</v>
      </c>
      <c r="V2583" s="16">
        <f t="shared" si="496"/>
        <v>-0.5565164933113268</v>
      </c>
    </row>
    <row r="2584" spans="4:22" ht="15.75" x14ac:dyDescent="0.25">
      <c r="D2584" s="27">
        <v>28146</v>
      </c>
      <c r="E2584">
        <v>21</v>
      </c>
      <c r="F2584">
        <v>-5.5</v>
      </c>
      <c r="G2584">
        <v>0</v>
      </c>
      <c r="H2584">
        <v>2.8749859225107404E-2</v>
      </c>
      <c r="I2584" s="20">
        <f t="shared" si="497"/>
        <v>5.1294264906542091E-2</v>
      </c>
      <c r="J2584">
        <f t="shared" si="498"/>
        <v>6.2373826126355184E-3</v>
      </c>
      <c r="K2584" s="16">
        <f t="shared" si="489"/>
        <v>0.73003351826167362</v>
      </c>
      <c r="L2584" s="16">
        <f t="shared" si="490"/>
        <v>8.5439674434233132E-3</v>
      </c>
      <c r="M2584" s="6"/>
      <c r="N2584" s="6">
        <f t="shared" si="491"/>
        <v>2.2999887380085925E-2</v>
      </c>
      <c r="O2584" s="6"/>
      <c r="P2584" s="6">
        <f t="shared" si="492"/>
        <v>4.5653213975128303E-2</v>
      </c>
      <c r="Q2584">
        <f t="shared" si="499"/>
        <v>0.35298999999999997</v>
      </c>
      <c r="R2584">
        <f t="shared" si="493"/>
        <v>1</v>
      </c>
      <c r="S2584">
        <f t="shared" si="494"/>
        <v>4.5653213975128303E-2</v>
      </c>
      <c r="T2584" s="6">
        <f t="shared" si="500"/>
        <v>105.87700011261991</v>
      </c>
      <c r="U2584">
        <f t="shared" si="495"/>
        <v>-1.1000000000000001</v>
      </c>
      <c r="V2584" s="16">
        <f t="shared" si="496"/>
        <v>-0.65759353387999742</v>
      </c>
    </row>
    <row r="2585" spans="4:22" ht="15.75" x14ac:dyDescent="0.25">
      <c r="D2585" s="27">
        <v>28147</v>
      </c>
      <c r="E2585">
        <v>22</v>
      </c>
      <c r="F2585">
        <v>-7</v>
      </c>
      <c r="G2585">
        <v>1.6</v>
      </c>
      <c r="H2585">
        <v>1.6630174507033618E-2</v>
      </c>
      <c r="I2585" s="20">
        <f t="shared" si="497"/>
        <v>4.6870468524629519E-2</v>
      </c>
      <c r="J2585">
        <f t="shared" si="498"/>
        <v>5.6994489725949492E-3</v>
      </c>
      <c r="K2585" s="16">
        <f t="shared" si="489"/>
        <v>0.73022615086473341</v>
      </c>
      <c r="L2585" s="16">
        <f t="shared" si="490"/>
        <v>7.8050463761749215E-3</v>
      </c>
      <c r="M2585" s="6"/>
      <c r="N2585" s="6">
        <f t="shared" si="491"/>
        <v>1.3304139605626895E-2</v>
      </c>
      <c r="O2585" s="6"/>
      <c r="P2585" s="6">
        <f t="shared" si="492"/>
        <v>3.5957466200669273E-2</v>
      </c>
      <c r="Q2585">
        <f t="shared" si="499"/>
        <v>0.35292333370873302</v>
      </c>
      <c r="R2585">
        <f t="shared" si="493"/>
        <v>1</v>
      </c>
      <c r="S2585">
        <f t="shared" si="494"/>
        <v>3.5957466200669273E-2</v>
      </c>
      <c r="T2585" s="6">
        <f t="shared" si="500"/>
        <v>105.89999999999999</v>
      </c>
      <c r="U2585">
        <f t="shared" si="495"/>
        <v>-1.4000000000000001</v>
      </c>
      <c r="V2585" s="16">
        <f t="shared" si="496"/>
        <v>-0.79566625838944727</v>
      </c>
    </row>
    <row r="2586" spans="4:22" ht="15.75" x14ac:dyDescent="0.25">
      <c r="D2586" s="27">
        <v>28148</v>
      </c>
      <c r="E2586">
        <v>23</v>
      </c>
      <c r="F2586">
        <v>-4.4000000000000004</v>
      </c>
      <c r="G2586">
        <v>0.5</v>
      </c>
      <c r="H2586">
        <v>5.1199711634310847E-3</v>
      </c>
      <c r="I2586" s="20">
        <f t="shared" si="497"/>
        <v>4.6366865995634048E-2</v>
      </c>
      <c r="J2586">
        <f t="shared" si="498"/>
        <v>5.6382109050690998E-3</v>
      </c>
      <c r="K2586" s="16">
        <f t="shared" si="489"/>
        <v>0.73003351826167362</v>
      </c>
      <c r="L2586" s="16">
        <f t="shared" si="490"/>
        <v>7.7232219672523804E-3</v>
      </c>
      <c r="M2586" s="6"/>
      <c r="N2586" s="6">
        <f t="shared" si="491"/>
        <v>4.0959769307448678E-3</v>
      </c>
      <c r="O2586" s="6"/>
      <c r="P2586" s="6">
        <f t="shared" si="492"/>
        <v>2.6749303525787246E-2</v>
      </c>
      <c r="Q2586">
        <f t="shared" si="499"/>
        <v>0.35298999999999997</v>
      </c>
      <c r="R2586">
        <f t="shared" si="493"/>
        <v>1</v>
      </c>
      <c r="S2586">
        <f t="shared" si="494"/>
        <v>2.6749303525787246E-2</v>
      </c>
      <c r="T2586" s="6">
        <f t="shared" si="500"/>
        <v>105.89999999999999</v>
      </c>
      <c r="U2586">
        <f t="shared" si="495"/>
        <v>-0.88000000000000012</v>
      </c>
      <c r="V2586" s="16">
        <f t="shared" si="496"/>
        <v>-0.81135064423956027</v>
      </c>
    </row>
    <row r="2587" spans="4:22" ht="15.75" x14ac:dyDescent="0.25">
      <c r="D2587" s="27">
        <v>28149</v>
      </c>
      <c r="E2587">
        <v>24</v>
      </c>
      <c r="F2587">
        <v>-5.9</v>
      </c>
      <c r="G2587">
        <v>0</v>
      </c>
      <c r="H2587">
        <v>0.10619869281420166</v>
      </c>
      <c r="I2587" s="20">
        <f t="shared" si="497"/>
        <v>4.4249898282705216E-2</v>
      </c>
      <c r="J2587">
        <f t="shared" si="498"/>
        <v>5.3807876311769542E-3</v>
      </c>
      <c r="K2587" s="16">
        <f t="shared" si="489"/>
        <v>0.73003351826167362</v>
      </c>
      <c r="L2587" s="16">
        <f t="shared" si="490"/>
        <v>7.3706035361081352E-3</v>
      </c>
      <c r="M2587" s="6"/>
      <c r="N2587" s="6">
        <f t="shared" si="491"/>
        <v>8.4958954251361338E-2</v>
      </c>
      <c r="O2587" s="6"/>
      <c r="P2587" s="6">
        <f t="shared" si="492"/>
        <v>0.10761228084640372</v>
      </c>
      <c r="Q2587">
        <f t="shared" si="499"/>
        <v>0.35298999999999997</v>
      </c>
      <c r="R2587">
        <f t="shared" si="493"/>
        <v>1</v>
      </c>
      <c r="S2587">
        <f t="shared" si="494"/>
        <v>0.10761228084640372</v>
      </c>
      <c r="T2587" s="6">
        <f t="shared" si="500"/>
        <v>105.81504104574863</v>
      </c>
      <c r="U2587">
        <f t="shared" si="495"/>
        <v>-1.1800000000000002</v>
      </c>
      <c r="V2587" s="16">
        <f t="shared" si="496"/>
        <v>-0.87991203649751759</v>
      </c>
    </row>
    <row r="2588" spans="4:22" ht="15.75" x14ac:dyDescent="0.25">
      <c r="D2588" s="27">
        <v>28150</v>
      </c>
      <c r="E2588">
        <v>25</v>
      </c>
      <c r="F2588">
        <v>-5.4</v>
      </c>
      <c r="G2588">
        <v>0</v>
      </c>
      <c r="H2588">
        <v>0.15679789294056304</v>
      </c>
      <c r="I2588" s="20">
        <f t="shared" si="497"/>
        <v>4.3168231034672745E-2</v>
      </c>
      <c r="J2588">
        <f t="shared" si="498"/>
        <v>5.2492568938162058E-3</v>
      </c>
      <c r="K2588" s="16">
        <f t="shared" si="489"/>
        <v>0.73082292104187241</v>
      </c>
      <c r="L2588" s="16">
        <f t="shared" si="490"/>
        <v>7.1826659272437492E-3</v>
      </c>
      <c r="M2588" s="6"/>
      <c r="N2588" s="6">
        <f t="shared" si="491"/>
        <v>0.12543831435245043</v>
      </c>
      <c r="O2588" s="6"/>
      <c r="P2588" s="6">
        <f t="shared" si="492"/>
        <v>0.1480916409474928</v>
      </c>
      <c r="Q2588">
        <f t="shared" si="499"/>
        <v>0.35271680348582879</v>
      </c>
      <c r="R2588">
        <f t="shared" si="493"/>
        <v>1</v>
      </c>
      <c r="S2588">
        <f t="shared" si="494"/>
        <v>0.1480916409474928</v>
      </c>
      <c r="T2588" s="6">
        <f t="shared" si="500"/>
        <v>105.68960273139618</v>
      </c>
      <c r="U2588">
        <f t="shared" si="495"/>
        <v>-1.08</v>
      </c>
      <c r="V2588" s="16">
        <f t="shared" si="496"/>
        <v>-0.91712438784827954</v>
      </c>
    </row>
    <row r="2589" spans="4:22" ht="15.75" x14ac:dyDescent="0.25">
      <c r="D2589" s="27">
        <v>28151</v>
      </c>
      <c r="E2589">
        <v>26</v>
      </c>
      <c r="F2589">
        <v>-0.9</v>
      </c>
      <c r="G2589">
        <v>6.8</v>
      </c>
      <c r="H2589">
        <v>0.17656566880865213</v>
      </c>
      <c r="I2589" s="20">
        <f t="shared" si="497"/>
        <v>4.7479848793647174E-2</v>
      </c>
      <c r="J2589">
        <f t="shared" si="498"/>
        <v>5.7735496133074962E-3</v>
      </c>
      <c r="K2589" s="16">
        <f t="shared" si="489"/>
        <v>0.73203110329599919</v>
      </c>
      <c r="L2589" s="16">
        <f t="shared" si="490"/>
        <v>7.8870277332641452E-3</v>
      </c>
      <c r="M2589" s="6"/>
      <c r="N2589" s="6">
        <f t="shared" si="491"/>
        <v>0.1412525350469217</v>
      </c>
      <c r="O2589" s="6"/>
      <c r="P2589" s="6">
        <f t="shared" si="492"/>
        <v>0.16390586164196408</v>
      </c>
      <c r="Q2589">
        <f t="shared" si="499"/>
        <v>0.35229867577132057</v>
      </c>
      <c r="R2589">
        <f t="shared" si="493"/>
        <v>1</v>
      </c>
      <c r="S2589">
        <f t="shared" si="494"/>
        <v>0.16390586164196408</v>
      </c>
      <c r="T2589" s="6">
        <f t="shared" si="500"/>
        <v>105.89999999999999</v>
      </c>
      <c r="U2589">
        <f t="shared" si="495"/>
        <v>-0.18000000000000002</v>
      </c>
      <c r="V2589" s="16">
        <f t="shared" si="496"/>
        <v>-0.78003402404193689</v>
      </c>
    </row>
    <row r="2590" spans="4:22" ht="15.75" x14ac:dyDescent="0.25">
      <c r="D2590" s="27">
        <v>28152</v>
      </c>
      <c r="E2590">
        <v>27</v>
      </c>
      <c r="F2590">
        <v>0.3</v>
      </c>
      <c r="G2590">
        <v>1.4</v>
      </c>
      <c r="H2590">
        <v>6.328581403209764E-2</v>
      </c>
      <c r="I2590" s="20">
        <f t="shared" si="497"/>
        <v>5.4121514375264156E-2</v>
      </c>
      <c r="J2590">
        <f t="shared" si="498"/>
        <v>6.5811761480321215E-3</v>
      </c>
      <c r="K2590" s="16">
        <f t="shared" si="489"/>
        <v>0.73003351826167362</v>
      </c>
      <c r="L2590" s="16">
        <f t="shared" si="490"/>
        <v>9.0148958690320861E-3</v>
      </c>
      <c r="M2590" s="6"/>
      <c r="N2590" s="6">
        <f t="shared" si="491"/>
        <v>5.0628651225678112E-2</v>
      </c>
      <c r="O2590" s="6"/>
      <c r="P2590" s="6">
        <f t="shared" si="492"/>
        <v>7.328197782072049E-2</v>
      </c>
      <c r="Q2590">
        <f t="shared" si="499"/>
        <v>0.35298999999999997</v>
      </c>
      <c r="R2590">
        <f t="shared" si="493"/>
        <v>1</v>
      </c>
      <c r="S2590">
        <f t="shared" si="494"/>
        <v>7.328197782072049E-2</v>
      </c>
      <c r="T2590" s="6">
        <f t="shared" si="500"/>
        <v>105.89999999999999</v>
      </c>
      <c r="U2590">
        <f t="shared" si="495"/>
        <v>0.33480175384104827</v>
      </c>
      <c r="V2590" s="16">
        <f t="shared" si="496"/>
        <v>-0.57269691121022481</v>
      </c>
    </row>
    <row r="2591" spans="4:22" ht="15.75" x14ac:dyDescent="0.25">
      <c r="D2591" s="27">
        <v>28153</v>
      </c>
      <c r="E2591">
        <v>28</v>
      </c>
      <c r="F2591">
        <v>-8.9</v>
      </c>
      <c r="G2591">
        <v>0</v>
      </c>
      <c r="H2591">
        <v>-0.18435253159030648</v>
      </c>
      <c r="I2591" s="20">
        <f t="shared" si="497"/>
        <v>4.6808977046612597E-2</v>
      </c>
      <c r="J2591">
        <f t="shared" si="498"/>
        <v>5.6919716088680919E-3</v>
      </c>
      <c r="K2591" s="16">
        <f t="shared" si="489"/>
        <v>0.73003351826167362</v>
      </c>
      <c r="L2591" s="16">
        <f t="shared" si="490"/>
        <v>7.7968633856998577E-3</v>
      </c>
      <c r="M2591" s="6"/>
      <c r="N2591" s="6">
        <f t="shared" si="491"/>
        <v>-0.14748202527224519</v>
      </c>
      <c r="O2591" s="6"/>
      <c r="P2591" s="6">
        <f t="shared" si="492"/>
        <v>-0.12482869867720281</v>
      </c>
      <c r="Q2591">
        <f t="shared" si="499"/>
        <v>0.35298999999999997</v>
      </c>
      <c r="R2591">
        <f t="shared" si="493"/>
        <v>1</v>
      </c>
      <c r="S2591">
        <f t="shared" si="494"/>
        <v>-0.12482869867720281</v>
      </c>
      <c r="T2591" s="6">
        <f t="shared" si="500"/>
        <v>105.89999999999999</v>
      </c>
      <c r="U2591">
        <f t="shared" si="495"/>
        <v>-1.7800000000000002</v>
      </c>
      <c r="V2591" s="16">
        <f t="shared" si="496"/>
        <v>-0.79723109078044141</v>
      </c>
    </row>
    <row r="2592" spans="4:22" ht="15.75" x14ac:dyDescent="0.25">
      <c r="D2592" s="27">
        <v>28154</v>
      </c>
      <c r="E2592">
        <v>29</v>
      </c>
      <c r="F2592">
        <v>-6.9</v>
      </c>
      <c r="G2592">
        <v>8.6999999999999993</v>
      </c>
      <c r="H2592">
        <v>2.5397317920112055E-2</v>
      </c>
      <c r="I2592" s="20">
        <f t="shared" si="497"/>
        <v>4.3469033420907875E-2</v>
      </c>
      <c r="J2592">
        <f t="shared" si="498"/>
        <v>5.2858344639823973E-3</v>
      </c>
      <c r="K2592" s="16">
        <f t="shared" si="489"/>
        <v>0.73003351826167362</v>
      </c>
      <c r="L2592" s="16">
        <f t="shared" si="490"/>
        <v>7.2405366764101645E-3</v>
      </c>
      <c r="M2592" s="6"/>
      <c r="N2592" s="6">
        <f t="shared" si="491"/>
        <v>2.0317854336089645E-2</v>
      </c>
      <c r="O2592" s="6"/>
      <c r="P2592" s="6">
        <f t="shared" si="492"/>
        <v>4.2971180931132023E-2</v>
      </c>
      <c r="Q2592">
        <f t="shared" si="499"/>
        <v>0.35298999999999997</v>
      </c>
      <c r="R2592">
        <f t="shared" si="493"/>
        <v>1</v>
      </c>
      <c r="S2592">
        <f t="shared" si="494"/>
        <v>4.2971180931132023E-2</v>
      </c>
      <c r="T2592" s="6">
        <f t="shared" si="500"/>
        <v>105.89999999999999</v>
      </c>
      <c r="U2592">
        <f t="shared" si="495"/>
        <v>-1.3800000000000001</v>
      </c>
      <c r="V2592" s="16">
        <f t="shared" si="496"/>
        <v>-0.90561442892116606</v>
      </c>
    </row>
    <row r="2593" spans="4:22" ht="15.75" x14ac:dyDescent="0.25">
      <c r="D2593" s="27">
        <v>28155</v>
      </c>
      <c r="E2593">
        <v>30</v>
      </c>
      <c r="F2593">
        <v>-1.9</v>
      </c>
      <c r="G2593">
        <v>2.2999999999999998</v>
      </c>
      <c r="H2593">
        <v>7.2695711190503359E-2</v>
      </c>
      <c r="I2593" s="20">
        <f t="shared" si="497"/>
        <v>4.6475948519155381E-2</v>
      </c>
      <c r="J2593">
        <f t="shared" si="498"/>
        <v>5.6514753399292943E-3</v>
      </c>
      <c r="K2593" s="16">
        <f t="shared" si="489"/>
        <v>0.73003351826167362</v>
      </c>
      <c r="L2593" s="16">
        <f t="shared" si="490"/>
        <v>7.7413915916989123E-3</v>
      </c>
      <c r="M2593" s="6"/>
      <c r="N2593" s="6">
        <f t="shared" si="491"/>
        <v>5.815656895240269E-2</v>
      </c>
      <c r="O2593" s="6"/>
      <c r="P2593" s="6">
        <f t="shared" si="492"/>
        <v>8.0809895547445068E-2</v>
      </c>
      <c r="Q2593">
        <f t="shared" si="499"/>
        <v>0.35298999999999997</v>
      </c>
      <c r="R2593">
        <f t="shared" si="493"/>
        <v>1</v>
      </c>
      <c r="S2593">
        <f t="shared" si="494"/>
        <v>8.0809895547445068E-2</v>
      </c>
      <c r="T2593" s="6">
        <f t="shared" si="500"/>
        <v>105.89999999999999</v>
      </c>
      <c r="U2593">
        <f t="shared" si="495"/>
        <v>-0.38</v>
      </c>
      <c r="V2593" s="16">
        <f t="shared" si="496"/>
        <v>-0.80786067871218925</v>
      </c>
    </row>
    <row r="2594" spans="4:22" ht="15.75" x14ac:dyDescent="0.25">
      <c r="D2594" s="27">
        <v>28156</v>
      </c>
      <c r="E2594">
        <v>31</v>
      </c>
      <c r="F2594">
        <v>-5.4</v>
      </c>
      <c r="G2594">
        <v>0.4</v>
      </c>
      <c r="H2594">
        <v>0.143338893834699</v>
      </c>
      <c r="I2594" s="20">
        <f t="shared" si="497"/>
        <v>4.4906551169008935E-2</v>
      </c>
      <c r="J2594">
        <f t="shared" si="498"/>
        <v>5.4606366221514862E-3</v>
      </c>
      <c r="K2594" s="16">
        <f t="shared" si="489"/>
        <v>0.73003351826167362</v>
      </c>
      <c r="L2594" s="16">
        <f t="shared" si="490"/>
        <v>7.4799806934264246E-3</v>
      </c>
      <c r="M2594" s="6"/>
      <c r="N2594" s="6">
        <f t="shared" si="491"/>
        <v>0.11467111506775921</v>
      </c>
      <c r="O2594" s="6"/>
      <c r="P2594" s="6">
        <f t="shared" si="492"/>
        <v>0.13732444166280158</v>
      </c>
      <c r="Q2594">
        <f t="shared" si="499"/>
        <v>0.35298999999999997</v>
      </c>
      <c r="R2594">
        <f t="shared" si="493"/>
        <v>1</v>
      </c>
      <c r="S2594">
        <f t="shared" si="494"/>
        <v>0.13732444166280158</v>
      </c>
      <c r="T2594" s="6">
        <f t="shared" si="500"/>
        <v>105.89999999999999</v>
      </c>
      <c r="U2594">
        <f t="shared" si="495"/>
        <v>-1.08</v>
      </c>
      <c r="V2594" s="16">
        <f t="shared" si="496"/>
        <v>-0.85847313866655461</v>
      </c>
    </row>
    <row r="2595" spans="4:22" ht="15.75" x14ac:dyDescent="0.25">
      <c r="D2595" s="27">
        <v>28157</v>
      </c>
      <c r="E2595">
        <v>32</v>
      </c>
      <c r="F2595">
        <v>-7.9</v>
      </c>
      <c r="G2595">
        <v>0.4</v>
      </c>
      <c r="H2595">
        <v>6.4901896368688816E-2</v>
      </c>
      <c r="I2595" s="20">
        <f t="shared" si="497"/>
        <v>4.087605698304414E-2</v>
      </c>
      <c r="J2595">
        <f t="shared" si="498"/>
        <v>4.9705285291381674E-3</v>
      </c>
      <c r="K2595" s="16">
        <f t="shared" si="489"/>
        <v>0.73003351826167362</v>
      </c>
      <c r="L2595" s="16">
        <f t="shared" si="490"/>
        <v>6.808630569420689E-3</v>
      </c>
      <c r="M2595" s="6"/>
      <c r="N2595" s="6">
        <f t="shared" si="491"/>
        <v>5.1921517094951054E-2</v>
      </c>
      <c r="O2595" s="6"/>
      <c r="P2595" s="6">
        <f t="shared" si="492"/>
        <v>7.4574843689993425E-2</v>
      </c>
      <c r="Q2595">
        <f t="shared" si="499"/>
        <v>0.35298999999999997</v>
      </c>
      <c r="R2595">
        <f t="shared" si="493"/>
        <v>1</v>
      </c>
      <c r="S2595">
        <f t="shared" si="494"/>
        <v>7.4574843689993425E-2</v>
      </c>
      <c r="T2595" s="6">
        <f t="shared" si="500"/>
        <v>105.89999999999999</v>
      </c>
      <c r="U2595">
        <f t="shared" si="495"/>
        <v>-1.58</v>
      </c>
      <c r="V2595" s="16">
        <f t="shared" si="496"/>
        <v>-0.99266267512320194</v>
      </c>
    </row>
    <row r="2596" spans="4:22" ht="15.75" x14ac:dyDescent="0.25">
      <c r="D2596" s="27">
        <v>28158</v>
      </c>
      <c r="E2596">
        <v>33</v>
      </c>
      <c r="F2596">
        <v>-6</v>
      </c>
      <c r="G2596">
        <v>0</v>
      </c>
      <c r="H2596">
        <v>6.4247787536888229E-2</v>
      </c>
      <c r="I2596" s="20">
        <f t="shared" si="497"/>
        <v>3.9752904803535237E-2</v>
      </c>
      <c r="J2596">
        <f t="shared" si="498"/>
        <v>4.8339532241098845E-3</v>
      </c>
      <c r="K2596" s="16">
        <f t="shared" si="489"/>
        <v>0.73003351826167362</v>
      </c>
      <c r="L2596" s="16">
        <f t="shared" si="490"/>
        <v>6.621549700375812E-3</v>
      </c>
      <c r="M2596" s="6"/>
      <c r="N2596" s="6">
        <f t="shared" si="491"/>
        <v>5.1398230029510585E-2</v>
      </c>
      <c r="O2596" s="6"/>
      <c r="P2596" s="6">
        <f t="shared" si="492"/>
        <v>7.4051556624552956E-2</v>
      </c>
      <c r="Q2596">
        <f t="shared" si="499"/>
        <v>0.35298999999999997</v>
      </c>
      <c r="R2596">
        <f t="shared" si="493"/>
        <v>1</v>
      </c>
      <c r="S2596">
        <f t="shared" si="494"/>
        <v>7.4051556624552956E-2</v>
      </c>
      <c r="T2596" s="6">
        <f t="shared" si="500"/>
        <v>105.84860176997049</v>
      </c>
      <c r="U2596">
        <f t="shared" si="495"/>
        <v>-1.2000000000000002</v>
      </c>
      <c r="V2596" s="16">
        <f t="shared" si="496"/>
        <v>-1.0312232624088373</v>
      </c>
    </row>
    <row r="2597" spans="4:22" ht="15.75" x14ac:dyDescent="0.25">
      <c r="D2597" s="27">
        <v>28159</v>
      </c>
      <c r="E2597">
        <v>34</v>
      </c>
      <c r="F2597">
        <v>-5</v>
      </c>
      <c r="G2597">
        <v>0</v>
      </c>
      <c r="H2597">
        <v>8.754902662189569E-2</v>
      </c>
      <c r="I2597" s="20">
        <f t="shared" si="497"/>
        <v>3.9946532654215536E-2</v>
      </c>
      <c r="J2597">
        <f t="shared" si="498"/>
        <v>4.8574983707526092E-3</v>
      </c>
      <c r="K2597" s="16">
        <f t="shared" si="489"/>
        <v>0.73049967473830235</v>
      </c>
      <c r="L2597" s="16">
        <f t="shared" si="490"/>
        <v>6.6495558297035278E-3</v>
      </c>
      <c r="M2597" s="6"/>
      <c r="N2597" s="6">
        <f t="shared" si="491"/>
        <v>7.0039221297516552E-2</v>
      </c>
      <c r="O2597" s="6"/>
      <c r="P2597" s="6">
        <f t="shared" si="492"/>
        <v>9.269254789255893E-2</v>
      </c>
      <c r="Q2597">
        <f t="shared" si="499"/>
        <v>0.3528286725665683</v>
      </c>
      <c r="R2597">
        <f t="shared" si="493"/>
        <v>1</v>
      </c>
      <c r="S2597">
        <f t="shared" si="494"/>
        <v>9.269254789255893E-2</v>
      </c>
      <c r="T2597" s="6">
        <f t="shared" si="500"/>
        <v>105.77856254867298</v>
      </c>
      <c r="U2597">
        <f t="shared" si="495"/>
        <v>-1</v>
      </c>
      <c r="V2597" s="16">
        <f t="shared" si="496"/>
        <v>-1.0254163613302512</v>
      </c>
    </row>
    <row r="2598" spans="4:22" ht="15.75" x14ac:dyDescent="0.25">
      <c r="D2598" s="27">
        <v>28160</v>
      </c>
      <c r="E2598">
        <v>35</v>
      </c>
      <c r="F2598">
        <v>-1.1000000000000001</v>
      </c>
      <c r="G2598">
        <v>0.4</v>
      </c>
      <c r="H2598">
        <v>0.32573849925116011</v>
      </c>
      <c r="I2598" s="20">
        <f t="shared" si="497"/>
        <v>4.4450167004705693E-2</v>
      </c>
      <c r="J2598">
        <f t="shared" si="498"/>
        <v>5.4051403077722123E-3</v>
      </c>
      <c r="K2598" s="16">
        <f t="shared" si="489"/>
        <v>0.7311742704126889</v>
      </c>
      <c r="L2598" s="16">
        <f t="shared" si="490"/>
        <v>7.3924104368736148E-3</v>
      </c>
      <c r="M2598" s="6"/>
      <c r="N2598" s="6">
        <f t="shared" si="491"/>
        <v>0.26059079940092811</v>
      </c>
      <c r="O2598" s="6"/>
      <c r="P2598" s="6">
        <f t="shared" si="492"/>
        <v>0.28324412599597049</v>
      </c>
      <c r="Q2598">
        <f t="shared" si="499"/>
        <v>0.35259520849557657</v>
      </c>
      <c r="R2598">
        <f t="shared" si="493"/>
        <v>1</v>
      </c>
      <c r="S2598">
        <f t="shared" si="494"/>
        <v>0.28324412599597049</v>
      </c>
      <c r="T2598" s="6">
        <f t="shared" si="500"/>
        <v>105.89999999999999</v>
      </c>
      <c r="U2598">
        <f t="shared" si="495"/>
        <v>-0.22000000000000003</v>
      </c>
      <c r="V2598" s="16">
        <f t="shared" si="496"/>
        <v>-0.87562505906082844</v>
      </c>
    </row>
    <row r="2599" spans="4:22" ht="15.75" x14ac:dyDescent="0.25">
      <c r="D2599" s="27">
        <v>28161</v>
      </c>
      <c r="E2599">
        <v>36</v>
      </c>
      <c r="F2599">
        <v>0.9</v>
      </c>
      <c r="G2599">
        <v>0.2</v>
      </c>
      <c r="H2599">
        <v>0.13273182390122421</v>
      </c>
      <c r="I2599" s="20">
        <f t="shared" si="497"/>
        <v>5.5709741843935408E-2</v>
      </c>
      <c r="J2599">
        <f t="shared" si="498"/>
        <v>6.7743046082225453E-3</v>
      </c>
      <c r="K2599" s="16">
        <f t="shared" si="489"/>
        <v>0.73003351826167362</v>
      </c>
      <c r="L2599" s="16">
        <f t="shared" si="490"/>
        <v>9.2794432567332615E-3</v>
      </c>
      <c r="M2599" s="6"/>
      <c r="N2599" s="6">
        <f t="shared" si="491"/>
        <v>0.10618545912097938</v>
      </c>
      <c r="O2599" s="6"/>
      <c r="P2599" s="6">
        <f t="shared" si="492"/>
        <v>0.12883878571602175</v>
      </c>
      <c r="Q2599">
        <f t="shared" si="499"/>
        <v>0.35298999999999997</v>
      </c>
      <c r="R2599">
        <f t="shared" si="493"/>
        <v>1</v>
      </c>
      <c r="S2599">
        <f t="shared" si="494"/>
        <v>0.12883878571602175</v>
      </c>
      <c r="T2599" s="6">
        <f t="shared" si="500"/>
        <v>105.89999999999999</v>
      </c>
      <c r="U2599">
        <f t="shared" si="495"/>
        <v>1.0044052615231449</v>
      </c>
      <c r="V2599" s="16">
        <f t="shared" si="496"/>
        <v>-0.52597709615980903</v>
      </c>
    </row>
    <row r="2600" spans="4:22" ht="15.75" x14ac:dyDescent="0.25">
      <c r="D2600" s="27">
        <v>28162</v>
      </c>
      <c r="E2600">
        <v>37</v>
      </c>
      <c r="F2600">
        <v>0.4</v>
      </c>
      <c r="G2600">
        <v>1.6</v>
      </c>
      <c r="H2600">
        <v>0.1050657256379547</v>
      </c>
      <c r="I2600" s="20">
        <f t="shared" si="497"/>
        <v>6.2073971328832384E-2</v>
      </c>
      <c r="J2600">
        <f t="shared" si="498"/>
        <v>7.5481949135860179E-3</v>
      </c>
      <c r="K2600" s="16">
        <f t="shared" si="489"/>
        <v>0.73003351826167362</v>
      </c>
      <c r="L2600" s="16">
        <f t="shared" si="490"/>
        <v>1.0339518288912919E-2</v>
      </c>
      <c r="M2600" s="6"/>
      <c r="N2600" s="6">
        <f t="shared" si="491"/>
        <v>8.4052580510363767E-2</v>
      </c>
      <c r="O2600" s="6"/>
      <c r="P2600" s="6">
        <f t="shared" si="492"/>
        <v>0.10670590710540614</v>
      </c>
      <c r="Q2600">
        <f t="shared" si="499"/>
        <v>0.35298999999999997</v>
      </c>
      <c r="R2600">
        <f t="shared" si="493"/>
        <v>1</v>
      </c>
      <c r="S2600">
        <f t="shared" si="494"/>
        <v>0.10670590710540614</v>
      </c>
      <c r="T2600" s="6">
        <f t="shared" si="500"/>
        <v>105.89999999999999</v>
      </c>
      <c r="U2600">
        <f t="shared" si="495"/>
        <v>0.4464023384547311</v>
      </c>
      <c r="V2600" s="16">
        <f t="shared" si="496"/>
        <v>-0.34513400828119895</v>
      </c>
    </row>
    <row r="2601" spans="4:22" ht="15.75" x14ac:dyDescent="0.25">
      <c r="D2601" s="27">
        <v>28163</v>
      </c>
      <c r="E2601">
        <v>38</v>
      </c>
      <c r="F2601">
        <v>-0.4</v>
      </c>
      <c r="G2601">
        <v>0.9</v>
      </c>
      <c r="H2601">
        <v>0.12554040709290368</v>
      </c>
      <c r="I2601" s="20">
        <f t="shared" si="497"/>
        <v>6.3868983769526558E-2</v>
      </c>
      <c r="J2601">
        <f t="shared" si="498"/>
        <v>7.76646842637443E-3</v>
      </c>
      <c r="K2601" s="16">
        <f t="shared" si="489"/>
        <v>0.73003351826167362</v>
      </c>
      <c r="L2601" s="16">
        <f t="shared" si="490"/>
        <v>1.0638509372648576E-2</v>
      </c>
      <c r="M2601" s="6"/>
      <c r="N2601" s="6">
        <f t="shared" si="491"/>
        <v>0.10043232567432295</v>
      </c>
      <c r="O2601" s="6"/>
      <c r="P2601" s="6">
        <f t="shared" si="492"/>
        <v>0.12308565226936533</v>
      </c>
      <c r="Q2601">
        <f t="shared" si="499"/>
        <v>0.35298999999999997</v>
      </c>
      <c r="R2601">
        <f t="shared" si="493"/>
        <v>1</v>
      </c>
      <c r="S2601">
        <f t="shared" si="494"/>
        <v>0.12308565226936533</v>
      </c>
      <c r="T2601" s="6">
        <f t="shared" si="500"/>
        <v>105.89999999999999</v>
      </c>
      <c r="U2601">
        <f t="shared" si="495"/>
        <v>-8.0000000000000016E-2</v>
      </c>
      <c r="V2601" s="16">
        <f t="shared" si="496"/>
        <v>-0.29582439615616274</v>
      </c>
    </row>
    <row r="2602" spans="4:22" ht="15.75" x14ac:dyDescent="0.25">
      <c r="D2602" s="27">
        <v>28164</v>
      </c>
      <c r="E2602">
        <v>39</v>
      </c>
      <c r="F2602">
        <v>-2.5</v>
      </c>
      <c r="G2602">
        <v>1.6</v>
      </c>
      <c r="H2602">
        <v>0.19287375260629944</v>
      </c>
      <c r="I2602" s="20">
        <f t="shared" si="497"/>
        <v>6.2484407463777869E-2</v>
      </c>
      <c r="J2602">
        <f t="shared" si="498"/>
        <v>7.5981039475953886E-3</v>
      </c>
      <c r="K2602" s="16">
        <f t="shared" si="489"/>
        <v>0.73003351826167362</v>
      </c>
      <c r="L2602" s="16">
        <f t="shared" si="490"/>
        <v>1.0407883689625221E-2</v>
      </c>
      <c r="M2602" s="6"/>
      <c r="N2602" s="6">
        <f t="shared" si="491"/>
        <v>0.15429900208503955</v>
      </c>
      <c r="O2602" s="6"/>
      <c r="P2602" s="6">
        <f t="shared" si="492"/>
        <v>0.17695232868008193</v>
      </c>
      <c r="Q2602">
        <f t="shared" si="499"/>
        <v>0.35298999999999997</v>
      </c>
      <c r="R2602">
        <f t="shared" si="493"/>
        <v>1</v>
      </c>
      <c r="S2602">
        <f t="shared" si="494"/>
        <v>0.17695232868008193</v>
      </c>
      <c r="T2602" s="6">
        <f t="shared" si="500"/>
        <v>105.89999999999999</v>
      </c>
      <c r="U2602">
        <f t="shared" si="495"/>
        <v>-0.5</v>
      </c>
      <c r="V2602" s="16">
        <f t="shared" si="496"/>
        <v>-0.33379696669210401</v>
      </c>
    </row>
    <row r="2603" spans="4:22" ht="15.75" x14ac:dyDescent="0.25">
      <c r="D2603" s="27">
        <v>28165</v>
      </c>
      <c r="E2603">
        <v>40</v>
      </c>
      <c r="F2603">
        <v>-6.9</v>
      </c>
      <c r="G2603">
        <v>0</v>
      </c>
      <c r="H2603">
        <v>0.27933899964099618</v>
      </c>
      <c r="I2603" s="20">
        <f t="shared" si="497"/>
        <v>5.5627845722089647E-2</v>
      </c>
      <c r="J2603">
        <f t="shared" si="498"/>
        <v>6.7643460398061012E-3</v>
      </c>
      <c r="K2603" s="16">
        <f t="shared" si="489"/>
        <v>0.73003351826167362</v>
      </c>
      <c r="L2603" s="16">
        <f t="shared" si="490"/>
        <v>9.2658020085339219E-3</v>
      </c>
      <c r="M2603" s="6"/>
      <c r="N2603" s="6">
        <f t="shared" si="491"/>
        <v>0.22347119971279694</v>
      </c>
      <c r="O2603" s="6"/>
      <c r="P2603" s="6">
        <f t="shared" si="492"/>
        <v>0.24612452630783932</v>
      </c>
      <c r="Q2603">
        <f t="shared" si="499"/>
        <v>0.35298999999999997</v>
      </c>
      <c r="R2603">
        <f t="shared" si="493"/>
        <v>1</v>
      </c>
      <c r="S2603">
        <f t="shared" si="494"/>
        <v>0.24612452630783932</v>
      </c>
      <c r="T2603" s="6">
        <f t="shared" si="500"/>
        <v>105.6765288002872</v>
      </c>
      <c r="U2603">
        <f t="shared" si="495"/>
        <v>-1.3800000000000001</v>
      </c>
      <c r="V2603" s="16">
        <f t="shared" si="496"/>
        <v>-0.52836976446663564</v>
      </c>
    </row>
    <row r="2604" spans="4:22" ht="15.75" x14ac:dyDescent="0.25">
      <c r="D2604" s="27">
        <v>28166</v>
      </c>
      <c r="E2604">
        <v>41</v>
      </c>
      <c r="F2604">
        <v>-9.6999999999999993</v>
      </c>
      <c r="G2604">
        <v>0.2</v>
      </c>
      <c r="H2604">
        <v>0.15845356912462386</v>
      </c>
      <c r="I2604" s="20">
        <f t="shared" si="497"/>
        <v>4.7144484735761744E-2</v>
      </c>
      <c r="J2604">
        <f t="shared" si="498"/>
        <v>5.7327693438686284E-3</v>
      </c>
      <c r="K2604" s="16">
        <f t="shared" si="489"/>
        <v>0.73215702727416387</v>
      </c>
      <c r="L2604" s="16">
        <f t="shared" si="490"/>
        <v>7.829972438032658E-3</v>
      </c>
      <c r="M2604" s="6"/>
      <c r="N2604" s="6">
        <f t="shared" si="491"/>
        <v>0.12676285529969908</v>
      </c>
      <c r="O2604" s="6"/>
      <c r="P2604" s="6">
        <f t="shared" si="492"/>
        <v>0.14941618189474146</v>
      </c>
      <c r="Q2604">
        <f t="shared" si="499"/>
        <v>0.35225509600095734</v>
      </c>
      <c r="R2604">
        <f t="shared" si="493"/>
        <v>1</v>
      </c>
      <c r="S2604">
        <f t="shared" si="494"/>
        <v>0.14941618189474146</v>
      </c>
      <c r="T2604" s="6">
        <f t="shared" si="500"/>
        <v>105.74976594498752</v>
      </c>
      <c r="U2604">
        <f t="shared" si="495"/>
        <v>-1.94</v>
      </c>
      <c r="V2604" s="16">
        <f t="shared" si="496"/>
        <v>-0.79090469851515333</v>
      </c>
    </row>
    <row r="2605" spans="4:22" ht="15.75" x14ac:dyDescent="0.25">
      <c r="D2605" s="27">
        <v>28167</v>
      </c>
      <c r="E2605">
        <v>42</v>
      </c>
      <c r="F2605">
        <v>-9.1</v>
      </c>
      <c r="G2605">
        <v>1.2</v>
      </c>
      <c r="H2605">
        <v>0.12705728572586192</v>
      </c>
      <c r="I2605" s="20">
        <f t="shared" si="497"/>
        <v>4.1260675722578785E-2</v>
      </c>
      <c r="J2605">
        <f t="shared" si="498"/>
        <v>5.0172981678655798E-3</v>
      </c>
      <c r="K2605" s="16">
        <f t="shared" si="489"/>
        <v>0.73145163021086135</v>
      </c>
      <c r="L2605" s="16">
        <f t="shared" si="490"/>
        <v>6.8593710925481206E-3</v>
      </c>
      <c r="M2605" s="6"/>
      <c r="N2605" s="6">
        <f t="shared" si="491"/>
        <v>0.10164582858068955</v>
      </c>
      <c r="O2605" s="6"/>
      <c r="P2605" s="6">
        <f t="shared" si="492"/>
        <v>0.12429915517573192</v>
      </c>
      <c r="Q2605">
        <f t="shared" si="499"/>
        <v>0.35249921981662508</v>
      </c>
      <c r="R2605">
        <f t="shared" si="493"/>
        <v>1</v>
      </c>
      <c r="S2605">
        <f t="shared" si="494"/>
        <v>0.12429915517573192</v>
      </c>
      <c r="T2605" s="6">
        <f t="shared" si="500"/>
        <v>105.89999999999999</v>
      </c>
      <c r="U2605">
        <f t="shared" si="495"/>
        <v>-1.82</v>
      </c>
      <c r="V2605" s="16">
        <f t="shared" si="496"/>
        <v>-0.98229580101791503</v>
      </c>
    </row>
    <row r="2606" spans="4:22" ht="15.75" x14ac:dyDescent="0.25">
      <c r="D2606" s="27">
        <v>28168</v>
      </c>
      <c r="E2606">
        <v>43</v>
      </c>
      <c r="F2606">
        <v>-12.5</v>
      </c>
      <c r="G2606">
        <v>0.3</v>
      </c>
      <c r="H2606">
        <v>2.1481504337862903E-2</v>
      </c>
      <c r="I2606" s="20">
        <f t="shared" si="497"/>
        <v>3.3290354856586532E-2</v>
      </c>
      <c r="J2606">
        <f t="shared" si="498"/>
        <v>4.0481071505609227E-3</v>
      </c>
      <c r="K2606" s="16">
        <f t="shared" si="489"/>
        <v>0.73003351826167362</v>
      </c>
      <c r="L2606" s="16">
        <f t="shared" si="490"/>
        <v>5.5450976555160266E-3</v>
      </c>
      <c r="M2606" s="6"/>
      <c r="N2606" s="6">
        <f t="shared" si="491"/>
        <v>1.7185203470290324E-2</v>
      </c>
      <c r="O2606" s="6"/>
      <c r="P2606" s="6">
        <f t="shared" si="492"/>
        <v>3.9838530065332702E-2</v>
      </c>
      <c r="Q2606">
        <f t="shared" si="499"/>
        <v>0.35298999999999997</v>
      </c>
      <c r="R2606">
        <f t="shared" si="493"/>
        <v>1</v>
      </c>
      <c r="S2606">
        <f t="shared" si="494"/>
        <v>3.9838530065332702E-2</v>
      </c>
      <c r="T2606" s="6">
        <f t="shared" si="500"/>
        <v>105.89999999999999</v>
      </c>
      <c r="U2606">
        <f t="shared" si="495"/>
        <v>-2.5</v>
      </c>
      <c r="V2606" s="16">
        <f t="shared" si="496"/>
        <v>-1.264558366493761</v>
      </c>
    </row>
    <row r="2607" spans="4:22" ht="15.75" x14ac:dyDescent="0.25">
      <c r="D2607" s="27">
        <v>28169</v>
      </c>
      <c r="E2607">
        <v>44</v>
      </c>
      <c r="F2607">
        <v>-11.3</v>
      </c>
      <c r="G2607">
        <v>0</v>
      </c>
      <c r="H2607">
        <v>0.11893721882337092</v>
      </c>
      <c r="I2607" s="20">
        <f t="shared" si="497"/>
        <v>2.8570452815129297E-2</v>
      </c>
      <c r="J2607">
        <f t="shared" si="498"/>
        <v>3.4741670623197225E-3</v>
      </c>
      <c r="K2607" s="16">
        <f t="shared" si="489"/>
        <v>0.73003351826167362</v>
      </c>
      <c r="L2607" s="16">
        <f t="shared" si="490"/>
        <v>4.7589144544928144E-3</v>
      </c>
      <c r="M2607" s="6"/>
      <c r="N2607" s="6">
        <f t="shared" si="491"/>
        <v>9.5149775058696748E-2</v>
      </c>
      <c r="O2607" s="6"/>
      <c r="P2607" s="6">
        <f t="shared" si="492"/>
        <v>0.11780310165373913</v>
      </c>
      <c r="Q2607">
        <f t="shared" si="499"/>
        <v>0.35298999999999997</v>
      </c>
      <c r="R2607">
        <f t="shared" si="493"/>
        <v>1</v>
      </c>
      <c r="S2607">
        <f t="shared" si="494"/>
        <v>0.11780310165373913</v>
      </c>
      <c r="T2607" s="6">
        <f t="shared" si="500"/>
        <v>105.8048502249413</v>
      </c>
      <c r="U2607">
        <f t="shared" si="495"/>
        <v>-2.2600000000000002</v>
      </c>
      <c r="V2607" s="16">
        <f t="shared" si="496"/>
        <v>-1.4496905611884761</v>
      </c>
    </row>
    <row r="2608" spans="4:22" ht="15.75" x14ac:dyDescent="0.25">
      <c r="D2608" s="27">
        <v>28170</v>
      </c>
      <c r="E2608">
        <v>45</v>
      </c>
      <c r="F2608">
        <v>-4.4000000000000004</v>
      </c>
      <c r="G2608">
        <v>0</v>
      </c>
      <c r="H2608">
        <v>0.24400462783436633</v>
      </c>
      <c r="I2608" s="20">
        <f t="shared" si="497"/>
        <v>3.1265476731697203E-2</v>
      </c>
      <c r="J2608">
        <f t="shared" si="498"/>
        <v>3.8018819705743796E-3</v>
      </c>
      <c r="K2608" s="16">
        <f t="shared" si="489"/>
        <v>0.73092107581155319</v>
      </c>
      <c r="L2608" s="16">
        <f t="shared" si="490"/>
        <v>5.2014945202573208E-3</v>
      </c>
      <c r="M2608" s="6"/>
      <c r="N2608" s="6">
        <f t="shared" si="491"/>
        <v>0.19520370226749306</v>
      </c>
      <c r="O2608" s="6"/>
      <c r="P2608" s="6">
        <f t="shared" si="492"/>
        <v>0.21785702886253544</v>
      </c>
      <c r="Q2608">
        <f t="shared" si="499"/>
        <v>0.35268283408313766</v>
      </c>
      <c r="R2608">
        <f t="shared" si="493"/>
        <v>1</v>
      </c>
      <c r="S2608">
        <f t="shared" si="494"/>
        <v>0.21785702886253544</v>
      </c>
      <c r="T2608" s="6">
        <f t="shared" si="500"/>
        <v>105.60964652267381</v>
      </c>
      <c r="U2608">
        <f t="shared" si="495"/>
        <v>-0.88000000000000012</v>
      </c>
      <c r="V2608" s="16">
        <f t="shared" si="496"/>
        <v>-1.3437395336850384</v>
      </c>
    </row>
    <row r="2609" spans="4:22" ht="15.75" x14ac:dyDescent="0.25">
      <c r="D2609" s="27">
        <v>28171</v>
      </c>
      <c r="E2609">
        <v>46</v>
      </c>
      <c r="F2609">
        <v>-8.6999999999999993</v>
      </c>
      <c r="G2609">
        <v>0</v>
      </c>
      <c r="H2609">
        <v>1.5150807107756627E-3</v>
      </c>
      <c r="I2609" s="20">
        <f t="shared" si="497"/>
        <v>2.9478166378992452E-2</v>
      </c>
      <c r="J2609">
        <f t="shared" si="498"/>
        <v>3.5845450316854821E-3</v>
      </c>
      <c r="K2609" s="16">
        <f t="shared" si="489"/>
        <v>0.73280121626335126</v>
      </c>
      <c r="L2609" s="16">
        <f t="shared" si="490"/>
        <v>4.8915653415035846E-3</v>
      </c>
      <c r="M2609" s="6"/>
      <c r="N2609" s="6">
        <f t="shared" si="491"/>
        <v>1.2120645686205303E-3</v>
      </c>
      <c r="O2609" s="6"/>
      <c r="P2609" s="6">
        <f t="shared" si="492"/>
        <v>2.3865391163662909E-2</v>
      </c>
      <c r="Q2609">
        <f t="shared" si="499"/>
        <v>0.35203215507557939</v>
      </c>
      <c r="R2609">
        <f t="shared" si="493"/>
        <v>1</v>
      </c>
      <c r="S2609">
        <f t="shared" si="494"/>
        <v>2.3865391163662909E-2</v>
      </c>
      <c r="T2609" s="6">
        <f t="shared" si="500"/>
        <v>105.60843445810519</v>
      </c>
      <c r="U2609">
        <f t="shared" si="495"/>
        <v>-1.74</v>
      </c>
      <c r="V2609" s="16">
        <f t="shared" si="496"/>
        <v>-1.4174360391659699</v>
      </c>
    </row>
    <row r="2610" spans="4:22" ht="15.75" x14ac:dyDescent="0.25">
      <c r="D2610" s="27">
        <v>28172</v>
      </c>
      <c r="E2610">
        <v>47</v>
      </c>
      <c r="F2610">
        <v>-5.8</v>
      </c>
      <c r="G2610">
        <v>0</v>
      </c>
      <c r="H2610">
        <v>0.29744160374113982</v>
      </c>
      <c r="I2610" s="20">
        <f t="shared" si="497"/>
        <v>3.0685526015736469E-2</v>
      </c>
      <c r="J2610">
        <f t="shared" si="498"/>
        <v>3.7313599635135546E-3</v>
      </c>
      <c r="K2610" s="16">
        <f t="shared" si="489"/>
        <v>0.73281289048673526</v>
      </c>
      <c r="L2610" s="16">
        <f t="shared" si="490"/>
        <v>5.091831778552886E-3</v>
      </c>
      <c r="M2610" s="6"/>
      <c r="N2610" s="6">
        <f t="shared" si="491"/>
        <v>0.23795328299291185</v>
      </c>
      <c r="O2610" s="6"/>
      <c r="P2610" s="6">
        <f t="shared" si="492"/>
        <v>0.26060660958795423</v>
      </c>
      <c r="Q2610">
        <f t="shared" si="499"/>
        <v>0.35202811486035063</v>
      </c>
      <c r="R2610">
        <f t="shared" si="493"/>
        <v>1</v>
      </c>
      <c r="S2610">
        <f t="shared" si="494"/>
        <v>0.26060660958795423</v>
      </c>
      <c r="T2610" s="6">
        <f t="shared" si="500"/>
        <v>105.37048117511229</v>
      </c>
      <c r="U2610">
        <f t="shared" si="495"/>
        <v>-1.1599999999999999</v>
      </c>
      <c r="V2610" s="16">
        <f t="shared" si="496"/>
        <v>-1.3695580950252983</v>
      </c>
    </row>
    <row r="2611" spans="4:22" ht="15.75" x14ac:dyDescent="0.25">
      <c r="D2611" s="27">
        <v>28173</v>
      </c>
      <c r="E2611">
        <v>48</v>
      </c>
      <c r="F2611">
        <v>-8.3000000000000007</v>
      </c>
      <c r="G2611">
        <v>0</v>
      </c>
      <c r="H2611">
        <v>0.20310411308167864</v>
      </c>
      <c r="I2611" s="20">
        <f t="shared" si="497"/>
        <v>2.9417368534800602E-2</v>
      </c>
      <c r="J2611">
        <f t="shared" si="498"/>
        <v>3.5771520138317531E-3</v>
      </c>
      <c r="K2611" s="16">
        <f t="shared" si="489"/>
        <v>0.73510478140784119</v>
      </c>
      <c r="L2611" s="16">
        <f t="shared" si="490"/>
        <v>4.8661797668911157E-3</v>
      </c>
      <c r="M2611" s="6"/>
      <c r="N2611" s="6">
        <f t="shared" si="491"/>
        <v>0.16248329046534293</v>
      </c>
      <c r="O2611" s="6"/>
      <c r="P2611" s="6">
        <f t="shared" si="492"/>
        <v>0.18513661706038531</v>
      </c>
      <c r="Q2611">
        <f t="shared" si="499"/>
        <v>0.3512349372503743</v>
      </c>
      <c r="R2611">
        <f t="shared" si="493"/>
        <v>1</v>
      </c>
      <c r="S2611">
        <f t="shared" si="494"/>
        <v>0.18513661706038531</v>
      </c>
      <c r="T2611" s="6">
        <f t="shared" si="500"/>
        <v>105.20799788464696</v>
      </c>
      <c r="U2611">
        <f t="shared" si="495"/>
        <v>-1.6600000000000001</v>
      </c>
      <c r="V2611" s="16">
        <f t="shared" si="496"/>
        <v>-1.4235744687526921</v>
      </c>
    </row>
    <row r="2612" spans="4:22" ht="15.75" x14ac:dyDescent="0.25">
      <c r="D2612" s="27">
        <v>28174</v>
      </c>
      <c r="E2612">
        <v>49</v>
      </c>
      <c r="F2612">
        <v>-13.7</v>
      </c>
      <c r="G2612">
        <v>0</v>
      </c>
      <c r="H2612">
        <v>4.912273695174299E-2</v>
      </c>
      <c r="I2612" s="20">
        <f t="shared" si="497"/>
        <v>2.3672381883957573E-2</v>
      </c>
      <c r="J2612">
        <f t="shared" si="498"/>
        <v>2.8785616370892407E-3</v>
      </c>
      <c r="K2612" s="16">
        <f t="shared" si="489"/>
        <v>0.73666976918008387</v>
      </c>
      <c r="L2612" s="16">
        <f t="shared" si="490"/>
        <v>3.9075332768074497E-3</v>
      </c>
      <c r="M2612" s="6"/>
      <c r="N2612" s="6">
        <f t="shared" si="491"/>
        <v>3.9298189561394394E-2</v>
      </c>
      <c r="O2612" s="6"/>
      <c r="P2612" s="6">
        <f t="shared" si="492"/>
        <v>6.1951516156436771E-2</v>
      </c>
      <c r="Q2612">
        <f t="shared" si="499"/>
        <v>0.35069332628215655</v>
      </c>
      <c r="R2612">
        <f t="shared" si="493"/>
        <v>1</v>
      </c>
      <c r="S2612">
        <f t="shared" si="494"/>
        <v>6.1951516156436771E-2</v>
      </c>
      <c r="T2612" s="6">
        <f t="shared" si="500"/>
        <v>105.16869969508556</v>
      </c>
      <c r="U2612">
        <f t="shared" si="495"/>
        <v>-2.74</v>
      </c>
      <c r="V2612" s="16">
        <f t="shared" si="496"/>
        <v>-1.6684032357528649</v>
      </c>
    </row>
    <row r="2613" spans="4:22" ht="15.75" x14ac:dyDescent="0.25">
      <c r="D2613" s="27">
        <v>28175</v>
      </c>
      <c r="E2613">
        <v>50</v>
      </c>
      <c r="F2613">
        <v>-3.5</v>
      </c>
      <c r="G2613">
        <v>4.3</v>
      </c>
      <c r="H2613">
        <v>0.19796170891010745</v>
      </c>
      <c r="I2613" s="20">
        <f t="shared" si="497"/>
        <v>2.7897079195592586E-2</v>
      </c>
      <c r="J2613">
        <f t="shared" si="498"/>
        <v>3.3922848301840584E-3</v>
      </c>
      <c r="K2613" s="16">
        <f t="shared" si="489"/>
        <v>0.73704827693899699</v>
      </c>
      <c r="L2613" s="16">
        <f t="shared" si="490"/>
        <v>4.602527319204121E-3</v>
      </c>
      <c r="M2613" s="6"/>
      <c r="N2613" s="6">
        <f t="shared" si="491"/>
        <v>0.15836936712808597</v>
      </c>
      <c r="O2613" s="6"/>
      <c r="P2613" s="6">
        <f t="shared" si="492"/>
        <v>0.18102269372312835</v>
      </c>
      <c r="Q2613">
        <f t="shared" si="499"/>
        <v>0.35056233231695189</v>
      </c>
      <c r="R2613">
        <f t="shared" si="493"/>
        <v>1</v>
      </c>
      <c r="S2613">
        <f t="shared" si="494"/>
        <v>0.18102269372312835</v>
      </c>
      <c r="T2613" s="6">
        <f t="shared" si="500"/>
        <v>105.89999999999999</v>
      </c>
      <c r="U2613">
        <f t="shared" si="495"/>
        <v>-0.70000000000000007</v>
      </c>
      <c r="V2613" s="16">
        <f t="shared" si="496"/>
        <v>-1.4882996411775555</v>
      </c>
    </row>
    <row r="2614" spans="4:22" ht="15.75" x14ac:dyDescent="0.25">
      <c r="D2614" s="27">
        <v>28176</v>
      </c>
      <c r="E2614">
        <v>51</v>
      </c>
      <c r="F2614">
        <v>-3</v>
      </c>
      <c r="G2614">
        <v>7.2</v>
      </c>
      <c r="H2614">
        <v>0.18978925700121754</v>
      </c>
      <c r="I2614" s="20">
        <f t="shared" si="497"/>
        <v>3.1759021951044894E-2</v>
      </c>
      <c r="J2614">
        <f t="shared" si="498"/>
        <v>3.8618970692470595E-3</v>
      </c>
      <c r="K2614" s="16">
        <f t="shared" si="489"/>
        <v>0.73003351826167362</v>
      </c>
      <c r="L2614" s="16">
        <f t="shared" si="490"/>
        <v>5.2900270640214618E-3</v>
      </c>
      <c r="M2614" s="6"/>
      <c r="N2614" s="6">
        <f t="shared" si="491"/>
        <v>0.15183140560097405</v>
      </c>
      <c r="O2614" s="6"/>
      <c r="P2614" s="6">
        <f t="shared" si="492"/>
        <v>0.17448473219601643</v>
      </c>
      <c r="Q2614">
        <f t="shared" si="499"/>
        <v>0.35298999999999997</v>
      </c>
      <c r="R2614">
        <f t="shared" si="493"/>
        <v>1</v>
      </c>
      <c r="S2614">
        <f t="shared" si="494"/>
        <v>0.17448473219601643</v>
      </c>
      <c r="T2614" s="6">
        <f t="shared" si="500"/>
        <v>105.89999999999999</v>
      </c>
      <c r="U2614">
        <f t="shared" si="495"/>
        <v>-0.60000000000000009</v>
      </c>
      <c r="V2614" s="16">
        <f t="shared" si="496"/>
        <v>-1.3230937098780204</v>
      </c>
    </row>
    <row r="2615" spans="4:22" ht="15.75" x14ac:dyDescent="0.25">
      <c r="D2615" s="27">
        <v>28177</v>
      </c>
      <c r="E2615">
        <v>52</v>
      </c>
      <c r="F2615">
        <v>-0.7</v>
      </c>
      <c r="G2615">
        <v>1.9</v>
      </c>
      <c r="H2615">
        <v>0.23224746248314532</v>
      </c>
      <c r="I2615" s="20">
        <f t="shared" si="497"/>
        <v>3.770218879513302E-2</v>
      </c>
      <c r="J2615">
        <f t="shared" si="498"/>
        <v>4.5845861574881751E-3</v>
      </c>
      <c r="K2615" s="16">
        <f t="shared" si="489"/>
        <v>0.73003351826167362</v>
      </c>
      <c r="L2615" s="16">
        <f t="shared" si="490"/>
        <v>6.279966662907214E-3</v>
      </c>
      <c r="M2615" s="6"/>
      <c r="N2615" s="6">
        <f t="shared" si="491"/>
        <v>0.18579796998651626</v>
      </c>
      <c r="O2615" s="6"/>
      <c r="P2615" s="6">
        <f t="shared" si="492"/>
        <v>0.20845129658155864</v>
      </c>
      <c r="Q2615">
        <f t="shared" si="499"/>
        <v>0.35298999999999997</v>
      </c>
      <c r="R2615">
        <f t="shared" si="493"/>
        <v>1</v>
      </c>
      <c r="S2615">
        <f t="shared" si="494"/>
        <v>0.20845129658155864</v>
      </c>
      <c r="T2615" s="6">
        <f t="shared" si="500"/>
        <v>105.89999999999999</v>
      </c>
      <c r="U2615">
        <f t="shared" si="495"/>
        <v>-0.13999999999999999</v>
      </c>
      <c r="V2615" s="16">
        <f t="shared" si="496"/>
        <v>-1.1030619896175904</v>
      </c>
    </row>
    <row r="2616" spans="4:22" ht="15.75" x14ac:dyDescent="0.25">
      <c r="D2616" s="27">
        <v>28178</v>
      </c>
      <c r="E2616">
        <v>53</v>
      </c>
      <c r="F2616">
        <v>-2.7</v>
      </c>
      <c r="G2616">
        <v>0.3</v>
      </c>
      <c r="H2616">
        <v>0.33999047625869411</v>
      </c>
      <c r="I2616" s="20">
        <f t="shared" si="497"/>
        <v>4.0709602048062211E-2</v>
      </c>
      <c r="J2616">
        <f t="shared" si="498"/>
        <v>4.9502876090443647E-3</v>
      </c>
      <c r="K2616" s="16">
        <f t="shared" si="489"/>
        <v>0.73003351826167362</v>
      </c>
      <c r="L2616" s="16">
        <f t="shared" si="490"/>
        <v>6.7809045546727634E-3</v>
      </c>
      <c r="M2616" s="6"/>
      <c r="N2616" s="6">
        <f t="shared" si="491"/>
        <v>0.27199238100695527</v>
      </c>
      <c r="O2616" s="6"/>
      <c r="P2616" s="6">
        <f t="shared" si="492"/>
        <v>0.29464570760199765</v>
      </c>
      <c r="Q2616">
        <f t="shared" si="499"/>
        <v>0.35298999999999997</v>
      </c>
      <c r="R2616">
        <f t="shared" si="493"/>
        <v>1</v>
      </c>
      <c r="S2616">
        <f t="shared" si="494"/>
        <v>0.29464570760199765</v>
      </c>
      <c r="T2616" s="6">
        <f t="shared" si="500"/>
        <v>105.89999999999999</v>
      </c>
      <c r="U2616">
        <f t="shared" si="495"/>
        <v>-0.54</v>
      </c>
      <c r="V2616" s="16">
        <f t="shared" si="496"/>
        <v>-0.99834374358651956</v>
      </c>
    </row>
    <row r="2617" spans="4:22" ht="15.75" x14ac:dyDescent="0.25">
      <c r="D2617" s="27">
        <v>28179</v>
      </c>
      <c r="E2617">
        <v>54</v>
      </c>
      <c r="F2617">
        <v>-5.4</v>
      </c>
      <c r="G2617">
        <v>0</v>
      </c>
      <c r="H2617">
        <v>0.25893162123776831</v>
      </c>
      <c r="I2617" s="20">
        <f t="shared" si="497"/>
        <v>4.0266308029210704E-2</v>
      </c>
      <c r="J2617">
        <f t="shared" si="498"/>
        <v>4.8963830563520218E-3</v>
      </c>
      <c r="K2617" s="16">
        <f t="shared" si="489"/>
        <v>0.73003351826167362</v>
      </c>
      <c r="L2617" s="16">
        <f t="shared" si="490"/>
        <v>6.7070660919940931E-3</v>
      </c>
      <c r="M2617" s="6"/>
      <c r="N2617" s="6">
        <f t="shared" si="491"/>
        <v>0.20714529699021467</v>
      </c>
      <c r="O2617" s="6"/>
      <c r="P2617" s="6">
        <f t="shared" si="492"/>
        <v>0.22979862358525704</v>
      </c>
      <c r="Q2617">
        <f t="shared" si="499"/>
        <v>0.35298999999999997</v>
      </c>
      <c r="R2617">
        <f t="shared" si="493"/>
        <v>1</v>
      </c>
      <c r="S2617">
        <f t="shared" si="494"/>
        <v>0.22979862358525704</v>
      </c>
      <c r="T2617" s="6">
        <f t="shared" si="500"/>
        <v>105.69285470300979</v>
      </c>
      <c r="U2617">
        <f t="shared" si="495"/>
        <v>-1.08</v>
      </c>
      <c r="V2617" s="16">
        <f t="shared" si="496"/>
        <v>-1.0135301708480906</v>
      </c>
    </row>
    <row r="2618" spans="4:22" ht="15.75" x14ac:dyDescent="0.25">
      <c r="D2618" s="27">
        <v>28180</v>
      </c>
      <c r="E2618">
        <v>55</v>
      </c>
      <c r="F2618">
        <v>-7.1</v>
      </c>
      <c r="G2618">
        <v>0</v>
      </c>
      <c r="H2618">
        <v>0.22477873047971894</v>
      </c>
      <c r="I2618" s="20">
        <f t="shared" si="497"/>
        <v>3.8198384871425316E-2</v>
      </c>
      <c r="J2618">
        <f t="shared" si="498"/>
        <v>4.6449236003653187E-3</v>
      </c>
      <c r="K2618" s="16">
        <f t="shared" si="489"/>
        <v>0.73199978133177501</v>
      </c>
      <c r="L2618" s="16">
        <f t="shared" si="490"/>
        <v>6.3455259397953729E-3</v>
      </c>
      <c r="M2618" s="6"/>
      <c r="N2618" s="6">
        <f t="shared" si="491"/>
        <v>0.17982298438377517</v>
      </c>
      <c r="O2618" s="6"/>
      <c r="P2618" s="6">
        <f t="shared" si="492"/>
        <v>0.20247631097881755</v>
      </c>
      <c r="Q2618">
        <f t="shared" si="499"/>
        <v>0.35230951567669927</v>
      </c>
      <c r="R2618">
        <f t="shared" si="493"/>
        <v>1</v>
      </c>
      <c r="S2618">
        <f t="shared" si="494"/>
        <v>0.20247631097881755</v>
      </c>
      <c r="T2618" s="6">
        <f t="shared" si="500"/>
        <v>105.51303171862601</v>
      </c>
      <c r="U2618">
        <f t="shared" si="495"/>
        <v>-1.42</v>
      </c>
      <c r="V2618" s="16">
        <f t="shared" si="496"/>
        <v>-1.0891254132160673</v>
      </c>
    </row>
    <row r="2619" spans="4:22" ht="15.75" x14ac:dyDescent="0.25">
      <c r="D2619" s="27">
        <v>28181</v>
      </c>
      <c r="E2619">
        <v>56</v>
      </c>
      <c r="F2619">
        <v>-11.2</v>
      </c>
      <c r="G2619">
        <v>0</v>
      </c>
      <c r="H2619">
        <v>0.13255611391620217</v>
      </c>
      <c r="I2619" s="20">
        <f t="shared" si="497"/>
        <v>3.243983291030219E-2</v>
      </c>
      <c r="J2619">
        <f t="shared" si="498"/>
        <v>3.9446836818927463E-3</v>
      </c>
      <c r="K2619" s="16">
        <f t="shared" si="489"/>
        <v>0.73373177956324143</v>
      </c>
      <c r="L2619" s="16">
        <f t="shared" si="490"/>
        <v>5.3761930337007414E-3</v>
      </c>
      <c r="M2619" s="6"/>
      <c r="N2619" s="6">
        <f t="shared" si="491"/>
        <v>0.10604489113296174</v>
      </c>
      <c r="O2619" s="6"/>
      <c r="P2619" s="6">
        <f t="shared" si="492"/>
        <v>0.12869821772800411</v>
      </c>
      <c r="Q2619">
        <f t="shared" si="499"/>
        <v>0.35171010572875339</v>
      </c>
      <c r="R2619">
        <f t="shared" si="493"/>
        <v>1</v>
      </c>
      <c r="S2619">
        <f t="shared" si="494"/>
        <v>0.12869821772800411</v>
      </c>
      <c r="T2619" s="6">
        <f t="shared" si="500"/>
        <v>105.40698682749306</v>
      </c>
      <c r="U2619">
        <f t="shared" si="495"/>
        <v>-2.2399999999999998</v>
      </c>
      <c r="V2619" s="16">
        <f t="shared" si="496"/>
        <v>-1.30316502226799</v>
      </c>
    </row>
    <row r="2620" spans="4:22" ht="15.75" x14ac:dyDescent="0.25">
      <c r="D2620" s="27">
        <v>28182</v>
      </c>
      <c r="E2620">
        <v>57</v>
      </c>
      <c r="F2620">
        <v>-8.8000000000000007</v>
      </c>
      <c r="G2620">
        <v>0.2</v>
      </c>
      <c r="H2620">
        <v>0.26830611410372623</v>
      </c>
      <c r="I2620" s="20">
        <f t="shared" si="497"/>
        <v>3.0294568666080844E-2</v>
      </c>
      <c r="J2620">
        <f t="shared" si="498"/>
        <v>3.6838195497954306E-3</v>
      </c>
      <c r="K2620" s="16">
        <f t="shared" si="489"/>
        <v>0.73475317048569622</v>
      </c>
      <c r="L2620" s="16">
        <f t="shared" si="490"/>
        <v>5.0136830949096874E-3</v>
      </c>
      <c r="M2620" s="6"/>
      <c r="N2620" s="6">
        <f t="shared" si="491"/>
        <v>0.214644891282981</v>
      </c>
      <c r="O2620" s="6"/>
      <c r="P2620" s="6">
        <f t="shared" si="492"/>
        <v>0.23729821787802338</v>
      </c>
      <c r="Q2620">
        <f t="shared" si="499"/>
        <v>0.3513566227583102</v>
      </c>
      <c r="R2620">
        <f t="shared" si="493"/>
        <v>1</v>
      </c>
      <c r="S2620">
        <f t="shared" si="494"/>
        <v>0.23729821787802338</v>
      </c>
      <c r="T2620" s="6">
        <f t="shared" si="500"/>
        <v>105.39234193621009</v>
      </c>
      <c r="U2620">
        <f t="shared" si="495"/>
        <v>-1.7600000000000002</v>
      </c>
      <c r="V2620" s="16">
        <f t="shared" si="496"/>
        <v>-1.3881271729296423</v>
      </c>
    </row>
    <row r="2621" spans="4:22" ht="15.75" x14ac:dyDescent="0.25">
      <c r="D2621" s="27">
        <v>28183</v>
      </c>
      <c r="E2621">
        <v>58</v>
      </c>
      <c r="F2621">
        <v>-7.1</v>
      </c>
      <c r="G2621">
        <v>0.2</v>
      </c>
      <c r="H2621">
        <v>0.33754273171567356</v>
      </c>
      <c r="I2621" s="20">
        <f t="shared" si="497"/>
        <v>3.0150385517301665E-2</v>
      </c>
      <c r="J2621">
        <f t="shared" si="498"/>
        <v>3.6662868789038823E-3</v>
      </c>
      <c r="K2621" s="16">
        <f t="shared" si="489"/>
        <v>0.73489422545644456</v>
      </c>
      <c r="L2621" s="16">
        <f t="shared" si="490"/>
        <v>4.9888633655091556E-3</v>
      </c>
      <c r="M2621" s="6"/>
      <c r="N2621" s="6">
        <f t="shared" si="491"/>
        <v>0.27003418537253887</v>
      </c>
      <c r="O2621" s="6"/>
      <c r="P2621" s="6">
        <f t="shared" si="492"/>
        <v>0.29268751196758125</v>
      </c>
      <c r="Q2621">
        <f t="shared" si="499"/>
        <v>0.35130780645403364</v>
      </c>
      <c r="R2621">
        <f t="shared" si="493"/>
        <v>1</v>
      </c>
      <c r="S2621">
        <f t="shared" si="494"/>
        <v>0.29268751196758125</v>
      </c>
      <c r="T2621" s="6">
        <f t="shared" si="500"/>
        <v>105.32230775083755</v>
      </c>
      <c r="U2621">
        <f t="shared" si="495"/>
        <v>-1.42</v>
      </c>
      <c r="V2621" s="16">
        <f t="shared" si="496"/>
        <v>-1.3940548800176777</v>
      </c>
    </row>
    <row r="2622" spans="4:22" ht="15.75" x14ac:dyDescent="0.25">
      <c r="D2622" s="27">
        <v>28184</v>
      </c>
      <c r="E2622">
        <v>59</v>
      </c>
      <c r="F2622">
        <v>-5.0999999999999996</v>
      </c>
      <c r="G2622">
        <v>2.8</v>
      </c>
      <c r="H2622">
        <v>0.19845504921323565</v>
      </c>
      <c r="I2622" s="20">
        <f t="shared" si="497"/>
        <v>3.19635111808887E-2</v>
      </c>
      <c r="J2622">
        <f t="shared" si="498"/>
        <v>3.886762959596066E-3</v>
      </c>
      <c r="K2622" s="16">
        <f t="shared" si="489"/>
        <v>0.7355687726263912</v>
      </c>
      <c r="L2622" s="16">
        <f t="shared" si="490"/>
        <v>5.2840238795322323E-3</v>
      </c>
      <c r="M2622" s="6"/>
      <c r="N2622" s="6">
        <f t="shared" si="491"/>
        <v>0.15876403937058853</v>
      </c>
      <c r="O2622" s="6"/>
      <c r="P2622" s="6">
        <f t="shared" si="492"/>
        <v>0.18141736596563091</v>
      </c>
      <c r="Q2622">
        <f t="shared" si="499"/>
        <v>0.35107435916945851</v>
      </c>
      <c r="R2622">
        <f t="shared" si="493"/>
        <v>1</v>
      </c>
      <c r="S2622">
        <f t="shared" si="494"/>
        <v>0.18141736596563091</v>
      </c>
      <c r="T2622" s="6">
        <f t="shared" si="500"/>
        <v>105.89999999999999</v>
      </c>
      <c r="U2622">
        <f t="shared" si="495"/>
        <v>-1.02</v>
      </c>
      <c r="V2622" s="16">
        <f t="shared" si="496"/>
        <v>-1.3244881685772254</v>
      </c>
    </row>
    <row r="2623" spans="4:22" ht="15.75" x14ac:dyDescent="0.25">
      <c r="D2623" s="27">
        <v>28185</v>
      </c>
      <c r="E2623">
        <v>60</v>
      </c>
      <c r="F2623">
        <v>-1.7</v>
      </c>
      <c r="G2623">
        <v>0</v>
      </c>
      <c r="H2623">
        <v>0.60970815680744095</v>
      </c>
      <c r="I2623" s="20">
        <f t="shared" si="497"/>
        <v>3.663020279391678E-2</v>
      </c>
      <c r="J2623">
        <f t="shared" si="498"/>
        <v>4.4542326597402804E-3</v>
      </c>
      <c r="K2623" s="16">
        <f t="shared" si="489"/>
        <v>0.73003351826167362</v>
      </c>
      <c r="L2623" s="16">
        <f t="shared" si="490"/>
        <v>6.1014084262137986E-3</v>
      </c>
      <c r="M2623" s="6"/>
      <c r="N2623" s="6">
        <f t="shared" si="491"/>
        <v>0.48776652544595278</v>
      </c>
      <c r="O2623" s="6"/>
      <c r="P2623" s="6">
        <f t="shared" si="492"/>
        <v>0.51041985204099516</v>
      </c>
      <c r="Q2623">
        <f t="shared" si="499"/>
        <v>0.35298999999999997</v>
      </c>
      <c r="R2623">
        <f t="shared" si="493"/>
        <v>1</v>
      </c>
      <c r="S2623">
        <f t="shared" si="494"/>
        <v>0.51041985204099516</v>
      </c>
      <c r="T2623" s="6">
        <f t="shared" si="500"/>
        <v>105.41223347455404</v>
      </c>
      <c r="U2623">
        <f t="shared" si="495"/>
        <v>-0.34</v>
      </c>
      <c r="V2623" s="16">
        <f t="shared" si="496"/>
        <v>-1.1413930988465097</v>
      </c>
    </row>
    <row r="2624" spans="4:22" ht="15.75" x14ac:dyDescent="0.25">
      <c r="D2624" s="27">
        <v>28186</v>
      </c>
      <c r="E2624">
        <v>61</v>
      </c>
      <c r="F2624">
        <v>-2.9</v>
      </c>
      <c r="G2624">
        <v>0</v>
      </c>
      <c r="H2624">
        <v>0.62792359463755898</v>
      </c>
      <c r="I2624" s="20">
        <f t="shared" si="497"/>
        <v>3.983960502558586E-2</v>
      </c>
      <c r="J2624">
        <f t="shared" si="498"/>
        <v>4.8444959711112408E-3</v>
      </c>
      <c r="K2624" s="16">
        <f t="shared" si="489"/>
        <v>0.73470263643710476</v>
      </c>
      <c r="L2624" s="16">
        <f t="shared" si="490"/>
        <v>6.5938186837117205E-3</v>
      </c>
      <c r="M2624" s="6"/>
      <c r="N2624" s="6">
        <f t="shared" si="491"/>
        <v>0.50233887571004721</v>
      </c>
      <c r="O2624" s="6"/>
      <c r="P2624" s="6">
        <f t="shared" si="492"/>
        <v>0.52499220230508958</v>
      </c>
      <c r="Q2624">
        <f t="shared" si="499"/>
        <v>0.35137411158184678</v>
      </c>
      <c r="R2624">
        <f t="shared" si="493"/>
        <v>1</v>
      </c>
      <c r="S2624">
        <f t="shared" si="494"/>
        <v>0.52499220230508958</v>
      </c>
      <c r="T2624" s="6">
        <f t="shared" si="500"/>
        <v>104.90989459884401</v>
      </c>
      <c r="U2624">
        <f t="shared" si="495"/>
        <v>-0.57999999999999996</v>
      </c>
      <c r="V2624" s="16">
        <f t="shared" si="496"/>
        <v>-1.0369852330534721</v>
      </c>
    </row>
    <row r="2625" spans="4:22" ht="15.75" x14ac:dyDescent="0.25">
      <c r="D2625" s="27">
        <v>28187</v>
      </c>
      <c r="E2625">
        <v>62</v>
      </c>
      <c r="F2625">
        <v>-8.1999999999999993</v>
      </c>
      <c r="G2625">
        <v>2.5</v>
      </c>
      <c r="H2625">
        <v>0.21982075341705407</v>
      </c>
      <c r="I2625" s="20">
        <f t="shared" si="497"/>
        <v>3.6889849693439579E-2</v>
      </c>
      <c r="J2625">
        <f t="shared" si="498"/>
        <v>4.4858057227222525E-3</v>
      </c>
      <c r="K2625" s="16">
        <f t="shared" si="489"/>
        <v>0.73954100594425176</v>
      </c>
      <c r="L2625" s="16">
        <f t="shared" si="490"/>
        <v>6.0656619263386767E-3</v>
      </c>
      <c r="M2625" s="6"/>
      <c r="N2625" s="6">
        <f t="shared" si="491"/>
        <v>0.17585660273364326</v>
      </c>
      <c r="O2625" s="6"/>
      <c r="P2625" s="6">
        <f t="shared" si="492"/>
        <v>0.19850992932868564</v>
      </c>
      <c r="Q2625">
        <f t="shared" si="499"/>
        <v>0.34969964866281333</v>
      </c>
      <c r="R2625">
        <f t="shared" si="493"/>
        <v>1</v>
      </c>
      <c r="S2625">
        <f t="shared" si="494"/>
        <v>0.19850992932868564</v>
      </c>
      <c r="T2625" s="6">
        <f t="shared" si="500"/>
        <v>105.89999999999999</v>
      </c>
      <c r="U2625">
        <f t="shared" si="495"/>
        <v>-1.64</v>
      </c>
      <c r="V2625" s="16">
        <f t="shared" si="496"/>
        <v>-1.1491338949945171</v>
      </c>
    </row>
    <row r="2626" spans="4:22" ht="15.75" x14ac:dyDescent="0.25">
      <c r="D2626" s="27">
        <v>28188</v>
      </c>
      <c r="E2626">
        <v>63</v>
      </c>
      <c r="F2626">
        <v>0.1</v>
      </c>
      <c r="G2626">
        <v>0</v>
      </c>
      <c r="H2626">
        <v>0.34239789906267598</v>
      </c>
      <c r="I2626" s="20">
        <f t="shared" si="497"/>
        <v>4.3195796643042697E-2</v>
      </c>
      <c r="J2626">
        <f t="shared" si="498"/>
        <v>5.2526088717939918E-3</v>
      </c>
      <c r="K2626" s="16">
        <f t="shared" si="489"/>
        <v>0.73003351826167362</v>
      </c>
      <c r="L2626" s="16">
        <f t="shared" si="490"/>
        <v>7.1950242562852356E-3</v>
      </c>
      <c r="M2626" s="6"/>
      <c r="N2626" s="6">
        <f t="shared" si="491"/>
        <v>0.27391831925014082</v>
      </c>
      <c r="O2626" s="6"/>
      <c r="P2626" s="6">
        <f t="shared" si="492"/>
        <v>0.2965716458451832</v>
      </c>
      <c r="Q2626">
        <f t="shared" si="499"/>
        <v>0.35298999999999997</v>
      </c>
      <c r="R2626">
        <f t="shared" si="493"/>
        <v>1</v>
      </c>
      <c r="S2626">
        <f t="shared" si="494"/>
        <v>0.2965716458451832</v>
      </c>
      <c r="T2626" s="6">
        <f t="shared" si="500"/>
        <v>105.62608168074986</v>
      </c>
      <c r="U2626">
        <f t="shared" si="495"/>
        <v>0.11160058461368277</v>
      </c>
      <c r="V2626" s="16">
        <f t="shared" si="496"/>
        <v>-0.91466254752329179</v>
      </c>
    </row>
    <row r="2627" spans="4:22" ht="15.75" x14ac:dyDescent="0.25">
      <c r="D2627" s="27">
        <v>28189</v>
      </c>
      <c r="E2627">
        <v>64</v>
      </c>
      <c r="F2627">
        <v>-0.4</v>
      </c>
      <c r="G2627">
        <v>0</v>
      </c>
      <c r="H2627">
        <v>0.83013396135372697</v>
      </c>
      <c r="I2627" s="20">
        <f t="shared" si="497"/>
        <v>4.8174444233986397E-2</v>
      </c>
      <c r="J2627">
        <f t="shared" si="498"/>
        <v>5.858012418852746E-3</v>
      </c>
      <c r="K2627" s="16">
        <f t="shared" si="489"/>
        <v>0.73264291800787995</v>
      </c>
      <c r="L2627" s="16">
        <f t="shared" si="490"/>
        <v>7.9957265331673348E-3</v>
      </c>
      <c r="M2627" s="6"/>
      <c r="N2627" s="6">
        <f t="shared" si="491"/>
        <v>0.66410716908298162</v>
      </c>
      <c r="O2627" s="6"/>
      <c r="P2627" s="6">
        <f t="shared" si="492"/>
        <v>0.686760495678024</v>
      </c>
      <c r="Q2627">
        <f t="shared" si="499"/>
        <v>0.35208693893583287</v>
      </c>
      <c r="R2627">
        <f t="shared" si="493"/>
        <v>1</v>
      </c>
      <c r="S2627">
        <f t="shared" si="494"/>
        <v>0.686760495678024</v>
      </c>
      <c r="T2627" s="6">
        <f t="shared" si="500"/>
        <v>104.96197451166688</v>
      </c>
      <c r="U2627">
        <f t="shared" si="495"/>
        <v>-8.0000000000000016E-2</v>
      </c>
      <c r="V2627" s="16">
        <f t="shared" si="496"/>
        <v>-0.75943204072984616</v>
      </c>
    </row>
    <row r="2628" spans="4:22" ht="15.75" x14ac:dyDescent="0.25">
      <c r="D2628" s="27">
        <v>28190</v>
      </c>
      <c r="E2628">
        <v>65</v>
      </c>
      <c r="F2628">
        <v>-4.3</v>
      </c>
      <c r="G2628">
        <v>0</v>
      </c>
      <c r="H2628">
        <v>0.77245457571944187</v>
      </c>
      <c r="I2628" s="20">
        <f t="shared" si="497"/>
        <v>4.7995093502547735E-2</v>
      </c>
      <c r="J2628">
        <f t="shared" si="498"/>
        <v>5.8362033699098049E-3</v>
      </c>
      <c r="K2628" s="16">
        <f t="shared" si="489"/>
        <v>0.73903938866093688</v>
      </c>
      <c r="L2628" s="16">
        <f t="shared" si="490"/>
        <v>7.8970126077913157E-3</v>
      </c>
      <c r="M2628" s="6"/>
      <c r="N2628" s="6">
        <f t="shared" si="491"/>
        <v>0.61796366057555352</v>
      </c>
      <c r="O2628" s="6"/>
      <c r="P2628" s="6">
        <f t="shared" si="492"/>
        <v>0.6406169871705959</v>
      </c>
      <c r="Q2628">
        <f t="shared" si="499"/>
        <v>0.34987324837222294</v>
      </c>
      <c r="R2628">
        <f t="shared" si="493"/>
        <v>1</v>
      </c>
      <c r="S2628">
        <f t="shared" si="494"/>
        <v>0.6406169871705959</v>
      </c>
      <c r="T2628" s="6">
        <f t="shared" si="500"/>
        <v>104.34401085109133</v>
      </c>
      <c r="U2628">
        <f t="shared" si="495"/>
        <v>-0.86</v>
      </c>
      <c r="V2628" s="16">
        <f t="shared" si="496"/>
        <v>-0.77813566572297899</v>
      </c>
    </row>
    <row r="2629" spans="4:22" ht="15.75" x14ac:dyDescent="0.25">
      <c r="D2629" s="27">
        <v>28191</v>
      </c>
      <c r="E2629">
        <v>66</v>
      </c>
      <c r="F2629">
        <v>-2.4</v>
      </c>
      <c r="G2629">
        <v>0</v>
      </c>
      <c r="H2629">
        <v>0.53044362987791083</v>
      </c>
      <c r="I2629" s="20">
        <f t="shared" si="497"/>
        <v>5.0185448730047433E-2</v>
      </c>
      <c r="J2629">
        <f t="shared" si="498"/>
        <v>6.1025505655737675E-3</v>
      </c>
      <c r="K2629" s="16">
        <f t="shared" si="489"/>
        <v>0.74499141960345061</v>
      </c>
      <c r="L2629" s="16">
        <f t="shared" si="490"/>
        <v>8.1914373843689058E-3</v>
      </c>
      <c r="M2629" s="6"/>
      <c r="N2629" s="6">
        <f t="shared" si="491"/>
        <v>0.42435490390232866</v>
      </c>
      <c r="O2629" s="6"/>
      <c r="P2629" s="6">
        <f t="shared" si="492"/>
        <v>0.44700823049737104</v>
      </c>
      <c r="Q2629">
        <f t="shared" si="499"/>
        <v>0.34781336950363778</v>
      </c>
      <c r="R2629">
        <f t="shared" si="493"/>
        <v>1</v>
      </c>
      <c r="S2629">
        <f t="shared" si="494"/>
        <v>0.44700823049737104</v>
      </c>
      <c r="T2629" s="6">
        <f t="shared" si="500"/>
        <v>103.919655947189</v>
      </c>
      <c r="U2629">
        <f t="shared" si="495"/>
        <v>-0.48</v>
      </c>
      <c r="V2629" s="16">
        <f t="shared" si="496"/>
        <v>-0.72268840668313583</v>
      </c>
    </row>
    <row r="2630" spans="4:22" ht="15.75" x14ac:dyDescent="0.25">
      <c r="D2630" s="27">
        <v>28192</v>
      </c>
      <c r="E2630">
        <v>67</v>
      </c>
      <c r="F2630">
        <v>3.5</v>
      </c>
      <c r="G2630">
        <v>0</v>
      </c>
      <c r="H2630">
        <v>0.74807011829173631</v>
      </c>
      <c r="I2630" s="20">
        <f t="shared" si="497"/>
        <v>8.2877875058726305E-2</v>
      </c>
      <c r="J2630">
        <f t="shared" si="498"/>
        <v>1.0077949607141118E-2</v>
      </c>
      <c r="K2630" s="16">
        <f t="shared" si="489"/>
        <v>0.74907867210674783</v>
      </c>
      <c r="L2630" s="16">
        <f t="shared" si="490"/>
        <v>1.3453793282883583E-2</v>
      </c>
      <c r="M2630" s="6"/>
      <c r="N2630" s="6">
        <f t="shared" si="491"/>
        <v>0.59845609463338911</v>
      </c>
      <c r="O2630" s="6"/>
      <c r="P2630" s="6">
        <f t="shared" si="492"/>
        <v>0.62110942122843149</v>
      </c>
      <c r="Q2630">
        <f t="shared" si="499"/>
        <v>0.34639885315729668</v>
      </c>
      <c r="R2630">
        <f t="shared" si="493"/>
        <v>1</v>
      </c>
      <c r="S2630">
        <f t="shared" si="494"/>
        <v>0.62110942122843149</v>
      </c>
      <c r="T2630" s="6">
        <f t="shared" si="500"/>
        <v>103.32119985255562</v>
      </c>
      <c r="U2630">
        <f t="shared" si="495"/>
        <v>3.9060204614788967</v>
      </c>
      <c r="V2630" s="16">
        <f t="shared" si="496"/>
        <v>0.13815868120426911</v>
      </c>
    </row>
    <row r="2631" spans="4:22" ht="15.75" x14ac:dyDescent="0.25">
      <c r="D2631" s="27">
        <v>28193</v>
      </c>
      <c r="E2631">
        <v>68</v>
      </c>
      <c r="F2631">
        <v>1.5</v>
      </c>
      <c r="G2631">
        <v>0</v>
      </c>
      <c r="H2631">
        <v>0.43152298707643372</v>
      </c>
      <c r="I2631" s="20">
        <f t="shared" si="497"/>
        <v>9.6136194681391396E-2</v>
      </c>
      <c r="J2631">
        <f t="shared" si="498"/>
        <v>1.1690161273257194E-2</v>
      </c>
      <c r="K2631" s="16">
        <f t="shared" ref="K2631:K2694" si="501">IF(theta&gt;topt,(1-rs)*(theta-topt)/(topt-Porosity)+1,IF(theta&lt;twilt,rwp*theta,(1-rwp)*(theta-twilt)/(topt-twilt)+rwp))</f>
        <v>0.75484281233090966</v>
      </c>
      <c r="L2631" s="16">
        <f t="shared" ref="L2631:L2694" si="502">(soiltemp-tmin)^2/((30-tmin))^2</f>
        <v>1.5486881615999855E-2</v>
      </c>
      <c r="M2631" s="6"/>
      <c r="N2631" s="6">
        <f t="shared" ref="N2631:N2694" si="503">ET0*kc</f>
        <v>0.34521838966114698</v>
      </c>
      <c r="O2631" s="6"/>
      <c r="P2631" s="6">
        <f t="shared" ref="P2631:P2694" si="504">(etc-Inter)</f>
        <v>0.36787171625618936</v>
      </c>
      <c r="Q2631">
        <f t="shared" si="499"/>
        <v>0.34440399950851874</v>
      </c>
      <c r="R2631">
        <f t="shared" ref="R2631:R2694" si="505">IF(MAX(0,(1-(0.9*tfield-theta)/(0.9*tfield-alfa*twilt))^2) &gt; 1, 1, MAX(0,(1-(0.9*tfield-theta)/(0.9*tfield-alfa*twilt))^2))</f>
        <v>1</v>
      </c>
      <c r="S2631">
        <f t="shared" ref="S2631:S2694" si="506">epot*Kr</f>
        <v>0.36787171625618936</v>
      </c>
      <c r="T2631" s="6">
        <f t="shared" si="500"/>
        <v>102.97598146289448</v>
      </c>
      <c r="U2631">
        <f t="shared" ref="U2631:U2694" si="507">IF(Temperature &lt;0, 0.2*Temperature,Temperature*(s1_+(1-s1_)*EXP(-s2_*(LAI-LAIref))))</f>
        <v>1.6740087692052414</v>
      </c>
      <c r="V2631" s="16">
        <f t="shared" si="496"/>
        <v>0.42379601838513264</v>
      </c>
    </row>
    <row r="2632" spans="4:22" ht="15.75" x14ac:dyDescent="0.25">
      <c r="D2632" s="27">
        <v>28194</v>
      </c>
      <c r="E2632">
        <v>69</v>
      </c>
      <c r="F2632">
        <v>2.1</v>
      </c>
      <c r="G2632">
        <v>0</v>
      </c>
      <c r="H2632">
        <v>0.38721137284623763</v>
      </c>
      <c r="I2632" s="20">
        <f t="shared" si="497"/>
        <v>0.11365873350949007</v>
      </c>
      <c r="J2632">
        <f t="shared" si="498"/>
        <v>1.3820901994753993E-2</v>
      </c>
      <c r="K2632" s="16">
        <f t="shared" si="501"/>
        <v>0.75816784690539274</v>
      </c>
      <c r="L2632" s="16">
        <f t="shared" si="502"/>
        <v>1.8229343345496186E-2</v>
      </c>
      <c r="M2632" s="6"/>
      <c r="N2632" s="6">
        <f t="shared" si="503"/>
        <v>0.30976909827699012</v>
      </c>
      <c r="O2632" s="6"/>
      <c r="P2632" s="6">
        <f t="shared" si="504"/>
        <v>0.3324224248720325</v>
      </c>
      <c r="Q2632">
        <f t="shared" si="499"/>
        <v>0.34325327154298163</v>
      </c>
      <c r="R2632">
        <f t="shared" si="505"/>
        <v>1</v>
      </c>
      <c r="S2632">
        <f t="shared" si="506"/>
        <v>0.3324224248720325</v>
      </c>
      <c r="T2632" s="6">
        <f t="shared" si="500"/>
        <v>102.66621236461749</v>
      </c>
      <c r="U2632">
        <f t="shared" si="507"/>
        <v>2.3436122768873382</v>
      </c>
      <c r="V2632" s="16">
        <f t="shared" ref="V2632:V2695" si="508">V2631+(Tsurface-V2631)*att*EXP(-kz*z)*EXP(-klai*LAI)</f>
        <v>0.78084336840927859</v>
      </c>
    </row>
    <row r="2633" spans="4:22" ht="15.75" x14ac:dyDescent="0.25">
      <c r="D2633" s="27">
        <v>28195</v>
      </c>
      <c r="E2633">
        <v>70</v>
      </c>
      <c r="F2633">
        <v>3</v>
      </c>
      <c r="G2633">
        <v>0</v>
      </c>
      <c r="H2633">
        <v>0.67827797406199375</v>
      </c>
      <c r="I2633" s="20">
        <f t="shared" ref="I2633:I2696" si="509">K2633*L2633/CF</f>
        <v>0.13924637528442235</v>
      </c>
      <c r="J2633">
        <f t="shared" ref="J2633:J2696" si="510">K2633*L2633</f>
        <v>1.6932359234585758E-2</v>
      </c>
      <c r="K2633" s="16">
        <f t="shared" si="501"/>
        <v>0.76115144509345134</v>
      </c>
      <c r="L2633" s="16">
        <f t="shared" si="502"/>
        <v>2.2245716465146913E-2</v>
      </c>
      <c r="M2633" s="6"/>
      <c r="N2633" s="6">
        <f t="shared" si="503"/>
        <v>0.542622379249595</v>
      </c>
      <c r="O2633" s="6"/>
      <c r="P2633" s="6">
        <f t="shared" si="504"/>
        <v>0.56527570584463738</v>
      </c>
      <c r="Q2633">
        <f t="shared" ref="Q2633:Q2696" si="511">IF(T2632/L &gt;= tfield, tfield-0.00001,T2632/L)</f>
        <v>0.34222070788205833</v>
      </c>
      <c r="R2633">
        <f t="shared" si="505"/>
        <v>1</v>
      </c>
      <c r="S2633">
        <f t="shared" si="506"/>
        <v>0.56527570584463738</v>
      </c>
      <c r="T2633" s="6">
        <f t="shared" ref="T2633:T2696" si="512">(IF(T2632+Precipitation-actevapo-Inter&lt;0,0,IF(T2632+Precipitation-actevapo-Inter&gt;tfield*L,tfield*L,IF(T2632+Precipitation-actevapo-Inter&lt;twilt*L,twilt*L,T2632+Precipitation-actevapo-Inter))))</f>
        <v>102.1235899853679</v>
      </c>
      <c r="U2633">
        <f t="shared" si="507"/>
        <v>3.3480175384104829</v>
      </c>
      <c r="V2633" s="16">
        <f t="shared" si="508"/>
        <v>1.2582863166029132</v>
      </c>
    </row>
    <row r="2634" spans="4:22" ht="15.75" x14ac:dyDescent="0.25">
      <c r="D2634" s="27">
        <v>28196</v>
      </c>
      <c r="E2634">
        <v>71</v>
      </c>
      <c r="F2634">
        <v>3.6</v>
      </c>
      <c r="G2634">
        <v>0</v>
      </c>
      <c r="H2634">
        <v>0.65559488509582475</v>
      </c>
      <c r="I2634" s="20">
        <f t="shared" si="509"/>
        <v>0.17021805595071329</v>
      </c>
      <c r="J2634">
        <f t="shared" si="510"/>
        <v>2.0698515603606735E-2</v>
      </c>
      <c r="K2634" s="16">
        <f t="shared" si="501"/>
        <v>0.76637781259277316</v>
      </c>
      <c r="L2634" s="16">
        <f t="shared" si="502"/>
        <v>2.7008239622152548E-2</v>
      </c>
      <c r="M2634" s="6"/>
      <c r="N2634" s="6">
        <f t="shared" si="503"/>
        <v>0.52447590807665978</v>
      </c>
      <c r="O2634" s="6"/>
      <c r="P2634" s="6">
        <f t="shared" si="504"/>
        <v>0.54712923467170216</v>
      </c>
      <c r="Q2634">
        <f t="shared" si="511"/>
        <v>0.34041196661789302</v>
      </c>
      <c r="R2634">
        <f t="shared" si="505"/>
        <v>1</v>
      </c>
      <c r="S2634">
        <f t="shared" si="506"/>
        <v>0.54712923467170216</v>
      </c>
      <c r="T2634" s="6">
        <f t="shared" si="512"/>
        <v>101.59911407729125</v>
      </c>
      <c r="U2634">
        <f t="shared" si="507"/>
        <v>4.0176210460925796</v>
      </c>
      <c r="V2634" s="16">
        <f t="shared" si="508"/>
        <v>1.7714672778697578</v>
      </c>
    </row>
    <row r="2635" spans="4:22" ht="15.75" x14ac:dyDescent="0.25">
      <c r="D2635" s="27">
        <v>28197</v>
      </c>
      <c r="E2635">
        <v>72</v>
      </c>
      <c r="F2635">
        <v>3.1</v>
      </c>
      <c r="G2635">
        <v>0</v>
      </c>
      <c r="H2635">
        <v>0.53987863042288231</v>
      </c>
      <c r="I2635" s="20">
        <f t="shared" si="509"/>
        <v>0.1912682829285465</v>
      </c>
      <c r="J2635">
        <f t="shared" si="510"/>
        <v>2.3258223204111254E-2</v>
      </c>
      <c r="K2635" s="16">
        <f t="shared" si="501"/>
        <v>0.771429399008984</v>
      </c>
      <c r="L2635" s="16">
        <f t="shared" si="502"/>
        <v>3.0149516253839829E-2</v>
      </c>
      <c r="M2635" s="6"/>
      <c r="N2635" s="6">
        <f t="shared" si="503"/>
        <v>0.43190290433830586</v>
      </c>
      <c r="O2635" s="6"/>
      <c r="P2635" s="6">
        <f t="shared" si="504"/>
        <v>0.45455623093334824</v>
      </c>
      <c r="Q2635">
        <f t="shared" si="511"/>
        <v>0.33866371359097081</v>
      </c>
      <c r="R2635">
        <f t="shared" si="505"/>
        <v>1</v>
      </c>
      <c r="S2635">
        <f t="shared" si="506"/>
        <v>0.45455623093334824</v>
      </c>
      <c r="T2635" s="6">
        <f t="shared" si="512"/>
        <v>101.16721117295295</v>
      </c>
      <c r="U2635">
        <f t="shared" si="507"/>
        <v>3.4596181230241658</v>
      </c>
      <c r="V2635" s="16">
        <f t="shared" si="508"/>
        <v>2.0854295036994603</v>
      </c>
    </row>
    <row r="2636" spans="4:22" ht="15.75" x14ac:dyDescent="0.25">
      <c r="D2636" s="27">
        <v>28198</v>
      </c>
      <c r="E2636">
        <v>73</v>
      </c>
      <c r="F2636">
        <v>1.2</v>
      </c>
      <c r="G2636">
        <v>6.4</v>
      </c>
      <c r="H2636">
        <v>0.37052035021037572</v>
      </c>
      <c r="I2636" s="20">
        <f t="shared" si="509"/>
        <v>0.1833073210386133</v>
      </c>
      <c r="J2636">
        <f t="shared" si="510"/>
        <v>2.2290170238295378E-2</v>
      </c>
      <c r="K2636" s="16">
        <f t="shared" si="501"/>
        <v>0.7755893514702481</v>
      </c>
      <c r="L2636" s="16">
        <f t="shared" si="502"/>
        <v>2.8739654813518204E-2</v>
      </c>
      <c r="M2636" s="6"/>
      <c r="N2636" s="6">
        <f t="shared" si="503"/>
        <v>0.29641628016830057</v>
      </c>
      <c r="O2636" s="6"/>
      <c r="P2636" s="6">
        <f t="shared" si="504"/>
        <v>0.31906960676334295</v>
      </c>
      <c r="Q2636">
        <f t="shared" si="511"/>
        <v>0.33722403724317651</v>
      </c>
      <c r="R2636">
        <f t="shared" si="505"/>
        <v>1</v>
      </c>
      <c r="S2636">
        <f t="shared" si="506"/>
        <v>0.31906960676334295</v>
      </c>
      <c r="T2636" s="6">
        <f t="shared" si="512"/>
        <v>105.89999999999999</v>
      </c>
      <c r="U2636">
        <f t="shared" si="507"/>
        <v>1.3392070153641931</v>
      </c>
      <c r="V2636" s="16">
        <f t="shared" si="508"/>
        <v>1.9466470755329239</v>
      </c>
    </row>
    <row r="2637" spans="4:22" ht="15.75" x14ac:dyDescent="0.25">
      <c r="D2637" s="27">
        <v>28199</v>
      </c>
      <c r="E2637">
        <v>74</v>
      </c>
      <c r="F2637">
        <v>1.6</v>
      </c>
      <c r="G2637">
        <v>0.5</v>
      </c>
      <c r="H2637">
        <v>0.41844127378659418</v>
      </c>
      <c r="I2637" s="20">
        <f t="shared" si="509"/>
        <v>0.17074037061304184</v>
      </c>
      <c r="J2637">
        <f t="shared" si="510"/>
        <v>2.0762029066545888E-2</v>
      </c>
      <c r="K2637" s="16">
        <f t="shared" si="501"/>
        <v>0.73003351826167362</v>
      </c>
      <c r="L2637" s="16">
        <f t="shared" si="502"/>
        <v>2.8439829880665745E-2</v>
      </c>
      <c r="M2637" s="6"/>
      <c r="N2637" s="6">
        <f t="shared" si="503"/>
        <v>0.33475301902927534</v>
      </c>
      <c r="O2637" s="6"/>
      <c r="P2637" s="6">
        <f t="shared" si="504"/>
        <v>0.35740634562431772</v>
      </c>
      <c r="Q2637">
        <f t="shared" si="511"/>
        <v>0.35298999999999997</v>
      </c>
      <c r="R2637">
        <f t="shared" si="505"/>
        <v>1</v>
      </c>
      <c r="S2637">
        <f t="shared" si="506"/>
        <v>0.35740634562431772</v>
      </c>
      <c r="T2637" s="6">
        <f t="shared" si="512"/>
        <v>105.89999999999999</v>
      </c>
      <c r="U2637">
        <f t="shared" si="507"/>
        <v>1.7856093538189244</v>
      </c>
      <c r="V2637" s="16">
        <f t="shared" si="508"/>
        <v>1.9166972865688654</v>
      </c>
    </row>
    <row r="2638" spans="4:22" ht="15.75" x14ac:dyDescent="0.25">
      <c r="D2638" s="27">
        <v>28200</v>
      </c>
      <c r="E2638">
        <v>75</v>
      </c>
      <c r="F2638">
        <v>3</v>
      </c>
      <c r="G2638">
        <v>5</v>
      </c>
      <c r="H2638">
        <v>0.49222290622379533</v>
      </c>
      <c r="I2638" s="20">
        <f t="shared" si="509"/>
        <v>0.18706999643420236</v>
      </c>
      <c r="J2638">
        <f t="shared" si="510"/>
        <v>2.2747711566399008E-2</v>
      </c>
      <c r="K2638" s="16">
        <f t="shared" si="501"/>
        <v>0.73003351826167362</v>
      </c>
      <c r="L2638" s="16">
        <f t="shared" si="502"/>
        <v>3.1159818004747153E-2</v>
      </c>
      <c r="M2638" s="6"/>
      <c r="N2638" s="6">
        <f t="shared" si="503"/>
        <v>0.39377832497903631</v>
      </c>
      <c r="O2638" s="6"/>
      <c r="P2638" s="6">
        <f t="shared" si="504"/>
        <v>0.41643165157407869</v>
      </c>
      <c r="Q2638">
        <f t="shared" si="511"/>
        <v>0.35298999999999997</v>
      </c>
      <c r="R2638">
        <f t="shared" si="505"/>
        <v>1</v>
      </c>
      <c r="S2638">
        <f t="shared" si="506"/>
        <v>0.41643165157407869</v>
      </c>
      <c r="T2638" s="6">
        <f t="shared" si="512"/>
        <v>105.89999999999999</v>
      </c>
      <c r="U2638">
        <f t="shared" si="507"/>
        <v>3.3480175384104829</v>
      </c>
      <c r="V2638" s="16">
        <f t="shared" si="508"/>
        <v>2.1828941690531565</v>
      </c>
    </row>
    <row r="2639" spans="4:22" ht="15.75" x14ac:dyDescent="0.25">
      <c r="D2639" s="27">
        <v>28201</v>
      </c>
      <c r="E2639">
        <v>76</v>
      </c>
      <c r="F2639">
        <v>2.8</v>
      </c>
      <c r="G2639">
        <v>9.6</v>
      </c>
      <c r="H2639">
        <v>0.43784040671981517</v>
      </c>
      <c r="I2639" s="20">
        <f t="shared" si="509"/>
        <v>0.19822298335889854</v>
      </c>
      <c r="J2639">
        <f t="shared" si="510"/>
        <v>2.4103914776442064E-2</v>
      </c>
      <c r="K2639" s="16">
        <f t="shared" si="501"/>
        <v>0.73003351826167362</v>
      </c>
      <c r="L2639" s="16">
        <f t="shared" si="502"/>
        <v>3.301754532290152E-2</v>
      </c>
      <c r="M2639" s="6"/>
      <c r="N2639" s="6">
        <f t="shared" si="503"/>
        <v>0.35027232537585218</v>
      </c>
      <c r="O2639" s="6"/>
      <c r="P2639" s="6">
        <f t="shared" si="504"/>
        <v>0.37292565197089456</v>
      </c>
      <c r="Q2639">
        <f t="shared" si="511"/>
        <v>0.35298999999999997</v>
      </c>
      <c r="R2639">
        <f t="shared" si="505"/>
        <v>1</v>
      </c>
      <c r="S2639">
        <f t="shared" si="506"/>
        <v>0.37292565197089456</v>
      </c>
      <c r="T2639" s="6">
        <f t="shared" si="512"/>
        <v>105.89999999999999</v>
      </c>
      <c r="U2639">
        <f t="shared" si="507"/>
        <v>3.124816369183117</v>
      </c>
      <c r="V2639" s="16">
        <f t="shared" si="508"/>
        <v>2.3580728216955178</v>
      </c>
    </row>
    <row r="2640" spans="4:22" ht="15.75" x14ac:dyDescent="0.25">
      <c r="D2640" s="27">
        <v>28202</v>
      </c>
      <c r="E2640">
        <v>77</v>
      </c>
      <c r="F2640">
        <v>4.0999999999999996</v>
      </c>
      <c r="G2640">
        <v>4.5999999999999996</v>
      </c>
      <c r="H2640">
        <v>0.58295926400267239</v>
      </c>
      <c r="I2640" s="20">
        <f t="shared" si="509"/>
        <v>0.22575526875527691</v>
      </c>
      <c r="J2640">
        <f t="shared" si="510"/>
        <v>2.7451840680641673E-2</v>
      </c>
      <c r="K2640" s="16">
        <f t="shared" si="501"/>
        <v>0.73003351826167362</v>
      </c>
      <c r="L2640" s="16">
        <f t="shared" si="502"/>
        <v>3.7603534624011357E-2</v>
      </c>
      <c r="M2640" s="6"/>
      <c r="N2640" s="6">
        <f t="shared" si="503"/>
        <v>0.46636741120213793</v>
      </c>
      <c r="O2640" s="6"/>
      <c r="P2640" s="6">
        <f t="shared" si="504"/>
        <v>0.4890207377971803</v>
      </c>
      <c r="Q2640">
        <f t="shared" si="511"/>
        <v>0.35298999999999997</v>
      </c>
      <c r="R2640">
        <f t="shared" si="505"/>
        <v>1</v>
      </c>
      <c r="S2640">
        <f t="shared" si="506"/>
        <v>0.4890207377971803</v>
      </c>
      <c r="T2640" s="6">
        <f t="shared" si="512"/>
        <v>105.89999999999999</v>
      </c>
      <c r="U2640">
        <f t="shared" si="507"/>
        <v>4.5756239691609926</v>
      </c>
      <c r="V2640" s="16">
        <f t="shared" si="508"/>
        <v>2.7704928943139633</v>
      </c>
    </row>
    <row r="2641" spans="4:22" ht="15.75" x14ac:dyDescent="0.25">
      <c r="D2641" s="27">
        <v>28203</v>
      </c>
      <c r="E2641">
        <v>78</v>
      </c>
      <c r="F2641">
        <v>2.1</v>
      </c>
      <c r="G2641">
        <v>1.2</v>
      </c>
      <c r="H2641">
        <v>0.46647109390773223</v>
      </c>
      <c r="I2641" s="20">
        <f t="shared" si="509"/>
        <v>0.22031617320068136</v>
      </c>
      <c r="J2641">
        <f t="shared" si="510"/>
        <v>2.6790446661202855E-2</v>
      </c>
      <c r="K2641" s="16">
        <f t="shared" si="501"/>
        <v>0.73003351826167362</v>
      </c>
      <c r="L2641" s="16">
        <f t="shared" si="502"/>
        <v>3.6697557017649256E-2</v>
      </c>
      <c r="M2641" s="6"/>
      <c r="N2641" s="6">
        <f t="shared" si="503"/>
        <v>0.3731768751261858</v>
      </c>
      <c r="O2641" s="6"/>
      <c r="P2641" s="6">
        <f t="shared" si="504"/>
        <v>0.39583020172122818</v>
      </c>
      <c r="Q2641">
        <f t="shared" si="511"/>
        <v>0.35298999999999997</v>
      </c>
      <c r="R2641">
        <f t="shared" si="505"/>
        <v>1</v>
      </c>
      <c r="S2641">
        <f t="shared" si="506"/>
        <v>0.39583020172122818</v>
      </c>
      <c r="T2641" s="6">
        <f t="shared" si="512"/>
        <v>105.89999999999999</v>
      </c>
      <c r="U2641">
        <f t="shared" si="507"/>
        <v>2.3436122768873382</v>
      </c>
      <c r="V2641" s="16">
        <f t="shared" si="508"/>
        <v>2.6911016543690742</v>
      </c>
    </row>
    <row r="2642" spans="4:22" ht="15.75" x14ac:dyDescent="0.25">
      <c r="D2642" s="27">
        <v>28204</v>
      </c>
      <c r="E2642">
        <v>79</v>
      </c>
      <c r="F2642">
        <v>0.7</v>
      </c>
      <c r="G2642">
        <v>0.5</v>
      </c>
      <c r="H2642">
        <v>0.35521217897239288</v>
      </c>
      <c r="I2642" s="20">
        <f t="shared" si="509"/>
        <v>0.19679340589370989</v>
      </c>
      <c r="J2642">
        <f t="shared" si="510"/>
        <v>2.3930078156675121E-2</v>
      </c>
      <c r="K2642" s="16">
        <f t="shared" si="501"/>
        <v>0.73003351826167362</v>
      </c>
      <c r="L2642" s="16">
        <f t="shared" si="502"/>
        <v>3.2779423900503167E-2</v>
      </c>
      <c r="M2642" s="6"/>
      <c r="N2642" s="6">
        <f t="shared" si="503"/>
        <v>0.28416974317791432</v>
      </c>
      <c r="O2642" s="6"/>
      <c r="P2642" s="6">
        <f t="shared" si="504"/>
        <v>0.3068230697729567</v>
      </c>
      <c r="Q2642">
        <f t="shared" si="511"/>
        <v>0.35298999999999997</v>
      </c>
      <c r="R2642">
        <f t="shared" si="505"/>
        <v>1</v>
      </c>
      <c r="S2642">
        <f t="shared" si="506"/>
        <v>0.3068230697729567</v>
      </c>
      <c r="T2642" s="6">
        <f t="shared" si="512"/>
        <v>105.89999999999999</v>
      </c>
      <c r="U2642">
        <f t="shared" si="507"/>
        <v>0.78120409229577925</v>
      </c>
      <c r="V2642" s="16">
        <f t="shared" si="508"/>
        <v>2.3358989831051757</v>
      </c>
    </row>
    <row r="2643" spans="4:22" ht="15.75" x14ac:dyDescent="0.25">
      <c r="D2643" s="27">
        <v>28205</v>
      </c>
      <c r="E2643">
        <v>80</v>
      </c>
      <c r="F2643">
        <v>0.3</v>
      </c>
      <c r="G2643">
        <v>0</v>
      </c>
      <c r="H2643">
        <v>0.83142663443817233</v>
      </c>
      <c r="I2643" s="20">
        <f t="shared" si="509"/>
        <v>0.17357162299808068</v>
      </c>
      <c r="J2643">
        <f t="shared" si="510"/>
        <v>2.110630935656661E-2</v>
      </c>
      <c r="K2643" s="16">
        <f t="shared" si="501"/>
        <v>0.73003351826167362</v>
      </c>
      <c r="L2643" s="16">
        <f t="shared" si="502"/>
        <v>2.8911425062816434E-2</v>
      </c>
      <c r="M2643" s="6"/>
      <c r="N2643" s="6">
        <f t="shared" si="503"/>
        <v>0.66514130755053791</v>
      </c>
      <c r="O2643" s="6"/>
      <c r="P2643" s="6">
        <f t="shared" si="504"/>
        <v>0.68779463414558029</v>
      </c>
      <c r="Q2643">
        <f t="shared" si="511"/>
        <v>0.35298999999999997</v>
      </c>
      <c r="R2643">
        <f t="shared" si="505"/>
        <v>1</v>
      </c>
      <c r="S2643">
        <f t="shared" si="506"/>
        <v>0.68779463414558029</v>
      </c>
      <c r="T2643" s="6">
        <f t="shared" si="512"/>
        <v>105.23485869244946</v>
      </c>
      <c r="U2643">
        <f t="shared" si="507"/>
        <v>0.33480175384104827</v>
      </c>
      <c r="V2643" s="16">
        <f t="shared" si="508"/>
        <v>1.9637350014297406</v>
      </c>
    </row>
    <row r="2644" spans="4:22" ht="15.75" x14ac:dyDescent="0.25">
      <c r="D2644" s="27">
        <v>28206</v>
      </c>
      <c r="E2644">
        <v>81</v>
      </c>
      <c r="F2644">
        <v>-0.9</v>
      </c>
      <c r="G2644">
        <v>0</v>
      </c>
      <c r="H2644">
        <v>0.86277018720172272</v>
      </c>
      <c r="I2644" s="20">
        <f t="shared" si="509"/>
        <v>0.15162467450009923</v>
      </c>
      <c r="J2644">
        <f t="shared" si="510"/>
        <v>1.8437560419212067E-2</v>
      </c>
      <c r="K2644" s="16">
        <f t="shared" si="501"/>
        <v>0.73641105435689758</v>
      </c>
      <c r="L2644" s="16">
        <f t="shared" si="502"/>
        <v>2.5037050041723578E-2</v>
      </c>
      <c r="M2644" s="6"/>
      <c r="N2644" s="6">
        <f t="shared" si="503"/>
        <v>0.69021614976137824</v>
      </c>
      <c r="O2644" s="6"/>
      <c r="P2644" s="6">
        <f t="shared" si="504"/>
        <v>0.71286947635642062</v>
      </c>
      <c r="Q2644">
        <f t="shared" si="511"/>
        <v>0.35078286230816486</v>
      </c>
      <c r="R2644">
        <f t="shared" si="505"/>
        <v>1</v>
      </c>
      <c r="S2644">
        <f t="shared" si="506"/>
        <v>0.71286947635642062</v>
      </c>
      <c r="T2644" s="6">
        <f t="shared" si="512"/>
        <v>104.54464254268809</v>
      </c>
      <c r="U2644">
        <f t="shared" si="507"/>
        <v>-0.18000000000000002</v>
      </c>
      <c r="V2644" s="16">
        <f t="shared" si="508"/>
        <v>1.565043252662254</v>
      </c>
    </row>
    <row r="2645" spans="4:22" ht="15.75" x14ac:dyDescent="0.25">
      <c r="D2645" s="27">
        <v>28207</v>
      </c>
      <c r="E2645">
        <v>82</v>
      </c>
      <c r="F2645">
        <v>4</v>
      </c>
      <c r="G2645">
        <v>0</v>
      </c>
      <c r="H2645">
        <v>1.2529677273763049</v>
      </c>
      <c r="I2645" s="20">
        <f t="shared" si="509"/>
        <v>0.18541489250415921</v>
      </c>
      <c r="J2645">
        <f t="shared" si="510"/>
        <v>2.2546450928505761E-2</v>
      </c>
      <c r="K2645" s="16">
        <f t="shared" si="501"/>
        <v>0.74305899847156631</v>
      </c>
      <c r="L2645" s="16">
        <f t="shared" si="502"/>
        <v>3.0342746639072587E-2</v>
      </c>
      <c r="M2645" s="6"/>
      <c r="N2645" s="6">
        <f t="shared" si="503"/>
        <v>1.0023741819010439</v>
      </c>
      <c r="O2645" s="6"/>
      <c r="P2645" s="6">
        <f t="shared" si="504"/>
        <v>1.0250275084960863</v>
      </c>
      <c r="Q2645">
        <f t="shared" si="511"/>
        <v>0.34848214180896031</v>
      </c>
      <c r="R2645">
        <f t="shared" si="505"/>
        <v>1</v>
      </c>
      <c r="S2645">
        <f t="shared" si="506"/>
        <v>1.0250275084960863</v>
      </c>
      <c r="T2645" s="6">
        <f t="shared" si="512"/>
        <v>103.54226836078706</v>
      </c>
      <c r="U2645">
        <f t="shared" si="507"/>
        <v>4.4640233845473105</v>
      </c>
      <c r="V2645" s="16">
        <f t="shared" si="508"/>
        <v>2.1041954602124431</v>
      </c>
    </row>
    <row r="2646" spans="4:22" ht="15.75" x14ac:dyDescent="0.25">
      <c r="D2646" s="27">
        <v>28208</v>
      </c>
      <c r="E2646">
        <v>83</v>
      </c>
      <c r="F2646">
        <v>4.7</v>
      </c>
      <c r="G2646">
        <v>0</v>
      </c>
      <c r="H2646">
        <v>1.4713016230479778</v>
      </c>
      <c r="I2646" s="20">
        <f t="shared" si="509"/>
        <v>0.22696862899186887</v>
      </c>
      <c r="J2646">
        <f t="shared" si="510"/>
        <v>2.7599385285411254E-2</v>
      </c>
      <c r="K2646" s="16">
        <f t="shared" si="501"/>
        <v>0.75271355023128494</v>
      </c>
      <c r="L2646" s="16">
        <f t="shared" si="502"/>
        <v>3.6666518461014604E-2</v>
      </c>
      <c r="M2646" s="6"/>
      <c r="N2646" s="6">
        <f t="shared" si="503"/>
        <v>1.1770412984383822</v>
      </c>
      <c r="O2646" s="6"/>
      <c r="P2646" s="6">
        <f t="shared" si="504"/>
        <v>1.1996946250334246</v>
      </c>
      <c r="Q2646">
        <f t="shared" si="511"/>
        <v>0.34514089453595687</v>
      </c>
      <c r="R2646">
        <f t="shared" si="505"/>
        <v>1</v>
      </c>
      <c r="S2646">
        <f t="shared" si="506"/>
        <v>1.1996946250334246</v>
      </c>
      <c r="T2646" s="6">
        <f t="shared" si="512"/>
        <v>102.36522706234868</v>
      </c>
      <c r="U2646">
        <f t="shared" si="507"/>
        <v>5.2452274768430902</v>
      </c>
      <c r="V2646" s="16">
        <f t="shared" si="508"/>
        <v>2.6883644674870957</v>
      </c>
    </row>
    <row r="2647" spans="4:22" ht="15.75" x14ac:dyDescent="0.25">
      <c r="D2647" s="27">
        <v>28209</v>
      </c>
      <c r="E2647">
        <v>84</v>
      </c>
      <c r="F2647">
        <v>3.8</v>
      </c>
      <c r="G2647">
        <v>7</v>
      </c>
      <c r="H2647">
        <v>0.93543046353874082</v>
      </c>
      <c r="I2647" s="20">
        <f t="shared" si="509"/>
        <v>0.25141352421060059</v>
      </c>
      <c r="J2647">
        <f t="shared" si="510"/>
        <v>3.0571884544009029E-2</v>
      </c>
      <c r="K2647" s="16">
        <f t="shared" si="501"/>
        <v>0.76405044053062221</v>
      </c>
      <c r="L2647" s="16">
        <f t="shared" si="502"/>
        <v>4.0012913967796798E-2</v>
      </c>
      <c r="M2647" s="6"/>
      <c r="N2647" s="6">
        <f t="shared" si="503"/>
        <v>0.7483443708309927</v>
      </c>
      <c r="O2647" s="6"/>
      <c r="P2647" s="6">
        <f t="shared" si="504"/>
        <v>0.77099769742603508</v>
      </c>
      <c r="Q2647">
        <f t="shared" si="511"/>
        <v>0.34121742354116225</v>
      </c>
      <c r="R2647">
        <f t="shared" si="505"/>
        <v>1</v>
      </c>
      <c r="S2647">
        <f t="shared" si="506"/>
        <v>0.77099769742603508</v>
      </c>
      <c r="T2647" s="6">
        <f t="shared" si="512"/>
        <v>105.89999999999999</v>
      </c>
      <c r="U2647">
        <f t="shared" si="507"/>
        <v>4.2408222153199446</v>
      </c>
      <c r="V2647" s="16">
        <f t="shared" si="508"/>
        <v>2.9770904965710585</v>
      </c>
    </row>
    <row r="2648" spans="4:22" ht="15.75" x14ac:dyDescent="0.25">
      <c r="D2648" s="27">
        <v>28210</v>
      </c>
      <c r="E2648">
        <v>85</v>
      </c>
      <c r="F2648">
        <v>0.5</v>
      </c>
      <c r="G2648">
        <v>0</v>
      </c>
      <c r="H2648">
        <v>1.1232103379075875</v>
      </c>
      <c r="I2648" s="20">
        <f t="shared" si="509"/>
        <v>0.20929631521476033</v>
      </c>
      <c r="J2648">
        <f t="shared" si="510"/>
        <v>2.5450431930114856E-2</v>
      </c>
      <c r="K2648" s="16">
        <f t="shared" si="501"/>
        <v>0.73003351826167362</v>
      </c>
      <c r="L2648" s="16">
        <f t="shared" si="502"/>
        <v>3.4862004679889765E-2</v>
      </c>
      <c r="M2648" s="6"/>
      <c r="N2648" s="6">
        <f t="shared" si="503"/>
        <v>0.89856827032607001</v>
      </c>
      <c r="O2648" s="6"/>
      <c r="P2648" s="6">
        <f t="shared" si="504"/>
        <v>0.92122159692111238</v>
      </c>
      <c r="Q2648">
        <f t="shared" si="511"/>
        <v>0.35298999999999997</v>
      </c>
      <c r="R2648">
        <f t="shared" si="505"/>
        <v>1</v>
      </c>
      <c r="S2648">
        <f t="shared" si="506"/>
        <v>0.92122159692111238</v>
      </c>
      <c r="T2648" s="6">
        <f t="shared" si="512"/>
        <v>105.00143172967393</v>
      </c>
      <c r="U2648">
        <f t="shared" si="507"/>
        <v>0.55800292306841381</v>
      </c>
      <c r="V2648" s="16">
        <f t="shared" si="508"/>
        <v>2.5271886875982972</v>
      </c>
    </row>
    <row r="2649" spans="4:22" ht="15.75" x14ac:dyDescent="0.25">
      <c r="D2649" s="27">
        <v>28211</v>
      </c>
      <c r="E2649">
        <v>86</v>
      </c>
      <c r="F2649">
        <v>-0.7</v>
      </c>
      <c r="G2649">
        <v>0</v>
      </c>
      <c r="H2649">
        <v>0.84767406691174474</v>
      </c>
      <c r="I2649" s="20">
        <f t="shared" si="509"/>
        <v>0.17976898418159318</v>
      </c>
      <c r="J2649">
        <f t="shared" si="510"/>
        <v>2.185990847648173E-2</v>
      </c>
      <c r="K2649" s="16">
        <f t="shared" si="501"/>
        <v>0.73865934919022647</v>
      </c>
      <c r="L2649" s="16">
        <f t="shared" si="502"/>
        <v>2.9594032080479577E-2</v>
      </c>
      <c r="M2649" s="6"/>
      <c r="N2649" s="6">
        <f t="shared" si="503"/>
        <v>0.67813925352939586</v>
      </c>
      <c r="O2649" s="6"/>
      <c r="P2649" s="6">
        <f t="shared" si="504"/>
        <v>0.70079258012443824</v>
      </c>
      <c r="Q2649">
        <f t="shared" si="511"/>
        <v>0.35000477243224642</v>
      </c>
      <c r="R2649">
        <f t="shared" si="505"/>
        <v>1</v>
      </c>
      <c r="S2649">
        <f t="shared" si="506"/>
        <v>0.70079258012443824</v>
      </c>
      <c r="T2649" s="6">
        <f t="shared" si="512"/>
        <v>104.32329247614453</v>
      </c>
      <c r="U2649">
        <f t="shared" si="507"/>
        <v>-0.13999999999999999</v>
      </c>
      <c r="V2649" s="16">
        <f t="shared" si="508"/>
        <v>2.0311450434714771</v>
      </c>
    </row>
    <row r="2650" spans="4:22" ht="15.75" x14ac:dyDescent="0.25">
      <c r="D2650" s="27">
        <v>28212</v>
      </c>
      <c r="E2650">
        <v>87</v>
      </c>
      <c r="F2650">
        <v>-3.2</v>
      </c>
      <c r="G2650">
        <v>0</v>
      </c>
      <c r="H2650">
        <v>1.1852897241766125</v>
      </c>
      <c r="I2650" s="20">
        <f t="shared" si="509"/>
        <v>0.15167624747926833</v>
      </c>
      <c r="J2650">
        <f t="shared" si="510"/>
        <v>1.8443831693479028E-2</v>
      </c>
      <c r="K2650" s="16">
        <f t="shared" si="501"/>
        <v>0.74519097245199051</v>
      </c>
      <c r="L2650" s="16">
        <f t="shared" si="502"/>
        <v>2.4750476556084804E-2</v>
      </c>
      <c r="M2650" s="6"/>
      <c r="N2650" s="6">
        <f t="shared" si="503"/>
        <v>0.94823177934128999</v>
      </c>
      <c r="O2650" s="6"/>
      <c r="P2650" s="6">
        <f t="shared" si="504"/>
        <v>0.97088510593633237</v>
      </c>
      <c r="Q2650">
        <f t="shared" si="511"/>
        <v>0.34774430825381508</v>
      </c>
      <c r="R2650">
        <f t="shared" si="505"/>
        <v>1</v>
      </c>
      <c r="S2650">
        <f t="shared" si="506"/>
        <v>0.97088510593633237</v>
      </c>
      <c r="T2650" s="6">
        <f t="shared" si="512"/>
        <v>103.37506069680325</v>
      </c>
      <c r="U2650">
        <f t="shared" si="507"/>
        <v>-0.64000000000000012</v>
      </c>
      <c r="V2650" s="16">
        <f t="shared" si="508"/>
        <v>1.5343655964395531</v>
      </c>
    </row>
    <row r="2651" spans="4:22" ht="15.75" x14ac:dyDescent="0.25">
      <c r="D2651" s="27">
        <v>28213</v>
      </c>
      <c r="E2651">
        <v>88</v>
      </c>
      <c r="F2651">
        <v>-5.8</v>
      </c>
      <c r="G2651">
        <v>0</v>
      </c>
      <c r="H2651">
        <v>0.8714835102941435</v>
      </c>
      <c r="I2651" s="20">
        <f t="shared" si="509"/>
        <v>0.12594620847105772</v>
      </c>
      <c r="J2651">
        <f t="shared" si="510"/>
        <v>1.5315058950080618E-2</v>
      </c>
      <c r="K2651" s="16">
        <f t="shared" si="501"/>
        <v>0.75432404167819334</v>
      </c>
      <c r="L2651" s="16">
        <f t="shared" si="502"/>
        <v>2.0303023772128777E-2</v>
      </c>
      <c r="M2651" s="6"/>
      <c r="N2651" s="6">
        <f t="shared" si="503"/>
        <v>0.69718680823531487</v>
      </c>
      <c r="O2651" s="6"/>
      <c r="P2651" s="6">
        <f t="shared" si="504"/>
        <v>0.71984013483035725</v>
      </c>
      <c r="Q2651">
        <f t="shared" si="511"/>
        <v>0.3445835356560108</v>
      </c>
      <c r="R2651">
        <f t="shared" si="505"/>
        <v>1</v>
      </c>
      <c r="S2651">
        <f t="shared" si="506"/>
        <v>0.71984013483035725</v>
      </c>
      <c r="T2651" s="6">
        <f t="shared" si="512"/>
        <v>102.67787388856793</v>
      </c>
      <c r="U2651">
        <f t="shared" si="507"/>
        <v>-1.1599999999999999</v>
      </c>
      <c r="V2651" s="16">
        <f t="shared" si="508"/>
        <v>1.0332675919068111</v>
      </c>
    </row>
    <row r="2652" spans="4:22" ht="15.75" x14ac:dyDescent="0.25">
      <c r="D2652" s="27">
        <v>28214</v>
      </c>
      <c r="E2652">
        <v>89</v>
      </c>
      <c r="F2652">
        <v>-2.4</v>
      </c>
      <c r="G2652">
        <v>0</v>
      </c>
      <c r="H2652">
        <v>1.1177526239708313</v>
      </c>
      <c r="I2652" s="20">
        <f t="shared" si="509"/>
        <v>0.11264226306034604</v>
      </c>
      <c r="J2652">
        <f t="shared" si="510"/>
        <v>1.3697299188138078E-2</v>
      </c>
      <c r="K2652" s="16">
        <f t="shared" si="501"/>
        <v>0.76103912497526649</v>
      </c>
      <c r="L2652" s="16">
        <f t="shared" si="502"/>
        <v>1.7998153759286994E-2</v>
      </c>
      <c r="M2652" s="6"/>
      <c r="N2652" s="6">
        <f t="shared" si="503"/>
        <v>0.89420209917666504</v>
      </c>
      <c r="O2652" s="6"/>
      <c r="P2652" s="6">
        <f t="shared" si="504"/>
        <v>0.91685542577170742</v>
      </c>
      <c r="Q2652">
        <f t="shared" si="511"/>
        <v>0.34225957962855974</v>
      </c>
      <c r="R2652">
        <f t="shared" si="505"/>
        <v>1</v>
      </c>
      <c r="S2652">
        <f t="shared" si="506"/>
        <v>0.91685542577170742</v>
      </c>
      <c r="T2652" s="6">
        <f t="shared" si="512"/>
        <v>101.78367178939128</v>
      </c>
      <c r="U2652">
        <f t="shared" si="507"/>
        <v>-0.48</v>
      </c>
      <c r="V2652" s="16">
        <f t="shared" si="508"/>
        <v>0.75183014643518931</v>
      </c>
    </row>
    <row r="2653" spans="4:22" ht="15.75" x14ac:dyDescent="0.25">
      <c r="D2653" s="27">
        <v>28215</v>
      </c>
      <c r="E2653">
        <v>90</v>
      </c>
      <c r="F2653">
        <v>0.4</v>
      </c>
      <c r="G2653">
        <v>0</v>
      </c>
      <c r="H2653">
        <v>1.5700536757934223</v>
      </c>
      <c r="I2653" s="20">
        <f t="shared" si="509"/>
        <v>0.1110791846532197</v>
      </c>
      <c r="J2653">
        <f t="shared" si="510"/>
        <v>1.3507228853831516E-2</v>
      </c>
      <c r="K2653" s="16">
        <f t="shared" si="501"/>
        <v>0.76965179737448675</v>
      </c>
      <c r="L2653" s="16">
        <f t="shared" si="502"/>
        <v>1.754979186680097E-2</v>
      </c>
      <c r="M2653" s="6"/>
      <c r="N2653" s="6">
        <f t="shared" si="503"/>
        <v>1.256042940634738</v>
      </c>
      <c r="O2653" s="6"/>
      <c r="P2653" s="6">
        <f t="shared" si="504"/>
        <v>1.2786962672297804</v>
      </c>
      <c r="Q2653">
        <f t="shared" si="511"/>
        <v>0.33927890596463761</v>
      </c>
      <c r="R2653">
        <f t="shared" si="505"/>
        <v>1</v>
      </c>
      <c r="S2653">
        <f t="shared" si="506"/>
        <v>1.2786962672297804</v>
      </c>
      <c r="T2653" s="6">
        <f t="shared" si="512"/>
        <v>100.52762884875655</v>
      </c>
      <c r="U2653">
        <f t="shared" si="507"/>
        <v>0.4464023384547311</v>
      </c>
      <c r="V2653" s="16">
        <f t="shared" si="508"/>
        <v>0.69502669507355419</v>
      </c>
    </row>
    <row r="2654" spans="4:22" ht="15.75" x14ac:dyDescent="0.25">
      <c r="D2654" s="27">
        <v>28216</v>
      </c>
      <c r="E2654">
        <v>91</v>
      </c>
      <c r="F2654">
        <v>-2</v>
      </c>
      <c r="G2654">
        <v>1.4</v>
      </c>
      <c r="H2654">
        <v>0.77717384406800516</v>
      </c>
      <c r="I2654" s="20">
        <f t="shared" si="509"/>
        <v>0.10278978065304471</v>
      </c>
      <c r="J2654">
        <f t="shared" si="510"/>
        <v>1.2499237327410238E-2</v>
      </c>
      <c r="K2654" s="16">
        <f t="shared" si="501"/>
        <v>0.78174960655766912</v>
      </c>
      <c r="L2654" s="16">
        <f t="shared" si="502"/>
        <v>1.5988798999783286E-2</v>
      </c>
      <c r="M2654" s="6"/>
      <c r="N2654" s="6">
        <f t="shared" si="503"/>
        <v>0.62173907525440419</v>
      </c>
      <c r="O2654" s="6"/>
      <c r="P2654" s="6">
        <f t="shared" si="504"/>
        <v>0.64439240184944657</v>
      </c>
      <c r="Q2654">
        <f t="shared" si="511"/>
        <v>0.33509209616252184</v>
      </c>
      <c r="R2654">
        <f t="shared" si="505"/>
        <v>1</v>
      </c>
      <c r="S2654">
        <f t="shared" si="506"/>
        <v>0.64439240184944657</v>
      </c>
      <c r="T2654" s="6">
        <f t="shared" si="512"/>
        <v>101.30588977350216</v>
      </c>
      <c r="U2654">
        <f t="shared" si="507"/>
        <v>-0.4</v>
      </c>
      <c r="V2654" s="16">
        <f t="shared" si="508"/>
        <v>0.49137367466068338</v>
      </c>
    </row>
    <row r="2655" spans="4:22" ht="15.75" x14ac:dyDescent="0.25">
      <c r="D2655" s="27">
        <v>28217</v>
      </c>
      <c r="E2655">
        <v>92</v>
      </c>
      <c r="F2655">
        <v>2.6</v>
      </c>
      <c r="G2655">
        <v>3.2</v>
      </c>
      <c r="H2655">
        <v>0.60279004052478202</v>
      </c>
      <c r="I2655" s="20">
        <f t="shared" si="509"/>
        <v>0.12429290900663295</v>
      </c>
      <c r="J2655">
        <f t="shared" si="510"/>
        <v>1.5114017735206566E-2</v>
      </c>
      <c r="K2655" s="16">
        <f t="shared" si="501"/>
        <v>0.77425364295825461</v>
      </c>
      <c r="L2655" s="16">
        <f t="shared" si="502"/>
        <v>1.9520757664709454E-2</v>
      </c>
      <c r="M2655" s="6"/>
      <c r="N2655" s="6">
        <f t="shared" si="503"/>
        <v>0.48223203241982565</v>
      </c>
      <c r="O2655" s="6"/>
      <c r="P2655" s="6">
        <f t="shared" si="504"/>
        <v>0.50488535901486808</v>
      </c>
      <c r="Q2655">
        <f t="shared" si="511"/>
        <v>0.3376862992450072</v>
      </c>
      <c r="R2655">
        <f t="shared" si="505"/>
        <v>1</v>
      </c>
      <c r="S2655">
        <f t="shared" si="506"/>
        <v>0.50488535901486808</v>
      </c>
      <c r="T2655" s="6">
        <f t="shared" si="512"/>
        <v>104.02365774108235</v>
      </c>
      <c r="U2655">
        <f t="shared" si="507"/>
        <v>2.901615199955752</v>
      </c>
      <c r="V2655" s="16">
        <f t="shared" si="508"/>
        <v>0.93963029594597025</v>
      </c>
    </row>
    <row r="2656" spans="4:22" ht="15.75" x14ac:dyDescent="0.25">
      <c r="D2656" s="27">
        <v>28218</v>
      </c>
      <c r="E2656">
        <v>93</v>
      </c>
      <c r="F2656">
        <v>2.6</v>
      </c>
      <c r="G2656">
        <v>0</v>
      </c>
      <c r="H2656">
        <v>0.96815489852932923</v>
      </c>
      <c r="I2656" s="20">
        <f t="shared" si="509"/>
        <v>0.13937772207351093</v>
      </c>
      <c r="J2656">
        <f t="shared" si="510"/>
        <v>1.6948331004138929E-2</v>
      </c>
      <c r="K2656" s="16">
        <f t="shared" si="501"/>
        <v>0.74807695965208088</v>
      </c>
      <c r="L2656" s="16">
        <f t="shared" si="502"/>
        <v>2.2655865530227449E-2</v>
      </c>
      <c r="M2656" s="6"/>
      <c r="N2656" s="6">
        <f t="shared" si="503"/>
        <v>0.77452391882346339</v>
      </c>
      <c r="O2656" s="6"/>
      <c r="P2656" s="6">
        <f t="shared" si="504"/>
        <v>0.79717724541850576</v>
      </c>
      <c r="Q2656">
        <f t="shared" si="511"/>
        <v>0.34674552580360785</v>
      </c>
      <c r="R2656">
        <f t="shared" si="505"/>
        <v>1</v>
      </c>
      <c r="S2656">
        <f t="shared" si="506"/>
        <v>0.79717724541850576</v>
      </c>
      <c r="T2656" s="6">
        <f t="shared" si="512"/>
        <v>103.24913382225888</v>
      </c>
      <c r="U2656">
        <f t="shared" si="507"/>
        <v>2.901615199955752</v>
      </c>
      <c r="V2656" s="16">
        <f t="shared" si="508"/>
        <v>1.3045201689542345</v>
      </c>
    </row>
    <row r="2657" spans="4:22" ht="15.75" x14ac:dyDescent="0.25">
      <c r="D2657" s="27">
        <v>28219</v>
      </c>
      <c r="E2657">
        <v>94</v>
      </c>
      <c r="F2657">
        <v>-0.6</v>
      </c>
      <c r="G2657">
        <v>0</v>
      </c>
      <c r="H2657">
        <v>1.1715291373833117</v>
      </c>
      <c r="I2657" s="20">
        <f t="shared" si="509"/>
        <v>0.12648023215308479</v>
      </c>
      <c r="J2657">
        <f t="shared" si="510"/>
        <v>1.537999622981511E-2</v>
      </c>
      <c r="K2657" s="16">
        <f t="shared" si="501"/>
        <v>0.75553692958989349</v>
      </c>
      <c r="L2657" s="16">
        <f t="shared" si="502"/>
        <v>2.0356379188722639E-2</v>
      </c>
      <c r="M2657" s="6"/>
      <c r="N2657" s="6">
        <f t="shared" si="503"/>
        <v>0.93722330990664937</v>
      </c>
      <c r="O2657" s="6"/>
      <c r="P2657" s="6">
        <f t="shared" si="504"/>
        <v>0.95987663650169175</v>
      </c>
      <c r="Q2657">
        <f t="shared" si="511"/>
        <v>0.34416377940752962</v>
      </c>
      <c r="R2657">
        <f t="shared" si="505"/>
        <v>1</v>
      </c>
      <c r="S2657">
        <f t="shared" si="506"/>
        <v>0.95987663650169175</v>
      </c>
      <c r="T2657" s="6">
        <f t="shared" si="512"/>
        <v>102.31191051235224</v>
      </c>
      <c r="U2657">
        <f t="shared" si="507"/>
        <v>-0.12</v>
      </c>
      <c r="V2657" s="16">
        <f t="shared" si="508"/>
        <v>1.0395879656100082</v>
      </c>
    </row>
    <row r="2658" spans="4:22" ht="15.75" x14ac:dyDescent="0.25">
      <c r="D2658" s="27">
        <v>28220</v>
      </c>
      <c r="E2658">
        <v>95</v>
      </c>
      <c r="F2658">
        <v>-0.4</v>
      </c>
      <c r="G2658">
        <v>2.2999999999999998</v>
      </c>
      <c r="H2658">
        <v>0.72681705452173229</v>
      </c>
      <c r="I2658" s="20">
        <f t="shared" si="509"/>
        <v>0.11717105609291588</v>
      </c>
      <c r="J2658">
        <f t="shared" si="510"/>
        <v>1.4248000420898571E-2</v>
      </c>
      <c r="K2658" s="16">
        <f t="shared" si="501"/>
        <v>0.76456396871289634</v>
      </c>
      <c r="L2658" s="16">
        <f t="shared" si="502"/>
        <v>1.8635458907230926E-2</v>
      </c>
      <c r="M2658" s="6"/>
      <c r="N2658" s="6">
        <f t="shared" si="503"/>
        <v>0.58145364361738583</v>
      </c>
      <c r="O2658" s="6"/>
      <c r="P2658" s="6">
        <f t="shared" si="504"/>
        <v>0.60410697021242821</v>
      </c>
      <c r="Q2658">
        <f t="shared" si="511"/>
        <v>0.34103970170784081</v>
      </c>
      <c r="R2658">
        <f t="shared" si="505"/>
        <v>1</v>
      </c>
      <c r="S2658">
        <f t="shared" si="506"/>
        <v>0.60410697021242821</v>
      </c>
      <c r="T2658" s="6">
        <f t="shared" si="512"/>
        <v>104.03045686873486</v>
      </c>
      <c r="U2658">
        <f t="shared" si="507"/>
        <v>-8.0000000000000016E-2</v>
      </c>
      <c r="V2658" s="16">
        <f t="shared" si="508"/>
        <v>0.83136704109723736</v>
      </c>
    </row>
    <row r="2659" spans="4:22" ht="15.75" x14ac:dyDescent="0.25">
      <c r="D2659" s="27">
        <v>28221</v>
      </c>
      <c r="E2659">
        <v>96</v>
      </c>
      <c r="F2659">
        <v>0.8</v>
      </c>
      <c r="G2659">
        <v>10.9</v>
      </c>
      <c r="H2659">
        <v>0.63377886099184022</v>
      </c>
      <c r="I2659" s="20">
        <f t="shared" si="509"/>
        <v>0.11520314277496346</v>
      </c>
      <c r="J2659">
        <f t="shared" si="510"/>
        <v>1.4008702161435557E-2</v>
      </c>
      <c r="K2659" s="16">
        <f t="shared" si="501"/>
        <v>0.74801147260041156</v>
      </c>
      <c r="L2659" s="16">
        <f t="shared" si="502"/>
        <v>1.8727924202466103E-2</v>
      </c>
      <c r="M2659" s="6"/>
      <c r="N2659" s="6">
        <f t="shared" si="503"/>
        <v>0.50702308879347224</v>
      </c>
      <c r="O2659" s="6"/>
      <c r="P2659" s="6">
        <f t="shared" si="504"/>
        <v>0.52967641538851462</v>
      </c>
      <c r="Q2659">
        <f t="shared" si="511"/>
        <v>0.34676818956244954</v>
      </c>
      <c r="R2659">
        <f t="shared" si="505"/>
        <v>1</v>
      </c>
      <c r="S2659">
        <f t="shared" si="506"/>
        <v>0.52967641538851462</v>
      </c>
      <c r="T2659" s="6">
        <f t="shared" si="512"/>
        <v>105.89999999999999</v>
      </c>
      <c r="U2659">
        <f t="shared" si="507"/>
        <v>0.89280467690946219</v>
      </c>
      <c r="V2659" s="16">
        <f t="shared" si="508"/>
        <v>0.84279321011802555</v>
      </c>
    </row>
    <row r="2660" spans="4:22" ht="15.75" x14ac:dyDescent="0.25">
      <c r="D2660" s="27">
        <v>28222</v>
      </c>
      <c r="E2660">
        <v>97</v>
      </c>
      <c r="F2660">
        <v>-3.1</v>
      </c>
      <c r="G2660">
        <v>2.5</v>
      </c>
      <c r="H2660">
        <v>0.42668607944500353</v>
      </c>
      <c r="I2660" s="20">
        <f t="shared" si="509"/>
        <v>9.9590243202131556E-2</v>
      </c>
      <c r="J2660">
        <f t="shared" si="510"/>
        <v>1.2110173573379197E-2</v>
      </c>
      <c r="K2660" s="16">
        <f t="shared" si="501"/>
        <v>0.73003351826167362</v>
      </c>
      <c r="L2660" s="16">
        <f t="shared" si="502"/>
        <v>1.6588517198793083E-2</v>
      </c>
      <c r="M2660" s="6"/>
      <c r="N2660" s="6">
        <f t="shared" si="503"/>
        <v>0.34134886355600286</v>
      </c>
      <c r="O2660" s="6"/>
      <c r="P2660" s="6">
        <f t="shared" si="504"/>
        <v>0.36400219015104524</v>
      </c>
      <c r="Q2660">
        <f t="shared" si="511"/>
        <v>0.35298999999999997</v>
      </c>
      <c r="R2660">
        <f t="shared" si="505"/>
        <v>1</v>
      </c>
      <c r="S2660">
        <f t="shared" si="506"/>
        <v>0.36400219015104524</v>
      </c>
      <c r="T2660" s="6">
        <f t="shared" si="512"/>
        <v>105.89999999999999</v>
      </c>
      <c r="U2660">
        <f t="shared" si="507"/>
        <v>-0.62000000000000011</v>
      </c>
      <c r="V2660" s="16">
        <f t="shared" si="508"/>
        <v>0.57074298812780766</v>
      </c>
    </row>
    <row r="2661" spans="4:22" ht="15.75" x14ac:dyDescent="0.25">
      <c r="D2661" s="27">
        <v>28223</v>
      </c>
      <c r="E2661">
        <v>98</v>
      </c>
      <c r="F2661">
        <v>-5.4</v>
      </c>
      <c r="G2661">
        <v>0</v>
      </c>
      <c r="H2661">
        <v>1.2153995148706538</v>
      </c>
      <c r="I2661" s="20">
        <f t="shared" si="509"/>
        <v>8.6031189262080143E-2</v>
      </c>
      <c r="J2661">
        <f t="shared" si="510"/>
        <v>1.0461392614268945E-2</v>
      </c>
      <c r="K2661" s="16">
        <f t="shared" si="501"/>
        <v>0.73003351826167362</v>
      </c>
      <c r="L2661" s="16">
        <f t="shared" si="502"/>
        <v>1.4330016845225396E-2</v>
      </c>
      <c r="M2661" s="6"/>
      <c r="N2661" s="6">
        <f t="shared" si="503"/>
        <v>0.97231961189652305</v>
      </c>
      <c r="O2661" s="6"/>
      <c r="P2661" s="6">
        <f t="shared" si="504"/>
        <v>0.99497293849156543</v>
      </c>
      <c r="Q2661">
        <f t="shared" si="511"/>
        <v>0.35298999999999997</v>
      </c>
      <c r="R2661">
        <f t="shared" si="505"/>
        <v>1</v>
      </c>
      <c r="S2661">
        <f t="shared" si="506"/>
        <v>0.99497293849156543</v>
      </c>
      <c r="T2661" s="6">
        <f t="shared" si="512"/>
        <v>104.92768038810347</v>
      </c>
      <c r="U2661">
        <f t="shared" si="507"/>
        <v>-1.08</v>
      </c>
      <c r="V2661" s="16">
        <f t="shared" si="508"/>
        <v>0.26373787403329302</v>
      </c>
    </row>
    <row r="2662" spans="4:22" ht="15.75" x14ac:dyDescent="0.25">
      <c r="D2662" s="27">
        <v>28224</v>
      </c>
      <c r="E2662">
        <v>99</v>
      </c>
      <c r="F2662">
        <v>-4.8</v>
      </c>
      <c r="G2662">
        <v>0</v>
      </c>
      <c r="H2662">
        <v>0.8343475136201749</v>
      </c>
      <c r="I2662" s="20">
        <f t="shared" si="509"/>
        <v>7.7599515367712035E-2</v>
      </c>
      <c r="J2662">
        <f t="shared" si="510"/>
        <v>9.4361010687137835E-3</v>
      </c>
      <c r="K2662" s="16">
        <f t="shared" si="501"/>
        <v>0.73936969883549586</v>
      </c>
      <c r="L2662" s="16">
        <f t="shared" si="502"/>
        <v>1.2762358375756544E-2</v>
      </c>
      <c r="M2662" s="6"/>
      <c r="N2662" s="6">
        <f t="shared" si="503"/>
        <v>0.66747801089614001</v>
      </c>
      <c r="O2662" s="6"/>
      <c r="P2662" s="6">
        <f t="shared" si="504"/>
        <v>0.69013133749118238</v>
      </c>
      <c r="Q2662">
        <f t="shared" si="511"/>
        <v>0.34975893462701158</v>
      </c>
      <c r="R2662">
        <f t="shared" si="505"/>
        <v>1</v>
      </c>
      <c r="S2662">
        <f t="shared" si="506"/>
        <v>0.69013133749118238</v>
      </c>
      <c r="T2662" s="6">
        <f t="shared" si="512"/>
        <v>104.26020237720734</v>
      </c>
      <c r="U2662">
        <f t="shared" si="507"/>
        <v>-0.96</v>
      </c>
      <c r="V2662" s="16">
        <f t="shared" si="508"/>
        <v>3.6147153768920748E-2</v>
      </c>
    </row>
    <row r="2663" spans="4:22" ht="15.75" x14ac:dyDescent="0.25">
      <c r="D2663" s="27">
        <v>28225</v>
      </c>
      <c r="E2663">
        <v>100</v>
      </c>
      <c r="F2663">
        <v>-3</v>
      </c>
      <c r="G2663">
        <v>2.6</v>
      </c>
      <c r="H2663">
        <v>0.77255227623288536</v>
      </c>
      <c r="I2663" s="20">
        <f t="shared" si="509"/>
        <v>7.3496073355737407E-2</v>
      </c>
      <c r="J2663">
        <f t="shared" si="510"/>
        <v>8.9371225200576693E-3</v>
      </c>
      <c r="K2663" s="16">
        <f t="shared" si="501"/>
        <v>0.74579863637302224</v>
      </c>
      <c r="L2663" s="16">
        <f t="shared" si="502"/>
        <v>1.1983291580581056E-2</v>
      </c>
      <c r="M2663" s="6"/>
      <c r="N2663" s="6">
        <f t="shared" si="503"/>
        <v>0.61804182098630833</v>
      </c>
      <c r="O2663" s="6"/>
      <c r="P2663" s="6">
        <f t="shared" si="504"/>
        <v>0.64069514758135071</v>
      </c>
      <c r="Q2663">
        <f t="shared" si="511"/>
        <v>0.34753400792402445</v>
      </c>
      <c r="R2663">
        <f t="shared" si="505"/>
        <v>1</v>
      </c>
      <c r="S2663">
        <f t="shared" si="506"/>
        <v>0.64069514758135071</v>
      </c>
      <c r="T2663" s="6">
        <f t="shared" si="512"/>
        <v>105.89999999999999</v>
      </c>
      <c r="U2663">
        <f t="shared" si="507"/>
        <v>-0.60000000000000009</v>
      </c>
      <c r="V2663" s="16">
        <f t="shared" si="508"/>
        <v>-8.2163468131844386E-2</v>
      </c>
    </row>
    <row r="2664" spans="4:22" ht="15.75" x14ac:dyDescent="0.25">
      <c r="D2664" s="27">
        <v>28226</v>
      </c>
      <c r="E2664">
        <v>101</v>
      </c>
      <c r="F2664">
        <v>1.2</v>
      </c>
      <c r="G2664">
        <v>0.2</v>
      </c>
      <c r="H2664">
        <v>0.85458590419592417</v>
      </c>
      <c r="I2664" s="20">
        <f t="shared" si="509"/>
        <v>8.2595994401768638E-2</v>
      </c>
      <c r="J2664">
        <f t="shared" si="510"/>
        <v>1.0043672919255066E-2</v>
      </c>
      <c r="K2664" s="16">
        <f t="shared" si="501"/>
        <v>0.73003351826167362</v>
      </c>
      <c r="L2664" s="16">
        <f t="shared" si="502"/>
        <v>1.3757824357394787E-2</v>
      </c>
      <c r="M2664" s="6"/>
      <c r="N2664" s="6">
        <f t="shared" si="503"/>
        <v>0.68366872335673934</v>
      </c>
      <c r="O2664" s="6"/>
      <c r="P2664" s="6">
        <f t="shared" si="504"/>
        <v>0.70632204995178172</v>
      </c>
      <c r="Q2664">
        <f t="shared" si="511"/>
        <v>0.35298999999999997</v>
      </c>
      <c r="R2664">
        <f t="shared" si="505"/>
        <v>1</v>
      </c>
      <c r="S2664">
        <f t="shared" si="506"/>
        <v>0.70632204995178172</v>
      </c>
      <c r="T2664" s="6">
        <f t="shared" si="512"/>
        <v>105.41633127664326</v>
      </c>
      <c r="U2664">
        <f t="shared" si="507"/>
        <v>1.3392070153641931</v>
      </c>
      <c r="V2664" s="16">
        <f t="shared" si="508"/>
        <v>0.18218295683839508</v>
      </c>
    </row>
    <row r="2665" spans="4:22" ht="15.75" x14ac:dyDescent="0.25">
      <c r="D2665" s="27">
        <v>28227</v>
      </c>
      <c r="E2665">
        <v>102</v>
      </c>
      <c r="F2665">
        <v>1.1000000000000001</v>
      </c>
      <c r="G2665">
        <v>0</v>
      </c>
      <c r="H2665">
        <v>0.89092756248982774</v>
      </c>
      <c r="I2665" s="20">
        <f t="shared" si="509"/>
        <v>9.1477464616021548E-2</v>
      </c>
      <c r="J2665">
        <f t="shared" si="510"/>
        <v>1.1123659697308221E-2</v>
      </c>
      <c r="K2665" s="16">
        <f t="shared" si="501"/>
        <v>0.73466316770069295</v>
      </c>
      <c r="L2665" s="16">
        <f t="shared" si="502"/>
        <v>1.5141169703828245E-2</v>
      </c>
      <c r="M2665" s="6"/>
      <c r="N2665" s="6">
        <f t="shared" si="503"/>
        <v>0.71274204999186219</v>
      </c>
      <c r="O2665" s="6"/>
      <c r="P2665" s="6">
        <f t="shared" si="504"/>
        <v>0.73539537658690457</v>
      </c>
      <c r="Q2665">
        <f t="shared" si="511"/>
        <v>0.35138777092214418</v>
      </c>
      <c r="R2665">
        <f t="shared" si="505"/>
        <v>1</v>
      </c>
      <c r="S2665">
        <f t="shared" si="506"/>
        <v>0.73539537658690457</v>
      </c>
      <c r="T2665" s="6">
        <f t="shared" si="512"/>
        <v>104.7035892266514</v>
      </c>
      <c r="U2665">
        <f t="shared" si="507"/>
        <v>1.2276064307505106</v>
      </c>
      <c r="V2665" s="16">
        <f t="shared" si="508"/>
        <v>0.37661077218806327</v>
      </c>
    </row>
    <row r="2666" spans="4:22" ht="15.75" x14ac:dyDescent="0.25">
      <c r="D2666" s="27">
        <v>28228</v>
      </c>
      <c r="E2666">
        <v>103</v>
      </c>
      <c r="F2666">
        <v>0.6</v>
      </c>
      <c r="G2666">
        <v>4.5999999999999996</v>
      </c>
      <c r="H2666">
        <v>0.6994131207368901</v>
      </c>
      <c r="I2666" s="20">
        <f t="shared" si="509"/>
        <v>9.4768970202301892E-2</v>
      </c>
      <c r="J2666">
        <f t="shared" si="510"/>
        <v>1.152390677659991E-2</v>
      </c>
      <c r="K2666" s="16">
        <f t="shared" si="501"/>
        <v>0.74152807417695898</v>
      </c>
      <c r="L2666" s="16">
        <f t="shared" si="502"/>
        <v>1.5540755876829867E-2</v>
      </c>
      <c r="M2666" s="6"/>
      <c r="N2666" s="6">
        <f t="shared" si="503"/>
        <v>0.55953049658951215</v>
      </c>
      <c r="O2666" s="6"/>
      <c r="P2666" s="6">
        <f t="shared" si="504"/>
        <v>0.58218382318455453</v>
      </c>
      <c r="Q2666">
        <f t="shared" si="511"/>
        <v>0.349011964088838</v>
      </c>
      <c r="R2666">
        <f t="shared" si="505"/>
        <v>1</v>
      </c>
      <c r="S2666">
        <f t="shared" si="506"/>
        <v>0.58218382318455453</v>
      </c>
      <c r="T2666" s="6">
        <f t="shared" si="512"/>
        <v>105.89999999999999</v>
      </c>
      <c r="U2666">
        <f t="shared" si="507"/>
        <v>0.66960350768209653</v>
      </c>
      <c r="V2666" s="16">
        <f t="shared" si="508"/>
        <v>0.43110154927216093</v>
      </c>
    </row>
    <row r="2667" spans="4:22" ht="15.75" x14ac:dyDescent="0.25">
      <c r="D2667" s="27">
        <v>28229</v>
      </c>
      <c r="E2667">
        <v>104</v>
      </c>
      <c r="F2667">
        <v>3.2</v>
      </c>
      <c r="G2667">
        <v>1</v>
      </c>
      <c r="H2667">
        <v>1.0938668143497949</v>
      </c>
      <c r="I2667" s="20">
        <f t="shared" si="509"/>
        <v>0.12097213539478011</v>
      </c>
      <c r="J2667">
        <f t="shared" si="510"/>
        <v>1.4710211664005261E-2</v>
      </c>
      <c r="K2667" s="16">
        <f t="shared" si="501"/>
        <v>0.73003351826167362</v>
      </c>
      <c r="L2667" s="16">
        <f t="shared" si="502"/>
        <v>2.0150049684064676E-2</v>
      </c>
      <c r="M2667" s="6"/>
      <c r="N2667" s="6">
        <f t="shared" si="503"/>
        <v>0.87509345147983597</v>
      </c>
      <c r="O2667" s="6"/>
      <c r="P2667" s="6">
        <f t="shared" si="504"/>
        <v>0.89774677807487835</v>
      </c>
      <c r="Q2667">
        <f t="shared" si="511"/>
        <v>0.35298999999999997</v>
      </c>
      <c r="R2667">
        <f t="shared" si="505"/>
        <v>1</v>
      </c>
      <c r="S2667">
        <f t="shared" si="506"/>
        <v>0.89774677807487835</v>
      </c>
      <c r="T2667" s="6">
        <f t="shared" si="512"/>
        <v>105.89999999999999</v>
      </c>
      <c r="U2667">
        <f t="shared" si="507"/>
        <v>3.5712187076378488</v>
      </c>
      <c r="V2667" s="16">
        <f t="shared" si="508"/>
        <v>1.0151004112437385</v>
      </c>
    </row>
    <row r="2668" spans="4:22" ht="15.75" x14ac:dyDescent="0.25">
      <c r="D2668" s="27">
        <v>28230</v>
      </c>
      <c r="E2668">
        <v>105</v>
      </c>
      <c r="F2668">
        <v>2.9</v>
      </c>
      <c r="G2668">
        <v>1</v>
      </c>
      <c r="H2668">
        <v>1.1086133946687355</v>
      </c>
      <c r="I2668" s="20">
        <f t="shared" si="509"/>
        <v>0.14271469893831815</v>
      </c>
      <c r="J2668">
        <f t="shared" si="510"/>
        <v>1.7354107390899487E-2</v>
      </c>
      <c r="K2668" s="16">
        <f t="shared" si="501"/>
        <v>0.73003351826167362</v>
      </c>
      <c r="L2668" s="16">
        <f t="shared" si="502"/>
        <v>2.3771658364704112E-2</v>
      </c>
      <c r="M2668" s="6"/>
      <c r="N2668" s="6">
        <f t="shared" si="503"/>
        <v>0.88689071573498846</v>
      </c>
      <c r="O2668" s="6"/>
      <c r="P2668" s="6">
        <f t="shared" si="504"/>
        <v>0.90954404233003083</v>
      </c>
      <c r="Q2668">
        <f t="shared" si="511"/>
        <v>0.35298999999999997</v>
      </c>
      <c r="R2668">
        <f t="shared" si="505"/>
        <v>1</v>
      </c>
      <c r="S2668">
        <f t="shared" si="506"/>
        <v>0.90954404233003083</v>
      </c>
      <c r="T2668" s="6">
        <f t="shared" si="512"/>
        <v>105.89999999999999</v>
      </c>
      <c r="U2668">
        <f t="shared" si="507"/>
        <v>3.2364169537967999</v>
      </c>
      <c r="V2668" s="16">
        <f t="shared" si="508"/>
        <v>1.4282207718881148</v>
      </c>
    </row>
    <row r="2669" spans="4:22" ht="15.75" x14ac:dyDescent="0.25">
      <c r="D2669" s="27">
        <v>28231</v>
      </c>
      <c r="E2669">
        <v>106</v>
      </c>
      <c r="F2669">
        <v>0.9</v>
      </c>
      <c r="G2669">
        <v>0</v>
      </c>
      <c r="H2669">
        <v>0.8933221545794372</v>
      </c>
      <c r="I2669" s="20">
        <f t="shared" si="509"/>
        <v>0.13842769868525057</v>
      </c>
      <c r="J2669">
        <f t="shared" si="510"/>
        <v>1.6832808160126469E-2</v>
      </c>
      <c r="K2669" s="16">
        <f t="shared" si="501"/>
        <v>0.73003351826167362</v>
      </c>
      <c r="L2669" s="16">
        <f t="shared" si="502"/>
        <v>2.3057582616491462E-2</v>
      </c>
      <c r="M2669" s="6"/>
      <c r="N2669" s="6">
        <f t="shared" si="503"/>
        <v>0.71465772366354985</v>
      </c>
      <c r="O2669" s="6"/>
      <c r="P2669" s="6">
        <f t="shared" si="504"/>
        <v>0.73731105025859223</v>
      </c>
      <c r="Q2669">
        <f t="shared" si="511"/>
        <v>0.35298999999999997</v>
      </c>
      <c r="R2669">
        <f t="shared" si="505"/>
        <v>1</v>
      </c>
      <c r="S2669">
        <f t="shared" si="506"/>
        <v>0.73731105025859223</v>
      </c>
      <c r="T2669" s="6">
        <f t="shared" si="512"/>
        <v>105.18534227633644</v>
      </c>
      <c r="U2669">
        <f t="shared" si="507"/>
        <v>1.0044052615231449</v>
      </c>
      <c r="V2669" s="16">
        <f t="shared" si="508"/>
        <v>1.3493995804304482</v>
      </c>
    </row>
    <row r="2670" spans="4:22" ht="15.75" x14ac:dyDescent="0.25">
      <c r="D2670" s="27">
        <v>28232</v>
      </c>
      <c r="E2670">
        <v>107</v>
      </c>
      <c r="F2670">
        <v>1.7</v>
      </c>
      <c r="G2670">
        <v>5</v>
      </c>
      <c r="H2670">
        <v>0.80642314973495144</v>
      </c>
      <c r="I2670" s="20">
        <f t="shared" si="509"/>
        <v>0.1453331745124537</v>
      </c>
      <c r="J2670">
        <f t="shared" si="510"/>
        <v>1.7672514020714371E-2</v>
      </c>
      <c r="K2670" s="16">
        <f t="shared" si="501"/>
        <v>0.73688798084897078</v>
      </c>
      <c r="L2670" s="16">
        <f t="shared" si="502"/>
        <v>2.3982633018866471E-2</v>
      </c>
      <c r="M2670" s="6"/>
      <c r="N2670" s="6">
        <f t="shared" si="503"/>
        <v>0.64513851978796122</v>
      </c>
      <c r="O2670" s="6"/>
      <c r="P2670" s="6">
        <f t="shared" si="504"/>
        <v>0.6677918463830036</v>
      </c>
      <c r="Q2670">
        <f t="shared" si="511"/>
        <v>0.35061780758778816</v>
      </c>
      <c r="R2670">
        <f t="shared" si="505"/>
        <v>1</v>
      </c>
      <c r="S2670">
        <f t="shared" si="506"/>
        <v>0.6677918463830036</v>
      </c>
      <c r="T2670" s="6">
        <f t="shared" si="512"/>
        <v>105.89999999999999</v>
      </c>
      <c r="U2670">
        <f t="shared" si="507"/>
        <v>1.8972099384326069</v>
      </c>
      <c r="V2670" s="16">
        <f t="shared" si="508"/>
        <v>1.4512813286312094</v>
      </c>
    </row>
    <row r="2671" spans="4:22" ht="15.75" x14ac:dyDescent="0.25">
      <c r="D2671" s="27">
        <v>28233</v>
      </c>
      <c r="E2671">
        <v>108</v>
      </c>
      <c r="F2671">
        <v>0.9</v>
      </c>
      <c r="G2671">
        <v>4.2</v>
      </c>
      <c r="H2671">
        <v>0.85702584238662083</v>
      </c>
      <c r="I2671" s="20">
        <f t="shared" si="509"/>
        <v>0.1394427436993759</v>
      </c>
      <c r="J2671">
        <f t="shared" si="510"/>
        <v>1.6956237633844108E-2</v>
      </c>
      <c r="K2671" s="16">
        <f t="shared" si="501"/>
        <v>0.73003351826167362</v>
      </c>
      <c r="L2671" s="16">
        <f t="shared" si="502"/>
        <v>2.3226656324246066E-2</v>
      </c>
      <c r="M2671" s="6"/>
      <c r="N2671" s="6">
        <f t="shared" si="503"/>
        <v>0.68562067390929671</v>
      </c>
      <c r="O2671" s="6"/>
      <c r="P2671" s="6">
        <f t="shared" si="504"/>
        <v>0.70827400050433909</v>
      </c>
      <c r="Q2671">
        <f t="shared" si="511"/>
        <v>0.35298999999999997</v>
      </c>
      <c r="R2671">
        <f t="shared" si="505"/>
        <v>1</v>
      </c>
      <c r="S2671">
        <f t="shared" si="506"/>
        <v>0.70827400050433909</v>
      </c>
      <c r="T2671" s="6">
        <f t="shared" si="512"/>
        <v>105.89999999999999</v>
      </c>
      <c r="U2671">
        <f t="shared" si="507"/>
        <v>1.0044052615231449</v>
      </c>
      <c r="V2671" s="16">
        <f t="shared" si="508"/>
        <v>1.3681713357641689</v>
      </c>
    </row>
    <row r="2672" spans="4:22" ht="15.75" x14ac:dyDescent="0.25">
      <c r="D2672" s="27">
        <v>28234</v>
      </c>
      <c r="E2672">
        <v>109</v>
      </c>
      <c r="F2672">
        <v>2.2000000000000002</v>
      </c>
      <c r="G2672">
        <v>0</v>
      </c>
      <c r="H2672">
        <v>2.1486373057713095</v>
      </c>
      <c r="I2672" s="20">
        <f t="shared" si="509"/>
        <v>0.15060957384101625</v>
      </c>
      <c r="J2672">
        <f t="shared" si="510"/>
        <v>1.8314124179067578E-2</v>
      </c>
      <c r="K2672" s="16">
        <f t="shared" si="501"/>
        <v>0.73003351826167362</v>
      </c>
      <c r="L2672" s="16">
        <f t="shared" si="502"/>
        <v>2.5086689475130448E-2</v>
      </c>
      <c r="M2672" s="6"/>
      <c r="N2672" s="6">
        <f t="shared" si="503"/>
        <v>1.7189098446170477</v>
      </c>
      <c r="O2672" s="6"/>
      <c r="P2672" s="6">
        <f t="shared" si="504"/>
        <v>1.74156317121209</v>
      </c>
      <c r="Q2672">
        <f t="shared" si="511"/>
        <v>0.35298999999999997</v>
      </c>
      <c r="R2672">
        <f t="shared" si="505"/>
        <v>1</v>
      </c>
      <c r="S2672">
        <f t="shared" si="506"/>
        <v>1.74156317121209</v>
      </c>
      <c r="T2672" s="6">
        <f t="shared" si="512"/>
        <v>104.18109015538295</v>
      </c>
      <c r="U2672">
        <f t="shared" si="507"/>
        <v>2.4552128615010211</v>
      </c>
      <c r="V2672" s="16">
        <f t="shared" si="508"/>
        <v>1.5703392747071141</v>
      </c>
    </row>
    <row r="2673" spans="4:22" ht="15.75" x14ac:dyDescent="0.25">
      <c r="D2673" s="27">
        <v>28235</v>
      </c>
      <c r="E2673">
        <v>110</v>
      </c>
      <c r="F2673">
        <v>4.0999999999999996</v>
      </c>
      <c r="G2673">
        <v>0</v>
      </c>
      <c r="H2673">
        <v>1.8024991690438925</v>
      </c>
      <c r="I2673" s="20">
        <f t="shared" si="509"/>
        <v>0.18787920085287302</v>
      </c>
      <c r="J2673">
        <f t="shared" si="510"/>
        <v>2.284611082370936E-2</v>
      </c>
      <c r="K2673" s="16">
        <f t="shared" si="501"/>
        <v>0.74656062032494452</v>
      </c>
      <c r="L2673" s="16">
        <f t="shared" si="502"/>
        <v>3.0601816117444648E-2</v>
      </c>
      <c r="M2673" s="6"/>
      <c r="N2673" s="6">
        <f t="shared" si="503"/>
        <v>1.4419993352351141</v>
      </c>
      <c r="O2673" s="6"/>
      <c r="P2673" s="6">
        <f t="shared" si="504"/>
        <v>1.4646526618301565</v>
      </c>
      <c r="Q2673">
        <f t="shared" si="511"/>
        <v>0.34727030051794316</v>
      </c>
      <c r="R2673">
        <f t="shared" si="505"/>
        <v>1</v>
      </c>
      <c r="S2673">
        <f t="shared" si="506"/>
        <v>1.4646526618301565</v>
      </c>
      <c r="T2673" s="6">
        <f t="shared" si="512"/>
        <v>102.73909082014784</v>
      </c>
      <c r="U2673">
        <f t="shared" si="507"/>
        <v>4.5756239691609926</v>
      </c>
      <c r="V2673" s="16">
        <f t="shared" si="508"/>
        <v>2.1292620004996508</v>
      </c>
    </row>
    <row r="2674" spans="4:22" ht="15.75" x14ac:dyDescent="0.25">
      <c r="D2674" s="27">
        <v>28236</v>
      </c>
      <c r="E2674">
        <v>111</v>
      </c>
      <c r="F2674">
        <v>5.3</v>
      </c>
      <c r="G2674">
        <v>0.4</v>
      </c>
      <c r="H2674">
        <v>1.2107851890804699</v>
      </c>
      <c r="I2674" s="20">
        <f t="shared" si="509"/>
        <v>0.23969237653221984</v>
      </c>
      <c r="J2674">
        <f t="shared" si="510"/>
        <v>2.9146592986317933E-2</v>
      </c>
      <c r="K2674" s="16">
        <f t="shared" si="501"/>
        <v>0.76044950281102786</v>
      </c>
      <c r="L2674" s="16">
        <f t="shared" si="502"/>
        <v>3.8328111042977273E-2</v>
      </c>
      <c r="M2674" s="6"/>
      <c r="N2674" s="6">
        <f t="shared" si="503"/>
        <v>0.96862815126437596</v>
      </c>
      <c r="O2674" s="6"/>
      <c r="P2674" s="6">
        <f t="shared" si="504"/>
        <v>0.99128147785941834</v>
      </c>
      <c r="Q2674">
        <f t="shared" si="511"/>
        <v>0.34246363606715946</v>
      </c>
      <c r="R2674">
        <f t="shared" si="505"/>
        <v>1</v>
      </c>
      <c r="S2674">
        <f t="shared" si="506"/>
        <v>0.99128147785941834</v>
      </c>
      <c r="T2674" s="6">
        <f t="shared" si="512"/>
        <v>102.17046266888347</v>
      </c>
      <c r="U2674">
        <f t="shared" si="507"/>
        <v>5.9148309845251861</v>
      </c>
      <c r="V2674" s="16">
        <f t="shared" si="508"/>
        <v>2.833301966873528</v>
      </c>
    </row>
    <row r="2675" spans="4:22" ht="15.75" x14ac:dyDescent="0.25">
      <c r="D2675" s="27">
        <v>28237</v>
      </c>
      <c r="E2675">
        <v>112</v>
      </c>
      <c r="F2675">
        <v>7.3</v>
      </c>
      <c r="G2675">
        <v>0</v>
      </c>
      <c r="H2675">
        <v>2.2975624102070693</v>
      </c>
      <c r="I2675" s="20">
        <f t="shared" si="509"/>
        <v>0.31895862509713541</v>
      </c>
      <c r="J2675">
        <f t="shared" si="510"/>
        <v>3.8785368811811667E-2</v>
      </c>
      <c r="K2675" s="16">
        <f t="shared" si="501"/>
        <v>0.76592634969868734</v>
      </c>
      <c r="L2675" s="16">
        <f t="shared" si="502"/>
        <v>5.0638509599610575E-2</v>
      </c>
      <c r="M2675" s="6"/>
      <c r="N2675" s="6">
        <f t="shared" si="503"/>
        <v>1.8380499281656555</v>
      </c>
      <c r="O2675" s="6"/>
      <c r="P2675" s="6">
        <f t="shared" si="504"/>
        <v>1.8607032547606979</v>
      </c>
      <c r="Q2675">
        <f t="shared" si="511"/>
        <v>0.34056820889627826</v>
      </c>
      <c r="R2675">
        <f t="shared" si="505"/>
        <v>1</v>
      </c>
      <c r="S2675">
        <f t="shared" si="506"/>
        <v>1.8607032547606979</v>
      </c>
      <c r="T2675" s="6">
        <f t="shared" si="512"/>
        <v>100.33241274071783</v>
      </c>
      <c r="U2675">
        <f t="shared" si="507"/>
        <v>8.1468426767988422</v>
      </c>
      <c r="V2675" s="16">
        <f t="shared" si="508"/>
        <v>3.8215140529636784</v>
      </c>
    </row>
    <row r="2676" spans="4:22" ht="15.75" x14ac:dyDescent="0.25">
      <c r="D2676" s="27">
        <v>28238</v>
      </c>
      <c r="E2676">
        <v>113</v>
      </c>
      <c r="F2676">
        <v>5.2</v>
      </c>
      <c r="G2676">
        <v>1</v>
      </c>
      <c r="H2676">
        <v>1.7665837598126672</v>
      </c>
      <c r="I2676" s="20">
        <f t="shared" si="509"/>
        <v>0.35874245517996112</v>
      </c>
      <c r="J2676">
        <f t="shared" si="510"/>
        <v>4.3623082549883271E-2</v>
      </c>
      <c r="K2676" s="16">
        <f t="shared" si="501"/>
        <v>0.78362986649794042</v>
      </c>
      <c r="L2676" s="16">
        <f t="shared" si="502"/>
        <v>5.5667968277977729E-2</v>
      </c>
      <c r="M2676" s="6"/>
      <c r="N2676" s="6">
        <f t="shared" si="503"/>
        <v>1.4132670078501339</v>
      </c>
      <c r="O2676" s="6"/>
      <c r="P2676" s="6">
        <f t="shared" si="504"/>
        <v>1.4359203344451763</v>
      </c>
      <c r="Q2676">
        <f t="shared" si="511"/>
        <v>0.33444137580239275</v>
      </c>
      <c r="R2676">
        <f t="shared" si="505"/>
        <v>1</v>
      </c>
      <c r="S2676">
        <f t="shared" si="506"/>
        <v>1.4359203344451763</v>
      </c>
      <c r="T2676" s="6">
        <f t="shared" si="512"/>
        <v>99.919145732867705</v>
      </c>
      <c r="U2676">
        <f t="shared" si="507"/>
        <v>5.803230399911504</v>
      </c>
      <c r="V2676" s="16">
        <f t="shared" si="508"/>
        <v>4.1900735789306474</v>
      </c>
    </row>
    <row r="2677" spans="4:22" ht="15.75" x14ac:dyDescent="0.25">
      <c r="D2677" s="27">
        <v>28239</v>
      </c>
      <c r="E2677">
        <v>114</v>
      </c>
      <c r="F2677">
        <v>1.4</v>
      </c>
      <c r="G2677">
        <v>0.5</v>
      </c>
      <c r="H2677">
        <v>0.6490254479310581</v>
      </c>
      <c r="I2677" s="20">
        <f t="shared" si="509"/>
        <v>0.31770351412485359</v>
      </c>
      <c r="J2677">
        <f t="shared" si="510"/>
        <v>3.8632747317582199E-2</v>
      </c>
      <c r="K2677" s="16">
        <f t="shared" si="501"/>
        <v>0.78761032388592511</v>
      </c>
      <c r="L2677" s="16">
        <f t="shared" si="502"/>
        <v>4.9050585227191155E-2</v>
      </c>
      <c r="M2677" s="6"/>
      <c r="N2677" s="6">
        <f t="shared" si="503"/>
        <v>0.51922035834484648</v>
      </c>
      <c r="O2677" s="6"/>
      <c r="P2677" s="6">
        <f t="shared" si="504"/>
        <v>0.54187368493988886</v>
      </c>
      <c r="Q2677">
        <f t="shared" si="511"/>
        <v>0.33306381910955901</v>
      </c>
      <c r="R2677">
        <f t="shared" si="505"/>
        <v>1</v>
      </c>
      <c r="S2677">
        <f t="shared" si="506"/>
        <v>0.54187368493988886</v>
      </c>
      <c r="T2677" s="6">
        <f t="shared" si="512"/>
        <v>99.899925374522866</v>
      </c>
      <c r="U2677">
        <f t="shared" si="507"/>
        <v>1.5624081845915585</v>
      </c>
      <c r="V2677" s="16">
        <f t="shared" si="508"/>
        <v>3.7013804752839028</v>
      </c>
    </row>
    <row r="2678" spans="4:22" ht="15.75" x14ac:dyDescent="0.25">
      <c r="D2678" s="27">
        <v>28240</v>
      </c>
      <c r="E2678">
        <v>115</v>
      </c>
      <c r="F2678">
        <v>4.8</v>
      </c>
      <c r="G2678">
        <v>0</v>
      </c>
      <c r="H2678">
        <v>2.4109092170249982</v>
      </c>
      <c r="I2678" s="20">
        <f t="shared" si="509"/>
        <v>0.34447131602946879</v>
      </c>
      <c r="J2678">
        <f t="shared" si="510"/>
        <v>4.1887712029183406E-2</v>
      </c>
      <c r="K2678" s="16">
        <f t="shared" si="501"/>
        <v>0.78779544831134551</v>
      </c>
      <c r="L2678" s="16">
        <f t="shared" si="502"/>
        <v>5.3170797215153387E-2</v>
      </c>
      <c r="M2678" s="6"/>
      <c r="N2678" s="6">
        <f t="shared" si="503"/>
        <v>1.9287273736199986</v>
      </c>
      <c r="O2678" s="6"/>
      <c r="P2678" s="6">
        <f t="shared" si="504"/>
        <v>1.951380700215041</v>
      </c>
      <c r="Q2678">
        <f t="shared" si="511"/>
        <v>0.33299975124840953</v>
      </c>
      <c r="R2678">
        <f t="shared" si="505"/>
        <v>1</v>
      </c>
      <c r="S2678">
        <f t="shared" si="506"/>
        <v>1.951380700215041</v>
      </c>
      <c r="T2678" s="6">
        <f t="shared" si="512"/>
        <v>97.971198000902874</v>
      </c>
      <c r="U2678">
        <f t="shared" si="507"/>
        <v>5.3568280614567723</v>
      </c>
      <c r="V2678" s="16">
        <f t="shared" si="508"/>
        <v>4.0092605503323515</v>
      </c>
    </row>
    <row r="2679" spans="4:22" ht="15.75" x14ac:dyDescent="0.25">
      <c r="D2679" s="27">
        <v>28241</v>
      </c>
      <c r="E2679">
        <v>116</v>
      </c>
      <c r="F2679">
        <v>4.4000000000000004</v>
      </c>
      <c r="G2679">
        <v>4.8</v>
      </c>
      <c r="H2679">
        <v>1.3578746517183986</v>
      </c>
      <c r="I2679" s="20">
        <f t="shared" si="509"/>
        <v>0.36793076662672008</v>
      </c>
      <c r="J2679">
        <f t="shared" si="510"/>
        <v>4.4740381221809164E-2</v>
      </c>
      <c r="K2679" s="16">
        <f t="shared" si="501"/>
        <v>0.80637234164641225</v>
      </c>
      <c r="L2679" s="16">
        <f t="shared" si="502"/>
        <v>5.54835265436565E-2</v>
      </c>
      <c r="M2679" s="6"/>
      <c r="N2679" s="6">
        <f t="shared" si="503"/>
        <v>1.086299721374719</v>
      </c>
      <c r="O2679" s="6"/>
      <c r="P2679" s="6">
        <f t="shared" si="504"/>
        <v>1.1089530479697614</v>
      </c>
      <c r="Q2679">
        <f t="shared" si="511"/>
        <v>0.32657066000300961</v>
      </c>
      <c r="R2679">
        <f t="shared" si="505"/>
        <v>1</v>
      </c>
      <c r="S2679">
        <f t="shared" si="506"/>
        <v>1.1089530479697614</v>
      </c>
      <c r="T2679" s="6">
        <f t="shared" si="512"/>
        <v>101.68489827952816</v>
      </c>
      <c r="U2679">
        <f t="shared" si="507"/>
        <v>4.9104257230020423</v>
      </c>
      <c r="V2679" s="16">
        <f t="shared" si="508"/>
        <v>4.1768592126578774</v>
      </c>
    </row>
    <row r="2680" spans="4:22" ht="15.75" x14ac:dyDescent="0.25">
      <c r="D2680" s="27">
        <v>28242</v>
      </c>
      <c r="E2680">
        <v>117</v>
      </c>
      <c r="F2680">
        <v>7.5</v>
      </c>
      <c r="G2680">
        <v>1.6</v>
      </c>
      <c r="H2680">
        <v>1.7226807455440201</v>
      </c>
      <c r="I2680" s="20">
        <f t="shared" si="509"/>
        <v>0.42390985213153487</v>
      </c>
      <c r="J2680">
        <f t="shared" si="510"/>
        <v>5.154743801919464E-2</v>
      </c>
      <c r="K2680" s="16">
        <f t="shared" si="501"/>
        <v>0.7706031526474787</v>
      </c>
      <c r="L2680" s="16">
        <f t="shared" si="502"/>
        <v>6.6892326928716328E-2</v>
      </c>
      <c r="M2680" s="6"/>
      <c r="N2680" s="6">
        <f t="shared" si="503"/>
        <v>1.3781445964352161</v>
      </c>
      <c r="O2680" s="6"/>
      <c r="P2680" s="6">
        <f t="shared" si="504"/>
        <v>1.4007979230302585</v>
      </c>
      <c r="Q2680">
        <f t="shared" si="511"/>
        <v>0.33894966093176054</v>
      </c>
      <c r="R2680">
        <f t="shared" si="505"/>
        <v>1</v>
      </c>
      <c r="S2680">
        <f t="shared" si="506"/>
        <v>1.4007979230302585</v>
      </c>
      <c r="T2680" s="6">
        <f t="shared" si="512"/>
        <v>101.90675368309294</v>
      </c>
      <c r="U2680">
        <f t="shared" si="507"/>
        <v>8.3700438460262063</v>
      </c>
      <c r="V2680" s="16">
        <f t="shared" si="508"/>
        <v>4.9567075209924383</v>
      </c>
    </row>
    <row r="2681" spans="4:22" ht="15.75" x14ac:dyDescent="0.25">
      <c r="D2681" s="27">
        <v>28243</v>
      </c>
      <c r="E2681">
        <v>118</v>
      </c>
      <c r="F2681">
        <v>9</v>
      </c>
      <c r="G2681">
        <v>0</v>
      </c>
      <c r="H2681">
        <v>2.9037026995642696</v>
      </c>
      <c r="I2681" s="20">
        <f t="shared" si="509"/>
        <v>0.51925242524943815</v>
      </c>
      <c r="J2681">
        <f t="shared" si="510"/>
        <v>6.314109491033168E-2</v>
      </c>
      <c r="K2681" s="16">
        <f t="shared" si="501"/>
        <v>0.76846631142035604</v>
      </c>
      <c r="L2681" s="16">
        <f t="shared" si="502"/>
        <v>8.2165078640373992E-2</v>
      </c>
      <c r="M2681" s="6"/>
      <c r="N2681" s="6">
        <f t="shared" si="503"/>
        <v>2.3229621596514156</v>
      </c>
      <c r="O2681" s="6"/>
      <c r="P2681" s="6">
        <f t="shared" si="504"/>
        <v>2.3456154862464578</v>
      </c>
      <c r="Q2681">
        <f t="shared" si="511"/>
        <v>0.33968917894364314</v>
      </c>
      <c r="R2681">
        <f t="shared" si="505"/>
        <v>1</v>
      </c>
      <c r="S2681">
        <f t="shared" si="506"/>
        <v>2.3456154862464578</v>
      </c>
      <c r="T2681" s="6">
        <f t="shared" si="512"/>
        <v>99.583791523441533</v>
      </c>
      <c r="U2681">
        <f t="shared" si="507"/>
        <v>10.044052615231449</v>
      </c>
      <c r="V2681" s="16">
        <f t="shared" si="508"/>
        <v>5.9028517556357611</v>
      </c>
    </row>
    <row r="2682" spans="4:22" ht="15.75" x14ac:dyDescent="0.25">
      <c r="D2682" s="27">
        <v>28244</v>
      </c>
      <c r="E2682">
        <v>119</v>
      </c>
      <c r="F2682">
        <v>8.6</v>
      </c>
      <c r="G2682">
        <v>2</v>
      </c>
      <c r="H2682">
        <v>2.5139746766517588</v>
      </c>
      <c r="I2682" s="20">
        <f t="shared" si="509"/>
        <v>0.61290663691664482</v>
      </c>
      <c r="J2682">
        <f t="shared" si="510"/>
        <v>7.4529447049064015E-2</v>
      </c>
      <c r="K2682" s="16">
        <f t="shared" si="501"/>
        <v>0.79084034978962914</v>
      </c>
      <c r="L2682" s="16">
        <f t="shared" si="502"/>
        <v>9.4240825052603269E-2</v>
      </c>
      <c r="M2682" s="6"/>
      <c r="N2682" s="6">
        <f t="shared" si="503"/>
        <v>2.0111797413214072</v>
      </c>
      <c r="O2682" s="6"/>
      <c r="P2682" s="6">
        <f t="shared" si="504"/>
        <v>2.0338330679164498</v>
      </c>
      <c r="Q2682">
        <f t="shared" si="511"/>
        <v>0.33194597174480511</v>
      </c>
      <c r="R2682">
        <f t="shared" si="505"/>
        <v>1</v>
      </c>
      <c r="S2682">
        <f t="shared" si="506"/>
        <v>2.0338330679164498</v>
      </c>
      <c r="T2682" s="6">
        <f t="shared" si="512"/>
        <v>99.572611782120134</v>
      </c>
      <c r="U2682">
        <f t="shared" si="507"/>
        <v>9.5976502767767169</v>
      </c>
      <c r="V2682" s="16">
        <f t="shared" si="508"/>
        <v>6.5900102349976004</v>
      </c>
    </row>
    <row r="2683" spans="4:22" ht="15.75" x14ac:dyDescent="0.25">
      <c r="D2683" s="27">
        <v>28245</v>
      </c>
      <c r="E2683">
        <v>120</v>
      </c>
      <c r="F2683">
        <v>9.1999999999999993</v>
      </c>
      <c r="G2683">
        <v>0</v>
      </c>
      <c r="H2683">
        <v>2.1492641488254765</v>
      </c>
      <c r="I2683" s="20">
        <f t="shared" si="509"/>
        <v>0.696508543057764</v>
      </c>
      <c r="J2683">
        <f t="shared" si="510"/>
        <v>8.4695438835824102E-2</v>
      </c>
      <c r="K2683" s="16">
        <f t="shared" si="501"/>
        <v>0.7909480295295872</v>
      </c>
      <c r="L2683" s="16">
        <f t="shared" si="502"/>
        <v>0.10708091514710054</v>
      </c>
      <c r="M2683" s="6"/>
      <c r="N2683" s="6">
        <f t="shared" si="503"/>
        <v>1.7194113190603812</v>
      </c>
      <c r="O2683" s="6"/>
      <c r="P2683" s="6">
        <f t="shared" si="504"/>
        <v>1.7420646456554236</v>
      </c>
      <c r="Q2683">
        <f t="shared" si="511"/>
        <v>0.33190870594040045</v>
      </c>
      <c r="R2683">
        <f t="shared" si="505"/>
        <v>1</v>
      </c>
      <c r="S2683">
        <f t="shared" si="506"/>
        <v>1.7420646456554236</v>
      </c>
      <c r="T2683" s="6">
        <f t="shared" si="512"/>
        <v>97.853200463059764</v>
      </c>
      <c r="U2683">
        <f t="shared" si="507"/>
        <v>10.267253784458813</v>
      </c>
      <c r="V2683" s="16">
        <f t="shared" si="508"/>
        <v>7.2739038414372299</v>
      </c>
    </row>
    <row r="2684" spans="4:22" ht="15.75" x14ac:dyDescent="0.25">
      <c r="D2684" s="27">
        <v>28246</v>
      </c>
      <c r="E2684">
        <v>121</v>
      </c>
      <c r="F2684">
        <v>10.9</v>
      </c>
      <c r="G2684">
        <v>0</v>
      </c>
      <c r="H2684">
        <v>2.4655628779094219</v>
      </c>
      <c r="I2684" s="20">
        <f t="shared" si="509"/>
        <v>0.83292769835391178</v>
      </c>
      <c r="J2684">
        <f t="shared" si="510"/>
        <v>0.10128400811983568</v>
      </c>
      <c r="K2684" s="16">
        <f t="shared" si="501"/>
        <v>0.80750885668959227</v>
      </c>
      <c r="L2684" s="16">
        <f t="shared" si="502"/>
        <v>0.12542773652669598</v>
      </c>
      <c r="M2684" s="6"/>
      <c r="N2684" s="6">
        <f t="shared" si="503"/>
        <v>1.9724503023275375</v>
      </c>
      <c r="O2684" s="6"/>
      <c r="P2684" s="6">
        <f t="shared" si="504"/>
        <v>1.9951036289225799</v>
      </c>
      <c r="Q2684">
        <f t="shared" si="511"/>
        <v>0.3261773348768659</v>
      </c>
      <c r="R2684">
        <f t="shared" si="505"/>
        <v>1</v>
      </c>
      <c r="S2684">
        <f t="shared" si="506"/>
        <v>1.9951036289225799</v>
      </c>
      <c r="T2684" s="6">
        <f t="shared" si="512"/>
        <v>95.880750160732234</v>
      </c>
      <c r="U2684">
        <f t="shared" si="507"/>
        <v>12.164463722891421</v>
      </c>
      <c r="V2684" s="16">
        <f t="shared" si="508"/>
        <v>8.1834499701745358</v>
      </c>
    </row>
    <row r="2685" spans="4:22" ht="15.75" x14ac:dyDescent="0.25">
      <c r="D2685" s="27">
        <v>28247</v>
      </c>
      <c r="E2685">
        <v>122</v>
      </c>
      <c r="F2685">
        <v>8.5</v>
      </c>
      <c r="G2685">
        <v>0</v>
      </c>
      <c r="H2685">
        <v>2.2492123448503287</v>
      </c>
      <c r="I2685" s="20">
        <f t="shared" si="509"/>
        <v>0.88740018639048668</v>
      </c>
      <c r="J2685">
        <f t="shared" si="510"/>
        <v>0.10790786266508318</v>
      </c>
      <c r="K2685" s="16">
        <f t="shared" si="501"/>
        <v>0.8265068754745315</v>
      </c>
      <c r="L2685" s="16">
        <f t="shared" si="502"/>
        <v>0.13055894133140616</v>
      </c>
      <c r="M2685" s="6"/>
      <c r="N2685" s="6">
        <f t="shared" si="503"/>
        <v>1.799369875880263</v>
      </c>
      <c r="O2685" s="6"/>
      <c r="P2685" s="6">
        <f t="shared" si="504"/>
        <v>1.8220232024753054</v>
      </c>
      <c r="Q2685">
        <f t="shared" si="511"/>
        <v>0.3196025005357741</v>
      </c>
      <c r="R2685">
        <f t="shared" si="505"/>
        <v>1</v>
      </c>
      <c r="S2685">
        <f t="shared" si="506"/>
        <v>1.8220232024753054</v>
      </c>
      <c r="T2685" s="6">
        <f t="shared" si="512"/>
        <v>94.081380284851974</v>
      </c>
      <c r="U2685">
        <f t="shared" si="507"/>
        <v>9.4860496921630357</v>
      </c>
      <c r="V2685" s="16">
        <f t="shared" si="508"/>
        <v>8.4257074137285528</v>
      </c>
    </row>
    <row r="2686" spans="4:22" ht="15.75" x14ac:dyDescent="0.25">
      <c r="D2686" s="27">
        <v>28248</v>
      </c>
      <c r="E2686">
        <v>123</v>
      </c>
      <c r="F2686">
        <v>6.2</v>
      </c>
      <c r="G2686">
        <v>0</v>
      </c>
      <c r="H2686">
        <v>1.6070064671599609</v>
      </c>
      <c r="I2686" s="20">
        <f t="shared" si="509"/>
        <v>0.86489183577358564</v>
      </c>
      <c r="J2686">
        <f t="shared" si="510"/>
        <v>0.10517084723006802</v>
      </c>
      <c r="K2686" s="16">
        <f t="shared" si="501"/>
        <v>0.84383783821802294</v>
      </c>
      <c r="L2686" s="16">
        <f t="shared" si="502"/>
        <v>0.1246339550880568</v>
      </c>
      <c r="M2686" s="6"/>
      <c r="N2686" s="6">
        <f t="shared" si="503"/>
        <v>1.2856051737279688</v>
      </c>
      <c r="O2686" s="6"/>
      <c r="P2686" s="6">
        <f t="shared" si="504"/>
        <v>1.3082585003230112</v>
      </c>
      <c r="Q2686">
        <f t="shared" si="511"/>
        <v>0.3136046009495066</v>
      </c>
      <c r="R2686">
        <f t="shared" si="505"/>
        <v>0.95100418287724853</v>
      </c>
      <c r="S2686">
        <f t="shared" si="506"/>
        <v>1.2441593060918998</v>
      </c>
      <c r="T2686" s="6">
        <f t="shared" si="512"/>
        <v>92.85987430535512</v>
      </c>
      <c r="U2686">
        <f t="shared" si="507"/>
        <v>6.9192362460483317</v>
      </c>
      <c r="V2686" s="16">
        <f t="shared" si="508"/>
        <v>8.1455339669594089</v>
      </c>
    </row>
    <row r="2687" spans="4:22" ht="15.75" x14ac:dyDescent="0.25">
      <c r="D2687" s="27">
        <v>28249</v>
      </c>
      <c r="E2687">
        <v>124</v>
      </c>
      <c r="F2687">
        <v>11.3</v>
      </c>
      <c r="G2687">
        <v>0</v>
      </c>
      <c r="H2687">
        <v>3.1167368310700865</v>
      </c>
      <c r="I2687" s="20">
        <f t="shared" si="509"/>
        <v>1.0033401653791523</v>
      </c>
      <c r="J2687">
        <f t="shared" si="510"/>
        <v>0.12200616411010493</v>
      </c>
      <c r="K2687" s="16">
        <f t="shared" si="501"/>
        <v>0.85560299829177133</v>
      </c>
      <c r="L2687" s="16">
        <f t="shared" si="502"/>
        <v>0.14259670005094968</v>
      </c>
      <c r="M2687" s="6"/>
      <c r="N2687" s="6">
        <f t="shared" si="503"/>
        <v>2.4933894648560693</v>
      </c>
      <c r="O2687" s="6"/>
      <c r="P2687" s="6">
        <f t="shared" si="504"/>
        <v>2.5160427914511114</v>
      </c>
      <c r="Q2687">
        <f t="shared" si="511"/>
        <v>0.30953291435118374</v>
      </c>
      <c r="R2687">
        <f t="shared" si="505"/>
        <v>0.90351201744940213</v>
      </c>
      <c r="S2687">
        <f t="shared" si="506"/>
        <v>2.2732748984930189</v>
      </c>
      <c r="T2687" s="6">
        <f t="shared" si="512"/>
        <v>90.609252733457154</v>
      </c>
      <c r="U2687">
        <f t="shared" si="507"/>
        <v>12.610866061346153</v>
      </c>
      <c r="V2687" s="16">
        <f t="shared" si="508"/>
        <v>8.975996249075104</v>
      </c>
    </row>
    <row r="2688" spans="4:22" ht="15.75" x14ac:dyDescent="0.25">
      <c r="D2688" s="27">
        <v>28250</v>
      </c>
      <c r="E2688">
        <v>125</v>
      </c>
      <c r="F2688">
        <v>14.1</v>
      </c>
      <c r="G2688">
        <v>0</v>
      </c>
      <c r="H2688">
        <v>3.280248322296313</v>
      </c>
      <c r="I2688" s="20">
        <f t="shared" si="509"/>
        <v>1.2415316923718978</v>
      </c>
      <c r="J2688">
        <f t="shared" si="510"/>
        <v>0.15097025379242276</v>
      </c>
      <c r="K2688" s="16">
        <f t="shared" si="501"/>
        <v>0.87728027495129102</v>
      </c>
      <c r="L2688" s="16">
        <f t="shared" si="502"/>
        <v>0.17208896415778302</v>
      </c>
      <c r="M2688" s="6"/>
      <c r="N2688" s="6">
        <f t="shared" si="503"/>
        <v>2.6241986578370504</v>
      </c>
      <c r="O2688" s="6"/>
      <c r="P2688" s="6">
        <f t="shared" si="504"/>
        <v>2.646851984432093</v>
      </c>
      <c r="Q2688">
        <f t="shared" si="511"/>
        <v>0.30203084244485717</v>
      </c>
      <c r="R2688">
        <f t="shared" si="505"/>
        <v>0.81919320866709389</v>
      </c>
      <c r="S2688">
        <f t="shared" si="506"/>
        <v>2.1682831699937912</v>
      </c>
      <c r="T2688" s="6">
        <f t="shared" si="512"/>
        <v>88.463622890058417</v>
      </c>
      <c r="U2688">
        <f t="shared" si="507"/>
        <v>15.73568243052927</v>
      </c>
      <c r="V2688" s="16">
        <f t="shared" si="508"/>
        <v>10.233162411406713</v>
      </c>
    </row>
    <row r="2689" spans="4:22" ht="15.75" x14ac:dyDescent="0.25">
      <c r="D2689" s="27">
        <v>28251</v>
      </c>
      <c r="E2689">
        <v>126</v>
      </c>
      <c r="F2689">
        <v>17.100000000000001</v>
      </c>
      <c r="G2689">
        <v>0</v>
      </c>
      <c r="H2689">
        <v>4.2032857078301014</v>
      </c>
      <c r="I2689" s="20">
        <f t="shared" si="509"/>
        <v>1.5868497708874691</v>
      </c>
      <c r="J2689">
        <f t="shared" si="510"/>
        <v>0.19296093213991625</v>
      </c>
      <c r="K2689" s="16">
        <f t="shared" si="501"/>
        <v>0.89794630441845402</v>
      </c>
      <c r="L2689" s="16">
        <f t="shared" si="502"/>
        <v>0.2148913929378945</v>
      </c>
      <c r="M2689" s="6"/>
      <c r="N2689" s="6">
        <f t="shared" si="503"/>
        <v>3.3626285662640814</v>
      </c>
      <c r="O2689" s="6"/>
      <c r="P2689" s="6">
        <f t="shared" si="504"/>
        <v>3.3852818928591235</v>
      </c>
      <c r="Q2689">
        <f t="shared" si="511"/>
        <v>0.2948787429668614</v>
      </c>
      <c r="R2689">
        <f t="shared" si="505"/>
        <v>0.74265291927878141</v>
      </c>
      <c r="S2689">
        <f t="shared" si="506"/>
        <v>2.514089480313427</v>
      </c>
      <c r="T2689" s="6">
        <f t="shared" si="512"/>
        <v>85.972186736340035</v>
      </c>
      <c r="U2689">
        <f t="shared" si="507"/>
        <v>19.083699968939754</v>
      </c>
      <c r="V2689" s="16">
        <f t="shared" si="508"/>
        <v>11.879185028004279</v>
      </c>
    </row>
    <row r="2690" spans="4:22" ht="15.75" x14ac:dyDescent="0.25">
      <c r="D2690" s="27">
        <v>28252</v>
      </c>
      <c r="E2690">
        <v>127</v>
      </c>
      <c r="F2690">
        <v>8.1999999999999993</v>
      </c>
      <c r="G2690">
        <v>0</v>
      </c>
      <c r="H2690">
        <v>1.6439203762711849</v>
      </c>
      <c r="I2690" s="20">
        <f t="shared" si="509"/>
        <v>1.5253944662987682</v>
      </c>
      <c r="J2690">
        <f t="shared" si="510"/>
        <v>0.18548796710193022</v>
      </c>
      <c r="K2690" s="16">
        <f t="shared" si="501"/>
        <v>0.9219430311263288</v>
      </c>
      <c r="L2690" s="16">
        <f t="shared" si="502"/>
        <v>0.20119243905485285</v>
      </c>
      <c r="M2690" s="6"/>
      <c r="N2690" s="6">
        <f t="shared" si="503"/>
        <v>1.3151363010169481</v>
      </c>
      <c r="O2690" s="6"/>
      <c r="P2690" s="6">
        <f t="shared" si="504"/>
        <v>1.3377896276119905</v>
      </c>
      <c r="Q2690">
        <f t="shared" si="511"/>
        <v>0.28657395578780009</v>
      </c>
      <c r="R2690">
        <f t="shared" si="505"/>
        <v>0.65848610479750425</v>
      </c>
      <c r="S2690">
        <f t="shared" si="506"/>
        <v>0.88091588092472339</v>
      </c>
      <c r="T2690" s="6">
        <f t="shared" si="512"/>
        <v>85.113924182010365</v>
      </c>
      <c r="U2690">
        <f t="shared" si="507"/>
        <v>9.1512479383219851</v>
      </c>
      <c r="V2690" s="16">
        <f t="shared" si="508"/>
        <v>11.371843398517541</v>
      </c>
    </row>
    <row r="2691" spans="4:22" ht="15.75" x14ac:dyDescent="0.25">
      <c r="D2691" s="27">
        <v>28253</v>
      </c>
      <c r="E2691">
        <v>128</v>
      </c>
      <c r="F2691">
        <v>6.1</v>
      </c>
      <c r="G2691">
        <v>0</v>
      </c>
      <c r="H2691">
        <v>1.7390925937011799</v>
      </c>
      <c r="I2691" s="20">
        <f t="shared" si="509"/>
        <v>1.3714555349118671</v>
      </c>
      <c r="J2691">
        <f t="shared" si="510"/>
        <v>0.16676899304528303</v>
      </c>
      <c r="K2691" s="16">
        <f t="shared" si="501"/>
        <v>0.93020954517249987</v>
      </c>
      <c r="L2691" s="16">
        <f t="shared" si="502"/>
        <v>0.17928110274804487</v>
      </c>
      <c r="M2691" s="6"/>
      <c r="N2691" s="6">
        <f t="shared" si="503"/>
        <v>1.391274074960944</v>
      </c>
      <c r="O2691" s="6"/>
      <c r="P2691" s="6">
        <f t="shared" si="504"/>
        <v>1.4139274015559864</v>
      </c>
      <c r="Q2691">
        <f t="shared" si="511"/>
        <v>0.2837130806067012</v>
      </c>
      <c r="R2691">
        <f t="shared" si="505"/>
        <v>0.63066379043001786</v>
      </c>
      <c r="S2691">
        <f t="shared" si="506"/>
        <v>0.8917128144581643</v>
      </c>
      <c r="T2691" s="6">
        <f t="shared" si="512"/>
        <v>84.244864694147253</v>
      </c>
      <c r="U2691">
        <f t="shared" si="507"/>
        <v>6.8076356614346478</v>
      </c>
      <c r="V2691" s="16">
        <f t="shared" si="508"/>
        <v>10.522992228376626</v>
      </c>
    </row>
    <row r="2692" spans="4:22" ht="15.75" x14ac:dyDescent="0.25">
      <c r="D2692" s="27">
        <v>28254</v>
      </c>
      <c r="E2692">
        <v>129</v>
      </c>
      <c r="F2692">
        <v>7</v>
      </c>
      <c r="G2692">
        <v>0</v>
      </c>
      <c r="H2692">
        <v>2.0095086406470983</v>
      </c>
      <c r="I2692" s="20">
        <f t="shared" si="509"/>
        <v>1.2879579955592386</v>
      </c>
      <c r="J2692">
        <f t="shared" si="510"/>
        <v>0.15661569226000341</v>
      </c>
      <c r="K2692" s="16">
        <f t="shared" si="501"/>
        <v>0.93858005187483362</v>
      </c>
      <c r="L2692" s="16">
        <f t="shared" si="502"/>
        <v>0.16686450127206542</v>
      </c>
      <c r="M2692" s="6"/>
      <c r="N2692" s="6">
        <f t="shared" si="503"/>
        <v>1.6076069125176788</v>
      </c>
      <c r="O2692" s="6"/>
      <c r="P2692" s="6">
        <f t="shared" si="504"/>
        <v>1.6302602391127212</v>
      </c>
      <c r="Q2692">
        <f t="shared" si="511"/>
        <v>0.28081621564715753</v>
      </c>
      <c r="R2692">
        <f t="shared" si="505"/>
        <v>0.60310337969934003</v>
      </c>
      <c r="S2692">
        <f t="shared" si="506"/>
        <v>0.98321545999833637</v>
      </c>
      <c r="T2692" s="6">
        <f t="shared" si="512"/>
        <v>83.284302560743967</v>
      </c>
      <c r="U2692">
        <f t="shared" si="507"/>
        <v>7.8120409229577934</v>
      </c>
      <c r="V2692" s="16">
        <f t="shared" si="508"/>
        <v>10.018809614359462</v>
      </c>
    </row>
    <row r="2693" spans="4:22" ht="15.75" x14ac:dyDescent="0.25">
      <c r="D2693" s="27">
        <v>28255</v>
      </c>
      <c r="E2693">
        <v>130</v>
      </c>
      <c r="F2693">
        <v>8.6</v>
      </c>
      <c r="G2693">
        <v>1.2</v>
      </c>
      <c r="H2693">
        <v>2.1316815549254899</v>
      </c>
      <c r="I2693" s="20">
        <f t="shared" si="509"/>
        <v>1.2859296534272904</v>
      </c>
      <c r="J2693">
        <f t="shared" si="510"/>
        <v>0.15636904585675851</v>
      </c>
      <c r="K2693" s="16">
        <f t="shared" si="501"/>
        <v>0.94783188317976586</v>
      </c>
      <c r="L2693" s="16">
        <f t="shared" si="502"/>
        <v>0.16497550739923944</v>
      </c>
      <c r="M2693" s="6"/>
      <c r="N2693" s="6">
        <f t="shared" si="503"/>
        <v>1.705345243940392</v>
      </c>
      <c r="O2693" s="6"/>
      <c r="P2693" s="6">
        <f t="shared" si="504"/>
        <v>1.7279985705354344</v>
      </c>
      <c r="Q2693">
        <f t="shared" si="511"/>
        <v>0.27761434186914657</v>
      </c>
      <c r="R2693">
        <f t="shared" si="505"/>
        <v>0.57335754418520857</v>
      </c>
      <c r="S2693">
        <f t="shared" si="506"/>
        <v>0.99076101675774753</v>
      </c>
      <c r="T2693" s="6">
        <f t="shared" si="512"/>
        <v>83.516194870581273</v>
      </c>
      <c r="U2693">
        <f t="shared" si="507"/>
        <v>9.5976502767767169</v>
      </c>
      <c r="V2693" s="16">
        <f t="shared" si="508"/>
        <v>9.9404824178082869</v>
      </c>
    </row>
    <row r="2694" spans="4:22" ht="15.75" x14ac:dyDescent="0.25">
      <c r="D2694" s="27">
        <v>28256</v>
      </c>
      <c r="E2694">
        <v>131</v>
      </c>
      <c r="F2694">
        <v>9.3000000000000007</v>
      </c>
      <c r="G2694">
        <v>0</v>
      </c>
      <c r="H2694">
        <v>2.2829960798574382</v>
      </c>
      <c r="I2694" s="20">
        <f t="shared" si="509"/>
        <v>1.2981909466803854</v>
      </c>
      <c r="J2694">
        <f t="shared" si="510"/>
        <v>0.15786001911633485</v>
      </c>
      <c r="K2694" s="16">
        <f t="shared" si="501"/>
        <v>0.94559836963918475</v>
      </c>
      <c r="L2694" s="16">
        <f t="shared" si="502"/>
        <v>0.16694193241531291</v>
      </c>
      <c r="M2694" s="6"/>
      <c r="N2694" s="6">
        <f t="shared" si="503"/>
        <v>1.8263968638859507</v>
      </c>
      <c r="O2694" s="6"/>
      <c r="P2694" s="6">
        <f t="shared" si="504"/>
        <v>1.8490501904809931</v>
      </c>
      <c r="Q2694">
        <f t="shared" si="511"/>
        <v>0.27838731623527091</v>
      </c>
      <c r="R2694">
        <f t="shared" si="505"/>
        <v>0.58046970140784504</v>
      </c>
      <c r="S2694">
        <f t="shared" si="506"/>
        <v>1.073317611956621</v>
      </c>
      <c r="T2694" s="6">
        <f t="shared" si="512"/>
        <v>82.465530585219696</v>
      </c>
      <c r="U2694">
        <f t="shared" si="507"/>
        <v>10.378854369072497</v>
      </c>
      <c r="V2694" s="16">
        <f t="shared" si="508"/>
        <v>10.022010815555014</v>
      </c>
    </row>
    <row r="2695" spans="4:22" ht="15.75" x14ac:dyDescent="0.25">
      <c r="D2695" s="27">
        <v>28257</v>
      </c>
      <c r="E2695">
        <v>132</v>
      </c>
      <c r="F2695">
        <v>8.3000000000000007</v>
      </c>
      <c r="G2695">
        <v>12.8</v>
      </c>
      <c r="H2695">
        <v>1.367231036267623</v>
      </c>
      <c r="I2695" s="20">
        <f t="shared" si="509"/>
        <v>1.2853771399034213</v>
      </c>
      <c r="J2695">
        <f t="shared" si="510"/>
        <v>0.15630186021225603</v>
      </c>
      <c r="K2695" s="16">
        <f t="shared" ref="K2695:K2758" si="513">IF(theta&gt;topt,(1-rs)*(theta-topt)/(topt-Porosity)+1,IF(theta&lt;twilt,rwp*theta,(1-rwp)*(theta-twilt)/(topt-twilt)+rwp))</f>
        <v>0.95571803643454578</v>
      </c>
      <c r="L2695" s="16">
        <f t="shared" ref="L2695:L2758" si="514">(soiltemp-tmin)^2/((30-tmin))^2</f>
        <v>0.16354390547589154</v>
      </c>
      <c r="M2695" s="6"/>
      <c r="N2695" s="6">
        <f t="shared" ref="N2695:N2758" si="515">ET0*kc</f>
        <v>1.0937848290140983</v>
      </c>
      <c r="O2695" s="6"/>
      <c r="P2695" s="6">
        <f t="shared" ref="P2695:P2758" si="516">(etc-Inter)</f>
        <v>1.1164381556091407</v>
      </c>
      <c r="Q2695">
        <f t="shared" si="511"/>
        <v>0.27488510195073235</v>
      </c>
      <c r="R2695">
        <f t="shared" ref="R2695:R2758" si="517">IF(MAX(0,(1-(0.9*tfield-theta)/(0.9*tfield-alfa*twilt))^2) &gt; 1, 1, MAX(0,(1-(0.9*tfield-theta)/(0.9*tfield-alfa*twilt))^2))</f>
        <v>0.54859640007106192</v>
      </c>
      <c r="S2695">
        <f t="shared" ref="S2695:S2758" si="518">epot*Kr</f>
        <v>0.61247395306915065</v>
      </c>
      <c r="T2695" s="6">
        <f t="shared" si="512"/>
        <v>94.675709958745585</v>
      </c>
      <c r="U2695">
        <f t="shared" ref="U2695:U2758" si="519">IF(Temperature &lt;0, 0.2*Temperature,Temperature*(s1_+(1-s1_)*EXP(-s2_*(LAI-LAIref))))</f>
        <v>9.2628485229356698</v>
      </c>
      <c r="V2695" s="16">
        <f t="shared" si="508"/>
        <v>9.880821843111649</v>
      </c>
    </row>
    <row r="2696" spans="4:22" ht="15.75" x14ac:dyDescent="0.25">
      <c r="D2696" s="27">
        <v>28258</v>
      </c>
      <c r="E2696">
        <v>133</v>
      </c>
      <c r="F2696">
        <v>11.5</v>
      </c>
      <c r="G2696">
        <v>0</v>
      </c>
      <c r="H2696">
        <v>2.3838736344367772</v>
      </c>
      <c r="I2696" s="20">
        <f t="shared" si="509"/>
        <v>1.2196694599194275</v>
      </c>
      <c r="J2696">
        <f t="shared" si="510"/>
        <v>0.14831180632620239</v>
      </c>
      <c r="K2696" s="16">
        <f t="shared" si="513"/>
        <v>0.83811344237608254</v>
      </c>
      <c r="L2696" s="16">
        <f t="shared" si="514"/>
        <v>0.1769591069983712</v>
      </c>
      <c r="M2696" s="6"/>
      <c r="N2696" s="6">
        <f t="shared" si="515"/>
        <v>1.9070989075494218</v>
      </c>
      <c r="O2696" s="6"/>
      <c r="P2696" s="6">
        <f t="shared" si="516"/>
        <v>1.9297522341444642</v>
      </c>
      <c r="Q2696">
        <f t="shared" si="511"/>
        <v>0.3155856998624853</v>
      </c>
      <c r="R2696">
        <f t="shared" si="517"/>
        <v>0.97455164040456899</v>
      </c>
      <c r="S2696">
        <f t="shared" si="518"/>
        <v>1.8806432053598694</v>
      </c>
      <c r="T2696" s="6">
        <f t="shared" si="512"/>
        <v>92.817720079980759</v>
      </c>
      <c r="U2696">
        <f t="shared" si="519"/>
        <v>12.834067230573517</v>
      </c>
      <c r="V2696" s="16">
        <f t="shared" ref="V2696:V2759" si="520">V2695+(Tsurface-V2695)*att*EXP(-kz*z)*EXP(-klai*LAI)</f>
        <v>10.430066300696849</v>
      </c>
    </row>
    <row r="2697" spans="4:22" ht="15.75" x14ac:dyDescent="0.25">
      <c r="D2697" s="27">
        <v>28259</v>
      </c>
      <c r="E2697">
        <v>134</v>
      </c>
      <c r="F2697">
        <v>11.2</v>
      </c>
      <c r="G2697">
        <v>0.5</v>
      </c>
      <c r="H2697">
        <v>2.0705498258927713</v>
      </c>
      <c r="I2697" s="20">
        <f t="shared" ref="I2697:I2760" si="521">K2697*L2697/CF</f>
        <v>1.314097154564152</v>
      </c>
      <c r="J2697">
        <f t="shared" ref="J2697:J2760" si="522">K2697*L2697</f>
        <v>0.15979421399500088</v>
      </c>
      <c r="K2697" s="16">
        <f t="shared" si="513"/>
        <v>0.85600901448623856</v>
      </c>
      <c r="L2697" s="16">
        <f t="shared" si="514"/>
        <v>0.18667351779105565</v>
      </c>
      <c r="M2697" s="6"/>
      <c r="N2697" s="6">
        <f t="shared" si="515"/>
        <v>1.656439860714217</v>
      </c>
      <c r="O2697" s="6"/>
      <c r="P2697" s="6">
        <f t="shared" si="516"/>
        <v>1.6790931873092594</v>
      </c>
      <c r="Q2697">
        <f t="shared" ref="Q2697:Q2760" si="523">IF(T2696/L &gt;= tfield, tfield-0.00001,T2696/L)</f>
        <v>0.30939240026660253</v>
      </c>
      <c r="R2697">
        <f t="shared" si="517"/>
        <v>0.90189477446675326</v>
      </c>
      <c r="S2697">
        <f t="shared" si="518"/>
        <v>1.5143653714769463</v>
      </c>
      <c r="T2697" s="6">
        <f t="shared" ref="T2697:T2760" si="524">(IF(T2696+Precipitation-actevapo-Inter&lt;0,0,IF(T2696+Precipitation-actevapo-Inter&gt;tfield*L,tfield*L,IF(T2696+Precipitation-actevapo-Inter&lt;twilt*L,twilt*L,T2696+Precipitation-actevapo-Inter))))</f>
        <v>91.826008035098866</v>
      </c>
      <c r="U2697">
        <f t="shared" si="519"/>
        <v>12.499265476732468</v>
      </c>
      <c r="V2697" s="16">
        <f t="shared" si="520"/>
        <v>10.814895879675444</v>
      </c>
    </row>
    <row r="2698" spans="4:22" ht="15.75" x14ac:dyDescent="0.25">
      <c r="D2698" s="27">
        <v>28260</v>
      </c>
      <c r="E2698">
        <v>135</v>
      </c>
      <c r="F2698">
        <v>9.1999999999999993</v>
      </c>
      <c r="G2698">
        <v>0.3</v>
      </c>
      <c r="H2698">
        <v>1.5906213687447381</v>
      </c>
      <c r="I2698" s="20">
        <f t="shared" si="521"/>
        <v>1.310279834281975</v>
      </c>
      <c r="J2698">
        <f t="shared" si="522"/>
        <v>0.15933002784868816</v>
      </c>
      <c r="K2698" s="16">
        <f t="shared" si="513"/>
        <v>0.86556087190727693</v>
      </c>
      <c r="L2698" s="16">
        <f t="shared" si="514"/>
        <v>0.18407720706875524</v>
      </c>
      <c r="M2698" s="6"/>
      <c r="N2698" s="6">
        <f t="shared" si="515"/>
        <v>1.2724970949957906</v>
      </c>
      <c r="O2698" s="6"/>
      <c r="P2698" s="6">
        <f t="shared" si="516"/>
        <v>1.2951504215908329</v>
      </c>
      <c r="Q2698">
        <f t="shared" si="523"/>
        <v>0.30608669345032957</v>
      </c>
      <c r="R2698">
        <f t="shared" si="517"/>
        <v>0.8642657723845375</v>
      </c>
      <c r="S2698">
        <f t="shared" si="518"/>
        <v>1.1193541794703605</v>
      </c>
      <c r="T2698" s="6">
        <f t="shared" si="524"/>
        <v>91.029307182223548</v>
      </c>
      <c r="U2698">
        <f t="shared" si="519"/>
        <v>10.267253784458813</v>
      </c>
      <c r="V2698" s="16">
        <f t="shared" si="520"/>
        <v>10.713045424980722</v>
      </c>
    </row>
    <row r="2699" spans="4:22" ht="15.75" x14ac:dyDescent="0.25">
      <c r="D2699" s="27">
        <v>28261</v>
      </c>
      <c r="E2699">
        <v>136</v>
      </c>
      <c r="F2699">
        <v>10.1</v>
      </c>
      <c r="G2699">
        <v>0</v>
      </c>
      <c r="H2699">
        <v>2.0524669863477749</v>
      </c>
      <c r="I2699" s="20">
        <f t="shared" si="521"/>
        <v>1.3409155319101755</v>
      </c>
      <c r="J2699">
        <f t="shared" si="522"/>
        <v>0.16305532868027733</v>
      </c>
      <c r="K2699" s="16">
        <f t="shared" si="513"/>
        <v>0.87323444307459197</v>
      </c>
      <c r="L2699" s="16">
        <f t="shared" si="514"/>
        <v>0.18672571836054924</v>
      </c>
      <c r="M2699" s="6"/>
      <c r="N2699" s="6">
        <f t="shared" si="515"/>
        <v>1.6419735890782201</v>
      </c>
      <c r="O2699" s="6"/>
      <c r="P2699" s="6">
        <f t="shared" si="516"/>
        <v>1.6646269156732625</v>
      </c>
      <c r="Q2699">
        <f t="shared" si="523"/>
        <v>0.30343102394074517</v>
      </c>
      <c r="R2699">
        <f t="shared" si="517"/>
        <v>0.83461697251610267</v>
      </c>
      <c r="S2699">
        <f t="shared" si="518"/>
        <v>1.3893258767280361</v>
      </c>
      <c r="T2699" s="6">
        <f t="shared" si="524"/>
        <v>89.662634632090558</v>
      </c>
      <c r="U2699">
        <f t="shared" si="519"/>
        <v>11.271659045981959</v>
      </c>
      <c r="V2699" s="16">
        <f t="shared" si="520"/>
        <v>10.816936363596636</v>
      </c>
    </row>
    <row r="2700" spans="4:22" ht="15.75" x14ac:dyDescent="0.25">
      <c r="D2700" s="27">
        <v>28262</v>
      </c>
      <c r="E2700">
        <v>137</v>
      </c>
      <c r="F2700">
        <v>8.8000000000000007</v>
      </c>
      <c r="G2700">
        <v>0</v>
      </c>
      <c r="H2700">
        <v>2.7937558800063806</v>
      </c>
      <c r="I2700" s="20">
        <f t="shared" si="521"/>
        <v>1.3267994988032266</v>
      </c>
      <c r="J2700">
        <f t="shared" si="522"/>
        <v>0.16133881905447234</v>
      </c>
      <c r="K2700" s="16">
        <f t="shared" si="513"/>
        <v>0.88639780174053617</v>
      </c>
      <c r="L2700" s="16">
        <f t="shared" si="514"/>
        <v>0.18201626711806645</v>
      </c>
      <c r="M2700" s="6"/>
      <c r="N2700" s="6">
        <f t="shared" si="515"/>
        <v>2.2350047040051044</v>
      </c>
      <c r="O2700" s="6"/>
      <c r="P2700" s="6">
        <f t="shared" si="516"/>
        <v>2.2576580306001466</v>
      </c>
      <c r="Q2700">
        <f t="shared" si="523"/>
        <v>0.2988754487736352</v>
      </c>
      <c r="R2700">
        <f t="shared" si="517"/>
        <v>0.7849621786010198</v>
      </c>
      <c r="S2700">
        <f t="shared" si="518"/>
        <v>1.772176166235979</v>
      </c>
      <c r="T2700" s="6">
        <f t="shared" si="524"/>
        <v>87.913111792449627</v>
      </c>
      <c r="U2700">
        <f t="shared" si="519"/>
        <v>9.8208514460040846</v>
      </c>
      <c r="V2700" s="16">
        <f t="shared" si="520"/>
        <v>10.631684530953594</v>
      </c>
    </row>
    <row r="2701" spans="4:22" ht="15.75" x14ac:dyDescent="0.25">
      <c r="D2701" s="27">
        <v>28263</v>
      </c>
      <c r="E2701">
        <v>138</v>
      </c>
      <c r="F2701">
        <v>8.8000000000000007</v>
      </c>
      <c r="G2701">
        <v>0</v>
      </c>
      <c r="H2701">
        <v>3.5149359519997065</v>
      </c>
      <c r="I2701" s="20">
        <f t="shared" si="521"/>
        <v>1.3238764699924088</v>
      </c>
      <c r="J2701">
        <f t="shared" si="522"/>
        <v>0.16098337875107691</v>
      </c>
      <c r="K2701" s="16">
        <f t="shared" si="513"/>
        <v>0.90324865356324513</v>
      </c>
      <c r="L2701" s="16">
        <f t="shared" si="514"/>
        <v>0.17822708964581357</v>
      </c>
      <c r="M2701" s="6"/>
      <c r="N2701" s="6">
        <f t="shared" si="515"/>
        <v>2.8119487615997656</v>
      </c>
      <c r="O2701" s="6"/>
      <c r="P2701" s="6">
        <f t="shared" si="516"/>
        <v>2.8346020881948082</v>
      </c>
      <c r="Q2701">
        <f t="shared" si="523"/>
        <v>0.29304370597483209</v>
      </c>
      <c r="R2701">
        <f t="shared" si="517"/>
        <v>0.72361975609903639</v>
      </c>
      <c r="S2701">
        <f t="shared" si="518"/>
        <v>2.0511740716973463</v>
      </c>
      <c r="T2701" s="6">
        <f t="shared" si="524"/>
        <v>85.884591047347328</v>
      </c>
      <c r="U2701">
        <f t="shared" si="519"/>
        <v>9.8208514460040846</v>
      </c>
      <c r="V2701" s="16">
        <f t="shared" si="520"/>
        <v>10.480885826644782</v>
      </c>
    </row>
    <row r="2702" spans="4:22" ht="15.75" x14ac:dyDescent="0.25">
      <c r="D2702" s="27">
        <v>28264</v>
      </c>
      <c r="E2702">
        <v>139</v>
      </c>
      <c r="F2702">
        <v>9</v>
      </c>
      <c r="G2702">
        <v>0</v>
      </c>
      <c r="H2702">
        <v>3.4901603354493185</v>
      </c>
      <c r="I2702" s="20">
        <f t="shared" si="521"/>
        <v>1.3371468434200837</v>
      </c>
      <c r="J2702">
        <f t="shared" si="522"/>
        <v>0.16259705615988218</v>
      </c>
      <c r="K2702" s="16">
        <f t="shared" si="513"/>
        <v>0.92278672515654048</v>
      </c>
      <c r="L2702" s="16">
        <f t="shared" si="514"/>
        <v>0.17620220547960247</v>
      </c>
      <c r="M2702" s="6"/>
      <c r="N2702" s="6">
        <f t="shared" si="515"/>
        <v>2.792128268359455</v>
      </c>
      <c r="O2702" s="6"/>
      <c r="P2702" s="6">
        <f t="shared" si="516"/>
        <v>2.8147815949544972</v>
      </c>
      <c r="Q2702">
        <f t="shared" si="523"/>
        <v>0.28628197015782442</v>
      </c>
      <c r="R2702">
        <f t="shared" si="517"/>
        <v>0.65561899585763828</v>
      </c>
      <c r="S2702">
        <f t="shared" si="518"/>
        <v>1.845424282842629</v>
      </c>
      <c r="T2702" s="6">
        <f t="shared" si="524"/>
        <v>84.061820091099747</v>
      </c>
      <c r="U2702">
        <f t="shared" si="519"/>
        <v>10.044052615231449</v>
      </c>
      <c r="V2702" s="16">
        <f t="shared" si="520"/>
        <v>10.399643603673219</v>
      </c>
    </row>
    <row r="2703" spans="4:22" ht="15.75" x14ac:dyDescent="0.25">
      <c r="D2703" s="27">
        <v>28265</v>
      </c>
      <c r="E2703">
        <v>140</v>
      </c>
      <c r="F2703">
        <v>10.3</v>
      </c>
      <c r="G2703">
        <v>0</v>
      </c>
      <c r="H2703">
        <v>3.8147350693015198</v>
      </c>
      <c r="I2703" s="20">
        <f t="shared" si="521"/>
        <v>1.4020143997876793</v>
      </c>
      <c r="J2703">
        <f t="shared" si="522"/>
        <v>0.17048495101418179</v>
      </c>
      <c r="K2703" s="16">
        <f t="shared" si="513"/>
        <v>0.9403430797204908</v>
      </c>
      <c r="L2703" s="16">
        <f t="shared" si="514"/>
        <v>0.18130079828402312</v>
      </c>
      <c r="M2703" s="6"/>
      <c r="N2703" s="6">
        <f t="shared" si="515"/>
        <v>3.0517880554412162</v>
      </c>
      <c r="O2703" s="6"/>
      <c r="P2703" s="6">
        <f t="shared" si="516"/>
        <v>3.0744413820362588</v>
      </c>
      <c r="Q2703">
        <f t="shared" si="523"/>
        <v>0.28020606697033251</v>
      </c>
      <c r="R2703">
        <f t="shared" si="517"/>
        <v>0.59737700322352916</v>
      </c>
      <c r="S2703">
        <f t="shared" si="518"/>
        <v>1.8366005793872255</v>
      </c>
      <c r="T2703" s="6">
        <f t="shared" si="524"/>
        <v>82.247872838307572</v>
      </c>
      <c r="U2703">
        <f t="shared" si="519"/>
        <v>11.494860215209325</v>
      </c>
      <c r="V2703" s="16">
        <f t="shared" si="520"/>
        <v>10.603331944742106</v>
      </c>
    </row>
    <row r="2704" spans="4:22" ht="15.75" x14ac:dyDescent="0.25">
      <c r="D2704" s="27">
        <v>28266</v>
      </c>
      <c r="E2704">
        <v>141</v>
      </c>
      <c r="F2704">
        <v>10.3</v>
      </c>
      <c r="G2704">
        <v>0</v>
      </c>
      <c r="H2704">
        <v>3.8125403700034646</v>
      </c>
      <c r="I2704" s="20">
        <f t="shared" si="521"/>
        <v>1.4611777975964597</v>
      </c>
      <c r="J2704">
        <f t="shared" si="522"/>
        <v>0.1776792201877295</v>
      </c>
      <c r="K2704" s="16">
        <f t="shared" si="513"/>
        <v>0.95781444715761688</v>
      </c>
      <c r="L2704" s="16">
        <f t="shared" si="514"/>
        <v>0.18550484461265471</v>
      </c>
      <c r="M2704" s="6"/>
      <c r="N2704" s="6">
        <f t="shared" si="515"/>
        <v>3.0500322960027719</v>
      </c>
      <c r="O2704" s="6"/>
      <c r="P2704" s="6">
        <f t="shared" si="516"/>
        <v>3.0726856225978141</v>
      </c>
      <c r="Q2704">
        <f t="shared" si="523"/>
        <v>0.27415957612769193</v>
      </c>
      <c r="R2704">
        <f t="shared" si="517"/>
        <v>0.54210599190271536</v>
      </c>
      <c r="S2704">
        <f t="shared" si="518"/>
        <v>1.6657212872436005</v>
      </c>
      <c r="T2704" s="6">
        <f t="shared" si="524"/>
        <v>80.604804877659021</v>
      </c>
      <c r="U2704">
        <f t="shared" si="519"/>
        <v>11.494860215209325</v>
      </c>
      <c r="V2704" s="16">
        <f t="shared" si="520"/>
        <v>10.769138336386208</v>
      </c>
    </row>
    <row r="2705" spans="4:22" ht="15.75" x14ac:dyDescent="0.25">
      <c r="D2705" s="27">
        <v>28267</v>
      </c>
      <c r="E2705">
        <v>142</v>
      </c>
      <c r="F2705">
        <v>11.2</v>
      </c>
      <c r="G2705">
        <v>0</v>
      </c>
      <c r="H2705">
        <v>3.3669211884623946</v>
      </c>
      <c r="I2705" s="20">
        <f t="shared" si="521"/>
        <v>1.5517453675613717</v>
      </c>
      <c r="J2705">
        <f t="shared" si="522"/>
        <v>0.18869223669546281</v>
      </c>
      <c r="K2705" s="16">
        <f t="shared" si="513"/>
        <v>0.97363995918420576</v>
      </c>
      <c r="L2705" s="16">
        <f t="shared" si="514"/>
        <v>0.19380083460580688</v>
      </c>
      <c r="M2705" s="6"/>
      <c r="N2705" s="6">
        <f t="shared" si="515"/>
        <v>2.6935369507699161</v>
      </c>
      <c r="O2705" s="6"/>
      <c r="P2705" s="6">
        <f t="shared" si="516"/>
        <v>2.7161902773649587</v>
      </c>
      <c r="Q2705">
        <f t="shared" si="523"/>
        <v>0.26868268292553005</v>
      </c>
      <c r="R2705">
        <f t="shared" si="517"/>
        <v>0.49435704496363264</v>
      </c>
      <c r="S2705">
        <f t="shared" si="518"/>
        <v>1.3427677990770908</v>
      </c>
      <c r="T2705" s="6">
        <f t="shared" si="524"/>
        <v>79.284690405176974</v>
      </c>
      <c r="U2705">
        <f t="shared" si="519"/>
        <v>12.499265476732468</v>
      </c>
      <c r="V2705" s="16">
        <f t="shared" si="520"/>
        <v>11.090907311896098</v>
      </c>
    </row>
    <row r="2706" spans="4:22" ht="15.75" x14ac:dyDescent="0.25">
      <c r="D2706" s="27">
        <v>28268</v>
      </c>
      <c r="E2706">
        <v>143</v>
      </c>
      <c r="F2706">
        <v>14.4</v>
      </c>
      <c r="G2706">
        <v>0</v>
      </c>
      <c r="H2706">
        <v>3.7412629679582348</v>
      </c>
      <c r="I2706" s="20">
        <f t="shared" si="521"/>
        <v>1.7739037652536986</v>
      </c>
      <c r="J2706">
        <f t="shared" si="522"/>
        <v>0.21570669785484975</v>
      </c>
      <c r="K2706" s="16">
        <f t="shared" si="513"/>
        <v>0.9863548851404591</v>
      </c>
      <c r="L2706" s="16">
        <f t="shared" si="514"/>
        <v>0.21869075837154964</v>
      </c>
      <c r="M2706" s="6"/>
      <c r="N2706" s="6">
        <f t="shared" si="515"/>
        <v>2.9930103743665879</v>
      </c>
      <c r="O2706" s="6"/>
      <c r="P2706" s="6">
        <f t="shared" si="516"/>
        <v>3.0156637009616301</v>
      </c>
      <c r="Q2706">
        <f t="shared" si="523"/>
        <v>0.26428230135058989</v>
      </c>
      <c r="R2706">
        <f t="shared" si="517"/>
        <v>0.45758793231655487</v>
      </c>
      <c r="S2706">
        <f t="shared" si="518"/>
        <v>1.3799313174851218</v>
      </c>
      <c r="T2706" s="6">
        <f t="shared" si="524"/>
        <v>77.927412414286906</v>
      </c>
      <c r="U2706">
        <f t="shared" si="519"/>
        <v>16.070484184370319</v>
      </c>
      <c r="V2706" s="16">
        <f t="shared" si="520"/>
        <v>12.01700881701907</v>
      </c>
    </row>
    <row r="2707" spans="4:22" ht="15.75" x14ac:dyDescent="0.25">
      <c r="D2707" s="27">
        <v>28269</v>
      </c>
      <c r="E2707">
        <v>144</v>
      </c>
      <c r="F2707">
        <v>11.5</v>
      </c>
      <c r="G2707">
        <v>0</v>
      </c>
      <c r="H2707">
        <v>3.3757529756059261</v>
      </c>
      <c r="I2707" s="20">
        <f t="shared" si="521"/>
        <v>1.83216072345188</v>
      </c>
      <c r="J2707">
        <f t="shared" si="522"/>
        <v>0.22279074397174861</v>
      </c>
      <c r="K2707" s="16">
        <f t="shared" si="513"/>
        <v>0.99942775837680187</v>
      </c>
      <c r="L2707" s="16">
        <f t="shared" si="514"/>
        <v>0.22291830710564733</v>
      </c>
      <c r="M2707" s="6"/>
      <c r="N2707" s="6">
        <f t="shared" si="515"/>
        <v>2.700602380484741</v>
      </c>
      <c r="O2707" s="6"/>
      <c r="P2707" s="6">
        <f t="shared" si="516"/>
        <v>2.7232557070797831</v>
      </c>
      <c r="Q2707">
        <f t="shared" si="523"/>
        <v>0.25975804138095637</v>
      </c>
      <c r="R2707">
        <f t="shared" si="517"/>
        <v>0.42126500916988291</v>
      </c>
      <c r="S2707">
        <f t="shared" si="518"/>
        <v>1.1472123404149008</v>
      </c>
      <c r="T2707" s="6">
        <f t="shared" si="524"/>
        <v>76.802853400467058</v>
      </c>
      <c r="U2707">
        <f t="shared" si="519"/>
        <v>12.834067230573517</v>
      </c>
      <c r="V2707" s="16">
        <f t="shared" si="520"/>
        <v>12.168965307689769</v>
      </c>
    </row>
    <row r="2708" spans="4:22" ht="15.75" x14ac:dyDescent="0.25">
      <c r="D2708" s="27">
        <v>28270</v>
      </c>
      <c r="E2708">
        <v>145</v>
      </c>
      <c r="F2708">
        <v>6.2</v>
      </c>
      <c r="G2708">
        <v>0</v>
      </c>
      <c r="H2708">
        <v>3.1516186685403427</v>
      </c>
      <c r="I2708" s="20">
        <f t="shared" si="521"/>
        <v>1.4983126774388562</v>
      </c>
      <c r="J2708">
        <f t="shared" si="522"/>
        <v>0.18219482157656491</v>
      </c>
      <c r="K2708" s="16">
        <f t="shared" si="513"/>
        <v>0.92738413461637859</v>
      </c>
      <c r="L2708" s="16">
        <f t="shared" si="514"/>
        <v>0.19646100766208552</v>
      </c>
      <c r="M2708" s="6"/>
      <c r="N2708" s="6">
        <f t="shared" si="515"/>
        <v>2.5212949348322744</v>
      </c>
      <c r="O2708" s="6"/>
      <c r="P2708" s="6">
        <f t="shared" si="516"/>
        <v>2.5439482614273166</v>
      </c>
      <c r="Q2708">
        <f t="shared" si="523"/>
        <v>0.25600951133489019</v>
      </c>
      <c r="R2708">
        <f t="shared" si="517"/>
        <v>0.39230769357413781</v>
      </c>
      <c r="S2708">
        <f t="shared" si="518"/>
        <v>0.9980104750124883</v>
      </c>
      <c r="T2708" s="6">
        <f t="shared" si="524"/>
        <v>75.827496252049613</v>
      </c>
      <c r="U2708">
        <f t="shared" si="519"/>
        <v>6.9192362460483317</v>
      </c>
      <c r="V2708" s="16">
        <f t="shared" si="520"/>
        <v>11.192620909363763</v>
      </c>
    </row>
    <row r="2709" spans="4:22" ht="15.75" x14ac:dyDescent="0.25">
      <c r="D2709" s="27">
        <v>28271</v>
      </c>
      <c r="E2709">
        <v>146</v>
      </c>
      <c r="F2709">
        <v>8.1999999999999993</v>
      </c>
      <c r="G2709">
        <v>0</v>
      </c>
      <c r="H2709">
        <v>2.9351628656032567</v>
      </c>
      <c r="I2709" s="20">
        <f t="shared" si="521"/>
        <v>1.3212401881406868</v>
      </c>
      <c r="J2709">
        <f t="shared" si="522"/>
        <v>0.16066280687790752</v>
      </c>
      <c r="K2709" s="16">
        <f t="shared" si="513"/>
        <v>0.86088962257316137</v>
      </c>
      <c r="L2709" s="16">
        <f t="shared" si="514"/>
        <v>0.18662416489316414</v>
      </c>
      <c r="M2709" s="6"/>
      <c r="N2709" s="6">
        <f t="shared" si="515"/>
        <v>2.3481302924826055</v>
      </c>
      <c r="O2709" s="6"/>
      <c r="P2709" s="6">
        <f t="shared" si="516"/>
        <v>2.3707836190776481</v>
      </c>
      <c r="Q2709">
        <f t="shared" si="523"/>
        <v>0.25275832084016536</v>
      </c>
      <c r="R2709">
        <f t="shared" si="517"/>
        <v>0.36802720497650071</v>
      </c>
      <c r="S2709">
        <f t="shared" si="518"/>
        <v>0.87251286893321978</v>
      </c>
      <c r="T2709" s="6">
        <f t="shared" si="524"/>
        <v>74.977636709711447</v>
      </c>
      <c r="U2709">
        <f t="shared" si="519"/>
        <v>9.1512479383219851</v>
      </c>
      <c r="V2709" s="16">
        <f t="shared" si="520"/>
        <v>10.812966446863259</v>
      </c>
    </row>
    <row r="2710" spans="4:22" ht="15.75" x14ac:dyDescent="0.25">
      <c r="D2710" s="27">
        <v>28272</v>
      </c>
      <c r="E2710">
        <v>147</v>
      </c>
      <c r="F2710">
        <v>14.3</v>
      </c>
      <c r="G2710">
        <v>0</v>
      </c>
      <c r="H2710">
        <v>4.2064608505048762</v>
      </c>
      <c r="I2710" s="20">
        <f t="shared" si="521"/>
        <v>1.3992557562317514</v>
      </c>
      <c r="J2710">
        <f t="shared" si="522"/>
        <v>0.17014949995778098</v>
      </c>
      <c r="K2710" s="16">
        <f t="shared" si="513"/>
        <v>0.80295085043749892</v>
      </c>
      <c r="L2710" s="16">
        <f t="shared" si="514"/>
        <v>0.21190524907604574</v>
      </c>
      <c r="M2710" s="6"/>
      <c r="N2710" s="6">
        <f t="shared" si="515"/>
        <v>3.3651686804039009</v>
      </c>
      <c r="O2710" s="6"/>
      <c r="P2710" s="6">
        <f t="shared" si="516"/>
        <v>3.3878220069989435</v>
      </c>
      <c r="Q2710">
        <f t="shared" si="523"/>
        <v>0.24992545569903815</v>
      </c>
      <c r="R2710">
        <f t="shared" si="517"/>
        <v>0.34750314960723244</v>
      </c>
      <c r="S2710">
        <f t="shared" si="518"/>
        <v>1.1772788177408284</v>
      </c>
      <c r="T2710" s="6">
        <f t="shared" si="524"/>
        <v>73.823011218565668</v>
      </c>
      <c r="U2710">
        <f t="shared" si="519"/>
        <v>15.958883599756636</v>
      </c>
      <c r="V2710" s="16">
        <f t="shared" si="520"/>
        <v>11.770003910603577</v>
      </c>
    </row>
    <row r="2711" spans="4:22" ht="15.75" x14ac:dyDescent="0.25">
      <c r="D2711" s="27">
        <v>28273</v>
      </c>
      <c r="E2711">
        <v>148</v>
      </c>
      <c r="F2711">
        <v>11.2</v>
      </c>
      <c r="G2711">
        <v>0</v>
      </c>
      <c r="H2711">
        <v>3.5317239675817986</v>
      </c>
      <c r="I2711" s="20">
        <f t="shared" si="521"/>
        <v>1.2841937940808463</v>
      </c>
      <c r="J2711">
        <f t="shared" si="522"/>
        <v>0.15615796536023091</v>
      </c>
      <c r="K2711" s="16">
        <f t="shared" si="513"/>
        <v>0.72423480396060524</v>
      </c>
      <c r="L2711" s="16">
        <f t="shared" si="514"/>
        <v>0.21561786937917599</v>
      </c>
      <c r="M2711" s="6"/>
      <c r="N2711" s="6">
        <f t="shared" si="515"/>
        <v>2.8253791740654393</v>
      </c>
      <c r="O2711" s="6"/>
      <c r="P2711" s="6">
        <f t="shared" si="516"/>
        <v>2.8480325006604819</v>
      </c>
      <c r="Q2711">
        <f t="shared" si="523"/>
        <v>0.24607670406188556</v>
      </c>
      <c r="R2711">
        <f t="shared" si="517"/>
        <v>0.32056244026153535</v>
      </c>
      <c r="S2711">
        <f t="shared" si="518"/>
        <v>0.91297224835588686</v>
      </c>
      <c r="T2711" s="6">
        <f t="shared" si="524"/>
        <v>72.932692296804831</v>
      </c>
      <c r="U2711">
        <f t="shared" si="519"/>
        <v>12.499265476732468</v>
      </c>
      <c r="V2711" s="16">
        <f t="shared" si="520"/>
        <v>11.905631947144908</v>
      </c>
    </row>
    <row r="2712" spans="4:22" ht="15.75" x14ac:dyDescent="0.25">
      <c r="D2712" s="27">
        <v>28274</v>
      </c>
      <c r="E2712">
        <v>149</v>
      </c>
      <c r="F2712">
        <v>6.1</v>
      </c>
      <c r="G2712">
        <v>0</v>
      </c>
      <c r="H2712">
        <v>2.7068701967727509</v>
      </c>
      <c r="I2712" s="20">
        <f t="shared" si="521"/>
        <v>1.0386298413437154</v>
      </c>
      <c r="J2712">
        <f t="shared" si="522"/>
        <v>0.12629738870739579</v>
      </c>
      <c r="K2712" s="16">
        <f t="shared" si="513"/>
        <v>0.66353773277864248</v>
      </c>
      <c r="L2712" s="16">
        <f t="shared" si="514"/>
        <v>0.19033942226391645</v>
      </c>
      <c r="M2712" s="6"/>
      <c r="N2712" s="6">
        <f t="shared" si="515"/>
        <v>2.1654961574182008</v>
      </c>
      <c r="O2712" s="6"/>
      <c r="P2712" s="6">
        <f t="shared" si="516"/>
        <v>2.1881494840132429</v>
      </c>
      <c r="Q2712">
        <f t="shared" si="523"/>
        <v>0.24310897432268277</v>
      </c>
      <c r="R2712">
        <f t="shared" si="517"/>
        <v>0.30053090570236246</v>
      </c>
      <c r="S2712">
        <f t="shared" si="518"/>
        <v>0.65760654624265702</v>
      </c>
      <c r="T2712" s="6">
        <f t="shared" si="524"/>
        <v>72.297739077157217</v>
      </c>
      <c r="U2712">
        <f t="shared" si="519"/>
        <v>6.8076356614346478</v>
      </c>
      <c r="V2712" s="16">
        <f t="shared" si="520"/>
        <v>10.957506804343021</v>
      </c>
    </row>
    <row r="2713" spans="4:22" ht="15.75" x14ac:dyDescent="0.25">
      <c r="D2713" s="27">
        <v>28275</v>
      </c>
      <c r="E2713">
        <v>150</v>
      </c>
      <c r="F2713">
        <v>5.9</v>
      </c>
      <c r="G2713">
        <v>0</v>
      </c>
      <c r="H2713">
        <v>2.6904417705438912</v>
      </c>
      <c r="I2713" s="20">
        <f t="shared" si="521"/>
        <v>0.86667180432406032</v>
      </c>
      <c r="J2713">
        <f t="shared" si="522"/>
        <v>0.10538729140580573</v>
      </c>
      <c r="K2713" s="16">
        <f t="shared" si="513"/>
        <v>0.6202500974962819</v>
      </c>
      <c r="L2713" s="16">
        <f t="shared" si="514"/>
        <v>0.16991096306347211</v>
      </c>
      <c r="M2713" s="6"/>
      <c r="N2713" s="6">
        <f t="shared" si="515"/>
        <v>2.1523534164351132</v>
      </c>
      <c r="O2713" s="6"/>
      <c r="P2713" s="6">
        <f t="shared" si="516"/>
        <v>2.1750067430301554</v>
      </c>
      <c r="Q2713">
        <f t="shared" si="523"/>
        <v>0.24099246359052406</v>
      </c>
      <c r="R2713">
        <f t="shared" si="517"/>
        <v>0.28663969305177173</v>
      </c>
      <c r="S2713">
        <f t="shared" si="518"/>
        <v>0.62344326520769744</v>
      </c>
      <c r="T2713" s="6">
        <f t="shared" si="524"/>
        <v>71.696949138544568</v>
      </c>
      <c r="U2713">
        <f t="shared" si="519"/>
        <v>6.5844344922072837</v>
      </c>
      <c r="V2713" s="16">
        <f t="shared" si="520"/>
        <v>10.144202992794831</v>
      </c>
    </row>
    <row r="2714" spans="4:22" ht="15.75" x14ac:dyDescent="0.25">
      <c r="D2714" s="27">
        <v>28276</v>
      </c>
      <c r="E2714">
        <v>151</v>
      </c>
      <c r="F2714">
        <v>7.1</v>
      </c>
      <c r="G2714">
        <v>0</v>
      </c>
      <c r="H2714">
        <v>2.1305324708340669</v>
      </c>
      <c r="I2714" s="20">
        <f t="shared" si="521"/>
        <v>0.76213804068799873</v>
      </c>
      <c r="J2714">
        <f t="shared" si="522"/>
        <v>9.2675985747660644E-2</v>
      </c>
      <c r="K2714" s="16">
        <f t="shared" si="513"/>
        <v>0.5792915277320253</v>
      </c>
      <c r="L2714" s="16">
        <f t="shared" si="514"/>
        <v>0.1599816004741082</v>
      </c>
      <c r="M2714" s="6"/>
      <c r="N2714" s="6">
        <f t="shared" si="515"/>
        <v>1.7044259766672536</v>
      </c>
      <c r="O2714" s="6"/>
      <c r="P2714" s="6">
        <f t="shared" si="516"/>
        <v>1.727079303262296</v>
      </c>
      <c r="Q2714">
        <f t="shared" si="523"/>
        <v>0.23898983046181524</v>
      </c>
      <c r="R2714">
        <f t="shared" si="517"/>
        <v>0.27379852040633856</v>
      </c>
      <c r="S2714">
        <f t="shared" si="518"/>
        <v>0.47287175785762675</v>
      </c>
      <c r="T2714" s="6">
        <f t="shared" si="524"/>
        <v>71.246730707281984</v>
      </c>
      <c r="U2714">
        <f t="shared" si="519"/>
        <v>7.9236415075714755</v>
      </c>
      <c r="V2714" s="16">
        <f t="shared" si="520"/>
        <v>9.7312230576820618</v>
      </c>
    </row>
    <row r="2715" spans="4:22" ht="15.75" x14ac:dyDescent="0.25">
      <c r="D2715" s="27">
        <v>28277</v>
      </c>
      <c r="E2715">
        <v>152</v>
      </c>
      <c r="F2715">
        <v>10.5</v>
      </c>
      <c r="G2715">
        <v>0</v>
      </c>
      <c r="H2715">
        <v>2.0450341162466819</v>
      </c>
      <c r="I2715" s="20">
        <f t="shared" si="521"/>
        <v>0.7617743932070824</v>
      </c>
      <c r="J2715">
        <f t="shared" si="522"/>
        <v>9.2631766213981226E-2</v>
      </c>
      <c r="K2715" s="16">
        <f t="shared" si="513"/>
        <v>0.54859809922920222</v>
      </c>
      <c r="L2715" s="16">
        <f t="shared" si="514"/>
        <v>0.16885178119306612</v>
      </c>
      <c r="M2715" s="6"/>
      <c r="N2715" s="6">
        <f t="shared" si="515"/>
        <v>1.6360272929973456</v>
      </c>
      <c r="O2715" s="6"/>
      <c r="P2715" s="6">
        <f t="shared" si="516"/>
        <v>1.658680619592388</v>
      </c>
      <c r="Q2715">
        <f t="shared" si="523"/>
        <v>0.23748910235760662</v>
      </c>
      <c r="R2715">
        <f t="shared" si="517"/>
        <v>0.26436851769737474</v>
      </c>
      <c r="S2715">
        <f t="shared" si="518"/>
        <v>0.43850293673500274</v>
      </c>
      <c r="T2715" s="6">
        <f t="shared" si="524"/>
        <v>70.830881097142026</v>
      </c>
      <c r="U2715">
        <f t="shared" si="519"/>
        <v>11.718061384436691</v>
      </c>
      <c r="V2715" s="16">
        <f t="shared" si="520"/>
        <v>10.100735169246114</v>
      </c>
    </row>
    <row r="2716" spans="4:22" ht="15.75" x14ac:dyDescent="0.25">
      <c r="D2716" s="27">
        <v>28278</v>
      </c>
      <c r="E2716">
        <v>153</v>
      </c>
      <c r="F2716">
        <v>11.9</v>
      </c>
      <c r="G2716">
        <v>0</v>
      </c>
      <c r="H2716">
        <v>3.7803303243226143</v>
      </c>
      <c r="I2716" s="20">
        <f t="shared" si="521"/>
        <v>0.78527283924559454</v>
      </c>
      <c r="J2716">
        <f t="shared" si="522"/>
        <v>9.5489177252264301E-2</v>
      </c>
      <c r="K2716" s="16">
        <f t="shared" si="513"/>
        <v>0.5202477488426952</v>
      </c>
      <c r="L2716" s="16">
        <f t="shared" si="514"/>
        <v>0.18354558470398477</v>
      </c>
      <c r="M2716" s="6"/>
      <c r="N2716" s="6">
        <f t="shared" si="515"/>
        <v>3.0242642594580915</v>
      </c>
      <c r="O2716" s="6"/>
      <c r="P2716" s="6">
        <f t="shared" si="516"/>
        <v>3.0469175860531337</v>
      </c>
      <c r="Q2716">
        <f t="shared" si="523"/>
        <v>0.23610293699047341</v>
      </c>
      <c r="R2716">
        <f t="shared" si="517"/>
        <v>0.25580519216314673</v>
      </c>
      <c r="S2716">
        <f t="shared" si="518"/>
        <v>0.77941733860559304</v>
      </c>
      <c r="T2716" s="6">
        <f t="shared" si="524"/>
        <v>70.074117085131476</v>
      </c>
      <c r="U2716">
        <f t="shared" si="519"/>
        <v>13.280469569028249</v>
      </c>
      <c r="V2716" s="16">
        <f t="shared" si="520"/>
        <v>10.692102044172247</v>
      </c>
    </row>
    <row r="2717" spans="4:22" ht="15.75" x14ac:dyDescent="0.25">
      <c r="D2717" s="27">
        <v>28279</v>
      </c>
      <c r="E2717">
        <v>154</v>
      </c>
      <c r="F2717">
        <v>12.5</v>
      </c>
      <c r="G2717">
        <v>0.3</v>
      </c>
      <c r="H2717">
        <v>2.5578191151989875</v>
      </c>
      <c r="I2717" s="20">
        <f t="shared" si="521"/>
        <v>0.76787344791541601</v>
      </c>
      <c r="J2717">
        <f t="shared" si="522"/>
        <v>9.3373411266514592E-2</v>
      </c>
      <c r="K2717" s="16">
        <f t="shared" si="513"/>
        <v>0.46865572043324988</v>
      </c>
      <c r="L2717" s="16">
        <f t="shared" si="514"/>
        <v>0.19923668312465134</v>
      </c>
      <c r="M2717" s="6"/>
      <c r="N2717" s="6">
        <f t="shared" si="515"/>
        <v>2.0462552921591901</v>
      </c>
      <c r="O2717" s="6"/>
      <c r="P2717" s="6">
        <f t="shared" si="516"/>
        <v>2.0689086187542323</v>
      </c>
      <c r="Q2717">
        <f t="shared" si="523"/>
        <v>0.23358039028377159</v>
      </c>
      <c r="R2717">
        <f t="shared" si="517"/>
        <v>0.24058335918550069</v>
      </c>
      <c r="S2717">
        <f t="shared" si="518"/>
        <v>0.4977449853477276</v>
      </c>
      <c r="T2717" s="6">
        <f t="shared" si="524"/>
        <v>69.899025426378799</v>
      </c>
      <c r="U2717">
        <f t="shared" si="519"/>
        <v>13.950073076710346</v>
      </c>
      <c r="V2717" s="16">
        <f t="shared" si="520"/>
        <v>11.298019364890584</v>
      </c>
    </row>
    <row r="2718" spans="4:22" ht="15.75" x14ac:dyDescent="0.25">
      <c r="D2718" s="27">
        <v>28280</v>
      </c>
      <c r="E2718">
        <v>155</v>
      </c>
      <c r="F2718">
        <v>11.4</v>
      </c>
      <c r="G2718">
        <v>5.5</v>
      </c>
      <c r="H2718">
        <v>2.724798001011572</v>
      </c>
      <c r="I2718" s="20">
        <f t="shared" si="521"/>
        <v>0.77484209641954827</v>
      </c>
      <c r="J2718">
        <f t="shared" si="522"/>
        <v>9.4220798924617072E-2</v>
      </c>
      <c r="K2718" s="16">
        <f t="shared" si="513"/>
        <v>0.45671892945315873</v>
      </c>
      <c r="L2718" s="16">
        <f t="shared" si="514"/>
        <v>0.20629930762324664</v>
      </c>
      <c r="M2718" s="6"/>
      <c r="N2718" s="6">
        <f t="shared" si="515"/>
        <v>2.1798384008092575</v>
      </c>
      <c r="O2718" s="6"/>
      <c r="P2718" s="6">
        <f t="shared" si="516"/>
        <v>2.2024917274042997</v>
      </c>
      <c r="Q2718">
        <f t="shared" si="523"/>
        <v>0.23299675142126267</v>
      </c>
      <c r="R2718">
        <f t="shared" si="517"/>
        <v>0.23712800894461131</v>
      </c>
      <c r="S2718">
        <f t="shared" si="518"/>
        <v>0.52227247803635923</v>
      </c>
      <c r="T2718" s="6">
        <f t="shared" si="524"/>
        <v>74.89940627493749</v>
      </c>
      <c r="U2718">
        <f t="shared" si="519"/>
        <v>12.722466645959836</v>
      </c>
      <c r="V2718" s="16">
        <f t="shared" si="520"/>
        <v>11.562938012548912</v>
      </c>
    </row>
    <row r="2719" spans="4:22" ht="15.75" x14ac:dyDescent="0.25">
      <c r="D2719" s="27">
        <v>28281</v>
      </c>
      <c r="E2719">
        <v>156</v>
      </c>
      <c r="F2719">
        <v>11</v>
      </c>
      <c r="G2719">
        <v>5.7</v>
      </c>
      <c r="H2719">
        <v>2.1202904596251826</v>
      </c>
      <c r="I2719" s="20">
        <f t="shared" si="521"/>
        <v>1.3766858952596364</v>
      </c>
      <c r="J2719">
        <f t="shared" si="522"/>
        <v>0.16740500486357179</v>
      </c>
      <c r="K2719" s="16">
        <f t="shared" si="513"/>
        <v>0.79761752756631965</v>
      </c>
      <c r="L2719" s="16">
        <f t="shared" si="514"/>
        <v>0.20988130159871962</v>
      </c>
      <c r="M2719" s="6"/>
      <c r="N2719" s="6">
        <f t="shared" si="515"/>
        <v>1.6962323677001461</v>
      </c>
      <c r="O2719" s="6"/>
      <c r="P2719" s="6">
        <f t="shared" si="516"/>
        <v>1.7188856942951884</v>
      </c>
      <c r="Q2719">
        <f t="shared" si="523"/>
        <v>0.24966468758312496</v>
      </c>
      <c r="R2719">
        <f t="shared" si="517"/>
        <v>0.34564348518507615</v>
      </c>
      <c r="S2719">
        <f t="shared" si="518"/>
        <v>0.5941216420109583</v>
      </c>
      <c r="T2719" s="6">
        <f t="shared" si="524"/>
        <v>80.02793795952158</v>
      </c>
      <c r="U2719">
        <f t="shared" si="519"/>
        <v>12.276064307505104</v>
      </c>
      <c r="V2719" s="16">
        <f t="shared" si="520"/>
        <v>11.695565212010852</v>
      </c>
    </row>
    <row r="2720" spans="4:22" ht="15.75" x14ac:dyDescent="0.25">
      <c r="D2720" s="27">
        <v>28282</v>
      </c>
      <c r="E2720">
        <v>157</v>
      </c>
      <c r="F2720">
        <v>10.9</v>
      </c>
      <c r="G2720">
        <v>1.2</v>
      </c>
      <c r="H2720">
        <v>2.7596037090772585</v>
      </c>
      <c r="I2720" s="20">
        <f t="shared" si="521"/>
        <v>1.7091913512299748</v>
      </c>
      <c r="J2720">
        <f t="shared" si="522"/>
        <v>0.20783766830956493</v>
      </c>
      <c r="K2720" s="16">
        <f t="shared" si="513"/>
        <v>0.97919615927414094</v>
      </c>
      <c r="L2720" s="16">
        <f t="shared" si="514"/>
        <v>0.21225335326440717</v>
      </c>
      <c r="M2720" s="6"/>
      <c r="N2720" s="6">
        <f t="shared" si="515"/>
        <v>2.2076829672618068</v>
      </c>
      <c r="O2720" s="6"/>
      <c r="P2720" s="6">
        <f t="shared" si="516"/>
        <v>2.2303362938568494</v>
      </c>
      <c r="Q2720">
        <f t="shared" si="523"/>
        <v>0.26675979319840526</v>
      </c>
      <c r="R2720">
        <f t="shared" si="517"/>
        <v>0.4781148140712641</v>
      </c>
      <c r="S2720">
        <f t="shared" si="518"/>
        <v>1.0663568224537598</v>
      </c>
      <c r="T2720" s="6">
        <f t="shared" si="524"/>
        <v>80.184234463662875</v>
      </c>
      <c r="U2720">
        <f t="shared" si="519"/>
        <v>12.164463722891421</v>
      </c>
      <c r="V2720" s="16">
        <f t="shared" si="520"/>
        <v>11.782770938079029</v>
      </c>
    </row>
    <row r="2721" spans="4:22" ht="15.75" x14ac:dyDescent="0.25">
      <c r="D2721" s="27">
        <v>28283</v>
      </c>
      <c r="E2721">
        <v>158</v>
      </c>
      <c r="F2721">
        <v>11.1</v>
      </c>
      <c r="G2721">
        <v>1.9</v>
      </c>
      <c r="H2721">
        <v>3.0123564378540131</v>
      </c>
      <c r="I2721" s="20">
        <f t="shared" si="521"/>
        <v>1.7313252204723284</v>
      </c>
      <c r="J2721">
        <f t="shared" si="522"/>
        <v>0.21052914680943513</v>
      </c>
      <c r="K2721" s="16">
        <f t="shared" si="513"/>
        <v>0.97769076067515326</v>
      </c>
      <c r="L2721" s="16">
        <f t="shared" si="514"/>
        <v>0.21533306366120541</v>
      </c>
      <c r="M2721" s="6"/>
      <c r="N2721" s="6">
        <f t="shared" si="515"/>
        <v>2.4098851502832108</v>
      </c>
      <c r="O2721" s="6"/>
      <c r="P2721" s="6">
        <f t="shared" si="516"/>
        <v>2.4325384768782534</v>
      </c>
      <c r="Q2721">
        <f t="shared" si="523"/>
        <v>0.26728078154554291</v>
      </c>
      <c r="R2721">
        <f t="shared" si="517"/>
        <v>0.48248869436530911</v>
      </c>
      <c r="S2721">
        <f t="shared" si="518"/>
        <v>1.1736723137023661</v>
      </c>
      <c r="T2721" s="6">
        <f t="shared" si="524"/>
        <v>80.93321547655556</v>
      </c>
      <c r="U2721">
        <f t="shared" si="519"/>
        <v>12.387664892118787</v>
      </c>
      <c r="V2721" s="16">
        <f t="shared" si="520"/>
        <v>11.895269091159586</v>
      </c>
    </row>
    <row r="2722" spans="4:22" ht="15.75" x14ac:dyDescent="0.25">
      <c r="D2722" s="27">
        <v>28284</v>
      </c>
      <c r="E2722">
        <v>159</v>
      </c>
      <c r="F2722">
        <v>13.1</v>
      </c>
      <c r="G2722">
        <v>0</v>
      </c>
      <c r="H2722">
        <v>2.8047888823058402</v>
      </c>
      <c r="I2722" s="20">
        <f t="shared" si="521"/>
        <v>1.8314465040164678</v>
      </c>
      <c r="J2722">
        <f t="shared" si="522"/>
        <v>0.22270389488840248</v>
      </c>
      <c r="K2722" s="16">
        <f t="shared" si="513"/>
        <v>0.97047681194564284</v>
      </c>
      <c r="L2722" s="16">
        <f t="shared" si="514"/>
        <v>0.2294788418920784</v>
      </c>
      <c r="M2722" s="6"/>
      <c r="N2722" s="6">
        <f t="shared" si="515"/>
        <v>2.2438311058446723</v>
      </c>
      <c r="O2722" s="6"/>
      <c r="P2722" s="6">
        <f t="shared" si="516"/>
        <v>2.2664844324397144</v>
      </c>
      <c r="Q2722">
        <f t="shared" si="523"/>
        <v>0.26977738492185188</v>
      </c>
      <c r="R2722">
        <f t="shared" si="517"/>
        <v>0.50372494313135274</v>
      </c>
      <c r="S2722">
        <f t="shared" si="518"/>
        <v>1.1416847418387914</v>
      </c>
      <c r="T2722" s="6">
        <f t="shared" si="524"/>
        <v>79.814184061311821</v>
      </c>
      <c r="U2722">
        <f t="shared" si="519"/>
        <v>14.619676584392442</v>
      </c>
      <c r="V2722" s="16">
        <f t="shared" si="520"/>
        <v>12.401954286441569</v>
      </c>
    </row>
    <row r="2723" spans="4:22" ht="15.75" x14ac:dyDescent="0.25">
      <c r="D2723" s="27">
        <v>28285</v>
      </c>
      <c r="E2723">
        <v>160</v>
      </c>
      <c r="F2723">
        <v>14.1</v>
      </c>
      <c r="G2723">
        <v>0</v>
      </c>
      <c r="H2723">
        <v>3.8561779577429358</v>
      </c>
      <c r="I2723" s="20">
        <f t="shared" si="521"/>
        <v>1.996406355665693</v>
      </c>
      <c r="J2723">
        <f t="shared" si="522"/>
        <v>0.24276301284894827</v>
      </c>
      <c r="K2723" s="16">
        <f t="shared" si="513"/>
        <v>0.98125496935860845</v>
      </c>
      <c r="L2723" s="16">
        <f t="shared" si="514"/>
        <v>0.24740054361979832</v>
      </c>
      <c r="M2723" s="6"/>
      <c r="N2723" s="6">
        <f t="shared" si="515"/>
        <v>3.0849423661943489</v>
      </c>
      <c r="O2723" s="6"/>
      <c r="P2723" s="6">
        <f t="shared" si="516"/>
        <v>3.1075956927893911</v>
      </c>
      <c r="Q2723">
        <f t="shared" si="523"/>
        <v>0.26604728020437274</v>
      </c>
      <c r="R2723">
        <f t="shared" si="517"/>
        <v>0.47216526025815786</v>
      </c>
      <c r="S2723">
        <f t="shared" si="518"/>
        <v>1.4672987290630333</v>
      </c>
      <c r="T2723" s="6">
        <f t="shared" si="524"/>
        <v>78.369538658843837</v>
      </c>
      <c r="U2723">
        <f t="shared" si="519"/>
        <v>15.73568243052927</v>
      </c>
      <c r="V2723" s="16">
        <f t="shared" si="520"/>
        <v>13.021960911698546</v>
      </c>
    </row>
    <row r="2724" spans="4:22" ht="15.75" x14ac:dyDescent="0.25">
      <c r="D2724" s="27">
        <v>28286</v>
      </c>
      <c r="E2724">
        <v>161</v>
      </c>
      <c r="F2724">
        <v>14.7</v>
      </c>
      <c r="G2724">
        <v>0.1</v>
      </c>
      <c r="H2724">
        <v>3.2628640715220407</v>
      </c>
      <c r="I2724" s="20">
        <f t="shared" si="521"/>
        <v>2.1792059322800328</v>
      </c>
      <c r="J2724">
        <f t="shared" si="522"/>
        <v>0.26499144136525199</v>
      </c>
      <c r="K2724" s="16">
        <f t="shared" si="513"/>
        <v>0.99516933792915085</v>
      </c>
      <c r="L2724" s="16">
        <f t="shared" si="514"/>
        <v>0.26627773914002717</v>
      </c>
      <c r="M2724" s="6"/>
      <c r="N2724" s="6">
        <f t="shared" si="515"/>
        <v>2.6102912572176327</v>
      </c>
      <c r="O2724" s="6"/>
      <c r="P2724" s="6">
        <f t="shared" si="516"/>
        <v>2.6329445838126748</v>
      </c>
      <c r="Q2724">
        <f t="shared" si="523"/>
        <v>0.26123179552947945</v>
      </c>
      <c r="R2724">
        <f t="shared" si="517"/>
        <v>0.4329320812472604</v>
      </c>
      <c r="S2724">
        <f t="shared" si="518"/>
        <v>1.1398861784787231</v>
      </c>
      <c r="T2724" s="6">
        <f t="shared" si="524"/>
        <v>77.35230580696016</v>
      </c>
      <c r="U2724">
        <f t="shared" si="519"/>
        <v>16.405285938211364</v>
      </c>
      <c r="V2724" s="16">
        <f t="shared" si="520"/>
        <v>13.651191563140801</v>
      </c>
    </row>
    <row r="2725" spans="4:22" ht="15.75" x14ac:dyDescent="0.25">
      <c r="D2725" s="27">
        <v>28287</v>
      </c>
      <c r="E2725">
        <v>162</v>
      </c>
      <c r="F2725">
        <v>20.8</v>
      </c>
      <c r="G2725">
        <v>0</v>
      </c>
      <c r="H2725">
        <v>5.3998478362994184</v>
      </c>
      <c r="I2725" s="20">
        <f t="shared" si="521"/>
        <v>2.5658719969082924</v>
      </c>
      <c r="J2725">
        <f t="shared" si="522"/>
        <v>0.31201003482404838</v>
      </c>
      <c r="K2725" s="16">
        <f t="shared" si="513"/>
        <v>0.96484279242189164</v>
      </c>
      <c r="L2725" s="16">
        <f t="shared" si="514"/>
        <v>0.32337914246201616</v>
      </c>
      <c r="M2725" s="6"/>
      <c r="N2725" s="6">
        <f t="shared" si="515"/>
        <v>4.3198782690395348</v>
      </c>
      <c r="O2725" s="6"/>
      <c r="P2725" s="6">
        <f t="shared" si="516"/>
        <v>4.3425315956345774</v>
      </c>
      <c r="Q2725">
        <f t="shared" si="523"/>
        <v>0.25784101935653386</v>
      </c>
      <c r="R2725">
        <f t="shared" si="517"/>
        <v>0.406327246750674</v>
      </c>
      <c r="S2725">
        <f t="shared" si="518"/>
        <v>1.7644889071820089</v>
      </c>
      <c r="T2725" s="6">
        <f t="shared" si="524"/>
        <v>75.610470226373195</v>
      </c>
      <c r="U2725">
        <f t="shared" si="519"/>
        <v>23.212921599646016</v>
      </c>
      <c r="V2725" s="16">
        <f t="shared" si="520"/>
        <v>15.429481728181896</v>
      </c>
    </row>
    <row r="2726" spans="4:22" ht="15.75" x14ac:dyDescent="0.25">
      <c r="D2726" s="27">
        <v>28288</v>
      </c>
      <c r="E2726">
        <v>163</v>
      </c>
      <c r="F2726">
        <v>16.399999999999999</v>
      </c>
      <c r="G2726">
        <v>0</v>
      </c>
      <c r="H2726">
        <v>4.4837971607632303</v>
      </c>
      <c r="I2726" s="20">
        <f t="shared" si="521"/>
        <v>2.3769904350331332</v>
      </c>
      <c r="J2726">
        <f t="shared" si="522"/>
        <v>0.289042036900029</v>
      </c>
      <c r="K2726" s="16">
        <f t="shared" si="513"/>
        <v>0.84609397597186553</v>
      </c>
      <c r="L2726" s="16">
        <f t="shared" si="514"/>
        <v>0.34161930602096652</v>
      </c>
      <c r="M2726" s="6"/>
      <c r="N2726" s="6">
        <f t="shared" si="515"/>
        <v>3.5870377286105843</v>
      </c>
      <c r="O2726" s="6"/>
      <c r="P2726" s="6">
        <f t="shared" si="516"/>
        <v>3.6096910552056265</v>
      </c>
      <c r="Q2726">
        <f t="shared" si="523"/>
        <v>0.2520349007545773</v>
      </c>
      <c r="R2726">
        <f t="shared" si="517"/>
        <v>0.36273005579177048</v>
      </c>
      <c r="S2726">
        <f t="shared" si="518"/>
        <v>1.3093434378457918</v>
      </c>
      <c r="T2726" s="6">
        <f t="shared" si="524"/>
        <v>74.323780115122446</v>
      </c>
      <c r="U2726">
        <f t="shared" si="519"/>
        <v>18.30249587664397</v>
      </c>
      <c r="V2726" s="16">
        <f t="shared" si="520"/>
        <v>15.963804783186424</v>
      </c>
    </row>
    <row r="2727" spans="4:22" ht="15.75" x14ac:dyDescent="0.25">
      <c r="D2727" s="27">
        <v>28289</v>
      </c>
      <c r="E2727">
        <v>164</v>
      </c>
      <c r="F2727">
        <v>17.2</v>
      </c>
      <c r="G2727">
        <v>0</v>
      </c>
      <c r="H2727">
        <v>4.8910833462964289</v>
      </c>
      <c r="I2727" s="20">
        <f t="shared" si="521"/>
        <v>2.26223450851912</v>
      </c>
      <c r="J2727">
        <f t="shared" si="522"/>
        <v>0.27508771623592498</v>
      </c>
      <c r="K2727" s="16">
        <f t="shared" si="513"/>
        <v>0.75837448651380224</v>
      </c>
      <c r="L2727" s="16">
        <f t="shared" si="514"/>
        <v>0.3627333476110004</v>
      </c>
      <c r="M2727" s="6"/>
      <c r="N2727" s="6">
        <f t="shared" si="515"/>
        <v>3.9128666770371434</v>
      </c>
      <c r="O2727" s="6"/>
      <c r="P2727" s="6">
        <f t="shared" si="516"/>
        <v>3.9355200036321856</v>
      </c>
      <c r="Q2727">
        <f t="shared" si="523"/>
        <v>0.24774593371707482</v>
      </c>
      <c r="R2727">
        <f t="shared" si="517"/>
        <v>0.33211333853403086</v>
      </c>
      <c r="S2727">
        <f t="shared" si="518"/>
        <v>1.3070386872737463</v>
      </c>
      <c r="T2727" s="6">
        <f t="shared" si="524"/>
        <v>73.039394754443748</v>
      </c>
      <c r="U2727">
        <f t="shared" si="519"/>
        <v>19.195300553553434</v>
      </c>
      <c r="V2727" s="16">
        <f t="shared" si="520"/>
        <v>16.564798235718147</v>
      </c>
    </row>
    <row r="2728" spans="4:22" ht="15.75" x14ac:dyDescent="0.25">
      <c r="D2728" s="27">
        <v>28290</v>
      </c>
      <c r="E2728">
        <v>165</v>
      </c>
      <c r="F2728">
        <v>20.100000000000001</v>
      </c>
      <c r="G2728">
        <v>0</v>
      </c>
      <c r="H2728">
        <v>5.1196441674425825</v>
      </c>
      <c r="I2728" s="20">
        <f t="shared" si="521"/>
        <v>2.2214298415988925</v>
      </c>
      <c r="J2728">
        <f t="shared" si="522"/>
        <v>0.27012586873842531</v>
      </c>
      <c r="K2728" s="16">
        <f t="shared" si="513"/>
        <v>0.67081212233535414</v>
      </c>
      <c r="L2728" s="16">
        <f t="shared" si="514"/>
        <v>0.40268483491027801</v>
      </c>
      <c r="M2728" s="6"/>
      <c r="N2728" s="6">
        <f t="shared" si="515"/>
        <v>4.0957153339540664</v>
      </c>
      <c r="O2728" s="6"/>
      <c r="P2728" s="6">
        <f t="shared" si="516"/>
        <v>4.118368660549109</v>
      </c>
      <c r="Q2728">
        <f t="shared" si="523"/>
        <v>0.24346464918147917</v>
      </c>
      <c r="R2728">
        <f t="shared" si="517"/>
        <v>0.30289755088039394</v>
      </c>
      <c r="S2728">
        <f t="shared" si="518"/>
        <v>1.2474437809028935</v>
      </c>
      <c r="T2728" s="6">
        <f t="shared" si="524"/>
        <v>71.814604300135898</v>
      </c>
      <c r="U2728">
        <f t="shared" si="519"/>
        <v>22.431717507350236</v>
      </c>
      <c r="V2728" s="16">
        <f t="shared" si="520"/>
        <v>17.655927644308591</v>
      </c>
    </row>
    <row r="2729" spans="4:22" ht="15.75" x14ac:dyDescent="0.25">
      <c r="D2729" s="27">
        <v>28291</v>
      </c>
      <c r="E2729">
        <v>166</v>
      </c>
      <c r="F2729">
        <v>22.4</v>
      </c>
      <c r="G2729">
        <v>0</v>
      </c>
      <c r="H2729">
        <v>5.7003336373347535</v>
      </c>
      <c r="I2729" s="20">
        <f t="shared" si="521"/>
        <v>2.2006120042958384</v>
      </c>
      <c r="J2729">
        <f t="shared" si="522"/>
        <v>0.26759441972237397</v>
      </c>
      <c r="K2729" s="16">
        <f t="shared" si="513"/>
        <v>0.58731261269774793</v>
      </c>
      <c r="L2729" s="16">
        <f t="shared" si="514"/>
        <v>0.45562518825061848</v>
      </c>
      <c r="M2729" s="6"/>
      <c r="N2729" s="6">
        <f t="shared" si="515"/>
        <v>4.5602669098678028</v>
      </c>
      <c r="O2729" s="6"/>
      <c r="P2729" s="6">
        <f t="shared" si="516"/>
        <v>4.5829202364628454</v>
      </c>
      <c r="Q2729">
        <f t="shared" si="523"/>
        <v>0.23938201433378634</v>
      </c>
      <c r="R2729">
        <f t="shared" si="517"/>
        <v>0.27629008910883446</v>
      </c>
      <c r="S2729">
        <f t="shared" si="518"/>
        <v>1.2662154405110002</v>
      </c>
      <c r="T2729" s="6">
        <f t="shared" si="524"/>
        <v>70.571042186219941</v>
      </c>
      <c r="U2729">
        <f t="shared" si="519"/>
        <v>24.998530953464936</v>
      </c>
      <c r="V2729" s="16">
        <f t="shared" si="520"/>
        <v>19.021504710448323</v>
      </c>
    </row>
    <row r="2730" spans="4:22" ht="15.75" x14ac:dyDescent="0.25">
      <c r="D2730" s="27">
        <v>28292</v>
      </c>
      <c r="E2730">
        <v>167</v>
      </c>
      <c r="F2730">
        <v>14.6</v>
      </c>
      <c r="G2730">
        <v>0</v>
      </c>
      <c r="H2730">
        <v>3.1438504399654614</v>
      </c>
      <c r="I2730" s="20">
        <f t="shared" si="521"/>
        <v>1.8000941765603524</v>
      </c>
      <c r="J2730">
        <f t="shared" si="522"/>
        <v>0.21889145186973885</v>
      </c>
      <c r="K2730" s="16">
        <f t="shared" si="513"/>
        <v>0.50253335404932231</v>
      </c>
      <c r="L2730" s="16">
        <f t="shared" si="514"/>
        <v>0.43557596745758537</v>
      </c>
      <c r="M2730" s="6"/>
      <c r="N2730" s="6">
        <f t="shared" si="515"/>
        <v>2.5150803519723692</v>
      </c>
      <c r="O2730" s="6"/>
      <c r="P2730" s="6">
        <f t="shared" si="516"/>
        <v>2.5377336785674114</v>
      </c>
      <c r="Q2730">
        <f t="shared" si="523"/>
        <v>0.23523680728739979</v>
      </c>
      <c r="R2730">
        <f t="shared" si="517"/>
        <v>0.25052606256490678</v>
      </c>
      <c r="S2730">
        <f t="shared" si="518"/>
        <v>0.63576842632985031</v>
      </c>
      <c r="T2730" s="6">
        <f t="shared" si="524"/>
        <v>69.957927086485142</v>
      </c>
      <c r="U2730">
        <f t="shared" si="519"/>
        <v>16.293685353597684</v>
      </c>
      <c r="V2730" s="16">
        <f t="shared" si="520"/>
        <v>18.514184976908847</v>
      </c>
    </row>
    <row r="2731" spans="4:22" ht="15.75" x14ac:dyDescent="0.25">
      <c r="D2731" s="27">
        <v>28293</v>
      </c>
      <c r="E2731">
        <v>168</v>
      </c>
      <c r="F2731">
        <v>16.5</v>
      </c>
      <c r="G2731">
        <v>0</v>
      </c>
      <c r="H2731">
        <v>5.0683888335157237</v>
      </c>
      <c r="I2731" s="20">
        <f t="shared" si="521"/>
        <v>1.6476143320598455</v>
      </c>
      <c r="J2731">
        <f t="shared" si="522"/>
        <v>0.20034990277847722</v>
      </c>
      <c r="K2731" s="16">
        <f t="shared" si="513"/>
        <v>0.4607345222579704</v>
      </c>
      <c r="L2731" s="16">
        <f t="shared" si="514"/>
        <v>0.43484890560533918</v>
      </c>
      <c r="M2731" s="6"/>
      <c r="N2731" s="6">
        <f t="shared" si="515"/>
        <v>4.0547110668125788</v>
      </c>
      <c r="O2731" s="6"/>
      <c r="P2731" s="6">
        <f t="shared" si="516"/>
        <v>4.0773643934076214</v>
      </c>
      <c r="Q2731">
        <f t="shared" si="523"/>
        <v>0.23319309028828381</v>
      </c>
      <c r="R2731">
        <f t="shared" si="517"/>
        <v>0.23828761535473308</v>
      </c>
      <c r="S2731">
        <f t="shared" si="518"/>
        <v>0.97158543823739985</v>
      </c>
      <c r="T2731" s="6">
        <f t="shared" si="524"/>
        <v>69.008994974842793</v>
      </c>
      <c r="U2731">
        <f t="shared" si="519"/>
        <v>18.414096461257657</v>
      </c>
      <c r="V2731" s="16">
        <f t="shared" si="520"/>
        <v>18.495570518820557</v>
      </c>
    </row>
    <row r="2732" spans="4:22" ht="15.75" x14ac:dyDescent="0.25">
      <c r="D2732" s="27">
        <v>28294</v>
      </c>
      <c r="E2732">
        <v>169</v>
      </c>
      <c r="F2732">
        <v>15.4</v>
      </c>
      <c r="G2732">
        <v>0.1</v>
      </c>
      <c r="H2732">
        <v>2.3074714748803</v>
      </c>
      <c r="I2732" s="20">
        <f t="shared" si="521"/>
        <v>1.3854790186487944</v>
      </c>
      <c r="J2732">
        <f t="shared" si="522"/>
        <v>0.16847424866769339</v>
      </c>
      <c r="K2732" s="16">
        <f t="shared" si="513"/>
        <v>0.3960415245922666</v>
      </c>
      <c r="L2732" s="16">
        <f t="shared" si="514"/>
        <v>0.42539541489024746</v>
      </c>
      <c r="M2732" s="6"/>
      <c r="N2732" s="6">
        <f t="shared" si="515"/>
        <v>1.8459771799042402</v>
      </c>
      <c r="O2732" s="6"/>
      <c r="P2732" s="6">
        <f t="shared" si="516"/>
        <v>1.8686305064992825</v>
      </c>
      <c r="Q2732">
        <f t="shared" si="523"/>
        <v>0.23002998324947599</v>
      </c>
      <c r="R2732">
        <f t="shared" si="517"/>
        <v>0.21995011029837228</v>
      </c>
      <c r="S2732">
        <f t="shared" si="518"/>
        <v>0.41100548601142045</v>
      </c>
      <c r="T2732" s="6">
        <f t="shared" si="524"/>
        <v>68.720642815426416</v>
      </c>
      <c r="U2732">
        <f t="shared" si="519"/>
        <v>17.186490030507144</v>
      </c>
      <c r="V2732" s="16">
        <f t="shared" si="520"/>
        <v>18.252107782607833</v>
      </c>
    </row>
    <row r="2733" spans="4:22" ht="15.75" x14ac:dyDescent="0.25">
      <c r="D2733" s="27">
        <v>28295</v>
      </c>
      <c r="E2733">
        <v>170</v>
      </c>
      <c r="F2733">
        <v>17.3</v>
      </c>
      <c r="G2733">
        <v>0</v>
      </c>
      <c r="H2733">
        <v>3.9276399446585875</v>
      </c>
      <c r="I2733" s="20">
        <f t="shared" si="521"/>
        <v>1.3402600518070109</v>
      </c>
      <c r="J2733">
        <f t="shared" si="522"/>
        <v>0.16297562229973253</v>
      </c>
      <c r="K2733" s="16">
        <f t="shared" si="513"/>
        <v>0.37638325257558986</v>
      </c>
      <c r="L2733" s="16">
        <f t="shared" si="514"/>
        <v>0.43300444742025757</v>
      </c>
      <c r="M2733" s="6"/>
      <c r="N2733" s="6">
        <f t="shared" si="515"/>
        <v>3.14211195572687</v>
      </c>
      <c r="O2733" s="6"/>
      <c r="P2733" s="6">
        <f t="shared" si="516"/>
        <v>3.1647652823219126</v>
      </c>
      <c r="Q2733">
        <f t="shared" si="523"/>
        <v>0.22906880938475471</v>
      </c>
      <c r="R2733">
        <f t="shared" si="517"/>
        <v>0.21452332025419149</v>
      </c>
      <c r="S2733">
        <f t="shared" si="518"/>
        <v>0.67891595618889045</v>
      </c>
      <c r="T2733" s="6">
        <f t="shared" si="524"/>
        <v>68.064380185832576</v>
      </c>
      <c r="U2733">
        <f t="shared" si="519"/>
        <v>19.30690113816712</v>
      </c>
      <c r="V2733" s="16">
        <f t="shared" si="520"/>
        <v>18.448278208166862</v>
      </c>
    </row>
    <row r="2734" spans="4:22" ht="15.75" x14ac:dyDescent="0.25">
      <c r="D2734" s="27">
        <v>28296</v>
      </c>
      <c r="E2734">
        <v>171</v>
      </c>
      <c r="F2734">
        <v>13.4</v>
      </c>
      <c r="G2734">
        <v>0</v>
      </c>
      <c r="H2734">
        <v>5.0077436256551726</v>
      </c>
      <c r="I2734" s="20">
        <f t="shared" si="521"/>
        <v>1.1129107733287587</v>
      </c>
      <c r="J2734">
        <f t="shared" si="522"/>
        <v>0.13532995003677706</v>
      </c>
      <c r="K2734" s="16">
        <f t="shared" si="513"/>
        <v>0.33164285835400142</v>
      </c>
      <c r="L2734" s="16">
        <f t="shared" si="514"/>
        <v>0.40805929218087816</v>
      </c>
      <c r="M2734" s="6"/>
      <c r="N2734" s="6">
        <f t="shared" si="515"/>
        <v>4.0061949005241386</v>
      </c>
      <c r="O2734" s="6"/>
      <c r="P2734" s="6">
        <f t="shared" si="516"/>
        <v>4.0288482271191812</v>
      </c>
      <c r="Q2734">
        <f t="shared" si="523"/>
        <v>0.22688126728610858</v>
      </c>
      <c r="R2734">
        <f t="shared" si="517"/>
        <v>0.20242514657637539</v>
      </c>
      <c r="S2734">
        <f t="shared" si="518"/>
        <v>0.81554019290857038</v>
      </c>
      <c r="T2734" s="6">
        <f t="shared" si="524"/>
        <v>67.271493319519053</v>
      </c>
      <c r="U2734">
        <f t="shared" si="519"/>
        <v>14.954478338233491</v>
      </c>
      <c r="V2734" s="16">
        <f t="shared" si="520"/>
        <v>17.798501449818307</v>
      </c>
    </row>
    <row r="2735" spans="4:22" ht="15.75" x14ac:dyDescent="0.25">
      <c r="D2735" s="27">
        <v>28297</v>
      </c>
      <c r="E2735">
        <v>172</v>
      </c>
      <c r="F2735">
        <v>14.1</v>
      </c>
      <c r="G2735">
        <v>0</v>
      </c>
      <c r="H2735">
        <v>3.6095272053046448</v>
      </c>
      <c r="I2735" s="20">
        <f t="shared" si="521"/>
        <v>0.8986883911439737</v>
      </c>
      <c r="J2735">
        <f t="shared" si="522"/>
        <v>0.1092805083631072</v>
      </c>
      <c r="K2735" s="16">
        <f t="shared" si="513"/>
        <v>0.27758817144619796</v>
      </c>
      <c r="L2735" s="16">
        <f t="shared" si="514"/>
        <v>0.39367854831050647</v>
      </c>
      <c r="M2735" s="6"/>
      <c r="N2735" s="6">
        <f t="shared" si="515"/>
        <v>2.8876217642437161</v>
      </c>
      <c r="O2735" s="6"/>
      <c r="P2735" s="6">
        <f t="shared" si="516"/>
        <v>2.9102750908387582</v>
      </c>
      <c r="Q2735">
        <f t="shared" si="523"/>
        <v>0.22423831106506351</v>
      </c>
      <c r="R2735">
        <f t="shared" si="517"/>
        <v>0.18827667948815052</v>
      </c>
      <c r="S2735">
        <f t="shared" si="518"/>
        <v>0.54793693050019698</v>
      </c>
      <c r="T2735" s="6">
        <f t="shared" si="524"/>
        <v>66.746209715613901</v>
      </c>
      <c r="U2735">
        <f t="shared" si="519"/>
        <v>15.73568243052927</v>
      </c>
      <c r="V2735" s="16">
        <f t="shared" si="520"/>
        <v>17.414858452133114</v>
      </c>
    </row>
    <row r="2736" spans="4:22" ht="15.75" x14ac:dyDescent="0.25">
      <c r="D2736" s="27">
        <v>28298</v>
      </c>
      <c r="E2736">
        <v>173</v>
      </c>
      <c r="F2736">
        <v>11.8</v>
      </c>
      <c r="G2736">
        <v>0</v>
      </c>
      <c r="H2736">
        <v>3.9892967189307944</v>
      </c>
      <c r="I2736" s="20">
        <f t="shared" si="521"/>
        <v>0.72551059946484497</v>
      </c>
      <c r="J2736">
        <f t="shared" si="522"/>
        <v>8.8222088894925152E-2</v>
      </c>
      <c r="K2736" s="16">
        <f t="shared" si="513"/>
        <v>0.24177721032016489</v>
      </c>
      <c r="L2736" s="16">
        <f t="shared" si="514"/>
        <v>0.3648900108413865</v>
      </c>
      <c r="M2736" s="6"/>
      <c r="N2736" s="6">
        <f t="shared" si="515"/>
        <v>3.1914373751446359</v>
      </c>
      <c r="O2736" s="6"/>
      <c r="P2736" s="6">
        <f t="shared" si="516"/>
        <v>3.2140907017396785</v>
      </c>
      <c r="Q2736">
        <f t="shared" si="523"/>
        <v>0.222487365718713</v>
      </c>
      <c r="R2736">
        <f t="shared" si="517"/>
        <v>0.17918563706965926</v>
      </c>
      <c r="S2736">
        <f t="shared" si="518"/>
        <v>0.57591888999089247</v>
      </c>
      <c r="T2736" s="6">
        <f t="shared" si="524"/>
        <v>66.192944152218061</v>
      </c>
      <c r="U2736">
        <f t="shared" si="519"/>
        <v>13.168868984414567</v>
      </c>
      <c r="V2736" s="16">
        <f t="shared" si="520"/>
        <v>16.625189502844133</v>
      </c>
    </row>
    <row r="2737" spans="4:22" ht="15.75" x14ac:dyDescent="0.25">
      <c r="D2737" s="27">
        <v>28299</v>
      </c>
      <c r="E2737">
        <v>174</v>
      </c>
      <c r="F2737">
        <v>13.4</v>
      </c>
      <c r="G2737">
        <v>0</v>
      </c>
      <c r="H2737">
        <v>3.3021953540749247</v>
      </c>
      <c r="I2737" s="20">
        <f t="shared" si="521"/>
        <v>0.59382046893445928</v>
      </c>
      <c r="J2737">
        <f t="shared" si="522"/>
        <v>7.2208569022430252E-2</v>
      </c>
      <c r="K2737" s="16">
        <f t="shared" si="513"/>
        <v>0.20405859234723694</v>
      </c>
      <c r="L2737" s="16">
        <f t="shared" si="514"/>
        <v>0.35386193833757468</v>
      </c>
      <c r="M2737" s="6"/>
      <c r="N2737" s="6">
        <f t="shared" si="515"/>
        <v>2.6417562832599399</v>
      </c>
      <c r="O2737" s="6"/>
      <c r="P2737" s="6">
        <f t="shared" si="516"/>
        <v>2.6644096098549825</v>
      </c>
      <c r="Q2737">
        <f t="shared" si="523"/>
        <v>0.22064314717406019</v>
      </c>
      <c r="R2737">
        <f t="shared" si="517"/>
        <v>0.16985355414246375</v>
      </c>
      <c r="S2737">
        <f t="shared" si="518"/>
        <v>0.45255944192520398</v>
      </c>
      <c r="T2737" s="6">
        <f t="shared" si="524"/>
        <v>65.763038036887906</v>
      </c>
      <c r="U2737">
        <f t="shared" si="519"/>
        <v>14.954478338233491</v>
      </c>
      <c r="V2737" s="16">
        <f t="shared" si="520"/>
        <v>16.31447070809584</v>
      </c>
    </row>
    <row r="2738" spans="4:22" ht="15.75" x14ac:dyDescent="0.25">
      <c r="D2738" s="27">
        <v>28300</v>
      </c>
      <c r="E2738">
        <v>175</v>
      </c>
      <c r="F2738">
        <v>14.3</v>
      </c>
      <c r="G2738">
        <v>0</v>
      </c>
      <c r="H2738">
        <v>3.799097471051549</v>
      </c>
      <c r="I2738" s="20">
        <f t="shared" si="521"/>
        <v>0.50518917618306791</v>
      </c>
      <c r="J2738">
        <f t="shared" si="522"/>
        <v>6.1431003823861054E-2</v>
      </c>
      <c r="K2738" s="16">
        <f t="shared" si="513"/>
        <v>0.17474994637108737</v>
      </c>
      <c r="L2738" s="16">
        <f t="shared" si="514"/>
        <v>0.35153661045142903</v>
      </c>
      <c r="M2738" s="6"/>
      <c r="N2738" s="6">
        <f t="shared" si="515"/>
        <v>3.0392779768412392</v>
      </c>
      <c r="O2738" s="6"/>
      <c r="P2738" s="6">
        <f t="shared" si="516"/>
        <v>3.0619313034362818</v>
      </c>
      <c r="Q2738">
        <f t="shared" si="523"/>
        <v>0.21921012678962634</v>
      </c>
      <c r="R2738">
        <f t="shared" si="517"/>
        <v>0.16277450154762213</v>
      </c>
      <c r="S2738">
        <f t="shared" si="518"/>
        <v>0.49840434168990172</v>
      </c>
      <c r="T2738" s="6">
        <f t="shared" si="524"/>
        <v>65.400000000000006</v>
      </c>
      <c r="U2738">
        <f t="shared" si="519"/>
        <v>15.958883599756636</v>
      </c>
      <c r="V2738" s="16">
        <f t="shared" si="520"/>
        <v>16.248338632084401</v>
      </c>
    </row>
    <row r="2739" spans="4:22" ht="15.75" x14ac:dyDescent="0.25">
      <c r="D2739" s="27">
        <v>28301</v>
      </c>
      <c r="E2739">
        <v>176</v>
      </c>
      <c r="F2739">
        <v>14.9</v>
      </c>
      <c r="G2739">
        <v>0</v>
      </c>
      <c r="H2739">
        <v>3.6201214312158343</v>
      </c>
      <c r="I2739" s="20">
        <f t="shared" si="521"/>
        <v>0.43670580353927918</v>
      </c>
      <c r="J2739">
        <f t="shared" si="522"/>
        <v>5.3103425710376351E-2</v>
      </c>
      <c r="K2739" s="16">
        <f t="shared" si="513"/>
        <v>0.15000000000000055</v>
      </c>
      <c r="L2739" s="16">
        <f t="shared" si="514"/>
        <v>0.35402283806917439</v>
      </c>
      <c r="M2739" s="6"/>
      <c r="N2739" s="6">
        <f t="shared" si="515"/>
        <v>2.8960971449726678</v>
      </c>
      <c r="O2739" s="6"/>
      <c r="P2739" s="6">
        <f t="shared" si="516"/>
        <v>2.9187504715677104</v>
      </c>
      <c r="Q2739">
        <f t="shared" si="523"/>
        <v>0.21800000000000003</v>
      </c>
      <c r="R2739">
        <f t="shared" si="517"/>
        <v>0.1569138759579296</v>
      </c>
      <c r="S2739">
        <f t="shared" si="518"/>
        <v>0.45799244944772427</v>
      </c>
      <c r="T2739" s="6">
        <f t="shared" si="524"/>
        <v>65.400000000000006</v>
      </c>
      <c r="U2739">
        <f t="shared" si="519"/>
        <v>16.628487107438733</v>
      </c>
      <c r="V2739" s="16">
        <f t="shared" si="520"/>
        <v>16.319038630138838</v>
      </c>
    </row>
    <row r="2740" spans="4:22" ht="15.75" x14ac:dyDescent="0.25">
      <c r="D2740" s="27">
        <v>28302</v>
      </c>
      <c r="E2740">
        <v>177</v>
      </c>
      <c r="F2740">
        <v>14.2</v>
      </c>
      <c r="G2740">
        <v>9.1999999999999993</v>
      </c>
      <c r="H2740">
        <v>1.9569675677852012</v>
      </c>
      <c r="I2740" s="20">
        <f t="shared" si="521"/>
        <v>0.4329014754346287</v>
      </c>
      <c r="J2740">
        <f t="shared" si="522"/>
        <v>5.2640819412850849E-2</v>
      </c>
      <c r="K2740" s="16">
        <f t="shared" si="513"/>
        <v>0.15000000000000055</v>
      </c>
      <c r="L2740" s="16">
        <f t="shared" si="514"/>
        <v>0.35093879608567102</v>
      </c>
      <c r="M2740" s="6"/>
      <c r="N2740" s="6">
        <f t="shared" si="515"/>
        <v>1.5655740542281611</v>
      </c>
      <c r="O2740" s="6"/>
      <c r="P2740" s="6">
        <f t="shared" si="516"/>
        <v>1.5882273808232035</v>
      </c>
      <c r="Q2740">
        <f t="shared" si="523"/>
        <v>0.21800000000000003</v>
      </c>
      <c r="R2740">
        <f t="shared" si="517"/>
        <v>0.1569138759579296</v>
      </c>
      <c r="S2740">
        <f t="shared" si="518"/>
        <v>0.24921491422747957</v>
      </c>
      <c r="T2740" s="6">
        <f t="shared" si="524"/>
        <v>74.373438412367577</v>
      </c>
      <c r="U2740">
        <f t="shared" si="519"/>
        <v>15.847283015142951</v>
      </c>
      <c r="V2740" s="16">
        <f t="shared" si="520"/>
        <v>16.231301539962978</v>
      </c>
    </row>
    <row r="2741" spans="4:22" ht="15.75" x14ac:dyDescent="0.25">
      <c r="D2741" s="27">
        <v>28303</v>
      </c>
      <c r="E2741">
        <v>178</v>
      </c>
      <c r="F2741">
        <v>12</v>
      </c>
      <c r="G2741">
        <v>17.7</v>
      </c>
      <c r="H2741">
        <v>1.6193929315640769</v>
      </c>
      <c r="I2741" s="20">
        <f t="shared" si="521"/>
        <v>2.0839561019207125</v>
      </c>
      <c r="J2741">
        <f t="shared" si="522"/>
        <v>0.25340906199355862</v>
      </c>
      <c r="K2741" s="16">
        <f t="shared" si="513"/>
        <v>0.76175991742961546</v>
      </c>
      <c r="L2741" s="16">
        <f t="shared" si="514"/>
        <v>0.33266263581920863</v>
      </c>
      <c r="M2741" s="6"/>
      <c r="N2741" s="6">
        <f t="shared" si="515"/>
        <v>1.2955143452512616</v>
      </c>
      <c r="O2741" s="6"/>
      <c r="P2741" s="6">
        <f t="shared" si="516"/>
        <v>1.318167671846304</v>
      </c>
      <c r="Q2741">
        <f t="shared" si="523"/>
        <v>0.24791146137455858</v>
      </c>
      <c r="R2741">
        <f t="shared" si="517"/>
        <v>0.33326991476464984</v>
      </c>
      <c r="S2741">
        <f t="shared" si="518"/>
        <v>0.43930562764173464</v>
      </c>
      <c r="T2741" s="6">
        <f t="shared" si="524"/>
        <v>91.656786111320898</v>
      </c>
      <c r="U2741">
        <f t="shared" si="519"/>
        <v>13.392070153641932</v>
      </c>
      <c r="V2741" s="16">
        <f t="shared" si="520"/>
        <v>15.703261401693595</v>
      </c>
    </row>
    <row r="2742" spans="4:22" ht="15.75" x14ac:dyDescent="0.25">
      <c r="D2742" s="27">
        <v>28304</v>
      </c>
      <c r="E2742">
        <v>179</v>
      </c>
      <c r="F2742">
        <v>12.2</v>
      </c>
      <c r="G2742">
        <v>0.9</v>
      </c>
      <c r="H2742">
        <v>2.1860552123462229</v>
      </c>
      <c r="I2742" s="20">
        <f t="shared" si="521"/>
        <v>2.2787581883964938</v>
      </c>
      <c r="J2742">
        <f t="shared" si="522"/>
        <v>0.27709699570901364</v>
      </c>
      <c r="K2742" s="16">
        <f t="shared" si="513"/>
        <v>0.86719076406880002</v>
      </c>
      <c r="L2742" s="16">
        <f t="shared" si="514"/>
        <v>0.31953407161406261</v>
      </c>
      <c r="M2742" s="6"/>
      <c r="N2742" s="6">
        <f t="shared" si="515"/>
        <v>1.7488441698769783</v>
      </c>
      <c r="O2742" s="6"/>
      <c r="P2742" s="6">
        <f t="shared" si="516"/>
        <v>1.7714974964720207</v>
      </c>
      <c r="Q2742">
        <f t="shared" si="523"/>
        <v>0.30552262037106964</v>
      </c>
      <c r="R2742">
        <f t="shared" si="517"/>
        <v>0.85792498502841141</v>
      </c>
      <c r="S2742">
        <f t="shared" si="518"/>
        <v>1.5198119631386267</v>
      </c>
      <c r="T2742" s="6">
        <f t="shared" si="524"/>
        <v>91.059627474777329</v>
      </c>
      <c r="U2742">
        <f t="shared" si="519"/>
        <v>13.615271322869296</v>
      </c>
      <c r="V2742" s="16">
        <f t="shared" si="520"/>
        <v>15.314937091375194</v>
      </c>
    </row>
    <row r="2743" spans="4:22" ht="15.75" x14ac:dyDescent="0.25">
      <c r="D2743" s="27">
        <v>28305</v>
      </c>
      <c r="E2743">
        <v>180</v>
      </c>
      <c r="F2743">
        <v>13</v>
      </c>
      <c r="G2743">
        <v>11.9</v>
      </c>
      <c r="H2743">
        <v>2.0360253464176208</v>
      </c>
      <c r="I2743" s="20">
        <f t="shared" si="521"/>
        <v>2.257960348209481</v>
      </c>
      <c r="J2743">
        <f t="shared" si="522"/>
        <v>0.27456797834227287</v>
      </c>
      <c r="K2743" s="16">
        <f t="shared" si="513"/>
        <v>0.87294240758613295</v>
      </c>
      <c r="L2743" s="16">
        <f t="shared" si="514"/>
        <v>0.31453160707532857</v>
      </c>
      <c r="M2743" s="6"/>
      <c r="N2743" s="6">
        <f t="shared" si="515"/>
        <v>1.6288202771340967</v>
      </c>
      <c r="O2743" s="6"/>
      <c r="P2743" s="6">
        <f t="shared" si="516"/>
        <v>1.6514736037291391</v>
      </c>
      <c r="Q2743">
        <f t="shared" si="523"/>
        <v>0.30353209158259109</v>
      </c>
      <c r="R2743">
        <f t="shared" si="517"/>
        <v>0.83573585413959672</v>
      </c>
      <c r="S2743">
        <f t="shared" si="518"/>
        <v>1.3801957028015699</v>
      </c>
      <c r="T2743" s="6">
        <f t="shared" si="524"/>
        <v>101.60208509857081</v>
      </c>
      <c r="U2743">
        <f t="shared" si="519"/>
        <v>14.508075999778759</v>
      </c>
      <c r="V2743" s="16">
        <f t="shared" si="520"/>
        <v>15.164877098229363</v>
      </c>
    </row>
    <row r="2744" spans="4:22" ht="15.75" x14ac:dyDescent="0.25">
      <c r="D2744" s="27">
        <v>28306</v>
      </c>
      <c r="E2744">
        <v>181</v>
      </c>
      <c r="F2744">
        <v>12.9</v>
      </c>
      <c r="G2744">
        <v>0.7</v>
      </c>
      <c r="H2744">
        <v>2.8288440849871024</v>
      </c>
      <c r="I2744" s="20">
        <f t="shared" si="521"/>
        <v>1.9653228829169784</v>
      </c>
      <c r="J2744">
        <f t="shared" si="522"/>
        <v>0.23898326256270458</v>
      </c>
      <c r="K2744" s="16">
        <f t="shared" si="513"/>
        <v>0.77140078306970628</v>
      </c>
      <c r="L2744" s="16">
        <f t="shared" si="514"/>
        <v>0.30980427789001774</v>
      </c>
      <c r="M2744" s="6"/>
      <c r="N2744" s="6">
        <f t="shared" si="515"/>
        <v>2.2630752679896822</v>
      </c>
      <c r="O2744" s="6"/>
      <c r="P2744" s="6">
        <f t="shared" si="516"/>
        <v>2.2857285945847243</v>
      </c>
      <c r="Q2744">
        <f t="shared" si="523"/>
        <v>0.33867361699523602</v>
      </c>
      <c r="R2744">
        <f t="shared" si="517"/>
        <v>1</v>
      </c>
      <c r="S2744">
        <f t="shared" si="518"/>
        <v>2.2857285945847243</v>
      </c>
      <c r="T2744" s="6">
        <f t="shared" si="524"/>
        <v>100.03900983058114</v>
      </c>
      <c r="U2744">
        <f t="shared" si="519"/>
        <v>14.396475415165076</v>
      </c>
      <c r="V2744" s="16">
        <f t="shared" si="520"/>
        <v>15.021969784325144</v>
      </c>
    </row>
    <row r="2745" spans="4:22" ht="15.75" x14ac:dyDescent="0.25">
      <c r="D2745" s="27">
        <v>28307</v>
      </c>
      <c r="E2745">
        <v>182</v>
      </c>
      <c r="F2745">
        <v>13.8</v>
      </c>
      <c r="G2745">
        <v>16.2</v>
      </c>
      <c r="H2745">
        <v>2.5453682530444453</v>
      </c>
      <c r="I2745" s="20">
        <f t="shared" si="521"/>
        <v>2.0187268538357555</v>
      </c>
      <c r="J2745">
        <f t="shared" si="522"/>
        <v>0.24547718542642785</v>
      </c>
      <c r="K2745" s="16">
        <f t="shared" si="513"/>
        <v>0.78645583072718117</v>
      </c>
      <c r="L2745" s="16">
        <f t="shared" si="514"/>
        <v>0.31213092437683643</v>
      </c>
      <c r="M2745" s="6"/>
      <c r="N2745" s="6">
        <f t="shared" si="515"/>
        <v>2.0362946024355564</v>
      </c>
      <c r="O2745" s="6"/>
      <c r="P2745" s="6">
        <f t="shared" si="516"/>
        <v>2.058947929030599</v>
      </c>
      <c r="Q2745">
        <f t="shared" si="523"/>
        <v>0.33346336610193711</v>
      </c>
      <c r="R2745">
        <f t="shared" si="517"/>
        <v>1</v>
      </c>
      <c r="S2745">
        <f t="shared" si="518"/>
        <v>2.058947929030599</v>
      </c>
      <c r="T2745" s="6">
        <f t="shared" si="524"/>
        <v>105.89999999999999</v>
      </c>
      <c r="U2745">
        <f t="shared" si="519"/>
        <v>15.400880676688223</v>
      </c>
      <c r="V2745" s="16">
        <f t="shared" si="520"/>
        <v>15.092439616744977</v>
      </c>
    </row>
    <row r="2746" spans="4:22" ht="15.75" x14ac:dyDescent="0.25">
      <c r="D2746" s="27">
        <v>28308</v>
      </c>
      <c r="E2746">
        <v>183</v>
      </c>
      <c r="F2746">
        <v>10.5</v>
      </c>
      <c r="G2746">
        <v>19.600000000000001</v>
      </c>
      <c r="H2746">
        <v>1.6078345919846826</v>
      </c>
      <c r="I2746" s="20">
        <f t="shared" si="521"/>
        <v>1.7513446463641984</v>
      </c>
      <c r="J2746">
        <f t="shared" si="522"/>
        <v>0.21296350899788652</v>
      </c>
      <c r="K2746" s="16">
        <f t="shared" si="513"/>
        <v>0.73003351826167362</v>
      </c>
      <c r="L2746" s="16">
        <f t="shared" si="514"/>
        <v>0.29171743991287774</v>
      </c>
      <c r="M2746" s="6"/>
      <c r="N2746" s="6">
        <f t="shared" si="515"/>
        <v>1.2862676735877461</v>
      </c>
      <c r="O2746" s="6"/>
      <c r="P2746" s="6">
        <f t="shared" si="516"/>
        <v>1.3089210001827885</v>
      </c>
      <c r="Q2746">
        <f t="shared" si="523"/>
        <v>0.35298999999999997</v>
      </c>
      <c r="R2746">
        <f t="shared" si="517"/>
        <v>1</v>
      </c>
      <c r="S2746">
        <f t="shared" si="518"/>
        <v>1.3089210001827885</v>
      </c>
      <c r="T2746" s="6">
        <f t="shared" si="524"/>
        <v>105.89999999999999</v>
      </c>
      <c r="U2746">
        <f t="shared" si="519"/>
        <v>11.718061384436691</v>
      </c>
      <c r="V2746" s="16">
        <f t="shared" si="520"/>
        <v>14.464872889726632</v>
      </c>
    </row>
    <row r="2747" spans="4:22" ht="15.75" x14ac:dyDescent="0.25">
      <c r="D2747" s="27">
        <v>28309</v>
      </c>
      <c r="E2747">
        <v>184</v>
      </c>
      <c r="F2747">
        <v>12.5</v>
      </c>
      <c r="G2747">
        <v>0.3</v>
      </c>
      <c r="H2747">
        <v>1.7550473355596772</v>
      </c>
      <c r="I2747" s="20">
        <f t="shared" si="521"/>
        <v>1.7330120365609436</v>
      </c>
      <c r="J2747">
        <f t="shared" si="522"/>
        <v>0.21073426364581074</v>
      </c>
      <c r="K2747" s="16">
        <f t="shared" si="513"/>
        <v>0.73003351826167362</v>
      </c>
      <c r="L2747" s="16">
        <f t="shared" si="514"/>
        <v>0.28866381936490076</v>
      </c>
      <c r="M2747" s="6"/>
      <c r="N2747" s="6">
        <f t="shared" si="515"/>
        <v>1.4040378684477419</v>
      </c>
      <c r="O2747" s="6"/>
      <c r="P2747" s="6">
        <f t="shared" si="516"/>
        <v>1.4266911950427843</v>
      </c>
      <c r="Q2747">
        <f t="shared" si="523"/>
        <v>0.35298999999999997</v>
      </c>
      <c r="R2747">
        <f t="shared" si="517"/>
        <v>1</v>
      </c>
      <c r="S2747">
        <f t="shared" si="518"/>
        <v>1.4266911950427843</v>
      </c>
      <c r="T2747" s="6">
        <f t="shared" si="524"/>
        <v>104.79596213155226</v>
      </c>
      <c r="U2747">
        <f t="shared" si="519"/>
        <v>13.950073076710346</v>
      </c>
      <c r="V2747" s="16">
        <f t="shared" si="520"/>
        <v>14.369130441345767</v>
      </c>
    </row>
    <row r="2748" spans="4:22" ht="15.75" x14ac:dyDescent="0.25">
      <c r="D2748" s="27">
        <v>28310</v>
      </c>
      <c r="E2748">
        <v>185</v>
      </c>
      <c r="F2748">
        <v>17.100000000000001</v>
      </c>
      <c r="G2748">
        <v>0</v>
      </c>
      <c r="H2748">
        <v>4.3647119758123738</v>
      </c>
      <c r="I2748" s="20">
        <f t="shared" si="521"/>
        <v>1.9321723164255578</v>
      </c>
      <c r="J2748">
        <f t="shared" si="522"/>
        <v>0.23495215367734781</v>
      </c>
      <c r="K2748" s="16">
        <f t="shared" si="513"/>
        <v>0.74063836751086187</v>
      </c>
      <c r="L2748" s="16">
        <f t="shared" si="514"/>
        <v>0.31722924977134959</v>
      </c>
      <c r="M2748" s="6"/>
      <c r="N2748" s="6">
        <f t="shared" si="515"/>
        <v>3.4917695806498994</v>
      </c>
      <c r="O2748" s="6"/>
      <c r="P2748" s="6">
        <f t="shared" si="516"/>
        <v>3.514422907244942</v>
      </c>
      <c r="Q2748">
        <f t="shared" si="523"/>
        <v>0.34931987377184087</v>
      </c>
      <c r="R2748">
        <f t="shared" si="517"/>
        <v>1</v>
      </c>
      <c r="S2748">
        <f t="shared" si="518"/>
        <v>3.514422907244942</v>
      </c>
      <c r="T2748" s="6">
        <f t="shared" si="524"/>
        <v>101.30419255090237</v>
      </c>
      <c r="U2748">
        <f t="shared" si="519"/>
        <v>19.083699968939754</v>
      </c>
      <c r="V2748" s="16">
        <f t="shared" si="520"/>
        <v>15.245945891197886</v>
      </c>
    </row>
    <row r="2749" spans="4:22" ht="15.75" x14ac:dyDescent="0.25">
      <c r="D2749" s="27">
        <v>28311</v>
      </c>
      <c r="E2749">
        <v>186</v>
      </c>
      <c r="F2749">
        <v>15</v>
      </c>
      <c r="G2749">
        <v>0.1</v>
      </c>
      <c r="H2749">
        <v>2.1941226972652226</v>
      </c>
      <c r="I2749" s="20">
        <f t="shared" si="521"/>
        <v>2.0793441001398292</v>
      </c>
      <c r="J2749">
        <f t="shared" si="522"/>
        <v>0.25284824257700322</v>
      </c>
      <c r="K2749" s="16">
        <f t="shared" si="513"/>
        <v>0.77426999007067365</v>
      </c>
      <c r="L2749" s="16">
        <f t="shared" si="514"/>
        <v>0.32656340271424417</v>
      </c>
      <c r="M2749" s="6"/>
      <c r="N2749" s="6">
        <f t="shared" si="515"/>
        <v>1.7552981578121782</v>
      </c>
      <c r="O2749" s="6"/>
      <c r="P2749" s="6">
        <f t="shared" si="516"/>
        <v>1.7779514844072206</v>
      </c>
      <c r="Q2749">
        <f t="shared" si="523"/>
        <v>0.33768064183634122</v>
      </c>
      <c r="R2749">
        <f t="shared" si="517"/>
        <v>1</v>
      </c>
      <c r="S2749">
        <f t="shared" si="518"/>
        <v>1.7779514844072206</v>
      </c>
      <c r="T2749" s="6">
        <f t="shared" si="524"/>
        <v>99.648894393090188</v>
      </c>
      <c r="U2749">
        <f t="shared" si="519"/>
        <v>16.740087692052413</v>
      </c>
      <c r="V2749" s="16">
        <f t="shared" si="520"/>
        <v>15.523826322823995</v>
      </c>
    </row>
    <row r="2750" spans="4:22" ht="15.75" x14ac:dyDescent="0.25">
      <c r="D2750" s="27">
        <v>28312</v>
      </c>
      <c r="E2750">
        <v>187</v>
      </c>
      <c r="F2750">
        <v>13.9</v>
      </c>
      <c r="G2750">
        <v>0.7</v>
      </c>
      <c r="H2750">
        <v>1.7878446231244347</v>
      </c>
      <c r="I2750" s="20">
        <f t="shared" si="521"/>
        <v>2.1216968342374236</v>
      </c>
      <c r="J2750">
        <f t="shared" si="522"/>
        <v>0.25799833504327069</v>
      </c>
      <c r="K2750" s="16">
        <f t="shared" si="513"/>
        <v>0.79021329949635732</v>
      </c>
      <c r="L2750" s="16">
        <f t="shared" si="514"/>
        <v>0.32649201830405283</v>
      </c>
      <c r="M2750" s="6"/>
      <c r="N2750" s="6">
        <f t="shared" si="515"/>
        <v>1.4302756984995479</v>
      </c>
      <c r="O2750" s="6"/>
      <c r="P2750" s="6">
        <f t="shared" si="516"/>
        <v>1.4529290250945903</v>
      </c>
      <c r="Q2750">
        <f t="shared" si="523"/>
        <v>0.33216298131030064</v>
      </c>
      <c r="R2750">
        <f t="shared" si="517"/>
        <v>1</v>
      </c>
      <c r="S2750">
        <f t="shared" si="518"/>
        <v>1.4529290250945903</v>
      </c>
      <c r="T2750" s="6">
        <f t="shared" si="524"/>
        <v>98.918618694590648</v>
      </c>
      <c r="U2750">
        <f t="shared" si="519"/>
        <v>15.512481261301904</v>
      </c>
      <c r="V2750" s="16">
        <f t="shared" si="520"/>
        <v>15.521716368741471</v>
      </c>
    </row>
    <row r="2751" spans="4:22" ht="15.75" x14ac:dyDescent="0.25">
      <c r="D2751" s="27">
        <v>28313</v>
      </c>
      <c r="E2751">
        <v>188</v>
      </c>
      <c r="F2751">
        <v>13.8</v>
      </c>
      <c r="G2751">
        <v>1.2</v>
      </c>
      <c r="H2751">
        <v>2.1478381739219792</v>
      </c>
      <c r="I2751" s="20">
        <f t="shared" si="521"/>
        <v>2.1356006521771489</v>
      </c>
      <c r="J2751">
        <f t="shared" si="522"/>
        <v>0.2596890393047413</v>
      </c>
      <c r="K2751" s="16">
        <f t="shared" si="513"/>
        <v>0.79724708454123661</v>
      </c>
      <c r="L2751" s="16">
        <f t="shared" si="514"/>
        <v>0.32573219060960917</v>
      </c>
      <c r="M2751" s="6"/>
      <c r="N2751" s="6">
        <f t="shared" si="515"/>
        <v>1.7182705391375834</v>
      </c>
      <c r="O2751" s="6"/>
      <c r="P2751" s="6">
        <f t="shared" si="516"/>
        <v>1.7409238657326258</v>
      </c>
      <c r="Q2751">
        <f t="shared" si="523"/>
        <v>0.32972872898196881</v>
      </c>
      <c r="R2751">
        <f t="shared" si="517"/>
        <v>1</v>
      </c>
      <c r="S2751">
        <f t="shared" si="518"/>
        <v>1.7409238657326258</v>
      </c>
      <c r="T2751" s="6">
        <f t="shared" si="524"/>
        <v>98.400348155453074</v>
      </c>
      <c r="U2751">
        <f t="shared" si="519"/>
        <v>15.400880676688223</v>
      </c>
      <c r="V2751" s="16">
        <f t="shared" si="520"/>
        <v>15.499243351625966</v>
      </c>
    </row>
    <row r="2752" spans="4:22" ht="15.75" x14ac:dyDescent="0.25">
      <c r="D2752" s="27">
        <v>28314</v>
      </c>
      <c r="E2752">
        <v>189</v>
      </c>
      <c r="F2752">
        <v>15.8</v>
      </c>
      <c r="G2752">
        <v>0</v>
      </c>
      <c r="H2752">
        <v>4.6846191908825947</v>
      </c>
      <c r="I2752" s="20">
        <f t="shared" si="521"/>
        <v>2.2383453759829268</v>
      </c>
      <c r="J2752">
        <f t="shared" si="522"/>
        <v>0.27218279771952392</v>
      </c>
      <c r="K2752" s="16">
        <f t="shared" si="513"/>
        <v>0.80223890280230892</v>
      </c>
      <c r="L2752" s="16">
        <f t="shared" si="514"/>
        <v>0.33927898132184742</v>
      </c>
      <c r="M2752" s="6"/>
      <c r="N2752" s="6">
        <f t="shared" si="515"/>
        <v>3.7476953527060761</v>
      </c>
      <c r="O2752" s="6"/>
      <c r="P2752" s="6">
        <f t="shared" si="516"/>
        <v>3.7703486793011187</v>
      </c>
      <c r="Q2752">
        <f t="shared" si="523"/>
        <v>0.3280011605181769</v>
      </c>
      <c r="R2752">
        <f t="shared" si="517"/>
        <v>1</v>
      </c>
      <c r="S2752">
        <f t="shared" si="518"/>
        <v>3.7703486793011187</v>
      </c>
      <c r="T2752" s="6">
        <f t="shared" si="524"/>
        <v>94.652652802746999</v>
      </c>
      <c r="U2752">
        <f t="shared" si="519"/>
        <v>17.632892368961876</v>
      </c>
      <c r="V2752" s="16">
        <f t="shared" si="520"/>
        <v>15.896059309480057</v>
      </c>
    </row>
    <row r="2753" spans="4:22" ht="15.75" x14ac:dyDescent="0.25">
      <c r="D2753" s="27">
        <v>28315</v>
      </c>
      <c r="E2753">
        <v>190</v>
      </c>
      <c r="F2753">
        <v>17.7</v>
      </c>
      <c r="G2753">
        <v>0</v>
      </c>
      <c r="H2753">
        <v>4.9956659000558119</v>
      </c>
      <c r="I2753" s="20">
        <f t="shared" si="521"/>
        <v>2.5127283017668662</v>
      </c>
      <c r="J2753">
        <f t="shared" si="522"/>
        <v>0.30554776149485091</v>
      </c>
      <c r="K2753" s="16">
        <f t="shared" si="513"/>
        <v>0.83833552162556813</v>
      </c>
      <c r="L2753" s="16">
        <f t="shared" si="514"/>
        <v>0.36446953947791794</v>
      </c>
      <c r="M2753" s="6"/>
      <c r="N2753" s="6">
        <f t="shared" si="515"/>
        <v>3.9965327200446499</v>
      </c>
      <c r="O2753" s="6"/>
      <c r="P2753" s="6">
        <f t="shared" si="516"/>
        <v>4.0191860466396925</v>
      </c>
      <c r="Q2753">
        <f t="shared" si="523"/>
        <v>0.31550884267582335</v>
      </c>
      <c r="R2753">
        <f t="shared" si="517"/>
        <v>0.97363274215455076</v>
      </c>
      <c r="S2753">
        <f t="shared" si="518"/>
        <v>3.9132111318191121</v>
      </c>
      <c r="T2753" s="6">
        <f t="shared" si="524"/>
        <v>90.762094997522937</v>
      </c>
      <c r="U2753">
        <f t="shared" si="519"/>
        <v>19.753303476621848</v>
      </c>
      <c r="V2753" s="16">
        <f t="shared" si="520"/>
        <v>16.613429423507814</v>
      </c>
    </row>
    <row r="2754" spans="4:22" ht="15.75" x14ac:dyDescent="0.25">
      <c r="D2754" s="27">
        <v>28316</v>
      </c>
      <c r="E2754">
        <v>191</v>
      </c>
      <c r="F2754">
        <v>16.600000000000001</v>
      </c>
      <c r="G2754">
        <v>0</v>
      </c>
      <c r="H2754">
        <v>3.1545133482317378</v>
      </c>
      <c r="I2754" s="20">
        <f t="shared" si="521"/>
        <v>2.7173996012382617</v>
      </c>
      <c r="J2754">
        <f t="shared" si="522"/>
        <v>0.33043579151057262</v>
      </c>
      <c r="K2754" s="16">
        <f t="shared" si="513"/>
        <v>0.87580814650251437</v>
      </c>
      <c r="L2754" s="16">
        <f t="shared" si="514"/>
        <v>0.37729243879512597</v>
      </c>
      <c r="M2754" s="6"/>
      <c r="N2754" s="6">
        <f t="shared" si="515"/>
        <v>2.5236106785853902</v>
      </c>
      <c r="O2754" s="6"/>
      <c r="P2754" s="6">
        <f t="shared" si="516"/>
        <v>2.5462640051804328</v>
      </c>
      <c r="Q2754">
        <f t="shared" si="523"/>
        <v>0.3025403166584098</v>
      </c>
      <c r="R2754">
        <f t="shared" si="517"/>
        <v>0.82478869732692184</v>
      </c>
      <c r="S2754">
        <f t="shared" si="518"/>
        <v>2.1001297718831999</v>
      </c>
      <c r="T2754" s="6">
        <f t="shared" si="524"/>
        <v>88.684618552234781</v>
      </c>
      <c r="U2754">
        <f t="shared" si="519"/>
        <v>18.52569704587134</v>
      </c>
      <c r="V2754" s="16">
        <f t="shared" si="520"/>
        <v>16.969072878488529</v>
      </c>
    </row>
    <row r="2755" spans="4:22" ht="15.75" x14ac:dyDescent="0.25">
      <c r="D2755" s="27">
        <v>28317</v>
      </c>
      <c r="E2755">
        <v>192</v>
      </c>
      <c r="F2755">
        <v>17</v>
      </c>
      <c r="G2755">
        <v>0</v>
      </c>
      <c r="H2755">
        <v>4.1771199519277511</v>
      </c>
      <c r="I2755" s="20">
        <f t="shared" si="521"/>
        <v>2.8801840720566481</v>
      </c>
      <c r="J2755">
        <f t="shared" si="522"/>
        <v>0.35023038316208838</v>
      </c>
      <c r="K2755" s="16">
        <f t="shared" si="513"/>
        <v>0.89581774394904068</v>
      </c>
      <c r="L2755" s="16">
        <f t="shared" si="514"/>
        <v>0.39096164987552595</v>
      </c>
      <c r="M2755" s="6"/>
      <c r="N2755" s="6">
        <f t="shared" si="515"/>
        <v>3.3416959615422011</v>
      </c>
      <c r="O2755" s="6"/>
      <c r="P2755" s="6">
        <f t="shared" si="516"/>
        <v>3.3643492881372437</v>
      </c>
      <c r="Q2755">
        <f t="shared" si="523"/>
        <v>0.29561539517411595</v>
      </c>
      <c r="R2755">
        <f t="shared" si="517"/>
        <v>0.75036304032497425</v>
      </c>
      <c r="S2755">
        <f t="shared" si="518"/>
        <v>2.5244833605618249</v>
      </c>
      <c r="T2755" s="6">
        <f t="shared" si="524"/>
        <v>86.182788518267998</v>
      </c>
      <c r="U2755">
        <f t="shared" si="519"/>
        <v>18.972099384326071</v>
      </c>
      <c r="V2755" s="16">
        <f t="shared" si="520"/>
        <v>17.341595666942972</v>
      </c>
    </row>
    <row r="2756" spans="4:22" ht="15.75" x14ac:dyDescent="0.25">
      <c r="D2756" s="27">
        <v>28318</v>
      </c>
      <c r="E2756">
        <v>193</v>
      </c>
      <c r="F2756">
        <v>16.600000000000001</v>
      </c>
      <c r="G2756">
        <v>0</v>
      </c>
      <c r="H2756">
        <v>3.557658585563106</v>
      </c>
      <c r="I2756" s="20">
        <f t="shared" si="521"/>
        <v>3.0196550264318094</v>
      </c>
      <c r="J2756">
        <f t="shared" si="522"/>
        <v>0.36719005121410803</v>
      </c>
      <c r="K2756" s="16">
        <f t="shared" si="513"/>
        <v>0.91991458123104475</v>
      </c>
      <c r="L2756" s="16">
        <f t="shared" si="514"/>
        <v>0.39915668118090736</v>
      </c>
      <c r="M2756" s="6"/>
      <c r="N2756" s="6">
        <f t="shared" si="515"/>
        <v>2.8461268684504848</v>
      </c>
      <c r="O2756" s="6"/>
      <c r="P2756" s="6">
        <f t="shared" si="516"/>
        <v>2.8687801950455274</v>
      </c>
      <c r="Q2756">
        <f t="shared" si="523"/>
        <v>0.28727596172755998</v>
      </c>
      <c r="R2756">
        <f t="shared" si="517"/>
        <v>0.66540494582118093</v>
      </c>
      <c r="S2756">
        <f t="shared" si="518"/>
        <v>1.908900530257146</v>
      </c>
      <c r="T2756" s="6">
        <f t="shared" si="524"/>
        <v>84.296541314605903</v>
      </c>
      <c r="U2756">
        <f t="shared" si="519"/>
        <v>18.52569704587134</v>
      </c>
      <c r="V2756" s="16">
        <f t="shared" si="520"/>
        <v>17.561814793452587</v>
      </c>
    </row>
    <row r="2757" spans="4:22" ht="15.75" x14ac:dyDescent="0.25">
      <c r="D2757" s="27">
        <v>28319</v>
      </c>
      <c r="E2757">
        <v>194</v>
      </c>
      <c r="F2757">
        <v>8.9</v>
      </c>
      <c r="G2757">
        <v>31.5</v>
      </c>
      <c r="H2757">
        <v>1.473596101972122</v>
      </c>
      <c r="I2757" s="20">
        <f t="shared" si="521"/>
        <v>2.683449744123108</v>
      </c>
      <c r="J2757">
        <f t="shared" si="522"/>
        <v>0.32630748888536992</v>
      </c>
      <c r="K2757" s="16">
        <f t="shared" si="513"/>
        <v>0.93808231897628758</v>
      </c>
      <c r="L2757" s="16">
        <f t="shared" si="514"/>
        <v>0.34784526078848116</v>
      </c>
      <c r="M2757" s="6"/>
      <c r="N2757" s="6">
        <f t="shared" si="515"/>
        <v>1.1788768815776975</v>
      </c>
      <c r="O2757" s="6"/>
      <c r="P2757" s="6">
        <f t="shared" si="516"/>
        <v>1.2015302081727399</v>
      </c>
      <c r="Q2757">
        <f t="shared" si="523"/>
        <v>0.28098847104868635</v>
      </c>
      <c r="R2757">
        <f t="shared" si="517"/>
        <v>0.60472497802368463</v>
      </c>
      <c r="S2757">
        <f t="shared" si="518"/>
        <v>0.72659532873205335</v>
      </c>
      <c r="T2757" s="6">
        <f t="shared" si="524"/>
        <v>105.89999999999999</v>
      </c>
      <c r="U2757">
        <f t="shared" si="519"/>
        <v>9.9324520306177657</v>
      </c>
      <c r="V2757" s="16">
        <f t="shared" si="520"/>
        <v>16.142906215728434</v>
      </c>
    </row>
    <row r="2758" spans="4:22" ht="15.75" x14ac:dyDescent="0.25">
      <c r="D2758" s="27">
        <v>28320</v>
      </c>
      <c r="E2758">
        <v>195</v>
      </c>
      <c r="F2758">
        <v>9.6</v>
      </c>
      <c r="G2758">
        <v>4.5</v>
      </c>
      <c r="H2758">
        <v>2.3750056516420526</v>
      </c>
      <c r="I2758" s="20">
        <f t="shared" si="521"/>
        <v>1.8819964258078141</v>
      </c>
      <c r="J2758">
        <f t="shared" si="522"/>
        <v>0.22885076537823021</v>
      </c>
      <c r="K2758" s="16">
        <f t="shared" si="513"/>
        <v>0.73003351826167362</v>
      </c>
      <c r="L2758" s="16">
        <f t="shared" si="514"/>
        <v>0.31347980558914668</v>
      </c>
      <c r="M2758" s="6"/>
      <c r="N2758" s="6">
        <f t="shared" si="515"/>
        <v>1.9000045213136421</v>
      </c>
      <c r="O2758" s="6"/>
      <c r="P2758" s="6">
        <f t="shared" si="516"/>
        <v>1.9226578479086844</v>
      </c>
      <c r="Q2758">
        <f t="shared" si="523"/>
        <v>0.35298999999999997</v>
      </c>
      <c r="R2758">
        <f t="shared" si="517"/>
        <v>1</v>
      </c>
      <c r="S2758">
        <f t="shared" si="518"/>
        <v>1.9226578479086844</v>
      </c>
      <c r="T2758" s="6">
        <f t="shared" si="524"/>
        <v>105.89999999999999</v>
      </c>
      <c r="U2758">
        <f t="shared" si="519"/>
        <v>10.713656122913545</v>
      </c>
      <c r="V2758" s="16">
        <f t="shared" si="520"/>
        <v>15.133174503293477</v>
      </c>
    </row>
    <row r="2759" spans="4:22" ht="15.75" x14ac:dyDescent="0.25">
      <c r="D2759" s="27">
        <v>28321</v>
      </c>
      <c r="E2759">
        <v>196</v>
      </c>
      <c r="F2759">
        <v>7.9</v>
      </c>
      <c r="G2759">
        <v>8.3000000000000007</v>
      </c>
      <c r="H2759">
        <v>1.2411310310457118</v>
      </c>
      <c r="I2759" s="20">
        <f t="shared" si="521"/>
        <v>1.6554585648469617</v>
      </c>
      <c r="J2759">
        <f t="shared" si="522"/>
        <v>0.20130376148539056</v>
      </c>
      <c r="K2759" s="16">
        <f t="shared" ref="K2759:K2822" si="525">IF(theta&gt;topt,(1-rs)*(theta-topt)/(topt-Porosity)+1,IF(theta&lt;twilt,rwp*theta,(1-rwp)*(theta-twilt)/(topt-twilt)+rwp))</f>
        <v>0.73003351826167362</v>
      </c>
      <c r="L2759" s="16">
        <f t="shared" ref="L2759:L2822" si="526">(soiltemp-tmin)^2/((30-tmin))^2</f>
        <v>0.27574591638576673</v>
      </c>
      <c r="M2759" s="6"/>
      <c r="N2759" s="6">
        <f t="shared" ref="N2759:N2822" si="527">ET0*kc</f>
        <v>0.9929048248365695</v>
      </c>
      <c r="O2759" s="6"/>
      <c r="P2759" s="6">
        <f t="shared" ref="P2759:P2822" si="528">(etc-Inter)</f>
        <v>1.0155581514316119</v>
      </c>
      <c r="Q2759">
        <f t="shared" si="523"/>
        <v>0.35298999999999997</v>
      </c>
      <c r="R2759">
        <f t="shared" ref="R2759:R2822" si="529">IF(MAX(0,(1-(0.9*tfield-theta)/(0.9*tfield-alfa*twilt))^2) &gt; 1, 1, MAX(0,(1-(0.9*tfield-theta)/(0.9*tfield-alfa*twilt))^2))</f>
        <v>1</v>
      </c>
      <c r="S2759">
        <f t="shared" ref="S2759:S2822" si="530">epot*Kr</f>
        <v>1.0155581514316119</v>
      </c>
      <c r="T2759" s="6">
        <f t="shared" si="524"/>
        <v>105.89999999999999</v>
      </c>
      <c r="U2759">
        <f t="shared" ref="U2759:U2822" si="531">IF(Temperature &lt;0, 0.2*Temperature,Temperature*(s1_+(1-s1_)*EXP(-s2_*(LAI-LAIref))))</f>
        <v>8.8164461844809381</v>
      </c>
      <c r="V2759" s="16">
        <f t="shared" si="520"/>
        <v>13.958389626320885</v>
      </c>
    </row>
    <row r="2760" spans="4:22" ht="15.75" x14ac:dyDescent="0.25">
      <c r="D2760" s="27">
        <v>28322</v>
      </c>
      <c r="E2760">
        <v>197</v>
      </c>
      <c r="F2760">
        <v>10.5</v>
      </c>
      <c r="G2760">
        <v>1.2</v>
      </c>
      <c r="H2760">
        <v>1.9824095814830422</v>
      </c>
      <c r="I2760" s="20">
        <f t="shared" si="521"/>
        <v>1.5786019637793163</v>
      </c>
      <c r="J2760">
        <f t="shared" si="522"/>
        <v>0.19195799879556485</v>
      </c>
      <c r="K2760" s="16">
        <f t="shared" si="525"/>
        <v>0.73003351826167362</v>
      </c>
      <c r="L2760" s="16">
        <f t="shared" si="526"/>
        <v>0.26294408954351506</v>
      </c>
      <c r="M2760" s="6"/>
      <c r="N2760" s="6">
        <f t="shared" si="527"/>
        <v>1.5859276651864338</v>
      </c>
      <c r="O2760" s="6"/>
      <c r="P2760" s="6">
        <f t="shared" si="528"/>
        <v>1.6085809917814762</v>
      </c>
      <c r="Q2760">
        <f t="shared" si="523"/>
        <v>0.35298999999999997</v>
      </c>
      <c r="R2760">
        <f t="shared" si="529"/>
        <v>1</v>
      </c>
      <c r="S2760">
        <f t="shared" si="530"/>
        <v>1.6085809917814762</v>
      </c>
      <c r="T2760" s="6">
        <f t="shared" si="524"/>
        <v>105.51407233481356</v>
      </c>
      <c r="U2760">
        <f t="shared" si="531"/>
        <v>11.718061384436691</v>
      </c>
      <c r="V2760" s="16">
        <f t="shared" ref="V2760:V2823" si="532">V2759+(Tsurface-V2759)*att*EXP(-kz*z)*EXP(-klai*LAI)</f>
        <v>13.541733470604676</v>
      </c>
    </row>
    <row r="2761" spans="4:22" ht="15.75" x14ac:dyDescent="0.25">
      <c r="D2761" s="27">
        <v>28323</v>
      </c>
      <c r="E2761">
        <v>198</v>
      </c>
      <c r="F2761">
        <v>10.5</v>
      </c>
      <c r="G2761">
        <v>5.6</v>
      </c>
      <c r="H2761">
        <v>1.5457842145014891</v>
      </c>
      <c r="I2761" s="20">
        <f t="shared" ref="I2761:I2824" si="533">K2761*L2761/CF</f>
        <v>1.5250539433847814</v>
      </c>
      <c r="J2761">
        <f t="shared" ref="J2761:J2824" si="534">K2761*L2761</f>
        <v>0.18544655951558942</v>
      </c>
      <c r="K2761" s="16">
        <f t="shared" si="525"/>
        <v>0.73372175667655282</v>
      </c>
      <c r="L2761" s="16">
        <f t="shared" si="526"/>
        <v>0.25274779959583504</v>
      </c>
      <c r="M2761" s="6"/>
      <c r="N2761" s="6">
        <f t="shared" si="527"/>
        <v>1.2366273716011913</v>
      </c>
      <c r="O2761" s="6"/>
      <c r="P2761" s="6">
        <f t="shared" si="528"/>
        <v>1.2592806981962337</v>
      </c>
      <c r="Q2761">
        <f t="shared" ref="Q2761:Q2824" si="535">IF(T2760/L &gt;= tfield, tfield-0.00001,T2760/L)</f>
        <v>0.35171357444937856</v>
      </c>
      <c r="R2761">
        <f t="shared" si="529"/>
        <v>1</v>
      </c>
      <c r="S2761">
        <f t="shared" si="530"/>
        <v>1.2592806981962337</v>
      </c>
      <c r="T2761" s="6">
        <f t="shared" ref="T2761:T2824" si="536">(IF(T2760+Precipitation-actevapo-Inter&lt;0,0,IF(T2760+Precipitation-actevapo-Inter&gt;tfield*L,tfield*L,IF(T2760+Precipitation-actevapo-Inter&lt;twilt*L,twilt*L,T2760+Precipitation-actevapo-Inter))))</f>
        <v>105.89999999999999</v>
      </c>
      <c r="U2761">
        <f t="shared" si="531"/>
        <v>11.718061384436691</v>
      </c>
      <c r="V2761" s="16">
        <f t="shared" si="532"/>
        <v>13.202567009858434</v>
      </c>
    </row>
    <row r="2762" spans="4:22" ht="15.75" x14ac:dyDescent="0.25">
      <c r="D2762" s="27">
        <v>28324</v>
      </c>
      <c r="E2762">
        <v>199</v>
      </c>
      <c r="F2762">
        <v>10.8</v>
      </c>
      <c r="G2762">
        <v>3.6</v>
      </c>
      <c r="H2762">
        <v>1.5979864895708256</v>
      </c>
      <c r="I2762" s="20">
        <f t="shared" si="533"/>
        <v>1.4794185601331502</v>
      </c>
      <c r="J2762">
        <f t="shared" si="534"/>
        <v>0.17989729691219106</v>
      </c>
      <c r="K2762" s="16">
        <f t="shared" si="525"/>
        <v>0.73003351826167362</v>
      </c>
      <c r="L2762" s="16">
        <f t="shared" si="526"/>
        <v>0.24642333867156571</v>
      </c>
      <c r="M2762" s="6"/>
      <c r="N2762" s="6">
        <f t="shared" si="527"/>
        <v>1.2783891916566605</v>
      </c>
      <c r="O2762" s="6"/>
      <c r="P2762" s="6">
        <f t="shared" si="528"/>
        <v>1.3010425182517029</v>
      </c>
      <c r="Q2762">
        <f t="shared" si="535"/>
        <v>0.35298999999999997</v>
      </c>
      <c r="R2762">
        <f t="shared" si="529"/>
        <v>1</v>
      </c>
      <c r="S2762">
        <f t="shared" si="530"/>
        <v>1.3010425182517029</v>
      </c>
      <c r="T2762" s="6">
        <f t="shared" si="536"/>
        <v>105.89999999999999</v>
      </c>
      <c r="U2762">
        <f t="shared" si="531"/>
        <v>12.05286313827774</v>
      </c>
      <c r="V2762" s="16">
        <f t="shared" si="532"/>
        <v>12.988745130372608</v>
      </c>
    </row>
    <row r="2763" spans="4:22" ht="15.75" x14ac:dyDescent="0.25">
      <c r="D2763" s="27">
        <v>28325</v>
      </c>
      <c r="E2763">
        <v>200</v>
      </c>
      <c r="F2763">
        <v>10.8</v>
      </c>
      <c r="G2763">
        <v>2.7</v>
      </c>
      <c r="H2763">
        <v>1.4457148745224768</v>
      </c>
      <c r="I2763" s="20">
        <f t="shared" si="533"/>
        <v>1.4488659771600754</v>
      </c>
      <c r="J2763">
        <f t="shared" si="534"/>
        <v>0.17618210282266517</v>
      </c>
      <c r="K2763" s="16">
        <f t="shared" si="525"/>
        <v>0.73003351826167362</v>
      </c>
      <c r="L2763" s="16">
        <f t="shared" si="526"/>
        <v>0.24133426536658603</v>
      </c>
      <c r="M2763" s="6"/>
      <c r="N2763" s="6">
        <f t="shared" si="527"/>
        <v>1.1565718996179815</v>
      </c>
      <c r="O2763" s="6"/>
      <c r="P2763" s="6">
        <f t="shared" si="528"/>
        <v>1.1792252262130238</v>
      </c>
      <c r="Q2763">
        <f t="shared" si="535"/>
        <v>0.35298999999999997</v>
      </c>
      <c r="R2763">
        <f t="shared" si="529"/>
        <v>1</v>
      </c>
      <c r="S2763">
        <f t="shared" si="530"/>
        <v>1.1792252262130238</v>
      </c>
      <c r="T2763" s="6">
        <f t="shared" si="536"/>
        <v>105.89999999999999</v>
      </c>
      <c r="U2763">
        <f t="shared" si="531"/>
        <v>12.05286313827774</v>
      </c>
      <c r="V2763" s="16">
        <f t="shared" si="532"/>
        <v>12.814689835376049</v>
      </c>
    </row>
    <row r="2764" spans="4:22" ht="15.75" x14ac:dyDescent="0.25">
      <c r="D2764" s="27">
        <v>28326</v>
      </c>
      <c r="E2764">
        <v>201</v>
      </c>
      <c r="F2764">
        <v>14</v>
      </c>
      <c r="G2764">
        <v>3.9</v>
      </c>
      <c r="H2764">
        <v>1.9870129436920163</v>
      </c>
      <c r="I2764" s="20">
        <f t="shared" si="533"/>
        <v>1.5415385614663666</v>
      </c>
      <c r="J2764">
        <f t="shared" si="534"/>
        <v>0.18745108907431018</v>
      </c>
      <c r="K2764" s="16">
        <f t="shared" si="525"/>
        <v>0.73003351826167362</v>
      </c>
      <c r="L2764" s="16">
        <f t="shared" si="526"/>
        <v>0.25677052407218393</v>
      </c>
      <c r="M2764" s="6"/>
      <c r="N2764" s="6">
        <f t="shared" si="527"/>
        <v>1.5896103549536131</v>
      </c>
      <c r="O2764" s="6"/>
      <c r="P2764" s="6">
        <f t="shared" si="528"/>
        <v>1.6122636815486555</v>
      </c>
      <c r="Q2764">
        <f t="shared" si="535"/>
        <v>0.35298999999999997</v>
      </c>
      <c r="R2764">
        <f t="shared" si="529"/>
        <v>1</v>
      </c>
      <c r="S2764">
        <f t="shared" si="530"/>
        <v>1.6122636815486555</v>
      </c>
      <c r="T2764" s="6">
        <f t="shared" si="536"/>
        <v>105.89999999999999</v>
      </c>
      <c r="U2764">
        <f t="shared" si="531"/>
        <v>15.624081845915587</v>
      </c>
      <c r="V2764" s="16">
        <f t="shared" si="532"/>
        <v>13.337180447745762</v>
      </c>
    </row>
    <row r="2765" spans="4:22" ht="15.75" x14ac:dyDescent="0.25">
      <c r="D2765" s="27">
        <v>28327</v>
      </c>
      <c r="E2765">
        <v>202</v>
      </c>
      <c r="F2765">
        <v>14.8</v>
      </c>
      <c r="G2765">
        <v>0.3</v>
      </c>
      <c r="H2765">
        <v>2.424880725213348</v>
      </c>
      <c r="I2765" s="20">
        <f t="shared" si="533"/>
        <v>1.649892124181136</v>
      </c>
      <c r="J2765">
        <f t="shared" si="534"/>
        <v>0.20062688230042613</v>
      </c>
      <c r="K2765" s="16">
        <f t="shared" si="525"/>
        <v>0.73003351826167362</v>
      </c>
      <c r="L2765" s="16">
        <f t="shared" si="526"/>
        <v>0.2748187271978289</v>
      </c>
      <c r="M2765" s="6"/>
      <c r="N2765" s="6">
        <f t="shared" si="527"/>
        <v>1.9399045801706785</v>
      </c>
      <c r="O2765" s="6"/>
      <c r="P2765" s="6">
        <f t="shared" si="528"/>
        <v>1.9625579067657208</v>
      </c>
      <c r="Q2765">
        <f t="shared" si="535"/>
        <v>0.35298999999999997</v>
      </c>
      <c r="R2765">
        <f t="shared" si="529"/>
        <v>1</v>
      </c>
      <c r="S2765">
        <f t="shared" si="530"/>
        <v>1.9625579067657208</v>
      </c>
      <c r="T2765" s="6">
        <f t="shared" si="536"/>
        <v>104.26009541982931</v>
      </c>
      <c r="U2765">
        <f t="shared" si="531"/>
        <v>16.51688652282505</v>
      </c>
      <c r="V2765" s="16">
        <f t="shared" si="532"/>
        <v>13.928542054844806</v>
      </c>
    </row>
    <row r="2766" spans="4:22" ht="15.75" x14ac:dyDescent="0.25">
      <c r="D2766" s="27">
        <v>28328</v>
      </c>
      <c r="E2766">
        <v>203</v>
      </c>
      <c r="F2766">
        <v>13.2</v>
      </c>
      <c r="G2766">
        <v>1.1000000000000001</v>
      </c>
      <c r="H2766">
        <v>2.0594915899985105</v>
      </c>
      <c r="I2766" s="20">
        <f t="shared" si="533"/>
        <v>1.7140635382054334</v>
      </c>
      <c r="J2766">
        <f t="shared" si="534"/>
        <v>0.20843012624578069</v>
      </c>
      <c r="K2766" s="16">
        <f t="shared" si="525"/>
        <v>0.74579966655273044</v>
      </c>
      <c r="L2766" s="16">
        <f t="shared" si="526"/>
        <v>0.27947200246038728</v>
      </c>
      <c r="M2766" s="6"/>
      <c r="N2766" s="6">
        <f t="shared" si="527"/>
        <v>1.6475932719988085</v>
      </c>
      <c r="O2766" s="6"/>
      <c r="P2766" s="6">
        <f t="shared" si="528"/>
        <v>1.6702465985938508</v>
      </c>
      <c r="Q2766">
        <f t="shared" si="535"/>
        <v>0.34753365139943104</v>
      </c>
      <c r="R2766">
        <f t="shared" si="529"/>
        <v>1</v>
      </c>
      <c r="S2766">
        <f t="shared" si="530"/>
        <v>1.6702465985938508</v>
      </c>
      <c r="T2766" s="6">
        <f t="shared" si="536"/>
        <v>103.71250214783051</v>
      </c>
      <c r="U2766">
        <f t="shared" si="531"/>
        <v>14.731277169006123</v>
      </c>
      <c r="V2766" s="16">
        <f t="shared" si="532"/>
        <v>14.077834698874312</v>
      </c>
    </row>
    <row r="2767" spans="4:22" ht="15.75" x14ac:dyDescent="0.25">
      <c r="D2767" s="27">
        <v>28329</v>
      </c>
      <c r="E2767">
        <v>204</v>
      </c>
      <c r="F2767">
        <v>13.5</v>
      </c>
      <c r="G2767">
        <v>3.5</v>
      </c>
      <c r="H2767">
        <v>2.0647585606717724</v>
      </c>
      <c r="I2767" s="20">
        <f t="shared" si="533"/>
        <v>1.7619000793750883</v>
      </c>
      <c r="J2767">
        <f t="shared" si="534"/>
        <v>0.21424704965201075</v>
      </c>
      <c r="K2767" s="16">
        <f t="shared" si="525"/>
        <v>0.75107391212214414</v>
      </c>
      <c r="L2767" s="16">
        <f t="shared" si="526"/>
        <v>0.28525428216067317</v>
      </c>
      <c r="M2767" s="6"/>
      <c r="N2767" s="6">
        <f t="shared" si="527"/>
        <v>1.651806848537418</v>
      </c>
      <c r="O2767" s="6"/>
      <c r="P2767" s="6">
        <f t="shared" si="528"/>
        <v>1.6744601751324604</v>
      </c>
      <c r="Q2767">
        <f t="shared" si="535"/>
        <v>0.34570834049276833</v>
      </c>
      <c r="R2767">
        <f t="shared" si="529"/>
        <v>1</v>
      </c>
      <c r="S2767">
        <f t="shared" si="530"/>
        <v>1.6744601751324604</v>
      </c>
      <c r="T2767" s="6">
        <f t="shared" si="536"/>
        <v>105.56069529929309</v>
      </c>
      <c r="U2767">
        <f t="shared" si="531"/>
        <v>15.066078922847172</v>
      </c>
      <c r="V2767" s="16">
        <f t="shared" si="532"/>
        <v>14.261628319635427</v>
      </c>
    </row>
    <row r="2768" spans="4:22" ht="15.75" x14ac:dyDescent="0.25">
      <c r="D2768" s="27">
        <v>28330</v>
      </c>
      <c r="E2768">
        <v>205</v>
      </c>
      <c r="F2768">
        <v>13.3</v>
      </c>
      <c r="G2768">
        <v>22.3</v>
      </c>
      <c r="H2768">
        <v>1.4900491047812832</v>
      </c>
      <c r="I2768" s="20">
        <f t="shared" si="533"/>
        <v>1.7408162944829282</v>
      </c>
      <c r="J2768">
        <f t="shared" si="534"/>
        <v>0.21168326140912408</v>
      </c>
      <c r="K2768" s="16">
        <f t="shared" si="525"/>
        <v>0.7332726989974081</v>
      </c>
      <c r="L2768" s="16">
        <f t="shared" si="526"/>
        <v>0.28868286204921467</v>
      </c>
      <c r="M2768" s="6"/>
      <c r="N2768" s="6">
        <f t="shared" si="527"/>
        <v>1.1920392838250267</v>
      </c>
      <c r="O2768" s="6"/>
      <c r="P2768" s="6">
        <f t="shared" si="528"/>
        <v>1.214692610420069</v>
      </c>
      <c r="Q2768">
        <f t="shared" si="535"/>
        <v>0.35186898433097696</v>
      </c>
      <c r="R2768">
        <f t="shared" si="529"/>
        <v>1</v>
      </c>
      <c r="S2768">
        <f t="shared" si="530"/>
        <v>1.214692610420069</v>
      </c>
      <c r="T2768" s="6">
        <f t="shared" si="536"/>
        <v>105.89999999999999</v>
      </c>
      <c r="U2768">
        <f t="shared" si="531"/>
        <v>14.842877753619808</v>
      </c>
      <c r="V2768" s="16">
        <f t="shared" si="532"/>
        <v>14.369729065833436</v>
      </c>
    </row>
    <row r="2769" spans="4:22" ht="15.75" x14ac:dyDescent="0.25">
      <c r="D2769" s="27">
        <v>28331</v>
      </c>
      <c r="E2769">
        <v>206</v>
      </c>
      <c r="F2769">
        <v>14.9</v>
      </c>
      <c r="G2769">
        <v>0</v>
      </c>
      <c r="H2769">
        <v>2.5400593009782844</v>
      </c>
      <c r="I2769" s="20">
        <f t="shared" si="533"/>
        <v>1.8142828120624868</v>
      </c>
      <c r="J2769">
        <f t="shared" si="534"/>
        <v>0.2206167899467984</v>
      </c>
      <c r="K2769" s="16">
        <f t="shared" si="525"/>
        <v>0.73003351826167362</v>
      </c>
      <c r="L2769" s="16">
        <f t="shared" si="526"/>
        <v>0.3022009050654581</v>
      </c>
      <c r="M2769" s="6"/>
      <c r="N2769" s="6">
        <f t="shared" si="527"/>
        <v>2.0320474407826277</v>
      </c>
      <c r="O2769" s="6"/>
      <c r="P2769" s="6">
        <f t="shared" si="528"/>
        <v>2.0547007673776703</v>
      </c>
      <c r="Q2769">
        <f t="shared" si="535"/>
        <v>0.35298999999999997</v>
      </c>
      <c r="R2769">
        <f t="shared" si="529"/>
        <v>1</v>
      </c>
      <c r="S2769">
        <f t="shared" si="530"/>
        <v>2.0547007673776703</v>
      </c>
      <c r="T2769" s="6">
        <f t="shared" si="536"/>
        <v>103.86795255921737</v>
      </c>
      <c r="U2769">
        <f t="shared" si="531"/>
        <v>16.628487107438733</v>
      </c>
      <c r="V2769" s="16">
        <f t="shared" si="532"/>
        <v>14.789812794955566</v>
      </c>
    </row>
    <row r="2770" spans="4:22" ht="15.75" x14ac:dyDescent="0.25">
      <c r="D2770" s="27">
        <v>28332</v>
      </c>
      <c r="E2770">
        <v>207</v>
      </c>
      <c r="F2770">
        <v>14.3</v>
      </c>
      <c r="G2770">
        <v>19.399999999999999</v>
      </c>
      <c r="H2770">
        <v>1.8796922950337591</v>
      </c>
      <c r="I2770" s="20">
        <f t="shared" si="533"/>
        <v>1.906729114454417</v>
      </c>
      <c r="J2770">
        <f t="shared" si="534"/>
        <v>0.23185826031765711</v>
      </c>
      <c r="K2770" s="16">
        <f t="shared" si="525"/>
        <v>0.7495766628215309</v>
      </c>
      <c r="L2770" s="16">
        <f t="shared" si="526"/>
        <v>0.30931894203443333</v>
      </c>
      <c r="M2770" s="6"/>
      <c r="N2770" s="6">
        <f t="shared" si="527"/>
        <v>1.5037538360270073</v>
      </c>
      <c r="O2770" s="6"/>
      <c r="P2770" s="6">
        <f t="shared" si="528"/>
        <v>1.5264071626220497</v>
      </c>
      <c r="Q2770">
        <f t="shared" si="535"/>
        <v>0.34622650853072456</v>
      </c>
      <c r="R2770">
        <f t="shared" si="529"/>
        <v>1</v>
      </c>
      <c r="S2770">
        <f t="shared" si="530"/>
        <v>1.5264071626220497</v>
      </c>
      <c r="T2770" s="6">
        <f t="shared" si="536"/>
        <v>105.89999999999999</v>
      </c>
      <c r="U2770">
        <f t="shared" si="531"/>
        <v>15.958883599756636</v>
      </c>
      <c r="V2770" s="16">
        <f t="shared" si="532"/>
        <v>15.007236535897563</v>
      </c>
    </row>
    <row r="2771" spans="4:22" ht="15.75" x14ac:dyDescent="0.25">
      <c r="D2771" s="27">
        <v>28333</v>
      </c>
      <c r="E2771">
        <v>208</v>
      </c>
      <c r="F2771">
        <v>14.8</v>
      </c>
      <c r="G2771">
        <v>0.1</v>
      </c>
      <c r="H2771">
        <v>2.1605236366057134</v>
      </c>
      <c r="I2771" s="20">
        <f t="shared" si="533"/>
        <v>1.9129352731130083</v>
      </c>
      <c r="J2771">
        <f t="shared" si="534"/>
        <v>0.2326129292105418</v>
      </c>
      <c r="K2771" s="16">
        <f t="shared" si="525"/>
        <v>0.73003351826167362</v>
      </c>
      <c r="L2771" s="16">
        <f t="shared" si="526"/>
        <v>0.31863321805337147</v>
      </c>
      <c r="M2771" s="6"/>
      <c r="N2771" s="6">
        <f t="shared" si="527"/>
        <v>1.7284189092845708</v>
      </c>
      <c r="O2771" s="6"/>
      <c r="P2771" s="6">
        <f t="shared" si="528"/>
        <v>1.7510722358796131</v>
      </c>
      <c r="Q2771">
        <f t="shared" si="535"/>
        <v>0.35298999999999997</v>
      </c>
      <c r="R2771">
        <f t="shared" si="529"/>
        <v>1</v>
      </c>
      <c r="S2771">
        <f t="shared" si="530"/>
        <v>1.7510722358796131</v>
      </c>
      <c r="T2771" s="6">
        <f t="shared" si="536"/>
        <v>104.27158109071542</v>
      </c>
      <c r="U2771">
        <f t="shared" si="531"/>
        <v>16.51688652282505</v>
      </c>
      <c r="V2771" s="16">
        <f t="shared" si="532"/>
        <v>15.288001179341604</v>
      </c>
    </row>
    <row r="2772" spans="4:22" ht="15.75" x14ac:dyDescent="0.25">
      <c r="D2772" s="27">
        <v>28334</v>
      </c>
      <c r="E2772">
        <v>209</v>
      </c>
      <c r="F2772">
        <v>15</v>
      </c>
      <c r="G2772">
        <v>6.5</v>
      </c>
      <c r="H2772">
        <v>2.0551908162277255</v>
      </c>
      <c r="I2772" s="20">
        <f t="shared" si="533"/>
        <v>2.009697577761469</v>
      </c>
      <c r="J2772">
        <f t="shared" si="534"/>
        <v>0.2443792254557946</v>
      </c>
      <c r="K2772" s="16">
        <f t="shared" si="525"/>
        <v>0.74568904019575988</v>
      </c>
      <c r="L2772" s="16">
        <f t="shared" si="526"/>
        <v>0.32772269978869428</v>
      </c>
      <c r="M2772" s="6"/>
      <c r="N2772" s="6">
        <f t="shared" si="527"/>
        <v>1.6441526529821804</v>
      </c>
      <c r="O2772" s="6"/>
      <c r="P2772" s="6">
        <f t="shared" si="528"/>
        <v>1.6668059795772228</v>
      </c>
      <c r="Q2772">
        <f t="shared" si="535"/>
        <v>0.34757193696905136</v>
      </c>
      <c r="R2772">
        <f t="shared" si="529"/>
        <v>1</v>
      </c>
      <c r="S2772">
        <f t="shared" si="530"/>
        <v>1.6668059795772228</v>
      </c>
      <c r="T2772" s="6">
        <f t="shared" si="536"/>
        <v>105.89999999999999</v>
      </c>
      <c r="U2772">
        <f t="shared" si="531"/>
        <v>16.740087692052413</v>
      </c>
      <c r="V2772" s="16">
        <f t="shared" si="532"/>
        <v>15.558060170181536</v>
      </c>
    </row>
    <row r="2773" spans="4:22" ht="15.75" x14ac:dyDescent="0.25">
      <c r="D2773" s="27">
        <v>28335</v>
      </c>
      <c r="E2773">
        <v>210</v>
      </c>
      <c r="F2773">
        <v>16.600000000000001</v>
      </c>
      <c r="G2773">
        <v>0</v>
      </c>
      <c r="H2773">
        <v>3.3982893727859982</v>
      </c>
      <c r="I2773" s="20">
        <f t="shared" si="533"/>
        <v>2.0814149922287757</v>
      </c>
      <c r="J2773">
        <f t="shared" si="534"/>
        <v>0.25310006305501914</v>
      </c>
      <c r="K2773" s="16">
        <f t="shared" si="525"/>
        <v>0.73003351826167362</v>
      </c>
      <c r="L2773" s="16">
        <f t="shared" si="526"/>
        <v>0.34669649642620631</v>
      </c>
      <c r="M2773" s="6"/>
      <c r="N2773" s="6">
        <f t="shared" si="527"/>
        <v>2.7186314982287989</v>
      </c>
      <c r="O2773" s="6"/>
      <c r="P2773" s="6">
        <f t="shared" si="528"/>
        <v>2.7412848248238415</v>
      </c>
      <c r="Q2773">
        <f t="shared" si="535"/>
        <v>0.35298999999999997</v>
      </c>
      <c r="R2773">
        <f t="shared" si="529"/>
        <v>1</v>
      </c>
      <c r="S2773">
        <f t="shared" si="530"/>
        <v>2.7412848248238415</v>
      </c>
      <c r="T2773" s="6">
        <f t="shared" si="536"/>
        <v>103.1813685017712</v>
      </c>
      <c r="U2773">
        <f t="shared" si="531"/>
        <v>18.52569704587134</v>
      </c>
      <c r="V2773" s="16">
        <f t="shared" si="532"/>
        <v>16.109981156164665</v>
      </c>
    </row>
    <row r="2774" spans="4:22" ht="15.75" x14ac:dyDescent="0.25">
      <c r="D2774" s="27">
        <v>28336</v>
      </c>
      <c r="E2774">
        <v>211</v>
      </c>
      <c r="F2774">
        <v>15.6</v>
      </c>
      <c r="G2774">
        <v>0</v>
      </c>
      <c r="H2774">
        <v>2.8499800045583337</v>
      </c>
      <c r="I2774" s="20">
        <f t="shared" si="533"/>
        <v>2.2087105170885573</v>
      </c>
      <c r="J2774">
        <f t="shared" si="534"/>
        <v>0.26857919887796855</v>
      </c>
      <c r="K2774" s="16">
        <f t="shared" si="525"/>
        <v>0.75618962376934806</v>
      </c>
      <c r="L2774" s="16">
        <f t="shared" si="526"/>
        <v>0.35517440392687827</v>
      </c>
      <c r="M2774" s="6"/>
      <c r="N2774" s="6">
        <f t="shared" si="527"/>
        <v>2.2799840036466672</v>
      </c>
      <c r="O2774" s="6"/>
      <c r="P2774" s="6">
        <f t="shared" si="528"/>
        <v>2.3026373302417094</v>
      </c>
      <c r="Q2774">
        <f t="shared" si="535"/>
        <v>0.34393789500590399</v>
      </c>
      <c r="R2774">
        <f t="shared" si="529"/>
        <v>1</v>
      </c>
      <c r="S2774">
        <f t="shared" si="530"/>
        <v>2.3026373302417094</v>
      </c>
      <c r="T2774" s="6">
        <f t="shared" si="536"/>
        <v>100.90138449812454</v>
      </c>
      <c r="U2774">
        <f t="shared" si="531"/>
        <v>17.40969119973451</v>
      </c>
      <c r="V2774" s="16">
        <f t="shared" si="532"/>
        <v>16.351701177443381</v>
      </c>
    </row>
    <row r="2775" spans="4:22" ht="15.75" x14ac:dyDescent="0.25">
      <c r="D2775" s="27">
        <v>28337</v>
      </c>
      <c r="E2775">
        <v>212</v>
      </c>
      <c r="F2775">
        <v>16.899999999999999</v>
      </c>
      <c r="G2775">
        <v>0</v>
      </c>
      <c r="H2775">
        <v>3.3613204659482068</v>
      </c>
      <c r="I2775" s="20">
        <f t="shared" si="533"/>
        <v>2.3794277124808119</v>
      </c>
      <c r="J2775">
        <f t="shared" si="534"/>
        <v>0.28933840983766673</v>
      </c>
      <c r="K2775" s="16">
        <f t="shared" si="525"/>
        <v>0.77814971010436362</v>
      </c>
      <c r="L2775" s="16">
        <f t="shared" si="526"/>
        <v>0.37182871892204566</v>
      </c>
      <c r="M2775" s="6"/>
      <c r="N2775" s="6">
        <f t="shared" si="527"/>
        <v>2.6890563727585657</v>
      </c>
      <c r="O2775" s="6"/>
      <c r="P2775" s="6">
        <f t="shared" si="528"/>
        <v>2.7117096993536078</v>
      </c>
      <c r="Q2775">
        <f t="shared" si="535"/>
        <v>0.3363379483270818</v>
      </c>
      <c r="R2775">
        <f t="shared" si="529"/>
        <v>1</v>
      </c>
      <c r="S2775">
        <f t="shared" si="530"/>
        <v>2.7117096993536078</v>
      </c>
      <c r="T2775" s="6">
        <f t="shared" si="536"/>
        <v>98.212328125365985</v>
      </c>
      <c r="U2775">
        <f t="shared" si="531"/>
        <v>18.860498799712385</v>
      </c>
      <c r="V2775" s="16">
        <f t="shared" si="532"/>
        <v>16.818287257653409</v>
      </c>
    </row>
    <row r="2776" spans="4:22" ht="15.75" x14ac:dyDescent="0.25">
      <c r="D2776" s="27">
        <v>28338</v>
      </c>
      <c r="E2776">
        <v>213</v>
      </c>
      <c r="F2776">
        <v>16.600000000000001</v>
      </c>
      <c r="G2776">
        <v>0</v>
      </c>
      <c r="H2776">
        <v>3.5382312166434891</v>
      </c>
      <c r="I2776" s="20">
        <f t="shared" si="533"/>
        <v>2.5350140465836422</v>
      </c>
      <c r="J2776">
        <f t="shared" si="534"/>
        <v>0.30825770806457087</v>
      </c>
      <c r="K2776" s="16">
        <f t="shared" si="525"/>
        <v>0.80404985239091165</v>
      </c>
      <c r="L2776" s="16">
        <f t="shared" si="526"/>
        <v>0.38338133779633188</v>
      </c>
      <c r="M2776" s="6"/>
      <c r="N2776" s="6">
        <f t="shared" si="527"/>
        <v>2.8305849733147914</v>
      </c>
      <c r="O2776" s="6"/>
      <c r="P2776" s="6">
        <f t="shared" si="528"/>
        <v>2.853238299909834</v>
      </c>
      <c r="Q2776">
        <f t="shared" si="535"/>
        <v>0.32737442708455328</v>
      </c>
      <c r="R2776">
        <f t="shared" si="529"/>
        <v>1</v>
      </c>
      <c r="S2776">
        <f t="shared" si="530"/>
        <v>2.853238299909834</v>
      </c>
      <c r="T2776" s="6">
        <f t="shared" si="536"/>
        <v>95.3817431520512</v>
      </c>
      <c r="U2776">
        <f t="shared" si="531"/>
        <v>18.52569704587134</v>
      </c>
      <c r="V2776" s="16">
        <f t="shared" si="532"/>
        <v>17.135831260934285</v>
      </c>
    </row>
    <row r="2777" spans="4:22" ht="15.75" x14ac:dyDescent="0.25">
      <c r="D2777" s="27">
        <v>28339</v>
      </c>
      <c r="E2777">
        <v>214</v>
      </c>
      <c r="F2777">
        <v>17.600000000000001</v>
      </c>
      <c r="G2777">
        <v>0</v>
      </c>
      <c r="H2777">
        <v>3.8526777781412171</v>
      </c>
      <c r="I2777" s="20">
        <f t="shared" si="533"/>
        <v>2.7390709686964545</v>
      </c>
      <c r="J2777">
        <f t="shared" si="534"/>
        <v>0.33307102979348885</v>
      </c>
      <c r="K2777" s="16">
        <f t="shared" si="525"/>
        <v>0.8313131534900291</v>
      </c>
      <c r="L2777" s="16">
        <f t="shared" si="526"/>
        <v>0.40065651360764104</v>
      </c>
      <c r="M2777" s="6"/>
      <c r="N2777" s="6">
        <f t="shared" si="527"/>
        <v>3.082142222512974</v>
      </c>
      <c r="O2777" s="6"/>
      <c r="P2777" s="6">
        <f t="shared" si="528"/>
        <v>3.1047955491080161</v>
      </c>
      <c r="Q2777">
        <f t="shared" si="535"/>
        <v>0.31793914384017069</v>
      </c>
      <c r="R2777">
        <f t="shared" si="529"/>
        <v>1</v>
      </c>
      <c r="S2777">
        <f t="shared" si="530"/>
        <v>3.1047955491080161</v>
      </c>
      <c r="T2777" s="6">
        <f t="shared" si="536"/>
        <v>92.299600929538229</v>
      </c>
      <c r="U2777">
        <f t="shared" si="531"/>
        <v>19.641702892008169</v>
      </c>
      <c r="V2777" s="16">
        <f t="shared" si="532"/>
        <v>17.601873165420315</v>
      </c>
    </row>
    <row r="2778" spans="4:22" ht="15.75" x14ac:dyDescent="0.25">
      <c r="D2778" s="27">
        <v>28340</v>
      </c>
      <c r="E2778">
        <v>215</v>
      </c>
      <c r="F2778">
        <v>15.6</v>
      </c>
      <c r="G2778">
        <v>1.7</v>
      </c>
      <c r="H2778">
        <v>1.9505818328076783</v>
      </c>
      <c r="I2778" s="20">
        <f t="shared" si="533"/>
        <v>2.8274069307962155</v>
      </c>
      <c r="J2778">
        <f t="shared" si="534"/>
        <v>0.3438126827848198</v>
      </c>
      <c r="K2778" s="16">
        <f t="shared" si="525"/>
        <v>0.86099937461918008</v>
      </c>
      <c r="L2778" s="16">
        <f t="shared" si="526"/>
        <v>0.39931815622617395</v>
      </c>
      <c r="M2778" s="6"/>
      <c r="N2778" s="6">
        <f t="shared" si="527"/>
        <v>1.5604654662461428</v>
      </c>
      <c r="O2778" s="6"/>
      <c r="P2778" s="6">
        <f t="shared" si="528"/>
        <v>1.5831187928411852</v>
      </c>
      <c r="Q2778">
        <f t="shared" si="535"/>
        <v>0.30766533643179411</v>
      </c>
      <c r="R2778">
        <f t="shared" si="529"/>
        <v>0.8821355103584414</v>
      </c>
      <c r="S2778">
        <f t="shared" si="530"/>
        <v>1.3965253042809986</v>
      </c>
      <c r="T2778" s="6">
        <f t="shared" si="536"/>
        <v>92.625728951852281</v>
      </c>
      <c r="U2778">
        <f t="shared" si="531"/>
        <v>17.40969119973451</v>
      </c>
      <c r="V2778" s="16">
        <f t="shared" si="532"/>
        <v>17.56613117122339</v>
      </c>
    </row>
    <row r="2779" spans="4:22" ht="15.75" x14ac:dyDescent="0.25">
      <c r="D2779" s="27">
        <v>28341</v>
      </c>
      <c r="E2779">
        <v>216</v>
      </c>
      <c r="F2779">
        <v>18</v>
      </c>
      <c r="G2779">
        <v>4.7</v>
      </c>
      <c r="H2779">
        <v>1.8662209072503262</v>
      </c>
      <c r="I2779" s="20">
        <f t="shared" si="533"/>
        <v>2.9422513023118491</v>
      </c>
      <c r="J2779">
        <f t="shared" si="534"/>
        <v>0.35777775836112086</v>
      </c>
      <c r="K2779" s="16">
        <f t="shared" si="525"/>
        <v>0.85785821243785354</v>
      </c>
      <c r="L2779" s="16">
        <f t="shared" si="526"/>
        <v>0.41705931490052572</v>
      </c>
      <c r="M2779" s="6"/>
      <c r="N2779" s="6">
        <f t="shared" si="527"/>
        <v>1.4929767258002611</v>
      </c>
      <c r="O2779" s="6"/>
      <c r="P2779" s="6">
        <f t="shared" si="528"/>
        <v>1.5156300523953035</v>
      </c>
      <c r="Q2779">
        <f t="shared" si="535"/>
        <v>0.30875242983950762</v>
      </c>
      <c r="R2779">
        <f t="shared" si="529"/>
        <v>0.89454737689150299</v>
      </c>
      <c r="S2779">
        <f t="shared" si="530"/>
        <v>1.3558028877081501</v>
      </c>
      <c r="T2779" s="6">
        <f t="shared" si="536"/>
        <v>95.992579390739181</v>
      </c>
      <c r="U2779">
        <f t="shared" si="531"/>
        <v>20.088105230462897</v>
      </c>
      <c r="V2779" s="16">
        <f t="shared" si="532"/>
        <v>18.035167804647688</v>
      </c>
    </row>
    <row r="2780" spans="4:22" ht="15.75" x14ac:dyDescent="0.25">
      <c r="D2780" s="27">
        <v>28342</v>
      </c>
      <c r="E2780">
        <v>217</v>
      </c>
      <c r="F2780">
        <v>16.899999999999999</v>
      </c>
      <c r="G2780">
        <v>0.4</v>
      </c>
      <c r="H2780">
        <v>1.7542693829213711</v>
      </c>
      <c r="I2780" s="20">
        <f t="shared" si="533"/>
        <v>2.8710087127194126</v>
      </c>
      <c r="J2780">
        <f t="shared" si="534"/>
        <v>0.34911465946668058</v>
      </c>
      <c r="K2780" s="16">
        <f t="shared" si="525"/>
        <v>0.82542977162564346</v>
      </c>
      <c r="L2780" s="16">
        <f t="shared" si="526"/>
        <v>0.42294895515958475</v>
      </c>
      <c r="M2780" s="6"/>
      <c r="N2780" s="6">
        <f t="shared" si="527"/>
        <v>1.403415506337097</v>
      </c>
      <c r="O2780" s="6"/>
      <c r="P2780" s="6">
        <f t="shared" si="528"/>
        <v>1.4260688329321394</v>
      </c>
      <c r="Q2780">
        <f t="shared" si="535"/>
        <v>0.31997526463579729</v>
      </c>
      <c r="R2780">
        <f t="shared" si="529"/>
        <v>1</v>
      </c>
      <c r="S2780">
        <f t="shared" si="530"/>
        <v>1.4260688329321394</v>
      </c>
      <c r="T2780" s="6">
        <f t="shared" si="536"/>
        <v>94.989163884402089</v>
      </c>
      <c r="U2780">
        <f t="shared" si="531"/>
        <v>18.860498799712385</v>
      </c>
      <c r="V2780" s="16">
        <f t="shared" si="532"/>
        <v>18.188662829692714</v>
      </c>
    </row>
    <row r="2781" spans="4:22" ht="15.75" x14ac:dyDescent="0.25">
      <c r="D2781" s="27">
        <v>28343</v>
      </c>
      <c r="E2781">
        <v>218</v>
      </c>
      <c r="F2781">
        <v>17</v>
      </c>
      <c r="G2781">
        <v>0</v>
      </c>
      <c r="H2781">
        <v>3.6627670253051474</v>
      </c>
      <c r="I2781" s="20">
        <f t="shared" si="533"/>
        <v>2.9432806858554081</v>
      </c>
      <c r="J2781">
        <f t="shared" si="534"/>
        <v>0.35790293140001761</v>
      </c>
      <c r="K2781" s="16">
        <f t="shared" si="525"/>
        <v>0.83509435309367674</v>
      </c>
      <c r="L2781" s="16">
        <f t="shared" si="526"/>
        <v>0.42857783683261219</v>
      </c>
      <c r="M2781" s="6"/>
      <c r="N2781" s="6">
        <f t="shared" si="527"/>
        <v>2.930213620244118</v>
      </c>
      <c r="O2781" s="6"/>
      <c r="P2781" s="6">
        <f t="shared" si="528"/>
        <v>2.9528669468391602</v>
      </c>
      <c r="Q2781">
        <f t="shared" si="535"/>
        <v>0.3166305462813403</v>
      </c>
      <c r="R2781">
        <f t="shared" si="529"/>
        <v>0.98708673572850436</v>
      </c>
      <c r="S2781">
        <f t="shared" si="530"/>
        <v>2.9147357955960618</v>
      </c>
      <c r="T2781" s="6">
        <f t="shared" si="536"/>
        <v>92.097081415401078</v>
      </c>
      <c r="U2781">
        <f t="shared" si="531"/>
        <v>18.972099384326071</v>
      </c>
      <c r="V2781" s="16">
        <f t="shared" si="532"/>
        <v>18.334366328402595</v>
      </c>
    </row>
    <row r="2782" spans="4:22" ht="15.75" x14ac:dyDescent="0.25">
      <c r="D2782" s="27">
        <v>28344</v>
      </c>
      <c r="E2782">
        <v>219</v>
      </c>
      <c r="F2782">
        <v>14.9</v>
      </c>
      <c r="G2782">
        <v>0</v>
      </c>
      <c r="H2782">
        <v>3.5045195094891102</v>
      </c>
      <c r="I2782" s="20">
        <f t="shared" si="533"/>
        <v>2.9548161792917367</v>
      </c>
      <c r="J2782">
        <f t="shared" si="534"/>
        <v>0.35930564740187521</v>
      </c>
      <c r="K2782" s="16">
        <f t="shared" si="525"/>
        <v>0.86294997866195589</v>
      </c>
      <c r="L2782" s="16">
        <f t="shared" si="526"/>
        <v>0.41636903214134768</v>
      </c>
      <c r="M2782" s="6"/>
      <c r="N2782" s="6">
        <f t="shared" si="527"/>
        <v>2.8036156075912881</v>
      </c>
      <c r="O2782" s="6"/>
      <c r="P2782" s="6">
        <f t="shared" si="528"/>
        <v>2.8262689341863307</v>
      </c>
      <c r="Q2782">
        <f t="shared" si="535"/>
        <v>0.30699027138467028</v>
      </c>
      <c r="R2782">
        <f t="shared" si="529"/>
        <v>0.87447161029848264</v>
      </c>
      <c r="S2782">
        <f t="shared" si="530"/>
        <v>2.4714919460144968</v>
      </c>
      <c r="T2782" s="6">
        <f t="shared" si="536"/>
        <v>89.648242795981631</v>
      </c>
      <c r="U2782">
        <f t="shared" si="531"/>
        <v>16.628487107438733</v>
      </c>
      <c r="V2782" s="16">
        <f t="shared" si="532"/>
        <v>18.01710697995766</v>
      </c>
    </row>
    <row r="2783" spans="4:22" ht="15.75" x14ac:dyDescent="0.25">
      <c r="D2783" s="27">
        <v>28345</v>
      </c>
      <c r="E2783">
        <v>220</v>
      </c>
      <c r="F2783">
        <v>14.3</v>
      </c>
      <c r="G2783">
        <v>0</v>
      </c>
      <c r="H2783">
        <v>3.3979014762276569</v>
      </c>
      <c r="I2783" s="20">
        <f t="shared" si="533"/>
        <v>2.9298962282990479</v>
      </c>
      <c r="J2783">
        <f t="shared" si="534"/>
        <v>0.35627538136116421</v>
      </c>
      <c r="K2783" s="16">
        <f t="shared" si="525"/>
        <v>0.88653641936371519</v>
      </c>
      <c r="L2783" s="16">
        <f t="shared" si="526"/>
        <v>0.40187337325281025</v>
      </c>
      <c r="M2783" s="6"/>
      <c r="N2783" s="6">
        <f t="shared" si="527"/>
        <v>2.7183211809821257</v>
      </c>
      <c r="O2783" s="6"/>
      <c r="P2783" s="6">
        <f t="shared" si="528"/>
        <v>2.7409745075771683</v>
      </c>
      <c r="Q2783">
        <f t="shared" si="535"/>
        <v>0.29882747598660542</v>
      </c>
      <c r="R2783">
        <f t="shared" si="529"/>
        <v>0.78444738751703702</v>
      </c>
      <c r="S2783">
        <f t="shared" si="530"/>
        <v>2.1501502917197066</v>
      </c>
      <c r="T2783" s="6">
        <f t="shared" si="536"/>
        <v>87.520745830856967</v>
      </c>
      <c r="U2783">
        <f t="shared" si="531"/>
        <v>15.958883599756636</v>
      </c>
      <c r="V2783" s="16">
        <f t="shared" si="532"/>
        <v>17.634318679043982</v>
      </c>
    </row>
    <row r="2784" spans="4:22" ht="15.75" x14ac:dyDescent="0.25">
      <c r="D2784" s="27">
        <v>28346</v>
      </c>
      <c r="E2784">
        <v>221</v>
      </c>
      <c r="F2784">
        <v>13.8</v>
      </c>
      <c r="G2784">
        <v>6</v>
      </c>
      <c r="H2784">
        <v>2.7657754684595113</v>
      </c>
      <c r="I2784" s="20">
        <f t="shared" si="533"/>
        <v>2.8824557016074817</v>
      </c>
      <c r="J2784">
        <f t="shared" si="534"/>
        <v>0.35050661331546978</v>
      </c>
      <c r="K2784" s="16">
        <f t="shared" si="525"/>
        <v>0.90702779867027883</v>
      </c>
      <c r="L2784" s="16">
        <f t="shared" si="526"/>
        <v>0.38643425684341715</v>
      </c>
      <c r="M2784" s="6"/>
      <c r="N2784" s="6">
        <f t="shared" si="527"/>
        <v>2.2126203747676092</v>
      </c>
      <c r="O2784" s="6"/>
      <c r="P2784" s="6">
        <f t="shared" si="528"/>
        <v>2.2352737013626518</v>
      </c>
      <c r="Q2784">
        <f t="shared" si="535"/>
        <v>0.29173581943618987</v>
      </c>
      <c r="R2784">
        <f t="shared" si="529"/>
        <v>0.71020504615634217</v>
      </c>
      <c r="S2784">
        <f t="shared" si="530"/>
        <v>1.5875026622483199</v>
      </c>
      <c r="T2784" s="6">
        <f t="shared" si="536"/>
        <v>91.955896495203689</v>
      </c>
      <c r="U2784">
        <f t="shared" si="531"/>
        <v>15.400880676688223</v>
      </c>
      <c r="V2784" s="16">
        <f t="shared" si="532"/>
        <v>17.218943969796289</v>
      </c>
    </row>
    <row r="2785" spans="4:22" ht="15.75" x14ac:dyDescent="0.25">
      <c r="D2785" s="27">
        <v>28347</v>
      </c>
      <c r="E2785">
        <v>222</v>
      </c>
      <c r="F2785">
        <v>14.2</v>
      </c>
      <c r="G2785">
        <v>0</v>
      </c>
      <c r="H2785">
        <v>1.5339359086973221</v>
      </c>
      <c r="I2785" s="20">
        <f t="shared" si="533"/>
        <v>2.6803715471658256</v>
      </c>
      <c r="J2785">
        <f t="shared" si="534"/>
        <v>0.32593318013536438</v>
      </c>
      <c r="K2785" s="16">
        <f t="shared" si="525"/>
        <v>0.86430982725377858</v>
      </c>
      <c r="L2785" s="16">
        <f t="shared" si="526"/>
        <v>0.37710224951505023</v>
      </c>
      <c r="M2785" s="6"/>
      <c r="N2785" s="6">
        <f t="shared" si="527"/>
        <v>1.2271487269578578</v>
      </c>
      <c r="O2785" s="6"/>
      <c r="P2785" s="6">
        <f t="shared" si="528"/>
        <v>1.2498020535529002</v>
      </c>
      <c r="Q2785">
        <f t="shared" si="535"/>
        <v>0.30651965498401229</v>
      </c>
      <c r="R2785">
        <f t="shared" si="529"/>
        <v>0.86914856185016387</v>
      </c>
      <c r="S2785">
        <f t="shared" si="530"/>
        <v>1.0862636574428848</v>
      </c>
      <c r="T2785" s="6">
        <f t="shared" si="536"/>
        <v>90.892286164355852</v>
      </c>
      <c r="U2785">
        <f t="shared" si="531"/>
        <v>15.847283015142951</v>
      </c>
      <c r="V2785" s="16">
        <f t="shared" si="532"/>
        <v>16.963842520987509</v>
      </c>
    </row>
    <row r="2786" spans="4:22" ht="15.75" x14ac:dyDescent="0.25">
      <c r="D2786" s="27">
        <v>28348</v>
      </c>
      <c r="E2786">
        <v>223</v>
      </c>
      <c r="F2786">
        <v>14.1</v>
      </c>
      <c r="G2786">
        <v>0</v>
      </c>
      <c r="H2786">
        <v>1.3183310335843128</v>
      </c>
      <c r="I2786" s="20">
        <f t="shared" si="533"/>
        <v>2.652742397951342</v>
      </c>
      <c r="J2786">
        <f t="shared" si="534"/>
        <v>0.32257347559088317</v>
      </c>
      <c r="K2786" s="16">
        <f t="shared" si="525"/>
        <v>0.87455418627334847</v>
      </c>
      <c r="L2786" s="16">
        <f t="shared" si="526"/>
        <v>0.36884332686741084</v>
      </c>
      <c r="M2786" s="6"/>
      <c r="N2786" s="6">
        <f t="shared" si="527"/>
        <v>1.0546648268674503</v>
      </c>
      <c r="O2786" s="6"/>
      <c r="P2786" s="6">
        <f t="shared" si="528"/>
        <v>1.0773181534624927</v>
      </c>
      <c r="Q2786">
        <f t="shared" si="535"/>
        <v>0.30297428721451952</v>
      </c>
      <c r="R2786">
        <f t="shared" si="529"/>
        <v>0.82956995962929114</v>
      </c>
      <c r="S2786">
        <f t="shared" si="530"/>
        <v>0.8937107770757825</v>
      </c>
      <c r="T2786" s="6">
        <f t="shared" si="536"/>
        <v>90.021228713875118</v>
      </c>
      <c r="U2786">
        <f t="shared" si="531"/>
        <v>15.73568243052927</v>
      </c>
      <c r="V2786" s="16">
        <f t="shared" si="532"/>
        <v>16.735429357091476</v>
      </c>
    </row>
    <row r="2787" spans="4:22" ht="15.75" x14ac:dyDescent="0.25">
      <c r="D2787" s="27">
        <v>28349</v>
      </c>
      <c r="E2787">
        <v>224</v>
      </c>
      <c r="F2787">
        <v>12.7</v>
      </c>
      <c r="G2787">
        <v>0.6</v>
      </c>
      <c r="H2787">
        <v>1.3419135178346984</v>
      </c>
      <c r="I2787" s="20">
        <f t="shared" si="533"/>
        <v>2.5552234222159167</v>
      </c>
      <c r="J2787">
        <f t="shared" si="534"/>
        <v>0.31071516814145544</v>
      </c>
      <c r="K2787" s="16">
        <f t="shared" si="525"/>
        <v>0.88294393672103622</v>
      </c>
      <c r="L2787" s="16">
        <f t="shared" si="526"/>
        <v>0.35190815092445116</v>
      </c>
      <c r="M2787" s="6"/>
      <c r="N2787" s="6">
        <f t="shared" si="527"/>
        <v>1.0735308142677586</v>
      </c>
      <c r="O2787" s="6"/>
      <c r="P2787" s="6">
        <f t="shared" si="528"/>
        <v>1.096184140862801</v>
      </c>
      <c r="Q2787">
        <f t="shared" si="535"/>
        <v>0.30007076237958374</v>
      </c>
      <c r="R2787">
        <f t="shared" si="529"/>
        <v>0.79784348735713495</v>
      </c>
      <c r="S2787">
        <f t="shared" si="530"/>
        <v>0.87458337773156203</v>
      </c>
      <c r="T2787" s="6">
        <f t="shared" si="536"/>
        <v>89.769298662738592</v>
      </c>
      <c r="U2787">
        <f t="shared" si="531"/>
        <v>14.17327424593771</v>
      </c>
      <c r="V2787" s="16">
        <f t="shared" si="532"/>
        <v>16.258919853259069</v>
      </c>
    </row>
    <row r="2788" spans="4:22" ht="15.75" x14ac:dyDescent="0.25">
      <c r="D2788" s="27">
        <v>28350</v>
      </c>
      <c r="E2788">
        <v>225</v>
      </c>
      <c r="F2788">
        <v>12.8</v>
      </c>
      <c r="G2788">
        <v>2.5</v>
      </c>
      <c r="H2788">
        <v>1.217256623830377</v>
      </c>
      <c r="I2788" s="20">
        <f t="shared" si="533"/>
        <v>2.4692199929916878</v>
      </c>
      <c r="J2788">
        <f t="shared" si="534"/>
        <v>0.30025715114778923</v>
      </c>
      <c r="K2788" s="16">
        <f t="shared" si="525"/>
        <v>0.88537044746167937</v>
      </c>
      <c r="L2788" s="16">
        <f t="shared" si="526"/>
        <v>0.33913166179039983</v>
      </c>
      <c r="M2788" s="6"/>
      <c r="N2788" s="6">
        <f t="shared" si="527"/>
        <v>0.97380529906430169</v>
      </c>
      <c r="O2788" s="6"/>
      <c r="P2788" s="6">
        <f t="shared" si="528"/>
        <v>0.99645862565934407</v>
      </c>
      <c r="Q2788">
        <f t="shared" si="535"/>
        <v>0.29923099554246196</v>
      </c>
      <c r="R2788">
        <f t="shared" si="529"/>
        <v>0.78878277811819375</v>
      </c>
      <c r="S2788">
        <f t="shared" si="530"/>
        <v>0.78598940302741471</v>
      </c>
      <c r="T2788" s="6">
        <f t="shared" si="536"/>
        <v>91.505962586306225</v>
      </c>
      <c r="U2788">
        <f t="shared" si="531"/>
        <v>14.284874830551395</v>
      </c>
      <c r="V2788" s="16">
        <f t="shared" si="532"/>
        <v>15.891787039863678</v>
      </c>
    </row>
    <row r="2789" spans="4:22" ht="15.75" x14ac:dyDescent="0.25">
      <c r="D2789" s="27">
        <v>28351</v>
      </c>
      <c r="E2789">
        <v>226</v>
      </c>
      <c r="F2789">
        <v>13.7</v>
      </c>
      <c r="G2789">
        <v>0</v>
      </c>
      <c r="H2789">
        <v>2.6296072025275388</v>
      </c>
      <c r="I2789" s="20">
        <f t="shared" si="533"/>
        <v>2.3950496426434129</v>
      </c>
      <c r="J2789">
        <f t="shared" si="534"/>
        <v>0.29123803654543901</v>
      </c>
      <c r="K2789" s="16">
        <f t="shared" si="525"/>
        <v>0.86864344866017262</v>
      </c>
      <c r="L2789" s="16">
        <f t="shared" si="526"/>
        <v>0.33527914933872488</v>
      </c>
      <c r="M2789" s="6"/>
      <c r="N2789" s="6">
        <f t="shared" si="527"/>
        <v>2.1036857620220313</v>
      </c>
      <c r="O2789" s="6"/>
      <c r="P2789" s="6">
        <f t="shared" si="528"/>
        <v>2.1263390886170734</v>
      </c>
      <c r="Q2789">
        <f t="shared" si="535"/>
        <v>0.30501987528768743</v>
      </c>
      <c r="R2789">
        <f t="shared" si="529"/>
        <v>0.85229326655592963</v>
      </c>
      <c r="S2789">
        <f t="shared" si="530"/>
        <v>1.8122644876430039</v>
      </c>
      <c r="T2789" s="6">
        <f t="shared" si="536"/>
        <v>89.716351425258267</v>
      </c>
      <c r="U2789">
        <f t="shared" si="531"/>
        <v>15.289280092074538</v>
      </c>
      <c r="V2789" s="16">
        <f t="shared" si="532"/>
        <v>15.779732822108963</v>
      </c>
    </row>
    <row r="2790" spans="4:22" ht="15.75" x14ac:dyDescent="0.25">
      <c r="D2790" s="27">
        <v>28352</v>
      </c>
      <c r="E2790">
        <v>227</v>
      </c>
      <c r="F2790">
        <v>12.5</v>
      </c>
      <c r="G2790">
        <v>0</v>
      </c>
      <c r="H2790">
        <v>1.9543787800775441</v>
      </c>
      <c r="I2790" s="20">
        <f t="shared" si="533"/>
        <v>2.358328356606739</v>
      </c>
      <c r="J2790">
        <f t="shared" si="534"/>
        <v>0.28677272816337945</v>
      </c>
      <c r="K2790" s="16">
        <f t="shared" si="525"/>
        <v>0.88588041854235755</v>
      </c>
      <c r="L2790" s="16">
        <f t="shared" si="526"/>
        <v>0.32371494183745486</v>
      </c>
      <c r="M2790" s="6"/>
      <c r="N2790" s="6">
        <f t="shared" si="527"/>
        <v>1.5635030240620353</v>
      </c>
      <c r="O2790" s="6"/>
      <c r="P2790" s="6">
        <f t="shared" si="528"/>
        <v>1.5861563506570777</v>
      </c>
      <c r="Q2790">
        <f t="shared" si="535"/>
        <v>0.29905450475086087</v>
      </c>
      <c r="R2790">
        <f t="shared" si="529"/>
        <v>0.78688510136359668</v>
      </c>
      <c r="S2790">
        <f t="shared" si="530"/>
        <v>1.2481228007653071</v>
      </c>
      <c r="T2790" s="6">
        <f t="shared" si="536"/>
        <v>88.490881951088014</v>
      </c>
      <c r="U2790">
        <f t="shared" si="531"/>
        <v>13.950073076710346</v>
      </c>
      <c r="V2790" s="16">
        <f t="shared" si="532"/>
        <v>15.439452776741446</v>
      </c>
    </row>
    <row r="2791" spans="4:22" ht="15.75" x14ac:dyDescent="0.25">
      <c r="D2791" s="27">
        <v>28353</v>
      </c>
      <c r="E2791">
        <v>228</v>
      </c>
      <c r="F2791">
        <v>15.2</v>
      </c>
      <c r="G2791">
        <v>0</v>
      </c>
      <c r="H2791">
        <v>3.0682715244112555</v>
      </c>
      <c r="I2791" s="20">
        <f t="shared" si="533"/>
        <v>2.4607467327956787</v>
      </c>
      <c r="J2791">
        <f t="shared" si="534"/>
        <v>0.29922680270795454</v>
      </c>
      <c r="K2791" s="16">
        <f t="shared" si="525"/>
        <v>0.8976837537458775</v>
      </c>
      <c r="L2791" s="16">
        <f t="shared" si="526"/>
        <v>0.33333209101683459</v>
      </c>
      <c r="M2791" s="6"/>
      <c r="N2791" s="6">
        <f t="shared" si="527"/>
        <v>2.4546172195290046</v>
      </c>
      <c r="O2791" s="6"/>
      <c r="P2791" s="6">
        <f t="shared" si="528"/>
        <v>2.4772705461240472</v>
      </c>
      <c r="Q2791">
        <f t="shared" si="535"/>
        <v>0.29496960650362669</v>
      </c>
      <c r="R2791">
        <f t="shared" si="529"/>
        <v>0.74360178369578356</v>
      </c>
      <c r="S2791">
        <f t="shared" si="530"/>
        <v>1.8421027967948693</v>
      </c>
      <c r="T2791" s="6">
        <f t="shared" si="536"/>
        <v>86.671432480888186</v>
      </c>
      <c r="U2791">
        <f t="shared" si="531"/>
        <v>16.963288861279779</v>
      </c>
      <c r="V2791" s="16">
        <f t="shared" si="532"/>
        <v>15.722855750044767</v>
      </c>
    </row>
    <row r="2792" spans="4:22" ht="15.75" x14ac:dyDescent="0.25">
      <c r="D2792" s="27">
        <v>28354</v>
      </c>
      <c r="E2792">
        <v>229</v>
      </c>
      <c r="F2792">
        <v>15.2</v>
      </c>
      <c r="G2792">
        <v>0.3</v>
      </c>
      <c r="H2792">
        <v>2.4729071605192972</v>
      </c>
      <c r="I2792" s="20">
        <f t="shared" si="533"/>
        <v>2.5684877713511178</v>
      </c>
      <c r="J2792">
        <f t="shared" si="534"/>
        <v>0.31232811299629593</v>
      </c>
      <c r="K2792" s="16">
        <f t="shared" si="525"/>
        <v>0.91520811680451342</v>
      </c>
      <c r="L2792" s="16">
        <f t="shared" si="526"/>
        <v>0.34126457934704763</v>
      </c>
      <c r="M2792" s="6"/>
      <c r="N2792" s="6">
        <f t="shared" si="527"/>
        <v>1.9783257284154379</v>
      </c>
      <c r="O2792" s="6"/>
      <c r="P2792" s="6">
        <f t="shared" si="528"/>
        <v>2.0009790550104802</v>
      </c>
      <c r="Q2792">
        <f t="shared" si="535"/>
        <v>0.28890477493629396</v>
      </c>
      <c r="R2792">
        <f t="shared" si="529"/>
        <v>0.6815975073174364</v>
      </c>
      <c r="S2792">
        <f t="shared" si="530"/>
        <v>1.3638623360895428</v>
      </c>
      <c r="T2792" s="6">
        <f t="shared" si="536"/>
        <v>85.630223471393691</v>
      </c>
      <c r="U2792">
        <f t="shared" si="531"/>
        <v>16.963288861279779</v>
      </c>
      <c r="V2792" s="16">
        <f t="shared" si="532"/>
        <v>15.953551449847936</v>
      </c>
    </row>
    <row r="2793" spans="4:22" ht="15.75" x14ac:dyDescent="0.25">
      <c r="D2793" s="27">
        <v>28355</v>
      </c>
      <c r="E2793">
        <v>230</v>
      </c>
      <c r="F2793">
        <v>12.6</v>
      </c>
      <c r="G2793">
        <v>0</v>
      </c>
      <c r="H2793">
        <v>1.7920801467494099</v>
      </c>
      <c r="I2793" s="20">
        <f t="shared" si="533"/>
        <v>2.5048615723995802</v>
      </c>
      <c r="J2793">
        <f t="shared" si="534"/>
        <v>0.30459116720378893</v>
      </c>
      <c r="K2793" s="16">
        <f t="shared" si="525"/>
        <v>0.92523671336691227</v>
      </c>
      <c r="L2793" s="16">
        <f t="shared" si="526"/>
        <v>0.32920350306397766</v>
      </c>
      <c r="M2793" s="6"/>
      <c r="N2793" s="6">
        <f t="shared" si="527"/>
        <v>1.4336641173995279</v>
      </c>
      <c r="O2793" s="6"/>
      <c r="P2793" s="6">
        <f t="shared" si="528"/>
        <v>1.4563174439945703</v>
      </c>
      <c r="Q2793">
        <f t="shared" si="535"/>
        <v>0.28543407823797895</v>
      </c>
      <c r="R2793">
        <f t="shared" si="529"/>
        <v>0.64732870599627468</v>
      </c>
      <c r="S2793">
        <f t="shared" si="530"/>
        <v>0.94271608654080741</v>
      </c>
      <c r="T2793" s="6">
        <f t="shared" si="536"/>
        <v>84.710160711447926</v>
      </c>
      <c r="U2793">
        <f t="shared" si="531"/>
        <v>14.061673661324027</v>
      </c>
      <c r="V2793" s="16">
        <f t="shared" si="532"/>
        <v>15.601700095339144</v>
      </c>
    </row>
    <row r="2794" spans="4:22" ht="15.75" x14ac:dyDescent="0.25">
      <c r="D2794" s="27">
        <v>28356</v>
      </c>
      <c r="E2794">
        <v>231</v>
      </c>
      <c r="F2794">
        <v>10.199999999999999</v>
      </c>
      <c r="G2794">
        <v>0</v>
      </c>
      <c r="H2794">
        <v>2.1403471350177812</v>
      </c>
      <c r="I2794" s="20">
        <f t="shared" si="533"/>
        <v>2.328267103972518</v>
      </c>
      <c r="J2794">
        <f t="shared" si="534"/>
        <v>0.28311727984305818</v>
      </c>
      <c r="K2794" s="16">
        <f t="shared" si="525"/>
        <v>0.93409846748875081</v>
      </c>
      <c r="L2794" s="16">
        <f t="shared" si="526"/>
        <v>0.30309147236286171</v>
      </c>
      <c r="M2794" s="6"/>
      <c r="N2794" s="6">
        <f t="shared" si="527"/>
        <v>1.7122777080142251</v>
      </c>
      <c r="O2794" s="6"/>
      <c r="P2794" s="6">
        <f t="shared" si="528"/>
        <v>1.7349310346092675</v>
      </c>
      <c r="Q2794">
        <f t="shared" si="535"/>
        <v>0.2823672023714931</v>
      </c>
      <c r="R2794">
        <f t="shared" si="529"/>
        <v>0.61778269254887097</v>
      </c>
      <c r="S2794">
        <f t="shared" si="530"/>
        <v>1.0718103659475118</v>
      </c>
      <c r="T2794" s="6">
        <f t="shared" si="536"/>
        <v>83.661003672095461</v>
      </c>
      <c r="U2794">
        <f t="shared" si="531"/>
        <v>11.38325963059564</v>
      </c>
      <c r="V2794" s="16">
        <f t="shared" si="532"/>
        <v>14.817154708508021</v>
      </c>
    </row>
    <row r="2795" spans="4:22" ht="15.75" x14ac:dyDescent="0.25">
      <c r="D2795" s="27">
        <v>28357</v>
      </c>
      <c r="E2795">
        <v>232</v>
      </c>
      <c r="F2795">
        <v>9.1999999999999993</v>
      </c>
      <c r="G2795">
        <v>0</v>
      </c>
      <c r="H2795">
        <v>1.6657294588027398</v>
      </c>
      <c r="I2795" s="20">
        <f t="shared" si="533"/>
        <v>2.1441575637715764</v>
      </c>
      <c r="J2795">
        <f t="shared" si="534"/>
        <v>0.2607295597546237</v>
      </c>
      <c r="K2795" s="16">
        <f t="shared" si="525"/>
        <v>0.94420361696625565</v>
      </c>
      <c r="L2795" s="16">
        <f t="shared" si="526"/>
        <v>0.27613700590594303</v>
      </c>
      <c r="M2795" s="6"/>
      <c r="N2795" s="6">
        <f t="shared" si="527"/>
        <v>1.3325835670421919</v>
      </c>
      <c r="O2795" s="6"/>
      <c r="P2795" s="6">
        <f t="shared" si="528"/>
        <v>1.3552368936372343</v>
      </c>
      <c r="Q2795">
        <f t="shared" si="535"/>
        <v>0.27887001224031821</v>
      </c>
      <c r="R2795">
        <f t="shared" si="529"/>
        <v>0.58493323581472434</v>
      </c>
      <c r="S2795">
        <f t="shared" si="530"/>
        <v>0.79272310149072289</v>
      </c>
      <c r="T2795" s="6">
        <f t="shared" si="536"/>
        <v>82.890933897199787</v>
      </c>
      <c r="U2795">
        <f t="shared" si="531"/>
        <v>10.267253784458813</v>
      </c>
      <c r="V2795" s="16">
        <f t="shared" si="532"/>
        <v>13.970964318875836</v>
      </c>
    </row>
    <row r="2796" spans="4:22" ht="15.75" x14ac:dyDescent="0.25">
      <c r="D2796" s="27">
        <v>28358</v>
      </c>
      <c r="E2796">
        <v>233</v>
      </c>
      <c r="F2796">
        <v>9.9</v>
      </c>
      <c r="G2796">
        <v>0</v>
      </c>
      <c r="H2796">
        <v>2.0784220385783039</v>
      </c>
      <c r="I2796" s="20">
        <f t="shared" si="533"/>
        <v>2.0306887801384912</v>
      </c>
      <c r="J2796">
        <f t="shared" si="534"/>
        <v>0.24693175566484055</v>
      </c>
      <c r="K2796" s="16">
        <f t="shared" si="525"/>
        <v>0.95162068599553284</v>
      </c>
      <c r="L2796" s="16">
        <f t="shared" si="526"/>
        <v>0.2594854854447749</v>
      </c>
      <c r="M2796" s="6"/>
      <c r="N2796" s="6">
        <f t="shared" si="527"/>
        <v>1.6627376308626431</v>
      </c>
      <c r="O2796" s="6"/>
      <c r="P2796" s="6">
        <f t="shared" si="528"/>
        <v>1.6853909574576855</v>
      </c>
      <c r="Q2796">
        <f t="shared" si="535"/>
        <v>0.27630311299066596</v>
      </c>
      <c r="R2796">
        <f t="shared" si="529"/>
        <v>0.56139315245615784</v>
      </c>
      <c r="S2796">
        <f t="shared" si="530"/>
        <v>0.94616694272827229</v>
      </c>
      <c r="T2796" s="6">
        <f t="shared" si="536"/>
        <v>81.967420281066566</v>
      </c>
      <c r="U2796">
        <f t="shared" si="531"/>
        <v>11.048457876754593</v>
      </c>
      <c r="V2796" s="16">
        <f t="shared" si="532"/>
        <v>13.427436689100485</v>
      </c>
    </row>
    <row r="2797" spans="4:22" ht="15.75" x14ac:dyDescent="0.25">
      <c r="D2797" s="27">
        <v>28359</v>
      </c>
      <c r="E2797">
        <v>234</v>
      </c>
      <c r="F2797">
        <v>10.9</v>
      </c>
      <c r="G2797">
        <v>0</v>
      </c>
      <c r="H2797">
        <v>2.1459585047506904</v>
      </c>
      <c r="I2797" s="20">
        <f t="shared" si="533"/>
        <v>1.9940945026394348</v>
      </c>
      <c r="J2797">
        <f t="shared" si="534"/>
        <v>0.24248189152095526</v>
      </c>
      <c r="K2797" s="16">
        <f t="shared" si="525"/>
        <v>0.96051567767504076</v>
      </c>
      <c r="L2797" s="16">
        <f t="shared" si="526"/>
        <v>0.25244969671696615</v>
      </c>
      <c r="M2797" s="6"/>
      <c r="N2797" s="6">
        <f t="shared" si="527"/>
        <v>1.7167668038005524</v>
      </c>
      <c r="O2797" s="6"/>
      <c r="P2797" s="6">
        <f t="shared" si="528"/>
        <v>1.7394201303955947</v>
      </c>
      <c r="Q2797">
        <f t="shared" si="535"/>
        <v>0.27322473427022187</v>
      </c>
      <c r="R2797">
        <f t="shared" si="529"/>
        <v>0.53380002860669729</v>
      </c>
      <c r="S2797">
        <f t="shared" si="530"/>
        <v>0.92850251536423356</v>
      </c>
      <c r="T2797" s="6">
        <f t="shared" si="536"/>
        <v>81.061571092297385</v>
      </c>
      <c r="U2797">
        <f t="shared" si="531"/>
        <v>12.164463722891421</v>
      </c>
      <c r="V2797" s="16">
        <f t="shared" si="532"/>
        <v>13.192549027981865</v>
      </c>
    </row>
    <row r="2798" spans="4:22" ht="15.75" x14ac:dyDescent="0.25">
      <c r="D2798" s="27">
        <v>28360</v>
      </c>
      <c r="E2798">
        <v>235</v>
      </c>
      <c r="F2798">
        <v>11.9</v>
      </c>
      <c r="G2798">
        <v>2.4</v>
      </c>
      <c r="H2798">
        <v>1.9925186879536352</v>
      </c>
      <c r="I2798" s="20">
        <f t="shared" si="533"/>
        <v>2.0160868940843208</v>
      </c>
      <c r="J2798">
        <f t="shared" si="534"/>
        <v>0.24515616632065343</v>
      </c>
      <c r="K2798" s="16">
        <f t="shared" si="525"/>
        <v>0.96924053116526621</v>
      </c>
      <c r="L2798" s="16">
        <f t="shared" si="526"/>
        <v>0.25293635422562782</v>
      </c>
      <c r="M2798" s="6"/>
      <c r="N2798" s="6">
        <f t="shared" si="527"/>
        <v>1.5940149503629082</v>
      </c>
      <c r="O2798" s="6"/>
      <c r="P2798" s="6">
        <f t="shared" si="528"/>
        <v>1.6166682769579506</v>
      </c>
      <c r="Q2798">
        <f t="shared" si="535"/>
        <v>0.27020523697432464</v>
      </c>
      <c r="R2798">
        <f t="shared" si="529"/>
        <v>0.50741018011905703</v>
      </c>
      <c r="S2798">
        <f t="shared" si="530"/>
        <v>0.82031394160399929</v>
      </c>
      <c r="T2798" s="6">
        <f t="shared" si="536"/>
        <v>82.663910477288439</v>
      </c>
      <c r="U2798">
        <f t="shared" si="531"/>
        <v>13.280469569028249</v>
      </c>
      <c r="V2798" s="16">
        <f t="shared" si="532"/>
        <v>13.208900486645827</v>
      </c>
    </row>
    <row r="2799" spans="4:22" ht="15.75" x14ac:dyDescent="0.25">
      <c r="D2799" s="27">
        <v>28361</v>
      </c>
      <c r="E2799">
        <v>236</v>
      </c>
      <c r="F2799">
        <v>12.7</v>
      </c>
      <c r="G2799">
        <v>0</v>
      </c>
      <c r="H2799">
        <v>2.0891124196007804</v>
      </c>
      <c r="I2799" s="20">
        <f t="shared" si="533"/>
        <v>2.0260962495663448</v>
      </c>
      <c r="J2799">
        <f t="shared" si="534"/>
        <v>0.24637330394726753</v>
      </c>
      <c r="K2799" s="16">
        <f t="shared" si="525"/>
        <v>0.95380730392502266</v>
      </c>
      <c r="L2799" s="16">
        <f t="shared" si="526"/>
        <v>0.25830511355219665</v>
      </c>
      <c r="M2799" s="6"/>
      <c r="N2799" s="6">
        <f t="shared" si="527"/>
        <v>1.6712899356806243</v>
      </c>
      <c r="O2799" s="6"/>
      <c r="P2799" s="6">
        <f t="shared" si="528"/>
        <v>1.6939432622756667</v>
      </c>
      <c r="Q2799">
        <f t="shared" si="535"/>
        <v>0.27554636825762813</v>
      </c>
      <c r="R2799">
        <f t="shared" si="529"/>
        <v>0.55454559844024987</v>
      </c>
      <c r="S2799">
        <f t="shared" si="530"/>
        <v>0.9393687801024887</v>
      </c>
      <c r="T2799" s="6">
        <f t="shared" si="536"/>
        <v>81.747195023781003</v>
      </c>
      <c r="U2799">
        <f t="shared" si="531"/>
        <v>14.17327424593771</v>
      </c>
      <c r="V2799" s="16">
        <f t="shared" si="532"/>
        <v>13.388254679352075</v>
      </c>
    </row>
    <row r="2800" spans="4:22" ht="15.75" x14ac:dyDescent="0.25">
      <c r="D2800" s="27">
        <v>28362</v>
      </c>
      <c r="E2800">
        <v>237</v>
      </c>
      <c r="F2800">
        <v>12.4</v>
      </c>
      <c r="G2800">
        <v>0.6</v>
      </c>
      <c r="H2800">
        <v>1.8909027953251591</v>
      </c>
      <c r="I2800" s="20">
        <f t="shared" si="533"/>
        <v>2.0648466588752683</v>
      </c>
      <c r="J2800">
        <f t="shared" si="534"/>
        <v>0.25108535371923263</v>
      </c>
      <c r="K2800" s="16">
        <f t="shared" si="525"/>
        <v>0.96263681784769395</v>
      </c>
      <c r="L2800" s="16">
        <f t="shared" si="526"/>
        <v>0.26083082328039392</v>
      </c>
      <c r="M2800" s="6"/>
      <c r="N2800" s="6">
        <f t="shared" si="527"/>
        <v>1.5127222362601274</v>
      </c>
      <c r="O2800" s="6"/>
      <c r="P2800" s="6">
        <f t="shared" si="528"/>
        <v>1.5353755628551697</v>
      </c>
      <c r="Q2800">
        <f t="shared" si="535"/>
        <v>0.27249065007927004</v>
      </c>
      <c r="R2800">
        <f t="shared" si="529"/>
        <v>0.52732272005293024</v>
      </c>
      <c r="S2800">
        <f t="shared" si="530"/>
        <v>0.80963841810758685</v>
      </c>
      <c r="T2800" s="6">
        <f t="shared" si="536"/>
        <v>81.560209932268464</v>
      </c>
      <c r="U2800">
        <f t="shared" si="531"/>
        <v>13.838472492096663</v>
      </c>
      <c r="V2800" s="16">
        <f t="shared" si="532"/>
        <v>13.47198616993729</v>
      </c>
    </row>
    <row r="2801" spans="4:22" ht="15.75" x14ac:dyDescent="0.25">
      <c r="D2801" s="27">
        <v>28363</v>
      </c>
      <c r="E2801">
        <v>238</v>
      </c>
      <c r="F2801">
        <v>14.6</v>
      </c>
      <c r="G2801">
        <v>4.5</v>
      </c>
      <c r="H2801">
        <v>1.480697986170971</v>
      </c>
      <c r="I2801" s="20">
        <f t="shared" si="533"/>
        <v>2.1964779775371701</v>
      </c>
      <c r="J2801">
        <f t="shared" si="534"/>
        <v>0.26709172206851989</v>
      </c>
      <c r="K2801" s="16">
        <f t="shared" si="525"/>
        <v>0.96443779923458473</v>
      </c>
      <c r="L2801" s="16">
        <f t="shared" si="526"/>
        <v>0.27694032967236898</v>
      </c>
      <c r="M2801" s="6"/>
      <c r="N2801" s="6">
        <f t="shared" si="527"/>
        <v>1.1845583889367768</v>
      </c>
      <c r="O2801" s="6"/>
      <c r="P2801" s="6">
        <f t="shared" si="528"/>
        <v>1.2072117155318192</v>
      </c>
      <c r="Q2801">
        <f t="shared" si="535"/>
        <v>0.27186736644089488</v>
      </c>
      <c r="R2801">
        <f t="shared" si="529"/>
        <v>0.52185411545988503</v>
      </c>
      <c r="S2801">
        <f t="shared" si="530"/>
        <v>0.62998840198166783</v>
      </c>
      <c r="T2801" s="6">
        <f t="shared" si="536"/>
        <v>85.452874856881849</v>
      </c>
      <c r="U2801">
        <f t="shared" si="531"/>
        <v>16.293685353597684</v>
      </c>
      <c r="V2801" s="16">
        <f t="shared" si="532"/>
        <v>13.996765669865711</v>
      </c>
    </row>
    <row r="2802" spans="4:22" ht="15.75" x14ac:dyDescent="0.25">
      <c r="D2802" s="27">
        <v>28364</v>
      </c>
      <c r="E2802">
        <v>239</v>
      </c>
      <c r="F2802">
        <v>14.2</v>
      </c>
      <c r="G2802">
        <v>0</v>
      </c>
      <c r="H2802">
        <v>1.4426666892774278</v>
      </c>
      <c r="I2802" s="20">
        <f t="shared" si="533"/>
        <v>2.1936218376559959</v>
      </c>
      <c r="J2802">
        <f t="shared" si="534"/>
        <v>0.2667444154589691</v>
      </c>
      <c r="K2802" s="16">
        <f t="shared" si="525"/>
        <v>0.92694487924871072</v>
      </c>
      <c r="L2802" s="16">
        <f t="shared" si="526"/>
        <v>0.2877672895449464</v>
      </c>
      <c r="M2802" s="6"/>
      <c r="N2802" s="6">
        <f t="shared" si="527"/>
        <v>1.1541333514219423</v>
      </c>
      <c r="O2802" s="6"/>
      <c r="P2802" s="6">
        <f t="shared" si="528"/>
        <v>1.1767866780169847</v>
      </c>
      <c r="Q2802">
        <f t="shared" si="535"/>
        <v>0.28484291618960617</v>
      </c>
      <c r="R2802">
        <f t="shared" si="529"/>
        <v>0.6415798102037239</v>
      </c>
      <c r="S2802">
        <f t="shared" si="530"/>
        <v>0.75500257353240774</v>
      </c>
      <c r="T2802" s="6">
        <f t="shared" si="536"/>
        <v>84.720525609944488</v>
      </c>
      <c r="U2802">
        <f t="shared" si="531"/>
        <v>15.847283015142951</v>
      </c>
      <c r="V2802" s="16">
        <f t="shared" si="532"/>
        <v>14.340924810814146</v>
      </c>
    </row>
    <row r="2803" spans="4:22" ht="15.75" x14ac:dyDescent="0.25">
      <c r="D2803" s="27">
        <v>28365</v>
      </c>
      <c r="E2803">
        <v>240</v>
      </c>
      <c r="F2803">
        <v>12</v>
      </c>
      <c r="G2803">
        <v>0</v>
      </c>
      <c r="H2803">
        <v>1.7838917268248053</v>
      </c>
      <c r="I2803" s="20">
        <f t="shared" si="533"/>
        <v>2.1674745761977792</v>
      </c>
      <c r="J2803">
        <f t="shared" si="534"/>
        <v>0.26356490846564995</v>
      </c>
      <c r="K2803" s="16">
        <f t="shared" si="525"/>
        <v>0.93399863605770828</v>
      </c>
      <c r="L2803" s="16">
        <f t="shared" si="526"/>
        <v>0.28218982158060157</v>
      </c>
      <c r="M2803" s="6"/>
      <c r="N2803" s="6">
        <f t="shared" si="527"/>
        <v>1.4271133814598445</v>
      </c>
      <c r="O2803" s="6"/>
      <c r="P2803" s="6">
        <f t="shared" si="528"/>
        <v>1.4497667080548868</v>
      </c>
      <c r="Q2803">
        <f t="shared" si="535"/>
        <v>0.28240175203314827</v>
      </c>
      <c r="R2803">
        <f t="shared" si="529"/>
        <v>0.61811169747442729</v>
      </c>
      <c r="S2803">
        <f t="shared" si="530"/>
        <v>0.89611776085771855</v>
      </c>
      <c r="T2803" s="6">
        <f t="shared" si="536"/>
        <v>83.847061175681816</v>
      </c>
      <c r="U2803">
        <f t="shared" si="531"/>
        <v>13.392070153641932</v>
      </c>
      <c r="V2803" s="16">
        <f t="shared" si="532"/>
        <v>14.164456860091757</v>
      </c>
    </row>
    <row r="2804" spans="4:22" ht="15.75" x14ac:dyDescent="0.25">
      <c r="D2804" s="27">
        <v>28366</v>
      </c>
      <c r="E2804">
        <v>241</v>
      </c>
      <c r="F2804">
        <v>12.5</v>
      </c>
      <c r="G2804">
        <v>0</v>
      </c>
      <c r="H2804">
        <v>1.6352170785720312</v>
      </c>
      <c r="I2804" s="20">
        <f t="shared" si="533"/>
        <v>2.1772901092794568</v>
      </c>
      <c r="J2804">
        <f t="shared" si="534"/>
        <v>0.26475847728838192</v>
      </c>
      <c r="K2804" s="16">
        <f t="shared" si="525"/>
        <v>0.94241156981351304</v>
      </c>
      <c r="L2804" s="16">
        <f t="shared" si="526"/>
        <v>0.28093721020506257</v>
      </c>
      <c r="M2804" s="6"/>
      <c r="N2804" s="6">
        <f t="shared" si="527"/>
        <v>1.308173662857625</v>
      </c>
      <c r="O2804" s="6"/>
      <c r="P2804" s="6">
        <f t="shared" si="528"/>
        <v>1.3308269894526674</v>
      </c>
      <c r="Q2804">
        <f t="shared" si="535"/>
        <v>0.27949020391893936</v>
      </c>
      <c r="R2804">
        <f t="shared" si="529"/>
        <v>0.59069329898220813</v>
      </c>
      <c r="S2804">
        <f t="shared" si="530"/>
        <v>0.78611058477435647</v>
      </c>
      <c r="T2804" s="6">
        <f t="shared" si="536"/>
        <v>83.083603917502501</v>
      </c>
      <c r="U2804">
        <f t="shared" si="531"/>
        <v>13.950073076710346</v>
      </c>
      <c r="V2804" s="16">
        <f t="shared" si="532"/>
        <v>14.12458577273874</v>
      </c>
    </row>
    <row r="2805" spans="4:22" ht="15.75" x14ac:dyDescent="0.25">
      <c r="D2805" s="27">
        <v>28367</v>
      </c>
      <c r="E2805">
        <v>242</v>
      </c>
      <c r="F2805">
        <v>14.4</v>
      </c>
      <c r="G2805">
        <v>0</v>
      </c>
      <c r="H2805">
        <v>2.1291570606603125</v>
      </c>
      <c r="I2805" s="20">
        <f t="shared" si="533"/>
        <v>2.28387951158189</v>
      </c>
      <c r="J2805">
        <f t="shared" si="534"/>
        <v>0.2777197486083578</v>
      </c>
      <c r="K2805" s="16">
        <f t="shared" si="525"/>
        <v>0.94976494916876142</v>
      </c>
      <c r="L2805" s="16">
        <f t="shared" si="526"/>
        <v>0.292408925862572</v>
      </c>
      <c r="M2805" s="6"/>
      <c r="N2805" s="6">
        <f t="shared" si="527"/>
        <v>1.7033256485282502</v>
      </c>
      <c r="O2805" s="6"/>
      <c r="P2805" s="6">
        <f t="shared" si="528"/>
        <v>1.7259789751232926</v>
      </c>
      <c r="Q2805">
        <f t="shared" si="535"/>
        <v>0.27694534639167501</v>
      </c>
      <c r="R2805">
        <f t="shared" si="529"/>
        <v>0.56723748979715138</v>
      </c>
      <c r="S2805">
        <f t="shared" si="530"/>
        <v>0.97903998129159642</v>
      </c>
      <c r="T2805" s="6">
        <f t="shared" si="536"/>
        <v>82.127217262805956</v>
      </c>
      <c r="U2805">
        <f t="shared" si="531"/>
        <v>16.070484184370319</v>
      </c>
      <c r="V2805" s="16">
        <f t="shared" si="532"/>
        <v>14.486483880545837</v>
      </c>
    </row>
    <row r="2806" spans="4:22" ht="15.75" x14ac:dyDescent="0.25">
      <c r="D2806" s="27">
        <v>28368</v>
      </c>
      <c r="E2806">
        <v>243</v>
      </c>
      <c r="F2806">
        <v>16.399999999999999</v>
      </c>
      <c r="G2806">
        <v>0</v>
      </c>
      <c r="H2806">
        <v>2.0586850446361864</v>
      </c>
      <c r="I2806" s="20">
        <f t="shared" si="533"/>
        <v>2.4887024118151517</v>
      </c>
      <c r="J2806">
        <f t="shared" si="534"/>
        <v>0.30262621327672246</v>
      </c>
      <c r="K2806" s="16">
        <f t="shared" si="525"/>
        <v>0.95897656358061745</v>
      </c>
      <c r="L2806" s="16">
        <f t="shared" si="526"/>
        <v>0.31557206377054681</v>
      </c>
      <c r="M2806" s="6"/>
      <c r="N2806" s="6">
        <f t="shared" si="527"/>
        <v>1.6469480357089492</v>
      </c>
      <c r="O2806" s="6"/>
      <c r="P2806" s="6">
        <f t="shared" si="528"/>
        <v>1.6696013623039916</v>
      </c>
      <c r="Q2806">
        <f t="shared" si="535"/>
        <v>0.27375739087601986</v>
      </c>
      <c r="R2806">
        <f t="shared" si="529"/>
        <v>0.53852476258848903</v>
      </c>
      <c r="S2806">
        <f t="shared" si="530"/>
        <v>0.89912167725217496</v>
      </c>
      <c r="T2806" s="6">
        <f t="shared" si="536"/>
        <v>81.250748912148836</v>
      </c>
      <c r="U2806">
        <f t="shared" si="531"/>
        <v>18.30249587664397</v>
      </c>
      <c r="V2806" s="16">
        <f t="shared" si="532"/>
        <v>15.196185637072359</v>
      </c>
    </row>
    <row r="2807" spans="4:22" ht="15.75" x14ac:dyDescent="0.25">
      <c r="D2807" s="27">
        <v>28369</v>
      </c>
      <c r="E2807">
        <v>244</v>
      </c>
      <c r="F2807">
        <v>15</v>
      </c>
      <c r="G2807">
        <v>0</v>
      </c>
      <c r="H2807">
        <v>2.1128446899557281</v>
      </c>
      <c r="I2807" s="20">
        <f t="shared" si="533"/>
        <v>2.5871629980278086</v>
      </c>
      <c r="J2807">
        <f t="shared" si="534"/>
        <v>0.31459902056018152</v>
      </c>
      <c r="K2807" s="16">
        <f t="shared" si="525"/>
        <v>0.96741843011106443</v>
      </c>
      <c r="L2807" s="16">
        <f t="shared" si="526"/>
        <v>0.32519436344009284</v>
      </c>
      <c r="M2807" s="6"/>
      <c r="N2807" s="6">
        <f t="shared" si="527"/>
        <v>1.6902757519645826</v>
      </c>
      <c r="O2807" s="6"/>
      <c r="P2807" s="6">
        <f t="shared" si="528"/>
        <v>1.712929078559625</v>
      </c>
      <c r="Q2807">
        <f t="shared" si="535"/>
        <v>0.2708358297071628</v>
      </c>
      <c r="R2807">
        <f t="shared" si="529"/>
        <v>0.51286617865872097</v>
      </c>
      <c r="S2807">
        <f t="shared" si="530"/>
        <v>0.87850339083427886</v>
      </c>
      <c r="T2807" s="6">
        <f t="shared" si="536"/>
        <v>80.394898847909602</v>
      </c>
      <c r="U2807">
        <f t="shared" si="531"/>
        <v>16.740087692052413</v>
      </c>
      <c r="V2807" s="16">
        <f t="shared" si="532"/>
        <v>15.483320478745974</v>
      </c>
    </row>
    <row r="2808" spans="4:22" ht="15.75" x14ac:dyDescent="0.25">
      <c r="D2808" s="27">
        <v>28370</v>
      </c>
      <c r="E2808">
        <v>245</v>
      </c>
      <c r="F2808">
        <v>16.2</v>
      </c>
      <c r="G2808">
        <v>0</v>
      </c>
      <c r="H2808">
        <v>2.7525368268015904</v>
      </c>
      <c r="I2808" s="20">
        <f t="shared" si="533"/>
        <v>2.7416368197926722</v>
      </c>
      <c r="J2808">
        <f t="shared" si="534"/>
        <v>0.33338303728678892</v>
      </c>
      <c r="K2808" s="16">
        <f t="shared" si="525"/>
        <v>0.97566170781409289</v>
      </c>
      <c r="L2808" s="16">
        <f t="shared" si="526"/>
        <v>0.34169941755089694</v>
      </c>
      <c r="M2808" s="6"/>
      <c r="N2808" s="6">
        <f t="shared" si="527"/>
        <v>2.2020294614412723</v>
      </c>
      <c r="O2808" s="6"/>
      <c r="P2808" s="6">
        <f t="shared" si="528"/>
        <v>2.2246827880363149</v>
      </c>
      <c r="Q2808">
        <f t="shared" si="535"/>
        <v>0.26798299615969867</v>
      </c>
      <c r="R2808">
        <f t="shared" si="529"/>
        <v>0.48841554474406024</v>
      </c>
      <c r="S2808">
        <f t="shared" si="530"/>
        <v>1.0865696558014915</v>
      </c>
      <c r="T2808" s="6">
        <f t="shared" si="536"/>
        <v>79.330982518703152</v>
      </c>
      <c r="U2808">
        <f t="shared" si="531"/>
        <v>18.079294707416608</v>
      </c>
      <c r="V2808" s="16">
        <f t="shared" si="532"/>
        <v>15.966119660684853</v>
      </c>
    </row>
    <row r="2809" spans="4:22" ht="15.75" x14ac:dyDescent="0.25">
      <c r="D2809" s="27">
        <v>28371</v>
      </c>
      <c r="E2809">
        <v>246</v>
      </c>
      <c r="F2809">
        <v>15.3</v>
      </c>
      <c r="G2809">
        <v>0</v>
      </c>
      <c r="H2809">
        <v>1.6394287107923766</v>
      </c>
      <c r="I2809" s="20">
        <f t="shared" si="533"/>
        <v>2.8285974807955196</v>
      </c>
      <c r="J2809">
        <f t="shared" si="534"/>
        <v>0.34395745366473518</v>
      </c>
      <c r="K2809" s="16">
        <f t="shared" si="525"/>
        <v>0.98590901411327669</v>
      </c>
      <c r="L2809" s="16">
        <f t="shared" si="526"/>
        <v>0.34887342416083839</v>
      </c>
      <c r="M2809" s="6"/>
      <c r="N2809" s="6">
        <f t="shared" si="527"/>
        <v>1.3115429686339013</v>
      </c>
      <c r="O2809" s="6"/>
      <c r="P2809" s="6">
        <f t="shared" si="528"/>
        <v>1.3341962952289437</v>
      </c>
      <c r="Q2809">
        <f t="shared" si="535"/>
        <v>0.26443660839567718</v>
      </c>
      <c r="R2809">
        <f t="shared" si="529"/>
        <v>0.45885326835847706</v>
      </c>
      <c r="S2809">
        <f t="shared" si="530"/>
        <v>0.6122003306975724</v>
      </c>
      <c r="T2809" s="6">
        <f t="shared" si="536"/>
        <v>78.741435514600624</v>
      </c>
      <c r="U2809">
        <f t="shared" si="531"/>
        <v>17.074889445893465</v>
      </c>
      <c r="V2809" s="16">
        <f t="shared" si="532"/>
        <v>16.172328620444592</v>
      </c>
    </row>
    <row r="2810" spans="4:22" ht="15.75" x14ac:dyDescent="0.25">
      <c r="D2810" s="27">
        <v>28372</v>
      </c>
      <c r="E2810">
        <v>247</v>
      </c>
      <c r="F2810">
        <v>14.6</v>
      </c>
      <c r="G2810">
        <v>0</v>
      </c>
      <c r="H2810">
        <v>2.3803456124171078</v>
      </c>
      <c r="I2810" s="20">
        <f t="shared" si="533"/>
        <v>2.8513286254820893</v>
      </c>
      <c r="J2810">
        <f t="shared" si="534"/>
        <v>0.34672156085862205</v>
      </c>
      <c r="K2810" s="16">
        <f t="shared" si="525"/>
        <v>0.99158734478925259</v>
      </c>
      <c r="L2810" s="16">
        <f t="shared" si="526"/>
        <v>0.34966315643359958</v>
      </c>
      <c r="M2810" s="6"/>
      <c r="N2810" s="6">
        <f t="shared" si="527"/>
        <v>1.9042764899336864</v>
      </c>
      <c r="O2810" s="6"/>
      <c r="P2810" s="6">
        <f t="shared" si="528"/>
        <v>1.9269298165287287</v>
      </c>
      <c r="Q2810">
        <f t="shared" si="535"/>
        <v>0.26247145171533542</v>
      </c>
      <c r="R2810">
        <f t="shared" si="529"/>
        <v>0.4428693034464104</v>
      </c>
      <c r="S2810">
        <f t="shared" si="530"/>
        <v>0.85337806563619745</v>
      </c>
      <c r="T2810" s="6">
        <f t="shared" si="536"/>
        <v>77.91071077555948</v>
      </c>
      <c r="U2810">
        <f t="shared" si="531"/>
        <v>16.293685353597684</v>
      </c>
      <c r="V2810" s="16">
        <f t="shared" si="532"/>
        <v>16.19489854076275</v>
      </c>
    </row>
    <row r="2811" spans="4:22" ht="15.75" x14ac:dyDescent="0.25">
      <c r="D2811" s="27">
        <v>28373</v>
      </c>
      <c r="E2811">
        <v>248</v>
      </c>
      <c r="F2811">
        <v>12.3</v>
      </c>
      <c r="G2811">
        <v>0.2</v>
      </c>
      <c r="H2811">
        <v>1.7780621223111777</v>
      </c>
      <c r="I2811" s="20">
        <f t="shared" si="533"/>
        <v>2.7437553663363117</v>
      </c>
      <c r="J2811">
        <f t="shared" si="534"/>
        <v>0.3336406525464955</v>
      </c>
      <c r="K2811" s="16">
        <f t="shared" si="525"/>
        <v>0.99958862328980314</v>
      </c>
      <c r="L2811" s="16">
        <f t="shared" si="526"/>
        <v>0.33377796102603863</v>
      </c>
      <c r="M2811" s="6"/>
      <c r="N2811" s="6">
        <f t="shared" si="527"/>
        <v>1.4224496978489423</v>
      </c>
      <c r="O2811" s="6"/>
      <c r="P2811" s="6">
        <f t="shared" si="528"/>
        <v>1.4451030244439846</v>
      </c>
      <c r="Q2811">
        <f t="shared" si="535"/>
        <v>0.25970236925186491</v>
      </c>
      <c r="R2811">
        <f t="shared" si="529"/>
        <v>0.42082740080302333</v>
      </c>
      <c r="S2811">
        <f t="shared" si="530"/>
        <v>0.60813894966935</v>
      </c>
      <c r="T2811" s="6">
        <f t="shared" si="536"/>
        <v>77.525225152485177</v>
      </c>
      <c r="U2811">
        <f t="shared" si="531"/>
        <v>13.72687190748298</v>
      </c>
      <c r="V2811" s="16">
        <f t="shared" si="532"/>
        <v>15.73589504743415</v>
      </c>
    </row>
    <row r="2812" spans="4:22" ht="15.75" x14ac:dyDescent="0.25">
      <c r="D2812" s="27">
        <v>28374</v>
      </c>
      <c r="E2812">
        <v>249</v>
      </c>
      <c r="F2812">
        <v>14.4</v>
      </c>
      <c r="G2812">
        <v>7.2</v>
      </c>
      <c r="H2812">
        <v>2.4402040287241333</v>
      </c>
      <c r="I2812" s="20">
        <f t="shared" si="533"/>
        <v>2.697863136771371</v>
      </c>
      <c r="J2812">
        <f t="shared" si="534"/>
        <v>0.32806015743139871</v>
      </c>
      <c r="K2812" s="16">
        <f t="shared" si="525"/>
        <v>0.97663148697565061</v>
      </c>
      <c r="L2812" s="16">
        <f t="shared" si="526"/>
        <v>0.33590987164186925</v>
      </c>
      <c r="M2812" s="6"/>
      <c r="N2812" s="6">
        <f t="shared" si="527"/>
        <v>1.9521632229793067</v>
      </c>
      <c r="O2812" s="6"/>
      <c r="P2812" s="6">
        <f t="shared" si="528"/>
        <v>1.974816549574349</v>
      </c>
      <c r="Q2812">
        <f t="shared" si="535"/>
        <v>0.25841741717495059</v>
      </c>
      <c r="R2812">
        <f t="shared" si="529"/>
        <v>0.41079028797691142</v>
      </c>
      <c r="S2812">
        <f t="shared" si="530"/>
        <v>0.81123545910121742</v>
      </c>
      <c r="T2812" s="6">
        <f t="shared" si="536"/>
        <v>83.936643019979016</v>
      </c>
      <c r="U2812">
        <f t="shared" si="531"/>
        <v>16.070484184370319</v>
      </c>
      <c r="V2812" s="16">
        <f t="shared" si="532"/>
        <v>15.798121921574245</v>
      </c>
    </row>
    <row r="2813" spans="4:22" ht="15.75" x14ac:dyDescent="0.25">
      <c r="D2813" s="27">
        <v>28375</v>
      </c>
      <c r="E2813">
        <v>250</v>
      </c>
      <c r="F2813">
        <v>11.9</v>
      </c>
      <c r="G2813">
        <v>0</v>
      </c>
      <c r="H2813">
        <v>2.4555767625642893</v>
      </c>
      <c r="I2813" s="20">
        <f t="shared" si="533"/>
        <v>2.4780283718495641</v>
      </c>
      <c r="J2813">
        <f t="shared" si="534"/>
        <v>0.301328250016907</v>
      </c>
      <c r="K2813" s="16">
        <f t="shared" si="525"/>
        <v>0.94154874576226089</v>
      </c>
      <c r="L2813" s="16">
        <f t="shared" si="526"/>
        <v>0.32003467836703142</v>
      </c>
      <c r="M2813" s="6"/>
      <c r="N2813" s="6">
        <f t="shared" si="527"/>
        <v>1.9644614100514315</v>
      </c>
      <c r="O2813" s="6"/>
      <c r="P2813" s="6">
        <f t="shared" si="528"/>
        <v>1.9871147366464739</v>
      </c>
      <c r="Q2813">
        <f t="shared" si="535"/>
        <v>0.27978881006659673</v>
      </c>
      <c r="R2813">
        <f t="shared" si="529"/>
        <v>0.59347668469403381</v>
      </c>
      <c r="S2813">
        <f t="shared" si="530"/>
        <v>1.1793062660116074</v>
      </c>
      <c r="T2813" s="6">
        <f t="shared" si="536"/>
        <v>82.779990080562456</v>
      </c>
      <c r="U2813">
        <f t="shared" si="531"/>
        <v>13.280469569028249</v>
      </c>
      <c r="V2813" s="16">
        <f t="shared" si="532"/>
        <v>15.329889038985824</v>
      </c>
    </row>
    <row r="2814" spans="4:22" ht="15.75" x14ac:dyDescent="0.25">
      <c r="D2814" s="27">
        <v>28376</v>
      </c>
      <c r="E2814">
        <v>251</v>
      </c>
      <c r="F2814">
        <v>9.1999999999999993</v>
      </c>
      <c r="G2814">
        <v>0</v>
      </c>
      <c r="H2814">
        <v>1.8475158031422605</v>
      </c>
      <c r="I2814" s="20">
        <f t="shared" si="533"/>
        <v>2.2663601130006894</v>
      </c>
      <c r="J2814">
        <f t="shared" si="534"/>
        <v>0.27558938974088382</v>
      </c>
      <c r="K2814" s="16">
        <f t="shared" si="525"/>
        <v>0.95268926182229097</v>
      </c>
      <c r="L2814" s="16">
        <f t="shared" si="526"/>
        <v>0.28927521363444386</v>
      </c>
      <c r="M2814" s="6"/>
      <c r="N2814" s="6">
        <f t="shared" si="527"/>
        <v>1.4780126425138085</v>
      </c>
      <c r="O2814" s="6"/>
      <c r="P2814" s="6">
        <f t="shared" si="528"/>
        <v>1.5006659691088509</v>
      </c>
      <c r="Q2814">
        <f t="shared" si="535"/>
        <v>0.27593330026854151</v>
      </c>
      <c r="R2814">
        <f t="shared" si="529"/>
        <v>0.55804157952580635</v>
      </c>
      <c r="S2814">
        <f t="shared" si="530"/>
        <v>0.83743400774212806</v>
      </c>
      <c r="T2814" s="6">
        <f t="shared" si="536"/>
        <v>81.965209399415372</v>
      </c>
      <c r="U2814">
        <f t="shared" si="531"/>
        <v>10.267253784458813</v>
      </c>
      <c r="V2814" s="16">
        <f t="shared" si="532"/>
        <v>14.388340339331654</v>
      </c>
    </row>
    <row r="2815" spans="4:22" ht="15.75" x14ac:dyDescent="0.25">
      <c r="D2815" s="27">
        <v>28377</v>
      </c>
      <c r="E2815">
        <v>252</v>
      </c>
      <c r="F2815">
        <v>10</v>
      </c>
      <c r="G2815">
        <v>0</v>
      </c>
      <c r="H2815">
        <v>1.5968917900152977</v>
      </c>
      <c r="I2815" s="20">
        <f t="shared" si="533"/>
        <v>2.1365011327133421</v>
      </c>
      <c r="J2815">
        <f t="shared" si="534"/>
        <v>0.25979853773794237</v>
      </c>
      <c r="K2815" s="16">
        <f t="shared" si="525"/>
        <v>0.96053697218932632</v>
      </c>
      <c r="L2815" s="16">
        <f t="shared" si="526"/>
        <v>0.27047218926491762</v>
      </c>
      <c r="M2815" s="6"/>
      <c r="N2815" s="6">
        <f t="shared" si="527"/>
        <v>1.2775134320122383</v>
      </c>
      <c r="O2815" s="6"/>
      <c r="P2815" s="6">
        <f t="shared" si="528"/>
        <v>1.3001667586072807</v>
      </c>
      <c r="Q2815">
        <f t="shared" si="535"/>
        <v>0.27321736466471791</v>
      </c>
      <c r="R2815">
        <f t="shared" si="529"/>
        <v>0.53373480524299266</v>
      </c>
      <c r="S2815">
        <f t="shared" si="530"/>
        <v>0.69394425168867002</v>
      </c>
      <c r="T2815" s="6">
        <f t="shared" si="536"/>
        <v>81.293918474321742</v>
      </c>
      <c r="U2815">
        <f t="shared" si="531"/>
        <v>11.160058461368276</v>
      </c>
      <c r="V2815" s="16">
        <f t="shared" si="532"/>
        <v>13.78794460637903</v>
      </c>
    </row>
    <row r="2816" spans="4:22" ht="15.75" x14ac:dyDescent="0.25">
      <c r="D2816" s="27">
        <v>28378</v>
      </c>
      <c r="E2816">
        <v>253</v>
      </c>
      <c r="F2816">
        <v>6.4</v>
      </c>
      <c r="G2816">
        <v>0</v>
      </c>
      <c r="H2816">
        <v>1.2026105839778662</v>
      </c>
      <c r="I2816" s="20">
        <f t="shared" si="533"/>
        <v>1.8588923904122543</v>
      </c>
      <c r="J2816">
        <f t="shared" si="534"/>
        <v>0.22604131467413013</v>
      </c>
      <c r="K2816" s="16">
        <f t="shared" si="525"/>
        <v>0.96700263451300517</v>
      </c>
      <c r="L2816" s="16">
        <f t="shared" si="526"/>
        <v>0.2337546006665922</v>
      </c>
      <c r="M2816" s="6"/>
      <c r="N2816" s="6">
        <f t="shared" si="527"/>
        <v>0.96208846718229302</v>
      </c>
      <c r="O2816" s="6"/>
      <c r="P2816" s="6">
        <f t="shared" si="528"/>
        <v>0.98474179377733539</v>
      </c>
      <c r="Q2816">
        <f t="shared" si="535"/>
        <v>0.27097972824773914</v>
      </c>
      <c r="R2816">
        <f t="shared" si="529"/>
        <v>0.51411530262145233</v>
      </c>
      <c r="S2816">
        <f t="shared" si="530"/>
        <v>0.50627082531182654</v>
      </c>
      <c r="T2816" s="6">
        <f t="shared" si="536"/>
        <v>80.81030097560496</v>
      </c>
      <c r="U2816">
        <f t="shared" si="531"/>
        <v>7.1424374152756975</v>
      </c>
      <c r="V2816" s="16">
        <f t="shared" si="532"/>
        <v>12.552013448049836</v>
      </c>
    </row>
    <row r="2817" spans="4:22" ht="15.75" x14ac:dyDescent="0.25">
      <c r="D2817" s="27">
        <v>28379</v>
      </c>
      <c r="E2817">
        <v>254</v>
      </c>
      <c r="F2817">
        <v>5.6</v>
      </c>
      <c r="G2817">
        <v>3.3</v>
      </c>
      <c r="H2817">
        <v>0.73968150783508968</v>
      </c>
      <c r="I2817" s="20">
        <f t="shared" si="533"/>
        <v>1.6093639298141911</v>
      </c>
      <c r="J2817">
        <f t="shared" si="534"/>
        <v>0.19569865386540564</v>
      </c>
      <c r="K2817" s="16">
        <f t="shared" si="525"/>
        <v>0.97166068562562624</v>
      </c>
      <c r="L2817" s="16">
        <f t="shared" si="526"/>
        <v>0.20140637236897213</v>
      </c>
      <c r="M2817" s="6"/>
      <c r="N2817" s="6">
        <f t="shared" si="527"/>
        <v>0.59174520626807181</v>
      </c>
      <c r="O2817" s="6"/>
      <c r="P2817" s="6">
        <f t="shared" si="528"/>
        <v>0.61439853286311419</v>
      </c>
      <c r="Q2817">
        <f t="shared" si="535"/>
        <v>0.26936766991868322</v>
      </c>
      <c r="R2817">
        <f t="shared" si="529"/>
        <v>0.5002085162577371</v>
      </c>
      <c r="S2817">
        <f t="shared" si="530"/>
        <v>0.30732737851438885</v>
      </c>
      <c r="T2817" s="6">
        <f t="shared" si="536"/>
        <v>83.825626923685618</v>
      </c>
      <c r="U2817">
        <f t="shared" si="531"/>
        <v>6.249632738366234</v>
      </c>
      <c r="V2817" s="16">
        <f t="shared" si="532"/>
        <v>11.379896938842119</v>
      </c>
    </row>
    <row r="2818" spans="4:22" ht="15.75" x14ac:dyDescent="0.25">
      <c r="D2818" s="27">
        <v>28380</v>
      </c>
      <c r="E2818">
        <v>255</v>
      </c>
      <c r="F2818">
        <v>4.7</v>
      </c>
      <c r="G2818">
        <v>0</v>
      </c>
      <c r="H2818">
        <v>0.86129975696619876</v>
      </c>
      <c r="I2818" s="20">
        <f t="shared" si="533"/>
        <v>1.335104219653954</v>
      </c>
      <c r="J2818">
        <f t="shared" si="534"/>
        <v>0.16234867310992079</v>
      </c>
      <c r="K2818" s="16">
        <f t="shared" si="525"/>
        <v>0.9426180177638539</v>
      </c>
      <c r="L2818" s="16">
        <f t="shared" si="526"/>
        <v>0.17223166760068512</v>
      </c>
      <c r="M2818" s="6"/>
      <c r="N2818" s="6">
        <f t="shared" si="527"/>
        <v>0.68903980557295907</v>
      </c>
      <c r="O2818" s="6"/>
      <c r="P2818" s="6">
        <f t="shared" si="528"/>
        <v>0.71169313216800145</v>
      </c>
      <c r="Q2818">
        <f t="shared" si="535"/>
        <v>0.27941875641228542</v>
      </c>
      <c r="R2818">
        <f t="shared" si="529"/>
        <v>0.59002828812369612</v>
      </c>
      <c r="S2818">
        <f t="shared" si="530"/>
        <v>0.41991908044247728</v>
      </c>
      <c r="T2818" s="6">
        <f t="shared" si="536"/>
        <v>83.428361169838183</v>
      </c>
      <c r="U2818">
        <f t="shared" si="531"/>
        <v>5.2452274768430902</v>
      </c>
      <c r="V2818" s="16">
        <f t="shared" si="532"/>
        <v>10.238971360688261</v>
      </c>
    </row>
    <row r="2819" spans="4:22" ht="15.75" x14ac:dyDescent="0.25">
      <c r="D2819" s="27">
        <v>28381</v>
      </c>
      <c r="E2819">
        <v>256</v>
      </c>
      <c r="F2819">
        <v>6.8</v>
      </c>
      <c r="G2819">
        <v>0</v>
      </c>
      <c r="H2819">
        <v>2.003733779864509</v>
      </c>
      <c r="I2819" s="20">
        <f t="shared" si="533"/>
        <v>1.2479219037952014</v>
      </c>
      <c r="J2819">
        <f t="shared" si="534"/>
        <v>0.15174730350149648</v>
      </c>
      <c r="K2819" s="16">
        <f t="shared" si="525"/>
        <v>0.94644435612345712</v>
      </c>
      <c r="L2819" s="16">
        <f t="shared" si="526"/>
        <v>0.16033409943193966</v>
      </c>
      <c r="M2819" s="6"/>
      <c r="N2819" s="6">
        <f t="shared" si="527"/>
        <v>1.6029870238916073</v>
      </c>
      <c r="O2819" s="6"/>
      <c r="P2819" s="6">
        <f t="shared" si="528"/>
        <v>1.6256403504866497</v>
      </c>
      <c r="Q2819">
        <f t="shared" si="535"/>
        <v>0.27809453723279393</v>
      </c>
      <c r="R2819">
        <f t="shared" si="529"/>
        <v>0.5777706764093602</v>
      </c>
      <c r="S2819">
        <f t="shared" si="530"/>
        <v>0.93924732489902096</v>
      </c>
      <c r="T2819" s="6">
        <f t="shared" si="536"/>
        <v>82.511767171534217</v>
      </c>
      <c r="U2819">
        <f t="shared" si="531"/>
        <v>7.5888397537304275</v>
      </c>
      <c r="V2819" s="16">
        <f t="shared" si="532"/>
        <v>9.7460999917283235</v>
      </c>
    </row>
    <row r="2820" spans="4:22" ht="15.75" x14ac:dyDescent="0.25">
      <c r="D2820" s="27">
        <v>28382</v>
      </c>
      <c r="E2820">
        <v>257</v>
      </c>
      <c r="F2820">
        <v>6.7</v>
      </c>
      <c r="G2820">
        <v>4.3</v>
      </c>
      <c r="H2820">
        <v>0.90231757545322577</v>
      </c>
      <c r="I2820" s="20">
        <f t="shared" si="533"/>
        <v>1.1822011406315158</v>
      </c>
      <c r="J2820">
        <f t="shared" si="534"/>
        <v>0.14375565870079232</v>
      </c>
      <c r="K2820" s="16">
        <f t="shared" si="525"/>
        <v>0.95527270022794131</v>
      </c>
      <c r="L2820" s="16">
        <f t="shared" si="526"/>
        <v>0.15048651412993402</v>
      </c>
      <c r="M2820" s="6"/>
      <c r="N2820" s="6">
        <f t="shared" si="527"/>
        <v>0.72185406036258071</v>
      </c>
      <c r="O2820" s="6"/>
      <c r="P2820" s="6">
        <f t="shared" si="528"/>
        <v>0.74450738695762309</v>
      </c>
      <c r="Q2820">
        <f t="shared" si="535"/>
        <v>0.27503922390511404</v>
      </c>
      <c r="R2820">
        <f t="shared" si="529"/>
        <v>0.54998011778874001</v>
      </c>
      <c r="S2820">
        <f t="shared" si="530"/>
        <v>0.40946426037354056</v>
      </c>
      <c r="T2820" s="6">
        <f t="shared" si="536"/>
        <v>86.424956237755723</v>
      </c>
      <c r="U2820">
        <f t="shared" si="531"/>
        <v>7.4772391691167455</v>
      </c>
      <c r="V2820" s="16">
        <f t="shared" si="532"/>
        <v>9.3241373478037008</v>
      </c>
    </row>
    <row r="2821" spans="4:22" ht="15.75" x14ac:dyDescent="0.25">
      <c r="D2821" s="27">
        <v>28383</v>
      </c>
      <c r="E2821">
        <v>258</v>
      </c>
      <c r="F2821">
        <v>6.7</v>
      </c>
      <c r="G2821">
        <v>1.3</v>
      </c>
      <c r="H2821">
        <v>1.6773649476358174</v>
      </c>
      <c r="I2821" s="20">
        <f t="shared" si="533"/>
        <v>1.0768066996541283</v>
      </c>
      <c r="J2821">
        <f t="shared" si="534"/>
        <v>0.130939694677942</v>
      </c>
      <c r="K2821" s="16">
        <f t="shared" si="525"/>
        <v>0.91758209818774328</v>
      </c>
      <c r="L2821" s="16">
        <f t="shared" si="526"/>
        <v>0.14270079476981132</v>
      </c>
      <c r="M2821" s="6"/>
      <c r="N2821" s="6">
        <f t="shared" si="527"/>
        <v>1.3418919581086541</v>
      </c>
      <c r="O2821" s="6"/>
      <c r="P2821" s="6">
        <f t="shared" si="528"/>
        <v>1.3645452847036965</v>
      </c>
      <c r="Q2821">
        <f t="shared" si="535"/>
        <v>0.28808318745918576</v>
      </c>
      <c r="R2821">
        <f t="shared" si="529"/>
        <v>0.67340550847625613</v>
      </c>
      <c r="S2821">
        <f t="shared" si="530"/>
        <v>0.91889231128477045</v>
      </c>
      <c r="T2821" s="6">
        <f t="shared" si="536"/>
        <v>86.828717253066003</v>
      </c>
      <c r="U2821">
        <f t="shared" si="531"/>
        <v>7.4772391691167455</v>
      </c>
      <c r="V2821" s="16">
        <f t="shared" si="532"/>
        <v>8.9806512993111909</v>
      </c>
    </row>
    <row r="2822" spans="4:22" ht="15.75" x14ac:dyDescent="0.25">
      <c r="D2822" s="27">
        <v>28384</v>
      </c>
      <c r="E2822">
        <v>259</v>
      </c>
      <c r="F2822">
        <v>5</v>
      </c>
      <c r="G2822">
        <v>2.9</v>
      </c>
      <c r="H2822">
        <v>0.9538125034333097</v>
      </c>
      <c r="I2822" s="20">
        <f t="shared" si="533"/>
        <v>0.96859114750058151</v>
      </c>
      <c r="J2822">
        <f t="shared" si="534"/>
        <v>0.11778068353607071</v>
      </c>
      <c r="K2822" s="16">
        <f t="shared" si="525"/>
        <v>0.91369319951970629</v>
      </c>
      <c r="L2822" s="16">
        <f t="shared" si="526"/>
        <v>0.1289061619348634</v>
      </c>
      <c r="M2822" s="6"/>
      <c r="N2822" s="6">
        <f t="shared" si="527"/>
        <v>0.7630500027466478</v>
      </c>
      <c r="O2822" s="6"/>
      <c r="P2822" s="6">
        <f t="shared" si="528"/>
        <v>0.78570332934169018</v>
      </c>
      <c r="Q2822">
        <f t="shared" si="535"/>
        <v>0.28942905751022002</v>
      </c>
      <c r="R2822">
        <f t="shared" si="529"/>
        <v>0.68685098358739705</v>
      </c>
      <c r="S2822">
        <f t="shared" si="530"/>
        <v>0.53966110456623251</v>
      </c>
      <c r="T2822" s="6">
        <f t="shared" si="536"/>
        <v>89.211709475094821</v>
      </c>
      <c r="U2822">
        <f t="shared" si="531"/>
        <v>5.5800292306841381</v>
      </c>
      <c r="V2822" s="16">
        <f t="shared" si="532"/>
        <v>8.3482037446768764</v>
      </c>
    </row>
    <row r="2823" spans="4:22" ht="15.75" x14ac:dyDescent="0.25">
      <c r="D2823" s="27">
        <v>28385</v>
      </c>
      <c r="E2823">
        <v>260</v>
      </c>
      <c r="F2823">
        <v>6.4</v>
      </c>
      <c r="G2823">
        <v>0</v>
      </c>
      <c r="H2823">
        <v>1.7286314069341182</v>
      </c>
      <c r="I2823" s="20">
        <f t="shared" si="533"/>
        <v>0.90966428358953855</v>
      </c>
      <c r="J2823">
        <f t="shared" si="534"/>
        <v>0.11061517688448788</v>
      </c>
      <c r="K2823" s="16">
        <f t="shared" ref="K2823:K2886" si="537">IF(theta&gt;topt,(1-rs)*(theta-topt)/(topt-Porosity)+1,IF(theta&lt;twilt,rwp*theta,(1-rwp)*(theta-twilt)/(topt-twilt)+rwp))</f>
        <v>0.89074097053576418</v>
      </c>
      <c r="L2823" s="16">
        <f t="shared" ref="L2823:L2886" si="538">(soiltemp-tmin)^2/((30-tmin))^2</f>
        <v>0.12418332662744244</v>
      </c>
      <c r="M2823" s="6"/>
      <c r="N2823" s="6">
        <f t="shared" ref="N2823:N2886" si="539">ET0*kc</f>
        <v>1.3829051255472946</v>
      </c>
      <c r="O2823" s="6"/>
      <c r="P2823" s="6">
        <f t="shared" ref="P2823:P2886" si="540">(etc-Inter)</f>
        <v>1.405558452142337</v>
      </c>
      <c r="Q2823">
        <f t="shared" si="535"/>
        <v>0.29737236491698271</v>
      </c>
      <c r="R2823">
        <f t="shared" ref="R2823:R2886" si="541">IF(MAX(0,(1-(0.9*tfield-theta)/(0.9*tfield-alfa*twilt))^2) &gt; 1, 1, MAX(0,(1-(0.9*tfield-theta)/(0.9*tfield-alfa*twilt))^2))</f>
        <v>0.7689129780074192</v>
      </c>
      <c r="S2823">
        <f t="shared" ref="S2823:S2886" si="542">epot*Kr</f>
        <v>1.0807521352002629</v>
      </c>
      <c r="T2823" s="6">
        <f t="shared" si="536"/>
        <v>88.153610666489612</v>
      </c>
      <c r="U2823">
        <f t="shared" ref="U2823:U2886" si="543">IF(Temperature &lt;0, 0.2*Temperature,Temperature*(s1_+(1-s1_)*EXP(-s2_*(LAI-LAIref))))</f>
        <v>7.1424374152756975</v>
      </c>
      <c r="V2823" s="16">
        <f t="shared" si="532"/>
        <v>8.1239553715555282</v>
      </c>
    </row>
    <row r="2824" spans="4:22" ht="15.75" x14ac:dyDescent="0.25">
      <c r="D2824" s="27">
        <v>28386</v>
      </c>
      <c r="E2824">
        <v>261</v>
      </c>
      <c r="F2824">
        <v>7.9</v>
      </c>
      <c r="G2824">
        <v>0</v>
      </c>
      <c r="H2824">
        <v>1.0865231568184404</v>
      </c>
      <c r="I2824" s="20">
        <f t="shared" si="533"/>
        <v>0.94008836126903494</v>
      </c>
      <c r="J2824">
        <f t="shared" si="534"/>
        <v>0.11431474473031465</v>
      </c>
      <c r="K2824" s="16">
        <f t="shared" si="537"/>
        <v>0.90093224431259034</v>
      </c>
      <c r="L2824" s="16">
        <f t="shared" si="538"/>
        <v>0.12688495217255388</v>
      </c>
      <c r="M2824" s="6"/>
      <c r="N2824" s="6">
        <f t="shared" si="539"/>
        <v>0.86921852545475231</v>
      </c>
      <c r="O2824" s="6"/>
      <c r="P2824" s="6">
        <f t="shared" si="540"/>
        <v>0.89187185204979469</v>
      </c>
      <c r="Q2824">
        <f t="shared" si="535"/>
        <v>0.29384536888829871</v>
      </c>
      <c r="R2824">
        <f t="shared" si="541"/>
        <v>0.7319042818016277</v>
      </c>
      <c r="S2824">
        <f t="shared" si="542"/>
        <v>0.65276482733359253</v>
      </c>
      <c r="T2824" s="6">
        <f t="shared" si="536"/>
        <v>87.523499165751062</v>
      </c>
      <c r="U2824">
        <f t="shared" si="543"/>
        <v>8.8164461844809381</v>
      </c>
      <c r="V2824" s="16">
        <f t="shared" ref="V2824:V2887" si="544">V2823+(Tsurface-V2823)*att*EXP(-kz*z)*EXP(-klai*LAI)</f>
        <v>8.2527447849049</v>
      </c>
    </row>
    <row r="2825" spans="4:22" ht="15.75" x14ac:dyDescent="0.25">
      <c r="D2825" s="27">
        <v>28387</v>
      </c>
      <c r="E2825">
        <v>262</v>
      </c>
      <c r="F2825">
        <v>8.6999999999999993</v>
      </c>
      <c r="G2825">
        <v>0</v>
      </c>
      <c r="H2825">
        <v>1.31275372123887</v>
      </c>
      <c r="I2825" s="20">
        <f t="shared" ref="I2825:I2888" si="545">K2825*L2825/CF</f>
        <v>0.98951243729846794</v>
      </c>
      <c r="J2825">
        <f t="shared" ref="J2825:J2888" si="546">K2825*L2825</f>
        <v>0.12032471237549371</v>
      </c>
      <c r="K2825" s="16">
        <f t="shared" si="537"/>
        <v>0.9070012794175617</v>
      </c>
      <c r="L2825" s="16">
        <f t="shared" si="538"/>
        <v>0.13266211978527881</v>
      </c>
      <c r="M2825" s="6"/>
      <c r="N2825" s="6">
        <f t="shared" si="539"/>
        <v>1.0502029769910961</v>
      </c>
      <c r="O2825" s="6"/>
      <c r="P2825" s="6">
        <f t="shared" si="540"/>
        <v>1.0728563035861385</v>
      </c>
      <c r="Q2825">
        <f t="shared" ref="Q2825:Q2888" si="547">IF(T2824/L &gt;= tfield, tfield-0.00001,T2824/L)</f>
        <v>0.29174499721917019</v>
      </c>
      <c r="R2825">
        <f t="shared" si="541"/>
        <v>0.71029874341974664</v>
      </c>
      <c r="S2825">
        <f t="shared" si="542"/>
        <v>0.76204848430718841</v>
      </c>
      <c r="T2825" s="6">
        <f t="shared" ref="T2825:T2888" si="548">(IF(T2824+Precipitation-actevapo-Inter&lt;0,0,IF(T2824+Precipitation-actevapo-Inter&gt;tfield*L,tfield*L,IF(T2824+Precipitation-actevapo-Inter&lt;twilt*L,twilt*L,T2824+Precipitation-actevapo-Inter))))</f>
        <v>86.784104008038923</v>
      </c>
      <c r="U2825">
        <f t="shared" si="543"/>
        <v>9.7092508613903998</v>
      </c>
      <c r="V2825" s="16">
        <f t="shared" si="544"/>
        <v>8.5236257260367019</v>
      </c>
    </row>
    <row r="2826" spans="4:22" ht="15.75" x14ac:dyDescent="0.25">
      <c r="D2826" s="27">
        <v>28388</v>
      </c>
      <c r="E2826">
        <v>263</v>
      </c>
      <c r="F2826">
        <v>9.8000000000000007</v>
      </c>
      <c r="G2826">
        <v>0</v>
      </c>
      <c r="H2826">
        <v>1.0956428162894973</v>
      </c>
      <c r="I2826" s="20">
        <f t="shared" si="545"/>
        <v>1.0713668257189168</v>
      </c>
      <c r="J2826">
        <f t="shared" si="546"/>
        <v>0.13027820600742029</v>
      </c>
      <c r="K2826" s="16">
        <f t="shared" si="537"/>
        <v>0.91412290021537468</v>
      </c>
      <c r="L2826" s="16">
        <f t="shared" si="538"/>
        <v>0.1425171669769193</v>
      </c>
      <c r="M2826" s="6"/>
      <c r="N2826" s="6">
        <f t="shared" si="539"/>
        <v>0.87651425303159791</v>
      </c>
      <c r="O2826" s="6"/>
      <c r="P2826" s="6">
        <f t="shared" si="540"/>
        <v>0.89916757962664029</v>
      </c>
      <c r="Q2826">
        <f t="shared" si="547"/>
        <v>0.28928034669346309</v>
      </c>
      <c r="R2826">
        <f t="shared" si="541"/>
        <v>0.68535880543903493</v>
      </c>
      <c r="S2826">
        <f t="shared" si="542"/>
        <v>0.6162524182624225</v>
      </c>
      <c r="T2826" s="6">
        <f t="shared" si="548"/>
        <v>86.190504916371552</v>
      </c>
      <c r="U2826">
        <f t="shared" si="543"/>
        <v>10.936857292140912</v>
      </c>
      <c r="V2826" s="16">
        <f t="shared" si="544"/>
        <v>8.9724384349906074</v>
      </c>
    </row>
    <row r="2827" spans="4:22" ht="15.75" x14ac:dyDescent="0.25">
      <c r="D2827" s="27">
        <v>28389</v>
      </c>
      <c r="E2827">
        <v>264</v>
      </c>
      <c r="F2827">
        <v>10.199999999999999</v>
      </c>
      <c r="G2827">
        <v>0</v>
      </c>
      <c r="H2827">
        <v>1.1842030779720008</v>
      </c>
      <c r="I2827" s="20">
        <f t="shared" si="545"/>
        <v>1.1552081370161198</v>
      </c>
      <c r="J2827">
        <f t="shared" si="546"/>
        <v>0.14047330946116016</v>
      </c>
      <c r="K2827" s="16">
        <f t="shared" si="537"/>
        <v>0.91984025931989177</v>
      </c>
      <c r="L2827" s="16">
        <f t="shared" si="538"/>
        <v>0.15271489591575696</v>
      </c>
      <c r="M2827" s="6"/>
      <c r="N2827" s="6">
        <f t="shared" si="539"/>
        <v>0.94736246237760069</v>
      </c>
      <c r="O2827" s="6"/>
      <c r="P2827" s="6">
        <f t="shared" si="540"/>
        <v>0.97001578897264307</v>
      </c>
      <c r="Q2827">
        <f t="shared" si="547"/>
        <v>0.28730168305457182</v>
      </c>
      <c r="R2827">
        <f t="shared" si="541"/>
        <v>0.66565913717598346</v>
      </c>
      <c r="S2827">
        <f t="shared" si="542"/>
        <v>0.64569987313461041</v>
      </c>
      <c r="T2827" s="6">
        <f t="shared" si="548"/>
        <v>85.567458369831996</v>
      </c>
      <c r="U2827">
        <f t="shared" si="543"/>
        <v>11.38325963059564</v>
      </c>
      <c r="V2827" s="16">
        <f t="shared" si="544"/>
        <v>9.4208028633366716</v>
      </c>
    </row>
    <row r="2828" spans="4:22" ht="15.75" x14ac:dyDescent="0.25">
      <c r="D2828" s="27">
        <v>28390</v>
      </c>
      <c r="E2828">
        <v>265</v>
      </c>
      <c r="F2828">
        <v>6.9</v>
      </c>
      <c r="G2828">
        <v>0</v>
      </c>
      <c r="H2828">
        <v>0.95127598840721406</v>
      </c>
      <c r="I2828" s="20">
        <f t="shared" si="545"/>
        <v>1.1070639256894195</v>
      </c>
      <c r="J2828">
        <f t="shared" si="546"/>
        <v>0.13461897336383341</v>
      </c>
      <c r="K2828" s="16">
        <f t="shared" si="537"/>
        <v>0.92584124701579595</v>
      </c>
      <c r="L2828" s="16">
        <f t="shared" si="538"/>
        <v>0.14540178869513756</v>
      </c>
      <c r="M2828" s="6"/>
      <c r="N2828" s="6">
        <f t="shared" si="539"/>
        <v>0.76102079072577133</v>
      </c>
      <c r="O2828" s="6"/>
      <c r="P2828" s="6">
        <f t="shared" si="540"/>
        <v>0.78367411732081371</v>
      </c>
      <c r="Q2828">
        <f t="shared" si="547"/>
        <v>0.2852248612327733</v>
      </c>
      <c r="R2828">
        <f t="shared" si="541"/>
        <v>0.64529119392840406</v>
      </c>
      <c r="S2828">
        <f t="shared" si="542"/>
        <v>0.50569800681673605</v>
      </c>
      <c r="T2828" s="6">
        <f t="shared" si="548"/>
        <v>85.084413689610315</v>
      </c>
      <c r="U2828">
        <f t="shared" si="543"/>
        <v>7.7004403383441113</v>
      </c>
      <c r="V2828" s="16">
        <f t="shared" si="544"/>
        <v>9.1008499105948992</v>
      </c>
    </row>
    <row r="2829" spans="4:22" ht="15.75" x14ac:dyDescent="0.25">
      <c r="D2829" s="27">
        <v>28391</v>
      </c>
      <c r="E2829">
        <v>266</v>
      </c>
      <c r="F2829">
        <v>4.5999999999999996</v>
      </c>
      <c r="G2829">
        <v>0</v>
      </c>
      <c r="H2829">
        <v>0.63663472157179035</v>
      </c>
      <c r="I2829" s="20">
        <f t="shared" si="545"/>
        <v>0.98881365351853034</v>
      </c>
      <c r="J2829">
        <f t="shared" si="546"/>
        <v>0.12023974026785329</v>
      </c>
      <c r="K2829" s="16">
        <f t="shared" si="537"/>
        <v>0.93049378092146007</v>
      </c>
      <c r="L2829" s="16">
        <f t="shared" si="538"/>
        <v>0.12922143353691296</v>
      </c>
      <c r="M2829" s="6"/>
      <c r="N2829" s="6">
        <f t="shared" si="539"/>
        <v>0.50930777725743226</v>
      </c>
      <c r="O2829" s="6"/>
      <c r="P2829" s="6">
        <f t="shared" si="540"/>
        <v>0.53196110385247464</v>
      </c>
      <c r="Q2829">
        <f t="shared" si="547"/>
        <v>0.28361471229870105</v>
      </c>
      <c r="R2829">
        <f t="shared" si="541"/>
        <v>0.62971782748305594</v>
      </c>
      <c r="S2829">
        <f t="shared" si="542"/>
        <v>0.3349853906234686</v>
      </c>
      <c r="T2829" s="6">
        <f t="shared" si="548"/>
        <v>84.77208162558189</v>
      </c>
      <c r="U2829">
        <f t="shared" si="543"/>
        <v>5.1336268922294064</v>
      </c>
      <c r="V2829" s="16">
        <f t="shared" si="544"/>
        <v>8.3630259342695297</v>
      </c>
    </row>
    <row r="2830" spans="4:22" ht="15.75" x14ac:dyDescent="0.25">
      <c r="D2830" s="27">
        <v>28392</v>
      </c>
      <c r="E2830">
        <v>267</v>
      </c>
      <c r="F2830">
        <v>6.4</v>
      </c>
      <c r="G2830">
        <v>0</v>
      </c>
      <c r="H2830">
        <v>0.90086164981372174</v>
      </c>
      <c r="I2830" s="20">
        <f t="shared" si="545"/>
        <v>0.95526734558519599</v>
      </c>
      <c r="J2830">
        <f t="shared" si="546"/>
        <v>0.11616050922315983</v>
      </c>
      <c r="K2830" s="16">
        <f t="shared" si="537"/>
        <v>0.93350206478673614</v>
      </c>
      <c r="L2830" s="16">
        <f t="shared" si="538"/>
        <v>0.12443519259884804</v>
      </c>
      <c r="M2830" s="6"/>
      <c r="N2830" s="6">
        <f t="shared" si="539"/>
        <v>0.72068931985097739</v>
      </c>
      <c r="O2830" s="6"/>
      <c r="P2830" s="6">
        <f t="shared" si="540"/>
        <v>0.74334264644601977</v>
      </c>
      <c r="Q2830">
        <f t="shared" si="547"/>
        <v>0.28257360541860632</v>
      </c>
      <c r="R2830">
        <f t="shared" si="541"/>
        <v>0.61974950135800733</v>
      </c>
      <c r="S2830">
        <f t="shared" si="542"/>
        <v>0.46068623447306228</v>
      </c>
      <c r="T2830" s="6">
        <f t="shared" si="548"/>
        <v>84.33404871770388</v>
      </c>
      <c r="U2830">
        <f t="shared" si="543"/>
        <v>7.1424374152756975</v>
      </c>
      <c r="V2830" s="16">
        <f t="shared" si="544"/>
        <v>8.1360209309278808</v>
      </c>
    </row>
    <row r="2831" spans="4:22" ht="15.75" x14ac:dyDescent="0.25">
      <c r="D2831" s="27">
        <v>28393</v>
      </c>
      <c r="E2831">
        <v>268</v>
      </c>
      <c r="F2831">
        <v>7.3</v>
      </c>
      <c r="G2831">
        <v>0</v>
      </c>
      <c r="H2831">
        <v>1.1825565494125971</v>
      </c>
      <c r="I2831" s="20">
        <f t="shared" si="545"/>
        <v>0.95990888625155157</v>
      </c>
      <c r="J2831">
        <f t="shared" si="546"/>
        <v>0.11672492056818867</v>
      </c>
      <c r="K2831" s="16">
        <f t="shared" si="537"/>
        <v>0.93772105950739815</v>
      </c>
      <c r="L2831" s="16">
        <f t="shared" si="538"/>
        <v>0.12447723060576925</v>
      </c>
      <c r="M2831" s="6"/>
      <c r="N2831" s="6">
        <f t="shared" si="539"/>
        <v>0.9460452395300778</v>
      </c>
      <c r="O2831" s="6"/>
      <c r="P2831" s="6">
        <f t="shared" si="540"/>
        <v>0.96869856612512018</v>
      </c>
      <c r="Q2831">
        <f t="shared" si="547"/>
        <v>0.28111349572567962</v>
      </c>
      <c r="R2831">
        <f t="shared" si="541"/>
        <v>0.60590331369143513</v>
      </c>
      <c r="S2831">
        <f t="shared" si="542"/>
        <v>0.58693767118335216</v>
      </c>
      <c r="T2831" s="6">
        <f t="shared" si="548"/>
        <v>83.769764373115578</v>
      </c>
      <c r="U2831">
        <f t="shared" si="543"/>
        <v>8.1468426767988422</v>
      </c>
      <c r="V2831" s="16">
        <f t="shared" si="544"/>
        <v>8.1380335587867965</v>
      </c>
    </row>
    <row r="2832" spans="4:22" ht="15.75" x14ac:dyDescent="0.25">
      <c r="D2832" s="27">
        <v>28394</v>
      </c>
      <c r="E2832">
        <v>269</v>
      </c>
      <c r="F2832">
        <v>8.1999999999999993</v>
      </c>
      <c r="G2832">
        <v>0</v>
      </c>
      <c r="H2832">
        <v>1.1998566400302746</v>
      </c>
      <c r="I2832" s="20">
        <f t="shared" si="545"/>
        <v>0.99624427614892019</v>
      </c>
      <c r="J2832">
        <f t="shared" si="546"/>
        <v>0.1211433039797087</v>
      </c>
      <c r="K2832" s="16">
        <f t="shared" si="537"/>
        <v>0.94315606822010722</v>
      </c>
      <c r="L2832" s="16">
        <f t="shared" si="538"/>
        <v>0.12844460006319666</v>
      </c>
      <c r="M2832" s="6"/>
      <c r="N2832" s="6">
        <f t="shared" si="539"/>
        <v>0.95988531202421967</v>
      </c>
      <c r="O2832" s="6"/>
      <c r="P2832" s="6">
        <f t="shared" si="540"/>
        <v>0.98253863861926205</v>
      </c>
      <c r="Q2832">
        <f t="shared" si="547"/>
        <v>0.27923254791038526</v>
      </c>
      <c r="R2832">
        <f t="shared" si="541"/>
        <v>0.58829687824885324</v>
      </c>
      <c r="S2832">
        <f t="shared" si="542"/>
        <v>0.57802441385859005</v>
      </c>
      <c r="T2832" s="6">
        <f t="shared" si="548"/>
        <v>83.21439328585204</v>
      </c>
      <c r="U2832">
        <f t="shared" si="543"/>
        <v>9.1512479383219851</v>
      </c>
      <c r="V2832" s="16">
        <f t="shared" si="544"/>
        <v>8.3264711280683681</v>
      </c>
    </row>
    <row r="2833" spans="4:22" ht="15.75" x14ac:dyDescent="0.25">
      <c r="D2833" s="27">
        <v>28395</v>
      </c>
      <c r="E2833">
        <v>270</v>
      </c>
      <c r="F2833">
        <v>7.2</v>
      </c>
      <c r="G2833">
        <v>0</v>
      </c>
      <c r="H2833">
        <v>1.0198170726103162</v>
      </c>
      <c r="I2833" s="20">
        <f t="shared" si="545"/>
        <v>0.99294989167743397</v>
      </c>
      <c r="J2833">
        <f t="shared" si="546"/>
        <v>0.12074270682797597</v>
      </c>
      <c r="K2833" s="16">
        <f t="shared" si="537"/>
        <v>0.94850522725138642</v>
      </c>
      <c r="L2833" s="16">
        <f t="shared" si="538"/>
        <v>0.12729788235102157</v>
      </c>
      <c r="M2833" s="6"/>
      <c r="N2833" s="6">
        <f t="shared" si="539"/>
        <v>0.81585365808825294</v>
      </c>
      <c r="O2833" s="6"/>
      <c r="P2833" s="6">
        <f t="shared" si="540"/>
        <v>0.83850698468329532</v>
      </c>
      <c r="Q2833">
        <f t="shared" si="547"/>
        <v>0.27738131095284013</v>
      </c>
      <c r="R2833">
        <f t="shared" si="541"/>
        <v>0.57122202109065856</v>
      </c>
      <c r="S2833">
        <f t="shared" si="542"/>
        <v>0.47897365448942586</v>
      </c>
      <c r="T2833" s="6">
        <f t="shared" si="548"/>
        <v>82.758072957957665</v>
      </c>
      <c r="U2833">
        <f t="shared" si="543"/>
        <v>8.0352420921851593</v>
      </c>
      <c r="V2833" s="16">
        <f t="shared" si="544"/>
        <v>8.2723083637664807</v>
      </c>
    </row>
    <row r="2834" spans="4:22" ht="15.75" x14ac:dyDescent="0.25">
      <c r="D2834" s="27">
        <v>28396</v>
      </c>
      <c r="E2834">
        <v>271</v>
      </c>
      <c r="F2834">
        <v>7.3</v>
      </c>
      <c r="G2834">
        <v>2.6</v>
      </c>
      <c r="H2834">
        <v>1.142863402897929</v>
      </c>
      <c r="I2834" s="20">
        <f t="shared" si="545"/>
        <v>0.99369205409690797</v>
      </c>
      <c r="J2834">
        <f t="shared" si="546"/>
        <v>0.12083295377818401</v>
      </c>
      <c r="K2834" s="16">
        <f t="shared" si="537"/>
        <v>0.95290036062993444</v>
      </c>
      <c r="L2834" s="16">
        <f t="shared" si="538"/>
        <v>0.1268054444835186</v>
      </c>
      <c r="M2834" s="6"/>
      <c r="N2834" s="6">
        <f t="shared" si="539"/>
        <v>0.91429072231834319</v>
      </c>
      <c r="O2834" s="6"/>
      <c r="P2834" s="6">
        <f t="shared" si="540"/>
        <v>0.93694404891338556</v>
      </c>
      <c r="Q2834">
        <f t="shared" si="547"/>
        <v>0.27586024319319224</v>
      </c>
      <c r="R2834">
        <f t="shared" si="541"/>
        <v>0.55738065809077408</v>
      </c>
      <c r="S2834">
        <f t="shared" si="542"/>
        <v>0.52223449057757731</v>
      </c>
      <c r="T2834" s="6">
        <f t="shared" si="548"/>
        <v>84.858491793975134</v>
      </c>
      <c r="U2834">
        <f t="shared" si="543"/>
        <v>8.1468426767988422</v>
      </c>
      <c r="V2834" s="16">
        <f t="shared" si="544"/>
        <v>8.2489742603842622</v>
      </c>
    </row>
    <row r="2835" spans="4:22" ht="15.75" x14ac:dyDescent="0.25">
      <c r="D2835" s="27">
        <v>28397</v>
      </c>
      <c r="E2835">
        <v>272</v>
      </c>
      <c r="F2835">
        <v>10</v>
      </c>
      <c r="G2835">
        <v>0.9</v>
      </c>
      <c r="H2835">
        <v>1.7082283919268035</v>
      </c>
      <c r="I2835" s="20">
        <f t="shared" si="545"/>
        <v>1.0621153612950855</v>
      </c>
      <c r="J2835">
        <f t="shared" si="546"/>
        <v>0.12915322793348241</v>
      </c>
      <c r="K2835" s="16">
        <f t="shared" si="537"/>
        <v>0.93266978931677513</v>
      </c>
      <c r="L2835" s="16">
        <f t="shared" si="538"/>
        <v>0.13847690727507458</v>
      </c>
      <c r="M2835" s="6"/>
      <c r="N2835" s="6">
        <f t="shared" si="539"/>
        <v>1.366582713541443</v>
      </c>
      <c r="O2835" s="6"/>
      <c r="P2835" s="6">
        <f t="shared" si="540"/>
        <v>1.3892360401364854</v>
      </c>
      <c r="Q2835">
        <f t="shared" si="547"/>
        <v>0.28286163931325042</v>
      </c>
      <c r="R2835">
        <f t="shared" si="541"/>
        <v>0.62249939289681644</v>
      </c>
      <c r="S2835">
        <f t="shared" si="542"/>
        <v>0.86479859157533945</v>
      </c>
      <c r="T2835" s="6">
        <f t="shared" si="548"/>
        <v>84.91634652899485</v>
      </c>
      <c r="U2835">
        <f t="shared" si="543"/>
        <v>11.160058461368276</v>
      </c>
      <c r="V2835" s="16">
        <f t="shared" si="544"/>
        <v>8.79037758221539</v>
      </c>
    </row>
    <row r="2836" spans="4:22" ht="15.75" x14ac:dyDescent="0.25">
      <c r="D2836" s="27">
        <v>28398</v>
      </c>
      <c r="E2836">
        <v>273</v>
      </c>
      <c r="F2836">
        <v>8.5</v>
      </c>
      <c r="G2836">
        <v>14.3</v>
      </c>
      <c r="H2836">
        <v>0.5450642848969246</v>
      </c>
      <c r="I2836" s="20">
        <f t="shared" si="545"/>
        <v>1.0834438923091223</v>
      </c>
      <c r="J2836">
        <f t="shared" si="546"/>
        <v>0.13174677730478926</v>
      </c>
      <c r="K2836" s="16">
        <f t="shared" si="537"/>
        <v>0.93211255076865795</v>
      </c>
      <c r="L2836" s="16">
        <f t="shared" si="538"/>
        <v>0.14134213426924194</v>
      </c>
      <c r="M2836" s="6"/>
      <c r="N2836" s="6">
        <f t="shared" si="539"/>
        <v>0.4360514279175397</v>
      </c>
      <c r="O2836" s="6"/>
      <c r="P2836" s="6">
        <f t="shared" si="540"/>
        <v>0.45870475451258208</v>
      </c>
      <c r="Q2836">
        <f t="shared" si="547"/>
        <v>0.28305448842998282</v>
      </c>
      <c r="R2836">
        <f t="shared" si="541"/>
        <v>0.6243439470279939</v>
      </c>
      <c r="S2836">
        <f t="shared" si="542"/>
        <v>0.28638953695289249</v>
      </c>
      <c r="T2836" s="6">
        <f t="shared" si="548"/>
        <v>98.952610318636999</v>
      </c>
      <c r="U2836">
        <f t="shared" si="543"/>
        <v>9.4860496921630357</v>
      </c>
      <c r="V2836" s="16">
        <f t="shared" si="544"/>
        <v>8.9197586530561477</v>
      </c>
    </row>
    <row r="2837" spans="4:22" ht="15.75" x14ac:dyDescent="0.25">
      <c r="D2837" s="27">
        <v>28399</v>
      </c>
      <c r="E2837">
        <v>274</v>
      </c>
      <c r="F2837">
        <v>6.8</v>
      </c>
      <c r="G2837">
        <v>18.100000000000001</v>
      </c>
      <c r="H2837">
        <v>0.41653255860885374</v>
      </c>
      <c r="I2837" s="20">
        <f t="shared" si="545"/>
        <v>0.89054581269789779</v>
      </c>
      <c r="J2837">
        <f t="shared" si="546"/>
        <v>0.10829037082406437</v>
      </c>
      <c r="K2837" s="16">
        <f t="shared" si="537"/>
        <v>0.79691968794655366</v>
      </c>
      <c r="L2837" s="16">
        <f t="shared" si="538"/>
        <v>0.13588617832130531</v>
      </c>
      <c r="M2837" s="6"/>
      <c r="N2837" s="6">
        <f t="shared" si="539"/>
        <v>0.33322604688708302</v>
      </c>
      <c r="O2837" s="6"/>
      <c r="P2837" s="6">
        <f t="shared" si="540"/>
        <v>0.35587937348212539</v>
      </c>
      <c r="Q2837">
        <f t="shared" si="547"/>
        <v>0.32984203439545667</v>
      </c>
      <c r="R2837">
        <f t="shared" si="541"/>
        <v>1</v>
      </c>
      <c r="S2837">
        <f t="shared" si="542"/>
        <v>0.35587937348212539</v>
      </c>
      <c r="T2837" s="6">
        <f t="shared" si="548"/>
        <v>105.89999999999999</v>
      </c>
      <c r="U2837">
        <f t="shared" si="543"/>
        <v>7.5888397537304275</v>
      </c>
      <c r="V2837" s="16">
        <f t="shared" si="544"/>
        <v>8.6722344100475794</v>
      </c>
    </row>
    <row r="2838" spans="4:22" ht="15.75" x14ac:dyDescent="0.25">
      <c r="D2838" s="27">
        <v>28400</v>
      </c>
      <c r="E2838">
        <v>275</v>
      </c>
      <c r="F2838">
        <v>3.9</v>
      </c>
      <c r="G2838">
        <v>0.8</v>
      </c>
      <c r="H2838">
        <v>0.50781618158013675</v>
      </c>
      <c r="I2838" s="20">
        <f t="shared" si="545"/>
        <v>0.71392895932541534</v>
      </c>
      <c r="J2838">
        <f t="shared" si="546"/>
        <v>8.6813761453970503E-2</v>
      </c>
      <c r="K2838" s="16">
        <f t="shared" si="537"/>
        <v>0.73003351826167362</v>
      </c>
      <c r="L2838" s="16">
        <f t="shared" si="538"/>
        <v>0.11891750074803131</v>
      </c>
      <c r="M2838" s="6"/>
      <c r="N2838" s="6">
        <f t="shared" si="539"/>
        <v>0.40625294526410943</v>
      </c>
      <c r="O2838" s="6"/>
      <c r="P2838" s="6">
        <f t="shared" si="540"/>
        <v>0.42890627185915181</v>
      </c>
      <c r="Q2838">
        <f t="shared" si="547"/>
        <v>0.35298999999999997</v>
      </c>
      <c r="R2838">
        <f t="shared" si="541"/>
        <v>1</v>
      </c>
      <c r="S2838">
        <f t="shared" si="542"/>
        <v>0.42890627185915181</v>
      </c>
      <c r="T2838" s="6">
        <f t="shared" si="548"/>
        <v>105.89999999999999</v>
      </c>
      <c r="U2838">
        <f t="shared" si="543"/>
        <v>4.3524227999336276</v>
      </c>
      <c r="V2838" s="16">
        <f t="shared" si="544"/>
        <v>7.8688360217049098</v>
      </c>
    </row>
    <row r="2839" spans="4:22" ht="15.75" x14ac:dyDescent="0.25">
      <c r="D2839" s="27">
        <v>28401</v>
      </c>
      <c r="E2839">
        <v>276</v>
      </c>
      <c r="F2839">
        <v>2</v>
      </c>
      <c r="G2839">
        <v>0</v>
      </c>
      <c r="H2839">
        <v>0.68643403125371294</v>
      </c>
      <c r="I2839" s="20">
        <f t="shared" si="545"/>
        <v>0.59121113906649492</v>
      </c>
      <c r="J2839">
        <f t="shared" si="546"/>
        <v>7.1891274510485784E-2</v>
      </c>
      <c r="K2839" s="16">
        <f t="shared" si="537"/>
        <v>0.73003351826167362</v>
      </c>
      <c r="L2839" s="16">
        <f t="shared" si="538"/>
        <v>9.8476676360929813E-2</v>
      </c>
      <c r="M2839" s="6"/>
      <c r="N2839" s="6">
        <f t="shared" si="539"/>
        <v>0.54914722500297042</v>
      </c>
      <c r="O2839" s="6"/>
      <c r="P2839" s="6">
        <f t="shared" si="540"/>
        <v>0.5718005515980128</v>
      </c>
      <c r="Q2839">
        <f t="shared" si="547"/>
        <v>0.35298999999999997</v>
      </c>
      <c r="R2839">
        <f t="shared" si="541"/>
        <v>1</v>
      </c>
      <c r="S2839">
        <f t="shared" si="542"/>
        <v>0.5718005515980128</v>
      </c>
      <c r="T2839" s="6">
        <f t="shared" si="548"/>
        <v>105.35085277499702</v>
      </c>
      <c r="U2839">
        <f t="shared" si="543"/>
        <v>2.2320116922736553</v>
      </c>
      <c r="V2839" s="16">
        <f t="shared" si="544"/>
        <v>6.8204996611485846</v>
      </c>
    </row>
    <row r="2840" spans="4:22" ht="15.75" x14ac:dyDescent="0.25">
      <c r="D2840" s="27">
        <v>28402</v>
      </c>
      <c r="E2840">
        <v>277</v>
      </c>
      <c r="F2840">
        <v>1.6</v>
      </c>
      <c r="G2840">
        <v>9</v>
      </c>
      <c r="H2840">
        <v>0.53659779636205818</v>
      </c>
      <c r="I2840" s="20">
        <f t="shared" si="545"/>
        <v>0.49491643485028686</v>
      </c>
      <c r="J2840">
        <f t="shared" si="546"/>
        <v>6.0181838477794881E-2</v>
      </c>
      <c r="K2840" s="16">
        <f t="shared" si="537"/>
        <v>0.73529383596281184</v>
      </c>
      <c r="L2840" s="16">
        <f t="shared" si="538"/>
        <v>8.1847331684742466E-2</v>
      </c>
      <c r="M2840" s="6"/>
      <c r="N2840" s="6">
        <f t="shared" si="539"/>
        <v>0.42927823708964657</v>
      </c>
      <c r="O2840" s="6"/>
      <c r="P2840" s="6">
        <f t="shared" si="540"/>
        <v>0.45193156368468895</v>
      </c>
      <c r="Q2840">
        <f t="shared" si="547"/>
        <v>0.35116950924999007</v>
      </c>
      <c r="R2840">
        <f t="shared" si="541"/>
        <v>1</v>
      </c>
      <c r="S2840">
        <f t="shared" si="542"/>
        <v>0.45193156368468895</v>
      </c>
      <c r="T2840" s="6">
        <f t="shared" si="548"/>
        <v>105.89999999999999</v>
      </c>
      <c r="U2840">
        <f t="shared" si="543"/>
        <v>1.7856093538189244</v>
      </c>
      <c r="V2840" s="16">
        <f t="shared" si="544"/>
        <v>5.8841109656508026</v>
      </c>
    </row>
    <row r="2841" spans="4:22" ht="15.75" x14ac:dyDescent="0.25">
      <c r="D2841" s="27">
        <v>28403</v>
      </c>
      <c r="E2841">
        <v>278</v>
      </c>
      <c r="F2841">
        <v>7.6</v>
      </c>
      <c r="G2841">
        <v>2.9</v>
      </c>
      <c r="H2841">
        <v>0.71724087769975842</v>
      </c>
      <c r="I2841" s="20">
        <f t="shared" si="545"/>
        <v>0.54172937704441582</v>
      </c>
      <c r="J2841">
        <f t="shared" si="546"/>
        <v>6.587429224860096E-2</v>
      </c>
      <c r="K2841" s="16">
        <f t="shared" si="537"/>
        <v>0.73003351826167362</v>
      </c>
      <c r="L2841" s="16">
        <f t="shared" si="538"/>
        <v>9.0234613344135448E-2</v>
      </c>
      <c r="M2841" s="6"/>
      <c r="N2841" s="6">
        <f t="shared" si="539"/>
        <v>0.57379270215980671</v>
      </c>
      <c r="O2841" s="6"/>
      <c r="P2841" s="6">
        <f t="shared" si="540"/>
        <v>0.59644602875484909</v>
      </c>
      <c r="Q2841">
        <f t="shared" si="547"/>
        <v>0.35298999999999997</v>
      </c>
      <c r="R2841">
        <f t="shared" si="541"/>
        <v>1</v>
      </c>
      <c r="S2841">
        <f t="shared" si="542"/>
        <v>0.59644602875484909</v>
      </c>
      <c r="T2841" s="6">
        <f t="shared" si="548"/>
        <v>105.89999999999999</v>
      </c>
      <c r="U2841">
        <f t="shared" si="543"/>
        <v>8.4816444306398893</v>
      </c>
      <c r="V2841" s="16">
        <f t="shared" si="544"/>
        <v>6.3672001342970557</v>
      </c>
    </row>
    <row r="2842" spans="4:22" ht="15.75" x14ac:dyDescent="0.25">
      <c r="D2842" s="27">
        <v>28404</v>
      </c>
      <c r="E2842">
        <v>279</v>
      </c>
      <c r="F2842">
        <v>6.4</v>
      </c>
      <c r="G2842">
        <v>0</v>
      </c>
      <c r="H2842">
        <v>0.82468099587394361</v>
      </c>
      <c r="I2842" s="20">
        <f t="shared" si="545"/>
        <v>0.55723329383131037</v>
      </c>
      <c r="J2842">
        <f t="shared" si="546"/>
        <v>6.7759568529887335E-2</v>
      </c>
      <c r="K2842" s="16">
        <f t="shared" si="537"/>
        <v>0.73003351826167362</v>
      </c>
      <c r="L2842" s="16">
        <f t="shared" si="538"/>
        <v>9.281706501810176E-2</v>
      </c>
      <c r="M2842" s="6"/>
      <c r="N2842" s="6">
        <f t="shared" si="539"/>
        <v>0.65974479669915498</v>
      </c>
      <c r="O2842" s="6"/>
      <c r="P2842" s="6">
        <f t="shared" si="540"/>
        <v>0.68239812329419736</v>
      </c>
      <c r="Q2842">
        <f t="shared" si="547"/>
        <v>0.35298999999999997</v>
      </c>
      <c r="R2842">
        <f t="shared" si="541"/>
        <v>1</v>
      </c>
      <c r="S2842">
        <f t="shared" si="542"/>
        <v>0.68239812329419736</v>
      </c>
      <c r="T2842" s="6">
        <f t="shared" si="548"/>
        <v>105.24025520330085</v>
      </c>
      <c r="U2842">
        <f t="shared" si="543"/>
        <v>7.1424374152756975</v>
      </c>
      <c r="V2842" s="16">
        <f t="shared" si="544"/>
        <v>6.5113787324246175</v>
      </c>
    </row>
    <row r="2843" spans="4:22" ht="15.75" x14ac:dyDescent="0.25">
      <c r="D2843" s="27">
        <v>28405</v>
      </c>
      <c r="E2843">
        <v>280</v>
      </c>
      <c r="F2843">
        <v>4.5</v>
      </c>
      <c r="G2843">
        <v>2.2999999999999998</v>
      </c>
      <c r="H2843">
        <v>0.51393135888119801</v>
      </c>
      <c r="I2843" s="20">
        <f t="shared" si="545"/>
        <v>0.5322132665089041</v>
      </c>
      <c r="J2843">
        <f t="shared" si="546"/>
        <v>6.4717133207482735E-2</v>
      </c>
      <c r="K2843" s="16">
        <f t="shared" si="537"/>
        <v>0.7363590768675754</v>
      </c>
      <c r="L2843" s="16">
        <f t="shared" si="538"/>
        <v>8.7888009044154516E-2</v>
      </c>
      <c r="M2843" s="6"/>
      <c r="N2843" s="6">
        <f t="shared" si="539"/>
        <v>0.41114508710495845</v>
      </c>
      <c r="O2843" s="6"/>
      <c r="P2843" s="6">
        <f t="shared" si="540"/>
        <v>0.43379841370000083</v>
      </c>
      <c r="Q2843">
        <f t="shared" si="547"/>
        <v>0.35080085067766947</v>
      </c>
      <c r="R2843">
        <f t="shared" si="541"/>
        <v>1</v>
      </c>
      <c r="S2843">
        <f t="shared" si="542"/>
        <v>0.43379841370000083</v>
      </c>
      <c r="T2843" s="6">
        <f t="shared" si="548"/>
        <v>105.89999999999999</v>
      </c>
      <c r="U2843">
        <f t="shared" si="543"/>
        <v>5.0220263076157243</v>
      </c>
      <c r="V2843" s="16">
        <f t="shared" si="544"/>
        <v>6.2343890287615569</v>
      </c>
    </row>
    <row r="2844" spans="4:22" ht="15.75" x14ac:dyDescent="0.25">
      <c r="D2844" s="27">
        <v>28406</v>
      </c>
      <c r="E2844">
        <v>281</v>
      </c>
      <c r="F2844">
        <v>5.4</v>
      </c>
      <c r="G2844">
        <v>0</v>
      </c>
      <c r="H2844">
        <v>0.49397326872887271</v>
      </c>
      <c r="I2844" s="20">
        <f t="shared" si="545"/>
        <v>0.52357371637320005</v>
      </c>
      <c r="J2844">
        <f t="shared" si="546"/>
        <v>6.3666563910981119E-2</v>
      </c>
      <c r="K2844" s="16">
        <f t="shared" si="537"/>
        <v>0.73003351826167362</v>
      </c>
      <c r="L2844" s="16">
        <f t="shared" si="538"/>
        <v>8.7210466805115155E-2</v>
      </c>
      <c r="M2844" s="6"/>
      <c r="N2844" s="6">
        <f t="shared" si="539"/>
        <v>0.3951786149830982</v>
      </c>
      <c r="O2844" s="6"/>
      <c r="P2844" s="6">
        <f t="shared" si="540"/>
        <v>0.41783194157814058</v>
      </c>
      <c r="Q2844">
        <f t="shared" si="547"/>
        <v>0.35298999999999997</v>
      </c>
      <c r="R2844">
        <f t="shared" si="541"/>
        <v>1</v>
      </c>
      <c r="S2844">
        <f t="shared" si="542"/>
        <v>0.41783194157814058</v>
      </c>
      <c r="T2844" s="6">
        <f t="shared" si="548"/>
        <v>105.5048213850169</v>
      </c>
      <c r="U2844">
        <f t="shared" si="543"/>
        <v>6.0264315691388699</v>
      </c>
      <c r="V2844" s="16">
        <f t="shared" si="544"/>
        <v>6.19571310884099</v>
      </c>
    </row>
    <row r="2845" spans="4:22" ht="15.75" x14ac:dyDescent="0.25">
      <c r="D2845" s="27">
        <v>28407</v>
      </c>
      <c r="E2845">
        <v>282</v>
      </c>
      <c r="F2845">
        <v>7.1</v>
      </c>
      <c r="G2845">
        <v>2.2999999999999998</v>
      </c>
      <c r="H2845">
        <v>0.37122649172653249</v>
      </c>
      <c r="I2845" s="20">
        <f t="shared" si="545"/>
        <v>0.56073655058746674</v>
      </c>
      <c r="J2845">
        <f t="shared" si="546"/>
        <v>6.8185564551435957E-2</v>
      </c>
      <c r="K2845" s="16">
        <f t="shared" si="537"/>
        <v>0.73381085890529252</v>
      </c>
      <c r="L2845" s="16">
        <f t="shared" si="538"/>
        <v>9.2919808590943953E-2</v>
      </c>
      <c r="M2845" s="6"/>
      <c r="N2845" s="6">
        <f t="shared" si="539"/>
        <v>0.29698119338122603</v>
      </c>
      <c r="O2845" s="6"/>
      <c r="P2845" s="6">
        <f t="shared" si="540"/>
        <v>0.31963451997626841</v>
      </c>
      <c r="Q2845">
        <f t="shared" si="547"/>
        <v>0.35168273795005633</v>
      </c>
      <c r="R2845">
        <f t="shared" si="541"/>
        <v>1</v>
      </c>
      <c r="S2845">
        <f t="shared" si="542"/>
        <v>0.31963451997626841</v>
      </c>
      <c r="T2845" s="6">
        <f t="shared" si="548"/>
        <v>105.89999999999999</v>
      </c>
      <c r="U2845">
        <f t="shared" si="543"/>
        <v>7.9236415075714755</v>
      </c>
      <c r="V2845" s="16">
        <f t="shared" si="544"/>
        <v>6.5170731624742047</v>
      </c>
    </row>
    <row r="2846" spans="4:22" ht="15.75" x14ac:dyDescent="0.25">
      <c r="D2846" s="27">
        <v>28408</v>
      </c>
      <c r="E2846">
        <v>283</v>
      </c>
      <c r="F2846">
        <v>10.5</v>
      </c>
      <c r="G2846">
        <v>6.7</v>
      </c>
      <c r="H2846">
        <v>0.3463395493160365</v>
      </c>
      <c r="I2846" s="20">
        <f t="shared" si="545"/>
        <v>0.66757861905812943</v>
      </c>
      <c r="J2846">
        <f t="shared" si="546"/>
        <v>8.1177560077468541E-2</v>
      </c>
      <c r="K2846" s="16">
        <f t="shared" si="537"/>
        <v>0.73003351826167362</v>
      </c>
      <c r="L2846" s="16">
        <f t="shared" si="538"/>
        <v>0.11119703143324881</v>
      </c>
      <c r="M2846" s="6"/>
      <c r="N2846" s="6">
        <f t="shared" si="539"/>
        <v>0.2770716394528292</v>
      </c>
      <c r="O2846" s="6"/>
      <c r="P2846" s="6">
        <f t="shared" si="540"/>
        <v>0.29972496604787158</v>
      </c>
      <c r="Q2846">
        <f t="shared" si="547"/>
        <v>0.35298999999999997</v>
      </c>
      <c r="R2846">
        <f t="shared" si="541"/>
        <v>1</v>
      </c>
      <c r="S2846">
        <f t="shared" si="542"/>
        <v>0.29972496604787158</v>
      </c>
      <c r="T2846" s="6">
        <f t="shared" si="548"/>
        <v>105.89999999999999</v>
      </c>
      <c r="U2846">
        <f t="shared" si="543"/>
        <v>11.718061384436691</v>
      </c>
      <c r="V2846" s="16">
        <f t="shared" si="544"/>
        <v>7.4843527414102047</v>
      </c>
    </row>
    <row r="2847" spans="4:22" ht="15.75" x14ac:dyDescent="0.25">
      <c r="D2847" s="27">
        <v>28409</v>
      </c>
      <c r="E2847">
        <v>284</v>
      </c>
      <c r="F2847">
        <v>10.5</v>
      </c>
      <c r="G2847">
        <v>0.3</v>
      </c>
      <c r="H2847">
        <v>0.46980066336797227</v>
      </c>
      <c r="I2847" s="20">
        <f t="shared" si="545"/>
        <v>0.76416875615217028</v>
      </c>
      <c r="J2847">
        <f t="shared" si="546"/>
        <v>9.2922920748103904E-2</v>
      </c>
      <c r="K2847" s="16">
        <f t="shared" si="537"/>
        <v>0.73003351826167362</v>
      </c>
      <c r="L2847" s="16">
        <f t="shared" si="538"/>
        <v>0.12728582787454501</v>
      </c>
      <c r="M2847" s="6"/>
      <c r="N2847" s="6">
        <f t="shared" si="539"/>
        <v>0.37584053069437784</v>
      </c>
      <c r="O2847" s="6"/>
      <c r="P2847" s="6">
        <f t="shared" si="540"/>
        <v>0.39849385728942022</v>
      </c>
      <c r="Q2847">
        <f t="shared" si="547"/>
        <v>0.35298999999999997</v>
      </c>
      <c r="R2847">
        <f t="shared" si="541"/>
        <v>1</v>
      </c>
      <c r="S2847">
        <f t="shared" si="542"/>
        <v>0.39849385728942022</v>
      </c>
      <c r="T2847" s="6">
        <f t="shared" si="548"/>
        <v>105.82415946930561</v>
      </c>
      <c r="U2847">
        <f t="shared" si="543"/>
        <v>11.718061384436691</v>
      </c>
      <c r="V2847" s="16">
        <f t="shared" si="544"/>
        <v>8.2717377034202002</v>
      </c>
    </row>
    <row r="2848" spans="4:22" ht="15.75" x14ac:dyDescent="0.25">
      <c r="D2848" s="27">
        <v>28410</v>
      </c>
      <c r="E2848">
        <v>285</v>
      </c>
      <c r="F2848">
        <v>5.7</v>
      </c>
      <c r="G2848">
        <v>0.4</v>
      </c>
      <c r="H2848">
        <v>0.40156905957282862</v>
      </c>
      <c r="I2848" s="20">
        <f t="shared" si="545"/>
        <v>0.72046547071435174</v>
      </c>
      <c r="J2848">
        <f t="shared" si="546"/>
        <v>8.7608601238865172E-2</v>
      </c>
      <c r="K2848" s="16">
        <f t="shared" si="537"/>
        <v>0.73073509526404679</v>
      </c>
      <c r="L2848" s="16">
        <f t="shared" si="538"/>
        <v>0.11989105464711303</v>
      </c>
      <c r="M2848" s="6"/>
      <c r="N2848" s="6">
        <f t="shared" si="539"/>
        <v>0.32125524765826291</v>
      </c>
      <c r="O2848" s="6"/>
      <c r="P2848" s="6">
        <f t="shared" si="540"/>
        <v>0.34390857425330529</v>
      </c>
      <c r="Q2848">
        <f t="shared" si="547"/>
        <v>0.35274719823101869</v>
      </c>
      <c r="R2848">
        <f t="shared" si="541"/>
        <v>1</v>
      </c>
      <c r="S2848">
        <f t="shared" si="542"/>
        <v>0.34390857425330529</v>
      </c>
      <c r="T2848" s="6">
        <f t="shared" si="548"/>
        <v>105.89999999999999</v>
      </c>
      <c r="U2848">
        <f t="shared" si="543"/>
        <v>6.3612333229799178</v>
      </c>
      <c r="V2848" s="16">
        <f t="shared" si="544"/>
        <v>7.916422176100979</v>
      </c>
    </row>
    <row r="2849" spans="4:22" ht="15.75" x14ac:dyDescent="0.25">
      <c r="D2849" s="27">
        <v>28411</v>
      </c>
      <c r="E2849">
        <v>286</v>
      </c>
      <c r="F2849">
        <v>9.1</v>
      </c>
      <c r="G2849">
        <v>0</v>
      </c>
      <c r="H2849">
        <v>0.69427436929305031</v>
      </c>
      <c r="I2849" s="20">
        <f t="shared" si="545"/>
        <v>0.77194143662748749</v>
      </c>
      <c r="J2849">
        <f t="shared" si="546"/>
        <v>9.3868078693902485E-2</v>
      </c>
      <c r="K2849" s="16">
        <f t="shared" si="537"/>
        <v>0.73003351826167362</v>
      </c>
      <c r="L2849" s="16">
        <f t="shared" si="538"/>
        <v>0.12858050534092924</v>
      </c>
      <c r="M2849" s="6"/>
      <c r="N2849" s="6">
        <f t="shared" si="539"/>
        <v>0.55541949543444025</v>
      </c>
      <c r="O2849" s="6"/>
      <c r="P2849" s="6">
        <f t="shared" si="540"/>
        <v>0.57807282202948262</v>
      </c>
      <c r="Q2849">
        <f t="shared" si="547"/>
        <v>0.35298999999999997</v>
      </c>
      <c r="R2849">
        <f t="shared" si="541"/>
        <v>1</v>
      </c>
      <c r="S2849">
        <f t="shared" si="542"/>
        <v>0.57807282202948262</v>
      </c>
      <c r="T2849" s="6">
        <f t="shared" si="548"/>
        <v>105.34458050456556</v>
      </c>
      <c r="U2849">
        <f t="shared" si="543"/>
        <v>10.155653199845132</v>
      </c>
      <c r="V2849" s="16">
        <f t="shared" si="544"/>
        <v>8.3328742712319297</v>
      </c>
    </row>
    <row r="2850" spans="4:22" ht="15.75" x14ac:dyDescent="0.25">
      <c r="D2850" s="27">
        <v>28412</v>
      </c>
      <c r="E2850">
        <v>287</v>
      </c>
      <c r="F2850">
        <v>4.5</v>
      </c>
      <c r="G2850">
        <v>0</v>
      </c>
      <c r="H2850">
        <v>0.61888972004372611</v>
      </c>
      <c r="I2850" s="20">
        <f t="shared" si="545"/>
        <v>0.70052249891436957</v>
      </c>
      <c r="J2850">
        <f t="shared" si="546"/>
        <v>8.5183535867987339E-2</v>
      </c>
      <c r="K2850" s="16">
        <f t="shared" si="537"/>
        <v>0.73535424849200992</v>
      </c>
      <c r="L2850" s="16">
        <f t="shared" si="538"/>
        <v>0.11584013561174511</v>
      </c>
      <c r="M2850" s="6"/>
      <c r="N2850" s="6">
        <f t="shared" si="539"/>
        <v>0.49511177603498091</v>
      </c>
      <c r="O2850" s="6"/>
      <c r="P2850" s="6">
        <f t="shared" si="540"/>
        <v>0.51776510263002329</v>
      </c>
      <c r="Q2850">
        <f t="shared" si="547"/>
        <v>0.35114860168188516</v>
      </c>
      <c r="R2850">
        <f t="shared" si="541"/>
        <v>1</v>
      </c>
      <c r="S2850">
        <f t="shared" si="542"/>
        <v>0.51776510263002329</v>
      </c>
      <c r="T2850" s="6">
        <f t="shared" si="548"/>
        <v>104.84946872853058</v>
      </c>
      <c r="U2850">
        <f t="shared" si="543"/>
        <v>5.0220263076157243</v>
      </c>
      <c r="V2850" s="16">
        <f t="shared" si="544"/>
        <v>7.7171229010126385</v>
      </c>
    </row>
    <row r="2851" spans="4:22" ht="15.75" x14ac:dyDescent="0.25">
      <c r="D2851" s="27">
        <v>28413</v>
      </c>
      <c r="E2851">
        <v>288</v>
      </c>
      <c r="F2851">
        <v>3.4</v>
      </c>
      <c r="G2851">
        <v>0</v>
      </c>
      <c r="H2851">
        <v>0.43892841283547956</v>
      </c>
      <c r="I2851" s="20">
        <f t="shared" si="545"/>
        <v>0.61842516533322101</v>
      </c>
      <c r="J2851">
        <f t="shared" si="546"/>
        <v>7.5200500104519674E-2</v>
      </c>
      <c r="K2851" s="16">
        <f t="shared" si="537"/>
        <v>0.74012300885603921</v>
      </c>
      <c r="L2851" s="16">
        <f t="shared" si="538"/>
        <v>0.10160540775614081</v>
      </c>
      <c r="M2851" s="6"/>
      <c r="N2851" s="6">
        <f t="shared" si="539"/>
        <v>0.35114273026838366</v>
      </c>
      <c r="O2851" s="6"/>
      <c r="P2851" s="6">
        <f t="shared" si="540"/>
        <v>0.37379605686342604</v>
      </c>
      <c r="Q2851">
        <f t="shared" si="547"/>
        <v>0.34949822909510192</v>
      </c>
      <c r="R2851">
        <f t="shared" si="541"/>
        <v>1</v>
      </c>
      <c r="S2851">
        <f t="shared" si="542"/>
        <v>0.37379605686342604</v>
      </c>
      <c r="T2851" s="6">
        <f t="shared" si="548"/>
        <v>104.4983259982622</v>
      </c>
      <c r="U2851">
        <f t="shared" si="543"/>
        <v>3.7944198768652138</v>
      </c>
      <c r="V2851" s="16">
        <f t="shared" si="544"/>
        <v>6.9875787514093588</v>
      </c>
    </row>
    <row r="2852" spans="4:22" ht="15.75" x14ac:dyDescent="0.25">
      <c r="D2852" s="27">
        <v>28414</v>
      </c>
      <c r="E2852">
        <v>289</v>
      </c>
      <c r="F2852">
        <v>6.6</v>
      </c>
      <c r="G2852">
        <v>0</v>
      </c>
      <c r="H2852">
        <v>0.66288246056374767</v>
      </c>
      <c r="I2852" s="20">
        <f t="shared" si="545"/>
        <v>0.62939109100977575</v>
      </c>
      <c r="J2852">
        <f t="shared" si="546"/>
        <v>7.6533956666788736E-2</v>
      </c>
      <c r="K2852" s="16">
        <f t="shared" si="537"/>
        <v>0.74350510480946397</v>
      </c>
      <c r="L2852" s="16">
        <f t="shared" si="538"/>
        <v>0.10293669293151912</v>
      </c>
      <c r="M2852" s="6"/>
      <c r="N2852" s="6">
        <f t="shared" si="539"/>
        <v>0.5303059684509982</v>
      </c>
      <c r="O2852" s="6"/>
      <c r="P2852" s="6">
        <f t="shared" si="540"/>
        <v>0.55295929504604058</v>
      </c>
      <c r="Q2852">
        <f t="shared" si="547"/>
        <v>0.34832775332754068</v>
      </c>
      <c r="R2852">
        <f t="shared" si="541"/>
        <v>1</v>
      </c>
      <c r="S2852">
        <f t="shared" si="542"/>
        <v>0.55295929504604058</v>
      </c>
      <c r="T2852" s="6">
        <f t="shared" si="548"/>
        <v>103.96802002981121</v>
      </c>
      <c r="U2852">
        <f t="shared" si="543"/>
        <v>7.3656385845030616</v>
      </c>
      <c r="V2852" s="16">
        <f t="shared" si="544"/>
        <v>7.0578903038607326</v>
      </c>
    </row>
    <row r="2853" spans="4:22" ht="15.75" x14ac:dyDescent="0.25">
      <c r="D2853" s="27">
        <v>28415</v>
      </c>
      <c r="E2853">
        <v>290</v>
      </c>
      <c r="F2853">
        <v>6.7</v>
      </c>
      <c r="G2853">
        <v>0</v>
      </c>
      <c r="H2853">
        <v>0.42805176004113454</v>
      </c>
      <c r="I2853" s="20">
        <f t="shared" si="545"/>
        <v>0.64286824985458346</v>
      </c>
      <c r="J2853">
        <f t="shared" si="546"/>
        <v>7.8172779182317353E-2</v>
      </c>
      <c r="K2853" s="16">
        <f t="shared" si="537"/>
        <v>0.7486128445271687</v>
      </c>
      <c r="L2853" s="16">
        <f t="shared" si="538"/>
        <v>0.10442350776347159</v>
      </c>
      <c r="M2853" s="6"/>
      <c r="N2853" s="6">
        <f t="shared" si="539"/>
        <v>0.34244140803290768</v>
      </c>
      <c r="O2853" s="6"/>
      <c r="P2853" s="6">
        <f t="shared" si="540"/>
        <v>0.36509473462795006</v>
      </c>
      <c r="Q2853">
        <f t="shared" si="547"/>
        <v>0.3465600667660374</v>
      </c>
      <c r="R2853">
        <f t="shared" si="541"/>
        <v>1</v>
      </c>
      <c r="S2853">
        <f t="shared" si="542"/>
        <v>0.36509473462795006</v>
      </c>
      <c r="T2853" s="6">
        <f t="shared" si="548"/>
        <v>103.62557862177832</v>
      </c>
      <c r="U2853">
        <f t="shared" si="543"/>
        <v>7.4772391691167455</v>
      </c>
      <c r="V2853" s="16">
        <f t="shared" si="544"/>
        <v>7.1358807888418871</v>
      </c>
    </row>
    <row r="2854" spans="4:22" ht="15.75" x14ac:dyDescent="0.25">
      <c r="D2854" s="27">
        <v>28416</v>
      </c>
      <c r="E2854">
        <v>291</v>
      </c>
      <c r="F2854">
        <v>8</v>
      </c>
      <c r="G2854">
        <v>0</v>
      </c>
      <c r="H2854">
        <v>0.41456433738125914</v>
      </c>
      <c r="I2854" s="20">
        <f t="shared" si="545"/>
        <v>0.68573446771786783</v>
      </c>
      <c r="J2854">
        <f t="shared" si="546"/>
        <v>8.3385311274492724E-2</v>
      </c>
      <c r="K2854" s="16">
        <f t="shared" si="537"/>
        <v>0.75191113209105476</v>
      </c>
      <c r="L2854" s="16">
        <f t="shared" si="538"/>
        <v>0.11089782783584982</v>
      </c>
      <c r="M2854" s="6"/>
      <c r="N2854" s="6">
        <f t="shared" si="539"/>
        <v>0.33165146990500732</v>
      </c>
      <c r="O2854" s="6"/>
      <c r="P2854" s="6">
        <f t="shared" si="540"/>
        <v>0.3543047965000497</v>
      </c>
      <c r="Q2854">
        <f t="shared" si="547"/>
        <v>0.34541859540592773</v>
      </c>
      <c r="R2854">
        <f t="shared" si="541"/>
        <v>1</v>
      </c>
      <c r="S2854">
        <f t="shared" si="542"/>
        <v>0.3543047965000497</v>
      </c>
      <c r="T2854" s="6">
        <f t="shared" si="548"/>
        <v>103.29392715187332</v>
      </c>
      <c r="U2854">
        <f t="shared" si="543"/>
        <v>8.928046769094621</v>
      </c>
      <c r="V2854" s="16">
        <f t="shared" si="544"/>
        <v>7.4691877452856721</v>
      </c>
    </row>
    <row r="2855" spans="4:22" ht="15.75" x14ac:dyDescent="0.25">
      <c r="D2855" s="27">
        <v>28417</v>
      </c>
      <c r="E2855">
        <v>292</v>
      </c>
      <c r="F2855">
        <v>6.1</v>
      </c>
      <c r="G2855">
        <v>0</v>
      </c>
      <c r="H2855">
        <v>0.19667105142255614</v>
      </c>
      <c r="I2855" s="20">
        <f t="shared" si="545"/>
        <v>0.67366621417604133</v>
      </c>
      <c r="J2855">
        <f t="shared" si="546"/>
        <v>8.1917811643806626E-2</v>
      </c>
      <c r="K2855" s="16">
        <f t="shared" si="537"/>
        <v>0.75510549437631624</v>
      </c>
      <c r="L2855" s="16">
        <f t="shared" si="538"/>
        <v>0.10848525438351779</v>
      </c>
      <c r="M2855" s="6"/>
      <c r="N2855" s="6">
        <f t="shared" si="539"/>
        <v>0.15733684113804491</v>
      </c>
      <c r="O2855" s="6"/>
      <c r="P2855" s="6">
        <f t="shared" si="540"/>
        <v>0.17999016773308729</v>
      </c>
      <c r="Q2855">
        <f t="shared" si="547"/>
        <v>0.34431309050624442</v>
      </c>
      <c r="R2855">
        <f t="shared" si="541"/>
        <v>1</v>
      </c>
      <c r="S2855">
        <f t="shared" si="542"/>
        <v>0.17999016773308729</v>
      </c>
      <c r="T2855" s="6">
        <f t="shared" si="548"/>
        <v>103.13659031073529</v>
      </c>
      <c r="U2855">
        <f t="shared" si="543"/>
        <v>6.8076356614346478</v>
      </c>
      <c r="V2855" s="16">
        <f t="shared" si="544"/>
        <v>7.346152315516866</v>
      </c>
    </row>
    <row r="2856" spans="4:22" ht="15.75" x14ac:dyDescent="0.25">
      <c r="D2856" s="27">
        <v>28418</v>
      </c>
      <c r="E2856">
        <v>293</v>
      </c>
      <c r="F2856">
        <v>6.5</v>
      </c>
      <c r="G2856">
        <v>0</v>
      </c>
      <c r="H2856">
        <v>0.42004136058065861</v>
      </c>
      <c r="I2856" s="20">
        <f t="shared" si="545"/>
        <v>0.67294108381949036</v>
      </c>
      <c r="J2856">
        <f t="shared" si="546"/>
        <v>8.1829635792450034E-2</v>
      </c>
      <c r="K2856" s="16">
        <f t="shared" si="537"/>
        <v>0.7566209131729148</v>
      </c>
      <c r="L2856" s="16">
        <f t="shared" si="538"/>
        <v>0.10815143272909911</v>
      </c>
      <c r="M2856" s="6"/>
      <c r="N2856" s="6">
        <f t="shared" si="539"/>
        <v>0.3360330884645269</v>
      </c>
      <c r="O2856" s="6"/>
      <c r="P2856" s="6">
        <f t="shared" si="540"/>
        <v>0.35868641505956927</v>
      </c>
      <c r="Q2856">
        <f t="shared" si="547"/>
        <v>0.34378863436911761</v>
      </c>
      <c r="R2856">
        <f t="shared" si="541"/>
        <v>1</v>
      </c>
      <c r="S2856">
        <f t="shared" si="542"/>
        <v>0.35868641505956927</v>
      </c>
      <c r="T2856" s="6">
        <f t="shared" si="548"/>
        <v>102.80055722227077</v>
      </c>
      <c r="U2856">
        <f t="shared" si="543"/>
        <v>7.2540379998893796</v>
      </c>
      <c r="V2856" s="16">
        <f t="shared" si="544"/>
        <v>7.3290208988261139</v>
      </c>
    </row>
    <row r="2857" spans="4:22" ht="15.75" x14ac:dyDescent="0.25">
      <c r="D2857" s="27">
        <v>28419</v>
      </c>
      <c r="E2857">
        <v>294</v>
      </c>
      <c r="F2857">
        <v>7.8</v>
      </c>
      <c r="G2857">
        <v>0</v>
      </c>
      <c r="H2857">
        <v>0.38155785032968947</v>
      </c>
      <c r="I2857" s="20">
        <f t="shared" si="545"/>
        <v>0.70731075724691539</v>
      </c>
      <c r="J2857">
        <f t="shared" si="546"/>
        <v>8.600898808122491E-2</v>
      </c>
      <c r="K2857" s="16">
        <f t="shared" si="537"/>
        <v>0.75985747782525459</v>
      </c>
      <c r="L2857" s="16">
        <f t="shared" si="538"/>
        <v>0.11319094776481822</v>
      </c>
      <c r="M2857" s="6"/>
      <c r="N2857" s="6">
        <f t="shared" si="539"/>
        <v>0.30524628026375161</v>
      </c>
      <c r="O2857" s="6"/>
      <c r="P2857" s="6">
        <f t="shared" si="540"/>
        <v>0.32789960685879399</v>
      </c>
      <c r="Q2857">
        <f t="shared" si="547"/>
        <v>0.34266852407423587</v>
      </c>
      <c r="R2857">
        <f t="shared" si="541"/>
        <v>1</v>
      </c>
      <c r="S2857">
        <f t="shared" si="542"/>
        <v>0.32789960685879399</v>
      </c>
      <c r="T2857" s="6">
        <f t="shared" si="548"/>
        <v>102.49531094200702</v>
      </c>
      <c r="U2857">
        <f t="shared" si="543"/>
        <v>8.7048455998672551</v>
      </c>
      <c r="V2857" s="16">
        <f t="shared" si="544"/>
        <v>7.5848967210195104</v>
      </c>
    </row>
    <row r="2858" spans="4:22" ht="15.75" x14ac:dyDescent="0.25">
      <c r="D2858" s="27">
        <v>28420</v>
      </c>
      <c r="E2858">
        <v>295</v>
      </c>
      <c r="F2858">
        <v>9.6999999999999993</v>
      </c>
      <c r="G2858">
        <v>0.6</v>
      </c>
      <c r="H2858">
        <v>0.46418471434095632</v>
      </c>
      <c r="I2858" s="20">
        <f t="shared" si="545"/>
        <v>0.78734683748030565</v>
      </c>
      <c r="J2858">
        <f t="shared" si="546"/>
        <v>9.5741375437605164E-2</v>
      </c>
      <c r="K2858" s="16">
        <f t="shared" si="537"/>
        <v>0.76279751365766069</v>
      </c>
      <c r="L2858" s="16">
        <f t="shared" si="538"/>
        <v>0.12551348650642477</v>
      </c>
      <c r="M2858" s="6"/>
      <c r="N2858" s="6">
        <f t="shared" si="539"/>
        <v>0.3713477714727651</v>
      </c>
      <c r="O2858" s="6"/>
      <c r="P2858" s="6">
        <f t="shared" si="540"/>
        <v>0.39400109806780748</v>
      </c>
      <c r="Q2858">
        <f t="shared" si="547"/>
        <v>0.34165103647335676</v>
      </c>
      <c r="R2858">
        <f t="shared" si="541"/>
        <v>1</v>
      </c>
      <c r="S2858">
        <f t="shared" si="542"/>
        <v>0.39400109806780748</v>
      </c>
      <c r="T2858" s="6">
        <f t="shared" si="548"/>
        <v>102.72396317053426</v>
      </c>
      <c r="U2858">
        <f t="shared" si="543"/>
        <v>10.825256707527227</v>
      </c>
      <c r="V2858" s="16">
        <f t="shared" si="544"/>
        <v>8.1875387401101758</v>
      </c>
    </row>
    <row r="2859" spans="4:22" ht="15.75" x14ac:dyDescent="0.25">
      <c r="D2859" s="27">
        <v>28421</v>
      </c>
      <c r="E2859">
        <v>296</v>
      </c>
      <c r="F2859">
        <v>10.8</v>
      </c>
      <c r="G2859">
        <v>4.7</v>
      </c>
      <c r="H2859">
        <v>0.3320400465285217</v>
      </c>
      <c r="I2859" s="20">
        <f t="shared" si="545"/>
        <v>0.88222287734573734</v>
      </c>
      <c r="J2859">
        <f t="shared" si="546"/>
        <v>0.10727830188524166</v>
      </c>
      <c r="K2859" s="16">
        <f t="shared" si="537"/>
        <v>0.76059520755765264</v>
      </c>
      <c r="L2859" s="16">
        <f t="shared" si="538"/>
        <v>0.14104519831215218</v>
      </c>
      <c r="M2859" s="6"/>
      <c r="N2859" s="6">
        <f t="shared" si="539"/>
        <v>0.26563203722281736</v>
      </c>
      <c r="O2859" s="6"/>
      <c r="P2859" s="6">
        <f t="shared" si="540"/>
        <v>0.28828536381785974</v>
      </c>
      <c r="Q2859">
        <f t="shared" si="547"/>
        <v>0.34241321056844753</v>
      </c>
      <c r="R2859">
        <f t="shared" si="541"/>
        <v>1</v>
      </c>
      <c r="S2859">
        <f t="shared" si="542"/>
        <v>0.28828536381785974</v>
      </c>
      <c r="T2859" s="6">
        <f t="shared" si="548"/>
        <v>105.89999999999999</v>
      </c>
      <c r="U2859">
        <f t="shared" si="543"/>
        <v>12.05286313827774</v>
      </c>
      <c r="V2859" s="16">
        <f t="shared" si="544"/>
        <v>8.9064116151769426</v>
      </c>
    </row>
    <row r="2860" spans="4:22" ht="15.75" x14ac:dyDescent="0.25">
      <c r="D2860" s="27">
        <v>28422</v>
      </c>
      <c r="E2860">
        <v>297</v>
      </c>
      <c r="F2860">
        <v>10.4</v>
      </c>
      <c r="G2860">
        <v>0.5</v>
      </c>
      <c r="H2860">
        <v>0.39512942986352367</v>
      </c>
      <c r="I2860" s="20">
        <f t="shared" si="545"/>
        <v>0.91513492960132603</v>
      </c>
      <c r="J2860">
        <f t="shared" si="546"/>
        <v>0.11128040743952125</v>
      </c>
      <c r="K2860" s="16">
        <f t="shared" si="537"/>
        <v>0.73003351826167362</v>
      </c>
      <c r="L2860" s="16">
        <f t="shared" si="538"/>
        <v>0.15243191532424111</v>
      </c>
      <c r="M2860" s="6"/>
      <c r="N2860" s="6">
        <f t="shared" si="539"/>
        <v>0.31610354389081896</v>
      </c>
      <c r="O2860" s="6"/>
      <c r="P2860" s="6">
        <f t="shared" si="540"/>
        <v>0.33875687048586134</v>
      </c>
      <c r="Q2860">
        <f t="shared" si="547"/>
        <v>0.35298999999999997</v>
      </c>
      <c r="R2860">
        <f t="shared" si="541"/>
        <v>1</v>
      </c>
      <c r="S2860">
        <f t="shared" si="542"/>
        <v>0.33875687048586134</v>
      </c>
      <c r="T2860" s="6">
        <f t="shared" si="548"/>
        <v>105.89999999999999</v>
      </c>
      <c r="U2860">
        <f t="shared" si="543"/>
        <v>11.606460799823008</v>
      </c>
      <c r="V2860" s="16">
        <f t="shared" si="544"/>
        <v>9.4085666532142067</v>
      </c>
    </row>
    <row r="2861" spans="4:22" ht="15.75" x14ac:dyDescent="0.25">
      <c r="D2861" s="27">
        <v>28423</v>
      </c>
      <c r="E2861">
        <v>298</v>
      </c>
      <c r="F2861">
        <v>10.8</v>
      </c>
      <c r="G2861">
        <v>0.1</v>
      </c>
      <c r="H2861">
        <v>0.50093511318503681</v>
      </c>
      <c r="I2861" s="20">
        <f t="shared" si="545"/>
        <v>0.9846559972659209</v>
      </c>
      <c r="J2861">
        <f t="shared" si="546"/>
        <v>0.11973416926753598</v>
      </c>
      <c r="K2861" s="16">
        <f t="shared" si="537"/>
        <v>0.73003351826167362</v>
      </c>
      <c r="L2861" s="16">
        <f t="shared" si="538"/>
        <v>0.16401187928006669</v>
      </c>
      <c r="M2861" s="6"/>
      <c r="N2861" s="6">
        <f t="shared" si="539"/>
        <v>0.40074809054802946</v>
      </c>
      <c r="O2861" s="6"/>
      <c r="P2861" s="6">
        <f t="shared" si="540"/>
        <v>0.42340141714307183</v>
      </c>
      <c r="Q2861">
        <f t="shared" si="547"/>
        <v>0.35298999999999997</v>
      </c>
      <c r="R2861">
        <f t="shared" si="541"/>
        <v>1</v>
      </c>
      <c r="S2861">
        <f t="shared" si="542"/>
        <v>0.42340141714307183</v>
      </c>
      <c r="T2861" s="6">
        <f t="shared" si="548"/>
        <v>105.59925190945197</v>
      </c>
      <c r="U2861">
        <f t="shared" si="543"/>
        <v>12.05286313827774</v>
      </c>
      <c r="V2861" s="16">
        <f t="shared" si="544"/>
        <v>9.9003528064405018</v>
      </c>
    </row>
    <row r="2862" spans="4:22" ht="15.75" x14ac:dyDescent="0.25">
      <c r="D2862" s="27">
        <v>28424</v>
      </c>
      <c r="E2862">
        <v>299</v>
      </c>
      <c r="F2862">
        <v>7.6</v>
      </c>
      <c r="G2862">
        <v>0</v>
      </c>
      <c r="H2862">
        <v>0.22872353839004808</v>
      </c>
      <c r="I2862" s="20">
        <f t="shared" si="545"/>
        <v>0.95076067983794144</v>
      </c>
      <c r="J2862">
        <f t="shared" si="546"/>
        <v>0.11561249866829368</v>
      </c>
      <c r="K2862" s="16">
        <f t="shared" si="537"/>
        <v>0.73290133389724943</v>
      </c>
      <c r="L2862" s="16">
        <f t="shared" si="538"/>
        <v>0.15774633408499458</v>
      </c>
      <c r="M2862" s="6"/>
      <c r="N2862" s="6">
        <f t="shared" si="539"/>
        <v>0.18297883071203846</v>
      </c>
      <c r="O2862" s="6"/>
      <c r="P2862" s="6">
        <f t="shared" si="540"/>
        <v>0.20563215730708084</v>
      </c>
      <c r="Q2862">
        <f t="shared" si="547"/>
        <v>0.3519975063648399</v>
      </c>
      <c r="R2862">
        <f t="shared" si="541"/>
        <v>1</v>
      </c>
      <c r="S2862">
        <f t="shared" si="542"/>
        <v>0.20563215730708084</v>
      </c>
      <c r="T2862" s="6">
        <f t="shared" si="548"/>
        <v>105.41627307873993</v>
      </c>
      <c r="U2862">
        <f t="shared" si="543"/>
        <v>8.4816444306398893</v>
      </c>
      <c r="V2862" s="16">
        <f t="shared" si="544"/>
        <v>9.6365014801516704</v>
      </c>
    </row>
    <row r="2863" spans="4:22" ht="15.75" x14ac:dyDescent="0.25">
      <c r="D2863" s="27">
        <v>28425</v>
      </c>
      <c r="E2863">
        <v>300</v>
      </c>
      <c r="F2863">
        <v>7.2</v>
      </c>
      <c r="G2863">
        <v>0</v>
      </c>
      <c r="H2863">
        <v>0.3104009058397762</v>
      </c>
      <c r="I2863" s="20">
        <f t="shared" si="545"/>
        <v>0.9112075082384965</v>
      </c>
      <c r="J2863">
        <f t="shared" si="546"/>
        <v>0.11080283300180117</v>
      </c>
      <c r="K2863" s="16">
        <f t="shared" si="537"/>
        <v>0.73466372824452963</v>
      </c>
      <c r="L2863" s="16">
        <f t="shared" si="538"/>
        <v>0.15082115632217646</v>
      </c>
      <c r="M2863" s="6"/>
      <c r="N2863" s="6">
        <f t="shared" si="539"/>
        <v>0.24832072467182098</v>
      </c>
      <c r="O2863" s="6"/>
      <c r="P2863" s="6">
        <f t="shared" si="540"/>
        <v>0.27097405126686336</v>
      </c>
      <c r="Q2863">
        <f t="shared" si="547"/>
        <v>0.35138757692913314</v>
      </c>
      <c r="R2863">
        <f t="shared" si="541"/>
        <v>1</v>
      </c>
      <c r="S2863">
        <f t="shared" si="542"/>
        <v>0.27097405126686336</v>
      </c>
      <c r="T2863" s="6">
        <f t="shared" si="548"/>
        <v>105.16795235406812</v>
      </c>
      <c r="U2863">
        <f t="shared" si="543"/>
        <v>8.0352420921851593</v>
      </c>
      <c r="V2863" s="16">
        <f t="shared" si="544"/>
        <v>9.3386993240115945</v>
      </c>
    </row>
    <row r="2864" spans="4:22" ht="15.75" x14ac:dyDescent="0.25">
      <c r="D2864" s="27">
        <v>28426</v>
      </c>
      <c r="E2864">
        <v>301</v>
      </c>
      <c r="F2864">
        <v>9.6</v>
      </c>
      <c r="G2864">
        <v>0.8</v>
      </c>
      <c r="H2864">
        <v>0.94325457360830955</v>
      </c>
      <c r="I2864" s="20">
        <f t="shared" si="545"/>
        <v>0.95016016508585988</v>
      </c>
      <c r="J2864">
        <f t="shared" si="546"/>
        <v>0.11553947607444057</v>
      </c>
      <c r="K2864" s="16">
        <f t="shared" si="537"/>
        <v>0.73705547509180791</v>
      </c>
      <c r="L2864" s="16">
        <f t="shared" si="538"/>
        <v>0.1567581816823882</v>
      </c>
      <c r="M2864" s="6"/>
      <c r="N2864" s="6">
        <f t="shared" si="539"/>
        <v>0.75460365888664771</v>
      </c>
      <c r="O2864" s="6"/>
      <c r="P2864" s="6">
        <f t="shared" si="540"/>
        <v>0.77725698548169009</v>
      </c>
      <c r="Q2864">
        <f t="shared" si="547"/>
        <v>0.35055984118022709</v>
      </c>
      <c r="R2864">
        <f t="shared" si="541"/>
        <v>1</v>
      </c>
      <c r="S2864">
        <f t="shared" si="542"/>
        <v>0.77725698548169009</v>
      </c>
      <c r="T2864" s="6">
        <f t="shared" si="548"/>
        <v>105.21334869518148</v>
      </c>
      <c r="U2864">
        <f t="shared" si="543"/>
        <v>10.713656122913545</v>
      </c>
      <c r="V2864" s="16">
        <f t="shared" si="544"/>
        <v>9.5944137338002857</v>
      </c>
    </row>
    <row r="2865" spans="4:22" ht="15.75" x14ac:dyDescent="0.25">
      <c r="D2865" s="27">
        <v>28427</v>
      </c>
      <c r="E2865">
        <v>302</v>
      </c>
      <c r="F2865">
        <v>6.6</v>
      </c>
      <c r="G2865">
        <v>0</v>
      </c>
      <c r="H2865">
        <v>0.77935488899548278</v>
      </c>
      <c r="I2865" s="20">
        <f t="shared" si="545"/>
        <v>0.89164774655201418</v>
      </c>
      <c r="J2865">
        <f t="shared" si="546"/>
        <v>0.10842436598072493</v>
      </c>
      <c r="K2865" s="16">
        <f t="shared" si="537"/>
        <v>0.73661823186179021</v>
      </c>
      <c r="L2865" s="16">
        <f t="shared" si="538"/>
        <v>0.14719207493233524</v>
      </c>
      <c r="M2865" s="6"/>
      <c r="N2865" s="6">
        <f t="shared" si="539"/>
        <v>0.62348391119638624</v>
      </c>
      <c r="O2865" s="6"/>
      <c r="P2865" s="6">
        <f t="shared" si="540"/>
        <v>0.64613723779142862</v>
      </c>
      <c r="Q2865">
        <f t="shared" si="547"/>
        <v>0.35071116231727162</v>
      </c>
      <c r="R2865">
        <f t="shared" si="541"/>
        <v>1</v>
      </c>
      <c r="S2865">
        <f t="shared" si="542"/>
        <v>0.64613723779142862</v>
      </c>
      <c r="T2865" s="6">
        <f t="shared" si="548"/>
        <v>104.58986478398511</v>
      </c>
      <c r="U2865">
        <f t="shared" si="543"/>
        <v>7.3656385845030616</v>
      </c>
      <c r="V2865" s="16">
        <f t="shared" si="544"/>
        <v>9.1799062217756244</v>
      </c>
    </row>
    <row r="2866" spans="4:22" ht="15.75" x14ac:dyDescent="0.25">
      <c r="D2866" s="27">
        <v>28428</v>
      </c>
      <c r="E2866">
        <v>303</v>
      </c>
      <c r="F2866">
        <v>7.7</v>
      </c>
      <c r="G2866">
        <v>0</v>
      </c>
      <c r="H2866">
        <v>0.23963576080324697</v>
      </c>
      <c r="I2866" s="20">
        <f t="shared" si="545"/>
        <v>0.88384486751733815</v>
      </c>
      <c r="J2866">
        <f t="shared" si="546"/>
        <v>0.10747553589010832</v>
      </c>
      <c r="K2866" s="16">
        <f t="shared" si="537"/>
        <v>0.74262343211603188</v>
      </c>
      <c r="L2866" s="16">
        <f t="shared" si="538"/>
        <v>0.14472413775561516</v>
      </c>
      <c r="M2866" s="6"/>
      <c r="N2866" s="6">
        <f t="shared" si="539"/>
        <v>0.19170860864259759</v>
      </c>
      <c r="O2866" s="6"/>
      <c r="P2866" s="6">
        <f t="shared" si="540"/>
        <v>0.21436193523763997</v>
      </c>
      <c r="Q2866">
        <f t="shared" si="547"/>
        <v>0.34863288261328368</v>
      </c>
      <c r="R2866">
        <f t="shared" si="541"/>
        <v>1</v>
      </c>
      <c r="S2866">
        <f t="shared" si="542"/>
        <v>0.21436193523763997</v>
      </c>
      <c r="T2866" s="6">
        <f t="shared" si="548"/>
        <v>104.39815617534252</v>
      </c>
      <c r="U2866">
        <f t="shared" si="543"/>
        <v>8.5932450152535722</v>
      </c>
      <c r="V2866" s="16">
        <f t="shared" si="544"/>
        <v>9.0707989943401781</v>
      </c>
    </row>
    <row r="2867" spans="4:22" ht="15.75" x14ac:dyDescent="0.25">
      <c r="D2867" s="27">
        <v>28429</v>
      </c>
      <c r="E2867">
        <v>304</v>
      </c>
      <c r="F2867">
        <v>7.9</v>
      </c>
      <c r="G2867">
        <v>0</v>
      </c>
      <c r="H2867">
        <v>0.49193204585014022</v>
      </c>
      <c r="I2867" s="20">
        <f t="shared" si="545"/>
        <v>0.87953134076582351</v>
      </c>
      <c r="J2867">
        <f t="shared" si="546"/>
        <v>0.10695101103712414</v>
      </c>
      <c r="K2867" s="16">
        <f t="shared" si="537"/>
        <v>0.7444699089291249</v>
      </c>
      <c r="L2867" s="16">
        <f t="shared" si="538"/>
        <v>0.14366062315529546</v>
      </c>
      <c r="M2867" s="6"/>
      <c r="N2867" s="6">
        <f t="shared" si="539"/>
        <v>0.39354563668011222</v>
      </c>
      <c r="O2867" s="6"/>
      <c r="P2867" s="6">
        <f t="shared" si="540"/>
        <v>0.4161989632751546</v>
      </c>
      <c r="Q2867">
        <f t="shared" si="547"/>
        <v>0.3479938539178084</v>
      </c>
      <c r="R2867">
        <f t="shared" si="541"/>
        <v>1</v>
      </c>
      <c r="S2867">
        <f t="shared" si="542"/>
        <v>0.4161989632751546</v>
      </c>
      <c r="T2867" s="6">
        <f t="shared" si="548"/>
        <v>104.00461053866242</v>
      </c>
      <c r="U2867">
        <f t="shared" si="543"/>
        <v>8.8164461844809381</v>
      </c>
      <c r="V2867" s="16">
        <f t="shared" si="544"/>
        <v>9.0234944690611343</v>
      </c>
    </row>
    <row r="2868" spans="4:22" ht="15.75" x14ac:dyDescent="0.25">
      <c r="D2868" s="27">
        <v>28430</v>
      </c>
      <c r="E2868">
        <v>305</v>
      </c>
      <c r="F2868">
        <v>9.1</v>
      </c>
      <c r="G2868">
        <v>1</v>
      </c>
      <c r="H2868">
        <v>0.67632311808600476</v>
      </c>
      <c r="I2868" s="20">
        <f t="shared" si="545"/>
        <v>0.91332441687346244</v>
      </c>
      <c r="J2868">
        <f t="shared" si="546"/>
        <v>0.11106024909181303</v>
      </c>
      <c r="K2868" s="16">
        <f t="shared" si="537"/>
        <v>0.7482604162942823</v>
      </c>
      <c r="L2868" s="16">
        <f t="shared" si="538"/>
        <v>0.14842459479793502</v>
      </c>
      <c r="M2868" s="6"/>
      <c r="N2868" s="6">
        <f t="shared" si="539"/>
        <v>0.54105849446880383</v>
      </c>
      <c r="O2868" s="6"/>
      <c r="P2868" s="6">
        <f t="shared" si="540"/>
        <v>0.56371182106384621</v>
      </c>
      <c r="Q2868">
        <f t="shared" si="547"/>
        <v>0.34668203512887474</v>
      </c>
      <c r="R2868">
        <f t="shared" si="541"/>
        <v>1</v>
      </c>
      <c r="S2868">
        <f t="shared" si="542"/>
        <v>0.56371182106384621</v>
      </c>
      <c r="T2868" s="6">
        <f t="shared" si="548"/>
        <v>104.46355204419362</v>
      </c>
      <c r="U2868">
        <f t="shared" si="543"/>
        <v>10.155653199845132</v>
      </c>
      <c r="V2868" s="16">
        <f t="shared" si="544"/>
        <v>9.2340533039719812</v>
      </c>
    </row>
    <row r="2869" spans="4:22" ht="15.75" x14ac:dyDescent="0.25">
      <c r="D2869" s="27">
        <v>28431</v>
      </c>
      <c r="E2869">
        <v>306</v>
      </c>
      <c r="F2869">
        <v>8.6999999999999993</v>
      </c>
      <c r="G2869">
        <v>1.4</v>
      </c>
      <c r="H2869">
        <v>0.24710234581782398</v>
      </c>
      <c r="I2869" s="20">
        <f t="shared" si="545"/>
        <v>0.9203021062703205</v>
      </c>
      <c r="J2869">
        <f t="shared" si="546"/>
        <v>0.11190873612247097</v>
      </c>
      <c r="K2869" s="16">
        <f t="shared" si="537"/>
        <v>0.74384003656000908</v>
      </c>
      <c r="L2869" s="16">
        <f t="shared" si="538"/>
        <v>0.15044731477483839</v>
      </c>
      <c r="M2869" s="6"/>
      <c r="N2869" s="6">
        <f t="shared" si="539"/>
        <v>0.19768187665425918</v>
      </c>
      <c r="O2869" s="6"/>
      <c r="P2869" s="6">
        <f t="shared" si="540"/>
        <v>0.22033520324930156</v>
      </c>
      <c r="Q2869">
        <f t="shared" si="547"/>
        <v>0.34821184014731205</v>
      </c>
      <c r="R2869">
        <f t="shared" si="541"/>
        <v>1</v>
      </c>
      <c r="S2869">
        <f t="shared" si="542"/>
        <v>0.22033520324930156</v>
      </c>
      <c r="T2869" s="6">
        <f t="shared" si="548"/>
        <v>105.66587016753937</v>
      </c>
      <c r="U2869">
        <f t="shared" si="543"/>
        <v>9.7092508613903998</v>
      </c>
      <c r="V2869" s="16">
        <f t="shared" si="544"/>
        <v>9.3224305264602236</v>
      </c>
    </row>
    <row r="2870" spans="4:22" ht="15.75" x14ac:dyDescent="0.25">
      <c r="D2870" s="27">
        <v>28432</v>
      </c>
      <c r="E2870">
        <v>307</v>
      </c>
      <c r="F2870">
        <v>6.2</v>
      </c>
      <c r="G2870">
        <v>10.8</v>
      </c>
      <c r="H2870">
        <v>0.37304026515960237</v>
      </c>
      <c r="I2870" s="20">
        <f t="shared" si="545"/>
        <v>0.84522010080634979</v>
      </c>
      <c r="J2870">
        <f t="shared" si="546"/>
        <v>0.10277876425805213</v>
      </c>
      <c r="K2870" s="16">
        <f t="shared" si="537"/>
        <v>0.73225968786080897</v>
      </c>
      <c r="L2870" s="16">
        <f t="shared" si="538"/>
        <v>0.14035835368502322</v>
      </c>
      <c r="M2870" s="6"/>
      <c r="N2870" s="6">
        <f t="shared" si="539"/>
        <v>0.2984322121276819</v>
      </c>
      <c r="O2870" s="6"/>
      <c r="P2870" s="6">
        <f t="shared" si="540"/>
        <v>0.32108553872272427</v>
      </c>
      <c r="Q2870">
        <f t="shared" si="547"/>
        <v>0.3522195672251312</v>
      </c>
      <c r="R2870">
        <f t="shared" si="541"/>
        <v>1</v>
      </c>
      <c r="S2870">
        <f t="shared" si="542"/>
        <v>0.32108553872272427</v>
      </c>
      <c r="T2870" s="6">
        <f t="shared" si="548"/>
        <v>105.89999999999999</v>
      </c>
      <c r="U2870">
        <f t="shared" si="543"/>
        <v>6.9192362460483317</v>
      </c>
      <c r="V2870" s="16">
        <f t="shared" si="544"/>
        <v>8.8754845514929723</v>
      </c>
    </row>
    <row r="2871" spans="4:22" ht="15.75" x14ac:dyDescent="0.25">
      <c r="D2871" s="27">
        <v>28433</v>
      </c>
      <c r="E2871">
        <v>308</v>
      </c>
      <c r="F2871">
        <v>6.8</v>
      </c>
      <c r="G2871">
        <v>0.6</v>
      </c>
      <c r="H2871">
        <v>0.36559965524992666</v>
      </c>
      <c r="I2871" s="20">
        <f t="shared" si="545"/>
        <v>0.81108607017453804</v>
      </c>
      <c r="J2871">
        <f t="shared" si="546"/>
        <v>9.8628066133223821E-2</v>
      </c>
      <c r="K2871" s="16">
        <f t="shared" si="537"/>
        <v>0.73003351826167362</v>
      </c>
      <c r="L2871" s="16">
        <f t="shared" si="538"/>
        <v>0.13510073670051889</v>
      </c>
      <c r="M2871" s="6"/>
      <c r="N2871" s="6">
        <f t="shared" si="539"/>
        <v>0.29247972419994134</v>
      </c>
      <c r="O2871" s="6"/>
      <c r="P2871" s="6">
        <f t="shared" si="540"/>
        <v>0.31513305079498372</v>
      </c>
      <c r="Q2871">
        <f t="shared" si="547"/>
        <v>0.35298999999999997</v>
      </c>
      <c r="R2871">
        <f t="shared" si="541"/>
        <v>1</v>
      </c>
      <c r="S2871">
        <f t="shared" si="542"/>
        <v>0.31513305079498372</v>
      </c>
      <c r="T2871" s="6">
        <f t="shared" si="548"/>
        <v>105.89999999999999</v>
      </c>
      <c r="U2871">
        <f t="shared" si="543"/>
        <v>7.5888397537304275</v>
      </c>
      <c r="V2871" s="16">
        <f t="shared" si="544"/>
        <v>8.6361944041004932</v>
      </c>
    </row>
    <row r="2872" spans="4:22" ht="15.75" x14ac:dyDescent="0.25">
      <c r="D2872" s="27">
        <v>28434</v>
      </c>
      <c r="E2872">
        <v>309</v>
      </c>
      <c r="F2872">
        <v>5.4</v>
      </c>
      <c r="G2872">
        <v>0.3</v>
      </c>
      <c r="H2872">
        <v>0.25112017259419717</v>
      </c>
      <c r="I2872" s="20">
        <f t="shared" si="545"/>
        <v>0.7489128972324739</v>
      </c>
      <c r="J2872">
        <f t="shared" si="546"/>
        <v>9.106780830346882E-2</v>
      </c>
      <c r="K2872" s="16">
        <f t="shared" si="537"/>
        <v>0.73003351826167362</v>
      </c>
      <c r="L2872" s="16">
        <f t="shared" si="538"/>
        <v>0.12474469462760533</v>
      </c>
      <c r="M2872" s="6"/>
      <c r="N2872" s="6">
        <f t="shared" si="539"/>
        <v>0.20089613807535775</v>
      </c>
      <c r="O2872" s="6"/>
      <c r="P2872" s="6">
        <f t="shared" si="540"/>
        <v>0.22354946467040013</v>
      </c>
      <c r="Q2872">
        <f t="shared" si="547"/>
        <v>0.35298999999999997</v>
      </c>
      <c r="R2872">
        <f t="shared" si="541"/>
        <v>1</v>
      </c>
      <c r="S2872">
        <f t="shared" si="542"/>
        <v>0.22354946467040013</v>
      </c>
      <c r="T2872" s="6">
        <f t="shared" si="548"/>
        <v>105.89999999999999</v>
      </c>
      <c r="U2872">
        <f t="shared" si="543"/>
        <v>6.0264315691388699</v>
      </c>
      <c r="V2872" s="16">
        <f t="shared" si="544"/>
        <v>8.1508308177219071</v>
      </c>
    </row>
    <row r="2873" spans="4:22" ht="15.75" x14ac:dyDescent="0.25">
      <c r="D2873" s="27">
        <v>28435</v>
      </c>
      <c r="E2873">
        <v>310</v>
      </c>
      <c r="F2873">
        <v>5.9</v>
      </c>
      <c r="G2873">
        <v>8.9</v>
      </c>
      <c r="H2873">
        <v>0.36990987809574538</v>
      </c>
      <c r="I2873" s="20">
        <f t="shared" si="545"/>
        <v>0.71278658361287861</v>
      </c>
      <c r="J2873">
        <f t="shared" si="546"/>
        <v>8.6674848567326032E-2</v>
      </c>
      <c r="K2873" s="16">
        <f t="shared" si="537"/>
        <v>0.73003351826167362</v>
      </c>
      <c r="L2873" s="16">
        <f t="shared" si="538"/>
        <v>0.11872721785941101</v>
      </c>
      <c r="M2873" s="6"/>
      <c r="N2873" s="6">
        <f t="shared" si="539"/>
        <v>0.29592790247659634</v>
      </c>
      <c r="O2873" s="6"/>
      <c r="P2873" s="6">
        <f t="shared" si="540"/>
        <v>0.31858122907163872</v>
      </c>
      <c r="Q2873">
        <f t="shared" si="547"/>
        <v>0.35298999999999997</v>
      </c>
      <c r="R2873">
        <f t="shared" si="541"/>
        <v>1</v>
      </c>
      <c r="S2873">
        <f t="shared" si="542"/>
        <v>0.31858122907163872</v>
      </c>
      <c r="T2873" s="6">
        <f t="shared" si="548"/>
        <v>105.89999999999999</v>
      </c>
      <c r="U2873">
        <f t="shared" si="543"/>
        <v>6.5844344922072837</v>
      </c>
      <c r="V2873" s="16">
        <f t="shared" si="544"/>
        <v>7.8595124925250515</v>
      </c>
    </row>
    <row r="2874" spans="4:22" ht="15.75" x14ac:dyDescent="0.25">
      <c r="D2874" s="27">
        <v>28436</v>
      </c>
      <c r="E2874">
        <v>311</v>
      </c>
      <c r="F2874">
        <v>8</v>
      </c>
      <c r="G2874">
        <v>0</v>
      </c>
      <c r="H2874">
        <v>0.57172034685466344</v>
      </c>
      <c r="I2874" s="20">
        <f t="shared" si="545"/>
        <v>0.73733373117135936</v>
      </c>
      <c r="J2874">
        <f t="shared" si="546"/>
        <v>8.96597817104373E-2</v>
      </c>
      <c r="K2874" s="16">
        <f t="shared" si="537"/>
        <v>0.73003351826167362</v>
      </c>
      <c r="L2874" s="16">
        <f t="shared" si="538"/>
        <v>0.1228159796332798</v>
      </c>
      <c r="M2874" s="6"/>
      <c r="N2874" s="6">
        <f t="shared" si="539"/>
        <v>0.45737627748373078</v>
      </c>
      <c r="O2874" s="6"/>
      <c r="P2874" s="6">
        <f t="shared" si="540"/>
        <v>0.48002960407877315</v>
      </c>
      <c r="Q2874">
        <f t="shared" si="547"/>
        <v>0.35298999999999997</v>
      </c>
      <c r="R2874">
        <f t="shared" si="541"/>
        <v>1</v>
      </c>
      <c r="S2874">
        <f t="shared" si="542"/>
        <v>0.48002960407877315</v>
      </c>
      <c r="T2874" s="6">
        <f t="shared" si="548"/>
        <v>105.44262372251626</v>
      </c>
      <c r="U2874">
        <f t="shared" si="543"/>
        <v>8.928046769094621</v>
      </c>
      <c r="V2874" s="16">
        <f t="shared" si="544"/>
        <v>8.0582384540172125</v>
      </c>
    </row>
    <row r="2875" spans="4:22" ht="15.75" x14ac:dyDescent="0.25">
      <c r="D2875" s="27">
        <v>28437</v>
      </c>
      <c r="E2875">
        <v>312</v>
      </c>
      <c r="F2875">
        <v>9.3000000000000007</v>
      </c>
      <c r="G2875">
        <v>3.1</v>
      </c>
      <c r="H2875">
        <v>0.85529784325744429</v>
      </c>
      <c r="I2875" s="20">
        <f t="shared" si="545"/>
        <v>0.79682420332017423</v>
      </c>
      <c r="J2875">
        <f t="shared" si="546"/>
        <v>9.689382312373318E-2</v>
      </c>
      <c r="K2875" s="16">
        <f t="shared" si="537"/>
        <v>0.73440992716023012</v>
      </c>
      <c r="L2875" s="16">
        <f t="shared" si="538"/>
        <v>0.13193425026047251</v>
      </c>
      <c r="M2875" s="6"/>
      <c r="N2875" s="6">
        <f t="shared" si="539"/>
        <v>0.68423827460595543</v>
      </c>
      <c r="O2875" s="6"/>
      <c r="P2875" s="6">
        <f t="shared" si="540"/>
        <v>0.70689160120099781</v>
      </c>
      <c r="Q2875">
        <f t="shared" si="547"/>
        <v>0.35147541240838753</v>
      </c>
      <c r="R2875">
        <f t="shared" si="541"/>
        <v>1</v>
      </c>
      <c r="S2875">
        <f t="shared" si="542"/>
        <v>0.70689160120099781</v>
      </c>
      <c r="T2875" s="6">
        <f t="shared" si="548"/>
        <v>105.89999999999999</v>
      </c>
      <c r="U2875">
        <f t="shared" si="543"/>
        <v>10.378854369072497</v>
      </c>
      <c r="V2875" s="16">
        <f t="shared" si="544"/>
        <v>8.4898265079389859</v>
      </c>
    </row>
    <row r="2876" spans="4:22" ht="15.75" x14ac:dyDescent="0.25">
      <c r="D2876" s="27">
        <v>28438</v>
      </c>
      <c r="E2876">
        <v>313</v>
      </c>
      <c r="F2876">
        <v>5.0999999999999996</v>
      </c>
      <c r="G2876">
        <v>0</v>
      </c>
      <c r="H2876">
        <v>0.34906156874869265</v>
      </c>
      <c r="I2876" s="20">
        <f t="shared" si="545"/>
        <v>0.72631103806346742</v>
      </c>
      <c r="J2876">
        <f t="shared" si="546"/>
        <v>8.8319422228517644E-2</v>
      </c>
      <c r="K2876" s="16">
        <f t="shared" si="537"/>
        <v>0.73003351826167362</v>
      </c>
      <c r="L2876" s="16">
        <f t="shared" si="538"/>
        <v>0.12097995505579016</v>
      </c>
      <c r="M2876" s="6"/>
      <c r="N2876" s="6">
        <f t="shared" si="539"/>
        <v>0.27924925499895414</v>
      </c>
      <c r="O2876" s="6"/>
      <c r="P2876" s="6">
        <f t="shared" si="540"/>
        <v>0.30190258159399652</v>
      </c>
      <c r="Q2876">
        <f t="shared" si="547"/>
        <v>0.35298999999999997</v>
      </c>
      <c r="R2876">
        <f t="shared" si="541"/>
        <v>1</v>
      </c>
      <c r="S2876">
        <f t="shared" si="542"/>
        <v>0.30190258159399652</v>
      </c>
      <c r="T2876" s="6">
        <f t="shared" si="548"/>
        <v>105.62075074500105</v>
      </c>
      <c r="U2876">
        <f t="shared" si="543"/>
        <v>5.6916298152978202</v>
      </c>
      <c r="V2876" s="16">
        <f t="shared" si="544"/>
        <v>7.9694180003387203</v>
      </c>
    </row>
    <row r="2877" spans="4:22" ht="15.75" x14ac:dyDescent="0.25">
      <c r="D2877" s="27">
        <v>28439</v>
      </c>
      <c r="E2877">
        <v>314</v>
      </c>
      <c r="F2877">
        <v>3.2</v>
      </c>
      <c r="G2877">
        <v>0.3</v>
      </c>
      <c r="H2877">
        <v>-0.14127777495263957</v>
      </c>
      <c r="I2877" s="20">
        <f t="shared" si="545"/>
        <v>0.63099332092977323</v>
      </c>
      <c r="J2877">
        <f t="shared" si="546"/>
        <v>7.6728787825060429E-2</v>
      </c>
      <c r="K2877" s="16">
        <f t="shared" si="537"/>
        <v>0.73269426389851045</v>
      </c>
      <c r="L2877" s="16">
        <f t="shared" si="538"/>
        <v>0.10472142557361219</v>
      </c>
      <c r="M2877" s="6"/>
      <c r="N2877" s="6">
        <f t="shared" si="539"/>
        <v>-0.11302221996211166</v>
      </c>
      <c r="O2877" s="6"/>
      <c r="P2877" s="6">
        <f t="shared" si="540"/>
        <v>-9.0368893367069283E-2</v>
      </c>
      <c r="Q2877">
        <f t="shared" si="547"/>
        <v>0.35206916915000347</v>
      </c>
      <c r="R2877">
        <f t="shared" si="541"/>
        <v>1</v>
      </c>
      <c r="S2877">
        <f t="shared" si="542"/>
        <v>-9.0368893367069283E-2</v>
      </c>
      <c r="T2877" s="6">
        <f t="shared" si="548"/>
        <v>105.89999999999999</v>
      </c>
      <c r="U2877">
        <f t="shared" si="543"/>
        <v>3.5712187076378488</v>
      </c>
      <c r="V2877" s="16">
        <f t="shared" si="544"/>
        <v>7.1514410739624008</v>
      </c>
    </row>
    <row r="2878" spans="4:22" ht="15.75" x14ac:dyDescent="0.25">
      <c r="D2878" s="27">
        <v>28440</v>
      </c>
      <c r="E2878">
        <v>315</v>
      </c>
      <c r="F2878">
        <v>8.6999999999999993</v>
      </c>
      <c r="G2878">
        <v>0.6</v>
      </c>
      <c r="H2878">
        <v>0.66503309185077331</v>
      </c>
      <c r="I2878" s="20">
        <f t="shared" si="545"/>
        <v>0.68461067042905155</v>
      </c>
      <c r="J2878">
        <f t="shared" si="546"/>
        <v>8.3248657524172667E-2</v>
      </c>
      <c r="K2878" s="16">
        <f t="shared" si="537"/>
        <v>0.73003351826167362</v>
      </c>
      <c r="L2878" s="16">
        <f t="shared" si="538"/>
        <v>0.11403402096166901</v>
      </c>
      <c r="M2878" s="6"/>
      <c r="N2878" s="6">
        <f t="shared" si="539"/>
        <v>0.53202647348061871</v>
      </c>
      <c r="O2878" s="6"/>
      <c r="P2878" s="6">
        <f t="shared" si="540"/>
        <v>0.55467980007566109</v>
      </c>
      <c r="Q2878">
        <f t="shared" si="547"/>
        <v>0.35298999999999997</v>
      </c>
      <c r="R2878">
        <f t="shared" si="541"/>
        <v>1</v>
      </c>
      <c r="S2878">
        <f t="shared" si="542"/>
        <v>0.55467980007566109</v>
      </c>
      <c r="T2878" s="6">
        <f t="shared" si="548"/>
        <v>105.89999999999999</v>
      </c>
      <c r="U2878">
        <f t="shared" si="543"/>
        <v>9.7092508613903998</v>
      </c>
      <c r="V2878" s="16">
        <f t="shared" si="544"/>
        <v>7.6271424346642283</v>
      </c>
    </row>
    <row r="2879" spans="4:22" ht="15.75" x14ac:dyDescent="0.25">
      <c r="D2879" s="27">
        <v>28441</v>
      </c>
      <c r="E2879">
        <v>316</v>
      </c>
      <c r="F2879">
        <v>7.7</v>
      </c>
      <c r="G2879">
        <v>6.4</v>
      </c>
      <c r="H2879">
        <v>0.76805873019767723</v>
      </c>
      <c r="I2879" s="20">
        <f t="shared" si="545"/>
        <v>0.70634734526505316</v>
      </c>
      <c r="J2879">
        <f t="shared" si="546"/>
        <v>8.5891837184230463E-2</v>
      </c>
      <c r="K2879" s="16">
        <f t="shared" si="537"/>
        <v>0.73003351826167362</v>
      </c>
      <c r="L2879" s="16">
        <f t="shared" si="538"/>
        <v>0.11765464877387088</v>
      </c>
      <c r="M2879" s="6"/>
      <c r="N2879" s="6">
        <f t="shared" si="539"/>
        <v>0.61444698415814181</v>
      </c>
      <c r="O2879" s="6"/>
      <c r="P2879" s="6">
        <f t="shared" si="540"/>
        <v>0.63710031075318418</v>
      </c>
      <c r="Q2879">
        <f t="shared" si="547"/>
        <v>0.35298999999999997</v>
      </c>
      <c r="R2879">
        <f t="shared" si="541"/>
        <v>1</v>
      </c>
      <c r="S2879">
        <f t="shared" si="542"/>
        <v>0.63710031075318418</v>
      </c>
      <c r="T2879" s="6">
        <f t="shared" si="548"/>
        <v>105.89999999999999</v>
      </c>
      <c r="U2879">
        <f t="shared" si="543"/>
        <v>8.5932450152535722</v>
      </c>
      <c r="V2879" s="16">
        <f t="shared" si="544"/>
        <v>7.806818153485378</v>
      </c>
    </row>
    <row r="2880" spans="4:22" ht="15.75" x14ac:dyDescent="0.25">
      <c r="D2880" s="27">
        <v>28442</v>
      </c>
      <c r="E2880">
        <v>317</v>
      </c>
      <c r="F2880">
        <v>4.2</v>
      </c>
      <c r="G2880">
        <v>0</v>
      </c>
      <c r="H2880">
        <v>0.27530465878730981</v>
      </c>
      <c r="I2880" s="20">
        <f t="shared" si="545"/>
        <v>0.63738107467165217</v>
      </c>
      <c r="J2880">
        <f t="shared" si="546"/>
        <v>7.75055386800729E-2</v>
      </c>
      <c r="K2880" s="16">
        <f t="shared" si="537"/>
        <v>0.73003351826167362</v>
      </c>
      <c r="L2880" s="16">
        <f t="shared" si="538"/>
        <v>0.10616709608707552</v>
      </c>
      <c r="M2880" s="6"/>
      <c r="N2880" s="6">
        <f t="shared" si="539"/>
        <v>0.22024372702984785</v>
      </c>
      <c r="O2880" s="6"/>
      <c r="P2880" s="6">
        <f t="shared" si="540"/>
        <v>0.24289705362489022</v>
      </c>
      <c r="Q2880">
        <f t="shared" si="547"/>
        <v>0.35298999999999997</v>
      </c>
      <c r="R2880">
        <f t="shared" si="541"/>
        <v>1</v>
      </c>
      <c r="S2880">
        <f t="shared" si="542"/>
        <v>0.24289705362489022</v>
      </c>
      <c r="T2880" s="6">
        <f t="shared" si="548"/>
        <v>105.67975627297015</v>
      </c>
      <c r="U2880">
        <f t="shared" si="543"/>
        <v>4.6872245537746764</v>
      </c>
      <c r="V2880" s="16">
        <f t="shared" si="544"/>
        <v>7.2266362621214695</v>
      </c>
    </row>
    <row r="2881" spans="4:22" ht="15.75" x14ac:dyDescent="0.25">
      <c r="D2881" s="27">
        <v>28443</v>
      </c>
      <c r="E2881">
        <v>318</v>
      </c>
      <c r="F2881">
        <v>1.4</v>
      </c>
      <c r="G2881">
        <v>3.2</v>
      </c>
      <c r="H2881">
        <v>-3.2858866084532388E-2</v>
      </c>
      <c r="I2881" s="20">
        <f t="shared" si="545"/>
        <v>0.52270744327153229</v>
      </c>
      <c r="J2881">
        <f t="shared" si="546"/>
        <v>6.3561225101818331E-2</v>
      </c>
      <c r="K2881" s="16">
        <f t="shared" si="537"/>
        <v>0.73212594127590758</v>
      </c>
      <c r="L2881" s="16">
        <f t="shared" si="538"/>
        <v>8.6817337726139615E-2</v>
      </c>
      <c r="M2881" s="6"/>
      <c r="N2881" s="6">
        <f t="shared" si="539"/>
        <v>-2.6287092867625914E-2</v>
      </c>
      <c r="O2881" s="6"/>
      <c r="P2881" s="6">
        <f t="shared" si="540"/>
        <v>-3.6337662725835357E-3</v>
      </c>
      <c r="Q2881">
        <f t="shared" si="547"/>
        <v>0.35226585424323387</v>
      </c>
      <c r="R2881">
        <f t="shared" si="541"/>
        <v>1</v>
      </c>
      <c r="S2881">
        <f t="shared" si="542"/>
        <v>-3.6337662725835357E-3</v>
      </c>
      <c r="T2881" s="6">
        <f t="shared" si="548"/>
        <v>105.89999999999999</v>
      </c>
      <c r="U2881">
        <f t="shared" si="543"/>
        <v>1.5624081845915585</v>
      </c>
      <c r="V2881" s="16">
        <f t="shared" si="544"/>
        <v>6.1732033536033164</v>
      </c>
    </row>
    <row r="2882" spans="4:22" ht="15.75" x14ac:dyDescent="0.25">
      <c r="D2882" s="27">
        <v>28444</v>
      </c>
      <c r="E2882">
        <v>319</v>
      </c>
      <c r="F2882">
        <v>3.8</v>
      </c>
      <c r="G2882">
        <v>0.9</v>
      </c>
      <c r="H2882">
        <v>0.25185940494964998</v>
      </c>
      <c r="I2882" s="20">
        <f t="shared" si="545"/>
        <v>0.48425375098887391</v>
      </c>
      <c r="J2882">
        <f t="shared" si="546"/>
        <v>5.8885256120247066E-2</v>
      </c>
      <c r="K2882" s="16">
        <f t="shared" si="537"/>
        <v>0.73003351826167362</v>
      </c>
      <c r="L2882" s="16">
        <f t="shared" si="538"/>
        <v>8.0661030825628754E-2</v>
      </c>
      <c r="M2882" s="6"/>
      <c r="N2882" s="6">
        <f t="shared" si="539"/>
        <v>0.20148752395972</v>
      </c>
      <c r="O2882" s="6"/>
      <c r="P2882" s="6">
        <f t="shared" si="540"/>
        <v>0.22414085055476238</v>
      </c>
      <c r="Q2882">
        <f t="shared" si="547"/>
        <v>0.35298999999999997</v>
      </c>
      <c r="R2882">
        <f t="shared" si="541"/>
        <v>1</v>
      </c>
      <c r="S2882">
        <f t="shared" si="542"/>
        <v>0.22414085055476238</v>
      </c>
      <c r="T2882" s="6">
        <f t="shared" si="548"/>
        <v>105.89999999999999</v>
      </c>
      <c r="U2882">
        <f t="shared" si="543"/>
        <v>4.2408222153199446</v>
      </c>
      <c r="V2882" s="16">
        <f t="shared" si="544"/>
        <v>5.8138191877462129</v>
      </c>
    </row>
    <row r="2883" spans="4:22" ht="15.75" x14ac:dyDescent="0.25">
      <c r="D2883" s="27">
        <v>28445</v>
      </c>
      <c r="E2883">
        <v>320</v>
      </c>
      <c r="F2883">
        <v>1</v>
      </c>
      <c r="G2883">
        <v>1</v>
      </c>
      <c r="H2883">
        <v>-2.9485482178864063E-2</v>
      </c>
      <c r="I2883" s="20">
        <f t="shared" si="545"/>
        <v>0.40006896545254078</v>
      </c>
      <c r="J2883">
        <f t="shared" si="546"/>
        <v>4.8648386199028962E-2</v>
      </c>
      <c r="K2883" s="16">
        <f t="shared" si="537"/>
        <v>0.73003351826167362</v>
      </c>
      <c r="L2883" s="16">
        <f t="shared" si="538"/>
        <v>6.663856519200452E-2</v>
      </c>
      <c r="M2883" s="6"/>
      <c r="N2883" s="6">
        <f t="shared" si="539"/>
        <v>-2.3588385743091252E-2</v>
      </c>
      <c r="O2883" s="6"/>
      <c r="P2883" s="6">
        <f t="shared" si="540"/>
        <v>-9.3505914804887375E-4</v>
      </c>
      <c r="Q2883">
        <f t="shared" si="547"/>
        <v>0.35298999999999997</v>
      </c>
      <c r="R2883">
        <f t="shared" si="541"/>
        <v>1</v>
      </c>
      <c r="S2883">
        <f t="shared" si="542"/>
        <v>-9.3505914804887375E-4</v>
      </c>
      <c r="T2883" s="6">
        <f t="shared" si="548"/>
        <v>105.89999999999999</v>
      </c>
      <c r="U2883">
        <f t="shared" si="543"/>
        <v>1.1160058461368276</v>
      </c>
      <c r="V2883" s="16">
        <f t="shared" si="544"/>
        <v>4.9401200526850637</v>
      </c>
    </row>
    <row r="2884" spans="4:22" ht="15.75" x14ac:dyDescent="0.25">
      <c r="D2884" s="27">
        <v>28446</v>
      </c>
      <c r="E2884">
        <v>321</v>
      </c>
      <c r="F2884">
        <v>-2</v>
      </c>
      <c r="G2884">
        <v>0.1</v>
      </c>
      <c r="H2884">
        <v>-9.802534777844385E-2</v>
      </c>
      <c r="I2884" s="20">
        <f t="shared" si="545"/>
        <v>0.31412882957590021</v>
      </c>
      <c r="J2884">
        <f t="shared" si="546"/>
        <v>3.8198065676429464E-2</v>
      </c>
      <c r="K2884" s="16">
        <f t="shared" si="537"/>
        <v>0.73003351826167362</v>
      </c>
      <c r="L2884" s="16">
        <f t="shared" si="538"/>
        <v>5.2323714899262651E-2</v>
      </c>
      <c r="M2884" s="6"/>
      <c r="N2884" s="6">
        <f t="shared" si="539"/>
        <v>-7.8420278222755088E-2</v>
      </c>
      <c r="O2884" s="6"/>
      <c r="P2884" s="6">
        <f t="shared" si="540"/>
        <v>-5.576695162771271E-2</v>
      </c>
      <c r="Q2884">
        <f t="shared" si="547"/>
        <v>0.35298999999999997</v>
      </c>
      <c r="R2884">
        <f t="shared" si="541"/>
        <v>1</v>
      </c>
      <c r="S2884">
        <f t="shared" si="542"/>
        <v>-5.576695162771271E-2</v>
      </c>
      <c r="T2884" s="6">
        <f t="shared" si="548"/>
        <v>105.89999999999999</v>
      </c>
      <c r="U2884">
        <f t="shared" si="543"/>
        <v>-0.4</v>
      </c>
      <c r="V2884" s="16">
        <f t="shared" si="544"/>
        <v>3.9469647415046349</v>
      </c>
    </row>
    <row r="2885" spans="4:22" ht="15.75" x14ac:dyDescent="0.25">
      <c r="D2885" s="27">
        <v>28447</v>
      </c>
      <c r="E2885">
        <v>322</v>
      </c>
      <c r="F2885">
        <v>-4.3</v>
      </c>
      <c r="G2885">
        <v>0.7</v>
      </c>
      <c r="H2885">
        <v>-0.21183826882906812</v>
      </c>
      <c r="I2885" s="20">
        <f t="shared" si="545"/>
        <v>0.24564527108354159</v>
      </c>
      <c r="J2885">
        <f t="shared" si="546"/>
        <v>2.9870464963758656E-2</v>
      </c>
      <c r="K2885" s="16">
        <f t="shared" si="537"/>
        <v>0.73003351826167362</v>
      </c>
      <c r="L2885" s="16">
        <f t="shared" si="538"/>
        <v>4.0916566454215694E-2</v>
      </c>
      <c r="M2885" s="6"/>
      <c r="N2885" s="6">
        <f t="shared" si="539"/>
        <v>-0.1694706150632545</v>
      </c>
      <c r="O2885" s="6"/>
      <c r="P2885" s="6">
        <f t="shared" si="540"/>
        <v>-0.14681728846821213</v>
      </c>
      <c r="Q2885">
        <f t="shared" si="547"/>
        <v>0.35298999999999997</v>
      </c>
      <c r="R2885">
        <f t="shared" si="541"/>
        <v>1</v>
      </c>
      <c r="S2885">
        <f t="shared" si="542"/>
        <v>-0.14681728846821213</v>
      </c>
      <c r="T2885" s="6">
        <f t="shared" si="548"/>
        <v>105.89999999999999</v>
      </c>
      <c r="U2885">
        <f t="shared" si="543"/>
        <v>-0.86</v>
      </c>
      <c r="V2885" s="16">
        <f t="shared" si="544"/>
        <v>3.0529656335104356</v>
      </c>
    </row>
    <row r="2886" spans="4:22" ht="15.75" x14ac:dyDescent="0.25">
      <c r="D2886" s="27">
        <v>28448</v>
      </c>
      <c r="E2886">
        <v>323</v>
      </c>
      <c r="F2886">
        <v>-4.8</v>
      </c>
      <c r="G2886">
        <v>0</v>
      </c>
      <c r="H2886">
        <v>-9.7531054882334975E-2</v>
      </c>
      <c r="I2886" s="20">
        <f t="shared" si="545"/>
        <v>0.19491460145141873</v>
      </c>
      <c r="J2886">
        <f t="shared" si="546"/>
        <v>2.3701615536492516E-2</v>
      </c>
      <c r="K2886" s="16">
        <f t="shared" si="537"/>
        <v>0.73003351826167362</v>
      </c>
      <c r="L2886" s="16">
        <f t="shared" si="538"/>
        <v>3.246647577624908E-2</v>
      </c>
      <c r="M2886" s="6"/>
      <c r="N2886" s="6">
        <f t="shared" si="539"/>
        <v>-7.8024843905867988E-2</v>
      </c>
      <c r="O2886" s="6"/>
      <c r="P2886" s="6">
        <f t="shared" si="540"/>
        <v>-5.537151731082561E-2</v>
      </c>
      <c r="Q2886">
        <f t="shared" si="547"/>
        <v>0.35298999999999997</v>
      </c>
      <c r="R2886">
        <f t="shared" si="541"/>
        <v>1</v>
      </c>
      <c r="S2886">
        <f t="shared" si="542"/>
        <v>-5.537151731082561E-2</v>
      </c>
      <c r="T2886" s="6">
        <f t="shared" si="548"/>
        <v>105.89999999999999</v>
      </c>
      <c r="U2886">
        <f t="shared" si="543"/>
        <v>-0.96</v>
      </c>
      <c r="V2886" s="16">
        <f t="shared" si="544"/>
        <v>2.3066344474724971</v>
      </c>
    </row>
    <row r="2887" spans="4:22" ht="15.75" x14ac:dyDescent="0.25">
      <c r="D2887" s="27">
        <v>28449</v>
      </c>
      <c r="E2887">
        <v>324</v>
      </c>
      <c r="F2887">
        <v>-6.1</v>
      </c>
      <c r="G2887">
        <v>5</v>
      </c>
      <c r="H2887">
        <v>-7.8023042319285654E-2</v>
      </c>
      <c r="I2887" s="20">
        <f t="shared" si="545"/>
        <v>0.15517070570099509</v>
      </c>
      <c r="J2887">
        <f t="shared" si="546"/>
        <v>1.8868757813241002E-2</v>
      </c>
      <c r="K2887" s="16">
        <f t="shared" ref="K2887:K2950" si="549">IF(theta&gt;topt,(1-rs)*(theta-topt)/(topt-Porosity)+1,IF(theta&lt;twilt,rwp*theta,(1-rwp)*(theta-twilt)/(topt-twilt)+rwp))</f>
        <v>0.73003351826167362</v>
      </c>
      <c r="L2887" s="16">
        <f t="shared" ref="L2887:L2950" si="550">(soiltemp-tmin)^2/((30-tmin))^2</f>
        <v>2.5846426693079145E-2</v>
      </c>
      <c r="M2887" s="6"/>
      <c r="N2887" s="6">
        <f t="shared" ref="N2887:N2950" si="551">ET0*kc</f>
        <v>-6.2418433855428529E-2</v>
      </c>
      <c r="O2887" s="6"/>
      <c r="P2887" s="6">
        <f t="shared" ref="P2887:P2950" si="552">(etc-Inter)</f>
        <v>-3.9765107260386151E-2</v>
      </c>
      <c r="Q2887">
        <f t="shared" si="547"/>
        <v>0.35298999999999997</v>
      </c>
      <c r="R2887">
        <f t="shared" ref="R2887:R2950" si="553">IF(MAX(0,(1-(0.9*tfield-theta)/(0.9*tfield-alfa*twilt))^2) &gt; 1, 1, MAX(0,(1-(0.9*tfield-theta)/(0.9*tfield-alfa*twilt))^2))</f>
        <v>1</v>
      </c>
      <c r="S2887">
        <f t="shared" ref="S2887:S2950" si="554">epot*Kr</f>
        <v>-3.9765107260386151E-2</v>
      </c>
      <c r="T2887" s="6">
        <f t="shared" si="548"/>
        <v>105.89999999999999</v>
      </c>
      <c r="U2887">
        <f t="shared" ref="U2887:U2950" si="555">IF(Temperature &lt;0, 0.2*Temperature,Temperature*(s1_+(1-s1_)*EXP(-s2_*(LAI-LAIref))))</f>
        <v>-1.22</v>
      </c>
      <c r="V2887" s="16">
        <f t="shared" si="544"/>
        <v>1.6507511157226653</v>
      </c>
    </row>
    <row r="2888" spans="4:22" ht="15.75" x14ac:dyDescent="0.25">
      <c r="D2888" s="27">
        <v>28450</v>
      </c>
      <c r="E2888">
        <v>325</v>
      </c>
      <c r="F2888">
        <v>1.3</v>
      </c>
      <c r="G2888">
        <v>0</v>
      </c>
      <c r="H2888">
        <v>-9.664686986141155E-2</v>
      </c>
      <c r="I2888" s="20">
        <f t="shared" si="545"/>
        <v>0.15305300831532823</v>
      </c>
      <c r="J2888">
        <f t="shared" si="546"/>
        <v>1.8611245811143911E-2</v>
      </c>
      <c r="K2888" s="16">
        <f t="shared" si="549"/>
        <v>0.73003351826167362</v>
      </c>
      <c r="L2888" s="16">
        <f t="shared" si="550"/>
        <v>2.549368672202923E-2</v>
      </c>
      <c r="M2888" s="6"/>
      <c r="N2888" s="6">
        <f t="shared" si="551"/>
        <v>-7.7317495889129242E-2</v>
      </c>
      <c r="O2888" s="6"/>
      <c r="P2888" s="6">
        <f t="shared" si="552"/>
        <v>-5.4664169294086865E-2</v>
      </c>
      <c r="Q2888">
        <f t="shared" si="547"/>
        <v>0.35298999999999997</v>
      </c>
      <c r="R2888">
        <f t="shared" si="553"/>
        <v>1</v>
      </c>
      <c r="S2888">
        <f t="shared" si="554"/>
        <v>-5.4664169294086865E-2</v>
      </c>
      <c r="T2888" s="6">
        <f t="shared" si="548"/>
        <v>105.89999999999999</v>
      </c>
      <c r="U2888">
        <f t="shared" si="555"/>
        <v>1.450807599977876</v>
      </c>
      <c r="V2888" s="16">
        <f t="shared" ref="V2888:V2951" si="556">V2887+(Tsurface-V2887)*att*EXP(-kz*z)*EXP(-klai*LAI)</f>
        <v>1.6135656287600304</v>
      </c>
    </row>
    <row r="2889" spans="4:22" ht="15.75" x14ac:dyDescent="0.25">
      <c r="D2889" s="27">
        <v>28451</v>
      </c>
      <c r="E2889">
        <v>326</v>
      </c>
      <c r="F2889">
        <v>0.5</v>
      </c>
      <c r="G2889">
        <v>3.3</v>
      </c>
      <c r="H2889">
        <v>2.5468181970299635E-2</v>
      </c>
      <c r="I2889" s="20">
        <f t="shared" ref="I2889:I2952" si="557">K2889*L2889/CF</f>
        <v>0.14211420997359991</v>
      </c>
      <c r="J2889">
        <f t="shared" ref="J2889:J2952" si="558">K2889*L2889</f>
        <v>1.7281087932789749E-2</v>
      </c>
      <c r="K2889" s="16">
        <f t="shared" si="549"/>
        <v>0.73003351826167362</v>
      </c>
      <c r="L2889" s="16">
        <f t="shared" si="550"/>
        <v>2.3671636302314964E-2</v>
      </c>
      <c r="M2889" s="6"/>
      <c r="N2889" s="6">
        <f t="shared" si="551"/>
        <v>2.037454557623971E-2</v>
      </c>
      <c r="O2889" s="6"/>
      <c r="P2889" s="6">
        <f t="shared" si="552"/>
        <v>4.3027872171282087E-2</v>
      </c>
      <c r="Q2889">
        <f t="shared" ref="Q2889:Q2952" si="559">IF(T2888/L &gt;= tfield, tfield-0.00001,T2888/L)</f>
        <v>0.35298999999999997</v>
      </c>
      <c r="R2889">
        <f t="shared" si="553"/>
        <v>1</v>
      </c>
      <c r="S2889">
        <f t="shared" si="554"/>
        <v>4.3027872171282087E-2</v>
      </c>
      <c r="T2889" s="6">
        <f t="shared" ref="T2889:T2952" si="560">(IF(T2888+Precipitation-actevapo-Inter&lt;0,0,IF(T2888+Precipitation-actevapo-Inter&gt;tfield*L,tfield*L,IF(T2888+Precipitation-actevapo-Inter&lt;twilt*L,twilt*L,T2888+Precipitation-actevapo-Inter))))</f>
        <v>105.89999999999999</v>
      </c>
      <c r="U2889">
        <f t="shared" si="555"/>
        <v>0.55800292306841381</v>
      </c>
      <c r="V2889" s="16">
        <f t="shared" si="556"/>
        <v>1.4172521194945413</v>
      </c>
    </row>
    <row r="2890" spans="4:22" ht="15.75" x14ac:dyDescent="0.25">
      <c r="D2890" s="27">
        <v>28452</v>
      </c>
      <c r="E2890">
        <v>327</v>
      </c>
      <c r="F2890">
        <v>-3.1</v>
      </c>
      <c r="G2890">
        <v>2</v>
      </c>
      <c r="H2890">
        <v>-2.8096044050795656E-2</v>
      </c>
      <c r="I2890" s="20">
        <f t="shared" si="557"/>
        <v>0.12214878609606253</v>
      </c>
      <c r="J2890">
        <f t="shared" si="558"/>
        <v>1.4853292389281203E-2</v>
      </c>
      <c r="K2890" s="16">
        <f t="shared" si="549"/>
        <v>0.73003351826167362</v>
      </c>
      <c r="L2890" s="16">
        <f t="shared" si="550"/>
        <v>2.034604167853726E-2</v>
      </c>
      <c r="M2890" s="6"/>
      <c r="N2890" s="6">
        <f t="shared" si="551"/>
        <v>-2.2476835240636525E-2</v>
      </c>
      <c r="O2890" s="6"/>
      <c r="P2890" s="6">
        <f t="shared" si="552"/>
        <v>1.7649135440585273E-4</v>
      </c>
      <c r="Q2890">
        <f t="shared" si="559"/>
        <v>0.35298999999999997</v>
      </c>
      <c r="R2890">
        <f t="shared" si="553"/>
        <v>1</v>
      </c>
      <c r="S2890">
        <f t="shared" si="554"/>
        <v>1.7649135440585273E-4</v>
      </c>
      <c r="T2890" s="6">
        <f t="shared" si="560"/>
        <v>105.89999999999999</v>
      </c>
      <c r="U2890">
        <f t="shared" si="555"/>
        <v>-0.62000000000000011</v>
      </c>
      <c r="V2890" s="16">
        <f t="shared" si="556"/>
        <v>1.0383640527979414</v>
      </c>
    </row>
    <row r="2891" spans="4:22" ht="15.75" x14ac:dyDescent="0.25">
      <c r="D2891" s="27">
        <v>28453</v>
      </c>
      <c r="E2891">
        <v>328</v>
      </c>
      <c r="F2891">
        <v>2</v>
      </c>
      <c r="G2891">
        <v>12.6</v>
      </c>
      <c r="H2891">
        <v>-5.2569948040684794E-3</v>
      </c>
      <c r="I2891" s="20">
        <f t="shared" si="557"/>
        <v>0.13366349269130359</v>
      </c>
      <c r="J2891">
        <f t="shared" si="558"/>
        <v>1.6253480711262518E-2</v>
      </c>
      <c r="K2891" s="16">
        <f t="shared" si="549"/>
        <v>0.73003351826167362</v>
      </c>
      <c r="L2891" s="16">
        <f t="shared" si="550"/>
        <v>2.2264019808247503E-2</v>
      </c>
      <c r="M2891" s="6"/>
      <c r="N2891" s="6">
        <f t="shared" si="551"/>
        <v>-4.205595843254784E-3</v>
      </c>
      <c r="O2891" s="6"/>
      <c r="P2891" s="6">
        <f t="shared" si="552"/>
        <v>1.8447730751787593E-2</v>
      </c>
      <c r="Q2891">
        <f t="shared" si="559"/>
        <v>0.35298999999999997</v>
      </c>
      <c r="R2891">
        <f t="shared" si="553"/>
        <v>1</v>
      </c>
      <c r="S2891">
        <f t="shared" si="554"/>
        <v>1.8447730751787593E-2</v>
      </c>
      <c r="T2891" s="6">
        <f t="shared" si="560"/>
        <v>105.89999999999999</v>
      </c>
      <c r="U2891">
        <f t="shared" si="555"/>
        <v>2.2320116922736553</v>
      </c>
      <c r="V2891" s="16">
        <f t="shared" si="556"/>
        <v>1.2603585924576288</v>
      </c>
    </row>
    <row r="2892" spans="4:22" ht="15.75" x14ac:dyDescent="0.25">
      <c r="D2892" s="27">
        <v>28454</v>
      </c>
      <c r="E2892">
        <v>329</v>
      </c>
      <c r="F2892">
        <v>0.5</v>
      </c>
      <c r="G2892">
        <v>3.4</v>
      </c>
      <c r="H2892">
        <v>4.809165478557572E-2</v>
      </c>
      <c r="I2892" s="20">
        <f t="shared" si="557"/>
        <v>0.12682531595988977</v>
      </c>
      <c r="J2892">
        <f t="shared" si="558"/>
        <v>1.5421958420722595E-2</v>
      </c>
      <c r="K2892" s="16">
        <f t="shared" si="549"/>
        <v>0.73003351826167362</v>
      </c>
      <c r="L2892" s="16">
        <f t="shared" si="550"/>
        <v>2.1125000475929846E-2</v>
      </c>
      <c r="M2892" s="6"/>
      <c r="N2892" s="6">
        <f t="shared" si="551"/>
        <v>3.8473323828460582E-2</v>
      </c>
      <c r="O2892" s="6"/>
      <c r="P2892" s="6">
        <f t="shared" si="552"/>
        <v>6.112665042350296E-2</v>
      </c>
      <c r="Q2892">
        <f t="shared" si="559"/>
        <v>0.35298999999999997</v>
      </c>
      <c r="R2892">
        <f t="shared" si="553"/>
        <v>1</v>
      </c>
      <c r="S2892">
        <f t="shared" si="554"/>
        <v>6.112665042350296E-2</v>
      </c>
      <c r="T2892" s="6">
        <f t="shared" si="560"/>
        <v>105.89999999999999</v>
      </c>
      <c r="U2892">
        <f t="shared" si="555"/>
        <v>0.55800292306841381</v>
      </c>
      <c r="V2892" s="16">
        <f t="shared" si="556"/>
        <v>1.1297345135025405</v>
      </c>
    </row>
    <row r="2893" spans="4:22" ht="15.75" x14ac:dyDescent="0.25">
      <c r="D2893" s="27">
        <v>28455</v>
      </c>
      <c r="E2893">
        <v>330</v>
      </c>
      <c r="F2893">
        <v>-4.0999999999999996</v>
      </c>
      <c r="G2893">
        <v>0.8</v>
      </c>
      <c r="H2893">
        <v>0.16799563534451473</v>
      </c>
      <c r="I2893" s="20">
        <f t="shared" si="557"/>
        <v>0.1087835764765997</v>
      </c>
      <c r="J2893">
        <f t="shared" si="558"/>
        <v>1.3228082899554523E-2</v>
      </c>
      <c r="K2893" s="16">
        <f t="shared" si="549"/>
        <v>0.73003351826167362</v>
      </c>
      <c r="L2893" s="16">
        <f t="shared" si="550"/>
        <v>1.8119829526530098E-2</v>
      </c>
      <c r="M2893" s="6"/>
      <c r="N2893" s="6">
        <f t="shared" si="551"/>
        <v>0.13439650827561178</v>
      </c>
      <c r="O2893" s="6"/>
      <c r="P2893" s="6">
        <f t="shared" si="552"/>
        <v>0.15704983487065416</v>
      </c>
      <c r="Q2893">
        <f t="shared" si="559"/>
        <v>0.35298999999999997</v>
      </c>
      <c r="R2893">
        <f t="shared" si="553"/>
        <v>1</v>
      </c>
      <c r="S2893">
        <f t="shared" si="554"/>
        <v>0.15704983487065416</v>
      </c>
      <c r="T2893" s="6">
        <f t="shared" si="560"/>
        <v>105.89999999999999</v>
      </c>
      <c r="U2893">
        <f t="shared" si="555"/>
        <v>-0.82</v>
      </c>
      <c r="V2893" s="16">
        <f t="shared" si="556"/>
        <v>0.76712296762480281</v>
      </c>
    </row>
    <row r="2894" spans="4:22" ht="15.75" x14ac:dyDescent="0.25">
      <c r="D2894" s="27">
        <v>28456</v>
      </c>
      <c r="E2894">
        <v>331</v>
      </c>
      <c r="F2894">
        <v>-6.2</v>
      </c>
      <c r="G2894">
        <v>0.1</v>
      </c>
      <c r="H2894">
        <v>5.5621059767206875E-2</v>
      </c>
      <c r="I2894" s="20">
        <f t="shared" si="557"/>
        <v>9.1656058849695299E-2</v>
      </c>
      <c r="J2894">
        <f t="shared" si="558"/>
        <v>1.1145376756122947E-2</v>
      </c>
      <c r="K2894" s="16">
        <f t="shared" si="549"/>
        <v>0.73003351826167362</v>
      </c>
      <c r="L2894" s="16">
        <f t="shared" si="550"/>
        <v>1.5266938403954204E-2</v>
      </c>
      <c r="M2894" s="6"/>
      <c r="N2894" s="6">
        <f t="shared" si="551"/>
        <v>4.4496847813765505E-2</v>
      </c>
      <c r="O2894" s="6"/>
      <c r="P2894" s="6">
        <f t="shared" si="552"/>
        <v>6.7150174408807883E-2</v>
      </c>
      <c r="Q2894">
        <f t="shared" si="559"/>
        <v>0.35298999999999997</v>
      </c>
      <c r="R2894">
        <f t="shared" si="553"/>
        <v>1</v>
      </c>
      <c r="S2894">
        <f t="shared" si="554"/>
        <v>6.7150174408807883E-2</v>
      </c>
      <c r="T2894" s="6">
        <f t="shared" si="560"/>
        <v>105.89999999999999</v>
      </c>
      <c r="U2894">
        <f t="shared" si="555"/>
        <v>-1.2400000000000002</v>
      </c>
      <c r="V2894" s="16">
        <f t="shared" si="556"/>
        <v>0.39383831937302727</v>
      </c>
    </row>
    <row r="2895" spans="4:22" ht="15.75" x14ac:dyDescent="0.25">
      <c r="D2895" s="27">
        <v>28457</v>
      </c>
      <c r="E2895">
        <v>332</v>
      </c>
      <c r="F2895">
        <v>-0.7</v>
      </c>
      <c r="G2895">
        <v>0</v>
      </c>
      <c r="H2895">
        <v>0.11738966725920394</v>
      </c>
      <c r="I2895" s="20">
        <f t="shared" si="557"/>
        <v>8.7347468592314098E-2</v>
      </c>
      <c r="J2895">
        <f t="shared" si="558"/>
        <v>1.0621452180825395E-2</v>
      </c>
      <c r="K2895" s="16">
        <f t="shared" si="549"/>
        <v>0.73003351826167362</v>
      </c>
      <c r="L2895" s="16">
        <f t="shared" si="550"/>
        <v>1.4549266458500109E-2</v>
      </c>
      <c r="M2895" s="6"/>
      <c r="N2895" s="6">
        <f t="shared" si="551"/>
        <v>9.391173380736316E-2</v>
      </c>
      <c r="O2895" s="6"/>
      <c r="P2895" s="6">
        <f t="shared" si="552"/>
        <v>0.11656506040240554</v>
      </c>
      <c r="Q2895">
        <f t="shared" si="559"/>
        <v>0.35298999999999997</v>
      </c>
      <c r="R2895">
        <f t="shared" si="553"/>
        <v>1</v>
      </c>
      <c r="S2895">
        <f t="shared" si="554"/>
        <v>0.11656506040240554</v>
      </c>
      <c r="T2895" s="6">
        <f t="shared" si="560"/>
        <v>105.80608826619263</v>
      </c>
      <c r="U2895">
        <f t="shared" si="555"/>
        <v>-0.13999999999999999</v>
      </c>
      <c r="V2895" s="16">
        <f t="shared" si="556"/>
        <v>0.29455509035079319</v>
      </c>
    </row>
    <row r="2896" spans="4:22" ht="15.75" x14ac:dyDescent="0.25">
      <c r="D2896" s="27">
        <v>28458</v>
      </c>
      <c r="E2896">
        <v>333</v>
      </c>
      <c r="F2896">
        <v>-0.2</v>
      </c>
      <c r="G2896">
        <v>3.5</v>
      </c>
      <c r="H2896">
        <v>-7.6083928306165477E-2</v>
      </c>
      <c r="I2896" s="20">
        <f t="shared" si="557"/>
        <v>8.4801748851429395E-2</v>
      </c>
      <c r="J2896">
        <f t="shared" si="558"/>
        <v>1.0311892660333815E-2</v>
      </c>
      <c r="K2896" s="16">
        <f t="shared" si="549"/>
        <v>0.73090915138895984</v>
      </c>
      <c r="L2896" s="16">
        <f t="shared" si="550"/>
        <v>1.4108309686283089E-2</v>
      </c>
      <c r="M2896" s="6"/>
      <c r="N2896" s="6">
        <f t="shared" si="551"/>
        <v>-6.0867142644932384E-2</v>
      </c>
      <c r="O2896" s="6"/>
      <c r="P2896" s="6">
        <f t="shared" si="552"/>
        <v>-3.8213816049890006E-2</v>
      </c>
      <c r="Q2896">
        <f t="shared" si="559"/>
        <v>0.35268696088730878</v>
      </c>
      <c r="R2896">
        <f t="shared" si="553"/>
        <v>1</v>
      </c>
      <c r="S2896">
        <f t="shared" si="554"/>
        <v>-3.8213816049890006E-2</v>
      </c>
      <c r="T2896" s="6">
        <f t="shared" si="560"/>
        <v>105.89999999999999</v>
      </c>
      <c r="U2896">
        <f t="shared" si="555"/>
        <v>-4.0000000000000008E-2</v>
      </c>
      <c r="V2896" s="16">
        <f t="shared" si="556"/>
        <v>0.23233454819326765</v>
      </c>
    </row>
    <row r="2897" spans="4:22" ht="15.75" x14ac:dyDescent="0.25">
      <c r="D2897" s="27">
        <v>28459</v>
      </c>
      <c r="E2897">
        <v>334</v>
      </c>
      <c r="F2897">
        <v>-1.9</v>
      </c>
      <c r="G2897">
        <v>0.4</v>
      </c>
      <c r="H2897">
        <v>-0.16330077267354737</v>
      </c>
      <c r="I2897" s="20">
        <f t="shared" si="557"/>
        <v>7.996030646254608E-2</v>
      </c>
      <c r="J2897">
        <f t="shared" si="558"/>
        <v>9.7231732658456041E-3</v>
      </c>
      <c r="K2897" s="16">
        <f t="shared" si="549"/>
        <v>0.73003351826167362</v>
      </c>
      <c r="L2897" s="16">
        <f t="shared" si="550"/>
        <v>1.3318803894097949E-2</v>
      </c>
      <c r="M2897" s="6"/>
      <c r="N2897" s="6">
        <f t="shared" si="551"/>
        <v>-0.1306406181388379</v>
      </c>
      <c r="O2897" s="6"/>
      <c r="P2897" s="6">
        <f t="shared" si="552"/>
        <v>-0.10798729154379552</v>
      </c>
      <c r="Q2897">
        <f t="shared" si="559"/>
        <v>0.35298999999999997</v>
      </c>
      <c r="R2897">
        <f t="shared" si="553"/>
        <v>1</v>
      </c>
      <c r="S2897">
        <f t="shared" si="554"/>
        <v>-0.10798729154379552</v>
      </c>
      <c r="T2897" s="6">
        <f t="shared" si="560"/>
        <v>105.89999999999999</v>
      </c>
      <c r="U2897">
        <f t="shared" si="555"/>
        <v>-0.38</v>
      </c>
      <c r="V2897" s="16">
        <f t="shared" si="556"/>
        <v>0.11845259371330581</v>
      </c>
    </row>
    <row r="2898" spans="4:22" ht="15.75" x14ac:dyDescent="0.25">
      <c r="D2898" s="27">
        <v>28460</v>
      </c>
      <c r="E2898">
        <v>335</v>
      </c>
      <c r="F2898">
        <v>-3</v>
      </c>
      <c r="G2898">
        <v>0</v>
      </c>
      <c r="H2898">
        <v>-1.9719322892801813E-2</v>
      </c>
      <c r="I2898" s="20">
        <f t="shared" si="557"/>
        <v>7.4573029362719048E-2</v>
      </c>
      <c r="J2898">
        <f t="shared" si="558"/>
        <v>9.0680803705066367E-3</v>
      </c>
      <c r="K2898" s="16">
        <f t="shared" si="549"/>
        <v>0.73003351826167362</v>
      </c>
      <c r="L2898" s="16">
        <f t="shared" si="550"/>
        <v>1.242145756827602E-2</v>
      </c>
      <c r="M2898" s="6"/>
      <c r="N2898" s="6">
        <f t="shared" si="551"/>
        <v>-1.5775458314241451E-2</v>
      </c>
      <c r="O2898" s="6"/>
      <c r="P2898" s="6">
        <f t="shared" si="552"/>
        <v>6.8778682808009264E-3</v>
      </c>
      <c r="Q2898">
        <f t="shared" si="559"/>
        <v>0.35298999999999997</v>
      </c>
      <c r="R2898">
        <f t="shared" si="553"/>
        <v>1</v>
      </c>
      <c r="S2898">
        <f t="shared" si="554"/>
        <v>6.8778682808009264E-3</v>
      </c>
      <c r="T2898" s="6">
        <f t="shared" si="560"/>
        <v>105.89999999999999</v>
      </c>
      <c r="U2898">
        <f t="shared" si="555"/>
        <v>-0.60000000000000009</v>
      </c>
      <c r="V2898" s="16">
        <f t="shared" si="556"/>
        <v>-1.5165190575823065E-2</v>
      </c>
    </row>
    <row r="2899" spans="4:22" ht="15.75" x14ac:dyDescent="0.25">
      <c r="D2899" s="27">
        <v>28461</v>
      </c>
      <c r="E2899">
        <v>336</v>
      </c>
      <c r="F2899">
        <v>-1.7</v>
      </c>
      <c r="G2899">
        <v>0</v>
      </c>
      <c r="H2899">
        <v>-0.33478545097536777</v>
      </c>
      <c r="I2899" s="20">
        <f t="shared" si="557"/>
        <v>7.2198945585251403E-2</v>
      </c>
      <c r="J2899">
        <f t="shared" si="558"/>
        <v>8.7793917831665708E-3</v>
      </c>
      <c r="K2899" s="16">
        <f t="shared" si="549"/>
        <v>0.73003351826167362</v>
      </c>
      <c r="L2899" s="16">
        <f t="shared" si="550"/>
        <v>1.2026011907058329E-2</v>
      </c>
      <c r="M2899" s="6"/>
      <c r="N2899" s="6">
        <f t="shared" si="551"/>
        <v>-0.26782836078029421</v>
      </c>
      <c r="O2899" s="6"/>
      <c r="P2899" s="6">
        <f t="shared" si="552"/>
        <v>-0.24517503418525183</v>
      </c>
      <c r="Q2899">
        <f t="shared" si="559"/>
        <v>0.35298999999999997</v>
      </c>
      <c r="R2899">
        <f t="shared" si="553"/>
        <v>1</v>
      </c>
      <c r="S2899">
        <f t="shared" si="554"/>
        <v>-0.24517503418525183</v>
      </c>
      <c r="T2899" s="6">
        <f t="shared" si="560"/>
        <v>105.89999999999999</v>
      </c>
      <c r="U2899">
        <f t="shared" si="555"/>
        <v>-0.34</v>
      </c>
      <c r="V2899" s="16">
        <f t="shared" si="556"/>
        <v>-7.5577955280184267E-2</v>
      </c>
    </row>
    <row r="2900" spans="4:22" ht="15.75" x14ac:dyDescent="0.25">
      <c r="D2900" s="27">
        <v>28462</v>
      </c>
      <c r="E2900">
        <v>337</v>
      </c>
      <c r="F2900">
        <v>-4.5999999999999996</v>
      </c>
      <c r="G2900">
        <v>0</v>
      </c>
      <c r="H2900">
        <v>-0.27959191153011387</v>
      </c>
      <c r="I2900" s="20">
        <f t="shared" si="557"/>
        <v>6.6207089477483078E-2</v>
      </c>
      <c r="J2900">
        <f t="shared" si="558"/>
        <v>8.050782080461942E-3</v>
      </c>
      <c r="K2900" s="16">
        <f t="shared" si="549"/>
        <v>0.73003351826167362</v>
      </c>
      <c r="L2900" s="16">
        <f t="shared" si="550"/>
        <v>1.1027962249777435E-2</v>
      </c>
      <c r="M2900" s="6"/>
      <c r="N2900" s="6">
        <f t="shared" si="551"/>
        <v>-0.22367352922409112</v>
      </c>
      <c r="O2900" s="6"/>
      <c r="P2900" s="6">
        <f t="shared" si="552"/>
        <v>-0.20102020262904874</v>
      </c>
      <c r="Q2900">
        <f t="shared" si="559"/>
        <v>0.35298999999999997</v>
      </c>
      <c r="R2900">
        <f t="shared" si="553"/>
        <v>1</v>
      </c>
      <c r="S2900">
        <f t="shared" si="554"/>
        <v>-0.20102020262904874</v>
      </c>
      <c r="T2900" s="6">
        <f t="shared" si="560"/>
        <v>105.89999999999999</v>
      </c>
      <c r="U2900">
        <f t="shared" si="555"/>
        <v>-0.91999999999999993</v>
      </c>
      <c r="V2900" s="16">
        <f t="shared" si="556"/>
        <v>-0.23262353296708382</v>
      </c>
    </row>
    <row r="2901" spans="4:22" ht="15.75" x14ac:dyDescent="0.25">
      <c r="D2901" s="27">
        <v>28463</v>
      </c>
      <c r="E2901">
        <v>338</v>
      </c>
      <c r="F2901">
        <v>-7.8</v>
      </c>
      <c r="G2901">
        <v>0</v>
      </c>
      <c r="H2901">
        <v>-0.17907617656678851</v>
      </c>
      <c r="I2901" s="20">
        <f t="shared" si="557"/>
        <v>5.7312891025191874E-2</v>
      </c>
      <c r="J2901">
        <f t="shared" si="558"/>
        <v>6.9692475486633322E-3</v>
      </c>
      <c r="K2901" s="16">
        <f t="shared" si="549"/>
        <v>0.73003351826167362</v>
      </c>
      <c r="L2901" s="16">
        <f t="shared" si="550"/>
        <v>9.5464761196968374E-3</v>
      </c>
      <c r="M2901" s="6"/>
      <c r="N2901" s="6">
        <f t="shared" si="551"/>
        <v>-0.14326094125343081</v>
      </c>
      <c r="O2901" s="6"/>
      <c r="P2901" s="6">
        <f t="shared" si="552"/>
        <v>-0.12060761465838843</v>
      </c>
      <c r="Q2901">
        <f t="shared" si="559"/>
        <v>0.35298999999999997</v>
      </c>
      <c r="R2901">
        <f t="shared" si="553"/>
        <v>1</v>
      </c>
      <c r="S2901">
        <f t="shared" si="554"/>
        <v>-0.12060761465838843</v>
      </c>
      <c r="T2901" s="6">
        <f t="shared" si="560"/>
        <v>105.89999999999999</v>
      </c>
      <c r="U2901">
        <f t="shared" si="555"/>
        <v>-1.56</v>
      </c>
      <c r="V2901" s="16">
        <f t="shared" si="556"/>
        <v>-0.47948895456126772</v>
      </c>
    </row>
    <row r="2902" spans="4:22" ht="15.75" x14ac:dyDescent="0.25">
      <c r="D2902" s="27">
        <v>28464</v>
      </c>
      <c r="E2902">
        <v>339</v>
      </c>
      <c r="F2902">
        <v>-1.1000000000000001</v>
      </c>
      <c r="G2902">
        <v>1.9</v>
      </c>
      <c r="H2902">
        <v>6.8447694574773565E-2</v>
      </c>
      <c r="I2902" s="20">
        <f t="shared" si="557"/>
        <v>5.9001191340468884E-2</v>
      </c>
      <c r="J2902">
        <f t="shared" si="558"/>
        <v>7.1745448670010158E-3</v>
      </c>
      <c r="K2902" s="16">
        <f t="shared" si="549"/>
        <v>0.73003351826167362</v>
      </c>
      <c r="L2902" s="16">
        <f t="shared" si="550"/>
        <v>9.827692410733075E-3</v>
      </c>
      <c r="M2902" s="6"/>
      <c r="N2902" s="6">
        <f t="shared" si="551"/>
        <v>5.4758155659818855E-2</v>
      </c>
      <c r="O2902" s="6"/>
      <c r="P2902" s="6">
        <f t="shared" si="552"/>
        <v>7.7411482254861233E-2</v>
      </c>
      <c r="Q2902">
        <f t="shared" si="559"/>
        <v>0.35298999999999997</v>
      </c>
      <c r="R2902">
        <f t="shared" si="553"/>
        <v>1</v>
      </c>
      <c r="S2902">
        <f t="shared" si="554"/>
        <v>7.7411482254861233E-2</v>
      </c>
      <c r="T2902" s="6">
        <f t="shared" si="560"/>
        <v>105.89999999999999</v>
      </c>
      <c r="U2902">
        <f t="shared" si="555"/>
        <v>-0.22000000000000003</v>
      </c>
      <c r="V2902" s="16">
        <f t="shared" si="556"/>
        <v>-0.43122920929849984</v>
      </c>
    </row>
    <row r="2903" spans="4:22" ht="15.75" x14ac:dyDescent="0.25">
      <c r="D2903" s="27">
        <v>28465</v>
      </c>
      <c r="E2903">
        <v>340</v>
      </c>
      <c r="F2903">
        <v>-2.1</v>
      </c>
      <c r="G2903">
        <v>5.2</v>
      </c>
      <c r="H2903">
        <v>0.11307516797574158</v>
      </c>
      <c r="I2903" s="20">
        <f t="shared" si="557"/>
        <v>5.9074804605101311E-2</v>
      </c>
      <c r="J2903">
        <f t="shared" si="558"/>
        <v>7.1834962399803196E-3</v>
      </c>
      <c r="K2903" s="16">
        <f t="shared" si="549"/>
        <v>0.73003351826167362</v>
      </c>
      <c r="L2903" s="16">
        <f t="shared" si="550"/>
        <v>9.8399540025030235E-3</v>
      </c>
      <c r="M2903" s="6"/>
      <c r="N2903" s="6">
        <f t="shared" si="551"/>
        <v>9.0460134380593263E-2</v>
      </c>
      <c r="O2903" s="6"/>
      <c r="P2903" s="6">
        <f t="shared" si="552"/>
        <v>0.11311346097563564</v>
      </c>
      <c r="Q2903">
        <f t="shared" si="559"/>
        <v>0.35298999999999997</v>
      </c>
      <c r="R2903">
        <f t="shared" si="553"/>
        <v>1</v>
      </c>
      <c r="S2903">
        <f t="shared" si="554"/>
        <v>0.11311346097563564</v>
      </c>
      <c r="T2903" s="6">
        <f t="shared" si="560"/>
        <v>105.89999999999999</v>
      </c>
      <c r="U2903">
        <f t="shared" si="555"/>
        <v>-0.42000000000000004</v>
      </c>
      <c r="V2903" s="16">
        <f t="shared" si="556"/>
        <v>-0.42914080140782812</v>
      </c>
    </row>
    <row r="2904" spans="4:22" ht="15.75" x14ac:dyDescent="0.25">
      <c r="D2904" s="27">
        <v>28466</v>
      </c>
      <c r="E2904">
        <v>341</v>
      </c>
      <c r="F2904">
        <v>-2.4</v>
      </c>
      <c r="G2904">
        <v>2.5</v>
      </c>
      <c r="H2904">
        <v>0.22536722214819738</v>
      </c>
      <c r="I2904" s="20">
        <f t="shared" si="557"/>
        <v>5.8741763088035463E-2</v>
      </c>
      <c r="J2904">
        <f t="shared" si="558"/>
        <v>7.1429983915051124E-3</v>
      </c>
      <c r="K2904" s="16">
        <f t="shared" si="549"/>
        <v>0.73003351826167362</v>
      </c>
      <c r="L2904" s="16">
        <f t="shared" si="550"/>
        <v>9.7844800448529164E-3</v>
      </c>
      <c r="M2904" s="6"/>
      <c r="N2904" s="6">
        <f t="shared" si="551"/>
        <v>0.18029377771855792</v>
      </c>
      <c r="O2904" s="6"/>
      <c r="P2904" s="6">
        <f t="shared" si="552"/>
        <v>0.2029471043136003</v>
      </c>
      <c r="Q2904">
        <f t="shared" si="559"/>
        <v>0.35298999999999997</v>
      </c>
      <c r="R2904">
        <f t="shared" si="553"/>
        <v>1</v>
      </c>
      <c r="S2904">
        <f t="shared" si="554"/>
        <v>0.2029471043136003</v>
      </c>
      <c r="T2904" s="6">
        <f t="shared" si="560"/>
        <v>105.89999999999999</v>
      </c>
      <c r="U2904">
        <f t="shared" si="555"/>
        <v>-0.48</v>
      </c>
      <c r="V2904" s="16">
        <f t="shared" si="556"/>
        <v>-0.43859959310274482</v>
      </c>
    </row>
    <row r="2905" spans="4:22" ht="15.75" x14ac:dyDescent="0.25">
      <c r="D2905" s="27">
        <v>28467</v>
      </c>
      <c r="E2905">
        <v>342</v>
      </c>
      <c r="F2905">
        <v>0.9</v>
      </c>
      <c r="G2905">
        <v>0</v>
      </c>
      <c r="H2905">
        <v>0.25847328138014697</v>
      </c>
      <c r="I2905" s="20">
        <f t="shared" si="557"/>
        <v>6.8556571711620759E-2</v>
      </c>
      <c r="J2905">
        <f t="shared" si="558"/>
        <v>8.3364791201330848E-3</v>
      </c>
      <c r="K2905" s="16">
        <f t="shared" si="549"/>
        <v>0.73003351826167362</v>
      </c>
      <c r="L2905" s="16">
        <f t="shared" si="550"/>
        <v>1.1419310088643015E-2</v>
      </c>
      <c r="M2905" s="6"/>
      <c r="N2905" s="6">
        <f t="shared" si="551"/>
        <v>0.2067786251041176</v>
      </c>
      <c r="O2905" s="6"/>
      <c r="P2905" s="6">
        <f t="shared" si="552"/>
        <v>0.22943195169915997</v>
      </c>
      <c r="Q2905">
        <f t="shared" si="559"/>
        <v>0.35298999999999997</v>
      </c>
      <c r="R2905">
        <f t="shared" si="553"/>
        <v>1</v>
      </c>
      <c r="S2905">
        <f t="shared" si="554"/>
        <v>0.22943195169915997</v>
      </c>
      <c r="T2905" s="6">
        <f t="shared" si="560"/>
        <v>105.69322137489588</v>
      </c>
      <c r="U2905">
        <f t="shared" si="555"/>
        <v>1.0044052615231449</v>
      </c>
      <c r="V2905" s="16">
        <f t="shared" si="556"/>
        <v>-0.17022960866573683</v>
      </c>
    </row>
    <row r="2906" spans="4:22" ht="15.75" x14ac:dyDescent="0.25">
      <c r="D2906" s="27">
        <v>28468</v>
      </c>
      <c r="E2906">
        <v>343</v>
      </c>
      <c r="F2906">
        <v>-0.1</v>
      </c>
      <c r="G2906">
        <v>0</v>
      </c>
      <c r="H2906">
        <v>0.26192220502668145</v>
      </c>
      <c r="I2906" s="20">
        <f t="shared" si="557"/>
        <v>6.9809119362026995E-2</v>
      </c>
      <c r="J2906">
        <f t="shared" si="558"/>
        <v>8.4887889144224828E-3</v>
      </c>
      <c r="K2906" s="16">
        <f t="shared" si="549"/>
        <v>0.73199624966389376</v>
      </c>
      <c r="L2906" s="16">
        <f t="shared" si="550"/>
        <v>1.1596765582228363E-2</v>
      </c>
      <c r="M2906" s="6"/>
      <c r="N2906" s="6">
        <f t="shared" si="551"/>
        <v>0.20953776402134516</v>
      </c>
      <c r="O2906" s="6"/>
      <c r="P2906" s="6">
        <f t="shared" si="552"/>
        <v>0.23219109061638754</v>
      </c>
      <c r="Q2906">
        <f t="shared" si="559"/>
        <v>0.35231073791631962</v>
      </c>
      <c r="R2906">
        <f t="shared" si="553"/>
        <v>1</v>
      </c>
      <c r="S2906">
        <f t="shared" si="554"/>
        <v>0.23219109061638754</v>
      </c>
      <c r="T2906" s="6">
        <f t="shared" si="560"/>
        <v>105.48368361087455</v>
      </c>
      <c r="U2906">
        <f t="shared" si="555"/>
        <v>-2.0000000000000004E-2</v>
      </c>
      <c r="V2906" s="16">
        <f t="shared" si="556"/>
        <v>-0.14228991212878089</v>
      </c>
    </row>
    <row r="2907" spans="4:22" ht="15.75" x14ac:dyDescent="0.25">
      <c r="D2907" s="27">
        <v>28469</v>
      </c>
      <c r="E2907">
        <v>344</v>
      </c>
      <c r="F2907">
        <v>0</v>
      </c>
      <c r="G2907">
        <v>0</v>
      </c>
      <c r="H2907">
        <v>0.36805479218598008</v>
      </c>
      <c r="I2907" s="20">
        <f t="shared" si="557"/>
        <v>7.1023770339157799E-2</v>
      </c>
      <c r="J2907">
        <f t="shared" si="558"/>
        <v>8.6364904732415884E-3</v>
      </c>
      <c r="K2907" s="16">
        <f t="shared" si="549"/>
        <v>0.73401445127451681</v>
      </c>
      <c r="L2907" s="16">
        <f t="shared" si="550"/>
        <v>1.1766104139020003E-2</v>
      </c>
      <c r="M2907" s="6"/>
      <c r="N2907" s="6">
        <f t="shared" si="551"/>
        <v>0.29444383374878408</v>
      </c>
      <c r="O2907" s="6"/>
      <c r="P2907" s="6">
        <f t="shared" si="552"/>
        <v>0.31709716034382646</v>
      </c>
      <c r="Q2907">
        <f t="shared" si="559"/>
        <v>0.35161227870291517</v>
      </c>
      <c r="R2907">
        <f t="shared" si="553"/>
        <v>1</v>
      </c>
      <c r="S2907">
        <f t="shared" si="554"/>
        <v>0.31709716034382646</v>
      </c>
      <c r="T2907" s="6">
        <f t="shared" si="560"/>
        <v>105.18923977712578</v>
      </c>
      <c r="U2907">
        <f t="shared" si="555"/>
        <v>0</v>
      </c>
      <c r="V2907" s="16">
        <f t="shared" si="556"/>
        <v>-0.11582684003229493</v>
      </c>
    </row>
    <row r="2908" spans="4:22" ht="15.75" x14ac:dyDescent="0.25">
      <c r="D2908" s="27">
        <v>28470</v>
      </c>
      <c r="E2908">
        <v>345</v>
      </c>
      <c r="F2908">
        <v>0.1</v>
      </c>
      <c r="G2908">
        <v>0</v>
      </c>
      <c r="H2908">
        <v>0.39669866573749263</v>
      </c>
      <c r="I2908" s="20">
        <f t="shared" si="557"/>
        <v>7.2953727287318998E-2</v>
      </c>
      <c r="J2908">
        <f t="shared" si="558"/>
        <v>8.8711732381379898E-3</v>
      </c>
      <c r="K2908" s="16">
        <f t="shared" si="549"/>
        <v>0.73685044135146227</v>
      </c>
      <c r="L2908" s="16">
        <f t="shared" si="550"/>
        <v>1.2039313190703003E-2</v>
      </c>
      <c r="M2908" s="6"/>
      <c r="N2908" s="6">
        <f t="shared" si="551"/>
        <v>0.31735893258999415</v>
      </c>
      <c r="O2908" s="6"/>
      <c r="P2908" s="6">
        <f t="shared" si="552"/>
        <v>0.34001225918503653</v>
      </c>
      <c r="Q2908">
        <f t="shared" si="559"/>
        <v>0.3506307992570859</v>
      </c>
      <c r="R2908">
        <f t="shared" si="553"/>
        <v>1</v>
      </c>
      <c r="S2908">
        <f t="shared" si="554"/>
        <v>0.34001225918503653</v>
      </c>
      <c r="T2908" s="6">
        <f t="shared" si="560"/>
        <v>104.8718808445358</v>
      </c>
      <c r="U2908">
        <f t="shared" si="555"/>
        <v>0.11160058461368277</v>
      </c>
      <c r="V2908" s="16">
        <f t="shared" si="556"/>
        <v>-7.3529896805022449E-2</v>
      </c>
    </row>
    <row r="2909" spans="4:22" ht="15.75" x14ac:dyDescent="0.25">
      <c r="D2909" s="27">
        <v>28471</v>
      </c>
      <c r="E2909">
        <v>346</v>
      </c>
      <c r="F2909">
        <v>1.3</v>
      </c>
      <c r="G2909">
        <v>3.2</v>
      </c>
      <c r="H2909">
        <v>0.29644407393889466</v>
      </c>
      <c r="I2909" s="20">
        <f t="shared" si="557"/>
        <v>8.4891227956496049E-2</v>
      </c>
      <c r="J2909">
        <f t="shared" si="558"/>
        <v>1.0322773319509919E-2</v>
      </c>
      <c r="K2909" s="16">
        <f t="shared" si="549"/>
        <v>0.739907142428188</v>
      </c>
      <c r="L2909" s="16">
        <f t="shared" si="550"/>
        <v>1.3951444346966553E-2</v>
      </c>
      <c r="M2909" s="6"/>
      <c r="N2909" s="6">
        <f t="shared" si="551"/>
        <v>0.23715525915111574</v>
      </c>
      <c r="O2909" s="6"/>
      <c r="P2909" s="6">
        <f t="shared" si="552"/>
        <v>0.25980858574615812</v>
      </c>
      <c r="Q2909">
        <f t="shared" si="559"/>
        <v>0.34957293614845264</v>
      </c>
      <c r="R2909">
        <f t="shared" si="553"/>
        <v>1</v>
      </c>
      <c r="S2909">
        <f t="shared" si="554"/>
        <v>0.25980858574615812</v>
      </c>
      <c r="T2909" s="6">
        <f t="shared" si="560"/>
        <v>105.89999999999999</v>
      </c>
      <c r="U2909">
        <f t="shared" si="555"/>
        <v>1.450807599977876</v>
      </c>
      <c r="V2909" s="16">
        <f t="shared" si="556"/>
        <v>0.20996632912724092</v>
      </c>
    </row>
    <row r="2910" spans="4:22" ht="15.75" x14ac:dyDescent="0.25">
      <c r="D2910" s="27">
        <v>28472</v>
      </c>
      <c r="E2910">
        <v>347</v>
      </c>
      <c r="F2910">
        <v>1.7</v>
      </c>
      <c r="G2910">
        <v>0</v>
      </c>
      <c r="H2910">
        <v>7.2078057357875203E-2</v>
      </c>
      <c r="I2910" s="20">
        <f t="shared" si="557"/>
        <v>9.7450930401421179E-2</v>
      </c>
      <c r="J2910">
        <f t="shared" si="558"/>
        <v>1.1850033136812816E-2</v>
      </c>
      <c r="K2910" s="16">
        <f t="shared" si="549"/>
        <v>0.73003351826167362</v>
      </c>
      <c r="L2910" s="16">
        <f t="shared" si="550"/>
        <v>1.6232176797895029E-2</v>
      </c>
      <c r="M2910" s="6"/>
      <c r="N2910" s="6">
        <f t="shared" si="551"/>
        <v>5.7662445886300165E-2</v>
      </c>
      <c r="O2910" s="6"/>
      <c r="P2910" s="6">
        <f t="shared" si="552"/>
        <v>8.0315772481342543E-2</v>
      </c>
      <c r="Q2910">
        <f t="shared" si="559"/>
        <v>0.35298999999999997</v>
      </c>
      <c r="R2910">
        <f t="shared" si="553"/>
        <v>1</v>
      </c>
      <c r="S2910">
        <f t="shared" si="554"/>
        <v>8.0315772481342543E-2</v>
      </c>
      <c r="T2910" s="6">
        <f t="shared" si="560"/>
        <v>105.8423375541137</v>
      </c>
      <c r="U2910">
        <f t="shared" si="555"/>
        <v>1.8972099384326069</v>
      </c>
      <c r="V2910" s="16">
        <f t="shared" si="556"/>
        <v>0.52375982727047177</v>
      </c>
    </row>
    <row r="2911" spans="4:22" ht="15.75" x14ac:dyDescent="0.25">
      <c r="D2911" s="27">
        <v>28473</v>
      </c>
      <c r="E2911">
        <v>348</v>
      </c>
      <c r="F2911">
        <v>0.9</v>
      </c>
      <c r="G2911">
        <v>0</v>
      </c>
      <c r="H2911">
        <v>-0.48215305596617047</v>
      </c>
      <c r="I2911" s="20">
        <f t="shared" si="557"/>
        <v>0.10161437327903501</v>
      </c>
      <c r="J2911">
        <f t="shared" si="558"/>
        <v>1.2356307790730657E-2</v>
      </c>
      <c r="K2911" s="16">
        <f t="shared" si="549"/>
        <v>0.73056000968837931</v>
      </c>
      <c r="L2911" s="16">
        <f t="shared" si="550"/>
        <v>1.6913474084081396E-2</v>
      </c>
      <c r="M2911" s="6"/>
      <c r="N2911" s="6">
        <f t="shared" si="551"/>
        <v>-0.38572244477293638</v>
      </c>
      <c r="O2911" s="6"/>
      <c r="P2911" s="6">
        <f t="shared" si="552"/>
        <v>-0.363069118177894</v>
      </c>
      <c r="Q2911">
        <f t="shared" si="559"/>
        <v>0.35280779184704564</v>
      </c>
      <c r="R2911">
        <f t="shared" si="553"/>
        <v>1</v>
      </c>
      <c r="S2911">
        <f t="shared" si="554"/>
        <v>-0.363069118177894</v>
      </c>
      <c r="T2911" s="6">
        <f t="shared" si="560"/>
        <v>105.89999999999999</v>
      </c>
      <c r="U2911">
        <f t="shared" si="555"/>
        <v>1.0044052615231449</v>
      </c>
      <c r="V2911" s="16">
        <f t="shared" si="556"/>
        <v>0.61315024567176724</v>
      </c>
    </row>
    <row r="2912" spans="4:22" ht="15.75" x14ac:dyDescent="0.25">
      <c r="D2912" s="27">
        <v>28474</v>
      </c>
      <c r="E2912">
        <v>349</v>
      </c>
      <c r="F2912">
        <v>1</v>
      </c>
      <c r="G2912">
        <v>1.1000000000000001</v>
      </c>
      <c r="H2912">
        <v>-0.13457743654835508</v>
      </c>
      <c r="I2912" s="20">
        <f t="shared" si="557"/>
        <v>0.10591036001328194</v>
      </c>
      <c r="J2912">
        <f t="shared" si="558"/>
        <v>1.2878699777615084E-2</v>
      </c>
      <c r="K2912" s="16">
        <f t="shared" si="549"/>
        <v>0.73003351826167362</v>
      </c>
      <c r="L2912" s="16">
        <f t="shared" si="550"/>
        <v>1.7641244484611233E-2</v>
      </c>
      <c r="M2912" s="6"/>
      <c r="N2912" s="6">
        <f t="shared" si="551"/>
        <v>-0.10766194923868407</v>
      </c>
      <c r="O2912" s="6"/>
      <c r="P2912" s="6">
        <f t="shared" si="552"/>
        <v>-8.5008622643641688E-2</v>
      </c>
      <c r="Q2912">
        <f t="shared" si="559"/>
        <v>0.35298999999999997</v>
      </c>
      <c r="R2912">
        <f t="shared" si="553"/>
        <v>1</v>
      </c>
      <c r="S2912">
        <f t="shared" si="554"/>
        <v>-8.5008622643641688E-2</v>
      </c>
      <c r="T2912" s="6">
        <f t="shared" si="560"/>
        <v>105.89999999999999</v>
      </c>
      <c r="U2912">
        <f t="shared" si="555"/>
        <v>1.1160058461368276</v>
      </c>
      <c r="V2912" s="16">
        <f t="shared" si="556"/>
        <v>0.70667130988596749</v>
      </c>
    </row>
    <row r="2913" spans="4:22" ht="15.75" x14ac:dyDescent="0.25">
      <c r="D2913" s="27">
        <v>28475</v>
      </c>
      <c r="E2913">
        <v>350</v>
      </c>
      <c r="F2913">
        <v>1.8</v>
      </c>
      <c r="G2913">
        <v>0</v>
      </c>
      <c r="H2913">
        <v>0.34326078395716997</v>
      </c>
      <c r="I2913" s="20">
        <f t="shared" si="557"/>
        <v>0.11765211691038775</v>
      </c>
      <c r="J2913">
        <f t="shared" si="558"/>
        <v>1.4306497416303151E-2</v>
      </c>
      <c r="K2913" s="16">
        <f t="shared" si="549"/>
        <v>0.73003351826167362</v>
      </c>
      <c r="L2913" s="16">
        <f t="shared" si="550"/>
        <v>1.9597041859624756E-2</v>
      </c>
      <c r="M2913" s="6"/>
      <c r="N2913" s="6">
        <f t="shared" si="551"/>
        <v>0.27460862716573597</v>
      </c>
      <c r="O2913" s="6"/>
      <c r="P2913" s="6">
        <f t="shared" si="552"/>
        <v>0.29726195376077835</v>
      </c>
      <c r="Q2913">
        <f t="shared" si="559"/>
        <v>0.35298999999999997</v>
      </c>
      <c r="R2913">
        <f t="shared" si="553"/>
        <v>1</v>
      </c>
      <c r="S2913">
        <f t="shared" si="554"/>
        <v>0.29726195376077835</v>
      </c>
      <c r="T2913" s="6">
        <f t="shared" si="560"/>
        <v>105.62539137283426</v>
      </c>
      <c r="U2913">
        <f t="shared" si="555"/>
        <v>2.0088105230462898</v>
      </c>
      <c r="V2913" s="16">
        <f t="shared" si="556"/>
        <v>0.94884310802676608</v>
      </c>
    </row>
    <row r="2914" spans="4:22" ht="15.75" x14ac:dyDescent="0.25">
      <c r="D2914" s="27">
        <v>28476</v>
      </c>
      <c r="E2914">
        <v>351</v>
      </c>
      <c r="F2914">
        <v>4.0999999999999996</v>
      </c>
      <c r="G2914">
        <v>0</v>
      </c>
      <c r="H2914">
        <v>0.16065443409669808</v>
      </c>
      <c r="I2914" s="20">
        <f t="shared" si="557"/>
        <v>0.1541593601103374</v>
      </c>
      <c r="J2914">
        <f t="shared" si="558"/>
        <v>1.8745778189417028E-2</v>
      </c>
      <c r="K2914" s="16">
        <f t="shared" si="549"/>
        <v>0.73264956683585414</v>
      </c>
      <c r="L2914" s="16">
        <f t="shared" si="550"/>
        <v>2.5586281679487993E-2</v>
      </c>
      <c r="M2914" s="6"/>
      <c r="N2914" s="6">
        <f t="shared" si="551"/>
        <v>0.12852354727735846</v>
      </c>
      <c r="O2914" s="6"/>
      <c r="P2914" s="6">
        <f t="shared" si="552"/>
        <v>0.15117687387240084</v>
      </c>
      <c r="Q2914">
        <f t="shared" si="559"/>
        <v>0.35208463790944755</v>
      </c>
      <c r="R2914">
        <f t="shared" si="553"/>
        <v>1</v>
      </c>
      <c r="S2914">
        <f t="shared" si="554"/>
        <v>0.15117687387240084</v>
      </c>
      <c r="T2914" s="6">
        <f t="shared" si="560"/>
        <v>105.4968678255569</v>
      </c>
      <c r="U2914">
        <f t="shared" si="555"/>
        <v>4.5756239691609926</v>
      </c>
      <c r="V2914" s="16">
        <f t="shared" si="556"/>
        <v>1.6233516657345439</v>
      </c>
    </row>
    <row r="2915" spans="4:22" ht="15.75" x14ac:dyDescent="0.25">
      <c r="D2915" s="27">
        <v>28477</v>
      </c>
      <c r="E2915">
        <v>352</v>
      </c>
      <c r="F2915">
        <v>-2.2000000000000002</v>
      </c>
      <c r="G2915">
        <v>0</v>
      </c>
      <c r="H2915">
        <v>-0.28557860579885658</v>
      </c>
      <c r="I2915" s="20">
        <f t="shared" si="557"/>
        <v>0.13326511797267021</v>
      </c>
      <c r="J2915">
        <f t="shared" si="558"/>
        <v>1.6205038345476697E-2</v>
      </c>
      <c r="K2915" s="16">
        <f t="shared" si="549"/>
        <v>0.73388746507977998</v>
      </c>
      <c r="L2915" s="16">
        <f t="shared" si="550"/>
        <v>2.2081094331969642E-2</v>
      </c>
      <c r="M2915" s="6"/>
      <c r="N2915" s="6">
        <f t="shared" si="551"/>
        <v>-0.22846288463908526</v>
      </c>
      <c r="O2915" s="6"/>
      <c r="P2915" s="6">
        <f t="shared" si="552"/>
        <v>-0.20580955804404288</v>
      </c>
      <c r="Q2915">
        <f t="shared" si="559"/>
        <v>0.3516562260851897</v>
      </c>
      <c r="R2915">
        <f t="shared" si="553"/>
        <v>1</v>
      </c>
      <c r="S2915">
        <f t="shared" si="554"/>
        <v>-0.20580955804404288</v>
      </c>
      <c r="T2915" s="6">
        <f t="shared" si="560"/>
        <v>105.72533071019599</v>
      </c>
      <c r="U2915">
        <f t="shared" si="555"/>
        <v>-0.44000000000000006</v>
      </c>
      <c r="V2915" s="16">
        <f t="shared" si="556"/>
        <v>1.2396096064849818</v>
      </c>
    </row>
    <row r="2916" spans="4:22" ht="15.75" x14ac:dyDescent="0.25">
      <c r="D2916" s="27">
        <v>28478</v>
      </c>
      <c r="E2916">
        <v>353</v>
      </c>
      <c r="F2916">
        <v>0.2</v>
      </c>
      <c r="G2916">
        <v>0</v>
      </c>
      <c r="H2916">
        <v>9.3416414277194784E-2</v>
      </c>
      <c r="I2916" s="20">
        <f t="shared" si="557"/>
        <v>0.12304689600890981</v>
      </c>
      <c r="J2916">
        <f t="shared" si="558"/>
        <v>1.4962502554683432E-2</v>
      </c>
      <c r="K2916" s="16">
        <f t="shared" si="549"/>
        <v>0.7316869826803436</v>
      </c>
      <c r="L2916" s="16">
        <f t="shared" si="550"/>
        <v>2.0449321784941729E-2</v>
      </c>
      <c r="M2916" s="6"/>
      <c r="N2916" s="6">
        <f t="shared" si="551"/>
        <v>7.4733131421755833E-2</v>
      </c>
      <c r="O2916" s="6"/>
      <c r="P2916" s="6">
        <f t="shared" si="552"/>
        <v>9.7386458016798211E-2</v>
      </c>
      <c r="Q2916">
        <f t="shared" si="559"/>
        <v>0.35241776903398664</v>
      </c>
      <c r="R2916">
        <f t="shared" si="553"/>
        <v>1</v>
      </c>
      <c r="S2916">
        <f t="shared" si="554"/>
        <v>9.7386458016798211E-2</v>
      </c>
      <c r="T2916" s="6">
        <f t="shared" si="560"/>
        <v>105.65059757877424</v>
      </c>
      <c r="U2916">
        <f t="shared" si="555"/>
        <v>0.22320116922736555</v>
      </c>
      <c r="V2916" s="16">
        <f t="shared" si="556"/>
        <v>1.0505780064775176</v>
      </c>
    </row>
    <row r="2917" spans="4:22" ht="15.75" x14ac:dyDescent="0.25">
      <c r="D2917" s="27">
        <v>28479</v>
      </c>
      <c r="E2917">
        <v>354</v>
      </c>
      <c r="F2917">
        <v>-1.2</v>
      </c>
      <c r="G2917">
        <v>0</v>
      </c>
      <c r="H2917">
        <v>0.42095393843817802</v>
      </c>
      <c r="I2917" s="20">
        <f t="shared" si="557"/>
        <v>0.11123210175852125</v>
      </c>
      <c r="J2917">
        <f t="shared" si="558"/>
        <v>1.3525823573836183E-2</v>
      </c>
      <c r="K2917" s="16">
        <f t="shared" si="549"/>
        <v>0.73240678861559716</v>
      </c>
      <c r="L2917" s="16">
        <f t="shared" si="550"/>
        <v>1.8467638181512262E-2</v>
      </c>
      <c r="M2917" s="6"/>
      <c r="N2917" s="6">
        <f t="shared" si="551"/>
        <v>0.33676315075054242</v>
      </c>
      <c r="O2917" s="6"/>
      <c r="P2917" s="6">
        <f t="shared" si="552"/>
        <v>0.35941647734558479</v>
      </c>
      <c r="Q2917">
        <f t="shared" si="559"/>
        <v>0.35216865859591412</v>
      </c>
      <c r="R2917">
        <f t="shared" si="553"/>
        <v>1</v>
      </c>
      <c r="S2917">
        <f t="shared" si="554"/>
        <v>0.35941647734558479</v>
      </c>
      <c r="T2917" s="6">
        <f t="shared" si="560"/>
        <v>105.3138344280237</v>
      </c>
      <c r="U2917">
        <f t="shared" si="555"/>
        <v>-0.24</v>
      </c>
      <c r="V2917" s="16">
        <f t="shared" si="556"/>
        <v>0.8105563610874813</v>
      </c>
    </row>
    <row r="2918" spans="4:22" ht="15.75" x14ac:dyDescent="0.25">
      <c r="D2918" s="27">
        <v>28480</v>
      </c>
      <c r="E2918">
        <v>355</v>
      </c>
      <c r="F2918">
        <v>-5.0999999999999996</v>
      </c>
      <c r="G2918">
        <v>0</v>
      </c>
      <c r="H2918">
        <v>-5.0611180890445688E-2</v>
      </c>
      <c r="I2918" s="20">
        <f t="shared" si="557"/>
        <v>9.5767654907899888E-2</v>
      </c>
      <c r="J2918">
        <f t="shared" si="558"/>
        <v>1.1645346836800626E-2</v>
      </c>
      <c r="K2918" s="16">
        <f t="shared" si="549"/>
        <v>0.73565038499746016</v>
      </c>
      <c r="L2918" s="16">
        <f t="shared" si="550"/>
        <v>1.5830001688697318E-2</v>
      </c>
      <c r="M2918" s="6"/>
      <c r="N2918" s="6">
        <f t="shared" si="551"/>
        <v>-4.0488944712356555E-2</v>
      </c>
      <c r="O2918" s="6"/>
      <c r="P2918" s="6">
        <f t="shared" si="552"/>
        <v>-1.7835618117314177E-2</v>
      </c>
      <c r="Q2918">
        <f t="shared" si="559"/>
        <v>0.35104611476007896</v>
      </c>
      <c r="R2918">
        <f t="shared" si="553"/>
        <v>1</v>
      </c>
      <c r="S2918">
        <f t="shared" si="554"/>
        <v>-1.7835618117314177E-2</v>
      </c>
      <c r="T2918" s="6">
        <f t="shared" si="560"/>
        <v>105.35432337273606</v>
      </c>
      <c r="U2918">
        <f t="shared" si="555"/>
        <v>-1.02</v>
      </c>
      <c r="V2918" s="16">
        <f t="shared" si="556"/>
        <v>0.47010956317045144</v>
      </c>
    </row>
    <row r="2919" spans="4:22" ht="15.75" x14ac:dyDescent="0.25">
      <c r="D2919" s="27">
        <v>28481</v>
      </c>
      <c r="E2919">
        <v>356</v>
      </c>
      <c r="F2919">
        <v>-0.6</v>
      </c>
      <c r="G2919">
        <v>0</v>
      </c>
      <c r="H2919">
        <v>3.1403506224717971E-2</v>
      </c>
      <c r="I2919" s="20">
        <f t="shared" si="557"/>
        <v>9.0837408567293554E-2</v>
      </c>
      <c r="J2919">
        <f t="shared" si="558"/>
        <v>1.1045828881782896E-2</v>
      </c>
      <c r="K2919" s="16">
        <f t="shared" si="549"/>
        <v>0.73526040826074823</v>
      </c>
      <c r="L2919" s="16">
        <f t="shared" si="550"/>
        <v>1.5023016005868863E-2</v>
      </c>
      <c r="M2919" s="6"/>
      <c r="N2919" s="6">
        <f t="shared" si="551"/>
        <v>2.5122804979774378E-2</v>
      </c>
      <c r="O2919" s="6"/>
      <c r="P2919" s="6">
        <f t="shared" si="552"/>
        <v>4.7776131574816756E-2</v>
      </c>
      <c r="Q2919">
        <f t="shared" si="559"/>
        <v>0.35118107790912023</v>
      </c>
      <c r="R2919">
        <f t="shared" si="553"/>
        <v>1</v>
      </c>
      <c r="S2919">
        <f t="shared" si="554"/>
        <v>4.7776131574816756E-2</v>
      </c>
      <c r="T2919" s="6">
        <f t="shared" si="560"/>
        <v>105.32920056775629</v>
      </c>
      <c r="U2919">
        <f t="shared" si="555"/>
        <v>-0.12</v>
      </c>
      <c r="V2919" s="16">
        <f t="shared" si="556"/>
        <v>0.36036101050515795</v>
      </c>
    </row>
    <row r="2920" spans="4:22" ht="15.75" x14ac:dyDescent="0.25">
      <c r="D2920" s="27">
        <v>28482</v>
      </c>
      <c r="E2920">
        <v>357</v>
      </c>
      <c r="F2920">
        <v>0.9</v>
      </c>
      <c r="G2920">
        <v>6.5</v>
      </c>
      <c r="H2920">
        <v>0.11023423985203255</v>
      </c>
      <c r="I2920" s="20">
        <f t="shared" si="557"/>
        <v>9.6200876711065184E-2</v>
      </c>
      <c r="J2920">
        <f t="shared" si="558"/>
        <v>1.1698026608065527E-2</v>
      </c>
      <c r="K2920" s="16">
        <f t="shared" si="549"/>
        <v>0.73550238318927907</v>
      </c>
      <c r="L2920" s="16">
        <f t="shared" si="550"/>
        <v>1.5904811290128856E-2</v>
      </c>
      <c r="M2920" s="6"/>
      <c r="N2920" s="6">
        <f t="shared" si="551"/>
        <v>8.8187391881626054E-2</v>
      </c>
      <c r="O2920" s="6"/>
      <c r="P2920" s="6">
        <f t="shared" si="552"/>
        <v>0.11084071847666843</v>
      </c>
      <c r="Q2920">
        <f t="shared" si="559"/>
        <v>0.35109733522585429</v>
      </c>
      <c r="R2920">
        <f t="shared" si="553"/>
        <v>1</v>
      </c>
      <c r="S2920">
        <f t="shared" si="554"/>
        <v>0.11084071847666843</v>
      </c>
      <c r="T2920" s="6">
        <f t="shared" si="560"/>
        <v>105.89999999999999</v>
      </c>
      <c r="U2920">
        <f t="shared" si="555"/>
        <v>1.0044052615231449</v>
      </c>
      <c r="V2920" s="16">
        <f t="shared" si="556"/>
        <v>0.48014033423255614</v>
      </c>
    </row>
    <row r="2921" spans="4:22" ht="15.75" x14ac:dyDescent="0.25">
      <c r="D2921" s="27">
        <v>28483</v>
      </c>
      <c r="E2921">
        <v>358</v>
      </c>
      <c r="F2921">
        <v>1.7</v>
      </c>
      <c r="G2921">
        <v>6.4</v>
      </c>
      <c r="H2921">
        <v>-3.2898855211085438E-2</v>
      </c>
      <c r="I2921" s="20">
        <f t="shared" si="557"/>
        <v>0.10766511487958055</v>
      </c>
      <c r="J2921">
        <f t="shared" si="558"/>
        <v>1.3092077969356995E-2</v>
      </c>
      <c r="K2921" s="16">
        <f t="shared" si="549"/>
        <v>0.73003351826167362</v>
      </c>
      <c r="L2921" s="16">
        <f t="shared" si="550"/>
        <v>1.7933529956996114E-2</v>
      </c>
      <c r="M2921" s="6"/>
      <c r="N2921" s="6">
        <f t="shared" si="551"/>
        <v>-2.6319084168868353E-2</v>
      </c>
      <c r="O2921" s="6"/>
      <c r="P2921" s="6">
        <f t="shared" si="552"/>
        <v>-3.665757573825975E-3</v>
      </c>
      <c r="Q2921">
        <f t="shared" si="559"/>
        <v>0.35298999999999997</v>
      </c>
      <c r="R2921">
        <f t="shared" si="553"/>
        <v>1</v>
      </c>
      <c r="S2921">
        <f t="shared" si="554"/>
        <v>-3.665757573825975E-3</v>
      </c>
      <c r="T2921" s="6">
        <f t="shared" si="560"/>
        <v>105.89999999999999</v>
      </c>
      <c r="U2921">
        <f t="shared" si="555"/>
        <v>1.8972099384326069</v>
      </c>
      <c r="V2921" s="16">
        <f t="shared" si="556"/>
        <v>0.74368688184546783</v>
      </c>
    </row>
    <row r="2922" spans="4:22" ht="15.75" x14ac:dyDescent="0.25">
      <c r="D2922" s="27">
        <v>28484</v>
      </c>
      <c r="E2922">
        <v>359</v>
      </c>
      <c r="F2922">
        <v>-0.2</v>
      </c>
      <c r="G2922">
        <v>0.1</v>
      </c>
      <c r="H2922">
        <v>0.10913146845694645</v>
      </c>
      <c r="I2922" s="20">
        <f t="shared" si="557"/>
        <v>0.10083908959193565</v>
      </c>
      <c r="J2922">
        <f t="shared" si="558"/>
        <v>1.2262033294379375E-2</v>
      </c>
      <c r="K2922" s="16">
        <f t="shared" si="549"/>
        <v>0.73003351826167362</v>
      </c>
      <c r="L2922" s="16">
        <f t="shared" si="550"/>
        <v>1.6796534662651155E-2</v>
      </c>
      <c r="M2922" s="6"/>
      <c r="N2922" s="6">
        <f t="shared" si="551"/>
        <v>8.7305174765557159E-2</v>
      </c>
      <c r="O2922" s="6"/>
      <c r="P2922" s="6">
        <f t="shared" si="552"/>
        <v>0.10995850136059954</v>
      </c>
      <c r="Q2922">
        <f t="shared" si="559"/>
        <v>0.35298999999999997</v>
      </c>
      <c r="R2922">
        <f t="shared" si="553"/>
        <v>1</v>
      </c>
      <c r="S2922">
        <f t="shared" si="554"/>
        <v>0.10995850136059954</v>
      </c>
      <c r="T2922" s="6">
        <f t="shared" si="560"/>
        <v>105.89999999999999</v>
      </c>
      <c r="U2922">
        <f t="shared" si="555"/>
        <v>-4.0000000000000008E-2</v>
      </c>
      <c r="V2922" s="16">
        <f t="shared" si="556"/>
        <v>0.59793682729081277</v>
      </c>
    </row>
    <row r="2923" spans="4:22" ht="15.75" x14ac:dyDescent="0.25">
      <c r="D2923" s="27">
        <v>28485</v>
      </c>
      <c r="E2923">
        <v>360</v>
      </c>
      <c r="F2923">
        <v>0</v>
      </c>
      <c r="G2923">
        <v>0.4</v>
      </c>
      <c r="H2923">
        <v>7.042171192307127E-2</v>
      </c>
      <c r="I2923" s="20">
        <f t="shared" si="557"/>
        <v>9.5781311451476017E-2</v>
      </c>
      <c r="J2923">
        <f t="shared" si="558"/>
        <v>1.1647007472499483E-2</v>
      </c>
      <c r="K2923" s="16">
        <f t="shared" si="549"/>
        <v>0.73003351826167362</v>
      </c>
      <c r="L2923" s="16">
        <f t="shared" si="550"/>
        <v>1.5954072218811087E-2</v>
      </c>
      <c r="M2923" s="6"/>
      <c r="N2923" s="6">
        <f t="shared" si="551"/>
        <v>5.633736953845702E-2</v>
      </c>
      <c r="O2923" s="6"/>
      <c r="P2923" s="6">
        <f t="shared" si="552"/>
        <v>7.8990696133499405E-2</v>
      </c>
      <c r="Q2923">
        <f t="shared" si="559"/>
        <v>0.35298999999999997</v>
      </c>
      <c r="R2923">
        <f t="shared" si="553"/>
        <v>1</v>
      </c>
      <c r="S2923">
        <f t="shared" si="554"/>
        <v>7.8990696133499405E-2</v>
      </c>
      <c r="T2923" s="6">
        <f t="shared" si="560"/>
        <v>105.89999999999999</v>
      </c>
      <c r="U2923">
        <f t="shared" si="555"/>
        <v>0</v>
      </c>
      <c r="V2923" s="16">
        <f t="shared" si="556"/>
        <v>0.48673256036133528</v>
      </c>
    </row>
    <row r="2924" spans="4:22" ht="15.75" x14ac:dyDescent="0.25">
      <c r="D2924" s="27">
        <v>28486</v>
      </c>
      <c r="E2924">
        <v>361</v>
      </c>
      <c r="F2924">
        <v>-1.9</v>
      </c>
      <c r="G2924">
        <v>0</v>
      </c>
      <c r="H2924">
        <v>9.4704764732416458E-2</v>
      </c>
      <c r="I2924" s="20">
        <f t="shared" si="557"/>
        <v>8.8680884994393278E-2</v>
      </c>
      <c r="J2924">
        <f t="shared" si="558"/>
        <v>1.0783595615318222E-2</v>
      </c>
      <c r="K2924" s="16">
        <f t="shared" si="549"/>
        <v>0.73003351826167362</v>
      </c>
      <c r="L2924" s="16">
        <f t="shared" si="550"/>
        <v>1.4771370554321511E-2</v>
      </c>
      <c r="M2924" s="6"/>
      <c r="N2924" s="6">
        <f t="shared" si="551"/>
        <v>7.5763811785933166E-2</v>
      </c>
      <c r="O2924" s="6"/>
      <c r="P2924" s="6">
        <f t="shared" si="552"/>
        <v>9.8417138380975544E-2</v>
      </c>
      <c r="Q2924">
        <f t="shared" si="559"/>
        <v>0.35298999999999997</v>
      </c>
      <c r="R2924">
        <f t="shared" si="553"/>
        <v>1</v>
      </c>
      <c r="S2924">
        <f t="shared" si="554"/>
        <v>9.8417138380975544E-2</v>
      </c>
      <c r="T2924" s="6">
        <f t="shared" si="560"/>
        <v>105.82423618821406</v>
      </c>
      <c r="U2924">
        <f t="shared" si="555"/>
        <v>-0.38</v>
      </c>
      <c r="V2924" s="16">
        <f t="shared" si="556"/>
        <v>0.32553767387876398</v>
      </c>
    </row>
    <row r="2925" spans="4:22" ht="15.75" x14ac:dyDescent="0.25">
      <c r="D2925" s="27">
        <v>28487</v>
      </c>
      <c r="E2925">
        <v>362</v>
      </c>
      <c r="F2925">
        <v>-4.7</v>
      </c>
      <c r="G2925">
        <v>0.7</v>
      </c>
      <c r="H2925">
        <v>0.22689201378530621</v>
      </c>
      <c r="I2925" s="20">
        <f t="shared" si="557"/>
        <v>7.8880095049228827E-2</v>
      </c>
      <c r="J2925">
        <f t="shared" si="558"/>
        <v>9.5918195579862246E-3</v>
      </c>
      <c r="K2925" s="16">
        <f t="shared" si="549"/>
        <v>0.73073435633173378</v>
      </c>
      <c r="L2925" s="16">
        <f t="shared" si="550"/>
        <v>1.3126274240254547E-2</v>
      </c>
      <c r="M2925" s="6"/>
      <c r="N2925" s="6">
        <f t="shared" si="551"/>
        <v>0.18151361102824498</v>
      </c>
      <c r="O2925" s="6"/>
      <c r="P2925" s="6">
        <f t="shared" si="552"/>
        <v>0.20416693762328736</v>
      </c>
      <c r="Q2925">
        <f t="shared" si="559"/>
        <v>0.35274745396071355</v>
      </c>
      <c r="R2925">
        <f t="shared" si="553"/>
        <v>1</v>
      </c>
      <c r="S2925">
        <f t="shared" si="554"/>
        <v>0.20416693762328736</v>
      </c>
      <c r="T2925" s="6">
        <f t="shared" si="560"/>
        <v>105.89999999999999</v>
      </c>
      <c r="U2925">
        <f t="shared" si="555"/>
        <v>-0.94000000000000006</v>
      </c>
      <c r="V2925" s="16">
        <f t="shared" si="556"/>
        <v>9.0173028531577326E-2</v>
      </c>
    </row>
    <row r="2926" spans="4:22" ht="15.75" x14ac:dyDescent="0.25">
      <c r="D2926" s="27">
        <v>28488</v>
      </c>
      <c r="E2926">
        <v>363</v>
      </c>
      <c r="F2926">
        <v>-5</v>
      </c>
      <c r="G2926">
        <v>1.7</v>
      </c>
      <c r="H2926">
        <v>0.10923918241405738</v>
      </c>
      <c r="I2926" s="20">
        <f t="shared" si="557"/>
        <v>7.0763918059375208E-2</v>
      </c>
      <c r="J2926">
        <f t="shared" si="558"/>
        <v>8.604892436020025E-3</v>
      </c>
      <c r="K2926" s="16">
        <f t="shared" si="549"/>
        <v>0.73003351826167362</v>
      </c>
      <c r="L2926" s="16">
        <f t="shared" si="550"/>
        <v>1.1786982680616703E-2</v>
      </c>
      <c r="M2926" s="6"/>
      <c r="N2926" s="6">
        <f t="shared" si="551"/>
        <v>8.7391345931245909E-2</v>
      </c>
      <c r="O2926" s="6"/>
      <c r="P2926" s="6">
        <f t="shared" si="552"/>
        <v>0.11004467252628829</v>
      </c>
      <c r="Q2926">
        <f t="shared" si="559"/>
        <v>0.35298999999999997</v>
      </c>
      <c r="R2926">
        <f t="shared" si="553"/>
        <v>1</v>
      </c>
      <c r="S2926">
        <f t="shared" si="554"/>
        <v>0.11004467252628829</v>
      </c>
      <c r="T2926" s="6">
        <f t="shared" si="560"/>
        <v>105.89999999999999</v>
      </c>
      <c r="U2926">
        <f t="shared" si="555"/>
        <v>-1</v>
      </c>
      <c r="V2926" s="16">
        <f t="shared" si="556"/>
        <v>-0.11257730717433842</v>
      </c>
    </row>
    <row r="2927" spans="4:22" ht="15.75" x14ac:dyDescent="0.25">
      <c r="D2927" s="27">
        <v>28489</v>
      </c>
      <c r="E2927">
        <v>364</v>
      </c>
      <c r="F2927">
        <v>-2.5</v>
      </c>
      <c r="G2927">
        <v>0.2</v>
      </c>
      <c r="H2927">
        <v>0.10166507206519793</v>
      </c>
      <c r="I2927" s="20">
        <f t="shared" si="557"/>
        <v>6.8010673577536082E-2</v>
      </c>
      <c r="J2927">
        <f t="shared" si="558"/>
        <v>8.270097907028387E-3</v>
      </c>
      <c r="K2927" s="16">
        <f t="shared" si="549"/>
        <v>0.73003351826167362</v>
      </c>
      <c r="L2927" s="16">
        <f t="shared" si="550"/>
        <v>1.1328381095050006E-2</v>
      </c>
      <c r="M2927" s="6"/>
      <c r="N2927" s="6">
        <f t="shared" si="551"/>
        <v>8.133205765215834E-2</v>
      </c>
      <c r="O2927" s="6"/>
      <c r="P2927" s="6">
        <f t="shared" si="552"/>
        <v>0.10398538424720072</v>
      </c>
      <c r="Q2927">
        <f t="shared" si="559"/>
        <v>0.35298999999999997</v>
      </c>
      <c r="R2927">
        <f t="shared" si="553"/>
        <v>1</v>
      </c>
      <c r="S2927">
        <f t="shared" si="554"/>
        <v>0.10398538424720072</v>
      </c>
      <c r="T2927" s="6">
        <f t="shared" si="560"/>
        <v>105.89999999999999</v>
      </c>
      <c r="U2927">
        <f t="shared" si="555"/>
        <v>-0.5</v>
      </c>
      <c r="V2927" s="16">
        <f t="shared" si="556"/>
        <v>-0.1846301638995656</v>
      </c>
    </row>
    <row r="2928" spans="4:22" ht="15.75" x14ac:dyDescent="0.25">
      <c r="D2928" s="27">
        <v>28490</v>
      </c>
      <c r="E2928">
        <v>365</v>
      </c>
      <c r="F2928">
        <v>-3.9</v>
      </c>
      <c r="G2928">
        <v>0.4</v>
      </c>
      <c r="H2928">
        <v>0.15984672194181435</v>
      </c>
      <c r="I2928" s="20">
        <f t="shared" si="557"/>
        <v>6.3886119943798572E-2</v>
      </c>
      <c r="J2928">
        <f t="shared" si="558"/>
        <v>7.7685521851659058E-3</v>
      </c>
      <c r="K2928" s="16">
        <f t="shared" si="549"/>
        <v>0.73003351826167362</v>
      </c>
      <c r="L2928" s="16">
        <f t="shared" si="550"/>
        <v>1.0641363705688568E-2</v>
      </c>
      <c r="M2928" s="6"/>
      <c r="N2928" s="6">
        <f t="shared" si="551"/>
        <v>0.12787737755345149</v>
      </c>
      <c r="O2928" s="6"/>
      <c r="P2928" s="6">
        <f t="shared" si="552"/>
        <v>0.15053070414849387</v>
      </c>
      <c r="Q2928">
        <f t="shared" si="559"/>
        <v>0.35298999999999997</v>
      </c>
      <c r="R2928">
        <f t="shared" si="553"/>
        <v>1</v>
      </c>
      <c r="S2928">
        <f t="shared" si="554"/>
        <v>0.15053070414849387</v>
      </c>
      <c r="T2928" s="6">
        <f t="shared" si="560"/>
        <v>105.89999999999999</v>
      </c>
      <c r="U2928">
        <f t="shared" si="555"/>
        <v>-0.78</v>
      </c>
      <c r="V2928" s="16">
        <f t="shared" si="556"/>
        <v>-0.29535702191139235</v>
      </c>
    </row>
    <row r="2929" spans="4:22" ht="15.75" x14ac:dyDescent="0.25">
      <c r="D2929" s="27">
        <v>28491</v>
      </c>
      <c r="E2929">
        <v>1</v>
      </c>
      <c r="F2929">
        <v>-4.7</v>
      </c>
      <c r="G2929">
        <v>5.4</v>
      </c>
      <c r="H2929">
        <v>-0.1237887919756863</v>
      </c>
      <c r="I2929" s="20">
        <f t="shared" si="557"/>
        <v>5.9565684000139674E-2</v>
      </c>
      <c r="J2929">
        <f t="shared" si="558"/>
        <v>7.2431871744169842E-3</v>
      </c>
      <c r="K2929" s="16">
        <f t="shared" si="549"/>
        <v>0.73003351826167362</v>
      </c>
      <c r="L2929" s="16">
        <f t="shared" si="550"/>
        <v>9.9217186515821489E-3</v>
      </c>
      <c r="M2929" s="6"/>
      <c r="N2929" s="6">
        <f t="shared" si="551"/>
        <v>-9.9031033580549044E-2</v>
      </c>
      <c r="O2929" s="6"/>
      <c r="P2929" s="6">
        <f t="shared" si="552"/>
        <v>-7.6377706985506666E-2</v>
      </c>
      <c r="Q2929">
        <f t="shared" si="559"/>
        <v>0.35298999999999997</v>
      </c>
      <c r="R2929">
        <f t="shared" si="553"/>
        <v>1</v>
      </c>
      <c r="S2929">
        <f t="shared" si="554"/>
        <v>-7.6377706985506666E-2</v>
      </c>
      <c r="T2929" s="6">
        <f t="shared" si="560"/>
        <v>105.89999999999999</v>
      </c>
      <c r="U2929">
        <f t="shared" si="555"/>
        <v>-0.94000000000000006</v>
      </c>
      <c r="V2929" s="16">
        <f t="shared" si="556"/>
        <v>-0.41524769687514251</v>
      </c>
    </row>
    <row r="2930" spans="4:22" ht="15.75" x14ac:dyDescent="0.25">
      <c r="D2930" s="27">
        <v>28492</v>
      </c>
      <c r="E2930">
        <v>2</v>
      </c>
      <c r="F2930">
        <v>0.9</v>
      </c>
      <c r="G2930">
        <v>0</v>
      </c>
      <c r="H2930">
        <v>0.33802137678220828</v>
      </c>
      <c r="I2930" s="20">
        <f t="shared" si="557"/>
        <v>6.928050532883083E-2</v>
      </c>
      <c r="J2930">
        <f t="shared" si="558"/>
        <v>8.4245094479858292E-3</v>
      </c>
      <c r="K2930" s="16">
        <f t="shared" si="549"/>
        <v>0.73003351826167362</v>
      </c>
      <c r="L2930" s="16">
        <f t="shared" si="550"/>
        <v>1.1539894042188545E-2</v>
      </c>
      <c r="M2930" s="6"/>
      <c r="N2930" s="6">
        <f t="shared" si="551"/>
        <v>0.27041710142576664</v>
      </c>
      <c r="O2930" s="6"/>
      <c r="P2930" s="6">
        <f t="shared" si="552"/>
        <v>0.29307042802080902</v>
      </c>
      <c r="Q2930">
        <f t="shared" si="559"/>
        <v>0.35298999999999997</v>
      </c>
      <c r="R2930">
        <f t="shared" si="553"/>
        <v>1</v>
      </c>
      <c r="S2930">
        <f t="shared" si="554"/>
        <v>0.29307042802080902</v>
      </c>
      <c r="T2930" s="6">
        <f t="shared" si="560"/>
        <v>105.62958289857423</v>
      </c>
      <c r="U2930">
        <f t="shared" si="555"/>
        <v>1.0044052615231449</v>
      </c>
      <c r="V2930" s="16">
        <f t="shared" si="556"/>
        <v>-0.15122069715304109</v>
      </c>
    </row>
    <row r="2931" spans="4:22" ht="15.75" x14ac:dyDescent="0.25">
      <c r="D2931" s="27">
        <v>28493</v>
      </c>
      <c r="E2931">
        <v>3</v>
      </c>
      <c r="F2931">
        <v>-6</v>
      </c>
      <c r="G2931">
        <v>0.7</v>
      </c>
      <c r="H2931">
        <v>-0.19613586567609453</v>
      </c>
      <c r="I2931" s="20">
        <f t="shared" si="557"/>
        <v>6.2251686346666023E-2</v>
      </c>
      <c r="J2931">
        <f t="shared" si="558"/>
        <v>7.5698050597545882E-3</v>
      </c>
      <c r="K2931" s="16">
        <f t="shared" si="549"/>
        <v>0.73260919538281866</v>
      </c>
      <c r="L2931" s="16">
        <f t="shared" si="550"/>
        <v>1.0332664546749309E-2</v>
      </c>
      <c r="M2931" s="6"/>
      <c r="N2931" s="6">
        <f t="shared" si="551"/>
        <v>-0.15690869254087564</v>
      </c>
      <c r="O2931" s="6"/>
      <c r="P2931" s="6">
        <f t="shared" si="552"/>
        <v>-0.13425536594583326</v>
      </c>
      <c r="Q2931">
        <f t="shared" si="559"/>
        <v>0.35209860966191409</v>
      </c>
      <c r="R2931">
        <f t="shared" si="553"/>
        <v>1</v>
      </c>
      <c r="S2931">
        <f t="shared" si="554"/>
        <v>-0.13425536594583326</v>
      </c>
      <c r="T2931" s="6">
        <f t="shared" si="560"/>
        <v>105.89999999999999</v>
      </c>
      <c r="U2931">
        <f t="shared" si="555"/>
        <v>-1.2000000000000002</v>
      </c>
      <c r="V2931" s="16">
        <f t="shared" si="556"/>
        <v>-0.34627262943213621</v>
      </c>
    </row>
    <row r="2932" spans="4:22" ht="15.75" x14ac:dyDescent="0.25">
      <c r="D2932" s="27">
        <v>28494</v>
      </c>
      <c r="E2932">
        <v>4</v>
      </c>
      <c r="F2932">
        <v>-7.8</v>
      </c>
      <c r="G2932">
        <v>0.5</v>
      </c>
      <c r="H2932">
        <v>0.18279527947194377</v>
      </c>
      <c r="I2932" s="20">
        <f t="shared" si="557"/>
        <v>5.4144983036672263E-2</v>
      </c>
      <c r="J2932">
        <f t="shared" si="558"/>
        <v>6.5840299372593473E-3</v>
      </c>
      <c r="K2932" s="16">
        <f t="shared" si="549"/>
        <v>0.73003351826167362</v>
      </c>
      <c r="L2932" s="16">
        <f t="shared" si="550"/>
        <v>9.0188049898544034E-3</v>
      </c>
      <c r="M2932" s="6"/>
      <c r="N2932" s="6">
        <f t="shared" si="551"/>
        <v>0.14623622357755503</v>
      </c>
      <c r="O2932" s="6"/>
      <c r="P2932" s="6">
        <f t="shared" si="552"/>
        <v>0.16888955017259741</v>
      </c>
      <c r="Q2932">
        <f t="shared" si="559"/>
        <v>0.35298999999999997</v>
      </c>
      <c r="R2932">
        <f t="shared" si="553"/>
        <v>1</v>
      </c>
      <c r="S2932">
        <f t="shared" si="554"/>
        <v>0.16888955017259741</v>
      </c>
      <c r="T2932" s="6">
        <f t="shared" si="560"/>
        <v>105.89999999999999</v>
      </c>
      <c r="U2932">
        <f t="shared" si="555"/>
        <v>-1.56</v>
      </c>
      <c r="V2932" s="16">
        <f t="shared" si="556"/>
        <v>-0.57200159666732664</v>
      </c>
    </row>
    <row r="2933" spans="4:22" ht="15.75" x14ac:dyDescent="0.25">
      <c r="D2933" s="27">
        <v>28495</v>
      </c>
      <c r="E2933">
        <v>5</v>
      </c>
      <c r="F2933">
        <v>-8.4</v>
      </c>
      <c r="G2933">
        <v>3</v>
      </c>
      <c r="H2933">
        <v>5.1031505094272552E-4</v>
      </c>
      <c r="I2933" s="20">
        <f t="shared" si="557"/>
        <v>4.741239540858859E-2</v>
      </c>
      <c r="J2933">
        <f t="shared" si="558"/>
        <v>5.7653472816843725E-3</v>
      </c>
      <c r="K2933" s="16">
        <f t="shared" si="549"/>
        <v>0.73003351826167362</v>
      </c>
      <c r="L2933" s="16">
        <f t="shared" si="550"/>
        <v>7.8973733910363258E-3</v>
      </c>
      <c r="M2933" s="6"/>
      <c r="N2933" s="6">
        <f t="shared" si="551"/>
        <v>4.0825204075418042E-4</v>
      </c>
      <c r="O2933" s="6"/>
      <c r="P2933" s="6">
        <f t="shared" si="552"/>
        <v>2.3061578635796557E-2</v>
      </c>
      <c r="Q2933">
        <f t="shared" si="559"/>
        <v>0.35298999999999997</v>
      </c>
      <c r="R2933">
        <f t="shared" si="553"/>
        <v>1</v>
      </c>
      <c r="S2933">
        <f t="shared" si="554"/>
        <v>2.3061578635796557E-2</v>
      </c>
      <c r="T2933" s="6">
        <f t="shared" si="560"/>
        <v>105.89999999999999</v>
      </c>
      <c r="U2933">
        <f t="shared" si="555"/>
        <v>-1.6800000000000002</v>
      </c>
      <c r="V2933" s="16">
        <f t="shared" si="556"/>
        <v>-0.77806709485701253</v>
      </c>
    </row>
    <row r="2934" spans="4:22" ht="15.75" x14ac:dyDescent="0.25">
      <c r="D2934" s="27">
        <v>28496</v>
      </c>
      <c r="E2934">
        <v>6</v>
      </c>
      <c r="F2934">
        <v>-2.2000000000000002</v>
      </c>
      <c r="G2934">
        <v>0</v>
      </c>
      <c r="H2934">
        <v>-0.16258985403653253</v>
      </c>
      <c r="I2934" s="20">
        <f t="shared" si="557"/>
        <v>4.9419242732553645E-2</v>
      </c>
      <c r="J2934">
        <f t="shared" si="558"/>
        <v>6.0093799162785231E-3</v>
      </c>
      <c r="K2934" s="16">
        <f t="shared" si="549"/>
        <v>0.73003351826167362</v>
      </c>
      <c r="L2934" s="16">
        <f t="shared" si="550"/>
        <v>8.2316493228801555E-3</v>
      </c>
      <c r="M2934" s="6"/>
      <c r="N2934" s="6">
        <f t="shared" si="551"/>
        <v>-0.13007188322922603</v>
      </c>
      <c r="O2934" s="6"/>
      <c r="P2934" s="6">
        <f t="shared" si="552"/>
        <v>-0.10741855663418365</v>
      </c>
      <c r="Q2934">
        <f t="shared" si="559"/>
        <v>0.35298999999999997</v>
      </c>
      <c r="R2934">
        <f t="shared" si="553"/>
        <v>1</v>
      </c>
      <c r="S2934">
        <f t="shared" si="554"/>
        <v>-0.10741855663418365</v>
      </c>
      <c r="T2934" s="6">
        <f t="shared" si="560"/>
        <v>105.89999999999999</v>
      </c>
      <c r="U2934">
        <f t="shared" si="555"/>
        <v>-0.44000000000000006</v>
      </c>
      <c r="V2934" s="16">
        <f t="shared" si="556"/>
        <v>-0.71519339024361905</v>
      </c>
    </row>
    <row r="2935" spans="4:22" ht="15.75" x14ac:dyDescent="0.25">
      <c r="D2935" s="27">
        <v>28497</v>
      </c>
      <c r="E2935">
        <v>7</v>
      </c>
      <c r="F2935">
        <v>2.1</v>
      </c>
      <c r="G2935">
        <v>0</v>
      </c>
      <c r="H2935">
        <v>0.10448579235298211</v>
      </c>
      <c r="I2935" s="20">
        <f t="shared" si="557"/>
        <v>6.9467880477549024E-2</v>
      </c>
      <c r="J2935">
        <f t="shared" si="558"/>
        <v>8.4472942660699605E-3</v>
      </c>
      <c r="K2935" s="16">
        <f t="shared" si="549"/>
        <v>0.73003351826167362</v>
      </c>
      <c r="L2935" s="16">
        <f t="shared" si="550"/>
        <v>1.1571104688705687E-2</v>
      </c>
      <c r="M2935" s="6"/>
      <c r="N2935" s="6">
        <f t="shared" si="551"/>
        <v>8.3588633882385688E-2</v>
      </c>
      <c r="O2935" s="6"/>
      <c r="P2935" s="6">
        <f t="shared" si="552"/>
        <v>0.10624196047742807</v>
      </c>
      <c r="Q2935">
        <f t="shared" si="559"/>
        <v>0.35298999999999997</v>
      </c>
      <c r="R2935">
        <f t="shared" si="553"/>
        <v>1</v>
      </c>
      <c r="S2935">
        <f t="shared" si="554"/>
        <v>0.10624196047742807</v>
      </c>
      <c r="T2935" s="6">
        <f t="shared" si="560"/>
        <v>105.81641136611761</v>
      </c>
      <c r="U2935">
        <f t="shared" si="555"/>
        <v>2.3436122768873382</v>
      </c>
      <c r="V2935" s="16">
        <f t="shared" si="556"/>
        <v>-0.14631683611962809</v>
      </c>
    </row>
    <row r="2936" spans="4:22" ht="15.75" x14ac:dyDescent="0.25">
      <c r="D2936" s="27">
        <v>28498</v>
      </c>
      <c r="E2936">
        <v>8</v>
      </c>
      <c r="F2936">
        <v>2.7</v>
      </c>
      <c r="G2936">
        <v>0</v>
      </c>
      <c r="H2936">
        <v>1.6158981629039556E-2</v>
      </c>
      <c r="I2936" s="20">
        <f t="shared" si="557"/>
        <v>9.3851761502072473E-2</v>
      </c>
      <c r="J2936">
        <f t="shared" si="558"/>
        <v>1.1412374198652013E-2</v>
      </c>
      <c r="K2936" s="16">
        <f t="shared" si="549"/>
        <v>0.73080972254856658</v>
      </c>
      <c r="L2936" s="16">
        <f t="shared" si="550"/>
        <v>1.5616067830698015E-2</v>
      </c>
      <c r="M2936" s="6"/>
      <c r="N2936" s="6">
        <f t="shared" si="551"/>
        <v>1.2927185303231645E-2</v>
      </c>
      <c r="O2936" s="6"/>
      <c r="P2936" s="6">
        <f t="shared" si="552"/>
        <v>3.558051189827402E-2</v>
      </c>
      <c r="Q2936">
        <f t="shared" si="559"/>
        <v>0.35272137122039204</v>
      </c>
      <c r="R2936">
        <f t="shared" si="553"/>
        <v>1</v>
      </c>
      <c r="S2936">
        <f t="shared" si="554"/>
        <v>3.558051189827402E-2</v>
      </c>
      <c r="T2936" s="6">
        <f t="shared" si="560"/>
        <v>105.80348418081438</v>
      </c>
      <c r="U2936">
        <f t="shared" si="555"/>
        <v>3.013215784569435</v>
      </c>
      <c r="V2936" s="16">
        <f t="shared" si="556"/>
        <v>0.44129291274873161</v>
      </c>
    </row>
    <row r="2937" spans="4:22" ht="15.75" x14ac:dyDescent="0.25">
      <c r="D2937" s="27">
        <v>28499</v>
      </c>
      <c r="E2937">
        <v>9</v>
      </c>
      <c r="F2937">
        <v>1.5</v>
      </c>
      <c r="G2937">
        <v>0.7</v>
      </c>
      <c r="H2937">
        <v>0.36831816172434617</v>
      </c>
      <c r="I2937" s="20">
        <f t="shared" si="557"/>
        <v>0.10434063162014363</v>
      </c>
      <c r="J2937">
        <f t="shared" si="558"/>
        <v>1.2687820805009466E-2</v>
      </c>
      <c r="K2937" s="16">
        <f t="shared" si="549"/>
        <v>0.73093423311744499</v>
      </c>
      <c r="L2937" s="16">
        <f t="shared" si="550"/>
        <v>1.7358361710458858E-2</v>
      </c>
      <c r="M2937" s="6"/>
      <c r="N2937" s="6">
        <f t="shared" si="551"/>
        <v>0.29465452937947695</v>
      </c>
      <c r="O2937" s="6"/>
      <c r="P2937" s="6">
        <f t="shared" si="552"/>
        <v>0.31730785597451933</v>
      </c>
      <c r="Q2937">
        <f t="shared" si="559"/>
        <v>0.35267828060271461</v>
      </c>
      <c r="R2937">
        <f t="shared" si="553"/>
        <v>1</v>
      </c>
      <c r="S2937">
        <f t="shared" si="554"/>
        <v>0.31730785597451933</v>
      </c>
      <c r="T2937" s="6">
        <f t="shared" si="560"/>
        <v>105.89999999999999</v>
      </c>
      <c r="U2937">
        <f t="shared" si="555"/>
        <v>1.6740087692052414</v>
      </c>
      <c r="V2937" s="16">
        <f t="shared" si="556"/>
        <v>0.67055335782066117</v>
      </c>
    </row>
    <row r="2938" spans="4:22" ht="15.75" x14ac:dyDescent="0.25">
      <c r="D2938" s="27">
        <v>28500</v>
      </c>
      <c r="E2938">
        <v>10</v>
      </c>
      <c r="F2938">
        <v>0.8</v>
      </c>
      <c r="G2938">
        <v>0.4</v>
      </c>
      <c r="H2938">
        <v>9.2570477418355682E-2</v>
      </c>
      <c r="I2938" s="20">
        <f t="shared" si="557"/>
        <v>0.10615677232506569</v>
      </c>
      <c r="J2938">
        <f t="shared" si="558"/>
        <v>1.2908663514727988E-2</v>
      </c>
      <c r="K2938" s="16">
        <f t="shared" si="549"/>
        <v>0.73003351826167362</v>
      </c>
      <c r="L2938" s="16">
        <f t="shared" si="550"/>
        <v>1.7682288815266425E-2</v>
      </c>
      <c r="M2938" s="6"/>
      <c r="N2938" s="6">
        <f t="shared" si="551"/>
        <v>7.4056381934684543E-2</v>
      </c>
      <c r="O2938" s="6"/>
      <c r="P2938" s="6">
        <f t="shared" si="552"/>
        <v>9.670970852972692E-2</v>
      </c>
      <c r="Q2938">
        <f t="shared" si="559"/>
        <v>0.35298999999999997</v>
      </c>
      <c r="R2938">
        <f t="shared" si="553"/>
        <v>1</v>
      </c>
      <c r="S2938">
        <f t="shared" si="554"/>
        <v>9.670970852972692E-2</v>
      </c>
      <c r="T2938" s="6">
        <f t="shared" si="560"/>
        <v>105.89999999999999</v>
      </c>
      <c r="U2938">
        <f t="shared" si="555"/>
        <v>0.89280467690946219</v>
      </c>
      <c r="V2938" s="16">
        <f t="shared" si="556"/>
        <v>0.71188764914598701</v>
      </c>
    </row>
    <row r="2939" spans="4:22" ht="15.75" x14ac:dyDescent="0.25">
      <c r="D2939" s="27">
        <v>28501</v>
      </c>
      <c r="E2939">
        <v>11</v>
      </c>
      <c r="F2939">
        <v>0</v>
      </c>
      <c r="G2939">
        <v>0</v>
      </c>
      <c r="H2939">
        <v>3.661554220930642E-2</v>
      </c>
      <c r="I2939" s="20">
        <f t="shared" si="557"/>
        <v>9.9991128220873068E-2</v>
      </c>
      <c r="J2939">
        <f t="shared" si="558"/>
        <v>1.2158921191658165E-2</v>
      </c>
      <c r="K2939" s="16">
        <f t="shared" si="549"/>
        <v>0.73003351826167362</v>
      </c>
      <c r="L2939" s="16">
        <f t="shared" si="550"/>
        <v>1.665529169209997E-2</v>
      </c>
      <c r="M2939" s="6"/>
      <c r="N2939" s="6">
        <f t="shared" si="551"/>
        <v>2.9292433767445138E-2</v>
      </c>
      <c r="O2939" s="6"/>
      <c r="P2939" s="6">
        <f t="shared" si="552"/>
        <v>5.194576036248752E-2</v>
      </c>
      <c r="Q2939">
        <f t="shared" si="559"/>
        <v>0.35298999999999997</v>
      </c>
      <c r="R2939">
        <f t="shared" si="553"/>
        <v>1</v>
      </c>
      <c r="S2939">
        <f t="shared" si="554"/>
        <v>5.194576036248752E-2</v>
      </c>
      <c r="T2939" s="6">
        <f t="shared" si="560"/>
        <v>105.87070756623255</v>
      </c>
      <c r="U2939">
        <f t="shared" si="555"/>
        <v>0</v>
      </c>
      <c r="V2939" s="16">
        <f t="shared" si="556"/>
        <v>0.57949081298167782</v>
      </c>
    </row>
    <row r="2940" spans="4:22" ht="15.75" x14ac:dyDescent="0.25">
      <c r="D2940" s="27">
        <v>28502</v>
      </c>
      <c r="E2940">
        <v>12</v>
      </c>
      <c r="F2940">
        <v>-5.0999999999999996</v>
      </c>
      <c r="G2940">
        <v>0</v>
      </c>
      <c r="H2940">
        <v>-1.2453437922464524E-2</v>
      </c>
      <c r="I2940" s="20">
        <f t="shared" si="557"/>
        <v>8.6840868329625412E-2</v>
      </c>
      <c r="J2940">
        <f t="shared" si="558"/>
        <v>1.0559849588882449E-2</v>
      </c>
      <c r="K2940" s="16">
        <f t="shared" si="549"/>
        <v>0.73028675868553938</v>
      </c>
      <c r="L2940" s="16">
        <f t="shared" si="550"/>
        <v>1.4459867255281166E-2</v>
      </c>
      <c r="M2940" s="6"/>
      <c r="N2940" s="6">
        <f t="shared" si="551"/>
        <v>-9.9627503379716206E-3</v>
      </c>
      <c r="O2940" s="6"/>
      <c r="P2940" s="6">
        <f t="shared" si="552"/>
        <v>1.2690576257070757E-2</v>
      </c>
      <c r="Q2940">
        <f t="shared" si="559"/>
        <v>0.35290235855410851</v>
      </c>
      <c r="R2940">
        <f t="shared" si="553"/>
        <v>1</v>
      </c>
      <c r="S2940">
        <f t="shared" si="554"/>
        <v>1.2690576257070757E-2</v>
      </c>
      <c r="T2940" s="6">
        <f t="shared" si="560"/>
        <v>105.88067031657053</v>
      </c>
      <c r="U2940">
        <f t="shared" si="555"/>
        <v>-1.02</v>
      </c>
      <c r="V2940" s="16">
        <f t="shared" si="556"/>
        <v>0.28201757634567365</v>
      </c>
    </row>
    <row r="2941" spans="4:22" ht="15.75" x14ac:dyDescent="0.25">
      <c r="D2941" s="27">
        <v>28503</v>
      </c>
      <c r="E2941">
        <v>13</v>
      </c>
      <c r="F2941">
        <v>-5.4</v>
      </c>
      <c r="G2941">
        <v>1</v>
      </c>
      <c r="H2941">
        <v>0.20830324625290322</v>
      </c>
      <c r="I2941" s="20">
        <f t="shared" si="557"/>
        <v>7.6337725077280871E-2</v>
      </c>
      <c r="J2941">
        <f t="shared" si="558"/>
        <v>9.2826673693973544E-3</v>
      </c>
      <c r="K2941" s="16">
        <f t="shared" si="549"/>
        <v>0.73019080061863795</v>
      </c>
      <c r="L2941" s="16">
        <f t="shared" si="550"/>
        <v>1.2712659980833532E-2</v>
      </c>
      <c r="M2941" s="6"/>
      <c r="N2941" s="6">
        <f t="shared" si="551"/>
        <v>0.16664259700232259</v>
      </c>
      <c r="O2941" s="6"/>
      <c r="P2941" s="6">
        <f t="shared" si="552"/>
        <v>0.18929592359736497</v>
      </c>
      <c r="Q2941">
        <f t="shared" si="559"/>
        <v>0.35293556772190177</v>
      </c>
      <c r="R2941">
        <f t="shared" si="553"/>
        <v>1</v>
      </c>
      <c r="S2941">
        <f t="shared" si="554"/>
        <v>0.18929592359736497</v>
      </c>
      <c r="T2941" s="6">
        <f t="shared" si="560"/>
        <v>105.89999999999999</v>
      </c>
      <c r="U2941">
        <f t="shared" si="555"/>
        <v>-1.08</v>
      </c>
      <c r="V2941" s="16">
        <f t="shared" si="556"/>
        <v>2.8709602644098775E-2</v>
      </c>
    </row>
    <row r="2942" spans="4:22" ht="15.75" x14ac:dyDescent="0.25">
      <c r="D2942" s="27">
        <v>28504</v>
      </c>
      <c r="E2942">
        <v>14</v>
      </c>
      <c r="F2942">
        <v>-1.8</v>
      </c>
      <c r="G2942">
        <v>0</v>
      </c>
      <c r="H2942">
        <v>0.23769469400415355</v>
      </c>
      <c r="I2942" s="20">
        <f t="shared" si="557"/>
        <v>7.3451506610519482E-2</v>
      </c>
      <c r="J2942">
        <f t="shared" si="558"/>
        <v>8.9317032038391687E-3</v>
      </c>
      <c r="K2942" s="16">
        <f t="shared" si="549"/>
        <v>0.73003351826167362</v>
      </c>
      <c r="L2942" s="16">
        <f t="shared" si="550"/>
        <v>1.2234648109181316E-2</v>
      </c>
      <c r="M2942" s="6"/>
      <c r="N2942" s="6">
        <f t="shared" si="551"/>
        <v>0.19015575520332284</v>
      </c>
      <c r="O2942" s="6"/>
      <c r="P2942" s="6">
        <f t="shared" si="552"/>
        <v>0.21280908179836522</v>
      </c>
      <c r="Q2942">
        <f t="shared" si="559"/>
        <v>0.35298999999999997</v>
      </c>
      <c r="R2942">
        <f t="shared" si="553"/>
        <v>1</v>
      </c>
      <c r="S2942">
        <f t="shared" si="554"/>
        <v>0.21280908179836522</v>
      </c>
      <c r="T2942" s="6">
        <f t="shared" si="560"/>
        <v>105.70984424479667</v>
      </c>
      <c r="U2942">
        <f t="shared" si="555"/>
        <v>-0.36000000000000004</v>
      </c>
      <c r="V2942" s="16">
        <f t="shared" si="556"/>
        <v>-4.3582593517055235E-2</v>
      </c>
    </row>
    <row r="2943" spans="4:22" ht="15.75" x14ac:dyDescent="0.25">
      <c r="D2943" s="27">
        <v>28505</v>
      </c>
      <c r="E2943">
        <v>15</v>
      </c>
      <c r="F2943">
        <v>-1.4</v>
      </c>
      <c r="G2943">
        <v>0</v>
      </c>
      <c r="H2943">
        <v>9.9229164801779818E-2</v>
      </c>
      <c r="I2943" s="20">
        <f t="shared" si="557"/>
        <v>7.1910098564003849E-2</v>
      </c>
      <c r="J2943">
        <f t="shared" si="558"/>
        <v>8.7442679853828673E-3</v>
      </c>
      <c r="K2943" s="16">
        <f t="shared" si="549"/>
        <v>0.73183614342737058</v>
      </c>
      <c r="L2943" s="16">
        <f t="shared" si="550"/>
        <v>1.1948395913368376E-2</v>
      </c>
      <c r="M2943" s="6"/>
      <c r="N2943" s="6">
        <f t="shared" si="551"/>
        <v>7.9383331841423863E-2</v>
      </c>
      <c r="O2943" s="6"/>
      <c r="P2943" s="6">
        <f t="shared" si="552"/>
        <v>0.10203665843646624</v>
      </c>
      <c r="Q2943">
        <f t="shared" si="559"/>
        <v>0.35236614748265555</v>
      </c>
      <c r="R2943">
        <f t="shared" si="553"/>
        <v>1</v>
      </c>
      <c r="S2943">
        <f t="shared" si="554"/>
        <v>0.10203665843646624</v>
      </c>
      <c r="T2943" s="6">
        <f t="shared" si="560"/>
        <v>105.63046091295526</v>
      </c>
      <c r="U2943">
        <f t="shared" si="555"/>
        <v>-0.27999999999999997</v>
      </c>
      <c r="V2943" s="16">
        <f t="shared" si="556"/>
        <v>-8.7551493202368408E-2</v>
      </c>
    </row>
    <row r="2944" spans="4:22" ht="15.75" x14ac:dyDescent="0.25">
      <c r="D2944" s="27">
        <v>28506</v>
      </c>
      <c r="E2944">
        <v>16</v>
      </c>
      <c r="F2944">
        <v>0.6</v>
      </c>
      <c r="G2944">
        <v>0</v>
      </c>
      <c r="H2944">
        <v>-2.8429445098783909E-2</v>
      </c>
      <c r="I2944" s="20">
        <f t="shared" si="557"/>
        <v>7.7580394694066829E-2</v>
      </c>
      <c r="J2944">
        <f t="shared" si="558"/>
        <v>9.4337759947985267E-3</v>
      </c>
      <c r="K2944" s="16">
        <f t="shared" si="549"/>
        <v>0.73260073862541164</v>
      </c>
      <c r="L2944" s="16">
        <f t="shared" si="550"/>
        <v>1.2877104127002718E-2</v>
      </c>
      <c r="M2944" s="6"/>
      <c r="N2944" s="6">
        <f t="shared" si="551"/>
        <v>-2.274355607902713E-2</v>
      </c>
      <c r="O2944" s="6"/>
      <c r="P2944" s="6">
        <f t="shared" si="552"/>
        <v>-9.0229483984752279E-5</v>
      </c>
      <c r="Q2944">
        <f t="shared" si="559"/>
        <v>0.35210153637651753</v>
      </c>
      <c r="R2944">
        <f t="shared" si="553"/>
        <v>1</v>
      </c>
      <c r="S2944">
        <f t="shared" si="554"/>
        <v>-9.0229483984752279E-5</v>
      </c>
      <c r="T2944" s="6">
        <f t="shared" si="560"/>
        <v>105.65320446903429</v>
      </c>
      <c r="U2944">
        <f t="shared" si="555"/>
        <v>0.66960350768209653</v>
      </c>
      <c r="V2944" s="16">
        <f t="shared" si="556"/>
        <v>5.3264163205417686E-2</v>
      </c>
    </row>
    <row r="2945" spans="4:22" ht="15.75" x14ac:dyDescent="0.25">
      <c r="D2945" s="27">
        <v>28507</v>
      </c>
      <c r="E2945">
        <v>17</v>
      </c>
      <c r="F2945">
        <v>0.1</v>
      </c>
      <c r="G2945">
        <v>0</v>
      </c>
      <c r="H2945">
        <v>0.22717959166834356</v>
      </c>
      <c r="I2945" s="20">
        <f t="shared" si="557"/>
        <v>7.7996843303307417E-2</v>
      </c>
      <c r="J2945">
        <f t="shared" si="558"/>
        <v>9.4844161456821823E-3</v>
      </c>
      <c r="K2945" s="16">
        <f t="shared" si="549"/>
        <v>0.73238167987137559</v>
      </c>
      <c r="L2945" s="16">
        <f t="shared" si="550"/>
        <v>1.2950100209153076E-2</v>
      </c>
      <c r="M2945" s="6"/>
      <c r="N2945" s="6">
        <f t="shared" si="551"/>
        <v>0.18174367333467487</v>
      </c>
      <c r="O2945" s="6"/>
      <c r="P2945" s="6">
        <f t="shared" si="552"/>
        <v>0.20439699992971724</v>
      </c>
      <c r="Q2945">
        <f t="shared" si="559"/>
        <v>0.35217734823011432</v>
      </c>
      <c r="R2945">
        <f t="shared" si="553"/>
        <v>1</v>
      </c>
      <c r="S2945">
        <f t="shared" si="554"/>
        <v>0.20439699992971724</v>
      </c>
      <c r="T2945" s="6">
        <f t="shared" si="560"/>
        <v>105.47146079569963</v>
      </c>
      <c r="U2945">
        <f t="shared" si="555"/>
        <v>0.11160058461368277</v>
      </c>
      <c r="V2945" s="16">
        <f t="shared" si="556"/>
        <v>6.4113568496923595E-2</v>
      </c>
    </row>
    <row r="2946" spans="4:22" ht="15.75" x14ac:dyDescent="0.25">
      <c r="D2946" s="27">
        <v>28508</v>
      </c>
      <c r="E2946">
        <v>18</v>
      </c>
      <c r="F2946">
        <v>0.6</v>
      </c>
      <c r="G2946">
        <v>0</v>
      </c>
      <c r="H2946">
        <v>0.20234119128004263</v>
      </c>
      <c r="I2946" s="20">
        <f t="shared" si="557"/>
        <v>8.2830940690425237E-2</v>
      </c>
      <c r="J2946">
        <f t="shared" si="558"/>
        <v>1.007224238795571E-2</v>
      </c>
      <c r="K2946" s="16">
        <f t="shared" si="549"/>
        <v>0.73413217757262639</v>
      </c>
      <c r="L2946" s="16">
        <f t="shared" si="550"/>
        <v>1.3719930409887639E-2</v>
      </c>
      <c r="M2946" s="6"/>
      <c r="N2946" s="6">
        <f t="shared" si="551"/>
        <v>0.16187295302403412</v>
      </c>
      <c r="O2946" s="6"/>
      <c r="P2946" s="6">
        <f t="shared" si="552"/>
        <v>0.1845262796190765</v>
      </c>
      <c r="Q2946">
        <f t="shared" si="559"/>
        <v>0.35157153598566543</v>
      </c>
      <c r="R2946">
        <f t="shared" si="553"/>
        <v>1</v>
      </c>
      <c r="S2946">
        <f t="shared" si="554"/>
        <v>0.1845262796190765</v>
      </c>
      <c r="T2946" s="6">
        <f t="shared" si="560"/>
        <v>105.3095878426756</v>
      </c>
      <c r="U2946">
        <f t="shared" si="555"/>
        <v>0.66960350768209653</v>
      </c>
      <c r="V2946" s="16">
        <f t="shared" si="556"/>
        <v>0.17672256287069368</v>
      </c>
    </row>
    <row r="2947" spans="4:22" ht="15.75" x14ac:dyDescent="0.25">
      <c r="D2947" s="27">
        <v>28509</v>
      </c>
      <c r="E2947">
        <v>19</v>
      </c>
      <c r="F2947">
        <v>0.3</v>
      </c>
      <c r="G2947">
        <v>0.3</v>
      </c>
      <c r="H2947">
        <v>0.2389861092361453</v>
      </c>
      <c r="I2947" s="20">
        <f t="shared" si="557"/>
        <v>8.4244963700846873E-2</v>
      </c>
      <c r="J2947">
        <f t="shared" si="558"/>
        <v>1.024418758602298E-2</v>
      </c>
      <c r="K2947" s="16">
        <f t="shared" si="549"/>
        <v>0.73569128676726381</v>
      </c>
      <c r="L2947" s="16">
        <f t="shared" si="550"/>
        <v>1.3924573758427199E-2</v>
      </c>
      <c r="M2947" s="6"/>
      <c r="N2947" s="6">
        <f t="shared" si="551"/>
        <v>0.19118888738891626</v>
      </c>
      <c r="O2947" s="6"/>
      <c r="P2947" s="6">
        <f t="shared" si="552"/>
        <v>0.21384221398395864</v>
      </c>
      <c r="Q2947">
        <f t="shared" si="559"/>
        <v>0.3510319594755853</v>
      </c>
      <c r="R2947">
        <f t="shared" si="553"/>
        <v>1</v>
      </c>
      <c r="S2947">
        <f t="shared" si="554"/>
        <v>0.21384221398395864</v>
      </c>
      <c r="T2947" s="6">
        <f t="shared" si="560"/>
        <v>105.41839895528669</v>
      </c>
      <c r="U2947">
        <f t="shared" si="555"/>
        <v>0.33480175384104827</v>
      </c>
      <c r="V2947" s="16">
        <f t="shared" si="556"/>
        <v>0.20612212440683803</v>
      </c>
    </row>
    <row r="2948" spans="4:22" ht="15.75" x14ac:dyDescent="0.25">
      <c r="D2948" s="27">
        <v>28510</v>
      </c>
      <c r="E2948">
        <v>20</v>
      </c>
      <c r="F2948">
        <v>-0.4</v>
      </c>
      <c r="G2948">
        <v>0</v>
      </c>
      <c r="H2948">
        <v>-0.1462291351929568</v>
      </c>
      <c r="I2948" s="20">
        <f t="shared" si="557"/>
        <v>8.1893881524918638E-2</v>
      </c>
      <c r="J2948">
        <f t="shared" si="558"/>
        <v>9.9582959934301062E-3</v>
      </c>
      <c r="K2948" s="16">
        <f t="shared" si="549"/>
        <v>0.73464325247258144</v>
      </c>
      <c r="L2948" s="16">
        <f t="shared" si="550"/>
        <v>1.355528136944506E-2</v>
      </c>
      <c r="M2948" s="6"/>
      <c r="N2948" s="6">
        <f t="shared" si="551"/>
        <v>-0.11698330815436545</v>
      </c>
      <c r="O2948" s="6"/>
      <c r="P2948" s="6">
        <f t="shared" si="552"/>
        <v>-9.4329981559323067E-2</v>
      </c>
      <c r="Q2948">
        <f t="shared" si="559"/>
        <v>0.35139466318428897</v>
      </c>
      <c r="R2948">
        <f t="shared" si="553"/>
        <v>1</v>
      </c>
      <c r="S2948">
        <f t="shared" si="554"/>
        <v>-9.4329981559323067E-2</v>
      </c>
      <c r="T2948" s="6">
        <f t="shared" si="560"/>
        <v>105.53538226344106</v>
      </c>
      <c r="U2948">
        <f t="shared" si="555"/>
        <v>-8.0000000000000016E-2</v>
      </c>
      <c r="V2948" s="16">
        <f t="shared" si="556"/>
        <v>0.15290914329455044</v>
      </c>
    </row>
    <row r="2949" spans="4:22" ht="15.75" x14ac:dyDescent="0.25">
      <c r="D2949" s="27">
        <v>28511</v>
      </c>
      <c r="E2949">
        <v>21</v>
      </c>
      <c r="F2949">
        <v>-1.4</v>
      </c>
      <c r="G2949">
        <v>0</v>
      </c>
      <c r="H2949">
        <v>0.18814252852072427</v>
      </c>
      <c r="I2949" s="20">
        <f t="shared" si="557"/>
        <v>7.8454712308164337E-2</v>
      </c>
      <c r="J2949">
        <f t="shared" si="558"/>
        <v>9.5400930166727842E-3</v>
      </c>
      <c r="K2949" s="16">
        <f t="shared" si="549"/>
        <v>0.73351650616966135</v>
      </c>
      <c r="L2949" s="16">
        <f t="shared" si="550"/>
        <v>1.3005969104212868E-2</v>
      </c>
      <c r="M2949" s="6"/>
      <c r="N2949" s="6">
        <f t="shared" si="551"/>
        <v>0.15051402281657944</v>
      </c>
      <c r="O2949" s="6"/>
      <c r="P2949" s="6">
        <f t="shared" si="552"/>
        <v>0.17316734941162182</v>
      </c>
      <c r="Q2949">
        <f t="shared" si="559"/>
        <v>0.35178460754480356</v>
      </c>
      <c r="R2949">
        <f t="shared" si="553"/>
        <v>1</v>
      </c>
      <c r="S2949">
        <f t="shared" si="554"/>
        <v>0.17316734941162182</v>
      </c>
      <c r="T2949" s="6">
        <f t="shared" si="560"/>
        <v>105.38486824062448</v>
      </c>
      <c r="U2949">
        <f t="shared" si="555"/>
        <v>-0.27999999999999997</v>
      </c>
      <c r="V2949" s="16">
        <f t="shared" si="556"/>
        <v>7.239671835283569E-2</v>
      </c>
    </row>
    <row r="2950" spans="4:22" ht="15.75" x14ac:dyDescent="0.25">
      <c r="D2950" s="27">
        <v>28512</v>
      </c>
      <c r="E2950">
        <v>22</v>
      </c>
      <c r="F2950">
        <v>-2.8</v>
      </c>
      <c r="G2950">
        <v>0</v>
      </c>
      <c r="H2950">
        <v>-3.1905847213280982E-3</v>
      </c>
      <c r="I2950" s="20">
        <f t="shared" si="557"/>
        <v>7.3883148430508055E-2</v>
      </c>
      <c r="J2950">
        <f t="shared" si="558"/>
        <v>8.9841908491497795E-3</v>
      </c>
      <c r="K2950" s="16">
        <f t="shared" si="549"/>
        <v>0.73496620973354432</v>
      </c>
      <c r="L2950" s="16">
        <f t="shared" si="550"/>
        <v>1.2223950883955496E-2</v>
      </c>
      <c r="M2950" s="6"/>
      <c r="N2950" s="6">
        <f t="shared" si="551"/>
        <v>-2.5524677770624787E-3</v>
      </c>
      <c r="O2950" s="6"/>
      <c r="P2950" s="6">
        <f t="shared" si="552"/>
        <v>2.0100858817979898E-2</v>
      </c>
      <c r="Q2950">
        <f t="shared" si="559"/>
        <v>0.35128289413541497</v>
      </c>
      <c r="R2950">
        <f t="shared" si="553"/>
        <v>1</v>
      </c>
      <c r="S2950">
        <f t="shared" si="554"/>
        <v>2.0100858817979898E-2</v>
      </c>
      <c r="T2950" s="6">
        <f t="shared" si="560"/>
        <v>105.38742070840155</v>
      </c>
      <c r="U2950">
        <f t="shared" si="555"/>
        <v>-0.55999999999999994</v>
      </c>
      <c r="V2950" s="16">
        <f t="shared" si="556"/>
        <v>-4.5216397721098561E-2</v>
      </c>
    </row>
    <row r="2951" spans="4:22" ht="15.75" x14ac:dyDescent="0.25">
      <c r="D2951" s="27">
        <v>28513</v>
      </c>
      <c r="E2951">
        <v>23</v>
      </c>
      <c r="F2951">
        <v>-3.6</v>
      </c>
      <c r="G2951">
        <v>0.1</v>
      </c>
      <c r="H2951">
        <v>0.16828774898248169</v>
      </c>
      <c r="I2951" s="20">
        <f t="shared" si="557"/>
        <v>6.8999017196823192E-2</v>
      </c>
      <c r="J2951">
        <f t="shared" si="558"/>
        <v>8.3902804911336996E-3</v>
      </c>
      <c r="K2951" s="16">
        <f t="shared" ref="K2951:K3014" si="561">IF(theta&gt;topt,(1-rs)*(theta-topt)/(topt-Porosity)+1,IF(theta&lt;twilt,rwp*theta,(1-rwp)*(theta-twilt)/(topt-twilt)+rwp))</f>
        <v>0.73494162516950268</v>
      </c>
      <c r="L2951" s="16">
        <f t="shared" ref="L2951:L3014" si="562">(soiltemp-tmin)^2/((30-tmin))^2</f>
        <v>1.1416254303460651E-2</v>
      </c>
      <c r="M2951" s="6"/>
      <c r="N2951" s="6">
        <f t="shared" ref="N2951:N3014" si="563">ET0*kc</f>
        <v>0.13463019918598537</v>
      </c>
      <c r="O2951" s="6"/>
      <c r="P2951" s="6">
        <f t="shared" ref="P2951:P3014" si="564">(etc-Inter)</f>
        <v>0.15728352578102775</v>
      </c>
      <c r="Q2951">
        <f t="shared" si="559"/>
        <v>0.35129140236133849</v>
      </c>
      <c r="R2951">
        <f t="shared" ref="R2951:R3014" si="565">IF(MAX(0,(1-(0.9*tfield-theta)/(0.9*tfield-alfa*twilt))^2) &gt; 1, 1, MAX(0,(1-(0.9*tfield-theta)/(0.9*tfield-alfa*twilt))^2))</f>
        <v>1</v>
      </c>
      <c r="S2951">
        <f t="shared" ref="S2951:S3014" si="566">epot*Kr</f>
        <v>0.15728352578102775</v>
      </c>
      <c r="T2951" s="6">
        <f t="shared" si="560"/>
        <v>105.35279050921557</v>
      </c>
      <c r="U2951">
        <f t="shared" ref="U2951:U3014" si="567">IF(Temperature &lt;0, 0.2*Temperature,Temperature*(s1_+(1-s1_)*EXP(-s2_*(LAI-LAIref))))</f>
        <v>-0.72000000000000008</v>
      </c>
      <c r="V2951" s="16">
        <f t="shared" si="556"/>
        <v>-0.17071262475138557</v>
      </c>
    </row>
    <row r="2952" spans="4:22" ht="15.75" x14ac:dyDescent="0.25">
      <c r="D2952" s="27">
        <v>28514</v>
      </c>
      <c r="E2952">
        <v>24</v>
      </c>
      <c r="F2952">
        <v>-3</v>
      </c>
      <c r="G2952">
        <v>0.1</v>
      </c>
      <c r="H2952">
        <v>8.1023836570803892E-2</v>
      </c>
      <c r="I2952" s="20">
        <f t="shared" si="557"/>
        <v>6.6010153288473941E-2</v>
      </c>
      <c r="J2952">
        <f t="shared" si="558"/>
        <v>8.0268346398784315E-3</v>
      </c>
      <c r="K2952" s="16">
        <f t="shared" si="561"/>
        <v>0.73527517231838901</v>
      </c>
      <c r="L2952" s="16">
        <f t="shared" si="562"/>
        <v>1.0916776388041361E-2</v>
      </c>
      <c r="M2952" s="6"/>
      <c r="N2952" s="6">
        <f t="shared" si="563"/>
        <v>6.4819069256643116E-2</v>
      </c>
      <c r="O2952" s="6"/>
      <c r="P2952" s="6">
        <f t="shared" si="564"/>
        <v>8.7472395851685494E-2</v>
      </c>
      <c r="Q2952">
        <f t="shared" si="559"/>
        <v>0.3511759683640519</v>
      </c>
      <c r="R2952">
        <f t="shared" si="565"/>
        <v>1</v>
      </c>
      <c r="S2952">
        <f t="shared" si="566"/>
        <v>8.7472395851685494E-2</v>
      </c>
      <c r="T2952" s="6">
        <f t="shared" si="560"/>
        <v>105.38797143995892</v>
      </c>
      <c r="U2952">
        <f t="shared" si="567"/>
        <v>-0.60000000000000009</v>
      </c>
      <c r="V2952" s="16">
        <f t="shared" ref="V2952:V3015" si="568">V2951+(Tsurface-V2951)*att*EXP(-kz*z)*EXP(-klai*LAI)</f>
        <v>-0.25055147341856016</v>
      </c>
    </row>
    <row r="2953" spans="4:22" ht="15.75" x14ac:dyDescent="0.25">
      <c r="D2953" s="27">
        <v>28515</v>
      </c>
      <c r="E2953">
        <v>25</v>
      </c>
      <c r="F2953">
        <v>-1.9</v>
      </c>
      <c r="G2953">
        <v>3.3</v>
      </c>
      <c r="H2953">
        <v>0.1256175793133191</v>
      </c>
      <c r="I2953" s="20">
        <f t="shared" ref="I2953:I3016" si="569">K2953*L2953/CF</f>
        <v>6.5082689564046475E-2</v>
      </c>
      <c r="J2953">
        <f t="shared" ref="J2953:J3016" si="570">K2953*L2953</f>
        <v>7.914055050988052E-3</v>
      </c>
      <c r="K2953" s="16">
        <f t="shared" si="561"/>
        <v>0.73493632069695902</v>
      </c>
      <c r="L2953" s="16">
        <f t="shared" si="562"/>
        <v>1.0768354792266833E-2</v>
      </c>
      <c r="M2953" s="6"/>
      <c r="N2953" s="6">
        <f t="shared" si="563"/>
        <v>0.10049406345065529</v>
      </c>
      <c r="O2953" s="6"/>
      <c r="P2953" s="6">
        <f t="shared" si="564"/>
        <v>0.12314739004569766</v>
      </c>
      <c r="Q2953">
        <f t="shared" ref="Q2953:Q3016" si="571">IF(T2952/L &gt;= tfield, tfield-0.00001,T2952/L)</f>
        <v>0.35129323813319641</v>
      </c>
      <c r="R2953">
        <f t="shared" si="565"/>
        <v>1</v>
      </c>
      <c r="S2953">
        <f t="shared" si="566"/>
        <v>0.12314739004569766</v>
      </c>
      <c r="T2953" s="6">
        <f t="shared" ref="T2953:T3016" si="572">(IF(T2952+Precipitation-actevapo-Inter&lt;0,0,IF(T2952+Precipitation-actevapo-Inter&gt;tfield*L,tfield*L,IF(T2952+Precipitation-actevapo-Inter&lt;twilt*L,twilt*L,T2952+Precipitation-actevapo-Inter))))</f>
        <v>105.89999999999999</v>
      </c>
      <c r="U2953">
        <f t="shared" si="567"/>
        <v>-0.38</v>
      </c>
      <c r="V2953" s="16">
        <f t="shared" si="568"/>
        <v>-0.27462630515089087</v>
      </c>
    </row>
    <row r="2954" spans="4:22" ht="15.75" x14ac:dyDescent="0.25">
      <c r="D2954" s="27">
        <v>28516</v>
      </c>
      <c r="E2954">
        <v>26</v>
      </c>
      <c r="F2954">
        <v>-5.4</v>
      </c>
      <c r="G2954">
        <v>0.2</v>
      </c>
      <c r="H2954">
        <v>0.20367830861329533</v>
      </c>
      <c r="I2954" s="20">
        <f t="shared" si="569"/>
        <v>5.924173960231318E-2</v>
      </c>
      <c r="J2954">
        <f t="shared" si="570"/>
        <v>7.2037955356412829E-3</v>
      </c>
      <c r="K2954" s="16">
        <f t="shared" si="561"/>
        <v>0.73003351826167362</v>
      </c>
      <c r="L2954" s="16">
        <f t="shared" si="562"/>
        <v>9.8677599801097766E-3</v>
      </c>
      <c r="M2954" s="6"/>
      <c r="N2954" s="6">
        <f t="shared" si="563"/>
        <v>0.16294264689063628</v>
      </c>
      <c r="O2954" s="6"/>
      <c r="P2954" s="6">
        <f t="shared" si="564"/>
        <v>0.18559597348567866</v>
      </c>
      <c r="Q2954">
        <f t="shared" si="571"/>
        <v>0.35298999999999997</v>
      </c>
      <c r="R2954">
        <f t="shared" si="565"/>
        <v>1</v>
      </c>
      <c r="S2954">
        <f t="shared" si="566"/>
        <v>0.18559597348567866</v>
      </c>
      <c r="T2954" s="6">
        <f t="shared" si="572"/>
        <v>105.89999999999999</v>
      </c>
      <c r="U2954">
        <f t="shared" si="567"/>
        <v>-1.08</v>
      </c>
      <c r="V2954" s="16">
        <f t="shared" si="568"/>
        <v>-0.42440967230987836</v>
      </c>
    </row>
    <row r="2955" spans="4:22" ht="15.75" x14ac:dyDescent="0.25">
      <c r="D2955" s="27">
        <v>28517</v>
      </c>
      <c r="E2955">
        <v>27</v>
      </c>
      <c r="F2955">
        <v>-11.4</v>
      </c>
      <c r="G2955">
        <v>0</v>
      </c>
      <c r="H2955">
        <v>-0.10596409288681005</v>
      </c>
      <c r="I2955" s="20">
        <f t="shared" si="569"/>
        <v>4.7683008987294218E-2</v>
      </c>
      <c r="J2955">
        <f t="shared" si="570"/>
        <v>5.7982538928549772E-3</v>
      </c>
      <c r="K2955" s="16">
        <f t="shared" si="561"/>
        <v>0.73003351826167362</v>
      </c>
      <c r="L2955" s="16">
        <f t="shared" si="562"/>
        <v>7.9424488709251943E-3</v>
      </c>
      <c r="M2955" s="6"/>
      <c r="N2955" s="6">
        <f t="shared" si="563"/>
        <v>-8.4771274309448044E-2</v>
      </c>
      <c r="O2955" s="6"/>
      <c r="P2955" s="6">
        <f t="shared" si="564"/>
        <v>-6.2117947714405666E-2</v>
      </c>
      <c r="Q2955">
        <f t="shared" si="571"/>
        <v>0.35298999999999997</v>
      </c>
      <c r="R2955">
        <f t="shared" si="565"/>
        <v>1</v>
      </c>
      <c r="S2955">
        <f t="shared" si="566"/>
        <v>-6.2117947714405666E-2</v>
      </c>
      <c r="T2955" s="6">
        <f t="shared" si="572"/>
        <v>105.89999999999999</v>
      </c>
      <c r="U2955">
        <f t="shared" si="567"/>
        <v>-2.2800000000000002</v>
      </c>
      <c r="V2955" s="16">
        <f t="shared" si="568"/>
        <v>-0.76951228632205848</v>
      </c>
    </row>
    <row r="2956" spans="4:22" ht="15.75" x14ac:dyDescent="0.25">
      <c r="D2956" s="27">
        <v>28518</v>
      </c>
      <c r="E2956">
        <v>28</v>
      </c>
      <c r="F2956">
        <v>-4.7</v>
      </c>
      <c r="G2956">
        <v>1</v>
      </c>
      <c r="H2956">
        <v>4.9593352339505486E-2</v>
      </c>
      <c r="I2956" s="20">
        <f t="shared" si="569"/>
        <v>4.6683876853738634E-2</v>
      </c>
      <c r="J2956">
        <f t="shared" si="570"/>
        <v>5.6767594254146176E-3</v>
      </c>
      <c r="K2956" s="16">
        <f t="shared" si="561"/>
        <v>0.73003351826167362</v>
      </c>
      <c r="L2956" s="16">
        <f t="shared" si="562"/>
        <v>7.7760257349989747E-3</v>
      </c>
      <c r="M2956" s="6"/>
      <c r="N2956" s="6">
        <f t="shared" si="563"/>
        <v>3.9674681871604389E-2</v>
      </c>
      <c r="O2956" s="6"/>
      <c r="P2956" s="6">
        <f t="shared" si="564"/>
        <v>6.2328008466646767E-2</v>
      </c>
      <c r="Q2956">
        <f t="shared" si="571"/>
        <v>0.35298999999999997</v>
      </c>
      <c r="R2956">
        <f t="shared" si="565"/>
        <v>1</v>
      </c>
      <c r="S2956">
        <f t="shared" si="566"/>
        <v>6.2328008466646767E-2</v>
      </c>
      <c r="T2956" s="6">
        <f t="shared" si="572"/>
        <v>105.89999999999999</v>
      </c>
      <c r="U2956">
        <f t="shared" si="567"/>
        <v>-0.94000000000000006</v>
      </c>
      <c r="V2956" s="16">
        <f t="shared" si="568"/>
        <v>-0.80121958440894692</v>
      </c>
    </row>
    <row r="2957" spans="4:22" ht="15.75" x14ac:dyDescent="0.25">
      <c r="D2957" s="27">
        <v>28519</v>
      </c>
      <c r="E2957">
        <v>29</v>
      </c>
      <c r="F2957">
        <v>0.4</v>
      </c>
      <c r="G2957">
        <v>9.8000000000000007</v>
      </c>
      <c r="H2957">
        <v>0.24458767204099574</v>
      </c>
      <c r="I2957" s="20">
        <f t="shared" si="569"/>
        <v>5.424003796907536E-2</v>
      </c>
      <c r="J2957">
        <f t="shared" si="570"/>
        <v>6.5955886170395639E-3</v>
      </c>
      <c r="K2957" s="16">
        <f t="shared" si="561"/>
        <v>0.73003351826167362</v>
      </c>
      <c r="L2957" s="16">
        <f t="shared" si="562"/>
        <v>9.0346380707898369E-3</v>
      </c>
      <c r="M2957" s="6"/>
      <c r="N2957" s="6">
        <f t="shared" si="563"/>
        <v>0.19567013763279661</v>
      </c>
      <c r="O2957" s="6"/>
      <c r="P2957" s="6">
        <f t="shared" si="564"/>
        <v>0.21832346422783899</v>
      </c>
      <c r="Q2957">
        <f t="shared" si="571"/>
        <v>0.35298999999999997</v>
      </c>
      <c r="R2957">
        <f t="shared" si="565"/>
        <v>1</v>
      </c>
      <c r="S2957">
        <f t="shared" si="566"/>
        <v>0.21832346422783899</v>
      </c>
      <c r="T2957" s="6">
        <f t="shared" si="572"/>
        <v>105.89999999999999</v>
      </c>
      <c r="U2957">
        <f t="shared" si="567"/>
        <v>0.4464023384547311</v>
      </c>
      <c r="V2957" s="16">
        <f t="shared" si="568"/>
        <v>-0.56918690971014896</v>
      </c>
    </row>
    <row r="2958" spans="4:22" ht="15.75" x14ac:dyDescent="0.25">
      <c r="D2958" s="27">
        <v>28520</v>
      </c>
      <c r="E2958">
        <v>30</v>
      </c>
      <c r="F2958">
        <v>0.9</v>
      </c>
      <c r="G2958">
        <v>1.4</v>
      </c>
      <c r="H2958">
        <v>0.14087754367062025</v>
      </c>
      <c r="I2958" s="20">
        <f t="shared" si="569"/>
        <v>6.4578308649984886E-2</v>
      </c>
      <c r="J2958">
        <f t="shared" si="570"/>
        <v>7.8527223318381623E-3</v>
      </c>
      <c r="K2958" s="16">
        <f t="shared" si="561"/>
        <v>0.73003351826167362</v>
      </c>
      <c r="L2958" s="16">
        <f t="shared" si="562"/>
        <v>1.07566599825947E-2</v>
      </c>
      <c r="M2958" s="6"/>
      <c r="N2958" s="6">
        <f t="shared" si="563"/>
        <v>0.11270203493649621</v>
      </c>
      <c r="O2958" s="6"/>
      <c r="P2958" s="6">
        <f t="shared" si="564"/>
        <v>0.1353553615315386</v>
      </c>
      <c r="Q2958">
        <f t="shared" si="571"/>
        <v>0.35298999999999997</v>
      </c>
      <c r="R2958">
        <f t="shared" si="565"/>
        <v>1</v>
      </c>
      <c r="S2958">
        <f t="shared" si="566"/>
        <v>0.1353553615315386</v>
      </c>
      <c r="T2958" s="6">
        <f t="shared" si="572"/>
        <v>105.89999999999999</v>
      </c>
      <c r="U2958">
        <f t="shared" si="567"/>
        <v>1.0044052615231449</v>
      </c>
      <c r="V2958" s="16">
        <f t="shared" si="568"/>
        <v>-0.27653030141789031</v>
      </c>
    </row>
    <row r="2959" spans="4:22" ht="15.75" x14ac:dyDescent="0.25">
      <c r="D2959" s="27">
        <v>28521</v>
      </c>
      <c r="E2959">
        <v>31</v>
      </c>
      <c r="F2959">
        <v>0.3</v>
      </c>
      <c r="G2959">
        <v>2.8</v>
      </c>
      <c r="H2959">
        <v>9.4773839041090088E-2</v>
      </c>
      <c r="I2959" s="20">
        <f t="shared" si="569"/>
        <v>6.8837743418465061E-2</v>
      </c>
      <c r="J2959">
        <f t="shared" si="570"/>
        <v>8.3706695996853507E-3</v>
      </c>
      <c r="K2959" s="16">
        <f t="shared" si="561"/>
        <v>0.73003351826167362</v>
      </c>
      <c r="L2959" s="16">
        <f t="shared" si="562"/>
        <v>1.1466144211593534E-2</v>
      </c>
      <c r="M2959" s="6"/>
      <c r="N2959" s="6">
        <f t="shared" si="563"/>
        <v>7.5819071232872071E-2</v>
      </c>
      <c r="O2959" s="6"/>
      <c r="P2959" s="6">
        <f t="shared" si="564"/>
        <v>9.8472397827914449E-2</v>
      </c>
      <c r="Q2959">
        <f t="shared" si="571"/>
        <v>0.35298999999999997</v>
      </c>
      <c r="R2959">
        <f t="shared" si="565"/>
        <v>1</v>
      </c>
      <c r="S2959">
        <f t="shared" si="566"/>
        <v>9.8472397827914449E-2</v>
      </c>
      <c r="T2959" s="6">
        <f t="shared" si="572"/>
        <v>105.89999999999999</v>
      </c>
      <c r="U2959">
        <f t="shared" si="567"/>
        <v>0.33480175384104827</v>
      </c>
      <c r="V2959" s="16">
        <f t="shared" si="568"/>
        <v>-0.16283479053326472</v>
      </c>
    </row>
    <row r="2960" spans="4:22" ht="15.75" x14ac:dyDescent="0.25">
      <c r="D2960" s="27">
        <v>28522</v>
      </c>
      <c r="E2960">
        <v>32</v>
      </c>
      <c r="F2960">
        <v>-2.1</v>
      </c>
      <c r="G2960">
        <v>8.4</v>
      </c>
      <c r="H2960">
        <v>0.25120632126980946</v>
      </c>
      <c r="I2960" s="20">
        <f t="shared" si="569"/>
        <v>6.7029379219713622E-2</v>
      </c>
      <c r="J2960">
        <f t="shared" si="570"/>
        <v>8.1507725131171761E-3</v>
      </c>
      <c r="K2960" s="16">
        <f t="shared" si="561"/>
        <v>0.73003351826167362</v>
      </c>
      <c r="L2960" s="16">
        <f t="shared" si="562"/>
        <v>1.1164929156301573E-2</v>
      </c>
      <c r="M2960" s="6"/>
      <c r="N2960" s="6">
        <f t="shared" si="563"/>
        <v>0.20096505701584758</v>
      </c>
      <c r="O2960" s="6"/>
      <c r="P2960" s="6">
        <f t="shared" si="564"/>
        <v>0.22361838361088995</v>
      </c>
      <c r="Q2960">
        <f t="shared" si="571"/>
        <v>0.35298999999999997</v>
      </c>
      <c r="R2960">
        <f t="shared" si="565"/>
        <v>1</v>
      </c>
      <c r="S2960">
        <f t="shared" si="566"/>
        <v>0.22361838361088995</v>
      </c>
      <c r="T2960" s="6">
        <f t="shared" si="572"/>
        <v>105.89999999999999</v>
      </c>
      <c r="U2960">
        <f t="shared" si="567"/>
        <v>-0.42000000000000004</v>
      </c>
      <c r="V2960" s="16">
        <f t="shared" si="568"/>
        <v>-0.21066236577743841</v>
      </c>
    </row>
    <row r="2961" spans="4:22" ht="15.75" x14ac:dyDescent="0.25">
      <c r="D2961" s="27">
        <v>28523</v>
      </c>
      <c r="E2961">
        <v>33</v>
      </c>
      <c r="F2961">
        <v>-1.8</v>
      </c>
      <c r="G2961">
        <v>0.7</v>
      </c>
      <c r="H2961">
        <v>0.24471000830680145</v>
      </c>
      <c r="I2961" s="20">
        <f t="shared" si="569"/>
        <v>6.5990296765581366E-2</v>
      </c>
      <c r="J2961">
        <f t="shared" si="570"/>
        <v>8.0244200866946939E-3</v>
      </c>
      <c r="K2961" s="16">
        <f t="shared" si="561"/>
        <v>0.73003351826167362</v>
      </c>
      <c r="L2961" s="16">
        <f t="shared" si="562"/>
        <v>1.0991851587584799E-2</v>
      </c>
      <c r="M2961" s="6"/>
      <c r="N2961" s="6">
        <f t="shared" si="563"/>
        <v>0.19576800664544117</v>
      </c>
      <c r="O2961" s="6"/>
      <c r="P2961" s="6">
        <f t="shared" si="564"/>
        <v>0.21842133324048355</v>
      </c>
      <c r="Q2961">
        <f t="shared" si="571"/>
        <v>0.35298999999999997</v>
      </c>
      <c r="R2961">
        <f t="shared" si="565"/>
        <v>1</v>
      </c>
      <c r="S2961">
        <f t="shared" si="566"/>
        <v>0.21842133324048355</v>
      </c>
      <c r="T2961" s="6">
        <f t="shared" si="572"/>
        <v>105.89999999999999</v>
      </c>
      <c r="U2961">
        <f t="shared" si="567"/>
        <v>-0.36000000000000004</v>
      </c>
      <c r="V2961" s="16">
        <f t="shared" si="568"/>
        <v>-0.23843617294356809</v>
      </c>
    </row>
    <row r="2962" spans="4:22" ht="15.75" x14ac:dyDescent="0.25">
      <c r="D2962" s="27">
        <v>28524</v>
      </c>
      <c r="E2962">
        <v>34</v>
      </c>
      <c r="F2962">
        <v>-3</v>
      </c>
      <c r="G2962">
        <v>1.5</v>
      </c>
      <c r="H2962">
        <v>0.17536027779695462</v>
      </c>
      <c r="I2962" s="20">
        <f t="shared" si="569"/>
        <v>6.3508172844083555E-2</v>
      </c>
      <c r="J2962">
        <f t="shared" si="570"/>
        <v>7.7225938178405599E-3</v>
      </c>
      <c r="K2962" s="16">
        <f t="shared" si="561"/>
        <v>0.73003351826167362</v>
      </c>
      <c r="L2962" s="16">
        <f t="shared" si="562"/>
        <v>1.0578409928669151E-2</v>
      </c>
      <c r="M2962" s="6"/>
      <c r="N2962" s="6">
        <f t="shared" si="563"/>
        <v>0.14028822223756371</v>
      </c>
      <c r="O2962" s="6"/>
      <c r="P2962" s="6">
        <f t="shared" si="564"/>
        <v>0.16294154883260609</v>
      </c>
      <c r="Q2962">
        <f t="shared" si="571"/>
        <v>0.35298999999999997</v>
      </c>
      <c r="R2962">
        <f t="shared" si="565"/>
        <v>1</v>
      </c>
      <c r="S2962">
        <f t="shared" si="566"/>
        <v>0.16294154883260609</v>
      </c>
      <c r="T2962" s="6">
        <f t="shared" si="572"/>
        <v>105.89999999999999</v>
      </c>
      <c r="U2962">
        <f t="shared" si="567"/>
        <v>-0.60000000000000009</v>
      </c>
      <c r="V2962" s="16">
        <f t="shared" si="568"/>
        <v>-0.30567979886004237</v>
      </c>
    </row>
    <row r="2963" spans="4:22" ht="15.75" x14ac:dyDescent="0.25">
      <c r="D2963" s="27">
        <v>28525</v>
      </c>
      <c r="E2963">
        <v>35</v>
      </c>
      <c r="F2963">
        <v>-2.2999999999999998</v>
      </c>
      <c r="G2963">
        <v>0</v>
      </c>
      <c r="H2963">
        <v>0.29356618716700755</v>
      </c>
      <c r="I2963" s="20">
        <f t="shared" si="569"/>
        <v>6.24632573004947E-2</v>
      </c>
      <c r="J2963">
        <f t="shared" si="570"/>
        <v>7.5955320877401557E-3</v>
      </c>
      <c r="K2963" s="16">
        <f t="shared" si="561"/>
        <v>0.73003351826167362</v>
      </c>
      <c r="L2963" s="16">
        <f t="shared" si="562"/>
        <v>1.0404360755690137E-2</v>
      </c>
      <c r="M2963" s="6"/>
      <c r="N2963" s="6">
        <f t="shared" si="563"/>
        <v>0.23485294973360604</v>
      </c>
      <c r="O2963" s="6"/>
      <c r="P2963" s="6">
        <f t="shared" si="564"/>
        <v>0.25750627632864842</v>
      </c>
      <c r="Q2963">
        <f t="shared" si="571"/>
        <v>0.35298999999999997</v>
      </c>
      <c r="R2963">
        <f t="shared" si="565"/>
        <v>1</v>
      </c>
      <c r="S2963">
        <f t="shared" si="566"/>
        <v>0.25750627632864842</v>
      </c>
      <c r="T2963" s="6">
        <f t="shared" si="572"/>
        <v>105.66514705026638</v>
      </c>
      <c r="U2963">
        <f t="shared" si="567"/>
        <v>-0.45999999999999996</v>
      </c>
      <c r="V2963" s="16">
        <f t="shared" si="568"/>
        <v>-0.3343802636197285</v>
      </c>
    </row>
    <row r="2964" spans="4:22" ht="15.75" x14ac:dyDescent="0.25">
      <c r="D2964" s="27">
        <v>28526</v>
      </c>
      <c r="E2964">
        <v>36</v>
      </c>
      <c r="F2964">
        <v>-4.0999999999999996</v>
      </c>
      <c r="G2964">
        <v>0</v>
      </c>
      <c r="H2964">
        <v>9.1915219712152496E-2</v>
      </c>
      <c r="I2964" s="20">
        <f t="shared" si="569"/>
        <v>5.9412823467552847E-2</v>
      </c>
      <c r="J2964">
        <f t="shared" si="570"/>
        <v>7.2245993336544261E-3</v>
      </c>
      <c r="K2964" s="16">
        <f t="shared" si="561"/>
        <v>0.73226665269815849</v>
      </c>
      <c r="L2964" s="16">
        <f t="shared" si="562"/>
        <v>9.8660772097625728E-3</v>
      </c>
      <c r="M2964" s="6"/>
      <c r="N2964" s="6">
        <f t="shared" si="563"/>
        <v>7.3532175769722E-2</v>
      </c>
      <c r="O2964" s="6"/>
      <c r="P2964" s="6">
        <f t="shared" si="564"/>
        <v>9.6185502364764378E-2</v>
      </c>
      <c r="Q2964">
        <f t="shared" si="571"/>
        <v>0.35221715683422128</v>
      </c>
      <c r="R2964">
        <f t="shared" si="565"/>
        <v>1</v>
      </c>
      <c r="S2964">
        <f t="shared" si="566"/>
        <v>9.6185502364764378E-2</v>
      </c>
      <c r="T2964" s="6">
        <f t="shared" si="572"/>
        <v>105.59161487449667</v>
      </c>
      <c r="U2964">
        <f t="shared" si="567"/>
        <v>-0.82</v>
      </c>
      <c r="V2964" s="16">
        <f t="shared" si="568"/>
        <v>-0.4246958025293085</v>
      </c>
    </row>
    <row r="2965" spans="4:22" ht="15.75" x14ac:dyDescent="0.25">
      <c r="D2965" s="27">
        <v>28527</v>
      </c>
      <c r="E2965">
        <v>37</v>
      </c>
      <c r="F2965">
        <v>-4.5</v>
      </c>
      <c r="G2965">
        <v>0.4</v>
      </c>
      <c r="H2965">
        <v>0.1484236005963234</v>
      </c>
      <c r="I2965" s="20">
        <f t="shared" si="569"/>
        <v>5.6378019190109194E-2</v>
      </c>
      <c r="J2965">
        <f t="shared" si="570"/>
        <v>6.8555671335172779E-3</v>
      </c>
      <c r="K2965" s="16">
        <f t="shared" si="561"/>
        <v>0.73297489140760641</v>
      </c>
      <c r="L2965" s="16">
        <f t="shared" si="562"/>
        <v>9.3530722728466641E-3</v>
      </c>
      <c r="M2965" s="6"/>
      <c r="N2965" s="6">
        <f t="shared" si="563"/>
        <v>0.11873888047705872</v>
      </c>
      <c r="O2965" s="6"/>
      <c r="P2965" s="6">
        <f t="shared" si="564"/>
        <v>0.14139220707210109</v>
      </c>
      <c r="Q2965">
        <f t="shared" si="571"/>
        <v>0.35197204958165557</v>
      </c>
      <c r="R2965">
        <f t="shared" si="565"/>
        <v>1</v>
      </c>
      <c r="S2965">
        <f t="shared" si="566"/>
        <v>0.14139220707210109</v>
      </c>
      <c r="T2965" s="6">
        <f t="shared" si="572"/>
        <v>105.87287599401962</v>
      </c>
      <c r="U2965">
        <f t="shared" si="567"/>
        <v>-0.9</v>
      </c>
      <c r="V2965" s="16">
        <f t="shared" si="568"/>
        <v>-0.51309285793015413</v>
      </c>
    </row>
    <row r="2966" spans="4:22" ht="15.75" x14ac:dyDescent="0.25">
      <c r="D2966" s="27">
        <v>28528</v>
      </c>
      <c r="E2966">
        <v>38</v>
      </c>
      <c r="F2966">
        <v>-4.8</v>
      </c>
      <c r="G2966">
        <v>1.5</v>
      </c>
      <c r="H2966">
        <v>0.2492299152217366</v>
      </c>
      <c r="I2966" s="20">
        <f t="shared" si="569"/>
        <v>5.3347901736085432E-2</v>
      </c>
      <c r="J2966">
        <f t="shared" si="570"/>
        <v>6.4871048511079884E-3</v>
      </c>
      <c r="K2966" s="16">
        <f t="shared" si="561"/>
        <v>0.73026587307347413</v>
      </c>
      <c r="L2966" s="16">
        <f t="shared" si="562"/>
        <v>8.8832096504875314E-3</v>
      </c>
      <c r="M2966" s="6"/>
      <c r="N2966" s="6">
        <f t="shared" si="563"/>
        <v>0.19938393217738928</v>
      </c>
      <c r="O2966" s="6"/>
      <c r="P2966" s="6">
        <f t="shared" si="564"/>
        <v>0.22203725877243166</v>
      </c>
      <c r="Q2966">
        <f t="shared" si="571"/>
        <v>0.35290958664673205</v>
      </c>
      <c r="R2966">
        <f t="shared" si="565"/>
        <v>1</v>
      </c>
      <c r="S2966">
        <f t="shared" si="566"/>
        <v>0.22203725877243166</v>
      </c>
      <c r="T2966" s="6">
        <f t="shared" si="572"/>
        <v>105.89999999999999</v>
      </c>
      <c r="U2966">
        <f t="shared" si="567"/>
        <v>-0.96</v>
      </c>
      <c r="V2966" s="16">
        <f t="shared" si="568"/>
        <v>-0.59620863011732861</v>
      </c>
    </row>
    <row r="2967" spans="4:22" ht="15.75" x14ac:dyDescent="0.25">
      <c r="D2967" s="27">
        <v>28529</v>
      </c>
      <c r="E2967">
        <v>39</v>
      </c>
      <c r="F2967">
        <v>-5.3</v>
      </c>
      <c r="G2967">
        <v>2.2000000000000002</v>
      </c>
      <c r="H2967">
        <v>0.23301233671765495</v>
      </c>
      <c r="I2967" s="20">
        <f t="shared" si="569"/>
        <v>5.0480367900845834E-2</v>
      </c>
      <c r="J2967">
        <f t="shared" si="570"/>
        <v>6.1384127367428536E-3</v>
      </c>
      <c r="K2967" s="16">
        <f t="shared" si="561"/>
        <v>0.73003351826167362</v>
      </c>
      <c r="L2967" s="16">
        <f t="shared" si="562"/>
        <v>8.4083984956737252E-3</v>
      </c>
      <c r="M2967" s="6"/>
      <c r="N2967" s="6">
        <f t="shared" si="563"/>
        <v>0.18640986937412396</v>
      </c>
      <c r="O2967" s="6"/>
      <c r="P2967" s="6">
        <f t="shared" si="564"/>
        <v>0.20906319596916634</v>
      </c>
      <c r="Q2967">
        <f t="shared" si="571"/>
        <v>0.35298999999999997</v>
      </c>
      <c r="R2967">
        <f t="shared" si="565"/>
        <v>1</v>
      </c>
      <c r="S2967">
        <f t="shared" si="566"/>
        <v>0.20906319596916634</v>
      </c>
      <c r="T2967" s="6">
        <f t="shared" si="572"/>
        <v>105.89999999999999</v>
      </c>
      <c r="U2967">
        <f t="shared" si="567"/>
        <v>-1.06</v>
      </c>
      <c r="V2967" s="16">
        <f t="shared" si="568"/>
        <v>-0.68246453030950116</v>
      </c>
    </row>
    <row r="2968" spans="4:22" ht="15.75" x14ac:dyDescent="0.25">
      <c r="D2968" s="27">
        <v>28530</v>
      </c>
      <c r="E2968">
        <v>40</v>
      </c>
      <c r="F2968">
        <v>-7.4</v>
      </c>
      <c r="G2968">
        <v>0</v>
      </c>
      <c r="H2968">
        <v>7.3616455953675733E-2</v>
      </c>
      <c r="I2968" s="20">
        <f t="shared" si="569"/>
        <v>4.5761609214460604E-2</v>
      </c>
      <c r="J2968">
        <f t="shared" si="570"/>
        <v>5.5646116804784094E-3</v>
      </c>
      <c r="K2968" s="16">
        <f t="shared" si="561"/>
        <v>0.73003351826167362</v>
      </c>
      <c r="L2968" s="16">
        <f t="shared" si="562"/>
        <v>7.622405740668782E-3</v>
      </c>
      <c r="M2968" s="6"/>
      <c r="N2968" s="6">
        <f t="shared" si="563"/>
        <v>5.889316476294059E-2</v>
      </c>
      <c r="O2968" s="6"/>
      <c r="P2968" s="6">
        <f t="shared" si="564"/>
        <v>8.1546491357982975E-2</v>
      </c>
      <c r="Q2968">
        <f t="shared" si="571"/>
        <v>0.35298999999999997</v>
      </c>
      <c r="R2968">
        <f t="shared" si="565"/>
        <v>1</v>
      </c>
      <c r="S2968">
        <f t="shared" si="566"/>
        <v>8.1546491357982975E-2</v>
      </c>
      <c r="T2968" s="6">
        <f t="shared" si="572"/>
        <v>105.84110683523706</v>
      </c>
      <c r="U2968">
        <f t="shared" si="567"/>
        <v>-1.4800000000000002</v>
      </c>
      <c r="V2968" s="16">
        <f t="shared" si="568"/>
        <v>-0.83079014467085499</v>
      </c>
    </row>
    <row r="2969" spans="4:22" ht="15.75" x14ac:dyDescent="0.25">
      <c r="D2969" s="27">
        <v>28531</v>
      </c>
      <c r="E2969">
        <v>41</v>
      </c>
      <c r="F2969">
        <v>-12.5</v>
      </c>
      <c r="G2969">
        <v>0.4</v>
      </c>
      <c r="H2969">
        <v>5.6745522406958682E-2</v>
      </c>
      <c r="I2969" s="20">
        <f t="shared" si="569"/>
        <v>3.6661754340300105E-2</v>
      </c>
      <c r="J2969">
        <f t="shared" si="570"/>
        <v>4.4580693277804931E-3</v>
      </c>
      <c r="K2969" s="16">
        <f t="shared" si="561"/>
        <v>0.73057186358417059</v>
      </c>
      <c r="L2969" s="16">
        <f t="shared" si="562"/>
        <v>6.1021640032909233E-3</v>
      </c>
      <c r="M2969" s="6"/>
      <c r="N2969" s="6">
        <f t="shared" si="563"/>
        <v>4.5396417925566951E-2</v>
      </c>
      <c r="O2969" s="6"/>
      <c r="P2969" s="6">
        <f t="shared" si="564"/>
        <v>6.8049744520609329E-2</v>
      </c>
      <c r="Q2969">
        <f t="shared" si="571"/>
        <v>0.35280368945079021</v>
      </c>
      <c r="R2969">
        <f t="shared" si="565"/>
        <v>1</v>
      </c>
      <c r="S2969">
        <f t="shared" si="566"/>
        <v>6.8049744520609329E-2</v>
      </c>
      <c r="T2969" s="6">
        <f t="shared" si="572"/>
        <v>105.89999999999999</v>
      </c>
      <c r="U2969">
        <f t="shared" si="567"/>
        <v>-2.5</v>
      </c>
      <c r="V2969" s="16">
        <f t="shared" si="568"/>
        <v>-1.141229725979763</v>
      </c>
    </row>
    <row r="2970" spans="4:22" ht="15.75" x14ac:dyDescent="0.25">
      <c r="D2970" s="27">
        <v>28532</v>
      </c>
      <c r="E2970">
        <v>42</v>
      </c>
      <c r="F2970">
        <v>-12.6</v>
      </c>
      <c r="G2970">
        <v>0.3</v>
      </c>
      <c r="H2970">
        <v>0.12291942526227793</v>
      </c>
      <c r="I2970" s="20">
        <f t="shared" si="569"/>
        <v>2.9860690028527755E-2</v>
      </c>
      <c r="J2970">
        <f t="shared" si="570"/>
        <v>3.6310599074689752E-3</v>
      </c>
      <c r="K2970" s="16">
        <f t="shared" si="561"/>
        <v>0.73003351826167362</v>
      </c>
      <c r="L2970" s="16">
        <f t="shared" si="562"/>
        <v>4.9738262924079275E-3</v>
      </c>
      <c r="M2970" s="6"/>
      <c r="N2970" s="6">
        <f t="shared" si="563"/>
        <v>9.8335540209822353E-2</v>
      </c>
      <c r="O2970" s="6"/>
      <c r="P2970" s="6">
        <f t="shared" si="564"/>
        <v>0.12098886680486473</v>
      </c>
      <c r="Q2970">
        <f t="shared" si="571"/>
        <v>0.35298999999999997</v>
      </c>
      <c r="R2970">
        <f t="shared" si="565"/>
        <v>1</v>
      </c>
      <c r="S2970">
        <f t="shared" si="566"/>
        <v>0.12098886680486473</v>
      </c>
      <c r="T2970" s="6">
        <f t="shared" si="572"/>
        <v>105.89999999999999</v>
      </c>
      <c r="U2970">
        <f t="shared" si="567"/>
        <v>-2.52</v>
      </c>
      <c r="V2970" s="16">
        <f t="shared" si="568"/>
        <v>-1.3976533657165475</v>
      </c>
    </row>
    <row r="2971" spans="4:22" ht="15.75" x14ac:dyDescent="0.25">
      <c r="D2971" s="27">
        <v>28533</v>
      </c>
      <c r="E2971">
        <v>43</v>
      </c>
      <c r="F2971">
        <v>-7.3</v>
      </c>
      <c r="G2971">
        <v>1.7</v>
      </c>
      <c r="H2971">
        <v>0.27940974694733067</v>
      </c>
      <c r="I2971" s="20">
        <f t="shared" si="569"/>
        <v>2.9570724834710137E-2</v>
      </c>
      <c r="J2971">
        <f t="shared" si="570"/>
        <v>3.5958001399007526E-3</v>
      </c>
      <c r="K2971" s="16">
        <f t="shared" si="561"/>
        <v>0.73003351826167362</v>
      </c>
      <c r="L2971" s="16">
        <f t="shared" si="562"/>
        <v>4.9255274586061841E-3</v>
      </c>
      <c r="M2971" s="6"/>
      <c r="N2971" s="6">
        <f t="shared" si="563"/>
        <v>0.22352779755786456</v>
      </c>
      <c r="O2971" s="6"/>
      <c r="P2971" s="6">
        <f t="shared" si="564"/>
        <v>0.24618112415290694</v>
      </c>
      <c r="Q2971">
        <f t="shared" si="571"/>
        <v>0.35298999999999997</v>
      </c>
      <c r="R2971">
        <f t="shared" si="565"/>
        <v>1</v>
      </c>
      <c r="S2971">
        <f t="shared" si="566"/>
        <v>0.24618112415290694</v>
      </c>
      <c r="T2971" s="6">
        <f t="shared" si="572"/>
        <v>105.89999999999999</v>
      </c>
      <c r="U2971">
        <f t="shared" si="567"/>
        <v>-1.46</v>
      </c>
      <c r="V2971" s="16">
        <f t="shared" si="568"/>
        <v>-1.40924859023621</v>
      </c>
    </row>
    <row r="2972" spans="4:22" ht="15.75" x14ac:dyDescent="0.25">
      <c r="D2972" s="27">
        <v>28534</v>
      </c>
      <c r="E2972">
        <v>44</v>
      </c>
      <c r="F2972">
        <v>-4.9000000000000004</v>
      </c>
      <c r="G2972">
        <v>2.2999999999999998</v>
      </c>
      <c r="H2972">
        <v>0.27827870272627414</v>
      </c>
      <c r="I2972" s="20">
        <f t="shared" si="569"/>
        <v>3.1595758375404299E-2</v>
      </c>
      <c r="J2972">
        <f t="shared" si="570"/>
        <v>3.842044218449163E-3</v>
      </c>
      <c r="K2972" s="16">
        <f t="shared" si="561"/>
        <v>0.73003351826167362</v>
      </c>
      <c r="L2972" s="16">
        <f t="shared" si="562"/>
        <v>5.262832626641149E-3</v>
      </c>
      <c r="M2972" s="6"/>
      <c r="N2972" s="6">
        <f t="shared" si="563"/>
        <v>0.22262296218101932</v>
      </c>
      <c r="O2972" s="6"/>
      <c r="P2972" s="6">
        <f t="shared" si="564"/>
        <v>0.2452762887760617</v>
      </c>
      <c r="Q2972">
        <f t="shared" si="571"/>
        <v>0.35298999999999997</v>
      </c>
      <c r="R2972">
        <f t="shared" si="565"/>
        <v>1</v>
      </c>
      <c r="S2972">
        <f t="shared" si="566"/>
        <v>0.2452762887760617</v>
      </c>
      <c r="T2972" s="6">
        <f t="shared" si="572"/>
        <v>105.89999999999999</v>
      </c>
      <c r="U2972">
        <f t="shared" si="567"/>
        <v>-0.98000000000000009</v>
      </c>
      <c r="V2972" s="16">
        <f t="shared" si="568"/>
        <v>-1.329416954804072</v>
      </c>
    </row>
    <row r="2973" spans="4:22" ht="15.75" x14ac:dyDescent="0.25">
      <c r="D2973" s="27">
        <v>28535</v>
      </c>
      <c r="E2973">
        <v>45</v>
      </c>
      <c r="F2973">
        <v>-11.6</v>
      </c>
      <c r="G2973">
        <v>0</v>
      </c>
      <c r="H2973">
        <v>0.3022512525045023</v>
      </c>
      <c r="I2973" s="20">
        <f t="shared" si="569"/>
        <v>2.7023749175001385E-2</v>
      </c>
      <c r="J2973">
        <f t="shared" si="570"/>
        <v>3.2860878996801685E-3</v>
      </c>
      <c r="K2973" s="16">
        <f t="shared" si="561"/>
        <v>0.73003351826167362</v>
      </c>
      <c r="L2973" s="16">
        <f t="shared" si="562"/>
        <v>4.5012835951763813E-3</v>
      </c>
      <c r="M2973" s="6"/>
      <c r="N2973" s="6">
        <f t="shared" si="563"/>
        <v>0.24180100200360186</v>
      </c>
      <c r="O2973" s="6"/>
      <c r="P2973" s="6">
        <f t="shared" si="564"/>
        <v>0.26445432859864426</v>
      </c>
      <c r="Q2973">
        <f t="shared" si="571"/>
        <v>0.35298999999999997</v>
      </c>
      <c r="R2973">
        <f t="shared" si="565"/>
        <v>1</v>
      </c>
      <c r="S2973">
        <f t="shared" si="566"/>
        <v>0.26445432859864426</v>
      </c>
      <c r="T2973" s="6">
        <f t="shared" si="572"/>
        <v>105.65819899799639</v>
      </c>
      <c r="U2973">
        <f t="shared" si="567"/>
        <v>-2.3199999999999998</v>
      </c>
      <c r="V2973" s="16">
        <f t="shared" si="568"/>
        <v>-1.5136455494415564</v>
      </c>
    </row>
    <row r="2974" spans="4:22" ht="15.75" x14ac:dyDescent="0.25">
      <c r="D2974" s="27">
        <v>28536</v>
      </c>
      <c r="E2974">
        <v>46</v>
      </c>
      <c r="F2974">
        <v>-18.7</v>
      </c>
      <c r="G2974">
        <v>0</v>
      </c>
      <c r="H2974">
        <v>2.4817667219976025E-2</v>
      </c>
      <c r="I2974" s="20">
        <f t="shared" si="569"/>
        <v>1.8108287953628208E-2</v>
      </c>
      <c r="J2974">
        <f t="shared" si="570"/>
        <v>2.2019678151611903E-3</v>
      </c>
      <c r="K2974" s="16">
        <f t="shared" si="561"/>
        <v>0.73233357414474121</v>
      </c>
      <c r="L2974" s="16">
        <f t="shared" si="562"/>
        <v>3.006782554975398E-3</v>
      </c>
      <c r="M2974" s="6"/>
      <c r="N2974" s="6">
        <f t="shared" si="563"/>
        <v>1.9854133775980821E-2</v>
      </c>
      <c r="O2974" s="6"/>
      <c r="P2974" s="6">
        <f t="shared" si="564"/>
        <v>4.2507460371023195E-2</v>
      </c>
      <c r="Q2974">
        <f t="shared" si="571"/>
        <v>0.35219399665998796</v>
      </c>
      <c r="R2974">
        <f t="shared" si="565"/>
        <v>1</v>
      </c>
      <c r="S2974">
        <f t="shared" si="566"/>
        <v>4.2507460371023195E-2</v>
      </c>
      <c r="T2974" s="6">
        <f t="shared" si="572"/>
        <v>105.63834486422041</v>
      </c>
      <c r="U2974">
        <f t="shared" si="567"/>
        <v>-3.74</v>
      </c>
      <c r="V2974" s="16">
        <f t="shared" si="568"/>
        <v>-1.9277028600127921</v>
      </c>
    </row>
    <row r="2975" spans="4:22" ht="15.75" x14ac:dyDescent="0.25">
      <c r="D2975" s="27">
        <v>28537</v>
      </c>
      <c r="E2975">
        <v>47</v>
      </c>
      <c r="F2975">
        <v>-18.600000000000001</v>
      </c>
      <c r="G2975">
        <v>0</v>
      </c>
      <c r="H2975">
        <v>6.0890908699369889E-2</v>
      </c>
      <c r="I2975" s="20">
        <f t="shared" si="569"/>
        <v>1.2180509498481828E-2</v>
      </c>
      <c r="J2975">
        <f t="shared" si="570"/>
        <v>1.4811499550153903E-3</v>
      </c>
      <c r="K2975" s="16">
        <f t="shared" si="561"/>
        <v>0.7325248028950877</v>
      </c>
      <c r="L2975" s="16">
        <f t="shared" si="562"/>
        <v>2.0219792547113533E-3</v>
      </c>
      <c r="M2975" s="6"/>
      <c r="N2975" s="6">
        <f t="shared" si="563"/>
        <v>4.8712726959495911E-2</v>
      </c>
      <c r="O2975" s="6"/>
      <c r="P2975" s="6">
        <f t="shared" si="564"/>
        <v>7.1366053554538289E-2</v>
      </c>
      <c r="Q2975">
        <f t="shared" si="571"/>
        <v>0.35212781621406802</v>
      </c>
      <c r="R2975">
        <f t="shared" si="565"/>
        <v>1</v>
      </c>
      <c r="S2975">
        <f t="shared" si="566"/>
        <v>7.1366053554538289E-2</v>
      </c>
      <c r="T2975" s="6">
        <f t="shared" si="572"/>
        <v>105.58963213726092</v>
      </c>
      <c r="U2975">
        <f t="shared" si="567"/>
        <v>-3.7200000000000006</v>
      </c>
      <c r="V2975" s="16">
        <f t="shared" si="568"/>
        <v>-2.2610342095386837</v>
      </c>
    </row>
    <row r="2976" spans="4:22" ht="15.75" x14ac:dyDescent="0.25">
      <c r="D2976" s="27">
        <v>28538</v>
      </c>
      <c r="E2976">
        <v>48</v>
      </c>
      <c r="F2976">
        <v>-12.1</v>
      </c>
      <c r="G2976">
        <v>0.3</v>
      </c>
      <c r="H2976">
        <v>0.25394236511557983</v>
      </c>
      <c r="I2976" s="20">
        <f t="shared" si="569"/>
        <v>1.1718473101329086E-2</v>
      </c>
      <c r="J2976">
        <f t="shared" si="570"/>
        <v>1.4249663291216168E-3</v>
      </c>
      <c r="K2976" s="16">
        <f t="shared" si="561"/>
        <v>0.73299398850688724</v>
      </c>
      <c r="L2976" s="16">
        <f t="shared" si="562"/>
        <v>1.9440354920567371E-3</v>
      </c>
      <c r="M2976" s="6"/>
      <c r="N2976" s="6">
        <f t="shared" si="563"/>
        <v>0.20315389209246387</v>
      </c>
      <c r="O2976" s="6"/>
      <c r="P2976" s="6">
        <f t="shared" si="564"/>
        <v>0.22580721868750625</v>
      </c>
      <c r="Q2976">
        <f t="shared" si="571"/>
        <v>0.35196544045753642</v>
      </c>
      <c r="R2976">
        <f t="shared" si="565"/>
        <v>1</v>
      </c>
      <c r="S2976">
        <f t="shared" si="566"/>
        <v>0.22580721868750625</v>
      </c>
      <c r="T2976" s="6">
        <f t="shared" si="572"/>
        <v>105.68647824516846</v>
      </c>
      <c r="U2976">
        <f t="shared" si="567"/>
        <v>-2.42</v>
      </c>
      <c r="V2976" s="16">
        <f t="shared" si="568"/>
        <v>-2.2905986608122593</v>
      </c>
    </row>
    <row r="2977" spans="4:22" ht="15.75" x14ac:dyDescent="0.25">
      <c r="D2977" s="27">
        <v>28539</v>
      </c>
      <c r="E2977">
        <v>49</v>
      </c>
      <c r="F2977">
        <v>-12.8</v>
      </c>
      <c r="G2977">
        <v>0</v>
      </c>
      <c r="H2977">
        <v>0.17563197690736376</v>
      </c>
      <c r="I2977" s="20">
        <f t="shared" si="569"/>
        <v>1.0929392430011476E-2</v>
      </c>
      <c r="J2977">
        <f t="shared" si="570"/>
        <v>1.3290141194893955E-3</v>
      </c>
      <c r="K2977" s="16">
        <f t="shared" si="561"/>
        <v>0.73206119736122222</v>
      </c>
      <c r="L2977" s="16">
        <f t="shared" si="562"/>
        <v>1.8154412831603991E-3</v>
      </c>
      <c r="M2977" s="6"/>
      <c r="N2977" s="6">
        <f t="shared" si="563"/>
        <v>0.14050558152589102</v>
      </c>
      <c r="O2977" s="6"/>
      <c r="P2977" s="6">
        <f t="shared" si="564"/>
        <v>0.16315890812093339</v>
      </c>
      <c r="Q2977">
        <f t="shared" si="571"/>
        <v>0.35228826081722819</v>
      </c>
      <c r="R2977">
        <f t="shared" si="565"/>
        <v>1</v>
      </c>
      <c r="S2977">
        <f t="shared" si="566"/>
        <v>0.16315890812093339</v>
      </c>
      <c r="T2977" s="6">
        <f t="shared" si="572"/>
        <v>105.54597266364257</v>
      </c>
      <c r="U2977">
        <f t="shared" si="567"/>
        <v>-2.5600000000000005</v>
      </c>
      <c r="V2977" s="16">
        <f t="shared" si="568"/>
        <v>-2.340701910966513</v>
      </c>
    </row>
    <row r="2978" spans="4:22" ht="15.75" x14ac:dyDescent="0.25">
      <c r="D2978" s="27">
        <v>28540</v>
      </c>
      <c r="E2978">
        <v>50</v>
      </c>
      <c r="F2978">
        <v>-9.6999999999999993</v>
      </c>
      <c r="G2978">
        <v>0</v>
      </c>
      <c r="H2978">
        <v>0.16967007397975631</v>
      </c>
      <c r="I2978" s="20">
        <f t="shared" si="569"/>
        <v>1.2112825422247673E-2</v>
      </c>
      <c r="J2978">
        <f t="shared" si="570"/>
        <v>1.472919571345317E-3</v>
      </c>
      <c r="K2978" s="16">
        <f t="shared" si="561"/>
        <v>0.73341450277736753</v>
      </c>
      <c r="L2978" s="16">
        <f t="shared" si="562"/>
        <v>2.0083043978098574E-3</v>
      </c>
      <c r="M2978" s="6"/>
      <c r="N2978" s="6">
        <f t="shared" si="563"/>
        <v>0.13573605918380505</v>
      </c>
      <c r="O2978" s="6"/>
      <c r="P2978" s="6">
        <f t="shared" si="564"/>
        <v>0.15838938577884742</v>
      </c>
      <c r="Q2978">
        <f t="shared" si="571"/>
        <v>0.3518199088788086</v>
      </c>
      <c r="R2978">
        <f t="shared" si="565"/>
        <v>1</v>
      </c>
      <c r="S2978">
        <f t="shared" si="566"/>
        <v>0.15838938577884742</v>
      </c>
      <c r="T2978" s="6">
        <f t="shared" si="572"/>
        <v>105.41023660445877</v>
      </c>
      <c r="U2978">
        <f t="shared" si="567"/>
        <v>-1.94</v>
      </c>
      <c r="V2978" s="16">
        <f t="shared" si="568"/>
        <v>-2.2661793857891173</v>
      </c>
    </row>
    <row r="2979" spans="4:22" ht="15.75" x14ac:dyDescent="0.25">
      <c r="D2979" s="27">
        <v>28541</v>
      </c>
      <c r="E2979">
        <v>51</v>
      </c>
      <c r="F2979">
        <v>-7.3</v>
      </c>
      <c r="G2979">
        <v>0</v>
      </c>
      <c r="H2979">
        <v>0.45314372956186072</v>
      </c>
      <c r="I2979" s="20">
        <f t="shared" si="569"/>
        <v>1.4657106213748376E-2</v>
      </c>
      <c r="J2979">
        <f t="shared" si="570"/>
        <v>1.7823041155918026E-3</v>
      </c>
      <c r="K2979" s="16">
        <f t="shared" si="561"/>
        <v>0.73472186965962805</v>
      </c>
      <c r="L2979" s="16">
        <f t="shared" si="562"/>
        <v>2.4258215104138443E-3</v>
      </c>
      <c r="M2979" s="6"/>
      <c r="N2979" s="6">
        <f t="shared" si="563"/>
        <v>0.36251498364948859</v>
      </c>
      <c r="O2979" s="6"/>
      <c r="P2979" s="6">
        <f t="shared" si="564"/>
        <v>0.38516831024453096</v>
      </c>
      <c r="Q2979">
        <f t="shared" si="571"/>
        <v>0.35136745534819591</v>
      </c>
      <c r="R2979">
        <f t="shared" si="565"/>
        <v>1</v>
      </c>
      <c r="S2979">
        <f t="shared" si="566"/>
        <v>0.38516831024453096</v>
      </c>
      <c r="T2979" s="6">
        <f t="shared" si="572"/>
        <v>105.04772162080928</v>
      </c>
      <c r="U2979">
        <f t="shared" si="567"/>
        <v>-1.46</v>
      </c>
      <c r="V2979" s="16">
        <f t="shared" si="568"/>
        <v>-2.1162461762617291</v>
      </c>
    </row>
    <row r="2980" spans="4:22" ht="15.75" x14ac:dyDescent="0.25">
      <c r="D2980" s="27">
        <v>28542</v>
      </c>
      <c r="E2980">
        <v>52</v>
      </c>
      <c r="F2980">
        <v>-6.7</v>
      </c>
      <c r="G2980">
        <v>0</v>
      </c>
      <c r="H2980">
        <v>0.60792995072433786</v>
      </c>
      <c r="I2980" s="20">
        <f t="shared" si="569"/>
        <v>1.7393366350252067E-2</v>
      </c>
      <c r="J2980">
        <f t="shared" si="570"/>
        <v>2.1150333481906513E-3</v>
      </c>
      <c r="K2980" s="16">
        <f t="shared" si="561"/>
        <v>0.73821349956841098</v>
      </c>
      <c r="L2980" s="16">
        <f t="shared" si="562"/>
        <v>2.8650699959120009E-3</v>
      </c>
      <c r="M2980" s="6"/>
      <c r="N2980" s="6">
        <f t="shared" si="563"/>
        <v>0.48634396057947032</v>
      </c>
      <c r="O2980" s="6"/>
      <c r="P2980" s="6">
        <f t="shared" si="564"/>
        <v>0.50899728717451276</v>
      </c>
      <c r="Q2980">
        <f t="shared" si="571"/>
        <v>0.35015907206936431</v>
      </c>
      <c r="R2980">
        <f t="shared" si="565"/>
        <v>1</v>
      </c>
      <c r="S2980">
        <f t="shared" si="566"/>
        <v>0.50899728717451276</v>
      </c>
      <c r="T2980" s="6">
        <f t="shared" si="572"/>
        <v>104.56137766022982</v>
      </c>
      <c r="U2980">
        <f t="shared" si="567"/>
        <v>-1.34</v>
      </c>
      <c r="V2980" s="16">
        <f t="shared" si="568"/>
        <v>-1.9718799438302685</v>
      </c>
    </row>
    <row r="2981" spans="4:22" ht="15.75" x14ac:dyDescent="0.25">
      <c r="D2981" s="27">
        <v>28543</v>
      </c>
      <c r="E2981">
        <v>53</v>
      </c>
      <c r="F2981">
        <v>-10.3</v>
      </c>
      <c r="G2981">
        <v>0</v>
      </c>
      <c r="H2981">
        <v>0.30121390748730426</v>
      </c>
      <c r="I2981" s="20">
        <f t="shared" si="569"/>
        <v>1.7187870277619734E-2</v>
      </c>
      <c r="J2981">
        <f t="shared" si="570"/>
        <v>2.0900450257585598E-3</v>
      </c>
      <c r="K2981" s="16">
        <f t="shared" si="561"/>
        <v>0.74289781110119213</v>
      </c>
      <c r="L2981" s="16">
        <f t="shared" si="562"/>
        <v>2.8133681302149765E-3</v>
      </c>
      <c r="M2981" s="6"/>
      <c r="N2981" s="6">
        <f t="shared" si="563"/>
        <v>0.24097112598984341</v>
      </c>
      <c r="O2981" s="6"/>
      <c r="P2981" s="6">
        <f t="shared" si="564"/>
        <v>0.26362445258488576</v>
      </c>
      <c r="Q2981">
        <f t="shared" si="571"/>
        <v>0.3485379255340994</v>
      </c>
      <c r="R2981">
        <f t="shared" si="565"/>
        <v>1</v>
      </c>
      <c r="S2981">
        <f t="shared" si="566"/>
        <v>0.26362445258488576</v>
      </c>
      <c r="T2981" s="6">
        <f t="shared" si="572"/>
        <v>104.32040653423998</v>
      </c>
      <c r="U2981">
        <f t="shared" si="567"/>
        <v>-2.06</v>
      </c>
      <c r="V2981" s="16">
        <f t="shared" si="568"/>
        <v>-1.9882685083087923</v>
      </c>
    </row>
    <row r="2982" spans="4:22" ht="15.75" x14ac:dyDescent="0.25">
      <c r="D2982" s="27">
        <v>28544</v>
      </c>
      <c r="E2982">
        <v>54</v>
      </c>
      <c r="F2982">
        <v>-16</v>
      </c>
      <c r="G2982">
        <v>0</v>
      </c>
      <c r="H2982">
        <v>8.0669809971792891E-2</v>
      </c>
      <c r="I2982" s="20">
        <f t="shared" si="569"/>
        <v>1.3177156200955919E-2</v>
      </c>
      <c r="J2982">
        <f t="shared" si="570"/>
        <v>1.6023421940362399E-3</v>
      </c>
      <c r="K2982" s="16">
        <f t="shared" si="561"/>
        <v>0.74521876893358008</v>
      </c>
      <c r="L2982" s="16">
        <f t="shared" si="562"/>
        <v>2.1501634967262258E-3</v>
      </c>
      <c r="M2982" s="6"/>
      <c r="N2982" s="6">
        <f t="shared" si="563"/>
        <v>6.4535847977434321E-2</v>
      </c>
      <c r="O2982" s="6"/>
      <c r="P2982" s="6">
        <f t="shared" si="564"/>
        <v>8.7189174572476699E-2</v>
      </c>
      <c r="Q2982">
        <f t="shared" si="571"/>
        <v>0.34773468844746658</v>
      </c>
      <c r="R2982">
        <f t="shared" si="565"/>
        <v>1</v>
      </c>
      <c r="S2982">
        <f t="shared" si="566"/>
        <v>8.7189174572476699E-2</v>
      </c>
      <c r="T2982" s="6">
        <f t="shared" si="572"/>
        <v>104.25587068626255</v>
      </c>
      <c r="U2982">
        <f t="shared" si="567"/>
        <v>-3.2</v>
      </c>
      <c r="V2982" s="16">
        <f t="shared" si="568"/>
        <v>-2.213626282071314</v>
      </c>
    </row>
    <row r="2983" spans="4:22" ht="15.75" x14ac:dyDescent="0.25">
      <c r="D2983" s="27">
        <v>28545</v>
      </c>
      <c r="E2983">
        <v>55</v>
      </c>
      <c r="F2983">
        <v>-4.3</v>
      </c>
      <c r="G2983">
        <v>2</v>
      </c>
      <c r="H2983">
        <v>0.3126923972883125</v>
      </c>
      <c r="I2983" s="20">
        <f t="shared" si="569"/>
        <v>1.7768002971660129E-2</v>
      </c>
      <c r="J2983">
        <f t="shared" si="570"/>
        <v>2.1605891613538718E-3</v>
      </c>
      <c r="K2983" s="16">
        <f t="shared" si="561"/>
        <v>0.74584035785307301</v>
      </c>
      <c r="L2983" s="16">
        <f t="shared" si="562"/>
        <v>2.8968520389178209E-3</v>
      </c>
      <c r="M2983" s="6"/>
      <c r="N2983" s="6">
        <f t="shared" si="563"/>
        <v>0.25015391783065</v>
      </c>
      <c r="O2983" s="6"/>
      <c r="P2983" s="6">
        <f t="shared" si="564"/>
        <v>0.27280724442569237</v>
      </c>
      <c r="Q2983">
        <f t="shared" si="571"/>
        <v>0.34751956895420849</v>
      </c>
      <c r="R2983">
        <f t="shared" si="565"/>
        <v>1</v>
      </c>
      <c r="S2983">
        <f t="shared" si="566"/>
        <v>0.27280724442569237</v>
      </c>
      <c r="T2983" s="6">
        <f t="shared" si="572"/>
        <v>105.89999999999999</v>
      </c>
      <c r="U2983">
        <f t="shared" si="567"/>
        <v>-0.86</v>
      </c>
      <c r="V2983" s="16">
        <f t="shared" si="568"/>
        <v>-1.9618789209391265</v>
      </c>
    </row>
    <row r="2984" spans="4:22" ht="15.75" x14ac:dyDescent="0.25">
      <c r="D2984" s="27">
        <v>28546</v>
      </c>
      <c r="E2984">
        <v>56</v>
      </c>
      <c r="F2984">
        <v>1.1000000000000001</v>
      </c>
      <c r="G2984">
        <v>0</v>
      </c>
      <c r="H2984">
        <v>0.17940799806695509</v>
      </c>
      <c r="I2984" s="20">
        <f t="shared" si="569"/>
        <v>3.0590948613793429E-2</v>
      </c>
      <c r="J2984">
        <f t="shared" si="570"/>
        <v>3.719859351437281E-3</v>
      </c>
      <c r="K2984" s="16">
        <f t="shared" si="561"/>
        <v>0.73003351826167362</v>
      </c>
      <c r="L2984" s="16">
        <f t="shared" si="562"/>
        <v>5.0954637812998778E-3</v>
      </c>
      <c r="M2984" s="6"/>
      <c r="N2984" s="6">
        <f t="shared" si="563"/>
        <v>0.14352639845356407</v>
      </c>
      <c r="O2984" s="6"/>
      <c r="P2984" s="6">
        <f t="shared" si="564"/>
        <v>0.16617972504860645</v>
      </c>
      <c r="Q2984">
        <f t="shared" si="571"/>
        <v>0.35298999999999997</v>
      </c>
      <c r="R2984">
        <f t="shared" si="565"/>
        <v>1</v>
      </c>
      <c r="S2984">
        <f t="shared" si="566"/>
        <v>0.16617972504860645</v>
      </c>
      <c r="T2984" s="6">
        <f t="shared" si="572"/>
        <v>105.75647360154643</v>
      </c>
      <c r="U2984">
        <f t="shared" si="567"/>
        <v>1.2276064307505106</v>
      </c>
      <c r="V2984" s="16">
        <f t="shared" si="568"/>
        <v>-1.3686985643720466</v>
      </c>
    </row>
    <row r="2985" spans="4:22" ht="15.75" x14ac:dyDescent="0.25">
      <c r="D2985" s="27">
        <v>28547</v>
      </c>
      <c r="E2985">
        <v>57</v>
      </c>
      <c r="F2985">
        <v>0.8</v>
      </c>
      <c r="G2985">
        <v>0.1</v>
      </c>
      <c r="H2985">
        <v>0.19800605106984312</v>
      </c>
      <c r="I2985" s="20">
        <f t="shared" si="569"/>
        <v>4.2271620689497386E-2</v>
      </c>
      <c r="J2985">
        <f t="shared" si="570"/>
        <v>5.140229075842882E-3</v>
      </c>
      <c r="K2985" s="16">
        <f t="shared" si="561"/>
        <v>0.73138702417989632</v>
      </c>
      <c r="L2985" s="16">
        <f t="shared" si="562"/>
        <v>7.028056153452567E-3</v>
      </c>
      <c r="M2985" s="6"/>
      <c r="N2985" s="6">
        <f t="shared" si="563"/>
        <v>0.1584048408558745</v>
      </c>
      <c r="O2985" s="6"/>
      <c r="P2985" s="6">
        <f t="shared" si="564"/>
        <v>0.18105816745091688</v>
      </c>
      <c r="Q2985">
        <f t="shared" si="571"/>
        <v>0.35252157867182143</v>
      </c>
      <c r="R2985">
        <f t="shared" si="565"/>
        <v>1</v>
      </c>
      <c r="S2985">
        <f t="shared" si="566"/>
        <v>0.18105816745091688</v>
      </c>
      <c r="T2985" s="6">
        <f t="shared" si="572"/>
        <v>105.69806876069056</v>
      </c>
      <c r="U2985">
        <f t="shared" si="567"/>
        <v>0.89280467690946219</v>
      </c>
      <c r="V2985" s="16">
        <f t="shared" si="568"/>
        <v>-0.94810428312528661</v>
      </c>
    </row>
    <row r="2986" spans="4:22" ht="15.75" x14ac:dyDescent="0.25">
      <c r="D2986" s="27">
        <v>28548</v>
      </c>
      <c r="E2986">
        <v>58</v>
      </c>
      <c r="F2986">
        <v>0.8</v>
      </c>
      <c r="G2986">
        <v>0</v>
      </c>
      <c r="H2986">
        <v>0.19586031423072783</v>
      </c>
      <c r="I2986" s="20">
        <f t="shared" si="569"/>
        <v>5.3151489725244992E-2</v>
      </c>
      <c r="J2986">
        <f t="shared" si="570"/>
        <v>6.4632211505897914E-3</v>
      </c>
      <c r="K2986" s="16">
        <f t="shared" si="561"/>
        <v>0.73194956117380783</v>
      </c>
      <c r="L2986" s="16">
        <f t="shared" si="562"/>
        <v>8.8301455365652481E-3</v>
      </c>
      <c r="M2986" s="6"/>
      <c r="N2986" s="6">
        <f t="shared" si="563"/>
        <v>0.15668825138458228</v>
      </c>
      <c r="O2986" s="6"/>
      <c r="P2986" s="6">
        <f t="shared" si="564"/>
        <v>0.17934157797962466</v>
      </c>
      <c r="Q2986">
        <f t="shared" si="571"/>
        <v>0.35232689586896854</v>
      </c>
      <c r="R2986">
        <f t="shared" si="565"/>
        <v>1</v>
      </c>
      <c r="S2986">
        <f t="shared" si="566"/>
        <v>0.17934157797962466</v>
      </c>
      <c r="T2986" s="6">
        <f t="shared" si="572"/>
        <v>105.54138050930598</v>
      </c>
      <c r="U2986">
        <f t="shared" si="567"/>
        <v>0.89280467690946219</v>
      </c>
      <c r="V2986" s="16">
        <f t="shared" si="568"/>
        <v>-0.60573210927521393</v>
      </c>
    </row>
    <row r="2987" spans="4:22" ht="15.75" x14ac:dyDescent="0.25">
      <c r="D2987" s="27">
        <v>28549</v>
      </c>
      <c r="E2987">
        <v>59</v>
      </c>
      <c r="F2987">
        <v>1.1000000000000001</v>
      </c>
      <c r="G2987">
        <v>0</v>
      </c>
      <c r="H2987">
        <v>0.24420519581642158</v>
      </c>
      <c r="I2987" s="20">
        <f t="shared" si="569"/>
        <v>6.5317692496015517E-2</v>
      </c>
      <c r="J2987">
        <f t="shared" si="570"/>
        <v>7.942631407515487E-3</v>
      </c>
      <c r="K2987" s="16">
        <f t="shared" si="561"/>
        <v>0.73345873295860309</v>
      </c>
      <c r="L2987" s="16">
        <f t="shared" si="562"/>
        <v>1.0829009255199331E-2</v>
      </c>
      <c r="M2987" s="6"/>
      <c r="N2987" s="6">
        <f t="shared" si="563"/>
        <v>0.19536415665313728</v>
      </c>
      <c r="O2987" s="6"/>
      <c r="P2987" s="6">
        <f t="shared" si="564"/>
        <v>0.21801748324817966</v>
      </c>
      <c r="Q2987">
        <f t="shared" si="571"/>
        <v>0.35180460169768663</v>
      </c>
      <c r="R2987">
        <f t="shared" si="565"/>
        <v>1</v>
      </c>
      <c r="S2987">
        <f t="shared" si="566"/>
        <v>0.21801748324817966</v>
      </c>
      <c r="T2987" s="6">
        <f t="shared" si="572"/>
        <v>105.34601635265285</v>
      </c>
      <c r="U2987">
        <f t="shared" si="567"/>
        <v>1.2276064307505106</v>
      </c>
      <c r="V2987" s="16">
        <f t="shared" si="568"/>
        <v>-0.2647678818318982</v>
      </c>
    </row>
    <row r="2988" spans="4:22" ht="15.75" x14ac:dyDescent="0.25">
      <c r="D2988" s="27">
        <v>28550</v>
      </c>
      <c r="E2988">
        <v>60</v>
      </c>
      <c r="F2988">
        <v>1.6</v>
      </c>
      <c r="G2988">
        <v>0</v>
      </c>
      <c r="H2988">
        <v>0.23731509864141664</v>
      </c>
      <c r="I2988" s="20">
        <f t="shared" si="569"/>
        <v>8.0463436106325267E-2</v>
      </c>
      <c r="J2988">
        <f t="shared" si="570"/>
        <v>9.7843538305291532E-3</v>
      </c>
      <c r="K2988" s="16">
        <f t="shared" si="561"/>
        <v>0.73534041885640256</v>
      </c>
      <c r="L2988" s="16">
        <f t="shared" si="562"/>
        <v>1.3305883342773035E-2</v>
      </c>
      <c r="M2988" s="6"/>
      <c r="N2988" s="6">
        <f t="shared" si="563"/>
        <v>0.18985207891313333</v>
      </c>
      <c r="O2988" s="6"/>
      <c r="P2988" s="6">
        <f t="shared" si="564"/>
        <v>0.2125054055081757</v>
      </c>
      <c r="Q2988">
        <f t="shared" si="571"/>
        <v>0.3511533878421762</v>
      </c>
      <c r="R2988">
        <f t="shared" si="565"/>
        <v>1</v>
      </c>
      <c r="S2988">
        <f t="shared" si="566"/>
        <v>0.2125054055081757</v>
      </c>
      <c r="T2988" s="6">
        <f t="shared" si="572"/>
        <v>105.15616427373972</v>
      </c>
      <c r="U2988">
        <f t="shared" si="567"/>
        <v>1.7856093538189244</v>
      </c>
      <c r="V2988" s="16">
        <f t="shared" si="568"/>
        <v>0.11656119343601956</v>
      </c>
    </row>
    <row r="2989" spans="4:22" ht="15.75" x14ac:dyDescent="0.25">
      <c r="D2989" s="27">
        <v>28551</v>
      </c>
      <c r="E2989">
        <v>61</v>
      </c>
      <c r="F2989">
        <v>0.2</v>
      </c>
      <c r="G2989">
        <v>0.2</v>
      </c>
      <c r="H2989">
        <v>0.22979517676057915</v>
      </c>
      <c r="I2989" s="20">
        <f t="shared" si="569"/>
        <v>8.1486746847169236E-2</v>
      </c>
      <c r="J2989">
        <f t="shared" si="570"/>
        <v>9.9087884166157783E-3</v>
      </c>
      <c r="K2989" s="16">
        <f t="shared" si="561"/>
        <v>0.73716901416108283</v>
      </c>
      <c r="L2989" s="16">
        <f t="shared" si="562"/>
        <v>1.344167785984905E-2</v>
      </c>
      <c r="M2989" s="6"/>
      <c r="N2989" s="6">
        <f t="shared" si="563"/>
        <v>0.18383614140846333</v>
      </c>
      <c r="O2989" s="6"/>
      <c r="P2989" s="6">
        <f t="shared" si="564"/>
        <v>0.20648946800350571</v>
      </c>
      <c r="Q2989">
        <f t="shared" si="571"/>
        <v>0.35052054757913242</v>
      </c>
      <c r="R2989">
        <f t="shared" si="565"/>
        <v>1</v>
      </c>
      <c r="S2989">
        <f t="shared" si="566"/>
        <v>0.20648946800350571</v>
      </c>
      <c r="T2989" s="6">
        <f t="shared" si="572"/>
        <v>105.17232813233126</v>
      </c>
      <c r="U2989">
        <f t="shared" si="567"/>
        <v>0.22320116922736555</v>
      </c>
      <c r="V2989" s="16">
        <f t="shared" si="568"/>
        <v>0.13639409181591178</v>
      </c>
    </row>
    <row r="2990" spans="4:22" ht="15.75" x14ac:dyDescent="0.25">
      <c r="D2990" s="27">
        <v>28552</v>
      </c>
      <c r="E2990">
        <v>62</v>
      </c>
      <c r="F2990">
        <v>0.7</v>
      </c>
      <c r="G2990">
        <v>0</v>
      </c>
      <c r="H2990">
        <v>0.24163177067269692</v>
      </c>
      <c r="I2990" s="20">
        <f t="shared" si="569"/>
        <v>8.6535191492776303E-2</v>
      </c>
      <c r="J2990">
        <f t="shared" si="570"/>
        <v>1.0522679285521598E-2</v>
      </c>
      <c r="K2990" s="16">
        <f t="shared" si="561"/>
        <v>0.73701332897662131</v>
      </c>
      <c r="L2990" s="16">
        <f t="shared" si="562"/>
        <v>1.4277461304713237E-2</v>
      </c>
      <c r="M2990" s="6"/>
      <c r="N2990" s="6">
        <f t="shared" si="563"/>
        <v>0.19330541653815755</v>
      </c>
      <c r="O2990" s="6"/>
      <c r="P2990" s="6">
        <f t="shared" si="564"/>
        <v>0.21595874313319993</v>
      </c>
      <c r="Q2990">
        <f t="shared" si="571"/>
        <v>0.35057442710777087</v>
      </c>
      <c r="R2990">
        <f t="shared" si="565"/>
        <v>1</v>
      </c>
      <c r="S2990">
        <f t="shared" si="566"/>
        <v>0.21595874313319993</v>
      </c>
      <c r="T2990" s="6">
        <f t="shared" si="572"/>
        <v>104.97902271579311</v>
      </c>
      <c r="U2990">
        <f t="shared" si="567"/>
        <v>0.78120409229577925</v>
      </c>
      <c r="V2990" s="16">
        <f t="shared" si="568"/>
        <v>0.25631582959722582</v>
      </c>
    </row>
    <row r="2991" spans="4:22" ht="15.75" x14ac:dyDescent="0.25">
      <c r="D2991" s="27">
        <v>28553</v>
      </c>
      <c r="E2991">
        <v>63</v>
      </c>
      <c r="F2991">
        <v>1</v>
      </c>
      <c r="G2991">
        <v>0</v>
      </c>
      <c r="H2991">
        <v>0.27630267176203455</v>
      </c>
      <c r="I2991" s="20">
        <f t="shared" si="569"/>
        <v>9.3762843693036529E-2</v>
      </c>
      <c r="J2991">
        <f t="shared" si="570"/>
        <v>1.1401561793073242E-2</v>
      </c>
      <c r="K2991" s="16">
        <f t="shared" si="561"/>
        <v>0.73887518573939448</v>
      </c>
      <c r="L2991" s="16">
        <f t="shared" si="562"/>
        <v>1.5430971310348806E-2</v>
      </c>
      <c r="M2991" s="6"/>
      <c r="N2991" s="6">
        <f t="shared" si="563"/>
        <v>0.22104213740962764</v>
      </c>
      <c r="O2991" s="6"/>
      <c r="P2991" s="6">
        <f t="shared" si="564"/>
        <v>0.24369546400467001</v>
      </c>
      <c r="Q2991">
        <f t="shared" si="571"/>
        <v>0.34993007571931034</v>
      </c>
      <c r="R2991">
        <f t="shared" si="565"/>
        <v>1</v>
      </c>
      <c r="S2991">
        <f t="shared" si="566"/>
        <v>0.24369546400467001</v>
      </c>
      <c r="T2991" s="6">
        <f t="shared" si="572"/>
        <v>104.75798057838348</v>
      </c>
      <c r="U2991">
        <f t="shared" si="567"/>
        <v>1.1160058461368276</v>
      </c>
      <c r="V2991" s="16">
        <f t="shared" si="568"/>
        <v>0.41620094406497909</v>
      </c>
    </row>
    <row r="2992" spans="4:22" ht="15.75" x14ac:dyDescent="0.25">
      <c r="D2992" s="27">
        <v>28554</v>
      </c>
      <c r="E2992">
        <v>64</v>
      </c>
      <c r="F2992">
        <v>0.5</v>
      </c>
      <c r="G2992">
        <v>8.4</v>
      </c>
      <c r="H2992">
        <v>0.21903679996690273</v>
      </c>
      <c r="I2992" s="20">
        <f t="shared" si="569"/>
        <v>9.521868709180642E-2</v>
      </c>
      <c r="J2992">
        <f t="shared" si="570"/>
        <v>1.157859235036366E-2</v>
      </c>
      <c r="K2992" s="16">
        <f t="shared" si="561"/>
        <v>0.7410041938435864</v>
      </c>
      <c r="L2992" s="16">
        <f t="shared" si="562"/>
        <v>1.5625542266239464E-2</v>
      </c>
      <c r="M2992" s="6"/>
      <c r="N2992" s="6">
        <f t="shared" si="563"/>
        <v>0.17522943997352219</v>
      </c>
      <c r="O2992" s="6"/>
      <c r="P2992" s="6">
        <f t="shared" si="564"/>
        <v>0.19788276656856457</v>
      </c>
      <c r="Q2992">
        <f t="shared" si="571"/>
        <v>0.34919326859461158</v>
      </c>
      <c r="R2992">
        <f t="shared" si="565"/>
        <v>1</v>
      </c>
      <c r="S2992">
        <f t="shared" si="566"/>
        <v>0.19788276656856457</v>
      </c>
      <c r="T2992" s="6">
        <f t="shared" si="572"/>
        <v>105.89999999999999</v>
      </c>
      <c r="U2992">
        <f t="shared" si="567"/>
        <v>0.55800292306841381</v>
      </c>
      <c r="V2992" s="16">
        <f t="shared" si="568"/>
        <v>0.44257327037856925</v>
      </c>
    </row>
    <row r="2993" spans="4:22" ht="15.75" x14ac:dyDescent="0.25">
      <c r="D2993" s="27">
        <v>28555</v>
      </c>
      <c r="E2993">
        <v>65</v>
      </c>
      <c r="F2993">
        <v>0.1</v>
      </c>
      <c r="G2993">
        <v>7</v>
      </c>
      <c r="H2993">
        <v>0.16832840866758358</v>
      </c>
      <c r="I2993" s="20">
        <f t="shared" si="569"/>
        <v>9.1093907025559653E-2</v>
      </c>
      <c r="J2993">
        <f t="shared" si="570"/>
        <v>1.1077019094308053E-2</v>
      </c>
      <c r="K2993" s="16">
        <f t="shared" si="561"/>
        <v>0.73003351826167362</v>
      </c>
      <c r="L2993" s="16">
        <f t="shared" si="562"/>
        <v>1.517330207068328E-2</v>
      </c>
      <c r="M2993" s="6"/>
      <c r="N2993" s="6">
        <f t="shared" si="563"/>
        <v>0.13466272693406686</v>
      </c>
      <c r="O2993" s="6"/>
      <c r="P2993" s="6">
        <f t="shared" si="564"/>
        <v>0.15731605352910924</v>
      </c>
      <c r="Q2993">
        <f t="shared" si="571"/>
        <v>0.35298999999999997</v>
      </c>
      <c r="R2993">
        <f t="shared" si="565"/>
        <v>1</v>
      </c>
      <c r="S2993">
        <f t="shared" si="566"/>
        <v>0.15731605352910924</v>
      </c>
      <c r="T2993" s="6">
        <f t="shared" si="572"/>
        <v>105.89999999999999</v>
      </c>
      <c r="U2993">
        <f t="shared" si="567"/>
        <v>0.11160058461368277</v>
      </c>
      <c r="V2993" s="16">
        <f t="shared" si="568"/>
        <v>0.38101898368088144</v>
      </c>
    </row>
    <row r="2994" spans="4:22" ht="15.75" x14ac:dyDescent="0.25">
      <c r="D2994" s="27">
        <v>28556</v>
      </c>
      <c r="E2994">
        <v>66</v>
      </c>
      <c r="F2994">
        <v>0.5</v>
      </c>
      <c r="G2994">
        <v>0.9</v>
      </c>
      <c r="H2994">
        <v>0.22096823822874287</v>
      </c>
      <c r="I2994" s="20">
        <f t="shared" si="569"/>
        <v>9.2540791895215038E-2</v>
      </c>
      <c r="J2994">
        <f t="shared" si="570"/>
        <v>1.1252960294458148E-2</v>
      </c>
      <c r="K2994" s="16">
        <f t="shared" si="561"/>
        <v>0.73003351826167362</v>
      </c>
      <c r="L2994" s="16">
        <f t="shared" si="562"/>
        <v>1.5414306347540376E-2</v>
      </c>
      <c r="M2994" s="6"/>
      <c r="N2994" s="6">
        <f t="shared" si="563"/>
        <v>0.1767745905829943</v>
      </c>
      <c r="O2994" s="6"/>
      <c r="P2994" s="6">
        <f t="shared" si="564"/>
        <v>0.19942791717803668</v>
      </c>
      <c r="Q2994">
        <f t="shared" si="571"/>
        <v>0.35298999999999997</v>
      </c>
      <c r="R2994">
        <f t="shared" si="565"/>
        <v>1</v>
      </c>
      <c r="S2994">
        <f t="shared" si="566"/>
        <v>0.19942791717803668</v>
      </c>
      <c r="T2994" s="6">
        <f t="shared" si="572"/>
        <v>105.89999999999999</v>
      </c>
      <c r="U2994">
        <f t="shared" si="567"/>
        <v>0.55800292306841381</v>
      </c>
      <c r="V2994" s="16">
        <f t="shared" si="568"/>
        <v>0.4139344495622117</v>
      </c>
    </row>
    <row r="2995" spans="4:22" ht="15.75" x14ac:dyDescent="0.25">
      <c r="D2995" s="27">
        <v>28557</v>
      </c>
      <c r="E2995">
        <v>67</v>
      </c>
      <c r="F2995">
        <v>0.1</v>
      </c>
      <c r="G2995">
        <v>0</v>
      </c>
      <c r="H2995">
        <v>0.319436583054861</v>
      </c>
      <c r="I2995" s="20">
        <f t="shared" si="569"/>
        <v>9.007603879800008E-2</v>
      </c>
      <c r="J2995">
        <f t="shared" si="570"/>
        <v>1.0953246317836811E-2</v>
      </c>
      <c r="K2995" s="16">
        <f t="shared" si="561"/>
        <v>0.73003351826167362</v>
      </c>
      <c r="L2995" s="16">
        <f t="shared" si="562"/>
        <v>1.5003758106776028E-2</v>
      </c>
      <c r="M2995" s="6"/>
      <c r="N2995" s="6">
        <f t="shared" si="563"/>
        <v>0.25554926644388881</v>
      </c>
      <c r="O2995" s="6"/>
      <c r="P2995" s="6">
        <f t="shared" si="564"/>
        <v>0.27820259303893119</v>
      </c>
      <c r="Q2995">
        <f t="shared" si="571"/>
        <v>0.35298999999999997</v>
      </c>
      <c r="R2995">
        <f t="shared" si="565"/>
        <v>1</v>
      </c>
      <c r="S2995">
        <f t="shared" si="566"/>
        <v>0.27820259303893119</v>
      </c>
      <c r="T2995" s="6">
        <f t="shared" si="572"/>
        <v>105.64445073355611</v>
      </c>
      <c r="U2995">
        <f t="shared" si="567"/>
        <v>0.11160058461368277</v>
      </c>
      <c r="V2995" s="16">
        <f t="shared" si="568"/>
        <v>0.35770640960038314</v>
      </c>
    </row>
    <row r="2996" spans="4:22" ht="15.75" x14ac:dyDescent="0.25">
      <c r="D2996" s="27">
        <v>28558</v>
      </c>
      <c r="E2996">
        <v>68</v>
      </c>
      <c r="F2996">
        <v>-0.1</v>
      </c>
      <c r="G2996">
        <v>0.9</v>
      </c>
      <c r="H2996">
        <v>0.34580586560360022</v>
      </c>
      <c r="I2996" s="20">
        <f t="shared" si="569"/>
        <v>8.7333588885887298E-2</v>
      </c>
      <c r="J2996">
        <f t="shared" si="570"/>
        <v>1.0619764408523896E-2</v>
      </c>
      <c r="K2996" s="16">
        <f t="shared" si="561"/>
        <v>0.73246599308872584</v>
      </c>
      <c r="L2996" s="16">
        <f t="shared" si="562"/>
        <v>1.4498645000215717E-2</v>
      </c>
      <c r="M2996" s="6"/>
      <c r="N2996" s="6">
        <f t="shared" si="563"/>
        <v>0.27664469248288021</v>
      </c>
      <c r="O2996" s="6"/>
      <c r="P2996" s="6">
        <f t="shared" si="564"/>
        <v>0.29929801907792258</v>
      </c>
      <c r="Q2996">
        <f t="shared" si="571"/>
        <v>0.3521481691118537</v>
      </c>
      <c r="R2996">
        <f t="shared" si="565"/>
        <v>1</v>
      </c>
      <c r="S2996">
        <f t="shared" si="566"/>
        <v>0.29929801907792258</v>
      </c>
      <c r="T2996" s="6">
        <f t="shared" si="572"/>
        <v>105.89999999999999</v>
      </c>
      <c r="U2996">
        <f t="shared" si="567"/>
        <v>-2.0000000000000004E-2</v>
      </c>
      <c r="V2996" s="16">
        <f t="shared" si="568"/>
        <v>0.28746058683598735</v>
      </c>
    </row>
    <row r="2997" spans="4:22" ht="15.75" x14ac:dyDescent="0.25">
      <c r="D2997" s="27">
        <v>28559</v>
      </c>
      <c r="E2997">
        <v>69</v>
      </c>
      <c r="F2997">
        <v>-0.5</v>
      </c>
      <c r="G2997">
        <v>2</v>
      </c>
      <c r="H2997">
        <v>0.39043464257561822</v>
      </c>
      <c r="I2997" s="20">
        <f t="shared" si="569"/>
        <v>8.3986718698982249E-2</v>
      </c>
      <c r="J2997">
        <f t="shared" si="570"/>
        <v>1.0212784993796242E-2</v>
      </c>
      <c r="K2997" s="16">
        <f t="shared" si="561"/>
        <v>0.73003351826167362</v>
      </c>
      <c r="L2997" s="16">
        <f t="shared" si="562"/>
        <v>1.3989474097181886E-2</v>
      </c>
      <c r="M2997" s="6"/>
      <c r="N2997" s="6">
        <f t="shared" si="563"/>
        <v>0.31234771406049461</v>
      </c>
      <c r="O2997" s="6"/>
      <c r="P2997" s="6">
        <f t="shared" si="564"/>
        <v>0.33500104065553699</v>
      </c>
      <c r="Q2997">
        <f t="shared" si="571"/>
        <v>0.35298999999999997</v>
      </c>
      <c r="R2997">
        <f t="shared" si="565"/>
        <v>1</v>
      </c>
      <c r="S2997">
        <f t="shared" si="566"/>
        <v>0.33500104065553699</v>
      </c>
      <c r="T2997" s="6">
        <f t="shared" si="572"/>
        <v>105.89999999999999</v>
      </c>
      <c r="U2997">
        <f t="shared" si="567"/>
        <v>-0.1</v>
      </c>
      <c r="V2997" s="16">
        <f t="shared" si="568"/>
        <v>0.21540068258425407</v>
      </c>
    </row>
    <row r="2998" spans="4:22" ht="15.75" x14ac:dyDescent="0.25">
      <c r="D2998" s="27">
        <v>28560</v>
      </c>
      <c r="E2998">
        <v>70</v>
      </c>
      <c r="F2998">
        <v>1.4</v>
      </c>
      <c r="G2998">
        <v>0</v>
      </c>
      <c r="H2998">
        <v>0.87175038757679602</v>
      </c>
      <c r="I2998" s="20">
        <f t="shared" si="569"/>
        <v>9.4849042836329417E-2</v>
      </c>
      <c r="J2998">
        <f t="shared" si="570"/>
        <v>1.1533643608897658E-2</v>
      </c>
      <c r="K2998" s="16">
        <f t="shared" si="561"/>
        <v>0.73003351826167362</v>
      </c>
      <c r="L2998" s="16">
        <f t="shared" si="562"/>
        <v>1.5798786384988328E-2</v>
      </c>
      <c r="M2998" s="6"/>
      <c r="N2998" s="6">
        <f t="shared" si="563"/>
        <v>0.69740031006143688</v>
      </c>
      <c r="O2998" s="6"/>
      <c r="P2998" s="6">
        <f t="shared" si="564"/>
        <v>0.72005363665647926</v>
      </c>
      <c r="Q2998">
        <f t="shared" si="571"/>
        <v>0.35298999999999997</v>
      </c>
      <c r="R2998">
        <f t="shared" si="565"/>
        <v>1</v>
      </c>
      <c r="S2998">
        <f t="shared" si="566"/>
        <v>0.72005363665647926</v>
      </c>
      <c r="T2998" s="6">
        <f t="shared" si="572"/>
        <v>105.20259968993857</v>
      </c>
      <c r="U2998">
        <f t="shared" si="567"/>
        <v>1.5624081845915585</v>
      </c>
      <c r="V2998" s="16">
        <f t="shared" si="568"/>
        <v>0.46591708326812709</v>
      </c>
    </row>
    <row r="2999" spans="4:22" ht="15.75" x14ac:dyDescent="0.25">
      <c r="D2999" s="27">
        <v>28561</v>
      </c>
      <c r="E2999">
        <v>71</v>
      </c>
      <c r="F2999">
        <v>0.3</v>
      </c>
      <c r="G2999">
        <v>0.3</v>
      </c>
      <c r="H2999">
        <v>0.72453361632530966</v>
      </c>
      <c r="I2999" s="20">
        <f t="shared" si="569"/>
        <v>9.4621724414473141E-2</v>
      </c>
      <c r="J2999">
        <f t="shared" si="570"/>
        <v>1.1506001688799934E-2</v>
      </c>
      <c r="K2999" s="16">
        <f t="shared" si="561"/>
        <v>0.73672176288778535</v>
      </c>
      <c r="L2999" s="16">
        <f t="shared" si="562"/>
        <v>1.5617838739687787E-2</v>
      </c>
      <c r="M2999" s="6"/>
      <c r="N2999" s="6">
        <f t="shared" si="563"/>
        <v>0.57962689306024773</v>
      </c>
      <c r="O2999" s="6"/>
      <c r="P2999" s="6">
        <f t="shared" si="564"/>
        <v>0.60228021965529011</v>
      </c>
      <c r="Q2999">
        <f t="shared" si="571"/>
        <v>0.35067533229979519</v>
      </c>
      <c r="R2999">
        <f t="shared" si="565"/>
        <v>1</v>
      </c>
      <c r="S2999">
        <f t="shared" si="566"/>
        <v>0.60228021965529011</v>
      </c>
      <c r="T2999" s="6">
        <f t="shared" si="572"/>
        <v>104.92297279687833</v>
      </c>
      <c r="U2999">
        <f t="shared" si="567"/>
        <v>0.33480175384104827</v>
      </c>
      <c r="V2999" s="16">
        <f t="shared" si="568"/>
        <v>0.44153225961005221</v>
      </c>
    </row>
    <row r="3000" spans="4:22" ht="15.75" x14ac:dyDescent="0.25">
      <c r="D3000" s="27">
        <v>28562</v>
      </c>
      <c r="E3000">
        <v>72</v>
      </c>
      <c r="F3000">
        <v>1.6</v>
      </c>
      <c r="G3000">
        <v>1.5</v>
      </c>
      <c r="H3000">
        <v>0.47692165090135402</v>
      </c>
      <c r="I3000" s="20">
        <f t="shared" si="569"/>
        <v>0.1065473363358431</v>
      </c>
      <c r="J3000">
        <f t="shared" si="570"/>
        <v>1.2956156098438521E-2</v>
      </c>
      <c r="K3000" s="16">
        <f t="shared" si="561"/>
        <v>0.73941504086840859</v>
      </c>
      <c r="L3000" s="16">
        <f t="shared" si="562"/>
        <v>1.7522170070035523E-2</v>
      </c>
      <c r="M3000" s="6"/>
      <c r="N3000" s="6">
        <f t="shared" si="563"/>
        <v>0.38153732072108326</v>
      </c>
      <c r="O3000" s="6"/>
      <c r="P3000" s="6">
        <f t="shared" si="564"/>
        <v>0.40419064731612564</v>
      </c>
      <c r="Q3000">
        <f t="shared" si="571"/>
        <v>0.34974324265626111</v>
      </c>
      <c r="R3000">
        <f t="shared" si="565"/>
        <v>1</v>
      </c>
      <c r="S3000">
        <f t="shared" si="566"/>
        <v>0.40419064731612564</v>
      </c>
      <c r="T3000" s="6">
        <f t="shared" si="572"/>
        <v>105.89999999999999</v>
      </c>
      <c r="U3000">
        <f t="shared" si="567"/>
        <v>1.7856093538189244</v>
      </c>
      <c r="V3000" s="16">
        <f t="shared" si="568"/>
        <v>0.69150366317022305</v>
      </c>
    </row>
    <row r="3001" spans="4:22" ht="15.75" x14ac:dyDescent="0.25">
      <c r="D3001" s="27">
        <v>28563</v>
      </c>
      <c r="E3001">
        <v>73</v>
      </c>
      <c r="F3001">
        <v>1.2</v>
      </c>
      <c r="G3001">
        <v>0.6</v>
      </c>
      <c r="H3001">
        <v>0.89046314191972242</v>
      </c>
      <c r="I3001" s="20">
        <f t="shared" si="569"/>
        <v>0.11093964988714135</v>
      </c>
      <c r="J3001">
        <f t="shared" si="570"/>
        <v>1.3490261426276387E-2</v>
      </c>
      <c r="K3001" s="16">
        <f t="shared" si="561"/>
        <v>0.73003351826167362</v>
      </c>
      <c r="L3001" s="16">
        <f t="shared" si="562"/>
        <v>1.8478961703565139E-2</v>
      </c>
      <c r="M3001" s="6"/>
      <c r="N3001" s="6">
        <f t="shared" si="563"/>
        <v>0.71237051353577796</v>
      </c>
      <c r="O3001" s="6"/>
      <c r="P3001" s="6">
        <f t="shared" si="564"/>
        <v>0.73502384013082034</v>
      </c>
      <c r="Q3001">
        <f t="shared" si="571"/>
        <v>0.35298999999999997</v>
      </c>
      <c r="R3001">
        <f t="shared" si="565"/>
        <v>1</v>
      </c>
      <c r="S3001">
        <f t="shared" si="566"/>
        <v>0.73502384013082034</v>
      </c>
      <c r="T3001" s="6">
        <f t="shared" si="572"/>
        <v>105.78762948646421</v>
      </c>
      <c r="U3001">
        <f t="shared" si="567"/>
        <v>1.3392070153641931</v>
      </c>
      <c r="V3001" s="16">
        <f t="shared" si="568"/>
        <v>0.81196350638617598</v>
      </c>
    </row>
    <row r="3002" spans="4:22" ht="15.75" x14ac:dyDescent="0.25">
      <c r="D3002" s="27">
        <v>28564</v>
      </c>
      <c r="E3002">
        <v>74</v>
      </c>
      <c r="F3002">
        <v>-5.5</v>
      </c>
      <c r="G3002">
        <v>6.3</v>
      </c>
      <c r="H3002">
        <v>0.49747006970881019</v>
      </c>
      <c r="I3002" s="20">
        <f t="shared" si="569"/>
        <v>9.4559525439544656E-2</v>
      </c>
      <c r="J3002">
        <f t="shared" si="570"/>
        <v>1.149843829344863E-2</v>
      </c>
      <c r="K3002" s="16">
        <f t="shared" si="561"/>
        <v>0.7310869405295094</v>
      </c>
      <c r="L3002" s="16">
        <f t="shared" si="562"/>
        <v>1.5727867174211287E-2</v>
      </c>
      <c r="M3002" s="6"/>
      <c r="N3002" s="6">
        <f t="shared" si="563"/>
        <v>0.3979760557670482</v>
      </c>
      <c r="O3002" s="6"/>
      <c r="P3002" s="6">
        <f t="shared" si="564"/>
        <v>0.42062938236209058</v>
      </c>
      <c r="Q3002">
        <f t="shared" si="571"/>
        <v>0.35262543162154736</v>
      </c>
      <c r="R3002">
        <f t="shared" si="565"/>
        <v>1</v>
      </c>
      <c r="S3002">
        <f t="shared" si="566"/>
        <v>0.42062938236209058</v>
      </c>
      <c r="T3002" s="6">
        <f t="shared" si="572"/>
        <v>105.89999999999999</v>
      </c>
      <c r="U3002">
        <f t="shared" si="567"/>
        <v>-1.1000000000000001</v>
      </c>
      <c r="V3002" s="16">
        <f t="shared" si="568"/>
        <v>0.4563766108826165</v>
      </c>
    </row>
    <row r="3003" spans="4:22" ht="15.75" x14ac:dyDescent="0.25">
      <c r="D3003" s="27">
        <v>28565</v>
      </c>
      <c r="E3003">
        <v>75</v>
      </c>
      <c r="F3003">
        <v>-6.9</v>
      </c>
      <c r="G3003">
        <v>4.5</v>
      </c>
      <c r="H3003">
        <v>0.49090934885082016</v>
      </c>
      <c r="I3003" s="20">
        <f t="shared" si="569"/>
        <v>7.9812482659189887E-2</v>
      </c>
      <c r="J3003">
        <f t="shared" si="570"/>
        <v>9.70519789135749E-3</v>
      </c>
      <c r="K3003" s="16">
        <f t="shared" si="561"/>
        <v>0.73003351826167362</v>
      </c>
      <c r="L3003" s="16">
        <f t="shared" si="562"/>
        <v>1.3294181223989709E-2</v>
      </c>
      <c r="M3003" s="6"/>
      <c r="N3003" s="6">
        <f t="shared" si="563"/>
        <v>0.39272747908065614</v>
      </c>
      <c r="O3003" s="6"/>
      <c r="P3003" s="6">
        <f t="shared" si="564"/>
        <v>0.41538080567569852</v>
      </c>
      <c r="Q3003">
        <f t="shared" si="571"/>
        <v>0.35298999999999997</v>
      </c>
      <c r="R3003">
        <f t="shared" si="565"/>
        <v>1</v>
      </c>
      <c r="S3003">
        <f t="shared" si="566"/>
        <v>0.41538080567569852</v>
      </c>
      <c r="T3003" s="6">
        <f t="shared" si="572"/>
        <v>105.89999999999999</v>
      </c>
      <c r="U3003">
        <f t="shared" si="567"/>
        <v>-1.3800000000000001</v>
      </c>
      <c r="V3003" s="16">
        <f t="shared" si="568"/>
        <v>0.11484736314434552</v>
      </c>
    </row>
    <row r="3004" spans="4:22" ht="15.75" x14ac:dyDescent="0.25">
      <c r="D3004" s="27">
        <v>28566</v>
      </c>
      <c r="E3004">
        <v>76</v>
      </c>
      <c r="F3004">
        <v>-7.7</v>
      </c>
      <c r="G3004">
        <v>3.9</v>
      </c>
      <c r="H3004">
        <v>0.48995162216231314</v>
      </c>
      <c r="I3004" s="20">
        <f t="shared" si="569"/>
        <v>6.7697370169006718E-2</v>
      </c>
      <c r="J3004">
        <f t="shared" si="570"/>
        <v>8.2320002125512177E-3</v>
      </c>
      <c r="K3004" s="16">
        <f t="shared" si="561"/>
        <v>0.73003351826167362</v>
      </c>
      <c r="L3004" s="16">
        <f t="shared" si="562"/>
        <v>1.1276194868631408E-2</v>
      </c>
      <c r="M3004" s="6"/>
      <c r="N3004" s="6">
        <f t="shared" si="563"/>
        <v>0.39196129772985056</v>
      </c>
      <c r="O3004" s="6"/>
      <c r="P3004" s="6">
        <f t="shared" si="564"/>
        <v>0.41461462432489293</v>
      </c>
      <c r="Q3004">
        <f t="shared" si="571"/>
        <v>0.35298999999999997</v>
      </c>
      <c r="R3004">
        <f t="shared" si="565"/>
        <v>1</v>
      </c>
      <c r="S3004">
        <f t="shared" si="566"/>
        <v>0.41461462432489293</v>
      </c>
      <c r="T3004" s="6">
        <f t="shared" si="572"/>
        <v>105.89999999999999</v>
      </c>
      <c r="U3004">
        <f t="shared" si="567"/>
        <v>-1.54</v>
      </c>
      <c r="V3004" s="16">
        <f t="shared" si="568"/>
        <v>-0.19292108244956135</v>
      </c>
    </row>
    <row r="3005" spans="4:22" ht="15.75" x14ac:dyDescent="0.25">
      <c r="D3005" s="27">
        <v>28567</v>
      </c>
      <c r="E3005">
        <v>77</v>
      </c>
      <c r="F3005">
        <v>-10.5</v>
      </c>
      <c r="G3005">
        <v>0.3</v>
      </c>
      <c r="H3005">
        <v>0.61677717137126631</v>
      </c>
      <c r="I3005" s="20">
        <f t="shared" si="569"/>
        <v>5.4971837527800917E-2</v>
      </c>
      <c r="J3005">
        <f t="shared" si="570"/>
        <v>6.6845754433805917E-3</v>
      </c>
      <c r="K3005" s="16">
        <f t="shared" si="561"/>
        <v>0.73003351826167362</v>
      </c>
      <c r="L3005" s="16">
        <f t="shared" si="562"/>
        <v>9.1565322360781919E-3</v>
      </c>
      <c r="M3005" s="6"/>
      <c r="N3005" s="6">
        <f t="shared" si="563"/>
        <v>0.49342173709701309</v>
      </c>
      <c r="O3005" s="6"/>
      <c r="P3005" s="6">
        <f t="shared" si="564"/>
        <v>0.51607506369205547</v>
      </c>
      <c r="Q3005">
        <f t="shared" si="571"/>
        <v>0.35298999999999997</v>
      </c>
      <c r="R3005">
        <f t="shared" si="565"/>
        <v>1</v>
      </c>
      <c r="S3005">
        <f t="shared" si="566"/>
        <v>0.51607506369205547</v>
      </c>
      <c r="T3005" s="6">
        <f t="shared" si="572"/>
        <v>105.70657826290298</v>
      </c>
      <c r="U3005">
        <f t="shared" si="567"/>
        <v>-2.1</v>
      </c>
      <c r="V3005" s="16">
        <f t="shared" si="568"/>
        <v>-0.54759954231922414</v>
      </c>
    </row>
    <row r="3006" spans="4:22" ht="15.75" x14ac:dyDescent="0.25">
      <c r="D3006" s="27">
        <v>28568</v>
      </c>
      <c r="E3006">
        <v>78</v>
      </c>
      <c r="F3006">
        <v>-9</v>
      </c>
      <c r="G3006">
        <v>0.3</v>
      </c>
      <c r="H3006">
        <v>0.3741799604748432</v>
      </c>
      <c r="I3006" s="20">
        <f t="shared" si="569"/>
        <v>4.7453836332749688E-2</v>
      </c>
      <c r="J3006">
        <f t="shared" si="570"/>
        <v>5.7703864980623619E-3</v>
      </c>
      <c r="K3006" s="16">
        <f t="shared" si="561"/>
        <v>0.73186760033419063</v>
      </c>
      <c r="L3006" s="16">
        <f t="shared" si="562"/>
        <v>7.8844677581401974E-3</v>
      </c>
      <c r="M3006" s="6"/>
      <c r="N3006" s="6">
        <f t="shared" si="563"/>
        <v>0.29934396837987459</v>
      </c>
      <c r="O3006" s="6"/>
      <c r="P3006" s="6">
        <f t="shared" si="564"/>
        <v>0.32199729497491697</v>
      </c>
      <c r="Q3006">
        <f t="shared" si="571"/>
        <v>0.35235526087634328</v>
      </c>
      <c r="R3006">
        <f t="shared" si="565"/>
        <v>1</v>
      </c>
      <c r="S3006">
        <f t="shared" si="566"/>
        <v>0.32199729497491697</v>
      </c>
      <c r="T3006" s="6">
        <f t="shared" si="572"/>
        <v>105.7072342945231</v>
      </c>
      <c r="U3006">
        <f t="shared" si="567"/>
        <v>-1.8</v>
      </c>
      <c r="V3006" s="16">
        <f t="shared" si="568"/>
        <v>-0.78052092872982626</v>
      </c>
    </row>
    <row r="3007" spans="4:22" ht="15.75" x14ac:dyDescent="0.25">
      <c r="D3007" s="27">
        <v>28569</v>
      </c>
      <c r="E3007">
        <v>79</v>
      </c>
      <c r="F3007">
        <v>-12.3</v>
      </c>
      <c r="G3007">
        <v>0</v>
      </c>
      <c r="H3007">
        <v>0.45657906773299534</v>
      </c>
      <c r="I3007" s="20">
        <f t="shared" si="569"/>
        <v>3.8084928034338154E-2</v>
      </c>
      <c r="J3007">
        <f t="shared" si="570"/>
        <v>4.6311272489755195E-3</v>
      </c>
      <c r="K3007" s="16">
        <f t="shared" si="561"/>
        <v>0.73186128164467634</v>
      </c>
      <c r="L3007" s="16">
        <f t="shared" si="562"/>
        <v>6.3278757397415694E-3</v>
      </c>
      <c r="M3007" s="6"/>
      <c r="N3007" s="6">
        <f t="shared" si="563"/>
        <v>0.36526325418639627</v>
      </c>
      <c r="O3007" s="6"/>
      <c r="P3007" s="6">
        <f t="shared" si="564"/>
        <v>0.38791658078143865</v>
      </c>
      <c r="Q3007">
        <f t="shared" si="571"/>
        <v>0.35235744764841037</v>
      </c>
      <c r="R3007">
        <f t="shared" si="565"/>
        <v>1</v>
      </c>
      <c r="S3007">
        <f t="shared" si="566"/>
        <v>0.38791658078143865</v>
      </c>
      <c r="T3007" s="6">
        <f t="shared" si="572"/>
        <v>105.34197104033672</v>
      </c>
      <c r="U3007">
        <f t="shared" si="567"/>
        <v>-2.4600000000000004</v>
      </c>
      <c r="V3007" s="16">
        <f t="shared" si="568"/>
        <v>-1.0928703784036531</v>
      </c>
    </row>
    <row r="3008" spans="4:22" ht="15.75" x14ac:dyDescent="0.25">
      <c r="D3008" s="27">
        <v>28570</v>
      </c>
      <c r="E3008">
        <v>80</v>
      </c>
      <c r="F3008">
        <v>-11</v>
      </c>
      <c r="G3008">
        <v>0.1</v>
      </c>
      <c r="H3008">
        <v>0.54831428572744034</v>
      </c>
      <c r="I3008" s="20">
        <f t="shared" si="569"/>
        <v>3.2628050467273982E-2</v>
      </c>
      <c r="J3008">
        <f t="shared" si="570"/>
        <v>3.9675709368205163E-3</v>
      </c>
      <c r="K3008" s="16">
        <f t="shared" si="561"/>
        <v>0.73537938202788644</v>
      </c>
      <c r="L3008" s="16">
        <f t="shared" si="562"/>
        <v>5.3952708408543078E-3</v>
      </c>
      <c r="M3008" s="6"/>
      <c r="N3008" s="6">
        <f t="shared" si="563"/>
        <v>0.43865142858195227</v>
      </c>
      <c r="O3008" s="6"/>
      <c r="P3008" s="6">
        <f t="shared" si="564"/>
        <v>0.46130475517699465</v>
      </c>
      <c r="Q3008">
        <f t="shared" si="571"/>
        <v>0.35113990346778906</v>
      </c>
      <c r="R3008">
        <f t="shared" si="565"/>
        <v>1</v>
      </c>
      <c r="S3008">
        <f t="shared" si="566"/>
        <v>0.46130475517699465</v>
      </c>
      <c r="T3008" s="6">
        <f t="shared" si="572"/>
        <v>105.00331961175476</v>
      </c>
      <c r="U3008">
        <f t="shared" si="567"/>
        <v>-2.2000000000000002</v>
      </c>
      <c r="V3008" s="16">
        <f t="shared" si="568"/>
        <v>-1.2987743006011934</v>
      </c>
    </row>
    <row r="3009" spans="4:22" ht="15.75" x14ac:dyDescent="0.25">
      <c r="D3009" s="27">
        <v>28571</v>
      </c>
      <c r="E3009">
        <v>81</v>
      </c>
      <c r="F3009">
        <v>-12.8</v>
      </c>
      <c r="G3009">
        <v>0</v>
      </c>
      <c r="H3009">
        <v>0.44775699362306864</v>
      </c>
      <c r="I3009" s="20">
        <f t="shared" si="569"/>
        <v>2.686930954583636E-2</v>
      </c>
      <c r="J3009">
        <f t="shared" si="570"/>
        <v>3.2673080407737013E-3</v>
      </c>
      <c r="K3009" s="16">
        <f t="shared" si="561"/>
        <v>0.73864116570586025</v>
      </c>
      <c r="L3009" s="16">
        <f t="shared" si="562"/>
        <v>4.4234036667200865E-3</v>
      </c>
      <c r="M3009" s="6"/>
      <c r="N3009" s="6">
        <f t="shared" si="563"/>
        <v>0.35820559489845494</v>
      </c>
      <c r="O3009" s="6"/>
      <c r="P3009" s="6">
        <f t="shared" si="564"/>
        <v>0.38085892149349732</v>
      </c>
      <c r="Q3009">
        <f t="shared" si="571"/>
        <v>0.35001106537251586</v>
      </c>
      <c r="R3009">
        <f t="shared" si="565"/>
        <v>1</v>
      </c>
      <c r="S3009">
        <f t="shared" si="566"/>
        <v>0.38085892149349732</v>
      </c>
      <c r="T3009" s="6">
        <f t="shared" si="572"/>
        <v>104.64511401685631</v>
      </c>
      <c r="U3009">
        <f t="shared" si="567"/>
        <v>-2.5600000000000005</v>
      </c>
      <c r="V3009" s="16">
        <f t="shared" si="568"/>
        <v>-1.5333370051091866</v>
      </c>
    </row>
    <row r="3010" spans="4:22" ht="15.75" x14ac:dyDescent="0.25">
      <c r="D3010" s="27">
        <v>28572</v>
      </c>
      <c r="E3010">
        <v>82</v>
      </c>
      <c r="F3010">
        <v>-7.7</v>
      </c>
      <c r="G3010">
        <v>0.2</v>
      </c>
      <c r="H3010">
        <v>0.57776576977042338</v>
      </c>
      <c r="I3010" s="20">
        <f t="shared" si="569"/>
        <v>2.6965042912594165E-2</v>
      </c>
      <c r="J3010">
        <f t="shared" si="570"/>
        <v>3.2789492181714503E-3</v>
      </c>
      <c r="K3010" s="16">
        <f t="shared" si="561"/>
        <v>0.74209128894228393</v>
      </c>
      <c r="L3010" s="16">
        <f t="shared" si="562"/>
        <v>4.4185254119408889E-3</v>
      </c>
      <c r="M3010" s="6"/>
      <c r="N3010" s="6">
        <f t="shared" si="563"/>
        <v>0.46221261581633871</v>
      </c>
      <c r="O3010" s="6"/>
      <c r="P3010" s="6">
        <f t="shared" si="564"/>
        <v>0.48486594241138109</v>
      </c>
      <c r="Q3010">
        <f t="shared" si="571"/>
        <v>0.34881704672285435</v>
      </c>
      <c r="R3010">
        <f t="shared" si="565"/>
        <v>1</v>
      </c>
      <c r="S3010">
        <f t="shared" si="566"/>
        <v>0.48486594241138109</v>
      </c>
      <c r="T3010" s="6">
        <f t="shared" si="572"/>
        <v>104.38290140103999</v>
      </c>
      <c r="U3010">
        <f t="shared" si="567"/>
        <v>-1.54</v>
      </c>
      <c r="V3010" s="16">
        <f t="shared" si="568"/>
        <v>-1.5345761886291998</v>
      </c>
    </row>
    <row r="3011" spans="4:22" ht="15.75" x14ac:dyDescent="0.25">
      <c r="D3011" s="27">
        <v>28573</v>
      </c>
      <c r="E3011">
        <v>83</v>
      </c>
      <c r="F3011">
        <v>0</v>
      </c>
      <c r="G3011">
        <v>1.4</v>
      </c>
      <c r="H3011">
        <v>0.49229127723398697</v>
      </c>
      <c r="I3011" s="20">
        <f t="shared" si="569"/>
        <v>3.4371932826067889E-2</v>
      </c>
      <c r="J3011">
        <f t="shared" si="570"/>
        <v>4.1796270316498555E-3</v>
      </c>
      <c r="K3011" s="16">
        <f t="shared" si="561"/>
        <v>0.74461683810063195</v>
      </c>
      <c r="L3011" s="16">
        <f t="shared" si="562"/>
        <v>5.613124519600235E-3</v>
      </c>
      <c r="M3011" s="6"/>
      <c r="N3011" s="6">
        <f t="shared" si="563"/>
        <v>0.3938330217871896</v>
      </c>
      <c r="O3011" s="6"/>
      <c r="P3011" s="6">
        <f t="shared" si="564"/>
        <v>0.41648634838223197</v>
      </c>
      <c r="Q3011">
        <f t="shared" si="571"/>
        <v>0.34794300467013328</v>
      </c>
      <c r="R3011">
        <f t="shared" si="565"/>
        <v>1</v>
      </c>
      <c r="S3011">
        <f t="shared" si="566"/>
        <v>0.41648634838223197</v>
      </c>
      <c r="T3011" s="6">
        <f t="shared" si="572"/>
        <v>105.38906837925281</v>
      </c>
      <c r="U3011">
        <f t="shared" si="567"/>
        <v>0</v>
      </c>
      <c r="V3011" s="16">
        <f t="shared" si="568"/>
        <v>-1.2491757712019191</v>
      </c>
    </row>
    <row r="3012" spans="4:22" ht="15.75" x14ac:dyDescent="0.25">
      <c r="D3012" s="27">
        <v>28574</v>
      </c>
      <c r="E3012">
        <v>84</v>
      </c>
      <c r="F3012">
        <v>1.7</v>
      </c>
      <c r="G3012">
        <v>1.2</v>
      </c>
      <c r="H3012">
        <v>0.65352456350766008</v>
      </c>
      <c r="I3012" s="20">
        <f t="shared" si="569"/>
        <v>5.142596030131847E-2</v>
      </c>
      <c r="J3012">
        <f t="shared" si="570"/>
        <v>6.2533967726403263E-3</v>
      </c>
      <c r="K3012" s="16">
        <f t="shared" si="561"/>
        <v>0.73492575532388638</v>
      </c>
      <c r="L3012" s="16">
        <f t="shared" si="562"/>
        <v>8.5088823290516129E-3</v>
      </c>
      <c r="M3012" s="6"/>
      <c r="N3012" s="6">
        <f t="shared" si="563"/>
        <v>0.52281965080612813</v>
      </c>
      <c r="O3012" s="6"/>
      <c r="P3012" s="6">
        <f t="shared" si="564"/>
        <v>0.54547297740117051</v>
      </c>
      <c r="Q3012">
        <f t="shared" si="571"/>
        <v>0.35129689459750935</v>
      </c>
      <c r="R3012">
        <f t="shared" si="565"/>
        <v>1</v>
      </c>
      <c r="S3012">
        <f t="shared" si="566"/>
        <v>0.54547297740117051</v>
      </c>
      <c r="T3012" s="6">
        <f t="shared" si="572"/>
        <v>105.89999999999999</v>
      </c>
      <c r="U3012">
        <f t="shared" si="567"/>
        <v>1.8972099384326069</v>
      </c>
      <c r="V3012" s="16">
        <f t="shared" si="568"/>
        <v>-0.66401108431917255</v>
      </c>
    </row>
    <row r="3013" spans="4:22" ht="15.75" x14ac:dyDescent="0.25">
      <c r="D3013" s="27">
        <v>28575</v>
      </c>
      <c r="E3013">
        <v>85</v>
      </c>
      <c r="F3013">
        <v>1.4</v>
      </c>
      <c r="G3013">
        <v>1.5</v>
      </c>
      <c r="H3013">
        <v>0.46962444557712879</v>
      </c>
      <c r="I3013" s="20">
        <f t="shared" si="569"/>
        <v>6.5562225369645691E-2</v>
      </c>
      <c r="J3013">
        <f t="shared" si="570"/>
        <v>7.9723666049489154E-3</v>
      </c>
      <c r="K3013" s="16">
        <f t="shared" si="561"/>
        <v>0.73003351826167362</v>
      </c>
      <c r="L3013" s="16">
        <f t="shared" si="562"/>
        <v>1.0920548722108531E-2</v>
      </c>
      <c r="M3013" s="6"/>
      <c r="N3013" s="6">
        <f t="shared" si="563"/>
        <v>0.37569955646170305</v>
      </c>
      <c r="O3013" s="6"/>
      <c r="P3013" s="6">
        <f t="shared" si="564"/>
        <v>0.39835288305674543</v>
      </c>
      <c r="Q3013">
        <f t="shared" si="571"/>
        <v>0.35298999999999997</v>
      </c>
      <c r="R3013">
        <f t="shared" si="565"/>
        <v>1</v>
      </c>
      <c r="S3013">
        <f t="shared" si="566"/>
        <v>0.39835288305674543</v>
      </c>
      <c r="T3013" s="6">
        <f t="shared" si="572"/>
        <v>105.89999999999999</v>
      </c>
      <c r="U3013">
        <f t="shared" si="567"/>
        <v>1.5624081845915585</v>
      </c>
      <c r="V3013" s="16">
        <f t="shared" si="568"/>
        <v>-0.24994171883340283</v>
      </c>
    </row>
    <row r="3014" spans="4:22" ht="15.75" x14ac:dyDescent="0.25">
      <c r="D3014" s="27">
        <v>28576</v>
      </c>
      <c r="E3014">
        <v>86</v>
      </c>
      <c r="F3014">
        <v>2</v>
      </c>
      <c r="G3014">
        <v>1.1000000000000001</v>
      </c>
      <c r="H3014">
        <v>0.69964799355804763</v>
      </c>
      <c r="I3014" s="20">
        <f t="shared" si="569"/>
        <v>8.3829186439142653E-2</v>
      </c>
      <c r="J3014">
        <f t="shared" si="570"/>
        <v>1.0193629070999747E-2</v>
      </c>
      <c r="K3014" s="16">
        <f t="shared" si="561"/>
        <v>0.73003351826167362</v>
      </c>
      <c r="L3014" s="16">
        <f t="shared" si="562"/>
        <v>1.3963234311860646E-2</v>
      </c>
      <c r="M3014" s="6"/>
      <c r="N3014" s="6">
        <f t="shared" si="563"/>
        <v>0.55971839484643815</v>
      </c>
      <c r="O3014" s="6"/>
      <c r="P3014" s="6">
        <f t="shared" si="564"/>
        <v>0.58237172144148053</v>
      </c>
      <c r="Q3014">
        <f t="shared" si="571"/>
        <v>0.35298999999999997</v>
      </c>
      <c r="R3014">
        <f t="shared" si="565"/>
        <v>1</v>
      </c>
      <c r="S3014">
        <f t="shared" si="566"/>
        <v>0.58237172144148053</v>
      </c>
      <c r="T3014" s="6">
        <f t="shared" si="572"/>
        <v>105.89999999999999</v>
      </c>
      <c r="U3014">
        <f t="shared" si="567"/>
        <v>2.2320116922736553</v>
      </c>
      <c r="V3014" s="16">
        <f t="shared" si="568"/>
        <v>0.21165187607163083</v>
      </c>
    </row>
    <row r="3015" spans="4:22" ht="15.75" x14ac:dyDescent="0.25">
      <c r="D3015" s="27">
        <v>28577</v>
      </c>
      <c r="E3015">
        <v>87</v>
      </c>
      <c r="F3015">
        <v>3</v>
      </c>
      <c r="G3015">
        <v>1.5</v>
      </c>
      <c r="H3015">
        <v>0.78896603739387927</v>
      </c>
      <c r="I3015" s="20">
        <f t="shared" si="569"/>
        <v>0.11011924250011773</v>
      </c>
      <c r="J3015">
        <f t="shared" si="570"/>
        <v>1.3390499888014317E-2</v>
      </c>
      <c r="K3015" s="16">
        <f t="shared" ref="K3015:K3078" si="573">IF(theta&gt;topt,(1-rs)*(theta-topt)/(topt-Porosity)+1,IF(theta&lt;twilt,rwp*theta,(1-rwp)*(theta-twilt)/(topt-twilt)+rwp))</f>
        <v>0.73003351826167362</v>
      </c>
      <c r="L3015" s="16">
        <f t="shared" ref="L3015:L3078" si="574">(soiltemp-tmin)^2/((30-tmin))^2</f>
        <v>1.8342308336607934E-2</v>
      </c>
      <c r="M3015" s="6"/>
      <c r="N3015" s="6">
        <f t="shared" ref="N3015:N3078" si="575">ET0*kc</f>
        <v>0.63117282991510348</v>
      </c>
      <c r="O3015" s="6"/>
      <c r="P3015" s="6">
        <f t="shared" ref="P3015:P3078" si="576">(etc-Inter)</f>
        <v>0.65382615651014586</v>
      </c>
      <c r="Q3015">
        <f t="shared" si="571"/>
        <v>0.35298999999999997</v>
      </c>
      <c r="R3015">
        <f t="shared" ref="R3015:R3078" si="577">IF(MAX(0,(1-(0.9*tfield-theta)/(0.9*tfield-alfa*twilt))^2) &gt; 1, 1, MAX(0,(1-(0.9*tfield-theta)/(0.9*tfield-alfa*twilt))^2))</f>
        <v>1</v>
      </c>
      <c r="S3015">
        <f t="shared" ref="S3015:S3078" si="578">epot*Kr</f>
        <v>0.65382615651014586</v>
      </c>
      <c r="T3015" s="6">
        <f t="shared" si="572"/>
        <v>105.89999999999999</v>
      </c>
      <c r="U3015">
        <f t="shared" ref="U3015:U3078" si="579">IF(Temperature &lt;0, 0.2*Temperature,Temperature*(s1_+(1-s1_)*EXP(-s2_*(LAI-LAIref))))</f>
        <v>3.3480175384104829</v>
      </c>
      <c r="V3015" s="16">
        <f t="shared" si="568"/>
        <v>0.79495303496403302</v>
      </c>
    </row>
    <row r="3016" spans="4:22" ht="15.75" x14ac:dyDescent="0.25">
      <c r="D3016" s="27">
        <v>28578</v>
      </c>
      <c r="E3016">
        <v>88</v>
      </c>
      <c r="F3016">
        <v>5.4</v>
      </c>
      <c r="G3016">
        <v>1.2</v>
      </c>
      <c r="H3016">
        <v>0.83597954453306633</v>
      </c>
      <c r="I3016" s="20">
        <f t="shared" si="569"/>
        <v>0.16193759495405555</v>
      </c>
      <c r="J3016">
        <f t="shared" si="570"/>
        <v>1.9691611546413156E-2</v>
      </c>
      <c r="K3016" s="16">
        <f t="shared" si="573"/>
        <v>0.73003351826167362</v>
      </c>
      <c r="L3016" s="16">
        <f t="shared" si="574"/>
        <v>2.6973571834485118E-2</v>
      </c>
      <c r="M3016" s="6"/>
      <c r="N3016" s="6">
        <f t="shared" si="575"/>
        <v>0.66878363562645315</v>
      </c>
      <c r="O3016" s="6"/>
      <c r="P3016" s="6">
        <f t="shared" si="576"/>
        <v>0.69143696222149553</v>
      </c>
      <c r="Q3016">
        <f t="shared" si="571"/>
        <v>0.35298999999999997</v>
      </c>
      <c r="R3016">
        <f t="shared" si="577"/>
        <v>1</v>
      </c>
      <c r="S3016">
        <f t="shared" si="578"/>
        <v>0.69143696222149553</v>
      </c>
      <c r="T3016" s="6">
        <f t="shared" si="572"/>
        <v>105.89999999999999</v>
      </c>
      <c r="U3016">
        <f t="shared" si="579"/>
        <v>6.0264315691388699</v>
      </c>
      <c r="V3016" s="16">
        <f t="shared" ref="V3016:V3079" si="580">V3015+(Tsurface-V3015)*att*EXP(-kz*z)*EXP(-klai*LAI)</f>
        <v>1.7679032009307529</v>
      </c>
    </row>
    <row r="3017" spans="4:22" ht="15.75" x14ac:dyDescent="0.25">
      <c r="D3017" s="27">
        <v>28579</v>
      </c>
      <c r="E3017">
        <v>89</v>
      </c>
      <c r="F3017">
        <v>6.1</v>
      </c>
      <c r="G3017">
        <v>0.2</v>
      </c>
      <c r="H3017">
        <v>1.1727388818209341</v>
      </c>
      <c r="I3017" s="20">
        <f t="shared" ref="I3017:I3080" si="581">K3017*L3017/CF</f>
        <v>0.22127669214902632</v>
      </c>
      <c r="J3017">
        <f t="shared" ref="J3017:J3080" si="582">K3017*L3017</f>
        <v>2.6907245765321601E-2</v>
      </c>
      <c r="K3017" s="16">
        <f t="shared" si="573"/>
        <v>0.73003351826167362</v>
      </c>
      <c r="L3017" s="16">
        <f t="shared" si="574"/>
        <v>3.6857548444339992E-2</v>
      </c>
      <c r="M3017" s="6"/>
      <c r="N3017" s="6">
        <f t="shared" si="575"/>
        <v>0.93819110545674733</v>
      </c>
      <c r="O3017" s="6"/>
      <c r="P3017" s="6">
        <f t="shared" si="576"/>
        <v>0.96084443205178971</v>
      </c>
      <c r="Q3017">
        <f t="shared" ref="Q3017:Q3080" si="583">IF(T3016/L &gt;= tfield, tfield-0.00001,T3016/L)</f>
        <v>0.35298999999999997</v>
      </c>
      <c r="R3017">
        <f t="shared" si="577"/>
        <v>1</v>
      </c>
      <c r="S3017">
        <f t="shared" si="578"/>
        <v>0.96084443205178971</v>
      </c>
      <c r="T3017" s="6">
        <f t="shared" ref="T3017:T3080" si="584">(IF(T3016+Precipitation-actevapo-Inter&lt;0,0,IF(T3016+Precipitation-actevapo-Inter&gt;tfield*L,tfield*L,IF(T3016+Precipitation-actevapo-Inter&lt;twilt*L,twilt*L,T3016+Precipitation-actevapo-Inter))))</f>
        <v>105.16180889454326</v>
      </c>
      <c r="U3017">
        <f t="shared" si="579"/>
        <v>6.8076356614346478</v>
      </c>
      <c r="V3017" s="16">
        <f t="shared" si="580"/>
        <v>2.7051924398798235</v>
      </c>
    </row>
    <row r="3018" spans="4:22" ht="15.75" x14ac:dyDescent="0.25">
      <c r="D3018" s="27">
        <v>28580</v>
      </c>
      <c r="E3018">
        <v>90</v>
      </c>
      <c r="F3018">
        <v>4.8</v>
      </c>
      <c r="G3018">
        <v>2.5</v>
      </c>
      <c r="H3018">
        <v>0.86100285007083466</v>
      </c>
      <c r="I3018" s="20">
        <f t="shared" si="581"/>
        <v>0.25869430328731485</v>
      </c>
      <c r="J3018">
        <f t="shared" si="582"/>
        <v>3.1457227279737487E-2</v>
      </c>
      <c r="K3018" s="16">
        <f t="shared" si="573"/>
        <v>0.73711464695500784</v>
      </c>
      <c r="L3018" s="16">
        <f t="shared" si="574"/>
        <v>4.2676166332721893E-2</v>
      </c>
      <c r="M3018" s="6"/>
      <c r="N3018" s="6">
        <f t="shared" si="575"/>
        <v>0.68880228005666777</v>
      </c>
      <c r="O3018" s="6"/>
      <c r="P3018" s="6">
        <f t="shared" si="576"/>
        <v>0.71145560665171015</v>
      </c>
      <c r="Q3018">
        <f t="shared" si="583"/>
        <v>0.35053936298181088</v>
      </c>
      <c r="R3018">
        <f t="shared" si="577"/>
        <v>1</v>
      </c>
      <c r="S3018">
        <f t="shared" si="578"/>
        <v>0.71145560665171015</v>
      </c>
      <c r="T3018" s="6">
        <f t="shared" si="584"/>
        <v>105.89999999999999</v>
      </c>
      <c r="U3018">
        <f t="shared" si="579"/>
        <v>5.3568280614567723</v>
      </c>
      <c r="V3018" s="16">
        <f t="shared" si="580"/>
        <v>3.1983435254177266</v>
      </c>
    </row>
    <row r="3019" spans="4:22" ht="15.75" x14ac:dyDescent="0.25">
      <c r="D3019" s="27">
        <v>28581</v>
      </c>
      <c r="E3019">
        <v>91</v>
      </c>
      <c r="F3019">
        <v>3.7</v>
      </c>
      <c r="G3019">
        <v>0</v>
      </c>
      <c r="H3019">
        <v>1.0756359638653346</v>
      </c>
      <c r="I3019" s="20">
        <f t="shared" si="581"/>
        <v>0.26907934290360147</v>
      </c>
      <c r="J3019">
        <f t="shared" si="582"/>
        <v>3.2720048097077938E-2</v>
      </c>
      <c r="K3019" s="16">
        <f t="shared" si="573"/>
        <v>0.73003351826167362</v>
      </c>
      <c r="L3019" s="16">
        <f t="shared" si="574"/>
        <v>4.4819925768599771E-2</v>
      </c>
      <c r="M3019" s="6"/>
      <c r="N3019" s="6">
        <f t="shared" si="575"/>
        <v>0.86050877109226764</v>
      </c>
      <c r="O3019" s="6"/>
      <c r="P3019" s="6">
        <f t="shared" si="576"/>
        <v>0.88316209768731002</v>
      </c>
      <c r="Q3019">
        <f t="shared" si="583"/>
        <v>0.35298999999999997</v>
      </c>
      <c r="R3019">
        <f t="shared" si="577"/>
        <v>1</v>
      </c>
      <c r="S3019">
        <f t="shared" si="578"/>
        <v>0.88316209768731002</v>
      </c>
      <c r="T3019" s="6">
        <f t="shared" si="584"/>
        <v>105.03949122890774</v>
      </c>
      <c r="U3019">
        <f t="shared" si="579"/>
        <v>4.1292216307062626</v>
      </c>
      <c r="V3019" s="16">
        <f t="shared" si="580"/>
        <v>3.3714681977486478</v>
      </c>
    </row>
    <row r="3020" spans="4:22" ht="15.75" x14ac:dyDescent="0.25">
      <c r="D3020" s="27">
        <v>28582</v>
      </c>
      <c r="E3020">
        <v>92</v>
      </c>
      <c r="F3020">
        <v>0.8</v>
      </c>
      <c r="G3020">
        <v>0</v>
      </c>
      <c r="H3020">
        <v>1.4193127842701574</v>
      </c>
      <c r="I3020" s="20">
        <f t="shared" si="581"/>
        <v>0.2381722410315566</v>
      </c>
      <c r="J3020">
        <f t="shared" si="582"/>
        <v>2.8961744509437282E-2</v>
      </c>
      <c r="K3020" s="16">
        <f t="shared" si="573"/>
        <v>0.73829277210560429</v>
      </c>
      <c r="L3020" s="16">
        <f t="shared" si="574"/>
        <v>3.9227994101633488E-2</v>
      </c>
      <c r="M3020" s="6"/>
      <c r="N3020" s="6">
        <f t="shared" si="575"/>
        <v>1.135450227416126</v>
      </c>
      <c r="O3020" s="6"/>
      <c r="P3020" s="6">
        <f t="shared" si="576"/>
        <v>1.1581035540111684</v>
      </c>
      <c r="Q3020">
        <f t="shared" si="583"/>
        <v>0.35013163742969244</v>
      </c>
      <c r="R3020">
        <f t="shared" si="577"/>
        <v>1</v>
      </c>
      <c r="S3020">
        <f t="shared" si="578"/>
        <v>1.1581035540111684</v>
      </c>
      <c r="T3020" s="6">
        <f t="shared" si="584"/>
        <v>103.90404100149162</v>
      </c>
      <c r="U3020">
        <f t="shared" si="579"/>
        <v>0.89280467690946219</v>
      </c>
      <c r="V3020" s="16">
        <f t="shared" si="580"/>
        <v>2.9104864565024275</v>
      </c>
    </row>
    <row r="3021" spans="4:22" ht="15.75" x14ac:dyDescent="0.25">
      <c r="D3021" s="27">
        <v>28583</v>
      </c>
      <c r="E3021">
        <v>93</v>
      </c>
      <c r="F3021">
        <v>1.3</v>
      </c>
      <c r="G3021">
        <v>0</v>
      </c>
      <c r="H3021">
        <v>1.2038133217408387</v>
      </c>
      <c r="I3021" s="20">
        <f t="shared" si="581"/>
        <v>0.22248390330604129</v>
      </c>
      <c r="J3021">
        <f t="shared" si="582"/>
        <v>2.7054042642014619E-2</v>
      </c>
      <c r="K3021" s="16">
        <f t="shared" si="573"/>
        <v>0.74922907033545583</v>
      </c>
      <c r="L3021" s="16">
        <f t="shared" si="574"/>
        <v>3.6109173700243087E-2</v>
      </c>
      <c r="M3021" s="6"/>
      <c r="N3021" s="6">
        <f t="shared" si="575"/>
        <v>0.96305065739267093</v>
      </c>
      <c r="O3021" s="6"/>
      <c r="P3021" s="6">
        <f t="shared" si="576"/>
        <v>0.98570398398771331</v>
      </c>
      <c r="Q3021">
        <f t="shared" si="583"/>
        <v>0.34634680333830542</v>
      </c>
      <c r="R3021">
        <f t="shared" si="577"/>
        <v>1</v>
      </c>
      <c r="S3021">
        <f t="shared" si="578"/>
        <v>0.98570398398771331</v>
      </c>
      <c r="T3021" s="6">
        <f t="shared" si="584"/>
        <v>102.94099034409895</v>
      </c>
      <c r="U3021">
        <f t="shared" si="579"/>
        <v>1.450807599977876</v>
      </c>
      <c r="V3021" s="16">
        <f t="shared" si="580"/>
        <v>2.6390154418674259</v>
      </c>
    </row>
    <row r="3022" spans="4:22" ht="15.75" x14ac:dyDescent="0.25">
      <c r="D3022" s="27">
        <v>28584</v>
      </c>
      <c r="E3022">
        <v>94</v>
      </c>
      <c r="F3022">
        <v>0.6</v>
      </c>
      <c r="G3022">
        <v>0</v>
      </c>
      <c r="H3022">
        <v>1.4595157411119797</v>
      </c>
      <c r="I3022" s="20">
        <f t="shared" si="581"/>
        <v>0.20026735486245731</v>
      </c>
      <c r="J3022">
        <f t="shared" si="582"/>
        <v>2.4352510351274809E-2</v>
      </c>
      <c r="K3022" s="16">
        <f t="shared" si="573"/>
        <v>0.75850487031804825</v>
      </c>
      <c r="L3022" s="16">
        <f t="shared" si="574"/>
        <v>3.2105938016012435E-2</v>
      </c>
      <c r="M3022" s="6"/>
      <c r="N3022" s="6">
        <f t="shared" si="575"/>
        <v>1.1676125928895837</v>
      </c>
      <c r="O3022" s="6"/>
      <c r="P3022" s="6">
        <f t="shared" si="576"/>
        <v>1.1902659194846261</v>
      </c>
      <c r="Q3022">
        <f t="shared" si="583"/>
        <v>0.34313663448032983</v>
      </c>
      <c r="R3022">
        <f t="shared" si="577"/>
        <v>1</v>
      </c>
      <c r="S3022">
        <f t="shared" si="578"/>
        <v>1.1902659194846261</v>
      </c>
      <c r="T3022" s="6">
        <f t="shared" si="584"/>
        <v>101.77337775120937</v>
      </c>
      <c r="U3022">
        <f t="shared" si="579"/>
        <v>0.66960350768209653</v>
      </c>
      <c r="V3022" s="16">
        <f t="shared" si="580"/>
        <v>2.2727442900878287</v>
      </c>
    </row>
    <row r="3023" spans="4:22" ht="15.75" x14ac:dyDescent="0.25">
      <c r="D3023" s="27">
        <v>28585</v>
      </c>
      <c r="E3023">
        <v>95</v>
      </c>
      <c r="F3023">
        <v>-0.2</v>
      </c>
      <c r="G3023">
        <v>0</v>
      </c>
      <c r="H3023">
        <v>1.4345985365749536</v>
      </c>
      <c r="I3023" s="20">
        <f t="shared" si="581"/>
        <v>0.17537789909454171</v>
      </c>
      <c r="J3023">
        <f t="shared" si="582"/>
        <v>2.1325952529896271E-2</v>
      </c>
      <c r="K3023" s="16">
        <f t="shared" si="573"/>
        <v>0.76975094630134289</v>
      </c>
      <c r="L3023" s="16">
        <f t="shared" si="574"/>
        <v>2.7705003329151566E-2</v>
      </c>
      <c r="M3023" s="6"/>
      <c r="N3023" s="6">
        <f t="shared" si="575"/>
        <v>1.1476788292599629</v>
      </c>
      <c r="O3023" s="6"/>
      <c r="P3023" s="6">
        <f t="shared" si="576"/>
        <v>1.1703321558550053</v>
      </c>
      <c r="Q3023">
        <f t="shared" si="583"/>
        <v>0.33924459250403122</v>
      </c>
      <c r="R3023">
        <f t="shared" si="577"/>
        <v>1</v>
      </c>
      <c r="S3023">
        <f t="shared" si="578"/>
        <v>1.1703321558550053</v>
      </c>
      <c r="T3023" s="6">
        <f t="shared" si="584"/>
        <v>100.62569892194941</v>
      </c>
      <c r="U3023">
        <f t="shared" si="579"/>
        <v>-4.0000000000000008E-2</v>
      </c>
      <c r="V3023" s="16">
        <f t="shared" si="580"/>
        <v>1.8426202006587855</v>
      </c>
    </row>
    <row r="3024" spans="4:22" ht="15.75" x14ac:dyDescent="0.25">
      <c r="D3024" s="27">
        <v>28586</v>
      </c>
      <c r="E3024">
        <v>96</v>
      </c>
      <c r="F3024">
        <v>0.9</v>
      </c>
      <c r="G3024">
        <v>1.9</v>
      </c>
      <c r="H3024">
        <v>0.94252849692027574</v>
      </c>
      <c r="I3024" s="20">
        <f t="shared" si="581"/>
        <v>0.16816856911713038</v>
      </c>
      <c r="J3024">
        <f t="shared" si="582"/>
        <v>2.0449298004643054E-2</v>
      </c>
      <c r="K3024" s="16">
        <f t="shared" si="573"/>
        <v>0.78080502656467277</v>
      </c>
      <c r="L3024" s="16">
        <f t="shared" si="574"/>
        <v>2.6190018389884526E-2</v>
      </c>
      <c r="M3024" s="6"/>
      <c r="N3024" s="6">
        <f t="shared" si="575"/>
        <v>0.75402279753622059</v>
      </c>
      <c r="O3024" s="6"/>
      <c r="P3024" s="6">
        <f t="shared" si="576"/>
        <v>0.77667612413126297</v>
      </c>
      <c r="Q3024">
        <f t="shared" si="583"/>
        <v>0.33541899640649803</v>
      </c>
      <c r="R3024">
        <f t="shared" si="577"/>
        <v>1</v>
      </c>
      <c r="S3024">
        <f t="shared" si="578"/>
        <v>0.77667612413126297</v>
      </c>
      <c r="T3024" s="6">
        <f t="shared" si="584"/>
        <v>101.7716761244132</v>
      </c>
      <c r="U3024">
        <f t="shared" si="579"/>
        <v>1.0044052615231449</v>
      </c>
      <c r="V3024" s="16">
        <f t="shared" si="580"/>
        <v>1.6867290202171092</v>
      </c>
    </row>
    <row r="3025" spans="4:22" ht="15.75" x14ac:dyDescent="0.25">
      <c r="D3025" s="27">
        <v>28587</v>
      </c>
      <c r="E3025">
        <v>97</v>
      </c>
      <c r="F3025">
        <v>3.5</v>
      </c>
      <c r="G3025">
        <v>0</v>
      </c>
      <c r="H3025">
        <v>1.3167140325311295</v>
      </c>
      <c r="I3025" s="20">
        <f t="shared" si="581"/>
        <v>0.1917711961249613</v>
      </c>
      <c r="J3025">
        <f t="shared" si="582"/>
        <v>2.3319377448795295E-2</v>
      </c>
      <c r="K3025" s="16">
        <f t="shared" si="573"/>
        <v>0.76976733583359147</v>
      </c>
      <c r="L3025" s="16">
        <f t="shared" si="574"/>
        <v>3.0294059468686633E-2</v>
      </c>
      <c r="M3025" s="6"/>
      <c r="N3025" s="6">
        <f t="shared" si="575"/>
        <v>1.0533712260249037</v>
      </c>
      <c r="O3025" s="6"/>
      <c r="P3025" s="6">
        <f t="shared" si="576"/>
        <v>1.0760245526199461</v>
      </c>
      <c r="Q3025">
        <f t="shared" si="583"/>
        <v>0.33923892041471065</v>
      </c>
      <c r="R3025">
        <f t="shared" si="577"/>
        <v>1</v>
      </c>
      <c r="S3025">
        <f t="shared" si="578"/>
        <v>1.0760245526199461</v>
      </c>
      <c r="T3025" s="6">
        <f t="shared" si="584"/>
        <v>100.71830489838831</v>
      </c>
      <c r="U3025">
        <f t="shared" si="579"/>
        <v>3.9060204614788967</v>
      </c>
      <c r="V3025" s="16">
        <f t="shared" si="580"/>
        <v>2.0994727526053296</v>
      </c>
    </row>
    <row r="3026" spans="4:22" ht="15.75" x14ac:dyDescent="0.25">
      <c r="D3026" s="27">
        <v>28588</v>
      </c>
      <c r="E3026">
        <v>98</v>
      </c>
      <c r="F3026">
        <v>3.4</v>
      </c>
      <c r="G3026">
        <v>0</v>
      </c>
      <c r="H3026">
        <v>1.2226176727543081</v>
      </c>
      <c r="I3026" s="20">
        <f t="shared" si="581"/>
        <v>0.21569185555066864</v>
      </c>
      <c r="J3026">
        <f t="shared" si="582"/>
        <v>2.6228129634961305E-2</v>
      </c>
      <c r="K3026" s="16">
        <f t="shared" si="573"/>
        <v>0.77991307502708129</v>
      </c>
      <c r="L3026" s="16">
        <f t="shared" si="574"/>
        <v>3.3629554978355215E-2</v>
      </c>
      <c r="M3026" s="6"/>
      <c r="N3026" s="6">
        <f t="shared" si="575"/>
        <v>0.97809413820344648</v>
      </c>
      <c r="O3026" s="6"/>
      <c r="P3026" s="6">
        <f t="shared" si="576"/>
        <v>1.0007474647984889</v>
      </c>
      <c r="Q3026">
        <f t="shared" si="583"/>
        <v>0.33572768299462769</v>
      </c>
      <c r="R3026">
        <f t="shared" si="577"/>
        <v>1</v>
      </c>
      <c r="S3026">
        <f t="shared" si="578"/>
        <v>1.0007474647984889</v>
      </c>
      <c r="T3026" s="6">
        <f t="shared" si="584"/>
        <v>99.740210760184866</v>
      </c>
      <c r="U3026">
        <f t="shared" si="579"/>
        <v>3.7944198768652138</v>
      </c>
      <c r="V3026" s="16">
        <f t="shared" si="580"/>
        <v>2.4146989501478915</v>
      </c>
    </row>
    <row r="3027" spans="4:22" ht="15.75" x14ac:dyDescent="0.25">
      <c r="D3027" s="27">
        <v>28589</v>
      </c>
      <c r="E3027">
        <v>99</v>
      </c>
      <c r="F3027">
        <v>5</v>
      </c>
      <c r="G3027">
        <v>0</v>
      </c>
      <c r="H3027">
        <v>1.7218106623199902</v>
      </c>
      <c r="I3027" s="20">
        <f t="shared" si="581"/>
        <v>0.26175862488797846</v>
      </c>
      <c r="J3027">
        <f t="shared" si="582"/>
        <v>3.1829848786378179E-2</v>
      </c>
      <c r="K3027" s="16">
        <f t="shared" si="573"/>
        <v>0.78933376906895447</v>
      </c>
      <c r="L3027" s="16">
        <f t="shared" si="574"/>
        <v>4.0324955087025542E-2</v>
      </c>
      <c r="M3027" s="6"/>
      <c r="N3027" s="6">
        <f t="shared" si="575"/>
        <v>1.3774485298559922</v>
      </c>
      <c r="O3027" s="6"/>
      <c r="P3027" s="6">
        <f t="shared" si="576"/>
        <v>1.4001018564510346</v>
      </c>
      <c r="Q3027">
        <f t="shared" si="583"/>
        <v>0.3324673692006162</v>
      </c>
      <c r="R3027">
        <f t="shared" si="577"/>
        <v>1</v>
      </c>
      <c r="S3027">
        <f t="shared" si="578"/>
        <v>1.4001018564510346</v>
      </c>
      <c r="T3027" s="6">
        <f t="shared" si="584"/>
        <v>98.362762230328883</v>
      </c>
      <c r="U3027">
        <f t="shared" si="579"/>
        <v>5.5800292306841381</v>
      </c>
      <c r="V3027" s="16">
        <f t="shared" si="580"/>
        <v>3.0033869475598869</v>
      </c>
    </row>
    <row r="3028" spans="4:22" ht="15.75" x14ac:dyDescent="0.25">
      <c r="D3028" s="27">
        <v>28590</v>
      </c>
      <c r="E3028">
        <v>100</v>
      </c>
      <c r="F3028">
        <v>4.8</v>
      </c>
      <c r="G3028">
        <v>0</v>
      </c>
      <c r="H3028">
        <v>1.4555971560152252</v>
      </c>
      <c r="I3028" s="20">
        <f t="shared" si="581"/>
        <v>0.30161371056053665</v>
      </c>
      <c r="J3028">
        <f t="shared" si="582"/>
        <v>3.6676227204161256E-2</v>
      </c>
      <c r="K3028" s="16">
        <f t="shared" si="573"/>
        <v>0.80260091857057247</v>
      </c>
      <c r="L3028" s="16">
        <f t="shared" si="574"/>
        <v>4.5696717204711655E-2</v>
      </c>
      <c r="M3028" s="6"/>
      <c r="N3028" s="6">
        <f t="shared" si="575"/>
        <v>1.1644777248121803</v>
      </c>
      <c r="O3028" s="6"/>
      <c r="P3028" s="6">
        <f t="shared" si="576"/>
        <v>1.1871310514072226</v>
      </c>
      <c r="Q3028">
        <f t="shared" si="583"/>
        <v>0.32787587410109625</v>
      </c>
      <c r="R3028">
        <f t="shared" si="577"/>
        <v>1</v>
      </c>
      <c r="S3028">
        <f t="shared" si="578"/>
        <v>1.1871310514072226</v>
      </c>
      <c r="T3028" s="6">
        <f t="shared" si="584"/>
        <v>97.19828450551671</v>
      </c>
      <c r="U3028">
        <f t="shared" si="579"/>
        <v>5.3568280614567723</v>
      </c>
      <c r="V3028" s="16">
        <f t="shared" si="580"/>
        <v>3.4410798306331509</v>
      </c>
    </row>
    <row r="3029" spans="4:22" ht="15.75" x14ac:dyDescent="0.25">
      <c r="D3029" s="27">
        <v>28591</v>
      </c>
      <c r="E3029">
        <v>101</v>
      </c>
      <c r="F3029">
        <v>4.8</v>
      </c>
      <c r="G3029">
        <v>4.5</v>
      </c>
      <c r="H3029">
        <v>1.4666399351067212</v>
      </c>
      <c r="I3029" s="20">
        <f t="shared" si="581"/>
        <v>0.33675251199684703</v>
      </c>
      <c r="J3029">
        <f t="shared" si="582"/>
        <v>4.0949105458816595E-2</v>
      </c>
      <c r="K3029" s="16">
        <f t="shared" si="573"/>
        <v>0.81381680049394445</v>
      </c>
      <c r="L3029" s="16">
        <f t="shared" si="574"/>
        <v>5.0317350826331701E-2</v>
      </c>
      <c r="M3029" s="6"/>
      <c r="N3029" s="6">
        <f t="shared" si="575"/>
        <v>1.1733119480853771</v>
      </c>
      <c r="O3029" s="6"/>
      <c r="P3029" s="6">
        <f t="shared" si="576"/>
        <v>1.1959652746804195</v>
      </c>
      <c r="Q3029">
        <f t="shared" si="583"/>
        <v>0.32399428168505567</v>
      </c>
      <c r="R3029">
        <f t="shared" si="577"/>
        <v>1</v>
      </c>
      <c r="S3029">
        <f t="shared" si="578"/>
        <v>1.1959652746804195</v>
      </c>
      <c r="T3029" s="6">
        <f t="shared" si="584"/>
        <v>100.52497255743134</v>
      </c>
      <c r="U3029">
        <f t="shared" si="579"/>
        <v>5.3568280614567723</v>
      </c>
      <c r="V3029" s="16">
        <f t="shared" si="580"/>
        <v>3.7973706090343455</v>
      </c>
    </row>
    <row r="3030" spans="4:22" ht="15.75" x14ac:dyDescent="0.25">
      <c r="D3030" s="27">
        <v>28592</v>
      </c>
      <c r="E3030">
        <v>102</v>
      </c>
      <c r="F3030">
        <v>2.4</v>
      </c>
      <c r="G3030">
        <v>2.2000000000000002</v>
      </c>
      <c r="H3030">
        <v>0.91351422402210536</v>
      </c>
      <c r="I3030" s="20">
        <f t="shared" si="581"/>
        <v>0.30596913300648598</v>
      </c>
      <c r="J3030">
        <f t="shared" si="582"/>
        <v>3.7205846573588698E-2</v>
      </c>
      <c r="K3030" s="16">
        <f t="shared" si="573"/>
        <v>0.78177519111735871</v>
      </c>
      <c r="L3030" s="16">
        <f t="shared" si="574"/>
        <v>4.7591490490267327E-2</v>
      </c>
      <c r="M3030" s="6"/>
      <c r="N3030" s="6">
        <f t="shared" si="575"/>
        <v>0.73081137921768435</v>
      </c>
      <c r="O3030" s="6"/>
      <c r="P3030" s="6">
        <f t="shared" si="576"/>
        <v>0.75346470581272673</v>
      </c>
      <c r="Q3030">
        <f t="shared" si="583"/>
        <v>0.33508324185810445</v>
      </c>
      <c r="R3030">
        <f t="shared" si="577"/>
        <v>1</v>
      </c>
      <c r="S3030">
        <f t="shared" si="578"/>
        <v>0.75346470581272673</v>
      </c>
      <c r="T3030" s="6">
        <f t="shared" si="584"/>
        <v>101.99416117821366</v>
      </c>
      <c r="U3030">
        <f t="shared" si="579"/>
        <v>2.6784140307283861</v>
      </c>
      <c r="V3030" s="16">
        <f t="shared" si="580"/>
        <v>3.5892671099068174</v>
      </c>
    </row>
    <row r="3031" spans="4:22" ht="15.75" x14ac:dyDescent="0.25">
      <c r="D3031" s="27">
        <v>28593</v>
      </c>
      <c r="E3031">
        <v>103</v>
      </c>
      <c r="F3031">
        <v>1.5</v>
      </c>
      <c r="G3031">
        <v>0.9</v>
      </c>
      <c r="H3031">
        <v>1.1578887684607808</v>
      </c>
      <c r="I3031" s="20">
        <f t="shared" si="581"/>
        <v>0.27208960686178213</v>
      </c>
      <c r="J3031">
        <f t="shared" si="582"/>
        <v>3.3086096194392706E-2</v>
      </c>
      <c r="K3031" s="16">
        <f t="shared" si="573"/>
        <v>0.76762443001412328</v>
      </c>
      <c r="L3031" s="16">
        <f t="shared" si="574"/>
        <v>4.3101932274073093E-2</v>
      </c>
      <c r="M3031" s="6"/>
      <c r="N3031" s="6">
        <f t="shared" si="575"/>
        <v>0.92631101476862465</v>
      </c>
      <c r="O3031" s="6"/>
      <c r="P3031" s="6">
        <f t="shared" si="576"/>
        <v>0.94896434136366703</v>
      </c>
      <c r="Q3031">
        <f t="shared" si="583"/>
        <v>0.3399805372607122</v>
      </c>
      <c r="R3031">
        <f t="shared" si="577"/>
        <v>1</v>
      </c>
      <c r="S3031">
        <f t="shared" si="578"/>
        <v>0.94896434136366703</v>
      </c>
      <c r="T3031" s="6">
        <f t="shared" si="584"/>
        <v>101.96785016344505</v>
      </c>
      <c r="U3031">
        <f t="shared" si="579"/>
        <v>1.6740087692052414</v>
      </c>
      <c r="V3031" s="16">
        <f t="shared" si="580"/>
        <v>3.2330674412506855</v>
      </c>
    </row>
    <row r="3032" spans="4:22" ht="15.75" x14ac:dyDescent="0.25">
      <c r="D3032" s="27">
        <v>28594</v>
      </c>
      <c r="E3032">
        <v>104</v>
      </c>
      <c r="F3032">
        <v>3.3</v>
      </c>
      <c r="G3032">
        <v>0</v>
      </c>
      <c r="H3032">
        <v>1.7249494971569215</v>
      </c>
      <c r="I3032" s="20">
        <f t="shared" si="581"/>
        <v>0.278710717772787</v>
      </c>
      <c r="J3032">
        <f t="shared" si="582"/>
        <v>3.3891223281170897E-2</v>
      </c>
      <c r="K3032" s="16">
        <f t="shared" si="573"/>
        <v>0.76787784940432791</v>
      </c>
      <c r="L3032" s="16">
        <f t="shared" si="574"/>
        <v>4.4136216857227503E-2</v>
      </c>
      <c r="M3032" s="6"/>
      <c r="N3032" s="6">
        <f t="shared" si="575"/>
        <v>1.3799595977255372</v>
      </c>
      <c r="O3032" s="6"/>
      <c r="P3032" s="6">
        <f t="shared" si="576"/>
        <v>1.4026129243205796</v>
      </c>
      <c r="Q3032">
        <f t="shared" si="583"/>
        <v>0.33989283387815017</v>
      </c>
      <c r="R3032">
        <f t="shared" si="577"/>
        <v>1</v>
      </c>
      <c r="S3032">
        <f t="shared" si="578"/>
        <v>1.4026129243205796</v>
      </c>
      <c r="T3032" s="6">
        <f t="shared" si="584"/>
        <v>100.58789056571952</v>
      </c>
      <c r="U3032">
        <f t="shared" si="579"/>
        <v>3.6828192922515308</v>
      </c>
      <c r="V3032" s="16">
        <f t="shared" si="580"/>
        <v>3.3167122722896667</v>
      </c>
    </row>
    <row r="3033" spans="4:22" ht="15.75" x14ac:dyDescent="0.25">
      <c r="D3033" s="27">
        <v>28595</v>
      </c>
      <c r="E3033">
        <v>105</v>
      </c>
      <c r="F3033">
        <v>2.6</v>
      </c>
      <c r="G3033">
        <v>0</v>
      </c>
      <c r="H3033">
        <v>1.4752401838767677</v>
      </c>
      <c r="I3033" s="20">
        <f t="shared" si="581"/>
        <v>0.27739980122990265</v>
      </c>
      <c r="J3033">
        <f t="shared" si="582"/>
        <v>3.3731815829556165E-2</v>
      </c>
      <c r="K3033" s="16">
        <f t="shared" si="573"/>
        <v>0.78116918471914465</v>
      </c>
      <c r="L3033" s="16">
        <f t="shared" si="574"/>
        <v>4.3181191077940217E-2</v>
      </c>
      <c r="M3033" s="6"/>
      <c r="N3033" s="6">
        <f t="shared" si="575"/>
        <v>1.1801921471014143</v>
      </c>
      <c r="O3033" s="6"/>
      <c r="P3033" s="6">
        <f t="shared" si="576"/>
        <v>1.2028454736964567</v>
      </c>
      <c r="Q3033">
        <f t="shared" si="583"/>
        <v>0.33529296855239837</v>
      </c>
      <c r="R3033">
        <f t="shared" si="577"/>
        <v>1</v>
      </c>
      <c r="S3033">
        <f t="shared" si="578"/>
        <v>1.2028454736964567</v>
      </c>
      <c r="T3033" s="6">
        <f t="shared" si="584"/>
        <v>99.407698418618111</v>
      </c>
      <c r="U3033">
        <f t="shared" si="579"/>
        <v>2.901615199955752</v>
      </c>
      <c r="V3033" s="16">
        <f t="shared" si="580"/>
        <v>3.2395125355840122</v>
      </c>
    </row>
    <row r="3034" spans="4:22" ht="15.75" x14ac:dyDescent="0.25">
      <c r="D3034" s="27">
        <v>28596</v>
      </c>
      <c r="E3034">
        <v>106</v>
      </c>
      <c r="F3034">
        <v>2.7</v>
      </c>
      <c r="G3034">
        <v>0</v>
      </c>
      <c r="H3034">
        <v>1.6486617588536951</v>
      </c>
      <c r="I3034" s="20">
        <f t="shared" si="581"/>
        <v>0.27807172301784566</v>
      </c>
      <c r="J3034">
        <f t="shared" si="582"/>
        <v>3.3813521518970033E-2</v>
      </c>
      <c r="K3034" s="16">
        <f t="shared" si="573"/>
        <v>0.79253642299836147</v>
      </c>
      <c r="L3034" s="16">
        <f t="shared" si="574"/>
        <v>4.266494326033006E-2</v>
      </c>
      <c r="M3034" s="6"/>
      <c r="N3034" s="6">
        <f t="shared" si="575"/>
        <v>1.3189294070829563</v>
      </c>
      <c r="O3034" s="6"/>
      <c r="P3034" s="6">
        <f t="shared" si="576"/>
        <v>1.3415827336779986</v>
      </c>
      <c r="Q3034">
        <f t="shared" si="583"/>
        <v>0.33135899472872704</v>
      </c>
      <c r="R3034">
        <f t="shared" si="577"/>
        <v>1</v>
      </c>
      <c r="S3034">
        <f t="shared" si="578"/>
        <v>1.3415827336779986</v>
      </c>
      <c r="T3034" s="6">
        <f t="shared" si="584"/>
        <v>98.088769011535163</v>
      </c>
      <c r="U3034">
        <f t="shared" si="579"/>
        <v>3.013215784569435</v>
      </c>
      <c r="V3034" s="16">
        <f t="shared" si="580"/>
        <v>3.1974258749929274</v>
      </c>
    </row>
    <row r="3035" spans="4:22" ht="15.75" x14ac:dyDescent="0.25">
      <c r="D3035" s="27">
        <v>28597</v>
      </c>
      <c r="E3035">
        <v>107</v>
      </c>
      <c r="F3035">
        <v>1.3</v>
      </c>
      <c r="G3035">
        <v>0</v>
      </c>
      <c r="H3035">
        <v>1.2639712492240722</v>
      </c>
      <c r="I3035" s="20">
        <f t="shared" si="581"/>
        <v>0.25683484297520109</v>
      </c>
      <c r="J3035">
        <f t="shared" si="582"/>
        <v>3.1231116905784454E-2</v>
      </c>
      <c r="K3035" s="16">
        <f t="shared" si="573"/>
        <v>0.80523993477871048</v>
      </c>
      <c r="L3035" s="16">
        <f t="shared" si="574"/>
        <v>3.8784858471242037E-2</v>
      </c>
      <c r="M3035" s="6"/>
      <c r="N3035" s="6">
        <f t="shared" si="575"/>
        <v>1.0111769993792579</v>
      </c>
      <c r="O3035" s="6"/>
      <c r="P3035" s="6">
        <f t="shared" si="576"/>
        <v>1.0338303259743002</v>
      </c>
      <c r="Q3035">
        <f t="shared" si="583"/>
        <v>0.32696256337178387</v>
      </c>
      <c r="R3035">
        <f t="shared" si="577"/>
        <v>1</v>
      </c>
      <c r="S3035">
        <f t="shared" si="578"/>
        <v>1.0338303259743002</v>
      </c>
      <c r="T3035" s="6">
        <f t="shared" si="584"/>
        <v>97.077592012155904</v>
      </c>
      <c r="U3035">
        <f t="shared" si="579"/>
        <v>1.450807599977876</v>
      </c>
      <c r="V3035" s="16">
        <f t="shared" si="580"/>
        <v>2.8725898789250506</v>
      </c>
    </row>
    <row r="3036" spans="4:22" ht="15.75" x14ac:dyDescent="0.25">
      <c r="D3036" s="27">
        <v>28598</v>
      </c>
      <c r="E3036">
        <v>108</v>
      </c>
      <c r="F3036">
        <v>2</v>
      </c>
      <c r="G3036">
        <v>0</v>
      </c>
      <c r="H3036">
        <v>1.4075287244018249</v>
      </c>
      <c r="I3036" s="20">
        <f t="shared" si="581"/>
        <v>0.25071454472955218</v>
      </c>
      <c r="J3036">
        <f t="shared" si="582"/>
        <v>3.0486888639113547E-2</v>
      </c>
      <c r="K3036" s="16">
        <f t="shared" si="573"/>
        <v>0.81497927249811297</v>
      </c>
      <c r="L3036" s="16">
        <f t="shared" si="574"/>
        <v>3.7408176708180189E-2</v>
      </c>
      <c r="M3036" s="6"/>
      <c r="N3036" s="6">
        <f t="shared" si="575"/>
        <v>1.12602297952146</v>
      </c>
      <c r="O3036" s="6"/>
      <c r="P3036" s="6">
        <f t="shared" si="576"/>
        <v>1.1486763061165024</v>
      </c>
      <c r="Q3036">
        <f t="shared" si="583"/>
        <v>0.32359197337385304</v>
      </c>
      <c r="R3036">
        <f t="shared" si="577"/>
        <v>1</v>
      </c>
      <c r="S3036">
        <f t="shared" si="578"/>
        <v>1.1486763061165024</v>
      </c>
      <c r="T3036" s="6">
        <f t="shared" si="584"/>
        <v>95.951569032634453</v>
      </c>
      <c r="U3036">
        <f t="shared" si="579"/>
        <v>2.2320116922736553</v>
      </c>
      <c r="V3036" s="16">
        <f t="shared" si="580"/>
        <v>2.7534551737082125</v>
      </c>
    </row>
    <row r="3037" spans="4:22" ht="15.75" x14ac:dyDescent="0.25">
      <c r="D3037" s="27">
        <v>28599</v>
      </c>
      <c r="E3037">
        <v>109</v>
      </c>
      <c r="F3037">
        <v>1</v>
      </c>
      <c r="G3037">
        <v>0</v>
      </c>
      <c r="H3037">
        <v>0.95641851022359103</v>
      </c>
      <c r="I3037" s="20">
        <f t="shared" si="581"/>
        <v>0.23091964585939445</v>
      </c>
      <c r="J3037">
        <f t="shared" si="582"/>
        <v>2.8079828936502366E-2</v>
      </c>
      <c r="K3037" s="16">
        <f t="shared" si="573"/>
        <v>0.82582477045158664</v>
      </c>
      <c r="L3037" s="16">
        <f t="shared" si="574"/>
        <v>3.4002163583864702E-2</v>
      </c>
      <c r="M3037" s="6"/>
      <c r="N3037" s="6">
        <f t="shared" si="575"/>
        <v>0.76513480817887292</v>
      </c>
      <c r="O3037" s="6"/>
      <c r="P3037" s="6">
        <f t="shared" si="576"/>
        <v>0.78778813477391529</v>
      </c>
      <c r="Q3037">
        <f t="shared" si="583"/>
        <v>0.31983856344211486</v>
      </c>
      <c r="R3037">
        <f t="shared" si="577"/>
        <v>1</v>
      </c>
      <c r="S3037">
        <f t="shared" si="578"/>
        <v>0.78778813477391529</v>
      </c>
      <c r="T3037" s="6">
        <f t="shared" si="584"/>
        <v>95.186434224455581</v>
      </c>
      <c r="U3037">
        <f t="shared" si="579"/>
        <v>1.1160058461368276</v>
      </c>
      <c r="V3037" s="16">
        <f t="shared" si="580"/>
        <v>2.4489224140657297</v>
      </c>
    </row>
    <row r="3038" spans="4:22" ht="15.75" x14ac:dyDescent="0.25">
      <c r="D3038" s="27">
        <v>28600</v>
      </c>
      <c r="E3038">
        <v>110</v>
      </c>
      <c r="F3038">
        <v>0</v>
      </c>
      <c r="G3038">
        <v>0</v>
      </c>
      <c r="H3038">
        <v>0.60933751419462134</v>
      </c>
      <c r="I3038" s="20">
        <f t="shared" si="581"/>
        <v>0.20015550759579018</v>
      </c>
      <c r="J3038">
        <f t="shared" si="582"/>
        <v>2.4338909723648085E-2</v>
      </c>
      <c r="K3038" s="16">
        <f t="shared" si="573"/>
        <v>0.8331943074389776</v>
      </c>
      <c r="L3038" s="16">
        <f t="shared" si="574"/>
        <v>2.9211565065128155E-2</v>
      </c>
      <c r="M3038" s="6"/>
      <c r="N3038" s="6">
        <f t="shared" si="575"/>
        <v>0.48747001135569712</v>
      </c>
      <c r="O3038" s="6"/>
      <c r="P3038" s="6">
        <f t="shared" si="576"/>
        <v>0.5101233379507395</v>
      </c>
      <c r="Q3038">
        <f t="shared" si="583"/>
        <v>0.31728811408151858</v>
      </c>
      <c r="R3038">
        <f t="shared" si="577"/>
        <v>0.99501669123047809</v>
      </c>
      <c r="S3038">
        <f t="shared" si="578"/>
        <v>0.50758123584719184</v>
      </c>
      <c r="T3038" s="6">
        <f t="shared" si="584"/>
        <v>94.701506315203432</v>
      </c>
      <c r="U3038">
        <f t="shared" si="579"/>
        <v>0</v>
      </c>
      <c r="V3038" s="16">
        <f t="shared" si="580"/>
        <v>1.9934719226530391</v>
      </c>
    </row>
    <row r="3039" spans="4:22" ht="15.75" x14ac:dyDescent="0.25">
      <c r="D3039" s="27">
        <v>28601</v>
      </c>
      <c r="E3039">
        <v>111</v>
      </c>
      <c r="F3039">
        <v>0.9</v>
      </c>
      <c r="G3039">
        <v>0</v>
      </c>
      <c r="H3039">
        <v>0.68195234745700861</v>
      </c>
      <c r="I3039" s="20">
        <f t="shared" si="581"/>
        <v>0.18865617845005958</v>
      </c>
      <c r="J3039">
        <f t="shared" si="582"/>
        <v>2.2940591299527247E-2</v>
      </c>
      <c r="K3039" s="16">
        <f t="shared" si="573"/>
        <v>0.83786498001229537</v>
      </c>
      <c r="L3039" s="16">
        <f t="shared" si="574"/>
        <v>2.7379818761718147E-2</v>
      </c>
      <c r="M3039" s="6"/>
      <c r="N3039" s="6">
        <f t="shared" si="575"/>
        <v>0.54556187796560696</v>
      </c>
      <c r="O3039" s="6"/>
      <c r="P3039" s="6">
        <f t="shared" si="576"/>
        <v>0.56821520456064933</v>
      </c>
      <c r="Q3039">
        <f t="shared" si="583"/>
        <v>0.31567168771734477</v>
      </c>
      <c r="R3039">
        <f t="shared" si="577"/>
        <v>0.97558021788763083</v>
      </c>
      <c r="S3039">
        <f t="shared" si="578"/>
        <v>0.55433951307234297</v>
      </c>
      <c r="T3039" s="6">
        <f t="shared" si="584"/>
        <v>94.16982012872613</v>
      </c>
      <c r="U3039">
        <f t="shared" si="579"/>
        <v>1.0044052615231449</v>
      </c>
      <c r="V3039" s="16">
        <f t="shared" si="580"/>
        <v>1.8095253450627582</v>
      </c>
    </row>
    <row r="3040" spans="4:22" ht="15.75" x14ac:dyDescent="0.25">
      <c r="D3040" s="27">
        <v>28602</v>
      </c>
      <c r="E3040">
        <v>112</v>
      </c>
      <c r="F3040">
        <v>8</v>
      </c>
      <c r="G3040">
        <v>0</v>
      </c>
      <c r="H3040">
        <v>1.4910498772266851</v>
      </c>
      <c r="I3040" s="20">
        <f t="shared" si="581"/>
        <v>0.29037174255197862</v>
      </c>
      <c r="J3040">
        <f t="shared" si="582"/>
        <v>3.5309203894320601E-2</v>
      </c>
      <c r="K3040" s="16">
        <f t="shared" si="573"/>
        <v>0.84298601355441771</v>
      </c>
      <c r="L3040" s="16">
        <f t="shared" si="574"/>
        <v>4.1885871564393717E-2</v>
      </c>
      <c r="M3040" s="6"/>
      <c r="N3040" s="6">
        <f t="shared" si="575"/>
        <v>1.1928399017813482</v>
      </c>
      <c r="O3040" s="6"/>
      <c r="P3040" s="6">
        <f t="shared" si="576"/>
        <v>1.2154932283763906</v>
      </c>
      <c r="Q3040">
        <f t="shared" si="583"/>
        <v>0.31389940042908709</v>
      </c>
      <c r="R3040">
        <f t="shared" si="577"/>
        <v>0.95448994914826835</v>
      </c>
      <c r="S3040">
        <f t="shared" si="578"/>
        <v>1.1601760697430457</v>
      </c>
      <c r="T3040" s="6">
        <f t="shared" si="584"/>
        <v>93.032297385578133</v>
      </c>
      <c r="U3040">
        <f t="shared" si="579"/>
        <v>8.928046769094621</v>
      </c>
      <c r="V3040" s="16">
        <f t="shared" si="580"/>
        <v>3.133427671279966</v>
      </c>
    </row>
    <row r="3041" spans="4:22" ht="15.75" x14ac:dyDescent="0.25">
      <c r="D3041" s="27">
        <v>28603</v>
      </c>
      <c r="E3041">
        <v>113</v>
      </c>
      <c r="F3041">
        <v>5.5</v>
      </c>
      <c r="G3041">
        <v>3.9</v>
      </c>
      <c r="H3041">
        <v>1.1547658193562591</v>
      </c>
      <c r="I3041" s="20">
        <f t="shared" si="581"/>
        <v>0.34361760026031174</v>
      </c>
      <c r="J3041">
        <f t="shared" si="582"/>
        <v>4.1783900191653907E-2</v>
      </c>
      <c r="K3041" s="16">
        <f t="shared" si="573"/>
        <v>0.85394227360168995</v>
      </c>
      <c r="L3041" s="16">
        <f t="shared" si="574"/>
        <v>4.8930591075461209E-2</v>
      </c>
      <c r="M3041" s="6"/>
      <c r="N3041" s="6">
        <f t="shared" si="575"/>
        <v>0.92381265548500735</v>
      </c>
      <c r="O3041" s="6"/>
      <c r="P3041" s="6">
        <f t="shared" si="576"/>
        <v>0.94646598208004973</v>
      </c>
      <c r="Q3041">
        <f t="shared" si="583"/>
        <v>0.31010765795192713</v>
      </c>
      <c r="R3041">
        <f t="shared" si="577"/>
        <v>0.91014209450731287</v>
      </c>
      <c r="S3041">
        <f t="shared" si="578"/>
        <v>0.86141853131025736</v>
      </c>
      <c r="T3041" s="6">
        <f t="shared" si="584"/>
        <v>96.093532180862923</v>
      </c>
      <c r="U3041">
        <f t="shared" si="579"/>
        <v>6.138032153752552</v>
      </c>
      <c r="V3041" s="16">
        <f t="shared" si="580"/>
        <v>3.6922238912757637</v>
      </c>
    </row>
    <row r="3042" spans="4:22" ht="15.75" x14ac:dyDescent="0.25">
      <c r="D3042" s="27">
        <v>28604</v>
      </c>
      <c r="E3042">
        <v>114</v>
      </c>
      <c r="F3042">
        <v>0.4</v>
      </c>
      <c r="G3042">
        <v>0.5</v>
      </c>
      <c r="H3042">
        <v>0.63297364968988634</v>
      </c>
      <c r="I3042" s="20">
        <f t="shared" si="581"/>
        <v>0.2803157737341605</v>
      </c>
      <c r="J3042">
        <f t="shared" si="582"/>
        <v>3.4086398086073916E-2</v>
      </c>
      <c r="K3042" s="16">
        <f t="shared" si="573"/>
        <v>0.82445742621298612</v>
      </c>
      <c r="L3042" s="16">
        <f t="shared" si="574"/>
        <v>4.1344036698952862E-2</v>
      </c>
      <c r="M3042" s="6"/>
      <c r="N3042" s="6">
        <f t="shared" si="575"/>
        <v>0.50637891975190907</v>
      </c>
      <c r="O3042" s="6"/>
      <c r="P3042" s="6">
        <f t="shared" si="576"/>
        <v>0.52903224634695145</v>
      </c>
      <c r="Q3042">
        <f t="shared" si="583"/>
        <v>0.32031177393620974</v>
      </c>
      <c r="R3042">
        <f t="shared" si="577"/>
        <v>1</v>
      </c>
      <c r="S3042">
        <f t="shared" si="578"/>
        <v>0.52903224634695145</v>
      </c>
      <c r="T3042" s="6">
        <f t="shared" si="584"/>
        <v>96.087153261111013</v>
      </c>
      <c r="U3042">
        <f t="shared" si="579"/>
        <v>0.4464023384547311</v>
      </c>
      <c r="V3042" s="16">
        <f t="shared" si="580"/>
        <v>3.0885661303032821</v>
      </c>
    </row>
    <row r="3043" spans="4:22" ht="15.75" x14ac:dyDescent="0.25">
      <c r="D3043" s="27">
        <v>28605</v>
      </c>
      <c r="E3043">
        <v>115</v>
      </c>
      <c r="F3043">
        <v>-0.6</v>
      </c>
      <c r="G3043">
        <v>0</v>
      </c>
      <c r="H3043">
        <v>1.3089753693726933</v>
      </c>
      <c r="I3043" s="20">
        <f t="shared" si="581"/>
        <v>0.23374227987968396</v>
      </c>
      <c r="J3043">
        <f t="shared" si="582"/>
        <v>2.842306123336957E-2</v>
      </c>
      <c r="K3043" s="16">
        <f t="shared" si="573"/>
        <v>0.82451886595477908</v>
      </c>
      <c r="L3043" s="16">
        <f t="shared" si="574"/>
        <v>3.4472299430597188E-2</v>
      </c>
      <c r="M3043" s="6"/>
      <c r="N3043" s="6">
        <f t="shared" si="575"/>
        <v>1.0471802954981546</v>
      </c>
      <c r="O3043" s="6"/>
      <c r="P3043" s="6">
        <f t="shared" si="576"/>
        <v>1.069833622093197</v>
      </c>
      <c r="Q3043">
        <f t="shared" si="583"/>
        <v>0.32029051087037003</v>
      </c>
      <c r="R3043">
        <f t="shared" si="577"/>
        <v>1</v>
      </c>
      <c r="S3043">
        <f t="shared" si="578"/>
        <v>1.069833622093197</v>
      </c>
      <c r="T3043" s="6">
        <f t="shared" si="584"/>
        <v>95.039972965612861</v>
      </c>
      <c r="U3043">
        <f t="shared" si="579"/>
        <v>-0.12</v>
      </c>
      <c r="V3043" s="16">
        <f t="shared" si="580"/>
        <v>2.4918371313022045</v>
      </c>
    </row>
    <row r="3044" spans="4:22" ht="15.75" x14ac:dyDescent="0.25">
      <c r="D3044" s="27">
        <v>28606</v>
      </c>
      <c r="E3044">
        <v>116</v>
      </c>
      <c r="F3044">
        <v>-0.5</v>
      </c>
      <c r="G3044">
        <v>0</v>
      </c>
      <c r="H3044">
        <v>1.4974193886230909</v>
      </c>
      <c r="I3044" s="20">
        <f t="shared" si="581"/>
        <v>0.20163054932256488</v>
      </c>
      <c r="J3044">
        <f t="shared" si="582"/>
        <v>2.451827479762389E-2</v>
      </c>
      <c r="K3044" s="16">
        <f t="shared" si="573"/>
        <v>0.83460497605936124</v>
      </c>
      <c r="L3044" s="16">
        <f t="shared" si="574"/>
        <v>2.937710114476963E-2</v>
      </c>
      <c r="M3044" s="6"/>
      <c r="N3044" s="6">
        <f t="shared" si="575"/>
        <v>1.1979355108984728</v>
      </c>
      <c r="O3044" s="6"/>
      <c r="P3044" s="6">
        <f t="shared" si="576"/>
        <v>1.2205888374935152</v>
      </c>
      <c r="Q3044">
        <f t="shared" si="583"/>
        <v>0.31679990988537621</v>
      </c>
      <c r="R3044">
        <f t="shared" si="577"/>
        <v>0.98912614700653756</v>
      </c>
      <c r="S3044">
        <f t="shared" si="578"/>
        <v>1.2073163339091495</v>
      </c>
      <c r="T3044" s="6">
        <f t="shared" si="584"/>
        <v>93.855309958298761</v>
      </c>
      <c r="U3044">
        <f t="shared" si="579"/>
        <v>-0.1</v>
      </c>
      <c r="V3044" s="16">
        <f t="shared" si="580"/>
        <v>2.009807366564397</v>
      </c>
    </row>
    <row r="3045" spans="4:22" ht="15.75" x14ac:dyDescent="0.25">
      <c r="D3045" s="27">
        <v>28607</v>
      </c>
      <c r="E3045">
        <v>117</v>
      </c>
      <c r="F3045">
        <v>-0.6</v>
      </c>
      <c r="G3045">
        <v>0</v>
      </c>
      <c r="H3045">
        <v>1.7070021581091583</v>
      </c>
      <c r="I3045" s="20">
        <f t="shared" si="581"/>
        <v>0.17737804363733262</v>
      </c>
      <c r="J3045">
        <f t="shared" si="582"/>
        <v>2.1569170106299645E-2</v>
      </c>
      <c r="K3045" s="16">
        <f t="shared" si="573"/>
        <v>0.84601527625309392</v>
      </c>
      <c r="L3045" s="16">
        <f t="shared" si="574"/>
        <v>2.5495012574509365E-2</v>
      </c>
      <c r="M3045" s="6"/>
      <c r="N3045" s="6">
        <f t="shared" si="575"/>
        <v>1.3656017264873268</v>
      </c>
      <c r="O3045" s="6"/>
      <c r="P3045" s="6">
        <f t="shared" si="576"/>
        <v>1.3882550530823692</v>
      </c>
      <c r="Q3045">
        <f t="shared" si="583"/>
        <v>0.31285103319432922</v>
      </c>
      <c r="R3045">
        <f t="shared" si="577"/>
        <v>0.94212283434667499</v>
      </c>
      <c r="S3045">
        <f t="shared" si="578"/>
        <v>1.3079067854060553</v>
      </c>
      <c r="T3045" s="6">
        <f t="shared" si="584"/>
        <v>92.570056499487748</v>
      </c>
      <c r="U3045">
        <f t="shared" si="579"/>
        <v>-0.12</v>
      </c>
      <c r="V3045" s="16">
        <f t="shared" si="580"/>
        <v>1.6137058787652463</v>
      </c>
    </row>
    <row r="3046" spans="4:22" ht="15.75" x14ac:dyDescent="0.25">
      <c r="D3046" s="27">
        <v>28608</v>
      </c>
      <c r="E3046">
        <v>118</v>
      </c>
      <c r="F3046">
        <v>1.6</v>
      </c>
      <c r="G3046">
        <v>0</v>
      </c>
      <c r="H3046">
        <v>2.013811761751267</v>
      </c>
      <c r="I3046" s="20">
        <f t="shared" si="581"/>
        <v>0.18211336327440761</v>
      </c>
      <c r="J3046">
        <f t="shared" si="582"/>
        <v>2.2144984974167965E-2</v>
      </c>
      <c r="K3046" s="16">
        <f t="shared" si="573"/>
        <v>0.85839443192818843</v>
      </c>
      <c r="L3046" s="16">
        <f t="shared" si="574"/>
        <v>2.5798146109154364E-2</v>
      </c>
      <c r="M3046" s="6"/>
      <c r="N3046" s="6">
        <f t="shared" si="575"/>
        <v>1.6110494094010137</v>
      </c>
      <c r="O3046" s="6"/>
      <c r="P3046" s="6">
        <f t="shared" si="576"/>
        <v>1.6337027359960561</v>
      </c>
      <c r="Q3046">
        <f t="shared" si="583"/>
        <v>0.30856685499829251</v>
      </c>
      <c r="R3046">
        <f t="shared" si="577"/>
        <v>0.89242244235945345</v>
      </c>
      <c r="S3046">
        <f t="shared" si="578"/>
        <v>1.4579529857469218</v>
      </c>
      <c r="T3046" s="6">
        <f t="shared" si="584"/>
        <v>91.134756840335868</v>
      </c>
      <c r="U3046">
        <f t="shared" si="579"/>
        <v>1.7856093538189244</v>
      </c>
      <c r="V3046" s="16">
        <f t="shared" si="580"/>
        <v>1.6456764800954711</v>
      </c>
    </row>
    <row r="3047" spans="4:22" ht="15.75" x14ac:dyDescent="0.25">
      <c r="D3047" s="27">
        <v>28609</v>
      </c>
      <c r="E3047">
        <v>119</v>
      </c>
      <c r="F3047">
        <v>2</v>
      </c>
      <c r="G3047">
        <v>0</v>
      </c>
      <c r="H3047">
        <v>2.0238627464981054</v>
      </c>
      <c r="I3047" s="20">
        <f t="shared" si="581"/>
        <v>0.19255924020606793</v>
      </c>
      <c r="J3047">
        <f t="shared" si="582"/>
        <v>2.3415203609057862E-2</v>
      </c>
      <c r="K3047" s="16">
        <f t="shared" si="573"/>
        <v>0.87221878524872976</v>
      </c>
      <c r="L3047" s="16">
        <f t="shared" si="574"/>
        <v>2.6845562151450994E-2</v>
      </c>
      <c r="M3047" s="6"/>
      <c r="N3047" s="6">
        <f t="shared" si="575"/>
        <v>1.6190901971984843</v>
      </c>
      <c r="O3047" s="6"/>
      <c r="P3047" s="6">
        <f t="shared" si="576"/>
        <v>1.6417435237935267</v>
      </c>
      <c r="Q3047">
        <f t="shared" si="583"/>
        <v>0.30378252280111956</v>
      </c>
      <c r="R3047">
        <f t="shared" si="577"/>
        <v>0.83851151278141867</v>
      </c>
      <c r="S3047">
        <f t="shared" si="578"/>
        <v>1.3766208457352072</v>
      </c>
      <c r="T3047" s="6">
        <f t="shared" si="584"/>
        <v>89.780789321195712</v>
      </c>
      <c r="U3047">
        <f t="shared" si="579"/>
        <v>2.2320116922736553</v>
      </c>
      <c r="V3047" s="16">
        <f t="shared" si="580"/>
        <v>1.7547230791160437</v>
      </c>
    </row>
    <row r="3048" spans="4:22" ht="15.75" x14ac:dyDescent="0.25">
      <c r="D3048" s="27">
        <v>28610</v>
      </c>
      <c r="E3048">
        <v>120</v>
      </c>
      <c r="F3048">
        <v>2.7</v>
      </c>
      <c r="G3048">
        <v>0</v>
      </c>
      <c r="H3048">
        <v>1.8286807788803128</v>
      </c>
      <c r="I3048" s="20">
        <f t="shared" si="581"/>
        <v>0.21231732905288844</v>
      </c>
      <c r="J3048">
        <f t="shared" si="582"/>
        <v>2.5817787212831234E-2</v>
      </c>
      <c r="K3048" s="16">
        <f t="shared" si="573"/>
        <v>0.88525977306599901</v>
      </c>
      <c r="L3048" s="16">
        <f t="shared" si="574"/>
        <v>2.9164080418354707E-2</v>
      </c>
      <c r="M3048" s="6"/>
      <c r="N3048" s="6">
        <f t="shared" si="575"/>
        <v>1.4629446231042502</v>
      </c>
      <c r="O3048" s="6"/>
      <c r="P3048" s="6">
        <f t="shared" si="576"/>
        <v>1.4855979496992926</v>
      </c>
      <c r="Q3048">
        <f t="shared" si="583"/>
        <v>0.29926929773731903</v>
      </c>
      <c r="R3048">
        <f t="shared" si="577"/>
        <v>0.78919491550404242</v>
      </c>
      <c r="S3048">
        <f t="shared" si="578"/>
        <v>1.1724263483859119</v>
      </c>
      <c r="T3048" s="6">
        <f t="shared" si="584"/>
        <v>88.631016299404848</v>
      </c>
      <c r="U3048">
        <f t="shared" si="579"/>
        <v>3.013215784569435</v>
      </c>
      <c r="V3048" s="16">
        <f t="shared" si="580"/>
        <v>1.9887775015207256</v>
      </c>
    </row>
    <row r="3049" spans="4:22" ht="15.75" x14ac:dyDescent="0.25">
      <c r="D3049" s="27">
        <v>28611</v>
      </c>
      <c r="E3049">
        <v>121</v>
      </c>
      <c r="F3049">
        <v>3.5</v>
      </c>
      <c r="G3049">
        <v>0</v>
      </c>
      <c r="H3049">
        <v>2.390087096767636</v>
      </c>
      <c r="I3049" s="20">
        <f t="shared" si="581"/>
        <v>0.24236968925435007</v>
      </c>
      <c r="J3049">
        <f t="shared" si="582"/>
        <v>2.9472154213328969E-2</v>
      </c>
      <c r="K3049" s="16">
        <f t="shared" si="573"/>
        <v>0.89633402393083628</v>
      </c>
      <c r="L3049" s="16">
        <f t="shared" si="574"/>
        <v>3.2880771483023749E-2</v>
      </c>
      <c r="M3049" s="6"/>
      <c r="N3049" s="6">
        <f t="shared" si="575"/>
        <v>1.9120696774141088</v>
      </c>
      <c r="O3049" s="6"/>
      <c r="P3049" s="6">
        <f t="shared" si="576"/>
        <v>1.9347230040091512</v>
      </c>
      <c r="Q3049">
        <f t="shared" si="583"/>
        <v>0.29543672099801616</v>
      </c>
      <c r="R3049">
        <f t="shared" si="577"/>
        <v>0.74848930151045934</v>
      </c>
      <c r="S3049">
        <f t="shared" si="578"/>
        <v>1.4481194698870272</v>
      </c>
      <c r="T3049" s="6">
        <f t="shared" si="584"/>
        <v>87.205550156112864</v>
      </c>
      <c r="U3049">
        <f t="shared" si="579"/>
        <v>3.9060204614788967</v>
      </c>
      <c r="V3049" s="16">
        <f t="shared" si="580"/>
        <v>2.3453462695858431</v>
      </c>
    </row>
    <row r="3050" spans="4:22" ht="15.75" x14ac:dyDescent="0.25">
      <c r="D3050" s="27">
        <v>28612</v>
      </c>
      <c r="E3050">
        <v>122</v>
      </c>
      <c r="F3050">
        <v>3.3</v>
      </c>
      <c r="G3050">
        <v>0</v>
      </c>
      <c r="H3050">
        <v>2.1988019895610478</v>
      </c>
      <c r="I3050" s="20">
        <f t="shared" si="581"/>
        <v>0.26647423039858287</v>
      </c>
      <c r="J3050">
        <f t="shared" si="582"/>
        <v>3.240326641646768E-2</v>
      </c>
      <c r="K3050" s="16">
        <f t="shared" si="573"/>
        <v>0.91006366393018101</v>
      </c>
      <c r="L3050" s="16">
        <f t="shared" si="574"/>
        <v>3.5605494099755226E-2</v>
      </c>
      <c r="M3050" s="6"/>
      <c r="N3050" s="6">
        <f t="shared" si="575"/>
        <v>1.7590415916488382</v>
      </c>
      <c r="O3050" s="6"/>
      <c r="P3050" s="6">
        <f t="shared" si="576"/>
        <v>1.7816949182438806</v>
      </c>
      <c r="Q3050">
        <f t="shared" si="583"/>
        <v>0.2906851671870429</v>
      </c>
      <c r="R3050">
        <f t="shared" si="577"/>
        <v>0.69951964200884786</v>
      </c>
      <c r="S3050">
        <f t="shared" si="578"/>
        <v>1.2463305913789429</v>
      </c>
      <c r="T3050" s="6">
        <f t="shared" si="584"/>
        <v>85.981872891328962</v>
      </c>
      <c r="U3050">
        <f t="shared" si="579"/>
        <v>3.6828192922515308</v>
      </c>
      <c r="V3050" s="16">
        <f t="shared" si="580"/>
        <v>2.5940894481878072</v>
      </c>
    </row>
    <row r="3051" spans="4:22" ht="15.75" x14ac:dyDescent="0.25">
      <c r="D3051" s="27">
        <v>28613</v>
      </c>
      <c r="E3051">
        <v>123</v>
      </c>
      <c r="F3051">
        <v>4.7</v>
      </c>
      <c r="G3051">
        <v>0</v>
      </c>
      <c r="H3051">
        <v>2.6868023081420693</v>
      </c>
      <c r="I3051" s="20">
        <f t="shared" si="581"/>
        <v>0.31329977602789361</v>
      </c>
      <c r="J3051">
        <f t="shared" si="582"/>
        <v>3.809725276499186E-2</v>
      </c>
      <c r="K3051" s="16">
        <f t="shared" si="573"/>
        <v>0.9218497371385328</v>
      </c>
      <c r="L3051" s="16">
        <f t="shared" si="574"/>
        <v>4.1326966022952522E-2</v>
      </c>
      <c r="M3051" s="6"/>
      <c r="N3051" s="6">
        <f t="shared" si="575"/>
        <v>2.1494418465136556</v>
      </c>
      <c r="O3051" s="6"/>
      <c r="P3051" s="6">
        <f t="shared" si="576"/>
        <v>2.1720951731086977</v>
      </c>
      <c r="Q3051">
        <f t="shared" si="583"/>
        <v>0.28660624297109655</v>
      </c>
      <c r="R3051">
        <f t="shared" si="577"/>
        <v>0.65880352803555975</v>
      </c>
      <c r="S3051">
        <f t="shared" si="578"/>
        <v>1.4309839632730199</v>
      </c>
      <c r="T3051" s="6">
        <f t="shared" si="584"/>
        <v>84.573542254650988</v>
      </c>
      <c r="U3051">
        <f t="shared" si="579"/>
        <v>5.2452274768430902</v>
      </c>
      <c r="V3051" s="16">
        <f t="shared" si="580"/>
        <v>3.0871479914142861</v>
      </c>
    </row>
    <row r="3052" spans="4:22" ht="15.75" x14ac:dyDescent="0.25">
      <c r="D3052" s="27">
        <v>28614</v>
      </c>
      <c r="E3052">
        <v>124</v>
      </c>
      <c r="F3052">
        <v>7.5</v>
      </c>
      <c r="G3052">
        <v>0</v>
      </c>
      <c r="H3052">
        <v>2.8244302343207344</v>
      </c>
      <c r="I3052" s="20">
        <f t="shared" si="581"/>
        <v>0.41538702804207539</v>
      </c>
      <c r="J3052">
        <f t="shared" si="582"/>
        <v>5.051106260991637E-2</v>
      </c>
      <c r="K3052" s="16">
        <f t="shared" si="573"/>
        <v>0.9354143333463264</v>
      </c>
      <c r="L3052" s="16">
        <f t="shared" si="574"/>
        <v>5.3998598064260397E-2</v>
      </c>
      <c r="M3052" s="6"/>
      <c r="N3052" s="6">
        <f t="shared" si="575"/>
        <v>2.2595441874565876</v>
      </c>
      <c r="O3052" s="6"/>
      <c r="P3052" s="6">
        <f t="shared" si="576"/>
        <v>2.2821975140516297</v>
      </c>
      <c r="Q3052">
        <f t="shared" si="583"/>
        <v>0.28191180751550332</v>
      </c>
      <c r="R3052">
        <f t="shared" si="577"/>
        <v>0.61345430436508708</v>
      </c>
      <c r="S3052">
        <f t="shared" si="578"/>
        <v>1.4000238884062735</v>
      </c>
      <c r="T3052" s="6">
        <f t="shared" si="584"/>
        <v>83.196171692839769</v>
      </c>
      <c r="U3052">
        <f t="shared" si="579"/>
        <v>8.3700438460262063</v>
      </c>
      <c r="V3052" s="16">
        <f t="shared" si="580"/>
        <v>4.0696607485540417</v>
      </c>
    </row>
    <row r="3053" spans="4:22" ht="15.75" x14ac:dyDescent="0.25">
      <c r="D3053" s="27">
        <v>28615</v>
      </c>
      <c r="E3053">
        <v>125</v>
      </c>
      <c r="F3053">
        <v>7.3</v>
      </c>
      <c r="G3053">
        <v>0</v>
      </c>
      <c r="H3053">
        <v>2.1361487323773303</v>
      </c>
      <c r="I3053" s="20">
        <f t="shared" si="581"/>
        <v>0.50659997042194571</v>
      </c>
      <c r="J3053">
        <f t="shared" si="582"/>
        <v>6.1602556403308598E-2</v>
      </c>
      <c r="K3053" s="16">
        <f t="shared" si="573"/>
        <v>0.94868073188434487</v>
      </c>
      <c r="L3053" s="16">
        <f t="shared" si="574"/>
        <v>6.4934971622063742E-2</v>
      </c>
      <c r="M3053" s="6"/>
      <c r="N3053" s="6">
        <f t="shared" si="575"/>
        <v>1.7089189859018643</v>
      </c>
      <c r="O3053" s="6"/>
      <c r="P3053" s="6">
        <f t="shared" si="576"/>
        <v>1.7315723124969067</v>
      </c>
      <c r="Q3053">
        <f t="shared" si="583"/>
        <v>0.27732057230946588</v>
      </c>
      <c r="R3053">
        <f t="shared" si="577"/>
        <v>0.57066605952528127</v>
      </c>
      <c r="S3053">
        <f t="shared" si="578"/>
        <v>0.98814954835568869</v>
      </c>
      <c r="T3053" s="6">
        <f t="shared" si="584"/>
        <v>82.230675471079124</v>
      </c>
      <c r="U3053">
        <f t="shared" si="579"/>
        <v>8.1468426767988422</v>
      </c>
      <c r="V3053" s="16">
        <f t="shared" si="580"/>
        <v>4.8279348784866016</v>
      </c>
    </row>
    <row r="3054" spans="4:22" ht="15.75" x14ac:dyDescent="0.25">
      <c r="D3054" s="27">
        <v>28616</v>
      </c>
      <c r="E3054">
        <v>126</v>
      </c>
      <c r="F3054">
        <v>7.5</v>
      </c>
      <c r="G3054">
        <v>0</v>
      </c>
      <c r="H3054">
        <v>1.9401933570488097</v>
      </c>
      <c r="I3054" s="20">
        <f t="shared" si="581"/>
        <v>0.59286179308259379</v>
      </c>
      <c r="J3054">
        <f t="shared" si="582"/>
        <v>7.2091994038843407E-2</v>
      </c>
      <c r="K3054" s="16">
        <f t="shared" si="573"/>
        <v>0.95798008677108248</v>
      </c>
      <c r="L3054" s="16">
        <f t="shared" si="574"/>
        <v>7.5254167632891944E-2</v>
      </c>
      <c r="M3054" s="6"/>
      <c r="N3054" s="6">
        <f t="shared" si="575"/>
        <v>1.5521546856390478</v>
      </c>
      <c r="O3054" s="6"/>
      <c r="P3054" s="6">
        <f t="shared" si="576"/>
        <v>1.5748080122340902</v>
      </c>
      <c r="Q3054">
        <f t="shared" si="583"/>
        <v>0.27410225157026374</v>
      </c>
      <c r="R3054">
        <f t="shared" si="577"/>
        <v>0.54159482429728589</v>
      </c>
      <c r="S3054">
        <f t="shared" si="578"/>
        <v>0.85290786868788016</v>
      </c>
      <c r="T3054" s="6">
        <f t="shared" si="584"/>
        <v>81.400420928986293</v>
      </c>
      <c r="U3054">
        <f t="shared" si="579"/>
        <v>8.3700438460262063</v>
      </c>
      <c r="V3054" s="16">
        <f t="shared" si="580"/>
        <v>5.4866961608519613</v>
      </c>
    </row>
    <row r="3055" spans="4:22" ht="15.75" x14ac:dyDescent="0.25">
      <c r="D3055" s="27">
        <v>28617</v>
      </c>
      <c r="E3055">
        <v>127</v>
      </c>
      <c r="F3055">
        <v>5.8</v>
      </c>
      <c r="G3055">
        <v>0</v>
      </c>
      <c r="H3055">
        <v>2.6342091853218359</v>
      </c>
      <c r="I3055" s="20">
        <f t="shared" si="581"/>
        <v>0.62170802509427525</v>
      </c>
      <c r="J3055">
        <f t="shared" si="582"/>
        <v>7.5599695851463866E-2</v>
      </c>
      <c r="K3055" s="16">
        <f t="shared" si="573"/>
        <v>0.96597683648302601</v>
      </c>
      <c r="L3055" s="16">
        <f t="shared" si="574"/>
        <v>7.8262431350539216E-2</v>
      </c>
      <c r="M3055" s="6"/>
      <c r="N3055" s="6">
        <f t="shared" si="575"/>
        <v>2.1073673482574686</v>
      </c>
      <c r="O3055" s="6"/>
      <c r="P3055" s="6">
        <f t="shared" si="576"/>
        <v>2.1300206748525108</v>
      </c>
      <c r="Q3055">
        <f t="shared" si="583"/>
        <v>0.27133473642995432</v>
      </c>
      <c r="R3055">
        <f t="shared" si="577"/>
        <v>0.51720348019135387</v>
      </c>
      <c r="S3055">
        <f t="shared" si="578"/>
        <v>1.1016541059132547</v>
      </c>
      <c r="T3055" s="6">
        <f t="shared" si="584"/>
        <v>80.321420149668086</v>
      </c>
      <c r="U3055">
        <f t="shared" si="579"/>
        <v>6.4728339075935999</v>
      </c>
      <c r="V3055" s="16">
        <f t="shared" si="580"/>
        <v>5.6700980190629044</v>
      </c>
    </row>
    <row r="3056" spans="4:22" ht="15.75" x14ac:dyDescent="0.25">
      <c r="D3056" s="27">
        <v>28618</v>
      </c>
      <c r="E3056">
        <v>128</v>
      </c>
      <c r="F3056">
        <v>8</v>
      </c>
      <c r="G3056">
        <v>0</v>
      </c>
      <c r="H3056">
        <v>3.1091942582387464</v>
      </c>
      <c r="I3056" s="20">
        <f t="shared" si="581"/>
        <v>0.71156209461801501</v>
      </c>
      <c r="J3056">
        <f t="shared" si="582"/>
        <v>8.6525950705550622E-2</v>
      </c>
      <c r="K3056" s="16">
        <f t="shared" si="573"/>
        <v>0.97636943144486721</v>
      </c>
      <c r="L3056" s="16">
        <f t="shared" si="574"/>
        <v>8.8620093910054473E-2</v>
      </c>
      <c r="M3056" s="6"/>
      <c r="N3056" s="6">
        <f t="shared" si="575"/>
        <v>2.4873554065909973</v>
      </c>
      <c r="O3056" s="6"/>
      <c r="P3056" s="6">
        <f t="shared" si="576"/>
        <v>2.5100087331860399</v>
      </c>
      <c r="Q3056">
        <f t="shared" si="583"/>
        <v>0.26773806716556031</v>
      </c>
      <c r="R3056">
        <f t="shared" si="577"/>
        <v>0.48634417958688408</v>
      </c>
      <c r="S3056">
        <f t="shared" si="578"/>
        <v>1.2207281380972788</v>
      </c>
      <c r="T3056" s="6">
        <f t="shared" si="584"/>
        <v>79.123345338165848</v>
      </c>
      <c r="U3056">
        <f t="shared" si="579"/>
        <v>8.928046769094621</v>
      </c>
      <c r="V3056" s="16">
        <f t="shared" si="580"/>
        <v>6.2760111956816065</v>
      </c>
    </row>
    <row r="3057" spans="4:22" ht="15.75" x14ac:dyDescent="0.25">
      <c r="D3057" s="27">
        <v>28619</v>
      </c>
      <c r="E3057">
        <v>129</v>
      </c>
      <c r="F3057">
        <v>3.7</v>
      </c>
      <c r="G3057">
        <v>0</v>
      </c>
      <c r="H3057">
        <v>2.0246897207833072</v>
      </c>
      <c r="I3057" s="20">
        <f t="shared" si="581"/>
        <v>0.66393587475269999</v>
      </c>
      <c r="J3057">
        <f t="shared" si="582"/>
        <v>8.0734602369928313E-2</v>
      </c>
      <c r="K3057" s="16">
        <f t="shared" si="573"/>
        <v>0.98790890990362668</v>
      </c>
      <c r="L3057" s="16">
        <f t="shared" si="574"/>
        <v>8.1722719129847909E-2</v>
      </c>
      <c r="M3057" s="6"/>
      <c r="N3057" s="6">
        <f t="shared" si="575"/>
        <v>1.6197517766266458</v>
      </c>
      <c r="O3057" s="6"/>
      <c r="P3057" s="6">
        <f t="shared" si="576"/>
        <v>1.6424051032216882</v>
      </c>
      <c r="Q3057">
        <f t="shared" si="583"/>
        <v>0.26374448446055282</v>
      </c>
      <c r="R3057">
        <f t="shared" si="577"/>
        <v>0.4531914261533424</v>
      </c>
      <c r="S3057">
        <f t="shared" si="578"/>
        <v>0.74432391105056439</v>
      </c>
      <c r="T3057" s="6">
        <f t="shared" si="584"/>
        <v>78.401674753710324</v>
      </c>
      <c r="U3057">
        <f t="shared" si="579"/>
        <v>4.1292216307062626</v>
      </c>
      <c r="V3057" s="16">
        <f t="shared" si="580"/>
        <v>5.8767513593095861</v>
      </c>
    </row>
    <row r="3058" spans="4:22" ht="15.75" x14ac:dyDescent="0.25">
      <c r="D3058" s="27">
        <v>28620</v>
      </c>
      <c r="E3058">
        <v>130</v>
      </c>
      <c r="F3058">
        <v>1.6</v>
      </c>
      <c r="G3058">
        <v>0</v>
      </c>
      <c r="H3058">
        <v>1.9618416429409027</v>
      </c>
      <c r="I3058" s="20">
        <f t="shared" si="581"/>
        <v>0.56739688320926118</v>
      </c>
      <c r="J3058">
        <f t="shared" si="582"/>
        <v>6.8995460998246161E-2</v>
      </c>
      <c r="K3058" s="16">
        <f t="shared" si="573"/>
        <v>0.99485981320590289</v>
      </c>
      <c r="L3058" s="16">
        <f t="shared" si="574"/>
        <v>6.9351942939488695E-2</v>
      </c>
      <c r="M3058" s="6"/>
      <c r="N3058" s="6">
        <f t="shared" si="575"/>
        <v>1.5694733143527222</v>
      </c>
      <c r="O3058" s="6"/>
      <c r="P3058" s="6">
        <f t="shared" si="576"/>
        <v>1.5921266409477646</v>
      </c>
      <c r="Q3058">
        <f t="shared" si="583"/>
        <v>0.26133891584570107</v>
      </c>
      <c r="R3058">
        <f t="shared" si="577"/>
        <v>0.43378631893151637</v>
      </c>
      <c r="S3058">
        <f t="shared" si="578"/>
        <v>0.69064275484953086</v>
      </c>
      <c r="T3058" s="6">
        <f t="shared" si="584"/>
        <v>77.733685325455838</v>
      </c>
      <c r="U3058">
        <f t="shared" si="579"/>
        <v>1.7856093538189244</v>
      </c>
      <c r="V3058" s="16">
        <f t="shared" si="580"/>
        <v>5.115880934776075</v>
      </c>
    </row>
    <row r="3059" spans="4:22" ht="15.75" x14ac:dyDescent="0.25">
      <c r="D3059" s="27">
        <v>28621</v>
      </c>
      <c r="E3059">
        <v>131</v>
      </c>
      <c r="F3059">
        <v>2.5</v>
      </c>
      <c r="G3059">
        <v>0</v>
      </c>
      <c r="H3059">
        <v>1.8106777157010341</v>
      </c>
      <c r="I3059" s="20">
        <f t="shared" si="581"/>
        <v>0.51148535823383012</v>
      </c>
      <c r="J3059">
        <f t="shared" si="582"/>
        <v>6.2196619561233742E-2</v>
      </c>
      <c r="K3059" s="16">
        <f t="shared" si="573"/>
        <v>0.99084316062219058</v>
      </c>
      <c r="L3059" s="16">
        <f t="shared" si="574"/>
        <v>6.2771407254986714E-2</v>
      </c>
      <c r="M3059" s="6"/>
      <c r="N3059" s="6">
        <f t="shared" si="575"/>
        <v>1.4485421725608274</v>
      </c>
      <c r="O3059" s="6"/>
      <c r="P3059" s="6">
        <f t="shared" si="576"/>
        <v>1.4711954991558698</v>
      </c>
      <c r="Q3059">
        <f t="shared" si="583"/>
        <v>0.25911228441818612</v>
      </c>
      <c r="R3059">
        <f t="shared" si="577"/>
        <v>0.41620304387519774</v>
      </c>
      <c r="S3059">
        <f t="shared" si="578"/>
        <v>0.61231604488416391</v>
      </c>
      <c r="T3059" s="6">
        <f t="shared" si="584"/>
        <v>77.144022607166718</v>
      </c>
      <c r="U3059">
        <f t="shared" si="579"/>
        <v>2.7900146153420691</v>
      </c>
      <c r="V3059" s="16">
        <f t="shared" si="580"/>
        <v>4.6833164108605319</v>
      </c>
    </row>
    <row r="3060" spans="4:22" ht="15.75" x14ac:dyDescent="0.25">
      <c r="D3060" s="27">
        <v>28622</v>
      </c>
      <c r="E3060">
        <v>132</v>
      </c>
      <c r="F3060">
        <v>3.8</v>
      </c>
      <c r="G3060">
        <v>4.5</v>
      </c>
      <c r="H3060">
        <v>1.3945059221754394</v>
      </c>
      <c r="I3060" s="20">
        <f t="shared" si="581"/>
        <v>0.4812365094425079</v>
      </c>
      <c r="J3060">
        <f t="shared" si="582"/>
        <v>5.8518359548208963E-2</v>
      </c>
      <c r="K3060" s="16">
        <f t="shared" si="573"/>
        <v>0.95064318383796242</v>
      </c>
      <c r="L3060" s="16">
        <f t="shared" si="574"/>
        <v>6.1556597199758013E-2</v>
      </c>
      <c r="M3060" s="6"/>
      <c r="N3060" s="6">
        <f t="shared" si="575"/>
        <v>1.1156047377403515</v>
      </c>
      <c r="O3060" s="6"/>
      <c r="P3060" s="6">
        <f t="shared" si="576"/>
        <v>1.1382580643353939</v>
      </c>
      <c r="Q3060">
        <f t="shared" si="583"/>
        <v>0.25714674202388904</v>
      </c>
      <c r="R3060">
        <f t="shared" si="577"/>
        <v>0.40098383072754062</v>
      </c>
      <c r="S3060">
        <f t="shared" si="578"/>
        <v>0.45642307899372164</v>
      </c>
      <c r="T3060" s="6">
        <f t="shared" si="584"/>
        <v>81.210252854768044</v>
      </c>
      <c r="U3060">
        <f t="shared" si="579"/>
        <v>4.2408222153199446</v>
      </c>
      <c r="V3060" s="16">
        <f t="shared" si="580"/>
        <v>4.6010213582901915</v>
      </c>
    </row>
    <row r="3061" spans="4:22" ht="15.75" x14ac:dyDescent="0.25">
      <c r="D3061" s="27">
        <v>28623</v>
      </c>
      <c r="E3061">
        <v>133</v>
      </c>
      <c r="F3061">
        <v>4.5</v>
      </c>
      <c r="G3061">
        <v>0</v>
      </c>
      <c r="H3061">
        <v>1.7168197109281875</v>
      </c>
      <c r="I3061" s="20">
        <f t="shared" si="581"/>
        <v>0.49912284369576576</v>
      </c>
      <c r="J3061">
        <f t="shared" si="582"/>
        <v>6.0693337793405119E-2</v>
      </c>
      <c r="K3061" s="16">
        <f t="shared" si="573"/>
        <v>0.96780847535475367</v>
      </c>
      <c r="L3061" s="16">
        <f t="shared" si="574"/>
        <v>6.2712137100429666E-2</v>
      </c>
      <c r="M3061" s="6"/>
      <c r="N3061" s="6">
        <f t="shared" si="575"/>
        <v>1.3734557687425502</v>
      </c>
      <c r="O3061" s="6"/>
      <c r="P3061" s="6">
        <f t="shared" si="576"/>
        <v>1.3961090953375925</v>
      </c>
      <c r="Q3061">
        <f t="shared" si="583"/>
        <v>0.2707008428492268</v>
      </c>
      <c r="R3061">
        <f t="shared" si="577"/>
        <v>0.51169579443612245</v>
      </c>
      <c r="S3061">
        <f t="shared" si="578"/>
        <v>0.71438315265826569</v>
      </c>
      <c r="T3061" s="6">
        <f t="shared" si="584"/>
        <v>80.51852302870482</v>
      </c>
      <c r="U3061">
        <f t="shared" si="579"/>
        <v>5.0220263076157243</v>
      </c>
      <c r="V3061" s="16">
        <f t="shared" si="580"/>
        <v>4.6793198417195416</v>
      </c>
    </row>
    <row r="3062" spans="4:22" ht="15.75" x14ac:dyDescent="0.25">
      <c r="D3062" s="27">
        <v>28624</v>
      </c>
      <c r="E3062">
        <v>134</v>
      </c>
      <c r="F3062">
        <v>4.0999999999999996</v>
      </c>
      <c r="G3062">
        <v>5</v>
      </c>
      <c r="H3062">
        <v>2.0634280917799641</v>
      </c>
      <c r="I3062" s="20">
        <f t="shared" si="581"/>
        <v>0.50027004100231565</v>
      </c>
      <c r="J3062">
        <f t="shared" si="582"/>
        <v>6.0832836985881579E-2</v>
      </c>
      <c r="K3062" s="16">
        <f t="shared" si="573"/>
        <v>0.97447099872182885</v>
      </c>
      <c r="L3062" s="16">
        <f t="shared" si="574"/>
        <v>6.2426523791547783E-2</v>
      </c>
      <c r="M3062" s="6"/>
      <c r="N3062" s="6">
        <f t="shared" si="575"/>
        <v>1.6507424734239713</v>
      </c>
      <c r="O3062" s="6"/>
      <c r="P3062" s="6">
        <f t="shared" si="576"/>
        <v>1.6733958000190137</v>
      </c>
      <c r="Q3062">
        <f t="shared" si="583"/>
        <v>0.26839507676234942</v>
      </c>
      <c r="R3062">
        <f t="shared" si="577"/>
        <v>0.49191044402721973</v>
      </c>
      <c r="S3062">
        <f t="shared" si="578"/>
        <v>0.82316087102063762</v>
      </c>
      <c r="T3062" s="6">
        <f t="shared" si="584"/>
        <v>84.718015484279235</v>
      </c>
      <c r="U3062">
        <f t="shared" si="579"/>
        <v>4.5756239691609926</v>
      </c>
      <c r="V3062" s="16">
        <f t="shared" si="580"/>
        <v>4.6600344875396802</v>
      </c>
    </row>
    <row r="3063" spans="4:22" ht="15.75" x14ac:dyDescent="0.25">
      <c r="D3063" s="27">
        <v>28625</v>
      </c>
      <c r="E3063">
        <v>135</v>
      </c>
      <c r="F3063">
        <v>4</v>
      </c>
      <c r="G3063">
        <v>2</v>
      </c>
      <c r="H3063">
        <v>1.0085274252258829</v>
      </c>
      <c r="I3063" s="20">
        <f t="shared" si="581"/>
        <v>0.47537170932245576</v>
      </c>
      <c r="J3063">
        <f t="shared" si="582"/>
        <v>5.7805199853610621E-2</v>
      </c>
      <c r="K3063" s="16">
        <f t="shared" si="573"/>
        <v>0.9340228127958925</v>
      </c>
      <c r="L3063" s="16">
        <f t="shared" si="574"/>
        <v>6.1888423988892993E-2</v>
      </c>
      <c r="M3063" s="6"/>
      <c r="N3063" s="6">
        <f t="shared" si="575"/>
        <v>0.80682194018070641</v>
      </c>
      <c r="O3063" s="6"/>
      <c r="P3063" s="6">
        <f t="shared" si="576"/>
        <v>0.82947526677574879</v>
      </c>
      <c r="Q3063">
        <f t="shared" si="583"/>
        <v>0.28239338494759747</v>
      </c>
      <c r="R3063">
        <f t="shared" si="577"/>
        <v>0.61803201246735273</v>
      </c>
      <c r="S3063">
        <f t="shared" si="578"/>
        <v>0.51264226841731031</v>
      </c>
      <c r="T3063" s="6">
        <f t="shared" si="584"/>
        <v>86.228026542456973</v>
      </c>
      <c r="U3063">
        <f t="shared" si="579"/>
        <v>4.4640233845473105</v>
      </c>
      <c r="V3063" s="16">
        <f t="shared" si="580"/>
        <v>4.6235803505415198</v>
      </c>
    </row>
    <row r="3064" spans="4:22" ht="15.75" x14ac:dyDescent="0.25">
      <c r="D3064" s="27">
        <v>28626</v>
      </c>
      <c r="E3064">
        <v>136</v>
      </c>
      <c r="F3064">
        <v>5.0999999999999996</v>
      </c>
      <c r="G3064">
        <v>6.1</v>
      </c>
      <c r="H3064">
        <v>0.87270398789622994</v>
      </c>
      <c r="I3064" s="20">
        <f t="shared" si="581"/>
        <v>0.49035384635866058</v>
      </c>
      <c r="J3064">
        <f t="shared" si="582"/>
        <v>5.9627027717213128E-2</v>
      </c>
      <c r="K3064" s="16">
        <f t="shared" si="573"/>
        <v>0.91947886285967606</v>
      </c>
      <c r="L3064" s="16">
        <f t="shared" si="574"/>
        <v>6.4848720428185583E-2</v>
      </c>
      <c r="M3064" s="6"/>
      <c r="N3064" s="6">
        <f t="shared" si="575"/>
        <v>0.69816319031698404</v>
      </c>
      <c r="O3064" s="6"/>
      <c r="P3064" s="6">
        <f t="shared" si="576"/>
        <v>0.72081651691202642</v>
      </c>
      <c r="Q3064">
        <f t="shared" si="583"/>
        <v>0.28742675514152327</v>
      </c>
      <c r="R3064">
        <f t="shared" si="577"/>
        <v>0.66689585563994869</v>
      </c>
      <c r="S3064">
        <f t="shared" si="578"/>
        <v>0.48070954780545339</v>
      </c>
      <c r="T3064" s="6">
        <f t="shared" si="584"/>
        <v>91.869970321246569</v>
      </c>
      <c r="U3064">
        <f t="shared" si="579"/>
        <v>5.6916298152978202</v>
      </c>
      <c r="V3064" s="16">
        <f t="shared" si="580"/>
        <v>4.8222161467522779</v>
      </c>
    </row>
    <row r="3065" spans="4:22" ht="15.75" x14ac:dyDescent="0.25">
      <c r="D3065" s="27">
        <v>28627</v>
      </c>
      <c r="E3065">
        <v>137</v>
      </c>
      <c r="F3065">
        <v>6.8</v>
      </c>
      <c r="G3065">
        <v>5.3</v>
      </c>
      <c r="H3065">
        <v>1.0019111599283517</v>
      </c>
      <c r="I3065" s="20">
        <f t="shared" si="581"/>
        <v>0.51821811499167847</v>
      </c>
      <c r="J3065">
        <f t="shared" si="582"/>
        <v>6.3015322782988104E-2</v>
      </c>
      <c r="K3065" s="16">
        <f t="shared" si="573"/>
        <v>0.8651374410420849</v>
      </c>
      <c r="L3065" s="16">
        <f t="shared" si="574"/>
        <v>7.2838510730831613E-2</v>
      </c>
      <c r="M3065" s="6"/>
      <c r="N3065" s="6">
        <f t="shared" si="575"/>
        <v>0.80152892794268138</v>
      </c>
      <c r="O3065" s="6"/>
      <c r="P3065" s="6">
        <f t="shared" si="576"/>
        <v>0.82418225453772376</v>
      </c>
      <c r="Q3065">
        <f t="shared" si="583"/>
        <v>0.30623323440415523</v>
      </c>
      <c r="R3065">
        <f t="shared" si="577"/>
        <v>0.86591687043485976</v>
      </c>
      <c r="S3065">
        <f t="shared" si="578"/>
        <v>0.7136733185172528</v>
      </c>
      <c r="T3065" s="6">
        <f t="shared" si="584"/>
        <v>96.478950329324363</v>
      </c>
      <c r="U3065">
        <f t="shared" si="579"/>
        <v>7.5888397537304275</v>
      </c>
      <c r="V3065" s="16">
        <f t="shared" si="580"/>
        <v>5.3367526931593083</v>
      </c>
    </row>
    <row r="3066" spans="4:22" ht="15.75" x14ac:dyDescent="0.25">
      <c r="D3066" s="27">
        <v>28628</v>
      </c>
      <c r="E3066">
        <v>138</v>
      </c>
      <c r="F3066">
        <v>9</v>
      </c>
      <c r="G3066">
        <v>0.2</v>
      </c>
      <c r="H3066">
        <v>1.8227312380422624</v>
      </c>
      <c r="I3066" s="20">
        <f t="shared" si="581"/>
        <v>0.59058053056762061</v>
      </c>
      <c r="J3066">
        <f t="shared" si="582"/>
        <v>7.1814592517022671E-2</v>
      </c>
      <c r="K3066" s="16">
        <f t="shared" si="573"/>
        <v>0.82074520024922581</v>
      </c>
      <c r="L3066" s="16">
        <f t="shared" si="574"/>
        <v>8.7499253721149514E-2</v>
      </c>
      <c r="M3066" s="6"/>
      <c r="N3066" s="6">
        <f t="shared" si="575"/>
        <v>1.45818499043381</v>
      </c>
      <c r="O3066" s="6"/>
      <c r="P3066" s="6">
        <f t="shared" si="576"/>
        <v>1.4808383170288524</v>
      </c>
      <c r="Q3066">
        <f t="shared" si="583"/>
        <v>0.3215965010977479</v>
      </c>
      <c r="R3066">
        <f t="shared" si="577"/>
        <v>1</v>
      </c>
      <c r="S3066">
        <f t="shared" si="578"/>
        <v>1.4808383170288524</v>
      </c>
      <c r="T3066" s="6">
        <f t="shared" si="584"/>
        <v>95.220765338890558</v>
      </c>
      <c r="U3066">
        <f t="shared" si="579"/>
        <v>10.044052615231449</v>
      </c>
      <c r="V3066" s="16">
        <f t="shared" si="580"/>
        <v>6.2122161420708153</v>
      </c>
    </row>
    <row r="3067" spans="4:22" ht="15.75" x14ac:dyDescent="0.25">
      <c r="D3067" s="27">
        <v>28629</v>
      </c>
      <c r="E3067">
        <v>139</v>
      </c>
      <c r="F3067">
        <v>9.6999999999999993</v>
      </c>
      <c r="G3067">
        <v>0</v>
      </c>
      <c r="H3067">
        <v>2.3757786776393668</v>
      </c>
      <c r="I3067" s="20">
        <f t="shared" si="581"/>
        <v>0.70663063433759998</v>
      </c>
      <c r="J3067">
        <f t="shared" si="582"/>
        <v>8.5926285135452155E-2</v>
      </c>
      <c r="K3067" s="16">
        <f t="shared" si="573"/>
        <v>0.83286364098001853</v>
      </c>
      <c r="L3067" s="16">
        <f t="shared" si="574"/>
        <v>0.10316969178093061</v>
      </c>
      <c r="M3067" s="6"/>
      <c r="N3067" s="6">
        <f t="shared" si="575"/>
        <v>1.9006229421114935</v>
      </c>
      <c r="O3067" s="6"/>
      <c r="P3067" s="6">
        <f t="shared" si="576"/>
        <v>1.9232762687065359</v>
      </c>
      <c r="Q3067">
        <f t="shared" si="583"/>
        <v>0.31740255112963517</v>
      </c>
      <c r="R3067">
        <f t="shared" si="577"/>
        <v>0.99639998880461278</v>
      </c>
      <c r="S3067">
        <f t="shared" si="578"/>
        <v>1.9163524526073699</v>
      </c>
      <c r="T3067" s="6">
        <f t="shared" si="584"/>
        <v>93.327066212878236</v>
      </c>
      <c r="U3067">
        <f t="shared" si="579"/>
        <v>10.825256707527227</v>
      </c>
      <c r="V3067" s="16">
        <f t="shared" si="580"/>
        <v>7.0701492396554286</v>
      </c>
    </row>
    <row r="3068" spans="4:22" ht="15.75" x14ac:dyDescent="0.25">
      <c r="D3068" s="27">
        <v>28630</v>
      </c>
      <c r="E3068">
        <v>140</v>
      </c>
      <c r="F3068">
        <v>14.3</v>
      </c>
      <c r="G3068">
        <v>0</v>
      </c>
      <c r="H3068">
        <v>3.6079937210871824</v>
      </c>
      <c r="I3068" s="20">
        <f t="shared" si="581"/>
        <v>0.95890801575458562</v>
      </c>
      <c r="J3068">
        <f t="shared" si="582"/>
        <v>0.11660321471575762</v>
      </c>
      <c r="K3068" s="16">
        <f t="shared" si="573"/>
        <v>0.85110315328942976</v>
      </c>
      <c r="L3068" s="16">
        <f t="shared" si="574"/>
        <v>0.13700244707718176</v>
      </c>
      <c r="M3068" s="6"/>
      <c r="N3068" s="6">
        <f t="shared" si="575"/>
        <v>2.8863949768697461</v>
      </c>
      <c r="O3068" s="6"/>
      <c r="P3068" s="6">
        <f t="shared" si="576"/>
        <v>2.9090483034647887</v>
      </c>
      <c r="Q3068">
        <f t="shared" si="583"/>
        <v>0.31109022070959413</v>
      </c>
      <c r="R3068">
        <f t="shared" si="577"/>
        <v>0.92153279203345606</v>
      </c>
      <c r="S3068">
        <f t="shared" si="578"/>
        <v>2.6807834052520954</v>
      </c>
      <c r="T3068" s="6">
        <f t="shared" si="584"/>
        <v>90.668936134221184</v>
      </c>
      <c r="U3068">
        <f t="shared" si="579"/>
        <v>15.958883599756636</v>
      </c>
      <c r="V3068" s="16">
        <f t="shared" si="580"/>
        <v>8.7232756960480575</v>
      </c>
    </row>
    <row r="3069" spans="4:22" ht="15.75" x14ac:dyDescent="0.25">
      <c r="D3069" s="27">
        <v>28631</v>
      </c>
      <c r="E3069">
        <v>141</v>
      </c>
      <c r="F3069">
        <v>14.3</v>
      </c>
      <c r="G3069">
        <v>0</v>
      </c>
      <c r="H3069">
        <v>3.7906390399477528</v>
      </c>
      <c r="I3069" s="20">
        <f t="shared" si="581"/>
        <v>1.2118106310224326</v>
      </c>
      <c r="J3069">
        <f t="shared" si="582"/>
        <v>0.14735617273232779</v>
      </c>
      <c r="K3069" s="16">
        <f t="shared" si="573"/>
        <v>0.87670542327187162</v>
      </c>
      <c r="L3069" s="16">
        <f t="shared" si="574"/>
        <v>0.16807945841419958</v>
      </c>
      <c r="M3069" s="6"/>
      <c r="N3069" s="6">
        <f t="shared" si="575"/>
        <v>3.0325112319582024</v>
      </c>
      <c r="O3069" s="6"/>
      <c r="P3069" s="6">
        <f t="shared" si="576"/>
        <v>3.055164558553245</v>
      </c>
      <c r="Q3069">
        <f t="shared" si="583"/>
        <v>0.30222978711407061</v>
      </c>
      <c r="R3069">
        <f t="shared" si="577"/>
        <v>0.82137592552802263</v>
      </c>
      <c r="S3069">
        <f t="shared" si="578"/>
        <v>2.5094386169220844</v>
      </c>
      <c r="T3069" s="6">
        <f t="shared" si="584"/>
        <v>88.182150843894149</v>
      </c>
      <c r="U3069">
        <f t="shared" si="579"/>
        <v>15.958883599756636</v>
      </c>
      <c r="V3069" s="16">
        <f t="shared" si="580"/>
        <v>10.068953761014786</v>
      </c>
    </row>
    <row r="3070" spans="4:22" ht="15.75" x14ac:dyDescent="0.25">
      <c r="D3070" s="27">
        <v>28632</v>
      </c>
      <c r="E3070">
        <v>142</v>
      </c>
      <c r="F3070">
        <v>16.7</v>
      </c>
      <c r="G3070">
        <v>0</v>
      </c>
      <c r="H3070">
        <v>4.5984285267452218</v>
      </c>
      <c r="I3070" s="20">
        <f t="shared" si="581"/>
        <v>1.5478954267770788</v>
      </c>
      <c r="J3070">
        <f t="shared" si="582"/>
        <v>0.18822408389609277</v>
      </c>
      <c r="K3070" s="16">
        <f t="shared" si="573"/>
        <v>0.90065735433142469</v>
      </c>
      <c r="L3070" s="16">
        <f t="shared" si="574"/>
        <v>0.20898522950030773</v>
      </c>
      <c r="M3070" s="6"/>
      <c r="N3070" s="6">
        <f t="shared" si="575"/>
        <v>3.6787428213961775</v>
      </c>
      <c r="O3070" s="6"/>
      <c r="P3070" s="6">
        <f t="shared" si="576"/>
        <v>3.7013961479912201</v>
      </c>
      <c r="Q3070">
        <f t="shared" si="583"/>
        <v>0.29394050281298051</v>
      </c>
      <c r="R3070">
        <f t="shared" si="577"/>
        <v>0.73289054246535801</v>
      </c>
      <c r="S3070">
        <f t="shared" si="578"/>
        <v>2.7127182307804718</v>
      </c>
      <c r="T3070" s="6">
        <f t="shared" si="584"/>
        <v>85.49208593970873</v>
      </c>
      <c r="U3070">
        <f t="shared" si="579"/>
        <v>18.637297630485019</v>
      </c>
      <c r="V3070" s="16">
        <f t="shared" si="580"/>
        <v>11.662494006932267</v>
      </c>
    </row>
    <row r="3071" spans="4:22" ht="15.75" x14ac:dyDescent="0.25">
      <c r="D3071" s="27">
        <v>28633</v>
      </c>
      <c r="E3071">
        <v>143</v>
      </c>
      <c r="F3071">
        <v>16</v>
      </c>
      <c r="G3071">
        <v>0</v>
      </c>
      <c r="H3071">
        <v>5.2286681345291575</v>
      </c>
      <c r="I3071" s="20">
        <f t="shared" si="581"/>
        <v>1.8388491024225204</v>
      </c>
      <c r="J3071">
        <f t="shared" si="582"/>
        <v>0.22360405085457849</v>
      </c>
      <c r="K3071" s="16">
        <f t="shared" si="573"/>
        <v>0.92656721047437263</v>
      </c>
      <c r="L3071" s="16">
        <f t="shared" si="574"/>
        <v>0.2413252361262605</v>
      </c>
      <c r="M3071" s="6"/>
      <c r="N3071" s="6">
        <f t="shared" si="575"/>
        <v>4.182934507623326</v>
      </c>
      <c r="O3071" s="6"/>
      <c r="P3071" s="6">
        <f t="shared" si="576"/>
        <v>4.2055878342183686</v>
      </c>
      <c r="Q3071">
        <f t="shared" si="583"/>
        <v>0.28497361979902908</v>
      </c>
      <c r="R3071">
        <f t="shared" si="577"/>
        <v>0.64284866058446333</v>
      </c>
      <c r="S3071">
        <f t="shared" si="578"/>
        <v>2.7035565061975921</v>
      </c>
      <c r="T3071" s="6">
        <f t="shared" si="584"/>
        <v>82.811182760106192</v>
      </c>
      <c r="U3071">
        <f t="shared" si="579"/>
        <v>17.856093538189242</v>
      </c>
      <c r="V3071" s="16">
        <f t="shared" si="580"/>
        <v>12.814379396980678</v>
      </c>
    </row>
    <row r="3072" spans="4:22" ht="15.75" x14ac:dyDescent="0.25">
      <c r="D3072" s="27">
        <v>28634</v>
      </c>
      <c r="E3072">
        <v>144</v>
      </c>
      <c r="F3072">
        <v>13.3</v>
      </c>
      <c r="G3072">
        <v>0</v>
      </c>
      <c r="H3072">
        <v>4.7582766783688806</v>
      </c>
      <c r="I3072" s="20">
        <f t="shared" si="581"/>
        <v>1.9770106928243723</v>
      </c>
      <c r="J3072">
        <f t="shared" si="582"/>
        <v>0.24040450024744367</v>
      </c>
      <c r="K3072" s="16">
        <f t="shared" si="573"/>
        <v>0.95238882377767942</v>
      </c>
      <c r="L3072" s="16">
        <f t="shared" si="574"/>
        <v>0.25242263899514472</v>
      </c>
      <c r="M3072" s="6"/>
      <c r="N3072" s="6">
        <f t="shared" si="575"/>
        <v>3.8066213426951045</v>
      </c>
      <c r="O3072" s="6"/>
      <c r="P3072" s="6">
        <f t="shared" si="576"/>
        <v>3.8292746692901467</v>
      </c>
      <c r="Q3072">
        <f t="shared" si="583"/>
        <v>0.27603727586702065</v>
      </c>
      <c r="R3072">
        <f t="shared" si="577"/>
        <v>0.55898288515819616</v>
      </c>
      <c r="S3072">
        <f t="shared" si="578"/>
        <v>2.1404990027030038</v>
      </c>
      <c r="T3072" s="6">
        <f t="shared" si="584"/>
        <v>80.69333708399823</v>
      </c>
      <c r="U3072">
        <f t="shared" si="579"/>
        <v>14.842877753619808</v>
      </c>
      <c r="V3072" s="16">
        <f t="shared" si="580"/>
        <v>13.191639439215862</v>
      </c>
    </row>
    <row r="3073" spans="4:22" ht="15.75" x14ac:dyDescent="0.25">
      <c r="D3073" s="27">
        <v>28635</v>
      </c>
      <c r="E3073">
        <v>145</v>
      </c>
      <c r="F3073">
        <v>13.3</v>
      </c>
      <c r="G3073">
        <v>0</v>
      </c>
      <c r="H3073">
        <v>3.6642298821232755</v>
      </c>
      <c r="I3073" s="20">
        <f t="shared" si="581"/>
        <v>2.0930951641215785</v>
      </c>
      <c r="J3073">
        <f t="shared" si="582"/>
        <v>0.25452037195718397</v>
      </c>
      <c r="K3073" s="16">
        <f t="shared" si="573"/>
        <v>0.97278724491448765</v>
      </c>
      <c r="L3073" s="16">
        <f t="shared" si="574"/>
        <v>0.26164032607104903</v>
      </c>
      <c r="M3073" s="6"/>
      <c r="N3073" s="6">
        <f t="shared" si="575"/>
        <v>2.9313839056986204</v>
      </c>
      <c r="O3073" s="6"/>
      <c r="P3073" s="6">
        <f t="shared" si="576"/>
        <v>2.954037232293663</v>
      </c>
      <c r="Q3073">
        <f t="shared" si="583"/>
        <v>0.26897779027999408</v>
      </c>
      <c r="R3073">
        <f t="shared" si="577"/>
        <v>0.49687376556301399</v>
      </c>
      <c r="S3073">
        <f t="shared" si="578"/>
        <v>1.4677836032230962</v>
      </c>
      <c r="T3073" s="6">
        <f t="shared" si="584"/>
        <v>79.248206807370181</v>
      </c>
      <c r="U3073">
        <f t="shared" si="579"/>
        <v>14.842877753619808</v>
      </c>
      <c r="V3073" s="16">
        <f t="shared" si="580"/>
        <v>13.498736674071157</v>
      </c>
    </row>
    <row r="3074" spans="4:22" ht="15.75" x14ac:dyDescent="0.25">
      <c r="D3074" s="27">
        <v>28636</v>
      </c>
      <c r="E3074">
        <v>146</v>
      </c>
      <c r="F3074">
        <v>17.600000000000001</v>
      </c>
      <c r="G3074">
        <v>0</v>
      </c>
      <c r="H3074">
        <v>4.4410313842670668</v>
      </c>
      <c r="I3074" s="20">
        <f t="shared" si="581"/>
        <v>2.4130766268705806</v>
      </c>
      <c r="J3074">
        <f t="shared" si="582"/>
        <v>0.29343011782746259</v>
      </c>
      <c r="K3074" s="16">
        <f t="shared" si="573"/>
        <v>0.98670628363990798</v>
      </c>
      <c r="L3074" s="16">
        <f t="shared" si="574"/>
        <v>0.29738344904930997</v>
      </c>
      <c r="M3074" s="6"/>
      <c r="N3074" s="6">
        <f t="shared" si="575"/>
        <v>3.5528251074136534</v>
      </c>
      <c r="O3074" s="6"/>
      <c r="P3074" s="6">
        <f t="shared" si="576"/>
        <v>3.575478434008696</v>
      </c>
      <c r="Q3074">
        <f t="shared" si="583"/>
        <v>0.2641606893579006</v>
      </c>
      <c r="R3074">
        <f t="shared" si="577"/>
        <v>0.45659193059251207</v>
      </c>
      <c r="S3074">
        <f t="shared" si="578"/>
        <v>1.6325346009759223</v>
      </c>
      <c r="T3074" s="6">
        <f t="shared" si="584"/>
        <v>77.638325532989313</v>
      </c>
      <c r="U3074">
        <f t="shared" si="579"/>
        <v>19.641702892008169</v>
      </c>
      <c r="V3074" s="16">
        <f t="shared" si="580"/>
        <v>14.641205282558431</v>
      </c>
    </row>
    <row r="3075" spans="4:22" ht="15.75" x14ac:dyDescent="0.25">
      <c r="D3075" s="27">
        <v>28637</v>
      </c>
      <c r="E3075">
        <v>147</v>
      </c>
      <c r="F3075">
        <v>17.2</v>
      </c>
      <c r="G3075">
        <v>0</v>
      </c>
      <c r="H3075">
        <v>4.1536826186781575</v>
      </c>
      <c r="I3075" s="20">
        <f t="shared" si="581"/>
        <v>2.6337489219731451</v>
      </c>
      <c r="J3075">
        <f t="shared" si="582"/>
        <v>0.32026386891193442</v>
      </c>
      <c r="K3075" s="16">
        <f t="shared" si="573"/>
        <v>0.98434205189612811</v>
      </c>
      <c r="L3075" s="16">
        <f t="shared" si="574"/>
        <v>0.32535831248397179</v>
      </c>
      <c r="M3075" s="6"/>
      <c r="N3075" s="6">
        <f t="shared" si="575"/>
        <v>3.3229460949425262</v>
      </c>
      <c r="O3075" s="6"/>
      <c r="P3075" s="6">
        <f t="shared" si="576"/>
        <v>3.3455994215375684</v>
      </c>
      <c r="Q3075">
        <f t="shared" si="583"/>
        <v>0.2587944184432977</v>
      </c>
      <c r="R3075">
        <f t="shared" si="577"/>
        <v>0.41372259047928328</v>
      </c>
      <c r="S3075">
        <f t="shared" si="578"/>
        <v>1.3841500593845144</v>
      </c>
      <c r="T3075" s="6">
        <f t="shared" si="584"/>
        <v>76.276828800199851</v>
      </c>
      <c r="U3075">
        <f t="shared" si="579"/>
        <v>19.195300553553434</v>
      </c>
      <c r="V3075" s="16">
        <f t="shared" si="580"/>
        <v>15.488175736665767</v>
      </c>
    </row>
    <row r="3076" spans="4:22" ht="15.75" x14ac:dyDescent="0.25">
      <c r="D3076" s="27">
        <v>28638</v>
      </c>
      <c r="E3076">
        <v>148</v>
      </c>
      <c r="F3076">
        <v>17.100000000000001</v>
      </c>
      <c r="G3076">
        <v>0</v>
      </c>
      <c r="H3076">
        <v>4.5586444097472318</v>
      </c>
      <c r="I3076" s="20">
        <f t="shared" si="581"/>
        <v>2.5538390587519921</v>
      </c>
      <c r="J3076">
        <f t="shared" si="582"/>
        <v>0.31054682954424223</v>
      </c>
      <c r="K3076" s="16">
        <f t="shared" si="573"/>
        <v>0.89152265641401063</v>
      </c>
      <c r="L3076" s="16">
        <f t="shared" si="574"/>
        <v>0.34833307634980465</v>
      </c>
      <c r="M3076" s="6"/>
      <c r="N3076" s="6">
        <f t="shared" si="575"/>
        <v>3.6469155277977858</v>
      </c>
      <c r="O3076" s="6"/>
      <c r="P3076" s="6">
        <f t="shared" si="576"/>
        <v>3.6695688543928284</v>
      </c>
      <c r="Q3076">
        <f t="shared" si="583"/>
        <v>0.25425609600066618</v>
      </c>
      <c r="R3076">
        <f t="shared" si="577"/>
        <v>0.37911651856084372</v>
      </c>
      <c r="S3076">
        <f t="shared" si="578"/>
        <v>1.3911941686967129</v>
      </c>
      <c r="T3076" s="6">
        <f t="shared" si="584"/>
        <v>74.908287958098185</v>
      </c>
      <c r="U3076">
        <f t="shared" si="579"/>
        <v>19.083699968939754</v>
      </c>
      <c r="V3076" s="16">
        <f t="shared" si="580"/>
        <v>16.156871187803677</v>
      </c>
    </row>
    <row r="3077" spans="4:22" ht="15.75" x14ac:dyDescent="0.25">
      <c r="D3077" s="27">
        <v>28639</v>
      </c>
      <c r="E3077">
        <v>149</v>
      </c>
      <c r="F3077">
        <v>17</v>
      </c>
      <c r="G3077">
        <v>1.8</v>
      </c>
      <c r="H3077">
        <v>4.1633401928124671</v>
      </c>
      <c r="I3077" s="20">
        <f t="shared" si="581"/>
        <v>2.4082503583479826</v>
      </c>
      <c r="J3077">
        <f t="shared" si="582"/>
        <v>0.29284324357511471</v>
      </c>
      <c r="K3077" s="16">
        <f t="shared" si="573"/>
        <v>0.79822303211288648</v>
      </c>
      <c r="L3077" s="16">
        <f t="shared" si="574"/>
        <v>0.36686894739176129</v>
      </c>
      <c r="M3077" s="6"/>
      <c r="N3077" s="6">
        <f t="shared" si="575"/>
        <v>3.330672154249974</v>
      </c>
      <c r="O3077" s="6"/>
      <c r="P3077" s="6">
        <f t="shared" si="576"/>
        <v>3.3533254808450161</v>
      </c>
      <c r="Q3077">
        <f t="shared" si="583"/>
        <v>0.24969429319366063</v>
      </c>
      <c r="R3077">
        <f t="shared" si="577"/>
        <v>0.34585436613958742</v>
      </c>
      <c r="S3077">
        <f t="shared" si="578"/>
        <v>1.1597622586373804</v>
      </c>
      <c r="T3077" s="6">
        <f t="shared" si="584"/>
        <v>75.571179026055844</v>
      </c>
      <c r="U3077">
        <f t="shared" si="579"/>
        <v>18.972099384326071</v>
      </c>
      <c r="V3077" s="16">
        <f t="shared" si="580"/>
        <v>16.680447213806179</v>
      </c>
    </row>
    <row r="3078" spans="4:22" ht="15.75" x14ac:dyDescent="0.25">
      <c r="D3078" s="27">
        <v>28640</v>
      </c>
      <c r="E3078">
        <v>150</v>
      </c>
      <c r="F3078">
        <v>18.3</v>
      </c>
      <c r="G3078">
        <v>0</v>
      </c>
      <c r="H3078">
        <v>4.2199708235597164</v>
      </c>
      <c r="I3078" s="20">
        <f t="shared" si="581"/>
        <v>2.7206646909259966</v>
      </c>
      <c r="J3078">
        <f t="shared" si="582"/>
        <v>0.33083282641660117</v>
      </c>
      <c r="K3078" s="16">
        <f t="shared" si="573"/>
        <v>0.8434153169832751</v>
      </c>
      <c r="L3078" s="16">
        <f t="shared" si="574"/>
        <v>0.39225375654775019</v>
      </c>
      <c r="M3078" s="6"/>
      <c r="N3078" s="6">
        <f t="shared" si="575"/>
        <v>3.3759766588477733</v>
      </c>
      <c r="O3078" s="6"/>
      <c r="P3078" s="6">
        <f t="shared" si="576"/>
        <v>3.3986299854428159</v>
      </c>
      <c r="Q3078">
        <f t="shared" si="583"/>
        <v>0.2519039300868528</v>
      </c>
      <c r="R3078">
        <f t="shared" si="577"/>
        <v>0.36177514538642225</v>
      </c>
      <c r="S3078">
        <f t="shared" si="578"/>
        <v>1.2295398570982288</v>
      </c>
      <c r="T3078" s="6">
        <f t="shared" si="584"/>
        <v>74.364292495552661</v>
      </c>
      <c r="U3078">
        <f t="shared" si="579"/>
        <v>20.422906984303946</v>
      </c>
      <c r="V3078" s="16">
        <f t="shared" si="580"/>
        <v>17.376469730393627</v>
      </c>
    </row>
    <row r="3079" spans="4:22" ht="15.75" x14ac:dyDescent="0.25">
      <c r="D3079" s="27">
        <v>28641</v>
      </c>
      <c r="E3079">
        <v>151</v>
      </c>
      <c r="F3079">
        <v>19.2</v>
      </c>
      <c r="G3079">
        <v>3.3</v>
      </c>
      <c r="H3079">
        <v>5.1345753316270377</v>
      </c>
      <c r="I3079" s="20">
        <f t="shared" si="581"/>
        <v>2.6332266774519488</v>
      </c>
      <c r="J3079">
        <f t="shared" si="582"/>
        <v>0.32020036397815699</v>
      </c>
      <c r="K3079" s="16">
        <f t="shared" ref="K3079:K3142" si="585">IF(theta&gt;topt,(1-rs)*(theta-topt)/(topt-Porosity)+1,IF(theta&lt;twilt,rwp*theta,(1-rwp)*(theta-twilt)/(topt-twilt)+rwp))</f>
        <v>0.76113639887871087</v>
      </c>
      <c r="L3079" s="16">
        <f t="shared" ref="L3079:L3142" si="586">(soiltemp-tmin)^2/((30-tmin))^2</f>
        <v>0.42068723089563054</v>
      </c>
      <c r="M3079" s="6"/>
      <c r="N3079" s="6">
        <f t="shared" ref="N3079:N3142" si="587">ET0*kc</f>
        <v>4.1076602653016305</v>
      </c>
      <c r="O3079" s="6"/>
      <c r="P3079" s="6">
        <f t="shared" ref="P3079:P3142" si="588">(etc-Inter)</f>
        <v>4.1303135918966731</v>
      </c>
      <c r="Q3079">
        <f t="shared" si="583"/>
        <v>0.24788097498517553</v>
      </c>
      <c r="R3079">
        <f t="shared" ref="R3079:R3142" si="589">IF(MAX(0,(1-(0.9*tfield-theta)/(0.9*tfield-alfa*twilt))^2) &gt; 1, 1, MAX(0,(1-(0.9*tfield-theta)/(0.9*tfield-alfa*twilt))^2))</f>
        <v>0.33305674897491222</v>
      </c>
      <c r="S3079">
        <f t="shared" ref="S3079:S3142" si="590">epot*Kr</f>
        <v>1.3756288171639983</v>
      </c>
      <c r="T3079" s="6">
        <f t="shared" si="584"/>
        <v>76.311317004983707</v>
      </c>
      <c r="U3079">
        <f t="shared" ref="U3079:U3142" si="591">IF(Temperature &lt;0, 0.2*Temperature,Temperature*(s1_+(1-s1_)*EXP(-s2_*(LAI-LAIref))))</f>
        <v>21.427312245827089</v>
      </c>
      <c r="V3079" s="16">
        <f t="shared" si="580"/>
        <v>18.129845257397999</v>
      </c>
    </row>
    <row r="3080" spans="4:22" ht="15.75" x14ac:dyDescent="0.25">
      <c r="D3080" s="27">
        <v>28642</v>
      </c>
      <c r="E3080">
        <v>152</v>
      </c>
      <c r="F3080">
        <v>18.5</v>
      </c>
      <c r="G3080">
        <v>0</v>
      </c>
      <c r="H3080">
        <v>4.603531656399813</v>
      </c>
      <c r="I3080" s="20">
        <f t="shared" si="581"/>
        <v>3.2259595698651262</v>
      </c>
      <c r="J3080">
        <f t="shared" si="582"/>
        <v>0.39227668369559937</v>
      </c>
      <c r="K3080" s="16">
        <f t="shared" si="585"/>
        <v>0.89387387345493763</v>
      </c>
      <c r="L3080" s="16">
        <f t="shared" si="586"/>
        <v>0.43885015027836027</v>
      </c>
      <c r="M3080" s="6"/>
      <c r="N3080" s="6">
        <f t="shared" si="587"/>
        <v>3.6828253251198504</v>
      </c>
      <c r="O3080" s="6"/>
      <c r="P3080" s="6">
        <f t="shared" si="588"/>
        <v>3.705478651714893</v>
      </c>
      <c r="Q3080">
        <f t="shared" si="583"/>
        <v>0.25437105668327903</v>
      </c>
      <c r="R3080">
        <f t="shared" si="589"/>
        <v>0.37997447276713137</v>
      </c>
      <c r="S3080">
        <f t="shared" si="590"/>
        <v>1.4079872970352272</v>
      </c>
      <c r="T3080" s="6">
        <f t="shared" si="584"/>
        <v>74.92598303454352</v>
      </c>
      <c r="U3080">
        <f t="shared" si="591"/>
        <v>20.646108153531312</v>
      </c>
      <c r="V3080" s="16">
        <f t="shared" ref="V3080:V3143" si="592">V3079+(Tsurface-V3079)*att*EXP(-kz*z)*EXP(-klai*LAI)</f>
        <v>18.597819728939047</v>
      </c>
    </row>
    <row r="3081" spans="4:22" ht="15.75" x14ac:dyDescent="0.25">
      <c r="D3081" s="27">
        <v>28643</v>
      </c>
      <c r="E3081">
        <v>153</v>
      </c>
      <c r="F3081">
        <v>17.600000000000001</v>
      </c>
      <c r="G3081">
        <v>0</v>
      </c>
      <c r="H3081">
        <v>4.9906539087704536</v>
      </c>
      <c r="I3081" s="20">
        <f t="shared" ref="I3081:I3144" si="593">K3081*L3081/CF</f>
        <v>2.9353901197826735</v>
      </c>
      <c r="J3081">
        <f t="shared" ref="J3081:J3144" si="594">K3081*L3081</f>
        <v>0.35694343856557309</v>
      </c>
      <c r="K3081" s="16">
        <f t="shared" si="585"/>
        <v>0.79942938557603449</v>
      </c>
      <c r="L3081" s="16">
        <f t="shared" si="586"/>
        <v>0.44649777079231956</v>
      </c>
      <c r="M3081" s="6"/>
      <c r="N3081" s="6">
        <f t="shared" si="587"/>
        <v>3.992523127016363</v>
      </c>
      <c r="O3081" s="6"/>
      <c r="P3081" s="6">
        <f t="shared" si="588"/>
        <v>4.0151764536114056</v>
      </c>
      <c r="Q3081">
        <f t="shared" ref="Q3081:Q3144" si="595">IF(T3080/L &gt;= tfield, tfield-0.00001,T3080/L)</f>
        <v>0.24975327678181172</v>
      </c>
      <c r="R3081">
        <f t="shared" si="589"/>
        <v>0.34627469831595631</v>
      </c>
      <c r="S3081">
        <f t="shared" si="590"/>
        <v>1.3903540151596208</v>
      </c>
      <c r="T3081" s="6">
        <f t="shared" ref="T3081:T3144" si="596">(IF(T3080+Precipitation-actevapo-Inter&lt;0,0,IF(T3080+Precipitation-actevapo-Inter&gt;tfield*L,tfield*L,IF(T3080+Precipitation-actevapo-Inter&lt;twilt*L,twilt*L,T3080+Precipitation-actevapo-Inter))))</f>
        <v>73.558282345978952</v>
      </c>
      <c r="U3081">
        <f t="shared" si="591"/>
        <v>19.641702892008169</v>
      </c>
      <c r="V3081" s="16">
        <f t="shared" si="592"/>
        <v>18.791961077340503</v>
      </c>
    </row>
    <row r="3082" spans="4:22" ht="15.75" x14ac:dyDescent="0.25">
      <c r="D3082" s="27">
        <v>28644</v>
      </c>
      <c r="E3082">
        <v>154</v>
      </c>
      <c r="F3082">
        <v>20</v>
      </c>
      <c r="G3082">
        <v>0</v>
      </c>
      <c r="H3082">
        <v>5.8811188200843025</v>
      </c>
      <c r="I3082" s="20">
        <f t="shared" si="593"/>
        <v>2.7459667476481968</v>
      </c>
      <c r="J3082">
        <f t="shared" si="594"/>
        <v>0.33390955651402071</v>
      </c>
      <c r="K3082" s="16">
        <f t="shared" si="585"/>
        <v>0.70618703834473173</v>
      </c>
      <c r="L3082" s="16">
        <f t="shared" si="586"/>
        <v>0.47283444524369717</v>
      </c>
      <c r="M3082" s="6"/>
      <c r="N3082" s="6">
        <f t="shared" si="587"/>
        <v>4.7048950560674418</v>
      </c>
      <c r="O3082" s="6"/>
      <c r="P3082" s="6">
        <f t="shared" si="588"/>
        <v>4.7275483826624844</v>
      </c>
      <c r="Q3082">
        <f t="shared" si="595"/>
        <v>0.2451942744865965</v>
      </c>
      <c r="R3082">
        <f t="shared" si="589"/>
        <v>0.31453872339540478</v>
      </c>
      <c r="S3082">
        <f t="shared" si="590"/>
        <v>1.4869970330726685</v>
      </c>
      <c r="T3082" s="6">
        <f t="shared" si="596"/>
        <v>72.093938639501332</v>
      </c>
      <c r="U3082">
        <f t="shared" si="591"/>
        <v>22.320116922736553</v>
      </c>
      <c r="V3082" s="16">
        <f t="shared" si="592"/>
        <v>19.448127358614556</v>
      </c>
    </row>
    <row r="3083" spans="4:22" ht="15.75" x14ac:dyDescent="0.25">
      <c r="D3083" s="27">
        <v>28645</v>
      </c>
      <c r="E3083">
        <v>155</v>
      </c>
      <c r="F3083">
        <v>18.899999999999999</v>
      </c>
      <c r="G3083">
        <v>0</v>
      </c>
      <c r="H3083">
        <v>5.2937185093693717</v>
      </c>
      <c r="I3083" s="20">
        <f t="shared" si="593"/>
        <v>2.420273944807672</v>
      </c>
      <c r="J3083">
        <f t="shared" si="594"/>
        <v>0.2943053116886129</v>
      </c>
      <c r="K3083" s="16">
        <f t="shared" si="585"/>
        <v>0.60635609909978649</v>
      </c>
      <c r="L3083" s="16">
        <f t="shared" si="586"/>
        <v>0.48536711698875779</v>
      </c>
      <c r="M3083" s="6"/>
      <c r="N3083" s="6">
        <f t="shared" si="587"/>
        <v>4.2349748074954974</v>
      </c>
      <c r="O3083" s="6"/>
      <c r="P3083" s="6">
        <f t="shared" si="588"/>
        <v>4.25762813409054</v>
      </c>
      <c r="Q3083">
        <f t="shared" si="595"/>
        <v>0.24031312879833777</v>
      </c>
      <c r="R3083">
        <f t="shared" si="589"/>
        <v>0.28225072056227846</v>
      </c>
      <c r="S3083">
        <f t="shared" si="590"/>
        <v>1.2017186087332841</v>
      </c>
      <c r="T3083" s="6">
        <f t="shared" si="596"/>
        <v>70.914873357363092</v>
      </c>
      <c r="U3083">
        <f t="shared" si="591"/>
        <v>21.09251049198604</v>
      </c>
      <c r="V3083" s="16">
        <f t="shared" si="592"/>
        <v>19.753949667178997</v>
      </c>
    </row>
    <row r="3084" spans="4:22" ht="15.75" x14ac:dyDescent="0.25">
      <c r="D3084" s="27">
        <v>28646</v>
      </c>
      <c r="E3084">
        <v>156</v>
      </c>
      <c r="F3084">
        <v>19.3</v>
      </c>
      <c r="G3084">
        <v>0</v>
      </c>
      <c r="H3084">
        <v>5.0464176146340662</v>
      </c>
      <c r="I3084" s="20">
        <f t="shared" si="593"/>
        <v>2.1590741946358354</v>
      </c>
      <c r="J3084">
        <f t="shared" si="594"/>
        <v>0.26254342206771758</v>
      </c>
      <c r="K3084" s="16">
        <f t="shared" si="585"/>
        <v>0.52597388143716961</v>
      </c>
      <c r="L3084" s="16">
        <f t="shared" si="586"/>
        <v>0.49915676677774307</v>
      </c>
      <c r="M3084" s="6"/>
      <c r="N3084" s="6">
        <f t="shared" si="587"/>
        <v>4.0371340917072533</v>
      </c>
      <c r="O3084" s="6"/>
      <c r="P3084" s="6">
        <f t="shared" si="588"/>
        <v>4.0597874183022959</v>
      </c>
      <c r="Q3084">
        <f t="shared" si="595"/>
        <v>0.2363829111912103</v>
      </c>
      <c r="R3084">
        <f t="shared" si="589"/>
        <v>0.25752342917455207</v>
      </c>
      <c r="S3084">
        <f t="shared" si="590"/>
        <v>1.0454903776809088</v>
      </c>
      <c r="T3084" s="6">
        <f t="shared" si="596"/>
        <v>69.892036306277234</v>
      </c>
      <c r="U3084">
        <f t="shared" si="591"/>
        <v>21.538912830440776</v>
      </c>
      <c r="V3084" s="16">
        <f t="shared" si="592"/>
        <v>20.08591704401044</v>
      </c>
    </row>
    <row r="3085" spans="4:22" ht="15.75" x14ac:dyDescent="0.25">
      <c r="D3085" s="27">
        <v>28647</v>
      </c>
      <c r="E3085">
        <v>157</v>
      </c>
      <c r="F3085">
        <v>21.5</v>
      </c>
      <c r="G3085">
        <v>0</v>
      </c>
      <c r="H3085">
        <v>5.8135929534610016</v>
      </c>
      <c r="I3085" s="20">
        <f t="shared" si="593"/>
        <v>1.9886463765794182</v>
      </c>
      <c r="J3085">
        <f t="shared" si="594"/>
        <v>0.24181939939205727</v>
      </c>
      <c r="K3085" s="16">
        <f t="shared" si="585"/>
        <v>0.45624244949756609</v>
      </c>
      <c r="L3085" s="16">
        <f t="shared" si="586"/>
        <v>0.53002389334521427</v>
      </c>
      <c r="M3085" s="6"/>
      <c r="N3085" s="6">
        <f t="shared" si="587"/>
        <v>4.6508743627688016</v>
      </c>
      <c r="O3085" s="6"/>
      <c r="P3085" s="6">
        <f t="shared" si="588"/>
        <v>4.6735276893638442</v>
      </c>
      <c r="Q3085">
        <f t="shared" si="595"/>
        <v>0.23297345435425745</v>
      </c>
      <c r="R3085">
        <f t="shared" si="589"/>
        <v>0.23699060073849518</v>
      </c>
      <c r="S3085">
        <f t="shared" si="590"/>
        <v>1.1075821346703287</v>
      </c>
      <c r="T3085" s="6">
        <f t="shared" si="596"/>
        <v>68.807107498201958</v>
      </c>
      <c r="U3085">
        <f t="shared" si="591"/>
        <v>23.994125691941793</v>
      </c>
      <c r="V3085" s="16">
        <f t="shared" si="592"/>
        <v>20.812765530111921</v>
      </c>
    </row>
    <row r="3086" spans="4:22" ht="15.75" x14ac:dyDescent="0.25">
      <c r="D3086" s="27">
        <v>28648</v>
      </c>
      <c r="E3086">
        <v>158</v>
      </c>
      <c r="F3086">
        <v>19.5</v>
      </c>
      <c r="G3086">
        <v>9.3000000000000007</v>
      </c>
      <c r="H3086">
        <v>3.3139275893700235</v>
      </c>
      <c r="I3086" s="20">
        <f t="shared" si="593"/>
        <v>1.6902647234165917</v>
      </c>
      <c r="J3086">
        <f t="shared" si="594"/>
        <v>0.20553619036745754</v>
      </c>
      <c r="K3086" s="16">
        <f t="shared" si="585"/>
        <v>0.38227794140773741</v>
      </c>
      <c r="L3086" s="16">
        <f t="shared" si="586"/>
        <v>0.53766165426802059</v>
      </c>
      <c r="M3086" s="6"/>
      <c r="N3086" s="6">
        <f t="shared" si="587"/>
        <v>2.651142071496019</v>
      </c>
      <c r="O3086" s="6"/>
      <c r="P3086" s="6">
        <f t="shared" si="588"/>
        <v>2.6737953980910616</v>
      </c>
      <c r="Q3086">
        <f t="shared" si="595"/>
        <v>0.22935702499400654</v>
      </c>
      <c r="R3086">
        <f t="shared" si="589"/>
        <v>0.21614347070569515</v>
      </c>
      <c r="S3086">
        <f t="shared" si="590"/>
        <v>0.57792341730031782</v>
      </c>
      <c r="T3086" s="6">
        <f t="shared" si="596"/>
        <v>77.551837407496691</v>
      </c>
      <c r="U3086">
        <f t="shared" si="591"/>
        <v>21.762113999668138</v>
      </c>
      <c r="V3086" s="16">
        <f t="shared" si="592"/>
        <v>20.989325320041495</v>
      </c>
    </row>
    <row r="3087" spans="4:22" ht="15.75" x14ac:dyDescent="0.25">
      <c r="D3087" s="27">
        <v>28649</v>
      </c>
      <c r="E3087">
        <v>159</v>
      </c>
      <c r="F3087">
        <v>16.100000000000001</v>
      </c>
      <c r="G3087">
        <v>0.2</v>
      </c>
      <c r="H3087">
        <v>2.9246531427951639</v>
      </c>
      <c r="I3087" s="20">
        <f t="shared" si="593"/>
        <v>4.1321762646122746</v>
      </c>
      <c r="J3087">
        <f t="shared" si="594"/>
        <v>0.50247263377685258</v>
      </c>
      <c r="K3087" s="16">
        <f t="shared" si="585"/>
        <v>0.9784457648678373</v>
      </c>
      <c r="L3087" s="16">
        <f t="shared" si="586"/>
        <v>0.51354163083809112</v>
      </c>
      <c r="M3087" s="6"/>
      <c r="N3087" s="6">
        <f t="shared" si="587"/>
        <v>2.3397225142361311</v>
      </c>
      <c r="O3087" s="6"/>
      <c r="P3087" s="6">
        <f t="shared" si="588"/>
        <v>2.3623758408311737</v>
      </c>
      <c r="Q3087">
        <f t="shared" si="595"/>
        <v>0.25850612469165563</v>
      </c>
      <c r="R3087">
        <f t="shared" si="589"/>
        <v>0.41147931368447332</v>
      </c>
      <c r="S3087">
        <f t="shared" si="590"/>
        <v>0.97206878964999199</v>
      </c>
      <c r="T3087" s="6">
        <f t="shared" si="596"/>
        <v>76.802421944441747</v>
      </c>
      <c r="U3087">
        <f t="shared" si="591"/>
        <v>17.967694122802925</v>
      </c>
      <c r="V3087" s="16">
        <f t="shared" si="592"/>
        <v>20.427362472322919</v>
      </c>
    </row>
    <row r="3088" spans="4:22" ht="15.75" x14ac:dyDescent="0.25">
      <c r="D3088" s="27">
        <v>28650</v>
      </c>
      <c r="E3088">
        <v>160</v>
      </c>
      <c r="F3088">
        <v>13.7</v>
      </c>
      <c r="G3088">
        <v>0</v>
      </c>
      <c r="H3088">
        <v>3.9559370732613677</v>
      </c>
      <c r="I3088" s="20">
        <f t="shared" si="593"/>
        <v>3.6133123961676197</v>
      </c>
      <c r="J3088">
        <f t="shared" si="594"/>
        <v>0.43937878737398256</v>
      </c>
      <c r="K3088" s="16">
        <f t="shared" si="585"/>
        <v>0.92735472030602328</v>
      </c>
      <c r="L3088" s="16">
        <f t="shared" si="586"/>
        <v>0.47379797369122073</v>
      </c>
      <c r="M3088" s="6"/>
      <c r="N3088" s="6">
        <f t="shared" si="587"/>
        <v>3.1647496586090944</v>
      </c>
      <c r="O3088" s="6"/>
      <c r="P3088" s="6">
        <f t="shared" si="588"/>
        <v>3.1874029852041366</v>
      </c>
      <c r="Q3088">
        <f t="shared" si="595"/>
        <v>0.25600807314813917</v>
      </c>
      <c r="R3088">
        <f t="shared" si="589"/>
        <v>0.39229678146757252</v>
      </c>
      <c r="S3088">
        <f t="shared" si="590"/>
        <v>1.2504079323357153</v>
      </c>
      <c r="T3088" s="6">
        <f t="shared" si="596"/>
        <v>75.574667338701076</v>
      </c>
      <c r="U3088">
        <f t="shared" si="591"/>
        <v>15.289280092074538</v>
      </c>
      <c r="V3088" s="16">
        <f t="shared" si="592"/>
        <v>19.471782119281894</v>
      </c>
    </row>
    <row r="3089" spans="4:22" ht="15.75" x14ac:dyDescent="0.25">
      <c r="D3089" s="27">
        <v>28651</v>
      </c>
      <c r="E3089">
        <v>161</v>
      </c>
      <c r="F3089">
        <v>11.8</v>
      </c>
      <c r="G3089">
        <v>6.3</v>
      </c>
      <c r="H3089">
        <v>2.5625707129782502</v>
      </c>
      <c r="I3089" s="20">
        <f t="shared" si="593"/>
        <v>2.9640951828962367</v>
      </c>
      <c r="J3089">
        <f t="shared" si="594"/>
        <v>0.36043397424018236</v>
      </c>
      <c r="K3089" s="16">
        <f t="shared" si="585"/>
        <v>0.84365313104715489</v>
      </c>
      <c r="L3089" s="16">
        <f t="shared" si="586"/>
        <v>0.42723005578466394</v>
      </c>
      <c r="M3089" s="6"/>
      <c r="N3089" s="6">
        <f t="shared" si="587"/>
        <v>2.0500565703826004</v>
      </c>
      <c r="O3089" s="6"/>
      <c r="P3089" s="6">
        <f t="shared" si="588"/>
        <v>2.072709896977643</v>
      </c>
      <c r="Q3089">
        <f t="shared" si="595"/>
        <v>0.25191555779567026</v>
      </c>
      <c r="R3089">
        <f t="shared" si="589"/>
        <v>0.36185987239219314</v>
      </c>
      <c r="S3089">
        <f t="shared" si="590"/>
        <v>0.75003053882636572</v>
      </c>
      <c r="T3089" s="6">
        <f t="shared" si="596"/>
        <v>81.147290126469755</v>
      </c>
      <c r="U3089">
        <f t="shared" si="591"/>
        <v>13.168868984414567</v>
      </c>
      <c r="V3089" s="16">
        <f t="shared" si="592"/>
        <v>18.299566589660063</v>
      </c>
    </row>
    <row r="3090" spans="4:22" ht="15.75" x14ac:dyDescent="0.25">
      <c r="D3090" s="27">
        <v>28652</v>
      </c>
      <c r="E3090">
        <v>162</v>
      </c>
      <c r="F3090">
        <v>11.9</v>
      </c>
      <c r="G3090">
        <v>0</v>
      </c>
      <c r="H3090">
        <v>2.8532632646633687</v>
      </c>
      <c r="I3090" s="20">
        <f t="shared" si="593"/>
        <v>3.1208276694127592</v>
      </c>
      <c r="J3090">
        <f t="shared" si="594"/>
        <v>0.37949264460059151</v>
      </c>
      <c r="K3090" s="16">
        <f t="shared" si="585"/>
        <v>0.96841491248199107</v>
      </c>
      <c r="L3090" s="16">
        <f t="shared" si="586"/>
        <v>0.39186988935142886</v>
      </c>
      <c r="M3090" s="6"/>
      <c r="N3090" s="6">
        <f t="shared" si="587"/>
        <v>2.282610611730695</v>
      </c>
      <c r="O3090" s="6"/>
      <c r="P3090" s="6">
        <f t="shared" si="588"/>
        <v>2.3052639383257372</v>
      </c>
      <c r="Q3090">
        <f t="shared" si="595"/>
        <v>0.2704909670882325</v>
      </c>
      <c r="R3090">
        <f t="shared" si="589"/>
        <v>0.50987875200716137</v>
      </c>
      <c r="S3090">
        <f t="shared" si="590"/>
        <v>1.1754050999206407</v>
      </c>
      <c r="T3090" s="6">
        <f t="shared" si="596"/>
        <v>79.994538353144165</v>
      </c>
      <c r="U3090">
        <f t="shared" si="591"/>
        <v>13.280469569028249</v>
      </c>
      <c r="V3090" s="16">
        <f t="shared" si="592"/>
        <v>17.366115128982887</v>
      </c>
    </row>
    <row r="3091" spans="4:22" ht="15.75" x14ac:dyDescent="0.25">
      <c r="D3091" s="27">
        <v>28653</v>
      </c>
      <c r="E3091">
        <v>163</v>
      </c>
      <c r="F3091">
        <v>9.6</v>
      </c>
      <c r="G3091">
        <v>5</v>
      </c>
      <c r="H3091">
        <v>2.1670210123635516</v>
      </c>
      <c r="I3091" s="20">
        <f t="shared" si="593"/>
        <v>2.798038151277245</v>
      </c>
      <c r="J3091">
        <f t="shared" si="594"/>
        <v>0.34024143919531297</v>
      </c>
      <c r="K3091" s="16">
        <f t="shared" si="585"/>
        <v>0.97951785374148392</v>
      </c>
      <c r="L3091" s="16">
        <f t="shared" si="586"/>
        <v>0.34735603633531126</v>
      </c>
      <c r="M3091" s="6"/>
      <c r="N3091" s="6">
        <f t="shared" si="587"/>
        <v>1.7336168098908413</v>
      </c>
      <c r="O3091" s="6"/>
      <c r="P3091" s="6">
        <f t="shared" si="588"/>
        <v>1.7562701364858837</v>
      </c>
      <c r="Q3091">
        <f t="shared" si="595"/>
        <v>0.26664846117714719</v>
      </c>
      <c r="R3091">
        <f t="shared" si="589"/>
        <v>0.47718272525673189</v>
      </c>
      <c r="S3091">
        <f t="shared" si="590"/>
        <v>0.83806177001534643</v>
      </c>
      <c r="T3091" s="6">
        <f t="shared" si="596"/>
        <v>84.179129909723869</v>
      </c>
      <c r="U3091">
        <f t="shared" si="591"/>
        <v>10.713656122913545</v>
      </c>
      <c r="V3091" s="16">
        <f t="shared" si="592"/>
        <v>16.128891072387788</v>
      </c>
    </row>
    <row r="3092" spans="4:22" ht="15.75" x14ac:dyDescent="0.25">
      <c r="D3092" s="27">
        <v>28654</v>
      </c>
      <c r="E3092">
        <v>164</v>
      </c>
      <c r="F3092">
        <v>11.4</v>
      </c>
      <c r="G3092">
        <v>0</v>
      </c>
      <c r="H3092">
        <v>2.9870901435955228</v>
      </c>
      <c r="I3092" s="20">
        <f t="shared" si="593"/>
        <v>2.5148756217059565</v>
      </c>
      <c r="J3092">
        <f t="shared" si="594"/>
        <v>0.30580887559944431</v>
      </c>
      <c r="K3092" s="16">
        <f t="shared" si="585"/>
        <v>0.93921318857177638</v>
      </c>
      <c r="L3092" s="16">
        <f t="shared" si="586"/>
        <v>0.32560113009536795</v>
      </c>
      <c r="M3092" s="6"/>
      <c r="N3092" s="6">
        <f t="shared" si="587"/>
        <v>2.3896721148764182</v>
      </c>
      <c r="O3092" s="6"/>
      <c r="P3092" s="6">
        <f t="shared" si="588"/>
        <v>2.4123254414714603</v>
      </c>
      <c r="Q3092">
        <f t="shared" si="595"/>
        <v>0.28059709969907959</v>
      </c>
      <c r="R3092">
        <f t="shared" si="589"/>
        <v>0.60104378607888553</v>
      </c>
      <c r="S3092">
        <f t="shared" si="590"/>
        <v>1.4499132165964255</v>
      </c>
      <c r="T3092" s="6">
        <f t="shared" si="596"/>
        <v>82.751870019722489</v>
      </c>
      <c r="U3092">
        <f t="shared" si="591"/>
        <v>12.722466645959836</v>
      </c>
      <c r="V3092" s="16">
        <f t="shared" si="592"/>
        <v>15.495364395484597</v>
      </c>
    </row>
    <row r="3093" spans="4:22" ht="15.75" x14ac:dyDescent="0.25">
      <c r="D3093" s="27">
        <v>28655</v>
      </c>
      <c r="E3093">
        <v>165</v>
      </c>
      <c r="F3093">
        <v>11.9</v>
      </c>
      <c r="G3093">
        <v>0</v>
      </c>
      <c r="H3093">
        <v>3.9122060204152422</v>
      </c>
      <c r="I3093" s="20">
        <f t="shared" si="593"/>
        <v>2.4437882266852902</v>
      </c>
      <c r="J3093">
        <f t="shared" si="594"/>
        <v>0.29716464836493128</v>
      </c>
      <c r="K3093" s="16">
        <f t="shared" si="585"/>
        <v>0.9529601053733</v>
      </c>
      <c r="L3093" s="16">
        <f t="shared" si="586"/>
        <v>0.31183325166432224</v>
      </c>
      <c r="M3093" s="6"/>
      <c r="N3093" s="6">
        <f t="shared" si="587"/>
        <v>3.1297648163321941</v>
      </c>
      <c r="O3093" s="6"/>
      <c r="P3093" s="6">
        <f t="shared" si="588"/>
        <v>3.1524181429272362</v>
      </c>
      <c r="Q3093">
        <f t="shared" si="595"/>
        <v>0.27583956673240828</v>
      </c>
      <c r="R3093">
        <f t="shared" si="589"/>
        <v>0.55719367658870611</v>
      </c>
      <c r="S3093">
        <f t="shared" si="590"/>
        <v>1.7565074552025679</v>
      </c>
      <c r="T3093" s="6">
        <f t="shared" si="596"/>
        <v>81.01801589111497</v>
      </c>
      <c r="U3093">
        <f t="shared" si="591"/>
        <v>13.280469569028249</v>
      </c>
      <c r="V3093" s="16">
        <f t="shared" si="592"/>
        <v>15.083438345339875</v>
      </c>
    </row>
    <row r="3094" spans="4:22" ht="15.75" x14ac:dyDescent="0.25">
      <c r="D3094" s="27">
        <v>28656</v>
      </c>
      <c r="E3094">
        <v>166</v>
      </c>
      <c r="F3094">
        <v>11.4</v>
      </c>
      <c r="G3094">
        <v>0</v>
      </c>
      <c r="H3094">
        <v>4.0131102730770634</v>
      </c>
      <c r="I3094" s="20">
        <f t="shared" si="593"/>
        <v>2.3721969581414175</v>
      </c>
      <c r="J3094">
        <f t="shared" si="594"/>
        <v>0.28845915010999634</v>
      </c>
      <c r="K3094" s="16">
        <f t="shared" si="585"/>
        <v>0.96966004111655324</v>
      </c>
      <c r="L3094" s="16">
        <f t="shared" si="586"/>
        <v>0.29748482754619721</v>
      </c>
      <c r="M3094" s="6"/>
      <c r="N3094" s="6">
        <f t="shared" si="587"/>
        <v>3.2104882184616508</v>
      </c>
      <c r="O3094" s="6"/>
      <c r="P3094" s="6">
        <f t="shared" si="588"/>
        <v>3.2331415450566929</v>
      </c>
      <c r="Q3094">
        <f t="shared" si="595"/>
        <v>0.27006005297038321</v>
      </c>
      <c r="R3094">
        <f t="shared" si="589"/>
        <v>0.50615815475176784</v>
      </c>
      <c r="S3094">
        <f t="shared" si="590"/>
        <v>1.6364809584971753</v>
      </c>
      <c r="T3094" s="6">
        <f t="shared" si="596"/>
        <v>79.404188259212845</v>
      </c>
      <c r="U3094">
        <f t="shared" si="591"/>
        <v>12.722466645959836</v>
      </c>
      <c r="V3094" s="16">
        <f t="shared" si="592"/>
        <v>14.644344924283363</v>
      </c>
    </row>
    <row r="3095" spans="4:22" ht="15.75" x14ac:dyDescent="0.25">
      <c r="D3095" s="27">
        <v>28657</v>
      </c>
      <c r="E3095">
        <v>167</v>
      </c>
      <c r="F3095">
        <v>10.199999999999999</v>
      </c>
      <c r="G3095">
        <v>0</v>
      </c>
      <c r="H3095">
        <v>3.183422888454114</v>
      </c>
      <c r="I3095" s="20">
        <f t="shared" si="593"/>
        <v>2.254155049571358</v>
      </c>
      <c r="J3095">
        <f t="shared" si="594"/>
        <v>0.27410525402787711</v>
      </c>
      <c r="K3095" s="16">
        <f t="shared" si="585"/>
        <v>0.98520391952522679</v>
      </c>
      <c r="L3095" s="16">
        <f t="shared" si="586"/>
        <v>0.27822184686391566</v>
      </c>
      <c r="M3095" s="6"/>
      <c r="N3095" s="6">
        <f t="shared" si="587"/>
        <v>2.5467383107632915</v>
      </c>
      <c r="O3095" s="6"/>
      <c r="P3095" s="6">
        <f t="shared" si="588"/>
        <v>2.5693916373583336</v>
      </c>
      <c r="Q3095">
        <f t="shared" si="595"/>
        <v>0.26468062753070948</v>
      </c>
      <c r="R3095">
        <f t="shared" si="589"/>
        <v>0.46085782005647652</v>
      </c>
      <c r="S3095">
        <f t="shared" si="590"/>
        <v>1.1841242288643026</v>
      </c>
      <c r="T3095" s="6">
        <f t="shared" si="596"/>
        <v>78.242717356943587</v>
      </c>
      <c r="U3095">
        <f t="shared" si="591"/>
        <v>11.38325963059564</v>
      </c>
      <c r="V3095" s="16">
        <f t="shared" si="592"/>
        <v>14.037848413402514</v>
      </c>
    </row>
    <row r="3096" spans="4:22" ht="15.75" x14ac:dyDescent="0.25">
      <c r="D3096" s="27">
        <v>28658</v>
      </c>
      <c r="E3096">
        <v>168</v>
      </c>
      <c r="F3096">
        <v>8.1999999999999993</v>
      </c>
      <c r="G3096">
        <v>0</v>
      </c>
      <c r="H3096">
        <v>3.6610772908745099</v>
      </c>
      <c r="I3096" s="20">
        <f t="shared" si="593"/>
        <v>2.0531217091941252</v>
      </c>
      <c r="J3096">
        <f t="shared" si="594"/>
        <v>0.24965959983800565</v>
      </c>
      <c r="K3096" s="16">
        <f t="shared" si="585"/>
        <v>0.99639084068285177</v>
      </c>
      <c r="L3096" s="16">
        <f t="shared" si="586"/>
        <v>0.25056392496232466</v>
      </c>
      <c r="M3096" s="6"/>
      <c r="N3096" s="6">
        <f t="shared" si="587"/>
        <v>2.9288618326996083</v>
      </c>
      <c r="O3096" s="6"/>
      <c r="P3096" s="6">
        <f t="shared" si="588"/>
        <v>2.9515151592946509</v>
      </c>
      <c r="Q3096">
        <f t="shared" si="595"/>
        <v>0.26080905785647862</v>
      </c>
      <c r="R3096">
        <f t="shared" si="589"/>
        <v>0.42956915057947165</v>
      </c>
      <c r="S3096">
        <f t="shared" si="590"/>
        <v>1.2678798599006371</v>
      </c>
      <c r="T3096" s="6">
        <f t="shared" si="596"/>
        <v>76.997490823638003</v>
      </c>
      <c r="U3096">
        <f t="shared" si="591"/>
        <v>9.1512479383219851</v>
      </c>
      <c r="V3096" s="16">
        <f t="shared" si="592"/>
        <v>13.129038654902269</v>
      </c>
    </row>
    <row r="3097" spans="4:22" ht="15.75" x14ac:dyDescent="0.25">
      <c r="D3097" s="27">
        <v>28659</v>
      </c>
      <c r="E3097">
        <v>169</v>
      </c>
      <c r="F3097">
        <v>12.6</v>
      </c>
      <c r="G3097">
        <v>0</v>
      </c>
      <c r="H3097">
        <v>3.6783870777838987</v>
      </c>
      <c r="I3097" s="20">
        <f t="shared" si="593"/>
        <v>1.9782407372679418</v>
      </c>
      <c r="J3097">
        <f t="shared" si="594"/>
        <v>0.24055407365178172</v>
      </c>
      <c r="K3097" s="16">
        <f t="shared" si="585"/>
        <v>0.94065344883640667</v>
      </c>
      <c r="L3097" s="16">
        <f t="shared" si="586"/>
        <v>0.25573081558287847</v>
      </c>
      <c r="M3097" s="6"/>
      <c r="N3097" s="6">
        <f t="shared" si="587"/>
        <v>2.9427096622271192</v>
      </c>
      <c r="O3097" s="6"/>
      <c r="P3097" s="6">
        <f t="shared" si="588"/>
        <v>2.9653629888221618</v>
      </c>
      <c r="Q3097">
        <f t="shared" si="595"/>
        <v>0.25665830274546003</v>
      </c>
      <c r="R3097">
        <f t="shared" si="589"/>
        <v>0.39724581399250419</v>
      </c>
      <c r="S3097">
        <f t="shared" si="590"/>
        <v>1.1779780342779047</v>
      </c>
      <c r="T3097" s="6">
        <f t="shared" si="596"/>
        <v>75.842166115955152</v>
      </c>
      <c r="U3097">
        <f t="shared" si="591"/>
        <v>14.061673661324027</v>
      </c>
      <c r="V3097" s="16">
        <f t="shared" si="592"/>
        <v>13.302490075634811</v>
      </c>
    </row>
    <row r="3098" spans="4:22" ht="15.75" x14ac:dyDescent="0.25">
      <c r="D3098" s="27">
        <v>28660</v>
      </c>
      <c r="E3098">
        <v>170</v>
      </c>
      <c r="F3098">
        <v>16.7</v>
      </c>
      <c r="G3098">
        <v>0</v>
      </c>
      <c r="H3098">
        <v>4.3003274351697236</v>
      </c>
      <c r="I3098" s="20">
        <f t="shared" si="593"/>
        <v>2.0292660470236483</v>
      </c>
      <c r="J3098">
        <f t="shared" si="594"/>
        <v>0.24675875131807565</v>
      </c>
      <c r="K3098" s="16">
        <f t="shared" si="585"/>
        <v>0.86188973360297427</v>
      </c>
      <c r="L3098" s="16">
        <f t="shared" si="586"/>
        <v>0.28629967581415</v>
      </c>
      <c r="M3098" s="6"/>
      <c r="N3098" s="6">
        <f t="shared" si="587"/>
        <v>3.4402619481357792</v>
      </c>
      <c r="O3098" s="6"/>
      <c r="P3098" s="6">
        <f t="shared" si="588"/>
        <v>3.4629152747308218</v>
      </c>
      <c r="Q3098">
        <f t="shared" si="595"/>
        <v>0.25280722038651715</v>
      </c>
      <c r="R3098">
        <f t="shared" si="589"/>
        <v>0.36838665102815737</v>
      </c>
      <c r="S3098">
        <f t="shared" si="590"/>
        <v>1.275691760852339</v>
      </c>
      <c r="T3098" s="6">
        <f t="shared" si="596"/>
        <v>74.58912768169786</v>
      </c>
      <c r="U3098">
        <f t="shared" si="591"/>
        <v>18.637297630485019</v>
      </c>
      <c r="V3098" s="16">
        <f t="shared" si="592"/>
        <v>14.294657368683012</v>
      </c>
    </row>
    <row r="3099" spans="4:22" ht="15.75" x14ac:dyDescent="0.25">
      <c r="D3099" s="27">
        <v>28661</v>
      </c>
      <c r="E3099">
        <v>171</v>
      </c>
      <c r="F3099">
        <v>16.100000000000001</v>
      </c>
      <c r="G3099">
        <v>0</v>
      </c>
      <c r="H3099">
        <v>4.5286146144911008</v>
      </c>
      <c r="I3099" s="20">
        <f t="shared" si="593"/>
        <v>1.9689335012051767</v>
      </c>
      <c r="J3099">
        <f t="shared" si="594"/>
        <v>0.23942231374654949</v>
      </c>
      <c r="K3099" s="16">
        <f t="shared" si="585"/>
        <v>0.7764644312995822</v>
      </c>
      <c r="L3099" s="16">
        <f t="shared" si="586"/>
        <v>0.30834936424045095</v>
      </c>
      <c r="M3099" s="6"/>
      <c r="N3099" s="6">
        <f t="shared" si="587"/>
        <v>3.6228916915928808</v>
      </c>
      <c r="O3099" s="6"/>
      <c r="P3099" s="6">
        <f t="shared" si="588"/>
        <v>3.6455450181879234</v>
      </c>
      <c r="Q3099">
        <f t="shared" si="595"/>
        <v>0.24863042560565954</v>
      </c>
      <c r="R3099">
        <f t="shared" si="589"/>
        <v>0.33831679722782831</v>
      </c>
      <c r="S3099">
        <f t="shared" si="590"/>
        <v>1.2333491147032034</v>
      </c>
      <c r="T3099" s="6">
        <f t="shared" si="596"/>
        <v>73.378431893589706</v>
      </c>
      <c r="U3099">
        <f t="shared" si="591"/>
        <v>17.967694122802925</v>
      </c>
      <c r="V3099" s="16">
        <f t="shared" si="592"/>
        <v>14.977768595495398</v>
      </c>
    </row>
    <row r="3100" spans="4:22" ht="15.75" x14ac:dyDescent="0.25">
      <c r="D3100" s="27">
        <v>28662</v>
      </c>
      <c r="E3100">
        <v>172</v>
      </c>
      <c r="F3100">
        <v>17.399999999999999</v>
      </c>
      <c r="G3100">
        <v>0</v>
      </c>
      <c r="H3100">
        <v>3.5428331902612635</v>
      </c>
      <c r="I3100" s="20">
        <f t="shared" si="593"/>
        <v>1.9179961153146494</v>
      </c>
      <c r="J3100">
        <f t="shared" si="594"/>
        <v>0.23322832762226137</v>
      </c>
      <c r="K3100" s="16">
        <f t="shared" si="585"/>
        <v>0.69392581886038318</v>
      </c>
      <c r="L3100" s="16">
        <f t="shared" si="586"/>
        <v>0.33609979810995699</v>
      </c>
      <c r="M3100" s="6"/>
      <c r="N3100" s="6">
        <f t="shared" si="587"/>
        <v>2.8342665522090109</v>
      </c>
      <c r="O3100" s="6"/>
      <c r="P3100" s="6">
        <f t="shared" si="588"/>
        <v>2.8569198788040531</v>
      </c>
      <c r="Q3100">
        <f t="shared" si="595"/>
        <v>0.24459477297863236</v>
      </c>
      <c r="R3100">
        <f t="shared" si="589"/>
        <v>0.31047894748699961</v>
      </c>
      <c r="S3100">
        <f t="shared" si="590"/>
        <v>0.88701347702576894</v>
      </c>
      <c r="T3100" s="6">
        <f t="shared" si="596"/>
        <v>72.514071743158979</v>
      </c>
      <c r="U3100">
        <f t="shared" si="591"/>
        <v>19.4185017227808</v>
      </c>
      <c r="V3100" s="16">
        <f t="shared" si="592"/>
        <v>15.80365596270558</v>
      </c>
    </row>
    <row r="3101" spans="4:22" ht="15.75" x14ac:dyDescent="0.25">
      <c r="D3101" s="27">
        <v>28663</v>
      </c>
      <c r="E3101">
        <v>173</v>
      </c>
      <c r="F3101">
        <v>17.5</v>
      </c>
      <c r="G3101">
        <v>0</v>
      </c>
      <c r="H3101">
        <v>4.5584657805455961</v>
      </c>
      <c r="I3101" s="20">
        <f t="shared" si="593"/>
        <v>1.8815440096549005</v>
      </c>
      <c r="J3101">
        <f t="shared" si="594"/>
        <v>0.22879575157403589</v>
      </c>
      <c r="K3101" s="16">
        <f t="shared" si="585"/>
        <v>0.63499847462986359</v>
      </c>
      <c r="L3101" s="16">
        <f t="shared" si="586"/>
        <v>0.36030913571469508</v>
      </c>
      <c r="M3101" s="6"/>
      <c r="N3101" s="6">
        <f t="shared" si="587"/>
        <v>3.6467726244364771</v>
      </c>
      <c r="O3101" s="6"/>
      <c r="P3101" s="6">
        <f t="shared" si="588"/>
        <v>3.6694259510315197</v>
      </c>
      <c r="Q3101">
        <f t="shared" si="595"/>
        <v>0.2417135724771966</v>
      </c>
      <c r="R3101">
        <f t="shared" si="589"/>
        <v>0.29133560372340378</v>
      </c>
      <c r="S3101">
        <f t="shared" si="590"/>
        <v>1.0690344247620929</v>
      </c>
      <c r="T3101" s="6">
        <f t="shared" si="596"/>
        <v>71.467690644991933</v>
      </c>
      <c r="U3101">
        <f t="shared" si="591"/>
        <v>19.530102307394483</v>
      </c>
      <c r="V3101" s="16">
        <f t="shared" si="592"/>
        <v>16.496700303009469</v>
      </c>
    </row>
    <row r="3102" spans="4:22" ht="15.75" x14ac:dyDescent="0.25">
      <c r="D3102" s="27">
        <v>28664</v>
      </c>
      <c r="E3102">
        <v>174</v>
      </c>
      <c r="F3102">
        <v>16</v>
      </c>
      <c r="G3102">
        <v>0</v>
      </c>
      <c r="H3102">
        <v>3.7129044157490796</v>
      </c>
      <c r="I3102" s="20">
        <f t="shared" si="593"/>
        <v>1.7120775932879808</v>
      </c>
      <c r="J3102">
        <f t="shared" si="594"/>
        <v>0.20818863534381846</v>
      </c>
      <c r="K3102" s="16">
        <f t="shared" si="585"/>
        <v>0.56366193842181167</v>
      </c>
      <c r="L3102" s="16">
        <f t="shared" si="586"/>
        <v>0.36935017455094199</v>
      </c>
      <c r="M3102" s="6"/>
      <c r="N3102" s="6">
        <f t="shared" si="587"/>
        <v>2.9703235325992638</v>
      </c>
      <c r="O3102" s="6"/>
      <c r="P3102" s="6">
        <f t="shared" si="588"/>
        <v>2.9929768591943064</v>
      </c>
      <c r="Q3102">
        <f t="shared" si="595"/>
        <v>0.23822563548330644</v>
      </c>
      <c r="R3102">
        <f t="shared" si="589"/>
        <v>0.26897596163183113</v>
      </c>
      <c r="S3102">
        <f t="shared" si="590"/>
        <v>0.80503882884360622</v>
      </c>
      <c r="T3102" s="6">
        <f t="shared" si="596"/>
        <v>70.685305142743374</v>
      </c>
      <c r="U3102">
        <f t="shared" si="591"/>
        <v>17.856093538189242</v>
      </c>
      <c r="V3102" s="16">
        <f t="shared" si="592"/>
        <v>16.749520201847268</v>
      </c>
    </row>
    <row r="3103" spans="4:22" ht="15.75" x14ac:dyDescent="0.25">
      <c r="D3103" s="27">
        <v>28665</v>
      </c>
      <c r="E3103">
        <v>175</v>
      </c>
      <c r="F3103">
        <v>15.7</v>
      </c>
      <c r="G3103">
        <v>0</v>
      </c>
      <c r="H3103">
        <v>3.4469108569567912</v>
      </c>
      <c r="I3103" s="20">
        <f t="shared" si="593"/>
        <v>1.5718160390126166</v>
      </c>
      <c r="J3103">
        <f t="shared" si="594"/>
        <v>0.19113283034393416</v>
      </c>
      <c r="K3103" s="16">
        <f t="shared" si="585"/>
        <v>0.51032317703977159</v>
      </c>
      <c r="L3103" s="16">
        <f t="shared" si="586"/>
        <v>0.37453292137863925</v>
      </c>
      <c r="M3103" s="6"/>
      <c r="N3103" s="6">
        <f t="shared" si="587"/>
        <v>2.7575286855654331</v>
      </c>
      <c r="O3103" s="6"/>
      <c r="P3103" s="6">
        <f t="shared" si="588"/>
        <v>2.7801820121604752</v>
      </c>
      <c r="Q3103">
        <f t="shared" si="595"/>
        <v>0.23561768380914458</v>
      </c>
      <c r="R3103">
        <f t="shared" si="589"/>
        <v>0.25284075488398122</v>
      </c>
      <c r="S3103">
        <f t="shared" si="590"/>
        <v>0.70294331866952042</v>
      </c>
      <c r="T3103" s="6">
        <f t="shared" si="596"/>
        <v>70.005015150668896</v>
      </c>
      <c r="U3103">
        <f t="shared" si="591"/>
        <v>17.521291784348193</v>
      </c>
      <c r="V3103" s="16">
        <f t="shared" si="592"/>
        <v>16.893054249512268</v>
      </c>
    </row>
    <row r="3104" spans="4:22" ht="15.75" x14ac:dyDescent="0.25">
      <c r="D3104" s="27">
        <v>28666</v>
      </c>
      <c r="E3104">
        <v>176</v>
      </c>
      <c r="F3104">
        <v>15.3</v>
      </c>
      <c r="G3104">
        <v>25</v>
      </c>
      <c r="H3104">
        <v>2.8890293335405861</v>
      </c>
      <c r="I3104" s="20">
        <f t="shared" si="593"/>
        <v>1.4336474781774466</v>
      </c>
      <c r="J3104">
        <f t="shared" si="594"/>
        <v>0.17433153334637752</v>
      </c>
      <c r="K3104" s="16">
        <f t="shared" si="585"/>
        <v>0.46394472875108794</v>
      </c>
      <c r="L3104" s="16">
        <f t="shared" si="586"/>
        <v>0.37575927161769423</v>
      </c>
      <c r="M3104" s="6"/>
      <c r="N3104" s="6">
        <f t="shared" si="587"/>
        <v>2.3112234668324692</v>
      </c>
      <c r="O3104" s="6"/>
      <c r="P3104" s="6">
        <f t="shared" si="588"/>
        <v>2.3338767934275113</v>
      </c>
      <c r="Q3104">
        <f t="shared" si="595"/>
        <v>0.23335005050222965</v>
      </c>
      <c r="R3104">
        <f t="shared" si="589"/>
        <v>0.23921668001855756</v>
      </c>
      <c r="S3104">
        <f t="shared" si="590"/>
        <v>0.55830225809608613</v>
      </c>
      <c r="T3104" s="6">
        <f t="shared" si="596"/>
        <v>94.469366219167853</v>
      </c>
      <c r="U3104">
        <f t="shared" si="591"/>
        <v>17.074889445893465</v>
      </c>
      <c r="V3104" s="16">
        <f t="shared" si="592"/>
        <v>16.926871951972856</v>
      </c>
    </row>
    <row r="3105" spans="4:22" ht="15.75" x14ac:dyDescent="0.25">
      <c r="D3105" s="27">
        <v>28667</v>
      </c>
      <c r="E3105">
        <v>177</v>
      </c>
      <c r="F3105">
        <v>14.8</v>
      </c>
      <c r="G3105">
        <v>4.4000000000000004</v>
      </c>
      <c r="H3105">
        <v>3.0695346582395571</v>
      </c>
      <c r="I3105" s="20">
        <f t="shared" si="593"/>
        <v>2.5769337591550703</v>
      </c>
      <c r="J3105">
        <f t="shared" si="594"/>
        <v>0.31335514511325657</v>
      </c>
      <c r="K3105" s="16">
        <f t="shared" si="585"/>
        <v>0.84010088015133433</v>
      </c>
      <c r="L3105" s="16">
        <f t="shared" si="586"/>
        <v>0.37299704418451424</v>
      </c>
      <c r="M3105" s="6"/>
      <c r="N3105" s="6">
        <f t="shared" si="587"/>
        <v>2.4556277265916457</v>
      </c>
      <c r="O3105" s="6"/>
      <c r="P3105" s="6">
        <f t="shared" si="588"/>
        <v>2.4782810531866879</v>
      </c>
      <c r="Q3105">
        <f t="shared" si="595"/>
        <v>0.31489788739722618</v>
      </c>
      <c r="R3105">
        <f t="shared" si="589"/>
        <v>0.96634362719812328</v>
      </c>
      <c r="S3105">
        <f t="shared" si="590"/>
        <v>2.3948711021528091</v>
      </c>
      <c r="T3105" s="6">
        <f t="shared" si="596"/>
        <v>96.497148443610101</v>
      </c>
      <c r="U3105">
        <f t="shared" si="591"/>
        <v>16.51688652282505</v>
      </c>
      <c r="V3105" s="16">
        <f t="shared" si="592"/>
        <v>16.850622878459987</v>
      </c>
    </row>
    <row r="3106" spans="4:22" ht="15.75" x14ac:dyDescent="0.25">
      <c r="D3106" s="27">
        <v>28668</v>
      </c>
      <c r="E3106">
        <v>178</v>
      </c>
      <c r="F3106">
        <v>15.5</v>
      </c>
      <c r="G3106">
        <v>0</v>
      </c>
      <c r="H3106">
        <v>2.7900334018731252</v>
      </c>
      <c r="I3106" s="20">
        <f t="shared" si="593"/>
        <v>2.5373716602220098</v>
      </c>
      <c r="J3106">
        <f t="shared" si="594"/>
        <v>0.30854439388299637</v>
      </c>
      <c r="K3106" s="16">
        <f t="shared" si="585"/>
        <v>0.82056992175595134</v>
      </c>
      <c r="L3106" s="16">
        <f t="shared" si="586"/>
        <v>0.37601231254338091</v>
      </c>
      <c r="M3106" s="6"/>
      <c r="N3106" s="6">
        <f t="shared" si="587"/>
        <v>2.2320267214985003</v>
      </c>
      <c r="O3106" s="6"/>
      <c r="P3106" s="6">
        <f t="shared" si="588"/>
        <v>2.2546800480935429</v>
      </c>
      <c r="Q3106">
        <f t="shared" si="595"/>
        <v>0.32165716147870033</v>
      </c>
      <c r="R3106">
        <f t="shared" si="589"/>
        <v>1</v>
      </c>
      <c r="S3106">
        <f t="shared" si="590"/>
        <v>2.2546800480935429</v>
      </c>
      <c r="T3106" s="6">
        <f t="shared" si="596"/>
        <v>94.265121722111601</v>
      </c>
      <c r="U3106">
        <f t="shared" si="591"/>
        <v>17.298090615120827</v>
      </c>
      <c r="V3106" s="16">
        <f t="shared" si="592"/>
        <v>16.933842910006497</v>
      </c>
    </row>
    <row r="3107" spans="4:22" ht="15.75" x14ac:dyDescent="0.25">
      <c r="D3107" s="27">
        <v>28669</v>
      </c>
      <c r="E3107">
        <v>179</v>
      </c>
      <c r="F3107">
        <v>12.4</v>
      </c>
      <c r="G3107">
        <v>22.5</v>
      </c>
      <c r="H3107">
        <v>1.5663774968987692</v>
      </c>
      <c r="I3107" s="20">
        <f t="shared" si="593"/>
        <v>2.4611279019959853</v>
      </c>
      <c r="J3107">
        <f t="shared" si="594"/>
        <v>0.29927315288271183</v>
      </c>
      <c r="K3107" s="16">
        <f t="shared" si="585"/>
        <v>0.84206809868516319</v>
      </c>
      <c r="L3107" s="16">
        <f t="shared" si="586"/>
        <v>0.3554025539620943</v>
      </c>
      <c r="M3107" s="6"/>
      <c r="N3107" s="6">
        <f t="shared" si="587"/>
        <v>1.2531019975190154</v>
      </c>
      <c r="O3107" s="6"/>
      <c r="P3107" s="6">
        <f t="shared" si="588"/>
        <v>1.2757553241140578</v>
      </c>
      <c r="Q3107">
        <f t="shared" si="595"/>
        <v>0.31421707240703867</v>
      </c>
      <c r="R3107">
        <f t="shared" si="589"/>
        <v>0.95825330218244054</v>
      </c>
      <c r="S3107">
        <f t="shared" si="590"/>
        <v>1.2224967521091257</v>
      </c>
      <c r="T3107" s="6">
        <f t="shared" si="596"/>
        <v>105.89999999999999</v>
      </c>
      <c r="U3107">
        <f t="shared" si="591"/>
        <v>13.838472492096663</v>
      </c>
      <c r="V3107" s="16">
        <f t="shared" si="592"/>
        <v>16.358166045013132</v>
      </c>
    </row>
    <row r="3108" spans="4:22" ht="15.75" x14ac:dyDescent="0.25">
      <c r="D3108" s="27">
        <v>28670</v>
      </c>
      <c r="E3108">
        <v>180</v>
      </c>
      <c r="F3108">
        <v>13.2</v>
      </c>
      <c r="G3108">
        <v>4</v>
      </c>
      <c r="H3108">
        <v>1.6450572157351906</v>
      </c>
      <c r="I3108" s="20">
        <f t="shared" si="593"/>
        <v>2.0700484067528233</v>
      </c>
      <c r="J3108">
        <f t="shared" si="594"/>
        <v>0.25171788626114333</v>
      </c>
      <c r="K3108" s="16">
        <f t="shared" si="585"/>
        <v>0.73003351826167362</v>
      </c>
      <c r="L3108" s="16">
        <f t="shared" si="586"/>
        <v>0.34480319048983366</v>
      </c>
      <c r="M3108" s="6"/>
      <c r="N3108" s="6">
        <f t="shared" si="587"/>
        <v>1.3160457725881525</v>
      </c>
      <c r="O3108" s="6"/>
      <c r="P3108" s="6">
        <f t="shared" si="588"/>
        <v>1.3386990991831949</v>
      </c>
      <c r="Q3108">
        <f t="shared" si="595"/>
        <v>0.35298999999999997</v>
      </c>
      <c r="R3108">
        <f t="shared" si="589"/>
        <v>1</v>
      </c>
      <c r="S3108">
        <f t="shared" si="590"/>
        <v>1.3386990991831949</v>
      </c>
      <c r="T3108" s="6">
        <f t="shared" si="596"/>
        <v>105.89999999999999</v>
      </c>
      <c r="U3108">
        <f t="shared" si="591"/>
        <v>14.731277169006123</v>
      </c>
      <c r="V3108" s="16">
        <f t="shared" si="592"/>
        <v>16.055597317725006</v>
      </c>
    </row>
    <row r="3109" spans="4:22" ht="15.75" x14ac:dyDescent="0.25">
      <c r="D3109" s="27">
        <v>28671</v>
      </c>
      <c r="E3109">
        <v>181</v>
      </c>
      <c r="F3109">
        <v>15.6</v>
      </c>
      <c r="G3109">
        <v>0</v>
      </c>
      <c r="H3109">
        <v>3.7855778644810569</v>
      </c>
      <c r="I3109" s="20">
        <f t="shared" si="593"/>
        <v>2.1229450780674664</v>
      </c>
      <c r="J3109">
        <f t="shared" si="594"/>
        <v>0.25815012149300393</v>
      </c>
      <c r="K3109" s="16">
        <f t="shared" si="585"/>
        <v>0.73003351826167362</v>
      </c>
      <c r="L3109" s="16">
        <f t="shared" si="586"/>
        <v>0.35361406707420856</v>
      </c>
      <c r="M3109" s="6"/>
      <c r="N3109" s="6">
        <f t="shared" si="587"/>
        <v>3.0284622915848458</v>
      </c>
      <c r="O3109" s="6"/>
      <c r="P3109" s="6">
        <f t="shared" si="588"/>
        <v>3.051115618179888</v>
      </c>
      <c r="Q3109">
        <f t="shared" si="595"/>
        <v>0.35298999999999997</v>
      </c>
      <c r="R3109">
        <f t="shared" si="589"/>
        <v>1</v>
      </c>
      <c r="S3109">
        <f t="shared" si="590"/>
        <v>3.051115618179888</v>
      </c>
      <c r="T3109" s="6">
        <f t="shared" si="596"/>
        <v>102.87153770841515</v>
      </c>
      <c r="U3109">
        <f t="shared" si="591"/>
        <v>17.40969119973451</v>
      </c>
      <c r="V3109" s="16">
        <f t="shared" si="592"/>
        <v>16.307431643074764</v>
      </c>
    </row>
    <row r="3110" spans="4:22" ht="15.75" x14ac:dyDescent="0.25">
      <c r="D3110" s="27">
        <v>28672</v>
      </c>
      <c r="E3110">
        <v>182</v>
      </c>
      <c r="F3110">
        <v>14.6</v>
      </c>
      <c r="G3110">
        <v>2</v>
      </c>
      <c r="H3110">
        <v>2.2128921159239252</v>
      </c>
      <c r="I3110" s="20">
        <f t="shared" si="593"/>
        <v>2.2071234580722749</v>
      </c>
      <c r="J3110">
        <f t="shared" si="594"/>
        <v>0.26838621250158862</v>
      </c>
      <c r="K3110" s="16">
        <f t="shared" si="585"/>
        <v>0.75917381618493651</v>
      </c>
      <c r="L3110" s="16">
        <f t="shared" si="586"/>
        <v>0.35352406363315503</v>
      </c>
      <c r="M3110" s="6"/>
      <c r="N3110" s="6">
        <f t="shared" si="587"/>
        <v>1.7703136927391403</v>
      </c>
      <c r="O3110" s="6"/>
      <c r="P3110" s="6">
        <f t="shared" si="588"/>
        <v>1.7929670193341827</v>
      </c>
      <c r="Q3110">
        <f t="shared" si="595"/>
        <v>0.34290512569471715</v>
      </c>
      <c r="R3110">
        <f t="shared" si="589"/>
        <v>1</v>
      </c>
      <c r="S3110">
        <f t="shared" si="590"/>
        <v>1.7929670193341827</v>
      </c>
      <c r="T3110" s="6">
        <f t="shared" si="596"/>
        <v>103.10122401567601</v>
      </c>
      <c r="U3110">
        <f t="shared" si="591"/>
        <v>16.293685353597684</v>
      </c>
      <c r="V3110" s="16">
        <f t="shared" si="592"/>
        <v>16.304875108714395</v>
      </c>
    </row>
    <row r="3111" spans="4:22" ht="15.75" x14ac:dyDescent="0.25">
      <c r="D3111" s="27">
        <v>28673</v>
      </c>
      <c r="E3111">
        <v>183</v>
      </c>
      <c r="F3111">
        <v>14.9</v>
      </c>
      <c r="G3111">
        <v>5</v>
      </c>
      <c r="H3111">
        <v>2.3631750050045648</v>
      </c>
      <c r="I3111" s="20">
        <f t="shared" si="593"/>
        <v>2.2139005326646437</v>
      </c>
      <c r="J3111">
        <f t="shared" si="594"/>
        <v>0.26921030477202068</v>
      </c>
      <c r="K3111" s="16">
        <f t="shared" si="585"/>
        <v>0.75696155016493283</v>
      </c>
      <c r="L3111" s="16">
        <f t="shared" si="586"/>
        <v>0.35564594359299095</v>
      </c>
      <c r="M3111" s="6"/>
      <c r="N3111" s="6">
        <f t="shared" si="587"/>
        <v>1.890540004003652</v>
      </c>
      <c r="O3111" s="6"/>
      <c r="P3111" s="6">
        <f t="shared" si="588"/>
        <v>1.9131933305986943</v>
      </c>
      <c r="Q3111">
        <f t="shared" si="595"/>
        <v>0.34367074671892001</v>
      </c>
      <c r="R3111">
        <f t="shared" si="589"/>
        <v>1</v>
      </c>
      <c r="S3111">
        <f t="shared" si="590"/>
        <v>1.9131933305986943</v>
      </c>
      <c r="T3111" s="6">
        <f t="shared" si="596"/>
        <v>105.89999999999999</v>
      </c>
      <c r="U3111">
        <f t="shared" si="591"/>
        <v>16.628487107438733</v>
      </c>
      <c r="V3111" s="16">
        <f t="shared" si="592"/>
        <v>16.365060455134312</v>
      </c>
    </row>
    <row r="3112" spans="4:22" ht="15.75" x14ac:dyDescent="0.25">
      <c r="D3112" s="27">
        <v>28674</v>
      </c>
      <c r="E3112">
        <v>184</v>
      </c>
      <c r="F3112">
        <v>14.6</v>
      </c>
      <c r="G3112">
        <v>2</v>
      </c>
      <c r="H3112">
        <v>2.5502148199196335</v>
      </c>
      <c r="I3112" s="20">
        <f t="shared" si="593"/>
        <v>2.1323306552115455</v>
      </c>
      <c r="J3112">
        <f t="shared" si="594"/>
        <v>0.25929140767372394</v>
      </c>
      <c r="K3112" s="16">
        <f t="shared" si="585"/>
        <v>0.73003351826167362</v>
      </c>
      <c r="L3112" s="16">
        <f t="shared" si="586"/>
        <v>0.35517740102007667</v>
      </c>
      <c r="M3112" s="6"/>
      <c r="N3112" s="6">
        <f t="shared" si="587"/>
        <v>2.0401718559357067</v>
      </c>
      <c r="O3112" s="6"/>
      <c r="P3112" s="6">
        <f t="shared" si="588"/>
        <v>2.0628251825307489</v>
      </c>
      <c r="Q3112">
        <f t="shared" si="595"/>
        <v>0.35298999999999997</v>
      </c>
      <c r="R3112">
        <f t="shared" si="589"/>
        <v>1</v>
      </c>
      <c r="S3112">
        <f t="shared" si="590"/>
        <v>2.0628251825307489</v>
      </c>
      <c r="T3112" s="6">
        <f t="shared" si="596"/>
        <v>105.85982814406429</v>
      </c>
      <c r="U3112">
        <f t="shared" si="591"/>
        <v>16.293685353597684</v>
      </c>
      <c r="V3112" s="16">
        <f t="shared" si="592"/>
        <v>16.351786116640461</v>
      </c>
    </row>
    <row r="3113" spans="4:22" ht="15.75" x14ac:dyDescent="0.25">
      <c r="D3113" s="27">
        <v>28675</v>
      </c>
      <c r="E3113">
        <v>185</v>
      </c>
      <c r="F3113">
        <v>15.1</v>
      </c>
      <c r="G3113">
        <v>0.8</v>
      </c>
      <c r="H3113">
        <v>2.3320195112389199</v>
      </c>
      <c r="I3113" s="20">
        <f t="shared" si="593"/>
        <v>2.153126447121243</v>
      </c>
      <c r="J3113">
        <f t="shared" si="594"/>
        <v>0.26182017596994317</v>
      </c>
      <c r="K3113" s="16">
        <f t="shared" si="585"/>
        <v>0.73039154584619825</v>
      </c>
      <c r="L3113" s="16">
        <f t="shared" si="586"/>
        <v>0.35846550724599408</v>
      </c>
      <c r="M3113" s="6"/>
      <c r="N3113" s="6">
        <f t="shared" si="587"/>
        <v>1.865615608991136</v>
      </c>
      <c r="O3113" s="6"/>
      <c r="P3113" s="6">
        <f t="shared" si="588"/>
        <v>1.8882689355861784</v>
      </c>
      <c r="Q3113">
        <f t="shared" si="595"/>
        <v>0.35286609381354767</v>
      </c>
      <c r="R3113">
        <f t="shared" si="589"/>
        <v>1</v>
      </c>
      <c r="S3113">
        <f t="shared" si="590"/>
        <v>1.8882689355861784</v>
      </c>
      <c r="T3113" s="6">
        <f t="shared" si="596"/>
        <v>104.79421253507316</v>
      </c>
      <c r="U3113">
        <f t="shared" si="591"/>
        <v>16.851688276666096</v>
      </c>
      <c r="V3113" s="16">
        <f t="shared" si="592"/>
        <v>16.444757900121321</v>
      </c>
    </row>
    <row r="3114" spans="4:22" ht="15.75" x14ac:dyDescent="0.25">
      <c r="D3114" s="27">
        <v>28676</v>
      </c>
      <c r="E3114">
        <v>186</v>
      </c>
      <c r="F3114">
        <v>14</v>
      </c>
      <c r="G3114">
        <v>1.5</v>
      </c>
      <c r="H3114">
        <v>2.1384598637498797</v>
      </c>
      <c r="I3114" s="20">
        <f t="shared" si="593"/>
        <v>2.1505526709413529</v>
      </c>
      <c r="J3114">
        <f t="shared" si="594"/>
        <v>0.26150720478646849</v>
      </c>
      <c r="K3114" s="16">
        <f t="shared" si="585"/>
        <v>0.74065521907195686</v>
      </c>
      <c r="L3114" s="16">
        <f t="shared" si="586"/>
        <v>0.35307549052869402</v>
      </c>
      <c r="M3114" s="6"/>
      <c r="N3114" s="6">
        <f t="shared" si="587"/>
        <v>1.7107678909999038</v>
      </c>
      <c r="O3114" s="6"/>
      <c r="P3114" s="6">
        <f t="shared" si="588"/>
        <v>1.7334212175949462</v>
      </c>
      <c r="Q3114">
        <f t="shared" si="595"/>
        <v>0.34931404178357717</v>
      </c>
      <c r="R3114">
        <f t="shared" si="589"/>
        <v>1</v>
      </c>
      <c r="S3114">
        <f t="shared" si="590"/>
        <v>1.7334212175949462</v>
      </c>
      <c r="T3114" s="6">
        <f t="shared" si="596"/>
        <v>104.58344464407325</v>
      </c>
      <c r="U3114">
        <f t="shared" si="591"/>
        <v>15.624081845915587</v>
      </c>
      <c r="V3114" s="16">
        <f t="shared" si="592"/>
        <v>16.292128600788772</v>
      </c>
    </row>
    <row r="3115" spans="4:22" ht="15.75" x14ac:dyDescent="0.25">
      <c r="D3115" s="27">
        <v>28677</v>
      </c>
      <c r="E3115">
        <v>187</v>
      </c>
      <c r="F3115">
        <v>12.6</v>
      </c>
      <c r="G3115">
        <v>32.200000000000003</v>
      </c>
      <c r="H3115">
        <v>1.4738319411701499</v>
      </c>
      <c r="I3115" s="20">
        <f t="shared" si="593"/>
        <v>2.0682358387871291</v>
      </c>
      <c r="J3115">
        <f t="shared" si="594"/>
        <v>0.2514974779965149</v>
      </c>
      <c r="K3115" s="16">
        <f t="shared" si="585"/>
        <v>0.74268526887739572</v>
      </c>
      <c r="L3115" s="16">
        <f t="shared" si="586"/>
        <v>0.33863264633842183</v>
      </c>
      <c r="M3115" s="6"/>
      <c r="N3115" s="6">
        <f t="shared" si="587"/>
        <v>1.17906555293612</v>
      </c>
      <c r="O3115" s="6"/>
      <c r="P3115" s="6">
        <f t="shared" si="588"/>
        <v>1.2017188795311624</v>
      </c>
      <c r="Q3115">
        <f t="shared" si="595"/>
        <v>0.34861148214691084</v>
      </c>
      <c r="R3115">
        <f t="shared" si="589"/>
        <v>1</v>
      </c>
      <c r="S3115">
        <f t="shared" si="590"/>
        <v>1.2017188795311624</v>
      </c>
      <c r="T3115" s="6">
        <f t="shared" si="596"/>
        <v>105.89999999999999</v>
      </c>
      <c r="U3115">
        <f t="shared" si="591"/>
        <v>14.061673661324027</v>
      </c>
      <c r="V3115" s="16">
        <f t="shared" si="592"/>
        <v>15.877308681456768</v>
      </c>
    </row>
    <row r="3116" spans="4:22" ht="15.75" x14ac:dyDescent="0.25">
      <c r="D3116" s="27">
        <v>28678</v>
      </c>
      <c r="E3116">
        <v>188</v>
      </c>
      <c r="F3116">
        <v>15.2</v>
      </c>
      <c r="G3116">
        <v>1.4</v>
      </c>
      <c r="H3116">
        <v>3.5821787635719038</v>
      </c>
      <c r="I3116" s="20">
        <f t="shared" si="593"/>
        <v>2.0749942595129234</v>
      </c>
      <c r="J3116">
        <f t="shared" si="594"/>
        <v>0.25231930195677149</v>
      </c>
      <c r="K3116" s="16">
        <f t="shared" si="585"/>
        <v>0.73003351826167362</v>
      </c>
      <c r="L3116" s="16">
        <f t="shared" si="586"/>
        <v>0.34562700978111804</v>
      </c>
      <c r="M3116" s="6"/>
      <c r="N3116" s="6">
        <f t="shared" si="587"/>
        <v>2.865743010857523</v>
      </c>
      <c r="O3116" s="6"/>
      <c r="P3116" s="6">
        <f t="shared" si="588"/>
        <v>2.8883963374525656</v>
      </c>
      <c r="Q3116">
        <f t="shared" si="595"/>
        <v>0.35298999999999997</v>
      </c>
      <c r="R3116">
        <f t="shared" si="589"/>
        <v>1</v>
      </c>
      <c r="S3116">
        <f t="shared" si="590"/>
        <v>2.8883963374525656</v>
      </c>
      <c r="T3116" s="6">
        <f t="shared" si="596"/>
        <v>104.43425698914248</v>
      </c>
      <c r="U3116">
        <f t="shared" si="591"/>
        <v>16.963288861279779</v>
      </c>
      <c r="V3116" s="16">
        <f t="shared" si="592"/>
        <v>16.079279231329629</v>
      </c>
    </row>
    <row r="3117" spans="4:22" ht="15.75" x14ac:dyDescent="0.25">
      <c r="D3117" s="27">
        <v>28679</v>
      </c>
      <c r="E3117">
        <v>189</v>
      </c>
      <c r="F3117">
        <v>14.2</v>
      </c>
      <c r="G3117">
        <v>0</v>
      </c>
      <c r="H3117">
        <v>2.6557188489748955</v>
      </c>
      <c r="I3117" s="20">
        <f t="shared" si="593"/>
        <v>2.1058585339669023</v>
      </c>
      <c r="J3117">
        <f t="shared" si="594"/>
        <v>0.25607239773037532</v>
      </c>
      <c r="K3117" s="16">
        <f t="shared" si="585"/>
        <v>0.74412219728441897</v>
      </c>
      <c r="L3117" s="16">
        <f t="shared" si="586"/>
        <v>0.34412680963540609</v>
      </c>
      <c r="M3117" s="6"/>
      <c r="N3117" s="6">
        <f t="shared" si="587"/>
        <v>2.1245750791799165</v>
      </c>
      <c r="O3117" s="6"/>
      <c r="P3117" s="6">
        <f t="shared" si="588"/>
        <v>2.1472284057749587</v>
      </c>
      <c r="Q3117">
        <f t="shared" si="595"/>
        <v>0.34811418996380827</v>
      </c>
      <c r="R3117">
        <f t="shared" si="589"/>
        <v>1</v>
      </c>
      <c r="S3117">
        <f t="shared" si="590"/>
        <v>2.1472284057749587</v>
      </c>
      <c r="T3117" s="6">
        <f t="shared" si="596"/>
        <v>102.30968190996258</v>
      </c>
      <c r="U3117">
        <f t="shared" si="591"/>
        <v>15.847283015142951</v>
      </c>
      <c r="V3117" s="16">
        <f t="shared" si="592"/>
        <v>16.036132584436604</v>
      </c>
    </row>
    <row r="3118" spans="4:22" ht="15.75" x14ac:dyDescent="0.25">
      <c r="D3118" s="27">
        <v>28680</v>
      </c>
      <c r="E3118">
        <v>190</v>
      </c>
      <c r="F3118">
        <v>13</v>
      </c>
      <c r="G3118">
        <v>0.4</v>
      </c>
      <c r="H3118">
        <v>2.1686623098123059</v>
      </c>
      <c r="I3118" s="20">
        <f t="shared" si="593"/>
        <v>2.1021520512436784</v>
      </c>
      <c r="J3118">
        <f t="shared" si="594"/>
        <v>0.25562168943123131</v>
      </c>
      <c r="K3118" s="16">
        <f t="shared" si="585"/>
        <v>0.76458543390774203</v>
      </c>
      <c r="L3118" s="16">
        <f t="shared" si="586"/>
        <v>0.33432717665672357</v>
      </c>
      <c r="M3118" s="6"/>
      <c r="N3118" s="6">
        <f t="shared" si="587"/>
        <v>1.7349298478498447</v>
      </c>
      <c r="O3118" s="6"/>
      <c r="P3118" s="6">
        <f t="shared" si="588"/>
        <v>1.7575831744448871</v>
      </c>
      <c r="Q3118">
        <f t="shared" si="595"/>
        <v>0.3410322730332086</v>
      </c>
      <c r="R3118">
        <f t="shared" si="589"/>
        <v>1</v>
      </c>
      <c r="S3118">
        <f t="shared" si="590"/>
        <v>1.7575831744448871</v>
      </c>
      <c r="T3118" s="6">
        <f t="shared" si="596"/>
        <v>100.97475206211274</v>
      </c>
      <c r="U3118">
        <f t="shared" si="591"/>
        <v>14.508075999778759</v>
      </c>
      <c r="V3118" s="16">
        <f t="shared" si="592"/>
        <v>15.751944682691942</v>
      </c>
    </row>
    <row r="3119" spans="4:22" ht="15.75" x14ac:dyDescent="0.25">
      <c r="D3119" s="27">
        <v>28681</v>
      </c>
      <c r="E3119">
        <v>191</v>
      </c>
      <c r="F3119">
        <v>12.6</v>
      </c>
      <c r="G3119">
        <v>2.8</v>
      </c>
      <c r="H3119">
        <v>1.7668347892630447</v>
      </c>
      <c r="I3119" s="20">
        <f t="shared" si="593"/>
        <v>2.0692524946822974</v>
      </c>
      <c r="J3119">
        <f t="shared" si="594"/>
        <v>0.25162110335336735</v>
      </c>
      <c r="K3119" s="16">
        <f t="shared" si="585"/>
        <v>0.7774430568836419</v>
      </c>
      <c r="L3119" s="16">
        <f t="shared" si="586"/>
        <v>0.3236521326230416</v>
      </c>
      <c r="M3119" s="6"/>
      <c r="N3119" s="6">
        <f t="shared" si="587"/>
        <v>1.4134678314104359</v>
      </c>
      <c r="O3119" s="6"/>
      <c r="P3119" s="6">
        <f t="shared" si="588"/>
        <v>1.4361211580054782</v>
      </c>
      <c r="Q3119">
        <f t="shared" si="595"/>
        <v>0.33658250687370916</v>
      </c>
      <c r="R3119">
        <f t="shared" si="589"/>
        <v>1</v>
      </c>
      <c r="S3119">
        <f t="shared" si="590"/>
        <v>1.4361211580054782</v>
      </c>
      <c r="T3119" s="6">
        <f t="shared" si="596"/>
        <v>102.36128423070231</v>
      </c>
      <c r="U3119">
        <f t="shared" si="591"/>
        <v>14.061673661324027</v>
      </c>
      <c r="V3119" s="16">
        <f t="shared" si="592"/>
        <v>15.437588146575896</v>
      </c>
    </row>
    <row r="3120" spans="4:22" ht="15.75" x14ac:dyDescent="0.25">
      <c r="D3120" s="27">
        <v>28682</v>
      </c>
      <c r="E3120">
        <v>192</v>
      </c>
      <c r="F3120">
        <v>11.2</v>
      </c>
      <c r="G3120">
        <v>0</v>
      </c>
      <c r="H3120">
        <v>1.7004661980592084</v>
      </c>
      <c r="I3120" s="20">
        <f t="shared" si="593"/>
        <v>1.9196915140850668</v>
      </c>
      <c r="J3120">
        <f t="shared" si="594"/>
        <v>0.23343448811274412</v>
      </c>
      <c r="K3120" s="16">
        <f t="shared" si="585"/>
        <v>0.76408841664063876</v>
      </c>
      <c r="L3120" s="16">
        <f t="shared" si="586"/>
        <v>0.3055071677948647</v>
      </c>
      <c r="M3120" s="6"/>
      <c r="N3120" s="6">
        <f t="shared" si="587"/>
        <v>1.3603729584473667</v>
      </c>
      <c r="O3120" s="6"/>
      <c r="P3120" s="6">
        <f t="shared" si="588"/>
        <v>1.3830262850424091</v>
      </c>
      <c r="Q3120">
        <f t="shared" si="595"/>
        <v>0.34120428076900772</v>
      </c>
      <c r="R3120">
        <f t="shared" si="589"/>
        <v>1</v>
      </c>
      <c r="S3120">
        <f t="shared" si="590"/>
        <v>1.3830262850424091</v>
      </c>
      <c r="T3120" s="6">
        <f t="shared" si="596"/>
        <v>101.00091127225495</v>
      </c>
      <c r="U3120">
        <f t="shared" si="591"/>
        <v>12.499265476732468</v>
      </c>
      <c r="V3120" s="16">
        <f t="shared" si="592"/>
        <v>14.891119015409163</v>
      </c>
    </row>
    <row r="3121" spans="4:22" ht="15.75" x14ac:dyDescent="0.25">
      <c r="D3121" s="27">
        <v>28683</v>
      </c>
      <c r="E3121">
        <v>193</v>
      </c>
      <c r="F3121">
        <v>14</v>
      </c>
      <c r="G3121">
        <v>0</v>
      </c>
      <c r="H3121">
        <v>2.804490790590056</v>
      </c>
      <c r="I3121" s="20">
        <f t="shared" si="593"/>
        <v>1.9812264219375166</v>
      </c>
      <c r="J3121">
        <f t="shared" si="594"/>
        <v>0.24091713290760203</v>
      </c>
      <c r="K3121" s="16">
        <f t="shared" si="585"/>
        <v>0.77719109962768762</v>
      </c>
      <c r="L3121" s="16">
        <f t="shared" si="586"/>
        <v>0.30998442084966371</v>
      </c>
      <c r="M3121" s="6"/>
      <c r="N3121" s="6">
        <f t="shared" si="587"/>
        <v>2.243592632472045</v>
      </c>
      <c r="O3121" s="6"/>
      <c r="P3121" s="6">
        <f t="shared" si="588"/>
        <v>2.2662459590670876</v>
      </c>
      <c r="Q3121">
        <f t="shared" si="595"/>
        <v>0.33666970424084985</v>
      </c>
      <c r="R3121">
        <f t="shared" si="589"/>
        <v>1</v>
      </c>
      <c r="S3121">
        <f t="shared" si="590"/>
        <v>2.2662459590670876</v>
      </c>
      <c r="T3121" s="6">
        <f t="shared" si="596"/>
        <v>98.757318639782909</v>
      </c>
      <c r="U3121">
        <f t="shared" si="591"/>
        <v>15.624081845915587</v>
      </c>
      <c r="V3121" s="16">
        <f t="shared" si="592"/>
        <v>15.027435412949567</v>
      </c>
    </row>
    <row r="3122" spans="4:22" ht="15.75" x14ac:dyDescent="0.25">
      <c r="D3122" s="27">
        <v>28684</v>
      </c>
      <c r="E3122">
        <v>194</v>
      </c>
      <c r="F3122">
        <v>14.6</v>
      </c>
      <c r="G3122">
        <v>0</v>
      </c>
      <c r="H3122">
        <v>2.4887795223957352</v>
      </c>
      <c r="I3122" s="20">
        <f t="shared" si="593"/>
        <v>2.0876284914414791</v>
      </c>
      <c r="J3122">
        <f t="shared" si="594"/>
        <v>0.25385562455928384</v>
      </c>
      <c r="K3122" s="16">
        <f t="shared" si="585"/>
        <v>0.79880067576106761</v>
      </c>
      <c r="L3122" s="16">
        <f t="shared" si="586"/>
        <v>0.31779595619072259</v>
      </c>
      <c r="M3122" s="6"/>
      <c r="N3122" s="6">
        <f t="shared" si="587"/>
        <v>1.9910236179165883</v>
      </c>
      <c r="O3122" s="6"/>
      <c r="P3122" s="6">
        <f t="shared" si="588"/>
        <v>2.0136769445116309</v>
      </c>
      <c r="Q3122">
        <f t="shared" si="595"/>
        <v>0.32919106213260968</v>
      </c>
      <c r="R3122">
        <f t="shared" si="589"/>
        <v>1</v>
      </c>
      <c r="S3122">
        <f t="shared" si="590"/>
        <v>2.0136769445116309</v>
      </c>
      <c r="T3122" s="6">
        <f t="shared" si="596"/>
        <v>96.766295021866327</v>
      </c>
      <c r="U3122">
        <f t="shared" si="591"/>
        <v>16.293685353597684</v>
      </c>
      <c r="V3122" s="16">
        <f t="shared" si="592"/>
        <v>15.262932525641679</v>
      </c>
    </row>
    <row r="3123" spans="4:22" ht="15.75" x14ac:dyDescent="0.25">
      <c r="D3123" s="27">
        <v>28685</v>
      </c>
      <c r="E3123">
        <v>195</v>
      </c>
      <c r="F3123">
        <v>13.1</v>
      </c>
      <c r="G3123">
        <v>1.1000000000000001</v>
      </c>
      <c r="H3123">
        <v>1.9607722480671868</v>
      </c>
      <c r="I3123" s="20">
        <f t="shared" si="593"/>
        <v>2.1109710568758779</v>
      </c>
      <c r="J3123">
        <f t="shared" si="594"/>
        <v>0.25669408051610676</v>
      </c>
      <c r="K3123" s="16">
        <f t="shared" si="585"/>
        <v>0.81797758685981725</v>
      </c>
      <c r="L3123" s="16">
        <f t="shared" si="586"/>
        <v>0.31381554291914637</v>
      </c>
      <c r="M3123" s="6"/>
      <c r="N3123" s="6">
        <f t="shared" si="587"/>
        <v>1.5686177984537495</v>
      </c>
      <c r="O3123" s="6"/>
      <c r="P3123" s="6">
        <f t="shared" si="588"/>
        <v>1.5912711250487919</v>
      </c>
      <c r="Q3123">
        <f t="shared" si="595"/>
        <v>0.32255431673955443</v>
      </c>
      <c r="R3123">
        <f t="shared" si="589"/>
        <v>1</v>
      </c>
      <c r="S3123">
        <f t="shared" si="590"/>
        <v>1.5912711250487919</v>
      </c>
      <c r="T3123" s="6">
        <f t="shared" si="596"/>
        <v>96.297677223412578</v>
      </c>
      <c r="U3123">
        <f t="shared" si="591"/>
        <v>14.619676584392442</v>
      </c>
      <c r="V3123" s="16">
        <f t="shared" si="592"/>
        <v>15.143299811733154</v>
      </c>
    </row>
    <row r="3124" spans="4:22" ht="15.75" x14ac:dyDescent="0.25">
      <c r="D3124" s="27">
        <v>28686</v>
      </c>
      <c r="E3124">
        <v>196</v>
      </c>
      <c r="F3124">
        <v>10.4</v>
      </c>
      <c r="G3124">
        <v>2.6</v>
      </c>
      <c r="H3124">
        <v>2.124852329526151</v>
      </c>
      <c r="I3124" s="20">
        <f t="shared" si="593"/>
        <v>1.9776179386306971</v>
      </c>
      <c r="J3124">
        <f t="shared" si="594"/>
        <v>0.24047834133749277</v>
      </c>
      <c r="K3124" s="16">
        <f t="shared" si="585"/>
        <v>0.82249116559357571</v>
      </c>
      <c r="L3124" s="16">
        <f t="shared" si="586"/>
        <v>0.29237802349395969</v>
      </c>
      <c r="M3124" s="6"/>
      <c r="N3124" s="6">
        <f t="shared" si="587"/>
        <v>1.699881863620921</v>
      </c>
      <c r="O3124" s="6"/>
      <c r="P3124" s="6">
        <f t="shared" si="588"/>
        <v>1.7225351902159634</v>
      </c>
      <c r="Q3124">
        <f t="shared" si="595"/>
        <v>0.32099225741137527</v>
      </c>
      <c r="R3124">
        <f t="shared" si="589"/>
        <v>1</v>
      </c>
      <c r="S3124">
        <f t="shared" si="590"/>
        <v>1.7225351902159634</v>
      </c>
      <c r="T3124" s="6">
        <f t="shared" si="596"/>
        <v>97.197795359791655</v>
      </c>
      <c r="U3124">
        <f t="shared" si="591"/>
        <v>11.606460799823008</v>
      </c>
      <c r="V3124" s="16">
        <f t="shared" si="592"/>
        <v>14.485518635502384</v>
      </c>
    </row>
    <row r="3125" spans="4:22" ht="15.75" x14ac:dyDescent="0.25">
      <c r="D3125" s="27">
        <v>28687</v>
      </c>
      <c r="E3125">
        <v>197</v>
      </c>
      <c r="F3125">
        <v>10</v>
      </c>
      <c r="G3125">
        <v>6</v>
      </c>
      <c r="H3125">
        <v>2.0493543440414119</v>
      </c>
      <c r="I3125" s="20">
        <f t="shared" si="593"/>
        <v>1.8265035345593938</v>
      </c>
      <c r="J3125">
        <f t="shared" si="594"/>
        <v>0.2221028298024223</v>
      </c>
      <c r="K3125" s="16">
        <f t="shared" si="585"/>
        <v>0.81382151179118822</v>
      </c>
      <c r="L3125" s="16">
        <f t="shared" si="586"/>
        <v>0.27291344181057953</v>
      </c>
      <c r="M3125" s="6"/>
      <c r="N3125" s="6">
        <f t="shared" si="587"/>
        <v>1.6394834752331295</v>
      </c>
      <c r="O3125" s="6"/>
      <c r="P3125" s="6">
        <f t="shared" si="588"/>
        <v>1.6621368018281719</v>
      </c>
      <c r="Q3125">
        <f t="shared" si="595"/>
        <v>0.32399265119930554</v>
      </c>
      <c r="R3125">
        <f t="shared" si="589"/>
        <v>1</v>
      </c>
      <c r="S3125">
        <f t="shared" si="590"/>
        <v>1.6621368018281719</v>
      </c>
      <c r="T3125" s="6">
        <f t="shared" si="596"/>
        <v>101.55831188455853</v>
      </c>
      <c r="U3125">
        <f t="shared" si="591"/>
        <v>11.160058461368276</v>
      </c>
      <c r="V3125" s="16">
        <f t="shared" si="592"/>
        <v>13.867049686962613</v>
      </c>
    </row>
    <row r="3126" spans="4:22" ht="15.75" x14ac:dyDescent="0.25">
      <c r="D3126" s="27">
        <v>28688</v>
      </c>
      <c r="E3126">
        <v>198</v>
      </c>
      <c r="F3126">
        <v>9.6999999999999993</v>
      </c>
      <c r="G3126">
        <v>5</v>
      </c>
      <c r="H3126">
        <v>2.2622939912532058</v>
      </c>
      <c r="I3126" s="20">
        <f t="shared" si="593"/>
        <v>1.6229615798335706</v>
      </c>
      <c r="J3126">
        <f t="shared" si="594"/>
        <v>0.19735212810776218</v>
      </c>
      <c r="K3126" s="16">
        <f t="shared" si="585"/>
        <v>0.77182239285176313</v>
      </c>
      <c r="L3126" s="16">
        <f t="shared" si="586"/>
        <v>0.25569629740668304</v>
      </c>
      <c r="M3126" s="6"/>
      <c r="N3126" s="6">
        <f t="shared" si="587"/>
        <v>1.8098351930025647</v>
      </c>
      <c r="O3126" s="6"/>
      <c r="P3126" s="6">
        <f t="shared" si="588"/>
        <v>1.8324885195976071</v>
      </c>
      <c r="Q3126">
        <f t="shared" si="595"/>
        <v>0.3385277062818618</v>
      </c>
      <c r="R3126">
        <f t="shared" si="589"/>
        <v>1</v>
      </c>
      <c r="S3126">
        <f t="shared" si="590"/>
        <v>1.8324885195976071</v>
      </c>
      <c r="T3126" s="6">
        <f t="shared" si="596"/>
        <v>104.74847669155598</v>
      </c>
      <c r="U3126">
        <f t="shared" si="591"/>
        <v>10.825256707527227</v>
      </c>
      <c r="V3126" s="16">
        <f t="shared" si="592"/>
        <v>13.301337151807411</v>
      </c>
    </row>
    <row r="3127" spans="4:22" ht="15.75" x14ac:dyDescent="0.25">
      <c r="D3127" s="27">
        <v>28689</v>
      </c>
      <c r="E3127">
        <v>199</v>
      </c>
      <c r="F3127">
        <v>11.9</v>
      </c>
      <c r="G3127">
        <v>0.6</v>
      </c>
      <c r="H3127">
        <v>2.4686187631849417</v>
      </c>
      <c r="I3127" s="20">
        <f t="shared" si="593"/>
        <v>1.5576425675869128</v>
      </c>
      <c r="J3127">
        <f t="shared" si="594"/>
        <v>0.18940933621856859</v>
      </c>
      <c r="K3127" s="16">
        <f t="shared" si="585"/>
        <v>0.74109573228197723</v>
      </c>
      <c r="L3127" s="16">
        <f t="shared" si="586"/>
        <v>0.25558012004109182</v>
      </c>
      <c r="M3127" s="6"/>
      <c r="N3127" s="6">
        <f t="shared" si="587"/>
        <v>1.9748950105479535</v>
      </c>
      <c r="O3127" s="6"/>
      <c r="P3127" s="6">
        <f t="shared" si="588"/>
        <v>1.9975483371429958</v>
      </c>
      <c r="Q3127">
        <f t="shared" si="595"/>
        <v>0.34916158897185329</v>
      </c>
      <c r="R3127">
        <f t="shared" si="589"/>
        <v>1</v>
      </c>
      <c r="S3127">
        <f t="shared" si="590"/>
        <v>1.9975483371429958</v>
      </c>
      <c r="T3127" s="6">
        <f t="shared" si="596"/>
        <v>103.37358168100802</v>
      </c>
      <c r="U3127">
        <f t="shared" si="591"/>
        <v>13.280469569028249</v>
      </c>
      <c r="V3127" s="16">
        <f t="shared" si="592"/>
        <v>13.297456199607057</v>
      </c>
    </row>
    <row r="3128" spans="4:22" ht="15.75" x14ac:dyDescent="0.25">
      <c r="D3128" s="27">
        <v>28690</v>
      </c>
      <c r="E3128">
        <v>200</v>
      </c>
      <c r="F3128">
        <v>12.7</v>
      </c>
      <c r="G3128">
        <v>0.2</v>
      </c>
      <c r="H3128">
        <v>2.4191433742330006</v>
      </c>
      <c r="I3128" s="20">
        <f t="shared" si="593"/>
        <v>1.6158646465602082</v>
      </c>
      <c r="J3128">
        <f t="shared" si="594"/>
        <v>0.19648914102172133</v>
      </c>
      <c r="K3128" s="16">
        <f t="shared" si="585"/>
        <v>0.75433828709153927</v>
      </c>
      <c r="L3128" s="16">
        <f t="shared" si="586"/>
        <v>0.26047881220415542</v>
      </c>
      <c r="M3128" s="6"/>
      <c r="N3128" s="6">
        <f t="shared" si="587"/>
        <v>1.9353146993864005</v>
      </c>
      <c r="O3128" s="6"/>
      <c r="P3128" s="6">
        <f t="shared" si="588"/>
        <v>1.9579680259814429</v>
      </c>
      <c r="Q3128">
        <f t="shared" si="595"/>
        <v>0.34457860560336007</v>
      </c>
      <c r="R3128">
        <f t="shared" si="589"/>
        <v>1</v>
      </c>
      <c r="S3128">
        <f t="shared" si="590"/>
        <v>1.9579680259814429</v>
      </c>
      <c r="T3128" s="6">
        <f t="shared" si="596"/>
        <v>101.63826698162163</v>
      </c>
      <c r="U3128">
        <f t="shared" si="591"/>
        <v>14.17327424593771</v>
      </c>
      <c r="V3128" s="16">
        <f t="shared" si="592"/>
        <v>13.460340804402337</v>
      </c>
    </row>
    <row r="3129" spans="4:22" ht="15.75" x14ac:dyDescent="0.25">
      <c r="D3129" s="27">
        <v>28691</v>
      </c>
      <c r="E3129">
        <v>201</v>
      </c>
      <c r="F3129">
        <v>12.3</v>
      </c>
      <c r="G3129">
        <v>0</v>
      </c>
      <c r="H3129">
        <v>2.1079959354864157</v>
      </c>
      <c r="I3129" s="20">
        <f t="shared" si="593"/>
        <v>1.6611790447651271</v>
      </c>
      <c r="J3129">
        <f t="shared" si="594"/>
        <v>0.20199937184343947</v>
      </c>
      <c r="K3129" s="16">
        <f t="shared" si="585"/>
        <v>0.77105229059156233</v>
      </c>
      <c r="L3129" s="16">
        <f t="shared" si="586"/>
        <v>0.26197882336678185</v>
      </c>
      <c r="M3129" s="6"/>
      <c r="N3129" s="6">
        <f t="shared" si="587"/>
        <v>1.6863967483891327</v>
      </c>
      <c r="O3129" s="6"/>
      <c r="P3129" s="6">
        <f t="shared" si="588"/>
        <v>1.709050074984175</v>
      </c>
      <c r="Q3129">
        <f t="shared" si="595"/>
        <v>0.33879422327207209</v>
      </c>
      <c r="R3129">
        <f t="shared" si="589"/>
        <v>1</v>
      </c>
      <c r="S3129">
        <f t="shared" si="590"/>
        <v>1.709050074984175</v>
      </c>
      <c r="T3129" s="6">
        <f t="shared" si="596"/>
        <v>99.951870233232498</v>
      </c>
      <c r="U3129">
        <f t="shared" si="591"/>
        <v>13.72687190748298</v>
      </c>
      <c r="V3129" s="16">
        <f t="shared" si="592"/>
        <v>13.509910248161606</v>
      </c>
    </row>
    <row r="3130" spans="4:22" ht="15.75" x14ac:dyDescent="0.25">
      <c r="D3130" s="27">
        <v>28692</v>
      </c>
      <c r="E3130">
        <v>202</v>
      </c>
      <c r="F3130">
        <v>12.6</v>
      </c>
      <c r="G3130">
        <v>7</v>
      </c>
      <c r="H3130">
        <v>1.9856801959925932</v>
      </c>
      <c r="I3130" s="20">
        <f t="shared" si="593"/>
        <v>1.7163667092034021</v>
      </c>
      <c r="J3130">
        <f t="shared" si="594"/>
        <v>0.2087101918391337</v>
      </c>
      <c r="K3130" s="16">
        <f t="shared" si="585"/>
        <v>0.78729513182662481</v>
      </c>
      <c r="L3130" s="16">
        <f t="shared" si="586"/>
        <v>0.26509778023763403</v>
      </c>
      <c r="M3130" s="6"/>
      <c r="N3130" s="6">
        <f t="shared" si="587"/>
        <v>1.5885441567940746</v>
      </c>
      <c r="O3130" s="6"/>
      <c r="P3130" s="6">
        <f t="shared" si="588"/>
        <v>1.6111974833891169</v>
      </c>
      <c r="Q3130">
        <f t="shared" si="595"/>
        <v>0.33317290077744166</v>
      </c>
      <c r="R3130">
        <f t="shared" si="589"/>
        <v>1</v>
      </c>
      <c r="S3130">
        <f t="shared" si="590"/>
        <v>1.6111974833891169</v>
      </c>
      <c r="T3130" s="6">
        <f t="shared" si="596"/>
        <v>105.36332607643843</v>
      </c>
      <c r="U3130">
        <f t="shared" si="591"/>
        <v>14.061673661324027</v>
      </c>
      <c r="V3130" s="16">
        <f t="shared" si="592"/>
        <v>13.612527185401017</v>
      </c>
    </row>
    <row r="3131" spans="4:22" ht="15.75" x14ac:dyDescent="0.25">
      <c r="D3131" s="27">
        <v>28693</v>
      </c>
      <c r="E3131">
        <v>203</v>
      </c>
      <c r="F3131">
        <v>13.1</v>
      </c>
      <c r="G3131">
        <v>0</v>
      </c>
      <c r="H3131">
        <v>3.1737868030563581</v>
      </c>
      <c r="I3131" s="20">
        <f t="shared" si="593"/>
        <v>1.6374451933418128</v>
      </c>
      <c r="J3131">
        <f t="shared" si="594"/>
        <v>0.19911333551036445</v>
      </c>
      <c r="K3131" s="16">
        <f t="shared" si="585"/>
        <v>0.73517369706003977</v>
      </c>
      <c r="L3131" s="16">
        <f t="shared" si="586"/>
        <v>0.27083849205516852</v>
      </c>
      <c r="M3131" s="6"/>
      <c r="N3131" s="6">
        <f t="shared" si="587"/>
        <v>2.5390294424450865</v>
      </c>
      <c r="O3131" s="6"/>
      <c r="P3131" s="6">
        <f t="shared" si="588"/>
        <v>2.5616827690401287</v>
      </c>
      <c r="Q3131">
        <f t="shared" si="595"/>
        <v>0.35121108692146141</v>
      </c>
      <c r="R3131">
        <f t="shared" si="589"/>
        <v>1</v>
      </c>
      <c r="S3131">
        <f t="shared" si="590"/>
        <v>2.5616827690401287</v>
      </c>
      <c r="T3131" s="6">
        <f t="shared" si="596"/>
        <v>102.82429663399334</v>
      </c>
      <c r="U3131">
        <f t="shared" si="591"/>
        <v>14.619676584392442</v>
      </c>
      <c r="V3131" s="16">
        <f t="shared" si="592"/>
        <v>13.799836789846628</v>
      </c>
    </row>
    <row r="3132" spans="4:22" ht="15.75" x14ac:dyDescent="0.25">
      <c r="D3132" s="27">
        <v>28694</v>
      </c>
      <c r="E3132">
        <v>204</v>
      </c>
      <c r="F3132">
        <v>15.2</v>
      </c>
      <c r="G3132">
        <v>0</v>
      </c>
      <c r="H3132">
        <v>3.4798008287483984</v>
      </c>
      <c r="I3132" s="20">
        <f t="shared" si="593"/>
        <v>1.8070543042896456</v>
      </c>
      <c r="J3132">
        <f t="shared" si="594"/>
        <v>0.21973780340162091</v>
      </c>
      <c r="K3132" s="16">
        <f t="shared" si="585"/>
        <v>0.75962882730396286</v>
      </c>
      <c r="L3132" s="16">
        <f t="shared" si="586"/>
        <v>0.28926996383418396</v>
      </c>
      <c r="M3132" s="6"/>
      <c r="N3132" s="6">
        <f t="shared" si="587"/>
        <v>2.7838406629987187</v>
      </c>
      <c r="O3132" s="6"/>
      <c r="P3132" s="6">
        <f t="shared" si="588"/>
        <v>2.8064939895937613</v>
      </c>
      <c r="Q3132">
        <f t="shared" si="595"/>
        <v>0.34274765544664448</v>
      </c>
      <c r="R3132">
        <f t="shared" si="589"/>
        <v>1</v>
      </c>
      <c r="S3132">
        <f t="shared" si="590"/>
        <v>2.8064939895937613</v>
      </c>
      <c r="T3132" s="6">
        <f t="shared" si="596"/>
        <v>100.04045597099463</v>
      </c>
      <c r="U3132">
        <f t="shared" si="591"/>
        <v>16.963288861279779</v>
      </c>
      <c r="V3132" s="16">
        <f t="shared" si="592"/>
        <v>14.388175478005678</v>
      </c>
    </row>
    <row r="3133" spans="4:22" ht="15.75" x14ac:dyDescent="0.25">
      <c r="D3133" s="27">
        <v>28695</v>
      </c>
      <c r="E3133">
        <v>205</v>
      </c>
      <c r="F3133">
        <v>16.100000000000001</v>
      </c>
      <c r="G3133">
        <v>0</v>
      </c>
      <c r="H3133">
        <v>2.9950395067257967</v>
      </c>
      <c r="I3133" s="20">
        <f t="shared" si="593"/>
        <v>2.0104535002945605</v>
      </c>
      <c r="J3133">
        <f t="shared" si="594"/>
        <v>0.24447114563581854</v>
      </c>
      <c r="K3133" s="16">
        <f t="shared" si="585"/>
        <v>0.78644190195913621</v>
      </c>
      <c r="L3133" s="16">
        <f t="shared" si="586"/>
        <v>0.31085722292620332</v>
      </c>
      <c r="M3133" s="6"/>
      <c r="N3133" s="6">
        <f t="shared" si="587"/>
        <v>2.3960316053806374</v>
      </c>
      <c r="O3133" s="6"/>
      <c r="P3133" s="6">
        <f t="shared" si="588"/>
        <v>2.4186849319756796</v>
      </c>
      <c r="Q3133">
        <f t="shared" si="595"/>
        <v>0.33346818656998212</v>
      </c>
      <c r="R3133">
        <f t="shared" si="589"/>
        <v>1</v>
      </c>
      <c r="S3133">
        <f t="shared" si="590"/>
        <v>2.4186849319756796</v>
      </c>
      <c r="T3133" s="6">
        <f t="shared" si="596"/>
        <v>97.644424365614</v>
      </c>
      <c r="U3133">
        <f t="shared" si="591"/>
        <v>17.967694122802925</v>
      </c>
      <c r="V3133" s="16">
        <f t="shared" si="592"/>
        <v>15.05389421063272</v>
      </c>
    </row>
    <row r="3134" spans="4:22" ht="15.75" x14ac:dyDescent="0.25">
      <c r="D3134" s="27">
        <v>28696</v>
      </c>
      <c r="E3134">
        <v>206</v>
      </c>
      <c r="F3134">
        <v>16.399999999999999</v>
      </c>
      <c r="G3134">
        <v>14.5</v>
      </c>
      <c r="H3134">
        <v>1.9067222681792317</v>
      </c>
      <c r="I3134" s="20">
        <f t="shared" si="593"/>
        <v>2.204351301564921</v>
      </c>
      <c r="J3134">
        <f t="shared" si="594"/>
        <v>0.26804911827029437</v>
      </c>
      <c r="K3134" s="16">
        <f t="shared" si="585"/>
        <v>0.80951972216814982</v>
      </c>
      <c r="L3134" s="16">
        <f t="shared" si="586"/>
        <v>0.3311211708991772</v>
      </c>
      <c r="M3134" s="6"/>
      <c r="N3134" s="6">
        <f t="shared" si="587"/>
        <v>1.5253778145433854</v>
      </c>
      <c r="O3134" s="6"/>
      <c r="P3134" s="6">
        <f t="shared" si="588"/>
        <v>1.5480311411384278</v>
      </c>
      <c r="Q3134">
        <f t="shared" si="595"/>
        <v>0.32548141455204666</v>
      </c>
      <c r="R3134">
        <f t="shared" si="589"/>
        <v>1</v>
      </c>
      <c r="S3134">
        <f t="shared" si="590"/>
        <v>1.5480311411384278</v>
      </c>
      <c r="T3134" s="6">
        <f t="shared" si="596"/>
        <v>105.89999999999999</v>
      </c>
      <c r="U3134">
        <f t="shared" si="591"/>
        <v>18.30249587664397</v>
      </c>
      <c r="V3134" s="16">
        <f t="shared" si="592"/>
        <v>15.658069016943752</v>
      </c>
    </row>
    <row r="3135" spans="4:22" ht="15.75" x14ac:dyDescent="0.25">
      <c r="D3135" s="27">
        <v>28697</v>
      </c>
      <c r="E3135">
        <v>207</v>
      </c>
      <c r="F3135">
        <v>16.5</v>
      </c>
      <c r="G3135">
        <v>0</v>
      </c>
      <c r="H3135">
        <v>3.5554445963098451</v>
      </c>
      <c r="I3135" s="20">
        <f t="shared" si="593"/>
        <v>2.0941287378411486</v>
      </c>
      <c r="J3135">
        <f t="shared" si="594"/>
        <v>0.25464605452148364</v>
      </c>
      <c r="K3135" s="16">
        <f t="shared" si="585"/>
        <v>0.73003351826167362</v>
      </c>
      <c r="L3135" s="16">
        <f t="shared" si="586"/>
        <v>0.34881419572054251</v>
      </c>
      <c r="M3135" s="6"/>
      <c r="N3135" s="6">
        <f t="shared" si="587"/>
        <v>2.8443556770478762</v>
      </c>
      <c r="O3135" s="6"/>
      <c r="P3135" s="6">
        <f t="shared" si="588"/>
        <v>2.8670090036429183</v>
      </c>
      <c r="Q3135">
        <f t="shared" si="595"/>
        <v>0.35298999999999997</v>
      </c>
      <c r="R3135">
        <f t="shared" si="589"/>
        <v>1</v>
      </c>
      <c r="S3135">
        <f t="shared" si="590"/>
        <v>2.8670090036429183</v>
      </c>
      <c r="T3135" s="6">
        <f t="shared" si="596"/>
        <v>103.05564432295212</v>
      </c>
      <c r="U3135">
        <f t="shared" si="591"/>
        <v>18.414096461257657</v>
      </c>
      <c r="V3135" s="16">
        <f t="shared" si="592"/>
        <v>16.17063488944752</v>
      </c>
    </row>
    <row r="3136" spans="4:22" ht="15.75" x14ac:dyDescent="0.25">
      <c r="D3136" s="27">
        <v>28698</v>
      </c>
      <c r="E3136">
        <v>208</v>
      </c>
      <c r="F3136">
        <v>16.8</v>
      </c>
      <c r="G3136">
        <v>0</v>
      </c>
      <c r="H3136">
        <v>3.70256850196649</v>
      </c>
      <c r="I3136" s="20">
        <f t="shared" si="593"/>
        <v>2.278323815813188</v>
      </c>
      <c r="J3136">
        <f t="shared" si="594"/>
        <v>0.27704417600288367</v>
      </c>
      <c r="K3136" s="16">
        <f t="shared" si="585"/>
        <v>0.75740055937979534</v>
      </c>
      <c r="L3136" s="16">
        <f t="shared" si="586"/>
        <v>0.36578290387023737</v>
      </c>
      <c r="M3136" s="6"/>
      <c r="N3136" s="6">
        <f t="shared" si="587"/>
        <v>2.962054801573192</v>
      </c>
      <c r="O3136" s="6"/>
      <c r="P3136" s="6">
        <f t="shared" si="588"/>
        <v>2.9847081281682346</v>
      </c>
      <c r="Q3136">
        <f t="shared" si="595"/>
        <v>0.34351881440984039</v>
      </c>
      <c r="R3136">
        <f t="shared" si="589"/>
        <v>1</v>
      </c>
      <c r="S3136">
        <f t="shared" si="590"/>
        <v>2.9847081281682346</v>
      </c>
      <c r="T3136" s="6">
        <f t="shared" si="596"/>
        <v>100.09358952137893</v>
      </c>
      <c r="U3136">
        <f t="shared" si="591"/>
        <v>18.748898215098706</v>
      </c>
      <c r="V3136" s="16">
        <f t="shared" si="592"/>
        <v>16.650140198359946</v>
      </c>
    </row>
    <row r="3137" spans="4:22" ht="15.75" x14ac:dyDescent="0.25">
      <c r="D3137" s="27">
        <v>28699</v>
      </c>
      <c r="E3137">
        <v>209</v>
      </c>
      <c r="F3137">
        <v>19.8</v>
      </c>
      <c r="G3137">
        <v>0</v>
      </c>
      <c r="H3137">
        <v>4.0708244208510296</v>
      </c>
      <c r="I3137" s="20">
        <f t="shared" si="593"/>
        <v>2.604398797619965</v>
      </c>
      <c r="J3137">
        <f t="shared" si="594"/>
        <v>0.31669489379058774</v>
      </c>
      <c r="K3137" s="16">
        <f t="shared" si="585"/>
        <v>0.78593013637136944</v>
      </c>
      <c r="L3137" s="16">
        <f t="shared" si="586"/>
        <v>0.40295552891350433</v>
      </c>
      <c r="M3137" s="6"/>
      <c r="N3137" s="6">
        <f t="shared" si="587"/>
        <v>3.2566595366808238</v>
      </c>
      <c r="O3137" s="6"/>
      <c r="P3137" s="6">
        <f t="shared" si="588"/>
        <v>3.2793128632758659</v>
      </c>
      <c r="Q3137">
        <f t="shared" si="595"/>
        <v>0.33364529840459645</v>
      </c>
      <c r="R3137">
        <f t="shared" si="589"/>
        <v>1</v>
      </c>
      <c r="S3137">
        <f t="shared" si="590"/>
        <v>3.2793128632758659</v>
      </c>
      <c r="T3137" s="6">
        <f t="shared" si="596"/>
        <v>96.836929984698116</v>
      </c>
      <c r="U3137">
        <f t="shared" si="591"/>
        <v>22.096915753509187</v>
      </c>
      <c r="V3137" s="16">
        <f t="shared" si="592"/>
        <v>17.663131295570253</v>
      </c>
    </row>
    <row r="3138" spans="4:22" ht="15.75" x14ac:dyDescent="0.25">
      <c r="D3138" s="27">
        <v>28700</v>
      </c>
      <c r="E3138">
        <v>210</v>
      </c>
      <c r="F3138">
        <v>19.7</v>
      </c>
      <c r="G3138">
        <v>0</v>
      </c>
      <c r="H3138">
        <v>3.9904493853336649</v>
      </c>
      <c r="I3138" s="20">
        <f t="shared" si="593"/>
        <v>2.9152039684860589</v>
      </c>
      <c r="J3138">
        <f t="shared" si="594"/>
        <v>0.35448880256790477</v>
      </c>
      <c r="K3138" s="16">
        <f t="shared" si="585"/>
        <v>0.81729725319099511</v>
      </c>
      <c r="L3138" s="16">
        <f t="shared" si="586"/>
        <v>0.43373301596679154</v>
      </c>
      <c r="M3138" s="6"/>
      <c r="N3138" s="6">
        <f t="shared" si="587"/>
        <v>3.1923595082669323</v>
      </c>
      <c r="O3138" s="6"/>
      <c r="P3138" s="6">
        <f t="shared" si="588"/>
        <v>3.2150128348619749</v>
      </c>
      <c r="Q3138">
        <f t="shared" si="595"/>
        <v>0.32278976661566039</v>
      </c>
      <c r="R3138">
        <f t="shared" si="589"/>
        <v>1</v>
      </c>
      <c r="S3138">
        <f t="shared" si="590"/>
        <v>3.2150128348619749</v>
      </c>
      <c r="T3138" s="6">
        <f t="shared" si="596"/>
        <v>93.644570476431184</v>
      </c>
      <c r="U3138">
        <f t="shared" si="591"/>
        <v>21.985315168895504</v>
      </c>
      <c r="V3138" s="16">
        <f t="shared" si="592"/>
        <v>18.466970877328908</v>
      </c>
    </row>
    <row r="3139" spans="4:22" ht="15.75" x14ac:dyDescent="0.25">
      <c r="D3139" s="27">
        <v>28701</v>
      </c>
      <c r="E3139">
        <v>211</v>
      </c>
      <c r="F3139">
        <v>19.5</v>
      </c>
      <c r="G3139">
        <v>0</v>
      </c>
      <c r="H3139">
        <v>3.7757641643768713</v>
      </c>
      <c r="I3139" s="20">
        <f t="shared" si="593"/>
        <v>3.1938239097323469</v>
      </c>
      <c r="J3139">
        <f t="shared" si="594"/>
        <v>0.38836898742345338</v>
      </c>
      <c r="K3139" s="16">
        <f t="shared" si="585"/>
        <v>0.84804505243073669</v>
      </c>
      <c r="L3139" s="16">
        <f t="shared" si="586"/>
        <v>0.45795796616026252</v>
      </c>
      <c r="M3139" s="6"/>
      <c r="N3139" s="6">
        <f t="shared" si="587"/>
        <v>3.0206113315014971</v>
      </c>
      <c r="O3139" s="6"/>
      <c r="P3139" s="6">
        <f t="shared" si="588"/>
        <v>3.0432646580965397</v>
      </c>
      <c r="Q3139">
        <f t="shared" si="595"/>
        <v>0.31214856825477061</v>
      </c>
      <c r="R3139">
        <f t="shared" si="589"/>
        <v>0.93388129332064973</v>
      </c>
      <c r="S3139">
        <f t="shared" si="590"/>
        <v>2.8420479348202212</v>
      </c>
      <c r="T3139" s="6">
        <f t="shared" si="596"/>
        <v>90.825175868206017</v>
      </c>
      <c r="U3139">
        <f t="shared" si="591"/>
        <v>21.762113999668138</v>
      </c>
      <c r="V3139" s="16">
        <f t="shared" si="592"/>
        <v>19.079801461803385</v>
      </c>
    </row>
    <row r="3140" spans="4:22" ht="15.75" x14ac:dyDescent="0.25">
      <c r="D3140" s="27">
        <v>28702</v>
      </c>
      <c r="E3140">
        <v>212</v>
      </c>
      <c r="F3140">
        <v>21.3</v>
      </c>
      <c r="G3140">
        <v>0</v>
      </c>
      <c r="H3140">
        <v>4.3132972864114976</v>
      </c>
      <c r="I3140" s="20">
        <f t="shared" si="593"/>
        <v>3.5524893809147811</v>
      </c>
      <c r="J3140">
        <f t="shared" si="594"/>
        <v>0.43198270871923738</v>
      </c>
      <c r="K3140" s="16">
        <f t="shared" si="585"/>
        <v>0.87520057146511376</v>
      </c>
      <c r="L3140" s="16">
        <f t="shared" si="586"/>
        <v>0.49358138328918649</v>
      </c>
      <c r="M3140" s="6"/>
      <c r="N3140" s="6">
        <f t="shared" si="587"/>
        <v>3.4506378291291981</v>
      </c>
      <c r="O3140" s="6"/>
      <c r="P3140" s="6">
        <f t="shared" si="588"/>
        <v>3.4732911557242403</v>
      </c>
      <c r="Q3140">
        <f t="shared" si="595"/>
        <v>0.3027505862273534</v>
      </c>
      <c r="R3140">
        <f t="shared" si="589"/>
        <v>0.82710361264149124</v>
      </c>
      <c r="S3140">
        <f t="shared" si="590"/>
        <v>2.8727716626552593</v>
      </c>
      <c r="T3140" s="6">
        <f t="shared" si="596"/>
        <v>87.975057532145811</v>
      </c>
      <c r="U3140">
        <f t="shared" si="591"/>
        <v>23.770924522714431</v>
      </c>
      <c r="V3140" s="16">
        <f t="shared" si="592"/>
        <v>19.952256338731143</v>
      </c>
    </row>
    <row r="3141" spans="4:22" ht="15.75" x14ac:dyDescent="0.25">
      <c r="D3141" s="27">
        <v>28703</v>
      </c>
      <c r="E3141">
        <v>213</v>
      </c>
      <c r="F3141">
        <v>22.6</v>
      </c>
      <c r="G3141">
        <v>0</v>
      </c>
      <c r="H3141">
        <v>4.7460657355831</v>
      </c>
      <c r="I3141" s="20">
        <f t="shared" si="593"/>
        <v>3.9727650650226316</v>
      </c>
      <c r="J3141">
        <f t="shared" si="594"/>
        <v>0.48308823190675199</v>
      </c>
      <c r="K3141" s="16">
        <f t="shared" si="585"/>
        <v>0.90265201174925036</v>
      </c>
      <c r="L3141" s="16">
        <f t="shared" si="586"/>
        <v>0.53518767544823254</v>
      </c>
      <c r="M3141" s="6"/>
      <c r="N3141" s="6">
        <f t="shared" si="587"/>
        <v>3.7968525884664803</v>
      </c>
      <c r="O3141" s="6"/>
      <c r="P3141" s="6">
        <f t="shared" si="588"/>
        <v>3.8195059150615229</v>
      </c>
      <c r="Q3141">
        <f t="shared" si="595"/>
        <v>0.29325019177381939</v>
      </c>
      <c r="R3141">
        <f t="shared" si="589"/>
        <v>0.7257491080974795</v>
      </c>
      <c r="S3141">
        <f t="shared" si="590"/>
        <v>2.7720030112289478</v>
      </c>
      <c r="T3141" s="6">
        <f t="shared" si="596"/>
        <v>85.225707847511913</v>
      </c>
      <c r="U3141">
        <f t="shared" si="591"/>
        <v>25.221732122692305</v>
      </c>
      <c r="V3141" s="16">
        <f t="shared" si="592"/>
        <v>20.932273231674639</v>
      </c>
    </row>
    <row r="3142" spans="4:22" ht="15.75" x14ac:dyDescent="0.25">
      <c r="D3142" s="27">
        <v>28704</v>
      </c>
      <c r="E3142">
        <v>214</v>
      </c>
      <c r="F3142">
        <v>21.8</v>
      </c>
      <c r="G3142">
        <v>0</v>
      </c>
      <c r="H3142">
        <v>3.9415283815192081</v>
      </c>
      <c r="I3142" s="20">
        <f t="shared" si="593"/>
        <v>4.3010520239099996</v>
      </c>
      <c r="J3142">
        <f t="shared" si="594"/>
        <v>0.52300792610745594</v>
      </c>
      <c r="K3142" s="16">
        <f t="shared" si="585"/>
        <v>0.92913288018654716</v>
      </c>
      <c r="L3142" s="16">
        <f t="shared" si="586"/>
        <v>0.56289895370234744</v>
      </c>
      <c r="M3142" s="6"/>
      <c r="N3142" s="6">
        <f t="shared" si="587"/>
        <v>3.1532227052153665</v>
      </c>
      <c r="O3142" s="6"/>
      <c r="P3142" s="6">
        <f t="shared" si="588"/>
        <v>3.1758760318104091</v>
      </c>
      <c r="Q3142">
        <f t="shared" si="595"/>
        <v>0.2840856928250397</v>
      </c>
      <c r="R3142">
        <f t="shared" si="589"/>
        <v>0.63425346962895313</v>
      </c>
      <c r="S3142">
        <f t="shared" si="590"/>
        <v>2.0143103922871837</v>
      </c>
      <c r="T3142" s="6">
        <f t="shared" si="596"/>
        <v>83.234050781819775</v>
      </c>
      <c r="U3142">
        <f t="shared" si="591"/>
        <v>24.328927445782842</v>
      </c>
      <c r="V3142" s="16">
        <f t="shared" si="592"/>
        <v>21.563982844886194</v>
      </c>
    </row>
    <row r="3143" spans="4:22" ht="15.75" x14ac:dyDescent="0.25">
      <c r="D3143" s="27">
        <v>28705</v>
      </c>
      <c r="E3143">
        <v>215</v>
      </c>
      <c r="F3143">
        <v>19.100000000000001</v>
      </c>
      <c r="G3143">
        <v>9.4</v>
      </c>
      <c r="H3143">
        <v>2.0430225933445665</v>
      </c>
      <c r="I3143" s="20">
        <f t="shared" si="593"/>
        <v>4.3738712511747648</v>
      </c>
      <c r="J3143">
        <f t="shared" si="594"/>
        <v>0.5318627441428514</v>
      </c>
      <c r="K3143" s="16">
        <f t="shared" ref="K3143:K3206" si="597">IF(theta&gt;topt,(1-rs)*(theta-topt)/(topt-Porosity)+1,IF(theta&lt;twilt,rwp*theta,(1-rwp)*(theta-twilt)/(topt-twilt)+rwp))</f>
        <v>0.94831589245434789</v>
      </c>
      <c r="L3143" s="16">
        <f t="shared" ref="L3143:L3206" si="598">(soiltemp-tmin)^2/((30-tmin))^2</f>
        <v>0.56084976364398043</v>
      </c>
      <c r="M3143" s="6"/>
      <c r="N3143" s="6">
        <f t="shared" ref="N3143:N3206" si="599">ET0*kc</f>
        <v>1.6344180746756534</v>
      </c>
      <c r="O3143" s="6"/>
      <c r="P3143" s="6">
        <f t="shared" ref="P3143:P3206" si="600">(etc-Inter)</f>
        <v>1.6570714012706957</v>
      </c>
      <c r="Q3143">
        <f t="shared" si="595"/>
        <v>0.27744683593939923</v>
      </c>
      <c r="R3143">
        <f t="shared" ref="R3143:R3206" si="601">IF(MAX(0,(1-(0.9*tfield-theta)/(0.9*tfield-alfa*twilt))^2) &gt; 1, 1, MAX(0,(1-(0.9*tfield-theta)/(0.9*tfield-alfa*twilt))^2))</f>
        <v>0.57182209721396637</v>
      </c>
      <c r="S3143">
        <f t="shared" ref="S3143:S3206" si="602">epot*Kr</f>
        <v>0.94755004390789521</v>
      </c>
      <c r="T3143" s="6">
        <f t="shared" si="596"/>
        <v>91.709154064506933</v>
      </c>
      <c r="U3143">
        <f t="shared" ref="U3143:U3206" si="603">IF(Temperature &lt;0, 0.2*Temperature,Temperature*(s1_+(1-s1_)*EXP(-s2_*(LAI-LAIref))))</f>
        <v>21.31571166121341</v>
      </c>
      <c r="V3143" s="16">
        <f t="shared" si="592"/>
        <v>21.517809380199065</v>
      </c>
    </row>
    <row r="3144" spans="4:22" ht="15.75" x14ac:dyDescent="0.25">
      <c r="D3144" s="27">
        <v>28706</v>
      </c>
      <c r="E3144">
        <v>216</v>
      </c>
      <c r="F3144">
        <v>17.2</v>
      </c>
      <c r="G3144">
        <v>7.9</v>
      </c>
      <c r="H3144">
        <v>1.7436967467370852</v>
      </c>
      <c r="I3144" s="20">
        <f t="shared" si="593"/>
        <v>3.8620366874179601</v>
      </c>
      <c r="J3144">
        <f t="shared" si="594"/>
        <v>0.46962366119002397</v>
      </c>
      <c r="K3144" s="16">
        <f t="shared" si="597"/>
        <v>0.86668637247161595</v>
      </c>
      <c r="L3144" s="16">
        <f t="shared" si="598"/>
        <v>0.54186113466945529</v>
      </c>
      <c r="M3144" s="6"/>
      <c r="N3144" s="6">
        <f t="shared" si="599"/>
        <v>1.3949573973896683</v>
      </c>
      <c r="O3144" s="6"/>
      <c r="P3144" s="6">
        <f t="shared" si="600"/>
        <v>1.4176107239847107</v>
      </c>
      <c r="Q3144">
        <f t="shared" si="595"/>
        <v>0.30569718021502312</v>
      </c>
      <c r="R3144">
        <f t="shared" si="601"/>
        <v>0.85988473075588689</v>
      </c>
      <c r="S3144">
        <f t="shared" si="602"/>
        <v>1.2189818157102508</v>
      </c>
      <c r="T3144" s="6">
        <f t="shared" si="596"/>
        <v>98.412825575391736</v>
      </c>
      <c r="U3144">
        <f t="shared" si="603"/>
        <v>19.195300553553434</v>
      </c>
      <c r="V3144" s="16">
        <f t="shared" ref="V3144:V3207" si="604">V3143+(Tsurface-V3143)*att*EXP(-kz*z)*EXP(-klai*LAI)</f>
        <v>21.085869282656361</v>
      </c>
    </row>
    <row r="3145" spans="4:22" ht="15.75" x14ac:dyDescent="0.25">
      <c r="D3145" s="27">
        <v>28707</v>
      </c>
      <c r="E3145">
        <v>217</v>
      </c>
      <c r="F3145">
        <v>15.3</v>
      </c>
      <c r="G3145">
        <v>2.8</v>
      </c>
      <c r="H3145">
        <v>1.7459829771857864</v>
      </c>
      <c r="I3145" s="20">
        <f t="shared" ref="I3145:I3208" si="605">K3145*L3145/CF</f>
        <v>3.3630789430985559</v>
      </c>
      <c r="J3145">
        <f t="shared" ref="J3145:J3208" si="606">K3145*L3145</f>
        <v>0.40895039948078438</v>
      </c>
      <c r="K3145" s="16">
        <f t="shared" si="597"/>
        <v>0.80211872423147113</v>
      </c>
      <c r="L3145" s="16">
        <f t="shared" si="598"/>
        <v>0.50983774237736368</v>
      </c>
      <c r="M3145" s="6"/>
      <c r="N3145" s="6">
        <f t="shared" si="599"/>
        <v>1.3967863817486292</v>
      </c>
      <c r="O3145" s="6"/>
      <c r="P3145" s="6">
        <f t="shared" si="600"/>
        <v>1.4194397083436716</v>
      </c>
      <c r="Q3145">
        <f t="shared" ref="Q3145:Q3208" si="607">IF(T3144/L &gt;= tfield, tfield-0.00001,T3144/L)</f>
        <v>0.32804275191797244</v>
      </c>
      <c r="R3145">
        <f t="shared" si="601"/>
        <v>1</v>
      </c>
      <c r="S3145">
        <f t="shared" si="602"/>
        <v>1.4194397083436716</v>
      </c>
      <c r="T3145" s="6">
        <f t="shared" ref="T3145:T3208" si="608">(IF(T3144+Precipitation-actevapo-Inter&lt;0,0,IF(T3144+Precipitation-actevapo-Inter&gt;tfield*L,tfield*L,IF(T3144+Precipitation-actevapo-Inter&lt;twilt*L,twilt*L,T3144+Precipitation-actevapo-Inter))))</f>
        <v>99.816039193643107</v>
      </c>
      <c r="U3145">
        <f t="shared" si="603"/>
        <v>17.074889445893465</v>
      </c>
      <c r="V3145" s="16">
        <f t="shared" si="604"/>
        <v>20.339907415017127</v>
      </c>
    </row>
    <row r="3146" spans="4:22" ht="15.75" x14ac:dyDescent="0.25">
      <c r="D3146" s="27">
        <v>28708</v>
      </c>
      <c r="E3146">
        <v>218</v>
      </c>
      <c r="F3146">
        <v>14</v>
      </c>
      <c r="G3146">
        <v>0.1</v>
      </c>
      <c r="H3146">
        <v>1.331040938926664</v>
      </c>
      <c r="I3146" s="20">
        <f t="shared" si="605"/>
        <v>3.0703286051504599</v>
      </c>
      <c r="J3146">
        <f t="shared" si="606"/>
        <v>0.37335195838629592</v>
      </c>
      <c r="K3146" s="16">
        <f t="shared" si="597"/>
        <v>0.78860341353017493</v>
      </c>
      <c r="L3146" s="16">
        <f t="shared" si="598"/>
        <v>0.47343436761830615</v>
      </c>
      <c r="M3146" s="6"/>
      <c r="N3146" s="6">
        <f t="shared" si="599"/>
        <v>1.0648327511413311</v>
      </c>
      <c r="O3146" s="6"/>
      <c r="P3146" s="6">
        <f t="shared" si="600"/>
        <v>1.0874860777363735</v>
      </c>
      <c r="Q3146">
        <f t="shared" si="607"/>
        <v>0.33272013064547701</v>
      </c>
      <c r="R3146">
        <f t="shared" si="601"/>
        <v>1</v>
      </c>
      <c r="S3146">
        <f t="shared" si="602"/>
        <v>1.0874860777363735</v>
      </c>
      <c r="T3146" s="6">
        <f t="shared" si="608"/>
        <v>98.851206442501777</v>
      </c>
      <c r="U3146">
        <f t="shared" si="603"/>
        <v>15.624081845915587</v>
      </c>
      <c r="V3146" s="16">
        <f t="shared" si="604"/>
        <v>19.462858366616288</v>
      </c>
    </row>
    <row r="3147" spans="4:22" ht="15.75" x14ac:dyDescent="0.25">
      <c r="D3147" s="27">
        <v>28709</v>
      </c>
      <c r="E3147">
        <v>219</v>
      </c>
      <c r="F3147">
        <v>13.1</v>
      </c>
      <c r="G3147">
        <v>0</v>
      </c>
      <c r="H3147">
        <v>1.8484765603950457</v>
      </c>
      <c r="I3147" s="20">
        <f t="shared" si="605"/>
        <v>2.8704007112012548</v>
      </c>
      <c r="J3147">
        <f t="shared" si="606"/>
        <v>0.34904072648207257</v>
      </c>
      <c r="K3147" s="16">
        <f t="shared" si="597"/>
        <v>0.79789637807730607</v>
      </c>
      <c r="L3147" s="16">
        <f t="shared" si="598"/>
        <v>0.43745119801540816</v>
      </c>
      <c r="M3147" s="6"/>
      <c r="N3147" s="6">
        <f t="shared" si="599"/>
        <v>1.4787812483160367</v>
      </c>
      <c r="O3147" s="6"/>
      <c r="P3147" s="6">
        <f t="shared" si="600"/>
        <v>1.5014345749110791</v>
      </c>
      <c r="Q3147">
        <f t="shared" si="607"/>
        <v>0.3295040214750059</v>
      </c>
      <c r="R3147">
        <f t="shared" si="601"/>
        <v>1</v>
      </c>
      <c r="S3147">
        <f t="shared" si="602"/>
        <v>1.5014345749110791</v>
      </c>
      <c r="T3147" s="6">
        <f t="shared" si="608"/>
        <v>97.372425194185752</v>
      </c>
      <c r="U3147">
        <f t="shared" si="603"/>
        <v>14.619676584392442</v>
      </c>
      <c r="V3147" s="16">
        <f t="shared" si="604"/>
        <v>18.562123614855533</v>
      </c>
    </row>
    <row r="3148" spans="4:22" ht="15.75" x14ac:dyDescent="0.25">
      <c r="D3148" s="27">
        <v>28710</v>
      </c>
      <c r="E3148">
        <v>220</v>
      </c>
      <c r="F3148">
        <v>13.7</v>
      </c>
      <c r="G3148">
        <v>0</v>
      </c>
      <c r="H3148">
        <v>2.8802958936358189</v>
      </c>
      <c r="I3148" s="20">
        <f t="shared" si="605"/>
        <v>2.7646155282772651</v>
      </c>
      <c r="J3148">
        <f t="shared" si="606"/>
        <v>0.33617724823851541</v>
      </c>
      <c r="K3148" s="16">
        <f t="shared" si="597"/>
        <v>0.8121395323414069</v>
      </c>
      <c r="L3148" s="16">
        <f t="shared" si="598"/>
        <v>0.41394025884851687</v>
      </c>
      <c r="M3148" s="6"/>
      <c r="N3148" s="6">
        <f t="shared" si="599"/>
        <v>2.3042367149086553</v>
      </c>
      <c r="O3148" s="6"/>
      <c r="P3148" s="6">
        <f t="shared" si="600"/>
        <v>2.3268900415036979</v>
      </c>
      <c r="Q3148">
        <f t="shared" si="607"/>
        <v>0.32457475064728586</v>
      </c>
      <c r="R3148">
        <f t="shared" si="601"/>
        <v>1</v>
      </c>
      <c r="S3148">
        <f t="shared" si="602"/>
        <v>2.3268900415036979</v>
      </c>
      <c r="T3148" s="6">
        <f t="shared" si="608"/>
        <v>95.068188479277097</v>
      </c>
      <c r="U3148">
        <f t="shared" si="603"/>
        <v>15.289280092074538</v>
      </c>
      <c r="V3148" s="16">
        <f t="shared" si="604"/>
        <v>17.953440309004002</v>
      </c>
    </row>
    <row r="3149" spans="4:22" ht="15.75" x14ac:dyDescent="0.25">
      <c r="D3149" s="27">
        <v>28711</v>
      </c>
      <c r="E3149">
        <v>221</v>
      </c>
      <c r="F3149">
        <v>13.9</v>
      </c>
      <c r="G3149">
        <v>0</v>
      </c>
      <c r="H3149">
        <v>2.9679011992551407</v>
      </c>
      <c r="I3149" s="20">
        <f t="shared" si="605"/>
        <v>2.7227534390291894</v>
      </c>
      <c r="J3149">
        <f t="shared" si="606"/>
        <v>0.33108681818594943</v>
      </c>
      <c r="K3149" s="16">
        <f t="shared" si="597"/>
        <v>0.83433321313687481</v>
      </c>
      <c r="L3149" s="16">
        <f t="shared" si="598"/>
        <v>0.39682804540544364</v>
      </c>
      <c r="M3149" s="6"/>
      <c r="N3149" s="6">
        <f t="shared" si="599"/>
        <v>2.3743209594041126</v>
      </c>
      <c r="O3149" s="6"/>
      <c r="P3149" s="6">
        <f t="shared" si="600"/>
        <v>2.3969742859991552</v>
      </c>
      <c r="Q3149">
        <f t="shared" si="607"/>
        <v>0.31689396159759031</v>
      </c>
      <c r="R3149">
        <f t="shared" si="601"/>
        <v>0.99025959038941158</v>
      </c>
      <c r="S3149">
        <f t="shared" si="602"/>
        <v>2.3736267746274757</v>
      </c>
      <c r="T3149" s="6">
        <f t="shared" si="608"/>
        <v>92.717215031244663</v>
      </c>
      <c r="U3149">
        <f t="shared" si="603"/>
        <v>15.512481261301904</v>
      </c>
      <c r="V3149" s="16">
        <f t="shared" si="604"/>
        <v>17.499470844145186</v>
      </c>
    </row>
    <row r="3150" spans="4:22" ht="15.75" x14ac:dyDescent="0.25">
      <c r="D3150" s="27">
        <v>28712</v>
      </c>
      <c r="E3150">
        <v>222</v>
      </c>
      <c r="F3150">
        <v>13.9</v>
      </c>
      <c r="G3150">
        <v>0</v>
      </c>
      <c r="H3150">
        <v>3.1156299266114904</v>
      </c>
      <c r="I3150" s="20">
        <f t="shared" si="605"/>
        <v>2.7003590145758474</v>
      </c>
      <c r="J3150">
        <f t="shared" si="606"/>
        <v>0.32836365617242302</v>
      </c>
      <c r="K3150" s="16">
        <f t="shared" si="597"/>
        <v>0.85697704739516212</v>
      </c>
      <c r="L3150" s="16">
        <f t="shared" si="598"/>
        <v>0.38316505345213842</v>
      </c>
      <c r="M3150" s="6"/>
      <c r="N3150" s="6">
        <f t="shared" si="599"/>
        <v>2.4925039412891925</v>
      </c>
      <c r="O3150" s="6"/>
      <c r="P3150" s="6">
        <f t="shared" si="600"/>
        <v>2.5151572678842351</v>
      </c>
      <c r="Q3150">
        <f t="shared" si="607"/>
        <v>0.30905738343748224</v>
      </c>
      <c r="R3150">
        <f t="shared" si="601"/>
        <v>0.89804475206015943</v>
      </c>
      <c r="S3150">
        <f t="shared" si="602"/>
        <v>2.2587237850294057</v>
      </c>
      <c r="T3150" s="6">
        <f t="shared" si="608"/>
        <v>90.481144572810308</v>
      </c>
      <c r="U3150">
        <f t="shared" si="603"/>
        <v>15.512481261301904</v>
      </c>
      <c r="V3150" s="16">
        <f t="shared" si="604"/>
        <v>17.12993060197989</v>
      </c>
    </row>
    <row r="3151" spans="4:22" ht="15.75" x14ac:dyDescent="0.25">
      <c r="D3151" s="27">
        <v>28713</v>
      </c>
      <c r="E3151">
        <v>223</v>
      </c>
      <c r="F3151">
        <v>13.7</v>
      </c>
      <c r="G3151">
        <v>0</v>
      </c>
      <c r="H3151">
        <v>2.9609024206426819</v>
      </c>
      <c r="I3151" s="20">
        <f t="shared" si="605"/>
        <v>2.6783258683360116</v>
      </c>
      <c r="J3151">
        <f t="shared" si="606"/>
        <v>0.32568442558965899</v>
      </c>
      <c r="K3151" s="16">
        <f t="shared" si="597"/>
        <v>0.87851417232229234</v>
      </c>
      <c r="L3151" s="16">
        <f t="shared" si="598"/>
        <v>0.37072188002241829</v>
      </c>
      <c r="M3151" s="6"/>
      <c r="N3151" s="6">
        <f t="shared" si="599"/>
        <v>2.3687219365141456</v>
      </c>
      <c r="O3151" s="6"/>
      <c r="P3151" s="6">
        <f t="shared" si="600"/>
        <v>2.3913752631091878</v>
      </c>
      <c r="Q3151">
        <f t="shared" si="607"/>
        <v>0.30160381524270102</v>
      </c>
      <c r="R3151">
        <f t="shared" si="601"/>
        <v>0.81451789609296443</v>
      </c>
      <c r="S3151">
        <f t="shared" si="602"/>
        <v>1.9478179480764548</v>
      </c>
      <c r="T3151" s="6">
        <f t="shared" si="608"/>
        <v>88.555979951328908</v>
      </c>
      <c r="U3151">
        <f t="shared" si="603"/>
        <v>15.289280092074538</v>
      </c>
      <c r="V3151" s="16">
        <f t="shared" si="604"/>
        <v>16.787606494674417</v>
      </c>
    </row>
    <row r="3152" spans="4:22" ht="15.75" x14ac:dyDescent="0.25">
      <c r="D3152" s="27">
        <v>28714</v>
      </c>
      <c r="E3152">
        <v>224</v>
      </c>
      <c r="F3152">
        <v>10.9</v>
      </c>
      <c r="G3152">
        <v>4</v>
      </c>
      <c r="H3152">
        <v>2.0084014033472908</v>
      </c>
      <c r="I3152" s="20">
        <f t="shared" si="605"/>
        <v>2.510979154408266</v>
      </c>
      <c r="J3152">
        <f t="shared" si="606"/>
        <v>0.30533506517604514</v>
      </c>
      <c r="K3152" s="16">
        <f t="shared" si="597"/>
        <v>0.89705675035320431</v>
      </c>
      <c r="L3152" s="16">
        <f t="shared" si="598"/>
        <v>0.34037430191102569</v>
      </c>
      <c r="M3152" s="6"/>
      <c r="N3152" s="6">
        <f t="shared" si="599"/>
        <v>1.6067211226778326</v>
      </c>
      <c r="O3152" s="6"/>
      <c r="P3152" s="6">
        <f t="shared" si="600"/>
        <v>1.629374449272875</v>
      </c>
      <c r="Q3152">
        <f t="shared" si="607"/>
        <v>0.29518659983776302</v>
      </c>
      <c r="R3152">
        <f t="shared" si="601"/>
        <v>0.74587023973116029</v>
      </c>
      <c r="S3152">
        <f t="shared" si="602"/>
        <v>1.2153019110909866</v>
      </c>
      <c r="T3152" s="6">
        <f t="shared" si="608"/>
        <v>91.363331366832966</v>
      </c>
      <c r="U3152">
        <f t="shared" si="603"/>
        <v>12.164463722891421</v>
      </c>
      <c r="V3152" s="16">
        <f t="shared" si="604"/>
        <v>15.927794589166218</v>
      </c>
    </row>
    <row r="3153" spans="4:22" ht="15.75" x14ac:dyDescent="0.25">
      <c r="D3153" s="27">
        <v>28715</v>
      </c>
      <c r="E3153">
        <v>225</v>
      </c>
      <c r="F3153">
        <v>11.3</v>
      </c>
      <c r="G3153">
        <v>1.4</v>
      </c>
      <c r="H3153">
        <v>2.3162585689895279</v>
      </c>
      <c r="I3153" s="20">
        <f t="shared" si="605"/>
        <v>2.2852217802438046</v>
      </c>
      <c r="J3153">
        <f t="shared" si="606"/>
        <v>0.27788296847764665</v>
      </c>
      <c r="K3153" s="16">
        <f t="shared" si="597"/>
        <v>0.87001722755015232</v>
      </c>
      <c r="L3153" s="16">
        <f t="shared" si="598"/>
        <v>0.31939938621689884</v>
      </c>
      <c r="M3153" s="6"/>
      <c r="N3153" s="6">
        <f t="shared" si="599"/>
        <v>1.8530068551916223</v>
      </c>
      <c r="O3153" s="6"/>
      <c r="P3153" s="6">
        <f t="shared" si="600"/>
        <v>1.8756601817866647</v>
      </c>
      <c r="Q3153">
        <f t="shared" si="607"/>
        <v>0.30454443788944324</v>
      </c>
      <c r="R3153">
        <f t="shared" si="601"/>
        <v>0.84698450861008856</v>
      </c>
      <c r="S3153">
        <f t="shared" si="602"/>
        <v>1.5886551173900876</v>
      </c>
      <c r="T3153" s="6">
        <f t="shared" si="608"/>
        <v>91.19732957603793</v>
      </c>
      <c r="U3153">
        <f t="shared" si="603"/>
        <v>12.610866061346153</v>
      </c>
      <c r="V3153" s="16">
        <f t="shared" si="604"/>
        <v>15.310912355862492</v>
      </c>
    </row>
    <row r="3154" spans="4:22" ht="15.75" x14ac:dyDescent="0.25">
      <c r="D3154" s="27">
        <v>28716</v>
      </c>
      <c r="E3154">
        <v>226</v>
      </c>
      <c r="F3154">
        <v>11.2</v>
      </c>
      <c r="G3154">
        <v>1.1000000000000001</v>
      </c>
      <c r="H3154">
        <v>1.6366752501982911</v>
      </c>
      <c r="I3154" s="20">
        <f t="shared" si="605"/>
        <v>2.1657221925730776</v>
      </c>
      <c r="J3154">
        <f t="shared" si="606"/>
        <v>0.26335181861688622</v>
      </c>
      <c r="K3154" s="16">
        <f t="shared" si="597"/>
        <v>0.87161610440709336</v>
      </c>
      <c r="L3154" s="16">
        <f t="shared" si="598"/>
        <v>0.30214198347795351</v>
      </c>
      <c r="M3154" s="6"/>
      <c r="N3154" s="6">
        <f t="shared" si="599"/>
        <v>1.3093402001586329</v>
      </c>
      <c r="O3154" s="6"/>
      <c r="P3154" s="6">
        <f t="shared" si="600"/>
        <v>1.3319935267536753</v>
      </c>
      <c r="Q3154">
        <f t="shared" si="607"/>
        <v>0.30399109858679307</v>
      </c>
      <c r="R3154">
        <f t="shared" si="601"/>
        <v>0.8408267783053901</v>
      </c>
      <c r="S3154">
        <f t="shared" si="602"/>
        <v>1.1199758258239272</v>
      </c>
      <c r="T3154" s="6">
        <f t="shared" si="608"/>
        <v>91.200007076809044</v>
      </c>
      <c r="U3154">
        <f t="shared" si="603"/>
        <v>12.499265476732468</v>
      </c>
      <c r="V3154" s="16">
        <f t="shared" si="604"/>
        <v>14.788002383123619</v>
      </c>
    </row>
    <row r="3155" spans="4:22" ht="15.75" x14ac:dyDescent="0.25">
      <c r="D3155" s="27">
        <v>28717</v>
      </c>
      <c r="E3155">
        <v>227</v>
      </c>
      <c r="F3155">
        <v>11.1</v>
      </c>
      <c r="G3155">
        <v>0.7</v>
      </c>
      <c r="H3155">
        <v>1.3810430088822063</v>
      </c>
      <c r="I3155" s="20">
        <f t="shared" si="605"/>
        <v>2.0627757711456094</v>
      </c>
      <c r="J3155">
        <f t="shared" si="606"/>
        <v>0.25083353377130613</v>
      </c>
      <c r="K3155" s="16">
        <f t="shared" si="597"/>
        <v>0.87159031556471489</v>
      </c>
      <c r="L3155" s="16">
        <f t="shared" si="598"/>
        <v>0.28778834423921723</v>
      </c>
      <c r="M3155" s="6"/>
      <c r="N3155" s="6">
        <f t="shared" si="599"/>
        <v>1.1048344071057652</v>
      </c>
      <c r="O3155" s="6"/>
      <c r="P3155" s="6">
        <f t="shared" si="600"/>
        <v>1.1274877337008076</v>
      </c>
      <c r="Q3155">
        <f t="shared" si="607"/>
        <v>0.30400002358936346</v>
      </c>
      <c r="R3155">
        <f t="shared" si="601"/>
        <v>0.84092592022894608</v>
      </c>
      <c r="S3155">
        <f t="shared" si="602"/>
        <v>0.94813366000920052</v>
      </c>
      <c r="T3155" s="6">
        <f t="shared" si="608"/>
        <v>90.97452674339489</v>
      </c>
      <c r="U3155">
        <f t="shared" si="603"/>
        <v>12.387664892118787</v>
      </c>
      <c r="V3155" s="16">
        <f t="shared" si="604"/>
        <v>14.341587713734622</v>
      </c>
    </row>
    <row r="3156" spans="4:22" ht="15.75" x14ac:dyDescent="0.25">
      <c r="D3156" s="27">
        <v>28718</v>
      </c>
      <c r="E3156">
        <v>228</v>
      </c>
      <c r="F3156">
        <v>17</v>
      </c>
      <c r="G3156">
        <v>0</v>
      </c>
      <c r="H3156">
        <v>1.7826611644674375</v>
      </c>
      <c r="I3156" s="20">
        <f t="shared" si="605"/>
        <v>2.269130632127029</v>
      </c>
      <c r="J3156">
        <f t="shared" si="606"/>
        <v>0.27592628486664672</v>
      </c>
      <c r="K3156" s="16">
        <f t="shared" si="597"/>
        <v>0.87376207097207881</v>
      </c>
      <c r="L3156" s="16">
        <f t="shared" si="598"/>
        <v>0.31579109924017745</v>
      </c>
      <c r="M3156" s="6"/>
      <c r="N3156" s="6">
        <f t="shared" si="599"/>
        <v>1.42612893157395</v>
      </c>
      <c r="O3156" s="6"/>
      <c r="P3156" s="6">
        <f t="shared" si="600"/>
        <v>1.4487822581689924</v>
      </c>
      <c r="Q3156">
        <f t="shared" si="607"/>
        <v>0.30324842247798295</v>
      </c>
      <c r="R3156">
        <f t="shared" si="601"/>
        <v>0.83259736110981108</v>
      </c>
      <c r="S3156">
        <f t="shared" si="602"/>
        <v>1.2062522849742161</v>
      </c>
      <c r="T3156" s="6">
        <f t="shared" si="608"/>
        <v>89.790927785015725</v>
      </c>
      <c r="U3156">
        <f t="shared" si="603"/>
        <v>18.972099384326071</v>
      </c>
      <c r="V3156" s="16">
        <f t="shared" si="604"/>
        <v>15.202770086744856</v>
      </c>
    </row>
    <row r="3157" spans="4:22" ht="15.75" x14ac:dyDescent="0.25">
      <c r="D3157" s="27">
        <v>28719</v>
      </c>
      <c r="E3157">
        <v>229</v>
      </c>
      <c r="F3157">
        <v>16.8</v>
      </c>
      <c r="G3157">
        <v>0</v>
      </c>
      <c r="H3157">
        <v>2.5302182963334752</v>
      </c>
      <c r="I3157" s="20">
        <f t="shared" si="605"/>
        <v>2.4612385037433158</v>
      </c>
      <c r="J3157">
        <f t="shared" si="606"/>
        <v>0.2992866020551872</v>
      </c>
      <c r="K3157" s="16">
        <f t="shared" si="597"/>
        <v>0.88516212258229576</v>
      </c>
      <c r="L3157" s="16">
        <f t="shared" si="598"/>
        <v>0.33811501240255765</v>
      </c>
      <c r="M3157" s="6"/>
      <c r="N3157" s="6">
        <f t="shared" si="599"/>
        <v>2.0241746370667801</v>
      </c>
      <c r="O3157" s="6"/>
      <c r="P3157" s="6">
        <f t="shared" si="600"/>
        <v>2.0468279636618227</v>
      </c>
      <c r="Q3157">
        <f t="shared" si="607"/>
        <v>0.29930309261671906</v>
      </c>
      <c r="R3157">
        <f t="shared" si="601"/>
        <v>0.7895586428836755</v>
      </c>
      <c r="S3157">
        <f t="shared" si="602"/>
        <v>1.6160907092051859</v>
      </c>
      <c r="T3157" s="6">
        <f t="shared" si="608"/>
        <v>88.197490402405592</v>
      </c>
      <c r="U3157">
        <f t="shared" si="603"/>
        <v>18.748898215098706</v>
      </c>
      <c r="V3157" s="16">
        <f t="shared" si="604"/>
        <v>15.862278852475715</v>
      </c>
    </row>
    <row r="3158" spans="4:22" ht="15.75" x14ac:dyDescent="0.25">
      <c r="D3158" s="27">
        <v>28720</v>
      </c>
      <c r="E3158">
        <v>230</v>
      </c>
      <c r="F3158">
        <v>14.7</v>
      </c>
      <c r="G3158">
        <v>0</v>
      </c>
      <c r="H3158">
        <v>2.5300835479543018</v>
      </c>
      <c r="I3158" s="20">
        <f t="shared" si="605"/>
        <v>2.5297263007557804</v>
      </c>
      <c r="J3158">
        <f t="shared" si="606"/>
        <v>0.30761471817190289</v>
      </c>
      <c r="K3158" s="16">
        <f t="shared" si="597"/>
        <v>0.90050960854517648</v>
      </c>
      <c r="L3158" s="16">
        <f t="shared" si="598"/>
        <v>0.34160070614779076</v>
      </c>
      <c r="M3158" s="6"/>
      <c r="N3158" s="6">
        <f t="shared" si="599"/>
        <v>2.0240668383634417</v>
      </c>
      <c r="O3158" s="6"/>
      <c r="P3158" s="6">
        <f t="shared" si="600"/>
        <v>2.0467201649584839</v>
      </c>
      <c r="Q3158">
        <f t="shared" si="607"/>
        <v>0.29399163467468531</v>
      </c>
      <c r="R3158">
        <f t="shared" si="601"/>
        <v>0.73342090475348998</v>
      </c>
      <c r="S3158">
        <f t="shared" si="602"/>
        <v>1.5011073551610634</v>
      </c>
      <c r="T3158" s="6">
        <f t="shared" si="608"/>
        <v>86.719036373839572</v>
      </c>
      <c r="U3158">
        <f t="shared" si="603"/>
        <v>16.405285938211364</v>
      </c>
      <c r="V3158" s="16">
        <f t="shared" si="604"/>
        <v>15.963267288294832</v>
      </c>
    </row>
    <row r="3159" spans="4:22" ht="15.75" x14ac:dyDescent="0.25">
      <c r="D3159" s="27">
        <v>28721</v>
      </c>
      <c r="E3159">
        <v>231</v>
      </c>
      <c r="F3159">
        <v>14.7</v>
      </c>
      <c r="G3159">
        <v>0</v>
      </c>
      <c r="H3159">
        <v>2.4002102759183455</v>
      </c>
      <c r="I3159" s="20">
        <f t="shared" si="605"/>
        <v>2.5911736743385134</v>
      </c>
      <c r="J3159">
        <f t="shared" si="606"/>
        <v>0.31508671879956324</v>
      </c>
      <c r="K3159" s="16">
        <f t="shared" si="597"/>
        <v>0.91474961113191955</v>
      </c>
      <c r="L3159" s="16">
        <f t="shared" si="598"/>
        <v>0.34445132850034454</v>
      </c>
      <c r="M3159" s="6"/>
      <c r="N3159" s="6">
        <f t="shared" si="599"/>
        <v>1.9201682207346764</v>
      </c>
      <c r="O3159" s="6"/>
      <c r="P3159" s="6">
        <f t="shared" si="600"/>
        <v>1.9428215473297188</v>
      </c>
      <c r="Q3159">
        <f t="shared" si="607"/>
        <v>0.28906345457946525</v>
      </c>
      <c r="R3159">
        <f t="shared" si="601"/>
        <v>0.68318539892537211</v>
      </c>
      <c r="S3159">
        <f t="shared" si="602"/>
        <v>1.3273073138532627</v>
      </c>
      <c r="T3159" s="6">
        <f t="shared" si="608"/>
        <v>85.414382386581352</v>
      </c>
      <c r="U3159">
        <f t="shared" si="603"/>
        <v>16.405285938211364</v>
      </c>
      <c r="V3159" s="16">
        <f t="shared" si="604"/>
        <v>16.045473898909265</v>
      </c>
    </row>
    <row r="3160" spans="4:22" ht="15.75" x14ac:dyDescent="0.25">
      <c r="D3160" s="27">
        <v>28722</v>
      </c>
      <c r="E3160">
        <v>232</v>
      </c>
      <c r="F3160">
        <v>17.5</v>
      </c>
      <c r="G3160">
        <v>0</v>
      </c>
      <c r="H3160">
        <v>2.9163396615181401</v>
      </c>
      <c r="I3160" s="20">
        <f t="shared" si="605"/>
        <v>2.8013076387158042</v>
      </c>
      <c r="J3160">
        <f t="shared" si="606"/>
        <v>0.34063900886784182</v>
      </c>
      <c r="K3160" s="16">
        <f t="shared" si="597"/>
        <v>0.9273156265739968</v>
      </c>
      <c r="L3160" s="16">
        <f t="shared" si="598"/>
        <v>0.3673387993323759</v>
      </c>
      <c r="M3160" s="6"/>
      <c r="N3160" s="6">
        <f t="shared" si="599"/>
        <v>2.3330717292145122</v>
      </c>
      <c r="O3160" s="6"/>
      <c r="P3160" s="6">
        <f t="shared" si="600"/>
        <v>2.3557250558095548</v>
      </c>
      <c r="Q3160">
        <f t="shared" si="607"/>
        <v>0.28471460795527115</v>
      </c>
      <c r="R3160">
        <f t="shared" si="601"/>
        <v>0.64033543296722684</v>
      </c>
      <c r="S3160">
        <f t="shared" si="602"/>
        <v>1.5084542235635559</v>
      </c>
      <c r="T3160" s="6">
        <f t="shared" si="608"/>
        <v>83.928581489612839</v>
      </c>
      <c r="U3160">
        <f t="shared" si="603"/>
        <v>19.530102307394483</v>
      </c>
      <c r="V3160" s="16">
        <f t="shared" si="604"/>
        <v>16.69354494922904</v>
      </c>
    </row>
    <row r="3161" spans="4:22" ht="15.75" x14ac:dyDescent="0.25">
      <c r="D3161" s="27">
        <v>28723</v>
      </c>
      <c r="E3161">
        <v>233</v>
      </c>
      <c r="F3161">
        <v>17.100000000000001</v>
      </c>
      <c r="G3161">
        <v>0</v>
      </c>
      <c r="H3161">
        <v>3.1516599607076263</v>
      </c>
      <c r="I3161" s="20">
        <f t="shared" si="605"/>
        <v>2.9694007234655087</v>
      </c>
      <c r="J3161">
        <f t="shared" si="606"/>
        <v>0.36107912797340586</v>
      </c>
      <c r="K3161" s="16">
        <f t="shared" si="597"/>
        <v>0.94162639187843988</v>
      </c>
      <c r="L3161" s="16">
        <f t="shared" si="598"/>
        <v>0.38346326216822912</v>
      </c>
      <c r="M3161" s="6"/>
      <c r="N3161" s="6">
        <f t="shared" si="599"/>
        <v>2.5213279685661014</v>
      </c>
      <c r="O3161" s="6"/>
      <c r="P3161" s="6">
        <f t="shared" si="600"/>
        <v>2.543981295161144</v>
      </c>
      <c r="Q3161">
        <f t="shared" si="607"/>
        <v>0.27976193829870949</v>
      </c>
      <c r="R3161">
        <f t="shared" si="601"/>
        <v>0.5932259380594842</v>
      </c>
      <c r="S3161">
        <f t="shared" si="602"/>
        <v>1.5091556902277512</v>
      </c>
      <c r="T3161" s="6">
        <f t="shared" si="608"/>
        <v>82.442079125980129</v>
      </c>
      <c r="U3161">
        <f t="shared" si="603"/>
        <v>19.083699968939754</v>
      </c>
      <c r="V3161" s="16">
        <f t="shared" si="604"/>
        <v>17.138065883019038</v>
      </c>
    </row>
    <row r="3162" spans="4:22" ht="15.75" x14ac:dyDescent="0.25">
      <c r="D3162" s="27">
        <v>28724</v>
      </c>
      <c r="E3162">
        <v>234</v>
      </c>
      <c r="F3162">
        <v>17.600000000000001</v>
      </c>
      <c r="G3162">
        <v>4.0999999999999996</v>
      </c>
      <c r="H3162">
        <v>2.305967301476465</v>
      </c>
      <c r="I3162" s="20">
        <f t="shared" si="605"/>
        <v>3.1502493865375958</v>
      </c>
      <c r="J3162">
        <f t="shared" si="606"/>
        <v>0.38307032540297165</v>
      </c>
      <c r="K3162" s="16">
        <f t="shared" si="597"/>
        <v>0.95594391348840213</v>
      </c>
      <c r="L3162" s="16">
        <f t="shared" si="598"/>
        <v>0.40072468687528201</v>
      </c>
      <c r="M3162" s="6"/>
      <c r="N3162" s="6">
        <f t="shared" si="599"/>
        <v>1.844773841181172</v>
      </c>
      <c r="O3162" s="6"/>
      <c r="P3162" s="6">
        <f t="shared" si="600"/>
        <v>1.8674271677762144</v>
      </c>
      <c r="Q3162">
        <f t="shared" si="607"/>
        <v>0.27480693041993376</v>
      </c>
      <c r="R3162">
        <f t="shared" si="601"/>
        <v>0.54789523676389196</v>
      </c>
      <c r="S3162">
        <f t="shared" si="602"/>
        <v>1.0231544502280732</v>
      </c>
      <c r="T3162" s="6">
        <f t="shared" si="608"/>
        <v>85.541578002347094</v>
      </c>
      <c r="U3162">
        <f t="shared" si="603"/>
        <v>19.641702892008169</v>
      </c>
      <c r="V3162" s="16">
        <f t="shared" si="604"/>
        <v>17.603692192580226</v>
      </c>
    </row>
    <row r="3163" spans="4:22" ht="15.75" x14ac:dyDescent="0.25">
      <c r="D3163" s="27">
        <v>28725</v>
      </c>
      <c r="E3163">
        <v>235</v>
      </c>
      <c r="F3163">
        <v>14.3</v>
      </c>
      <c r="G3163">
        <v>10.3</v>
      </c>
      <c r="H3163">
        <v>1.5572328944639307</v>
      </c>
      <c r="I3163" s="20">
        <f t="shared" si="605"/>
        <v>2.9651778700833749</v>
      </c>
      <c r="J3163">
        <f t="shared" si="606"/>
        <v>0.3605656290021384</v>
      </c>
      <c r="K3163" s="16">
        <f t="shared" si="597"/>
        <v>0.92609051854728086</v>
      </c>
      <c r="L3163" s="16">
        <f t="shared" si="598"/>
        <v>0.3893416699349676</v>
      </c>
      <c r="M3163" s="6"/>
      <c r="N3163" s="6">
        <f t="shared" si="599"/>
        <v>1.2457863155711446</v>
      </c>
      <c r="O3163" s="6"/>
      <c r="P3163" s="6">
        <f t="shared" si="600"/>
        <v>1.268439642166187</v>
      </c>
      <c r="Q3163">
        <f t="shared" si="607"/>
        <v>0.28513859334115699</v>
      </c>
      <c r="R3163">
        <f t="shared" si="601"/>
        <v>0.64445198768554957</v>
      </c>
      <c r="S3163">
        <f t="shared" si="602"/>
        <v>0.81744844865314648</v>
      </c>
      <c r="T3163" s="6">
        <f t="shared" si="608"/>
        <v>95.046782880288987</v>
      </c>
      <c r="U3163">
        <f t="shared" si="603"/>
        <v>15.958883599756636</v>
      </c>
      <c r="V3163" s="16">
        <f t="shared" si="604"/>
        <v>17.297790757084108</v>
      </c>
    </row>
    <row r="3164" spans="4:22" ht="15.75" x14ac:dyDescent="0.25">
      <c r="D3164" s="27">
        <v>28726</v>
      </c>
      <c r="E3164">
        <v>236</v>
      </c>
      <c r="F3164">
        <v>12.6</v>
      </c>
      <c r="G3164">
        <v>22.9</v>
      </c>
      <c r="H3164">
        <v>2.0405010265790304</v>
      </c>
      <c r="I3164" s="20">
        <f t="shared" si="605"/>
        <v>2.5216312424207739</v>
      </c>
      <c r="J3164">
        <f t="shared" si="606"/>
        <v>0.30663035907836611</v>
      </c>
      <c r="K3164" s="16">
        <f t="shared" si="597"/>
        <v>0.83453938511048498</v>
      </c>
      <c r="L3164" s="16">
        <f t="shared" si="598"/>
        <v>0.3674246710810074</v>
      </c>
      <c r="M3164" s="6"/>
      <c r="N3164" s="6">
        <f t="shared" si="599"/>
        <v>1.6324008212632244</v>
      </c>
      <c r="O3164" s="6"/>
      <c r="P3164" s="6">
        <f t="shared" si="600"/>
        <v>1.6550541478582668</v>
      </c>
      <c r="Q3164">
        <f t="shared" si="607"/>
        <v>0.31682260960096331</v>
      </c>
      <c r="R3164">
        <f t="shared" si="601"/>
        <v>0.98939964818232928</v>
      </c>
      <c r="S3164">
        <f t="shared" si="602"/>
        <v>1.6375099916136739</v>
      </c>
      <c r="T3164" s="6">
        <f t="shared" si="608"/>
        <v>105.89999999999999</v>
      </c>
      <c r="U3164">
        <f t="shared" si="603"/>
        <v>14.061673661324027</v>
      </c>
      <c r="V3164" s="16">
        <f t="shared" si="604"/>
        <v>16.695937830642897</v>
      </c>
    </row>
    <row r="3165" spans="4:22" ht="15.75" x14ac:dyDescent="0.25">
      <c r="D3165" s="27">
        <v>28727</v>
      </c>
      <c r="E3165">
        <v>237</v>
      </c>
      <c r="F3165">
        <v>11.4</v>
      </c>
      <c r="G3165">
        <v>17.2</v>
      </c>
      <c r="H3165">
        <v>1.1775562151185315</v>
      </c>
      <c r="I3165" s="20">
        <f t="shared" si="605"/>
        <v>2.0495102611741083</v>
      </c>
      <c r="J3165">
        <f t="shared" si="606"/>
        <v>0.24922044775877156</v>
      </c>
      <c r="K3165" s="16">
        <f t="shared" si="597"/>
        <v>0.73003351826167362</v>
      </c>
      <c r="L3165" s="16">
        <f t="shared" si="598"/>
        <v>0.34138219893273564</v>
      </c>
      <c r="M3165" s="6"/>
      <c r="N3165" s="6">
        <f t="shared" si="599"/>
        <v>0.94204497209482518</v>
      </c>
      <c r="O3165" s="6"/>
      <c r="P3165" s="6">
        <f t="shared" si="600"/>
        <v>0.96469829868986756</v>
      </c>
      <c r="Q3165">
        <f t="shared" si="607"/>
        <v>0.35298999999999997</v>
      </c>
      <c r="R3165">
        <f t="shared" si="601"/>
        <v>1</v>
      </c>
      <c r="S3165">
        <f t="shared" si="602"/>
        <v>0.96469829868986756</v>
      </c>
      <c r="T3165" s="6">
        <f t="shared" si="608"/>
        <v>105.89999999999999</v>
      </c>
      <c r="U3165">
        <f t="shared" si="603"/>
        <v>12.722466645959836</v>
      </c>
      <c r="V3165" s="16">
        <f t="shared" si="604"/>
        <v>15.956951820598769</v>
      </c>
    </row>
    <row r="3166" spans="4:22" ht="15.75" x14ac:dyDescent="0.25">
      <c r="D3166" s="27">
        <v>28728</v>
      </c>
      <c r="E3166">
        <v>238</v>
      </c>
      <c r="F3166">
        <v>12</v>
      </c>
      <c r="G3166">
        <v>5.3</v>
      </c>
      <c r="H3166">
        <v>1.3935307575860203</v>
      </c>
      <c r="I3166" s="20">
        <f t="shared" si="605"/>
        <v>1.9516394116855174</v>
      </c>
      <c r="J3166">
        <f t="shared" si="606"/>
        <v>0.23731935246095892</v>
      </c>
      <c r="K3166" s="16">
        <f t="shared" si="597"/>
        <v>0.73003351826167362</v>
      </c>
      <c r="L3166" s="16">
        <f t="shared" si="598"/>
        <v>0.32508007718063986</v>
      </c>
      <c r="M3166" s="6"/>
      <c r="N3166" s="6">
        <f t="shared" si="599"/>
        <v>1.1148246060688163</v>
      </c>
      <c r="O3166" s="6"/>
      <c r="P3166" s="6">
        <f t="shared" si="600"/>
        <v>1.1374779326638587</v>
      </c>
      <c r="Q3166">
        <f t="shared" si="607"/>
        <v>0.35298999999999997</v>
      </c>
      <c r="R3166">
        <f t="shared" si="601"/>
        <v>1</v>
      </c>
      <c r="S3166">
        <f t="shared" si="602"/>
        <v>1.1374779326638587</v>
      </c>
      <c r="T3166" s="6">
        <f t="shared" si="608"/>
        <v>105.89999999999999</v>
      </c>
      <c r="U3166">
        <f t="shared" si="603"/>
        <v>13.392070153641932</v>
      </c>
      <c r="V3166" s="16">
        <f t="shared" si="604"/>
        <v>15.479935232028504</v>
      </c>
    </row>
    <row r="3167" spans="4:22" ht="15.75" x14ac:dyDescent="0.25">
      <c r="D3167" s="27">
        <v>28729</v>
      </c>
      <c r="E3167">
        <v>239</v>
      </c>
      <c r="F3167">
        <v>9.6</v>
      </c>
      <c r="G3167">
        <v>5.7</v>
      </c>
      <c r="H3167">
        <v>1.1256880915473353</v>
      </c>
      <c r="I3167" s="20">
        <f t="shared" si="605"/>
        <v>1.776126346681981</v>
      </c>
      <c r="J3167">
        <f t="shared" si="606"/>
        <v>0.21597696375652889</v>
      </c>
      <c r="K3167" s="16">
        <f t="shared" si="597"/>
        <v>0.73003351826167362</v>
      </c>
      <c r="L3167" s="16">
        <f t="shared" si="598"/>
        <v>0.29584527059908772</v>
      </c>
      <c r="M3167" s="6"/>
      <c r="N3167" s="6">
        <f t="shared" si="599"/>
        <v>0.9005504732378683</v>
      </c>
      <c r="O3167" s="6"/>
      <c r="P3167" s="6">
        <f t="shared" si="600"/>
        <v>0.92320379983291068</v>
      </c>
      <c r="Q3167">
        <f t="shared" si="607"/>
        <v>0.35298999999999997</v>
      </c>
      <c r="R3167">
        <f t="shared" si="601"/>
        <v>1</v>
      </c>
      <c r="S3167">
        <f t="shared" si="602"/>
        <v>0.92320379983291068</v>
      </c>
      <c r="T3167" s="6">
        <f t="shared" si="608"/>
        <v>105.89999999999999</v>
      </c>
      <c r="U3167">
        <f t="shared" si="603"/>
        <v>10.713656122913545</v>
      </c>
      <c r="V3167" s="16">
        <f t="shared" si="604"/>
        <v>14.593502836298802</v>
      </c>
    </row>
    <row r="3168" spans="4:22" ht="15.75" x14ac:dyDescent="0.25">
      <c r="D3168" s="27">
        <v>28730</v>
      </c>
      <c r="E3168">
        <v>240</v>
      </c>
      <c r="F3168">
        <v>10.5</v>
      </c>
      <c r="G3168">
        <v>0</v>
      </c>
      <c r="H3168">
        <v>1.6445930764732763</v>
      </c>
      <c r="I3168" s="20">
        <f t="shared" si="605"/>
        <v>1.6742400217477154</v>
      </c>
      <c r="J3168">
        <f t="shared" si="606"/>
        <v>0.2035875866445222</v>
      </c>
      <c r="K3168" s="16">
        <f t="shared" si="597"/>
        <v>0.73003351826167362</v>
      </c>
      <c r="L3168" s="16">
        <f t="shared" si="598"/>
        <v>0.27887430035992972</v>
      </c>
      <c r="M3168" s="6"/>
      <c r="N3168" s="6">
        <f t="shared" si="599"/>
        <v>1.3156744611786211</v>
      </c>
      <c r="O3168" s="6"/>
      <c r="P3168" s="6">
        <f t="shared" si="600"/>
        <v>1.3383277877736635</v>
      </c>
      <c r="Q3168">
        <f t="shared" si="607"/>
        <v>0.35298999999999997</v>
      </c>
      <c r="R3168">
        <f t="shared" si="601"/>
        <v>1</v>
      </c>
      <c r="S3168">
        <f t="shared" si="602"/>
        <v>1.3383277877736635</v>
      </c>
      <c r="T3168" s="6">
        <f t="shared" si="608"/>
        <v>104.58432553882137</v>
      </c>
      <c r="U3168">
        <f t="shared" si="603"/>
        <v>11.718061384436691</v>
      </c>
      <c r="V3168" s="16">
        <f t="shared" si="604"/>
        <v>14.058728351506215</v>
      </c>
    </row>
    <row r="3169" spans="4:22" ht="15.75" x14ac:dyDescent="0.25">
      <c r="D3169" s="27">
        <v>28731</v>
      </c>
      <c r="E3169">
        <v>241</v>
      </c>
      <c r="F3169">
        <v>9.5</v>
      </c>
      <c r="G3169">
        <v>0</v>
      </c>
      <c r="H3169">
        <v>1.9893127031418378</v>
      </c>
      <c r="I3169" s="20">
        <f t="shared" si="605"/>
        <v>1.5826854380620232</v>
      </c>
      <c r="J3169">
        <f t="shared" si="606"/>
        <v>0.19245454926834202</v>
      </c>
      <c r="K3169" s="16">
        <f t="shared" si="597"/>
        <v>0.74267678437720197</v>
      </c>
      <c r="L3169" s="16">
        <f t="shared" si="598"/>
        <v>0.25913634748894382</v>
      </c>
      <c r="M3169" s="6"/>
      <c r="N3169" s="6">
        <f t="shared" si="599"/>
        <v>1.5914501625134703</v>
      </c>
      <c r="O3169" s="6"/>
      <c r="P3169" s="6">
        <f t="shared" si="600"/>
        <v>1.6141034891085126</v>
      </c>
      <c r="Q3169">
        <f t="shared" si="607"/>
        <v>0.34861441846273794</v>
      </c>
      <c r="R3169">
        <f t="shared" si="601"/>
        <v>1</v>
      </c>
      <c r="S3169">
        <f t="shared" si="602"/>
        <v>1.6141034891085126</v>
      </c>
      <c r="T3169" s="6">
        <f t="shared" si="608"/>
        <v>102.99287537630791</v>
      </c>
      <c r="U3169">
        <f t="shared" si="603"/>
        <v>10.602055538299862</v>
      </c>
      <c r="V3169" s="16">
        <f t="shared" si="604"/>
        <v>13.4158564816645</v>
      </c>
    </row>
    <row r="3170" spans="4:22" ht="15.75" x14ac:dyDescent="0.25">
      <c r="D3170" s="27">
        <v>28732</v>
      </c>
      <c r="E3170">
        <v>242</v>
      </c>
      <c r="F3170">
        <v>8.1999999999999993</v>
      </c>
      <c r="G3170">
        <v>0</v>
      </c>
      <c r="H3170">
        <v>1.3793569051363426</v>
      </c>
      <c r="I3170" s="20">
        <f t="shared" si="605"/>
        <v>1.4697764152814692</v>
      </c>
      <c r="J3170">
        <f t="shared" si="606"/>
        <v>0.17872481209822666</v>
      </c>
      <c r="K3170" s="16">
        <f t="shared" si="597"/>
        <v>0.75800513006330028</v>
      </c>
      <c r="L3170" s="16">
        <f t="shared" si="598"/>
        <v>0.23578311677561012</v>
      </c>
      <c r="M3170" s="6"/>
      <c r="N3170" s="6">
        <f t="shared" si="599"/>
        <v>1.1034855241090742</v>
      </c>
      <c r="O3170" s="6"/>
      <c r="P3170" s="6">
        <f t="shared" si="600"/>
        <v>1.1261388507041166</v>
      </c>
      <c r="Q3170">
        <f t="shared" si="607"/>
        <v>0.34330958458769301</v>
      </c>
      <c r="R3170">
        <f t="shared" si="601"/>
        <v>1</v>
      </c>
      <c r="S3170">
        <f t="shared" si="602"/>
        <v>1.1261388507041166</v>
      </c>
      <c r="T3170" s="6">
        <f t="shared" si="608"/>
        <v>101.88938985219883</v>
      </c>
      <c r="U3170">
        <f t="shared" si="603"/>
        <v>9.1512479383219851</v>
      </c>
      <c r="V3170" s="16">
        <f t="shared" si="604"/>
        <v>12.622724757444846</v>
      </c>
    </row>
    <row r="3171" spans="4:22" ht="15.75" x14ac:dyDescent="0.25">
      <c r="D3171" s="27">
        <v>28733</v>
      </c>
      <c r="E3171">
        <v>243</v>
      </c>
      <c r="F3171">
        <v>8.8000000000000007</v>
      </c>
      <c r="G3171">
        <v>7</v>
      </c>
      <c r="H3171">
        <v>0.80755077691325727</v>
      </c>
      <c r="I3171" s="20">
        <f t="shared" si="605"/>
        <v>1.3971941450927154</v>
      </c>
      <c r="J3171">
        <f t="shared" si="606"/>
        <v>0.1698988080432742</v>
      </c>
      <c r="K3171" s="16">
        <f t="shared" si="597"/>
        <v>0.76863355435931147</v>
      </c>
      <c r="L3171" s="16">
        <f t="shared" si="598"/>
        <v>0.2210400613916628</v>
      </c>
      <c r="M3171" s="6"/>
      <c r="N3171" s="6">
        <f t="shared" si="599"/>
        <v>0.64604062153060582</v>
      </c>
      <c r="O3171" s="6"/>
      <c r="P3171" s="6">
        <f t="shared" si="600"/>
        <v>0.6686939481256482</v>
      </c>
      <c r="Q3171">
        <f t="shared" si="607"/>
        <v>0.33963129950732945</v>
      </c>
      <c r="R3171">
        <f t="shared" si="601"/>
        <v>1</v>
      </c>
      <c r="S3171">
        <f t="shared" si="602"/>
        <v>0.6686939481256482</v>
      </c>
      <c r="T3171" s="6">
        <f t="shared" si="608"/>
        <v>105.89999999999999</v>
      </c>
      <c r="U3171">
        <f t="shared" si="603"/>
        <v>9.8208514460040846</v>
      </c>
      <c r="V3171" s="16">
        <f t="shared" si="604"/>
        <v>12.101632472429095</v>
      </c>
    </row>
    <row r="3172" spans="4:22" ht="15.75" x14ac:dyDescent="0.25">
      <c r="D3172" s="27">
        <v>28734</v>
      </c>
      <c r="E3172">
        <v>244</v>
      </c>
      <c r="F3172">
        <v>12.1</v>
      </c>
      <c r="G3172">
        <v>24.9</v>
      </c>
      <c r="H3172">
        <v>1.0019635682223693</v>
      </c>
      <c r="I3172" s="20">
        <f t="shared" si="605"/>
        <v>1.3709614915252821</v>
      </c>
      <c r="J3172">
        <f t="shared" si="606"/>
        <v>0.1667089173694743</v>
      </c>
      <c r="K3172" s="16">
        <f t="shared" si="597"/>
        <v>0.73003351826167362</v>
      </c>
      <c r="L3172" s="16">
        <f t="shared" si="598"/>
        <v>0.22835789480794641</v>
      </c>
      <c r="M3172" s="6"/>
      <c r="N3172" s="6">
        <f t="shared" si="599"/>
        <v>0.80157085457789545</v>
      </c>
      <c r="O3172" s="6"/>
      <c r="P3172" s="6">
        <f t="shared" si="600"/>
        <v>0.82422418117293783</v>
      </c>
      <c r="Q3172">
        <f t="shared" si="607"/>
        <v>0.35298999999999997</v>
      </c>
      <c r="R3172">
        <f t="shared" si="601"/>
        <v>1</v>
      </c>
      <c r="S3172">
        <f t="shared" si="602"/>
        <v>0.82422418117293783</v>
      </c>
      <c r="T3172" s="6">
        <f t="shared" si="608"/>
        <v>105.89999999999999</v>
      </c>
      <c r="U3172">
        <f t="shared" si="603"/>
        <v>13.503670738255614</v>
      </c>
      <c r="V3172" s="16">
        <f t="shared" si="604"/>
        <v>12.362383492339907</v>
      </c>
    </row>
    <row r="3173" spans="4:22" ht="15.75" x14ac:dyDescent="0.25">
      <c r="D3173" s="27">
        <v>28735</v>
      </c>
      <c r="E3173">
        <v>245</v>
      </c>
      <c r="F3173">
        <v>9.4</v>
      </c>
      <c r="G3173">
        <v>4.5999999999999996</v>
      </c>
      <c r="H3173">
        <v>0.83571111107402674</v>
      </c>
      <c r="I3173" s="20">
        <f t="shared" si="605"/>
        <v>1.3124643858025866</v>
      </c>
      <c r="J3173">
        <f t="shared" si="606"/>
        <v>0.15959566931359453</v>
      </c>
      <c r="K3173" s="16">
        <f t="shared" si="597"/>
        <v>0.73003351826167362</v>
      </c>
      <c r="L3173" s="16">
        <f t="shared" si="598"/>
        <v>0.21861416677636569</v>
      </c>
      <c r="M3173" s="6"/>
      <c r="N3173" s="6">
        <f t="shared" si="599"/>
        <v>0.66856888885922139</v>
      </c>
      <c r="O3173" s="6"/>
      <c r="P3173" s="6">
        <f t="shared" si="600"/>
        <v>0.69122221545426377</v>
      </c>
      <c r="Q3173">
        <f t="shared" si="607"/>
        <v>0.35298999999999997</v>
      </c>
      <c r="R3173">
        <f t="shared" si="601"/>
        <v>1</v>
      </c>
      <c r="S3173">
        <f t="shared" si="602"/>
        <v>0.69122221545426377</v>
      </c>
      <c r="T3173" s="6">
        <f t="shared" si="608"/>
        <v>105.89999999999999</v>
      </c>
      <c r="U3173">
        <f t="shared" si="603"/>
        <v>10.49045495368618</v>
      </c>
      <c r="V3173" s="16">
        <f t="shared" si="604"/>
        <v>12.014242298514239</v>
      </c>
    </row>
    <row r="3174" spans="4:22" ht="15.75" x14ac:dyDescent="0.25">
      <c r="D3174" s="27">
        <v>28736</v>
      </c>
      <c r="E3174">
        <v>246</v>
      </c>
      <c r="F3174">
        <v>11.2</v>
      </c>
      <c r="G3174">
        <v>11.1</v>
      </c>
      <c r="H3174">
        <v>0.82060660574346478</v>
      </c>
      <c r="I3174" s="20">
        <f t="shared" si="605"/>
        <v>1.3274987746953404</v>
      </c>
      <c r="J3174">
        <f t="shared" si="606"/>
        <v>0.16142385100295339</v>
      </c>
      <c r="K3174" s="16">
        <f t="shared" si="597"/>
        <v>0.73003351826167362</v>
      </c>
      <c r="L3174" s="16">
        <f t="shared" si="598"/>
        <v>0.22111841027153023</v>
      </c>
      <c r="M3174" s="6"/>
      <c r="N3174" s="6">
        <f t="shared" si="599"/>
        <v>0.65648528459477185</v>
      </c>
      <c r="O3174" s="6"/>
      <c r="P3174" s="6">
        <f t="shared" si="600"/>
        <v>0.67913861118981422</v>
      </c>
      <c r="Q3174">
        <f t="shared" si="607"/>
        <v>0.35298999999999997</v>
      </c>
      <c r="R3174">
        <f t="shared" si="601"/>
        <v>1</v>
      </c>
      <c r="S3174">
        <f t="shared" si="602"/>
        <v>0.67913861118981422</v>
      </c>
      <c r="T3174" s="6">
        <f t="shared" si="608"/>
        <v>105.89999999999999</v>
      </c>
      <c r="U3174">
        <f t="shared" si="603"/>
        <v>12.499265476732468</v>
      </c>
      <c r="V3174" s="16">
        <f t="shared" si="604"/>
        <v>12.104446889560997</v>
      </c>
    </row>
    <row r="3175" spans="4:22" ht="15.75" x14ac:dyDescent="0.25">
      <c r="D3175" s="27">
        <v>28737</v>
      </c>
      <c r="E3175">
        <v>247</v>
      </c>
      <c r="F3175">
        <v>12.1</v>
      </c>
      <c r="G3175">
        <v>0.1</v>
      </c>
      <c r="H3175">
        <v>1.5499482840998196</v>
      </c>
      <c r="I3175" s="20">
        <f t="shared" si="605"/>
        <v>1.371350663870369</v>
      </c>
      <c r="J3175">
        <f t="shared" si="606"/>
        <v>0.16675624072663686</v>
      </c>
      <c r="K3175" s="16">
        <f t="shared" si="597"/>
        <v>0.73003351826167362</v>
      </c>
      <c r="L3175" s="16">
        <f t="shared" si="598"/>
        <v>0.22842271834820693</v>
      </c>
      <c r="M3175" s="6"/>
      <c r="N3175" s="6">
        <f t="shared" si="599"/>
        <v>1.2399586272798557</v>
      </c>
      <c r="O3175" s="6"/>
      <c r="P3175" s="6">
        <f t="shared" si="600"/>
        <v>1.2626119538748981</v>
      </c>
      <c r="Q3175">
        <f t="shared" si="607"/>
        <v>0.35298999999999997</v>
      </c>
      <c r="R3175">
        <f t="shared" si="601"/>
        <v>1</v>
      </c>
      <c r="S3175">
        <f t="shared" si="602"/>
        <v>1.2626119538748981</v>
      </c>
      <c r="T3175" s="6">
        <f t="shared" si="608"/>
        <v>104.76004137272014</v>
      </c>
      <c r="U3175">
        <f t="shared" si="603"/>
        <v>13.503670738255614</v>
      </c>
      <c r="V3175" s="16">
        <f t="shared" si="604"/>
        <v>12.364674484287571</v>
      </c>
    </row>
    <row r="3176" spans="4:22" ht="15.75" x14ac:dyDescent="0.25">
      <c r="D3176" s="27">
        <v>28738</v>
      </c>
      <c r="E3176">
        <v>248</v>
      </c>
      <c r="F3176">
        <v>11.8</v>
      </c>
      <c r="G3176">
        <v>0.6</v>
      </c>
      <c r="H3176">
        <v>1.6362058171087885</v>
      </c>
      <c r="I3176" s="20">
        <f t="shared" si="605"/>
        <v>1.4178304759834057</v>
      </c>
      <c r="J3176">
        <f t="shared" si="606"/>
        <v>0.17240818587958215</v>
      </c>
      <c r="K3176" s="16">
        <f t="shared" si="597"/>
        <v>0.74098434492294518</v>
      </c>
      <c r="L3176" s="16">
        <f t="shared" si="598"/>
        <v>0.23267453227707643</v>
      </c>
      <c r="M3176" s="6"/>
      <c r="N3176" s="6">
        <f t="shared" si="599"/>
        <v>1.308964653687031</v>
      </c>
      <c r="O3176" s="6"/>
      <c r="P3176" s="6">
        <f t="shared" si="600"/>
        <v>1.3316179802820733</v>
      </c>
      <c r="Q3176">
        <f t="shared" si="607"/>
        <v>0.34920013790906712</v>
      </c>
      <c r="R3176">
        <f t="shared" si="601"/>
        <v>1</v>
      </c>
      <c r="S3176">
        <f t="shared" si="602"/>
        <v>1.3316179802820733</v>
      </c>
      <c r="T3176" s="6">
        <f t="shared" si="608"/>
        <v>104.05107671903311</v>
      </c>
      <c r="U3176">
        <f t="shared" si="603"/>
        <v>13.168868984414567</v>
      </c>
      <c r="V3176" s="16">
        <f t="shared" si="604"/>
        <v>12.514238544859884</v>
      </c>
    </row>
    <row r="3177" spans="4:22" ht="15.75" x14ac:dyDescent="0.25">
      <c r="D3177" s="27">
        <v>28739</v>
      </c>
      <c r="E3177">
        <v>249</v>
      </c>
      <c r="F3177">
        <v>11.6</v>
      </c>
      <c r="G3177">
        <v>0</v>
      </c>
      <c r="H3177">
        <v>1.2013183661949622</v>
      </c>
      <c r="I3177" s="20">
        <f t="shared" si="605"/>
        <v>1.44502339175885</v>
      </c>
      <c r="J3177">
        <f t="shared" si="606"/>
        <v>0.17571484443787616</v>
      </c>
      <c r="K3177" s="16">
        <f t="shared" si="597"/>
        <v>0.74781286871019126</v>
      </c>
      <c r="L3177" s="16">
        <f t="shared" si="598"/>
        <v>0.23497167779546865</v>
      </c>
      <c r="M3177" s="6"/>
      <c r="N3177" s="6">
        <f t="shared" si="599"/>
        <v>0.96105469295596979</v>
      </c>
      <c r="O3177" s="6"/>
      <c r="P3177" s="6">
        <f t="shared" si="600"/>
        <v>0.98370801955101217</v>
      </c>
      <c r="Q3177">
        <f t="shared" si="607"/>
        <v>0.34683692239677699</v>
      </c>
      <c r="R3177">
        <f t="shared" si="601"/>
        <v>1</v>
      </c>
      <c r="S3177">
        <f t="shared" si="602"/>
        <v>0.98370801955101217</v>
      </c>
      <c r="T3177" s="6">
        <f t="shared" si="608"/>
        <v>103.09002202607714</v>
      </c>
      <c r="U3177">
        <f t="shared" si="603"/>
        <v>12.9456678151872</v>
      </c>
      <c r="V3177" s="16">
        <f t="shared" si="604"/>
        <v>12.594475743087072</v>
      </c>
    </row>
    <row r="3178" spans="4:22" ht="15.75" x14ac:dyDescent="0.25">
      <c r="D3178" s="27">
        <v>28740</v>
      </c>
      <c r="E3178">
        <v>250</v>
      </c>
      <c r="F3178">
        <v>10.7</v>
      </c>
      <c r="G3178">
        <v>0</v>
      </c>
      <c r="H3178">
        <v>1.0098040940664716</v>
      </c>
      <c r="I3178" s="20">
        <f t="shared" si="605"/>
        <v>1.4412836238400344</v>
      </c>
      <c r="J3178">
        <f t="shared" si="606"/>
        <v>0.17526008865894818</v>
      </c>
      <c r="K3178" s="16">
        <f t="shared" si="597"/>
        <v>0.75706944419327771</v>
      </c>
      <c r="L3178" s="16">
        <f t="shared" si="598"/>
        <v>0.23149803495992735</v>
      </c>
      <c r="M3178" s="6"/>
      <c r="N3178" s="6">
        <f t="shared" si="599"/>
        <v>0.80784327525317734</v>
      </c>
      <c r="O3178" s="6"/>
      <c r="P3178" s="6">
        <f t="shared" si="600"/>
        <v>0.83049660184821972</v>
      </c>
      <c r="Q3178">
        <f t="shared" si="607"/>
        <v>0.34363340675359044</v>
      </c>
      <c r="R3178">
        <f t="shared" si="601"/>
        <v>1</v>
      </c>
      <c r="S3178">
        <f t="shared" si="602"/>
        <v>0.83049660184821972</v>
      </c>
      <c r="T3178" s="6">
        <f t="shared" si="608"/>
        <v>102.28217875082396</v>
      </c>
      <c r="U3178">
        <f t="shared" si="603"/>
        <v>11.941262553664055</v>
      </c>
      <c r="V3178" s="16">
        <f t="shared" si="604"/>
        <v>12.47299118056635</v>
      </c>
    </row>
    <row r="3179" spans="4:22" ht="15.75" x14ac:dyDescent="0.25">
      <c r="D3179" s="27">
        <v>28741</v>
      </c>
      <c r="E3179">
        <v>251</v>
      </c>
      <c r="F3179">
        <v>10</v>
      </c>
      <c r="G3179">
        <v>0</v>
      </c>
      <c r="H3179">
        <v>1.0372847283127407</v>
      </c>
      <c r="I3179" s="20">
        <f t="shared" si="605"/>
        <v>1.4126735232633996</v>
      </c>
      <c r="J3179">
        <f t="shared" si="606"/>
        <v>0.17178110042882938</v>
      </c>
      <c r="K3179" s="16">
        <f t="shared" si="597"/>
        <v>0.7648503356562647</v>
      </c>
      <c r="L3179" s="16">
        <f t="shared" si="598"/>
        <v>0.22459439764962122</v>
      </c>
      <c r="M3179" s="6"/>
      <c r="N3179" s="6">
        <f t="shared" si="599"/>
        <v>0.82982778265019252</v>
      </c>
      <c r="O3179" s="6"/>
      <c r="P3179" s="6">
        <f t="shared" si="600"/>
        <v>0.8524811092452349</v>
      </c>
      <c r="Q3179">
        <f t="shared" si="607"/>
        <v>0.34094059583607988</v>
      </c>
      <c r="R3179">
        <f t="shared" si="601"/>
        <v>1</v>
      </c>
      <c r="S3179">
        <f t="shared" si="602"/>
        <v>0.8524811092452349</v>
      </c>
      <c r="T3179" s="6">
        <f t="shared" si="608"/>
        <v>101.45235096817377</v>
      </c>
      <c r="U3179">
        <f t="shared" si="603"/>
        <v>11.160058461368276</v>
      </c>
      <c r="V3179" s="16">
        <f t="shared" si="604"/>
        <v>12.228812006609672</v>
      </c>
    </row>
    <row r="3180" spans="4:22" ht="15.75" x14ac:dyDescent="0.25">
      <c r="D3180" s="27">
        <v>28742</v>
      </c>
      <c r="E3180">
        <v>252</v>
      </c>
      <c r="F3180">
        <v>11.9</v>
      </c>
      <c r="G3180">
        <v>4.8</v>
      </c>
      <c r="H3180">
        <v>1.1335806905267267</v>
      </c>
      <c r="I3180" s="20">
        <f t="shared" si="605"/>
        <v>1.4625282628479097</v>
      </c>
      <c r="J3180">
        <f t="shared" si="606"/>
        <v>0.17784343676230582</v>
      </c>
      <c r="K3180" s="16">
        <f t="shared" si="597"/>
        <v>0.77284297495594678</v>
      </c>
      <c r="L3180" s="16">
        <f t="shared" si="598"/>
        <v>0.23011587414952328</v>
      </c>
      <c r="M3180" s="6"/>
      <c r="N3180" s="6">
        <f t="shared" si="599"/>
        <v>0.90686455242138142</v>
      </c>
      <c r="O3180" s="6"/>
      <c r="P3180" s="6">
        <f t="shared" si="600"/>
        <v>0.9295178790164238</v>
      </c>
      <c r="Q3180">
        <f t="shared" si="607"/>
        <v>0.3381745032272459</v>
      </c>
      <c r="R3180">
        <f t="shared" si="601"/>
        <v>1</v>
      </c>
      <c r="S3180">
        <f t="shared" si="602"/>
        <v>0.9295178790164238</v>
      </c>
      <c r="T3180" s="6">
        <f t="shared" si="608"/>
        <v>105.34548641575239</v>
      </c>
      <c r="U3180">
        <f t="shared" si="603"/>
        <v>13.280469569028249</v>
      </c>
      <c r="V3180" s="16">
        <f t="shared" si="604"/>
        <v>12.424399237487357</v>
      </c>
    </row>
    <row r="3181" spans="4:22" ht="15.75" x14ac:dyDescent="0.25">
      <c r="D3181" s="27">
        <v>28743</v>
      </c>
      <c r="E3181">
        <v>253</v>
      </c>
      <c r="F3181">
        <v>12</v>
      </c>
      <c r="G3181">
        <v>0</v>
      </c>
      <c r="H3181">
        <v>1.0178830060141153</v>
      </c>
      <c r="I3181" s="20">
        <f t="shared" si="605"/>
        <v>1.4226494575720143</v>
      </c>
      <c r="J3181">
        <f t="shared" si="606"/>
        <v>0.17299417404075695</v>
      </c>
      <c r="K3181" s="16">
        <f t="shared" si="597"/>
        <v>0.73534552304137391</v>
      </c>
      <c r="L3181" s="16">
        <f t="shared" si="598"/>
        <v>0.23525562965999522</v>
      </c>
      <c r="M3181" s="6"/>
      <c r="N3181" s="6">
        <f t="shared" si="599"/>
        <v>0.81430640481129224</v>
      </c>
      <c r="O3181" s="6"/>
      <c r="P3181" s="6">
        <f t="shared" si="600"/>
        <v>0.83695973140633462</v>
      </c>
      <c r="Q3181">
        <f t="shared" si="607"/>
        <v>0.35115162138584127</v>
      </c>
      <c r="R3181">
        <f t="shared" si="601"/>
        <v>1</v>
      </c>
      <c r="S3181">
        <f t="shared" si="602"/>
        <v>0.83695973140633462</v>
      </c>
      <c r="T3181" s="6">
        <f t="shared" si="608"/>
        <v>104.5311800109411</v>
      </c>
      <c r="U3181">
        <f t="shared" si="603"/>
        <v>13.392070153641932</v>
      </c>
      <c r="V3181" s="16">
        <f t="shared" si="604"/>
        <v>12.604366635293427</v>
      </c>
    </row>
    <row r="3182" spans="4:22" ht="15.75" x14ac:dyDescent="0.25">
      <c r="D3182" s="27">
        <v>28744</v>
      </c>
      <c r="E3182">
        <v>254</v>
      </c>
      <c r="F3182">
        <v>11</v>
      </c>
      <c r="G3182">
        <v>6</v>
      </c>
      <c r="H3182">
        <v>1.134433732665465</v>
      </c>
      <c r="I3182" s="20">
        <f t="shared" si="605"/>
        <v>1.4271269741877588</v>
      </c>
      <c r="J3182">
        <f t="shared" si="606"/>
        <v>0.17353864006123146</v>
      </c>
      <c r="K3182" s="16">
        <f t="shared" si="597"/>
        <v>0.74318866532842964</v>
      </c>
      <c r="L3182" s="16">
        <f t="shared" si="598"/>
        <v>0.23350549888236163</v>
      </c>
      <c r="M3182" s="6"/>
      <c r="N3182" s="6">
        <f t="shared" si="599"/>
        <v>0.90754698613237206</v>
      </c>
      <c r="O3182" s="6"/>
      <c r="P3182" s="6">
        <f t="shared" si="600"/>
        <v>0.93020031272741444</v>
      </c>
      <c r="Q3182">
        <f t="shared" si="607"/>
        <v>0.34843726670313702</v>
      </c>
      <c r="R3182">
        <f t="shared" si="601"/>
        <v>1</v>
      </c>
      <c r="S3182">
        <f t="shared" si="602"/>
        <v>0.93020031272741444</v>
      </c>
      <c r="T3182" s="6">
        <f t="shared" si="608"/>
        <v>105.89999999999999</v>
      </c>
      <c r="U3182">
        <f t="shared" si="603"/>
        <v>12.276064307505104</v>
      </c>
      <c r="V3182" s="16">
        <f t="shared" si="604"/>
        <v>12.543308981664099</v>
      </c>
    </row>
    <row r="3183" spans="4:22" ht="15.75" x14ac:dyDescent="0.25">
      <c r="D3183" s="27">
        <v>28745</v>
      </c>
      <c r="E3183">
        <v>255</v>
      </c>
      <c r="F3183">
        <v>11.1</v>
      </c>
      <c r="G3183">
        <v>0.3</v>
      </c>
      <c r="H3183">
        <v>1.8865141237995822</v>
      </c>
      <c r="I3183" s="20">
        <f t="shared" si="605"/>
        <v>1.3968979243979365</v>
      </c>
      <c r="J3183">
        <f t="shared" si="606"/>
        <v>0.16986278760678908</v>
      </c>
      <c r="K3183" s="16">
        <f t="shared" si="597"/>
        <v>0.73003351826167362</v>
      </c>
      <c r="L3183" s="16">
        <f t="shared" si="598"/>
        <v>0.23267806663351498</v>
      </c>
      <c r="M3183" s="6"/>
      <c r="N3183" s="6">
        <f t="shared" si="599"/>
        <v>1.5092112990396658</v>
      </c>
      <c r="O3183" s="6"/>
      <c r="P3183" s="6">
        <f t="shared" si="600"/>
        <v>1.5318646256347082</v>
      </c>
      <c r="Q3183">
        <f t="shared" si="607"/>
        <v>0.35298999999999997</v>
      </c>
      <c r="R3183">
        <f t="shared" si="601"/>
        <v>1</v>
      </c>
      <c r="S3183">
        <f t="shared" si="602"/>
        <v>1.5318646256347082</v>
      </c>
      <c r="T3183" s="6">
        <f t="shared" si="608"/>
        <v>104.69078870096033</v>
      </c>
      <c r="U3183">
        <f t="shared" si="603"/>
        <v>12.387664892118787</v>
      </c>
      <c r="V3183" s="16">
        <f t="shared" si="604"/>
        <v>12.514362300192388</v>
      </c>
    </row>
    <row r="3184" spans="4:22" ht="15.75" x14ac:dyDescent="0.25">
      <c r="D3184" s="27">
        <v>28746</v>
      </c>
      <c r="E3184">
        <v>256</v>
      </c>
      <c r="F3184">
        <v>8.1</v>
      </c>
      <c r="G3184">
        <v>0.1</v>
      </c>
      <c r="H3184">
        <v>2.1303170527511064</v>
      </c>
      <c r="I3184" s="20">
        <f t="shared" si="605"/>
        <v>1.3087964272548103</v>
      </c>
      <c r="J3184">
        <f t="shared" si="606"/>
        <v>0.15914964555418493</v>
      </c>
      <c r="K3184" s="16">
        <f t="shared" si="597"/>
        <v>0.74165136480042837</v>
      </c>
      <c r="L3184" s="16">
        <f t="shared" si="598"/>
        <v>0.21458821908459733</v>
      </c>
      <c r="M3184" s="6"/>
      <c r="N3184" s="6">
        <f t="shared" si="599"/>
        <v>1.7042536422008852</v>
      </c>
      <c r="O3184" s="6"/>
      <c r="P3184" s="6">
        <f t="shared" si="600"/>
        <v>1.7269069687959275</v>
      </c>
      <c r="Q3184">
        <f t="shared" si="607"/>
        <v>0.34896929566986773</v>
      </c>
      <c r="R3184">
        <f t="shared" si="601"/>
        <v>1</v>
      </c>
      <c r="S3184">
        <f t="shared" si="602"/>
        <v>1.7269069687959275</v>
      </c>
      <c r="T3184" s="6">
        <f t="shared" si="608"/>
        <v>103.08653505875944</v>
      </c>
      <c r="U3184">
        <f t="shared" si="603"/>
        <v>9.039647353708304</v>
      </c>
      <c r="V3184" s="16">
        <f t="shared" si="604"/>
        <v>11.868134955134195</v>
      </c>
    </row>
    <row r="3185" spans="4:22" ht="15.75" x14ac:dyDescent="0.25">
      <c r="D3185" s="27">
        <v>28747</v>
      </c>
      <c r="E3185">
        <v>257</v>
      </c>
      <c r="F3185">
        <v>9.8000000000000007</v>
      </c>
      <c r="G3185">
        <v>4</v>
      </c>
      <c r="H3185">
        <v>0.80658663966202626</v>
      </c>
      <c r="I3185" s="20">
        <f t="shared" si="605"/>
        <v>1.3066517073130999</v>
      </c>
      <c r="J3185">
        <f t="shared" si="606"/>
        <v>0.15888884760927294</v>
      </c>
      <c r="K3185" s="16">
        <f t="shared" si="597"/>
        <v>0.7571030295619563</v>
      </c>
      <c r="L3185" s="16">
        <f t="shared" si="598"/>
        <v>0.20986423433175622</v>
      </c>
      <c r="M3185" s="6"/>
      <c r="N3185" s="6">
        <f t="shared" si="599"/>
        <v>0.6452693117296211</v>
      </c>
      <c r="O3185" s="6"/>
      <c r="P3185" s="6">
        <f t="shared" si="600"/>
        <v>0.66792263832466348</v>
      </c>
      <c r="Q3185">
        <f t="shared" si="607"/>
        <v>0.34362178352919814</v>
      </c>
      <c r="R3185">
        <f t="shared" si="601"/>
        <v>1</v>
      </c>
      <c r="S3185">
        <f t="shared" si="602"/>
        <v>0.66792263832466348</v>
      </c>
      <c r="T3185" s="6">
        <f t="shared" si="608"/>
        <v>105.89999999999999</v>
      </c>
      <c r="U3185">
        <f t="shared" si="603"/>
        <v>10.936857292140912</v>
      </c>
      <c r="V3185" s="16">
        <f t="shared" si="604"/>
        <v>11.694935973077524</v>
      </c>
    </row>
    <row r="3186" spans="4:22" ht="15.75" x14ac:dyDescent="0.25">
      <c r="D3186" s="27">
        <v>28748</v>
      </c>
      <c r="E3186">
        <v>258</v>
      </c>
      <c r="F3186">
        <v>10.7</v>
      </c>
      <c r="G3186">
        <v>0</v>
      </c>
      <c r="H3186">
        <v>1.3124448405621687</v>
      </c>
      <c r="I3186" s="20">
        <f t="shared" si="605"/>
        <v>1.2674044219407123</v>
      </c>
      <c r="J3186">
        <f t="shared" si="606"/>
        <v>0.15411637770799061</v>
      </c>
      <c r="K3186" s="16">
        <f t="shared" si="597"/>
        <v>0.73003351826167362</v>
      </c>
      <c r="L3186" s="16">
        <f t="shared" si="598"/>
        <v>0.21110863248439102</v>
      </c>
      <c r="M3186" s="6"/>
      <c r="N3186" s="6">
        <f t="shared" si="599"/>
        <v>1.0499558724497351</v>
      </c>
      <c r="O3186" s="6"/>
      <c r="P3186" s="6">
        <f t="shared" si="600"/>
        <v>1.0726091990447775</v>
      </c>
      <c r="Q3186">
        <f t="shared" si="607"/>
        <v>0.35298999999999997</v>
      </c>
      <c r="R3186">
        <f t="shared" si="601"/>
        <v>1</v>
      </c>
      <c r="S3186">
        <f t="shared" si="602"/>
        <v>1.0726091990447775</v>
      </c>
      <c r="T3186" s="6">
        <f t="shared" si="608"/>
        <v>104.85004412755026</v>
      </c>
      <c r="U3186">
        <f t="shared" si="603"/>
        <v>11.941262553664055</v>
      </c>
      <c r="V3186" s="16">
        <f t="shared" si="604"/>
        <v>11.740747780561406</v>
      </c>
    </row>
    <row r="3187" spans="4:22" ht="15.75" x14ac:dyDescent="0.25">
      <c r="D3187" s="27">
        <v>28749</v>
      </c>
      <c r="E3187">
        <v>259</v>
      </c>
      <c r="F3187">
        <v>11</v>
      </c>
      <c r="G3187">
        <v>0</v>
      </c>
      <c r="H3187">
        <v>1.4376511907663276</v>
      </c>
      <c r="I3187" s="20">
        <f t="shared" si="605"/>
        <v>1.3014481158813507</v>
      </c>
      <c r="J3187">
        <f t="shared" si="606"/>
        <v>0.15825609089117224</v>
      </c>
      <c r="K3187" s="16">
        <f t="shared" si="597"/>
        <v>0.74011746679428392</v>
      </c>
      <c r="L3187" s="16">
        <f t="shared" si="598"/>
        <v>0.21382563983611483</v>
      </c>
      <c r="M3187" s="6"/>
      <c r="N3187" s="6">
        <f t="shared" si="599"/>
        <v>1.1501209526130622</v>
      </c>
      <c r="O3187" s="6"/>
      <c r="P3187" s="6">
        <f t="shared" si="600"/>
        <v>1.1727742792081046</v>
      </c>
      <c r="Q3187">
        <f t="shared" si="607"/>
        <v>0.34950014709183419</v>
      </c>
      <c r="R3187">
        <f t="shared" si="601"/>
        <v>1</v>
      </c>
      <c r="S3187">
        <f t="shared" si="602"/>
        <v>1.1727742792081046</v>
      </c>
      <c r="T3187" s="6">
        <f t="shared" si="608"/>
        <v>103.69992317493721</v>
      </c>
      <c r="U3187">
        <f t="shared" si="603"/>
        <v>12.276064307505104</v>
      </c>
      <c r="V3187" s="16">
        <f t="shared" si="604"/>
        <v>11.840305926567781</v>
      </c>
    </row>
    <row r="3188" spans="4:22" ht="15.75" x14ac:dyDescent="0.25">
      <c r="D3188" s="27">
        <v>28750</v>
      </c>
      <c r="E3188">
        <v>260</v>
      </c>
      <c r="F3188">
        <v>13.1</v>
      </c>
      <c r="G3188">
        <v>0</v>
      </c>
      <c r="H3188">
        <v>2.9657392782280692</v>
      </c>
      <c r="I3188" s="20">
        <f t="shared" si="605"/>
        <v>1.4097981453584854</v>
      </c>
      <c r="J3188">
        <f t="shared" si="606"/>
        <v>0.17143145447559183</v>
      </c>
      <c r="K3188" s="16">
        <f t="shared" si="597"/>
        <v>0.75119506881898968</v>
      </c>
      <c r="L3188" s="16">
        <f t="shared" si="598"/>
        <v>0.22821163448944376</v>
      </c>
      <c r="M3188" s="6"/>
      <c r="N3188" s="6">
        <f t="shared" si="599"/>
        <v>2.3725914225824556</v>
      </c>
      <c r="O3188" s="6"/>
      <c r="P3188" s="6">
        <f t="shared" si="600"/>
        <v>2.3952447491774977</v>
      </c>
      <c r="Q3188">
        <f t="shared" si="607"/>
        <v>0.34566641058312403</v>
      </c>
      <c r="R3188">
        <f t="shared" si="601"/>
        <v>1</v>
      </c>
      <c r="S3188">
        <f t="shared" si="602"/>
        <v>2.3952447491774977</v>
      </c>
      <c r="T3188" s="6">
        <f t="shared" si="608"/>
        <v>101.32733175235477</v>
      </c>
      <c r="U3188">
        <f t="shared" si="603"/>
        <v>14.619676584392442</v>
      </c>
      <c r="V3188" s="16">
        <f t="shared" si="604"/>
        <v>12.357213168975127</v>
      </c>
    </row>
    <row r="3189" spans="4:22" ht="15.75" x14ac:dyDescent="0.25">
      <c r="D3189" s="27">
        <v>28751</v>
      </c>
      <c r="E3189">
        <v>261</v>
      </c>
      <c r="F3189">
        <v>11</v>
      </c>
      <c r="G3189">
        <v>0</v>
      </c>
      <c r="H3189">
        <v>3.8497631629526965</v>
      </c>
      <c r="I3189" s="20">
        <f t="shared" si="605"/>
        <v>1.4499695848395548</v>
      </c>
      <c r="J3189">
        <f t="shared" si="606"/>
        <v>0.17631630151648986</v>
      </c>
      <c r="K3189" s="16">
        <f t="shared" si="597"/>
        <v>0.77404712058527148</v>
      </c>
      <c r="L3189" s="16">
        <f t="shared" si="598"/>
        <v>0.22778497177687815</v>
      </c>
      <c r="M3189" s="6"/>
      <c r="N3189" s="6">
        <f t="shared" si="599"/>
        <v>3.0798105303621575</v>
      </c>
      <c r="O3189" s="6"/>
      <c r="P3189" s="6">
        <f t="shared" si="600"/>
        <v>3.1024638569571996</v>
      </c>
      <c r="Q3189">
        <f t="shared" si="607"/>
        <v>0.33775777250784922</v>
      </c>
      <c r="R3189">
        <f t="shared" si="601"/>
        <v>1</v>
      </c>
      <c r="S3189">
        <f t="shared" si="602"/>
        <v>3.1024638569571996</v>
      </c>
      <c r="T3189" s="6">
        <f t="shared" si="608"/>
        <v>98.247521221992614</v>
      </c>
      <c r="U3189">
        <f t="shared" si="603"/>
        <v>12.276064307505104</v>
      </c>
      <c r="V3189" s="16">
        <f t="shared" si="604"/>
        <v>12.342121107004596</v>
      </c>
    </row>
    <row r="3190" spans="4:22" ht="15.75" x14ac:dyDescent="0.25">
      <c r="D3190" s="27">
        <v>28752</v>
      </c>
      <c r="E3190">
        <v>262</v>
      </c>
      <c r="F3190">
        <v>8.3000000000000007</v>
      </c>
      <c r="G3190">
        <v>0</v>
      </c>
      <c r="H3190">
        <v>2.6347064576675336</v>
      </c>
      <c r="I3190" s="20">
        <f t="shared" si="605"/>
        <v>1.4004783021460312</v>
      </c>
      <c r="J3190">
        <f t="shared" si="606"/>
        <v>0.17029816154095739</v>
      </c>
      <c r="K3190" s="16">
        <f t="shared" si="597"/>
        <v>0.80371088359153342</v>
      </c>
      <c r="L3190" s="16">
        <f t="shared" si="598"/>
        <v>0.21188982881499377</v>
      </c>
      <c r="M3190" s="6"/>
      <c r="N3190" s="6">
        <f t="shared" si="599"/>
        <v>2.1077651661340271</v>
      </c>
      <c r="O3190" s="6"/>
      <c r="P3190" s="6">
        <f t="shared" si="600"/>
        <v>2.1304184927290697</v>
      </c>
      <c r="Q3190">
        <f t="shared" si="607"/>
        <v>0.32749173740664206</v>
      </c>
      <c r="R3190">
        <f t="shared" si="601"/>
        <v>1</v>
      </c>
      <c r="S3190">
        <f t="shared" si="602"/>
        <v>2.1304184927290697</v>
      </c>
      <c r="T3190" s="6">
        <f t="shared" si="608"/>
        <v>96.139756055858598</v>
      </c>
      <c r="U3190">
        <f t="shared" si="603"/>
        <v>9.2628485229356698</v>
      </c>
      <c r="V3190" s="16">
        <f t="shared" si="604"/>
        <v>11.769438116497174</v>
      </c>
    </row>
    <row r="3191" spans="4:22" ht="15.75" x14ac:dyDescent="0.25">
      <c r="D3191" s="27">
        <v>28753</v>
      </c>
      <c r="E3191">
        <v>263</v>
      </c>
      <c r="F3191">
        <v>5.2</v>
      </c>
      <c r="G3191">
        <v>0.4</v>
      </c>
      <c r="H3191">
        <v>1.9538954650791598</v>
      </c>
      <c r="I3191" s="20">
        <f t="shared" si="605"/>
        <v>1.2382425632181182</v>
      </c>
      <c r="J3191">
        <f t="shared" si="606"/>
        <v>0.15057029568732316</v>
      </c>
      <c r="K3191" s="16">
        <f t="shared" si="597"/>
        <v>0.82401221243779266</v>
      </c>
      <c r="L3191" s="16">
        <f t="shared" si="598"/>
        <v>0.18272823316764883</v>
      </c>
      <c r="M3191" s="6"/>
      <c r="N3191" s="6">
        <f t="shared" si="599"/>
        <v>1.5631163720633279</v>
      </c>
      <c r="O3191" s="6"/>
      <c r="P3191" s="6">
        <f t="shared" si="600"/>
        <v>1.5857696986583703</v>
      </c>
      <c r="Q3191">
        <f t="shared" si="607"/>
        <v>0.32046585351952867</v>
      </c>
      <c r="R3191">
        <f t="shared" si="601"/>
        <v>1</v>
      </c>
      <c r="S3191">
        <f t="shared" si="602"/>
        <v>1.5857696986583703</v>
      </c>
      <c r="T3191" s="6">
        <f t="shared" si="608"/>
        <v>94.976639683795284</v>
      </c>
      <c r="U3191">
        <f t="shared" si="603"/>
        <v>5.803230399911504</v>
      </c>
      <c r="V3191" s="16">
        <f t="shared" si="604"/>
        <v>10.659843046934387</v>
      </c>
    </row>
    <row r="3192" spans="4:22" ht="15.75" x14ac:dyDescent="0.25">
      <c r="D3192" s="27">
        <v>28754</v>
      </c>
      <c r="E3192">
        <v>264</v>
      </c>
      <c r="F3192">
        <v>6.7</v>
      </c>
      <c r="G3192">
        <v>0.9</v>
      </c>
      <c r="H3192">
        <v>1.3426055228278517</v>
      </c>
      <c r="I3192" s="20">
        <f t="shared" si="605"/>
        <v>1.1542926076324072</v>
      </c>
      <c r="J3192">
        <f t="shared" si="606"/>
        <v>0.14036198108810072</v>
      </c>
      <c r="K3192" s="16">
        <f t="shared" si="597"/>
        <v>0.83521498224114565</v>
      </c>
      <c r="L3192" s="16">
        <f t="shared" si="598"/>
        <v>0.16805491289376201</v>
      </c>
      <c r="M3192" s="6"/>
      <c r="N3192" s="6">
        <f t="shared" si="599"/>
        <v>1.0740844182622815</v>
      </c>
      <c r="O3192" s="6"/>
      <c r="P3192" s="6">
        <f t="shared" si="600"/>
        <v>1.0967377448573239</v>
      </c>
      <c r="Q3192">
        <f t="shared" si="607"/>
        <v>0.3165887989459843</v>
      </c>
      <c r="R3192">
        <f t="shared" si="601"/>
        <v>0.98658435372745346</v>
      </c>
      <c r="S3192">
        <f t="shared" si="602"/>
        <v>1.0820242992185676</v>
      </c>
      <c r="T3192" s="6">
        <f t="shared" si="608"/>
        <v>94.817268711171764</v>
      </c>
      <c r="U3192">
        <f t="shared" si="603"/>
        <v>7.4772391691167455</v>
      </c>
      <c r="V3192" s="16">
        <f t="shared" si="604"/>
        <v>10.067942506599394</v>
      </c>
    </row>
    <row r="3193" spans="4:22" ht="15.75" x14ac:dyDescent="0.25">
      <c r="D3193" s="27">
        <v>28755</v>
      </c>
      <c r="E3193">
        <v>265</v>
      </c>
      <c r="F3193">
        <v>6.8</v>
      </c>
      <c r="G3193">
        <v>0.1</v>
      </c>
      <c r="H3193">
        <v>0.96272685029965477</v>
      </c>
      <c r="I3193" s="20">
        <f t="shared" si="605"/>
        <v>1.0806909957284621</v>
      </c>
      <c r="J3193">
        <f t="shared" si="606"/>
        <v>0.13141202508058097</v>
      </c>
      <c r="K3193" s="16">
        <f t="shared" si="597"/>
        <v>0.83674999315021803</v>
      </c>
      <c r="L3193" s="16">
        <f t="shared" si="598"/>
        <v>0.15705052423823462</v>
      </c>
      <c r="M3193" s="6"/>
      <c r="N3193" s="6">
        <f t="shared" si="599"/>
        <v>0.77018148023972388</v>
      </c>
      <c r="O3193" s="6"/>
      <c r="P3193" s="6">
        <f t="shared" si="600"/>
        <v>0.79283480683476626</v>
      </c>
      <c r="Q3193">
        <f t="shared" si="607"/>
        <v>0.31605756237057253</v>
      </c>
      <c r="R3193">
        <f t="shared" si="601"/>
        <v>0.98020268890244056</v>
      </c>
      <c r="S3193">
        <f t="shared" si="602"/>
        <v>0.7771388095148849</v>
      </c>
      <c r="T3193" s="6">
        <f t="shared" si="608"/>
        <v>94.162783228251925</v>
      </c>
      <c r="U3193">
        <f t="shared" si="603"/>
        <v>7.5888397537304275</v>
      </c>
      <c r="V3193" s="16">
        <f t="shared" si="604"/>
        <v>9.6068790769980588</v>
      </c>
    </row>
    <row r="3194" spans="4:22" ht="15.75" x14ac:dyDescent="0.25">
      <c r="D3194" s="27">
        <v>28756</v>
      </c>
      <c r="E3194">
        <v>266</v>
      </c>
      <c r="F3194">
        <v>4.2</v>
      </c>
      <c r="G3194">
        <v>0.5</v>
      </c>
      <c r="H3194">
        <v>0.84954054203620299</v>
      </c>
      <c r="I3194" s="20">
        <f t="shared" si="605"/>
        <v>0.94508133756601886</v>
      </c>
      <c r="J3194">
        <f t="shared" si="606"/>
        <v>0.11492189064802789</v>
      </c>
      <c r="K3194" s="16">
        <f t="shared" si="597"/>
        <v>0.84305379075886178</v>
      </c>
      <c r="L3194" s="16">
        <f t="shared" si="598"/>
        <v>0.13631620177472037</v>
      </c>
      <c r="M3194" s="6"/>
      <c r="N3194" s="6">
        <f t="shared" si="599"/>
        <v>0.67963243362896242</v>
      </c>
      <c r="O3194" s="6"/>
      <c r="P3194" s="6">
        <f t="shared" si="600"/>
        <v>0.7022857602240048</v>
      </c>
      <c r="Q3194">
        <f t="shared" si="607"/>
        <v>0.31387594409417308</v>
      </c>
      <c r="R3194">
        <f t="shared" si="601"/>
        <v>0.95421236339214954</v>
      </c>
      <c r="S3194">
        <f t="shared" si="602"/>
        <v>0.67012975504000005</v>
      </c>
      <c r="T3194" s="6">
        <f t="shared" si="608"/>
        <v>94.015306799806979</v>
      </c>
      <c r="U3194">
        <f t="shared" si="603"/>
        <v>4.6872245537746764</v>
      </c>
      <c r="V3194" s="16">
        <f t="shared" si="604"/>
        <v>8.6919219279625413</v>
      </c>
    </row>
    <row r="3195" spans="4:22" ht="15.75" x14ac:dyDescent="0.25">
      <c r="D3195" s="27">
        <v>28757</v>
      </c>
      <c r="E3195">
        <v>267</v>
      </c>
      <c r="F3195">
        <v>3.1</v>
      </c>
      <c r="G3195">
        <v>12.4</v>
      </c>
      <c r="H3195">
        <v>0.66670748161348725</v>
      </c>
      <c r="I3195" s="20">
        <f t="shared" si="605"/>
        <v>0.80471104221381506</v>
      </c>
      <c r="J3195">
        <f t="shared" si="606"/>
        <v>9.7852862733199916E-2</v>
      </c>
      <c r="K3195" s="16">
        <f t="shared" si="597"/>
        <v>0.8444742371724554</v>
      </c>
      <c r="L3195" s="16">
        <f t="shared" si="598"/>
        <v>0.11587430193351982</v>
      </c>
      <c r="M3195" s="6"/>
      <c r="N3195" s="6">
        <f t="shared" si="599"/>
        <v>0.53336598529078982</v>
      </c>
      <c r="O3195" s="6"/>
      <c r="P3195" s="6">
        <f t="shared" si="600"/>
        <v>0.5560193118858322</v>
      </c>
      <c r="Q3195">
        <f t="shared" si="607"/>
        <v>0.3133843559993566</v>
      </c>
      <c r="R3195">
        <f t="shared" si="601"/>
        <v>0.94840412539755636</v>
      </c>
      <c r="S3195">
        <f t="shared" si="602"/>
        <v>0.52733100919323384</v>
      </c>
      <c r="T3195" s="6">
        <f t="shared" si="608"/>
        <v>105.89999999999999</v>
      </c>
      <c r="U3195">
        <f t="shared" si="603"/>
        <v>3.4596181230241658</v>
      </c>
      <c r="V3195" s="16">
        <f t="shared" si="604"/>
        <v>7.7188182781726331</v>
      </c>
    </row>
    <row r="3196" spans="4:22" ht="15.75" x14ac:dyDescent="0.25">
      <c r="D3196" s="27">
        <v>28758</v>
      </c>
      <c r="E3196">
        <v>268</v>
      </c>
      <c r="F3196">
        <v>6.6</v>
      </c>
      <c r="G3196">
        <v>1.4</v>
      </c>
      <c r="H3196">
        <v>0.73884378038346366</v>
      </c>
      <c r="I3196" s="20">
        <f t="shared" si="605"/>
        <v>0.68773403447325598</v>
      </c>
      <c r="J3196">
        <f t="shared" si="606"/>
        <v>8.3628458591947924E-2</v>
      </c>
      <c r="K3196" s="16">
        <f t="shared" si="597"/>
        <v>0.73003351826167362</v>
      </c>
      <c r="L3196" s="16">
        <f t="shared" si="598"/>
        <v>0.11455427250940566</v>
      </c>
      <c r="M3196" s="6"/>
      <c r="N3196" s="6">
        <f t="shared" si="599"/>
        <v>0.59107502430677095</v>
      </c>
      <c r="O3196" s="6"/>
      <c r="P3196" s="6">
        <f t="shared" si="600"/>
        <v>0.61372835090181332</v>
      </c>
      <c r="Q3196">
        <f t="shared" si="607"/>
        <v>0.35298999999999997</v>
      </c>
      <c r="R3196">
        <f t="shared" si="601"/>
        <v>1</v>
      </c>
      <c r="S3196">
        <f t="shared" si="602"/>
        <v>0.61372835090181332</v>
      </c>
      <c r="T3196" s="6">
        <f t="shared" si="608"/>
        <v>105.89999999999999</v>
      </c>
      <c r="U3196">
        <f t="shared" si="603"/>
        <v>7.3656385845030616</v>
      </c>
      <c r="V3196" s="16">
        <f t="shared" si="604"/>
        <v>7.6531339330439794</v>
      </c>
    </row>
    <row r="3197" spans="4:22" ht="15.75" x14ac:dyDescent="0.25">
      <c r="D3197" s="27">
        <v>28759</v>
      </c>
      <c r="E3197">
        <v>269</v>
      </c>
      <c r="F3197">
        <v>6.6</v>
      </c>
      <c r="G3197">
        <v>2.5</v>
      </c>
      <c r="H3197">
        <v>0.58893286847632353</v>
      </c>
      <c r="I3197" s="20">
        <f t="shared" si="605"/>
        <v>0.68131654019992627</v>
      </c>
      <c r="J3197">
        <f t="shared" si="606"/>
        <v>8.284809128831104E-2</v>
      </c>
      <c r="K3197" s="16">
        <f t="shared" si="597"/>
        <v>0.73003351826167362</v>
      </c>
      <c r="L3197" s="16">
        <f t="shared" si="598"/>
        <v>0.11348532528422199</v>
      </c>
      <c r="M3197" s="6"/>
      <c r="N3197" s="6">
        <f t="shared" si="599"/>
        <v>0.47114629478105885</v>
      </c>
      <c r="O3197" s="6"/>
      <c r="P3197" s="6">
        <f t="shared" si="600"/>
        <v>0.49379962137610123</v>
      </c>
      <c r="Q3197">
        <f t="shared" si="607"/>
        <v>0.35298999999999997</v>
      </c>
      <c r="R3197">
        <f t="shared" si="601"/>
        <v>1</v>
      </c>
      <c r="S3197">
        <f t="shared" si="602"/>
        <v>0.49379962137610123</v>
      </c>
      <c r="T3197" s="6">
        <f t="shared" si="608"/>
        <v>105.89999999999999</v>
      </c>
      <c r="U3197">
        <f t="shared" si="603"/>
        <v>7.3656385845030616</v>
      </c>
      <c r="V3197" s="16">
        <f t="shared" si="604"/>
        <v>7.5996655597628369</v>
      </c>
    </row>
    <row r="3198" spans="4:22" ht="15.75" x14ac:dyDescent="0.25">
      <c r="D3198" s="27">
        <v>28760</v>
      </c>
      <c r="E3198">
        <v>270</v>
      </c>
      <c r="F3198">
        <v>5.0999999999999996</v>
      </c>
      <c r="G3198">
        <v>0.2</v>
      </c>
      <c r="H3198">
        <v>0.50806306565480441</v>
      </c>
      <c r="I3198" s="20">
        <f t="shared" si="605"/>
        <v>0.63948755232035781</v>
      </c>
      <c r="J3198">
        <f t="shared" si="606"/>
        <v>7.776168636215551E-2</v>
      </c>
      <c r="K3198" s="16">
        <f t="shared" si="597"/>
        <v>0.73003351826167362</v>
      </c>
      <c r="L3198" s="16">
        <f t="shared" si="598"/>
        <v>0.1065179672124076</v>
      </c>
      <c r="M3198" s="6"/>
      <c r="N3198" s="6">
        <f t="shared" si="599"/>
        <v>0.40645045252384354</v>
      </c>
      <c r="O3198" s="6"/>
      <c r="P3198" s="6">
        <f t="shared" si="600"/>
        <v>0.42910377911888592</v>
      </c>
      <c r="Q3198">
        <f t="shared" si="607"/>
        <v>0.35298999999999997</v>
      </c>
      <c r="R3198">
        <f t="shared" si="601"/>
        <v>1</v>
      </c>
      <c r="S3198">
        <f t="shared" si="602"/>
        <v>0.42910377911888592</v>
      </c>
      <c r="T3198" s="6">
        <f t="shared" si="608"/>
        <v>105.69354954747615</v>
      </c>
      <c r="U3198">
        <f t="shared" si="603"/>
        <v>5.6916298152978202</v>
      </c>
      <c r="V3198" s="16">
        <f t="shared" si="604"/>
        <v>7.2448091492623421</v>
      </c>
    </row>
    <row r="3199" spans="4:22" ht="15.75" x14ac:dyDescent="0.25">
      <c r="D3199" s="27">
        <v>28761</v>
      </c>
      <c r="E3199">
        <v>271</v>
      </c>
      <c r="F3199">
        <v>6.4</v>
      </c>
      <c r="G3199">
        <v>0</v>
      </c>
      <c r="H3199">
        <v>0.72622609904438928</v>
      </c>
      <c r="I3199" s="20">
        <f t="shared" si="605"/>
        <v>0.6389913587110656</v>
      </c>
      <c r="J3199">
        <f t="shared" si="606"/>
        <v>7.7701349219265581E-2</v>
      </c>
      <c r="K3199" s="16">
        <f t="shared" si="597"/>
        <v>0.73199308880917557</v>
      </c>
      <c r="L3199" s="16">
        <f t="shared" si="598"/>
        <v>0.10615038640005749</v>
      </c>
      <c r="M3199" s="6"/>
      <c r="N3199" s="6">
        <f t="shared" si="599"/>
        <v>0.58098087923551145</v>
      </c>
      <c r="O3199" s="6"/>
      <c r="P3199" s="6">
        <f t="shared" si="600"/>
        <v>0.60363420583055383</v>
      </c>
      <c r="Q3199">
        <f t="shared" si="607"/>
        <v>0.35231183182492049</v>
      </c>
      <c r="R3199">
        <f t="shared" si="601"/>
        <v>1</v>
      </c>
      <c r="S3199">
        <f t="shared" si="602"/>
        <v>0.60363420583055383</v>
      </c>
      <c r="T3199" s="6">
        <f t="shared" si="608"/>
        <v>105.11256866824064</v>
      </c>
      <c r="U3199">
        <f t="shared" si="603"/>
        <v>7.1424374152756975</v>
      </c>
      <c r="V3199" s="16">
        <f t="shared" si="604"/>
        <v>7.22577005832047</v>
      </c>
    </row>
    <row r="3200" spans="4:22" ht="15.75" x14ac:dyDescent="0.25">
      <c r="D3200" s="27">
        <v>28762</v>
      </c>
      <c r="E3200">
        <v>272</v>
      </c>
      <c r="F3200">
        <v>7.2</v>
      </c>
      <c r="G3200">
        <v>0</v>
      </c>
      <c r="H3200">
        <v>0.82475882877823481</v>
      </c>
      <c r="I3200" s="20">
        <f t="shared" si="605"/>
        <v>0.6616115838023221</v>
      </c>
      <c r="J3200">
        <f t="shared" si="606"/>
        <v>8.0451968590362369E-2</v>
      </c>
      <c r="K3200" s="16">
        <f t="shared" si="597"/>
        <v>0.73758891327399589</v>
      </c>
      <c r="L3200" s="16">
        <f t="shared" si="598"/>
        <v>0.10907426500386737</v>
      </c>
      <c r="M3200" s="6"/>
      <c r="N3200" s="6">
        <f t="shared" si="599"/>
        <v>0.65980706302258785</v>
      </c>
      <c r="O3200" s="6"/>
      <c r="P3200" s="6">
        <f t="shared" si="600"/>
        <v>0.68246038961763023</v>
      </c>
      <c r="Q3200">
        <f t="shared" si="607"/>
        <v>0.35037522889413547</v>
      </c>
      <c r="R3200">
        <f t="shared" si="601"/>
        <v>1</v>
      </c>
      <c r="S3200">
        <f t="shared" si="602"/>
        <v>0.68246038961763023</v>
      </c>
      <c r="T3200" s="6">
        <f t="shared" si="608"/>
        <v>104.45276160521806</v>
      </c>
      <c r="U3200">
        <f t="shared" si="603"/>
        <v>8.0352420921851593</v>
      </c>
      <c r="V3200" s="16">
        <f t="shared" si="604"/>
        <v>7.3763156344036362</v>
      </c>
    </row>
    <row r="3201" spans="4:22" ht="15.75" x14ac:dyDescent="0.25">
      <c r="D3201" s="27">
        <v>28763</v>
      </c>
      <c r="E3201">
        <v>273</v>
      </c>
      <c r="F3201">
        <v>4.4000000000000004</v>
      </c>
      <c r="G3201">
        <v>0</v>
      </c>
      <c r="H3201">
        <v>1.0184608066523642</v>
      </c>
      <c r="I3201" s="20">
        <f t="shared" si="605"/>
        <v>0.61357684722613037</v>
      </c>
      <c r="J3201">
        <f t="shared" si="606"/>
        <v>7.4610944622697448E-2</v>
      </c>
      <c r="K3201" s="16">
        <f t="shared" si="597"/>
        <v>0.74394396666263995</v>
      </c>
      <c r="L3201" s="16">
        <f t="shared" si="598"/>
        <v>0.10029108100359345</v>
      </c>
      <c r="M3201" s="6"/>
      <c r="N3201" s="6">
        <f t="shared" si="599"/>
        <v>0.81476864532189142</v>
      </c>
      <c r="O3201" s="6"/>
      <c r="P3201" s="6">
        <f t="shared" si="600"/>
        <v>0.83742197191693379</v>
      </c>
      <c r="Q3201">
        <f t="shared" si="607"/>
        <v>0.34817587201739353</v>
      </c>
      <c r="R3201">
        <f t="shared" si="601"/>
        <v>1</v>
      </c>
      <c r="S3201">
        <f t="shared" si="602"/>
        <v>0.83742197191693379</v>
      </c>
      <c r="T3201" s="6">
        <f t="shared" si="608"/>
        <v>103.63799295989617</v>
      </c>
      <c r="U3201">
        <f t="shared" si="603"/>
        <v>4.9104257230020423</v>
      </c>
      <c r="V3201" s="16">
        <f t="shared" si="604"/>
        <v>6.9177095285234245</v>
      </c>
    </row>
    <row r="3202" spans="4:22" ht="15.75" x14ac:dyDescent="0.25">
      <c r="D3202" s="27">
        <v>28764</v>
      </c>
      <c r="E3202">
        <v>274</v>
      </c>
      <c r="F3202">
        <v>1.7</v>
      </c>
      <c r="G3202">
        <v>0</v>
      </c>
      <c r="H3202">
        <v>0.60413588122314676</v>
      </c>
      <c r="I3202" s="20">
        <f t="shared" si="605"/>
        <v>0.51653514359590158</v>
      </c>
      <c r="J3202">
        <f t="shared" si="606"/>
        <v>6.2810673461261637E-2</v>
      </c>
      <c r="K3202" s="16">
        <f t="shared" si="597"/>
        <v>0.75179156110440581</v>
      </c>
      <c r="L3202" s="16">
        <f t="shared" si="598"/>
        <v>8.3547989510537671E-2</v>
      </c>
      <c r="M3202" s="6"/>
      <c r="N3202" s="6">
        <f t="shared" si="599"/>
        <v>0.48330870497851741</v>
      </c>
      <c r="O3202" s="6"/>
      <c r="P3202" s="6">
        <f t="shared" si="600"/>
        <v>0.50596203157355979</v>
      </c>
      <c r="Q3202">
        <f t="shared" si="607"/>
        <v>0.34545997653298721</v>
      </c>
      <c r="R3202">
        <f t="shared" si="601"/>
        <v>1</v>
      </c>
      <c r="S3202">
        <f t="shared" si="602"/>
        <v>0.50596203157355979</v>
      </c>
      <c r="T3202" s="6">
        <f t="shared" si="608"/>
        <v>103.15468425491765</v>
      </c>
      <c r="U3202">
        <f t="shared" si="603"/>
        <v>1.8972099384326069</v>
      </c>
      <c r="V3202" s="16">
        <f t="shared" si="604"/>
        <v>5.9839972180350518</v>
      </c>
    </row>
    <row r="3203" spans="4:22" ht="15.75" x14ac:dyDescent="0.25">
      <c r="D3203" s="27">
        <v>28765</v>
      </c>
      <c r="E3203">
        <v>275</v>
      </c>
      <c r="F3203">
        <v>5.3</v>
      </c>
      <c r="G3203">
        <v>0.2</v>
      </c>
      <c r="H3203">
        <v>1.0339331249645571</v>
      </c>
      <c r="I3203" s="20">
        <f t="shared" si="605"/>
        <v>0.51836497891910505</v>
      </c>
      <c r="J3203">
        <f t="shared" si="606"/>
        <v>6.3033181436563168E-2</v>
      </c>
      <c r="K3203" s="16">
        <f t="shared" si="597"/>
        <v>0.75644663801319867</v>
      </c>
      <c r="L3203" s="16">
        <f t="shared" si="598"/>
        <v>8.3327994691230756E-2</v>
      </c>
      <c r="M3203" s="6"/>
      <c r="N3203" s="6">
        <f t="shared" si="599"/>
        <v>0.8271464999716458</v>
      </c>
      <c r="O3203" s="6"/>
      <c r="P3203" s="6">
        <f t="shared" si="600"/>
        <v>0.84979982656668818</v>
      </c>
      <c r="Q3203">
        <f t="shared" si="607"/>
        <v>0.34384894751639217</v>
      </c>
      <c r="R3203">
        <f t="shared" si="601"/>
        <v>1</v>
      </c>
      <c r="S3203">
        <f t="shared" si="602"/>
        <v>0.84979982656668818</v>
      </c>
      <c r="T3203" s="6">
        <f t="shared" si="608"/>
        <v>102.52753775494601</v>
      </c>
      <c r="U3203">
        <f t="shared" si="603"/>
        <v>5.9148309845251861</v>
      </c>
      <c r="V3203" s="16">
        <f t="shared" si="604"/>
        <v>5.9711336847273824</v>
      </c>
    </row>
    <row r="3204" spans="4:22" ht="15.75" x14ac:dyDescent="0.25">
      <c r="D3204" s="27">
        <v>28766</v>
      </c>
      <c r="E3204">
        <v>276</v>
      </c>
      <c r="F3204">
        <v>8.6</v>
      </c>
      <c r="G3204">
        <v>0</v>
      </c>
      <c r="H3204">
        <v>1.0981170576077517</v>
      </c>
      <c r="I3204" s="20">
        <f t="shared" si="605"/>
        <v>0.59728441798585918</v>
      </c>
      <c r="J3204">
        <f t="shared" si="606"/>
        <v>7.2629785227080482E-2</v>
      </c>
      <c r="K3204" s="16">
        <f t="shared" si="597"/>
        <v>0.7624871151665702</v>
      </c>
      <c r="L3204" s="16">
        <f t="shared" si="598"/>
        <v>9.5253786959028211E-2</v>
      </c>
      <c r="M3204" s="6"/>
      <c r="N3204" s="6">
        <f t="shared" si="599"/>
        <v>0.8784936460862014</v>
      </c>
      <c r="O3204" s="6"/>
      <c r="P3204" s="6">
        <f t="shared" si="600"/>
        <v>0.90114697268124377</v>
      </c>
      <c r="Q3204">
        <f t="shared" si="607"/>
        <v>0.34175845918315334</v>
      </c>
      <c r="R3204">
        <f t="shared" si="601"/>
        <v>1</v>
      </c>
      <c r="S3204">
        <f t="shared" si="602"/>
        <v>0.90114697268124377</v>
      </c>
      <c r="T3204" s="6">
        <f t="shared" si="608"/>
        <v>101.64904410885981</v>
      </c>
      <c r="U3204">
        <f t="shared" si="603"/>
        <v>9.5976502767767169</v>
      </c>
      <c r="V3204" s="16">
        <f t="shared" si="604"/>
        <v>6.6455930936814518</v>
      </c>
    </row>
    <row r="3205" spans="4:22" ht="15.75" x14ac:dyDescent="0.25">
      <c r="D3205" s="27">
        <v>28767</v>
      </c>
      <c r="E3205">
        <v>277</v>
      </c>
      <c r="F3205">
        <v>7.8</v>
      </c>
      <c r="G3205">
        <v>0</v>
      </c>
      <c r="H3205">
        <v>0.94125051445903274</v>
      </c>
      <c r="I3205" s="20">
        <f t="shared" si="605"/>
        <v>0.64909639843831068</v>
      </c>
      <c r="J3205">
        <f t="shared" si="606"/>
        <v>7.8930122050098583E-2</v>
      </c>
      <c r="K3205" s="16">
        <f t="shared" si="597"/>
        <v>0.77094848870338439</v>
      </c>
      <c r="L3205" s="16">
        <f t="shared" si="598"/>
        <v>0.10238053930535203</v>
      </c>
      <c r="M3205" s="6"/>
      <c r="N3205" s="6">
        <f t="shared" si="599"/>
        <v>0.75300041156722619</v>
      </c>
      <c r="O3205" s="6"/>
      <c r="P3205" s="6">
        <f t="shared" si="600"/>
        <v>0.77565373816226857</v>
      </c>
      <c r="Q3205">
        <f t="shared" si="607"/>
        <v>0.33883014702953268</v>
      </c>
      <c r="R3205">
        <f t="shared" si="601"/>
        <v>1</v>
      </c>
      <c r="S3205">
        <f t="shared" si="602"/>
        <v>0.77565373816226857</v>
      </c>
      <c r="T3205" s="6">
        <f t="shared" si="608"/>
        <v>100.8960436972926</v>
      </c>
      <c r="U3205">
        <f t="shared" si="603"/>
        <v>8.7048455998672551</v>
      </c>
      <c r="V3205" s="16">
        <f t="shared" si="604"/>
        <v>7.0285727914041116</v>
      </c>
    </row>
    <row r="3206" spans="4:22" ht="15.75" x14ac:dyDescent="0.25">
      <c r="D3206" s="27">
        <v>28768</v>
      </c>
      <c r="E3206">
        <v>278</v>
      </c>
      <c r="F3206">
        <v>6.3</v>
      </c>
      <c r="G3206">
        <v>0</v>
      </c>
      <c r="H3206">
        <v>0.82584027621920975</v>
      </c>
      <c r="I3206" s="20">
        <f t="shared" si="605"/>
        <v>0.65525379285409491</v>
      </c>
      <c r="J3206">
        <f t="shared" si="606"/>
        <v>7.9678861211057939E-2</v>
      </c>
      <c r="K3206" s="16">
        <f t="shared" si="597"/>
        <v>0.7782011510123612</v>
      </c>
      <c r="L3206" s="16">
        <f t="shared" si="598"/>
        <v>0.10238851626909544</v>
      </c>
      <c r="M3206" s="6"/>
      <c r="N3206" s="6">
        <f t="shared" si="599"/>
        <v>0.66067222097536782</v>
      </c>
      <c r="O3206" s="6"/>
      <c r="P3206" s="6">
        <f t="shared" si="600"/>
        <v>0.6833255475704102</v>
      </c>
      <c r="Q3206">
        <f t="shared" si="607"/>
        <v>0.33632014565764201</v>
      </c>
      <c r="R3206">
        <f t="shared" si="601"/>
        <v>1</v>
      </c>
      <c r="S3206">
        <f t="shared" si="602"/>
        <v>0.6833255475704102</v>
      </c>
      <c r="T3206" s="6">
        <f t="shared" si="608"/>
        <v>100.23537147631724</v>
      </c>
      <c r="U3206">
        <f t="shared" si="603"/>
        <v>7.0308368306620137</v>
      </c>
      <c r="V3206" s="16">
        <f t="shared" si="604"/>
        <v>7.028993857333627</v>
      </c>
    </row>
    <row r="3207" spans="4:22" ht="15.75" x14ac:dyDescent="0.25">
      <c r="D3207" s="27">
        <v>28769</v>
      </c>
      <c r="E3207">
        <v>279</v>
      </c>
      <c r="F3207">
        <v>3.9</v>
      </c>
      <c r="G3207">
        <v>0</v>
      </c>
      <c r="H3207">
        <v>0.71385679593384399</v>
      </c>
      <c r="I3207" s="20">
        <f t="shared" si="605"/>
        <v>0.60116636596003314</v>
      </c>
      <c r="J3207">
        <f t="shared" si="606"/>
        <v>7.3101830100740034E-2</v>
      </c>
      <c r="K3207" s="16">
        <f t="shared" ref="K3207:K3270" si="609">IF(theta&gt;topt,(1-rs)*(theta-topt)/(topt-Porosity)+1,IF(theta&lt;twilt,rwp*theta,(1-rwp)*(theta-twilt)/(topt-twilt)+rwp))</f>
        <v>0.78456453732935305</v>
      </c>
      <c r="L3207" s="16">
        <f t="shared" ref="L3207:L3270" si="610">(soiltemp-tmin)^2/((30-tmin))^2</f>
        <v>9.3175037390267043E-2</v>
      </c>
      <c r="M3207" s="6"/>
      <c r="N3207" s="6">
        <f t="shared" ref="N3207:N3270" si="611">ET0*kc</f>
        <v>0.57108543674707524</v>
      </c>
      <c r="O3207" s="6"/>
      <c r="P3207" s="6">
        <f t="shared" ref="P3207:P3270" si="612">(etc-Inter)</f>
        <v>0.59373876334211761</v>
      </c>
      <c r="Q3207">
        <f t="shared" si="607"/>
        <v>0.33411790492105747</v>
      </c>
      <c r="R3207">
        <f t="shared" ref="R3207:R3270" si="613">IF(MAX(0,(1-(0.9*tfield-theta)/(0.9*tfield-alfa*twilt))^2) &gt; 1, 1, MAX(0,(1-(0.9*tfield-theta)/(0.9*tfield-alfa*twilt))^2))</f>
        <v>1</v>
      </c>
      <c r="S3207">
        <f t="shared" ref="S3207:S3270" si="614">epot*Kr</f>
        <v>0.59373876334211761</v>
      </c>
      <c r="T3207" s="6">
        <f t="shared" si="608"/>
        <v>99.664286039570172</v>
      </c>
      <c r="U3207">
        <f t="shared" ref="U3207:U3270" si="615">IF(Temperature &lt;0, 0.2*Temperature,Temperature*(s1_+(1-s1_)*EXP(-s2_*(LAI-LAIref))))</f>
        <v>4.3524227999336276</v>
      </c>
      <c r="V3207" s="16">
        <f t="shared" si="604"/>
        <v>6.5312052804509726</v>
      </c>
    </row>
    <row r="3208" spans="4:22" ht="15.75" x14ac:dyDescent="0.25">
      <c r="D3208" s="27">
        <v>28770</v>
      </c>
      <c r="E3208">
        <v>280</v>
      </c>
      <c r="F3208">
        <v>8.1</v>
      </c>
      <c r="G3208">
        <v>0</v>
      </c>
      <c r="H3208">
        <v>0.6084576291820224</v>
      </c>
      <c r="I3208" s="20">
        <f t="shared" si="605"/>
        <v>0.66140001638013712</v>
      </c>
      <c r="J3208">
        <f t="shared" si="606"/>
        <v>8.0426241991824673E-2</v>
      </c>
      <c r="K3208" s="16">
        <f t="shared" si="609"/>
        <v>0.79006505201523558</v>
      </c>
      <c r="L3208" s="16">
        <f t="shared" si="610"/>
        <v>0.10179698720590129</v>
      </c>
      <c r="M3208" s="6"/>
      <c r="N3208" s="6">
        <f t="shared" si="611"/>
        <v>0.48676610334561793</v>
      </c>
      <c r="O3208" s="6"/>
      <c r="P3208" s="6">
        <f t="shared" si="612"/>
        <v>0.50941942994066025</v>
      </c>
      <c r="Q3208">
        <f t="shared" si="607"/>
        <v>0.33221428679856724</v>
      </c>
      <c r="R3208">
        <f t="shared" si="613"/>
        <v>1</v>
      </c>
      <c r="S3208">
        <f t="shared" si="614"/>
        <v>0.50941942994066025</v>
      </c>
      <c r="T3208" s="6">
        <f t="shared" si="608"/>
        <v>99.177519936224556</v>
      </c>
      <c r="U3208">
        <f t="shared" si="615"/>
        <v>9.039647353708304</v>
      </c>
      <c r="V3208" s="16">
        <f t="shared" ref="V3208:V3271" si="616">V3207+(Tsurface-V3207)*att*EXP(-kz*z)*EXP(-klai*LAI)</f>
        <v>6.997725235670206</v>
      </c>
    </row>
    <row r="3209" spans="4:22" ht="15.75" x14ac:dyDescent="0.25">
      <c r="D3209" s="27">
        <v>28771</v>
      </c>
      <c r="E3209">
        <v>281</v>
      </c>
      <c r="F3209">
        <v>9.1999999999999993</v>
      </c>
      <c r="G3209">
        <v>0</v>
      </c>
      <c r="H3209">
        <v>0.60753049306760265</v>
      </c>
      <c r="I3209" s="20">
        <f t="shared" ref="I3209:I3272" si="617">K3209*L3209/CF</f>
        <v>0.74251637944266813</v>
      </c>
      <c r="J3209">
        <f t="shared" ref="J3209:J3272" si="618">K3209*L3209</f>
        <v>9.0289991740228448E-2</v>
      </c>
      <c r="K3209" s="16">
        <f t="shared" si="609"/>
        <v>0.79475342949390737</v>
      </c>
      <c r="L3209" s="16">
        <f t="shared" si="610"/>
        <v>0.11360755221619413</v>
      </c>
      <c r="M3209" s="6"/>
      <c r="N3209" s="6">
        <f t="shared" si="611"/>
        <v>0.48602439445408213</v>
      </c>
      <c r="O3209" s="6"/>
      <c r="P3209" s="6">
        <f t="shared" si="612"/>
        <v>0.50867772104912445</v>
      </c>
      <c r="Q3209">
        <f t="shared" ref="Q3209:Q3272" si="619">IF(T3208/L &gt;= tfield, tfield-0.00001,T3208/L)</f>
        <v>0.33059173312074852</v>
      </c>
      <c r="R3209">
        <f t="shared" si="613"/>
        <v>1</v>
      </c>
      <c r="S3209">
        <f t="shared" si="614"/>
        <v>0.50867772104912445</v>
      </c>
      <c r="T3209" s="6">
        <f t="shared" ref="T3209:T3272" si="620">(IF(T3208+Precipitation-actevapo-Inter&lt;0,0,IF(T3208+Precipitation-actevapo-Inter&gt;tfield*L,tfield*L,IF(T3208+Precipitation-actevapo-Inter&lt;twilt*L,twilt*L,T3208+Precipitation-actevapo-Inter))))</f>
        <v>98.691495541770479</v>
      </c>
      <c r="U3209">
        <f t="shared" si="615"/>
        <v>10.267253784458813</v>
      </c>
      <c r="V3209" s="16">
        <f t="shared" si="616"/>
        <v>7.6057920227928566</v>
      </c>
    </row>
    <row r="3210" spans="4:22" ht="15.75" x14ac:dyDescent="0.25">
      <c r="D3210" s="27">
        <v>28772</v>
      </c>
      <c r="E3210">
        <v>282</v>
      </c>
      <c r="F3210">
        <v>10.7</v>
      </c>
      <c r="G3210">
        <v>0</v>
      </c>
      <c r="H3210">
        <v>0.79782957382495412</v>
      </c>
      <c r="I3210" s="20">
        <f t="shared" si="617"/>
        <v>0.85642104583912981</v>
      </c>
      <c r="J3210">
        <f t="shared" si="618"/>
        <v>0.10414079917403818</v>
      </c>
      <c r="K3210" s="16">
        <f t="shared" si="609"/>
        <v>0.79943466306662725</v>
      </c>
      <c r="L3210" s="16">
        <f t="shared" si="610"/>
        <v>0.13026805564641719</v>
      </c>
      <c r="M3210" s="6"/>
      <c r="N3210" s="6">
        <f t="shared" si="611"/>
        <v>0.6382636590599633</v>
      </c>
      <c r="O3210" s="6"/>
      <c r="P3210" s="6">
        <f t="shared" si="612"/>
        <v>0.66091698565500567</v>
      </c>
      <c r="Q3210">
        <f t="shared" si="619"/>
        <v>0.3289716518059016</v>
      </c>
      <c r="R3210">
        <f t="shared" si="613"/>
        <v>1</v>
      </c>
      <c r="S3210">
        <f t="shared" si="614"/>
        <v>0.66091698565500567</v>
      </c>
      <c r="T3210" s="6">
        <f t="shared" si="620"/>
        <v>98.05323188271052</v>
      </c>
      <c r="U3210">
        <f t="shared" si="615"/>
        <v>11.941262553664055</v>
      </c>
      <c r="V3210" s="16">
        <f t="shared" si="616"/>
        <v>8.4121026565839401</v>
      </c>
    </row>
    <row r="3211" spans="4:22" ht="15.75" x14ac:dyDescent="0.25">
      <c r="D3211" s="27">
        <v>28773</v>
      </c>
      <c r="E3211">
        <v>283</v>
      </c>
      <c r="F3211">
        <v>8.1</v>
      </c>
      <c r="G3211">
        <v>0</v>
      </c>
      <c r="H3211">
        <v>0.80629835926796611</v>
      </c>
      <c r="I3211" s="20">
        <f t="shared" si="617"/>
        <v>0.87960842567394337</v>
      </c>
      <c r="J3211">
        <f t="shared" si="618"/>
        <v>0.10696038456195152</v>
      </c>
      <c r="K3211" s="16">
        <f t="shared" si="609"/>
        <v>0.80558221718763945</v>
      </c>
      <c r="L3211" s="16">
        <f t="shared" si="610"/>
        <v>0.13277401397384356</v>
      </c>
      <c r="M3211" s="6"/>
      <c r="N3211" s="6">
        <f t="shared" si="611"/>
        <v>0.64503868741437298</v>
      </c>
      <c r="O3211" s="6"/>
      <c r="P3211" s="6">
        <f t="shared" si="612"/>
        <v>0.66769201400941536</v>
      </c>
      <c r="Q3211">
        <f t="shared" si="619"/>
        <v>0.32684410627570171</v>
      </c>
      <c r="R3211">
        <f t="shared" si="613"/>
        <v>1</v>
      </c>
      <c r="S3211">
        <f t="shared" si="614"/>
        <v>0.66769201400941536</v>
      </c>
      <c r="T3211" s="6">
        <f t="shared" si="620"/>
        <v>97.40819319529615</v>
      </c>
      <c r="U3211">
        <f t="shared" si="615"/>
        <v>9.039647353708304</v>
      </c>
      <c r="V3211" s="16">
        <f t="shared" si="616"/>
        <v>8.5288133939462583</v>
      </c>
    </row>
    <row r="3212" spans="4:22" ht="15.75" x14ac:dyDescent="0.25">
      <c r="D3212" s="27">
        <v>28774</v>
      </c>
      <c r="E3212">
        <v>284</v>
      </c>
      <c r="F3212">
        <v>9.6</v>
      </c>
      <c r="G3212">
        <v>0</v>
      </c>
      <c r="H3212">
        <v>0.59102940985849839</v>
      </c>
      <c r="I3212" s="20">
        <f t="shared" si="617"/>
        <v>0.94588104137637607</v>
      </c>
      <c r="J3212">
        <f t="shared" si="618"/>
        <v>0.11501913463136733</v>
      </c>
      <c r="K3212" s="16">
        <f t="shared" si="609"/>
        <v>0.81179502624348754</v>
      </c>
      <c r="L3212" s="16">
        <f t="shared" si="610"/>
        <v>0.1416849462155596</v>
      </c>
      <c r="M3212" s="6"/>
      <c r="N3212" s="6">
        <f t="shared" si="611"/>
        <v>0.47282352788679871</v>
      </c>
      <c r="O3212" s="6"/>
      <c r="P3212" s="6">
        <f t="shared" si="612"/>
        <v>0.49547685448184109</v>
      </c>
      <c r="Q3212">
        <f t="shared" si="619"/>
        <v>0.32469397731765381</v>
      </c>
      <c r="R3212">
        <f t="shared" si="613"/>
        <v>1</v>
      </c>
      <c r="S3212">
        <f t="shared" si="614"/>
        <v>0.49547685448184109</v>
      </c>
      <c r="T3212" s="6">
        <f t="shared" si="620"/>
        <v>96.935369667409361</v>
      </c>
      <c r="U3212">
        <f t="shared" si="615"/>
        <v>10.713656122913545</v>
      </c>
      <c r="V3212" s="16">
        <f t="shared" si="616"/>
        <v>8.9351503562167522</v>
      </c>
    </row>
    <row r="3213" spans="4:22" ht="15.75" x14ac:dyDescent="0.25">
      <c r="D3213" s="27">
        <v>28775</v>
      </c>
      <c r="E3213">
        <v>285</v>
      </c>
      <c r="F3213">
        <v>8.1</v>
      </c>
      <c r="G3213">
        <v>0</v>
      </c>
      <c r="H3213">
        <v>0.3684678246538613</v>
      </c>
      <c r="I3213" s="20">
        <f t="shared" si="617"/>
        <v>0.95409722527272733</v>
      </c>
      <c r="J3213">
        <f t="shared" si="618"/>
        <v>0.11601822259316365</v>
      </c>
      <c r="K3213" s="16">
        <f t="shared" si="609"/>
        <v>0.81634911323577042</v>
      </c>
      <c r="L3213" s="16">
        <f t="shared" si="610"/>
        <v>0.1421183911541242</v>
      </c>
      <c r="M3213" s="6"/>
      <c r="N3213" s="6">
        <f t="shared" si="611"/>
        <v>0.29477425972308907</v>
      </c>
      <c r="O3213" s="6"/>
      <c r="P3213" s="6">
        <f t="shared" si="612"/>
        <v>0.31742758631813145</v>
      </c>
      <c r="Q3213">
        <f t="shared" si="619"/>
        <v>0.32311789889136455</v>
      </c>
      <c r="R3213">
        <f t="shared" si="613"/>
        <v>1</v>
      </c>
      <c r="S3213">
        <f t="shared" si="614"/>
        <v>0.31742758631813145</v>
      </c>
      <c r="T3213" s="6">
        <f t="shared" si="620"/>
        <v>96.640595407686277</v>
      </c>
      <c r="U3213">
        <f t="shared" si="615"/>
        <v>9.039647353708304</v>
      </c>
      <c r="V3213" s="16">
        <f t="shared" si="616"/>
        <v>8.9545847035792168</v>
      </c>
    </row>
    <row r="3214" spans="4:22" ht="15.75" x14ac:dyDescent="0.25">
      <c r="D3214" s="27">
        <v>28776</v>
      </c>
      <c r="E3214">
        <v>286</v>
      </c>
      <c r="F3214">
        <v>11.3</v>
      </c>
      <c r="G3214">
        <v>0</v>
      </c>
      <c r="H3214">
        <v>0.53023727106477958</v>
      </c>
      <c r="I3214" s="20">
        <f t="shared" si="617"/>
        <v>1.0623925393894758</v>
      </c>
      <c r="J3214">
        <f t="shared" si="618"/>
        <v>0.12918693278976026</v>
      </c>
      <c r="K3214" s="16">
        <f t="shared" si="609"/>
        <v>0.81918828587141435</v>
      </c>
      <c r="L3214" s="16">
        <f t="shared" si="610"/>
        <v>0.15770114760898615</v>
      </c>
      <c r="M3214" s="6"/>
      <c r="N3214" s="6">
        <f t="shared" si="611"/>
        <v>0.42418981685182366</v>
      </c>
      <c r="O3214" s="6"/>
      <c r="P3214" s="6">
        <f t="shared" si="612"/>
        <v>0.44684314344686604</v>
      </c>
      <c r="Q3214">
        <f t="shared" si="619"/>
        <v>0.3221353180256209</v>
      </c>
      <c r="R3214">
        <f t="shared" si="613"/>
        <v>1</v>
      </c>
      <c r="S3214">
        <f t="shared" si="614"/>
        <v>0.44684314344686604</v>
      </c>
      <c r="T3214" s="6">
        <f t="shared" si="620"/>
        <v>96.216405590834455</v>
      </c>
      <c r="U3214">
        <f t="shared" si="615"/>
        <v>12.610866061346153</v>
      </c>
      <c r="V3214" s="16">
        <f t="shared" si="616"/>
        <v>9.6345797624562906</v>
      </c>
    </row>
    <row r="3215" spans="4:22" ht="15.75" x14ac:dyDescent="0.25">
      <c r="D3215" s="27">
        <v>28777</v>
      </c>
      <c r="E3215">
        <v>287</v>
      </c>
      <c r="F3215">
        <v>6.6</v>
      </c>
      <c r="G3215">
        <v>0</v>
      </c>
      <c r="H3215">
        <v>0.32991943699810078</v>
      </c>
      <c r="I3215" s="20">
        <f t="shared" si="617"/>
        <v>1.0015757225460902</v>
      </c>
      <c r="J3215">
        <f t="shared" si="618"/>
        <v>0.12179160786160456</v>
      </c>
      <c r="K3215" s="16">
        <f t="shared" si="609"/>
        <v>0.82327394830834433</v>
      </c>
      <c r="L3215" s="16">
        <f t="shared" si="610"/>
        <v>0.14793570003260861</v>
      </c>
      <c r="M3215" s="6"/>
      <c r="N3215" s="6">
        <f t="shared" si="611"/>
        <v>0.26393554959848065</v>
      </c>
      <c r="O3215" s="6"/>
      <c r="P3215" s="6">
        <f t="shared" si="612"/>
        <v>0.28658887619352302</v>
      </c>
      <c r="Q3215">
        <f t="shared" si="619"/>
        <v>0.32072135196944818</v>
      </c>
      <c r="R3215">
        <f t="shared" si="613"/>
        <v>1</v>
      </c>
      <c r="S3215">
        <f t="shared" si="614"/>
        <v>0.28658887619352302</v>
      </c>
      <c r="T3215" s="6">
        <f t="shared" si="620"/>
        <v>95.952470041235983</v>
      </c>
      <c r="U3215">
        <f t="shared" si="615"/>
        <v>7.3656385845030616</v>
      </c>
      <c r="V3215" s="16">
        <f t="shared" si="616"/>
        <v>9.2126021740484809</v>
      </c>
    </row>
    <row r="3216" spans="4:22" ht="15.75" x14ac:dyDescent="0.25">
      <c r="D3216" s="27">
        <v>28778</v>
      </c>
      <c r="E3216">
        <v>288</v>
      </c>
      <c r="F3216">
        <v>3.4</v>
      </c>
      <c r="G3216">
        <v>0</v>
      </c>
      <c r="H3216">
        <v>0.27381843873953643</v>
      </c>
      <c r="I3216" s="20">
        <f t="shared" si="617"/>
        <v>0.8548725977102728</v>
      </c>
      <c r="J3216">
        <f t="shared" si="618"/>
        <v>0.10395250788156918</v>
      </c>
      <c r="K3216" s="16">
        <f t="shared" si="609"/>
        <v>0.82581609222110497</v>
      </c>
      <c r="L3216" s="16">
        <f t="shared" si="610"/>
        <v>0.12587852048508738</v>
      </c>
      <c r="M3216" s="6"/>
      <c r="N3216" s="6">
        <f t="shared" si="611"/>
        <v>0.21905475099162916</v>
      </c>
      <c r="O3216" s="6"/>
      <c r="P3216" s="6">
        <f t="shared" si="612"/>
        <v>0.24170807758667154</v>
      </c>
      <c r="Q3216">
        <f t="shared" si="619"/>
        <v>0.31984156680411996</v>
      </c>
      <c r="R3216">
        <f t="shared" si="613"/>
        <v>1</v>
      </c>
      <c r="S3216">
        <f t="shared" si="614"/>
        <v>0.24170807758667154</v>
      </c>
      <c r="T3216" s="6">
        <f t="shared" si="620"/>
        <v>95.733415290244366</v>
      </c>
      <c r="U3216">
        <f t="shared" si="615"/>
        <v>3.7944198768652138</v>
      </c>
      <c r="V3216" s="16">
        <f t="shared" si="616"/>
        <v>8.2049288497969659</v>
      </c>
    </row>
    <row r="3217" spans="4:22" ht="15.75" x14ac:dyDescent="0.25">
      <c r="D3217" s="27">
        <v>28779</v>
      </c>
      <c r="E3217">
        <v>289</v>
      </c>
      <c r="F3217">
        <v>4.7</v>
      </c>
      <c r="G3217">
        <v>5.3</v>
      </c>
      <c r="H3217">
        <v>0.44920118112098734</v>
      </c>
      <c r="I3217" s="20">
        <f t="shared" si="617"/>
        <v>0.78013857765798911</v>
      </c>
      <c r="J3217">
        <f t="shared" si="618"/>
        <v>9.4864851043211476E-2</v>
      </c>
      <c r="K3217" s="16">
        <f t="shared" si="609"/>
        <v>0.82792595844655981</v>
      </c>
      <c r="L3217" s="16">
        <f t="shared" si="610"/>
        <v>0.11458132224916188</v>
      </c>
      <c r="M3217" s="6"/>
      <c r="N3217" s="6">
        <f t="shared" si="611"/>
        <v>0.35936094489678988</v>
      </c>
      <c r="O3217" s="6"/>
      <c r="P3217" s="6">
        <f t="shared" si="612"/>
        <v>0.38201427149183226</v>
      </c>
      <c r="Q3217">
        <f t="shared" si="619"/>
        <v>0.31911138430081454</v>
      </c>
      <c r="R3217">
        <f t="shared" si="613"/>
        <v>1</v>
      </c>
      <c r="S3217">
        <f t="shared" si="614"/>
        <v>0.38201427149183226</v>
      </c>
      <c r="T3217" s="6">
        <f t="shared" si="620"/>
        <v>100.67405434534759</v>
      </c>
      <c r="U3217">
        <f t="shared" si="615"/>
        <v>5.2452274768430902</v>
      </c>
      <c r="V3217" s="16">
        <f t="shared" si="616"/>
        <v>7.6544837082913606</v>
      </c>
    </row>
    <row r="3218" spans="4:22" ht="15.75" x14ac:dyDescent="0.25">
      <c r="D3218" s="27">
        <v>28780</v>
      </c>
      <c r="E3218">
        <v>290</v>
      </c>
      <c r="F3218">
        <v>8</v>
      </c>
      <c r="G3218">
        <v>0</v>
      </c>
      <c r="H3218">
        <v>0.25344722045732943</v>
      </c>
      <c r="I3218" s="20">
        <f t="shared" si="617"/>
        <v>0.76607645392409307</v>
      </c>
      <c r="J3218">
        <f t="shared" si="618"/>
        <v>9.315489679716972E-2</v>
      </c>
      <c r="K3218" s="16">
        <f t="shared" si="609"/>
        <v>0.78033928238800665</v>
      </c>
      <c r="L3218" s="16">
        <f t="shared" si="610"/>
        <v>0.1193774283823001</v>
      </c>
      <c r="M3218" s="6"/>
      <c r="N3218" s="6">
        <f t="shared" si="611"/>
        <v>0.20275777636586356</v>
      </c>
      <c r="O3218" s="6"/>
      <c r="P3218" s="6">
        <f t="shared" si="612"/>
        <v>0.22541110296090594</v>
      </c>
      <c r="Q3218">
        <f t="shared" si="619"/>
        <v>0.33558018115115862</v>
      </c>
      <c r="R3218">
        <f t="shared" si="613"/>
        <v>1</v>
      </c>
      <c r="S3218">
        <f t="shared" si="614"/>
        <v>0.22541110296090594</v>
      </c>
      <c r="T3218" s="6">
        <f t="shared" si="620"/>
        <v>100.47129656898173</v>
      </c>
      <c r="U3218">
        <f t="shared" si="615"/>
        <v>8.928046769094621</v>
      </c>
      <c r="V3218" s="16">
        <f t="shared" si="616"/>
        <v>7.8913409147738225</v>
      </c>
    </row>
    <row r="3219" spans="4:22" ht="15.75" x14ac:dyDescent="0.25">
      <c r="D3219" s="27">
        <v>28781</v>
      </c>
      <c r="E3219">
        <v>291</v>
      </c>
      <c r="F3219">
        <v>5.2</v>
      </c>
      <c r="G3219">
        <v>0</v>
      </c>
      <c r="H3219">
        <v>0.29149704354131167</v>
      </c>
      <c r="I3219" s="20">
        <f t="shared" si="617"/>
        <v>0.71773620574050956</v>
      </c>
      <c r="J3219">
        <f t="shared" si="618"/>
        <v>8.7276722618045963E-2</v>
      </c>
      <c r="K3219" s="16">
        <f t="shared" si="609"/>
        <v>0.78229218129737121</v>
      </c>
      <c r="L3219" s="16">
        <f t="shared" si="610"/>
        <v>0.11156537762310784</v>
      </c>
      <c r="M3219" s="6"/>
      <c r="N3219" s="6">
        <f t="shared" si="611"/>
        <v>0.23319763483304934</v>
      </c>
      <c r="O3219" s="6"/>
      <c r="P3219" s="6">
        <f t="shared" si="612"/>
        <v>0.25585096142809172</v>
      </c>
      <c r="Q3219">
        <f t="shared" si="619"/>
        <v>0.33490432189660574</v>
      </c>
      <c r="R3219">
        <f t="shared" si="613"/>
        <v>1</v>
      </c>
      <c r="S3219">
        <f t="shared" si="614"/>
        <v>0.25585096142809172</v>
      </c>
      <c r="T3219" s="6">
        <f t="shared" si="620"/>
        <v>100.23809893414868</v>
      </c>
      <c r="U3219">
        <f t="shared" si="615"/>
        <v>5.803230399911504</v>
      </c>
      <c r="V3219" s="16">
        <f t="shared" si="616"/>
        <v>7.5029942057659467</v>
      </c>
    </row>
    <row r="3220" spans="4:22" ht="15.75" x14ac:dyDescent="0.25">
      <c r="D3220" s="27">
        <v>28782</v>
      </c>
      <c r="E3220">
        <v>292</v>
      </c>
      <c r="F3220">
        <v>5.8</v>
      </c>
      <c r="G3220">
        <v>0</v>
      </c>
      <c r="H3220">
        <v>0.27997768641142767</v>
      </c>
      <c r="I3220" s="20">
        <f t="shared" si="617"/>
        <v>0.69555967646377648</v>
      </c>
      <c r="J3220">
        <f t="shared" si="618"/>
        <v>8.4580056657995215E-2</v>
      </c>
      <c r="K3220" s="16">
        <f t="shared" si="609"/>
        <v>0.78453826731633636</v>
      </c>
      <c r="L3220" s="16">
        <f t="shared" si="610"/>
        <v>0.10780870759474553</v>
      </c>
      <c r="M3220" s="6"/>
      <c r="N3220" s="6">
        <f t="shared" si="611"/>
        <v>0.22398214912914216</v>
      </c>
      <c r="O3220" s="6"/>
      <c r="P3220" s="6">
        <f t="shared" si="612"/>
        <v>0.24663547572418454</v>
      </c>
      <c r="Q3220">
        <f t="shared" si="619"/>
        <v>0.33412699644716226</v>
      </c>
      <c r="R3220">
        <f t="shared" si="613"/>
        <v>1</v>
      </c>
      <c r="S3220">
        <f t="shared" si="614"/>
        <v>0.24663547572418454</v>
      </c>
      <c r="T3220" s="6">
        <f t="shared" si="620"/>
        <v>100.01411678501954</v>
      </c>
      <c r="U3220">
        <f t="shared" si="615"/>
        <v>6.4728339075935999</v>
      </c>
      <c r="V3220" s="16">
        <f t="shared" si="616"/>
        <v>7.3114050352223652</v>
      </c>
    </row>
    <row r="3221" spans="4:22" ht="15.75" x14ac:dyDescent="0.25">
      <c r="D3221" s="27">
        <v>28783</v>
      </c>
      <c r="E3221">
        <v>293</v>
      </c>
      <c r="F3221">
        <v>8.6</v>
      </c>
      <c r="G3221">
        <v>1</v>
      </c>
      <c r="H3221">
        <v>1.0712257399783292</v>
      </c>
      <c r="I3221" s="20">
        <f t="shared" si="617"/>
        <v>0.75197340374774546</v>
      </c>
      <c r="J3221">
        <f t="shared" si="618"/>
        <v>9.1439965895725853E-2</v>
      </c>
      <c r="K3221" s="16">
        <f t="shared" si="609"/>
        <v>0.78669559268551059</v>
      </c>
      <c r="L3221" s="16">
        <f t="shared" si="610"/>
        <v>0.11623297085417877</v>
      </c>
      <c r="M3221" s="6"/>
      <c r="N3221" s="6">
        <f t="shared" si="611"/>
        <v>0.85698059198266341</v>
      </c>
      <c r="O3221" s="6"/>
      <c r="P3221" s="6">
        <f t="shared" si="612"/>
        <v>0.87963391857770579</v>
      </c>
      <c r="Q3221">
        <f t="shared" si="619"/>
        <v>0.33338038928339847</v>
      </c>
      <c r="R3221">
        <f t="shared" si="613"/>
        <v>1</v>
      </c>
      <c r="S3221">
        <f t="shared" si="614"/>
        <v>0.87963391857770579</v>
      </c>
      <c r="T3221" s="6">
        <f t="shared" si="620"/>
        <v>100.15713619303688</v>
      </c>
      <c r="U3221">
        <f t="shared" si="615"/>
        <v>9.5976502767767169</v>
      </c>
      <c r="V3221" s="16">
        <f t="shared" si="616"/>
        <v>7.7366008326780813</v>
      </c>
    </row>
    <row r="3222" spans="4:22" ht="15.75" x14ac:dyDescent="0.25">
      <c r="D3222" s="27">
        <v>28784</v>
      </c>
      <c r="E3222">
        <v>294</v>
      </c>
      <c r="F3222">
        <v>1.3</v>
      </c>
      <c r="G3222">
        <v>0</v>
      </c>
      <c r="H3222">
        <v>1.2283584748186511</v>
      </c>
      <c r="I3222" s="20">
        <f t="shared" si="617"/>
        <v>0.60599551783489791</v>
      </c>
      <c r="J3222">
        <f t="shared" si="618"/>
        <v>7.3689054968723591E-2</v>
      </c>
      <c r="K3222" s="16">
        <f t="shared" si="609"/>
        <v>0.78531807488599092</v>
      </c>
      <c r="L3222" s="16">
        <f t="shared" si="610"/>
        <v>9.3833387165348822E-2</v>
      </c>
      <c r="M3222" s="6"/>
      <c r="N3222" s="6">
        <f t="shared" si="611"/>
        <v>0.98268677985492092</v>
      </c>
      <c r="O3222" s="6"/>
      <c r="P3222" s="6">
        <f t="shared" si="612"/>
        <v>1.0053401064499634</v>
      </c>
      <c r="Q3222">
        <f t="shared" si="619"/>
        <v>0.33385712064345624</v>
      </c>
      <c r="R3222">
        <f t="shared" si="613"/>
        <v>1</v>
      </c>
      <c r="S3222">
        <f t="shared" si="614"/>
        <v>1.0053401064499634</v>
      </c>
      <c r="T3222" s="6">
        <f t="shared" si="620"/>
        <v>99.174449413181961</v>
      </c>
      <c r="U3222">
        <f t="shared" si="615"/>
        <v>1.450807599977876</v>
      </c>
      <c r="V3222" s="16">
        <f t="shared" si="616"/>
        <v>6.5675692617681198</v>
      </c>
    </row>
    <row r="3223" spans="4:22" ht="15.75" x14ac:dyDescent="0.25">
      <c r="D3223" s="27">
        <v>28785</v>
      </c>
      <c r="E3223">
        <v>295</v>
      </c>
      <c r="F3223">
        <v>1</v>
      </c>
      <c r="G3223">
        <v>0</v>
      </c>
      <c r="H3223">
        <v>0.70684733725559401</v>
      </c>
      <c r="I3223" s="20">
        <f t="shared" si="617"/>
        <v>0.49900194529864283</v>
      </c>
      <c r="J3223">
        <f t="shared" si="618"/>
        <v>6.0678636548314971E-2</v>
      </c>
      <c r="K3223" s="16">
        <f t="shared" si="609"/>
        <v>0.79478300380276257</v>
      </c>
      <c r="L3223" s="16">
        <f t="shared" si="610"/>
        <v>7.6346167769049691E-2</v>
      </c>
      <c r="M3223" s="6"/>
      <c r="N3223" s="6">
        <f t="shared" si="611"/>
        <v>0.56547786980447523</v>
      </c>
      <c r="O3223" s="6"/>
      <c r="P3223" s="6">
        <f t="shared" si="612"/>
        <v>0.58813119639951761</v>
      </c>
      <c r="Q3223">
        <f t="shared" si="619"/>
        <v>0.33058149804393988</v>
      </c>
      <c r="R3223">
        <f t="shared" si="613"/>
        <v>1</v>
      </c>
      <c r="S3223">
        <f t="shared" si="614"/>
        <v>0.58813119639951761</v>
      </c>
      <c r="T3223" s="6">
        <f t="shared" si="620"/>
        <v>98.608971543377493</v>
      </c>
      <c r="U3223">
        <f t="shared" si="615"/>
        <v>1.1160058461368276</v>
      </c>
      <c r="V3223" s="16">
        <f t="shared" si="616"/>
        <v>5.5536877184592202</v>
      </c>
    </row>
    <row r="3224" spans="4:22" ht="15.75" x14ac:dyDescent="0.25">
      <c r="D3224" s="27">
        <v>28786</v>
      </c>
      <c r="E3224">
        <v>296</v>
      </c>
      <c r="F3224">
        <v>-0.1</v>
      </c>
      <c r="G3224">
        <v>0</v>
      </c>
      <c r="H3224">
        <v>0.37530140925172845</v>
      </c>
      <c r="I3224" s="20">
        <f t="shared" si="617"/>
        <v>0.39702117011010163</v>
      </c>
      <c r="J3224">
        <f t="shared" si="618"/>
        <v>4.8277774285388361E-2</v>
      </c>
      <c r="K3224" s="16">
        <f t="shared" si="609"/>
        <v>0.80022950817366401</v>
      </c>
      <c r="L3224" s="16">
        <f t="shared" si="610"/>
        <v>6.0329910097380743E-2</v>
      </c>
      <c r="M3224" s="6"/>
      <c r="N3224" s="6">
        <f t="shared" si="611"/>
        <v>0.30024112740138276</v>
      </c>
      <c r="O3224" s="6"/>
      <c r="P3224" s="6">
        <f t="shared" si="612"/>
        <v>0.32289445399642513</v>
      </c>
      <c r="Q3224">
        <f t="shared" si="619"/>
        <v>0.32869657181125833</v>
      </c>
      <c r="R3224">
        <f t="shared" si="613"/>
        <v>1</v>
      </c>
      <c r="S3224">
        <f t="shared" si="614"/>
        <v>0.32289445399642513</v>
      </c>
      <c r="T3224" s="6">
        <f t="shared" si="620"/>
        <v>98.308730415976115</v>
      </c>
      <c r="U3224">
        <f t="shared" si="615"/>
        <v>-2.0000000000000004E-2</v>
      </c>
      <c r="V3224" s="16">
        <f t="shared" si="616"/>
        <v>4.5170935022551149</v>
      </c>
    </row>
    <row r="3225" spans="4:22" ht="15.75" x14ac:dyDescent="0.25">
      <c r="D3225" s="27">
        <v>28787</v>
      </c>
      <c r="E3225">
        <v>297</v>
      </c>
      <c r="F3225">
        <v>6.4</v>
      </c>
      <c r="G3225">
        <v>0</v>
      </c>
      <c r="H3225">
        <v>0.61723310843658896</v>
      </c>
      <c r="I3225" s="20">
        <f t="shared" si="617"/>
        <v>0.44673184763614121</v>
      </c>
      <c r="J3225">
        <f t="shared" si="618"/>
        <v>5.4322592672554772E-2</v>
      </c>
      <c r="K3225" s="16">
        <f t="shared" si="609"/>
        <v>0.80312133595338142</v>
      </c>
      <c r="L3225" s="16">
        <f t="shared" si="610"/>
        <v>6.7639334482464827E-2</v>
      </c>
      <c r="M3225" s="6"/>
      <c r="N3225" s="6">
        <f t="shared" si="611"/>
        <v>0.49378648674927117</v>
      </c>
      <c r="O3225" s="6"/>
      <c r="P3225" s="6">
        <f t="shared" si="612"/>
        <v>0.51643981334431355</v>
      </c>
      <c r="Q3225">
        <f t="shared" si="619"/>
        <v>0.32769576805325373</v>
      </c>
      <c r="R3225">
        <f t="shared" si="613"/>
        <v>1</v>
      </c>
      <c r="S3225">
        <f t="shared" si="614"/>
        <v>0.51643981334431355</v>
      </c>
      <c r="T3225" s="6">
        <f t="shared" si="620"/>
        <v>97.814943929226843</v>
      </c>
      <c r="U3225">
        <f t="shared" si="615"/>
        <v>7.1424374152756975</v>
      </c>
      <c r="V3225" s="16">
        <f t="shared" si="616"/>
        <v>5.0053548569002393</v>
      </c>
    </row>
    <row r="3226" spans="4:22" ht="15.75" x14ac:dyDescent="0.25">
      <c r="D3226" s="27">
        <v>28788</v>
      </c>
      <c r="E3226">
        <v>298</v>
      </c>
      <c r="F3226">
        <v>1.9</v>
      </c>
      <c r="G3226">
        <v>0</v>
      </c>
      <c r="H3226">
        <v>0.28373435921750229</v>
      </c>
      <c r="I3226" s="20">
        <f t="shared" si="617"/>
        <v>0.39616443758806374</v>
      </c>
      <c r="J3226">
        <f t="shared" si="618"/>
        <v>4.8173595610708553E-2</v>
      </c>
      <c r="K3226" s="16">
        <f t="shared" si="609"/>
        <v>0.80787733154928676</v>
      </c>
      <c r="L3226" s="16">
        <f t="shared" si="610"/>
        <v>5.9629839493484528E-2</v>
      </c>
      <c r="M3226" s="6"/>
      <c r="N3226" s="6">
        <f t="shared" si="611"/>
        <v>0.22698748737400185</v>
      </c>
      <c r="O3226" s="6"/>
      <c r="P3226" s="6">
        <f t="shared" si="612"/>
        <v>0.24964081396904422</v>
      </c>
      <c r="Q3226">
        <f t="shared" si="619"/>
        <v>0.32604981309742281</v>
      </c>
      <c r="R3226">
        <f t="shared" si="613"/>
        <v>1</v>
      </c>
      <c r="S3226">
        <f t="shared" si="614"/>
        <v>0.24964081396904422</v>
      </c>
      <c r="T3226" s="6">
        <f t="shared" si="620"/>
        <v>97.587956441852853</v>
      </c>
      <c r="U3226">
        <f t="shared" si="615"/>
        <v>2.1204111076599723</v>
      </c>
      <c r="V3226" s="16">
        <f t="shared" si="616"/>
        <v>4.4688131352260045</v>
      </c>
    </row>
    <row r="3227" spans="4:22" ht="15.75" x14ac:dyDescent="0.25">
      <c r="D3227" s="27">
        <v>28789</v>
      </c>
      <c r="E3227">
        <v>299</v>
      </c>
      <c r="F3227">
        <v>1.8</v>
      </c>
      <c r="G3227">
        <v>0</v>
      </c>
      <c r="H3227">
        <v>0.85524933251735735</v>
      </c>
      <c r="I3227" s="20">
        <f t="shared" si="617"/>
        <v>0.35439397124732847</v>
      </c>
      <c r="J3227">
        <f t="shared" si="618"/>
        <v>4.3094306903675141E-2</v>
      </c>
      <c r="K3227" s="16">
        <f t="shared" si="609"/>
        <v>0.81006360338791739</v>
      </c>
      <c r="L3227" s="16">
        <f t="shared" si="610"/>
        <v>5.3198670725906505E-2</v>
      </c>
      <c r="M3227" s="6"/>
      <c r="N3227" s="6">
        <f t="shared" si="611"/>
        <v>0.68419946601388593</v>
      </c>
      <c r="O3227" s="6"/>
      <c r="P3227" s="6">
        <f t="shared" si="612"/>
        <v>0.7068527926089283</v>
      </c>
      <c r="Q3227">
        <f t="shared" si="619"/>
        <v>0.32529318813950953</v>
      </c>
      <c r="R3227">
        <f t="shared" si="613"/>
        <v>1</v>
      </c>
      <c r="S3227">
        <f t="shared" si="614"/>
        <v>0.7068527926089283</v>
      </c>
      <c r="T3227" s="6">
        <f t="shared" si="620"/>
        <v>96.903756975838974</v>
      </c>
      <c r="U3227">
        <f t="shared" si="615"/>
        <v>2.0088105230462898</v>
      </c>
      <c r="V3227" s="16">
        <f t="shared" si="616"/>
        <v>4.0113019490167048</v>
      </c>
    </row>
    <row r="3228" spans="4:22" ht="15.75" x14ac:dyDescent="0.25">
      <c r="D3228" s="27">
        <v>28790</v>
      </c>
      <c r="E3228">
        <v>300</v>
      </c>
      <c r="F3228">
        <v>3.6</v>
      </c>
      <c r="G3228">
        <v>0</v>
      </c>
      <c r="H3228">
        <v>0.62010941100664019</v>
      </c>
      <c r="I3228" s="20">
        <f t="shared" si="617"/>
        <v>0.35738481140882594</v>
      </c>
      <c r="J3228">
        <f t="shared" si="618"/>
        <v>4.3457993067313232E-2</v>
      </c>
      <c r="K3228" s="16">
        <f t="shared" si="609"/>
        <v>0.81665359670366222</v>
      </c>
      <c r="L3228" s="16">
        <f t="shared" si="610"/>
        <v>5.3214720712339882E-2</v>
      </c>
      <c r="M3228" s="6"/>
      <c r="N3228" s="6">
        <f t="shared" si="611"/>
        <v>0.49608752880531215</v>
      </c>
      <c r="O3228" s="6"/>
      <c r="P3228" s="6">
        <f t="shared" si="612"/>
        <v>0.51874085540035453</v>
      </c>
      <c r="Q3228">
        <f t="shared" si="619"/>
        <v>0.32301252325279656</v>
      </c>
      <c r="R3228">
        <f t="shared" si="613"/>
        <v>1</v>
      </c>
      <c r="S3228">
        <f t="shared" si="614"/>
        <v>0.51874085540035453</v>
      </c>
      <c r="T3228" s="6">
        <f t="shared" si="620"/>
        <v>96.407669447033669</v>
      </c>
      <c r="U3228">
        <f t="shared" si="615"/>
        <v>4.0176210460925796</v>
      </c>
      <c r="V3228" s="16">
        <f t="shared" si="616"/>
        <v>4.0124771744350198</v>
      </c>
    </row>
    <row r="3229" spans="4:22" ht="15.75" x14ac:dyDescent="0.25">
      <c r="D3229" s="27">
        <v>28791</v>
      </c>
      <c r="E3229">
        <v>301</v>
      </c>
      <c r="F3229">
        <v>6.8</v>
      </c>
      <c r="G3229">
        <v>0</v>
      </c>
      <c r="H3229">
        <v>0.53448676763379843</v>
      </c>
      <c r="I3229" s="20">
        <f t="shared" si="617"/>
        <v>0.42346139493565144</v>
      </c>
      <c r="J3229">
        <f t="shared" si="618"/>
        <v>5.1492905624175217E-2</v>
      </c>
      <c r="K3229" s="16">
        <f t="shared" si="609"/>
        <v>0.82143175521041689</v>
      </c>
      <c r="L3229" s="16">
        <f t="shared" si="610"/>
        <v>6.2686772574289951E-2</v>
      </c>
      <c r="M3229" s="6"/>
      <c r="N3229" s="6">
        <f t="shared" si="611"/>
        <v>0.42758941410703877</v>
      </c>
      <c r="O3229" s="6"/>
      <c r="P3229" s="6">
        <f t="shared" si="612"/>
        <v>0.45024274070208115</v>
      </c>
      <c r="Q3229">
        <f t="shared" si="619"/>
        <v>0.32135889815677887</v>
      </c>
      <c r="R3229">
        <f t="shared" si="613"/>
        <v>1</v>
      </c>
      <c r="S3229">
        <f t="shared" si="614"/>
        <v>0.45024274070208115</v>
      </c>
      <c r="T3229" s="6">
        <f t="shared" si="620"/>
        <v>95.980080032926637</v>
      </c>
      <c r="U3229">
        <f t="shared" si="615"/>
        <v>7.5888397537304275</v>
      </c>
      <c r="V3229" s="16">
        <f t="shared" si="616"/>
        <v>4.6776089421278169</v>
      </c>
    </row>
    <row r="3230" spans="4:22" ht="15.75" x14ac:dyDescent="0.25">
      <c r="D3230" s="27">
        <v>28792</v>
      </c>
      <c r="E3230">
        <v>302</v>
      </c>
      <c r="F3230">
        <v>2.9</v>
      </c>
      <c r="G3230">
        <v>0</v>
      </c>
      <c r="H3230">
        <v>0.32996673036835611</v>
      </c>
      <c r="I3230" s="20">
        <f t="shared" si="617"/>
        <v>0.39903725892564584</v>
      </c>
      <c r="J3230">
        <f t="shared" si="618"/>
        <v>4.8522930685358533E-2</v>
      </c>
      <c r="K3230" s="16">
        <f t="shared" si="609"/>
        <v>0.82555016149515859</v>
      </c>
      <c r="L3230" s="16">
        <f t="shared" si="610"/>
        <v>5.8776477733925192E-2</v>
      </c>
      <c r="M3230" s="6"/>
      <c r="N3230" s="6">
        <f t="shared" si="611"/>
        <v>0.26397338429468492</v>
      </c>
      <c r="O3230" s="6"/>
      <c r="P3230" s="6">
        <f t="shared" si="612"/>
        <v>0.2866267108897273</v>
      </c>
      <c r="Q3230">
        <f t="shared" si="619"/>
        <v>0.31993360010975547</v>
      </c>
      <c r="R3230">
        <f t="shared" si="613"/>
        <v>1</v>
      </c>
      <c r="S3230">
        <f t="shared" si="614"/>
        <v>0.2866267108897273</v>
      </c>
      <c r="T3230" s="6">
        <f t="shared" si="620"/>
        <v>95.716106648631964</v>
      </c>
      <c r="U3230">
        <f t="shared" si="615"/>
        <v>3.2364169537967999</v>
      </c>
      <c r="V3230" s="16">
        <f t="shared" si="616"/>
        <v>4.4095761144909273</v>
      </c>
    </row>
    <row r="3231" spans="4:22" ht="15.75" x14ac:dyDescent="0.25">
      <c r="D3231" s="27">
        <v>28793</v>
      </c>
      <c r="E3231">
        <v>303</v>
      </c>
      <c r="F3231">
        <v>-0.1</v>
      </c>
      <c r="G3231">
        <v>0.4</v>
      </c>
      <c r="H3231">
        <v>0.20841578656164741</v>
      </c>
      <c r="I3231" s="20">
        <f t="shared" si="617"/>
        <v>0.32378866610637752</v>
      </c>
      <c r="J3231">
        <f t="shared" si="618"/>
        <v>3.9372701798535505E-2</v>
      </c>
      <c r="K3231" s="16">
        <f t="shared" si="609"/>
        <v>0.82809266981977214</v>
      </c>
      <c r="L3231" s="16">
        <f t="shared" si="610"/>
        <v>4.7546250840627129E-2</v>
      </c>
      <c r="M3231" s="6"/>
      <c r="N3231" s="6">
        <f t="shared" si="611"/>
        <v>0.16673262924931795</v>
      </c>
      <c r="O3231" s="6"/>
      <c r="P3231" s="6">
        <f t="shared" si="612"/>
        <v>0.18938595584436033</v>
      </c>
      <c r="Q3231">
        <f t="shared" si="619"/>
        <v>0.31905368882877322</v>
      </c>
      <c r="R3231">
        <f t="shared" si="613"/>
        <v>1</v>
      </c>
      <c r="S3231">
        <f t="shared" si="614"/>
        <v>0.18938595584436033</v>
      </c>
      <c r="T3231" s="6">
        <f t="shared" si="620"/>
        <v>95.94937401938266</v>
      </c>
      <c r="U3231">
        <f t="shared" si="615"/>
        <v>-2.0000000000000004E-2</v>
      </c>
      <c r="V3231" s="16">
        <f t="shared" si="616"/>
        <v>3.5857637280685206</v>
      </c>
    </row>
    <row r="3232" spans="4:22" ht="15.75" x14ac:dyDescent="0.25">
      <c r="D3232" s="27">
        <v>28794</v>
      </c>
      <c r="E3232">
        <v>304</v>
      </c>
      <c r="F3232">
        <v>4.5</v>
      </c>
      <c r="G3232">
        <v>0.7</v>
      </c>
      <c r="H3232">
        <v>0.11933081931793244</v>
      </c>
      <c r="I3232" s="20">
        <f t="shared" si="617"/>
        <v>0.34675521621331712</v>
      </c>
      <c r="J3232">
        <f t="shared" si="618"/>
        <v>4.2165434291539364E-2</v>
      </c>
      <c r="K3232" s="16">
        <f t="shared" si="609"/>
        <v>0.82584591212645753</v>
      </c>
      <c r="L3232" s="16">
        <f t="shared" si="610"/>
        <v>5.1057265856009698E-2</v>
      </c>
      <c r="M3232" s="6"/>
      <c r="N3232" s="6">
        <f t="shared" si="611"/>
        <v>9.5464655454345959E-2</v>
      </c>
      <c r="O3232" s="6"/>
      <c r="P3232" s="6">
        <f t="shared" si="612"/>
        <v>0.11811798204938834</v>
      </c>
      <c r="Q3232">
        <f t="shared" si="619"/>
        <v>0.31983124673127555</v>
      </c>
      <c r="R3232">
        <f t="shared" si="613"/>
        <v>1</v>
      </c>
      <c r="S3232">
        <f t="shared" si="614"/>
        <v>0.11811798204938834</v>
      </c>
      <c r="T3232" s="6">
        <f t="shared" si="620"/>
        <v>96.553909363928327</v>
      </c>
      <c r="U3232">
        <f t="shared" si="615"/>
        <v>5.0220263076157243</v>
      </c>
      <c r="V3232" s="16">
        <f t="shared" si="616"/>
        <v>3.8528797844593847</v>
      </c>
    </row>
    <row r="3233" spans="4:22" ht="15.75" x14ac:dyDescent="0.25">
      <c r="D3233" s="27">
        <v>28795</v>
      </c>
      <c r="E3233">
        <v>305</v>
      </c>
      <c r="F3233">
        <v>9.1999999999999993</v>
      </c>
      <c r="G3233">
        <v>0.5</v>
      </c>
      <c r="H3233">
        <v>0.36402520481282863</v>
      </c>
      <c r="I3233" s="20">
        <f t="shared" si="617"/>
        <v>0.4603454852521302</v>
      </c>
      <c r="J3233">
        <f t="shared" si="618"/>
        <v>5.5978011006659036E-2</v>
      </c>
      <c r="K3233" s="16">
        <f t="shared" si="609"/>
        <v>0.82002321848581894</v>
      </c>
      <c r="L3233" s="16">
        <f t="shared" si="610"/>
        <v>6.8263934172526228E-2</v>
      </c>
      <c r="M3233" s="6"/>
      <c r="N3233" s="6">
        <f t="shared" si="611"/>
        <v>0.29122016385026289</v>
      </c>
      <c r="O3233" s="6"/>
      <c r="P3233" s="6">
        <f t="shared" si="612"/>
        <v>0.31387349044530527</v>
      </c>
      <c r="Q3233">
        <f t="shared" si="619"/>
        <v>0.32184636454642773</v>
      </c>
      <c r="R3233">
        <f t="shared" si="613"/>
        <v>1</v>
      </c>
      <c r="S3233">
        <f t="shared" si="614"/>
        <v>0.31387349044530527</v>
      </c>
      <c r="T3233" s="6">
        <f t="shared" si="620"/>
        <v>96.762689200078071</v>
      </c>
      <c r="U3233">
        <f t="shared" si="615"/>
        <v>10.267253784458813</v>
      </c>
      <c r="V3233" s="16">
        <f t="shared" si="616"/>
        <v>5.0458248012655051</v>
      </c>
    </row>
    <row r="3234" spans="4:22" ht="15.75" x14ac:dyDescent="0.25">
      <c r="D3234" s="27">
        <v>28796</v>
      </c>
      <c r="E3234">
        <v>306</v>
      </c>
      <c r="F3234">
        <v>9</v>
      </c>
      <c r="G3234">
        <v>1</v>
      </c>
      <c r="H3234">
        <v>0.73148125720354285</v>
      </c>
      <c r="I3234" s="20">
        <f t="shared" si="617"/>
        <v>0.56104370770781453</v>
      </c>
      <c r="J3234">
        <f t="shared" si="618"/>
        <v>6.822291485727025E-2</v>
      </c>
      <c r="K3234" s="16">
        <f t="shared" si="609"/>
        <v>0.81801231699724453</v>
      </c>
      <c r="L3234" s="16">
        <f t="shared" si="610"/>
        <v>8.3400840598222989E-2</v>
      </c>
      <c r="M3234" s="6"/>
      <c r="N3234" s="6">
        <f t="shared" si="611"/>
        <v>0.58518500576283428</v>
      </c>
      <c r="O3234" s="6"/>
      <c r="P3234" s="6">
        <f t="shared" si="612"/>
        <v>0.60783833235787665</v>
      </c>
      <c r="Q3234">
        <f t="shared" si="619"/>
        <v>0.32254229733359358</v>
      </c>
      <c r="R3234">
        <f t="shared" si="613"/>
        <v>1</v>
      </c>
      <c r="S3234">
        <f t="shared" si="614"/>
        <v>0.60783833235787665</v>
      </c>
      <c r="T3234" s="6">
        <f t="shared" si="620"/>
        <v>97.177504194315247</v>
      </c>
      <c r="U3234">
        <f t="shared" si="615"/>
        <v>10.044052615231449</v>
      </c>
      <c r="V3234" s="16">
        <f t="shared" si="616"/>
        <v>5.9753950077319429</v>
      </c>
    </row>
    <row r="3235" spans="4:22" ht="15.75" x14ac:dyDescent="0.25">
      <c r="D3235" s="27">
        <v>28797</v>
      </c>
      <c r="E3235">
        <v>307</v>
      </c>
      <c r="F3235">
        <v>6.1</v>
      </c>
      <c r="G3235">
        <v>0</v>
      </c>
      <c r="H3235">
        <v>0.26468304733895348</v>
      </c>
      <c r="I3235" s="20">
        <f t="shared" si="617"/>
        <v>0.57616017751475579</v>
      </c>
      <c r="J3235">
        <f t="shared" si="618"/>
        <v>7.0061077585794301E-2</v>
      </c>
      <c r="K3235" s="16">
        <f t="shared" si="609"/>
        <v>0.81401694989294127</v>
      </c>
      <c r="L3235" s="16">
        <f t="shared" si="610"/>
        <v>8.6068327686553286E-2</v>
      </c>
      <c r="M3235" s="6"/>
      <c r="N3235" s="6">
        <f t="shared" si="611"/>
        <v>0.21174643787116279</v>
      </c>
      <c r="O3235" s="6"/>
      <c r="P3235" s="6">
        <f t="shared" si="612"/>
        <v>0.23439976446620517</v>
      </c>
      <c r="Q3235">
        <f t="shared" si="619"/>
        <v>0.32392501398105084</v>
      </c>
      <c r="R3235">
        <f t="shared" si="613"/>
        <v>1</v>
      </c>
      <c r="S3235">
        <f t="shared" si="614"/>
        <v>0.23439976446620517</v>
      </c>
      <c r="T3235" s="6">
        <f t="shared" si="620"/>
        <v>96.965757756444091</v>
      </c>
      <c r="U3235">
        <f t="shared" si="615"/>
        <v>6.8076356614346478</v>
      </c>
      <c r="V3235" s="16">
        <f t="shared" si="616"/>
        <v>6.1301750908106971</v>
      </c>
    </row>
    <row r="3236" spans="4:22" ht="15.75" x14ac:dyDescent="0.25">
      <c r="D3236" s="27">
        <v>28798</v>
      </c>
      <c r="E3236">
        <v>308</v>
      </c>
      <c r="F3236">
        <v>6.9</v>
      </c>
      <c r="G3236">
        <v>0</v>
      </c>
      <c r="H3236">
        <v>1.0885627543989109</v>
      </c>
      <c r="I3236" s="20">
        <f t="shared" si="617"/>
        <v>0.61214751686145497</v>
      </c>
      <c r="J3236">
        <f t="shared" si="618"/>
        <v>7.443713805035293E-2</v>
      </c>
      <c r="K3236" s="16">
        <f t="shared" si="609"/>
        <v>0.81605642475300422</v>
      </c>
      <c r="L3236" s="16">
        <f t="shared" si="610"/>
        <v>9.1215675524989367E-2</v>
      </c>
      <c r="M3236" s="6"/>
      <c r="N3236" s="6">
        <f t="shared" si="611"/>
        <v>0.87085020351912878</v>
      </c>
      <c r="O3236" s="6"/>
      <c r="P3236" s="6">
        <f t="shared" si="612"/>
        <v>0.89350353011417116</v>
      </c>
      <c r="Q3236">
        <f t="shared" si="619"/>
        <v>0.32321919252148029</v>
      </c>
      <c r="R3236">
        <f t="shared" si="613"/>
        <v>1</v>
      </c>
      <c r="S3236">
        <f t="shared" si="614"/>
        <v>0.89350353011417116</v>
      </c>
      <c r="T3236" s="6">
        <f t="shared" si="620"/>
        <v>96.094907552924965</v>
      </c>
      <c r="U3236">
        <f t="shared" si="615"/>
        <v>7.7004403383441113</v>
      </c>
      <c r="V3236" s="16">
        <f t="shared" si="616"/>
        <v>6.4222129579679574</v>
      </c>
    </row>
    <row r="3237" spans="4:22" ht="15.75" x14ac:dyDescent="0.25">
      <c r="D3237" s="27">
        <v>28799</v>
      </c>
      <c r="E3237">
        <v>309</v>
      </c>
      <c r="F3237">
        <v>3.5</v>
      </c>
      <c r="G3237">
        <v>3.6</v>
      </c>
      <c r="H3237">
        <v>0.29080083416483299</v>
      </c>
      <c r="I3237" s="20">
        <f t="shared" si="617"/>
        <v>0.56300664821714042</v>
      </c>
      <c r="J3237">
        <f t="shared" si="618"/>
        <v>6.846160842320427E-2</v>
      </c>
      <c r="K3237" s="16">
        <f t="shared" si="609"/>
        <v>0.82444417906336709</v>
      </c>
      <c r="L3237" s="16">
        <f t="shared" si="610"/>
        <v>8.3039713496409179E-2</v>
      </c>
      <c r="M3237" s="6"/>
      <c r="N3237" s="6">
        <f t="shared" si="611"/>
        <v>0.23264066733186639</v>
      </c>
      <c r="O3237" s="6"/>
      <c r="P3237" s="6">
        <f t="shared" si="612"/>
        <v>0.25529399392690877</v>
      </c>
      <c r="Q3237">
        <f t="shared" si="619"/>
        <v>0.32031635850974988</v>
      </c>
      <c r="R3237">
        <f t="shared" si="613"/>
        <v>1</v>
      </c>
      <c r="S3237">
        <f t="shared" si="614"/>
        <v>0.25529399392690877</v>
      </c>
      <c r="T3237" s="6">
        <f t="shared" si="620"/>
        <v>99.462266885593095</v>
      </c>
      <c r="U3237">
        <f t="shared" si="615"/>
        <v>3.9060204614788967</v>
      </c>
      <c r="V3237" s="16">
        <f t="shared" si="616"/>
        <v>5.9542515793498971</v>
      </c>
    </row>
    <row r="3238" spans="4:22" ht="15.75" x14ac:dyDescent="0.25">
      <c r="D3238" s="27">
        <v>28800</v>
      </c>
      <c r="E3238">
        <v>310</v>
      </c>
      <c r="F3238">
        <v>7.5</v>
      </c>
      <c r="G3238">
        <v>0</v>
      </c>
      <c r="H3238">
        <v>0.12676157508026006</v>
      </c>
      <c r="I3238" s="20">
        <f t="shared" si="617"/>
        <v>0.59193749551868957</v>
      </c>
      <c r="J3238">
        <f t="shared" si="618"/>
        <v>7.1979599455072651E-2</v>
      </c>
      <c r="K3238" s="16">
        <f t="shared" si="609"/>
        <v>0.79201083674686878</v>
      </c>
      <c r="L3238" s="16">
        <f t="shared" si="610"/>
        <v>9.0882089127371057E-2</v>
      </c>
      <c r="M3238" s="6"/>
      <c r="N3238" s="6">
        <f t="shared" si="611"/>
        <v>0.10140926006420806</v>
      </c>
      <c r="O3238" s="6"/>
      <c r="P3238" s="6">
        <f t="shared" si="612"/>
        <v>0.12406258665925043</v>
      </c>
      <c r="Q3238">
        <f t="shared" si="619"/>
        <v>0.33154088961864364</v>
      </c>
      <c r="R3238">
        <f t="shared" si="613"/>
        <v>1</v>
      </c>
      <c r="S3238">
        <f t="shared" si="614"/>
        <v>0.12406258665925043</v>
      </c>
      <c r="T3238" s="6">
        <f t="shared" si="620"/>
        <v>99.360857625528894</v>
      </c>
      <c r="U3238">
        <f t="shared" si="615"/>
        <v>8.3700438460262063</v>
      </c>
      <c r="V3238" s="16">
        <f t="shared" si="616"/>
        <v>6.4035405272925212</v>
      </c>
    </row>
    <row r="3239" spans="4:22" ht="15.75" x14ac:dyDescent="0.25">
      <c r="D3239" s="27">
        <v>28801</v>
      </c>
      <c r="E3239">
        <v>311</v>
      </c>
      <c r="F3239">
        <v>5</v>
      </c>
      <c r="G3239">
        <v>0</v>
      </c>
      <c r="H3239">
        <v>0.12745364537464957</v>
      </c>
      <c r="I3239" s="20">
        <f t="shared" si="617"/>
        <v>0.57497456401069114</v>
      </c>
      <c r="J3239">
        <f t="shared" si="618"/>
        <v>6.9916906983700039E-2</v>
      </c>
      <c r="K3239" s="16">
        <f t="shared" si="609"/>
        <v>0.79298757873392567</v>
      </c>
      <c r="L3239" s="16">
        <f t="shared" si="610"/>
        <v>8.8168981278784378E-2</v>
      </c>
      <c r="M3239" s="6"/>
      <c r="N3239" s="6">
        <f t="shared" si="611"/>
        <v>0.10196291629971965</v>
      </c>
      <c r="O3239" s="6"/>
      <c r="P3239" s="6">
        <f t="shared" si="612"/>
        <v>0.12461624289476203</v>
      </c>
      <c r="Q3239">
        <f t="shared" si="619"/>
        <v>0.33120285875176297</v>
      </c>
      <c r="R3239">
        <f t="shared" si="613"/>
        <v>1</v>
      </c>
      <c r="S3239">
        <f t="shared" si="614"/>
        <v>0.12461624289476203</v>
      </c>
      <c r="T3239" s="6">
        <f t="shared" si="620"/>
        <v>99.258894709229182</v>
      </c>
      <c r="U3239">
        <f t="shared" si="615"/>
        <v>5.5800292306841381</v>
      </c>
      <c r="V3239" s="16">
        <f t="shared" si="616"/>
        <v>6.2503839296927239</v>
      </c>
    </row>
    <row r="3240" spans="4:22" ht="15.75" x14ac:dyDescent="0.25">
      <c r="D3240" s="27">
        <v>28802</v>
      </c>
      <c r="E3240">
        <v>312</v>
      </c>
      <c r="F3240">
        <v>7</v>
      </c>
      <c r="G3240">
        <v>0</v>
      </c>
      <c r="H3240">
        <v>0.39189678480810425</v>
      </c>
      <c r="I3240" s="20">
        <f t="shared" si="617"/>
        <v>0.60950814814997223</v>
      </c>
      <c r="J3240">
        <f t="shared" si="618"/>
        <v>7.411619081503662E-2</v>
      </c>
      <c r="K3240" s="16">
        <f t="shared" si="609"/>
        <v>0.79396965336310299</v>
      </c>
      <c r="L3240" s="16">
        <f t="shared" si="610"/>
        <v>9.3348896272161877E-2</v>
      </c>
      <c r="M3240" s="6"/>
      <c r="N3240" s="6">
        <f t="shared" si="611"/>
        <v>0.3135174278464834</v>
      </c>
      <c r="O3240" s="6"/>
      <c r="P3240" s="6">
        <f t="shared" si="612"/>
        <v>0.33617075444152578</v>
      </c>
      <c r="Q3240">
        <f t="shared" si="619"/>
        <v>0.33086298236409728</v>
      </c>
      <c r="R3240">
        <f t="shared" si="613"/>
        <v>1</v>
      </c>
      <c r="S3240">
        <f t="shared" si="614"/>
        <v>0.33617075444152578</v>
      </c>
      <c r="T3240" s="6">
        <f t="shared" si="620"/>
        <v>98.945377281382704</v>
      </c>
      <c r="U3240">
        <f t="shared" si="615"/>
        <v>7.8120409229577934</v>
      </c>
      <c r="V3240" s="16">
        <f t="shared" si="616"/>
        <v>6.5408208340696996</v>
      </c>
    </row>
    <row r="3241" spans="4:22" ht="15.75" x14ac:dyDescent="0.25">
      <c r="D3241" s="27">
        <v>28803</v>
      </c>
      <c r="E3241">
        <v>313</v>
      </c>
      <c r="F3241">
        <v>8.6</v>
      </c>
      <c r="G3241">
        <v>0</v>
      </c>
      <c r="H3241">
        <v>0.33421794953424244</v>
      </c>
      <c r="I3241" s="20">
        <f t="shared" si="617"/>
        <v>0.68108601293721338</v>
      </c>
      <c r="J3241">
        <f t="shared" si="618"/>
        <v>8.282005917316515E-2</v>
      </c>
      <c r="K3241" s="16">
        <f t="shared" si="609"/>
        <v>0.79698935427856066</v>
      </c>
      <c r="L3241" s="16">
        <f t="shared" si="610"/>
        <v>0.10391614232806703</v>
      </c>
      <c r="M3241" s="6"/>
      <c r="N3241" s="6">
        <f t="shared" si="611"/>
        <v>0.26737435962739398</v>
      </c>
      <c r="O3241" s="6"/>
      <c r="P3241" s="6">
        <f t="shared" si="612"/>
        <v>0.29002768622243635</v>
      </c>
      <c r="Q3241">
        <f t="shared" si="619"/>
        <v>0.32981792427127571</v>
      </c>
      <c r="R3241">
        <f t="shared" si="613"/>
        <v>1</v>
      </c>
      <c r="S3241">
        <f t="shared" si="614"/>
        <v>0.29002768622243635</v>
      </c>
      <c r="T3241" s="6">
        <f t="shared" si="620"/>
        <v>98.678002921755322</v>
      </c>
      <c r="U3241">
        <f t="shared" si="615"/>
        <v>9.5976502767767169</v>
      </c>
      <c r="V3241" s="16">
        <f t="shared" si="616"/>
        <v>7.1093298500553423</v>
      </c>
    </row>
    <row r="3242" spans="4:22" ht="15.75" x14ac:dyDescent="0.25">
      <c r="D3242" s="27">
        <v>28804</v>
      </c>
      <c r="E3242">
        <v>314</v>
      </c>
      <c r="F3242">
        <v>9.4</v>
      </c>
      <c r="G3242">
        <v>1.1000000000000001</v>
      </c>
      <c r="H3242">
        <v>0.99343601357114497</v>
      </c>
      <c r="I3242" s="20">
        <f t="shared" si="617"/>
        <v>0.76448024238359358</v>
      </c>
      <c r="J3242">
        <f t="shared" si="618"/>
        <v>9.2960797473844975E-2</v>
      </c>
      <c r="K3242" s="16">
        <f t="shared" si="609"/>
        <v>0.79956461972419357</v>
      </c>
      <c r="L3242" s="16">
        <f t="shared" si="610"/>
        <v>0.1162642708051682</v>
      </c>
      <c r="M3242" s="6"/>
      <c r="N3242" s="6">
        <f t="shared" si="611"/>
        <v>0.79474881085691607</v>
      </c>
      <c r="O3242" s="6"/>
      <c r="P3242" s="6">
        <f t="shared" si="612"/>
        <v>0.81740213745195844</v>
      </c>
      <c r="Q3242">
        <f t="shared" si="619"/>
        <v>0.32892667640585105</v>
      </c>
      <c r="R3242">
        <f t="shared" si="613"/>
        <v>1</v>
      </c>
      <c r="S3242">
        <f t="shared" si="614"/>
        <v>0.81740213745195844</v>
      </c>
      <c r="T3242" s="6">
        <f t="shared" si="620"/>
        <v>98.9832541108984</v>
      </c>
      <c r="U3242">
        <f t="shared" si="615"/>
        <v>10.49045495368618</v>
      </c>
      <c r="V3242" s="16">
        <f t="shared" si="616"/>
        <v>7.7381513599290797</v>
      </c>
    </row>
    <row r="3243" spans="4:22" ht="15.75" x14ac:dyDescent="0.25">
      <c r="D3243" s="27">
        <v>28805</v>
      </c>
      <c r="E3243">
        <v>315</v>
      </c>
      <c r="F3243">
        <v>3.3</v>
      </c>
      <c r="G3243">
        <v>0</v>
      </c>
      <c r="H3243">
        <v>5.9351641823499777E-3</v>
      </c>
      <c r="I3243" s="20">
        <f t="shared" si="617"/>
        <v>0.6651864897145654</v>
      </c>
      <c r="J3243">
        <f t="shared" si="618"/>
        <v>8.0886677149291153E-2</v>
      </c>
      <c r="K3243" s="16">
        <f t="shared" si="609"/>
        <v>0.79662453661101085</v>
      </c>
      <c r="L3243" s="16">
        <f t="shared" si="610"/>
        <v>0.10153676347128114</v>
      </c>
      <c r="M3243" s="6"/>
      <c r="N3243" s="6">
        <f t="shared" si="611"/>
        <v>4.7481313458799827E-3</v>
      </c>
      <c r="O3243" s="6"/>
      <c r="P3243" s="6">
        <f t="shared" si="612"/>
        <v>2.7401457940922361E-2</v>
      </c>
      <c r="Q3243">
        <f t="shared" si="619"/>
        <v>0.32994418036966133</v>
      </c>
      <c r="R3243">
        <f t="shared" si="613"/>
        <v>1</v>
      </c>
      <c r="S3243">
        <f t="shared" si="614"/>
        <v>2.7401457940922361E-2</v>
      </c>
      <c r="T3243" s="6">
        <f t="shared" si="620"/>
        <v>98.978505979552523</v>
      </c>
      <c r="U3243">
        <f t="shared" si="615"/>
        <v>3.6828192922515308</v>
      </c>
      <c r="V3243" s="16">
        <f t="shared" si="616"/>
        <v>6.9839408661801308</v>
      </c>
    </row>
    <row r="3244" spans="4:22" ht="15.75" x14ac:dyDescent="0.25">
      <c r="D3244" s="27">
        <v>28806</v>
      </c>
      <c r="E3244">
        <v>316</v>
      </c>
      <c r="F3244">
        <v>4.9000000000000004</v>
      </c>
      <c r="G3244">
        <v>0</v>
      </c>
      <c r="H3244">
        <v>0.33787096655184307</v>
      </c>
      <c r="I3244" s="20">
        <f t="shared" si="617"/>
        <v>0.63084284085932385</v>
      </c>
      <c r="J3244">
        <f t="shared" si="618"/>
        <v>7.6710489448493777E-2</v>
      </c>
      <c r="K3244" s="16">
        <f t="shared" si="609"/>
        <v>0.79667026911357175</v>
      </c>
      <c r="L3244" s="16">
        <f t="shared" si="610"/>
        <v>9.6288881890681022E-2</v>
      </c>
      <c r="M3244" s="6"/>
      <c r="N3244" s="6">
        <f t="shared" si="611"/>
        <v>0.27029677324147444</v>
      </c>
      <c r="O3244" s="6"/>
      <c r="P3244" s="6">
        <f t="shared" si="612"/>
        <v>0.29295009983651682</v>
      </c>
      <c r="Q3244">
        <f t="shared" si="619"/>
        <v>0.32992835326517506</v>
      </c>
      <c r="R3244">
        <f t="shared" si="613"/>
        <v>1</v>
      </c>
      <c r="S3244">
        <f t="shared" si="614"/>
        <v>0.29295009983651682</v>
      </c>
      <c r="T3244" s="6">
        <f t="shared" si="620"/>
        <v>98.708209206311054</v>
      </c>
      <c r="U3244">
        <f t="shared" si="615"/>
        <v>5.4684286460704561</v>
      </c>
      <c r="V3244" s="16">
        <f t="shared" si="616"/>
        <v>6.7020859648462237</v>
      </c>
    </row>
    <row r="3245" spans="4:22" ht="15.75" x14ac:dyDescent="0.25">
      <c r="D3245" s="27">
        <v>28807</v>
      </c>
      <c r="E3245">
        <v>317</v>
      </c>
      <c r="F3245">
        <v>6.6</v>
      </c>
      <c r="G3245">
        <v>0</v>
      </c>
      <c r="H3245">
        <v>0.60938137512192825</v>
      </c>
      <c r="I3245" s="20">
        <f t="shared" si="617"/>
        <v>0.64789467166327663</v>
      </c>
      <c r="J3245">
        <f t="shared" si="618"/>
        <v>7.8783992074254433E-2</v>
      </c>
      <c r="K3245" s="16">
        <f t="shared" si="609"/>
        <v>0.79927368232478946</v>
      </c>
      <c r="L3245" s="16">
        <f t="shared" si="610"/>
        <v>9.8569481038211018E-2</v>
      </c>
      <c r="M3245" s="6"/>
      <c r="N3245" s="6">
        <f t="shared" si="611"/>
        <v>0.48750510009754261</v>
      </c>
      <c r="O3245" s="6"/>
      <c r="P3245" s="6">
        <f t="shared" si="612"/>
        <v>0.51015842669258493</v>
      </c>
      <c r="Q3245">
        <f t="shared" si="619"/>
        <v>0.32902736402103683</v>
      </c>
      <c r="R3245">
        <f t="shared" si="613"/>
        <v>1</v>
      </c>
      <c r="S3245">
        <f t="shared" si="614"/>
        <v>0.51015842669258493</v>
      </c>
      <c r="T3245" s="6">
        <f t="shared" si="620"/>
        <v>98.220704106213518</v>
      </c>
      <c r="U3245">
        <f t="shared" si="615"/>
        <v>7.3656385845030616</v>
      </c>
      <c r="V3245" s="16">
        <f t="shared" si="616"/>
        <v>6.825493454183194</v>
      </c>
    </row>
    <row r="3246" spans="4:22" ht="15.75" x14ac:dyDescent="0.25">
      <c r="D3246" s="27">
        <v>28808</v>
      </c>
      <c r="E3246">
        <v>318</v>
      </c>
      <c r="F3246">
        <v>7.6</v>
      </c>
      <c r="G3246">
        <v>0.9</v>
      </c>
      <c r="H3246">
        <v>0.94955124620899534</v>
      </c>
      <c r="I3246" s="20">
        <f t="shared" si="617"/>
        <v>0.69010469998515001</v>
      </c>
      <c r="J3246">
        <f t="shared" si="618"/>
        <v>8.3916731518194246E-2</v>
      </c>
      <c r="K3246" s="16">
        <f t="shared" si="609"/>
        <v>0.80396917758694009</v>
      </c>
      <c r="L3246" s="16">
        <f t="shared" si="610"/>
        <v>0.10437804564854677</v>
      </c>
      <c r="M3246" s="6"/>
      <c r="N3246" s="6">
        <f t="shared" si="611"/>
        <v>0.75964099696719634</v>
      </c>
      <c r="O3246" s="6"/>
      <c r="P3246" s="6">
        <f t="shared" si="612"/>
        <v>0.78229432356223871</v>
      </c>
      <c r="Q3246">
        <f t="shared" si="619"/>
        <v>0.32740234702071175</v>
      </c>
      <c r="R3246">
        <f t="shared" si="613"/>
        <v>1</v>
      </c>
      <c r="S3246">
        <f t="shared" si="614"/>
        <v>0.78229432356223871</v>
      </c>
      <c r="T3246" s="6">
        <f t="shared" si="620"/>
        <v>98.361063109246331</v>
      </c>
      <c r="U3246">
        <f t="shared" si="615"/>
        <v>8.4816444306398893</v>
      </c>
      <c r="V3246" s="16">
        <f t="shared" si="616"/>
        <v>7.1335043457281495</v>
      </c>
    </row>
    <row r="3247" spans="4:22" ht="15.75" x14ac:dyDescent="0.25">
      <c r="D3247" s="27">
        <v>28809</v>
      </c>
      <c r="E3247">
        <v>319</v>
      </c>
      <c r="F3247">
        <v>5.7</v>
      </c>
      <c r="G3247">
        <v>4.4000000000000004</v>
      </c>
      <c r="H3247">
        <v>1.1952699355917078</v>
      </c>
      <c r="I3247" s="20">
        <f t="shared" si="617"/>
        <v>0.67092992429655607</v>
      </c>
      <c r="J3247">
        <f t="shared" si="618"/>
        <v>8.1585078794461224E-2</v>
      </c>
      <c r="K3247" s="16">
        <f t="shared" si="609"/>
        <v>0.80261728396857823</v>
      </c>
      <c r="L3247" s="16">
        <f t="shared" si="610"/>
        <v>0.10164879379504517</v>
      </c>
      <c r="M3247" s="6"/>
      <c r="N3247" s="6">
        <f t="shared" si="611"/>
        <v>0.95621594847336633</v>
      </c>
      <c r="O3247" s="6"/>
      <c r="P3247" s="6">
        <f t="shared" si="612"/>
        <v>0.97886927506840871</v>
      </c>
      <c r="Q3247">
        <f t="shared" si="619"/>
        <v>0.32787021036415442</v>
      </c>
      <c r="R3247">
        <f t="shared" si="613"/>
        <v>1</v>
      </c>
      <c r="S3247">
        <f t="shared" si="614"/>
        <v>0.97886927506840871</v>
      </c>
      <c r="T3247" s="6">
        <f t="shared" si="620"/>
        <v>101.80484716077298</v>
      </c>
      <c r="U3247">
        <f t="shared" si="615"/>
        <v>6.3612333229799178</v>
      </c>
      <c r="V3247" s="16">
        <f t="shared" si="616"/>
        <v>6.9898774121861775</v>
      </c>
    </row>
    <row r="3248" spans="4:22" ht="15.75" x14ac:dyDescent="0.25">
      <c r="D3248" s="27">
        <v>28810</v>
      </c>
      <c r="E3248">
        <v>320</v>
      </c>
      <c r="F3248">
        <v>6.6</v>
      </c>
      <c r="G3248">
        <v>0</v>
      </c>
      <c r="H3248">
        <v>0.68800780908614345</v>
      </c>
      <c r="I3248" s="20">
        <f t="shared" si="617"/>
        <v>0.65157703857057614</v>
      </c>
      <c r="J3248">
        <f t="shared" si="618"/>
        <v>7.9231767890182062E-2</v>
      </c>
      <c r="K3248" s="16">
        <f t="shared" si="609"/>
        <v>0.76944784288051893</v>
      </c>
      <c r="L3248" s="16">
        <f t="shared" si="610"/>
        <v>0.10297223992930901</v>
      </c>
      <c r="M3248" s="6"/>
      <c r="N3248" s="6">
        <f t="shared" si="611"/>
        <v>0.55040624726891474</v>
      </c>
      <c r="O3248" s="6"/>
      <c r="P3248" s="6">
        <f t="shared" si="612"/>
        <v>0.57305957386395712</v>
      </c>
      <c r="Q3248">
        <f t="shared" si="619"/>
        <v>0.33934949053590996</v>
      </c>
      <c r="R3248">
        <f t="shared" si="613"/>
        <v>1</v>
      </c>
      <c r="S3248">
        <f t="shared" si="614"/>
        <v>0.57305957386395712</v>
      </c>
      <c r="T3248" s="6">
        <f t="shared" si="620"/>
        <v>101.25444091350407</v>
      </c>
      <c r="U3248">
        <f t="shared" si="615"/>
        <v>7.3656385845030616</v>
      </c>
      <c r="V3248" s="16">
        <f t="shared" si="616"/>
        <v>7.0597614597993497</v>
      </c>
    </row>
    <row r="3249" spans="4:22" ht="15.75" x14ac:dyDescent="0.25">
      <c r="D3249" s="27">
        <v>28811</v>
      </c>
      <c r="E3249">
        <v>321</v>
      </c>
      <c r="F3249">
        <v>1.1000000000000001</v>
      </c>
      <c r="G3249">
        <v>4</v>
      </c>
      <c r="H3249">
        <v>0.10788687427182343</v>
      </c>
      <c r="I3249" s="20">
        <f t="shared" si="617"/>
        <v>0.53133875061081703</v>
      </c>
      <c r="J3249">
        <f t="shared" si="618"/>
        <v>6.461079207427535E-2</v>
      </c>
      <c r="K3249" s="16">
        <f t="shared" si="609"/>
        <v>0.77474918213992838</v>
      </c>
      <c r="L3249" s="16">
        <f t="shared" si="610"/>
        <v>8.339575383069707E-2</v>
      </c>
      <c r="M3249" s="6"/>
      <c r="N3249" s="6">
        <f t="shared" si="611"/>
        <v>8.6309499417458746E-2</v>
      </c>
      <c r="O3249" s="6"/>
      <c r="P3249" s="6">
        <f t="shared" si="612"/>
        <v>0.10896282601250112</v>
      </c>
      <c r="Q3249">
        <f t="shared" si="619"/>
        <v>0.33751480304501358</v>
      </c>
      <c r="R3249">
        <f t="shared" si="613"/>
        <v>1</v>
      </c>
      <c r="S3249">
        <f t="shared" si="614"/>
        <v>0.10896282601250112</v>
      </c>
      <c r="T3249" s="6">
        <f t="shared" si="620"/>
        <v>105.16813141408662</v>
      </c>
      <c r="U3249">
        <f t="shared" si="615"/>
        <v>1.2276064307505106</v>
      </c>
      <c r="V3249" s="16">
        <f t="shared" si="616"/>
        <v>5.9750975036369578</v>
      </c>
    </row>
    <row r="3250" spans="4:22" ht="15.75" x14ac:dyDescent="0.25">
      <c r="D3250" s="27">
        <v>28812</v>
      </c>
      <c r="E3250">
        <v>322</v>
      </c>
      <c r="F3250">
        <v>7.2</v>
      </c>
      <c r="G3250">
        <v>0.4</v>
      </c>
      <c r="H3250">
        <v>0.35567092229889208</v>
      </c>
      <c r="I3250" s="20">
        <f t="shared" si="617"/>
        <v>0.54597366798846425</v>
      </c>
      <c r="J3250">
        <f t="shared" si="618"/>
        <v>6.6390398027397254E-2</v>
      </c>
      <c r="K3250" s="16">
        <f t="shared" si="609"/>
        <v>0.73705375044222299</v>
      </c>
      <c r="L3250" s="16">
        <f t="shared" si="610"/>
        <v>9.0075381866741536E-2</v>
      </c>
      <c r="M3250" s="6"/>
      <c r="N3250" s="6">
        <f t="shared" si="611"/>
        <v>0.28453673783911365</v>
      </c>
      <c r="O3250" s="6"/>
      <c r="P3250" s="6">
        <f t="shared" si="612"/>
        <v>0.30719006443415603</v>
      </c>
      <c r="Q3250">
        <f t="shared" si="619"/>
        <v>0.35056043804695541</v>
      </c>
      <c r="R3250">
        <f t="shared" si="613"/>
        <v>1</v>
      </c>
      <c r="S3250">
        <f t="shared" si="614"/>
        <v>0.30719006443415603</v>
      </c>
      <c r="T3250" s="6">
        <f t="shared" si="620"/>
        <v>105.28359467624752</v>
      </c>
      <c r="U3250">
        <f t="shared" si="615"/>
        <v>8.0352420921851593</v>
      </c>
      <c r="V3250" s="16">
        <f t="shared" si="616"/>
        <v>6.358243110801256</v>
      </c>
    </row>
    <row r="3251" spans="4:22" ht="15.75" x14ac:dyDescent="0.25">
      <c r="D3251" s="27">
        <v>28813</v>
      </c>
      <c r="E3251">
        <v>323</v>
      </c>
      <c r="F3251">
        <v>8.6999999999999993</v>
      </c>
      <c r="G3251">
        <v>1.7</v>
      </c>
      <c r="H3251">
        <v>0.62804643010356587</v>
      </c>
      <c r="I3251" s="20">
        <f t="shared" si="617"/>
        <v>0.61423304792342504</v>
      </c>
      <c r="J3251">
        <f t="shared" si="618"/>
        <v>7.4690738627488484E-2</v>
      </c>
      <c r="K3251" s="16">
        <f t="shared" si="609"/>
        <v>0.73594164474256896</v>
      </c>
      <c r="L3251" s="16">
        <f t="shared" si="610"/>
        <v>0.10149002867423704</v>
      </c>
      <c r="M3251" s="6"/>
      <c r="N3251" s="6">
        <f t="shared" si="611"/>
        <v>0.50243714408285267</v>
      </c>
      <c r="O3251" s="6"/>
      <c r="P3251" s="6">
        <f t="shared" si="612"/>
        <v>0.52509047067789505</v>
      </c>
      <c r="Q3251">
        <f t="shared" si="619"/>
        <v>0.3509453155874917</v>
      </c>
      <c r="R3251">
        <f t="shared" si="613"/>
        <v>1</v>
      </c>
      <c r="S3251">
        <f t="shared" si="614"/>
        <v>0.52509047067789505</v>
      </c>
      <c r="T3251" s="6">
        <f t="shared" si="620"/>
        <v>105.89999999999999</v>
      </c>
      <c r="U3251">
        <f t="shared" si="615"/>
        <v>9.7092508613903998</v>
      </c>
      <c r="V3251" s="16">
        <f t="shared" si="616"/>
        <v>6.9814633965757311</v>
      </c>
    </row>
    <row r="3252" spans="4:22" ht="15.75" x14ac:dyDescent="0.25">
      <c r="D3252" s="27">
        <v>28814</v>
      </c>
      <c r="E3252">
        <v>324</v>
      </c>
      <c r="F3252">
        <v>1.5</v>
      </c>
      <c r="G3252">
        <v>0</v>
      </c>
      <c r="H3252">
        <v>0.20297116118754946</v>
      </c>
      <c r="I3252" s="20">
        <f t="shared" si="617"/>
        <v>0.50265343843996135</v>
      </c>
      <c r="J3252">
        <f t="shared" si="618"/>
        <v>6.1122658114299303E-2</v>
      </c>
      <c r="K3252" s="16">
        <f t="shared" si="609"/>
        <v>0.73003351826167362</v>
      </c>
      <c r="L3252" s="16">
        <f t="shared" si="610"/>
        <v>8.3725824342753621E-2</v>
      </c>
      <c r="M3252" s="6"/>
      <c r="N3252" s="6">
        <f t="shared" si="611"/>
        <v>0.16237692895003958</v>
      </c>
      <c r="O3252" s="6"/>
      <c r="P3252" s="6">
        <f t="shared" si="612"/>
        <v>0.18503025554508196</v>
      </c>
      <c r="Q3252">
        <f t="shared" si="619"/>
        <v>0.35298999999999997</v>
      </c>
      <c r="R3252">
        <f t="shared" si="613"/>
        <v>1</v>
      </c>
      <c r="S3252">
        <f t="shared" si="614"/>
        <v>0.18503025554508196</v>
      </c>
      <c r="T3252" s="6">
        <f t="shared" si="620"/>
        <v>105.73762307104995</v>
      </c>
      <c r="U3252">
        <f t="shared" si="615"/>
        <v>1.6740087692052414</v>
      </c>
      <c r="V3252" s="16">
        <f t="shared" si="616"/>
        <v>5.994383199872706</v>
      </c>
    </row>
    <row r="3253" spans="4:22" ht="15.75" x14ac:dyDescent="0.25">
      <c r="D3253" s="27">
        <v>28815</v>
      </c>
      <c r="E3253">
        <v>325</v>
      </c>
      <c r="F3253">
        <v>2.6</v>
      </c>
      <c r="G3253">
        <v>1</v>
      </c>
      <c r="H3253">
        <v>0.24877206837847105</v>
      </c>
      <c r="I3253" s="20">
        <f t="shared" si="617"/>
        <v>0.44617105502815951</v>
      </c>
      <c r="J3253">
        <f t="shared" si="618"/>
        <v>5.4254400291424199E-2</v>
      </c>
      <c r="K3253" s="16">
        <f t="shared" si="609"/>
        <v>0.73156858654020307</v>
      </c>
      <c r="L3253" s="16">
        <f t="shared" si="610"/>
        <v>7.4161741345413368E-2</v>
      </c>
      <c r="M3253" s="6"/>
      <c r="N3253" s="6">
        <f t="shared" si="611"/>
        <v>0.19901765470277685</v>
      </c>
      <c r="O3253" s="6"/>
      <c r="P3253" s="6">
        <f t="shared" si="612"/>
        <v>0.22167098129781923</v>
      </c>
      <c r="Q3253">
        <f t="shared" si="619"/>
        <v>0.35245874357016649</v>
      </c>
      <c r="R3253">
        <f t="shared" si="613"/>
        <v>1</v>
      </c>
      <c r="S3253">
        <f t="shared" si="614"/>
        <v>0.22167098129781923</v>
      </c>
      <c r="T3253" s="6">
        <f t="shared" si="620"/>
        <v>105.89999999999999</v>
      </c>
      <c r="U3253">
        <f t="shared" si="615"/>
        <v>2.901615199955752</v>
      </c>
      <c r="V3253" s="16">
        <f t="shared" si="616"/>
        <v>5.4191903324722874</v>
      </c>
    </row>
    <row r="3254" spans="4:22" ht="15.75" x14ac:dyDescent="0.25">
      <c r="D3254" s="27">
        <v>28816</v>
      </c>
      <c r="E3254">
        <v>326</v>
      </c>
      <c r="F3254">
        <v>6.9</v>
      </c>
      <c r="G3254">
        <v>1.8</v>
      </c>
      <c r="H3254">
        <v>1.2976724322803175</v>
      </c>
      <c r="I3254" s="20">
        <f t="shared" si="617"/>
        <v>0.48725035678202444</v>
      </c>
      <c r="J3254">
        <f t="shared" si="618"/>
        <v>5.924964338469417E-2</v>
      </c>
      <c r="K3254" s="16">
        <f t="shared" si="609"/>
        <v>0.73003351826167362</v>
      </c>
      <c r="L3254" s="16">
        <f t="shared" si="610"/>
        <v>8.1160168543736227E-2</v>
      </c>
      <c r="M3254" s="6"/>
      <c r="N3254" s="6">
        <f t="shared" si="611"/>
        <v>1.0381379458242541</v>
      </c>
      <c r="O3254" s="6"/>
      <c r="P3254" s="6">
        <f t="shared" si="612"/>
        <v>1.0607912724192965</v>
      </c>
      <c r="Q3254">
        <f t="shared" si="619"/>
        <v>0.35298999999999997</v>
      </c>
      <c r="R3254">
        <f t="shared" si="613"/>
        <v>1</v>
      </c>
      <c r="S3254">
        <f t="shared" si="614"/>
        <v>1.0607912724192965</v>
      </c>
      <c r="T3254" s="6">
        <f t="shared" si="620"/>
        <v>105.89999999999999</v>
      </c>
      <c r="U3254">
        <f t="shared" si="615"/>
        <v>7.7004403383441113</v>
      </c>
      <c r="V3254" s="16">
        <f t="shared" si="616"/>
        <v>5.8434571161980209</v>
      </c>
    </row>
    <row r="3255" spans="4:22" ht="15.75" x14ac:dyDescent="0.25">
      <c r="D3255" s="27">
        <v>28817</v>
      </c>
      <c r="E3255">
        <v>327</v>
      </c>
      <c r="F3255">
        <v>2.6</v>
      </c>
      <c r="G3255">
        <v>0</v>
      </c>
      <c r="H3255">
        <v>0.42481353519592152</v>
      </c>
      <c r="I3255" s="20">
        <f t="shared" si="617"/>
        <v>0.43342187154759765</v>
      </c>
      <c r="J3255">
        <f t="shared" si="618"/>
        <v>5.2704099580187874E-2</v>
      </c>
      <c r="K3255" s="16">
        <f t="shared" si="609"/>
        <v>0.73003351826167362</v>
      </c>
      <c r="L3255" s="16">
        <f t="shared" si="610"/>
        <v>7.2194081863096851E-2</v>
      </c>
      <c r="M3255" s="6"/>
      <c r="N3255" s="6">
        <f t="shared" si="611"/>
        <v>0.33985082815673723</v>
      </c>
      <c r="O3255" s="6"/>
      <c r="P3255" s="6">
        <f t="shared" si="612"/>
        <v>0.36250415475177961</v>
      </c>
      <c r="Q3255">
        <f t="shared" si="619"/>
        <v>0.35298999999999997</v>
      </c>
      <c r="R3255">
        <f t="shared" si="613"/>
        <v>1</v>
      </c>
      <c r="S3255">
        <f t="shared" si="614"/>
        <v>0.36250415475177961</v>
      </c>
      <c r="T3255" s="6">
        <f t="shared" si="620"/>
        <v>105.56014917184326</v>
      </c>
      <c r="U3255">
        <f t="shared" si="615"/>
        <v>2.901615199955752</v>
      </c>
      <c r="V3255" s="16">
        <f t="shared" si="616"/>
        <v>5.296333475728523</v>
      </c>
    </row>
    <row r="3256" spans="4:22" ht="15.75" x14ac:dyDescent="0.25">
      <c r="D3256" s="27">
        <v>28818</v>
      </c>
      <c r="E3256">
        <v>328</v>
      </c>
      <c r="F3256">
        <v>0.1</v>
      </c>
      <c r="G3256">
        <v>0</v>
      </c>
      <c r="H3256">
        <v>-0.11335024378551241</v>
      </c>
      <c r="I3256" s="20">
        <f t="shared" si="617"/>
        <v>0.34776021936937529</v>
      </c>
      <c r="J3256">
        <f t="shared" si="618"/>
        <v>4.2287642675316033E-2</v>
      </c>
      <c r="K3256" s="16">
        <f t="shared" si="609"/>
        <v>0.733277959124641</v>
      </c>
      <c r="L3256" s="16">
        <f t="shared" si="610"/>
        <v>5.7669321911430961E-2</v>
      </c>
      <c r="M3256" s="6"/>
      <c r="N3256" s="6">
        <f t="shared" si="611"/>
        <v>-9.0680195028409932E-2</v>
      </c>
      <c r="O3256" s="6"/>
      <c r="P3256" s="6">
        <f t="shared" si="612"/>
        <v>-6.8026868433367554E-2</v>
      </c>
      <c r="Q3256">
        <f t="shared" si="619"/>
        <v>0.3518671639061442</v>
      </c>
      <c r="R3256">
        <f t="shared" si="613"/>
        <v>1</v>
      </c>
      <c r="S3256">
        <f t="shared" si="614"/>
        <v>-6.8026868433367554E-2</v>
      </c>
      <c r="T3256" s="6">
        <f t="shared" si="620"/>
        <v>105.65082936687168</v>
      </c>
      <c r="U3256">
        <f t="shared" si="615"/>
        <v>0.11160058461368277</v>
      </c>
      <c r="V3256" s="16">
        <f t="shared" si="616"/>
        <v>4.3320770625654008</v>
      </c>
    </row>
    <row r="3257" spans="4:22" ht="15.75" x14ac:dyDescent="0.25">
      <c r="D3257" s="27">
        <v>28819</v>
      </c>
      <c r="E3257">
        <v>329</v>
      </c>
      <c r="F3257">
        <v>-4</v>
      </c>
      <c r="G3257">
        <v>0</v>
      </c>
      <c r="H3257">
        <v>-0.40785699033426775</v>
      </c>
      <c r="I3257" s="20">
        <f t="shared" si="617"/>
        <v>0.27041742207459629</v>
      </c>
      <c r="J3257">
        <f t="shared" si="618"/>
        <v>3.2882758524270909E-2</v>
      </c>
      <c r="K3257" s="16">
        <f t="shared" si="609"/>
        <v>0.73240455610579747</v>
      </c>
      <c r="L3257" s="16">
        <f t="shared" si="610"/>
        <v>4.4896987942168023E-2</v>
      </c>
      <c r="M3257" s="6"/>
      <c r="N3257" s="6">
        <f t="shared" si="611"/>
        <v>-0.32628559226741422</v>
      </c>
      <c r="O3257" s="6"/>
      <c r="P3257" s="6">
        <f t="shared" si="612"/>
        <v>-0.30363226567237184</v>
      </c>
      <c r="Q3257">
        <f t="shared" si="619"/>
        <v>0.35216943122290556</v>
      </c>
      <c r="R3257">
        <f t="shared" si="613"/>
        <v>1</v>
      </c>
      <c r="S3257">
        <f t="shared" si="614"/>
        <v>-0.30363226567237184</v>
      </c>
      <c r="T3257" s="6">
        <f t="shared" si="620"/>
        <v>105.89999999999999</v>
      </c>
      <c r="U3257">
        <f t="shared" si="615"/>
        <v>-0.8</v>
      </c>
      <c r="V3257" s="16">
        <f t="shared" si="616"/>
        <v>3.3776135782639036</v>
      </c>
    </row>
    <row r="3258" spans="4:22" ht="15.75" x14ac:dyDescent="0.25">
      <c r="D3258" s="27">
        <v>28820</v>
      </c>
      <c r="E3258">
        <v>330</v>
      </c>
      <c r="F3258">
        <v>-6.6</v>
      </c>
      <c r="G3258">
        <v>4</v>
      </c>
      <c r="H3258">
        <v>-0.16310771777498906</v>
      </c>
      <c r="I3258" s="20">
        <f t="shared" si="617"/>
        <v>0.20775696731706977</v>
      </c>
      <c r="J3258">
        <f t="shared" si="618"/>
        <v>2.5263247225755684E-2</v>
      </c>
      <c r="K3258" s="16">
        <f t="shared" si="609"/>
        <v>0.73003351826167362</v>
      </c>
      <c r="L3258" s="16">
        <f t="shared" si="610"/>
        <v>3.4605599049632008E-2</v>
      </c>
      <c r="M3258" s="6"/>
      <c r="N3258" s="6">
        <f t="shared" si="611"/>
        <v>-0.13048617421999126</v>
      </c>
      <c r="O3258" s="6"/>
      <c r="P3258" s="6">
        <f t="shared" si="612"/>
        <v>-0.10783284762494888</v>
      </c>
      <c r="Q3258">
        <f t="shared" si="619"/>
        <v>0.35298999999999997</v>
      </c>
      <c r="R3258">
        <f t="shared" si="613"/>
        <v>1</v>
      </c>
      <c r="S3258">
        <f t="shared" si="614"/>
        <v>-0.10783284762494888</v>
      </c>
      <c r="T3258" s="6">
        <f t="shared" si="620"/>
        <v>105.89999999999999</v>
      </c>
      <c r="U3258">
        <f t="shared" si="615"/>
        <v>-1.32</v>
      </c>
      <c r="V3258" s="16">
        <f t="shared" si="616"/>
        <v>2.5039515951816589</v>
      </c>
    </row>
    <row r="3259" spans="4:22" ht="15.75" x14ac:dyDescent="0.25">
      <c r="D3259" s="27">
        <v>28821</v>
      </c>
      <c r="E3259">
        <v>331</v>
      </c>
      <c r="F3259">
        <v>-0.7</v>
      </c>
      <c r="G3259">
        <v>5.3</v>
      </c>
      <c r="H3259">
        <v>0.16967090018471973</v>
      </c>
      <c r="I3259" s="20">
        <f t="shared" si="617"/>
        <v>0.17651494027454032</v>
      </c>
      <c r="J3259">
        <f t="shared" si="618"/>
        <v>2.1464216737384103E-2</v>
      </c>
      <c r="K3259" s="16">
        <f t="shared" si="609"/>
        <v>0.73003351826167362</v>
      </c>
      <c r="L3259" s="16">
        <f t="shared" si="610"/>
        <v>2.9401686635558637E-2</v>
      </c>
      <c r="M3259" s="6"/>
      <c r="N3259" s="6">
        <f t="shared" si="611"/>
        <v>0.1357367201477758</v>
      </c>
      <c r="O3259" s="6"/>
      <c r="P3259" s="6">
        <f t="shared" si="612"/>
        <v>0.15839004674281817</v>
      </c>
      <c r="Q3259">
        <f t="shared" si="619"/>
        <v>0.35298999999999997</v>
      </c>
      <c r="R3259">
        <f t="shared" si="613"/>
        <v>1</v>
      </c>
      <c r="S3259">
        <f t="shared" si="614"/>
        <v>0.15839004674281817</v>
      </c>
      <c r="T3259" s="6">
        <f t="shared" si="620"/>
        <v>105.89999999999999</v>
      </c>
      <c r="U3259">
        <f t="shared" si="615"/>
        <v>-0.13999999999999999</v>
      </c>
      <c r="V3259" s="16">
        <f t="shared" si="616"/>
        <v>2.0122295845616307</v>
      </c>
    </row>
    <row r="3260" spans="4:22" ht="15.75" x14ac:dyDescent="0.25">
      <c r="D3260" s="27">
        <v>28822</v>
      </c>
      <c r="E3260">
        <v>332</v>
      </c>
      <c r="F3260">
        <v>-0.6</v>
      </c>
      <c r="G3260">
        <v>0</v>
      </c>
      <c r="H3260">
        <v>0.41428810372415809</v>
      </c>
      <c r="I3260" s="20">
        <f t="shared" si="617"/>
        <v>0.15317289516345589</v>
      </c>
      <c r="J3260">
        <f t="shared" si="618"/>
        <v>1.8625824051876235E-2</v>
      </c>
      <c r="K3260" s="16">
        <f t="shared" si="609"/>
        <v>0.73003351826167362</v>
      </c>
      <c r="L3260" s="16">
        <f t="shared" si="610"/>
        <v>2.5513655997915406E-2</v>
      </c>
      <c r="M3260" s="6"/>
      <c r="N3260" s="6">
        <f t="shared" si="611"/>
        <v>0.33143048297932648</v>
      </c>
      <c r="O3260" s="6"/>
      <c r="P3260" s="6">
        <f t="shared" si="612"/>
        <v>0.35408380957436886</v>
      </c>
      <c r="Q3260">
        <f t="shared" si="619"/>
        <v>0.35298999999999997</v>
      </c>
      <c r="R3260">
        <f t="shared" si="613"/>
        <v>1</v>
      </c>
      <c r="S3260">
        <f t="shared" si="614"/>
        <v>0.35408380957436886</v>
      </c>
      <c r="T3260" s="6">
        <f t="shared" si="620"/>
        <v>105.56856951702068</v>
      </c>
      <c r="U3260">
        <f t="shared" si="615"/>
        <v>-0.12</v>
      </c>
      <c r="V3260" s="16">
        <f t="shared" si="616"/>
        <v>1.6156776127574284</v>
      </c>
    </row>
    <row r="3261" spans="4:22" ht="15.75" x14ac:dyDescent="0.25">
      <c r="D3261" s="27">
        <v>28823</v>
      </c>
      <c r="E3261">
        <v>333</v>
      </c>
      <c r="F3261">
        <v>-3</v>
      </c>
      <c r="G3261">
        <v>0</v>
      </c>
      <c r="H3261">
        <v>0.4114765412707212</v>
      </c>
      <c r="I3261" s="20">
        <f t="shared" si="617"/>
        <v>0.13123664694799403</v>
      </c>
      <c r="J3261">
        <f t="shared" si="618"/>
        <v>1.5958376268876074E-2</v>
      </c>
      <c r="K3261" s="16">
        <f t="shared" si="609"/>
        <v>0.73319685701744608</v>
      </c>
      <c r="L3261" s="16">
        <f t="shared" si="610"/>
        <v>2.1765472827847038E-2</v>
      </c>
      <c r="M3261" s="6"/>
      <c r="N3261" s="6">
        <f t="shared" si="611"/>
        <v>0.32918123301657698</v>
      </c>
      <c r="O3261" s="6"/>
      <c r="P3261" s="6">
        <f t="shared" si="612"/>
        <v>0.35183455961161936</v>
      </c>
      <c r="Q3261">
        <f t="shared" si="619"/>
        <v>0.35189523172340226</v>
      </c>
      <c r="R3261">
        <f t="shared" si="613"/>
        <v>1</v>
      </c>
      <c r="S3261">
        <f t="shared" si="614"/>
        <v>0.35183455961161936</v>
      </c>
      <c r="T3261" s="6">
        <f t="shared" si="620"/>
        <v>105.23938828400411</v>
      </c>
      <c r="U3261">
        <f t="shared" si="615"/>
        <v>-0.60000000000000009</v>
      </c>
      <c r="V3261" s="16">
        <f t="shared" si="616"/>
        <v>1.2036059800481274</v>
      </c>
    </row>
    <row r="3262" spans="4:22" ht="15.75" x14ac:dyDescent="0.25">
      <c r="D3262" s="27">
        <v>28824</v>
      </c>
      <c r="E3262">
        <v>334</v>
      </c>
      <c r="F3262">
        <v>-3</v>
      </c>
      <c r="G3262">
        <v>2.4</v>
      </c>
      <c r="H3262">
        <v>0.49585774447152731</v>
      </c>
      <c r="I3262" s="20">
        <f t="shared" si="617"/>
        <v>0.11465842572396191</v>
      </c>
      <c r="J3262">
        <f t="shared" si="618"/>
        <v>1.3942464568033769E-2</v>
      </c>
      <c r="K3262" s="16">
        <f t="shared" si="609"/>
        <v>0.73636742676063227</v>
      </c>
      <c r="L3262" s="16">
        <f t="shared" si="610"/>
        <v>1.8934113679319475E-2</v>
      </c>
      <c r="M3262" s="6"/>
      <c r="N3262" s="6">
        <f t="shared" si="611"/>
        <v>0.39668619557722185</v>
      </c>
      <c r="O3262" s="6"/>
      <c r="P3262" s="6">
        <f t="shared" si="612"/>
        <v>0.41933952217226422</v>
      </c>
      <c r="Q3262">
        <f t="shared" si="619"/>
        <v>0.35079796094668036</v>
      </c>
      <c r="R3262">
        <f t="shared" si="613"/>
        <v>1</v>
      </c>
      <c r="S3262">
        <f t="shared" si="614"/>
        <v>0.41933952217226422</v>
      </c>
      <c r="T3262" s="6">
        <f t="shared" si="620"/>
        <v>105.89999999999999</v>
      </c>
      <c r="U3262">
        <f t="shared" si="615"/>
        <v>-0.60000000000000009</v>
      </c>
      <c r="V3262" s="16">
        <f t="shared" si="616"/>
        <v>0.86817141290559341</v>
      </c>
    </row>
    <row r="3263" spans="4:22" ht="15.75" x14ac:dyDescent="0.25">
      <c r="D3263" s="27">
        <v>28825</v>
      </c>
      <c r="E3263">
        <v>335</v>
      </c>
      <c r="F3263">
        <v>-0.7</v>
      </c>
      <c r="G3263">
        <v>6.2</v>
      </c>
      <c r="H3263">
        <v>0.15248872954468498</v>
      </c>
      <c r="I3263" s="20">
        <f t="shared" si="617"/>
        <v>0.10468644776360296</v>
      </c>
      <c r="J3263">
        <f t="shared" si="618"/>
        <v>1.2729872048054119E-2</v>
      </c>
      <c r="K3263" s="16">
        <f t="shared" si="609"/>
        <v>0.73003351826167362</v>
      </c>
      <c r="L3263" s="16">
        <f t="shared" si="610"/>
        <v>1.7437380242986619E-2</v>
      </c>
      <c r="M3263" s="6"/>
      <c r="N3263" s="6">
        <f t="shared" si="611"/>
        <v>0.12199098363574799</v>
      </c>
      <c r="O3263" s="6"/>
      <c r="P3263" s="6">
        <f t="shared" si="612"/>
        <v>0.14464431023079038</v>
      </c>
      <c r="Q3263">
        <f t="shared" si="619"/>
        <v>0.35298999999999997</v>
      </c>
      <c r="R3263">
        <f t="shared" si="613"/>
        <v>1</v>
      </c>
      <c r="S3263">
        <f t="shared" si="614"/>
        <v>0.14464431023079038</v>
      </c>
      <c r="T3263" s="6">
        <f t="shared" si="620"/>
        <v>105.89999999999999</v>
      </c>
      <c r="U3263">
        <f t="shared" si="615"/>
        <v>-0.13999999999999999</v>
      </c>
      <c r="V3263" s="16">
        <f t="shared" si="616"/>
        <v>0.68067173435360684</v>
      </c>
    </row>
    <row r="3264" spans="4:22" ht="15.75" x14ac:dyDescent="0.25">
      <c r="D3264" s="27">
        <v>28826</v>
      </c>
      <c r="E3264">
        <v>336</v>
      </c>
      <c r="F3264">
        <v>-0.8</v>
      </c>
      <c r="G3264">
        <v>0.5</v>
      </c>
      <c r="H3264">
        <v>5.3436976047217033E-2</v>
      </c>
      <c r="I3264" s="20">
        <f t="shared" si="617"/>
        <v>9.7476465097523293E-2</v>
      </c>
      <c r="J3264">
        <f t="shared" si="618"/>
        <v>1.1853138155858832E-2</v>
      </c>
      <c r="K3264" s="16">
        <f t="shared" si="609"/>
        <v>0.73003351826167362</v>
      </c>
      <c r="L3264" s="16">
        <f t="shared" si="610"/>
        <v>1.6236430053352957E-2</v>
      </c>
      <c r="M3264" s="6"/>
      <c r="N3264" s="6">
        <f t="shared" si="611"/>
        <v>4.2749580837773631E-2</v>
      </c>
      <c r="O3264" s="6"/>
      <c r="P3264" s="6">
        <f t="shared" si="612"/>
        <v>6.5402907432816015E-2</v>
      </c>
      <c r="Q3264">
        <f t="shared" si="619"/>
        <v>0.35298999999999997</v>
      </c>
      <c r="R3264">
        <f t="shared" si="613"/>
        <v>1</v>
      </c>
      <c r="S3264">
        <f t="shared" si="614"/>
        <v>6.5402907432816015E-2</v>
      </c>
      <c r="T3264" s="6">
        <f t="shared" si="620"/>
        <v>105.89999999999999</v>
      </c>
      <c r="U3264">
        <f t="shared" si="615"/>
        <v>-0.16000000000000003</v>
      </c>
      <c r="V3264" s="16">
        <f t="shared" si="616"/>
        <v>0.52432363923676717</v>
      </c>
    </row>
    <row r="3265" spans="4:22" ht="15.75" x14ac:dyDescent="0.25">
      <c r="D3265" s="27">
        <v>28827</v>
      </c>
      <c r="E3265">
        <v>337</v>
      </c>
      <c r="F3265">
        <v>-10.9</v>
      </c>
      <c r="G3265">
        <v>0</v>
      </c>
      <c r="H3265">
        <v>-0.32317437207639726</v>
      </c>
      <c r="I3265" s="20">
        <f t="shared" si="617"/>
        <v>7.6027559956800911E-2</v>
      </c>
      <c r="J3265">
        <f t="shared" si="618"/>
        <v>9.2449512907469902E-3</v>
      </c>
      <c r="K3265" s="16">
        <f t="shared" si="609"/>
        <v>0.73003351826167362</v>
      </c>
      <c r="L3265" s="16">
        <f t="shared" si="610"/>
        <v>1.2663735375823148E-2</v>
      </c>
      <c r="M3265" s="6"/>
      <c r="N3265" s="6">
        <f t="shared" si="611"/>
        <v>-0.25853949766111783</v>
      </c>
      <c r="O3265" s="6"/>
      <c r="P3265" s="6">
        <f t="shared" si="612"/>
        <v>-0.23588617106607546</v>
      </c>
      <c r="Q3265">
        <f t="shared" si="619"/>
        <v>0.35298999999999997</v>
      </c>
      <c r="R3265">
        <f t="shared" si="613"/>
        <v>1</v>
      </c>
      <c r="S3265">
        <f t="shared" si="614"/>
        <v>-0.23588617106607546</v>
      </c>
      <c r="T3265" s="6">
        <f t="shared" si="620"/>
        <v>105.89999999999999</v>
      </c>
      <c r="U3265">
        <f t="shared" si="615"/>
        <v>-2.1800000000000002</v>
      </c>
      <c r="V3265" s="16">
        <f t="shared" si="616"/>
        <v>2.1373638307794041E-2</v>
      </c>
    </row>
    <row r="3266" spans="4:22" ht="15.75" x14ac:dyDescent="0.25">
      <c r="D3266" s="27">
        <v>28828</v>
      </c>
      <c r="E3266">
        <v>338</v>
      </c>
      <c r="F3266">
        <v>-13.3</v>
      </c>
      <c r="G3266">
        <v>0</v>
      </c>
      <c r="H3266">
        <v>-6.7822757555807717E-2</v>
      </c>
      <c r="I3266" s="20">
        <f t="shared" si="617"/>
        <v>5.7388655710985635E-2</v>
      </c>
      <c r="J3266">
        <f t="shared" si="618"/>
        <v>6.9784605344558534E-3</v>
      </c>
      <c r="K3266" s="16">
        <f t="shared" si="609"/>
        <v>0.73003351826167362</v>
      </c>
      <c r="L3266" s="16">
        <f t="shared" si="610"/>
        <v>9.559096068729395E-3</v>
      </c>
      <c r="M3266" s="6"/>
      <c r="N3266" s="6">
        <f t="shared" si="611"/>
        <v>-5.4258206044646179E-2</v>
      </c>
      <c r="O3266" s="6"/>
      <c r="P3266" s="6">
        <f t="shared" si="612"/>
        <v>-3.1604879449603801E-2</v>
      </c>
      <c r="Q3266">
        <f t="shared" si="619"/>
        <v>0.35298999999999997</v>
      </c>
      <c r="R3266">
        <f t="shared" si="613"/>
        <v>1</v>
      </c>
      <c r="S3266">
        <f t="shared" si="614"/>
        <v>-3.1604879449603801E-2</v>
      </c>
      <c r="T3266" s="6">
        <f t="shared" si="620"/>
        <v>105.89999999999999</v>
      </c>
      <c r="U3266">
        <f t="shared" si="615"/>
        <v>-2.66</v>
      </c>
      <c r="V3266" s="16">
        <f t="shared" si="616"/>
        <v>-0.47730812237763903</v>
      </c>
    </row>
    <row r="3267" spans="4:22" ht="15.75" x14ac:dyDescent="0.25">
      <c r="D3267" s="27">
        <v>28829</v>
      </c>
      <c r="E3267">
        <v>339</v>
      </c>
      <c r="F3267">
        <v>-5.5</v>
      </c>
      <c r="G3267">
        <v>0</v>
      </c>
      <c r="H3267">
        <v>-0.11424401277318337</v>
      </c>
      <c r="I3267" s="20">
        <f t="shared" si="617"/>
        <v>5.3434574570030036E-2</v>
      </c>
      <c r="J3267">
        <f t="shared" si="618"/>
        <v>6.4976442677156521E-3</v>
      </c>
      <c r="K3267" s="16">
        <f t="shared" si="609"/>
        <v>0.73003351826167362</v>
      </c>
      <c r="L3267" s="16">
        <f t="shared" si="610"/>
        <v>8.9004738894558986E-3</v>
      </c>
      <c r="M3267" s="6"/>
      <c r="N3267" s="6">
        <f t="shared" si="611"/>
        <v>-9.1395210218546699E-2</v>
      </c>
      <c r="O3267" s="6"/>
      <c r="P3267" s="6">
        <f t="shared" si="612"/>
        <v>-6.8741883623504321E-2</v>
      </c>
      <c r="Q3267">
        <f t="shared" si="619"/>
        <v>0.35298999999999997</v>
      </c>
      <c r="R3267">
        <f t="shared" si="613"/>
        <v>1</v>
      </c>
      <c r="S3267">
        <f t="shared" si="614"/>
        <v>-6.8741883623504321E-2</v>
      </c>
      <c r="T3267" s="6">
        <f t="shared" si="620"/>
        <v>105.89999999999999</v>
      </c>
      <c r="U3267">
        <f t="shared" si="615"/>
        <v>-1.1000000000000001</v>
      </c>
      <c r="V3267" s="16">
        <f t="shared" si="616"/>
        <v>-0.59311633256546226</v>
      </c>
    </row>
    <row r="3268" spans="4:22" ht="15.75" x14ac:dyDescent="0.25">
      <c r="D3268" s="27">
        <v>28830</v>
      </c>
      <c r="E3268">
        <v>340</v>
      </c>
      <c r="F3268">
        <v>-13.9</v>
      </c>
      <c r="G3268">
        <v>0</v>
      </c>
      <c r="H3268">
        <v>-4.1338269270152092E-2</v>
      </c>
      <c r="I3268" s="20">
        <f t="shared" si="617"/>
        <v>4.0666026961795561E-2</v>
      </c>
      <c r="J3268">
        <f t="shared" si="618"/>
        <v>4.9449888785543404E-3</v>
      </c>
      <c r="K3268" s="16">
        <f t="shared" si="609"/>
        <v>0.73003351826167362</v>
      </c>
      <c r="L3268" s="16">
        <f t="shared" si="610"/>
        <v>6.7736463530183493E-3</v>
      </c>
      <c r="M3268" s="6"/>
      <c r="N3268" s="6">
        <f t="shared" si="611"/>
        <v>-3.3070615416121676E-2</v>
      </c>
      <c r="O3268" s="6"/>
      <c r="P3268" s="6">
        <f t="shared" si="612"/>
        <v>-1.0417288821079299E-2</v>
      </c>
      <c r="Q3268">
        <f t="shared" si="619"/>
        <v>0.35298999999999997</v>
      </c>
      <c r="R3268">
        <f t="shared" si="613"/>
        <v>1</v>
      </c>
      <c r="S3268">
        <f t="shared" si="614"/>
        <v>-1.0417288821079299E-2</v>
      </c>
      <c r="T3268" s="6">
        <f t="shared" si="620"/>
        <v>105.89999999999999</v>
      </c>
      <c r="U3268">
        <f t="shared" si="615"/>
        <v>-2.7800000000000002</v>
      </c>
      <c r="V3268" s="16">
        <f t="shared" si="616"/>
        <v>-0.99983286848945996</v>
      </c>
    </row>
    <row r="3269" spans="4:22" ht="15.75" x14ac:dyDescent="0.25">
      <c r="D3269" s="27">
        <v>28831</v>
      </c>
      <c r="E3269">
        <v>341</v>
      </c>
      <c r="F3269">
        <v>-6.1</v>
      </c>
      <c r="G3269">
        <v>0.3</v>
      </c>
      <c r="H3269">
        <v>0.12140211645733665</v>
      </c>
      <c r="I3269" s="20">
        <f t="shared" si="617"/>
        <v>3.9476978759265278E-2</v>
      </c>
      <c r="J3269">
        <f t="shared" si="618"/>
        <v>4.8004006171266577E-3</v>
      </c>
      <c r="K3269" s="16">
        <f t="shared" si="609"/>
        <v>0.73003351826167362</v>
      </c>
      <c r="L3269" s="16">
        <f t="shared" si="610"/>
        <v>6.5755893353461065E-3</v>
      </c>
      <c r="M3269" s="6"/>
      <c r="N3269" s="6">
        <f t="shared" si="611"/>
        <v>9.7121693165869327E-2</v>
      </c>
      <c r="O3269" s="6"/>
      <c r="P3269" s="6">
        <f t="shared" si="612"/>
        <v>0.11977501976091171</v>
      </c>
      <c r="Q3269">
        <f t="shared" si="619"/>
        <v>0.35298999999999997</v>
      </c>
      <c r="R3269">
        <f t="shared" si="613"/>
        <v>1</v>
      </c>
      <c r="S3269">
        <f t="shared" si="614"/>
        <v>0.11977501976091171</v>
      </c>
      <c r="T3269" s="6">
        <f t="shared" si="620"/>
        <v>105.89999999999999</v>
      </c>
      <c r="U3269">
        <f t="shared" si="615"/>
        <v>-1.22</v>
      </c>
      <c r="V3269" s="16">
        <f t="shared" si="616"/>
        <v>-1.0407795426933681</v>
      </c>
    </row>
    <row r="3270" spans="4:22" ht="15.75" x14ac:dyDescent="0.25">
      <c r="D3270" s="27">
        <v>28832</v>
      </c>
      <c r="E3270">
        <v>342</v>
      </c>
      <c r="F3270">
        <v>-5.4</v>
      </c>
      <c r="G3270">
        <v>0.1</v>
      </c>
      <c r="H3270">
        <v>-5.8550842899344466E-2</v>
      </c>
      <c r="I3270" s="20">
        <f t="shared" si="617"/>
        <v>3.9267013667266551E-2</v>
      </c>
      <c r="J3270">
        <f t="shared" si="618"/>
        <v>4.7748688619396124E-3</v>
      </c>
      <c r="K3270" s="16">
        <f t="shared" si="609"/>
        <v>0.73003351826167362</v>
      </c>
      <c r="L3270" s="16">
        <f t="shared" si="610"/>
        <v>6.5406159340592159E-3</v>
      </c>
      <c r="M3270" s="6"/>
      <c r="N3270" s="6">
        <f t="shared" si="611"/>
        <v>-4.6840674319475577E-2</v>
      </c>
      <c r="O3270" s="6"/>
      <c r="P3270" s="6">
        <f t="shared" si="612"/>
        <v>-2.4187347724433199E-2</v>
      </c>
      <c r="Q3270">
        <f t="shared" si="619"/>
        <v>0.35298999999999997</v>
      </c>
      <c r="R3270">
        <f t="shared" si="613"/>
        <v>1</v>
      </c>
      <c r="S3270">
        <f t="shared" si="614"/>
        <v>-2.4187347724433199E-2</v>
      </c>
      <c r="T3270" s="6">
        <f t="shared" si="620"/>
        <v>105.89999999999999</v>
      </c>
      <c r="U3270">
        <f t="shared" si="615"/>
        <v>-1.08</v>
      </c>
      <c r="V3270" s="16">
        <f t="shared" si="616"/>
        <v>-1.0480737617552451</v>
      </c>
    </row>
    <row r="3271" spans="4:22" ht="15.75" x14ac:dyDescent="0.25">
      <c r="D3271" s="27">
        <v>28833</v>
      </c>
      <c r="E3271">
        <v>343</v>
      </c>
      <c r="F3271">
        <v>-2.7</v>
      </c>
      <c r="G3271">
        <v>0</v>
      </c>
      <c r="H3271">
        <v>2.3990117940100683E-2</v>
      </c>
      <c r="I3271" s="20">
        <f t="shared" si="617"/>
        <v>4.203031517315866E-2</v>
      </c>
      <c r="J3271">
        <f t="shared" si="618"/>
        <v>5.1108863250560934E-3</v>
      </c>
      <c r="K3271" s="16">
        <f t="shared" ref="K3271:K3334" si="621">IF(theta&gt;topt,(1-rs)*(theta-topt)/(topt-Porosity)+1,IF(theta&lt;twilt,rwp*theta,(1-rwp)*(theta-twilt)/(topt-twilt)+rwp))</f>
        <v>0.73003351826167362</v>
      </c>
      <c r="L3271" s="16">
        <f t="shared" ref="L3271:L3334" si="622">(soiltemp-tmin)^2/((30-tmin))^2</f>
        <v>7.0008926949353366E-3</v>
      </c>
      <c r="M3271" s="6"/>
      <c r="N3271" s="6">
        <f t="shared" ref="N3271:N3334" si="623">ET0*kc</f>
        <v>1.9192094352080549E-2</v>
      </c>
      <c r="O3271" s="6"/>
      <c r="P3271" s="6">
        <f t="shared" ref="P3271:P3334" si="624">(etc-Inter)</f>
        <v>4.184542094712293E-2</v>
      </c>
      <c r="Q3271">
        <f t="shared" si="619"/>
        <v>0.35298999999999997</v>
      </c>
      <c r="R3271">
        <f t="shared" ref="R3271:R3334" si="625">IF(MAX(0,(1-(0.9*tfield-theta)/(0.9*tfield-alfa*twilt))^2) &gt; 1, 1, MAX(0,(1-(0.9*tfield-theta)/(0.9*tfield-alfa*twilt))^2))</f>
        <v>1</v>
      </c>
      <c r="S3271">
        <f t="shared" ref="S3271:S3334" si="626">epot*Kr</f>
        <v>4.184542094712293E-2</v>
      </c>
      <c r="T3271" s="6">
        <f t="shared" si="620"/>
        <v>105.88080790564791</v>
      </c>
      <c r="U3271">
        <f t="shared" ref="U3271:U3334" si="627">IF(Temperature &lt;0, 0.2*Temperature,Temperature*(s1_+(1-s1_)*EXP(-s2_*(LAI-LAIref))))</f>
        <v>-0.54</v>
      </c>
      <c r="V3271" s="16">
        <f t="shared" si="616"/>
        <v>-0.95358222411557625</v>
      </c>
    </row>
    <row r="3272" spans="4:22" ht="15.75" x14ac:dyDescent="0.25">
      <c r="D3272" s="27">
        <v>28834</v>
      </c>
      <c r="E3272">
        <v>344</v>
      </c>
      <c r="F3272">
        <v>-9.4</v>
      </c>
      <c r="G3272">
        <v>0</v>
      </c>
      <c r="H3272">
        <v>1.2626295240616923E-2</v>
      </c>
      <c r="I3272" s="20">
        <f t="shared" si="617"/>
        <v>3.7070178328457243E-2</v>
      </c>
      <c r="J3272">
        <f t="shared" si="618"/>
        <v>4.5077336847404005E-3</v>
      </c>
      <c r="K3272" s="16">
        <f t="shared" si="621"/>
        <v>0.7301894754040692</v>
      </c>
      <c r="L3272" s="16">
        <f t="shared" si="622"/>
        <v>6.1733753177501353E-3</v>
      </c>
      <c r="M3272" s="6"/>
      <c r="N3272" s="6">
        <f t="shared" si="623"/>
        <v>1.0101036192493539E-2</v>
      </c>
      <c r="O3272" s="6"/>
      <c r="P3272" s="6">
        <f t="shared" si="624"/>
        <v>3.2754362787535921E-2</v>
      </c>
      <c r="Q3272">
        <f t="shared" si="619"/>
        <v>0.3529360263521597</v>
      </c>
      <c r="R3272">
        <f t="shared" si="625"/>
        <v>1</v>
      </c>
      <c r="S3272">
        <f t="shared" si="626"/>
        <v>3.2754362787535921E-2</v>
      </c>
      <c r="T3272" s="6">
        <f t="shared" si="620"/>
        <v>105.87070686945542</v>
      </c>
      <c r="U3272">
        <f t="shared" si="627"/>
        <v>-1.8800000000000001</v>
      </c>
      <c r="V3272" s="16">
        <f t="shared" ref="V3272:V3335" si="628">V3271+(Tsurface-V3271)*att*EXP(-kz*z)*EXP(-klai*LAI)</f>
        <v>-1.1258773645645166</v>
      </c>
    </row>
    <row r="3273" spans="4:22" ht="15.75" x14ac:dyDescent="0.25">
      <c r="D3273" s="27">
        <v>28835</v>
      </c>
      <c r="E3273">
        <v>345</v>
      </c>
      <c r="F3273">
        <v>-4.7</v>
      </c>
      <c r="G3273">
        <v>0</v>
      </c>
      <c r="H3273">
        <v>0.12848538060174713</v>
      </c>
      <c r="I3273" s="20">
        <f t="shared" ref="I3273:I3336" si="629">K3273*L3273/CF</f>
        <v>3.8047200506574383E-2</v>
      </c>
      <c r="J3273">
        <f t="shared" ref="J3273:J3336" si="630">K3273*L3273</f>
        <v>4.6265395815994446E-3</v>
      </c>
      <c r="K3273" s="16">
        <f t="shared" si="621"/>
        <v>0.73028676539667681</v>
      </c>
      <c r="L3273" s="16">
        <f t="shared" si="622"/>
        <v>6.3352367875466062E-3</v>
      </c>
      <c r="M3273" s="6"/>
      <c r="N3273" s="6">
        <f t="shared" si="623"/>
        <v>0.10278830448139771</v>
      </c>
      <c r="O3273" s="6"/>
      <c r="P3273" s="6">
        <f t="shared" si="624"/>
        <v>0.12544163107644007</v>
      </c>
      <c r="Q3273">
        <f t="shared" ref="Q3273:Q3336" si="631">IF(T3272/L &gt;= tfield, tfield-0.00001,T3272/L)</f>
        <v>0.35290235623151806</v>
      </c>
      <c r="R3273">
        <f t="shared" si="625"/>
        <v>1</v>
      </c>
      <c r="S3273">
        <f t="shared" si="626"/>
        <v>0.12544163107644007</v>
      </c>
      <c r="T3273" s="6">
        <f t="shared" ref="T3273:T3336" si="632">(IF(T3272+Precipitation-actevapo-Inter&lt;0,0,IF(T3272+Precipitation-actevapo-Inter&gt;tfield*L,tfield*L,IF(T3272+Precipitation-actevapo-Inter&lt;twilt*L,twilt*L,T3272+Precipitation-actevapo-Inter))))</f>
        <v>105.76791856497402</v>
      </c>
      <c r="U3273">
        <f t="shared" si="627"/>
        <v>-0.94000000000000006</v>
      </c>
      <c r="V3273" s="16">
        <f t="shared" si="628"/>
        <v>-1.0913078998288597</v>
      </c>
    </row>
    <row r="3274" spans="4:22" ht="15.75" x14ac:dyDescent="0.25">
      <c r="D3274" s="27">
        <v>28836</v>
      </c>
      <c r="E3274">
        <v>346</v>
      </c>
      <c r="F3274">
        <v>-1.2</v>
      </c>
      <c r="G3274">
        <v>0.9</v>
      </c>
      <c r="H3274">
        <v>4.4585225972105867E-2</v>
      </c>
      <c r="I3274" s="20">
        <f t="shared" si="629"/>
        <v>4.2717855686221141E-2</v>
      </c>
      <c r="J3274">
        <f t="shared" si="630"/>
        <v>5.194491251444491E-3</v>
      </c>
      <c r="K3274" s="16">
        <f t="shared" si="621"/>
        <v>0.73127678990431855</v>
      </c>
      <c r="L3274" s="16">
        <f t="shared" si="622"/>
        <v>7.1033175442695873E-3</v>
      </c>
      <c r="M3274" s="6"/>
      <c r="N3274" s="6">
        <f t="shared" si="623"/>
        <v>3.5668180777684695E-2</v>
      </c>
      <c r="O3274" s="6"/>
      <c r="P3274" s="6">
        <f t="shared" si="624"/>
        <v>5.8321507372727073E-2</v>
      </c>
      <c r="Q3274">
        <f t="shared" si="631"/>
        <v>0.35255972854991341</v>
      </c>
      <c r="R3274">
        <f t="shared" si="625"/>
        <v>1</v>
      </c>
      <c r="S3274">
        <f t="shared" si="626"/>
        <v>5.8321507372727073E-2</v>
      </c>
      <c r="T3274" s="6">
        <f t="shared" si="632"/>
        <v>105.89999999999999</v>
      </c>
      <c r="U3274">
        <f t="shared" si="627"/>
        <v>-0.24</v>
      </c>
      <c r="V3274" s="16">
        <f t="shared" si="628"/>
        <v>-0.93298169108758389</v>
      </c>
    </row>
    <row r="3275" spans="4:22" ht="15.75" x14ac:dyDescent="0.25">
      <c r="D3275" s="27">
        <v>28837</v>
      </c>
      <c r="E3275">
        <v>347</v>
      </c>
      <c r="F3275">
        <v>-2</v>
      </c>
      <c r="G3275">
        <v>0</v>
      </c>
      <c r="H3275">
        <v>0.17549934130244083</v>
      </c>
      <c r="I3275" s="20">
        <f t="shared" si="629"/>
        <v>4.56664604626595E-2</v>
      </c>
      <c r="J3275">
        <f t="shared" si="630"/>
        <v>5.5530415922593951E-3</v>
      </c>
      <c r="K3275" s="16">
        <f t="shared" si="621"/>
        <v>0.73003351826167362</v>
      </c>
      <c r="L3275" s="16">
        <f t="shared" si="622"/>
        <v>7.6065570324525284E-3</v>
      </c>
      <c r="M3275" s="6"/>
      <c r="N3275" s="6">
        <f t="shared" si="623"/>
        <v>0.14039947304195266</v>
      </c>
      <c r="O3275" s="6"/>
      <c r="P3275" s="6">
        <f t="shared" si="624"/>
        <v>0.16305279963699504</v>
      </c>
      <c r="Q3275">
        <f t="shared" si="631"/>
        <v>0.35298999999999997</v>
      </c>
      <c r="R3275">
        <f t="shared" si="625"/>
        <v>1</v>
      </c>
      <c r="S3275">
        <f t="shared" si="626"/>
        <v>0.16305279963699504</v>
      </c>
      <c r="T3275" s="6">
        <f t="shared" si="632"/>
        <v>105.75960052695804</v>
      </c>
      <c r="U3275">
        <f t="shared" si="627"/>
        <v>-0.4</v>
      </c>
      <c r="V3275" s="16">
        <f t="shared" si="628"/>
        <v>-0.83385777775919223</v>
      </c>
    </row>
    <row r="3276" spans="4:22" ht="15.75" x14ac:dyDescent="0.25">
      <c r="D3276" s="27">
        <v>28838</v>
      </c>
      <c r="E3276">
        <v>348</v>
      </c>
      <c r="F3276">
        <v>-8.8000000000000007</v>
      </c>
      <c r="G3276">
        <v>0.6</v>
      </c>
      <c r="H3276">
        <v>6.1403570096494983E-2</v>
      </c>
      <c r="I3276" s="20">
        <f t="shared" si="629"/>
        <v>4.0556230211029803E-2</v>
      </c>
      <c r="J3276">
        <f t="shared" si="630"/>
        <v>4.9316375936612243E-3</v>
      </c>
      <c r="K3276" s="16">
        <f t="shared" si="621"/>
        <v>0.73135690662122399</v>
      </c>
      <c r="L3276" s="16">
        <f t="shared" si="622"/>
        <v>6.7431339596487356E-3</v>
      </c>
      <c r="M3276" s="6"/>
      <c r="N3276" s="6">
        <f t="shared" si="623"/>
        <v>4.9122856077195992E-2</v>
      </c>
      <c r="O3276" s="6"/>
      <c r="P3276" s="6">
        <f t="shared" si="624"/>
        <v>7.177618267223837E-2</v>
      </c>
      <c r="Q3276">
        <f t="shared" si="631"/>
        <v>0.35253200175652677</v>
      </c>
      <c r="R3276">
        <f t="shared" si="625"/>
        <v>1</v>
      </c>
      <c r="S3276">
        <f t="shared" si="626"/>
        <v>7.177618267223837E-2</v>
      </c>
      <c r="T3276" s="6">
        <f t="shared" si="632"/>
        <v>105.89999999999999</v>
      </c>
      <c r="U3276">
        <f t="shared" si="627"/>
        <v>-1.7600000000000002</v>
      </c>
      <c r="V3276" s="16">
        <f t="shared" si="628"/>
        <v>-1.0061016707526498</v>
      </c>
    </row>
    <row r="3277" spans="4:22" ht="15.75" x14ac:dyDescent="0.25">
      <c r="D3277" s="27">
        <v>28839</v>
      </c>
      <c r="E3277">
        <v>349</v>
      </c>
      <c r="F3277">
        <v>-10</v>
      </c>
      <c r="G3277">
        <v>0</v>
      </c>
      <c r="H3277">
        <v>7.7137841095434284E-2</v>
      </c>
      <c r="I3277" s="20">
        <f t="shared" si="629"/>
        <v>3.5267272208922097E-2</v>
      </c>
      <c r="J3277">
        <f t="shared" si="630"/>
        <v>4.288500300604927E-3</v>
      </c>
      <c r="K3277" s="16">
        <f t="shared" si="621"/>
        <v>0.73003351826167362</v>
      </c>
      <c r="L3277" s="16">
        <f t="shared" si="622"/>
        <v>5.8743882209909082E-3</v>
      </c>
      <c r="M3277" s="6"/>
      <c r="N3277" s="6">
        <f t="shared" si="623"/>
        <v>6.1710272876347429E-2</v>
      </c>
      <c r="O3277" s="6"/>
      <c r="P3277" s="6">
        <f t="shared" si="624"/>
        <v>8.43635994713898E-2</v>
      </c>
      <c r="Q3277">
        <f t="shared" si="631"/>
        <v>0.35298999999999997</v>
      </c>
      <c r="R3277">
        <f t="shared" si="625"/>
        <v>1</v>
      </c>
      <c r="S3277">
        <f t="shared" si="626"/>
        <v>8.43635994713898E-2</v>
      </c>
      <c r="T3277" s="6">
        <f t="shared" si="632"/>
        <v>105.83828972712365</v>
      </c>
      <c r="U3277">
        <f t="shared" si="627"/>
        <v>-2</v>
      </c>
      <c r="V3277" s="16">
        <f t="shared" si="628"/>
        <v>-1.1909468417837841</v>
      </c>
    </row>
    <row r="3278" spans="4:22" ht="15.75" x14ac:dyDescent="0.25">
      <c r="D3278" s="27">
        <v>28840</v>
      </c>
      <c r="E3278">
        <v>350</v>
      </c>
      <c r="F3278">
        <v>-18</v>
      </c>
      <c r="G3278">
        <v>0</v>
      </c>
      <c r="H3278">
        <v>-4.1158173809533051E-2</v>
      </c>
      <c r="I3278" s="20">
        <f t="shared" si="629"/>
        <v>2.4136075769019532E-2</v>
      </c>
      <c r="J3278">
        <f t="shared" si="630"/>
        <v>2.9349468135127753E-3</v>
      </c>
      <c r="K3278" s="16">
        <f t="shared" si="621"/>
        <v>0.73059899708040854</v>
      </c>
      <c r="L3278" s="16">
        <f t="shared" si="622"/>
        <v>4.0171788152478941E-3</v>
      </c>
      <c r="M3278" s="6"/>
      <c r="N3278" s="6">
        <f t="shared" si="623"/>
        <v>-3.2926539047626442E-2</v>
      </c>
      <c r="O3278" s="6"/>
      <c r="P3278" s="6">
        <f t="shared" si="624"/>
        <v>-1.0273212452584064E-2</v>
      </c>
      <c r="Q3278">
        <f t="shared" si="631"/>
        <v>0.35279429909041216</v>
      </c>
      <c r="R3278">
        <f t="shared" si="625"/>
        <v>1</v>
      </c>
      <c r="S3278">
        <f t="shared" si="626"/>
        <v>-1.0273212452584064E-2</v>
      </c>
      <c r="T3278" s="6">
        <f t="shared" si="632"/>
        <v>105.87121626617129</v>
      </c>
      <c r="U3278">
        <f t="shared" si="627"/>
        <v>-3.6</v>
      </c>
      <c r="V3278" s="16">
        <f t="shared" si="628"/>
        <v>-1.6389824506078621</v>
      </c>
    </row>
    <row r="3279" spans="4:22" ht="15.75" x14ac:dyDescent="0.25">
      <c r="D3279" s="27">
        <v>28841</v>
      </c>
      <c r="E3279">
        <v>351</v>
      </c>
      <c r="F3279">
        <v>-14.8</v>
      </c>
      <c r="G3279">
        <v>0</v>
      </c>
      <c r="H3279">
        <v>-0.12357946795587985</v>
      </c>
      <c r="I3279" s="20">
        <f t="shared" si="629"/>
        <v>1.890642872030408E-2</v>
      </c>
      <c r="J3279">
        <f t="shared" si="630"/>
        <v>2.2990217323889759E-3</v>
      </c>
      <c r="K3279" s="16">
        <f t="shared" si="621"/>
        <v>0.73028185904828069</v>
      </c>
      <c r="L3279" s="16">
        <f t="shared" si="622"/>
        <v>3.1481293200752805E-3</v>
      </c>
      <c r="M3279" s="6"/>
      <c r="N3279" s="6">
        <f t="shared" si="623"/>
        <v>-9.8863574364703888E-2</v>
      </c>
      <c r="O3279" s="6"/>
      <c r="P3279" s="6">
        <f t="shared" si="624"/>
        <v>-7.621024776966151E-2</v>
      </c>
      <c r="Q3279">
        <f t="shared" si="631"/>
        <v>0.35290405422057097</v>
      </c>
      <c r="R3279">
        <f t="shared" si="625"/>
        <v>1</v>
      </c>
      <c r="S3279">
        <f t="shared" si="626"/>
        <v>-7.621024776966151E-2</v>
      </c>
      <c r="T3279" s="6">
        <f t="shared" si="632"/>
        <v>105.89999999999999</v>
      </c>
      <c r="U3279">
        <f t="shared" si="627"/>
        <v>-2.9600000000000004</v>
      </c>
      <c r="V3279" s="16">
        <f t="shared" si="628"/>
        <v>-1.8846652409566824</v>
      </c>
    </row>
    <row r="3280" spans="4:22" ht="15.75" x14ac:dyDescent="0.25">
      <c r="D3280" s="27">
        <v>28842</v>
      </c>
      <c r="E3280">
        <v>352</v>
      </c>
      <c r="F3280">
        <v>-5.9</v>
      </c>
      <c r="G3280">
        <v>0.4</v>
      </c>
      <c r="H3280">
        <v>0.27296700502533694</v>
      </c>
      <c r="I3280" s="20">
        <f t="shared" si="629"/>
        <v>2.1604056502479194E-2</v>
      </c>
      <c r="J3280">
        <f t="shared" si="630"/>
        <v>2.6270532707014698E-3</v>
      </c>
      <c r="K3280" s="16">
        <f t="shared" si="621"/>
        <v>0.73003351826167362</v>
      </c>
      <c r="L3280" s="16">
        <f t="shared" si="622"/>
        <v>3.5985378821467035E-3</v>
      </c>
      <c r="M3280" s="6"/>
      <c r="N3280" s="6">
        <f t="shared" si="623"/>
        <v>0.21837360402026956</v>
      </c>
      <c r="O3280" s="6"/>
      <c r="P3280" s="6">
        <f t="shared" si="624"/>
        <v>0.24102693061531194</v>
      </c>
      <c r="Q3280">
        <f t="shared" si="631"/>
        <v>0.35298999999999997</v>
      </c>
      <c r="R3280">
        <f t="shared" si="625"/>
        <v>1</v>
      </c>
      <c r="S3280">
        <f t="shared" si="626"/>
        <v>0.24102693061531194</v>
      </c>
      <c r="T3280" s="6">
        <f t="shared" si="632"/>
        <v>105.89999999999999</v>
      </c>
      <c r="U3280">
        <f t="shared" si="627"/>
        <v>-1.1800000000000002</v>
      </c>
      <c r="V3280" s="16">
        <f t="shared" si="628"/>
        <v>-1.7536116279749896</v>
      </c>
    </row>
    <row r="3281" spans="4:22" ht="15.75" x14ac:dyDescent="0.25">
      <c r="D3281" s="27">
        <v>28843</v>
      </c>
      <c r="E3281">
        <v>353</v>
      </c>
      <c r="F3281">
        <v>-1.7</v>
      </c>
      <c r="G3281">
        <v>0</v>
      </c>
      <c r="H3281">
        <v>-9.6697605810674742E-2</v>
      </c>
      <c r="I3281" s="20">
        <f t="shared" si="629"/>
        <v>2.7573521990306799E-2</v>
      </c>
      <c r="J3281">
        <f t="shared" si="630"/>
        <v>3.3529402740213065E-3</v>
      </c>
      <c r="K3281" s="16">
        <f t="shared" si="621"/>
        <v>0.73003351826167362</v>
      </c>
      <c r="L3281" s="16">
        <f t="shared" si="622"/>
        <v>4.5928579854870128E-3</v>
      </c>
      <c r="M3281" s="6"/>
      <c r="N3281" s="6">
        <f t="shared" si="623"/>
        <v>-7.7358084648539799E-2</v>
      </c>
      <c r="O3281" s="6"/>
      <c r="P3281" s="6">
        <f t="shared" si="624"/>
        <v>-5.4704758053497421E-2</v>
      </c>
      <c r="Q3281">
        <f t="shared" si="631"/>
        <v>0.35298999999999997</v>
      </c>
      <c r="R3281">
        <f t="shared" si="625"/>
        <v>1</v>
      </c>
      <c r="S3281">
        <f t="shared" si="626"/>
        <v>-5.4704758053497421E-2</v>
      </c>
      <c r="T3281" s="6">
        <f t="shared" si="632"/>
        <v>105.89999999999999</v>
      </c>
      <c r="U3281">
        <f t="shared" si="627"/>
        <v>-0.34</v>
      </c>
      <c r="V3281" s="16">
        <f t="shared" si="628"/>
        <v>-1.4907081946404037</v>
      </c>
    </row>
    <row r="3282" spans="4:22" ht="15.75" x14ac:dyDescent="0.25">
      <c r="D3282" s="27">
        <v>28844</v>
      </c>
      <c r="E3282">
        <v>354</v>
      </c>
      <c r="F3282">
        <v>-3.7</v>
      </c>
      <c r="G3282">
        <v>0</v>
      </c>
      <c r="H3282">
        <v>9.8415510431721837E-2</v>
      </c>
      <c r="I3282" s="20">
        <f t="shared" si="629"/>
        <v>3.1039322916887466E-2</v>
      </c>
      <c r="J3282">
        <f t="shared" si="630"/>
        <v>3.7743816666935158E-3</v>
      </c>
      <c r="K3282" s="16">
        <f t="shared" si="621"/>
        <v>0.73003351826167362</v>
      </c>
      <c r="L3282" s="16">
        <f t="shared" si="622"/>
        <v>5.1701484552119214E-3</v>
      </c>
      <c r="M3282" s="6"/>
      <c r="N3282" s="6">
        <f t="shared" si="623"/>
        <v>7.873240834537748E-2</v>
      </c>
      <c r="O3282" s="6"/>
      <c r="P3282" s="6">
        <f t="shared" si="624"/>
        <v>0.10138573494041986</v>
      </c>
      <c r="Q3282">
        <f t="shared" si="631"/>
        <v>0.35298999999999997</v>
      </c>
      <c r="R3282">
        <f t="shared" si="625"/>
        <v>1</v>
      </c>
      <c r="S3282">
        <f t="shared" si="626"/>
        <v>0.10138573494041986</v>
      </c>
      <c r="T3282" s="6">
        <f t="shared" si="632"/>
        <v>105.82126759165462</v>
      </c>
      <c r="U3282">
        <f t="shared" si="627"/>
        <v>-0.7400000000000001</v>
      </c>
      <c r="V3282" s="16">
        <f t="shared" si="628"/>
        <v>-1.3510915149968612</v>
      </c>
    </row>
    <row r="3283" spans="4:22" ht="15.75" x14ac:dyDescent="0.25">
      <c r="D3283" s="27">
        <v>28845</v>
      </c>
      <c r="E3283">
        <v>355</v>
      </c>
      <c r="F3283">
        <v>-15</v>
      </c>
      <c r="G3283">
        <v>0</v>
      </c>
      <c r="H3283">
        <v>-0.16533356662078902</v>
      </c>
      <c r="I3283" s="20">
        <f t="shared" si="629"/>
        <v>2.3719990399695051E-2</v>
      </c>
      <c r="J3283">
        <f t="shared" si="630"/>
        <v>2.8843508326029184E-3</v>
      </c>
      <c r="K3283" s="16">
        <f t="shared" si="621"/>
        <v>0.73076294891687255</v>
      </c>
      <c r="L3283" s="16">
        <f t="shared" si="622"/>
        <v>3.9470403321324185E-3</v>
      </c>
      <c r="M3283" s="6"/>
      <c r="N3283" s="6">
        <f t="shared" si="623"/>
        <v>-0.13226685329663121</v>
      </c>
      <c r="O3283" s="6"/>
      <c r="P3283" s="6">
        <f t="shared" si="624"/>
        <v>-0.10961352670158883</v>
      </c>
      <c r="Q3283">
        <f t="shared" si="631"/>
        <v>0.3527375586388487</v>
      </c>
      <c r="R3283">
        <f t="shared" si="625"/>
        <v>1</v>
      </c>
      <c r="S3283">
        <f t="shared" si="626"/>
        <v>-0.10961352670158883</v>
      </c>
      <c r="T3283" s="6">
        <f t="shared" si="632"/>
        <v>105.89999999999999</v>
      </c>
      <c r="U3283">
        <f t="shared" si="627"/>
        <v>-3</v>
      </c>
      <c r="V3283" s="16">
        <f t="shared" si="628"/>
        <v>-1.6577554482745276</v>
      </c>
    </row>
    <row r="3284" spans="4:22" ht="15.75" x14ac:dyDescent="0.25">
      <c r="D3284" s="27">
        <v>28846</v>
      </c>
      <c r="E3284">
        <v>356</v>
      </c>
      <c r="F3284">
        <v>-6.2</v>
      </c>
      <c r="G3284">
        <v>0</v>
      </c>
      <c r="H3284">
        <v>0.18250443404620439</v>
      </c>
      <c r="I3284" s="20">
        <f t="shared" si="629"/>
        <v>2.5463089210144677E-2</v>
      </c>
      <c r="J3284">
        <f t="shared" si="630"/>
        <v>3.0963116479535927E-3</v>
      </c>
      <c r="K3284" s="16">
        <f t="shared" si="621"/>
        <v>0.73003351826167362</v>
      </c>
      <c r="L3284" s="16">
        <f t="shared" si="622"/>
        <v>4.2413280630270306E-3</v>
      </c>
      <c r="M3284" s="6"/>
      <c r="N3284" s="6">
        <f t="shared" si="623"/>
        <v>0.14600354723696352</v>
      </c>
      <c r="O3284" s="6"/>
      <c r="P3284" s="6">
        <f t="shared" si="624"/>
        <v>0.16865687383200589</v>
      </c>
      <c r="Q3284">
        <f t="shared" si="631"/>
        <v>0.35298999999999997</v>
      </c>
      <c r="R3284">
        <f t="shared" si="625"/>
        <v>1</v>
      </c>
      <c r="S3284">
        <f t="shared" si="626"/>
        <v>0.16865687383200589</v>
      </c>
      <c r="T3284" s="6">
        <f t="shared" si="632"/>
        <v>105.75399645276303</v>
      </c>
      <c r="U3284">
        <f t="shared" si="627"/>
        <v>-1.2400000000000002</v>
      </c>
      <c r="V3284" s="16">
        <f t="shared" si="628"/>
        <v>-1.5800613069190736</v>
      </c>
    </row>
    <row r="3285" spans="4:22" ht="15.75" x14ac:dyDescent="0.25">
      <c r="D3285" s="27">
        <v>28847</v>
      </c>
      <c r="E3285">
        <v>357</v>
      </c>
      <c r="F3285">
        <v>-4.0999999999999996</v>
      </c>
      <c r="G3285">
        <v>0.1</v>
      </c>
      <c r="H3285">
        <v>0.1728653185571421</v>
      </c>
      <c r="I3285" s="20">
        <f t="shared" si="629"/>
        <v>2.8894872190951323E-2</v>
      </c>
      <c r="J3285">
        <f t="shared" si="630"/>
        <v>3.5136164584196809E-3</v>
      </c>
      <c r="K3285" s="16">
        <f t="shared" si="621"/>
        <v>0.73141088329516257</v>
      </c>
      <c r="L3285" s="16">
        <f t="shared" si="622"/>
        <v>4.8038886741609407E-3</v>
      </c>
      <c r="M3285" s="6"/>
      <c r="N3285" s="6">
        <f t="shared" si="623"/>
        <v>0.1382922548457137</v>
      </c>
      <c r="O3285" s="6"/>
      <c r="P3285" s="6">
        <f t="shared" si="624"/>
        <v>0.16094558144075607</v>
      </c>
      <c r="Q3285">
        <f t="shared" si="631"/>
        <v>0.35251332150921011</v>
      </c>
      <c r="R3285">
        <f t="shared" si="625"/>
        <v>1</v>
      </c>
      <c r="S3285">
        <f t="shared" si="626"/>
        <v>0.16094558144075607</v>
      </c>
      <c r="T3285" s="6">
        <f t="shared" si="632"/>
        <v>105.71570419791732</v>
      </c>
      <c r="U3285">
        <f t="shared" si="627"/>
        <v>-0.82</v>
      </c>
      <c r="V3285" s="16">
        <f t="shared" si="628"/>
        <v>-1.4387051358326455</v>
      </c>
    </row>
    <row r="3286" spans="4:22" ht="15.75" x14ac:dyDescent="0.25">
      <c r="D3286" s="27">
        <v>28848</v>
      </c>
      <c r="E3286">
        <v>358</v>
      </c>
      <c r="F3286">
        <v>-7</v>
      </c>
      <c r="G3286">
        <v>0.6</v>
      </c>
      <c r="H3286">
        <v>0.38744571287492285</v>
      </c>
      <c r="I3286" s="20">
        <f t="shared" si="629"/>
        <v>2.9087481755174449E-2</v>
      </c>
      <c r="J3286">
        <f t="shared" si="630"/>
        <v>3.5370377814292128E-3</v>
      </c>
      <c r="K3286" s="16">
        <f t="shared" si="621"/>
        <v>0.73177970220837829</v>
      </c>
      <c r="L3286" s="16">
        <f t="shared" si="622"/>
        <v>4.83347347672404E-3</v>
      </c>
      <c r="M3286" s="6"/>
      <c r="N3286" s="6">
        <f t="shared" si="623"/>
        <v>0.30995657029993828</v>
      </c>
      <c r="O3286" s="6"/>
      <c r="P3286" s="6">
        <f t="shared" si="624"/>
        <v>0.33260989689498066</v>
      </c>
      <c r="Q3286">
        <f t="shared" si="631"/>
        <v>0.35238568065972442</v>
      </c>
      <c r="R3286">
        <f t="shared" si="625"/>
        <v>1</v>
      </c>
      <c r="S3286">
        <f t="shared" si="626"/>
        <v>0.33260989689498066</v>
      </c>
      <c r="T3286" s="6">
        <f t="shared" si="632"/>
        <v>105.89999999999999</v>
      </c>
      <c r="U3286">
        <f t="shared" si="627"/>
        <v>-1.4000000000000001</v>
      </c>
      <c r="V3286" s="16">
        <f t="shared" si="628"/>
        <v>-1.4315067562376356</v>
      </c>
    </row>
    <row r="3287" spans="4:22" ht="15.75" x14ac:dyDescent="0.25">
      <c r="D3287" s="27">
        <v>28849</v>
      </c>
      <c r="E3287">
        <v>359</v>
      </c>
      <c r="F3287">
        <v>-7.3</v>
      </c>
      <c r="G3287">
        <v>0.3</v>
      </c>
      <c r="H3287">
        <v>0.44865256251225549</v>
      </c>
      <c r="I3287" s="20">
        <f t="shared" si="629"/>
        <v>2.8887266949230016E-2</v>
      </c>
      <c r="J3287">
        <f t="shared" si="630"/>
        <v>3.51269166102637E-3</v>
      </c>
      <c r="K3287" s="16">
        <f t="shared" si="621"/>
        <v>0.73003351826167362</v>
      </c>
      <c r="L3287" s="16">
        <f t="shared" si="622"/>
        <v>4.8116854543756426E-3</v>
      </c>
      <c r="M3287" s="6"/>
      <c r="N3287" s="6">
        <f t="shared" si="623"/>
        <v>0.35892205000980443</v>
      </c>
      <c r="O3287" s="6"/>
      <c r="P3287" s="6">
        <f t="shared" si="624"/>
        <v>0.38157537660484681</v>
      </c>
      <c r="Q3287">
        <f t="shared" si="631"/>
        <v>0.35298999999999997</v>
      </c>
      <c r="R3287">
        <f t="shared" si="625"/>
        <v>1</v>
      </c>
      <c r="S3287">
        <f t="shared" si="626"/>
        <v>0.38157537660484681</v>
      </c>
      <c r="T3287" s="6">
        <f t="shared" si="632"/>
        <v>105.84107794999019</v>
      </c>
      <c r="U3287">
        <f t="shared" si="627"/>
        <v>-1.46</v>
      </c>
      <c r="V3287" s="16">
        <f t="shared" si="628"/>
        <v>-1.4368059285588874</v>
      </c>
    </row>
    <row r="3288" spans="4:22" ht="15.75" x14ac:dyDescent="0.25">
      <c r="D3288" s="27">
        <v>28850</v>
      </c>
      <c r="E3288">
        <v>360</v>
      </c>
      <c r="F3288">
        <v>-8.5</v>
      </c>
      <c r="G3288">
        <v>0</v>
      </c>
      <c r="H3288">
        <v>0.35065872639785672</v>
      </c>
      <c r="I3288" s="20">
        <f t="shared" si="629"/>
        <v>2.7713407275092587E-2</v>
      </c>
      <c r="J3288">
        <f t="shared" si="630"/>
        <v>3.3699503246512586E-3</v>
      </c>
      <c r="K3288" s="16">
        <f t="shared" si="621"/>
        <v>0.73057214179775198</v>
      </c>
      <c r="L3288" s="16">
        <f t="shared" si="622"/>
        <v>4.6127550338268706E-3</v>
      </c>
      <c r="M3288" s="6"/>
      <c r="N3288" s="6">
        <f t="shared" si="623"/>
        <v>0.28052698111828539</v>
      </c>
      <c r="O3288" s="6"/>
      <c r="P3288" s="6">
        <f t="shared" si="624"/>
        <v>0.30318030771332777</v>
      </c>
      <c r="Q3288">
        <f t="shared" si="631"/>
        <v>0.35280359316663396</v>
      </c>
      <c r="R3288">
        <f t="shared" si="625"/>
        <v>1</v>
      </c>
      <c r="S3288">
        <f t="shared" si="626"/>
        <v>0.30318030771332777</v>
      </c>
      <c r="T3288" s="6">
        <f t="shared" si="632"/>
        <v>105.56055096887191</v>
      </c>
      <c r="U3288">
        <f t="shared" si="627"/>
        <v>-1.7000000000000002</v>
      </c>
      <c r="V3288" s="16">
        <f t="shared" si="628"/>
        <v>-1.4857547513089513</v>
      </c>
    </row>
    <row r="3289" spans="4:22" ht="15.75" x14ac:dyDescent="0.25">
      <c r="D3289" s="27">
        <v>28851</v>
      </c>
      <c r="E3289">
        <v>361</v>
      </c>
      <c r="F3289">
        <v>-18.100000000000001</v>
      </c>
      <c r="G3289">
        <v>0</v>
      </c>
      <c r="H3289">
        <v>-5.8301354436515393E-2</v>
      </c>
      <c r="I3289" s="20">
        <f t="shared" si="629"/>
        <v>1.9023652857906369E-2</v>
      </c>
      <c r="J3289">
        <f t="shared" si="630"/>
        <v>2.3132761875214146E-3</v>
      </c>
      <c r="K3289" s="16">
        <f t="shared" si="621"/>
        <v>0.73327408914247272</v>
      </c>
      <c r="L3289" s="16">
        <f t="shared" si="622"/>
        <v>3.154722390677509E-3</v>
      </c>
      <c r="M3289" s="6"/>
      <c r="N3289" s="6">
        <f t="shared" si="623"/>
        <v>-4.6641083549212314E-2</v>
      </c>
      <c r="O3289" s="6"/>
      <c r="P3289" s="6">
        <f t="shared" si="624"/>
        <v>-2.3987756954169936E-2</v>
      </c>
      <c r="Q3289">
        <f t="shared" si="631"/>
        <v>0.35186850322957303</v>
      </c>
      <c r="R3289">
        <f t="shared" si="625"/>
        <v>1</v>
      </c>
      <c r="S3289">
        <f t="shared" si="626"/>
        <v>-2.3987756954169936E-2</v>
      </c>
      <c r="T3289" s="6">
        <f t="shared" si="632"/>
        <v>105.60719205242113</v>
      </c>
      <c r="U3289">
        <f t="shared" si="627"/>
        <v>-3.6200000000000006</v>
      </c>
      <c r="V3289" s="16">
        <f t="shared" si="628"/>
        <v>-1.8826815962463299</v>
      </c>
    </row>
    <row r="3290" spans="4:22" ht="15.75" x14ac:dyDescent="0.25">
      <c r="D3290" s="27">
        <v>28852</v>
      </c>
      <c r="E3290">
        <v>362</v>
      </c>
      <c r="F3290">
        <v>-17.5</v>
      </c>
      <c r="G3290">
        <v>2.1</v>
      </c>
      <c r="H3290">
        <v>-0.15610658770958183</v>
      </c>
      <c r="I3290" s="20">
        <f t="shared" si="629"/>
        <v>1.3461742287593226E-2</v>
      </c>
      <c r="J3290">
        <f t="shared" si="630"/>
        <v>1.6369478621713362E-3</v>
      </c>
      <c r="K3290" s="16">
        <f t="shared" si="621"/>
        <v>0.73282485694616728</v>
      </c>
      <c r="L3290" s="16">
        <f t="shared" si="622"/>
        <v>2.2337504611850047E-3</v>
      </c>
      <c r="M3290" s="6"/>
      <c r="N3290" s="6">
        <f t="shared" si="623"/>
        <v>-0.12488527016766547</v>
      </c>
      <c r="O3290" s="6"/>
      <c r="P3290" s="6">
        <f t="shared" si="624"/>
        <v>-0.10223194357262309</v>
      </c>
      <c r="Q3290">
        <f t="shared" si="631"/>
        <v>0.35202397350807041</v>
      </c>
      <c r="R3290">
        <f t="shared" si="625"/>
        <v>1</v>
      </c>
      <c r="S3290">
        <f t="shared" si="626"/>
        <v>-0.10223194357262309</v>
      </c>
      <c r="T3290" s="6">
        <f t="shared" si="632"/>
        <v>105.89999999999999</v>
      </c>
      <c r="U3290">
        <f t="shared" si="627"/>
        <v>-3.5</v>
      </c>
      <c r="V3290" s="16">
        <f t="shared" si="628"/>
        <v>-2.1834704074922819</v>
      </c>
    </row>
    <row r="3291" spans="4:22" ht="15.75" x14ac:dyDescent="0.25">
      <c r="D3291" s="27">
        <v>28853</v>
      </c>
      <c r="E3291">
        <v>363</v>
      </c>
      <c r="F3291">
        <v>-21.4</v>
      </c>
      <c r="G3291">
        <v>1</v>
      </c>
      <c r="H3291">
        <v>-0.1109065641836728</v>
      </c>
      <c r="I3291" s="20">
        <f t="shared" si="629"/>
        <v>7.6600021116709329E-3</v>
      </c>
      <c r="J3291">
        <f t="shared" si="630"/>
        <v>9.3145625677918547E-4</v>
      </c>
      <c r="K3291" s="16">
        <f t="shared" si="621"/>
        <v>0.73003351826167362</v>
      </c>
      <c r="L3291" s="16">
        <f t="shared" si="622"/>
        <v>1.275908891138494E-3</v>
      </c>
      <c r="M3291" s="6"/>
      <c r="N3291" s="6">
        <f t="shared" si="623"/>
        <v>-8.8725251346938247E-2</v>
      </c>
      <c r="O3291" s="6"/>
      <c r="P3291" s="6">
        <f t="shared" si="624"/>
        <v>-6.6071924751895869E-2</v>
      </c>
      <c r="Q3291">
        <f t="shared" si="631"/>
        <v>0.35298999999999997</v>
      </c>
      <c r="R3291">
        <f t="shared" si="625"/>
        <v>1</v>
      </c>
      <c r="S3291">
        <f t="shared" si="626"/>
        <v>-6.6071924751895869E-2</v>
      </c>
      <c r="T3291" s="6">
        <f t="shared" si="632"/>
        <v>105.89999999999999</v>
      </c>
      <c r="U3291">
        <f t="shared" si="627"/>
        <v>-4.28</v>
      </c>
      <c r="V3291" s="16">
        <f t="shared" si="628"/>
        <v>-2.5733828962197665</v>
      </c>
    </row>
    <row r="3292" spans="4:22" ht="15.75" x14ac:dyDescent="0.25">
      <c r="D3292" s="27">
        <v>28854</v>
      </c>
      <c r="E3292">
        <v>364</v>
      </c>
      <c r="F3292">
        <v>-19.399999999999999</v>
      </c>
      <c r="G3292">
        <v>0</v>
      </c>
      <c r="H3292">
        <v>4.5266694499482514E-2</v>
      </c>
      <c r="I3292" s="20">
        <f t="shared" si="629"/>
        <v>4.8853399759076531E-3</v>
      </c>
      <c r="J3292">
        <f t="shared" si="630"/>
        <v>5.9405734107037067E-4</v>
      </c>
      <c r="K3292" s="16">
        <f t="shared" si="621"/>
        <v>0.73003351826167362</v>
      </c>
      <c r="L3292" s="16">
        <f t="shared" si="622"/>
        <v>8.1373981633735943E-4</v>
      </c>
      <c r="M3292" s="6"/>
      <c r="N3292" s="6">
        <f t="shared" si="623"/>
        <v>3.6213355599586015E-2</v>
      </c>
      <c r="O3292" s="6"/>
      <c r="P3292" s="6">
        <f t="shared" si="624"/>
        <v>5.8866682194628393E-2</v>
      </c>
      <c r="Q3292">
        <f t="shared" si="631"/>
        <v>0.35298999999999997</v>
      </c>
      <c r="R3292">
        <f t="shared" si="625"/>
        <v>1</v>
      </c>
      <c r="S3292">
        <f t="shared" si="626"/>
        <v>5.8866682194628393E-2</v>
      </c>
      <c r="T3292" s="6">
        <f t="shared" si="632"/>
        <v>105.86378664440041</v>
      </c>
      <c r="U3292">
        <f t="shared" si="627"/>
        <v>-3.88</v>
      </c>
      <c r="V3292" s="16">
        <f t="shared" si="628"/>
        <v>-2.8163874922767493</v>
      </c>
    </row>
    <row r="3293" spans="4:22" ht="15.75" x14ac:dyDescent="0.25">
      <c r="D3293" s="27">
        <v>28855</v>
      </c>
      <c r="E3293">
        <v>365</v>
      </c>
      <c r="F3293">
        <v>-25.8</v>
      </c>
      <c r="G3293">
        <v>0</v>
      </c>
      <c r="H3293">
        <v>-6.0001584919214174E-2</v>
      </c>
      <c r="I3293" s="20">
        <f t="shared" si="629"/>
        <v>1.4659955439510176E-3</v>
      </c>
      <c r="J3293">
        <f t="shared" si="630"/>
        <v>1.7826505814444373E-4</v>
      </c>
      <c r="K3293" s="16">
        <f t="shared" si="621"/>
        <v>0.73035341882030735</v>
      </c>
      <c r="L3293" s="16">
        <f t="shared" si="622"/>
        <v>2.4408054176344344E-4</v>
      </c>
      <c r="M3293" s="6"/>
      <c r="N3293" s="6">
        <f t="shared" si="623"/>
        <v>-4.8001267935371343E-2</v>
      </c>
      <c r="O3293" s="6"/>
      <c r="P3293" s="6">
        <f t="shared" si="624"/>
        <v>-2.5347941340328965E-2</v>
      </c>
      <c r="Q3293">
        <f t="shared" si="631"/>
        <v>0.35287928881466801</v>
      </c>
      <c r="R3293">
        <f t="shared" si="625"/>
        <v>1</v>
      </c>
      <c r="S3293">
        <f t="shared" si="626"/>
        <v>-2.5347941340328965E-2</v>
      </c>
      <c r="T3293" s="6">
        <f t="shared" si="632"/>
        <v>105.89999999999999</v>
      </c>
      <c r="U3293">
        <f t="shared" si="627"/>
        <v>-5.16</v>
      </c>
      <c r="V3293" s="16">
        <f t="shared" si="628"/>
        <v>-3.2522524515717945</v>
      </c>
    </row>
    <row r="3294" spans="4:22" ht="15.75" x14ac:dyDescent="0.25">
      <c r="D3294" s="27">
        <v>28856</v>
      </c>
      <c r="E3294">
        <v>1</v>
      </c>
      <c r="F3294">
        <v>-20</v>
      </c>
      <c r="G3294">
        <v>0</v>
      </c>
      <c r="H3294">
        <v>-8.2332221966387967E-2</v>
      </c>
      <c r="I3294" s="20">
        <f t="shared" si="629"/>
        <v>7.9483622513481893E-4</v>
      </c>
      <c r="J3294">
        <f t="shared" si="630"/>
        <v>9.6652084976393986E-5</v>
      </c>
      <c r="K3294" s="16">
        <f t="shared" si="621"/>
        <v>0.73003351826167362</v>
      </c>
      <c r="L3294" s="16">
        <f t="shared" si="622"/>
        <v>1.3239403747726273E-4</v>
      </c>
      <c r="M3294" s="6"/>
      <c r="N3294" s="6">
        <f t="shared" si="623"/>
        <v>-6.5865777573110379E-2</v>
      </c>
      <c r="O3294" s="6"/>
      <c r="P3294" s="6">
        <f t="shared" si="624"/>
        <v>-4.3212450978068001E-2</v>
      </c>
      <c r="Q3294">
        <f t="shared" si="631"/>
        <v>0.35298999999999997</v>
      </c>
      <c r="R3294">
        <f t="shared" si="625"/>
        <v>1</v>
      </c>
      <c r="S3294">
        <f t="shared" si="626"/>
        <v>-4.3212450978068001E-2</v>
      </c>
      <c r="T3294" s="6">
        <f t="shared" si="632"/>
        <v>105.89999999999999</v>
      </c>
      <c r="U3294">
        <f t="shared" si="627"/>
        <v>-4</v>
      </c>
      <c r="V3294" s="16">
        <f t="shared" si="628"/>
        <v>-3.3913185103526668</v>
      </c>
    </row>
    <row r="3295" spans="4:22" ht="15.75" x14ac:dyDescent="0.25">
      <c r="D3295" s="27">
        <v>28857</v>
      </c>
      <c r="E3295">
        <v>2</v>
      </c>
      <c r="F3295">
        <v>-10.9</v>
      </c>
      <c r="G3295">
        <v>1</v>
      </c>
      <c r="H3295">
        <v>0.23987322251491908</v>
      </c>
      <c r="I3295" s="20">
        <f t="shared" si="629"/>
        <v>1.9832322047884385E-3</v>
      </c>
      <c r="J3295">
        <f t="shared" si="630"/>
        <v>2.4116103610227413E-4</v>
      </c>
      <c r="K3295" s="16">
        <f t="shared" si="621"/>
        <v>0.73003351826167362</v>
      </c>
      <c r="L3295" s="16">
        <f t="shared" si="622"/>
        <v>3.3034241588868012E-4</v>
      </c>
      <c r="M3295" s="6"/>
      <c r="N3295" s="6">
        <f t="shared" si="623"/>
        <v>0.19189857801193527</v>
      </c>
      <c r="O3295" s="6"/>
      <c r="P3295" s="6">
        <f t="shared" si="624"/>
        <v>0.21455190460697765</v>
      </c>
      <c r="Q3295">
        <f t="shared" si="631"/>
        <v>0.35298999999999997</v>
      </c>
      <c r="R3295">
        <f t="shared" si="625"/>
        <v>1</v>
      </c>
      <c r="S3295">
        <f t="shared" si="626"/>
        <v>0.21455190460697765</v>
      </c>
      <c r="T3295" s="6">
        <f t="shared" si="632"/>
        <v>105.89999999999999</v>
      </c>
      <c r="U3295">
        <f t="shared" si="627"/>
        <v>-2.1800000000000002</v>
      </c>
      <c r="V3295" s="16">
        <f t="shared" si="628"/>
        <v>-3.1660375428427656</v>
      </c>
    </row>
    <row r="3296" spans="4:22" ht="15.75" x14ac:dyDescent="0.25">
      <c r="D3296" s="27">
        <v>28858</v>
      </c>
      <c r="E3296">
        <v>3</v>
      </c>
      <c r="F3296">
        <v>-7.4</v>
      </c>
      <c r="G3296">
        <v>3</v>
      </c>
      <c r="H3296">
        <v>0.454706869277407</v>
      </c>
      <c r="I3296" s="20">
        <f t="shared" si="629"/>
        <v>4.5263424872218645E-3</v>
      </c>
      <c r="J3296">
        <f t="shared" si="630"/>
        <v>5.5040324644617877E-4</v>
      </c>
      <c r="K3296" s="16">
        <f t="shared" si="621"/>
        <v>0.73003351826167362</v>
      </c>
      <c r="L3296" s="16">
        <f t="shared" si="622"/>
        <v>7.5394243233759559E-4</v>
      </c>
      <c r="M3296" s="6"/>
      <c r="N3296" s="6">
        <f t="shared" si="623"/>
        <v>0.3637654954219256</v>
      </c>
      <c r="O3296" s="6"/>
      <c r="P3296" s="6">
        <f t="shared" si="624"/>
        <v>0.38641882201696798</v>
      </c>
      <c r="Q3296">
        <f t="shared" si="631"/>
        <v>0.35298999999999997</v>
      </c>
      <c r="R3296">
        <f t="shared" si="625"/>
        <v>1</v>
      </c>
      <c r="S3296">
        <f t="shared" si="626"/>
        <v>0.38641882201696798</v>
      </c>
      <c r="T3296" s="6">
        <f t="shared" si="632"/>
        <v>105.89999999999999</v>
      </c>
      <c r="U3296">
        <f t="shared" si="627"/>
        <v>-1.4800000000000002</v>
      </c>
      <c r="V3296" s="16">
        <f t="shared" si="628"/>
        <v>-2.8524683488914162</v>
      </c>
    </row>
    <row r="3297" spans="4:22" ht="15.75" x14ac:dyDescent="0.25">
      <c r="D3297" s="27">
        <v>28859</v>
      </c>
      <c r="E3297">
        <v>4</v>
      </c>
      <c r="F3297">
        <v>-7.5</v>
      </c>
      <c r="G3297">
        <v>1.5</v>
      </c>
      <c r="H3297">
        <v>0.59546567649035687</v>
      </c>
      <c r="I3297" s="20">
        <f t="shared" si="629"/>
        <v>7.3141597781495159E-3</v>
      </c>
      <c r="J3297">
        <f t="shared" si="630"/>
        <v>8.8940182902298118E-4</v>
      </c>
      <c r="K3297" s="16">
        <f t="shared" si="621"/>
        <v>0.73003351826167362</v>
      </c>
      <c r="L3297" s="16">
        <f t="shared" si="622"/>
        <v>1.2183027310044461E-3</v>
      </c>
      <c r="M3297" s="6"/>
      <c r="N3297" s="6">
        <f t="shared" si="623"/>
        <v>0.4763725411922855</v>
      </c>
      <c r="O3297" s="6"/>
      <c r="P3297" s="6">
        <f t="shared" si="624"/>
        <v>0.49902586778732788</v>
      </c>
      <c r="Q3297">
        <f t="shared" si="631"/>
        <v>0.35298999999999997</v>
      </c>
      <c r="R3297">
        <f t="shared" si="625"/>
        <v>1</v>
      </c>
      <c r="S3297">
        <f t="shared" si="626"/>
        <v>0.49902586778732788</v>
      </c>
      <c r="T3297" s="6">
        <f t="shared" si="632"/>
        <v>105.89999999999999</v>
      </c>
      <c r="U3297">
        <f t="shared" si="627"/>
        <v>-1.5</v>
      </c>
      <c r="V3297" s="16">
        <f t="shared" si="628"/>
        <v>-2.6009363401251422</v>
      </c>
    </row>
    <row r="3298" spans="4:22" ht="15.75" x14ac:dyDescent="0.25">
      <c r="D3298" s="27">
        <v>28860</v>
      </c>
      <c r="E3298">
        <v>5</v>
      </c>
      <c r="F3298">
        <v>-12.8</v>
      </c>
      <c r="G3298">
        <v>0</v>
      </c>
      <c r="H3298">
        <v>0.3968999530447011</v>
      </c>
      <c r="I3298" s="20">
        <f t="shared" si="629"/>
        <v>7.4089213443803027E-3</v>
      </c>
      <c r="J3298">
        <f t="shared" si="630"/>
        <v>9.0092483547664479E-4</v>
      </c>
      <c r="K3298" s="16">
        <f t="shared" si="621"/>
        <v>0.73003351826167362</v>
      </c>
      <c r="L3298" s="16">
        <f t="shared" si="622"/>
        <v>1.2340869466129318E-3</v>
      </c>
      <c r="M3298" s="6"/>
      <c r="N3298" s="6">
        <f t="shared" si="623"/>
        <v>0.31751996243576092</v>
      </c>
      <c r="O3298" s="6"/>
      <c r="P3298" s="6">
        <f t="shared" si="624"/>
        <v>0.34017328903080329</v>
      </c>
      <c r="Q3298">
        <f t="shared" si="631"/>
        <v>0.35298999999999997</v>
      </c>
      <c r="R3298">
        <f t="shared" si="625"/>
        <v>1</v>
      </c>
      <c r="S3298">
        <f t="shared" si="626"/>
        <v>0.34017328903080329</v>
      </c>
      <c r="T3298" s="6">
        <f t="shared" si="632"/>
        <v>105.58248003756424</v>
      </c>
      <c r="U3298">
        <f t="shared" si="627"/>
        <v>-2.5600000000000005</v>
      </c>
      <c r="V3298" s="16">
        <f t="shared" si="628"/>
        <v>-2.5933230012461537</v>
      </c>
    </row>
    <row r="3299" spans="4:22" ht="15.75" x14ac:dyDescent="0.25">
      <c r="D3299" s="27">
        <v>28861</v>
      </c>
      <c r="E3299">
        <v>6</v>
      </c>
      <c r="F3299">
        <v>-16.7</v>
      </c>
      <c r="G3299">
        <v>0</v>
      </c>
      <c r="H3299">
        <v>7.7172417222631434E-2</v>
      </c>
      <c r="I3299" s="20">
        <f t="shared" si="629"/>
        <v>5.8003402765388753E-3</v>
      </c>
      <c r="J3299">
        <f t="shared" si="630"/>
        <v>7.0532137762712723E-4</v>
      </c>
      <c r="K3299" s="16">
        <f t="shared" si="621"/>
        <v>0.73306287527388414</v>
      </c>
      <c r="L3299" s="16">
        <f t="shared" si="622"/>
        <v>9.6215672818461551E-4</v>
      </c>
      <c r="M3299" s="6"/>
      <c r="N3299" s="6">
        <f t="shared" si="623"/>
        <v>6.1737933778105152E-2</v>
      </c>
      <c r="O3299" s="6"/>
      <c r="P3299" s="6">
        <f t="shared" si="624"/>
        <v>8.4391260373147536E-2</v>
      </c>
      <c r="Q3299">
        <f t="shared" si="631"/>
        <v>0.35194160012521414</v>
      </c>
      <c r="R3299">
        <f t="shared" si="625"/>
        <v>1</v>
      </c>
      <c r="S3299">
        <f t="shared" si="626"/>
        <v>8.4391260373147536E-2</v>
      </c>
      <c r="T3299" s="6">
        <f t="shared" si="632"/>
        <v>105.52074210378613</v>
      </c>
      <c r="U3299">
        <f t="shared" si="627"/>
        <v>-3.34</v>
      </c>
      <c r="V3299" s="16">
        <f t="shared" si="628"/>
        <v>-2.7321899592419348</v>
      </c>
    </row>
    <row r="3300" spans="4:22" ht="15.75" x14ac:dyDescent="0.25">
      <c r="D3300" s="27">
        <v>28862</v>
      </c>
      <c r="E3300">
        <v>7</v>
      </c>
      <c r="F3300">
        <v>-1.8</v>
      </c>
      <c r="G3300">
        <v>0</v>
      </c>
      <c r="H3300">
        <v>0.14133732900025933</v>
      </c>
      <c r="I3300" s="20">
        <f t="shared" si="629"/>
        <v>1.1722600650303039E-2</v>
      </c>
      <c r="J3300">
        <f t="shared" si="630"/>
        <v>1.4254682390768495E-3</v>
      </c>
      <c r="K3300" s="16">
        <f t="shared" si="621"/>
        <v>0.73365751556686165</v>
      </c>
      <c r="L3300" s="16">
        <f t="shared" si="622"/>
        <v>1.9429614075110499E-3</v>
      </c>
      <c r="M3300" s="6"/>
      <c r="N3300" s="6">
        <f t="shared" si="623"/>
        <v>0.11306986320020747</v>
      </c>
      <c r="O3300" s="6"/>
      <c r="P3300" s="6">
        <f t="shared" si="624"/>
        <v>0.13572318979524983</v>
      </c>
      <c r="Q3300">
        <f t="shared" si="631"/>
        <v>0.35173580701262047</v>
      </c>
      <c r="R3300">
        <f t="shared" si="625"/>
        <v>1</v>
      </c>
      <c r="S3300">
        <f t="shared" si="626"/>
        <v>0.13572318979524983</v>
      </c>
      <c r="T3300" s="6">
        <f t="shared" si="632"/>
        <v>105.40767224058594</v>
      </c>
      <c r="U3300">
        <f t="shared" si="627"/>
        <v>-0.36000000000000004</v>
      </c>
      <c r="V3300" s="16">
        <f t="shared" si="628"/>
        <v>-2.2910101666705267</v>
      </c>
    </row>
    <row r="3301" spans="4:22" ht="15.75" x14ac:dyDescent="0.25">
      <c r="D3301" s="27">
        <v>28863</v>
      </c>
      <c r="E3301">
        <v>8</v>
      </c>
      <c r="F3301">
        <v>-1.5</v>
      </c>
      <c r="G3301">
        <v>0</v>
      </c>
      <c r="H3301">
        <v>0.20942814923229153</v>
      </c>
      <c r="I3301" s="20">
        <f t="shared" si="629"/>
        <v>1.830514948519494E-2</v>
      </c>
      <c r="J3301">
        <f t="shared" si="630"/>
        <v>2.2259061773997045E-3</v>
      </c>
      <c r="K3301" s="16">
        <f t="shared" si="621"/>
        <v>0.73474656880310962</v>
      </c>
      <c r="L3301" s="16">
        <f t="shared" si="622"/>
        <v>3.0294883595382688E-3</v>
      </c>
      <c r="M3301" s="6"/>
      <c r="N3301" s="6">
        <f t="shared" si="623"/>
        <v>0.16754251938583323</v>
      </c>
      <c r="O3301" s="6"/>
      <c r="P3301" s="6">
        <f t="shared" si="624"/>
        <v>0.19019584598087561</v>
      </c>
      <c r="Q3301">
        <f t="shared" si="631"/>
        <v>0.35135890746861981</v>
      </c>
      <c r="R3301">
        <f t="shared" si="625"/>
        <v>1</v>
      </c>
      <c r="S3301">
        <f t="shared" si="626"/>
        <v>0.19019584598087561</v>
      </c>
      <c r="T3301" s="6">
        <f t="shared" si="632"/>
        <v>105.24012972120011</v>
      </c>
      <c r="U3301">
        <f t="shared" si="627"/>
        <v>-0.30000000000000004</v>
      </c>
      <c r="V3301" s="16">
        <f t="shared" si="628"/>
        <v>-1.9207221764878308</v>
      </c>
    </row>
    <row r="3302" spans="4:22" ht="15.75" x14ac:dyDescent="0.25">
      <c r="D3302" s="27">
        <v>28864</v>
      </c>
      <c r="E3302">
        <v>9</v>
      </c>
      <c r="F3302">
        <v>-1.1000000000000001</v>
      </c>
      <c r="G3302">
        <v>0</v>
      </c>
      <c r="H3302">
        <v>4.8838381003592113E-2</v>
      </c>
      <c r="I3302" s="20">
        <f t="shared" si="629"/>
        <v>2.5118102880105877E-2</v>
      </c>
      <c r="J3302">
        <f t="shared" si="630"/>
        <v>3.0543613102208748E-3</v>
      </c>
      <c r="K3302" s="16">
        <f t="shared" si="621"/>
        <v>0.73636028547156629</v>
      </c>
      <c r="L3302" s="16">
        <f t="shared" si="622"/>
        <v>4.1479169510952874E-3</v>
      </c>
      <c r="M3302" s="6"/>
      <c r="N3302" s="6">
        <f t="shared" si="623"/>
        <v>3.9070704802873696E-2</v>
      </c>
      <c r="O3302" s="6"/>
      <c r="P3302" s="6">
        <f t="shared" si="624"/>
        <v>6.1724031397916074E-2</v>
      </c>
      <c r="Q3302">
        <f t="shared" si="631"/>
        <v>0.35080043240400033</v>
      </c>
      <c r="R3302">
        <f t="shared" si="625"/>
        <v>1</v>
      </c>
      <c r="S3302">
        <f t="shared" si="626"/>
        <v>6.1724031397916074E-2</v>
      </c>
      <c r="T3302" s="6">
        <f t="shared" si="632"/>
        <v>105.20105901639724</v>
      </c>
      <c r="U3302">
        <f t="shared" si="627"/>
        <v>-0.22000000000000003</v>
      </c>
      <c r="V3302" s="16">
        <f t="shared" si="628"/>
        <v>-1.6044219349657434</v>
      </c>
    </row>
    <row r="3303" spans="4:22" ht="15.75" x14ac:dyDescent="0.25">
      <c r="D3303" s="27">
        <v>28865</v>
      </c>
      <c r="E3303">
        <v>10</v>
      </c>
      <c r="F3303">
        <v>-6.5</v>
      </c>
      <c r="G3303">
        <v>1.1000000000000001</v>
      </c>
      <c r="H3303">
        <v>-3.424776742811584E-2</v>
      </c>
      <c r="I3303" s="20">
        <f t="shared" si="629"/>
        <v>2.645595401950062E-2</v>
      </c>
      <c r="J3303">
        <f t="shared" si="630"/>
        <v>3.2170440087712754E-3</v>
      </c>
      <c r="K3303" s="16">
        <f t="shared" si="621"/>
        <v>0.73673660216908199</v>
      </c>
      <c r="L3303" s="16">
        <f t="shared" si="622"/>
        <v>4.3666135214399998E-3</v>
      </c>
      <c r="M3303" s="6"/>
      <c r="N3303" s="6">
        <f t="shared" si="623"/>
        <v>-2.7398213942492672E-2</v>
      </c>
      <c r="O3303" s="6"/>
      <c r="P3303" s="6">
        <f t="shared" si="624"/>
        <v>-4.7448873474502939E-3</v>
      </c>
      <c r="Q3303">
        <f t="shared" si="631"/>
        <v>0.3506701967213241</v>
      </c>
      <c r="R3303">
        <f t="shared" si="625"/>
        <v>1</v>
      </c>
      <c r="S3303">
        <f t="shared" si="626"/>
        <v>-4.7448873474502939E-3</v>
      </c>
      <c r="T3303" s="6">
        <f t="shared" si="632"/>
        <v>105.89999999999999</v>
      </c>
      <c r="U3303">
        <f t="shared" si="627"/>
        <v>-1.3</v>
      </c>
      <c r="V3303" s="16">
        <f t="shared" si="628"/>
        <v>-1.5478055558266579</v>
      </c>
    </row>
    <row r="3304" spans="4:22" ht="15.75" x14ac:dyDescent="0.25">
      <c r="D3304" s="27">
        <v>28866</v>
      </c>
      <c r="E3304">
        <v>11</v>
      </c>
      <c r="F3304">
        <v>-7.2</v>
      </c>
      <c r="G3304">
        <v>0</v>
      </c>
      <c r="H3304">
        <v>5.2475241259788599E-2</v>
      </c>
      <c r="I3304" s="20">
        <f t="shared" si="629"/>
        <v>2.6688296721087159E-2</v>
      </c>
      <c r="J3304">
        <f t="shared" si="630"/>
        <v>3.2452968812841983E-3</v>
      </c>
      <c r="K3304" s="16">
        <f t="shared" si="621"/>
        <v>0.73003351826167362</v>
      </c>
      <c r="L3304" s="16">
        <f t="shared" si="622"/>
        <v>4.4454080533340009E-3</v>
      </c>
      <c r="M3304" s="6"/>
      <c r="N3304" s="6">
        <f t="shared" si="623"/>
        <v>4.1980193007830881E-2</v>
      </c>
      <c r="O3304" s="6"/>
      <c r="P3304" s="6">
        <f t="shared" si="624"/>
        <v>6.4633519602873252E-2</v>
      </c>
      <c r="Q3304">
        <f t="shared" si="631"/>
        <v>0.35298999999999997</v>
      </c>
      <c r="R3304">
        <f t="shared" si="625"/>
        <v>1</v>
      </c>
      <c r="S3304">
        <f t="shared" si="626"/>
        <v>6.4633519602873252E-2</v>
      </c>
      <c r="T3304" s="6">
        <f t="shared" si="632"/>
        <v>105.85801980699216</v>
      </c>
      <c r="U3304">
        <f t="shared" si="627"/>
        <v>-1.4400000000000002</v>
      </c>
      <c r="V3304" s="16">
        <f t="shared" si="628"/>
        <v>-1.5277558829189919</v>
      </c>
    </row>
    <row r="3305" spans="4:22" ht="15.75" x14ac:dyDescent="0.25">
      <c r="D3305" s="27">
        <v>28867</v>
      </c>
      <c r="E3305">
        <v>12</v>
      </c>
      <c r="F3305">
        <v>-3.8</v>
      </c>
      <c r="G3305">
        <v>7.9</v>
      </c>
      <c r="H3305">
        <v>3.4272077045535698E-2</v>
      </c>
      <c r="I3305" s="20">
        <f t="shared" si="629"/>
        <v>3.0195041066459764E-2</v>
      </c>
      <c r="J3305">
        <f t="shared" si="630"/>
        <v>3.6717169936815071E-3</v>
      </c>
      <c r="K3305" s="16">
        <f t="shared" si="621"/>
        <v>0.73040896317814596</v>
      </c>
      <c r="L3305" s="16">
        <f t="shared" si="622"/>
        <v>5.0269331001979766E-3</v>
      </c>
      <c r="M3305" s="6"/>
      <c r="N3305" s="6">
        <f t="shared" si="623"/>
        <v>2.7417661636428559E-2</v>
      </c>
      <c r="O3305" s="6"/>
      <c r="P3305" s="6">
        <f t="shared" si="624"/>
        <v>5.0070988231470936E-2</v>
      </c>
      <c r="Q3305">
        <f t="shared" si="631"/>
        <v>0.35286006602330722</v>
      </c>
      <c r="R3305">
        <f t="shared" si="625"/>
        <v>1</v>
      </c>
      <c r="S3305">
        <f t="shared" si="626"/>
        <v>5.0070988231470936E-2</v>
      </c>
      <c r="T3305" s="6">
        <f t="shared" si="632"/>
        <v>105.89999999999999</v>
      </c>
      <c r="U3305">
        <f t="shared" si="627"/>
        <v>-0.76</v>
      </c>
      <c r="V3305" s="16">
        <f t="shared" si="628"/>
        <v>-1.3849686748996473</v>
      </c>
    </row>
    <row r="3306" spans="4:22" ht="15.75" x14ac:dyDescent="0.25">
      <c r="D3306" s="27">
        <v>28868</v>
      </c>
      <c r="E3306">
        <v>13</v>
      </c>
      <c r="F3306">
        <v>-0.5</v>
      </c>
      <c r="G3306">
        <v>0</v>
      </c>
      <c r="H3306">
        <v>2.0487349882554779E-3</v>
      </c>
      <c r="I3306" s="20">
        <f t="shared" si="629"/>
        <v>3.6502674903143163E-2</v>
      </c>
      <c r="J3306">
        <f t="shared" si="630"/>
        <v>4.4387252682222085E-3</v>
      </c>
      <c r="K3306" s="16">
        <f t="shared" si="621"/>
        <v>0.73003351826167362</v>
      </c>
      <c r="L3306" s="16">
        <f t="shared" si="622"/>
        <v>6.0801663994709751E-3</v>
      </c>
      <c r="M3306" s="6"/>
      <c r="N3306" s="6">
        <f t="shared" si="623"/>
        <v>1.6389879906043823E-3</v>
      </c>
      <c r="O3306" s="6"/>
      <c r="P3306" s="6">
        <f t="shared" si="624"/>
        <v>2.4292314585646759E-2</v>
      </c>
      <c r="Q3306">
        <f t="shared" si="631"/>
        <v>0.35298999999999997</v>
      </c>
      <c r="R3306">
        <f t="shared" si="625"/>
        <v>1</v>
      </c>
      <c r="S3306">
        <f t="shared" si="626"/>
        <v>2.4292314585646759E-2</v>
      </c>
      <c r="T3306" s="6">
        <f t="shared" si="632"/>
        <v>105.89836101200939</v>
      </c>
      <c r="U3306">
        <f t="shared" si="627"/>
        <v>-0.1</v>
      </c>
      <c r="V3306" s="16">
        <f t="shared" si="628"/>
        <v>-1.1459902527693453</v>
      </c>
    </row>
    <row r="3307" spans="4:22" ht="15.75" x14ac:dyDescent="0.25">
      <c r="D3307" s="27">
        <v>28869</v>
      </c>
      <c r="E3307">
        <v>14</v>
      </c>
      <c r="F3307">
        <v>-3.4</v>
      </c>
      <c r="G3307">
        <v>0</v>
      </c>
      <c r="H3307">
        <v>-8.0329360012307907E-2</v>
      </c>
      <c r="I3307" s="20">
        <f t="shared" si="629"/>
        <v>3.8943532169467526E-2</v>
      </c>
      <c r="J3307">
        <f t="shared" si="630"/>
        <v>4.7355335118072512E-3</v>
      </c>
      <c r="K3307" s="16">
        <f t="shared" si="621"/>
        <v>0.73002040942354962</v>
      </c>
      <c r="L3307" s="16">
        <f t="shared" si="622"/>
        <v>6.4868508478367042E-3</v>
      </c>
      <c r="M3307" s="6"/>
      <c r="N3307" s="6">
        <f t="shared" si="623"/>
        <v>-6.4263488009846326E-2</v>
      </c>
      <c r="O3307" s="6"/>
      <c r="P3307" s="6">
        <f t="shared" si="624"/>
        <v>-4.1610161414803948E-2</v>
      </c>
      <c r="Q3307">
        <f t="shared" si="631"/>
        <v>0.35299453670669795</v>
      </c>
      <c r="R3307">
        <f t="shared" si="625"/>
        <v>1</v>
      </c>
      <c r="S3307">
        <f t="shared" si="626"/>
        <v>-4.1610161414803948E-2</v>
      </c>
      <c r="T3307" s="6">
        <f t="shared" si="632"/>
        <v>105.89999999999999</v>
      </c>
      <c r="U3307">
        <f t="shared" si="627"/>
        <v>-0.68</v>
      </c>
      <c r="V3307" s="16">
        <f t="shared" si="628"/>
        <v>-1.0593254044269405</v>
      </c>
    </row>
    <row r="3308" spans="4:22" ht="15.75" x14ac:dyDescent="0.25">
      <c r="D3308" s="27">
        <v>28870</v>
      </c>
      <c r="E3308">
        <v>15</v>
      </c>
      <c r="F3308">
        <v>-4.5</v>
      </c>
      <c r="G3308">
        <v>1.9</v>
      </c>
      <c r="H3308">
        <v>-1.0085474511029927E-2</v>
      </c>
      <c r="I3308" s="20">
        <f t="shared" si="629"/>
        <v>3.9797147511667665E-2</v>
      </c>
      <c r="J3308">
        <f t="shared" si="630"/>
        <v>4.8393331374187876E-3</v>
      </c>
      <c r="K3308" s="16">
        <f t="shared" si="621"/>
        <v>0.73003351826167362</v>
      </c>
      <c r="L3308" s="16">
        <f t="shared" si="622"/>
        <v>6.6289191062651655E-3</v>
      </c>
      <c r="M3308" s="6"/>
      <c r="N3308" s="6">
        <f t="shared" si="623"/>
        <v>-8.0683796088239414E-3</v>
      </c>
      <c r="O3308" s="6"/>
      <c r="P3308" s="6">
        <f t="shared" si="624"/>
        <v>1.4584946986218436E-2</v>
      </c>
      <c r="Q3308">
        <f t="shared" si="631"/>
        <v>0.35298999999999997</v>
      </c>
      <c r="R3308">
        <f t="shared" si="625"/>
        <v>1</v>
      </c>
      <c r="S3308">
        <f t="shared" si="626"/>
        <v>1.4584946986218436E-2</v>
      </c>
      <c r="T3308" s="6">
        <f t="shared" si="632"/>
        <v>105.89999999999999</v>
      </c>
      <c r="U3308">
        <f t="shared" si="627"/>
        <v>-0.9</v>
      </c>
      <c r="V3308" s="16">
        <f t="shared" si="628"/>
        <v>-1.0296940721625987</v>
      </c>
    </row>
    <row r="3309" spans="4:22" ht="15.75" x14ac:dyDescent="0.25">
      <c r="D3309" s="27">
        <v>28871</v>
      </c>
      <c r="E3309">
        <v>16</v>
      </c>
      <c r="F3309">
        <v>-7.9</v>
      </c>
      <c r="G3309">
        <v>0</v>
      </c>
      <c r="H3309">
        <v>-5.8805933336908645E-2</v>
      </c>
      <c r="I3309" s="20">
        <f t="shared" si="629"/>
        <v>3.6890351510532153E-2</v>
      </c>
      <c r="J3309">
        <f t="shared" si="630"/>
        <v>4.4858667436807097E-3</v>
      </c>
      <c r="K3309" s="16">
        <f t="shared" si="621"/>
        <v>0.73003351826167362</v>
      </c>
      <c r="L3309" s="16">
        <f t="shared" si="622"/>
        <v>6.1447407981516725E-3</v>
      </c>
      <c r="M3309" s="6"/>
      <c r="N3309" s="6">
        <f t="shared" si="623"/>
        <v>-4.7044746669526918E-2</v>
      </c>
      <c r="O3309" s="6"/>
      <c r="P3309" s="6">
        <f t="shared" si="624"/>
        <v>-2.4391420074484541E-2</v>
      </c>
      <c r="Q3309">
        <f t="shared" si="631"/>
        <v>0.35298999999999997</v>
      </c>
      <c r="R3309">
        <f t="shared" si="625"/>
        <v>1</v>
      </c>
      <c r="S3309">
        <f t="shared" si="626"/>
        <v>-2.4391420074484541E-2</v>
      </c>
      <c r="T3309" s="6">
        <f t="shared" si="632"/>
        <v>105.89999999999999</v>
      </c>
      <c r="U3309">
        <f t="shared" si="627"/>
        <v>-1.58</v>
      </c>
      <c r="V3309" s="16">
        <f t="shared" si="628"/>
        <v>-1.1320399463402744</v>
      </c>
    </row>
    <row r="3310" spans="4:22" ht="15.75" x14ac:dyDescent="0.25">
      <c r="D3310" s="27">
        <v>28872</v>
      </c>
      <c r="E3310">
        <v>17</v>
      </c>
      <c r="F3310">
        <v>-6.6</v>
      </c>
      <c r="G3310">
        <v>0</v>
      </c>
      <c r="H3310">
        <v>-2.6130608387008161E-2</v>
      </c>
      <c r="I3310" s="20">
        <f t="shared" si="629"/>
        <v>3.5922771434950235E-2</v>
      </c>
      <c r="J3310">
        <f t="shared" si="630"/>
        <v>4.3682090064899488E-3</v>
      </c>
      <c r="K3310" s="16">
        <f t="shared" si="621"/>
        <v>0.73003351826167362</v>
      </c>
      <c r="L3310" s="16">
        <f t="shared" si="622"/>
        <v>5.9835732157769309E-3</v>
      </c>
      <c r="M3310" s="6"/>
      <c r="N3310" s="6">
        <f t="shared" si="623"/>
        <v>-2.090448670960653E-2</v>
      </c>
      <c r="O3310" s="6"/>
      <c r="P3310" s="6">
        <f t="shared" si="624"/>
        <v>1.7488398854358482E-3</v>
      </c>
      <c r="Q3310">
        <f t="shared" si="631"/>
        <v>0.35298999999999997</v>
      </c>
      <c r="R3310">
        <f t="shared" si="625"/>
        <v>1</v>
      </c>
      <c r="S3310">
        <f t="shared" si="626"/>
        <v>1.7488398854358482E-3</v>
      </c>
      <c r="T3310" s="6">
        <f t="shared" si="632"/>
        <v>105.89999999999999</v>
      </c>
      <c r="U3310">
        <f t="shared" si="627"/>
        <v>-1.32</v>
      </c>
      <c r="V3310" s="16">
        <f t="shared" si="628"/>
        <v>-1.1669967495095315</v>
      </c>
    </row>
    <row r="3311" spans="4:22" ht="15.75" x14ac:dyDescent="0.25">
      <c r="D3311" s="27">
        <v>28873</v>
      </c>
      <c r="E3311">
        <v>18</v>
      </c>
      <c r="F3311">
        <v>-6</v>
      </c>
      <c r="G3311">
        <v>0</v>
      </c>
      <c r="H3311">
        <v>1.2701009328316956E-2</v>
      </c>
      <c r="I3311" s="20">
        <f t="shared" si="629"/>
        <v>3.5754204509103243E-2</v>
      </c>
      <c r="J3311">
        <f t="shared" si="630"/>
        <v>4.3477112683069545E-3</v>
      </c>
      <c r="K3311" s="16">
        <f t="shared" si="621"/>
        <v>0.73003351826167362</v>
      </c>
      <c r="L3311" s="16">
        <f t="shared" si="622"/>
        <v>5.9554954115799358E-3</v>
      </c>
      <c r="M3311" s="6"/>
      <c r="N3311" s="6">
        <f t="shared" si="623"/>
        <v>1.0160807462653566E-2</v>
      </c>
      <c r="O3311" s="6"/>
      <c r="P3311" s="6">
        <f t="shared" si="624"/>
        <v>3.281413405769594E-2</v>
      </c>
      <c r="Q3311">
        <f t="shared" si="631"/>
        <v>0.35298999999999997</v>
      </c>
      <c r="R3311">
        <f t="shared" si="625"/>
        <v>1</v>
      </c>
      <c r="S3311">
        <f t="shared" si="626"/>
        <v>3.281413405769594E-2</v>
      </c>
      <c r="T3311" s="6">
        <f t="shared" si="632"/>
        <v>105.88983919253734</v>
      </c>
      <c r="U3311">
        <f t="shared" si="627"/>
        <v>-1.2000000000000002</v>
      </c>
      <c r="V3311" s="16">
        <f t="shared" si="628"/>
        <v>-1.173134692699469</v>
      </c>
    </row>
    <row r="3312" spans="4:22" ht="15.75" x14ac:dyDescent="0.25">
      <c r="D3312" s="27">
        <v>28874</v>
      </c>
      <c r="E3312">
        <v>19</v>
      </c>
      <c r="F3312">
        <v>-4.9000000000000004</v>
      </c>
      <c r="G3312">
        <v>0</v>
      </c>
      <c r="H3312">
        <v>-3.2938103763802538E-2</v>
      </c>
      <c r="I3312" s="20">
        <f t="shared" si="629"/>
        <v>3.6749756184875117E-2</v>
      </c>
      <c r="J3312">
        <f t="shared" si="630"/>
        <v>4.4687703520808145E-3</v>
      </c>
      <c r="K3312" s="16">
        <f t="shared" si="621"/>
        <v>0.7301024888991241</v>
      </c>
      <c r="L3312" s="16">
        <f t="shared" si="622"/>
        <v>6.120743895585117E-3</v>
      </c>
      <c r="M3312" s="6"/>
      <c r="N3312" s="6">
        <f t="shared" si="623"/>
        <v>-2.6350483011042033E-2</v>
      </c>
      <c r="O3312" s="6"/>
      <c r="P3312" s="6">
        <f t="shared" si="624"/>
        <v>-3.6971564159996549E-3</v>
      </c>
      <c r="Q3312">
        <f t="shared" si="631"/>
        <v>0.35296613064179111</v>
      </c>
      <c r="R3312">
        <f t="shared" si="625"/>
        <v>1</v>
      </c>
      <c r="S3312">
        <f t="shared" si="626"/>
        <v>-3.6971564159996549E-3</v>
      </c>
      <c r="T3312" s="6">
        <f t="shared" si="632"/>
        <v>105.89999999999999</v>
      </c>
      <c r="U3312">
        <f t="shared" si="627"/>
        <v>-0.98000000000000009</v>
      </c>
      <c r="V3312" s="16">
        <f t="shared" si="628"/>
        <v>-1.1372155103711181</v>
      </c>
    </row>
    <row r="3313" spans="4:22" ht="15.75" x14ac:dyDescent="0.25">
      <c r="D3313" s="27">
        <v>28875</v>
      </c>
      <c r="E3313">
        <v>20</v>
      </c>
      <c r="F3313">
        <v>-8.9</v>
      </c>
      <c r="G3313">
        <v>0</v>
      </c>
      <c r="H3313">
        <v>-4.1314950160761171E-2</v>
      </c>
      <c r="I3313" s="20">
        <f t="shared" si="629"/>
        <v>3.349707374779657E-2</v>
      </c>
      <c r="J3313">
        <f t="shared" si="630"/>
        <v>4.0732441677320628E-3</v>
      </c>
      <c r="K3313" s="16">
        <f t="shared" si="621"/>
        <v>0.73003351826167362</v>
      </c>
      <c r="L3313" s="16">
        <f t="shared" si="622"/>
        <v>5.5795303446218572E-3</v>
      </c>
      <c r="M3313" s="6"/>
      <c r="N3313" s="6">
        <f t="shared" si="623"/>
        <v>-3.3051960128608941E-2</v>
      </c>
      <c r="O3313" s="6"/>
      <c r="P3313" s="6">
        <f t="shared" si="624"/>
        <v>-1.0398633533566563E-2</v>
      </c>
      <c r="Q3313">
        <f t="shared" si="631"/>
        <v>0.35298999999999997</v>
      </c>
      <c r="R3313">
        <f t="shared" si="625"/>
        <v>1</v>
      </c>
      <c r="S3313">
        <f t="shared" si="626"/>
        <v>-1.0398633533566563E-2</v>
      </c>
      <c r="T3313" s="6">
        <f t="shared" si="632"/>
        <v>105.89999999999999</v>
      </c>
      <c r="U3313">
        <f t="shared" si="627"/>
        <v>-1.7800000000000002</v>
      </c>
      <c r="V3313" s="16">
        <f t="shared" si="628"/>
        <v>-1.2567605437263776</v>
      </c>
    </row>
    <row r="3314" spans="4:22" ht="15.75" x14ac:dyDescent="0.25">
      <c r="D3314" s="27">
        <v>28876</v>
      </c>
      <c r="E3314">
        <v>21</v>
      </c>
      <c r="F3314">
        <v>-5.4</v>
      </c>
      <c r="G3314">
        <v>0</v>
      </c>
      <c r="H3314">
        <v>6.5184865557886926E-2</v>
      </c>
      <c r="I3314" s="20">
        <f t="shared" si="629"/>
        <v>3.4375589988189292E-2</v>
      </c>
      <c r="J3314">
        <f t="shared" si="630"/>
        <v>4.1800717425638182E-3</v>
      </c>
      <c r="K3314" s="16">
        <f t="shared" si="621"/>
        <v>0.73003351826167362</v>
      </c>
      <c r="L3314" s="16">
        <f t="shared" si="622"/>
        <v>5.7258627693112457E-3</v>
      </c>
      <c r="M3314" s="6"/>
      <c r="N3314" s="6">
        <f t="shared" si="623"/>
        <v>5.2147892446309546E-2</v>
      </c>
      <c r="O3314" s="6"/>
      <c r="P3314" s="6">
        <f t="shared" si="624"/>
        <v>7.4801219041351924E-2</v>
      </c>
      <c r="Q3314">
        <f t="shared" si="631"/>
        <v>0.35298999999999997</v>
      </c>
      <c r="R3314">
        <f t="shared" si="625"/>
        <v>1</v>
      </c>
      <c r="S3314">
        <f t="shared" si="626"/>
        <v>7.4801219041351924E-2</v>
      </c>
      <c r="T3314" s="6">
        <f t="shared" si="632"/>
        <v>105.84785210755369</v>
      </c>
      <c r="U3314">
        <f t="shared" si="627"/>
        <v>-1.08</v>
      </c>
      <c r="V3314" s="16">
        <f t="shared" si="628"/>
        <v>-1.2238866249610638</v>
      </c>
    </row>
    <row r="3315" spans="4:22" ht="15.75" x14ac:dyDescent="0.25">
      <c r="D3315" s="27">
        <v>28877</v>
      </c>
      <c r="E3315">
        <v>22</v>
      </c>
      <c r="F3315">
        <v>-6.2</v>
      </c>
      <c r="G3315">
        <v>0</v>
      </c>
      <c r="H3315">
        <v>-2.8944395451259309E-2</v>
      </c>
      <c r="I3315" s="20">
        <f t="shared" si="629"/>
        <v>3.4317271951293513E-2</v>
      </c>
      <c r="J3315">
        <f t="shared" si="630"/>
        <v>4.1729802692772912E-3</v>
      </c>
      <c r="K3315" s="16">
        <f t="shared" si="621"/>
        <v>0.73050689525009915</v>
      </c>
      <c r="L3315" s="16">
        <f t="shared" si="622"/>
        <v>5.7124447372240254E-3</v>
      </c>
      <c r="M3315" s="6"/>
      <c r="N3315" s="6">
        <f t="shared" si="623"/>
        <v>-2.3155516361007447E-2</v>
      </c>
      <c r="O3315" s="6"/>
      <c r="P3315" s="6">
        <f t="shared" si="624"/>
        <v>-5.0218976596506926E-4</v>
      </c>
      <c r="Q3315">
        <f t="shared" si="631"/>
        <v>0.35282617369184566</v>
      </c>
      <c r="R3315">
        <f t="shared" si="625"/>
        <v>1</v>
      </c>
      <c r="S3315">
        <f t="shared" si="626"/>
        <v>-5.0218976596506926E-4</v>
      </c>
      <c r="T3315" s="6">
        <f t="shared" si="632"/>
        <v>105.87100762391471</v>
      </c>
      <c r="U3315">
        <f t="shared" si="627"/>
        <v>-1.2400000000000002</v>
      </c>
      <c r="V3315" s="16">
        <f t="shared" si="628"/>
        <v>-1.2268833897983853</v>
      </c>
    </row>
    <row r="3316" spans="4:22" ht="15.75" x14ac:dyDescent="0.25">
      <c r="D3316" s="27">
        <v>28878</v>
      </c>
      <c r="E3316">
        <v>23</v>
      </c>
      <c r="F3316">
        <v>-6.1</v>
      </c>
      <c r="G3316">
        <v>3.4</v>
      </c>
      <c r="H3316">
        <v>4.913661457018443E-2</v>
      </c>
      <c r="I3316" s="20">
        <f t="shared" si="629"/>
        <v>3.4341207304396014E-2</v>
      </c>
      <c r="J3316">
        <f t="shared" si="630"/>
        <v>4.175890808214555E-3</v>
      </c>
      <c r="K3316" s="16">
        <f t="shared" si="621"/>
        <v>0.73028386862464645</v>
      </c>
      <c r="L3316" s="16">
        <f t="shared" si="622"/>
        <v>5.7181747915082213E-3</v>
      </c>
      <c r="M3316" s="6"/>
      <c r="N3316" s="6">
        <f t="shared" si="623"/>
        <v>3.9309291656147549E-2</v>
      </c>
      <c r="O3316" s="6"/>
      <c r="P3316" s="6">
        <f t="shared" si="624"/>
        <v>6.1962618251189927E-2</v>
      </c>
      <c r="Q3316">
        <f t="shared" si="631"/>
        <v>0.35290335874638235</v>
      </c>
      <c r="R3316">
        <f t="shared" si="625"/>
        <v>1</v>
      </c>
      <c r="S3316">
        <f t="shared" si="626"/>
        <v>6.1962618251189927E-2</v>
      </c>
      <c r="T3316" s="6">
        <f t="shared" si="632"/>
        <v>105.89999999999999</v>
      </c>
      <c r="U3316">
        <f t="shared" si="627"/>
        <v>-1.22</v>
      </c>
      <c r="V3316" s="16">
        <f t="shared" si="628"/>
        <v>-1.2256032172423854</v>
      </c>
    </row>
    <row r="3317" spans="4:22" ht="15.75" x14ac:dyDescent="0.25">
      <c r="D3317" s="27">
        <v>28879</v>
      </c>
      <c r="E3317">
        <v>24</v>
      </c>
      <c r="F3317">
        <v>-8.1999999999999993</v>
      </c>
      <c r="G3317">
        <v>3.8</v>
      </c>
      <c r="H3317">
        <v>0.15123349958227214</v>
      </c>
      <c r="I3317" s="20">
        <f t="shared" si="629"/>
        <v>3.2289157044639472E-2</v>
      </c>
      <c r="J3317">
        <f t="shared" si="630"/>
        <v>3.9263614966281593E-3</v>
      </c>
      <c r="K3317" s="16">
        <f t="shared" si="621"/>
        <v>0.73003351826167362</v>
      </c>
      <c r="L3317" s="16">
        <f t="shared" si="622"/>
        <v>5.3783304443026847E-3</v>
      </c>
      <c r="M3317" s="6"/>
      <c r="N3317" s="6">
        <f t="shared" si="623"/>
        <v>0.12098679966581771</v>
      </c>
      <c r="O3317" s="6"/>
      <c r="P3317" s="6">
        <f t="shared" si="624"/>
        <v>0.14364012626086009</v>
      </c>
      <c r="Q3317">
        <f t="shared" si="631"/>
        <v>0.35298999999999997</v>
      </c>
      <c r="R3317">
        <f t="shared" si="625"/>
        <v>1</v>
      </c>
      <c r="S3317">
        <f t="shared" si="626"/>
        <v>0.14364012626086009</v>
      </c>
      <c r="T3317" s="6">
        <f t="shared" si="632"/>
        <v>105.89999999999999</v>
      </c>
      <c r="U3317">
        <f t="shared" si="627"/>
        <v>-1.64</v>
      </c>
      <c r="V3317" s="16">
        <f t="shared" si="628"/>
        <v>-1.3026727141209942</v>
      </c>
    </row>
    <row r="3318" spans="4:22" ht="15.75" x14ac:dyDescent="0.25">
      <c r="D3318" s="27">
        <v>28880</v>
      </c>
      <c r="E3318">
        <v>25</v>
      </c>
      <c r="F3318">
        <v>-16.5</v>
      </c>
      <c r="G3318">
        <v>2.5</v>
      </c>
      <c r="H3318">
        <v>-7.6888588985944847E-2</v>
      </c>
      <c r="I3318" s="20">
        <f t="shared" si="629"/>
        <v>2.3331934924081924E-2</v>
      </c>
      <c r="J3318">
        <f t="shared" si="630"/>
        <v>2.8371632867683618E-3</v>
      </c>
      <c r="K3318" s="16">
        <f t="shared" si="621"/>
        <v>0.73003351826167362</v>
      </c>
      <c r="L3318" s="16">
        <f t="shared" si="622"/>
        <v>3.8863466071038777E-3</v>
      </c>
      <c r="M3318" s="6"/>
      <c r="N3318" s="6">
        <f t="shared" si="623"/>
        <v>-6.1510871188755881E-2</v>
      </c>
      <c r="O3318" s="6"/>
      <c r="P3318" s="6">
        <f t="shared" si="624"/>
        <v>-3.8857544593713503E-2</v>
      </c>
      <c r="Q3318">
        <f t="shared" si="631"/>
        <v>0.35298999999999997</v>
      </c>
      <c r="R3318">
        <f t="shared" si="625"/>
        <v>1</v>
      </c>
      <c r="S3318">
        <f t="shared" si="626"/>
        <v>-3.8857544593713503E-2</v>
      </c>
      <c r="T3318" s="6">
        <f t="shared" si="632"/>
        <v>105.89999999999999</v>
      </c>
      <c r="U3318">
        <f t="shared" si="627"/>
        <v>-3.3000000000000003</v>
      </c>
      <c r="V3318" s="16">
        <f t="shared" si="628"/>
        <v>-1.6741355618783071</v>
      </c>
    </row>
    <row r="3319" spans="4:22" ht="15.75" x14ac:dyDescent="0.25">
      <c r="D3319" s="27">
        <v>28881</v>
      </c>
      <c r="E3319">
        <v>26</v>
      </c>
      <c r="F3319">
        <v>-14</v>
      </c>
      <c r="G3319">
        <v>7.7</v>
      </c>
      <c r="H3319">
        <v>0.1208935583972672</v>
      </c>
      <c r="I3319" s="20">
        <f t="shared" si="629"/>
        <v>1.8922771097530364E-2</v>
      </c>
      <c r="J3319">
        <f t="shared" si="630"/>
        <v>2.301008965459692E-3</v>
      </c>
      <c r="K3319" s="16">
        <f t="shared" si="621"/>
        <v>0.73003351826167362</v>
      </c>
      <c r="L3319" s="16">
        <f t="shared" si="622"/>
        <v>3.1519223541115779E-3</v>
      </c>
      <c r="M3319" s="6"/>
      <c r="N3319" s="6">
        <f t="shared" si="623"/>
        <v>9.6714846717813774E-2</v>
      </c>
      <c r="O3319" s="6"/>
      <c r="P3319" s="6">
        <f t="shared" si="624"/>
        <v>0.11936817331285615</v>
      </c>
      <c r="Q3319">
        <f t="shared" si="631"/>
        <v>0.35298999999999997</v>
      </c>
      <c r="R3319">
        <f t="shared" si="625"/>
        <v>1</v>
      </c>
      <c r="S3319">
        <f t="shared" si="626"/>
        <v>0.11936817331285615</v>
      </c>
      <c r="T3319" s="6">
        <f t="shared" si="632"/>
        <v>105.89999999999999</v>
      </c>
      <c r="U3319">
        <f t="shared" si="627"/>
        <v>-2.8000000000000003</v>
      </c>
      <c r="V3319" s="16">
        <f t="shared" si="628"/>
        <v>-1.8835237844946711</v>
      </c>
    </row>
    <row r="3320" spans="4:22" ht="15.75" x14ac:dyDescent="0.25">
      <c r="D3320" s="27">
        <v>28882</v>
      </c>
      <c r="E3320">
        <v>27</v>
      </c>
      <c r="F3320">
        <v>-18.399999999999999</v>
      </c>
      <c r="G3320">
        <v>1.6</v>
      </c>
      <c r="H3320">
        <v>5.7270698332082697E-2</v>
      </c>
      <c r="I3320" s="20">
        <f t="shared" si="629"/>
        <v>1.2842702030588345E-2</v>
      </c>
      <c r="J3320">
        <f t="shared" si="630"/>
        <v>1.5616725669195428E-3</v>
      </c>
      <c r="K3320" s="16">
        <f t="shared" si="621"/>
        <v>0.73003351826167362</v>
      </c>
      <c r="L3320" s="16">
        <f t="shared" si="622"/>
        <v>2.1391792676014858E-3</v>
      </c>
      <c r="M3320" s="6"/>
      <c r="N3320" s="6">
        <f t="shared" si="623"/>
        <v>4.5816558665666161E-2</v>
      </c>
      <c r="O3320" s="6"/>
      <c r="P3320" s="6">
        <f t="shared" si="624"/>
        <v>6.8469885260708546E-2</v>
      </c>
      <c r="Q3320">
        <f t="shared" si="631"/>
        <v>0.35298999999999997</v>
      </c>
      <c r="R3320">
        <f t="shared" si="625"/>
        <v>1</v>
      </c>
      <c r="S3320">
        <f t="shared" si="626"/>
        <v>6.8469885260708546E-2</v>
      </c>
      <c r="T3320" s="6">
        <f t="shared" si="632"/>
        <v>105.89999999999999</v>
      </c>
      <c r="U3320">
        <f t="shared" si="627"/>
        <v>-3.6799999999999997</v>
      </c>
      <c r="V3320" s="16">
        <f t="shared" si="628"/>
        <v>-2.217632358316215</v>
      </c>
    </row>
    <row r="3321" spans="4:22" ht="15.75" x14ac:dyDescent="0.25">
      <c r="D3321" s="27">
        <v>28883</v>
      </c>
      <c r="E3321">
        <v>28</v>
      </c>
      <c r="F3321">
        <v>-15</v>
      </c>
      <c r="G3321">
        <v>0.2</v>
      </c>
      <c r="H3321">
        <v>0.10812979233835054</v>
      </c>
      <c r="I3321" s="20">
        <f t="shared" si="629"/>
        <v>1.0561986703794496E-2</v>
      </c>
      <c r="J3321">
        <f t="shared" si="630"/>
        <v>1.2843375831814107E-3</v>
      </c>
      <c r="K3321" s="16">
        <f t="shared" si="621"/>
        <v>0.73003351826167362</v>
      </c>
      <c r="L3321" s="16">
        <f t="shared" si="622"/>
        <v>1.7592857739458642E-3</v>
      </c>
      <c r="M3321" s="6"/>
      <c r="N3321" s="6">
        <f t="shared" si="623"/>
        <v>8.6503833870680447E-2</v>
      </c>
      <c r="O3321" s="6"/>
      <c r="P3321" s="6">
        <f t="shared" si="624"/>
        <v>0.10915716046572282</v>
      </c>
      <c r="Q3321">
        <f t="shared" si="631"/>
        <v>0.35298999999999997</v>
      </c>
      <c r="R3321">
        <f t="shared" si="625"/>
        <v>1</v>
      </c>
      <c r="S3321">
        <f t="shared" si="626"/>
        <v>0.10915716046572282</v>
      </c>
      <c r="T3321" s="6">
        <f t="shared" si="632"/>
        <v>105.89999999999999</v>
      </c>
      <c r="U3321">
        <f t="shared" si="627"/>
        <v>-3</v>
      </c>
      <c r="V3321" s="16">
        <f t="shared" si="628"/>
        <v>-2.3631370606390156</v>
      </c>
    </row>
    <row r="3322" spans="4:22" ht="15.75" x14ac:dyDescent="0.25">
      <c r="D3322" s="27">
        <v>28884</v>
      </c>
      <c r="E3322">
        <v>29</v>
      </c>
      <c r="F3322">
        <v>-6.6</v>
      </c>
      <c r="G3322">
        <v>0</v>
      </c>
      <c r="H3322">
        <v>7.1103828274758932E-2</v>
      </c>
      <c r="I3322" s="20">
        <f t="shared" si="629"/>
        <v>1.3652384485226562E-2</v>
      </c>
      <c r="J3322">
        <f t="shared" si="630"/>
        <v>1.6601299534035499E-3</v>
      </c>
      <c r="K3322" s="16">
        <f t="shared" si="621"/>
        <v>0.73003351826167362</v>
      </c>
      <c r="L3322" s="16">
        <f t="shared" si="622"/>
        <v>2.2740462072982407E-3</v>
      </c>
      <c r="M3322" s="6"/>
      <c r="N3322" s="6">
        <f t="shared" si="623"/>
        <v>5.6883062619807148E-2</v>
      </c>
      <c r="O3322" s="6"/>
      <c r="P3322" s="6">
        <f t="shared" si="624"/>
        <v>7.9536389214849526E-2</v>
      </c>
      <c r="Q3322">
        <f t="shared" si="631"/>
        <v>0.35298999999999997</v>
      </c>
      <c r="R3322">
        <f t="shared" si="625"/>
        <v>1</v>
      </c>
      <c r="S3322">
        <f t="shared" si="626"/>
        <v>7.9536389214849526E-2</v>
      </c>
      <c r="T3322" s="6">
        <f t="shared" si="632"/>
        <v>105.84311693738019</v>
      </c>
      <c r="U3322">
        <f t="shared" si="627"/>
        <v>-1.32</v>
      </c>
      <c r="V3322" s="16">
        <f t="shared" si="628"/>
        <v>-2.1691344723373032</v>
      </c>
    </row>
    <row r="3323" spans="4:22" ht="15.75" x14ac:dyDescent="0.25">
      <c r="D3323" s="27">
        <v>28885</v>
      </c>
      <c r="E3323">
        <v>30</v>
      </c>
      <c r="F3323">
        <v>-8.3000000000000007</v>
      </c>
      <c r="G3323">
        <v>0</v>
      </c>
      <c r="H3323">
        <v>0.19048817046599206</v>
      </c>
      <c r="I3323" s="20">
        <f t="shared" si="629"/>
        <v>1.5315447375041464E-2</v>
      </c>
      <c r="J3323">
        <f t="shared" si="630"/>
        <v>1.8623584008050421E-3</v>
      </c>
      <c r="K3323" s="16">
        <f t="shared" si="621"/>
        <v>0.7305525029147385</v>
      </c>
      <c r="L3323" s="16">
        <f t="shared" si="622"/>
        <v>2.5492464858783664E-3</v>
      </c>
      <c r="M3323" s="6"/>
      <c r="N3323" s="6">
        <f t="shared" si="623"/>
        <v>0.15239053637279365</v>
      </c>
      <c r="O3323" s="6"/>
      <c r="P3323" s="6">
        <f t="shared" si="624"/>
        <v>0.17504386296783603</v>
      </c>
      <c r="Q3323">
        <f t="shared" si="631"/>
        <v>0.35281038979126728</v>
      </c>
      <c r="R3323">
        <f t="shared" si="625"/>
        <v>1</v>
      </c>
      <c r="S3323">
        <f t="shared" si="626"/>
        <v>0.17504386296783603</v>
      </c>
      <c r="T3323" s="6">
        <f t="shared" si="632"/>
        <v>105.6907264010074</v>
      </c>
      <c r="U3323">
        <f t="shared" si="627"/>
        <v>-1.6600000000000001</v>
      </c>
      <c r="V3323" s="16">
        <f t="shared" si="628"/>
        <v>-2.0744456637865305</v>
      </c>
    </row>
    <row r="3324" spans="4:22" ht="15.75" x14ac:dyDescent="0.25">
      <c r="D3324" s="27">
        <v>28886</v>
      </c>
      <c r="E3324">
        <v>31</v>
      </c>
      <c r="F3324">
        <v>-7.1</v>
      </c>
      <c r="G3324">
        <v>4.4000000000000004</v>
      </c>
      <c r="H3324">
        <v>0.21416553090337162</v>
      </c>
      <c r="I3324" s="20">
        <f t="shared" si="629"/>
        <v>1.7614681690905722E-2</v>
      </c>
      <c r="J3324">
        <f t="shared" si="630"/>
        <v>2.1419452936141357E-3</v>
      </c>
      <c r="K3324" s="16">
        <f t="shared" si="621"/>
        <v>0.73202028046494649</v>
      </c>
      <c r="L3324" s="16">
        <f t="shared" si="622"/>
        <v>2.9260737042062115E-3</v>
      </c>
      <c r="M3324" s="6"/>
      <c r="N3324" s="6">
        <f t="shared" si="623"/>
        <v>0.1713324247226973</v>
      </c>
      <c r="O3324" s="6"/>
      <c r="P3324" s="6">
        <f t="shared" si="624"/>
        <v>0.19398575131773968</v>
      </c>
      <c r="Q3324">
        <f t="shared" si="631"/>
        <v>0.35230242133669132</v>
      </c>
      <c r="R3324">
        <f t="shared" si="625"/>
        <v>1</v>
      </c>
      <c r="S3324">
        <f t="shared" si="626"/>
        <v>0.19398575131773968</v>
      </c>
      <c r="T3324" s="6">
        <f t="shared" si="632"/>
        <v>105.89999999999999</v>
      </c>
      <c r="U3324">
        <f t="shared" si="627"/>
        <v>-1.42</v>
      </c>
      <c r="V3324" s="16">
        <f t="shared" si="628"/>
        <v>-1.9527318857335849</v>
      </c>
    </row>
    <row r="3325" spans="4:22" ht="15.75" x14ac:dyDescent="0.25">
      <c r="D3325" s="27">
        <v>28887</v>
      </c>
      <c r="E3325">
        <v>32</v>
      </c>
      <c r="F3325">
        <v>-7.4</v>
      </c>
      <c r="G3325">
        <v>1</v>
      </c>
      <c r="H3325">
        <v>6.7411912895304141E-2</v>
      </c>
      <c r="I3325" s="20">
        <f t="shared" si="629"/>
        <v>1.9297995536431835E-2</v>
      </c>
      <c r="J3325">
        <f t="shared" si="630"/>
        <v>2.3466362572301109E-3</v>
      </c>
      <c r="K3325" s="16">
        <f t="shared" si="621"/>
        <v>0.73003351826167362</v>
      </c>
      <c r="L3325" s="16">
        <f t="shared" si="622"/>
        <v>3.2144226237965437E-3</v>
      </c>
      <c r="M3325" s="6"/>
      <c r="N3325" s="6">
        <f t="shared" si="623"/>
        <v>5.3929530316243313E-2</v>
      </c>
      <c r="O3325" s="6"/>
      <c r="P3325" s="6">
        <f t="shared" si="624"/>
        <v>7.6582856911285691E-2</v>
      </c>
      <c r="Q3325">
        <f t="shared" si="631"/>
        <v>0.35298999999999997</v>
      </c>
      <c r="R3325">
        <f t="shared" si="625"/>
        <v>1</v>
      </c>
      <c r="S3325">
        <f t="shared" si="626"/>
        <v>7.6582856911285691E-2</v>
      </c>
      <c r="T3325" s="6">
        <f t="shared" si="632"/>
        <v>105.89999999999999</v>
      </c>
      <c r="U3325">
        <f t="shared" si="627"/>
        <v>-1.4800000000000002</v>
      </c>
      <c r="V3325" s="16">
        <f t="shared" si="628"/>
        <v>-1.8648132287654551</v>
      </c>
    </row>
    <row r="3326" spans="4:22" ht="15.75" x14ac:dyDescent="0.25">
      <c r="D3326" s="27">
        <v>28888</v>
      </c>
      <c r="E3326">
        <v>33</v>
      </c>
      <c r="F3326">
        <v>-7</v>
      </c>
      <c r="G3326">
        <v>1</v>
      </c>
      <c r="H3326">
        <v>6.2905039091135428E-2</v>
      </c>
      <c r="I3326" s="20">
        <f t="shared" si="629"/>
        <v>2.1079422906529872E-2</v>
      </c>
      <c r="J3326">
        <f t="shared" si="630"/>
        <v>2.5632578254340325E-3</v>
      </c>
      <c r="K3326" s="16">
        <f t="shared" si="621"/>
        <v>0.73003351826167362</v>
      </c>
      <c r="L3326" s="16">
        <f t="shared" si="622"/>
        <v>3.5111508736442114E-3</v>
      </c>
      <c r="M3326" s="6"/>
      <c r="N3326" s="6">
        <f t="shared" si="623"/>
        <v>5.0324031272908347E-2</v>
      </c>
      <c r="O3326" s="6"/>
      <c r="P3326" s="6">
        <f t="shared" si="624"/>
        <v>7.2977357867950732E-2</v>
      </c>
      <c r="Q3326">
        <f t="shared" si="631"/>
        <v>0.35298999999999997</v>
      </c>
      <c r="R3326">
        <f t="shared" si="625"/>
        <v>1</v>
      </c>
      <c r="S3326">
        <f t="shared" si="626"/>
        <v>7.2977357867950732E-2</v>
      </c>
      <c r="T3326" s="6">
        <f t="shared" si="632"/>
        <v>105.89999999999999</v>
      </c>
      <c r="U3326">
        <f t="shared" si="627"/>
        <v>-1.4000000000000001</v>
      </c>
      <c r="V3326" s="16">
        <f t="shared" si="628"/>
        <v>-1.7783672832996369</v>
      </c>
    </row>
    <row r="3327" spans="4:22" ht="15.75" x14ac:dyDescent="0.25">
      <c r="D3327" s="27">
        <v>28889</v>
      </c>
      <c r="E3327">
        <v>34</v>
      </c>
      <c r="F3327">
        <v>-5.7</v>
      </c>
      <c r="G3327">
        <v>4.3</v>
      </c>
      <c r="H3327">
        <v>0.16823338270680982</v>
      </c>
      <c r="I3327" s="20">
        <f t="shared" si="629"/>
        <v>2.3654163787642759E-2</v>
      </c>
      <c r="J3327">
        <f t="shared" si="630"/>
        <v>2.8763463165773595E-3</v>
      </c>
      <c r="K3327" s="16">
        <f t="shared" si="621"/>
        <v>0.73003351826167362</v>
      </c>
      <c r="L3327" s="16">
        <f t="shared" si="622"/>
        <v>3.9400195259888882E-3</v>
      </c>
      <c r="M3327" s="6"/>
      <c r="N3327" s="6">
        <f t="shared" si="623"/>
        <v>0.13458670616544785</v>
      </c>
      <c r="O3327" s="6"/>
      <c r="P3327" s="6">
        <f t="shared" si="624"/>
        <v>0.15724003276049023</v>
      </c>
      <c r="Q3327">
        <f t="shared" si="631"/>
        <v>0.35298999999999997</v>
      </c>
      <c r="R3327">
        <f t="shared" si="625"/>
        <v>1</v>
      </c>
      <c r="S3327">
        <f t="shared" si="626"/>
        <v>0.15724003276049023</v>
      </c>
      <c r="T3327" s="6">
        <f t="shared" si="632"/>
        <v>105.89999999999999</v>
      </c>
      <c r="U3327">
        <f t="shared" si="627"/>
        <v>-1.1400000000000001</v>
      </c>
      <c r="V3327" s="16">
        <f t="shared" si="628"/>
        <v>-1.6596437617986408</v>
      </c>
    </row>
    <row r="3328" spans="4:22" ht="15.75" x14ac:dyDescent="0.25">
      <c r="D3328" s="27">
        <v>28890</v>
      </c>
      <c r="E3328">
        <v>35</v>
      </c>
      <c r="F3328">
        <v>-12.4</v>
      </c>
      <c r="G3328">
        <v>1.2</v>
      </c>
      <c r="H3328">
        <v>-2.0384683527206883E-2</v>
      </c>
      <c r="I3328" s="20">
        <f t="shared" si="629"/>
        <v>2.0372571585771489E-2</v>
      </c>
      <c r="J3328">
        <f t="shared" si="630"/>
        <v>2.4773047048298131E-3</v>
      </c>
      <c r="K3328" s="16">
        <f t="shared" si="621"/>
        <v>0.73003351826167362</v>
      </c>
      <c r="L3328" s="16">
        <f t="shared" si="622"/>
        <v>3.3934122788343624E-3</v>
      </c>
      <c r="M3328" s="6"/>
      <c r="N3328" s="6">
        <f t="shared" si="623"/>
        <v>-1.6307746821765508E-2</v>
      </c>
      <c r="O3328" s="6"/>
      <c r="P3328" s="6">
        <f t="shared" si="624"/>
        <v>6.3455797732768701E-3</v>
      </c>
      <c r="Q3328">
        <f t="shared" si="631"/>
        <v>0.35298999999999997</v>
      </c>
      <c r="R3328">
        <f t="shared" si="625"/>
        <v>1</v>
      </c>
      <c r="S3328">
        <f t="shared" si="626"/>
        <v>6.3455797732768701E-3</v>
      </c>
      <c r="T3328" s="6">
        <f t="shared" si="632"/>
        <v>105.89999999999999</v>
      </c>
      <c r="U3328">
        <f t="shared" si="627"/>
        <v>-2.4800000000000004</v>
      </c>
      <c r="V3328" s="16">
        <f t="shared" si="628"/>
        <v>-1.8122135817636464</v>
      </c>
    </row>
    <row r="3329" spans="4:22" ht="15.75" x14ac:dyDescent="0.25">
      <c r="D3329" s="27">
        <v>28891</v>
      </c>
      <c r="E3329">
        <v>36</v>
      </c>
      <c r="F3329">
        <v>-15.4</v>
      </c>
      <c r="G3329">
        <v>0</v>
      </c>
      <c r="H3329">
        <v>3.2375974342044714E-2</v>
      </c>
      <c r="I3329" s="20">
        <f t="shared" si="629"/>
        <v>1.5782924953751675E-2</v>
      </c>
      <c r="J3329">
        <f t="shared" si="630"/>
        <v>1.9192036743762035E-3</v>
      </c>
      <c r="K3329" s="16">
        <f t="shared" si="621"/>
        <v>0.73003351826167362</v>
      </c>
      <c r="L3329" s="16">
        <f t="shared" si="622"/>
        <v>2.6289254210493428E-3</v>
      </c>
      <c r="M3329" s="6"/>
      <c r="N3329" s="6">
        <f t="shared" si="623"/>
        <v>2.5900779473635772E-2</v>
      </c>
      <c r="O3329" s="6"/>
      <c r="P3329" s="6">
        <f t="shared" si="624"/>
        <v>4.8554106068678146E-2</v>
      </c>
      <c r="Q3329">
        <f t="shared" si="631"/>
        <v>0.35298999999999997</v>
      </c>
      <c r="R3329">
        <f t="shared" si="625"/>
        <v>1</v>
      </c>
      <c r="S3329">
        <f t="shared" si="626"/>
        <v>4.8554106068678146E-2</v>
      </c>
      <c r="T3329" s="6">
        <f t="shared" si="632"/>
        <v>105.87409922052636</v>
      </c>
      <c r="U3329">
        <f t="shared" si="627"/>
        <v>-3.08</v>
      </c>
      <c r="V3329" s="16">
        <f t="shared" si="628"/>
        <v>-2.0479964484954074</v>
      </c>
    </row>
    <row r="3330" spans="4:22" ht="15.75" x14ac:dyDescent="0.25">
      <c r="D3330" s="27">
        <v>28892</v>
      </c>
      <c r="E3330">
        <v>37</v>
      </c>
      <c r="F3330">
        <v>-19.2</v>
      </c>
      <c r="G3330">
        <v>0</v>
      </c>
      <c r="H3330">
        <v>-0.11064137509666871</v>
      </c>
      <c r="I3330" s="20">
        <f t="shared" si="629"/>
        <v>1.0296436085254358E-2</v>
      </c>
      <c r="J3330">
        <f t="shared" si="630"/>
        <v>1.2520466279669299E-3</v>
      </c>
      <c r="K3330" s="16">
        <f t="shared" si="621"/>
        <v>0.73025409134182484</v>
      </c>
      <c r="L3330" s="16">
        <f t="shared" si="622"/>
        <v>1.7145355881078646E-3</v>
      </c>
      <c r="M3330" s="6"/>
      <c r="N3330" s="6">
        <f t="shared" si="623"/>
        <v>-8.8513100077334983E-2</v>
      </c>
      <c r="O3330" s="6"/>
      <c r="P3330" s="6">
        <f t="shared" si="624"/>
        <v>-6.5859773482292605E-2</v>
      </c>
      <c r="Q3330">
        <f t="shared" si="631"/>
        <v>0.35291366406842123</v>
      </c>
      <c r="R3330">
        <f t="shared" si="625"/>
        <v>1</v>
      </c>
      <c r="S3330">
        <f t="shared" si="626"/>
        <v>-6.5859773482292605E-2</v>
      </c>
      <c r="T3330" s="6">
        <f t="shared" si="632"/>
        <v>105.89999999999999</v>
      </c>
      <c r="U3330">
        <f t="shared" si="627"/>
        <v>-3.84</v>
      </c>
      <c r="V3330" s="16">
        <f t="shared" si="628"/>
        <v>-2.3812731964471894</v>
      </c>
    </row>
    <row r="3331" spans="4:22" ht="15.75" x14ac:dyDescent="0.25">
      <c r="D3331" s="27">
        <v>28893</v>
      </c>
      <c r="E3331">
        <v>38</v>
      </c>
      <c r="F3331">
        <v>-8.4</v>
      </c>
      <c r="G3331">
        <v>0</v>
      </c>
      <c r="H3331">
        <v>0.18617668743068563</v>
      </c>
      <c r="I3331" s="20">
        <f t="shared" si="629"/>
        <v>1.2302400626266179E-2</v>
      </c>
      <c r="J3331">
        <f t="shared" si="630"/>
        <v>1.4959719161539674E-3</v>
      </c>
      <c r="K3331" s="16">
        <f t="shared" si="621"/>
        <v>0.73003351826167362</v>
      </c>
      <c r="L3331" s="16">
        <f t="shared" si="622"/>
        <v>2.0491825083814169E-3</v>
      </c>
      <c r="M3331" s="6"/>
      <c r="N3331" s="6">
        <f t="shared" si="623"/>
        <v>0.14894134994454852</v>
      </c>
      <c r="O3331" s="6"/>
      <c r="P3331" s="6">
        <f t="shared" si="624"/>
        <v>0.1715946765395909</v>
      </c>
      <c r="Q3331">
        <f t="shared" si="631"/>
        <v>0.35298999999999997</v>
      </c>
      <c r="R3331">
        <f t="shared" si="625"/>
        <v>1</v>
      </c>
      <c r="S3331">
        <f t="shared" si="626"/>
        <v>0.1715946765395909</v>
      </c>
      <c r="T3331" s="6">
        <f t="shared" si="632"/>
        <v>105.75105865005546</v>
      </c>
      <c r="U3331">
        <f t="shared" si="627"/>
        <v>-1.6800000000000002</v>
      </c>
      <c r="V3331" s="16">
        <f t="shared" si="628"/>
        <v>-2.2508504357660306</v>
      </c>
    </row>
    <row r="3332" spans="4:22" ht="15.75" x14ac:dyDescent="0.25">
      <c r="D3332" s="27">
        <v>28894</v>
      </c>
      <c r="E3332">
        <v>39</v>
      </c>
      <c r="F3332">
        <v>-9.6999999999999993</v>
      </c>
      <c r="G3332">
        <v>0</v>
      </c>
      <c r="H3332">
        <v>-3.4047184002757309E-2</v>
      </c>
      <c r="I3332" s="20">
        <f t="shared" si="629"/>
        <v>1.3275721840046145E-2</v>
      </c>
      <c r="J3332">
        <f t="shared" si="630"/>
        <v>1.6143277757496111E-3</v>
      </c>
      <c r="K3332" s="16">
        <f t="shared" si="621"/>
        <v>0.731439179283639</v>
      </c>
      <c r="L3332" s="16">
        <f t="shared" si="622"/>
        <v>2.2070567471251137E-3</v>
      </c>
      <c r="M3332" s="6"/>
      <c r="N3332" s="6">
        <f t="shared" si="623"/>
        <v>-2.7237747202205849E-2</v>
      </c>
      <c r="O3332" s="6"/>
      <c r="P3332" s="6">
        <f t="shared" si="624"/>
        <v>-4.5844206071634711E-3</v>
      </c>
      <c r="Q3332">
        <f t="shared" si="631"/>
        <v>0.35250352883351821</v>
      </c>
      <c r="R3332">
        <f t="shared" si="625"/>
        <v>1</v>
      </c>
      <c r="S3332">
        <f t="shared" si="626"/>
        <v>-4.5844206071634711E-3</v>
      </c>
      <c r="T3332" s="6">
        <f t="shared" si="632"/>
        <v>105.77829639725766</v>
      </c>
      <c r="U3332">
        <f t="shared" si="627"/>
        <v>-1.94</v>
      </c>
      <c r="V3332" s="16">
        <f t="shared" si="628"/>
        <v>-2.1930384843083934</v>
      </c>
    </row>
    <row r="3333" spans="4:22" ht="15.75" x14ac:dyDescent="0.25">
      <c r="D3333" s="27">
        <v>28895</v>
      </c>
      <c r="E3333">
        <v>40</v>
      </c>
      <c r="F3333">
        <v>-8.6</v>
      </c>
      <c r="G3333">
        <v>0</v>
      </c>
      <c r="H3333">
        <v>5.312278749657065E-2</v>
      </c>
      <c r="I3333" s="20">
        <f t="shared" si="629"/>
        <v>1.4783137317501143E-2</v>
      </c>
      <c r="J3333">
        <f t="shared" si="630"/>
        <v>1.7976294978081391E-3</v>
      </c>
      <c r="K3333" s="16">
        <f t="shared" si="621"/>
        <v>0.73117683389912091</v>
      </c>
      <c r="L3333" s="16">
        <f t="shared" si="622"/>
        <v>2.4585427415991612E-3</v>
      </c>
      <c r="M3333" s="6"/>
      <c r="N3333" s="6">
        <f t="shared" si="623"/>
        <v>4.2498229997256526E-2</v>
      </c>
      <c r="O3333" s="6"/>
      <c r="P3333" s="6">
        <f t="shared" si="624"/>
        <v>6.5151556592298904E-2</v>
      </c>
      <c r="Q3333">
        <f t="shared" si="631"/>
        <v>0.35259432132419222</v>
      </c>
      <c r="R3333">
        <f t="shared" si="625"/>
        <v>1</v>
      </c>
      <c r="S3333">
        <f t="shared" si="626"/>
        <v>6.5151556592298904E-2</v>
      </c>
      <c r="T3333" s="6">
        <f t="shared" si="632"/>
        <v>105.73579816726041</v>
      </c>
      <c r="U3333">
        <f t="shared" si="627"/>
        <v>-1.72</v>
      </c>
      <c r="V3333" s="16">
        <f t="shared" si="628"/>
        <v>-2.1050628061497347</v>
      </c>
    </row>
    <row r="3334" spans="4:22" ht="15.75" x14ac:dyDescent="0.25">
      <c r="D3334" s="27">
        <v>28896</v>
      </c>
      <c r="E3334">
        <v>41</v>
      </c>
      <c r="F3334">
        <v>-5.9</v>
      </c>
      <c r="G3334">
        <v>0.1</v>
      </c>
      <c r="H3334">
        <v>0.3073196695048776</v>
      </c>
      <c r="I3334" s="20">
        <f t="shared" si="629"/>
        <v>1.798610653822285E-2</v>
      </c>
      <c r="J3334">
        <f t="shared" si="630"/>
        <v>2.1871105550478986E-3</v>
      </c>
      <c r="K3334" s="16">
        <f t="shared" si="621"/>
        <v>0.73158616343754401</v>
      </c>
      <c r="L3334" s="16">
        <f t="shared" si="622"/>
        <v>2.9895460908817661E-3</v>
      </c>
      <c r="M3334" s="6"/>
      <c r="N3334" s="6">
        <f t="shared" si="623"/>
        <v>0.24585573560390209</v>
      </c>
      <c r="O3334" s="6"/>
      <c r="P3334" s="6">
        <f t="shared" si="624"/>
        <v>0.26850906219894444</v>
      </c>
      <c r="Q3334">
        <f t="shared" si="631"/>
        <v>0.35245266055753471</v>
      </c>
      <c r="R3334">
        <f t="shared" si="625"/>
        <v>1</v>
      </c>
      <c r="S3334">
        <f t="shared" si="626"/>
        <v>0.26850906219894444</v>
      </c>
      <c r="T3334" s="6">
        <f t="shared" si="632"/>
        <v>105.58994243165651</v>
      </c>
      <c r="U3334">
        <f t="shared" si="627"/>
        <v>-1.1800000000000002</v>
      </c>
      <c r="V3334" s="16">
        <f t="shared" si="628"/>
        <v>-1.9330196629171901</v>
      </c>
    </row>
    <row r="3335" spans="4:22" ht="15.75" x14ac:dyDescent="0.25">
      <c r="D3335" s="27">
        <v>28897</v>
      </c>
      <c r="E3335">
        <v>42</v>
      </c>
      <c r="F3335">
        <v>-6</v>
      </c>
      <c r="G3335">
        <v>0</v>
      </c>
      <c r="H3335">
        <v>0.30356286101133639</v>
      </c>
      <c r="I3335" s="20">
        <f t="shared" si="629"/>
        <v>2.077905532467908E-2</v>
      </c>
      <c r="J3335">
        <f t="shared" si="630"/>
        <v>2.5267331274809761E-3</v>
      </c>
      <c r="K3335" s="16">
        <f t="shared" ref="K3335:K3398" si="633">IF(theta&gt;topt,(1-rs)*(theta-topt)/(topt-Porosity)+1,IF(theta&lt;twilt,rwp*theta,(1-rwp)*(theta-twilt)/(topt-twilt)+rwp))</f>
        <v>0.73299099984920146</v>
      </c>
      <c r="L3335" s="16">
        <f t="shared" ref="L3335:L3398" si="634">(soiltemp-tmin)^2/((30-tmin))^2</f>
        <v>3.4471543688814757E-3</v>
      </c>
      <c r="M3335" s="6"/>
      <c r="N3335" s="6">
        <f t="shared" ref="N3335:N3398" si="635">ET0*kc</f>
        <v>0.24285028880906911</v>
      </c>
      <c r="O3335" s="6"/>
      <c r="P3335" s="6">
        <f t="shared" ref="P3335:P3398" si="636">(etc-Inter)</f>
        <v>0.26550361540411149</v>
      </c>
      <c r="Q3335">
        <f t="shared" si="631"/>
        <v>0.35196647477218834</v>
      </c>
      <c r="R3335">
        <f t="shared" ref="R3335:R3398" si="637">IF(MAX(0,(1-(0.9*tfield-theta)/(0.9*tfield-alfa*twilt))^2) &gt; 1, 1, MAX(0,(1-(0.9*tfield-theta)/(0.9*tfield-alfa*twilt))^2))</f>
        <v>1</v>
      </c>
      <c r="S3335">
        <f t="shared" ref="S3335:S3398" si="638">epot*Kr</f>
        <v>0.26550361540411149</v>
      </c>
      <c r="T3335" s="6">
        <f t="shared" si="632"/>
        <v>105.34709214284744</v>
      </c>
      <c r="U3335">
        <f t="shared" ref="U3335:U3398" si="639">IF(Temperature &lt;0, 0.2*Temperature,Temperature*(s1_+(1-s1_)*EXP(-s2_*(LAI-LAIref))))</f>
        <v>-1.2000000000000002</v>
      </c>
      <c r="V3335" s="16">
        <f t="shared" si="628"/>
        <v>-1.7966926956873339</v>
      </c>
    </row>
    <row r="3336" spans="4:22" ht="15.75" x14ac:dyDescent="0.25">
      <c r="D3336" s="27">
        <v>28898</v>
      </c>
      <c r="E3336">
        <v>43</v>
      </c>
      <c r="F3336">
        <v>-5.5</v>
      </c>
      <c r="G3336">
        <v>0</v>
      </c>
      <c r="H3336">
        <v>0.37487231547996785</v>
      </c>
      <c r="I3336" s="20">
        <f t="shared" si="629"/>
        <v>2.3658018702176532E-2</v>
      </c>
      <c r="J3336">
        <f t="shared" si="630"/>
        <v>2.8768150741846662E-3</v>
      </c>
      <c r="K3336" s="16">
        <f t="shared" si="633"/>
        <v>0.73533005718477962</v>
      </c>
      <c r="L3336" s="16">
        <f t="shared" si="634"/>
        <v>3.9122772774971134E-3</v>
      </c>
      <c r="M3336" s="6"/>
      <c r="N3336" s="6">
        <f t="shared" si="635"/>
        <v>0.29989785238397432</v>
      </c>
      <c r="O3336" s="6"/>
      <c r="P3336" s="6">
        <f t="shared" si="636"/>
        <v>0.32255117897901669</v>
      </c>
      <c r="Q3336">
        <f t="shared" si="631"/>
        <v>0.35115697380949146</v>
      </c>
      <c r="R3336">
        <f t="shared" si="637"/>
        <v>1</v>
      </c>
      <c r="S3336">
        <f t="shared" si="638"/>
        <v>0.32255117897901669</v>
      </c>
      <c r="T3336" s="6">
        <f t="shared" si="632"/>
        <v>105.04719429046348</v>
      </c>
      <c r="U3336">
        <f t="shared" si="639"/>
        <v>-1.1000000000000001</v>
      </c>
      <c r="V3336" s="16">
        <f t="shared" ref="V3336:V3399" si="640">V3335+(Tsurface-V3335)*att*EXP(-kz*z)*EXP(-klai*LAI)</f>
        <v>-1.6671218163520314</v>
      </c>
    </row>
    <row r="3337" spans="4:22" ht="15.75" x14ac:dyDescent="0.25">
      <c r="D3337" s="27">
        <v>28899</v>
      </c>
      <c r="E3337">
        <v>44</v>
      </c>
      <c r="F3337">
        <v>-15</v>
      </c>
      <c r="G3337">
        <v>0</v>
      </c>
      <c r="H3337">
        <v>0.1854572073648231</v>
      </c>
      <c r="I3337" s="20">
        <f t="shared" ref="I3337:I3400" si="641">K3337*L3337/CF</f>
        <v>1.8504822012289483E-2</v>
      </c>
      <c r="J3337">
        <f t="shared" ref="J3337:J3400" si="642">K3337*L3337</f>
        <v>2.250186356694401E-3</v>
      </c>
      <c r="K3337" s="16">
        <f t="shared" si="633"/>
        <v>0.73821857864787055</v>
      </c>
      <c r="L3337" s="16">
        <f t="shared" si="634"/>
        <v>3.0481302174971909E-3</v>
      </c>
      <c r="M3337" s="6"/>
      <c r="N3337" s="6">
        <f t="shared" si="635"/>
        <v>0.14836576589185849</v>
      </c>
      <c r="O3337" s="6"/>
      <c r="P3337" s="6">
        <f t="shared" si="636"/>
        <v>0.17101909248690086</v>
      </c>
      <c r="Q3337">
        <f t="shared" ref="Q3337:Q3400" si="643">IF(T3336/L &gt;= tfield, tfield-0.00001,T3336/L)</f>
        <v>0.35015731430154495</v>
      </c>
      <c r="R3337">
        <f t="shared" si="637"/>
        <v>1</v>
      </c>
      <c r="S3337">
        <f t="shared" si="638"/>
        <v>0.17101909248690086</v>
      </c>
      <c r="T3337" s="6">
        <f t="shared" ref="T3337:T3400" si="644">(IF(T3336+Precipitation-actevapo-Inter&lt;0,0,IF(T3336+Precipitation-actevapo-Inter&gt;tfield*L,tfield*L,IF(T3336+Precipitation-actevapo-Inter&lt;twilt*L,twilt*L,T3336+Precipitation-actevapo-Inter))))</f>
        <v>104.89882852457163</v>
      </c>
      <c r="U3337">
        <f t="shared" si="639"/>
        <v>-3</v>
      </c>
      <c r="V3337" s="16">
        <f t="shared" si="640"/>
        <v>-1.9150104469795219</v>
      </c>
    </row>
    <row r="3338" spans="4:22" ht="15.75" x14ac:dyDescent="0.25">
      <c r="D3338" s="27">
        <v>28900</v>
      </c>
      <c r="E3338">
        <v>45</v>
      </c>
      <c r="F3338">
        <v>-19.600000000000001</v>
      </c>
      <c r="G3338">
        <v>0</v>
      </c>
      <c r="H3338">
        <v>9.3196258383839922E-2</v>
      </c>
      <c r="I3338" s="20">
        <f t="shared" si="641"/>
        <v>1.1867761738363888E-2</v>
      </c>
      <c r="J3338">
        <f t="shared" si="642"/>
        <v>1.4431198273850488E-3</v>
      </c>
      <c r="K3338" s="16">
        <f t="shared" si="633"/>
        <v>0.73964759087906806</v>
      </c>
      <c r="L3338" s="16">
        <f t="shared" si="634"/>
        <v>1.9510910941654077E-3</v>
      </c>
      <c r="M3338" s="6"/>
      <c r="N3338" s="6">
        <f t="shared" si="635"/>
        <v>7.4557006707071938E-2</v>
      </c>
      <c r="O3338" s="6"/>
      <c r="P3338" s="6">
        <f t="shared" si="636"/>
        <v>9.7210333302114316E-2</v>
      </c>
      <c r="Q3338">
        <f t="shared" si="643"/>
        <v>0.34966276174857208</v>
      </c>
      <c r="R3338">
        <f t="shared" si="637"/>
        <v>1</v>
      </c>
      <c r="S3338">
        <f t="shared" si="638"/>
        <v>9.7210333302114316E-2</v>
      </c>
      <c r="T3338" s="6">
        <f t="shared" si="644"/>
        <v>104.82427151786456</v>
      </c>
      <c r="U3338">
        <f t="shared" si="639"/>
        <v>-3.9200000000000004</v>
      </c>
      <c r="V3338" s="16">
        <f t="shared" si="640"/>
        <v>-2.2878983228695655</v>
      </c>
    </row>
    <row r="3339" spans="4:22" ht="15.75" x14ac:dyDescent="0.25">
      <c r="D3339" s="27">
        <v>28901</v>
      </c>
      <c r="E3339">
        <v>46</v>
      </c>
      <c r="F3339">
        <v>-22.5</v>
      </c>
      <c r="G3339">
        <v>0</v>
      </c>
      <c r="H3339">
        <v>-3.3843594661692546E-2</v>
      </c>
      <c r="I3339" s="20">
        <f t="shared" si="641"/>
        <v>6.2316031371512978E-3</v>
      </c>
      <c r="J3339">
        <f t="shared" si="642"/>
        <v>7.5776294147759785E-4</v>
      </c>
      <c r="K3339" s="16">
        <f t="shared" si="633"/>
        <v>0.7403657004366565</v>
      </c>
      <c r="L3339" s="16">
        <f t="shared" si="634"/>
        <v>1.0234981726337143E-3</v>
      </c>
      <c r="M3339" s="6"/>
      <c r="N3339" s="6">
        <f t="shared" si="635"/>
        <v>-2.7074875729354037E-2</v>
      </c>
      <c r="O3339" s="6"/>
      <c r="P3339" s="6">
        <f t="shared" si="636"/>
        <v>-4.4215491343116593E-3</v>
      </c>
      <c r="Q3339">
        <f t="shared" si="643"/>
        <v>0.34941423839288188</v>
      </c>
      <c r="R3339">
        <f t="shared" si="637"/>
        <v>1</v>
      </c>
      <c r="S3339">
        <f t="shared" si="638"/>
        <v>-4.4215491343116593E-3</v>
      </c>
      <c r="T3339" s="6">
        <f t="shared" si="644"/>
        <v>104.85134639359391</v>
      </c>
      <c r="U3339">
        <f t="shared" si="639"/>
        <v>-4.5</v>
      </c>
      <c r="V3339" s="16">
        <f t="shared" si="640"/>
        <v>-2.6993049032157455</v>
      </c>
    </row>
    <row r="3340" spans="4:22" ht="15.75" x14ac:dyDescent="0.25">
      <c r="D3340" s="27">
        <v>28902</v>
      </c>
      <c r="E3340">
        <v>47</v>
      </c>
      <c r="F3340">
        <v>-18.2</v>
      </c>
      <c r="G3340">
        <v>0</v>
      </c>
      <c r="H3340">
        <v>-1.4178093361437905E-2</v>
      </c>
      <c r="I3340" s="20">
        <f t="shared" si="641"/>
        <v>4.3757448802141889E-3</v>
      </c>
      <c r="J3340">
        <f t="shared" si="642"/>
        <v>5.3209057743404539E-4</v>
      </c>
      <c r="K3340" s="16">
        <f t="shared" si="633"/>
        <v>0.74010492377876103</v>
      </c>
      <c r="L3340" s="16">
        <f t="shared" si="634"/>
        <v>7.1893938323953476E-4</v>
      </c>
      <c r="M3340" s="6"/>
      <c r="N3340" s="6">
        <f t="shared" si="635"/>
        <v>-1.1342474689150325E-2</v>
      </c>
      <c r="O3340" s="6"/>
      <c r="P3340" s="6">
        <f t="shared" si="636"/>
        <v>1.1310851905892053E-2</v>
      </c>
      <c r="Q3340">
        <f t="shared" si="643"/>
        <v>0.34950448797864636</v>
      </c>
      <c r="R3340">
        <f t="shared" si="637"/>
        <v>1</v>
      </c>
      <c r="S3340">
        <f t="shared" si="638"/>
        <v>1.1310851905892053E-2</v>
      </c>
      <c r="T3340" s="6">
        <f t="shared" si="644"/>
        <v>104.86268886828307</v>
      </c>
      <c r="U3340">
        <f t="shared" si="639"/>
        <v>-3.64</v>
      </c>
      <c r="V3340" s="16">
        <f t="shared" si="640"/>
        <v>-2.8742553392275569</v>
      </c>
    </row>
    <row r="3341" spans="4:22" ht="15.75" x14ac:dyDescent="0.25">
      <c r="D3341" s="27">
        <v>28903</v>
      </c>
      <c r="E3341">
        <v>48</v>
      </c>
      <c r="F3341">
        <v>-14.4</v>
      </c>
      <c r="G3341">
        <v>0</v>
      </c>
      <c r="H3341">
        <v>-1.5543602415710419E-2</v>
      </c>
      <c r="I3341" s="20">
        <f t="shared" si="641"/>
        <v>4.3647835669053808E-3</v>
      </c>
      <c r="J3341">
        <f t="shared" si="642"/>
        <v>5.3075768173569435E-4</v>
      </c>
      <c r="K3341" s="16">
        <f t="shared" si="633"/>
        <v>0.73999567664236521</v>
      </c>
      <c r="L3341" s="16">
        <f t="shared" si="634"/>
        <v>7.1724430086394391E-4</v>
      </c>
      <c r="M3341" s="6"/>
      <c r="N3341" s="6">
        <f t="shared" si="635"/>
        <v>-1.2434881932568337E-2</v>
      </c>
      <c r="O3341" s="6"/>
      <c r="P3341" s="6">
        <f t="shared" si="636"/>
        <v>1.0218444662474041E-2</v>
      </c>
      <c r="Q3341">
        <f t="shared" si="643"/>
        <v>0.34954229622761024</v>
      </c>
      <c r="R3341">
        <f t="shared" si="637"/>
        <v>1</v>
      </c>
      <c r="S3341">
        <f t="shared" si="638"/>
        <v>1.0218444662474041E-2</v>
      </c>
      <c r="T3341" s="6">
        <f t="shared" si="644"/>
        <v>104.87512375021565</v>
      </c>
      <c r="U3341">
        <f t="shared" si="639"/>
        <v>-2.8800000000000003</v>
      </c>
      <c r="V3341" s="16">
        <f t="shared" si="640"/>
        <v>-2.8753237310054183</v>
      </c>
    </row>
    <row r="3342" spans="4:22" ht="15.75" x14ac:dyDescent="0.25">
      <c r="D3342" s="27">
        <v>28904</v>
      </c>
      <c r="E3342">
        <v>49</v>
      </c>
      <c r="F3342">
        <v>-12.3</v>
      </c>
      <c r="G3342">
        <v>0</v>
      </c>
      <c r="H3342">
        <v>5.7528607337268708E-2</v>
      </c>
      <c r="I3342" s="20">
        <f t="shared" si="641"/>
        <v>5.1411065455215501E-3</v>
      </c>
      <c r="J3342">
        <f t="shared" si="642"/>
        <v>6.2515855593542054E-4</v>
      </c>
      <c r="K3342" s="16">
        <f t="shared" si="633"/>
        <v>0.73987590778417656</v>
      </c>
      <c r="L3342" s="16">
        <f t="shared" si="634"/>
        <v>8.449505509750706E-4</v>
      </c>
      <c r="M3342" s="6"/>
      <c r="N3342" s="6">
        <f t="shared" si="635"/>
        <v>4.602288586981497E-2</v>
      </c>
      <c r="O3342" s="6"/>
      <c r="P3342" s="6">
        <f t="shared" si="636"/>
        <v>6.8676212464857347E-2</v>
      </c>
      <c r="Q3342">
        <f t="shared" si="643"/>
        <v>0.34958374583405216</v>
      </c>
      <c r="R3342">
        <f t="shared" si="637"/>
        <v>1</v>
      </c>
      <c r="S3342">
        <f t="shared" si="638"/>
        <v>6.8676212464857347E-2</v>
      </c>
      <c r="T3342" s="6">
        <f t="shared" si="644"/>
        <v>104.82910086434585</v>
      </c>
      <c r="U3342">
        <f t="shared" si="639"/>
        <v>-2.4600000000000004</v>
      </c>
      <c r="V3342" s="16">
        <f t="shared" si="640"/>
        <v>-2.7980818403292145</v>
      </c>
    </row>
    <row r="3343" spans="4:22" ht="15.75" x14ac:dyDescent="0.25">
      <c r="D3343" s="27">
        <v>28905</v>
      </c>
      <c r="E3343">
        <v>50</v>
      </c>
      <c r="F3343">
        <v>-2.7</v>
      </c>
      <c r="G3343">
        <v>0</v>
      </c>
      <c r="H3343">
        <v>0.52923099712360544</v>
      </c>
      <c r="I3343" s="20">
        <f t="shared" si="641"/>
        <v>1.0485410083818217E-2</v>
      </c>
      <c r="J3343">
        <f t="shared" si="642"/>
        <v>1.2750258661922951E-3</v>
      </c>
      <c r="K3343" s="16">
        <f t="shared" si="633"/>
        <v>0.74031918569554378</v>
      </c>
      <c r="L3343" s="16">
        <f t="shared" si="634"/>
        <v>1.7222650592181863E-3</v>
      </c>
      <c r="M3343" s="6"/>
      <c r="N3343" s="6">
        <f t="shared" si="635"/>
        <v>0.42338479769888437</v>
      </c>
      <c r="O3343" s="6"/>
      <c r="P3343" s="6">
        <f t="shared" si="636"/>
        <v>0.44603812429392675</v>
      </c>
      <c r="Q3343">
        <f t="shared" si="643"/>
        <v>0.34943033621448616</v>
      </c>
      <c r="R3343">
        <f t="shared" si="637"/>
        <v>1</v>
      </c>
      <c r="S3343">
        <f t="shared" si="638"/>
        <v>0.44603812429392675</v>
      </c>
      <c r="T3343" s="6">
        <f t="shared" si="644"/>
        <v>104.40571606664697</v>
      </c>
      <c r="U3343">
        <f t="shared" si="639"/>
        <v>-0.54</v>
      </c>
      <c r="V3343" s="16">
        <f t="shared" si="640"/>
        <v>-2.3781238710930319</v>
      </c>
    </row>
    <row r="3344" spans="4:22" ht="15.75" x14ac:dyDescent="0.25">
      <c r="D3344" s="27">
        <v>28906</v>
      </c>
      <c r="E3344">
        <v>51</v>
      </c>
      <c r="F3344">
        <v>-0.9</v>
      </c>
      <c r="G3344">
        <v>0</v>
      </c>
      <c r="H3344">
        <v>0.33219943912837918</v>
      </c>
      <c r="I3344" s="20">
        <f t="shared" si="641"/>
        <v>1.7588820164732503E-2</v>
      </c>
      <c r="J3344">
        <f t="shared" si="642"/>
        <v>2.1388005320314724E-3</v>
      </c>
      <c r="K3344" s="16">
        <f t="shared" si="633"/>
        <v>0.7443970944420657</v>
      </c>
      <c r="L3344" s="16">
        <f t="shared" si="634"/>
        <v>2.8731983883340229E-3</v>
      </c>
      <c r="M3344" s="6"/>
      <c r="N3344" s="6">
        <f t="shared" si="635"/>
        <v>0.26575955130270335</v>
      </c>
      <c r="O3344" s="6"/>
      <c r="P3344" s="6">
        <f t="shared" si="636"/>
        <v>0.28841287789774572</v>
      </c>
      <c r="Q3344">
        <f t="shared" si="643"/>
        <v>0.3480190535554899</v>
      </c>
      <c r="R3344">
        <f t="shared" si="637"/>
        <v>1</v>
      </c>
      <c r="S3344">
        <f t="shared" si="638"/>
        <v>0.28841287789774572</v>
      </c>
      <c r="T3344" s="6">
        <f t="shared" si="644"/>
        <v>104.13995651534428</v>
      </c>
      <c r="U3344">
        <f t="shared" si="639"/>
        <v>-0.18000000000000002</v>
      </c>
      <c r="V3344" s="16">
        <f t="shared" si="640"/>
        <v>-1.9693168825477358</v>
      </c>
    </row>
    <row r="3345" spans="4:22" ht="15.75" x14ac:dyDescent="0.25">
      <c r="D3345" s="27">
        <v>28907</v>
      </c>
      <c r="E3345">
        <v>52</v>
      </c>
      <c r="F3345">
        <v>-3.7</v>
      </c>
      <c r="G3345">
        <v>0</v>
      </c>
      <c r="H3345">
        <v>0.25379754815601047</v>
      </c>
      <c r="I3345" s="20">
        <f t="shared" si="641"/>
        <v>2.2387712794516648E-2</v>
      </c>
      <c r="J3345">
        <f t="shared" si="642"/>
        <v>2.7223458758132242E-3</v>
      </c>
      <c r="K3345" s="16">
        <f t="shared" si="633"/>
        <v>0.74695680656356633</v>
      </c>
      <c r="L3345" s="16">
        <f t="shared" si="634"/>
        <v>3.6445827280664205E-3</v>
      </c>
      <c r="M3345" s="6"/>
      <c r="N3345" s="6">
        <f t="shared" si="635"/>
        <v>0.2030380385248084</v>
      </c>
      <c r="O3345" s="6"/>
      <c r="P3345" s="6">
        <f t="shared" si="636"/>
        <v>0.22569136511985077</v>
      </c>
      <c r="Q3345">
        <f t="shared" si="643"/>
        <v>0.34713318838448093</v>
      </c>
      <c r="R3345">
        <f t="shared" si="637"/>
        <v>1</v>
      </c>
      <c r="S3345">
        <f t="shared" si="638"/>
        <v>0.22569136511985077</v>
      </c>
      <c r="T3345" s="6">
        <f t="shared" si="644"/>
        <v>103.93691847681947</v>
      </c>
      <c r="U3345">
        <f t="shared" si="639"/>
        <v>-0.7400000000000001</v>
      </c>
      <c r="V3345" s="16">
        <f t="shared" si="640"/>
        <v>-1.740688578505738</v>
      </c>
    </row>
    <row r="3346" spans="4:22" ht="15.75" x14ac:dyDescent="0.25">
      <c r="D3346" s="27">
        <v>28908</v>
      </c>
      <c r="E3346">
        <v>53</v>
      </c>
      <c r="F3346">
        <v>-3.3</v>
      </c>
      <c r="G3346">
        <v>0</v>
      </c>
      <c r="H3346">
        <v>0.36607246856823245</v>
      </c>
      <c r="I3346" s="20">
        <f t="shared" si="641"/>
        <v>2.7088794523830437E-2</v>
      </c>
      <c r="J3346">
        <f t="shared" si="642"/>
        <v>3.2939974140977811E-3</v>
      </c>
      <c r="K3346" s="16">
        <f t="shared" si="633"/>
        <v>0.7489124048695921</v>
      </c>
      <c r="L3346" s="16">
        <f t="shared" si="634"/>
        <v>4.3983747534150726E-3</v>
      </c>
      <c r="M3346" s="6"/>
      <c r="N3346" s="6">
        <f t="shared" si="635"/>
        <v>0.29285797485458598</v>
      </c>
      <c r="O3346" s="6"/>
      <c r="P3346" s="6">
        <f t="shared" si="636"/>
        <v>0.31551130144962836</v>
      </c>
      <c r="Q3346">
        <f t="shared" si="643"/>
        <v>0.34645639492273156</v>
      </c>
      <c r="R3346">
        <f t="shared" si="637"/>
        <v>1</v>
      </c>
      <c r="S3346">
        <f t="shared" si="638"/>
        <v>0.31551130144962836</v>
      </c>
      <c r="T3346" s="6">
        <f t="shared" si="644"/>
        <v>103.64406050196489</v>
      </c>
      <c r="U3346">
        <f t="shared" si="639"/>
        <v>-0.66</v>
      </c>
      <c r="V3346" s="16">
        <f t="shared" si="640"/>
        <v>-1.5397021604316088</v>
      </c>
    </row>
    <row r="3347" spans="4:22" ht="15.75" x14ac:dyDescent="0.25">
      <c r="D3347" s="27">
        <v>28909</v>
      </c>
      <c r="E3347">
        <v>54</v>
      </c>
      <c r="F3347">
        <v>-4</v>
      </c>
      <c r="G3347">
        <v>0</v>
      </c>
      <c r="H3347">
        <v>0.2636743059504511</v>
      </c>
      <c r="I3347" s="20">
        <f t="shared" si="641"/>
        <v>3.0632762576870056E-2</v>
      </c>
      <c r="J3347">
        <f t="shared" si="642"/>
        <v>3.7249439293473986E-3</v>
      </c>
      <c r="K3347" s="16">
        <f t="shared" si="633"/>
        <v>0.75173312045418306</v>
      </c>
      <c r="L3347" s="16">
        <f t="shared" si="634"/>
        <v>4.9551414298426247E-3</v>
      </c>
      <c r="M3347" s="6"/>
      <c r="N3347" s="6">
        <f t="shared" si="635"/>
        <v>0.21093944476036089</v>
      </c>
      <c r="O3347" s="6"/>
      <c r="P3347" s="6">
        <f t="shared" si="636"/>
        <v>0.23359277135540327</v>
      </c>
      <c r="Q3347">
        <f t="shared" si="643"/>
        <v>0.3454802016732163</v>
      </c>
      <c r="R3347">
        <f t="shared" si="637"/>
        <v>1</v>
      </c>
      <c r="S3347">
        <f t="shared" si="638"/>
        <v>0.23359277135540327</v>
      </c>
      <c r="T3347" s="6">
        <f t="shared" si="644"/>
        <v>103.43312105720453</v>
      </c>
      <c r="U3347">
        <f t="shared" si="639"/>
        <v>-0.8</v>
      </c>
      <c r="V3347" s="16">
        <f t="shared" si="640"/>
        <v>-1.4021323825845908</v>
      </c>
    </row>
    <row r="3348" spans="4:22" ht="15.75" x14ac:dyDescent="0.25">
      <c r="D3348" s="27">
        <v>28910</v>
      </c>
      <c r="E3348">
        <v>55</v>
      </c>
      <c r="F3348">
        <v>-2.2999999999999998</v>
      </c>
      <c r="G3348">
        <v>0</v>
      </c>
      <c r="H3348">
        <v>0.51338164985067236</v>
      </c>
      <c r="I3348" s="20">
        <f t="shared" si="641"/>
        <v>3.5409000713791945E-2</v>
      </c>
      <c r="J3348">
        <f t="shared" si="642"/>
        <v>4.3057344867971003E-3</v>
      </c>
      <c r="K3348" s="16">
        <f t="shared" si="633"/>
        <v>0.75376482261129851</v>
      </c>
      <c r="L3348" s="16">
        <f t="shared" si="634"/>
        <v>5.7123048962149326E-3</v>
      </c>
      <c r="M3348" s="6"/>
      <c r="N3348" s="6">
        <f t="shared" si="635"/>
        <v>0.41070531988053793</v>
      </c>
      <c r="O3348" s="6"/>
      <c r="P3348" s="6">
        <f t="shared" si="636"/>
        <v>0.43335864647558031</v>
      </c>
      <c r="Q3348">
        <f t="shared" si="643"/>
        <v>0.34477707019068177</v>
      </c>
      <c r="R3348">
        <f t="shared" si="637"/>
        <v>1</v>
      </c>
      <c r="S3348">
        <f t="shared" si="638"/>
        <v>0.43335864647558031</v>
      </c>
      <c r="T3348" s="6">
        <f t="shared" si="644"/>
        <v>103.022415737324</v>
      </c>
      <c r="U3348">
        <f t="shared" si="639"/>
        <v>-0.45999999999999996</v>
      </c>
      <c r="V3348" s="16">
        <f t="shared" si="640"/>
        <v>-1.2269146402178275</v>
      </c>
    </row>
    <row r="3349" spans="4:22" ht="15.75" x14ac:dyDescent="0.25">
      <c r="D3349" s="27">
        <v>28911</v>
      </c>
      <c r="E3349">
        <v>56</v>
      </c>
      <c r="F3349">
        <v>-1.8</v>
      </c>
      <c r="G3349">
        <v>0</v>
      </c>
      <c r="H3349">
        <v>0.42780388155548205</v>
      </c>
      <c r="I3349" s="20">
        <f t="shared" si="641"/>
        <v>4.0232446398988028E-2</v>
      </c>
      <c r="J3349">
        <f t="shared" si="642"/>
        <v>4.8922654821169443E-3</v>
      </c>
      <c r="K3349" s="16">
        <f t="shared" si="633"/>
        <v>0.75772060662925722</v>
      </c>
      <c r="L3349" s="16">
        <f t="shared" si="634"/>
        <v>6.456555938052594E-3</v>
      </c>
      <c r="M3349" s="6"/>
      <c r="N3349" s="6">
        <f t="shared" si="635"/>
        <v>0.34224310524438567</v>
      </c>
      <c r="O3349" s="6"/>
      <c r="P3349" s="6">
        <f t="shared" si="636"/>
        <v>0.36489643183942805</v>
      </c>
      <c r="Q3349">
        <f t="shared" si="643"/>
        <v>0.34340805245774664</v>
      </c>
      <c r="R3349">
        <f t="shared" si="637"/>
        <v>1</v>
      </c>
      <c r="S3349">
        <f t="shared" si="638"/>
        <v>0.36489643183942805</v>
      </c>
      <c r="T3349" s="6">
        <f t="shared" si="644"/>
        <v>102.68017263207962</v>
      </c>
      <c r="U3349">
        <f t="shared" si="639"/>
        <v>-0.36000000000000004</v>
      </c>
      <c r="V3349" s="16">
        <f t="shared" si="640"/>
        <v>-1.0656858905309181</v>
      </c>
    </row>
    <row r="3350" spans="4:22" ht="15.75" x14ac:dyDescent="0.25">
      <c r="D3350" s="27">
        <v>28912</v>
      </c>
      <c r="E3350">
        <v>57</v>
      </c>
      <c r="F3350">
        <v>0.1</v>
      </c>
      <c r="G3350">
        <v>0</v>
      </c>
      <c r="H3350">
        <v>0.45194151993699072</v>
      </c>
      <c r="I3350" s="20">
        <f t="shared" si="641"/>
        <v>4.7189385438647979E-2</v>
      </c>
      <c r="J3350">
        <f t="shared" si="642"/>
        <v>5.7382292693395941E-3</v>
      </c>
      <c r="K3350" s="16">
        <f t="shared" si="633"/>
        <v>0.76101698420327069</v>
      </c>
      <c r="L3350" s="16">
        <f t="shared" si="634"/>
        <v>7.5402118329160571E-3</v>
      </c>
      <c r="M3350" s="6"/>
      <c r="N3350" s="6">
        <f t="shared" si="635"/>
        <v>0.36155321594959261</v>
      </c>
      <c r="O3350" s="6"/>
      <c r="P3350" s="6">
        <f t="shared" si="636"/>
        <v>0.38420654254463499</v>
      </c>
      <c r="Q3350">
        <f t="shared" si="643"/>
        <v>0.34226724210693205</v>
      </c>
      <c r="R3350">
        <f t="shared" si="637"/>
        <v>1</v>
      </c>
      <c r="S3350">
        <f t="shared" si="638"/>
        <v>0.38420654254463499</v>
      </c>
      <c r="T3350" s="6">
        <f t="shared" si="644"/>
        <v>102.31861941613003</v>
      </c>
      <c r="U3350">
        <f t="shared" si="639"/>
        <v>0.11160058461368277</v>
      </c>
      <c r="V3350" s="16">
        <f t="shared" si="640"/>
        <v>-0.84673419955107831</v>
      </c>
    </row>
    <row r="3351" spans="4:22" ht="15.75" x14ac:dyDescent="0.25">
      <c r="D3351" s="27">
        <v>28913</v>
      </c>
      <c r="E3351">
        <v>58</v>
      </c>
      <c r="F3351">
        <v>0.8</v>
      </c>
      <c r="G3351">
        <v>0</v>
      </c>
      <c r="H3351">
        <v>0.4621879752604019</v>
      </c>
      <c r="I3351" s="20">
        <f t="shared" si="641"/>
        <v>5.8438960085623472E-2</v>
      </c>
      <c r="J3351">
        <f t="shared" si="642"/>
        <v>7.1061775464118142E-3</v>
      </c>
      <c r="K3351" s="16">
        <f t="shared" si="633"/>
        <v>0.76449935066911268</v>
      </c>
      <c r="L3351" s="16">
        <f t="shared" si="634"/>
        <v>9.2952041622955933E-3</v>
      </c>
      <c r="M3351" s="6"/>
      <c r="N3351" s="6">
        <f t="shared" si="635"/>
        <v>0.36975038020832152</v>
      </c>
      <c r="O3351" s="6"/>
      <c r="P3351" s="6">
        <f t="shared" si="636"/>
        <v>0.39240370680336389</v>
      </c>
      <c r="Q3351">
        <f t="shared" si="643"/>
        <v>0.34106206472043343</v>
      </c>
      <c r="R3351">
        <f t="shared" si="637"/>
        <v>1</v>
      </c>
      <c r="S3351">
        <f t="shared" si="638"/>
        <v>0.39240370680336389</v>
      </c>
      <c r="T3351" s="6">
        <f t="shared" si="644"/>
        <v>101.94886903592172</v>
      </c>
      <c r="U3351">
        <f t="shared" si="639"/>
        <v>0.89280467690946219</v>
      </c>
      <c r="V3351" s="16">
        <f t="shared" si="640"/>
        <v>-0.52321482973972899</v>
      </c>
    </row>
    <row r="3352" spans="4:22" ht="15.75" x14ac:dyDescent="0.25">
      <c r="D3352" s="27">
        <v>28914</v>
      </c>
      <c r="E3352">
        <v>59</v>
      </c>
      <c r="F3352">
        <v>0.9</v>
      </c>
      <c r="G3352">
        <v>0</v>
      </c>
      <c r="H3352">
        <v>0.42339822634861407</v>
      </c>
      <c r="I3352" s="20">
        <f t="shared" si="641"/>
        <v>6.9401362424831761E-2</v>
      </c>
      <c r="J3352">
        <f t="shared" si="642"/>
        <v>8.4392056708595415E-3</v>
      </c>
      <c r="K3352" s="16">
        <f t="shared" si="633"/>
        <v>0.76806066963397934</v>
      </c>
      <c r="L3352" s="16">
        <f t="shared" si="634"/>
        <v>1.0987681057645172E-2</v>
      </c>
      <c r="M3352" s="6"/>
      <c r="N3352" s="6">
        <f t="shared" si="635"/>
        <v>0.3387185810788913</v>
      </c>
      <c r="O3352" s="6"/>
      <c r="P3352" s="6">
        <f t="shared" si="636"/>
        <v>0.36137190767393368</v>
      </c>
      <c r="Q3352">
        <f t="shared" si="643"/>
        <v>0.33982956345307241</v>
      </c>
      <c r="R3352">
        <f t="shared" si="637"/>
        <v>1</v>
      </c>
      <c r="S3352">
        <f t="shared" si="638"/>
        <v>0.36137190767393368</v>
      </c>
      <c r="T3352" s="6">
        <f t="shared" si="644"/>
        <v>101.61015045484284</v>
      </c>
      <c r="U3352">
        <f t="shared" si="639"/>
        <v>1.0044052615231449</v>
      </c>
      <c r="V3352" s="16">
        <f t="shared" si="640"/>
        <v>-0.23910810701898988</v>
      </c>
    </row>
    <row r="3353" spans="4:22" ht="15.75" x14ac:dyDescent="0.25">
      <c r="D3353" s="27">
        <v>28915</v>
      </c>
      <c r="E3353">
        <v>60</v>
      </c>
      <c r="F3353">
        <v>-0.8</v>
      </c>
      <c r="G3353">
        <v>0.4</v>
      </c>
      <c r="H3353">
        <v>0.46179390581297752</v>
      </c>
      <c r="I3353" s="20">
        <f t="shared" si="641"/>
        <v>7.0276535977328816E-2</v>
      </c>
      <c r="J3353">
        <f t="shared" si="642"/>
        <v>8.5456267748431833E-3</v>
      </c>
      <c r="K3353" s="16">
        <f t="shared" si="633"/>
        <v>0.77132310010360949</v>
      </c>
      <c r="L3353" s="16">
        <f t="shared" si="634"/>
        <v>1.1079179106259459E-2</v>
      </c>
      <c r="M3353" s="6"/>
      <c r="N3353" s="6">
        <f t="shared" si="635"/>
        <v>0.36943512465038203</v>
      </c>
      <c r="O3353" s="6"/>
      <c r="P3353" s="6">
        <f t="shared" si="636"/>
        <v>0.39208845124542441</v>
      </c>
      <c r="Q3353">
        <f t="shared" si="643"/>
        <v>0.33870050151614278</v>
      </c>
      <c r="R3353">
        <f t="shared" si="637"/>
        <v>1</v>
      </c>
      <c r="S3353">
        <f t="shared" si="638"/>
        <v>0.39208845124542441</v>
      </c>
      <c r="T3353" s="6">
        <f t="shared" si="644"/>
        <v>101.64071533019246</v>
      </c>
      <c r="U3353">
        <f t="shared" si="639"/>
        <v>-0.16000000000000003</v>
      </c>
      <c r="V3353" s="16">
        <f t="shared" si="640"/>
        <v>-0.22439558447863323</v>
      </c>
    </row>
    <row r="3354" spans="4:22" ht="15.75" x14ac:dyDescent="0.25">
      <c r="D3354" s="27">
        <v>28916</v>
      </c>
      <c r="E3354">
        <v>61</v>
      </c>
      <c r="F3354">
        <v>0.1</v>
      </c>
      <c r="G3354">
        <v>0.7</v>
      </c>
      <c r="H3354">
        <v>0.35153401346356888</v>
      </c>
      <c r="I3354" s="20">
        <f t="shared" si="641"/>
        <v>7.2740641708233425E-2</v>
      </c>
      <c r="J3354">
        <f t="shared" si="642"/>
        <v>8.8452620317211843E-3</v>
      </c>
      <c r="K3354" s="16">
        <f t="shared" si="633"/>
        <v>0.77102870887085384</v>
      </c>
      <c r="L3354" s="16">
        <f t="shared" si="634"/>
        <v>1.1472026825920374E-2</v>
      </c>
      <c r="M3354" s="6"/>
      <c r="N3354" s="6">
        <f t="shared" si="635"/>
        <v>0.28122721077085511</v>
      </c>
      <c r="O3354" s="6"/>
      <c r="P3354" s="6">
        <f t="shared" si="636"/>
        <v>0.30388053736589749</v>
      </c>
      <c r="Q3354">
        <f t="shared" si="643"/>
        <v>0.33880238443397487</v>
      </c>
      <c r="R3354">
        <f t="shared" si="637"/>
        <v>1</v>
      </c>
      <c r="S3354">
        <f t="shared" si="638"/>
        <v>0.30388053736589749</v>
      </c>
      <c r="T3354" s="6">
        <f t="shared" si="644"/>
        <v>102.05948811942162</v>
      </c>
      <c r="U3354">
        <f t="shared" si="639"/>
        <v>0.11160058461368277</v>
      </c>
      <c r="V3354" s="16">
        <f t="shared" si="640"/>
        <v>-0.16190703055510761</v>
      </c>
    </row>
    <row r="3355" spans="4:22" ht="15.75" x14ac:dyDescent="0.25">
      <c r="D3355" s="27">
        <v>28917</v>
      </c>
      <c r="E3355">
        <v>62</v>
      </c>
      <c r="F3355">
        <v>3.5</v>
      </c>
      <c r="G3355">
        <v>0</v>
      </c>
      <c r="H3355">
        <v>0.41370314372146744</v>
      </c>
      <c r="I3355" s="20">
        <f t="shared" si="641"/>
        <v>0.10578537147623401</v>
      </c>
      <c r="J3355">
        <f t="shared" si="642"/>
        <v>1.2863501171510056E-2</v>
      </c>
      <c r="K3355" s="16">
        <f t="shared" si="633"/>
        <v>0.76699522153431177</v>
      </c>
      <c r="L3355" s="16">
        <f t="shared" si="634"/>
        <v>1.6771292454440152E-2</v>
      </c>
      <c r="M3355" s="6"/>
      <c r="N3355" s="6">
        <f t="shared" si="635"/>
        <v>0.33096251497717399</v>
      </c>
      <c r="O3355" s="6"/>
      <c r="P3355" s="6">
        <f t="shared" si="636"/>
        <v>0.35361584157221637</v>
      </c>
      <c r="Q3355">
        <f t="shared" si="643"/>
        <v>0.34019829373140537</v>
      </c>
      <c r="R3355">
        <f t="shared" si="637"/>
        <v>1</v>
      </c>
      <c r="S3355">
        <f t="shared" si="638"/>
        <v>0.35361584157221637</v>
      </c>
      <c r="T3355" s="6">
        <f t="shared" si="644"/>
        <v>101.72852560444444</v>
      </c>
      <c r="U3355">
        <f t="shared" si="639"/>
        <v>3.9060204614788967</v>
      </c>
      <c r="V3355" s="16">
        <f t="shared" si="640"/>
        <v>0.59464595970567502</v>
      </c>
    </row>
    <row r="3356" spans="4:22" ht="15.75" x14ac:dyDescent="0.25">
      <c r="D3356" s="27">
        <v>28918</v>
      </c>
      <c r="E3356">
        <v>63</v>
      </c>
      <c r="F3356">
        <v>1.8</v>
      </c>
      <c r="G3356">
        <v>0</v>
      </c>
      <c r="H3356">
        <v>0.7340730263467522</v>
      </c>
      <c r="I3356" s="20">
        <f t="shared" si="641"/>
        <v>0.11938159863593344</v>
      </c>
      <c r="J3356">
        <f t="shared" si="642"/>
        <v>1.4516802394129506E-2</v>
      </c>
      <c r="K3356" s="16">
        <f t="shared" si="633"/>
        <v>0.77018294802315024</v>
      </c>
      <c r="L3356" s="16">
        <f t="shared" si="634"/>
        <v>1.8848511813186961E-2</v>
      </c>
      <c r="M3356" s="6"/>
      <c r="N3356" s="6">
        <f t="shared" si="635"/>
        <v>0.58725842107740178</v>
      </c>
      <c r="O3356" s="6"/>
      <c r="P3356" s="6">
        <f t="shared" si="636"/>
        <v>0.60991174767244416</v>
      </c>
      <c r="Q3356">
        <f t="shared" si="643"/>
        <v>0.33909508534814814</v>
      </c>
      <c r="R3356">
        <f t="shared" si="637"/>
        <v>1</v>
      </c>
      <c r="S3356">
        <f t="shared" si="638"/>
        <v>0.60991174767244416</v>
      </c>
      <c r="T3356" s="6">
        <f t="shared" si="644"/>
        <v>101.14126718336705</v>
      </c>
      <c r="U3356">
        <f t="shared" si="639"/>
        <v>2.0088105230462898</v>
      </c>
      <c r="V3356" s="16">
        <f t="shared" si="640"/>
        <v>0.85765222793717188</v>
      </c>
    </row>
    <row r="3357" spans="4:22" ht="15.75" x14ac:dyDescent="0.25">
      <c r="D3357" s="27">
        <v>28919</v>
      </c>
      <c r="E3357">
        <v>64</v>
      </c>
      <c r="F3357">
        <v>3.1</v>
      </c>
      <c r="G3357">
        <v>0</v>
      </c>
      <c r="H3357">
        <v>1.1383887801097472</v>
      </c>
      <c r="I3357" s="20">
        <f t="shared" si="641"/>
        <v>0.14666428753075902</v>
      </c>
      <c r="J3357">
        <f t="shared" si="642"/>
        <v>1.7834377363740297E-2</v>
      </c>
      <c r="K3357" s="16">
        <f t="shared" si="633"/>
        <v>0.77583923578973013</v>
      </c>
      <c r="L3357" s="16">
        <f t="shared" si="634"/>
        <v>2.2987207324706396E-2</v>
      </c>
      <c r="M3357" s="6"/>
      <c r="N3357" s="6">
        <f t="shared" si="635"/>
        <v>0.9107110240877978</v>
      </c>
      <c r="O3357" s="6"/>
      <c r="P3357" s="6">
        <f t="shared" si="636"/>
        <v>0.93336435068284018</v>
      </c>
      <c r="Q3357">
        <f t="shared" si="643"/>
        <v>0.33713755727789019</v>
      </c>
      <c r="R3357">
        <f t="shared" si="637"/>
        <v>1</v>
      </c>
      <c r="S3357">
        <f t="shared" si="638"/>
        <v>0.93336435068284018</v>
      </c>
      <c r="T3357" s="6">
        <f t="shared" si="644"/>
        <v>100.23055615927926</v>
      </c>
      <c r="U3357">
        <f t="shared" si="639"/>
        <v>3.4596181230241658</v>
      </c>
      <c r="V3357" s="16">
        <f t="shared" si="640"/>
        <v>1.3415657397535676</v>
      </c>
    </row>
    <row r="3358" spans="4:22" ht="15.75" x14ac:dyDescent="0.25">
      <c r="D3358" s="27">
        <v>28920</v>
      </c>
      <c r="E3358">
        <v>65</v>
      </c>
      <c r="F3358">
        <v>4</v>
      </c>
      <c r="G3358">
        <v>0</v>
      </c>
      <c r="H3358">
        <v>0.99506932639543966</v>
      </c>
      <c r="I3358" s="20">
        <f t="shared" si="641"/>
        <v>0.18386480359453319</v>
      </c>
      <c r="J3358">
        <f t="shared" si="642"/>
        <v>2.2357960117095236E-2</v>
      </c>
      <c r="K3358" s="16">
        <f t="shared" si="633"/>
        <v>0.78461091694329566</v>
      </c>
      <c r="L3358" s="16">
        <f t="shared" si="634"/>
        <v>2.8495601621499056E-2</v>
      </c>
      <c r="M3358" s="6"/>
      <c r="N3358" s="6">
        <f t="shared" si="635"/>
        <v>0.79605546111635173</v>
      </c>
      <c r="O3358" s="6"/>
      <c r="P3358" s="6">
        <f t="shared" si="636"/>
        <v>0.8187087877113941</v>
      </c>
      <c r="Q3358">
        <f t="shared" si="643"/>
        <v>0.33410185386426422</v>
      </c>
      <c r="R3358">
        <f t="shared" si="637"/>
        <v>1</v>
      </c>
      <c r="S3358">
        <f t="shared" si="638"/>
        <v>0.8187087877113941</v>
      </c>
      <c r="T3358" s="6">
        <f t="shared" si="644"/>
        <v>99.434500698162907</v>
      </c>
      <c r="U3358">
        <f t="shared" si="639"/>
        <v>4.4640233845473105</v>
      </c>
      <c r="V3358" s="16">
        <f t="shared" si="640"/>
        <v>1.9222802861060568</v>
      </c>
    </row>
    <row r="3359" spans="4:22" ht="15.75" x14ac:dyDescent="0.25">
      <c r="D3359" s="27">
        <v>28921</v>
      </c>
      <c r="E3359">
        <v>66</v>
      </c>
      <c r="F3359">
        <v>0.2</v>
      </c>
      <c r="G3359">
        <v>0</v>
      </c>
      <c r="H3359">
        <v>0.42497918241991967</v>
      </c>
      <c r="I3359" s="20">
        <f t="shared" si="641"/>
        <v>0.16565465281903891</v>
      </c>
      <c r="J3359">
        <f t="shared" si="642"/>
        <v>2.0143605782795129E-2</v>
      </c>
      <c r="K3359" s="16">
        <f t="shared" si="633"/>
        <v>0.79227827190088107</v>
      </c>
      <c r="L3359" s="16">
        <f t="shared" si="634"/>
        <v>2.5424912555616845E-2</v>
      </c>
      <c r="M3359" s="6"/>
      <c r="N3359" s="6">
        <f t="shared" si="635"/>
        <v>0.33998334593593577</v>
      </c>
      <c r="O3359" s="6"/>
      <c r="P3359" s="6">
        <f t="shared" si="636"/>
        <v>0.36263667253097814</v>
      </c>
      <c r="Q3359">
        <f t="shared" si="643"/>
        <v>0.33144833566054305</v>
      </c>
      <c r="R3359">
        <f t="shared" si="637"/>
        <v>1</v>
      </c>
      <c r="S3359">
        <f t="shared" si="638"/>
        <v>0.36263667253097814</v>
      </c>
      <c r="T3359" s="6">
        <f t="shared" si="644"/>
        <v>99.094517352226973</v>
      </c>
      <c r="U3359">
        <f t="shared" si="639"/>
        <v>0.22320116922736555</v>
      </c>
      <c r="V3359" s="16">
        <f t="shared" si="640"/>
        <v>1.606285620743551</v>
      </c>
    </row>
    <row r="3360" spans="4:22" ht="15.75" x14ac:dyDescent="0.25">
      <c r="D3360" s="27">
        <v>28922</v>
      </c>
      <c r="E3360">
        <v>67</v>
      </c>
      <c r="F3360">
        <v>0.6</v>
      </c>
      <c r="G3360">
        <v>0</v>
      </c>
      <c r="H3360">
        <v>0.55367533909471911</v>
      </c>
      <c r="I3360" s="20">
        <f t="shared" si="641"/>
        <v>0.15575377751793626</v>
      </c>
      <c r="J3360">
        <f t="shared" si="642"/>
        <v>1.893965934618105E-2</v>
      </c>
      <c r="K3360" s="16">
        <f t="shared" si="633"/>
        <v>0.79555288418644066</v>
      </c>
      <c r="L3360" s="16">
        <f t="shared" si="634"/>
        <v>2.3806914314124305E-2</v>
      </c>
      <c r="M3360" s="6"/>
      <c r="N3360" s="6">
        <f t="shared" si="635"/>
        <v>0.44294027127577529</v>
      </c>
      <c r="O3360" s="6"/>
      <c r="P3360" s="6">
        <f t="shared" si="636"/>
        <v>0.46559359787081767</v>
      </c>
      <c r="Q3360">
        <f t="shared" si="643"/>
        <v>0.3303150578407566</v>
      </c>
      <c r="R3360">
        <f t="shared" si="637"/>
        <v>1</v>
      </c>
      <c r="S3360">
        <f t="shared" si="638"/>
        <v>0.46559359787081767</v>
      </c>
      <c r="T3360" s="6">
        <f t="shared" si="644"/>
        <v>98.651577080951199</v>
      </c>
      <c r="U3360">
        <f t="shared" si="639"/>
        <v>0.66960350768209653</v>
      </c>
      <c r="V3360" s="16">
        <f t="shared" si="640"/>
        <v>1.4320815192820229</v>
      </c>
    </row>
    <row r="3361" spans="4:22" ht="15.75" x14ac:dyDescent="0.25">
      <c r="D3361" s="27">
        <v>28923</v>
      </c>
      <c r="E3361">
        <v>68</v>
      </c>
      <c r="F3361">
        <v>0.8</v>
      </c>
      <c r="G3361">
        <v>0</v>
      </c>
      <c r="H3361">
        <v>0.62170257852951394</v>
      </c>
      <c r="I3361" s="20">
        <f t="shared" si="641"/>
        <v>0.15062060935004326</v>
      </c>
      <c r="J3361">
        <f t="shared" si="642"/>
        <v>1.8315466096965261E-2</v>
      </c>
      <c r="K3361" s="16">
        <f t="shared" si="633"/>
        <v>0.79981914508253193</v>
      </c>
      <c r="L3361" s="16">
        <f t="shared" si="634"/>
        <v>2.2899509482328433E-2</v>
      </c>
      <c r="M3361" s="6"/>
      <c r="N3361" s="6">
        <f t="shared" si="635"/>
        <v>0.49736206282361117</v>
      </c>
      <c r="O3361" s="6"/>
      <c r="P3361" s="6">
        <f t="shared" si="636"/>
        <v>0.52001538941865355</v>
      </c>
      <c r="Q3361">
        <f t="shared" si="643"/>
        <v>0.32883859026983731</v>
      </c>
      <c r="R3361">
        <f t="shared" si="637"/>
        <v>1</v>
      </c>
      <c r="S3361">
        <f t="shared" si="638"/>
        <v>0.52001538941865355</v>
      </c>
      <c r="T3361" s="6">
        <f t="shared" si="644"/>
        <v>98.154215018127587</v>
      </c>
      <c r="U3361">
        <f t="shared" si="639"/>
        <v>0.89280467690946219</v>
      </c>
      <c r="V3361" s="16">
        <f t="shared" si="640"/>
        <v>1.3317868339725378</v>
      </c>
    </row>
    <row r="3362" spans="4:22" ht="15.75" x14ac:dyDescent="0.25">
      <c r="D3362" s="27">
        <v>28924</v>
      </c>
      <c r="E3362">
        <v>69</v>
      </c>
      <c r="F3362">
        <v>0.5</v>
      </c>
      <c r="G3362">
        <v>1.3</v>
      </c>
      <c r="H3362">
        <v>0.3935660776215168</v>
      </c>
      <c r="I3362" s="20">
        <f t="shared" si="641"/>
        <v>0.14311141334068969</v>
      </c>
      <c r="J3362">
        <f t="shared" si="642"/>
        <v>1.7402347862227868E-2</v>
      </c>
      <c r="K3362" s="16">
        <f t="shared" si="633"/>
        <v>0.80460957949869394</v>
      </c>
      <c r="L3362" s="16">
        <f t="shared" si="634"/>
        <v>2.1628313042295955E-2</v>
      </c>
      <c r="M3362" s="6"/>
      <c r="N3362" s="6">
        <f t="shared" si="635"/>
        <v>0.31485286209721347</v>
      </c>
      <c r="O3362" s="6"/>
      <c r="P3362" s="6">
        <f t="shared" si="636"/>
        <v>0.33750618869225585</v>
      </c>
      <c r="Q3362">
        <f t="shared" si="643"/>
        <v>0.32718071672709198</v>
      </c>
      <c r="R3362">
        <f t="shared" si="637"/>
        <v>1</v>
      </c>
      <c r="S3362">
        <f t="shared" si="638"/>
        <v>0.33750618869225585</v>
      </c>
      <c r="T3362" s="6">
        <f t="shared" si="644"/>
        <v>99.139362156030373</v>
      </c>
      <c r="U3362">
        <f t="shared" si="639"/>
        <v>0.55800292306841381</v>
      </c>
      <c r="V3362" s="16">
        <f t="shared" si="640"/>
        <v>1.1878785335525892</v>
      </c>
    </row>
    <row r="3363" spans="4:22" ht="15.75" x14ac:dyDescent="0.25">
      <c r="D3363" s="27">
        <v>28925</v>
      </c>
      <c r="E3363">
        <v>70</v>
      </c>
      <c r="F3363">
        <v>0.8</v>
      </c>
      <c r="G3363">
        <v>0</v>
      </c>
      <c r="H3363">
        <v>0.43353606500917596</v>
      </c>
      <c r="I3363" s="20">
        <f t="shared" si="641"/>
        <v>0.13831649861608858</v>
      </c>
      <c r="J3363">
        <f t="shared" si="642"/>
        <v>1.6819286231716371E-2</v>
      </c>
      <c r="K3363" s="16">
        <f t="shared" si="633"/>
        <v>0.7951209531897212</v>
      </c>
      <c r="L3363" s="16">
        <f t="shared" si="634"/>
        <v>2.1153116597221876E-2</v>
      </c>
      <c r="M3363" s="6"/>
      <c r="N3363" s="6">
        <f t="shared" si="635"/>
        <v>0.34682885200734082</v>
      </c>
      <c r="O3363" s="6"/>
      <c r="P3363" s="6">
        <f t="shared" si="636"/>
        <v>0.36948217860238319</v>
      </c>
      <c r="Q3363">
        <f t="shared" si="643"/>
        <v>0.33046454052010127</v>
      </c>
      <c r="R3363">
        <f t="shared" si="637"/>
        <v>1</v>
      </c>
      <c r="S3363">
        <f t="shared" si="638"/>
        <v>0.36948217860238319</v>
      </c>
      <c r="T3363" s="6">
        <f t="shared" si="644"/>
        <v>98.792533304023038</v>
      </c>
      <c r="U3363">
        <f t="shared" si="639"/>
        <v>0.89280467690946219</v>
      </c>
      <c r="V3363" s="16">
        <f t="shared" si="640"/>
        <v>1.1330007096414463</v>
      </c>
    </row>
    <row r="3364" spans="4:22" ht="15.75" x14ac:dyDescent="0.25">
      <c r="D3364" s="27">
        <v>28926</v>
      </c>
      <c r="E3364">
        <v>71</v>
      </c>
      <c r="F3364">
        <v>-0.3</v>
      </c>
      <c r="G3364">
        <v>0</v>
      </c>
      <c r="H3364">
        <v>0.60541589134109774</v>
      </c>
      <c r="I3364" s="20">
        <f t="shared" si="641"/>
        <v>0.12663547982887113</v>
      </c>
      <c r="J3364">
        <f t="shared" si="642"/>
        <v>1.5398874347190729E-2</v>
      </c>
      <c r="K3364" s="16">
        <f t="shared" si="633"/>
        <v>0.79846149922924337</v>
      </c>
      <c r="L3364" s="16">
        <f t="shared" si="634"/>
        <v>1.9285681729244674E-2</v>
      </c>
      <c r="M3364" s="6"/>
      <c r="N3364" s="6">
        <f t="shared" si="635"/>
        <v>0.48433271307287823</v>
      </c>
      <c r="O3364" s="6"/>
      <c r="P3364" s="6">
        <f t="shared" si="636"/>
        <v>0.50698603966792066</v>
      </c>
      <c r="Q3364">
        <f t="shared" si="643"/>
        <v>0.32930844434674345</v>
      </c>
      <c r="R3364">
        <f t="shared" si="637"/>
        <v>1</v>
      </c>
      <c r="S3364">
        <f t="shared" si="638"/>
        <v>0.50698603966792066</v>
      </c>
      <c r="T3364" s="6">
        <f t="shared" si="644"/>
        <v>98.308200590950165</v>
      </c>
      <c r="U3364">
        <f t="shared" si="639"/>
        <v>-0.06</v>
      </c>
      <c r="V3364" s="16">
        <f t="shared" si="640"/>
        <v>0.9111264859661421</v>
      </c>
    </row>
    <row r="3365" spans="4:22" ht="15.75" x14ac:dyDescent="0.25">
      <c r="D3365" s="27">
        <v>28927</v>
      </c>
      <c r="E3365">
        <v>72</v>
      </c>
      <c r="F3365">
        <v>-0.7</v>
      </c>
      <c r="G3365">
        <v>1</v>
      </c>
      <c r="H3365">
        <v>0.48216598763515739</v>
      </c>
      <c r="I3365" s="20">
        <f t="shared" si="641"/>
        <v>0.11698056901886936</v>
      </c>
      <c r="J3365">
        <f t="shared" si="642"/>
        <v>1.4224837192694514E-2</v>
      </c>
      <c r="K3365" s="16">
        <f t="shared" si="633"/>
        <v>0.80312643906081271</v>
      </c>
      <c r="L3365" s="16">
        <f t="shared" si="634"/>
        <v>1.7711827803015969E-2</v>
      </c>
      <c r="M3365" s="6"/>
      <c r="N3365" s="6">
        <f t="shared" si="635"/>
        <v>0.38573279010812594</v>
      </c>
      <c r="O3365" s="6"/>
      <c r="P3365" s="6">
        <f t="shared" si="636"/>
        <v>0.40838611670316832</v>
      </c>
      <c r="Q3365">
        <f t="shared" si="643"/>
        <v>0.32769400196983389</v>
      </c>
      <c r="R3365">
        <f t="shared" si="637"/>
        <v>1</v>
      </c>
      <c r="S3365">
        <f t="shared" si="638"/>
        <v>0.40838611670316832</v>
      </c>
      <c r="T3365" s="6">
        <f t="shared" si="644"/>
        <v>98.922467800842043</v>
      </c>
      <c r="U3365">
        <f t="shared" si="639"/>
        <v>-0.13999999999999999</v>
      </c>
      <c r="V3365" s="16">
        <f t="shared" si="640"/>
        <v>0.71563802466557724</v>
      </c>
    </row>
    <row r="3366" spans="4:22" ht="15.75" x14ac:dyDescent="0.25">
      <c r="D3366" s="27">
        <v>28928</v>
      </c>
      <c r="E3366">
        <v>73</v>
      </c>
      <c r="F3366">
        <v>-2.1</v>
      </c>
      <c r="G3366">
        <v>2.5</v>
      </c>
      <c r="H3366">
        <v>0.33387326586066018</v>
      </c>
      <c r="I3366" s="20">
        <f t="shared" si="641"/>
        <v>0.10546452709032976</v>
      </c>
      <c r="J3366">
        <f t="shared" si="642"/>
        <v>1.2824486494184099E-2</v>
      </c>
      <c r="K3366" s="16">
        <f t="shared" si="633"/>
        <v>0.79721001116464352</v>
      </c>
      <c r="L3366" s="16">
        <f t="shared" si="634"/>
        <v>1.6086710295382289E-2</v>
      </c>
      <c r="M3366" s="6"/>
      <c r="N3366" s="6">
        <f t="shared" si="635"/>
        <v>0.26709861268852814</v>
      </c>
      <c r="O3366" s="6"/>
      <c r="P3366" s="6">
        <f t="shared" si="636"/>
        <v>0.28975193928357051</v>
      </c>
      <c r="Q3366">
        <f t="shared" si="643"/>
        <v>0.32974155933614013</v>
      </c>
      <c r="R3366">
        <f t="shared" si="637"/>
        <v>1</v>
      </c>
      <c r="S3366">
        <f t="shared" si="638"/>
        <v>0.28975193928357051</v>
      </c>
      <c r="T3366" s="6">
        <f t="shared" si="644"/>
        <v>101.15536918815351</v>
      </c>
      <c r="U3366">
        <f t="shared" si="639"/>
        <v>-0.42000000000000004</v>
      </c>
      <c r="V3366" s="16">
        <f t="shared" si="640"/>
        <v>0.50443211081950801</v>
      </c>
    </row>
    <row r="3367" spans="4:22" ht="15.75" x14ac:dyDescent="0.25">
      <c r="D3367" s="27">
        <v>28929</v>
      </c>
      <c r="E3367">
        <v>74</v>
      </c>
      <c r="F3367">
        <v>-3.8</v>
      </c>
      <c r="G3367">
        <v>0</v>
      </c>
      <c r="H3367">
        <v>0.38359730949488335</v>
      </c>
      <c r="I3367" s="20">
        <f t="shared" si="641"/>
        <v>9.1663612116008444E-2</v>
      </c>
      <c r="J3367">
        <f t="shared" si="642"/>
        <v>1.1146295233306626E-2</v>
      </c>
      <c r="K3367" s="16">
        <f t="shared" si="633"/>
        <v>0.77570340973037522</v>
      </c>
      <c r="L3367" s="16">
        <f t="shared" si="634"/>
        <v>1.4369274510706274E-2</v>
      </c>
      <c r="M3367" s="6"/>
      <c r="N3367" s="6">
        <f t="shared" si="635"/>
        <v>0.30687784759590669</v>
      </c>
      <c r="O3367" s="6"/>
      <c r="P3367" s="6">
        <f t="shared" si="636"/>
        <v>0.32953117419094907</v>
      </c>
      <c r="Q3367">
        <f t="shared" si="643"/>
        <v>0.33718456396051172</v>
      </c>
      <c r="R3367">
        <f t="shared" si="637"/>
        <v>1</v>
      </c>
      <c r="S3367">
        <f t="shared" si="638"/>
        <v>0.32953117419094907</v>
      </c>
      <c r="T3367" s="6">
        <f t="shared" si="644"/>
        <v>100.84849134055762</v>
      </c>
      <c r="U3367">
        <f t="shared" si="639"/>
        <v>-0.76</v>
      </c>
      <c r="V3367" s="16">
        <f t="shared" si="640"/>
        <v>0.26927307804531825</v>
      </c>
    </row>
    <row r="3368" spans="4:22" ht="15.75" x14ac:dyDescent="0.25">
      <c r="D3368" s="27">
        <v>28930</v>
      </c>
      <c r="E3368">
        <v>75</v>
      </c>
      <c r="F3368">
        <v>-7.5</v>
      </c>
      <c r="G3368">
        <v>0.4</v>
      </c>
      <c r="H3368">
        <v>0.39262631167768952</v>
      </c>
      <c r="I3368" s="20">
        <f t="shared" si="641"/>
        <v>7.7666306425768467E-2</v>
      </c>
      <c r="J3368">
        <f t="shared" si="642"/>
        <v>9.4442228613734452E-3</v>
      </c>
      <c r="K3368" s="16">
        <f t="shared" si="633"/>
        <v>0.7786591603043842</v>
      </c>
      <c r="L3368" s="16">
        <f t="shared" si="634"/>
        <v>1.2128827788632991E-2</v>
      </c>
      <c r="M3368" s="6"/>
      <c r="N3368" s="6">
        <f t="shared" si="635"/>
        <v>0.31410104934215166</v>
      </c>
      <c r="O3368" s="6"/>
      <c r="P3368" s="6">
        <f t="shared" si="636"/>
        <v>0.33675437593719404</v>
      </c>
      <c r="Q3368">
        <f t="shared" si="643"/>
        <v>0.3361616378018587</v>
      </c>
      <c r="R3368">
        <f t="shared" si="637"/>
        <v>1</v>
      </c>
      <c r="S3368">
        <f t="shared" si="638"/>
        <v>0.33675437593719404</v>
      </c>
      <c r="T3368" s="6">
        <f t="shared" si="644"/>
        <v>100.93439029121548</v>
      </c>
      <c r="U3368">
        <f t="shared" si="639"/>
        <v>-1.5</v>
      </c>
      <c r="V3368" s="16">
        <f t="shared" si="640"/>
        <v>-5.9776257372849806E-2</v>
      </c>
    </row>
    <row r="3369" spans="4:22" ht="15.75" x14ac:dyDescent="0.25">
      <c r="D3369" s="27">
        <v>28931</v>
      </c>
      <c r="E3369">
        <v>76</v>
      </c>
      <c r="F3369">
        <v>-9.1999999999999993</v>
      </c>
      <c r="G3369">
        <v>0</v>
      </c>
      <c r="H3369">
        <v>0.66375370548860524</v>
      </c>
      <c r="I3369" s="20">
        <f t="shared" si="641"/>
        <v>6.438894202359853E-2</v>
      </c>
      <c r="J3369">
        <f t="shared" si="642"/>
        <v>7.8296953500695821E-3</v>
      </c>
      <c r="K3369" s="16">
        <f t="shared" si="633"/>
        <v>0.77783180872230417</v>
      </c>
      <c r="L3369" s="16">
        <f t="shared" si="634"/>
        <v>1.0066051892286244E-2</v>
      </c>
      <c r="M3369" s="6"/>
      <c r="N3369" s="6">
        <f t="shared" si="635"/>
        <v>0.53100296439088424</v>
      </c>
      <c r="O3369" s="6"/>
      <c r="P3369" s="6">
        <f t="shared" si="636"/>
        <v>0.55365629098592661</v>
      </c>
      <c r="Q3369">
        <f t="shared" si="643"/>
        <v>0.33644796763738494</v>
      </c>
      <c r="R3369">
        <f t="shared" si="637"/>
        <v>1</v>
      </c>
      <c r="S3369">
        <f t="shared" si="638"/>
        <v>0.55365629098592661</v>
      </c>
      <c r="T3369" s="6">
        <f t="shared" si="644"/>
        <v>100.4033873268246</v>
      </c>
      <c r="U3369">
        <f t="shared" si="639"/>
        <v>-1.8399999999999999</v>
      </c>
      <c r="V3369" s="16">
        <f t="shared" si="640"/>
        <v>-0.39086219694656177</v>
      </c>
    </row>
    <row r="3370" spans="4:22" ht="15.75" x14ac:dyDescent="0.25">
      <c r="D3370" s="27">
        <v>28932</v>
      </c>
      <c r="E3370">
        <v>77</v>
      </c>
      <c r="F3370">
        <v>-11.3</v>
      </c>
      <c r="G3370">
        <v>0</v>
      </c>
      <c r="H3370">
        <v>0.4530468303290347</v>
      </c>
      <c r="I3370" s="20">
        <f t="shared" si="641"/>
        <v>5.2198640811278327E-2</v>
      </c>
      <c r="J3370">
        <f t="shared" si="642"/>
        <v>6.3473547226514443E-3</v>
      </c>
      <c r="K3370" s="16">
        <f t="shared" si="633"/>
        <v>0.78294626168492243</v>
      </c>
      <c r="L3370" s="16">
        <f t="shared" si="634"/>
        <v>8.107011979330175E-3</v>
      </c>
      <c r="M3370" s="6"/>
      <c r="N3370" s="6">
        <f t="shared" si="635"/>
        <v>0.36243746426322776</v>
      </c>
      <c r="O3370" s="6"/>
      <c r="P3370" s="6">
        <f t="shared" si="636"/>
        <v>0.38509079085827014</v>
      </c>
      <c r="Q3370">
        <f t="shared" si="643"/>
        <v>0.334677957756082</v>
      </c>
      <c r="R3370">
        <f t="shared" si="637"/>
        <v>1</v>
      </c>
      <c r="S3370">
        <f t="shared" si="638"/>
        <v>0.38509079085827014</v>
      </c>
      <c r="T3370" s="6">
        <f t="shared" si="644"/>
        <v>100.04094986256138</v>
      </c>
      <c r="U3370">
        <f t="shared" si="639"/>
        <v>-2.2600000000000002</v>
      </c>
      <c r="V3370" s="16">
        <f t="shared" si="640"/>
        <v>-0.73848436987828325</v>
      </c>
    </row>
    <row r="3371" spans="4:22" ht="15.75" x14ac:dyDescent="0.25">
      <c r="D3371" s="27">
        <v>28933</v>
      </c>
      <c r="E3371">
        <v>78</v>
      </c>
      <c r="F3371">
        <v>-6.6</v>
      </c>
      <c r="G3371">
        <v>0</v>
      </c>
      <c r="H3371">
        <v>0.84883819626651225</v>
      </c>
      <c r="I3371" s="20">
        <f t="shared" si="641"/>
        <v>4.8768957902144375E-2</v>
      </c>
      <c r="J3371">
        <f t="shared" si="642"/>
        <v>5.9303052809007561E-3</v>
      </c>
      <c r="K3371" s="16">
        <f t="shared" si="633"/>
        <v>0.7864371449514429</v>
      </c>
      <c r="L3371" s="16">
        <f t="shared" si="634"/>
        <v>7.5407237806231955E-3</v>
      </c>
      <c r="M3371" s="6"/>
      <c r="N3371" s="6">
        <f t="shared" si="635"/>
        <v>0.67907055701320984</v>
      </c>
      <c r="O3371" s="6"/>
      <c r="P3371" s="6">
        <f t="shared" si="636"/>
        <v>0.70172388360825222</v>
      </c>
      <c r="Q3371">
        <f t="shared" si="643"/>
        <v>0.3334698328752046</v>
      </c>
      <c r="R3371">
        <f t="shared" si="637"/>
        <v>1</v>
      </c>
      <c r="S3371">
        <f t="shared" si="638"/>
        <v>0.70172388360825222</v>
      </c>
      <c r="T3371" s="6">
        <f t="shared" si="644"/>
        <v>99.361879305548172</v>
      </c>
      <c r="U3371">
        <f t="shared" si="639"/>
        <v>-1.32</v>
      </c>
      <c r="V3371" s="16">
        <f t="shared" si="640"/>
        <v>-0.84663462322313576</v>
      </c>
    </row>
    <row r="3372" spans="4:22" ht="15.75" x14ac:dyDescent="0.25">
      <c r="D3372" s="27">
        <v>28934</v>
      </c>
      <c r="E3372">
        <v>79</v>
      </c>
      <c r="F3372">
        <v>-0.9</v>
      </c>
      <c r="G3372">
        <v>0</v>
      </c>
      <c r="H3372">
        <v>1.0573867289041161</v>
      </c>
      <c r="I3372" s="20">
        <f t="shared" si="641"/>
        <v>5.341919354714262E-2</v>
      </c>
      <c r="J3372">
        <f t="shared" si="642"/>
        <v>6.4957739353325421E-3</v>
      </c>
      <c r="K3372" s="16">
        <f t="shared" si="633"/>
        <v>0.7929777382344334</v>
      </c>
      <c r="L3372" s="16">
        <f t="shared" si="634"/>
        <v>8.1916220621721311E-3</v>
      </c>
      <c r="M3372" s="6"/>
      <c r="N3372" s="6">
        <f t="shared" si="635"/>
        <v>0.84590938312329289</v>
      </c>
      <c r="O3372" s="6"/>
      <c r="P3372" s="6">
        <f t="shared" si="636"/>
        <v>0.86856270971833527</v>
      </c>
      <c r="Q3372">
        <f t="shared" si="643"/>
        <v>0.33120626435182726</v>
      </c>
      <c r="R3372">
        <f t="shared" si="637"/>
        <v>1</v>
      </c>
      <c r="S3372">
        <f t="shared" si="638"/>
        <v>0.86856270971833527</v>
      </c>
      <c r="T3372" s="6">
        <f t="shared" si="644"/>
        <v>98.515969922424887</v>
      </c>
      <c r="U3372">
        <f t="shared" si="639"/>
        <v>-0.18000000000000002</v>
      </c>
      <c r="V3372" s="16">
        <f t="shared" si="640"/>
        <v>-0.72265394298769325</v>
      </c>
    </row>
    <row r="3373" spans="4:22" ht="15.75" x14ac:dyDescent="0.25">
      <c r="D3373" s="27">
        <v>28935</v>
      </c>
      <c r="E3373">
        <v>80</v>
      </c>
      <c r="F3373">
        <v>-2.1</v>
      </c>
      <c r="G3373">
        <v>0</v>
      </c>
      <c r="H3373">
        <v>0.65386648540341907</v>
      </c>
      <c r="I3373" s="20">
        <f t="shared" si="641"/>
        <v>5.5973515357903299E-2</v>
      </c>
      <c r="J3373">
        <f t="shared" si="642"/>
        <v>6.8063794675210414E-3</v>
      </c>
      <c r="K3373" s="16">
        <f t="shared" si="633"/>
        <v>0.8011252704343419</v>
      </c>
      <c r="L3373" s="16">
        <f t="shared" si="634"/>
        <v>8.4960239287307244E-3</v>
      </c>
      <c r="M3373" s="6"/>
      <c r="N3373" s="6">
        <f t="shared" si="635"/>
        <v>0.52309318832273533</v>
      </c>
      <c r="O3373" s="6"/>
      <c r="P3373" s="6">
        <f t="shared" si="636"/>
        <v>0.5457465149177777</v>
      </c>
      <c r="Q3373">
        <f t="shared" si="643"/>
        <v>0.32838656640808295</v>
      </c>
      <c r="R3373">
        <f t="shared" si="637"/>
        <v>1</v>
      </c>
      <c r="S3373">
        <f t="shared" si="638"/>
        <v>0.5457465149177777</v>
      </c>
      <c r="T3373" s="6">
        <f t="shared" si="644"/>
        <v>97.992876734102154</v>
      </c>
      <c r="U3373">
        <f t="shared" si="639"/>
        <v>-0.42000000000000004</v>
      </c>
      <c r="V3373" s="16">
        <f t="shared" si="640"/>
        <v>-0.66636637492510065</v>
      </c>
    </row>
    <row r="3374" spans="4:22" ht="15.75" x14ac:dyDescent="0.25">
      <c r="D3374" s="27">
        <v>28936</v>
      </c>
      <c r="E3374">
        <v>81</v>
      </c>
      <c r="F3374">
        <v>-1.1000000000000001</v>
      </c>
      <c r="G3374">
        <v>0.1</v>
      </c>
      <c r="H3374">
        <v>0.43792428846115827</v>
      </c>
      <c r="I3374" s="20">
        <f t="shared" si="641"/>
        <v>5.9369056038887001E-2</v>
      </c>
      <c r="J3374">
        <f t="shared" si="642"/>
        <v>7.2192772143286595E-3</v>
      </c>
      <c r="K3374" s="16">
        <f t="shared" si="633"/>
        <v>0.80616353893028436</v>
      </c>
      <c r="L3374" s="16">
        <f t="shared" si="634"/>
        <v>8.9551026134325959E-3</v>
      </c>
      <c r="M3374" s="6"/>
      <c r="N3374" s="6">
        <f t="shared" si="635"/>
        <v>0.35033943076892665</v>
      </c>
      <c r="O3374" s="6"/>
      <c r="P3374" s="6">
        <f t="shared" si="636"/>
        <v>0.37299275736396903</v>
      </c>
      <c r="Q3374">
        <f t="shared" si="643"/>
        <v>0.32664292244700716</v>
      </c>
      <c r="R3374">
        <f t="shared" si="637"/>
        <v>1</v>
      </c>
      <c r="S3374">
        <f t="shared" si="638"/>
        <v>0.37299275736396903</v>
      </c>
      <c r="T3374" s="6">
        <f t="shared" si="644"/>
        <v>97.742537303333222</v>
      </c>
      <c r="U3374">
        <f t="shared" si="639"/>
        <v>-0.22000000000000003</v>
      </c>
      <c r="V3374" s="16">
        <f t="shared" si="640"/>
        <v>-0.58335117458961061</v>
      </c>
    </row>
    <row r="3375" spans="4:22" ht="15.75" x14ac:dyDescent="0.25">
      <c r="D3375" s="27">
        <v>28937</v>
      </c>
      <c r="E3375">
        <v>82</v>
      </c>
      <c r="F3375">
        <v>0.6</v>
      </c>
      <c r="G3375">
        <v>0</v>
      </c>
      <c r="H3375">
        <v>0.47688877230690979</v>
      </c>
      <c r="I3375" s="20">
        <f t="shared" si="641"/>
        <v>6.8544529570974413E-2</v>
      </c>
      <c r="J3375">
        <f t="shared" si="642"/>
        <v>8.3350147958304883E-3</v>
      </c>
      <c r="K3375" s="16">
        <f t="shared" si="633"/>
        <v>0.80857472931756413</v>
      </c>
      <c r="L3375" s="16">
        <f t="shared" si="634"/>
        <v>1.0308280105247944E-2</v>
      </c>
      <c r="M3375" s="6"/>
      <c r="N3375" s="6">
        <f t="shared" si="635"/>
        <v>0.38151101784552788</v>
      </c>
      <c r="O3375" s="6"/>
      <c r="P3375" s="6">
        <f t="shared" si="636"/>
        <v>0.40416434444057026</v>
      </c>
      <c r="Q3375">
        <f t="shared" si="643"/>
        <v>0.32580845767777739</v>
      </c>
      <c r="R3375">
        <f t="shared" si="637"/>
        <v>1</v>
      </c>
      <c r="S3375">
        <f t="shared" si="638"/>
        <v>0.40416434444057026</v>
      </c>
      <c r="T3375" s="6">
        <f t="shared" si="644"/>
        <v>97.361026285487696</v>
      </c>
      <c r="U3375">
        <f t="shared" si="639"/>
        <v>0.66960350768209653</v>
      </c>
      <c r="V3375" s="16">
        <f t="shared" si="640"/>
        <v>-0.35032671351202738</v>
      </c>
    </row>
    <row r="3376" spans="4:22" ht="15.75" x14ac:dyDescent="0.25">
      <c r="D3376" s="27">
        <v>28938</v>
      </c>
      <c r="E3376">
        <v>83</v>
      </c>
      <c r="F3376">
        <v>-0.1</v>
      </c>
      <c r="G3376">
        <v>0</v>
      </c>
      <c r="H3376">
        <v>0.69765674827011137</v>
      </c>
      <c r="I3376" s="20">
        <f t="shared" si="641"/>
        <v>7.1344897875061555E-2</v>
      </c>
      <c r="J3376">
        <f t="shared" si="642"/>
        <v>8.6755395816074856E-3</v>
      </c>
      <c r="K3376" s="16">
        <f t="shared" si="633"/>
        <v>0.8122493230323653</v>
      </c>
      <c r="L3376" s="16">
        <f t="shared" si="634"/>
        <v>1.0680882501962757E-2</v>
      </c>
      <c r="M3376" s="6"/>
      <c r="N3376" s="6">
        <f t="shared" si="635"/>
        <v>0.55812539861608912</v>
      </c>
      <c r="O3376" s="6"/>
      <c r="P3376" s="6">
        <f t="shared" si="636"/>
        <v>0.5807787252111315</v>
      </c>
      <c r="Q3376">
        <f t="shared" si="643"/>
        <v>0.32453675428495898</v>
      </c>
      <c r="R3376">
        <f t="shared" si="637"/>
        <v>1</v>
      </c>
      <c r="S3376">
        <f t="shared" si="638"/>
        <v>0.5807787252111315</v>
      </c>
      <c r="T3376" s="6">
        <f t="shared" si="644"/>
        <v>96.802900886871612</v>
      </c>
      <c r="U3376">
        <f t="shared" si="639"/>
        <v>-2.0000000000000004E-2</v>
      </c>
      <c r="V3376" s="16">
        <f t="shared" si="640"/>
        <v>-0.28889256470777136</v>
      </c>
    </row>
    <row r="3377" spans="4:22" ht="15.75" x14ac:dyDescent="0.25">
      <c r="D3377" s="27">
        <v>28939</v>
      </c>
      <c r="E3377">
        <v>84</v>
      </c>
      <c r="F3377">
        <v>1.2</v>
      </c>
      <c r="G3377">
        <v>0.4</v>
      </c>
      <c r="H3377">
        <v>1.0383451131081989</v>
      </c>
      <c r="I3377" s="20">
        <f t="shared" si="641"/>
        <v>8.4815136585977682E-2</v>
      </c>
      <c r="J3377">
        <f t="shared" si="642"/>
        <v>1.0313520608854886E-2</v>
      </c>
      <c r="K3377" s="16">
        <f t="shared" si="633"/>
        <v>0.81762501072130123</v>
      </c>
      <c r="L3377" s="16">
        <f t="shared" si="634"/>
        <v>1.2613998438913206E-2</v>
      </c>
      <c r="M3377" s="6"/>
      <c r="N3377" s="6">
        <f t="shared" si="635"/>
        <v>0.8306760904865591</v>
      </c>
      <c r="O3377" s="6"/>
      <c r="P3377" s="6">
        <f t="shared" si="636"/>
        <v>0.85332941708160148</v>
      </c>
      <c r="Q3377">
        <f t="shared" si="643"/>
        <v>0.32267633628957204</v>
      </c>
      <c r="R3377">
        <f t="shared" si="637"/>
        <v>1</v>
      </c>
      <c r="S3377">
        <f t="shared" si="638"/>
        <v>0.85332941708160148</v>
      </c>
      <c r="T3377" s="6">
        <f t="shared" si="644"/>
        <v>96.372224796385069</v>
      </c>
      <c r="U3377">
        <f t="shared" si="639"/>
        <v>1.3392070153641931</v>
      </c>
      <c r="V3377" s="16">
        <f t="shared" si="640"/>
        <v>1.3901329273334206E-2</v>
      </c>
    </row>
    <row r="3378" spans="4:22" ht="15.75" x14ac:dyDescent="0.25">
      <c r="D3378" s="27">
        <v>28940</v>
      </c>
      <c r="E3378">
        <v>85</v>
      </c>
      <c r="F3378">
        <v>1.6</v>
      </c>
      <c r="G3378">
        <v>0.8</v>
      </c>
      <c r="H3378">
        <v>0.50490804947229007</v>
      </c>
      <c r="I3378" s="20">
        <f t="shared" si="641"/>
        <v>0.10069566030556792</v>
      </c>
      <c r="J3378">
        <f t="shared" si="642"/>
        <v>1.224459229315706E-2</v>
      </c>
      <c r="K3378" s="16">
        <f t="shared" si="633"/>
        <v>0.82177314689874137</v>
      </c>
      <c r="L3378" s="16">
        <f t="shared" si="634"/>
        <v>1.4900209795570059E-2</v>
      </c>
      <c r="M3378" s="6"/>
      <c r="N3378" s="6">
        <f t="shared" si="635"/>
        <v>0.40392643957783209</v>
      </c>
      <c r="O3378" s="6"/>
      <c r="P3378" s="6">
        <f t="shared" si="636"/>
        <v>0.42657976617287446</v>
      </c>
      <c r="Q3378">
        <f t="shared" si="643"/>
        <v>0.32124074932128355</v>
      </c>
      <c r="R3378">
        <f t="shared" si="637"/>
        <v>1</v>
      </c>
      <c r="S3378">
        <f t="shared" si="638"/>
        <v>0.42657976617287446</v>
      </c>
      <c r="T3378" s="6">
        <f t="shared" si="644"/>
        <v>96.768298356807236</v>
      </c>
      <c r="U3378">
        <f t="shared" si="639"/>
        <v>1.7856093538189244</v>
      </c>
      <c r="V3378" s="16">
        <f t="shared" si="640"/>
        <v>0.34340351594303348</v>
      </c>
    </row>
    <row r="3379" spans="4:22" ht="15.75" x14ac:dyDescent="0.25">
      <c r="D3379" s="27">
        <v>28941</v>
      </c>
      <c r="E3379">
        <v>86</v>
      </c>
      <c r="F3379">
        <v>3</v>
      </c>
      <c r="G3379">
        <v>3.3</v>
      </c>
      <c r="H3379">
        <v>0.61874869687548351</v>
      </c>
      <c r="I3379" s="20">
        <f t="shared" si="641"/>
        <v>0.12923450838025072</v>
      </c>
      <c r="J3379">
        <f t="shared" si="642"/>
        <v>1.5714916219038488E-2</v>
      </c>
      <c r="K3379" s="16">
        <f t="shared" si="633"/>
        <v>0.81795829136994103</v>
      </c>
      <c r="L3379" s="16">
        <f t="shared" si="634"/>
        <v>1.921236863155782E-2</v>
      </c>
      <c r="M3379" s="6"/>
      <c r="N3379" s="6">
        <f t="shared" si="635"/>
        <v>0.4949989575003868</v>
      </c>
      <c r="O3379" s="6"/>
      <c r="P3379" s="6">
        <f t="shared" si="636"/>
        <v>0.51765228409542918</v>
      </c>
      <c r="Q3379">
        <f t="shared" si="643"/>
        <v>0.32256099452269077</v>
      </c>
      <c r="R3379">
        <f t="shared" si="637"/>
        <v>1</v>
      </c>
      <c r="S3379">
        <f t="shared" si="638"/>
        <v>0.51765228409542918</v>
      </c>
      <c r="T3379" s="6">
        <f t="shared" si="644"/>
        <v>99.573299399306848</v>
      </c>
      <c r="U3379">
        <f t="shared" si="639"/>
        <v>3.3480175384104829</v>
      </c>
      <c r="V3379" s="16">
        <f t="shared" si="640"/>
        <v>0.90220151018668915</v>
      </c>
    </row>
    <row r="3380" spans="4:22" ht="15.75" x14ac:dyDescent="0.25">
      <c r="D3380" s="27">
        <v>28942</v>
      </c>
      <c r="E3380">
        <v>87</v>
      </c>
      <c r="F3380">
        <v>1.2</v>
      </c>
      <c r="G3380">
        <v>0</v>
      </c>
      <c r="H3380">
        <v>0.51867048796240811</v>
      </c>
      <c r="I3380" s="20">
        <f t="shared" si="641"/>
        <v>0.12934193939021396</v>
      </c>
      <c r="J3380">
        <f t="shared" si="642"/>
        <v>1.5727979829850018E-2</v>
      </c>
      <c r="K3380" s="16">
        <f t="shared" si="633"/>
        <v>0.79094140661786438</v>
      </c>
      <c r="L3380" s="16">
        <f t="shared" si="634"/>
        <v>1.9885139023261222E-2</v>
      </c>
      <c r="M3380" s="6"/>
      <c r="N3380" s="6">
        <f t="shared" si="635"/>
        <v>0.41493639036992652</v>
      </c>
      <c r="O3380" s="6"/>
      <c r="P3380" s="6">
        <f t="shared" si="636"/>
        <v>0.4375897169649689</v>
      </c>
      <c r="Q3380">
        <f t="shared" si="643"/>
        <v>0.33191099799768947</v>
      </c>
      <c r="R3380">
        <f t="shared" si="637"/>
        <v>1</v>
      </c>
      <c r="S3380">
        <f t="shared" si="638"/>
        <v>0.4375897169649689</v>
      </c>
      <c r="T3380" s="6">
        <f t="shared" si="644"/>
        <v>99.158363008936931</v>
      </c>
      <c r="U3380">
        <f t="shared" si="639"/>
        <v>1.3392070153641931</v>
      </c>
      <c r="V3380" s="16">
        <f t="shared" si="640"/>
        <v>0.98347577634553662</v>
      </c>
    </row>
    <row r="3381" spans="4:22" ht="15.75" x14ac:dyDescent="0.25">
      <c r="D3381" s="27">
        <v>28943</v>
      </c>
      <c r="E3381">
        <v>88</v>
      </c>
      <c r="F3381">
        <v>2.9</v>
      </c>
      <c r="G3381">
        <v>1.8</v>
      </c>
      <c r="H3381">
        <v>0.79855942649936107</v>
      </c>
      <c r="I3381" s="20">
        <f t="shared" si="641"/>
        <v>0.15387045671076632</v>
      </c>
      <c r="J3381">
        <f t="shared" si="642"/>
        <v>1.8710647536029183E-2</v>
      </c>
      <c r="K3381" s="16">
        <f t="shared" si="633"/>
        <v>0.79493794297140408</v>
      </c>
      <c r="L3381" s="16">
        <f t="shared" si="634"/>
        <v>2.3537243003007913E-2</v>
      </c>
      <c r="M3381" s="6"/>
      <c r="N3381" s="6">
        <f t="shared" si="635"/>
        <v>0.63884754119948894</v>
      </c>
      <c r="O3381" s="6"/>
      <c r="P3381" s="6">
        <f t="shared" si="636"/>
        <v>0.66150086779453132</v>
      </c>
      <c r="Q3381">
        <f t="shared" si="643"/>
        <v>0.33052787669645645</v>
      </c>
      <c r="R3381">
        <f t="shared" si="637"/>
        <v>1</v>
      </c>
      <c r="S3381">
        <f t="shared" si="638"/>
        <v>0.66150086779453132</v>
      </c>
      <c r="T3381" s="6">
        <f t="shared" si="644"/>
        <v>100.31951546773745</v>
      </c>
      <c r="U3381">
        <f t="shared" si="639"/>
        <v>3.2364169537967999</v>
      </c>
      <c r="V3381" s="16">
        <f t="shared" si="640"/>
        <v>1.40247768530782</v>
      </c>
    </row>
    <row r="3382" spans="4:22" ht="15.75" x14ac:dyDescent="0.25">
      <c r="D3382" s="27">
        <v>28944</v>
      </c>
      <c r="E3382">
        <v>89</v>
      </c>
      <c r="F3382">
        <v>1.3</v>
      </c>
      <c r="G3382">
        <v>0</v>
      </c>
      <c r="H3382">
        <v>0.50180951210801161</v>
      </c>
      <c r="I3382" s="20">
        <f t="shared" si="641"/>
        <v>0.15223236552541991</v>
      </c>
      <c r="J3382">
        <f t="shared" si="642"/>
        <v>1.851145564789106E-2</v>
      </c>
      <c r="K3382" s="16">
        <f t="shared" si="633"/>
        <v>0.7837540889607657</v>
      </c>
      <c r="L3382" s="16">
        <f t="shared" si="634"/>
        <v>2.3618958942130296E-2</v>
      </c>
      <c r="M3382" s="6"/>
      <c r="N3382" s="6">
        <f t="shared" si="635"/>
        <v>0.4014476096864093</v>
      </c>
      <c r="O3382" s="6"/>
      <c r="P3382" s="6">
        <f t="shared" si="636"/>
        <v>0.42410093628145168</v>
      </c>
      <c r="Q3382">
        <f t="shared" si="643"/>
        <v>0.33439838489245816</v>
      </c>
      <c r="R3382">
        <f t="shared" si="637"/>
        <v>1</v>
      </c>
      <c r="S3382">
        <f t="shared" si="638"/>
        <v>0.42410093628145168</v>
      </c>
      <c r="T3382" s="6">
        <f t="shared" si="644"/>
        <v>99.918067858051046</v>
      </c>
      <c r="U3382">
        <f t="shared" si="639"/>
        <v>1.450807599977876</v>
      </c>
      <c r="V3382" s="16">
        <f t="shared" si="640"/>
        <v>1.4114660808813106</v>
      </c>
    </row>
    <row r="3383" spans="4:22" ht="15.75" x14ac:dyDescent="0.25">
      <c r="D3383" s="27">
        <v>28945</v>
      </c>
      <c r="E3383">
        <v>90</v>
      </c>
      <c r="F3383">
        <v>1.7</v>
      </c>
      <c r="G3383">
        <v>0</v>
      </c>
      <c r="H3383">
        <v>0.6461359269194521</v>
      </c>
      <c r="I3383" s="20">
        <f t="shared" si="641"/>
        <v>0.15835396327042567</v>
      </c>
      <c r="J3383">
        <f t="shared" si="642"/>
        <v>1.9255841933683761E-2</v>
      </c>
      <c r="K3383" s="16">
        <f t="shared" si="633"/>
        <v>0.78762070563596986</v>
      </c>
      <c r="L3383" s="16">
        <f t="shared" si="634"/>
        <v>2.4448115439189091E-2</v>
      </c>
      <c r="M3383" s="6"/>
      <c r="N3383" s="6">
        <f t="shared" si="635"/>
        <v>0.51690874153556166</v>
      </c>
      <c r="O3383" s="6"/>
      <c r="P3383" s="6">
        <f t="shared" si="636"/>
        <v>0.53956206813060403</v>
      </c>
      <c r="Q3383">
        <f t="shared" si="643"/>
        <v>0.33306022619350351</v>
      </c>
      <c r="R3383">
        <f t="shared" si="637"/>
        <v>1</v>
      </c>
      <c r="S3383">
        <f t="shared" si="638"/>
        <v>0.53956206813060403</v>
      </c>
      <c r="T3383" s="6">
        <f t="shared" si="644"/>
        <v>99.401159116515487</v>
      </c>
      <c r="U3383">
        <f t="shared" si="639"/>
        <v>1.8972099384326069</v>
      </c>
      <c r="V3383" s="16">
        <f t="shared" si="640"/>
        <v>1.5018047038412523</v>
      </c>
    </row>
    <row r="3384" spans="4:22" ht="15.75" x14ac:dyDescent="0.25">
      <c r="D3384" s="27">
        <v>28946</v>
      </c>
      <c r="E3384">
        <v>91</v>
      </c>
      <c r="F3384">
        <v>0.7</v>
      </c>
      <c r="G3384">
        <v>2.9</v>
      </c>
      <c r="H3384">
        <v>0.49162449395137675</v>
      </c>
      <c r="I3384" s="20">
        <f t="shared" si="641"/>
        <v>0.15137079376462331</v>
      </c>
      <c r="J3384">
        <f t="shared" si="642"/>
        <v>1.8406688521778194E-2</v>
      </c>
      <c r="K3384" s="16">
        <f t="shared" si="633"/>
        <v>0.79259940749233815</v>
      </c>
      <c r="L3384" s="16">
        <f t="shared" si="634"/>
        <v>2.32231923816523E-2</v>
      </c>
      <c r="M3384" s="6"/>
      <c r="N3384" s="6">
        <f t="shared" si="635"/>
        <v>0.39329959516110141</v>
      </c>
      <c r="O3384" s="6"/>
      <c r="P3384" s="6">
        <f t="shared" si="636"/>
        <v>0.41595292175614379</v>
      </c>
      <c r="Q3384">
        <f t="shared" si="643"/>
        <v>0.3313371970550516</v>
      </c>
      <c r="R3384">
        <f t="shared" si="637"/>
        <v>1</v>
      </c>
      <c r="S3384">
        <f t="shared" si="638"/>
        <v>0.41595292175614379</v>
      </c>
      <c r="T3384" s="6">
        <f t="shared" si="644"/>
        <v>101.9078595213544</v>
      </c>
      <c r="U3384">
        <f t="shared" si="639"/>
        <v>0.78120409229577925</v>
      </c>
      <c r="V3384" s="16">
        <f t="shared" si="640"/>
        <v>1.3677874312826688</v>
      </c>
    </row>
    <row r="3385" spans="4:22" ht="15.75" x14ac:dyDescent="0.25">
      <c r="D3385" s="27">
        <v>28947</v>
      </c>
      <c r="E3385">
        <v>92</v>
      </c>
      <c r="F3385">
        <v>1.1000000000000001</v>
      </c>
      <c r="G3385">
        <v>2.7</v>
      </c>
      <c r="H3385">
        <v>0.47190229787728777</v>
      </c>
      <c r="I3385" s="20">
        <f t="shared" si="641"/>
        <v>0.14527705657061457</v>
      </c>
      <c r="J3385">
        <f t="shared" si="642"/>
        <v>1.7665690078986732E-2</v>
      </c>
      <c r="K3385" s="16">
        <f t="shared" si="633"/>
        <v>0.7684556603352366</v>
      </c>
      <c r="L3385" s="16">
        <f t="shared" si="634"/>
        <v>2.2988561332582449E-2</v>
      </c>
      <c r="M3385" s="6"/>
      <c r="N3385" s="6">
        <f t="shared" si="635"/>
        <v>0.37752183830183023</v>
      </c>
      <c r="O3385" s="6"/>
      <c r="P3385" s="6">
        <f t="shared" si="636"/>
        <v>0.4001751648968726</v>
      </c>
      <c r="Q3385">
        <f t="shared" si="643"/>
        <v>0.33969286507118129</v>
      </c>
      <c r="R3385">
        <f t="shared" si="637"/>
        <v>1</v>
      </c>
      <c r="S3385">
        <f t="shared" si="638"/>
        <v>0.4001751648968726</v>
      </c>
      <c r="T3385" s="6">
        <f t="shared" si="644"/>
        <v>104.23033768305257</v>
      </c>
      <c r="U3385">
        <f t="shared" si="639"/>
        <v>1.2276064307505106</v>
      </c>
      <c r="V3385" s="16">
        <f t="shared" si="640"/>
        <v>1.3417165744795343</v>
      </c>
    </row>
    <row r="3386" spans="4:22" ht="15.75" x14ac:dyDescent="0.25">
      <c r="D3386" s="27">
        <v>28948</v>
      </c>
      <c r="E3386">
        <v>93</v>
      </c>
      <c r="F3386">
        <v>1.2</v>
      </c>
      <c r="G3386">
        <v>0</v>
      </c>
      <c r="H3386">
        <v>0.60822832022989859</v>
      </c>
      <c r="I3386" s="20">
        <f t="shared" si="641"/>
        <v>0.14102240548418066</v>
      </c>
      <c r="J3386">
        <f t="shared" si="642"/>
        <v>1.7148324506876367E-2</v>
      </c>
      <c r="K3386" s="16">
        <f t="shared" si="633"/>
        <v>0.74608628368149388</v>
      </c>
      <c r="L3386" s="16">
        <f t="shared" si="634"/>
        <v>2.2984371756922729E-2</v>
      </c>
      <c r="M3386" s="6"/>
      <c r="N3386" s="6">
        <f t="shared" si="635"/>
        <v>0.48658265618391888</v>
      </c>
      <c r="O3386" s="6"/>
      <c r="P3386" s="6">
        <f t="shared" si="636"/>
        <v>0.5092359827789612</v>
      </c>
      <c r="Q3386">
        <f t="shared" si="643"/>
        <v>0.34743445894350855</v>
      </c>
      <c r="R3386">
        <f t="shared" si="637"/>
        <v>1</v>
      </c>
      <c r="S3386">
        <f t="shared" si="638"/>
        <v>0.5092359827789612</v>
      </c>
      <c r="T3386" s="6">
        <f t="shared" si="644"/>
        <v>103.74375502686866</v>
      </c>
      <c r="U3386">
        <f t="shared" si="639"/>
        <v>1.3392070153641931</v>
      </c>
      <c r="V3386" s="16">
        <f t="shared" si="640"/>
        <v>1.3412498467768734</v>
      </c>
    </row>
    <row r="3387" spans="4:22" ht="15.75" x14ac:dyDescent="0.25">
      <c r="D3387" s="27">
        <v>28949</v>
      </c>
      <c r="E3387">
        <v>94</v>
      </c>
      <c r="F3387">
        <v>1.7</v>
      </c>
      <c r="G3387">
        <v>0</v>
      </c>
      <c r="H3387">
        <v>0.59055766913380281</v>
      </c>
      <c r="I3387" s="20">
        <f t="shared" si="641"/>
        <v>0.14769631910235942</v>
      </c>
      <c r="J3387">
        <f t="shared" si="642"/>
        <v>1.7959872402846907E-2</v>
      </c>
      <c r="K3387" s="16">
        <f t="shared" si="633"/>
        <v>0.75077289425500204</v>
      </c>
      <c r="L3387" s="16">
        <f t="shared" si="634"/>
        <v>2.3921844462257303E-2</v>
      </c>
      <c r="M3387" s="6"/>
      <c r="N3387" s="6">
        <f t="shared" si="635"/>
        <v>0.47244613530704227</v>
      </c>
      <c r="O3387" s="6"/>
      <c r="P3387" s="6">
        <f t="shared" si="636"/>
        <v>0.49509946190208465</v>
      </c>
      <c r="Q3387">
        <f t="shared" si="643"/>
        <v>0.34581251675622887</v>
      </c>
      <c r="R3387">
        <f t="shared" si="637"/>
        <v>1</v>
      </c>
      <c r="S3387">
        <f t="shared" si="638"/>
        <v>0.49509946190208465</v>
      </c>
      <c r="T3387" s="6">
        <f t="shared" si="644"/>
        <v>103.27130889156162</v>
      </c>
      <c r="U3387">
        <f t="shared" si="639"/>
        <v>1.8972099384326069</v>
      </c>
      <c r="V3387" s="16">
        <f t="shared" si="640"/>
        <v>1.4446472821125493</v>
      </c>
    </row>
    <row r="3388" spans="4:22" ht="15.75" x14ac:dyDescent="0.25">
      <c r="D3388" s="27">
        <v>28950</v>
      </c>
      <c r="E3388">
        <v>95</v>
      </c>
      <c r="F3388">
        <v>0.6</v>
      </c>
      <c r="G3388">
        <v>0</v>
      </c>
      <c r="H3388">
        <v>0.52136053344270694</v>
      </c>
      <c r="I3388" s="20">
        <f t="shared" si="641"/>
        <v>0.14050563865350216</v>
      </c>
      <c r="J3388">
        <f t="shared" si="642"/>
        <v>1.7085485660265864E-2</v>
      </c>
      <c r="K3388" s="16">
        <f t="shared" si="633"/>
        <v>0.75532334632106612</v>
      </c>
      <c r="L3388" s="16">
        <f t="shared" si="634"/>
        <v>2.2620094749465507E-2</v>
      </c>
      <c r="M3388" s="6"/>
      <c r="N3388" s="6">
        <f t="shared" si="635"/>
        <v>0.41708842675416558</v>
      </c>
      <c r="O3388" s="6"/>
      <c r="P3388" s="6">
        <f t="shared" si="636"/>
        <v>0.43974175334920795</v>
      </c>
      <c r="Q3388">
        <f t="shared" si="643"/>
        <v>0.3442376963052054</v>
      </c>
      <c r="R3388">
        <f t="shared" si="637"/>
        <v>1</v>
      </c>
      <c r="S3388">
        <f t="shared" si="638"/>
        <v>0.43974175334920795</v>
      </c>
      <c r="T3388" s="6">
        <f t="shared" si="644"/>
        <v>102.85422046480745</v>
      </c>
      <c r="U3388">
        <f t="shared" si="639"/>
        <v>0.66960350768209653</v>
      </c>
      <c r="V3388" s="16">
        <f t="shared" si="640"/>
        <v>1.3005046723249851</v>
      </c>
    </row>
    <row r="3389" spans="4:22" ht="15.75" x14ac:dyDescent="0.25">
      <c r="D3389" s="27">
        <v>28951</v>
      </c>
      <c r="E3389">
        <v>96</v>
      </c>
      <c r="F3389">
        <v>0.8</v>
      </c>
      <c r="G3389">
        <v>0</v>
      </c>
      <c r="H3389">
        <v>0.58417439729956022</v>
      </c>
      <c r="I3389" s="20">
        <f t="shared" si="641"/>
        <v>0.13706813418838953</v>
      </c>
      <c r="J3389">
        <f t="shared" si="642"/>
        <v>1.6667485117308166E-2</v>
      </c>
      <c r="K3389" s="16">
        <f t="shared" si="633"/>
        <v>0.75934061040985268</v>
      </c>
      <c r="L3389" s="16">
        <f t="shared" si="634"/>
        <v>2.1949945635479608E-2</v>
      </c>
      <c r="M3389" s="6"/>
      <c r="N3389" s="6">
        <f t="shared" si="635"/>
        <v>0.46733951783964822</v>
      </c>
      <c r="O3389" s="6"/>
      <c r="P3389" s="6">
        <f t="shared" si="636"/>
        <v>0.4899928444346906</v>
      </c>
      <c r="Q3389">
        <f t="shared" si="643"/>
        <v>0.34284740154935817</v>
      </c>
      <c r="R3389">
        <f t="shared" si="637"/>
        <v>1</v>
      </c>
      <c r="S3389">
        <f t="shared" si="638"/>
        <v>0.4899928444346906</v>
      </c>
      <c r="T3389" s="6">
        <f t="shared" si="644"/>
        <v>102.38688094696781</v>
      </c>
      <c r="U3389">
        <f t="shared" si="639"/>
        <v>0.89280467690946219</v>
      </c>
      <c r="V3389" s="16">
        <f t="shared" si="640"/>
        <v>1.2246806436851101</v>
      </c>
    </row>
    <row r="3390" spans="4:22" ht="15.75" x14ac:dyDescent="0.25">
      <c r="D3390" s="27">
        <v>28952</v>
      </c>
      <c r="E3390">
        <v>97</v>
      </c>
      <c r="F3390">
        <v>1.5</v>
      </c>
      <c r="G3390">
        <v>0</v>
      </c>
      <c r="H3390">
        <v>1.0184097166542445</v>
      </c>
      <c r="I3390" s="20">
        <f t="shared" si="641"/>
        <v>0.14252364256236233</v>
      </c>
      <c r="J3390">
        <f t="shared" si="642"/>
        <v>1.733087493558326E-2</v>
      </c>
      <c r="K3390" s="16">
        <f t="shared" si="633"/>
        <v>0.76384187714817553</v>
      </c>
      <c r="L3390" s="16">
        <f t="shared" si="634"/>
        <v>2.2689087171141435E-2</v>
      </c>
      <c r="M3390" s="6"/>
      <c r="N3390" s="6">
        <f t="shared" si="635"/>
        <v>0.81472777332339563</v>
      </c>
      <c r="O3390" s="6"/>
      <c r="P3390" s="6">
        <f t="shared" si="636"/>
        <v>0.83738109991843801</v>
      </c>
      <c r="Q3390">
        <f t="shared" si="643"/>
        <v>0.34128960315655937</v>
      </c>
      <c r="R3390">
        <f t="shared" si="637"/>
        <v>1</v>
      </c>
      <c r="S3390">
        <f t="shared" si="638"/>
        <v>0.83738109991843801</v>
      </c>
      <c r="T3390" s="6">
        <f t="shared" si="644"/>
        <v>101.57215317364442</v>
      </c>
      <c r="U3390">
        <f t="shared" si="639"/>
        <v>1.6740087692052414</v>
      </c>
      <c r="V3390" s="16">
        <f t="shared" si="640"/>
        <v>1.3082466702763447</v>
      </c>
    </row>
    <row r="3391" spans="4:22" ht="15.75" x14ac:dyDescent="0.25">
      <c r="D3391" s="27">
        <v>28953</v>
      </c>
      <c r="E3391">
        <v>98</v>
      </c>
      <c r="F3391">
        <v>2.2000000000000002</v>
      </c>
      <c r="G3391">
        <v>0</v>
      </c>
      <c r="H3391">
        <v>0.79640968959250003</v>
      </c>
      <c r="I3391" s="20">
        <f t="shared" si="641"/>
        <v>0.15631359482669208</v>
      </c>
      <c r="J3391">
        <f t="shared" si="642"/>
        <v>1.9007733130925755E-2</v>
      </c>
      <c r="K3391" s="16">
        <f t="shared" si="633"/>
        <v>0.77168907792375152</v>
      </c>
      <c r="L3391" s="16">
        <f t="shared" si="634"/>
        <v>2.4631336213888796E-2</v>
      </c>
      <c r="M3391" s="6"/>
      <c r="N3391" s="6">
        <f t="shared" si="635"/>
        <v>0.63712775167400004</v>
      </c>
      <c r="O3391" s="6"/>
      <c r="P3391" s="6">
        <f t="shared" si="636"/>
        <v>0.65978107826904242</v>
      </c>
      <c r="Q3391">
        <f t="shared" si="643"/>
        <v>0.33857384391214806</v>
      </c>
      <c r="R3391">
        <f t="shared" si="637"/>
        <v>1</v>
      </c>
      <c r="S3391">
        <f t="shared" si="638"/>
        <v>0.65978107826904242</v>
      </c>
      <c r="T3391" s="6">
        <f t="shared" si="644"/>
        <v>100.93502542197042</v>
      </c>
      <c r="U3391">
        <f t="shared" si="639"/>
        <v>2.4552128615010211</v>
      </c>
      <c r="V3391" s="16">
        <f t="shared" si="640"/>
        <v>1.5215593960804052</v>
      </c>
    </row>
    <row r="3392" spans="4:22" ht="15.75" x14ac:dyDescent="0.25">
      <c r="D3392" s="27">
        <v>28954</v>
      </c>
      <c r="E3392">
        <v>99</v>
      </c>
      <c r="F3392">
        <v>3.1</v>
      </c>
      <c r="G3392">
        <v>0</v>
      </c>
      <c r="H3392">
        <v>1.1556888835014756</v>
      </c>
      <c r="I3392" s="20">
        <f t="shared" si="641"/>
        <v>0.17970868590783109</v>
      </c>
      <c r="J3392">
        <f t="shared" si="642"/>
        <v>2.1852576206392259E-2</v>
      </c>
      <c r="K3392" s="16">
        <f t="shared" si="633"/>
        <v>0.77782569134332691</v>
      </c>
      <c r="L3392" s="16">
        <f t="shared" si="634"/>
        <v>2.8094438702136779E-2</v>
      </c>
      <c r="M3392" s="6"/>
      <c r="N3392" s="6">
        <f t="shared" si="635"/>
        <v>0.92455110680118047</v>
      </c>
      <c r="O3392" s="6"/>
      <c r="P3392" s="6">
        <f t="shared" si="636"/>
        <v>0.94720443339622284</v>
      </c>
      <c r="Q3392">
        <f t="shared" si="643"/>
        <v>0.3364500847399014</v>
      </c>
      <c r="R3392">
        <f t="shared" si="637"/>
        <v>1</v>
      </c>
      <c r="S3392">
        <f t="shared" si="638"/>
        <v>0.94720443339622284</v>
      </c>
      <c r="T3392" s="6">
        <f t="shared" si="644"/>
        <v>100.01047431516925</v>
      </c>
      <c r="U3392">
        <f t="shared" si="639"/>
        <v>3.4596181230241658</v>
      </c>
      <c r="V3392" s="16">
        <f t="shared" si="640"/>
        <v>1.8819994796466859</v>
      </c>
    </row>
    <row r="3393" spans="4:22" ht="15.75" x14ac:dyDescent="0.25">
      <c r="D3393" s="27">
        <v>28955</v>
      </c>
      <c r="E3393">
        <v>100</v>
      </c>
      <c r="F3393">
        <v>2.4</v>
      </c>
      <c r="G3393">
        <v>0</v>
      </c>
      <c r="H3393">
        <v>0.98156847508089118</v>
      </c>
      <c r="I3393" s="20">
        <f t="shared" si="641"/>
        <v>0.19140043430566514</v>
      </c>
      <c r="J3393">
        <f t="shared" si="642"/>
        <v>2.327429281156888E-2</v>
      </c>
      <c r="K3393" s="16">
        <f t="shared" si="633"/>
        <v>0.78673067580550493</v>
      </c>
      <c r="L3393" s="16">
        <f t="shared" si="634"/>
        <v>2.9583558296794744E-2</v>
      </c>
      <c r="M3393" s="6"/>
      <c r="N3393" s="6">
        <f t="shared" si="635"/>
        <v>0.78525478006471294</v>
      </c>
      <c r="O3393" s="6"/>
      <c r="P3393" s="6">
        <f t="shared" si="636"/>
        <v>0.80790810665975532</v>
      </c>
      <c r="Q3393">
        <f t="shared" si="643"/>
        <v>0.33336824771723084</v>
      </c>
      <c r="R3393">
        <f t="shared" si="637"/>
        <v>1</v>
      </c>
      <c r="S3393">
        <f t="shared" si="638"/>
        <v>0.80790810665975532</v>
      </c>
      <c r="T3393" s="6">
        <f t="shared" si="644"/>
        <v>99.225219535104543</v>
      </c>
      <c r="U3393">
        <f t="shared" si="639"/>
        <v>2.6784140307283861</v>
      </c>
      <c r="V3393" s="16">
        <f t="shared" si="640"/>
        <v>2.0301166256105607</v>
      </c>
    </row>
    <row r="3394" spans="4:22" ht="15.75" x14ac:dyDescent="0.25">
      <c r="D3394" s="27">
        <v>28956</v>
      </c>
      <c r="E3394">
        <v>101</v>
      </c>
      <c r="F3394">
        <v>4.4000000000000004</v>
      </c>
      <c r="G3394">
        <v>0</v>
      </c>
      <c r="H3394">
        <v>1.7051390702517615</v>
      </c>
      <c r="I3394" s="20">
        <f t="shared" si="641"/>
        <v>0.23051579298684829</v>
      </c>
      <c r="J3394">
        <f t="shared" si="642"/>
        <v>2.8030720427200752E-2</v>
      </c>
      <c r="K3394" s="16">
        <f t="shared" si="633"/>
        <v>0.79429400201201505</v>
      </c>
      <c r="L3394" s="16">
        <f t="shared" si="634"/>
        <v>3.5290107134381632E-2</v>
      </c>
      <c r="M3394" s="6"/>
      <c r="N3394" s="6">
        <f t="shared" si="635"/>
        <v>1.3641112562014093</v>
      </c>
      <c r="O3394" s="6"/>
      <c r="P3394" s="6">
        <f t="shared" si="636"/>
        <v>1.3867645827964517</v>
      </c>
      <c r="Q3394">
        <f t="shared" si="643"/>
        <v>0.33075073178368181</v>
      </c>
      <c r="R3394">
        <f t="shared" si="637"/>
        <v>1</v>
      </c>
      <c r="S3394">
        <f t="shared" si="638"/>
        <v>1.3867645827964517</v>
      </c>
      <c r="T3394" s="6">
        <f t="shared" si="644"/>
        <v>97.861108278903146</v>
      </c>
      <c r="U3394">
        <f t="shared" si="639"/>
        <v>4.9104257230020423</v>
      </c>
      <c r="V3394" s="16">
        <f t="shared" si="640"/>
        <v>2.5657963949216125</v>
      </c>
    </row>
    <row r="3395" spans="4:22" ht="15.75" x14ac:dyDescent="0.25">
      <c r="D3395" s="27">
        <v>28957</v>
      </c>
      <c r="E3395">
        <v>102</v>
      </c>
      <c r="F3395">
        <v>8</v>
      </c>
      <c r="G3395">
        <v>0</v>
      </c>
      <c r="H3395">
        <v>1.9682617864086485</v>
      </c>
      <c r="I3395" s="20">
        <f t="shared" si="641"/>
        <v>0.32986294601826571</v>
      </c>
      <c r="J3395">
        <f t="shared" si="642"/>
        <v>4.0111334235821111E-2</v>
      </c>
      <c r="K3395" s="16">
        <f t="shared" si="633"/>
        <v>0.80743269110318272</v>
      </c>
      <c r="L3395" s="16">
        <f t="shared" si="634"/>
        <v>4.967761979146227E-2</v>
      </c>
      <c r="M3395" s="6"/>
      <c r="N3395" s="6">
        <f t="shared" si="635"/>
        <v>1.5746094291269188</v>
      </c>
      <c r="O3395" s="6"/>
      <c r="P3395" s="6">
        <f t="shared" si="636"/>
        <v>1.5972627557219612</v>
      </c>
      <c r="Q3395">
        <f t="shared" si="643"/>
        <v>0.32620369426301049</v>
      </c>
      <c r="R3395">
        <f t="shared" si="637"/>
        <v>1</v>
      </c>
      <c r="S3395">
        <f t="shared" si="638"/>
        <v>1.5972627557219612</v>
      </c>
      <c r="T3395" s="6">
        <f t="shared" si="644"/>
        <v>96.286498849776237</v>
      </c>
      <c r="U3395">
        <f t="shared" si="639"/>
        <v>8.928046769094621</v>
      </c>
      <c r="V3395" s="16">
        <f t="shared" si="640"/>
        <v>3.7490474619069865</v>
      </c>
    </row>
    <row r="3396" spans="4:22" ht="15.75" x14ac:dyDescent="0.25">
      <c r="D3396" s="27">
        <v>28958</v>
      </c>
      <c r="E3396">
        <v>103</v>
      </c>
      <c r="F3396">
        <v>3.2</v>
      </c>
      <c r="G3396">
        <v>3.1</v>
      </c>
      <c r="H3396">
        <v>1.2505524270540018</v>
      </c>
      <c r="I3396" s="20">
        <f t="shared" si="641"/>
        <v>0.33311291271064269</v>
      </c>
      <c r="J3396">
        <f t="shared" si="642"/>
        <v>4.0506530185614155E-2</v>
      </c>
      <c r="K3396" s="16">
        <f t="shared" si="633"/>
        <v>0.82259883216042295</v>
      </c>
      <c r="L3396" s="16">
        <f t="shared" si="634"/>
        <v>4.9242144046363762E-2</v>
      </c>
      <c r="M3396" s="6"/>
      <c r="N3396" s="6">
        <f t="shared" si="635"/>
        <v>1.0004419416432015</v>
      </c>
      <c r="O3396" s="6"/>
      <c r="P3396" s="6">
        <f t="shared" si="636"/>
        <v>1.0230952682382439</v>
      </c>
      <c r="Q3396">
        <f t="shared" si="643"/>
        <v>0.32095499616592077</v>
      </c>
      <c r="R3396">
        <f t="shared" si="637"/>
        <v>1</v>
      </c>
      <c r="S3396">
        <f t="shared" si="638"/>
        <v>1.0230952682382439</v>
      </c>
      <c r="T3396" s="6">
        <f t="shared" si="644"/>
        <v>98.386056908133028</v>
      </c>
      <c r="U3396">
        <f t="shared" si="639"/>
        <v>3.5712187076378488</v>
      </c>
      <c r="V3396" s="16">
        <f t="shared" si="640"/>
        <v>3.7159748773881813</v>
      </c>
    </row>
    <row r="3397" spans="4:22" ht="15.75" x14ac:dyDescent="0.25">
      <c r="D3397" s="27">
        <v>28959</v>
      </c>
      <c r="E3397">
        <v>104</v>
      </c>
      <c r="F3397">
        <v>0.9</v>
      </c>
      <c r="G3397">
        <v>0</v>
      </c>
      <c r="H3397">
        <v>1.0305346434573783</v>
      </c>
      <c r="I3397" s="20">
        <f t="shared" si="641"/>
        <v>0.28267546153783363</v>
      </c>
      <c r="J3397">
        <f t="shared" si="642"/>
        <v>3.4373336123000572E-2</v>
      </c>
      <c r="K3397" s="16">
        <f t="shared" si="633"/>
        <v>0.80237655158602017</v>
      </c>
      <c r="L3397" s="16">
        <f t="shared" si="634"/>
        <v>4.283940757622641E-2</v>
      </c>
      <c r="M3397" s="6"/>
      <c r="N3397" s="6">
        <f t="shared" si="635"/>
        <v>0.82442771476590271</v>
      </c>
      <c r="O3397" s="6"/>
      <c r="P3397" s="6">
        <f t="shared" si="636"/>
        <v>0.84708104136094509</v>
      </c>
      <c r="Q3397">
        <f t="shared" si="643"/>
        <v>0.32795352302711012</v>
      </c>
      <c r="R3397">
        <f t="shared" si="637"/>
        <v>1</v>
      </c>
      <c r="S3397">
        <f t="shared" si="638"/>
        <v>0.84708104136094509</v>
      </c>
      <c r="T3397" s="6">
        <f t="shared" si="644"/>
        <v>97.561629193367125</v>
      </c>
      <c r="U3397">
        <f t="shared" si="639"/>
        <v>1.0044052615231449</v>
      </c>
      <c r="V3397" s="16">
        <f t="shared" si="640"/>
        <v>3.2116772700192677</v>
      </c>
    </row>
    <row r="3398" spans="4:22" ht="15.75" x14ac:dyDescent="0.25">
      <c r="D3398" s="27">
        <v>28960</v>
      </c>
      <c r="E3398">
        <v>105</v>
      </c>
      <c r="F3398">
        <v>0.1</v>
      </c>
      <c r="G3398">
        <v>0</v>
      </c>
      <c r="H3398">
        <v>2.2660935639780759</v>
      </c>
      <c r="I3398" s="20">
        <f t="shared" si="641"/>
        <v>0.24033246737502936</v>
      </c>
      <c r="J3398">
        <f t="shared" si="642"/>
        <v>2.9224428032803569E-2</v>
      </c>
      <c r="K3398" s="16">
        <f t="shared" si="633"/>
        <v>0.81031717913616186</v>
      </c>
      <c r="L3398" s="16">
        <f t="shared" si="634"/>
        <v>3.6065418314292996E-2</v>
      </c>
      <c r="M3398" s="6"/>
      <c r="N3398" s="6">
        <f t="shared" si="635"/>
        <v>1.8128748511824608</v>
      </c>
      <c r="O3398" s="6"/>
      <c r="P3398" s="6">
        <f t="shared" si="636"/>
        <v>1.8355281777775032</v>
      </c>
      <c r="Q3398">
        <f t="shared" si="643"/>
        <v>0.32520543064455709</v>
      </c>
      <c r="R3398">
        <f t="shared" si="637"/>
        <v>1</v>
      </c>
      <c r="S3398">
        <f t="shared" si="638"/>
        <v>1.8355281777775032</v>
      </c>
      <c r="T3398" s="6">
        <f t="shared" si="644"/>
        <v>95.748754342184668</v>
      </c>
      <c r="U3398">
        <f t="shared" si="639"/>
        <v>0.11160058461368277</v>
      </c>
      <c r="V3398" s="16">
        <f t="shared" si="640"/>
        <v>2.6351251335875978</v>
      </c>
    </row>
    <row r="3399" spans="4:22" ht="15.75" x14ac:dyDescent="0.25">
      <c r="D3399" s="27">
        <v>28961</v>
      </c>
      <c r="E3399">
        <v>106</v>
      </c>
      <c r="F3399">
        <v>0</v>
      </c>
      <c r="G3399">
        <v>0</v>
      </c>
      <c r="H3399">
        <v>1.3490591748514633</v>
      </c>
      <c r="I3399" s="20">
        <f t="shared" si="641"/>
        <v>0.20943264911853032</v>
      </c>
      <c r="J3399">
        <f t="shared" si="642"/>
        <v>2.5467010132813286E-2</v>
      </c>
      <c r="K3399" s="16">
        <f t="shared" ref="K3399:K3462" si="645">IF(theta&gt;topt,(1-rs)*(theta-topt)/(topt-Porosity)+1,IF(theta&lt;twilt,rwp*theta,(1-rwp)*(theta-twilt)/(topt-twilt)+rwp))</f>
        <v>0.8277782175394448</v>
      </c>
      <c r="L3399" s="16">
        <f t="shared" ref="L3399:L3462" si="646">(soiltemp-tmin)^2/((30-tmin))^2</f>
        <v>3.0765499252340192E-2</v>
      </c>
      <c r="M3399" s="6"/>
      <c r="N3399" s="6">
        <f t="shared" ref="N3399:N3462" si="647">ET0*kc</f>
        <v>1.0792473398811706</v>
      </c>
      <c r="O3399" s="6"/>
      <c r="P3399" s="6">
        <f t="shared" ref="P3399:P3462" si="648">(etc-Inter)</f>
        <v>1.101900666476213</v>
      </c>
      <c r="Q3399">
        <f t="shared" si="643"/>
        <v>0.31916251447394889</v>
      </c>
      <c r="R3399">
        <f t="shared" ref="R3399:R3462" si="649">IF(MAX(0,(1-(0.9*tfield-theta)/(0.9*tfield-alfa*twilt))^2) &gt; 1, 1, MAX(0,(1-(0.9*tfield-theta)/(0.9*tfield-alfa*twilt))^2))</f>
        <v>1</v>
      </c>
      <c r="S3399">
        <f t="shared" ref="S3399:S3462" si="650">epot*Kr</f>
        <v>1.101900666476213</v>
      </c>
      <c r="T3399" s="6">
        <f t="shared" si="644"/>
        <v>94.669507002303504</v>
      </c>
      <c r="U3399">
        <f t="shared" ref="U3399:U3462" si="651">IF(Temperature &lt;0, 0.2*Temperature,Temperature*(s1_+(1-s1_)*EXP(-s2_*(LAI-LAIref))))</f>
        <v>0</v>
      </c>
      <c r="V3399" s="16">
        <f t="shared" si="640"/>
        <v>2.1450446679374555</v>
      </c>
    </row>
    <row r="3400" spans="4:22" ht="15.75" x14ac:dyDescent="0.25">
      <c r="D3400" s="27">
        <v>28962</v>
      </c>
      <c r="E3400">
        <v>107</v>
      </c>
      <c r="F3400">
        <v>0.9</v>
      </c>
      <c r="G3400">
        <v>0</v>
      </c>
      <c r="H3400">
        <v>1.3947621996034678</v>
      </c>
      <c r="I3400" s="20">
        <f t="shared" si="641"/>
        <v>0.19714939553951374</v>
      </c>
      <c r="J3400">
        <f t="shared" si="642"/>
        <v>2.397336649760487E-2</v>
      </c>
      <c r="K3400" s="16">
        <f t="shared" si="645"/>
        <v>0.83817318729481127</v>
      </c>
      <c r="L3400" s="16">
        <f t="shared" si="646"/>
        <v>2.8601924830092065E-2</v>
      </c>
      <c r="M3400" s="6"/>
      <c r="N3400" s="6">
        <f t="shared" si="647"/>
        <v>1.1158097596827743</v>
      </c>
      <c r="O3400" s="6"/>
      <c r="P3400" s="6">
        <f t="shared" si="648"/>
        <v>1.1384630862778167</v>
      </c>
      <c r="Q3400">
        <f t="shared" si="643"/>
        <v>0.31556502334101166</v>
      </c>
      <c r="R3400">
        <f t="shared" si="649"/>
        <v>0.97430439098586008</v>
      </c>
      <c r="S3400">
        <f t="shared" si="650"/>
        <v>1.1092095839357909</v>
      </c>
      <c r="T3400" s="6">
        <f t="shared" si="644"/>
        <v>93.582950744962758</v>
      </c>
      <c r="U3400">
        <f t="shared" si="651"/>
        <v>1.0044052615231449</v>
      </c>
      <c r="V3400" s="16">
        <f t="shared" ref="V3400:V3463" si="652">V3399+(Tsurface-V3399)*att*EXP(-kz*z)*EXP(-klai*LAI)</f>
        <v>1.9329085973162594</v>
      </c>
    </row>
    <row r="3401" spans="4:22" ht="15.75" x14ac:dyDescent="0.25">
      <c r="D3401" s="27">
        <v>28963</v>
      </c>
      <c r="E3401">
        <v>108</v>
      </c>
      <c r="F3401">
        <v>1.8</v>
      </c>
      <c r="G3401">
        <v>0</v>
      </c>
      <c r="H3401">
        <v>1.6113059116612218</v>
      </c>
      <c r="I3401" s="20">
        <f t="shared" ref="I3401:I3464" si="653">K3401*L3401/CF</f>
        <v>0.2005986590334177</v>
      </c>
      <c r="J3401">
        <f t="shared" ref="J3401:J3464" si="654">K3401*L3401</f>
        <v>2.4392796938463593E-2</v>
      </c>
      <c r="K3401" s="16">
        <f t="shared" si="645"/>
        <v>0.84863855423637347</v>
      </c>
      <c r="L3401" s="16">
        <f t="shared" si="646"/>
        <v>2.8743446567087504E-2</v>
      </c>
      <c r="M3401" s="6"/>
      <c r="N3401" s="6">
        <f t="shared" si="647"/>
        <v>1.2890447293289775</v>
      </c>
      <c r="O3401" s="6"/>
      <c r="P3401" s="6">
        <f t="shared" si="648"/>
        <v>1.3116980559240199</v>
      </c>
      <c r="Q3401">
        <f t="shared" ref="Q3401:Q3464" si="655">IF(T3400/L &gt;= tfield, tfield-0.00001,T3400/L)</f>
        <v>0.31194316914987585</v>
      </c>
      <c r="R3401">
        <f t="shared" si="649"/>
        <v>0.93147832709452938</v>
      </c>
      <c r="S3401">
        <f t="shared" si="650"/>
        <v>1.2218183107852525</v>
      </c>
      <c r="T3401" s="6">
        <f t="shared" ref="T3401:T3464" si="656">(IF(T3400+Precipitation-actevapo-Inter&lt;0,0,IF(T3400+Precipitation-actevapo-Inter&gt;tfield*L,tfield*L,IF(T3400+Precipitation-actevapo-Inter&lt;twilt*L,twilt*L,T3400+Precipitation-actevapo-Inter))))</f>
        <v>92.383785760772554</v>
      </c>
      <c r="U3401">
        <f t="shared" si="651"/>
        <v>2.0088105230462898</v>
      </c>
      <c r="V3401" s="16">
        <f t="shared" si="652"/>
        <v>1.9470248343903116</v>
      </c>
    </row>
    <row r="3402" spans="4:22" ht="15.75" x14ac:dyDescent="0.25">
      <c r="D3402" s="27">
        <v>28964</v>
      </c>
      <c r="E3402">
        <v>109</v>
      </c>
      <c r="F3402">
        <v>5.7</v>
      </c>
      <c r="G3402">
        <v>0</v>
      </c>
      <c r="H3402">
        <v>1.9617188821872649</v>
      </c>
      <c r="I3402" s="20">
        <f t="shared" si="653"/>
        <v>0.2658002340882189</v>
      </c>
      <c r="J3402">
        <f t="shared" si="654"/>
        <v>3.2321308465127416E-2</v>
      </c>
      <c r="K3402" s="16">
        <f t="shared" si="645"/>
        <v>0.86018853289439279</v>
      </c>
      <c r="L3402" s="16">
        <f t="shared" si="646"/>
        <v>3.7574679537253922E-2</v>
      </c>
      <c r="M3402" s="6"/>
      <c r="N3402" s="6">
        <f t="shared" si="647"/>
        <v>1.569375105749812</v>
      </c>
      <c r="O3402" s="6"/>
      <c r="P3402" s="6">
        <f t="shared" si="648"/>
        <v>1.5920284323448544</v>
      </c>
      <c r="Q3402">
        <f t="shared" si="655"/>
        <v>0.30794595253590851</v>
      </c>
      <c r="R3402">
        <f t="shared" si="649"/>
        <v>0.88533113639949301</v>
      </c>
      <c r="S3402">
        <f t="shared" si="650"/>
        <v>1.4094723411881733</v>
      </c>
      <c r="T3402" s="6">
        <f t="shared" si="656"/>
        <v>90.996966746179424</v>
      </c>
      <c r="U3402">
        <f t="shared" si="651"/>
        <v>6.3612333229799178</v>
      </c>
      <c r="V3402" s="16">
        <f t="shared" si="652"/>
        <v>2.7679791503698157</v>
      </c>
    </row>
    <row r="3403" spans="4:22" ht="15.75" x14ac:dyDescent="0.25">
      <c r="D3403" s="27">
        <v>28965</v>
      </c>
      <c r="E3403">
        <v>110</v>
      </c>
      <c r="F3403">
        <v>5</v>
      </c>
      <c r="G3403">
        <v>1.5</v>
      </c>
      <c r="H3403">
        <v>1.5062457546249766</v>
      </c>
      <c r="I3403" s="20">
        <f t="shared" si="653"/>
        <v>0.31476769081883554</v>
      </c>
      <c r="J3403">
        <f t="shared" si="654"/>
        <v>3.82757512035704E-2</v>
      </c>
      <c r="K3403" s="16">
        <f t="shared" si="645"/>
        <v>0.87354593594757057</v>
      </c>
      <c r="L3403" s="16">
        <f t="shared" si="646"/>
        <v>4.3816529421605223E-2</v>
      </c>
      <c r="M3403" s="6"/>
      <c r="N3403" s="6">
        <f t="shared" si="647"/>
        <v>1.2049966036999813</v>
      </c>
      <c r="O3403" s="6"/>
      <c r="P3403" s="6">
        <f t="shared" si="648"/>
        <v>1.2276499302950237</v>
      </c>
      <c r="Q3403">
        <f t="shared" si="655"/>
        <v>0.30332322248726473</v>
      </c>
      <c r="R3403">
        <f t="shared" si="649"/>
        <v>0.83342436945857423</v>
      </c>
      <c r="S3403">
        <f t="shared" si="650"/>
        <v>1.0231533690719927</v>
      </c>
      <c r="T3403" s="6">
        <f t="shared" si="656"/>
        <v>91.496466703702481</v>
      </c>
      <c r="U3403">
        <f t="shared" si="651"/>
        <v>5.5800292306841381</v>
      </c>
      <c r="V3403" s="16">
        <f t="shared" si="652"/>
        <v>3.2909641104486198</v>
      </c>
    </row>
    <row r="3404" spans="4:22" ht="15.75" x14ac:dyDescent="0.25">
      <c r="D3404" s="27">
        <v>28966</v>
      </c>
      <c r="E3404">
        <v>111</v>
      </c>
      <c r="F3404">
        <v>3.5</v>
      </c>
      <c r="G3404">
        <v>2.4</v>
      </c>
      <c r="H3404">
        <v>0.75813729334814339</v>
      </c>
      <c r="I3404" s="20">
        <f t="shared" si="653"/>
        <v>0.32324404854236832</v>
      </c>
      <c r="J3404">
        <f t="shared" si="654"/>
        <v>3.930647630275199E-2</v>
      </c>
      <c r="K3404" s="16">
        <f t="shared" si="645"/>
        <v>0.8687349100044065</v>
      </c>
      <c r="L3404" s="16">
        <f t="shared" si="646"/>
        <v>4.5245650715881346E-2</v>
      </c>
      <c r="M3404" s="6"/>
      <c r="N3404" s="6">
        <f t="shared" si="647"/>
        <v>0.60650983467851471</v>
      </c>
      <c r="O3404" s="6"/>
      <c r="P3404" s="6">
        <f t="shared" si="648"/>
        <v>0.62916316127355709</v>
      </c>
      <c r="Q3404">
        <f t="shared" si="655"/>
        <v>0.30498822234567496</v>
      </c>
      <c r="R3404">
        <f t="shared" si="649"/>
        <v>0.85193931287261537</v>
      </c>
      <c r="S3404">
        <f t="shared" si="650"/>
        <v>0.53600883130015675</v>
      </c>
      <c r="T3404" s="6">
        <f t="shared" si="656"/>
        <v>93.383111198997383</v>
      </c>
      <c r="U3404">
        <f t="shared" si="651"/>
        <v>3.9060204614788967</v>
      </c>
      <c r="V3404" s="16">
        <f t="shared" si="652"/>
        <v>3.4053522657100048</v>
      </c>
    </row>
    <row r="3405" spans="4:22" ht="15.75" x14ac:dyDescent="0.25">
      <c r="D3405" s="27">
        <v>28967</v>
      </c>
      <c r="E3405">
        <v>112</v>
      </c>
      <c r="F3405">
        <v>5</v>
      </c>
      <c r="G3405">
        <v>0</v>
      </c>
      <c r="H3405">
        <v>0.85463203035323598</v>
      </c>
      <c r="I3405" s="20">
        <f t="shared" si="653"/>
        <v>0.35311348355899408</v>
      </c>
      <c r="J3405">
        <f t="shared" si="654"/>
        <v>4.2938599600773682E-2</v>
      </c>
      <c r="K3405" s="16">
        <f t="shared" si="645"/>
        <v>0.85056334567154612</v>
      </c>
      <c r="L3405" s="16">
        <f t="shared" si="646"/>
        <v>5.0482541740465348E-2</v>
      </c>
      <c r="M3405" s="6"/>
      <c r="N3405" s="6">
        <f t="shared" si="647"/>
        <v>0.68370562428258885</v>
      </c>
      <c r="O3405" s="6"/>
      <c r="P3405" s="6">
        <f t="shared" si="648"/>
        <v>0.70635895087763123</v>
      </c>
      <c r="Q3405">
        <f t="shared" si="655"/>
        <v>0.31127703732999129</v>
      </c>
      <c r="R3405">
        <f t="shared" si="649"/>
        <v>0.92370654262080953</v>
      </c>
      <c r="S3405">
        <f t="shared" si="650"/>
        <v>0.65246838436443899</v>
      </c>
      <c r="T3405" s="6">
        <f t="shared" si="656"/>
        <v>92.753296141227992</v>
      </c>
      <c r="U3405">
        <f t="shared" si="651"/>
        <v>5.5800292306841381</v>
      </c>
      <c r="V3405" s="16">
        <f t="shared" si="652"/>
        <v>3.8097985996046577</v>
      </c>
    </row>
    <row r="3406" spans="4:22" ht="15.75" x14ac:dyDescent="0.25">
      <c r="D3406" s="27">
        <v>28968</v>
      </c>
      <c r="E3406">
        <v>113</v>
      </c>
      <c r="F3406">
        <v>3.4</v>
      </c>
      <c r="G3406">
        <v>1.3</v>
      </c>
      <c r="H3406">
        <v>0.98796380842918419</v>
      </c>
      <c r="I3406" s="20">
        <f t="shared" si="653"/>
        <v>0.35536389156566395</v>
      </c>
      <c r="J3406">
        <f t="shared" si="654"/>
        <v>4.3212249214384733E-2</v>
      </c>
      <c r="K3406" s="16">
        <f t="shared" si="645"/>
        <v>0.85662952553139937</v>
      </c>
      <c r="L3406" s="16">
        <f t="shared" si="646"/>
        <v>5.044450130011402E-2</v>
      </c>
      <c r="M3406" s="6"/>
      <c r="N3406" s="6">
        <f t="shared" si="647"/>
        <v>0.79037104674334735</v>
      </c>
      <c r="O3406" s="6"/>
      <c r="P3406" s="6">
        <f t="shared" si="648"/>
        <v>0.81302437333838973</v>
      </c>
      <c r="Q3406">
        <f t="shared" si="655"/>
        <v>0.30917765380409329</v>
      </c>
      <c r="R3406">
        <f t="shared" si="649"/>
        <v>0.89942595482188525</v>
      </c>
      <c r="S3406">
        <f t="shared" si="650"/>
        <v>0.73125522328334613</v>
      </c>
      <c r="T3406" s="6">
        <f t="shared" si="656"/>
        <v>93.344694244539696</v>
      </c>
      <c r="U3406">
        <f t="shared" si="651"/>
        <v>3.7944198768652138</v>
      </c>
      <c r="V3406" s="16">
        <f t="shared" si="652"/>
        <v>3.8069384653722502</v>
      </c>
    </row>
    <row r="3407" spans="4:22" ht="15.75" x14ac:dyDescent="0.25">
      <c r="D3407" s="27">
        <v>28969</v>
      </c>
      <c r="E3407">
        <v>114</v>
      </c>
      <c r="F3407">
        <v>3.7</v>
      </c>
      <c r="G3407">
        <v>3.4</v>
      </c>
      <c r="H3407">
        <v>0.69372746660855633</v>
      </c>
      <c r="I3407" s="20">
        <f t="shared" si="653"/>
        <v>0.35860047453173521</v>
      </c>
      <c r="J3407">
        <f t="shared" si="654"/>
        <v>4.3605817703059005E-2</v>
      </c>
      <c r="K3407" s="16">
        <f t="shared" si="645"/>
        <v>0.8509333656520679</v>
      </c>
      <c r="L3407" s="16">
        <f t="shared" si="646"/>
        <v>5.1244691374446212E-2</v>
      </c>
      <c r="M3407" s="6"/>
      <c r="N3407" s="6">
        <f t="shared" si="647"/>
        <v>0.55498197328684507</v>
      </c>
      <c r="O3407" s="6"/>
      <c r="P3407" s="6">
        <f t="shared" si="648"/>
        <v>0.57763529988188744</v>
      </c>
      <c r="Q3407">
        <f t="shared" si="655"/>
        <v>0.31114898081513231</v>
      </c>
      <c r="R3407">
        <f t="shared" si="649"/>
        <v>0.92221623359582006</v>
      </c>
      <c r="S3407">
        <f t="shared" si="650"/>
        <v>0.53270465064906625</v>
      </c>
      <c r="T3407" s="6">
        <f t="shared" si="656"/>
        <v>96.234642920485683</v>
      </c>
      <c r="U3407">
        <f t="shared" si="651"/>
        <v>4.1292216307062626</v>
      </c>
      <c r="V3407" s="16">
        <f t="shared" si="652"/>
        <v>3.8668766754120369</v>
      </c>
    </row>
    <row r="3408" spans="4:22" ht="15.75" x14ac:dyDescent="0.25">
      <c r="D3408" s="27">
        <v>28970</v>
      </c>
      <c r="E3408">
        <v>115</v>
      </c>
      <c r="F3408">
        <v>7.2</v>
      </c>
      <c r="G3408">
        <v>1.4</v>
      </c>
      <c r="H3408">
        <v>1.2667142506914528</v>
      </c>
      <c r="I3408" s="20">
        <f t="shared" si="653"/>
        <v>0.42076592481174152</v>
      </c>
      <c r="J3408">
        <f t="shared" si="654"/>
        <v>5.1165136457107768E-2</v>
      </c>
      <c r="K3408" s="16">
        <f t="shared" si="645"/>
        <v>0.82309829210504604</v>
      </c>
      <c r="L3408" s="16">
        <f t="shared" si="646"/>
        <v>6.2161636037726023E-2</v>
      </c>
      <c r="M3408" s="6"/>
      <c r="N3408" s="6">
        <f t="shared" si="647"/>
        <v>1.0133714005531622</v>
      </c>
      <c r="O3408" s="6"/>
      <c r="P3408" s="6">
        <f t="shared" si="648"/>
        <v>1.0360247271482046</v>
      </c>
      <c r="Q3408">
        <f t="shared" si="655"/>
        <v>0.32078214306828562</v>
      </c>
      <c r="R3408">
        <f t="shared" si="649"/>
        <v>1</v>
      </c>
      <c r="S3408">
        <f t="shared" si="650"/>
        <v>1.0360247271482046</v>
      </c>
      <c r="T3408" s="6">
        <f t="shared" si="656"/>
        <v>96.621271519932534</v>
      </c>
      <c r="U3408">
        <f t="shared" si="651"/>
        <v>8.0352420921851593</v>
      </c>
      <c r="V3408" s="16">
        <f t="shared" si="652"/>
        <v>4.6421091068491354</v>
      </c>
    </row>
    <row r="3409" spans="4:22" ht="15.75" x14ac:dyDescent="0.25">
      <c r="D3409" s="27">
        <v>28971</v>
      </c>
      <c r="E3409">
        <v>116</v>
      </c>
      <c r="F3409">
        <v>6.8</v>
      </c>
      <c r="G3409">
        <v>0</v>
      </c>
      <c r="H3409">
        <v>1.4342213052567523</v>
      </c>
      <c r="I3409" s="20">
        <f t="shared" si="653"/>
        <v>0.47514718567028769</v>
      </c>
      <c r="J3409">
        <f t="shared" si="654"/>
        <v>5.7777897777506984E-2</v>
      </c>
      <c r="K3409" s="16">
        <f t="shared" si="645"/>
        <v>0.81937440745942614</v>
      </c>
      <c r="L3409" s="16">
        <f t="shared" si="646"/>
        <v>7.0514647823398169E-2</v>
      </c>
      <c r="M3409" s="6"/>
      <c r="N3409" s="6">
        <f t="shared" si="647"/>
        <v>1.1473770442054019</v>
      </c>
      <c r="O3409" s="6"/>
      <c r="P3409" s="6">
        <f t="shared" si="648"/>
        <v>1.1700303708004443</v>
      </c>
      <c r="Q3409">
        <f t="shared" si="655"/>
        <v>0.32207090506644176</v>
      </c>
      <c r="R3409">
        <f t="shared" si="649"/>
        <v>1</v>
      </c>
      <c r="S3409">
        <f t="shared" si="650"/>
        <v>1.1700303708004443</v>
      </c>
      <c r="T3409" s="6">
        <f t="shared" si="656"/>
        <v>95.473894475727136</v>
      </c>
      <c r="U3409">
        <f t="shared" si="651"/>
        <v>7.5888397537304275</v>
      </c>
      <c r="V3409" s="16">
        <f t="shared" si="652"/>
        <v>5.1901419532449378</v>
      </c>
    </row>
    <row r="3410" spans="4:22" ht="15.75" x14ac:dyDescent="0.25">
      <c r="D3410" s="27">
        <v>28972</v>
      </c>
      <c r="E3410">
        <v>117</v>
      </c>
      <c r="F3410">
        <v>5</v>
      </c>
      <c r="G3410">
        <v>0</v>
      </c>
      <c r="H3410">
        <v>1.0953019781315132</v>
      </c>
      <c r="I3410" s="20">
        <f t="shared" si="653"/>
        <v>0.48937254602649671</v>
      </c>
      <c r="J3410">
        <f t="shared" si="654"/>
        <v>5.9507701596821998E-2</v>
      </c>
      <c r="K3410" s="16">
        <f t="shared" si="645"/>
        <v>0.83042558102435715</v>
      </c>
      <c r="L3410" s="16">
        <f t="shared" si="646"/>
        <v>7.1659282850387751E-2</v>
      </c>
      <c r="M3410" s="6"/>
      <c r="N3410" s="6">
        <f t="shared" si="647"/>
        <v>0.87624158250521056</v>
      </c>
      <c r="O3410" s="6"/>
      <c r="P3410" s="6">
        <f t="shared" si="648"/>
        <v>0.89889490910025294</v>
      </c>
      <c r="Q3410">
        <f t="shared" si="655"/>
        <v>0.31824631491909045</v>
      </c>
      <c r="R3410">
        <f t="shared" si="649"/>
        <v>1</v>
      </c>
      <c r="S3410">
        <f t="shared" si="650"/>
        <v>0.89889490910025294</v>
      </c>
      <c r="T3410" s="6">
        <f t="shared" si="656"/>
        <v>94.597652893221934</v>
      </c>
      <c r="U3410">
        <f t="shared" si="651"/>
        <v>5.5800292306841381</v>
      </c>
      <c r="V3410" s="16">
        <f t="shared" si="652"/>
        <v>5.2626531733168012</v>
      </c>
    </row>
    <row r="3411" spans="4:22" ht="15.75" x14ac:dyDescent="0.25">
      <c r="D3411" s="27">
        <v>28973</v>
      </c>
      <c r="E3411">
        <v>118</v>
      </c>
      <c r="F3411">
        <v>6.6</v>
      </c>
      <c r="G3411">
        <v>0.4</v>
      </c>
      <c r="H3411">
        <v>1.4841435677737911</v>
      </c>
      <c r="I3411" s="20">
        <f t="shared" si="653"/>
        <v>0.53803381773911141</v>
      </c>
      <c r="J3411">
        <f t="shared" si="654"/>
        <v>6.5424912237075944E-2</v>
      </c>
      <c r="K3411" s="16">
        <f t="shared" si="645"/>
        <v>0.83886526339553524</v>
      </c>
      <c r="L3411" s="16">
        <f t="shared" si="646"/>
        <v>7.799215808776111E-2</v>
      </c>
      <c r="M3411" s="6"/>
      <c r="N3411" s="6">
        <f t="shared" si="647"/>
        <v>1.1873148542190328</v>
      </c>
      <c r="O3411" s="6"/>
      <c r="P3411" s="6">
        <f t="shared" si="648"/>
        <v>1.2099681808140752</v>
      </c>
      <c r="Q3411">
        <f t="shared" si="655"/>
        <v>0.31532550964407313</v>
      </c>
      <c r="R3411">
        <f t="shared" si="649"/>
        <v>0.97144257739003481</v>
      </c>
      <c r="S3411">
        <f t="shared" si="650"/>
        <v>1.1754146081299568</v>
      </c>
      <c r="T3411" s="6">
        <f t="shared" si="656"/>
        <v>93.844891611687032</v>
      </c>
      <c r="U3411">
        <f t="shared" si="651"/>
        <v>7.3656385845030616</v>
      </c>
      <c r="V3411" s="16">
        <f t="shared" si="652"/>
        <v>5.6537663149407296</v>
      </c>
    </row>
    <row r="3412" spans="4:22" ht="15.75" x14ac:dyDescent="0.25">
      <c r="D3412" s="27">
        <v>28974</v>
      </c>
      <c r="E3412">
        <v>119</v>
      </c>
      <c r="F3412">
        <v>5</v>
      </c>
      <c r="G3412">
        <v>10.1</v>
      </c>
      <c r="H3412">
        <v>1.0244669226203063</v>
      </c>
      <c r="I3412" s="20">
        <f t="shared" si="653"/>
        <v>0.54110744934788746</v>
      </c>
      <c r="J3412">
        <f t="shared" si="654"/>
        <v>6.5798665840703111E-2</v>
      </c>
      <c r="K3412" s="16">
        <f t="shared" si="645"/>
        <v>0.846115622479513</v>
      </c>
      <c r="L3412" s="16">
        <f t="shared" si="646"/>
        <v>7.7765572567827512E-2</v>
      </c>
      <c r="M3412" s="6"/>
      <c r="N3412" s="6">
        <f t="shared" si="647"/>
        <v>0.819573538096245</v>
      </c>
      <c r="O3412" s="6"/>
      <c r="P3412" s="6">
        <f t="shared" si="648"/>
        <v>0.84222686469128738</v>
      </c>
      <c r="Q3412">
        <f t="shared" si="655"/>
        <v>0.3128163053722901</v>
      </c>
      <c r="R3412">
        <f t="shared" si="649"/>
        <v>0.94171454582146397</v>
      </c>
      <c r="S3412">
        <f t="shared" si="650"/>
        <v>0.79313728936139127</v>
      </c>
      <c r="T3412" s="6">
        <f t="shared" si="656"/>
        <v>103.17440764892068</v>
      </c>
      <c r="U3412">
        <f t="shared" si="651"/>
        <v>5.5800292306841381</v>
      </c>
      <c r="V3412" s="16">
        <f t="shared" si="652"/>
        <v>5.6400526949962542</v>
      </c>
    </row>
    <row r="3413" spans="4:22" ht="15.75" x14ac:dyDescent="0.25">
      <c r="D3413" s="27">
        <v>28975</v>
      </c>
      <c r="E3413">
        <v>120</v>
      </c>
      <c r="F3413">
        <v>4.4000000000000004</v>
      </c>
      <c r="G3413">
        <v>8.1999999999999993</v>
      </c>
      <c r="H3413">
        <v>0.87071033496702011</v>
      </c>
      <c r="I3413" s="20">
        <f t="shared" si="653"/>
        <v>0.46980754454179552</v>
      </c>
      <c r="J3413">
        <f t="shared" si="654"/>
        <v>5.7128597416282338E-2</v>
      </c>
      <c r="K3413" s="16">
        <f t="shared" si="645"/>
        <v>0.7562566685070824</v>
      </c>
      <c r="L3413" s="16">
        <f t="shared" si="646"/>
        <v>7.5541280884252229E-2</v>
      </c>
      <c r="M3413" s="6"/>
      <c r="N3413" s="6">
        <f t="shared" si="647"/>
        <v>0.69656826797361615</v>
      </c>
      <c r="O3413" s="6"/>
      <c r="P3413" s="6">
        <f t="shared" si="648"/>
        <v>0.71922159456865853</v>
      </c>
      <c r="Q3413">
        <f t="shared" si="655"/>
        <v>0.34391469216306891</v>
      </c>
      <c r="R3413">
        <f t="shared" si="649"/>
        <v>1</v>
      </c>
      <c r="S3413">
        <f t="shared" si="650"/>
        <v>0.71922159456865853</v>
      </c>
      <c r="T3413" s="6">
        <f t="shared" si="656"/>
        <v>105.89999999999999</v>
      </c>
      <c r="U3413">
        <f t="shared" si="651"/>
        <v>4.9104257230020423</v>
      </c>
      <c r="V3413" s="16">
        <f t="shared" si="652"/>
        <v>5.5043567002868858</v>
      </c>
    </row>
    <row r="3414" spans="4:22" ht="15.75" x14ac:dyDescent="0.25">
      <c r="D3414" s="27">
        <v>28976</v>
      </c>
      <c r="E3414">
        <v>121</v>
      </c>
      <c r="F3414">
        <v>3.8</v>
      </c>
      <c r="G3414">
        <v>0.5</v>
      </c>
      <c r="H3414">
        <v>1.2152120295604099</v>
      </c>
      <c r="I3414" s="20">
        <f t="shared" si="653"/>
        <v>0.43085001114950822</v>
      </c>
      <c r="J3414">
        <f t="shared" si="654"/>
        <v>5.2391361355780201E-2</v>
      </c>
      <c r="K3414" s="16">
        <f t="shared" si="645"/>
        <v>0.73003351826167362</v>
      </c>
      <c r="L3414" s="16">
        <f t="shared" si="646"/>
        <v>7.1765693006168266E-2</v>
      </c>
      <c r="M3414" s="6"/>
      <c r="N3414" s="6">
        <f t="shared" si="647"/>
        <v>0.97216962364832793</v>
      </c>
      <c r="O3414" s="6"/>
      <c r="P3414" s="6">
        <f t="shared" si="648"/>
        <v>0.99482295024337031</v>
      </c>
      <c r="Q3414">
        <f t="shared" si="655"/>
        <v>0.35298999999999997</v>
      </c>
      <c r="R3414">
        <f t="shared" si="649"/>
        <v>1</v>
      </c>
      <c r="S3414">
        <f t="shared" si="650"/>
        <v>0.99482295024337031</v>
      </c>
      <c r="T3414" s="6">
        <f t="shared" si="656"/>
        <v>105.42783037635166</v>
      </c>
      <c r="U3414">
        <f t="shared" si="651"/>
        <v>4.2408222153199446</v>
      </c>
      <c r="V3414" s="16">
        <f t="shared" si="652"/>
        <v>5.2693646079324123</v>
      </c>
    </row>
    <row r="3415" spans="4:22" ht="15.75" x14ac:dyDescent="0.25">
      <c r="D3415" s="27">
        <v>28977</v>
      </c>
      <c r="E3415">
        <v>122</v>
      </c>
      <c r="F3415">
        <v>3.9</v>
      </c>
      <c r="G3415">
        <v>4.5</v>
      </c>
      <c r="H3415">
        <v>1.7789707349950723</v>
      </c>
      <c r="I3415" s="20">
        <f t="shared" si="653"/>
        <v>0.41733189957070138</v>
      </c>
      <c r="J3415">
        <f t="shared" si="654"/>
        <v>5.0747558987797287E-2</v>
      </c>
      <c r="K3415" s="16">
        <f t="shared" si="645"/>
        <v>0.73455241200154409</v>
      </c>
      <c r="L3415" s="16">
        <f t="shared" si="646"/>
        <v>6.9086369003292597E-2</v>
      </c>
      <c r="M3415" s="6"/>
      <c r="N3415" s="6">
        <f t="shared" si="647"/>
        <v>1.4231765879960578</v>
      </c>
      <c r="O3415" s="6"/>
      <c r="P3415" s="6">
        <f t="shared" si="648"/>
        <v>1.4458299145911002</v>
      </c>
      <c r="Q3415">
        <f t="shared" si="655"/>
        <v>0.35142610125450557</v>
      </c>
      <c r="R3415">
        <f t="shared" si="649"/>
        <v>1</v>
      </c>
      <c r="S3415">
        <f t="shared" si="650"/>
        <v>1.4458299145911002</v>
      </c>
      <c r="T3415" s="6">
        <f t="shared" si="656"/>
        <v>105.89999999999999</v>
      </c>
      <c r="U3415">
        <f t="shared" si="651"/>
        <v>4.3524227999336276</v>
      </c>
      <c r="V3415" s="16">
        <f t="shared" si="652"/>
        <v>5.0988318076071675</v>
      </c>
    </row>
    <row r="3416" spans="4:22" ht="15.75" x14ac:dyDescent="0.25">
      <c r="D3416" s="27">
        <v>28978</v>
      </c>
      <c r="E3416">
        <v>123</v>
      </c>
      <c r="F3416">
        <v>4.5</v>
      </c>
      <c r="G3416">
        <v>1</v>
      </c>
      <c r="H3416">
        <v>1.0317773007730946</v>
      </c>
      <c r="I3416" s="20">
        <f t="shared" si="653"/>
        <v>0.41343104044563217</v>
      </c>
      <c r="J3416">
        <f t="shared" si="654"/>
        <v>5.027321451818887E-2</v>
      </c>
      <c r="K3416" s="16">
        <f t="shared" si="645"/>
        <v>0.73003351826167362</v>
      </c>
      <c r="L3416" s="16">
        <f t="shared" si="646"/>
        <v>6.8864255216524062E-2</v>
      </c>
      <c r="M3416" s="6"/>
      <c r="N3416" s="6">
        <f t="shared" si="647"/>
        <v>0.82542184061847568</v>
      </c>
      <c r="O3416" s="6"/>
      <c r="P3416" s="6">
        <f t="shared" si="648"/>
        <v>0.84807516721351806</v>
      </c>
      <c r="Q3416">
        <f t="shared" si="655"/>
        <v>0.35298999999999997</v>
      </c>
      <c r="R3416">
        <f t="shared" si="649"/>
        <v>1</v>
      </c>
      <c r="S3416">
        <f t="shared" si="650"/>
        <v>0.84807516721351806</v>
      </c>
      <c r="T3416" s="6">
        <f t="shared" si="656"/>
        <v>105.89999999999999</v>
      </c>
      <c r="U3416">
        <f t="shared" si="651"/>
        <v>5.0220263076157243</v>
      </c>
      <c r="V3416" s="16">
        <f t="shared" si="652"/>
        <v>5.0845475238285633</v>
      </c>
    </row>
    <row r="3417" spans="4:22" ht="15.75" x14ac:dyDescent="0.25">
      <c r="D3417" s="27">
        <v>28979</v>
      </c>
      <c r="E3417">
        <v>124</v>
      </c>
      <c r="F3417">
        <v>5.7</v>
      </c>
      <c r="G3417">
        <v>0</v>
      </c>
      <c r="H3417">
        <v>1.860326824011759</v>
      </c>
      <c r="I3417" s="20">
        <f t="shared" si="653"/>
        <v>0.43587525395751009</v>
      </c>
      <c r="J3417">
        <f t="shared" si="654"/>
        <v>5.3002430881233228E-2</v>
      </c>
      <c r="K3417" s="16">
        <f t="shared" si="645"/>
        <v>0.73003351826167362</v>
      </c>
      <c r="L3417" s="16">
        <f t="shared" si="646"/>
        <v>7.2602736114693034E-2</v>
      </c>
      <c r="M3417" s="6"/>
      <c r="N3417" s="6">
        <f t="shared" si="647"/>
        <v>1.4882614592094072</v>
      </c>
      <c r="O3417" s="6"/>
      <c r="P3417" s="6">
        <f t="shared" si="648"/>
        <v>1.5109147858044496</v>
      </c>
      <c r="Q3417">
        <f t="shared" si="655"/>
        <v>0.35298999999999997</v>
      </c>
      <c r="R3417">
        <f t="shared" si="649"/>
        <v>1</v>
      </c>
      <c r="S3417">
        <f t="shared" si="650"/>
        <v>1.5109147858044496</v>
      </c>
      <c r="T3417" s="6">
        <f t="shared" si="656"/>
        <v>104.41173854079059</v>
      </c>
      <c r="U3417">
        <f t="shared" si="651"/>
        <v>6.3612333229799178</v>
      </c>
      <c r="V3417" s="16">
        <f t="shared" si="652"/>
        <v>5.321985497062566</v>
      </c>
    </row>
    <row r="3418" spans="4:22" ht="15.75" x14ac:dyDescent="0.25">
      <c r="D3418" s="27">
        <v>28980</v>
      </c>
      <c r="E3418">
        <v>125</v>
      </c>
      <c r="F3418">
        <v>4.3</v>
      </c>
      <c r="G3418">
        <v>0</v>
      </c>
      <c r="H3418">
        <v>1.7494052274973397</v>
      </c>
      <c r="I3418" s="20">
        <f t="shared" si="653"/>
        <v>0.43496600410486208</v>
      </c>
      <c r="J3418">
        <f t="shared" si="654"/>
        <v>5.2891866099151232E-2</v>
      </c>
      <c r="K3418" s="16">
        <f t="shared" si="645"/>
        <v>0.74433908787187364</v>
      </c>
      <c r="L3418" s="16">
        <f t="shared" si="646"/>
        <v>7.105883186972406E-2</v>
      </c>
      <c r="M3418" s="6"/>
      <c r="N3418" s="6">
        <f t="shared" si="647"/>
        <v>1.3995241819978719</v>
      </c>
      <c r="O3418" s="6"/>
      <c r="P3418" s="6">
        <f t="shared" si="648"/>
        <v>1.4221775085929143</v>
      </c>
      <c r="Q3418">
        <f t="shared" si="655"/>
        <v>0.34803912846930196</v>
      </c>
      <c r="R3418">
        <f t="shared" si="649"/>
        <v>1</v>
      </c>
      <c r="S3418">
        <f t="shared" si="650"/>
        <v>1.4221775085929143</v>
      </c>
      <c r="T3418" s="6">
        <f t="shared" si="656"/>
        <v>103.01221435879273</v>
      </c>
      <c r="U3418">
        <f t="shared" si="651"/>
        <v>4.7988251383883584</v>
      </c>
      <c r="V3418" s="16">
        <f t="shared" si="652"/>
        <v>5.2246881547387547</v>
      </c>
    </row>
    <row r="3419" spans="4:22" ht="15.75" x14ac:dyDescent="0.25">
      <c r="D3419" s="27">
        <v>28981</v>
      </c>
      <c r="E3419">
        <v>126</v>
      </c>
      <c r="F3419">
        <v>4.9000000000000004</v>
      </c>
      <c r="G3419">
        <v>0</v>
      </c>
      <c r="H3419">
        <v>1.4624308397013246</v>
      </c>
      <c r="I3419" s="20">
        <f t="shared" si="653"/>
        <v>0.44731300815109476</v>
      </c>
      <c r="J3419">
        <f t="shared" si="654"/>
        <v>5.4393261791173125E-2</v>
      </c>
      <c r="K3419" s="16">
        <f t="shared" si="645"/>
        <v>0.75781886308760271</v>
      </c>
      <c r="L3419" s="16">
        <f t="shared" si="646"/>
        <v>7.1776072674619273E-2</v>
      </c>
      <c r="M3419" s="6"/>
      <c r="N3419" s="6">
        <f t="shared" si="647"/>
        <v>1.1699446717610598</v>
      </c>
      <c r="O3419" s="6"/>
      <c r="P3419" s="6">
        <f t="shared" si="648"/>
        <v>1.1925979983561021</v>
      </c>
      <c r="Q3419">
        <f t="shared" si="655"/>
        <v>0.34337404786264242</v>
      </c>
      <c r="R3419">
        <f t="shared" si="649"/>
        <v>1</v>
      </c>
      <c r="S3419">
        <f t="shared" si="650"/>
        <v>1.1925979983561021</v>
      </c>
      <c r="T3419" s="6">
        <f t="shared" si="656"/>
        <v>101.84226968703167</v>
      </c>
      <c r="U3419">
        <f t="shared" si="651"/>
        <v>5.4684286460704561</v>
      </c>
      <c r="V3419" s="16">
        <f t="shared" si="652"/>
        <v>5.2700190014477331</v>
      </c>
    </row>
    <row r="3420" spans="4:22" ht="15.75" x14ac:dyDescent="0.25">
      <c r="D3420" s="27">
        <v>28982</v>
      </c>
      <c r="E3420">
        <v>127</v>
      </c>
      <c r="F3420">
        <v>5.3</v>
      </c>
      <c r="G3420">
        <v>0.1</v>
      </c>
      <c r="H3420">
        <v>2.0283945487904234</v>
      </c>
      <c r="I3420" s="20">
        <f t="shared" si="653"/>
        <v>0.46607512474011642</v>
      </c>
      <c r="J3420">
        <f t="shared" si="654"/>
        <v>5.6674735168398153E-2</v>
      </c>
      <c r="K3420" s="16">
        <f t="shared" si="645"/>
        <v>0.76908740091855754</v>
      </c>
      <c r="L3420" s="16">
        <f t="shared" si="646"/>
        <v>7.3690890139025592E-2</v>
      </c>
      <c r="M3420" s="6"/>
      <c r="N3420" s="6">
        <f t="shared" si="647"/>
        <v>1.6227156390323387</v>
      </c>
      <c r="O3420" s="6"/>
      <c r="P3420" s="6">
        <f t="shared" si="648"/>
        <v>1.6453689656273811</v>
      </c>
      <c r="Q3420">
        <f t="shared" si="655"/>
        <v>0.33947423229010559</v>
      </c>
      <c r="R3420">
        <f t="shared" si="649"/>
        <v>1</v>
      </c>
      <c r="S3420">
        <f t="shared" si="650"/>
        <v>1.6453689656273811</v>
      </c>
      <c r="T3420" s="6">
        <f t="shared" si="656"/>
        <v>100.31955404799933</v>
      </c>
      <c r="U3420">
        <f t="shared" si="651"/>
        <v>5.9148309845251861</v>
      </c>
      <c r="V3420" s="16">
        <f t="shared" si="652"/>
        <v>5.3899411079524659</v>
      </c>
    </row>
    <row r="3421" spans="4:22" ht="15.75" x14ac:dyDescent="0.25">
      <c r="D3421" s="27">
        <v>28983</v>
      </c>
      <c r="E3421">
        <v>128</v>
      </c>
      <c r="F3421">
        <v>4.5999999999999996</v>
      </c>
      <c r="G3421">
        <v>2.2999999999999998</v>
      </c>
      <c r="H3421">
        <v>1.1249949741791676</v>
      </c>
      <c r="I3421" s="20">
        <f t="shared" si="653"/>
        <v>0.47003777775362349</v>
      </c>
      <c r="J3421">
        <f t="shared" si="654"/>
        <v>5.7156593774840614E-2</v>
      </c>
      <c r="K3421" s="16">
        <f t="shared" si="645"/>
        <v>0.7837537173678597</v>
      </c>
      <c r="L3421" s="16">
        <f t="shared" si="646"/>
        <v>7.2926727501585561E-2</v>
      </c>
      <c r="M3421" s="6"/>
      <c r="N3421" s="6">
        <f t="shared" si="647"/>
        <v>0.89999597934333408</v>
      </c>
      <c r="O3421" s="6"/>
      <c r="P3421" s="6">
        <f t="shared" si="648"/>
        <v>0.92264930593837646</v>
      </c>
      <c r="Q3421">
        <f t="shared" si="655"/>
        <v>0.33439851349333111</v>
      </c>
      <c r="R3421">
        <f t="shared" si="649"/>
        <v>1</v>
      </c>
      <c r="S3421">
        <f t="shared" si="650"/>
        <v>0.92264930593837646</v>
      </c>
      <c r="T3421" s="6">
        <f t="shared" si="656"/>
        <v>101.719558068656</v>
      </c>
      <c r="U3421">
        <f t="shared" si="651"/>
        <v>5.1336268922294064</v>
      </c>
      <c r="V3421" s="16">
        <f t="shared" si="652"/>
        <v>5.3422718004902849</v>
      </c>
    </row>
    <row r="3422" spans="4:22" ht="15.75" x14ac:dyDescent="0.25">
      <c r="D3422" s="27">
        <v>28984</v>
      </c>
      <c r="E3422">
        <v>129</v>
      </c>
      <c r="F3422">
        <v>7.6</v>
      </c>
      <c r="G3422">
        <v>0.6</v>
      </c>
      <c r="H3422">
        <v>1.6551089732359718</v>
      </c>
      <c r="I3422" s="20">
        <f t="shared" si="653"/>
        <v>0.5229764576112913</v>
      </c>
      <c r="J3422">
        <f t="shared" si="654"/>
        <v>6.3593937245533028E-2</v>
      </c>
      <c r="K3422" s="16">
        <f t="shared" si="645"/>
        <v>0.77026932049761121</v>
      </c>
      <c r="L3422" s="16">
        <f t="shared" si="646"/>
        <v>8.2560651908672567E-2</v>
      </c>
      <c r="M3422" s="6"/>
      <c r="N3422" s="6">
        <f t="shared" si="647"/>
        <v>1.3240871785887776</v>
      </c>
      <c r="O3422" s="6"/>
      <c r="P3422" s="6">
        <f t="shared" si="648"/>
        <v>1.3467405051838199</v>
      </c>
      <c r="Q3422">
        <f t="shared" si="655"/>
        <v>0.33906519356218667</v>
      </c>
      <c r="R3422">
        <f t="shared" si="649"/>
        <v>1</v>
      </c>
      <c r="S3422">
        <f t="shared" si="650"/>
        <v>1.3467405051838199</v>
      </c>
      <c r="T3422" s="6">
        <f t="shared" si="656"/>
        <v>100.99547089006722</v>
      </c>
      <c r="U3422">
        <f t="shared" si="651"/>
        <v>8.4816444306398893</v>
      </c>
      <c r="V3422" s="16">
        <f t="shared" si="652"/>
        <v>5.9261321951343806</v>
      </c>
    </row>
    <row r="3423" spans="4:22" ht="15.75" x14ac:dyDescent="0.25">
      <c r="D3423" s="27">
        <v>28985</v>
      </c>
      <c r="E3423">
        <v>130</v>
      </c>
      <c r="F3423">
        <v>3.8</v>
      </c>
      <c r="G3423">
        <v>8</v>
      </c>
      <c r="H3423">
        <v>0.88261815838100721</v>
      </c>
      <c r="I3423" s="20">
        <f t="shared" si="653"/>
        <v>0.49417978926596429</v>
      </c>
      <c r="J3423">
        <f t="shared" si="654"/>
        <v>6.0092262374741259E-2</v>
      </c>
      <c r="K3423" s="16">
        <f t="shared" si="645"/>
        <v>0.77724349967187512</v>
      </c>
      <c r="L3423" s="16">
        <f t="shared" si="646"/>
        <v>7.7314589829455119E-2</v>
      </c>
      <c r="M3423" s="6"/>
      <c r="N3423" s="6">
        <f t="shared" si="647"/>
        <v>0.70609452670480577</v>
      </c>
      <c r="O3423" s="6"/>
      <c r="P3423" s="6">
        <f t="shared" si="648"/>
        <v>0.72874785329984815</v>
      </c>
      <c r="Q3423">
        <f t="shared" si="655"/>
        <v>0.33665156963355741</v>
      </c>
      <c r="R3423">
        <f t="shared" si="649"/>
        <v>1</v>
      </c>
      <c r="S3423">
        <f t="shared" si="650"/>
        <v>0.72874785329984815</v>
      </c>
      <c r="T3423" s="6">
        <f t="shared" si="656"/>
        <v>105.89999999999999</v>
      </c>
      <c r="U3423">
        <f t="shared" si="651"/>
        <v>4.2408222153199446</v>
      </c>
      <c r="V3423" s="16">
        <f t="shared" si="652"/>
        <v>5.6126983133255814</v>
      </c>
    </row>
    <row r="3424" spans="4:22" ht="15.75" x14ac:dyDescent="0.25">
      <c r="D3424" s="27">
        <v>28986</v>
      </c>
      <c r="E3424">
        <v>131</v>
      </c>
      <c r="F3424">
        <v>7</v>
      </c>
      <c r="G3424">
        <v>0</v>
      </c>
      <c r="H3424">
        <v>2.795834103983045</v>
      </c>
      <c r="I3424" s="20">
        <f t="shared" si="653"/>
        <v>0.50547022625326254</v>
      </c>
      <c r="J3424">
        <f t="shared" si="654"/>
        <v>6.1465179512396731E-2</v>
      </c>
      <c r="K3424" s="16">
        <f t="shared" si="645"/>
        <v>0.73003351826167362</v>
      </c>
      <c r="L3424" s="16">
        <f t="shared" si="646"/>
        <v>8.4195010194538927E-2</v>
      </c>
      <c r="M3424" s="6"/>
      <c r="N3424" s="6">
        <f t="shared" si="647"/>
        <v>2.2366672831864363</v>
      </c>
      <c r="O3424" s="6"/>
      <c r="P3424" s="6">
        <f t="shared" si="648"/>
        <v>2.2593206097814784</v>
      </c>
      <c r="Q3424">
        <f t="shared" si="655"/>
        <v>0.35298999999999997</v>
      </c>
      <c r="R3424">
        <f t="shared" si="649"/>
        <v>1</v>
      </c>
      <c r="S3424">
        <f t="shared" si="650"/>
        <v>2.2593206097814784</v>
      </c>
      <c r="T3424" s="6">
        <f t="shared" si="656"/>
        <v>103.66333271681356</v>
      </c>
      <c r="U3424">
        <f t="shared" si="651"/>
        <v>7.8120409229577934</v>
      </c>
      <c r="V3424" s="16">
        <f t="shared" si="652"/>
        <v>6.0217319628150481</v>
      </c>
    </row>
    <row r="3425" spans="4:22" ht="15.75" x14ac:dyDescent="0.25">
      <c r="D3425" s="27">
        <v>28987</v>
      </c>
      <c r="E3425">
        <v>132</v>
      </c>
      <c r="F3425">
        <v>8.9</v>
      </c>
      <c r="G3425">
        <v>0</v>
      </c>
      <c r="H3425">
        <v>2.9448225408137763</v>
      </c>
      <c r="I3425" s="20">
        <f t="shared" si="653"/>
        <v>0.60045676042230534</v>
      </c>
      <c r="J3425">
        <f t="shared" si="654"/>
        <v>7.3015542067352335E-2</v>
      </c>
      <c r="K3425" s="16">
        <f t="shared" si="645"/>
        <v>0.75154749656328435</v>
      </c>
      <c r="L3425" s="16">
        <f t="shared" si="646"/>
        <v>9.7153596281328344E-2</v>
      </c>
      <c r="M3425" s="6"/>
      <c r="N3425" s="6">
        <f t="shared" si="647"/>
        <v>2.355858032651021</v>
      </c>
      <c r="O3425" s="6"/>
      <c r="P3425" s="6">
        <f t="shared" si="648"/>
        <v>2.3785113592460636</v>
      </c>
      <c r="Q3425">
        <f t="shared" si="655"/>
        <v>0.34554444238937854</v>
      </c>
      <c r="R3425">
        <f t="shared" si="649"/>
        <v>1</v>
      </c>
      <c r="S3425">
        <f t="shared" si="650"/>
        <v>2.3785113592460636</v>
      </c>
      <c r="T3425" s="6">
        <f t="shared" si="656"/>
        <v>101.30747468416254</v>
      </c>
      <c r="U3425">
        <f t="shared" si="651"/>
        <v>9.9324520306177657</v>
      </c>
      <c r="V3425" s="16">
        <f t="shared" si="652"/>
        <v>6.7490475226825204</v>
      </c>
    </row>
    <row r="3426" spans="4:22" ht="15.75" x14ac:dyDescent="0.25">
      <c r="D3426" s="27">
        <v>28988</v>
      </c>
      <c r="E3426">
        <v>133</v>
      </c>
      <c r="F3426">
        <v>9.6999999999999993</v>
      </c>
      <c r="G3426">
        <v>0</v>
      </c>
      <c r="H3426">
        <v>2.5190966811652626</v>
      </c>
      <c r="I3426" s="20">
        <f t="shared" si="653"/>
        <v>0.71086922002168207</v>
      </c>
      <c r="J3426">
        <f t="shared" si="654"/>
        <v>8.6441697154636538E-2</v>
      </c>
      <c r="K3426" s="16">
        <f t="shared" si="645"/>
        <v>0.77423837759898917</v>
      </c>
      <c r="L3426" s="16">
        <f t="shared" si="646"/>
        <v>0.11164739394952643</v>
      </c>
      <c r="M3426" s="6"/>
      <c r="N3426" s="6">
        <f t="shared" si="647"/>
        <v>2.0152773449322101</v>
      </c>
      <c r="O3426" s="6"/>
      <c r="P3426" s="6">
        <f t="shared" si="648"/>
        <v>2.0379306715272527</v>
      </c>
      <c r="Q3426">
        <f t="shared" si="655"/>
        <v>0.3376915822805418</v>
      </c>
      <c r="R3426">
        <f t="shared" si="649"/>
        <v>1</v>
      </c>
      <c r="S3426">
        <f t="shared" si="650"/>
        <v>2.0379306715272527</v>
      </c>
      <c r="T3426" s="6">
        <f t="shared" si="656"/>
        <v>99.292197339230341</v>
      </c>
      <c r="U3426">
        <f t="shared" si="651"/>
        <v>10.825256707527227</v>
      </c>
      <c r="V3426" s="16">
        <f t="shared" si="652"/>
        <v>7.5071407418369169</v>
      </c>
    </row>
    <row r="3427" spans="4:22" ht="15.75" x14ac:dyDescent="0.25">
      <c r="D3427" s="27">
        <v>28989</v>
      </c>
      <c r="E3427">
        <v>134</v>
      </c>
      <c r="F3427">
        <v>14.1</v>
      </c>
      <c r="G3427">
        <v>0</v>
      </c>
      <c r="H3427">
        <v>2.6764362707868599</v>
      </c>
      <c r="I3427" s="20">
        <f t="shared" si="653"/>
        <v>0.9396825401137151</v>
      </c>
      <c r="J3427">
        <f t="shared" si="654"/>
        <v>0.11426539687782776</v>
      </c>
      <c r="K3427" s="16">
        <f t="shared" si="645"/>
        <v>0.79364889294160934</v>
      </c>
      <c r="L3427" s="16">
        <f t="shared" si="646"/>
        <v>0.14397474487025402</v>
      </c>
      <c r="M3427" s="6"/>
      <c r="N3427" s="6">
        <f t="shared" si="647"/>
        <v>2.141149016629488</v>
      </c>
      <c r="O3427" s="6"/>
      <c r="P3427" s="6">
        <f t="shared" si="648"/>
        <v>2.1638023432245301</v>
      </c>
      <c r="Q3427">
        <f t="shared" si="655"/>
        <v>0.33097399113076781</v>
      </c>
      <c r="R3427">
        <f t="shared" si="649"/>
        <v>1</v>
      </c>
      <c r="S3427">
        <f t="shared" si="650"/>
        <v>2.1638023432245301</v>
      </c>
      <c r="T3427" s="6">
        <f t="shared" si="656"/>
        <v>97.151048322600857</v>
      </c>
      <c r="U3427">
        <f t="shared" si="651"/>
        <v>15.73568243052927</v>
      </c>
      <c r="V3427" s="16">
        <f t="shared" si="652"/>
        <v>9.037484591931694</v>
      </c>
    </row>
    <row r="3428" spans="4:22" ht="15.75" x14ac:dyDescent="0.25">
      <c r="D3428" s="27">
        <v>28990</v>
      </c>
      <c r="E3428">
        <v>135</v>
      </c>
      <c r="F3428">
        <v>12.5</v>
      </c>
      <c r="G3428">
        <v>0</v>
      </c>
      <c r="H3428">
        <v>1.645299588574501</v>
      </c>
      <c r="I3428" s="20">
        <f t="shared" si="653"/>
        <v>1.1064426700630274</v>
      </c>
      <c r="J3428">
        <f t="shared" si="654"/>
        <v>0.13454342867966412</v>
      </c>
      <c r="K3428" s="16">
        <f t="shared" si="645"/>
        <v>0.81427176449952943</v>
      </c>
      <c r="L3428" s="16">
        <f t="shared" si="646"/>
        <v>0.16523160269760512</v>
      </c>
      <c r="M3428" s="6"/>
      <c r="N3428" s="6">
        <f t="shared" si="647"/>
        <v>1.3162396708596009</v>
      </c>
      <c r="O3428" s="6"/>
      <c r="P3428" s="6">
        <f t="shared" si="648"/>
        <v>1.3388929974546433</v>
      </c>
      <c r="Q3428">
        <f t="shared" si="655"/>
        <v>0.32383682774200284</v>
      </c>
      <c r="R3428">
        <f t="shared" si="649"/>
        <v>1</v>
      </c>
      <c r="S3428">
        <f t="shared" si="650"/>
        <v>1.3388929974546433</v>
      </c>
      <c r="T3428" s="6">
        <f t="shared" si="656"/>
        <v>95.834808651741255</v>
      </c>
      <c r="U3428">
        <f t="shared" si="651"/>
        <v>13.950073076710346</v>
      </c>
      <c r="V3428" s="16">
        <f t="shared" si="652"/>
        <v>9.9511275994233603</v>
      </c>
    </row>
    <row r="3429" spans="4:22" ht="15.75" x14ac:dyDescent="0.25">
      <c r="D3429" s="27">
        <v>28991</v>
      </c>
      <c r="E3429">
        <v>136</v>
      </c>
      <c r="F3429">
        <v>16.2</v>
      </c>
      <c r="G3429">
        <v>0</v>
      </c>
      <c r="H3429">
        <v>3.2696828713664869</v>
      </c>
      <c r="I3429" s="20">
        <f t="shared" si="653"/>
        <v>1.3847002594877409</v>
      </c>
      <c r="J3429">
        <f t="shared" si="654"/>
        <v>0.16837955155370929</v>
      </c>
      <c r="K3429" s="16">
        <f t="shared" si="645"/>
        <v>0.82694936958948551</v>
      </c>
      <c r="L3429" s="16">
        <f t="shared" si="646"/>
        <v>0.20361530916614196</v>
      </c>
      <c r="M3429" s="6"/>
      <c r="N3429" s="6">
        <f t="shared" si="647"/>
        <v>2.6157462970931897</v>
      </c>
      <c r="O3429" s="6"/>
      <c r="P3429" s="6">
        <f t="shared" si="648"/>
        <v>2.6383996236882323</v>
      </c>
      <c r="Q3429">
        <f t="shared" si="655"/>
        <v>0.31944936217247083</v>
      </c>
      <c r="R3429">
        <f t="shared" si="649"/>
        <v>1</v>
      </c>
      <c r="S3429">
        <f t="shared" si="650"/>
        <v>2.6383996236882323</v>
      </c>
      <c r="T3429" s="6">
        <f t="shared" si="656"/>
        <v>93.219062354648074</v>
      </c>
      <c r="U3429">
        <f t="shared" si="651"/>
        <v>18.079294707416608</v>
      </c>
      <c r="V3429" s="16">
        <f t="shared" si="652"/>
        <v>11.462803789063818</v>
      </c>
    </row>
    <row r="3430" spans="4:22" ht="15.75" x14ac:dyDescent="0.25">
      <c r="D3430" s="27">
        <v>28992</v>
      </c>
      <c r="E3430">
        <v>137</v>
      </c>
      <c r="F3430">
        <v>18</v>
      </c>
      <c r="G3430">
        <v>0</v>
      </c>
      <c r="H3430">
        <v>5.1179055017962645</v>
      </c>
      <c r="I3430" s="20">
        <f t="shared" si="653"/>
        <v>1.7430174268632879</v>
      </c>
      <c r="J3430">
        <f t="shared" si="654"/>
        <v>0.21195091910657579</v>
      </c>
      <c r="K3430" s="16">
        <f t="shared" si="645"/>
        <v>0.85214341236469326</v>
      </c>
      <c r="L3430" s="16">
        <f t="shared" si="646"/>
        <v>0.24872681761208851</v>
      </c>
      <c r="M3430" s="6"/>
      <c r="N3430" s="6">
        <f t="shared" si="647"/>
        <v>4.0943244014370119</v>
      </c>
      <c r="O3430" s="6"/>
      <c r="P3430" s="6">
        <f t="shared" si="648"/>
        <v>4.1169777280320545</v>
      </c>
      <c r="Q3430">
        <f t="shared" si="655"/>
        <v>0.31073020784882693</v>
      </c>
      <c r="R3430">
        <f t="shared" si="649"/>
        <v>0.9173509964341936</v>
      </c>
      <c r="S3430">
        <f t="shared" si="650"/>
        <v>3.7767136211075876</v>
      </c>
      <c r="T3430" s="6">
        <f t="shared" si="656"/>
        <v>89.465002060135532</v>
      </c>
      <c r="U3430">
        <f t="shared" si="651"/>
        <v>20.088105230462897</v>
      </c>
      <c r="V3430" s="16">
        <f t="shared" si="652"/>
        <v>13.066937001902451</v>
      </c>
    </row>
    <row r="3431" spans="4:22" ht="15.75" x14ac:dyDescent="0.25">
      <c r="D3431" s="27">
        <v>28993</v>
      </c>
      <c r="E3431">
        <v>138</v>
      </c>
      <c r="F3431">
        <v>14.5</v>
      </c>
      <c r="G3431">
        <v>0</v>
      </c>
      <c r="H3431">
        <v>3.1834443335902107</v>
      </c>
      <c r="I3431" s="20">
        <f t="shared" si="653"/>
        <v>1.9440947467542711</v>
      </c>
      <c r="J3431">
        <f t="shared" si="654"/>
        <v>0.23640192120531936</v>
      </c>
      <c r="K3431" s="16">
        <f t="shared" si="645"/>
        <v>0.88830133629858654</v>
      </c>
      <c r="L3431" s="16">
        <f t="shared" si="646"/>
        <v>0.26612807112321746</v>
      </c>
      <c r="M3431" s="6"/>
      <c r="N3431" s="6">
        <f t="shared" si="647"/>
        <v>2.5467554668721686</v>
      </c>
      <c r="O3431" s="6"/>
      <c r="P3431" s="6">
        <f t="shared" si="648"/>
        <v>2.5694087934672112</v>
      </c>
      <c r="Q3431">
        <f t="shared" si="655"/>
        <v>0.29821667353378511</v>
      </c>
      <c r="R3431">
        <f t="shared" si="649"/>
        <v>0.77790769065845089</v>
      </c>
      <c r="S3431">
        <f t="shared" si="650"/>
        <v>1.9987628608835948</v>
      </c>
      <c r="T3431" s="6">
        <f t="shared" si="656"/>
        <v>87.488892525846978</v>
      </c>
      <c r="U3431">
        <f t="shared" si="651"/>
        <v>16.182084768984001</v>
      </c>
      <c r="V3431" s="16">
        <f t="shared" si="652"/>
        <v>13.646292057494</v>
      </c>
    </row>
    <row r="3432" spans="4:22" ht="15.75" x14ac:dyDescent="0.25">
      <c r="D3432" s="27">
        <v>28994</v>
      </c>
      <c r="E3432">
        <v>139</v>
      </c>
      <c r="F3432">
        <v>12.8</v>
      </c>
      <c r="G3432">
        <v>1</v>
      </c>
      <c r="H3432">
        <v>3.2279146777296353</v>
      </c>
      <c r="I3432" s="20">
        <f t="shared" si="653"/>
        <v>2.0129088406349718</v>
      </c>
      <c r="J3432">
        <f t="shared" si="654"/>
        <v>0.24476971502121256</v>
      </c>
      <c r="K3432" s="16">
        <f t="shared" si="645"/>
        <v>0.90733459965088048</v>
      </c>
      <c r="L3432" s="16">
        <f t="shared" si="646"/>
        <v>0.26976786195014912</v>
      </c>
      <c r="M3432" s="6"/>
      <c r="N3432" s="6">
        <f t="shared" si="647"/>
        <v>2.5823317421837082</v>
      </c>
      <c r="O3432" s="6"/>
      <c r="P3432" s="6">
        <f t="shared" si="648"/>
        <v>2.6049850687787508</v>
      </c>
      <c r="Q3432">
        <f t="shared" si="655"/>
        <v>0.29162964175282324</v>
      </c>
      <c r="R3432">
        <f t="shared" si="649"/>
        <v>0.70912151275600743</v>
      </c>
      <c r="S3432">
        <f t="shared" si="650"/>
        <v>1.8472509526791998</v>
      </c>
      <c r="T3432" s="6">
        <f t="shared" si="656"/>
        <v>86.664294899762822</v>
      </c>
      <c r="U3432">
        <f t="shared" si="651"/>
        <v>14.284874830551395</v>
      </c>
      <c r="V3432" s="16">
        <f t="shared" si="652"/>
        <v>13.765055655771418</v>
      </c>
    </row>
    <row r="3433" spans="4:22" ht="15.75" x14ac:dyDescent="0.25">
      <c r="D3433" s="27">
        <v>28995</v>
      </c>
      <c r="E3433">
        <v>140</v>
      </c>
      <c r="F3433">
        <v>11.6</v>
      </c>
      <c r="G3433">
        <v>0</v>
      </c>
      <c r="H3433">
        <v>4.3185242765054985</v>
      </c>
      <c r="I3433" s="20">
        <f t="shared" si="653"/>
        <v>1.99540901558106</v>
      </c>
      <c r="J3433">
        <f t="shared" si="654"/>
        <v>0.24264173629465691</v>
      </c>
      <c r="K3433" s="16">
        <f t="shared" si="645"/>
        <v>0.9152768637332136</v>
      </c>
      <c r="L3433" s="16">
        <f t="shared" si="646"/>
        <v>0.26510201001364164</v>
      </c>
      <c r="M3433" s="6"/>
      <c r="N3433" s="6">
        <f t="shared" si="647"/>
        <v>3.454819421204399</v>
      </c>
      <c r="O3433" s="6"/>
      <c r="P3433" s="6">
        <f t="shared" si="648"/>
        <v>3.4774727477994416</v>
      </c>
      <c r="Q3433">
        <f t="shared" si="655"/>
        <v>0.28888098299920939</v>
      </c>
      <c r="R3433">
        <f t="shared" si="649"/>
        <v>0.68135958300810684</v>
      </c>
      <c r="S3433">
        <f t="shared" si="650"/>
        <v>2.3694093813626829</v>
      </c>
      <c r="T3433" s="6">
        <f t="shared" si="656"/>
        <v>84.317538844995184</v>
      </c>
      <c r="U3433">
        <f t="shared" si="651"/>
        <v>12.9456678151872</v>
      </c>
      <c r="V3433" s="16">
        <f t="shared" si="652"/>
        <v>13.612665938356038</v>
      </c>
    </row>
    <row r="3434" spans="4:22" ht="15.75" x14ac:dyDescent="0.25">
      <c r="D3434" s="27">
        <v>28996</v>
      </c>
      <c r="E3434">
        <v>141</v>
      </c>
      <c r="F3434">
        <v>10.5</v>
      </c>
      <c r="G3434">
        <v>0</v>
      </c>
      <c r="H3434">
        <v>3.0550707876572862</v>
      </c>
      <c r="I3434" s="20">
        <f t="shared" si="653"/>
        <v>1.96267910189843</v>
      </c>
      <c r="J3434">
        <f t="shared" si="654"/>
        <v>0.23866177879084907</v>
      </c>
      <c r="K3434" s="16">
        <f t="shared" si="645"/>
        <v>0.9378800773906304</v>
      </c>
      <c r="L3434" s="16">
        <f t="shared" si="646"/>
        <v>0.25446939810775571</v>
      </c>
      <c r="M3434" s="6"/>
      <c r="N3434" s="6">
        <f t="shared" si="647"/>
        <v>2.4440566301258291</v>
      </c>
      <c r="O3434" s="6"/>
      <c r="P3434" s="6">
        <f t="shared" si="648"/>
        <v>2.4667099567208712</v>
      </c>
      <c r="Q3434">
        <f t="shared" si="655"/>
        <v>0.28105846281665059</v>
      </c>
      <c r="R3434">
        <f t="shared" si="649"/>
        <v>0.6053844968586044</v>
      </c>
      <c r="S3434">
        <f t="shared" si="650"/>
        <v>1.4933079660455746</v>
      </c>
      <c r="T3434" s="6">
        <f t="shared" si="656"/>
        <v>82.846884205544654</v>
      </c>
      <c r="U3434">
        <f t="shared" si="651"/>
        <v>11.718061384436691</v>
      </c>
      <c r="V3434" s="16">
        <f t="shared" si="652"/>
        <v>13.260307460129408</v>
      </c>
    </row>
    <row r="3435" spans="4:22" ht="15.75" x14ac:dyDescent="0.25">
      <c r="D3435" s="27">
        <v>28997</v>
      </c>
      <c r="E3435">
        <v>142</v>
      </c>
      <c r="F3435">
        <v>12</v>
      </c>
      <c r="G3435">
        <v>16.5</v>
      </c>
      <c r="H3435">
        <v>1.9983974988250495</v>
      </c>
      <c r="I3435" s="20">
        <f t="shared" si="653"/>
        <v>1.9980559401095632</v>
      </c>
      <c r="J3435">
        <f t="shared" si="654"/>
        <v>0.24296360231732289</v>
      </c>
      <c r="K3435" s="16">
        <f t="shared" si="645"/>
        <v>0.95204495872298633</v>
      </c>
      <c r="L3435" s="16">
        <f t="shared" si="646"/>
        <v>0.2552018159344272</v>
      </c>
      <c r="M3435" s="6"/>
      <c r="N3435" s="6">
        <f t="shared" si="647"/>
        <v>1.5987179990600398</v>
      </c>
      <c r="O3435" s="6"/>
      <c r="P3435" s="6">
        <f t="shared" si="648"/>
        <v>1.6213713256550821</v>
      </c>
      <c r="Q3435">
        <f t="shared" si="655"/>
        <v>0.27615628068514886</v>
      </c>
      <c r="R3435">
        <f t="shared" si="649"/>
        <v>0.56006122592028151</v>
      </c>
      <c r="S3435">
        <f t="shared" si="650"/>
        <v>0.90806721231837728</v>
      </c>
      <c r="T3435" s="6">
        <f t="shared" si="656"/>
        <v>98.461470319821331</v>
      </c>
      <c r="U3435">
        <f t="shared" si="651"/>
        <v>13.392070153641932</v>
      </c>
      <c r="V3435" s="16">
        <f t="shared" si="652"/>
        <v>13.284812680533882</v>
      </c>
    </row>
    <row r="3436" spans="4:22" ht="15.75" x14ac:dyDescent="0.25">
      <c r="D3436" s="27">
        <v>28998</v>
      </c>
      <c r="E3436">
        <v>143</v>
      </c>
      <c r="F3436">
        <v>12.7</v>
      </c>
      <c r="G3436">
        <v>6.4</v>
      </c>
      <c r="H3436">
        <v>1.7790841966550035</v>
      </c>
      <c r="I3436" s="20">
        <f t="shared" si="653"/>
        <v>1.7151616104577625</v>
      </c>
      <c r="J3436">
        <f t="shared" si="654"/>
        <v>0.20856365183166392</v>
      </c>
      <c r="K3436" s="16">
        <f t="shared" si="645"/>
        <v>0.80165019340594335</v>
      </c>
      <c r="L3436" s="16">
        <f t="shared" si="646"/>
        <v>0.26016790558678315</v>
      </c>
      <c r="M3436" s="6"/>
      <c r="N3436" s="6">
        <f t="shared" si="647"/>
        <v>1.4232673573240029</v>
      </c>
      <c r="O3436" s="6"/>
      <c r="P3436" s="6">
        <f t="shared" si="648"/>
        <v>1.4459206839190453</v>
      </c>
      <c r="Q3436">
        <f t="shared" si="655"/>
        <v>0.32820490106607109</v>
      </c>
      <c r="R3436">
        <f t="shared" si="649"/>
        <v>1</v>
      </c>
      <c r="S3436">
        <f t="shared" si="650"/>
        <v>1.4459206839190453</v>
      </c>
      <c r="T3436" s="6">
        <f t="shared" si="656"/>
        <v>103.43820296249734</v>
      </c>
      <c r="U3436">
        <f t="shared" si="651"/>
        <v>14.17327424593771</v>
      </c>
      <c r="V3436" s="16">
        <f t="shared" si="652"/>
        <v>13.450048726494463</v>
      </c>
    </row>
    <row r="3437" spans="4:22" ht="15.75" x14ac:dyDescent="0.25">
      <c r="D3437" s="27">
        <v>28999</v>
      </c>
      <c r="E3437">
        <v>144</v>
      </c>
      <c r="F3437">
        <v>15.3</v>
      </c>
      <c r="G3437">
        <v>2.8</v>
      </c>
      <c r="H3437">
        <v>2.1590674825680498</v>
      </c>
      <c r="I3437" s="20">
        <f t="shared" si="653"/>
        <v>1.7412633797646837</v>
      </c>
      <c r="J3437">
        <f t="shared" si="654"/>
        <v>0.21173762697938553</v>
      </c>
      <c r="K3437" s="16">
        <f t="shared" si="645"/>
        <v>0.75371587530342354</v>
      </c>
      <c r="L3437" s="16">
        <f t="shared" si="646"/>
        <v>0.28092499298113666</v>
      </c>
      <c r="M3437" s="6"/>
      <c r="N3437" s="6">
        <f t="shared" si="647"/>
        <v>1.72725398605444</v>
      </c>
      <c r="O3437" s="6"/>
      <c r="P3437" s="6">
        <f t="shared" si="648"/>
        <v>1.7499073126494824</v>
      </c>
      <c r="Q3437">
        <f t="shared" si="655"/>
        <v>0.34479400987499115</v>
      </c>
      <c r="R3437">
        <f t="shared" si="649"/>
        <v>1</v>
      </c>
      <c r="S3437">
        <f t="shared" si="650"/>
        <v>1.7499073126494824</v>
      </c>
      <c r="T3437" s="6">
        <f t="shared" si="656"/>
        <v>104.5109489764429</v>
      </c>
      <c r="U3437">
        <f t="shared" si="651"/>
        <v>17.074889445893465</v>
      </c>
      <c r="V3437" s="16">
        <f t="shared" si="652"/>
        <v>14.124196456720879</v>
      </c>
    </row>
    <row r="3438" spans="4:22" ht="15.75" x14ac:dyDescent="0.25">
      <c r="D3438" s="27">
        <v>29000</v>
      </c>
      <c r="E3438">
        <v>145</v>
      </c>
      <c r="F3438">
        <v>14.9</v>
      </c>
      <c r="G3438">
        <v>0</v>
      </c>
      <c r="H3438">
        <v>2.7552498142987818</v>
      </c>
      <c r="I3438" s="20">
        <f t="shared" si="653"/>
        <v>1.8079055854808899</v>
      </c>
      <c r="J3438">
        <f t="shared" si="654"/>
        <v>0.21984131919447622</v>
      </c>
      <c r="K3438" s="16">
        <f t="shared" si="645"/>
        <v>0.74338352426757859</v>
      </c>
      <c r="L3438" s="16">
        <f t="shared" si="646"/>
        <v>0.29573068546424364</v>
      </c>
      <c r="M3438" s="6"/>
      <c r="N3438" s="6">
        <f t="shared" si="647"/>
        <v>2.2041998514390255</v>
      </c>
      <c r="O3438" s="6"/>
      <c r="P3438" s="6">
        <f t="shared" si="648"/>
        <v>2.2268531780340677</v>
      </c>
      <c r="Q3438">
        <f t="shared" si="655"/>
        <v>0.34836982992147636</v>
      </c>
      <c r="R3438">
        <f t="shared" si="649"/>
        <v>1</v>
      </c>
      <c r="S3438">
        <f t="shared" si="650"/>
        <v>2.2268531780340677</v>
      </c>
      <c r="T3438" s="6">
        <f t="shared" si="656"/>
        <v>102.30674912500389</v>
      </c>
      <c r="U3438">
        <f t="shared" si="651"/>
        <v>16.628487107438733</v>
      </c>
      <c r="V3438" s="16">
        <f t="shared" si="652"/>
        <v>14.589944330544309</v>
      </c>
    </row>
    <row r="3439" spans="4:22" ht="15.75" x14ac:dyDescent="0.25">
      <c r="D3439" s="27">
        <v>29001</v>
      </c>
      <c r="E3439">
        <v>146</v>
      </c>
      <c r="F3439">
        <v>11.5</v>
      </c>
      <c r="G3439">
        <v>0</v>
      </c>
      <c r="H3439">
        <v>2.264828298780317</v>
      </c>
      <c r="I3439" s="20">
        <f t="shared" si="653"/>
        <v>1.7940118098806934</v>
      </c>
      <c r="J3439">
        <f t="shared" si="654"/>
        <v>0.21815183608149233</v>
      </c>
      <c r="K3439" s="16">
        <f t="shared" si="645"/>
        <v>0.76461368156684484</v>
      </c>
      <c r="L3439" s="16">
        <f t="shared" si="646"/>
        <v>0.28530987783851319</v>
      </c>
      <c r="M3439" s="6"/>
      <c r="N3439" s="6">
        <f t="shared" si="647"/>
        <v>1.8118626390242536</v>
      </c>
      <c r="O3439" s="6"/>
      <c r="P3439" s="6">
        <f t="shared" si="648"/>
        <v>1.834515965619296</v>
      </c>
      <c r="Q3439">
        <f t="shared" si="655"/>
        <v>0.34102249708334631</v>
      </c>
      <c r="R3439">
        <f t="shared" si="649"/>
        <v>1</v>
      </c>
      <c r="S3439">
        <f t="shared" si="650"/>
        <v>1.834515965619296</v>
      </c>
      <c r="T3439" s="6">
        <f t="shared" si="656"/>
        <v>100.49488648597965</v>
      </c>
      <c r="U3439">
        <f t="shared" si="651"/>
        <v>12.834067230573517</v>
      </c>
      <c r="V3439" s="16">
        <f t="shared" si="652"/>
        <v>14.263386378586047</v>
      </c>
    </row>
    <row r="3440" spans="4:22" ht="15.75" x14ac:dyDescent="0.25">
      <c r="D3440" s="27">
        <v>29002</v>
      </c>
      <c r="E3440">
        <v>147</v>
      </c>
      <c r="F3440">
        <v>13.6</v>
      </c>
      <c r="G3440">
        <v>0</v>
      </c>
      <c r="H3440">
        <v>2.9747569006396577</v>
      </c>
      <c r="I3440" s="20">
        <f t="shared" si="653"/>
        <v>1.8697058514113627</v>
      </c>
      <c r="J3440">
        <f t="shared" si="654"/>
        <v>0.22735623153162171</v>
      </c>
      <c r="K3440" s="16">
        <f t="shared" si="645"/>
        <v>0.78206497066208525</v>
      </c>
      <c r="L3440" s="16">
        <f t="shared" si="646"/>
        <v>0.29071271577238028</v>
      </c>
      <c r="M3440" s="6"/>
      <c r="N3440" s="6">
        <f t="shared" si="647"/>
        <v>2.3798055205117263</v>
      </c>
      <c r="O3440" s="6"/>
      <c r="P3440" s="6">
        <f t="shared" si="648"/>
        <v>2.4024588471067689</v>
      </c>
      <c r="Q3440">
        <f t="shared" si="655"/>
        <v>0.33498295495326552</v>
      </c>
      <c r="R3440">
        <f t="shared" si="649"/>
        <v>1</v>
      </c>
      <c r="S3440">
        <f t="shared" si="650"/>
        <v>2.4024588471067689</v>
      </c>
      <c r="T3440" s="6">
        <f t="shared" si="656"/>
        <v>98.115080965467925</v>
      </c>
      <c r="U3440">
        <f t="shared" si="651"/>
        <v>15.177679507460855</v>
      </c>
      <c r="V3440" s="16">
        <f t="shared" si="652"/>
        <v>14.433426577675057</v>
      </c>
    </row>
    <row r="3441" spans="4:22" ht="15.75" x14ac:dyDescent="0.25">
      <c r="D3441" s="27">
        <v>29003</v>
      </c>
      <c r="E3441">
        <v>148</v>
      </c>
      <c r="F3441">
        <v>14.9</v>
      </c>
      <c r="G3441">
        <v>0</v>
      </c>
      <c r="H3441">
        <v>2.4126268908442627</v>
      </c>
      <c r="I3441" s="20">
        <f t="shared" si="653"/>
        <v>2.0117439333085625</v>
      </c>
      <c r="J3441">
        <f t="shared" si="654"/>
        <v>0.24462806229032122</v>
      </c>
      <c r="K3441" s="16">
        <f t="shared" si="645"/>
        <v>0.80498650634277291</v>
      </c>
      <c r="L3441" s="16">
        <f t="shared" si="646"/>
        <v>0.30389088557734861</v>
      </c>
      <c r="M3441" s="6"/>
      <c r="N3441" s="6">
        <f t="shared" si="647"/>
        <v>1.9301015126754102</v>
      </c>
      <c r="O3441" s="6"/>
      <c r="P3441" s="6">
        <f t="shared" si="648"/>
        <v>1.9527548392704526</v>
      </c>
      <c r="Q3441">
        <f t="shared" si="655"/>
        <v>0.32705026988489311</v>
      </c>
      <c r="R3441">
        <f t="shared" si="649"/>
        <v>1</v>
      </c>
      <c r="S3441">
        <f t="shared" si="650"/>
        <v>1.9527548392704526</v>
      </c>
      <c r="T3441" s="6">
        <f t="shared" si="656"/>
        <v>96.184979452792518</v>
      </c>
      <c r="U3441">
        <f t="shared" si="651"/>
        <v>16.628487107438733</v>
      </c>
      <c r="V3441" s="16">
        <f t="shared" si="652"/>
        <v>14.841663846123952</v>
      </c>
    </row>
    <row r="3442" spans="4:22" ht="15.75" x14ac:dyDescent="0.25">
      <c r="D3442" s="27">
        <v>29004</v>
      </c>
      <c r="E3442">
        <v>149</v>
      </c>
      <c r="F3442">
        <v>15.1</v>
      </c>
      <c r="G3442">
        <v>0</v>
      </c>
      <c r="H3442">
        <v>3.8878392422762387</v>
      </c>
      <c r="I3442" s="20">
        <f t="shared" si="653"/>
        <v>2.1416676023644081</v>
      </c>
      <c r="J3442">
        <f t="shared" si="654"/>
        <v>0.26042678044751205</v>
      </c>
      <c r="K3442" s="16">
        <f t="shared" si="645"/>
        <v>0.82357663495152833</v>
      </c>
      <c r="L3442" s="16">
        <f t="shared" si="646"/>
        <v>0.3162143866099838</v>
      </c>
      <c r="M3442" s="6"/>
      <c r="N3442" s="6">
        <f t="shared" si="647"/>
        <v>3.1102713938209909</v>
      </c>
      <c r="O3442" s="6"/>
      <c r="P3442" s="6">
        <f t="shared" si="648"/>
        <v>3.1329247204160335</v>
      </c>
      <c r="Q3442">
        <f t="shared" si="655"/>
        <v>0.32061659817597504</v>
      </c>
      <c r="R3442">
        <f t="shared" si="649"/>
        <v>1</v>
      </c>
      <c r="S3442">
        <f t="shared" si="650"/>
        <v>3.1329247204160335</v>
      </c>
      <c r="T3442" s="6">
        <f t="shared" si="656"/>
        <v>93.074708058971538</v>
      </c>
      <c r="U3442">
        <f t="shared" si="651"/>
        <v>16.851688276666096</v>
      </c>
      <c r="V3442" s="16">
        <f t="shared" si="652"/>
        <v>15.215488108331616</v>
      </c>
    </row>
    <row r="3443" spans="4:22" ht="15.75" x14ac:dyDescent="0.25">
      <c r="D3443" s="27">
        <v>29005</v>
      </c>
      <c r="E3443">
        <v>150</v>
      </c>
      <c r="F3443">
        <v>17.600000000000001</v>
      </c>
      <c r="G3443">
        <v>0</v>
      </c>
      <c r="H3443">
        <v>2.7406918799488391</v>
      </c>
      <c r="I3443" s="20">
        <f t="shared" si="653"/>
        <v>2.4161122058238274</v>
      </c>
      <c r="J3443">
        <f t="shared" si="654"/>
        <v>0.29379924422817738</v>
      </c>
      <c r="K3443" s="16">
        <f t="shared" si="645"/>
        <v>0.85353378738084118</v>
      </c>
      <c r="L3443" s="16">
        <f t="shared" si="646"/>
        <v>0.34421513075625454</v>
      </c>
      <c r="M3443" s="6"/>
      <c r="N3443" s="6">
        <f t="shared" si="647"/>
        <v>2.1925535039590716</v>
      </c>
      <c r="O3443" s="6"/>
      <c r="P3443" s="6">
        <f t="shared" si="648"/>
        <v>2.2152068305541137</v>
      </c>
      <c r="Q3443">
        <f t="shared" si="655"/>
        <v>0.31024902686323846</v>
      </c>
      <c r="R3443">
        <f t="shared" si="649"/>
        <v>0.91177659964634572</v>
      </c>
      <c r="S3443">
        <f t="shared" si="650"/>
        <v>2.0197737514759884</v>
      </c>
      <c r="T3443" s="6">
        <f t="shared" si="656"/>
        <v>91.077587634090591</v>
      </c>
      <c r="U3443">
        <f t="shared" si="651"/>
        <v>19.641702892008169</v>
      </c>
      <c r="V3443" s="16">
        <f t="shared" si="652"/>
        <v>16.038675354585262</v>
      </c>
    </row>
    <row r="3444" spans="4:22" ht="15.75" x14ac:dyDescent="0.25">
      <c r="D3444" s="27">
        <v>29006</v>
      </c>
      <c r="E3444">
        <v>151</v>
      </c>
      <c r="F3444">
        <v>19.8</v>
      </c>
      <c r="G3444">
        <v>0</v>
      </c>
      <c r="H3444">
        <v>3.785696851129174</v>
      </c>
      <c r="I3444" s="20">
        <f t="shared" si="653"/>
        <v>2.7594556606851359</v>
      </c>
      <c r="J3444">
        <f t="shared" si="654"/>
        <v>0.33554980833931253</v>
      </c>
      <c r="K3444" s="16">
        <f t="shared" si="645"/>
        <v>0.87276942100005195</v>
      </c>
      <c r="L3444" s="16">
        <f t="shared" si="646"/>
        <v>0.38446558766326505</v>
      </c>
      <c r="M3444" s="6"/>
      <c r="N3444" s="6">
        <f t="shared" si="647"/>
        <v>3.0285574809033395</v>
      </c>
      <c r="O3444" s="6"/>
      <c r="P3444" s="6">
        <f t="shared" si="648"/>
        <v>3.0512108074983821</v>
      </c>
      <c r="Q3444">
        <f t="shared" si="655"/>
        <v>0.30359195878030198</v>
      </c>
      <c r="R3444">
        <f t="shared" si="649"/>
        <v>0.83639897469816837</v>
      </c>
      <c r="S3444">
        <f t="shared" si="650"/>
        <v>2.5520295909796173</v>
      </c>
      <c r="T3444" s="6">
        <f t="shared" si="656"/>
        <v>88.548211369706024</v>
      </c>
      <c r="U3444">
        <f t="shared" si="651"/>
        <v>22.096915753509187</v>
      </c>
      <c r="V3444" s="16">
        <f t="shared" si="652"/>
        <v>17.165386658682976</v>
      </c>
    </row>
    <row r="3445" spans="4:22" ht="15.75" x14ac:dyDescent="0.25">
      <c r="D3445" s="27">
        <v>29007</v>
      </c>
      <c r="E3445">
        <v>152</v>
      </c>
      <c r="F3445">
        <v>19.5</v>
      </c>
      <c r="G3445">
        <v>0</v>
      </c>
      <c r="H3445">
        <v>4.8836486696320716</v>
      </c>
      <c r="I3445" s="20">
        <f t="shared" si="653"/>
        <v>3.0727530048576357</v>
      </c>
      <c r="J3445">
        <f t="shared" si="654"/>
        <v>0.37364676539068847</v>
      </c>
      <c r="K3445" s="16">
        <f t="shared" si="645"/>
        <v>0.89713157487954576</v>
      </c>
      <c r="L3445" s="16">
        <f t="shared" si="646"/>
        <v>0.41649048573600422</v>
      </c>
      <c r="M3445" s="6"/>
      <c r="N3445" s="6">
        <f t="shared" si="647"/>
        <v>3.9069189357056575</v>
      </c>
      <c r="O3445" s="6"/>
      <c r="P3445" s="6">
        <f t="shared" si="648"/>
        <v>3.9295722623006997</v>
      </c>
      <c r="Q3445">
        <f t="shared" si="655"/>
        <v>0.29516070456568677</v>
      </c>
      <c r="R3445">
        <f t="shared" si="649"/>
        <v>0.74559934809125938</v>
      </c>
      <c r="S3445">
        <f t="shared" si="650"/>
        <v>2.9298865170488968</v>
      </c>
      <c r="T3445" s="6">
        <f t="shared" si="656"/>
        <v>85.640978179252173</v>
      </c>
      <c r="U3445">
        <f t="shared" si="651"/>
        <v>21.762113999668138</v>
      </c>
      <c r="V3445" s="16">
        <f t="shared" si="652"/>
        <v>18.020285823440936</v>
      </c>
    </row>
    <row r="3446" spans="4:22" ht="15.75" x14ac:dyDescent="0.25">
      <c r="D3446" s="27">
        <v>29008</v>
      </c>
      <c r="E3446">
        <v>153</v>
      </c>
      <c r="F3446">
        <v>18</v>
      </c>
      <c r="G3446">
        <v>0</v>
      </c>
      <c r="H3446">
        <v>5.038199141832659</v>
      </c>
      <c r="I3446" s="20">
        <f t="shared" si="653"/>
        <v>3.2814417904314861</v>
      </c>
      <c r="J3446">
        <f t="shared" si="654"/>
        <v>0.3990233217164687</v>
      </c>
      <c r="K3446" s="16">
        <f t="shared" si="645"/>
        <v>0.92513312741512377</v>
      </c>
      <c r="L3446" s="16">
        <f t="shared" si="646"/>
        <v>0.43131448857675575</v>
      </c>
      <c r="M3446" s="6"/>
      <c r="N3446" s="6">
        <f t="shared" si="647"/>
        <v>4.0305593134661271</v>
      </c>
      <c r="O3446" s="6"/>
      <c r="P3446" s="6">
        <f t="shared" si="648"/>
        <v>4.0532126400611697</v>
      </c>
      <c r="Q3446">
        <f t="shared" si="655"/>
        <v>0.28546992726417392</v>
      </c>
      <c r="R3446">
        <f t="shared" si="649"/>
        <v>0.64767815299748122</v>
      </c>
      <c r="S3446">
        <f t="shared" si="650"/>
        <v>2.625177276420863</v>
      </c>
      <c r="T3446" s="6">
        <f t="shared" si="656"/>
        <v>83.038454229426364</v>
      </c>
      <c r="U3446">
        <f t="shared" si="651"/>
        <v>20.088105230462897</v>
      </c>
      <c r="V3446" s="16">
        <f t="shared" si="652"/>
        <v>18.404858793034236</v>
      </c>
    </row>
    <row r="3447" spans="4:22" ht="15.75" x14ac:dyDescent="0.25">
      <c r="D3447" s="27">
        <v>29009</v>
      </c>
      <c r="E3447">
        <v>154</v>
      </c>
      <c r="F3447">
        <v>13.8</v>
      </c>
      <c r="G3447">
        <v>0</v>
      </c>
      <c r="H3447">
        <v>4.5879966515292629</v>
      </c>
      <c r="I3447" s="20">
        <f t="shared" si="653"/>
        <v>3.2027398694437679</v>
      </c>
      <c r="J3447">
        <f t="shared" si="654"/>
        <v>0.38945316812436215</v>
      </c>
      <c r="K3447" s="16">
        <f t="shared" si="645"/>
        <v>0.9501998167145711</v>
      </c>
      <c r="L3447" s="16">
        <f t="shared" si="646"/>
        <v>0.40986449510266459</v>
      </c>
      <c r="M3447" s="6"/>
      <c r="N3447" s="6">
        <f t="shared" si="647"/>
        <v>3.6703973212234104</v>
      </c>
      <c r="O3447" s="6"/>
      <c r="P3447" s="6">
        <f t="shared" si="648"/>
        <v>3.6930506478184526</v>
      </c>
      <c r="Q3447">
        <f t="shared" si="655"/>
        <v>0.27679484743142119</v>
      </c>
      <c r="R3447">
        <f t="shared" si="649"/>
        <v>0.56586523111973297</v>
      </c>
      <c r="S3447">
        <f t="shared" si="650"/>
        <v>2.0897689583646684</v>
      </c>
      <c r="T3447" s="6">
        <f t="shared" si="656"/>
        <v>80.971338597656739</v>
      </c>
      <c r="U3447">
        <f t="shared" si="651"/>
        <v>15.400880676688223</v>
      </c>
      <c r="V3447" s="16">
        <f t="shared" si="652"/>
        <v>17.846179064585296</v>
      </c>
    </row>
    <row r="3448" spans="4:22" ht="15.75" x14ac:dyDescent="0.25">
      <c r="D3448" s="27">
        <v>29010</v>
      </c>
      <c r="E3448">
        <v>155</v>
      </c>
      <c r="F3448">
        <v>15.6</v>
      </c>
      <c r="G3448">
        <v>0</v>
      </c>
      <c r="H3448">
        <v>4.4810622453748472</v>
      </c>
      <c r="I3448" s="20">
        <f t="shared" si="653"/>
        <v>3.2453458591636952</v>
      </c>
      <c r="J3448">
        <f t="shared" si="654"/>
        <v>0.39463405647430533</v>
      </c>
      <c r="K3448" s="16">
        <f t="shared" si="645"/>
        <v>0.97010962207527396</v>
      </c>
      <c r="L3448" s="16">
        <f t="shared" si="646"/>
        <v>0.40679326077613565</v>
      </c>
      <c r="M3448" s="6"/>
      <c r="N3448" s="6">
        <f t="shared" si="647"/>
        <v>3.5848497962998778</v>
      </c>
      <c r="O3448" s="6"/>
      <c r="P3448" s="6">
        <f t="shared" si="648"/>
        <v>3.6075031228949204</v>
      </c>
      <c r="Q3448">
        <f t="shared" si="655"/>
        <v>0.26990446199218915</v>
      </c>
      <c r="R3448">
        <f t="shared" si="649"/>
        <v>0.50481809946056055</v>
      </c>
      <c r="S3448">
        <f t="shared" si="650"/>
        <v>1.8211328702978506</v>
      </c>
      <c r="T3448" s="6">
        <f t="shared" si="656"/>
        <v>79.172859053953943</v>
      </c>
      <c r="U3448">
        <f t="shared" si="651"/>
        <v>17.40969119973451</v>
      </c>
      <c r="V3448" s="16">
        <f t="shared" si="652"/>
        <v>17.765001069153453</v>
      </c>
    </row>
    <row r="3449" spans="4:22" ht="15.75" x14ac:dyDescent="0.25">
      <c r="D3449" s="27">
        <v>29011</v>
      </c>
      <c r="E3449">
        <v>156</v>
      </c>
      <c r="F3449">
        <v>17</v>
      </c>
      <c r="G3449">
        <v>0</v>
      </c>
      <c r="H3449">
        <v>5.0052009374625319</v>
      </c>
      <c r="I3449" s="20">
        <f t="shared" si="653"/>
        <v>3.3724935805345502</v>
      </c>
      <c r="J3449">
        <f t="shared" si="654"/>
        <v>0.41009521939300131</v>
      </c>
      <c r="K3449" s="16">
        <f t="shared" si="645"/>
        <v>0.98743200942023079</v>
      </c>
      <c r="L3449" s="16">
        <f t="shared" si="646"/>
        <v>0.41531489305657421</v>
      </c>
      <c r="M3449" s="6"/>
      <c r="N3449" s="6">
        <f t="shared" si="647"/>
        <v>4.0041607499700254</v>
      </c>
      <c r="O3449" s="6"/>
      <c r="P3449" s="6">
        <f t="shared" si="648"/>
        <v>4.026814076565068</v>
      </c>
      <c r="Q3449">
        <f t="shared" si="655"/>
        <v>0.26390953017984647</v>
      </c>
      <c r="R3449">
        <f t="shared" si="649"/>
        <v>0.45453837271532865</v>
      </c>
      <c r="S3449">
        <f t="shared" si="650"/>
        <v>1.8303415175890649</v>
      </c>
      <c r="T3449" s="6">
        <f t="shared" si="656"/>
        <v>77.365170862959928</v>
      </c>
      <c r="U3449">
        <f t="shared" si="651"/>
        <v>18.972099384326071</v>
      </c>
      <c r="V3449" s="16">
        <f t="shared" si="652"/>
        <v>17.98949716493464</v>
      </c>
    </row>
    <row r="3450" spans="4:22" ht="15.75" x14ac:dyDescent="0.25">
      <c r="D3450" s="27">
        <v>29012</v>
      </c>
      <c r="E3450">
        <v>157</v>
      </c>
      <c r="F3450">
        <v>19.100000000000001</v>
      </c>
      <c r="G3450">
        <v>0</v>
      </c>
      <c r="H3450">
        <v>5.0312949908988944</v>
      </c>
      <c r="I3450" s="20">
        <f t="shared" si="653"/>
        <v>3.4884541766830699</v>
      </c>
      <c r="J3450">
        <f t="shared" si="654"/>
        <v>0.42419602788466132</v>
      </c>
      <c r="K3450" s="16">
        <f t="shared" si="645"/>
        <v>0.96571986152678513</v>
      </c>
      <c r="L3450" s="16">
        <f t="shared" si="646"/>
        <v>0.43925370574238298</v>
      </c>
      <c r="M3450" s="6"/>
      <c r="N3450" s="6">
        <f t="shared" si="647"/>
        <v>4.0250359927191157</v>
      </c>
      <c r="O3450" s="6"/>
      <c r="P3450" s="6">
        <f t="shared" si="648"/>
        <v>4.0476893193141583</v>
      </c>
      <c r="Q3450">
        <f t="shared" si="655"/>
        <v>0.25788390287653312</v>
      </c>
      <c r="R3450">
        <f t="shared" si="649"/>
        <v>0.40665845397060402</v>
      </c>
      <c r="S3450">
        <f t="shared" si="650"/>
        <v>1.6460270807456221</v>
      </c>
      <c r="T3450" s="6">
        <f t="shared" si="656"/>
        <v>75.741797108809351</v>
      </c>
      <c r="U3450">
        <f t="shared" si="651"/>
        <v>21.31571166121341</v>
      </c>
      <c r="V3450" s="16">
        <f t="shared" si="652"/>
        <v>18.608106402276334</v>
      </c>
    </row>
    <row r="3451" spans="4:22" ht="15.75" x14ac:dyDescent="0.25">
      <c r="D3451" s="27">
        <v>29013</v>
      </c>
      <c r="E3451">
        <v>158</v>
      </c>
      <c r="F3451">
        <v>21.3</v>
      </c>
      <c r="G3451">
        <v>0</v>
      </c>
      <c r="H3451">
        <v>5.688677117546824</v>
      </c>
      <c r="I3451" s="20">
        <f t="shared" si="653"/>
        <v>3.3592879747000532</v>
      </c>
      <c r="J3451">
        <f t="shared" si="654"/>
        <v>0.40848941772352648</v>
      </c>
      <c r="K3451" s="16">
        <f t="shared" si="645"/>
        <v>0.85504712403657013</v>
      </c>
      <c r="L3451" s="16">
        <f t="shared" si="646"/>
        <v>0.47773906985979814</v>
      </c>
      <c r="M3451" s="6"/>
      <c r="N3451" s="6">
        <f t="shared" si="647"/>
        <v>4.5509416940374594</v>
      </c>
      <c r="O3451" s="6"/>
      <c r="P3451" s="6">
        <f t="shared" si="648"/>
        <v>4.573595020632502</v>
      </c>
      <c r="Q3451">
        <f t="shared" si="655"/>
        <v>0.2524726570293645</v>
      </c>
      <c r="R3451">
        <f t="shared" si="649"/>
        <v>0.36593088131177126</v>
      </c>
      <c r="S3451">
        <f t="shared" si="650"/>
        <v>1.67361965666318</v>
      </c>
      <c r="T3451" s="6">
        <f t="shared" si="656"/>
        <v>74.090830778741221</v>
      </c>
      <c r="U3451">
        <f t="shared" si="651"/>
        <v>23.770924522714431</v>
      </c>
      <c r="V3451" s="16">
        <f t="shared" si="652"/>
        <v>19.568287107276312</v>
      </c>
    </row>
    <row r="3452" spans="4:22" ht="15.75" x14ac:dyDescent="0.25">
      <c r="D3452" s="27">
        <v>29014</v>
      </c>
      <c r="E3452">
        <v>159</v>
      </c>
      <c r="F3452">
        <v>22</v>
      </c>
      <c r="G3452">
        <v>15.5</v>
      </c>
      <c r="H3452">
        <v>6.1723469986447723</v>
      </c>
      <c r="I3452" s="20">
        <f t="shared" si="653"/>
        <v>3.1532952734100546</v>
      </c>
      <c r="J3452">
        <f t="shared" si="654"/>
        <v>0.38344070524666263</v>
      </c>
      <c r="K3452" s="16">
        <f t="shared" si="645"/>
        <v>0.74249327574029855</v>
      </c>
      <c r="L3452" s="16">
        <f t="shared" si="646"/>
        <v>0.51642313509756077</v>
      </c>
      <c r="M3452" s="6"/>
      <c r="N3452" s="6">
        <f t="shared" si="647"/>
        <v>4.9378775989158186</v>
      </c>
      <c r="O3452" s="6"/>
      <c r="P3452" s="6">
        <f t="shared" si="648"/>
        <v>4.9605309255108612</v>
      </c>
      <c r="Q3452">
        <f t="shared" si="655"/>
        <v>0.24696943592913739</v>
      </c>
      <c r="R3452">
        <f t="shared" si="649"/>
        <v>0.32671462214532787</v>
      </c>
      <c r="S3452">
        <f t="shared" si="650"/>
        <v>1.6206779869684946</v>
      </c>
      <c r="T3452" s="6">
        <f t="shared" si="656"/>
        <v>87.992806118367781</v>
      </c>
      <c r="U3452">
        <f t="shared" si="651"/>
        <v>24.552128615010208</v>
      </c>
      <c r="V3452" s="16">
        <f t="shared" si="652"/>
        <v>20.495181749092207</v>
      </c>
    </row>
    <row r="3453" spans="4:22" ht="15.75" x14ac:dyDescent="0.25">
      <c r="D3453" s="27">
        <v>29015</v>
      </c>
      <c r="E3453">
        <v>160</v>
      </c>
      <c r="F3453">
        <v>11.1</v>
      </c>
      <c r="G3453">
        <v>16</v>
      </c>
      <c r="H3453">
        <v>1.687794099828265</v>
      </c>
      <c r="I3453" s="20">
        <f t="shared" si="653"/>
        <v>3.3713982043849797</v>
      </c>
      <c r="J3453">
        <f t="shared" si="654"/>
        <v>0.40996202165321355</v>
      </c>
      <c r="K3453" s="16">
        <f t="shared" si="645"/>
        <v>0.90248106296841002</v>
      </c>
      <c r="L3453" s="16">
        <f t="shared" si="646"/>
        <v>0.45426107923503728</v>
      </c>
      <c r="M3453" s="6"/>
      <c r="N3453" s="6">
        <f t="shared" si="647"/>
        <v>1.350235279862612</v>
      </c>
      <c r="O3453" s="6"/>
      <c r="P3453" s="6">
        <f t="shared" si="648"/>
        <v>1.3728886064576544</v>
      </c>
      <c r="Q3453">
        <f t="shared" si="655"/>
        <v>0.29330935372789263</v>
      </c>
      <c r="R3453">
        <f t="shared" si="649"/>
        <v>0.72635978292330283</v>
      </c>
      <c r="S3453">
        <f t="shared" si="650"/>
        <v>0.99721107016445765</v>
      </c>
      <c r="T3453" s="6">
        <f t="shared" si="656"/>
        <v>103.01824837479838</v>
      </c>
      <c r="U3453">
        <f t="shared" si="651"/>
        <v>12.387664892118787</v>
      </c>
      <c r="V3453" s="16">
        <f t="shared" si="652"/>
        <v>18.987346092300303</v>
      </c>
    </row>
    <row r="3454" spans="4:22" ht="15.75" x14ac:dyDescent="0.25">
      <c r="D3454" s="27">
        <v>29016</v>
      </c>
      <c r="E3454">
        <v>161</v>
      </c>
      <c r="F3454">
        <v>12.7</v>
      </c>
      <c r="G3454">
        <v>0</v>
      </c>
      <c r="H3454">
        <v>3.1509644966459613</v>
      </c>
      <c r="I3454" s="20">
        <f t="shared" si="653"/>
        <v>2.612505621091477</v>
      </c>
      <c r="J3454">
        <f t="shared" si="654"/>
        <v>0.31768068352472362</v>
      </c>
      <c r="K3454" s="16">
        <f t="shared" si="645"/>
        <v>0.75776074534983828</v>
      </c>
      <c r="L3454" s="16">
        <f t="shared" si="646"/>
        <v>0.41923613155503164</v>
      </c>
      <c r="M3454" s="6"/>
      <c r="N3454" s="6">
        <f t="shared" si="647"/>
        <v>2.5207715973167693</v>
      </c>
      <c r="O3454" s="6"/>
      <c r="P3454" s="6">
        <f t="shared" si="648"/>
        <v>2.5434249239118119</v>
      </c>
      <c r="Q3454">
        <f t="shared" si="655"/>
        <v>0.34339416124932792</v>
      </c>
      <c r="R3454">
        <f t="shared" si="649"/>
        <v>1</v>
      </c>
      <c r="S3454">
        <f t="shared" si="650"/>
        <v>2.5434249239118119</v>
      </c>
      <c r="T3454" s="6">
        <f t="shared" si="656"/>
        <v>100.49747677748161</v>
      </c>
      <c r="U3454">
        <f t="shared" si="651"/>
        <v>14.17327424593771</v>
      </c>
      <c r="V3454" s="16">
        <f t="shared" si="652"/>
        <v>18.092025205232382</v>
      </c>
    </row>
    <row r="3455" spans="4:22" ht="15.75" x14ac:dyDescent="0.25">
      <c r="D3455" s="27">
        <v>29017</v>
      </c>
      <c r="E3455">
        <v>162</v>
      </c>
      <c r="F3455">
        <v>16.600000000000001</v>
      </c>
      <c r="G3455">
        <v>0</v>
      </c>
      <c r="H3455">
        <v>3.4699484900621642</v>
      </c>
      <c r="I3455" s="20">
        <f t="shared" si="653"/>
        <v>2.7161339667588988</v>
      </c>
      <c r="J3455">
        <f t="shared" si="654"/>
        <v>0.33028189035788208</v>
      </c>
      <c r="K3455" s="16">
        <f t="shared" si="645"/>
        <v>0.78204002179186294</v>
      </c>
      <c r="L3455" s="16">
        <f t="shared" si="646"/>
        <v>0.42233374399575851</v>
      </c>
      <c r="M3455" s="6"/>
      <c r="N3455" s="6">
        <f t="shared" si="647"/>
        <v>2.7759587920497317</v>
      </c>
      <c r="O3455" s="6"/>
      <c r="P3455" s="6">
        <f t="shared" si="648"/>
        <v>2.7986121186447743</v>
      </c>
      <c r="Q3455">
        <f t="shared" si="655"/>
        <v>0.33499158925827205</v>
      </c>
      <c r="R3455">
        <f t="shared" si="649"/>
        <v>1</v>
      </c>
      <c r="S3455">
        <f t="shared" si="650"/>
        <v>2.7986121186447743</v>
      </c>
      <c r="T3455" s="6">
        <f t="shared" si="656"/>
        <v>97.721517985431888</v>
      </c>
      <c r="U3455">
        <f t="shared" si="651"/>
        <v>18.52569704587134</v>
      </c>
      <c r="V3455" s="16">
        <f t="shared" si="652"/>
        <v>18.172679476595327</v>
      </c>
    </row>
    <row r="3456" spans="4:22" ht="15.75" x14ac:dyDescent="0.25">
      <c r="D3456" s="27">
        <v>29018</v>
      </c>
      <c r="E3456">
        <v>163</v>
      </c>
      <c r="F3456">
        <v>19.2</v>
      </c>
      <c r="G3456">
        <v>0</v>
      </c>
      <c r="H3456">
        <v>4.2130634686608692</v>
      </c>
      <c r="I3456" s="20">
        <f t="shared" si="653"/>
        <v>2.9660350746471771</v>
      </c>
      <c r="J3456">
        <f t="shared" si="654"/>
        <v>0.36066986507709675</v>
      </c>
      <c r="K3456" s="16">
        <f t="shared" si="645"/>
        <v>0.80877718075366112</v>
      </c>
      <c r="L3456" s="16">
        <f t="shared" si="646"/>
        <v>0.4459446602351041</v>
      </c>
      <c r="M3456" s="6"/>
      <c r="N3456" s="6">
        <f t="shared" si="647"/>
        <v>3.3704507749286954</v>
      </c>
      <c r="O3456" s="6"/>
      <c r="P3456" s="6">
        <f t="shared" si="648"/>
        <v>3.393104101523738</v>
      </c>
      <c r="Q3456">
        <f t="shared" si="655"/>
        <v>0.32573839328477294</v>
      </c>
      <c r="R3456">
        <f t="shared" si="649"/>
        <v>1</v>
      </c>
      <c r="S3456">
        <f t="shared" si="650"/>
        <v>3.393104101523738</v>
      </c>
      <c r="T3456" s="6">
        <f t="shared" si="656"/>
        <v>94.351067210503203</v>
      </c>
      <c r="U3456">
        <f t="shared" si="651"/>
        <v>21.427312245827089</v>
      </c>
      <c r="V3456" s="16">
        <f t="shared" si="652"/>
        <v>18.777975947239117</v>
      </c>
    </row>
    <row r="3457" spans="4:22" ht="15.75" x14ac:dyDescent="0.25">
      <c r="D3457" s="27">
        <v>29019</v>
      </c>
      <c r="E3457">
        <v>164</v>
      </c>
      <c r="F3457">
        <v>17</v>
      </c>
      <c r="G3457">
        <v>6.4</v>
      </c>
      <c r="H3457">
        <v>2.5107717817634581</v>
      </c>
      <c r="I3457" s="20">
        <f t="shared" si="653"/>
        <v>3.094970330529109</v>
      </c>
      <c r="J3457">
        <f t="shared" si="654"/>
        <v>0.37634839219233968</v>
      </c>
      <c r="K3457" s="16">
        <f t="shared" si="645"/>
        <v>0.84124029886631979</v>
      </c>
      <c r="L3457" s="16">
        <f t="shared" si="646"/>
        <v>0.44737323295082021</v>
      </c>
      <c r="M3457" s="6"/>
      <c r="N3457" s="6">
        <f t="shared" si="647"/>
        <v>2.0086174254107667</v>
      </c>
      <c r="O3457" s="6"/>
      <c r="P3457" s="6">
        <f t="shared" si="648"/>
        <v>2.0312707520058089</v>
      </c>
      <c r="Q3457">
        <f t="shared" si="655"/>
        <v>0.31450355736834401</v>
      </c>
      <c r="R3457">
        <f t="shared" si="649"/>
        <v>0.96165354288609728</v>
      </c>
      <c r="S3457">
        <f t="shared" si="650"/>
        <v>1.9533787152272932</v>
      </c>
      <c r="T3457" s="6">
        <f t="shared" si="656"/>
        <v>98.820341821870969</v>
      </c>
      <c r="U3457">
        <f t="shared" si="651"/>
        <v>18.972099384326071</v>
      </c>
      <c r="V3457" s="16">
        <f t="shared" si="652"/>
        <v>18.81407901620862</v>
      </c>
    </row>
    <row r="3458" spans="4:22" ht="15.75" x14ac:dyDescent="0.25">
      <c r="D3458" s="27">
        <v>29020</v>
      </c>
      <c r="E3458">
        <v>165</v>
      </c>
      <c r="F3458">
        <v>13.3</v>
      </c>
      <c r="G3458">
        <v>0</v>
      </c>
      <c r="H3458">
        <v>2.0319579970210455</v>
      </c>
      <c r="I3458" s="20">
        <f t="shared" si="653"/>
        <v>2.7477518079701984</v>
      </c>
      <c r="J3458">
        <f t="shared" si="654"/>
        <v>0.33412661984917613</v>
      </c>
      <c r="K3458" s="16">
        <f t="shared" si="645"/>
        <v>0.79819365636200712</v>
      </c>
      <c r="L3458" s="16">
        <f t="shared" si="646"/>
        <v>0.4186034519142291</v>
      </c>
      <c r="M3458" s="6"/>
      <c r="N3458" s="6">
        <f t="shared" si="647"/>
        <v>1.6255663976168364</v>
      </c>
      <c r="O3458" s="6"/>
      <c r="P3458" s="6">
        <f t="shared" si="648"/>
        <v>1.6482197242118788</v>
      </c>
      <c r="Q3458">
        <f t="shared" si="655"/>
        <v>0.32940113940623655</v>
      </c>
      <c r="R3458">
        <f t="shared" si="649"/>
        <v>1</v>
      </c>
      <c r="S3458">
        <f t="shared" si="650"/>
        <v>1.6482197242118788</v>
      </c>
      <c r="T3458" s="6">
        <f t="shared" si="656"/>
        <v>97.194775424254132</v>
      </c>
      <c r="U3458">
        <f t="shared" si="651"/>
        <v>14.842877753619808</v>
      </c>
      <c r="V3458" s="16">
        <f t="shared" si="652"/>
        <v>18.075515166183674</v>
      </c>
    </row>
    <row r="3459" spans="4:22" ht="15.75" x14ac:dyDescent="0.25">
      <c r="D3459" s="27">
        <v>29021</v>
      </c>
      <c r="E3459">
        <v>166</v>
      </c>
      <c r="F3459">
        <v>14.3</v>
      </c>
      <c r="G3459">
        <v>0</v>
      </c>
      <c r="H3459">
        <v>2.6473069525905975</v>
      </c>
      <c r="I3459" s="20">
        <f t="shared" si="653"/>
        <v>2.7016351838180865</v>
      </c>
      <c r="J3459">
        <f t="shared" si="654"/>
        <v>0.3285188383522793</v>
      </c>
      <c r="K3459" s="16">
        <f t="shared" si="645"/>
        <v>0.81385059885716071</v>
      </c>
      <c r="L3459" s="16">
        <f t="shared" si="646"/>
        <v>0.40365988402981784</v>
      </c>
      <c r="M3459" s="6"/>
      <c r="N3459" s="6">
        <f t="shared" si="647"/>
        <v>2.1178455620724779</v>
      </c>
      <c r="O3459" s="6"/>
      <c r="P3459" s="6">
        <f t="shared" si="648"/>
        <v>2.14049888866752</v>
      </c>
      <c r="Q3459">
        <f t="shared" si="655"/>
        <v>0.32398258474751379</v>
      </c>
      <c r="R3459">
        <f t="shared" si="649"/>
        <v>1</v>
      </c>
      <c r="S3459">
        <f t="shared" si="650"/>
        <v>2.14049888866752</v>
      </c>
      <c r="T3459" s="6">
        <f t="shared" si="656"/>
        <v>95.076929862181657</v>
      </c>
      <c r="U3459">
        <f t="shared" si="651"/>
        <v>15.958883599756636</v>
      </c>
      <c r="V3459" s="16">
        <f t="shared" si="652"/>
        <v>17.681864113160589</v>
      </c>
    </row>
    <row r="3460" spans="4:22" ht="15.75" x14ac:dyDescent="0.25">
      <c r="D3460" s="27">
        <v>29022</v>
      </c>
      <c r="E3460">
        <v>167</v>
      </c>
      <c r="F3460">
        <v>15.5</v>
      </c>
      <c r="G3460">
        <v>0</v>
      </c>
      <c r="H3460">
        <v>3.5941627942389687</v>
      </c>
      <c r="I3460" s="20">
        <f t="shared" si="653"/>
        <v>2.7509601730061393</v>
      </c>
      <c r="J3460">
        <f t="shared" si="654"/>
        <v>0.33451675703754652</v>
      </c>
      <c r="K3460" s="16">
        <f t="shared" si="645"/>
        <v>0.83424901889561498</v>
      </c>
      <c r="L3460" s="16">
        <f t="shared" si="646"/>
        <v>0.40097950307497188</v>
      </c>
      <c r="M3460" s="6"/>
      <c r="N3460" s="6">
        <f t="shared" si="647"/>
        <v>2.8753302353911749</v>
      </c>
      <c r="O3460" s="6"/>
      <c r="P3460" s="6">
        <f t="shared" si="648"/>
        <v>2.8979835619862175</v>
      </c>
      <c r="Q3460">
        <f t="shared" si="655"/>
        <v>0.31692309954060555</v>
      </c>
      <c r="R3460">
        <f t="shared" si="649"/>
        <v>0.99061087154314498</v>
      </c>
      <c r="S3460">
        <f t="shared" si="650"/>
        <v>2.8707740220568745</v>
      </c>
      <c r="T3460" s="6">
        <f t="shared" si="656"/>
        <v>92.228809166719827</v>
      </c>
      <c r="U3460">
        <f t="shared" si="651"/>
        <v>17.298090615120827</v>
      </c>
      <c r="V3460" s="16">
        <f t="shared" si="652"/>
        <v>17.610489933533891</v>
      </c>
    </row>
    <row r="3461" spans="4:22" ht="15.75" x14ac:dyDescent="0.25">
      <c r="D3461" s="27">
        <v>29023</v>
      </c>
      <c r="E3461">
        <v>168</v>
      </c>
      <c r="F3461">
        <v>15.4</v>
      </c>
      <c r="G3461">
        <v>0</v>
      </c>
      <c r="H3461">
        <v>3.3284121689576454</v>
      </c>
      <c r="I3461" s="20">
        <f t="shared" si="653"/>
        <v>2.8205076248882563</v>
      </c>
      <c r="J3461">
        <f t="shared" si="654"/>
        <v>0.34297372718641195</v>
      </c>
      <c r="K3461" s="16">
        <f t="shared" si="645"/>
        <v>0.86168121853598545</v>
      </c>
      <c r="L3461" s="16">
        <f t="shared" si="646"/>
        <v>0.39802855140458038</v>
      </c>
      <c r="M3461" s="6"/>
      <c r="N3461" s="6">
        <f t="shared" si="647"/>
        <v>2.6627297351661166</v>
      </c>
      <c r="O3461" s="6"/>
      <c r="P3461" s="6">
        <f t="shared" si="648"/>
        <v>2.6853830617611587</v>
      </c>
      <c r="Q3461">
        <f t="shared" si="655"/>
        <v>0.30742936388906611</v>
      </c>
      <c r="R3461">
        <f t="shared" si="649"/>
        <v>0.87945275250441446</v>
      </c>
      <c r="S3461">
        <f t="shared" si="650"/>
        <v>2.3616675251945831</v>
      </c>
      <c r="T3461" s="6">
        <f t="shared" si="656"/>
        <v>89.889794968120299</v>
      </c>
      <c r="U3461">
        <f t="shared" si="651"/>
        <v>17.186490030507144</v>
      </c>
      <c r="V3461" s="16">
        <f t="shared" si="652"/>
        <v>17.531634448736455</v>
      </c>
    </row>
    <row r="3462" spans="4:22" ht="15.75" x14ac:dyDescent="0.25">
      <c r="D3462" s="27">
        <v>29024</v>
      </c>
      <c r="E3462">
        <v>169</v>
      </c>
      <c r="F3462">
        <v>14.3</v>
      </c>
      <c r="G3462">
        <v>0.3</v>
      </c>
      <c r="H3462">
        <v>3.6648630064547922</v>
      </c>
      <c r="I3462" s="20">
        <f t="shared" si="653"/>
        <v>2.8153483649918529</v>
      </c>
      <c r="J3462">
        <f t="shared" si="654"/>
        <v>0.34234636118300932</v>
      </c>
      <c r="K3462" s="16">
        <f t="shared" si="645"/>
        <v>0.88420986507820631</v>
      </c>
      <c r="L3462" s="16">
        <f t="shared" si="646"/>
        <v>0.38717772183273436</v>
      </c>
      <c r="M3462" s="6"/>
      <c r="N3462" s="6">
        <f t="shared" si="647"/>
        <v>2.9318904051638341</v>
      </c>
      <c r="O3462" s="6"/>
      <c r="P3462" s="6">
        <f t="shared" si="648"/>
        <v>2.9545437317588767</v>
      </c>
      <c r="Q3462">
        <f t="shared" si="655"/>
        <v>0.29963264989373434</v>
      </c>
      <c r="R3462">
        <f t="shared" si="649"/>
        <v>0.79310999353120282</v>
      </c>
      <c r="S3462">
        <f t="shared" si="650"/>
        <v>2.3432781599829386</v>
      </c>
      <c r="T3462" s="6">
        <f t="shared" si="656"/>
        <v>87.8691701347324</v>
      </c>
      <c r="U3462">
        <f t="shared" si="651"/>
        <v>15.958883599756636</v>
      </c>
      <c r="V3462" s="16">
        <f t="shared" si="652"/>
        <v>17.239134309522832</v>
      </c>
    </row>
    <row r="3463" spans="4:22" ht="15.75" x14ac:dyDescent="0.25">
      <c r="D3463" s="27">
        <v>29025</v>
      </c>
      <c r="E3463">
        <v>170</v>
      </c>
      <c r="F3463">
        <v>14.8</v>
      </c>
      <c r="G3463">
        <v>0</v>
      </c>
      <c r="H3463">
        <v>3.2781780291948315</v>
      </c>
      <c r="I3463" s="20">
        <f t="shared" si="653"/>
        <v>2.8406582727592946</v>
      </c>
      <c r="J3463">
        <f t="shared" si="654"/>
        <v>0.34542404596753024</v>
      </c>
      <c r="K3463" s="16">
        <f t="shared" ref="K3463:K3526" si="657">IF(theta&gt;topt,(1-rs)*(theta-topt)/(topt-Porosity)+1,IF(theta&lt;twilt,rwp*theta,(1-rwp)*(theta-twilt)/(topt-twilt)+rwp))</f>
        <v>0.90367188574190549</v>
      </c>
      <c r="L3463" s="16">
        <f t="shared" ref="L3463:L3526" si="658">(soiltemp-tmin)^2/((30-tmin))^2</f>
        <v>0.38224498450999234</v>
      </c>
      <c r="M3463" s="6"/>
      <c r="N3463" s="6">
        <f t="shared" ref="N3463:N3526" si="659">ET0*kc</f>
        <v>2.6225424233558652</v>
      </c>
      <c r="O3463" s="6"/>
      <c r="P3463" s="6">
        <f t="shared" ref="P3463:P3526" si="660">(etc-Inter)</f>
        <v>2.6451957499509078</v>
      </c>
      <c r="Q3463">
        <f t="shared" si="655"/>
        <v>0.29289723378244131</v>
      </c>
      <c r="R3463">
        <f t="shared" ref="R3463:R3526" si="661">IF(MAX(0,(1-(0.9*tfield-theta)/(0.9*tfield-alfa*twilt))^2) &gt; 1, 1, MAX(0,(1-(0.9*tfield-theta)/(0.9*tfield-alfa*twilt))^2))</f>
        <v>0.72211118152077136</v>
      </c>
      <c r="S3463">
        <f t="shared" ref="S3463:S3526" si="662">epot*Kr</f>
        <v>1.9101254283507729</v>
      </c>
      <c r="T3463" s="6">
        <f t="shared" si="656"/>
        <v>85.981698032976681</v>
      </c>
      <c r="U3463">
        <f t="shared" ref="U3463:U3526" si="663">IF(Temperature &lt;0, 0.2*Temperature,Temperature*(s1_+(1-s1_)*EXP(-s2_*(LAI-LAIref))))</f>
        <v>16.51688652282505</v>
      </c>
      <c r="V3463" s="16">
        <f t="shared" si="652"/>
        <v>17.104810695396115</v>
      </c>
    </row>
    <row r="3464" spans="4:22" ht="15.75" x14ac:dyDescent="0.25">
      <c r="D3464" s="27">
        <v>29026</v>
      </c>
      <c r="E3464">
        <v>171</v>
      </c>
      <c r="F3464">
        <v>17.399999999999999</v>
      </c>
      <c r="G3464">
        <v>0</v>
      </c>
      <c r="H3464">
        <v>3.6234778213178758</v>
      </c>
      <c r="I3464" s="20">
        <f t="shared" si="653"/>
        <v>3.0184449224093099</v>
      </c>
      <c r="J3464">
        <f t="shared" si="654"/>
        <v>0.36704290256497207</v>
      </c>
      <c r="K3464" s="16">
        <f t="shared" si="657"/>
        <v>0.92185142131899467</v>
      </c>
      <c r="L3464" s="16">
        <f t="shared" si="658"/>
        <v>0.39815841693860299</v>
      </c>
      <c r="M3464" s="6"/>
      <c r="N3464" s="6">
        <f t="shared" si="659"/>
        <v>2.8987822570543007</v>
      </c>
      <c r="O3464" s="6"/>
      <c r="P3464" s="6">
        <f t="shared" si="660"/>
        <v>2.9214355836493429</v>
      </c>
      <c r="Q3464">
        <f t="shared" si="655"/>
        <v>0.28660566010992228</v>
      </c>
      <c r="R3464">
        <f t="shared" si="661"/>
        <v>0.65879779710609909</v>
      </c>
      <c r="S3464">
        <f t="shared" si="662"/>
        <v>1.9246353268955581</v>
      </c>
      <c r="T3464" s="6">
        <f t="shared" si="656"/>
        <v>84.079716032676174</v>
      </c>
      <c r="U3464">
        <f t="shared" si="663"/>
        <v>19.4185017227808</v>
      </c>
      <c r="V3464" s="16">
        <f t="shared" ref="V3464:V3527" si="664">V3463+(Tsurface-V3463)*att*EXP(-kz*z)*EXP(-klai*LAI)</f>
        <v>17.535110858989295</v>
      </c>
    </row>
    <row r="3465" spans="4:22" ht="15.75" x14ac:dyDescent="0.25">
      <c r="D3465" s="27">
        <v>29027</v>
      </c>
      <c r="E3465">
        <v>172</v>
      </c>
      <c r="F3465">
        <v>19.600000000000001</v>
      </c>
      <c r="G3465">
        <v>0</v>
      </c>
      <c r="H3465">
        <v>5.1203723962958652</v>
      </c>
      <c r="I3465" s="20">
        <f t="shared" ref="I3465:I3528" si="665">K3465*L3465/CF</f>
        <v>3.3159104506631416</v>
      </c>
      <c r="J3465">
        <f t="shared" ref="J3465:J3528" si="666">K3465*L3465</f>
        <v>0.40321471080063803</v>
      </c>
      <c r="K3465" s="16">
        <f t="shared" si="657"/>
        <v>0.94017071165938326</v>
      </c>
      <c r="L3465" s="16">
        <f t="shared" si="658"/>
        <v>0.42887393299986104</v>
      </c>
      <c r="M3465" s="6"/>
      <c r="N3465" s="6">
        <f t="shared" si="659"/>
        <v>4.0962979170366927</v>
      </c>
      <c r="O3465" s="6"/>
      <c r="P3465" s="6">
        <f t="shared" si="660"/>
        <v>4.1189512436317353</v>
      </c>
      <c r="Q3465">
        <f t="shared" ref="Q3465:Q3528" si="667">IF(T3464/L &gt;= tfield, tfield-0.00001,T3464/L)</f>
        <v>0.28026572010892059</v>
      </c>
      <c r="R3465">
        <f t="shared" si="661"/>
        <v>0.5979356560119119</v>
      </c>
      <c r="S3465">
        <f t="shared" si="662"/>
        <v>2.4628678139420219</v>
      </c>
      <c r="T3465" s="6">
        <f t="shared" ref="T3465:T3528" si="668">(IF(T3464+Precipitation-actevapo-Inter&lt;0,0,IF(T3464+Precipitation-actevapo-Inter&gt;tfield*L,tfield*L,IF(T3464+Precipitation-actevapo-Inter&lt;twilt*L,twilt*L,T3464+Precipitation-actevapo-Inter))))</f>
        <v>81.639501545329196</v>
      </c>
      <c r="U3465">
        <f t="shared" si="663"/>
        <v>21.873714584281824</v>
      </c>
      <c r="V3465" s="16">
        <f t="shared" si="664"/>
        <v>18.342004204151998</v>
      </c>
    </row>
    <row r="3466" spans="4:22" ht="15.75" x14ac:dyDescent="0.25">
      <c r="D3466" s="27">
        <v>29028</v>
      </c>
      <c r="E3466">
        <v>173</v>
      </c>
      <c r="F3466">
        <v>19.5</v>
      </c>
      <c r="G3466">
        <v>0</v>
      </c>
      <c r="H3466">
        <v>5.8238261643719769</v>
      </c>
      <c r="I3466" s="20">
        <f t="shared" si="665"/>
        <v>3.5970659955359854</v>
      </c>
      <c r="J3466">
        <f t="shared" si="666"/>
        <v>0.43740322505717583</v>
      </c>
      <c r="K3466" s="16">
        <f t="shared" si="657"/>
        <v>0.96367408744289174</v>
      </c>
      <c r="L3466" s="16">
        <f t="shared" si="658"/>
        <v>0.45389123849726504</v>
      </c>
      <c r="M3466" s="6"/>
      <c r="N3466" s="6">
        <f t="shared" si="659"/>
        <v>4.6590609314975815</v>
      </c>
      <c r="O3466" s="6"/>
      <c r="P3466" s="6">
        <f t="shared" si="660"/>
        <v>4.6817142580926241</v>
      </c>
      <c r="Q3466">
        <f t="shared" si="667"/>
        <v>0.27213167181776399</v>
      </c>
      <c r="R3466">
        <f t="shared" si="661"/>
        <v>0.52416961353927294</v>
      </c>
      <c r="S3466">
        <f t="shared" si="662"/>
        <v>2.4540123533657145</v>
      </c>
      <c r="T3466" s="6">
        <f t="shared" si="668"/>
        <v>79.208142518558532</v>
      </c>
      <c r="U3466">
        <f t="shared" si="663"/>
        <v>21.762113999668138</v>
      </c>
      <c r="V3466" s="16">
        <f t="shared" si="664"/>
        <v>18.978076085444098</v>
      </c>
    </row>
    <row r="3467" spans="4:22" ht="15.75" x14ac:dyDescent="0.25">
      <c r="D3467" s="27">
        <v>29029</v>
      </c>
      <c r="E3467">
        <v>174</v>
      </c>
      <c r="F3467">
        <v>19.899999999999999</v>
      </c>
      <c r="G3467">
        <v>0</v>
      </c>
      <c r="H3467">
        <v>4.0798463347229479</v>
      </c>
      <c r="I3467" s="20">
        <f t="shared" si="665"/>
        <v>3.8815807125193111</v>
      </c>
      <c r="J3467">
        <f t="shared" si="666"/>
        <v>0.47200021464234826</v>
      </c>
      <c r="K3467" s="16">
        <f t="shared" si="657"/>
        <v>0.98709217022501017</v>
      </c>
      <c r="L3467" s="16">
        <f t="shared" si="658"/>
        <v>0.47817238235691262</v>
      </c>
      <c r="M3467" s="6"/>
      <c r="N3467" s="6">
        <f t="shared" si="659"/>
        <v>3.2638770677783584</v>
      </c>
      <c r="O3467" s="6"/>
      <c r="P3467" s="6">
        <f t="shared" si="660"/>
        <v>3.2865303943734006</v>
      </c>
      <c r="Q3467">
        <f t="shared" si="667"/>
        <v>0.26402714172852843</v>
      </c>
      <c r="R3467">
        <f t="shared" si="661"/>
        <v>0.45549942617929784</v>
      </c>
      <c r="S3467">
        <f t="shared" si="662"/>
        <v>1.4970127087579055</v>
      </c>
      <c r="T3467" s="6">
        <f t="shared" si="668"/>
        <v>77.733783136395672</v>
      </c>
      <c r="U3467">
        <f t="shared" si="663"/>
        <v>22.20851633812287</v>
      </c>
      <c r="V3467" s="16">
        <f t="shared" si="664"/>
        <v>19.578873232838902</v>
      </c>
    </row>
    <row r="3468" spans="4:22" ht="15.75" x14ac:dyDescent="0.25">
      <c r="D3468" s="27">
        <v>29030</v>
      </c>
      <c r="E3468">
        <v>175</v>
      </c>
      <c r="F3468">
        <v>20.3</v>
      </c>
      <c r="G3468">
        <v>1</v>
      </c>
      <c r="H3468">
        <v>4.6733713013255969</v>
      </c>
      <c r="I3468" s="20">
        <f t="shared" si="665"/>
        <v>4.0895457522458365</v>
      </c>
      <c r="J3468">
        <f t="shared" si="666"/>
        <v>0.4972887634730937</v>
      </c>
      <c r="K3468" s="16">
        <f t="shared" si="657"/>
        <v>0.99084982883672823</v>
      </c>
      <c r="L3468" s="16">
        <f t="shared" si="658"/>
        <v>0.50188106108563169</v>
      </c>
      <c r="M3468" s="6"/>
      <c r="N3468" s="6">
        <f t="shared" si="659"/>
        <v>3.7386970410604778</v>
      </c>
      <c r="O3468" s="6"/>
      <c r="P3468" s="6">
        <f t="shared" si="660"/>
        <v>3.7613503676555204</v>
      </c>
      <c r="Q3468">
        <f t="shared" si="667"/>
        <v>0.25911261045465223</v>
      </c>
      <c r="R3468">
        <f t="shared" si="661"/>
        <v>0.41620559189260314</v>
      </c>
      <c r="S3468">
        <f t="shared" si="662"/>
        <v>1.5654950560855263</v>
      </c>
      <c r="T3468" s="6">
        <f t="shared" si="668"/>
        <v>77.190941406905196</v>
      </c>
      <c r="U3468">
        <f t="shared" si="663"/>
        <v>22.654918676577601</v>
      </c>
      <c r="V3468" s="16">
        <f t="shared" si="664"/>
        <v>20.150956039918373</v>
      </c>
    </row>
    <row r="3469" spans="4:22" ht="15.75" x14ac:dyDescent="0.25">
      <c r="D3469" s="27">
        <v>29031</v>
      </c>
      <c r="E3469">
        <v>176</v>
      </c>
      <c r="F3469">
        <v>19.2</v>
      </c>
      <c r="G3469">
        <v>0.5</v>
      </c>
      <c r="H3469">
        <v>3.0276274676746082</v>
      </c>
      <c r="I3469" s="20">
        <f t="shared" si="665"/>
        <v>4.0152897517660566</v>
      </c>
      <c r="J3469">
        <f t="shared" si="666"/>
        <v>0.4882592338147525</v>
      </c>
      <c r="K3469" s="16">
        <f t="shared" si="657"/>
        <v>0.95384185080762118</v>
      </c>
      <c r="L3469" s="16">
        <f t="shared" si="658"/>
        <v>0.51188698986246173</v>
      </c>
      <c r="M3469" s="6"/>
      <c r="N3469" s="6">
        <f t="shared" si="659"/>
        <v>2.4221019741396868</v>
      </c>
      <c r="O3469" s="6"/>
      <c r="P3469" s="6">
        <f t="shared" si="660"/>
        <v>2.4447553007347294</v>
      </c>
      <c r="Q3469">
        <f t="shared" si="667"/>
        <v>0.2573031380230173</v>
      </c>
      <c r="R3469">
        <f t="shared" si="661"/>
        <v>0.40218442622432871</v>
      </c>
      <c r="S3469">
        <f t="shared" si="662"/>
        <v>0.98324250788488332</v>
      </c>
      <c r="T3469" s="6">
        <f t="shared" si="668"/>
        <v>76.730352225615363</v>
      </c>
      <c r="U3469">
        <f t="shared" si="663"/>
        <v>21.427312245827089</v>
      </c>
      <c r="V3469" s="16">
        <f t="shared" si="664"/>
        <v>20.388332715414457</v>
      </c>
    </row>
    <row r="3470" spans="4:22" ht="15.75" x14ac:dyDescent="0.25">
      <c r="D3470" s="27">
        <v>29032</v>
      </c>
      <c r="E3470">
        <v>177</v>
      </c>
      <c r="F3470">
        <v>14.9</v>
      </c>
      <c r="G3470">
        <v>0.3</v>
      </c>
      <c r="H3470">
        <v>3.4388832673713154</v>
      </c>
      <c r="I3470" s="20">
        <f t="shared" si="665"/>
        <v>3.6616593023286561</v>
      </c>
      <c r="J3470">
        <f t="shared" si="666"/>
        <v>0.44525777116316456</v>
      </c>
      <c r="K3470" s="16">
        <f t="shared" si="657"/>
        <v>0.92244140132924857</v>
      </c>
      <c r="L3470" s="16">
        <f t="shared" si="658"/>
        <v>0.48269491213376053</v>
      </c>
      <c r="M3470" s="6"/>
      <c r="N3470" s="6">
        <f t="shared" si="659"/>
        <v>2.7511066138970524</v>
      </c>
      <c r="O3470" s="6"/>
      <c r="P3470" s="6">
        <f t="shared" si="660"/>
        <v>2.773759940492095</v>
      </c>
      <c r="Q3470">
        <f t="shared" si="667"/>
        <v>0.25576784075205122</v>
      </c>
      <c r="R3470">
        <f t="shared" si="661"/>
        <v>0.39047617069039908</v>
      </c>
      <c r="S3470">
        <f t="shared" si="662"/>
        <v>1.0830871599777825</v>
      </c>
      <c r="T3470" s="6">
        <f t="shared" si="668"/>
        <v>75.969918392232628</v>
      </c>
      <c r="U3470">
        <f t="shared" si="663"/>
        <v>16.628487107438733</v>
      </c>
      <c r="V3470" s="16">
        <f t="shared" si="664"/>
        <v>19.6890767814768</v>
      </c>
    </row>
    <row r="3471" spans="4:22" ht="15.75" x14ac:dyDescent="0.25">
      <c r="D3471" s="27">
        <v>29033</v>
      </c>
      <c r="E3471">
        <v>178</v>
      </c>
      <c r="F3471">
        <v>13.2</v>
      </c>
      <c r="G3471">
        <v>0.2</v>
      </c>
      <c r="H3471">
        <v>2.8453451456232397</v>
      </c>
      <c r="I3471" s="20">
        <f t="shared" si="665"/>
        <v>3.1896563796106023</v>
      </c>
      <c r="J3471">
        <f t="shared" si="666"/>
        <v>0.38786221576064922</v>
      </c>
      <c r="K3471" s="16">
        <f t="shared" si="657"/>
        <v>0.8705991845843557</v>
      </c>
      <c r="L3471" s="16">
        <f t="shared" si="658"/>
        <v>0.4455118068434944</v>
      </c>
      <c r="M3471" s="6"/>
      <c r="N3471" s="6">
        <f t="shared" si="659"/>
        <v>2.2762761164985919</v>
      </c>
      <c r="O3471" s="6"/>
      <c r="P3471" s="6">
        <f t="shared" si="660"/>
        <v>2.298929443093634</v>
      </c>
      <c r="Q3471">
        <f t="shared" si="667"/>
        <v>0.25323306130744211</v>
      </c>
      <c r="R3471">
        <f t="shared" si="661"/>
        <v>0.37152429792590902</v>
      </c>
      <c r="S3471">
        <f t="shared" si="662"/>
        <v>0.85410814732656337</v>
      </c>
      <c r="T3471" s="6">
        <f t="shared" si="668"/>
        <v>75.338463571501123</v>
      </c>
      <c r="U3471">
        <f t="shared" si="663"/>
        <v>14.731277169006123</v>
      </c>
      <c r="V3471" s="16">
        <f t="shared" si="664"/>
        <v>18.767025410287541</v>
      </c>
    </row>
    <row r="3472" spans="4:22" ht="15.75" x14ac:dyDescent="0.25">
      <c r="D3472" s="27">
        <v>29034</v>
      </c>
      <c r="E3472">
        <v>179</v>
      </c>
      <c r="F3472">
        <v>15.1</v>
      </c>
      <c r="G3472">
        <v>1</v>
      </c>
      <c r="H3472">
        <v>3.8942682671680777</v>
      </c>
      <c r="I3472" s="20">
        <f t="shared" si="665"/>
        <v>2.9368905163977583</v>
      </c>
      <c r="J3472">
        <f t="shared" si="666"/>
        <v>0.3571258867939674</v>
      </c>
      <c r="K3472" s="16">
        <f t="shared" si="657"/>
        <v>0.82755005099261791</v>
      </c>
      <c r="L3472" s="16">
        <f t="shared" si="658"/>
        <v>0.43154596675525203</v>
      </c>
      <c r="M3472" s="6"/>
      <c r="N3472" s="6">
        <f t="shared" si="659"/>
        <v>3.1154146137344623</v>
      </c>
      <c r="O3472" s="6"/>
      <c r="P3472" s="6">
        <f t="shared" si="660"/>
        <v>3.1380679403295044</v>
      </c>
      <c r="Q3472">
        <f t="shared" si="667"/>
        <v>0.25112821190500373</v>
      </c>
      <c r="R3472">
        <f t="shared" si="661"/>
        <v>0.35614516764787019</v>
      </c>
      <c r="S3472">
        <f t="shared" si="662"/>
        <v>1.1176077326990581</v>
      </c>
      <c r="T3472" s="6">
        <f t="shared" si="668"/>
        <v>75.243509165397114</v>
      </c>
      <c r="U3472">
        <f t="shared" si="663"/>
        <v>16.851688276666096</v>
      </c>
      <c r="V3472" s="16">
        <f t="shared" si="664"/>
        <v>18.410811087727364</v>
      </c>
    </row>
    <row r="3473" spans="4:22" ht="15.75" x14ac:dyDescent="0.25">
      <c r="D3473" s="27">
        <v>29035</v>
      </c>
      <c r="E3473">
        <v>180</v>
      </c>
      <c r="F3473">
        <v>14.9</v>
      </c>
      <c r="G3473">
        <v>1</v>
      </c>
      <c r="H3473">
        <v>3.502186901573471</v>
      </c>
      <c r="I3473" s="20">
        <f t="shared" si="665"/>
        <v>2.8275134044932928</v>
      </c>
      <c r="J3473">
        <f t="shared" si="666"/>
        <v>0.34382562998638438</v>
      </c>
      <c r="K3473" s="16">
        <f t="shared" si="657"/>
        <v>0.82107657928998734</v>
      </c>
      <c r="L3473" s="16">
        <f t="shared" si="658"/>
        <v>0.41874977153008314</v>
      </c>
      <c r="M3473" s="6"/>
      <c r="N3473" s="6">
        <f t="shared" si="659"/>
        <v>2.8017495212587771</v>
      </c>
      <c r="O3473" s="6"/>
      <c r="P3473" s="6">
        <f t="shared" si="660"/>
        <v>2.8244028478538192</v>
      </c>
      <c r="Q3473">
        <f t="shared" si="667"/>
        <v>0.2508116972179904</v>
      </c>
      <c r="R3473">
        <f t="shared" si="661"/>
        <v>0.35386066225811152</v>
      </c>
      <c r="S3473">
        <f t="shared" si="662"/>
        <v>0.99944506222524865</v>
      </c>
      <c r="T3473" s="6">
        <f t="shared" si="668"/>
        <v>75.266717429766913</v>
      </c>
      <c r="U3473">
        <f t="shared" si="663"/>
        <v>16.628487107438733</v>
      </c>
      <c r="V3473" s="16">
        <f t="shared" si="664"/>
        <v>18.079334546038407</v>
      </c>
    </row>
    <row r="3474" spans="4:22" ht="15.75" x14ac:dyDescent="0.25">
      <c r="D3474" s="27">
        <v>29036</v>
      </c>
      <c r="E3474">
        <v>181</v>
      </c>
      <c r="F3474">
        <v>12.3</v>
      </c>
      <c r="G3474">
        <v>1.3</v>
      </c>
      <c r="H3474">
        <v>3.029457321617516</v>
      </c>
      <c r="I3474" s="20">
        <f t="shared" si="665"/>
        <v>2.6270325564388814</v>
      </c>
      <c r="J3474">
        <f t="shared" si="666"/>
        <v>0.31944715886296798</v>
      </c>
      <c r="K3474" s="16">
        <f t="shared" si="657"/>
        <v>0.82265879173098277</v>
      </c>
      <c r="L3474" s="16">
        <f t="shared" si="658"/>
        <v>0.38831063628556012</v>
      </c>
      <c r="M3474" s="6"/>
      <c r="N3474" s="6">
        <f t="shared" si="659"/>
        <v>2.4235658572940131</v>
      </c>
      <c r="O3474" s="6"/>
      <c r="P3474" s="6">
        <f t="shared" si="660"/>
        <v>2.4462191838890552</v>
      </c>
      <c r="Q3474">
        <f t="shared" si="667"/>
        <v>0.25088905809922307</v>
      </c>
      <c r="R3474">
        <f t="shared" si="661"/>
        <v>0.35441835049706311</v>
      </c>
      <c r="S3474">
        <f t="shared" si="662"/>
        <v>0.86698496810823089</v>
      </c>
      <c r="T3474" s="6">
        <f t="shared" si="668"/>
        <v>75.722385788253732</v>
      </c>
      <c r="U3474">
        <f t="shared" si="663"/>
        <v>13.72687190748298</v>
      </c>
      <c r="V3474" s="16">
        <f t="shared" si="664"/>
        <v>17.269863720748212</v>
      </c>
    </row>
    <row r="3475" spans="4:22" ht="15.75" x14ac:dyDescent="0.25">
      <c r="D3475" s="27">
        <v>29037</v>
      </c>
      <c r="E3475">
        <v>182</v>
      </c>
      <c r="F3475">
        <v>11.6</v>
      </c>
      <c r="G3475">
        <v>6</v>
      </c>
      <c r="H3475">
        <v>2.7066167057021304</v>
      </c>
      <c r="I3475" s="20">
        <f t="shared" si="665"/>
        <v>2.521900530900802</v>
      </c>
      <c r="J3475">
        <f t="shared" si="666"/>
        <v>0.30666310455753754</v>
      </c>
      <c r="K3475" s="16">
        <f t="shared" si="657"/>
        <v>0.85372376644334913</v>
      </c>
      <c r="L3475" s="16">
        <f t="shared" si="658"/>
        <v>0.35920647475366602</v>
      </c>
      <c r="M3475" s="6"/>
      <c r="N3475" s="6">
        <f t="shared" si="659"/>
        <v>2.1652933645617045</v>
      </c>
      <c r="O3475" s="6"/>
      <c r="P3475" s="6">
        <f t="shared" si="660"/>
        <v>2.1879466911567471</v>
      </c>
      <c r="Q3475">
        <f t="shared" si="667"/>
        <v>0.25240795262751242</v>
      </c>
      <c r="R3475">
        <f t="shared" si="661"/>
        <v>0.36545688433219325</v>
      </c>
      <c r="S3475">
        <f t="shared" si="662"/>
        <v>0.79960018083507634</v>
      </c>
      <c r="T3475" s="6">
        <f t="shared" si="668"/>
        <v>80.945438934013708</v>
      </c>
      <c r="U3475">
        <f t="shared" si="663"/>
        <v>12.9456678151872</v>
      </c>
      <c r="V3475" s="16">
        <f t="shared" si="664"/>
        <v>16.465649941315817</v>
      </c>
    </row>
    <row r="3476" spans="4:22" ht="15.75" x14ac:dyDescent="0.25">
      <c r="D3476" s="27">
        <v>29038</v>
      </c>
      <c r="E3476">
        <v>183</v>
      </c>
      <c r="F3476">
        <v>12.5</v>
      </c>
      <c r="G3476">
        <v>1.2</v>
      </c>
      <c r="H3476">
        <v>2.7008642046906579</v>
      </c>
      <c r="I3476" s="20">
        <f t="shared" si="665"/>
        <v>2.7354936085673875</v>
      </c>
      <c r="J3476">
        <f t="shared" si="666"/>
        <v>0.33263602280179433</v>
      </c>
      <c r="K3476" s="16">
        <f t="shared" si="657"/>
        <v>0.97035907946126398</v>
      </c>
      <c r="L3476" s="16">
        <f t="shared" si="658"/>
        <v>0.34279683659627458</v>
      </c>
      <c r="M3476" s="6"/>
      <c r="N3476" s="6">
        <f t="shared" si="659"/>
        <v>2.1606913637525262</v>
      </c>
      <c r="O3476" s="6"/>
      <c r="P3476" s="6">
        <f t="shared" si="660"/>
        <v>2.1833446903475684</v>
      </c>
      <c r="Q3476">
        <f t="shared" si="667"/>
        <v>0.26981812978004571</v>
      </c>
      <c r="R3476">
        <f t="shared" si="661"/>
        <v>0.5040753139767592</v>
      </c>
      <c r="S3476">
        <f t="shared" si="662"/>
        <v>1.1005701603064406</v>
      </c>
      <c r="T3476" s="6">
        <f t="shared" si="668"/>
        <v>81.067522100302313</v>
      </c>
      <c r="U3476">
        <f t="shared" si="663"/>
        <v>13.950073076710346</v>
      </c>
      <c r="V3476" s="16">
        <f t="shared" si="664"/>
        <v>15.99780305789054</v>
      </c>
    </row>
    <row r="3477" spans="4:22" ht="15.75" x14ac:dyDescent="0.25">
      <c r="D3477" s="27">
        <v>29039</v>
      </c>
      <c r="E3477">
        <v>184</v>
      </c>
      <c r="F3477">
        <v>11.8</v>
      </c>
      <c r="G3477">
        <v>5.3</v>
      </c>
      <c r="H3477">
        <v>2.3341287627735445</v>
      </c>
      <c r="I3477" s="20">
        <f t="shared" si="665"/>
        <v>2.5887505052310407</v>
      </c>
      <c r="J3477">
        <f t="shared" si="666"/>
        <v>0.31479206143609456</v>
      </c>
      <c r="K3477" s="16">
        <f t="shared" si="657"/>
        <v>0.96918321293436649</v>
      </c>
      <c r="L3477" s="16">
        <f t="shared" si="658"/>
        <v>0.32480139692371296</v>
      </c>
      <c r="M3477" s="6"/>
      <c r="N3477" s="6">
        <f t="shared" si="659"/>
        <v>1.8673030102188357</v>
      </c>
      <c r="O3477" s="6"/>
      <c r="P3477" s="6">
        <f t="shared" si="660"/>
        <v>1.8899563368138781</v>
      </c>
      <c r="Q3477">
        <f t="shared" si="667"/>
        <v>0.2702250736676744</v>
      </c>
      <c r="R3477">
        <f t="shared" si="661"/>
        <v>0.50758136618652028</v>
      </c>
      <c r="S3477">
        <f t="shared" si="662"/>
        <v>0.95930661947285956</v>
      </c>
      <c r="T3477" s="6">
        <f t="shared" si="668"/>
        <v>85.430868807424503</v>
      </c>
      <c r="U3477">
        <f t="shared" si="663"/>
        <v>13.168868984414567</v>
      </c>
      <c r="V3477" s="16">
        <f t="shared" si="664"/>
        <v>15.471678013447153</v>
      </c>
    </row>
    <row r="3478" spans="4:22" ht="15.75" x14ac:dyDescent="0.25">
      <c r="D3478" s="27">
        <v>29040</v>
      </c>
      <c r="E3478">
        <v>185</v>
      </c>
      <c r="F3478">
        <v>12.2</v>
      </c>
      <c r="G3478">
        <v>0.2</v>
      </c>
      <c r="H3478">
        <v>2.5779692240293501</v>
      </c>
      <c r="I3478" s="20">
        <f t="shared" si="665"/>
        <v>2.3884662314924747</v>
      </c>
      <c r="J3478">
        <f t="shared" si="666"/>
        <v>0.29043749374948491</v>
      </c>
      <c r="K3478" s="16">
        <f t="shared" si="657"/>
        <v>0.92715683457173181</v>
      </c>
      <c r="L3478" s="16">
        <f t="shared" si="658"/>
        <v>0.31325605649409088</v>
      </c>
      <c r="M3478" s="6"/>
      <c r="N3478" s="6">
        <f t="shared" si="659"/>
        <v>2.06237537922348</v>
      </c>
      <c r="O3478" s="6"/>
      <c r="P3478" s="6">
        <f t="shared" si="660"/>
        <v>2.0850287058185222</v>
      </c>
      <c r="Q3478">
        <f t="shared" si="667"/>
        <v>0.28476956269141501</v>
      </c>
      <c r="R3478">
        <f t="shared" si="661"/>
        <v>0.64086825494744071</v>
      </c>
      <c r="S3478">
        <f t="shared" si="662"/>
        <v>1.3362287082132369</v>
      </c>
      <c r="T3478" s="6">
        <f t="shared" si="668"/>
        <v>84.317293425806312</v>
      </c>
      <c r="U3478">
        <f t="shared" si="663"/>
        <v>13.615271322869296</v>
      </c>
      <c r="V3478" s="16">
        <f t="shared" si="664"/>
        <v>15.126423572298167</v>
      </c>
    </row>
    <row r="3479" spans="4:22" ht="15.75" x14ac:dyDescent="0.25">
      <c r="D3479" s="27">
        <v>29041</v>
      </c>
      <c r="E3479">
        <v>186</v>
      </c>
      <c r="F3479">
        <v>14.9</v>
      </c>
      <c r="G3479">
        <v>0</v>
      </c>
      <c r="H3479">
        <v>2.9708833146282108</v>
      </c>
      <c r="I3479" s="20">
        <f t="shared" si="665"/>
        <v>2.488022693892626</v>
      </c>
      <c r="J3479">
        <f t="shared" si="666"/>
        <v>0.3025435595773433</v>
      </c>
      <c r="K3479" s="16">
        <f t="shared" si="657"/>
        <v>0.93788244119080066</v>
      </c>
      <c r="L3479" s="16">
        <f t="shared" si="658"/>
        <v>0.32258153718414112</v>
      </c>
      <c r="M3479" s="6"/>
      <c r="N3479" s="6">
        <f t="shared" si="659"/>
        <v>2.3767066517025688</v>
      </c>
      <c r="O3479" s="6"/>
      <c r="P3479" s="6">
        <f t="shared" si="660"/>
        <v>2.3993599782976114</v>
      </c>
      <c r="Q3479">
        <f t="shared" si="667"/>
        <v>0.28105764475268769</v>
      </c>
      <c r="R3479">
        <f t="shared" si="661"/>
        <v>0.60537678632474323</v>
      </c>
      <c r="S3479">
        <f t="shared" si="662"/>
        <v>1.4525168328980136</v>
      </c>
      <c r="T3479" s="6">
        <f t="shared" si="668"/>
        <v>82.887429919503347</v>
      </c>
      <c r="U3479">
        <f t="shared" si="663"/>
        <v>16.628487107438733</v>
      </c>
      <c r="V3479" s="16">
        <f t="shared" si="664"/>
        <v>15.405777287746048</v>
      </c>
    </row>
    <row r="3480" spans="4:22" ht="15.75" x14ac:dyDescent="0.25">
      <c r="D3480" s="27">
        <v>29042</v>
      </c>
      <c r="E3480">
        <v>187</v>
      </c>
      <c r="F3480">
        <v>12.4</v>
      </c>
      <c r="G3480">
        <v>0</v>
      </c>
      <c r="H3480">
        <v>1.8875448847300704</v>
      </c>
      <c r="I3480" s="20">
        <f t="shared" si="665"/>
        <v>2.4484292805247132</v>
      </c>
      <c r="J3480">
        <f t="shared" si="666"/>
        <v>0.29772900051180512</v>
      </c>
      <c r="K3480" s="16">
        <f t="shared" si="657"/>
        <v>0.95165443520281101</v>
      </c>
      <c r="L3480" s="16">
        <f t="shared" si="658"/>
        <v>0.31285410911614664</v>
      </c>
      <c r="M3480" s="6"/>
      <c r="N3480" s="6">
        <f t="shared" si="659"/>
        <v>1.5100359077840564</v>
      </c>
      <c r="O3480" s="6"/>
      <c r="P3480" s="6">
        <f t="shared" si="660"/>
        <v>1.5326892343790988</v>
      </c>
      <c r="Q3480">
        <f t="shared" si="667"/>
        <v>0.27629143306501114</v>
      </c>
      <c r="R3480">
        <f t="shared" si="661"/>
        <v>0.56128714508785249</v>
      </c>
      <c r="S3480">
        <f t="shared" si="662"/>
        <v>0.86027876467153075</v>
      </c>
      <c r="T3480" s="6">
        <f t="shared" si="668"/>
        <v>82.049804481426861</v>
      </c>
      <c r="U3480">
        <f t="shared" si="663"/>
        <v>13.838472492096663</v>
      </c>
      <c r="V3480" s="16">
        <f t="shared" si="664"/>
        <v>15.114290005310313</v>
      </c>
    </row>
    <row r="3481" spans="4:22" ht="15.75" x14ac:dyDescent="0.25">
      <c r="D3481" s="27">
        <v>29043</v>
      </c>
      <c r="E3481">
        <v>188</v>
      </c>
      <c r="F3481">
        <v>13.5</v>
      </c>
      <c r="G3481">
        <v>16.5</v>
      </c>
      <c r="H3481">
        <v>1.9450206374649404</v>
      </c>
      <c r="I3481" s="20">
        <f t="shared" si="665"/>
        <v>2.4668431289782151</v>
      </c>
      <c r="J3481">
        <f t="shared" si="666"/>
        <v>0.29996812448375093</v>
      </c>
      <c r="K3481" s="16">
        <f t="shared" si="657"/>
        <v>0.95972217905853296</v>
      </c>
      <c r="L3481" s="16">
        <f t="shared" si="658"/>
        <v>0.31255724940942103</v>
      </c>
      <c r="M3481" s="6"/>
      <c r="N3481" s="6">
        <f t="shared" si="659"/>
        <v>1.5560165099719523</v>
      </c>
      <c r="O3481" s="6"/>
      <c r="P3481" s="6">
        <f t="shared" si="660"/>
        <v>1.5786698365669947</v>
      </c>
      <c r="Q3481">
        <f t="shared" si="667"/>
        <v>0.27349934827142286</v>
      </c>
      <c r="R3481">
        <f t="shared" si="661"/>
        <v>0.53623329114835605</v>
      </c>
      <c r="S3481">
        <f t="shared" si="662"/>
        <v>0.84653532209895688</v>
      </c>
      <c r="T3481" s="6">
        <f t="shared" si="668"/>
        <v>97.725922485922951</v>
      </c>
      <c r="U3481">
        <f t="shared" si="663"/>
        <v>15.066078922847172</v>
      </c>
      <c r="V3481" s="16">
        <f t="shared" si="664"/>
        <v>15.105323710145854</v>
      </c>
    </row>
    <row r="3482" spans="4:22" ht="15.75" x14ac:dyDescent="0.25">
      <c r="D3482" s="27">
        <v>29044</v>
      </c>
      <c r="E3482">
        <v>189</v>
      </c>
      <c r="F3482">
        <v>14.3</v>
      </c>
      <c r="G3482">
        <v>1.2</v>
      </c>
      <c r="H3482">
        <v>1.7788763314642297</v>
      </c>
      <c r="I3482" s="20">
        <f t="shared" si="665"/>
        <v>2.1138429814042841</v>
      </c>
      <c r="J3482">
        <f t="shared" si="666"/>
        <v>0.25704330653876095</v>
      </c>
      <c r="K3482" s="16">
        <f t="shared" si="657"/>
        <v>0.80873475799504013</v>
      </c>
      <c r="L3482" s="16">
        <f t="shared" si="658"/>
        <v>0.31783388063597651</v>
      </c>
      <c r="M3482" s="6"/>
      <c r="N3482" s="6">
        <f t="shared" si="659"/>
        <v>1.4231010651713838</v>
      </c>
      <c r="O3482" s="6"/>
      <c r="P3482" s="6">
        <f t="shared" si="660"/>
        <v>1.4457543917664262</v>
      </c>
      <c r="Q3482">
        <f t="shared" si="667"/>
        <v>0.32575307495307648</v>
      </c>
      <c r="R3482">
        <f t="shared" si="661"/>
        <v>1</v>
      </c>
      <c r="S3482">
        <f t="shared" si="662"/>
        <v>1.4457543917664262</v>
      </c>
      <c r="T3482" s="6">
        <f t="shared" si="668"/>
        <v>97.502821420751573</v>
      </c>
      <c r="U3482">
        <f t="shared" si="663"/>
        <v>15.958883599756636</v>
      </c>
      <c r="V3482" s="16">
        <f t="shared" si="664"/>
        <v>15.26406874385559</v>
      </c>
    </row>
    <row r="3483" spans="4:22" ht="15.75" x14ac:dyDescent="0.25">
      <c r="D3483" s="27">
        <v>29045</v>
      </c>
      <c r="E3483">
        <v>190</v>
      </c>
      <c r="F3483">
        <v>16.2</v>
      </c>
      <c r="G3483">
        <v>0</v>
      </c>
      <c r="H3483">
        <v>3.2357329151449621</v>
      </c>
      <c r="I3483" s="20">
        <f t="shared" si="665"/>
        <v>2.2376014909620379</v>
      </c>
      <c r="J3483">
        <f t="shared" si="666"/>
        <v>0.27209234130098381</v>
      </c>
      <c r="K3483" s="16">
        <f t="shared" si="657"/>
        <v>0.81088359704161295</v>
      </c>
      <c r="L3483" s="16">
        <f t="shared" si="658"/>
        <v>0.33555043201474521</v>
      </c>
      <c r="M3483" s="6"/>
      <c r="N3483" s="6">
        <f t="shared" si="659"/>
        <v>2.5885863321159697</v>
      </c>
      <c r="O3483" s="6"/>
      <c r="P3483" s="6">
        <f t="shared" si="660"/>
        <v>2.6112396587110123</v>
      </c>
      <c r="Q3483">
        <f t="shared" si="667"/>
        <v>0.32500940473583856</v>
      </c>
      <c r="R3483">
        <f t="shared" si="661"/>
        <v>1</v>
      </c>
      <c r="S3483">
        <f t="shared" si="662"/>
        <v>2.6112396587110123</v>
      </c>
      <c r="T3483" s="6">
        <f t="shared" si="668"/>
        <v>94.914235088635607</v>
      </c>
      <c r="U3483">
        <f t="shared" si="663"/>
        <v>18.079294707416608</v>
      </c>
      <c r="V3483" s="16">
        <f t="shared" si="664"/>
        <v>15.787644354572025</v>
      </c>
    </row>
    <row r="3484" spans="4:22" ht="15.75" x14ac:dyDescent="0.25">
      <c r="D3484" s="27">
        <v>29046</v>
      </c>
      <c r="E3484">
        <v>191</v>
      </c>
      <c r="F3484">
        <v>15.8</v>
      </c>
      <c r="G3484">
        <v>3.2</v>
      </c>
      <c r="H3484">
        <v>2.4997829009013204</v>
      </c>
      <c r="I3484" s="20">
        <f t="shared" si="665"/>
        <v>2.3880107812907894</v>
      </c>
      <c r="J3484">
        <f t="shared" si="666"/>
        <v>0.29038211100495998</v>
      </c>
      <c r="K3484" s="16">
        <f t="shared" si="657"/>
        <v>0.83581604360614481</v>
      </c>
      <c r="L3484" s="16">
        <f t="shared" si="658"/>
        <v>0.34742347102132742</v>
      </c>
      <c r="M3484" s="6"/>
      <c r="N3484" s="6">
        <f t="shared" si="659"/>
        <v>1.9998263207210565</v>
      </c>
      <c r="O3484" s="6"/>
      <c r="P3484" s="6">
        <f t="shared" si="660"/>
        <v>2.0224796473160991</v>
      </c>
      <c r="Q3484">
        <f t="shared" si="667"/>
        <v>0.31638078362878536</v>
      </c>
      <c r="R3484">
        <f t="shared" si="661"/>
        <v>0.98408303049485313</v>
      </c>
      <c r="S3484">
        <f t="shared" si="662"/>
        <v>1.9902879004449885</v>
      </c>
      <c r="T3484" s="6">
        <f t="shared" si="668"/>
        <v>96.146600514785675</v>
      </c>
      <c r="U3484">
        <f t="shared" si="663"/>
        <v>17.632892368961876</v>
      </c>
      <c r="V3484" s="16">
        <f t="shared" si="664"/>
        <v>16.130823505575375</v>
      </c>
    </row>
    <row r="3485" spans="4:22" ht="15.75" x14ac:dyDescent="0.25">
      <c r="D3485" s="27">
        <v>29047</v>
      </c>
      <c r="E3485">
        <v>192</v>
      </c>
      <c r="F3485">
        <v>14.2</v>
      </c>
      <c r="G3485">
        <v>2.2999999999999998</v>
      </c>
      <c r="H3485">
        <v>1.6735250066413012</v>
      </c>
      <c r="I3485" s="20">
        <f t="shared" si="665"/>
        <v>2.3416447794512845</v>
      </c>
      <c r="J3485">
        <f t="shared" si="666"/>
        <v>0.28474400518127618</v>
      </c>
      <c r="K3485" s="16">
        <f t="shared" si="657"/>
        <v>0.82394628876959386</v>
      </c>
      <c r="L3485" s="16">
        <f t="shared" si="658"/>
        <v>0.34558563957668509</v>
      </c>
      <c r="M3485" s="6"/>
      <c r="N3485" s="6">
        <f t="shared" si="659"/>
        <v>1.338820005313041</v>
      </c>
      <c r="O3485" s="6"/>
      <c r="P3485" s="6">
        <f t="shared" si="660"/>
        <v>1.3614733319080834</v>
      </c>
      <c r="Q3485">
        <f t="shared" si="667"/>
        <v>0.32048866838261891</v>
      </c>
      <c r="R3485">
        <f t="shared" si="661"/>
        <v>1</v>
      </c>
      <c r="S3485">
        <f t="shared" si="662"/>
        <v>1.3614733319080834</v>
      </c>
      <c r="T3485" s="6">
        <f t="shared" si="668"/>
        <v>97.107780509472633</v>
      </c>
      <c r="U3485">
        <f t="shared" si="663"/>
        <v>15.847283015142951</v>
      </c>
      <c r="V3485" s="16">
        <f t="shared" si="664"/>
        <v>16.07809065664512</v>
      </c>
    </row>
    <row r="3486" spans="4:22" ht="15.75" x14ac:dyDescent="0.25">
      <c r="D3486" s="27">
        <v>29048</v>
      </c>
      <c r="E3486">
        <v>193</v>
      </c>
      <c r="F3486">
        <v>15.3</v>
      </c>
      <c r="G3486">
        <v>0.8</v>
      </c>
      <c r="H3486">
        <v>2.4564171930033272</v>
      </c>
      <c r="I3486" s="20">
        <f t="shared" si="665"/>
        <v>2.3587655293314174</v>
      </c>
      <c r="J3486">
        <f t="shared" si="666"/>
        <v>0.28682588836670037</v>
      </c>
      <c r="K3486" s="16">
        <f t="shared" si="657"/>
        <v>0.81468850641978119</v>
      </c>
      <c r="L3486" s="16">
        <f t="shared" si="658"/>
        <v>0.35206816606162938</v>
      </c>
      <c r="M3486" s="6"/>
      <c r="N3486" s="6">
        <f t="shared" si="659"/>
        <v>1.9651337544026619</v>
      </c>
      <c r="O3486" s="6"/>
      <c r="P3486" s="6">
        <f t="shared" si="660"/>
        <v>1.9877870809977043</v>
      </c>
      <c r="Q3486">
        <f t="shared" si="667"/>
        <v>0.3236926016982421</v>
      </c>
      <c r="R3486">
        <f t="shared" si="661"/>
        <v>1</v>
      </c>
      <c r="S3486">
        <f t="shared" si="662"/>
        <v>1.9877870809977043</v>
      </c>
      <c r="T3486" s="6">
        <f t="shared" si="668"/>
        <v>95.942646755069973</v>
      </c>
      <c r="U3486">
        <f t="shared" si="663"/>
        <v>17.074889445893465</v>
      </c>
      <c r="V3486" s="16">
        <f t="shared" si="664"/>
        <v>16.263475255109803</v>
      </c>
    </row>
    <row r="3487" spans="4:22" ht="15.75" x14ac:dyDescent="0.25">
      <c r="D3487" s="27">
        <v>29049</v>
      </c>
      <c r="E3487">
        <v>194</v>
      </c>
      <c r="F3487">
        <v>14.6</v>
      </c>
      <c r="G3487">
        <v>7.2</v>
      </c>
      <c r="H3487">
        <v>2.2837376507403659</v>
      </c>
      <c r="I3487" s="20">
        <f t="shared" si="665"/>
        <v>2.3925979328113436</v>
      </c>
      <c r="J3487">
        <f t="shared" si="666"/>
        <v>0.29093990862985936</v>
      </c>
      <c r="K3487" s="16">
        <f t="shared" si="657"/>
        <v>0.82591070701311853</v>
      </c>
      <c r="L3487" s="16">
        <f t="shared" si="658"/>
        <v>0.35226557321436702</v>
      </c>
      <c r="M3487" s="6"/>
      <c r="N3487" s="6">
        <f t="shared" si="659"/>
        <v>1.8269901205922929</v>
      </c>
      <c r="O3487" s="6"/>
      <c r="P3487" s="6">
        <f t="shared" si="660"/>
        <v>1.8496434471873353</v>
      </c>
      <c r="Q3487">
        <f t="shared" si="667"/>
        <v>0.3198088225168999</v>
      </c>
      <c r="R3487">
        <f t="shared" si="661"/>
        <v>1</v>
      </c>
      <c r="S3487">
        <f t="shared" si="662"/>
        <v>1.8496434471873353</v>
      </c>
      <c r="T3487" s="6">
        <f t="shared" si="668"/>
        <v>101.31565663447769</v>
      </c>
      <c r="U3487">
        <f t="shared" si="663"/>
        <v>16.293685353597684</v>
      </c>
      <c r="V3487" s="16">
        <f t="shared" si="664"/>
        <v>16.269093728003391</v>
      </c>
    </row>
    <row r="3488" spans="4:22" ht="15.75" x14ac:dyDescent="0.25">
      <c r="D3488" s="27">
        <v>29050</v>
      </c>
      <c r="E3488">
        <v>195</v>
      </c>
      <c r="F3488">
        <v>16.5</v>
      </c>
      <c r="G3488">
        <v>1.1000000000000001</v>
      </c>
      <c r="H3488">
        <v>2.369989758264619</v>
      </c>
      <c r="I3488" s="20">
        <f t="shared" si="665"/>
        <v>2.3328144561799098</v>
      </c>
      <c r="J3488">
        <f t="shared" si="666"/>
        <v>0.28367023787147705</v>
      </c>
      <c r="K3488" s="16">
        <f t="shared" si="657"/>
        <v>0.77415957163586746</v>
      </c>
      <c r="L3488" s="16">
        <f t="shared" si="658"/>
        <v>0.36642347167788264</v>
      </c>
      <c r="M3488" s="6"/>
      <c r="N3488" s="6">
        <f t="shared" si="659"/>
        <v>1.8959918066116952</v>
      </c>
      <c r="O3488" s="6"/>
      <c r="P3488" s="6">
        <f t="shared" si="660"/>
        <v>1.9186451332067376</v>
      </c>
      <c r="Q3488">
        <f t="shared" si="667"/>
        <v>0.33771885544825897</v>
      </c>
      <c r="R3488">
        <f t="shared" si="661"/>
        <v>1</v>
      </c>
      <c r="S3488">
        <f t="shared" si="662"/>
        <v>1.9186451332067376</v>
      </c>
      <c r="T3488" s="6">
        <f t="shared" si="668"/>
        <v>100.51966482786599</v>
      </c>
      <c r="U3488">
        <f t="shared" si="663"/>
        <v>18.414096461257657</v>
      </c>
      <c r="V3488" s="16">
        <f t="shared" si="664"/>
        <v>16.668021249484273</v>
      </c>
    </row>
    <row r="3489" spans="4:22" ht="15.75" x14ac:dyDescent="0.25">
      <c r="D3489" s="27">
        <v>29051</v>
      </c>
      <c r="E3489">
        <v>196</v>
      </c>
      <c r="F3489">
        <v>15.2</v>
      </c>
      <c r="G3489">
        <v>0</v>
      </c>
      <c r="H3489">
        <v>2.3540581809731158</v>
      </c>
      <c r="I3489" s="20">
        <f t="shared" si="665"/>
        <v>2.3685878220185241</v>
      </c>
      <c r="J3489">
        <f t="shared" si="666"/>
        <v>0.28802027915745254</v>
      </c>
      <c r="K3489" s="16">
        <f t="shared" si="657"/>
        <v>0.78182631349335419</v>
      </c>
      <c r="L3489" s="16">
        <f t="shared" si="658"/>
        <v>0.36839419981980537</v>
      </c>
      <c r="M3489" s="6"/>
      <c r="N3489" s="6">
        <f t="shared" si="659"/>
        <v>1.8832465447784927</v>
      </c>
      <c r="O3489" s="6"/>
      <c r="P3489" s="6">
        <f t="shared" si="660"/>
        <v>1.9058998713735351</v>
      </c>
      <c r="Q3489">
        <f t="shared" si="667"/>
        <v>0.33506554942621997</v>
      </c>
      <c r="R3489">
        <f t="shared" si="661"/>
        <v>1</v>
      </c>
      <c r="S3489">
        <f t="shared" si="662"/>
        <v>1.9058998713735351</v>
      </c>
      <c r="T3489" s="6">
        <f t="shared" si="668"/>
        <v>98.636418283087508</v>
      </c>
      <c r="U3489">
        <f t="shared" si="663"/>
        <v>16.963288861279779</v>
      </c>
      <c r="V3489" s="16">
        <f t="shared" si="664"/>
        <v>16.722935107970809</v>
      </c>
    </row>
    <row r="3490" spans="4:22" ht="15.75" x14ac:dyDescent="0.25">
      <c r="D3490" s="27">
        <v>29052</v>
      </c>
      <c r="E3490">
        <v>197</v>
      </c>
      <c r="F3490">
        <v>15.8</v>
      </c>
      <c r="G3490">
        <v>0.5</v>
      </c>
      <c r="H3490">
        <v>2.2025505934144269</v>
      </c>
      <c r="I3490" s="20">
        <f t="shared" si="665"/>
        <v>2.4637140061054676</v>
      </c>
      <c r="J3490">
        <f t="shared" si="666"/>
        <v>0.29958762314242487</v>
      </c>
      <c r="K3490" s="16">
        <f t="shared" si="657"/>
        <v>0.79996514983927114</v>
      </c>
      <c r="L3490" s="16">
        <f t="shared" si="658"/>
        <v>0.37450084319625421</v>
      </c>
      <c r="M3490" s="6"/>
      <c r="N3490" s="6">
        <f t="shared" si="659"/>
        <v>1.7620404747315417</v>
      </c>
      <c r="O3490" s="6"/>
      <c r="P3490" s="6">
        <f t="shared" si="660"/>
        <v>1.7846938013265841</v>
      </c>
      <c r="Q3490">
        <f t="shared" si="667"/>
        <v>0.328788060943625</v>
      </c>
      <c r="R3490">
        <f t="shared" si="661"/>
        <v>1</v>
      </c>
      <c r="S3490">
        <f t="shared" si="662"/>
        <v>1.7846938013265841</v>
      </c>
      <c r="T3490" s="6">
        <f t="shared" si="668"/>
        <v>97.374377808355973</v>
      </c>
      <c r="U3490">
        <f t="shared" si="663"/>
        <v>17.632892368961876</v>
      </c>
      <c r="V3490" s="16">
        <f t="shared" si="664"/>
        <v>16.892168922526359</v>
      </c>
    </row>
    <row r="3491" spans="4:22" ht="15.75" x14ac:dyDescent="0.25">
      <c r="D3491" s="27">
        <v>29053</v>
      </c>
      <c r="E3491">
        <v>198</v>
      </c>
      <c r="F3491">
        <v>14.8</v>
      </c>
      <c r="G3491">
        <v>0</v>
      </c>
      <c r="H3491">
        <v>2.8949148738482671</v>
      </c>
      <c r="I3491" s="20">
        <f t="shared" si="665"/>
        <v>2.4842898128021087</v>
      </c>
      <c r="J3491">
        <f t="shared" si="666"/>
        <v>0.30208964123673643</v>
      </c>
      <c r="K3491" s="16">
        <f t="shared" si="657"/>
        <v>0.81212072537798596</v>
      </c>
      <c r="L3491" s="16">
        <f t="shared" si="658"/>
        <v>0.37197627371981501</v>
      </c>
      <c r="M3491" s="6"/>
      <c r="N3491" s="6">
        <f t="shared" si="659"/>
        <v>2.3159318990786137</v>
      </c>
      <c r="O3491" s="6"/>
      <c r="P3491" s="6">
        <f t="shared" si="660"/>
        <v>2.3385852256736559</v>
      </c>
      <c r="Q3491">
        <f t="shared" si="667"/>
        <v>0.32458125936118659</v>
      </c>
      <c r="R3491">
        <f t="shared" si="661"/>
        <v>1</v>
      </c>
      <c r="S3491">
        <f t="shared" si="662"/>
        <v>2.3385852256736559</v>
      </c>
      <c r="T3491" s="6">
        <f t="shared" si="668"/>
        <v>95.058445909277367</v>
      </c>
      <c r="U3491">
        <f t="shared" si="663"/>
        <v>16.51688652282505</v>
      </c>
      <c r="V3491" s="16">
        <f t="shared" si="664"/>
        <v>16.822373917024848</v>
      </c>
    </row>
    <row r="3492" spans="4:22" ht="15.75" x14ac:dyDescent="0.25">
      <c r="D3492" s="27">
        <v>29054</v>
      </c>
      <c r="E3492">
        <v>199</v>
      </c>
      <c r="F3492">
        <v>16</v>
      </c>
      <c r="G3492">
        <v>8</v>
      </c>
      <c r="H3492">
        <v>2.6161836934740959</v>
      </c>
      <c r="I3492" s="20">
        <f t="shared" si="665"/>
        <v>2.6003852691974876</v>
      </c>
      <c r="J3492">
        <f t="shared" si="666"/>
        <v>0.31620684873441451</v>
      </c>
      <c r="K3492" s="16">
        <f t="shared" si="657"/>
        <v>0.83442705049624966</v>
      </c>
      <c r="L3492" s="16">
        <f t="shared" si="658"/>
        <v>0.37895086040937942</v>
      </c>
      <c r="M3492" s="6"/>
      <c r="N3492" s="6">
        <f t="shared" si="659"/>
        <v>2.0929469547792769</v>
      </c>
      <c r="O3492" s="6"/>
      <c r="P3492" s="6">
        <f t="shared" si="660"/>
        <v>2.1156002813743191</v>
      </c>
      <c r="Q3492">
        <f t="shared" si="667"/>
        <v>0.31686148636425787</v>
      </c>
      <c r="R3492">
        <f t="shared" si="661"/>
        <v>0.98986814894393549</v>
      </c>
      <c r="S3492">
        <f t="shared" si="662"/>
        <v>2.0941653344292663</v>
      </c>
      <c r="T3492" s="6">
        <f t="shared" si="668"/>
        <v>100.98693390144315</v>
      </c>
      <c r="U3492">
        <f t="shared" si="663"/>
        <v>17.856093538189242</v>
      </c>
      <c r="V3492" s="16">
        <f t="shared" si="664"/>
        <v>17.014625050314375</v>
      </c>
    </row>
    <row r="3493" spans="4:22" ht="15.75" x14ac:dyDescent="0.25">
      <c r="D3493" s="27">
        <v>29055</v>
      </c>
      <c r="E3493">
        <v>200</v>
      </c>
      <c r="F3493">
        <v>14.1</v>
      </c>
      <c r="G3493">
        <v>2</v>
      </c>
      <c r="H3493">
        <v>1.8287228957340262</v>
      </c>
      <c r="I3493" s="20">
        <f t="shared" si="665"/>
        <v>2.3673355346912723</v>
      </c>
      <c r="J3493">
        <f t="shared" si="666"/>
        <v>0.28786800101845872</v>
      </c>
      <c r="K3493" s="16">
        <f t="shared" si="657"/>
        <v>0.77732572525193433</v>
      </c>
      <c r="L3493" s="16">
        <f t="shared" si="658"/>
        <v>0.3703312416749871</v>
      </c>
      <c r="M3493" s="6"/>
      <c r="N3493" s="6">
        <f t="shared" si="659"/>
        <v>1.462978316587221</v>
      </c>
      <c r="O3493" s="6"/>
      <c r="P3493" s="6">
        <f t="shared" si="660"/>
        <v>1.4856316431822634</v>
      </c>
      <c r="Q3493">
        <f t="shared" si="667"/>
        <v>0.33662311300481051</v>
      </c>
      <c r="R3493">
        <f t="shared" si="661"/>
        <v>1</v>
      </c>
      <c r="S3493">
        <f t="shared" si="662"/>
        <v>1.4856316431822634</v>
      </c>
      <c r="T3493" s="6">
        <f t="shared" si="668"/>
        <v>101.52395558485594</v>
      </c>
      <c r="U3493">
        <f t="shared" si="663"/>
        <v>15.73568243052927</v>
      </c>
      <c r="V3493" s="16">
        <f t="shared" si="664"/>
        <v>16.776767353670284</v>
      </c>
    </row>
    <row r="3494" spans="4:22" ht="15.75" x14ac:dyDescent="0.25">
      <c r="D3494" s="27">
        <v>29056</v>
      </c>
      <c r="E3494">
        <v>201</v>
      </c>
      <c r="F3494">
        <v>13.3</v>
      </c>
      <c r="G3494">
        <v>3.6</v>
      </c>
      <c r="H3494">
        <v>1.5794599300760799</v>
      </c>
      <c r="I3494" s="20">
        <f t="shared" si="665"/>
        <v>2.2700154483654722</v>
      </c>
      <c r="J3494">
        <f t="shared" si="666"/>
        <v>0.27603387852124139</v>
      </c>
      <c r="K3494" s="16">
        <f t="shared" si="657"/>
        <v>0.77215330188727127</v>
      </c>
      <c r="L3494" s="16">
        <f t="shared" si="658"/>
        <v>0.35748584879008954</v>
      </c>
      <c r="M3494" s="6"/>
      <c r="N3494" s="6">
        <f t="shared" si="659"/>
        <v>1.263567944060864</v>
      </c>
      <c r="O3494" s="6"/>
      <c r="P3494" s="6">
        <f t="shared" si="660"/>
        <v>1.2862212706559064</v>
      </c>
      <c r="Q3494">
        <f t="shared" si="667"/>
        <v>0.33841318528285314</v>
      </c>
      <c r="R3494">
        <f t="shared" si="661"/>
        <v>1</v>
      </c>
      <c r="S3494">
        <f t="shared" si="662"/>
        <v>1.2862212706559064</v>
      </c>
      <c r="T3494" s="6">
        <f t="shared" si="668"/>
        <v>103.86038764079508</v>
      </c>
      <c r="U3494">
        <f t="shared" si="663"/>
        <v>14.842877753619808</v>
      </c>
      <c r="V3494" s="16">
        <f t="shared" si="664"/>
        <v>16.417102644154809</v>
      </c>
    </row>
    <row r="3495" spans="4:22" ht="15.75" x14ac:dyDescent="0.25">
      <c r="D3495" s="27">
        <v>29057</v>
      </c>
      <c r="E3495">
        <v>202</v>
      </c>
      <c r="F3495">
        <v>13.8</v>
      </c>
      <c r="G3495">
        <v>0</v>
      </c>
      <c r="H3495">
        <v>1.6200944289104438</v>
      </c>
      <c r="I3495" s="20">
        <f t="shared" si="665"/>
        <v>2.1628049371169933</v>
      </c>
      <c r="J3495">
        <f t="shared" si="666"/>
        <v>0.26299708035342639</v>
      </c>
      <c r="K3495" s="16">
        <f t="shared" si="657"/>
        <v>0.74964952572820265</v>
      </c>
      <c r="L3495" s="16">
        <f t="shared" si="658"/>
        <v>0.35082671478775823</v>
      </c>
      <c r="M3495" s="6"/>
      <c r="N3495" s="6">
        <f t="shared" si="659"/>
        <v>1.296075543128355</v>
      </c>
      <c r="O3495" s="6"/>
      <c r="P3495" s="6">
        <f t="shared" si="660"/>
        <v>1.3187288697233974</v>
      </c>
      <c r="Q3495">
        <f t="shared" si="667"/>
        <v>0.34620129213598361</v>
      </c>
      <c r="R3495">
        <f t="shared" si="661"/>
        <v>1</v>
      </c>
      <c r="S3495">
        <f t="shared" si="662"/>
        <v>1.3187288697233974</v>
      </c>
      <c r="T3495" s="6">
        <f t="shared" si="668"/>
        <v>102.56431209766673</v>
      </c>
      <c r="U3495">
        <f t="shared" si="663"/>
        <v>15.400880676688223</v>
      </c>
      <c r="V3495" s="16">
        <f t="shared" si="664"/>
        <v>16.228105723791529</v>
      </c>
    </row>
    <row r="3496" spans="4:22" ht="15.75" x14ac:dyDescent="0.25">
      <c r="D3496" s="27">
        <v>29058</v>
      </c>
      <c r="E3496">
        <v>203</v>
      </c>
      <c r="F3496">
        <v>14</v>
      </c>
      <c r="G3496">
        <v>16</v>
      </c>
      <c r="H3496">
        <v>1.7309323447463969</v>
      </c>
      <c r="I3496" s="20">
        <f t="shared" si="665"/>
        <v>2.1741991940410679</v>
      </c>
      <c r="J3496">
        <f t="shared" si="666"/>
        <v>0.26438262199539386</v>
      </c>
      <c r="K3496" s="16">
        <f t="shared" si="657"/>
        <v>0.76213291630387248</v>
      </c>
      <c r="L3496" s="16">
        <f t="shared" si="658"/>
        <v>0.34689831175062519</v>
      </c>
      <c r="M3496" s="6"/>
      <c r="N3496" s="6">
        <f t="shared" si="659"/>
        <v>1.3847458757971176</v>
      </c>
      <c r="O3496" s="6"/>
      <c r="P3496" s="6">
        <f t="shared" si="660"/>
        <v>1.40739920239216</v>
      </c>
      <c r="Q3496">
        <f t="shared" si="667"/>
        <v>0.34188104032555577</v>
      </c>
      <c r="R3496">
        <f t="shared" si="661"/>
        <v>1</v>
      </c>
      <c r="S3496">
        <f t="shared" si="662"/>
        <v>1.40739920239216</v>
      </c>
      <c r="T3496" s="6">
        <f t="shared" si="668"/>
        <v>105.89999999999999</v>
      </c>
      <c r="U3496">
        <f t="shared" si="663"/>
        <v>15.624081845915587</v>
      </c>
      <c r="V3496" s="16">
        <f t="shared" si="664"/>
        <v>16.11576938744069</v>
      </c>
    </row>
    <row r="3497" spans="4:22" ht="15.75" x14ac:dyDescent="0.25">
      <c r="D3497" s="27">
        <v>29059</v>
      </c>
      <c r="E3497">
        <v>204</v>
      </c>
      <c r="F3497">
        <v>14.8</v>
      </c>
      <c r="G3497">
        <v>0</v>
      </c>
      <c r="H3497">
        <v>2.2630895276824115</v>
      </c>
      <c r="I3497" s="20">
        <f t="shared" si="665"/>
        <v>2.0982736176453614</v>
      </c>
      <c r="J3497">
        <f t="shared" si="666"/>
        <v>0.25515007190567596</v>
      </c>
      <c r="K3497" s="16">
        <f t="shared" si="657"/>
        <v>0.73003351826167362</v>
      </c>
      <c r="L3497" s="16">
        <f t="shared" si="658"/>
        <v>0.34950459879325679</v>
      </c>
      <c r="M3497" s="6"/>
      <c r="N3497" s="6">
        <f t="shared" si="659"/>
        <v>1.8104716221459292</v>
      </c>
      <c r="O3497" s="6"/>
      <c r="P3497" s="6">
        <f t="shared" si="660"/>
        <v>1.8331249487409715</v>
      </c>
      <c r="Q3497">
        <f t="shared" si="667"/>
        <v>0.35298999999999997</v>
      </c>
      <c r="R3497">
        <f t="shared" si="661"/>
        <v>1</v>
      </c>
      <c r="S3497">
        <f t="shared" si="662"/>
        <v>1.8331249487409715</v>
      </c>
      <c r="T3497" s="6">
        <f t="shared" si="668"/>
        <v>104.08952837785407</v>
      </c>
      <c r="U3497">
        <f t="shared" si="663"/>
        <v>16.51688652282505</v>
      </c>
      <c r="V3497" s="16">
        <f t="shared" si="664"/>
        <v>16.190369136038505</v>
      </c>
    </row>
    <row r="3498" spans="4:22" ht="15.75" x14ac:dyDescent="0.25">
      <c r="D3498" s="27">
        <v>29060</v>
      </c>
      <c r="E3498">
        <v>205</v>
      </c>
      <c r="F3498">
        <v>14</v>
      </c>
      <c r="G3498">
        <v>0</v>
      </c>
      <c r="H3498">
        <v>2.2387121229046136</v>
      </c>
      <c r="I3498" s="20">
        <f t="shared" si="665"/>
        <v>2.1257114033299689</v>
      </c>
      <c r="J3498">
        <f t="shared" si="666"/>
        <v>0.25848650664492423</v>
      </c>
      <c r="K3498" s="16">
        <f t="shared" si="657"/>
        <v>0.74744251446819532</v>
      </c>
      <c r="L3498" s="16">
        <f t="shared" si="658"/>
        <v>0.34582794213791429</v>
      </c>
      <c r="M3498" s="6"/>
      <c r="N3498" s="6">
        <f t="shared" si="659"/>
        <v>1.7909696983236909</v>
      </c>
      <c r="O3498" s="6"/>
      <c r="P3498" s="6">
        <f t="shared" si="660"/>
        <v>1.8136230249187333</v>
      </c>
      <c r="Q3498">
        <f t="shared" si="667"/>
        <v>0.34696509459284691</v>
      </c>
      <c r="R3498">
        <f t="shared" si="661"/>
        <v>1</v>
      </c>
      <c r="S3498">
        <f t="shared" si="662"/>
        <v>1.8136230249187333</v>
      </c>
      <c r="T3498" s="6">
        <f t="shared" si="668"/>
        <v>102.29855867953039</v>
      </c>
      <c r="U3498">
        <f t="shared" si="663"/>
        <v>15.624081845915587</v>
      </c>
      <c r="V3498" s="16">
        <f t="shared" si="664"/>
        <v>16.085051048750042</v>
      </c>
    </row>
    <row r="3499" spans="4:22" ht="15.75" x14ac:dyDescent="0.25">
      <c r="D3499" s="27">
        <v>29061</v>
      </c>
      <c r="E3499">
        <v>206</v>
      </c>
      <c r="F3499">
        <v>14.6</v>
      </c>
      <c r="G3499">
        <v>0</v>
      </c>
      <c r="H3499">
        <v>2.0786728163263288</v>
      </c>
      <c r="I3499" s="20">
        <f t="shared" si="665"/>
        <v>2.183274332985143</v>
      </c>
      <c r="J3499">
        <f t="shared" si="666"/>
        <v>0.26548615889099336</v>
      </c>
      <c r="K3499" s="16">
        <f t="shared" si="657"/>
        <v>0.76469256935265073</v>
      </c>
      <c r="L3499" s="16">
        <f t="shared" si="658"/>
        <v>0.3471802519484925</v>
      </c>
      <c r="M3499" s="6"/>
      <c r="N3499" s="6">
        <f t="shared" si="659"/>
        <v>1.6629382530610632</v>
      </c>
      <c r="O3499" s="6"/>
      <c r="P3499" s="6">
        <f t="shared" si="660"/>
        <v>1.6855915796561056</v>
      </c>
      <c r="Q3499">
        <f t="shared" si="667"/>
        <v>0.34099519559843461</v>
      </c>
      <c r="R3499">
        <f t="shared" si="661"/>
        <v>1</v>
      </c>
      <c r="S3499">
        <f t="shared" si="662"/>
        <v>1.6855915796561056</v>
      </c>
      <c r="T3499" s="6">
        <f t="shared" si="668"/>
        <v>100.63562042646933</v>
      </c>
      <c r="U3499">
        <f t="shared" si="663"/>
        <v>16.293685353597684</v>
      </c>
      <c r="V3499" s="16">
        <f t="shared" si="664"/>
        <v>16.12385284831814</v>
      </c>
    </row>
    <row r="3500" spans="4:22" ht="15.75" x14ac:dyDescent="0.25">
      <c r="D3500" s="27">
        <v>29062</v>
      </c>
      <c r="E3500">
        <v>207</v>
      </c>
      <c r="F3500">
        <v>13</v>
      </c>
      <c r="G3500">
        <v>3</v>
      </c>
      <c r="H3500">
        <v>1.9505424381205398</v>
      </c>
      <c r="I3500" s="20">
        <f t="shared" si="665"/>
        <v>2.1622066566239817</v>
      </c>
      <c r="J3500">
        <f t="shared" si="666"/>
        <v>0.26292432944547617</v>
      </c>
      <c r="K3500" s="16">
        <f t="shared" si="657"/>
        <v>0.7807094657644732</v>
      </c>
      <c r="L3500" s="16">
        <f t="shared" si="658"/>
        <v>0.33677615166100211</v>
      </c>
      <c r="M3500" s="6"/>
      <c r="N3500" s="6">
        <f t="shared" si="659"/>
        <v>1.560433950496432</v>
      </c>
      <c r="O3500" s="6"/>
      <c r="P3500" s="6">
        <f t="shared" si="660"/>
        <v>1.5830872770914743</v>
      </c>
      <c r="Q3500">
        <f t="shared" si="667"/>
        <v>0.33545206808823108</v>
      </c>
      <c r="R3500">
        <f t="shared" si="661"/>
        <v>1</v>
      </c>
      <c r="S3500">
        <f t="shared" si="662"/>
        <v>1.5830872770914743</v>
      </c>
      <c r="T3500" s="6">
        <f t="shared" si="668"/>
        <v>102.0751864759729</v>
      </c>
      <c r="U3500">
        <f t="shared" si="663"/>
        <v>14.508075999778759</v>
      </c>
      <c r="V3500" s="16">
        <f t="shared" si="664"/>
        <v>15.823350735448525</v>
      </c>
    </row>
    <row r="3501" spans="4:22" ht="15.75" x14ac:dyDescent="0.25">
      <c r="D3501" s="27">
        <v>29063</v>
      </c>
      <c r="E3501">
        <v>208</v>
      </c>
      <c r="F3501">
        <v>15.7</v>
      </c>
      <c r="G3501">
        <v>0.2</v>
      </c>
      <c r="H3501">
        <v>2.878567066729476</v>
      </c>
      <c r="I3501" s="20">
        <f t="shared" si="665"/>
        <v>2.1927800178764421</v>
      </c>
      <c r="J3501">
        <f t="shared" si="666"/>
        <v>0.26664205017377535</v>
      </c>
      <c r="K3501" s="16">
        <f t="shared" si="657"/>
        <v>0.76684401991858431</v>
      </c>
      <c r="L3501" s="16">
        <f t="shared" si="658"/>
        <v>0.34771354179965397</v>
      </c>
      <c r="M3501" s="6"/>
      <c r="N3501" s="6">
        <f t="shared" si="659"/>
        <v>2.3028536533835808</v>
      </c>
      <c r="O3501" s="6"/>
      <c r="P3501" s="6">
        <f t="shared" si="660"/>
        <v>2.3255069799786234</v>
      </c>
      <c r="Q3501">
        <f t="shared" si="667"/>
        <v>0.34025062158657632</v>
      </c>
      <c r="R3501">
        <f t="shared" si="661"/>
        <v>1</v>
      </c>
      <c r="S3501">
        <f t="shared" si="662"/>
        <v>2.3255069799786234</v>
      </c>
      <c r="T3501" s="6">
        <f t="shared" si="668"/>
        <v>99.972332822589323</v>
      </c>
      <c r="U3501">
        <f t="shared" si="663"/>
        <v>17.521291784348193</v>
      </c>
      <c r="V3501" s="16">
        <f t="shared" si="664"/>
        <v>16.139133742974373</v>
      </c>
    </row>
    <row r="3502" spans="4:22" ht="15.75" x14ac:dyDescent="0.25">
      <c r="D3502" s="27">
        <v>29064</v>
      </c>
      <c r="E3502">
        <v>209</v>
      </c>
      <c r="F3502">
        <v>15.5</v>
      </c>
      <c r="G3502">
        <v>1.5</v>
      </c>
      <c r="H3502">
        <v>2.7436425122515669</v>
      </c>
      <c r="I3502" s="20">
        <f t="shared" si="665"/>
        <v>2.2996687269430347</v>
      </c>
      <c r="J3502">
        <f t="shared" si="666"/>
        <v>0.27963971719627301</v>
      </c>
      <c r="K3502" s="16">
        <f t="shared" si="657"/>
        <v>0.78709804262415894</v>
      </c>
      <c r="L3502" s="16">
        <f t="shared" si="658"/>
        <v>0.35527939602538383</v>
      </c>
      <c r="M3502" s="6"/>
      <c r="N3502" s="6">
        <f t="shared" si="659"/>
        <v>2.1949140098012534</v>
      </c>
      <c r="O3502" s="6"/>
      <c r="P3502" s="6">
        <f t="shared" si="660"/>
        <v>2.2175673363962956</v>
      </c>
      <c r="Q3502">
        <f t="shared" si="667"/>
        <v>0.33324110940863105</v>
      </c>
      <c r="R3502">
        <f t="shared" si="661"/>
        <v>1</v>
      </c>
      <c r="S3502">
        <f t="shared" si="662"/>
        <v>2.2175673363962956</v>
      </c>
      <c r="T3502" s="6">
        <f t="shared" si="668"/>
        <v>99.277418812788071</v>
      </c>
      <c r="U3502">
        <f t="shared" si="663"/>
        <v>17.298090615120827</v>
      </c>
      <c r="V3502" s="16">
        <f t="shared" si="664"/>
        <v>16.354676495130771</v>
      </c>
    </row>
    <row r="3503" spans="4:22" ht="15.75" x14ac:dyDescent="0.25">
      <c r="D3503" s="27">
        <v>29065</v>
      </c>
      <c r="E3503">
        <v>210</v>
      </c>
      <c r="F3503">
        <v>15.9</v>
      </c>
      <c r="G3503">
        <v>0</v>
      </c>
      <c r="H3503">
        <v>2.6447734850652025</v>
      </c>
      <c r="I3503" s="20">
        <f t="shared" si="665"/>
        <v>2.3791523486652268</v>
      </c>
      <c r="J3503">
        <f t="shared" si="666"/>
        <v>0.28930492559769161</v>
      </c>
      <c r="K3503" s="16">
        <f t="shared" si="657"/>
        <v>0.79379123504403526</v>
      </c>
      <c r="L3503" s="16">
        <f t="shared" si="658"/>
        <v>0.36445971286347417</v>
      </c>
      <c r="M3503" s="6"/>
      <c r="N3503" s="6">
        <f t="shared" si="659"/>
        <v>2.1158187880521622</v>
      </c>
      <c r="O3503" s="6"/>
      <c r="P3503" s="6">
        <f t="shared" si="660"/>
        <v>2.1384721146472048</v>
      </c>
      <c r="Q3503">
        <f t="shared" si="667"/>
        <v>0.33092472937596024</v>
      </c>
      <c r="R3503">
        <f t="shared" si="661"/>
        <v>1</v>
      </c>
      <c r="S3503">
        <f t="shared" si="662"/>
        <v>2.1384721146472048</v>
      </c>
      <c r="T3503" s="6">
        <f t="shared" si="668"/>
        <v>97.161600024735918</v>
      </c>
      <c r="U3503">
        <f t="shared" si="663"/>
        <v>17.744492953575559</v>
      </c>
      <c r="V3503" s="16">
        <f t="shared" si="664"/>
        <v>16.613154503799581</v>
      </c>
    </row>
    <row r="3504" spans="4:22" ht="15.75" x14ac:dyDescent="0.25">
      <c r="D3504" s="27">
        <v>29066</v>
      </c>
      <c r="E3504">
        <v>211</v>
      </c>
      <c r="F3504">
        <v>15.3</v>
      </c>
      <c r="G3504">
        <v>0.5</v>
      </c>
      <c r="H3504">
        <v>1.4473815519465965</v>
      </c>
      <c r="I3504" s="20">
        <f t="shared" si="665"/>
        <v>2.4608264105888069</v>
      </c>
      <c r="J3504">
        <f t="shared" si="666"/>
        <v>0.2992364915275989</v>
      </c>
      <c r="K3504" s="16">
        <f t="shared" si="657"/>
        <v>0.81417013383479808</v>
      </c>
      <c r="L3504" s="16">
        <f t="shared" si="658"/>
        <v>0.3675355789804941</v>
      </c>
      <c r="M3504" s="6"/>
      <c r="N3504" s="6">
        <f t="shared" si="659"/>
        <v>1.1579052415572773</v>
      </c>
      <c r="O3504" s="6"/>
      <c r="P3504" s="6">
        <f t="shared" si="660"/>
        <v>1.1805585681523196</v>
      </c>
      <c r="Q3504">
        <f t="shared" si="667"/>
        <v>0.32387200008245304</v>
      </c>
      <c r="R3504">
        <f t="shared" si="661"/>
        <v>1</v>
      </c>
      <c r="S3504">
        <f t="shared" si="662"/>
        <v>1.1805585681523196</v>
      </c>
      <c r="T3504" s="6">
        <f t="shared" si="668"/>
        <v>96.503694783178645</v>
      </c>
      <c r="U3504">
        <f t="shared" si="663"/>
        <v>17.074889445893465</v>
      </c>
      <c r="V3504" s="16">
        <f t="shared" si="664"/>
        <v>16.699027949634857</v>
      </c>
    </row>
    <row r="3505" spans="4:22" ht="15.75" x14ac:dyDescent="0.25">
      <c r="D3505" s="27">
        <v>29067</v>
      </c>
      <c r="E3505">
        <v>212</v>
      </c>
      <c r="F3505">
        <v>16.899999999999999</v>
      </c>
      <c r="G3505">
        <v>0.9</v>
      </c>
      <c r="H3505">
        <v>1.8210858814702982</v>
      </c>
      <c r="I3505" s="20">
        <f t="shared" si="665"/>
        <v>2.578295557360629</v>
      </c>
      <c r="J3505">
        <f t="shared" si="666"/>
        <v>0.31352073977505246</v>
      </c>
      <c r="K3505" s="16">
        <f t="shared" si="657"/>
        <v>0.82050686947932416</v>
      </c>
      <c r="L3505" s="16">
        <f t="shared" si="658"/>
        <v>0.38210617294893084</v>
      </c>
      <c r="M3505" s="6"/>
      <c r="N3505" s="6">
        <f t="shared" si="659"/>
        <v>1.4568687051762386</v>
      </c>
      <c r="O3505" s="6"/>
      <c r="P3505" s="6">
        <f t="shared" si="660"/>
        <v>1.4795220317712809</v>
      </c>
      <c r="Q3505">
        <f t="shared" si="667"/>
        <v>0.32167898261059547</v>
      </c>
      <c r="R3505">
        <f t="shared" si="661"/>
        <v>1</v>
      </c>
      <c r="S3505">
        <f t="shared" si="662"/>
        <v>1.4795220317712809</v>
      </c>
      <c r="T3505" s="6">
        <f t="shared" si="668"/>
        <v>95.946826078002417</v>
      </c>
      <c r="U3505">
        <f t="shared" si="663"/>
        <v>18.860498799712385</v>
      </c>
      <c r="V3505" s="16">
        <f t="shared" si="664"/>
        <v>17.101018210815745</v>
      </c>
    </row>
    <row r="3506" spans="4:22" ht="15.75" x14ac:dyDescent="0.25">
      <c r="D3506" s="27">
        <v>29068</v>
      </c>
      <c r="E3506">
        <v>213</v>
      </c>
      <c r="F3506">
        <v>16.899999999999999</v>
      </c>
      <c r="G3506">
        <v>0.3</v>
      </c>
      <c r="H3506">
        <v>2.0021358887691223</v>
      </c>
      <c r="I3506" s="20">
        <f t="shared" si="665"/>
        <v>2.6771245813514124</v>
      </c>
      <c r="J3506">
        <f t="shared" si="666"/>
        <v>0.32553834909233176</v>
      </c>
      <c r="K3506" s="16">
        <f t="shared" si="657"/>
        <v>0.82587045309367368</v>
      </c>
      <c r="L3506" s="16">
        <f t="shared" si="658"/>
        <v>0.39417604525368316</v>
      </c>
      <c r="M3506" s="6"/>
      <c r="N3506" s="6">
        <f t="shared" si="659"/>
        <v>1.6017087110152979</v>
      </c>
      <c r="O3506" s="6"/>
      <c r="P3506" s="6">
        <f t="shared" si="660"/>
        <v>1.6243620376103403</v>
      </c>
      <c r="Q3506">
        <f t="shared" si="667"/>
        <v>0.31982275359334139</v>
      </c>
      <c r="R3506">
        <f t="shared" si="661"/>
        <v>1</v>
      </c>
      <c r="S3506">
        <f t="shared" si="662"/>
        <v>1.6243620376103403</v>
      </c>
      <c r="T3506" s="6">
        <f t="shared" si="668"/>
        <v>94.645117366987122</v>
      </c>
      <c r="U3506">
        <f t="shared" si="663"/>
        <v>18.860498799712385</v>
      </c>
      <c r="V3506" s="16">
        <f t="shared" si="664"/>
        <v>17.428246339498532</v>
      </c>
    </row>
    <row r="3507" spans="4:22" ht="15.75" x14ac:dyDescent="0.25">
      <c r="D3507" s="27">
        <v>29069</v>
      </c>
      <c r="E3507">
        <v>214</v>
      </c>
      <c r="F3507">
        <v>14.3</v>
      </c>
      <c r="G3507">
        <v>11.5</v>
      </c>
      <c r="H3507">
        <v>1.4873943022661842</v>
      </c>
      <c r="I3507" s="20">
        <f t="shared" si="665"/>
        <v>2.6481797798821618</v>
      </c>
      <c r="J3507">
        <f t="shared" si="666"/>
        <v>0.3220186612336709</v>
      </c>
      <c r="K3507" s="16">
        <f t="shared" si="657"/>
        <v>0.83840810056454051</v>
      </c>
      <c r="L3507" s="16">
        <f t="shared" si="658"/>
        <v>0.38408343265867806</v>
      </c>
      <c r="M3507" s="6"/>
      <c r="N3507" s="6">
        <f t="shared" si="659"/>
        <v>1.1899154418129474</v>
      </c>
      <c r="O3507" s="6"/>
      <c r="P3507" s="6">
        <f t="shared" si="660"/>
        <v>1.2125687684079898</v>
      </c>
      <c r="Q3507">
        <f t="shared" si="667"/>
        <v>0.31548372455662377</v>
      </c>
      <c r="R3507">
        <f t="shared" si="661"/>
        <v>0.97333252594147879</v>
      </c>
      <c r="S3507">
        <f t="shared" si="662"/>
        <v>1.1802326222322967</v>
      </c>
      <c r="T3507" s="6">
        <f t="shared" si="668"/>
        <v>104.98753807134987</v>
      </c>
      <c r="U3507">
        <f t="shared" si="663"/>
        <v>15.958883599756636</v>
      </c>
      <c r="V3507" s="16">
        <f t="shared" si="664"/>
        <v>17.154974316654862</v>
      </c>
    </row>
    <row r="3508" spans="4:22" ht="15.75" x14ac:dyDescent="0.25">
      <c r="D3508" s="27">
        <v>29070</v>
      </c>
      <c r="E3508">
        <v>215</v>
      </c>
      <c r="F3508">
        <v>13.9</v>
      </c>
      <c r="G3508">
        <v>1.3</v>
      </c>
      <c r="H3508">
        <v>1.6046393978197533</v>
      </c>
      <c r="I3508" s="20">
        <f t="shared" si="665"/>
        <v>2.2659355759571245</v>
      </c>
      <c r="J3508">
        <f t="shared" si="666"/>
        <v>0.27553776603638636</v>
      </c>
      <c r="K3508" s="16">
        <f t="shared" si="657"/>
        <v>0.73879316852221188</v>
      </c>
      <c r="L3508" s="16">
        <f t="shared" si="658"/>
        <v>0.37295656995250398</v>
      </c>
      <c r="M3508" s="6"/>
      <c r="N3508" s="6">
        <f t="shared" si="659"/>
        <v>1.2837115182558028</v>
      </c>
      <c r="O3508" s="6"/>
      <c r="P3508" s="6">
        <f t="shared" si="660"/>
        <v>1.3063648448508451</v>
      </c>
      <c r="Q3508">
        <f t="shared" si="667"/>
        <v>0.34995846023783289</v>
      </c>
      <c r="R3508">
        <f t="shared" si="661"/>
        <v>1</v>
      </c>
      <c r="S3508">
        <f t="shared" si="662"/>
        <v>1.3063648448508451</v>
      </c>
      <c r="T3508" s="6">
        <f t="shared" si="668"/>
        <v>105.00382655309407</v>
      </c>
      <c r="U3508">
        <f t="shared" si="663"/>
        <v>15.512481261301904</v>
      </c>
      <c r="V3508" s="16">
        <f t="shared" si="664"/>
        <v>16.849503524723779</v>
      </c>
    </row>
    <row r="3509" spans="4:22" ht="15.75" x14ac:dyDescent="0.25">
      <c r="D3509" s="27">
        <v>29071</v>
      </c>
      <c r="E3509">
        <v>216</v>
      </c>
      <c r="F3509">
        <v>12.2</v>
      </c>
      <c r="G3509">
        <v>0</v>
      </c>
      <c r="H3509">
        <v>2.6703640832921507</v>
      </c>
      <c r="I3509" s="20">
        <f t="shared" si="665"/>
        <v>2.1352709275941479</v>
      </c>
      <c r="J3509">
        <f t="shared" si="666"/>
        <v>0.25964894479544837</v>
      </c>
      <c r="K3509" s="16">
        <f t="shared" si="657"/>
        <v>0.73863628300687634</v>
      </c>
      <c r="L3509" s="16">
        <f t="shared" si="658"/>
        <v>0.35152476363394564</v>
      </c>
      <c r="M3509" s="6"/>
      <c r="N3509" s="6">
        <f t="shared" si="659"/>
        <v>2.1362912666337208</v>
      </c>
      <c r="O3509" s="6"/>
      <c r="P3509" s="6">
        <f t="shared" si="660"/>
        <v>2.158944593228763</v>
      </c>
      <c r="Q3509">
        <f t="shared" si="667"/>
        <v>0.35001275517698022</v>
      </c>
      <c r="R3509">
        <f t="shared" si="661"/>
        <v>1</v>
      </c>
      <c r="S3509">
        <f t="shared" si="662"/>
        <v>2.158944593228763</v>
      </c>
      <c r="T3509" s="6">
        <f t="shared" si="668"/>
        <v>102.86753528646035</v>
      </c>
      <c r="U3509">
        <f t="shared" si="663"/>
        <v>13.615271322869296</v>
      </c>
      <c r="V3509" s="16">
        <f t="shared" si="664"/>
        <v>16.248001150774812</v>
      </c>
    </row>
    <row r="3510" spans="4:22" ht="15.75" x14ac:dyDescent="0.25">
      <c r="D3510" s="27">
        <v>29072</v>
      </c>
      <c r="E3510">
        <v>217</v>
      </c>
      <c r="F3510">
        <v>12.2</v>
      </c>
      <c r="G3510">
        <v>0</v>
      </c>
      <c r="H3510">
        <v>2.2002087552953844</v>
      </c>
      <c r="I3510" s="20">
        <f t="shared" si="665"/>
        <v>2.0887520862851057</v>
      </c>
      <c r="J3510">
        <f t="shared" si="666"/>
        <v>0.25399225369226885</v>
      </c>
      <c r="K3510" s="16">
        <f t="shared" si="657"/>
        <v>0.75921236624999655</v>
      </c>
      <c r="L3510" s="16">
        <f t="shared" si="658"/>
        <v>0.33454704504725263</v>
      </c>
      <c r="M3510" s="6"/>
      <c r="N3510" s="6">
        <f t="shared" si="659"/>
        <v>1.7601670042363076</v>
      </c>
      <c r="O3510" s="6"/>
      <c r="P3510" s="6">
        <f t="shared" si="660"/>
        <v>1.7828203308313499</v>
      </c>
      <c r="Q3510">
        <f t="shared" si="667"/>
        <v>0.34289178428820116</v>
      </c>
      <c r="R3510">
        <f t="shared" si="661"/>
        <v>1</v>
      </c>
      <c r="S3510">
        <f t="shared" si="662"/>
        <v>1.7828203308313499</v>
      </c>
      <c r="T3510" s="6">
        <f t="shared" si="668"/>
        <v>101.10736828222404</v>
      </c>
      <c r="U3510">
        <f t="shared" si="663"/>
        <v>13.615271322869296</v>
      </c>
      <c r="V3510" s="16">
        <f t="shared" si="664"/>
        <v>15.758366163978438</v>
      </c>
    </row>
    <row r="3511" spans="4:22" ht="15.75" x14ac:dyDescent="0.25">
      <c r="D3511" s="27">
        <v>29073</v>
      </c>
      <c r="E3511">
        <v>218</v>
      </c>
      <c r="F3511">
        <v>13.9</v>
      </c>
      <c r="G3511">
        <v>0</v>
      </c>
      <c r="H3511">
        <v>2.8727498201102049</v>
      </c>
      <c r="I3511" s="20">
        <f t="shared" si="665"/>
        <v>2.12541025385653</v>
      </c>
      <c r="J3511">
        <f t="shared" si="666"/>
        <v>0.25844988686895404</v>
      </c>
      <c r="K3511" s="16">
        <f t="shared" si="657"/>
        <v>0.77616573930667243</v>
      </c>
      <c r="L3511" s="16">
        <f t="shared" si="658"/>
        <v>0.33298285891853491</v>
      </c>
      <c r="M3511" s="6"/>
      <c r="N3511" s="6">
        <f t="shared" si="659"/>
        <v>2.2981998560881638</v>
      </c>
      <c r="O3511" s="6"/>
      <c r="P3511" s="6">
        <f t="shared" si="660"/>
        <v>2.320853182683206</v>
      </c>
      <c r="Q3511">
        <f t="shared" si="667"/>
        <v>0.33702456094074679</v>
      </c>
      <c r="R3511">
        <f t="shared" si="661"/>
        <v>1</v>
      </c>
      <c r="S3511">
        <f t="shared" si="662"/>
        <v>2.320853182683206</v>
      </c>
      <c r="T3511" s="6">
        <f t="shared" si="668"/>
        <v>98.809168426135884</v>
      </c>
      <c r="U3511">
        <f t="shared" si="663"/>
        <v>15.512481261301904</v>
      </c>
      <c r="V3511" s="16">
        <f t="shared" si="664"/>
        <v>15.712636499734375</v>
      </c>
    </row>
    <row r="3512" spans="4:22" ht="15.75" x14ac:dyDescent="0.25">
      <c r="D3512" s="27">
        <v>29074</v>
      </c>
      <c r="E3512">
        <v>219</v>
      </c>
      <c r="F3512">
        <v>14.1</v>
      </c>
      <c r="G3512">
        <v>0</v>
      </c>
      <c r="H3512">
        <v>3.110958182416335</v>
      </c>
      <c r="I3512" s="20">
        <f t="shared" si="665"/>
        <v>2.1869864478620746</v>
      </c>
      <c r="J3512">
        <f t="shared" si="666"/>
        <v>0.26593755206002828</v>
      </c>
      <c r="K3512" s="16">
        <f t="shared" si="657"/>
        <v>0.7983012749832803</v>
      </c>
      <c r="L3512" s="16">
        <f t="shared" si="658"/>
        <v>0.33312930893865617</v>
      </c>
      <c r="M3512" s="6"/>
      <c r="N3512" s="6">
        <f t="shared" si="659"/>
        <v>2.4887665459330681</v>
      </c>
      <c r="O3512" s="6"/>
      <c r="P3512" s="6">
        <f t="shared" si="660"/>
        <v>2.5114198725281103</v>
      </c>
      <c r="Q3512">
        <f t="shared" si="667"/>
        <v>0.3293638947537863</v>
      </c>
      <c r="R3512">
        <f t="shared" si="661"/>
        <v>1</v>
      </c>
      <c r="S3512">
        <f t="shared" si="662"/>
        <v>2.5114198725281103</v>
      </c>
      <c r="T3512" s="6">
        <f t="shared" si="668"/>
        <v>96.320401880202823</v>
      </c>
      <c r="U3512">
        <f t="shared" si="663"/>
        <v>15.73568243052927</v>
      </c>
      <c r="V3512" s="16">
        <f t="shared" si="664"/>
        <v>15.716922581010495</v>
      </c>
    </row>
    <row r="3513" spans="4:22" ht="15.75" x14ac:dyDescent="0.25">
      <c r="D3513" s="27">
        <v>29075</v>
      </c>
      <c r="E3513">
        <v>220</v>
      </c>
      <c r="F3513">
        <v>16.100000000000001</v>
      </c>
      <c r="G3513">
        <v>0</v>
      </c>
      <c r="H3513">
        <v>3.0634089511480145</v>
      </c>
      <c r="I3513" s="20">
        <f t="shared" si="665"/>
        <v>2.3504235657247907</v>
      </c>
      <c r="J3513">
        <f t="shared" si="666"/>
        <v>0.28581150559213453</v>
      </c>
      <c r="K3513" s="16">
        <f t="shared" si="657"/>
        <v>0.82227228887152459</v>
      </c>
      <c r="L3513" s="16">
        <f t="shared" si="658"/>
        <v>0.34758742263390441</v>
      </c>
      <c r="M3513" s="6"/>
      <c r="N3513" s="6">
        <f t="shared" si="659"/>
        <v>2.4507271609184116</v>
      </c>
      <c r="O3513" s="6"/>
      <c r="P3513" s="6">
        <f t="shared" si="660"/>
        <v>2.4733804875134542</v>
      </c>
      <c r="Q3513">
        <f t="shared" si="667"/>
        <v>0.32106800626734272</v>
      </c>
      <c r="R3513">
        <f t="shared" si="661"/>
        <v>1</v>
      </c>
      <c r="S3513">
        <f t="shared" si="662"/>
        <v>2.4733804875134542</v>
      </c>
      <c r="T3513" s="6">
        <f t="shared" si="668"/>
        <v>93.869674719284419</v>
      </c>
      <c r="U3513">
        <f t="shared" si="663"/>
        <v>17.967694122802925</v>
      </c>
      <c r="V3513" s="16">
        <f t="shared" si="664"/>
        <v>16.135520981220797</v>
      </c>
    </row>
    <row r="3514" spans="4:22" ht="15.75" x14ac:dyDescent="0.25">
      <c r="D3514" s="27">
        <v>29076</v>
      </c>
      <c r="E3514">
        <v>221</v>
      </c>
      <c r="F3514">
        <v>16</v>
      </c>
      <c r="G3514">
        <v>7.2</v>
      </c>
      <c r="H3514">
        <v>1.6075018172176332</v>
      </c>
      <c r="I3514" s="20">
        <f t="shared" si="665"/>
        <v>2.4962193598778808</v>
      </c>
      <c r="J3514">
        <f t="shared" si="666"/>
        <v>0.30354027416115031</v>
      </c>
      <c r="K3514" s="16">
        <f t="shared" si="657"/>
        <v>0.84587691940895715</v>
      </c>
      <c r="L3514" s="16">
        <f t="shared" si="658"/>
        <v>0.35884685726292687</v>
      </c>
      <c r="M3514" s="6"/>
      <c r="N3514" s="6">
        <f t="shared" si="659"/>
        <v>1.2860014537741067</v>
      </c>
      <c r="O3514" s="6"/>
      <c r="P3514" s="6">
        <f t="shared" si="660"/>
        <v>1.3086547803691491</v>
      </c>
      <c r="Q3514">
        <f t="shared" si="667"/>
        <v>0.31289891573094808</v>
      </c>
      <c r="R3514">
        <f t="shared" si="661"/>
        <v>0.94268592551391683</v>
      </c>
      <c r="S3514">
        <f t="shared" si="662"/>
        <v>1.2336504428105028</v>
      </c>
      <c r="T3514" s="6">
        <f t="shared" si="668"/>
        <v>99.858677603068969</v>
      </c>
      <c r="U3514">
        <f t="shared" si="663"/>
        <v>17.856093538189242</v>
      </c>
      <c r="V3514" s="16">
        <f t="shared" si="664"/>
        <v>16.455512995700939</v>
      </c>
    </row>
    <row r="3515" spans="4:22" ht="15.75" x14ac:dyDescent="0.25">
      <c r="D3515" s="27">
        <v>29077</v>
      </c>
      <c r="E3515">
        <v>222</v>
      </c>
      <c r="F3515">
        <v>15.3</v>
      </c>
      <c r="G3515">
        <v>10</v>
      </c>
      <c r="H3515">
        <v>2.0831172295613438</v>
      </c>
      <c r="I3515" s="20">
        <f t="shared" si="665"/>
        <v>2.3525478321569904</v>
      </c>
      <c r="J3515">
        <f t="shared" si="666"/>
        <v>0.28606981639029005</v>
      </c>
      <c r="K3515" s="16">
        <f t="shared" si="657"/>
        <v>0.78819273382773758</v>
      </c>
      <c r="L3515" s="16">
        <f t="shared" si="658"/>
        <v>0.36294399087014634</v>
      </c>
      <c r="M3515" s="6"/>
      <c r="N3515" s="6">
        <f t="shared" si="659"/>
        <v>1.6664937836490752</v>
      </c>
      <c r="O3515" s="6"/>
      <c r="P3515" s="6">
        <f t="shared" si="660"/>
        <v>1.6891471102441176</v>
      </c>
      <c r="Q3515">
        <f t="shared" si="667"/>
        <v>0.33286225867689656</v>
      </c>
      <c r="R3515">
        <f t="shared" si="661"/>
        <v>1</v>
      </c>
      <c r="S3515">
        <f t="shared" si="662"/>
        <v>1.6891471102441176</v>
      </c>
      <c r="T3515" s="6">
        <f t="shared" si="668"/>
        <v>105.89999999999999</v>
      </c>
      <c r="U3515">
        <f t="shared" si="663"/>
        <v>17.074889445893465</v>
      </c>
      <c r="V3515" s="16">
        <f t="shared" si="664"/>
        <v>16.570704602829601</v>
      </c>
    </row>
    <row r="3516" spans="4:22" ht="15.75" x14ac:dyDescent="0.25">
      <c r="D3516" s="27">
        <v>29078</v>
      </c>
      <c r="E3516">
        <v>223</v>
      </c>
      <c r="F3516">
        <v>15.6</v>
      </c>
      <c r="G3516">
        <v>0</v>
      </c>
      <c r="H3516">
        <v>1.6591472681938177</v>
      </c>
      <c r="I3516" s="20">
        <f t="shared" si="665"/>
        <v>2.2124993691496635</v>
      </c>
      <c r="J3516">
        <f t="shared" si="666"/>
        <v>0.2690399232885991</v>
      </c>
      <c r="K3516" s="16">
        <f t="shared" si="657"/>
        <v>0.73003351826167362</v>
      </c>
      <c r="L3516" s="16">
        <f t="shared" si="658"/>
        <v>0.36853091886688455</v>
      </c>
      <c r="M3516" s="6"/>
      <c r="N3516" s="6">
        <f t="shared" si="659"/>
        <v>1.3273178145550544</v>
      </c>
      <c r="O3516" s="6"/>
      <c r="P3516" s="6">
        <f t="shared" si="660"/>
        <v>1.3499711411500968</v>
      </c>
      <c r="Q3516">
        <f t="shared" si="667"/>
        <v>0.35298999999999997</v>
      </c>
      <c r="R3516">
        <f t="shared" si="661"/>
        <v>1</v>
      </c>
      <c r="S3516">
        <f t="shared" si="662"/>
        <v>1.3499711411500968</v>
      </c>
      <c r="T3516" s="6">
        <f t="shared" si="668"/>
        <v>104.57268218544495</v>
      </c>
      <c r="U3516">
        <f t="shared" si="663"/>
        <v>17.40969119973451</v>
      </c>
      <c r="V3516" s="16">
        <f t="shared" si="664"/>
        <v>16.726739296151962</v>
      </c>
    </row>
    <row r="3517" spans="4:22" ht="15.75" x14ac:dyDescent="0.25">
      <c r="D3517" s="27">
        <v>29079</v>
      </c>
      <c r="E3517">
        <v>224</v>
      </c>
      <c r="F3517">
        <v>16.100000000000001</v>
      </c>
      <c r="G3517">
        <v>0</v>
      </c>
      <c r="H3517">
        <v>2.8828799562379142</v>
      </c>
      <c r="I3517" s="20">
        <f t="shared" si="665"/>
        <v>2.3021133132286562</v>
      </c>
      <c r="J3517">
        <f t="shared" si="666"/>
        <v>0.27993697888860458</v>
      </c>
      <c r="K3517" s="16">
        <f t="shared" si="657"/>
        <v>0.7427889294821528</v>
      </c>
      <c r="L3517" s="16">
        <f t="shared" si="658"/>
        <v>0.37687284742351657</v>
      </c>
      <c r="M3517" s="6"/>
      <c r="N3517" s="6">
        <f t="shared" si="659"/>
        <v>2.3063039649903314</v>
      </c>
      <c r="O3517" s="6"/>
      <c r="P3517" s="6">
        <f t="shared" si="660"/>
        <v>2.3289572915853736</v>
      </c>
      <c r="Q3517">
        <f t="shared" si="667"/>
        <v>0.34857560728481651</v>
      </c>
      <c r="R3517">
        <f t="shared" si="661"/>
        <v>1</v>
      </c>
      <c r="S3517">
        <f t="shared" si="662"/>
        <v>2.3289572915853736</v>
      </c>
      <c r="T3517" s="6">
        <f t="shared" si="668"/>
        <v>102.26637822045463</v>
      </c>
      <c r="U3517">
        <f t="shared" si="663"/>
        <v>17.967694122802925</v>
      </c>
      <c r="V3517" s="16">
        <f t="shared" si="664"/>
        <v>16.957532024567065</v>
      </c>
    </row>
    <row r="3518" spans="4:22" ht="15.75" x14ac:dyDescent="0.25">
      <c r="D3518" s="27">
        <v>29080</v>
      </c>
      <c r="E3518">
        <v>225</v>
      </c>
      <c r="F3518">
        <v>13.9</v>
      </c>
      <c r="G3518">
        <v>0</v>
      </c>
      <c r="H3518">
        <v>2.185840234702991</v>
      </c>
      <c r="I3518" s="20">
        <f t="shared" si="665"/>
        <v>2.3099042768819373</v>
      </c>
      <c r="J3518">
        <f t="shared" si="666"/>
        <v>0.2808843600688436</v>
      </c>
      <c r="K3518" s="16">
        <f t="shared" si="657"/>
        <v>0.76500252137796043</v>
      </c>
      <c r="L3518" s="16">
        <f t="shared" si="658"/>
        <v>0.36716788797362493</v>
      </c>
      <c r="M3518" s="6"/>
      <c r="N3518" s="6">
        <f t="shared" si="659"/>
        <v>1.748672187762393</v>
      </c>
      <c r="O3518" s="6"/>
      <c r="P3518" s="6">
        <f t="shared" si="660"/>
        <v>1.7713255143574353</v>
      </c>
      <c r="Q3518">
        <f t="shared" si="667"/>
        <v>0.34088792740151541</v>
      </c>
      <c r="R3518">
        <f t="shared" si="661"/>
        <v>1</v>
      </c>
      <c r="S3518">
        <f t="shared" si="662"/>
        <v>1.7713255143574353</v>
      </c>
      <c r="T3518" s="6">
        <f t="shared" si="668"/>
        <v>100.51770603269225</v>
      </c>
      <c r="U3518">
        <f t="shared" si="663"/>
        <v>15.512481261301904</v>
      </c>
      <c r="V3518" s="16">
        <f t="shared" si="664"/>
        <v>16.688781542124165</v>
      </c>
    </row>
    <row r="3519" spans="4:22" ht="15.75" x14ac:dyDescent="0.25">
      <c r="D3519" s="27">
        <v>29081</v>
      </c>
      <c r="E3519">
        <v>226</v>
      </c>
      <c r="F3519">
        <v>15.4</v>
      </c>
      <c r="G3519">
        <v>0</v>
      </c>
      <c r="H3519">
        <v>2.7114466560062866</v>
      </c>
      <c r="I3519" s="20">
        <f t="shared" si="665"/>
        <v>2.382160136181553</v>
      </c>
      <c r="J3519">
        <f t="shared" si="666"/>
        <v>0.28967067255967682</v>
      </c>
      <c r="K3519" s="16">
        <f t="shared" si="657"/>
        <v>0.78184517999025027</v>
      </c>
      <c r="L3519" s="16">
        <f t="shared" si="658"/>
        <v>0.37049620560849278</v>
      </c>
      <c r="M3519" s="6"/>
      <c r="N3519" s="6">
        <f t="shared" si="659"/>
        <v>2.1691573248050293</v>
      </c>
      <c r="O3519" s="6"/>
      <c r="P3519" s="6">
        <f t="shared" si="660"/>
        <v>2.1918106514000719</v>
      </c>
      <c r="Q3519">
        <f t="shared" si="667"/>
        <v>0.33505902010897415</v>
      </c>
      <c r="R3519">
        <f t="shared" si="661"/>
        <v>1</v>
      </c>
      <c r="S3519">
        <f t="shared" si="662"/>
        <v>2.1918106514000719</v>
      </c>
      <c r="T3519" s="6">
        <f t="shared" si="668"/>
        <v>98.348548707887218</v>
      </c>
      <c r="U3519">
        <f t="shared" si="663"/>
        <v>17.186490030507144</v>
      </c>
      <c r="V3519" s="16">
        <f t="shared" si="664"/>
        <v>16.781345346641743</v>
      </c>
    </row>
    <row r="3520" spans="4:22" ht="15.75" x14ac:dyDescent="0.25">
      <c r="D3520" s="27">
        <v>29082</v>
      </c>
      <c r="E3520">
        <v>227</v>
      </c>
      <c r="F3520">
        <v>17.8</v>
      </c>
      <c r="G3520">
        <v>0</v>
      </c>
      <c r="H3520">
        <v>2.69122924975761</v>
      </c>
      <c r="I3520" s="20">
        <f t="shared" si="665"/>
        <v>2.5841528031633612</v>
      </c>
      <c r="J3520">
        <f t="shared" si="666"/>
        <v>0.31423298086466472</v>
      </c>
      <c r="K3520" s="16">
        <f t="shared" si="657"/>
        <v>0.80273781873278593</v>
      </c>
      <c r="L3520" s="16">
        <f t="shared" si="658"/>
        <v>0.3914515717731073</v>
      </c>
      <c r="M3520" s="6"/>
      <c r="N3520" s="6">
        <f t="shared" si="659"/>
        <v>2.1529833998060881</v>
      </c>
      <c r="O3520" s="6"/>
      <c r="P3520" s="6">
        <f t="shared" si="660"/>
        <v>2.1756367264011303</v>
      </c>
      <c r="Q3520">
        <f t="shared" si="667"/>
        <v>0.32782849569295741</v>
      </c>
      <c r="R3520">
        <f t="shared" si="661"/>
        <v>1</v>
      </c>
      <c r="S3520">
        <f t="shared" si="662"/>
        <v>2.1756367264011303</v>
      </c>
      <c r="T3520" s="6">
        <f t="shared" si="668"/>
        <v>96.195565308081143</v>
      </c>
      <c r="U3520">
        <f t="shared" si="663"/>
        <v>19.864904061235531</v>
      </c>
      <c r="V3520" s="16">
        <f t="shared" si="664"/>
        <v>17.354825471530635</v>
      </c>
    </row>
    <row r="3521" spans="4:22" ht="15.75" x14ac:dyDescent="0.25">
      <c r="D3521" s="27">
        <v>29083</v>
      </c>
      <c r="E3521">
        <v>228</v>
      </c>
      <c r="F3521">
        <v>18.2</v>
      </c>
      <c r="G3521">
        <v>0</v>
      </c>
      <c r="H3521">
        <v>2.1109734443042707</v>
      </c>
      <c r="I3521" s="20">
        <f t="shared" si="665"/>
        <v>2.7906353039088452</v>
      </c>
      <c r="J3521">
        <f t="shared" si="666"/>
        <v>0.33934125295531559</v>
      </c>
      <c r="K3521" s="16">
        <f t="shared" si="657"/>
        <v>0.823474675334401</v>
      </c>
      <c r="L3521" s="16">
        <f t="shared" si="658"/>
        <v>0.41208462521025807</v>
      </c>
      <c r="M3521" s="6"/>
      <c r="N3521" s="6">
        <f t="shared" si="659"/>
        <v>1.6887787554434166</v>
      </c>
      <c r="O3521" s="6"/>
      <c r="P3521" s="6">
        <f t="shared" si="660"/>
        <v>1.711432082038459</v>
      </c>
      <c r="Q3521">
        <f t="shared" si="667"/>
        <v>0.32065188436027048</v>
      </c>
      <c r="R3521">
        <f t="shared" si="661"/>
        <v>1</v>
      </c>
      <c r="S3521">
        <f t="shared" si="662"/>
        <v>1.711432082038459</v>
      </c>
      <c r="T3521" s="6">
        <f t="shared" si="668"/>
        <v>94.506786552637735</v>
      </c>
      <c r="U3521">
        <f t="shared" si="663"/>
        <v>20.311306399690263</v>
      </c>
      <c r="V3521" s="16">
        <f t="shared" si="664"/>
        <v>17.904671674843801</v>
      </c>
    </row>
    <row r="3522" spans="4:22" ht="15.75" x14ac:dyDescent="0.25">
      <c r="D3522" s="27">
        <v>29084</v>
      </c>
      <c r="E3522">
        <v>229</v>
      </c>
      <c r="F3522">
        <v>19.7</v>
      </c>
      <c r="G3522">
        <v>0</v>
      </c>
      <c r="H3522">
        <v>3.5400864061243431</v>
      </c>
      <c r="I3522" s="20">
        <f t="shared" si="665"/>
        <v>3.0484343715511164</v>
      </c>
      <c r="J3522">
        <f t="shared" si="666"/>
        <v>0.37068961958061575</v>
      </c>
      <c r="K3522" s="16">
        <f t="shared" si="657"/>
        <v>0.83974045930962271</v>
      </c>
      <c r="L3522" s="16">
        <f t="shared" si="658"/>
        <v>0.44143355898960907</v>
      </c>
      <c r="M3522" s="6"/>
      <c r="N3522" s="6">
        <f t="shared" si="659"/>
        <v>2.8320691248994745</v>
      </c>
      <c r="O3522" s="6"/>
      <c r="P3522" s="6">
        <f t="shared" si="660"/>
        <v>2.8547224514945171</v>
      </c>
      <c r="Q3522">
        <f t="shared" si="667"/>
        <v>0.31502262184212576</v>
      </c>
      <c r="R3522">
        <f t="shared" si="661"/>
        <v>0.96782956958597477</v>
      </c>
      <c r="S3522">
        <f t="shared" si="662"/>
        <v>2.762884801517357</v>
      </c>
      <c r="T3522" s="6">
        <f t="shared" si="668"/>
        <v>91.766555077715424</v>
      </c>
      <c r="U3522">
        <f t="shared" si="663"/>
        <v>21.985315168895504</v>
      </c>
      <c r="V3522" s="16">
        <f t="shared" si="664"/>
        <v>18.663589586644971</v>
      </c>
    </row>
    <row r="3523" spans="4:22" ht="15.75" x14ac:dyDescent="0.25">
      <c r="D3523" s="27">
        <v>29085</v>
      </c>
      <c r="E3523">
        <v>230</v>
      </c>
      <c r="F3523">
        <v>18.8</v>
      </c>
      <c r="G3523">
        <v>0</v>
      </c>
      <c r="H3523">
        <v>3.2547062121094505</v>
      </c>
      <c r="I3523" s="20">
        <f t="shared" si="665"/>
        <v>3.2661614644523129</v>
      </c>
      <c r="J3523">
        <f t="shared" si="666"/>
        <v>0.39716523407740123</v>
      </c>
      <c r="K3523" s="16">
        <f t="shared" si="657"/>
        <v>0.86613350402878497</v>
      </c>
      <c r="L3523" s="16">
        <f t="shared" si="658"/>
        <v>0.45854967188083962</v>
      </c>
      <c r="M3523" s="6"/>
      <c r="N3523" s="6">
        <f t="shared" si="659"/>
        <v>2.6037649696875604</v>
      </c>
      <c r="O3523" s="6"/>
      <c r="P3523" s="6">
        <f t="shared" si="660"/>
        <v>2.626418296282603</v>
      </c>
      <c r="Q3523">
        <f t="shared" si="667"/>
        <v>0.30588851692571806</v>
      </c>
      <c r="R3523">
        <f t="shared" si="661"/>
        <v>0.86203539514756056</v>
      </c>
      <c r="S3523">
        <f t="shared" si="662"/>
        <v>2.2640655338587563</v>
      </c>
      <c r="T3523" s="6">
        <f t="shared" si="668"/>
        <v>89.525142870451717</v>
      </c>
      <c r="U3523">
        <f t="shared" si="663"/>
        <v>20.980909907372361</v>
      </c>
      <c r="V3523" s="16">
        <f t="shared" si="664"/>
        <v>19.09456472606708</v>
      </c>
    </row>
    <row r="3524" spans="4:22" ht="15.75" x14ac:dyDescent="0.25">
      <c r="D3524" s="27">
        <v>29086</v>
      </c>
      <c r="E3524">
        <v>231</v>
      </c>
      <c r="F3524">
        <v>16.899999999999999</v>
      </c>
      <c r="G3524">
        <v>7.8</v>
      </c>
      <c r="H3524">
        <v>2.1716698233456477</v>
      </c>
      <c r="I3524" s="20">
        <f t="shared" si="665"/>
        <v>3.3348421774607195</v>
      </c>
      <c r="J3524">
        <f t="shared" si="666"/>
        <v>0.40551680877922347</v>
      </c>
      <c r="K3524" s="16">
        <f t="shared" si="657"/>
        <v>0.88772207899472444</v>
      </c>
      <c r="L3524" s="16">
        <f t="shared" si="658"/>
        <v>0.45680604141156367</v>
      </c>
      <c r="M3524" s="6"/>
      <c r="N3524" s="6">
        <f t="shared" si="659"/>
        <v>1.7373358586765182</v>
      </c>
      <c r="O3524" s="6"/>
      <c r="P3524" s="6">
        <f t="shared" si="660"/>
        <v>1.7599891852715606</v>
      </c>
      <c r="Q3524">
        <f t="shared" si="667"/>
        <v>0.29841714290150573</v>
      </c>
      <c r="R3524">
        <f t="shared" si="661"/>
        <v>0.78005104422363003</v>
      </c>
      <c r="S3524">
        <f t="shared" si="662"/>
        <v>1.3728814017933766</v>
      </c>
      <c r="T3524" s="6">
        <f t="shared" si="668"/>
        <v>95.974914795253383</v>
      </c>
      <c r="U3524">
        <f t="shared" si="663"/>
        <v>18.860498799712385</v>
      </c>
      <c r="V3524" s="16">
        <f t="shared" si="664"/>
        <v>19.051033154560809</v>
      </c>
    </row>
    <row r="3525" spans="4:22" ht="15.75" x14ac:dyDescent="0.25">
      <c r="D3525" s="27">
        <v>29087</v>
      </c>
      <c r="E3525">
        <v>232</v>
      </c>
      <c r="F3525">
        <v>16.399999999999999</v>
      </c>
      <c r="G3525">
        <v>0.2</v>
      </c>
      <c r="H3525">
        <v>1.5718900287509576</v>
      </c>
      <c r="I3525" s="20">
        <f t="shared" si="665"/>
        <v>3.0637649300109988</v>
      </c>
      <c r="J3525">
        <f t="shared" si="666"/>
        <v>0.37255381548933747</v>
      </c>
      <c r="K3525" s="16">
        <f t="shared" si="657"/>
        <v>0.82559991143422151</v>
      </c>
      <c r="L3525" s="16">
        <f t="shared" si="658"/>
        <v>0.45125224740170067</v>
      </c>
      <c r="M3525" s="6"/>
      <c r="N3525" s="6">
        <f t="shared" si="659"/>
        <v>1.2575120230007661</v>
      </c>
      <c r="O3525" s="6"/>
      <c r="P3525" s="6">
        <f t="shared" si="660"/>
        <v>1.2801653495958085</v>
      </c>
      <c r="Q3525">
        <f t="shared" si="667"/>
        <v>0.3199163826508446</v>
      </c>
      <c r="R3525">
        <f t="shared" si="661"/>
        <v>1</v>
      </c>
      <c r="S3525">
        <f t="shared" si="662"/>
        <v>1.2801653495958085</v>
      </c>
      <c r="T3525" s="6">
        <f t="shared" si="668"/>
        <v>94.917402772252629</v>
      </c>
      <c r="U3525">
        <f t="shared" si="663"/>
        <v>18.30249587664397</v>
      </c>
      <c r="V3525" s="16">
        <f t="shared" si="664"/>
        <v>18.911820221921616</v>
      </c>
    </row>
    <row r="3526" spans="4:22" ht="15.75" x14ac:dyDescent="0.25">
      <c r="D3526" s="27">
        <v>29088</v>
      </c>
      <c r="E3526">
        <v>233</v>
      </c>
      <c r="F3526">
        <v>16</v>
      </c>
      <c r="G3526">
        <v>0</v>
      </c>
      <c r="H3526">
        <v>2.143587419382297</v>
      </c>
      <c r="I3526" s="20">
        <f t="shared" si="665"/>
        <v>3.0481221510929259</v>
      </c>
      <c r="J3526">
        <f t="shared" si="666"/>
        <v>0.37065165357289981</v>
      </c>
      <c r="K3526" s="16">
        <f t="shared" si="657"/>
        <v>0.83578553347730156</v>
      </c>
      <c r="L3526" s="16">
        <f t="shared" si="658"/>
        <v>0.44347699107783856</v>
      </c>
      <c r="M3526" s="6"/>
      <c r="N3526" s="6">
        <f t="shared" si="659"/>
        <v>1.7148699355058377</v>
      </c>
      <c r="O3526" s="6"/>
      <c r="P3526" s="6">
        <f t="shared" si="660"/>
        <v>1.73752326210088</v>
      </c>
      <c r="Q3526">
        <f t="shared" si="667"/>
        <v>0.31639134257417545</v>
      </c>
      <c r="R3526">
        <f t="shared" si="661"/>
        <v>0.98420992223023263</v>
      </c>
      <c r="S3526">
        <f t="shared" si="662"/>
        <v>1.7100876346655272</v>
      </c>
      <c r="T3526" s="6">
        <f t="shared" si="668"/>
        <v>93.22996846418215</v>
      </c>
      <c r="U3526">
        <f t="shared" si="663"/>
        <v>17.856093538189242</v>
      </c>
      <c r="V3526" s="16">
        <f t="shared" si="664"/>
        <v>18.715476216026747</v>
      </c>
    </row>
    <row r="3527" spans="4:22" ht="15.75" x14ac:dyDescent="0.25">
      <c r="D3527" s="27">
        <v>29089</v>
      </c>
      <c r="E3527">
        <v>234</v>
      </c>
      <c r="F3527">
        <v>15.1</v>
      </c>
      <c r="G3527">
        <v>0</v>
      </c>
      <c r="H3527">
        <v>3.2198981907792965</v>
      </c>
      <c r="I3527" s="20">
        <f t="shared" si="665"/>
        <v>3.0123720655347488</v>
      </c>
      <c r="J3527">
        <f t="shared" si="666"/>
        <v>0.36630444316902544</v>
      </c>
      <c r="K3527" s="16">
        <f t="shared" ref="K3527:K3590" si="669">IF(theta&gt;topt,(1-rs)*(theta-topt)/(topt-Porosity)+1,IF(theta&lt;twilt,rwp*theta,(1-rwp)*(theta-twilt)/(topt-twilt)+rwp))</f>
        <v>0.85203836815974954</v>
      </c>
      <c r="L3527" s="16">
        <f t="shared" ref="L3527:L3590" si="670">(soiltemp-tmin)^2/((30-tmin))^2</f>
        <v>0.42991543204818056</v>
      </c>
      <c r="M3527" s="6"/>
      <c r="N3527" s="6">
        <f t="shared" ref="N3527:N3590" si="671">ET0*kc</f>
        <v>2.5759185526234374</v>
      </c>
      <c r="O3527" s="6"/>
      <c r="P3527" s="6">
        <f t="shared" ref="P3527:P3590" si="672">(etc-Inter)</f>
        <v>2.59857187921848</v>
      </c>
      <c r="Q3527">
        <f t="shared" si="667"/>
        <v>0.31076656154727383</v>
      </c>
      <c r="R3527">
        <f t="shared" ref="R3527:R3590" si="673">IF(MAX(0,(1-(0.9*tfield-theta)/(0.9*tfield-alfa*twilt))^2) &gt; 1, 1, MAX(0,(1-(0.9*tfield-theta)/(0.9*tfield-alfa*twilt))^2))</f>
        <v>0.91777283784427288</v>
      </c>
      <c r="S3527">
        <f t="shared" ref="S3527:S3590" si="674">epot*Kr</f>
        <v>2.3848986879326697</v>
      </c>
      <c r="T3527" s="6">
        <f t="shared" si="668"/>
        <v>90.867723102844522</v>
      </c>
      <c r="U3527">
        <f t="shared" ref="U3527:U3590" si="675">IF(Temperature &lt;0, 0.2*Temperature,Temperature*(s1_+(1-s1_)*EXP(-s2_*(LAI-LAIref))))</f>
        <v>16.851688276666096</v>
      </c>
      <c r="V3527" s="16">
        <f t="shared" si="664"/>
        <v>18.368849010527999</v>
      </c>
    </row>
    <row r="3528" spans="4:22" ht="15.75" x14ac:dyDescent="0.25">
      <c r="D3528" s="27">
        <v>29090</v>
      </c>
      <c r="E3528">
        <v>235</v>
      </c>
      <c r="F3528">
        <v>12.8</v>
      </c>
      <c r="G3528">
        <v>0</v>
      </c>
      <c r="H3528">
        <v>2.0995975082915286</v>
      </c>
      <c r="I3528" s="20">
        <f t="shared" si="665"/>
        <v>2.8843299773415922</v>
      </c>
      <c r="J3528">
        <f t="shared" si="666"/>
        <v>0.35073452524473764</v>
      </c>
      <c r="K3528" s="16">
        <f t="shared" si="669"/>
        <v>0.87479076992945248</v>
      </c>
      <c r="L3528" s="16">
        <f t="shared" si="670"/>
        <v>0.40093532911077995</v>
      </c>
      <c r="M3528" s="6"/>
      <c r="N3528" s="6">
        <f t="shared" si="671"/>
        <v>1.6796780066332229</v>
      </c>
      <c r="O3528" s="6"/>
      <c r="P3528" s="6">
        <f t="shared" si="672"/>
        <v>1.7023313332282652</v>
      </c>
      <c r="Q3528">
        <f t="shared" si="667"/>
        <v>0.30289241034281505</v>
      </c>
      <c r="R3528">
        <f t="shared" si="673"/>
        <v>0.82866682515169321</v>
      </c>
      <c r="S3528">
        <f t="shared" si="674"/>
        <v>1.4106655012625156</v>
      </c>
      <c r="T3528" s="6">
        <f t="shared" si="668"/>
        <v>89.479710928177056</v>
      </c>
      <c r="U3528">
        <f t="shared" si="675"/>
        <v>14.284874830551395</v>
      </c>
      <c r="V3528" s="16">
        <f t="shared" ref="V3528:V3591" si="676">V3527+(Tsurface-V3527)*att*EXP(-kz*z)*EXP(-klai*LAI)</f>
        <v>17.609311657893372</v>
      </c>
    </row>
    <row r="3529" spans="4:22" ht="15.75" x14ac:dyDescent="0.25">
      <c r="D3529" s="27">
        <v>29091</v>
      </c>
      <c r="E3529">
        <v>236</v>
      </c>
      <c r="F3529">
        <v>13</v>
      </c>
      <c r="G3529">
        <v>0</v>
      </c>
      <c r="H3529">
        <v>2.4278364828173697</v>
      </c>
      <c r="I3529" s="20">
        <f t="shared" ref="I3529:I3592" si="677">K3529*L3529/CF</f>
        <v>2.7726082924697044</v>
      </c>
      <c r="J3529">
        <f t="shared" ref="J3529:J3592" si="678">K3529*L3529</f>
        <v>0.33714916836431608</v>
      </c>
      <c r="K3529" s="16">
        <f t="shared" si="669"/>
        <v>0.88815966512389166</v>
      </c>
      <c r="L3529" s="16">
        <f t="shared" si="670"/>
        <v>0.37960423289126316</v>
      </c>
      <c r="M3529" s="6"/>
      <c r="N3529" s="6">
        <f t="shared" si="671"/>
        <v>1.9422691862538959</v>
      </c>
      <c r="O3529" s="6"/>
      <c r="P3529" s="6">
        <f t="shared" si="672"/>
        <v>1.9649225128489383</v>
      </c>
      <c r="Q3529">
        <f t="shared" ref="Q3529:Q3592" si="679">IF(T3528/L &gt;= tfield, tfield-0.00001,T3528/L)</f>
        <v>0.29826570309392353</v>
      </c>
      <c r="R3529">
        <f t="shared" si="673"/>
        <v>0.77843162644107511</v>
      </c>
      <c r="S3529">
        <f t="shared" si="674"/>
        <v>1.5295578275076833</v>
      </c>
      <c r="T3529" s="6">
        <f t="shared" ref="T3529:T3592" si="680">(IF(T3528+Precipitation-actevapo-Inter&lt;0,0,IF(T3528+Precipitation-actevapo-Inter&gt;tfield*L,tfield*L,IF(T3528+Precipitation-actevapo-Inter&lt;twilt*L,twilt*L,T3528+Precipitation-actevapo-Inter))))</f>
        <v>87.972806427264416</v>
      </c>
      <c r="U3529">
        <f t="shared" si="675"/>
        <v>14.508075999778759</v>
      </c>
      <c r="V3529" s="16">
        <f t="shared" si="676"/>
        <v>17.032543975764202</v>
      </c>
    </row>
    <row r="3530" spans="4:22" ht="15.75" x14ac:dyDescent="0.25">
      <c r="D3530" s="27">
        <v>29092</v>
      </c>
      <c r="E3530">
        <v>237</v>
      </c>
      <c r="F3530">
        <v>11.7</v>
      </c>
      <c r="G3530">
        <v>3</v>
      </c>
      <c r="H3530">
        <v>1.2580505582526189</v>
      </c>
      <c r="I3530" s="20">
        <f t="shared" si="677"/>
        <v>2.6212721469980611</v>
      </c>
      <c r="J3530">
        <f t="shared" si="678"/>
        <v>0.31874669307496423</v>
      </c>
      <c r="K3530" s="16">
        <f t="shared" si="669"/>
        <v>0.90267369368099448</v>
      </c>
      <c r="L3530" s="16">
        <f t="shared" si="670"/>
        <v>0.35311397164478525</v>
      </c>
      <c r="M3530" s="6"/>
      <c r="N3530" s="6">
        <f t="shared" si="671"/>
        <v>1.0064404466020951</v>
      </c>
      <c r="O3530" s="6"/>
      <c r="P3530" s="6">
        <f t="shared" si="672"/>
        <v>1.0290937731971375</v>
      </c>
      <c r="Q3530">
        <f t="shared" si="679"/>
        <v>0.29324268809088139</v>
      </c>
      <c r="R3530">
        <f t="shared" si="673"/>
        <v>0.72567167278275102</v>
      </c>
      <c r="S3530">
        <f t="shared" si="674"/>
        <v>0.74678419984627975</v>
      </c>
      <c r="T3530" s="6">
        <f t="shared" si="680"/>
        <v>90.24867555401319</v>
      </c>
      <c r="U3530">
        <f t="shared" si="675"/>
        <v>13.057268399800883</v>
      </c>
      <c r="V3530" s="16">
        <f t="shared" si="676"/>
        <v>16.29322238510283</v>
      </c>
    </row>
    <row r="3531" spans="4:22" ht="15.75" x14ac:dyDescent="0.25">
      <c r="D3531" s="27">
        <v>29093</v>
      </c>
      <c r="E3531">
        <v>238</v>
      </c>
      <c r="F3531">
        <v>13.7</v>
      </c>
      <c r="G3531">
        <v>50.3</v>
      </c>
      <c r="H3531">
        <v>0.79441177006231545</v>
      </c>
      <c r="I3531" s="20">
        <f t="shared" si="677"/>
        <v>2.5102587925244459</v>
      </c>
      <c r="J3531">
        <f t="shared" si="678"/>
        <v>0.30524746917097262</v>
      </c>
      <c r="K3531" s="16">
        <f t="shared" si="669"/>
        <v>0.88075324054155879</v>
      </c>
      <c r="L3531" s="16">
        <f t="shared" si="670"/>
        <v>0.34657547099489711</v>
      </c>
      <c r="M3531" s="6"/>
      <c r="N3531" s="6">
        <f t="shared" si="671"/>
        <v>0.63552941604985236</v>
      </c>
      <c r="O3531" s="6"/>
      <c r="P3531" s="6">
        <f t="shared" si="672"/>
        <v>0.65818274264489474</v>
      </c>
      <c r="Q3531">
        <f t="shared" si="679"/>
        <v>0.30082891851337729</v>
      </c>
      <c r="R3531">
        <f t="shared" si="673"/>
        <v>0.80606809828176917</v>
      </c>
      <c r="S3531">
        <f t="shared" si="674"/>
        <v>0.53054011168564941</v>
      </c>
      <c r="T3531" s="6">
        <f t="shared" si="680"/>
        <v>105.89999999999999</v>
      </c>
      <c r="U3531">
        <f t="shared" si="675"/>
        <v>15.289280092074538</v>
      </c>
      <c r="V3531" s="16">
        <f t="shared" si="676"/>
        <v>16.10650923809439</v>
      </c>
    </row>
    <row r="3532" spans="4:22" ht="15.75" x14ac:dyDescent="0.25">
      <c r="D3532" s="27">
        <v>29094</v>
      </c>
      <c r="E3532">
        <v>239</v>
      </c>
      <c r="F3532">
        <v>13.7</v>
      </c>
      <c r="G3532">
        <v>3.3</v>
      </c>
      <c r="H3532">
        <v>1.1860524990729213</v>
      </c>
      <c r="I3532" s="20">
        <f t="shared" si="677"/>
        <v>2.0490054521170111</v>
      </c>
      <c r="J3532">
        <f t="shared" si="678"/>
        <v>0.24915906297742857</v>
      </c>
      <c r="K3532" s="16">
        <f t="shared" si="669"/>
        <v>0.73003351826167362</v>
      </c>
      <c r="L3532" s="16">
        <f t="shared" si="670"/>
        <v>0.34129811405196309</v>
      </c>
      <c r="M3532" s="6"/>
      <c r="N3532" s="6">
        <f t="shared" si="671"/>
        <v>0.94884199925833712</v>
      </c>
      <c r="O3532" s="6"/>
      <c r="P3532" s="6">
        <f t="shared" si="672"/>
        <v>0.9714953258533795</v>
      </c>
      <c r="Q3532">
        <f t="shared" si="679"/>
        <v>0.35298999999999997</v>
      </c>
      <c r="R3532">
        <f t="shared" si="673"/>
        <v>1</v>
      </c>
      <c r="S3532">
        <f t="shared" si="674"/>
        <v>0.9714953258533795</v>
      </c>
      <c r="T3532" s="6">
        <f t="shared" si="680"/>
        <v>105.89999999999999</v>
      </c>
      <c r="U3532">
        <f t="shared" si="675"/>
        <v>15.289280092074538</v>
      </c>
      <c r="V3532" s="16">
        <f t="shared" si="676"/>
        <v>15.954520994606687</v>
      </c>
    </row>
    <row r="3533" spans="4:22" ht="15.75" x14ac:dyDescent="0.25">
      <c r="D3533" s="27">
        <v>29095</v>
      </c>
      <c r="E3533">
        <v>240</v>
      </c>
      <c r="F3533">
        <v>12.4</v>
      </c>
      <c r="G3533">
        <v>0.1</v>
      </c>
      <c r="H3533">
        <v>0.83695343079523132</v>
      </c>
      <c r="I3533" s="20">
        <f t="shared" si="677"/>
        <v>1.9680984258777388</v>
      </c>
      <c r="J3533">
        <f t="shared" si="678"/>
        <v>0.23932076858673304</v>
      </c>
      <c r="K3533" s="16">
        <f t="shared" si="669"/>
        <v>0.73003351826167362</v>
      </c>
      <c r="L3533" s="16">
        <f t="shared" si="670"/>
        <v>0.32782161722737607</v>
      </c>
      <c r="M3533" s="6"/>
      <c r="N3533" s="6">
        <f t="shared" si="671"/>
        <v>0.66956274463618515</v>
      </c>
      <c r="O3533" s="6"/>
      <c r="P3533" s="6">
        <f t="shared" si="672"/>
        <v>0.69221607123122753</v>
      </c>
      <c r="Q3533">
        <f t="shared" si="679"/>
        <v>0.35298999999999997</v>
      </c>
      <c r="R3533">
        <f t="shared" si="673"/>
        <v>1</v>
      </c>
      <c r="S3533">
        <f t="shared" si="674"/>
        <v>0.69221607123122753</v>
      </c>
      <c r="T3533" s="6">
        <f t="shared" si="680"/>
        <v>105.3304372553638</v>
      </c>
      <c r="U3533">
        <f t="shared" si="675"/>
        <v>13.838472492096663</v>
      </c>
      <c r="V3533" s="16">
        <f t="shared" si="676"/>
        <v>15.560978379787281</v>
      </c>
    </row>
    <row r="3534" spans="4:22" ht="15.75" x14ac:dyDescent="0.25">
      <c r="D3534" s="27">
        <v>29096</v>
      </c>
      <c r="E3534">
        <v>241</v>
      </c>
      <c r="F3534">
        <v>14</v>
      </c>
      <c r="G3534">
        <v>0</v>
      </c>
      <c r="H3534">
        <v>2.1004536113376084</v>
      </c>
      <c r="I3534" s="20">
        <f t="shared" si="677"/>
        <v>1.9852168772164795</v>
      </c>
      <c r="J3534">
        <f t="shared" si="678"/>
        <v>0.24140237226952391</v>
      </c>
      <c r="K3534" s="16">
        <f t="shared" si="669"/>
        <v>0.73549047180455562</v>
      </c>
      <c r="L3534" s="16">
        <f t="shared" si="670"/>
        <v>0.32821957798750734</v>
      </c>
      <c r="M3534" s="6"/>
      <c r="N3534" s="6">
        <f t="shared" si="671"/>
        <v>1.6803628890700868</v>
      </c>
      <c r="O3534" s="6"/>
      <c r="P3534" s="6">
        <f t="shared" si="672"/>
        <v>1.7030162156651292</v>
      </c>
      <c r="Q3534">
        <f t="shared" si="679"/>
        <v>0.35110145751787936</v>
      </c>
      <c r="R3534">
        <f t="shared" si="673"/>
        <v>1</v>
      </c>
      <c r="S3534">
        <f t="shared" si="674"/>
        <v>1.7030162156651292</v>
      </c>
      <c r="T3534" s="6">
        <f t="shared" si="680"/>
        <v>103.65007436629372</v>
      </c>
      <c r="U3534">
        <f t="shared" si="675"/>
        <v>15.624081845915587</v>
      </c>
      <c r="V3534" s="16">
        <f t="shared" si="676"/>
        <v>15.572714359862806</v>
      </c>
    </row>
    <row r="3535" spans="4:22" ht="15.75" x14ac:dyDescent="0.25">
      <c r="D3535" s="27">
        <v>29097</v>
      </c>
      <c r="E3535">
        <v>242</v>
      </c>
      <c r="F3535">
        <v>15.7</v>
      </c>
      <c r="G3535">
        <v>0</v>
      </c>
      <c r="H3535">
        <v>2.1886528360609563</v>
      </c>
      <c r="I3535" s="20">
        <f t="shared" si="677"/>
        <v>2.1055996268437234</v>
      </c>
      <c r="J3535">
        <f t="shared" si="678"/>
        <v>0.25604091462419676</v>
      </c>
      <c r="K3535" s="16">
        <f t="shared" si="669"/>
        <v>0.7516751968110098</v>
      </c>
      <c r="L3535" s="16">
        <f t="shared" si="670"/>
        <v>0.34062706300600731</v>
      </c>
      <c r="M3535" s="6"/>
      <c r="N3535" s="6">
        <f t="shared" si="671"/>
        <v>1.7509222688487651</v>
      </c>
      <c r="O3535" s="6"/>
      <c r="P3535" s="6">
        <f t="shared" si="672"/>
        <v>1.7735755954438075</v>
      </c>
      <c r="Q3535">
        <f t="shared" si="679"/>
        <v>0.34550024788764572</v>
      </c>
      <c r="R3535">
        <f t="shared" si="673"/>
        <v>1</v>
      </c>
      <c r="S3535">
        <f t="shared" si="674"/>
        <v>1.7735755954438075</v>
      </c>
      <c r="T3535" s="6">
        <f t="shared" si="680"/>
        <v>101.89915209744497</v>
      </c>
      <c r="U3535">
        <f t="shared" si="675"/>
        <v>17.521291784348193</v>
      </c>
      <c r="V3535" s="16">
        <f t="shared" si="676"/>
        <v>15.935110710371983</v>
      </c>
    </row>
    <row r="3536" spans="4:22" ht="15.75" x14ac:dyDescent="0.25">
      <c r="D3536" s="27">
        <v>29098</v>
      </c>
      <c r="E3536">
        <v>243</v>
      </c>
      <c r="F3536">
        <v>13.2</v>
      </c>
      <c r="G3536">
        <v>0</v>
      </c>
      <c r="H3536">
        <v>2.1947324367319658</v>
      </c>
      <c r="I3536" s="20">
        <f t="shared" si="677"/>
        <v>2.1042215818486145</v>
      </c>
      <c r="J3536">
        <f t="shared" si="678"/>
        <v>0.25587334435279152</v>
      </c>
      <c r="K3536" s="16">
        <f t="shared" si="669"/>
        <v>0.76853952749417309</v>
      </c>
      <c r="L3536" s="16">
        <f t="shared" si="670"/>
        <v>0.33293452737176421</v>
      </c>
      <c r="M3536" s="6"/>
      <c r="N3536" s="6">
        <f t="shared" si="671"/>
        <v>1.7557859493855728</v>
      </c>
      <c r="O3536" s="6"/>
      <c r="P3536" s="6">
        <f t="shared" si="672"/>
        <v>1.7784392759806151</v>
      </c>
      <c r="Q3536">
        <f t="shared" si="679"/>
        <v>0.33966384032481656</v>
      </c>
      <c r="R3536">
        <f t="shared" si="673"/>
        <v>1</v>
      </c>
      <c r="S3536">
        <f t="shared" si="674"/>
        <v>1.7784392759806151</v>
      </c>
      <c r="T3536" s="6">
        <f t="shared" si="680"/>
        <v>100.1433661480594</v>
      </c>
      <c r="U3536">
        <f t="shared" si="675"/>
        <v>14.731277169006123</v>
      </c>
      <c r="V3536" s="16">
        <f t="shared" si="676"/>
        <v>15.711221797091188</v>
      </c>
    </row>
    <row r="3537" spans="4:22" ht="15.75" x14ac:dyDescent="0.25">
      <c r="D3537" s="27">
        <v>29099</v>
      </c>
      <c r="E3537">
        <v>244</v>
      </c>
      <c r="F3537">
        <v>12.8</v>
      </c>
      <c r="G3537">
        <v>4.2</v>
      </c>
      <c r="H3537">
        <v>1.4011456249552785</v>
      </c>
      <c r="I3537" s="20">
        <f t="shared" si="677"/>
        <v>2.092385384469857</v>
      </c>
      <c r="J3537">
        <f t="shared" si="678"/>
        <v>0.25443406275153463</v>
      </c>
      <c r="K3537" s="16">
        <f t="shared" si="669"/>
        <v>0.78545070361323577</v>
      </c>
      <c r="L3537" s="16">
        <f t="shared" si="670"/>
        <v>0.32393384025386351</v>
      </c>
      <c r="M3537" s="6"/>
      <c r="N3537" s="6">
        <f t="shared" si="671"/>
        <v>1.1209164999642229</v>
      </c>
      <c r="O3537" s="6"/>
      <c r="P3537" s="6">
        <f t="shared" si="672"/>
        <v>1.1435698265592653</v>
      </c>
      <c r="Q3537">
        <f t="shared" si="679"/>
        <v>0.33381122049353135</v>
      </c>
      <c r="R3537">
        <f t="shared" si="673"/>
        <v>1</v>
      </c>
      <c r="S3537">
        <f t="shared" si="674"/>
        <v>1.1435698265592653</v>
      </c>
      <c r="T3537" s="6">
        <f t="shared" si="680"/>
        <v>103.22244964809518</v>
      </c>
      <c r="U3537">
        <f t="shared" si="675"/>
        <v>14.284874830551395</v>
      </c>
      <c r="V3537" s="16">
        <f t="shared" si="676"/>
        <v>15.445949846005965</v>
      </c>
    </row>
    <row r="3538" spans="4:22" ht="15.75" x14ac:dyDescent="0.25">
      <c r="D3538" s="27">
        <v>29100</v>
      </c>
      <c r="E3538">
        <v>245</v>
      </c>
      <c r="F3538">
        <v>12.9</v>
      </c>
      <c r="G3538">
        <v>10.1</v>
      </c>
      <c r="H3538">
        <v>0.96571484053562817</v>
      </c>
      <c r="I3538" s="20">
        <f t="shared" si="677"/>
        <v>1.9727097929764028</v>
      </c>
      <c r="J3538">
        <f t="shared" si="678"/>
        <v>0.23988151082593059</v>
      </c>
      <c r="K3538" s="16">
        <f t="shared" si="669"/>
        <v>0.75579394313361858</v>
      </c>
      <c r="L3538" s="16">
        <f t="shared" si="670"/>
        <v>0.31739009422508879</v>
      </c>
      <c r="M3538" s="6"/>
      <c r="N3538" s="6">
        <f t="shared" si="671"/>
        <v>0.77257187242850256</v>
      </c>
      <c r="O3538" s="6"/>
      <c r="P3538" s="6">
        <f t="shared" si="672"/>
        <v>0.79522519902354494</v>
      </c>
      <c r="Q3538">
        <f t="shared" si="679"/>
        <v>0.34407483216031726</v>
      </c>
      <c r="R3538">
        <f t="shared" si="673"/>
        <v>1</v>
      </c>
      <c r="S3538">
        <f t="shared" si="674"/>
        <v>0.79522519902354494</v>
      </c>
      <c r="T3538" s="6">
        <f t="shared" si="680"/>
        <v>105.89999999999999</v>
      </c>
      <c r="U3538">
        <f t="shared" si="675"/>
        <v>14.396475415165076</v>
      </c>
      <c r="V3538" s="16">
        <f t="shared" si="676"/>
        <v>15.250768633850704</v>
      </c>
    </row>
    <row r="3539" spans="4:22" ht="15.75" x14ac:dyDescent="0.25">
      <c r="D3539" s="27">
        <v>29101</v>
      </c>
      <c r="E3539">
        <v>246</v>
      </c>
      <c r="F3539">
        <v>15.4</v>
      </c>
      <c r="G3539">
        <v>12.1</v>
      </c>
      <c r="H3539">
        <v>1.0129469941728617</v>
      </c>
      <c r="I3539" s="20">
        <f t="shared" si="677"/>
        <v>1.9782456770277934</v>
      </c>
      <c r="J3539">
        <f t="shared" si="678"/>
        <v>0.24055467432657968</v>
      </c>
      <c r="K3539" s="16">
        <f t="shared" si="669"/>
        <v>0.73003351826167362</v>
      </c>
      <c r="L3539" s="16">
        <f t="shared" si="670"/>
        <v>0.32951182145633362</v>
      </c>
      <c r="M3539" s="6"/>
      <c r="N3539" s="6">
        <f t="shared" si="671"/>
        <v>0.81035759533828944</v>
      </c>
      <c r="O3539" s="6"/>
      <c r="P3539" s="6">
        <f t="shared" si="672"/>
        <v>0.83301092193333182</v>
      </c>
      <c r="Q3539">
        <f t="shared" si="679"/>
        <v>0.35298999999999997</v>
      </c>
      <c r="R3539">
        <f t="shared" si="673"/>
        <v>1</v>
      </c>
      <c r="S3539">
        <f t="shared" si="674"/>
        <v>0.83301092193333182</v>
      </c>
      <c r="T3539" s="6">
        <f t="shared" si="680"/>
        <v>105.89999999999999</v>
      </c>
      <c r="U3539">
        <f t="shared" si="675"/>
        <v>17.186490030507144</v>
      </c>
      <c r="V3539" s="16">
        <f t="shared" si="676"/>
        <v>15.610774020824786</v>
      </c>
    </row>
    <row r="3540" spans="4:22" ht="15.75" x14ac:dyDescent="0.25">
      <c r="D3540" s="27">
        <v>29102</v>
      </c>
      <c r="E3540">
        <v>247</v>
      </c>
      <c r="F3540">
        <v>14.7</v>
      </c>
      <c r="G3540">
        <v>0.9</v>
      </c>
      <c r="H3540">
        <v>1.3272521554117687</v>
      </c>
      <c r="I3540" s="20">
        <f t="shared" si="677"/>
        <v>2.0085101573405053</v>
      </c>
      <c r="J3540">
        <f t="shared" si="678"/>
        <v>0.24423483513260544</v>
      </c>
      <c r="K3540" s="16">
        <f t="shared" si="669"/>
        <v>0.73003351826167362</v>
      </c>
      <c r="L3540" s="16">
        <f t="shared" si="670"/>
        <v>0.33455290616541494</v>
      </c>
      <c r="M3540" s="6"/>
      <c r="N3540" s="6">
        <f t="shared" si="671"/>
        <v>1.0618017243294149</v>
      </c>
      <c r="O3540" s="6"/>
      <c r="P3540" s="6">
        <f t="shared" si="672"/>
        <v>1.0844550509244573</v>
      </c>
      <c r="Q3540">
        <f t="shared" si="679"/>
        <v>0.35298999999999997</v>
      </c>
      <c r="R3540">
        <f t="shared" si="673"/>
        <v>1</v>
      </c>
      <c r="S3540">
        <f t="shared" si="674"/>
        <v>1.0844550509244573</v>
      </c>
      <c r="T3540" s="6">
        <f t="shared" si="680"/>
        <v>105.73819827567058</v>
      </c>
      <c r="U3540">
        <f t="shared" si="675"/>
        <v>16.405285938211364</v>
      </c>
      <c r="V3540" s="16">
        <f t="shared" si="676"/>
        <v>15.758537315051079</v>
      </c>
    </row>
    <row r="3541" spans="4:22" ht="15.75" x14ac:dyDescent="0.25">
      <c r="D3541" s="27">
        <v>29103</v>
      </c>
      <c r="E3541">
        <v>248</v>
      </c>
      <c r="F3541">
        <v>12.5</v>
      </c>
      <c r="G3541">
        <v>0</v>
      </c>
      <c r="H3541">
        <v>1.5538692662398104</v>
      </c>
      <c r="I3541" s="20">
        <f t="shared" si="677"/>
        <v>1.9440204809755846</v>
      </c>
      <c r="J3541">
        <f t="shared" si="678"/>
        <v>0.23639289048663109</v>
      </c>
      <c r="K3541" s="16">
        <f t="shared" si="669"/>
        <v>0.73156304635083802</v>
      </c>
      <c r="L3541" s="16">
        <f t="shared" si="670"/>
        <v>0.32313399599091203</v>
      </c>
      <c r="M3541" s="6"/>
      <c r="N3541" s="6">
        <f t="shared" si="671"/>
        <v>1.2430954129918483</v>
      </c>
      <c r="O3541" s="6"/>
      <c r="P3541" s="6">
        <f t="shared" si="672"/>
        <v>1.2657487395868907</v>
      </c>
      <c r="Q3541">
        <f t="shared" si="679"/>
        <v>0.35246066091890194</v>
      </c>
      <c r="R3541">
        <f t="shared" si="673"/>
        <v>1</v>
      </c>
      <c r="S3541">
        <f t="shared" si="674"/>
        <v>1.2657487395868907</v>
      </c>
      <c r="T3541" s="6">
        <f t="shared" si="680"/>
        <v>104.49510286267873</v>
      </c>
      <c r="U3541">
        <f t="shared" si="675"/>
        <v>13.950073076710346</v>
      </c>
      <c r="V3541" s="16">
        <f t="shared" si="676"/>
        <v>15.422199209227994</v>
      </c>
    </row>
    <row r="3542" spans="4:22" ht="15.75" x14ac:dyDescent="0.25">
      <c r="D3542" s="27">
        <v>29104</v>
      </c>
      <c r="E3542">
        <v>249</v>
      </c>
      <c r="F3542">
        <v>13</v>
      </c>
      <c r="G3542">
        <v>0</v>
      </c>
      <c r="H3542">
        <v>1.7737733775321094</v>
      </c>
      <c r="I3542" s="20">
        <f t="shared" si="677"/>
        <v>1.9410055607514758</v>
      </c>
      <c r="J3542">
        <f t="shared" si="678"/>
        <v>0.23602627618737945</v>
      </c>
      <c r="K3542" s="16">
        <f t="shared" si="669"/>
        <v>0.74353614903414678</v>
      </c>
      <c r="L3542" s="16">
        <f t="shared" si="670"/>
        <v>0.31743752673488373</v>
      </c>
      <c r="M3542" s="6"/>
      <c r="N3542" s="6">
        <f t="shared" si="671"/>
        <v>1.4190187020256877</v>
      </c>
      <c r="O3542" s="6"/>
      <c r="P3542" s="6">
        <f t="shared" si="672"/>
        <v>1.4416720286207301</v>
      </c>
      <c r="Q3542">
        <f t="shared" si="679"/>
        <v>0.34831700954226247</v>
      </c>
      <c r="R3542">
        <f t="shared" si="673"/>
        <v>1</v>
      </c>
      <c r="S3542">
        <f t="shared" si="674"/>
        <v>1.4416720286207301</v>
      </c>
      <c r="T3542" s="6">
        <f t="shared" si="680"/>
        <v>103.07608416065305</v>
      </c>
      <c r="U3542">
        <f t="shared" si="675"/>
        <v>14.508075999778759</v>
      </c>
      <c r="V3542" s="16">
        <f t="shared" si="676"/>
        <v>15.252190611746871</v>
      </c>
    </row>
    <row r="3543" spans="4:22" ht="15.75" x14ac:dyDescent="0.25">
      <c r="D3543" s="27">
        <v>29105</v>
      </c>
      <c r="E3543">
        <v>250</v>
      </c>
      <c r="F3543">
        <v>14.8</v>
      </c>
      <c r="G3543">
        <v>0</v>
      </c>
      <c r="H3543">
        <v>1.3450220903708237</v>
      </c>
      <c r="I3543" s="20">
        <f t="shared" si="677"/>
        <v>2.0258441181507618</v>
      </c>
      <c r="J3543">
        <f t="shared" si="678"/>
        <v>0.24634264476713266</v>
      </c>
      <c r="K3543" s="16">
        <f t="shared" si="669"/>
        <v>0.75720368931409821</v>
      </c>
      <c r="L3543" s="16">
        <f t="shared" si="670"/>
        <v>0.32533207146716164</v>
      </c>
      <c r="M3543" s="6"/>
      <c r="N3543" s="6">
        <f t="shared" si="671"/>
        <v>1.076017672296659</v>
      </c>
      <c r="O3543" s="6"/>
      <c r="P3543" s="6">
        <f t="shared" si="672"/>
        <v>1.0986709988917014</v>
      </c>
      <c r="Q3543">
        <f t="shared" si="679"/>
        <v>0.34358694720217686</v>
      </c>
      <c r="R3543">
        <f t="shared" si="673"/>
        <v>1</v>
      </c>
      <c r="S3543">
        <f t="shared" si="674"/>
        <v>1.0986709988917014</v>
      </c>
      <c r="T3543" s="6">
        <f t="shared" si="680"/>
        <v>102.0000664883564</v>
      </c>
      <c r="U3543">
        <f t="shared" si="675"/>
        <v>16.51688652282505</v>
      </c>
      <c r="V3543" s="16">
        <f t="shared" si="676"/>
        <v>15.487398706082487</v>
      </c>
    </row>
    <row r="3544" spans="4:22" ht="15.75" x14ac:dyDescent="0.25">
      <c r="D3544" s="27">
        <v>29106</v>
      </c>
      <c r="E3544">
        <v>251</v>
      </c>
      <c r="F3544">
        <v>15.2</v>
      </c>
      <c r="G3544">
        <v>0</v>
      </c>
      <c r="H3544">
        <v>1.7186565756040837</v>
      </c>
      <c r="I3544" s="20">
        <f t="shared" si="677"/>
        <v>2.1124995967437554</v>
      </c>
      <c r="J3544">
        <f t="shared" si="678"/>
        <v>0.25687995096404065</v>
      </c>
      <c r="K3544" s="16">
        <f t="shared" si="669"/>
        <v>0.76756755193060944</v>
      </c>
      <c r="L3544" s="16">
        <f t="shared" si="670"/>
        <v>0.33466754856680475</v>
      </c>
      <c r="M3544" s="6"/>
      <c r="N3544" s="6">
        <f t="shared" si="671"/>
        <v>1.3749252604832671</v>
      </c>
      <c r="O3544" s="6"/>
      <c r="P3544" s="6">
        <f t="shared" si="672"/>
        <v>1.3975785870783095</v>
      </c>
      <c r="Q3544">
        <f t="shared" si="679"/>
        <v>0.34000022162785465</v>
      </c>
      <c r="R3544">
        <f t="shared" si="673"/>
        <v>1</v>
      </c>
      <c r="S3544">
        <f t="shared" si="674"/>
        <v>1.3975785870783095</v>
      </c>
      <c r="T3544" s="6">
        <f t="shared" si="680"/>
        <v>100.62514122787313</v>
      </c>
      <c r="U3544">
        <f t="shared" si="675"/>
        <v>16.963288861279779</v>
      </c>
      <c r="V3544" s="16">
        <f t="shared" si="676"/>
        <v>15.761884697388261</v>
      </c>
    </row>
    <row r="3545" spans="4:22" ht="15.75" x14ac:dyDescent="0.25">
      <c r="D3545" s="27">
        <v>29107</v>
      </c>
      <c r="E3545">
        <v>252</v>
      </c>
      <c r="F3545">
        <v>13.9</v>
      </c>
      <c r="G3545">
        <v>0.9</v>
      </c>
      <c r="H3545">
        <v>0.89559213151883321</v>
      </c>
      <c r="I3545" s="20">
        <f t="shared" si="677"/>
        <v>2.1387573155833741</v>
      </c>
      <c r="J3545">
        <f t="shared" si="678"/>
        <v>0.26007288957493829</v>
      </c>
      <c r="K3545" s="16">
        <f t="shared" si="669"/>
        <v>0.78081039809800112</v>
      </c>
      <c r="L3545" s="16">
        <f t="shared" si="670"/>
        <v>0.33308071999099581</v>
      </c>
      <c r="M3545" s="6"/>
      <c r="N3545" s="6">
        <f t="shared" si="671"/>
        <v>0.71647370521506659</v>
      </c>
      <c r="O3545" s="6"/>
      <c r="P3545" s="6">
        <f t="shared" si="672"/>
        <v>0.73912703181010897</v>
      </c>
      <c r="Q3545">
        <f t="shared" si="679"/>
        <v>0.33541713742624374</v>
      </c>
      <c r="R3545">
        <f t="shared" si="673"/>
        <v>1</v>
      </c>
      <c r="S3545">
        <f t="shared" si="674"/>
        <v>0.73912703181010897</v>
      </c>
      <c r="T3545" s="6">
        <f t="shared" si="680"/>
        <v>100.80866752265807</v>
      </c>
      <c r="U3545">
        <f t="shared" si="675"/>
        <v>15.512481261301904</v>
      </c>
      <c r="V3545" s="16">
        <f t="shared" si="676"/>
        <v>15.715500656443101</v>
      </c>
    </row>
    <row r="3546" spans="4:22" ht="15.75" x14ac:dyDescent="0.25">
      <c r="D3546" s="27">
        <v>29108</v>
      </c>
      <c r="E3546">
        <v>253</v>
      </c>
      <c r="F3546">
        <v>12.7</v>
      </c>
      <c r="G3546">
        <v>0</v>
      </c>
      <c r="H3546">
        <v>1.1485460145384858</v>
      </c>
      <c r="I3546" s="20">
        <f t="shared" si="677"/>
        <v>2.0715877876770032</v>
      </c>
      <c r="J3546">
        <f t="shared" si="678"/>
        <v>0.25190507498152359</v>
      </c>
      <c r="K3546" s="16">
        <f t="shared" si="669"/>
        <v>0.7790427307495561</v>
      </c>
      <c r="L3546" s="16">
        <f t="shared" si="670"/>
        <v>0.32335206406348604</v>
      </c>
      <c r="M3546" s="6"/>
      <c r="N3546" s="6">
        <f t="shared" si="671"/>
        <v>0.91883681163078867</v>
      </c>
      <c r="O3546" s="6"/>
      <c r="P3546" s="6">
        <f t="shared" si="672"/>
        <v>0.94149013822583105</v>
      </c>
      <c r="Q3546">
        <f t="shared" si="679"/>
        <v>0.33602889174219358</v>
      </c>
      <c r="R3546">
        <f t="shared" si="673"/>
        <v>1</v>
      </c>
      <c r="S3546">
        <f t="shared" si="674"/>
        <v>0.94149013822583105</v>
      </c>
      <c r="T3546" s="6">
        <f t="shared" si="680"/>
        <v>99.889830711027287</v>
      </c>
      <c r="U3546">
        <f t="shared" si="675"/>
        <v>14.17327424593771</v>
      </c>
      <c r="V3546" s="16">
        <f t="shared" si="676"/>
        <v>15.42867745106104</v>
      </c>
    </row>
    <row r="3547" spans="4:22" ht="15.75" x14ac:dyDescent="0.25">
      <c r="D3547" s="27">
        <v>29109</v>
      </c>
      <c r="E3547">
        <v>254</v>
      </c>
      <c r="F3547">
        <v>10.9</v>
      </c>
      <c r="G3547">
        <v>3.2</v>
      </c>
      <c r="H3547">
        <v>0.71272660397523413</v>
      </c>
      <c r="I3547" s="20">
        <f t="shared" si="677"/>
        <v>1.9647837596575732</v>
      </c>
      <c r="J3547">
        <f t="shared" si="678"/>
        <v>0.23891770517436089</v>
      </c>
      <c r="K3547" s="16">
        <f t="shared" si="669"/>
        <v>0.78789267692414766</v>
      </c>
      <c r="L3547" s="16">
        <f t="shared" si="670"/>
        <v>0.30323635714837605</v>
      </c>
      <c r="M3547" s="6"/>
      <c r="N3547" s="6">
        <f t="shared" si="671"/>
        <v>0.57018128318018735</v>
      </c>
      <c r="O3547" s="6"/>
      <c r="P3547" s="6">
        <f t="shared" si="672"/>
        <v>0.59283460977522973</v>
      </c>
      <c r="Q3547">
        <f t="shared" si="679"/>
        <v>0.33296610237009094</v>
      </c>
      <c r="R3547">
        <f t="shared" si="673"/>
        <v>1</v>
      </c>
      <c r="S3547">
        <f t="shared" si="674"/>
        <v>0.59283460977522973</v>
      </c>
      <c r="T3547" s="6">
        <f t="shared" si="680"/>
        <v>102.51964942784711</v>
      </c>
      <c r="U3547">
        <f t="shared" si="675"/>
        <v>12.164463722891421</v>
      </c>
      <c r="V3547" s="16">
        <f t="shared" si="676"/>
        <v>14.821599114061915</v>
      </c>
    </row>
    <row r="3548" spans="4:22" ht="15.75" x14ac:dyDescent="0.25">
      <c r="D3548" s="27">
        <v>29110</v>
      </c>
      <c r="E3548">
        <v>255</v>
      </c>
      <c r="F3548">
        <v>10</v>
      </c>
      <c r="G3548">
        <v>0</v>
      </c>
      <c r="H3548">
        <v>2.197904517823194</v>
      </c>
      <c r="I3548" s="20">
        <f t="shared" si="677"/>
        <v>1.7649372371549357</v>
      </c>
      <c r="J3548">
        <f t="shared" si="678"/>
        <v>0.21461636803804018</v>
      </c>
      <c r="K3548" s="16">
        <f t="shared" si="669"/>
        <v>0.76256309304354364</v>
      </c>
      <c r="L3548" s="16">
        <f t="shared" si="670"/>
        <v>0.28144080141810013</v>
      </c>
      <c r="M3548" s="6"/>
      <c r="N3548" s="6">
        <f t="shared" si="671"/>
        <v>1.7583236142585552</v>
      </c>
      <c r="O3548" s="6"/>
      <c r="P3548" s="6">
        <f t="shared" si="672"/>
        <v>1.7809769408535976</v>
      </c>
      <c r="Q3548">
        <f t="shared" si="679"/>
        <v>0.34173216475949036</v>
      </c>
      <c r="R3548">
        <f t="shared" si="673"/>
        <v>1</v>
      </c>
      <c r="S3548">
        <f t="shared" si="674"/>
        <v>1.7809769408535976</v>
      </c>
      <c r="T3548" s="6">
        <f t="shared" si="680"/>
        <v>100.76132581358857</v>
      </c>
      <c r="U3548">
        <f t="shared" si="675"/>
        <v>11.160058461368276</v>
      </c>
      <c r="V3548" s="16">
        <f t="shared" si="676"/>
        <v>14.140625931727318</v>
      </c>
    </row>
    <row r="3549" spans="4:22" ht="15.75" x14ac:dyDescent="0.25">
      <c r="D3549" s="27">
        <v>29111</v>
      </c>
      <c r="E3549">
        <v>256</v>
      </c>
      <c r="F3549">
        <v>12.4</v>
      </c>
      <c r="G3549">
        <v>3.6</v>
      </c>
      <c r="H3549">
        <v>1.1063042772488199</v>
      </c>
      <c r="I3549" s="20">
        <f t="shared" si="677"/>
        <v>1.7928375260369438</v>
      </c>
      <c r="J3549">
        <f t="shared" si="678"/>
        <v>0.21800904316609238</v>
      </c>
      <c r="K3549" s="16">
        <f t="shared" si="669"/>
        <v>0.77949871114974778</v>
      </c>
      <c r="L3549" s="16">
        <f t="shared" si="670"/>
        <v>0.27967851652318015</v>
      </c>
      <c r="M3549" s="6"/>
      <c r="N3549" s="6">
        <f t="shared" si="671"/>
        <v>0.88504342179905593</v>
      </c>
      <c r="O3549" s="6"/>
      <c r="P3549" s="6">
        <f t="shared" si="672"/>
        <v>0.90769674839409831</v>
      </c>
      <c r="Q3549">
        <f t="shared" si="679"/>
        <v>0.33587108604529525</v>
      </c>
      <c r="R3549">
        <f t="shared" si="673"/>
        <v>1</v>
      </c>
      <c r="S3549">
        <f t="shared" si="674"/>
        <v>0.90769674839409831</v>
      </c>
      <c r="T3549" s="6">
        <f t="shared" si="680"/>
        <v>103.47628239178951</v>
      </c>
      <c r="U3549">
        <f t="shared" si="675"/>
        <v>13.838472492096663</v>
      </c>
      <c r="V3549" s="16">
        <f t="shared" si="676"/>
        <v>14.084431447258803</v>
      </c>
    </row>
    <row r="3550" spans="4:22" ht="15.75" x14ac:dyDescent="0.25">
      <c r="D3550" s="27">
        <v>29112</v>
      </c>
      <c r="E3550">
        <v>257</v>
      </c>
      <c r="F3550">
        <v>9.1</v>
      </c>
      <c r="G3550">
        <v>0</v>
      </c>
      <c r="H3550">
        <v>1.459005540718824</v>
      </c>
      <c r="I3550" s="20">
        <f t="shared" si="677"/>
        <v>1.5938543794566886</v>
      </c>
      <c r="J3550">
        <f t="shared" si="678"/>
        <v>0.19381269254193334</v>
      </c>
      <c r="K3550" s="16">
        <f t="shared" si="669"/>
        <v>0.7533491062587695</v>
      </c>
      <c r="L3550" s="16">
        <f t="shared" si="670"/>
        <v>0.25726809912131254</v>
      </c>
      <c r="M3550" s="6"/>
      <c r="N3550" s="6">
        <f t="shared" si="671"/>
        <v>1.1672044325750592</v>
      </c>
      <c r="O3550" s="6"/>
      <c r="P3550" s="6">
        <f t="shared" si="672"/>
        <v>1.1898577591701016</v>
      </c>
      <c r="Q3550">
        <f t="shared" si="679"/>
        <v>0.34492094130596501</v>
      </c>
      <c r="R3550">
        <f t="shared" si="673"/>
        <v>1</v>
      </c>
      <c r="S3550">
        <f t="shared" si="674"/>
        <v>1.1898577591701016</v>
      </c>
      <c r="T3550" s="6">
        <f t="shared" si="680"/>
        <v>102.30907795921446</v>
      </c>
      <c r="U3550">
        <f t="shared" si="675"/>
        <v>10.155653199845132</v>
      </c>
      <c r="V3550" s="16">
        <f t="shared" si="676"/>
        <v>13.353757427878449</v>
      </c>
    </row>
    <row r="3551" spans="4:22" ht="15.75" x14ac:dyDescent="0.25">
      <c r="D3551" s="27">
        <v>29113</v>
      </c>
      <c r="E3551">
        <v>258</v>
      </c>
      <c r="F3551">
        <v>5.4</v>
      </c>
      <c r="G3551">
        <v>0</v>
      </c>
      <c r="H3551">
        <v>1.1718161923315475</v>
      </c>
      <c r="I3551" s="20">
        <f t="shared" si="677"/>
        <v>1.3705538857148465</v>
      </c>
      <c r="J3551">
        <f t="shared" si="678"/>
        <v>0.16665935250292532</v>
      </c>
      <c r="K3551" s="16">
        <f t="shared" si="669"/>
        <v>0.76459125097073433</v>
      </c>
      <c r="L3551" s="16">
        <f t="shared" si="670"/>
        <v>0.21797182781170016</v>
      </c>
      <c r="M3551" s="6"/>
      <c r="N3551" s="6">
        <f t="shared" si="671"/>
        <v>0.93745295386523808</v>
      </c>
      <c r="O3551" s="6"/>
      <c r="P3551" s="6">
        <f t="shared" si="672"/>
        <v>0.96010628046028046</v>
      </c>
      <c r="Q3551">
        <f t="shared" si="679"/>
        <v>0.34103025986404822</v>
      </c>
      <c r="R3551">
        <f t="shared" si="673"/>
        <v>1</v>
      </c>
      <c r="S3551">
        <f t="shared" si="674"/>
        <v>0.96010628046028046</v>
      </c>
      <c r="T3551" s="6">
        <f t="shared" si="680"/>
        <v>101.37162500534923</v>
      </c>
      <c r="U3551">
        <f t="shared" si="675"/>
        <v>6.0264315691388699</v>
      </c>
      <c r="V3551" s="16">
        <f t="shared" si="676"/>
        <v>11.991021661348654</v>
      </c>
    </row>
    <row r="3552" spans="4:22" ht="15.75" x14ac:dyDescent="0.25">
      <c r="D3552" s="27">
        <v>29114</v>
      </c>
      <c r="E3552">
        <v>259</v>
      </c>
      <c r="F3552">
        <v>6.4</v>
      </c>
      <c r="G3552">
        <v>2</v>
      </c>
      <c r="H3552">
        <v>1.6810624275952588</v>
      </c>
      <c r="I3552" s="20">
        <f t="shared" si="677"/>
        <v>1.2326935132149817</v>
      </c>
      <c r="J3552">
        <f t="shared" si="678"/>
        <v>0.14989553120694177</v>
      </c>
      <c r="K3552" s="16">
        <f t="shared" si="669"/>
        <v>0.77362050195186827</v>
      </c>
      <c r="L3552" s="16">
        <f t="shared" si="670"/>
        <v>0.1937584782574282</v>
      </c>
      <c r="M3552" s="6"/>
      <c r="N3552" s="6">
        <f t="shared" si="671"/>
        <v>1.3448499420762072</v>
      </c>
      <c r="O3552" s="6"/>
      <c r="P3552" s="6">
        <f t="shared" si="672"/>
        <v>1.3675032686712496</v>
      </c>
      <c r="Q3552">
        <f t="shared" si="679"/>
        <v>0.33790541668449742</v>
      </c>
      <c r="R3552">
        <f t="shared" si="673"/>
        <v>1</v>
      </c>
      <c r="S3552">
        <f t="shared" si="674"/>
        <v>1.3675032686712496</v>
      </c>
      <c r="T3552" s="6">
        <f t="shared" si="680"/>
        <v>102.02677506327304</v>
      </c>
      <c r="U3552">
        <f t="shared" si="675"/>
        <v>7.1424374152756975</v>
      </c>
      <c r="V3552" s="16">
        <f t="shared" si="676"/>
        <v>11.089282159579984</v>
      </c>
    </row>
    <row r="3553" spans="4:22" ht="15.75" x14ac:dyDescent="0.25">
      <c r="D3553" s="27">
        <v>29115</v>
      </c>
      <c r="E3553">
        <v>260</v>
      </c>
      <c r="F3553">
        <v>10.7</v>
      </c>
      <c r="G3553">
        <v>2.5</v>
      </c>
      <c r="H3553">
        <v>0.8632186195829088</v>
      </c>
      <c r="I3553" s="20">
        <f t="shared" si="677"/>
        <v>1.2488351972955209</v>
      </c>
      <c r="J3553">
        <f t="shared" si="678"/>
        <v>0.15185835999113534</v>
      </c>
      <c r="K3553" s="16">
        <f t="shared" si="669"/>
        <v>0.76731030336653328</v>
      </c>
      <c r="L3553" s="16">
        <f t="shared" si="670"/>
        <v>0.19790997113536055</v>
      </c>
      <c r="M3553" s="6"/>
      <c r="N3553" s="6">
        <f t="shared" si="671"/>
        <v>0.69057489566632713</v>
      </c>
      <c r="O3553" s="6"/>
      <c r="P3553" s="6">
        <f t="shared" si="672"/>
        <v>0.7132282222613695</v>
      </c>
      <c r="Q3553">
        <f t="shared" si="679"/>
        <v>0.34008925021091013</v>
      </c>
      <c r="R3553">
        <f t="shared" si="673"/>
        <v>1</v>
      </c>
      <c r="S3553">
        <f t="shared" si="674"/>
        <v>0.7132282222613695</v>
      </c>
      <c r="T3553" s="6">
        <f t="shared" si="680"/>
        <v>103.83620016760672</v>
      </c>
      <c r="U3553">
        <f t="shared" si="675"/>
        <v>11.941262553664055</v>
      </c>
      <c r="V3553" s="16">
        <f t="shared" si="676"/>
        <v>11.247733438775615</v>
      </c>
    </row>
    <row r="3554" spans="4:22" ht="15.75" x14ac:dyDescent="0.25">
      <c r="D3554" s="27">
        <v>29116</v>
      </c>
      <c r="E3554">
        <v>261</v>
      </c>
      <c r="F3554">
        <v>13</v>
      </c>
      <c r="G3554">
        <v>1</v>
      </c>
      <c r="H3554">
        <v>1.0028592244917054</v>
      </c>
      <c r="I3554" s="20">
        <f t="shared" si="677"/>
        <v>1.3209478270118247</v>
      </c>
      <c r="J3554">
        <f t="shared" si="678"/>
        <v>0.16062725576463788</v>
      </c>
      <c r="K3554" s="16">
        <f t="shared" si="669"/>
        <v>0.74988249183611955</v>
      </c>
      <c r="L3554" s="16">
        <f t="shared" si="670"/>
        <v>0.21420323519133663</v>
      </c>
      <c r="M3554" s="6"/>
      <c r="N3554" s="6">
        <f t="shared" si="671"/>
        <v>0.80228737959336438</v>
      </c>
      <c r="O3554" s="6"/>
      <c r="P3554" s="6">
        <f t="shared" si="672"/>
        <v>0.82494070618840676</v>
      </c>
      <c r="Q3554">
        <f t="shared" si="679"/>
        <v>0.34612066722535573</v>
      </c>
      <c r="R3554">
        <f t="shared" si="673"/>
        <v>1</v>
      </c>
      <c r="S3554">
        <f t="shared" si="674"/>
        <v>0.82494070618840676</v>
      </c>
      <c r="T3554" s="6">
        <f t="shared" si="680"/>
        <v>104.03391278801337</v>
      </c>
      <c r="U3554">
        <f t="shared" si="675"/>
        <v>14.508075999778759</v>
      </c>
      <c r="V3554" s="16">
        <f t="shared" si="676"/>
        <v>11.85409181626186</v>
      </c>
    </row>
    <row r="3555" spans="4:22" ht="15.75" x14ac:dyDescent="0.25">
      <c r="D3555" s="27">
        <v>29117</v>
      </c>
      <c r="E3555">
        <v>262</v>
      </c>
      <c r="F3555">
        <v>12.8</v>
      </c>
      <c r="G3555">
        <v>0</v>
      </c>
      <c r="H3555">
        <v>2.393975344499284</v>
      </c>
      <c r="I3555" s="20">
        <f t="shared" si="677"/>
        <v>1.3948943246525394</v>
      </c>
      <c r="J3555">
        <f t="shared" si="678"/>
        <v>0.16961914987774879</v>
      </c>
      <c r="K3555" s="16">
        <f t="shared" si="669"/>
        <v>0.74797818627664725</v>
      </c>
      <c r="L3555" s="16">
        <f t="shared" si="670"/>
        <v>0.22677018259328413</v>
      </c>
      <c r="M3555" s="6"/>
      <c r="N3555" s="6">
        <f t="shared" si="671"/>
        <v>1.9151802755994272</v>
      </c>
      <c r="O3555" s="6"/>
      <c r="P3555" s="6">
        <f t="shared" si="672"/>
        <v>1.9378336021944695</v>
      </c>
      <c r="Q3555">
        <f t="shared" si="679"/>
        <v>0.34677970929337787</v>
      </c>
      <c r="R3555">
        <f t="shared" si="673"/>
        <v>1</v>
      </c>
      <c r="S3555">
        <f t="shared" si="674"/>
        <v>1.9378336021944695</v>
      </c>
      <c r="T3555" s="6">
        <f t="shared" si="680"/>
        <v>102.11873251241394</v>
      </c>
      <c r="U3555">
        <f t="shared" si="675"/>
        <v>14.284874830551395</v>
      </c>
      <c r="V3555" s="16">
        <f t="shared" si="676"/>
        <v>12.306168742838626</v>
      </c>
    </row>
    <row r="3556" spans="4:22" ht="15.75" x14ac:dyDescent="0.25">
      <c r="D3556" s="27">
        <v>29118</v>
      </c>
      <c r="E3556">
        <v>263</v>
      </c>
      <c r="F3556">
        <v>9.9</v>
      </c>
      <c r="G3556">
        <v>4.5999999999999996</v>
      </c>
      <c r="H3556">
        <v>1.3985142865569944</v>
      </c>
      <c r="I3556" s="20">
        <f t="shared" si="677"/>
        <v>1.3880302406176195</v>
      </c>
      <c r="J3556">
        <f t="shared" si="678"/>
        <v>0.16878447725910253</v>
      </c>
      <c r="K3556" s="16">
        <f t="shared" si="669"/>
        <v>0.76642459823919373</v>
      </c>
      <c r="L3556" s="16">
        <f t="shared" si="670"/>
        <v>0.22022319957745737</v>
      </c>
      <c r="M3556" s="6"/>
      <c r="N3556" s="6">
        <f t="shared" si="671"/>
        <v>1.1188114292455955</v>
      </c>
      <c r="O3556" s="6"/>
      <c r="P3556" s="6">
        <f t="shared" si="672"/>
        <v>1.1414647558406379</v>
      </c>
      <c r="Q3556">
        <f t="shared" si="679"/>
        <v>0.3403957750413798</v>
      </c>
      <c r="R3556">
        <f t="shared" si="673"/>
        <v>1</v>
      </c>
      <c r="S3556">
        <f t="shared" si="674"/>
        <v>1.1414647558406379</v>
      </c>
      <c r="T3556" s="6">
        <f t="shared" si="680"/>
        <v>105.59992108316834</v>
      </c>
      <c r="U3556">
        <f t="shared" si="675"/>
        <v>11.048457876754593</v>
      </c>
      <c r="V3556" s="16">
        <f t="shared" si="676"/>
        <v>12.0722597268882</v>
      </c>
    </row>
    <row r="3557" spans="4:22" ht="15.75" x14ac:dyDescent="0.25">
      <c r="D3557" s="27">
        <v>29119</v>
      </c>
      <c r="E3557">
        <v>264</v>
      </c>
      <c r="F3557">
        <v>10.4</v>
      </c>
      <c r="G3557">
        <v>0.2</v>
      </c>
      <c r="H3557">
        <v>0.86773402046417969</v>
      </c>
      <c r="I3557" s="20">
        <f t="shared" si="677"/>
        <v>1.3128391304846418</v>
      </c>
      <c r="J3557">
        <f t="shared" si="678"/>
        <v>0.15964123826693244</v>
      </c>
      <c r="K3557" s="16">
        <f t="shared" si="669"/>
        <v>0.73289488862721197</v>
      </c>
      <c r="L3557" s="16">
        <f t="shared" si="670"/>
        <v>0.21782282936364453</v>
      </c>
      <c r="M3557" s="6"/>
      <c r="N3557" s="6">
        <f t="shared" si="671"/>
        <v>0.69418721637134384</v>
      </c>
      <c r="O3557" s="6"/>
      <c r="P3557" s="6">
        <f t="shared" si="672"/>
        <v>0.71684054296638622</v>
      </c>
      <c r="Q3557">
        <f t="shared" si="679"/>
        <v>0.35199973694389447</v>
      </c>
      <c r="R3557">
        <f t="shared" si="673"/>
        <v>1</v>
      </c>
      <c r="S3557">
        <f t="shared" si="674"/>
        <v>0.71684054296638622</v>
      </c>
      <c r="T3557" s="6">
        <f t="shared" si="680"/>
        <v>105.10573386679701</v>
      </c>
      <c r="U3557">
        <f t="shared" si="675"/>
        <v>11.606460799823008</v>
      </c>
      <c r="V3557" s="16">
        <f t="shared" si="676"/>
        <v>11.985630461292507</v>
      </c>
    </row>
    <row r="3558" spans="4:22" ht="15.75" x14ac:dyDescent="0.25">
      <c r="D3558" s="27">
        <v>29120</v>
      </c>
      <c r="E3558">
        <v>265</v>
      </c>
      <c r="F3558">
        <v>9.6999999999999993</v>
      </c>
      <c r="G3558">
        <v>0</v>
      </c>
      <c r="H3558">
        <v>1.6798774212357708</v>
      </c>
      <c r="I3558" s="20">
        <f t="shared" si="677"/>
        <v>1.2854383159070926</v>
      </c>
      <c r="J3558">
        <f t="shared" si="678"/>
        <v>0.15630929921430245</v>
      </c>
      <c r="K3558" s="16">
        <f t="shared" si="669"/>
        <v>0.73765474392436214</v>
      </c>
      <c r="L3558" s="16">
        <f t="shared" si="670"/>
        <v>0.21190035108122363</v>
      </c>
      <c r="M3558" s="6"/>
      <c r="N3558" s="6">
        <f t="shared" si="671"/>
        <v>1.3439019369886167</v>
      </c>
      <c r="O3558" s="6"/>
      <c r="P3558" s="6">
        <f t="shared" si="672"/>
        <v>1.3665552635836591</v>
      </c>
      <c r="Q3558">
        <f t="shared" si="679"/>
        <v>0.35035244622265671</v>
      </c>
      <c r="R3558">
        <f t="shared" si="673"/>
        <v>1</v>
      </c>
      <c r="S3558">
        <f t="shared" si="674"/>
        <v>1.3665552635836591</v>
      </c>
      <c r="T3558" s="6">
        <f t="shared" si="680"/>
        <v>103.76183192980839</v>
      </c>
      <c r="U3558">
        <f t="shared" si="675"/>
        <v>10.825256707527227</v>
      </c>
      <c r="V3558" s="16">
        <f t="shared" si="676"/>
        <v>11.769824197550008</v>
      </c>
    </row>
    <row r="3559" spans="4:22" ht="15.75" x14ac:dyDescent="0.25">
      <c r="D3559" s="27">
        <v>29121</v>
      </c>
      <c r="E3559">
        <v>266</v>
      </c>
      <c r="F3559">
        <v>5.8</v>
      </c>
      <c r="G3559">
        <v>0</v>
      </c>
      <c r="H3559">
        <v>0.7331279031172766</v>
      </c>
      <c r="I3559" s="20">
        <f t="shared" si="677"/>
        <v>1.1475126738016084</v>
      </c>
      <c r="J3559">
        <f t="shared" si="678"/>
        <v>0.13953754113427558</v>
      </c>
      <c r="K3559" s="16">
        <f t="shared" si="669"/>
        <v>0.75059878323115647</v>
      </c>
      <c r="L3559" s="16">
        <f t="shared" si="670"/>
        <v>0.18590163513668154</v>
      </c>
      <c r="M3559" s="6"/>
      <c r="N3559" s="6">
        <f t="shared" si="671"/>
        <v>0.58650232249382128</v>
      </c>
      <c r="O3559" s="6"/>
      <c r="P3559" s="6">
        <f t="shared" si="672"/>
        <v>0.60915564908886366</v>
      </c>
      <c r="Q3559">
        <f t="shared" si="679"/>
        <v>0.34587277309936132</v>
      </c>
      <c r="R3559">
        <f t="shared" si="673"/>
        <v>1</v>
      </c>
      <c r="S3559">
        <f t="shared" si="674"/>
        <v>0.60915564908886366</v>
      </c>
      <c r="T3559" s="6">
        <f t="shared" si="680"/>
        <v>103.17532960731458</v>
      </c>
      <c r="U3559">
        <f t="shared" si="675"/>
        <v>6.4728339075935999</v>
      </c>
      <c r="V3559" s="16">
        <f t="shared" si="676"/>
        <v>10.784690157895559</v>
      </c>
    </row>
    <row r="3560" spans="4:22" ht="15.75" x14ac:dyDescent="0.25">
      <c r="D3560" s="27">
        <v>29122</v>
      </c>
      <c r="E3560">
        <v>267</v>
      </c>
      <c r="F3560">
        <v>9.3000000000000007</v>
      </c>
      <c r="G3560">
        <v>0</v>
      </c>
      <c r="H3560">
        <v>0.70543941783756514</v>
      </c>
      <c r="I3560" s="20">
        <f t="shared" si="677"/>
        <v>1.1441970824077874</v>
      </c>
      <c r="J3560">
        <f t="shared" si="678"/>
        <v>0.13913436522078695</v>
      </c>
      <c r="K3560" s="16">
        <f t="shared" si="669"/>
        <v>0.75624778849481245</v>
      </c>
      <c r="L3560" s="16">
        <f t="shared" si="670"/>
        <v>0.18397986392490637</v>
      </c>
      <c r="M3560" s="6"/>
      <c r="N3560" s="6">
        <f t="shared" si="671"/>
        <v>0.56435153427005214</v>
      </c>
      <c r="O3560" s="6"/>
      <c r="P3560" s="6">
        <f t="shared" si="672"/>
        <v>0.58700486086509451</v>
      </c>
      <c r="Q3560">
        <f t="shared" si="679"/>
        <v>0.34391776535771529</v>
      </c>
      <c r="R3560">
        <f t="shared" si="673"/>
        <v>1</v>
      </c>
      <c r="S3560">
        <f t="shared" si="674"/>
        <v>0.58700486086509451</v>
      </c>
      <c r="T3560" s="6">
        <f t="shared" si="680"/>
        <v>102.61097807304454</v>
      </c>
      <c r="U3560">
        <f t="shared" si="675"/>
        <v>10.378854369072497</v>
      </c>
      <c r="V3560" s="16">
        <f t="shared" si="676"/>
        <v>10.709212834322269</v>
      </c>
    </row>
    <row r="3561" spans="4:22" ht="15.75" x14ac:dyDescent="0.25">
      <c r="D3561" s="27">
        <v>29123</v>
      </c>
      <c r="E3561">
        <v>268</v>
      </c>
      <c r="F3561">
        <v>8.8000000000000007</v>
      </c>
      <c r="G3561">
        <v>0</v>
      </c>
      <c r="H3561">
        <v>0.6188223657641001</v>
      </c>
      <c r="I3561" s="20">
        <f t="shared" si="677"/>
        <v>1.1262894019549463</v>
      </c>
      <c r="J3561">
        <f t="shared" si="678"/>
        <v>0.13695679127772148</v>
      </c>
      <c r="K3561" s="16">
        <f t="shared" si="669"/>
        <v>0.76168344435733037</v>
      </c>
      <c r="L3561" s="16">
        <f t="shared" si="670"/>
        <v>0.17980801905610358</v>
      </c>
      <c r="M3561" s="6"/>
      <c r="N3561" s="6">
        <f t="shared" si="671"/>
        <v>0.49505789261128008</v>
      </c>
      <c r="O3561" s="6"/>
      <c r="P3561" s="6">
        <f t="shared" si="672"/>
        <v>0.51771121920632246</v>
      </c>
      <c r="Q3561">
        <f t="shared" si="679"/>
        <v>0.3420365935768151</v>
      </c>
      <c r="R3561">
        <f t="shared" si="673"/>
        <v>1</v>
      </c>
      <c r="S3561">
        <f t="shared" si="674"/>
        <v>0.51771121920632246</v>
      </c>
      <c r="T3561" s="6">
        <f t="shared" si="680"/>
        <v>102.11592018043326</v>
      </c>
      <c r="U3561">
        <f t="shared" si="675"/>
        <v>9.8208514460040846</v>
      </c>
      <c r="V3561" s="16">
        <f t="shared" si="676"/>
        <v>10.54399541929202</v>
      </c>
    </row>
    <row r="3562" spans="4:22" ht="15.75" x14ac:dyDescent="0.25">
      <c r="D3562" s="27">
        <v>29124</v>
      </c>
      <c r="E3562">
        <v>269</v>
      </c>
      <c r="F3562">
        <v>10.9</v>
      </c>
      <c r="G3562">
        <v>2</v>
      </c>
      <c r="H3562">
        <v>0.86728213291825607</v>
      </c>
      <c r="I3562" s="20">
        <f t="shared" si="677"/>
        <v>1.1815324262812799</v>
      </c>
      <c r="J3562">
        <f t="shared" si="678"/>
        <v>0.14367434303580362</v>
      </c>
      <c r="K3562" s="16">
        <f t="shared" si="669"/>
        <v>0.76645168573322864</v>
      </c>
      <c r="L3562" s="16">
        <f t="shared" si="670"/>
        <v>0.18745388092969886</v>
      </c>
      <c r="M3562" s="6"/>
      <c r="N3562" s="6">
        <f t="shared" si="671"/>
        <v>0.69382570633460494</v>
      </c>
      <c r="O3562" s="6"/>
      <c r="P3562" s="6">
        <f t="shared" si="672"/>
        <v>0.71647903292964732</v>
      </c>
      <c r="Q3562">
        <f t="shared" si="679"/>
        <v>0.34038640060144421</v>
      </c>
      <c r="R3562">
        <f t="shared" si="673"/>
        <v>1</v>
      </c>
      <c r="S3562">
        <f t="shared" si="674"/>
        <v>0.71647903292964732</v>
      </c>
      <c r="T3562" s="6">
        <f t="shared" si="680"/>
        <v>103.42209447409867</v>
      </c>
      <c r="U3562">
        <f t="shared" si="675"/>
        <v>12.164463722891421</v>
      </c>
      <c r="V3562" s="16">
        <f t="shared" si="676"/>
        <v>10.845370048783744</v>
      </c>
    </row>
    <row r="3563" spans="4:22" ht="15.75" x14ac:dyDescent="0.25">
      <c r="D3563" s="27">
        <v>29125</v>
      </c>
      <c r="E3563">
        <v>270</v>
      </c>
      <c r="F3563">
        <v>10.199999999999999</v>
      </c>
      <c r="G3563">
        <v>0.6</v>
      </c>
      <c r="H3563">
        <v>0.96520926168281063</v>
      </c>
      <c r="I3563" s="20">
        <f t="shared" si="677"/>
        <v>1.1780908583328173</v>
      </c>
      <c r="J3563">
        <f t="shared" si="678"/>
        <v>0.1432558483732706</v>
      </c>
      <c r="K3563" s="16">
        <f t="shared" si="669"/>
        <v>0.75387102717966292</v>
      </c>
      <c r="L3563" s="16">
        <f t="shared" si="670"/>
        <v>0.19002699826416036</v>
      </c>
      <c r="M3563" s="6"/>
      <c r="N3563" s="6">
        <f t="shared" si="671"/>
        <v>0.7721674093462485</v>
      </c>
      <c r="O3563" s="6"/>
      <c r="P3563" s="6">
        <f t="shared" si="672"/>
        <v>0.79482073594129088</v>
      </c>
      <c r="Q3563">
        <f t="shared" si="679"/>
        <v>0.34474031491366225</v>
      </c>
      <c r="R3563">
        <f t="shared" si="673"/>
        <v>1</v>
      </c>
      <c r="S3563">
        <f t="shared" si="674"/>
        <v>0.79482073594129088</v>
      </c>
      <c r="T3563" s="6">
        <f t="shared" si="680"/>
        <v>103.24992706475243</v>
      </c>
      <c r="U3563">
        <f t="shared" si="675"/>
        <v>11.38325963059564</v>
      </c>
      <c r="V3563" s="16">
        <f t="shared" si="676"/>
        <v>10.945406731430326</v>
      </c>
    </row>
    <row r="3564" spans="4:22" ht="15.75" x14ac:dyDescent="0.25">
      <c r="D3564" s="27">
        <v>29126</v>
      </c>
      <c r="E3564">
        <v>271</v>
      </c>
      <c r="F3564">
        <v>7.4</v>
      </c>
      <c r="G3564">
        <v>2.1</v>
      </c>
      <c r="H3564">
        <v>1.4291275117550546</v>
      </c>
      <c r="I3564" s="20">
        <f t="shared" si="677"/>
        <v>1.1019067369359157</v>
      </c>
      <c r="J3564">
        <f t="shared" si="678"/>
        <v>0.13399185921140735</v>
      </c>
      <c r="K3564" s="16">
        <f t="shared" si="669"/>
        <v>0.75552928932855179</v>
      </c>
      <c r="L3564" s="16">
        <f t="shared" si="670"/>
        <v>0.17734833196273248</v>
      </c>
      <c r="M3564" s="6"/>
      <c r="N3564" s="6">
        <f t="shared" si="671"/>
        <v>1.1433020094040438</v>
      </c>
      <c r="O3564" s="6"/>
      <c r="P3564" s="6">
        <f t="shared" si="672"/>
        <v>1.1659553359990862</v>
      </c>
      <c r="Q3564">
        <f t="shared" si="679"/>
        <v>0.34416642354917476</v>
      </c>
      <c r="R3564">
        <f t="shared" si="673"/>
        <v>1</v>
      </c>
      <c r="S3564">
        <f t="shared" si="674"/>
        <v>1.1659553359990862</v>
      </c>
      <c r="T3564" s="6">
        <f t="shared" si="680"/>
        <v>104.20662505534838</v>
      </c>
      <c r="U3564">
        <f t="shared" si="675"/>
        <v>8.2584432614125252</v>
      </c>
      <c r="V3564" s="16">
        <f t="shared" si="676"/>
        <v>10.445685374069795</v>
      </c>
    </row>
    <row r="3565" spans="4:22" ht="15.75" x14ac:dyDescent="0.25">
      <c r="D3565" s="27">
        <v>29127</v>
      </c>
      <c r="E3565">
        <v>272</v>
      </c>
      <c r="F3565">
        <v>7.3</v>
      </c>
      <c r="G3565">
        <v>0.9</v>
      </c>
      <c r="H3565">
        <v>1.6164947265553138</v>
      </c>
      <c r="I3565" s="20">
        <f t="shared" si="677"/>
        <v>1.024025173071228</v>
      </c>
      <c r="J3565">
        <f t="shared" si="678"/>
        <v>0.12452146104546133</v>
      </c>
      <c r="K3565" s="16">
        <f t="shared" si="669"/>
        <v>0.74631467622757364</v>
      </c>
      <c r="L3565" s="16">
        <f t="shared" si="670"/>
        <v>0.16684846889905058</v>
      </c>
      <c r="M3565" s="6"/>
      <c r="N3565" s="6">
        <f t="shared" si="671"/>
        <v>1.2931957812442512</v>
      </c>
      <c r="O3565" s="6"/>
      <c r="P3565" s="6">
        <f t="shared" si="672"/>
        <v>1.3158491078392935</v>
      </c>
      <c r="Q3565">
        <f t="shared" si="679"/>
        <v>0.34735541685116128</v>
      </c>
      <c r="R3565">
        <f t="shared" si="673"/>
        <v>1</v>
      </c>
      <c r="S3565">
        <f t="shared" si="674"/>
        <v>1.3158491078392935</v>
      </c>
      <c r="T3565" s="6">
        <f t="shared" si="680"/>
        <v>103.81342927410414</v>
      </c>
      <c r="U3565">
        <f t="shared" si="675"/>
        <v>8.1468426767988422</v>
      </c>
      <c r="V3565" s="16">
        <f t="shared" si="676"/>
        <v>10.018146702309968</v>
      </c>
    </row>
    <row r="3566" spans="4:22" ht="15.75" x14ac:dyDescent="0.25">
      <c r="D3566" s="27">
        <v>29128</v>
      </c>
      <c r="E3566">
        <v>273</v>
      </c>
      <c r="F3566">
        <v>6.6</v>
      </c>
      <c r="G3566">
        <v>0</v>
      </c>
      <c r="H3566">
        <v>1.4555714762318119</v>
      </c>
      <c r="I3566" s="20">
        <f t="shared" si="677"/>
        <v>0.95694334955339266</v>
      </c>
      <c r="J3566">
        <f t="shared" si="678"/>
        <v>0.11636431130569255</v>
      </c>
      <c r="K3566" s="16">
        <f t="shared" si="669"/>
        <v>0.75010181389559105</v>
      </c>
      <c r="L3566" s="16">
        <f t="shared" si="670"/>
        <v>0.15513135570405334</v>
      </c>
      <c r="M3566" s="6"/>
      <c r="N3566" s="6">
        <f t="shared" si="671"/>
        <v>1.1644571809854496</v>
      </c>
      <c r="O3566" s="6"/>
      <c r="P3566" s="6">
        <f t="shared" si="672"/>
        <v>1.187110507580492</v>
      </c>
      <c r="Q3566">
        <f t="shared" si="679"/>
        <v>0.3460447642470138</v>
      </c>
      <c r="R3566">
        <f t="shared" si="673"/>
        <v>1</v>
      </c>
      <c r="S3566">
        <f t="shared" si="674"/>
        <v>1.187110507580492</v>
      </c>
      <c r="T3566" s="6">
        <f t="shared" si="680"/>
        <v>102.64897209311869</v>
      </c>
      <c r="U3566">
        <f t="shared" si="675"/>
        <v>7.3656385845030616</v>
      </c>
      <c r="V3566" s="16">
        <f t="shared" si="676"/>
        <v>9.5248333499585449</v>
      </c>
    </row>
    <row r="3567" spans="4:22" ht="15.75" x14ac:dyDescent="0.25">
      <c r="D3567" s="27">
        <v>29129</v>
      </c>
      <c r="E3567">
        <v>274</v>
      </c>
      <c r="F3567">
        <v>3.6</v>
      </c>
      <c r="G3567">
        <v>0</v>
      </c>
      <c r="H3567">
        <v>0.69618075365765208</v>
      </c>
      <c r="I3567" s="20">
        <f t="shared" si="677"/>
        <v>0.82747003483561121</v>
      </c>
      <c r="J3567">
        <f t="shared" si="678"/>
        <v>0.10062035623601032</v>
      </c>
      <c r="K3567" s="16">
        <f t="shared" si="669"/>
        <v>0.76131749794730796</v>
      </c>
      <c r="L3567" s="16">
        <f t="shared" si="670"/>
        <v>0.13216608905917254</v>
      </c>
      <c r="M3567" s="6"/>
      <c r="N3567" s="6">
        <f t="shared" si="671"/>
        <v>0.55694460292612169</v>
      </c>
      <c r="O3567" s="6"/>
      <c r="P3567" s="6">
        <f t="shared" si="672"/>
        <v>0.57959792952116407</v>
      </c>
      <c r="Q3567">
        <f t="shared" si="679"/>
        <v>0.34216324031039563</v>
      </c>
      <c r="R3567">
        <f t="shared" si="673"/>
        <v>1</v>
      </c>
      <c r="S3567">
        <f t="shared" si="674"/>
        <v>0.57959792952116407</v>
      </c>
      <c r="T3567" s="6">
        <f t="shared" si="680"/>
        <v>102.09202749019256</v>
      </c>
      <c r="U3567">
        <f t="shared" si="675"/>
        <v>4.0176210460925796</v>
      </c>
      <c r="V3567" s="16">
        <f t="shared" si="676"/>
        <v>8.5006022286689475</v>
      </c>
    </row>
    <row r="3568" spans="4:22" ht="15.75" x14ac:dyDescent="0.25">
      <c r="D3568" s="27">
        <v>29130</v>
      </c>
      <c r="E3568">
        <v>275</v>
      </c>
      <c r="F3568">
        <v>3.1</v>
      </c>
      <c r="G3568">
        <v>0</v>
      </c>
      <c r="H3568">
        <v>0.59210141680958983</v>
      </c>
      <c r="I3568" s="20">
        <f t="shared" si="677"/>
        <v>0.71092584302923856</v>
      </c>
      <c r="J3568">
        <f t="shared" si="678"/>
        <v>8.6448582512355404E-2</v>
      </c>
      <c r="K3568" s="16">
        <f t="shared" si="669"/>
        <v>0.76668181258483037</v>
      </c>
      <c r="L3568" s="16">
        <f t="shared" si="670"/>
        <v>0.112756793096341</v>
      </c>
      <c r="M3568" s="6"/>
      <c r="N3568" s="6">
        <f t="shared" si="671"/>
        <v>0.47368113344767188</v>
      </c>
      <c r="O3568" s="6"/>
      <c r="P3568" s="6">
        <f t="shared" si="672"/>
        <v>0.49633446004271425</v>
      </c>
      <c r="Q3568">
        <f t="shared" si="679"/>
        <v>0.34030675830064189</v>
      </c>
      <c r="R3568">
        <f t="shared" si="673"/>
        <v>1</v>
      </c>
      <c r="S3568">
        <f t="shared" si="674"/>
        <v>0.49633446004271425</v>
      </c>
      <c r="T3568" s="6">
        <f t="shared" si="680"/>
        <v>101.61834635674489</v>
      </c>
      <c r="U3568">
        <f t="shared" si="675"/>
        <v>3.4596181230241658</v>
      </c>
      <c r="V3568" s="16">
        <f t="shared" si="676"/>
        <v>7.5630802088072535</v>
      </c>
    </row>
    <row r="3569" spans="4:22" ht="15.75" x14ac:dyDescent="0.25">
      <c r="D3569" s="27">
        <v>29131</v>
      </c>
      <c r="E3569">
        <v>276</v>
      </c>
      <c r="F3569">
        <v>3.9</v>
      </c>
      <c r="G3569">
        <v>0</v>
      </c>
      <c r="H3569">
        <v>1.0246341992961536</v>
      </c>
      <c r="I3569" s="20">
        <f t="shared" si="677"/>
        <v>0.64184423691890524</v>
      </c>
      <c r="J3569">
        <f t="shared" si="678"/>
        <v>7.8048259209338874E-2</v>
      </c>
      <c r="K3569" s="16">
        <f t="shared" si="669"/>
        <v>0.77124415976320604</v>
      </c>
      <c r="L3569" s="16">
        <f t="shared" si="670"/>
        <v>0.10119786091255707</v>
      </c>
      <c r="M3569" s="6"/>
      <c r="N3569" s="6">
        <f t="shared" si="671"/>
        <v>0.81970735943692297</v>
      </c>
      <c r="O3569" s="6"/>
      <c r="P3569" s="6">
        <f t="shared" si="672"/>
        <v>0.84236068603196534</v>
      </c>
      <c r="Q3569">
        <f t="shared" si="679"/>
        <v>0.33872782118914962</v>
      </c>
      <c r="R3569">
        <f t="shared" si="673"/>
        <v>1</v>
      </c>
      <c r="S3569">
        <f t="shared" si="674"/>
        <v>0.84236068603196534</v>
      </c>
      <c r="T3569" s="6">
        <f t="shared" si="680"/>
        <v>100.79863899730798</v>
      </c>
      <c r="U3569">
        <f t="shared" si="675"/>
        <v>4.3524227999336276</v>
      </c>
      <c r="V3569" s="16">
        <f t="shared" si="676"/>
        <v>6.9659622739023384</v>
      </c>
    </row>
    <row r="3570" spans="4:22" ht="15.75" x14ac:dyDescent="0.25">
      <c r="D3570" s="27">
        <v>29132</v>
      </c>
      <c r="E3570">
        <v>277</v>
      </c>
      <c r="F3570">
        <v>2.5</v>
      </c>
      <c r="G3570">
        <v>0</v>
      </c>
      <c r="H3570">
        <v>0.45307445689173725</v>
      </c>
      <c r="I3570" s="20">
        <f t="shared" si="677"/>
        <v>0.55807594630987178</v>
      </c>
      <c r="J3570">
        <f t="shared" si="678"/>
        <v>6.7862035071280413E-2</v>
      </c>
      <c r="K3570" s="16">
        <f t="shared" si="669"/>
        <v>0.779139322340615</v>
      </c>
      <c r="L3570" s="16">
        <f t="shared" si="670"/>
        <v>8.709871665495697E-2</v>
      </c>
      <c r="M3570" s="6"/>
      <c r="N3570" s="6">
        <f t="shared" si="671"/>
        <v>0.36245956551338981</v>
      </c>
      <c r="O3570" s="6"/>
      <c r="P3570" s="6">
        <f t="shared" si="672"/>
        <v>0.38511289210843219</v>
      </c>
      <c r="Q3570">
        <f t="shared" si="679"/>
        <v>0.33599546332435992</v>
      </c>
      <c r="R3570">
        <f t="shared" si="673"/>
        <v>1</v>
      </c>
      <c r="S3570">
        <f t="shared" si="674"/>
        <v>0.38511289210843219</v>
      </c>
      <c r="T3570" s="6">
        <f t="shared" si="680"/>
        <v>100.43617943179459</v>
      </c>
      <c r="U3570">
        <f t="shared" si="675"/>
        <v>2.7900146153420691</v>
      </c>
      <c r="V3570" s="16">
        <f t="shared" si="676"/>
        <v>6.1893196974446667</v>
      </c>
    </row>
    <row r="3571" spans="4:22" ht="15.75" x14ac:dyDescent="0.25">
      <c r="D3571" s="27">
        <v>29133</v>
      </c>
      <c r="E3571">
        <v>278</v>
      </c>
      <c r="F3571">
        <v>2</v>
      </c>
      <c r="G3571">
        <v>0</v>
      </c>
      <c r="H3571">
        <v>0.62653223588443263</v>
      </c>
      <c r="I3571" s="20">
        <f t="shared" si="677"/>
        <v>0.48086313910507672</v>
      </c>
      <c r="J3571">
        <f t="shared" si="678"/>
        <v>5.8472957715177326E-2</v>
      </c>
      <c r="K3571" s="16">
        <f t="shared" si="669"/>
        <v>0.78263041847940173</v>
      </c>
      <c r="L3571" s="16">
        <f t="shared" si="670"/>
        <v>7.4713372154364188E-2</v>
      </c>
      <c r="M3571" s="6"/>
      <c r="N3571" s="6">
        <f t="shared" si="671"/>
        <v>0.50122578870754608</v>
      </c>
      <c r="O3571" s="6"/>
      <c r="P3571" s="6">
        <f t="shared" si="672"/>
        <v>0.52387911530258846</v>
      </c>
      <c r="Q3571">
        <f t="shared" si="679"/>
        <v>0.33478726477264864</v>
      </c>
      <c r="R3571">
        <f t="shared" si="673"/>
        <v>1</v>
      </c>
      <c r="S3571">
        <f t="shared" si="674"/>
        <v>0.52387911530258846</v>
      </c>
      <c r="T3571" s="6">
        <f t="shared" si="680"/>
        <v>99.934953643087042</v>
      </c>
      <c r="U3571">
        <f t="shared" si="675"/>
        <v>2.2320116922736553</v>
      </c>
      <c r="V3571" s="16">
        <f t="shared" si="676"/>
        <v>5.4533397148717535</v>
      </c>
    </row>
    <row r="3572" spans="4:22" ht="15.75" x14ac:dyDescent="0.25">
      <c r="D3572" s="27">
        <v>29134</v>
      </c>
      <c r="E3572">
        <v>279</v>
      </c>
      <c r="F3572">
        <v>3</v>
      </c>
      <c r="G3572">
        <v>0</v>
      </c>
      <c r="H3572">
        <v>0.80358642731655328</v>
      </c>
      <c r="I3572" s="20">
        <f t="shared" si="677"/>
        <v>0.44366498785413255</v>
      </c>
      <c r="J3572">
        <f t="shared" si="678"/>
        <v>5.3949662523062519E-2</v>
      </c>
      <c r="K3572" s="16">
        <f t="shared" si="669"/>
        <v>0.78745806708384336</v>
      </c>
      <c r="L3572" s="16">
        <f t="shared" si="670"/>
        <v>6.8511156057936881E-2</v>
      </c>
      <c r="M3572" s="6"/>
      <c r="N3572" s="6">
        <f t="shared" si="671"/>
        <v>0.64286914185324262</v>
      </c>
      <c r="O3572" s="6"/>
      <c r="P3572" s="6">
        <f t="shared" si="672"/>
        <v>0.665522468448285</v>
      </c>
      <c r="Q3572">
        <f t="shared" si="679"/>
        <v>0.33311651214362348</v>
      </c>
      <c r="R3572">
        <f t="shared" si="673"/>
        <v>1</v>
      </c>
      <c r="S3572">
        <f t="shared" si="674"/>
        <v>0.665522468448285</v>
      </c>
      <c r="T3572" s="6">
        <f t="shared" si="680"/>
        <v>99.292084501233802</v>
      </c>
      <c r="U3572">
        <f t="shared" si="675"/>
        <v>3.3480175384104829</v>
      </c>
      <c r="V3572" s="16">
        <f t="shared" si="676"/>
        <v>5.0617919817365928</v>
      </c>
    </row>
    <row r="3573" spans="4:22" ht="15.75" x14ac:dyDescent="0.25">
      <c r="D3573" s="27">
        <v>29135</v>
      </c>
      <c r="E3573">
        <v>280</v>
      </c>
      <c r="F3573">
        <v>3.8</v>
      </c>
      <c r="G3573">
        <v>0</v>
      </c>
      <c r="H3573">
        <v>0.7395971694101624</v>
      </c>
      <c r="I3573" s="20">
        <f t="shared" si="677"/>
        <v>0.43184365244218387</v>
      </c>
      <c r="J3573">
        <f t="shared" si="678"/>
        <v>5.2512188136969555E-2</v>
      </c>
      <c r="K3573" s="16">
        <f t="shared" si="669"/>
        <v>0.79364997976157914</v>
      </c>
      <c r="L3573" s="16">
        <f t="shared" si="670"/>
        <v>6.6165424905252027E-2</v>
      </c>
      <c r="M3573" s="6"/>
      <c r="N3573" s="6">
        <f t="shared" si="671"/>
        <v>0.59167773552812997</v>
      </c>
      <c r="O3573" s="6"/>
      <c r="P3573" s="6">
        <f t="shared" si="672"/>
        <v>0.61433106212317234</v>
      </c>
      <c r="Q3573">
        <f t="shared" si="679"/>
        <v>0.33097361500411265</v>
      </c>
      <c r="R3573">
        <f t="shared" si="673"/>
        <v>1</v>
      </c>
      <c r="S3573">
        <f t="shared" si="674"/>
        <v>0.61433106212317234</v>
      </c>
      <c r="T3573" s="6">
        <f t="shared" si="680"/>
        <v>98.700406765705679</v>
      </c>
      <c r="U3573">
        <f t="shared" si="675"/>
        <v>4.2408222153199446</v>
      </c>
      <c r="V3573" s="16">
        <f t="shared" si="676"/>
        <v>4.9091080578189494</v>
      </c>
    </row>
    <row r="3574" spans="4:22" ht="15.75" x14ac:dyDescent="0.25">
      <c r="D3574" s="27">
        <v>29136</v>
      </c>
      <c r="E3574">
        <v>281</v>
      </c>
      <c r="F3574">
        <v>4.8</v>
      </c>
      <c r="G3574">
        <v>0</v>
      </c>
      <c r="H3574">
        <v>0.50638144003183694</v>
      </c>
      <c r="I3574" s="20">
        <f t="shared" si="677"/>
        <v>0.44332054403376209</v>
      </c>
      <c r="J3574">
        <f t="shared" si="678"/>
        <v>5.3907778154505467E-2</v>
      </c>
      <c r="K3574" s="16">
        <f t="shared" si="669"/>
        <v>0.79934883297016412</v>
      </c>
      <c r="L3574" s="16">
        <f t="shared" si="670"/>
        <v>6.7439615760992278E-2</v>
      </c>
      <c r="M3574" s="6"/>
      <c r="N3574" s="6">
        <f t="shared" si="671"/>
        <v>0.40510515202546959</v>
      </c>
      <c r="O3574" s="6"/>
      <c r="P3574" s="6">
        <f t="shared" si="672"/>
        <v>0.42775847862051197</v>
      </c>
      <c r="Q3574">
        <f t="shared" si="679"/>
        <v>0.32900135588568558</v>
      </c>
      <c r="R3574">
        <f t="shared" si="673"/>
        <v>1</v>
      </c>
      <c r="S3574">
        <f t="shared" si="674"/>
        <v>0.42775847862051197</v>
      </c>
      <c r="T3574" s="6">
        <f t="shared" si="680"/>
        <v>98.295301613680209</v>
      </c>
      <c r="U3574">
        <f t="shared" si="675"/>
        <v>5.3568280614567723</v>
      </c>
      <c r="V3574" s="16">
        <f t="shared" si="676"/>
        <v>4.9923750059676237</v>
      </c>
    </row>
    <row r="3575" spans="4:22" ht="15.75" x14ac:dyDescent="0.25">
      <c r="D3575" s="27">
        <v>29137</v>
      </c>
      <c r="E3575">
        <v>282</v>
      </c>
      <c r="F3575">
        <v>8.6</v>
      </c>
      <c r="G3575">
        <v>0</v>
      </c>
      <c r="H3575">
        <v>0.62218330561159363</v>
      </c>
      <c r="I3575" s="20">
        <f t="shared" si="677"/>
        <v>0.53672068483154933</v>
      </c>
      <c r="J3575">
        <f t="shared" si="678"/>
        <v>6.5265235275516392E-2</v>
      </c>
      <c r="K3575" s="16">
        <f t="shared" si="669"/>
        <v>0.80325067793881733</v>
      </c>
      <c r="L3575" s="16">
        <f t="shared" si="670"/>
        <v>8.125139146223985E-2</v>
      </c>
      <c r="M3575" s="6"/>
      <c r="N3575" s="6">
        <f t="shared" si="671"/>
        <v>0.49774664448927491</v>
      </c>
      <c r="O3575" s="6"/>
      <c r="P3575" s="6">
        <f t="shared" si="672"/>
        <v>0.52039997108431724</v>
      </c>
      <c r="Q3575">
        <f t="shared" si="679"/>
        <v>0.32765100537893405</v>
      </c>
      <c r="R3575">
        <f t="shared" si="673"/>
        <v>1</v>
      </c>
      <c r="S3575">
        <f t="shared" si="674"/>
        <v>0.52039997108431724</v>
      </c>
      <c r="T3575" s="6">
        <f t="shared" si="680"/>
        <v>97.797554969190941</v>
      </c>
      <c r="U3575">
        <f t="shared" si="675"/>
        <v>9.5976502767767169</v>
      </c>
      <c r="V3575" s="16">
        <f t="shared" si="676"/>
        <v>5.84886391436814</v>
      </c>
    </row>
    <row r="3576" spans="4:22" ht="15.75" x14ac:dyDescent="0.25">
      <c r="D3576" s="27">
        <v>29138</v>
      </c>
      <c r="E3576">
        <v>283</v>
      </c>
      <c r="F3576">
        <v>11</v>
      </c>
      <c r="G3576">
        <v>0.3</v>
      </c>
      <c r="H3576">
        <v>0.5253292130623598</v>
      </c>
      <c r="I3576" s="20">
        <f t="shared" si="677"/>
        <v>0.68229745116708052</v>
      </c>
      <c r="J3576">
        <f t="shared" si="678"/>
        <v>8.2967370061916984E-2</v>
      </c>
      <c r="K3576" s="16">
        <f t="shared" si="669"/>
        <v>0.8080448165242049</v>
      </c>
      <c r="L3576" s="16">
        <f t="shared" si="670"/>
        <v>0.10267669362548495</v>
      </c>
      <c r="M3576" s="6"/>
      <c r="N3576" s="6">
        <f t="shared" si="671"/>
        <v>0.42026337044988787</v>
      </c>
      <c r="O3576" s="6"/>
      <c r="P3576" s="6">
        <f t="shared" si="672"/>
        <v>0.44291669704493025</v>
      </c>
      <c r="Q3576">
        <f t="shared" si="679"/>
        <v>0.32599184989730312</v>
      </c>
      <c r="R3576">
        <f t="shared" si="673"/>
        <v>1</v>
      </c>
      <c r="S3576">
        <f t="shared" si="674"/>
        <v>0.44291669704493025</v>
      </c>
      <c r="T3576" s="6">
        <f t="shared" si="680"/>
        <v>97.67729159874105</v>
      </c>
      <c r="U3576">
        <f t="shared" si="675"/>
        <v>12.276064307505104</v>
      </c>
      <c r="V3576" s="16">
        <f t="shared" si="676"/>
        <v>7.0441943832506464</v>
      </c>
    </row>
    <row r="3577" spans="4:22" ht="15.75" x14ac:dyDescent="0.25">
      <c r="D3577" s="27">
        <v>29139</v>
      </c>
      <c r="E3577">
        <v>284</v>
      </c>
      <c r="F3577">
        <v>13.4</v>
      </c>
      <c r="G3577">
        <v>0</v>
      </c>
      <c r="H3577">
        <v>0.90089846062507062</v>
      </c>
      <c r="I3577" s="20">
        <f t="shared" si="677"/>
        <v>0.8816300818484436</v>
      </c>
      <c r="J3577">
        <f t="shared" si="678"/>
        <v>0.10720621795277074</v>
      </c>
      <c r="K3577" s="16">
        <f t="shared" si="669"/>
        <v>0.80920315535193155</v>
      </c>
      <c r="L3577" s="16">
        <f t="shared" si="670"/>
        <v>0.13248368749395886</v>
      </c>
      <c r="M3577" s="6"/>
      <c r="N3577" s="6">
        <f t="shared" si="671"/>
        <v>0.72071876850005656</v>
      </c>
      <c r="O3577" s="6"/>
      <c r="P3577" s="6">
        <f t="shared" si="672"/>
        <v>0.74337209509509894</v>
      </c>
      <c r="Q3577">
        <f t="shared" si="679"/>
        <v>0.3255909719958035</v>
      </c>
      <c r="R3577">
        <f t="shared" si="673"/>
        <v>1</v>
      </c>
      <c r="S3577">
        <f t="shared" si="674"/>
        <v>0.74337209509509894</v>
      </c>
      <c r="T3577" s="6">
        <f t="shared" si="680"/>
        <v>96.956572830241001</v>
      </c>
      <c r="U3577">
        <f t="shared" si="675"/>
        <v>14.954478338233491</v>
      </c>
      <c r="V3577" s="16">
        <f t="shared" si="676"/>
        <v>8.5153486729161756</v>
      </c>
    </row>
    <row r="3578" spans="4:22" ht="15.75" x14ac:dyDescent="0.25">
      <c r="D3578" s="27">
        <v>29140</v>
      </c>
      <c r="E3578">
        <v>285</v>
      </c>
      <c r="F3578">
        <v>8.6999999999999993</v>
      </c>
      <c r="G3578">
        <v>0</v>
      </c>
      <c r="H3578">
        <v>0.33139322698457052</v>
      </c>
      <c r="I3578" s="20">
        <f t="shared" si="677"/>
        <v>0.92159902490330248</v>
      </c>
      <c r="J3578">
        <f t="shared" si="678"/>
        <v>0.11206644142824158</v>
      </c>
      <c r="K3578" s="16">
        <f t="shared" si="669"/>
        <v>0.81614489106332821</v>
      </c>
      <c r="L3578" s="16">
        <f t="shared" si="670"/>
        <v>0.1373119438170273</v>
      </c>
      <c r="M3578" s="6"/>
      <c r="N3578" s="6">
        <f t="shared" si="671"/>
        <v>0.26511458158765644</v>
      </c>
      <c r="O3578" s="6"/>
      <c r="P3578" s="6">
        <f t="shared" si="672"/>
        <v>0.28776790818269882</v>
      </c>
      <c r="Q3578">
        <f t="shared" si="679"/>
        <v>0.32318857610080332</v>
      </c>
      <c r="R3578">
        <f t="shared" si="673"/>
        <v>1</v>
      </c>
      <c r="S3578">
        <f t="shared" si="674"/>
        <v>0.28776790818269882</v>
      </c>
      <c r="T3578" s="6">
        <f t="shared" si="680"/>
        <v>96.691458248653348</v>
      </c>
      <c r="U3578">
        <f t="shared" si="675"/>
        <v>9.7092508613903998</v>
      </c>
      <c r="V3578" s="16">
        <f t="shared" si="676"/>
        <v>8.7373905535883001</v>
      </c>
    </row>
    <row r="3579" spans="4:22" ht="15.75" x14ac:dyDescent="0.25">
      <c r="D3579" s="27">
        <v>29141</v>
      </c>
      <c r="E3579">
        <v>286</v>
      </c>
      <c r="F3579">
        <v>6.3</v>
      </c>
      <c r="G3579">
        <v>3.2</v>
      </c>
      <c r="H3579">
        <v>0.2926821635121592</v>
      </c>
      <c r="I3579" s="20">
        <f t="shared" si="677"/>
        <v>0.87819536982094137</v>
      </c>
      <c r="J3579">
        <f t="shared" si="678"/>
        <v>0.10678855697022648</v>
      </c>
      <c r="K3579" s="16">
        <f t="shared" si="669"/>
        <v>0.81869839104009312</v>
      </c>
      <c r="L3579" s="16">
        <f t="shared" si="670"/>
        <v>0.13043699381717344</v>
      </c>
      <c r="M3579" s="6"/>
      <c r="N3579" s="6">
        <f t="shared" si="671"/>
        <v>0.23414573080972736</v>
      </c>
      <c r="O3579" s="6"/>
      <c r="P3579" s="6">
        <f t="shared" si="672"/>
        <v>0.25679905740476971</v>
      </c>
      <c r="Q3579">
        <f t="shared" si="679"/>
        <v>0.32230486082884452</v>
      </c>
      <c r="R3579">
        <f t="shared" si="673"/>
        <v>1</v>
      </c>
      <c r="S3579">
        <f t="shared" si="674"/>
        <v>0.25679905740476971</v>
      </c>
      <c r="T3579" s="6">
        <f t="shared" si="680"/>
        <v>99.657312517843636</v>
      </c>
      <c r="U3579">
        <f t="shared" si="675"/>
        <v>7.0308368306620137</v>
      </c>
      <c r="V3579" s="16">
        <f t="shared" si="676"/>
        <v>8.4200057612957036</v>
      </c>
    </row>
    <row r="3580" spans="4:22" ht="15.75" x14ac:dyDescent="0.25">
      <c r="D3580" s="27">
        <v>29142</v>
      </c>
      <c r="E3580">
        <v>287</v>
      </c>
      <c r="F3580">
        <v>7.2</v>
      </c>
      <c r="G3580">
        <v>2.2000000000000002</v>
      </c>
      <c r="H3580">
        <v>0.27456342309435045</v>
      </c>
      <c r="I3580" s="20">
        <f t="shared" si="677"/>
        <v>0.83763984151652204</v>
      </c>
      <c r="J3580">
        <f t="shared" si="678"/>
        <v>0.10185700472840908</v>
      </c>
      <c r="K3580" s="16">
        <f t="shared" si="669"/>
        <v>0.79013221877558526</v>
      </c>
      <c r="L3580" s="16">
        <f t="shared" si="670"/>
        <v>0.12891134206152235</v>
      </c>
      <c r="M3580" s="6"/>
      <c r="N3580" s="6">
        <f t="shared" si="671"/>
        <v>0.21965073847548036</v>
      </c>
      <c r="O3580" s="6"/>
      <c r="P3580" s="6">
        <f t="shared" si="672"/>
        <v>0.24230406507052274</v>
      </c>
      <c r="Q3580">
        <f t="shared" si="679"/>
        <v>0.33219104172614544</v>
      </c>
      <c r="R3580">
        <f t="shared" si="673"/>
        <v>1</v>
      </c>
      <c r="S3580">
        <f t="shared" si="674"/>
        <v>0.24230406507052274</v>
      </c>
      <c r="T3580" s="6">
        <f t="shared" si="680"/>
        <v>101.63766177936816</v>
      </c>
      <c r="U3580">
        <f t="shared" si="675"/>
        <v>8.0352420921851593</v>
      </c>
      <c r="V3580" s="16">
        <f t="shared" si="676"/>
        <v>8.3484474296933513</v>
      </c>
    </row>
    <row r="3581" spans="4:22" ht="15.75" x14ac:dyDescent="0.25">
      <c r="D3581" s="27">
        <v>29143</v>
      </c>
      <c r="E3581">
        <v>288</v>
      </c>
      <c r="F3581">
        <v>9.4</v>
      </c>
      <c r="G3581">
        <v>3.3</v>
      </c>
      <c r="H3581">
        <v>0.27425921938128767</v>
      </c>
      <c r="I3581" s="20">
        <f t="shared" si="677"/>
        <v>0.8719985807518964</v>
      </c>
      <c r="J3581">
        <f t="shared" si="678"/>
        <v>0.10603502741943061</v>
      </c>
      <c r="K3581" s="16">
        <f t="shared" si="669"/>
        <v>0.77105811970865912</v>
      </c>
      <c r="L3581" s="16">
        <f t="shared" si="670"/>
        <v>0.13751885196344923</v>
      </c>
      <c r="M3581" s="6"/>
      <c r="N3581" s="6">
        <f t="shared" si="671"/>
        <v>0.21940737550503014</v>
      </c>
      <c r="O3581" s="6"/>
      <c r="P3581" s="6">
        <f t="shared" si="672"/>
        <v>0.24206070210007252</v>
      </c>
      <c r="Q3581">
        <f t="shared" si="679"/>
        <v>0.33879220593122722</v>
      </c>
      <c r="R3581">
        <f t="shared" si="673"/>
        <v>1</v>
      </c>
      <c r="S3581">
        <f t="shared" si="674"/>
        <v>0.24206070210007252</v>
      </c>
      <c r="T3581" s="6">
        <f t="shared" si="680"/>
        <v>104.71825440386313</v>
      </c>
      <c r="U3581">
        <f t="shared" si="675"/>
        <v>10.49045495368618</v>
      </c>
      <c r="V3581" s="16">
        <f t="shared" si="676"/>
        <v>8.7468179022770656</v>
      </c>
    </row>
    <row r="3582" spans="4:22" ht="15.75" x14ac:dyDescent="0.25">
      <c r="D3582" s="27">
        <v>29144</v>
      </c>
      <c r="E3582">
        <v>289</v>
      </c>
      <c r="F3582">
        <v>7.1</v>
      </c>
      <c r="G3582">
        <v>7.7</v>
      </c>
      <c r="H3582">
        <v>0.25927448491584187</v>
      </c>
      <c r="I3582" s="20">
        <f t="shared" si="677"/>
        <v>0.81807443022746251</v>
      </c>
      <c r="J3582">
        <f t="shared" si="678"/>
        <v>9.9477850715659441E-2</v>
      </c>
      <c r="K3582" s="16">
        <f t="shared" si="669"/>
        <v>0.74138682381854748</v>
      </c>
      <c r="L3582" s="16">
        <f t="shared" si="670"/>
        <v>0.13417806672540269</v>
      </c>
      <c r="M3582" s="6"/>
      <c r="N3582" s="6">
        <f t="shared" si="671"/>
        <v>0.20741958793267351</v>
      </c>
      <c r="O3582" s="6"/>
      <c r="P3582" s="6">
        <f t="shared" si="672"/>
        <v>0.23007291452771589</v>
      </c>
      <c r="Q3582">
        <f t="shared" si="679"/>
        <v>0.34906084801287707</v>
      </c>
      <c r="R3582">
        <f t="shared" si="673"/>
        <v>1</v>
      </c>
      <c r="S3582">
        <f t="shared" si="674"/>
        <v>0.23007291452771589</v>
      </c>
      <c r="T3582" s="6">
        <f t="shared" si="680"/>
        <v>105.89999999999999</v>
      </c>
      <c r="U3582">
        <f t="shared" si="675"/>
        <v>7.9236415075714755</v>
      </c>
      <c r="V3582" s="16">
        <f t="shared" si="676"/>
        <v>8.5937235897195894</v>
      </c>
    </row>
    <row r="3583" spans="4:22" ht="15.75" x14ac:dyDescent="0.25">
      <c r="D3583" s="27">
        <v>29145</v>
      </c>
      <c r="E3583">
        <v>290</v>
      </c>
      <c r="F3583">
        <v>3.9</v>
      </c>
      <c r="G3583">
        <v>0.5</v>
      </c>
      <c r="H3583">
        <v>0.20723509927807643</v>
      </c>
      <c r="I3583" s="20">
        <f t="shared" si="677"/>
        <v>0.7061167459651414</v>
      </c>
      <c r="J3583">
        <f t="shared" si="678"/>
        <v>8.5863796309361196E-2</v>
      </c>
      <c r="K3583" s="16">
        <f t="shared" si="669"/>
        <v>0.73003351826167362</v>
      </c>
      <c r="L3583" s="16">
        <f t="shared" si="670"/>
        <v>0.11761623838014534</v>
      </c>
      <c r="M3583" s="6"/>
      <c r="N3583" s="6">
        <f t="shared" si="671"/>
        <v>0.16578807942246115</v>
      </c>
      <c r="O3583" s="6"/>
      <c r="P3583" s="6">
        <f t="shared" si="672"/>
        <v>0.18844140601750353</v>
      </c>
      <c r="Q3583">
        <f t="shared" si="679"/>
        <v>0.35298999999999997</v>
      </c>
      <c r="R3583">
        <f t="shared" si="673"/>
        <v>1</v>
      </c>
      <c r="S3583">
        <f t="shared" si="674"/>
        <v>0.18844140601750353</v>
      </c>
      <c r="T3583" s="6">
        <f t="shared" si="680"/>
        <v>105.89999999999999</v>
      </c>
      <c r="U3583">
        <f t="shared" si="675"/>
        <v>4.3524227999336276</v>
      </c>
      <c r="V3583" s="16">
        <f t="shared" si="676"/>
        <v>7.8049266405626687</v>
      </c>
    </row>
    <row r="3584" spans="4:22" ht="15.75" x14ac:dyDescent="0.25">
      <c r="D3584" s="27">
        <v>29146</v>
      </c>
      <c r="E3584">
        <v>291</v>
      </c>
      <c r="F3584">
        <v>6.5</v>
      </c>
      <c r="G3584">
        <v>6.7</v>
      </c>
      <c r="H3584">
        <v>0.2705461216616793</v>
      </c>
      <c r="I3584" s="20">
        <f t="shared" si="677"/>
        <v>0.69368252646698791</v>
      </c>
      <c r="J3584">
        <f t="shared" si="678"/>
        <v>8.4351795218385733E-2</v>
      </c>
      <c r="K3584" s="16">
        <f t="shared" si="669"/>
        <v>0.73003351826167362</v>
      </c>
      <c r="L3584" s="16">
        <f t="shared" si="670"/>
        <v>0.11554509910619012</v>
      </c>
      <c r="M3584" s="6"/>
      <c r="N3584" s="6">
        <f t="shared" si="671"/>
        <v>0.21643689732934346</v>
      </c>
      <c r="O3584" s="6"/>
      <c r="P3584" s="6">
        <f t="shared" si="672"/>
        <v>0.23909022392438584</v>
      </c>
      <c r="Q3584">
        <f t="shared" si="679"/>
        <v>0.35298999999999997</v>
      </c>
      <c r="R3584">
        <f t="shared" si="673"/>
        <v>1</v>
      </c>
      <c r="S3584">
        <f t="shared" si="674"/>
        <v>0.23909022392438584</v>
      </c>
      <c r="T3584" s="6">
        <f t="shared" si="680"/>
        <v>105.89999999999999</v>
      </c>
      <c r="U3584">
        <f t="shared" si="675"/>
        <v>7.2540379998893796</v>
      </c>
      <c r="V3584" s="16">
        <f t="shared" si="676"/>
        <v>7.7024723934753681</v>
      </c>
    </row>
    <row r="3585" spans="4:22" ht="15.75" x14ac:dyDescent="0.25">
      <c r="D3585" s="27">
        <v>29147</v>
      </c>
      <c r="E3585">
        <v>292</v>
      </c>
      <c r="F3585">
        <v>4.5999999999999996</v>
      </c>
      <c r="G3585">
        <v>0.5</v>
      </c>
      <c r="H3585">
        <v>0.16024552255944566</v>
      </c>
      <c r="I3585" s="20">
        <f t="shared" si="677"/>
        <v>0.63715899629598638</v>
      </c>
      <c r="J3585">
        <f t="shared" si="678"/>
        <v>7.7478533949591949E-2</v>
      </c>
      <c r="K3585" s="16">
        <f t="shared" si="669"/>
        <v>0.73003351826167362</v>
      </c>
      <c r="L3585" s="16">
        <f t="shared" si="670"/>
        <v>0.10613010500405613</v>
      </c>
      <c r="M3585" s="6"/>
      <c r="N3585" s="6">
        <f t="shared" si="671"/>
        <v>0.12819641804755652</v>
      </c>
      <c r="O3585" s="6"/>
      <c r="P3585" s="6">
        <f t="shared" si="672"/>
        <v>0.1508497446425989</v>
      </c>
      <c r="Q3585">
        <f t="shared" si="679"/>
        <v>0.35298999999999997</v>
      </c>
      <c r="R3585">
        <f t="shared" si="673"/>
        <v>1</v>
      </c>
      <c r="S3585">
        <f t="shared" si="674"/>
        <v>0.1508497446425989</v>
      </c>
      <c r="T3585" s="6">
        <f t="shared" si="680"/>
        <v>105.89999999999999</v>
      </c>
      <c r="U3585">
        <f t="shared" si="675"/>
        <v>5.1336268922294064</v>
      </c>
      <c r="V3585" s="16">
        <f t="shared" si="676"/>
        <v>7.2247186111645041</v>
      </c>
    </row>
    <row r="3586" spans="4:22" ht="15.75" x14ac:dyDescent="0.25">
      <c r="D3586" s="27">
        <v>29148</v>
      </c>
      <c r="E3586">
        <v>293</v>
      </c>
      <c r="F3586">
        <v>8.4</v>
      </c>
      <c r="G3586">
        <v>0</v>
      </c>
      <c r="H3586">
        <v>0.48537589044758006</v>
      </c>
      <c r="I3586" s="20">
        <f t="shared" si="677"/>
        <v>0.68429657895777962</v>
      </c>
      <c r="J3586">
        <f t="shared" si="678"/>
        <v>8.3210464001265999E-2</v>
      </c>
      <c r="K3586" s="16">
        <f t="shared" si="669"/>
        <v>0.73003351826167362</v>
      </c>
      <c r="L3586" s="16">
        <f t="shared" si="670"/>
        <v>0.11398170346945631</v>
      </c>
      <c r="M3586" s="6"/>
      <c r="N3586" s="6">
        <f t="shared" si="671"/>
        <v>0.38830071235806407</v>
      </c>
      <c r="O3586" s="6"/>
      <c r="P3586" s="6">
        <f t="shared" si="672"/>
        <v>0.41095403895310645</v>
      </c>
      <c r="Q3586">
        <f t="shared" si="679"/>
        <v>0.35298999999999997</v>
      </c>
      <c r="R3586">
        <f t="shared" si="673"/>
        <v>1</v>
      </c>
      <c r="S3586">
        <f t="shared" si="674"/>
        <v>0.41095403895310645</v>
      </c>
      <c r="T3586" s="6">
        <f t="shared" si="680"/>
        <v>105.51169928764193</v>
      </c>
      <c r="U3586">
        <f t="shared" si="675"/>
        <v>9.3744491075493528</v>
      </c>
      <c r="V3586" s="16">
        <f t="shared" si="676"/>
        <v>7.6245254018409883</v>
      </c>
    </row>
    <row r="3587" spans="4:22" ht="15.75" x14ac:dyDescent="0.25">
      <c r="D3587" s="27">
        <v>29149</v>
      </c>
      <c r="E3587">
        <v>294</v>
      </c>
      <c r="F3587">
        <v>4.0999999999999996</v>
      </c>
      <c r="G3587">
        <v>0.1</v>
      </c>
      <c r="H3587">
        <v>0.5562217706370417</v>
      </c>
      <c r="I3587" s="20">
        <f t="shared" si="677"/>
        <v>0.62108286400447377</v>
      </c>
      <c r="J3587">
        <f t="shared" si="678"/>
        <v>7.5523676262944012E-2</v>
      </c>
      <c r="K3587" s="16">
        <f t="shared" si="669"/>
        <v>0.73374461311795014</v>
      </c>
      <c r="L3587" s="16">
        <f t="shared" si="670"/>
        <v>0.10292910491296992</v>
      </c>
      <c r="M3587" s="6"/>
      <c r="N3587" s="6">
        <f t="shared" si="671"/>
        <v>0.44497741650963341</v>
      </c>
      <c r="O3587" s="6"/>
      <c r="P3587" s="6">
        <f t="shared" si="672"/>
        <v>0.46763074310467578</v>
      </c>
      <c r="Q3587">
        <f t="shared" si="679"/>
        <v>0.35170566429213979</v>
      </c>
      <c r="R3587">
        <f t="shared" si="673"/>
        <v>1</v>
      </c>
      <c r="S3587">
        <f t="shared" si="674"/>
        <v>0.46763074310467578</v>
      </c>
      <c r="T3587" s="6">
        <f t="shared" si="680"/>
        <v>105.1667218711323</v>
      </c>
      <c r="U3587">
        <f t="shared" si="675"/>
        <v>4.5756239691609926</v>
      </c>
      <c r="V3587" s="16">
        <f t="shared" si="676"/>
        <v>7.0574908368391709</v>
      </c>
    </row>
    <row r="3588" spans="4:22" ht="15.75" x14ac:dyDescent="0.25">
      <c r="D3588" s="27">
        <v>29150</v>
      </c>
      <c r="E3588">
        <v>295</v>
      </c>
      <c r="F3588">
        <v>1.3</v>
      </c>
      <c r="G3588">
        <v>0</v>
      </c>
      <c r="H3588">
        <v>0.31497884253477937</v>
      </c>
      <c r="I3588" s="20">
        <f t="shared" si="677"/>
        <v>0.50961464816249336</v>
      </c>
      <c r="J3588">
        <f t="shared" si="678"/>
        <v>6.1969141216559186E-2</v>
      </c>
      <c r="K3588" s="16">
        <f t="shared" si="669"/>
        <v>0.73706732671509179</v>
      </c>
      <c r="L3588" s="16">
        <f t="shared" si="670"/>
        <v>8.4075279110171333E-2</v>
      </c>
      <c r="M3588" s="6"/>
      <c r="N3588" s="6">
        <f t="shared" si="671"/>
        <v>0.25198307402782349</v>
      </c>
      <c r="O3588" s="6"/>
      <c r="P3588" s="6">
        <f t="shared" si="672"/>
        <v>0.27463640062286587</v>
      </c>
      <c r="Q3588">
        <f t="shared" si="679"/>
        <v>0.35055573957044101</v>
      </c>
      <c r="R3588">
        <f t="shared" si="673"/>
        <v>1</v>
      </c>
      <c r="S3588">
        <f t="shared" si="674"/>
        <v>0.27463640062286587</v>
      </c>
      <c r="T3588" s="6">
        <f t="shared" si="680"/>
        <v>104.91473879710448</v>
      </c>
      <c r="U3588">
        <f t="shared" si="675"/>
        <v>1.450807599977876</v>
      </c>
      <c r="V3588" s="16">
        <f t="shared" si="676"/>
        <v>6.0147601154586141</v>
      </c>
    </row>
    <row r="3589" spans="4:22" ht="15.75" x14ac:dyDescent="0.25">
      <c r="D3589" s="27">
        <v>29151</v>
      </c>
      <c r="E3589">
        <v>296</v>
      </c>
      <c r="F3589">
        <v>1.5</v>
      </c>
      <c r="G3589">
        <v>0</v>
      </c>
      <c r="H3589">
        <v>0.15853464481975355</v>
      </c>
      <c r="I3589" s="20">
        <f t="shared" si="677"/>
        <v>0.43048363437404019</v>
      </c>
      <c r="J3589">
        <f t="shared" si="678"/>
        <v>5.234680993988329E-2</v>
      </c>
      <c r="K3589" s="16">
        <f t="shared" si="669"/>
        <v>0.7394943481554892</v>
      </c>
      <c r="L3589" s="16">
        <f t="shared" si="670"/>
        <v>7.078730225653683E-2</v>
      </c>
      <c r="M3589" s="6"/>
      <c r="N3589" s="6">
        <f t="shared" si="671"/>
        <v>0.12682771585580285</v>
      </c>
      <c r="O3589" s="6"/>
      <c r="P3589" s="6">
        <f t="shared" si="672"/>
        <v>0.14948104245084523</v>
      </c>
      <c r="Q3589">
        <f t="shared" si="679"/>
        <v>0.34971579599034824</v>
      </c>
      <c r="R3589">
        <f t="shared" si="673"/>
        <v>1</v>
      </c>
      <c r="S3589">
        <f t="shared" si="674"/>
        <v>0.14948104245084523</v>
      </c>
      <c r="T3589" s="6">
        <f t="shared" si="680"/>
        <v>104.78791108124868</v>
      </c>
      <c r="U3589">
        <f t="shared" si="675"/>
        <v>1.6740087692052414</v>
      </c>
      <c r="V3589" s="16">
        <f t="shared" si="676"/>
        <v>5.2074673558365712</v>
      </c>
    </row>
    <row r="3590" spans="4:22" ht="15.75" x14ac:dyDescent="0.25">
      <c r="D3590" s="27">
        <v>29152</v>
      </c>
      <c r="E3590">
        <v>297</v>
      </c>
      <c r="F3590">
        <v>1.9</v>
      </c>
      <c r="G3590">
        <v>0</v>
      </c>
      <c r="H3590">
        <v>5.9066191451750572E-2</v>
      </c>
      <c r="I3590" s="20">
        <f t="shared" si="677"/>
        <v>0.37786385822832691</v>
      </c>
      <c r="J3590">
        <f t="shared" si="678"/>
        <v>4.5948245160564553E-2</v>
      </c>
      <c r="K3590" s="16">
        <f t="shared" si="669"/>
        <v>0.74071591268638581</v>
      </c>
      <c r="L3590" s="16">
        <f t="shared" si="670"/>
        <v>6.2032210154527534E-2</v>
      </c>
      <c r="M3590" s="6"/>
      <c r="N3590" s="6">
        <f t="shared" si="671"/>
        <v>4.7252953161400463E-2</v>
      </c>
      <c r="O3590" s="6"/>
      <c r="P3590" s="6">
        <f t="shared" si="672"/>
        <v>6.9906279756442841E-2</v>
      </c>
      <c r="Q3590">
        <f t="shared" si="679"/>
        <v>0.34929303693749558</v>
      </c>
      <c r="R3590">
        <f t="shared" si="673"/>
        <v>1</v>
      </c>
      <c r="S3590">
        <f t="shared" si="674"/>
        <v>6.9906279756442841E-2</v>
      </c>
      <c r="T3590" s="6">
        <f t="shared" si="680"/>
        <v>104.74065812808729</v>
      </c>
      <c r="U3590">
        <f t="shared" si="675"/>
        <v>2.1204111076599723</v>
      </c>
      <c r="V3590" s="16">
        <f t="shared" si="676"/>
        <v>4.6333367597935595</v>
      </c>
    </row>
    <row r="3591" spans="4:22" ht="15.75" x14ac:dyDescent="0.25">
      <c r="D3591" s="27">
        <v>29153</v>
      </c>
      <c r="E3591">
        <v>298</v>
      </c>
      <c r="F3591">
        <v>2.8</v>
      </c>
      <c r="G3591">
        <v>0</v>
      </c>
      <c r="H3591">
        <v>7.4766674458998053E-2</v>
      </c>
      <c r="I3591" s="20">
        <f t="shared" si="677"/>
        <v>0.35330018001898028</v>
      </c>
      <c r="J3591">
        <f t="shared" si="678"/>
        <v>4.2961301890308001E-2</v>
      </c>
      <c r="K3591" s="16">
        <f t="shared" ref="K3591:K3654" si="681">IF(theta&gt;topt,(1-rs)*(theta-topt)/(topt-Porosity)+1,IF(theta&lt;twilt,rwp*theta,(1-rwp)*(theta-twilt)/(topt-twilt)+rwp))</f>
        <v>0.74117103821768282</v>
      </c>
      <c r="L3591" s="16">
        <f t="shared" ref="L3591:L3654" si="682">(soiltemp-tmin)^2/((30-tmin))^2</f>
        <v>5.7964086121900266E-2</v>
      </c>
      <c r="M3591" s="6"/>
      <c r="N3591" s="6">
        <f t="shared" ref="N3591:N3654" si="683">ET0*kc</f>
        <v>5.9813339567198448E-2</v>
      </c>
      <c r="O3591" s="6"/>
      <c r="P3591" s="6">
        <f t="shared" ref="P3591:P3654" si="684">(etc-Inter)</f>
        <v>8.2466666162240826E-2</v>
      </c>
      <c r="Q3591">
        <f t="shared" si="679"/>
        <v>0.34913552709362428</v>
      </c>
      <c r="R3591">
        <f t="shared" ref="R3591:R3654" si="685">IF(MAX(0,(1-(0.9*tfield-theta)/(0.9*tfield-alfa*twilt))^2) &gt; 1, 1, MAX(0,(1-(0.9*tfield-theta)/(0.9*tfield-alfa*twilt))^2))</f>
        <v>1</v>
      </c>
      <c r="S3591">
        <f t="shared" ref="S3591:S3654" si="686">epot*Kr</f>
        <v>8.2466666162240826E-2</v>
      </c>
      <c r="T3591" s="6">
        <f t="shared" si="680"/>
        <v>104.68084478852009</v>
      </c>
      <c r="U3591">
        <f t="shared" ref="U3591:U3654" si="687">IF(Temperature &lt;0, 0.2*Temperature,Temperature*(s1_+(1-s1_)*EXP(-s2_*(LAI-LAIref))))</f>
        <v>3.124816369183117</v>
      </c>
      <c r="V3591" s="16">
        <f t="shared" si="676"/>
        <v>4.3527821986268256</v>
      </c>
    </row>
    <row r="3592" spans="4:22" ht="15.75" x14ac:dyDescent="0.25">
      <c r="D3592" s="27">
        <v>29154</v>
      </c>
      <c r="E3592">
        <v>299</v>
      </c>
      <c r="F3592">
        <v>0.3</v>
      </c>
      <c r="G3592">
        <v>0</v>
      </c>
      <c r="H3592">
        <v>0.16323145028662839</v>
      </c>
      <c r="I3592" s="20">
        <f t="shared" si="677"/>
        <v>0.29158486644076204</v>
      </c>
      <c r="J3592">
        <f t="shared" si="678"/>
        <v>3.5456719759196662E-2</v>
      </c>
      <c r="K3592" s="16">
        <f t="shared" si="681"/>
        <v>0.74174714142664422</v>
      </c>
      <c r="L3592" s="16">
        <f t="shared" si="682"/>
        <v>4.7801626428921246E-2</v>
      </c>
      <c r="M3592" s="6"/>
      <c r="N3592" s="6">
        <f t="shared" si="683"/>
        <v>0.13058516022930272</v>
      </c>
      <c r="O3592" s="6"/>
      <c r="P3592" s="6">
        <f t="shared" si="684"/>
        <v>0.1532384868243451</v>
      </c>
      <c r="Q3592">
        <f t="shared" si="679"/>
        <v>0.34893614929506694</v>
      </c>
      <c r="R3592">
        <f t="shared" si="685"/>
        <v>1</v>
      </c>
      <c r="S3592">
        <f t="shared" si="686"/>
        <v>0.1532384868243451</v>
      </c>
      <c r="T3592" s="6">
        <f t="shared" si="680"/>
        <v>104.55025962829079</v>
      </c>
      <c r="U3592">
        <f t="shared" si="687"/>
        <v>0.33480175384104827</v>
      </c>
      <c r="V3592" s="16">
        <f t="shared" ref="V3592:V3655" si="688">V3591+(Tsurface-V3591)*att*EXP(-kz*z)*EXP(-klai*LAI)</f>
        <v>3.6055183581909453</v>
      </c>
    </row>
    <row r="3593" spans="4:22" ht="15.75" x14ac:dyDescent="0.25">
      <c r="D3593" s="27">
        <v>29155</v>
      </c>
      <c r="E3593">
        <v>300</v>
      </c>
      <c r="F3593">
        <v>-0.5</v>
      </c>
      <c r="G3593">
        <v>1</v>
      </c>
      <c r="H3593">
        <v>0.15130629815855837</v>
      </c>
      <c r="I3593" s="20">
        <f t="shared" ref="I3593:I3656" si="689">K3593*L3593/CF</f>
        <v>0.24011384495038995</v>
      </c>
      <c r="J3593">
        <f t="shared" ref="J3593:J3656" si="690">K3593*L3593</f>
        <v>2.9197843545967418E-2</v>
      </c>
      <c r="K3593" s="16">
        <f t="shared" si="681"/>
        <v>0.74300489647585533</v>
      </c>
      <c r="L3593" s="16">
        <f t="shared" si="682"/>
        <v>3.9296973256105899E-2</v>
      </c>
      <c r="M3593" s="6"/>
      <c r="N3593" s="6">
        <f t="shared" si="683"/>
        <v>0.1210450385268467</v>
      </c>
      <c r="O3593" s="6"/>
      <c r="P3593" s="6">
        <f t="shared" si="684"/>
        <v>0.14369836512188908</v>
      </c>
      <c r="Q3593">
        <f t="shared" ref="Q3593:Q3656" si="691">IF(T3592/L &gt;= tfield, tfield-0.00001,T3592/L)</f>
        <v>0.34850086542763598</v>
      </c>
      <c r="R3593">
        <f t="shared" si="685"/>
        <v>1</v>
      </c>
      <c r="S3593">
        <f t="shared" si="686"/>
        <v>0.14369836512188908</v>
      </c>
      <c r="T3593" s="6">
        <f t="shared" ref="T3593:T3656" si="692">(IF(T3592+Precipitation-actevapo-Inter&lt;0,0,IF(T3592+Precipitation-actevapo-Inter&gt;tfield*L,tfield*L,IF(T3592+Precipitation-actevapo-Inter&lt;twilt*L,twilt*L,T3592+Precipitation-actevapo-Inter))))</f>
        <v>105.42921458976394</v>
      </c>
      <c r="U3593">
        <f t="shared" si="687"/>
        <v>-0.1</v>
      </c>
      <c r="V3593" s="16">
        <f t="shared" si="688"/>
        <v>2.9163662039685883</v>
      </c>
    </row>
    <row r="3594" spans="4:22" ht="15.75" x14ac:dyDescent="0.25">
      <c r="D3594" s="27">
        <v>29156</v>
      </c>
      <c r="E3594">
        <v>301</v>
      </c>
      <c r="F3594">
        <v>1</v>
      </c>
      <c r="G3594">
        <v>0</v>
      </c>
      <c r="H3594">
        <v>0.1969476465834902</v>
      </c>
      <c r="I3594" s="20">
        <f t="shared" si="689"/>
        <v>0.21423277736692797</v>
      </c>
      <c r="J3594">
        <f t="shared" si="690"/>
        <v>2.6050705727818441E-2</v>
      </c>
      <c r="K3594" s="16">
        <f t="shared" si="681"/>
        <v>0.73453907969483012</v>
      </c>
      <c r="L3594" s="16">
        <f t="shared" si="682"/>
        <v>3.5465377469965802E-2</v>
      </c>
      <c r="M3594" s="6"/>
      <c r="N3594" s="6">
        <f t="shared" si="683"/>
        <v>0.15755811726679217</v>
      </c>
      <c r="O3594" s="6"/>
      <c r="P3594" s="6">
        <f t="shared" si="684"/>
        <v>0.18021144386183455</v>
      </c>
      <c r="Q3594">
        <f t="shared" si="691"/>
        <v>0.35143071529921316</v>
      </c>
      <c r="R3594">
        <f t="shared" si="685"/>
        <v>1</v>
      </c>
      <c r="S3594">
        <f t="shared" si="686"/>
        <v>0.18021144386183455</v>
      </c>
      <c r="T3594" s="6">
        <f t="shared" si="692"/>
        <v>105.27165647249716</v>
      </c>
      <c r="U3594">
        <f t="shared" si="687"/>
        <v>1.1160058461368276</v>
      </c>
      <c r="V3594" s="16">
        <f t="shared" si="688"/>
        <v>2.581535257514441</v>
      </c>
    </row>
    <row r="3595" spans="4:22" ht="15.75" x14ac:dyDescent="0.25">
      <c r="D3595" s="27">
        <v>29157</v>
      </c>
      <c r="E3595">
        <v>302</v>
      </c>
      <c r="F3595">
        <v>-0.2</v>
      </c>
      <c r="G3595">
        <v>1.2</v>
      </c>
      <c r="H3595">
        <v>-1.5279253149101288E-2</v>
      </c>
      <c r="I3595" s="20">
        <f t="shared" si="689"/>
        <v>0.18303056530388082</v>
      </c>
      <c r="J3595">
        <f t="shared" si="690"/>
        <v>2.2256516740951908E-2</v>
      </c>
      <c r="K3595" s="16">
        <f t="shared" si="681"/>
        <v>0.73605662975326358</v>
      </c>
      <c r="L3595" s="16">
        <f t="shared" si="682"/>
        <v>3.0237505976153767E-2</v>
      </c>
      <c r="M3595" s="6"/>
      <c r="N3595" s="6">
        <f t="shared" si="683"/>
        <v>-1.2223402519281031E-2</v>
      </c>
      <c r="O3595" s="6"/>
      <c r="P3595" s="6">
        <f t="shared" si="684"/>
        <v>1.0429924075761347E-2</v>
      </c>
      <c r="Q3595">
        <f t="shared" si="691"/>
        <v>0.3509055215749905</v>
      </c>
      <c r="R3595">
        <f t="shared" si="685"/>
        <v>1</v>
      </c>
      <c r="S3595">
        <f t="shared" si="686"/>
        <v>1.0429924075761347E-2</v>
      </c>
      <c r="T3595" s="6">
        <f t="shared" si="692"/>
        <v>105.89999999999999</v>
      </c>
      <c r="U3595">
        <f t="shared" si="687"/>
        <v>-4.0000000000000008E-2</v>
      </c>
      <c r="V3595" s="16">
        <f t="shared" si="688"/>
        <v>2.0939822364661391</v>
      </c>
    </row>
    <row r="3596" spans="4:22" ht="15.75" x14ac:dyDescent="0.25">
      <c r="D3596" s="27">
        <v>29158</v>
      </c>
      <c r="E3596">
        <v>303</v>
      </c>
      <c r="F3596">
        <v>-0.9</v>
      </c>
      <c r="G3596">
        <v>3.3</v>
      </c>
      <c r="H3596">
        <v>0.20731006935030688</v>
      </c>
      <c r="I3596" s="20">
        <f t="shared" si="689"/>
        <v>0.15633383911200985</v>
      </c>
      <c r="J3596">
        <f t="shared" si="690"/>
        <v>1.9010194836020396E-2</v>
      </c>
      <c r="K3596" s="16">
        <f t="shared" si="681"/>
        <v>0.73003351826167362</v>
      </c>
      <c r="L3596" s="16">
        <f t="shared" si="682"/>
        <v>2.6040167143676782E-2</v>
      </c>
      <c r="M3596" s="6"/>
      <c r="N3596" s="6">
        <f t="shared" si="683"/>
        <v>0.1658480554802455</v>
      </c>
      <c r="O3596" s="6"/>
      <c r="P3596" s="6">
        <f t="shared" si="684"/>
        <v>0.18850138207528788</v>
      </c>
      <c r="Q3596">
        <f t="shared" si="691"/>
        <v>0.35298999999999997</v>
      </c>
      <c r="R3596">
        <f t="shared" si="685"/>
        <v>1</v>
      </c>
      <c r="S3596">
        <f t="shared" si="686"/>
        <v>0.18850138207528788</v>
      </c>
      <c r="T3596" s="6">
        <f t="shared" si="692"/>
        <v>105.89999999999999</v>
      </c>
      <c r="U3596">
        <f t="shared" si="687"/>
        <v>-0.18000000000000002</v>
      </c>
      <c r="V3596" s="16">
        <f t="shared" si="688"/>
        <v>1.6710671122002076</v>
      </c>
    </row>
    <row r="3597" spans="4:22" ht="15.75" x14ac:dyDescent="0.25">
      <c r="D3597" s="27">
        <v>29159</v>
      </c>
      <c r="E3597">
        <v>304</v>
      </c>
      <c r="F3597">
        <v>-0.5</v>
      </c>
      <c r="G3597">
        <v>2.1</v>
      </c>
      <c r="H3597">
        <v>0.31935988816802213</v>
      </c>
      <c r="I3597" s="20">
        <f t="shared" si="689"/>
        <v>0.13801157596496649</v>
      </c>
      <c r="J3597">
        <f t="shared" si="690"/>
        <v>1.6782207637339924E-2</v>
      </c>
      <c r="K3597" s="16">
        <f t="shared" si="681"/>
        <v>0.73003351826167362</v>
      </c>
      <c r="L3597" s="16">
        <f t="shared" si="682"/>
        <v>2.298827001437008E-2</v>
      </c>
      <c r="M3597" s="6"/>
      <c r="N3597" s="6">
        <f t="shared" si="683"/>
        <v>0.25548791053441772</v>
      </c>
      <c r="O3597" s="6"/>
      <c r="P3597" s="6">
        <f t="shared" si="684"/>
        <v>0.27814123712946009</v>
      </c>
      <c r="Q3597">
        <f t="shared" si="691"/>
        <v>0.35298999999999997</v>
      </c>
      <c r="R3597">
        <f t="shared" si="685"/>
        <v>1</v>
      </c>
      <c r="S3597">
        <f t="shared" si="686"/>
        <v>0.27814123712946009</v>
      </c>
      <c r="T3597" s="6">
        <f t="shared" si="692"/>
        <v>105.89999999999999</v>
      </c>
      <c r="U3597">
        <f t="shared" si="687"/>
        <v>-0.1</v>
      </c>
      <c r="V3597" s="16">
        <f t="shared" si="688"/>
        <v>1.3416841223825524</v>
      </c>
    </row>
    <row r="3598" spans="4:22" ht="15.75" x14ac:dyDescent="0.25">
      <c r="D3598" s="27">
        <v>29160</v>
      </c>
      <c r="E3598">
        <v>305</v>
      </c>
      <c r="F3598">
        <v>-0.2</v>
      </c>
      <c r="G3598">
        <v>0</v>
      </c>
      <c r="H3598">
        <v>0.36658034274520446</v>
      </c>
      <c r="I3598" s="20">
        <f t="shared" si="689"/>
        <v>0.12451032763980394</v>
      </c>
      <c r="J3598">
        <f t="shared" si="690"/>
        <v>1.5140455841000159E-2</v>
      </c>
      <c r="K3598" s="16">
        <f t="shared" si="681"/>
        <v>0.73003351826167362</v>
      </c>
      <c r="L3598" s="16">
        <f t="shared" si="682"/>
        <v>2.073939820880006E-2</v>
      </c>
      <c r="M3598" s="6"/>
      <c r="N3598" s="6">
        <f t="shared" si="683"/>
        <v>0.29326427419616358</v>
      </c>
      <c r="O3598" s="6"/>
      <c r="P3598" s="6">
        <f t="shared" si="684"/>
        <v>0.31591760079120595</v>
      </c>
      <c r="Q3598">
        <f t="shared" si="691"/>
        <v>0.35298999999999997</v>
      </c>
      <c r="R3598">
        <f t="shared" si="685"/>
        <v>1</v>
      </c>
      <c r="S3598">
        <f t="shared" si="686"/>
        <v>0.31591760079120595</v>
      </c>
      <c r="T3598" s="6">
        <f t="shared" si="692"/>
        <v>105.60673572580383</v>
      </c>
      <c r="U3598">
        <f t="shared" si="687"/>
        <v>-4.0000000000000008E-2</v>
      </c>
      <c r="V3598" s="16">
        <f t="shared" si="688"/>
        <v>1.0847185652453244</v>
      </c>
    </row>
    <row r="3599" spans="4:22" ht="15.75" x14ac:dyDescent="0.25">
      <c r="D3599" s="27">
        <v>29161</v>
      </c>
      <c r="E3599">
        <v>306</v>
      </c>
      <c r="F3599">
        <v>0.3</v>
      </c>
      <c r="G3599">
        <v>0.1</v>
      </c>
      <c r="H3599">
        <v>0.2281951189483693</v>
      </c>
      <c r="I3599" s="20">
        <f t="shared" si="689"/>
        <v>0.11792322320266574</v>
      </c>
      <c r="J3599">
        <f t="shared" si="690"/>
        <v>1.4339463941444154E-2</v>
      </c>
      <c r="K3599" s="16">
        <f t="shared" si="681"/>
        <v>0.73282925214012329</v>
      </c>
      <c r="L3599" s="16">
        <f t="shared" si="682"/>
        <v>1.9567264679415834E-2</v>
      </c>
      <c r="M3599" s="6"/>
      <c r="N3599" s="6">
        <f t="shared" si="683"/>
        <v>0.18255609515869545</v>
      </c>
      <c r="O3599" s="6"/>
      <c r="P3599" s="6">
        <f t="shared" si="684"/>
        <v>0.20520942175373783</v>
      </c>
      <c r="Q3599">
        <f t="shared" si="691"/>
        <v>0.3520224524193461</v>
      </c>
      <c r="R3599">
        <f t="shared" si="685"/>
        <v>1</v>
      </c>
      <c r="S3599">
        <f t="shared" si="686"/>
        <v>0.20520942175373783</v>
      </c>
      <c r="T3599" s="6">
        <f t="shared" si="692"/>
        <v>105.52417963064514</v>
      </c>
      <c r="U3599">
        <f t="shared" si="687"/>
        <v>0.33480175384104827</v>
      </c>
      <c r="V3599" s="16">
        <f t="shared" si="688"/>
        <v>0.94524906702399436</v>
      </c>
    </row>
    <row r="3600" spans="4:22" ht="15.75" x14ac:dyDescent="0.25">
      <c r="D3600" s="27">
        <v>29162</v>
      </c>
      <c r="E3600">
        <v>307</v>
      </c>
      <c r="F3600">
        <v>-0.4</v>
      </c>
      <c r="G3600">
        <v>0</v>
      </c>
      <c r="H3600">
        <v>0.43280357857226115</v>
      </c>
      <c r="I3600" s="20">
        <f t="shared" si="689"/>
        <v>0.10871607292374721</v>
      </c>
      <c r="J3600">
        <f t="shared" si="690"/>
        <v>1.3219874467527662E-2</v>
      </c>
      <c r="K3600" s="16">
        <f t="shared" si="681"/>
        <v>0.73362440639307724</v>
      </c>
      <c r="L3600" s="16">
        <f t="shared" si="682"/>
        <v>1.801994910791508E-2</v>
      </c>
      <c r="M3600" s="6"/>
      <c r="N3600" s="6">
        <f t="shared" si="683"/>
        <v>0.34624286285780892</v>
      </c>
      <c r="O3600" s="6"/>
      <c r="P3600" s="6">
        <f t="shared" si="684"/>
        <v>0.3688961894528513</v>
      </c>
      <c r="Q3600">
        <f t="shared" si="691"/>
        <v>0.35174726543548379</v>
      </c>
      <c r="R3600">
        <f t="shared" si="685"/>
        <v>1</v>
      </c>
      <c r="S3600">
        <f t="shared" si="686"/>
        <v>0.3688961894528513</v>
      </c>
      <c r="T3600" s="6">
        <f t="shared" si="692"/>
        <v>105.17793676778733</v>
      </c>
      <c r="U3600">
        <f t="shared" si="687"/>
        <v>-8.0000000000000016E-2</v>
      </c>
      <c r="V3600" s="16">
        <f t="shared" si="688"/>
        <v>0.75457328705053051</v>
      </c>
    </row>
    <row r="3601" spans="4:22" ht="15.75" x14ac:dyDescent="0.25">
      <c r="D3601" s="27">
        <v>29163</v>
      </c>
      <c r="E3601">
        <v>308</v>
      </c>
      <c r="F3601">
        <v>3.8</v>
      </c>
      <c r="G3601">
        <v>9.9</v>
      </c>
      <c r="H3601">
        <v>0.44507741297403569</v>
      </c>
      <c r="I3601" s="20">
        <f t="shared" si="689"/>
        <v>0.14267371335178966</v>
      </c>
      <c r="J3601">
        <f t="shared" si="690"/>
        <v>1.7349123543577621E-2</v>
      </c>
      <c r="K3601" s="16">
        <f t="shared" si="681"/>
        <v>0.73695930837005563</v>
      </c>
      <c r="L3601" s="16">
        <f t="shared" si="682"/>
        <v>2.3541494552730392E-2</v>
      </c>
      <c r="M3601" s="6"/>
      <c r="N3601" s="6">
        <f t="shared" si="683"/>
        <v>0.35606193037922856</v>
      </c>
      <c r="O3601" s="6"/>
      <c r="P3601" s="6">
        <f t="shared" si="684"/>
        <v>0.37871525697427094</v>
      </c>
      <c r="Q3601">
        <f t="shared" si="691"/>
        <v>0.35059312255929109</v>
      </c>
      <c r="R3601">
        <f t="shared" si="685"/>
        <v>1</v>
      </c>
      <c r="S3601">
        <f t="shared" si="686"/>
        <v>0.37871525697427094</v>
      </c>
      <c r="T3601" s="6">
        <f t="shared" si="692"/>
        <v>105.89999999999999</v>
      </c>
      <c r="U3601">
        <f t="shared" si="687"/>
        <v>4.2408222153199446</v>
      </c>
      <c r="V3601" s="16">
        <f t="shared" si="688"/>
        <v>1.4029457215741559</v>
      </c>
    </row>
    <row r="3602" spans="4:22" ht="15.75" x14ac:dyDescent="0.25">
      <c r="D3602" s="27">
        <v>29164</v>
      </c>
      <c r="E3602">
        <v>309</v>
      </c>
      <c r="F3602">
        <v>4.7</v>
      </c>
      <c r="G3602">
        <v>0</v>
      </c>
      <c r="H3602">
        <v>6.9532576603605678E-2</v>
      </c>
      <c r="I3602" s="20">
        <f t="shared" si="689"/>
        <v>0.18299141404869013</v>
      </c>
      <c r="J3602">
        <f t="shared" si="690"/>
        <v>2.2251755948320719E-2</v>
      </c>
      <c r="K3602" s="16">
        <f t="shared" si="681"/>
        <v>0.73003351826167362</v>
      </c>
      <c r="L3602" s="16">
        <f t="shared" si="682"/>
        <v>3.048045794021308E-2</v>
      </c>
      <c r="M3602" s="6"/>
      <c r="N3602" s="6">
        <f t="shared" si="683"/>
        <v>5.5626061282884547E-2</v>
      </c>
      <c r="O3602" s="6"/>
      <c r="P3602" s="6">
        <f t="shared" si="684"/>
        <v>7.8279387877926931E-2</v>
      </c>
      <c r="Q3602">
        <f t="shared" si="691"/>
        <v>0.35298999999999997</v>
      </c>
      <c r="R3602">
        <f t="shared" si="685"/>
        <v>1</v>
      </c>
      <c r="S3602">
        <f t="shared" si="686"/>
        <v>7.8279387877926931E-2</v>
      </c>
      <c r="T3602" s="6">
        <f t="shared" si="692"/>
        <v>105.84437393871711</v>
      </c>
      <c r="U3602">
        <f t="shared" si="687"/>
        <v>5.2452274768430902</v>
      </c>
      <c r="V3602" s="16">
        <f t="shared" si="688"/>
        <v>2.1175331268476176</v>
      </c>
    </row>
    <row r="3603" spans="4:22" ht="15.75" x14ac:dyDescent="0.25">
      <c r="D3603" s="27">
        <v>29165</v>
      </c>
      <c r="E3603">
        <v>310</v>
      </c>
      <c r="F3603">
        <v>4.5</v>
      </c>
      <c r="G3603">
        <v>5.6</v>
      </c>
      <c r="H3603">
        <v>6.935033457021135E-2</v>
      </c>
      <c r="I3603" s="20">
        <f t="shared" si="689"/>
        <v>0.21819976385836981</v>
      </c>
      <c r="J3603">
        <f t="shared" si="690"/>
        <v>2.6533091285177769E-2</v>
      </c>
      <c r="K3603" s="16">
        <f t="shared" si="681"/>
        <v>0.73054039587458464</v>
      </c>
      <c r="L3603" s="16">
        <f t="shared" si="682"/>
        <v>3.6319813982925636E-2</v>
      </c>
      <c r="M3603" s="6"/>
      <c r="N3603" s="6">
        <f t="shared" si="683"/>
        <v>5.5480267656169084E-2</v>
      </c>
      <c r="O3603" s="6"/>
      <c r="P3603" s="6">
        <f t="shared" si="684"/>
        <v>7.8133594251211469E-2</v>
      </c>
      <c r="Q3603">
        <f t="shared" si="691"/>
        <v>0.35281457979572373</v>
      </c>
      <c r="R3603">
        <f t="shared" si="685"/>
        <v>1</v>
      </c>
      <c r="S3603">
        <f t="shared" si="686"/>
        <v>7.8133594251211469E-2</v>
      </c>
      <c r="T3603" s="6">
        <f t="shared" si="692"/>
        <v>105.89999999999999</v>
      </c>
      <c r="U3603">
        <f t="shared" si="687"/>
        <v>5.0220263076157243</v>
      </c>
      <c r="V3603" s="16">
        <f t="shared" si="688"/>
        <v>2.6577106510058566</v>
      </c>
    </row>
    <row r="3604" spans="4:22" ht="15.75" x14ac:dyDescent="0.25">
      <c r="D3604" s="27">
        <v>29166</v>
      </c>
      <c r="E3604">
        <v>311</v>
      </c>
      <c r="F3604">
        <v>3</v>
      </c>
      <c r="G3604">
        <v>2.7</v>
      </c>
      <c r="H3604">
        <v>9.3022488308077841E-2</v>
      </c>
      <c r="I3604" s="20">
        <f t="shared" si="689"/>
        <v>0.22683189090673683</v>
      </c>
      <c r="J3604">
        <f t="shared" si="690"/>
        <v>2.7582757934259197E-2</v>
      </c>
      <c r="K3604" s="16">
        <f t="shared" si="681"/>
        <v>0.73003351826167362</v>
      </c>
      <c r="L3604" s="16">
        <f t="shared" si="682"/>
        <v>3.7782865093561935E-2</v>
      </c>
      <c r="M3604" s="6"/>
      <c r="N3604" s="6">
        <f t="shared" si="683"/>
        <v>7.4417990646462276E-2</v>
      </c>
      <c r="O3604" s="6"/>
      <c r="P3604" s="6">
        <f t="shared" si="684"/>
        <v>9.7071317241504654E-2</v>
      </c>
      <c r="Q3604">
        <f t="shared" si="691"/>
        <v>0.35298999999999997</v>
      </c>
      <c r="R3604">
        <f t="shared" si="685"/>
        <v>1</v>
      </c>
      <c r="S3604">
        <f t="shared" si="686"/>
        <v>9.7071317241504654E-2</v>
      </c>
      <c r="T3604" s="6">
        <f t="shared" si="692"/>
        <v>105.89999999999999</v>
      </c>
      <c r="U3604">
        <f t="shared" si="687"/>
        <v>3.3480175384104829</v>
      </c>
      <c r="V3604" s="16">
        <f t="shared" si="688"/>
        <v>2.7860938979752983</v>
      </c>
    </row>
    <row r="3605" spans="4:22" ht="15.75" x14ac:dyDescent="0.25">
      <c r="D3605" s="27">
        <v>29167</v>
      </c>
      <c r="E3605">
        <v>312</v>
      </c>
      <c r="F3605">
        <v>0.6</v>
      </c>
      <c r="G3605">
        <v>0</v>
      </c>
      <c r="H3605">
        <v>8.2552039548671227E-2</v>
      </c>
      <c r="I3605" s="20">
        <f t="shared" si="689"/>
        <v>0.20045079552801651</v>
      </c>
      <c r="J3605">
        <f t="shared" si="690"/>
        <v>2.4374816736206808E-2</v>
      </c>
      <c r="K3605" s="16">
        <f t="shared" si="681"/>
        <v>0.73003351826167362</v>
      </c>
      <c r="L3605" s="16">
        <f t="shared" si="682"/>
        <v>3.3388626859554529E-2</v>
      </c>
      <c r="M3605" s="6"/>
      <c r="N3605" s="6">
        <f t="shared" si="683"/>
        <v>6.604163163893699E-2</v>
      </c>
      <c r="O3605" s="6"/>
      <c r="P3605" s="6">
        <f t="shared" si="684"/>
        <v>8.8694958233979368E-2</v>
      </c>
      <c r="Q3605">
        <f t="shared" si="691"/>
        <v>0.35298999999999997</v>
      </c>
      <c r="R3605">
        <f t="shared" si="685"/>
        <v>1</v>
      </c>
      <c r="S3605">
        <f t="shared" si="686"/>
        <v>8.8694958233979368E-2</v>
      </c>
      <c r="T3605" s="6">
        <f t="shared" si="692"/>
        <v>105.83395836836107</v>
      </c>
      <c r="U3605">
        <f t="shared" si="687"/>
        <v>0.66960350768209653</v>
      </c>
      <c r="V3605" s="16">
        <f t="shared" si="688"/>
        <v>2.3924691008838685</v>
      </c>
    </row>
    <row r="3606" spans="4:22" ht="15.75" x14ac:dyDescent="0.25">
      <c r="D3606" s="27">
        <v>29168</v>
      </c>
      <c r="E3606">
        <v>313</v>
      </c>
      <c r="F3606">
        <v>-1.1000000000000001</v>
      </c>
      <c r="G3606">
        <v>0.2</v>
      </c>
      <c r="H3606">
        <v>4.8676012781068985E-2</v>
      </c>
      <c r="I3606" s="20">
        <f t="shared" si="689"/>
        <v>0.1702772793046276</v>
      </c>
      <c r="J3606">
        <f t="shared" si="690"/>
        <v>2.0705717163442716E-2</v>
      </c>
      <c r="K3606" s="16">
        <f t="shared" si="681"/>
        <v>0.73064071536098507</v>
      </c>
      <c r="L3606" s="16">
        <f t="shared" si="682"/>
        <v>2.8339123084884087E-2</v>
      </c>
      <c r="M3606" s="6"/>
      <c r="N3606" s="6">
        <f t="shared" si="683"/>
        <v>3.8940810224855189E-2</v>
      </c>
      <c r="O3606" s="6"/>
      <c r="P3606" s="6">
        <f t="shared" si="684"/>
        <v>6.1594136819897567E-2</v>
      </c>
      <c r="Q3606">
        <f t="shared" si="691"/>
        <v>0.35277986122787025</v>
      </c>
      <c r="R3606">
        <f t="shared" si="685"/>
        <v>1</v>
      </c>
      <c r="S3606">
        <f t="shared" si="686"/>
        <v>6.1594136819897567E-2</v>
      </c>
      <c r="T3606" s="6">
        <f t="shared" si="692"/>
        <v>105.89999999999999</v>
      </c>
      <c r="U3606">
        <f t="shared" si="687"/>
        <v>-0.22000000000000003</v>
      </c>
      <c r="V3606" s="16">
        <f t="shared" si="688"/>
        <v>1.9066022032786378</v>
      </c>
    </row>
    <row r="3607" spans="4:22" ht="15.75" x14ac:dyDescent="0.25">
      <c r="D3607" s="27">
        <v>29169</v>
      </c>
      <c r="E3607">
        <v>314</v>
      </c>
      <c r="F3607">
        <v>-2.4</v>
      </c>
      <c r="G3607">
        <v>0</v>
      </c>
      <c r="H3607">
        <v>3.5787274949236156E-2</v>
      </c>
      <c r="I3607" s="20">
        <f t="shared" si="689"/>
        <v>0.14461285865697679</v>
      </c>
      <c r="J3607">
        <f t="shared" si="690"/>
        <v>1.7584923612688378E-2</v>
      </c>
      <c r="K3607" s="16">
        <f t="shared" si="681"/>
        <v>0.73003351826167362</v>
      </c>
      <c r="L3607" s="16">
        <f t="shared" si="682"/>
        <v>2.4087830452717965E-2</v>
      </c>
      <c r="M3607" s="6"/>
      <c r="N3607" s="6">
        <f t="shared" si="683"/>
        <v>2.8629819959388927E-2</v>
      </c>
      <c r="O3607" s="6"/>
      <c r="P3607" s="6">
        <f t="shared" si="684"/>
        <v>5.1283146554431308E-2</v>
      </c>
      <c r="Q3607">
        <f t="shared" si="691"/>
        <v>0.35298999999999997</v>
      </c>
      <c r="R3607">
        <f t="shared" si="685"/>
        <v>1</v>
      </c>
      <c r="S3607">
        <f t="shared" si="686"/>
        <v>5.1283146554431308E-2</v>
      </c>
      <c r="T3607" s="6">
        <f t="shared" si="692"/>
        <v>105.87137018004061</v>
      </c>
      <c r="U3607">
        <f t="shared" si="687"/>
        <v>-0.48</v>
      </c>
      <c r="V3607" s="16">
        <f t="shared" si="688"/>
        <v>1.4627420221448262</v>
      </c>
    </row>
    <row r="3608" spans="4:22" ht="15.75" x14ac:dyDescent="0.25">
      <c r="D3608" s="27">
        <v>29170</v>
      </c>
      <c r="E3608">
        <v>315</v>
      </c>
      <c r="F3608">
        <v>-0.3</v>
      </c>
      <c r="G3608">
        <v>0.8</v>
      </c>
      <c r="H3608">
        <v>0.11178293524529664</v>
      </c>
      <c r="I3608" s="20">
        <f t="shared" si="689"/>
        <v>0.12945534958902949</v>
      </c>
      <c r="J3608">
        <f t="shared" si="690"/>
        <v>1.5741770510025985E-2</v>
      </c>
      <c r="K3608" s="16">
        <f t="shared" si="681"/>
        <v>0.73028037659846845</v>
      </c>
      <c r="L3608" s="16">
        <f t="shared" si="682"/>
        <v>2.1555790097152392E-2</v>
      </c>
      <c r="M3608" s="6"/>
      <c r="N3608" s="6">
        <f t="shared" si="683"/>
        <v>8.9426348196237321E-2</v>
      </c>
      <c r="O3608" s="6"/>
      <c r="P3608" s="6">
        <f t="shared" si="684"/>
        <v>0.1120796747912797</v>
      </c>
      <c r="Q3608">
        <f t="shared" si="691"/>
        <v>0.35290456726680203</v>
      </c>
      <c r="R3608">
        <f t="shared" si="685"/>
        <v>1</v>
      </c>
      <c r="S3608">
        <f t="shared" si="686"/>
        <v>0.1120796747912797</v>
      </c>
      <c r="T3608" s="6">
        <f t="shared" si="692"/>
        <v>105.89999999999999</v>
      </c>
      <c r="U3608">
        <f t="shared" si="687"/>
        <v>-0.06</v>
      </c>
      <c r="V3608" s="16">
        <f t="shared" si="688"/>
        <v>1.1795425225211518</v>
      </c>
    </row>
    <row r="3609" spans="4:22" ht="15.75" x14ac:dyDescent="0.25">
      <c r="D3609" s="27">
        <v>29171</v>
      </c>
      <c r="E3609">
        <v>316</v>
      </c>
      <c r="F3609">
        <v>2.7</v>
      </c>
      <c r="G3609">
        <v>1.1000000000000001</v>
      </c>
      <c r="H3609">
        <v>0.17962842014145317</v>
      </c>
      <c r="I3609" s="20">
        <f t="shared" si="689"/>
        <v>0.14782058610856202</v>
      </c>
      <c r="J3609">
        <f t="shared" si="690"/>
        <v>1.7974983270801142E-2</v>
      </c>
      <c r="K3609" s="16">
        <f t="shared" si="681"/>
        <v>0.73003351826167362</v>
      </c>
      <c r="L3609" s="16">
        <f t="shared" si="682"/>
        <v>2.4622134218717034E-2</v>
      </c>
      <c r="M3609" s="6"/>
      <c r="N3609" s="6">
        <f t="shared" si="683"/>
        <v>0.14370273611316253</v>
      </c>
      <c r="O3609" s="6"/>
      <c r="P3609" s="6">
        <f t="shared" si="684"/>
        <v>0.16635606270820491</v>
      </c>
      <c r="Q3609">
        <f t="shared" si="691"/>
        <v>0.35298999999999997</v>
      </c>
      <c r="R3609">
        <f t="shared" si="685"/>
        <v>1</v>
      </c>
      <c r="S3609">
        <f t="shared" si="686"/>
        <v>0.16635606270820491</v>
      </c>
      <c r="T3609" s="6">
        <f t="shared" si="692"/>
        <v>105.89999999999999</v>
      </c>
      <c r="U3609">
        <f t="shared" si="687"/>
        <v>3.013215784569435</v>
      </c>
      <c r="V3609" s="16">
        <f t="shared" si="688"/>
        <v>1.5205690015526703</v>
      </c>
    </row>
    <row r="3610" spans="4:22" ht="15.75" x14ac:dyDescent="0.25">
      <c r="D3610" s="27">
        <v>29172</v>
      </c>
      <c r="E3610">
        <v>317</v>
      </c>
      <c r="F3610">
        <v>2.4</v>
      </c>
      <c r="G3610">
        <v>2.1</v>
      </c>
      <c r="H3610">
        <v>0.25905862089997106</v>
      </c>
      <c r="I3610" s="20">
        <f t="shared" si="689"/>
        <v>0.1600749910996016</v>
      </c>
      <c r="J3610">
        <f t="shared" si="690"/>
        <v>1.9465118917711556E-2</v>
      </c>
      <c r="K3610" s="16">
        <f t="shared" si="681"/>
        <v>0.73003351826167362</v>
      </c>
      <c r="L3610" s="16">
        <f t="shared" si="682"/>
        <v>2.6663322204795625E-2</v>
      </c>
      <c r="M3610" s="6"/>
      <c r="N3610" s="6">
        <f t="shared" si="683"/>
        <v>0.20724689671997687</v>
      </c>
      <c r="O3610" s="6"/>
      <c r="P3610" s="6">
        <f t="shared" si="684"/>
        <v>0.22990022331501925</v>
      </c>
      <c r="Q3610">
        <f t="shared" si="691"/>
        <v>0.35298999999999997</v>
      </c>
      <c r="R3610">
        <f t="shared" si="685"/>
        <v>1</v>
      </c>
      <c r="S3610">
        <f t="shared" si="686"/>
        <v>0.22990022331501925</v>
      </c>
      <c r="T3610" s="6">
        <f t="shared" si="692"/>
        <v>105.89999999999999</v>
      </c>
      <c r="U3610">
        <f t="shared" si="687"/>
        <v>2.6784140307283861</v>
      </c>
      <c r="V3610" s="16">
        <f t="shared" si="688"/>
        <v>1.7359049731983882</v>
      </c>
    </row>
    <row r="3611" spans="4:22" ht="15.75" x14ac:dyDescent="0.25">
      <c r="D3611" s="27">
        <v>29173</v>
      </c>
      <c r="E3611">
        <v>318</v>
      </c>
      <c r="F3611">
        <v>0.6</v>
      </c>
      <c r="G3611">
        <v>2.2000000000000002</v>
      </c>
      <c r="H3611">
        <v>9.8276115193184424E-2</v>
      </c>
      <c r="I3611" s="20">
        <f t="shared" si="689"/>
        <v>0.14877170169295315</v>
      </c>
      <c r="J3611">
        <f t="shared" si="690"/>
        <v>1.8090638925863104E-2</v>
      </c>
      <c r="K3611" s="16">
        <f t="shared" si="681"/>
        <v>0.73003351826167362</v>
      </c>
      <c r="L3611" s="16">
        <f t="shared" si="682"/>
        <v>2.4780559348754019E-2</v>
      </c>
      <c r="M3611" s="6"/>
      <c r="N3611" s="6">
        <f t="shared" si="683"/>
        <v>7.8620892154547539E-2</v>
      </c>
      <c r="O3611" s="6"/>
      <c r="P3611" s="6">
        <f t="shared" si="684"/>
        <v>0.10127421874958992</v>
      </c>
      <c r="Q3611">
        <f t="shared" si="691"/>
        <v>0.35298999999999997</v>
      </c>
      <c r="R3611">
        <f t="shared" si="685"/>
        <v>1</v>
      </c>
      <c r="S3611">
        <f t="shared" si="686"/>
        <v>0.10127421874958992</v>
      </c>
      <c r="T3611" s="6">
        <f t="shared" si="692"/>
        <v>105.89999999999999</v>
      </c>
      <c r="U3611">
        <f t="shared" si="687"/>
        <v>0.66960350768209653</v>
      </c>
      <c r="V3611" s="16">
        <f t="shared" si="688"/>
        <v>1.5375942698155116</v>
      </c>
    </row>
    <row r="3612" spans="4:22" ht="15.75" x14ac:dyDescent="0.25">
      <c r="D3612" s="27">
        <v>29174</v>
      </c>
      <c r="E3612">
        <v>319</v>
      </c>
      <c r="F3612">
        <v>-0.2</v>
      </c>
      <c r="G3612">
        <v>0</v>
      </c>
      <c r="H3612">
        <v>2.3728074017809159E-2</v>
      </c>
      <c r="I3612" s="20">
        <f t="shared" si="689"/>
        <v>0.1328075068795154</v>
      </c>
      <c r="J3612">
        <f t="shared" si="690"/>
        <v>1.6149392836549072E-2</v>
      </c>
      <c r="K3612" s="16">
        <f t="shared" si="681"/>
        <v>0.73003351826167362</v>
      </c>
      <c r="L3612" s="16">
        <f t="shared" si="682"/>
        <v>2.2121440225105492E-2</v>
      </c>
      <c r="M3612" s="6"/>
      <c r="N3612" s="6">
        <f t="shared" si="683"/>
        <v>1.8982459214247328E-2</v>
      </c>
      <c r="O3612" s="6"/>
      <c r="P3612" s="6">
        <f t="shared" si="684"/>
        <v>4.1635785809289706E-2</v>
      </c>
      <c r="Q3612">
        <f t="shared" si="691"/>
        <v>0.35298999999999997</v>
      </c>
      <c r="R3612">
        <f t="shared" si="685"/>
        <v>1</v>
      </c>
      <c r="S3612">
        <f t="shared" si="686"/>
        <v>4.1635785809289706E-2</v>
      </c>
      <c r="T3612" s="6">
        <f t="shared" si="692"/>
        <v>105.88101754078575</v>
      </c>
      <c r="U3612">
        <f t="shared" si="687"/>
        <v>-4.0000000000000008E-2</v>
      </c>
      <c r="V3612" s="16">
        <f t="shared" si="688"/>
        <v>1.2441933513909744</v>
      </c>
    </row>
    <row r="3613" spans="4:22" ht="15.75" x14ac:dyDescent="0.25">
      <c r="D3613" s="27">
        <v>29175</v>
      </c>
      <c r="E3613">
        <v>320</v>
      </c>
      <c r="F3613">
        <v>1.6</v>
      </c>
      <c r="G3613">
        <v>5.6</v>
      </c>
      <c r="H3613">
        <v>8.0478481989324446E-2</v>
      </c>
      <c r="I3613" s="20">
        <f t="shared" si="689"/>
        <v>0.13821332034699749</v>
      </c>
      <c r="J3613">
        <f t="shared" si="690"/>
        <v>1.6806739754194895E-2</v>
      </c>
      <c r="K3613" s="16">
        <f t="shared" si="681"/>
        <v>0.7301874562645847</v>
      </c>
      <c r="L3613" s="16">
        <f t="shared" si="682"/>
        <v>2.3017020643127762E-2</v>
      </c>
      <c r="M3613" s="6"/>
      <c r="N3613" s="6">
        <f t="shared" si="683"/>
        <v>6.438278559145956E-2</v>
      </c>
      <c r="O3613" s="6"/>
      <c r="P3613" s="6">
        <f t="shared" si="684"/>
        <v>8.7036112186501938E-2</v>
      </c>
      <c r="Q3613">
        <f t="shared" si="691"/>
        <v>0.35293672513595248</v>
      </c>
      <c r="R3613">
        <f t="shared" si="685"/>
        <v>1</v>
      </c>
      <c r="S3613">
        <f t="shared" si="686"/>
        <v>8.7036112186501938E-2</v>
      </c>
      <c r="T3613" s="6">
        <f t="shared" si="692"/>
        <v>105.89999999999999</v>
      </c>
      <c r="U3613">
        <f t="shared" si="687"/>
        <v>1.7856093538189244</v>
      </c>
      <c r="V3613" s="16">
        <f t="shared" si="688"/>
        <v>1.3448858776009476</v>
      </c>
    </row>
    <row r="3614" spans="4:22" ht="15.75" x14ac:dyDescent="0.25">
      <c r="D3614" s="27">
        <v>29176</v>
      </c>
      <c r="E3614">
        <v>321</v>
      </c>
      <c r="F3614">
        <v>3.7</v>
      </c>
      <c r="G3614">
        <v>0.8</v>
      </c>
      <c r="H3614">
        <v>0.22263748443492268</v>
      </c>
      <c r="I3614" s="20">
        <f t="shared" si="689"/>
        <v>0.16751989866212946</v>
      </c>
      <c r="J3614">
        <f t="shared" si="690"/>
        <v>2.0370419677314941E-2</v>
      </c>
      <c r="K3614" s="16">
        <f t="shared" si="681"/>
        <v>0.73003351826167362</v>
      </c>
      <c r="L3614" s="16">
        <f t="shared" si="682"/>
        <v>2.7903403292796971E-2</v>
      </c>
      <c r="M3614" s="6"/>
      <c r="N3614" s="6">
        <f t="shared" si="683"/>
        <v>0.17810998754793816</v>
      </c>
      <c r="O3614" s="6"/>
      <c r="P3614" s="6">
        <f t="shared" si="684"/>
        <v>0.20076331414298054</v>
      </c>
      <c r="Q3614">
        <f t="shared" si="691"/>
        <v>0.35298999999999997</v>
      </c>
      <c r="R3614">
        <f t="shared" si="685"/>
        <v>1</v>
      </c>
      <c r="S3614">
        <f t="shared" si="686"/>
        <v>0.20076331414298054</v>
      </c>
      <c r="T3614" s="6">
        <f t="shared" si="692"/>
        <v>105.89999999999999</v>
      </c>
      <c r="U3614">
        <f t="shared" si="687"/>
        <v>4.1292216307062626</v>
      </c>
      <c r="V3614" s="16">
        <f t="shared" si="688"/>
        <v>1.8627165282275555</v>
      </c>
    </row>
    <row r="3615" spans="4:22" ht="15.75" x14ac:dyDescent="0.25">
      <c r="D3615" s="27">
        <v>29177</v>
      </c>
      <c r="E3615">
        <v>322</v>
      </c>
      <c r="F3615">
        <v>1.6</v>
      </c>
      <c r="G3615">
        <v>1.5</v>
      </c>
      <c r="H3615">
        <v>-5.6915086395077072E-2</v>
      </c>
      <c r="I3615" s="20">
        <f t="shared" si="689"/>
        <v>0.16666951111271203</v>
      </c>
      <c r="J3615">
        <f t="shared" si="690"/>
        <v>2.0267012551305783E-2</v>
      </c>
      <c r="K3615" s="16">
        <f t="shared" si="681"/>
        <v>0.73003351826167362</v>
      </c>
      <c r="L3615" s="16">
        <f t="shared" si="682"/>
        <v>2.7761756199310927E-2</v>
      </c>
      <c r="M3615" s="6"/>
      <c r="N3615" s="6">
        <f t="shared" si="683"/>
        <v>-4.5532069116061662E-2</v>
      </c>
      <c r="O3615" s="6"/>
      <c r="P3615" s="6">
        <f t="shared" si="684"/>
        <v>-2.2878742521019284E-2</v>
      </c>
      <c r="Q3615">
        <f t="shared" si="691"/>
        <v>0.35298999999999997</v>
      </c>
      <c r="R3615">
        <f t="shared" si="685"/>
        <v>1</v>
      </c>
      <c r="S3615">
        <f t="shared" si="686"/>
        <v>-2.2878742521019284E-2</v>
      </c>
      <c r="T3615" s="6">
        <f t="shared" si="692"/>
        <v>105.89999999999999</v>
      </c>
      <c r="U3615">
        <f t="shared" si="687"/>
        <v>1.7856093538189244</v>
      </c>
      <c r="V3615" s="16">
        <f t="shared" si="688"/>
        <v>1.8483761390530569</v>
      </c>
    </row>
    <row r="3616" spans="4:22" ht="15.75" x14ac:dyDescent="0.25">
      <c r="D3616" s="27">
        <v>29178</v>
      </c>
      <c r="E3616">
        <v>323</v>
      </c>
      <c r="F3616">
        <v>4.8</v>
      </c>
      <c r="G3616">
        <v>13</v>
      </c>
      <c r="H3616">
        <v>5.0884690750026593E-2</v>
      </c>
      <c r="I3616" s="20">
        <f t="shared" si="689"/>
        <v>0.20755377402089542</v>
      </c>
      <c r="J3616">
        <f t="shared" si="690"/>
        <v>2.5238538920940884E-2</v>
      </c>
      <c r="K3616" s="16">
        <f t="shared" si="681"/>
        <v>0.73003351826167362</v>
      </c>
      <c r="L3616" s="16">
        <f t="shared" si="682"/>
        <v>3.4571753610762798E-2</v>
      </c>
      <c r="M3616" s="6"/>
      <c r="N3616" s="6">
        <f t="shared" si="683"/>
        <v>4.0707752600021276E-2</v>
      </c>
      <c r="O3616" s="6"/>
      <c r="P3616" s="6">
        <f t="shared" si="684"/>
        <v>6.3361079195063646E-2</v>
      </c>
      <c r="Q3616">
        <f t="shared" si="691"/>
        <v>0.35298999999999997</v>
      </c>
      <c r="R3616">
        <f t="shared" si="685"/>
        <v>1</v>
      </c>
      <c r="S3616">
        <f t="shared" si="686"/>
        <v>6.3361079195063646E-2</v>
      </c>
      <c r="T3616" s="6">
        <f t="shared" si="692"/>
        <v>105.89999999999999</v>
      </c>
      <c r="U3616">
        <f t="shared" si="687"/>
        <v>5.3568280614567723</v>
      </c>
      <c r="V3616" s="16">
        <f t="shared" si="688"/>
        <v>2.500877885526795</v>
      </c>
    </row>
    <row r="3617" spans="4:22" ht="15.75" x14ac:dyDescent="0.25">
      <c r="D3617" s="27">
        <v>29179</v>
      </c>
      <c r="E3617">
        <v>324</v>
      </c>
      <c r="F3617">
        <v>2.9</v>
      </c>
      <c r="G3617">
        <v>0.2</v>
      </c>
      <c r="H3617">
        <v>9.4086688728816537E-2</v>
      </c>
      <c r="I3617" s="20">
        <f t="shared" si="689"/>
        <v>0.21669313869957832</v>
      </c>
      <c r="J3617">
        <f t="shared" si="690"/>
        <v>2.6349885665868725E-2</v>
      </c>
      <c r="K3617" s="16">
        <f t="shared" si="681"/>
        <v>0.73003351826167362</v>
      </c>
      <c r="L3617" s="16">
        <f t="shared" si="682"/>
        <v>3.6094076513927757E-2</v>
      </c>
      <c r="M3617" s="6"/>
      <c r="N3617" s="6">
        <f t="shared" si="683"/>
        <v>7.5269350983053235E-2</v>
      </c>
      <c r="O3617" s="6"/>
      <c r="P3617" s="6">
        <f t="shared" si="684"/>
        <v>9.7922677578095613E-2</v>
      </c>
      <c r="Q3617">
        <f t="shared" si="691"/>
        <v>0.35298999999999997</v>
      </c>
      <c r="R3617">
        <f t="shared" si="685"/>
        <v>1</v>
      </c>
      <c r="S3617">
        <f t="shared" si="686"/>
        <v>9.7922677578095613E-2</v>
      </c>
      <c r="T3617" s="6">
        <f t="shared" si="692"/>
        <v>105.89999999999999</v>
      </c>
      <c r="U3617">
        <f t="shared" si="687"/>
        <v>3.2364169537967999</v>
      </c>
      <c r="V3617" s="16">
        <f t="shared" si="688"/>
        <v>2.6376734116621585</v>
      </c>
    </row>
    <row r="3618" spans="4:22" ht="15.75" x14ac:dyDescent="0.25">
      <c r="D3618" s="27">
        <v>29180</v>
      </c>
      <c r="E3618">
        <v>325</v>
      </c>
      <c r="F3618">
        <v>1.4</v>
      </c>
      <c r="G3618">
        <v>0</v>
      </c>
      <c r="H3618">
        <v>9.1135801443612149E-2</v>
      </c>
      <c r="I3618" s="20">
        <f t="shared" si="689"/>
        <v>0.20339901804114732</v>
      </c>
      <c r="J3618">
        <f t="shared" si="690"/>
        <v>2.4733320593803513E-2</v>
      </c>
      <c r="K3618" s="16">
        <f t="shared" si="681"/>
        <v>0.73003351826167362</v>
      </c>
      <c r="L3618" s="16">
        <f t="shared" si="682"/>
        <v>3.3879705486259723E-2</v>
      </c>
      <c r="M3618" s="6"/>
      <c r="N3618" s="6">
        <f t="shared" si="683"/>
        <v>7.2908641154889722E-2</v>
      </c>
      <c r="O3618" s="6"/>
      <c r="P3618" s="6">
        <f t="shared" si="684"/>
        <v>9.55619677499321E-2</v>
      </c>
      <c r="Q3618">
        <f t="shared" si="691"/>
        <v>0.35298999999999997</v>
      </c>
      <c r="R3618">
        <f t="shared" si="685"/>
        <v>1</v>
      </c>
      <c r="S3618">
        <f t="shared" si="686"/>
        <v>9.55619677499321E-2</v>
      </c>
      <c r="T3618" s="6">
        <f t="shared" si="692"/>
        <v>105.82709135884511</v>
      </c>
      <c r="U3618">
        <f t="shared" si="687"/>
        <v>1.5624081845915585</v>
      </c>
      <c r="V3618" s="16">
        <f t="shared" si="688"/>
        <v>2.4376956282683482</v>
      </c>
    </row>
    <row r="3619" spans="4:22" ht="15.75" x14ac:dyDescent="0.25">
      <c r="D3619" s="27">
        <v>29181</v>
      </c>
      <c r="E3619">
        <v>326</v>
      </c>
      <c r="F3619">
        <v>3.5</v>
      </c>
      <c r="G3619">
        <v>0.1</v>
      </c>
      <c r="H3619">
        <v>0.115216364249442</v>
      </c>
      <c r="I3619" s="20">
        <f t="shared" si="689"/>
        <v>0.2218622309649014</v>
      </c>
      <c r="J3619">
        <f t="shared" si="690"/>
        <v>2.6978447285332011E-2</v>
      </c>
      <c r="K3619" s="16">
        <f t="shared" si="681"/>
        <v>0.73070685622933895</v>
      </c>
      <c r="L3619" s="16">
        <f t="shared" si="682"/>
        <v>3.6921026613255949E-2</v>
      </c>
      <c r="M3619" s="6"/>
      <c r="N3619" s="6">
        <f t="shared" si="683"/>
        <v>9.2173091399553597E-2</v>
      </c>
      <c r="O3619" s="6"/>
      <c r="P3619" s="6">
        <f t="shared" si="684"/>
        <v>0.11482641799459598</v>
      </c>
      <c r="Q3619">
        <f t="shared" si="691"/>
        <v>0.35275697119615035</v>
      </c>
      <c r="R3619">
        <f t="shared" si="685"/>
        <v>1</v>
      </c>
      <c r="S3619">
        <f t="shared" si="686"/>
        <v>0.11482641799459598</v>
      </c>
      <c r="T3619" s="6">
        <f t="shared" si="692"/>
        <v>105.83491826744556</v>
      </c>
      <c r="U3619">
        <f t="shared" si="687"/>
        <v>3.9060204614788967</v>
      </c>
      <c r="V3619" s="16">
        <f t="shared" si="688"/>
        <v>2.7107746212973418</v>
      </c>
    </row>
    <row r="3620" spans="4:22" ht="15.75" x14ac:dyDescent="0.25">
      <c r="D3620" s="27">
        <v>29182</v>
      </c>
      <c r="E3620">
        <v>327</v>
      </c>
      <c r="F3620">
        <v>7.4</v>
      </c>
      <c r="G3620">
        <v>0.8</v>
      </c>
      <c r="H3620">
        <v>0.39923253653966451</v>
      </c>
      <c r="I3620" s="20">
        <f t="shared" si="689"/>
        <v>0.29797055082191182</v>
      </c>
      <c r="J3620">
        <f t="shared" si="690"/>
        <v>3.6233218979944477E-2</v>
      </c>
      <c r="K3620" s="16">
        <f t="shared" si="681"/>
        <v>0.73063146991595807</v>
      </c>
      <c r="L3620" s="16">
        <f t="shared" si="682"/>
        <v>4.9591648419020681E-2</v>
      </c>
      <c r="M3620" s="6"/>
      <c r="N3620" s="6">
        <f t="shared" si="683"/>
        <v>0.31938602923173165</v>
      </c>
      <c r="O3620" s="6"/>
      <c r="P3620" s="6">
        <f t="shared" si="684"/>
        <v>0.34203935582677403</v>
      </c>
      <c r="Q3620">
        <f t="shared" si="691"/>
        <v>0.3527830608914852</v>
      </c>
      <c r="R3620">
        <f t="shared" si="685"/>
        <v>1</v>
      </c>
      <c r="S3620">
        <f t="shared" si="686"/>
        <v>0.34203935582677403</v>
      </c>
      <c r="T3620" s="6">
        <f t="shared" si="692"/>
        <v>105.89999999999999</v>
      </c>
      <c r="U3620">
        <f t="shared" si="687"/>
        <v>8.2584432614125252</v>
      </c>
      <c r="V3620" s="16">
        <f t="shared" si="688"/>
        <v>3.7425298103645188</v>
      </c>
    </row>
    <row r="3621" spans="4:22" ht="15.75" x14ac:dyDescent="0.25">
      <c r="D3621" s="27">
        <v>29183</v>
      </c>
      <c r="E3621">
        <v>328</v>
      </c>
      <c r="F3621">
        <v>3</v>
      </c>
      <c r="G3621">
        <v>13</v>
      </c>
      <c r="H3621">
        <v>-3.6435082010210847E-2</v>
      </c>
      <c r="I3621" s="20">
        <f t="shared" si="689"/>
        <v>0.29194722903971548</v>
      </c>
      <c r="J3621">
        <f t="shared" si="690"/>
        <v>3.5500783051229404E-2</v>
      </c>
      <c r="K3621" s="16">
        <f t="shared" si="681"/>
        <v>0.73003351826167362</v>
      </c>
      <c r="L3621" s="16">
        <f t="shared" si="682"/>
        <v>4.862897683898465E-2</v>
      </c>
      <c r="M3621" s="6"/>
      <c r="N3621" s="6">
        <f t="shared" si="683"/>
        <v>-2.9148065608168679E-2</v>
      </c>
      <c r="O3621" s="6"/>
      <c r="P3621" s="6">
        <f t="shared" si="684"/>
        <v>-6.4947390131263015E-3</v>
      </c>
      <c r="Q3621">
        <f t="shared" si="691"/>
        <v>0.35298999999999997</v>
      </c>
      <c r="R3621">
        <f t="shared" si="685"/>
        <v>1</v>
      </c>
      <c r="S3621">
        <f t="shared" si="686"/>
        <v>-6.4947390131263015E-3</v>
      </c>
      <c r="T3621" s="6">
        <f t="shared" si="692"/>
        <v>105.89999999999999</v>
      </c>
      <c r="U3621">
        <f t="shared" si="687"/>
        <v>3.3480175384104829</v>
      </c>
      <c r="V3621" s="16">
        <f t="shared" si="688"/>
        <v>3.6691584340000492</v>
      </c>
    </row>
    <row r="3622" spans="4:22" ht="15.75" x14ac:dyDescent="0.25">
      <c r="D3622" s="27">
        <v>29184</v>
      </c>
      <c r="E3622">
        <v>329</v>
      </c>
      <c r="F3622">
        <v>1.6</v>
      </c>
      <c r="G3622">
        <v>7.3</v>
      </c>
      <c r="H3622">
        <v>-9.6536839266989236E-2</v>
      </c>
      <c r="I3622" s="20">
        <f t="shared" si="689"/>
        <v>0.26513476358651134</v>
      </c>
      <c r="J3622">
        <f t="shared" si="690"/>
        <v>3.2240387252119779E-2</v>
      </c>
      <c r="K3622" s="16">
        <f t="shared" si="681"/>
        <v>0.73003351826167362</v>
      </c>
      <c r="L3622" s="16">
        <f t="shared" si="682"/>
        <v>4.4162886286220518E-2</v>
      </c>
      <c r="M3622" s="6"/>
      <c r="N3622" s="6">
        <f t="shared" si="683"/>
        <v>-7.7229471413591391E-2</v>
      </c>
      <c r="O3622" s="6"/>
      <c r="P3622" s="6">
        <f t="shared" si="684"/>
        <v>-5.4576144818549013E-2</v>
      </c>
      <c r="Q3622">
        <f t="shared" si="691"/>
        <v>0.35298999999999997</v>
      </c>
      <c r="R3622">
        <f t="shared" si="685"/>
        <v>1</v>
      </c>
      <c r="S3622">
        <f t="shared" si="686"/>
        <v>-5.4576144818549013E-2</v>
      </c>
      <c r="T3622" s="6">
        <f t="shared" si="692"/>
        <v>105.89999999999999</v>
      </c>
      <c r="U3622">
        <f t="shared" si="687"/>
        <v>1.7856093538189244</v>
      </c>
      <c r="V3622" s="16">
        <f t="shared" si="688"/>
        <v>3.3188560523316237</v>
      </c>
    </row>
    <row r="3623" spans="4:22" ht="15.75" x14ac:dyDescent="0.25">
      <c r="D3623" s="27">
        <v>29185</v>
      </c>
      <c r="E3623">
        <v>330</v>
      </c>
      <c r="F3623">
        <v>5.8</v>
      </c>
      <c r="G3623">
        <v>19.100000000000001</v>
      </c>
      <c r="H3623">
        <v>0.16610571954194381</v>
      </c>
      <c r="I3623" s="20">
        <f t="shared" si="689"/>
        <v>0.31076105401229065</v>
      </c>
      <c r="J3623">
        <f t="shared" si="690"/>
        <v>3.7788544167894546E-2</v>
      </c>
      <c r="K3623" s="16">
        <f t="shared" si="681"/>
        <v>0.73003351826167362</v>
      </c>
      <c r="L3623" s="16">
        <f t="shared" si="682"/>
        <v>5.1762752288244389E-2</v>
      </c>
      <c r="M3623" s="6"/>
      <c r="N3623" s="6">
        <f t="shared" si="683"/>
        <v>0.13288457563355505</v>
      </c>
      <c r="O3623" s="6"/>
      <c r="P3623" s="6">
        <f t="shared" si="684"/>
        <v>0.15553790222859742</v>
      </c>
      <c r="Q3623">
        <f t="shared" si="691"/>
        <v>0.35298999999999997</v>
      </c>
      <c r="R3623">
        <f t="shared" si="685"/>
        <v>1</v>
      </c>
      <c r="S3623">
        <f t="shared" si="686"/>
        <v>0.15553790222859742</v>
      </c>
      <c r="T3623" s="6">
        <f t="shared" si="692"/>
        <v>105.89999999999999</v>
      </c>
      <c r="U3623">
        <f t="shared" si="687"/>
        <v>6.4728339075935999</v>
      </c>
      <c r="V3623" s="16">
        <f t="shared" si="688"/>
        <v>3.9054327261507624</v>
      </c>
    </row>
    <row r="3624" spans="4:22" ht="15.75" x14ac:dyDescent="0.25">
      <c r="D3624" s="27">
        <v>29186</v>
      </c>
      <c r="E3624">
        <v>331</v>
      </c>
      <c r="F3624">
        <v>0</v>
      </c>
      <c r="G3624">
        <v>2.2000000000000002</v>
      </c>
      <c r="H3624">
        <v>1.1105517568948734E-3</v>
      </c>
      <c r="I3624" s="20">
        <f t="shared" si="689"/>
        <v>0.25479808089747508</v>
      </c>
      <c r="J3624">
        <f t="shared" si="690"/>
        <v>3.0983446637132969E-2</v>
      </c>
      <c r="K3624" s="16">
        <f t="shared" si="681"/>
        <v>0.73003351826167362</v>
      </c>
      <c r="L3624" s="16">
        <f t="shared" si="682"/>
        <v>4.2441128882560769E-2</v>
      </c>
      <c r="M3624" s="6"/>
      <c r="N3624" s="6">
        <f t="shared" si="683"/>
        <v>8.8844140551589876E-4</v>
      </c>
      <c r="O3624" s="6"/>
      <c r="P3624" s="6">
        <f t="shared" si="684"/>
        <v>2.3541768000558277E-2</v>
      </c>
      <c r="Q3624">
        <f t="shared" si="691"/>
        <v>0.35298999999999997</v>
      </c>
      <c r="R3624">
        <f t="shared" si="685"/>
        <v>1</v>
      </c>
      <c r="S3624">
        <f t="shared" si="686"/>
        <v>2.3541768000558277E-2</v>
      </c>
      <c r="T3624" s="6">
        <f t="shared" si="692"/>
        <v>105.89999999999999</v>
      </c>
      <c r="U3624">
        <f t="shared" si="687"/>
        <v>0</v>
      </c>
      <c r="V3624" s="16">
        <f t="shared" si="688"/>
        <v>3.1791005058696395</v>
      </c>
    </row>
    <row r="3625" spans="4:22" ht="15.75" x14ac:dyDescent="0.25">
      <c r="D3625" s="27">
        <v>29187</v>
      </c>
      <c r="E3625">
        <v>332</v>
      </c>
      <c r="F3625">
        <v>-2.7</v>
      </c>
      <c r="G3625">
        <v>1.2</v>
      </c>
      <c r="H3625">
        <v>-0.1035276956322997</v>
      </c>
      <c r="I3625" s="20">
        <f t="shared" si="689"/>
        <v>0.20666544059267788</v>
      </c>
      <c r="J3625">
        <f t="shared" si="690"/>
        <v>2.5130517576069631E-2</v>
      </c>
      <c r="K3625" s="16">
        <f t="shared" si="681"/>
        <v>0.73003351826167362</v>
      </c>
      <c r="L3625" s="16">
        <f t="shared" si="682"/>
        <v>3.4423785959731557E-2</v>
      </c>
      <c r="M3625" s="6"/>
      <c r="N3625" s="6">
        <f t="shared" si="683"/>
        <v>-8.2822156505839767E-2</v>
      </c>
      <c r="O3625" s="6"/>
      <c r="P3625" s="6">
        <f t="shared" si="684"/>
        <v>-6.0168829910797389E-2</v>
      </c>
      <c r="Q3625">
        <f t="shared" si="691"/>
        <v>0.35298999999999997</v>
      </c>
      <c r="R3625">
        <f t="shared" si="685"/>
        <v>1</v>
      </c>
      <c r="S3625">
        <f t="shared" si="686"/>
        <v>-6.0168829910797389E-2</v>
      </c>
      <c r="T3625" s="6">
        <f t="shared" si="692"/>
        <v>105.89999999999999</v>
      </c>
      <c r="U3625">
        <f t="shared" si="687"/>
        <v>-0.54</v>
      </c>
      <c r="V3625" s="16">
        <f t="shared" si="688"/>
        <v>2.487422344371931</v>
      </c>
    </row>
    <row r="3626" spans="4:22" ht="15.75" x14ac:dyDescent="0.25">
      <c r="D3626" s="27">
        <v>29188</v>
      </c>
      <c r="E3626">
        <v>333</v>
      </c>
      <c r="F3626">
        <v>3.3</v>
      </c>
      <c r="G3626">
        <v>3.1</v>
      </c>
      <c r="H3626">
        <v>0.28101755654283145</v>
      </c>
      <c r="I3626" s="20">
        <f t="shared" si="689"/>
        <v>0.221587280780809</v>
      </c>
      <c r="J3626">
        <f t="shared" si="690"/>
        <v>2.6945013342946373E-2</v>
      </c>
      <c r="K3626" s="16">
        <f t="shared" si="681"/>
        <v>0.73003351826167362</v>
      </c>
      <c r="L3626" s="16">
        <f t="shared" si="682"/>
        <v>3.6909282476654981E-2</v>
      </c>
      <c r="M3626" s="6"/>
      <c r="N3626" s="6">
        <f t="shared" si="683"/>
        <v>0.22481404523426518</v>
      </c>
      <c r="O3626" s="6"/>
      <c r="P3626" s="6">
        <f t="shared" si="684"/>
        <v>0.24746737182930756</v>
      </c>
      <c r="Q3626">
        <f t="shared" si="691"/>
        <v>0.35298999999999997</v>
      </c>
      <c r="R3626">
        <f t="shared" si="685"/>
        <v>1</v>
      </c>
      <c r="S3626">
        <f t="shared" si="686"/>
        <v>0.24746737182930756</v>
      </c>
      <c r="T3626" s="6">
        <f t="shared" si="692"/>
        <v>105.89999999999999</v>
      </c>
      <c r="U3626">
        <f t="shared" si="687"/>
        <v>3.6828192922515308</v>
      </c>
      <c r="V3626" s="16">
        <f t="shared" si="688"/>
        <v>2.7097422203377448</v>
      </c>
    </row>
    <row r="3627" spans="4:22" ht="15.75" x14ac:dyDescent="0.25">
      <c r="D3627" s="27">
        <v>29189</v>
      </c>
      <c r="E3627">
        <v>334</v>
      </c>
      <c r="F3627">
        <v>2.5</v>
      </c>
      <c r="G3627">
        <v>0</v>
      </c>
      <c r="H3627">
        <v>0.3582354454616215</v>
      </c>
      <c r="I3627" s="20">
        <f t="shared" si="689"/>
        <v>0.2226079358269504</v>
      </c>
      <c r="J3627">
        <f t="shared" si="690"/>
        <v>2.706912499655717E-2</v>
      </c>
      <c r="K3627" s="16">
        <f t="shared" si="681"/>
        <v>0.73003351826167362</v>
      </c>
      <c r="L3627" s="16">
        <f t="shared" si="682"/>
        <v>3.7079290634508232E-2</v>
      </c>
      <c r="M3627" s="6"/>
      <c r="N3627" s="6">
        <f t="shared" si="683"/>
        <v>0.28658835636929719</v>
      </c>
      <c r="O3627" s="6"/>
      <c r="P3627" s="6">
        <f t="shared" si="684"/>
        <v>0.30924168296433957</v>
      </c>
      <c r="Q3627">
        <f t="shared" si="691"/>
        <v>0.35298999999999997</v>
      </c>
      <c r="R3627">
        <f t="shared" si="685"/>
        <v>1</v>
      </c>
      <c r="S3627">
        <f t="shared" si="686"/>
        <v>0.30924168296433957</v>
      </c>
      <c r="T3627" s="6">
        <f t="shared" si="692"/>
        <v>105.6134116436307</v>
      </c>
      <c r="U3627">
        <f t="shared" si="687"/>
        <v>2.7900146153420691</v>
      </c>
      <c r="V3627" s="16">
        <f t="shared" si="688"/>
        <v>2.7246712771104726</v>
      </c>
    </row>
    <row r="3628" spans="4:22" ht="15.75" x14ac:dyDescent="0.25">
      <c r="D3628" s="27">
        <v>29190</v>
      </c>
      <c r="E3628">
        <v>335</v>
      </c>
      <c r="F3628">
        <v>1.3</v>
      </c>
      <c r="G3628">
        <v>0</v>
      </c>
      <c r="H3628">
        <v>-4.3564990137264885E-3</v>
      </c>
      <c r="I3628" s="20">
        <f t="shared" si="689"/>
        <v>0.20746091338822312</v>
      </c>
      <c r="J3628">
        <f t="shared" si="690"/>
        <v>2.522724706800793E-2</v>
      </c>
      <c r="K3628" s="16">
        <f t="shared" si="681"/>
        <v>0.73276495180660828</v>
      </c>
      <c r="L3628" s="16">
        <f t="shared" si="682"/>
        <v>3.4427475012022569E-2</v>
      </c>
      <c r="M3628" s="6"/>
      <c r="N3628" s="6">
        <f t="shared" si="683"/>
        <v>-3.4851992109811909E-3</v>
      </c>
      <c r="O3628" s="6"/>
      <c r="P3628" s="6">
        <f t="shared" si="684"/>
        <v>1.9168127384061186E-2</v>
      </c>
      <c r="Q3628">
        <f t="shared" si="691"/>
        <v>0.35204470547876898</v>
      </c>
      <c r="R3628">
        <f t="shared" si="685"/>
        <v>1</v>
      </c>
      <c r="S3628">
        <f t="shared" si="686"/>
        <v>1.9168127384061186E-2</v>
      </c>
      <c r="T3628" s="6">
        <f t="shared" si="692"/>
        <v>105.61689684284168</v>
      </c>
      <c r="U3628">
        <f t="shared" si="687"/>
        <v>1.450807599977876</v>
      </c>
      <c r="V3628" s="16">
        <f t="shared" si="688"/>
        <v>2.4877581620152527</v>
      </c>
    </row>
    <row r="3629" spans="4:22" ht="15.75" x14ac:dyDescent="0.25">
      <c r="D3629" s="27">
        <v>29191</v>
      </c>
      <c r="E3629">
        <v>336</v>
      </c>
      <c r="F3629">
        <v>6.5</v>
      </c>
      <c r="G3629">
        <v>0</v>
      </c>
      <c r="H3629">
        <v>0.37793475367698393</v>
      </c>
      <c r="I3629" s="20">
        <f t="shared" si="689"/>
        <v>0.27027940343903328</v>
      </c>
      <c r="J3629">
        <f t="shared" si="690"/>
        <v>3.2865975458186446E-2</v>
      </c>
      <c r="K3629" s="16">
        <f t="shared" si="681"/>
        <v>0.73273138346777533</v>
      </c>
      <c r="L3629" s="16">
        <f t="shared" si="682"/>
        <v>4.4854057298109234E-2</v>
      </c>
      <c r="M3629" s="6"/>
      <c r="N3629" s="6">
        <f t="shared" si="683"/>
        <v>0.30234780294158714</v>
      </c>
      <c r="O3629" s="6"/>
      <c r="P3629" s="6">
        <f t="shared" si="684"/>
        <v>0.32500112953662952</v>
      </c>
      <c r="Q3629">
        <f t="shared" si="691"/>
        <v>0.3520563228094723</v>
      </c>
      <c r="R3629">
        <f t="shared" si="685"/>
        <v>1</v>
      </c>
      <c r="S3629">
        <f t="shared" si="686"/>
        <v>0.32500112953662952</v>
      </c>
      <c r="T3629" s="6">
        <f t="shared" si="692"/>
        <v>105.3145490399001</v>
      </c>
      <c r="U3629">
        <f t="shared" si="687"/>
        <v>7.2540379998893796</v>
      </c>
      <c r="V3629" s="16">
        <f t="shared" si="688"/>
        <v>3.3741906932795551</v>
      </c>
    </row>
    <row r="3630" spans="4:22" ht="15.75" x14ac:dyDescent="0.25">
      <c r="D3630" s="27">
        <v>29192</v>
      </c>
      <c r="E3630">
        <v>337</v>
      </c>
      <c r="F3630">
        <v>6</v>
      </c>
      <c r="G3630">
        <v>0.1</v>
      </c>
      <c r="H3630">
        <v>2.2494925165024732E-2</v>
      </c>
      <c r="I3630" s="20">
        <f t="shared" si="689"/>
        <v>0.32024229437098983</v>
      </c>
      <c r="J3630">
        <f t="shared" si="690"/>
        <v>3.8941462995512363E-2</v>
      </c>
      <c r="K3630" s="16">
        <f t="shared" si="681"/>
        <v>0.73564350208140605</v>
      </c>
      <c r="L3630" s="16">
        <f t="shared" si="682"/>
        <v>5.2935236816926461E-2</v>
      </c>
      <c r="M3630" s="6"/>
      <c r="N3630" s="6">
        <f t="shared" si="683"/>
        <v>1.7995940132019786E-2</v>
      </c>
      <c r="O3630" s="6"/>
      <c r="P3630" s="6">
        <f t="shared" si="684"/>
        <v>4.0649266727062164E-2</v>
      </c>
      <c r="Q3630">
        <f t="shared" si="691"/>
        <v>0.35104849679966699</v>
      </c>
      <c r="R3630">
        <f t="shared" si="685"/>
        <v>1</v>
      </c>
      <c r="S3630">
        <f t="shared" si="686"/>
        <v>4.0649266727062164E-2</v>
      </c>
      <c r="T3630" s="6">
        <f t="shared" si="692"/>
        <v>105.39655309976808</v>
      </c>
      <c r="U3630">
        <f t="shared" si="687"/>
        <v>6.6960350768209658</v>
      </c>
      <c r="V3630" s="16">
        <f t="shared" si="688"/>
        <v>3.991987177231298</v>
      </c>
    </row>
    <row r="3631" spans="4:22" ht="15.75" x14ac:dyDescent="0.25">
      <c r="D3631" s="27">
        <v>29193</v>
      </c>
      <c r="E3631">
        <v>338</v>
      </c>
      <c r="F3631">
        <v>4.4000000000000004</v>
      </c>
      <c r="G3631">
        <v>1.1000000000000001</v>
      </c>
      <c r="H3631">
        <v>0.16102539054343901</v>
      </c>
      <c r="I3631" s="20">
        <f t="shared" si="689"/>
        <v>0.33411430625399569</v>
      </c>
      <c r="J3631">
        <f t="shared" si="690"/>
        <v>4.0628299640485872E-2</v>
      </c>
      <c r="K3631" s="16">
        <f t="shared" si="681"/>
        <v>0.73485366485814363</v>
      </c>
      <c r="L3631" s="16">
        <f t="shared" si="682"/>
        <v>5.5287605660004124E-2</v>
      </c>
      <c r="M3631" s="6"/>
      <c r="N3631" s="6">
        <f t="shared" si="683"/>
        <v>0.1288203124347512</v>
      </c>
      <c r="O3631" s="6"/>
      <c r="P3631" s="6">
        <f t="shared" si="684"/>
        <v>0.15147363902979358</v>
      </c>
      <c r="Q3631">
        <f t="shared" si="691"/>
        <v>0.35132184366589364</v>
      </c>
      <c r="R3631">
        <f t="shared" si="685"/>
        <v>1</v>
      </c>
      <c r="S3631">
        <f t="shared" si="686"/>
        <v>0.15147363902979358</v>
      </c>
      <c r="T3631" s="6">
        <f t="shared" si="692"/>
        <v>105.89999999999999</v>
      </c>
      <c r="U3631">
        <f t="shared" si="687"/>
        <v>4.9104257230020423</v>
      </c>
      <c r="V3631" s="16">
        <f t="shared" si="688"/>
        <v>4.1627983407867699</v>
      </c>
    </row>
    <row r="3632" spans="4:22" ht="15.75" x14ac:dyDescent="0.25">
      <c r="D3632" s="27">
        <v>29194</v>
      </c>
      <c r="E3632">
        <v>339</v>
      </c>
      <c r="F3632">
        <v>6.1</v>
      </c>
      <c r="G3632">
        <v>0</v>
      </c>
      <c r="H3632">
        <v>0.81222874174702708</v>
      </c>
      <c r="I3632" s="20">
        <f t="shared" si="689"/>
        <v>0.37430676768064153</v>
      </c>
      <c r="J3632">
        <f t="shared" si="690"/>
        <v>4.5515702949966007E-2</v>
      </c>
      <c r="K3632" s="16">
        <f t="shared" si="681"/>
        <v>0.73003351826167362</v>
      </c>
      <c r="L3632" s="16">
        <f t="shared" si="682"/>
        <v>6.2347415305459071E-2</v>
      </c>
      <c r="M3632" s="6"/>
      <c r="N3632" s="6">
        <f t="shared" si="683"/>
        <v>0.64978299339762169</v>
      </c>
      <c r="O3632" s="6"/>
      <c r="P3632" s="6">
        <f t="shared" si="684"/>
        <v>0.67243631999266407</v>
      </c>
      <c r="Q3632">
        <f t="shared" si="691"/>
        <v>0.35298999999999997</v>
      </c>
      <c r="R3632">
        <f t="shared" si="685"/>
        <v>1</v>
      </c>
      <c r="S3632">
        <f t="shared" si="686"/>
        <v>0.67243631999266407</v>
      </c>
      <c r="T3632" s="6">
        <f t="shared" si="692"/>
        <v>105.25021700660237</v>
      </c>
      <c r="U3632">
        <f t="shared" si="687"/>
        <v>6.8076356614346478</v>
      </c>
      <c r="V3632" s="16">
        <f t="shared" si="688"/>
        <v>4.6546850785931433</v>
      </c>
    </row>
    <row r="3633" spans="4:22" ht="15.75" x14ac:dyDescent="0.25">
      <c r="D3633" s="27">
        <v>29195</v>
      </c>
      <c r="E3633">
        <v>340</v>
      </c>
      <c r="F3633">
        <v>2.7</v>
      </c>
      <c r="G3633">
        <v>0</v>
      </c>
      <c r="H3633">
        <v>1.1862768563595076</v>
      </c>
      <c r="I3633" s="20">
        <f t="shared" si="689"/>
        <v>0.35066924079747619</v>
      </c>
      <c r="J3633">
        <f t="shared" si="690"/>
        <v>4.2641379680973104E-2</v>
      </c>
      <c r="K3633" s="16">
        <f t="shared" si="681"/>
        <v>0.73626312792223014</v>
      </c>
      <c r="L3633" s="16">
        <f t="shared" si="682"/>
        <v>5.7915951599137018E-2</v>
      </c>
      <c r="M3633" s="6"/>
      <c r="N3633" s="6">
        <f t="shared" si="683"/>
        <v>0.9490214850876062</v>
      </c>
      <c r="O3633" s="6"/>
      <c r="P3633" s="6">
        <f t="shared" si="684"/>
        <v>0.97167481168264858</v>
      </c>
      <c r="Q3633">
        <f t="shared" si="691"/>
        <v>0.35083405668867457</v>
      </c>
      <c r="R3633">
        <f t="shared" si="685"/>
        <v>1</v>
      </c>
      <c r="S3633">
        <f t="shared" si="686"/>
        <v>0.97167481168264858</v>
      </c>
      <c r="T3633" s="6">
        <f t="shared" si="692"/>
        <v>104.30119552151477</v>
      </c>
      <c r="U3633">
        <f t="shared" si="687"/>
        <v>3.013215784569435</v>
      </c>
      <c r="V3633" s="16">
        <f t="shared" si="688"/>
        <v>4.3494046857526234</v>
      </c>
    </row>
    <row r="3634" spans="4:22" ht="15.75" x14ac:dyDescent="0.25">
      <c r="D3634" s="27">
        <v>29196</v>
      </c>
      <c r="E3634">
        <v>341</v>
      </c>
      <c r="F3634">
        <v>-0.9</v>
      </c>
      <c r="G3634">
        <v>0</v>
      </c>
      <c r="H3634">
        <v>0.37331232545163978</v>
      </c>
      <c r="I3634" s="20">
        <f t="shared" si="689"/>
        <v>0.28525902879761239</v>
      </c>
      <c r="J3634">
        <f t="shared" si="690"/>
        <v>3.4687497901789668E-2</v>
      </c>
      <c r="K3634" s="16">
        <f t="shared" si="681"/>
        <v>0.74540380334494161</v>
      </c>
      <c r="L3634" s="16">
        <f t="shared" si="682"/>
        <v>4.65351769686876E-2</v>
      </c>
      <c r="M3634" s="6"/>
      <c r="N3634" s="6">
        <f t="shared" si="683"/>
        <v>0.29864986036131186</v>
      </c>
      <c r="O3634" s="6"/>
      <c r="P3634" s="6">
        <f t="shared" si="684"/>
        <v>0.32130318695635424</v>
      </c>
      <c r="Q3634">
        <f t="shared" si="691"/>
        <v>0.34767065173838257</v>
      </c>
      <c r="R3634">
        <f t="shared" si="685"/>
        <v>1</v>
      </c>
      <c r="S3634">
        <f t="shared" si="686"/>
        <v>0.32130318695635424</v>
      </c>
      <c r="T3634" s="6">
        <f t="shared" si="692"/>
        <v>104.00254566115346</v>
      </c>
      <c r="U3634">
        <f t="shared" si="687"/>
        <v>-0.18000000000000002</v>
      </c>
      <c r="V3634" s="16">
        <f t="shared" si="688"/>
        <v>3.5070261856889595</v>
      </c>
    </row>
    <row r="3635" spans="4:22" ht="15.75" x14ac:dyDescent="0.25">
      <c r="D3635" s="27">
        <v>29197</v>
      </c>
      <c r="E3635">
        <v>342</v>
      </c>
      <c r="F3635">
        <v>-4.2</v>
      </c>
      <c r="G3635">
        <v>0</v>
      </c>
      <c r="H3635">
        <v>-0.29785253572503645</v>
      </c>
      <c r="I3635" s="20">
        <f t="shared" si="689"/>
        <v>0.22634415384006096</v>
      </c>
      <c r="J3635">
        <f t="shared" si="690"/>
        <v>2.7523449106951411E-2</v>
      </c>
      <c r="K3635" s="16">
        <f t="shared" si="681"/>
        <v>0.74828030454275052</v>
      </c>
      <c r="L3635" s="16">
        <f t="shared" si="682"/>
        <v>3.6782271215557501E-2</v>
      </c>
      <c r="M3635" s="6"/>
      <c r="N3635" s="6">
        <f t="shared" si="683"/>
        <v>-0.23828202858002917</v>
      </c>
      <c r="O3635" s="6"/>
      <c r="P3635" s="6">
        <f t="shared" si="684"/>
        <v>-0.21562870198498679</v>
      </c>
      <c r="Q3635">
        <f t="shared" si="691"/>
        <v>0.34667515220384487</v>
      </c>
      <c r="R3635">
        <f t="shared" si="685"/>
        <v>1</v>
      </c>
      <c r="S3635">
        <f t="shared" si="686"/>
        <v>-0.21562870198498679</v>
      </c>
      <c r="T3635" s="6">
        <f t="shared" si="692"/>
        <v>104.24082768973349</v>
      </c>
      <c r="U3635">
        <f t="shared" si="687"/>
        <v>-0.84000000000000008</v>
      </c>
      <c r="V3635" s="16">
        <f t="shared" si="688"/>
        <v>2.6985664316827505</v>
      </c>
    </row>
    <row r="3636" spans="4:22" ht="15.75" x14ac:dyDescent="0.25">
      <c r="D3636" s="27">
        <v>29198</v>
      </c>
      <c r="E3636">
        <v>343</v>
      </c>
      <c r="F3636">
        <v>-6.3</v>
      </c>
      <c r="G3636">
        <v>0</v>
      </c>
      <c r="H3636">
        <v>-0.26243729964515483</v>
      </c>
      <c r="I3636" s="20">
        <f t="shared" si="689"/>
        <v>0.17727890336525545</v>
      </c>
      <c r="J3636">
        <f t="shared" si="690"/>
        <v>2.1557114649215062E-2</v>
      </c>
      <c r="K3636" s="16">
        <f t="shared" si="681"/>
        <v>0.74598524724790505</v>
      </c>
      <c r="L3636" s="16">
        <f t="shared" si="682"/>
        <v>2.8897507998641728E-2</v>
      </c>
      <c r="M3636" s="6"/>
      <c r="N3636" s="6">
        <f t="shared" si="683"/>
        <v>-0.20994983971612388</v>
      </c>
      <c r="O3636" s="6"/>
      <c r="P3636" s="6">
        <f t="shared" si="684"/>
        <v>-0.1872965131210815</v>
      </c>
      <c r="Q3636">
        <f t="shared" si="691"/>
        <v>0.34746942563244498</v>
      </c>
      <c r="R3636">
        <f t="shared" si="685"/>
        <v>1</v>
      </c>
      <c r="S3636">
        <f t="shared" si="686"/>
        <v>-0.1872965131210815</v>
      </c>
      <c r="T3636" s="6">
        <f t="shared" si="692"/>
        <v>104.45077752944962</v>
      </c>
      <c r="U3636">
        <f t="shared" si="687"/>
        <v>-1.26</v>
      </c>
      <c r="V3636" s="16">
        <f t="shared" si="688"/>
        <v>1.9623524069981371</v>
      </c>
    </row>
    <row r="3637" spans="4:22" ht="15.75" x14ac:dyDescent="0.25">
      <c r="D3637" s="27">
        <v>29199</v>
      </c>
      <c r="E3637">
        <v>344</v>
      </c>
      <c r="F3637">
        <v>-7.7</v>
      </c>
      <c r="G3637">
        <v>0</v>
      </c>
      <c r="H3637">
        <v>-0.17282538489653243</v>
      </c>
      <c r="I3637" s="20">
        <f t="shared" si="689"/>
        <v>0.13896395294061789</v>
      </c>
      <c r="J3637">
        <f t="shared" si="690"/>
        <v>1.6898016677579137E-2</v>
      </c>
      <c r="K3637" s="16">
        <f t="shared" si="681"/>
        <v>0.74396307665424533</v>
      </c>
      <c r="L3637" s="16">
        <f t="shared" si="682"/>
        <v>2.2713515237305845E-2</v>
      </c>
      <c r="M3637" s="6"/>
      <c r="N3637" s="6">
        <f t="shared" si="683"/>
        <v>-0.13826030791722596</v>
      </c>
      <c r="O3637" s="6"/>
      <c r="P3637" s="6">
        <f t="shared" si="684"/>
        <v>-0.11560698132218358</v>
      </c>
      <c r="Q3637">
        <f t="shared" si="691"/>
        <v>0.34816925843149876</v>
      </c>
      <c r="R3637">
        <f t="shared" si="685"/>
        <v>1</v>
      </c>
      <c r="S3637">
        <f t="shared" si="686"/>
        <v>-0.11560698132218358</v>
      </c>
      <c r="T3637" s="6">
        <f t="shared" si="692"/>
        <v>104.58903783736686</v>
      </c>
      <c r="U3637">
        <f t="shared" si="687"/>
        <v>-1.54</v>
      </c>
      <c r="V3637" s="16">
        <f t="shared" si="688"/>
        <v>1.3109850481525629</v>
      </c>
    </row>
    <row r="3638" spans="4:22" ht="15.75" x14ac:dyDescent="0.25">
      <c r="D3638" s="27">
        <v>29200</v>
      </c>
      <c r="E3638">
        <v>345</v>
      </c>
      <c r="F3638">
        <v>-7.5</v>
      </c>
      <c r="G3638">
        <v>0</v>
      </c>
      <c r="H3638">
        <v>-5.3269662609278137E-2</v>
      </c>
      <c r="I3638" s="20">
        <f t="shared" si="689"/>
        <v>0.11168897635517405</v>
      </c>
      <c r="J3638">
        <f t="shared" si="690"/>
        <v>1.3581379524789165E-2</v>
      </c>
      <c r="K3638" s="16">
        <f t="shared" si="681"/>
        <v>0.74263139700486525</v>
      </c>
      <c r="L3638" s="16">
        <f t="shared" si="682"/>
        <v>1.8288183854823187E-2</v>
      </c>
      <c r="M3638" s="6"/>
      <c r="N3638" s="6">
        <f t="shared" si="683"/>
        <v>-4.2615730087422511E-2</v>
      </c>
      <c r="O3638" s="6"/>
      <c r="P3638" s="6">
        <f t="shared" si="684"/>
        <v>-1.9962403492380133E-2</v>
      </c>
      <c r="Q3638">
        <f t="shared" si="691"/>
        <v>0.34863012612455618</v>
      </c>
      <c r="R3638">
        <f t="shared" si="685"/>
        <v>1</v>
      </c>
      <c r="S3638">
        <f t="shared" si="686"/>
        <v>-1.9962403492380133E-2</v>
      </c>
      <c r="T3638" s="6">
        <f t="shared" si="692"/>
        <v>104.63165356745429</v>
      </c>
      <c r="U3638">
        <f t="shared" si="687"/>
        <v>-1.5</v>
      </c>
      <c r="V3638" s="16">
        <f t="shared" si="688"/>
        <v>0.78819816271208021</v>
      </c>
    </row>
    <row r="3639" spans="4:22" ht="15.75" x14ac:dyDescent="0.25">
      <c r="D3639" s="27">
        <v>29201</v>
      </c>
      <c r="E3639">
        <v>346</v>
      </c>
      <c r="F3639">
        <v>-10.9</v>
      </c>
      <c r="G3639">
        <v>0.2</v>
      </c>
      <c r="H3639">
        <v>-0.24455297942680951</v>
      </c>
      <c r="I3639" s="20">
        <f t="shared" si="689"/>
        <v>8.6279002100344698E-2</v>
      </c>
      <c r="J3639">
        <f t="shared" si="690"/>
        <v>1.0491526655401916E-2</v>
      </c>
      <c r="K3639" s="16">
        <f t="shared" si="681"/>
        <v>0.74222093574265768</v>
      </c>
      <c r="L3639" s="16">
        <f t="shared" si="682"/>
        <v>1.4135314904455257E-2</v>
      </c>
      <c r="M3639" s="6"/>
      <c r="N3639" s="6">
        <f t="shared" si="683"/>
        <v>-0.19564238354144761</v>
      </c>
      <c r="O3639" s="6"/>
      <c r="P3639" s="6">
        <f t="shared" si="684"/>
        <v>-0.17298905694640523</v>
      </c>
      <c r="Q3639">
        <f t="shared" si="691"/>
        <v>0.34877217855818099</v>
      </c>
      <c r="R3639">
        <f t="shared" si="685"/>
        <v>1</v>
      </c>
      <c r="S3639">
        <f t="shared" si="686"/>
        <v>-0.17298905694640523</v>
      </c>
      <c r="T3639" s="6">
        <f t="shared" si="692"/>
        <v>105.02729595099575</v>
      </c>
      <c r="U3639">
        <f t="shared" si="687"/>
        <v>-2.1800000000000002</v>
      </c>
      <c r="V3639" s="16">
        <f t="shared" si="688"/>
        <v>0.23617278859127389</v>
      </c>
    </row>
    <row r="3640" spans="4:22" ht="15.75" x14ac:dyDescent="0.25">
      <c r="D3640" s="27">
        <v>29202</v>
      </c>
      <c r="E3640">
        <v>347</v>
      </c>
      <c r="F3640">
        <v>-15</v>
      </c>
      <c r="G3640">
        <v>0</v>
      </c>
      <c r="H3640">
        <v>-0.36031693456855135</v>
      </c>
      <c r="I3640" s="20">
        <f t="shared" si="689"/>
        <v>6.2036975338328075E-2</v>
      </c>
      <c r="J3640">
        <f t="shared" si="690"/>
        <v>7.5436962011406943E-3</v>
      </c>
      <c r="K3640" s="16">
        <f t="shared" si="681"/>
        <v>0.73841023317348831</v>
      </c>
      <c r="L3640" s="16">
        <f t="shared" si="682"/>
        <v>1.0216131714101415E-2</v>
      </c>
      <c r="M3640" s="6"/>
      <c r="N3640" s="6">
        <f t="shared" si="683"/>
        <v>-0.28825354765484107</v>
      </c>
      <c r="O3640" s="6"/>
      <c r="P3640" s="6">
        <f t="shared" si="684"/>
        <v>-0.26560022105979869</v>
      </c>
      <c r="Q3640">
        <f t="shared" si="691"/>
        <v>0.35009098650331916</v>
      </c>
      <c r="R3640">
        <f t="shared" si="685"/>
        <v>1</v>
      </c>
      <c r="S3640">
        <f t="shared" si="686"/>
        <v>-0.26560022105979869</v>
      </c>
      <c r="T3640" s="6">
        <f t="shared" si="692"/>
        <v>105.3155494986506</v>
      </c>
      <c r="U3640">
        <f t="shared" si="687"/>
        <v>-3</v>
      </c>
      <c r="V3640" s="16">
        <f t="shared" si="688"/>
        <v>-0.3656904956004291</v>
      </c>
    </row>
    <row r="3641" spans="4:22" ht="15.75" x14ac:dyDescent="0.25">
      <c r="D3641" s="27">
        <v>29203</v>
      </c>
      <c r="E3641">
        <v>348</v>
      </c>
      <c r="F3641">
        <v>-15.9</v>
      </c>
      <c r="G3641">
        <v>0</v>
      </c>
      <c r="H3641">
        <v>-0.264521162422309</v>
      </c>
      <c r="I3641" s="20">
        <f t="shared" si="689"/>
        <v>4.430740247506821E-2</v>
      </c>
      <c r="J3641">
        <f t="shared" si="690"/>
        <v>5.3877801409682943E-3</v>
      </c>
      <c r="K3641" s="16">
        <f t="shared" si="681"/>
        <v>0.73563386597847713</v>
      </c>
      <c r="L3641" s="16">
        <f t="shared" si="682"/>
        <v>7.3239968823375617E-3</v>
      </c>
      <c r="M3641" s="6"/>
      <c r="N3641" s="6">
        <f t="shared" si="683"/>
        <v>-0.2116169299378472</v>
      </c>
      <c r="O3641" s="6"/>
      <c r="P3641" s="6">
        <f t="shared" si="684"/>
        <v>-0.18896360334280482</v>
      </c>
      <c r="Q3641">
        <f t="shared" si="691"/>
        <v>0.35105183166216863</v>
      </c>
      <c r="R3641">
        <f t="shared" si="685"/>
        <v>1</v>
      </c>
      <c r="S3641">
        <f t="shared" si="686"/>
        <v>-0.18896360334280482</v>
      </c>
      <c r="T3641" s="6">
        <f t="shared" si="692"/>
        <v>105.52716642858844</v>
      </c>
      <c r="U3641">
        <f t="shared" si="687"/>
        <v>-3.18</v>
      </c>
      <c r="V3641" s="16">
        <f t="shared" si="688"/>
        <v>-0.88909566327912537</v>
      </c>
    </row>
    <row r="3642" spans="4:22" ht="15.75" x14ac:dyDescent="0.25">
      <c r="D3642" s="27">
        <v>29204</v>
      </c>
      <c r="E3642">
        <v>349</v>
      </c>
      <c r="F3642">
        <v>-9</v>
      </c>
      <c r="G3642">
        <v>1.3</v>
      </c>
      <c r="H3642">
        <v>7.474752524556553E-3</v>
      </c>
      <c r="I3642" s="20">
        <f t="shared" si="689"/>
        <v>3.9157842971338661E-2</v>
      </c>
      <c r="J3642">
        <f t="shared" si="690"/>
        <v>4.7615937053147811E-3</v>
      </c>
      <c r="K3642" s="16">
        <f t="shared" si="681"/>
        <v>0.73359563849795373</v>
      </c>
      <c r="L3642" s="16">
        <f t="shared" si="682"/>
        <v>6.4907606526453778E-3</v>
      </c>
      <c r="M3642" s="6"/>
      <c r="N3642" s="6">
        <f t="shared" si="683"/>
        <v>5.9798020196452431E-3</v>
      </c>
      <c r="O3642" s="6"/>
      <c r="P3642" s="6">
        <f t="shared" si="684"/>
        <v>2.8633128614687621E-2</v>
      </c>
      <c r="Q3642">
        <f t="shared" si="691"/>
        <v>0.35175722142862814</v>
      </c>
      <c r="R3642">
        <f t="shared" si="685"/>
        <v>1</v>
      </c>
      <c r="S3642">
        <f t="shared" si="686"/>
        <v>2.8633128614687621E-2</v>
      </c>
      <c r="T3642" s="6">
        <f t="shared" si="692"/>
        <v>105.89999999999999</v>
      </c>
      <c r="U3642">
        <f t="shared" si="687"/>
        <v>-1.8</v>
      </c>
      <c r="V3642" s="16">
        <f t="shared" si="688"/>
        <v>-1.0585056149405578</v>
      </c>
    </row>
    <row r="3643" spans="4:22" ht="15.75" x14ac:dyDescent="0.25">
      <c r="D3643" s="27">
        <v>29205</v>
      </c>
      <c r="E3643">
        <v>350</v>
      </c>
      <c r="F3643">
        <v>-9.9</v>
      </c>
      <c r="G3643">
        <v>0.1</v>
      </c>
      <c r="H3643">
        <v>-4.3029672244897357E-2</v>
      </c>
      <c r="I3643" s="20">
        <f t="shared" si="689"/>
        <v>3.4214439635472632E-2</v>
      </c>
      <c r="J3643">
        <f t="shared" si="690"/>
        <v>4.1604758596734724E-3</v>
      </c>
      <c r="K3643" s="16">
        <f t="shared" si="681"/>
        <v>0.73003351826167362</v>
      </c>
      <c r="L3643" s="16">
        <f t="shared" si="682"/>
        <v>5.6990203266012078E-3</v>
      </c>
      <c r="M3643" s="6"/>
      <c r="N3643" s="6">
        <f t="shared" si="683"/>
        <v>-3.442373779591789E-2</v>
      </c>
      <c r="O3643" s="6"/>
      <c r="P3643" s="6">
        <f t="shared" si="684"/>
        <v>-1.1770411200875512E-2</v>
      </c>
      <c r="Q3643">
        <f t="shared" si="691"/>
        <v>0.35298999999999997</v>
      </c>
      <c r="R3643">
        <f t="shared" si="685"/>
        <v>1</v>
      </c>
      <c r="S3643">
        <f t="shared" si="686"/>
        <v>-1.1770411200875512E-2</v>
      </c>
      <c r="T3643" s="6">
        <f t="shared" si="692"/>
        <v>105.89999999999999</v>
      </c>
      <c r="U3643">
        <f t="shared" si="687"/>
        <v>-1.9800000000000002</v>
      </c>
      <c r="V3643" s="16">
        <f t="shared" si="688"/>
        <v>-1.229885103363213</v>
      </c>
    </row>
    <row r="3644" spans="4:22" ht="15.75" x14ac:dyDescent="0.25">
      <c r="D3644" s="27">
        <v>29206</v>
      </c>
      <c r="E3644">
        <v>351</v>
      </c>
      <c r="F3644">
        <v>-6.6</v>
      </c>
      <c r="G3644">
        <v>5.6</v>
      </c>
      <c r="H3644">
        <v>-4.6324194035007532E-3</v>
      </c>
      <c r="I3644" s="20">
        <f t="shared" si="689"/>
        <v>3.376619721230429E-2</v>
      </c>
      <c r="J3644">
        <f t="shared" si="690"/>
        <v>4.1059695810162014E-3</v>
      </c>
      <c r="K3644" s="16">
        <f t="shared" si="681"/>
        <v>0.73003351826167362</v>
      </c>
      <c r="L3644" s="16">
        <f t="shared" si="682"/>
        <v>5.6243576196243301E-3</v>
      </c>
      <c r="M3644" s="6"/>
      <c r="N3644" s="6">
        <f t="shared" si="683"/>
        <v>-3.7059355228006028E-3</v>
      </c>
      <c r="O3644" s="6"/>
      <c r="P3644" s="6">
        <f t="shared" si="684"/>
        <v>1.8947391072241776E-2</v>
      </c>
      <c r="Q3644">
        <f t="shared" si="691"/>
        <v>0.35298999999999997</v>
      </c>
      <c r="R3644">
        <f t="shared" si="685"/>
        <v>1</v>
      </c>
      <c r="S3644">
        <f t="shared" si="686"/>
        <v>1.8947391072241776E-2</v>
      </c>
      <c r="T3644" s="6">
        <f t="shared" si="692"/>
        <v>105.89999999999999</v>
      </c>
      <c r="U3644">
        <f t="shared" si="687"/>
        <v>-1.32</v>
      </c>
      <c r="V3644" s="16">
        <f t="shared" si="688"/>
        <v>-1.2466446681910299</v>
      </c>
    </row>
    <row r="3645" spans="4:22" ht="15.75" x14ac:dyDescent="0.25">
      <c r="D3645" s="27">
        <v>29207</v>
      </c>
      <c r="E3645">
        <v>352</v>
      </c>
      <c r="F3645">
        <v>-10.1</v>
      </c>
      <c r="G3645">
        <v>0</v>
      </c>
      <c r="H3645">
        <v>-0.16800628334844442</v>
      </c>
      <c r="I3645" s="20">
        <f t="shared" si="689"/>
        <v>3.0040954273689784E-2</v>
      </c>
      <c r="J3645">
        <f t="shared" si="690"/>
        <v>3.6529800396806777E-3</v>
      </c>
      <c r="K3645" s="16">
        <f t="shared" si="681"/>
        <v>0.73003351826167362</v>
      </c>
      <c r="L3645" s="16">
        <f t="shared" si="682"/>
        <v>5.0038524921143437E-3</v>
      </c>
      <c r="M3645" s="6"/>
      <c r="N3645" s="6">
        <f t="shared" si="683"/>
        <v>-0.13440502667875553</v>
      </c>
      <c r="O3645" s="6"/>
      <c r="P3645" s="6">
        <f t="shared" si="684"/>
        <v>-0.11175170008371316</v>
      </c>
      <c r="Q3645">
        <f t="shared" si="691"/>
        <v>0.35298999999999997</v>
      </c>
      <c r="R3645">
        <f t="shared" si="685"/>
        <v>1</v>
      </c>
      <c r="S3645">
        <f t="shared" si="686"/>
        <v>-0.11175170008371316</v>
      </c>
      <c r="T3645" s="6">
        <f t="shared" si="692"/>
        <v>105.89999999999999</v>
      </c>
      <c r="U3645">
        <f t="shared" si="687"/>
        <v>-2.02</v>
      </c>
      <c r="V3645" s="16">
        <f t="shared" si="688"/>
        <v>-1.3904732614882147</v>
      </c>
    </row>
    <row r="3646" spans="4:22" ht="15.75" x14ac:dyDescent="0.25">
      <c r="D3646" s="27">
        <v>29208</v>
      </c>
      <c r="E3646">
        <v>353</v>
      </c>
      <c r="F3646">
        <v>-15.5</v>
      </c>
      <c r="G3646">
        <v>0.6</v>
      </c>
      <c r="H3646">
        <v>-0.17848761407011049</v>
      </c>
      <c r="I3646" s="20">
        <f t="shared" si="689"/>
        <v>2.2578606672313872E-2</v>
      </c>
      <c r="J3646">
        <f t="shared" si="690"/>
        <v>2.7455585713533669E-3</v>
      </c>
      <c r="K3646" s="16">
        <f t="shared" si="681"/>
        <v>0.73003351826167362</v>
      </c>
      <c r="L3646" s="16">
        <f t="shared" si="682"/>
        <v>3.7608664570511507E-3</v>
      </c>
      <c r="M3646" s="6"/>
      <c r="N3646" s="6">
        <f t="shared" si="683"/>
        <v>-0.14279009125608841</v>
      </c>
      <c r="O3646" s="6"/>
      <c r="P3646" s="6">
        <f t="shared" si="684"/>
        <v>-0.12013676466104603</v>
      </c>
      <c r="Q3646">
        <f t="shared" si="691"/>
        <v>0.35298999999999997</v>
      </c>
      <c r="R3646">
        <f t="shared" si="685"/>
        <v>1</v>
      </c>
      <c r="S3646">
        <f t="shared" si="686"/>
        <v>-0.12013676466104603</v>
      </c>
      <c r="T3646" s="6">
        <f t="shared" si="692"/>
        <v>105.89999999999999</v>
      </c>
      <c r="U3646">
        <f t="shared" si="687"/>
        <v>-3.1</v>
      </c>
      <c r="V3646" s="16">
        <f t="shared" si="688"/>
        <v>-1.7084109750990262</v>
      </c>
    </row>
    <row r="3647" spans="4:22" ht="15.75" x14ac:dyDescent="0.25">
      <c r="D3647" s="27">
        <v>29209</v>
      </c>
      <c r="E3647">
        <v>354</v>
      </c>
      <c r="F3647">
        <v>-5.7</v>
      </c>
      <c r="G3647">
        <v>0.8</v>
      </c>
      <c r="H3647">
        <v>3.988825339247503E-2</v>
      </c>
      <c r="I3647" s="20">
        <f t="shared" si="689"/>
        <v>2.4941772178859806E-2</v>
      </c>
      <c r="J3647">
        <f t="shared" si="690"/>
        <v>3.0329194969493526E-3</v>
      </c>
      <c r="K3647" s="16">
        <f t="shared" si="681"/>
        <v>0.73003351826167362</v>
      </c>
      <c r="L3647" s="16">
        <f t="shared" si="682"/>
        <v>4.1544934870541535E-3</v>
      </c>
      <c r="M3647" s="6"/>
      <c r="N3647" s="6">
        <f t="shared" si="683"/>
        <v>3.1910602713980024E-2</v>
      </c>
      <c r="O3647" s="6"/>
      <c r="P3647" s="6">
        <f t="shared" si="684"/>
        <v>5.4563929309022402E-2</v>
      </c>
      <c r="Q3647">
        <f t="shared" si="691"/>
        <v>0.35298999999999997</v>
      </c>
      <c r="R3647">
        <f t="shared" si="685"/>
        <v>1</v>
      </c>
      <c r="S3647">
        <f t="shared" si="686"/>
        <v>5.4563929309022402E-2</v>
      </c>
      <c r="T3647" s="6">
        <f t="shared" si="692"/>
        <v>105.89999999999999</v>
      </c>
      <c r="U3647">
        <f t="shared" si="687"/>
        <v>-1.1400000000000001</v>
      </c>
      <c r="V3647" s="16">
        <f t="shared" si="688"/>
        <v>-1.6026979249646949</v>
      </c>
    </row>
    <row r="3648" spans="4:22" ht="15.75" x14ac:dyDescent="0.25">
      <c r="D3648" s="27">
        <v>29210</v>
      </c>
      <c r="E3648">
        <v>355</v>
      </c>
      <c r="F3648">
        <v>-9.8000000000000007</v>
      </c>
      <c r="G3648">
        <v>0</v>
      </c>
      <c r="H3648">
        <v>-0.12754102805832676</v>
      </c>
      <c r="I3648" s="20">
        <f t="shared" si="689"/>
        <v>2.3442564122434281E-2</v>
      </c>
      <c r="J3648">
        <f t="shared" si="690"/>
        <v>2.8506157972880085E-3</v>
      </c>
      <c r="K3648" s="16">
        <f t="shared" si="681"/>
        <v>0.73003351826167362</v>
      </c>
      <c r="L3648" s="16">
        <f t="shared" si="682"/>
        <v>3.9047738576110588E-3</v>
      </c>
      <c r="M3648" s="6"/>
      <c r="N3648" s="6">
        <f t="shared" si="683"/>
        <v>-0.10203282244666141</v>
      </c>
      <c r="O3648" s="6"/>
      <c r="P3648" s="6">
        <f t="shared" si="684"/>
        <v>-7.9379495851619034E-2</v>
      </c>
      <c r="Q3648">
        <f t="shared" si="691"/>
        <v>0.35298999999999997</v>
      </c>
      <c r="R3648">
        <f t="shared" si="685"/>
        <v>1</v>
      </c>
      <c r="S3648">
        <f t="shared" si="686"/>
        <v>-7.9379495851619034E-2</v>
      </c>
      <c r="T3648" s="6">
        <f t="shared" si="692"/>
        <v>105.89999999999999</v>
      </c>
      <c r="U3648">
        <f t="shared" si="687"/>
        <v>-1.9600000000000002</v>
      </c>
      <c r="V3648" s="16">
        <f t="shared" si="688"/>
        <v>-1.6691489504128356</v>
      </c>
    </row>
    <row r="3649" spans="4:22" ht="15.75" x14ac:dyDescent="0.25">
      <c r="D3649" s="27">
        <v>29211</v>
      </c>
      <c r="E3649">
        <v>356</v>
      </c>
      <c r="F3649">
        <v>-5.3</v>
      </c>
      <c r="G3649">
        <v>1.2</v>
      </c>
      <c r="H3649">
        <v>-5.9069763373851947E-2</v>
      </c>
      <c r="I3649" s="20">
        <f t="shared" si="689"/>
        <v>2.6026417371136694E-2</v>
      </c>
      <c r="J3649">
        <f t="shared" si="690"/>
        <v>3.1648123523302218E-3</v>
      </c>
      <c r="K3649" s="16">
        <f t="shared" si="681"/>
        <v>0.73003351826167362</v>
      </c>
      <c r="L3649" s="16">
        <f t="shared" si="682"/>
        <v>4.3351603360160026E-3</v>
      </c>
      <c r="M3649" s="6"/>
      <c r="N3649" s="6">
        <f t="shared" si="683"/>
        <v>-4.7255810699081559E-2</v>
      </c>
      <c r="O3649" s="6"/>
      <c r="P3649" s="6">
        <f t="shared" si="684"/>
        <v>-2.4602484104039181E-2</v>
      </c>
      <c r="Q3649">
        <f t="shared" si="691"/>
        <v>0.35298999999999997</v>
      </c>
      <c r="R3649">
        <f t="shared" si="685"/>
        <v>1</v>
      </c>
      <c r="S3649">
        <f t="shared" si="686"/>
        <v>-2.4602484104039181E-2</v>
      </c>
      <c r="T3649" s="6">
        <f t="shared" si="692"/>
        <v>105.89999999999999</v>
      </c>
      <c r="U3649">
        <f t="shared" si="687"/>
        <v>-1.06</v>
      </c>
      <c r="V3649" s="16">
        <f t="shared" si="688"/>
        <v>-1.5558594532790957</v>
      </c>
    </row>
    <row r="3650" spans="4:22" ht="15.75" x14ac:dyDescent="0.25">
      <c r="D3650" s="27">
        <v>29212</v>
      </c>
      <c r="E3650">
        <v>357</v>
      </c>
      <c r="F3650">
        <v>1</v>
      </c>
      <c r="G3650">
        <v>2.7</v>
      </c>
      <c r="H3650">
        <v>2.4114490357134675E-2</v>
      </c>
      <c r="I3650" s="20">
        <f t="shared" si="689"/>
        <v>3.8955092436833948E-2</v>
      </c>
      <c r="J3650">
        <f t="shared" si="690"/>
        <v>4.7369392403190077E-3</v>
      </c>
      <c r="K3650" s="16">
        <f t="shared" si="681"/>
        <v>0.73003351826167362</v>
      </c>
      <c r="L3650" s="16">
        <f t="shared" si="682"/>
        <v>6.4886599338594983E-3</v>
      </c>
      <c r="M3650" s="6"/>
      <c r="N3650" s="6">
        <f t="shared" si="683"/>
        <v>1.9291592285707742E-2</v>
      </c>
      <c r="O3650" s="6"/>
      <c r="P3650" s="6">
        <f t="shared" si="684"/>
        <v>4.1944918880750123E-2</v>
      </c>
      <c r="Q3650">
        <f t="shared" si="691"/>
        <v>0.35298999999999997</v>
      </c>
      <c r="R3650">
        <f t="shared" si="685"/>
        <v>1</v>
      </c>
      <c r="S3650">
        <f t="shared" si="686"/>
        <v>4.1944918880750123E-2</v>
      </c>
      <c r="T3650" s="6">
        <f t="shared" si="692"/>
        <v>105.89999999999999</v>
      </c>
      <c r="U3650">
        <f t="shared" si="687"/>
        <v>1.1160058461368276</v>
      </c>
      <c r="V3650" s="16">
        <f t="shared" si="688"/>
        <v>-1.0589460530757862</v>
      </c>
    </row>
    <row r="3651" spans="4:22" ht="15.75" x14ac:dyDescent="0.25">
      <c r="D3651" s="27">
        <v>29213</v>
      </c>
      <c r="E3651">
        <v>358</v>
      </c>
      <c r="F3651">
        <v>3.1</v>
      </c>
      <c r="G3651">
        <v>0</v>
      </c>
      <c r="H3651">
        <v>4.6469447864644825E-2</v>
      </c>
      <c r="I3651" s="20">
        <f t="shared" si="689"/>
        <v>6.6732197486912517E-2</v>
      </c>
      <c r="J3651">
        <f t="shared" si="690"/>
        <v>8.1146352144085623E-3</v>
      </c>
      <c r="K3651" s="16">
        <f t="shared" si="681"/>
        <v>0.73003351826167362</v>
      </c>
      <c r="L3651" s="16">
        <f t="shared" si="682"/>
        <v>1.1115428280239523E-2</v>
      </c>
      <c r="M3651" s="6"/>
      <c r="N3651" s="6">
        <f t="shared" si="683"/>
        <v>3.7175558291715864E-2</v>
      </c>
      <c r="O3651" s="6"/>
      <c r="P3651" s="6">
        <f t="shared" si="684"/>
        <v>5.9828884886758242E-2</v>
      </c>
      <c r="Q3651">
        <f t="shared" si="691"/>
        <v>0.35298999999999997</v>
      </c>
      <c r="R3651">
        <f t="shared" si="685"/>
        <v>1</v>
      </c>
      <c r="S3651">
        <f t="shared" si="686"/>
        <v>5.9828884886758242E-2</v>
      </c>
      <c r="T3651" s="6">
        <f t="shared" si="692"/>
        <v>105.86282444170828</v>
      </c>
      <c r="U3651">
        <f t="shared" si="687"/>
        <v>3.4596181230241658</v>
      </c>
      <c r="V3651" s="16">
        <f t="shared" si="688"/>
        <v>-0.21858367055840089</v>
      </c>
    </row>
    <row r="3652" spans="4:22" ht="15.75" x14ac:dyDescent="0.25">
      <c r="D3652" s="27">
        <v>29214</v>
      </c>
      <c r="E3652">
        <v>359</v>
      </c>
      <c r="F3652">
        <v>1</v>
      </c>
      <c r="G3652">
        <v>2.5</v>
      </c>
      <c r="H3652">
        <v>-3.1065223105287688E-2</v>
      </c>
      <c r="I3652" s="20">
        <f t="shared" si="689"/>
        <v>7.6392331579124312E-2</v>
      </c>
      <c r="J3652">
        <f t="shared" si="690"/>
        <v>9.2893075200215156E-3</v>
      </c>
      <c r="K3652" s="16">
        <f t="shared" si="681"/>
        <v>0.73036268645295599</v>
      </c>
      <c r="L3652" s="16">
        <f t="shared" si="682"/>
        <v>1.2718759723522455E-2</v>
      </c>
      <c r="M3652" s="6"/>
      <c r="N3652" s="6">
        <f t="shared" si="683"/>
        <v>-2.4852178484230152E-2</v>
      </c>
      <c r="O3652" s="6"/>
      <c r="P3652" s="6">
        <f t="shared" si="684"/>
        <v>-2.1988518891877737E-3</v>
      </c>
      <c r="Q3652">
        <f t="shared" si="691"/>
        <v>0.35287608147236094</v>
      </c>
      <c r="R3652">
        <f t="shared" si="685"/>
        <v>1</v>
      </c>
      <c r="S3652">
        <f t="shared" si="686"/>
        <v>-2.1988518891877737E-3</v>
      </c>
      <c r="T3652" s="6">
        <f t="shared" si="692"/>
        <v>105.89999999999999</v>
      </c>
      <c r="U3652">
        <f t="shared" si="687"/>
        <v>1.1160058461368276</v>
      </c>
      <c r="V3652" s="16">
        <f t="shared" si="688"/>
        <v>2.9623233719928282E-2</v>
      </c>
    </row>
    <row r="3653" spans="4:22" ht="15.75" x14ac:dyDescent="0.25">
      <c r="D3653" s="27">
        <v>29215</v>
      </c>
      <c r="E3653">
        <v>360</v>
      </c>
      <c r="F3653">
        <v>0.6</v>
      </c>
      <c r="G3653">
        <v>5.0999999999999996</v>
      </c>
      <c r="H3653">
        <v>2.4166370797777031E-2</v>
      </c>
      <c r="I3653" s="20">
        <f t="shared" si="689"/>
        <v>8.1203714078818073E-2</v>
      </c>
      <c r="J3653">
        <f t="shared" si="690"/>
        <v>9.8743716319842773E-3</v>
      </c>
      <c r="K3653" s="16">
        <f t="shared" si="681"/>
        <v>0.73003351826167362</v>
      </c>
      <c r="L3653" s="16">
        <f t="shared" si="682"/>
        <v>1.3525915433988199E-2</v>
      </c>
      <c r="M3653" s="6"/>
      <c r="N3653" s="6">
        <f t="shared" si="683"/>
        <v>1.9333096638221626E-2</v>
      </c>
      <c r="O3653" s="6"/>
      <c r="P3653" s="6">
        <f t="shared" si="684"/>
        <v>4.1986423233264E-2</v>
      </c>
      <c r="Q3653">
        <f t="shared" si="691"/>
        <v>0.35298999999999997</v>
      </c>
      <c r="R3653">
        <f t="shared" si="685"/>
        <v>1</v>
      </c>
      <c r="S3653">
        <f t="shared" si="686"/>
        <v>4.1986423233264E-2</v>
      </c>
      <c r="T3653" s="6">
        <f t="shared" si="692"/>
        <v>105.89999999999999</v>
      </c>
      <c r="U3653">
        <f t="shared" si="687"/>
        <v>0.66960350768209653</v>
      </c>
      <c r="V3653" s="16">
        <f t="shared" si="688"/>
        <v>0.14864673915903309</v>
      </c>
    </row>
    <row r="3654" spans="4:22" ht="15.75" x14ac:dyDescent="0.25">
      <c r="D3654" s="27">
        <v>29216</v>
      </c>
      <c r="E3654">
        <v>361</v>
      </c>
      <c r="F3654">
        <v>0.4</v>
      </c>
      <c r="G3654">
        <v>0.8</v>
      </c>
      <c r="H3654">
        <v>0.15921415159916871</v>
      </c>
      <c r="I3654" s="20">
        <f t="shared" si="689"/>
        <v>8.3509075799578891E-2</v>
      </c>
      <c r="J3654">
        <f t="shared" si="690"/>
        <v>1.0154703617228793E-2</v>
      </c>
      <c r="K3654" s="16">
        <f t="shared" si="681"/>
        <v>0.73003351826167362</v>
      </c>
      <c r="L3654" s="16">
        <f t="shared" si="682"/>
        <v>1.3909914220663134E-2</v>
      </c>
      <c r="M3654" s="6"/>
      <c r="N3654" s="6">
        <f t="shared" si="683"/>
        <v>0.12737132127933498</v>
      </c>
      <c r="O3654" s="6"/>
      <c r="P3654" s="6">
        <f t="shared" si="684"/>
        <v>0.15002464787437736</v>
      </c>
      <c r="Q3654">
        <f t="shared" si="691"/>
        <v>0.35298999999999997</v>
      </c>
      <c r="R3654">
        <f t="shared" si="685"/>
        <v>1</v>
      </c>
      <c r="S3654">
        <f t="shared" si="686"/>
        <v>0.15002464787437736</v>
      </c>
      <c r="T3654" s="6">
        <f t="shared" si="692"/>
        <v>105.89999999999999</v>
      </c>
      <c r="U3654">
        <f t="shared" si="687"/>
        <v>0.4464023384547311</v>
      </c>
      <c r="V3654" s="16">
        <f t="shared" si="688"/>
        <v>0.20402331346011915</v>
      </c>
    </row>
    <row r="3655" spans="4:22" ht="15.75" x14ac:dyDescent="0.25">
      <c r="D3655" s="27">
        <v>29217</v>
      </c>
      <c r="E3655">
        <v>362</v>
      </c>
      <c r="F3655">
        <v>1.1000000000000001</v>
      </c>
      <c r="G3655">
        <v>16.8</v>
      </c>
      <c r="H3655">
        <v>0.13785886966367272</v>
      </c>
      <c r="I3655" s="20">
        <f t="shared" si="689"/>
        <v>9.1680257388775166E-2</v>
      </c>
      <c r="J3655">
        <f t="shared" si="690"/>
        <v>1.1148319298475061E-2</v>
      </c>
      <c r="K3655" s="16">
        <f t="shared" ref="K3655:K3718" si="693">IF(theta&gt;topt,(1-rs)*(theta-topt)/(topt-Porosity)+1,IF(theta&lt;twilt,rwp*theta,(1-rwp)*(theta-twilt)/(topt-twilt)+rwp))</f>
        <v>0.73003351826167362</v>
      </c>
      <c r="L3655" s="16">
        <f t="shared" ref="L3655:L3718" si="694">(soiltemp-tmin)^2/((30-tmin))^2</f>
        <v>1.5270969098817531E-2</v>
      </c>
      <c r="M3655" s="6"/>
      <c r="N3655" s="6">
        <f t="shared" ref="N3655:N3718" si="695">ET0*kc</f>
        <v>0.11028709573093819</v>
      </c>
      <c r="O3655" s="6"/>
      <c r="P3655" s="6">
        <f t="shared" ref="P3655:P3718" si="696">(etc-Inter)</f>
        <v>0.13294042232598058</v>
      </c>
      <c r="Q3655">
        <f t="shared" si="691"/>
        <v>0.35298999999999997</v>
      </c>
      <c r="R3655">
        <f t="shared" ref="R3655:R3718" si="697">IF(MAX(0,(1-(0.9*tfield-theta)/(0.9*tfield-alfa*twilt))^2) &gt; 1, 1, MAX(0,(1-(0.9*tfield-theta)/(0.9*tfield-alfa*twilt))^2))</f>
        <v>1</v>
      </c>
      <c r="S3655">
        <f t="shared" ref="S3655:S3718" si="698">epot*Kr</f>
        <v>0.13294042232598058</v>
      </c>
      <c r="T3655" s="6">
        <f t="shared" si="692"/>
        <v>105.89999999999999</v>
      </c>
      <c r="U3655">
        <f t="shared" ref="U3655:U3718" si="699">IF(Temperature &lt;0, 0.2*Temperature,Temperature*(s1_+(1-s1_)*EXP(-s2_*(LAI-LAIref))))</f>
        <v>1.2276064307505106</v>
      </c>
      <c r="V3655" s="16">
        <f t="shared" si="688"/>
        <v>0.39438926016958076</v>
      </c>
    </row>
    <row r="3656" spans="4:22" ht="15.75" x14ac:dyDescent="0.25">
      <c r="D3656" s="27">
        <v>29218</v>
      </c>
      <c r="E3656">
        <v>363</v>
      </c>
      <c r="F3656">
        <v>1.1000000000000001</v>
      </c>
      <c r="G3656">
        <v>2.8</v>
      </c>
      <c r="H3656">
        <v>2.615012310738541E-2</v>
      </c>
      <c r="I3656" s="20">
        <f t="shared" si="689"/>
        <v>9.861330654333747E-2</v>
      </c>
      <c r="J3656">
        <f t="shared" si="690"/>
        <v>1.1991378075669837E-2</v>
      </c>
      <c r="K3656" s="16">
        <f t="shared" si="693"/>
        <v>0.73003351826167362</v>
      </c>
      <c r="L3656" s="16">
        <f t="shared" si="694"/>
        <v>1.6425791111924864E-2</v>
      </c>
      <c r="M3656" s="6"/>
      <c r="N3656" s="6">
        <f t="shared" si="695"/>
        <v>2.0920098485908329E-2</v>
      </c>
      <c r="O3656" s="6"/>
      <c r="P3656" s="6">
        <f t="shared" si="696"/>
        <v>4.3573425080950703E-2</v>
      </c>
      <c r="Q3656">
        <f t="shared" si="691"/>
        <v>0.35298999999999997</v>
      </c>
      <c r="R3656">
        <f t="shared" si="697"/>
        <v>1</v>
      </c>
      <c r="S3656">
        <f t="shared" si="698"/>
        <v>4.3573425080950703E-2</v>
      </c>
      <c r="T3656" s="6">
        <f t="shared" si="692"/>
        <v>105.89999999999999</v>
      </c>
      <c r="U3656">
        <f t="shared" si="699"/>
        <v>1.2276064307505106</v>
      </c>
      <c r="V3656" s="16">
        <f t="shared" ref="V3656:V3719" si="700">V3655+(Tsurface-V3655)*att*EXP(-kz*z)*EXP(-klai*LAI)</f>
        <v>0.54935095581780824</v>
      </c>
    </row>
    <row r="3657" spans="4:22" ht="15.75" x14ac:dyDescent="0.25">
      <c r="D3657" s="27">
        <v>29219</v>
      </c>
      <c r="E3657">
        <v>364</v>
      </c>
      <c r="F3657">
        <v>0.5</v>
      </c>
      <c r="G3657">
        <v>0.2</v>
      </c>
      <c r="H3657">
        <v>5.1430493487008878E-2</v>
      </c>
      <c r="I3657" s="20">
        <f t="shared" ref="I3657:I3720" si="701">K3657*L3657/CF</f>
        <v>9.8686623501657716E-2</v>
      </c>
      <c r="J3657">
        <f t="shared" ref="J3657:J3720" si="702">K3657*L3657</f>
        <v>1.2000293417801578E-2</v>
      </c>
      <c r="K3657" s="16">
        <f t="shared" si="693"/>
        <v>0.73003351826167362</v>
      </c>
      <c r="L3657" s="16">
        <f t="shared" si="694"/>
        <v>1.6438003348635544E-2</v>
      </c>
      <c r="M3657" s="6"/>
      <c r="N3657" s="6">
        <f t="shared" si="695"/>
        <v>4.1144394789607103E-2</v>
      </c>
      <c r="O3657" s="6"/>
      <c r="P3657" s="6">
        <f t="shared" si="696"/>
        <v>6.3797721384649481E-2</v>
      </c>
      <c r="Q3657">
        <f t="shared" ref="Q3657:Q3720" si="703">IF(T3656/L &gt;= tfield, tfield-0.00001,T3656/L)</f>
        <v>0.35298999999999997</v>
      </c>
      <c r="R3657">
        <f t="shared" si="697"/>
        <v>1</v>
      </c>
      <c r="S3657">
        <f t="shared" si="698"/>
        <v>6.3797721384649481E-2</v>
      </c>
      <c r="T3657" s="6">
        <f t="shared" ref="T3657:T3720" si="704">(IF(T3656+Precipitation-actevapo-Inter&lt;0,0,IF(T3656+Precipitation-actevapo-Inter&gt;tfield*L,tfield*L,IF(T3656+Precipitation-actevapo-Inter&lt;twilt*L,twilt*L,T3656+Precipitation-actevapo-Inter))))</f>
        <v>105.89999999999999</v>
      </c>
      <c r="U3657">
        <f t="shared" si="699"/>
        <v>0.55800292306841381</v>
      </c>
      <c r="V3657" s="16">
        <f t="shared" si="700"/>
        <v>0.55096004833676337</v>
      </c>
    </row>
    <row r="3658" spans="4:22" ht="15.75" x14ac:dyDescent="0.25">
      <c r="D3658" s="27">
        <v>29220</v>
      </c>
      <c r="E3658">
        <v>365</v>
      </c>
      <c r="F3658">
        <v>-0.5</v>
      </c>
      <c r="G3658">
        <v>1.7</v>
      </c>
      <c r="H3658">
        <v>0.14693807629202701</v>
      </c>
      <c r="I3658" s="20">
        <f t="shared" si="701"/>
        <v>9.3246462582569606E-2</v>
      </c>
      <c r="J3658">
        <f t="shared" si="702"/>
        <v>1.1338769850040464E-2</v>
      </c>
      <c r="K3658" s="16">
        <f t="shared" si="693"/>
        <v>0.73003351826167362</v>
      </c>
      <c r="L3658" s="16">
        <f t="shared" si="694"/>
        <v>1.5531848286966172E-2</v>
      </c>
      <c r="M3658" s="6"/>
      <c r="N3658" s="6">
        <f t="shared" si="695"/>
        <v>0.11755046103362161</v>
      </c>
      <c r="O3658" s="6"/>
      <c r="P3658" s="6">
        <f t="shared" si="696"/>
        <v>0.14020378762866398</v>
      </c>
      <c r="Q3658">
        <f t="shared" si="703"/>
        <v>0.35298999999999997</v>
      </c>
      <c r="R3658">
        <f t="shared" si="697"/>
        <v>1</v>
      </c>
      <c r="S3658">
        <f t="shared" si="698"/>
        <v>0.14020378762866398</v>
      </c>
      <c r="T3658" s="6">
        <f t="shared" si="704"/>
        <v>105.89999999999999</v>
      </c>
      <c r="U3658">
        <f t="shared" si="699"/>
        <v>-0.1</v>
      </c>
      <c r="V3658" s="16">
        <f t="shared" si="700"/>
        <v>0.42989452490403524</v>
      </c>
    </row>
    <row r="3659" spans="4:22" ht="15.75" x14ac:dyDescent="0.25">
      <c r="D3659" s="27">
        <v>29221</v>
      </c>
      <c r="E3659">
        <v>1</v>
      </c>
      <c r="F3659">
        <v>-2.6</v>
      </c>
      <c r="G3659">
        <v>0.2</v>
      </c>
      <c r="H3659">
        <v>-6.1626720665753601E-2</v>
      </c>
      <c r="I3659" s="20">
        <f t="shared" si="701"/>
        <v>8.5584791627663651E-2</v>
      </c>
      <c r="J3659">
        <f t="shared" si="702"/>
        <v>1.04071106619239E-2</v>
      </c>
      <c r="K3659" s="16">
        <f t="shared" si="693"/>
        <v>0.73003351826167362</v>
      </c>
      <c r="L3659" s="16">
        <f t="shared" si="694"/>
        <v>1.4255661420457642E-2</v>
      </c>
      <c r="M3659" s="6"/>
      <c r="N3659" s="6">
        <f t="shared" si="695"/>
        <v>-4.9301376532602886E-2</v>
      </c>
      <c r="O3659" s="6"/>
      <c r="P3659" s="6">
        <f t="shared" si="696"/>
        <v>-2.6648049937560508E-2</v>
      </c>
      <c r="Q3659">
        <f t="shared" si="703"/>
        <v>0.35298999999999997</v>
      </c>
      <c r="R3659">
        <f t="shared" si="697"/>
        <v>1</v>
      </c>
      <c r="S3659">
        <f t="shared" si="698"/>
        <v>-2.6648049937560508E-2</v>
      </c>
      <c r="T3659" s="6">
        <f t="shared" si="704"/>
        <v>105.89999999999999</v>
      </c>
      <c r="U3659">
        <f t="shared" si="699"/>
        <v>-0.52</v>
      </c>
      <c r="V3659" s="16">
        <f t="shared" si="700"/>
        <v>0.25323317962298569</v>
      </c>
    </row>
    <row r="3660" spans="4:22" ht="15.75" x14ac:dyDescent="0.25">
      <c r="D3660" s="27">
        <v>29222</v>
      </c>
      <c r="E3660">
        <v>2</v>
      </c>
      <c r="F3660">
        <v>-5.8</v>
      </c>
      <c r="G3660">
        <v>1.1000000000000001</v>
      </c>
      <c r="H3660">
        <v>0.22117636769925841</v>
      </c>
      <c r="I3660" s="20">
        <f t="shared" si="701"/>
        <v>7.4793665642503684E-2</v>
      </c>
      <c r="J3660">
        <f t="shared" si="702"/>
        <v>9.0949097421284472E-3</v>
      </c>
      <c r="K3660" s="16">
        <f t="shared" si="693"/>
        <v>0.73003351826167362</v>
      </c>
      <c r="L3660" s="16">
        <f t="shared" si="694"/>
        <v>1.2458208444709334E-2</v>
      </c>
      <c r="M3660" s="6"/>
      <c r="N3660" s="6">
        <f t="shared" si="695"/>
        <v>0.17694109415940673</v>
      </c>
      <c r="O3660" s="6"/>
      <c r="P3660" s="6">
        <f t="shared" si="696"/>
        <v>0.19959442075444911</v>
      </c>
      <c r="Q3660">
        <f t="shared" si="703"/>
        <v>0.35298999999999997</v>
      </c>
      <c r="R3660">
        <f t="shared" si="697"/>
        <v>1</v>
      </c>
      <c r="S3660">
        <f t="shared" si="698"/>
        <v>0.19959442075444911</v>
      </c>
      <c r="T3660" s="6">
        <f t="shared" si="704"/>
        <v>105.89999999999999</v>
      </c>
      <c r="U3660">
        <f t="shared" si="699"/>
        <v>-1.1599999999999999</v>
      </c>
      <c r="V3660" s="16">
        <f t="shared" si="700"/>
        <v>-9.5998699024176237E-3</v>
      </c>
    </row>
    <row r="3661" spans="4:22" ht="15.75" x14ac:dyDescent="0.25">
      <c r="D3661" s="27">
        <v>29223</v>
      </c>
      <c r="E3661">
        <v>3</v>
      </c>
      <c r="F3661">
        <v>-7</v>
      </c>
      <c r="G3661">
        <v>1.4</v>
      </c>
      <c r="H3661">
        <v>0.26496749984163642</v>
      </c>
      <c r="I3661" s="20">
        <f t="shared" si="701"/>
        <v>6.4886274641468469E-2</v>
      </c>
      <c r="J3661">
        <f t="shared" si="702"/>
        <v>7.8901709964025665E-3</v>
      </c>
      <c r="K3661" s="16">
        <f t="shared" si="693"/>
        <v>0.73003351826167362</v>
      </c>
      <c r="L3661" s="16">
        <f t="shared" si="694"/>
        <v>1.0807957167761726E-2</v>
      </c>
      <c r="M3661" s="6"/>
      <c r="N3661" s="6">
        <f t="shared" si="695"/>
        <v>0.21197399987330914</v>
      </c>
      <c r="O3661" s="6"/>
      <c r="P3661" s="6">
        <f t="shared" si="696"/>
        <v>0.23462732646835152</v>
      </c>
      <c r="Q3661">
        <f t="shared" si="703"/>
        <v>0.35298999999999997</v>
      </c>
      <c r="R3661">
        <f t="shared" si="697"/>
        <v>1</v>
      </c>
      <c r="S3661">
        <f t="shared" si="698"/>
        <v>0.23462732646835152</v>
      </c>
      <c r="T3661" s="6">
        <f t="shared" si="704"/>
        <v>105.89999999999999</v>
      </c>
      <c r="U3661">
        <f t="shared" si="699"/>
        <v>-1.4000000000000001</v>
      </c>
      <c r="V3661" s="16">
        <f t="shared" si="700"/>
        <v>-0.26818642980158164</v>
      </c>
    </row>
    <row r="3662" spans="4:22" ht="15.75" x14ac:dyDescent="0.25">
      <c r="D3662" s="27">
        <v>29224</v>
      </c>
      <c r="E3662">
        <v>4</v>
      </c>
      <c r="F3662">
        <v>-7.9</v>
      </c>
      <c r="G3662">
        <v>0.6</v>
      </c>
      <c r="H3662">
        <v>0.13280555391445742</v>
      </c>
      <c r="I3662" s="20">
        <f t="shared" si="701"/>
        <v>5.6183938227794231E-2</v>
      </c>
      <c r="J3662">
        <f t="shared" si="702"/>
        <v>6.8319668884997782E-3</v>
      </c>
      <c r="K3662" s="16">
        <f t="shared" si="693"/>
        <v>0.73003351826167362</v>
      </c>
      <c r="L3662" s="16">
        <f t="shared" si="694"/>
        <v>9.3584290551039107E-3</v>
      </c>
      <c r="M3662" s="6"/>
      <c r="N3662" s="6">
        <f t="shared" si="695"/>
        <v>0.10624444313156595</v>
      </c>
      <c r="O3662" s="6"/>
      <c r="P3662" s="6">
        <f t="shared" si="696"/>
        <v>0.12889776972660832</v>
      </c>
      <c r="Q3662">
        <f t="shared" si="703"/>
        <v>0.35298999999999997</v>
      </c>
      <c r="R3662">
        <f t="shared" si="697"/>
        <v>1</v>
      </c>
      <c r="S3662">
        <f t="shared" si="698"/>
        <v>0.12889776972660832</v>
      </c>
      <c r="T3662" s="6">
        <f t="shared" si="704"/>
        <v>105.89999999999999</v>
      </c>
      <c r="U3662">
        <f t="shared" si="699"/>
        <v>-1.58</v>
      </c>
      <c r="V3662" s="16">
        <f t="shared" si="700"/>
        <v>-0.51215746447261712</v>
      </c>
    </row>
    <row r="3663" spans="4:22" ht="15.75" x14ac:dyDescent="0.25">
      <c r="D3663" s="27">
        <v>29225</v>
      </c>
      <c r="E3663">
        <v>5</v>
      </c>
      <c r="F3663">
        <v>-3.1</v>
      </c>
      <c r="G3663">
        <v>0.6</v>
      </c>
      <c r="H3663">
        <v>4.848149918887517E-2</v>
      </c>
      <c r="I3663" s="20">
        <f t="shared" si="701"/>
        <v>5.5496391072180531E-2</v>
      </c>
      <c r="J3663">
        <f t="shared" si="702"/>
        <v>6.748361154377153E-3</v>
      </c>
      <c r="K3663" s="16">
        <f t="shared" si="693"/>
        <v>0.73003351826167362</v>
      </c>
      <c r="L3663" s="16">
        <f t="shared" si="694"/>
        <v>9.243905910575282E-3</v>
      </c>
      <c r="M3663" s="6"/>
      <c r="N3663" s="6">
        <f t="shared" si="695"/>
        <v>3.8785199351100141E-2</v>
      </c>
      <c r="O3663" s="6"/>
      <c r="P3663" s="6">
        <f t="shared" si="696"/>
        <v>6.1438525946142519E-2</v>
      </c>
      <c r="Q3663">
        <f t="shared" si="703"/>
        <v>0.35298999999999997</v>
      </c>
      <c r="R3663">
        <f t="shared" si="697"/>
        <v>1</v>
      </c>
      <c r="S3663">
        <f t="shared" si="698"/>
        <v>6.1438525946142519E-2</v>
      </c>
      <c r="T3663" s="6">
        <f t="shared" si="704"/>
        <v>105.89999999999999</v>
      </c>
      <c r="U3663">
        <f t="shared" si="699"/>
        <v>-0.62000000000000011</v>
      </c>
      <c r="V3663" s="16">
        <f t="shared" si="700"/>
        <v>-0.53221401486352671</v>
      </c>
    </row>
    <row r="3664" spans="4:22" ht="15.75" x14ac:dyDescent="0.25">
      <c r="D3664" s="27">
        <v>29226</v>
      </c>
      <c r="E3664">
        <v>6</v>
      </c>
      <c r="F3664">
        <v>-4.5999999999999996</v>
      </c>
      <c r="G3664">
        <v>1.4</v>
      </c>
      <c r="H3664">
        <v>-7.0867569545459252E-2</v>
      </c>
      <c r="I3664" s="20">
        <f t="shared" si="701"/>
        <v>5.3059048098080791E-2</v>
      </c>
      <c r="J3664">
        <f t="shared" si="702"/>
        <v>6.4519802487266239E-3</v>
      </c>
      <c r="K3664" s="16">
        <f t="shared" si="693"/>
        <v>0.73003351826167362</v>
      </c>
      <c r="L3664" s="16">
        <f t="shared" si="694"/>
        <v>8.8379233108225215E-3</v>
      </c>
      <c r="M3664" s="6"/>
      <c r="N3664" s="6">
        <f t="shared" si="695"/>
        <v>-5.6694055636367403E-2</v>
      </c>
      <c r="O3664" s="6"/>
      <c r="P3664" s="6">
        <f t="shared" si="696"/>
        <v>-3.4040729041325025E-2</v>
      </c>
      <c r="Q3664">
        <f t="shared" si="703"/>
        <v>0.35298999999999997</v>
      </c>
      <c r="R3664">
        <f t="shared" si="697"/>
        <v>1</v>
      </c>
      <c r="S3664">
        <f t="shared" si="698"/>
        <v>-3.4040729041325025E-2</v>
      </c>
      <c r="T3664" s="6">
        <f t="shared" si="704"/>
        <v>105.89999999999999</v>
      </c>
      <c r="U3664">
        <f t="shared" si="699"/>
        <v>-0.91999999999999993</v>
      </c>
      <c r="V3664" s="16">
        <f t="shared" si="700"/>
        <v>-0.60433443667800923</v>
      </c>
    </row>
    <row r="3665" spans="4:22" ht="15.75" x14ac:dyDescent="0.25">
      <c r="D3665" s="27">
        <v>29227</v>
      </c>
      <c r="E3665">
        <v>7</v>
      </c>
      <c r="F3665">
        <v>-2.4</v>
      </c>
      <c r="G3665">
        <v>0.2</v>
      </c>
      <c r="H3665">
        <v>-3.413873509426836E-2</v>
      </c>
      <c r="I3665" s="20">
        <f t="shared" si="701"/>
        <v>5.3834563743243621E-2</v>
      </c>
      <c r="J3665">
        <f t="shared" si="702"/>
        <v>6.5462829511784247E-3</v>
      </c>
      <c r="K3665" s="16">
        <f t="shared" si="693"/>
        <v>0.73003351826167362</v>
      </c>
      <c r="L3665" s="16">
        <f t="shared" si="694"/>
        <v>8.9670991638386276E-3</v>
      </c>
      <c r="M3665" s="6"/>
      <c r="N3665" s="6">
        <f t="shared" si="695"/>
        <v>-2.731098807541469E-2</v>
      </c>
      <c r="O3665" s="6"/>
      <c r="P3665" s="6">
        <f t="shared" si="696"/>
        <v>-4.6576614803723118E-3</v>
      </c>
      <c r="Q3665">
        <f t="shared" si="703"/>
        <v>0.35298999999999997</v>
      </c>
      <c r="R3665">
        <f t="shared" si="697"/>
        <v>1</v>
      </c>
      <c r="S3665">
        <f t="shared" si="698"/>
        <v>-4.6576614803723118E-3</v>
      </c>
      <c r="T3665" s="6">
        <f t="shared" si="704"/>
        <v>105.89999999999999</v>
      </c>
      <c r="U3665">
        <f t="shared" si="699"/>
        <v>-0.48</v>
      </c>
      <c r="V3665" s="16">
        <f t="shared" si="700"/>
        <v>-0.58121072317885247</v>
      </c>
    </row>
    <row r="3666" spans="4:22" ht="15.75" x14ac:dyDescent="0.25">
      <c r="D3666" s="27">
        <v>29228</v>
      </c>
      <c r="E3666">
        <v>8</v>
      </c>
      <c r="F3666">
        <v>-2</v>
      </c>
      <c r="G3666">
        <v>1.2</v>
      </c>
      <c r="H3666">
        <v>7.6419922082189215E-2</v>
      </c>
      <c r="I3666" s="20">
        <f t="shared" si="701"/>
        <v>5.4974911738220125E-2</v>
      </c>
      <c r="J3666">
        <f t="shared" si="702"/>
        <v>6.6849492673675672E-3</v>
      </c>
      <c r="K3666" s="16">
        <f t="shared" si="693"/>
        <v>0.73003351826167362</v>
      </c>
      <c r="L3666" s="16">
        <f t="shared" si="694"/>
        <v>9.1570443002199388E-3</v>
      </c>
      <c r="M3666" s="6"/>
      <c r="N3666" s="6">
        <f t="shared" si="695"/>
        <v>6.1135937665751372E-2</v>
      </c>
      <c r="O3666" s="6"/>
      <c r="P3666" s="6">
        <f t="shared" si="696"/>
        <v>8.378926426079375E-2</v>
      </c>
      <c r="Q3666">
        <f t="shared" si="703"/>
        <v>0.35298999999999997</v>
      </c>
      <c r="R3666">
        <f t="shared" si="697"/>
        <v>1</v>
      </c>
      <c r="S3666">
        <f t="shared" si="698"/>
        <v>8.378926426079375E-2</v>
      </c>
      <c r="T3666" s="6">
        <f t="shared" si="704"/>
        <v>105.89999999999999</v>
      </c>
      <c r="U3666">
        <f t="shared" si="699"/>
        <v>-0.4</v>
      </c>
      <c r="V3666" s="16">
        <f t="shared" si="700"/>
        <v>-0.54750916021915219</v>
      </c>
    </row>
    <row r="3667" spans="4:22" ht="15.75" x14ac:dyDescent="0.25">
      <c r="D3667" s="27">
        <v>29229</v>
      </c>
      <c r="E3667">
        <v>9</v>
      </c>
      <c r="F3667">
        <v>-3.4</v>
      </c>
      <c r="G3667">
        <v>0</v>
      </c>
      <c r="H3667">
        <v>1.0903609449529512E-2</v>
      </c>
      <c r="I3667" s="20">
        <f t="shared" si="701"/>
        <v>5.4139980323111736E-2</v>
      </c>
      <c r="J3667">
        <f t="shared" si="702"/>
        <v>6.5834216072903871E-3</v>
      </c>
      <c r="K3667" s="16">
        <f t="shared" si="693"/>
        <v>0.73003351826167362</v>
      </c>
      <c r="L3667" s="16">
        <f t="shared" si="694"/>
        <v>9.0179716993906874E-3</v>
      </c>
      <c r="M3667" s="6"/>
      <c r="N3667" s="6">
        <f t="shared" si="695"/>
        <v>8.72288755962361E-3</v>
      </c>
      <c r="O3667" s="6"/>
      <c r="P3667" s="6">
        <f t="shared" si="696"/>
        <v>3.1376214154665988E-2</v>
      </c>
      <c r="Q3667">
        <f t="shared" si="703"/>
        <v>0.35298999999999997</v>
      </c>
      <c r="R3667">
        <f t="shared" si="697"/>
        <v>1</v>
      </c>
      <c r="S3667">
        <f t="shared" si="698"/>
        <v>3.1376214154665988E-2</v>
      </c>
      <c r="T3667" s="6">
        <f t="shared" si="704"/>
        <v>105.89127711244038</v>
      </c>
      <c r="U3667">
        <f t="shared" si="699"/>
        <v>-0.68</v>
      </c>
      <c r="V3667" s="16">
        <f t="shared" si="700"/>
        <v>-0.57214980123712755</v>
      </c>
    </row>
    <row r="3668" spans="4:22" ht="15.75" x14ac:dyDescent="0.25">
      <c r="D3668" s="27">
        <v>29230</v>
      </c>
      <c r="E3668">
        <v>10</v>
      </c>
      <c r="F3668">
        <v>-2.5</v>
      </c>
      <c r="G3668">
        <v>0</v>
      </c>
      <c r="H3668">
        <v>1.0796304366043103E-2</v>
      </c>
      <c r="I3668" s="20">
        <f t="shared" si="701"/>
        <v>5.4597984124710848E-2</v>
      </c>
      <c r="J3668">
        <f t="shared" si="702"/>
        <v>6.6391148695648392E-3</v>
      </c>
      <c r="K3668" s="16">
        <f t="shared" si="693"/>
        <v>0.73008863930844137</v>
      </c>
      <c r="L3668" s="16">
        <f t="shared" si="694"/>
        <v>9.0935737280524991E-3</v>
      </c>
      <c r="M3668" s="6"/>
      <c r="N3668" s="6">
        <f t="shared" si="695"/>
        <v>8.6370434928344838E-3</v>
      </c>
      <c r="O3668" s="6"/>
      <c r="P3668" s="6">
        <f t="shared" si="696"/>
        <v>3.1290370087876863E-2</v>
      </c>
      <c r="Q3668">
        <f t="shared" si="703"/>
        <v>0.3529709237081346</v>
      </c>
      <c r="R3668">
        <f t="shared" si="697"/>
        <v>1</v>
      </c>
      <c r="S3668">
        <f t="shared" si="698"/>
        <v>3.1290370087876863E-2</v>
      </c>
      <c r="T3668" s="6">
        <f t="shared" si="704"/>
        <v>105.88264006894755</v>
      </c>
      <c r="U3668">
        <f t="shared" si="699"/>
        <v>-0.5</v>
      </c>
      <c r="V3668" s="16">
        <f t="shared" si="700"/>
        <v>-0.55873138412434442</v>
      </c>
    </row>
    <row r="3669" spans="4:22" ht="15.75" x14ac:dyDescent="0.25">
      <c r="D3669" s="27">
        <v>29231</v>
      </c>
      <c r="E3669">
        <v>11</v>
      </c>
      <c r="F3669">
        <v>-4.9000000000000004</v>
      </c>
      <c r="G3669">
        <v>0</v>
      </c>
      <c r="H3669">
        <v>-0.14869735413048507</v>
      </c>
      <c r="I3669" s="20">
        <f t="shared" si="701"/>
        <v>5.1980345721921492E-2</v>
      </c>
      <c r="J3669">
        <f t="shared" si="702"/>
        <v>6.3208100397856536E-3</v>
      </c>
      <c r="K3669" s="16">
        <f t="shared" si="693"/>
        <v>0.73017182858541796</v>
      </c>
      <c r="L3669" s="16">
        <f t="shared" si="694"/>
        <v>8.6566062840730696E-3</v>
      </c>
      <c r="M3669" s="6"/>
      <c r="N3669" s="6">
        <f t="shared" si="695"/>
        <v>-0.11895788330438806</v>
      </c>
      <c r="O3669" s="6"/>
      <c r="P3669" s="6">
        <f t="shared" si="696"/>
        <v>-9.6304556709345679E-2</v>
      </c>
      <c r="Q3669">
        <f t="shared" si="703"/>
        <v>0.35294213356315851</v>
      </c>
      <c r="R3669">
        <f t="shared" si="697"/>
        <v>1</v>
      </c>
      <c r="S3669">
        <f t="shared" si="698"/>
        <v>-9.6304556709345679E-2</v>
      </c>
      <c r="T3669" s="6">
        <f t="shared" si="704"/>
        <v>105.89999999999999</v>
      </c>
      <c r="U3669">
        <f t="shared" si="699"/>
        <v>-0.98000000000000009</v>
      </c>
      <c r="V3669" s="16">
        <f t="shared" si="700"/>
        <v>-0.63707890424801039</v>
      </c>
    </row>
    <row r="3670" spans="4:22" ht="15.75" x14ac:dyDescent="0.25">
      <c r="D3670" s="27">
        <v>29232</v>
      </c>
      <c r="E3670">
        <v>12</v>
      </c>
      <c r="F3670">
        <v>-7.6</v>
      </c>
      <c r="G3670">
        <v>0</v>
      </c>
      <c r="H3670">
        <v>-0.15463707087649306</v>
      </c>
      <c r="I3670" s="20">
        <f t="shared" si="701"/>
        <v>4.6681841080731201E-2</v>
      </c>
      <c r="J3670">
        <f t="shared" si="702"/>
        <v>5.6765118754169138E-3</v>
      </c>
      <c r="K3670" s="16">
        <f t="shared" si="693"/>
        <v>0.73003351826167362</v>
      </c>
      <c r="L3670" s="16">
        <f t="shared" si="694"/>
        <v>7.7756866409827248E-3</v>
      </c>
      <c r="M3670" s="6"/>
      <c r="N3670" s="6">
        <f t="shared" si="695"/>
        <v>-0.12370965670119445</v>
      </c>
      <c r="O3670" s="6"/>
      <c r="P3670" s="6">
        <f t="shared" si="696"/>
        <v>-0.10105633010615207</v>
      </c>
      <c r="Q3670">
        <f t="shared" si="703"/>
        <v>0.35298999999999997</v>
      </c>
      <c r="R3670">
        <f t="shared" si="697"/>
        <v>1</v>
      </c>
      <c r="S3670">
        <f t="shared" si="698"/>
        <v>-0.10105633010615207</v>
      </c>
      <c r="T3670" s="6">
        <f t="shared" si="704"/>
        <v>105.89999999999999</v>
      </c>
      <c r="U3670">
        <f t="shared" si="699"/>
        <v>-1.52</v>
      </c>
      <c r="V3670" s="16">
        <f t="shared" si="700"/>
        <v>-0.80128453388707244</v>
      </c>
    </row>
    <row r="3671" spans="4:22" ht="15.75" x14ac:dyDescent="0.25">
      <c r="D3671" s="27">
        <v>29233</v>
      </c>
      <c r="E3671">
        <v>13</v>
      </c>
      <c r="F3671">
        <v>-1.9</v>
      </c>
      <c r="G3671">
        <v>0</v>
      </c>
      <c r="H3671">
        <v>0.15985471719018304</v>
      </c>
      <c r="I3671" s="20">
        <f t="shared" si="701"/>
        <v>4.9169925449986197E-2</v>
      </c>
      <c r="J3671">
        <f t="shared" si="702"/>
        <v>5.9790629347183212E-3</v>
      </c>
      <c r="K3671" s="16">
        <f t="shared" si="693"/>
        <v>0.73003351826167362</v>
      </c>
      <c r="L3671" s="16">
        <f t="shared" si="694"/>
        <v>8.1901211179391115E-3</v>
      </c>
      <c r="M3671" s="6"/>
      <c r="N3671" s="6">
        <f t="shared" si="695"/>
        <v>0.12788377375214643</v>
      </c>
      <c r="O3671" s="6"/>
      <c r="P3671" s="6">
        <f t="shared" si="696"/>
        <v>0.15053710034718881</v>
      </c>
      <c r="Q3671">
        <f t="shared" si="703"/>
        <v>0.35298999999999997</v>
      </c>
      <c r="R3671">
        <f t="shared" si="697"/>
        <v>1</v>
      </c>
      <c r="S3671">
        <f t="shared" si="698"/>
        <v>0.15053710034718881</v>
      </c>
      <c r="T3671" s="6">
        <f t="shared" si="704"/>
        <v>105.77211622624785</v>
      </c>
      <c r="U3671">
        <f t="shared" si="699"/>
        <v>-0.38</v>
      </c>
      <c r="V3671" s="16">
        <f t="shared" si="700"/>
        <v>-0.72293405333228766</v>
      </c>
    </row>
    <row r="3672" spans="4:22" ht="15.75" x14ac:dyDescent="0.25">
      <c r="D3672" s="27">
        <v>29234</v>
      </c>
      <c r="E3672">
        <v>14</v>
      </c>
      <c r="F3672">
        <v>1.4</v>
      </c>
      <c r="G3672">
        <v>0</v>
      </c>
      <c r="H3672">
        <v>0.14490457843682283</v>
      </c>
      <c r="I3672" s="20">
        <f t="shared" si="701"/>
        <v>6.3897791072138097E-2</v>
      </c>
      <c r="J3672">
        <f t="shared" si="702"/>
        <v>7.7699713943719922E-3</v>
      </c>
      <c r="K3672" s="16">
        <f t="shared" si="693"/>
        <v>0.73123635935575726</v>
      </c>
      <c r="L3672" s="16">
        <f t="shared" si="694"/>
        <v>1.0625800119153794E-2</v>
      </c>
      <c r="M3672" s="6"/>
      <c r="N3672" s="6">
        <f t="shared" si="695"/>
        <v>0.11592366274945827</v>
      </c>
      <c r="O3672" s="6"/>
      <c r="P3672" s="6">
        <f t="shared" si="696"/>
        <v>0.13857698934450063</v>
      </c>
      <c r="Q3672">
        <f t="shared" si="703"/>
        <v>0.35257372075415949</v>
      </c>
      <c r="R3672">
        <f t="shared" si="697"/>
        <v>1</v>
      </c>
      <c r="S3672">
        <f t="shared" si="698"/>
        <v>0.13857698934450063</v>
      </c>
      <c r="T3672" s="6">
        <f t="shared" si="704"/>
        <v>105.65619256349839</v>
      </c>
      <c r="U3672">
        <f t="shared" si="699"/>
        <v>1.5624081845915585</v>
      </c>
      <c r="V3672" s="16">
        <f t="shared" si="700"/>
        <v>-0.29790619645521099</v>
      </c>
    </row>
    <row r="3673" spans="4:22" ht="15.75" x14ac:dyDescent="0.25">
      <c r="D3673" s="27">
        <v>29235</v>
      </c>
      <c r="E3673">
        <v>15</v>
      </c>
      <c r="F3673">
        <v>-3.4</v>
      </c>
      <c r="G3673">
        <v>0.1</v>
      </c>
      <c r="H3673">
        <v>-7.2068238104845E-3</v>
      </c>
      <c r="I3673" s="20">
        <f t="shared" si="701"/>
        <v>6.1410004713204555E-2</v>
      </c>
      <c r="J3673">
        <f t="shared" si="702"/>
        <v>7.4674565731256736E-3</v>
      </c>
      <c r="K3673" s="16">
        <f t="shared" si="693"/>
        <v>0.73235289948857296</v>
      </c>
      <c r="L3673" s="16">
        <f t="shared" si="694"/>
        <v>1.0196527628060807E-2</v>
      </c>
      <c r="M3673" s="6"/>
      <c r="N3673" s="6">
        <f t="shared" si="695"/>
        <v>-5.7654590483876E-3</v>
      </c>
      <c r="O3673" s="6"/>
      <c r="P3673" s="6">
        <f t="shared" si="696"/>
        <v>1.6887867546654778E-2</v>
      </c>
      <c r="Q3673">
        <f t="shared" si="703"/>
        <v>0.35218730854499464</v>
      </c>
      <c r="R3673">
        <f t="shared" si="697"/>
        <v>1</v>
      </c>
      <c r="S3673">
        <f t="shared" si="698"/>
        <v>1.6887867546654778E-2</v>
      </c>
      <c r="T3673" s="6">
        <f t="shared" si="704"/>
        <v>105.76195802254678</v>
      </c>
      <c r="U3673">
        <f t="shared" si="699"/>
        <v>-0.68</v>
      </c>
      <c r="V3673" s="16">
        <f t="shared" si="700"/>
        <v>-0.36896798656774471</v>
      </c>
    </row>
    <row r="3674" spans="4:22" ht="15.75" x14ac:dyDescent="0.25">
      <c r="D3674" s="27">
        <v>29236</v>
      </c>
      <c r="E3674">
        <v>16</v>
      </c>
      <c r="F3674">
        <v>-4.3</v>
      </c>
      <c r="G3674">
        <v>0</v>
      </c>
      <c r="H3674">
        <v>9.0391942253941551E-2</v>
      </c>
      <c r="I3674" s="20">
        <f t="shared" si="701"/>
        <v>5.8084905191117489E-2</v>
      </c>
      <c r="J3674">
        <f t="shared" si="702"/>
        <v>7.063124471239887E-3</v>
      </c>
      <c r="K3674" s="16">
        <f t="shared" si="693"/>
        <v>0.73133419996776483</v>
      </c>
      <c r="L3674" s="16">
        <f t="shared" si="694"/>
        <v>9.6578615789487347E-3</v>
      </c>
      <c r="M3674" s="6"/>
      <c r="N3674" s="6">
        <f t="shared" si="695"/>
        <v>7.2313553803153241E-2</v>
      </c>
      <c r="O3674" s="6"/>
      <c r="P3674" s="6">
        <f t="shared" si="696"/>
        <v>9.4966880398195619E-2</v>
      </c>
      <c r="Q3674">
        <f t="shared" si="703"/>
        <v>0.35253986007515592</v>
      </c>
      <c r="R3674">
        <f t="shared" si="697"/>
        <v>1</v>
      </c>
      <c r="S3674">
        <f t="shared" si="698"/>
        <v>9.4966880398195619E-2</v>
      </c>
      <c r="T3674" s="6">
        <f t="shared" si="704"/>
        <v>105.68964446874364</v>
      </c>
      <c r="U3674">
        <f t="shared" si="699"/>
        <v>-0.86</v>
      </c>
      <c r="V3674" s="16">
        <f t="shared" si="700"/>
        <v>-0.46029010054431313</v>
      </c>
    </row>
    <row r="3675" spans="4:22" ht="15.75" x14ac:dyDescent="0.25">
      <c r="D3675" s="27">
        <v>29237</v>
      </c>
      <c r="E3675">
        <v>17</v>
      </c>
      <c r="F3675">
        <v>-1.6</v>
      </c>
      <c r="G3675">
        <v>0</v>
      </c>
      <c r="H3675">
        <v>0.14891805720417406</v>
      </c>
      <c r="I3675" s="20">
        <f t="shared" si="701"/>
        <v>5.9057717174992794E-2</v>
      </c>
      <c r="J3675">
        <f t="shared" si="702"/>
        <v>7.181418408479124E-3</v>
      </c>
      <c r="K3675" s="16">
        <f t="shared" si="693"/>
        <v>0.73203070129504122</v>
      </c>
      <c r="L3675" s="16">
        <f t="shared" si="694"/>
        <v>9.810269426916686E-3</v>
      </c>
      <c r="M3675" s="6"/>
      <c r="N3675" s="6">
        <f t="shared" si="695"/>
        <v>0.11913444576333926</v>
      </c>
      <c r="O3675" s="6"/>
      <c r="P3675" s="6">
        <f t="shared" si="696"/>
        <v>0.14178777235838164</v>
      </c>
      <c r="Q3675">
        <f t="shared" si="703"/>
        <v>0.35229881489581211</v>
      </c>
      <c r="R3675">
        <f t="shared" si="697"/>
        <v>1</v>
      </c>
      <c r="S3675">
        <f t="shared" si="698"/>
        <v>0.14178777235838164</v>
      </c>
      <c r="T3675" s="6">
        <f t="shared" si="704"/>
        <v>105.5705100229803</v>
      </c>
      <c r="U3675">
        <f t="shared" si="699"/>
        <v>-0.32000000000000006</v>
      </c>
      <c r="V3675" s="16">
        <f t="shared" si="700"/>
        <v>-0.43419895332533542</v>
      </c>
    </row>
    <row r="3676" spans="4:22" ht="15.75" x14ac:dyDescent="0.25">
      <c r="D3676" s="27">
        <v>29238</v>
      </c>
      <c r="E3676">
        <v>18</v>
      </c>
      <c r="F3676">
        <v>-3.9</v>
      </c>
      <c r="G3676">
        <v>0</v>
      </c>
      <c r="H3676">
        <v>-0.19221888217512659</v>
      </c>
      <c r="I3676" s="20">
        <f t="shared" si="701"/>
        <v>5.6898204127339647E-2</v>
      </c>
      <c r="J3676">
        <f t="shared" si="702"/>
        <v>6.9188216218845008E-3</v>
      </c>
      <c r="K3676" s="16">
        <f t="shared" si="693"/>
        <v>0.73317816667648805</v>
      </c>
      <c r="L3676" s="16">
        <f t="shared" si="694"/>
        <v>9.4367534882382875E-3</v>
      </c>
      <c r="M3676" s="6"/>
      <c r="N3676" s="6">
        <f t="shared" si="695"/>
        <v>-0.15377510574010128</v>
      </c>
      <c r="O3676" s="6"/>
      <c r="P3676" s="6">
        <f t="shared" si="696"/>
        <v>-0.1311217791450589</v>
      </c>
      <c r="Q3676">
        <f t="shared" si="703"/>
        <v>0.35190170007660099</v>
      </c>
      <c r="R3676">
        <f t="shared" si="697"/>
        <v>1</v>
      </c>
      <c r="S3676">
        <f t="shared" si="698"/>
        <v>-0.1311217791450589</v>
      </c>
      <c r="T3676" s="6">
        <f t="shared" si="704"/>
        <v>105.72428512872041</v>
      </c>
      <c r="U3676">
        <f t="shared" si="699"/>
        <v>-0.78</v>
      </c>
      <c r="V3676" s="16">
        <f t="shared" si="700"/>
        <v>-0.49851101798463321</v>
      </c>
    </row>
    <row r="3677" spans="4:22" ht="15.75" x14ac:dyDescent="0.25">
      <c r="D3677" s="27">
        <v>29239</v>
      </c>
      <c r="E3677">
        <v>19</v>
      </c>
      <c r="F3677">
        <v>-3</v>
      </c>
      <c r="G3677">
        <v>0</v>
      </c>
      <c r="H3677">
        <v>1.2366757430813571E-2</v>
      </c>
      <c r="I3677" s="20">
        <f t="shared" si="701"/>
        <v>5.6131913710795713E-2</v>
      </c>
      <c r="J3677">
        <f t="shared" si="702"/>
        <v>6.8256407072327585E-3</v>
      </c>
      <c r="K3677" s="16">
        <f t="shared" si="693"/>
        <v>0.73169705339111946</v>
      </c>
      <c r="L3677" s="16">
        <f t="shared" si="694"/>
        <v>9.3285064844783484E-3</v>
      </c>
      <c r="M3677" s="6"/>
      <c r="N3677" s="6">
        <f t="shared" si="695"/>
        <v>9.8934059446508585E-3</v>
      </c>
      <c r="O3677" s="6"/>
      <c r="P3677" s="6">
        <f t="shared" si="696"/>
        <v>3.2546732539693236E-2</v>
      </c>
      <c r="Q3677">
        <f t="shared" si="703"/>
        <v>0.35241428376240136</v>
      </c>
      <c r="R3677">
        <f t="shared" si="697"/>
        <v>1</v>
      </c>
      <c r="S3677">
        <f t="shared" si="698"/>
        <v>3.2546732539693236E-2</v>
      </c>
      <c r="T3677" s="6">
        <f t="shared" si="704"/>
        <v>105.71439172277576</v>
      </c>
      <c r="U3677">
        <f t="shared" si="699"/>
        <v>-0.60000000000000009</v>
      </c>
      <c r="V3677" s="16">
        <f t="shared" si="700"/>
        <v>-0.51738593475062922</v>
      </c>
    </row>
    <row r="3678" spans="4:22" ht="15.75" x14ac:dyDescent="0.25">
      <c r="D3678" s="27">
        <v>29240</v>
      </c>
      <c r="E3678">
        <v>20</v>
      </c>
      <c r="F3678">
        <v>-0.8</v>
      </c>
      <c r="G3678">
        <v>0</v>
      </c>
      <c r="H3678">
        <v>6.9255732181623841E-2</v>
      </c>
      <c r="I3678" s="20">
        <f t="shared" si="701"/>
        <v>5.8449881965614958E-2</v>
      </c>
      <c r="J3678">
        <f t="shared" si="702"/>
        <v>7.1075056470187789E-3</v>
      </c>
      <c r="K3678" s="16">
        <f t="shared" si="693"/>
        <v>0.73179234355471023</v>
      </c>
      <c r="L3678" s="16">
        <f t="shared" si="694"/>
        <v>9.7124624350314864E-3</v>
      </c>
      <c r="M3678" s="6"/>
      <c r="N3678" s="6">
        <f t="shared" si="695"/>
        <v>5.5404585745299079E-2</v>
      </c>
      <c r="O3678" s="6"/>
      <c r="P3678" s="6">
        <f t="shared" si="696"/>
        <v>7.8057912340341457E-2</v>
      </c>
      <c r="Q3678">
        <f t="shared" si="703"/>
        <v>0.35238130574258586</v>
      </c>
      <c r="R3678">
        <f t="shared" si="697"/>
        <v>1</v>
      </c>
      <c r="S3678">
        <f t="shared" si="698"/>
        <v>7.8057912340341457E-2</v>
      </c>
      <c r="T3678" s="6">
        <f t="shared" si="704"/>
        <v>105.65898713703046</v>
      </c>
      <c r="U3678">
        <f t="shared" si="699"/>
        <v>-0.16000000000000003</v>
      </c>
      <c r="V3678" s="16">
        <f t="shared" si="700"/>
        <v>-0.45091931307602806</v>
      </c>
    </row>
    <row r="3679" spans="4:22" ht="15.75" x14ac:dyDescent="0.25">
      <c r="D3679" s="27">
        <v>29241</v>
      </c>
      <c r="E3679">
        <v>21</v>
      </c>
      <c r="F3679">
        <v>-1.1000000000000001</v>
      </c>
      <c r="G3679">
        <v>0</v>
      </c>
      <c r="H3679">
        <v>0.44026707763153056</v>
      </c>
      <c r="I3679" s="20">
        <f t="shared" si="701"/>
        <v>6.0011388856746228E-2</v>
      </c>
      <c r="J3679">
        <f t="shared" si="702"/>
        <v>7.2973848849803413E-3</v>
      </c>
      <c r="K3679" s="16">
        <f t="shared" si="693"/>
        <v>0.73232598303831042</v>
      </c>
      <c r="L3679" s="16">
        <f t="shared" si="694"/>
        <v>9.9646674486471021E-3</v>
      </c>
      <c r="M3679" s="6"/>
      <c r="N3679" s="6">
        <f t="shared" si="695"/>
        <v>0.35221366210522448</v>
      </c>
      <c r="O3679" s="6"/>
      <c r="P3679" s="6">
        <f t="shared" si="696"/>
        <v>0.37486698870026686</v>
      </c>
      <c r="Q3679">
        <f t="shared" si="703"/>
        <v>0.35219662379010153</v>
      </c>
      <c r="R3679">
        <f t="shared" si="697"/>
        <v>1</v>
      </c>
      <c r="S3679">
        <f t="shared" si="698"/>
        <v>0.37486698870026686</v>
      </c>
      <c r="T3679" s="6">
        <f t="shared" si="704"/>
        <v>105.30677347492525</v>
      </c>
      <c r="U3679">
        <f t="shared" si="699"/>
        <v>-0.22000000000000003</v>
      </c>
      <c r="V3679" s="16">
        <f t="shared" si="700"/>
        <v>-0.40797294857991906</v>
      </c>
    </row>
    <row r="3680" spans="4:22" ht="15.75" x14ac:dyDescent="0.25">
      <c r="D3680" s="27">
        <v>29242</v>
      </c>
      <c r="E3680">
        <v>22</v>
      </c>
      <c r="F3680">
        <v>-0.9</v>
      </c>
      <c r="G3680">
        <v>2.4</v>
      </c>
      <c r="H3680">
        <v>0.14099263068850404</v>
      </c>
      <c r="I3680" s="20">
        <f t="shared" si="701"/>
        <v>6.1815020649163908E-2</v>
      </c>
      <c r="J3680">
        <f t="shared" si="702"/>
        <v>7.5167065109383313E-3</v>
      </c>
      <c r="K3680" s="16">
        <f t="shared" si="693"/>
        <v>0.73571839386918958</v>
      </c>
      <c r="L3680" s="16">
        <f t="shared" si="694"/>
        <v>1.02168255864958E-2</v>
      </c>
      <c r="M3680" s="6"/>
      <c r="N3680" s="6">
        <f t="shared" si="695"/>
        <v>0.11279410455080324</v>
      </c>
      <c r="O3680" s="6"/>
      <c r="P3680" s="6">
        <f t="shared" si="696"/>
        <v>0.13544743114584562</v>
      </c>
      <c r="Q3680">
        <f t="shared" si="703"/>
        <v>0.35102257824975086</v>
      </c>
      <c r="R3680">
        <f t="shared" si="697"/>
        <v>1</v>
      </c>
      <c r="S3680">
        <f t="shared" si="698"/>
        <v>0.13544743114584562</v>
      </c>
      <c r="T3680" s="6">
        <f t="shared" si="704"/>
        <v>105.89999999999999</v>
      </c>
      <c r="U3680">
        <f t="shared" si="699"/>
        <v>-0.18000000000000002</v>
      </c>
      <c r="V3680" s="16">
        <f t="shared" si="700"/>
        <v>-0.36557454883350005</v>
      </c>
    </row>
    <row r="3681" spans="4:22" ht="15.75" x14ac:dyDescent="0.25">
      <c r="D3681" s="27">
        <v>29243</v>
      </c>
      <c r="E3681">
        <v>23</v>
      </c>
      <c r="F3681">
        <v>-1.4</v>
      </c>
      <c r="G3681">
        <v>5</v>
      </c>
      <c r="H3681">
        <v>6.9689400828725212E-2</v>
      </c>
      <c r="I3681" s="20">
        <f t="shared" si="701"/>
        <v>6.1910515841910242E-2</v>
      </c>
      <c r="J3681">
        <f t="shared" si="702"/>
        <v>7.5283187263762855E-3</v>
      </c>
      <c r="K3681" s="16">
        <f t="shared" si="693"/>
        <v>0.73003351826167362</v>
      </c>
      <c r="L3681" s="16">
        <f t="shared" si="694"/>
        <v>1.0312291885312902E-2</v>
      </c>
      <c r="M3681" s="6"/>
      <c r="N3681" s="6">
        <f t="shared" si="695"/>
        <v>5.575152066298017E-2</v>
      </c>
      <c r="O3681" s="6"/>
      <c r="P3681" s="6">
        <f t="shared" si="696"/>
        <v>7.8404847258022548E-2</v>
      </c>
      <c r="Q3681">
        <f t="shared" si="703"/>
        <v>0.35298999999999997</v>
      </c>
      <c r="R3681">
        <f t="shared" si="697"/>
        <v>1</v>
      </c>
      <c r="S3681">
        <f t="shared" si="698"/>
        <v>7.8404847258022548E-2</v>
      </c>
      <c r="T3681" s="6">
        <f t="shared" si="704"/>
        <v>105.89999999999999</v>
      </c>
      <c r="U3681">
        <f t="shared" si="699"/>
        <v>-0.27999999999999997</v>
      </c>
      <c r="V3681" s="16">
        <f t="shared" si="700"/>
        <v>-0.34965939770630278</v>
      </c>
    </row>
    <row r="3682" spans="4:22" ht="15.75" x14ac:dyDescent="0.25">
      <c r="D3682" s="27">
        <v>29244</v>
      </c>
      <c r="E3682">
        <v>24</v>
      </c>
      <c r="F3682">
        <v>-5.4</v>
      </c>
      <c r="G3682">
        <v>2.5</v>
      </c>
      <c r="H3682">
        <v>0.12504744823961089</v>
      </c>
      <c r="I3682" s="20">
        <f t="shared" si="701"/>
        <v>5.7104731349650946E-2</v>
      </c>
      <c r="J3682">
        <f t="shared" si="702"/>
        <v>6.9439353321175548E-3</v>
      </c>
      <c r="K3682" s="16">
        <f t="shared" si="693"/>
        <v>0.73003351826167362</v>
      </c>
      <c r="L3682" s="16">
        <f t="shared" si="694"/>
        <v>9.5118034424668246E-3</v>
      </c>
      <c r="M3682" s="6"/>
      <c r="N3682" s="6">
        <f t="shared" si="695"/>
        <v>0.10003795859168872</v>
      </c>
      <c r="O3682" s="6"/>
      <c r="P3682" s="6">
        <f t="shared" si="696"/>
        <v>0.1226912851867311</v>
      </c>
      <c r="Q3682">
        <f t="shared" si="703"/>
        <v>0.35298999999999997</v>
      </c>
      <c r="R3682">
        <f t="shared" si="697"/>
        <v>1</v>
      </c>
      <c r="S3682">
        <f t="shared" si="698"/>
        <v>0.1226912851867311</v>
      </c>
      <c r="T3682" s="6">
        <f t="shared" si="704"/>
        <v>105.89999999999999</v>
      </c>
      <c r="U3682">
        <f t="shared" si="699"/>
        <v>-1.08</v>
      </c>
      <c r="V3682" s="16">
        <f t="shared" si="700"/>
        <v>-0.48548811334987524</v>
      </c>
    </row>
    <row r="3683" spans="4:22" ht="15.75" x14ac:dyDescent="0.25">
      <c r="D3683" s="27">
        <v>29245</v>
      </c>
      <c r="E3683">
        <v>25</v>
      </c>
      <c r="F3683">
        <v>-12.1</v>
      </c>
      <c r="G3683">
        <v>1.2</v>
      </c>
      <c r="H3683">
        <v>0.24885887448617339</v>
      </c>
      <c r="I3683" s="20">
        <f t="shared" si="701"/>
        <v>4.5313401664121282E-2</v>
      </c>
      <c r="J3683">
        <f t="shared" si="702"/>
        <v>5.5101096423571475E-3</v>
      </c>
      <c r="K3683" s="16">
        <f t="shared" si="693"/>
        <v>0.73003351826167362</v>
      </c>
      <c r="L3683" s="16">
        <f t="shared" si="694"/>
        <v>7.547748842378633E-3</v>
      </c>
      <c r="M3683" s="6"/>
      <c r="N3683" s="6">
        <f t="shared" si="695"/>
        <v>0.19908709958893872</v>
      </c>
      <c r="O3683" s="6"/>
      <c r="P3683" s="6">
        <f t="shared" si="696"/>
        <v>0.2217404261839811</v>
      </c>
      <c r="Q3683">
        <f t="shared" si="703"/>
        <v>0.35298999999999997</v>
      </c>
      <c r="R3683">
        <f t="shared" si="697"/>
        <v>1</v>
      </c>
      <c r="S3683">
        <f t="shared" si="698"/>
        <v>0.2217404261839811</v>
      </c>
      <c r="T3683" s="6">
        <f t="shared" si="704"/>
        <v>105.89999999999999</v>
      </c>
      <c r="U3683">
        <f t="shared" si="699"/>
        <v>-2.42</v>
      </c>
      <c r="V3683" s="16">
        <f t="shared" si="700"/>
        <v>-0.8452685557019548</v>
      </c>
    </row>
    <row r="3684" spans="4:22" ht="15.75" x14ac:dyDescent="0.25">
      <c r="D3684" s="27">
        <v>29246</v>
      </c>
      <c r="E3684">
        <v>26</v>
      </c>
      <c r="F3684">
        <v>-18</v>
      </c>
      <c r="G3684">
        <v>0.9</v>
      </c>
      <c r="H3684">
        <v>3.8554524837643663E-2</v>
      </c>
      <c r="I3684" s="20">
        <f t="shared" si="701"/>
        <v>3.087336859020753E-2</v>
      </c>
      <c r="J3684">
        <f t="shared" si="702"/>
        <v>3.7542016205692357E-3</v>
      </c>
      <c r="K3684" s="16">
        <f t="shared" si="693"/>
        <v>0.73003351826167362</v>
      </c>
      <c r="L3684" s="16">
        <f t="shared" si="694"/>
        <v>5.1425058256346764E-3</v>
      </c>
      <c r="M3684" s="6"/>
      <c r="N3684" s="6">
        <f t="shared" si="695"/>
        <v>3.0843619870114931E-2</v>
      </c>
      <c r="O3684" s="6"/>
      <c r="P3684" s="6">
        <f t="shared" si="696"/>
        <v>5.3496946465157305E-2</v>
      </c>
      <c r="Q3684">
        <f t="shared" si="703"/>
        <v>0.35298999999999997</v>
      </c>
      <c r="R3684">
        <f t="shared" si="697"/>
        <v>1</v>
      </c>
      <c r="S3684">
        <f t="shared" si="698"/>
        <v>5.3496946465157305E-2</v>
      </c>
      <c r="T3684" s="6">
        <f t="shared" si="704"/>
        <v>105.89999999999999</v>
      </c>
      <c r="U3684">
        <f t="shared" si="699"/>
        <v>-3.6</v>
      </c>
      <c r="V3684" s="16">
        <f t="shared" si="700"/>
        <v>-1.3575933981752455</v>
      </c>
    </row>
    <row r="3685" spans="4:22" ht="15.75" x14ac:dyDescent="0.25">
      <c r="D3685" s="27">
        <v>29247</v>
      </c>
      <c r="E3685">
        <v>27</v>
      </c>
      <c r="F3685">
        <v>-10.5</v>
      </c>
      <c r="G3685">
        <v>0</v>
      </c>
      <c r="H3685">
        <v>0.10431019715453768</v>
      </c>
      <c r="I3685" s="20">
        <f t="shared" si="701"/>
        <v>2.7454218546316213E-2</v>
      </c>
      <c r="J3685">
        <f t="shared" si="702"/>
        <v>3.3384329752320515E-3</v>
      </c>
      <c r="K3685" s="16">
        <f t="shared" si="693"/>
        <v>0.73003351826167362</v>
      </c>
      <c r="L3685" s="16">
        <f t="shared" si="694"/>
        <v>4.5729858858828748E-3</v>
      </c>
      <c r="M3685" s="6"/>
      <c r="N3685" s="6">
        <f t="shared" si="695"/>
        <v>8.3448157723630151E-2</v>
      </c>
      <c r="O3685" s="6"/>
      <c r="P3685" s="6">
        <f t="shared" si="696"/>
        <v>0.10610148431867253</v>
      </c>
      <c r="Q3685">
        <f t="shared" si="703"/>
        <v>0.35298999999999997</v>
      </c>
      <c r="R3685">
        <f t="shared" si="697"/>
        <v>1</v>
      </c>
      <c r="S3685">
        <f t="shared" si="698"/>
        <v>0.10610148431867253</v>
      </c>
      <c r="T3685" s="6">
        <f t="shared" si="704"/>
        <v>105.81655184227637</v>
      </c>
      <c r="U3685">
        <f t="shared" si="699"/>
        <v>-2.1</v>
      </c>
      <c r="V3685" s="16">
        <f t="shared" si="700"/>
        <v>-1.4956661479230595</v>
      </c>
    </row>
    <row r="3686" spans="4:22" ht="15.75" x14ac:dyDescent="0.25">
      <c r="D3686" s="27">
        <v>29248</v>
      </c>
      <c r="E3686">
        <v>28</v>
      </c>
      <c r="F3686">
        <v>-15.1</v>
      </c>
      <c r="G3686">
        <v>0</v>
      </c>
      <c r="H3686">
        <v>1.8078863103383361E-2</v>
      </c>
      <c r="I3686" s="20">
        <f t="shared" si="701"/>
        <v>2.1085049886159803E-2</v>
      </c>
      <c r="J3686">
        <f t="shared" si="702"/>
        <v>2.5639420661570322E-3</v>
      </c>
      <c r="K3686" s="16">
        <f t="shared" si="693"/>
        <v>0.73080836952654127</v>
      </c>
      <c r="L3686" s="16">
        <f t="shared" si="694"/>
        <v>3.5083643990258318E-3</v>
      </c>
      <c r="M3686" s="6"/>
      <c r="N3686" s="6">
        <f t="shared" si="695"/>
        <v>1.446309048270669E-2</v>
      </c>
      <c r="O3686" s="6"/>
      <c r="P3686" s="6">
        <f t="shared" si="696"/>
        <v>3.711641707774907E-2</v>
      </c>
      <c r="Q3686">
        <f t="shared" si="703"/>
        <v>0.35272183947425456</v>
      </c>
      <c r="R3686">
        <f t="shared" si="697"/>
        <v>1</v>
      </c>
      <c r="S3686">
        <f t="shared" si="698"/>
        <v>3.711641707774907E-2</v>
      </c>
      <c r="T3686" s="6">
        <f t="shared" si="704"/>
        <v>105.80208875179366</v>
      </c>
      <c r="U3686">
        <f t="shared" si="699"/>
        <v>-3.02</v>
      </c>
      <c r="V3686" s="16">
        <f t="shared" si="700"/>
        <v>-1.7791616960130563</v>
      </c>
    </row>
    <row r="3687" spans="4:22" ht="15.75" x14ac:dyDescent="0.25">
      <c r="D3687" s="27">
        <v>29249</v>
      </c>
      <c r="E3687">
        <v>29</v>
      </c>
      <c r="F3687">
        <v>-10.8</v>
      </c>
      <c r="G3687">
        <v>0</v>
      </c>
      <c r="H3687">
        <v>3.4118578265361528E-2</v>
      </c>
      <c r="I3687" s="20">
        <f t="shared" si="701"/>
        <v>1.9622419062557368E-2</v>
      </c>
      <c r="J3687">
        <f t="shared" si="702"/>
        <v>2.3860861580069759E-3</v>
      </c>
      <c r="K3687" s="16">
        <f t="shared" si="693"/>
        <v>0.73094767344935974</v>
      </c>
      <c r="L3687" s="16">
        <f t="shared" si="694"/>
        <v>3.2643734218989681E-3</v>
      </c>
      <c r="M3687" s="6"/>
      <c r="N3687" s="6">
        <f t="shared" si="695"/>
        <v>2.7294862612289222E-2</v>
      </c>
      <c r="O3687" s="6"/>
      <c r="P3687" s="6">
        <f t="shared" si="696"/>
        <v>4.99481892073316E-2</v>
      </c>
      <c r="Q3687">
        <f t="shared" si="703"/>
        <v>0.35267362917264555</v>
      </c>
      <c r="R3687">
        <f t="shared" si="697"/>
        <v>1</v>
      </c>
      <c r="S3687">
        <f t="shared" si="698"/>
        <v>4.99481892073316E-2</v>
      </c>
      <c r="T3687" s="6">
        <f t="shared" si="704"/>
        <v>105.77479388918138</v>
      </c>
      <c r="U3687">
        <f t="shared" si="699"/>
        <v>-2.16</v>
      </c>
      <c r="V3687" s="16">
        <f t="shared" si="700"/>
        <v>-1.8499899883686564</v>
      </c>
    </row>
    <row r="3688" spans="4:22" ht="15.75" x14ac:dyDescent="0.25">
      <c r="D3688" s="27">
        <v>29250</v>
      </c>
      <c r="E3688">
        <v>30</v>
      </c>
      <c r="F3688">
        <v>-17.3</v>
      </c>
      <c r="G3688">
        <v>0</v>
      </c>
      <c r="H3688">
        <v>4.8283865323138029E-3</v>
      </c>
      <c r="I3688" s="20">
        <f t="shared" si="701"/>
        <v>1.4011158240187964E-2</v>
      </c>
      <c r="J3688">
        <f t="shared" si="702"/>
        <v>1.7037568420068564E-3</v>
      </c>
      <c r="K3688" s="16">
        <f t="shared" si="693"/>
        <v>0.7312105689514814</v>
      </c>
      <c r="L3688" s="16">
        <f t="shared" si="694"/>
        <v>2.3300495293031073E-3</v>
      </c>
      <c r="M3688" s="6"/>
      <c r="N3688" s="6">
        <f t="shared" si="695"/>
        <v>3.8627092258510425E-3</v>
      </c>
      <c r="O3688" s="6"/>
      <c r="P3688" s="6">
        <f t="shared" si="696"/>
        <v>2.651603582089342E-2</v>
      </c>
      <c r="Q3688">
        <f t="shared" si="703"/>
        <v>0.35258264629727126</v>
      </c>
      <c r="R3688">
        <f t="shared" si="697"/>
        <v>1</v>
      </c>
      <c r="S3688">
        <f t="shared" si="698"/>
        <v>2.651603582089342E-2</v>
      </c>
      <c r="T3688" s="6">
        <f t="shared" si="704"/>
        <v>105.77093117995554</v>
      </c>
      <c r="U3688">
        <f t="shared" si="699"/>
        <v>-3.4600000000000004</v>
      </c>
      <c r="V3688" s="16">
        <f t="shared" si="700"/>
        <v>-2.14941958514361</v>
      </c>
    </row>
    <row r="3689" spans="4:22" ht="15.75" x14ac:dyDescent="0.25">
      <c r="D3689" s="27">
        <v>29251</v>
      </c>
      <c r="E3689">
        <v>31</v>
      </c>
      <c r="F3689">
        <v>-14.1</v>
      </c>
      <c r="G3689">
        <v>0</v>
      </c>
      <c r="H3689">
        <v>3.9726571909115771E-2</v>
      </c>
      <c r="I3689" s="20">
        <f t="shared" si="701"/>
        <v>1.1950450766390902E-2</v>
      </c>
      <c r="J3689">
        <f t="shared" si="702"/>
        <v>1.4531748131931337E-3</v>
      </c>
      <c r="K3689" s="16">
        <f t="shared" si="693"/>
        <v>0.73124777334763114</v>
      </c>
      <c r="L3689" s="16">
        <f t="shared" si="694"/>
        <v>1.9872536589623261E-3</v>
      </c>
      <c r="M3689" s="6"/>
      <c r="N3689" s="6">
        <f t="shared" si="695"/>
        <v>3.178125752729262E-2</v>
      </c>
      <c r="O3689" s="6"/>
      <c r="P3689" s="6">
        <f t="shared" si="696"/>
        <v>5.4434584122334997E-2</v>
      </c>
      <c r="Q3689">
        <f t="shared" si="703"/>
        <v>0.35256977059985178</v>
      </c>
      <c r="R3689">
        <f t="shared" si="697"/>
        <v>1</v>
      </c>
      <c r="S3689">
        <f t="shared" si="698"/>
        <v>5.4434584122334997E-2</v>
      </c>
      <c r="T3689" s="6">
        <f t="shared" si="704"/>
        <v>105.73914992242825</v>
      </c>
      <c r="U3689">
        <f t="shared" si="699"/>
        <v>-2.8200000000000003</v>
      </c>
      <c r="V3689" s="16">
        <f t="shared" si="700"/>
        <v>-2.2741341035472424</v>
      </c>
    </row>
    <row r="3690" spans="4:22" ht="15.75" x14ac:dyDescent="0.25">
      <c r="D3690" s="27">
        <v>29252</v>
      </c>
      <c r="E3690">
        <v>32</v>
      </c>
      <c r="F3690">
        <v>-18.7</v>
      </c>
      <c r="G3690">
        <v>0</v>
      </c>
      <c r="H3690">
        <v>-1.2973079063766969E-2</v>
      </c>
      <c r="I3690" s="20">
        <f t="shared" si="701"/>
        <v>8.0184721970386601E-3</v>
      </c>
      <c r="J3690">
        <f t="shared" si="702"/>
        <v>9.7504621915990109E-4</v>
      </c>
      <c r="K3690" s="16">
        <f t="shared" si="693"/>
        <v>0.73155388038961833</v>
      </c>
      <c r="L3690" s="16">
        <f t="shared" si="694"/>
        <v>1.3328426590268391E-3</v>
      </c>
      <c r="M3690" s="6"/>
      <c r="N3690" s="6">
        <f t="shared" si="695"/>
        <v>-1.0378463251013575E-2</v>
      </c>
      <c r="O3690" s="6"/>
      <c r="P3690" s="6">
        <f t="shared" si="696"/>
        <v>1.2274863344028802E-2</v>
      </c>
      <c r="Q3690">
        <f t="shared" si="703"/>
        <v>0.35246383307476087</v>
      </c>
      <c r="R3690">
        <f t="shared" si="697"/>
        <v>1</v>
      </c>
      <c r="S3690">
        <f t="shared" si="698"/>
        <v>1.2274863344028802E-2</v>
      </c>
      <c r="T3690" s="6">
        <f t="shared" si="704"/>
        <v>105.74952838567927</v>
      </c>
      <c r="U3690">
        <f t="shared" si="699"/>
        <v>-3.74</v>
      </c>
      <c r="V3690" s="16">
        <f t="shared" si="700"/>
        <v>-2.5467557836175829</v>
      </c>
    </row>
    <row r="3691" spans="4:22" ht="15.75" x14ac:dyDescent="0.25">
      <c r="D3691" s="27">
        <v>29253</v>
      </c>
      <c r="E3691">
        <v>33</v>
      </c>
      <c r="F3691">
        <v>-11.6</v>
      </c>
      <c r="G3691">
        <v>0</v>
      </c>
      <c r="H3691">
        <v>-6.0499864217535518E-2</v>
      </c>
      <c r="I3691" s="20">
        <f t="shared" si="701"/>
        <v>8.5750763555691358E-3</v>
      </c>
      <c r="J3691">
        <f t="shared" si="702"/>
        <v>1.0427292848372068E-3</v>
      </c>
      <c r="K3691" s="16">
        <f t="shared" si="693"/>
        <v>0.73145391830714224</v>
      </c>
      <c r="L3691" s="16">
        <f t="shared" si="694"/>
        <v>1.4255570429514851E-3</v>
      </c>
      <c r="M3691" s="6"/>
      <c r="N3691" s="6">
        <f t="shared" si="695"/>
        <v>-4.839989137402842E-2</v>
      </c>
      <c r="O3691" s="6"/>
      <c r="P3691" s="6">
        <f t="shared" si="696"/>
        <v>-2.5746564778986042E-2</v>
      </c>
      <c r="Q3691">
        <f t="shared" si="703"/>
        <v>0.35249842795226421</v>
      </c>
      <c r="R3691">
        <f t="shared" si="697"/>
        <v>1</v>
      </c>
      <c r="S3691">
        <f t="shared" si="698"/>
        <v>-2.5746564778986042E-2</v>
      </c>
      <c r="T3691" s="6">
        <f t="shared" si="704"/>
        <v>105.7979282770533</v>
      </c>
      <c r="U3691">
        <f t="shared" si="699"/>
        <v>-2.3199999999999998</v>
      </c>
      <c r="V3691" s="16">
        <f t="shared" si="700"/>
        <v>-2.5045837521615768</v>
      </c>
    </row>
    <row r="3692" spans="4:22" ht="15.75" x14ac:dyDescent="0.25">
      <c r="D3692" s="27">
        <v>29254</v>
      </c>
      <c r="E3692">
        <v>34</v>
      </c>
      <c r="F3692">
        <v>-8.3000000000000007</v>
      </c>
      <c r="G3692">
        <v>0</v>
      </c>
      <c r="H3692">
        <v>-9.8842853460724147E-4</v>
      </c>
      <c r="I3692" s="20">
        <f t="shared" si="701"/>
        <v>1.0810395449733442E-2</v>
      </c>
      <c r="J3692">
        <f t="shared" si="702"/>
        <v>1.3145440866875865E-3</v>
      </c>
      <c r="K3692" s="16">
        <f t="shared" si="693"/>
        <v>0.73098774582896731</v>
      </c>
      <c r="L3692" s="16">
        <f t="shared" si="694"/>
        <v>1.7983120704668511E-3</v>
      </c>
      <c r="M3692" s="6"/>
      <c r="N3692" s="6">
        <f t="shared" si="695"/>
        <v>-7.9074282768579326E-4</v>
      </c>
      <c r="O3692" s="6"/>
      <c r="P3692" s="6">
        <f t="shared" si="696"/>
        <v>2.1862583767356586E-2</v>
      </c>
      <c r="Q3692">
        <f t="shared" si="703"/>
        <v>0.35265976092351098</v>
      </c>
      <c r="R3692">
        <f t="shared" si="697"/>
        <v>1</v>
      </c>
      <c r="S3692">
        <f t="shared" si="698"/>
        <v>2.1862583767356586E-2</v>
      </c>
      <c r="T3692" s="6">
        <f t="shared" si="704"/>
        <v>105.79871901988099</v>
      </c>
      <c r="U3692">
        <f t="shared" si="699"/>
        <v>-1.6600000000000001</v>
      </c>
      <c r="V3692" s="16">
        <f t="shared" si="700"/>
        <v>-2.3475081001312059</v>
      </c>
    </row>
    <row r="3693" spans="4:22" ht="15.75" x14ac:dyDescent="0.25">
      <c r="D3693" s="27">
        <v>29255</v>
      </c>
      <c r="E3693">
        <v>35</v>
      </c>
      <c r="F3693">
        <v>-13.5</v>
      </c>
      <c r="G3693">
        <v>0</v>
      </c>
      <c r="H3693">
        <v>-5.344680125214854E-2</v>
      </c>
      <c r="I3693" s="20">
        <f t="shared" si="701"/>
        <v>9.8434815708369969E-3</v>
      </c>
      <c r="J3693">
        <f t="shared" si="702"/>
        <v>1.1969673590137787E-3</v>
      </c>
      <c r="K3693" s="16">
        <f t="shared" si="693"/>
        <v>0.73098012964361803</v>
      </c>
      <c r="L3693" s="16">
        <f t="shared" si="694"/>
        <v>1.6374827583854408E-3</v>
      </c>
      <c r="M3693" s="6"/>
      <c r="N3693" s="6">
        <f t="shared" si="695"/>
        <v>-4.2757441001718834E-2</v>
      </c>
      <c r="O3693" s="6"/>
      <c r="P3693" s="6">
        <f t="shared" si="696"/>
        <v>-2.0104114406676456E-2</v>
      </c>
      <c r="Q3693">
        <f t="shared" si="703"/>
        <v>0.35266239673293664</v>
      </c>
      <c r="R3693">
        <f t="shared" si="697"/>
        <v>1</v>
      </c>
      <c r="S3693">
        <f t="shared" si="698"/>
        <v>-2.0104114406676456E-2</v>
      </c>
      <c r="T3693" s="6">
        <f t="shared" si="704"/>
        <v>105.84147646088272</v>
      </c>
      <c r="U3693">
        <f t="shared" si="699"/>
        <v>-2.7</v>
      </c>
      <c r="V3693" s="16">
        <f t="shared" si="700"/>
        <v>-2.4130645293966397</v>
      </c>
    </row>
    <row r="3694" spans="4:22" ht="15.75" x14ac:dyDescent="0.25">
      <c r="D3694" s="27">
        <v>29256</v>
      </c>
      <c r="E3694">
        <v>36</v>
      </c>
      <c r="F3694">
        <v>-17.3</v>
      </c>
      <c r="G3694">
        <v>0</v>
      </c>
      <c r="H3694">
        <v>-0.10487712848191284</v>
      </c>
      <c r="I3694" s="20">
        <f t="shared" si="701"/>
        <v>7.2348744110466556E-3</v>
      </c>
      <c r="J3694">
        <f t="shared" si="702"/>
        <v>8.7976072838327334E-4</v>
      </c>
      <c r="K3694" s="16">
        <f t="shared" si="693"/>
        <v>0.7305683034666095</v>
      </c>
      <c r="L3694" s="16">
        <f t="shared" si="694"/>
        <v>1.2042142044881127E-3</v>
      </c>
      <c r="M3694" s="6"/>
      <c r="N3694" s="6">
        <f t="shared" si="695"/>
        <v>-8.3901702785530274E-2</v>
      </c>
      <c r="O3694" s="6"/>
      <c r="P3694" s="6">
        <f t="shared" si="696"/>
        <v>-6.1248376190487896E-2</v>
      </c>
      <c r="Q3694">
        <f t="shared" si="703"/>
        <v>0.35280492153627574</v>
      </c>
      <c r="R3694">
        <f t="shared" si="697"/>
        <v>1</v>
      </c>
      <c r="S3694">
        <f t="shared" si="698"/>
        <v>-6.1248376190487896E-2</v>
      </c>
      <c r="T3694" s="6">
        <f t="shared" si="704"/>
        <v>105.89999999999999</v>
      </c>
      <c r="U3694">
        <f t="shared" si="699"/>
        <v>-3.4600000000000004</v>
      </c>
      <c r="V3694" s="16">
        <f t="shared" si="700"/>
        <v>-2.6077735458297258</v>
      </c>
    </row>
    <row r="3695" spans="4:22" ht="15.75" x14ac:dyDescent="0.25">
      <c r="D3695" s="27">
        <v>29257</v>
      </c>
      <c r="E3695">
        <v>37</v>
      </c>
      <c r="F3695">
        <v>-9.1</v>
      </c>
      <c r="G3695">
        <v>0.2</v>
      </c>
      <c r="H3695">
        <v>0.11920626408063568</v>
      </c>
      <c r="I3695" s="20">
        <f t="shared" si="701"/>
        <v>9.1496823964285767E-3</v>
      </c>
      <c r="J3695">
        <f t="shared" si="702"/>
        <v>1.1126013794057149E-3</v>
      </c>
      <c r="K3695" s="16">
        <f t="shared" si="693"/>
        <v>0.73003351826167362</v>
      </c>
      <c r="L3695" s="16">
        <f t="shared" si="694"/>
        <v>1.5240415016217288E-3</v>
      </c>
      <c r="M3695" s="6"/>
      <c r="N3695" s="6">
        <f t="shared" si="695"/>
        <v>9.5365011264508553E-2</v>
      </c>
      <c r="O3695" s="6"/>
      <c r="P3695" s="6">
        <f t="shared" si="696"/>
        <v>0.11801833785955093</v>
      </c>
      <c r="Q3695">
        <f t="shared" si="703"/>
        <v>0.35298999999999997</v>
      </c>
      <c r="R3695">
        <f t="shared" si="697"/>
        <v>1</v>
      </c>
      <c r="S3695">
        <f t="shared" si="698"/>
        <v>0.11801833785955093</v>
      </c>
      <c r="T3695" s="6">
        <f t="shared" si="704"/>
        <v>105.89999999999999</v>
      </c>
      <c r="U3695">
        <f t="shared" si="699"/>
        <v>-1.82</v>
      </c>
      <c r="V3695" s="16">
        <f t="shared" si="700"/>
        <v>-2.4612634536727449</v>
      </c>
    </row>
    <row r="3696" spans="4:22" ht="15.75" x14ac:dyDescent="0.25">
      <c r="D3696" s="27">
        <v>29258</v>
      </c>
      <c r="E3696">
        <v>38</v>
      </c>
      <c r="F3696">
        <v>-10.8</v>
      </c>
      <c r="G3696">
        <v>0.1</v>
      </c>
      <c r="H3696">
        <v>0.18485492808843487</v>
      </c>
      <c r="I3696" s="20">
        <f t="shared" si="701"/>
        <v>9.9436811964266399E-3</v>
      </c>
      <c r="J3696">
        <f t="shared" si="702"/>
        <v>1.2091516334854795E-3</v>
      </c>
      <c r="K3696" s="16">
        <f t="shared" si="693"/>
        <v>0.73003351826167362</v>
      </c>
      <c r="L3696" s="16">
        <f t="shared" si="694"/>
        <v>1.6562960511246972E-3</v>
      </c>
      <c r="M3696" s="6"/>
      <c r="N3696" s="6">
        <f t="shared" si="695"/>
        <v>0.1478839424707479</v>
      </c>
      <c r="O3696" s="6"/>
      <c r="P3696" s="6">
        <f t="shared" si="696"/>
        <v>0.17053726906579028</v>
      </c>
      <c r="Q3696">
        <f t="shared" si="703"/>
        <v>0.35298999999999997</v>
      </c>
      <c r="R3696">
        <f t="shared" si="697"/>
        <v>1</v>
      </c>
      <c r="S3696">
        <f t="shared" si="698"/>
        <v>0.17053726906579028</v>
      </c>
      <c r="T3696" s="6">
        <f t="shared" si="704"/>
        <v>105.85211605752924</v>
      </c>
      <c r="U3696">
        <f t="shared" si="699"/>
        <v>-2.16</v>
      </c>
      <c r="V3696" s="16">
        <f t="shared" si="700"/>
        <v>-2.4052344887566464</v>
      </c>
    </row>
    <row r="3697" spans="4:22" ht="15.75" x14ac:dyDescent="0.25">
      <c r="D3697" s="27">
        <v>29259</v>
      </c>
      <c r="E3697">
        <v>39</v>
      </c>
      <c r="F3697">
        <v>-14</v>
      </c>
      <c r="G3697">
        <v>0.2</v>
      </c>
      <c r="H3697">
        <v>0.13487708404806492</v>
      </c>
      <c r="I3697" s="20">
        <f t="shared" si="701"/>
        <v>8.9152452143116592E-3</v>
      </c>
      <c r="J3697">
        <f t="shared" si="702"/>
        <v>1.0840938180602978E-3</v>
      </c>
      <c r="K3697" s="16">
        <f t="shared" si="693"/>
        <v>0.73046582622968437</v>
      </c>
      <c r="L3697" s="16">
        <f t="shared" si="694"/>
        <v>1.4841129853478186E-3</v>
      </c>
      <c r="M3697" s="6"/>
      <c r="N3697" s="6">
        <f t="shared" si="695"/>
        <v>0.10790166723845195</v>
      </c>
      <c r="O3697" s="6"/>
      <c r="P3697" s="6">
        <f t="shared" si="696"/>
        <v>0.13055499383349434</v>
      </c>
      <c r="Q3697">
        <f t="shared" si="703"/>
        <v>0.35284038685843083</v>
      </c>
      <c r="R3697">
        <f t="shared" si="697"/>
        <v>1</v>
      </c>
      <c r="S3697">
        <f t="shared" si="698"/>
        <v>0.13055499383349434</v>
      </c>
      <c r="T3697" s="6">
        <f t="shared" si="704"/>
        <v>105.89999999999999</v>
      </c>
      <c r="U3697">
        <f t="shared" si="699"/>
        <v>-2.8000000000000003</v>
      </c>
      <c r="V3697" s="16">
        <f t="shared" si="700"/>
        <v>-2.4786529625538902</v>
      </c>
    </row>
    <row r="3698" spans="4:22" ht="15.75" x14ac:dyDescent="0.25">
      <c r="D3698" s="27">
        <v>29260</v>
      </c>
      <c r="E3698">
        <v>40</v>
      </c>
      <c r="F3698">
        <v>-16.2</v>
      </c>
      <c r="G3698">
        <v>0</v>
      </c>
      <c r="H3698">
        <v>2.7518266353904426E-2</v>
      </c>
      <c r="I3698" s="20">
        <f t="shared" si="701"/>
        <v>7.0765243483922029E-3</v>
      </c>
      <c r="J3698">
        <f t="shared" si="702"/>
        <v>8.6050536076449186E-4</v>
      </c>
      <c r="K3698" s="16">
        <f t="shared" si="693"/>
        <v>0.73003351826167362</v>
      </c>
      <c r="L3698" s="16">
        <f t="shared" si="694"/>
        <v>1.1787203453527621E-3</v>
      </c>
      <c r="M3698" s="6"/>
      <c r="N3698" s="6">
        <f t="shared" si="695"/>
        <v>2.2014613083123542E-2</v>
      </c>
      <c r="O3698" s="6"/>
      <c r="P3698" s="6">
        <f t="shared" si="696"/>
        <v>4.4667939678165916E-2</v>
      </c>
      <c r="Q3698">
        <f t="shared" si="703"/>
        <v>0.35298999999999997</v>
      </c>
      <c r="R3698">
        <f t="shared" si="697"/>
        <v>1</v>
      </c>
      <c r="S3698">
        <f t="shared" si="698"/>
        <v>4.4667939678165916E-2</v>
      </c>
      <c r="T3698" s="6">
        <f t="shared" si="704"/>
        <v>105.87798538691688</v>
      </c>
      <c r="U3698">
        <f t="shared" si="699"/>
        <v>-3.24</v>
      </c>
      <c r="V3698" s="16">
        <f t="shared" si="700"/>
        <v>-2.6202482537516785</v>
      </c>
    </row>
    <row r="3699" spans="4:22" ht="15.75" x14ac:dyDescent="0.25">
      <c r="D3699" s="27">
        <v>29261</v>
      </c>
      <c r="E3699">
        <v>41</v>
      </c>
      <c r="F3699">
        <v>-14.7</v>
      </c>
      <c r="G3699">
        <v>0</v>
      </c>
      <c r="H3699">
        <v>0.11220207281051905</v>
      </c>
      <c r="I3699" s="20">
        <f t="shared" si="701"/>
        <v>6.3710164689033677E-3</v>
      </c>
      <c r="J3699">
        <f t="shared" si="702"/>
        <v>7.7471560261864946E-4</v>
      </c>
      <c r="K3699" s="16">
        <f t="shared" si="693"/>
        <v>0.73021666101366844</v>
      </c>
      <c r="L3699" s="16">
        <f t="shared" si="694"/>
        <v>1.0609393676983606E-3</v>
      </c>
      <c r="M3699" s="6"/>
      <c r="N3699" s="6">
        <f t="shared" si="695"/>
        <v>8.9761658248415255E-2</v>
      </c>
      <c r="O3699" s="6"/>
      <c r="P3699" s="6">
        <f t="shared" si="696"/>
        <v>0.11241498484345763</v>
      </c>
      <c r="Q3699">
        <f t="shared" si="703"/>
        <v>0.35292661795638958</v>
      </c>
      <c r="R3699">
        <f t="shared" si="697"/>
        <v>1</v>
      </c>
      <c r="S3699">
        <f t="shared" si="698"/>
        <v>0.11241498484345763</v>
      </c>
      <c r="T3699" s="6">
        <f t="shared" si="704"/>
        <v>105.78822372866847</v>
      </c>
      <c r="U3699">
        <f t="shared" si="699"/>
        <v>-2.94</v>
      </c>
      <c r="V3699" s="16">
        <f t="shared" si="700"/>
        <v>-2.6797156705724041</v>
      </c>
    </row>
    <row r="3700" spans="4:22" ht="15.75" x14ac:dyDescent="0.25">
      <c r="D3700" s="27">
        <v>29262</v>
      </c>
      <c r="E3700">
        <v>42</v>
      </c>
      <c r="F3700">
        <v>-9.5</v>
      </c>
      <c r="G3700">
        <v>0.2</v>
      </c>
      <c r="H3700">
        <v>0.21397372223601199</v>
      </c>
      <c r="I3700" s="20">
        <f t="shared" si="701"/>
        <v>8.1706728173230516E-3</v>
      </c>
      <c r="J3700">
        <f t="shared" si="702"/>
        <v>9.93553814586483E-4</v>
      </c>
      <c r="K3700" s="16">
        <f t="shared" si="693"/>
        <v>0.73108121697614736</v>
      </c>
      <c r="L3700" s="16">
        <f t="shared" si="694"/>
        <v>1.3590197525467258E-3</v>
      </c>
      <c r="M3700" s="6"/>
      <c r="N3700" s="6">
        <f t="shared" si="695"/>
        <v>0.17117897778880961</v>
      </c>
      <c r="O3700" s="6"/>
      <c r="P3700" s="6">
        <f t="shared" si="696"/>
        <v>0.19383230438385199</v>
      </c>
      <c r="Q3700">
        <f t="shared" si="703"/>
        <v>0.35262741242889489</v>
      </c>
      <c r="R3700">
        <f t="shared" si="697"/>
        <v>1</v>
      </c>
      <c r="S3700">
        <f t="shared" si="698"/>
        <v>0.19383230438385199</v>
      </c>
      <c r="T3700" s="6">
        <f t="shared" si="704"/>
        <v>105.81704475087967</v>
      </c>
      <c r="U3700">
        <f t="shared" si="699"/>
        <v>-1.9000000000000001</v>
      </c>
      <c r="V3700" s="16">
        <f t="shared" si="700"/>
        <v>-2.5347041817295217</v>
      </c>
    </row>
    <row r="3701" spans="4:22" ht="15.75" x14ac:dyDescent="0.25">
      <c r="D3701" s="27">
        <v>29263</v>
      </c>
      <c r="E3701">
        <v>43</v>
      </c>
      <c r="F3701">
        <v>-8.3000000000000007</v>
      </c>
      <c r="G3701">
        <v>0</v>
      </c>
      <c r="H3701">
        <v>0.17962750071237979</v>
      </c>
      <c r="I3701" s="20">
        <f t="shared" si="701"/>
        <v>1.0440868919920392E-2</v>
      </c>
      <c r="J3701">
        <f t="shared" si="702"/>
        <v>1.2696096606623197E-3</v>
      </c>
      <c r="K3701" s="16">
        <f t="shared" si="693"/>
        <v>0.73080362198644178</v>
      </c>
      <c r="L3701" s="16">
        <f t="shared" si="694"/>
        <v>1.7372788290393477E-3</v>
      </c>
      <c r="M3701" s="6"/>
      <c r="N3701" s="6">
        <f t="shared" si="695"/>
        <v>0.14370200056990384</v>
      </c>
      <c r="O3701" s="6"/>
      <c r="P3701" s="6">
        <f t="shared" si="696"/>
        <v>0.16635532716494622</v>
      </c>
      <c r="Q3701">
        <f t="shared" si="703"/>
        <v>0.35272348250293223</v>
      </c>
      <c r="R3701">
        <f t="shared" si="697"/>
        <v>1</v>
      </c>
      <c r="S3701">
        <f t="shared" si="698"/>
        <v>0.16635532716494622</v>
      </c>
      <c r="T3701" s="6">
        <f t="shared" si="704"/>
        <v>105.67334275030977</v>
      </c>
      <c r="U3701">
        <f t="shared" si="699"/>
        <v>-1.6600000000000001</v>
      </c>
      <c r="V3701" s="16">
        <f t="shared" si="700"/>
        <v>-2.3720267334276608</v>
      </c>
    </row>
    <row r="3702" spans="4:22" ht="15.75" x14ac:dyDescent="0.25">
      <c r="D3702" s="27">
        <v>29264</v>
      </c>
      <c r="E3702">
        <v>44</v>
      </c>
      <c r="F3702">
        <v>-6.2</v>
      </c>
      <c r="G3702">
        <v>0.1</v>
      </c>
      <c r="H3702">
        <v>0.29144574486637459</v>
      </c>
      <c r="I3702" s="20">
        <f t="shared" si="701"/>
        <v>1.3822895750209041E-2</v>
      </c>
      <c r="J3702">
        <f t="shared" si="702"/>
        <v>1.6808641232254192E-3</v>
      </c>
      <c r="K3702" s="16">
        <f t="shared" si="693"/>
        <v>0.73218771430199392</v>
      </c>
      <c r="L3702" s="16">
        <f t="shared" si="694"/>
        <v>2.2956737601474418E-3</v>
      </c>
      <c r="M3702" s="6"/>
      <c r="N3702" s="6">
        <f t="shared" si="695"/>
        <v>0.23315659589309967</v>
      </c>
      <c r="O3702" s="6"/>
      <c r="P3702" s="6">
        <f t="shared" si="696"/>
        <v>0.25580992248814205</v>
      </c>
      <c r="Q3702">
        <f t="shared" si="703"/>
        <v>0.35224447583436591</v>
      </c>
      <c r="R3702">
        <f t="shared" si="697"/>
        <v>1</v>
      </c>
      <c r="S3702">
        <f t="shared" si="698"/>
        <v>0.25580992248814205</v>
      </c>
      <c r="T3702" s="6">
        <f t="shared" si="704"/>
        <v>105.54018615441667</v>
      </c>
      <c r="U3702">
        <f t="shared" si="699"/>
        <v>-1.2400000000000002</v>
      </c>
      <c r="V3702" s="16">
        <f t="shared" si="700"/>
        <v>-2.1614924473798003</v>
      </c>
    </row>
    <row r="3703" spans="4:22" ht="15.75" x14ac:dyDescent="0.25">
      <c r="D3703" s="27">
        <v>29265</v>
      </c>
      <c r="E3703">
        <v>45</v>
      </c>
      <c r="F3703">
        <v>-1.4</v>
      </c>
      <c r="G3703">
        <v>0</v>
      </c>
      <c r="H3703">
        <v>0.19761699097629945</v>
      </c>
      <c r="I3703" s="20">
        <f t="shared" si="701"/>
        <v>2.0481815596165884E-2</v>
      </c>
      <c r="J3703">
        <f t="shared" si="702"/>
        <v>2.4905887764937714E-3</v>
      </c>
      <c r="K3703" s="16">
        <f t="shared" si="693"/>
        <v>0.73347023660794541</v>
      </c>
      <c r="L3703" s="16">
        <f t="shared" si="694"/>
        <v>3.3956235061587659E-3</v>
      </c>
      <c r="M3703" s="6"/>
      <c r="N3703" s="6">
        <f t="shared" si="695"/>
        <v>0.15809359278103957</v>
      </c>
      <c r="O3703" s="6"/>
      <c r="P3703" s="6">
        <f t="shared" si="696"/>
        <v>0.18074691937608195</v>
      </c>
      <c r="Q3703">
        <f t="shared" si="703"/>
        <v>0.35180062051472222</v>
      </c>
      <c r="R3703">
        <f t="shared" si="697"/>
        <v>1</v>
      </c>
      <c r="S3703">
        <f t="shared" si="698"/>
        <v>0.18074691937608195</v>
      </c>
      <c r="T3703" s="6">
        <f t="shared" si="704"/>
        <v>105.38209256163564</v>
      </c>
      <c r="U3703">
        <f t="shared" si="699"/>
        <v>-0.27999999999999997</v>
      </c>
      <c r="V3703" s="16">
        <f t="shared" si="700"/>
        <v>-1.8115725581964934</v>
      </c>
    </row>
    <row r="3704" spans="4:22" ht="15.75" x14ac:dyDescent="0.25">
      <c r="D3704" s="27">
        <v>29266</v>
      </c>
      <c r="E3704">
        <v>46</v>
      </c>
      <c r="F3704">
        <v>1.6</v>
      </c>
      <c r="G3704">
        <v>0.8</v>
      </c>
      <c r="H3704">
        <v>0.17176673310867699</v>
      </c>
      <c r="I3704" s="20">
        <f t="shared" si="701"/>
        <v>3.6846189347464316E-2</v>
      </c>
      <c r="J3704">
        <f t="shared" si="702"/>
        <v>4.4804966246516607E-3</v>
      </c>
      <c r="K3704" s="16">
        <f t="shared" si="693"/>
        <v>0.73499294419753003</v>
      </c>
      <c r="L3704" s="16">
        <f t="shared" si="694"/>
        <v>6.0959722947320199E-3</v>
      </c>
      <c r="M3704" s="6"/>
      <c r="N3704" s="6">
        <f t="shared" si="695"/>
        <v>0.1374133864869416</v>
      </c>
      <c r="O3704" s="6"/>
      <c r="P3704" s="6">
        <f t="shared" si="696"/>
        <v>0.16006671308198397</v>
      </c>
      <c r="Q3704">
        <f t="shared" si="703"/>
        <v>0.35127364187211879</v>
      </c>
      <c r="R3704">
        <f t="shared" si="697"/>
        <v>1</v>
      </c>
      <c r="S3704">
        <f t="shared" si="698"/>
        <v>0.16006671308198397</v>
      </c>
      <c r="T3704" s="6">
        <f t="shared" si="704"/>
        <v>105.89999999999999</v>
      </c>
      <c r="U3704">
        <f t="shared" si="699"/>
        <v>1.7856093538189244</v>
      </c>
      <c r="V3704" s="16">
        <f t="shared" si="700"/>
        <v>-1.1425688118473896</v>
      </c>
    </row>
    <row r="3705" spans="4:22" ht="15.75" x14ac:dyDescent="0.25">
      <c r="D3705" s="27">
        <v>29267</v>
      </c>
      <c r="E3705">
        <v>47</v>
      </c>
      <c r="F3705">
        <v>-0.1</v>
      </c>
      <c r="G3705">
        <v>0</v>
      </c>
      <c r="H3705">
        <v>0.1267187495307418</v>
      </c>
      <c r="I3705" s="20">
        <f t="shared" si="701"/>
        <v>4.2620912579077186E-2</v>
      </c>
      <c r="J3705">
        <f t="shared" si="702"/>
        <v>5.1827029696157861E-3</v>
      </c>
      <c r="K3705" s="16">
        <f t="shared" si="693"/>
        <v>0.73003351826167362</v>
      </c>
      <c r="L3705" s="16">
        <f t="shared" si="694"/>
        <v>7.0992671431808077E-3</v>
      </c>
      <c r="M3705" s="6"/>
      <c r="N3705" s="6">
        <f t="shared" si="695"/>
        <v>0.10137499962459345</v>
      </c>
      <c r="O3705" s="6"/>
      <c r="P3705" s="6">
        <f t="shared" si="696"/>
        <v>0.12402832621963583</v>
      </c>
      <c r="Q3705">
        <f t="shared" si="703"/>
        <v>0.35298999999999997</v>
      </c>
      <c r="R3705">
        <f t="shared" si="697"/>
        <v>1</v>
      </c>
      <c r="S3705">
        <f t="shared" si="698"/>
        <v>0.12402832621963583</v>
      </c>
      <c r="T3705" s="6">
        <f t="shared" si="704"/>
        <v>105.79862500037541</v>
      </c>
      <c r="U3705">
        <f t="shared" si="699"/>
        <v>-2.0000000000000004E-2</v>
      </c>
      <c r="V3705" s="16">
        <f t="shared" si="700"/>
        <v>-0.93379350967208297</v>
      </c>
    </row>
    <row r="3706" spans="4:22" ht="15.75" x14ac:dyDescent="0.25">
      <c r="D3706" s="27">
        <v>29268</v>
      </c>
      <c r="E3706">
        <v>48</v>
      </c>
      <c r="F3706">
        <v>-3.2</v>
      </c>
      <c r="G3706">
        <v>0</v>
      </c>
      <c r="H3706">
        <v>-3.3680852761184335E-2</v>
      </c>
      <c r="I3706" s="20">
        <f t="shared" si="701"/>
        <v>4.4330502066181228E-2</v>
      </c>
      <c r="J3706">
        <f t="shared" si="702"/>
        <v>5.3905890512476375E-3</v>
      </c>
      <c r="K3706" s="16">
        <f t="shared" si="693"/>
        <v>0.73098103520982227</v>
      </c>
      <c r="L3706" s="16">
        <f t="shared" si="694"/>
        <v>7.374458148151972E-3</v>
      </c>
      <c r="M3706" s="6"/>
      <c r="N3706" s="6">
        <f t="shared" si="695"/>
        <v>-2.6944682208947468E-2</v>
      </c>
      <c r="O3706" s="6"/>
      <c r="P3706" s="6">
        <f t="shared" si="696"/>
        <v>-4.2913556139050901E-3</v>
      </c>
      <c r="Q3706">
        <f t="shared" si="703"/>
        <v>0.35266208333458471</v>
      </c>
      <c r="R3706">
        <f t="shared" si="697"/>
        <v>1</v>
      </c>
      <c r="S3706">
        <f t="shared" si="698"/>
        <v>-4.2913556139050901E-3</v>
      </c>
      <c r="T3706" s="6">
        <f t="shared" si="704"/>
        <v>105.82556968258436</v>
      </c>
      <c r="U3706">
        <f t="shared" si="699"/>
        <v>-0.64000000000000012</v>
      </c>
      <c r="V3706" s="16">
        <f t="shared" si="700"/>
        <v>-0.87915380463877446</v>
      </c>
    </row>
    <row r="3707" spans="4:22" ht="15.75" x14ac:dyDescent="0.25">
      <c r="D3707" s="27">
        <v>29269</v>
      </c>
      <c r="E3707">
        <v>49</v>
      </c>
      <c r="F3707">
        <v>-2.9</v>
      </c>
      <c r="G3707">
        <v>0</v>
      </c>
      <c r="H3707">
        <v>0.13493643097731153</v>
      </c>
      <c r="I3707" s="20">
        <f t="shared" si="701"/>
        <v>4.6030929385672624E-2</v>
      </c>
      <c r="J3707">
        <f t="shared" si="702"/>
        <v>5.5973610132977912E-3</v>
      </c>
      <c r="K3707" s="16">
        <f t="shared" si="693"/>
        <v>0.73072151253482465</v>
      </c>
      <c r="L3707" s="16">
        <f t="shared" si="694"/>
        <v>7.6600468403905551E-3</v>
      </c>
      <c r="M3707" s="6"/>
      <c r="N3707" s="6">
        <f t="shared" si="695"/>
        <v>0.10794914478184924</v>
      </c>
      <c r="O3707" s="6"/>
      <c r="P3707" s="6">
        <f t="shared" si="696"/>
        <v>0.13060247137689163</v>
      </c>
      <c r="Q3707">
        <f t="shared" si="703"/>
        <v>0.35275189894194786</v>
      </c>
      <c r="R3707">
        <f t="shared" si="697"/>
        <v>1</v>
      </c>
      <c r="S3707">
        <f t="shared" si="698"/>
        <v>0.13060247137689163</v>
      </c>
      <c r="T3707" s="6">
        <f t="shared" si="704"/>
        <v>105.71762053780252</v>
      </c>
      <c r="U3707">
        <f t="shared" si="699"/>
        <v>-0.57999999999999996</v>
      </c>
      <c r="V3707" s="16">
        <f t="shared" si="700"/>
        <v>-0.8235171921645954</v>
      </c>
    </row>
    <row r="3708" spans="4:22" ht="15.75" x14ac:dyDescent="0.25">
      <c r="D3708" s="27">
        <v>29270</v>
      </c>
      <c r="E3708">
        <v>50</v>
      </c>
      <c r="F3708">
        <v>-1.6</v>
      </c>
      <c r="G3708">
        <v>0</v>
      </c>
      <c r="H3708">
        <v>0.34692352746492827</v>
      </c>
      <c r="I3708" s="20">
        <f t="shared" si="701"/>
        <v>4.9062803487869247E-2</v>
      </c>
      <c r="J3708">
        <f t="shared" si="702"/>
        <v>5.9660369041249E-3</v>
      </c>
      <c r="K3708" s="16">
        <f t="shared" si="693"/>
        <v>0.73176124462742209</v>
      </c>
      <c r="L3708" s="16">
        <f t="shared" si="694"/>
        <v>8.1529828860539364E-3</v>
      </c>
      <c r="M3708" s="6"/>
      <c r="N3708" s="6">
        <f t="shared" si="695"/>
        <v>0.27753882197194263</v>
      </c>
      <c r="O3708" s="6"/>
      <c r="P3708" s="6">
        <f t="shared" si="696"/>
        <v>0.30019214856698501</v>
      </c>
      <c r="Q3708">
        <f t="shared" si="703"/>
        <v>0.35239206845934173</v>
      </c>
      <c r="R3708">
        <f t="shared" si="697"/>
        <v>1</v>
      </c>
      <c r="S3708">
        <f t="shared" si="698"/>
        <v>0.30019214856698501</v>
      </c>
      <c r="T3708" s="6">
        <f t="shared" si="704"/>
        <v>105.44008171583059</v>
      </c>
      <c r="U3708">
        <f t="shared" si="699"/>
        <v>-0.32000000000000006</v>
      </c>
      <c r="V3708" s="16">
        <f t="shared" si="700"/>
        <v>-0.72987308515290306</v>
      </c>
    </row>
    <row r="3709" spans="4:22" ht="15.75" x14ac:dyDescent="0.25">
      <c r="D3709" s="27">
        <v>29271</v>
      </c>
      <c r="E3709">
        <v>51</v>
      </c>
      <c r="F3709">
        <v>-2.7</v>
      </c>
      <c r="G3709">
        <v>0</v>
      </c>
      <c r="H3709">
        <v>0.33080549032040651</v>
      </c>
      <c r="I3709" s="20">
        <f t="shared" si="701"/>
        <v>5.0388824005709737E-2</v>
      </c>
      <c r="J3709">
        <f t="shared" si="702"/>
        <v>6.1272809990943044E-3</v>
      </c>
      <c r="K3709" s="16">
        <f t="shared" si="693"/>
        <v>0.73443441096634121</v>
      </c>
      <c r="L3709" s="16">
        <f t="shared" si="694"/>
        <v>8.3428566358053104E-3</v>
      </c>
      <c r="M3709" s="6"/>
      <c r="N3709" s="6">
        <f t="shared" si="695"/>
        <v>0.26464439225632524</v>
      </c>
      <c r="O3709" s="6"/>
      <c r="P3709" s="6">
        <f t="shared" si="696"/>
        <v>0.28729771885136762</v>
      </c>
      <c r="Q3709">
        <f t="shared" si="703"/>
        <v>0.3514669390527686</v>
      </c>
      <c r="R3709">
        <f t="shared" si="697"/>
        <v>1</v>
      </c>
      <c r="S3709">
        <f t="shared" si="698"/>
        <v>0.28729771885136762</v>
      </c>
      <c r="T3709" s="6">
        <f t="shared" si="704"/>
        <v>105.17543732357427</v>
      </c>
      <c r="U3709">
        <f t="shared" si="699"/>
        <v>-0.54</v>
      </c>
      <c r="V3709" s="16">
        <f t="shared" si="700"/>
        <v>-0.6945604964640022</v>
      </c>
    </row>
    <row r="3710" spans="4:22" ht="15.75" x14ac:dyDescent="0.25">
      <c r="D3710" s="27">
        <v>29272</v>
      </c>
      <c r="E3710">
        <v>52</v>
      </c>
      <c r="F3710">
        <v>-4.3</v>
      </c>
      <c r="G3710">
        <v>0</v>
      </c>
      <c r="H3710">
        <v>0.13450953707814869</v>
      </c>
      <c r="I3710" s="20">
        <f t="shared" si="701"/>
        <v>4.9560278020760823E-2</v>
      </c>
      <c r="J3710">
        <f t="shared" si="702"/>
        <v>6.0265298073245164E-3</v>
      </c>
      <c r="K3710" s="16">
        <f t="shared" si="693"/>
        <v>0.73698338222786364</v>
      </c>
      <c r="L3710" s="16">
        <f t="shared" si="694"/>
        <v>8.1772940240614662E-3</v>
      </c>
      <c r="M3710" s="6"/>
      <c r="N3710" s="6">
        <f t="shared" si="695"/>
        <v>0.10760762966251897</v>
      </c>
      <c r="O3710" s="6"/>
      <c r="P3710" s="6">
        <f t="shared" si="696"/>
        <v>0.13026095625756134</v>
      </c>
      <c r="Q3710">
        <f t="shared" si="703"/>
        <v>0.35058479107858093</v>
      </c>
      <c r="R3710">
        <f t="shared" si="697"/>
        <v>1</v>
      </c>
      <c r="S3710">
        <f t="shared" si="698"/>
        <v>0.13026095625756134</v>
      </c>
      <c r="T3710" s="6">
        <f t="shared" si="704"/>
        <v>105.06782969391176</v>
      </c>
      <c r="U3710">
        <f t="shared" si="699"/>
        <v>-0.86</v>
      </c>
      <c r="V3710" s="16">
        <f t="shared" si="700"/>
        <v>-0.72532892863309062</v>
      </c>
    </row>
    <row r="3711" spans="4:22" ht="15.75" x14ac:dyDescent="0.25">
      <c r="D3711" s="27">
        <v>29273</v>
      </c>
      <c r="E3711">
        <v>53</v>
      </c>
      <c r="F3711">
        <v>-5.0999999999999996</v>
      </c>
      <c r="G3711">
        <v>0</v>
      </c>
      <c r="H3711">
        <v>0.20061880809801011</v>
      </c>
      <c r="I3711" s="20">
        <f t="shared" si="701"/>
        <v>4.7865158241111427E-2</v>
      </c>
      <c r="J3711">
        <f t="shared" si="702"/>
        <v>5.8204032421191494E-3</v>
      </c>
      <c r="K3711" s="16">
        <f t="shared" si="693"/>
        <v>0.73801982495461771</v>
      </c>
      <c r="L3711" s="16">
        <f t="shared" si="694"/>
        <v>7.8865134042666908E-3</v>
      </c>
      <c r="M3711" s="6"/>
      <c r="N3711" s="6">
        <f t="shared" si="695"/>
        <v>0.16049504647840809</v>
      </c>
      <c r="O3711" s="6"/>
      <c r="P3711" s="6">
        <f t="shared" si="696"/>
        <v>0.18314837307345047</v>
      </c>
      <c r="Q3711">
        <f t="shared" si="703"/>
        <v>0.35022609897970586</v>
      </c>
      <c r="R3711">
        <f t="shared" si="697"/>
        <v>1</v>
      </c>
      <c r="S3711">
        <f t="shared" si="698"/>
        <v>0.18314837307345047</v>
      </c>
      <c r="T3711" s="6">
        <f t="shared" si="704"/>
        <v>104.90733464743336</v>
      </c>
      <c r="U3711">
        <f t="shared" si="699"/>
        <v>-1.02</v>
      </c>
      <c r="V3711" s="16">
        <f t="shared" si="700"/>
        <v>-0.78013184255487111</v>
      </c>
    </row>
    <row r="3712" spans="4:22" ht="15.75" x14ac:dyDescent="0.25">
      <c r="D3712" s="27">
        <v>29274</v>
      </c>
      <c r="E3712">
        <v>54</v>
      </c>
      <c r="F3712">
        <v>-5.3</v>
      </c>
      <c r="G3712">
        <v>0</v>
      </c>
      <c r="H3712">
        <v>0.17516886273153406</v>
      </c>
      <c r="I3712" s="20">
        <f t="shared" si="701"/>
        <v>4.6315386393611629E-2</v>
      </c>
      <c r="J3712">
        <f t="shared" si="702"/>
        <v>5.6319509854631739E-3</v>
      </c>
      <c r="K3712" s="16">
        <f t="shared" si="693"/>
        <v>0.73956566258829004</v>
      </c>
      <c r="L3712" s="16">
        <f t="shared" si="694"/>
        <v>7.6152142674563751E-3</v>
      </c>
      <c r="M3712" s="6"/>
      <c r="N3712" s="6">
        <f t="shared" si="695"/>
        <v>0.14013509018522727</v>
      </c>
      <c r="O3712" s="6"/>
      <c r="P3712" s="6">
        <f t="shared" si="696"/>
        <v>0.16278841678026965</v>
      </c>
      <c r="Q3712">
        <f t="shared" si="703"/>
        <v>0.34969111549144455</v>
      </c>
      <c r="R3712">
        <f t="shared" si="697"/>
        <v>1</v>
      </c>
      <c r="S3712">
        <f t="shared" si="698"/>
        <v>0.16278841678026965</v>
      </c>
      <c r="T3712" s="6">
        <f t="shared" si="704"/>
        <v>104.76719955724813</v>
      </c>
      <c r="U3712">
        <f t="shared" si="699"/>
        <v>-1.06</v>
      </c>
      <c r="V3712" s="16">
        <f t="shared" si="700"/>
        <v>-0.83218171114483908</v>
      </c>
    </row>
    <row r="3713" spans="4:22" ht="15.75" x14ac:dyDescent="0.25">
      <c r="D3713" s="27">
        <v>29275</v>
      </c>
      <c r="E3713">
        <v>55</v>
      </c>
      <c r="F3713">
        <v>-5.2</v>
      </c>
      <c r="G3713">
        <v>0</v>
      </c>
      <c r="H3713">
        <v>0.11437517030184488</v>
      </c>
      <c r="I3713" s="20">
        <f t="shared" si="701"/>
        <v>4.5191154342639824E-2</v>
      </c>
      <c r="J3713">
        <f t="shared" si="702"/>
        <v>5.4952443680650028E-3</v>
      </c>
      <c r="K3713" s="16">
        <f t="shared" si="693"/>
        <v>0.74091539954877339</v>
      </c>
      <c r="L3713" s="16">
        <f t="shared" si="694"/>
        <v>7.4168310868038025E-3</v>
      </c>
      <c r="M3713" s="6"/>
      <c r="N3713" s="6">
        <f t="shared" si="695"/>
        <v>9.1500136241475905E-2</v>
      </c>
      <c r="O3713" s="6"/>
      <c r="P3713" s="6">
        <f t="shared" si="696"/>
        <v>0.11415346283651828</v>
      </c>
      <c r="Q3713">
        <f t="shared" si="703"/>
        <v>0.34922399852416047</v>
      </c>
      <c r="R3713">
        <f t="shared" si="697"/>
        <v>1</v>
      </c>
      <c r="S3713">
        <f t="shared" si="698"/>
        <v>0.11415346283651828</v>
      </c>
      <c r="T3713" s="6">
        <f t="shared" si="704"/>
        <v>104.67569942100667</v>
      </c>
      <c r="U3713">
        <f t="shared" si="699"/>
        <v>-1.04</v>
      </c>
      <c r="V3713" s="16">
        <f t="shared" si="700"/>
        <v>-0.87083174809169639</v>
      </c>
    </row>
    <row r="3714" spans="4:22" ht="15.75" x14ac:dyDescent="0.25">
      <c r="D3714" s="27">
        <v>29276</v>
      </c>
      <c r="E3714">
        <v>56</v>
      </c>
      <c r="F3714">
        <v>-6</v>
      </c>
      <c r="G3714">
        <v>0</v>
      </c>
      <c r="H3714">
        <v>0.19424621906555267</v>
      </c>
      <c r="I3714" s="20">
        <f t="shared" si="701"/>
        <v>4.3360733093229131E-2</v>
      </c>
      <c r="J3714">
        <f t="shared" si="702"/>
        <v>5.272665144136662E-3</v>
      </c>
      <c r="K3714" s="16">
        <f t="shared" si="693"/>
        <v>0.74179669998259867</v>
      </c>
      <c r="L3714" s="16">
        <f t="shared" si="694"/>
        <v>7.1079652204712558E-3</v>
      </c>
      <c r="M3714" s="6"/>
      <c r="N3714" s="6">
        <f t="shared" si="695"/>
        <v>0.15539697525244214</v>
      </c>
      <c r="O3714" s="6"/>
      <c r="P3714" s="6">
        <f t="shared" si="696"/>
        <v>0.17805030184748452</v>
      </c>
      <c r="Q3714">
        <f t="shared" si="703"/>
        <v>0.34891899807002225</v>
      </c>
      <c r="R3714">
        <f t="shared" si="697"/>
        <v>1</v>
      </c>
      <c r="S3714">
        <f t="shared" si="698"/>
        <v>0.17805030184748452</v>
      </c>
      <c r="T3714" s="6">
        <f t="shared" si="704"/>
        <v>104.52030244575424</v>
      </c>
      <c r="U3714">
        <f t="shared" si="699"/>
        <v>-1.2000000000000002</v>
      </c>
      <c r="V3714" s="16">
        <f t="shared" si="700"/>
        <v>-0.93205044625379729</v>
      </c>
    </row>
    <row r="3715" spans="4:22" ht="15.75" x14ac:dyDescent="0.25">
      <c r="D3715" s="27">
        <v>29277</v>
      </c>
      <c r="E3715">
        <v>57</v>
      </c>
      <c r="F3715">
        <v>-6.1</v>
      </c>
      <c r="G3715">
        <v>0</v>
      </c>
      <c r="H3715">
        <v>0.20131192841083881</v>
      </c>
      <c r="I3715" s="20">
        <f t="shared" si="701"/>
        <v>4.1829584739309006E-2</v>
      </c>
      <c r="J3715">
        <f t="shared" si="702"/>
        <v>5.0864775042999749E-3</v>
      </c>
      <c r="K3715" s="16">
        <f t="shared" si="693"/>
        <v>0.74329343460323005</v>
      </c>
      <c r="L3715" s="16">
        <f t="shared" si="694"/>
        <v>6.843162158448414E-3</v>
      </c>
      <c r="M3715" s="6"/>
      <c r="N3715" s="6">
        <f t="shared" si="695"/>
        <v>0.16104954272867106</v>
      </c>
      <c r="O3715" s="6"/>
      <c r="P3715" s="6">
        <f t="shared" si="696"/>
        <v>0.18370286932371344</v>
      </c>
      <c r="Q3715">
        <f t="shared" si="703"/>
        <v>0.34840100815251412</v>
      </c>
      <c r="R3715">
        <f t="shared" si="697"/>
        <v>1</v>
      </c>
      <c r="S3715">
        <f t="shared" si="698"/>
        <v>0.18370286932371344</v>
      </c>
      <c r="T3715" s="6">
        <f t="shared" si="704"/>
        <v>104.35925290302558</v>
      </c>
      <c r="U3715">
        <f t="shared" si="699"/>
        <v>-1.22</v>
      </c>
      <c r="V3715" s="16">
        <f t="shared" si="700"/>
        <v>-0.98560329260062851</v>
      </c>
    </row>
    <row r="3716" spans="4:22" ht="15.75" x14ac:dyDescent="0.25">
      <c r="D3716" s="27">
        <v>29278</v>
      </c>
      <c r="E3716">
        <v>58</v>
      </c>
      <c r="F3716">
        <v>-5.7</v>
      </c>
      <c r="G3716">
        <v>0</v>
      </c>
      <c r="H3716">
        <v>0.15612650769844258</v>
      </c>
      <c r="I3716" s="20">
        <f t="shared" si="701"/>
        <v>4.1059845081038063E-2</v>
      </c>
      <c r="J3716">
        <f t="shared" si="702"/>
        <v>4.9928771618542285E-3</v>
      </c>
      <c r="K3716" s="16">
        <f t="shared" si="693"/>
        <v>0.74484461296977977</v>
      </c>
      <c r="L3716" s="16">
        <f t="shared" si="694"/>
        <v>6.7032466569732739E-3</v>
      </c>
      <c r="M3716" s="6"/>
      <c r="N3716" s="6">
        <f t="shared" si="695"/>
        <v>0.12490120615875407</v>
      </c>
      <c r="O3716" s="6"/>
      <c r="P3716" s="6">
        <f t="shared" si="696"/>
        <v>0.14755453275379643</v>
      </c>
      <c r="Q3716">
        <f t="shared" si="703"/>
        <v>0.3478641763434186</v>
      </c>
      <c r="R3716">
        <f t="shared" si="697"/>
        <v>1</v>
      </c>
      <c r="S3716">
        <f t="shared" si="698"/>
        <v>0.14755453275379643</v>
      </c>
      <c r="T3716" s="6">
        <f t="shared" si="704"/>
        <v>104.23435169686682</v>
      </c>
      <c r="U3716">
        <f t="shared" si="699"/>
        <v>-1.1400000000000001</v>
      </c>
      <c r="V3716" s="16">
        <f t="shared" si="700"/>
        <v>-1.0143179859913427</v>
      </c>
    </row>
    <row r="3717" spans="4:22" ht="15.75" x14ac:dyDescent="0.25">
      <c r="D3717" s="27">
        <v>29279</v>
      </c>
      <c r="E3717">
        <v>59</v>
      </c>
      <c r="F3717">
        <v>-4.7</v>
      </c>
      <c r="G3717">
        <v>1.3</v>
      </c>
      <c r="H3717">
        <v>0.23613493377801575</v>
      </c>
      <c r="I3717" s="20">
        <f t="shared" si="701"/>
        <v>4.1538249310113365E-2</v>
      </c>
      <c r="J3717">
        <f t="shared" si="702"/>
        <v>5.051051116109785E-3</v>
      </c>
      <c r="K3717" s="16">
        <f t="shared" si="693"/>
        <v>0.74604762196730212</v>
      </c>
      <c r="L3717" s="16">
        <f t="shared" si="694"/>
        <v>6.7704138011864924E-3</v>
      </c>
      <c r="M3717" s="6"/>
      <c r="N3717" s="6">
        <f t="shared" si="695"/>
        <v>0.18890794702241262</v>
      </c>
      <c r="O3717" s="6"/>
      <c r="P3717" s="6">
        <f t="shared" si="696"/>
        <v>0.211561273617455</v>
      </c>
      <c r="Q3717">
        <f t="shared" si="703"/>
        <v>0.34744783898955606</v>
      </c>
      <c r="R3717">
        <f t="shared" si="697"/>
        <v>1</v>
      </c>
      <c r="S3717">
        <f t="shared" si="698"/>
        <v>0.211561273617455</v>
      </c>
      <c r="T3717" s="6">
        <f t="shared" si="704"/>
        <v>105.34544374984442</v>
      </c>
      <c r="U3717">
        <f t="shared" si="699"/>
        <v>-0.94000000000000006</v>
      </c>
      <c r="V3717" s="16">
        <f t="shared" si="700"/>
        <v>-1.000496329965759</v>
      </c>
    </row>
    <row r="3718" spans="4:22" ht="15.75" x14ac:dyDescent="0.25">
      <c r="D3718" s="27">
        <v>29280</v>
      </c>
      <c r="E3718">
        <v>60</v>
      </c>
      <c r="F3718">
        <v>0</v>
      </c>
      <c r="G3718">
        <v>0.2</v>
      </c>
      <c r="H3718">
        <v>0.69330939005201841</v>
      </c>
      <c r="I3718" s="20">
        <f t="shared" si="701"/>
        <v>4.6607620192384687E-2</v>
      </c>
      <c r="J3718">
        <f t="shared" si="702"/>
        <v>5.6674866153939782E-3</v>
      </c>
      <c r="K3718" s="16">
        <f t="shared" si="693"/>
        <v>0.73534593398593362</v>
      </c>
      <c r="L3718" s="16">
        <f t="shared" si="694"/>
        <v>7.7072386661247126E-3</v>
      </c>
      <c r="M3718" s="6"/>
      <c r="N3718" s="6">
        <f t="shared" si="695"/>
        <v>0.55464751204161478</v>
      </c>
      <c r="O3718" s="6"/>
      <c r="P3718" s="6">
        <f t="shared" si="696"/>
        <v>0.57730083863665715</v>
      </c>
      <c r="Q3718">
        <f t="shared" si="703"/>
        <v>0.35115147916614808</v>
      </c>
      <c r="R3718">
        <f t="shared" si="697"/>
        <v>1</v>
      </c>
      <c r="S3718">
        <f t="shared" si="698"/>
        <v>0.57730083863665715</v>
      </c>
      <c r="T3718" s="6">
        <f t="shared" si="704"/>
        <v>104.99079623780281</v>
      </c>
      <c r="U3718">
        <f t="shared" si="699"/>
        <v>0</v>
      </c>
      <c r="V3718" s="16">
        <f t="shared" si="700"/>
        <v>-0.81442406302816384</v>
      </c>
    </row>
    <row r="3719" spans="4:22" ht="15.75" x14ac:dyDescent="0.25">
      <c r="D3719" s="27">
        <v>29281</v>
      </c>
      <c r="E3719">
        <v>61</v>
      </c>
      <c r="F3719">
        <v>0.8</v>
      </c>
      <c r="G3719">
        <v>0.2</v>
      </c>
      <c r="H3719">
        <v>0.88482770650164666</v>
      </c>
      <c r="I3719" s="20">
        <f t="shared" si="701"/>
        <v>5.7387346899502853E-2</v>
      </c>
      <c r="J3719">
        <f t="shared" si="702"/>
        <v>6.9783013829795466E-3</v>
      </c>
      <c r="K3719" s="16">
        <f t="shared" ref="K3719:K3782" si="705">IF(theta&gt;topt,(1-rs)*(theta-topt)/(topt-Porosity)+1,IF(theta&lt;twilt,rwp*theta,(1-rwp)*(theta-twilt)/(topt-twilt)+rwp))</f>
        <v>0.73876178689125038</v>
      </c>
      <c r="L3719" s="16">
        <f t="shared" ref="L3719:L3782" si="706">(soiltemp-tmin)^2/((30-tmin))^2</f>
        <v>9.4459425308726606E-3</v>
      </c>
      <c r="M3719" s="6"/>
      <c r="N3719" s="6">
        <f t="shared" ref="N3719:N3782" si="707">ET0*kc</f>
        <v>0.70786216520131739</v>
      </c>
      <c r="O3719" s="6"/>
      <c r="P3719" s="6">
        <f t="shared" ref="P3719:P3782" si="708">(etc-Inter)</f>
        <v>0.73051549179635977</v>
      </c>
      <c r="Q3719">
        <f t="shared" si="703"/>
        <v>0.34996932079267606</v>
      </c>
      <c r="R3719">
        <f t="shared" ref="R3719:R3782" si="709">IF(MAX(0,(1-(0.9*tfield-theta)/(0.9*tfield-alfa*twilt))^2) &gt; 1, 1, MAX(0,(1-(0.9*tfield-theta)/(0.9*tfield-alfa*twilt))^2))</f>
        <v>1</v>
      </c>
      <c r="S3719">
        <f t="shared" ref="S3719:S3782" si="710">epot*Kr</f>
        <v>0.73051549179635977</v>
      </c>
      <c r="T3719" s="6">
        <f t="shared" si="704"/>
        <v>104.48293407260151</v>
      </c>
      <c r="U3719">
        <f t="shared" ref="U3719:U3782" si="711">IF(Temperature &lt;0, 0.2*Temperature,Temperature*(s1_+(1-s1_)*EXP(-s2_*(LAI-LAIref))))</f>
        <v>0.89280467690946219</v>
      </c>
      <c r="V3719" s="16">
        <f t="shared" si="700"/>
        <v>-0.49691373109913001</v>
      </c>
    </row>
    <row r="3720" spans="4:22" ht="15.75" x14ac:dyDescent="0.25">
      <c r="D3720" s="27">
        <v>29282</v>
      </c>
      <c r="E3720">
        <v>62</v>
      </c>
      <c r="F3720">
        <v>-3.6</v>
      </c>
      <c r="G3720">
        <v>3.4</v>
      </c>
      <c r="H3720">
        <v>0.80999444539020793</v>
      </c>
      <c r="I3720" s="20">
        <f t="shared" si="701"/>
        <v>5.6316497599802125E-2</v>
      </c>
      <c r="J3720">
        <f t="shared" si="702"/>
        <v>6.8480861081359383E-3</v>
      </c>
      <c r="K3720" s="16">
        <f t="shared" si="705"/>
        <v>0.74365335497956619</v>
      </c>
      <c r="L3720" s="16">
        <f t="shared" si="706"/>
        <v>9.2087073396234561E-3</v>
      </c>
      <c r="M3720" s="6"/>
      <c r="N3720" s="6">
        <f t="shared" si="707"/>
        <v>0.64799555631216643</v>
      </c>
      <c r="O3720" s="6"/>
      <c r="P3720" s="6">
        <f t="shared" si="708"/>
        <v>0.67064888290720881</v>
      </c>
      <c r="Q3720">
        <f t="shared" si="703"/>
        <v>0.34827644690867171</v>
      </c>
      <c r="R3720">
        <f t="shared" si="709"/>
        <v>1</v>
      </c>
      <c r="S3720">
        <f t="shared" si="710"/>
        <v>0.67064888290720881</v>
      </c>
      <c r="T3720" s="6">
        <f t="shared" si="704"/>
        <v>105.89999999999999</v>
      </c>
      <c r="U3720">
        <f t="shared" si="711"/>
        <v>-0.72000000000000008</v>
      </c>
      <c r="V3720" s="16">
        <f t="shared" ref="V3720:V3783" si="712">V3719+(Tsurface-V3719)*att*EXP(-kz*z)*EXP(-klai*LAI)</f>
        <v>-0.53840330635669786</v>
      </c>
    </row>
    <row r="3721" spans="4:22" ht="15.75" x14ac:dyDescent="0.25">
      <c r="D3721" s="27">
        <v>29283</v>
      </c>
      <c r="E3721">
        <v>63</v>
      </c>
      <c r="F3721">
        <v>-7.3</v>
      </c>
      <c r="G3721">
        <v>0</v>
      </c>
      <c r="H3721">
        <v>0.69956312065004556</v>
      </c>
      <c r="I3721" s="20">
        <f t="shared" ref="I3721:I3784" si="713">K3721*L3721/CF</f>
        <v>4.9593271056512046E-2</v>
      </c>
      <c r="J3721">
        <f t="shared" ref="J3721:J3784" si="714">K3721*L3721</f>
        <v>6.0305417604718647E-3</v>
      </c>
      <c r="K3721" s="16">
        <f t="shared" si="705"/>
        <v>0.73003351826167362</v>
      </c>
      <c r="L3721" s="16">
        <f t="shared" si="706"/>
        <v>8.2606368195689804E-3</v>
      </c>
      <c r="M3721" s="6"/>
      <c r="N3721" s="6">
        <f t="shared" si="707"/>
        <v>0.55965049652003651</v>
      </c>
      <c r="O3721" s="6"/>
      <c r="P3721" s="6">
        <f t="shared" si="708"/>
        <v>0.58230382311507889</v>
      </c>
      <c r="Q3721">
        <f t="shared" ref="Q3721:Q3784" si="715">IF(T3720/L &gt;= tfield, tfield-0.00001,T3720/L)</f>
        <v>0.35298999999999997</v>
      </c>
      <c r="R3721">
        <f t="shared" si="709"/>
        <v>1</v>
      </c>
      <c r="S3721">
        <f t="shared" si="710"/>
        <v>0.58230382311507889</v>
      </c>
      <c r="T3721" s="6">
        <f t="shared" ref="T3721:T3784" si="716">(IF(T3720+Precipitation-actevapo-Inter&lt;0,0,IF(T3720+Precipitation-actevapo-Inter&gt;tfield*L,tfield*L,IF(T3720+Precipitation-actevapo-Inter&lt;twilt*L,twilt*L,T3720+Precipitation-actevapo-Inter))))</f>
        <v>105.34034950347996</v>
      </c>
      <c r="U3721">
        <f t="shared" si="711"/>
        <v>-1.46</v>
      </c>
      <c r="V3721" s="16">
        <f t="shared" si="712"/>
        <v>-0.70980182212563681</v>
      </c>
    </row>
    <row r="3722" spans="4:22" ht="15.75" x14ac:dyDescent="0.25">
      <c r="D3722" s="27">
        <v>29284</v>
      </c>
      <c r="E3722">
        <v>64</v>
      </c>
      <c r="F3722">
        <v>-8.6</v>
      </c>
      <c r="G3722">
        <v>0</v>
      </c>
      <c r="H3722">
        <v>0.61063955446254814</v>
      </c>
      <c r="I3722" s="20">
        <f t="shared" si="713"/>
        <v>4.4030403818935131E-2</v>
      </c>
      <c r="J3722">
        <f t="shared" si="714"/>
        <v>5.3540971043825117E-3</v>
      </c>
      <c r="K3722" s="16">
        <f t="shared" si="705"/>
        <v>0.73539500015911563</v>
      </c>
      <c r="L3722" s="16">
        <f t="shared" si="706"/>
        <v>7.2805731657463795E-3</v>
      </c>
      <c r="M3722" s="6"/>
      <c r="N3722" s="6">
        <f t="shared" si="707"/>
        <v>0.48851164357003851</v>
      </c>
      <c r="O3722" s="6"/>
      <c r="P3722" s="6">
        <f t="shared" si="708"/>
        <v>0.51116497016508089</v>
      </c>
      <c r="Q3722">
        <f t="shared" si="715"/>
        <v>0.35113449834493321</v>
      </c>
      <c r="R3722">
        <f t="shared" si="709"/>
        <v>1</v>
      </c>
      <c r="S3722">
        <f t="shared" si="710"/>
        <v>0.51116497016508089</v>
      </c>
      <c r="T3722" s="6">
        <f t="shared" si="716"/>
        <v>104.85183785990992</v>
      </c>
      <c r="U3722">
        <f t="shared" si="711"/>
        <v>-1.72</v>
      </c>
      <c r="V3722" s="16">
        <f t="shared" si="712"/>
        <v>-0.89767843834445282</v>
      </c>
    </row>
    <row r="3723" spans="4:22" ht="15.75" x14ac:dyDescent="0.25">
      <c r="D3723" s="27">
        <v>29285</v>
      </c>
      <c r="E3723">
        <v>65</v>
      </c>
      <c r="F3723">
        <v>-3.8</v>
      </c>
      <c r="G3723">
        <v>0</v>
      </c>
      <c r="H3723">
        <v>0.50901513200306603</v>
      </c>
      <c r="I3723" s="20">
        <f t="shared" si="713"/>
        <v>4.5102918794928087E-2</v>
      </c>
      <c r="J3723">
        <f t="shared" si="714"/>
        <v>5.4845149254632557E-3</v>
      </c>
      <c r="K3723" s="16">
        <f t="shared" si="705"/>
        <v>0.74010019013031747</v>
      </c>
      <c r="L3723" s="16">
        <f t="shared" si="706"/>
        <v>7.4105033326603226E-3</v>
      </c>
      <c r="M3723" s="6"/>
      <c r="N3723" s="6">
        <f t="shared" si="707"/>
        <v>0.40721210560245286</v>
      </c>
      <c r="O3723" s="6"/>
      <c r="P3723" s="6">
        <f t="shared" si="708"/>
        <v>0.42986543219749523</v>
      </c>
      <c r="Q3723">
        <f t="shared" si="715"/>
        <v>0.34950612619969973</v>
      </c>
      <c r="R3723">
        <f t="shared" si="709"/>
        <v>1</v>
      </c>
      <c r="S3723">
        <f t="shared" si="710"/>
        <v>0.42986543219749523</v>
      </c>
      <c r="T3723" s="6">
        <f t="shared" si="716"/>
        <v>104.44462575430747</v>
      </c>
      <c r="U3723">
        <f t="shared" si="711"/>
        <v>-0.76</v>
      </c>
      <c r="V3723" s="16">
        <f t="shared" si="712"/>
        <v>-0.87207300795566067</v>
      </c>
    </row>
    <row r="3724" spans="4:22" ht="15.75" x14ac:dyDescent="0.25">
      <c r="D3724" s="27">
        <v>29286</v>
      </c>
      <c r="E3724">
        <v>66</v>
      </c>
      <c r="F3724">
        <v>1.8</v>
      </c>
      <c r="G3724">
        <v>0</v>
      </c>
      <c r="H3724">
        <v>0.8440129585410685</v>
      </c>
      <c r="I3724" s="20">
        <f t="shared" si="713"/>
        <v>6.3589755315773697E-2</v>
      </c>
      <c r="J3724">
        <f t="shared" si="714"/>
        <v>7.7325142463980819E-3</v>
      </c>
      <c r="K3724" s="16">
        <f t="shared" si="705"/>
        <v>0.7440223286108465</v>
      </c>
      <c r="L3724" s="16">
        <f t="shared" si="706"/>
        <v>1.039285240381878E-2</v>
      </c>
      <c r="M3724" s="6"/>
      <c r="N3724" s="6">
        <f t="shared" si="707"/>
        <v>0.67521036683285485</v>
      </c>
      <c r="O3724" s="6"/>
      <c r="P3724" s="6">
        <f t="shared" si="708"/>
        <v>0.69786369342789722</v>
      </c>
      <c r="Q3724">
        <f t="shared" si="715"/>
        <v>0.34814875251435823</v>
      </c>
      <c r="R3724">
        <f t="shared" si="709"/>
        <v>1</v>
      </c>
      <c r="S3724">
        <f t="shared" si="710"/>
        <v>0.69786369342789722</v>
      </c>
      <c r="T3724" s="6">
        <f t="shared" si="716"/>
        <v>103.76941538747462</v>
      </c>
      <c r="U3724">
        <f t="shared" si="711"/>
        <v>2.0088105230462898</v>
      </c>
      <c r="V3724" s="16">
        <f t="shared" si="712"/>
        <v>-0.33628640550499234</v>
      </c>
    </row>
    <row r="3725" spans="4:22" ht="15.75" x14ac:dyDescent="0.25">
      <c r="D3725" s="27">
        <v>29287</v>
      </c>
      <c r="E3725">
        <v>67</v>
      </c>
      <c r="F3725">
        <v>-0.4</v>
      </c>
      <c r="G3725">
        <v>0</v>
      </c>
      <c r="H3725">
        <v>0.60652904574727928</v>
      </c>
      <c r="I3725" s="20">
        <f t="shared" si="713"/>
        <v>6.5933541204712759E-2</v>
      </c>
      <c r="J3725">
        <f t="shared" si="714"/>
        <v>8.0175186104930723E-3</v>
      </c>
      <c r="K3725" s="16">
        <f t="shared" si="705"/>
        <v>0.75052574176033837</v>
      </c>
      <c r="L3725" s="16">
        <f t="shared" si="706"/>
        <v>1.0682536473283639E-2</v>
      </c>
      <c r="M3725" s="6"/>
      <c r="N3725" s="6">
        <f t="shared" si="707"/>
        <v>0.48522323659782346</v>
      </c>
      <c r="O3725" s="6"/>
      <c r="P3725" s="6">
        <f t="shared" si="708"/>
        <v>0.50787656319286589</v>
      </c>
      <c r="Q3725">
        <f t="shared" si="715"/>
        <v>0.34589805129158208</v>
      </c>
      <c r="R3725">
        <f t="shared" si="709"/>
        <v>1</v>
      </c>
      <c r="S3725">
        <f t="shared" si="710"/>
        <v>0.50787656319286589</v>
      </c>
      <c r="T3725" s="6">
        <f t="shared" si="716"/>
        <v>103.28419215087681</v>
      </c>
      <c r="U3725">
        <f t="shared" si="711"/>
        <v>-8.0000000000000016E-2</v>
      </c>
      <c r="V3725" s="16">
        <f t="shared" si="712"/>
        <v>-0.28862227018604142</v>
      </c>
    </row>
    <row r="3726" spans="4:22" ht="15.75" x14ac:dyDescent="0.25">
      <c r="D3726" s="27">
        <v>29288</v>
      </c>
      <c r="E3726">
        <v>68</v>
      </c>
      <c r="F3726">
        <v>-1.3</v>
      </c>
      <c r="G3726">
        <v>2.8</v>
      </c>
      <c r="H3726">
        <v>0.38584348331882129</v>
      </c>
      <c r="I3726" s="20">
        <f t="shared" si="713"/>
        <v>6.6546567594029368E-2</v>
      </c>
      <c r="J3726">
        <f t="shared" si="714"/>
        <v>8.0920626194339717E-3</v>
      </c>
      <c r="K3726" s="16">
        <f t="shared" si="705"/>
        <v>0.75519925883344108</v>
      </c>
      <c r="L3726" s="16">
        <f t="shared" si="706"/>
        <v>1.0715135806586739E-2</v>
      </c>
      <c r="M3726" s="6"/>
      <c r="N3726" s="6">
        <f t="shared" si="707"/>
        <v>0.30867478665505704</v>
      </c>
      <c r="O3726" s="6"/>
      <c r="P3726" s="6">
        <f t="shared" si="708"/>
        <v>0.33132811325009942</v>
      </c>
      <c r="Q3726">
        <f t="shared" si="715"/>
        <v>0.34428064050292267</v>
      </c>
      <c r="R3726">
        <f t="shared" si="709"/>
        <v>1</v>
      </c>
      <c r="S3726">
        <f t="shared" si="710"/>
        <v>0.33132811325009942</v>
      </c>
      <c r="T3726" s="6">
        <f t="shared" si="716"/>
        <v>105.77551736422176</v>
      </c>
      <c r="U3726">
        <f t="shared" si="711"/>
        <v>-0.26</v>
      </c>
      <c r="V3726" s="16">
        <f t="shared" si="712"/>
        <v>-0.28329910153573828</v>
      </c>
    </row>
    <row r="3727" spans="4:22" ht="15.75" x14ac:dyDescent="0.25">
      <c r="D3727" s="27">
        <v>29289</v>
      </c>
      <c r="E3727">
        <v>69</v>
      </c>
      <c r="F3727">
        <v>-1.2</v>
      </c>
      <c r="G3727">
        <v>4.0999999999999996</v>
      </c>
      <c r="H3727">
        <v>0.44646699472996765</v>
      </c>
      <c r="I3727" s="20">
        <f t="shared" si="713"/>
        <v>6.4729231774505902E-2</v>
      </c>
      <c r="J3727">
        <f t="shared" si="714"/>
        <v>7.8710745837799172E-3</v>
      </c>
      <c r="K3727" s="16">
        <f t="shared" si="705"/>
        <v>0.7312036006682292</v>
      </c>
      <c r="L3727" s="16">
        <f t="shared" si="706"/>
        <v>1.0764545711463583E-2</v>
      </c>
      <c r="M3727" s="6"/>
      <c r="N3727" s="6">
        <f t="shared" si="707"/>
        <v>0.35717359578397412</v>
      </c>
      <c r="O3727" s="6"/>
      <c r="P3727" s="6">
        <f t="shared" si="708"/>
        <v>0.3798269223790165</v>
      </c>
      <c r="Q3727">
        <f t="shared" si="715"/>
        <v>0.35258505788073918</v>
      </c>
      <c r="R3727">
        <f t="shared" si="709"/>
        <v>1</v>
      </c>
      <c r="S3727">
        <f t="shared" si="710"/>
        <v>0.3798269223790165</v>
      </c>
      <c r="T3727" s="6">
        <f t="shared" si="716"/>
        <v>105.89999999999999</v>
      </c>
      <c r="U3727">
        <f t="shared" si="711"/>
        <v>-0.24</v>
      </c>
      <c r="V3727" s="16">
        <f t="shared" si="712"/>
        <v>-0.27524633638527374</v>
      </c>
    </row>
    <row r="3728" spans="4:22" ht="15.75" x14ac:dyDescent="0.25">
      <c r="D3728" s="27">
        <v>29290</v>
      </c>
      <c r="E3728">
        <v>70</v>
      </c>
      <c r="F3728">
        <v>-3.1</v>
      </c>
      <c r="G3728">
        <v>3.5</v>
      </c>
      <c r="H3728">
        <v>0.40371263854320649</v>
      </c>
      <c r="I3728" s="20">
        <f t="shared" si="713"/>
        <v>6.2282708720933048E-2</v>
      </c>
      <c r="J3728">
        <f t="shared" si="714"/>
        <v>7.5735773804654584E-3</v>
      </c>
      <c r="K3728" s="16">
        <f t="shared" si="705"/>
        <v>0.73003351826167362</v>
      </c>
      <c r="L3728" s="16">
        <f t="shared" si="706"/>
        <v>1.0374287195058325E-2</v>
      </c>
      <c r="M3728" s="6"/>
      <c r="N3728" s="6">
        <f t="shared" si="707"/>
        <v>0.32297011083456523</v>
      </c>
      <c r="O3728" s="6"/>
      <c r="P3728" s="6">
        <f t="shared" si="708"/>
        <v>0.34562343742960761</v>
      </c>
      <c r="Q3728">
        <f t="shared" si="715"/>
        <v>0.35298999999999997</v>
      </c>
      <c r="R3728">
        <f t="shared" si="709"/>
        <v>1</v>
      </c>
      <c r="S3728">
        <f t="shared" si="710"/>
        <v>0.34562343742960761</v>
      </c>
      <c r="T3728" s="6">
        <f t="shared" si="716"/>
        <v>105.89999999999999</v>
      </c>
      <c r="U3728">
        <f t="shared" si="711"/>
        <v>-0.62000000000000011</v>
      </c>
      <c r="V3728" s="16">
        <f t="shared" si="712"/>
        <v>-0.33936360878549204</v>
      </c>
    </row>
    <row r="3729" spans="4:22" ht="15.75" x14ac:dyDescent="0.25">
      <c r="D3729" s="27">
        <v>29291</v>
      </c>
      <c r="E3729">
        <v>71</v>
      </c>
      <c r="F3729">
        <v>-3.1</v>
      </c>
      <c r="G3729">
        <v>1</v>
      </c>
      <c r="H3729">
        <v>0.4988039528883722</v>
      </c>
      <c r="I3729" s="20">
        <f t="shared" si="713"/>
        <v>6.0407445337461112E-2</v>
      </c>
      <c r="J3729">
        <f t="shared" si="714"/>
        <v>7.3455453530352714E-3</v>
      </c>
      <c r="K3729" s="16">
        <f t="shared" si="705"/>
        <v>0.73003351826167362</v>
      </c>
      <c r="L3729" s="16">
        <f t="shared" si="706"/>
        <v>1.0061928896807626E-2</v>
      </c>
      <c r="M3729" s="6"/>
      <c r="N3729" s="6">
        <f t="shared" si="707"/>
        <v>0.39904316231069781</v>
      </c>
      <c r="O3729" s="6"/>
      <c r="P3729" s="6">
        <f t="shared" si="708"/>
        <v>0.42169648890574019</v>
      </c>
      <c r="Q3729">
        <f t="shared" si="715"/>
        <v>0.35298999999999997</v>
      </c>
      <c r="R3729">
        <f t="shared" si="709"/>
        <v>1</v>
      </c>
      <c r="S3729">
        <f t="shared" si="710"/>
        <v>0.42169648890574019</v>
      </c>
      <c r="T3729" s="6">
        <f t="shared" si="716"/>
        <v>105.89999999999999</v>
      </c>
      <c r="U3729">
        <f t="shared" si="711"/>
        <v>-0.62000000000000011</v>
      </c>
      <c r="V3729" s="16">
        <f t="shared" si="712"/>
        <v>-0.39155635346078382</v>
      </c>
    </row>
    <row r="3730" spans="4:22" ht="15.75" x14ac:dyDescent="0.25">
      <c r="D3730" s="27">
        <v>29292</v>
      </c>
      <c r="E3730">
        <v>72</v>
      </c>
      <c r="F3730">
        <v>-1.4</v>
      </c>
      <c r="G3730">
        <v>0.3</v>
      </c>
      <c r="H3730">
        <v>0.411616353501986</v>
      </c>
      <c r="I3730" s="20">
        <f t="shared" si="713"/>
        <v>6.1149452684487543E-2</v>
      </c>
      <c r="J3730">
        <f t="shared" si="714"/>
        <v>7.4357734464336848E-3</v>
      </c>
      <c r="K3730" s="16">
        <f t="shared" si="705"/>
        <v>0.73003351826167362</v>
      </c>
      <c r="L3730" s="16">
        <f t="shared" si="706"/>
        <v>1.0185523349858578E-2</v>
      </c>
      <c r="M3730" s="6"/>
      <c r="N3730" s="6">
        <f t="shared" si="707"/>
        <v>0.32929308280158881</v>
      </c>
      <c r="O3730" s="6"/>
      <c r="P3730" s="6">
        <f t="shared" si="708"/>
        <v>0.35194640939663119</v>
      </c>
      <c r="Q3730">
        <f t="shared" si="715"/>
        <v>0.35298999999999997</v>
      </c>
      <c r="R3730">
        <f t="shared" si="709"/>
        <v>1</v>
      </c>
      <c r="S3730">
        <f t="shared" si="710"/>
        <v>0.35194640939663119</v>
      </c>
      <c r="T3730" s="6">
        <f t="shared" si="716"/>
        <v>105.8707069171984</v>
      </c>
      <c r="U3730">
        <f t="shared" si="711"/>
        <v>-0.27999999999999997</v>
      </c>
      <c r="V3730" s="16">
        <f t="shared" si="712"/>
        <v>-0.37080910736099043</v>
      </c>
    </row>
    <row r="3731" spans="4:22" ht="15.75" x14ac:dyDescent="0.25">
      <c r="D3731" s="27">
        <v>29293</v>
      </c>
      <c r="E3731">
        <v>73</v>
      </c>
      <c r="F3731">
        <v>-0.7</v>
      </c>
      <c r="G3731">
        <v>0.2</v>
      </c>
      <c r="H3731">
        <v>0.48573338416569023</v>
      </c>
      <c r="I3731" s="20">
        <f t="shared" si="713"/>
        <v>6.2720789649741621E-2</v>
      </c>
      <c r="J3731">
        <f t="shared" si="714"/>
        <v>7.6268480214085809E-3</v>
      </c>
      <c r="K3731" s="16">
        <f t="shared" si="705"/>
        <v>0.73028676493683142</v>
      </c>
      <c r="L3731" s="16">
        <f t="shared" si="706"/>
        <v>1.0443634456484078E-2</v>
      </c>
      <c r="M3731" s="6"/>
      <c r="N3731" s="6">
        <f t="shared" si="707"/>
        <v>0.38858670733255218</v>
      </c>
      <c r="O3731" s="6"/>
      <c r="P3731" s="6">
        <f t="shared" si="708"/>
        <v>0.41124003392759456</v>
      </c>
      <c r="Q3731">
        <f t="shared" si="715"/>
        <v>0.35290235639066136</v>
      </c>
      <c r="R3731">
        <f t="shared" si="709"/>
        <v>1</v>
      </c>
      <c r="S3731">
        <f t="shared" si="710"/>
        <v>0.41124003392759456</v>
      </c>
      <c r="T3731" s="6">
        <f t="shared" si="716"/>
        <v>105.68212020986586</v>
      </c>
      <c r="U3731">
        <f t="shared" si="711"/>
        <v>-0.13999999999999999</v>
      </c>
      <c r="V3731" s="16">
        <f t="shared" si="712"/>
        <v>-0.32788323891930199</v>
      </c>
    </row>
    <row r="3732" spans="4:22" ht="15.75" x14ac:dyDescent="0.25">
      <c r="D3732" s="27">
        <v>29294</v>
      </c>
      <c r="E3732">
        <v>74</v>
      </c>
      <c r="F3732">
        <v>-1.7</v>
      </c>
      <c r="G3732">
        <v>0</v>
      </c>
      <c r="H3732">
        <v>0.74138521891145348</v>
      </c>
      <c r="I3732" s="20">
        <f t="shared" si="713"/>
        <v>6.2794729393301593E-2</v>
      </c>
      <c r="J3732">
        <f t="shared" si="714"/>
        <v>7.6358390942254731E-3</v>
      </c>
      <c r="K3732" s="16">
        <f t="shared" si="705"/>
        <v>0.73210317258181279</v>
      </c>
      <c r="L3732" s="16">
        <f t="shared" si="706"/>
        <v>1.0430004103516114E-2</v>
      </c>
      <c r="M3732" s="6"/>
      <c r="N3732" s="6">
        <f t="shared" si="707"/>
        <v>0.59310817512916281</v>
      </c>
      <c r="O3732" s="6"/>
      <c r="P3732" s="6">
        <f t="shared" si="708"/>
        <v>0.61576150172420518</v>
      </c>
      <c r="Q3732">
        <f t="shared" si="715"/>
        <v>0.3522737340328862</v>
      </c>
      <c r="R3732">
        <f t="shared" si="709"/>
        <v>1</v>
      </c>
      <c r="S3732">
        <f t="shared" si="710"/>
        <v>0.61576150172420518</v>
      </c>
      <c r="T3732" s="6">
        <f t="shared" si="716"/>
        <v>105.0890120347367</v>
      </c>
      <c r="U3732">
        <f t="shared" si="711"/>
        <v>-0.34</v>
      </c>
      <c r="V3732" s="16">
        <f t="shared" si="712"/>
        <v>-0.33013671365449054</v>
      </c>
    </row>
    <row r="3733" spans="4:22" ht="15.75" x14ac:dyDescent="0.25">
      <c r="D3733" s="27">
        <v>29295</v>
      </c>
      <c r="E3733">
        <v>75</v>
      </c>
      <c r="F3733">
        <v>-2.5</v>
      </c>
      <c r="G3733">
        <v>0</v>
      </c>
      <c r="H3733">
        <v>0.76184441070783671</v>
      </c>
      <c r="I3733" s="20">
        <f t="shared" si="713"/>
        <v>6.2131001375895063E-2</v>
      </c>
      <c r="J3733">
        <f t="shared" si="714"/>
        <v>7.5551297673088396E-3</v>
      </c>
      <c r="K3733" s="16">
        <f t="shared" si="705"/>
        <v>0.73781580333317232</v>
      </c>
      <c r="L3733" s="16">
        <f t="shared" si="706"/>
        <v>1.0239858963683924E-2</v>
      </c>
      <c r="M3733" s="6"/>
      <c r="N3733" s="6">
        <f t="shared" si="707"/>
        <v>0.60947552856626941</v>
      </c>
      <c r="O3733" s="6"/>
      <c r="P3733" s="6">
        <f t="shared" si="708"/>
        <v>0.63212885516131179</v>
      </c>
      <c r="Q3733">
        <f t="shared" si="715"/>
        <v>0.35029670678245567</v>
      </c>
      <c r="R3733">
        <f t="shared" si="709"/>
        <v>1</v>
      </c>
      <c r="S3733">
        <f t="shared" si="710"/>
        <v>0.63212885516131179</v>
      </c>
      <c r="T3733" s="6">
        <f t="shared" si="716"/>
        <v>104.47953650617043</v>
      </c>
      <c r="U3733">
        <f t="shared" si="711"/>
        <v>-0.5</v>
      </c>
      <c r="V3733" s="16">
        <f t="shared" si="712"/>
        <v>-0.36172788077137596</v>
      </c>
    </row>
    <row r="3734" spans="4:22" ht="15.75" x14ac:dyDescent="0.25">
      <c r="D3734" s="27">
        <v>29296</v>
      </c>
      <c r="E3734">
        <v>76</v>
      </c>
      <c r="F3734">
        <v>-5.6</v>
      </c>
      <c r="G3734">
        <v>0</v>
      </c>
      <c r="H3734">
        <v>0.46291216703024385</v>
      </c>
      <c r="I3734" s="20">
        <f t="shared" si="713"/>
        <v>5.7564612673043421E-2</v>
      </c>
      <c r="J3734">
        <f t="shared" si="714"/>
        <v>6.99985690104208E-3</v>
      </c>
      <c r="K3734" s="16">
        <f t="shared" si="705"/>
        <v>0.74368607926712094</v>
      </c>
      <c r="L3734" s="16">
        <f t="shared" si="706"/>
        <v>9.412381240133225E-3</v>
      </c>
      <c r="M3734" s="6"/>
      <c r="N3734" s="6">
        <f t="shared" si="707"/>
        <v>0.37032973362419508</v>
      </c>
      <c r="O3734" s="6"/>
      <c r="P3734" s="6">
        <f t="shared" si="708"/>
        <v>0.39298306021923746</v>
      </c>
      <c r="Q3734">
        <f t="shared" si="715"/>
        <v>0.34826512168723478</v>
      </c>
      <c r="R3734">
        <f t="shared" si="709"/>
        <v>1</v>
      </c>
      <c r="S3734">
        <f t="shared" si="710"/>
        <v>0.39298306021923746</v>
      </c>
      <c r="T3734" s="6">
        <f t="shared" si="716"/>
        <v>104.10920677254624</v>
      </c>
      <c r="U3734">
        <f t="shared" si="711"/>
        <v>-1.1199999999999999</v>
      </c>
      <c r="V3734" s="16">
        <f t="shared" si="712"/>
        <v>-0.50275129880357738</v>
      </c>
    </row>
    <row r="3735" spans="4:22" ht="15.75" x14ac:dyDescent="0.25">
      <c r="D3735" s="27">
        <v>29297</v>
      </c>
      <c r="E3735">
        <v>77</v>
      </c>
      <c r="F3735">
        <v>-6.3</v>
      </c>
      <c r="G3735">
        <v>1.2</v>
      </c>
      <c r="H3735">
        <v>0.4598939068753749</v>
      </c>
      <c r="I3735" s="20">
        <f t="shared" si="713"/>
        <v>5.2976346623382624E-2</v>
      </c>
      <c r="J3735">
        <f t="shared" si="714"/>
        <v>6.4419237494033272E-3</v>
      </c>
      <c r="K3735" s="16">
        <f t="shared" si="705"/>
        <v>0.74725297838123894</v>
      </c>
      <c r="L3735" s="16">
        <f t="shared" si="706"/>
        <v>8.6208070570134819E-3</v>
      </c>
      <c r="M3735" s="6"/>
      <c r="N3735" s="6">
        <f t="shared" si="707"/>
        <v>0.36791512550029992</v>
      </c>
      <c r="O3735" s="6"/>
      <c r="P3735" s="6">
        <f t="shared" si="708"/>
        <v>0.3905684520953423</v>
      </c>
      <c r="Q3735">
        <f t="shared" si="715"/>
        <v>0.34703068924182079</v>
      </c>
      <c r="R3735">
        <f t="shared" si="709"/>
        <v>1</v>
      </c>
      <c r="S3735">
        <f t="shared" si="710"/>
        <v>0.3905684520953423</v>
      </c>
      <c r="T3735" s="6">
        <f t="shared" si="716"/>
        <v>104.94129164704596</v>
      </c>
      <c r="U3735">
        <f t="shared" si="711"/>
        <v>-1.26</v>
      </c>
      <c r="V3735" s="16">
        <f t="shared" si="712"/>
        <v>-0.64358438159158748</v>
      </c>
    </row>
    <row r="3736" spans="4:22" ht="15.75" x14ac:dyDescent="0.25">
      <c r="D3736" s="27">
        <v>29298</v>
      </c>
      <c r="E3736">
        <v>78</v>
      </c>
      <c r="F3736">
        <v>-8.1999999999999993</v>
      </c>
      <c r="G3736">
        <v>0</v>
      </c>
      <c r="H3736">
        <v>0.51500925668349873</v>
      </c>
      <c r="I3736" s="20">
        <f t="shared" si="713"/>
        <v>4.6398110413305521E-2</v>
      </c>
      <c r="J3736">
        <f t="shared" si="714"/>
        <v>5.642010226257951E-3</v>
      </c>
      <c r="K3736" s="16">
        <f t="shared" si="705"/>
        <v>0.7392385994852253</v>
      </c>
      <c r="L3736" s="16">
        <f t="shared" si="706"/>
        <v>7.632191054670048E-3</v>
      </c>
      <c r="M3736" s="6"/>
      <c r="N3736" s="6">
        <f t="shared" si="707"/>
        <v>0.41200740534679903</v>
      </c>
      <c r="O3736" s="6"/>
      <c r="P3736" s="6">
        <f t="shared" si="708"/>
        <v>0.43466073194184141</v>
      </c>
      <c r="Q3736">
        <f t="shared" si="715"/>
        <v>0.34980430549015318</v>
      </c>
      <c r="R3736">
        <f t="shared" si="709"/>
        <v>1</v>
      </c>
      <c r="S3736">
        <f t="shared" si="710"/>
        <v>0.43466073194184141</v>
      </c>
      <c r="T3736" s="6">
        <f t="shared" si="716"/>
        <v>104.52928424169916</v>
      </c>
      <c r="U3736">
        <f t="shared" si="711"/>
        <v>-1.64</v>
      </c>
      <c r="V3736" s="16">
        <f t="shared" si="712"/>
        <v>-0.82889771795897271</v>
      </c>
    </row>
    <row r="3737" spans="4:22" ht="15.75" x14ac:dyDescent="0.25">
      <c r="D3737" s="27">
        <v>29299</v>
      </c>
      <c r="E3737">
        <v>79</v>
      </c>
      <c r="F3737">
        <v>-9.8000000000000007</v>
      </c>
      <c r="G3737">
        <v>0</v>
      </c>
      <c r="H3737">
        <v>0.4463344582697833</v>
      </c>
      <c r="I3737" s="20">
        <f t="shared" si="713"/>
        <v>4.0233937307344446E-2</v>
      </c>
      <c r="J3737">
        <f t="shared" si="714"/>
        <v>4.8924467765730844E-3</v>
      </c>
      <c r="K3737" s="16">
        <f t="shared" si="705"/>
        <v>0.74320692477944239</v>
      </c>
      <c r="L3737" s="16">
        <f t="shared" si="706"/>
        <v>6.5828864256411365E-3</v>
      </c>
      <c r="M3737" s="6"/>
      <c r="N3737" s="6">
        <f t="shared" si="707"/>
        <v>0.35706756661582667</v>
      </c>
      <c r="O3737" s="6"/>
      <c r="P3737" s="6">
        <f t="shared" si="708"/>
        <v>0.37972089321086905</v>
      </c>
      <c r="Q3737">
        <f t="shared" si="715"/>
        <v>0.34843094747233055</v>
      </c>
      <c r="R3737">
        <f t="shared" si="709"/>
        <v>1</v>
      </c>
      <c r="S3737">
        <f t="shared" si="710"/>
        <v>0.37972089321086905</v>
      </c>
      <c r="T3737" s="6">
        <f t="shared" si="716"/>
        <v>104.17221667508333</v>
      </c>
      <c r="U3737">
        <f t="shared" si="711"/>
        <v>-1.9600000000000002</v>
      </c>
      <c r="V3737" s="16">
        <f t="shared" si="712"/>
        <v>-1.0392600745753775</v>
      </c>
    </row>
    <row r="3738" spans="4:22" ht="15.75" x14ac:dyDescent="0.25">
      <c r="D3738" s="27">
        <v>29300</v>
      </c>
      <c r="E3738">
        <v>80</v>
      </c>
      <c r="F3738">
        <v>-7.7</v>
      </c>
      <c r="G3738">
        <v>0</v>
      </c>
      <c r="H3738">
        <v>0.74580831098525413</v>
      </c>
      <c r="I3738" s="20">
        <f t="shared" si="713"/>
        <v>3.7719916202123553E-2</v>
      </c>
      <c r="J3738">
        <f t="shared" si="714"/>
        <v>4.5867418101782241E-3</v>
      </c>
      <c r="K3738" s="16">
        <f t="shared" si="705"/>
        <v>0.74664608688662204</v>
      </c>
      <c r="L3738" s="16">
        <f t="shared" si="706"/>
        <v>6.1431270996197152E-3</v>
      </c>
      <c r="M3738" s="6"/>
      <c r="N3738" s="6">
        <f t="shared" si="707"/>
        <v>0.59664664878820328</v>
      </c>
      <c r="O3738" s="6"/>
      <c r="P3738" s="6">
        <f t="shared" si="708"/>
        <v>0.61929997538324566</v>
      </c>
      <c r="Q3738">
        <f t="shared" si="715"/>
        <v>0.3472407222502778</v>
      </c>
      <c r="R3738">
        <f t="shared" si="709"/>
        <v>1</v>
      </c>
      <c r="S3738">
        <f t="shared" si="710"/>
        <v>0.61929997538324566</v>
      </c>
      <c r="T3738" s="6">
        <f t="shared" si="716"/>
        <v>103.57557002629514</v>
      </c>
      <c r="U3738">
        <f t="shared" si="711"/>
        <v>-1.54</v>
      </c>
      <c r="V3738" s="16">
        <f t="shared" si="712"/>
        <v>-1.1323876656312195</v>
      </c>
    </row>
    <row r="3739" spans="4:22" ht="15.75" x14ac:dyDescent="0.25">
      <c r="D3739" s="27">
        <v>29301</v>
      </c>
      <c r="E3739">
        <v>81</v>
      </c>
      <c r="F3739">
        <v>-6.1</v>
      </c>
      <c r="G3739">
        <v>0</v>
      </c>
      <c r="H3739">
        <v>0.61673851287201054</v>
      </c>
      <c r="I3739" s="20">
        <f t="shared" si="713"/>
        <v>3.7543823793171373E-2</v>
      </c>
      <c r="J3739">
        <f t="shared" si="714"/>
        <v>4.5653289732496393E-3</v>
      </c>
      <c r="K3739" s="16">
        <f t="shared" si="705"/>
        <v>0.75239279909948431</v>
      </c>
      <c r="L3739" s="16">
        <f t="shared" si="706"/>
        <v>6.0677467656704591E-3</v>
      </c>
      <c r="M3739" s="6"/>
      <c r="N3739" s="6">
        <f t="shared" si="707"/>
        <v>0.49339081029760845</v>
      </c>
      <c r="O3739" s="6"/>
      <c r="P3739" s="6">
        <f t="shared" si="708"/>
        <v>0.51604413689265083</v>
      </c>
      <c r="Q3739">
        <f t="shared" si="715"/>
        <v>0.34525190008765044</v>
      </c>
      <c r="R3739">
        <f t="shared" si="709"/>
        <v>1</v>
      </c>
      <c r="S3739">
        <f t="shared" si="710"/>
        <v>0.51604413689265083</v>
      </c>
      <c r="T3739" s="6">
        <f t="shared" si="716"/>
        <v>103.08217921599754</v>
      </c>
      <c r="U3739">
        <f t="shared" si="711"/>
        <v>-1.22</v>
      </c>
      <c r="V3739" s="16">
        <f t="shared" si="712"/>
        <v>-1.1486818040297597</v>
      </c>
    </row>
    <row r="3740" spans="4:22" ht="15.75" x14ac:dyDescent="0.25">
      <c r="D3740" s="27">
        <v>29302</v>
      </c>
      <c r="E3740">
        <v>82</v>
      </c>
      <c r="F3740">
        <v>-6.3</v>
      </c>
      <c r="G3740">
        <v>0</v>
      </c>
      <c r="H3740">
        <v>0.66134070969079672</v>
      </c>
      <c r="I3740" s="20">
        <f t="shared" si="713"/>
        <v>3.7188779260817199E-2</v>
      </c>
      <c r="J3740">
        <f t="shared" si="714"/>
        <v>4.5221555581153716E-3</v>
      </c>
      <c r="K3740" s="16">
        <f t="shared" si="705"/>
        <v>0.75714498366468685</v>
      </c>
      <c r="L3740" s="16">
        <f t="shared" si="706"/>
        <v>5.9726415094603288E-3</v>
      </c>
      <c r="M3740" s="6"/>
      <c r="N3740" s="6">
        <f t="shared" si="707"/>
        <v>0.52907256775263745</v>
      </c>
      <c r="O3740" s="6"/>
      <c r="P3740" s="6">
        <f t="shared" si="708"/>
        <v>0.55172589434767982</v>
      </c>
      <c r="Q3740">
        <f t="shared" si="715"/>
        <v>0.34360726405332515</v>
      </c>
      <c r="R3740">
        <f t="shared" si="709"/>
        <v>1</v>
      </c>
      <c r="S3740">
        <f t="shared" si="710"/>
        <v>0.55172589434767982</v>
      </c>
      <c r="T3740" s="6">
        <f t="shared" si="716"/>
        <v>102.55310664824491</v>
      </c>
      <c r="U3740">
        <f t="shared" si="711"/>
        <v>-1.26</v>
      </c>
      <c r="V3740" s="16">
        <f t="shared" si="712"/>
        <v>-1.1693847576091048</v>
      </c>
    </row>
    <row r="3741" spans="4:22" ht="15.75" x14ac:dyDescent="0.25">
      <c r="D3741" s="27">
        <v>29303</v>
      </c>
      <c r="E3741">
        <v>83</v>
      </c>
      <c r="F3741">
        <v>-7.3</v>
      </c>
      <c r="G3741">
        <v>0</v>
      </c>
      <c r="H3741">
        <v>0.57142259515386129</v>
      </c>
      <c r="I3741" s="20">
        <f t="shared" si="713"/>
        <v>3.5904888554440614E-2</v>
      </c>
      <c r="J3741">
        <f t="shared" si="714"/>
        <v>4.3660344482199789E-3</v>
      </c>
      <c r="K3741" s="16">
        <f t="shared" si="705"/>
        <v>0.76224084365614009</v>
      </c>
      <c r="L3741" s="16">
        <f t="shared" si="706"/>
        <v>5.7278935976167291E-3</v>
      </c>
      <c r="M3741" s="6"/>
      <c r="N3741" s="6">
        <f t="shared" si="707"/>
        <v>0.45713807612308904</v>
      </c>
      <c r="O3741" s="6"/>
      <c r="P3741" s="6">
        <f t="shared" si="708"/>
        <v>0.47979140271813142</v>
      </c>
      <c r="Q3741">
        <f t="shared" si="715"/>
        <v>0.34184368882748301</v>
      </c>
      <c r="R3741">
        <f t="shared" si="709"/>
        <v>1</v>
      </c>
      <c r="S3741">
        <f t="shared" si="710"/>
        <v>0.47979140271813142</v>
      </c>
      <c r="T3741" s="6">
        <f t="shared" si="716"/>
        <v>102.09596857212182</v>
      </c>
      <c r="U3741">
        <f t="shared" si="711"/>
        <v>-1.46</v>
      </c>
      <c r="V3741" s="16">
        <f t="shared" si="712"/>
        <v>-1.2234333686221439</v>
      </c>
    </row>
    <row r="3742" spans="4:22" ht="15.75" x14ac:dyDescent="0.25">
      <c r="D3742" s="27">
        <v>29304</v>
      </c>
      <c r="E3742">
        <v>84</v>
      </c>
      <c r="F3742">
        <v>-5.7</v>
      </c>
      <c r="G3742">
        <v>0</v>
      </c>
      <c r="H3742">
        <v>0.72202877867093762</v>
      </c>
      <c r="I3742" s="20">
        <f t="shared" si="713"/>
        <v>3.6551982881191269E-2</v>
      </c>
      <c r="J3742">
        <f t="shared" si="714"/>
        <v>4.4447211183528583E-3</v>
      </c>
      <c r="K3742" s="16">
        <f t="shared" si="705"/>
        <v>0.76664385332753671</v>
      </c>
      <c r="L3742" s="16">
        <f t="shared" si="706"/>
        <v>5.7976348457774961E-3</v>
      </c>
      <c r="M3742" s="6"/>
      <c r="N3742" s="6">
        <f t="shared" si="707"/>
        <v>0.57762302293675016</v>
      </c>
      <c r="O3742" s="6"/>
      <c r="P3742" s="6">
        <f t="shared" si="708"/>
        <v>0.60027634953179254</v>
      </c>
      <c r="Q3742">
        <f t="shared" si="715"/>
        <v>0.34031989524040607</v>
      </c>
      <c r="R3742">
        <f t="shared" si="709"/>
        <v>1</v>
      </c>
      <c r="S3742">
        <f t="shared" si="710"/>
        <v>0.60027634953179254</v>
      </c>
      <c r="T3742" s="6">
        <f t="shared" si="716"/>
        <v>101.51834554918507</v>
      </c>
      <c r="U3742">
        <f t="shared" si="711"/>
        <v>-1.1400000000000001</v>
      </c>
      <c r="V3742" s="16">
        <f t="shared" si="712"/>
        <v>-1.2079164341039597</v>
      </c>
    </row>
    <row r="3743" spans="4:22" ht="15.75" x14ac:dyDescent="0.25">
      <c r="D3743" s="27">
        <v>29305</v>
      </c>
      <c r="E3743">
        <v>85</v>
      </c>
      <c r="F3743">
        <v>-5.3</v>
      </c>
      <c r="G3743">
        <v>0</v>
      </c>
      <c r="H3743">
        <v>0.75911601798134332</v>
      </c>
      <c r="I3743" s="20">
        <f t="shared" si="713"/>
        <v>3.7609000775458597E-2</v>
      </c>
      <c r="J3743">
        <f t="shared" si="714"/>
        <v>4.5732544942957655E-3</v>
      </c>
      <c r="K3743" s="16">
        <f t="shared" si="705"/>
        <v>0.77220733598026392</v>
      </c>
      <c r="L3743" s="16">
        <f t="shared" si="706"/>
        <v>5.9223142298827488E-3</v>
      </c>
      <c r="M3743" s="6"/>
      <c r="N3743" s="6">
        <f t="shared" si="707"/>
        <v>0.60729281438507465</v>
      </c>
      <c r="O3743" s="6"/>
      <c r="P3743" s="6">
        <f t="shared" si="708"/>
        <v>0.62994614098011703</v>
      </c>
      <c r="Q3743">
        <f t="shared" si="715"/>
        <v>0.33839448516395021</v>
      </c>
      <c r="R3743">
        <f t="shared" si="709"/>
        <v>1</v>
      </c>
      <c r="S3743">
        <f t="shared" si="710"/>
        <v>0.62994614098011703</v>
      </c>
      <c r="T3743" s="6">
        <f t="shared" si="716"/>
        <v>100.91105273479999</v>
      </c>
      <c r="U3743">
        <f t="shared" si="711"/>
        <v>-1.06</v>
      </c>
      <c r="V3743" s="16">
        <f t="shared" si="712"/>
        <v>-1.180406941678344</v>
      </c>
    </row>
    <row r="3744" spans="4:22" ht="15.75" x14ac:dyDescent="0.25">
      <c r="D3744" s="27">
        <v>29306</v>
      </c>
      <c r="E3744">
        <v>86</v>
      </c>
      <c r="F3744">
        <v>-5</v>
      </c>
      <c r="G3744">
        <v>0</v>
      </c>
      <c r="H3744">
        <v>0.90374716646471065</v>
      </c>
      <c r="I3744" s="20">
        <f t="shared" si="713"/>
        <v>3.8878357940697057E-2</v>
      </c>
      <c r="J3744">
        <f t="shared" si="714"/>
        <v>4.727608325588762E-3</v>
      </c>
      <c r="K3744" s="16">
        <f t="shared" si="705"/>
        <v>0.77805658870010785</v>
      </c>
      <c r="L3744" s="16">
        <f t="shared" si="706"/>
        <v>6.0761754276602619E-3</v>
      </c>
      <c r="M3744" s="6"/>
      <c r="N3744" s="6">
        <f t="shared" si="707"/>
        <v>0.72299773317176852</v>
      </c>
      <c r="O3744" s="6"/>
      <c r="P3744" s="6">
        <f t="shared" si="708"/>
        <v>0.7456510597668109</v>
      </c>
      <c r="Q3744">
        <f t="shared" si="715"/>
        <v>0.33637017578266665</v>
      </c>
      <c r="R3744">
        <f t="shared" si="709"/>
        <v>1</v>
      </c>
      <c r="S3744">
        <f t="shared" si="710"/>
        <v>0.7456510597668109</v>
      </c>
      <c r="T3744" s="6">
        <f t="shared" si="716"/>
        <v>100.18805500162823</v>
      </c>
      <c r="U3744">
        <f t="shared" si="711"/>
        <v>-1</v>
      </c>
      <c r="V3744" s="16">
        <f t="shared" si="712"/>
        <v>-1.1468548659695637</v>
      </c>
    </row>
    <row r="3745" spans="4:22" ht="15.75" x14ac:dyDescent="0.25">
      <c r="D3745" s="27">
        <v>29307</v>
      </c>
      <c r="E3745">
        <v>87</v>
      </c>
      <c r="F3745">
        <v>-4.5</v>
      </c>
      <c r="G3745">
        <v>0</v>
      </c>
      <c r="H3745">
        <v>0.59712916437905839</v>
      </c>
      <c r="I3745" s="20">
        <f t="shared" si="713"/>
        <v>4.0606104640104682E-2</v>
      </c>
      <c r="J3745">
        <f t="shared" si="714"/>
        <v>4.937702324236729E-3</v>
      </c>
      <c r="K3745" s="16">
        <f t="shared" si="705"/>
        <v>0.78502027467995616</v>
      </c>
      <c r="L3745" s="16">
        <f t="shared" si="706"/>
        <v>6.2899042018370469E-3</v>
      </c>
      <c r="M3745" s="6"/>
      <c r="N3745" s="6">
        <f t="shared" si="707"/>
        <v>0.47770333150324673</v>
      </c>
      <c r="O3745" s="6"/>
      <c r="P3745" s="6">
        <f t="shared" si="708"/>
        <v>0.50035665809828911</v>
      </c>
      <c r="Q3745">
        <f t="shared" si="715"/>
        <v>0.33396018333876076</v>
      </c>
      <c r="R3745">
        <f t="shared" si="709"/>
        <v>1</v>
      </c>
      <c r="S3745">
        <f t="shared" si="710"/>
        <v>0.50035665809828911</v>
      </c>
      <c r="T3745" s="6">
        <f t="shared" si="716"/>
        <v>99.710351670124993</v>
      </c>
      <c r="U3745">
        <f t="shared" si="711"/>
        <v>-0.9</v>
      </c>
      <c r="V3745" s="16">
        <f t="shared" si="712"/>
        <v>-1.1009448079915349</v>
      </c>
    </row>
    <row r="3746" spans="4:22" ht="15.75" x14ac:dyDescent="0.25">
      <c r="D3746" s="27">
        <v>29308</v>
      </c>
      <c r="E3746">
        <v>88</v>
      </c>
      <c r="F3746">
        <v>-1.8</v>
      </c>
      <c r="G3746">
        <v>1</v>
      </c>
      <c r="H3746">
        <v>0.56990724111252911</v>
      </c>
      <c r="I3746" s="20">
        <f t="shared" si="713"/>
        <v>4.5153907585549213E-2</v>
      </c>
      <c r="J3746">
        <f t="shared" si="714"/>
        <v>5.4907151624027841E-3</v>
      </c>
      <c r="K3746" s="16">
        <f t="shared" si="705"/>
        <v>0.78962136240055281</v>
      </c>
      <c r="L3746" s="16">
        <f t="shared" si="706"/>
        <v>6.9536051376703992E-3</v>
      </c>
      <c r="M3746" s="6"/>
      <c r="N3746" s="6">
        <f t="shared" si="707"/>
        <v>0.45592579289002333</v>
      </c>
      <c r="O3746" s="6"/>
      <c r="P3746" s="6">
        <f t="shared" si="708"/>
        <v>0.47857911948506571</v>
      </c>
      <c r="Q3746">
        <f t="shared" si="715"/>
        <v>0.33236783890041666</v>
      </c>
      <c r="R3746">
        <f t="shared" si="709"/>
        <v>1</v>
      </c>
      <c r="S3746">
        <f t="shared" si="710"/>
        <v>0.47857911948506571</v>
      </c>
      <c r="T3746" s="6">
        <f t="shared" si="716"/>
        <v>100.25442587723498</v>
      </c>
      <c r="U3746">
        <f t="shared" si="711"/>
        <v>-0.36000000000000004</v>
      </c>
      <c r="V3746" s="16">
        <f t="shared" si="712"/>
        <v>-0.96314392260163595</v>
      </c>
    </row>
    <row r="3747" spans="4:22" ht="15.75" x14ac:dyDescent="0.25">
      <c r="D3747" s="27">
        <v>29309</v>
      </c>
      <c r="E3747">
        <v>89</v>
      </c>
      <c r="F3747">
        <v>0.9</v>
      </c>
      <c r="G3747">
        <v>9.1999999999999993</v>
      </c>
      <c r="H3747">
        <v>0.41810467968861637</v>
      </c>
      <c r="I3747" s="20">
        <f t="shared" si="713"/>
        <v>5.7264788865631015E-2</v>
      </c>
      <c r="J3747">
        <f t="shared" si="714"/>
        <v>6.9633983260607313E-3</v>
      </c>
      <c r="K3747" s="16">
        <f t="shared" si="705"/>
        <v>0.78438101135349247</v>
      </c>
      <c r="L3747" s="16">
        <f t="shared" si="706"/>
        <v>8.8775712635432175E-3</v>
      </c>
      <c r="M3747" s="6"/>
      <c r="N3747" s="6">
        <f t="shared" si="707"/>
        <v>0.33448374375089313</v>
      </c>
      <c r="O3747" s="6"/>
      <c r="P3747" s="6">
        <f t="shared" si="708"/>
        <v>0.3571370703459355</v>
      </c>
      <c r="Q3747">
        <f t="shared" si="715"/>
        <v>0.33418141959078329</v>
      </c>
      <c r="R3747">
        <f t="shared" si="709"/>
        <v>1</v>
      </c>
      <c r="S3747">
        <f t="shared" si="710"/>
        <v>0.3571370703459355</v>
      </c>
      <c r="T3747" s="6">
        <f t="shared" si="716"/>
        <v>105.89999999999999</v>
      </c>
      <c r="U3747">
        <f t="shared" si="711"/>
        <v>1.0044052615231449</v>
      </c>
      <c r="V3747" s="16">
        <f t="shared" si="712"/>
        <v>-0.59721920500287817</v>
      </c>
    </row>
    <row r="3748" spans="4:22" ht="15.75" x14ac:dyDescent="0.25">
      <c r="D3748" s="27">
        <v>29310</v>
      </c>
      <c r="E3748">
        <v>90</v>
      </c>
      <c r="F3748">
        <v>1.1000000000000001</v>
      </c>
      <c r="G3748">
        <v>6.7</v>
      </c>
      <c r="H3748">
        <v>0.52077513971756584</v>
      </c>
      <c r="I3748" s="20">
        <f t="shared" si="713"/>
        <v>6.5269237399539173E-2</v>
      </c>
      <c r="J3748">
        <f t="shared" si="714"/>
        <v>7.9367392677839634E-3</v>
      </c>
      <c r="K3748" s="16">
        <f t="shared" si="705"/>
        <v>0.73003351826167362</v>
      </c>
      <c r="L3748" s="16">
        <f t="shared" si="706"/>
        <v>1.0871746391429543E-2</v>
      </c>
      <c r="M3748" s="6"/>
      <c r="N3748" s="6">
        <f t="shared" si="707"/>
        <v>0.41662011177405267</v>
      </c>
      <c r="O3748" s="6"/>
      <c r="P3748" s="6">
        <f t="shared" si="708"/>
        <v>0.43927343836909505</v>
      </c>
      <c r="Q3748">
        <f t="shared" si="715"/>
        <v>0.35298999999999997</v>
      </c>
      <c r="R3748">
        <f t="shared" si="709"/>
        <v>1</v>
      </c>
      <c r="S3748">
        <f t="shared" si="710"/>
        <v>0.43927343836909505</v>
      </c>
      <c r="T3748" s="6">
        <f t="shared" si="716"/>
        <v>105.89999999999999</v>
      </c>
      <c r="U3748">
        <f t="shared" si="711"/>
        <v>1.2276064307505106</v>
      </c>
      <c r="V3748" s="16">
        <f t="shared" si="712"/>
        <v>-0.25783820715144962</v>
      </c>
    </row>
    <row r="3749" spans="4:22" ht="15.75" x14ac:dyDescent="0.25">
      <c r="D3749" s="27">
        <v>29311</v>
      </c>
      <c r="E3749">
        <v>91</v>
      </c>
      <c r="F3749">
        <v>0.6</v>
      </c>
      <c r="G3749">
        <v>0.4</v>
      </c>
      <c r="H3749">
        <v>0.5441281562275222</v>
      </c>
      <c r="I3749" s="20">
        <f t="shared" si="713"/>
        <v>7.1818432537010174E-2</v>
      </c>
      <c r="J3749">
        <f t="shared" si="714"/>
        <v>8.7331213965004366E-3</v>
      </c>
      <c r="K3749" s="16">
        <f t="shared" si="705"/>
        <v>0.73003351826167362</v>
      </c>
      <c r="L3749" s="16">
        <f t="shared" si="706"/>
        <v>1.1962630725908851E-2</v>
      </c>
      <c r="M3749" s="6"/>
      <c r="N3749" s="6">
        <f t="shared" si="707"/>
        <v>0.43530252498201777</v>
      </c>
      <c r="O3749" s="6"/>
      <c r="P3749" s="6">
        <f t="shared" si="708"/>
        <v>0.45795585157706015</v>
      </c>
      <c r="Q3749">
        <f t="shared" si="715"/>
        <v>0.35298999999999997</v>
      </c>
      <c r="R3749">
        <f t="shared" si="709"/>
        <v>1</v>
      </c>
      <c r="S3749">
        <f t="shared" si="710"/>
        <v>0.45795585157706015</v>
      </c>
      <c r="T3749" s="6">
        <f t="shared" si="716"/>
        <v>105.86469747501799</v>
      </c>
      <c r="U3749">
        <f t="shared" si="711"/>
        <v>0.66960350768209653</v>
      </c>
      <c r="V3749" s="16">
        <f t="shared" si="712"/>
        <v>-8.5352634578210157E-2</v>
      </c>
    </row>
    <row r="3750" spans="4:22" ht="15.75" x14ac:dyDescent="0.25">
      <c r="D3750" s="27">
        <v>29312</v>
      </c>
      <c r="E3750">
        <v>92</v>
      </c>
      <c r="F3750">
        <v>0.9</v>
      </c>
      <c r="G3750">
        <v>0</v>
      </c>
      <c r="H3750">
        <v>0.61411315474960715</v>
      </c>
      <c r="I3750" s="20">
        <f t="shared" si="713"/>
        <v>7.9947930658709213E-2</v>
      </c>
      <c r="J3750">
        <f t="shared" si="714"/>
        <v>9.7216683680990401E-3</v>
      </c>
      <c r="K3750" s="16">
        <f t="shared" si="705"/>
        <v>0.730344645987267</v>
      </c>
      <c r="L3750" s="16">
        <f t="shared" si="706"/>
        <v>1.3311069536160507E-2</v>
      </c>
      <c r="M3750" s="6"/>
      <c r="N3750" s="6">
        <f t="shared" si="707"/>
        <v>0.49129052379968574</v>
      </c>
      <c r="O3750" s="6"/>
      <c r="P3750" s="6">
        <f t="shared" si="708"/>
        <v>0.51394385039472812</v>
      </c>
      <c r="Q3750">
        <f t="shared" si="715"/>
        <v>0.35288232491672661</v>
      </c>
      <c r="R3750">
        <f t="shared" si="709"/>
        <v>1</v>
      </c>
      <c r="S3750">
        <f t="shared" si="710"/>
        <v>0.51394385039472812</v>
      </c>
      <c r="T3750" s="6">
        <f t="shared" si="716"/>
        <v>105.37340695121831</v>
      </c>
      <c r="U3750">
        <f t="shared" si="711"/>
        <v>1.0044052615231449</v>
      </c>
      <c r="V3750" s="16">
        <f t="shared" si="712"/>
        <v>0.11732049481514123</v>
      </c>
    </row>
    <row r="3751" spans="4:22" ht="15.75" x14ac:dyDescent="0.25">
      <c r="D3751" s="27">
        <v>29313</v>
      </c>
      <c r="E3751">
        <v>93</v>
      </c>
      <c r="F3751">
        <v>0.7</v>
      </c>
      <c r="G3751">
        <v>0</v>
      </c>
      <c r="H3751">
        <v>0.75474131375260933</v>
      </c>
      <c r="I3751" s="20">
        <f t="shared" si="713"/>
        <v>8.5645079331330906E-2</v>
      </c>
      <c r="J3751">
        <f t="shared" si="714"/>
        <v>1.0414441646689839E-2</v>
      </c>
      <c r="K3751" s="16">
        <f t="shared" si="705"/>
        <v>0.73507660125579521</v>
      </c>
      <c r="L3751" s="16">
        <f t="shared" si="706"/>
        <v>1.41678317999756E-2</v>
      </c>
      <c r="M3751" s="6"/>
      <c r="N3751" s="6">
        <f t="shared" si="707"/>
        <v>0.60379305100208747</v>
      </c>
      <c r="O3751" s="6"/>
      <c r="P3751" s="6">
        <f t="shared" si="708"/>
        <v>0.62644637759712984</v>
      </c>
      <c r="Q3751">
        <f t="shared" si="715"/>
        <v>0.35124468983739437</v>
      </c>
      <c r="R3751">
        <f t="shared" si="709"/>
        <v>1</v>
      </c>
      <c r="S3751">
        <f t="shared" si="710"/>
        <v>0.62644637759712984</v>
      </c>
      <c r="T3751" s="6">
        <f t="shared" si="716"/>
        <v>104.76961390021623</v>
      </c>
      <c r="U3751">
        <f t="shared" si="711"/>
        <v>0.78120409229577925</v>
      </c>
      <c r="V3751" s="16">
        <f t="shared" si="712"/>
        <v>0.24078953939438122</v>
      </c>
    </row>
    <row r="3752" spans="4:22" ht="15.75" x14ac:dyDescent="0.25">
      <c r="D3752" s="27">
        <v>29314</v>
      </c>
      <c r="E3752">
        <v>94</v>
      </c>
      <c r="F3752">
        <v>1.1000000000000001</v>
      </c>
      <c r="G3752">
        <v>0</v>
      </c>
      <c r="H3752">
        <v>0.90642360511905806</v>
      </c>
      <c r="I3752" s="20">
        <f t="shared" si="713"/>
        <v>9.4382869826986251E-2</v>
      </c>
      <c r="J3752">
        <f t="shared" si="714"/>
        <v>1.1476956970961528E-2</v>
      </c>
      <c r="K3752" s="16">
        <f t="shared" si="705"/>
        <v>0.74089214535929804</v>
      </c>
      <c r="L3752" s="16">
        <f t="shared" si="706"/>
        <v>1.5490725664793951E-2</v>
      </c>
      <c r="M3752" s="6"/>
      <c r="N3752" s="6">
        <f t="shared" si="707"/>
        <v>0.72513888409524652</v>
      </c>
      <c r="O3752" s="6"/>
      <c r="P3752" s="6">
        <f t="shared" si="708"/>
        <v>0.74779221069028889</v>
      </c>
      <c r="Q3752">
        <f t="shared" si="715"/>
        <v>0.34923204633405408</v>
      </c>
      <c r="R3752">
        <f t="shared" si="709"/>
        <v>1</v>
      </c>
      <c r="S3752">
        <f t="shared" si="710"/>
        <v>0.74779221069028889</v>
      </c>
      <c r="T3752" s="6">
        <f t="shared" si="716"/>
        <v>104.04447501612098</v>
      </c>
      <c r="U3752">
        <f t="shared" si="711"/>
        <v>1.2276064307505106</v>
      </c>
      <c r="V3752" s="16">
        <f t="shared" si="712"/>
        <v>0.42431770489322895</v>
      </c>
    </row>
    <row r="3753" spans="4:22" ht="15.75" x14ac:dyDescent="0.25">
      <c r="D3753" s="27">
        <v>29315</v>
      </c>
      <c r="E3753">
        <v>95</v>
      </c>
      <c r="F3753">
        <v>3.2</v>
      </c>
      <c r="G3753">
        <v>0</v>
      </c>
      <c r="H3753">
        <v>1.324866797634551</v>
      </c>
      <c r="I3753" s="20">
        <f t="shared" si="713"/>
        <v>0.12364357011212011</v>
      </c>
      <c r="J3753">
        <f t="shared" si="714"/>
        <v>1.5035058125633806E-2</v>
      </c>
      <c r="K3753" s="16">
        <f t="shared" si="705"/>
        <v>0.74787645422907045</v>
      </c>
      <c r="L3753" s="16">
        <f t="shared" si="706"/>
        <v>2.0103665572854965E-2</v>
      </c>
      <c r="M3753" s="6"/>
      <c r="N3753" s="6">
        <f t="shared" si="707"/>
        <v>1.0598934381076408</v>
      </c>
      <c r="O3753" s="6"/>
      <c r="P3753" s="6">
        <f t="shared" si="708"/>
        <v>1.0825467647026832</v>
      </c>
      <c r="Q3753">
        <f t="shared" si="715"/>
        <v>0.34681491672040327</v>
      </c>
      <c r="R3753">
        <f t="shared" si="709"/>
        <v>1</v>
      </c>
      <c r="S3753">
        <f t="shared" si="710"/>
        <v>1.0825467647026832</v>
      </c>
      <c r="T3753" s="6">
        <f t="shared" si="716"/>
        <v>102.98458157801335</v>
      </c>
      <c r="U3753">
        <f t="shared" si="711"/>
        <v>3.5712187076378488</v>
      </c>
      <c r="V3753" s="16">
        <f t="shared" si="712"/>
        <v>1.0095782259677271</v>
      </c>
    </row>
    <row r="3754" spans="4:22" ht="15.75" x14ac:dyDescent="0.25">
      <c r="D3754" s="27">
        <v>29316</v>
      </c>
      <c r="E3754">
        <v>96</v>
      </c>
      <c r="F3754">
        <v>3.3</v>
      </c>
      <c r="G3754">
        <v>0</v>
      </c>
      <c r="H3754">
        <v>1.2787237357255132</v>
      </c>
      <c r="I3754" s="20">
        <f t="shared" si="713"/>
        <v>0.15270110558063044</v>
      </c>
      <c r="J3754">
        <f t="shared" si="714"/>
        <v>1.8568454438604661E-2</v>
      </c>
      <c r="K3754" s="16">
        <f t="shared" si="705"/>
        <v>0.7580850133108592</v>
      </c>
      <c r="L3754" s="16">
        <f t="shared" si="706"/>
        <v>2.4493894632620191E-2</v>
      </c>
      <c r="M3754" s="6"/>
      <c r="N3754" s="6">
        <f t="shared" si="707"/>
        <v>1.0229789885804106</v>
      </c>
      <c r="O3754" s="6"/>
      <c r="P3754" s="6">
        <f t="shared" si="708"/>
        <v>1.045632315175453</v>
      </c>
      <c r="Q3754">
        <f t="shared" si="715"/>
        <v>0.3432819385933778</v>
      </c>
      <c r="R3754">
        <f t="shared" si="709"/>
        <v>1</v>
      </c>
      <c r="S3754">
        <f t="shared" si="710"/>
        <v>1.045632315175453</v>
      </c>
      <c r="T3754" s="6">
        <f t="shared" si="716"/>
        <v>101.96160258943294</v>
      </c>
      <c r="U3754">
        <f t="shared" si="711"/>
        <v>3.6828192922515308</v>
      </c>
      <c r="V3754" s="16">
        <f t="shared" si="712"/>
        <v>1.5067474912374208</v>
      </c>
    </row>
    <row r="3755" spans="4:22" ht="15.75" x14ac:dyDescent="0.25">
      <c r="D3755" s="27">
        <v>29317</v>
      </c>
      <c r="E3755">
        <v>97</v>
      </c>
      <c r="F3755">
        <v>8</v>
      </c>
      <c r="G3755">
        <v>0</v>
      </c>
      <c r="H3755">
        <v>1.669221455583086</v>
      </c>
      <c r="I3755" s="20">
        <f t="shared" si="713"/>
        <v>0.24599657565054989</v>
      </c>
      <c r="J3755">
        <f t="shared" si="714"/>
        <v>2.9913183599106868E-2</v>
      </c>
      <c r="K3755" s="16">
        <f t="shared" si="705"/>
        <v>0.76793802406540923</v>
      </c>
      <c r="L3755" s="16">
        <f t="shared" si="706"/>
        <v>3.8952601201785272E-2</v>
      </c>
      <c r="M3755" s="6"/>
      <c r="N3755" s="6">
        <f t="shared" si="707"/>
        <v>1.3353771644664689</v>
      </c>
      <c r="O3755" s="6"/>
      <c r="P3755" s="6">
        <f t="shared" si="708"/>
        <v>1.3580304910615113</v>
      </c>
      <c r="Q3755">
        <f t="shared" si="715"/>
        <v>0.33987200863144312</v>
      </c>
      <c r="R3755">
        <f t="shared" si="709"/>
        <v>1</v>
      </c>
      <c r="S3755">
        <f t="shared" si="710"/>
        <v>1.3580304910615113</v>
      </c>
      <c r="T3755" s="6">
        <f t="shared" si="716"/>
        <v>100.62622542496648</v>
      </c>
      <c r="U3755">
        <f t="shared" si="711"/>
        <v>8.928046769094621</v>
      </c>
      <c r="V3755" s="16">
        <f t="shared" si="712"/>
        <v>2.8869604304497889</v>
      </c>
    </row>
    <row r="3756" spans="4:22" ht="15.75" x14ac:dyDescent="0.25">
      <c r="D3756" s="27">
        <v>29318</v>
      </c>
      <c r="E3756">
        <v>98</v>
      </c>
      <c r="F3756">
        <v>4.8</v>
      </c>
      <c r="G3756">
        <v>0</v>
      </c>
      <c r="H3756">
        <v>1.3792780931301503</v>
      </c>
      <c r="I3756" s="20">
        <f t="shared" si="713"/>
        <v>0.2857695073785867</v>
      </c>
      <c r="J3756">
        <f t="shared" si="714"/>
        <v>3.4749572097236142E-2</v>
      </c>
      <c r="K3756" s="16">
        <f t="shared" si="705"/>
        <v>0.78079995545378256</v>
      </c>
      <c r="L3756" s="16">
        <f t="shared" si="706"/>
        <v>4.4505089753803212E-2</v>
      </c>
      <c r="M3756" s="6"/>
      <c r="N3756" s="6">
        <f t="shared" si="707"/>
        <v>1.1034224745041203</v>
      </c>
      <c r="O3756" s="6"/>
      <c r="P3756" s="6">
        <f t="shared" si="708"/>
        <v>1.1260758010991627</v>
      </c>
      <c r="Q3756">
        <f t="shared" si="715"/>
        <v>0.33542075141655492</v>
      </c>
      <c r="R3756">
        <f t="shared" si="709"/>
        <v>1</v>
      </c>
      <c r="S3756">
        <f t="shared" si="710"/>
        <v>1.1260758010991627</v>
      </c>
      <c r="T3756" s="6">
        <f t="shared" si="716"/>
        <v>99.522802950462363</v>
      </c>
      <c r="U3756">
        <f t="shared" si="711"/>
        <v>5.3568280614567723</v>
      </c>
      <c r="V3756" s="16">
        <f t="shared" si="712"/>
        <v>3.3463063124611558</v>
      </c>
    </row>
    <row r="3757" spans="4:22" ht="15.75" x14ac:dyDescent="0.25">
      <c r="D3757" s="27">
        <v>29319</v>
      </c>
      <c r="E3757">
        <v>99</v>
      </c>
      <c r="F3757">
        <v>3.5</v>
      </c>
      <c r="G3757">
        <v>0</v>
      </c>
      <c r="H3757">
        <v>1.0823741748273825</v>
      </c>
      <c r="I3757" s="20">
        <f t="shared" si="713"/>
        <v>0.29818328873790728</v>
      </c>
      <c r="J3757">
        <f t="shared" si="714"/>
        <v>3.6259087910529522E-2</v>
      </c>
      <c r="K3757" s="16">
        <f t="shared" si="705"/>
        <v>0.79142777247589791</v>
      </c>
      <c r="L3757" s="16">
        <f t="shared" si="706"/>
        <v>4.5814778267253387E-2</v>
      </c>
      <c r="M3757" s="6"/>
      <c r="N3757" s="6">
        <f t="shared" si="707"/>
        <v>0.86589933986190604</v>
      </c>
      <c r="O3757" s="6"/>
      <c r="P3757" s="6">
        <f t="shared" si="708"/>
        <v>0.88855266645694841</v>
      </c>
      <c r="Q3757">
        <f t="shared" si="715"/>
        <v>0.33174267650154121</v>
      </c>
      <c r="R3757">
        <f t="shared" si="709"/>
        <v>1</v>
      </c>
      <c r="S3757">
        <f t="shared" si="710"/>
        <v>0.88855266645694841</v>
      </c>
      <c r="T3757" s="6">
        <f t="shared" si="716"/>
        <v>98.656903610600466</v>
      </c>
      <c r="U3757">
        <f t="shared" si="711"/>
        <v>3.9060204614788967</v>
      </c>
      <c r="V3757" s="16">
        <f t="shared" si="712"/>
        <v>3.4504019272330186</v>
      </c>
    </row>
    <row r="3758" spans="4:22" ht="15.75" x14ac:dyDescent="0.25">
      <c r="D3758" s="27">
        <v>29320</v>
      </c>
      <c r="E3758">
        <v>100</v>
      </c>
      <c r="F3758">
        <v>2.4</v>
      </c>
      <c r="G3758">
        <v>0</v>
      </c>
      <c r="H3758">
        <v>0.95304311972436684</v>
      </c>
      <c r="I3758" s="20">
        <f t="shared" si="713"/>
        <v>0.28947750030875447</v>
      </c>
      <c r="J3758">
        <f t="shared" si="714"/>
        <v>3.5200464037544545E-2</v>
      </c>
      <c r="K3758" s="16">
        <f t="shared" si="705"/>
        <v>0.79976784163006176</v>
      </c>
      <c r="L3758" s="16">
        <f t="shared" si="706"/>
        <v>4.4013352632183936E-2</v>
      </c>
      <c r="M3758" s="6"/>
      <c r="N3758" s="6">
        <f t="shared" si="707"/>
        <v>0.76243449577949352</v>
      </c>
      <c r="O3758" s="6"/>
      <c r="P3758" s="6">
        <f t="shared" si="708"/>
        <v>0.78508782237453589</v>
      </c>
      <c r="Q3758">
        <f t="shared" si="715"/>
        <v>0.3288563453686682</v>
      </c>
      <c r="R3758">
        <f t="shared" si="709"/>
        <v>1</v>
      </c>
      <c r="S3758">
        <f t="shared" si="710"/>
        <v>0.78508782237453589</v>
      </c>
      <c r="T3758" s="6">
        <f t="shared" si="716"/>
        <v>97.894469114820978</v>
      </c>
      <c r="U3758">
        <f t="shared" si="711"/>
        <v>2.6784140307283861</v>
      </c>
      <c r="V3758" s="16">
        <f t="shared" si="712"/>
        <v>3.3068276494983682</v>
      </c>
    </row>
    <row r="3759" spans="4:22" ht="15.75" x14ac:dyDescent="0.25">
      <c r="D3759" s="27">
        <v>29321</v>
      </c>
      <c r="E3759">
        <v>101</v>
      </c>
      <c r="F3759">
        <v>4</v>
      </c>
      <c r="G3759">
        <v>0</v>
      </c>
      <c r="H3759">
        <v>1.418880774242659</v>
      </c>
      <c r="I3759" s="20">
        <f t="shared" si="713"/>
        <v>0.31014826509581678</v>
      </c>
      <c r="J3759">
        <f t="shared" si="714"/>
        <v>3.7714029035651318E-2</v>
      </c>
      <c r="K3759" s="16">
        <f t="shared" si="705"/>
        <v>0.80711137006067013</v>
      </c>
      <c r="L3759" s="16">
        <f t="shared" si="706"/>
        <v>4.6727168560165837E-2</v>
      </c>
      <c r="M3759" s="6"/>
      <c r="N3759" s="6">
        <f t="shared" si="707"/>
        <v>1.1351046193941272</v>
      </c>
      <c r="O3759" s="6"/>
      <c r="P3759" s="6">
        <f t="shared" si="708"/>
        <v>1.1577579459891696</v>
      </c>
      <c r="Q3759">
        <f t="shared" si="715"/>
        <v>0.32631489704940325</v>
      </c>
      <c r="R3759">
        <f t="shared" si="709"/>
        <v>1</v>
      </c>
      <c r="S3759">
        <f t="shared" si="710"/>
        <v>1.1577579459891696</v>
      </c>
      <c r="T3759" s="6">
        <f t="shared" si="716"/>
        <v>96.759364495426851</v>
      </c>
      <c r="U3759">
        <f t="shared" si="711"/>
        <v>4.4640233845473105</v>
      </c>
      <c r="V3759" s="16">
        <f t="shared" si="712"/>
        <v>3.5220428654486784</v>
      </c>
    </row>
    <row r="3760" spans="4:22" ht="15.75" x14ac:dyDescent="0.25">
      <c r="D3760" s="27">
        <v>29322</v>
      </c>
      <c r="E3760">
        <v>102</v>
      </c>
      <c r="F3760">
        <v>5.6</v>
      </c>
      <c r="G3760">
        <v>0</v>
      </c>
      <c r="H3760">
        <v>1.923582353258205</v>
      </c>
      <c r="I3760" s="20">
        <f t="shared" si="713"/>
        <v>0.35954264398750796</v>
      </c>
      <c r="J3760">
        <f t="shared" si="714"/>
        <v>4.3720385508880966E-2</v>
      </c>
      <c r="K3760" s="16">
        <f t="shared" si="705"/>
        <v>0.8180443395031316</v>
      </c>
      <c r="L3760" s="16">
        <f t="shared" si="706"/>
        <v>5.3445007070687757E-2</v>
      </c>
      <c r="M3760" s="6"/>
      <c r="N3760" s="6">
        <f t="shared" si="707"/>
        <v>1.5388658826065642</v>
      </c>
      <c r="O3760" s="6"/>
      <c r="P3760" s="6">
        <f t="shared" si="708"/>
        <v>1.5615192092016066</v>
      </c>
      <c r="Q3760">
        <f t="shared" si="715"/>
        <v>0.32253121498475618</v>
      </c>
      <c r="R3760">
        <f t="shared" si="709"/>
        <v>1</v>
      </c>
      <c r="S3760">
        <f t="shared" si="710"/>
        <v>1.5615192092016066</v>
      </c>
      <c r="T3760" s="6">
        <f t="shared" si="716"/>
        <v>95.220498612820293</v>
      </c>
      <c r="U3760">
        <f t="shared" si="711"/>
        <v>6.249632738366234</v>
      </c>
      <c r="V3760" s="16">
        <f t="shared" si="712"/>
        <v>4.0293199195755705</v>
      </c>
    </row>
    <row r="3761" spans="4:22" ht="15.75" x14ac:dyDescent="0.25">
      <c r="D3761" s="27">
        <v>29323</v>
      </c>
      <c r="E3761">
        <v>103</v>
      </c>
      <c r="F3761">
        <v>7.8</v>
      </c>
      <c r="G3761">
        <v>0</v>
      </c>
      <c r="H3761">
        <v>1.6952796852834122</v>
      </c>
      <c r="I3761" s="20">
        <f t="shared" si="713"/>
        <v>0.45211523696211692</v>
      </c>
      <c r="J3761">
        <f t="shared" si="714"/>
        <v>5.4977212814593418E-2</v>
      </c>
      <c r="K3761" s="16">
        <f t="shared" si="705"/>
        <v>0.83286621000134553</v>
      </c>
      <c r="L3761" s="16">
        <f t="shared" si="706"/>
        <v>6.6009656958594343E-2</v>
      </c>
      <c r="M3761" s="6"/>
      <c r="N3761" s="6">
        <f t="shared" si="707"/>
        <v>1.3562237482267299</v>
      </c>
      <c r="O3761" s="6"/>
      <c r="P3761" s="6">
        <f t="shared" si="708"/>
        <v>1.3788770748217722</v>
      </c>
      <c r="Q3761">
        <f t="shared" si="715"/>
        <v>0.31740166204273429</v>
      </c>
      <c r="R3761">
        <f t="shared" si="709"/>
        <v>0.99638923795418721</v>
      </c>
      <c r="S3761">
        <f t="shared" si="710"/>
        <v>1.3738982778141644</v>
      </c>
      <c r="T3761" s="6">
        <f t="shared" si="716"/>
        <v>93.869253661601178</v>
      </c>
      <c r="U3761">
        <f t="shared" si="711"/>
        <v>8.7048455998672551</v>
      </c>
      <c r="V3761" s="16">
        <f t="shared" si="712"/>
        <v>4.8988739962872661</v>
      </c>
    </row>
    <row r="3762" spans="4:22" ht="15.75" x14ac:dyDescent="0.25">
      <c r="D3762" s="27">
        <v>29324</v>
      </c>
      <c r="E3762">
        <v>104</v>
      </c>
      <c r="F3762">
        <v>7.4</v>
      </c>
      <c r="G3762">
        <v>0</v>
      </c>
      <c r="H3762">
        <v>1.8931599229319915</v>
      </c>
      <c r="I3762" s="20">
        <f t="shared" si="713"/>
        <v>0.52767501638725323</v>
      </c>
      <c r="J3762">
        <f t="shared" si="714"/>
        <v>6.416528199268999E-2</v>
      </c>
      <c r="K3762" s="16">
        <f t="shared" si="705"/>
        <v>0.84588097490367176</v>
      </c>
      <c r="L3762" s="16">
        <f t="shared" si="706"/>
        <v>7.5856159313663574E-2</v>
      </c>
      <c r="M3762" s="6"/>
      <c r="N3762" s="6">
        <f t="shared" si="707"/>
        <v>1.5145279383455934</v>
      </c>
      <c r="O3762" s="6"/>
      <c r="P3762" s="6">
        <f t="shared" si="708"/>
        <v>1.5371812649406358</v>
      </c>
      <c r="Q3762">
        <f t="shared" si="715"/>
        <v>0.31289751220533724</v>
      </c>
      <c r="R3762">
        <f t="shared" si="709"/>
        <v>0.94266941787827663</v>
      </c>
      <c r="S3762">
        <f t="shared" si="710"/>
        <v>1.449053768194982</v>
      </c>
      <c r="T3762" s="6">
        <f t="shared" si="716"/>
        <v>92.44285322000124</v>
      </c>
      <c r="U3762">
        <f t="shared" si="711"/>
        <v>8.2584432614125252</v>
      </c>
      <c r="V3762" s="16">
        <f t="shared" si="712"/>
        <v>5.5236865521885177</v>
      </c>
    </row>
    <row r="3763" spans="4:22" ht="15.75" x14ac:dyDescent="0.25">
      <c r="D3763" s="27">
        <v>29325</v>
      </c>
      <c r="E3763">
        <v>105</v>
      </c>
      <c r="F3763">
        <v>8.5</v>
      </c>
      <c r="G3763">
        <v>0</v>
      </c>
      <c r="H3763">
        <v>2.0430220261322654</v>
      </c>
      <c r="I3763" s="20">
        <f t="shared" si="713"/>
        <v>0.62455884198711231</v>
      </c>
      <c r="J3763">
        <f t="shared" si="714"/>
        <v>7.5946355185632863E-2</v>
      </c>
      <c r="K3763" s="16">
        <f t="shared" si="705"/>
        <v>0.85961961376944396</v>
      </c>
      <c r="L3763" s="16">
        <f t="shared" si="706"/>
        <v>8.8348792848742752E-2</v>
      </c>
      <c r="M3763" s="6"/>
      <c r="N3763" s="6">
        <f t="shared" si="707"/>
        <v>1.6344176209058123</v>
      </c>
      <c r="O3763" s="6"/>
      <c r="P3763" s="6">
        <f t="shared" si="708"/>
        <v>1.6570709475008547</v>
      </c>
      <c r="Q3763">
        <f t="shared" si="715"/>
        <v>0.30814284406667081</v>
      </c>
      <c r="R3763">
        <f t="shared" si="709"/>
        <v>0.88757676515448769</v>
      </c>
      <c r="S3763">
        <f t="shared" si="710"/>
        <v>1.4707776712142906</v>
      </c>
      <c r="T3763" s="6">
        <f t="shared" si="716"/>
        <v>90.994728875381995</v>
      </c>
      <c r="U3763">
        <f t="shared" si="711"/>
        <v>9.4860496921630357</v>
      </c>
      <c r="V3763" s="16">
        <f t="shared" si="712"/>
        <v>6.260606688527508</v>
      </c>
    </row>
    <row r="3764" spans="4:22" ht="15.75" x14ac:dyDescent="0.25">
      <c r="D3764" s="27">
        <v>29326</v>
      </c>
      <c r="E3764">
        <v>106</v>
      </c>
      <c r="F3764">
        <v>7.4</v>
      </c>
      <c r="G3764">
        <v>0</v>
      </c>
      <c r="H3764">
        <v>1.5528701093462305</v>
      </c>
      <c r="I3764" s="20">
        <f t="shared" si="713"/>
        <v>0.68253608840755264</v>
      </c>
      <c r="J3764">
        <f t="shared" si="714"/>
        <v>8.2996388350358399E-2</v>
      </c>
      <c r="K3764" s="16">
        <f t="shared" si="705"/>
        <v>0.87356749041279469</v>
      </c>
      <c r="L3764" s="16">
        <f t="shared" si="706"/>
        <v>9.5008558882084052E-2</v>
      </c>
      <c r="M3764" s="6"/>
      <c r="N3764" s="6">
        <f t="shared" si="707"/>
        <v>1.2422960874769844</v>
      </c>
      <c r="O3764" s="6"/>
      <c r="P3764" s="6">
        <f t="shared" si="708"/>
        <v>1.2649494140720268</v>
      </c>
      <c r="Q3764">
        <f t="shared" si="715"/>
        <v>0.30331576291793999</v>
      </c>
      <c r="R3764">
        <f t="shared" si="709"/>
        <v>0.83334187609208088</v>
      </c>
      <c r="S3764">
        <f t="shared" si="710"/>
        <v>1.0541353178843613</v>
      </c>
      <c r="T3764" s="6">
        <f t="shared" si="716"/>
        <v>89.963246884092683</v>
      </c>
      <c r="U3764">
        <f t="shared" si="711"/>
        <v>8.2584432614125252</v>
      </c>
      <c r="V3764" s="16">
        <f t="shared" si="712"/>
        <v>6.6321642534615783</v>
      </c>
    </row>
    <row r="3765" spans="4:22" ht="15.75" x14ac:dyDescent="0.25">
      <c r="D3765" s="27">
        <v>29327</v>
      </c>
      <c r="E3765">
        <v>107</v>
      </c>
      <c r="F3765">
        <v>7.3</v>
      </c>
      <c r="G3765">
        <v>0</v>
      </c>
      <c r="H3765">
        <v>1.4806690231477218</v>
      </c>
      <c r="I3765" s="20">
        <f t="shared" si="713"/>
        <v>0.72815559027399823</v>
      </c>
      <c r="J3765">
        <f t="shared" si="714"/>
        <v>8.8543719777318189E-2</v>
      </c>
      <c r="K3765" s="16">
        <f t="shared" si="705"/>
        <v>0.88350239940579534</v>
      </c>
      <c r="L3765" s="16">
        <f t="shared" si="706"/>
        <v>0.10021899186337103</v>
      </c>
      <c r="M3765" s="6"/>
      <c r="N3765" s="6">
        <f t="shared" si="707"/>
        <v>1.1845352185181774</v>
      </c>
      <c r="O3765" s="6"/>
      <c r="P3765" s="6">
        <f t="shared" si="708"/>
        <v>1.2071885451132198</v>
      </c>
      <c r="Q3765">
        <f t="shared" si="715"/>
        <v>0.2998774896136423</v>
      </c>
      <c r="R3765">
        <f t="shared" si="709"/>
        <v>0.79575357654122658</v>
      </c>
      <c r="S3765">
        <f t="shared" si="710"/>
        <v>0.96062460233344449</v>
      </c>
      <c r="T3765" s="6">
        <f t="shared" si="716"/>
        <v>89.025275608354292</v>
      </c>
      <c r="U3765">
        <f t="shared" si="711"/>
        <v>8.1468426767988422</v>
      </c>
      <c r="V3765" s="16">
        <f t="shared" si="712"/>
        <v>6.9138640853055122</v>
      </c>
    </row>
    <row r="3766" spans="4:22" ht="15.75" x14ac:dyDescent="0.25">
      <c r="D3766" s="27">
        <v>29328</v>
      </c>
      <c r="E3766">
        <v>108</v>
      </c>
      <c r="F3766">
        <v>7.3</v>
      </c>
      <c r="G3766">
        <v>1.7</v>
      </c>
      <c r="H3766">
        <v>1.6939226605971793</v>
      </c>
      <c r="I3766" s="20">
        <f t="shared" si="713"/>
        <v>0.7674866764282906</v>
      </c>
      <c r="J3766">
        <f t="shared" si="714"/>
        <v>9.3326379853680141E-2</v>
      </c>
      <c r="K3766" s="16">
        <f t="shared" si="705"/>
        <v>0.89253664269962341</v>
      </c>
      <c r="L3766" s="16">
        <f t="shared" si="706"/>
        <v>0.10456307941755669</v>
      </c>
      <c r="M3766" s="6"/>
      <c r="N3766" s="6">
        <f t="shared" si="707"/>
        <v>1.3551381284777435</v>
      </c>
      <c r="O3766" s="6"/>
      <c r="P3766" s="6">
        <f t="shared" si="708"/>
        <v>1.3777914550727859</v>
      </c>
      <c r="Q3766">
        <f t="shared" si="715"/>
        <v>0.29675091869451431</v>
      </c>
      <c r="R3766">
        <f t="shared" si="709"/>
        <v>0.76232591302418928</v>
      </c>
      <c r="S3766">
        <f t="shared" si="710"/>
        <v>1.0503261289452879</v>
      </c>
      <c r="T3766" s="6">
        <f t="shared" si="716"/>
        <v>89.697602806004056</v>
      </c>
      <c r="U3766">
        <f t="shared" si="711"/>
        <v>8.1468426767988422</v>
      </c>
      <c r="V3766" s="16">
        <f t="shared" si="712"/>
        <v>7.1431733938289517</v>
      </c>
    </row>
    <row r="3767" spans="4:22" ht="15.75" x14ac:dyDescent="0.25">
      <c r="D3767" s="27">
        <v>29329</v>
      </c>
      <c r="E3767">
        <v>109</v>
      </c>
      <c r="F3767">
        <v>5</v>
      </c>
      <c r="G3767">
        <v>2.1</v>
      </c>
      <c r="H3767">
        <v>1.7817271002539894</v>
      </c>
      <c r="I3767" s="20">
        <f t="shared" si="713"/>
        <v>0.72190203013634258</v>
      </c>
      <c r="J3767">
        <f t="shared" si="714"/>
        <v>8.7783286864579257E-2</v>
      </c>
      <c r="K3767" s="16">
        <f t="shared" si="705"/>
        <v>0.88606099932574289</v>
      </c>
      <c r="L3767" s="16">
        <f t="shared" si="706"/>
        <v>9.9071381012570056E-2</v>
      </c>
      <c r="M3767" s="6"/>
      <c r="N3767" s="6">
        <f t="shared" si="707"/>
        <v>1.4253816802031916</v>
      </c>
      <c r="O3767" s="6"/>
      <c r="P3767" s="6">
        <f t="shared" si="708"/>
        <v>1.4480350067982339</v>
      </c>
      <c r="Q3767">
        <f t="shared" si="715"/>
        <v>0.29899200935334685</v>
      </c>
      <c r="R3767">
        <f t="shared" si="709"/>
        <v>0.78621368186857354</v>
      </c>
      <c r="S3767">
        <f t="shared" si="710"/>
        <v>1.1384649341694244</v>
      </c>
      <c r="T3767" s="6">
        <f t="shared" si="716"/>
        <v>90.681791198429679</v>
      </c>
      <c r="U3767">
        <f t="shared" si="711"/>
        <v>5.5800292306841381</v>
      </c>
      <c r="V3767" s="16">
        <f t="shared" si="712"/>
        <v>6.8524599056579554</v>
      </c>
    </row>
    <row r="3768" spans="4:22" ht="15.75" x14ac:dyDescent="0.25">
      <c r="D3768" s="27">
        <v>29330</v>
      </c>
      <c r="E3768">
        <v>110</v>
      </c>
      <c r="F3768">
        <v>2.1</v>
      </c>
      <c r="G3768">
        <v>6</v>
      </c>
      <c r="H3768">
        <v>0.54038301048293458</v>
      </c>
      <c r="I3768" s="20">
        <f t="shared" si="713"/>
        <v>0.60597014493488621</v>
      </c>
      <c r="J3768">
        <f t="shared" si="714"/>
        <v>7.3685969624082165E-2</v>
      </c>
      <c r="K3768" s="16">
        <f t="shared" si="705"/>
        <v>0.87658160735061552</v>
      </c>
      <c r="L3768" s="16">
        <f t="shared" si="706"/>
        <v>8.4060592882836085E-2</v>
      </c>
      <c r="M3768" s="6"/>
      <c r="N3768" s="6">
        <f t="shared" si="707"/>
        <v>0.43230640838634771</v>
      </c>
      <c r="O3768" s="6"/>
      <c r="P3768" s="6">
        <f t="shared" si="708"/>
        <v>0.45495973498139008</v>
      </c>
      <c r="Q3768">
        <f t="shared" si="715"/>
        <v>0.30227263732809895</v>
      </c>
      <c r="R3768">
        <f t="shared" si="709"/>
        <v>0.82184643577240757</v>
      </c>
      <c r="S3768">
        <f t="shared" si="710"/>
        <v>0.3739070366144146</v>
      </c>
      <c r="T3768" s="6">
        <f t="shared" si="716"/>
        <v>96.330537488410314</v>
      </c>
      <c r="U3768">
        <f t="shared" si="711"/>
        <v>2.3436122768873382</v>
      </c>
      <c r="V3768" s="16">
        <f t="shared" si="712"/>
        <v>6.0139046062194632</v>
      </c>
    </row>
    <row r="3769" spans="4:22" ht="15.75" x14ac:dyDescent="0.25">
      <c r="D3769" s="27">
        <v>29331</v>
      </c>
      <c r="E3769">
        <v>111</v>
      </c>
      <c r="F3769">
        <v>1.6</v>
      </c>
      <c r="G3769">
        <v>1</v>
      </c>
      <c r="H3769">
        <v>1.012577168071809</v>
      </c>
      <c r="I3769" s="20">
        <f t="shared" si="713"/>
        <v>0.48075334532780534</v>
      </c>
      <c r="J3769">
        <f t="shared" si="714"/>
        <v>5.845960679186113E-2</v>
      </c>
      <c r="K3769" s="16">
        <f t="shared" si="705"/>
        <v>0.8221746658921798</v>
      </c>
      <c r="L3769" s="16">
        <f t="shared" si="706"/>
        <v>7.1103634321332321E-2</v>
      </c>
      <c r="M3769" s="6"/>
      <c r="N3769" s="6">
        <f t="shared" si="707"/>
        <v>0.81006173445744722</v>
      </c>
      <c r="O3769" s="6"/>
      <c r="P3769" s="6">
        <f t="shared" si="708"/>
        <v>0.8327150610524896</v>
      </c>
      <c r="Q3769">
        <f t="shared" si="715"/>
        <v>0.32110179162803437</v>
      </c>
      <c r="R3769">
        <f t="shared" si="709"/>
        <v>1</v>
      </c>
      <c r="S3769">
        <f t="shared" si="710"/>
        <v>0.8327150610524896</v>
      </c>
      <c r="T3769" s="6">
        <f t="shared" si="716"/>
        <v>96.520475753952866</v>
      </c>
      <c r="U3769">
        <f t="shared" si="711"/>
        <v>1.7856093538189244</v>
      </c>
      <c r="V3769" s="16">
        <f t="shared" si="712"/>
        <v>5.2275264263788976</v>
      </c>
    </row>
    <row r="3770" spans="4:22" ht="15.75" x14ac:dyDescent="0.25">
      <c r="D3770" s="27">
        <v>29332</v>
      </c>
      <c r="E3770">
        <v>112</v>
      </c>
      <c r="F3770">
        <v>4.0999999999999996</v>
      </c>
      <c r="G3770">
        <v>0</v>
      </c>
      <c r="H3770">
        <v>1.6955086409649043</v>
      </c>
      <c r="I3770" s="20">
        <f t="shared" si="713"/>
        <v>0.46685749433738244</v>
      </c>
      <c r="J3770">
        <f t="shared" si="714"/>
        <v>5.6769871311425704E-2</v>
      </c>
      <c r="K3770" s="16">
        <f t="shared" si="705"/>
        <v>0.82034524046508639</v>
      </c>
      <c r="L3770" s="16">
        <f t="shared" si="706"/>
        <v>6.9202414436195916E-2</v>
      </c>
      <c r="M3770" s="6"/>
      <c r="N3770" s="6">
        <f t="shared" si="707"/>
        <v>1.3564069127719236</v>
      </c>
      <c r="O3770" s="6"/>
      <c r="P3770" s="6">
        <f t="shared" si="708"/>
        <v>1.379060239366966</v>
      </c>
      <c r="Q3770">
        <f t="shared" si="715"/>
        <v>0.32173491917984287</v>
      </c>
      <c r="R3770">
        <f t="shared" si="709"/>
        <v>1</v>
      </c>
      <c r="S3770">
        <f t="shared" si="710"/>
        <v>1.379060239366966</v>
      </c>
      <c r="T3770" s="6">
        <f t="shared" si="716"/>
        <v>95.164068841180949</v>
      </c>
      <c r="U3770">
        <f t="shared" si="711"/>
        <v>4.5756239691609926</v>
      </c>
      <c r="V3770" s="16">
        <f t="shared" si="712"/>
        <v>5.1062856337806126</v>
      </c>
    </row>
    <row r="3771" spans="4:22" ht="15.75" x14ac:dyDescent="0.25">
      <c r="D3771" s="27">
        <v>29333</v>
      </c>
      <c r="E3771">
        <v>113</v>
      </c>
      <c r="F3771">
        <v>6.2</v>
      </c>
      <c r="G3771">
        <v>0</v>
      </c>
      <c r="H3771">
        <v>1.840630032381299</v>
      </c>
      <c r="I3771" s="20">
        <f t="shared" si="713"/>
        <v>0.51096747636138495</v>
      </c>
      <c r="J3771">
        <f t="shared" si="714"/>
        <v>6.2133645125544416E-2</v>
      </c>
      <c r="K3771" s="16">
        <f t="shared" si="705"/>
        <v>0.83340972375191713</v>
      </c>
      <c r="L3771" s="16">
        <f t="shared" si="706"/>
        <v>7.4553539939305857E-2</v>
      </c>
      <c r="M3771" s="6"/>
      <c r="N3771" s="6">
        <f t="shared" si="707"/>
        <v>1.4725040259050393</v>
      </c>
      <c r="O3771" s="6"/>
      <c r="P3771" s="6">
        <f t="shared" si="708"/>
        <v>1.4951573525000816</v>
      </c>
      <c r="Q3771">
        <f t="shared" si="715"/>
        <v>0.31721356280393648</v>
      </c>
      <c r="R3771">
        <f t="shared" si="709"/>
        <v>0.99411604365122563</v>
      </c>
      <c r="S3771">
        <f t="shared" si="710"/>
        <v>1.4863599119034221</v>
      </c>
      <c r="T3771" s="6">
        <f t="shared" si="716"/>
        <v>93.700362255872577</v>
      </c>
      <c r="U3771">
        <f t="shared" si="711"/>
        <v>6.9192362460483317</v>
      </c>
      <c r="V3771" s="16">
        <f t="shared" si="712"/>
        <v>5.4434581152449883</v>
      </c>
    </row>
    <row r="3772" spans="4:22" ht="15.75" x14ac:dyDescent="0.25">
      <c r="D3772" s="27">
        <v>29334</v>
      </c>
      <c r="E3772">
        <v>114</v>
      </c>
      <c r="F3772">
        <v>7.4</v>
      </c>
      <c r="G3772">
        <v>0</v>
      </c>
      <c r="H3772">
        <v>2.0947538809453388</v>
      </c>
      <c r="I3772" s="20">
        <f t="shared" si="713"/>
        <v>0.58027214740711097</v>
      </c>
      <c r="J3772">
        <f t="shared" si="714"/>
        <v>7.0561093124704696E-2</v>
      </c>
      <c r="K3772" s="16">
        <f t="shared" si="705"/>
        <v>0.84750768361965845</v>
      </c>
      <c r="L3772" s="16">
        <f t="shared" si="706"/>
        <v>8.325717216313859E-2</v>
      </c>
      <c r="M3772" s="6"/>
      <c r="N3772" s="6">
        <f t="shared" si="707"/>
        <v>1.6758031047562711</v>
      </c>
      <c r="O3772" s="6"/>
      <c r="P3772" s="6">
        <f t="shared" si="708"/>
        <v>1.6984564313513135</v>
      </c>
      <c r="Q3772">
        <f t="shared" si="715"/>
        <v>0.31233454085290857</v>
      </c>
      <c r="R3772">
        <f t="shared" si="709"/>
        <v>0.93605965884851905</v>
      </c>
      <c r="S3772">
        <f t="shared" si="710"/>
        <v>1.5898565476997837</v>
      </c>
      <c r="T3772" s="6">
        <f t="shared" si="716"/>
        <v>92.133159034767843</v>
      </c>
      <c r="U3772">
        <f t="shared" si="711"/>
        <v>8.2584432614125252</v>
      </c>
      <c r="V3772" s="16">
        <f t="shared" si="712"/>
        <v>5.9669889387523343</v>
      </c>
    </row>
    <row r="3773" spans="4:22" ht="15.75" x14ac:dyDescent="0.25">
      <c r="D3773" s="27">
        <v>29335</v>
      </c>
      <c r="E3773">
        <v>115</v>
      </c>
      <c r="F3773">
        <v>4.5</v>
      </c>
      <c r="G3773">
        <v>11.3</v>
      </c>
      <c r="H3773">
        <v>1.5853821875962191</v>
      </c>
      <c r="I3773" s="20">
        <f t="shared" si="713"/>
        <v>0.5695012648829294</v>
      </c>
      <c r="J3773">
        <f t="shared" si="714"/>
        <v>6.9251353809764216E-2</v>
      </c>
      <c r="K3773" s="16">
        <f t="shared" si="705"/>
        <v>0.86260249041871007</v>
      </c>
      <c r="L3773" s="16">
        <f t="shared" si="706"/>
        <v>8.0281884853067587E-2</v>
      </c>
      <c r="M3773" s="6"/>
      <c r="N3773" s="6">
        <f t="shared" si="707"/>
        <v>1.2683057500769754</v>
      </c>
      <c r="O3773" s="6"/>
      <c r="P3773" s="6">
        <f t="shared" si="708"/>
        <v>1.2909590766720178</v>
      </c>
      <c r="Q3773">
        <f t="shared" si="715"/>
        <v>0.30711053011589279</v>
      </c>
      <c r="R3773">
        <f t="shared" si="709"/>
        <v>0.8758344397369513</v>
      </c>
      <c r="S3773">
        <f t="shared" si="710"/>
        <v>1.1306664196403686</v>
      </c>
      <c r="T3773" s="6">
        <f t="shared" si="716"/>
        <v>102.32514594172252</v>
      </c>
      <c r="U3773">
        <f t="shared" si="711"/>
        <v>5.0220263076157243</v>
      </c>
      <c r="V3773" s="16">
        <f t="shared" si="712"/>
        <v>5.7912448268744612</v>
      </c>
    </row>
    <row r="3774" spans="4:22" ht="15.75" x14ac:dyDescent="0.25">
      <c r="D3774" s="27">
        <v>29336</v>
      </c>
      <c r="E3774">
        <v>116</v>
      </c>
      <c r="F3774">
        <v>3.6</v>
      </c>
      <c r="G3774">
        <v>0</v>
      </c>
      <c r="H3774">
        <v>0.9228030926745926</v>
      </c>
      <c r="I3774" s="20">
        <f t="shared" si="713"/>
        <v>0.47050343409178452</v>
      </c>
      <c r="J3774">
        <f t="shared" si="714"/>
        <v>5.7213217585560999E-2</v>
      </c>
      <c r="K3774" s="16">
        <f t="shared" si="705"/>
        <v>0.76443648923444929</v>
      </c>
      <c r="L3774" s="16">
        <f t="shared" si="706"/>
        <v>7.4843650703876802E-2</v>
      </c>
      <c r="M3774" s="6"/>
      <c r="N3774" s="6">
        <f t="shared" si="707"/>
        <v>0.73824247413967414</v>
      </c>
      <c r="O3774" s="6"/>
      <c r="P3774" s="6">
        <f t="shared" si="708"/>
        <v>0.76089580073471652</v>
      </c>
      <c r="Q3774">
        <f t="shared" si="715"/>
        <v>0.34108381980574176</v>
      </c>
      <c r="R3774">
        <f t="shared" si="709"/>
        <v>1</v>
      </c>
      <c r="S3774">
        <f t="shared" si="710"/>
        <v>0.76089580073471652</v>
      </c>
      <c r="T3774" s="6">
        <f t="shared" si="716"/>
        <v>101.58690346758286</v>
      </c>
      <c r="U3774">
        <f t="shared" si="711"/>
        <v>4.0176210460925796</v>
      </c>
      <c r="V3774" s="16">
        <f t="shared" si="712"/>
        <v>5.4613863479375038</v>
      </c>
    </row>
    <row r="3775" spans="4:22" ht="15.75" x14ac:dyDescent="0.25">
      <c r="D3775" s="27">
        <v>29337</v>
      </c>
      <c r="E3775">
        <v>117</v>
      </c>
      <c r="F3775">
        <v>3.7</v>
      </c>
      <c r="G3775">
        <v>3.3</v>
      </c>
      <c r="H3775">
        <v>0.94185780640877581</v>
      </c>
      <c r="I3775" s="20">
        <f t="shared" si="713"/>
        <v>0.44975872646906184</v>
      </c>
      <c r="J3775">
        <f t="shared" si="714"/>
        <v>5.4690661138637922E-2</v>
      </c>
      <c r="K3775" s="16">
        <f t="shared" si="705"/>
        <v>0.77154700774789198</v>
      </c>
      <c r="L3775" s="16">
        <f t="shared" si="706"/>
        <v>7.0884418693136136E-2</v>
      </c>
      <c r="M3775" s="6"/>
      <c r="N3775" s="6">
        <f t="shared" si="707"/>
        <v>0.75348624512702067</v>
      </c>
      <c r="O3775" s="6"/>
      <c r="P3775" s="6">
        <f t="shared" si="708"/>
        <v>0.77613957172206305</v>
      </c>
      <c r="Q3775">
        <f t="shared" si="715"/>
        <v>0.33862301155860952</v>
      </c>
      <c r="R3775">
        <f t="shared" si="709"/>
        <v>1</v>
      </c>
      <c r="S3775">
        <f t="shared" si="710"/>
        <v>0.77613957172206305</v>
      </c>
      <c r="T3775" s="6">
        <f t="shared" si="716"/>
        <v>104.13341722245583</v>
      </c>
      <c r="U3775">
        <f t="shared" si="711"/>
        <v>4.1292216307062626</v>
      </c>
      <c r="V3775" s="16">
        <f t="shared" si="712"/>
        <v>5.2136304077653088</v>
      </c>
    </row>
    <row r="3776" spans="4:22" ht="15.75" x14ac:dyDescent="0.25">
      <c r="D3776" s="27">
        <v>29338</v>
      </c>
      <c r="E3776">
        <v>118</v>
      </c>
      <c r="F3776">
        <v>5.7</v>
      </c>
      <c r="G3776">
        <v>1.5</v>
      </c>
      <c r="H3776">
        <v>1.1825940153050722</v>
      </c>
      <c r="I3776" s="20">
        <f t="shared" si="713"/>
        <v>0.456374463567567</v>
      </c>
      <c r="J3776">
        <f t="shared" si="714"/>
        <v>5.549513476981615E-2</v>
      </c>
      <c r="K3776" s="16">
        <f t="shared" si="705"/>
        <v>0.74701979096879501</v>
      </c>
      <c r="L3776" s="16">
        <f t="shared" si="706"/>
        <v>7.4288707529215015E-2</v>
      </c>
      <c r="M3776" s="6"/>
      <c r="N3776" s="6">
        <f t="shared" si="707"/>
        <v>0.94607521224405788</v>
      </c>
      <c r="O3776" s="6"/>
      <c r="P3776" s="6">
        <f t="shared" si="708"/>
        <v>0.96872853883910026</v>
      </c>
      <c r="Q3776">
        <f t="shared" si="715"/>
        <v>0.34711139074151942</v>
      </c>
      <c r="R3776">
        <f t="shared" si="709"/>
        <v>1</v>
      </c>
      <c r="S3776">
        <f t="shared" si="710"/>
        <v>0.96872853883910026</v>
      </c>
      <c r="T3776" s="6">
        <f t="shared" si="716"/>
        <v>104.68734201021178</v>
      </c>
      <c r="U3776">
        <f t="shared" si="711"/>
        <v>6.3612333229799178</v>
      </c>
      <c r="V3776" s="16">
        <f t="shared" si="712"/>
        <v>5.4270615514712368</v>
      </c>
    </row>
    <row r="3777" spans="4:22" ht="15.75" x14ac:dyDescent="0.25">
      <c r="D3777" s="27">
        <v>29339</v>
      </c>
      <c r="E3777">
        <v>119</v>
      </c>
      <c r="F3777">
        <v>3.7</v>
      </c>
      <c r="G3777">
        <v>9.1999999999999993</v>
      </c>
      <c r="H3777">
        <v>0.74466064166389578</v>
      </c>
      <c r="I3777" s="20">
        <f t="shared" si="713"/>
        <v>0.42966872857749805</v>
      </c>
      <c r="J3777">
        <f t="shared" si="714"/>
        <v>5.2247717395023763E-2</v>
      </c>
      <c r="K3777" s="16">
        <f t="shared" si="705"/>
        <v>0.74168456223790469</v>
      </c>
      <c r="L3777" s="16">
        <f t="shared" si="706"/>
        <v>7.0444660783251747E-2</v>
      </c>
      <c r="M3777" s="6"/>
      <c r="N3777" s="6">
        <f t="shared" si="707"/>
        <v>0.59572851333111665</v>
      </c>
      <c r="O3777" s="6"/>
      <c r="P3777" s="6">
        <f t="shared" si="708"/>
        <v>0.61838183992615903</v>
      </c>
      <c r="Q3777">
        <f t="shared" si="715"/>
        <v>0.34895780670070592</v>
      </c>
      <c r="R3777">
        <f t="shared" si="709"/>
        <v>1</v>
      </c>
      <c r="S3777">
        <f t="shared" si="710"/>
        <v>0.61838183992615903</v>
      </c>
      <c r="T3777" s="6">
        <f t="shared" si="716"/>
        <v>105.89999999999999</v>
      </c>
      <c r="U3777">
        <f t="shared" si="711"/>
        <v>4.1292216307062626</v>
      </c>
      <c r="V3777" s="16">
        <f t="shared" si="712"/>
        <v>5.1856893355560496</v>
      </c>
    </row>
    <row r="3778" spans="4:22" ht="15.75" x14ac:dyDescent="0.25">
      <c r="D3778" s="27">
        <v>29340</v>
      </c>
      <c r="E3778">
        <v>120</v>
      </c>
      <c r="F3778">
        <v>3.9</v>
      </c>
      <c r="G3778">
        <v>0</v>
      </c>
      <c r="H3778">
        <v>0.72078669134527862</v>
      </c>
      <c r="I3778" s="20">
        <f t="shared" si="713"/>
        <v>0.40842524927573298</v>
      </c>
      <c r="J3778">
        <f t="shared" si="714"/>
        <v>4.966451031192913E-2</v>
      </c>
      <c r="K3778" s="16">
        <f t="shared" si="705"/>
        <v>0.73003351826167362</v>
      </c>
      <c r="L3778" s="16">
        <f t="shared" si="706"/>
        <v>6.8030452122511118E-2</v>
      </c>
      <c r="M3778" s="6"/>
      <c r="N3778" s="6">
        <f t="shared" si="707"/>
        <v>0.57662935307622287</v>
      </c>
      <c r="O3778" s="6"/>
      <c r="P3778" s="6">
        <f t="shared" si="708"/>
        <v>0.59928267967126525</v>
      </c>
      <c r="Q3778">
        <f t="shared" si="715"/>
        <v>0.35298999999999997</v>
      </c>
      <c r="R3778">
        <f t="shared" si="709"/>
        <v>1</v>
      </c>
      <c r="S3778">
        <f t="shared" si="710"/>
        <v>0.59928267967126525</v>
      </c>
      <c r="T3778" s="6">
        <f t="shared" si="716"/>
        <v>105.32337064692378</v>
      </c>
      <c r="U3778">
        <f t="shared" si="711"/>
        <v>4.3524227999336276</v>
      </c>
      <c r="V3778" s="16">
        <f t="shared" si="712"/>
        <v>5.0307184589994041</v>
      </c>
    </row>
    <row r="3779" spans="4:22" ht="15.75" x14ac:dyDescent="0.25">
      <c r="D3779" s="27">
        <v>29341</v>
      </c>
      <c r="E3779">
        <v>121</v>
      </c>
      <c r="F3779">
        <v>6.6</v>
      </c>
      <c r="G3779">
        <v>0</v>
      </c>
      <c r="H3779">
        <v>1.7484575982988282</v>
      </c>
      <c r="I3779" s="20">
        <f t="shared" si="713"/>
        <v>0.45308020306461855</v>
      </c>
      <c r="J3779">
        <f t="shared" si="714"/>
        <v>5.5094552692657617E-2</v>
      </c>
      <c r="K3779" s="16">
        <f t="shared" si="705"/>
        <v>0.7355585351467504</v>
      </c>
      <c r="L3779" s="16">
        <f t="shared" si="706"/>
        <v>7.4901656442156253E-2</v>
      </c>
      <c r="M3779" s="6"/>
      <c r="N3779" s="6">
        <f t="shared" si="707"/>
        <v>1.3987660786390625</v>
      </c>
      <c r="O3779" s="6"/>
      <c r="P3779" s="6">
        <f t="shared" si="708"/>
        <v>1.4214194052341049</v>
      </c>
      <c r="Q3779">
        <f t="shared" si="715"/>
        <v>0.3510779021564126</v>
      </c>
      <c r="R3779">
        <f t="shared" si="709"/>
        <v>1</v>
      </c>
      <c r="S3779">
        <f t="shared" si="710"/>
        <v>1.4214194052341049</v>
      </c>
      <c r="T3779" s="6">
        <f t="shared" si="716"/>
        <v>103.92460456828472</v>
      </c>
      <c r="U3779">
        <f t="shared" si="711"/>
        <v>7.3656385845030616</v>
      </c>
      <c r="V3779" s="16">
        <f t="shared" si="712"/>
        <v>5.4649668094011981</v>
      </c>
    </row>
    <row r="3780" spans="4:22" ht="15.75" x14ac:dyDescent="0.25">
      <c r="D3780" s="27">
        <v>29342</v>
      </c>
      <c r="E3780">
        <v>122</v>
      </c>
      <c r="F3780">
        <v>5.6</v>
      </c>
      <c r="G3780">
        <v>0</v>
      </c>
      <c r="H3780">
        <v>2.6411887528042728</v>
      </c>
      <c r="I3780" s="20">
        <f t="shared" si="713"/>
        <v>0.47605953292978398</v>
      </c>
      <c r="J3780">
        <f t="shared" si="714"/>
        <v>5.788883920426173E-2</v>
      </c>
      <c r="K3780" s="16">
        <f t="shared" si="705"/>
        <v>0.74903100855019322</v>
      </c>
      <c r="L3780" s="16">
        <f t="shared" si="706"/>
        <v>7.72849702394965E-2</v>
      </c>
      <c r="M3780" s="6"/>
      <c r="N3780" s="6">
        <f t="shared" si="707"/>
        <v>2.1129510022434181</v>
      </c>
      <c r="O3780" s="6"/>
      <c r="P3780" s="6">
        <f t="shared" si="708"/>
        <v>2.1356043288384603</v>
      </c>
      <c r="Q3780">
        <f t="shared" si="715"/>
        <v>0.34641534856094908</v>
      </c>
      <c r="R3780">
        <f t="shared" si="709"/>
        <v>1</v>
      </c>
      <c r="S3780">
        <f t="shared" si="710"/>
        <v>2.1356043288384603</v>
      </c>
      <c r="T3780" s="6">
        <f t="shared" si="716"/>
        <v>101.81165356604131</v>
      </c>
      <c r="U3780">
        <f t="shared" si="711"/>
        <v>6.249632738366234</v>
      </c>
      <c r="V3780" s="16">
        <f t="shared" si="712"/>
        <v>5.6108989470995096</v>
      </c>
    </row>
    <row r="3781" spans="4:22" ht="15.75" x14ac:dyDescent="0.25">
      <c r="D3781" s="27">
        <v>29343</v>
      </c>
      <c r="E3781">
        <v>123</v>
      </c>
      <c r="F3781">
        <v>4.9000000000000004</v>
      </c>
      <c r="G3781">
        <v>0</v>
      </c>
      <c r="H3781">
        <v>2.4762150439958139</v>
      </c>
      <c r="I3781" s="20">
        <f t="shared" si="713"/>
        <v>0.48623861515985312</v>
      </c>
      <c r="J3781">
        <f t="shared" si="714"/>
        <v>5.912661560343814E-2</v>
      </c>
      <c r="K3781" s="16">
        <f t="shared" si="705"/>
        <v>0.76938228573315104</v>
      </c>
      <c r="L3781" s="16">
        <f t="shared" si="706"/>
        <v>7.6849463134046392E-2</v>
      </c>
      <c r="M3781" s="6"/>
      <c r="N3781" s="6">
        <f t="shared" si="707"/>
        <v>1.9809720351966513</v>
      </c>
      <c r="O3781" s="6"/>
      <c r="P3781" s="6">
        <f t="shared" si="708"/>
        <v>2.0036253617916939</v>
      </c>
      <c r="Q3781">
        <f t="shared" si="715"/>
        <v>0.33937217855347107</v>
      </c>
      <c r="R3781">
        <f t="shared" si="709"/>
        <v>1</v>
      </c>
      <c r="S3781">
        <f t="shared" si="710"/>
        <v>2.0036253617916939</v>
      </c>
      <c r="T3781" s="6">
        <f t="shared" si="716"/>
        <v>99.830681530844672</v>
      </c>
      <c r="U3781">
        <f t="shared" si="711"/>
        <v>5.4684286460704561</v>
      </c>
      <c r="V3781" s="16">
        <f t="shared" si="712"/>
        <v>5.584402326282655</v>
      </c>
    </row>
    <row r="3782" spans="4:22" ht="15.75" x14ac:dyDescent="0.25">
      <c r="D3782" s="27">
        <v>29344</v>
      </c>
      <c r="E3782">
        <v>124</v>
      </c>
      <c r="F3782">
        <v>5.0999999999999996</v>
      </c>
      <c r="G3782">
        <v>0</v>
      </c>
      <c r="H3782">
        <v>1.7781400609310061</v>
      </c>
      <c r="I3782" s="20">
        <f t="shared" si="713"/>
        <v>0.500421542019029</v>
      </c>
      <c r="J3782">
        <f t="shared" si="714"/>
        <v>6.0851259509513922E-2</v>
      </c>
      <c r="K3782" s="16">
        <f t="shared" si="705"/>
        <v>0.78846238315953265</v>
      </c>
      <c r="L3782" s="16">
        <f t="shared" si="706"/>
        <v>7.7177124501070393E-2</v>
      </c>
      <c r="M3782" s="6"/>
      <c r="N3782" s="6">
        <f t="shared" si="707"/>
        <v>1.4225120487448049</v>
      </c>
      <c r="O3782" s="6"/>
      <c r="P3782" s="6">
        <f t="shared" si="708"/>
        <v>1.4451653753398472</v>
      </c>
      <c r="Q3782">
        <f t="shared" si="715"/>
        <v>0.33276893843614891</v>
      </c>
      <c r="R3782">
        <f t="shared" si="709"/>
        <v>1</v>
      </c>
      <c r="S3782">
        <f t="shared" si="710"/>
        <v>1.4451653753398472</v>
      </c>
      <c r="T3782" s="6">
        <f t="shared" si="716"/>
        <v>98.408169482099879</v>
      </c>
      <c r="U3782">
        <f t="shared" si="711"/>
        <v>5.6916298152978202</v>
      </c>
      <c r="V3782" s="16">
        <f t="shared" si="712"/>
        <v>5.604344490348125</v>
      </c>
    </row>
    <row r="3783" spans="4:22" ht="15.75" x14ac:dyDescent="0.25">
      <c r="D3783" s="27">
        <v>29345</v>
      </c>
      <c r="E3783">
        <v>125</v>
      </c>
      <c r="F3783">
        <v>5.4</v>
      </c>
      <c r="G3783">
        <v>0</v>
      </c>
      <c r="H3783">
        <v>2.3672403187166529</v>
      </c>
      <c r="I3783" s="20">
        <f t="shared" si="713"/>
        <v>0.51767054126236234</v>
      </c>
      <c r="J3783">
        <f t="shared" si="714"/>
        <v>6.2948737817503264E-2</v>
      </c>
      <c r="K3783" s="16">
        <f t="shared" ref="K3783:K3846" si="717">IF(theta&gt;topt,(1-rs)*(theta-topt)/(topt-Porosity)+1,IF(theta&lt;twilt,rwp*theta,(1-rwp)*(theta-twilt)/(topt-twilt)+rwp))</f>
        <v>0.80216357025254381</v>
      </c>
      <c r="L3783" s="16">
        <f t="shared" ref="L3783:L3846" si="718">(soiltemp-tmin)^2/((30-tmin))^2</f>
        <v>7.8473693086916443E-2</v>
      </c>
      <c r="M3783" s="6"/>
      <c r="N3783" s="6">
        <f t="shared" ref="N3783:N3846" si="719">ET0*kc</f>
        <v>1.8937922549733224</v>
      </c>
      <c r="O3783" s="6"/>
      <c r="P3783" s="6">
        <f t="shared" ref="P3783:P3846" si="720">(etc-Inter)</f>
        <v>1.9164455815683648</v>
      </c>
      <c r="Q3783">
        <f t="shared" si="715"/>
        <v>0.32802723160699959</v>
      </c>
      <c r="R3783">
        <f t="shared" ref="R3783:R3846" si="721">IF(MAX(0,(1-(0.9*tfield-theta)/(0.9*tfield-alfa*twilt))^2) &gt; 1, 1, MAX(0,(1-(0.9*tfield-theta)/(0.9*tfield-alfa*twilt))^2))</f>
        <v>1</v>
      </c>
      <c r="S3783">
        <f t="shared" ref="S3783:S3846" si="722">epot*Kr</f>
        <v>1.9164455815683648</v>
      </c>
      <c r="T3783" s="6">
        <f t="shared" si="716"/>
        <v>96.514377227126559</v>
      </c>
      <c r="U3783">
        <f t="shared" ref="U3783:U3846" si="723">IF(Temperature &lt;0, 0.2*Temperature,Temperature*(s1_+(1-s1_)*EXP(-s2_*(LAI-LAIref))))</f>
        <v>6.0264315691388699</v>
      </c>
      <c r="V3783" s="16">
        <f t="shared" si="712"/>
        <v>5.6828442281716001</v>
      </c>
    </row>
    <row r="3784" spans="4:22" ht="15.75" x14ac:dyDescent="0.25">
      <c r="D3784" s="27">
        <v>29346</v>
      </c>
      <c r="E3784">
        <v>126</v>
      </c>
      <c r="F3784">
        <v>8</v>
      </c>
      <c r="G3784">
        <v>0</v>
      </c>
      <c r="H3784">
        <v>3.4108638235220701</v>
      </c>
      <c r="I3784" s="20">
        <f t="shared" si="713"/>
        <v>0.5991314628719776</v>
      </c>
      <c r="J3784">
        <f t="shared" si="714"/>
        <v>7.2854385885232478E-2</v>
      </c>
      <c r="K3784" s="16">
        <f t="shared" si="717"/>
        <v>0.82040397955071498</v>
      </c>
      <c r="L3784" s="16">
        <f t="shared" si="718"/>
        <v>8.8803062516993603E-2</v>
      </c>
      <c r="M3784" s="6"/>
      <c r="N3784" s="6">
        <f t="shared" si="719"/>
        <v>2.7286910588176561</v>
      </c>
      <c r="O3784" s="6"/>
      <c r="P3784" s="6">
        <f t="shared" si="720"/>
        <v>2.7513443854126987</v>
      </c>
      <c r="Q3784">
        <f t="shared" si="715"/>
        <v>0.32171459075708853</v>
      </c>
      <c r="R3784">
        <f t="shared" si="721"/>
        <v>1</v>
      </c>
      <c r="S3784">
        <f t="shared" si="722"/>
        <v>2.7513443854126987</v>
      </c>
      <c r="T3784" s="6">
        <f t="shared" si="716"/>
        <v>93.785686168308914</v>
      </c>
      <c r="U3784">
        <f t="shared" si="723"/>
        <v>8.928046769094621</v>
      </c>
      <c r="V3784" s="16">
        <f t="shared" ref="V3784:V3847" si="724">V3783+(Tsurface-V3783)*att*EXP(-kz*z)*EXP(-klai*LAI)</f>
        <v>6.2863868653363522</v>
      </c>
    </row>
    <row r="3785" spans="4:22" ht="15.75" x14ac:dyDescent="0.25">
      <c r="D3785" s="27">
        <v>29347</v>
      </c>
      <c r="E3785">
        <v>127</v>
      </c>
      <c r="F3785">
        <v>8.6999999999999993</v>
      </c>
      <c r="G3785">
        <v>0</v>
      </c>
      <c r="H3785">
        <v>3.1517484947254899</v>
      </c>
      <c r="I3785" s="20">
        <f t="shared" ref="I3785:I3848" si="725">K3785*L3785/CF</f>
        <v>0.69900155544754461</v>
      </c>
      <c r="J3785">
        <f t="shared" ref="J3785:J3848" si="726">K3785*L3785</f>
        <v>8.4998589142421421E-2</v>
      </c>
      <c r="K3785" s="16">
        <f t="shared" si="717"/>
        <v>0.84668587062423972</v>
      </c>
      <c r="L3785" s="16">
        <f t="shared" si="718"/>
        <v>0.10038975739580271</v>
      </c>
      <c r="M3785" s="6"/>
      <c r="N3785" s="6">
        <f t="shared" si="719"/>
        <v>2.5213987957803923</v>
      </c>
      <c r="O3785" s="6"/>
      <c r="P3785" s="6">
        <f t="shared" si="720"/>
        <v>2.5440521223754349</v>
      </c>
      <c r="Q3785">
        <f t="shared" ref="Q3785:Q3848" si="727">IF(T3784/L &gt;= tfield, tfield-0.00001,T3784/L)</f>
        <v>0.31261895389436306</v>
      </c>
      <c r="R3785">
        <f t="shared" si="721"/>
        <v>0.93939600159535841</v>
      </c>
      <c r="S3785">
        <f t="shared" si="722"/>
        <v>2.3898723916096691</v>
      </c>
      <c r="T3785" s="6">
        <f t="shared" ref="T3785:T3848" si="728">(IF(T3784+Precipitation-actevapo-Inter&lt;0,0,IF(T3784+Precipitation-actevapo-Inter&gt;tfield*L,tfield*L,IF(T3784+Precipitation-actevapo-Inter&lt;twilt*L,twilt*L,T3784+Precipitation-actevapo-Inter))))</f>
        <v>91.41846710329429</v>
      </c>
      <c r="U3785">
        <f t="shared" si="723"/>
        <v>9.7092508613903998</v>
      </c>
      <c r="V3785" s="16">
        <f t="shared" si="724"/>
        <v>6.922970972732978</v>
      </c>
    </row>
    <row r="3786" spans="4:22" ht="15.75" x14ac:dyDescent="0.25">
      <c r="D3786" s="27">
        <v>29348</v>
      </c>
      <c r="E3786">
        <v>128</v>
      </c>
      <c r="F3786">
        <v>9.6</v>
      </c>
      <c r="G3786">
        <v>0</v>
      </c>
      <c r="H3786">
        <v>3.4687089774192748</v>
      </c>
      <c r="I3786" s="20">
        <f t="shared" si="725"/>
        <v>0.8155037874882235</v>
      </c>
      <c r="J3786">
        <f t="shared" si="726"/>
        <v>9.9165260558567975E-2</v>
      </c>
      <c r="K3786" s="16">
        <f t="shared" si="717"/>
        <v>0.86948617753800372</v>
      </c>
      <c r="L3786" s="16">
        <f t="shared" si="718"/>
        <v>0.11405041634975691</v>
      </c>
      <c r="M3786" s="6"/>
      <c r="N3786" s="6">
        <f t="shared" si="719"/>
        <v>2.7749671819354198</v>
      </c>
      <c r="O3786" s="6"/>
      <c r="P3786" s="6">
        <f t="shared" si="720"/>
        <v>2.7976205085304624</v>
      </c>
      <c r="Q3786">
        <f t="shared" si="727"/>
        <v>0.30472822367764762</v>
      </c>
      <c r="R3786">
        <f t="shared" si="721"/>
        <v>0.8490347035354523</v>
      </c>
      <c r="S3786">
        <f t="shared" si="722"/>
        <v>2.3752768990648625</v>
      </c>
      <c r="T3786" s="6">
        <f t="shared" si="728"/>
        <v>89.06584353082448</v>
      </c>
      <c r="U3786">
        <f t="shared" si="723"/>
        <v>10.713656122913545</v>
      </c>
      <c r="V3786" s="16">
        <f t="shared" si="724"/>
        <v>7.6279624434812181</v>
      </c>
    </row>
    <row r="3787" spans="4:22" ht="15.75" x14ac:dyDescent="0.25">
      <c r="D3787" s="27">
        <v>29349</v>
      </c>
      <c r="E3787">
        <v>129</v>
      </c>
      <c r="F3787">
        <v>8.6</v>
      </c>
      <c r="G3787">
        <v>0</v>
      </c>
      <c r="H3787">
        <v>1.9104025926283155</v>
      </c>
      <c r="I3787" s="20">
        <f t="shared" si="725"/>
        <v>0.89135786709850517</v>
      </c>
      <c r="J3787">
        <f t="shared" si="726"/>
        <v>0.10838911663917823</v>
      </c>
      <c r="K3787" s="16">
        <f t="shared" si="717"/>
        <v>0.89214590527407456</v>
      </c>
      <c r="L3787" s="16">
        <f t="shared" si="718"/>
        <v>0.12149258994343555</v>
      </c>
      <c r="M3787" s="6"/>
      <c r="N3787" s="6">
        <f t="shared" si="719"/>
        <v>1.5283220741026524</v>
      </c>
      <c r="O3787" s="6"/>
      <c r="P3787" s="6">
        <f t="shared" si="720"/>
        <v>1.5509754006976948</v>
      </c>
      <c r="Q3787">
        <f t="shared" si="727"/>
        <v>0.29688614510274824</v>
      </c>
      <c r="R3787">
        <f t="shared" si="721"/>
        <v>0.76375684316688297</v>
      </c>
      <c r="S3787">
        <f t="shared" si="722"/>
        <v>1.1845680758663628</v>
      </c>
      <c r="T3787" s="6">
        <f t="shared" si="728"/>
        <v>87.903928781553162</v>
      </c>
      <c r="U3787">
        <f t="shared" si="723"/>
        <v>9.5976502767767169</v>
      </c>
      <c r="V3787" s="16">
        <f t="shared" si="724"/>
        <v>7.9942849069661532</v>
      </c>
    </row>
    <row r="3788" spans="4:22" ht="15.75" x14ac:dyDescent="0.25">
      <c r="D3788" s="27">
        <v>29350</v>
      </c>
      <c r="E3788">
        <v>130</v>
      </c>
      <c r="F3788">
        <v>7.9</v>
      </c>
      <c r="G3788">
        <v>0</v>
      </c>
      <c r="H3788">
        <v>2.9962165201204964</v>
      </c>
      <c r="I3788" s="20">
        <f t="shared" si="725"/>
        <v>0.92613284956821296</v>
      </c>
      <c r="J3788">
        <f t="shared" si="726"/>
        <v>0.1126177545074947</v>
      </c>
      <c r="K3788" s="16">
        <f t="shared" si="717"/>
        <v>0.90333710142594026</v>
      </c>
      <c r="L3788" s="16">
        <f t="shared" si="718"/>
        <v>0.12466858089823252</v>
      </c>
      <c r="M3788" s="6"/>
      <c r="N3788" s="6">
        <f t="shared" si="719"/>
        <v>2.3969732160963972</v>
      </c>
      <c r="O3788" s="6"/>
      <c r="P3788" s="6">
        <f t="shared" si="720"/>
        <v>2.4196265426914394</v>
      </c>
      <c r="Q3788">
        <f t="shared" si="727"/>
        <v>0.29301309593851055</v>
      </c>
      <c r="R3788">
        <f t="shared" si="721"/>
        <v>0.72330436121482733</v>
      </c>
      <c r="S3788">
        <f t="shared" si="722"/>
        <v>1.7501264308398727</v>
      </c>
      <c r="T3788" s="6">
        <f t="shared" si="728"/>
        <v>86.17645567730834</v>
      </c>
      <c r="U3788">
        <f t="shared" si="723"/>
        <v>8.8164461844809381</v>
      </c>
      <c r="V3788" s="16">
        <f t="shared" si="724"/>
        <v>8.1471904280695853</v>
      </c>
    </row>
    <row r="3789" spans="4:22" ht="15.75" x14ac:dyDescent="0.25">
      <c r="D3789" s="27">
        <v>29351</v>
      </c>
      <c r="E3789">
        <v>131</v>
      </c>
      <c r="F3789">
        <v>8.1999999999999993</v>
      </c>
      <c r="G3789">
        <v>0</v>
      </c>
      <c r="H3789">
        <v>4.4274976454407042</v>
      </c>
      <c r="I3789" s="20">
        <f t="shared" si="725"/>
        <v>0.97295598526017346</v>
      </c>
      <c r="J3789">
        <f t="shared" si="726"/>
        <v>0.1183114478076371</v>
      </c>
      <c r="K3789" s="16">
        <f t="shared" si="717"/>
        <v>0.91997557715645362</v>
      </c>
      <c r="L3789" s="16">
        <f t="shared" si="718"/>
        <v>0.12860281375438809</v>
      </c>
      <c r="M3789" s="6"/>
      <c r="N3789" s="6">
        <f t="shared" si="719"/>
        <v>3.5419981163525636</v>
      </c>
      <c r="O3789" s="6"/>
      <c r="P3789" s="6">
        <f t="shared" si="720"/>
        <v>3.5646514429476062</v>
      </c>
      <c r="Q3789">
        <f t="shared" si="727"/>
        <v>0.28725485225769448</v>
      </c>
      <c r="R3789">
        <f t="shared" si="721"/>
        <v>0.66519636747295685</v>
      </c>
      <c r="S3789">
        <f t="shared" si="722"/>
        <v>2.3711931911559816</v>
      </c>
      <c r="T3789" s="6">
        <f t="shared" si="728"/>
        <v>83.827915812747406</v>
      </c>
      <c r="U3789">
        <f t="shared" si="723"/>
        <v>9.1512479383219851</v>
      </c>
      <c r="V3789" s="16">
        <f t="shared" si="724"/>
        <v>8.3339250031727001</v>
      </c>
    </row>
    <row r="3790" spans="4:22" ht="15.75" x14ac:dyDescent="0.25">
      <c r="D3790" s="27">
        <v>29352</v>
      </c>
      <c r="E3790">
        <v>132</v>
      </c>
      <c r="F3790">
        <v>5.5</v>
      </c>
      <c r="G3790">
        <v>0</v>
      </c>
      <c r="H3790">
        <v>2.6363745162102652</v>
      </c>
      <c r="I3790" s="20">
        <f t="shared" si="725"/>
        <v>0.93079726168422439</v>
      </c>
      <c r="J3790">
        <f t="shared" si="726"/>
        <v>0.11318494702080169</v>
      </c>
      <c r="K3790" s="16">
        <f t="shared" si="717"/>
        <v>0.94259597190680933</v>
      </c>
      <c r="L3790" s="16">
        <f t="shared" si="718"/>
        <v>0.12007790229766846</v>
      </c>
      <c r="M3790" s="6"/>
      <c r="N3790" s="6">
        <f t="shared" si="719"/>
        <v>2.1090996129682122</v>
      </c>
      <c r="O3790" s="6"/>
      <c r="P3790" s="6">
        <f t="shared" si="720"/>
        <v>2.1317529395632544</v>
      </c>
      <c r="Q3790">
        <f t="shared" si="727"/>
        <v>0.27942638604249137</v>
      </c>
      <c r="R3790">
        <f t="shared" si="721"/>
        <v>0.59009928445249871</v>
      </c>
      <c r="S3790">
        <f t="shared" si="722"/>
        <v>1.2579458842657871</v>
      </c>
      <c r="T3790" s="6">
        <f t="shared" si="728"/>
        <v>82.59262325507666</v>
      </c>
      <c r="U3790">
        <f t="shared" si="723"/>
        <v>6.138032153752552</v>
      </c>
      <c r="V3790" s="16">
        <f t="shared" si="724"/>
        <v>7.9255329399477947</v>
      </c>
    </row>
    <row r="3791" spans="4:22" ht="15.75" x14ac:dyDescent="0.25">
      <c r="D3791" s="27">
        <v>29353</v>
      </c>
      <c r="E3791">
        <v>133</v>
      </c>
      <c r="F3791">
        <v>5.4</v>
      </c>
      <c r="G3791">
        <v>0</v>
      </c>
      <c r="H3791">
        <v>3.1176948504378745</v>
      </c>
      <c r="I3791" s="20">
        <f t="shared" si="725"/>
        <v>0.88652490000819917</v>
      </c>
      <c r="J3791">
        <f t="shared" si="726"/>
        <v>0.10780142784099701</v>
      </c>
      <c r="K3791" s="16">
        <f t="shared" si="717"/>
        <v>0.95449391995033261</v>
      </c>
      <c r="L3791" s="16">
        <f t="shared" si="718"/>
        <v>0.11294092669192329</v>
      </c>
      <c r="M3791" s="6"/>
      <c r="N3791" s="6">
        <f t="shared" si="719"/>
        <v>2.4941558803502999</v>
      </c>
      <c r="O3791" s="6"/>
      <c r="P3791" s="6">
        <f t="shared" si="720"/>
        <v>2.516809206945342</v>
      </c>
      <c r="Q3791">
        <f t="shared" si="727"/>
        <v>0.27530874418358886</v>
      </c>
      <c r="R3791">
        <f t="shared" si="721"/>
        <v>0.55240407862178698</v>
      </c>
      <c r="S3791">
        <f t="shared" si="722"/>
        <v>1.390295671029472</v>
      </c>
      <c r="T3791" s="6">
        <f t="shared" si="728"/>
        <v>81.22498091064223</v>
      </c>
      <c r="U3791">
        <f t="shared" si="723"/>
        <v>6.0264315691388699</v>
      </c>
      <c r="V3791" s="16">
        <f t="shared" si="724"/>
        <v>7.5723381438981132</v>
      </c>
    </row>
    <row r="3792" spans="4:22" ht="15.75" x14ac:dyDescent="0.25">
      <c r="D3792" s="27">
        <v>29354</v>
      </c>
      <c r="E3792">
        <v>134</v>
      </c>
      <c r="F3792">
        <v>6.1</v>
      </c>
      <c r="G3792">
        <v>0</v>
      </c>
      <c r="H3792">
        <v>2.273048552519862</v>
      </c>
      <c r="I3792" s="20">
        <f t="shared" si="725"/>
        <v>0.87638175016302544</v>
      </c>
      <c r="J3792">
        <f t="shared" si="726"/>
        <v>0.10656802081982389</v>
      </c>
      <c r="K3792" s="16">
        <f t="shared" si="717"/>
        <v>0.96766661936891041</v>
      </c>
      <c r="L3792" s="16">
        <f t="shared" si="718"/>
        <v>0.11012885914089407</v>
      </c>
      <c r="M3792" s="6"/>
      <c r="N3792" s="6">
        <f t="shared" si="719"/>
        <v>1.8184388420158897</v>
      </c>
      <c r="O3792" s="6"/>
      <c r="P3792" s="6">
        <f t="shared" si="720"/>
        <v>1.8410921686109321</v>
      </c>
      <c r="Q3792">
        <f t="shared" si="727"/>
        <v>0.27074993636880745</v>
      </c>
      <c r="R3792">
        <f t="shared" si="721"/>
        <v>0.51212129806810014</v>
      </c>
      <c r="S3792">
        <f t="shared" si="722"/>
        <v>0.94286251125204401</v>
      </c>
      <c r="T3792" s="6">
        <f t="shared" si="728"/>
        <v>80.304771725985233</v>
      </c>
      <c r="U3792">
        <f t="shared" si="723"/>
        <v>6.8076356614346478</v>
      </c>
      <c r="V3792" s="16">
        <f t="shared" si="724"/>
        <v>7.4301188071718576</v>
      </c>
    </row>
    <row r="3793" spans="4:22" ht="15.75" x14ac:dyDescent="0.25">
      <c r="D3793" s="27">
        <v>29355</v>
      </c>
      <c r="E3793">
        <v>135</v>
      </c>
      <c r="F3793">
        <v>11.7</v>
      </c>
      <c r="G3793">
        <v>0</v>
      </c>
      <c r="H3793">
        <v>3.2794800361673611</v>
      </c>
      <c r="I3793" s="20">
        <f t="shared" si="725"/>
        <v>1.0572473682423835</v>
      </c>
      <c r="J3793">
        <f t="shared" si="726"/>
        <v>0.12856127997827382</v>
      </c>
      <c r="K3793" s="16">
        <f t="shared" si="717"/>
        <v>0.97652978380735422</v>
      </c>
      <c r="L3793" s="16">
        <f t="shared" si="718"/>
        <v>0.1316511611934981</v>
      </c>
      <c r="M3793" s="6"/>
      <c r="N3793" s="6">
        <f t="shared" si="719"/>
        <v>2.6235840289338892</v>
      </c>
      <c r="O3793" s="6"/>
      <c r="P3793" s="6">
        <f t="shared" si="720"/>
        <v>2.6462373555289318</v>
      </c>
      <c r="Q3793">
        <f t="shared" si="727"/>
        <v>0.2676825724199508</v>
      </c>
      <c r="R3793">
        <f t="shared" si="721"/>
        <v>0.48587547200963033</v>
      </c>
      <c r="S3793">
        <f t="shared" si="722"/>
        <v>1.2857418241671357</v>
      </c>
      <c r="T3793" s="6">
        <f t="shared" si="728"/>
        <v>79.041683228413149</v>
      </c>
      <c r="U3793">
        <f t="shared" si="723"/>
        <v>13.057268399800883</v>
      </c>
      <c r="V3793" s="16">
        <f t="shared" si="724"/>
        <v>8.4766558605694264</v>
      </c>
    </row>
    <row r="3794" spans="4:22" ht="15.75" x14ac:dyDescent="0.25">
      <c r="D3794" s="27">
        <v>29356</v>
      </c>
      <c r="E3794">
        <v>136</v>
      </c>
      <c r="F3794">
        <v>12</v>
      </c>
      <c r="G3794">
        <v>0</v>
      </c>
      <c r="H3794">
        <v>3.3011051334640356</v>
      </c>
      <c r="I3794" s="20">
        <f t="shared" si="725"/>
        <v>1.2360487267711546</v>
      </c>
      <c r="J3794">
        <f t="shared" si="726"/>
        <v>0.1503035251753724</v>
      </c>
      <c r="K3794" s="16">
        <f t="shared" si="717"/>
        <v>0.98869545357130173</v>
      </c>
      <c r="L3794" s="16">
        <f t="shared" si="718"/>
        <v>0.15202206567498186</v>
      </c>
      <c r="M3794" s="6"/>
      <c r="N3794" s="6">
        <f t="shared" si="719"/>
        <v>2.6408841067712285</v>
      </c>
      <c r="O3794" s="6"/>
      <c r="P3794" s="6">
        <f t="shared" si="720"/>
        <v>2.6635374333662707</v>
      </c>
      <c r="Q3794">
        <f t="shared" si="727"/>
        <v>0.26347227742804386</v>
      </c>
      <c r="R3794">
        <f t="shared" si="721"/>
        <v>0.4509742971728723</v>
      </c>
      <c r="S3794">
        <f t="shared" si="722"/>
        <v>1.2011869220059901</v>
      </c>
      <c r="T3794" s="6">
        <f t="shared" si="728"/>
        <v>77.863149633002209</v>
      </c>
      <c r="U3794">
        <f t="shared" si="723"/>
        <v>13.392070153641932</v>
      </c>
      <c r="V3794" s="16">
        <f t="shared" si="724"/>
        <v>9.390824411773167</v>
      </c>
    </row>
    <row r="3795" spans="4:22" ht="15.75" x14ac:dyDescent="0.25">
      <c r="D3795" s="27">
        <v>29357</v>
      </c>
      <c r="E3795">
        <v>137</v>
      </c>
      <c r="F3795">
        <v>13.2</v>
      </c>
      <c r="G3795">
        <v>0</v>
      </c>
      <c r="H3795">
        <v>4.9236058174488484</v>
      </c>
      <c r="I3795" s="20">
        <f t="shared" si="725"/>
        <v>1.4453661825287305</v>
      </c>
      <c r="J3795">
        <f t="shared" si="726"/>
        <v>0.17575652779549364</v>
      </c>
      <c r="K3795" s="16">
        <f t="shared" si="717"/>
        <v>0.99966932852517554</v>
      </c>
      <c r="L3795" s="16">
        <f t="shared" si="718"/>
        <v>0.17581466468996243</v>
      </c>
      <c r="M3795" s="6"/>
      <c r="N3795" s="6">
        <f t="shared" si="719"/>
        <v>3.9388846539590787</v>
      </c>
      <c r="O3795" s="6"/>
      <c r="P3795" s="6">
        <f t="shared" si="720"/>
        <v>3.9615379805541213</v>
      </c>
      <c r="Q3795">
        <f t="shared" si="727"/>
        <v>0.25954383211000737</v>
      </c>
      <c r="R3795">
        <f t="shared" si="721"/>
        <v>0.41958247232184021</v>
      </c>
      <c r="S3795">
        <f t="shared" si="722"/>
        <v>1.6621919000777683</v>
      </c>
      <c r="T3795" s="6">
        <f t="shared" si="728"/>
        <v>76.223611059519484</v>
      </c>
      <c r="U3795">
        <f t="shared" si="723"/>
        <v>14.731277169006123</v>
      </c>
      <c r="V3795" s="16">
        <f t="shared" si="724"/>
        <v>10.384041599331942</v>
      </c>
    </row>
    <row r="3796" spans="4:22" ht="15.75" x14ac:dyDescent="0.25">
      <c r="D3796" s="27">
        <v>29358</v>
      </c>
      <c r="E3796">
        <v>138</v>
      </c>
      <c r="F3796">
        <v>14.5</v>
      </c>
      <c r="G3796">
        <v>0</v>
      </c>
      <c r="H3796">
        <v>4.4831387827704017</v>
      </c>
      <c r="I3796" s="20">
        <f t="shared" si="725"/>
        <v>1.4866647426710451</v>
      </c>
      <c r="J3796">
        <f t="shared" si="726"/>
        <v>0.18077843270879909</v>
      </c>
      <c r="K3796" s="16">
        <f t="shared" si="717"/>
        <v>0.8878945621263693</v>
      </c>
      <c r="L3796" s="16">
        <f t="shared" si="718"/>
        <v>0.20360349124772528</v>
      </c>
      <c r="M3796" s="6"/>
      <c r="N3796" s="6">
        <f t="shared" si="719"/>
        <v>3.5865110262163213</v>
      </c>
      <c r="O3796" s="6"/>
      <c r="P3796" s="6">
        <f t="shared" si="720"/>
        <v>3.6091643528113639</v>
      </c>
      <c r="Q3796">
        <f t="shared" si="727"/>
        <v>0.25407870353173162</v>
      </c>
      <c r="R3796">
        <f t="shared" si="721"/>
        <v>0.37779453710968197</v>
      </c>
      <c r="S3796">
        <f t="shared" si="722"/>
        <v>1.3635225760231342</v>
      </c>
      <c r="T3796" s="6">
        <f t="shared" si="728"/>
        <v>74.882741810091403</v>
      </c>
      <c r="U3796">
        <f t="shared" si="723"/>
        <v>16.182084768984001</v>
      </c>
      <c r="V3796" s="16">
        <f t="shared" si="724"/>
        <v>11.462361433264888</v>
      </c>
    </row>
    <row r="3797" spans="4:22" ht="15.75" x14ac:dyDescent="0.25">
      <c r="D3797" s="27">
        <v>29359</v>
      </c>
      <c r="E3797">
        <v>139</v>
      </c>
      <c r="F3797">
        <v>13.4</v>
      </c>
      <c r="G3797">
        <v>0</v>
      </c>
      <c r="H3797">
        <v>3.8164280431078654</v>
      </c>
      <c r="I3797" s="20">
        <f t="shared" si="725"/>
        <v>1.4496740032188238</v>
      </c>
      <c r="J3797">
        <f t="shared" si="726"/>
        <v>0.17628035879140896</v>
      </c>
      <c r="K3797" s="16">
        <f t="shared" si="717"/>
        <v>0.79648143556125306</v>
      </c>
      <c r="L3797" s="16">
        <f t="shared" si="718"/>
        <v>0.22132387639040232</v>
      </c>
      <c r="M3797" s="6"/>
      <c r="N3797" s="6">
        <f t="shared" si="719"/>
        <v>3.0531424344862925</v>
      </c>
      <c r="O3797" s="6"/>
      <c r="P3797" s="6">
        <f t="shared" si="720"/>
        <v>3.0757957610813351</v>
      </c>
      <c r="Q3797">
        <f t="shared" si="727"/>
        <v>0.24960913936697135</v>
      </c>
      <c r="R3797">
        <f t="shared" si="721"/>
        <v>0.34524798841589949</v>
      </c>
      <c r="S3797">
        <f t="shared" si="722"/>
        <v>1.0619122992914816</v>
      </c>
      <c r="T3797" s="6">
        <f t="shared" si="728"/>
        <v>73.843482837394973</v>
      </c>
      <c r="U3797">
        <f t="shared" si="723"/>
        <v>14.954478338233491</v>
      </c>
      <c r="V3797" s="16">
        <f t="shared" si="724"/>
        <v>12.111825193857438</v>
      </c>
    </row>
    <row r="3798" spans="4:22" ht="15.75" x14ac:dyDescent="0.25">
      <c r="D3798" s="27">
        <v>29360</v>
      </c>
      <c r="E3798">
        <v>140</v>
      </c>
      <c r="F3798">
        <v>7.4</v>
      </c>
      <c r="G3798">
        <v>0</v>
      </c>
      <c r="H3798">
        <v>2.9131222228501499</v>
      </c>
      <c r="I3798" s="20">
        <f t="shared" si="725"/>
        <v>1.2042868799140301</v>
      </c>
      <c r="J3798">
        <f t="shared" si="726"/>
        <v>0.14644128459754605</v>
      </c>
      <c r="K3798" s="16">
        <f t="shared" si="717"/>
        <v>0.72563044688688916</v>
      </c>
      <c r="L3798" s="16">
        <f t="shared" si="718"/>
        <v>0.20181248626737025</v>
      </c>
      <c r="M3798" s="6"/>
      <c r="N3798" s="6">
        <f t="shared" si="719"/>
        <v>2.3304977782801202</v>
      </c>
      <c r="O3798" s="6"/>
      <c r="P3798" s="6">
        <f t="shared" si="720"/>
        <v>2.3531511048751623</v>
      </c>
      <c r="Q3798">
        <f t="shared" si="727"/>
        <v>0.24614494279131657</v>
      </c>
      <c r="R3798">
        <f t="shared" si="721"/>
        <v>0.32103063730003384</v>
      </c>
      <c r="S3798">
        <f t="shared" si="722"/>
        <v>0.75543359886135208</v>
      </c>
      <c r="T3798" s="6">
        <f t="shared" si="728"/>
        <v>73.110702565128662</v>
      </c>
      <c r="U3798">
        <f t="shared" si="723"/>
        <v>8.2584432614125252</v>
      </c>
      <c r="V3798" s="16">
        <f t="shared" si="724"/>
        <v>11.395173378082227</v>
      </c>
    </row>
    <row r="3799" spans="4:22" ht="15.75" x14ac:dyDescent="0.25">
      <c r="D3799" s="27">
        <v>29361</v>
      </c>
      <c r="E3799">
        <v>141</v>
      </c>
      <c r="F3799">
        <v>5.7</v>
      </c>
      <c r="G3799">
        <v>0</v>
      </c>
      <c r="H3799">
        <v>2.0007843171119983</v>
      </c>
      <c r="I3799" s="20">
        <f t="shared" si="725"/>
        <v>0.98728069700274124</v>
      </c>
      <c r="J3799">
        <f t="shared" si="726"/>
        <v>0.12005333275553333</v>
      </c>
      <c r="K3799" s="16">
        <f t="shared" si="717"/>
        <v>0.67567349858512771</v>
      </c>
      <c r="L3799" s="16">
        <f t="shared" si="718"/>
        <v>0.17767950497825818</v>
      </c>
      <c r="M3799" s="6"/>
      <c r="N3799" s="6">
        <f t="shared" si="719"/>
        <v>1.6006274536895988</v>
      </c>
      <c r="O3799" s="6"/>
      <c r="P3799" s="6">
        <f t="shared" si="720"/>
        <v>1.6232807802846412</v>
      </c>
      <c r="Q3799">
        <f t="shared" si="727"/>
        <v>0.24370234188376222</v>
      </c>
      <c r="R3799">
        <f t="shared" si="721"/>
        <v>0.30448432210223347</v>
      </c>
      <c r="S3799">
        <f t="shared" si="722"/>
        <v>0.49426354796655358</v>
      </c>
      <c r="T3799" s="6">
        <f t="shared" si="728"/>
        <v>72.639092343757156</v>
      </c>
      <c r="U3799">
        <f t="shared" si="723"/>
        <v>6.3612333229799178</v>
      </c>
      <c r="V3799" s="16">
        <f t="shared" si="724"/>
        <v>10.458961410455213</v>
      </c>
    </row>
    <row r="3800" spans="4:22" ht="15.75" x14ac:dyDescent="0.25">
      <c r="D3800" s="27">
        <v>29362</v>
      </c>
      <c r="E3800">
        <v>142</v>
      </c>
      <c r="F3800">
        <v>4</v>
      </c>
      <c r="G3800">
        <v>0</v>
      </c>
      <c r="H3800">
        <v>2.1709337007010201</v>
      </c>
      <c r="I3800" s="20">
        <f t="shared" si="725"/>
        <v>0.79881148109900157</v>
      </c>
      <c r="J3800">
        <f t="shared" si="726"/>
        <v>9.7135476101638585E-2</v>
      </c>
      <c r="K3800" s="16">
        <f t="shared" si="717"/>
        <v>0.64352169491446787</v>
      </c>
      <c r="L3800" s="16">
        <f t="shared" si="718"/>
        <v>0.15094359190881532</v>
      </c>
      <c r="M3800" s="6"/>
      <c r="N3800" s="6">
        <f t="shared" si="719"/>
        <v>1.7367469605608161</v>
      </c>
      <c r="O3800" s="6"/>
      <c r="P3800" s="6">
        <f t="shared" si="720"/>
        <v>1.7594002871558585</v>
      </c>
      <c r="Q3800">
        <f t="shared" si="727"/>
        <v>0.24213030781252384</v>
      </c>
      <c r="R3800">
        <f t="shared" si="721"/>
        <v>0.29406680887582293</v>
      </c>
      <c r="S3800">
        <f t="shared" si="722"/>
        <v>0.51738122797912978</v>
      </c>
      <c r="T3800" s="6">
        <f t="shared" si="728"/>
        <v>72.144364442373075</v>
      </c>
      <c r="U3800">
        <f t="shared" si="723"/>
        <v>4.4640233845473105</v>
      </c>
      <c r="V3800" s="16">
        <f t="shared" si="724"/>
        <v>9.3440230791279486</v>
      </c>
    </row>
    <row r="3801" spans="4:22" ht="15.75" x14ac:dyDescent="0.25">
      <c r="D3801" s="27">
        <v>29363</v>
      </c>
      <c r="E3801">
        <v>143</v>
      </c>
      <c r="F3801">
        <v>6.4</v>
      </c>
      <c r="G3801">
        <v>0.7</v>
      </c>
      <c r="H3801">
        <v>2.5261817545381695</v>
      </c>
      <c r="I3801" s="20">
        <f t="shared" si="725"/>
        <v>0.71045027525892979</v>
      </c>
      <c r="J3801">
        <f t="shared" si="726"/>
        <v>8.6390753471485865E-2</v>
      </c>
      <c r="K3801" s="16">
        <f t="shared" si="717"/>
        <v>0.60979385434850153</v>
      </c>
      <c r="L3801" s="16">
        <f t="shared" si="718"/>
        <v>0.14167206319877559</v>
      </c>
      <c r="M3801" s="6"/>
      <c r="N3801" s="6">
        <f t="shared" si="719"/>
        <v>2.0209454036305359</v>
      </c>
      <c r="O3801" s="6"/>
      <c r="P3801" s="6">
        <f t="shared" si="720"/>
        <v>2.043598730225578</v>
      </c>
      <c r="Q3801">
        <f t="shared" si="727"/>
        <v>0.24048121480791024</v>
      </c>
      <c r="R3801">
        <f t="shared" si="721"/>
        <v>0.28333351980258509</v>
      </c>
      <c r="S3801">
        <f t="shared" si="722"/>
        <v>0.57902002129890651</v>
      </c>
      <c r="T3801" s="6">
        <f t="shared" si="728"/>
        <v>72.287997747669223</v>
      </c>
      <c r="U3801">
        <f t="shared" si="723"/>
        <v>7.1424374152756975</v>
      </c>
      <c r="V3801" s="16">
        <f t="shared" si="724"/>
        <v>8.9345722665054588</v>
      </c>
    </row>
    <row r="3802" spans="4:22" ht="15.75" x14ac:dyDescent="0.25">
      <c r="D3802" s="27">
        <v>29364</v>
      </c>
      <c r="E3802">
        <v>144</v>
      </c>
      <c r="F3802">
        <v>8.4</v>
      </c>
      <c r="G3802">
        <v>0</v>
      </c>
      <c r="H3802">
        <v>2.7375053485740146</v>
      </c>
      <c r="I3802" s="20">
        <f t="shared" si="725"/>
        <v>0.73117783064154607</v>
      </c>
      <c r="J3802">
        <f t="shared" si="726"/>
        <v>8.8911224206011996E-2</v>
      </c>
      <c r="K3802" s="16">
        <f t="shared" si="717"/>
        <v>0.61958598696814604</v>
      </c>
      <c r="L3802" s="16">
        <f t="shared" si="718"/>
        <v>0.14350102500072048</v>
      </c>
      <c r="M3802" s="6"/>
      <c r="N3802" s="6">
        <f t="shared" si="719"/>
        <v>2.1900042788592118</v>
      </c>
      <c r="O3802" s="6"/>
      <c r="P3802" s="6">
        <f t="shared" si="720"/>
        <v>2.2126576054542539</v>
      </c>
      <c r="Q3802">
        <f t="shared" si="727"/>
        <v>0.24095999249223074</v>
      </c>
      <c r="R3802">
        <f t="shared" si="721"/>
        <v>0.28642913672814246</v>
      </c>
      <c r="S3802">
        <f t="shared" si="722"/>
        <v>0.63376960780522085</v>
      </c>
      <c r="T3802" s="6">
        <f t="shared" si="728"/>
        <v>71.676881466459051</v>
      </c>
      <c r="U3802">
        <f t="shared" si="723"/>
        <v>9.3744491075493528</v>
      </c>
      <c r="V3802" s="16">
        <f t="shared" si="724"/>
        <v>9.0163805435924793</v>
      </c>
    </row>
    <row r="3803" spans="4:22" ht="15.75" x14ac:dyDescent="0.25">
      <c r="D3803" s="27">
        <v>29365</v>
      </c>
      <c r="E3803">
        <v>145</v>
      </c>
      <c r="F3803">
        <v>7.2</v>
      </c>
      <c r="G3803">
        <v>1</v>
      </c>
      <c r="H3803">
        <v>2.1811001838870814</v>
      </c>
      <c r="I3803" s="20">
        <f t="shared" si="725"/>
        <v>0.66269971105145231</v>
      </c>
      <c r="J3803">
        <f t="shared" si="726"/>
        <v>8.0584284863856603E-2</v>
      </c>
      <c r="K3803" s="16">
        <f t="shared" si="717"/>
        <v>0.57792342368384619</v>
      </c>
      <c r="L3803" s="16">
        <f t="shared" si="718"/>
        <v>0.13943765135904987</v>
      </c>
      <c r="M3803" s="6"/>
      <c r="N3803" s="6">
        <f t="shared" si="719"/>
        <v>1.7448801471096651</v>
      </c>
      <c r="O3803" s="6"/>
      <c r="P3803" s="6">
        <f t="shared" si="720"/>
        <v>1.7675334737047075</v>
      </c>
      <c r="Q3803">
        <f t="shared" si="727"/>
        <v>0.23892293822153016</v>
      </c>
      <c r="R3803">
        <f t="shared" si="721"/>
        <v>0.27337467640514168</v>
      </c>
      <c r="S3803">
        <f t="shared" si="722"/>
        <v>0.48319889140928041</v>
      </c>
      <c r="T3803" s="6">
        <f t="shared" si="728"/>
        <v>72.216335901644811</v>
      </c>
      <c r="U3803">
        <f t="shared" si="723"/>
        <v>8.0352420921851593</v>
      </c>
      <c r="V3803" s="16">
        <f t="shared" si="724"/>
        <v>8.8339084541253943</v>
      </c>
    </row>
    <row r="3804" spans="4:22" ht="15.75" x14ac:dyDescent="0.25">
      <c r="D3804" s="27">
        <v>29366</v>
      </c>
      <c r="E3804">
        <v>146</v>
      </c>
      <c r="F3804">
        <v>6</v>
      </c>
      <c r="G3804">
        <v>2.5</v>
      </c>
      <c r="H3804">
        <v>1.4340117183753047</v>
      </c>
      <c r="I3804" s="20">
        <f t="shared" si="725"/>
        <v>0.66113560834688778</v>
      </c>
      <c r="J3804">
        <f t="shared" si="726"/>
        <v>8.0394089974981556E-2</v>
      </c>
      <c r="K3804" s="16">
        <f t="shared" si="717"/>
        <v>0.6147004745266359</v>
      </c>
      <c r="L3804" s="16">
        <f t="shared" si="718"/>
        <v>0.13078579455610614</v>
      </c>
      <c r="M3804" s="6"/>
      <c r="N3804" s="6">
        <f t="shared" si="719"/>
        <v>1.1472093747002439</v>
      </c>
      <c r="O3804" s="6"/>
      <c r="P3804" s="6">
        <f t="shared" si="720"/>
        <v>1.1698627012952862</v>
      </c>
      <c r="Q3804">
        <f t="shared" si="727"/>
        <v>0.24072111967214938</v>
      </c>
      <c r="R3804">
        <f t="shared" si="721"/>
        <v>0.28488256231006132</v>
      </c>
      <c r="S3804">
        <f t="shared" si="722"/>
        <v>0.33327348389597106</v>
      </c>
      <c r="T3804" s="6">
        <f t="shared" si="728"/>
        <v>74.405715744343894</v>
      </c>
      <c r="U3804">
        <f t="shared" si="723"/>
        <v>6.6960350768209658</v>
      </c>
      <c r="V3804" s="16">
        <f t="shared" si="724"/>
        <v>8.4363068499754004</v>
      </c>
    </row>
    <row r="3805" spans="4:22" ht="15.75" x14ac:dyDescent="0.25">
      <c r="D3805" s="27">
        <v>29367</v>
      </c>
      <c r="E3805">
        <v>147</v>
      </c>
      <c r="F3805">
        <v>7.2</v>
      </c>
      <c r="G3805">
        <v>0</v>
      </c>
      <c r="H3805">
        <v>2.1620199665298028</v>
      </c>
      <c r="I3805" s="20">
        <f t="shared" si="725"/>
        <v>0.81166755886261677</v>
      </c>
      <c r="J3805">
        <f t="shared" si="726"/>
        <v>9.8698775157694194E-2</v>
      </c>
      <c r="K3805" s="16">
        <f t="shared" si="717"/>
        <v>0.76396040926309883</v>
      </c>
      <c r="L3805" s="16">
        <f t="shared" si="718"/>
        <v>0.12919357333306983</v>
      </c>
      <c r="M3805" s="6"/>
      <c r="N3805" s="6">
        <f t="shared" si="719"/>
        <v>1.7296159732238423</v>
      </c>
      <c r="O3805" s="6"/>
      <c r="P3805" s="6">
        <f t="shared" si="720"/>
        <v>1.7522692998188847</v>
      </c>
      <c r="Q3805">
        <f t="shared" si="727"/>
        <v>0.24801905248114631</v>
      </c>
      <c r="R3805">
        <f t="shared" si="721"/>
        <v>0.33402275428029243</v>
      </c>
      <c r="S3805">
        <f t="shared" si="722"/>
        <v>0.58529781776630341</v>
      </c>
      <c r="T3805" s="6">
        <f t="shared" si="728"/>
        <v>73.843071253172639</v>
      </c>
      <c r="U3805">
        <f t="shared" si="723"/>
        <v>8.0352420921851593</v>
      </c>
      <c r="V3805" s="16">
        <f t="shared" si="724"/>
        <v>8.3617168425604191</v>
      </c>
    </row>
    <row r="3806" spans="4:22" ht="15.75" x14ac:dyDescent="0.25">
      <c r="D3806" s="27">
        <v>29368</v>
      </c>
      <c r="E3806">
        <v>148</v>
      </c>
      <c r="F3806">
        <v>9.4</v>
      </c>
      <c r="G3806">
        <v>0</v>
      </c>
      <c r="H3806">
        <v>1.8673777742474909</v>
      </c>
      <c r="I3806" s="20">
        <f t="shared" si="725"/>
        <v>0.82200792833326664</v>
      </c>
      <c r="J3806">
        <f t="shared" si="726"/>
        <v>9.9956164085325219E-2</v>
      </c>
      <c r="K3806" s="16">
        <f t="shared" si="717"/>
        <v>0.72560238732729765</v>
      </c>
      <c r="L3806" s="16">
        <f t="shared" si="718"/>
        <v>0.13775611248125341</v>
      </c>
      <c r="M3806" s="6"/>
      <c r="N3806" s="6">
        <f t="shared" si="719"/>
        <v>1.4939022193979927</v>
      </c>
      <c r="O3806" s="6"/>
      <c r="P3806" s="6">
        <f t="shared" si="720"/>
        <v>1.5165555459930351</v>
      </c>
      <c r="Q3806">
        <f t="shared" si="727"/>
        <v>0.24614357084390878</v>
      </c>
      <c r="R3806">
        <f t="shared" si="721"/>
        <v>0.32102122077985096</v>
      </c>
      <c r="S3806">
        <f t="shared" si="722"/>
        <v>0.48684651275513752</v>
      </c>
      <c r="T3806" s="6">
        <f t="shared" si="728"/>
        <v>73.37887806701255</v>
      </c>
      <c r="U3806">
        <f t="shared" si="723"/>
        <v>10.49045495368618</v>
      </c>
      <c r="V3806" s="16">
        <f t="shared" si="724"/>
        <v>8.757619470276385</v>
      </c>
    </row>
    <row r="3807" spans="4:22" ht="15.75" x14ac:dyDescent="0.25">
      <c r="D3807" s="27">
        <v>29369</v>
      </c>
      <c r="E3807">
        <v>149</v>
      </c>
      <c r="F3807">
        <v>12.9</v>
      </c>
      <c r="G3807">
        <v>0</v>
      </c>
      <c r="H3807">
        <v>3.709074833142759</v>
      </c>
      <c r="I3807" s="20">
        <f t="shared" si="725"/>
        <v>0.92317443730938797</v>
      </c>
      <c r="J3807">
        <f t="shared" si="726"/>
        <v>0.11225801157682158</v>
      </c>
      <c r="K3807" s="16">
        <f t="shared" si="717"/>
        <v>0.69395623652235106</v>
      </c>
      <c r="L3807" s="16">
        <f t="shared" si="718"/>
        <v>0.16176526078846754</v>
      </c>
      <c r="M3807" s="6"/>
      <c r="N3807" s="6">
        <f t="shared" si="719"/>
        <v>2.9672598665142074</v>
      </c>
      <c r="O3807" s="6"/>
      <c r="P3807" s="6">
        <f t="shared" si="720"/>
        <v>2.98991319310925</v>
      </c>
      <c r="Q3807">
        <f t="shared" si="727"/>
        <v>0.24459626022337516</v>
      </c>
      <c r="R3807">
        <f t="shared" si="721"/>
        <v>0.31048898635986116</v>
      </c>
      <c r="S3807">
        <f t="shared" si="722"/>
        <v>0.92833511663246682</v>
      </c>
      <c r="T3807" s="6">
        <f t="shared" si="728"/>
        <v>72.473196276975131</v>
      </c>
      <c r="U3807">
        <f t="shared" si="723"/>
        <v>14.396475415165076</v>
      </c>
      <c r="V3807" s="16">
        <f t="shared" si="724"/>
        <v>9.8063336705932258</v>
      </c>
    </row>
    <row r="3808" spans="4:22" ht="15.75" x14ac:dyDescent="0.25">
      <c r="D3808" s="27">
        <v>29370</v>
      </c>
      <c r="E3808">
        <v>150</v>
      </c>
      <c r="F3808">
        <v>15.5</v>
      </c>
      <c r="G3808">
        <v>0</v>
      </c>
      <c r="H3808">
        <v>4.1911556449556713</v>
      </c>
      <c r="I3808" s="20">
        <f t="shared" si="725"/>
        <v>1.0223817522509968</v>
      </c>
      <c r="J3808">
        <f t="shared" si="726"/>
        <v>0.1243216210737212</v>
      </c>
      <c r="K3808" s="16">
        <f t="shared" si="717"/>
        <v>0.63221180906551699</v>
      </c>
      <c r="L3808" s="16">
        <f t="shared" si="718"/>
        <v>0.19664552178720468</v>
      </c>
      <c r="M3808" s="6"/>
      <c r="N3808" s="6">
        <f t="shared" si="719"/>
        <v>3.3529245159645371</v>
      </c>
      <c r="O3808" s="6"/>
      <c r="P3808" s="6">
        <f t="shared" si="720"/>
        <v>3.3755778425595793</v>
      </c>
      <c r="Q3808">
        <f t="shared" si="727"/>
        <v>0.24157732092325043</v>
      </c>
      <c r="R3808">
        <f t="shared" si="721"/>
        <v>0.29044540077133668</v>
      </c>
      <c r="S3808">
        <f t="shared" si="722"/>
        <v>0.98042105931706103</v>
      </c>
      <c r="T3808" s="6">
        <f t="shared" si="728"/>
        <v>71.515428544253112</v>
      </c>
      <c r="U3808">
        <f t="shared" si="723"/>
        <v>17.298090615120827</v>
      </c>
      <c r="V3808" s="16">
        <f t="shared" si="724"/>
        <v>11.199650323800171</v>
      </c>
    </row>
    <row r="3809" spans="4:22" ht="15.75" x14ac:dyDescent="0.25">
      <c r="D3809" s="27">
        <v>29371</v>
      </c>
      <c r="E3809">
        <v>151</v>
      </c>
      <c r="F3809">
        <v>13.6</v>
      </c>
      <c r="G3809">
        <v>2.1</v>
      </c>
      <c r="H3809">
        <v>2.6913966690437463</v>
      </c>
      <c r="I3809" s="20">
        <f t="shared" si="725"/>
        <v>1.0095847108459033</v>
      </c>
      <c r="J3809">
        <f t="shared" si="726"/>
        <v>0.12276550083886184</v>
      </c>
      <c r="K3809" s="16">
        <f t="shared" si="717"/>
        <v>0.56691644711382316</v>
      </c>
      <c r="L3809" s="16">
        <f t="shared" si="718"/>
        <v>0.2165495488159889</v>
      </c>
      <c r="M3809" s="6"/>
      <c r="N3809" s="6">
        <f t="shared" si="719"/>
        <v>2.153117335234997</v>
      </c>
      <c r="O3809" s="6"/>
      <c r="P3809" s="6">
        <f t="shared" si="720"/>
        <v>2.1757706618300396</v>
      </c>
      <c r="Q3809">
        <f t="shared" si="727"/>
        <v>0.23838476181417703</v>
      </c>
      <c r="R3809">
        <f t="shared" si="721"/>
        <v>0.26997661823130481</v>
      </c>
      <c r="S3809">
        <f t="shared" si="722"/>
        <v>0.58740720532776203</v>
      </c>
      <c r="T3809" s="6">
        <f t="shared" si="728"/>
        <v>73.05067466552039</v>
      </c>
      <c r="U3809">
        <f t="shared" si="723"/>
        <v>15.177679507460855</v>
      </c>
      <c r="V3809" s="16">
        <f t="shared" si="724"/>
        <v>11.939484030309606</v>
      </c>
    </row>
    <row r="3810" spans="4:22" ht="15.75" x14ac:dyDescent="0.25">
      <c r="D3810" s="27">
        <v>29372</v>
      </c>
      <c r="E3810">
        <v>152</v>
      </c>
      <c r="F3810">
        <v>13</v>
      </c>
      <c r="G3810">
        <v>0.4</v>
      </c>
      <c r="H3810">
        <v>1.786120909302177</v>
      </c>
      <c r="I3810" s="20">
        <f t="shared" si="725"/>
        <v>1.2697698331341936</v>
      </c>
      <c r="J3810">
        <f t="shared" si="726"/>
        <v>0.15440401170911794</v>
      </c>
      <c r="K3810" s="16">
        <f t="shared" si="717"/>
        <v>0.67158112493522126</v>
      </c>
      <c r="L3810" s="16">
        <f t="shared" si="718"/>
        <v>0.22991118418346151</v>
      </c>
      <c r="M3810" s="6"/>
      <c r="N3810" s="6">
        <f t="shared" si="719"/>
        <v>1.4288967274417417</v>
      </c>
      <c r="O3810" s="6"/>
      <c r="P3810" s="6">
        <f t="shared" si="720"/>
        <v>1.4515500540367841</v>
      </c>
      <c r="Q3810">
        <f t="shared" si="727"/>
        <v>0.24350224888506797</v>
      </c>
      <c r="R3810">
        <f t="shared" si="721"/>
        <v>0.30314828017022688</v>
      </c>
      <c r="S3810">
        <f t="shared" si="722"/>
        <v>0.44003490246225097</v>
      </c>
      <c r="T3810" s="6">
        <f t="shared" si="728"/>
        <v>73.033293089653199</v>
      </c>
      <c r="U3810">
        <f t="shared" si="723"/>
        <v>14.508075999778759</v>
      </c>
      <c r="V3810" s="16">
        <f t="shared" si="724"/>
        <v>12.417190660790883</v>
      </c>
    </row>
    <row r="3811" spans="4:22" ht="15.75" x14ac:dyDescent="0.25">
      <c r="D3811" s="27">
        <v>29373</v>
      </c>
      <c r="E3811">
        <v>153</v>
      </c>
      <c r="F3811">
        <v>10.9</v>
      </c>
      <c r="G3811">
        <v>11.5</v>
      </c>
      <c r="H3811">
        <v>1.3656581831012353</v>
      </c>
      <c r="I3811" s="20">
        <f t="shared" si="725"/>
        <v>1.2601836321330009</v>
      </c>
      <c r="J3811">
        <f t="shared" si="726"/>
        <v>0.15323832966737291</v>
      </c>
      <c r="K3811" s="16">
        <f t="shared" si="717"/>
        <v>0.67039614422563587</v>
      </c>
      <c r="L3811" s="16">
        <f t="shared" si="718"/>
        <v>0.22857877538119811</v>
      </c>
      <c r="M3811" s="6"/>
      <c r="N3811" s="6">
        <f t="shared" si="719"/>
        <v>1.0925265464809883</v>
      </c>
      <c r="O3811" s="6"/>
      <c r="P3811" s="6">
        <f t="shared" si="720"/>
        <v>1.1151798730760307</v>
      </c>
      <c r="Q3811">
        <f t="shared" si="727"/>
        <v>0.243444310298844</v>
      </c>
      <c r="R3811">
        <f t="shared" si="721"/>
        <v>0.30276196661724974</v>
      </c>
      <c r="S3811">
        <f t="shared" si="722"/>
        <v>0.33763405150447401</v>
      </c>
      <c r="T3811" s="6">
        <f t="shared" si="728"/>
        <v>84.218312364743767</v>
      </c>
      <c r="U3811">
        <f t="shared" si="723"/>
        <v>12.164463722891421</v>
      </c>
      <c r="V3811" s="16">
        <f t="shared" si="724"/>
        <v>12.370188515113089</v>
      </c>
    </row>
    <row r="3812" spans="4:22" ht="15.75" x14ac:dyDescent="0.25">
      <c r="D3812" s="27">
        <v>29374</v>
      </c>
      <c r="E3812">
        <v>154</v>
      </c>
      <c r="F3812">
        <v>16.5</v>
      </c>
      <c r="G3812">
        <v>0</v>
      </c>
      <c r="H3812">
        <v>3.432263796871601</v>
      </c>
      <c r="I3812" s="20">
        <f t="shared" si="725"/>
        <v>2.0189910078288054</v>
      </c>
      <c r="J3812">
        <f t="shared" si="726"/>
        <v>0.24550930655198272</v>
      </c>
      <c r="K3812" s="16">
        <f t="shared" si="717"/>
        <v>0.93883579553143992</v>
      </c>
      <c r="L3812" s="16">
        <f t="shared" si="718"/>
        <v>0.26150399006996644</v>
      </c>
      <c r="M3812" s="6"/>
      <c r="N3812" s="6">
        <f t="shared" si="719"/>
        <v>2.7458110374972811</v>
      </c>
      <c r="O3812" s="6"/>
      <c r="P3812" s="6">
        <f t="shared" si="720"/>
        <v>2.7684643640923232</v>
      </c>
      <c r="Q3812">
        <f t="shared" si="727"/>
        <v>0.28072770788247925</v>
      </c>
      <c r="R3812">
        <f t="shared" si="721"/>
        <v>0.60227102151690237</v>
      </c>
      <c r="S3812">
        <f t="shared" si="722"/>
        <v>1.667365860595025</v>
      </c>
      <c r="T3812" s="6">
        <f t="shared" si="728"/>
        <v>82.573599830743788</v>
      </c>
      <c r="U3812">
        <f t="shared" si="723"/>
        <v>18.414096461257657</v>
      </c>
      <c r="V3812" s="16">
        <f t="shared" si="724"/>
        <v>13.494234270223208</v>
      </c>
    </row>
    <row r="3813" spans="4:22" ht="15.75" x14ac:dyDescent="0.25">
      <c r="D3813" s="27">
        <v>29375</v>
      </c>
      <c r="E3813">
        <v>155</v>
      </c>
      <c r="F3813">
        <v>15.7</v>
      </c>
      <c r="G3813">
        <v>0</v>
      </c>
      <c r="H3813">
        <v>2.4084947396107079</v>
      </c>
      <c r="I3813" s="20">
        <f t="shared" si="725"/>
        <v>2.2349448119578921</v>
      </c>
      <c r="J3813">
        <f t="shared" si="726"/>
        <v>0.27176928913407966</v>
      </c>
      <c r="K3813" s="16">
        <f t="shared" si="717"/>
        <v>0.95467714756950406</v>
      </c>
      <c r="L3813" s="16">
        <f t="shared" si="718"/>
        <v>0.28467140941413793</v>
      </c>
      <c r="M3813" s="6"/>
      <c r="N3813" s="6">
        <f t="shared" si="719"/>
        <v>1.9267957916885665</v>
      </c>
      <c r="O3813" s="6"/>
      <c r="P3813" s="6">
        <f t="shared" si="720"/>
        <v>1.9494491182836089</v>
      </c>
      <c r="Q3813">
        <f t="shared" si="727"/>
        <v>0.27524533276914598</v>
      </c>
      <c r="R3813">
        <f t="shared" si="721"/>
        <v>0.55183330147925524</v>
      </c>
      <c r="S3813">
        <f t="shared" si="722"/>
        <v>1.0757709430082671</v>
      </c>
      <c r="T3813" s="6">
        <f t="shared" si="728"/>
        <v>81.520482214330571</v>
      </c>
      <c r="U3813">
        <f t="shared" si="723"/>
        <v>17.521291784348193</v>
      </c>
      <c r="V3813" s="16">
        <f t="shared" si="724"/>
        <v>14.243186263647269</v>
      </c>
    </row>
    <row r="3814" spans="4:22" ht="15.75" x14ac:dyDescent="0.25">
      <c r="D3814" s="27">
        <v>29376</v>
      </c>
      <c r="E3814">
        <v>156</v>
      </c>
      <c r="F3814">
        <v>20.2</v>
      </c>
      <c r="G3814">
        <v>0</v>
      </c>
      <c r="H3814">
        <v>3.650374330170985</v>
      </c>
      <c r="I3814" s="20">
        <f t="shared" si="725"/>
        <v>2.6621665166266317</v>
      </c>
      <c r="J3814">
        <f t="shared" si="726"/>
        <v>0.32371944842179839</v>
      </c>
      <c r="K3814" s="16">
        <f t="shared" si="717"/>
        <v>0.96482044407525647</v>
      </c>
      <c r="L3814" s="16">
        <f t="shared" si="718"/>
        <v>0.33552299851198852</v>
      </c>
      <c r="M3814" s="6"/>
      <c r="N3814" s="6">
        <f t="shared" si="719"/>
        <v>2.9202994641367881</v>
      </c>
      <c r="O3814" s="6"/>
      <c r="P3814" s="6">
        <f t="shared" si="720"/>
        <v>2.9429527907318302</v>
      </c>
      <c r="Q3814">
        <f t="shared" si="727"/>
        <v>0.27173494071443521</v>
      </c>
      <c r="R3814">
        <f t="shared" si="721"/>
        <v>0.52069590182966397</v>
      </c>
      <c r="S3814">
        <f t="shared" si="722"/>
        <v>1.5323834574122366</v>
      </c>
      <c r="T3814" s="6">
        <f t="shared" si="728"/>
        <v>80.010752083513381</v>
      </c>
      <c r="U3814">
        <f t="shared" si="723"/>
        <v>22.543318091963918</v>
      </c>
      <c r="V3814" s="16">
        <f t="shared" si="724"/>
        <v>15.786844445010734</v>
      </c>
    </row>
    <row r="3815" spans="4:22" ht="15.75" x14ac:dyDescent="0.25">
      <c r="D3815" s="27">
        <v>29377</v>
      </c>
      <c r="E3815">
        <v>157</v>
      </c>
      <c r="F3815">
        <v>20</v>
      </c>
      <c r="G3815">
        <v>0</v>
      </c>
      <c r="H3815">
        <v>3.855645839829108</v>
      </c>
      <c r="I3815" s="20">
        <f t="shared" si="725"/>
        <v>3.0483219870738365</v>
      </c>
      <c r="J3815">
        <f t="shared" si="726"/>
        <v>0.37067595362817851</v>
      </c>
      <c r="K3815" s="16">
        <f t="shared" si="717"/>
        <v>0.97936168820779979</v>
      </c>
      <c r="L3815" s="16">
        <f t="shared" si="718"/>
        <v>0.37848729237765416</v>
      </c>
      <c r="M3815" s="6"/>
      <c r="N3815" s="6">
        <f t="shared" si="719"/>
        <v>3.0845166718632866</v>
      </c>
      <c r="O3815" s="6"/>
      <c r="P3815" s="6">
        <f t="shared" si="720"/>
        <v>3.1071699984583292</v>
      </c>
      <c r="Q3815">
        <f t="shared" si="727"/>
        <v>0.2667025069450446</v>
      </c>
      <c r="R3815">
        <f t="shared" si="721"/>
        <v>0.47763509115830383</v>
      </c>
      <c r="S3815">
        <f t="shared" si="722"/>
        <v>1.4840934254579907</v>
      </c>
      <c r="T3815" s="6">
        <f t="shared" si="728"/>
        <v>78.549311984650444</v>
      </c>
      <c r="U3815">
        <f t="shared" si="723"/>
        <v>22.320116922736553</v>
      </c>
      <c r="V3815" s="16">
        <f t="shared" si="724"/>
        <v>17.001902195890288</v>
      </c>
    </row>
    <row r="3816" spans="4:22" ht="15.75" x14ac:dyDescent="0.25">
      <c r="D3816" s="27">
        <v>29378</v>
      </c>
      <c r="E3816">
        <v>158</v>
      </c>
      <c r="F3816">
        <v>19.600000000000001</v>
      </c>
      <c r="G3816">
        <v>0</v>
      </c>
      <c r="H3816">
        <v>5.124254298964078</v>
      </c>
      <c r="I3816" s="20">
        <f t="shared" si="725"/>
        <v>3.3676371914118604</v>
      </c>
      <c r="J3816">
        <f t="shared" si="726"/>
        <v>0.40950468247568222</v>
      </c>
      <c r="K3816" s="16">
        <f t="shared" si="717"/>
        <v>0.99343781799342679</v>
      </c>
      <c r="L3816" s="16">
        <f t="shared" si="718"/>
        <v>0.41220967740367598</v>
      </c>
      <c r="M3816" s="6"/>
      <c r="N3816" s="6">
        <f t="shared" si="719"/>
        <v>4.0994034391712626</v>
      </c>
      <c r="O3816" s="6"/>
      <c r="P3816" s="6">
        <f t="shared" si="720"/>
        <v>4.1220567657663052</v>
      </c>
      <c r="Q3816">
        <f t="shared" si="727"/>
        <v>0.26183103994883483</v>
      </c>
      <c r="R3816">
        <f t="shared" si="721"/>
        <v>0.43772161241058893</v>
      </c>
      <c r="S3816">
        <f t="shared" si="722"/>
        <v>1.8043133339592043</v>
      </c>
      <c r="T3816" s="6">
        <f t="shared" si="728"/>
        <v>76.767651977286292</v>
      </c>
      <c r="U3816">
        <f t="shared" si="723"/>
        <v>21.873714584281824</v>
      </c>
      <c r="V3816" s="16">
        <f t="shared" si="724"/>
        <v>17.907961666626875</v>
      </c>
    </row>
    <row r="3817" spans="4:22" ht="15.75" x14ac:dyDescent="0.25">
      <c r="D3817" s="27">
        <v>29379</v>
      </c>
      <c r="E3817">
        <v>159</v>
      </c>
      <c r="F3817">
        <v>19.5</v>
      </c>
      <c r="G3817">
        <v>0</v>
      </c>
      <c r="H3817">
        <v>4.8295556674774716</v>
      </c>
      <c r="I3817" s="20">
        <f t="shared" si="725"/>
        <v>3.346277551507479</v>
      </c>
      <c r="J3817">
        <f t="shared" si="726"/>
        <v>0.40690735026330943</v>
      </c>
      <c r="K3817" s="16">
        <f t="shared" si="717"/>
        <v>0.92498429424874551</v>
      </c>
      <c r="L3817" s="16">
        <f t="shared" si="718"/>
        <v>0.43990730739249123</v>
      </c>
      <c r="M3817" s="6"/>
      <c r="N3817" s="6">
        <f t="shared" si="719"/>
        <v>3.8636445339819776</v>
      </c>
      <c r="O3817" s="6"/>
      <c r="P3817" s="6">
        <f t="shared" si="720"/>
        <v>3.8862978605770202</v>
      </c>
      <c r="Q3817">
        <f t="shared" si="727"/>
        <v>0.25589217325762098</v>
      </c>
      <c r="R3817">
        <f t="shared" si="721"/>
        <v>0.39141790087693107</v>
      </c>
      <c r="S3817">
        <f t="shared" si="722"/>
        <v>1.5211665507695653</v>
      </c>
      <c r="T3817" s="6">
        <f t="shared" si="728"/>
        <v>75.269138753111775</v>
      </c>
      <c r="U3817">
        <f t="shared" si="723"/>
        <v>21.762113999668138</v>
      </c>
      <c r="V3817" s="16">
        <f t="shared" si="724"/>
        <v>18.624756761473801</v>
      </c>
    </row>
    <row r="3818" spans="4:22" ht="15.75" x14ac:dyDescent="0.25">
      <c r="D3818" s="27">
        <v>29380</v>
      </c>
      <c r="E3818">
        <v>160</v>
      </c>
      <c r="F3818">
        <v>19.3</v>
      </c>
      <c r="G3818">
        <v>0</v>
      </c>
      <c r="H3818">
        <v>5.0690335231365111</v>
      </c>
      <c r="I3818" s="20">
        <f t="shared" si="725"/>
        <v>3.1224513277570343</v>
      </c>
      <c r="J3818">
        <f t="shared" si="726"/>
        <v>0.37969008145525535</v>
      </c>
      <c r="K3818" s="16">
        <f t="shared" si="717"/>
        <v>0.82282386430422061</v>
      </c>
      <c r="L3818" s="16">
        <f t="shared" si="718"/>
        <v>0.46144758061474195</v>
      </c>
      <c r="M3818" s="6"/>
      <c r="N3818" s="6">
        <f t="shared" si="719"/>
        <v>4.0552268185092091</v>
      </c>
      <c r="O3818" s="6"/>
      <c r="P3818" s="6">
        <f t="shared" si="720"/>
        <v>4.0778801451042517</v>
      </c>
      <c r="Q3818">
        <f t="shared" si="727"/>
        <v>0.25089712917703927</v>
      </c>
      <c r="R3818">
        <f t="shared" si="721"/>
        <v>0.35447655953048474</v>
      </c>
      <c r="S3818">
        <f t="shared" si="722"/>
        <v>1.445512924014229</v>
      </c>
      <c r="T3818" s="6">
        <f t="shared" si="728"/>
        <v>73.846279155692599</v>
      </c>
      <c r="U3818">
        <f t="shared" si="723"/>
        <v>21.538912830440776</v>
      </c>
      <c r="V3818" s="16">
        <f t="shared" si="724"/>
        <v>19.166731389188023</v>
      </c>
    </row>
    <row r="3819" spans="4:22" ht="15.75" x14ac:dyDescent="0.25">
      <c r="D3819" s="27">
        <v>29381</v>
      </c>
      <c r="E3819">
        <v>161</v>
      </c>
      <c r="F3819">
        <v>20.9</v>
      </c>
      <c r="G3819">
        <v>0</v>
      </c>
      <c r="H3819">
        <v>5.3409567349705407</v>
      </c>
      <c r="I3819" s="20">
        <f t="shared" si="725"/>
        <v>2.9431065123832014</v>
      </c>
      <c r="J3819">
        <f t="shared" si="726"/>
        <v>0.3578817519057973</v>
      </c>
      <c r="K3819" s="16">
        <f t="shared" si="717"/>
        <v>0.72582108456357985</v>
      </c>
      <c r="L3819" s="16">
        <f t="shared" si="718"/>
        <v>0.4930715840543316</v>
      </c>
      <c r="M3819" s="6"/>
      <c r="N3819" s="6">
        <f t="shared" si="719"/>
        <v>4.2727653879764329</v>
      </c>
      <c r="O3819" s="6"/>
      <c r="P3819" s="6">
        <f t="shared" si="720"/>
        <v>4.2954187145714755</v>
      </c>
      <c r="Q3819">
        <f t="shared" si="727"/>
        <v>0.24615426385230865</v>
      </c>
      <c r="R3819">
        <f t="shared" si="721"/>
        <v>0.32109461713996684</v>
      </c>
      <c r="S3819">
        <f t="shared" si="722"/>
        <v>1.3792358276111765</v>
      </c>
      <c r="T3819" s="6">
        <f t="shared" si="728"/>
        <v>72.489696654676465</v>
      </c>
      <c r="U3819">
        <f t="shared" si="723"/>
        <v>23.324522184259695</v>
      </c>
      <c r="V3819" s="16">
        <f t="shared" si="724"/>
        <v>19.939997152909246</v>
      </c>
    </row>
    <row r="3820" spans="4:22" ht="15.75" x14ac:dyDescent="0.25">
      <c r="D3820" s="27">
        <v>29382</v>
      </c>
      <c r="E3820">
        <v>162</v>
      </c>
      <c r="F3820">
        <v>21.5</v>
      </c>
      <c r="G3820">
        <v>0</v>
      </c>
      <c r="H3820">
        <v>5.0149018879782652</v>
      </c>
      <c r="I3820" s="20">
        <f t="shared" si="725"/>
        <v>2.7339535798845178</v>
      </c>
      <c r="J3820">
        <f t="shared" si="726"/>
        <v>0.33244875531395734</v>
      </c>
      <c r="K3820" s="16">
        <f t="shared" si="717"/>
        <v>0.63333671450713847</v>
      </c>
      <c r="L3820" s="16">
        <f t="shared" si="718"/>
        <v>0.5249162849696285</v>
      </c>
      <c r="M3820" s="6"/>
      <c r="N3820" s="6">
        <f t="shared" si="719"/>
        <v>4.0119215103826127</v>
      </c>
      <c r="O3820" s="6"/>
      <c r="P3820" s="6">
        <f t="shared" si="720"/>
        <v>4.0345748369776553</v>
      </c>
      <c r="Q3820">
        <f t="shared" si="727"/>
        <v>0.24163232218225489</v>
      </c>
      <c r="R3820">
        <f t="shared" si="721"/>
        <v>0.29080458893238503</v>
      </c>
      <c r="S3820">
        <f t="shared" si="722"/>
        <v>1.1732728769842313</v>
      </c>
      <c r="T3820" s="6">
        <f t="shared" si="728"/>
        <v>71.339077104287284</v>
      </c>
      <c r="U3820">
        <f t="shared" si="723"/>
        <v>23.994125691941793</v>
      </c>
      <c r="V3820" s="16">
        <f t="shared" si="724"/>
        <v>20.693983814449528</v>
      </c>
    </row>
    <row r="3821" spans="4:22" ht="15.75" x14ac:dyDescent="0.25">
      <c r="D3821" s="27">
        <v>29383</v>
      </c>
      <c r="E3821">
        <v>163</v>
      </c>
      <c r="F3821">
        <v>21.2</v>
      </c>
      <c r="G3821">
        <v>4</v>
      </c>
      <c r="H3821">
        <v>4.6996143678191746</v>
      </c>
      <c r="I3821" s="20">
        <f t="shared" si="725"/>
        <v>2.5045040319711007</v>
      </c>
      <c r="J3821">
        <f t="shared" si="726"/>
        <v>0.30454769028768586</v>
      </c>
      <c r="K3821" s="16">
        <f t="shared" si="717"/>
        <v>0.55489377114566873</v>
      </c>
      <c r="L3821" s="16">
        <f t="shared" si="718"/>
        <v>0.54883962683325394</v>
      </c>
      <c r="M3821" s="6"/>
      <c r="N3821" s="6">
        <f t="shared" si="719"/>
        <v>3.7596914942553399</v>
      </c>
      <c r="O3821" s="6"/>
      <c r="P3821" s="6">
        <f t="shared" si="720"/>
        <v>3.7823448208503825</v>
      </c>
      <c r="Q3821">
        <f t="shared" si="727"/>
        <v>0.23779692368095762</v>
      </c>
      <c r="R3821">
        <f t="shared" si="721"/>
        <v>0.2662892780763863</v>
      </c>
      <c r="S3821">
        <f t="shared" si="722"/>
        <v>1.007197871780207</v>
      </c>
      <c r="T3821" s="6">
        <f t="shared" si="728"/>
        <v>74.354532559102125</v>
      </c>
      <c r="U3821">
        <f t="shared" si="723"/>
        <v>23.659323938100744</v>
      </c>
      <c r="V3821" s="16">
        <f t="shared" si="724"/>
        <v>21.245477650581513</v>
      </c>
    </row>
    <row r="3822" spans="4:22" ht="15.75" x14ac:dyDescent="0.25">
      <c r="D3822" s="27">
        <v>29384</v>
      </c>
      <c r="E3822">
        <v>164</v>
      </c>
      <c r="F3822">
        <v>11.9</v>
      </c>
      <c r="G3822">
        <v>0</v>
      </c>
      <c r="H3822">
        <v>4.6661348656216415</v>
      </c>
      <c r="I3822" s="20">
        <f t="shared" si="725"/>
        <v>3.0380553297092305</v>
      </c>
      <c r="J3822">
        <f t="shared" si="726"/>
        <v>0.36942752809264245</v>
      </c>
      <c r="K3822" s="16">
        <f t="shared" si="717"/>
        <v>0.76047101982970911</v>
      </c>
      <c r="L3822" s="16">
        <f t="shared" si="718"/>
        <v>0.48578777949404001</v>
      </c>
      <c r="M3822" s="6"/>
      <c r="N3822" s="6">
        <f t="shared" si="719"/>
        <v>3.7329078924973134</v>
      </c>
      <c r="O3822" s="6"/>
      <c r="P3822" s="6">
        <f t="shared" si="720"/>
        <v>3.755561219092356</v>
      </c>
      <c r="Q3822">
        <f t="shared" si="727"/>
        <v>0.24784844186367375</v>
      </c>
      <c r="R3822">
        <f t="shared" si="721"/>
        <v>0.33282934731690389</v>
      </c>
      <c r="S3822">
        <f t="shared" si="722"/>
        <v>1.2499609893591848</v>
      </c>
      <c r="T3822" s="6">
        <f t="shared" si="728"/>
        <v>73.127224896337992</v>
      </c>
      <c r="U3822">
        <f t="shared" si="723"/>
        <v>13.280469569028249</v>
      </c>
      <c r="V3822" s="16">
        <f t="shared" si="724"/>
        <v>19.764145770072162</v>
      </c>
    </row>
    <row r="3823" spans="4:22" ht="15.75" x14ac:dyDescent="0.25">
      <c r="D3823" s="27">
        <v>29385</v>
      </c>
      <c r="E3823">
        <v>165</v>
      </c>
      <c r="F3823">
        <v>13.8</v>
      </c>
      <c r="G3823">
        <v>0</v>
      </c>
      <c r="H3823">
        <v>4.7156597401860436</v>
      </c>
      <c r="I3823" s="20">
        <f t="shared" si="725"/>
        <v>2.5206245363737971</v>
      </c>
      <c r="J3823">
        <f t="shared" si="726"/>
        <v>0.30650794362305372</v>
      </c>
      <c r="K3823" s="16">
        <f t="shared" si="717"/>
        <v>0.67679990069676754</v>
      </c>
      <c r="L3823" s="16">
        <f t="shared" si="718"/>
        <v>0.45287823374013925</v>
      </c>
      <c r="M3823" s="6"/>
      <c r="N3823" s="6">
        <f t="shared" si="719"/>
        <v>3.7725277921488352</v>
      </c>
      <c r="O3823" s="6"/>
      <c r="P3823" s="6">
        <f t="shared" si="720"/>
        <v>3.7951811187438773</v>
      </c>
      <c r="Q3823">
        <f t="shared" si="727"/>
        <v>0.24375741632112663</v>
      </c>
      <c r="R3823">
        <f t="shared" si="721"/>
        <v>0.30485257545738687</v>
      </c>
      <c r="S3823">
        <f t="shared" si="722"/>
        <v>1.1569707383763177</v>
      </c>
      <c r="T3823" s="6">
        <f t="shared" si="728"/>
        <v>71.992907484556724</v>
      </c>
      <c r="U3823">
        <f t="shared" si="723"/>
        <v>15.400880676688223</v>
      </c>
      <c r="V3823" s="16">
        <f t="shared" si="724"/>
        <v>18.952665904670344</v>
      </c>
    </row>
    <row r="3824" spans="4:22" ht="15.75" x14ac:dyDescent="0.25">
      <c r="D3824" s="27">
        <v>29386</v>
      </c>
      <c r="E3824">
        <v>166</v>
      </c>
      <c r="F3824">
        <v>15.3</v>
      </c>
      <c r="G3824">
        <v>0</v>
      </c>
      <c r="H3824">
        <v>3.0184902217275171</v>
      </c>
      <c r="I3824" s="20">
        <f t="shared" si="725"/>
        <v>2.1645466175771326</v>
      </c>
      <c r="J3824">
        <f t="shared" si="726"/>
        <v>0.26320886869737931</v>
      </c>
      <c r="K3824" s="16">
        <f t="shared" si="717"/>
        <v>0.59946834792053394</v>
      </c>
      <c r="L3824" s="16">
        <f t="shared" si="718"/>
        <v>0.43907050240502521</v>
      </c>
      <c r="M3824" s="6"/>
      <c r="N3824" s="6">
        <f t="shared" si="719"/>
        <v>2.4147921773820138</v>
      </c>
      <c r="O3824" s="6"/>
      <c r="P3824" s="6">
        <f t="shared" si="720"/>
        <v>2.4374455039770559</v>
      </c>
      <c r="Q3824">
        <f t="shared" si="727"/>
        <v>0.23997635828185573</v>
      </c>
      <c r="R3824">
        <f t="shared" si="721"/>
        <v>0.28008750406208016</v>
      </c>
      <c r="S3824">
        <f t="shared" si="722"/>
        <v>0.68269802749627273</v>
      </c>
      <c r="T3824" s="6">
        <f t="shared" si="728"/>
        <v>71.3328627836555</v>
      </c>
      <c r="U3824">
        <f t="shared" si="723"/>
        <v>17.074889445893465</v>
      </c>
      <c r="V3824" s="16">
        <f t="shared" si="724"/>
        <v>18.603437114896952</v>
      </c>
    </row>
    <row r="3825" spans="4:22" ht="15.75" x14ac:dyDescent="0.25">
      <c r="D3825" s="27">
        <v>29387</v>
      </c>
      <c r="E3825">
        <v>167</v>
      </c>
      <c r="F3825">
        <v>16.3</v>
      </c>
      <c r="G3825">
        <v>0</v>
      </c>
      <c r="H3825">
        <v>4.2007787072690501</v>
      </c>
      <c r="I3825" s="20">
        <f t="shared" si="725"/>
        <v>1.9883664200823761</v>
      </c>
      <c r="J3825">
        <f t="shared" si="726"/>
        <v>0.24178535668201692</v>
      </c>
      <c r="K3825" s="16">
        <f t="shared" si="717"/>
        <v>0.55447011277728453</v>
      </c>
      <c r="L3825" s="16">
        <f t="shared" si="718"/>
        <v>0.43606562573939034</v>
      </c>
      <c r="M3825" s="6"/>
      <c r="N3825" s="6">
        <f t="shared" si="719"/>
        <v>3.3606229658152404</v>
      </c>
      <c r="O3825" s="6"/>
      <c r="P3825" s="6">
        <f t="shared" si="720"/>
        <v>3.383276292410283</v>
      </c>
      <c r="Q3825">
        <f t="shared" si="727"/>
        <v>0.23777620927885168</v>
      </c>
      <c r="R3825">
        <f t="shared" si="721"/>
        <v>0.26615980503032843</v>
      </c>
      <c r="S3825">
        <f t="shared" si="722"/>
        <v>0.90049215835165342</v>
      </c>
      <c r="T3825" s="6">
        <f t="shared" si="728"/>
        <v>70.455023951898895</v>
      </c>
      <c r="U3825">
        <f t="shared" si="723"/>
        <v>18.190895292030291</v>
      </c>
      <c r="V3825" s="16">
        <f t="shared" si="724"/>
        <v>18.526712603383757</v>
      </c>
    </row>
    <row r="3826" spans="4:22" ht="15.75" x14ac:dyDescent="0.25">
      <c r="D3826" s="27">
        <v>29388</v>
      </c>
      <c r="E3826">
        <v>168</v>
      </c>
      <c r="F3826">
        <v>17.600000000000001</v>
      </c>
      <c r="G3826">
        <v>0</v>
      </c>
      <c r="H3826">
        <v>4.7306466226338673</v>
      </c>
      <c r="I3826" s="20">
        <f t="shared" si="725"/>
        <v>1.8068851648981707</v>
      </c>
      <c r="J3826">
        <f t="shared" si="726"/>
        <v>0.21971723605161755</v>
      </c>
      <c r="K3826" s="16">
        <f t="shared" si="717"/>
        <v>0.49462386582563911</v>
      </c>
      <c r="L3826" s="16">
        <f t="shared" si="718"/>
        <v>0.44421074523943521</v>
      </c>
      <c r="M3826" s="6"/>
      <c r="N3826" s="6">
        <f t="shared" si="719"/>
        <v>3.7845172981070938</v>
      </c>
      <c r="O3826" s="6"/>
      <c r="P3826" s="6">
        <f t="shared" si="720"/>
        <v>3.8071706247021364</v>
      </c>
      <c r="Q3826">
        <f t="shared" si="727"/>
        <v>0.234850079839663</v>
      </c>
      <c r="R3826">
        <f t="shared" si="721"/>
        <v>0.24818670305099089</v>
      </c>
      <c r="S3826">
        <f t="shared" si="722"/>
        <v>0.94488912529740465</v>
      </c>
      <c r="T3826" s="6">
        <f t="shared" si="728"/>
        <v>69.532788153196535</v>
      </c>
      <c r="U3826">
        <f t="shared" si="723"/>
        <v>19.641702892008169</v>
      </c>
      <c r="V3826" s="16">
        <f t="shared" si="724"/>
        <v>18.734078452116904</v>
      </c>
    </row>
    <row r="3827" spans="4:22" ht="15.75" x14ac:dyDescent="0.25">
      <c r="D3827" s="27">
        <v>29389</v>
      </c>
      <c r="E3827">
        <v>169</v>
      </c>
      <c r="F3827">
        <v>18.2</v>
      </c>
      <c r="G3827">
        <v>0</v>
      </c>
      <c r="H3827">
        <v>4.9734277043819421</v>
      </c>
      <c r="I3827" s="20">
        <f t="shared" si="725"/>
        <v>1.6185732162181583</v>
      </c>
      <c r="J3827">
        <f t="shared" si="726"/>
        <v>0.19681850309212806</v>
      </c>
      <c r="K3827" s="16">
        <f t="shared" si="717"/>
        <v>0.43175087666161815</v>
      </c>
      <c r="L3827" s="16">
        <f t="shared" si="718"/>
        <v>0.45586127030932061</v>
      </c>
      <c r="M3827" s="6"/>
      <c r="N3827" s="6">
        <f t="shared" si="719"/>
        <v>3.978742163505554</v>
      </c>
      <c r="O3827" s="6"/>
      <c r="P3827" s="6">
        <f t="shared" si="720"/>
        <v>4.0013954901005961</v>
      </c>
      <c r="Q3827">
        <f t="shared" si="727"/>
        <v>0.2317759605106551</v>
      </c>
      <c r="R3827">
        <f t="shared" si="721"/>
        <v>0.22998130541388825</v>
      </c>
      <c r="S3827">
        <f t="shared" si="722"/>
        <v>0.92024615829058032</v>
      </c>
      <c r="T3827" s="6">
        <f t="shared" si="728"/>
        <v>68.635195321501001</v>
      </c>
      <c r="U3827">
        <f t="shared" si="723"/>
        <v>20.311306399690263</v>
      </c>
      <c r="V3827" s="16">
        <f t="shared" si="724"/>
        <v>19.027411241945678</v>
      </c>
    </row>
    <row r="3828" spans="4:22" ht="15.75" x14ac:dyDescent="0.25">
      <c r="D3828" s="27">
        <v>29390</v>
      </c>
      <c r="E3828">
        <v>170</v>
      </c>
      <c r="F3828">
        <v>16.600000000000001</v>
      </c>
      <c r="G3828">
        <v>1.4</v>
      </c>
      <c r="H3828">
        <v>3.0457825636806857</v>
      </c>
      <c r="I3828" s="20">
        <f t="shared" si="725"/>
        <v>1.3778260254710881</v>
      </c>
      <c r="J3828">
        <f t="shared" si="726"/>
        <v>0.16754364469728431</v>
      </c>
      <c r="K3828" s="16">
        <f t="shared" si="717"/>
        <v>0.37055791011195482</v>
      </c>
      <c r="L3828" s="16">
        <f t="shared" si="718"/>
        <v>0.45213889685060338</v>
      </c>
      <c r="M3828" s="6"/>
      <c r="N3828" s="6">
        <f t="shared" si="719"/>
        <v>2.4366260509445485</v>
      </c>
      <c r="O3828" s="6"/>
      <c r="P3828" s="6">
        <f t="shared" si="720"/>
        <v>2.4592793775395911</v>
      </c>
      <c r="Q3828">
        <f t="shared" si="727"/>
        <v>0.22878398440500333</v>
      </c>
      <c r="R3828">
        <f t="shared" si="721"/>
        <v>0.21292821742386162</v>
      </c>
      <c r="S3828">
        <f t="shared" si="722"/>
        <v>0.52364997400676916</v>
      </c>
      <c r="T3828" s="6">
        <f t="shared" si="728"/>
        <v>69.534198674089282</v>
      </c>
      <c r="U3828">
        <f t="shared" si="723"/>
        <v>18.52569704587134</v>
      </c>
      <c r="V3828" s="16">
        <f t="shared" si="724"/>
        <v>18.934102456073848</v>
      </c>
    </row>
    <row r="3829" spans="4:22" ht="15.75" x14ac:dyDescent="0.25">
      <c r="D3829" s="27">
        <v>29391</v>
      </c>
      <c r="E3829">
        <v>171</v>
      </c>
      <c r="F3829">
        <v>16.7</v>
      </c>
      <c r="G3829">
        <v>0</v>
      </c>
      <c r="H3829">
        <v>2.8815347874181008</v>
      </c>
      <c r="I3829" s="20">
        <f t="shared" si="725"/>
        <v>1.5979192521656225</v>
      </c>
      <c r="J3829">
        <f t="shared" si="726"/>
        <v>0.19430698106333968</v>
      </c>
      <c r="K3829" s="16">
        <f t="shared" si="717"/>
        <v>0.43184703825600701</v>
      </c>
      <c r="L3829" s="16">
        <f t="shared" si="718"/>
        <v>0.44994399370675053</v>
      </c>
      <c r="M3829" s="6"/>
      <c r="N3829" s="6">
        <f t="shared" si="719"/>
        <v>2.3052278299344806</v>
      </c>
      <c r="O3829" s="6"/>
      <c r="P3829" s="6">
        <f t="shared" si="720"/>
        <v>2.3278811565295232</v>
      </c>
      <c r="Q3829">
        <f t="shared" si="727"/>
        <v>0.23178066224696428</v>
      </c>
      <c r="R3829">
        <f t="shared" si="721"/>
        <v>0.2300086203603211</v>
      </c>
      <c r="S3829">
        <f t="shared" si="722"/>
        <v>0.53543273317614437</v>
      </c>
      <c r="T3829" s="6">
        <f t="shared" si="728"/>
        <v>69.021419267508179</v>
      </c>
      <c r="U3829">
        <f t="shared" si="723"/>
        <v>18.637297630485019</v>
      </c>
      <c r="V3829" s="16">
        <f t="shared" si="724"/>
        <v>18.878902706628271</v>
      </c>
    </row>
    <row r="3830" spans="4:22" ht="15.75" x14ac:dyDescent="0.25">
      <c r="D3830" s="27">
        <v>29392</v>
      </c>
      <c r="E3830">
        <v>172</v>
      </c>
      <c r="F3830">
        <v>15.4</v>
      </c>
      <c r="G3830">
        <v>1</v>
      </c>
      <c r="H3830">
        <v>2.3494820208943734</v>
      </c>
      <c r="I3830" s="20">
        <f t="shared" si="725"/>
        <v>1.4280496014003472</v>
      </c>
      <c r="J3830">
        <f t="shared" si="726"/>
        <v>0.17365083153028221</v>
      </c>
      <c r="K3830" s="16">
        <f t="shared" si="717"/>
        <v>0.3968885448654117</v>
      </c>
      <c r="L3830" s="16">
        <f t="shared" si="718"/>
        <v>0.43753046989342737</v>
      </c>
      <c r="M3830" s="6"/>
      <c r="N3830" s="6">
        <f t="shared" si="719"/>
        <v>1.8795856167154987</v>
      </c>
      <c r="O3830" s="6"/>
      <c r="P3830" s="6">
        <f t="shared" si="720"/>
        <v>1.9022389433105411</v>
      </c>
      <c r="Q3830">
        <f t="shared" si="727"/>
        <v>0.23007139755836059</v>
      </c>
      <c r="R3830">
        <f t="shared" si="721"/>
        <v>0.22018545886679036</v>
      </c>
      <c r="S3830">
        <f t="shared" si="722"/>
        <v>0.41884535460710992</v>
      </c>
      <c r="T3830" s="6">
        <f t="shared" si="728"/>
        <v>69.625227239496112</v>
      </c>
      <c r="U3830">
        <f t="shared" si="723"/>
        <v>17.186490030507144</v>
      </c>
      <c r="V3830" s="16">
        <f t="shared" si="724"/>
        <v>18.564147865647936</v>
      </c>
    </row>
    <row r="3831" spans="4:22" ht="15.75" x14ac:dyDescent="0.25">
      <c r="D3831" s="27">
        <v>29393</v>
      </c>
      <c r="E3831">
        <v>173</v>
      </c>
      <c r="F3831">
        <v>14.8</v>
      </c>
      <c r="G3831">
        <v>0.6</v>
      </c>
      <c r="H3831">
        <v>2.8138834826722929</v>
      </c>
      <c r="I3831" s="20">
        <f t="shared" si="725"/>
        <v>1.522904733546397</v>
      </c>
      <c r="J3831">
        <f t="shared" si="726"/>
        <v>0.18518521559924186</v>
      </c>
      <c r="K3831" s="16">
        <f t="shared" si="717"/>
        <v>0.43805286762686069</v>
      </c>
      <c r="L3831" s="16">
        <f t="shared" si="718"/>
        <v>0.42274626942286136</v>
      </c>
      <c r="M3831" s="6"/>
      <c r="N3831" s="6">
        <f t="shared" si="719"/>
        <v>2.2511067861378344</v>
      </c>
      <c r="O3831" s="6"/>
      <c r="P3831" s="6">
        <f t="shared" si="720"/>
        <v>2.2737601127328766</v>
      </c>
      <c r="Q3831">
        <f t="shared" si="727"/>
        <v>0.23208409079832037</v>
      </c>
      <c r="R3831">
        <f t="shared" si="721"/>
        <v>0.23177483205984734</v>
      </c>
      <c r="S3831">
        <f t="shared" si="722"/>
        <v>0.52700036827304197</v>
      </c>
      <c r="T3831" s="6">
        <f t="shared" si="728"/>
        <v>69.720880197818119</v>
      </c>
      <c r="U3831">
        <f t="shared" si="723"/>
        <v>16.51688652282505</v>
      </c>
      <c r="V3831" s="16">
        <f t="shared" si="724"/>
        <v>18.183398284001996</v>
      </c>
    </row>
    <row r="3832" spans="4:22" ht="15.75" x14ac:dyDescent="0.25">
      <c r="D3832" s="27">
        <v>29394</v>
      </c>
      <c r="E3832">
        <v>174</v>
      </c>
      <c r="F3832">
        <v>15.4</v>
      </c>
      <c r="G3832">
        <v>10.4</v>
      </c>
      <c r="H3832">
        <v>3.8018047219591766</v>
      </c>
      <c r="I3832" s="20">
        <f t="shared" si="725"/>
        <v>1.5195915830255815</v>
      </c>
      <c r="J3832">
        <f t="shared" si="726"/>
        <v>0.18478233649591072</v>
      </c>
      <c r="K3832" s="16">
        <f t="shared" si="717"/>
        <v>0.44457396279639139</v>
      </c>
      <c r="L3832" s="16">
        <f t="shared" si="718"/>
        <v>0.41563913310087042</v>
      </c>
      <c r="M3832" s="6"/>
      <c r="N3832" s="6">
        <f t="shared" si="719"/>
        <v>3.0414437775673413</v>
      </c>
      <c r="O3832" s="6"/>
      <c r="P3832" s="6">
        <f t="shared" si="720"/>
        <v>3.0640971041623839</v>
      </c>
      <c r="Q3832">
        <f t="shared" si="727"/>
        <v>0.23240293399272707</v>
      </c>
      <c r="R3832">
        <f t="shared" si="721"/>
        <v>0.2336380489202094</v>
      </c>
      <c r="S3832">
        <f t="shared" si="722"/>
        <v>0.715889669118563</v>
      </c>
      <c r="T3832" s="6">
        <f t="shared" si="728"/>
        <v>79.427643855294605</v>
      </c>
      <c r="U3832">
        <f t="shared" si="723"/>
        <v>17.186490030507144</v>
      </c>
      <c r="V3832" s="16">
        <f t="shared" si="724"/>
        <v>17.997993327381181</v>
      </c>
    </row>
    <row r="3833" spans="4:22" ht="15.75" x14ac:dyDescent="0.25">
      <c r="D3833" s="27">
        <v>29395</v>
      </c>
      <c r="E3833">
        <v>175</v>
      </c>
      <c r="F3833">
        <v>11.9</v>
      </c>
      <c r="G3833">
        <v>24.6</v>
      </c>
      <c r="H3833">
        <v>1.3423216691451869</v>
      </c>
      <c r="I3833" s="20">
        <f t="shared" si="725"/>
        <v>3.1009328080417968</v>
      </c>
      <c r="J3833">
        <f t="shared" si="726"/>
        <v>0.37707342945788247</v>
      </c>
      <c r="K3833" s="16">
        <f t="shared" si="717"/>
        <v>0.98497800262661217</v>
      </c>
      <c r="L3833" s="16">
        <f t="shared" si="718"/>
        <v>0.38282421379193415</v>
      </c>
      <c r="M3833" s="6"/>
      <c r="N3833" s="6">
        <f t="shared" si="719"/>
        <v>1.0738573353161496</v>
      </c>
      <c r="O3833" s="6"/>
      <c r="P3833" s="6">
        <f t="shared" si="720"/>
        <v>1.096510661911192</v>
      </c>
      <c r="Q3833">
        <f t="shared" si="727"/>
        <v>0.26475881285098202</v>
      </c>
      <c r="R3833">
        <f t="shared" si="721"/>
        <v>0.4615010156699485</v>
      </c>
      <c r="S3833">
        <f t="shared" si="722"/>
        <v>0.50604078416494258</v>
      </c>
      <c r="T3833" s="6">
        <f t="shared" si="728"/>
        <v>103.54425639772471</v>
      </c>
      <c r="U3833">
        <f t="shared" si="723"/>
        <v>13.280469569028249</v>
      </c>
      <c r="V3833" s="16">
        <f t="shared" si="724"/>
        <v>17.120628449812127</v>
      </c>
    </row>
    <row r="3834" spans="4:22" ht="15.75" x14ac:dyDescent="0.25">
      <c r="D3834" s="27">
        <v>29396</v>
      </c>
      <c r="E3834">
        <v>176</v>
      </c>
      <c r="F3834">
        <v>15</v>
      </c>
      <c r="G3834">
        <v>0</v>
      </c>
      <c r="H3834">
        <v>3.3521991817966188</v>
      </c>
      <c r="I3834" s="20">
        <f t="shared" si="725"/>
        <v>2.3536307795286988</v>
      </c>
      <c r="J3834">
        <f t="shared" si="726"/>
        <v>0.28620150279068979</v>
      </c>
      <c r="K3834" s="16">
        <f t="shared" si="717"/>
        <v>0.75269440208694793</v>
      </c>
      <c r="L3834" s="16">
        <f t="shared" si="718"/>
        <v>0.3802359921864133</v>
      </c>
      <c r="M3834" s="6"/>
      <c r="N3834" s="6">
        <f t="shared" si="719"/>
        <v>2.6817593454372952</v>
      </c>
      <c r="O3834" s="6"/>
      <c r="P3834" s="6">
        <f t="shared" si="720"/>
        <v>2.7044126720323378</v>
      </c>
      <c r="Q3834">
        <f t="shared" si="727"/>
        <v>0.34514752132574905</v>
      </c>
      <c r="R3834">
        <f t="shared" si="721"/>
        <v>1</v>
      </c>
      <c r="S3834">
        <f t="shared" si="722"/>
        <v>2.7044126720323378</v>
      </c>
      <c r="T3834" s="6">
        <f t="shared" si="728"/>
        <v>100.86249705228742</v>
      </c>
      <c r="U3834">
        <f t="shared" si="723"/>
        <v>16.740087692052413</v>
      </c>
      <c r="V3834" s="16">
        <f t="shared" si="724"/>
        <v>17.049855495091819</v>
      </c>
    </row>
    <row r="3835" spans="4:22" ht="15.75" x14ac:dyDescent="0.25">
      <c r="D3835" s="27">
        <v>29397</v>
      </c>
      <c r="E3835">
        <v>177</v>
      </c>
      <c r="F3835">
        <v>13.9</v>
      </c>
      <c r="G3835">
        <v>1.1000000000000001</v>
      </c>
      <c r="H3835">
        <v>2.8768023391115123</v>
      </c>
      <c r="I3835" s="20">
        <f t="shared" si="725"/>
        <v>2.3680263887168018</v>
      </c>
      <c r="J3835">
        <f t="shared" si="726"/>
        <v>0.28795200886796313</v>
      </c>
      <c r="K3835" s="16">
        <f t="shared" si="717"/>
        <v>0.77852426170935973</v>
      </c>
      <c r="L3835" s="16">
        <f t="shared" si="718"/>
        <v>0.36986902403750899</v>
      </c>
      <c r="M3835" s="6"/>
      <c r="N3835" s="6">
        <f t="shared" si="719"/>
        <v>2.3014418712892097</v>
      </c>
      <c r="O3835" s="6"/>
      <c r="P3835" s="6">
        <f t="shared" si="720"/>
        <v>2.3240951978842519</v>
      </c>
      <c r="Q3835">
        <f t="shared" si="727"/>
        <v>0.33620832350762475</v>
      </c>
      <c r="R3835">
        <f t="shared" si="721"/>
        <v>1</v>
      </c>
      <c r="S3835">
        <f t="shared" si="722"/>
        <v>2.3240951978842519</v>
      </c>
      <c r="T3835" s="6">
        <f t="shared" si="728"/>
        <v>99.661055180998218</v>
      </c>
      <c r="U3835">
        <f t="shared" si="723"/>
        <v>15.512481261301904</v>
      </c>
      <c r="V3835" s="16">
        <f t="shared" si="724"/>
        <v>16.76393469733884</v>
      </c>
    </row>
    <row r="3836" spans="4:22" ht="15.75" x14ac:dyDescent="0.25">
      <c r="D3836" s="27">
        <v>29398</v>
      </c>
      <c r="E3836">
        <v>178</v>
      </c>
      <c r="F3836">
        <v>14.3</v>
      </c>
      <c r="G3836">
        <v>13.8</v>
      </c>
      <c r="H3836">
        <v>2.6568543919655112</v>
      </c>
      <c r="I3836" s="20">
        <f t="shared" si="725"/>
        <v>2.368322941192003</v>
      </c>
      <c r="J3836">
        <f t="shared" si="726"/>
        <v>0.28798806964894758</v>
      </c>
      <c r="K3836" s="16">
        <f t="shared" si="717"/>
        <v>0.79009617062530602</v>
      </c>
      <c r="L3836" s="16">
        <f t="shared" si="718"/>
        <v>0.364497488224788</v>
      </c>
      <c r="M3836" s="6"/>
      <c r="N3836" s="6">
        <f t="shared" si="719"/>
        <v>2.1254835135724091</v>
      </c>
      <c r="O3836" s="6"/>
      <c r="P3836" s="6">
        <f t="shared" si="720"/>
        <v>2.1481368401674512</v>
      </c>
      <c r="Q3836">
        <f t="shared" si="727"/>
        <v>0.33220351726999409</v>
      </c>
      <c r="R3836">
        <f t="shared" si="721"/>
        <v>1</v>
      </c>
      <c r="S3836">
        <f t="shared" si="722"/>
        <v>2.1481368401674512</v>
      </c>
      <c r="T3836" s="6">
        <f t="shared" si="728"/>
        <v>105.89999999999999</v>
      </c>
      <c r="U3836">
        <f t="shared" si="723"/>
        <v>15.958883599756636</v>
      </c>
      <c r="V3836" s="16">
        <f t="shared" si="724"/>
        <v>16.61421132680649</v>
      </c>
    </row>
    <row r="3837" spans="4:22" ht="15.75" x14ac:dyDescent="0.25">
      <c r="D3837" s="27">
        <v>29399</v>
      </c>
      <c r="E3837">
        <v>179</v>
      </c>
      <c r="F3837">
        <v>14</v>
      </c>
      <c r="G3837">
        <v>0</v>
      </c>
      <c r="H3837">
        <v>2.520051752774068</v>
      </c>
      <c r="I3837" s="20">
        <f t="shared" si="725"/>
        <v>2.1489457175455913</v>
      </c>
      <c r="J3837">
        <f t="shared" si="726"/>
        <v>0.26131179925354392</v>
      </c>
      <c r="K3837" s="16">
        <f t="shared" si="717"/>
        <v>0.73003351826167362</v>
      </c>
      <c r="L3837" s="16">
        <f t="shared" si="718"/>
        <v>0.35794493364601809</v>
      </c>
      <c r="M3837" s="6"/>
      <c r="N3837" s="6">
        <f t="shared" si="719"/>
        <v>2.0160414022192543</v>
      </c>
      <c r="O3837" s="6"/>
      <c r="P3837" s="6">
        <f t="shared" si="720"/>
        <v>2.0386947288142965</v>
      </c>
      <c r="Q3837">
        <f t="shared" si="727"/>
        <v>0.35298999999999997</v>
      </c>
      <c r="R3837">
        <f t="shared" si="721"/>
        <v>1</v>
      </c>
      <c r="S3837">
        <f t="shared" si="722"/>
        <v>2.0386947288142965</v>
      </c>
      <c r="T3837" s="6">
        <f t="shared" si="728"/>
        <v>103.88395859778075</v>
      </c>
      <c r="U3837">
        <f t="shared" si="723"/>
        <v>15.624081845915587</v>
      </c>
      <c r="V3837" s="16">
        <f t="shared" si="724"/>
        <v>16.43006708604009</v>
      </c>
    </row>
    <row r="3838" spans="4:22" ht="15.75" x14ac:dyDescent="0.25">
      <c r="D3838" s="27">
        <v>29400</v>
      </c>
      <c r="E3838">
        <v>180</v>
      </c>
      <c r="F3838">
        <v>13.8</v>
      </c>
      <c r="G3838">
        <v>0</v>
      </c>
      <c r="H3838">
        <v>3.1278018815889634</v>
      </c>
      <c r="I3838" s="20">
        <f t="shared" si="725"/>
        <v>2.1644314034508523</v>
      </c>
      <c r="J3838">
        <f t="shared" si="726"/>
        <v>0.26319485865962361</v>
      </c>
      <c r="K3838" s="16">
        <f t="shared" si="717"/>
        <v>0.74942249770977087</v>
      </c>
      <c r="L3838" s="16">
        <f t="shared" si="718"/>
        <v>0.35119690089895217</v>
      </c>
      <c r="M3838" s="6"/>
      <c r="N3838" s="6">
        <f t="shared" si="719"/>
        <v>2.5022415052711708</v>
      </c>
      <c r="O3838" s="6"/>
      <c r="P3838" s="6">
        <f t="shared" si="720"/>
        <v>2.524894831866213</v>
      </c>
      <c r="Q3838">
        <f t="shared" si="727"/>
        <v>0.34627986199260247</v>
      </c>
      <c r="R3838">
        <f t="shared" si="721"/>
        <v>1</v>
      </c>
      <c r="S3838">
        <f t="shared" si="722"/>
        <v>2.524894831866213</v>
      </c>
      <c r="T3838" s="6">
        <f t="shared" si="728"/>
        <v>101.38171709250958</v>
      </c>
      <c r="U3838">
        <f t="shared" si="723"/>
        <v>15.400880676688223</v>
      </c>
      <c r="V3838" s="16">
        <f t="shared" si="724"/>
        <v>16.238659039299908</v>
      </c>
    </row>
    <row r="3839" spans="4:22" ht="15.75" x14ac:dyDescent="0.25">
      <c r="D3839" s="27">
        <v>29401</v>
      </c>
      <c r="E3839">
        <v>181</v>
      </c>
      <c r="F3839">
        <v>14.1</v>
      </c>
      <c r="G3839">
        <v>0</v>
      </c>
      <c r="H3839">
        <v>2.6124578822002475</v>
      </c>
      <c r="I3839" s="20">
        <f t="shared" si="725"/>
        <v>2.2132079795681885</v>
      </c>
      <c r="J3839">
        <f t="shared" si="726"/>
        <v>0.26912609031549173</v>
      </c>
      <c r="K3839" s="16">
        <f t="shared" si="717"/>
        <v>0.77352329815351384</v>
      </c>
      <c r="L3839" s="16">
        <f t="shared" si="718"/>
        <v>0.34792241029833965</v>
      </c>
      <c r="M3839" s="6"/>
      <c r="N3839" s="6">
        <f t="shared" si="719"/>
        <v>2.089966305760198</v>
      </c>
      <c r="O3839" s="6"/>
      <c r="P3839" s="6">
        <f t="shared" si="720"/>
        <v>2.1126196323552406</v>
      </c>
      <c r="Q3839">
        <f t="shared" si="727"/>
        <v>0.3379390569750319</v>
      </c>
      <c r="R3839">
        <f t="shared" si="721"/>
        <v>1</v>
      </c>
      <c r="S3839">
        <f t="shared" si="722"/>
        <v>2.1126196323552406</v>
      </c>
      <c r="T3839" s="6">
        <f t="shared" si="728"/>
        <v>99.29175078674939</v>
      </c>
      <c r="U3839">
        <f t="shared" si="723"/>
        <v>15.73568243052927</v>
      </c>
      <c r="V3839" s="16">
        <f t="shared" si="724"/>
        <v>16.145115469965937</v>
      </c>
    </row>
    <row r="3840" spans="4:22" ht="15.75" x14ac:dyDescent="0.25">
      <c r="D3840" s="27">
        <v>29402</v>
      </c>
      <c r="E3840">
        <v>182</v>
      </c>
      <c r="F3840">
        <v>14.3</v>
      </c>
      <c r="G3840">
        <v>0</v>
      </c>
      <c r="H3840">
        <v>2.8423636135655563</v>
      </c>
      <c r="I3840" s="20">
        <f t="shared" si="725"/>
        <v>2.2629160025809281</v>
      </c>
      <c r="J3840">
        <f t="shared" si="726"/>
        <v>0.27517058591384086</v>
      </c>
      <c r="K3840" s="16">
        <f t="shared" si="717"/>
        <v>0.79365319399416911</v>
      </c>
      <c r="L3840" s="16">
        <f t="shared" si="718"/>
        <v>0.34671388963863037</v>
      </c>
      <c r="M3840" s="6"/>
      <c r="N3840" s="6">
        <f t="shared" si="719"/>
        <v>2.2738908908524453</v>
      </c>
      <c r="O3840" s="6"/>
      <c r="P3840" s="6">
        <f t="shared" si="720"/>
        <v>2.2965442174474875</v>
      </c>
      <c r="Q3840">
        <f t="shared" si="727"/>
        <v>0.33097250262249794</v>
      </c>
      <c r="R3840">
        <f t="shared" si="721"/>
        <v>1</v>
      </c>
      <c r="S3840">
        <f t="shared" si="722"/>
        <v>2.2965442174474875</v>
      </c>
      <c r="T3840" s="6">
        <f t="shared" si="728"/>
        <v>97.017859895896947</v>
      </c>
      <c r="U3840">
        <f t="shared" si="723"/>
        <v>15.958883599756636</v>
      </c>
      <c r="V3840" s="16">
        <f t="shared" si="724"/>
        <v>16.110480074284816</v>
      </c>
    </row>
    <row r="3841" spans="4:22" ht="15.75" x14ac:dyDescent="0.25">
      <c r="D3841" s="27">
        <v>29403</v>
      </c>
      <c r="E3841">
        <v>183</v>
      </c>
      <c r="F3841">
        <v>15.2</v>
      </c>
      <c r="G3841">
        <v>0</v>
      </c>
      <c r="H3841">
        <v>3.3062778419334191</v>
      </c>
      <c r="I3841" s="20">
        <f t="shared" si="725"/>
        <v>2.3625951329933663</v>
      </c>
      <c r="J3841">
        <f t="shared" si="726"/>
        <v>0.28729156817199336</v>
      </c>
      <c r="K3841" s="16">
        <f t="shared" si="717"/>
        <v>0.81555459338980441</v>
      </c>
      <c r="L3841" s="16">
        <f t="shared" si="718"/>
        <v>0.35226528119703543</v>
      </c>
      <c r="M3841" s="6"/>
      <c r="N3841" s="6">
        <f t="shared" si="719"/>
        <v>2.6450222735467355</v>
      </c>
      <c r="O3841" s="6"/>
      <c r="P3841" s="6">
        <f t="shared" si="720"/>
        <v>2.6676756001417781</v>
      </c>
      <c r="Q3841">
        <f t="shared" si="727"/>
        <v>0.32339286631965647</v>
      </c>
      <c r="R3841">
        <f t="shared" si="721"/>
        <v>1</v>
      </c>
      <c r="S3841">
        <f t="shared" si="722"/>
        <v>2.6676756001417781</v>
      </c>
      <c r="T3841" s="6">
        <f t="shared" si="728"/>
        <v>94.372837622350218</v>
      </c>
      <c r="U3841">
        <f t="shared" si="723"/>
        <v>16.963288861279779</v>
      </c>
      <c r="V3841" s="16">
        <f t="shared" si="724"/>
        <v>16.269085417960472</v>
      </c>
    </row>
    <row r="3842" spans="4:22" ht="15.75" x14ac:dyDescent="0.25">
      <c r="D3842" s="27">
        <v>29404</v>
      </c>
      <c r="E3842">
        <v>184</v>
      </c>
      <c r="F3842">
        <v>14.7</v>
      </c>
      <c r="G3842">
        <v>0.4</v>
      </c>
      <c r="H3842">
        <v>3.175274882801804</v>
      </c>
      <c r="I3842" s="20">
        <f t="shared" si="725"/>
        <v>2.4425573957108266</v>
      </c>
      <c r="J3842">
        <f t="shared" si="726"/>
        <v>0.29701497931843651</v>
      </c>
      <c r="K3842" s="16">
        <f t="shared" si="717"/>
        <v>0.84103061313039151</v>
      </c>
      <c r="L3842" s="16">
        <f t="shared" si="718"/>
        <v>0.35315596683564238</v>
      </c>
      <c r="M3842" s="6"/>
      <c r="N3842" s="6">
        <f t="shared" si="719"/>
        <v>2.5402199062414432</v>
      </c>
      <c r="O3842" s="6"/>
      <c r="P3842" s="6">
        <f t="shared" si="720"/>
        <v>2.5628732328364858</v>
      </c>
      <c r="Q3842">
        <f t="shared" si="727"/>
        <v>0.31457612540783408</v>
      </c>
      <c r="R3842">
        <f t="shared" si="721"/>
        <v>0.96251579635249973</v>
      </c>
      <c r="S3842">
        <f t="shared" si="722"/>
        <v>2.4668059706541157</v>
      </c>
      <c r="T3842" s="6">
        <f t="shared" si="728"/>
        <v>92.32868497829115</v>
      </c>
      <c r="U3842">
        <f t="shared" si="723"/>
        <v>16.405285938211364</v>
      </c>
      <c r="V3842" s="16">
        <f t="shared" si="724"/>
        <v>16.294415985202065</v>
      </c>
    </row>
    <row r="3843" spans="4:22" ht="15.75" x14ac:dyDescent="0.25">
      <c r="D3843" s="27">
        <v>29405</v>
      </c>
      <c r="E3843">
        <v>185</v>
      </c>
      <c r="F3843">
        <v>14.4</v>
      </c>
      <c r="G3843">
        <v>0</v>
      </c>
      <c r="H3843">
        <v>3.1995511970437103</v>
      </c>
      <c r="I3843" s="20">
        <f t="shared" si="725"/>
        <v>2.4893767091970456</v>
      </c>
      <c r="J3843">
        <f t="shared" si="726"/>
        <v>0.30270820783836072</v>
      </c>
      <c r="K3843" s="16">
        <f t="shared" si="717"/>
        <v>0.86071924624083873</v>
      </c>
      <c r="L3843" s="16">
        <f t="shared" si="718"/>
        <v>0.35169215648474023</v>
      </c>
      <c r="M3843" s="6"/>
      <c r="N3843" s="6">
        <f t="shared" si="719"/>
        <v>2.5596409576349686</v>
      </c>
      <c r="O3843" s="6"/>
      <c r="P3843" s="6">
        <f t="shared" si="720"/>
        <v>2.5822942842300112</v>
      </c>
      <c r="Q3843">
        <f t="shared" si="727"/>
        <v>0.30776228326097049</v>
      </c>
      <c r="R3843">
        <f t="shared" si="721"/>
        <v>0.88323887718720662</v>
      </c>
      <c r="S3843">
        <f t="shared" si="722"/>
        <v>2.2807827041702566</v>
      </c>
      <c r="T3843" s="6">
        <f t="shared" si="728"/>
        <v>90.070555600715949</v>
      </c>
      <c r="U3843">
        <f t="shared" si="723"/>
        <v>16.070484184370319</v>
      </c>
      <c r="V3843" s="16">
        <f t="shared" si="724"/>
        <v>16.252769157950226</v>
      </c>
    </row>
    <row r="3844" spans="4:22" ht="15.75" x14ac:dyDescent="0.25">
      <c r="D3844" s="27">
        <v>29406</v>
      </c>
      <c r="E3844">
        <v>186</v>
      </c>
      <c r="F3844">
        <v>15.5</v>
      </c>
      <c r="G3844">
        <v>0</v>
      </c>
      <c r="H3844">
        <v>3.4792805403405818</v>
      </c>
      <c r="I3844" s="20">
        <f t="shared" si="725"/>
        <v>2.6020587889238085</v>
      </c>
      <c r="J3844">
        <f t="shared" si="726"/>
        <v>0.31641034873313512</v>
      </c>
      <c r="K3844" s="16">
        <f t="shared" si="717"/>
        <v>0.88246883571509505</v>
      </c>
      <c r="L3844" s="16">
        <f t="shared" si="718"/>
        <v>0.35855130054166373</v>
      </c>
      <c r="M3844" s="6"/>
      <c r="N3844" s="6">
        <f t="shared" si="719"/>
        <v>2.7834244322724655</v>
      </c>
      <c r="O3844" s="6"/>
      <c r="P3844" s="6">
        <f t="shared" si="720"/>
        <v>2.8060777588675077</v>
      </c>
      <c r="Q3844">
        <f t="shared" si="727"/>
        <v>0.30023518533571986</v>
      </c>
      <c r="R3844">
        <f t="shared" si="721"/>
        <v>0.79962359501344205</v>
      </c>
      <c r="S3844">
        <f t="shared" si="722"/>
        <v>2.2438059854328989</v>
      </c>
      <c r="T3844" s="6">
        <f t="shared" si="728"/>
        <v>87.849402941878097</v>
      </c>
      <c r="U3844">
        <f t="shared" si="723"/>
        <v>17.298090615120827</v>
      </c>
      <c r="V3844" s="16">
        <f t="shared" si="724"/>
        <v>16.447178000230437</v>
      </c>
    </row>
    <row r="3845" spans="4:22" ht="15.75" x14ac:dyDescent="0.25">
      <c r="D3845" s="27">
        <v>29407</v>
      </c>
      <c r="E3845">
        <v>187</v>
      </c>
      <c r="F3845">
        <v>15</v>
      </c>
      <c r="G3845">
        <v>0</v>
      </c>
      <c r="H3845">
        <v>3.6118419086566713</v>
      </c>
      <c r="I3845" s="20">
        <f t="shared" si="725"/>
        <v>2.6795144682239109</v>
      </c>
      <c r="J3845">
        <f t="shared" si="726"/>
        <v>0.32582895933602757</v>
      </c>
      <c r="K3845" s="16">
        <f t="shared" si="717"/>
        <v>0.90386227710473399</v>
      </c>
      <c r="L3845" s="16">
        <f t="shared" si="718"/>
        <v>0.36048518406999797</v>
      </c>
      <c r="M3845" s="6"/>
      <c r="N3845" s="6">
        <f t="shared" si="719"/>
        <v>2.8894735269253373</v>
      </c>
      <c r="O3845" s="6"/>
      <c r="P3845" s="6">
        <f t="shared" si="720"/>
        <v>2.9121268535203795</v>
      </c>
      <c r="Q3845">
        <f t="shared" si="727"/>
        <v>0.29283134313959364</v>
      </c>
      <c r="R3845">
        <f t="shared" si="721"/>
        <v>0.72143306128123308</v>
      </c>
      <c r="S3845">
        <f t="shared" si="722"/>
        <v>2.1009045907744923</v>
      </c>
      <c r="T3845" s="6">
        <f t="shared" si="728"/>
        <v>85.771151677698654</v>
      </c>
      <c r="U3845">
        <f t="shared" si="723"/>
        <v>16.740087692052413</v>
      </c>
      <c r="V3845" s="16">
        <f t="shared" si="724"/>
        <v>16.501653332855767</v>
      </c>
    </row>
    <row r="3846" spans="4:22" ht="15.75" x14ac:dyDescent="0.25">
      <c r="D3846" s="27">
        <v>29408</v>
      </c>
      <c r="E3846">
        <v>188</v>
      </c>
      <c r="F3846">
        <v>13.9</v>
      </c>
      <c r="G3846">
        <v>0</v>
      </c>
      <c r="H3846">
        <v>2.6297378010536412</v>
      </c>
      <c r="I3846" s="20">
        <f t="shared" si="725"/>
        <v>2.6893947444033124</v>
      </c>
      <c r="J3846">
        <f t="shared" si="726"/>
        <v>0.3270304009194428</v>
      </c>
      <c r="K3846" s="16">
        <f t="shared" si="717"/>
        <v>0.92387933736227978</v>
      </c>
      <c r="L3846" s="16">
        <f t="shared" si="718"/>
        <v>0.35397522998309544</v>
      </c>
      <c r="M3846" s="6"/>
      <c r="N3846" s="6">
        <f t="shared" si="719"/>
        <v>2.1037902408429132</v>
      </c>
      <c r="O3846" s="6"/>
      <c r="P3846" s="6">
        <f t="shared" si="720"/>
        <v>2.1264435674379554</v>
      </c>
      <c r="Q3846">
        <f t="shared" si="727"/>
        <v>0.28590383892566218</v>
      </c>
      <c r="R3846">
        <f t="shared" si="721"/>
        <v>0.65191528920559105</v>
      </c>
      <c r="S3846">
        <f t="shared" si="722"/>
        <v>1.3862610732456835</v>
      </c>
      <c r="T3846" s="6">
        <f t="shared" si="728"/>
        <v>84.407543931048025</v>
      </c>
      <c r="U3846">
        <f t="shared" si="723"/>
        <v>15.512481261301904</v>
      </c>
      <c r="V3846" s="16">
        <f t="shared" si="724"/>
        <v>16.317687151039106</v>
      </c>
    </row>
    <row r="3847" spans="4:22" ht="15.75" x14ac:dyDescent="0.25">
      <c r="D3847" s="27">
        <v>29409</v>
      </c>
      <c r="E3847">
        <v>189</v>
      </c>
      <c r="F3847">
        <v>14.9</v>
      </c>
      <c r="G3847">
        <v>0</v>
      </c>
      <c r="H3847">
        <v>2.6193709674960606</v>
      </c>
      <c r="I3847" s="20">
        <f t="shared" si="725"/>
        <v>2.743339406976721</v>
      </c>
      <c r="J3847">
        <f t="shared" si="726"/>
        <v>0.33359007188836926</v>
      </c>
      <c r="K3847" s="16">
        <f t="shared" ref="K3847:K3910" si="729">IF(theta&gt;topt,(1-rs)*(theta-topt)/(topt-Porosity)+1,IF(theta&lt;twilt,rwp*theta,(1-rwp)*(theta-twilt)/(topt-twilt)+rwp))</f>
        <v>0.9370131768083676</v>
      </c>
      <c r="L3847" s="16">
        <f t="shared" ref="L3847:L3910" si="730">(soiltemp-tmin)^2/((30-tmin))^2</f>
        <v>0.35601428042307365</v>
      </c>
      <c r="M3847" s="6"/>
      <c r="N3847" s="6">
        <f t="shared" ref="N3847:N3910" si="731">ET0*kc</f>
        <v>2.0954967739968486</v>
      </c>
      <c r="O3847" s="6"/>
      <c r="P3847" s="6">
        <f t="shared" ref="P3847:P3910" si="732">(etc-Inter)</f>
        <v>2.1181501005918912</v>
      </c>
      <c r="Q3847">
        <f t="shared" si="727"/>
        <v>0.2813584797701601</v>
      </c>
      <c r="R3847">
        <f t="shared" ref="R3847:R3910" si="733">IF(MAX(0,(1-(0.9*tfield-theta)/(0.9*tfield-alfa*twilt))^2) &gt; 1, 1, MAX(0,(1-(0.9*tfield-theta)/(0.9*tfield-alfa*twilt))^2))</f>
        <v>0.60821557086238986</v>
      </c>
      <c r="S3847">
        <f t="shared" ref="S3847:S3910" si="734">epot*Kr</f>
        <v>1.2882918726037256</v>
      </c>
      <c r="T3847" s="6">
        <f t="shared" si="728"/>
        <v>83.141905385039351</v>
      </c>
      <c r="U3847">
        <f t="shared" ref="U3847:U3910" si="735">IF(Temperature &lt;0, 0.2*Temperature,Temperature*(s1_+(1-s1_)*EXP(-s2_*(LAI-LAIref))))</f>
        <v>16.628487107438733</v>
      </c>
      <c r="V3847" s="16">
        <f t="shared" si="724"/>
        <v>16.375489714346223</v>
      </c>
    </row>
    <row r="3848" spans="4:22" ht="15.75" x14ac:dyDescent="0.25">
      <c r="D3848" s="27">
        <v>29410</v>
      </c>
      <c r="E3848">
        <v>190</v>
      </c>
      <c r="F3848">
        <v>17.100000000000001</v>
      </c>
      <c r="G3848">
        <v>0</v>
      </c>
      <c r="H3848">
        <v>2.9378444416899367</v>
      </c>
      <c r="I3848" s="20">
        <f t="shared" si="725"/>
        <v>2.9196571012676098</v>
      </c>
      <c r="J3848">
        <f t="shared" si="726"/>
        <v>0.35503030351414133</v>
      </c>
      <c r="K3848" s="16">
        <f t="shared" si="729"/>
        <v>0.94920340783403301</v>
      </c>
      <c r="L3848" s="16">
        <f t="shared" si="730"/>
        <v>0.37402973965746439</v>
      </c>
      <c r="M3848" s="6"/>
      <c r="N3848" s="6">
        <f t="shared" si="731"/>
        <v>2.3502755533519495</v>
      </c>
      <c r="O3848" s="6"/>
      <c r="P3848" s="6">
        <f t="shared" si="732"/>
        <v>2.3729288799469916</v>
      </c>
      <c r="Q3848">
        <f t="shared" si="727"/>
        <v>0.27713968461679783</v>
      </c>
      <c r="R3848">
        <f t="shared" si="733"/>
        <v>0.56901193610434042</v>
      </c>
      <c r="S3848">
        <f t="shared" si="734"/>
        <v>1.3502248562165418</v>
      </c>
      <c r="T3848" s="6">
        <f t="shared" si="728"/>
        <v>81.814333855417857</v>
      </c>
      <c r="U3848">
        <f t="shared" si="735"/>
        <v>19.083699968939754</v>
      </c>
      <c r="V3848" s="16">
        <f t="shared" ref="V3848:V3911" si="736">V3847+(Tsurface-V3847)*att*EXP(-kz*z)*EXP(-klai*LAI)</f>
        <v>16.879162547841879</v>
      </c>
    </row>
    <row r="3849" spans="4:22" ht="15.75" x14ac:dyDescent="0.25">
      <c r="D3849" s="27">
        <v>29411</v>
      </c>
      <c r="E3849">
        <v>191</v>
      </c>
      <c r="F3849">
        <v>15.5</v>
      </c>
      <c r="G3849">
        <v>0</v>
      </c>
      <c r="H3849">
        <v>2.5016123747066543</v>
      </c>
      <c r="I3849" s="20">
        <f t="shared" ref="I3849:I3912" si="737">K3849*L3849/CF</f>
        <v>2.9813485374811828</v>
      </c>
      <c r="J3849">
        <f t="shared" ref="J3849:J3912" si="738">K3849*L3849</f>
        <v>0.36253198215771182</v>
      </c>
      <c r="K3849" s="16">
        <f t="shared" si="729"/>
        <v>0.96199015781112396</v>
      </c>
      <c r="L3849" s="16">
        <f t="shared" si="730"/>
        <v>0.37685622790840539</v>
      </c>
      <c r="M3849" s="6"/>
      <c r="N3849" s="6">
        <f t="shared" si="731"/>
        <v>2.0012898997653235</v>
      </c>
      <c r="O3849" s="6"/>
      <c r="P3849" s="6">
        <f t="shared" si="732"/>
        <v>2.0239432263603661</v>
      </c>
      <c r="Q3849">
        <f t="shared" ref="Q3849:Q3912" si="739">IF(T3848/L &gt;= tfield, tfield-0.00001,T3848/L)</f>
        <v>0.27271444618472618</v>
      </c>
      <c r="R3849">
        <f t="shared" si="733"/>
        <v>0.52929323095352465</v>
      </c>
      <c r="S3849">
        <f t="shared" si="734"/>
        <v>1.0712594495467791</v>
      </c>
      <c r="T3849" s="6">
        <f t="shared" ref="T3849:T3912" si="740">(IF(T3848+Precipitation-actevapo-Inter&lt;0,0,IF(T3848+Precipitation-actevapo-Inter&gt;tfield*L,tfield*L,IF(T3848+Precipitation-actevapo-Inter&lt;twilt*L,twilt*L,T3848+Precipitation-actevapo-Inter))))</f>
        <v>80.765727732466132</v>
      </c>
      <c r="U3849">
        <f t="shared" si="735"/>
        <v>17.298090615120827</v>
      </c>
      <c r="V3849" s="16">
        <f t="shared" si="736"/>
        <v>16.957074772832296</v>
      </c>
    </row>
    <row r="3850" spans="4:22" ht="15.75" x14ac:dyDescent="0.25">
      <c r="D3850" s="27">
        <v>29412</v>
      </c>
      <c r="E3850">
        <v>192</v>
      </c>
      <c r="F3850">
        <v>17.100000000000001</v>
      </c>
      <c r="G3850">
        <v>0</v>
      </c>
      <c r="H3850">
        <v>3.8313783329798525</v>
      </c>
      <c r="I3850" s="20">
        <f t="shared" si="737"/>
        <v>3.1286633628306588</v>
      </c>
      <c r="J3850">
        <f t="shared" si="738"/>
        <v>0.38044546492020809</v>
      </c>
      <c r="K3850" s="16">
        <f t="shared" si="729"/>
        <v>0.97209000103573207</v>
      </c>
      <c r="L3850" s="16">
        <f t="shared" si="730"/>
        <v>0.39136856105386858</v>
      </c>
      <c r="M3850" s="6"/>
      <c r="N3850" s="6">
        <f t="shared" si="731"/>
        <v>3.0651026663838823</v>
      </c>
      <c r="O3850" s="6"/>
      <c r="P3850" s="6">
        <f t="shared" si="732"/>
        <v>3.0877559929789244</v>
      </c>
      <c r="Q3850">
        <f t="shared" si="739"/>
        <v>0.26921909244155379</v>
      </c>
      <c r="R3850">
        <f t="shared" si="733"/>
        <v>0.49893637583564149</v>
      </c>
      <c r="S3850">
        <f t="shared" si="734"/>
        <v>1.5405937846016871</v>
      </c>
      <c r="T3850" s="6">
        <f t="shared" si="740"/>
        <v>79.247787274459498</v>
      </c>
      <c r="U3850">
        <f t="shared" si="735"/>
        <v>19.083699968939754</v>
      </c>
      <c r="V3850" s="16">
        <f t="shared" si="736"/>
        <v>17.35258444069871</v>
      </c>
    </row>
    <row r="3851" spans="4:22" ht="15.75" x14ac:dyDescent="0.25">
      <c r="D3851" s="27">
        <v>29413</v>
      </c>
      <c r="E3851">
        <v>193</v>
      </c>
      <c r="F3851">
        <v>17.100000000000001</v>
      </c>
      <c r="G3851">
        <v>0.7</v>
      </c>
      <c r="H3851">
        <v>4.484469980572368</v>
      </c>
      <c r="I3851" s="20">
        <f t="shared" si="737"/>
        <v>3.2732193506605372</v>
      </c>
      <c r="J3851">
        <f t="shared" si="738"/>
        <v>0.39802347304032132</v>
      </c>
      <c r="K3851" s="16">
        <f t="shared" si="729"/>
        <v>0.98671032444849438</v>
      </c>
      <c r="L3851" s="16">
        <f t="shared" si="730"/>
        <v>0.40338431977266481</v>
      </c>
      <c r="M3851" s="6"/>
      <c r="N3851" s="6">
        <f t="shared" si="731"/>
        <v>3.5875759844578945</v>
      </c>
      <c r="O3851" s="6"/>
      <c r="P3851" s="6">
        <f t="shared" si="732"/>
        <v>3.6102293110529367</v>
      </c>
      <c r="Q3851">
        <f t="shared" si="739"/>
        <v>0.26415929091486501</v>
      </c>
      <c r="R3851">
        <f t="shared" si="733"/>
        <v>0.456580483660674</v>
      </c>
      <c r="S3851">
        <f t="shared" si="734"/>
        <v>1.6483602449664916</v>
      </c>
      <c r="T3851" s="6">
        <f t="shared" si="740"/>
        <v>78.322080356088051</v>
      </c>
      <c r="U3851">
        <f t="shared" si="735"/>
        <v>19.083699968939754</v>
      </c>
      <c r="V3851" s="16">
        <f t="shared" si="736"/>
        <v>17.674537236549252</v>
      </c>
    </row>
    <row r="3852" spans="4:22" ht="15.75" x14ac:dyDescent="0.25">
      <c r="D3852" s="27">
        <v>29414</v>
      </c>
      <c r="E3852">
        <v>194</v>
      </c>
      <c r="F3852">
        <v>14.7</v>
      </c>
      <c r="G3852">
        <v>0.1</v>
      </c>
      <c r="H3852">
        <v>2.1357640575673154</v>
      </c>
      <c r="I3852" s="20">
        <f t="shared" si="737"/>
        <v>3.2305180722242541</v>
      </c>
      <c r="J3852">
        <f t="shared" si="738"/>
        <v>0.39283099758246931</v>
      </c>
      <c r="K3852" s="16">
        <f t="shared" si="729"/>
        <v>0.99562644132293054</v>
      </c>
      <c r="L3852" s="16">
        <f t="shared" si="730"/>
        <v>0.3945566140855985</v>
      </c>
      <c r="M3852" s="6"/>
      <c r="N3852" s="6">
        <f t="shared" si="731"/>
        <v>1.7086112460538523</v>
      </c>
      <c r="O3852" s="6"/>
      <c r="P3852" s="6">
        <f t="shared" si="732"/>
        <v>1.7312645726488947</v>
      </c>
      <c r="Q3852">
        <f t="shared" si="739"/>
        <v>0.26107360118696016</v>
      </c>
      <c r="R3852">
        <f t="shared" si="733"/>
        <v>0.43167209031281767</v>
      </c>
      <c r="S3852">
        <f t="shared" si="734"/>
        <v>0.74733859695987537</v>
      </c>
      <c r="T3852" s="6">
        <f t="shared" si="740"/>
        <v>77.697395085723215</v>
      </c>
      <c r="U3852">
        <f t="shared" si="735"/>
        <v>16.405285938211364</v>
      </c>
      <c r="V3852" s="16">
        <f t="shared" si="736"/>
        <v>17.438481931475518</v>
      </c>
    </row>
    <row r="3853" spans="4:22" ht="15.75" x14ac:dyDescent="0.25">
      <c r="D3853" s="27">
        <v>29415</v>
      </c>
      <c r="E3853">
        <v>195</v>
      </c>
      <c r="F3853">
        <v>15.7</v>
      </c>
      <c r="G3853">
        <v>0</v>
      </c>
      <c r="H3853">
        <v>2.3902238012048045</v>
      </c>
      <c r="I3853" s="20">
        <f t="shared" si="737"/>
        <v>3.2116271896879209</v>
      </c>
      <c r="J3853">
        <f t="shared" si="738"/>
        <v>0.39053386626605119</v>
      </c>
      <c r="K3853" s="16">
        <f t="shared" si="729"/>
        <v>0.98836909070137535</v>
      </c>
      <c r="L3853" s="16">
        <f t="shared" si="730"/>
        <v>0.39512958260250436</v>
      </c>
      <c r="M3853" s="6"/>
      <c r="N3853" s="6">
        <f t="shared" si="731"/>
        <v>1.9121790409638437</v>
      </c>
      <c r="O3853" s="6"/>
      <c r="P3853" s="6">
        <f t="shared" si="732"/>
        <v>1.9348323675588861</v>
      </c>
      <c r="Q3853">
        <f t="shared" si="739"/>
        <v>0.25899131695241073</v>
      </c>
      <c r="R3853">
        <f t="shared" si="733"/>
        <v>0.41525820567489424</v>
      </c>
      <c r="S3853">
        <f t="shared" si="734"/>
        <v>0.80345501723421053</v>
      </c>
      <c r="T3853" s="6">
        <f t="shared" si="740"/>
        <v>76.91659339508405</v>
      </c>
      <c r="U3853">
        <f t="shared" si="735"/>
        <v>17.521291784348193</v>
      </c>
      <c r="V3853" s="16">
        <f t="shared" si="736"/>
        <v>17.453882904559862</v>
      </c>
    </row>
    <row r="3854" spans="4:22" ht="15.75" x14ac:dyDescent="0.25">
      <c r="D3854" s="27">
        <v>29416</v>
      </c>
      <c r="E3854">
        <v>196</v>
      </c>
      <c r="F3854">
        <v>15.8</v>
      </c>
      <c r="G3854">
        <v>0</v>
      </c>
      <c r="H3854">
        <v>2.6792328383917519</v>
      </c>
      <c r="I3854" s="20">
        <f t="shared" si="737"/>
        <v>3.0481939311034996</v>
      </c>
      <c r="J3854">
        <f t="shared" si="738"/>
        <v>0.37066038202218554</v>
      </c>
      <c r="K3854" s="16">
        <f t="shared" si="729"/>
        <v>0.93513830492632743</v>
      </c>
      <c r="L3854" s="16">
        <f t="shared" si="730"/>
        <v>0.39636958519348331</v>
      </c>
      <c r="M3854" s="6"/>
      <c r="N3854" s="6">
        <f t="shared" si="731"/>
        <v>2.1433862707134015</v>
      </c>
      <c r="O3854" s="6"/>
      <c r="P3854" s="6">
        <f t="shared" si="732"/>
        <v>2.1660395973084441</v>
      </c>
      <c r="Q3854">
        <f t="shared" si="739"/>
        <v>0.25638864465028016</v>
      </c>
      <c r="R3854">
        <f t="shared" si="733"/>
        <v>0.39518962530067797</v>
      </c>
      <c r="S3854">
        <f t="shared" si="734"/>
        <v>0.85599637684675545</v>
      </c>
      <c r="T3854" s="6">
        <f t="shared" si="740"/>
        <v>76.083250344832337</v>
      </c>
      <c r="U3854">
        <f t="shared" si="735"/>
        <v>17.632892368961876</v>
      </c>
      <c r="V3854" s="16">
        <f t="shared" si="736"/>
        <v>17.487175077501373</v>
      </c>
    </row>
    <row r="3855" spans="4:22" ht="15.75" x14ac:dyDescent="0.25">
      <c r="D3855" s="27">
        <v>29417</v>
      </c>
      <c r="E3855">
        <v>197</v>
      </c>
      <c r="F3855">
        <v>16.8</v>
      </c>
      <c r="G3855">
        <v>0</v>
      </c>
      <c r="H3855">
        <v>2.8527018195314811</v>
      </c>
      <c r="I3855" s="20">
        <f t="shared" si="737"/>
        <v>2.9265335285646628</v>
      </c>
      <c r="J3855">
        <f t="shared" si="738"/>
        <v>0.35586647707346297</v>
      </c>
      <c r="K3855" s="16">
        <f t="shared" si="729"/>
        <v>0.87832553682286585</v>
      </c>
      <c r="L3855" s="16">
        <f t="shared" si="730"/>
        <v>0.40516467090405395</v>
      </c>
      <c r="M3855" s="6"/>
      <c r="N3855" s="6">
        <f t="shared" si="731"/>
        <v>2.282161455625185</v>
      </c>
      <c r="O3855" s="6"/>
      <c r="P3855" s="6">
        <f t="shared" si="732"/>
        <v>2.3048147822202276</v>
      </c>
      <c r="Q3855">
        <f t="shared" si="739"/>
        <v>0.25361083448277444</v>
      </c>
      <c r="R3855">
        <f t="shared" si="733"/>
        <v>0.37431891333617007</v>
      </c>
      <c r="S3855">
        <f t="shared" si="734"/>
        <v>0.86273576472181712</v>
      </c>
      <c r="T3855" s="6">
        <f t="shared" si="740"/>
        <v>75.243167906705565</v>
      </c>
      <c r="U3855">
        <f t="shared" si="735"/>
        <v>18.748898215098706</v>
      </c>
      <c r="V3855" s="16">
        <f t="shared" si="736"/>
        <v>17.721830295545388</v>
      </c>
    </row>
    <row r="3856" spans="4:22" ht="15.75" x14ac:dyDescent="0.25">
      <c r="D3856" s="27">
        <v>29418</v>
      </c>
      <c r="E3856">
        <v>198</v>
      </c>
      <c r="F3856">
        <v>14.7</v>
      </c>
      <c r="G3856">
        <v>27.1</v>
      </c>
      <c r="H3856">
        <v>2.1451206553019726</v>
      </c>
      <c r="I3856" s="20">
        <f t="shared" si="737"/>
        <v>2.6737549251586366</v>
      </c>
      <c r="J3856">
        <f t="shared" si="738"/>
        <v>0.32512859889929019</v>
      </c>
      <c r="K3856" s="16">
        <f t="shared" si="729"/>
        <v>0.82105331414017801</v>
      </c>
      <c r="L3856" s="16">
        <f t="shared" si="730"/>
        <v>0.39598963100194146</v>
      </c>
      <c r="M3856" s="6"/>
      <c r="N3856" s="6">
        <f t="shared" si="731"/>
        <v>1.7160965242415782</v>
      </c>
      <c r="O3856" s="6"/>
      <c r="P3856" s="6">
        <f t="shared" si="732"/>
        <v>1.7387498508366206</v>
      </c>
      <c r="Q3856">
        <f t="shared" si="739"/>
        <v>0.25081055968901855</v>
      </c>
      <c r="R3856">
        <f t="shared" si="733"/>
        <v>0.35385246518107077</v>
      </c>
      <c r="S3856">
        <f t="shared" si="734"/>
        <v>0.61526092105175734</v>
      </c>
      <c r="T3856" s="6">
        <f t="shared" si="740"/>
        <v>101.75056031224885</v>
      </c>
      <c r="U3856">
        <f t="shared" si="735"/>
        <v>16.405285938211364</v>
      </c>
      <c r="V3856" s="16">
        <f t="shared" si="736"/>
        <v>17.476979429274419</v>
      </c>
    </row>
    <row r="3857" spans="4:22" ht="15.75" x14ac:dyDescent="0.25">
      <c r="D3857" s="27">
        <v>29419</v>
      </c>
      <c r="E3857">
        <v>199</v>
      </c>
      <c r="F3857">
        <v>14.1</v>
      </c>
      <c r="G3857">
        <v>13.6</v>
      </c>
      <c r="H3857">
        <v>1.6844001258131116</v>
      </c>
      <c r="I3857" s="20">
        <f t="shared" si="737"/>
        <v>2.4315869959806471</v>
      </c>
      <c r="J3857">
        <f t="shared" si="738"/>
        <v>0.29568097871124671</v>
      </c>
      <c r="K3857" s="16">
        <f t="shared" si="729"/>
        <v>0.76997071667197514</v>
      </c>
      <c r="L3857" s="16">
        <f t="shared" si="730"/>
        <v>0.38401587529102549</v>
      </c>
      <c r="M3857" s="6"/>
      <c r="N3857" s="6">
        <f t="shared" si="731"/>
        <v>1.3475201006504893</v>
      </c>
      <c r="O3857" s="6"/>
      <c r="P3857" s="6">
        <f t="shared" si="732"/>
        <v>1.3701734272455317</v>
      </c>
      <c r="Q3857">
        <f t="shared" si="739"/>
        <v>0.33916853437416283</v>
      </c>
      <c r="R3857">
        <f t="shared" si="733"/>
        <v>1</v>
      </c>
      <c r="S3857">
        <f t="shared" si="734"/>
        <v>1.3701734272455317</v>
      </c>
      <c r="T3857" s="6">
        <f t="shared" si="740"/>
        <v>105.89999999999999</v>
      </c>
      <c r="U3857">
        <f t="shared" si="735"/>
        <v>15.73568243052927</v>
      </c>
      <c r="V3857" s="16">
        <f t="shared" si="736"/>
        <v>17.153133083951762</v>
      </c>
    </row>
    <row r="3858" spans="4:22" ht="15.75" x14ac:dyDescent="0.25">
      <c r="D3858" s="27">
        <v>29420</v>
      </c>
      <c r="E3858">
        <v>200</v>
      </c>
      <c r="F3858">
        <v>16.100000000000001</v>
      </c>
      <c r="G3858">
        <v>0</v>
      </c>
      <c r="H3858">
        <v>2.6901440459219601</v>
      </c>
      <c r="I3858" s="20">
        <f t="shared" si="737"/>
        <v>2.3389541165406693</v>
      </c>
      <c r="J3858">
        <f t="shared" si="738"/>
        <v>0.28441682057134537</v>
      </c>
      <c r="K3858" s="16">
        <f t="shared" si="729"/>
        <v>0.73003351826167362</v>
      </c>
      <c r="L3858" s="16">
        <f t="shared" si="730"/>
        <v>0.3895941945906638</v>
      </c>
      <c r="M3858" s="6"/>
      <c r="N3858" s="6">
        <f t="shared" si="731"/>
        <v>2.152115236737568</v>
      </c>
      <c r="O3858" s="6"/>
      <c r="P3858" s="6">
        <f t="shared" si="732"/>
        <v>2.1747685633326101</v>
      </c>
      <c r="Q3858">
        <f t="shared" si="739"/>
        <v>0.35298999999999997</v>
      </c>
      <c r="R3858">
        <f t="shared" si="733"/>
        <v>1</v>
      </c>
      <c r="S3858">
        <f t="shared" si="734"/>
        <v>2.1747685633326101</v>
      </c>
      <c r="T3858" s="6">
        <f t="shared" si="740"/>
        <v>103.74788476326243</v>
      </c>
      <c r="U3858">
        <f t="shared" si="735"/>
        <v>17.967694122802925</v>
      </c>
      <c r="V3858" s="16">
        <f t="shared" si="736"/>
        <v>17.304625112976261</v>
      </c>
    </row>
    <row r="3859" spans="4:22" ht="15.75" x14ac:dyDescent="0.25">
      <c r="D3859" s="27">
        <v>29421</v>
      </c>
      <c r="E3859">
        <v>201</v>
      </c>
      <c r="F3859">
        <v>14.9</v>
      </c>
      <c r="G3859">
        <v>0.7</v>
      </c>
      <c r="H3859">
        <v>2.4595226082020565</v>
      </c>
      <c r="I3859" s="20">
        <f t="shared" si="737"/>
        <v>2.376669139858373</v>
      </c>
      <c r="J3859">
        <f t="shared" si="738"/>
        <v>0.28900296740677817</v>
      </c>
      <c r="K3859" s="16">
        <f t="shared" si="729"/>
        <v>0.75073311793744757</v>
      </c>
      <c r="L3859" s="16">
        <f t="shared" si="730"/>
        <v>0.38496099412901941</v>
      </c>
      <c r="M3859" s="6"/>
      <c r="N3859" s="6">
        <f t="shared" si="731"/>
        <v>1.9676180865616453</v>
      </c>
      <c r="O3859" s="6"/>
      <c r="P3859" s="6">
        <f t="shared" si="732"/>
        <v>1.9902714131566877</v>
      </c>
      <c r="Q3859">
        <f t="shared" si="739"/>
        <v>0.34582628254420811</v>
      </c>
      <c r="R3859">
        <f t="shared" si="733"/>
        <v>1</v>
      </c>
      <c r="S3859">
        <f t="shared" si="734"/>
        <v>1.9902714131566877</v>
      </c>
      <c r="T3859" s="6">
        <f t="shared" si="740"/>
        <v>102.48026667670079</v>
      </c>
      <c r="U3859">
        <f t="shared" si="735"/>
        <v>16.628487107438733</v>
      </c>
      <c r="V3859" s="16">
        <f t="shared" si="736"/>
        <v>17.178876994082774</v>
      </c>
    </row>
    <row r="3860" spans="4:22" ht="15.75" x14ac:dyDescent="0.25">
      <c r="D3860" s="27">
        <v>29422</v>
      </c>
      <c r="E3860">
        <v>202</v>
      </c>
      <c r="F3860">
        <v>14.3</v>
      </c>
      <c r="G3860">
        <v>28.6</v>
      </c>
      <c r="H3860">
        <v>1.7919944372876555</v>
      </c>
      <c r="I3860" s="20">
        <f t="shared" si="737"/>
        <v>2.3633093263389178</v>
      </c>
      <c r="J3860">
        <f t="shared" si="738"/>
        <v>0.28737841408281239</v>
      </c>
      <c r="K3860" s="16">
        <f t="shared" si="729"/>
        <v>0.76294241527295426</v>
      </c>
      <c r="L3860" s="16">
        <f t="shared" si="730"/>
        <v>0.37667117246325649</v>
      </c>
      <c r="M3860" s="6"/>
      <c r="N3860" s="6">
        <f t="shared" si="731"/>
        <v>1.4335955498301245</v>
      </c>
      <c r="O3860" s="6"/>
      <c r="P3860" s="6">
        <f t="shared" si="732"/>
        <v>1.4562488764251669</v>
      </c>
      <c r="Q3860">
        <f t="shared" si="739"/>
        <v>0.34160088892233598</v>
      </c>
      <c r="R3860">
        <f t="shared" si="733"/>
        <v>1</v>
      </c>
      <c r="S3860">
        <f t="shared" si="734"/>
        <v>1.4562488764251669</v>
      </c>
      <c r="T3860" s="6">
        <f t="shared" si="740"/>
        <v>105.89999999999999</v>
      </c>
      <c r="U3860">
        <f t="shared" si="735"/>
        <v>15.958883599756636</v>
      </c>
      <c r="V3860" s="16">
        <f t="shared" si="736"/>
        <v>16.951982672002728</v>
      </c>
    </row>
    <row r="3861" spans="4:22" ht="15.75" x14ac:dyDescent="0.25">
      <c r="D3861" s="27">
        <v>29423</v>
      </c>
      <c r="E3861">
        <v>203</v>
      </c>
      <c r="F3861">
        <v>15</v>
      </c>
      <c r="G3861">
        <v>0</v>
      </c>
      <c r="H3861">
        <v>1.8841445476491869</v>
      </c>
      <c r="I3861" s="20">
        <f t="shared" si="737"/>
        <v>2.2527810694448309</v>
      </c>
      <c r="J3861">
        <f t="shared" si="738"/>
        <v>0.27393817804449144</v>
      </c>
      <c r="K3861" s="16">
        <f t="shared" si="729"/>
        <v>0.73003351826167362</v>
      </c>
      <c r="L3861" s="16">
        <f t="shared" si="730"/>
        <v>0.37524054881313118</v>
      </c>
      <c r="M3861" s="6"/>
      <c r="N3861" s="6">
        <f t="shared" si="731"/>
        <v>1.5073156381193495</v>
      </c>
      <c r="O3861" s="6"/>
      <c r="P3861" s="6">
        <f t="shared" si="732"/>
        <v>1.5299689647143919</v>
      </c>
      <c r="Q3861">
        <f t="shared" si="739"/>
        <v>0.35298999999999997</v>
      </c>
      <c r="R3861">
        <f t="shared" si="733"/>
        <v>1</v>
      </c>
      <c r="S3861">
        <f t="shared" si="734"/>
        <v>1.5299689647143919</v>
      </c>
      <c r="T3861" s="6">
        <f t="shared" si="740"/>
        <v>104.39268436188065</v>
      </c>
      <c r="U3861">
        <f t="shared" si="735"/>
        <v>16.740087692052413</v>
      </c>
      <c r="V3861" s="16">
        <f t="shared" si="736"/>
        <v>16.912574452211057</v>
      </c>
    </row>
    <row r="3862" spans="4:22" ht="15.75" x14ac:dyDescent="0.25">
      <c r="D3862" s="27">
        <v>29424</v>
      </c>
      <c r="E3862">
        <v>204</v>
      </c>
      <c r="F3862">
        <v>17</v>
      </c>
      <c r="G3862">
        <v>0</v>
      </c>
      <c r="H3862">
        <v>2.4180920313365899</v>
      </c>
      <c r="I3862" s="20">
        <f t="shared" si="737"/>
        <v>2.3833351600752679</v>
      </c>
      <c r="J3862">
        <f t="shared" si="738"/>
        <v>0.28981355546515258</v>
      </c>
      <c r="K3862" s="16">
        <f t="shared" si="729"/>
        <v>0.74452261170942502</v>
      </c>
      <c r="L3862" s="16">
        <f t="shared" si="730"/>
        <v>0.38926091821407577</v>
      </c>
      <c r="M3862" s="6"/>
      <c r="N3862" s="6">
        <f t="shared" si="731"/>
        <v>1.934473625069272</v>
      </c>
      <c r="O3862" s="6"/>
      <c r="P3862" s="6">
        <f t="shared" si="732"/>
        <v>1.9571269516643144</v>
      </c>
      <c r="Q3862">
        <f t="shared" si="739"/>
        <v>0.34797561453960218</v>
      </c>
      <c r="R3862">
        <f t="shared" si="733"/>
        <v>1</v>
      </c>
      <c r="S3862">
        <f t="shared" si="734"/>
        <v>1.9571269516643144</v>
      </c>
      <c r="T3862" s="6">
        <f t="shared" si="740"/>
        <v>102.45821073681138</v>
      </c>
      <c r="U3862">
        <f t="shared" si="735"/>
        <v>18.972099384326071</v>
      </c>
      <c r="V3862" s="16">
        <f t="shared" si="736"/>
        <v>17.295604815697001</v>
      </c>
    </row>
    <row r="3863" spans="4:22" ht="15.75" x14ac:dyDescent="0.25">
      <c r="D3863" s="27">
        <v>29425</v>
      </c>
      <c r="E3863">
        <v>205</v>
      </c>
      <c r="F3863">
        <v>18.3</v>
      </c>
      <c r="G3863">
        <v>0</v>
      </c>
      <c r="H3863">
        <v>3.474231490035335</v>
      </c>
      <c r="I3863" s="20">
        <f t="shared" si="737"/>
        <v>2.5796764215240118</v>
      </c>
      <c r="J3863">
        <f t="shared" si="738"/>
        <v>0.31368865285731984</v>
      </c>
      <c r="K3863" s="16">
        <f t="shared" si="729"/>
        <v>0.76315485112487103</v>
      </c>
      <c r="L3863" s="16">
        <f t="shared" si="730"/>
        <v>0.41104194305382541</v>
      </c>
      <c r="M3863" s="6"/>
      <c r="N3863" s="6">
        <f t="shared" si="731"/>
        <v>2.7793851920282684</v>
      </c>
      <c r="O3863" s="6"/>
      <c r="P3863" s="6">
        <f t="shared" si="732"/>
        <v>2.802038518623311</v>
      </c>
      <c r="Q3863">
        <f t="shared" si="739"/>
        <v>0.34152736912270459</v>
      </c>
      <c r="R3863">
        <f t="shared" si="733"/>
        <v>1</v>
      </c>
      <c r="S3863">
        <f t="shared" si="734"/>
        <v>2.802038518623311</v>
      </c>
      <c r="T3863" s="6">
        <f t="shared" si="740"/>
        <v>99.678825544783123</v>
      </c>
      <c r="U3863">
        <f t="shared" si="735"/>
        <v>20.422906984303946</v>
      </c>
      <c r="V3863" s="16">
        <f t="shared" si="736"/>
        <v>17.877220346392118</v>
      </c>
    </row>
    <row r="3864" spans="4:22" ht="15.75" x14ac:dyDescent="0.25">
      <c r="D3864" s="27">
        <v>29426</v>
      </c>
      <c r="E3864">
        <v>206</v>
      </c>
      <c r="F3864">
        <v>20.2</v>
      </c>
      <c r="G3864">
        <v>0</v>
      </c>
      <c r="H3864">
        <v>3.4927302331135222</v>
      </c>
      <c r="I3864" s="20">
        <f t="shared" si="737"/>
        <v>2.8884403936444278</v>
      </c>
      <c r="J3864">
        <f t="shared" si="738"/>
        <v>0.3512343518671624</v>
      </c>
      <c r="K3864" s="16">
        <f t="shared" si="729"/>
        <v>0.78992501208985277</v>
      </c>
      <c r="L3864" s="16">
        <f t="shared" si="730"/>
        <v>0.44464265150678633</v>
      </c>
      <c r="M3864" s="6"/>
      <c r="N3864" s="6">
        <f t="shared" si="731"/>
        <v>2.7941841864908179</v>
      </c>
      <c r="O3864" s="6"/>
      <c r="P3864" s="6">
        <f t="shared" si="732"/>
        <v>2.8168375130858605</v>
      </c>
      <c r="Q3864">
        <f t="shared" si="739"/>
        <v>0.33226275181594372</v>
      </c>
      <c r="R3864">
        <f t="shared" si="733"/>
        <v>1</v>
      </c>
      <c r="S3864">
        <f t="shared" si="734"/>
        <v>2.8168375130858605</v>
      </c>
      <c r="T3864" s="6">
        <f t="shared" si="740"/>
        <v>96.884641358292313</v>
      </c>
      <c r="U3864">
        <f t="shared" si="735"/>
        <v>22.543318091963918</v>
      </c>
      <c r="V3864" s="16">
        <f t="shared" si="736"/>
        <v>18.745021016186342</v>
      </c>
    </row>
    <row r="3865" spans="4:22" ht="15.75" x14ac:dyDescent="0.25">
      <c r="D3865" s="27">
        <v>29427</v>
      </c>
      <c r="E3865">
        <v>207</v>
      </c>
      <c r="F3865">
        <v>18.399999999999999</v>
      </c>
      <c r="G3865">
        <v>0</v>
      </c>
      <c r="H3865">
        <v>3.9136499958465296</v>
      </c>
      <c r="I3865" s="20">
        <f t="shared" si="737"/>
        <v>3.0757632146713405</v>
      </c>
      <c r="J3865">
        <f t="shared" si="738"/>
        <v>0.37401280690403499</v>
      </c>
      <c r="K3865" s="16">
        <f t="shared" si="729"/>
        <v>0.81683771229877178</v>
      </c>
      <c r="L3865" s="16">
        <f t="shared" si="730"/>
        <v>0.45787896576356119</v>
      </c>
      <c r="M3865" s="6"/>
      <c r="N3865" s="6">
        <f t="shared" si="731"/>
        <v>3.1309199966772239</v>
      </c>
      <c r="O3865" s="6"/>
      <c r="P3865" s="6">
        <f t="shared" si="732"/>
        <v>3.1535733232722665</v>
      </c>
      <c r="Q3865">
        <f t="shared" si="739"/>
        <v>0.32294880452764102</v>
      </c>
      <c r="R3865">
        <f t="shared" si="733"/>
        <v>1</v>
      </c>
      <c r="S3865">
        <f t="shared" si="734"/>
        <v>3.1535733232722665</v>
      </c>
      <c r="T3865" s="6">
        <f t="shared" si="740"/>
        <v>93.753721361615092</v>
      </c>
      <c r="U3865">
        <f t="shared" si="735"/>
        <v>20.534507568917626</v>
      </c>
      <c r="V3865" s="16">
        <f t="shared" si="736"/>
        <v>19.077829652808177</v>
      </c>
    </row>
    <row r="3866" spans="4:22" ht="15.75" x14ac:dyDescent="0.25">
      <c r="D3866" s="27">
        <v>29428</v>
      </c>
      <c r="E3866">
        <v>208</v>
      </c>
      <c r="F3866">
        <v>19.100000000000001</v>
      </c>
      <c r="G3866">
        <v>0</v>
      </c>
      <c r="H3866">
        <v>3.9652895341714518</v>
      </c>
      <c r="I3866" s="20">
        <f t="shared" si="737"/>
        <v>3.3065153986103208</v>
      </c>
      <c r="J3866">
        <f t="shared" si="738"/>
        <v>0.40207227247101501</v>
      </c>
      <c r="K3866" s="16">
        <f t="shared" si="729"/>
        <v>0.84699374555386897</v>
      </c>
      <c r="L3866" s="16">
        <f t="shared" si="730"/>
        <v>0.47470512572450058</v>
      </c>
      <c r="M3866" s="6"/>
      <c r="N3866" s="6">
        <f t="shared" si="731"/>
        <v>3.1722316273371618</v>
      </c>
      <c r="O3866" s="6"/>
      <c r="P3866" s="6">
        <f t="shared" si="732"/>
        <v>3.1948849539322044</v>
      </c>
      <c r="Q3866">
        <f t="shared" si="739"/>
        <v>0.31251240453871698</v>
      </c>
      <c r="R3866">
        <f t="shared" si="733"/>
        <v>0.9381454158008703</v>
      </c>
      <c r="S3866">
        <f t="shared" si="734"/>
        <v>2.9972666735426721</v>
      </c>
      <c r="T3866" s="6">
        <f t="shared" si="740"/>
        <v>90.779108014667472</v>
      </c>
      <c r="U3866">
        <f t="shared" si="735"/>
        <v>21.31571166121341</v>
      </c>
      <c r="V3866" s="16">
        <f t="shared" si="736"/>
        <v>19.494030858121015</v>
      </c>
    </row>
    <row r="3867" spans="4:22" ht="15.75" x14ac:dyDescent="0.25">
      <c r="D3867" s="27">
        <v>29429</v>
      </c>
      <c r="E3867">
        <v>209</v>
      </c>
      <c r="F3867">
        <v>20.100000000000001</v>
      </c>
      <c r="G3867">
        <v>0</v>
      </c>
      <c r="H3867">
        <v>3.9519133845951253</v>
      </c>
      <c r="I3867" s="20">
        <f t="shared" si="737"/>
        <v>3.580735844475444</v>
      </c>
      <c r="J3867">
        <f t="shared" si="738"/>
        <v>0.43541747868821401</v>
      </c>
      <c r="K3867" s="16">
        <f t="shared" si="729"/>
        <v>0.87564428249087423</v>
      </c>
      <c r="L3867" s="16">
        <f t="shared" si="730"/>
        <v>0.49725383628340181</v>
      </c>
      <c r="M3867" s="6"/>
      <c r="N3867" s="6">
        <f t="shared" si="731"/>
        <v>3.1615307076761003</v>
      </c>
      <c r="O3867" s="6"/>
      <c r="P3867" s="6">
        <f t="shared" si="732"/>
        <v>3.1841840342711425</v>
      </c>
      <c r="Q3867">
        <f t="shared" si="739"/>
        <v>0.30259702671555821</v>
      </c>
      <c r="R3867">
        <f t="shared" si="733"/>
        <v>0.82541271440974195</v>
      </c>
      <c r="S3867">
        <f t="shared" si="734"/>
        <v>2.6282659869079064</v>
      </c>
      <c r="T3867" s="6">
        <f t="shared" si="740"/>
        <v>88.173495354354614</v>
      </c>
      <c r="U3867">
        <f t="shared" si="735"/>
        <v>22.431717507350236</v>
      </c>
      <c r="V3867" s="16">
        <f t="shared" si="736"/>
        <v>20.040381702199671</v>
      </c>
    </row>
    <row r="3868" spans="4:22" ht="15.75" x14ac:dyDescent="0.25">
      <c r="D3868" s="27">
        <v>29430</v>
      </c>
      <c r="E3868">
        <v>210</v>
      </c>
      <c r="F3868">
        <v>20.2</v>
      </c>
      <c r="G3868">
        <v>0</v>
      </c>
      <c r="H3868">
        <v>4.2824681044446118</v>
      </c>
      <c r="I3868" s="20">
        <f t="shared" si="737"/>
        <v>3.8287282201232533</v>
      </c>
      <c r="J3868">
        <f t="shared" si="738"/>
        <v>0.46557335156698759</v>
      </c>
      <c r="K3868" s="16">
        <f t="shared" si="729"/>
        <v>0.90074072127490146</v>
      </c>
      <c r="L3868" s="16">
        <f t="shared" si="730"/>
        <v>0.51687832088685703</v>
      </c>
      <c r="M3868" s="6"/>
      <c r="N3868" s="6">
        <f t="shared" si="731"/>
        <v>3.4259744835556898</v>
      </c>
      <c r="O3868" s="6"/>
      <c r="P3868" s="6">
        <f t="shared" si="732"/>
        <v>3.4486278101507324</v>
      </c>
      <c r="Q3868">
        <f t="shared" si="739"/>
        <v>0.29391165118118207</v>
      </c>
      <c r="R3868">
        <f t="shared" si="733"/>
        <v>0.73259136523730373</v>
      </c>
      <c r="S3868">
        <f t="shared" si="734"/>
        <v>2.5264349556336581</v>
      </c>
      <c r="T3868" s="6">
        <f t="shared" si="740"/>
        <v>85.669713725316001</v>
      </c>
      <c r="U3868">
        <f t="shared" si="735"/>
        <v>22.543318091963918</v>
      </c>
      <c r="V3868" s="16">
        <f t="shared" si="736"/>
        <v>20.505877710625782</v>
      </c>
    </row>
    <row r="3869" spans="4:22" ht="15.75" x14ac:dyDescent="0.25">
      <c r="D3869" s="27">
        <v>29431</v>
      </c>
      <c r="E3869">
        <v>211</v>
      </c>
      <c r="F3869">
        <v>20.100000000000001</v>
      </c>
      <c r="G3869">
        <v>0</v>
      </c>
      <c r="H3869">
        <v>3.7659624253301645</v>
      </c>
      <c r="I3869" s="20">
        <f t="shared" si="737"/>
        <v>4.0480457999943145</v>
      </c>
      <c r="J3869">
        <f t="shared" si="738"/>
        <v>0.49224236927930864</v>
      </c>
      <c r="K3869" s="16">
        <f t="shared" si="729"/>
        <v>0.92485635570469249</v>
      </c>
      <c r="L3869" s="16">
        <f t="shared" si="730"/>
        <v>0.53223656435192634</v>
      </c>
      <c r="M3869" s="6"/>
      <c r="N3869" s="6">
        <f t="shared" si="731"/>
        <v>3.0127699402641319</v>
      </c>
      <c r="O3869" s="6"/>
      <c r="P3869" s="6">
        <f t="shared" si="732"/>
        <v>3.0354232668591745</v>
      </c>
      <c r="Q3869">
        <f t="shared" si="739"/>
        <v>0.28556571241772</v>
      </c>
      <c r="R3869">
        <f t="shared" si="733"/>
        <v>0.64861230437408401</v>
      </c>
      <c r="S3869">
        <f t="shared" si="734"/>
        <v>1.9688128798682394</v>
      </c>
      <c r="T3869" s="6">
        <f t="shared" si="740"/>
        <v>83.72355417204281</v>
      </c>
      <c r="U3869">
        <f t="shared" si="735"/>
        <v>22.431717507350236</v>
      </c>
      <c r="V3869" s="16">
        <f t="shared" si="736"/>
        <v>20.864045318044614</v>
      </c>
    </row>
    <row r="3870" spans="4:22" ht="15.75" x14ac:dyDescent="0.25">
      <c r="D3870" s="27">
        <v>29432</v>
      </c>
      <c r="E3870">
        <v>212</v>
      </c>
      <c r="F3870">
        <v>20.100000000000001</v>
      </c>
      <c r="G3870">
        <v>0</v>
      </c>
      <c r="H3870">
        <v>3.8967093126930599</v>
      </c>
      <c r="I3870" s="20">
        <f t="shared" si="737"/>
        <v>4.2283923059129744</v>
      </c>
      <c r="J3870">
        <f t="shared" si="738"/>
        <v>0.51417250439901774</v>
      </c>
      <c r="K3870" s="16">
        <f t="shared" si="729"/>
        <v>0.94360115029239078</v>
      </c>
      <c r="L3870" s="16">
        <f t="shared" si="730"/>
        <v>0.54490449088546855</v>
      </c>
      <c r="M3870" s="6"/>
      <c r="N3870" s="6">
        <f t="shared" si="731"/>
        <v>3.1173674501544482</v>
      </c>
      <c r="O3870" s="6"/>
      <c r="P3870" s="6">
        <f t="shared" si="732"/>
        <v>3.1400207767494903</v>
      </c>
      <c r="Q3870">
        <f t="shared" si="739"/>
        <v>0.27907851390680938</v>
      </c>
      <c r="R3870">
        <f t="shared" si="733"/>
        <v>0.58686655702580559</v>
      </c>
      <c r="S3870">
        <f t="shared" si="734"/>
        <v>1.8427731822404692</v>
      </c>
      <c r="T3870" s="6">
        <f t="shared" si="740"/>
        <v>81.903434316397394</v>
      </c>
      <c r="U3870">
        <f t="shared" si="735"/>
        <v>22.431717507350236</v>
      </c>
      <c r="V3870" s="16">
        <f t="shared" si="736"/>
        <v>21.155600928337659</v>
      </c>
    </row>
    <row r="3871" spans="4:22" ht="15.75" x14ac:dyDescent="0.25">
      <c r="D3871" s="27">
        <v>29433</v>
      </c>
      <c r="E3871">
        <v>213</v>
      </c>
      <c r="F3871">
        <v>20.3</v>
      </c>
      <c r="G3871">
        <v>1.2</v>
      </c>
      <c r="H3871">
        <v>2.801158938805445</v>
      </c>
      <c r="I3871" s="20">
        <f t="shared" si="737"/>
        <v>4.4038138153307855</v>
      </c>
      <c r="J3871">
        <f t="shared" si="738"/>
        <v>0.5355037599442235</v>
      </c>
      <c r="K3871" s="16">
        <f t="shared" si="729"/>
        <v>0.96113197029205766</v>
      </c>
      <c r="L3871" s="16">
        <f t="shared" si="730"/>
        <v>0.55715944999883915</v>
      </c>
      <c r="M3871" s="6"/>
      <c r="N3871" s="6">
        <f t="shared" si="731"/>
        <v>2.2409271510443562</v>
      </c>
      <c r="O3871" s="6"/>
      <c r="P3871" s="6">
        <f t="shared" si="732"/>
        <v>2.2635804776393984</v>
      </c>
      <c r="Q3871">
        <f t="shared" si="739"/>
        <v>0.27301144772132463</v>
      </c>
      <c r="R3871">
        <f t="shared" si="733"/>
        <v>0.53191398573649729</v>
      </c>
      <c r="S3871">
        <f t="shared" si="734"/>
        <v>1.2040301138964966</v>
      </c>
      <c r="T3871" s="6">
        <f t="shared" si="740"/>
        <v>81.922057529095952</v>
      </c>
      <c r="U3871">
        <f t="shared" si="735"/>
        <v>22.654918676577601</v>
      </c>
      <c r="V3871" s="16">
        <f t="shared" si="736"/>
        <v>21.434443982448936</v>
      </c>
    </row>
    <row r="3872" spans="4:22" ht="15.75" x14ac:dyDescent="0.25">
      <c r="D3872" s="27">
        <v>29434</v>
      </c>
      <c r="E3872">
        <v>214</v>
      </c>
      <c r="F3872">
        <v>21.2</v>
      </c>
      <c r="G3872">
        <v>0</v>
      </c>
      <c r="H3872">
        <v>3.9165243177991256</v>
      </c>
      <c r="I3872" s="20">
        <f t="shared" si="737"/>
        <v>4.5486888053547689</v>
      </c>
      <c r="J3872">
        <f t="shared" si="738"/>
        <v>0.55312055873113986</v>
      </c>
      <c r="K3872" s="16">
        <f t="shared" si="729"/>
        <v>0.96095259738503658</v>
      </c>
      <c r="L3872" s="16">
        <f t="shared" si="730"/>
        <v>0.575596091041642</v>
      </c>
      <c r="M3872" s="6"/>
      <c r="N3872" s="6">
        <f t="shared" si="731"/>
        <v>3.1332194542393008</v>
      </c>
      <c r="O3872" s="6"/>
      <c r="P3872" s="6">
        <f t="shared" si="732"/>
        <v>3.1558727808343434</v>
      </c>
      <c r="Q3872">
        <f t="shared" si="739"/>
        <v>0.27307352509698651</v>
      </c>
      <c r="R3872">
        <f t="shared" si="733"/>
        <v>0.53246257702943978</v>
      </c>
      <c r="S3872">
        <f t="shared" si="734"/>
        <v>1.680384153660119</v>
      </c>
      <c r="T3872" s="6">
        <f t="shared" si="740"/>
        <v>80.264326702030885</v>
      </c>
      <c r="U3872">
        <f t="shared" si="735"/>
        <v>23.659323938100744</v>
      </c>
      <c r="V3872" s="16">
        <f t="shared" si="736"/>
        <v>21.848227066517136</v>
      </c>
    </row>
    <row r="3873" spans="4:22" ht="15.75" x14ac:dyDescent="0.25">
      <c r="D3873" s="27">
        <v>29435</v>
      </c>
      <c r="E3873">
        <v>215</v>
      </c>
      <c r="F3873">
        <v>18.7</v>
      </c>
      <c r="G3873">
        <v>8.5</v>
      </c>
      <c r="H3873">
        <v>2.0673351895049548</v>
      </c>
      <c r="I3873" s="20">
        <f t="shared" si="737"/>
        <v>4.5588008503559623</v>
      </c>
      <c r="J3873">
        <f t="shared" si="738"/>
        <v>0.55435018340328501</v>
      </c>
      <c r="K3873" s="16">
        <f t="shared" si="729"/>
        <v>0.97691933751318671</v>
      </c>
      <c r="L3873" s="16">
        <f t="shared" si="730"/>
        <v>0.56744724166728067</v>
      </c>
      <c r="M3873" s="6"/>
      <c r="N3873" s="6">
        <f t="shared" si="731"/>
        <v>1.6538681516039639</v>
      </c>
      <c r="O3873" s="6"/>
      <c r="P3873" s="6">
        <f t="shared" si="732"/>
        <v>1.6765214781990063</v>
      </c>
      <c r="Q3873">
        <f t="shared" si="739"/>
        <v>0.2675477556734363</v>
      </c>
      <c r="R3873">
        <f t="shared" si="733"/>
        <v>0.48473775357628857</v>
      </c>
      <c r="S3873">
        <f t="shared" si="734"/>
        <v>0.812673255164585</v>
      </c>
      <c r="T3873" s="6">
        <f t="shared" si="740"/>
        <v>87.97430677346135</v>
      </c>
      <c r="U3873">
        <f t="shared" si="735"/>
        <v>20.869309322758674</v>
      </c>
      <c r="V3873" s="16">
        <f t="shared" si="736"/>
        <v>21.66616798416867</v>
      </c>
    </row>
    <row r="3874" spans="4:22" ht="15.75" x14ac:dyDescent="0.25">
      <c r="D3874" s="27">
        <v>29436</v>
      </c>
      <c r="E3874">
        <v>216</v>
      </c>
      <c r="F3874">
        <v>19.2</v>
      </c>
      <c r="G3874">
        <v>0</v>
      </c>
      <c r="H3874">
        <v>3.8442630002492866</v>
      </c>
      <c r="I3874" s="20">
        <f t="shared" si="737"/>
        <v>4.1975714049072934</v>
      </c>
      <c r="J3874">
        <f t="shared" si="738"/>
        <v>0.51042468283672693</v>
      </c>
      <c r="K3874" s="16">
        <f t="shared" si="729"/>
        <v>0.90265924281995147</v>
      </c>
      <c r="L3874" s="16">
        <f t="shared" si="730"/>
        <v>0.565467740896482</v>
      </c>
      <c r="M3874" s="6"/>
      <c r="N3874" s="6">
        <f t="shared" si="731"/>
        <v>3.0754104001994294</v>
      </c>
      <c r="O3874" s="6"/>
      <c r="P3874" s="6">
        <f t="shared" si="732"/>
        <v>3.0980637267944715</v>
      </c>
      <c r="Q3874">
        <f t="shared" si="739"/>
        <v>0.29324768924487116</v>
      </c>
      <c r="R3874">
        <f t="shared" si="733"/>
        <v>0.72572328243778073</v>
      </c>
      <c r="S3874">
        <f t="shared" si="734"/>
        <v>2.248336977010708</v>
      </c>
      <c r="T3874" s="6">
        <f t="shared" si="740"/>
        <v>85.748623123045689</v>
      </c>
      <c r="U3874">
        <f t="shared" si="735"/>
        <v>21.427312245827089</v>
      </c>
      <c r="V3874" s="16">
        <f t="shared" si="736"/>
        <v>21.621745603623015</v>
      </c>
    </row>
    <row r="3875" spans="4:22" ht="15.75" x14ac:dyDescent="0.25">
      <c r="D3875" s="27">
        <v>29437</v>
      </c>
      <c r="E3875">
        <v>217</v>
      </c>
      <c r="F3875">
        <v>18.600000000000001</v>
      </c>
      <c r="G3875">
        <v>1.7</v>
      </c>
      <c r="H3875">
        <v>2.0644164414147808</v>
      </c>
      <c r="I3875" s="20">
        <f t="shared" si="737"/>
        <v>4.243061074789952</v>
      </c>
      <c r="J3875">
        <f t="shared" si="738"/>
        <v>0.51595622669445818</v>
      </c>
      <c r="K3875" s="16">
        <f t="shared" si="729"/>
        <v>0.92409632529043662</v>
      </c>
      <c r="L3875" s="16">
        <f t="shared" si="730"/>
        <v>0.55833597924144651</v>
      </c>
      <c r="M3875" s="6"/>
      <c r="N3875" s="6">
        <f t="shared" si="731"/>
        <v>1.6515331531318247</v>
      </c>
      <c r="O3875" s="6"/>
      <c r="P3875" s="6">
        <f t="shared" si="732"/>
        <v>1.6741864797268671</v>
      </c>
      <c r="Q3875">
        <f t="shared" si="739"/>
        <v>0.28582874374348566</v>
      </c>
      <c r="R3875">
        <f t="shared" si="733"/>
        <v>0.65118099815310715</v>
      </c>
      <c r="S3875">
        <f t="shared" si="734"/>
        <v>1.090198422962978</v>
      </c>
      <c r="T3875" s="6">
        <f t="shared" si="740"/>
        <v>86.381078026677756</v>
      </c>
      <c r="U3875">
        <f t="shared" si="735"/>
        <v>20.757708738144995</v>
      </c>
      <c r="V3875" s="16">
        <f t="shared" si="736"/>
        <v>21.461052062365695</v>
      </c>
    </row>
    <row r="3876" spans="4:22" ht="15.75" x14ac:dyDescent="0.25">
      <c r="D3876" s="27">
        <v>29438</v>
      </c>
      <c r="E3876">
        <v>218</v>
      </c>
      <c r="F3876">
        <v>18.5</v>
      </c>
      <c r="G3876">
        <v>11.8</v>
      </c>
      <c r="H3876">
        <v>2.281765752669827</v>
      </c>
      <c r="I3876" s="20">
        <f t="shared" si="737"/>
        <v>4.1646228210157616</v>
      </c>
      <c r="J3876">
        <f t="shared" si="738"/>
        <v>0.50641813503551658</v>
      </c>
      <c r="K3876" s="16">
        <f t="shared" si="729"/>
        <v>0.91800471926839877</v>
      </c>
      <c r="L3876" s="16">
        <f t="shared" si="730"/>
        <v>0.55165090593336497</v>
      </c>
      <c r="M3876" s="6"/>
      <c r="N3876" s="6">
        <f t="shared" si="731"/>
        <v>1.8254126021358617</v>
      </c>
      <c r="O3876" s="6"/>
      <c r="P3876" s="6">
        <f t="shared" si="732"/>
        <v>1.848065928730904</v>
      </c>
      <c r="Q3876">
        <f t="shared" si="739"/>
        <v>0.28793692675559251</v>
      </c>
      <c r="R3876">
        <f t="shared" si="733"/>
        <v>0.67195234515097091</v>
      </c>
      <c r="S3876">
        <f t="shared" si="734"/>
        <v>1.2418122348043381</v>
      </c>
      <c r="T3876" s="6">
        <f t="shared" si="740"/>
        <v>96.961919118468458</v>
      </c>
      <c r="U3876">
        <f t="shared" si="735"/>
        <v>20.646108153531312</v>
      </c>
      <c r="V3876" s="16">
        <f t="shared" si="736"/>
        <v>21.309488827197217</v>
      </c>
    </row>
    <row r="3877" spans="4:22" ht="15.75" x14ac:dyDescent="0.25">
      <c r="D3877" s="27">
        <v>29439</v>
      </c>
      <c r="E3877">
        <v>219</v>
      </c>
      <c r="F3877">
        <v>16.7</v>
      </c>
      <c r="G3877">
        <v>1</v>
      </c>
      <c r="H3877">
        <v>1.8063549844097504</v>
      </c>
      <c r="I3877" s="20">
        <f t="shared" si="737"/>
        <v>3.5570738526790686</v>
      </c>
      <c r="J3877">
        <f t="shared" si="738"/>
        <v>0.43254018048577475</v>
      </c>
      <c r="K3877" s="16">
        <f t="shared" si="729"/>
        <v>0.81609339730246899</v>
      </c>
      <c r="L3877" s="16">
        <f t="shared" si="730"/>
        <v>0.53001308663383562</v>
      </c>
      <c r="M3877" s="6"/>
      <c r="N3877" s="6">
        <f t="shared" si="731"/>
        <v>1.4450839875278003</v>
      </c>
      <c r="O3877" s="6"/>
      <c r="P3877" s="6">
        <f t="shared" si="732"/>
        <v>1.4677373141228427</v>
      </c>
      <c r="Q3877">
        <f t="shared" si="739"/>
        <v>0.32320639706156151</v>
      </c>
      <c r="R3877">
        <f t="shared" si="733"/>
        <v>1</v>
      </c>
      <c r="S3877">
        <f t="shared" si="734"/>
        <v>1.4677373141228427</v>
      </c>
      <c r="T3877" s="6">
        <f t="shared" si="740"/>
        <v>96.516835130940663</v>
      </c>
      <c r="U3877">
        <f t="shared" si="735"/>
        <v>18.637297630485019</v>
      </c>
      <c r="V3877" s="16">
        <f t="shared" si="736"/>
        <v>20.812514816627942</v>
      </c>
    </row>
    <row r="3878" spans="4:22" ht="15.75" x14ac:dyDescent="0.25">
      <c r="D3878" s="27">
        <v>29440</v>
      </c>
      <c r="E3878">
        <v>220</v>
      </c>
      <c r="F3878">
        <v>14.8</v>
      </c>
      <c r="G3878">
        <v>12.3</v>
      </c>
      <c r="H3878">
        <v>1.3813974128619542</v>
      </c>
      <c r="I3878" s="20">
        <f t="shared" si="737"/>
        <v>3.3472117374889492</v>
      </c>
      <c r="J3878">
        <f t="shared" si="738"/>
        <v>0.40702094727865623</v>
      </c>
      <c r="K3878" s="16">
        <f t="shared" si="729"/>
        <v>0.82038030579691901</v>
      </c>
      <c r="L3878" s="16">
        <f t="shared" si="730"/>
        <v>0.49613690675238148</v>
      </c>
      <c r="M3878" s="6"/>
      <c r="N3878" s="6">
        <f t="shared" si="731"/>
        <v>1.1051179302895633</v>
      </c>
      <c r="O3878" s="6"/>
      <c r="P3878" s="6">
        <f t="shared" si="732"/>
        <v>1.1277712568846057</v>
      </c>
      <c r="Q3878">
        <f t="shared" si="739"/>
        <v>0.32172278376980223</v>
      </c>
      <c r="R3878">
        <f t="shared" si="733"/>
        <v>1</v>
      </c>
      <c r="S3878">
        <f t="shared" si="734"/>
        <v>1.1277712568846057</v>
      </c>
      <c r="T3878" s="6">
        <f t="shared" si="740"/>
        <v>105.89999999999999</v>
      </c>
      <c r="U3878">
        <f t="shared" si="735"/>
        <v>16.51688652282505</v>
      </c>
      <c r="V3878" s="16">
        <f t="shared" si="736"/>
        <v>20.013614040473637</v>
      </c>
    </row>
    <row r="3879" spans="4:22" ht="15.75" x14ac:dyDescent="0.25">
      <c r="D3879" s="27">
        <v>29441</v>
      </c>
      <c r="E3879">
        <v>221</v>
      </c>
      <c r="F3879">
        <v>12.3</v>
      </c>
      <c r="G3879">
        <v>3.2</v>
      </c>
      <c r="H3879">
        <v>1.5136527840642537</v>
      </c>
      <c r="I3879" s="20">
        <f t="shared" si="737"/>
        <v>2.6930493146196111</v>
      </c>
      <c r="J3879">
        <f t="shared" si="738"/>
        <v>0.3274747966577447</v>
      </c>
      <c r="K3879" s="16">
        <f t="shared" si="729"/>
        <v>0.73003351826167362</v>
      </c>
      <c r="L3879" s="16">
        <f t="shared" si="730"/>
        <v>0.4485750153465754</v>
      </c>
      <c r="M3879" s="6"/>
      <c r="N3879" s="6">
        <f t="shared" si="731"/>
        <v>1.2109222272514031</v>
      </c>
      <c r="O3879" s="6"/>
      <c r="P3879" s="6">
        <f t="shared" si="732"/>
        <v>1.2335755538464455</v>
      </c>
      <c r="Q3879">
        <f t="shared" si="739"/>
        <v>0.35298999999999997</v>
      </c>
      <c r="R3879">
        <f t="shared" si="733"/>
        <v>1</v>
      </c>
      <c r="S3879">
        <f t="shared" si="734"/>
        <v>1.2335755538464455</v>
      </c>
      <c r="T3879" s="6">
        <f t="shared" si="740"/>
        <v>105.89999999999999</v>
      </c>
      <c r="U3879">
        <f t="shared" si="735"/>
        <v>13.72687190748298</v>
      </c>
      <c r="V3879" s="16">
        <f t="shared" si="736"/>
        <v>18.844405993126077</v>
      </c>
    </row>
    <row r="3880" spans="4:22" ht="15.75" x14ac:dyDescent="0.25">
      <c r="D3880" s="27">
        <v>29442</v>
      </c>
      <c r="E3880">
        <v>222</v>
      </c>
      <c r="F3880">
        <v>11.6</v>
      </c>
      <c r="G3880">
        <v>14.1</v>
      </c>
      <c r="H3880">
        <v>1.475852654180033</v>
      </c>
      <c r="I3880" s="20">
        <f t="shared" si="737"/>
        <v>2.4382118519168445</v>
      </c>
      <c r="J3880">
        <f t="shared" si="738"/>
        <v>0.2964865611930883</v>
      </c>
      <c r="K3880" s="16">
        <f t="shared" si="729"/>
        <v>0.73003351826167362</v>
      </c>
      <c r="L3880" s="16">
        <f t="shared" si="730"/>
        <v>0.40612732672750446</v>
      </c>
      <c r="M3880" s="6"/>
      <c r="N3880" s="6">
        <f t="shared" si="731"/>
        <v>1.1806821233440263</v>
      </c>
      <c r="O3880" s="6"/>
      <c r="P3880" s="6">
        <f t="shared" si="732"/>
        <v>1.2033354499390687</v>
      </c>
      <c r="Q3880">
        <f t="shared" si="739"/>
        <v>0.35298999999999997</v>
      </c>
      <c r="R3880">
        <f t="shared" si="733"/>
        <v>1</v>
      </c>
      <c r="S3880">
        <f t="shared" si="734"/>
        <v>1.2033354499390687</v>
      </c>
      <c r="T3880" s="6">
        <f t="shared" si="740"/>
        <v>105.89999999999999</v>
      </c>
      <c r="U3880">
        <f t="shared" si="735"/>
        <v>12.9456678151872</v>
      </c>
      <c r="V3880" s="16">
        <f t="shared" si="736"/>
        <v>17.747358905629024</v>
      </c>
    </row>
    <row r="3881" spans="4:22" ht="15.75" x14ac:dyDescent="0.25">
      <c r="D3881" s="27">
        <v>29443</v>
      </c>
      <c r="E3881">
        <v>223</v>
      </c>
      <c r="F3881">
        <v>10.6</v>
      </c>
      <c r="G3881">
        <v>9.1999999999999993</v>
      </c>
      <c r="H3881">
        <v>1.0641082478902812</v>
      </c>
      <c r="I3881" s="20">
        <f t="shared" si="737"/>
        <v>2.195280438897607</v>
      </c>
      <c r="J3881">
        <f t="shared" si="738"/>
        <v>0.26694610136994901</v>
      </c>
      <c r="K3881" s="16">
        <f t="shared" si="729"/>
        <v>0.73003351826167362</v>
      </c>
      <c r="L3881" s="16">
        <f t="shared" si="730"/>
        <v>0.3656628013540944</v>
      </c>
      <c r="M3881" s="6"/>
      <c r="N3881" s="6">
        <f t="shared" si="731"/>
        <v>0.85128659831222508</v>
      </c>
      <c r="O3881" s="6"/>
      <c r="P3881" s="6">
        <f t="shared" si="732"/>
        <v>0.87393992490726746</v>
      </c>
      <c r="Q3881">
        <f t="shared" si="739"/>
        <v>0.35298999999999997</v>
      </c>
      <c r="R3881">
        <f t="shared" si="733"/>
        <v>1</v>
      </c>
      <c r="S3881">
        <f t="shared" si="734"/>
        <v>0.87393992490726746</v>
      </c>
      <c r="T3881" s="6">
        <f t="shared" si="740"/>
        <v>105.89999999999999</v>
      </c>
      <c r="U3881">
        <f t="shared" si="735"/>
        <v>11.829661969050372</v>
      </c>
      <c r="V3881" s="16">
        <f t="shared" si="736"/>
        <v>16.646785868967772</v>
      </c>
    </row>
    <row r="3882" spans="4:22" ht="15.75" x14ac:dyDescent="0.25">
      <c r="D3882" s="27">
        <v>29444</v>
      </c>
      <c r="E3882">
        <v>224</v>
      </c>
      <c r="F3882">
        <v>13.3</v>
      </c>
      <c r="G3882">
        <v>2.9</v>
      </c>
      <c r="H3882">
        <v>1.4932627103766611</v>
      </c>
      <c r="I3882" s="20">
        <f t="shared" si="737"/>
        <v>2.1237617796254118</v>
      </c>
      <c r="J3882">
        <f t="shared" si="738"/>
        <v>0.25824943240245007</v>
      </c>
      <c r="K3882" s="16">
        <f t="shared" si="729"/>
        <v>0.73003351826167362</v>
      </c>
      <c r="L3882" s="16">
        <f t="shared" si="730"/>
        <v>0.35375010316976024</v>
      </c>
      <c r="M3882" s="6"/>
      <c r="N3882" s="6">
        <f t="shared" si="731"/>
        <v>1.194610168301329</v>
      </c>
      <c r="O3882" s="6"/>
      <c r="P3882" s="6">
        <f t="shared" si="732"/>
        <v>1.2172634948963714</v>
      </c>
      <c r="Q3882">
        <f t="shared" si="739"/>
        <v>0.35298999999999997</v>
      </c>
      <c r="R3882">
        <f t="shared" si="733"/>
        <v>1</v>
      </c>
      <c r="S3882">
        <f t="shared" si="734"/>
        <v>1.2172634948963714</v>
      </c>
      <c r="T3882" s="6">
        <f t="shared" si="740"/>
        <v>105.89999999999999</v>
      </c>
      <c r="U3882">
        <f t="shared" si="735"/>
        <v>14.842877753619808</v>
      </c>
      <c r="V3882" s="16">
        <f t="shared" si="736"/>
        <v>16.311295110714408</v>
      </c>
    </row>
    <row r="3883" spans="4:22" ht="15.75" x14ac:dyDescent="0.25">
      <c r="D3883" s="27">
        <v>29445</v>
      </c>
      <c r="E3883">
        <v>225</v>
      </c>
      <c r="F3883">
        <v>13.8</v>
      </c>
      <c r="G3883">
        <v>0</v>
      </c>
      <c r="H3883">
        <v>1.3876320508423705</v>
      </c>
      <c r="I3883" s="20">
        <f t="shared" si="737"/>
        <v>2.0881167255344169</v>
      </c>
      <c r="J3883">
        <f t="shared" si="738"/>
        <v>0.25391499382498511</v>
      </c>
      <c r="K3883" s="16">
        <f t="shared" si="729"/>
        <v>0.73003351826167362</v>
      </c>
      <c r="L3883" s="16">
        <f t="shared" si="730"/>
        <v>0.34781278869167165</v>
      </c>
      <c r="M3883" s="6"/>
      <c r="N3883" s="6">
        <f t="shared" si="731"/>
        <v>1.1101056406738965</v>
      </c>
      <c r="O3883" s="6"/>
      <c r="P3883" s="6">
        <f t="shared" si="732"/>
        <v>1.1327589672689389</v>
      </c>
      <c r="Q3883">
        <f t="shared" si="739"/>
        <v>0.35298999999999997</v>
      </c>
      <c r="R3883">
        <f t="shared" si="733"/>
        <v>1</v>
      </c>
      <c r="S3883">
        <f t="shared" si="734"/>
        <v>1.1327589672689389</v>
      </c>
      <c r="T3883" s="6">
        <f t="shared" si="740"/>
        <v>104.7898943593261</v>
      </c>
      <c r="U3883">
        <f t="shared" si="735"/>
        <v>15.400880676688223</v>
      </c>
      <c r="V3883" s="16">
        <f t="shared" si="736"/>
        <v>16.141976271136297</v>
      </c>
    </row>
    <row r="3884" spans="4:22" ht="15.75" x14ac:dyDescent="0.25">
      <c r="D3884" s="27">
        <v>29446</v>
      </c>
      <c r="E3884">
        <v>226</v>
      </c>
      <c r="F3884">
        <v>15.3</v>
      </c>
      <c r="G3884">
        <v>0</v>
      </c>
      <c r="H3884">
        <v>1.4389100157828618</v>
      </c>
      <c r="I3884" s="20">
        <f t="shared" si="737"/>
        <v>2.1556802987978063</v>
      </c>
      <c r="J3884">
        <f t="shared" si="738"/>
        <v>0.26213072433381324</v>
      </c>
      <c r="K3884" s="16">
        <f t="shared" si="729"/>
        <v>0.74069681037788859</v>
      </c>
      <c r="L3884" s="16">
        <f t="shared" si="730"/>
        <v>0.35389746609017991</v>
      </c>
      <c r="M3884" s="6"/>
      <c r="N3884" s="6">
        <f t="shared" si="731"/>
        <v>1.1511280126262895</v>
      </c>
      <c r="O3884" s="6"/>
      <c r="P3884" s="6">
        <f t="shared" si="732"/>
        <v>1.1737813392213319</v>
      </c>
      <c r="Q3884">
        <f t="shared" si="739"/>
        <v>0.3492996478644203</v>
      </c>
      <c r="R3884">
        <f t="shared" si="733"/>
        <v>1</v>
      </c>
      <c r="S3884">
        <f t="shared" si="734"/>
        <v>1.1737813392213319</v>
      </c>
      <c r="T3884" s="6">
        <f t="shared" si="740"/>
        <v>103.63876634669981</v>
      </c>
      <c r="U3884">
        <f t="shared" si="735"/>
        <v>17.074889445893465</v>
      </c>
      <c r="V3884" s="16">
        <f t="shared" si="736"/>
        <v>16.315479425604597</v>
      </c>
    </row>
    <row r="3885" spans="4:22" ht="15.75" x14ac:dyDescent="0.25">
      <c r="D3885" s="27">
        <v>29447</v>
      </c>
      <c r="E3885">
        <v>227</v>
      </c>
      <c r="F3885">
        <v>18.100000000000001</v>
      </c>
      <c r="G3885">
        <v>0.2</v>
      </c>
      <c r="H3885">
        <v>2.1979137584912216</v>
      </c>
      <c r="I3885" s="20">
        <f t="shared" si="737"/>
        <v>2.3480793325862273</v>
      </c>
      <c r="J3885">
        <f t="shared" si="738"/>
        <v>0.28552644684248524</v>
      </c>
      <c r="K3885" s="16">
        <f t="shared" si="729"/>
        <v>0.75178411208680251</v>
      </c>
      <c r="L3885" s="16">
        <f t="shared" si="730"/>
        <v>0.37979845842966919</v>
      </c>
      <c r="M3885" s="6"/>
      <c r="N3885" s="6">
        <f t="shared" si="731"/>
        <v>1.7583310067929774</v>
      </c>
      <c r="O3885" s="6"/>
      <c r="P3885" s="6">
        <f t="shared" si="732"/>
        <v>1.7809843333880198</v>
      </c>
      <c r="Q3885">
        <f t="shared" si="739"/>
        <v>0.34546255448899937</v>
      </c>
      <c r="R3885">
        <f t="shared" si="733"/>
        <v>1</v>
      </c>
      <c r="S3885">
        <f t="shared" si="734"/>
        <v>1.7809843333880198</v>
      </c>
      <c r="T3885" s="6">
        <f t="shared" si="740"/>
        <v>102.08043533990684</v>
      </c>
      <c r="U3885">
        <f t="shared" si="735"/>
        <v>20.19970581507658</v>
      </c>
      <c r="V3885" s="16">
        <f t="shared" si="736"/>
        <v>17.037867692248831</v>
      </c>
    </row>
    <row r="3886" spans="4:22" ht="15.75" x14ac:dyDescent="0.25">
      <c r="D3886" s="27">
        <v>29448</v>
      </c>
      <c r="E3886">
        <v>228</v>
      </c>
      <c r="F3886">
        <v>17.8</v>
      </c>
      <c r="G3886">
        <v>0</v>
      </c>
      <c r="H3886">
        <v>3.0949738755726552</v>
      </c>
      <c r="I3886" s="20">
        <f t="shared" si="737"/>
        <v>2.5174595633314341</v>
      </c>
      <c r="J3886">
        <f t="shared" si="738"/>
        <v>0.30612308290110241</v>
      </c>
      <c r="K3886" s="16">
        <f t="shared" si="729"/>
        <v>0.76679346451777186</v>
      </c>
      <c r="L3886" s="16">
        <f t="shared" si="730"/>
        <v>0.39922495048079198</v>
      </c>
      <c r="M3886" s="6"/>
      <c r="N3886" s="6">
        <f t="shared" si="731"/>
        <v>2.4759791004581242</v>
      </c>
      <c r="O3886" s="6"/>
      <c r="P3886" s="6">
        <f t="shared" si="732"/>
        <v>2.4986324270531668</v>
      </c>
      <c r="Q3886">
        <f t="shared" si="739"/>
        <v>0.34026811779968946</v>
      </c>
      <c r="R3886">
        <f t="shared" si="733"/>
        <v>1</v>
      </c>
      <c r="S3886">
        <f t="shared" si="734"/>
        <v>2.4986324270531668</v>
      </c>
      <c r="T3886" s="6">
        <f t="shared" si="740"/>
        <v>99.604456239448723</v>
      </c>
      <c r="U3886">
        <f t="shared" si="735"/>
        <v>19.864904061235531</v>
      </c>
      <c r="V3886" s="16">
        <f t="shared" si="736"/>
        <v>17.56363980168814</v>
      </c>
    </row>
    <row r="3887" spans="4:22" ht="15.75" x14ac:dyDescent="0.25">
      <c r="D3887" s="27">
        <v>29449</v>
      </c>
      <c r="E3887">
        <v>229</v>
      </c>
      <c r="F3887">
        <v>16.100000000000001</v>
      </c>
      <c r="G3887">
        <v>6</v>
      </c>
      <c r="H3887">
        <v>1.9861407565582521</v>
      </c>
      <c r="I3887" s="20">
        <f t="shared" si="737"/>
        <v>2.6140647106628219</v>
      </c>
      <c r="J3887">
        <f t="shared" si="738"/>
        <v>0.31787026881659913</v>
      </c>
      <c r="K3887" s="16">
        <f t="shared" si="729"/>
        <v>0.79064131376706037</v>
      </c>
      <c r="L3887" s="16">
        <f t="shared" si="730"/>
        <v>0.40204105614224256</v>
      </c>
      <c r="M3887" s="6"/>
      <c r="N3887" s="6">
        <f t="shared" si="731"/>
        <v>1.5889126052466018</v>
      </c>
      <c r="O3887" s="6"/>
      <c r="P3887" s="6">
        <f t="shared" si="732"/>
        <v>1.6115659318416442</v>
      </c>
      <c r="Q3887">
        <f t="shared" si="739"/>
        <v>0.33201485413149573</v>
      </c>
      <c r="R3887">
        <f t="shared" si="733"/>
        <v>1</v>
      </c>
      <c r="S3887">
        <f t="shared" si="734"/>
        <v>1.6115659318416442</v>
      </c>
      <c r="T3887" s="6">
        <f t="shared" si="740"/>
        <v>104.01554363420213</v>
      </c>
      <c r="U3887">
        <f t="shared" si="735"/>
        <v>17.967694122802925</v>
      </c>
      <c r="V3887" s="16">
        <f t="shared" si="736"/>
        <v>17.638785807969175</v>
      </c>
    </row>
    <row r="3888" spans="4:22" ht="15.75" x14ac:dyDescent="0.25">
      <c r="D3888" s="27">
        <v>29450</v>
      </c>
      <c r="E3888">
        <v>230</v>
      </c>
      <c r="F3888">
        <v>13.5</v>
      </c>
      <c r="G3888">
        <v>0</v>
      </c>
      <c r="H3888">
        <v>2.388206379998759</v>
      </c>
      <c r="I3888" s="20">
        <f t="shared" si="737"/>
        <v>2.3643140168778363</v>
      </c>
      <c r="J3888">
        <f t="shared" si="738"/>
        <v>0.28750058445234489</v>
      </c>
      <c r="K3888" s="16">
        <f t="shared" si="729"/>
        <v>0.74815511216864938</v>
      </c>
      <c r="L3888" s="16">
        <f t="shared" si="730"/>
        <v>0.38427938241172693</v>
      </c>
      <c r="M3888" s="6"/>
      <c r="N3888" s="6">
        <f t="shared" si="731"/>
        <v>1.9105651039990073</v>
      </c>
      <c r="O3888" s="6"/>
      <c r="P3888" s="6">
        <f t="shared" si="732"/>
        <v>1.9332184305940496</v>
      </c>
      <c r="Q3888">
        <f t="shared" si="739"/>
        <v>0.3467184787806738</v>
      </c>
      <c r="R3888">
        <f t="shared" si="733"/>
        <v>1</v>
      </c>
      <c r="S3888">
        <f t="shared" si="734"/>
        <v>1.9332184305940496</v>
      </c>
      <c r="T3888" s="6">
        <f t="shared" si="740"/>
        <v>102.10497853020313</v>
      </c>
      <c r="U3888">
        <f t="shared" si="735"/>
        <v>15.066078922847172</v>
      </c>
      <c r="V3888" s="16">
        <f t="shared" si="736"/>
        <v>17.16031388564139</v>
      </c>
    </row>
    <row r="3889" spans="4:22" ht="15.75" x14ac:dyDescent="0.25">
      <c r="D3889" s="27">
        <v>29451</v>
      </c>
      <c r="E3889">
        <v>231</v>
      </c>
      <c r="F3889">
        <v>14.6</v>
      </c>
      <c r="G3889">
        <v>0</v>
      </c>
      <c r="H3889">
        <v>1.7912689597547677</v>
      </c>
      <c r="I3889" s="20">
        <f t="shared" si="737"/>
        <v>2.3853202691285404</v>
      </c>
      <c r="J3889">
        <f t="shared" si="738"/>
        <v>0.29005494472603049</v>
      </c>
      <c r="K3889" s="16">
        <f t="shared" si="729"/>
        <v>0.76655707225493974</v>
      </c>
      <c r="L3889" s="16">
        <f t="shared" si="730"/>
        <v>0.37838662667711281</v>
      </c>
      <c r="M3889" s="6"/>
      <c r="N3889" s="6">
        <f t="shared" si="731"/>
        <v>1.4330151678038143</v>
      </c>
      <c r="O3889" s="6"/>
      <c r="P3889" s="6">
        <f t="shared" si="732"/>
        <v>1.4556684943988567</v>
      </c>
      <c r="Q3889">
        <f t="shared" si="739"/>
        <v>0.34034992843401041</v>
      </c>
      <c r="R3889">
        <f t="shared" si="733"/>
        <v>1</v>
      </c>
      <c r="S3889">
        <f t="shared" si="734"/>
        <v>1.4556684943988567</v>
      </c>
      <c r="T3889" s="6">
        <f t="shared" si="740"/>
        <v>100.67196336239932</v>
      </c>
      <c r="U3889">
        <f t="shared" si="735"/>
        <v>16.293685353597684</v>
      </c>
      <c r="V3889" s="16">
        <f t="shared" si="736"/>
        <v>16.99913834634112</v>
      </c>
    </row>
    <row r="3890" spans="4:22" ht="15.75" x14ac:dyDescent="0.25">
      <c r="D3890" s="27">
        <v>29452</v>
      </c>
      <c r="E3890">
        <v>232</v>
      </c>
      <c r="F3890">
        <v>13.9</v>
      </c>
      <c r="G3890">
        <v>0</v>
      </c>
      <c r="H3890">
        <v>2.034476111203281</v>
      </c>
      <c r="I3890" s="20">
        <f t="shared" si="737"/>
        <v>2.3640780222463187</v>
      </c>
      <c r="J3890">
        <f t="shared" si="738"/>
        <v>0.28747188750515235</v>
      </c>
      <c r="K3890" s="16">
        <f t="shared" si="729"/>
        <v>0.78035942207582698</v>
      </c>
      <c r="L3890" s="16">
        <f t="shared" si="730"/>
        <v>0.36838395151358716</v>
      </c>
      <c r="M3890" s="6"/>
      <c r="N3890" s="6">
        <f t="shared" si="731"/>
        <v>1.6275808889626249</v>
      </c>
      <c r="O3890" s="6"/>
      <c r="P3890" s="6">
        <f t="shared" si="732"/>
        <v>1.6502342155576672</v>
      </c>
      <c r="Q3890">
        <f t="shared" si="739"/>
        <v>0.33557321120799777</v>
      </c>
      <c r="R3890">
        <f t="shared" si="733"/>
        <v>1</v>
      </c>
      <c r="S3890">
        <f t="shared" si="734"/>
        <v>1.6502342155576672</v>
      </c>
      <c r="T3890" s="6">
        <f t="shared" si="740"/>
        <v>99.044382473436698</v>
      </c>
      <c r="U3890">
        <f t="shared" si="735"/>
        <v>15.512481261301904</v>
      </c>
      <c r="V3890" s="16">
        <f t="shared" si="736"/>
        <v>16.72264992185929</v>
      </c>
    </row>
    <row r="3891" spans="4:22" ht="15.75" x14ac:dyDescent="0.25">
      <c r="D3891" s="27">
        <v>29453</v>
      </c>
      <c r="E3891">
        <v>233</v>
      </c>
      <c r="F3891">
        <v>13.8</v>
      </c>
      <c r="G3891">
        <v>13.1</v>
      </c>
      <c r="H3891">
        <v>1.338565102220485</v>
      </c>
      <c r="I3891" s="20">
        <f t="shared" si="737"/>
        <v>2.3540873245247904</v>
      </c>
      <c r="J3891">
        <f t="shared" si="738"/>
        <v>0.28625701866221454</v>
      </c>
      <c r="K3891" s="16">
        <f t="shared" si="729"/>
        <v>0.79603576751582761</v>
      </c>
      <c r="L3891" s="16">
        <f t="shared" si="730"/>
        <v>0.35960321174453119</v>
      </c>
      <c r="M3891" s="6"/>
      <c r="N3891" s="6">
        <f t="shared" si="731"/>
        <v>1.070852081776388</v>
      </c>
      <c r="O3891" s="6"/>
      <c r="P3891" s="6">
        <f t="shared" si="732"/>
        <v>1.0935054083714304</v>
      </c>
      <c r="Q3891">
        <f t="shared" si="739"/>
        <v>0.33014794157812233</v>
      </c>
      <c r="R3891">
        <f t="shared" si="733"/>
        <v>1</v>
      </c>
      <c r="S3891">
        <f t="shared" si="734"/>
        <v>1.0935054083714304</v>
      </c>
      <c r="T3891" s="6">
        <f t="shared" si="740"/>
        <v>105.89999999999999</v>
      </c>
      <c r="U3891">
        <f t="shared" si="735"/>
        <v>15.400880676688223</v>
      </c>
      <c r="V3891" s="16">
        <f t="shared" si="736"/>
        <v>16.476827331159939</v>
      </c>
    </row>
    <row r="3892" spans="4:22" ht="15.75" x14ac:dyDescent="0.25">
      <c r="D3892" s="27">
        <v>29454</v>
      </c>
      <c r="E3892">
        <v>234</v>
      </c>
      <c r="F3892">
        <v>13.1</v>
      </c>
      <c r="G3892">
        <v>15.6</v>
      </c>
      <c r="H3892">
        <v>1.4624250620826516</v>
      </c>
      <c r="I3892" s="20">
        <f t="shared" si="737"/>
        <v>2.0859074464449638</v>
      </c>
      <c r="J3892">
        <f t="shared" si="738"/>
        <v>0.25364634548770759</v>
      </c>
      <c r="K3892" s="16">
        <f t="shared" si="729"/>
        <v>0.73003351826167362</v>
      </c>
      <c r="L3892" s="16">
        <f t="shared" si="730"/>
        <v>0.34744479416736923</v>
      </c>
      <c r="M3892" s="6"/>
      <c r="N3892" s="6">
        <f t="shared" si="731"/>
        <v>1.1699400496661212</v>
      </c>
      <c r="O3892" s="6"/>
      <c r="P3892" s="6">
        <f t="shared" si="732"/>
        <v>1.1925933762611636</v>
      </c>
      <c r="Q3892">
        <f t="shared" si="739"/>
        <v>0.35298999999999997</v>
      </c>
      <c r="R3892">
        <f t="shared" si="733"/>
        <v>1</v>
      </c>
      <c r="S3892">
        <f t="shared" si="734"/>
        <v>1.1925933762611636</v>
      </c>
      <c r="T3892" s="6">
        <f t="shared" si="740"/>
        <v>105.89999999999999</v>
      </c>
      <c r="U3892">
        <f t="shared" si="735"/>
        <v>14.619676584392442</v>
      </c>
      <c r="V3892" s="16">
        <f t="shared" si="736"/>
        <v>16.131434510470928</v>
      </c>
    </row>
    <row r="3893" spans="4:22" ht="15.75" x14ac:dyDescent="0.25">
      <c r="D3893" s="27">
        <v>29455</v>
      </c>
      <c r="E3893">
        <v>235</v>
      </c>
      <c r="F3893">
        <v>12.7</v>
      </c>
      <c r="G3893">
        <v>5.6</v>
      </c>
      <c r="H3893">
        <v>1.2919567732457267</v>
      </c>
      <c r="I3893" s="20">
        <f t="shared" si="737"/>
        <v>2.0103030613923574</v>
      </c>
      <c r="J3893">
        <f t="shared" si="738"/>
        <v>0.24445285226531066</v>
      </c>
      <c r="K3893" s="16">
        <f t="shared" si="729"/>
        <v>0.73003351826167362</v>
      </c>
      <c r="L3893" s="16">
        <f t="shared" si="730"/>
        <v>0.3348515460596822</v>
      </c>
      <c r="M3893" s="6"/>
      <c r="N3893" s="6">
        <f t="shared" si="731"/>
        <v>1.0335654185965815</v>
      </c>
      <c r="O3893" s="6"/>
      <c r="P3893" s="6">
        <f t="shared" si="732"/>
        <v>1.0562187451916238</v>
      </c>
      <c r="Q3893">
        <f t="shared" si="739"/>
        <v>0.35298999999999997</v>
      </c>
      <c r="R3893">
        <f t="shared" si="733"/>
        <v>1</v>
      </c>
      <c r="S3893">
        <f t="shared" si="734"/>
        <v>1.0562187451916238</v>
      </c>
      <c r="T3893" s="6">
        <f t="shared" si="740"/>
        <v>105.89999999999999</v>
      </c>
      <c r="U3893">
        <f t="shared" si="735"/>
        <v>14.17327424593771</v>
      </c>
      <c r="V3893" s="16">
        <f t="shared" si="736"/>
        <v>15.767255943757657</v>
      </c>
    </row>
    <row r="3894" spans="4:22" ht="15.75" x14ac:dyDescent="0.25">
      <c r="D3894" s="27">
        <v>29456</v>
      </c>
      <c r="E3894">
        <v>236</v>
      </c>
      <c r="F3894">
        <v>13.2</v>
      </c>
      <c r="G3894">
        <v>0</v>
      </c>
      <c r="H3894">
        <v>1.8138116949929022</v>
      </c>
      <c r="I3894" s="20">
        <f t="shared" si="737"/>
        <v>1.9708684930347242</v>
      </c>
      <c r="J3894">
        <f t="shared" si="738"/>
        <v>0.23965760875302247</v>
      </c>
      <c r="K3894" s="16">
        <f t="shared" si="729"/>
        <v>0.73003351826167362</v>
      </c>
      <c r="L3894" s="16">
        <f t="shared" si="730"/>
        <v>0.32828302092715622</v>
      </c>
      <c r="M3894" s="6"/>
      <c r="N3894" s="6">
        <f t="shared" si="731"/>
        <v>1.4510493559943218</v>
      </c>
      <c r="O3894" s="6"/>
      <c r="P3894" s="6">
        <f t="shared" si="732"/>
        <v>1.4737026825893642</v>
      </c>
      <c r="Q3894">
        <f t="shared" si="739"/>
        <v>0.35298999999999997</v>
      </c>
      <c r="R3894">
        <f t="shared" si="733"/>
        <v>1</v>
      </c>
      <c r="S3894">
        <f t="shared" si="734"/>
        <v>1.4737026825893642</v>
      </c>
      <c r="T3894" s="6">
        <f t="shared" si="740"/>
        <v>104.44895064400568</v>
      </c>
      <c r="U3894">
        <f t="shared" si="735"/>
        <v>14.731277169006123</v>
      </c>
      <c r="V3894" s="16">
        <f t="shared" si="736"/>
        <v>15.574584653175464</v>
      </c>
    </row>
    <row r="3895" spans="4:22" ht="15.75" x14ac:dyDescent="0.25">
      <c r="D3895" s="27">
        <v>29457</v>
      </c>
      <c r="E3895">
        <v>237</v>
      </c>
      <c r="F3895">
        <v>12.2</v>
      </c>
      <c r="G3895">
        <v>0</v>
      </c>
      <c r="H3895">
        <v>1.4219499724587654</v>
      </c>
      <c r="I3895" s="20">
        <f t="shared" si="737"/>
        <v>1.9336037645128976</v>
      </c>
      <c r="J3895">
        <f t="shared" si="738"/>
        <v>0.23512621776476836</v>
      </c>
      <c r="K3895" s="16">
        <f t="shared" si="729"/>
        <v>0.74398067263825629</v>
      </c>
      <c r="L3895" s="16">
        <f t="shared" si="730"/>
        <v>0.31603807250930177</v>
      </c>
      <c r="M3895" s="6"/>
      <c r="N3895" s="6">
        <f t="shared" si="731"/>
        <v>1.1375599779670125</v>
      </c>
      <c r="O3895" s="6"/>
      <c r="P3895" s="6">
        <f t="shared" si="732"/>
        <v>1.1602133045620548</v>
      </c>
      <c r="Q3895">
        <f t="shared" si="739"/>
        <v>0.34816316881335224</v>
      </c>
      <c r="R3895">
        <f t="shared" si="733"/>
        <v>1</v>
      </c>
      <c r="S3895">
        <f t="shared" si="734"/>
        <v>1.1602133045620548</v>
      </c>
      <c r="T3895" s="6">
        <f t="shared" si="740"/>
        <v>103.31139066603868</v>
      </c>
      <c r="U3895">
        <f t="shared" si="735"/>
        <v>13.615271322869296</v>
      </c>
      <c r="V3895" s="16">
        <f t="shared" si="736"/>
        <v>15.210191639336427</v>
      </c>
    </row>
    <row r="3896" spans="4:22" ht="15.75" x14ac:dyDescent="0.25">
      <c r="D3896" s="27">
        <v>29458</v>
      </c>
      <c r="E3896">
        <v>238</v>
      </c>
      <c r="F3896">
        <v>12.8</v>
      </c>
      <c r="G3896">
        <v>0</v>
      </c>
      <c r="H3896">
        <v>1.5589128523754985</v>
      </c>
      <c r="I3896" s="20">
        <f t="shared" si="737"/>
        <v>1.9266801157396196</v>
      </c>
      <c r="J3896">
        <f t="shared" si="738"/>
        <v>0.23428430207393774</v>
      </c>
      <c r="K3896" s="16">
        <f t="shared" si="729"/>
        <v>0.75493729131955345</v>
      </c>
      <c r="L3896" s="16">
        <f t="shared" si="730"/>
        <v>0.31033610972433573</v>
      </c>
      <c r="M3896" s="6"/>
      <c r="N3896" s="6">
        <f t="shared" si="731"/>
        <v>1.2471302819003989</v>
      </c>
      <c r="O3896" s="6"/>
      <c r="P3896" s="6">
        <f t="shared" si="732"/>
        <v>1.2697836084954413</v>
      </c>
      <c r="Q3896">
        <f t="shared" si="739"/>
        <v>0.34437130222012891</v>
      </c>
      <c r="R3896">
        <f t="shared" si="733"/>
        <v>1</v>
      </c>
      <c r="S3896">
        <f t="shared" si="734"/>
        <v>1.2697836084954413</v>
      </c>
      <c r="T3896" s="6">
        <f t="shared" si="740"/>
        <v>102.06426038413828</v>
      </c>
      <c r="U3896">
        <f t="shared" si="735"/>
        <v>14.284874830551395</v>
      </c>
      <c r="V3896" s="16">
        <f t="shared" si="736"/>
        <v>15.038101256704055</v>
      </c>
    </row>
    <row r="3897" spans="4:22" ht="15.75" x14ac:dyDescent="0.25">
      <c r="D3897" s="27">
        <v>29459</v>
      </c>
      <c r="E3897">
        <v>239</v>
      </c>
      <c r="F3897">
        <v>11.7</v>
      </c>
      <c r="G3897">
        <v>4.4000000000000004</v>
      </c>
      <c r="H3897">
        <v>1.2644971473482354</v>
      </c>
      <c r="I3897" s="20">
        <f t="shared" si="737"/>
        <v>1.8814499394309141</v>
      </c>
      <c r="J3897">
        <f t="shared" si="738"/>
        <v>0.22878431263479915</v>
      </c>
      <c r="K3897" s="16">
        <f t="shared" si="729"/>
        <v>0.76694925658674018</v>
      </c>
      <c r="L3897" s="16">
        <f t="shared" si="730"/>
        <v>0.29830436716633568</v>
      </c>
      <c r="M3897" s="6"/>
      <c r="N3897" s="6">
        <f t="shared" si="731"/>
        <v>1.0115977178785884</v>
      </c>
      <c r="O3897" s="6"/>
      <c r="P3897" s="6">
        <f t="shared" si="732"/>
        <v>1.0342510444736308</v>
      </c>
      <c r="Q3897">
        <f t="shared" si="739"/>
        <v>0.34021420128046093</v>
      </c>
      <c r="R3897">
        <f t="shared" si="733"/>
        <v>1</v>
      </c>
      <c r="S3897">
        <f t="shared" si="734"/>
        <v>1.0342510444736308</v>
      </c>
      <c r="T3897" s="6">
        <f t="shared" si="740"/>
        <v>105.4526626662597</v>
      </c>
      <c r="U3897">
        <f t="shared" si="735"/>
        <v>13.057268399800883</v>
      </c>
      <c r="V3897" s="16">
        <f t="shared" si="736"/>
        <v>14.669706042179818</v>
      </c>
    </row>
    <row r="3898" spans="4:22" ht="15.75" x14ac:dyDescent="0.25">
      <c r="D3898" s="27">
        <v>29460</v>
      </c>
      <c r="E3898">
        <v>240</v>
      </c>
      <c r="F3898">
        <v>10.9</v>
      </c>
      <c r="G3898">
        <v>8</v>
      </c>
      <c r="H3898">
        <v>1.5515113621187664</v>
      </c>
      <c r="I3898" s="20">
        <f t="shared" si="737"/>
        <v>1.711553620888588</v>
      </c>
      <c r="J3898">
        <f t="shared" si="738"/>
        <v>0.20812492030005231</v>
      </c>
      <c r="K3898" s="16">
        <f t="shared" si="729"/>
        <v>0.73431323522249459</v>
      </c>
      <c r="L3898" s="16">
        <f t="shared" si="730"/>
        <v>0.28342798456709162</v>
      </c>
      <c r="M3898" s="6"/>
      <c r="N3898" s="6">
        <f t="shared" si="731"/>
        <v>1.2412090896950132</v>
      </c>
      <c r="O3898" s="6"/>
      <c r="P3898" s="6">
        <f t="shared" si="732"/>
        <v>1.2638624162900556</v>
      </c>
      <c r="Q3898">
        <f t="shared" si="739"/>
        <v>0.35150887555419902</v>
      </c>
      <c r="R3898">
        <f t="shared" si="733"/>
        <v>1</v>
      </c>
      <c r="S3898">
        <f t="shared" si="734"/>
        <v>1.2638624162900556</v>
      </c>
      <c r="T3898" s="6">
        <f t="shared" si="740"/>
        <v>105.89999999999999</v>
      </c>
      <c r="U3898">
        <f t="shared" si="735"/>
        <v>12.164463722891421</v>
      </c>
      <c r="V3898" s="16">
        <f t="shared" si="736"/>
        <v>14.203781177074172</v>
      </c>
    </row>
    <row r="3899" spans="4:22" ht="15.75" x14ac:dyDescent="0.25">
      <c r="D3899" s="27">
        <v>29461</v>
      </c>
      <c r="E3899">
        <v>241</v>
      </c>
      <c r="F3899">
        <v>11.8</v>
      </c>
      <c r="G3899">
        <v>3.7</v>
      </c>
      <c r="H3899">
        <v>0.98529105725909194</v>
      </c>
      <c r="I3899" s="20">
        <f t="shared" si="737"/>
        <v>1.6653506987157034</v>
      </c>
      <c r="J3899">
        <f t="shared" si="738"/>
        <v>0.20250664496382953</v>
      </c>
      <c r="K3899" s="16">
        <f t="shared" si="729"/>
        <v>0.73003351826167362</v>
      </c>
      <c r="L3899" s="16">
        <f t="shared" si="730"/>
        <v>0.27739362631736442</v>
      </c>
      <c r="M3899" s="6"/>
      <c r="N3899" s="6">
        <f t="shared" si="731"/>
        <v>0.7882328458072736</v>
      </c>
      <c r="O3899" s="6"/>
      <c r="P3899" s="6">
        <f t="shared" si="732"/>
        <v>0.81088617240231597</v>
      </c>
      <c r="Q3899">
        <f t="shared" si="739"/>
        <v>0.35298999999999997</v>
      </c>
      <c r="R3899">
        <f t="shared" si="733"/>
        <v>1</v>
      </c>
      <c r="S3899">
        <f t="shared" si="734"/>
        <v>0.81088617240231597</v>
      </c>
      <c r="T3899" s="6">
        <f t="shared" si="740"/>
        <v>105.89999999999999</v>
      </c>
      <c r="U3899">
        <f t="shared" si="735"/>
        <v>13.168868984414567</v>
      </c>
      <c r="V3899" s="16">
        <f t="shared" si="736"/>
        <v>14.01130824938625</v>
      </c>
    </row>
    <row r="3900" spans="4:22" ht="15.75" x14ac:dyDescent="0.25">
      <c r="D3900" s="27">
        <v>29462</v>
      </c>
      <c r="E3900">
        <v>242</v>
      </c>
      <c r="F3900">
        <v>13.2</v>
      </c>
      <c r="G3900">
        <v>0</v>
      </c>
      <c r="H3900">
        <v>1.6786174919644123</v>
      </c>
      <c r="I3900" s="20">
        <f t="shared" si="737"/>
        <v>1.6905123375805744</v>
      </c>
      <c r="J3900">
        <f t="shared" si="738"/>
        <v>0.20556630024979786</v>
      </c>
      <c r="K3900" s="16">
        <f t="shared" si="729"/>
        <v>0.73003351826167362</v>
      </c>
      <c r="L3900" s="16">
        <f t="shared" si="730"/>
        <v>0.28158474249139143</v>
      </c>
      <c r="M3900" s="6"/>
      <c r="N3900" s="6">
        <f t="shared" si="731"/>
        <v>1.3428939935715301</v>
      </c>
      <c r="O3900" s="6"/>
      <c r="P3900" s="6">
        <f t="shared" si="732"/>
        <v>1.3655473201665724</v>
      </c>
      <c r="Q3900">
        <f t="shared" si="739"/>
        <v>0.35298999999999997</v>
      </c>
      <c r="R3900">
        <f t="shared" si="733"/>
        <v>1</v>
      </c>
      <c r="S3900">
        <f t="shared" si="734"/>
        <v>1.3655473201665724</v>
      </c>
      <c r="T3900" s="6">
        <f t="shared" si="740"/>
        <v>104.55710600642847</v>
      </c>
      <c r="U3900">
        <f t="shared" si="735"/>
        <v>14.731277169006123</v>
      </c>
      <c r="V3900" s="16">
        <f t="shared" si="736"/>
        <v>14.145208039906088</v>
      </c>
    </row>
    <row r="3901" spans="4:22" ht="15.75" x14ac:dyDescent="0.25">
      <c r="D3901" s="27">
        <v>29463</v>
      </c>
      <c r="E3901">
        <v>243</v>
      </c>
      <c r="F3901">
        <v>10.5</v>
      </c>
      <c r="G3901">
        <v>0</v>
      </c>
      <c r="H3901">
        <v>1.4213218168243873</v>
      </c>
      <c r="I3901" s="20">
        <f t="shared" si="737"/>
        <v>1.6348403720245603</v>
      </c>
      <c r="J3901">
        <f t="shared" si="738"/>
        <v>0.19879658923818655</v>
      </c>
      <c r="K3901" s="16">
        <f t="shared" si="729"/>
        <v>0.74293895432242563</v>
      </c>
      <c r="L3901" s="16">
        <f t="shared" si="730"/>
        <v>0.26758132425495551</v>
      </c>
      <c r="M3901" s="6"/>
      <c r="N3901" s="6">
        <f t="shared" si="731"/>
        <v>1.1370574534595099</v>
      </c>
      <c r="O3901" s="6"/>
      <c r="P3901" s="6">
        <f t="shared" si="732"/>
        <v>1.1597107800545523</v>
      </c>
      <c r="Q3901">
        <f t="shared" si="739"/>
        <v>0.34852368668809491</v>
      </c>
      <c r="R3901">
        <f t="shared" si="733"/>
        <v>1</v>
      </c>
      <c r="S3901">
        <f t="shared" si="734"/>
        <v>1.1597107800545523</v>
      </c>
      <c r="T3901" s="6">
        <f t="shared" si="740"/>
        <v>103.42004855296896</v>
      </c>
      <c r="U3901">
        <f t="shared" si="735"/>
        <v>11.718061384436691</v>
      </c>
      <c r="V3901" s="16">
        <f t="shared" si="736"/>
        <v>13.693807403195457</v>
      </c>
    </row>
    <row r="3902" spans="4:22" ht="15.75" x14ac:dyDescent="0.25">
      <c r="D3902" s="27">
        <v>29464</v>
      </c>
      <c r="E3902">
        <v>244</v>
      </c>
      <c r="F3902">
        <v>11.5</v>
      </c>
      <c r="G3902">
        <v>0</v>
      </c>
      <c r="H3902">
        <v>2.0635589817127711</v>
      </c>
      <c r="I3902" s="20">
        <f t="shared" si="737"/>
        <v>1.6287183870190522</v>
      </c>
      <c r="J3902">
        <f t="shared" si="738"/>
        <v>0.19805215586151675</v>
      </c>
      <c r="K3902" s="16">
        <f t="shared" si="729"/>
        <v>0.75389073284626895</v>
      </c>
      <c r="L3902" s="16">
        <f t="shared" si="730"/>
        <v>0.26270671230270043</v>
      </c>
      <c r="M3902" s="6"/>
      <c r="N3902" s="6">
        <f t="shared" si="731"/>
        <v>1.6508471853702169</v>
      </c>
      <c r="O3902" s="6"/>
      <c r="P3902" s="6">
        <f t="shared" si="732"/>
        <v>1.6735005119652593</v>
      </c>
      <c r="Q3902">
        <f t="shared" si="739"/>
        <v>0.34473349517656321</v>
      </c>
      <c r="R3902">
        <f t="shared" si="733"/>
        <v>1</v>
      </c>
      <c r="S3902">
        <f t="shared" si="734"/>
        <v>1.6735005119652593</v>
      </c>
      <c r="T3902" s="6">
        <f t="shared" si="740"/>
        <v>101.76920136759875</v>
      </c>
      <c r="U3902">
        <f t="shared" si="735"/>
        <v>12.834067230573517</v>
      </c>
      <c r="V3902" s="16">
        <f t="shared" si="736"/>
        <v>13.53391296070154</v>
      </c>
    </row>
    <row r="3903" spans="4:22" ht="15.75" x14ac:dyDescent="0.25">
      <c r="D3903" s="27">
        <v>29465</v>
      </c>
      <c r="E3903">
        <v>245</v>
      </c>
      <c r="F3903">
        <v>11.5</v>
      </c>
      <c r="G3903">
        <v>0</v>
      </c>
      <c r="H3903">
        <v>1.8424116806922282</v>
      </c>
      <c r="I3903" s="20">
        <f t="shared" si="737"/>
        <v>1.638159705815603</v>
      </c>
      <c r="J3903">
        <f t="shared" si="738"/>
        <v>0.19920022022717732</v>
      </c>
      <c r="K3903" s="16">
        <f t="shared" si="729"/>
        <v>0.76979117191016755</v>
      </c>
      <c r="L3903" s="16">
        <f t="shared" si="730"/>
        <v>0.25877176498774324</v>
      </c>
      <c r="M3903" s="6"/>
      <c r="N3903" s="6">
        <f t="shared" si="731"/>
        <v>1.4739293445537827</v>
      </c>
      <c r="O3903" s="6"/>
      <c r="P3903" s="6">
        <f t="shared" si="732"/>
        <v>1.496582671148825</v>
      </c>
      <c r="Q3903">
        <f t="shared" si="739"/>
        <v>0.33923067122532918</v>
      </c>
      <c r="R3903">
        <f t="shared" si="733"/>
        <v>1</v>
      </c>
      <c r="S3903">
        <f t="shared" si="734"/>
        <v>1.496582671148825</v>
      </c>
      <c r="T3903" s="6">
        <f t="shared" si="740"/>
        <v>100.29527202304497</v>
      </c>
      <c r="U3903">
        <f t="shared" si="735"/>
        <v>12.834067230573517</v>
      </c>
      <c r="V3903" s="16">
        <f t="shared" si="736"/>
        <v>13.403755680148622</v>
      </c>
    </row>
    <row r="3904" spans="4:22" ht="15.75" x14ac:dyDescent="0.25">
      <c r="D3904" s="27">
        <v>29466</v>
      </c>
      <c r="E3904">
        <v>246</v>
      </c>
      <c r="F3904">
        <v>14.2</v>
      </c>
      <c r="G3904">
        <v>2.2999999999999998</v>
      </c>
      <c r="H3904">
        <v>1.782027275020416</v>
      </c>
      <c r="I3904" s="20">
        <f t="shared" si="737"/>
        <v>1.757781900123643</v>
      </c>
      <c r="J3904">
        <f t="shared" si="738"/>
        <v>0.21374627905503499</v>
      </c>
      <c r="K3904" s="16">
        <f t="shared" si="729"/>
        <v>0.78398759416854502</v>
      </c>
      <c r="L3904" s="16">
        <f t="shared" si="730"/>
        <v>0.27263987420837033</v>
      </c>
      <c r="M3904" s="6"/>
      <c r="N3904" s="6">
        <f t="shared" si="731"/>
        <v>1.4256218200163329</v>
      </c>
      <c r="O3904" s="6"/>
      <c r="P3904" s="6">
        <f t="shared" si="732"/>
        <v>1.4482751466113752</v>
      </c>
      <c r="Q3904">
        <f t="shared" si="739"/>
        <v>0.33431757341014989</v>
      </c>
      <c r="R3904">
        <f t="shared" si="733"/>
        <v>1</v>
      </c>
      <c r="S3904">
        <f t="shared" si="734"/>
        <v>1.4482751466113752</v>
      </c>
      <c r="T3904" s="6">
        <f t="shared" si="740"/>
        <v>101.16965020302864</v>
      </c>
      <c r="U3904">
        <f t="shared" si="735"/>
        <v>15.847283015142951</v>
      </c>
      <c r="V3904" s="16">
        <f t="shared" si="736"/>
        <v>13.858202794974057</v>
      </c>
    </row>
    <row r="3905" spans="4:22" ht="15.75" x14ac:dyDescent="0.25">
      <c r="D3905" s="27">
        <v>29467</v>
      </c>
      <c r="E3905">
        <v>247</v>
      </c>
      <c r="F3905">
        <v>15.5</v>
      </c>
      <c r="G3905">
        <v>2</v>
      </c>
      <c r="H3905">
        <v>1.7595818050698835</v>
      </c>
      <c r="I3905" s="20">
        <f t="shared" si="737"/>
        <v>1.8673293780242299</v>
      </c>
      <c r="J3905">
        <f t="shared" si="738"/>
        <v>0.22706725236774636</v>
      </c>
      <c r="K3905" s="16">
        <f t="shared" si="729"/>
        <v>0.7755658595023438</v>
      </c>
      <c r="L3905" s="16">
        <f t="shared" si="730"/>
        <v>0.292776235036246</v>
      </c>
      <c r="M3905" s="6"/>
      <c r="N3905" s="6">
        <f t="shared" si="731"/>
        <v>1.4076654440559069</v>
      </c>
      <c r="O3905" s="6"/>
      <c r="P3905" s="6">
        <f t="shared" si="732"/>
        <v>1.4303187706509493</v>
      </c>
      <c r="Q3905">
        <f t="shared" si="739"/>
        <v>0.33723216734342881</v>
      </c>
      <c r="R3905">
        <f t="shared" si="733"/>
        <v>1</v>
      </c>
      <c r="S3905">
        <f t="shared" si="734"/>
        <v>1.4303187706509493</v>
      </c>
      <c r="T3905" s="6">
        <f t="shared" si="740"/>
        <v>101.76198475897273</v>
      </c>
      <c r="U3905">
        <f t="shared" si="735"/>
        <v>17.298090615120827</v>
      </c>
      <c r="V3905" s="16">
        <f t="shared" si="736"/>
        <v>14.497952992486164</v>
      </c>
    </row>
    <row r="3906" spans="4:22" ht="15.75" x14ac:dyDescent="0.25">
      <c r="D3906" s="27">
        <v>29468</v>
      </c>
      <c r="E3906">
        <v>248</v>
      </c>
      <c r="F3906">
        <v>15.6</v>
      </c>
      <c r="G3906">
        <v>0</v>
      </c>
      <c r="H3906">
        <v>1.6105050163944901</v>
      </c>
      <c r="I3906" s="20">
        <f t="shared" si="737"/>
        <v>1.9650536742236753</v>
      </c>
      <c r="J3906">
        <f t="shared" si="738"/>
        <v>0.23895052678559892</v>
      </c>
      <c r="K3906" s="16">
        <f t="shared" si="729"/>
        <v>0.76986068000681218</v>
      </c>
      <c r="L3906" s="16">
        <f t="shared" si="730"/>
        <v>0.31038151835924982</v>
      </c>
      <c r="M3906" s="6"/>
      <c r="N3906" s="6">
        <f t="shared" si="731"/>
        <v>1.2884040131155921</v>
      </c>
      <c r="O3906" s="6"/>
      <c r="P3906" s="6">
        <f t="shared" si="732"/>
        <v>1.3110573397106344</v>
      </c>
      <c r="Q3906">
        <f t="shared" si="739"/>
        <v>0.33920661586324241</v>
      </c>
      <c r="R3906">
        <f t="shared" si="733"/>
        <v>1</v>
      </c>
      <c r="S3906">
        <f t="shared" si="734"/>
        <v>1.3110573397106344</v>
      </c>
      <c r="T3906" s="6">
        <f t="shared" si="740"/>
        <v>100.47358074585715</v>
      </c>
      <c r="U3906">
        <f t="shared" si="735"/>
        <v>17.40969119973451</v>
      </c>
      <c r="V3906" s="16">
        <f t="shared" si="736"/>
        <v>15.039477946375852</v>
      </c>
    </row>
    <row r="3907" spans="4:22" ht="15.75" x14ac:dyDescent="0.25">
      <c r="D3907" s="27">
        <v>29469</v>
      </c>
      <c r="E3907">
        <v>249</v>
      </c>
      <c r="F3907">
        <v>12.4</v>
      </c>
      <c r="G3907">
        <v>0</v>
      </c>
      <c r="H3907">
        <v>1.059898535908218</v>
      </c>
      <c r="I3907" s="20">
        <f t="shared" si="737"/>
        <v>1.9496127523130695</v>
      </c>
      <c r="J3907">
        <f t="shared" si="738"/>
        <v>0.23707291068126926</v>
      </c>
      <c r="K3907" s="16">
        <f t="shared" si="729"/>
        <v>0.78227018082661859</v>
      </c>
      <c r="L3907" s="16">
        <f t="shared" si="730"/>
        <v>0.30305758354582329</v>
      </c>
      <c r="M3907" s="6"/>
      <c r="N3907" s="6">
        <f t="shared" si="731"/>
        <v>0.84791882872657443</v>
      </c>
      <c r="O3907" s="6"/>
      <c r="P3907" s="6">
        <f t="shared" si="732"/>
        <v>0.8705721553216168</v>
      </c>
      <c r="Q3907">
        <f t="shared" si="739"/>
        <v>0.33491193581952383</v>
      </c>
      <c r="R3907">
        <f t="shared" si="733"/>
        <v>1</v>
      </c>
      <c r="S3907">
        <f t="shared" si="734"/>
        <v>0.8705721553216168</v>
      </c>
      <c r="T3907" s="6">
        <f t="shared" si="740"/>
        <v>99.625661917130586</v>
      </c>
      <c r="U3907">
        <f t="shared" si="735"/>
        <v>13.838472492096663</v>
      </c>
      <c r="V3907" s="16">
        <f t="shared" si="736"/>
        <v>14.816115000616927</v>
      </c>
    </row>
    <row r="3908" spans="4:22" ht="15.75" x14ac:dyDescent="0.25">
      <c r="D3908" s="27">
        <v>29470</v>
      </c>
      <c r="E3908">
        <v>250</v>
      </c>
      <c r="F3908">
        <v>14.8</v>
      </c>
      <c r="G3908">
        <v>6</v>
      </c>
      <c r="H3908">
        <v>1.1657256918948311</v>
      </c>
      <c r="I3908" s="20">
        <f t="shared" si="737"/>
        <v>2.0375526689284817</v>
      </c>
      <c r="J3908">
        <f t="shared" si="738"/>
        <v>0.2477664045417034</v>
      </c>
      <c r="K3908" s="16">
        <f t="shared" si="729"/>
        <v>0.7904370673723744</v>
      </c>
      <c r="L3908" s="16">
        <f t="shared" si="730"/>
        <v>0.31345494128374524</v>
      </c>
      <c r="M3908" s="6"/>
      <c r="N3908" s="6">
        <f t="shared" si="731"/>
        <v>0.93258055351586489</v>
      </c>
      <c r="O3908" s="6"/>
      <c r="P3908" s="6">
        <f t="shared" si="732"/>
        <v>0.95523388011090726</v>
      </c>
      <c r="Q3908">
        <f t="shared" si="739"/>
        <v>0.33208553972376864</v>
      </c>
      <c r="R3908">
        <f t="shared" si="733"/>
        <v>1</v>
      </c>
      <c r="S3908">
        <f t="shared" si="734"/>
        <v>0.95523388011090726</v>
      </c>
      <c r="T3908" s="6">
        <f t="shared" si="740"/>
        <v>104.69308136361472</v>
      </c>
      <c r="U3908">
        <f t="shared" si="735"/>
        <v>16.51688652282505</v>
      </c>
      <c r="V3908" s="16">
        <f t="shared" si="736"/>
        <v>15.132424419454075</v>
      </c>
    </row>
    <row r="3909" spans="4:22" ht="15.75" x14ac:dyDescent="0.25">
      <c r="D3909" s="27">
        <v>29471</v>
      </c>
      <c r="E3909">
        <v>251</v>
      </c>
      <c r="F3909">
        <v>14.8</v>
      </c>
      <c r="G3909">
        <v>0</v>
      </c>
      <c r="H3909">
        <v>1.3308020461649079</v>
      </c>
      <c r="I3909" s="20">
        <f t="shared" si="737"/>
        <v>1.9641470488073867</v>
      </c>
      <c r="J3909">
        <f t="shared" si="738"/>
        <v>0.23884028113497821</v>
      </c>
      <c r="K3909" s="16">
        <f t="shared" si="729"/>
        <v>0.74162928259733074</v>
      </c>
      <c r="L3909" s="16">
        <f t="shared" si="730"/>
        <v>0.32204807272241576</v>
      </c>
      <c r="M3909" s="6"/>
      <c r="N3909" s="6">
        <f t="shared" si="731"/>
        <v>1.0646416369319265</v>
      </c>
      <c r="O3909" s="6"/>
      <c r="P3909" s="6">
        <f t="shared" si="732"/>
        <v>1.0872949635269689</v>
      </c>
      <c r="Q3909">
        <f t="shared" si="739"/>
        <v>0.34897693787871575</v>
      </c>
      <c r="R3909">
        <f t="shared" si="733"/>
        <v>1</v>
      </c>
      <c r="S3909">
        <f t="shared" si="734"/>
        <v>1.0872949635269689</v>
      </c>
      <c r="T3909" s="6">
        <f t="shared" si="740"/>
        <v>103.6284397266828</v>
      </c>
      <c r="U3909">
        <f t="shared" si="735"/>
        <v>16.51688652282505</v>
      </c>
      <c r="V3909" s="16">
        <f t="shared" si="736"/>
        <v>15.389906625383052</v>
      </c>
    </row>
    <row r="3910" spans="4:22" ht="15.75" x14ac:dyDescent="0.25">
      <c r="D3910" s="27">
        <v>29472</v>
      </c>
      <c r="E3910">
        <v>252</v>
      </c>
      <c r="F3910">
        <v>17.399999999999999</v>
      </c>
      <c r="G3910">
        <v>0</v>
      </c>
      <c r="H3910">
        <v>2.2999638517066705</v>
      </c>
      <c r="I3910" s="20">
        <f t="shared" si="737"/>
        <v>2.1500031682519327</v>
      </c>
      <c r="J3910">
        <f t="shared" si="738"/>
        <v>0.26144038525943503</v>
      </c>
      <c r="K3910" s="16">
        <f t="shared" si="729"/>
        <v>0.75188357483161117</v>
      </c>
      <c r="L3910" s="16">
        <f t="shared" si="730"/>
        <v>0.34771392009459201</v>
      </c>
      <c r="M3910" s="6"/>
      <c r="N3910" s="6">
        <f t="shared" si="731"/>
        <v>1.8399710813653365</v>
      </c>
      <c r="O3910" s="6"/>
      <c r="P3910" s="6">
        <f t="shared" si="732"/>
        <v>1.8626244079603789</v>
      </c>
      <c r="Q3910">
        <f t="shared" si="739"/>
        <v>0.34542813242227599</v>
      </c>
      <c r="R3910">
        <f t="shared" si="733"/>
        <v>1</v>
      </c>
      <c r="S3910">
        <f t="shared" si="734"/>
        <v>1.8626244079603789</v>
      </c>
      <c r="T3910" s="6">
        <f t="shared" si="740"/>
        <v>101.78846864531747</v>
      </c>
      <c r="U3910">
        <f t="shared" si="735"/>
        <v>19.4185017227808</v>
      </c>
      <c r="V3910" s="16">
        <f t="shared" si="736"/>
        <v>16.139144578481925</v>
      </c>
    </row>
    <row r="3911" spans="4:22" ht="15.75" x14ac:dyDescent="0.25">
      <c r="D3911" s="27">
        <v>29473</v>
      </c>
      <c r="E3911">
        <v>253</v>
      </c>
      <c r="F3911">
        <v>15</v>
      </c>
      <c r="G3911">
        <v>12.4</v>
      </c>
      <c r="H3911">
        <v>1.4428860380381916</v>
      </c>
      <c r="I3911" s="20">
        <f t="shared" si="737"/>
        <v>2.2254437513463348</v>
      </c>
      <c r="J3911">
        <f t="shared" si="738"/>
        <v>0.27061396016371431</v>
      </c>
      <c r="K3911" s="16">
        <f t="shared" ref="K3911:K3974" si="741">IF(theta&gt;topt,(1-rs)*(theta-topt)/(topt-Porosity)+1,IF(theta&lt;twilt,rwp*theta,(1-rwp)*(theta-twilt)/(topt-twilt)+rwp))</f>
        <v>0.76960559557214636</v>
      </c>
      <c r="L3911" s="16">
        <f t="shared" ref="L3911:L3974" si="742">(soiltemp-tmin)^2/((30-tmin))^2</f>
        <v>0.35162680952512088</v>
      </c>
      <c r="M3911" s="6"/>
      <c r="N3911" s="6">
        <f t="shared" ref="N3911:N3974" si="743">ET0*kc</f>
        <v>1.1543088304305533</v>
      </c>
      <c r="O3911" s="6"/>
      <c r="P3911" s="6">
        <f t="shared" ref="P3911:P3974" si="744">(etc-Inter)</f>
        <v>1.1769621570255957</v>
      </c>
      <c r="Q3911">
        <f t="shared" si="739"/>
        <v>0.33929489548439157</v>
      </c>
      <c r="R3911">
        <f t="shared" ref="R3911:R3974" si="745">IF(MAX(0,(1-(0.9*tfield-theta)/(0.9*tfield-alfa*twilt))^2) &gt; 1, 1, MAX(0,(1-(0.9*tfield-theta)/(0.9*tfield-alfa*twilt))^2))</f>
        <v>1</v>
      </c>
      <c r="S3911">
        <f t="shared" ref="S3911:S3974" si="746">epot*Kr</f>
        <v>1.1769621570255957</v>
      </c>
      <c r="T3911" s="6">
        <f t="shared" si="740"/>
        <v>105.89999999999999</v>
      </c>
      <c r="U3911">
        <f t="shared" ref="U3911:U3974" si="747">IF(Temperature &lt;0, 0.2*Temperature,Temperature*(s1_+(1-s1_)*EXP(-s2_*(LAI-LAIref))))</f>
        <v>16.740087692052413</v>
      </c>
      <c r="V3911" s="16">
        <f t="shared" si="736"/>
        <v>16.250907954411975</v>
      </c>
    </row>
    <row r="3912" spans="4:22" ht="15.75" x14ac:dyDescent="0.25">
      <c r="D3912" s="27">
        <v>29474</v>
      </c>
      <c r="E3912">
        <v>254</v>
      </c>
      <c r="F3912">
        <v>11.4</v>
      </c>
      <c r="G3912">
        <v>2.9</v>
      </c>
      <c r="H3912">
        <v>1.1254440312455003</v>
      </c>
      <c r="I3912" s="20">
        <f t="shared" si="737"/>
        <v>1.9749649673509198</v>
      </c>
      <c r="J3912">
        <f t="shared" si="738"/>
        <v>0.24015574002987183</v>
      </c>
      <c r="K3912" s="16">
        <f t="shared" si="741"/>
        <v>0.73003351826167362</v>
      </c>
      <c r="L3912" s="16">
        <f t="shared" si="742"/>
        <v>0.32896536120933323</v>
      </c>
      <c r="M3912" s="6"/>
      <c r="N3912" s="6">
        <f t="shared" si="743"/>
        <v>0.90035522499640031</v>
      </c>
      <c r="O3912" s="6"/>
      <c r="P3912" s="6">
        <f t="shared" si="744"/>
        <v>0.92300855159144268</v>
      </c>
      <c r="Q3912">
        <f t="shared" si="739"/>
        <v>0.35298999999999997</v>
      </c>
      <c r="R3912">
        <f t="shared" si="745"/>
        <v>1</v>
      </c>
      <c r="S3912">
        <f t="shared" si="746"/>
        <v>0.92300855159144268</v>
      </c>
      <c r="T3912" s="6">
        <f t="shared" si="740"/>
        <v>105.89999999999999</v>
      </c>
      <c r="U3912">
        <f t="shared" si="747"/>
        <v>12.722466645959836</v>
      </c>
      <c r="V3912" s="16">
        <f t="shared" ref="V3912:V3975" si="748">V3911+(Tsurface-V3911)*att*EXP(-kz*z)*EXP(-klai*LAI)</f>
        <v>15.594688582730308</v>
      </c>
    </row>
    <row r="3913" spans="4:22" ht="15.75" x14ac:dyDescent="0.25">
      <c r="D3913" s="27">
        <v>29475</v>
      </c>
      <c r="E3913">
        <v>255</v>
      </c>
      <c r="F3913">
        <v>11.9</v>
      </c>
      <c r="G3913">
        <v>9.4</v>
      </c>
      <c r="H3913">
        <v>1.059802339656337</v>
      </c>
      <c r="I3913" s="20">
        <f t="shared" ref="I3913:I3976" si="749">K3913*L3913/CF</f>
        <v>1.8881939942243284</v>
      </c>
      <c r="J3913">
        <f t="shared" ref="J3913:J3976" si="750">K3913*L3913</f>
        <v>0.22960438969767832</v>
      </c>
      <c r="K3913" s="16">
        <f t="shared" si="741"/>
        <v>0.73003351826167362</v>
      </c>
      <c r="L3913" s="16">
        <f t="shared" si="742"/>
        <v>0.31451212027141306</v>
      </c>
      <c r="M3913" s="6"/>
      <c r="N3913" s="6">
        <f t="shared" si="743"/>
        <v>0.84784187172506964</v>
      </c>
      <c r="O3913" s="6"/>
      <c r="P3913" s="6">
        <f t="shared" si="744"/>
        <v>0.87049519832011202</v>
      </c>
      <c r="Q3913">
        <f t="shared" ref="Q3913:Q3976" si="751">IF(T3912/L &gt;= tfield, tfield-0.00001,T3912/L)</f>
        <v>0.35298999999999997</v>
      </c>
      <c r="R3913">
        <f t="shared" si="745"/>
        <v>1</v>
      </c>
      <c r="S3913">
        <f t="shared" si="746"/>
        <v>0.87049519832011202</v>
      </c>
      <c r="T3913" s="6">
        <f t="shared" ref="T3913:T3976" si="752">(IF(T3912+Precipitation-actevapo-Inter&lt;0,0,IF(T3912+Precipitation-actevapo-Inter&gt;tfield*L,tfield*L,IF(T3912+Precipitation-actevapo-Inter&lt;twilt*L,twilt*L,T3912+Precipitation-actevapo-Inter))))</f>
        <v>105.89999999999999</v>
      </c>
      <c r="U3913">
        <f t="shared" si="747"/>
        <v>13.280469569028249</v>
      </c>
      <c r="V3913" s="16">
        <f t="shared" si="748"/>
        <v>15.164290224263201</v>
      </c>
    </row>
    <row r="3914" spans="4:22" ht="15.75" x14ac:dyDescent="0.25">
      <c r="D3914" s="27">
        <v>29476</v>
      </c>
      <c r="E3914">
        <v>256</v>
      </c>
      <c r="F3914">
        <v>13.2</v>
      </c>
      <c r="G3914">
        <v>0.4</v>
      </c>
      <c r="H3914">
        <v>1.2031449749308429</v>
      </c>
      <c r="I3914" s="20">
        <f t="shared" si="749"/>
        <v>1.8721747752494982</v>
      </c>
      <c r="J3914">
        <f t="shared" si="750"/>
        <v>0.22765645267033899</v>
      </c>
      <c r="K3914" s="16">
        <f t="shared" si="741"/>
        <v>0.73003351826167362</v>
      </c>
      <c r="L3914" s="16">
        <f t="shared" si="742"/>
        <v>0.31184383590006298</v>
      </c>
      <c r="M3914" s="6"/>
      <c r="N3914" s="6">
        <f t="shared" si="743"/>
        <v>0.96251597994467442</v>
      </c>
      <c r="O3914" s="6"/>
      <c r="P3914" s="6">
        <f t="shared" si="744"/>
        <v>0.98516930653971679</v>
      </c>
      <c r="Q3914">
        <f t="shared" si="751"/>
        <v>0.35298999999999997</v>
      </c>
      <c r="R3914">
        <f t="shared" si="745"/>
        <v>1</v>
      </c>
      <c r="S3914">
        <f t="shared" si="746"/>
        <v>0.98516930653971679</v>
      </c>
      <c r="T3914" s="6">
        <f t="shared" si="752"/>
        <v>105.33748402005533</v>
      </c>
      <c r="U3914">
        <f t="shared" si="747"/>
        <v>14.731277169006123</v>
      </c>
      <c r="V3914" s="16">
        <f t="shared" si="748"/>
        <v>15.083758473778904</v>
      </c>
    </row>
    <row r="3915" spans="4:22" ht="15.75" x14ac:dyDescent="0.25">
      <c r="D3915" s="27">
        <v>29477</v>
      </c>
      <c r="E3915">
        <v>257</v>
      </c>
      <c r="F3915">
        <v>12.6</v>
      </c>
      <c r="G3915">
        <v>5.5</v>
      </c>
      <c r="H3915">
        <v>1.0029730088619104</v>
      </c>
      <c r="I3915" s="20">
        <f t="shared" si="749"/>
        <v>1.848176826991027</v>
      </c>
      <c r="J3915">
        <f t="shared" si="750"/>
        <v>0.22473830216210888</v>
      </c>
      <c r="K3915" s="16">
        <f t="shared" si="741"/>
        <v>0.73542259959108369</v>
      </c>
      <c r="L3915" s="16">
        <f t="shared" si="742"/>
        <v>0.30559069341501049</v>
      </c>
      <c r="M3915" s="6"/>
      <c r="N3915" s="6">
        <f t="shared" si="743"/>
        <v>0.80237840708952834</v>
      </c>
      <c r="O3915" s="6"/>
      <c r="P3915" s="6">
        <f t="shared" si="744"/>
        <v>0.82503173368457072</v>
      </c>
      <c r="Q3915">
        <f t="shared" si="751"/>
        <v>0.35112494673351774</v>
      </c>
      <c r="R3915">
        <f t="shared" si="745"/>
        <v>1</v>
      </c>
      <c r="S3915">
        <f t="shared" si="746"/>
        <v>0.82503173368457072</v>
      </c>
      <c r="T3915" s="6">
        <f t="shared" si="752"/>
        <v>105.89999999999999</v>
      </c>
      <c r="U3915">
        <f t="shared" si="747"/>
        <v>14.061673661324027</v>
      </c>
      <c r="V3915" s="16">
        <f t="shared" si="748"/>
        <v>14.893671181742086</v>
      </c>
    </row>
    <row r="3916" spans="4:22" ht="15.75" x14ac:dyDescent="0.25">
      <c r="D3916" s="27">
        <v>29478</v>
      </c>
      <c r="E3916">
        <v>258</v>
      </c>
      <c r="F3916">
        <v>10.8</v>
      </c>
      <c r="G3916">
        <v>14</v>
      </c>
      <c r="H3916">
        <v>0.8036795137097833</v>
      </c>
      <c r="I3916" s="20">
        <f t="shared" si="749"/>
        <v>1.7322878170515641</v>
      </c>
      <c r="J3916">
        <f t="shared" si="750"/>
        <v>0.21064619855347019</v>
      </c>
      <c r="K3916" s="16">
        <f t="shared" si="741"/>
        <v>0.73003351826167362</v>
      </c>
      <c r="L3916" s="16">
        <f t="shared" si="742"/>
        <v>0.28854318779095572</v>
      </c>
      <c r="M3916" s="6"/>
      <c r="N3916" s="6">
        <f t="shared" si="743"/>
        <v>0.64294361096782671</v>
      </c>
      <c r="O3916" s="6"/>
      <c r="P3916" s="6">
        <f t="shared" si="744"/>
        <v>0.66559693756286908</v>
      </c>
      <c r="Q3916">
        <f t="shared" si="751"/>
        <v>0.35298999999999997</v>
      </c>
      <c r="R3916">
        <f t="shared" si="745"/>
        <v>1</v>
      </c>
      <c r="S3916">
        <f t="shared" si="746"/>
        <v>0.66559693756286908</v>
      </c>
      <c r="T3916" s="6">
        <f t="shared" si="752"/>
        <v>105.89999999999999</v>
      </c>
      <c r="U3916">
        <f t="shared" si="747"/>
        <v>12.05286313827774</v>
      </c>
      <c r="V3916" s="16">
        <f t="shared" si="748"/>
        <v>14.365337816841031</v>
      </c>
    </row>
    <row r="3917" spans="4:22" ht="15.75" x14ac:dyDescent="0.25">
      <c r="D3917" s="27">
        <v>29479</v>
      </c>
      <c r="E3917">
        <v>259</v>
      </c>
      <c r="F3917">
        <v>12.1</v>
      </c>
      <c r="G3917">
        <v>0</v>
      </c>
      <c r="H3917">
        <v>1.2210468176917557</v>
      </c>
      <c r="I3917" s="20">
        <f t="shared" si="749"/>
        <v>1.7018251005863005</v>
      </c>
      <c r="J3917">
        <f t="shared" si="750"/>
        <v>0.20694193223129415</v>
      </c>
      <c r="K3917" s="16">
        <f t="shared" si="741"/>
        <v>0.73003351826167362</v>
      </c>
      <c r="L3917" s="16">
        <f t="shared" si="742"/>
        <v>0.28346908334298943</v>
      </c>
      <c r="M3917" s="6"/>
      <c r="N3917" s="6">
        <f t="shared" si="743"/>
        <v>0.97683745415340462</v>
      </c>
      <c r="O3917" s="6"/>
      <c r="P3917" s="6">
        <f t="shared" si="744"/>
        <v>0.99949078074844699</v>
      </c>
      <c r="Q3917">
        <f t="shared" si="751"/>
        <v>0.35298999999999997</v>
      </c>
      <c r="R3917">
        <f t="shared" si="745"/>
        <v>1</v>
      </c>
      <c r="S3917">
        <f t="shared" si="746"/>
        <v>0.99949078074844699</v>
      </c>
      <c r="T3917" s="6">
        <f t="shared" si="752"/>
        <v>104.92316254584659</v>
      </c>
      <c r="U3917">
        <f t="shared" si="747"/>
        <v>13.503670738255614</v>
      </c>
      <c r="V3917" s="16">
        <f t="shared" si="748"/>
        <v>14.205085008454047</v>
      </c>
    </row>
    <row r="3918" spans="4:22" ht="15.75" x14ac:dyDescent="0.25">
      <c r="D3918" s="27">
        <v>29480</v>
      </c>
      <c r="E3918">
        <v>260</v>
      </c>
      <c r="F3918">
        <v>10.3</v>
      </c>
      <c r="G3918">
        <v>0</v>
      </c>
      <c r="H3918">
        <v>1.0057280577081036</v>
      </c>
      <c r="I3918" s="20">
        <f t="shared" si="749"/>
        <v>1.6284287121367538</v>
      </c>
      <c r="J3918">
        <f t="shared" si="750"/>
        <v>0.19801693139582927</v>
      </c>
      <c r="K3918" s="16">
        <f t="shared" si="741"/>
        <v>0.73941321326623322</v>
      </c>
      <c r="L3918" s="16">
        <f t="shared" si="742"/>
        <v>0.26780280341640483</v>
      </c>
      <c r="M3918" s="6"/>
      <c r="N3918" s="6">
        <f t="shared" si="743"/>
        <v>0.80458244616648289</v>
      </c>
      <c r="O3918" s="6"/>
      <c r="P3918" s="6">
        <f t="shared" si="744"/>
        <v>0.82723577276152527</v>
      </c>
      <c r="Q3918">
        <f t="shared" si="751"/>
        <v>0.34974387515282196</v>
      </c>
      <c r="R3918">
        <f t="shared" si="745"/>
        <v>1</v>
      </c>
      <c r="S3918">
        <f t="shared" si="746"/>
        <v>0.82723577276152527</v>
      </c>
      <c r="T3918" s="6">
        <f t="shared" si="752"/>
        <v>104.11858009968012</v>
      </c>
      <c r="U3918">
        <f t="shared" si="747"/>
        <v>11.494860215209325</v>
      </c>
      <c r="V3918" s="16">
        <f t="shared" si="748"/>
        <v>13.701037511141609</v>
      </c>
    </row>
    <row r="3919" spans="4:22" ht="15.75" x14ac:dyDescent="0.25">
      <c r="D3919" s="27">
        <v>29481</v>
      </c>
      <c r="E3919">
        <v>261</v>
      </c>
      <c r="F3919">
        <v>11.3</v>
      </c>
      <c r="G3919">
        <v>0.8</v>
      </c>
      <c r="H3919">
        <v>1.1044930671005773</v>
      </c>
      <c r="I3919" s="20">
        <f t="shared" si="749"/>
        <v>1.6075471011900277</v>
      </c>
      <c r="J3919">
        <f t="shared" si="750"/>
        <v>0.19547772750470738</v>
      </c>
      <c r="K3919" s="16">
        <f t="shared" si="741"/>
        <v>0.74716269745261088</v>
      </c>
      <c r="L3919" s="16">
        <f t="shared" si="742"/>
        <v>0.26162672222686228</v>
      </c>
      <c r="M3919" s="6"/>
      <c r="N3919" s="6">
        <f t="shared" si="743"/>
        <v>0.88359445368046186</v>
      </c>
      <c r="O3919" s="6"/>
      <c r="P3919" s="6">
        <f t="shared" si="744"/>
        <v>0.90624778027550423</v>
      </c>
      <c r="Q3919">
        <f t="shared" si="751"/>
        <v>0.3470619336656004</v>
      </c>
      <c r="R3919">
        <f t="shared" si="745"/>
        <v>1</v>
      </c>
      <c r="S3919">
        <f t="shared" si="746"/>
        <v>0.90624778027550423</v>
      </c>
      <c r="T3919" s="6">
        <f t="shared" si="752"/>
        <v>104.03498564599965</v>
      </c>
      <c r="U3919">
        <f t="shared" si="747"/>
        <v>12.610866061346153</v>
      </c>
      <c r="V3919" s="16">
        <f t="shared" si="748"/>
        <v>13.498287469048973</v>
      </c>
    </row>
    <row r="3920" spans="4:22" ht="15.75" x14ac:dyDescent="0.25">
      <c r="D3920" s="27">
        <v>29482</v>
      </c>
      <c r="E3920">
        <v>262</v>
      </c>
      <c r="F3920">
        <v>11.3</v>
      </c>
      <c r="G3920">
        <v>3.4</v>
      </c>
      <c r="H3920">
        <v>0.75658272103723334</v>
      </c>
      <c r="I3920" s="20">
        <f t="shared" si="749"/>
        <v>1.5786825063747922</v>
      </c>
      <c r="J3920">
        <f t="shared" si="750"/>
        <v>0.19196779277517473</v>
      </c>
      <c r="K3920" s="16">
        <f t="shared" si="741"/>
        <v>0.74796785284712908</v>
      </c>
      <c r="L3920" s="16">
        <f t="shared" si="742"/>
        <v>0.25665246446682438</v>
      </c>
      <c r="M3920" s="6"/>
      <c r="N3920" s="6">
        <f t="shared" si="743"/>
        <v>0.60526617682978667</v>
      </c>
      <c r="O3920" s="6"/>
      <c r="P3920" s="6">
        <f t="shared" si="744"/>
        <v>0.62791950342482905</v>
      </c>
      <c r="Q3920">
        <f t="shared" si="751"/>
        <v>0.34678328548666554</v>
      </c>
      <c r="R3920">
        <f t="shared" si="745"/>
        <v>1</v>
      </c>
      <c r="S3920">
        <f t="shared" si="746"/>
        <v>0.62791950342482905</v>
      </c>
      <c r="T3920" s="6">
        <f t="shared" si="752"/>
        <v>105.89999999999999</v>
      </c>
      <c r="U3920">
        <f t="shared" si="747"/>
        <v>12.610866061346153</v>
      </c>
      <c r="V3920" s="16">
        <f t="shared" si="748"/>
        <v>13.333244871575511</v>
      </c>
    </row>
    <row r="3921" spans="4:22" ht="15.75" x14ac:dyDescent="0.25">
      <c r="D3921" s="27">
        <v>29483</v>
      </c>
      <c r="E3921">
        <v>263</v>
      </c>
      <c r="F3921">
        <v>11</v>
      </c>
      <c r="G3921">
        <v>0</v>
      </c>
      <c r="H3921">
        <v>0.85117690713167793</v>
      </c>
      <c r="I3921" s="20">
        <f t="shared" si="749"/>
        <v>1.5056279228643981</v>
      </c>
      <c r="J3921">
        <f t="shared" si="750"/>
        <v>0.18308435542031079</v>
      </c>
      <c r="K3921" s="16">
        <f t="shared" si="741"/>
        <v>0.73003351826167362</v>
      </c>
      <c r="L3921" s="16">
        <f t="shared" si="742"/>
        <v>0.25078897179442372</v>
      </c>
      <c r="M3921" s="6"/>
      <c r="N3921" s="6">
        <f t="shared" si="743"/>
        <v>0.68094152570534239</v>
      </c>
      <c r="O3921" s="6"/>
      <c r="P3921" s="6">
        <f t="shared" si="744"/>
        <v>0.70359485230038477</v>
      </c>
      <c r="Q3921">
        <f t="shared" si="751"/>
        <v>0.35298999999999997</v>
      </c>
      <c r="R3921">
        <f t="shared" si="745"/>
        <v>1</v>
      </c>
      <c r="S3921">
        <f t="shared" si="746"/>
        <v>0.70359485230038477</v>
      </c>
      <c r="T3921" s="6">
        <f t="shared" si="752"/>
        <v>105.21905847429466</v>
      </c>
      <c r="U3921">
        <f t="shared" si="747"/>
        <v>12.276064307505104</v>
      </c>
      <c r="V3921" s="16">
        <f t="shared" si="748"/>
        <v>13.136630473074241</v>
      </c>
    </row>
    <row r="3922" spans="4:22" ht="15.75" x14ac:dyDescent="0.25">
      <c r="D3922" s="27">
        <v>29484</v>
      </c>
      <c r="E3922">
        <v>264</v>
      </c>
      <c r="F3922">
        <v>12.6</v>
      </c>
      <c r="G3922">
        <v>6.1</v>
      </c>
      <c r="H3922">
        <v>0.85633320500240018</v>
      </c>
      <c r="I3922" s="20">
        <f t="shared" si="749"/>
        <v>1.5501499053422776</v>
      </c>
      <c r="J3922">
        <f t="shared" si="750"/>
        <v>0.18849822848962094</v>
      </c>
      <c r="K3922" s="16">
        <f t="shared" si="741"/>
        <v>0.73656323707144145</v>
      </c>
      <c r="L3922" s="16">
        <f t="shared" si="742"/>
        <v>0.25591587931958915</v>
      </c>
      <c r="M3922" s="6"/>
      <c r="N3922" s="6">
        <f t="shared" si="743"/>
        <v>0.68506656400192023</v>
      </c>
      <c r="O3922" s="6"/>
      <c r="P3922" s="6">
        <f t="shared" si="744"/>
        <v>0.70771989059696261</v>
      </c>
      <c r="Q3922">
        <f t="shared" si="751"/>
        <v>0.35073019491431551</v>
      </c>
      <c r="R3922">
        <f t="shared" si="745"/>
        <v>1</v>
      </c>
      <c r="S3922">
        <f t="shared" si="746"/>
        <v>0.70771989059696261</v>
      </c>
      <c r="T3922" s="6">
        <f t="shared" si="752"/>
        <v>105.89999999999999</v>
      </c>
      <c r="U3922">
        <f t="shared" si="747"/>
        <v>14.061673661324027</v>
      </c>
      <c r="V3922" s="16">
        <f t="shared" si="748"/>
        <v>13.308669967770548</v>
      </c>
    </row>
    <row r="3923" spans="4:22" ht="15.75" x14ac:dyDescent="0.25">
      <c r="D3923" s="27">
        <v>29485</v>
      </c>
      <c r="E3923">
        <v>265</v>
      </c>
      <c r="F3923">
        <v>12.6</v>
      </c>
      <c r="G3923">
        <v>2.7</v>
      </c>
      <c r="H3923">
        <v>0.73771606330437578</v>
      </c>
      <c r="I3923" s="20">
        <f t="shared" si="749"/>
        <v>1.5616929022627353</v>
      </c>
      <c r="J3923">
        <f t="shared" si="750"/>
        <v>0.1899018569151486</v>
      </c>
      <c r="K3923" s="16">
        <f t="shared" si="741"/>
        <v>0.73003351826167362</v>
      </c>
      <c r="L3923" s="16">
        <f t="shared" si="742"/>
        <v>0.26012758615157183</v>
      </c>
      <c r="M3923" s="6"/>
      <c r="N3923" s="6">
        <f t="shared" si="743"/>
        <v>0.59017285064350067</v>
      </c>
      <c r="O3923" s="6"/>
      <c r="P3923" s="6">
        <f t="shared" si="744"/>
        <v>0.61282617723854305</v>
      </c>
      <c r="Q3923">
        <f t="shared" si="751"/>
        <v>0.35298999999999997</v>
      </c>
      <c r="R3923">
        <f t="shared" si="745"/>
        <v>1</v>
      </c>
      <c r="S3923">
        <f t="shared" si="746"/>
        <v>0.61282617723854305</v>
      </c>
      <c r="T3923" s="6">
        <f t="shared" si="752"/>
        <v>105.89999999999999</v>
      </c>
      <c r="U3923">
        <f t="shared" si="747"/>
        <v>14.061673661324027</v>
      </c>
      <c r="V3923" s="16">
        <f t="shared" si="748"/>
        <v>13.448713564209001</v>
      </c>
    </row>
    <row r="3924" spans="4:22" ht="15.75" x14ac:dyDescent="0.25">
      <c r="D3924" s="27">
        <v>29486</v>
      </c>
      <c r="E3924">
        <v>266</v>
      </c>
      <c r="F3924">
        <v>11.7</v>
      </c>
      <c r="G3924">
        <v>0</v>
      </c>
      <c r="H3924">
        <v>0.78725578505606864</v>
      </c>
      <c r="I3924" s="20">
        <f t="shared" si="749"/>
        <v>1.5485227340020455</v>
      </c>
      <c r="J3924">
        <f t="shared" si="750"/>
        <v>0.18830036445464873</v>
      </c>
      <c r="K3924" s="16">
        <f t="shared" si="741"/>
        <v>0.73003351826167362</v>
      </c>
      <c r="L3924" s="16">
        <f t="shared" si="742"/>
        <v>0.25793386158901577</v>
      </c>
      <c r="M3924" s="6"/>
      <c r="N3924" s="6">
        <f t="shared" si="743"/>
        <v>0.62980462804485493</v>
      </c>
      <c r="O3924" s="6"/>
      <c r="P3924" s="6">
        <f t="shared" si="744"/>
        <v>0.65245795463989731</v>
      </c>
      <c r="Q3924">
        <f t="shared" si="751"/>
        <v>0.35298999999999997</v>
      </c>
      <c r="R3924">
        <f t="shared" si="745"/>
        <v>1</v>
      </c>
      <c r="S3924">
        <f t="shared" si="746"/>
        <v>0.65245795463989731</v>
      </c>
      <c r="T3924" s="6">
        <f t="shared" si="752"/>
        <v>105.27019537195514</v>
      </c>
      <c r="U3924">
        <f t="shared" si="747"/>
        <v>13.057268399800883</v>
      </c>
      <c r="V3924" s="16">
        <f t="shared" si="748"/>
        <v>13.375912608381736</v>
      </c>
    </row>
    <row r="3925" spans="4:22" ht="15.75" x14ac:dyDescent="0.25">
      <c r="D3925" s="27">
        <v>29487</v>
      </c>
      <c r="E3925">
        <v>267</v>
      </c>
      <c r="F3925">
        <v>9.3000000000000007</v>
      </c>
      <c r="G3925">
        <v>0</v>
      </c>
      <c r="H3925">
        <v>0.6361296946771221</v>
      </c>
      <c r="I3925" s="20">
        <f t="shared" si="749"/>
        <v>1.4615221121300923</v>
      </c>
      <c r="J3925">
        <f t="shared" si="750"/>
        <v>0.17772108883501922</v>
      </c>
      <c r="K3925" s="16">
        <f t="shared" si="741"/>
        <v>0.73607070261254481</v>
      </c>
      <c r="L3925" s="16">
        <f t="shared" si="742"/>
        <v>0.24144567662349767</v>
      </c>
      <c r="M3925" s="6"/>
      <c r="N3925" s="6">
        <f t="shared" si="743"/>
        <v>0.50890375574169766</v>
      </c>
      <c r="O3925" s="6"/>
      <c r="P3925" s="6">
        <f t="shared" si="744"/>
        <v>0.53155708233674004</v>
      </c>
      <c r="Q3925">
        <f t="shared" si="751"/>
        <v>0.35090065123985048</v>
      </c>
      <c r="R3925">
        <f t="shared" si="745"/>
        <v>1</v>
      </c>
      <c r="S3925">
        <f t="shared" si="746"/>
        <v>0.53155708233674004</v>
      </c>
      <c r="T3925" s="6">
        <f t="shared" si="752"/>
        <v>104.76129161621344</v>
      </c>
      <c r="U3925">
        <f t="shared" si="747"/>
        <v>10.378854369072497</v>
      </c>
      <c r="V3925" s="16">
        <f t="shared" si="748"/>
        <v>12.818519838383915</v>
      </c>
    </row>
    <row r="3926" spans="4:22" ht="15.75" x14ac:dyDescent="0.25">
      <c r="D3926" s="27">
        <v>29488</v>
      </c>
      <c r="E3926">
        <v>268</v>
      </c>
      <c r="F3926">
        <v>10.3</v>
      </c>
      <c r="G3926">
        <v>0.7</v>
      </c>
      <c r="H3926">
        <v>0.62763131834453145</v>
      </c>
      <c r="I3926" s="20">
        <f t="shared" si="749"/>
        <v>1.4279375939693346</v>
      </c>
      <c r="J3926">
        <f t="shared" si="750"/>
        <v>0.1736372114266711</v>
      </c>
      <c r="K3926" s="16">
        <f t="shared" si="741"/>
        <v>0.74097230297220829</v>
      </c>
      <c r="L3926" s="16">
        <f t="shared" si="742"/>
        <v>0.23433697957423347</v>
      </c>
      <c r="M3926" s="6"/>
      <c r="N3926" s="6">
        <f t="shared" si="743"/>
        <v>0.50210505467562516</v>
      </c>
      <c r="O3926" s="6"/>
      <c r="P3926" s="6">
        <f t="shared" si="744"/>
        <v>0.52475838127066754</v>
      </c>
      <c r="Q3926">
        <f t="shared" si="751"/>
        <v>0.34920430538737812</v>
      </c>
      <c r="R3926">
        <f t="shared" si="745"/>
        <v>1</v>
      </c>
      <c r="S3926">
        <f t="shared" si="746"/>
        <v>0.52475838127066754</v>
      </c>
      <c r="T3926" s="6">
        <f t="shared" si="752"/>
        <v>104.95918656153782</v>
      </c>
      <c r="U3926">
        <f t="shared" si="747"/>
        <v>11.494860215209325</v>
      </c>
      <c r="V3926" s="16">
        <f t="shared" si="748"/>
        <v>12.57234567526001</v>
      </c>
    </row>
    <row r="3927" spans="4:22" ht="15.75" x14ac:dyDescent="0.25">
      <c r="D3927" s="27">
        <v>29489</v>
      </c>
      <c r="E3927">
        <v>269</v>
      </c>
      <c r="F3927">
        <v>11.9</v>
      </c>
      <c r="G3927">
        <v>9</v>
      </c>
      <c r="H3927">
        <v>0.63024492238364349</v>
      </c>
      <c r="I3927" s="20">
        <f t="shared" si="749"/>
        <v>1.4472979684310259</v>
      </c>
      <c r="J3927">
        <f t="shared" si="750"/>
        <v>0.17599143296121275</v>
      </c>
      <c r="K3927" s="16">
        <f t="shared" si="741"/>
        <v>0.73906624131667209</v>
      </c>
      <c r="L3927" s="16">
        <f t="shared" si="742"/>
        <v>0.2381267376624833</v>
      </c>
      <c r="M3927" s="6"/>
      <c r="N3927" s="6">
        <f t="shared" si="743"/>
        <v>0.50419593790691486</v>
      </c>
      <c r="O3927" s="6"/>
      <c r="P3927" s="6">
        <f t="shared" si="744"/>
        <v>0.52684926450195724</v>
      </c>
      <c r="Q3927">
        <f t="shared" si="751"/>
        <v>0.34986395520512609</v>
      </c>
      <c r="R3927">
        <f t="shared" si="745"/>
        <v>1</v>
      </c>
      <c r="S3927">
        <f t="shared" si="746"/>
        <v>0.52684926450195724</v>
      </c>
      <c r="T3927" s="6">
        <f t="shared" si="752"/>
        <v>105.89999999999999</v>
      </c>
      <c r="U3927">
        <f t="shared" si="747"/>
        <v>13.280469569028249</v>
      </c>
      <c r="V3927" s="16">
        <f t="shared" si="748"/>
        <v>12.704042528351557</v>
      </c>
    </row>
    <row r="3928" spans="4:22" ht="15.75" x14ac:dyDescent="0.25">
      <c r="D3928" s="27">
        <v>29490</v>
      </c>
      <c r="E3928">
        <v>270</v>
      </c>
      <c r="F3928">
        <v>9.6999999999999993</v>
      </c>
      <c r="G3928">
        <v>0.3</v>
      </c>
      <c r="H3928">
        <v>0.56067113575717831</v>
      </c>
      <c r="I3928" s="20">
        <f t="shared" si="749"/>
        <v>1.3696441341630667</v>
      </c>
      <c r="J3928">
        <f t="shared" si="750"/>
        <v>0.16654872671422891</v>
      </c>
      <c r="K3928" s="16">
        <f t="shared" si="741"/>
        <v>0.73003351826167362</v>
      </c>
      <c r="L3928" s="16">
        <f t="shared" si="742"/>
        <v>0.22813846562937004</v>
      </c>
      <c r="M3928" s="6"/>
      <c r="N3928" s="6">
        <f t="shared" si="743"/>
        <v>0.44853690860574269</v>
      </c>
      <c r="O3928" s="6"/>
      <c r="P3928" s="6">
        <f t="shared" si="744"/>
        <v>0.47119023520078507</v>
      </c>
      <c r="Q3928">
        <f t="shared" si="751"/>
        <v>0.35298999999999997</v>
      </c>
      <c r="R3928">
        <f t="shared" si="745"/>
        <v>1</v>
      </c>
      <c r="S3928">
        <f t="shared" si="746"/>
        <v>0.47119023520078507</v>
      </c>
      <c r="T3928" s="6">
        <f t="shared" si="752"/>
        <v>105.75146309139426</v>
      </c>
      <c r="U3928">
        <f t="shared" si="747"/>
        <v>10.825256707527227</v>
      </c>
      <c r="V3928" s="16">
        <f t="shared" si="748"/>
        <v>12.354626017465447</v>
      </c>
    </row>
    <row r="3929" spans="4:22" ht="15.75" x14ac:dyDescent="0.25">
      <c r="D3929" s="27">
        <v>29491</v>
      </c>
      <c r="E3929">
        <v>271</v>
      </c>
      <c r="F3929">
        <v>11.7</v>
      </c>
      <c r="G3929">
        <v>0.1</v>
      </c>
      <c r="H3929">
        <v>0.67753104618083448</v>
      </c>
      <c r="I3929" s="20">
        <f t="shared" si="749"/>
        <v>1.3945926740868484</v>
      </c>
      <c r="J3929">
        <f t="shared" si="750"/>
        <v>0.16958246916896078</v>
      </c>
      <c r="K3929" s="16">
        <f t="shared" si="741"/>
        <v>0.73143528383230993</v>
      </c>
      <c r="L3929" s="16">
        <f t="shared" si="742"/>
        <v>0.23184890436299971</v>
      </c>
      <c r="M3929" s="6"/>
      <c r="N3929" s="6">
        <f t="shared" si="743"/>
        <v>0.54202483694466763</v>
      </c>
      <c r="O3929" s="6"/>
      <c r="P3929" s="6">
        <f t="shared" si="744"/>
        <v>0.56467816353971001</v>
      </c>
      <c r="Q3929">
        <f t="shared" si="751"/>
        <v>0.35250487697131416</v>
      </c>
      <c r="R3929">
        <f t="shared" si="745"/>
        <v>1</v>
      </c>
      <c r="S3929">
        <f t="shared" si="746"/>
        <v>0.56467816353971001</v>
      </c>
      <c r="T3929" s="6">
        <f t="shared" si="752"/>
        <v>105.30943825444959</v>
      </c>
      <c r="U3929">
        <f t="shared" si="747"/>
        <v>13.057268399800883</v>
      </c>
      <c r="V3929" s="16">
        <f t="shared" si="748"/>
        <v>12.485303419282666</v>
      </c>
    </row>
    <row r="3930" spans="4:22" ht="15.75" x14ac:dyDescent="0.25">
      <c r="D3930" s="27">
        <v>29492</v>
      </c>
      <c r="E3930">
        <v>272</v>
      </c>
      <c r="F3930">
        <v>11.3</v>
      </c>
      <c r="G3930">
        <v>0</v>
      </c>
      <c r="H3930">
        <v>0.93817754876236292</v>
      </c>
      <c r="I3930" s="20">
        <f t="shared" si="749"/>
        <v>1.406740778351113</v>
      </c>
      <c r="J3930">
        <f t="shared" si="750"/>
        <v>0.17105967864749533</v>
      </c>
      <c r="K3930" s="16">
        <f t="shared" si="741"/>
        <v>0.73569272755384507</v>
      </c>
      <c r="L3930" s="16">
        <f t="shared" si="742"/>
        <v>0.23251511431445479</v>
      </c>
      <c r="M3930" s="6"/>
      <c r="N3930" s="6">
        <f t="shared" si="743"/>
        <v>0.75054203900989036</v>
      </c>
      <c r="O3930" s="6"/>
      <c r="P3930" s="6">
        <f t="shared" si="744"/>
        <v>0.77319536560493274</v>
      </c>
      <c r="Q3930">
        <f t="shared" si="751"/>
        <v>0.35103146084816528</v>
      </c>
      <c r="R3930">
        <f t="shared" si="745"/>
        <v>1</v>
      </c>
      <c r="S3930">
        <f t="shared" si="746"/>
        <v>0.77319536560493274</v>
      </c>
      <c r="T3930" s="6">
        <f t="shared" si="752"/>
        <v>104.5588962154397</v>
      </c>
      <c r="U3930">
        <f t="shared" si="747"/>
        <v>12.610866061346153</v>
      </c>
      <c r="V3930" s="16">
        <f t="shared" si="748"/>
        <v>12.508655554369684</v>
      </c>
    </row>
    <row r="3931" spans="4:22" ht="15.75" x14ac:dyDescent="0.25">
      <c r="D3931" s="27">
        <v>29493</v>
      </c>
      <c r="E3931">
        <v>273</v>
      </c>
      <c r="F3931">
        <v>10.199999999999999</v>
      </c>
      <c r="G3931">
        <v>2.7</v>
      </c>
      <c r="H3931">
        <v>0.76921147739758222</v>
      </c>
      <c r="I3931" s="20">
        <f t="shared" si="749"/>
        <v>1.3842910266965229</v>
      </c>
      <c r="J3931">
        <f t="shared" si="750"/>
        <v>0.16832978884629718</v>
      </c>
      <c r="K3931" s="16">
        <f t="shared" si="741"/>
        <v>0.74292171159423914</v>
      </c>
      <c r="L3931" s="16">
        <f t="shared" si="742"/>
        <v>0.22657809863313527</v>
      </c>
      <c r="M3931" s="6"/>
      <c r="N3931" s="6">
        <f t="shared" si="743"/>
        <v>0.61536918191806578</v>
      </c>
      <c r="O3931" s="6"/>
      <c r="P3931" s="6">
        <f t="shared" si="744"/>
        <v>0.63802250851310816</v>
      </c>
      <c r="Q3931">
        <f t="shared" si="751"/>
        <v>0.34852965405146569</v>
      </c>
      <c r="R3931">
        <f t="shared" si="745"/>
        <v>1</v>
      </c>
      <c r="S3931">
        <f t="shared" si="746"/>
        <v>0.63802250851310816</v>
      </c>
      <c r="T3931" s="6">
        <f t="shared" si="752"/>
        <v>105.89999999999999</v>
      </c>
      <c r="U3931">
        <f t="shared" si="747"/>
        <v>11.38325963059564</v>
      </c>
      <c r="V3931" s="16">
        <f t="shared" si="748"/>
        <v>12.299354466032726</v>
      </c>
    </row>
    <row r="3932" spans="4:22" ht="15.75" x14ac:dyDescent="0.25">
      <c r="D3932" s="27">
        <v>29494</v>
      </c>
      <c r="E3932">
        <v>274</v>
      </c>
      <c r="F3932">
        <v>10.199999999999999</v>
      </c>
      <c r="G3932">
        <v>1.2</v>
      </c>
      <c r="H3932">
        <v>0.65627468966598901</v>
      </c>
      <c r="I3932" s="20">
        <f t="shared" si="749"/>
        <v>1.3316023788670537</v>
      </c>
      <c r="J3932">
        <f t="shared" si="750"/>
        <v>0.16192284927023373</v>
      </c>
      <c r="K3932" s="16">
        <f t="shared" si="741"/>
        <v>0.73003351826167362</v>
      </c>
      <c r="L3932" s="16">
        <f t="shared" si="742"/>
        <v>0.22180193815730256</v>
      </c>
      <c r="M3932" s="6"/>
      <c r="N3932" s="6">
        <f t="shared" si="743"/>
        <v>0.52501975173279125</v>
      </c>
      <c r="O3932" s="6"/>
      <c r="P3932" s="6">
        <f t="shared" si="744"/>
        <v>0.54767307832783363</v>
      </c>
      <c r="Q3932">
        <f t="shared" si="751"/>
        <v>0.35298999999999997</v>
      </c>
      <c r="R3932">
        <f t="shared" si="745"/>
        <v>1</v>
      </c>
      <c r="S3932">
        <f t="shared" si="746"/>
        <v>0.54767307832783363</v>
      </c>
      <c r="T3932" s="6">
        <f t="shared" si="752"/>
        <v>105.89999999999999</v>
      </c>
      <c r="U3932">
        <f t="shared" si="747"/>
        <v>11.38325963059564</v>
      </c>
      <c r="V3932" s="16">
        <f t="shared" si="748"/>
        <v>12.128979185630213</v>
      </c>
    </row>
    <row r="3933" spans="4:22" ht="15.75" x14ac:dyDescent="0.25">
      <c r="D3933" s="27">
        <v>29495</v>
      </c>
      <c r="E3933">
        <v>275</v>
      </c>
      <c r="F3933">
        <v>8.6999999999999993</v>
      </c>
      <c r="G3933">
        <v>0</v>
      </c>
      <c r="H3933">
        <v>0.91060100295838264</v>
      </c>
      <c r="I3933" s="20">
        <f t="shared" si="749"/>
        <v>1.2573331944793389</v>
      </c>
      <c r="J3933">
        <f t="shared" si="750"/>
        <v>0.1528917164486876</v>
      </c>
      <c r="K3933" s="16">
        <f t="shared" si="741"/>
        <v>0.73003351826167362</v>
      </c>
      <c r="L3933" s="16">
        <f t="shared" si="742"/>
        <v>0.20943109134597981</v>
      </c>
      <c r="M3933" s="6"/>
      <c r="N3933" s="6">
        <f t="shared" si="743"/>
        <v>0.7284808023667062</v>
      </c>
      <c r="O3933" s="6"/>
      <c r="P3933" s="6">
        <f t="shared" si="744"/>
        <v>0.75113412896174858</v>
      </c>
      <c r="Q3933">
        <f t="shared" si="751"/>
        <v>0.35298999999999997</v>
      </c>
      <c r="R3933">
        <f t="shared" si="745"/>
        <v>1</v>
      </c>
      <c r="S3933">
        <f t="shared" si="746"/>
        <v>0.75113412896174858</v>
      </c>
      <c r="T3933" s="6">
        <f t="shared" si="752"/>
        <v>105.17151919763329</v>
      </c>
      <c r="U3933">
        <f t="shared" si="747"/>
        <v>9.7092508613903998</v>
      </c>
      <c r="V3933" s="16">
        <f t="shared" si="748"/>
        <v>11.678958209861296</v>
      </c>
    </row>
    <row r="3934" spans="4:22" ht="15.75" x14ac:dyDescent="0.25">
      <c r="D3934" s="27">
        <v>29496</v>
      </c>
      <c r="E3934">
        <v>276</v>
      </c>
      <c r="F3934">
        <v>8.1999999999999993</v>
      </c>
      <c r="G3934">
        <v>1.6</v>
      </c>
      <c r="H3934">
        <v>0.63143598634730025</v>
      </c>
      <c r="I3934" s="20">
        <f t="shared" si="749"/>
        <v>1.19333937434448</v>
      </c>
      <c r="J3934">
        <f t="shared" si="750"/>
        <v>0.14511006792028877</v>
      </c>
      <c r="K3934" s="16">
        <f t="shared" si="741"/>
        <v>0.73702112038032352</v>
      </c>
      <c r="L3934" s="16">
        <f t="shared" si="742"/>
        <v>0.19688725859770195</v>
      </c>
      <c r="M3934" s="6"/>
      <c r="N3934" s="6">
        <f t="shared" si="743"/>
        <v>0.50514878907784022</v>
      </c>
      <c r="O3934" s="6"/>
      <c r="P3934" s="6">
        <f t="shared" si="744"/>
        <v>0.5278021156728826</v>
      </c>
      <c r="Q3934">
        <f t="shared" si="751"/>
        <v>0.35057173065877761</v>
      </c>
      <c r="R3934">
        <f t="shared" si="745"/>
        <v>1</v>
      </c>
      <c r="S3934">
        <f t="shared" si="746"/>
        <v>0.5278021156728826</v>
      </c>
      <c r="T3934" s="6">
        <f t="shared" si="752"/>
        <v>105.89999999999999</v>
      </c>
      <c r="U3934">
        <f t="shared" si="747"/>
        <v>9.1512479383219851</v>
      </c>
      <c r="V3934" s="16">
        <f t="shared" si="748"/>
        <v>11.208854755905737</v>
      </c>
    </row>
    <row r="3935" spans="4:22" ht="15.75" x14ac:dyDescent="0.25">
      <c r="D3935" s="27">
        <v>29497</v>
      </c>
      <c r="E3935">
        <v>277</v>
      </c>
      <c r="F3935">
        <v>7.4</v>
      </c>
      <c r="G3935">
        <v>0</v>
      </c>
      <c r="H3935">
        <v>0.88067673310928107</v>
      </c>
      <c r="I3935" s="20">
        <f t="shared" si="749"/>
        <v>1.0970655638447402</v>
      </c>
      <c r="J3935">
        <f t="shared" si="750"/>
        <v>0.13340317256352041</v>
      </c>
      <c r="K3935" s="16">
        <f t="shared" si="741"/>
        <v>0.73003351826167362</v>
      </c>
      <c r="L3935" s="16">
        <f t="shared" si="742"/>
        <v>0.18273568161798195</v>
      </c>
      <c r="M3935" s="6"/>
      <c r="N3935" s="6">
        <f t="shared" si="743"/>
        <v>0.70454138648742493</v>
      </c>
      <c r="O3935" s="6"/>
      <c r="P3935" s="6">
        <f t="shared" si="744"/>
        <v>0.7271947130824673</v>
      </c>
      <c r="Q3935">
        <f t="shared" si="751"/>
        <v>0.35298999999999997</v>
      </c>
      <c r="R3935">
        <f t="shared" si="745"/>
        <v>1</v>
      </c>
      <c r="S3935">
        <f t="shared" si="746"/>
        <v>0.7271947130824673</v>
      </c>
      <c r="T3935" s="6">
        <f t="shared" si="752"/>
        <v>105.19545861351257</v>
      </c>
      <c r="U3935">
        <f t="shared" si="747"/>
        <v>8.2584432614125252</v>
      </c>
      <c r="V3935" s="16">
        <f t="shared" si="748"/>
        <v>10.660137345620106</v>
      </c>
    </row>
    <row r="3936" spans="4:22" ht="15.75" x14ac:dyDescent="0.25">
      <c r="D3936" s="27">
        <v>29498</v>
      </c>
      <c r="E3936">
        <v>278</v>
      </c>
      <c r="F3936">
        <v>5.8</v>
      </c>
      <c r="G3936">
        <v>0</v>
      </c>
      <c r="H3936">
        <v>0.50307454372498528</v>
      </c>
      <c r="I3936" s="20">
        <f t="shared" si="749"/>
        <v>0.99101562185127501</v>
      </c>
      <c r="J3936">
        <f t="shared" si="750"/>
        <v>0.12050749961711504</v>
      </c>
      <c r="K3936" s="16">
        <f t="shared" si="741"/>
        <v>0.73679054348211803</v>
      </c>
      <c r="L3936" s="16">
        <f t="shared" si="742"/>
        <v>0.16355733754071963</v>
      </c>
      <c r="M3936" s="6"/>
      <c r="N3936" s="6">
        <f t="shared" si="743"/>
        <v>0.40245963497998827</v>
      </c>
      <c r="O3936" s="6"/>
      <c r="P3936" s="6">
        <f t="shared" si="744"/>
        <v>0.42511296157503065</v>
      </c>
      <c r="Q3936">
        <f t="shared" si="751"/>
        <v>0.35065152871170857</v>
      </c>
      <c r="R3936">
        <f t="shared" si="745"/>
        <v>1</v>
      </c>
      <c r="S3936">
        <f t="shared" si="746"/>
        <v>0.42511296157503065</v>
      </c>
      <c r="T3936" s="6">
        <f t="shared" si="752"/>
        <v>104.79299897853259</v>
      </c>
      <c r="U3936">
        <f t="shared" si="747"/>
        <v>6.4728339075935999</v>
      </c>
      <c r="V3936" s="16">
        <f t="shared" si="748"/>
        <v>9.8813828217570912</v>
      </c>
    </row>
    <row r="3937" spans="4:22" ht="15.75" x14ac:dyDescent="0.25">
      <c r="D3937" s="27">
        <v>29499</v>
      </c>
      <c r="E3937">
        <v>279</v>
      </c>
      <c r="F3937">
        <v>9.1</v>
      </c>
      <c r="G3937">
        <v>0.5</v>
      </c>
      <c r="H3937">
        <v>0.80824273992796736</v>
      </c>
      <c r="I3937" s="20">
        <f t="shared" si="749"/>
        <v>1.0036828226269021</v>
      </c>
      <c r="J3937">
        <f t="shared" si="750"/>
        <v>0.12204783123143129</v>
      </c>
      <c r="K3937" s="16">
        <f t="shared" si="741"/>
        <v>0.74066690766554366</v>
      </c>
      <c r="L3937" s="16">
        <f t="shared" si="742"/>
        <v>0.16478099665084989</v>
      </c>
      <c r="M3937" s="6"/>
      <c r="N3937" s="6">
        <f t="shared" si="743"/>
        <v>0.64659419194237389</v>
      </c>
      <c r="O3937" s="6"/>
      <c r="P3937" s="6">
        <f t="shared" si="744"/>
        <v>0.66924751853741626</v>
      </c>
      <c r="Q3937">
        <f t="shared" si="751"/>
        <v>0.34930999659510864</v>
      </c>
      <c r="R3937">
        <f t="shared" si="745"/>
        <v>1</v>
      </c>
      <c r="S3937">
        <f t="shared" si="746"/>
        <v>0.66924751853741626</v>
      </c>
      <c r="T3937" s="6">
        <f t="shared" si="752"/>
        <v>104.64640478659022</v>
      </c>
      <c r="U3937">
        <f t="shared" si="747"/>
        <v>10.155653199845132</v>
      </c>
      <c r="V3937" s="16">
        <f t="shared" si="748"/>
        <v>9.9323916155688785</v>
      </c>
    </row>
    <row r="3938" spans="4:22" ht="15.75" x14ac:dyDescent="0.25">
      <c r="D3938" s="27">
        <v>29500</v>
      </c>
      <c r="E3938">
        <v>280</v>
      </c>
      <c r="F3938">
        <v>7.9</v>
      </c>
      <c r="G3938">
        <v>7.2</v>
      </c>
      <c r="H3938">
        <v>0.51434666623676595</v>
      </c>
      <c r="I3938" s="20">
        <f t="shared" si="749"/>
        <v>0.97538618853886605</v>
      </c>
      <c r="J3938">
        <f t="shared" si="750"/>
        <v>0.11860696052632611</v>
      </c>
      <c r="K3938" s="16">
        <f t="shared" si="741"/>
        <v>0.74207885665558804</v>
      </c>
      <c r="L3938" s="16">
        <f t="shared" si="742"/>
        <v>0.15983066956100286</v>
      </c>
      <c r="M3938" s="6"/>
      <c r="N3938" s="6">
        <f t="shared" si="743"/>
        <v>0.4114773329894128</v>
      </c>
      <c r="O3938" s="6"/>
      <c r="P3938" s="6">
        <f t="shared" si="744"/>
        <v>0.43413065958445518</v>
      </c>
      <c r="Q3938">
        <f t="shared" si="751"/>
        <v>0.34882134928863406</v>
      </c>
      <c r="R3938">
        <f t="shared" si="745"/>
        <v>1</v>
      </c>
      <c r="S3938">
        <f t="shared" si="746"/>
        <v>0.43413065958445518</v>
      </c>
      <c r="T3938" s="6">
        <f t="shared" si="752"/>
        <v>105.89999999999999</v>
      </c>
      <c r="U3938">
        <f t="shared" si="747"/>
        <v>8.8164461844809381</v>
      </c>
      <c r="V3938" s="16">
        <f t="shared" si="748"/>
        <v>9.7248481294790388</v>
      </c>
    </row>
    <row r="3939" spans="4:22" ht="15.75" x14ac:dyDescent="0.25">
      <c r="D3939" s="27">
        <v>29501</v>
      </c>
      <c r="E3939">
        <v>281</v>
      </c>
      <c r="F3939">
        <v>10.199999999999999</v>
      </c>
      <c r="G3939">
        <v>23</v>
      </c>
      <c r="H3939">
        <v>0.6336375103748334</v>
      </c>
      <c r="I3939" s="20">
        <f t="shared" si="749"/>
        <v>1.0038839939479873</v>
      </c>
      <c r="J3939">
        <f t="shared" si="750"/>
        <v>0.12207229366407525</v>
      </c>
      <c r="K3939" s="16">
        <f t="shared" si="741"/>
        <v>0.73003351826167362</v>
      </c>
      <c r="L3939" s="16">
        <f t="shared" si="742"/>
        <v>0.16721464235607822</v>
      </c>
      <c r="M3939" s="6"/>
      <c r="N3939" s="6">
        <f t="shared" si="743"/>
        <v>0.50691000829986677</v>
      </c>
      <c r="O3939" s="6"/>
      <c r="P3939" s="6">
        <f t="shared" si="744"/>
        <v>0.52956333489490914</v>
      </c>
      <c r="Q3939">
        <f t="shared" si="751"/>
        <v>0.35298999999999997</v>
      </c>
      <c r="R3939">
        <f t="shared" si="745"/>
        <v>1</v>
      </c>
      <c r="S3939">
        <f t="shared" si="746"/>
        <v>0.52956333489490914</v>
      </c>
      <c r="T3939" s="6">
        <f t="shared" si="752"/>
        <v>105.89999999999999</v>
      </c>
      <c r="U3939">
        <f t="shared" si="747"/>
        <v>11.38325963059564</v>
      </c>
      <c r="V3939" s="16">
        <f t="shared" si="748"/>
        <v>10.033279433308715</v>
      </c>
    </row>
    <row r="3940" spans="4:22" ht="15.75" x14ac:dyDescent="0.25">
      <c r="D3940" s="27">
        <v>29502</v>
      </c>
      <c r="E3940">
        <v>282</v>
      </c>
      <c r="F3940">
        <v>8.6</v>
      </c>
      <c r="G3940">
        <v>0</v>
      </c>
      <c r="H3940">
        <v>0.9488766392929191</v>
      </c>
      <c r="I3940" s="20">
        <f t="shared" si="749"/>
        <v>0.99214247393008859</v>
      </c>
      <c r="J3940">
        <f t="shared" si="750"/>
        <v>0.12064452482989878</v>
      </c>
      <c r="K3940" s="16">
        <f t="shared" si="741"/>
        <v>0.73003351826167362</v>
      </c>
      <c r="L3940" s="16">
        <f t="shared" si="742"/>
        <v>0.1652588844374881</v>
      </c>
      <c r="M3940" s="6"/>
      <c r="N3940" s="6">
        <f t="shared" si="743"/>
        <v>0.75910131143433535</v>
      </c>
      <c r="O3940" s="6"/>
      <c r="P3940" s="6">
        <f t="shared" si="744"/>
        <v>0.78175463802937772</v>
      </c>
      <c r="Q3940">
        <f t="shared" si="751"/>
        <v>0.35298999999999997</v>
      </c>
      <c r="R3940">
        <f t="shared" si="745"/>
        <v>1</v>
      </c>
      <c r="S3940">
        <f t="shared" si="746"/>
        <v>0.78175463802937772</v>
      </c>
      <c r="T3940" s="6">
        <f t="shared" si="752"/>
        <v>105.14089868856566</v>
      </c>
      <c r="U3940">
        <f t="shared" si="747"/>
        <v>9.5976502767767169</v>
      </c>
      <c r="V3940" s="16">
        <f t="shared" si="748"/>
        <v>9.9522611404152315</v>
      </c>
    </row>
    <row r="3941" spans="4:22" ht="15.75" x14ac:dyDescent="0.25">
      <c r="D3941" s="27">
        <v>29503</v>
      </c>
      <c r="E3941">
        <v>283</v>
      </c>
      <c r="F3941">
        <v>9</v>
      </c>
      <c r="G3941">
        <v>0</v>
      </c>
      <c r="H3941">
        <v>0.94943094155667218</v>
      </c>
      <c r="I3941" s="20">
        <f t="shared" si="749"/>
        <v>1.0045326362652709</v>
      </c>
      <c r="J3941">
        <f t="shared" si="750"/>
        <v>0.12215116856985693</v>
      </c>
      <c r="K3941" s="16">
        <f t="shared" si="741"/>
        <v>0.73731604745949231</v>
      </c>
      <c r="L3941" s="16">
        <f t="shared" si="742"/>
        <v>0.16567002575183723</v>
      </c>
      <c r="M3941" s="6"/>
      <c r="N3941" s="6">
        <f t="shared" si="743"/>
        <v>0.75954475324533777</v>
      </c>
      <c r="O3941" s="6"/>
      <c r="P3941" s="6">
        <f t="shared" si="744"/>
        <v>0.78219807984038014</v>
      </c>
      <c r="Q3941">
        <f t="shared" si="751"/>
        <v>0.35046966229521886</v>
      </c>
      <c r="R3941">
        <f t="shared" si="745"/>
        <v>1</v>
      </c>
      <c r="S3941">
        <f t="shared" si="746"/>
        <v>0.78219807984038014</v>
      </c>
      <c r="T3941" s="6">
        <f t="shared" si="752"/>
        <v>104.38135393532032</v>
      </c>
      <c r="U3941">
        <f t="shared" si="747"/>
        <v>10.044052615231449</v>
      </c>
      <c r="V3941" s="16">
        <f t="shared" si="748"/>
        <v>9.9693325151849752</v>
      </c>
    </row>
    <row r="3942" spans="4:22" ht="15.75" x14ac:dyDescent="0.25">
      <c r="D3942" s="27">
        <v>29504</v>
      </c>
      <c r="E3942">
        <v>284</v>
      </c>
      <c r="F3942">
        <v>7.5</v>
      </c>
      <c r="G3942">
        <v>0</v>
      </c>
      <c r="H3942">
        <v>0.61692387141751148</v>
      </c>
      <c r="I3942" s="20">
        <f t="shared" si="749"/>
        <v>0.97108163030396744</v>
      </c>
      <c r="J3942">
        <f t="shared" si="750"/>
        <v>0.11808352624496243</v>
      </c>
      <c r="K3942" s="16">
        <f t="shared" si="741"/>
        <v>0.74463174280204647</v>
      </c>
      <c r="L3942" s="16">
        <f t="shared" si="742"/>
        <v>0.15857976427463938</v>
      </c>
      <c r="M3942" s="6"/>
      <c r="N3942" s="6">
        <f t="shared" si="743"/>
        <v>0.49353909713400923</v>
      </c>
      <c r="O3942" s="6"/>
      <c r="P3942" s="6">
        <f t="shared" si="744"/>
        <v>0.51619242372905161</v>
      </c>
      <c r="Q3942">
        <f t="shared" si="751"/>
        <v>0.34793784645106773</v>
      </c>
      <c r="R3942">
        <f t="shared" si="745"/>
        <v>1</v>
      </c>
      <c r="S3942">
        <f t="shared" si="746"/>
        <v>0.51619242372905161</v>
      </c>
      <c r="T3942" s="6">
        <f t="shared" si="752"/>
        <v>103.88781483818632</v>
      </c>
      <c r="U3942">
        <f t="shared" si="747"/>
        <v>8.3700438460262063</v>
      </c>
      <c r="V3942" s="16">
        <f t="shared" si="748"/>
        <v>9.6718968732489703</v>
      </c>
    </row>
    <row r="3943" spans="4:22" ht="15.75" x14ac:dyDescent="0.25">
      <c r="D3943" s="27">
        <v>29505</v>
      </c>
      <c r="E3943">
        <v>285</v>
      </c>
      <c r="F3943">
        <v>6.1</v>
      </c>
      <c r="G3943">
        <v>9.1999999999999993</v>
      </c>
      <c r="H3943">
        <v>0.29029601528536414</v>
      </c>
      <c r="I3943" s="20">
        <f t="shared" si="749"/>
        <v>0.9014127427066625</v>
      </c>
      <c r="J3943">
        <f t="shared" si="750"/>
        <v>0.10961178951313016</v>
      </c>
      <c r="K3943" s="16">
        <f t="shared" si="741"/>
        <v>0.74938535561925634</v>
      </c>
      <c r="L3943" s="16">
        <f t="shared" si="742"/>
        <v>0.14626892384700019</v>
      </c>
      <c r="M3943" s="6"/>
      <c r="N3943" s="6">
        <f t="shared" si="743"/>
        <v>0.23223681222829132</v>
      </c>
      <c r="O3943" s="6"/>
      <c r="P3943" s="6">
        <f t="shared" si="744"/>
        <v>0.25489013882333367</v>
      </c>
      <c r="Q3943">
        <f t="shared" si="751"/>
        <v>0.34629271612728774</v>
      </c>
      <c r="R3943">
        <f t="shared" si="745"/>
        <v>1</v>
      </c>
      <c r="S3943">
        <f t="shared" si="746"/>
        <v>0.25489013882333367</v>
      </c>
      <c r="T3943" s="6">
        <f t="shared" si="752"/>
        <v>105.89999999999999</v>
      </c>
      <c r="U3943">
        <f t="shared" si="747"/>
        <v>6.8076356614346478</v>
      </c>
      <c r="V3943" s="16">
        <f t="shared" si="748"/>
        <v>9.1392016890477912</v>
      </c>
    </row>
    <row r="3944" spans="4:22" ht="15.75" x14ac:dyDescent="0.25">
      <c r="D3944" s="27">
        <v>29506</v>
      </c>
      <c r="E3944">
        <v>286</v>
      </c>
      <c r="F3944">
        <v>7.3</v>
      </c>
      <c r="G3944">
        <v>8.9</v>
      </c>
      <c r="H3944">
        <v>0.37741778345282312</v>
      </c>
      <c r="I3944" s="20">
        <f t="shared" si="749"/>
        <v>0.8532248006114187</v>
      </c>
      <c r="J3944">
        <f t="shared" si="750"/>
        <v>0.10375213575434851</v>
      </c>
      <c r="K3944" s="16">
        <f t="shared" si="741"/>
        <v>0.73003351826167362</v>
      </c>
      <c r="L3944" s="16">
        <f t="shared" si="742"/>
        <v>0.1421196878759744</v>
      </c>
      <c r="M3944" s="6"/>
      <c r="N3944" s="6">
        <f t="shared" si="743"/>
        <v>0.30193422676225851</v>
      </c>
      <c r="O3944" s="6"/>
      <c r="P3944" s="6">
        <f t="shared" si="744"/>
        <v>0.32458755335730088</v>
      </c>
      <c r="Q3944">
        <f t="shared" si="751"/>
        <v>0.35298999999999997</v>
      </c>
      <c r="R3944">
        <f t="shared" si="745"/>
        <v>1</v>
      </c>
      <c r="S3944">
        <f t="shared" si="746"/>
        <v>0.32458755335730088</v>
      </c>
      <c r="T3944" s="6">
        <f t="shared" si="752"/>
        <v>105.89999999999999</v>
      </c>
      <c r="U3944">
        <f t="shared" si="747"/>
        <v>8.1468426767988422</v>
      </c>
      <c r="V3944" s="16">
        <f t="shared" si="748"/>
        <v>8.9546428001296938</v>
      </c>
    </row>
    <row r="3945" spans="4:22" ht="15.75" x14ac:dyDescent="0.25">
      <c r="D3945" s="27">
        <v>29507</v>
      </c>
      <c r="E3945">
        <v>287</v>
      </c>
      <c r="F3945">
        <v>6.9</v>
      </c>
      <c r="G3945">
        <v>1</v>
      </c>
      <c r="H3945">
        <v>0.26626311483413234</v>
      </c>
      <c r="I3945" s="20">
        <f t="shared" si="749"/>
        <v>0.82225454770137663</v>
      </c>
      <c r="J3945">
        <f t="shared" si="750"/>
        <v>9.9986153000487396E-2</v>
      </c>
      <c r="K3945" s="16">
        <f t="shared" si="741"/>
        <v>0.73003351826167362</v>
      </c>
      <c r="L3945" s="16">
        <f t="shared" si="742"/>
        <v>0.13696104425255759</v>
      </c>
      <c r="M3945" s="6"/>
      <c r="N3945" s="6">
        <f t="shared" si="743"/>
        <v>0.21301049186730589</v>
      </c>
      <c r="O3945" s="6"/>
      <c r="P3945" s="6">
        <f t="shared" si="744"/>
        <v>0.23566381846234827</v>
      </c>
      <c r="Q3945">
        <f t="shared" si="751"/>
        <v>0.35298999999999997</v>
      </c>
      <c r="R3945">
        <f t="shared" si="745"/>
        <v>1</v>
      </c>
      <c r="S3945">
        <f t="shared" si="746"/>
        <v>0.23566381846234827</v>
      </c>
      <c r="T3945" s="6">
        <f t="shared" si="752"/>
        <v>105.89999999999999</v>
      </c>
      <c r="U3945">
        <f t="shared" si="747"/>
        <v>7.7004403383441113</v>
      </c>
      <c r="V3945" s="16">
        <f t="shared" si="748"/>
        <v>8.7213862770686426</v>
      </c>
    </row>
    <row r="3946" spans="4:22" ht="15.75" x14ac:dyDescent="0.25">
      <c r="D3946" s="27">
        <v>29508</v>
      </c>
      <c r="E3946">
        <v>288</v>
      </c>
      <c r="F3946">
        <v>6.1</v>
      </c>
      <c r="G3946">
        <v>12.3</v>
      </c>
      <c r="H3946">
        <v>0.41616034326126072</v>
      </c>
      <c r="I3946" s="20">
        <f t="shared" si="749"/>
        <v>0.77610123192882863</v>
      </c>
      <c r="J3946">
        <f t="shared" si="750"/>
        <v>9.4373909802545564E-2</v>
      </c>
      <c r="K3946" s="16">
        <f t="shared" si="741"/>
        <v>0.73003351826167362</v>
      </c>
      <c r="L3946" s="16">
        <f t="shared" si="742"/>
        <v>0.12927339285361159</v>
      </c>
      <c r="M3946" s="6"/>
      <c r="N3946" s="6">
        <f t="shared" si="743"/>
        <v>0.33292827460900859</v>
      </c>
      <c r="O3946" s="6"/>
      <c r="P3946" s="6">
        <f t="shared" si="744"/>
        <v>0.35558160120405097</v>
      </c>
      <c r="Q3946">
        <f t="shared" si="751"/>
        <v>0.35298999999999997</v>
      </c>
      <c r="R3946">
        <f t="shared" si="745"/>
        <v>1</v>
      </c>
      <c r="S3946">
        <f t="shared" si="746"/>
        <v>0.35558160120405097</v>
      </c>
      <c r="T3946" s="6">
        <f t="shared" si="752"/>
        <v>105.89999999999999</v>
      </c>
      <c r="U3946">
        <f t="shared" si="747"/>
        <v>6.8076356614346478</v>
      </c>
      <c r="V3946" s="16">
        <f t="shared" si="748"/>
        <v>8.3654670150595329</v>
      </c>
    </row>
    <row r="3947" spans="4:22" ht="15.75" x14ac:dyDescent="0.25">
      <c r="D3947" s="27">
        <v>29509</v>
      </c>
      <c r="E3947">
        <v>289</v>
      </c>
      <c r="F3947">
        <v>5.4</v>
      </c>
      <c r="G3947">
        <v>5.3</v>
      </c>
      <c r="H3947">
        <v>0.35341434808353628</v>
      </c>
      <c r="I3947" s="20">
        <f t="shared" si="749"/>
        <v>0.72150168203441911</v>
      </c>
      <c r="J3947">
        <f t="shared" si="750"/>
        <v>8.7734604535385369E-2</v>
      </c>
      <c r="K3947" s="16">
        <f t="shared" si="741"/>
        <v>0.73003351826167362</v>
      </c>
      <c r="L3947" s="16">
        <f t="shared" si="742"/>
        <v>0.12017887171029554</v>
      </c>
      <c r="M3947" s="6"/>
      <c r="N3947" s="6">
        <f t="shared" si="743"/>
        <v>0.28273147846682906</v>
      </c>
      <c r="O3947" s="6"/>
      <c r="P3947" s="6">
        <f t="shared" si="744"/>
        <v>0.30538480506187143</v>
      </c>
      <c r="Q3947">
        <f t="shared" si="751"/>
        <v>0.35298999999999997</v>
      </c>
      <c r="R3947">
        <f t="shared" si="745"/>
        <v>1</v>
      </c>
      <c r="S3947">
        <f t="shared" si="746"/>
        <v>0.30538480506187143</v>
      </c>
      <c r="T3947" s="6">
        <f t="shared" si="752"/>
        <v>105.89999999999999</v>
      </c>
      <c r="U3947">
        <f t="shared" si="747"/>
        <v>6.0264315691388699</v>
      </c>
      <c r="V3947" s="16">
        <f t="shared" si="748"/>
        <v>7.9304532975332105</v>
      </c>
    </row>
    <row r="3948" spans="4:22" ht="15.75" x14ac:dyDescent="0.25">
      <c r="D3948" s="27">
        <v>29510</v>
      </c>
      <c r="E3948">
        <v>290</v>
      </c>
      <c r="F3948">
        <v>3.3</v>
      </c>
      <c r="G3948">
        <v>0.7</v>
      </c>
      <c r="H3948">
        <v>0.30720619459809861</v>
      </c>
      <c r="I3948" s="20">
        <f t="shared" si="749"/>
        <v>0.62744154467617652</v>
      </c>
      <c r="J3948">
        <f t="shared" si="750"/>
        <v>7.6296891832623059E-2</v>
      </c>
      <c r="K3948" s="16">
        <f t="shared" si="741"/>
        <v>0.73003351826167362</v>
      </c>
      <c r="L3948" s="16">
        <f t="shared" si="742"/>
        <v>0.10451149149192238</v>
      </c>
      <c r="M3948" s="6"/>
      <c r="N3948" s="6">
        <f t="shared" si="743"/>
        <v>0.24576495567847889</v>
      </c>
      <c r="O3948" s="6"/>
      <c r="P3948" s="6">
        <f t="shared" si="744"/>
        <v>0.26841828227352127</v>
      </c>
      <c r="Q3948">
        <f t="shared" si="751"/>
        <v>0.35298999999999997</v>
      </c>
      <c r="R3948">
        <f t="shared" si="745"/>
        <v>1</v>
      </c>
      <c r="S3948">
        <f t="shared" si="746"/>
        <v>0.26841828227352127</v>
      </c>
      <c r="T3948" s="6">
        <f t="shared" si="752"/>
        <v>105.89999999999999</v>
      </c>
      <c r="U3948">
        <f t="shared" si="747"/>
        <v>3.6828192922515308</v>
      </c>
      <c r="V3948" s="16">
        <f t="shared" si="748"/>
        <v>7.1404784972148239</v>
      </c>
    </row>
    <row r="3949" spans="4:22" ht="15.75" x14ac:dyDescent="0.25">
      <c r="D3949" s="27">
        <v>29511</v>
      </c>
      <c r="E3949">
        <v>291</v>
      </c>
      <c r="F3949">
        <v>5.0999999999999996</v>
      </c>
      <c r="G3949">
        <v>2.6</v>
      </c>
      <c r="H3949">
        <v>0.35613094558600328</v>
      </c>
      <c r="I3949" s="20">
        <f t="shared" si="749"/>
        <v>0.59685999683742397</v>
      </c>
      <c r="J3949">
        <f t="shared" si="750"/>
        <v>7.2578175615430757E-2</v>
      </c>
      <c r="K3949" s="16">
        <f t="shared" si="741"/>
        <v>0.73003351826167362</v>
      </c>
      <c r="L3949" s="16">
        <f t="shared" si="742"/>
        <v>9.9417593576047E-2</v>
      </c>
      <c r="M3949" s="6"/>
      <c r="N3949" s="6">
        <f t="shared" si="743"/>
        <v>0.28490475646880264</v>
      </c>
      <c r="O3949" s="6"/>
      <c r="P3949" s="6">
        <f t="shared" si="744"/>
        <v>0.30755808306384502</v>
      </c>
      <c r="Q3949">
        <f t="shared" si="751"/>
        <v>0.35298999999999997</v>
      </c>
      <c r="R3949">
        <f t="shared" si="745"/>
        <v>1</v>
      </c>
      <c r="S3949">
        <f t="shared" si="746"/>
        <v>0.30755808306384502</v>
      </c>
      <c r="T3949" s="6">
        <f t="shared" si="752"/>
        <v>105.89999999999999</v>
      </c>
      <c r="U3949">
        <f t="shared" si="747"/>
        <v>5.6916298152978202</v>
      </c>
      <c r="V3949" s="16">
        <f t="shared" si="748"/>
        <v>6.8710216780148272</v>
      </c>
    </row>
    <row r="3950" spans="4:22" ht="15.75" x14ac:dyDescent="0.25">
      <c r="D3950" s="27">
        <v>29512</v>
      </c>
      <c r="E3950">
        <v>292</v>
      </c>
      <c r="F3950">
        <v>9.8000000000000007</v>
      </c>
      <c r="G3950">
        <v>1</v>
      </c>
      <c r="H3950">
        <v>0.59709896037450494</v>
      </c>
      <c r="I3950" s="20">
        <f t="shared" si="749"/>
        <v>0.68461585416700299</v>
      </c>
      <c r="J3950">
        <f t="shared" si="750"/>
        <v>8.3249287866707558E-2</v>
      </c>
      <c r="K3950" s="16">
        <f t="shared" si="741"/>
        <v>0.73003351826167362</v>
      </c>
      <c r="L3950" s="16">
        <f t="shared" si="742"/>
        <v>0.11403488440494816</v>
      </c>
      <c r="M3950" s="6"/>
      <c r="N3950" s="6">
        <f t="shared" si="743"/>
        <v>0.477679168299604</v>
      </c>
      <c r="O3950" s="6"/>
      <c r="P3950" s="6">
        <f t="shared" si="744"/>
        <v>0.50033249489464637</v>
      </c>
      <c r="Q3950">
        <f t="shared" si="751"/>
        <v>0.35298999999999997</v>
      </c>
      <c r="R3950">
        <f t="shared" si="745"/>
        <v>1</v>
      </c>
      <c r="S3950">
        <f t="shared" si="746"/>
        <v>0.50033249489464637</v>
      </c>
      <c r="T3950" s="6">
        <f t="shared" si="752"/>
        <v>105.89999999999999</v>
      </c>
      <c r="U3950">
        <f t="shared" si="747"/>
        <v>10.936857292140912</v>
      </c>
      <c r="V3950" s="16">
        <f t="shared" si="748"/>
        <v>7.6271856209069933</v>
      </c>
    </row>
    <row r="3951" spans="4:22" ht="15.75" x14ac:dyDescent="0.25">
      <c r="D3951" s="27">
        <v>29513</v>
      </c>
      <c r="E3951">
        <v>293</v>
      </c>
      <c r="F3951">
        <v>8.6</v>
      </c>
      <c r="G3951">
        <v>0</v>
      </c>
      <c r="H3951">
        <v>1.1590398262765855</v>
      </c>
      <c r="I3951" s="20">
        <f t="shared" si="749"/>
        <v>0.72931033207484763</v>
      </c>
      <c r="J3951">
        <f t="shared" si="750"/>
        <v>8.8684136380301468E-2</v>
      </c>
      <c r="K3951" s="16">
        <f t="shared" si="741"/>
        <v>0.73003351826167362</v>
      </c>
      <c r="L3951" s="16">
        <f t="shared" si="742"/>
        <v>0.1214795405442103</v>
      </c>
      <c r="M3951" s="6"/>
      <c r="N3951" s="6">
        <f t="shared" si="743"/>
        <v>0.92723186102126842</v>
      </c>
      <c r="O3951" s="6"/>
      <c r="P3951" s="6">
        <f t="shared" si="744"/>
        <v>0.9498851876163108</v>
      </c>
      <c r="Q3951">
        <f t="shared" si="751"/>
        <v>0.35298999999999997</v>
      </c>
      <c r="R3951">
        <f t="shared" si="745"/>
        <v>1</v>
      </c>
      <c r="S3951">
        <f t="shared" si="746"/>
        <v>0.9498851876163108</v>
      </c>
      <c r="T3951" s="6">
        <f t="shared" si="752"/>
        <v>104.97276813897872</v>
      </c>
      <c r="U3951">
        <f t="shared" si="747"/>
        <v>9.5976502767767169</v>
      </c>
      <c r="V3951" s="16">
        <f t="shared" si="748"/>
        <v>7.9936525578228297</v>
      </c>
    </row>
    <row r="3952" spans="4:22" ht="15.75" x14ac:dyDescent="0.25">
      <c r="D3952" s="27">
        <v>29514</v>
      </c>
      <c r="E3952">
        <v>294</v>
      </c>
      <c r="F3952">
        <v>5</v>
      </c>
      <c r="G3952">
        <v>0</v>
      </c>
      <c r="H3952">
        <v>0.48017542000003027</v>
      </c>
      <c r="I3952" s="20">
        <f t="shared" si="749"/>
        <v>0.68298658533441292</v>
      </c>
      <c r="J3952">
        <f t="shared" si="750"/>
        <v>8.3051168776664616E-2</v>
      </c>
      <c r="K3952" s="16">
        <f t="shared" si="741"/>
        <v>0.73893542784925714</v>
      </c>
      <c r="L3952" s="16">
        <f t="shared" si="742"/>
        <v>0.11239299896391902</v>
      </c>
      <c r="M3952" s="6"/>
      <c r="N3952" s="6">
        <f t="shared" si="743"/>
        <v>0.38414033600002423</v>
      </c>
      <c r="O3952" s="6"/>
      <c r="P3952" s="6">
        <f t="shared" si="744"/>
        <v>0.40679366259506661</v>
      </c>
      <c r="Q3952">
        <f t="shared" si="751"/>
        <v>0.34990922712992906</v>
      </c>
      <c r="R3952">
        <f t="shared" si="745"/>
        <v>1</v>
      </c>
      <c r="S3952">
        <f t="shared" si="746"/>
        <v>0.40679366259506661</v>
      </c>
      <c r="T3952" s="6">
        <f t="shared" si="752"/>
        <v>104.58862780297871</v>
      </c>
      <c r="U3952">
        <f t="shared" si="747"/>
        <v>5.5800292306841381</v>
      </c>
      <c r="V3952" s="16">
        <f t="shared" si="748"/>
        <v>7.5447669891675924</v>
      </c>
    </row>
    <row r="3953" spans="4:22" ht="15.75" x14ac:dyDescent="0.25">
      <c r="D3953" s="27">
        <v>29515</v>
      </c>
      <c r="E3953">
        <v>295</v>
      </c>
      <c r="F3953">
        <v>1.7</v>
      </c>
      <c r="G3953">
        <v>0</v>
      </c>
      <c r="H3953">
        <v>0.19798313302839454</v>
      </c>
      <c r="I3953" s="20">
        <f t="shared" si="749"/>
        <v>0.5649872029894849</v>
      </c>
      <c r="J3953">
        <f t="shared" si="750"/>
        <v>6.8702443883521369E-2</v>
      </c>
      <c r="K3953" s="16">
        <f t="shared" si="741"/>
        <v>0.7426353463266806</v>
      </c>
      <c r="L3953" s="16">
        <f t="shared" si="742"/>
        <v>9.251168049480317E-2</v>
      </c>
      <c r="M3953" s="6"/>
      <c r="N3953" s="6">
        <f t="shared" si="743"/>
        <v>0.15838650642271565</v>
      </c>
      <c r="O3953" s="6"/>
      <c r="P3953" s="6">
        <f t="shared" si="744"/>
        <v>0.18103983301775803</v>
      </c>
      <c r="Q3953">
        <f t="shared" si="751"/>
        <v>0.34862875934326237</v>
      </c>
      <c r="R3953">
        <f t="shared" si="745"/>
        <v>1</v>
      </c>
      <c r="S3953">
        <f t="shared" si="746"/>
        <v>0.18103983301775803</v>
      </c>
      <c r="T3953" s="6">
        <f t="shared" si="752"/>
        <v>104.43024129655599</v>
      </c>
      <c r="U3953">
        <f t="shared" si="747"/>
        <v>1.8972099384326069</v>
      </c>
      <c r="V3953" s="16">
        <f t="shared" si="748"/>
        <v>6.4944345575377609</v>
      </c>
    </row>
    <row r="3954" spans="4:22" ht="15.75" x14ac:dyDescent="0.25">
      <c r="D3954" s="27">
        <v>29516</v>
      </c>
      <c r="E3954">
        <v>296</v>
      </c>
      <c r="F3954">
        <v>0.9</v>
      </c>
      <c r="G3954">
        <v>0</v>
      </c>
      <c r="H3954">
        <v>0.22263155598782891</v>
      </c>
      <c r="I3954" s="20">
        <f t="shared" si="749"/>
        <v>0.45921552056701576</v>
      </c>
      <c r="J3954">
        <f t="shared" si="750"/>
        <v>5.5840607300949113E-2</v>
      </c>
      <c r="K3954" s="16">
        <f t="shared" si="741"/>
        <v>0.7441608751680151</v>
      </c>
      <c r="L3954" s="16">
        <f t="shared" si="742"/>
        <v>7.5038354157414597E-2</v>
      </c>
      <c r="M3954" s="6"/>
      <c r="N3954" s="6">
        <f t="shared" si="743"/>
        <v>0.17810524479026313</v>
      </c>
      <c r="O3954" s="6"/>
      <c r="P3954" s="6">
        <f t="shared" si="744"/>
        <v>0.20075857138530551</v>
      </c>
      <c r="Q3954">
        <f t="shared" si="751"/>
        <v>0.34810080432185331</v>
      </c>
      <c r="R3954">
        <f t="shared" si="745"/>
        <v>1</v>
      </c>
      <c r="S3954">
        <f t="shared" si="746"/>
        <v>0.20075857138530551</v>
      </c>
      <c r="T3954" s="6">
        <f t="shared" si="752"/>
        <v>104.25213605176573</v>
      </c>
      <c r="U3954">
        <f t="shared" si="747"/>
        <v>1.0044052615231449</v>
      </c>
      <c r="V3954" s="16">
        <f t="shared" si="748"/>
        <v>5.4733991313526289</v>
      </c>
    </row>
    <row r="3955" spans="4:22" ht="15.75" x14ac:dyDescent="0.25">
      <c r="D3955" s="27">
        <v>29517</v>
      </c>
      <c r="E3955">
        <v>297</v>
      </c>
      <c r="F3955">
        <v>-1.2</v>
      </c>
      <c r="G3955">
        <v>0.1</v>
      </c>
      <c r="H3955">
        <v>0.12413164190775375</v>
      </c>
      <c r="I3955" s="20">
        <f t="shared" si="749"/>
        <v>0.36063582846490999</v>
      </c>
      <c r="J3955">
        <f t="shared" si="750"/>
        <v>4.3853316741333054E-2</v>
      </c>
      <c r="K3955" s="16">
        <f t="shared" si="741"/>
        <v>0.74587632867385445</v>
      </c>
      <c r="L3955" s="16">
        <f t="shared" si="742"/>
        <v>5.8794353776185554E-2</v>
      </c>
      <c r="M3955" s="6"/>
      <c r="N3955" s="6">
        <f t="shared" si="743"/>
        <v>9.9305313526203004E-2</v>
      </c>
      <c r="O3955" s="6"/>
      <c r="P3955" s="6">
        <f t="shared" si="744"/>
        <v>0.12195864012124538</v>
      </c>
      <c r="Q3955">
        <f t="shared" si="751"/>
        <v>0.34750712017255242</v>
      </c>
      <c r="R3955">
        <f t="shared" si="745"/>
        <v>1</v>
      </c>
      <c r="S3955">
        <f t="shared" si="746"/>
        <v>0.12195864012124538</v>
      </c>
      <c r="T3955" s="6">
        <f t="shared" si="752"/>
        <v>104.25283073823952</v>
      </c>
      <c r="U3955">
        <f t="shared" si="747"/>
        <v>-0.24</v>
      </c>
      <c r="V3955" s="16">
        <f t="shared" si="748"/>
        <v>4.4108213922354302</v>
      </c>
    </row>
    <row r="3956" spans="4:22" ht="15.75" x14ac:dyDescent="0.25">
      <c r="D3956" s="27">
        <v>29518</v>
      </c>
      <c r="E3956">
        <v>298</v>
      </c>
      <c r="F3956">
        <v>2.8</v>
      </c>
      <c r="G3956">
        <v>13.9</v>
      </c>
      <c r="H3956">
        <v>0.37244978986997096</v>
      </c>
      <c r="I3956" s="20">
        <f t="shared" si="749"/>
        <v>0.33987920996437965</v>
      </c>
      <c r="J3956">
        <f t="shared" si="750"/>
        <v>4.1329311931668562E-2</v>
      </c>
      <c r="K3956" s="16">
        <f t="shared" si="741"/>
        <v>0.74586963767298964</v>
      </c>
      <c r="L3956" s="16">
        <f t="shared" si="742"/>
        <v>5.5410905397101716E-2</v>
      </c>
      <c r="M3956" s="6"/>
      <c r="N3956" s="6">
        <f t="shared" si="743"/>
        <v>0.2979598318959768</v>
      </c>
      <c r="O3956" s="6"/>
      <c r="P3956" s="6">
        <f t="shared" si="744"/>
        <v>0.32061315849101918</v>
      </c>
      <c r="Q3956">
        <f t="shared" si="751"/>
        <v>0.34750943579413174</v>
      </c>
      <c r="R3956">
        <f t="shared" si="745"/>
        <v>1</v>
      </c>
      <c r="S3956">
        <f t="shared" si="746"/>
        <v>0.32061315849101918</v>
      </c>
      <c r="T3956" s="6">
        <f t="shared" si="752"/>
        <v>105.89999999999999</v>
      </c>
      <c r="U3956">
        <f t="shared" si="747"/>
        <v>3.124816369183117</v>
      </c>
      <c r="V3956" s="16">
        <f t="shared" si="748"/>
        <v>4.1716502301176561</v>
      </c>
    </row>
    <row r="3957" spans="4:22" ht="15.75" x14ac:dyDescent="0.25">
      <c r="D3957" s="27">
        <v>29519</v>
      </c>
      <c r="E3957">
        <v>299</v>
      </c>
      <c r="F3957">
        <v>1.6</v>
      </c>
      <c r="G3957">
        <v>13.6</v>
      </c>
      <c r="H3957">
        <v>0.17692652471963718</v>
      </c>
      <c r="I3957" s="20">
        <f t="shared" si="749"/>
        <v>0.2965693404489767</v>
      </c>
      <c r="J3957">
        <f t="shared" si="750"/>
        <v>3.6062831798595568E-2</v>
      </c>
      <c r="K3957" s="16">
        <f t="shared" si="741"/>
        <v>0.73003351826167362</v>
      </c>
      <c r="L3957" s="16">
        <f t="shared" si="742"/>
        <v>4.9398871279865246E-2</v>
      </c>
      <c r="M3957" s="6"/>
      <c r="N3957" s="6">
        <f t="shared" si="743"/>
        <v>0.14154121977570974</v>
      </c>
      <c r="O3957" s="6"/>
      <c r="P3957" s="6">
        <f t="shared" si="744"/>
        <v>0.16419454637075212</v>
      </c>
      <c r="Q3957">
        <f t="shared" si="751"/>
        <v>0.35298999999999997</v>
      </c>
      <c r="R3957">
        <f t="shared" si="745"/>
        <v>1</v>
      </c>
      <c r="S3957">
        <f t="shared" si="746"/>
        <v>0.16419454637075212</v>
      </c>
      <c r="T3957" s="6">
        <f t="shared" si="752"/>
        <v>105.89999999999999</v>
      </c>
      <c r="U3957">
        <f t="shared" si="747"/>
        <v>1.7856093538189244</v>
      </c>
      <c r="V3957" s="16">
        <f t="shared" si="748"/>
        <v>3.7278944445528395</v>
      </c>
    </row>
    <row r="3958" spans="4:22" ht="15.75" x14ac:dyDescent="0.25">
      <c r="D3958" s="27">
        <v>29520</v>
      </c>
      <c r="E3958">
        <v>300</v>
      </c>
      <c r="F3958">
        <v>-4.7</v>
      </c>
      <c r="G3958">
        <v>0</v>
      </c>
      <c r="H3958">
        <v>0.1527376992515469</v>
      </c>
      <c r="I3958" s="20">
        <f t="shared" si="749"/>
        <v>0.23195014554685725</v>
      </c>
      <c r="J3958">
        <f t="shared" si="750"/>
        <v>2.8205137698497841E-2</v>
      </c>
      <c r="K3958" s="16">
        <f t="shared" si="741"/>
        <v>0.73003351826167362</v>
      </c>
      <c r="L3958" s="16">
        <f t="shared" si="742"/>
        <v>3.8635400968518238E-2</v>
      </c>
      <c r="M3958" s="6"/>
      <c r="N3958" s="6">
        <f t="shared" si="743"/>
        <v>0.12219015940123752</v>
      </c>
      <c r="O3958" s="6"/>
      <c r="P3958" s="6">
        <f t="shared" si="744"/>
        <v>0.14484348599627989</v>
      </c>
      <c r="Q3958">
        <f t="shared" si="751"/>
        <v>0.35298999999999997</v>
      </c>
      <c r="R3958">
        <f t="shared" si="745"/>
        <v>1</v>
      </c>
      <c r="S3958">
        <f t="shared" si="746"/>
        <v>0.14484348599627989</v>
      </c>
      <c r="T3958" s="6">
        <f t="shared" si="752"/>
        <v>105.77780984059876</v>
      </c>
      <c r="U3958">
        <f t="shared" si="747"/>
        <v>-0.94000000000000006</v>
      </c>
      <c r="V3958" s="16">
        <f t="shared" si="748"/>
        <v>2.8597596247548704</v>
      </c>
    </row>
    <row r="3959" spans="4:22" ht="15.75" x14ac:dyDescent="0.25">
      <c r="D3959" s="27">
        <v>29521</v>
      </c>
      <c r="E3959">
        <v>301</v>
      </c>
      <c r="F3959">
        <v>-1.6</v>
      </c>
      <c r="G3959">
        <v>12.8</v>
      </c>
      <c r="H3959">
        <v>0.1606058635377938</v>
      </c>
      <c r="I3959" s="20">
        <f t="shared" si="749"/>
        <v>0.19277541012572103</v>
      </c>
      <c r="J3959">
        <f t="shared" si="750"/>
        <v>2.3441489871287677E-2</v>
      </c>
      <c r="K3959" s="16">
        <f t="shared" si="741"/>
        <v>0.73118152025929672</v>
      </c>
      <c r="L3959" s="16">
        <f t="shared" si="742"/>
        <v>3.2059740600356927E-2</v>
      </c>
      <c r="M3959" s="6"/>
      <c r="N3959" s="6">
        <f t="shared" si="743"/>
        <v>0.12848469083023503</v>
      </c>
      <c r="O3959" s="6"/>
      <c r="P3959" s="6">
        <f t="shared" si="744"/>
        <v>0.15113801742527741</v>
      </c>
      <c r="Q3959">
        <f t="shared" si="751"/>
        <v>0.35259269946866256</v>
      </c>
      <c r="R3959">
        <f t="shared" si="745"/>
        <v>1</v>
      </c>
      <c r="S3959">
        <f t="shared" si="746"/>
        <v>0.15113801742527741</v>
      </c>
      <c r="T3959" s="6">
        <f t="shared" si="752"/>
        <v>105.89999999999999</v>
      </c>
      <c r="U3959">
        <f t="shared" si="747"/>
        <v>-0.32000000000000006</v>
      </c>
      <c r="V3959" s="16">
        <f t="shared" si="748"/>
        <v>2.2683880584893301</v>
      </c>
    </row>
    <row r="3960" spans="4:22" ht="15.75" x14ac:dyDescent="0.25">
      <c r="D3960" s="27">
        <v>29522</v>
      </c>
      <c r="E3960">
        <v>302</v>
      </c>
      <c r="F3960">
        <v>2.4</v>
      </c>
      <c r="G3960">
        <v>0.3</v>
      </c>
      <c r="H3960">
        <v>0.17717910610341761</v>
      </c>
      <c r="I3960" s="20">
        <f t="shared" si="749"/>
        <v>0.19735663446408677</v>
      </c>
      <c r="J3960">
        <f t="shared" si="750"/>
        <v>2.399856675083295E-2</v>
      </c>
      <c r="K3960" s="16">
        <f t="shared" si="741"/>
        <v>0.73003351826167362</v>
      </c>
      <c r="L3960" s="16">
        <f t="shared" si="742"/>
        <v>3.2873239584912992E-2</v>
      </c>
      <c r="M3960" s="6"/>
      <c r="N3960" s="6">
        <f t="shared" si="743"/>
        <v>0.14174328488273411</v>
      </c>
      <c r="O3960" s="6"/>
      <c r="P3960" s="6">
        <f t="shared" si="744"/>
        <v>0.16439661147777648</v>
      </c>
      <c r="Q3960">
        <f t="shared" si="751"/>
        <v>0.35298999999999997</v>
      </c>
      <c r="R3960">
        <f t="shared" si="745"/>
        <v>1</v>
      </c>
      <c r="S3960">
        <f t="shared" si="746"/>
        <v>0.16439661147777648</v>
      </c>
      <c r="T3960" s="6">
        <f t="shared" si="752"/>
        <v>105.89999999999999</v>
      </c>
      <c r="U3960">
        <f t="shared" si="747"/>
        <v>2.6784140307283861</v>
      </c>
      <c r="V3960" s="16">
        <f t="shared" si="748"/>
        <v>2.3446446722046685</v>
      </c>
    </row>
    <row r="3961" spans="4:22" ht="15.75" x14ac:dyDescent="0.25">
      <c r="D3961" s="27">
        <v>29523</v>
      </c>
      <c r="E3961">
        <v>303</v>
      </c>
      <c r="F3961">
        <v>2.7</v>
      </c>
      <c r="G3961">
        <v>4.5999999999999996</v>
      </c>
      <c r="H3961">
        <v>0.21947372455980349</v>
      </c>
      <c r="I3961" s="20">
        <f t="shared" si="749"/>
        <v>0.20545133567970153</v>
      </c>
      <c r="J3961">
        <f t="shared" si="750"/>
        <v>2.4982882418651705E-2</v>
      </c>
      <c r="K3961" s="16">
        <f t="shared" si="741"/>
        <v>0.73003351826167362</v>
      </c>
      <c r="L3961" s="16">
        <f t="shared" si="742"/>
        <v>3.4221555303570086E-2</v>
      </c>
      <c r="M3961" s="6"/>
      <c r="N3961" s="6">
        <f t="shared" si="743"/>
        <v>0.1755789796478428</v>
      </c>
      <c r="O3961" s="6"/>
      <c r="P3961" s="6">
        <f t="shared" si="744"/>
        <v>0.19823230624288518</v>
      </c>
      <c r="Q3961">
        <f t="shared" si="751"/>
        <v>0.35298999999999997</v>
      </c>
      <c r="R3961">
        <f t="shared" si="745"/>
        <v>1</v>
      </c>
      <c r="S3961">
        <f t="shared" si="746"/>
        <v>0.19823230624288518</v>
      </c>
      <c r="T3961" s="6">
        <f t="shared" si="752"/>
        <v>105.89999999999999</v>
      </c>
      <c r="U3961">
        <f t="shared" si="747"/>
        <v>3.013215784569435</v>
      </c>
      <c r="V3961" s="16">
        <f t="shared" si="748"/>
        <v>2.4689855006122645</v>
      </c>
    </row>
    <row r="3962" spans="4:22" ht="15.75" x14ac:dyDescent="0.25">
      <c r="D3962" s="27">
        <v>29524</v>
      </c>
      <c r="E3962">
        <v>304</v>
      </c>
      <c r="F3962">
        <v>-2</v>
      </c>
      <c r="G3962">
        <v>0.3</v>
      </c>
      <c r="H3962">
        <v>5.7003282247298746E-2</v>
      </c>
      <c r="I3962" s="20">
        <f t="shared" si="749"/>
        <v>0.17186402282500324</v>
      </c>
      <c r="J3962">
        <f t="shared" si="750"/>
        <v>2.0898665175520394E-2</v>
      </c>
      <c r="K3962" s="16">
        <f t="shared" si="741"/>
        <v>0.73003351826167362</v>
      </c>
      <c r="L3962" s="16">
        <f t="shared" si="742"/>
        <v>2.8626994038963377E-2</v>
      </c>
      <c r="M3962" s="6"/>
      <c r="N3962" s="6">
        <f t="shared" si="743"/>
        <v>4.5602625797838997E-2</v>
      </c>
      <c r="O3962" s="6"/>
      <c r="P3962" s="6">
        <f t="shared" si="744"/>
        <v>6.8255952392881375E-2</v>
      </c>
      <c r="Q3962">
        <f t="shared" si="751"/>
        <v>0.35298999999999997</v>
      </c>
      <c r="R3962">
        <f t="shared" si="745"/>
        <v>1</v>
      </c>
      <c r="S3962">
        <f t="shared" si="746"/>
        <v>6.8255952392881375E-2</v>
      </c>
      <c r="T3962" s="6">
        <f t="shared" si="752"/>
        <v>105.89999999999999</v>
      </c>
      <c r="U3962">
        <f t="shared" si="747"/>
        <v>-0.4</v>
      </c>
      <c r="V3962" s="16">
        <f t="shared" si="748"/>
        <v>1.9354116933717265</v>
      </c>
    </row>
    <row r="3963" spans="4:22" ht="15.75" x14ac:dyDescent="0.25">
      <c r="D3963" s="27">
        <v>29525</v>
      </c>
      <c r="E3963">
        <v>305</v>
      </c>
      <c r="F3963">
        <v>-5.2</v>
      </c>
      <c r="G3963">
        <v>0</v>
      </c>
      <c r="H3963">
        <v>-0.20093230035707929</v>
      </c>
      <c r="I3963" s="20">
        <f t="shared" si="749"/>
        <v>0.14019530341300304</v>
      </c>
      <c r="J3963">
        <f t="shared" si="750"/>
        <v>1.704774889502117E-2</v>
      </c>
      <c r="K3963" s="16">
        <f t="shared" si="741"/>
        <v>0.73003351826167362</v>
      </c>
      <c r="L3963" s="16">
        <f t="shared" si="742"/>
        <v>2.3352008460672577E-2</v>
      </c>
      <c r="M3963" s="6"/>
      <c r="N3963" s="6">
        <f t="shared" si="743"/>
        <v>-0.16074584028566344</v>
      </c>
      <c r="O3963" s="6"/>
      <c r="P3963" s="6">
        <f t="shared" si="744"/>
        <v>-0.13809251369062106</v>
      </c>
      <c r="Q3963">
        <f t="shared" si="751"/>
        <v>0.35298999999999997</v>
      </c>
      <c r="R3963">
        <f t="shared" si="745"/>
        <v>1</v>
      </c>
      <c r="S3963">
        <f t="shared" si="746"/>
        <v>-0.13809251369062106</v>
      </c>
      <c r="T3963" s="6">
        <f t="shared" si="752"/>
        <v>105.89999999999999</v>
      </c>
      <c r="U3963">
        <f t="shared" si="747"/>
        <v>-1.04</v>
      </c>
      <c r="V3963" s="16">
        <f t="shared" si="748"/>
        <v>1.3820447471109101</v>
      </c>
    </row>
    <row r="3964" spans="4:22" ht="15.75" x14ac:dyDescent="0.25">
      <c r="D3964" s="27">
        <v>29526</v>
      </c>
      <c r="E3964">
        <v>306</v>
      </c>
      <c r="F3964">
        <v>-4.4000000000000004</v>
      </c>
      <c r="G3964">
        <v>0</v>
      </c>
      <c r="H3964">
        <v>-0.21932746231129679</v>
      </c>
      <c r="I3964" s="20">
        <f t="shared" si="749"/>
        <v>0.11827526275966106</v>
      </c>
      <c r="J3964">
        <f t="shared" si="750"/>
        <v>1.4382271951574785E-2</v>
      </c>
      <c r="K3964" s="16">
        <f t="shared" si="741"/>
        <v>0.73003351826167362</v>
      </c>
      <c r="L3964" s="16">
        <f t="shared" si="742"/>
        <v>1.970083782703741E-2</v>
      </c>
      <c r="M3964" s="6"/>
      <c r="N3964" s="6">
        <f t="shared" si="743"/>
        <v>-0.17546196984903745</v>
      </c>
      <c r="O3964" s="6"/>
      <c r="P3964" s="6">
        <f t="shared" si="744"/>
        <v>-0.15280864325399507</v>
      </c>
      <c r="Q3964">
        <f t="shared" si="751"/>
        <v>0.35298999999999997</v>
      </c>
      <c r="R3964">
        <f t="shared" si="745"/>
        <v>1</v>
      </c>
      <c r="S3964">
        <f t="shared" si="746"/>
        <v>-0.15280864325399507</v>
      </c>
      <c r="T3964" s="6">
        <f t="shared" si="752"/>
        <v>105.89999999999999</v>
      </c>
      <c r="U3964">
        <f t="shared" si="747"/>
        <v>-0.88000000000000012</v>
      </c>
      <c r="V3964" s="16">
        <f t="shared" si="748"/>
        <v>0.96134975663192312</v>
      </c>
    </row>
    <row r="3965" spans="4:22" ht="15.75" x14ac:dyDescent="0.25">
      <c r="D3965" s="27">
        <v>29527</v>
      </c>
      <c r="E3965">
        <v>307</v>
      </c>
      <c r="F3965">
        <v>-3.2</v>
      </c>
      <c r="G3965">
        <v>0</v>
      </c>
      <c r="H3965">
        <v>-4.2212502165867201E-2</v>
      </c>
      <c r="I3965" s="20">
        <f t="shared" si="749"/>
        <v>0.10388344023851707</v>
      </c>
      <c r="J3965">
        <f t="shared" si="750"/>
        <v>1.2632226333003677E-2</v>
      </c>
      <c r="K3965" s="16">
        <f t="shared" si="741"/>
        <v>0.73003351826167362</v>
      </c>
      <c r="L3965" s="16">
        <f t="shared" si="742"/>
        <v>1.7303625130915941E-2</v>
      </c>
      <c r="M3965" s="6"/>
      <c r="N3965" s="6">
        <f t="shared" si="743"/>
        <v>-3.3770001732693761E-2</v>
      </c>
      <c r="O3965" s="6"/>
      <c r="P3965" s="6">
        <f t="shared" si="744"/>
        <v>-1.1116675137651383E-2</v>
      </c>
      <c r="Q3965">
        <f t="shared" si="751"/>
        <v>0.35298999999999997</v>
      </c>
      <c r="R3965">
        <f t="shared" si="745"/>
        <v>1</v>
      </c>
      <c r="S3965">
        <f t="shared" si="746"/>
        <v>-1.1116675137651383E-2</v>
      </c>
      <c r="T3965" s="6">
        <f t="shared" si="752"/>
        <v>105.89999999999999</v>
      </c>
      <c r="U3965">
        <f t="shared" si="747"/>
        <v>-0.64000000000000012</v>
      </c>
      <c r="V3965" s="16">
        <f t="shared" si="748"/>
        <v>0.66353079373111368</v>
      </c>
    </row>
    <row r="3966" spans="4:22" ht="15.75" x14ac:dyDescent="0.25">
      <c r="D3966" s="27">
        <v>29528</v>
      </c>
      <c r="E3966">
        <v>308</v>
      </c>
      <c r="F3966">
        <v>-1.9</v>
      </c>
      <c r="G3966">
        <v>0</v>
      </c>
      <c r="H3966">
        <v>0.18645485708247131</v>
      </c>
      <c r="I3966" s="20">
        <f t="shared" si="749"/>
        <v>9.5007173962547625E-2</v>
      </c>
      <c r="J3966">
        <f t="shared" si="750"/>
        <v>1.1552872353845792E-2</v>
      </c>
      <c r="K3966" s="16">
        <f t="shared" si="741"/>
        <v>0.73003351826167362</v>
      </c>
      <c r="L3966" s="16">
        <f t="shared" si="742"/>
        <v>1.5825125922101529E-2</v>
      </c>
      <c r="M3966" s="6"/>
      <c r="N3966" s="6">
        <f t="shared" si="743"/>
        <v>0.14916388566597705</v>
      </c>
      <c r="O3966" s="6"/>
      <c r="P3966" s="6">
        <f t="shared" si="744"/>
        <v>0.17181721226101943</v>
      </c>
      <c r="Q3966">
        <f t="shared" si="751"/>
        <v>0.35298999999999997</v>
      </c>
      <c r="R3966">
        <f t="shared" si="745"/>
        <v>1</v>
      </c>
      <c r="S3966">
        <f t="shared" si="746"/>
        <v>0.17181721226101943</v>
      </c>
      <c r="T3966" s="6">
        <f t="shared" si="752"/>
        <v>105.75083611433402</v>
      </c>
      <c r="U3966">
        <f t="shared" si="747"/>
        <v>-0.38</v>
      </c>
      <c r="V3966" s="16">
        <f t="shared" si="748"/>
        <v>0.46945497896487481</v>
      </c>
    </row>
    <row r="3967" spans="4:22" ht="15.75" x14ac:dyDescent="0.25">
      <c r="D3967" s="27">
        <v>29529</v>
      </c>
      <c r="E3967">
        <v>309</v>
      </c>
      <c r="F3967">
        <v>-0.6</v>
      </c>
      <c r="G3967">
        <v>0</v>
      </c>
      <c r="H3967">
        <v>6.5303756516982794E-2</v>
      </c>
      <c r="I3967" s="20">
        <f t="shared" si="749"/>
        <v>9.0342323657851401E-2</v>
      </c>
      <c r="J3967">
        <f t="shared" si="750"/>
        <v>1.098562655679473E-2</v>
      </c>
      <c r="K3967" s="16">
        <f t="shared" si="741"/>
        <v>0.73144132267747297</v>
      </c>
      <c r="L3967" s="16">
        <f t="shared" si="742"/>
        <v>1.5019149474056734E-2</v>
      </c>
      <c r="M3967" s="6"/>
      <c r="N3967" s="6">
        <f t="shared" si="743"/>
        <v>5.2243005213586241E-2</v>
      </c>
      <c r="O3967" s="6"/>
      <c r="P3967" s="6">
        <f t="shared" si="744"/>
        <v>7.4896331808628619E-2</v>
      </c>
      <c r="Q3967">
        <f t="shared" si="751"/>
        <v>0.3525027870477801</v>
      </c>
      <c r="R3967">
        <f t="shared" si="745"/>
        <v>1</v>
      </c>
      <c r="S3967">
        <f t="shared" si="746"/>
        <v>7.4896331808628619E-2</v>
      </c>
      <c r="T3967" s="6">
        <f t="shared" si="752"/>
        <v>105.69859310912044</v>
      </c>
      <c r="U3967">
        <f t="shared" si="747"/>
        <v>-0.12</v>
      </c>
      <c r="V3967" s="16">
        <f t="shared" si="748"/>
        <v>0.35982816584363075</v>
      </c>
    </row>
    <row r="3968" spans="4:22" ht="15.75" x14ac:dyDescent="0.25">
      <c r="D3968" s="27">
        <v>29530</v>
      </c>
      <c r="E3968">
        <v>310</v>
      </c>
      <c r="F3968">
        <v>1.1000000000000001</v>
      </c>
      <c r="G3968">
        <v>0</v>
      </c>
      <c r="H3968">
        <v>0.10872988864611138</v>
      </c>
      <c r="I3968" s="20">
        <f t="shared" si="749"/>
        <v>9.7590626833967201E-2</v>
      </c>
      <c r="J3968">
        <f t="shared" si="750"/>
        <v>1.1867020223010411E-2</v>
      </c>
      <c r="K3968" s="16">
        <f t="shared" si="741"/>
        <v>0.73194451081522149</v>
      </c>
      <c r="L3968" s="16">
        <f t="shared" si="742"/>
        <v>1.6213005286142827E-2</v>
      </c>
      <c r="M3968" s="6"/>
      <c r="N3968" s="6">
        <f t="shared" si="743"/>
        <v>8.6983910916889118E-2</v>
      </c>
      <c r="O3968" s="6"/>
      <c r="P3968" s="6">
        <f t="shared" si="744"/>
        <v>0.1096372375119315</v>
      </c>
      <c r="Q3968">
        <f t="shared" si="751"/>
        <v>0.35232864369706812</v>
      </c>
      <c r="R3968">
        <f t="shared" si="745"/>
        <v>1</v>
      </c>
      <c r="S3968">
        <f t="shared" si="746"/>
        <v>0.1096372375119315</v>
      </c>
      <c r="T3968" s="6">
        <f t="shared" si="752"/>
        <v>105.61160919820355</v>
      </c>
      <c r="U3968">
        <f t="shared" si="747"/>
        <v>1.2276064307505106</v>
      </c>
      <c r="V3968" s="16">
        <f t="shared" si="748"/>
        <v>0.5212175324152426</v>
      </c>
    </row>
    <row r="3969" spans="4:22" ht="15.75" x14ac:dyDescent="0.25">
      <c r="D3969" s="27">
        <v>29531</v>
      </c>
      <c r="E3969">
        <v>311</v>
      </c>
      <c r="F3969">
        <v>1.3</v>
      </c>
      <c r="G3969">
        <v>0</v>
      </c>
      <c r="H3969">
        <v>-7.6182048007025771E-2</v>
      </c>
      <c r="I3969" s="20">
        <f t="shared" si="749"/>
        <v>0.10571436405208298</v>
      </c>
      <c r="J3969">
        <f t="shared" si="750"/>
        <v>1.285486666873329E-2</v>
      </c>
      <c r="K3969" s="16">
        <f t="shared" si="741"/>
        <v>0.73278231239209091</v>
      </c>
      <c r="L3969" s="16">
        <f t="shared" si="742"/>
        <v>1.7542544970510995E-2</v>
      </c>
      <c r="M3969" s="6"/>
      <c r="N3969" s="6">
        <f t="shared" si="743"/>
        <v>-6.0945638405620617E-2</v>
      </c>
      <c r="O3969" s="6"/>
      <c r="P3969" s="6">
        <f t="shared" si="744"/>
        <v>-3.8292311810578239E-2</v>
      </c>
      <c r="Q3969">
        <f t="shared" si="751"/>
        <v>0.35203869732734516</v>
      </c>
      <c r="R3969">
        <f t="shared" si="745"/>
        <v>1</v>
      </c>
      <c r="S3969">
        <f t="shared" si="746"/>
        <v>-3.8292311810578239E-2</v>
      </c>
      <c r="T3969" s="6">
        <f t="shared" si="752"/>
        <v>105.67255483660918</v>
      </c>
      <c r="U3969">
        <f t="shared" si="747"/>
        <v>1.450807599977876</v>
      </c>
      <c r="V3969" s="16">
        <f t="shared" si="748"/>
        <v>0.6941026555420523</v>
      </c>
    </row>
    <row r="3970" spans="4:22" ht="15.75" x14ac:dyDescent="0.25">
      <c r="D3970" s="27">
        <v>29532</v>
      </c>
      <c r="E3970">
        <v>312</v>
      </c>
      <c r="F3970">
        <v>-1</v>
      </c>
      <c r="G3970">
        <v>0</v>
      </c>
      <c r="H3970">
        <v>-0.29818063095296382</v>
      </c>
      <c r="I3970" s="20">
        <f t="shared" si="749"/>
        <v>9.7923890963603696E-2</v>
      </c>
      <c r="J3970">
        <f t="shared" si="750"/>
        <v>1.190754514117421E-2</v>
      </c>
      <c r="K3970" s="16">
        <f t="shared" si="741"/>
        <v>0.73219530323808391</v>
      </c>
      <c r="L3970" s="16">
        <f t="shared" si="742"/>
        <v>1.6262799130933921E-2</v>
      </c>
      <c r="M3970" s="6"/>
      <c r="N3970" s="6">
        <f t="shared" si="743"/>
        <v>-0.23854450476237107</v>
      </c>
      <c r="O3970" s="6"/>
      <c r="P3970" s="6">
        <f t="shared" si="744"/>
        <v>-0.2158911781673287</v>
      </c>
      <c r="Q3970">
        <f t="shared" si="751"/>
        <v>0.35224184945536391</v>
      </c>
      <c r="R3970">
        <f t="shared" si="745"/>
        <v>1</v>
      </c>
      <c r="S3970">
        <f t="shared" si="746"/>
        <v>-0.2158911781673287</v>
      </c>
      <c r="T3970" s="6">
        <f t="shared" si="752"/>
        <v>105.89999999999999</v>
      </c>
      <c r="U3970">
        <f t="shared" si="747"/>
        <v>-0.2</v>
      </c>
      <c r="V3970" s="16">
        <f t="shared" si="748"/>
        <v>0.52781747986596828</v>
      </c>
    </row>
    <row r="3971" spans="4:22" ht="15.75" x14ac:dyDescent="0.25">
      <c r="D3971" s="27">
        <v>29533</v>
      </c>
      <c r="E3971">
        <v>313</v>
      </c>
      <c r="F3971">
        <v>-0.4</v>
      </c>
      <c r="G3971">
        <v>0</v>
      </c>
      <c r="H3971">
        <v>0.11847630984814311</v>
      </c>
      <c r="I3971" s="20">
        <f t="shared" si="749"/>
        <v>9.2577916662142032E-2</v>
      </c>
      <c r="J3971">
        <f t="shared" si="750"/>
        <v>1.1257474666116471E-2</v>
      </c>
      <c r="K3971" s="16">
        <f t="shared" si="741"/>
        <v>0.73003351826167362</v>
      </c>
      <c r="L3971" s="16">
        <f t="shared" si="742"/>
        <v>1.5420490134373988E-2</v>
      </c>
      <c r="M3971" s="6"/>
      <c r="N3971" s="6">
        <f t="shared" si="743"/>
        <v>9.4781047878514491E-2</v>
      </c>
      <c r="O3971" s="6"/>
      <c r="P3971" s="6">
        <f t="shared" si="744"/>
        <v>0.11743437447355687</v>
      </c>
      <c r="Q3971">
        <f t="shared" si="751"/>
        <v>0.35298999999999997</v>
      </c>
      <c r="R3971">
        <f t="shared" si="745"/>
        <v>1</v>
      </c>
      <c r="S3971">
        <f t="shared" si="746"/>
        <v>0.11743437447355687</v>
      </c>
      <c r="T3971" s="6">
        <f t="shared" si="752"/>
        <v>105.80521895212148</v>
      </c>
      <c r="U3971">
        <f t="shared" si="747"/>
        <v>-8.0000000000000016E-2</v>
      </c>
      <c r="V3971" s="16">
        <f t="shared" si="748"/>
        <v>0.41477560957062443</v>
      </c>
    </row>
    <row r="3972" spans="4:22" ht="15.75" x14ac:dyDescent="0.25">
      <c r="D3972" s="27">
        <v>29534</v>
      </c>
      <c r="E3972">
        <v>314</v>
      </c>
      <c r="F3972">
        <v>-0.9</v>
      </c>
      <c r="G3972">
        <v>0.4</v>
      </c>
      <c r="H3972">
        <v>0.4146634130005199</v>
      </c>
      <c r="I3972" s="20">
        <f t="shared" si="749"/>
        <v>8.7865998391084721E-2</v>
      </c>
      <c r="J3972">
        <f t="shared" si="750"/>
        <v>1.0684505404355902E-2</v>
      </c>
      <c r="K3972" s="16">
        <f t="shared" si="741"/>
        <v>0.73091752434772805</v>
      </c>
      <c r="L3972" s="16">
        <f t="shared" si="742"/>
        <v>1.4617935743011184E-2</v>
      </c>
      <c r="M3972" s="6"/>
      <c r="N3972" s="6">
        <f t="shared" si="743"/>
        <v>0.33173073040041595</v>
      </c>
      <c r="O3972" s="6"/>
      <c r="P3972" s="6">
        <f t="shared" si="744"/>
        <v>0.35438405699545833</v>
      </c>
      <c r="Q3972">
        <f t="shared" si="751"/>
        <v>0.35268406317373824</v>
      </c>
      <c r="R3972">
        <f t="shared" si="745"/>
        <v>1</v>
      </c>
      <c r="S3972">
        <f t="shared" si="746"/>
        <v>0.35438405699545833</v>
      </c>
      <c r="T3972" s="6">
        <f t="shared" si="752"/>
        <v>105.87348822172108</v>
      </c>
      <c r="U3972">
        <f t="shared" si="747"/>
        <v>-0.18000000000000002</v>
      </c>
      <c r="V3972" s="16">
        <f t="shared" si="748"/>
        <v>0.30415926578475189</v>
      </c>
    </row>
    <row r="3973" spans="4:22" ht="15.75" x14ac:dyDescent="0.25">
      <c r="D3973" s="27">
        <v>29535</v>
      </c>
      <c r="E3973">
        <v>315</v>
      </c>
      <c r="F3973">
        <v>-5.5</v>
      </c>
      <c r="G3973">
        <v>0</v>
      </c>
      <c r="H3973">
        <v>0.45270043654114406</v>
      </c>
      <c r="I3973" s="20">
        <f t="shared" si="749"/>
        <v>7.6919483736144739E-2</v>
      </c>
      <c r="J3973">
        <f t="shared" si="750"/>
        <v>9.353409222315201E-3</v>
      </c>
      <c r="K3973" s="16">
        <f t="shared" si="741"/>
        <v>0.73025997628947947</v>
      </c>
      <c r="L3973" s="16">
        <f t="shared" si="742"/>
        <v>1.2808327891445955E-2</v>
      </c>
      <c r="M3973" s="6"/>
      <c r="N3973" s="6">
        <f t="shared" si="743"/>
        <v>0.36216034923291529</v>
      </c>
      <c r="O3973" s="6"/>
      <c r="P3973" s="6">
        <f t="shared" si="744"/>
        <v>0.38481367582795767</v>
      </c>
      <c r="Q3973">
        <f t="shared" si="751"/>
        <v>0.35291162740573689</v>
      </c>
      <c r="R3973">
        <f t="shared" si="745"/>
        <v>1</v>
      </c>
      <c r="S3973">
        <f t="shared" si="746"/>
        <v>0.38481367582795767</v>
      </c>
      <c r="T3973" s="6">
        <f t="shared" si="752"/>
        <v>105.51132787248817</v>
      </c>
      <c r="U3973">
        <f t="shared" si="747"/>
        <v>-1.1000000000000001</v>
      </c>
      <c r="V3973" s="16">
        <f t="shared" si="748"/>
        <v>4.3013782387586463E-2</v>
      </c>
    </row>
    <row r="3974" spans="4:22" ht="15.75" x14ac:dyDescent="0.25">
      <c r="D3974" s="27">
        <v>29536</v>
      </c>
      <c r="E3974">
        <v>316</v>
      </c>
      <c r="F3974">
        <v>-5.8</v>
      </c>
      <c r="G3974">
        <v>2.7</v>
      </c>
      <c r="H3974">
        <v>0.20725416735978017</v>
      </c>
      <c r="I3974" s="20">
        <f t="shared" si="749"/>
        <v>6.8505398870146061E-2</v>
      </c>
      <c r="J3974">
        <f t="shared" si="750"/>
        <v>8.3302565026097605E-3</v>
      </c>
      <c r="K3974" s="16">
        <f t="shared" si="741"/>
        <v>0.73374819047148843</v>
      </c>
      <c r="L3974" s="16">
        <f t="shared" si="742"/>
        <v>1.1353018120912767E-2</v>
      </c>
      <c r="M3974" s="6"/>
      <c r="N3974" s="6">
        <f t="shared" si="743"/>
        <v>0.16580333388782414</v>
      </c>
      <c r="O3974" s="6"/>
      <c r="P3974" s="6">
        <f t="shared" si="744"/>
        <v>0.18845666048286652</v>
      </c>
      <c r="Q3974">
        <f t="shared" si="751"/>
        <v>0.35170442624162723</v>
      </c>
      <c r="R3974">
        <f t="shared" si="745"/>
        <v>1</v>
      </c>
      <c r="S3974">
        <f t="shared" si="746"/>
        <v>0.18845666048286652</v>
      </c>
      <c r="T3974" s="6">
        <f t="shared" si="752"/>
        <v>105.89999999999999</v>
      </c>
      <c r="U3974">
        <f t="shared" si="747"/>
        <v>-1.1599999999999999</v>
      </c>
      <c r="V3974" s="16">
        <f t="shared" si="748"/>
        <v>-0.18072267215162213</v>
      </c>
    </row>
    <row r="3975" spans="4:22" ht="15.75" x14ac:dyDescent="0.25">
      <c r="D3975" s="27">
        <v>29537</v>
      </c>
      <c r="E3975">
        <v>317</v>
      </c>
      <c r="F3975">
        <v>-1.6</v>
      </c>
      <c r="G3975">
        <v>0.9</v>
      </c>
      <c r="H3975">
        <v>0.26843253782797888</v>
      </c>
      <c r="I3975" s="20">
        <f t="shared" si="749"/>
        <v>6.7181084701237459E-2</v>
      </c>
      <c r="J3975">
        <f t="shared" si="750"/>
        <v>8.1692198996704754E-3</v>
      </c>
      <c r="K3975" s="16">
        <f t="shared" ref="K3975:K4038" si="753">IF(theta&gt;topt,(1-rs)*(theta-topt)/(topt-Porosity)+1,IF(theta&lt;twilt,rwp*theta,(1-rwp)*(theta-twilt)/(topt-twilt)+rwp))</f>
        <v>0.73003351826167362</v>
      </c>
      <c r="L3975" s="16">
        <f t="shared" ref="L3975:L4038" si="754">(soiltemp-tmin)^2/((30-tmin))^2</f>
        <v>1.1190198388592748E-2</v>
      </c>
      <c r="M3975" s="6"/>
      <c r="N3975" s="6">
        <f t="shared" ref="N3975:N4038" si="755">ET0*kc</f>
        <v>0.21474603026238312</v>
      </c>
      <c r="O3975" s="6"/>
      <c r="P3975" s="6">
        <f t="shared" ref="P3975:P4038" si="756">(etc-Inter)</f>
        <v>0.2373993568574255</v>
      </c>
      <c r="Q3975">
        <f t="shared" si="751"/>
        <v>0.35298999999999997</v>
      </c>
      <c r="R3975">
        <f t="shared" ref="R3975:R4038" si="757">IF(MAX(0,(1-(0.9*tfield-theta)/(0.9*tfield-alfa*twilt))^2) &gt; 1, 1, MAX(0,(1-(0.9*tfield-theta)/(0.9*tfield-alfa*twilt))^2))</f>
        <v>1</v>
      </c>
      <c r="S3975">
        <f t="shared" ref="S3975:S4038" si="758">epot*Kr</f>
        <v>0.2373993568574255</v>
      </c>
      <c r="T3975" s="6">
        <f t="shared" si="752"/>
        <v>105.89999999999999</v>
      </c>
      <c r="U3975">
        <f t="shared" ref="U3975:U4038" si="759">IF(Temperature &lt;0, 0.2*Temperature,Temperature*(s1_+(1-s1_)*EXP(-s2_*(LAI-LAIref))))</f>
        <v>-0.32000000000000006</v>
      </c>
      <c r="V3975" s="16">
        <f t="shared" si="748"/>
        <v>-0.20662546394561629</v>
      </c>
    </row>
    <row r="3976" spans="4:22" ht="15.75" x14ac:dyDescent="0.25">
      <c r="D3976" s="27">
        <v>29538</v>
      </c>
      <c r="E3976">
        <v>318</v>
      </c>
      <c r="F3976">
        <v>-5.0999999999999996</v>
      </c>
      <c r="G3976">
        <v>4.3</v>
      </c>
      <c r="H3976">
        <v>2.3210697144262452E-2</v>
      </c>
      <c r="I3976" s="20">
        <f t="shared" si="749"/>
        <v>6.1613535893323468E-2</v>
      </c>
      <c r="J3976">
        <f t="shared" si="750"/>
        <v>7.4922059646281335E-3</v>
      </c>
      <c r="K3976" s="16">
        <f t="shared" si="753"/>
        <v>0.73003351826167362</v>
      </c>
      <c r="L3976" s="16">
        <f t="shared" si="754"/>
        <v>1.0262824619982206E-2</v>
      </c>
      <c r="M3976" s="6"/>
      <c r="N3976" s="6">
        <f t="shared" si="755"/>
        <v>1.8568557715409963E-2</v>
      </c>
      <c r="O3976" s="6"/>
      <c r="P3976" s="6">
        <f t="shared" si="756"/>
        <v>4.1221884310452345E-2</v>
      </c>
      <c r="Q3976">
        <f t="shared" si="751"/>
        <v>0.35298999999999997</v>
      </c>
      <c r="R3976">
        <f t="shared" si="757"/>
        <v>1</v>
      </c>
      <c r="S3976">
        <f t="shared" si="758"/>
        <v>4.1221884310452345E-2</v>
      </c>
      <c r="T3976" s="6">
        <f t="shared" si="752"/>
        <v>105.89999999999999</v>
      </c>
      <c r="U3976">
        <f t="shared" si="759"/>
        <v>-1.02</v>
      </c>
      <c r="V3976" s="16">
        <f t="shared" ref="V3976:V4039" si="760">V3975+(Tsurface-V3975)*att*EXP(-kz*z)*EXP(-klai*LAI)</f>
        <v>-0.35789682722801197</v>
      </c>
    </row>
    <row r="3977" spans="4:22" ht="15.75" x14ac:dyDescent="0.25">
      <c r="D3977" s="27">
        <v>29539</v>
      </c>
      <c r="E3977">
        <v>319</v>
      </c>
      <c r="F3977">
        <v>-0.5</v>
      </c>
      <c r="G3977">
        <v>0.8</v>
      </c>
      <c r="H3977">
        <v>1.9603714199471801E-2</v>
      </c>
      <c r="I3977" s="20">
        <f t="shared" ref="I3977:I4040" si="761">K3977*L3977/CF</f>
        <v>6.3352770080132528E-2</v>
      </c>
      <c r="J3977">
        <f t="shared" ref="J3977:J4040" si="762">K3977*L3977</f>
        <v>7.7036968417441148E-3</v>
      </c>
      <c r="K3977" s="16">
        <f t="shared" si="753"/>
        <v>0.73003351826167362</v>
      </c>
      <c r="L3977" s="16">
        <f t="shared" si="754"/>
        <v>1.0552524848568388E-2</v>
      </c>
      <c r="M3977" s="6"/>
      <c r="N3977" s="6">
        <f t="shared" si="755"/>
        <v>1.5682971359577441E-2</v>
      </c>
      <c r="O3977" s="6"/>
      <c r="P3977" s="6">
        <f t="shared" si="756"/>
        <v>3.8336297954619819E-2</v>
      </c>
      <c r="Q3977">
        <f t="shared" ref="Q3977:Q4040" si="763">IF(T3976/L &gt;= tfield, tfield-0.00001,T3976/L)</f>
        <v>0.35298999999999997</v>
      </c>
      <c r="R3977">
        <f t="shared" si="757"/>
        <v>1</v>
      </c>
      <c r="S3977">
        <f t="shared" si="758"/>
        <v>3.8336297954619819E-2</v>
      </c>
      <c r="T3977" s="6">
        <f t="shared" ref="T3977:T4040" si="764">(IF(T3976+Precipitation-actevapo-Inter&lt;0,0,IF(T3976+Precipitation-actevapo-Inter&gt;tfield*L,tfield*L,IF(T3976+Precipitation-actevapo-Inter&lt;twilt*L,twilt*L,T3976+Precipitation-actevapo-Inter))))</f>
        <v>105.89999999999999</v>
      </c>
      <c r="U3977">
        <f t="shared" si="759"/>
        <v>-0.1</v>
      </c>
      <c r="V3977" s="16">
        <f t="shared" si="760"/>
        <v>-0.30993318574221879</v>
      </c>
    </row>
    <row r="3978" spans="4:22" ht="15.75" x14ac:dyDescent="0.25">
      <c r="D3978" s="27">
        <v>29540</v>
      </c>
      <c r="E3978">
        <v>320</v>
      </c>
      <c r="F3978">
        <v>-1.5</v>
      </c>
      <c r="G3978">
        <v>3</v>
      </c>
      <c r="H3978">
        <v>5.7124385761961355E-2</v>
      </c>
      <c r="I3978" s="20">
        <f t="shared" si="761"/>
        <v>6.342024277576494E-2</v>
      </c>
      <c r="J3978">
        <f t="shared" si="762"/>
        <v>7.7119015215330166E-3</v>
      </c>
      <c r="K3978" s="16">
        <f t="shared" si="753"/>
        <v>0.73003351826167362</v>
      </c>
      <c r="L3978" s="16">
        <f t="shared" si="754"/>
        <v>1.056376361991746E-2</v>
      </c>
      <c r="M3978" s="6"/>
      <c r="N3978" s="6">
        <f t="shared" si="755"/>
        <v>4.5699508609569089E-2</v>
      </c>
      <c r="O3978" s="6"/>
      <c r="P3978" s="6">
        <f t="shared" si="756"/>
        <v>6.8352835204611467E-2</v>
      </c>
      <c r="Q3978">
        <f t="shared" si="763"/>
        <v>0.35298999999999997</v>
      </c>
      <c r="R3978">
        <f t="shared" si="757"/>
        <v>1</v>
      </c>
      <c r="S3978">
        <f t="shared" si="758"/>
        <v>6.8352835204611467E-2</v>
      </c>
      <c r="T3978" s="6">
        <f t="shared" si="764"/>
        <v>105.89999999999999</v>
      </c>
      <c r="U3978">
        <f t="shared" si="759"/>
        <v>-0.30000000000000004</v>
      </c>
      <c r="V3978" s="16">
        <f t="shared" si="760"/>
        <v>-0.30808581226006909</v>
      </c>
    </row>
    <row r="3979" spans="4:22" ht="15.75" x14ac:dyDescent="0.25">
      <c r="D3979" s="27">
        <v>29541</v>
      </c>
      <c r="E3979">
        <v>321</v>
      </c>
      <c r="F3979">
        <v>3.7</v>
      </c>
      <c r="G3979">
        <v>2.4</v>
      </c>
      <c r="H3979">
        <v>5.1364454328009596E-2</v>
      </c>
      <c r="I3979" s="20">
        <f t="shared" si="761"/>
        <v>9.7152478091437025E-2</v>
      </c>
      <c r="J3979">
        <f t="shared" si="762"/>
        <v>1.1813741335918742E-2</v>
      </c>
      <c r="K3979" s="16">
        <f t="shared" si="753"/>
        <v>0.73003351826167362</v>
      </c>
      <c r="L3979" s="16">
        <f t="shared" si="754"/>
        <v>1.618246428472099E-2</v>
      </c>
      <c r="M3979" s="6"/>
      <c r="N3979" s="6">
        <f t="shared" si="755"/>
        <v>4.1091563462407679E-2</v>
      </c>
      <c r="O3979" s="6"/>
      <c r="P3979" s="6">
        <f t="shared" si="756"/>
        <v>6.3744890057450057E-2</v>
      </c>
      <c r="Q3979">
        <f t="shared" si="763"/>
        <v>0.35298999999999997</v>
      </c>
      <c r="R3979">
        <f t="shared" si="757"/>
        <v>1</v>
      </c>
      <c r="S3979">
        <f t="shared" si="758"/>
        <v>6.3744890057450057E-2</v>
      </c>
      <c r="T3979" s="6">
        <f t="shared" si="764"/>
        <v>105.89999999999999</v>
      </c>
      <c r="U3979">
        <f t="shared" si="759"/>
        <v>4.1292216307062626</v>
      </c>
      <c r="V3979" s="16">
        <f t="shared" si="760"/>
        <v>0.51716444631915692</v>
      </c>
    </row>
    <row r="3980" spans="4:22" ht="15.75" x14ac:dyDescent="0.25">
      <c r="D3980" s="27">
        <v>29542</v>
      </c>
      <c r="E3980">
        <v>322</v>
      </c>
      <c r="F3980">
        <v>0.7</v>
      </c>
      <c r="G3980">
        <v>4.5999999999999996</v>
      </c>
      <c r="H3980">
        <v>-1.61229551597174E-2</v>
      </c>
      <c r="I3980" s="20">
        <f t="shared" si="761"/>
        <v>9.938559569356871E-2</v>
      </c>
      <c r="J3980">
        <f t="shared" si="762"/>
        <v>1.2085288436337955E-2</v>
      </c>
      <c r="K3980" s="16">
        <f t="shared" si="753"/>
        <v>0.73003351826167362</v>
      </c>
      <c r="L3980" s="16">
        <f t="shared" si="754"/>
        <v>1.6554429535119094E-2</v>
      </c>
      <c r="M3980" s="6"/>
      <c r="N3980" s="6">
        <f t="shared" si="755"/>
        <v>-1.2898364127773921E-2</v>
      </c>
      <c r="O3980" s="6"/>
      <c r="P3980" s="6">
        <f t="shared" si="756"/>
        <v>9.7549624672684573E-3</v>
      </c>
      <c r="Q3980">
        <f t="shared" si="763"/>
        <v>0.35298999999999997</v>
      </c>
      <c r="R3980">
        <f t="shared" si="757"/>
        <v>1</v>
      </c>
      <c r="S3980">
        <f t="shared" si="758"/>
        <v>9.7549624672684573E-3</v>
      </c>
      <c r="T3980" s="6">
        <f t="shared" si="764"/>
        <v>105.89999999999999</v>
      </c>
      <c r="U3980">
        <f t="shared" si="759"/>
        <v>0.78120409229577925</v>
      </c>
      <c r="V3980" s="16">
        <f t="shared" si="760"/>
        <v>0.56627052898709795</v>
      </c>
    </row>
    <row r="3981" spans="4:22" ht="15.75" x14ac:dyDescent="0.25">
      <c r="D3981" s="27">
        <v>29543</v>
      </c>
      <c r="E3981">
        <v>323</v>
      </c>
      <c r="F3981">
        <v>2.5</v>
      </c>
      <c r="G3981">
        <v>22.8</v>
      </c>
      <c r="H3981">
        <v>1.492274484181534E-2</v>
      </c>
      <c r="I3981" s="20">
        <f t="shared" si="761"/>
        <v>0.11919967606319745</v>
      </c>
      <c r="J3981">
        <f t="shared" si="762"/>
        <v>1.4494680609284809E-2</v>
      </c>
      <c r="K3981" s="16">
        <f t="shared" si="753"/>
        <v>0.73003351826167362</v>
      </c>
      <c r="L3981" s="16">
        <f t="shared" si="754"/>
        <v>1.9854815219716156E-2</v>
      </c>
      <c r="M3981" s="6"/>
      <c r="N3981" s="6">
        <f t="shared" si="755"/>
        <v>1.1938195873452273E-2</v>
      </c>
      <c r="O3981" s="6"/>
      <c r="P3981" s="6">
        <f t="shared" si="756"/>
        <v>3.4591522468494652E-2</v>
      </c>
      <c r="Q3981">
        <f t="shared" si="763"/>
        <v>0.35298999999999997</v>
      </c>
      <c r="R3981">
        <f t="shared" si="757"/>
        <v>1</v>
      </c>
      <c r="S3981">
        <f t="shared" si="758"/>
        <v>3.4591522468494652E-2</v>
      </c>
      <c r="T3981" s="6">
        <f t="shared" si="764"/>
        <v>105.89999999999999</v>
      </c>
      <c r="U3981">
        <f t="shared" si="759"/>
        <v>2.7900146153420691</v>
      </c>
      <c r="V3981" s="16">
        <f t="shared" si="760"/>
        <v>0.97984236412946379</v>
      </c>
    </row>
    <row r="3982" spans="4:22" ht="15.75" x14ac:dyDescent="0.25">
      <c r="D3982" s="27">
        <v>29544</v>
      </c>
      <c r="E3982">
        <v>324</v>
      </c>
      <c r="F3982">
        <v>-2.9</v>
      </c>
      <c r="G3982">
        <v>0.5</v>
      </c>
      <c r="H3982">
        <v>-3.7414461921396663E-2</v>
      </c>
      <c r="I3982" s="20">
        <f t="shared" si="761"/>
        <v>0.10511266085400231</v>
      </c>
      <c r="J3982">
        <f t="shared" si="762"/>
        <v>1.2781699559846682E-2</v>
      </c>
      <c r="K3982" s="16">
        <f t="shared" si="753"/>
        <v>0.73003351826167362</v>
      </c>
      <c r="L3982" s="16">
        <f t="shared" si="754"/>
        <v>1.750837357479414E-2</v>
      </c>
      <c r="M3982" s="6"/>
      <c r="N3982" s="6">
        <f t="shared" si="755"/>
        <v>-2.9931569537117331E-2</v>
      </c>
      <c r="O3982" s="6"/>
      <c r="P3982" s="6">
        <f t="shared" si="756"/>
        <v>-7.2782429420749535E-3</v>
      </c>
      <c r="Q3982">
        <f t="shared" si="763"/>
        <v>0.35298999999999997</v>
      </c>
      <c r="R3982">
        <f t="shared" si="757"/>
        <v>1</v>
      </c>
      <c r="S3982">
        <f t="shared" si="758"/>
        <v>-7.2782429420749535E-3</v>
      </c>
      <c r="T3982" s="6">
        <f t="shared" si="764"/>
        <v>105.89999999999999</v>
      </c>
      <c r="U3982">
        <f t="shared" si="759"/>
        <v>-0.57999999999999996</v>
      </c>
      <c r="V3982" s="16">
        <f t="shared" si="760"/>
        <v>0.68974294440565487</v>
      </c>
    </row>
    <row r="3983" spans="4:22" ht="15.75" x14ac:dyDescent="0.25">
      <c r="D3983" s="27">
        <v>29545</v>
      </c>
      <c r="E3983">
        <v>325</v>
      </c>
      <c r="F3983">
        <v>-3.8</v>
      </c>
      <c r="G3983">
        <v>21.1</v>
      </c>
      <c r="H3983">
        <v>8.5716106026459266E-2</v>
      </c>
      <c r="I3983" s="20">
        <f t="shared" si="761"/>
        <v>9.2813957956587423E-2</v>
      </c>
      <c r="J3983">
        <f t="shared" si="762"/>
        <v>1.1286177287521031E-2</v>
      </c>
      <c r="K3983" s="16">
        <f t="shared" si="753"/>
        <v>0.73003351826167362</v>
      </c>
      <c r="L3983" s="16">
        <f t="shared" si="754"/>
        <v>1.5459806988582143E-2</v>
      </c>
      <c r="M3983" s="6"/>
      <c r="N3983" s="6">
        <f t="shared" si="755"/>
        <v>6.8572884821167412E-2</v>
      </c>
      <c r="O3983" s="6"/>
      <c r="P3983" s="6">
        <f t="shared" si="756"/>
        <v>9.122621141620979E-2</v>
      </c>
      <c r="Q3983">
        <f t="shared" si="763"/>
        <v>0.35298999999999997</v>
      </c>
      <c r="R3983">
        <f t="shared" si="757"/>
        <v>1</v>
      </c>
      <c r="S3983">
        <f t="shared" si="758"/>
        <v>9.122621141620979E-2</v>
      </c>
      <c r="T3983" s="6">
        <f t="shared" si="764"/>
        <v>105.89999999999999</v>
      </c>
      <c r="U3983">
        <f t="shared" si="759"/>
        <v>-0.76</v>
      </c>
      <c r="V3983" s="16">
        <f t="shared" si="760"/>
        <v>0.42011981030422701</v>
      </c>
    </row>
    <row r="3984" spans="4:22" ht="15.75" x14ac:dyDescent="0.25">
      <c r="D3984" s="27">
        <v>29546</v>
      </c>
      <c r="E3984">
        <v>326</v>
      </c>
      <c r="F3984">
        <v>5.5</v>
      </c>
      <c r="G3984">
        <v>1.7</v>
      </c>
      <c r="H3984">
        <v>9.1980362635056087E-2</v>
      </c>
      <c r="I3984" s="20">
        <f t="shared" si="761"/>
        <v>0.14576232319869964</v>
      </c>
      <c r="J3984">
        <f t="shared" si="762"/>
        <v>1.7724698500961877E-2</v>
      </c>
      <c r="K3984" s="16">
        <f t="shared" si="753"/>
        <v>0.73003351826167362</v>
      </c>
      <c r="L3984" s="16">
        <f t="shared" si="754"/>
        <v>2.4279294111272061E-2</v>
      </c>
      <c r="M3984" s="6"/>
      <c r="N3984" s="6">
        <f t="shared" si="755"/>
        <v>7.3584290108044875E-2</v>
      </c>
      <c r="O3984" s="6"/>
      <c r="P3984" s="6">
        <f t="shared" si="756"/>
        <v>9.6237616703087253E-2</v>
      </c>
      <c r="Q3984">
        <f t="shared" si="763"/>
        <v>0.35298999999999997</v>
      </c>
      <c r="R3984">
        <f t="shared" si="757"/>
        <v>1</v>
      </c>
      <c r="S3984">
        <f t="shared" si="758"/>
        <v>9.6237616703087253E-2</v>
      </c>
      <c r="T3984" s="6">
        <f t="shared" si="764"/>
        <v>105.89999999999999</v>
      </c>
      <c r="U3984">
        <f t="shared" si="759"/>
        <v>6.138032153752552</v>
      </c>
      <c r="V3984" s="16">
        <f t="shared" si="760"/>
        <v>1.4835369164242462</v>
      </c>
    </row>
    <row r="3985" spans="4:22" ht="15.75" x14ac:dyDescent="0.25">
      <c r="D3985" s="27">
        <v>29547</v>
      </c>
      <c r="E3985">
        <v>327</v>
      </c>
      <c r="F3985">
        <v>5.6</v>
      </c>
      <c r="G3985">
        <v>3.2</v>
      </c>
      <c r="H3985">
        <v>4.5521597712529054E-2</v>
      </c>
      <c r="I3985" s="20">
        <f t="shared" si="761"/>
        <v>0.19898989280309032</v>
      </c>
      <c r="J3985">
        <f t="shared" si="762"/>
        <v>2.4197170964855783E-2</v>
      </c>
      <c r="K3985" s="16">
        <f t="shared" si="753"/>
        <v>0.73003351826167362</v>
      </c>
      <c r="L3985" s="16">
        <f t="shared" si="754"/>
        <v>3.3145287660863998E-2</v>
      </c>
      <c r="M3985" s="6"/>
      <c r="N3985" s="6">
        <f t="shared" si="755"/>
        <v>3.6417278170023243E-2</v>
      </c>
      <c r="O3985" s="6"/>
      <c r="P3985" s="6">
        <f t="shared" si="756"/>
        <v>5.9070604765065621E-2</v>
      </c>
      <c r="Q3985">
        <f t="shared" si="763"/>
        <v>0.35298999999999997</v>
      </c>
      <c r="R3985">
        <f t="shared" si="757"/>
        <v>1</v>
      </c>
      <c r="S3985">
        <f t="shared" si="758"/>
        <v>5.9070604765065621E-2</v>
      </c>
      <c r="T3985" s="6">
        <f t="shared" si="764"/>
        <v>105.89999999999999</v>
      </c>
      <c r="U3985">
        <f t="shared" si="759"/>
        <v>6.249632738366234</v>
      </c>
      <c r="V3985" s="16">
        <f t="shared" si="760"/>
        <v>2.3699352244129406</v>
      </c>
    </row>
    <row r="3986" spans="4:22" ht="15.75" x14ac:dyDescent="0.25">
      <c r="D3986" s="27">
        <v>29548</v>
      </c>
      <c r="E3986">
        <v>328</v>
      </c>
      <c r="F3986">
        <v>7.7</v>
      </c>
      <c r="G3986">
        <v>1.5</v>
      </c>
      <c r="H3986">
        <v>0.43057640738842684</v>
      </c>
      <c r="I3986" s="20">
        <f t="shared" si="761"/>
        <v>0.28093722818646355</v>
      </c>
      <c r="J3986">
        <f t="shared" si="762"/>
        <v>3.4161966947473969E-2</v>
      </c>
      <c r="K3986" s="16">
        <f t="shared" si="753"/>
        <v>0.73003351826167362</v>
      </c>
      <c r="L3986" s="16">
        <f t="shared" si="754"/>
        <v>4.6795066381087637E-2</v>
      </c>
      <c r="M3986" s="6"/>
      <c r="N3986" s="6">
        <f t="shared" si="755"/>
        <v>0.34446112591074152</v>
      </c>
      <c r="O3986" s="6"/>
      <c r="P3986" s="6">
        <f t="shared" si="756"/>
        <v>0.36711445250578389</v>
      </c>
      <c r="Q3986">
        <f t="shared" si="763"/>
        <v>0.35298999999999997</v>
      </c>
      <c r="R3986">
        <f t="shared" si="757"/>
        <v>1</v>
      </c>
      <c r="S3986">
        <f t="shared" si="758"/>
        <v>0.36711445250578389</v>
      </c>
      <c r="T3986" s="6">
        <f t="shared" si="764"/>
        <v>105.89999999999999</v>
      </c>
      <c r="U3986">
        <f t="shared" si="759"/>
        <v>8.5932450152535722</v>
      </c>
      <c r="V3986" s="16">
        <f t="shared" si="760"/>
        <v>3.5273461273357718</v>
      </c>
    </row>
    <row r="3987" spans="4:22" ht="15.75" x14ac:dyDescent="0.25">
      <c r="D3987" s="27">
        <v>29549</v>
      </c>
      <c r="E3987">
        <v>329</v>
      </c>
      <c r="F3987">
        <v>-0.5</v>
      </c>
      <c r="G3987">
        <v>0</v>
      </c>
      <c r="H3987">
        <v>-0.10272193980605222</v>
      </c>
      <c r="I3987" s="20">
        <f t="shared" si="761"/>
        <v>0.23145943692100035</v>
      </c>
      <c r="J3987">
        <f t="shared" si="762"/>
        <v>2.8145467529593644E-2</v>
      </c>
      <c r="K3987" s="16">
        <f t="shared" si="753"/>
        <v>0.73003351826167362</v>
      </c>
      <c r="L3987" s="16">
        <f t="shared" si="754"/>
        <v>3.8553664764067949E-2</v>
      </c>
      <c r="M3987" s="6"/>
      <c r="N3987" s="6">
        <f t="shared" si="755"/>
        <v>-8.2177551844841781E-2</v>
      </c>
      <c r="O3987" s="6"/>
      <c r="P3987" s="6">
        <f t="shared" si="756"/>
        <v>-5.9524225249799403E-2</v>
      </c>
      <c r="Q3987">
        <f t="shared" si="763"/>
        <v>0.35298999999999997</v>
      </c>
      <c r="R3987">
        <f t="shared" si="757"/>
        <v>1</v>
      </c>
      <c r="S3987">
        <f t="shared" si="758"/>
        <v>-5.9524225249799403E-2</v>
      </c>
      <c r="T3987" s="6">
        <f t="shared" si="764"/>
        <v>105.89999999999999</v>
      </c>
      <c r="U3987">
        <f t="shared" si="759"/>
        <v>-0.1</v>
      </c>
      <c r="V3987" s="16">
        <f t="shared" si="760"/>
        <v>2.8527324414427175</v>
      </c>
    </row>
    <row r="3988" spans="4:22" ht="15.75" x14ac:dyDescent="0.25">
      <c r="D3988" s="27">
        <v>29550</v>
      </c>
      <c r="E3988">
        <v>330</v>
      </c>
      <c r="F3988">
        <v>-5.9</v>
      </c>
      <c r="G3988">
        <v>0</v>
      </c>
      <c r="H3988">
        <v>-0.22991897769836711</v>
      </c>
      <c r="I3988" s="20">
        <f t="shared" si="761"/>
        <v>0.18207362234479349</v>
      </c>
      <c r="J3988">
        <f t="shared" si="762"/>
        <v>2.214015247712689E-2</v>
      </c>
      <c r="K3988" s="16">
        <f t="shared" si="753"/>
        <v>0.73003351826167362</v>
      </c>
      <c r="L3988" s="16">
        <f t="shared" si="754"/>
        <v>3.0327583492119826E-2</v>
      </c>
      <c r="M3988" s="6"/>
      <c r="N3988" s="6">
        <f t="shared" si="755"/>
        <v>-0.1839351821586937</v>
      </c>
      <c r="O3988" s="6"/>
      <c r="P3988" s="6">
        <f t="shared" si="756"/>
        <v>-0.16128185556365132</v>
      </c>
      <c r="Q3988">
        <f t="shared" si="763"/>
        <v>0.35298999999999997</v>
      </c>
      <c r="R3988">
        <f t="shared" si="757"/>
        <v>1</v>
      </c>
      <c r="S3988">
        <f t="shared" si="758"/>
        <v>-0.16128185556365132</v>
      </c>
      <c r="T3988" s="6">
        <f t="shared" si="764"/>
        <v>105.89999999999999</v>
      </c>
      <c r="U3988">
        <f t="shared" si="759"/>
        <v>-1.1800000000000002</v>
      </c>
      <c r="V3988" s="16">
        <f t="shared" si="760"/>
        <v>2.1027250252658782</v>
      </c>
    </row>
    <row r="3989" spans="4:22" ht="15.75" x14ac:dyDescent="0.25">
      <c r="D3989" s="27">
        <v>29551</v>
      </c>
      <c r="E3989">
        <v>331</v>
      </c>
      <c r="F3989">
        <v>-9</v>
      </c>
      <c r="G3989">
        <v>0</v>
      </c>
      <c r="H3989">
        <v>-7.7585319031318767E-2</v>
      </c>
      <c r="I3989" s="20">
        <f t="shared" si="761"/>
        <v>0.13991579536526041</v>
      </c>
      <c r="J3989">
        <f t="shared" si="762"/>
        <v>1.7013760716415666E-2</v>
      </c>
      <c r="K3989" s="16">
        <f t="shared" si="753"/>
        <v>0.73003351826167362</v>
      </c>
      <c r="L3989" s="16">
        <f t="shared" si="754"/>
        <v>2.3305451449582956E-2</v>
      </c>
      <c r="M3989" s="6"/>
      <c r="N3989" s="6">
        <f t="shared" si="755"/>
        <v>-6.2068255225055019E-2</v>
      </c>
      <c r="O3989" s="6"/>
      <c r="P3989" s="6">
        <f t="shared" si="756"/>
        <v>-3.9414928630012641E-2</v>
      </c>
      <c r="Q3989">
        <f t="shared" si="763"/>
        <v>0.35298999999999997</v>
      </c>
      <c r="R3989">
        <f t="shared" si="757"/>
        <v>1</v>
      </c>
      <c r="S3989">
        <f t="shared" si="758"/>
        <v>-3.9414928630012641E-2</v>
      </c>
      <c r="T3989" s="6">
        <f t="shared" si="764"/>
        <v>105.89999999999999</v>
      </c>
      <c r="U3989">
        <f t="shared" si="759"/>
        <v>-1.8</v>
      </c>
      <c r="V3989" s="16">
        <f t="shared" si="760"/>
        <v>1.3768963830856928</v>
      </c>
    </row>
    <row r="3990" spans="4:22" ht="15.75" x14ac:dyDescent="0.25">
      <c r="D3990" s="27">
        <v>29552</v>
      </c>
      <c r="E3990">
        <v>332</v>
      </c>
      <c r="F3990">
        <v>-9.8000000000000007</v>
      </c>
      <c r="G3990">
        <v>7.4</v>
      </c>
      <c r="H3990">
        <v>-0.13470866085434563</v>
      </c>
      <c r="I3990" s="20">
        <f t="shared" si="761"/>
        <v>0.10826636919005547</v>
      </c>
      <c r="J3990">
        <f t="shared" si="762"/>
        <v>1.3165190493510745E-2</v>
      </c>
      <c r="K3990" s="16">
        <f t="shared" si="753"/>
        <v>0.73003351826167362</v>
      </c>
      <c r="L3990" s="16">
        <f t="shared" si="754"/>
        <v>1.8033679501263403E-2</v>
      </c>
      <c r="M3990" s="6"/>
      <c r="N3990" s="6">
        <f t="shared" si="755"/>
        <v>-0.10776692868347651</v>
      </c>
      <c r="O3990" s="6"/>
      <c r="P3990" s="6">
        <f t="shared" si="756"/>
        <v>-8.5113602088434132E-2</v>
      </c>
      <c r="Q3990">
        <f t="shared" si="763"/>
        <v>0.35298999999999997</v>
      </c>
      <c r="R3990">
        <f t="shared" si="757"/>
        <v>1</v>
      </c>
      <c r="S3990">
        <f t="shared" si="758"/>
        <v>-8.5113602088434132E-2</v>
      </c>
      <c r="T3990" s="6">
        <f t="shared" si="764"/>
        <v>105.89999999999999</v>
      </c>
      <c r="U3990">
        <f t="shared" si="759"/>
        <v>-1.9600000000000002</v>
      </c>
      <c r="V3990" s="16">
        <f t="shared" si="760"/>
        <v>0.75630052886814969</v>
      </c>
    </row>
    <row r="3991" spans="4:22" ht="15.75" x14ac:dyDescent="0.25">
      <c r="D3991" s="27">
        <v>29553</v>
      </c>
      <c r="E3991">
        <v>333</v>
      </c>
      <c r="F3991">
        <v>-4</v>
      </c>
      <c r="G3991">
        <v>3.1</v>
      </c>
      <c r="H3991">
        <v>8.7843301174124325E-2</v>
      </c>
      <c r="I3991" s="20">
        <f t="shared" si="761"/>
        <v>9.4891166861133261E-2</v>
      </c>
      <c r="J3991">
        <f t="shared" si="762"/>
        <v>1.1538765890313805E-2</v>
      </c>
      <c r="K3991" s="16">
        <f t="shared" si="753"/>
        <v>0.73003351826167362</v>
      </c>
      <c r="L3991" s="16">
        <f t="shared" si="754"/>
        <v>1.5805802886680393E-2</v>
      </c>
      <c r="M3991" s="6"/>
      <c r="N3991" s="6">
        <f t="shared" si="755"/>
        <v>7.0274640939299457E-2</v>
      </c>
      <c r="O3991" s="6"/>
      <c r="P3991" s="6">
        <f t="shared" si="756"/>
        <v>9.2927967534341835E-2</v>
      </c>
      <c r="Q3991">
        <f t="shared" si="763"/>
        <v>0.35298999999999997</v>
      </c>
      <c r="R3991">
        <f t="shared" si="757"/>
        <v>1</v>
      </c>
      <c r="S3991">
        <f t="shared" si="758"/>
        <v>9.2927967534341835E-2</v>
      </c>
      <c r="T3991" s="6">
        <f t="shared" si="764"/>
        <v>105.89999999999999</v>
      </c>
      <c r="U3991">
        <f t="shared" si="759"/>
        <v>-0.8</v>
      </c>
      <c r="V3991" s="16">
        <f t="shared" si="760"/>
        <v>0.46685981952283334</v>
      </c>
    </row>
    <row r="3992" spans="4:22" ht="15.75" x14ac:dyDescent="0.25">
      <c r="D3992" s="27">
        <v>29554</v>
      </c>
      <c r="E3992">
        <v>334</v>
      </c>
      <c r="F3992">
        <v>-7.8</v>
      </c>
      <c r="G3992">
        <v>0.1</v>
      </c>
      <c r="H3992">
        <v>-1.2759899721711246E-2</v>
      </c>
      <c r="I3992" s="20">
        <f t="shared" si="761"/>
        <v>7.8793507478145453E-2</v>
      </c>
      <c r="J3992">
        <f t="shared" si="762"/>
        <v>9.5812905093424876E-3</v>
      </c>
      <c r="K3992" s="16">
        <f t="shared" si="753"/>
        <v>0.73003351826167362</v>
      </c>
      <c r="L3992" s="16">
        <f t="shared" si="754"/>
        <v>1.3124452877392629E-2</v>
      </c>
      <c r="M3992" s="6"/>
      <c r="N3992" s="6">
        <f t="shared" si="755"/>
        <v>-1.0207919777368998E-2</v>
      </c>
      <c r="O3992" s="6"/>
      <c r="P3992" s="6">
        <f t="shared" si="756"/>
        <v>1.244540681767338E-2</v>
      </c>
      <c r="Q3992">
        <f t="shared" si="763"/>
        <v>0.35298999999999997</v>
      </c>
      <c r="R3992">
        <f t="shared" si="757"/>
        <v>1</v>
      </c>
      <c r="S3992">
        <f t="shared" si="758"/>
        <v>1.244540681767338E-2</v>
      </c>
      <c r="T3992" s="6">
        <f t="shared" si="764"/>
        <v>105.89999999999999</v>
      </c>
      <c r="U3992">
        <f t="shared" si="759"/>
        <v>-1.56</v>
      </c>
      <c r="V3992" s="16">
        <f t="shared" si="760"/>
        <v>8.9904512354194277E-2</v>
      </c>
    </row>
    <row r="3993" spans="4:22" ht="15.75" x14ac:dyDescent="0.25">
      <c r="D3993" s="27">
        <v>29555</v>
      </c>
      <c r="E3993">
        <v>335</v>
      </c>
      <c r="F3993">
        <v>-11.3</v>
      </c>
      <c r="G3993">
        <v>0</v>
      </c>
      <c r="H3993">
        <v>-0.25883386330335656</v>
      </c>
      <c r="I3993" s="20">
        <f t="shared" si="761"/>
        <v>6.2001827351069121E-2</v>
      </c>
      <c r="J3993">
        <f t="shared" si="762"/>
        <v>7.5394222058900052E-3</v>
      </c>
      <c r="K3993" s="16">
        <f t="shared" si="753"/>
        <v>0.73003351826167362</v>
      </c>
      <c r="L3993" s="16">
        <f t="shared" si="754"/>
        <v>1.0327501432869238E-2</v>
      </c>
      <c r="M3993" s="6"/>
      <c r="N3993" s="6">
        <f t="shared" si="755"/>
        <v>-0.20706709064268525</v>
      </c>
      <c r="O3993" s="6"/>
      <c r="P3993" s="6">
        <f t="shared" si="756"/>
        <v>-0.18441376404764287</v>
      </c>
      <c r="Q3993">
        <f t="shared" si="763"/>
        <v>0.35298999999999997</v>
      </c>
      <c r="R3993">
        <f t="shared" si="757"/>
        <v>1</v>
      </c>
      <c r="S3993">
        <f t="shared" si="758"/>
        <v>-0.18441376404764287</v>
      </c>
      <c r="T3993" s="6">
        <f t="shared" si="764"/>
        <v>105.89999999999999</v>
      </c>
      <c r="U3993">
        <f t="shared" si="759"/>
        <v>-2.2600000000000002</v>
      </c>
      <c r="V3993" s="16">
        <f t="shared" si="760"/>
        <v>-0.34713063370735475</v>
      </c>
    </row>
    <row r="3994" spans="4:22" ht="15.75" x14ac:dyDescent="0.25">
      <c r="D3994" s="27">
        <v>29556</v>
      </c>
      <c r="E3994">
        <v>336</v>
      </c>
      <c r="F3994">
        <v>-1.1000000000000001</v>
      </c>
      <c r="G3994">
        <v>1.1000000000000001</v>
      </c>
      <c r="H3994">
        <v>0.27165252241458687</v>
      </c>
      <c r="I3994" s="20">
        <f t="shared" si="761"/>
        <v>6.2858838737669093E-2</v>
      </c>
      <c r="J3994">
        <f t="shared" si="762"/>
        <v>7.6436347905005616E-3</v>
      </c>
      <c r="K3994" s="16">
        <f t="shared" si="753"/>
        <v>0.73003351826167362</v>
      </c>
      <c r="L3994" s="16">
        <f t="shared" si="754"/>
        <v>1.0470251843643121E-2</v>
      </c>
      <c r="M3994" s="6"/>
      <c r="N3994" s="6">
        <f t="shared" si="755"/>
        <v>0.2173220179316695</v>
      </c>
      <c r="O3994" s="6"/>
      <c r="P3994" s="6">
        <f t="shared" si="756"/>
        <v>0.23997534452671188</v>
      </c>
      <c r="Q3994">
        <f t="shared" si="763"/>
        <v>0.35298999999999997</v>
      </c>
      <c r="R3994">
        <f t="shared" si="757"/>
        <v>1</v>
      </c>
      <c r="S3994">
        <f t="shared" si="758"/>
        <v>0.23997534452671188</v>
      </c>
      <c r="T3994" s="6">
        <f t="shared" si="764"/>
        <v>105.89999999999999</v>
      </c>
      <c r="U3994">
        <f t="shared" si="759"/>
        <v>-0.22000000000000003</v>
      </c>
      <c r="V3994" s="16">
        <f t="shared" si="760"/>
        <v>-0.32348688359789646</v>
      </c>
    </row>
    <row r="3995" spans="4:22" ht="15.75" x14ac:dyDescent="0.25">
      <c r="D3995" s="27">
        <v>29557</v>
      </c>
      <c r="E3995">
        <v>337</v>
      </c>
      <c r="F3995">
        <v>0.7</v>
      </c>
      <c r="G3995">
        <v>0.2</v>
      </c>
      <c r="H3995">
        <v>-0.12143225315228315</v>
      </c>
      <c r="I3995" s="20">
        <f t="shared" si="761"/>
        <v>7.0553401615453759E-2</v>
      </c>
      <c r="J3995">
        <f t="shared" si="762"/>
        <v>8.5792936364391774E-3</v>
      </c>
      <c r="K3995" s="16">
        <f t="shared" si="753"/>
        <v>0.73003351826167362</v>
      </c>
      <c r="L3995" s="16">
        <f t="shared" si="754"/>
        <v>1.1751917441911224E-2</v>
      </c>
      <c r="M3995" s="6"/>
      <c r="N3995" s="6">
        <f t="shared" si="755"/>
        <v>-9.714580252182653E-2</v>
      </c>
      <c r="O3995" s="6"/>
      <c r="P3995" s="6">
        <f t="shared" si="756"/>
        <v>-7.4492475926784152E-2</v>
      </c>
      <c r="Q3995">
        <f t="shared" si="763"/>
        <v>0.35298999999999997</v>
      </c>
      <c r="R3995">
        <f t="shared" si="757"/>
        <v>1</v>
      </c>
      <c r="S3995">
        <f t="shared" si="758"/>
        <v>-7.4492475926784152E-2</v>
      </c>
      <c r="T3995" s="6">
        <f t="shared" si="764"/>
        <v>105.89999999999999</v>
      </c>
      <c r="U3995">
        <f t="shared" si="759"/>
        <v>0.78120409229577925</v>
      </c>
      <c r="V3995" s="16">
        <f t="shared" si="760"/>
        <v>-0.11803650062939977</v>
      </c>
    </row>
    <row r="3996" spans="4:22" ht="15.75" x14ac:dyDescent="0.25">
      <c r="D3996" s="27">
        <v>29558</v>
      </c>
      <c r="E3996">
        <v>338</v>
      </c>
      <c r="F3996">
        <v>-5.7</v>
      </c>
      <c r="G3996">
        <v>2</v>
      </c>
      <c r="H3996">
        <v>0.19867913052831868</v>
      </c>
      <c r="I3996" s="20">
        <f t="shared" si="761"/>
        <v>6.3419679484529978E-2</v>
      </c>
      <c r="J3996">
        <f t="shared" si="762"/>
        <v>7.7118330253188446E-3</v>
      </c>
      <c r="K3996" s="16">
        <f t="shared" si="753"/>
        <v>0.73003351826167362</v>
      </c>
      <c r="L3996" s="16">
        <f t="shared" si="754"/>
        <v>1.0563669793795154E-2</v>
      </c>
      <c r="M3996" s="6"/>
      <c r="N3996" s="6">
        <f t="shared" si="755"/>
        <v>0.15894330442265495</v>
      </c>
      <c r="O3996" s="6"/>
      <c r="P3996" s="6">
        <f t="shared" si="756"/>
        <v>0.18159663101769732</v>
      </c>
      <c r="Q3996">
        <f t="shared" si="763"/>
        <v>0.35298999999999997</v>
      </c>
      <c r="R3996">
        <f t="shared" si="757"/>
        <v>1</v>
      </c>
      <c r="S3996">
        <f t="shared" si="758"/>
        <v>0.18159663101769732</v>
      </c>
      <c r="T3996" s="6">
        <f t="shared" si="764"/>
        <v>105.89999999999999</v>
      </c>
      <c r="U3996">
        <f t="shared" si="759"/>
        <v>-1.1400000000000001</v>
      </c>
      <c r="V3996" s="16">
        <f t="shared" si="760"/>
        <v>-0.30810123086371588</v>
      </c>
    </row>
    <row r="3997" spans="4:22" ht="15.75" x14ac:dyDescent="0.25">
      <c r="D3997" s="27">
        <v>29559</v>
      </c>
      <c r="E3997">
        <v>339</v>
      </c>
      <c r="F3997">
        <v>-8.1999999999999993</v>
      </c>
      <c r="G3997">
        <v>6</v>
      </c>
      <c r="H3997">
        <v>3.2413213935808316E-2</v>
      </c>
      <c r="I3997" s="20">
        <f t="shared" si="761"/>
        <v>5.4693007494927726E-2</v>
      </c>
      <c r="J3997">
        <f t="shared" si="762"/>
        <v>6.6506697113832116E-3</v>
      </c>
      <c r="K3997" s="16">
        <f t="shared" si="753"/>
        <v>0.73003351826167362</v>
      </c>
      <c r="L3997" s="16">
        <f t="shared" si="754"/>
        <v>9.1100881603621685E-3</v>
      </c>
      <c r="M3997" s="6"/>
      <c r="N3997" s="6">
        <f t="shared" si="755"/>
        <v>2.5930571148646653E-2</v>
      </c>
      <c r="O3997" s="6"/>
      <c r="P3997" s="6">
        <f t="shared" si="756"/>
        <v>4.8583897743689028E-2</v>
      </c>
      <c r="Q3997">
        <f t="shared" si="763"/>
        <v>0.35298999999999997</v>
      </c>
      <c r="R3997">
        <f t="shared" si="757"/>
        <v>1</v>
      </c>
      <c r="S3997">
        <f t="shared" si="758"/>
        <v>4.8583897743689028E-2</v>
      </c>
      <c r="T3997" s="6">
        <f t="shared" si="764"/>
        <v>105.89999999999999</v>
      </c>
      <c r="U3997">
        <f t="shared" si="759"/>
        <v>-1.64</v>
      </c>
      <c r="V3997" s="16">
        <f t="shared" si="760"/>
        <v>-0.55580771001997908</v>
      </c>
    </row>
    <row r="3998" spans="4:22" ht="15.75" x14ac:dyDescent="0.25">
      <c r="D3998" s="27">
        <v>29560</v>
      </c>
      <c r="E3998">
        <v>340</v>
      </c>
      <c r="F3998">
        <v>-14</v>
      </c>
      <c r="G3998">
        <v>0</v>
      </c>
      <c r="H3998">
        <v>-8.5867580206633057E-2</v>
      </c>
      <c r="I3998" s="20">
        <f t="shared" si="761"/>
        <v>4.1449403588839549E-2</v>
      </c>
      <c r="J3998">
        <f t="shared" si="762"/>
        <v>5.0402474764028888E-3</v>
      </c>
      <c r="K3998" s="16">
        <f t="shared" si="753"/>
        <v>0.73003351826167362</v>
      </c>
      <c r="L3998" s="16">
        <f t="shared" si="754"/>
        <v>6.9041315916624256E-3</v>
      </c>
      <c r="M3998" s="6"/>
      <c r="N3998" s="6">
        <f t="shared" si="755"/>
        <v>-6.8694064165306448E-2</v>
      </c>
      <c r="O3998" s="6"/>
      <c r="P3998" s="6">
        <f t="shared" si="756"/>
        <v>-4.604073757026407E-2</v>
      </c>
      <c r="Q3998">
        <f t="shared" si="763"/>
        <v>0.35298999999999997</v>
      </c>
      <c r="R3998">
        <f t="shared" si="757"/>
        <v>1</v>
      </c>
      <c r="S3998">
        <f t="shared" si="758"/>
        <v>-4.604073757026407E-2</v>
      </c>
      <c r="T3998" s="6">
        <f t="shared" si="764"/>
        <v>105.89999999999999</v>
      </c>
      <c r="U3998">
        <f t="shared" si="759"/>
        <v>-2.8000000000000003</v>
      </c>
      <c r="V3998" s="16">
        <f t="shared" si="760"/>
        <v>-0.9731825012445976</v>
      </c>
    </row>
    <row r="3999" spans="4:22" ht="15.75" x14ac:dyDescent="0.25">
      <c r="D3999" s="27">
        <v>29561</v>
      </c>
      <c r="E3999">
        <v>341</v>
      </c>
      <c r="F3999">
        <v>-9.4</v>
      </c>
      <c r="G3999">
        <v>1.4</v>
      </c>
      <c r="H3999">
        <v>0.24989287568095953</v>
      </c>
      <c r="I3999" s="20">
        <f t="shared" si="761"/>
        <v>3.6618007171886617E-2</v>
      </c>
      <c r="J3999">
        <f t="shared" si="762"/>
        <v>4.4527496721014125E-3</v>
      </c>
      <c r="K3999" s="16">
        <f t="shared" si="753"/>
        <v>0.73003351826167362</v>
      </c>
      <c r="L3999" s="16">
        <f t="shared" si="754"/>
        <v>6.0993770295699849E-3</v>
      </c>
      <c r="M3999" s="6"/>
      <c r="N3999" s="6">
        <f t="shared" si="755"/>
        <v>0.19991430054476764</v>
      </c>
      <c r="O3999" s="6"/>
      <c r="P3999" s="6">
        <f t="shared" si="756"/>
        <v>0.22256762713981001</v>
      </c>
      <c r="Q3999">
        <f t="shared" si="763"/>
        <v>0.35298999999999997</v>
      </c>
      <c r="R3999">
        <f t="shared" si="757"/>
        <v>1</v>
      </c>
      <c r="S3999">
        <f t="shared" si="758"/>
        <v>0.22256762713981001</v>
      </c>
      <c r="T3999" s="6">
        <f t="shared" si="764"/>
        <v>105.89999999999999</v>
      </c>
      <c r="U3999">
        <f t="shared" si="759"/>
        <v>-1.8800000000000001</v>
      </c>
      <c r="V3999" s="16">
        <f t="shared" si="760"/>
        <v>-1.1418323829466848</v>
      </c>
    </row>
    <row r="4000" spans="4:22" ht="15.75" x14ac:dyDescent="0.25">
      <c r="D4000" s="27">
        <v>29562</v>
      </c>
      <c r="E4000">
        <v>342</v>
      </c>
      <c r="F4000">
        <v>-9.4</v>
      </c>
      <c r="G4000">
        <v>0</v>
      </c>
      <c r="H4000">
        <v>0.13223349270123189</v>
      </c>
      <c r="I4000" s="20">
        <f t="shared" si="761"/>
        <v>3.2906126656109209E-2</v>
      </c>
      <c r="J4000">
        <f t="shared" si="762"/>
        <v>4.0013850013828796E-3</v>
      </c>
      <c r="K4000" s="16">
        <f t="shared" si="753"/>
        <v>0.73003351826167362</v>
      </c>
      <c r="L4000" s="16">
        <f t="shared" si="754"/>
        <v>5.4810976500240926E-3</v>
      </c>
      <c r="M4000" s="6"/>
      <c r="N4000" s="6">
        <f t="shared" si="755"/>
        <v>0.10578679416098552</v>
      </c>
      <c r="O4000" s="6"/>
      <c r="P4000" s="6">
        <f t="shared" si="756"/>
        <v>0.1284401207560279</v>
      </c>
      <c r="Q4000">
        <f t="shared" si="763"/>
        <v>0.35298999999999997</v>
      </c>
      <c r="R4000">
        <f t="shared" si="757"/>
        <v>1</v>
      </c>
      <c r="S4000">
        <f t="shared" si="758"/>
        <v>0.1284401207560279</v>
      </c>
      <c r="T4000" s="6">
        <f t="shared" si="764"/>
        <v>105.79421320583901</v>
      </c>
      <c r="U4000">
        <f t="shared" si="759"/>
        <v>-1.8800000000000001</v>
      </c>
      <c r="V4000" s="16">
        <f t="shared" si="760"/>
        <v>-1.2791167664783403</v>
      </c>
    </row>
    <row r="4001" spans="4:22" ht="15.75" x14ac:dyDescent="0.25">
      <c r="D4001" s="27">
        <v>29563</v>
      </c>
      <c r="E4001">
        <v>343</v>
      </c>
      <c r="F4001">
        <v>-8.8000000000000007</v>
      </c>
      <c r="G4001">
        <v>0</v>
      </c>
      <c r="H4001">
        <v>4.5467193103405988E-2</v>
      </c>
      <c r="I4001" s="20">
        <f t="shared" si="761"/>
        <v>3.0636172383659972E-2</v>
      </c>
      <c r="J4001">
        <f t="shared" si="762"/>
        <v>3.7253585618530526E-3</v>
      </c>
      <c r="K4001" s="16">
        <f t="shared" si="753"/>
        <v>0.7310235282223857</v>
      </c>
      <c r="L4001" s="16">
        <f t="shared" si="754"/>
        <v>5.096085718214744E-3</v>
      </c>
      <c r="M4001" s="6"/>
      <c r="N4001" s="6">
        <f t="shared" si="755"/>
        <v>3.6373754482724792E-2</v>
      </c>
      <c r="O4001" s="6"/>
      <c r="P4001" s="6">
        <f t="shared" si="756"/>
        <v>5.902708107776717E-2</v>
      </c>
      <c r="Q4001">
        <f t="shared" si="763"/>
        <v>0.35264737735279672</v>
      </c>
      <c r="R4001">
        <f t="shared" si="757"/>
        <v>1</v>
      </c>
      <c r="S4001">
        <f t="shared" si="758"/>
        <v>5.902708107776717E-2</v>
      </c>
      <c r="T4001" s="6">
        <f t="shared" si="764"/>
        <v>105.75783945135629</v>
      </c>
      <c r="U4001">
        <f t="shared" si="759"/>
        <v>-1.7600000000000002</v>
      </c>
      <c r="V4001" s="16">
        <f t="shared" si="760"/>
        <v>-1.3685514107780536</v>
      </c>
    </row>
    <row r="4002" spans="4:22" ht="15.75" x14ac:dyDescent="0.25">
      <c r="D4002" s="27">
        <v>29564</v>
      </c>
      <c r="E4002">
        <v>344</v>
      </c>
      <c r="F4002">
        <v>2.1</v>
      </c>
      <c r="G4002">
        <v>0.1</v>
      </c>
      <c r="H4002">
        <v>0.16150288284742098</v>
      </c>
      <c r="I4002" s="20">
        <f t="shared" si="761"/>
        <v>5.0713597311403499E-2</v>
      </c>
      <c r="J4002">
        <f t="shared" si="762"/>
        <v>6.1667734330666654E-3</v>
      </c>
      <c r="K4002" s="16">
        <f t="shared" si="753"/>
        <v>0.73137386874560506</v>
      </c>
      <c r="L4002" s="16">
        <f t="shared" si="754"/>
        <v>8.431766154898903E-3</v>
      </c>
      <c r="M4002" s="6"/>
      <c r="N4002" s="6">
        <f t="shared" si="755"/>
        <v>0.1292023062779368</v>
      </c>
      <c r="O4002" s="6"/>
      <c r="P4002" s="6">
        <f t="shared" si="756"/>
        <v>0.15185563287297918</v>
      </c>
      <c r="Q4002">
        <f t="shared" si="763"/>
        <v>0.35252613150452095</v>
      </c>
      <c r="R4002">
        <f t="shared" si="757"/>
        <v>1</v>
      </c>
      <c r="S4002">
        <f t="shared" si="758"/>
        <v>0.15185563287297918</v>
      </c>
      <c r="T4002" s="6">
        <f t="shared" si="764"/>
        <v>105.72863714507835</v>
      </c>
      <c r="U4002">
        <f t="shared" si="759"/>
        <v>2.3436122768873382</v>
      </c>
      <c r="V4002" s="16">
        <f t="shared" si="760"/>
        <v>-0.67816335844910391</v>
      </c>
    </row>
    <row r="4003" spans="4:22" ht="15.75" x14ac:dyDescent="0.25">
      <c r="D4003" s="27">
        <v>29565</v>
      </c>
      <c r="E4003">
        <v>345</v>
      </c>
      <c r="F4003">
        <v>-2.2999999999999998</v>
      </c>
      <c r="G4003">
        <v>0</v>
      </c>
      <c r="H4003">
        <v>-0.15444890933229685</v>
      </c>
      <c r="I4003" s="20">
        <f t="shared" si="761"/>
        <v>5.2069024019577421E-2</v>
      </c>
      <c r="J4003">
        <f t="shared" si="762"/>
        <v>6.3315933207806147E-3</v>
      </c>
      <c r="K4003" s="16">
        <f t="shared" si="753"/>
        <v>0.73165513614310407</v>
      </c>
      <c r="L4003" s="16">
        <f t="shared" si="754"/>
        <v>8.6537946745749647E-3</v>
      </c>
      <c r="M4003" s="6"/>
      <c r="N4003" s="6">
        <f t="shared" si="755"/>
        <v>-0.12355912746583748</v>
      </c>
      <c r="O4003" s="6"/>
      <c r="P4003" s="6">
        <f t="shared" si="756"/>
        <v>-0.10090580087079511</v>
      </c>
      <c r="Q4003">
        <f t="shared" si="763"/>
        <v>0.35242879048359449</v>
      </c>
      <c r="R4003">
        <f t="shared" si="757"/>
        <v>1</v>
      </c>
      <c r="S4003">
        <f t="shared" si="758"/>
        <v>-0.10090580087079511</v>
      </c>
      <c r="T4003" s="6">
        <f t="shared" si="764"/>
        <v>105.85219627254419</v>
      </c>
      <c r="U4003">
        <f t="shared" si="759"/>
        <v>-0.45999999999999996</v>
      </c>
      <c r="V4003" s="16">
        <f t="shared" si="760"/>
        <v>-0.63758934587803007</v>
      </c>
    </row>
    <row r="4004" spans="4:22" ht="15.75" x14ac:dyDescent="0.25">
      <c r="D4004" s="27">
        <v>29566</v>
      </c>
      <c r="E4004">
        <v>346</v>
      </c>
      <c r="F4004">
        <v>-0.7</v>
      </c>
      <c r="G4004">
        <v>5</v>
      </c>
      <c r="H4004">
        <v>2.9556149286866153E-2</v>
      </c>
      <c r="I4004" s="20">
        <f t="shared" si="761"/>
        <v>5.5091213774320164E-2</v>
      </c>
      <c r="J4004">
        <f t="shared" si="762"/>
        <v>6.6990915949573316E-3</v>
      </c>
      <c r="K4004" s="16">
        <f t="shared" si="753"/>
        <v>0.73046505362397707</v>
      </c>
      <c r="L4004" s="16">
        <f t="shared" si="754"/>
        <v>9.1709953292383461E-3</v>
      </c>
      <c r="M4004" s="6"/>
      <c r="N4004" s="6">
        <f t="shared" si="755"/>
        <v>2.3644919429492924E-2</v>
      </c>
      <c r="O4004" s="6"/>
      <c r="P4004" s="6">
        <f t="shared" si="756"/>
        <v>4.6298246024535306E-2</v>
      </c>
      <c r="Q4004">
        <f t="shared" si="763"/>
        <v>0.35284065424181399</v>
      </c>
      <c r="R4004">
        <f t="shared" si="757"/>
        <v>1</v>
      </c>
      <c r="S4004">
        <f t="shared" si="758"/>
        <v>4.6298246024535306E-2</v>
      </c>
      <c r="T4004" s="6">
        <f t="shared" si="764"/>
        <v>105.89999999999999</v>
      </c>
      <c r="U4004">
        <f t="shared" si="759"/>
        <v>-0.13999999999999999</v>
      </c>
      <c r="V4004" s="16">
        <f t="shared" si="760"/>
        <v>-0.54504769947869858</v>
      </c>
    </row>
    <row r="4005" spans="4:22" ht="15.75" x14ac:dyDescent="0.25">
      <c r="D4005" s="27">
        <v>29567</v>
      </c>
      <c r="E4005">
        <v>347</v>
      </c>
      <c r="F4005">
        <v>-0.4</v>
      </c>
      <c r="G4005">
        <v>0.8</v>
      </c>
      <c r="H4005">
        <v>-3.8016410499384964E-2</v>
      </c>
      <c r="I4005" s="20">
        <f t="shared" si="761"/>
        <v>5.8042116788727345E-2</v>
      </c>
      <c r="J4005">
        <f t="shared" si="762"/>
        <v>7.0579214015092451E-3</v>
      </c>
      <c r="K4005" s="16">
        <f t="shared" si="753"/>
        <v>0.73003351826167362</v>
      </c>
      <c r="L4005" s="16">
        <f t="shared" si="754"/>
        <v>9.6679415738544217E-3</v>
      </c>
      <c r="M4005" s="6"/>
      <c r="N4005" s="6">
        <f t="shared" si="755"/>
        <v>-3.0413128399507973E-2</v>
      </c>
      <c r="O4005" s="6"/>
      <c r="P4005" s="6">
        <f t="shared" si="756"/>
        <v>-7.759801804465595E-3</v>
      </c>
      <c r="Q4005">
        <f t="shared" si="763"/>
        <v>0.35298999999999997</v>
      </c>
      <c r="R4005">
        <f t="shared" si="757"/>
        <v>1</v>
      </c>
      <c r="S4005">
        <f t="shared" si="758"/>
        <v>-7.759801804465595E-3</v>
      </c>
      <c r="T4005" s="6">
        <f t="shared" si="764"/>
        <v>105.89999999999999</v>
      </c>
      <c r="U4005">
        <f t="shared" si="759"/>
        <v>-8.0000000000000016E-2</v>
      </c>
      <c r="V4005" s="16">
        <f t="shared" si="760"/>
        <v>-0.45855814715912491</v>
      </c>
    </row>
    <row r="4006" spans="4:22" ht="15.75" x14ac:dyDescent="0.25">
      <c r="D4006" s="27">
        <v>29568</v>
      </c>
      <c r="E4006">
        <v>348</v>
      </c>
      <c r="F4006">
        <v>4.5999999999999996</v>
      </c>
      <c r="G4006">
        <v>9.5</v>
      </c>
      <c r="H4006">
        <v>3.652468905653581E-2</v>
      </c>
      <c r="I4006" s="20">
        <f t="shared" si="761"/>
        <v>0.10008222431701873</v>
      </c>
      <c r="J4006">
        <f t="shared" si="762"/>
        <v>1.2169998476949478E-2</v>
      </c>
      <c r="K4006" s="16">
        <f t="shared" si="753"/>
        <v>0.73003351826167362</v>
      </c>
      <c r="L4006" s="16">
        <f t="shared" si="754"/>
        <v>1.6670465358807344E-2</v>
      </c>
      <c r="M4006" s="6"/>
      <c r="N4006" s="6">
        <f t="shared" si="755"/>
        <v>2.9219751245228649E-2</v>
      </c>
      <c r="O4006" s="6"/>
      <c r="P4006" s="6">
        <f t="shared" si="756"/>
        <v>5.1873077840271023E-2</v>
      </c>
      <c r="Q4006">
        <f t="shared" si="763"/>
        <v>0.35298999999999997</v>
      </c>
      <c r="R4006">
        <f t="shared" si="757"/>
        <v>1</v>
      </c>
      <c r="S4006">
        <f t="shared" si="758"/>
        <v>5.1873077840271023E-2</v>
      </c>
      <c r="T4006" s="6">
        <f t="shared" si="764"/>
        <v>105.89999999999999</v>
      </c>
      <c r="U4006">
        <f t="shared" si="759"/>
        <v>5.1336268922294064</v>
      </c>
      <c r="V4006" s="16">
        <f t="shared" si="760"/>
        <v>0.58147620004246958</v>
      </c>
    </row>
    <row r="4007" spans="4:22" ht="15.75" x14ac:dyDescent="0.25">
      <c r="D4007" s="27">
        <v>29569</v>
      </c>
      <c r="E4007">
        <v>349</v>
      </c>
      <c r="F4007">
        <v>1.4</v>
      </c>
      <c r="G4007">
        <v>2.5</v>
      </c>
      <c r="H4007">
        <v>-3.5180765968538766E-2</v>
      </c>
      <c r="I4007" s="20">
        <f t="shared" si="761"/>
        <v>0.10862989402828624</v>
      </c>
      <c r="J4007">
        <f t="shared" si="762"/>
        <v>1.3209395113839607E-2</v>
      </c>
      <c r="K4007" s="16">
        <f t="shared" si="753"/>
        <v>0.73003351826167362</v>
      </c>
      <c r="L4007" s="16">
        <f t="shared" si="754"/>
        <v>1.8094230995438793E-2</v>
      </c>
      <c r="M4007" s="6"/>
      <c r="N4007" s="6">
        <f t="shared" si="755"/>
        <v>-2.8144612774831015E-2</v>
      </c>
      <c r="O4007" s="6"/>
      <c r="P4007" s="6">
        <f t="shared" si="756"/>
        <v>-5.4912861797886368E-3</v>
      </c>
      <c r="Q4007">
        <f t="shared" si="763"/>
        <v>0.35298999999999997</v>
      </c>
      <c r="R4007">
        <f t="shared" si="757"/>
        <v>1</v>
      </c>
      <c r="S4007">
        <f t="shared" si="758"/>
        <v>-5.4912861797886368E-3</v>
      </c>
      <c r="T4007" s="6">
        <f t="shared" si="764"/>
        <v>105.89999999999999</v>
      </c>
      <c r="U4007">
        <f t="shared" si="759"/>
        <v>1.5624081845915585</v>
      </c>
      <c r="V4007" s="16">
        <f t="shared" si="760"/>
        <v>0.76390989081161997</v>
      </c>
    </row>
    <row r="4008" spans="4:22" ht="15.75" x14ac:dyDescent="0.25">
      <c r="D4008" s="27">
        <v>29570</v>
      </c>
      <c r="E4008">
        <v>350</v>
      </c>
      <c r="F4008">
        <v>1.6</v>
      </c>
      <c r="G4008">
        <v>4.5999999999999996</v>
      </c>
      <c r="H4008">
        <v>3.0022563255808859E-2</v>
      </c>
      <c r="I4008" s="20">
        <f t="shared" si="761"/>
        <v>0.11790515018940489</v>
      </c>
      <c r="J4008">
        <f t="shared" si="762"/>
        <v>1.4337266263031636E-2</v>
      </c>
      <c r="K4008" s="16">
        <f t="shared" si="753"/>
        <v>0.73003351826167362</v>
      </c>
      <c r="L4008" s="16">
        <f t="shared" si="754"/>
        <v>1.9639189029526969E-2</v>
      </c>
      <c r="M4008" s="6"/>
      <c r="N4008" s="6">
        <f t="shared" si="755"/>
        <v>2.4018050604647088E-2</v>
      </c>
      <c r="O4008" s="6"/>
      <c r="P4008" s="6">
        <f t="shared" si="756"/>
        <v>4.6671377199689466E-2</v>
      </c>
      <c r="Q4008">
        <f t="shared" si="763"/>
        <v>0.35298999999999997</v>
      </c>
      <c r="R4008">
        <f t="shared" si="757"/>
        <v>1</v>
      </c>
      <c r="S4008">
        <f t="shared" si="758"/>
        <v>4.6671377199689466E-2</v>
      </c>
      <c r="T4008" s="6">
        <f t="shared" si="764"/>
        <v>105.89999999999999</v>
      </c>
      <c r="U4008">
        <f t="shared" si="759"/>
        <v>1.7856093538189244</v>
      </c>
      <c r="V4008" s="16">
        <f t="shared" si="760"/>
        <v>0.95392551557378091</v>
      </c>
    </row>
    <row r="4009" spans="4:22" ht="15.75" x14ac:dyDescent="0.25">
      <c r="D4009" s="27">
        <v>29571</v>
      </c>
      <c r="E4009">
        <v>351</v>
      </c>
      <c r="F4009">
        <v>-6</v>
      </c>
      <c r="G4009">
        <v>0</v>
      </c>
      <c r="H4009">
        <v>0.23332775054628113</v>
      </c>
      <c r="I4009" s="20">
        <f t="shared" si="761"/>
        <v>9.8795047180433401E-2</v>
      </c>
      <c r="J4009">
        <f t="shared" si="762"/>
        <v>1.2013477737140701E-2</v>
      </c>
      <c r="K4009" s="16">
        <f t="shared" si="753"/>
        <v>0.73003351826167362</v>
      </c>
      <c r="L4009" s="16">
        <f t="shared" si="754"/>
        <v>1.6456063230831798E-2</v>
      </c>
      <c r="M4009" s="6"/>
      <c r="N4009" s="6">
        <f t="shared" si="755"/>
        <v>0.18666220043702492</v>
      </c>
      <c r="O4009" s="6"/>
      <c r="P4009" s="6">
        <f t="shared" si="756"/>
        <v>0.20931552703206729</v>
      </c>
      <c r="Q4009">
        <f t="shared" si="763"/>
        <v>0.35298999999999997</v>
      </c>
      <c r="R4009">
        <f t="shared" si="757"/>
        <v>1</v>
      </c>
      <c r="S4009">
        <f t="shared" si="758"/>
        <v>0.20931552703206729</v>
      </c>
      <c r="T4009" s="6">
        <f t="shared" si="764"/>
        <v>105.71333779956298</v>
      </c>
      <c r="U4009">
        <f t="shared" si="759"/>
        <v>-1.2000000000000002</v>
      </c>
      <c r="V4009" s="16">
        <f t="shared" si="760"/>
        <v>0.55333853539839284</v>
      </c>
    </row>
    <row r="4010" spans="4:22" ht="15.75" x14ac:dyDescent="0.25">
      <c r="D4010" s="27">
        <v>29572</v>
      </c>
      <c r="E4010">
        <v>352</v>
      </c>
      <c r="F4010">
        <v>-4.5999999999999996</v>
      </c>
      <c r="G4010">
        <v>0.4</v>
      </c>
      <c r="H4010">
        <v>3.8462461824092596E-2</v>
      </c>
      <c r="I4010" s="20">
        <f t="shared" si="761"/>
        <v>8.6905870723632303E-2</v>
      </c>
      <c r="J4010">
        <f t="shared" si="762"/>
        <v>1.0567753879993688E-2</v>
      </c>
      <c r="K4010" s="16">
        <f t="shared" si="753"/>
        <v>0.73180249461046598</v>
      </c>
      <c r="L4010" s="16">
        <f t="shared" si="754"/>
        <v>1.4440718578882187E-2</v>
      </c>
      <c r="M4010" s="6"/>
      <c r="N4010" s="6">
        <f t="shared" si="755"/>
        <v>3.0769969459274078E-2</v>
      </c>
      <c r="O4010" s="6"/>
      <c r="P4010" s="6">
        <f t="shared" si="756"/>
        <v>5.3423296054316456E-2</v>
      </c>
      <c r="Q4010">
        <f t="shared" si="763"/>
        <v>0.35237779266520991</v>
      </c>
      <c r="R4010">
        <f t="shared" si="757"/>
        <v>1</v>
      </c>
      <c r="S4010">
        <f t="shared" si="758"/>
        <v>5.3423296054316456E-2</v>
      </c>
      <c r="T4010" s="6">
        <f t="shared" si="764"/>
        <v>105.89999999999999</v>
      </c>
      <c r="U4010">
        <f t="shared" si="759"/>
        <v>-0.91999999999999993</v>
      </c>
      <c r="V4010" s="16">
        <f t="shared" si="760"/>
        <v>0.27932709423950547</v>
      </c>
    </row>
    <row r="4011" spans="4:22" ht="15.75" x14ac:dyDescent="0.25">
      <c r="D4011" s="27">
        <v>29573</v>
      </c>
      <c r="E4011">
        <v>353</v>
      </c>
      <c r="F4011">
        <v>1.3</v>
      </c>
      <c r="G4011">
        <v>1.5</v>
      </c>
      <c r="H4011">
        <v>0.22275637763700173</v>
      </c>
      <c r="I4011" s="20">
        <f t="shared" si="761"/>
        <v>9.6251797019523966E-2</v>
      </c>
      <c r="J4011">
        <f t="shared" si="762"/>
        <v>1.1704218517574114E-2</v>
      </c>
      <c r="K4011" s="16">
        <f t="shared" si="753"/>
        <v>0.73003351826167362</v>
      </c>
      <c r="L4011" s="16">
        <f t="shared" si="754"/>
        <v>1.6032439915147634E-2</v>
      </c>
      <c r="M4011" s="6"/>
      <c r="N4011" s="6">
        <f t="shared" si="755"/>
        <v>0.17820510210960139</v>
      </c>
      <c r="O4011" s="6"/>
      <c r="P4011" s="6">
        <f t="shared" si="756"/>
        <v>0.20085842870464377</v>
      </c>
      <c r="Q4011">
        <f t="shared" si="763"/>
        <v>0.35298999999999997</v>
      </c>
      <c r="R4011">
        <f t="shared" si="757"/>
        <v>1</v>
      </c>
      <c r="S4011">
        <f t="shared" si="758"/>
        <v>0.20085842870464377</v>
      </c>
      <c r="T4011" s="6">
        <f t="shared" si="764"/>
        <v>105.89999999999999</v>
      </c>
      <c r="U4011">
        <f t="shared" si="759"/>
        <v>1.450807599977876</v>
      </c>
      <c r="V4011" s="16">
        <f t="shared" si="760"/>
        <v>0.49719899126425449</v>
      </c>
    </row>
    <row r="4012" spans="4:22" ht="15.75" x14ac:dyDescent="0.25">
      <c r="D4012" s="27">
        <v>29574</v>
      </c>
      <c r="E4012">
        <v>354</v>
      </c>
      <c r="F4012">
        <v>0.7</v>
      </c>
      <c r="G4012">
        <v>2.2000000000000002</v>
      </c>
      <c r="H4012">
        <v>0.16459110368013369</v>
      </c>
      <c r="I4012" s="20">
        <f t="shared" si="761"/>
        <v>9.864370786921911E-2</v>
      </c>
      <c r="J4012">
        <f t="shared" si="762"/>
        <v>1.1995074876897044E-2</v>
      </c>
      <c r="K4012" s="16">
        <f t="shared" si="753"/>
        <v>0.73003351826167362</v>
      </c>
      <c r="L4012" s="16">
        <f t="shared" si="754"/>
        <v>1.6430854990684855E-2</v>
      </c>
      <c r="M4012" s="6"/>
      <c r="N4012" s="6">
        <f t="shared" si="755"/>
        <v>0.13167288294410695</v>
      </c>
      <c r="O4012" s="6"/>
      <c r="P4012" s="6">
        <f t="shared" si="756"/>
        <v>0.15432620953914933</v>
      </c>
      <c r="Q4012">
        <f t="shared" si="763"/>
        <v>0.35298999999999997</v>
      </c>
      <c r="R4012">
        <f t="shared" si="757"/>
        <v>1</v>
      </c>
      <c r="S4012">
        <f t="shared" si="758"/>
        <v>0.15432620953914933</v>
      </c>
      <c r="T4012" s="6">
        <f t="shared" si="764"/>
        <v>105.89999999999999</v>
      </c>
      <c r="U4012">
        <f t="shared" si="759"/>
        <v>0.78120409229577925</v>
      </c>
      <c r="V4012" s="16">
        <f t="shared" si="760"/>
        <v>0.5500182484549182</v>
      </c>
    </row>
    <row r="4013" spans="4:22" ht="15.75" x14ac:dyDescent="0.25">
      <c r="D4013" s="27">
        <v>29575</v>
      </c>
      <c r="E4013">
        <v>355</v>
      </c>
      <c r="F4013">
        <v>-0.5</v>
      </c>
      <c r="G4013">
        <v>7</v>
      </c>
      <c r="H4013">
        <v>-6.4768233211741605E-2</v>
      </c>
      <c r="I4013" s="20">
        <f t="shared" si="761"/>
        <v>9.3212504330401347E-2</v>
      </c>
      <c r="J4013">
        <f t="shared" si="762"/>
        <v>1.1334640526576803E-2</v>
      </c>
      <c r="K4013" s="16">
        <f t="shared" si="753"/>
        <v>0.73003351826167362</v>
      </c>
      <c r="L4013" s="16">
        <f t="shared" si="754"/>
        <v>1.5526191939195329E-2</v>
      </c>
      <c r="M4013" s="6"/>
      <c r="N4013" s="6">
        <f t="shared" si="755"/>
        <v>-5.1814586569393285E-2</v>
      </c>
      <c r="O4013" s="6"/>
      <c r="P4013" s="6">
        <f t="shared" si="756"/>
        <v>-2.9161259974350907E-2</v>
      </c>
      <c r="Q4013">
        <f t="shared" si="763"/>
        <v>0.35298999999999997</v>
      </c>
      <c r="R4013">
        <f t="shared" si="757"/>
        <v>1</v>
      </c>
      <c r="S4013">
        <f t="shared" si="758"/>
        <v>-2.9161259974350907E-2</v>
      </c>
      <c r="T4013" s="6">
        <f t="shared" si="764"/>
        <v>105.89999999999999</v>
      </c>
      <c r="U4013">
        <f t="shared" si="759"/>
        <v>-0.1</v>
      </c>
      <c r="V4013" s="16">
        <f t="shared" si="760"/>
        <v>0.42912788092608278</v>
      </c>
    </row>
    <row r="4014" spans="4:22" ht="15.75" x14ac:dyDescent="0.25">
      <c r="D4014" s="27">
        <v>29576</v>
      </c>
      <c r="E4014">
        <v>356</v>
      </c>
      <c r="F4014">
        <v>0.8</v>
      </c>
      <c r="G4014">
        <v>7.1</v>
      </c>
      <c r="H4014">
        <v>-9.6135244048434279E-3</v>
      </c>
      <c r="I4014" s="20">
        <f t="shared" si="761"/>
        <v>9.7071015302847577E-2</v>
      </c>
      <c r="J4014">
        <f t="shared" si="762"/>
        <v>1.1803835460826265E-2</v>
      </c>
      <c r="K4014" s="16">
        <f t="shared" si="753"/>
        <v>0.73003351826167362</v>
      </c>
      <c r="L4014" s="16">
        <f t="shared" si="754"/>
        <v>1.6168895215843079E-2</v>
      </c>
      <c r="M4014" s="6"/>
      <c r="N4014" s="6">
        <f t="shared" si="755"/>
        <v>-7.6908195238747428E-3</v>
      </c>
      <c r="O4014" s="6"/>
      <c r="P4014" s="6">
        <f t="shared" si="756"/>
        <v>1.4962507071167634E-2</v>
      </c>
      <c r="Q4014">
        <f t="shared" si="763"/>
        <v>0.35298999999999997</v>
      </c>
      <c r="R4014">
        <f t="shared" si="757"/>
        <v>1</v>
      </c>
      <c r="S4014">
        <f t="shared" si="758"/>
        <v>1.4962507071167634E-2</v>
      </c>
      <c r="T4014" s="6">
        <f t="shared" si="764"/>
        <v>105.89999999999999</v>
      </c>
      <c r="U4014">
        <f t="shared" si="759"/>
        <v>0.89280467690946219</v>
      </c>
      <c r="V4014" s="16">
        <f t="shared" si="760"/>
        <v>0.51536247266910395</v>
      </c>
    </row>
    <row r="4015" spans="4:22" ht="15.75" x14ac:dyDescent="0.25">
      <c r="D4015" s="27">
        <v>29577</v>
      </c>
      <c r="E4015">
        <v>357</v>
      </c>
      <c r="F4015">
        <v>-0.1</v>
      </c>
      <c r="G4015">
        <v>0.8</v>
      </c>
      <c r="H4015">
        <v>-3.8240882628076248E-2</v>
      </c>
      <c r="I4015" s="20">
        <f t="shared" si="761"/>
        <v>9.262295215475215E-2</v>
      </c>
      <c r="J4015">
        <f t="shared" si="762"/>
        <v>1.1262950982017862E-2</v>
      </c>
      <c r="K4015" s="16">
        <f t="shared" si="753"/>
        <v>0.73003351826167362</v>
      </c>
      <c r="L4015" s="16">
        <f t="shared" si="754"/>
        <v>1.542799159254598E-2</v>
      </c>
      <c r="M4015" s="6"/>
      <c r="N4015" s="6">
        <f t="shared" si="755"/>
        <v>-3.0592706102460999E-2</v>
      </c>
      <c r="O4015" s="6"/>
      <c r="P4015" s="6">
        <f t="shared" si="756"/>
        <v>-7.9393795074186209E-3</v>
      </c>
      <c r="Q4015">
        <f t="shared" si="763"/>
        <v>0.35298999999999997</v>
      </c>
      <c r="R4015">
        <f t="shared" si="757"/>
        <v>1</v>
      </c>
      <c r="S4015">
        <f t="shared" si="758"/>
        <v>-7.9393795074186209E-3</v>
      </c>
      <c r="T4015" s="6">
        <f t="shared" si="764"/>
        <v>105.89999999999999</v>
      </c>
      <c r="U4015">
        <f t="shared" si="759"/>
        <v>-2.0000000000000004E-2</v>
      </c>
      <c r="V4015" s="16">
        <f t="shared" si="760"/>
        <v>0.41579578167857745</v>
      </c>
    </row>
    <row r="4016" spans="4:22" ht="15.75" x14ac:dyDescent="0.25">
      <c r="D4016" s="27">
        <v>29578</v>
      </c>
      <c r="E4016">
        <v>358</v>
      </c>
      <c r="F4016">
        <v>0.8</v>
      </c>
      <c r="G4016">
        <v>1.1000000000000001</v>
      </c>
      <c r="H4016">
        <v>1.5748592960434342E-2</v>
      </c>
      <c r="I4016" s="20">
        <f t="shared" si="761"/>
        <v>9.6581118735338006E-2</v>
      </c>
      <c r="J4016">
        <f t="shared" si="762"/>
        <v>1.1744264038217102E-2</v>
      </c>
      <c r="K4016" s="16">
        <f t="shared" si="753"/>
        <v>0.73003351826167362</v>
      </c>
      <c r="L4016" s="16">
        <f t="shared" si="754"/>
        <v>1.6087294274079456E-2</v>
      </c>
      <c r="M4016" s="6"/>
      <c r="N4016" s="6">
        <f t="shared" si="755"/>
        <v>1.2598874368347474E-2</v>
      </c>
      <c r="O4016" s="6"/>
      <c r="P4016" s="6">
        <f t="shared" si="756"/>
        <v>3.5252200963389851E-2</v>
      </c>
      <c r="Q4016">
        <f t="shared" si="763"/>
        <v>0.35298999999999997</v>
      </c>
      <c r="R4016">
        <f t="shared" si="757"/>
        <v>1</v>
      </c>
      <c r="S4016">
        <f t="shared" si="758"/>
        <v>3.5252200963389851E-2</v>
      </c>
      <c r="T4016" s="6">
        <f t="shared" si="764"/>
        <v>105.89999999999999</v>
      </c>
      <c r="U4016">
        <f t="shared" si="759"/>
        <v>0.89280467690946219</v>
      </c>
      <c r="V4016" s="16">
        <f t="shared" si="760"/>
        <v>0.50450987669984182</v>
      </c>
    </row>
    <row r="4017" spans="4:22" ht="15.75" x14ac:dyDescent="0.25">
      <c r="D4017" s="27">
        <v>29579</v>
      </c>
      <c r="E4017">
        <v>359</v>
      </c>
      <c r="F4017">
        <v>-0.3</v>
      </c>
      <c r="G4017">
        <v>0.8</v>
      </c>
      <c r="H4017">
        <v>-6.7305398541470884E-2</v>
      </c>
      <c r="I4017" s="20">
        <f t="shared" si="761"/>
        <v>9.1905867678401629E-2</v>
      </c>
      <c r="J4017">
        <f t="shared" si="762"/>
        <v>1.1175753509693638E-2</v>
      </c>
      <c r="K4017" s="16">
        <f t="shared" si="753"/>
        <v>0.73003351826167362</v>
      </c>
      <c r="L4017" s="16">
        <f t="shared" si="754"/>
        <v>1.5308548484602311E-2</v>
      </c>
      <c r="M4017" s="6"/>
      <c r="N4017" s="6">
        <f t="shared" si="755"/>
        <v>-5.384431883317671E-2</v>
      </c>
      <c r="O4017" s="6"/>
      <c r="P4017" s="6">
        <f t="shared" si="756"/>
        <v>-3.1190992238134332E-2</v>
      </c>
      <c r="Q4017">
        <f t="shared" si="763"/>
        <v>0.35298999999999997</v>
      </c>
      <c r="R4017">
        <f t="shared" si="757"/>
        <v>1</v>
      </c>
      <c r="S4017">
        <f t="shared" si="758"/>
        <v>-3.1190992238134332E-2</v>
      </c>
      <c r="T4017" s="6">
        <f t="shared" si="764"/>
        <v>105.89999999999999</v>
      </c>
      <c r="U4017">
        <f t="shared" si="759"/>
        <v>-0.06</v>
      </c>
      <c r="V4017" s="16">
        <f t="shared" si="760"/>
        <v>0.39952235268783792</v>
      </c>
    </row>
    <row r="4018" spans="4:22" ht="15.75" x14ac:dyDescent="0.25">
      <c r="D4018" s="27">
        <v>29580</v>
      </c>
      <c r="E4018">
        <v>360</v>
      </c>
      <c r="F4018">
        <v>-0.4</v>
      </c>
      <c r="G4018">
        <v>0.2</v>
      </c>
      <c r="H4018">
        <v>-0.51366165814465214</v>
      </c>
      <c r="I4018" s="20">
        <f t="shared" si="761"/>
        <v>8.8025585906824924E-2</v>
      </c>
      <c r="J4018">
        <f t="shared" si="762"/>
        <v>1.0703911246269911E-2</v>
      </c>
      <c r="K4018" s="16">
        <f t="shared" si="753"/>
        <v>0.73003351826167362</v>
      </c>
      <c r="L4018" s="16">
        <f t="shared" si="754"/>
        <v>1.4662218896137306E-2</v>
      </c>
      <c r="M4018" s="6"/>
      <c r="N4018" s="6">
        <f t="shared" si="755"/>
        <v>-0.41092932651572173</v>
      </c>
      <c r="O4018" s="6"/>
      <c r="P4018" s="6">
        <f t="shared" si="756"/>
        <v>-0.38827599992067935</v>
      </c>
      <c r="Q4018">
        <f t="shared" si="763"/>
        <v>0.35298999999999997</v>
      </c>
      <c r="R4018">
        <f t="shared" si="757"/>
        <v>1</v>
      </c>
      <c r="S4018">
        <f t="shared" si="758"/>
        <v>-0.38827599992067935</v>
      </c>
      <c r="T4018" s="6">
        <f t="shared" si="764"/>
        <v>105.89999999999999</v>
      </c>
      <c r="U4018">
        <f t="shared" si="759"/>
        <v>-8.0000000000000016E-2</v>
      </c>
      <c r="V4018" s="16">
        <f t="shared" si="760"/>
        <v>0.31034080495049765</v>
      </c>
    </row>
    <row r="4019" spans="4:22" ht="15.75" x14ac:dyDescent="0.25">
      <c r="D4019" s="27">
        <v>29581</v>
      </c>
      <c r="E4019">
        <v>361</v>
      </c>
      <c r="F4019">
        <v>0.5</v>
      </c>
      <c r="G4019">
        <v>0.3</v>
      </c>
      <c r="H4019">
        <v>2.7096501834121125E-2</v>
      </c>
      <c r="I4019" s="20">
        <f t="shared" si="761"/>
        <v>9.0019211194900181E-2</v>
      </c>
      <c r="J4019">
        <f t="shared" si="762"/>
        <v>1.0946336081299862E-2</v>
      </c>
      <c r="K4019" s="16">
        <f t="shared" si="753"/>
        <v>0.73003351826167362</v>
      </c>
      <c r="L4019" s="16">
        <f t="shared" si="754"/>
        <v>1.4994292463947184E-2</v>
      </c>
      <c r="M4019" s="6"/>
      <c r="N4019" s="6">
        <f t="shared" si="755"/>
        <v>2.1677201467296903E-2</v>
      </c>
      <c r="O4019" s="6"/>
      <c r="P4019" s="6">
        <f t="shared" si="756"/>
        <v>4.4330528062339281E-2</v>
      </c>
      <c r="Q4019">
        <f t="shared" si="763"/>
        <v>0.35298999999999997</v>
      </c>
      <c r="R4019">
        <f t="shared" si="757"/>
        <v>1</v>
      </c>
      <c r="S4019">
        <f t="shared" si="758"/>
        <v>4.4330528062339281E-2</v>
      </c>
      <c r="T4019" s="6">
        <f t="shared" si="764"/>
        <v>105.89999999999999</v>
      </c>
      <c r="U4019">
        <f t="shared" si="759"/>
        <v>0.55800292306841381</v>
      </c>
      <c r="V4019" s="16">
        <f t="shared" si="760"/>
        <v>0.35640099565039185</v>
      </c>
    </row>
    <row r="4020" spans="4:22" ht="15.75" x14ac:dyDescent="0.25">
      <c r="D4020" s="27">
        <v>29582</v>
      </c>
      <c r="E4020">
        <v>362</v>
      </c>
      <c r="F4020">
        <v>-2.4</v>
      </c>
      <c r="G4020">
        <v>0.2</v>
      </c>
      <c r="H4020">
        <v>0.21368226231971424</v>
      </c>
      <c r="I4020" s="20">
        <f t="shared" si="761"/>
        <v>8.3375978745469953E-2</v>
      </c>
      <c r="J4020">
        <f t="shared" si="762"/>
        <v>1.0138519015449146E-2</v>
      </c>
      <c r="K4020" s="16">
        <f t="shared" si="753"/>
        <v>0.73003351826167362</v>
      </c>
      <c r="L4020" s="16">
        <f t="shared" si="754"/>
        <v>1.3887744551223592E-2</v>
      </c>
      <c r="M4020" s="6"/>
      <c r="N4020" s="6">
        <f t="shared" si="755"/>
        <v>0.1709458098557714</v>
      </c>
      <c r="O4020" s="6"/>
      <c r="P4020" s="6">
        <f t="shared" si="756"/>
        <v>0.19359913645081378</v>
      </c>
      <c r="Q4020">
        <f t="shared" si="763"/>
        <v>0.35298999999999997</v>
      </c>
      <c r="R4020">
        <f t="shared" si="757"/>
        <v>1</v>
      </c>
      <c r="S4020">
        <f t="shared" si="758"/>
        <v>0.19359913645081378</v>
      </c>
      <c r="T4020" s="6">
        <f t="shared" si="764"/>
        <v>105.89999999999999</v>
      </c>
      <c r="U4020">
        <f t="shared" si="759"/>
        <v>-0.48</v>
      </c>
      <c r="V4020" s="16">
        <f t="shared" si="760"/>
        <v>0.20084717234465677</v>
      </c>
    </row>
    <row r="4021" spans="4:22" ht="15.75" x14ac:dyDescent="0.25">
      <c r="D4021" s="27">
        <v>29583</v>
      </c>
      <c r="E4021">
        <v>363</v>
      </c>
      <c r="F4021">
        <v>0.2</v>
      </c>
      <c r="G4021">
        <v>1.3</v>
      </c>
      <c r="H4021">
        <v>0.2608966759824104</v>
      </c>
      <c r="I4021" s="20">
        <f t="shared" si="761"/>
        <v>8.3550216990863888E-2</v>
      </c>
      <c r="J4021">
        <f t="shared" si="762"/>
        <v>1.0159706386089049E-2</v>
      </c>
      <c r="K4021" s="16">
        <f t="shared" si="753"/>
        <v>0.73003351826167362</v>
      </c>
      <c r="L4021" s="16">
        <f t="shared" si="754"/>
        <v>1.3916767014041946E-2</v>
      </c>
      <c r="M4021" s="6"/>
      <c r="N4021" s="6">
        <f t="shared" si="755"/>
        <v>0.20871734078592832</v>
      </c>
      <c r="O4021" s="6"/>
      <c r="P4021" s="6">
        <f t="shared" si="756"/>
        <v>0.2313706673809707</v>
      </c>
      <c r="Q4021">
        <f t="shared" si="763"/>
        <v>0.35298999999999997</v>
      </c>
      <c r="R4021">
        <f t="shared" si="757"/>
        <v>1</v>
      </c>
      <c r="S4021">
        <f t="shared" si="758"/>
        <v>0.2313706673809707</v>
      </c>
      <c r="T4021" s="6">
        <f t="shared" si="764"/>
        <v>105.89999999999999</v>
      </c>
      <c r="U4021">
        <f t="shared" si="759"/>
        <v>0.22320116922736555</v>
      </c>
      <c r="V4021" s="16">
        <f t="shared" si="760"/>
        <v>0.20500456777980436</v>
      </c>
    </row>
    <row r="4022" spans="4:22" ht="15.75" x14ac:dyDescent="0.25">
      <c r="D4022" s="27">
        <v>29584</v>
      </c>
      <c r="E4022">
        <v>364</v>
      </c>
      <c r="F4022">
        <v>3.8</v>
      </c>
      <c r="G4022">
        <v>0</v>
      </c>
      <c r="H4022">
        <v>0.710391889122166</v>
      </c>
      <c r="I4022" s="20">
        <f t="shared" si="761"/>
        <v>0.11798786671203709</v>
      </c>
      <c r="J4022">
        <f t="shared" si="762"/>
        <v>1.434732459218371E-2</v>
      </c>
      <c r="K4022" s="16">
        <f t="shared" si="753"/>
        <v>0.73003351826167362</v>
      </c>
      <c r="L4022" s="16">
        <f t="shared" si="754"/>
        <v>1.9652966929993819E-2</v>
      </c>
      <c r="M4022" s="6"/>
      <c r="N4022" s="6">
        <f t="shared" si="755"/>
        <v>0.56831351129773278</v>
      </c>
      <c r="O4022" s="6"/>
      <c r="P4022" s="6">
        <f t="shared" si="756"/>
        <v>0.59096683789277515</v>
      </c>
      <c r="Q4022">
        <f t="shared" si="763"/>
        <v>0.35298999999999997</v>
      </c>
      <c r="R4022">
        <f t="shared" si="757"/>
        <v>1</v>
      </c>
      <c r="S4022">
        <f t="shared" si="758"/>
        <v>0.59096683789277515</v>
      </c>
      <c r="T4022" s="6">
        <f t="shared" si="764"/>
        <v>105.33168648870226</v>
      </c>
      <c r="U4022">
        <f t="shared" si="759"/>
        <v>4.2408222153199446</v>
      </c>
      <c r="V4022" s="16">
        <f t="shared" si="760"/>
        <v>0.95558577046172444</v>
      </c>
    </row>
    <row r="4023" spans="4:22" ht="15.75" x14ac:dyDescent="0.25">
      <c r="D4023" s="27">
        <v>29585</v>
      </c>
      <c r="E4023">
        <v>365</v>
      </c>
      <c r="F4023">
        <v>2.9</v>
      </c>
      <c r="G4023">
        <v>5.5</v>
      </c>
      <c r="H4023">
        <v>0.54562436326906316</v>
      </c>
      <c r="I4023" s="20">
        <f t="shared" si="761"/>
        <v>0.14111674534403637</v>
      </c>
      <c r="J4023">
        <f t="shared" si="762"/>
        <v>1.7159796233834821E-2</v>
      </c>
      <c r="K4023" s="16">
        <f t="shared" si="753"/>
        <v>0.73547843958331138</v>
      </c>
      <c r="L4023" s="16">
        <f t="shared" si="754"/>
        <v>2.3331474194616474E-2</v>
      </c>
      <c r="M4023" s="6"/>
      <c r="N4023" s="6">
        <f t="shared" si="755"/>
        <v>0.43649949061525056</v>
      </c>
      <c r="O4023" s="6"/>
      <c r="P4023" s="6">
        <f t="shared" si="756"/>
        <v>0.45915281721029294</v>
      </c>
      <c r="Q4023">
        <f t="shared" si="763"/>
        <v>0.35110562162900755</v>
      </c>
      <c r="R4023">
        <f t="shared" si="757"/>
        <v>1</v>
      </c>
      <c r="S4023">
        <f t="shared" si="758"/>
        <v>0.45915281721029294</v>
      </c>
      <c r="T4023" s="6">
        <f t="shared" si="764"/>
        <v>105.89999999999999</v>
      </c>
      <c r="U4023">
        <f t="shared" si="759"/>
        <v>3.2364169537967999</v>
      </c>
      <c r="V4023" s="16">
        <f t="shared" si="760"/>
        <v>1.3797746615890312</v>
      </c>
    </row>
    <row r="4024" spans="4:22" ht="15.75" x14ac:dyDescent="0.25">
      <c r="D4024" s="27">
        <v>29586</v>
      </c>
      <c r="E4024">
        <v>366</v>
      </c>
      <c r="F4024">
        <v>3.6</v>
      </c>
      <c r="G4024">
        <v>9.3000000000000007</v>
      </c>
      <c r="H4024">
        <v>0.19503331091766027</v>
      </c>
      <c r="I4024" s="20">
        <f t="shared" si="761"/>
        <v>0.16797411477716617</v>
      </c>
      <c r="J4024">
        <f t="shared" si="762"/>
        <v>2.0425652356903405E-2</v>
      </c>
      <c r="K4024" s="16">
        <f t="shared" si="753"/>
        <v>0.73003351826167362</v>
      </c>
      <c r="L4024" s="16">
        <f t="shared" si="754"/>
        <v>2.7979061023855653E-2</v>
      </c>
      <c r="M4024" s="6"/>
      <c r="N4024" s="6">
        <f t="shared" si="755"/>
        <v>0.15602664873412822</v>
      </c>
      <c r="O4024" s="6"/>
      <c r="P4024" s="6">
        <f t="shared" si="756"/>
        <v>0.1786799753291706</v>
      </c>
      <c r="Q4024">
        <f t="shared" si="763"/>
        <v>0.35298999999999997</v>
      </c>
      <c r="R4024">
        <f t="shared" si="757"/>
        <v>1</v>
      </c>
      <c r="S4024">
        <f t="shared" si="758"/>
        <v>0.1786799753291706</v>
      </c>
      <c r="T4024" s="6">
        <f t="shared" si="764"/>
        <v>105.89999999999999</v>
      </c>
      <c r="U4024">
        <f t="shared" si="759"/>
        <v>4.0176210460925796</v>
      </c>
      <c r="V4024" s="16">
        <f t="shared" si="760"/>
        <v>1.8703612253743405</v>
      </c>
    </row>
    <row r="4025" spans="4:22" ht="15.75" x14ac:dyDescent="0.25">
      <c r="D4025" s="27">
        <v>29587</v>
      </c>
      <c r="E4025">
        <v>1</v>
      </c>
      <c r="F4025">
        <v>-0.4</v>
      </c>
      <c r="G4025">
        <v>1.2</v>
      </c>
      <c r="H4025">
        <v>0.14757489015717049</v>
      </c>
      <c r="I4025" s="20">
        <f t="shared" si="761"/>
        <v>0.14709996319678392</v>
      </c>
      <c r="J4025">
        <f t="shared" si="762"/>
        <v>1.7887355524728924E-2</v>
      </c>
      <c r="K4025" s="16">
        <f t="shared" si="753"/>
        <v>0.73003351826167362</v>
      </c>
      <c r="L4025" s="16">
        <f t="shared" si="754"/>
        <v>2.4502101721742275E-2</v>
      </c>
      <c r="M4025" s="6"/>
      <c r="N4025" s="6">
        <f t="shared" si="755"/>
        <v>0.1180599121257364</v>
      </c>
      <c r="O4025" s="6"/>
      <c r="P4025" s="6">
        <f t="shared" si="756"/>
        <v>0.14071323872077879</v>
      </c>
      <c r="Q4025">
        <f t="shared" si="763"/>
        <v>0.35298999999999997</v>
      </c>
      <c r="R4025">
        <f t="shared" si="757"/>
        <v>1</v>
      </c>
      <c r="S4025">
        <f t="shared" si="758"/>
        <v>0.14071323872077879</v>
      </c>
      <c r="T4025" s="6">
        <f t="shared" si="764"/>
        <v>105.89999999999999</v>
      </c>
      <c r="U4025">
        <f t="shared" si="759"/>
        <v>-8.0000000000000016E-2</v>
      </c>
      <c r="V4025" s="16">
        <f t="shared" si="760"/>
        <v>1.5076331236480605</v>
      </c>
    </row>
    <row r="4026" spans="4:22" ht="15.75" x14ac:dyDescent="0.25">
      <c r="D4026" s="27">
        <v>29588</v>
      </c>
      <c r="E4026">
        <v>2</v>
      </c>
      <c r="F4026">
        <v>-3.7</v>
      </c>
      <c r="G4026">
        <v>0</v>
      </c>
      <c r="H4026">
        <v>-9.5244625625422824E-2</v>
      </c>
      <c r="I4026" s="20">
        <f t="shared" si="761"/>
        <v>0.12476127249994561</v>
      </c>
      <c r="J4026">
        <f t="shared" si="762"/>
        <v>1.5170970735993385E-2</v>
      </c>
      <c r="K4026" s="16">
        <f t="shared" si="753"/>
        <v>0.73003351826167362</v>
      </c>
      <c r="L4026" s="16">
        <f t="shared" si="754"/>
        <v>2.0781197515585159E-2</v>
      </c>
      <c r="M4026" s="6"/>
      <c r="N4026" s="6">
        <f t="shared" si="755"/>
        <v>-7.6195700500338262E-2</v>
      </c>
      <c r="O4026" s="6"/>
      <c r="P4026" s="6">
        <f t="shared" si="756"/>
        <v>-5.3542373905295884E-2</v>
      </c>
      <c r="Q4026">
        <f t="shared" si="763"/>
        <v>0.35298999999999997</v>
      </c>
      <c r="R4026">
        <f t="shared" si="757"/>
        <v>1</v>
      </c>
      <c r="S4026">
        <f t="shared" si="758"/>
        <v>-5.3542373905295884E-2</v>
      </c>
      <c r="T4026" s="6">
        <f t="shared" si="764"/>
        <v>105.89999999999999</v>
      </c>
      <c r="U4026">
        <f t="shared" si="759"/>
        <v>-0.7400000000000001</v>
      </c>
      <c r="V4026" s="16">
        <f t="shared" si="760"/>
        <v>1.0896184063171772</v>
      </c>
    </row>
    <row r="4027" spans="4:22" ht="15.75" x14ac:dyDescent="0.25">
      <c r="D4027" s="27">
        <v>29589</v>
      </c>
      <c r="E4027">
        <v>3</v>
      </c>
      <c r="F4027">
        <v>-8</v>
      </c>
      <c r="G4027">
        <v>0</v>
      </c>
      <c r="H4027">
        <v>-0.16613027381385834</v>
      </c>
      <c r="I4027" s="20">
        <f t="shared" si="761"/>
        <v>0.10044635844719735</v>
      </c>
      <c r="J4027">
        <f t="shared" si="762"/>
        <v>1.2214277187179198E-2</v>
      </c>
      <c r="K4027" s="16">
        <f t="shared" si="753"/>
        <v>0.73003351826167362</v>
      </c>
      <c r="L4027" s="16">
        <f t="shared" si="754"/>
        <v>1.6731118341337729E-2</v>
      </c>
      <c r="M4027" s="6"/>
      <c r="N4027" s="6">
        <f t="shared" si="755"/>
        <v>-0.13290421905108668</v>
      </c>
      <c r="O4027" s="6"/>
      <c r="P4027" s="6">
        <f t="shared" si="756"/>
        <v>-0.1102508924560443</v>
      </c>
      <c r="Q4027">
        <f t="shared" si="763"/>
        <v>0.35298999999999997</v>
      </c>
      <c r="R4027">
        <f t="shared" si="757"/>
        <v>1</v>
      </c>
      <c r="S4027">
        <f t="shared" si="758"/>
        <v>-0.1102508924560443</v>
      </c>
      <c r="T4027" s="6">
        <f t="shared" si="764"/>
        <v>105.89999999999999</v>
      </c>
      <c r="U4027">
        <f t="shared" si="759"/>
        <v>-1.6</v>
      </c>
      <c r="V4027" s="16">
        <f t="shared" si="760"/>
        <v>0.58940328401118425</v>
      </c>
    </row>
    <row r="4028" spans="4:22" ht="15.75" x14ac:dyDescent="0.25">
      <c r="D4028" s="27">
        <v>29590</v>
      </c>
      <c r="E4028">
        <v>4</v>
      </c>
      <c r="F4028">
        <v>-8.5</v>
      </c>
      <c r="G4028">
        <v>0.3</v>
      </c>
      <c r="H4028">
        <v>-3.1487934026394965E-2</v>
      </c>
      <c r="I4028" s="20">
        <f t="shared" si="761"/>
        <v>8.1823883859069232E-2</v>
      </c>
      <c r="J4028">
        <f t="shared" si="762"/>
        <v>9.9497842772628183E-3</v>
      </c>
      <c r="K4028" s="16">
        <f t="shared" si="753"/>
        <v>0.73003351826167362</v>
      </c>
      <c r="L4028" s="16">
        <f t="shared" si="754"/>
        <v>1.3629215684445342E-2</v>
      </c>
      <c r="M4028" s="6"/>
      <c r="N4028" s="6">
        <f t="shared" si="755"/>
        <v>-2.5190347221115975E-2</v>
      </c>
      <c r="O4028" s="6"/>
      <c r="P4028" s="6">
        <f t="shared" si="756"/>
        <v>-2.5370206260735967E-3</v>
      </c>
      <c r="Q4028">
        <f t="shared" si="763"/>
        <v>0.35298999999999997</v>
      </c>
      <c r="R4028">
        <f t="shared" si="757"/>
        <v>1</v>
      </c>
      <c r="S4028">
        <f t="shared" si="758"/>
        <v>-2.5370206260735967E-3</v>
      </c>
      <c r="T4028" s="6">
        <f t="shared" si="764"/>
        <v>105.89999999999999</v>
      </c>
      <c r="U4028">
        <f t="shared" si="759"/>
        <v>-1.7000000000000002</v>
      </c>
      <c r="V4028" s="16">
        <f t="shared" si="760"/>
        <v>0.16362015394721341</v>
      </c>
    </row>
    <row r="4029" spans="4:22" ht="15.75" x14ac:dyDescent="0.25">
      <c r="D4029" s="27">
        <v>29591</v>
      </c>
      <c r="E4029">
        <v>5</v>
      </c>
      <c r="F4029">
        <v>-14.3</v>
      </c>
      <c r="G4029">
        <v>0</v>
      </c>
      <c r="H4029">
        <v>-1.6722829718502155E-3</v>
      </c>
      <c r="I4029" s="20">
        <f t="shared" si="761"/>
        <v>6.0152558953791277E-2</v>
      </c>
      <c r="J4029">
        <f t="shared" si="762"/>
        <v>7.3145511687810194E-3</v>
      </c>
      <c r="K4029" s="16">
        <f t="shared" si="753"/>
        <v>0.73003351826167362</v>
      </c>
      <c r="L4029" s="16">
        <f t="shared" si="754"/>
        <v>1.001947305953586E-2</v>
      </c>
      <c r="M4029" s="6"/>
      <c r="N4029" s="6">
        <f t="shared" si="755"/>
        <v>-1.3378263774801724E-3</v>
      </c>
      <c r="O4029" s="6"/>
      <c r="P4029" s="6">
        <f t="shared" si="756"/>
        <v>2.1315500217562205E-2</v>
      </c>
      <c r="Q4029">
        <f t="shared" si="763"/>
        <v>0.35298999999999997</v>
      </c>
      <c r="R4029">
        <f t="shared" si="757"/>
        <v>1</v>
      </c>
      <c r="S4029">
        <f t="shared" si="758"/>
        <v>2.1315500217562205E-2</v>
      </c>
      <c r="T4029" s="6">
        <f t="shared" si="764"/>
        <v>105.89999999999999</v>
      </c>
      <c r="U4029">
        <f t="shared" si="759"/>
        <v>-2.8600000000000003</v>
      </c>
      <c r="V4029" s="16">
        <f t="shared" si="760"/>
        <v>-0.39871259985950325</v>
      </c>
    </row>
    <row r="4030" spans="4:22" ht="15.75" x14ac:dyDescent="0.25">
      <c r="D4030" s="27">
        <v>29592</v>
      </c>
      <c r="E4030">
        <v>6</v>
      </c>
      <c r="F4030">
        <v>-17.3</v>
      </c>
      <c r="G4030">
        <v>0.8</v>
      </c>
      <c r="H4030">
        <v>-0.11287703278627735</v>
      </c>
      <c r="I4030" s="20">
        <f t="shared" si="761"/>
        <v>4.1601108699737183E-2</v>
      </c>
      <c r="J4030">
        <f t="shared" si="762"/>
        <v>5.058694817888041E-3</v>
      </c>
      <c r="K4030" s="16">
        <f t="shared" si="753"/>
        <v>0.73003351826167362</v>
      </c>
      <c r="L4030" s="16">
        <f t="shared" si="754"/>
        <v>6.9294007622192491E-3</v>
      </c>
      <c r="M4030" s="6"/>
      <c r="N4030" s="6">
        <f t="shared" si="755"/>
        <v>-9.0301626229021881E-2</v>
      </c>
      <c r="O4030" s="6"/>
      <c r="P4030" s="6">
        <f t="shared" si="756"/>
        <v>-6.7648299633979503E-2</v>
      </c>
      <c r="Q4030">
        <f t="shared" si="763"/>
        <v>0.35298999999999997</v>
      </c>
      <c r="R4030">
        <f t="shared" si="757"/>
        <v>1</v>
      </c>
      <c r="S4030">
        <f t="shared" si="758"/>
        <v>-6.7648299633979503E-2</v>
      </c>
      <c r="T4030" s="6">
        <f t="shared" si="764"/>
        <v>105.89999999999999</v>
      </c>
      <c r="U4030">
        <f t="shared" si="759"/>
        <v>-3.4600000000000004</v>
      </c>
      <c r="V4030" s="16">
        <f t="shared" si="760"/>
        <v>-0.96805070658812475</v>
      </c>
    </row>
    <row r="4031" spans="4:22" ht="15.75" x14ac:dyDescent="0.25">
      <c r="D4031" s="27">
        <v>29593</v>
      </c>
      <c r="E4031">
        <v>7</v>
      </c>
      <c r="F4031">
        <v>-12.1</v>
      </c>
      <c r="G4031">
        <v>1.5</v>
      </c>
      <c r="H4031">
        <v>9.7878479495724868E-2</v>
      </c>
      <c r="I4031" s="20">
        <f t="shared" si="761"/>
        <v>3.3994782276537933E-2</v>
      </c>
      <c r="J4031">
        <f t="shared" si="762"/>
        <v>4.1337655248270128E-3</v>
      </c>
      <c r="K4031" s="16">
        <f t="shared" si="753"/>
        <v>0.73003351826167362</v>
      </c>
      <c r="L4031" s="16">
        <f t="shared" si="754"/>
        <v>5.6624325067569066E-3</v>
      </c>
      <c r="M4031" s="6"/>
      <c r="N4031" s="6">
        <f t="shared" si="755"/>
        <v>7.8302783596579897E-2</v>
      </c>
      <c r="O4031" s="6"/>
      <c r="P4031" s="6">
        <f t="shared" si="756"/>
        <v>0.10095611019162228</v>
      </c>
      <c r="Q4031">
        <f t="shared" si="763"/>
        <v>0.35298999999999997</v>
      </c>
      <c r="R4031">
        <f t="shared" si="757"/>
        <v>1</v>
      </c>
      <c r="S4031">
        <f t="shared" si="758"/>
        <v>0.10095611019162228</v>
      </c>
      <c r="T4031" s="6">
        <f t="shared" si="764"/>
        <v>105.89999999999999</v>
      </c>
      <c r="U4031">
        <f t="shared" si="759"/>
        <v>-2.42</v>
      </c>
      <c r="V4031" s="16">
        <f t="shared" si="760"/>
        <v>-1.2380841773883959</v>
      </c>
    </row>
    <row r="4032" spans="4:22" ht="15.75" x14ac:dyDescent="0.25">
      <c r="D4032" s="27">
        <v>29594</v>
      </c>
      <c r="E4032">
        <v>8</v>
      </c>
      <c r="F4032">
        <v>-5.6</v>
      </c>
      <c r="G4032">
        <v>0.5</v>
      </c>
      <c r="H4032">
        <v>0.19431554327035022</v>
      </c>
      <c r="I4032" s="20">
        <f t="shared" si="761"/>
        <v>3.4584726550942795E-2</v>
      </c>
      <c r="J4032">
        <f t="shared" si="762"/>
        <v>4.2055027485946436E-3</v>
      </c>
      <c r="K4032" s="16">
        <f t="shared" si="753"/>
        <v>0.73003351826167362</v>
      </c>
      <c r="L4032" s="16">
        <f t="shared" si="754"/>
        <v>5.7606981643919817E-3</v>
      </c>
      <c r="M4032" s="6"/>
      <c r="N4032" s="6">
        <f t="shared" si="755"/>
        <v>0.15545243461628019</v>
      </c>
      <c r="O4032" s="6"/>
      <c r="P4032" s="6">
        <f t="shared" si="756"/>
        <v>0.17810576121132257</v>
      </c>
      <c r="Q4032">
        <f t="shared" si="763"/>
        <v>0.35298999999999997</v>
      </c>
      <c r="R4032">
        <f t="shared" si="757"/>
        <v>1</v>
      </c>
      <c r="S4032">
        <f t="shared" si="758"/>
        <v>0.17810576121132257</v>
      </c>
      <c r="T4032" s="6">
        <f t="shared" si="764"/>
        <v>105.89999999999999</v>
      </c>
      <c r="U4032">
        <f t="shared" si="759"/>
        <v>-1.1199999999999999</v>
      </c>
      <c r="V4032" s="16">
        <f t="shared" si="760"/>
        <v>-1.2161228868588525</v>
      </c>
    </row>
    <row r="4033" spans="4:22" ht="15.75" x14ac:dyDescent="0.25">
      <c r="D4033" s="27">
        <v>29595</v>
      </c>
      <c r="E4033">
        <v>9</v>
      </c>
      <c r="F4033">
        <v>2.1</v>
      </c>
      <c r="G4033">
        <v>3</v>
      </c>
      <c r="H4033">
        <v>-4.776078491956056E-2</v>
      </c>
      <c r="I4033" s="20">
        <f t="shared" si="761"/>
        <v>5.4751520291978446E-2</v>
      </c>
      <c r="J4033">
        <f t="shared" si="762"/>
        <v>6.6577848675045794E-3</v>
      </c>
      <c r="K4033" s="16">
        <f t="shared" si="753"/>
        <v>0.73003351826167362</v>
      </c>
      <c r="L4033" s="16">
        <f t="shared" si="754"/>
        <v>9.1198345020620814E-3</v>
      </c>
      <c r="M4033" s="6"/>
      <c r="N4033" s="6">
        <f t="shared" si="755"/>
        <v>-3.820862793564845E-2</v>
      </c>
      <c r="O4033" s="6"/>
      <c r="P4033" s="6">
        <f t="shared" si="756"/>
        <v>-1.5555301340606072E-2</v>
      </c>
      <c r="Q4033">
        <f t="shared" si="763"/>
        <v>0.35298999999999997</v>
      </c>
      <c r="R4033">
        <f t="shared" si="757"/>
        <v>1</v>
      </c>
      <c r="S4033">
        <f t="shared" si="758"/>
        <v>-1.5555301340606072E-2</v>
      </c>
      <c r="T4033" s="6">
        <f t="shared" si="764"/>
        <v>105.89999999999999</v>
      </c>
      <c r="U4033">
        <f t="shared" si="759"/>
        <v>2.3436122768873382</v>
      </c>
      <c r="V4033" s="16">
        <f t="shared" si="760"/>
        <v>-0.55408348523666529</v>
      </c>
    </row>
    <row r="4034" spans="4:22" ht="15.75" x14ac:dyDescent="0.25">
      <c r="D4034" s="27">
        <v>29596</v>
      </c>
      <c r="E4034">
        <v>10</v>
      </c>
      <c r="F4034">
        <v>-2.5</v>
      </c>
      <c r="G4034">
        <v>0</v>
      </c>
      <c r="H4034">
        <v>-0.1010978995807659</v>
      </c>
      <c r="I4034" s="20">
        <f t="shared" si="761"/>
        <v>5.5093484312346647E-2</v>
      </c>
      <c r="J4034">
        <f t="shared" si="762"/>
        <v>6.6993676923813522E-3</v>
      </c>
      <c r="K4034" s="16">
        <f t="shared" si="753"/>
        <v>0.73003351826167362</v>
      </c>
      <c r="L4034" s="16">
        <f t="shared" si="754"/>
        <v>9.1767946605158853E-3</v>
      </c>
      <c r="M4034" s="6"/>
      <c r="N4034" s="6">
        <f t="shared" si="755"/>
        <v>-8.087831966461273E-2</v>
      </c>
      <c r="O4034" s="6"/>
      <c r="P4034" s="6">
        <f t="shared" si="756"/>
        <v>-5.8224993069570352E-2</v>
      </c>
      <c r="Q4034">
        <f t="shared" si="763"/>
        <v>0.35298999999999997</v>
      </c>
      <c r="R4034">
        <f t="shared" si="757"/>
        <v>1</v>
      </c>
      <c r="S4034">
        <f t="shared" si="758"/>
        <v>-5.8224993069570352E-2</v>
      </c>
      <c r="T4034" s="6">
        <f t="shared" si="764"/>
        <v>105.89999999999999</v>
      </c>
      <c r="U4034">
        <f t="shared" si="759"/>
        <v>-0.5</v>
      </c>
      <c r="V4034" s="16">
        <f t="shared" si="760"/>
        <v>-0.54402504084215497</v>
      </c>
    </row>
    <row r="4035" spans="4:22" ht="15.75" x14ac:dyDescent="0.25">
      <c r="D4035" s="27">
        <v>29597</v>
      </c>
      <c r="E4035">
        <v>11</v>
      </c>
      <c r="F4035">
        <v>-4.9000000000000004</v>
      </c>
      <c r="G4035">
        <v>0</v>
      </c>
      <c r="H4035">
        <v>0.16674336127532899</v>
      </c>
      <c r="I4035" s="20">
        <f t="shared" si="761"/>
        <v>5.2367160540254407E-2</v>
      </c>
      <c r="J4035">
        <f t="shared" si="762"/>
        <v>6.3678467216949355E-3</v>
      </c>
      <c r="K4035" s="16">
        <f t="shared" si="753"/>
        <v>0.73003351826167362</v>
      </c>
      <c r="L4035" s="16">
        <f t="shared" si="754"/>
        <v>8.7226771955043868E-3</v>
      </c>
      <c r="M4035" s="6"/>
      <c r="N4035" s="6">
        <f t="shared" si="755"/>
        <v>0.13339468902026319</v>
      </c>
      <c r="O4035" s="6"/>
      <c r="P4035" s="6">
        <f t="shared" si="756"/>
        <v>0.15604801561530557</v>
      </c>
      <c r="Q4035">
        <f t="shared" si="763"/>
        <v>0.35298999999999997</v>
      </c>
      <c r="R4035">
        <f t="shared" si="757"/>
        <v>1</v>
      </c>
      <c r="S4035">
        <f t="shared" si="758"/>
        <v>0.15604801561530557</v>
      </c>
      <c r="T4035" s="6">
        <f t="shared" si="764"/>
        <v>105.76660531097973</v>
      </c>
      <c r="U4035">
        <f t="shared" si="759"/>
        <v>-0.98000000000000009</v>
      </c>
      <c r="V4035" s="16">
        <f t="shared" si="760"/>
        <v>-0.62510764609399239</v>
      </c>
    </row>
    <row r="4036" spans="4:22" ht="15.75" x14ac:dyDescent="0.25">
      <c r="D4036" s="27">
        <v>29598</v>
      </c>
      <c r="E4036">
        <v>12</v>
      </c>
      <c r="F4036">
        <v>1.2</v>
      </c>
      <c r="G4036">
        <v>0</v>
      </c>
      <c r="H4036">
        <v>0.37873242564311682</v>
      </c>
      <c r="I4036" s="20">
        <f t="shared" si="761"/>
        <v>6.5309286847634013E-2</v>
      </c>
      <c r="J4036">
        <f t="shared" si="762"/>
        <v>7.9416092806722967E-3</v>
      </c>
      <c r="K4036" s="16">
        <f t="shared" si="753"/>
        <v>0.73128943875231422</v>
      </c>
      <c r="L4036" s="16">
        <f t="shared" si="754"/>
        <v>1.0859734682100473E-2</v>
      </c>
      <c r="M4036" s="6"/>
      <c r="N4036" s="6">
        <f t="shared" si="755"/>
        <v>0.30298594051449346</v>
      </c>
      <c r="O4036" s="6"/>
      <c r="P4036" s="6">
        <f t="shared" si="756"/>
        <v>0.32563926710953583</v>
      </c>
      <c r="Q4036">
        <f t="shared" si="763"/>
        <v>0.35255535103659907</v>
      </c>
      <c r="R4036">
        <f t="shared" si="757"/>
        <v>1</v>
      </c>
      <c r="S4036">
        <f t="shared" si="758"/>
        <v>0.32563926710953583</v>
      </c>
      <c r="T4036" s="6">
        <f t="shared" si="764"/>
        <v>105.46361937046524</v>
      </c>
      <c r="U4036">
        <f t="shared" si="759"/>
        <v>1.3392070153641931</v>
      </c>
      <c r="V4036" s="16">
        <f t="shared" si="760"/>
        <v>-0.25978448488980438</v>
      </c>
    </row>
    <row r="4037" spans="4:22" ht="15.75" x14ac:dyDescent="0.25">
      <c r="D4037" s="27">
        <v>29599</v>
      </c>
      <c r="E4037">
        <v>13</v>
      </c>
      <c r="F4037">
        <v>-4.0999999999999996</v>
      </c>
      <c r="G4037">
        <v>0</v>
      </c>
      <c r="H4037">
        <v>-0.19598726349773785</v>
      </c>
      <c r="I4037" s="20">
        <f t="shared" si="761"/>
        <v>6.1745963742124529E-2</v>
      </c>
      <c r="J4037">
        <f t="shared" si="762"/>
        <v>7.5083091910423429E-3</v>
      </c>
      <c r="K4037" s="16">
        <f t="shared" si="753"/>
        <v>0.73420770370564359</v>
      </c>
      <c r="L4037" s="16">
        <f t="shared" si="754"/>
        <v>1.022641025577219E-2</v>
      </c>
      <c r="M4037" s="6"/>
      <c r="N4037" s="6">
        <f t="shared" si="755"/>
        <v>-0.15678981079819029</v>
      </c>
      <c r="O4037" s="6"/>
      <c r="P4037" s="6">
        <f t="shared" si="756"/>
        <v>-0.13413648420314792</v>
      </c>
      <c r="Q4037">
        <f t="shared" si="763"/>
        <v>0.35154539790155082</v>
      </c>
      <c r="R4037">
        <f t="shared" si="757"/>
        <v>1</v>
      </c>
      <c r="S4037">
        <f t="shared" si="758"/>
        <v>-0.13413648420314792</v>
      </c>
      <c r="T4037" s="6">
        <f t="shared" si="764"/>
        <v>105.62040918126344</v>
      </c>
      <c r="U4037">
        <f t="shared" si="759"/>
        <v>-0.82</v>
      </c>
      <c r="V4037" s="16">
        <f t="shared" si="760"/>
        <v>-0.36397334370724177</v>
      </c>
    </row>
    <row r="4038" spans="4:22" ht="15.75" x14ac:dyDescent="0.25">
      <c r="D4038" s="27">
        <v>29600</v>
      </c>
      <c r="E4038">
        <v>14</v>
      </c>
      <c r="F4038">
        <v>-4.3</v>
      </c>
      <c r="G4038">
        <v>9.8000000000000007</v>
      </c>
      <c r="H4038">
        <v>0.11309649545129115</v>
      </c>
      <c r="I4038" s="20">
        <f t="shared" si="761"/>
        <v>5.8335815973604231E-2</v>
      </c>
      <c r="J4038">
        <f t="shared" si="762"/>
        <v>7.0936352223902746E-3</v>
      </c>
      <c r="K4038" s="16">
        <f t="shared" si="753"/>
        <v>0.73269755373262968</v>
      </c>
      <c r="L4038" s="16">
        <f t="shared" si="754"/>
        <v>9.6815325590384454E-3</v>
      </c>
      <c r="M4038" s="6"/>
      <c r="N4038" s="6">
        <f t="shared" si="755"/>
        <v>9.0477196361032922E-2</v>
      </c>
      <c r="O4038" s="6"/>
      <c r="P4038" s="6">
        <f t="shared" si="756"/>
        <v>0.1131305229560753</v>
      </c>
      <c r="Q4038">
        <f t="shared" si="763"/>
        <v>0.35206803060421149</v>
      </c>
      <c r="R4038">
        <f t="shared" si="757"/>
        <v>1</v>
      </c>
      <c r="S4038">
        <f t="shared" si="758"/>
        <v>0.1131305229560753</v>
      </c>
      <c r="T4038" s="6">
        <f t="shared" si="764"/>
        <v>105.89999999999999</v>
      </c>
      <c r="U4038">
        <f t="shared" si="759"/>
        <v>-0.86</v>
      </c>
      <c r="V4038" s="16">
        <f t="shared" si="760"/>
        <v>-0.45622436116077669</v>
      </c>
    </row>
    <row r="4039" spans="4:22" ht="15.75" x14ac:dyDescent="0.25">
      <c r="D4039" s="27">
        <v>29601</v>
      </c>
      <c r="E4039">
        <v>15</v>
      </c>
      <c r="F4039">
        <v>-0.6</v>
      </c>
      <c r="G4039">
        <v>1.4</v>
      </c>
      <c r="H4039">
        <v>0.15544029447221192</v>
      </c>
      <c r="I4039" s="20">
        <f t="shared" si="761"/>
        <v>6.0331274150908235E-2</v>
      </c>
      <c r="J4039">
        <f t="shared" si="762"/>
        <v>7.3362829367504415E-3</v>
      </c>
      <c r="K4039" s="16">
        <f t="shared" ref="K4039:K4102" si="765">IF(theta&gt;topt,(1-rs)*(theta-topt)/(topt-Porosity)+1,IF(theta&lt;twilt,rwp*theta,(1-rwp)*(theta-twilt)/(topt-twilt)+rwp))</f>
        <v>0.73003351826167362</v>
      </c>
      <c r="L4039" s="16">
        <f t="shared" ref="L4039:L4102" si="766">(soiltemp-tmin)^2/((30-tmin))^2</f>
        <v>1.0049241237880834E-2</v>
      </c>
      <c r="M4039" s="6"/>
      <c r="N4039" s="6">
        <f t="shared" ref="N4039:N4102" si="767">ET0*kc</f>
        <v>0.12435223557776953</v>
      </c>
      <c r="O4039" s="6"/>
      <c r="P4039" s="6">
        <f t="shared" ref="P4039:P4102" si="768">(etc-Inter)</f>
        <v>0.14700556217281191</v>
      </c>
      <c r="Q4039">
        <f t="shared" si="763"/>
        <v>0.35298999999999997</v>
      </c>
      <c r="R4039">
        <f t="shared" ref="R4039:R4102" si="769">IF(MAX(0,(1-(0.9*tfield-theta)/(0.9*tfield-alfa*twilt))^2) &gt; 1, 1, MAX(0,(1-(0.9*tfield-theta)/(0.9*tfield-alfa*twilt))^2))</f>
        <v>1</v>
      </c>
      <c r="S4039">
        <f t="shared" ref="S4039:S4102" si="770">epot*Kr</f>
        <v>0.14700556217281191</v>
      </c>
      <c r="T4039" s="6">
        <f t="shared" si="764"/>
        <v>105.89999999999999</v>
      </c>
      <c r="U4039">
        <f t="shared" ref="U4039:U4102" si="771">IF(Temperature &lt;0, 0.2*Temperature,Temperature*(s1_+(1-s1_)*EXP(-s2_*(LAI-LAIref))))</f>
        <v>-0.12</v>
      </c>
      <c r="V4039" s="16">
        <f t="shared" si="760"/>
        <v>-0.39369336808559807</v>
      </c>
    </row>
    <row r="4040" spans="4:22" ht="15.75" x14ac:dyDescent="0.25">
      <c r="D4040" s="27">
        <v>29602</v>
      </c>
      <c r="E4040">
        <v>16</v>
      </c>
      <c r="F4040">
        <v>-4.3</v>
      </c>
      <c r="G4040">
        <v>0.5</v>
      </c>
      <c r="H4040">
        <v>0.15075687843093533</v>
      </c>
      <c r="I4040" s="20">
        <f t="shared" si="761"/>
        <v>5.7280662844795147E-2</v>
      </c>
      <c r="J4040">
        <f t="shared" si="762"/>
        <v>6.9653286019270896E-3</v>
      </c>
      <c r="K4040" s="16">
        <f t="shared" si="765"/>
        <v>0.73003351826167362</v>
      </c>
      <c r="L4040" s="16">
        <f t="shared" si="766"/>
        <v>9.5411079459921909E-3</v>
      </c>
      <c r="M4040" s="6"/>
      <c r="N4040" s="6">
        <f t="shared" si="767"/>
        <v>0.12060550274474827</v>
      </c>
      <c r="O4040" s="6"/>
      <c r="P4040" s="6">
        <f t="shared" si="768"/>
        <v>0.14325882933979064</v>
      </c>
      <c r="Q4040">
        <f t="shared" si="763"/>
        <v>0.35298999999999997</v>
      </c>
      <c r="R4040">
        <f t="shared" si="769"/>
        <v>1</v>
      </c>
      <c r="S4040">
        <f t="shared" si="770"/>
        <v>0.14325882933979064</v>
      </c>
      <c r="T4040" s="6">
        <f t="shared" si="764"/>
        <v>105.89999999999999</v>
      </c>
      <c r="U4040">
        <f t="shared" si="771"/>
        <v>-0.86</v>
      </c>
      <c r="V4040" s="16">
        <f t="shared" ref="V4040:V4103" si="772">V4039+(Tsurface-V4039)*att*EXP(-kz*z)*EXP(-klai*LAI)</f>
        <v>-0.48041705660859052</v>
      </c>
    </row>
    <row r="4041" spans="4:22" ht="15.75" x14ac:dyDescent="0.25">
      <c r="D4041" s="27">
        <v>29603</v>
      </c>
      <c r="E4041">
        <v>17</v>
      </c>
      <c r="F4041">
        <v>-5.0999999999999996</v>
      </c>
      <c r="G4041">
        <v>0.7</v>
      </c>
      <c r="H4041">
        <v>0.11028276108121113</v>
      </c>
      <c r="I4041" s="20">
        <f t="shared" ref="I4041:I4104" si="773">K4041*L4041/CF</f>
        <v>5.384944396914542E-2</v>
      </c>
      <c r="J4041">
        <f t="shared" ref="J4041:J4104" si="774">K4041*L4041</f>
        <v>6.5480923866480835E-3</v>
      </c>
      <c r="K4041" s="16">
        <f t="shared" si="765"/>
        <v>0.73003351826167362</v>
      </c>
      <c r="L4041" s="16">
        <f t="shared" si="766"/>
        <v>8.969577728759821E-3</v>
      </c>
      <c r="M4041" s="6"/>
      <c r="N4041" s="6">
        <f t="shared" si="767"/>
        <v>8.8226208864968902E-2</v>
      </c>
      <c r="O4041" s="6"/>
      <c r="P4041" s="6">
        <f t="shared" si="768"/>
        <v>0.11087953546001128</v>
      </c>
      <c r="Q4041">
        <f t="shared" ref="Q4041:Q4104" si="775">IF(T4040/L &gt;= tfield, tfield-0.00001,T4040/L)</f>
        <v>0.35298999999999997</v>
      </c>
      <c r="R4041">
        <f t="shared" si="769"/>
        <v>1</v>
      </c>
      <c r="S4041">
        <f t="shared" si="770"/>
        <v>0.11087953546001128</v>
      </c>
      <c r="T4041" s="6">
        <f t="shared" ref="T4041:T4104" si="776">(IF(T4040+Precipitation-actevapo-Inter&lt;0,0,IF(T4040+Precipitation-actevapo-Inter&gt;tfield*L,tfield*L,IF(T4040+Precipitation-actevapo-Inter&lt;twilt*L,twilt*L,T4040+Precipitation-actevapo-Inter))))</f>
        <v>105.89999999999999</v>
      </c>
      <c r="U4041">
        <f t="shared" si="771"/>
        <v>-1.02</v>
      </c>
      <c r="V4041" s="16">
        <f t="shared" si="772"/>
        <v>-0.58076867057316728</v>
      </c>
    </row>
    <row r="4042" spans="4:22" ht="15.75" x14ac:dyDescent="0.25">
      <c r="D4042" s="27">
        <v>29604</v>
      </c>
      <c r="E4042">
        <v>18</v>
      </c>
      <c r="F4042">
        <v>-9.6</v>
      </c>
      <c r="G4042">
        <v>0.5</v>
      </c>
      <c r="H4042">
        <v>1.2992113756291286E-2</v>
      </c>
      <c r="I4042" s="20">
        <f t="shared" si="773"/>
        <v>4.5791135349448175E-2</v>
      </c>
      <c r="J4042">
        <f t="shared" si="774"/>
        <v>5.5682020584928984E-3</v>
      </c>
      <c r="K4042" s="16">
        <f t="shared" si="765"/>
        <v>0.73003351826167362</v>
      </c>
      <c r="L4042" s="16">
        <f t="shared" si="766"/>
        <v>7.6273238408993563E-3</v>
      </c>
      <c r="M4042" s="6"/>
      <c r="N4042" s="6">
        <f t="shared" si="767"/>
        <v>1.039369100503303E-2</v>
      </c>
      <c r="O4042" s="6"/>
      <c r="P4042" s="6">
        <f t="shared" si="768"/>
        <v>3.3047017600075404E-2</v>
      </c>
      <c r="Q4042">
        <f t="shared" si="775"/>
        <v>0.35298999999999997</v>
      </c>
      <c r="R4042">
        <f t="shared" si="769"/>
        <v>1</v>
      </c>
      <c r="S4042">
        <f t="shared" si="770"/>
        <v>3.3047017600075404E-2</v>
      </c>
      <c r="T4042" s="6">
        <f t="shared" si="776"/>
        <v>105.89999999999999</v>
      </c>
      <c r="U4042">
        <f t="shared" si="771"/>
        <v>-1.92</v>
      </c>
      <c r="V4042" s="16">
        <f t="shared" si="772"/>
        <v>-0.82983885899537624</v>
      </c>
    </row>
    <row r="4043" spans="4:22" ht="15.75" x14ac:dyDescent="0.25">
      <c r="D4043" s="27">
        <v>29605</v>
      </c>
      <c r="E4043">
        <v>19</v>
      </c>
      <c r="F4043">
        <v>-12.3</v>
      </c>
      <c r="G4043">
        <v>0.3</v>
      </c>
      <c r="H4043">
        <v>5.2759326560602643E-2</v>
      </c>
      <c r="I4043" s="20">
        <f t="shared" si="773"/>
        <v>3.6863156009436265E-2</v>
      </c>
      <c r="J4043">
        <f t="shared" si="774"/>
        <v>4.4825597707474499E-3</v>
      </c>
      <c r="K4043" s="16">
        <f t="shared" si="765"/>
        <v>0.73003351826167362</v>
      </c>
      <c r="L4043" s="16">
        <f t="shared" si="766"/>
        <v>6.1402109062350186E-3</v>
      </c>
      <c r="M4043" s="6"/>
      <c r="N4043" s="6">
        <f t="shared" si="767"/>
        <v>4.2207461248482118E-2</v>
      </c>
      <c r="O4043" s="6"/>
      <c r="P4043" s="6">
        <f t="shared" si="768"/>
        <v>6.4860787843524503E-2</v>
      </c>
      <c r="Q4043">
        <f t="shared" si="775"/>
        <v>0.35298999999999997</v>
      </c>
      <c r="R4043">
        <f t="shared" si="769"/>
        <v>1</v>
      </c>
      <c r="S4043">
        <f t="shared" si="770"/>
        <v>6.4860787843524503E-2</v>
      </c>
      <c r="T4043" s="6">
        <f t="shared" si="776"/>
        <v>105.89999999999999</v>
      </c>
      <c r="U4043">
        <f t="shared" si="771"/>
        <v>-2.4600000000000004</v>
      </c>
      <c r="V4043" s="16">
        <f t="shared" si="772"/>
        <v>-1.1330161619952666</v>
      </c>
    </row>
    <row r="4044" spans="4:22" ht="15.75" x14ac:dyDescent="0.25">
      <c r="D4044" s="27">
        <v>29606</v>
      </c>
      <c r="E4044">
        <v>20</v>
      </c>
      <c r="F4044">
        <v>-15</v>
      </c>
      <c r="G4044">
        <v>0.2</v>
      </c>
      <c r="H4044">
        <v>-0.10621475289702834</v>
      </c>
      <c r="I4044" s="20">
        <f t="shared" si="773"/>
        <v>2.7826322895326838E-2</v>
      </c>
      <c r="J4044">
        <f t="shared" si="774"/>
        <v>3.3836808640717434E-3</v>
      </c>
      <c r="K4044" s="16">
        <f t="shared" si="765"/>
        <v>0.73003351826167362</v>
      </c>
      <c r="L4044" s="16">
        <f t="shared" si="766"/>
        <v>4.63496644938828E-3</v>
      </c>
      <c r="M4044" s="6"/>
      <c r="N4044" s="6">
        <f t="shared" si="767"/>
        <v>-8.4971802317622677E-2</v>
      </c>
      <c r="O4044" s="6"/>
      <c r="P4044" s="6">
        <f t="shared" si="768"/>
        <v>-6.2318475722580299E-2</v>
      </c>
      <c r="Q4044">
        <f t="shared" si="775"/>
        <v>0.35298999999999997</v>
      </c>
      <c r="R4044">
        <f t="shared" si="769"/>
        <v>1</v>
      </c>
      <c r="S4044">
        <f t="shared" si="770"/>
        <v>-6.2318475722580299E-2</v>
      </c>
      <c r="T4044" s="6">
        <f t="shared" si="776"/>
        <v>105.89999999999999</v>
      </c>
      <c r="U4044">
        <f t="shared" si="771"/>
        <v>-3</v>
      </c>
      <c r="V4044" s="16">
        <f t="shared" si="772"/>
        <v>-1.4802377405944425</v>
      </c>
    </row>
    <row r="4045" spans="4:22" ht="15.75" x14ac:dyDescent="0.25">
      <c r="D4045" s="27">
        <v>29607</v>
      </c>
      <c r="E4045">
        <v>21</v>
      </c>
      <c r="F4045">
        <v>-7.5</v>
      </c>
      <c r="G4045">
        <v>1.1000000000000001</v>
      </c>
      <c r="H4045">
        <v>0.11268963373612594</v>
      </c>
      <c r="I4045" s="20">
        <f t="shared" si="773"/>
        <v>2.7737452227549423E-2</v>
      </c>
      <c r="J4045">
        <f t="shared" si="774"/>
        <v>3.37287419087001E-3</v>
      </c>
      <c r="K4045" s="16">
        <f t="shared" si="765"/>
        <v>0.73003351826167362</v>
      </c>
      <c r="L4045" s="16">
        <f t="shared" si="766"/>
        <v>4.6201634671533464E-3</v>
      </c>
      <c r="M4045" s="6"/>
      <c r="N4045" s="6">
        <f t="shared" si="767"/>
        <v>9.0151706988900751E-2</v>
      </c>
      <c r="O4045" s="6"/>
      <c r="P4045" s="6">
        <f t="shared" si="768"/>
        <v>0.11280503358394313</v>
      </c>
      <c r="Q4045">
        <f t="shared" si="775"/>
        <v>0.35298999999999997</v>
      </c>
      <c r="R4045">
        <f t="shared" si="769"/>
        <v>1</v>
      </c>
      <c r="S4045">
        <f t="shared" si="770"/>
        <v>0.11280503358394313</v>
      </c>
      <c r="T4045" s="6">
        <f t="shared" si="776"/>
        <v>105.89999999999999</v>
      </c>
      <c r="U4045">
        <f t="shared" si="771"/>
        <v>-1.5</v>
      </c>
      <c r="V4045" s="16">
        <f t="shared" si="772"/>
        <v>-1.4839131247985271</v>
      </c>
    </row>
    <row r="4046" spans="4:22" ht="15.75" x14ac:dyDescent="0.25">
      <c r="D4046" s="27">
        <v>29608</v>
      </c>
      <c r="E4046">
        <v>22</v>
      </c>
      <c r="F4046">
        <v>0.1</v>
      </c>
      <c r="G4046">
        <v>2.6</v>
      </c>
      <c r="H4046">
        <v>0.18790202229340036</v>
      </c>
      <c r="I4046" s="20">
        <f t="shared" si="773"/>
        <v>3.5369980627241025E-2</v>
      </c>
      <c r="J4046">
        <f t="shared" si="774"/>
        <v>4.3009896442725085E-3</v>
      </c>
      <c r="K4046" s="16">
        <f t="shared" si="765"/>
        <v>0.73003351826167362</v>
      </c>
      <c r="L4046" s="16">
        <f t="shared" si="766"/>
        <v>5.8914961254297633E-3</v>
      </c>
      <c r="M4046" s="6"/>
      <c r="N4046" s="6">
        <f t="shared" si="767"/>
        <v>0.15032161783472031</v>
      </c>
      <c r="O4046" s="6"/>
      <c r="P4046" s="6">
        <f t="shared" si="768"/>
        <v>0.17297494442976269</v>
      </c>
      <c r="Q4046">
        <f t="shared" si="775"/>
        <v>0.35298999999999997</v>
      </c>
      <c r="R4046">
        <f t="shared" si="769"/>
        <v>1</v>
      </c>
      <c r="S4046">
        <f t="shared" si="770"/>
        <v>0.17297494442976269</v>
      </c>
      <c r="T4046" s="6">
        <f t="shared" si="776"/>
        <v>105.89999999999999</v>
      </c>
      <c r="U4046">
        <f t="shared" si="771"/>
        <v>0.11160058461368277</v>
      </c>
      <c r="V4046" s="16">
        <f t="shared" si="772"/>
        <v>-1.1871795497233424</v>
      </c>
    </row>
    <row r="4047" spans="4:22" ht="15.75" x14ac:dyDescent="0.25">
      <c r="D4047" s="27">
        <v>29609</v>
      </c>
      <c r="E4047">
        <v>23</v>
      </c>
      <c r="F4047">
        <v>-1.4</v>
      </c>
      <c r="G4047">
        <v>0</v>
      </c>
      <c r="H4047">
        <v>-3.2579609309293721E-3</v>
      </c>
      <c r="I4047" s="20">
        <f t="shared" si="773"/>
        <v>4.0122859541311853E-2</v>
      </c>
      <c r="J4047">
        <f t="shared" si="774"/>
        <v>4.8789397202235211E-3</v>
      </c>
      <c r="K4047" s="16">
        <f t="shared" si="765"/>
        <v>0.73003351826167362</v>
      </c>
      <c r="L4047" s="16">
        <f t="shared" si="766"/>
        <v>6.6831722080940275E-3</v>
      </c>
      <c r="M4047" s="6"/>
      <c r="N4047" s="6">
        <f t="shared" si="767"/>
        <v>-2.6063687447434977E-3</v>
      </c>
      <c r="O4047" s="6"/>
      <c r="P4047" s="6">
        <f t="shared" si="768"/>
        <v>2.0046957850298881E-2</v>
      </c>
      <c r="Q4047">
        <f t="shared" si="775"/>
        <v>0.35298999999999997</v>
      </c>
      <c r="R4047">
        <f t="shared" si="769"/>
        <v>1</v>
      </c>
      <c r="S4047">
        <f t="shared" si="770"/>
        <v>2.0046957850298881E-2</v>
      </c>
      <c r="T4047" s="6">
        <f t="shared" si="776"/>
        <v>105.89999999999999</v>
      </c>
      <c r="U4047">
        <f t="shared" si="771"/>
        <v>-0.27999999999999997</v>
      </c>
      <c r="V4047" s="16">
        <f t="shared" si="772"/>
        <v>-1.018462333796897</v>
      </c>
    </row>
    <row r="4048" spans="4:22" ht="15.75" x14ac:dyDescent="0.25">
      <c r="D4048" s="27">
        <v>29610</v>
      </c>
      <c r="E4048">
        <v>24</v>
      </c>
      <c r="F4048">
        <v>2.5</v>
      </c>
      <c r="G4048">
        <v>0.2</v>
      </c>
      <c r="H4048">
        <v>0.21235391514615462</v>
      </c>
      <c r="I4048" s="20">
        <f t="shared" si="773"/>
        <v>6.3344417471575556E-2</v>
      </c>
      <c r="J4048">
        <f t="shared" si="774"/>
        <v>7.7026811645435882E-3</v>
      </c>
      <c r="K4048" s="16">
        <f t="shared" si="765"/>
        <v>0.73003351826167362</v>
      </c>
      <c r="L4048" s="16">
        <f t="shared" si="766"/>
        <v>1.0551133573818504E-2</v>
      </c>
      <c r="M4048" s="6"/>
      <c r="N4048" s="6">
        <f t="shared" si="767"/>
        <v>0.16988313211692371</v>
      </c>
      <c r="O4048" s="6"/>
      <c r="P4048" s="6">
        <f t="shared" si="768"/>
        <v>0.19253645871196609</v>
      </c>
      <c r="Q4048">
        <f t="shared" si="775"/>
        <v>0.35298999999999997</v>
      </c>
      <c r="R4048">
        <f t="shared" si="769"/>
        <v>1</v>
      </c>
      <c r="S4048">
        <f t="shared" si="770"/>
        <v>0.19253645871196609</v>
      </c>
      <c r="T4048" s="6">
        <f t="shared" si="776"/>
        <v>105.89999999999999</v>
      </c>
      <c r="U4048">
        <f t="shared" si="771"/>
        <v>2.7900146153420691</v>
      </c>
      <c r="V4048" s="16">
        <f t="shared" si="772"/>
        <v>-0.31016194499875227</v>
      </c>
    </row>
    <row r="4049" spans="4:22" ht="15.75" x14ac:dyDescent="0.25">
      <c r="D4049" s="27">
        <v>29611</v>
      </c>
      <c r="E4049">
        <v>25</v>
      </c>
      <c r="F4049">
        <v>-0.2</v>
      </c>
      <c r="G4049">
        <v>1</v>
      </c>
      <c r="H4049">
        <v>0.45547464580894853</v>
      </c>
      <c r="I4049" s="20">
        <f t="shared" si="773"/>
        <v>6.5192207053782453E-2</v>
      </c>
      <c r="J4049">
        <f t="shared" si="774"/>
        <v>7.9273723777399455E-3</v>
      </c>
      <c r="K4049" s="16">
        <f t="shared" si="765"/>
        <v>0.73003351826167362</v>
      </c>
      <c r="L4049" s="16">
        <f t="shared" si="766"/>
        <v>1.0858915624335009E-2</v>
      </c>
      <c r="M4049" s="6"/>
      <c r="N4049" s="6">
        <f t="shared" si="767"/>
        <v>0.36437971664715885</v>
      </c>
      <c r="O4049" s="6"/>
      <c r="P4049" s="6">
        <f t="shared" si="768"/>
        <v>0.38703304324220122</v>
      </c>
      <c r="Q4049">
        <f t="shared" si="775"/>
        <v>0.35298999999999997</v>
      </c>
      <c r="R4049">
        <f t="shared" si="769"/>
        <v>1</v>
      </c>
      <c r="S4049">
        <f t="shared" si="770"/>
        <v>0.38703304324220122</v>
      </c>
      <c r="T4049" s="6">
        <f t="shared" si="776"/>
        <v>105.89999999999999</v>
      </c>
      <c r="U4049">
        <f t="shared" si="771"/>
        <v>-4.0000000000000008E-2</v>
      </c>
      <c r="V4049" s="16">
        <f t="shared" si="772"/>
        <v>-0.25991723740656331</v>
      </c>
    </row>
    <row r="4050" spans="4:22" ht="15.75" x14ac:dyDescent="0.25">
      <c r="D4050" s="27">
        <v>29612</v>
      </c>
      <c r="E4050">
        <v>26</v>
      </c>
      <c r="F4050">
        <v>-5.5</v>
      </c>
      <c r="G4050">
        <v>0</v>
      </c>
      <c r="H4050">
        <v>-1.7990149431968111E-2</v>
      </c>
      <c r="I4050" s="20">
        <f t="shared" si="773"/>
        <v>5.9533536480016525E-2</v>
      </c>
      <c r="J4050">
        <f t="shared" si="774"/>
        <v>7.2392780359700091E-3</v>
      </c>
      <c r="K4050" s="16">
        <f t="shared" si="765"/>
        <v>0.73003351826167362</v>
      </c>
      <c r="L4050" s="16">
        <f t="shared" si="766"/>
        <v>9.9163639132733052E-3</v>
      </c>
      <c r="M4050" s="6"/>
      <c r="N4050" s="6">
        <f t="shared" si="767"/>
        <v>-1.439211954557449E-2</v>
      </c>
      <c r="O4050" s="6"/>
      <c r="P4050" s="6">
        <f t="shared" si="768"/>
        <v>8.2612070494678877E-3</v>
      </c>
      <c r="Q4050">
        <f t="shared" si="775"/>
        <v>0.35298999999999997</v>
      </c>
      <c r="R4050">
        <f t="shared" si="769"/>
        <v>1</v>
      </c>
      <c r="S4050">
        <f t="shared" si="770"/>
        <v>8.2612070494678877E-3</v>
      </c>
      <c r="T4050" s="6">
        <f t="shared" si="776"/>
        <v>105.89999999999999</v>
      </c>
      <c r="U4050">
        <f t="shared" si="771"/>
        <v>-1.1000000000000001</v>
      </c>
      <c r="V4050" s="16">
        <f t="shared" si="772"/>
        <v>-0.41615579557929361</v>
      </c>
    </row>
    <row r="4051" spans="4:22" ht="15.75" x14ac:dyDescent="0.25">
      <c r="D4051" s="27">
        <v>29613</v>
      </c>
      <c r="E4051">
        <v>27</v>
      </c>
      <c r="F4051">
        <v>-2.4</v>
      </c>
      <c r="G4051">
        <v>0</v>
      </c>
      <c r="H4051">
        <v>0.29462981081349565</v>
      </c>
      <c r="I4051" s="20">
        <f t="shared" si="773"/>
        <v>5.9113993686174711E-2</v>
      </c>
      <c r="J4051">
        <f t="shared" si="774"/>
        <v>7.1882616322388451E-3</v>
      </c>
      <c r="K4051" s="16">
        <f t="shared" si="765"/>
        <v>0.73003351826167362</v>
      </c>
      <c r="L4051" s="16">
        <f t="shared" si="766"/>
        <v>9.8464816373846006E-3</v>
      </c>
      <c r="M4051" s="6"/>
      <c r="N4051" s="6">
        <f t="shared" si="767"/>
        <v>0.23570384865079652</v>
      </c>
      <c r="O4051" s="6"/>
      <c r="P4051" s="6">
        <f t="shared" si="768"/>
        <v>0.2583571752458389</v>
      </c>
      <c r="Q4051">
        <f t="shared" si="775"/>
        <v>0.35298999999999997</v>
      </c>
      <c r="R4051">
        <f t="shared" si="769"/>
        <v>1</v>
      </c>
      <c r="S4051">
        <f t="shared" si="770"/>
        <v>0.2583571752458389</v>
      </c>
      <c r="T4051" s="6">
        <f t="shared" si="776"/>
        <v>105.66429615134921</v>
      </c>
      <c r="U4051">
        <f t="shared" si="771"/>
        <v>-0.48</v>
      </c>
      <c r="V4051" s="16">
        <f t="shared" si="772"/>
        <v>-0.42802953813244682</v>
      </c>
    </row>
    <row r="4052" spans="4:22" ht="15.75" x14ac:dyDescent="0.25">
      <c r="D4052" s="27">
        <v>29614</v>
      </c>
      <c r="E4052">
        <v>28</v>
      </c>
      <c r="F4052">
        <v>-1.3</v>
      </c>
      <c r="G4052">
        <v>0</v>
      </c>
      <c r="H4052">
        <v>-0.20785096609860257</v>
      </c>
      <c r="I4052" s="20">
        <f t="shared" si="773"/>
        <v>6.040625090301982E-2</v>
      </c>
      <c r="J4052">
        <f t="shared" si="774"/>
        <v>7.3454001098072104E-3</v>
      </c>
      <c r="K4052" s="16">
        <f t="shared" si="765"/>
        <v>0.73227484828797573</v>
      </c>
      <c r="L4052" s="16">
        <f t="shared" si="766"/>
        <v>1.0030933230849607E-2</v>
      </c>
      <c r="M4052" s="6"/>
      <c r="N4052" s="6">
        <f t="shared" si="767"/>
        <v>-0.16628077287888207</v>
      </c>
      <c r="O4052" s="6"/>
      <c r="P4052" s="6">
        <f t="shared" si="768"/>
        <v>-0.14362744628383969</v>
      </c>
      <c r="Q4052">
        <f t="shared" si="775"/>
        <v>0.35221432050449736</v>
      </c>
      <c r="R4052">
        <f t="shared" si="769"/>
        <v>1</v>
      </c>
      <c r="S4052">
        <f t="shared" si="770"/>
        <v>-0.14362744628383969</v>
      </c>
      <c r="T4052" s="6">
        <f t="shared" si="776"/>
        <v>105.8305769242281</v>
      </c>
      <c r="U4052">
        <f t="shared" si="771"/>
        <v>-0.26</v>
      </c>
      <c r="V4052" s="16">
        <f t="shared" si="772"/>
        <v>-0.39677941143397955</v>
      </c>
    </row>
    <row r="4053" spans="4:22" ht="15.75" x14ac:dyDescent="0.25">
      <c r="D4053" s="27">
        <v>29615</v>
      </c>
      <c r="E4053">
        <v>29</v>
      </c>
      <c r="F4053">
        <v>1</v>
      </c>
      <c r="G4053">
        <v>0</v>
      </c>
      <c r="H4053">
        <v>0.17030374011085769</v>
      </c>
      <c r="I4053" s="20">
        <f t="shared" si="773"/>
        <v>7.0715727077434232E-2</v>
      </c>
      <c r="J4053">
        <f t="shared" si="774"/>
        <v>8.5990324126160034E-3</v>
      </c>
      <c r="K4053" s="16">
        <f t="shared" si="765"/>
        <v>0.73067328436365298</v>
      </c>
      <c r="L4053" s="16">
        <f t="shared" si="766"/>
        <v>1.1768642150513198E-2</v>
      </c>
      <c r="M4053" s="6"/>
      <c r="N4053" s="6">
        <f t="shared" si="767"/>
        <v>0.13624299208868615</v>
      </c>
      <c r="O4053" s="6"/>
      <c r="P4053" s="6">
        <f t="shared" si="768"/>
        <v>0.15889631868372853</v>
      </c>
      <c r="Q4053">
        <f t="shared" si="775"/>
        <v>0.35276858974742697</v>
      </c>
      <c r="R4053">
        <f t="shared" si="769"/>
        <v>1</v>
      </c>
      <c r="S4053">
        <f t="shared" si="770"/>
        <v>0.15889631868372853</v>
      </c>
      <c r="T4053" s="6">
        <f t="shared" si="776"/>
        <v>105.69433393213941</v>
      </c>
      <c r="U4053">
        <f t="shared" si="771"/>
        <v>1.1160058461368276</v>
      </c>
      <c r="V4053" s="16">
        <f t="shared" si="772"/>
        <v>-0.11543167048263836</v>
      </c>
    </row>
    <row r="4054" spans="4:22" ht="15.75" x14ac:dyDescent="0.25">
      <c r="D4054" s="27">
        <v>29616</v>
      </c>
      <c r="E4054">
        <v>30</v>
      </c>
      <c r="F4054">
        <v>3.1</v>
      </c>
      <c r="G4054">
        <v>0.2</v>
      </c>
      <c r="H4054">
        <v>0.64779585898384395</v>
      </c>
      <c r="I4054" s="20">
        <f t="shared" si="773"/>
        <v>9.8881781543095529E-2</v>
      </c>
      <c r="J4054">
        <f t="shared" si="774"/>
        <v>1.2024024635640417E-2</v>
      </c>
      <c r="K4054" s="16">
        <f t="shared" si="765"/>
        <v>0.73198553386365939</v>
      </c>
      <c r="L4054" s="16">
        <f t="shared" si="766"/>
        <v>1.6426587793577935E-2</v>
      </c>
      <c r="M4054" s="6"/>
      <c r="N4054" s="6">
        <f t="shared" si="767"/>
        <v>0.51823668718707516</v>
      </c>
      <c r="O4054" s="6"/>
      <c r="P4054" s="6">
        <f t="shared" si="768"/>
        <v>0.54089001378211754</v>
      </c>
      <c r="Q4054">
        <f t="shared" si="775"/>
        <v>0.35231444644046472</v>
      </c>
      <c r="R4054">
        <f t="shared" si="769"/>
        <v>1</v>
      </c>
      <c r="S4054">
        <f t="shared" si="770"/>
        <v>0.54089001378211754</v>
      </c>
      <c r="T4054" s="6">
        <f t="shared" si="776"/>
        <v>105.37609724495235</v>
      </c>
      <c r="U4054">
        <f t="shared" si="771"/>
        <v>3.4596181230241658</v>
      </c>
      <c r="V4054" s="16">
        <f t="shared" si="772"/>
        <v>0.54945594536234843</v>
      </c>
    </row>
    <row r="4055" spans="4:22" ht="15.75" x14ac:dyDescent="0.25">
      <c r="D4055" s="27">
        <v>29617</v>
      </c>
      <c r="E4055">
        <v>31</v>
      </c>
      <c r="F4055">
        <v>3.4</v>
      </c>
      <c r="G4055">
        <v>0.2</v>
      </c>
      <c r="H4055">
        <v>0.54670170494696979</v>
      </c>
      <c r="I4055" s="20">
        <f t="shared" si="773"/>
        <v>0.12890762033982275</v>
      </c>
      <c r="J4055">
        <f t="shared" si="774"/>
        <v>1.5675166633322447E-2</v>
      </c>
      <c r="K4055" s="16">
        <f t="shared" si="765"/>
        <v>0.73505068919563532</v>
      </c>
      <c r="L4055" s="16">
        <f t="shared" si="766"/>
        <v>2.1325286628158604E-2</v>
      </c>
      <c r="M4055" s="6"/>
      <c r="N4055" s="6">
        <f t="shared" si="767"/>
        <v>0.43736136395757585</v>
      </c>
      <c r="O4055" s="6"/>
      <c r="P4055" s="6">
        <f t="shared" si="768"/>
        <v>0.46001469055261823</v>
      </c>
      <c r="Q4055">
        <f t="shared" si="775"/>
        <v>0.3512536574831745</v>
      </c>
      <c r="R4055">
        <f t="shared" si="769"/>
        <v>1</v>
      </c>
      <c r="S4055">
        <f t="shared" si="770"/>
        <v>0.46001469055261823</v>
      </c>
      <c r="T4055" s="6">
        <f t="shared" si="776"/>
        <v>105.13873588099479</v>
      </c>
      <c r="U4055">
        <f t="shared" si="771"/>
        <v>3.7944198768652138</v>
      </c>
      <c r="V4055" s="16">
        <f t="shared" si="772"/>
        <v>1.1529542059568016</v>
      </c>
    </row>
    <row r="4056" spans="4:22" ht="15.75" x14ac:dyDescent="0.25">
      <c r="D4056" s="27">
        <v>29618</v>
      </c>
      <c r="E4056">
        <v>32</v>
      </c>
      <c r="F4056">
        <v>4.2</v>
      </c>
      <c r="G4056">
        <v>0</v>
      </c>
      <c r="H4056">
        <v>0.52058716790183901</v>
      </c>
      <c r="I4056" s="20">
        <f t="shared" si="773"/>
        <v>0.16606447695999363</v>
      </c>
      <c r="J4056">
        <f t="shared" si="774"/>
        <v>2.0193440398335226E-2</v>
      </c>
      <c r="K4056" s="16">
        <f t="shared" si="765"/>
        <v>0.73733687893940902</v>
      </c>
      <c r="L4056" s="16">
        <f t="shared" si="766"/>
        <v>2.7386993618685702E-2</v>
      </c>
      <c r="M4056" s="6"/>
      <c r="N4056" s="6">
        <f t="shared" si="767"/>
        <v>0.41646973432147122</v>
      </c>
      <c r="O4056" s="6"/>
      <c r="P4056" s="6">
        <f t="shared" si="768"/>
        <v>0.4391230609165136</v>
      </c>
      <c r="Q4056">
        <f t="shared" si="775"/>
        <v>0.35046245293664929</v>
      </c>
      <c r="R4056">
        <f t="shared" si="769"/>
        <v>1</v>
      </c>
      <c r="S4056">
        <f t="shared" si="770"/>
        <v>0.4391230609165136</v>
      </c>
      <c r="T4056" s="6">
        <f t="shared" si="776"/>
        <v>104.72226614667332</v>
      </c>
      <c r="U4056">
        <f t="shared" si="771"/>
        <v>4.6872245537746764</v>
      </c>
      <c r="V4056" s="16">
        <f t="shared" si="772"/>
        <v>1.8102576621436941</v>
      </c>
    </row>
    <row r="4057" spans="4:22" ht="15.75" x14ac:dyDescent="0.25">
      <c r="D4057" s="27">
        <v>29619</v>
      </c>
      <c r="E4057">
        <v>33</v>
      </c>
      <c r="F4057">
        <v>3.6</v>
      </c>
      <c r="G4057">
        <v>0</v>
      </c>
      <c r="H4057">
        <v>0.59086543201824526</v>
      </c>
      <c r="I4057" s="20">
        <f t="shared" si="773"/>
        <v>0.19239120246176442</v>
      </c>
      <c r="J4057">
        <f t="shared" si="774"/>
        <v>2.3394770219350554E-2</v>
      </c>
      <c r="K4057" s="16">
        <f t="shared" si="765"/>
        <v>0.74134818397794988</v>
      </c>
      <c r="L4057" s="16">
        <f t="shared" si="766"/>
        <v>3.1557061479287836E-2</v>
      </c>
      <c r="M4057" s="6"/>
      <c r="N4057" s="6">
        <f t="shared" si="767"/>
        <v>0.47269234561459622</v>
      </c>
      <c r="O4057" s="6"/>
      <c r="P4057" s="6">
        <f t="shared" si="768"/>
        <v>0.4953456722096386</v>
      </c>
      <c r="Q4057">
        <f t="shared" si="775"/>
        <v>0.34907422048891107</v>
      </c>
      <c r="R4057">
        <f t="shared" si="769"/>
        <v>1</v>
      </c>
      <c r="S4057">
        <f t="shared" si="770"/>
        <v>0.4953456722096386</v>
      </c>
      <c r="T4057" s="6">
        <f t="shared" si="776"/>
        <v>104.24957380105873</v>
      </c>
      <c r="U4057">
        <f t="shared" si="771"/>
        <v>4.0176210460925796</v>
      </c>
      <c r="V4057" s="16">
        <f t="shared" si="772"/>
        <v>2.2207830149158201</v>
      </c>
    </row>
    <row r="4058" spans="4:22" ht="15.75" x14ac:dyDescent="0.25">
      <c r="D4058" s="27">
        <v>29620</v>
      </c>
      <c r="E4058">
        <v>34</v>
      </c>
      <c r="F4058">
        <v>1.4</v>
      </c>
      <c r="G4058">
        <v>0.1</v>
      </c>
      <c r="H4058">
        <v>0.33686634026775369</v>
      </c>
      <c r="I4058" s="20">
        <f t="shared" si="773"/>
        <v>0.18575371530477849</v>
      </c>
      <c r="J4058">
        <f t="shared" si="774"/>
        <v>2.2587651781061063E-2</v>
      </c>
      <c r="K4058" s="16">
        <f t="shared" si="765"/>
        <v>0.74590100746398957</v>
      </c>
      <c r="L4058" s="16">
        <f t="shared" si="766"/>
        <v>3.0282371997133337E-2</v>
      </c>
      <c r="M4058" s="6"/>
      <c r="N4058" s="6">
        <f t="shared" si="767"/>
        <v>0.26949307221420299</v>
      </c>
      <c r="O4058" s="6"/>
      <c r="P4058" s="6">
        <f t="shared" si="768"/>
        <v>0.29214639880924537</v>
      </c>
      <c r="Q4058">
        <f t="shared" si="775"/>
        <v>0.34749857933686246</v>
      </c>
      <c r="R4058">
        <f t="shared" si="769"/>
        <v>1</v>
      </c>
      <c r="S4058">
        <f t="shared" si="770"/>
        <v>0.29214639880924537</v>
      </c>
      <c r="T4058" s="6">
        <f t="shared" si="776"/>
        <v>104.08008072884452</v>
      </c>
      <c r="U4058">
        <f t="shared" si="771"/>
        <v>1.5624081845915585</v>
      </c>
      <c r="V4058" s="16">
        <f t="shared" si="772"/>
        <v>2.0983384906292768</v>
      </c>
    </row>
    <row r="4059" spans="4:22" ht="15.75" x14ac:dyDescent="0.25">
      <c r="D4059" s="27">
        <v>29621</v>
      </c>
      <c r="E4059">
        <v>35</v>
      </c>
      <c r="F4059">
        <v>-0.3</v>
      </c>
      <c r="G4059">
        <v>3.1</v>
      </c>
      <c r="H4059">
        <v>0.12246907145566764</v>
      </c>
      <c r="I4059" s="20">
        <f t="shared" si="773"/>
        <v>0.16160407444120747</v>
      </c>
      <c r="J4059">
        <f t="shared" si="774"/>
        <v>1.9651055452050828E-2</v>
      </c>
      <c r="K4059" s="16">
        <f t="shared" si="765"/>
        <v>0.74753351124167311</v>
      </c>
      <c r="L4059" s="16">
        <f t="shared" si="766"/>
        <v>2.6287858880613794E-2</v>
      </c>
      <c r="M4059" s="6"/>
      <c r="N4059" s="6">
        <f t="shared" si="767"/>
        <v>9.7975257164534119E-2</v>
      </c>
      <c r="O4059" s="6"/>
      <c r="P4059" s="6">
        <f t="shared" si="768"/>
        <v>0.1206285837595765</v>
      </c>
      <c r="Q4059">
        <f t="shared" si="775"/>
        <v>0.34693360242948174</v>
      </c>
      <c r="R4059">
        <f t="shared" si="769"/>
        <v>1</v>
      </c>
      <c r="S4059">
        <f t="shared" si="770"/>
        <v>0.1206285837595765</v>
      </c>
      <c r="T4059" s="6">
        <f t="shared" si="776"/>
        <v>105.89999999999999</v>
      </c>
      <c r="U4059">
        <f t="shared" si="771"/>
        <v>-0.06</v>
      </c>
      <c r="V4059" s="16">
        <f t="shared" si="772"/>
        <v>1.6969307855317461</v>
      </c>
    </row>
    <row r="4060" spans="4:22" ht="15.75" x14ac:dyDescent="0.25">
      <c r="D4060" s="27">
        <v>29622</v>
      </c>
      <c r="E4060">
        <v>36</v>
      </c>
      <c r="F4060">
        <v>-3.5</v>
      </c>
      <c r="G4060">
        <v>0</v>
      </c>
      <c r="H4060">
        <v>0.12653310263185091</v>
      </c>
      <c r="I4060" s="20">
        <f t="shared" si="773"/>
        <v>0.13317552386024017</v>
      </c>
      <c r="J4060">
        <f t="shared" si="774"/>
        <v>1.6194143701405206E-2</v>
      </c>
      <c r="K4060" s="16">
        <f t="shared" si="765"/>
        <v>0.73003351826167362</v>
      </c>
      <c r="L4060" s="16">
        <f t="shared" si="766"/>
        <v>2.2182739965099202E-2</v>
      </c>
      <c r="M4060" s="6"/>
      <c r="N4060" s="6">
        <f t="shared" si="767"/>
        <v>0.10122648210548074</v>
      </c>
      <c r="O4060" s="6"/>
      <c r="P4060" s="6">
        <f t="shared" si="768"/>
        <v>0.12387980870052312</v>
      </c>
      <c r="Q4060">
        <f t="shared" si="775"/>
        <v>0.35298999999999997</v>
      </c>
      <c r="R4060">
        <f t="shared" si="769"/>
        <v>1</v>
      </c>
      <c r="S4060">
        <f t="shared" si="770"/>
        <v>0.12387980870052312</v>
      </c>
      <c r="T4060" s="6">
        <f t="shared" si="776"/>
        <v>105.79877351789452</v>
      </c>
      <c r="U4060">
        <f t="shared" si="771"/>
        <v>-0.70000000000000007</v>
      </c>
      <c r="V4060" s="16">
        <f t="shared" si="772"/>
        <v>1.2511496950886989</v>
      </c>
    </row>
    <row r="4061" spans="4:22" ht="15.75" x14ac:dyDescent="0.25">
      <c r="D4061" s="27">
        <v>29623</v>
      </c>
      <c r="E4061">
        <v>37</v>
      </c>
      <c r="F4061">
        <v>-3.1</v>
      </c>
      <c r="G4061">
        <v>7.4</v>
      </c>
      <c r="H4061">
        <v>0.22735874433786812</v>
      </c>
      <c r="I4061" s="20">
        <f t="shared" si="773"/>
        <v>0.11553914581301891</v>
      </c>
      <c r="J4061">
        <f t="shared" si="774"/>
        <v>1.4049560130863099E-2</v>
      </c>
      <c r="K4061" s="16">
        <f t="shared" si="765"/>
        <v>0.73097960473595203</v>
      </c>
      <c r="L4061" s="16">
        <f t="shared" si="766"/>
        <v>1.9220180754479666E-2</v>
      </c>
      <c r="M4061" s="6"/>
      <c r="N4061" s="6">
        <f t="shared" si="767"/>
        <v>0.18188699547029452</v>
      </c>
      <c r="O4061" s="6"/>
      <c r="P4061" s="6">
        <f t="shared" si="768"/>
        <v>0.2045403220653369</v>
      </c>
      <c r="Q4061">
        <f t="shared" si="775"/>
        <v>0.35266257839298171</v>
      </c>
      <c r="R4061">
        <f t="shared" si="769"/>
        <v>1</v>
      </c>
      <c r="S4061">
        <f t="shared" si="770"/>
        <v>0.2045403220653369</v>
      </c>
      <c r="T4061" s="6">
        <f t="shared" si="776"/>
        <v>105.89999999999999</v>
      </c>
      <c r="U4061">
        <f t="shared" si="771"/>
        <v>-0.62000000000000011</v>
      </c>
      <c r="V4061" s="16">
        <f t="shared" si="772"/>
        <v>0.90315335055771995</v>
      </c>
    </row>
    <row r="4062" spans="4:22" ht="15.75" x14ac:dyDescent="0.25">
      <c r="D4062" s="27">
        <v>29624</v>
      </c>
      <c r="E4062">
        <v>38</v>
      </c>
      <c r="F4062">
        <v>0</v>
      </c>
      <c r="G4062">
        <v>0.9</v>
      </c>
      <c r="H4062">
        <v>0.4155020720233496</v>
      </c>
      <c r="I4062" s="20">
        <f t="shared" si="773"/>
        <v>0.10726079699075892</v>
      </c>
      <c r="J4062">
        <f t="shared" si="774"/>
        <v>1.3042912914076285E-2</v>
      </c>
      <c r="K4062" s="16">
        <f t="shared" si="765"/>
        <v>0.73003351826167362</v>
      </c>
      <c r="L4062" s="16">
        <f t="shared" si="766"/>
        <v>1.7866183658434676E-2</v>
      </c>
      <c r="M4062" s="6"/>
      <c r="N4062" s="6">
        <f t="shared" si="767"/>
        <v>0.33240165761867968</v>
      </c>
      <c r="O4062" s="6"/>
      <c r="P4062" s="6">
        <f t="shared" si="768"/>
        <v>0.35505498421372206</v>
      </c>
      <c r="Q4062">
        <f t="shared" si="775"/>
        <v>0.35298999999999997</v>
      </c>
      <c r="R4062">
        <f t="shared" si="769"/>
        <v>1</v>
      </c>
      <c r="S4062">
        <f t="shared" si="770"/>
        <v>0.35505498421372206</v>
      </c>
      <c r="T4062" s="6">
        <f t="shared" si="776"/>
        <v>105.89999999999999</v>
      </c>
      <c r="U4062">
        <f t="shared" si="771"/>
        <v>0</v>
      </c>
      <c r="V4062" s="16">
        <f t="shared" si="772"/>
        <v>0.73518492698907878</v>
      </c>
    </row>
    <row r="4063" spans="4:22" ht="15.75" x14ac:dyDescent="0.25">
      <c r="D4063" s="27">
        <v>29625</v>
      </c>
      <c r="E4063">
        <v>39</v>
      </c>
      <c r="F4063">
        <v>0.7</v>
      </c>
      <c r="G4063">
        <v>1.4</v>
      </c>
      <c r="H4063">
        <v>0.62617839393979546</v>
      </c>
      <c r="I4063" s="20">
        <f t="shared" si="773"/>
        <v>0.10766781326260794</v>
      </c>
      <c r="J4063">
        <f t="shared" si="774"/>
        <v>1.3092406092733126E-2</v>
      </c>
      <c r="K4063" s="16">
        <f t="shared" si="765"/>
        <v>0.73003351826167362</v>
      </c>
      <c r="L4063" s="16">
        <f t="shared" si="766"/>
        <v>1.7933979420435703E-2</v>
      </c>
      <c r="M4063" s="6"/>
      <c r="N4063" s="6">
        <f t="shared" si="767"/>
        <v>0.50094271515183642</v>
      </c>
      <c r="O4063" s="6"/>
      <c r="P4063" s="6">
        <f t="shared" si="768"/>
        <v>0.52359604174687879</v>
      </c>
      <c r="Q4063">
        <f t="shared" si="775"/>
        <v>0.35298999999999997</v>
      </c>
      <c r="R4063">
        <f t="shared" si="769"/>
        <v>1</v>
      </c>
      <c r="S4063">
        <f t="shared" si="770"/>
        <v>0.52359604174687879</v>
      </c>
      <c r="T4063" s="6">
        <f t="shared" si="776"/>
        <v>105.89999999999999</v>
      </c>
      <c r="U4063">
        <f t="shared" si="771"/>
        <v>0.78120409229577925</v>
      </c>
      <c r="V4063" s="16">
        <f t="shared" si="772"/>
        <v>0.74374356948953324</v>
      </c>
    </row>
    <row r="4064" spans="4:22" ht="15.75" x14ac:dyDescent="0.25">
      <c r="D4064" s="27">
        <v>29626</v>
      </c>
      <c r="E4064">
        <v>40</v>
      </c>
      <c r="F4064">
        <v>-2.2999999999999998</v>
      </c>
      <c r="G4064">
        <v>0</v>
      </c>
      <c r="H4064">
        <v>0.5446260973133924</v>
      </c>
      <c r="I4064" s="20">
        <f t="shared" si="773"/>
        <v>9.7274916523626395E-2</v>
      </c>
      <c r="J4064">
        <f t="shared" si="774"/>
        <v>1.182862984927297E-2</v>
      </c>
      <c r="K4064" s="16">
        <f t="shared" si="765"/>
        <v>0.73003351826167362</v>
      </c>
      <c r="L4064" s="16">
        <f t="shared" si="766"/>
        <v>1.6202858572081494E-2</v>
      </c>
      <c r="M4064" s="6"/>
      <c r="N4064" s="6">
        <f t="shared" si="767"/>
        <v>0.43570087785071393</v>
      </c>
      <c r="O4064" s="6"/>
      <c r="P4064" s="6">
        <f t="shared" si="768"/>
        <v>0.45835420444575631</v>
      </c>
      <c r="Q4064">
        <f t="shared" si="775"/>
        <v>0.35298999999999997</v>
      </c>
      <c r="R4064">
        <f t="shared" si="769"/>
        <v>1</v>
      </c>
      <c r="S4064">
        <f t="shared" si="770"/>
        <v>0.45835420444575631</v>
      </c>
      <c r="T4064" s="6">
        <f t="shared" si="776"/>
        <v>105.46429912214928</v>
      </c>
      <c r="U4064">
        <f t="shared" si="771"/>
        <v>-0.45999999999999996</v>
      </c>
      <c r="V4064" s="16">
        <f t="shared" si="772"/>
        <v>0.51987138917465325</v>
      </c>
    </row>
    <row r="4065" spans="4:22" ht="15.75" x14ac:dyDescent="0.25">
      <c r="D4065" s="27">
        <v>29627</v>
      </c>
      <c r="E4065">
        <v>41</v>
      </c>
      <c r="F4065">
        <v>-6.8</v>
      </c>
      <c r="G4065">
        <v>0</v>
      </c>
      <c r="H4065">
        <v>2.9312247087869433E-3</v>
      </c>
      <c r="I4065" s="20">
        <f t="shared" si="773"/>
        <v>8.2568048203173733E-2</v>
      </c>
      <c r="J4065">
        <f t="shared" si="774"/>
        <v>1.0040274661505926E-2</v>
      </c>
      <c r="K4065" s="16">
        <f t="shared" si="765"/>
        <v>0.73420115655196017</v>
      </c>
      <c r="L4065" s="16">
        <f t="shared" si="766"/>
        <v>1.3675100579598944E-2</v>
      </c>
      <c r="M4065" s="6"/>
      <c r="N4065" s="6">
        <f t="shared" si="767"/>
        <v>2.344979767029555E-3</v>
      </c>
      <c r="O4065" s="6"/>
      <c r="P4065" s="6">
        <f t="shared" si="768"/>
        <v>2.4998306362071933E-2</v>
      </c>
      <c r="Q4065">
        <f t="shared" si="775"/>
        <v>0.35154766374049762</v>
      </c>
      <c r="R4065">
        <f t="shared" si="769"/>
        <v>1</v>
      </c>
      <c r="S4065">
        <f t="shared" si="770"/>
        <v>2.4998306362071933E-2</v>
      </c>
      <c r="T4065" s="6">
        <f t="shared" si="776"/>
        <v>105.46195414238225</v>
      </c>
      <c r="U4065">
        <f t="shared" si="771"/>
        <v>-1.36</v>
      </c>
      <c r="V4065" s="16">
        <f t="shared" si="772"/>
        <v>0.17025298433070407</v>
      </c>
    </row>
    <row r="4066" spans="4:22" ht="15.75" x14ac:dyDescent="0.25">
      <c r="D4066" s="27">
        <v>29628</v>
      </c>
      <c r="E4066">
        <v>42</v>
      </c>
      <c r="F4066">
        <v>-3.1</v>
      </c>
      <c r="G4066">
        <v>0</v>
      </c>
      <c r="H4066">
        <v>0.18141061427854122</v>
      </c>
      <c r="I4066" s="20">
        <f t="shared" si="773"/>
        <v>7.6540723217422418E-2</v>
      </c>
      <c r="J4066">
        <f t="shared" si="774"/>
        <v>9.3073519432385655E-3</v>
      </c>
      <c r="K4066" s="16">
        <f t="shared" si="765"/>
        <v>0.73422374265697465</v>
      </c>
      <c r="L4066" s="16">
        <f t="shared" si="766"/>
        <v>1.2676451880400319E-2</v>
      </c>
      <c r="M4066" s="6"/>
      <c r="N4066" s="6">
        <f t="shared" si="767"/>
        <v>0.14512849142283299</v>
      </c>
      <c r="O4066" s="6"/>
      <c r="P4066" s="6">
        <f t="shared" si="768"/>
        <v>0.16778181801787537</v>
      </c>
      <c r="Q4066">
        <f t="shared" si="775"/>
        <v>0.35153984714127418</v>
      </c>
      <c r="R4066">
        <f t="shared" si="769"/>
        <v>1</v>
      </c>
      <c r="S4066">
        <f t="shared" si="770"/>
        <v>0.16778181801787537</v>
      </c>
      <c r="T4066" s="6">
        <f t="shared" si="776"/>
        <v>105.31682565095943</v>
      </c>
      <c r="U4066">
        <f t="shared" si="771"/>
        <v>-0.62000000000000011</v>
      </c>
      <c r="V4066" s="16">
        <f t="shared" si="772"/>
        <v>2.3281766301701923E-2</v>
      </c>
    </row>
    <row r="4067" spans="4:22" ht="15.75" x14ac:dyDescent="0.25">
      <c r="D4067" s="27">
        <v>29629</v>
      </c>
      <c r="E4067">
        <v>43</v>
      </c>
      <c r="F4067">
        <v>-3</v>
      </c>
      <c r="G4067">
        <v>0.3</v>
      </c>
      <c r="H4067">
        <v>0.26472523255177649</v>
      </c>
      <c r="I4067" s="20">
        <f t="shared" si="773"/>
        <v>7.2083120551263077E-2</v>
      </c>
      <c r="J4067">
        <f t="shared" si="774"/>
        <v>8.7653074590335906E-3</v>
      </c>
      <c r="K4067" s="16">
        <f t="shared" si="765"/>
        <v>0.735621574482206</v>
      </c>
      <c r="L4067" s="16">
        <f t="shared" si="766"/>
        <v>1.1915511674876273E-2</v>
      </c>
      <c r="M4067" s="6"/>
      <c r="N4067" s="6">
        <f t="shared" si="767"/>
        <v>0.21178018604142121</v>
      </c>
      <c r="O4067" s="6"/>
      <c r="P4067" s="6">
        <f t="shared" si="768"/>
        <v>0.23443351263646359</v>
      </c>
      <c r="Q4067">
        <f t="shared" si="775"/>
        <v>0.35105608550319811</v>
      </c>
      <c r="R4067">
        <f t="shared" si="769"/>
        <v>1</v>
      </c>
      <c r="S4067">
        <f t="shared" si="770"/>
        <v>0.23443351263646359</v>
      </c>
      <c r="T4067" s="6">
        <f t="shared" si="776"/>
        <v>105.40504546491802</v>
      </c>
      <c r="U4067">
        <f t="shared" si="771"/>
        <v>-0.60000000000000009</v>
      </c>
      <c r="V4067" s="16">
        <f t="shared" si="772"/>
        <v>-9.2636151358820917E-2</v>
      </c>
    </row>
    <row r="4068" spans="4:22" ht="15.75" x14ac:dyDescent="0.25">
      <c r="D4068" s="27">
        <v>29630</v>
      </c>
      <c r="E4068">
        <v>44</v>
      </c>
      <c r="F4068">
        <v>-3.9</v>
      </c>
      <c r="G4068">
        <v>0</v>
      </c>
      <c r="H4068">
        <v>0.29307954140039127</v>
      </c>
      <c r="I4068" s="20">
        <f t="shared" si="773"/>
        <v>6.7094121349780475E-2</v>
      </c>
      <c r="J4068">
        <f t="shared" si="774"/>
        <v>8.158645156133305E-3</v>
      </c>
      <c r="K4068" s="16">
        <f t="shared" si="765"/>
        <v>0.73477186907730374</v>
      </c>
      <c r="L4068" s="16">
        <f t="shared" si="766"/>
        <v>1.1103643864834667E-2</v>
      </c>
      <c r="M4068" s="6"/>
      <c r="N4068" s="6">
        <f t="shared" si="767"/>
        <v>0.23446363312031304</v>
      </c>
      <c r="O4068" s="6"/>
      <c r="P4068" s="6">
        <f t="shared" si="768"/>
        <v>0.25711695971535542</v>
      </c>
      <c r="Q4068">
        <f t="shared" si="775"/>
        <v>0.35135015154972671</v>
      </c>
      <c r="R4068">
        <f t="shared" si="769"/>
        <v>1</v>
      </c>
      <c r="S4068">
        <f t="shared" si="770"/>
        <v>0.25711695971535542</v>
      </c>
      <c r="T4068" s="6">
        <f t="shared" si="776"/>
        <v>105.1705818317977</v>
      </c>
      <c r="U4068">
        <f t="shared" si="771"/>
        <v>-0.78</v>
      </c>
      <c r="V4068" s="16">
        <f t="shared" si="772"/>
        <v>-0.22047205209819845</v>
      </c>
    </row>
    <row r="4069" spans="4:22" ht="15.75" x14ac:dyDescent="0.25">
      <c r="D4069" s="27">
        <v>29631</v>
      </c>
      <c r="E4069">
        <v>45</v>
      </c>
      <c r="F4069">
        <v>-4.3</v>
      </c>
      <c r="G4069">
        <v>1.3</v>
      </c>
      <c r="H4069">
        <v>0.21397121391063759</v>
      </c>
      <c r="I4069" s="20">
        <f t="shared" si="773"/>
        <v>6.287787723446045E-2</v>
      </c>
      <c r="J4069">
        <f t="shared" si="774"/>
        <v>7.6459498717103905E-3</v>
      </c>
      <c r="K4069" s="16">
        <f t="shared" si="765"/>
        <v>0.73703014879220885</v>
      </c>
      <c r="L4069" s="16">
        <f t="shared" si="766"/>
        <v>1.0373998789927405E-2</v>
      </c>
      <c r="M4069" s="6"/>
      <c r="N4069" s="6">
        <f t="shared" si="767"/>
        <v>0.17117697112851007</v>
      </c>
      <c r="O4069" s="6"/>
      <c r="P4069" s="6">
        <f t="shared" si="768"/>
        <v>0.19383029772355245</v>
      </c>
      <c r="Q4069">
        <f t="shared" si="775"/>
        <v>0.35056860610599233</v>
      </c>
      <c r="R4069">
        <f t="shared" si="769"/>
        <v>1</v>
      </c>
      <c r="S4069">
        <f t="shared" si="770"/>
        <v>0.19383029772355245</v>
      </c>
      <c r="T4069" s="6">
        <f t="shared" si="776"/>
        <v>105.89999999999999</v>
      </c>
      <c r="U4069">
        <f t="shared" si="771"/>
        <v>-0.86</v>
      </c>
      <c r="V4069" s="16">
        <f t="shared" si="772"/>
        <v>-0.33941143395491064</v>
      </c>
    </row>
    <row r="4070" spans="4:22" ht="15.75" x14ac:dyDescent="0.25">
      <c r="D4070" s="27">
        <v>29632</v>
      </c>
      <c r="E4070">
        <v>46</v>
      </c>
      <c r="F4070">
        <v>-3.2</v>
      </c>
      <c r="G4070">
        <v>0</v>
      </c>
      <c r="H4070">
        <v>9.5670717061251742E-2</v>
      </c>
      <c r="I4070" s="20">
        <f t="shared" si="773"/>
        <v>6.027350935452145E-2</v>
      </c>
      <c r="J4070">
        <f t="shared" si="774"/>
        <v>7.3292587375098084E-3</v>
      </c>
      <c r="K4070" s="16">
        <f t="shared" si="765"/>
        <v>0.73003351826167362</v>
      </c>
      <c r="L4070" s="16">
        <f t="shared" si="766"/>
        <v>1.0039619488926952E-2</v>
      </c>
      <c r="M4070" s="6"/>
      <c r="N4070" s="6">
        <f t="shared" si="767"/>
        <v>7.6536573649001405E-2</v>
      </c>
      <c r="O4070" s="6"/>
      <c r="P4070" s="6">
        <f t="shared" si="768"/>
        <v>9.9189900244043783E-2</v>
      </c>
      <c r="Q4070">
        <f t="shared" si="775"/>
        <v>0.35298999999999997</v>
      </c>
      <c r="R4070">
        <f t="shared" si="769"/>
        <v>1</v>
      </c>
      <c r="S4070">
        <f t="shared" si="770"/>
        <v>9.9189900244043783E-2</v>
      </c>
      <c r="T4070" s="6">
        <f t="shared" si="776"/>
        <v>105.823463426351</v>
      </c>
      <c r="U4070">
        <f t="shared" si="771"/>
        <v>-0.64000000000000012</v>
      </c>
      <c r="V4070" s="16">
        <f t="shared" si="772"/>
        <v>-0.39531488329734354</v>
      </c>
    </row>
    <row r="4071" spans="4:22" ht="15.75" x14ac:dyDescent="0.25">
      <c r="D4071" s="27">
        <v>29633</v>
      </c>
      <c r="E4071">
        <v>47</v>
      </c>
      <c r="F4071">
        <v>-2.9</v>
      </c>
      <c r="G4071">
        <v>1</v>
      </c>
      <c r="H4071">
        <v>0.14446167721115705</v>
      </c>
      <c r="I4071" s="20">
        <f t="shared" si="773"/>
        <v>5.9113703926926046E-2</v>
      </c>
      <c r="J4071">
        <f t="shared" si="774"/>
        <v>7.1882263975142071E-3</v>
      </c>
      <c r="K4071" s="16">
        <f t="shared" si="765"/>
        <v>0.73074179933010663</v>
      </c>
      <c r="L4071" s="16">
        <f t="shared" si="766"/>
        <v>9.8368895882292133E-3</v>
      </c>
      <c r="M4071" s="6"/>
      <c r="N4071" s="6">
        <f t="shared" si="767"/>
        <v>0.11556934176892564</v>
      </c>
      <c r="O4071" s="6"/>
      <c r="P4071" s="6">
        <f t="shared" si="768"/>
        <v>0.13822266836396802</v>
      </c>
      <c r="Q4071">
        <f t="shared" si="775"/>
        <v>0.35274487808783667</v>
      </c>
      <c r="R4071">
        <f t="shared" si="769"/>
        <v>1</v>
      </c>
      <c r="S4071">
        <f t="shared" si="770"/>
        <v>0.13822266836396802</v>
      </c>
      <c r="T4071" s="6">
        <f t="shared" si="776"/>
        <v>105.89999999999999</v>
      </c>
      <c r="U4071">
        <f t="shared" si="771"/>
        <v>-0.57999999999999996</v>
      </c>
      <c r="V4071" s="16">
        <f t="shared" si="772"/>
        <v>-0.42966261382392501</v>
      </c>
    </row>
    <row r="4072" spans="4:22" ht="15.75" x14ac:dyDescent="0.25">
      <c r="D4072" s="27">
        <v>29634</v>
      </c>
      <c r="E4072">
        <v>48</v>
      </c>
      <c r="F4072">
        <v>-3.2</v>
      </c>
      <c r="G4072">
        <v>0</v>
      </c>
      <c r="H4072">
        <v>-5.7487287629160291E-2</v>
      </c>
      <c r="I4072" s="20">
        <f t="shared" si="773"/>
        <v>5.7685373099530493E-2</v>
      </c>
      <c r="J4072">
        <f t="shared" si="774"/>
        <v>7.0145413689029082E-3</v>
      </c>
      <c r="K4072" s="16">
        <f t="shared" si="765"/>
        <v>0.73003351826167362</v>
      </c>
      <c r="L4072" s="16">
        <f t="shared" si="766"/>
        <v>9.6085196000392573E-3</v>
      </c>
      <c r="M4072" s="6"/>
      <c r="N4072" s="6">
        <f t="shared" si="767"/>
        <v>-4.5989830103328237E-2</v>
      </c>
      <c r="O4072" s="6"/>
      <c r="P4072" s="6">
        <f t="shared" si="768"/>
        <v>-2.3336503508285859E-2</v>
      </c>
      <c r="Q4072">
        <f t="shared" si="775"/>
        <v>0.35298999999999997</v>
      </c>
      <c r="R4072">
        <f t="shared" si="769"/>
        <v>1</v>
      </c>
      <c r="S4072">
        <f t="shared" si="770"/>
        <v>-2.3336503508285859E-2</v>
      </c>
      <c r="T4072" s="6">
        <f t="shared" si="776"/>
        <v>105.89999999999999</v>
      </c>
      <c r="U4072">
        <f t="shared" si="771"/>
        <v>-0.64000000000000012</v>
      </c>
      <c r="V4072" s="16">
        <f t="shared" si="772"/>
        <v>-0.46878115238852941</v>
      </c>
    </row>
    <row r="4073" spans="4:22" ht="15.75" x14ac:dyDescent="0.25">
      <c r="D4073" s="27">
        <v>29635</v>
      </c>
      <c r="E4073">
        <v>49</v>
      </c>
      <c r="F4073">
        <v>-2.7</v>
      </c>
      <c r="G4073">
        <v>0.5</v>
      </c>
      <c r="H4073">
        <v>0.19532734684540257</v>
      </c>
      <c r="I4073" s="20">
        <f t="shared" si="773"/>
        <v>5.7224799095227173E-2</v>
      </c>
      <c r="J4073">
        <f t="shared" si="774"/>
        <v>6.9585355699796243E-3</v>
      </c>
      <c r="K4073" s="16">
        <f t="shared" si="765"/>
        <v>0.73003351826167362</v>
      </c>
      <c r="L4073" s="16">
        <f t="shared" si="766"/>
        <v>9.5318028500239391E-3</v>
      </c>
      <c r="M4073" s="6"/>
      <c r="N4073" s="6">
        <f t="shared" si="767"/>
        <v>0.15626187747632206</v>
      </c>
      <c r="O4073" s="6"/>
      <c r="P4073" s="6">
        <f t="shared" si="768"/>
        <v>0.17891520407136444</v>
      </c>
      <c r="Q4073">
        <f t="shared" si="775"/>
        <v>0.35298999999999997</v>
      </c>
      <c r="R4073">
        <f t="shared" si="769"/>
        <v>1</v>
      </c>
      <c r="S4073">
        <f t="shared" si="770"/>
        <v>0.17891520407136444</v>
      </c>
      <c r="T4073" s="6">
        <f t="shared" si="776"/>
        <v>105.89999999999999</v>
      </c>
      <c r="U4073">
        <f t="shared" si="771"/>
        <v>-0.54</v>
      </c>
      <c r="V4073" s="16">
        <f t="shared" si="772"/>
        <v>-0.48202643078370655</v>
      </c>
    </row>
    <row r="4074" spans="4:22" ht="15.75" x14ac:dyDescent="0.25">
      <c r="D4074" s="27">
        <v>29636</v>
      </c>
      <c r="E4074">
        <v>50</v>
      </c>
      <c r="F4074">
        <v>-5.6</v>
      </c>
      <c r="G4074">
        <v>0.2</v>
      </c>
      <c r="H4074">
        <v>0.35133870038398329</v>
      </c>
      <c r="I4074" s="20">
        <f t="shared" si="773"/>
        <v>5.3181344499657474E-2</v>
      </c>
      <c r="J4074">
        <f t="shared" si="774"/>
        <v>6.4668514911583484E-3</v>
      </c>
      <c r="K4074" s="16">
        <f t="shared" si="765"/>
        <v>0.73003351826167362</v>
      </c>
      <c r="L4074" s="16">
        <f t="shared" si="766"/>
        <v>8.858293940471329E-3</v>
      </c>
      <c r="M4074" s="6"/>
      <c r="N4074" s="6">
        <f t="shared" si="767"/>
        <v>0.28107096030718665</v>
      </c>
      <c r="O4074" s="6"/>
      <c r="P4074" s="6">
        <f t="shared" si="768"/>
        <v>0.30372428690222902</v>
      </c>
      <c r="Q4074">
        <f t="shared" si="775"/>
        <v>0.35298999999999997</v>
      </c>
      <c r="R4074">
        <f t="shared" si="769"/>
        <v>1</v>
      </c>
      <c r="S4074">
        <f t="shared" si="770"/>
        <v>0.30372428690222902</v>
      </c>
      <c r="T4074" s="6">
        <f t="shared" si="776"/>
        <v>105.81892903969282</v>
      </c>
      <c r="U4074">
        <f t="shared" si="771"/>
        <v>-1.1199999999999999</v>
      </c>
      <c r="V4074" s="16">
        <f t="shared" si="772"/>
        <v>-0.60067672935542371</v>
      </c>
    </row>
    <row r="4075" spans="4:22" ht="15.75" x14ac:dyDescent="0.25">
      <c r="D4075" s="27">
        <v>29637</v>
      </c>
      <c r="E4075">
        <v>51</v>
      </c>
      <c r="F4075">
        <v>-7.1</v>
      </c>
      <c r="G4075">
        <v>2</v>
      </c>
      <c r="H4075">
        <v>0.30749194061042329</v>
      </c>
      <c r="I4075" s="20">
        <f t="shared" si="773"/>
        <v>4.8255437916490909E-2</v>
      </c>
      <c r="J4075">
        <f t="shared" si="774"/>
        <v>5.8678612506452947E-3</v>
      </c>
      <c r="K4075" s="16">
        <f t="shared" si="765"/>
        <v>0.73078547311129582</v>
      </c>
      <c r="L4075" s="16">
        <f t="shared" si="766"/>
        <v>8.0295264021369543E-3</v>
      </c>
      <c r="M4075" s="6"/>
      <c r="N4075" s="6">
        <f t="shared" si="767"/>
        <v>0.24599355248833865</v>
      </c>
      <c r="O4075" s="6"/>
      <c r="P4075" s="6">
        <f t="shared" si="768"/>
        <v>0.26864687908338103</v>
      </c>
      <c r="Q4075">
        <f t="shared" si="775"/>
        <v>0.35272976346564272</v>
      </c>
      <c r="R4075">
        <f t="shared" si="769"/>
        <v>1</v>
      </c>
      <c r="S4075">
        <f t="shared" si="770"/>
        <v>0.26864687908338103</v>
      </c>
      <c r="T4075" s="6">
        <f t="shared" si="776"/>
        <v>105.89999999999999</v>
      </c>
      <c r="U4075">
        <f t="shared" si="771"/>
        <v>-1.42</v>
      </c>
      <c r="V4075" s="16">
        <f t="shared" si="772"/>
        <v>-0.75305443805604311</v>
      </c>
    </row>
    <row r="4076" spans="4:22" ht="15.75" x14ac:dyDescent="0.25">
      <c r="D4076" s="27">
        <v>29638</v>
      </c>
      <c r="E4076">
        <v>52</v>
      </c>
      <c r="F4076">
        <v>-9.6999999999999993</v>
      </c>
      <c r="G4076">
        <v>1.1000000000000001</v>
      </c>
      <c r="H4076">
        <v>0.19892132256817843</v>
      </c>
      <c r="I4076" s="20">
        <f t="shared" si="773"/>
        <v>4.1431093312837459E-2</v>
      </c>
      <c r="J4076">
        <f t="shared" si="774"/>
        <v>5.0380209468410351E-3</v>
      </c>
      <c r="K4076" s="16">
        <f t="shared" si="765"/>
        <v>0.73003351826167362</v>
      </c>
      <c r="L4076" s="16">
        <f t="shared" si="766"/>
        <v>6.901081691204217E-3</v>
      </c>
      <c r="M4076" s="6"/>
      <c r="N4076" s="6">
        <f t="shared" si="767"/>
        <v>0.15913705805454276</v>
      </c>
      <c r="O4076" s="6"/>
      <c r="P4076" s="6">
        <f t="shared" si="768"/>
        <v>0.18179038464958513</v>
      </c>
      <c r="Q4076">
        <f t="shared" si="775"/>
        <v>0.35298999999999997</v>
      </c>
      <c r="R4076">
        <f t="shared" si="769"/>
        <v>1</v>
      </c>
      <c r="S4076">
        <f t="shared" si="770"/>
        <v>0.18179038464958513</v>
      </c>
      <c r="T4076" s="6">
        <f t="shared" si="776"/>
        <v>105.89999999999999</v>
      </c>
      <c r="U4076">
        <f t="shared" si="771"/>
        <v>-1.94</v>
      </c>
      <c r="V4076" s="16">
        <f t="shared" si="772"/>
        <v>-0.97380252560773706</v>
      </c>
    </row>
    <row r="4077" spans="4:22" ht="15.75" x14ac:dyDescent="0.25">
      <c r="D4077" s="27">
        <v>29639</v>
      </c>
      <c r="E4077">
        <v>53</v>
      </c>
      <c r="F4077">
        <v>-11.7</v>
      </c>
      <c r="G4077">
        <v>0</v>
      </c>
      <c r="H4077">
        <v>5.6792677440694994E-2</v>
      </c>
      <c r="I4077" s="20">
        <f t="shared" si="773"/>
        <v>3.4268053497833358E-2</v>
      </c>
      <c r="J4077">
        <f t="shared" si="774"/>
        <v>4.1669953053365362E-3</v>
      </c>
      <c r="K4077" s="16">
        <f t="shared" si="765"/>
        <v>0.73003351826167362</v>
      </c>
      <c r="L4077" s="16">
        <f t="shared" si="766"/>
        <v>5.7079506640446004E-3</v>
      </c>
      <c r="M4077" s="6"/>
      <c r="N4077" s="6">
        <f t="shared" si="767"/>
        <v>4.5434141952555997E-2</v>
      </c>
      <c r="O4077" s="6"/>
      <c r="P4077" s="6">
        <f t="shared" si="768"/>
        <v>6.8087468547598368E-2</v>
      </c>
      <c r="Q4077">
        <f t="shared" si="775"/>
        <v>0.35298999999999997</v>
      </c>
      <c r="R4077">
        <f t="shared" si="769"/>
        <v>1</v>
      </c>
      <c r="S4077">
        <f t="shared" si="770"/>
        <v>6.8087468547598368E-2</v>
      </c>
      <c r="T4077" s="6">
        <f t="shared" si="776"/>
        <v>105.85456585804744</v>
      </c>
      <c r="U4077">
        <f t="shared" si="771"/>
        <v>-2.34</v>
      </c>
      <c r="V4077" s="16">
        <f t="shared" si="772"/>
        <v>-1.2278878765787753</v>
      </c>
    </row>
    <row r="4078" spans="4:22" ht="15.75" x14ac:dyDescent="0.25">
      <c r="D4078" s="27">
        <v>29640</v>
      </c>
      <c r="E4078">
        <v>54</v>
      </c>
      <c r="F4078">
        <v>-6</v>
      </c>
      <c r="G4078">
        <v>0</v>
      </c>
      <c r="H4078">
        <v>0.21514295641054382</v>
      </c>
      <c r="I4078" s="20">
        <f t="shared" si="773"/>
        <v>3.4426742212956225E-2</v>
      </c>
      <c r="J4078">
        <f t="shared" si="774"/>
        <v>4.186291853095477E-3</v>
      </c>
      <c r="K4078" s="16">
        <f t="shared" si="765"/>
        <v>0.73044223052427704</v>
      </c>
      <c r="L4078" s="16">
        <f t="shared" si="766"/>
        <v>5.7311744559056426E-3</v>
      </c>
      <c r="M4078" s="6"/>
      <c r="N4078" s="6">
        <f t="shared" si="767"/>
        <v>0.17211436512843506</v>
      </c>
      <c r="O4078" s="6"/>
      <c r="P4078" s="6">
        <f t="shared" si="768"/>
        <v>0.19476769172347744</v>
      </c>
      <c r="Q4078">
        <f t="shared" si="775"/>
        <v>0.35284855286015815</v>
      </c>
      <c r="R4078">
        <f t="shared" si="769"/>
        <v>1</v>
      </c>
      <c r="S4078">
        <f t="shared" si="770"/>
        <v>0.19476769172347744</v>
      </c>
      <c r="T4078" s="6">
        <f t="shared" si="776"/>
        <v>105.682451492919</v>
      </c>
      <c r="U4078">
        <f t="shared" si="771"/>
        <v>-1.2000000000000002</v>
      </c>
      <c r="V4078" s="16">
        <f t="shared" si="772"/>
        <v>-1.2227012904218164</v>
      </c>
    </row>
    <row r="4079" spans="4:22" ht="15.75" x14ac:dyDescent="0.25">
      <c r="D4079" s="27">
        <v>29641</v>
      </c>
      <c r="E4079">
        <v>55</v>
      </c>
      <c r="F4079">
        <v>-1.8</v>
      </c>
      <c r="G4079">
        <v>0.8</v>
      </c>
      <c r="H4079">
        <v>0.19141045795432168</v>
      </c>
      <c r="I4079" s="20">
        <f t="shared" si="773"/>
        <v>3.8970374320952794E-2</v>
      </c>
      <c r="J4079">
        <f t="shared" si="774"/>
        <v>4.7387975174278596E-3</v>
      </c>
      <c r="K4079" s="16">
        <f t="shared" si="765"/>
        <v>0.73209998176800162</v>
      </c>
      <c r="L4079" s="16">
        <f t="shared" si="766"/>
        <v>6.4728829878998115E-3</v>
      </c>
      <c r="M4079" s="6"/>
      <c r="N4079" s="6">
        <f t="shared" si="767"/>
        <v>0.15312836636345736</v>
      </c>
      <c r="O4079" s="6"/>
      <c r="P4079" s="6">
        <f t="shared" si="768"/>
        <v>0.17578169295849974</v>
      </c>
      <c r="Q4079">
        <f t="shared" si="775"/>
        <v>0.35227483830973</v>
      </c>
      <c r="R4079">
        <f t="shared" si="769"/>
        <v>1</v>
      </c>
      <c r="S4079">
        <f t="shared" si="770"/>
        <v>0.17578169295849974</v>
      </c>
      <c r="T4079" s="6">
        <f t="shared" si="776"/>
        <v>105.89999999999999</v>
      </c>
      <c r="U4079">
        <f t="shared" si="771"/>
        <v>-0.36000000000000004</v>
      </c>
      <c r="V4079" s="16">
        <f t="shared" si="772"/>
        <v>-1.0622561393593735</v>
      </c>
    </row>
    <row r="4080" spans="4:22" ht="15.75" x14ac:dyDescent="0.25">
      <c r="D4080" s="27">
        <v>29642</v>
      </c>
      <c r="E4080">
        <v>56</v>
      </c>
      <c r="F4080">
        <v>-1.1000000000000001</v>
      </c>
      <c r="G4080">
        <v>0.3</v>
      </c>
      <c r="H4080">
        <v>0.21548541832163684</v>
      </c>
      <c r="I4080" s="20">
        <f t="shared" si="773"/>
        <v>4.3469065247273286E-2</v>
      </c>
      <c r="J4080">
        <f t="shared" si="774"/>
        <v>5.2858383340684319E-3</v>
      </c>
      <c r="K4080" s="16">
        <f t="shared" si="765"/>
        <v>0.73003351826167362</v>
      </c>
      <c r="L4080" s="16">
        <f t="shared" si="766"/>
        <v>7.2405419776544744E-3</v>
      </c>
      <c r="M4080" s="6"/>
      <c r="N4080" s="6">
        <f t="shared" si="767"/>
        <v>0.17238833465730949</v>
      </c>
      <c r="O4080" s="6"/>
      <c r="P4080" s="6">
        <f t="shared" si="768"/>
        <v>0.19504166125235187</v>
      </c>
      <c r="Q4080">
        <f t="shared" si="775"/>
        <v>0.35298999999999997</v>
      </c>
      <c r="R4080">
        <f t="shared" si="769"/>
        <v>1</v>
      </c>
      <c r="S4080">
        <f t="shared" si="770"/>
        <v>0.19504166125235187</v>
      </c>
      <c r="T4080" s="6">
        <f t="shared" si="776"/>
        <v>105.89999999999999</v>
      </c>
      <c r="U4080">
        <f t="shared" si="771"/>
        <v>-0.22000000000000003</v>
      </c>
      <c r="V4080" s="16">
        <f t="shared" si="772"/>
        <v>-0.90561337666371289</v>
      </c>
    </row>
    <row r="4081" spans="4:22" ht="15.75" x14ac:dyDescent="0.25">
      <c r="D4081" s="27">
        <v>29643</v>
      </c>
      <c r="E4081">
        <v>57</v>
      </c>
      <c r="F4081">
        <v>-5.3</v>
      </c>
      <c r="G4081">
        <v>0.8</v>
      </c>
      <c r="H4081">
        <v>0.18567224549704003</v>
      </c>
      <c r="I4081" s="20">
        <f t="shared" si="773"/>
        <v>4.2604960543160805E-2</v>
      </c>
      <c r="J4081">
        <f t="shared" si="774"/>
        <v>5.1807632020483543E-3</v>
      </c>
      <c r="K4081" s="16">
        <f t="shared" si="765"/>
        <v>0.73003351826167362</v>
      </c>
      <c r="L4081" s="16">
        <f t="shared" si="766"/>
        <v>7.0966100493366092E-3</v>
      </c>
      <c r="M4081" s="6"/>
      <c r="N4081" s="6">
        <f t="shared" si="767"/>
        <v>0.14853779639763204</v>
      </c>
      <c r="O4081" s="6"/>
      <c r="P4081" s="6">
        <f t="shared" si="768"/>
        <v>0.17119112299267442</v>
      </c>
      <c r="Q4081">
        <f t="shared" si="775"/>
        <v>0.35298999999999997</v>
      </c>
      <c r="R4081">
        <f t="shared" si="769"/>
        <v>1</v>
      </c>
      <c r="S4081">
        <f t="shared" si="770"/>
        <v>0.17119112299267442</v>
      </c>
      <c r="T4081" s="6">
        <f t="shared" si="776"/>
        <v>105.89999999999999</v>
      </c>
      <c r="U4081">
        <f t="shared" si="771"/>
        <v>-1.06</v>
      </c>
      <c r="V4081" s="16">
        <f t="shared" si="772"/>
        <v>-0.93432619462078303</v>
      </c>
    </row>
    <row r="4082" spans="4:22" ht="15.75" x14ac:dyDescent="0.25">
      <c r="D4082" s="27">
        <v>29644</v>
      </c>
      <c r="E4082">
        <v>58</v>
      </c>
      <c r="F4082">
        <v>-4.0999999999999996</v>
      </c>
      <c r="G4082">
        <v>0</v>
      </c>
      <c r="H4082">
        <v>0.36694977431557535</v>
      </c>
      <c r="I4082" s="20">
        <f t="shared" si="773"/>
        <v>4.3244012850413772E-2</v>
      </c>
      <c r="J4082">
        <f t="shared" si="774"/>
        <v>5.258471962610315E-3</v>
      </c>
      <c r="K4082" s="16">
        <f t="shared" si="765"/>
        <v>0.73003351826167362</v>
      </c>
      <c r="L4082" s="16">
        <f t="shared" si="766"/>
        <v>7.203055518781626E-3</v>
      </c>
      <c r="M4082" s="6"/>
      <c r="N4082" s="6">
        <f t="shared" si="767"/>
        <v>0.29355981945246029</v>
      </c>
      <c r="O4082" s="6"/>
      <c r="P4082" s="6">
        <f t="shared" si="768"/>
        <v>0.31621314604750267</v>
      </c>
      <c r="Q4082">
        <f t="shared" si="775"/>
        <v>0.35298999999999997</v>
      </c>
      <c r="R4082">
        <f t="shared" si="769"/>
        <v>1</v>
      </c>
      <c r="S4082">
        <f t="shared" si="770"/>
        <v>0.31621314604750267</v>
      </c>
      <c r="T4082" s="6">
        <f t="shared" si="776"/>
        <v>105.60644018054754</v>
      </c>
      <c r="U4082">
        <f t="shared" si="771"/>
        <v>-0.82</v>
      </c>
      <c r="V4082" s="16">
        <f t="shared" si="772"/>
        <v>-0.91306381357420208</v>
      </c>
    </row>
    <row r="4083" spans="4:22" ht="15.75" x14ac:dyDescent="0.25">
      <c r="D4083" s="27">
        <v>29645</v>
      </c>
      <c r="E4083">
        <v>59</v>
      </c>
      <c r="F4083">
        <v>-5.7</v>
      </c>
      <c r="G4083">
        <v>0</v>
      </c>
      <c r="H4083">
        <v>0.15835127418116202</v>
      </c>
      <c r="I4083" s="20">
        <f t="shared" si="773"/>
        <v>4.2141082616261788E-2</v>
      </c>
      <c r="J4083">
        <f t="shared" si="774"/>
        <v>5.1243556461374332E-3</v>
      </c>
      <c r="K4083" s="16">
        <f t="shared" si="765"/>
        <v>0.73283209873875443</v>
      </c>
      <c r="L4083" s="16">
        <f t="shared" si="766"/>
        <v>6.9925371104196162E-3</v>
      </c>
      <c r="M4083" s="6"/>
      <c r="N4083" s="6">
        <f t="shared" si="767"/>
        <v>0.12668101934492962</v>
      </c>
      <c r="O4083" s="6"/>
      <c r="P4083" s="6">
        <f t="shared" si="768"/>
        <v>0.149334345939972</v>
      </c>
      <c r="Q4083">
        <f t="shared" si="775"/>
        <v>0.35202146726849182</v>
      </c>
      <c r="R4083">
        <f t="shared" si="769"/>
        <v>1</v>
      </c>
      <c r="S4083">
        <f t="shared" si="770"/>
        <v>0.149334345939972</v>
      </c>
      <c r="T4083" s="6">
        <f t="shared" si="776"/>
        <v>105.47975916120261</v>
      </c>
      <c r="U4083">
        <f t="shared" si="771"/>
        <v>-1.1400000000000001</v>
      </c>
      <c r="V4083" s="16">
        <f t="shared" si="772"/>
        <v>-0.95526939633717545</v>
      </c>
    </row>
    <row r="4084" spans="4:22" ht="15.75" x14ac:dyDescent="0.25">
      <c r="D4084" s="27">
        <v>29646</v>
      </c>
      <c r="E4084">
        <v>60</v>
      </c>
      <c r="F4084">
        <v>-3.9</v>
      </c>
      <c r="G4084">
        <v>0</v>
      </c>
      <c r="H4084">
        <v>0.31960797173084149</v>
      </c>
      <c r="I4084" s="20">
        <f t="shared" si="773"/>
        <v>4.3191079573650926E-2</v>
      </c>
      <c r="J4084">
        <f t="shared" si="774"/>
        <v>5.2520352761559527E-3</v>
      </c>
      <c r="K4084" s="16">
        <f t="shared" si="765"/>
        <v>0.73405225033515742</v>
      </c>
      <c r="L4084" s="16">
        <f t="shared" si="766"/>
        <v>7.154852088196652E-3</v>
      </c>
      <c r="M4084" s="6"/>
      <c r="N4084" s="6">
        <f t="shared" si="767"/>
        <v>0.2556863773846732</v>
      </c>
      <c r="O4084" s="6"/>
      <c r="P4084" s="6">
        <f t="shared" si="768"/>
        <v>0.27833970397971558</v>
      </c>
      <c r="Q4084">
        <f t="shared" si="775"/>
        <v>0.35159919720400867</v>
      </c>
      <c r="R4084">
        <f t="shared" si="769"/>
        <v>1</v>
      </c>
      <c r="S4084">
        <f t="shared" si="770"/>
        <v>0.27833970397971558</v>
      </c>
      <c r="T4084" s="6">
        <f t="shared" si="776"/>
        <v>105.22407278381795</v>
      </c>
      <c r="U4084">
        <f t="shared" si="771"/>
        <v>-0.78</v>
      </c>
      <c r="V4084" s="16">
        <f t="shared" si="772"/>
        <v>-0.92267280110292982</v>
      </c>
    </row>
    <row r="4085" spans="4:22" ht="15.75" x14ac:dyDescent="0.25">
      <c r="D4085" s="27">
        <v>29647</v>
      </c>
      <c r="E4085">
        <v>61</v>
      </c>
      <c r="F4085">
        <v>-3.1</v>
      </c>
      <c r="G4085">
        <v>0</v>
      </c>
      <c r="H4085">
        <v>0.22764960308746818</v>
      </c>
      <c r="I4085" s="20">
        <f t="shared" si="773"/>
        <v>4.5060291883489811E-2</v>
      </c>
      <c r="J4085">
        <f t="shared" si="774"/>
        <v>5.4793314930323611E-3</v>
      </c>
      <c r="K4085" s="16">
        <f t="shared" si="765"/>
        <v>0.73651494082468449</v>
      </c>
      <c r="L4085" s="16">
        <f t="shared" si="766"/>
        <v>7.4395388189913555E-3</v>
      </c>
      <c r="M4085" s="6"/>
      <c r="N4085" s="6">
        <f t="shared" si="767"/>
        <v>0.18211968246997456</v>
      </c>
      <c r="O4085" s="6"/>
      <c r="P4085" s="6">
        <f t="shared" si="768"/>
        <v>0.20477300906501694</v>
      </c>
      <c r="Q4085">
        <f t="shared" si="775"/>
        <v>0.35074690927939317</v>
      </c>
      <c r="R4085">
        <f t="shared" si="769"/>
        <v>1</v>
      </c>
      <c r="S4085">
        <f t="shared" si="770"/>
        <v>0.20477300906501694</v>
      </c>
      <c r="T4085" s="6">
        <f t="shared" si="776"/>
        <v>105.04195310134797</v>
      </c>
      <c r="U4085">
        <f t="shared" si="771"/>
        <v>-0.62000000000000011</v>
      </c>
      <c r="V4085" s="16">
        <f t="shared" si="772"/>
        <v>-0.86638172580882911</v>
      </c>
    </row>
    <row r="4086" spans="4:22" ht="15.75" x14ac:dyDescent="0.25">
      <c r="D4086" s="27">
        <v>29648</v>
      </c>
      <c r="E4086">
        <v>62</v>
      </c>
      <c r="F4086">
        <v>-3.9</v>
      </c>
      <c r="G4086">
        <v>0</v>
      </c>
      <c r="H4086">
        <v>0.39169016852472677</v>
      </c>
      <c r="I4086" s="20">
        <f t="shared" si="773"/>
        <v>4.5667078185346745E-2</v>
      </c>
      <c r="J4086">
        <f t="shared" si="774"/>
        <v>5.553116707338164E-3</v>
      </c>
      <c r="K4086" s="16">
        <f t="shared" si="765"/>
        <v>0.73826906012725391</v>
      </c>
      <c r="L4086" s="16">
        <f t="shared" si="766"/>
        <v>7.5218060829760156E-3</v>
      </c>
      <c r="M4086" s="6"/>
      <c r="N4086" s="6">
        <f t="shared" si="767"/>
        <v>0.31335213481978141</v>
      </c>
      <c r="O4086" s="6"/>
      <c r="P4086" s="6">
        <f t="shared" si="768"/>
        <v>0.33600546141482379</v>
      </c>
      <c r="Q4086">
        <f t="shared" si="775"/>
        <v>0.35013984367115991</v>
      </c>
      <c r="R4086">
        <f t="shared" si="769"/>
        <v>1</v>
      </c>
      <c r="S4086">
        <f t="shared" si="770"/>
        <v>0.33600546141482379</v>
      </c>
      <c r="T4086" s="6">
        <f t="shared" si="776"/>
        <v>104.72860096652819</v>
      </c>
      <c r="U4086">
        <f t="shared" si="771"/>
        <v>-0.78</v>
      </c>
      <c r="V4086" s="16">
        <f t="shared" si="772"/>
        <v>-0.85031645594044214</v>
      </c>
    </row>
    <row r="4087" spans="4:22" ht="15.75" x14ac:dyDescent="0.25">
      <c r="D4087" s="27">
        <v>29649</v>
      </c>
      <c r="E4087">
        <v>63</v>
      </c>
      <c r="F4087">
        <v>-8.9</v>
      </c>
      <c r="G4087">
        <v>1.3</v>
      </c>
      <c r="H4087">
        <v>0.20419640895053592</v>
      </c>
      <c r="I4087" s="20">
        <f t="shared" si="773"/>
        <v>4.0601133912456365E-2</v>
      </c>
      <c r="J4087">
        <f t="shared" si="774"/>
        <v>4.9370978837546941E-3</v>
      </c>
      <c r="K4087" s="16">
        <f t="shared" si="765"/>
        <v>0.74128716899244695</v>
      </c>
      <c r="L4087" s="16">
        <f t="shared" si="766"/>
        <v>6.6601690819297031E-3</v>
      </c>
      <c r="M4087" s="6"/>
      <c r="N4087" s="6">
        <f t="shared" si="767"/>
        <v>0.16335712716042874</v>
      </c>
      <c r="O4087" s="6"/>
      <c r="P4087" s="6">
        <f t="shared" si="768"/>
        <v>0.18601045375547112</v>
      </c>
      <c r="Q4087">
        <f t="shared" si="775"/>
        <v>0.34909533655509395</v>
      </c>
      <c r="R4087">
        <f t="shared" si="769"/>
        <v>1</v>
      </c>
      <c r="S4087">
        <f t="shared" si="770"/>
        <v>0.18601045375547112</v>
      </c>
      <c r="T4087" s="6">
        <f t="shared" si="776"/>
        <v>105.86524383936776</v>
      </c>
      <c r="U4087">
        <f t="shared" si="771"/>
        <v>-1.7800000000000002</v>
      </c>
      <c r="V4087" s="16">
        <f t="shared" si="772"/>
        <v>-1.023218963822365</v>
      </c>
    </row>
    <row r="4088" spans="4:22" ht="15.75" x14ac:dyDescent="0.25">
      <c r="D4088" s="27">
        <v>29650</v>
      </c>
      <c r="E4088">
        <v>64</v>
      </c>
      <c r="F4088">
        <v>-8.9</v>
      </c>
      <c r="G4088">
        <v>4.5</v>
      </c>
      <c r="H4088">
        <v>0.31338154051862327</v>
      </c>
      <c r="I4088" s="20">
        <f t="shared" si="773"/>
        <v>3.6021262657974167E-2</v>
      </c>
      <c r="J4088">
        <f t="shared" si="774"/>
        <v>4.3801855392096587E-3</v>
      </c>
      <c r="K4088" s="16">
        <f t="shared" si="765"/>
        <v>0.73033938357828854</v>
      </c>
      <c r="L4088" s="16">
        <f t="shared" si="766"/>
        <v>5.9974658873645772E-3</v>
      </c>
      <c r="M4088" s="6"/>
      <c r="N4088" s="6">
        <f t="shared" si="767"/>
        <v>0.25070523241489862</v>
      </c>
      <c r="O4088" s="6"/>
      <c r="P4088" s="6">
        <f t="shared" si="768"/>
        <v>0.27335855900994099</v>
      </c>
      <c r="Q4088">
        <f t="shared" si="775"/>
        <v>0.35288414613122587</v>
      </c>
      <c r="R4088">
        <f t="shared" si="769"/>
        <v>1</v>
      </c>
      <c r="S4088">
        <f t="shared" si="770"/>
        <v>0.27335855900994099</v>
      </c>
      <c r="T4088" s="6">
        <f t="shared" si="776"/>
        <v>105.89999999999999</v>
      </c>
      <c r="U4088">
        <f t="shared" si="771"/>
        <v>-1.7800000000000002</v>
      </c>
      <c r="V4088" s="16">
        <f t="shared" si="772"/>
        <v>-1.1639650702891164</v>
      </c>
    </row>
    <row r="4089" spans="4:22" ht="15.75" x14ac:dyDescent="0.25">
      <c r="D4089" s="27">
        <v>29651</v>
      </c>
      <c r="E4089">
        <v>65</v>
      </c>
      <c r="F4089">
        <v>-8.5</v>
      </c>
      <c r="G4089">
        <v>4</v>
      </c>
      <c r="H4089">
        <v>0.37063465025229303</v>
      </c>
      <c r="I4089" s="20">
        <f t="shared" si="773"/>
        <v>3.3314221855032328E-2</v>
      </c>
      <c r="J4089">
        <f t="shared" si="774"/>
        <v>4.0510093775719307E-3</v>
      </c>
      <c r="K4089" s="16">
        <f t="shared" si="765"/>
        <v>0.73003351826167362</v>
      </c>
      <c r="L4089" s="16">
        <f t="shared" si="766"/>
        <v>5.5490731264203194E-3</v>
      </c>
      <c r="M4089" s="6"/>
      <c r="N4089" s="6">
        <f t="shared" si="767"/>
        <v>0.29650772020183441</v>
      </c>
      <c r="O4089" s="6"/>
      <c r="P4089" s="6">
        <f t="shared" si="768"/>
        <v>0.31916104679687679</v>
      </c>
      <c r="Q4089">
        <f t="shared" si="775"/>
        <v>0.35298999999999997</v>
      </c>
      <c r="R4089">
        <f t="shared" si="769"/>
        <v>1</v>
      </c>
      <c r="S4089">
        <f t="shared" si="770"/>
        <v>0.31916104679687679</v>
      </c>
      <c r="T4089" s="6">
        <f t="shared" si="776"/>
        <v>105.89999999999999</v>
      </c>
      <c r="U4089">
        <f t="shared" si="771"/>
        <v>-1.7000000000000002</v>
      </c>
      <c r="V4089" s="16">
        <f t="shared" si="772"/>
        <v>-1.2636568248130458</v>
      </c>
    </row>
    <row r="4090" spans="4:22" ht="15.75" x14ac:dyDescent="0.25">
      <c r="D4090" s="27">
        <v>29652</v>
      </c>
      <c r="E4090">
        <v>66</v>
      </c>
      <c r="F4090">
        <v>-3.6</v>
      </c>
      <c r="G4090">
        <v>11.2</v>
      </c>
      <c r="H4090">
        <v>0.28114203725154768</v>
      </c>
      <c r="I4090" s="20">
        <f t="shared" si="773"/>
        <v>3.6045208043283115E-2</v>
      </c>
      <c r="J4090">
        <f t="shared" si="774"/>
        <v>4.3830972980632267E-3</v>
      </c>
      <c r="K4090" s="16">
        <f t="shared" si="765"/>
        <v>0.73003351826167362</v>
      </c>
      <c r="L4090" s="16">
        <f t="shared" si="766"/>
        <v>6.0039671993418623E-3</v>
      </c>
      <c r="M4090" s="6"/>
      <c r="N4090" s="6">
        <f t="shared" si="767"/>
        <v>0.22491362980123816</v>
      </c>
      <c r="O4090" s="6"/>
      <c r="P4090" s="6">
        <f t="shared" si="768"/>
        <v>0.24756695639628054</v>
      </c>
      <c r="Q4090">
        <f t="shared" si="775"/>
        <v>0.35298999999999997</v>
      </c>
      <c r="R4090">
        <f t="shared" si="769"/>
        <v>1</v>
      </c>
      <c r="S4090">
        <f t="shared" si="770"/>
        <v>0.24756695639628054</v>
      </c>
      <c r="T4090" s="6">
        <f t="shared" si="776"/>
        <v>105.89999999999999</v>
      </c>
      <c r="U4090">
        <f t="shared" si="771"/>
        <v>-0.72000000000000008</v>
      </c>
      <c r="V4090" s="16">
        <f t="shared" si="772"/>
        <v>-1.1625475505466218</v>
      </c>
    </row>
    <row r="4091" spans="4:22" ht="15.75" x14ac:dyDescent="0.25">
      <c r="D4091" s="27">
        <v>29653</v>
      </c>
      <c r="E4091">
        <v>67</v>
      </c>
      <c r="F4091">
        <v>0.6</v>
      </c>
      <c r="G4091">
        <v>3.7</v>
      </c>
      <c r="H4091">
        <v>0.2769236103979465</v>
      </c>
      <c r="I4091" s="20">
        <f t="shared" si="773"/>
        <v>4.6040896958027405E-2</v>
      </c>
      <c r="J4091">
        <f t="shared" si="774"/>
        <v>5.5985730700961328E-3</v>
      </c>
      <c r="K4091" s="16">
        <f t="shared" si="765"/>
        <v>0.73003351826167362</v>
      </c>
      <c r="L4091" s="16">
        <f t="shared" si="766"/>
        <v>7.6689260561997614E-3</v>
      </c>
      <c r="M4091" s="6"/>
      <c r="N4091" s="6">
        <f t="shared" si="767"/>
        <v>0.22153888831835722</v>
      </c>
      <c r="O4091" s="6"/>
      <c r="P4091" s="6">
        <f t="shared" si="768"/>
        <v>0.2441922149133996</v>
      </c>
      <c r="Q4091">
        <f t="shared" si="775"/>
        <v>0.35298999999999997</v>
      </c>
      <c r="R4091">
        <f t="shared" si="769"/>
        <v>1</v>
      </c>
      <c r="S4091">
        <f t="shared" si="770"/>
        <v>0.2441922149133996</v>
      </c>
      <c r="T4091" s="6">
        <f t="shared" si="776"/>
        <v>105.89999999999999</v>
      </c>
      <c r="U4091">
        <f t="shared" si="771"/>
        <v>0.66960350768209653</v>
      </c>
      <c r="V4091" s="16">
        <f t="shared" si="772"/>
        <v>-0.82180417091983293</v>
      </c>
    </row>
    <row r="4092" spans="4:22" ht="15.75" x14ac:dyDescent="0.25">
      <c r="D4092" s="27">
        <v>29654</v>
      </c>
      <c r="E4092">
        <v>68</v>
      </c>
      <c r="F4092">
        <v>4</v>
      </c>
      <c r="G4092">
        <v>0.2</v>
      </c>
      <c r="H4092">
        <v>0.57996825755572212</v>
      </c>
      <c r="I4092" s="20">
        <f t="shared" si="773"/>
        <v>8.1725718101285247E-2</v>
      </c>
      <c r="J4092">
        <f t="shared" si="774"/>
        <v>9.937847321116286E-3</v>
      </c>
      <c r="K4092" s="16">
        <f t="shared" si="765"/>
        <v>0.73003351826167362</v>
      </c>
      <c r="L4092" s="16">
        <f t="shared" si="766"/>
        <v>1.3612864440498413E-2</v>
      </c>
      <c r="M4092" s="6"/>
      <c r="N4092" s="6">
        <f t="shared" si="767"/>
        <v>0.46397460604457774</v>
      </c>
      <c r="O4092" s="6"/>
      <c r="P4092" s="6">
        <f t="shared" si="768"/>
        <v>0.48662793263962012</v>
      </c>
      <c r="Q4092">
        <f t="shared" si="775"/>
        <v>0.35298999999999997</v>
      </c>
      <c r="R4092">
        <f t="shared" si="769"/>
        <v>1</v>
      </c>
      <c r="S4092">
        <f t="shared" si="770"/>
        <v>0.48662793263962012</v>
      </c>
      <c r="T4092" s="6">
        <f t="shared" si="776"/>
        <v>105.63602539395542</v>
      </c>
      <c r="U4092">
        <f t="shared" si="771"/>
        <v>4.4640233845473105</v>
      </c>
      <c r="V4092" s="16">
        <f t="shared" si="772"/>
        <v>0.1612538238262744</v>
      </c>
    </row>
    <row r="4093" spans="4:22" ht="15.75" x14ac:dyDescent="0.25">
      <c r="D4093" s="27">
        <v>29655</v>
      </c>
      <c r="E4093">
        <v>69</v>
      </c>
      <c r="F4093">
        <v>0</v>
      </c>
      <c r="G4093">
        <v>0</v>
      </c>
      <c r="H4093">
        <v>1.4662419570400729</v>
      </c>
      <c r="I4093" s="20">
        <f t="shared" si="773"/>
        <v>8.0763836407528447E-2</v>
      </c>
      <c r="J4093">
        <f t="shared" si="774"/>
        <v>9.8208825071554595E-3</v>
      </c>
      <c r="K4093" s="16">
        <f t="shared" si="765"/>
        <v>0.73254714330062964</v>
      </c>
      <c r="L4093" s="16">
        <f t="shared" si="766"/>
        <v>1.3406485298551048E-2</v>
      </c>
      <c r="M4093" s="6"/>
      <c r="N4093" s="6">
        <f t="shared" si="767"/>
        <v>1.1729935656320583</v>
      </c>
      <c r="O4093" s="6"/>
      <c r="P4093" s="6">
        <f t="shared" si="768"/>
        <v>1.1956468922271006</v>
      </c>
      <c r="Q4093">
        <f t="shared" si="775"/>
        <v>0.35212008464651806</v>
      </c>
      <c r="R4093">
        <f t="shared" si="769"/>
        <v>1</v>
      </c>
      <c r="S4093">
        <f t="shared" si="770"/>
        <v>1.1956468922271006</v>
      </c>
      <c r="T4093" s="6">
        <f t="shared" si="776"/>
        <v>104.46303182832337</v>
      </c>
      <c r="U4093">
        <f t="shared" si="771"/>
        <v>0</v>
      </c>
      <c r="V4093" s="16">
        <f t="shared" si="772"/>
        <v>0.13126384420012488</v>
      </c>
    </row>
    <row r="4094" spans="4:22" ht="15.75" x14ac:dyDescent="0.25">
      <c r="D4094" s="27">
        <v>29656</v>
      </c>
      <c r="E4094">
        <v>70</v>
      </c>
      <c r="F4094">
        <v>-5.6</v>
      </c>
      <c r="G4094">
        <v>0</v>
      </c>
      <c r="H4094">
        <v>0.61693673616991196</v>
      </c>
      <c r="I4094" s="20">
        <f t="shared" si="773"/>
        <v>7.2541051266132722E-2</v>
      </c>
      <c r="J4094">
        <f t="shared" si="774"/>
        <v>8.8209918339617385E-3</v>
      </c>
      <c r="K4094" s="16">
        <f t="shared" si="765"/>
        <v>0.74384504711508537</v>
      </c>
      <c r="L4094" s="16">
        <f t="shared" si="766"/>
        <v>1.1858641619209414E-2</v>
      </c>
      <c r="M4094" s="6"/>
      <c r="N4094" s="6">
        <f t="shared" si="767"/>
        <v>0.49354938893592959</v>
      </c>
      <c r="O4094" s="6"/>
      <c r="P4094" s="6">
        <f t="shared" si="768"/>
        <v>0.51620271553097197</v>
      </c>
      <c r="Q4094">
        <f t="shared" si="775"/>
        <v>0.34821010609441122</v>
      </c>
      <c r="R4094">
        <f t="shared" si="769"/>
        <v>1</v>
      </c>
      <c r="S4094">
        <f t="shared" si="770"/>
        <v>0.51620271553097197</v>
      </c>
      <c r="T4094" s="6">
        <f t="shared" si="776"/>
        <v>103.96948243938745</v>
      </c>
      <c r="U4094">
        <f t="shared" si="771"/>
        <v>-1.1199999999999999</v>
      </c>
      <c r="V4094" s="16">
        <f t="shared" si="772"/>
        <v>-0.10144615488136641</v>
      </c>
    </row>
    <row r="4095" spans="4:22" ht="15.75" x14ac:dyDescent="0.25">
      <c r="D4095" s="27">
        <v>29657</v>
      </c>
      <c r="E4095">
        <v>71</v>
      </c>
      <c r="F4095">
        <v>-6.2</v>
      </c>
      <c r="G4095">
        <v>2.2999999999999998</v>
      </c>
      <c r="H4095">
        <v>0.47029321297726123</v>
      </c>
      <c r="I4095" s="20">
        <f t="shared" si="773"/>
        <v>6.4841824751845092E-2</v>
      </c>
      <c r="J4095">
        <f t="shared" si="774"/>
        <v>7.8847658898243637E-3</v>
      </c>
      <c r="K4095" s="16">
        <f t="shared" si="765"/>
        <v>0.74859875905968309</v>
      </c>
      <c r="L4095" s="16">
        <f t="shared" si="766"/>
        <v>1.0532699653053711E-2</v>
      </c>
      <c r="M4095" s="6"/>
      <c r="N4095" s="6">
        <f t="shared" si="767"/>
        <v>0.37623457038180902</v>
      </c>
      <c r="O4095" s="6"/>
      <c r="P4095" s="6">
        <f t="shared" si="768"/>
        <v>0.3988878969768514</v>
      </c>
      <c r="Q4095">
        <f t="shared" si="775"/>
        <v>0.34656494146462485</v>
      </c>
      <c r="R4095">
        <f t="shared" si="769"/>
        <v>1</v>
      </c>
      <c r="S4095">
        <f t="shared" si="770"/>
        <v>0.3988878969768514</v>
      </c>
      <c r="T4095" s="6">
        <f t="shared" si="776"/>
        <v>105.89324786900565</v>
      </c>
      <c r="U4095">
        <f t="shared" si="771"/>
        <v>-1.2400000000000002</v>
      </c>
      <c r="V4095" s="16">
        <f t="shared" si="772"/>
        <v>-0.31319435289723552</v>
      </c>
    </row>
    <row r="4096" spans="4:22" ht="15.75" x14ac:dyDescent="0.25">
      <c r="D4096" s="27">
        <v>29658</v>
      </c>
      <c r="E4096">
        <v>72</v>
      </c>
      <c r="F4096">
        <v>-2.7</v>
      </c>
      <c r="G4096">
        <v>2</v>
      </c>
      <c r="H4096">
        <v>0.44538157677192375</v>
      </c>
      <c r="I4096" s="20">
        <f t="shared" si="773"/>
        <v>6.1707409123383523E-2</v>
      </c>
      <c r="J4096">
        <f t="shared" si="774"/>
        <v>7.5036209494034369E-3</v>
      </c>
      <c r="K4096" s="16">
        <f t="shared" si="765"/>
        <v>0.73006965760319709</v>
      </c>
      <c r="L4096" s="16">
        <f t="shared" si="766"/>
        <v>1.0277952071090946E-2</v>
      </c>
      <c r="M4096" s="6"/>
      <c r="N4096" s="6">
        <f t="shared" si="767"/>
        <v>0.35630526141753904</v>
      </c>
      <c r="O4096" s="6"/>
      <c r="P4096" s="6">
        <f t="shared" si="768"/>
        <v>0.37895858801258142</v>
      </c>
      <c r="Q4096">
        <f t="shared" si="775"/>
        <v>0.35297749289668551</v>
      </c>
      <c r="R4096">
        <f t="shared" si="769"/>
        <v>1</v>
      </c>
      <c r="S4096">
        <f t="shared" si="770"/>
        <v>0.37895858801258142</v>
      </c>
      <c r="T4096" s="6">
        <f t="shared" si="776"/>
        <v>105.89999999999999</v>
      </c>
      <c r="U4096">
        <f t="shared" si="771"/>
        <v>-0.54</v>
      </c>
      <c r="V4096" s="16">
        <f t="shared" si="772"/>
        <v>-0.35537565796219656</v>
      </c>
    </row>
    <row r="4097" spans="4:22" ht="15.75" x14ac:dyDescent="0.25">
      <c r="D4097" s="27">
        <v>29659</v>
      </c>
      <c r="E4097">
        <v>73</v>
      </c>
      <c r="F4097">
        <v>-9.6999999999999993</v>
      </c>
      <c r="G4097">
        <v>0.2</v>
      </c>
      <c r="H4097">
        <v>0.48256437799476659</v>
      </c>
      <c r="I4097" s="20">
        <f t="shared" si="773"/>
        <v>5.1541290874411894E-2</v>
      </c>
      <c r="J4097">
        <f t="shared" si="774"/>
        <v>6.2674209703284861E-3</v>
      </c>
      <c r="K4097" s="16">
        <f t="shared" si="765"/>
        <v>0.73003351826167362</v>
      </c>
      <c r="L4097" s="16">
        <f t="shared" si="766"/>
        <v>8.585113989357936E-3</v>
      </c>
      <c r="M4097" s="6"/>
      <c r="N4097" s="6">
        <f t="shared" si="767"/>
        <v>0.38605150239581332</v>
      </c>
      <c r="O4097" s="6"/>
      <c r="P4097" s="6">
        <f t="shared" si="768"/>
        <v>0.4087048289908557</v>
      </c>
      <c r="Q4097">
        <f t="shared" si="775"/>
        <v>0.35298999999999997</v>
      </c>
      <c r="R4097">
        <f t="shared" si="769"/>
        <v>1</v>
      </c>
      <c r="S4097">
        <f t="shared" si="770"/>
        <v>0.4087048289908557</v>
      </c>
      <c r="T4097" s="6">
        <f t="shared" si="776"/>
        <v>105.71394849760419</v>
      </c>
      <c r="U4097">
        <f t="shared" si="771"/>
        <v>-1.94</v>
      </c>
      <c r="V4097" s="16">
        <f t="shared" si="772"/>
        <v>-0.65008402893399264</v>
      </c>
    </row>
    <row r="4098" spans="4:22" ht="15.75" x14ac:dyDescent="0.25">
      <c r="D4098" s="27">
        <v>29660</v>
      </c>
      <c r="E4098">
        <v>74</v>
      </c>
      <c r="F4098">
        <v>-9.1999999999999993</v>
      </c>
      <c r="G4098">
        <v>0</v>
      </c>
      <c r="H4098">
        <v>0.49538639818483937</v>
      </c>
      <c r="I4098" s="20">
        <f t="shared" si="773"/>
        <v>4.4618004388707028E-2</v>
      </c>
      <c r="J4098">
        <f t="shared" si="774"/>
        <v>5.4255493336667748E-3</v>
      </c>
      <c r="K4098" s="16">
        <f t="shared" si="765"/>
        <v>0.73179661255967599</v>
      </c>
      <c r="L4098" s="16">
        <f t="shared" si="766"/>
        <v>7.4140126375951713E-3</v>
      </c>
      <c r="M4098" s="6"/>
      <c r="N4098" s="6">
        <f t="shared" si="767"/>
        <v>0.39630911854787154</v>
      </c>
      <c r="O4098" s="6"/>
      <c r="P4098" s="6">
        <f t="shared" si="768"/>
        <v>0.41896244514291392</v>
      </c>
      <c r="Q4098">
        <f t="shared" si="775"/>
        <v>0.35237982832534731</v>
      </c>
      <c r="R4098">
        <f t="shared" si="769"/>
        <v>1</v>
      </c>
      <c r="S4098">
        <f t="shared" si="770"/>
        <v>0.41896244514291392</v>
      </c>
      <c r="T4098" s="6">
        <f t="shared" si="776"/>
        <v>105.31763937905633</v>
      </c>
      <c r="U4098">
        <f t="shared" si="771"/>
        <v>-1.8399999999999999</v>
      </c>
      <c r="V4098" s="16">
        <f t="shared" si="772"/>
        <v>-0.8713845530539357</v>
      </c>
    </row>
    <row r="4099" spans="4:22" ht="15.75" x14ac:dyDescent="0.25">
      <c r="D4099" s="27">
        <v>29661</v>
      </c>
      <c r="E4099">
        <v>75</v>
      </c>
      <c r="F4099">
        <v>-7.6</v>
      </c>
      <c r="G4099">
        <v>0</v>
      </c>
      <c r="H4099">
        <v>0.55549096037555157</v>
      </c>
      <c r="I4099" s="20">
        <f t="shared" si="773"/>
        <v>4.1207677109061445E-2</v>
      </c>
      <c r="J4099">
        <f t="shared" si="774"/>
        <v>5.0108535364618715E-3</v>
      </c>
      <c r="K4099" s="16">
        <f t="shared" si="765"/>
        <v>0.73561373690999821</v>
      </c>
      <c r="L4099" s="16">
        <f t="shared" si="766"/>
        <v>6.8117998414634626E-3</v>
      </c>
      <c r="M4099" s="6"/>
      <c r="N4099" s="6">
        <f t="shared" si="767"/>
        <v>0.44439276830044128</v>
      </c>
      <c r="O4099" s="6"/>
      <c r="P4099" s="6">
        <f t="shared" si="768"/>
        <v>0.46704609489548365</v>
      </c>
      <c r="Q4099">
        <f t="shared" si="775"/>
        <v>0.35105879793018779</v>
      </c>
      <c r="R4099">
        <f t="shared" si="769"/>
        <v>1</v>
      </c>
      <c r="S4099">
        <f t="shared" si="770"/>
        <v>0.46704609489548365</v>
      </c>
      <c r="T4099" s="6">
        <f t="shared" si="776"/>
        <v>104.8732466107559</v>
      </c>
      <c r="U4099">
        <f t="shared" si="771"/>
        <v>-1.52</v>
      </c>
      <c r="V4099" s="16">
        <f t="shared" si="772"/>
        <v>-0.99201402761495294</v>
      </c>
    </row>
    <row r="4100" spans="4:22" ht="15.75" x14ac:dyDescent="0.25">
      <c r="D4100" s="27">
        <v>29662</v>
      </c>
      <c r="E4100">
        <v>76</v>
      </c>
      <c r="F4100">
        <v>-4</v>
      </c>
      <c r="G4100">
        <v>0</v>
      </c>
      <c r="H4100">
        <v>0.59114898618886025</v>
      </c>
      <c r="I4100" s="20">
        <f t="shared" si="773"/>
        <v>4.2516033033004025E-2</v>
      </c>
      <c r="J4100">
        <f t="shared" si="774"/>
        <v>5.1699496168132898E-3</v>
      </c>
      <c r="K4100" s="16">
        <f t="shared" si="765"/>
        <v>0.73989398779900695</v>
      </c>
      <c r="L4100" s="16">
        <f t="shared" si="766"/>
        <v>6.9874194169255938E-3</v>
      </c>
      <c r="M4100" s="6"/>
      <c r="N4100" s="6">
        <f t="shared" si="767"/>
        <v>0.4729191889510882</v>
      </c>
      <c r="O4100" s="6"/>
      <c r="P4100" s="6">
        <f t="shared" si="768"/>
        <v>0.49557251554613058</v>
      </c>
      <c r="Q4100">
        <f t="shared" si="775"/>
        <v>0.34957748870251965</v>
      </c>
      <c r="R4100">
        <f t="shared" si="769"/>
        <v>1</v>
      </c>
      <c r="S4100">
        <f t="shared" si="770"/>
        <v>0.49557251554613058</v>
      </c>
      <c r="T4100" s="6">
        <f t="shared" si="776"/>
        <v>104.40032742180482</v>
      </c>
      <c r="U4100">
        <f t="shared" si="771"/>
        <v>-0.8</v>
      </c>
      <c r="V4100" s="16">
        <f t="shared" si="772"/>
        <v>-0.95630326653364539</v>
      </c>
    </row>
    <row r="4101" spans="4:22" ht="15.75" x14ac:dyDescent="0.25">
      <c r="D4101" s="27">
        <v>29663</v>
      </c>
      <c r="E4101">
        <v>77</v>
      </c>
      <c r="F4101">
        <v>-3.3</v>
      </c>
      <c r="G4101">
        <v>0</v>
      </c>
      <c r="H4101">
        <v>0.54507077704128537</v>
      </c>
      <c r="I4101" s="20">
        <f t="shared" si="773"/>
        <v>4.4463744888129729E-2</v>
      </c>
      <c r="J4101">
        <f t="shared" si="774"/>
        <v>5.4067913783965747E-3</v>
      </c>
      <c r="K4101" s="16">
        <f t="shared" si="765"/>
        <v>0.74444899616846949</v>
      </c>
      <c r="L4101" s="16">
        <f t="shared" si="766"/>
        <v>7.2628096837046617E-3</v>
      </c>
      <c r="M4101" s="6"/>
      <c r="N4101" s="6">
        <f t="shared" si="767"/>
        <v>0.43605662163302833</v>
      </c>
      <c r="O4101" s="6"/>
      <c r="P4101" s="6">
        <f t="shared" si="768"/>
        <v>0.45870994822807071</v>
      </c>
      <c r="Q4101">
        <f t="shared" si="775"/>
        <v>0.34800109140601604</v>
      </c>
      <c r="R4101">
        <f t="shared" si="769"/>
        <v>1</v>
      </c>
      <c r="S4101">
        <f t="shared" si="770"/>
        <v>0.45870994822807071</v>
      </c>
      <c r="T4101" s="6">
        <f t="shared" si="776"/>
        <v>103.96427080017179</v>
      </c>
      <c r="U4101">
        <f t="shared" si="771"/>
        <v>-0.66</v>
      </c>
      <c r="V4101" s="16">
        <f t="shared" si="772"/>
        <v>-0.90119679702084188</v>
      </c>
    </row>
    <row r="4102" spans="4:22" ht="15.75" x14ac:dyDescent="0.25">
      <c r="D4102" s="27">
        <v>29664</v>
      </c>
      <c r="E4102">
        <v>78</v>
      </c>
      <c r="F4102">
        <v>-0.1</v>
      </c>
      <c r="G4102">
        <v>8</v>
      </c>
      <c r="H4102">
        <v>0.41945502777861365</v>
      </c>
      <c r="I4102" s="20">
        <f t="shared" si="773"/>
        <v>4.9950546411745698E-2</v>
      </c>
      <c r="J4102">
        <f t="shared" si="774"/>
        <v>6.0739864436682766E-3</v>
      </c>
      <c r="K4102" s="16">
        <f t="shared" si="765"/>
        <v>0.74864895592375758</v>
      </c>
      <c r="L4102" s="16">
        <f t="shared" si="766"/>
        <v>8.1132637608150905E-3</v>
      </c>
      <c r="M4102" s="6"/>
      <c r="N4102" s="6">
        <f t="shared" si="767"/>
        <v>0.33556402222289095</v>
      </c>
      <c r="O4102" s="6"/>
      <c r="P4102" s="6">
        <f t="shared" si="768"/>
        <v>0.35821734881793332</v>
      </c>
      <c r="Q4102">
        <f t="shared" si="775"/>
        <v>0.34654756933390596</v>
      </c>
      <c r="R4102">
        <f t="shared" si="769"/>
        <v>1</v>
      </c>
      <c r="S4102">
        <f t="shared" si="770"/>
        <v>0.35821734881793332</v>
      </c>
      <c r="T4102" s="6">
        <f t="shared" si="776"/>
        <v>105.89999999999999</v>
      </c>
      <c r="U4102">
        <f t="shared" si="771"/>
        <v>-2.0000000000000004E-2</v>
      </c>
      <c r="V4102" s="16">
        <f t="shared" si="772"/>
        <v>-0.73731185238998287</v>
      </c>
    </row>
    <row r="4103" spans="4:22" ht="15.75" x14ac:dyDescent="0.25">
      <c r="D4103" s="27">
        <v>29665</v>
      </c>
      <c r="E4103">
        <v>79</v>
      </c>
      <c r="F4103">
        <v>-2</v>
      </c>
      <c r="G4103">
        <v>0</v>
      </c>
      <c r="H4103">
        <v>0.54281134603687875</v>
      </c>
      <c r="I4103" s="20">
        <f t="shared" si="773"/>
        <v>5.0737727993632249E-2</v>
      </c>
      <c r="J4103">
        <f t="shared" si="774"/>
        <v>6.1697077240256814E-3</v>
      </c>
      <c r="K4103" s="16">
        <f t="shared" ref="K4103:K4166" si="777">IF(theta&gt;topt,(1-rs)*(theta-topt)/(topt-Porosity)+1,IF(theta&lt;twilt,rwp*theta,(1-rwp)*(theta-twilt)/(topt-twilt)+rwp))</f>
        <v>0.73003351826167362</v>
      </c>
      <c r="L4103" s="16">
        <f t="shared" ref="L4103:L4166" si="778">(soiltemp-tmin)^2/((30-tmin))^2</f>
        <v>8.4512663729697513E-3</v>
      </c>
      <c r="M4103" s="6"/>
      <c r="N4103" s="6">
        <f t="shared" ref="N4103:N4166" si="779">ET0*kc</f>
        <v>0.43424907682950303</v>
      </c>
      <c r="O4103" s="6"/>
      <c r="P4103" s="6">
        <f t="shared" ref="P4103:P4166" si="780">(etc-Inter)</f>
        <v>0.45690240342454541</v>
      </c>
      <c r="Q4103">
        <f t="shared" si="775"/>
        <v>0.35298999999999997</v>
      </c>
      <c r="R4103">
        <f t="shared" ref="R4103:R4166" si="781">IF(MAX(0,(1-(0.9*tfield-theta)/(0.9*tfield-alfa*twilt))^2) &gt; 1, 1, MAX(0,(1-(0.9*tfield-theta)/(0.9*tfield-alfa*twilt))^2))</f>
        <v>1</v>
      </c>
      <c r="S4103">
        <f t="shared" ref="S4103:S4166" si="782">epot*Kr</f>
        <v>0.45690240342454541</v>
      </c>
      <c r="T4103" s="6">
        <f t="shared" si="776"/>
        <v>105.46575092317049</v>
      </c>
      <c r="U4103">
        <f t="shared" ref="U4103:U4166" si="783">IF(Temperature &lt;0, 0.2*Temperature,Temperature*(s1_+(1-s1_)*EXP(-s2_*(LAI-LAIref))))</f>
        <v>-0.4</v>
      </c>
      <c r="V4103" s="16">
        <f t="shared" si="772"/>
        <v>-0.67457860774002831</v>
      </c>
    </row>
    <row r="4104" spans="4:22" ht="15.75" x14ac:dyDescent="0.25">
      <c r="D4104" s="27">
        <v>29666</v>
      </c>
      <c r="E4104">
        <v>80</v>
      </c>
      <c r="F4104">
        <v>-4.0999999999999996</v>
      </c>
      <c r="G4104">
        <v>5.8</v>
      </c>
      <c r="H4104">
        <v>0.3583314571992639</v>
      </c>
      <c r="I4104" s="20">
        <f t="shared" si="773"/>
        <v>5.0141490076972481E-2</v>
      </c>
      <c r="J4104">
        <f t="shared" si="774"/>
        <v>6.0972051933598538E-3</v>
      </c>
      <c r="K4104" s="16">
        <f t="shared" si="777"/>
        <v>0.73418717326272831</v>
      </c>
      <c r="L4104" s="16">
        <f t="shared" si="778"/>
        <v>8.3047013287686159E-3</v>
      </c>
      <c r="M4104" s="6"/>
      <c r="N4104" s="6">
        <f t="shared" si="779"/>
        <v>0.28666516575941114</v>
      </c>
      <c r="O4104" s="6"/>
      <c r="P4104" s="6">
        <f t="shared" si="780"/>
        <v>0.30931849235445352</v>
      </c>
      <c r="Q4104">
        <f t="shared" si="775"/>
        <v>0.35155250307723496</v>
      </c>
      <c r="R4104">
        <f t="shared" si="781"/>
        <v>1</v>
      </c>
      <c r="S4104">
        <f t="shared" si="782"/>
        <v>0.30931849235445352</v>
      </c>
      <c r="T4104" s="6">
        <f t="shared" si="776"/>
        <v>105.89999999999999</v>
      </c>
      <c r="U4104">
        <f t="shared" si="783"/>
        <v>-0.82</v>
      </c>
      <c r="V4104" s="16">
        <f t="shared" ref="V4104:V4167" si="784">V4103+(Tsurface-V4103)*att*EXP(-kz*z)*EXP(-klai*LAI)</f>
        <v>-0.70162407238452151</v>
      </c>
    </row>
    <row r="4105" spans="4:22" ht="15.75" x14ac:dyDescent="0.25">
      <c r="D4105" s="27">
        <v>29667</v>
      </c>
      <c r="E4105">
        <v>81</v>
      </c>
      <c r="F4105">
        <v>5.0999999999999996</v>
      </c>
      <c r="G4105">
        <v>0.4</v>
      </c>
      <c r="H4105">
        <v>0.57230619494598955</v>
      </c>
      <c r="I4105" s="20">
        <f t="shared" ref="I4105:I4168" si="785">K4105*L4105/CF</f>
        <v>9.5810966573185802E-2</v>
      </c>
      <c r="J4105">
        <f t="shared" ref="J4105:J4168" si="786">K4105*L4105</f>
        <v>1.1650613535299394E-2</v>
      </c>
      <c r="K4105" s="16">
        <f t="shared" si="777"/>
        <v>0.73003351826167362</v>
      </c>
      <c r="L4105" s="16">
        <f t="shared" si="778"/>
        <v>1.5959011804062593E-2</v>
      </c>
      <c r="M4105" s="6"/>
      <c r="N4105" s="6">
        <f t="shared" si="779"/>
        <v>0.45784495595679164</v>
      </c>
      <c r="O4105" s="6"/>
      <c r="P4105" s="6">
        <f t="shared" si="780"/>
        <v>0.48049828255183402</v>
      </c>
      <c r="Q4105">
        <f t="shared" ref="Q4105:Q4168" si="787">IF(T4104/L &gt;= tfield, tfield-0.00001,T4104/L)</f>
        <v>0.35298999999999997</v>
      </c>
      <c r="R4105">
        <f t="shared" si="781"/>
        <v>1</v>
      </c>
      <c r="S4105">
        <f t="shared" si="782"/>
        <v>0.48049828255183402</v>
      </c>
      <c r="T4105" s="6">
        <f t="shared" ref="T4105:T4168" si="788">(IF(T4104+Precipitation-actevapo-Inter&lt;0,0,IF(T4104+Precipitation-actevapo-Inter&gt;tfield*L,tfield*L,IF(T4104+Precipitation-actevapo-Inter&lt;twilt*L,twilt*L,T4104+Precipitation-actevapo-Inter))))</f>
        <v>105.84215504404321</v>
      </c>
      <c r="U4105">
        <f t="shared" si="783"/>
        <v>5.6916298152978202</v>
      </c>
      <c r="V4105" s="16">
        <f t="shared" si="784"/>
        <v>0.48739302678800622</v>
      </c>
    </row>
    <row r="4106" spans="4:22" ht="15.75" x14ac:dyDescent="0.25">
      <c r="D4106" s="27">
        <v>29668</v>
      </c>
      <c r="E4106">
        <v>82</v>
      </c>
      <c r="F4106">
        <v>4.5999999999999996</v>
      </c>
      <c r="G4106">
        <v>0</v>
      </c>
      <c r="H4106">
        <v>1.7698502424550351</v>
      </c>
      <c r="I4106" s="20">
        <f t="shared" si="785"/>
        <v>0.13864130648022369</v>
      </c>
      <c r="J4106">
        <f t="shared" si="786"/>
        <v>1.6858782867995199E-2</v>
      </c>
      <c r="K4106" s="16">
        <f t="shared" si="777"/>
        <v>0.73056176756777602</v>
      </c>
      <c r="L4106" s="16">
        <f t="shared" si="778"/>
        <v>2.3076464737707709E-2</v>
      </c>
      <c r="M4106" s="6"/>
      <c r="N4106" s="6">
        <f t="shared" si="779"/>
        <v>1.4158801939640282</v>
      </c>
      <c r="O4106" s="6"/>
      <c r="P4106" s="6">
        <f t="shared" si="780"/>
        <v>1.4385335205590706</v>
      </c>
      <c r="Q4106">
        <f t="shared" si="787"/>
        <v>0.35280718348014406</v>
      </c>
      <c r="R4106">
        <f t="shared" si="781"/>
        <v>1</v>
      </c>
      <c r="S4106">
        <f t="shared" si="782"/>
        <v>1.4385335205590706</v>
      </c>
      <c r="T4106" s="6">
        <f t="shared" si="788"/>
        <v>104.42627485007918</v>
      </c>
      <c r="U4106">
        <f t="shared" si="783"/>
        <v>5.1336268922294064</v>
      </c>
      <c r="V4106" s="16">
        <f t="shared" si="784"/>
        <v>1.3514994129598525</v>
      </c>
    </row>
    <row r="4107" spans="4:22" ht="15.75" x14ac:dyDescent="0.25">
      <c r="D4107" s="27">
        <v>29669</v>
      </c>
      <c r="E4107">
        <v>83</v>
      </c>
      <c r="F4107">
        <v>0.9</v>
      </c>
      <c r="G4107">
        <v>5.8</v>
      </c>
      <c r="H4107">
        <v>0.53366755860049775</v>
      </c>
      <c r="I4107" s="20">
        <f t="shared" si="785"/>
        <v>0.13769842135888349</v>
      </c>
      <c r="J4107">
        <f t="shared" si="786"/>
        <v>1.6744128037240232E-2</v>
      </c>
      <c r="K4107" s="16">
        <f t="shared" si="777"/>
        <v>0.74419907872862545</v>
      </c>
      <c r="L4107" s="16">
        <f t="shared" si="778"/>
        <v>2.2499528037370806E-2</v>
      </c>
      <c r="M4107" s="6"/>
      <c r="N4107" s="6">
        <f t="shared" si="779"/>
        <v>0.42693404688039821</v>
      </c>
      <c r="O4107" s="6"/>
      <c r="P4107" s="6">
        <f t="shared" si="780"/>
        <v>0.44958737347544059</v>
      </c>
      <c r="Q4107">
        <f t="shared" si="787"/>
        <v>0.34808758283359725</v>
      </c>
      <c r="R4107">
        <f t="shared" si="781"/>
        <v>1</v>
      </c>
      <c r="S4107">
        <f t="shared" si="782"/>
        <v>0.44958737347544059</v>
      </c>
      <c r="T4107" s="6">
        <f t="shared" si="788"/>
        <v>105.89999999999999</v>
      </c>
      <c r="U4107">
        <f t="shared" si="783"/>
        <v>1.0044052615231449</v>
      </c>
      <c r="V4107" s="16">
        <f t="shared" si="784"/>
        <v>1.286946856729267</v>
      </c>
    </row>
    <row r="4108" spans="4:22" ht="15.75" x14ac:dyDescent="0.25">
      <c r="D4108" s="27">
        <v>29670</v>
      </c>
      <c r="E4108">
        <v>84</v>
      </c>
      <c r="F4108">
        <v>1.4</v>
      </c>
      <c r="G4108">
        <v>0.4</v>
      </c>
      <c r="H4108">
        <v>0.91098338859908323</v>
      </c>
      <c r="I4108" s="20">
        <f t="shared" si="785"/>
        <v>0.1378226388935726</v>
      </c>
      <c r="J4108">
        <f t="shared" si="786"/>
        <v>1.6759232889458429E-2</v>
      </c>
      <c r="K4108" s="16">
        <f t="shared" si="777"/>
        <v>0.73003351826167362</v>
      </c>
      <c r="L4108" s="16">
        <f t="shared" si="778"/>
        <v>2.2956799201993956E-2</v>
      </c>
      <c r="M4108" s="6"/>
      <c r="N4108" s="6">
        <f t="shared" si="779"/>
        <v>0.72878671087926661</v>
      </c>
      <c r="O4108" s="6"/>
      <c r="P4108" s="6">
        <f t="shared" si="780"/>
        <v>0.75144003747430899</v>
      </c>
      <c r="Q4108">
        <f t="shared" si="787"/>
        <v>0.35298999999999997</v>
      </c>
      <c r="R4108">
        <f t="shared" si="781"/>
        <v>1</v>
      </c>
      <c r="S4108">
        <f t="shared" si="782"/>
        <v>0.75144003747430899</v>
      </c>
      <c r="T4108" s="6">
        <f t="shared" si="788"/>
        <v>105.57121328912073</v>
      </c>
      <c r="U4108">
        <f t="shared" si="783"/>
        <v>1.5624081845915585</v>
      </c>
      <c r="V4108" s="16">
        <f t="shared" si="784"/>
        <v>1.3381771433318486</v>
      </c>
    </row>
    <row r="4109" spans="4:22" ht="15.75" x14ac:dyDescent="0.25">
      <c r="D4109" s="27">
        <v>29671</v>
      </c>
      <c r="E4109">
        <v>85</v>
      </c>
      <c r="F4109">
        <v>1</v>
      </c>
      <c r="G4109">
        <v>0</v>
      </c>
      <c r="H4109">
        <v>0.52575961039964214</v>
      </c>
      <c r="I4109" s="20">
        <f t="shared" si="785"/>
        <v>0.13618918881770825</v>
      </c>
      <c r="J4109">
        <f t="shared" si="786"/>
        <v>1.6560605360233325E-2</v>
      </c>
      <c r="K4109" s="16">
        <f t="shared" si="777"/>
        <v>0.73317139303898182</v>
      </c>
      <c r="L4109" s="16">
        <f t="shared" si="778"/>
        <v>2.2587631647205876E-2</v>
      </c>
      <c r="M4109" s="6"/>
      <c r="N4109" s="6">
        <f t="shared" si="779"/>
        <v>0.42060768831971374</v>
      </c>
      <c r="O4109" s="6"/>
      <c r="P4109" s="6">
        <f t="shared" si="780"/>
        <v>0.44326101491475611</v>
      </c>
      <c r="Q4109">
        <f t="shared" si="787"/>
        <v>0.35190404429706912</v>
      </c>
      <c r="R4109">
        <f t="shared" si="781"/>
        <v>1</v>
      </c>
      <c r="S4109">
        <f t="shared" si="782"/>
        <v>0.44326101491475611</v>
      </c>
      <c r="T4109" s="6">
        <f t="shared" si="788"/>
        <v>105.15060560080103</v>
      </c>
      <c r="U4109">
        <f t="shared" si="783"/>
        <v>1.1160058461368276</v>
      </c>
      <c r="V4109" s="16">
        <f t="shared" si="784"/>
        <v>1.2968577344750878</v>
      </c>
    </row>
    <row r="4110" spans="4:22" ht="15.75" x14ac:dyDescent="0.25">
      <c r="D4110" s="27">
        <v>29672</v>
      </c>
      <c r="E4110">
        <v>86</v>
      </c>
      <c r="F4110">
        <v>-1.4</v>
      </c>
      <c r="G4110">
        <v>0</v>
      </c>
      <c r="H4110">
        <v>1.1287058681940383</v>
      </c>
      <c r="I4110" s="20">
        <f t="shared" si="785"/>
        <v>0.12157781546311844</v>
      </c>
      <c r="J4110">
        <f t="shared" si="786"/>
        <v>1.4783862360315201E-2</v>
      </c>
      <c r="K4110" s="16">
        <f t="shared" si="777"/>
        <v>0.73722255354444988</v>
      </c>
      <c r="L4110" s="16">
        <f t="shared" si="778"/>
        <v>2.0053459147765788E-2</v>
      </c>
      <c r="M4110" s="6"/>
      <c r="N4110" s="6">
        <f t="shared" si="779"/>
        <v>0.90296469455523065</v>
      </c>
      <c r="O4110" s="6"/>
      <c r="P4110" s="6">
        <f t="shared" si="780"/>
        <v>0.92561802115027303</v>
      </c>
      <c r="Q4110">
        <f t="shared" si="787"/>
        <v>0.35050201866933678</v>
      </c>
      <c r="R4110">
        <f t="shared" si="781"/>
        <v>1</v>
      </c>
      <c r="S4110">
        <f t="shared" si="782"/>
        <v>0.92561802115027303</v>
      </c>
      <c r="T4110" s="6">
        <f t="shared" si="788"/>
        <v>104.24764090624581</v>
      </c>
      <c r="U4110">
        <f t="shared" si="783"/>
        <v>-0.27999999999999997</v>
      </c>
      <c r="V4110" s="16">
        <f t="shared" si="784"/>
        <v>1.0035937968633408</v>
      </c>
    </row>
    <row r="4111" spans="4:22" ht="15.75" x14ac:dyDescent="0.25">
      <c r="D4111" s="27">
        <v>29673</v>
      </c>
      <c r="E4111">
        <v>87</v>
      </c>
      <c r="F4111">
        <v>-1.5</v>
      </c>
      <c r="G4111">
        <v>0</v>
      </c>
      <c r="H4111">
        <v>0.70689052146888387</v>
      </c>
      <c r="I4111" s="20">
        <f t="shared" si="785"/>
        <v>0.1108590480237643</v>
      </c>
      <c r="J4111">
        <f t="shared" si="786"/>
        <v>1.3480460239689738E-2</v>
      </c>
      <c r="K4111" s="16">
        <f t="shared" si="777"/>
        <v>0.74591962449678473</v>
      </c>
      <c r="L4111" s="16">
        <f t="shared" si="778"/>
        <v>1.8072269178846152E-2</v>
      </c>
      <c r="M4111" s="6"/>
      <c r="N4111" s="6">
        <f t="shared" si="779"/>
        <v>0.56551241717510714</v>
      </c>
      <c r="O4111" s="6"/>
      <c r="P4111" s="6">
        <f t="shared" si="780"/>
        <v>0.58816574377014952</v>
      </c>
      <c r="Q4111">
        <f t="shared" si="787"/>
        <v>0.34749213635415271</v>
      </c>
      <c r="R4111">
        <f t="shared" si="781"/>
        <v>1</v>
      </c>
      <c r="S4111">
        <f t="shared" si="782"/>
        <v>0.58816574377014952</v>
      </c>
      <c r="T4111" s="6">
        <f t="shared" si="788"/>
        <v>103.68212848907071</v>
      </c>
      <c r="U4111">
        <f t="shared" si="783"/>
        <v>-0.30000000000000004</v>
      </c>
      <c r="V4111" s="16">
        <f t="shared" si="784"/>
        <v>0.7611514753043499</v>
      </c>
    </row>
    <row r="4112" spans="4:22" ht="15.75" x14ac:dyDescent="0.25">
      <c r="D4112" s="27">
        <v>29674</v>
      </c>
      <c r="E4112">
        <v>88</v>
      </c>
      <c r="F4112">
        <v>0.9</v>
      </c>
      <c r="G4112">
        <v>0</v>
      </c>
      <c r="H4112">
        <v>1.2430253338955122</v>
      </c>
      <c r="I4112" s="20">
        <f t="shared" si="785"/>
        <v>0.11390459542234364</v>
      </c>
      <c r="J4112">
        <f t="shared" si="786"/>
        <v>1.3850798803356988E-2</v>
      </c>
      <c r="K4112" s="16">
        <f t="shared" si="777"/>
        <v>0.75136646161705667</v>
      </c>
      <c r="L4112" s="16">
        <f t="shared" si="778"/>
        <v>1.843414566781159E-2</v>
      </c>
      <c r="M4112" s="6"/>
      <c r="N4112" s="6">
        <f t="shared" si="779"/>
        <v>0.99442026711640974</v>
      </c>
      <c r="O4112" s="6"/>
      <c r="P4112" s="6">
        <f t="shared" si="780"/>
        <v>1.0170735937114521</v>
      </c>
      <c r="Q4112">
        <f t="shared" si="787"/>
        <v>0.34560709496356901</v>
      </c>
      <c r="R4112">
        <f t="shared" si="781"/>
        <v>1</v>
      </c>
      <c r="S4112">
        <f t="shared" si="782"/>
        <v>1.0170735937114521</v>
      </c>
      <c r="T4112" s="6">
        <f t="shared" si="788"/>
        <v>102.6877082219543</v>
      </c>
      <c r="U4112">
        <f t="shared" si="783"/>
        <v>1.0044052615231449</v>
      </c>
      <c r="V4112" s="16">
        <f t="shared" si="784"/>
        <v>0.80639180461613602</v>
      </c>
    </row>
    <row r="4113" spans="4:22" ht="15.75" x14ac:dyDescent="0.25">
      <c r="D4113" s="27">
        <v>29675</v>
      </c>
      <c r="E4113">
        <v>89</v>
      </c>
      <c r="F4113">
        <v>1.8</v>
      </c>
      <c r="G4113">
        <v>0</v>
      </c>
      <c r="H4113">
        <v>0.963795707028411</v>
      </c>
      <c r="I4113" s="20">
        <f t="shared" si="785"/>
        <v>0.12688006458391302</v>
      </c>
      <c r="J4113">
        <f t="shared" si="786"/>
        <v>1.5428615853403821E-2</v>
      </c>
      <c r="K4113" s="16">
        <f t="shared" si="777"/>
        <v>0.76094440377991313</v>
      </c>
      <c r="L4113" s="16">
        <f t="shared" si="778"/>
        <v>2.0275615112961942E-2</v>
      </c>
      <c r="M4113" s="6"/>
      <c r="N4113" s="6">
        <f t="shared" si="779"/>
        <v>0.77103656562272882</v>
      </c>
      <c r="O4113" s="6"/>
      <c r="P4113" s="6">
        <f t="shared" si="780"/>
        <v>0.7936898922177712</v>
      </c>
      <c r="Q4113">
        <f t="shared" si="787"/>
        <v>0.34229236073984765</v>
      </c>
      <c r="R4113">
        <f t="shared" si="781"/>
        <v>1</v>
      </c>
      <c r="S4113">
        <f t="shared" si="782"/>
        <v>0.7936898922177712</v>
      </c>
      <c r="T4113" s="6">
        <f t="shared" si="788"/>
        <v>101.91667165633157</v>
      </c>
      <c r="U4113">
        <f t="shared" si="783"/>
        <v>2.0088105230462898</v>
      </c>
      <c r="V4113" s="16">
        <f t="shared" si="784"/>
        <v>1.030017589184635</v>
      </c>
    </row>
    <row r="4114" spans="4:22" ht="15.75" x14ac:dyDescent="0.25">
      <c r="D4114" s="27">
        <v>29676</v>
      </c>
      <c r="E4114">
        <v>90</v>
      </c>
      <c r="F4114">
        <v>3</v>
      </c>
      <c r="G4114">
        <v>0</v>
      </c>
      <c r="H4114">
        <v>1.1532053186847722</v>
      </c>
      <c r="I4114" s="20">
        <f t="shared" si="785"/>
        <v>0.15211289785117463</v>
      </c>
      <c r="J4114">
        <f t="shared" si="786"/>
        <v>1.8496928378702836E-2</v>
      </c>
      <c r="K4114" s="16">
        <f t="shared" si="777"/>
        <v>0.76837078463234332</v>
      </c>
      <c r="L4114" s="16">
        <f t="shared" si="778"/>
        <v>2.4072919934811688E-2</v>
      </c>
      <c r="M4114" s="6"/>
      <c r="N4114" s="6">
        <f t="shared" si="779"/>
        <v>0.9225642549478178</v>
      </c>
      <c r="O4114" s="6"/>
      <c r="P4114" s="6">
        <f t="shared" si="780"/>
        <v>0.94521758154286017</v>
      </c>
      <c r="Q4114">
        <f t="shared" si="787"/>
        <v>0.33972223885443859</v>
      </c>
      <c r="R4114">
        <f t="shared" si="781"/>
        <v>1</v>
      </c>
      <c r="S4114">
        <f t="shared" si="782"/>
        <v>0.94521758154286017</v>
      </c>
      <c r="T4114" s="6">
        <f t="shared" si="788"/>
        <v>100.99410740138376</v>
      </c>
      <c r="U4114">
        <f t="shared" si="783"/>
        <v>3.3480175384104829</v>
      </c>
      <c r="V4114" s="16">
        <f t="shared" si="784"/>
        <v>1.4611191258873688</v>
      </c>
    </row>
    <row r="4115" spans="4:22" ht="15.75" x14ac:dyDescent="0.25">
      <c r="D4115" s="27">
        <v>29677</v>
      </c>
      <c r="E4115">
        <v>91</v>
      </c>
      <c r="F4115">
        <v>4.5</v>
      </c>
      <c r="G4115">
        <v>0</v>
      </c>
      <c r="H4115">
        <v>1.0053897369583937</v>
      </c>
      <c r="I4115" s="20">
        <f t="shared" si="785"/>
        <v>0.19521470794131091</v>
      </c>
      <c r="J4115">
        <f t="shared" si="786"/>
        <v>2.3738108485663406E-2</v>
      </c>
      <c r="K4115" s="16">
        <f t="shared" si="777"/>
        <v>0.77725663236454223</v>
      </c>
      <c r="L4115" s="16">
        <f t="shared" si="778"/>
        <v>3.0540888938378287E-2</v>
      </c>
      <c r="M4115" s="6"/>
      <c r="N4115" s="6">
        <f t="shared" si="779"/>
        <v>0.80431178956671501</v>
      </c>
      <c r="O4115" s="6"/>
      <c r="P4115" s="6">
        <f t="shared" si="780"/>
        <v>0.82696511616175739</v>
      </c>
      <c r="Q4115">
        <f t="shared" si="787"/>
        <v>0.33664702467127922</v>
      </c>
      <c r="R4115">
        <f t="shared" si="781"/>
        <v>1</v>
      </c>
      <c r="S4115">
        <f t="shared" si="782"/>
        <v>0.82696511616175739</v>
      </c>
      <c r="T4115" s="6">
        <f t="shared" si="788"/>
        <v>100.18979561181705</v>
      </c>
      <c r="U4115">
        <f t="shared" si="783"/>
        <v>5.0220263076157243</v>
      </c>
      <c r="V4115" s="16">
        <f t="shared" si="784"/>
        <v>2.1233764993664246</v>
      </c>
    </row>
    <row r="4116" spans="4:22" ht="15.75" x14ac:dyDescent="0.25">
      <c r="D4116" s="27">
        <v>29678</v>
      </c>
      <c r="E4116">
        <v>92</v>
      </c>
      <c r="F4116">
        <v>4</v>
      </c>
      <c r="G4116">
        <v>0</v>
      </c>
      <c r="H4116">
        <v>1.0281705578745302</v>
      </c>
      <c r="I4116" s="20">
        <f t="shared" si="785"/>
        <v>0.22730958358842332</v>
      </c>
      <c r="J4116">
        <f t="shared" si="786"/>
        <v>2.7640845364352275E-2</v>
      </c>
      <c r="K4116" s="16">
        <f t="shared" si="777"/>
        <v>0.78500350967197319</v>
      </c>
      <c r="L4116" s="16">
        <f t="shared" si="778"/>
        <v>3.521111055401837E-2</v>
      </c>
      <c r="M4116" s="6"/>
      <c r="N4116" s="6">
        <f t="shared" si="779"/>
        <v>0.82253644629962419</v>
      </c>
      <c r="O4116" s="6"/>
      <c r="P4116" s="6">
        <f t="shared" si="780"/>
        <v>0.84518977289466657</v>
      </c>
      <c r="Q4116">
        <f t="shared" si="787"/>
        <v>0.33396598537272348</v>
      </c>
      <c r="R4116">
        <f t="shared" si="781"/>
        <v>1</v>
      </c>
      <c r="S4116">
        <f t="shared" si="782"/>
        <v>0.84518977289466657</v>
      </c>
      <c r="T4116" s="6">
        <f t="shared" si="788"/>
        <v>99.367259165517424</v>
      </c>
      <c r="U4116">
        <f t="shared" si="783"/>
        <v>4.4640233845473105</v>
      </c>
      <c r="V4116" s="16">
        <f t="shared" si="784"/>
        <v>2.5586899123011166</v>
      </c>
    </row>
    <row r="4117" spans="4:22" ht="15.75" x14ac:dyDescent="0.25">
      <c r="D4117" s="27">
        <v>29679</v>
      </c>
      <c r="E4117">
        <v>93</v>
      </c>
      <c r="F4117">
        <v>5.4</v>
      </c>
      <c r="G4117">
        <v>0</v>
      </c>
      <c r="H4117">
        <v>1.0081488326362076</v>
      </c>
      <c r="I4117" s="20">
        <f t="shared" si="785"/>
        <v>0.27870258412854743</v>
      </c>
      <c r="J4117">
        <f t="shared" si="786"/>
        <v>3.3890234230031367E-2</v>
      </c>
      <c r="K4117" s="16">
        <f t="shared" si="777"/>
        <v>0.79292592112115279</v>
      </c>
      <c r="L4117" s="16">
        <f t="shared" si="778"/>
        <v>4.2740731923749546E-2</v>
      </c>
      <c r="M4117" s="6"/>
      <c r="N4117" s="6">
        <f t="shared" si="779"/>
        <v>0.80651906610896607</v>
      </c>
      <c r="O4117" s="6"/>
      <c r="P4117" s="6">
        <f t="shared" si="780"/>
        <v>0.82917239270400844</v>
      </c>
      <c r="Q4117">
        <f t="shared" si="787"/>
        <v>0.33122419721839141</v>
      </c>
      <c r="R4117">
        <f t="shared" si="781"/>
        <v>1</v>
      </c>
      <c r="S4117">
        <f t="shared" si="782"/>
        <v>0.82917239270400844</v>
      </c>
      <c r="T4117" s="6">
        <f t="shared" si="788"/>
        <v>98.560740099408463</v>
      </c>
      <c r="U4117">
        <f t="shared" si="783"/>
        <v>6.0264315691388699</v>
      </c>
      <c r="V4117" s="16">
        <f t="shared" si="784"/>
        <v>3.2036203652332289</v>
      </c>
    </row>
    <row r="4118" spans="4:22" ht="15.75" x14ac:dyDescent="0.25">
      <c r="D4118" s="27">
        <v>29680</v>
      </c>
      <c r="E4118">
        <v>94</v>
      </c>
      <c r="F4118">
        <v>3.3</v>
      </c>
      <c r="G4118">
        <v>0</v>
      </c>
      <c r="H4118">
        <v>0.8501914775261048</v>
      </c>
      <c r="I4118" s="20">
        <f t="shared" si="785"/>
        <v>0.28866181860412748</v>
      </c>
      <c r="J4118">
        <f t="shared" si="786"/>
        <v>3.5101277142261904E-2</v>
      </c>
      <c r="K4118" s="16">
        <f t="shared" si="777"/>
        <v>0.80069405821959783</v>
      </c>
      <c r="L4118" s="16">
        <f t="shared" si="778"/>
        <v>4.383856328384924E-2</v>
      </c>
      <c r="M4118" s="6"/>
      <c r="N4118" s="6">
        <f t="shared" si="779"/>
        <v>0.68015318202088393</v>
      </c>
      <c r="O4118" s="6"/>
      <c r="P4118" s="6">
        <f t="shared" si="780"/>
        <v>0.70280650861592631</v>
      </c>
      <c r="Q4118">
        <f t="shared" si="787"/>
        <v>0.32853580033136154</v>
      </c>
      <c r="R4118">
        <f t="shared" si="781"/>
        <v>1</v>
      </c>
      <c r="S4118">
        <f t="shared" si="782"/>
        <v>0.70280650861592631</v>
      </c>
      <c r="T4118" s="6">
        <f t="shared" si="788"/>
        <v>97.880586917387589</v>
      </c>
      <c r="U4118">
        <f t="shared" si="783"/>
        <v>3.6828192922515308</v>
      </c>
      <c r="V4118" s="16">
        <f t="shared" si="784"/>
        <v>3.292741762277644</v>
      </c>
    </row>
    <row r="4119" spans="4:22" ht="15.75" x14ac:dyDescent="0.25">
      <c r="D4119" s="27">
        <v>29681</v>
      </c>
      <c r="E4119">
        <v>95</v>
      </c>
      <c r="F4119">
        <v>4</v>
      </c>
      <c r="G4119">
        <v>0</v>
      </c>
      <c r="H4119">
        <v>1.0678233307434151</v>
      </c>
      <c r="I4119" s="20">
        <f t="shared" si="785"/>
        <v>0.30922621451562077</v>
      </c>
      <c r="J4119">
        <f t="shared" si="786"/>
        <v>3.7601907685099488E-2</v>
      </c>
      <c r="K4119" s="16">
        <f t="shared" si="777"/>
        <v>0.80724507900497389</v>
      </c>
      <c r="L4119" s="16">
        <f t="shared" si="778"/>
        <v>4.6580535035838602E-2</v>
      </c>
      <c r="M4119" s="6"/>
      <c r="N4119" s="6">
        <f t="shared" si="779"/>
        <v>0.8542586645947321</v>
      </c>
      <c r="O4119" s="6"/>
      <c r="P4119" s="6">
        <f t="shared" si="780"/>
        <v>0.87691199118977448</v>
      </c>
      <c r="Q4119">
        <f t="shared" si="787"/>
        <v>0.32626862305795862</v>
      </c>
      <c r="R4119">
        <f t="shared" si="781"/>
        <v>1</v>
      </c>
      <c r="S4119">
        <f t="shared" si="782"/>
        <v>0.87691199118977448</v>
      </c>
      <c r="T4119" s="6">
        <f t="shared" si="788"/>
        <v>97.026328252792865</v>
      </c>
      <c r="U4119">
        <f t="shared" si="783"/>
        <v>4.4640233845473105</v>
      </c>
      <c r="V4119" s="16">
        <f t="shared" si="784"/>
        <v>3.5105766709629362</v>
      </c>
    </row>
    <row r="4120" spans="4:22" ht="15.75" x14ac:dyDescent="0.25">
      <c r="D4120" s="27">
        <v>29682</v>
      </c>
      <c r="E4120">
        <v>96</v>
      </c>
      <c r="F4120">
        <v>7.1</v>
      </c>
      <c r="G4120">
        <v>0</v>
      </c>
      <c r="H4120">
        <v>1.6068543998890077</v>
      </c>
      <c r="I4120" s="20">
        <f t="shared" si="785"/>
        <v>0.38666923876241205</v>
      </c>
      <c r="J4120">
        <f t="shared" si="786"/>
        <v>4.7018979433509307E-2</v>
      </c>
      <c r="K4120" s="16">
        <f t="shared" si="777"/>
        <v>0.81547302884888972</v>
      </c>
      <c r="L4120" s="16">
        <f t="shared" si="778"/>
        <v>5.7658534090183997E-2</v>
      </c>
      <c r="M4120" s="6"/>
      <c r="N4120" s="6">
        <f t="shared" si="779"/>
        <v>1.2854835199112062</v>
      </c>
      <c r="O4120" s="6"/>
      <c r="P4120" s="6">
        <f t="shared" si="780"/>
        <v>1.3081368465062486</v>
      </c>
      <c r="Q4120">
        <f t="shared" si="787"/>
        <v>0.3234210941759762</v>
      </c>
      <c r="R4120">
        <f t="shared" si="781"/>
        <v>1</v>
      </c>
      <c r="S4120">
        <f t="shared" si="782"/>
        <v>1.3081368465062486</v>
      </c>
      <c r="T4120" s="6">
        <f t="shared" si="788"/>
        <v>95.740844732881669</v>
      </c>
      <c r="U4120">
        <f t="shared" si="783"/>
        <v>7.9236415075714755</v>
      </c>
      <c r="V4120" s="16">
        <f t="shared" si="784"/>
        <v>4.3313182905933072</v>
      </c>
    </row>
    <row r="4121" spans="4:22" ht="15.75" x14ac:dyDescent="0.25">
      <c r="D4121" s="27">
        <v>29683</v>
      </c>
      <c r="E4121">
        <v>97</v>
      </c>
      <c r="F4121">
        <v>5</v>
      </c>
      <c r="G4121">
        <v>0</v>
      </c>
      <c r="H4121">
        <v>1.4727423931637955</v>
      </c>
      <c r="I4121" s="20">
        <f t="shared" si="785"/>
        <v>0.41533947187677933</v>
      </c>
      <c r="J4121">
        <f t="shared" si="786"/>
        <v>5.0505279780216364E-2</v>
      </c>
      <c r="K4121" s="16">
        <f t="shared" si="777"/>
        <v>0.82785440039989133</v>
      </c>
      <c r="L4121" s="16">
        <f t="shared" si="778"/>
        <v>6.1007442559730334E-2</v>
      </c>
      <c r="M4121" s="6"/>
      <c r="N4121" s="6">
        <f t="shared" si="779"/>
        <v>1.1781939145310365</v>
      </c>
      <c r="O4121" s="6"/>
      <c r="P4121" s="6">
        <f t="shared" si="780"/>
        <v>1.2008472411260789</v>
      </c>
      <c r="Q4121">
        <f t="shared" si="787"/>
        <v>0.31913614910960558</v>
      </c>
      <c r="R4121">
        <f t="shared" si="781"/>
        <v>1</v>
      </c>
      <c r="S4121">
        <f t="shared" si="782"/>
        <v>1.2008472411260789</v>
      </c>
      <c r="T4121" s="6">
        <f t="shared" si="788"/>
        <v>94.562650818350633</v>
      </c>
      <c r="U4121">
        <f t="shared" si="783"/>
        <v>5.5800292306841381</v>
      </c>
      <c r="V4121" s="16">
        <f t="shared" si="784"/>
        <v>4.563553500671917</v>
      </c>
    </row>
    <row r="4122" spans="4:22" ht="15.75" x14ac:dyDescent="0.25">
      <c r="D4122" s="27">
        <v>29684</v>
      </c>
      <c r="E4122">
        <v>98</v>
      </c>
      <c r="F4122">
        <v>5.0999999999999996</v>
      </c>
      <c r="G4122">
        <v>0</v>
      </c>
      <c r="H4122">
        <v>1.5903305092075199</v>
      </c>
      <c r="I4122" s="20">
        <f t="shared" si="785"/>
        <v>0.44247287127043311</v>
      </c>
      <c r="J4122">
        <f t="shared" si="786"/>
        <v>5.3804701146484668E-2</v>
      </c>
      <c r="K4122" s="16">
        <f t="shared" si="777"/>
        <v>0.83920239233365457</v>
      </c>
      <c r="L4122" s="16">
        <f t="shared" si="778"/>
        <v>6.4114094094589652E-2</v>
      </c>
      <c r="M4122" s="6"/>
      <c r="N4122" s="6">
        <f t="shared" si="779"/>
        <v>1.2722644073660161</v>
      </c>
      <c r="O4122" s="6"/>
      <c r="P4122" s="6">
        <f t="shared" si="780"/>
        <v>1.2949177339610585</v>
      </c>
      <c r="Q4122">
        <f t="shared" si="787"/>
        <v>0.31520883606116878</v>
      </c>
      <c r="R4122">
        <f t="shared" si="781"/>
        <v>0.97005003539026047</v>
      </c>
      <c r="S4122">
        <f t="shared" si="782"/>
        <v>1.2561349936564006</v>
      </c>
      <c r="T4122" s="6">
        <f t="shared" si="788"/>
        <v>93.329169151289278</v>
      </c>
      <c r="U4122">
        <f t="shared" si="783"/>
        <v>5.6916298152978202</v>
      </c>
      <c r="V4122" s="16">
        <f t="shared" si="784"/>
        <v>4.7733530879909765</v>
      </c>
    </row>
    <row r="4123" spans="4:22" ht="15.75" x14ac:dyDescent="0.25">
      <c r="D4123" s="27">
        <v>29685</v>
      </c>
      <c r="E4123">
        <v>99</v>
      </c>
      <c r="F4123">
        <v>6.9</v>
      </c>
      <c r="G4123">
        <v>0</v>
      </c>
      <c r="H4123">
        <v>1.9337231875219512</v>
      </c>
      <c r="I4123" s="20">
        <f t="shared" si="785"/>
        <v>0.5076744883145301</v>
      </c>
      <c r="J4123">
        <f t="shared" si="786"/>
        <v>6.1733217779046855E-2</v>
      </c>
      <c r="K4123" s="16">
        <f t="shared" si="777"/>
        <v>0.85108289845036511</v>
      </c>
      <c r="L4123" s="16">
        <f t="shared" si="778"/>
        <v>7.2534905696553742E-2</v>
      </c>
      <c r="M4123" s="6"/>
      <c r="N4123" s="6">
        <f t="shared" si="779"/>
        <v>1.546978550017561</v>
      </c>
      <c r="O4123" s="6"/>
      <c r="P4123" s="6">
        <f t="shared" si="780"/>
        <v>1.5696318766126034</v>
      </c>
      <c r="Q4123">
        <f t="shared" si="787"/>
        <v>0.31109723050429761</v>
      </c>
      <c r="R4123">
        <f t="shared" si="781"/>
        <v>0.92161430997833138</v>
      </c>
      <c r="S4123">
        <f t="shared" si="782"/>
        <v>1.4465951988843178</v>
      </c>
      <c r="T4123" s="6">
        <f t="shared" si="788"/>
        <v>91.905227279000002</v>
      </c>
      <c r="U4123">
        <f t="shared" si="783"/>
        <v>7.7004403383441113</v>
      </c>
      <c r="V4123" s="16">
        <f t="shared" si="784"/>
        <v>5.3177326562958198</v>
      </c>
    </row>
    <row r="4124" spans="4:22" ht="15.75" x14ac:dyDescent="0.25">
      <c r="D4124" s="27">
        <v>29686</v>
      </c>
      <c r="E4124">
        <v>100</v>
      </c>
      <c r="F4124">
        <v>6.3</v>
      </c>
      <c r="G4124">
        <v>0</v>
      </c>
      <c r="H4124">
        <v>1.3474857373009468</v>
      </c>
      <c r="I4124" s="20">
        <f t="shared" si="785"/>
        <v>0.55261873663532446</v>
      </c>
      <c r="J4124">
        <f t="shared" si="786"/>
        <v>6.7198438374855451E-2</v>
      </c>
      <c r="K4124" s="16">
        <f t="shared" si="777"/>
        <v>0.86479785715248869</v>
      </c>
      <c r="L4124" s="16">
        <f t="shared" si="778"/>
        <v>7.7704214712232378E-2</v>
      </c>
      <c r="M4124" s="6"/>
      <c r="N4124" s="6">
        <f t="shared" si="779"/>
        <v>1.0779885898407575</v>
      </c>
      <c r="O4124" s="6"/>
      <c r="P4124" s="6">
        <f t="shared" si="780"/>
        <v>1.1006419164357999</v>
      </c>
      <c r="Q4124">
        <f t="shared" si="787"/>
        <v>0.30635075759666669</v>
      </c>
      <c r="R4124">
        <f t="shared" si="781"/>
        <v>0.86724215970090879</v>
      </c>
      <c r="S4124">
        <f t="shared" si="782"/>
        <v>0.95452307266713032</v>
      </c>
      <c r="T4124" s="6">
        <f t="shared" si="788"/>
        <v>90.97335753292792</v>
      </c>
      <c r="U4124">
        <f t="shared" si="783"/>
        <v>7.0308368306620137</v>
      </c>
      <c r="V4124" s="16">
        <f t="shared" si="784"/>
        <v>5.6363357012819861</v>
      </c>
    </row>
    <row r="4125" spans="4:22" ht="15.75" x14ac:dyDescent="0.25">
      <c r="D4125" s="27">
        <v>29687</v>
      </c>
      <c r="E4125">
        <v>101</v>
      </c>
      <c r="F4125">
        <v>8.4</v>
      </c>
      <c r="G4125">
        <v>0</v>
      </c>
      <c r="H4125">
        <v>1.9659188025123031</v>
      </c>
      <c r="I4125" s="20">
        <f t="shared" si="785"/>
        <v>0.64384507464727159</v>
      </c>
      <c r="J4125">
        <f t="shared" si="786"/>
        <v>7.8291561077108218E-2</v>
      </c>
      <c r="K4125" s="16">
        <f t="shared" si="777"/>
        <v>0.87377333243828081</v>
      </c>
      <c r="L4125" s="16">
        <f t="shared" si="778"/>
        <v>8.9601682920024753E-2</v>
      </c>
      <c r="M4125" s="6"/>
      <c r="N4125" s="6">
        <f t="shared" si="779"/>
        <v>1.5727350420098425</v>
      </c>
      <c r="O4125" s="6"/>
      <c r="P4125" s="6">
        <f t="shared" si="780"/>
        <v>1.5953883686048849</v>
      </c>
      <c r="Q4125">
        <f t="shared" si="787"/>
        <v>0.30324452510975974</v>
      </c>
      <c r="R4125">
        <f t="shared" si="781"/>
        <v>0.83255428204571946</v>
      </c>
      <c r="S4125">
        <f t="shared" si="782"/>
        <v>1.3282474178079315</v>
      </c>
      <c r="T4125" s="6">
        <f t="shared" si="788"/>
        <v>89.667763441715039</v>
      </c>
      <c r="U4125">
        <f t="shared" si="783"/>
        <v>9.3744491075493528</v>
      </c>
      <c r="V4125" s="16">
        <f t="shared" si="784"/>
        <v>6.3315498812258442</v>
      </c>
    </row>
    <row r="4126" spans="4:22" ht="15.75" x14ac:dyDescent="0.25">
      <c r="D4126" s="27">
        <v>29688</v>
      </c>
      <c r="E4126">
        <v>102</v>
      </c>
      <c r="F4126">
        <v>8.4</v>
      </c>
      <c r="G4126">
        <v>0</v>
      </c>
      <c r="H4126">
        <v>1.7947240854564537</v>
      </c>
      <c r="I4126" s="20">
        <f t="shared" si="785"/>
        <v>0.72826287408149526</v>
      </c>
      <c r="J4126">
        <f t="shared" si="786"/>
        <v>8.8556765488309819E-2</v>
      </c>
      <c r="K4126" s="16">
        <f t="shared" si="777"/>
        <v>0.88634840266494208</v>
      </c>
      <c r="L4126" s="16">
        <f t="shared" si="778"/>
        <v>9.9911914120960052E-2</v>
      </c>
      <c r="M4126" s="6"/>
      <c r="N4126" s="6">
        <f t="shared" si="779"/>
        <v>1.4357792683651631</v>
      </c>
      <c r="O4126" s="6"/>
      <c r="P4126" s="6">
        <f t="shared" si="780"/>
        <v>1.4584325949602055</v>
      </c>
      <c r="Q4126">
        <f t="shared" si="787"/>
        <v>0.29889254480571681</v>
      </c>
      <c r="R4126">
        <f t="shared" si="781"/>
        <v>0.78514567518805178</v>
      </c>
      <c r="S4126">
        <f t="shared" si="782"/>
        <v>1.145082044486293</v>
      </c>
      <c r="T4126" s="6">
        <f t="shared" si="788"/>
        <v>88.5453347238238</v>
      </c>
      <c r="U4126">
        <f t="shared" si="783"/>
        <v>9.3744491075493528</v>
      </c>
      <c r="V4126" s="16">
        <f t="shared" si="784"/>
        <v>6.8974681561325069</v>
      </c>
    </row>
    <row r="4127" spans="4:22" ht="15.75" x14ac:dyDescent="0.25">
      <c r="D4127" s="27">
        <v>29689</v>
      </c>
      <c r="E4127">
        <v>103</v>
      </c>
      <c r="F4127">
        <v>5.3</v>
      </c>
      <c r="G4127">
        <v>0</v>
      </c>
      <c r="H4127">
        <v>2.6209602019836717</v>
      </c>
      <c r="I4127" s="20">
        <f t="shared" si="785"/>
        <v>0.71212819464530652</v>
      </c>
      <c r="J4127">
        <f t="shared" si="786"/>
        <v>8.6594788468869269E-2</v>
      </c>
      <c r="K4127" s="16">
        <f t="shared" si="777"/>
        <v>0.89715928182478222</v>
      </c>
      <c r="L4127" s="16">
        <f t="shared" si="778"/>
        <v>9.6521086303358872E-2</v>
      </c>
      <c r="M4127" s="6"/>
      <c r="N4127" s="6">
        <f t="shared" si="779"/>
        <v>2.0967681615869376</v>
      </c>
      <c r="O4127" s="6"/>
      <c r="P4127" s="6">
        <f t="shared" si="780"/>
        <v>2.1194214881819802</v>
      </c>
      <c r="Q4127">
        <f t="shared" si="787"/>
        <v>0.29515111574607933</v>
      </c>
      <c r="R4127">
        <f t="shared" si="781"/>
        <v>0.74549905148806206</v>
      </c>
      <c r="S4127">
        <f t="shared" si="782"/>
        <v>1.5800267091430831</v>
      </c>
      <c r="T4127" s="6">
        <f t="shared" si="788"/>
        <v>86.987961341275764</v>
      </c>
      <c r="U4127">
        <f t="shared" si="783"/>
        <v>5.9148309845251861</v>
      </c>
      <c r="V4127" s="16">
        <f t="shared" si="784"/>
        <v>6.7147173347433089</v>
      </c>
    </row>
    <row r="4128" spans="4:22" ht="15.75" x14ac:dyDescent="0.25">
      <c r="D4128" s="27">
        <v>29690</v>
      </c>
      <c r="E4128">
        <v>104</v>
      </c>
      <c r="F4128">
        <v>5.9</v>
      </c>
      <c r="G4128">
        <v>0</v>
      </c>
      <c r="H4128">
        <v>2.5994646259196981</v>
      </c>
      <c r="I4128" s="20">
        <f t="shared" si="785"/>
        <v>0.72069526622865288</v>
      </c>
      <c r="J4128">
        <f t="shared" si="786"/>
        <v>8.7636544373404193E-2</v>
      </c>
      <c r="K4128" s="16">
        <f t="shared" si="777"/>
        <v>0.91215941072126128</v>
      </c>
      <c r="L4128" s="16">
        <f t="shared" si="778"/>
        <v>9.6075908819609021E-2</v>
      </c>
      <c r="M4128" s="6"/>
      <c r="N4128" s="6">
        <f t="shared" si="779"/>
        <v>2.0795717007357584</v>
      </c>
      <c r="O4128" s="6"/>
      <c r="P4128" s="6">
        <f t="shared" si="780"/>
        <v>2.1022250273308005</v>
      </c>
      <c r="Q4128">
        <f t="shared" si="787"/>
        <v>0.28995987113758587</v>
      </c>
      <c r="R4128">
        <f t="shared" si="781"/>
        <v>0.69219044966724286</v>
      </c>
      <c r="S4128">
        <f t="shared" si="782"/>
        <v>1.4551400869698388</v>
      </c>
      <c r="T4128" s="6">
        <f t="shared" si="788"/>
        <v>85.555474580900977</v>
      </c>
      <c r="U4128">
        <f t="shared" si="783"/>
        <v>6.5844344922072837</v>
      </c>
      <c r="V4128" s="16">
        <f t="shared" si="784"/>
        <v>6.6904873369635256</v>
      </c>
    </row>
    <row r="4129" spans="4:22" ht="15.75" x14ac:dyDescent="0.25">
      <c r="D4129" s="27">
        <v>29691</v>
      </c>
      <c r="E4129">
        <v>105</v>
      </c>
      <c r="F4129">
        <v>4.5</v>
      </c>
      <c r="G4129">
        <v>0.1</v>
      </c>
      <c r="H4129">
        <v>2.0667606003943217</v>
      </c>
      <c r="I4129" s="20">
        <f t="shared" si="785"/>
        <v>0.68887623717176649</v>
      </c>
      <c r="J4129">
        <f t="shared" si="786"/>
        <v>8.3767350440086805E-2</v>
      </c>
      <c r="K4129" s="16">
        <f t="shared" si="777"/>
        <v>0.92595667108856339</v>
      </c>
      <c r="L4129" s="16">
        <f t="shared" si="778"/>
        <v>9.0465734580873119E-2</v>
      </c>
      <c r="M4129" s="6"/>
      <c r="N4129" s="6">
        <f t="shared" si="779"/>
        <v>1.6534084803154574</v>
      </c>
      <c r="O4129" s="6"/>
      <c r="P4129" s="6">
        <f t="shared" si="780"/>
        <v>1.6760618069104998</v>
      </c>
      <c r="Q4129">
        <f t="shared" si="787"/>
        <v>0.28518491526966994</v>
      </c>
      <c r="R4129">
        <f t="shared" si="781"/>
        <v>0.64490253533055275</v>
      </c>
      <c r="S4129">
        <f t="shared" si="782"/>
        <v>1.0808965086472886</v>
      </c>
      <c r="T4129" s="6">
        <f t="shared" si="788"/>
        <v>84.597231398848734</v>
      </c>
      <c r="U4129">
        <f t="shared" si="783"/>
        <v>5.0220263076157243</v>
      </c>
      <c r="V4129" s="16">
        <f t="shared" si="784"/>
        <v>6.3801870222803085</v>
      </c>
    </row>
    <row r="4130" spans="4:22" ht="15.75" x14ac:dyDescent="0.25">
      <c r="D4130" s="27">
        <v>29692</v>
      </c>
      <c r="E4130">
        <v>106</v>
      </c>
      <c r="F4130">
        <v>2.2000000000000002</v>
      </c>
      <c r="G4130">
        <v>0</v>
      </c>
      <c r="H4130">
        <v>1.6365823220691744</v>
      </c>
      <c r="I4130" s="20">
        <f t="shared" si="785"/>
        <v>0.59936158324837097</v>
      </c>
      <c r="J4130">
        <f t="shared" si="786"/>
        <v>7.2882368523001909E-2</v>
      </c>
      <c r="K4130" s="16">
        <f t="shared" si="777"/>
        <v>0.93518616698596901</v>
      </c>
      <c r="L4130" s="16">
        <f t="shared" si="778"/>
        <v>7.7933539968727317E-2</v>
      </c>
      <c r="M4130" s="6"/>
      <c r="N4130" s="6">
        <f t="shared" si="779"/>
        <v>1.3092658576553395</v>
      </c>
      <c r="O4130" s="6"/>
      <c r="P4130" s="6">
        <f t="shared" si="780"/>
        <v>1.3319191842503819</v>
      </c>
      <c r="Q4130">
        <f t="shared" si="787"/>
        <v>0.28199077132949579</v>
      </c>
      <c r="R4130">
        <f t="shared" si="781"/>
        <v>0.61420374067079275</v>
      </c>
      <c r="S4130">
        <f t="shared" si="782"/>
        <v>0.81806974523777543</v>
      </c>
      <c r="T4130" s="6">
        <f t="shared" si="788"/>
        <v>83.801814980206004</v>
      </c>
      <c r="U4130">
        <f t="shared" si="783"/>
        <v>2.4552128615010211</v>
      </c>
      <c r="V4130" s="16">
        <f t="shared" si="784"/>
        <v>5.650220486778192</v>
      </c>
    </row>
    <row r="4131" spans="4:22" ht="15.75" x14ac:dyDescent="0.25">
      <c r="D4131" s="27">
        <v>29693</v>
      </c>
      <c r="E4131">
        <v>107</v>
      </c>
      <c r="F4131">
        <v>2.5</v>
      </c>
      <c r="G4131">
        <v>0</v>
      </c>
      <c r="H4131">
        <v>1.9065030812272765</v>
      </c>
      <c r="I4131" s="20">
        <f t="shared" si="785"/>
        <v>0.53802271868906637</v>
      </c>
      <c r="J4131">
        <f t="shared" si="786"/>
        <v>6.5423562592590467E-2</v>
      </c>
      <c r="K4131" s="16">
        <f t="shared" si="777"/>
        <v>0.94284736688813742</v>
      </c>
      <c r="L4131" s="16">
        <f t="shared" si="778"/>
        <v>6.9389346452247702E-2</v>
      </c>
      <c r="M4131" s="6"/>
      <c r="N4131" s="6">
        <f t="shared" si="779"/>
        <v>1.5252024649818212</v>
      </c>
      <c r="O4131" s="6"/>
      <c r="P4131" s="6">
        <f t="shared" si="780"/>
        <v>1.5478557915768636</v>
      </c>
      <c r="Q4131">
        <f t="shared" si="787"/>
        <v>0.27933938326735336</v>
      </c>
      <c r="R4131">
        <f t="shared" si="781"/>
        <v>0.5892899471013876</v>
      </c>
      <c r="S4131">
        <f t="shared" si="782"/>
        <v>0.91213585753890636</v>
      </c>
      <c r="T4131" s="6">
        <f t="shared" si="788"/>
        <v>82.912332449262152</v>
      </c>
      <c r="U4131">
        <f t="shared" si="783"/>
        <v>2.7900146153420691</v>
      </c>
      <c r="V4131" s="16">
        <f t="shared" si="784"/>
        <v>5.1182795146163516</v>
      </c>
    </row>
    <row r="4132" spans="4:22" ht="15.75" x14ac:dyDescent="0.25">
      <c r="D4132" s="27">
        <v>29694</v>
      </c>
      <c r="E4132">
        <v>108</v>
      </c>
      <c r="F4132">
        <v>3.1</v>
      </c>
      <c r="G4132">
        <v>0.7</v>
      </c>
      <c r="H4132">
        <v>1.2407904174183837</v>
      </c>
      <c r="I4132" s="20">
        <f t="shared" si="785"/>
        <v>0.50592159529095004</v>
      </c>
      <c r="J4132">
        <f t="shared" si="786"/>
        <v>6.1520065987379524E-2</v>
      </c>
      <c r="K4132" s="16">
        <f t="shared" si="777"/>
        <v>0.95141458189568739</v>
      </c>
      <c r="L4132" s="16">
        <f t="shared" si="778"/>
        <v>6.4661680783577216E-2</v>
      </c>
      <c r="M4132" s="6"/>
      <c r="N4132" s="6">
        <f t="shared" si="779"/>
        <v>0.99263233393470696</v>
      </c>
      <c r="O4132" s="6"/>
      <c r="P4132" s="6">
        <f t="shared" si="780"/>
        <v>1.0152856605297493</v>
      </c>
      <c r="Q4132">
        <f t="shared" si="787"/>
        <v>0.27637444149754048</v>
      </c>
      <c r="R4132">
        <f t="shared" si="781"/>
        <v>0.56204074941744009</v>
      </c>
      <c r="S4132">
        <f t="shared" si="782"/>
        <v>0.570631913516921</v>
      </c>
      <c r="T4132" s="6">
        <f t="shared" si="788"/>
        <v>83.064353862340283</v>
      </c>
      <c r="U4132">
        <f t="shared" si="783"/>
        <v>3.4596181230241658</v>
      </c>
      <c r="V4132" s="16">
        <f t="shared" si="784"/>
        <v>4.8098017361661425</v>
      </c>
    </row>
    <row r="4133" spans="4:22" ht="15.75" x14ac:dyDescent="0.25">
      <c r="D4133" s="27">
        <v>29695</v>
      </c>
      <c r="E4133">
        <v>109</v>
      </c>
      <c r="F4133">
        <v>4.3</v>
      </c>
      <c r="G4133">
        <v>0</v>
      </c>
      <c r="H4133">
        <v>2.116626496500178</v>
      </c>
      <c r="I4133" s="20">
        <f t="shared" si="785"/>
        <v>0.50490291140866728</v>
      </c>
      <c r="J4133">
        <f t="shared" si="786"/>
        <v>6.1396194027293939E-2</v>
      </c>
      <c r="K4133" s="16">
        <f t="shared" si="777"/>
        <v>0.9499503596245541</v>
      </c>
      <c r="L4133" s="16">
        <f t="shared" si="778"/>
        <v>6.4630949823061667E-2</v>
      </c>
      <c r="M4133" s="6"/>
      <c r="N4133" s="6">
        <f t="shared" si="779"/>
        <v>1.6933011972001424</v>
      </c>
      <c r="O4133" s="6"/>
      <c r="P4133" s="6">
        <f t="shared" si="780"/>
        <v>1.7159545237951848</v>
      </c>
      <c r="Q4133">
        <f t="shared" si="787"/>
        <v>0.27688117954113428</v>
      </c>
      <c r="R4133">
        <f t="shared" si="781"/>
        <v>0.56665220931886284</v>
      </c>
      <c r="S4133">
        <f t="shared" si="782"/>
        <v>0.97234942199923868</v>
      </c>
      <c r="T4133" s="6">
        <f t="shared" si="788"/>
        <v>82.114657766936091</v>
      </c>
      <c r="U4133">
        <f t="shared" si="783"/>
        <v>4.7988251383883584</v>
      </c>
      <c r="V4133" s="16">
        <f t="shared" si="784"/>
        <v>4.8077603089558654</v>
      </c>
    </row>
    <row r="4134" spans="4:22" ht="15.75" x14ac:dyDescent="0.25">
      <c r="D4134" s="27">
        <v>29696</v>
      </c>
      <c r="E4134">
        <v>110</v>
      </c>
      <c r="F4134">
        <v>6.3</v>
      </c>
      <c r="G4134">
        <v>0</v>
      </c>
      <c r="H4134">
        <v>2.884810573499387</v>
      </c>
      <c r="I4134" s="20">
        <f t="shared" si="785"/>
        <v>0.56003027113526682</v>
      </c>
      <c r="J4134">
        <f t="shared" si="786"/>
        <v>6.809968097004844E-2</v>
      </c>
      <c r="K4134" s="16">
        <f t="shared" si="777"/>
        <v>0.95909753268092057</v>
      </c>
      <c r="L4134" s="16">
        <f t="shared" si="778"/>
        <v>7.1003916337572651E-2</v>
      </c>
      <c r="M4134" s="6"/>
      <c r="N4134" s="6">
        <f t="shared" si="779"/>
        <v>2.3078484587995098</v>
      </c>
      <c r="O4134" s="6"/>
      <c r="P4134" s="6">
        <f t="shared" si="780"/>
        <v>2.330501785394552</v>
      </c>
      <c r="Q4134">
        <f t="shared" si="787"/>
        <v>0.27371552588978698</v>
      </c>
      <c r="R4134">
        <f t="shared" si="781"/>
        <v>0.53815266087141589</v>
      </c>
      <c r="S4134">
        <f t="shared" si="782"/>
        <v>1.2541657369756636</v>
      </c>
      <c r="T4134" s="6">
        <f t="shared" si="788"/>
        <v>80.883145356555474</v>
      </c>
      <c r="U4134">
        <f t="shared" si="783"/>
        <v>7.0308368306620137</v>
      </c>
      <c r="V4134" s="16">
        <f t="shared" si="784"/>
        <v>5.2212079904518722</v>
      </c>
    </row>
    <row r="4135" spans="4:22" ht="15.75" x14ac:dyDescent="0.25">
      <c r="D4135" s="27">
        <v>29697</v>
      </c>
      <c r="E4135">
        <v>111</v>
      </c>
      <c r="F4135">
        <v>0.5</v>
      </c>
      <c r="G4135">
        <v>0.2</v>
      </c>
      <c r="H4135">
        <v>1.7881826086982604</v>
      </c>
      <c r="I4135" s="20">
        <f t="shared" si="785"/>
        <v>0.46296755158936631</v>
      </c>
      <c r="J4135">
        <f t="shared" si="786"/>
        <v>5.6296854273266944E-2</v>
      </c>
      <c r="K4135" s="16">
        <f t="shared" si="777"/>
        <v>0.97095907153880134</v>
      </c>
      <c r="L4135" s="16">
        <f t="shared" si="778"/>
        <v>5.7980666666048258E-2</v>
      </c>
      <c r="M4135" s="6"/>
      <c r="N4135" s="6">
        <f t="shared" si="779"/>
        <v>1.4305460869586084</v>
      </c>
      <c r="O4135" s="6"/>
      <c r="P4135" s="6">
        <f t="shared" si="780"/>
        <v>1.4531994135536508</v>
      </c>
      <c r="Q4135">
        <f t="shared" si="787"/>
        <v>0.2696104845218516</v>
      </c>
      <c r="R4135">
        <f t="shared" si="781"/>
        <v>0.50229101420237487</v>
      </c>
      <c r="S4135">
        <f t="shared" si="782"/>
        <v>0.72992900727215959</v>
      </c>
      <c r="T4135" s="6">
        <f t="shared" si="788"/>
        <v>80.375869675878363</v>
      </c>
      <c r="U4135">
        <f t="shared" si="783"/>
        <v>0.55800292306841381</v>
      </c>
      <c r="V4135" s="16">
        <f t="shared" si="784"/>
        <v>4.3539453008299951</v>
      </c>
    </row>
    <row r="4136" spans="4:22" ht="15.75" x14ac:dyDescent="0.25">
      <c r="D4136" s="27">
        <v>29698</v>
      </c>
      <c r="E4136">
        <v>112</v>
      </c>
      <c r="F4136">
        <v>-2.7</v>
      </c>
      <c r="G4136">
        <v>0.2</v>
      </c>
      <c r="H4136">
        <v>1.1693043702462411</v>
      </c>
      <c r="I4136" s="20">
        <f t="shared" si="785"/>
        <v>0.36699127359846379</v>
      </c>
      <c r="J4136">
        <f t="shared" si="786"/>
        <v>4.4626138869573194E-2</v>
      </c>
      <c r="K4136" s="16">
        <f t="shared" si="777"/>
        <v>0.97584499079328113</v>
      </c>
      <c r="L4136" s="16">
        <f t="shared" si="778"/>
        <v>4.5730765941930838E-2</v>
      </c>
      <c r="M4136" s="6"/>
      <c r="N4136" s="6">
        <f t="shared" si="779"/>
        <v>0.93544349619699296</v>
      </c>
      <c r="O4136" s="6"/>
      <c r="P4136" s="6">
        <f t="shared" si="780"/>
        <v>0.95809682279203534</v>
      </c>
      <c r="Q4136">
        <f t="shared" si="787"/>
        <v>0.26791956558626123</v>
      </c>
      <c r="R4136">
        <f t="shared" si="781"/>
        <v>0.48787868986048533</v>
      </c>
      <c r="S4136">
        <f t="shared" si="782"/>
        <v>0.4674350226632718</v>
      </c>
      <c r="T4136" s="6">
        <f t="shared" si="788"/>
        <v>80.131087979810147</v>
      </c>
      <c r="U4136">
        <f t="shared" si="783"/>
        <v>-0.54</v>
      </c>
      <c r="V4136" s="16">
        <f t="shared" si="784"/>
        <v>3.4437695519342508</v>
      </c>
    </row>
    <row r="4137" spans="4:22" ht="15.75" x14ac:dyDescent="0.25">
      <c r="D4137" s="27">
        <v>29699</v>
      </c>
      <c r="E4137">
        <v>113</v>
      </c>
      <c r="F4137">
        <v>-1.5</v>
      </c>
      <c r="G4137">
        <v>0</v>
      </c>
      <c r="H4137">
        <v>1.3401063653336156</v>
      </c>
      <c r="I4137" s="20">
        <f t="shared" si="785"/>
        <v>0.30037943011904439</v>
      </c>
      <c r="J4137">
        <f t="shared" si="786"/>
        <v>3.6526138702475799E-2</v>
      </c>
      <c r="K4137" s="16">
        <f t="shared" si="777"/>
        <v>0.97820265083400604</v>
      </c>
      <c r="L4137" s="16">
        <f t="shared" si="778"/>
        <v>3.7340052872821362E-2</v>
      </c>
      <c r="M4137" s="6"/>
      <c r="N4137" s="6">
        <f t="shared" si="779"/>
        <v>1.0720850922668925</v>
      </c>
      <c r="O4137" s="6"/>
      <c r="P4137" s="6">
        <f t="shared" si="780"/>
        <v>1.0947384188619349</v>
      </c>
      <c r="Q4137">
        <f t="shared" si="787"/>
        <v>0.26710362659936715</v>
      </c>
      <c r="R4137">
        <f t="shared" si="781"/>
        <v>0.48099918168667877</v>
      </c>
      <c r="S4137">
        <f t="shared" si="782"/>
        <v>0.52656828363355923</v>
      </c>
      <c r="T4137" s="6">
        <f t="shared" si="788"/>
        <v>79.627173022771629</v>
      </c>
      <c r="U4137">
        <f t="shared" si="783"/>
        <v>-0.30000000000000004</v>
      </c>
      <c r="V4137" s="16">
        <f t="shared" si="784"/>
        <v>2.7475034422482794</v>
      </c>
    </row>
    <row r="4138" spans="4:22" ht="15.75" x14ac:dyDescent="0.25">
      <c r="D4138" s="27">
        <v>29700</v>
      </c>
      <c r="E4138">
        <v>114</v>
      </c>
      <c r="F4138">
        <v>1.1000000000000001</v>
      </c>
      <c r="G4138">
        <v>0</v>
      </c>
      <c r="H4138">
        <v>1.684667434797704</v>
      </c>
      <c r="I4138" s="20">
        <f t="shared" si="785"/>
        <v>0.27629126020697953</v>
      </c>
      <c r="J4138">
        <f t="shared" si="786"/>
        <v>3.359701724116871E-2</v>
      </c>
      <c r="K4138" s="16">
        <f t="shared" si="777"/>
        <v>0.98305620065908039</v>
      </c>
      <c r="L4138" s="16">
        <f t="shared" si="778"/>
        <v>3.4176090053288838E-2</v>
      </c>
      <c r="M4138" s="6"/>
      <c r="N4138" s="6">
        <f t="shared" si="779"/>
        <v>1.3477339478381634</v>
      </c>
      <c r="O4138" s="6"/>
      <c r="P4138" s="6">
        <f t="shared" si="780"/>
        <v>1.3703872744332057</v>
      </c>
      <c r="Q4138">
        <f t="shared" si="787"/>
        <v>0.26542391007590543</v>
      </c>
      <c r="R4138">
        <f t="shared" si="781"/>
        <v>0.46699060880878684</v>
      </c>
      <c r="S4138">
        <f t="shared" si="782"/>
        <v>0.63995798759137679</v>
      </c>
      <c r="T4138" s="6">
        <f t="shared" si="788"/>
        <v>79.009868361775304</v>
      </c>
      <c r="U4138">
        <f t="shared" si="783"/>
        <v>1.2276064307505106</v>
      </c>
      <c r="V4138" s="16">
        <f t="shared" si="784"/>
        <v>2.4648330575895523</v>
      </c>
    </row>
    <row r="4139" spans="4:22" ht="15.75" x14ac:dyDescent="0.25">
      <c r="D4139" s="27">
        <v>29701</v>
      </c>
      <c r="E4139">
        <v>115</v>
      </c>
      <c r="F4139">
        <v>2.4</v>
      </c>
      <c r="G4139">
        <v>0</v>
      </c>
      <c r="H4139">
        <v>2.0705340751528363</v>
      </c>
      <c r="I4139" s="20">
        <f t="shared" si="785"/>
        <v>0.28150965466824457</v>
      </c>
      <c r="J4139">
        <f t="shared" si="786"/>
        <v>3.4231574007658541E-2</v>
      </c>
      <c r="K4139" s="16">
        <f t="shared" si="777"/>
        <v>0.98900188432563452</v>
      </c>
      <c r="L4139" s="16">
        <f t="shared" si="778"/>
        <v>3.4612243465036309E-2</v>
      </c>
      <c r="M4139" s="6"/>
      <c r="N4139" s="6">
        <f t="shared" si="779"/>
        <v>1.6564272601222692</v>
      </c>
      <c r="O4139" s="6"/>
      <c r="P4139" s="6">
        <f t="shared" si="780"/>
        <v>1.6790805867173115</v>
      </c>
      <c r="Q4139">
        <f t="shared" si="787"/>
        <v>0.26336622787258435</v>
      </c>
      <c r="R4139">
        <f t="shared" si="781"/>
        <v>0.45011199413021286</v>
      </c>
      <c r="S4139">
        <f t="shared" si="782"/>
        <v>0.75577431119265692</v>
      </c>
      <c r="T4139" s="6">
        <f t="shared" si="788"/>
        <v>78.276747377177699</v>
      </c>
      <c r="U4139">
        <f t="shared" si="783"/>
        <v>2.6784140307283861</v>
      </c>
      <c r="V4139" s="16">
        <f t="shared" si="784"/>
        <v>2.5045548383261598</v>
      </c>
    </row>
    <row r="4140" spans="4:22" ht="15.75" x14ac:dyDescent="0.25">
      <c r="D4140" s="27">
        <v>29702</v>
      </c>
      <c r="E4140">
        <v>116</v>
      </c>
      <c r="F4140">
        <v>3.1</v>
      </c>
      <c r="G4140">
        <v>0</v>
      </c>
      <c r="H4140">
        <v>1.9141016197572209</v>
      </c>
      <c r="I4140" s="20">
        <f t="shared" si="785"/>
        <v>0.29977246322410767</v>
      </c>
      <c r="J4140">
        <f t="shared" si="786"/>
        <v>3.6452331528051489E-2</v>
      </c>
      <c r="K4140" s="16">
        <f t="shared" si="777"/>
        <v>0.99606307426820673</v>
      </c>
      <c r="L4140" s="16">
        <f t="shared" si="778"/>
        <v>3.6596408871830223E-2</v>
      </c>
      <c r="M4140" s="6"/>
      <c r="N4140" s="6">
        <f t="shared" si="779"/>
        <v>1.5312812958057769</v>
      </c>
      <c r="O4140" s="6"/>
      <c r="P4140" s="6">
        <f t="shared" si="780"/>
        <v>1.5539346224008193</v>
      </c>
      <c r="Q4140">
        <f t="shared" si="787"/>
        <v>0.26092249125725897</v>
      </c>
      <c r="R4140">
        <f t="shared" si="781"/>
        <v>0.43047024020385016</v>
      </c>
      <c r="S4140">
        <f t="shared" si="782"/>
        <v>0.66892261016595989</v>
      </c>
      <c r="T4140" s="6">
        <f t="shared" si="788"/>
        <v>77.630478093606783</v>
      </c>
      <c r="U4140">
        <f t="shared" si="783"/>
        <v>3.4596181230241658</v>
      </c>
      <c r="V4140" s="16">
        <f t="shared" si="784"/>
        <v>2.6821774693444125</v>
      </c>
    </row>
    <row r="4141" spans="4:22" ht="15.75" x14ac:dyDescent="0.25">
      <c r="D4141" s="27">
        <v>29703</v>
      </c>
      <c r="E4141">
        <v>117</v>
      </c>
      <c r="F4141">
        <v>4.8</v>
      </c>
      <c r="G4141">
        <v>2.6</v>
      </c>
      <c r="H4141">
        <v>2.1082357127697668</v>
      </c>
      <c r="I4141" s="20">
        <f t="shared" si="785"/>
        <v>0.34342091005431413</v>
      </c>
      <c r="J4141">
        <f t="shared" si="786"/>
        <v>4.1759982662604597E-2</v>
      </c>
      <c r="K4141" s="16">
        <f t="shared" si="777"/>
        <v>0.9838070564297221</v>
      </c>
      <c r="L4141" s="16">
        <f t="shared" si="778"/>
        <v>4.2447329880061405E-2</v>
      </c>
      <c r="M4141" s="6"/>
      <c r="N4141" s="6">
        <f t="shared" si="779"/>
        <v>1.6865885702158137</v>
      </c>
      <c r="O4141" s="6"/>
      <c r="P4141" s="6">
        <f t="shared" si="780"/>
        <v>1.709241896810856</v>
      </c>
      <c r="Q4141">
        <f t="shared" si="787"/>
        <v>0.2587682603120226</v>
      </c>
      <c r="R4141">
        <f t="shared" si="781"/>
        <v>0.41351879677501757</v>
      </c>
      <c r="S4141">
        <f t="shared" si="782"/>
        <v>0.70680365256667388</v>
      </c>
      <c r="T4141" s="6">
        <f t="shared" si="788"/>
        <v>79.546327767635148</v>
      </c>
      <c r="U4141">
        <f t="shared" si="783"/>
        <v>5.3568280614567723</v>
      </c>
      <c r="V4141" s="16">
        <f t="shared" si="784"/>
        <v>3.1796088781706304</v>
      </c>
    </row>
    <row r="4142" spans="4:22" ht="15.75" x14ac:dyDescent="0.25">
      <c r="D4142" s="27">
        <v>29704</v>
      </c>
      <c r="E4142">
        <v>118</v>
      </c>
      <c r="F4142">
        <v>1.4</v>
      </c>
      <c r="G4142">
        <v>0.2</v>
      </c>
      <c r="H4142">
        <v>1.0289472897332799</v>
      </c>
      <c r="I4142" s="20">
        <f t="shared" si="785"/>
        <v>0.3143885810481174</v>
      </c>
      <c r="J4142">
        <f t="shared" si="786"/>
        <v>3.8229651455451076E-2</v>
      </c>
      <c r="K4142" s="16">
        <f t="shared" si="777"/>
        <v>0.9838348766409003</v>
      </c>
      <c r="L4142" s="16">
        <f t="shared" si="778"/>
        <v>3.8857792464095472E-2</v>
      </c>
      <c r="M4142" s="6"/>
      <c r="N4142" s="6">
        <f t="shared" si="779"/>
        <v>0.82315783178662394</v>
      </c>
      <c r="O4142" s="6"/>
      <c r="P4142" s="6">
        <f t="shared" si="780"/>
        <v>0.84581115838166632</v>
      </c>
      <c r="Q4142">
        <f t="shared" si="787"/>
        <v>0.26515442589211718</v>
      </c>
      <c r="R4142">
        <f t="shared" si="781"/>
        <v>0.46476242351896208</v>
      </c>
      <c r="S4142">
        <f t="shared" si="782"/>
        <v>0.39310124380884393</v>
      </c>
      <c r="T4142" s="6">
        <f t="shared" si="788"/>
        <v>79.375879850421356</v>
      </c>
      <c r="U4142">
        <f t="shared" si="783"/>
        <v>1.5624081845915585</v>
      </c>
      <c r="V4142" s="16">
        <f t="shared" si="784"/>
        <v>2.8788419586581844</v>
      </c>
    </row>
    <row r="4143" spans="4:22" ht="15.75" x14ac:dyDescent="0.25">
      <c r="D4143" s="27">
        <v>29705</v>
      </c>
      <c r="E4143">
        <v>119</v>
      </c>
      <c r="F4143">
        <v>2.2999999999999998</v>
      </c>
      <c r="G4143">
        <v>0</v>
      </c>
      <c r="H4143">
        <v>1.9149503956947895</v>
      </c>
      <c r="I4143" s="20">
        <f t="shared" si="785"/>
        <v>0.30944824548523236</v>
      </c>
      <c r="J4143">
        <f t="shared" si="786"/>
        <v>3.7628906651004254E-2</v>
      </c>
      <c r="K4143" s="16">
        <f t="shared" si="777"/>
        <v>0.98547657718426018</v>
      </c>
      <c r="L4143" s="16">
        <f t="shared" si="778"/>
        <v>3.8183461202618278E-2</v>
      </c>
      <c r="M4143" s="6"/>
      <c r="N4143" s="6">
        <f t="shared" si="779"/>
        <v>1.5319603165558318</v>
      </c>
      <c r="O4143" s="6"/>
      <c r="P4143" s="6">
        <f t="shared" si="780"/>
        <v>1.5546136431508741</v>
      </c>
      <c r="Q4143">
        <f t="shared" si="787"/>
        <v>0.26458626616807118</v>
      </c>
      <c r="R4143">
        <f t="shared" si="781"/>
        <v>0.46008214870660363</v>
      </c>
      <c r="S4143">
        <f t="shared" si="782"/>
        <v>0.71524998534945528</v>
      </c>
      <c r="T4143" s="6">
        <f t="shared" si="788"/>
        <v>78.683283191666945</v>
      </c>
      <c r="U4143">
        <f t="shared" si="783"/>
        <v>2.5668134461147032</v>
      </c>
      <c r="V4143" s="16">
        <f t="shared" si="784"/>
        <v>2.8208109085291766</v>
      </c>
    </row>
    <row r="4144" spans="4:22" ht="15.75" x14ac:dyDescent="0.25">
      <c r="D4144" s="27">
        <v>29706</v>
      </c>
      <c r="E4144">
        <v>120</v>
      </c>
      <c r="F4144">
        <v>1.5</v>
      </c>
      <c r="G4144">
        <v>14</v>
      </c>
      <c r="H4144">
        <v>0.94746216518107362</v>
      </c>
      <c r="I4144" s="20">
        <f t="shared" si="785"/>
        <v>0.29173536783849369</v>
      </c>
      <c r="J4144">
        <f t="shared" si="786"/>
        <v>3.5475020729160832E-2</v>
      </c>
      <c r="K4144" s="16">
        <f t="shared" si="777"/>
        <v>0.99214744961023504</v>
      </c>
      <c r="L4144" s="16">
        <f t="shared" si="778"/>
        <v>3.5755794910421017E-2</v>
      </c>
      <c r="M4144" s="6"/>
      <c r="N4144" s="6">
        <f t="shared" si="779"/>
        <v>0.75796973214485897</v>
      </c>
      <c r="O4144" s="6"/>
      <c r="P4144" s="6">
        <f t="shared" si="780"/>
        <v>0.78062305873990134</v>
      </c>
      <c r="Q4144">
        <f t="shared" si="787"/>
        <v>0.26227761063888982</v>
      </c>
      <c r="R4144">
        <f t="shared" si="781"/>
        <v>0.4413080146150038</v>
      </c>
      <c r="S4144">
        <f t="shared" si="782"/>
        <v>0.34449521221519736</v>
      </c>
      <c r="T4144" s="6">
        <f t="shared" si="788"/>
        <v>92.3614413060468</v>
      </c>
      <c r="U4144">
        <f t="shared" si="783"/>
        <v>1.6740087692052414</v>
      </c>
      <c r="V4144" s="16">
        <f t="shared" si="784"/>
        <v>2.6075286930909733</v>
      </c>
    </row>
    <row r="4145" spans="4:22" ht="15.75" x14ac:dyDescent="0.25">
      <c r="D4145" s="27">
        <v>29707</v>
      </c>
      <c r="E4145">
        <v>121</v>
      </c>
      <c r="F4145">
        <v>0.4</v>
      </c>
      <c r="G4145">
        <v>8.6</v>
      </c>
      <c r="H4145">
        <v>0.48419488304778302</v>
      </c>
      <c r="I4145" s="20">
        <f t="shared" si="785"/>
        <v>0.2221596449238176</v>
      </c>
      <c r="J4145">
        <f t="shared" si="786"/>
        <v>2.701461282273622E-2</v>
      </c>
      <c r="K4145" s="16">
        <f t="shared" si="777"/>
        <v>0.86040374763015481</v>
      </c>
      <c r="L4145" s="16">
        <f t="shared" si="778"/>
        <v>3.1397600134987408E-2</v>
      </c>
      <c r="M4145" s="6"/>
      <c r="N4145" s="6">
        <f t="shared" si="779"/>
        <v>0.38735590643822643</v>
      </c>
      <c r="O4145" s="6"/>
      <c r="P4145" s="6">
        <f t="shared" si="780"/>
        <v>0.41000923303326881</v>
      </c>
      <c r="Q4145">
        <f t="shared" si="787"/>
        <v>0.307871471020156</v>
      </c>
      <c r="R4145">
        <f t="shared" si="781"/>
        <v>0.88448238564602277</v>
      </c>
      <c r="S4145">
        <f t="shared" si="782"/>
        <v>0.36264594457016169</v>
      </c>
      <c r="T4145" s="6">
        <f t="shared" si="788"/>
        <v>100.62144868807168</v>
      </c>
      <c r="U4145">
        <f t="shared" si="783"/>
        <v>0.4464023384547311</v>
      </c>
      <c r="V4145" s="16">
        <f t="shared" si="784"/>
        <v>2.2056025011583058</v>
      </c>
    </row>
    <row r="4146" spans="4:22" ht="15.75" x14ac:dyDescent="0.25">
      <c r="D4146" s="27">
        <v>29708</v>
      </c>
      <c r="E4146">
        <v>122</v>
      </c>
      <c r="F4146">
        <v>0.7</v>
      </c>
      <c r="G4146">
        <v>2.2000000000000002</v>
      </c>
      <c r="H4146">
        <v>0.63556249246235474</v>
      </c>
      <c r="I4146" s="20">
        <f t="shared" si="785"/>
        <v>0.18416613742287097</v>
      </c>
      <c r="J4146">
        <f t="shared" si="786"/>
        <v>2.2394602310621108E-2</v>
      </c>
      <c r="K4146" s="16">
        <f t="shared" si="777"/>
        <v>0.78084596347596236</v>
      </c>
      <c r="L4146" s="16">
        <f t="shared" si="778"/>
        <v>2.8679923260319838E-2</v>
      </c>
      <c r="M4146" s="6"/>
      <c r="N4146" s="6">
        <f t="shared" si="779"/>
        <v>0.50844999396988377</v>
      </c>
      <c r="O4146" s="6"/>
      <c r="P4146" s="6">
        <f t="shared" si="780"/>
        <v>0.53110332056492615</v>
      </c>
      <c r="Q4146">
        <f t="shared" si="787"/>
        <v>0.33540482896023893</v>
      </c>
      <c r="R4146">
        <f t="shared" si="781"/>
        <v>1</v>
      </c>
      <c r="S4146">
        <f t="shared" si="782"/>
        <v>0.53110332056492615</v>
      </c>
      <c r="T4146" s="6">
        <f t="shared" si="788"/>
        <v>102.31299869410181</v>
      </c>
      <c r="U4146">
        <f t="shared" si="783"/>
        <v>0.78120409229577925</v>
      </c>
      <c r="V4146" s="16">
        <f t="shared" si="784"/>
        <v>1.9406929427510053</v>
      </c>
    </row>
    <row r="4147" spans="4:22" ht="15.75" x14ac:dyDescent="0.25">
      <c r="D4147" s="27">
        <v>29709</v>
      </c>
      <c r="E4147">
        <v>123</v>
      </c>
      <c r="F4147">
        <v>0.6</v>
      </c>
      <c r="G4147">
        <v>0</v>
      </c>
      <c r="H4147">
        <v>1.2860665431338718</v>
      </c>
      <c r="I4147" s="20">
        <f t="shared" si="785"/>
        <v>0.1657283272636895</v>
      </c>
      <c r="J4147">
        <f t="shared" si="786"/>
        <v>2.0152564595264641E-2</v>
      </c>
      <c r="K4147" s="16">
        <f t="shared" si="777"/>
        <v>0.76455348768972675</v>
      </c>
      <c r="L4147" s="16">
        <f t="shared" si="778"/>
        <v>2.6358606585080432E-2</v>
      </c>
      <c r="M4147" s="6"/>
      <c r="N4147" s="6">
        <f t="shared" si="779"/>
        <v>1.0288532345070975</v>
      </c>
      <c r="O4147" s="6"/>
      <c r="P4147" s="6">
        <f t="shared" si="780"/>
        <v>1.0515065611021399</v>
      </c>
      <c r="Q4147">
        <f t="shared" si="787"/>
        <v>0.34104332898033934</v>
      </c>
      <c r="R4147">
        <f t="shared" si="781"/>
        <v>1</v>
      </c>
      <c r="S4147">
        <f t="shared" si="782"/>
        <v>1.0515065611021399</v>
      </c>
      <c r="T4147" s="6">
        <f t="shared" si="788"/>
        <v>101.28414545959471</v>
      </c>
      <c r="U4147">
        <f t="shared" si="783"/>
        <v>0.66960350768209653</v>
      </c>
      <c r="V4147" s="16">
        <f t="shared" si="784"/>
        <v>1.7042957810824628</v>
      </c>
    </row>
    <row r="4148" spans="4:22" ht="15.75" x14ac:dyDescent="0.25">
      <c r="D4148" s="27">
        <v>29710</v>
      </c>
      <c r="E4148">
        <v>124</v>
      </c>
      <c r="F4148">
        <v>3.5</v>
      </c>
      <c r="G4148">
        <v>0</v>
      </c>
      <c r="H4148">
        <v>1.7250798401677938</v>
      </c>
      <c r="I4148" s="20">
        <f t="shared" si="785"/>
        <v>0.19388070065706725</v>
      </c>
      <c r="J4148">
        <f t="shared" si="786"/>
        <v>2.3575893199899379E-2</v>
      </c>
      <c r="K4148" s="16">
        <f t="shared" si="777"/>
        <v>0.77446307732706576</v>
      </c>
      <c r="L4148" s="16">
        <f t="shared" si="778"/>
        <v>3.0441597398377939E-2</v>
      </c>
      <c r="M4148" s="6"/>
      <c r="N4148" s="6">
        <f t="shared" si="779"/>
        <v>1.3800638721342351</v>
      </c>
      <c r="O4148" s="6"/>
      <c r="P4148" s="6">
        <f t="shared" si="780"/>
        <v>1.4027171987292775</v>
      </c>
      <c r="Q4148">
        <f t="shared" si="787"/>
        <v>0.33761381819864905</v>
      </c>
      <c r="R4148">
        <f t="shared" si="781"/>
        <v>1</v>
      </c>
      <c r="S4148">
        <f t="shared" si="782"/>
        <v>1.4027171987292775</v>
      </c>
      <c r="T4148" s="6">
        <f t="shared" si="788"/>
        <v>99.904081587460482</v>
      </c>
      <c r="U4148">
        <f t="shared" si="783"/>
        <v>3.9060204614788967</v>
      </c>
      <c r="V4148" s="16">
        <f t="shared" si="784"/>
        <v>2.1137724479962112</v>
      </c>
    </row>
    <row r="4149" spans="4:22" ht="15.75" x14ac:dyDescent="0.25">
      <c r="D4149" s="27">
        <v>29711</v>
      </c>
      <c r="E4149">
        <v>125</v>
      </c>
      <c r="F4149">
        <v>5.8</v>
      </c>
      <c r="G4149">
        <v>0</v>
      </c>
      <c r="H4149">
        <v>1.8828525424276055</v>
      </c>
      <c r="I4149" s="20">
        <f t="shared" si="785"/>
        <v>0.25519226353582286</v>
      </c>
      <c r="J4149">
        <f t="shared" si="786"/>
        <v>3.1031379245956062E-2</v>
      </c>
      <c r="K4149" s="16">
        <f t="shared" si="777"/>
        <v>0.78775541698007689</v>
      </c>
      <c r="L4149" s="16">
        <f t="shared" si="778"/>
        <v>3.9392149615317562E-2</v>
      </c>
      <c r="M4149" s="6"/>
      <c r="N4149" s="6">
        <f t="shared" si="779"/>
        <v>1.5062820339420844</v>
      </c>
      <c r="O4149" s="6"/>
      <c r="P4149" s="6">
        <f t="shared" si="780"/>
        <v>1.5289353605371268</v>
      </c>
      <c r="Q4149">
        <f t="shared" si="787"/>
        <v>0.33301360529153495</v>
      </c>
      <c r="R4149">
        <f t="shared" si="781"/>
        <v>1</v>
      </c>
      <c r="S4149">
        <f t="shared" si="782"/>
        <v>1.5289353605371268</v>
      </c>
      <c r="T4149" s="6">
        <f t="shared" si="788"/>
        <v>98.397799553518396</v>
      </c>
      <c r="U4149">
        <f t="shared" si="783"/>
        <v>6.4728339075935999</v>
      </c>
      <c r="V4149" s="16">
        <f t="shared" si="784"/>
        <v>2.9244705217566094</v>
      </c>
    </row>
    <row r="4150" spans="4:22" ht="15.75" x14ac:dyDescent="0.25">
      <c r="D4150" s="27">
        <v>29712</v>
      </c>
      <c r="E4150">
        <v>126</v>
      </c>
      <c r="F4150">
        <v>7.1</v>
      </c>
      <c r="G4150">
        <v>0</v>
      </c>
      <c r="H4150">
        <v>1.9423521929705134</v>
      </c>
      <c r="I4150" s="20">
        <f t="shared" si="785"/>
        <v>0.33697140170144063</v>
      </c>
      <c r="J4150">
        <f t="shared" si="786"/>
        <v>4.097572244689518E-2</v>
      </c>
      <c r="K4150" s="16">
        <f t="shared" si="777"/>
        <v>0.8022634501317768</v>
      </c>
      <c r="L4150" s="16">
        <f t="shared" si="778"/>
        <v>5.1075145502596009E-2</v>
      </c>
      <c r="M4150" s="6"/>
      <c r="N4150" s="6">
        <f t="shared" si="779"/>
        <v>1.5538817543764107</v>
      </c>
      <c r="O4150" s="6"/>
      <c r="P4150" s="6">
        <f t="shared" si="780"/>
        <v>1.5765350809714531</v>
      </c>
      <c r="Q4150">
        <f t="shared" si="787"/>
        <v>0.32799266517839465</v>
      </c>
      <c r="R4150">
        <f t="shared" si="781"/>
        <v>1</v>
      </c>
      <c r="S4150">
        <f t="shared" si="782"/>
        <v>1.5765350809714531</v>
      </c>
      <c r="T4150" s="6">
        <f t="shared" si="788"/>
        <v>96.843917799141991</v>
      </c>
      <c r="U4150">
        <f t="shared" si="783"/>
        <v>7.9236415075714755</v>
      </c>
      <c r="V4150" s="16">
        <f t="shared" si="784"/>
        <v>3.8542161392853216</v>
      </c>
    </row>
    <row r="4151" spans="4:22" ht="15.75" x14ac:dyDescent="0.25">
      <c r="D4151" s="27">
        <v>29713</v>
      </c>
      <c r="E4151">
        <v>127</v>
      </c>
      <c r="F4151">
        <v>9.6999999999999993</v>
      </c>
      <c r="G4151">
        <v>0</v>
      </c>
      <c r="H4151">
        <v>3.0826795149442989</v>
      </c>
      <c r="I4151" s="20">
        <f t="shared" si="785"/>
        <v>0.46974420976898812</v>
      </c>
      <c r="J4151">
        <f t="shared" si="786"/>
        <v>5.7120895907908954E-2</v>
      </c>
      <c r="K4151" s="16">
        <f t="shared" si="777"/>
        <v>0.81722994876770294</v>
      </c>
      <c r="L4151" s="16">
        <f t="shared" si="778"/>
        <v>6.989574475830368E-2</v>
      </c>
      <c r="M4151" s="6"/>
      <c r="N4151" s="6">
        <f t="shared" si="779"/>
        <v>2.4661436119554394</v>
      </c>
      <c r="O4151" s="6"/>
      <c r="P4151" s="6">
        <f t="shared" si="780"/>
        <v>2.4887969385504816</v>
      </c>
      <c r="Q4151">
        <f t="shared" si="787"/>
        <v>0.32281305933047333</v>
      </c>
      <c r="R4151">
        <f t="shared" si="781"/>
        <v>1</v>
      </c>
      <c r="S4151">
        <f t="shared" si="782"/>
        <v>2.4887969385504816</v>
      </c>
      <c r="T4151" s="6">
        <f t="shared" si="788"/>
        <v>94.37777418718656</v>
      </c>
      <c r="U4151">
        <f t="shared" si="783"/>
        <v>10.825256707527227</v>
      </c>
      <c r="V4151" s="16">
        <f t="shared" si="784"/>
        <v>5.1506899819141152</v>
      </c>
    </row>
    <row r="4152" spans="4:22" ht="15.75" x14ac:dyDescent="0.25">
      <c r="D4152" s="27">
        <v>29714</v>
      </c>
      <c r="E4152">
        <v>128</v>
      </c>
      <c r="F4152">
        <v>10.5</v>
      </c>
      <c r="G4152">
        <v>0</v>
      </c>
      <c r="H4152">
        <v>3.2246261345892879</v>
      </c>
      <c r="I4152" s="20">
        <f t="shared" si="785"/>
        <v>0.62466224354084621</v>
      </c>
      <c r="J4152">
        <f t="shared" si="786"/>
        <v>7.5958928814566895E-2</v>
      </c>
      <c r="K4152" s="16">
        <f t="shared" si="777"/>
        <v>0.84098306569592229</v>
      </c>
      <c r="L4152" s="16">
        <f t="shared" si="778"/>
        <v>9.032159137676582E-2</v>
      </c>
      <c r="M4152" s="6"/>
      <c r="N4152" s="6">
        <f t="shared" si="779"/>
        <v>2.5797009076714303</v>
      </c>
      <c r="O4152" s="6"/>
      <c r="P4152" s="6">
        <f t="shared" si="780"/>
        <v>2.6023542342664729</v>
      </c>
      <c r="Q4152">
        <f t="shared" si="787"/>
        <v>0.31459258062395518</v>
      </c>
      <c r="R4152">
        <f t="shared" si="781"/>
        <v>0.9627113709771411</v>
      </c>
      <c r="S4152">
        <f t="shared" si="782"/>
        <v>2.5053160126388443</v>
      </c>
      <c r="T4152" s="6">
        <f t="shared" si="788"/>
        <v>91.895111501142765</v>
      </c>
      <c r="U4152">
        <f t="shared" si="783"/>
        <v>11.718061384436691</v>
      </c>
      <c r="V4152" s="16">
        <f t="shared" si="784"/>
        <v>6.372089449446726</v>
      </c>
    </row>
    <row r="4153" spans="4:22" ht="15.75" x14ac:dyDescent="0.25">
      <c r="D4153" s="27">
        <v>29715</v>
      </c>
      <c r="E4153">
        <v>129</v>
      </c>
      <c r="F4153">
        <v>11.7</v>
      </c>
      <c r="G4153">
        <v>0</v>
      </c>
      <c r="H4153">
        <v>3.46222022154417</v>
      </c>
      <c r="I4153" s="20">
        <f t="shared" si="785"/>
        <v>0.80941215208392092</v>
      </c>
      <c r="J4153">
        <f t="shared" si="786"/>
        <v>9.8424517693404781E-2</v>
      </c>
      <c r="K4153" s="16">
        <f t="shared" si="777"/>
        <v>0.86489528913215863</v>
      </c>
      <c r="L4153" s="16">
        <f t="shared" si="778"/>
        <v>0.113799345342908</v>
      </c>
      <c r="M4153" s="6"/>
      <c r="N4153" s="6">
        <f t="shared" si="779"/>
        <v>2.769776177235336</v>
      </c>
      <c r="O4153" s="6"/>
      <c r="P4153" s="6">
        <f t="shared" si="780"/>
        <v>2.7924295038303786</v>
      </c>
      <c r="Q4153">
        <f t="shared" si="787"/>
        <v>0.30631703833714252</v>
      </c>
      <c r="R4153">
        <f t="shared" si="781"/>
        <v>0.8668618096164229</v>
      </c>
      <c r="S4153">
        <f t="shared" si="782"/>
        <v>2.4206504929166921</v>
      </c>
      <c r="T4153" s="6">
        <f t="shared" si="788"/>
        <v>89.49711433482112</v>
      </c>
      <c r="U4153">
        <f t="shared" si="783"/>
        <v>13.057268399800883</v>
      </c>
      <c r="V4153" s="16">
        <f t="shared" si="784"/>
        <v>7.615398759955105</v>
      </c>
    </row>
    <row r="4154" spans="4:22" ht="15.75" x14ac:dyDescent="0.25">
      <c r="D4154" s="27">
        <v>29716</v>
      </c>
      <c r="E4154">
        <v>130</v>
      </c>
      <c r="F4154">
        <v>15.8</v>
      </c>
      <c r="G4154">
        <v>0</v>
      </c>
      <c r="H4154">
        <v>2.8847179635084483</v>
      </c>
      <c r="I4154" s="20">
        <f t="shared" si="785"/>
        <v>1.1249723209539499</v>
      </c>
      <c r="J4154">
        <f t="shared" si="786"/>
        <v>0.13679663422800031</v>
      </c>
      <c r="K4154" s="16">
        <f t="shared" si="777"/>
        <v>0.88799204100380313</v>
      </c>
      <c r="L4154" s="16">
        <f t="shared" si="778"/>
        <v>0.15405164450951925</v>
      </c>
      <c r="M4154" s="6"/>
      <c r="N4154" s="6">
        <f t="shared" si="779"/>
        <v>2.3077743708067588</v>
      </c>
      <c r="O4154" s="6"/>
      <c r="P4154" s="6">
        <f t="shared" si="780"/>
        <v>2.3304276974018014</v>
      </c>
      <c r="Q4154">
        <f t="shared" si="787"/>
        <v>0.29832371444940375</v>
      </c>
      <c r="R4154">
        <f t="shared" si="781"/>
        <v>0.7790517705779465</v>
      </c>
      <c r="S4154">
        <f t="shared" si="782"/>
        <v>1.8155238238647604</v>
      </c>
      <c r="T4154" s="6">
        <f t="shared" si="788"/>
        <v>87.704243837551402</v>
      </c>
      <c r="U4154">
        <f t="shared" si="783"/>
        <v>17.632892368961876</v>
      </c>
      <c r="V4154" s="16">
        <f t="shared" si="784"/>
        <v>9.4784518157564737</v>
      </c>
    </row>
    <row r="4155" spans="4:22" ht="15.75" x14ac:dyDescent="0.25">
      <c r="D4155" s="27">
        <v>29717</v>
      </c>
      <c r="E4155">
        <v>131</v>
      </c>
      <c r="F4155">
        <v>14.7</v>
      </c>
      <c r="G4155">
        <v>0</v>
      </c>
      <c r="H4155">
        <v>3.5349934304466344</v>
      </c>
      <c r="I4155" s="20">
        <f t="shared" si="785"/>
        <v>1.3805427880192229</v>
      </c>
      <c r="J4155">
        <f t="shared" si="786"/>
        <v>0.16787400302313751</v>
      </c>
      <c r="K4155" s="16">
        <f t="shared" si="777"/>
        <v>0.90526040378379347</v>
      </c>
      <c r="L4155" s="16">
        <f t="shared" si="778"/>
        <v>0.18544277682030536</v>
      </c>
      <c r="M4155" s="6"/>
      <c r="N4155" s="6">
        <f t="shared" si="779"/>
        <v>2.8279947443573077</v>
      </c>
      <c r="O4155" s="6"/>
      <c r="P4155" s="6">
        <f t="shared" si="780"/>
        <v>2.8506480709523503</v>
      </c>
      <c r="Q4155">
        <f t="shared" si="787"/>
        <v>0.2923474794585047</v>
      </c>
      <c r="R4155">
        <f t="shared" si="781"/>
        <v>0.71646308791453228</v>
      </c>
      <c r="S4155">
        <f t="shared" si="782"/>
        <v>2.0423841194721257</v>
      </c>
      <c r="T4155" s="6">
        <f t="shared" si="788"/>
        <v>85.684513044674318</v>
      </c>
      <c r="U4155">
        <f t="shared" si="783"/>
        <v>16.405285938211364</v>
      </c>
      <c r="V4155" s="16">
        <f t="shared" si="784"/>
        <v>10.766704145387688</v>
      </c>
    </row>
    <row r="4156" spans="4:22" ht="15.75" x14ac:dyDescent="0.25">
      <c r="D4156" s="27">
        <v>29718</v>
      </c>
      <c r="E4156">
        <v>132</v>
      </c>
      <c r="F4156">
        <v>11.5</v>
      </c>
      <c r="G4156">
        <v>0</v>
      </c>
      <c r="H4156">
        <v>4.2728429818595988</v>
      </c>
      <c r="I4156" s="20">
        <f t="shared" si="785"/>
        <v>1.4857421843433616</v>
      </c>
      <c r="J4156">
        <f t="shared" si="786"/>
        <v>0.18066624961615277</v>
      </c>
      <c r="K4156" s="16">
        <f t="shared" si="777"/>
        <v>0.92471381333146152</v>
      </c>
      <c r="L4156" s="16">
        <f t="shared" si="778"/>
        <v>0.19537531181162682</v>
      </c>
      <c r="M4156" s="6"/>
      <c r="N4156" s="6">
        <f t="shared" si="779"/>
        <v>3.4182743854876794</v>
      </c>
      <c r="O4156" s="6"/>
      <c r="P4156" s="6">
        <f t="shared" si="780"/>
        <v>3.440927712082722</v>
      </c>
      <c r="Q4156">
        <f t="shared" si="787"/>
        <v>0.28561504348224775</v>
      </c>
      <c r="R4156">
        <f t="shared" si="781"/>
        <v>0.64909367164309728</v>
      </c>
      <c r="S4156">
        <f t="shared" si="782"/>
        <v>2.2334844024942564</v>
      </c>
      <c r="T4156" s="6">
        <f t="shared" si="788"/>
        <v>83.473681968775111</v>
      </c>
      <c r="U4156">
        <f t="shared" si="783"/>
        <v>12.834067230573517</v>
      </c>
      <c r="V4156" s="16">
        <f t="shared" si="784"/>
        <v>11.151192248264381</v>
      </c>
    </row>
    <row r="4157" spans="4:22" ht="15.75" x14ac:dyDescent="0.25">
      <c r="D4157" s="27">
        <v>29719</v>
      </c>
      <c r="E4157">
        <v>133</v>
      </c>
      <c r="F4157">
        <v>10.199999999999999</v>
      </c>
      <c r="G4157">
        <v>0</v>
      </c>
      <c r="H4157">
        <v>4.0541365961757529</v>
      </c>
      <c r="I4157" s="20">
        <f t="shared" si="785"/>
        <v>1.5287552223581333</v>
      </c>
      <c r="J4157">
        <f t="shared" si="786"/>
        <v>0.18589663503874901</v>
      </c>
      <c r="K4157" s="16">
        <f t="shared" si="777"/>
        <v>0.94600784049184083</v>
      </c>
      <c r="L4157" s="16">
        <f t="shared" si="778"/>
        <v>0.1965064422109854</v>
      </c>
      <c r="M4157" s="6"/>
      <c r="N4157" s="6">
        <f t="shared" si="779"/>
        <v>3.2433092769406024</v>
      </c>
      <c r="O4157" s="6"/>
      <c r="P4157" s="6">
        <f t="shared" si="780"/>
        <v>3.2659626035356446</v>
      </c>
      <c r="Q4157">
        <f t="shared" si="787"/>
        <v>0.27824560656258368</v>
      </c>
      <c r="R4157">
        <f t="shared" si="781"/>
        <v>0.57916254519238841</v>
      </c>
      <c r="S4157">
        <f t="shared" si="782"/>
        <v>1.8915232139668632</v>
      </c>
      <c r="T4157" s="6">
        <f t="shared" si="788"/>
        <v>81.604812081403296</v>
      </c>
      <c r="U4157">
        <f t="shared" si="783"/>
        <v>11.38325963059564</v>
      </c>
      <c r="V4157" s="16">
        <f t="shared" si="784"/>
        <v>11.194352130634094</v>
      </c>
    </row>
    <row r="4158" spans="4:22" ht="15.75" x14ac:dyDescent="0.25">
      <c r="D4158" s="27">
        <v>29720</v>
      </c>
      <c r="E4158">
        <v>134</v>
      </c>
      <c r="F4158">
        <v>11.7</v>
      </c>
      <c r="G4158">
        <v>0</v>
      </c>
      <c r="H4158">
        <v>3.7294744231425758</v>
      </c>
      <c r="I4158" s="20">
        <f t="shared" si="785"/>
        <v>1.6307662998747383</v>
      </c>
      <c r="J4158">
        <f t="shared" si="786"/>
        <v>0.19830118206476818</v>
      </c>
      <c r="K4158" s="16">
        <f t="shared" si="777"/>
        <v>0.96400820541104848</v>
      </c>
      <c r="L4158" s="16">
        <f t="shared" si="778"/>
        <v>0.20570486947277955</v>
      </c>
      <c r="M4158" s="6"/>
      <c r="N4158" s="6">
        <f t="shared" si="779"/>
        <v>2.9835795385140607</v>
      </c>
      <c r="O4158" s="6"/>
      <c r="P4158" s="6">
        <f t="shared" si="780"/>
        <v>3.0062328651091033</v>
      </c>
      <c r="Q4158">
        <f t="shared" si="787"/>
        <v>0.27201604027134429</v>
      </c>
      <c r="R4158">
        <f t="shared" si="781"/>
        <v>0.5231559704500558</v>
      </c>
      <c r="S4158">
        <f t="shared" si="782"/>
        <v>1.5727286719450047</v>
      </c>
      <c r="T4158" s="6">
        <f t="shared" si="788"/>
        <v>80.054736736053343</v>
      </c>
      <c r="U4158">
        <f t="shared" si="783"/>
        <v>13.057268399800883</v>
      </c>
      <c r="V4158" s="16">
        <f t="shared" si="784"/>
        <v>11.540817222945481</v>
      </c>
    </row>
    <row r="4159" spans="4:22" ht="15.75" x14ac:dyDescent="0.25">
      <c r="D4159" s="27">
        <v>29721</v>
      </c>
      <c r="E4159">
        <v>135</v>
      </c>
      <c r="F4159">
        <v>13.4</v>
      </c>
      <c r="G4159">
        <v>0</v>
      </c>
      <c r="H4159">
        <v>2.5443868889648233</v>
      </c>
      <c r="I4159" s="20">
        <f t="shared" si="785"/>
        <v>1.7961123871172981</v>
      </c>
      <c r="J4159">
        <f t="shared" si="786"/>
        <v>0.21840726627346346</v>
      </c>
      <c r="K4159" s="16">
        <f t="shared" si="777"/>
        <v>0.97893804191657652</v>
      </c>
      <c r="L4159" s="16">
        <f t="shared" si="778"/>
        <v>0.22310632228150326</v>
      </c>
      <c r="M4159" s="6"/>
      <c r="N4159" s="6">
        <f t="shared" si="779"/>
        <v>2.0355095111718589</v>
      </c>
      <c r="O4159" s="6"/>
      <c r="P4159" s="6">
        <f t="shared" si="780"/>
        <v>2.0581628377669015</v>
      </c>
      <c r="Q4159">
        <f t="shared" si="787"/>
        <v>0.26684912245351117</v>
      </c>
      <c r="R4159">
        <f t="shared" si="781"/>
        <v>0.47886334994364566</v>
      </c>
      <c r="S4159">
        <f t="shared" si="782"/>
        <v>0.98557875122257854</v>
      </c>
      <c r="T4159" s="6">
        <f t="shared" si="788"/>
        <v>79.091811311425815</v>
      </c>
      <c r="U4159">
        <f t="shared" si="783"/>
        <v>14.954478338233491</v>
      </c>
      <c r="V4159" s="16">
        <f t="shared" si="784"/>
        <v>12.175689778949858</v>
      </c>
    </row>
    <row r="4160" spans="4:22" ht="15.75" x14ac:dyDescent="0.25">
      <c r="D4160" s="27">
        <v>29722</v>
      </c>
      <c r="E4160">
        <v>136</v>
      </c>
      <c r="F4160">
        <v>12.8</v>
      </c>
      <c r="G4160">
        <v>0</v>
      </c>
      <c r="H4160">
        <v>3.0413038160146182</v>
      </c>
      <c r="I4160" s="20">
        <f t="shared" si="785"/>
        <v>1.90337540785916</v>
      </c>
      <c r="J4160">
        <f t="shared" si="786"/>
        <v>0.23145044959567387</v>
      </c>
      <c r="K4160" s="16">
        <f t="shared" si="777"/>
        <v>0.98821263569669993</v>
      </c>
      <c r="L4160" s="16">
        <f t="shared" si="778"/>
        <v>0.23421118212326739</v>
      </c>
      <c r="M4160" s="6"/>
      <c r="N4160" s="6">
        <f t="shared" si="779"/>
        <v>2.4330430528116946</v>
      </c>
      <c r="O4160" s="6"/>
      <c r="P4160" s="6">
        <f t="shared" si="780"/>
        <v>2.4556963794067368</v>
      </c>
      <c r="Q4160">
        <f t="shared" si="787"/>
        <v>0.26363937103808605</v>
      </c>
      <c r="R4160">
        <f t="shared" si="781"/>
        <v>0.45233463193144852</v>
      </c>
      <c r="S4160">
        <f t="shared" si="782"/>
        <v>1.1107965179143371</v>
      </c>
      <c r="T4160" s="6">
        <f t="shared" si="788"/>
        <v>78.003668120106525</v>
      </c>
      <c r="U4160">
        <f t="shared" si="783"/>
        <v>14.284874830551395</v>
      </c>
      <c r="V4160" s="16">
        <f t="shared" si="784"/>
        <v>12.5679559294472</v>
      </c>
    </row>
    <row r="4161" spans="4:22" ht="15.75" x14ac:dyDescent="0.25">
      <c r="D4161" s="27">
        <v>29723</v>
      </c>
      <c r="E4161">
        <v>137</v>
      </c>
      <c r="F4161">
        <v>12.7</v>
      </c>
      <c r="G4161">
        <v>0</v>
      </c>
      <c r="H4161">
        <v>3.9058044142734114</v>
      </c>
      <c r="I4161" s="20">
        <f t="shared" si="785"/>
        <v>1.9944622110367669</v>
      </c>
      <c r="J4161">
        <f t="shared" si="786"/>
        <v>0.24252660486207087</v>
      </c>
      <c r="K4161" s="16">
        <f t="shared" si="777"/>
        <v>0.99869328748548947</v>
      </c>
      <c r="L4161" s="16">
        <f t="shared" si="778"/>
        <v>0.242843932067176</v>
      </c>
      <c r="M4161" s="6"/>
      <c r="N4161" s="6">
        <f t="shared" si="779"/>
        <v>3.1246435314187293</v>
      </c>
      <c r="O4161" s="6"/>
      <c r="P4161" s="6">
        <f t="shared" si="780"/>
        <v>3.1472968580137719</v>
      </c>
      <c r="Q4161">
        <f t="shared" si="787"/>
        <v>0.26001222706702176</v>
      </c>
      <c r="R4161">
        <f t="shared" si="781"/>
        <v>0.42326591425777021</v>
      </c>
      <c r="S4161">
        <f t="shared" si="782"/>
        <v>1.3321434820478069</v>
      </c>
      <c r="T4161" s="6">
        <f t="shared" si="788"/>
        <v>76.694177964653761</v>
      </c>
      <c r="U4161">
        <f t="shared" si="783"/>
        <v>14.17327424593771</v>
      </c>
      <c r="V4161" s="16">
        <f t="shared" si="784"/>
        <v>12.866512964949825</v>
      </c>
    </row>
    <row r="4162" spans="4:22" ht="15.75" x14ac:dyDescent="0.25">
      <c r="D4162" s="27">
        <v>29724</v>
      </c>
      <c r="E4162">
        <v>138</v>
      </c>
      <c r="F4162">
        <v>14.2</v>
      </c>
      <c r="G4162">
        <v>0</v>
      </c>
      <c r="H4162">
        <v>4.542083356715227</v>
      </c>
      <c r="I4162" s="20">
        <f t="shared" si="785"/>
        <v>1.9616631143624907</v>
      </c>
      <c r="J4162">
        <f t="shared" si="786"/>
        <v>0.23853823470647886</v>
      </c>
      <c r="K4162" s="16">
        <f t="shared" si="777"/>
        <v>0.91997523820626403</v>
      </c>
      <c r="L4162" s="16">
        <f t="shared" si="778"/>
        <v>0.25928766862418218</v>
      </c>
      <c r="M4162" s="6"/>
      <c r="N4162" s="6">
        <f t="shared" si="779"/>
        <v>3.633666685372182</v>
      </c>
      <c r="O4162" s="6"/>
      <c r="P4162" s="6">
        <f t="shared" si="780"/>
        <v>3.6563200119672246</v>
      </c>
      <c r="Q4162">
        <f t="shared" si="787"/>
        <v>0.25564725988217918</v>
      </c>
      <c r="R4162">
        <f t="shared" si="781"/>
        <v>0.38956393989236099</v>
      </c>
      <c r="S4162">
        <f t="shared" si="782"/>
        <v>1.4243704293692365</v>
      </c>
      <c r="T4162" s="6">
        <f t="shared" si="788"/>
        <v>75.292460861879576</v>
      </c>
      <c r="U4162">
        <f t="shared" si="783"/>
        <v>15.847283015142951</v>
      </c>
      <c r="V4162" s="16">
        <f t="shared" si="784"/>
        <v>13.420876458195329</v>
      </c>
    </row>
    <row r="4163" spans="4:22" ht="15.75" x14ac:dyDescent="0.25">
      <c r="D4163" s="27">
        <v>29725</v>
      </c>
      <c r="E4163">
        <v>139</v>
      </c>
      <c r="F4163">
        <v>15.9</v>
      </c>
      <c r="G4163">
        <v>0</v>
      </c>
      <c r="H4163">
        <v>4.3122938872413989</v>
      </c>
      <c r="I4163" s="20">
        <f t="shared" si="785"/>
        <v>1.926095487181503</v>
      </c>
      <c r="J4163">
        <f t="shared" si="786"/>
        <v>0.23421321124127076</v>
      </c>
      <c r="K4163" s="16">
        <f t="shared" si="777"/>
        <v>0.82441383803317658</v>
      </c>
      <c r="L4163" s="16">
        <f t="shared" si="778"/>
        <v>0.28409665199220663</v>
      </c>
      <c r="M4163" s="6"/>
      <c r="N4163" s="6">
        <f t="shared" si="779"/>
        <v>3.4498351097931192</v>
      </c>
      <c r="O4163" s="6"/>
      <c r="P4163" s="6">
        <f t="shared" si="780"/>
        <v>3.4724884363881614</v>
      </c>
      <c r="Q4163">
        <f t="shared" si="787"/>
        <v>0.25097486953959858</v>
      </c>
      <c r="R4163">
        <f t="shared" si="781"/>
        <v>0.35503747180858197</v>
      </c>
      <c r="S4163">
        <f t="shared" si="782"/>
        <v>1.2328635153397887</v>
      </c>
      <c r="T4163" s="6">
        <f t="shared" si="788"/>
        <v>74.082250673134837</v>
      </c>
      <c r="U4163">
        <f t="shared" si="783"/>
        <v>17.744492953575559</v>
      </c>
      <c r="V4163" s="16">
        <f t="shared" si="784"/>
        <v>14.224982478945764</v>
      </c>
    </row>
    <row r="4164" spans="4:22" ht="15.75" x14ac:dyDescent="0.25">
      <c r="D4164" s="27">
        <v>29726</v>
      </c>
      <c r="E4164">
        <v>140</v>
      </c>
      <c r="F4164">
        <v>13.6</v>
      </c>
      <c r="G4164">
        <v>0</v>
      </c>
      <c r="H4164">
        <v>2.6457564931870934</v>
      </c>
      <c r="I4164" s="20">
        <f t="shared" si="785"/>
        <v>1.7676186426659932</v>
      </c>
      <c r="J4164">
        <f t="shared" si="786"/>
        <v>0.21494242694818477</v>
      </c>
      <c r="K4164" s="16">
        <f t="shared" si="777"/>
        <v>0.74190833110078769</v>
      </c>
      <c r="L4164" s="16">
        <f t="shared" si="778"/>
        <v>0.28971561301821397</v>
      </c>
      <c r="M4164" s="6"/>
      <c r="N4164" s="6">
        <f t="shared" si="779"/>
        <v>2.1166051945496749</v>
      </c>
      <c r="O4164" s="6"/>
      <c r="P4164" s="6">
        <f t="shared" si="780"/>
        <v>2.1392585211447175</v>
      </c>
      <c r="Q4164">
        <f t="shared" si="787"/>
        <v>0.24694083557711613</v>
      </c>
      <c r="R4164">
        <f t="shared" si="781"/>
        <v>0.3265166186889088</v>
      </c>
      <c r="S4164">
        <f t="shared" si="782"/>
        <v>0.69850345882560871</v>
      </c>
      <c r="T4164" s="6">
        <f t="shared" si="788"/>
        <v>73.406400540904272</v>
      </c>
      <c r="U4164">
        <f t="shared" si="783"/>
        <v>15.177679507460855</v>
      </c>
      <c r="V4164" s="16">
        <f t="shared" si="784"/>
        <v>14.402165033734926</v>
      </c>
    </row>
    <row r="4165" spans="4:22" ht="15.75" x14ac:dyDescent="0.25">
      <c r="D4165" s="27">
        <v>29727</v>
      </c>
      <c r="E4165">
        <v>141</v>
      </c>
      <c r="F4165">
        <v>18.399999999999999</v>
      </c>
      <c r="G4165">
        <v>0</v>
      </c>
      <c r="H4165">
        <v>4.1440578675541859</v>
      </c>
      <c r="I4165" s="20">
        <f t="shared" si="785"/>
        <v>1.8723438739200964</v>
      </c>
      <c r="J4165">
        <f t="shared" si="786"/>
        <v>0.22767701506868371</v>
      </c>
      <c r="K4165" s="16">
        <f t="shared" si="777"/>
        <v>0.69583256815597005</v>
      </c>
      <c r="L4165" s="16">
        <f t="shared" si="778"/>
        <v>0.32720086050592873</v>
      </c>
      <c r="M4165" s="6"/>
      <c r="N4165" s="6">
        <f t="shared" si="779"/>
        <v>3.3152462940433489</v>
      </c>
      <c r="O4165" s="6"/>
      <c r="P4165" s="6">
        <f t="shared" si="780"/>
        <v>3.3378996206383915</v>
      </c>
      <c r="Q4165">
        <f t="shared" si="787"/>
        <v>0.24468800180301423</v>
      </c>
      <c r="R4165">
        <f t="shared" si="781"/>
        <v>0.31110855400199633</v>
      </c>
      <c r="S4165">
        <f t="shared" si="782"/>
        <v>1.038449124380622</v>
      </c>
      <c r="T4165" s="6">
        <f t="shared" si="788"/>
        <v>72.390604743118701</v>
      </c>
      <c r="U4165">
        <f t="shared" si="783"/>
        <v>20.534507568917626</v>
      </c>
      <c r="V4165" s="16">
        <f t="shared" si="784"/>
        <v>15.542657850133699</v>
      </c>
    </row>
    <row r="4166" spans="4:22" ht="15.75" x14ac:dyDescent="0.25">
      <c r="D4166" s="27">
        <v>29728</v>
      </c>
      <c r="E4166">
        <v>142</v>
      </c>
      <c r="F4166">
        <v>18.3</v>
      </c>
      <c r="G4166">
        <v>0</v>
      </c>
      <c r="H4166">
        <v>4.3296990039282601</v>
      </c>
      <c r="I4166" s="20">
        <f t="shared" si="785"/>
        <v>1.8481130589603867</v>
      </c>
      <c r="J4166">
        <f t="shared" si="786"/>
        <v>0.22473054796958303</v>
      </c>
      <c r="K4166" s="16">
        <f t="shared" si="777"/>
        <v>0.62658117032811222</v>
      </c>
      <c r="L4166" s="16">
        <f t="shared" si="778"/>
        <v>0.35866150885431458</v>
      </c>
      <c r="M4166" s="6"/>
      <c r="N4166" s="6">
        <f t="shared" si="779"/>
        <v>3.4637592031426081</v>
      </c>
      <c r="O4166" s="6"/>
      <c r="P4166" s="6">
        <f t="shared" si="780"/>
        <v>3.4864125297376507</v>
      </c>
      <c r="Q4166">
        <f t="shared" si="787"/>
        <v>0.24130201581039568</v>
      </c>
      <c r="R4166">
        <f t="shared" si="781"/>
        <v>0.28865084460779372</v>
      </c>
      <c r="S4166">
        <f t="shared" si="782"/>
        <v>1.0063559213599675</v>
      </c>
      <c r="T4166" s="6">
        <f t="shared" si="788"/>
        <v>71.40690214835378</v>
      </c>
      <c r="U4166">
        <f t="shared" si="783"/>
        <v>20.422906984303946</v>
      </c>
      <c r="V4166" s="16">
        <f t="shared" si="784"/>
        <v>16.450286386508612</v>
      </c>
    </row>
    <row r="4167" spans="4:22" ht="15.75" x14ac:dyDescent="0.25">
      <c r="D4167" s="27">
        <v>29729</v>
      </c>
      <c r="E4167">
        <v>143</v>
      </c>
      <c r="F4167">
        <v>18</v>
      </c>
      <c r="G4167">
        <v>0</v>
      </c>
      <c r="H4167">
        <v>4.5675641613670646</v>
      </c>
      <c r="I4167" s="20">
        <f t="shared" si="785"/>
        <v>1.7625363720041938</v>
      </c>
      <c r="J4167">
        <f t="shared" si="786"/>
        <v>0.21432442283570996</v>
      </c>
      <c r="K4167" s="16">
        <f t="shared" ref="K4167:K4230" si="789">IF(theta&gt;topt,(1-rs)*(theta-topt)/(topt-Porosity)+1,IF(theta&lt;twilt,rwp*theta,(1-rwp)*(theta-twilt)/(topt-twilt)+rwp))</f>
        <v>0.55951771142931661</v>
      </c>
      <c r="L4167" s="16">
        <f t="shared" ref="L4167:L4230" si="790">(soiltemp-tmin)^2/((30-tmin))^2</f>
        <v>0.38305207942069835</v>
      </c>
      <c r="M4167" s="6"/>
      <c r="N4167" s="6">
        <f t="shared" ref="N4167:N4230" si="791">ET0*kc</f>
        <v>3.6540513290936518</v>
      </c>
      <c r="O4167" s="6"/>
      <c r="P4167" s="6">
        <f t="shared" ref="P4167:P4230" si="792">(etc-Inter)</f>
        <v>3.6767046556886944</v>
      </c>
      <c r="Q4167">
        <f t="shared" si="787"/>
        <v>0.23802300716117927</v>
      </c>
      <c r="R4167">
        <f t="shared" ref="R4167:R4230" si="793">IF(MAX(0,(1-(0.9*tfield-theta)/(0.9*tfield-alfa*twilt))^2) &gt; 1, 1, MAX(0,(1-(0.9*tfield-theta)/(0.9*tfield-alfa*twilt))^2))</f>
        <v>0.2677044344931595</v>
      </c>
      <c r="S4167">
        <f t="shared" ref="S4167:S4230" si="794">epot*Kr</f>
        <v>0.98427014064950868</v>
      </c>
      <c r="T4167" s="6">
        <f t="shared" si="788"/>
        <v>70.445285334299314</v>
      </c>
      <c r="U4167">
        <f t="shared" ref="U4167:U4230" si="795">IF(Temperature &lt;0, 0.2*Temperature,Temperature*(s1_+(1-s1_)*EXP(-s2_*(LAI-LAIref))))</f>
        <v>20.088105230462897</v>
      </c>
      <c r="V4167" s="16">
        <f t="shared" si="784"/>
        <v>17.126847787814345</v>
      </c>
    </row>
    <row r="4168" spans="4:22" ht="15.75" x14ac:dyDescent="0.25">
      <c r="D4168" s="27">
        <v>29730</v>
      </c>
      <c r="E4168">
        <v>144</v>
      </c>
      <c r="F4168">
        <v>17.5</v>
      </c>
      <c r="G4168">
        <v>0</v>
      </c>
      <c r="H4168">
        <v>4.8065156597950391</v>
      </c>
      <c r="I4168" s="20">
        <f t="shared" si="785"/>
        <v>1.6232649358193154</v>
      </c>
      <c r="J4168">
        <f t="shared" si="786"/>
        <v>0.19738901619562876</v>
      </c>
      <c r="K4168" s="16">
        <f t="shared" si="789"/>
        <v>0.49395994017921252</v>
      </c>
      <c r="L4168" s="16">
        <f t="shared" si="790"/>
        <v>0.39960531237414615</v>
      </c>
      <c r="M4168" s="6"/>
      <c r="N4168" s="6">
        <f t="shared" si="791"/>
        <v>3.8452125278360314</v>
      </c>
      <c r="O4168" s="6"/>
      <c r="P4168" s="6">
        <f t="shared" si="792"/>
        <v>3.8678658544310736</v>
      </c>
      <c r="Q4168">
        <f t="shared" si="787"/>
        <v>0.23481761778099772</v>
      </c>
      <c r="R4168">
        <f t="shared" si="793"/>
        <v>0.24799083548587134</v>
      </c>
      <c r="S4168">
        <f t="shared" si="794"/>
        <v>0.95919528478763549</v>
      </c>
      <c r="T4168" s="6">
        <f t="shared" si="788"/>
        <v>69.508743376106722</v>
      </c>
      <c r="U4168">
        <f t="shared" si="795"/>
        <v>19.530102307394483</v>
      </c>
      <c r="V4168" s="16">
        <f t="shared" ref="V4168:V4231" si="796">V4167+(Tsurface-V4167)*att*EXP(-kz*z)*EXP(-klai*LAI)</f>
        <v>17.573804966059669</v>
      </c>
    </row>
    <row r="4169" spans="4:22" ht="15.75" x14ac:dyDescent="0.25">
      <c r="D4169" s="27">
        <v>29731</v>
      </c>
      <c r="E4169">
        <v>145</v>
      </c>
      <c r="F4169">
        <v>12</v>
      </c>
      <c r="G4169">
        <v>5.6</v>
      </c>
      <c r="H4169">
        <v>1.5549050727704208</v>
      </c>
      <c r="I4169" s="20">
        <f t="shared" ref="I4169:I4232" si="797">K4169*L4169/CF</f>
        <v>1.3123626526379575</v>
      </c>
      <c r="J4169">
        <f t="shared" ref="J4169:J4232" si="798">K4169*L4169</f>
        <v>0.15958329856077563</v>
      </c>
      <c r="K4169" s="16">
        <f t="shared" si="789"/>
        <v>0.43011163536178354</v>
      </c>
      <c r="L4169" s="16">
        <f t="shared" si="790"/>
        <v>0.37102762501773279</v>
      </c>
      <c r="M4169" s="6"/>
      <c r="N4169" s="6">
        <f t="shared" si="791"/>
        <v>1.2439240582163367</v>
      </c>
      <c r="O4169" s="6"/>
      <c r="P4169" s="6">
        <f t="shared" si="792"/>
        <v>1.266577384811379</v>
      </c>
      <c r="Q4169">
        <f t="shared" ref="Q4169:Q4232" si="799">IF(T4168/L &gt;= tfield, tfield-0.00001,T4168/L)</f>
        <v>0.23169581125368907</v>
      </c>
      <c r="R4169">
        <f t="shared" si="793"/>
        <v>0.22951592423215078</v>
      </c>
      <c r="S4169">
        <f t="shared" si="794"/>
        <v>0.29069967908652417</v>
      </c>
      <c r="T4169" s="6">
        <f t="shared" ref="T4169:T4232" si="800">(IF(T4168+Precipitation-actevapo-Inter&lt;0,0,IF(T4168+Precipitation-actevapo-Inter&gt;tfield*L,tfield*L,IF(T4168+Precipitation-actevapo-Inter&lt;twilt*L,twilt*L,T4168+Precipitation-actevapo-Inter))))</f>
        <v>74.840697023615235</v>
      </c>
      <c r="U4169">
        <f t="shared" si="795"/>
        <v>13.392070153641932</v>
      </c>
      <c r="V4169" s="16">
        <f t="shared" si="796"/>
        <v>16.796086094961904</v>
      </c>
    </row>
    <row r="4170" spans="4:22" ht="15.75" x14ac:dyDescent="0.25">
      <c r="D4170" s="27">
        <v>29732</v>
      </c>
      <c r="E4170">
        <v>146</v>
      </c>
      <c r="F4170">
        <v>14.1</v>
      </c>
      <c r="G4170">
        <v>0</v>
      </c>
      <c r="H4170">
        <v>3.1127015431701448</v>
      </c>
      <c r="I4170" s="20">
        <f t="shared" si="797"/>
        <v>2.3752937454182548</v>
      </c>
      <c r="J4170">
        <f t="shared" si="798"/>
        <v>0.2888357194428598</v>
      </c>
      <c r="K4170" s="16">
        <f t="shared" si="789"/>
        <v>0.79361505213931327</v>
      </c>
      <c r="L4170" s="16">
        <f t="shared" si="790"/>
        <v>0.36394939670594456</v>
      </c>
      <c r="M4170" s="6"/>
      <c r="N4170" s="6">
        <f t="shared" si="791"/>
        <v>2.4901612345361159</v>
      </c>
      <c r="O4170" s="6"/>
      <c r="P4170" s="6">
        <f t="shared" si="792"/>
        <v>2.5128145611311581</v>
      </c>
      <c r="Q4170">
        <f t="shared" si="799"/>
        <v>0.24946899007871745</v>
      </c>
      <c r="R4170">
        <f t="shared" si="793"/>
        <v>0.3442511481531727</v>
      </c>
      <c r="S4170">
        <f t="shared" si="794"/>
        <v>0.865039297765412</v>
      </c>
      <c r="T4170" s="6">
        <f t="shared" si="800"/>
        <v>73.998311052444876</v>
      </c>
      <c r="U4170">
        <f t="shared" si="795"/>
        <v>15.73568243052927</v>
      </c>
      <c r="V4170" s="16">
        <f t="shared" si="796"/>
        <v>16.598872264385768</v>
      </c>
    </row>
    <row r="4171" spans="4:22" ht="15.75" x14ac:dyDescent="0.25">
      <c r="D4171" s="27">
        <v>29733</v>
      </c>
      <c r="E4171">
        <v>147</v>
      </c>
      <c r="F4171">
        <v>9.9</v>
      </c>
      <c r="G4171">
        <v>1.8</v>
      </c>
      <c r="H4171">
        <v>1.8469650354737579</v>
      </c>
      <c r="I4171" s="20">
        <f t="shared" si="797"/>
        <v>1.9858395533671789</v>
      </c>
      <c r="J4171">
        <f t="shared" si="798"/>
        <v>0.24147808968944895</v>
      </c>
      <c r="K4171" s="16">
        <f t="shared" si="789"/>
        <v>0.73618578718143646</v>
      </c>
      <c r="L4171" s="16">
        <f t="shared" si="790"/>
        <v>0.32801243095709959</v>
      </c>
      <c r="M4171" s="6"/>
      <c r="N4171" s="6">
        <f t="shared" si="791"/>
        <v>1.4775720283790064</v>
      </c>
      <c r="O4171" s="6"/>
      <c r="P4171" s="6">
        <f t="shared" si="792"/>
        <v>1.5002253549740487</v>
      </c>
      <c r="Q4171">
        <f t="shared" si="799"/>
        <v>0.24666103684148291</v>
      </c>
      <c r="R4171">
        <f t="shared" si="793"/>
        <v>0.32458270620983731</v>
      </c>
      <c r="S4171">
        <f t="shared" si="794"/>
        <v>0.48694720564209054</v>
      </c>
      <c r="T4171" s="6">
        <f t="shared" si="800"/>
        <v>75.334017173397825</v>
      </c>
      <c r="U4171">
        <f t="shared" si="795"/>
        <v>11.048457876754593</v>
      </c>
      <c r="V4171" s="16">
        <f t="shared" si="796"/>
        <v>15.566606421306741</v>
      </c>
    </row>
    <row r="4172" spans="4:22" ht="15.75" x14ac:dyDescent="0.25">
      <c r="D4172" s="27">
        <v>29734</v>
      </c>
      <c r="E4172">
        <v>148</v>
      </c>
      <c r="F4172">
        <v>12</v>
      </c>
      <c r="G4172">
        <v>0</v>
      </c>
      <c r="H4172">
        <v>2.3709483329932328</v>
      </c>
      <c r="I4172" s="20">
        <f t="shared" si="797"/>
        <v>2.1391562048279265</v>
      </c>
      <c r="J4172">
        <f t="shared" si="798"/>
        <v>0.26012139450707583</v>
      </c>
      <c r="K4172" s="16">
        <f t="shared" si="789"/>
        <v>0.82724691990601229</v>
      </c>
      <c r="L4172" s="16">
        <f t="shared" si="790"/>
        <v>0.31444226415086507</v>
      </c>
      <c r="M4172" s="6"/>
      <c r="N4172" s="6">
        <f t="shared" si="791"/>
        <v>1.8967586663945863</v>
      </c>
      <c r="O4172" s="6"/>
      <c r="P4172" s="6">
        <f t="shared" si="792"/>
        <v>1.9194119929896287</v>
      </c>
      <c r="Q4172">
        <f t="shared" si="799"/>
        <v>0.25111339057799276</v>
      </c>
      <c r="R4172">
        <f t="shared" si="793"/>
        <v>0.35603802783740107</v>
      </c>
      <c r="S4172">
        <f t="shared" si="794"/>
        <v>0.68338366059148292</v>
      </c>
      <c r="T4172" s="6">
        <f t="shared" si="800"/>
        <v>74.673286839401385</v>
      </c>
      <c r="U4172">
        <f t="shared" si="795"/>
        <v>13.392070153641932</v>
      </c>
      <c r="V4172" s="16">
        <f t="shared" si="796"/>
        <v>15.16218625429198</v>
      </c>
    </row>
    <row r="4173" spans="4:22" ht="15.75" x14ac:dyDescent="0.25">
      <c r="D4173" s="27">
        <v>29735</v>
      </c>
      <c r="E4173">
        <v>149</v>
      </c>
      <c r="F4173">
        <v>13.7</v>
      </c>
      <c r="G4173">
        <v>0</v>
      </c>
      <c r="H4173">
        <v>3.7910478839786781</v>
      </c>
      <c r="I4173" s="20">
        <f t="shared" si="797"/>
        <v>2.0277266925862194</v>
      </c>
      <c r="J4173">
        <f t="shared" si="798"/>
        <v>0.24657156581848427</v>
      </c>
      <c r="K4173" s="16">
        <f t="shared" si="789"/>
        <v>0.7822019420509454</v>
      </c>
      <c r="L4173" s="16">
        <f t="shared" si="790"/>
        <v>0.31522750400231669</v>
      </c>
      <c r="M4173" s="6"/>
      <c r="N4173" s="6">
        <f t="shared" si="791"/>
        <v>3.0328383071829426</v>
      </c>
      <c r="O4173" s="6"/>
      <c r="P4173" s="6">
        <f t="shared" si="792"/>
        <v>3.0554916337779847</v>
      </c>
      <c r="Q4173">
        <f t="shared" si="799"/>
        <v>0.24891095613133796</v>
      </c>
      <c r="R4173">
        <f t="shared" si="793"/>
        <v>0.34029631183393466</v>
      </c>
      <c r="S4173">
        <f t="shared" si="794"/>
        <v>1.0397725338140915</v>
      </c>
      <c r="T4173" s="6">
        <f t="shared" si="800"/>
        <v>73.656167632182346</v>
      </c>
      <c r="U4173">
        <f t="shared" si="795"/>
        <v>15.289280092074538</v>
      </c>
      <c r="V4173" s="16">
        <f t="shared" si="796"/>
        <v>15.185823161096835</v>
      </c>
    </row>
    <row r="4174" spans="4:22" ht="15.75" x14ac:dyDescent="0.25">
      <c r="D4174" s="27">
        <v>29736</v>
      </c>
      <c r="E4174">
        <v>150</v>
      </c>
      <c r="F4174">
        <v>13.5</v>
      </c>
      <c r="G4174">
        <v>0</v>
      </c>
      <c r="H4174">
        <v>2.8858445374466268</v>
      </c>
      <c r="I4174" s="20">
        <f t="shared" si="797"/>
        <v>1.8436329335021466</v>
      </c>
      <c r="J4174">
        <f t="shared" si="798"/>
        <v>0.22418576471386104</v>
      </c>
      <c r="K4174" s="16">
        <f t="shared" si="789"/>
        <v>0.71286032141121303</v>
      </c>
      <c r="L4174" s="16">
        <f t="shared" si="790"/>
        <v>0.3144876464298812</v>
      </c>
      <c r="M4174" s="6"/>
      <c r="N4174" s="6">
        <f t="shared" si="791"/>
        <v>2.3086756299573015</v>
      </c>
      <c r="O4174" s="6"/>
      <c r="P4174" s="6">
        <f t="shared" si="792"/>
        <v>2.3313289565523441</v>
      </c>
      <c r="Q4174">
        <f t="shared" si="799"/>
        <v>0.24552055877394116</v>
      </c>
      <c r="R4174">
        <f t="shared" si="793"/>
        <v>0.31675937615627331</v>
      </c>
      <c r="S4174">
        <f t="shared" si="794"/>
        <v>0.73847030589257612</v>
      </c>
      <c r="T4174" s="6">
        <f t="shared" si="800"/>
        <v>72.940350652884817</v>
      </c>
      <c r="U4174">
        <f t="shared" si="795"/>
        <v>15.066078922847172</v>
      </c>
      <c r="V4174" s="16">
        <f t="shared" si="796"/>
        <v>15.163553132515528</v>
      </c>
    </row>
    <row r="4175" spans="4:22" ht="15.75" x14ac:dyDescent="0.25">
      <c r="D4175" s="27">
        <v>29737</v>
      </c>
      <c r="E4175">
        <v>151</v>
      </c>
      <c r="F4175">
        <v>14.9</v>
      </c>
      <c r="G4175">
        <v>0</v>
      </c>
      <c r="H4175">
        <v>3.8311234368819527</v>
      </c>
      <c r="I4175" s="20">
        <f t="shared" si="797"/>
        <v>1.7671784102402297</v>
      </c>
      <c r="J4175">
        <f t="shared" si="798"/>
        <v>0.21488889468521194</v>
      </c>
      <c r="K4175" s="16">
        <f t="shared" si="789"/>
        <v>0.66405983758037357</v>
      </c>
      <c r="L4175" s="16">
        <f t="shared" si="790"/>
        <v>0.32359869175073119</v>
      </c>
      <c r="M4175" s="6"/>
      <c r="N4175" s="6">
        <f t="shared" si="791"/>
        <v>3.0648987495055624</v>
      </c>
      <c r="O4175" s="6"/>
      <c r="P4175" s="6">
        <f t="shared" si="792"/>
        <v>3.0875520761006046</v>
      </c>
      <c r="Q4175">
        <f t="shared" si="799"/>
        <v>0.24313450217628271</v>
      </c>
      <c r="R4175">
        <f t="shared" si="793"/>
        <v>0.30070045774828541</v>
      </c>
      <c r="S4175">
        <f t="shared" si="794"/>
        <v>0.92842832260512076</v>
      </c>
      <c r="T4175" s="6">
        <f t="shared" si="800"/>
        <v>72.03457565687475</v>
      </c>
      <c r="U4175">
        <f t="shared" si="795"/>
        <v>16.628487107438733</v>
      </c>
      <c r="V4175" s="16">
        <f t="shared" si="796"/>
        <v>15.436001493857535</v>
      </c>
    </row>
    <row r="4176" spans="4:22" ht="15.75" x14ac:dyDescent="0.25">
      <c r="D4176" s="27">
        <v>29738</v>
      </c>
      <c r="E4176">
        <v>152</v>
      </c>
      <c r="F4176">
        <v>17</v>
      </c>
      <c r="G4176">
        <v>0</v>
      </c>
      <c r="H4176">
        <v>4.3414357072377747</v>
      </c>
      <c r="I4176" s="20">
        <f t="shared" si="797"/>
        <v>1.7144371783308709</v>
      </c>
      <c r="J4176">
        <f t="shared" si="798"/>
        <v>0.20847556088503391</v>
      </c>
      <c r="K4176" s="16">
        <f t="shared" si="789"/>
        <v>0.60230905585046046</v>
      </c>
      <c r="L4176" s="16">
        <f t="shared" si="790"/>
        <v>0.34612722299296395</v>
      </c>
      <c r="M4176" s="6"/>
      <c r="N4176" s="6">
        <f t="shared" si="791"/>
        <v>3.4731485657902201</v>
      </c>
      <c r="O4176" s="6"/>
      <c r="P4176" s="6">
        <f t="shared" si="792"/>
        <v>3.4958018923852627</v>
      </c>
      <c r="Q4176">
        <f t="shared" si="799"/>
        <v>0.24011525218958249</v>
      </c>
      <c r="R4176">
        <f t="shared" si="793"/>
        <v>0.28097866886857203</v>
      </c>
      <c r="S4176">
        <f t="shared" si="794"/>
        <v>0.9822457623506462</v>
      </c>
      <c r="T4176" s="6">
        <f t="shared" si="800"/>
        <v>71.074983221119155</v>
      </c>
      <c r="U4176">
        <f t="shared" si="795"/>
        <v>18.972099384326071</v>
      </c>
      <c r="V4176" s="16">
        <f t="shared" si="796"/>
        <v>16.093644836352603</v>
      </c>
    </row>
    <row r="4177" spans="4:22" ht="15.75" x14ac:dyDescent="0.25">
      <c r="D4177" s="27">
        <v>29739</v>
      </c>
      <c r="E4177">
        <v>153</v>
      </c>
      <c r="F4177">
        <v>15.7</v>
      </c>
      <c r="G4177">
        <v>0</v>
      </c>
      <c r="H4177">
        <v>4.1331677232199571</v>
      </c>
      <c r="I4177" s="20">
        <f t="shared" si="797"/>
        <v>1.5693308857954464</v>
      </c>
      <c r="J4177">
        <f t="shared" si="798"/>
        <v>0.19083063571272629</v>
      </c>
      <c r="K4177" s="16">
        <f t="shared" si="789"/>
        <v>0.53688929563292331</v>
      </c>
      <c r="L4177" s="16">
        <f t="shared" si="790"/>
        <v>0.35543758697547051</v>
      </c>
      <c r="M4177" s="6"/>
      <c r="N4177" s="6">
        <f t="shared" si="791"/>
        <v>3.3065341785759657</v>
      </c>
      <c r="O4177" s="6"/>
      <c r="P4177" s="6">
        <f t="shared" si="792"/>
        <v>3.3291875051710083</v>
      </c>
      <c r="Q4177">
        <f t="shared" si="799"/>
        <v>0.23691661073706385</v>
      </c>
      <c r="R4177">
        <f t="shared" si="793"/>
        <v>0.26081474202209021</v>
      </c>
      <c r="S4177">
        <f t="shared" si="794"/>
        <v>0.86830118030434267</v>
      </c>
      <c r="T4177" s="6">
        <f t="shared" si="800"/>
        <v>70.22933536740986</v>
      </c>
      <c r="U4177">
        <f t="shared" si="795"/>
        <v>17.521291784348193</v>
      </c>
      <c r="V4177" s="16">
        <f t="shared" si="796"/>
        <v>16.35915855793634</v>
      </c>
    </row>
    <row r="4178" spans="4:22" ht="15.75" x14ac:dyDescent="0.25">
      <c r="D4178" s="27">
        <v>29740</v>
      </c>
      <c r="E4178">
        <v>154</v>
      </c>
      <c r="F4178">
        <v>14.6</v>
      </c>
      <c r="G4178">
        <v>0</v>
      </c>
      <c r="H4178">
        <v>3.5128854744469971</v>
      </c>
      <c r="I4178" s="20">
        <f t="shared" si="797"/>
        <v>1.3991213301566912</v>
      </c>
      <c r="J4178">
        <f t="shared" si="798"/>
        <v>0.17013315374705365</v>
      </c>
      <c r="K4178" s="16">
        <f t="shared" si="789"/>
        <v>0.47923765337651481</v>
      </c>
      <c r="L4178" s="16">
        <f t="shared" si="790"/>
        <v>0.35500790171298979</v>
      </c>
      <c r="M4178" s="6"/>
      <c r="N4178" s="6">
        <f t="shared" si="791"/>
        <v>2.8103083795575978</v>
      </c>
      <c r="O4178" s="6"/>
      <c r="P4178" s="6">
        <f t="shared" si="792"/>
        <v>2.8329617061526404</v>
      </c>
      <c r="Q4178">
        <f t="shared" si="799"/>
        <v>0.23409778455803287</v>
      </c>
      <c r="R4178">
        <f t="shared" si="793"/>
        <v>0.24366741694890945</v>
      </c>
      <c r="S4178">
        <f t="shared" si="794"/>
        <v>0.69030046125338929</v>
      </c>
      <c r="T4178" s="6">
        <f t="shared" si="800"/>
        <v>69.561688232751521</v>
      </c>
      <c r="U4178">
        <f t="shared" si="795"/>
        <v>16.293685353597684</v>
      </c>
      <c r="V4178" s="16">
        <f t="shared" si="796"/>
        <v>16.346981854044405</v>
      </c>
    </row>
    <row r="4179" spans="4:22" ht="15.75" x14ac:dyDescent="0.25">
      <c r="D4179" s="27">
        <v>29741</v>
      </c>
      <c r="E4179">
        <v>155</v>
      </c>
      <c r="F4179">
        <v>13.8</v>
      </c>
      <c r="G4179">
        <v>1</v>
      </c>
      <c r="H4179">
        <v>2.0897732352896687</v>
      </c>
      <c r="I4179" s="20">
        <f t="shared" si="797"/>
        <v>1.2441942217669015</v>
      </c>
      <c r="J4179">
        <f t="shared" si="798"/>
        <v>0.15129401736685522</v>
      </c>
      <c r="K4179" s="16">
        <f t="shared" si="789"/>
        <v>0.43372112590943179</v>
      </c>
      <c r="L4179" s="16">
        <f t="shared" si="790"/>
        <v>0.34882787194103138</v>
      </c>
      <c r="M4179" s="6"/>
      <c r="N4179" s="6">
        <f t="shared" si="791"/>
        <v>1.6718185882317351</v>
      </c>
      <c r="O4179" s="6"/>
      <c r="P4179" s="6">
        <f t="shared" si="792"/>
        <v>1.6944719148267775</v>
      </c>
      <c r="Q4179">
        <f t="shared" si="799"/>
        <v>0.23187229410917173</v>
      </c>
      <c r="R4179">
        <f t="shared" si="793"/>
        <v>0.23054128358346868</v>
      </c>
      <c r="S4179">
        <f t="shared" si="794"/>
        <v>0.3906457302403033</v>
      </c>
      <c r="T4179" s="6">
        <f t="shared" si="800"/>
        <v>70.193695829106261</v>
      </c>
      <c r="U4179">
        <f t="shared" si="795"/>
        <v>15.400880676688223</v>
      </c>
      <c r="V4179" s="16">
        <f t="shared" si="796"/>
        <v>16.171025995386714</v>
      </c>
    </row>
    <row r="4180" spans="4:22" ht="15.75" x14ac:dyDescent="0.25">
      <c r="D4180" s="27">
        <v>29742</v>
      </c>
      <c r="E4180">
        <v>156</v>
      </c>
      <c r="F4180">
        <v>14.3</v>
      </c>
      <c r="G4180">
        <v>0</v>
      </c>
      <c r="H4180">
        <v>3.9364627494394253</v>
      </c>
      <c r="I4180" s="20">
        <f t="shared" si="797"/>
        <v>1.3623908066479529</v>
      </c>
      <c r="J4180">
        <f t="shared" si="798"/>
        <v>0.16566672208839106</v>
      </c>
      <c r="K4180" s="16">
        <f t="shared" si="789"/>
        <v>0.47680794471770327</v>
      </c>
      <c r="L4180" s="16">
        <f t="shared" si="790"/>
        <v>0.34744958410136167</v>
      </c>
      <c r="M4180" s="6"/>
      <c r="N4180" s="6">
        <f t="shared" si="791"/>
        <v>3.1491701995515404</v>
      </c>
      <c r="O4180" s="6"/>
      <c r="P4180" s="6">
        <f t="shared" si="792"/>
        <v>3.171823526146583</v>
      </c>
      <c r="Q4180">
        <f t="shared" si="799"/>
        <v>0.23397898609702086</v>
      </c>
      <c r="R4180">
        <f t="shared" si="793"/>
        <v>0.24295755186013637</v>
      </c>
      <c r="S4180">
        <f t="shared" si="794"/>
        <v>0.77061847884495904</v>
      </c>
      <c r="T4180" s="6">
        <f t="shared" si="800"/>
        <v>69.445730676856357</v>
      </c>
      <c r="U4180">
        <f t="shared" si="795"/>
        <v>15.958883599756636</v>
      </c>
      <c r="V4180" s="16">
        <f t="shared" si="796"/>
        <v>16.131571761236938</v>
      </c>
    </row>
    <row r="4181" spans="4:22" ht="15.75" x14ac:dyDescent="0.25">
      <c r="D4181" s="27">
        <v>29743</v>
      </c>
      <c r="E4181">
        <v>157</v>
      </c>
      <c r="F4181">
        <v>14.9</v>
      </c>
      <c r="G4181">
        <v>0</v>
      </c>
      <c r="H4181">
        <v>3.7757577845233334</v>
      </c>
      <c r="I4181" s="20">
        <f t="shared" si="797"/>
        <v>1.2280104249662627</v>
      </c>
      <c r="J4181">
        <f t="shared" si="798"/>
        <v>0.14932606767589754</v>
      </c>
      <c r="K4181" s="16">
        <f t="shared" si="789"/>
        <v>0.42581577440871887</v>
      </c>
      <c r="L4181" s="16">
        <f t="shared" si="790"/>
        <v>0.35068232942579308</v>
      </c>
      <c r="M4181" s="6"/>
      <c r="N4181" s="6">
        <f t="shared" si="791"/>
        <v>3.0206062276186669</v>
      </c>
      <c r="O4181" s="6"/>
      <c r="P4181" s="6">
        <f t="shared" si="792"/>
        <v>3.0432595542137095</v>
      </c>
      <c r="Q4181">
        <f t="shared" si="799"/>
        <v>0.23148576892285452</v>
      </c>
      <c r="R4181">
        <f t="shared" si="793"/>
        <v>0.22829856392854814</v>
      </c>
      <c r="S4181">
        <f t="shared" si="794"/>
        <v>0.69477178588882349</v>
      </c>
      <c r="T4181" s="6">
        <f t="shared" si="800"/>
        <v>68.773612217562587</v>
      </c>
      <c r="U4181">
        <f t="shared" si="795"/>
        <v>16.628487107438733</v>
      </c>
      <c r="V4181" s="16">
        <f t="shared" si="796"/>
        <v>16.223988057203773</v>
      </c>
    </row>
    <row r="4182" spans="4:22" ht="15.75" x14ac:dyDescent="0.25">
      <c r="D4182" s="27">
        <v>29744</v>
      </c>
      <c r="E4182">
        <v>158</v>
      </c>
      <c r="F4182">
        <v>11.8</v>
      </c>
      <c r="G4182">
        <v>5.2</v>
      </c>
      <c r="H4182">
        <v>2.2514915891882512</v>
      </c>
      <c r="I4182" s="20">
        <f t="shared" si="797"/>
        <v>1.0344965929553569</v>
      </c>
      <c r="J4182">
        <f t="shared" si="798"/>
        <v>0.12579478570337141</v>
      </c>
      <c r="K4182" s="16">
        <f t="shared" si="789"/>
        <v>0.37999441650049726</v>
      </c>
      <c r="L4182" s="16">
        <f t="shared" si="790"/>
        <v>0.33104377391083795</v>
      </c>
      <c r="M4182" s="6"/>
      <c r="N4182" s="6">
        <f t="shared" si="791"/>
        <v>1.8011932713506011</v>
      </c>
      <c r="O4182" s="6"/>
      <c r="P4182" s="6">
        <f t="shared" si="792"/>
        <v>1.8238465979456435</v>
      </c>
      <c r="Q4182">
        <f t="shared" si="799"/>
        <v>0.22924537405854195</v>
      </c>
      <c r="R4182">
        <f t="shared" si="793"/>
        <v>0.21551512251165134</v>
      </c>
      <c r="S4182">
        <f t="shared" si="794"/>
        <v>0.39306652299871386</v>
      </c>
      <c r="T4182" s="6">
        <f t="shared" si="800"/>
        <v>73.603199021158929</v>
      </c>
      <c r="U4182">
        <f t="shared" si="795"/>
        <v>13.168868984414567</v>
      </c>
      <c r="V4182" s="16">
        <f t="shared" si="796"/>
        <v>15.655797135746193</v>
      </c>
    </row>
    <row r="4183" spans="4:22" ht="15.75" x14ac:dyDescent="0.25">
      <c r="D4183" s="27">
        <v>29745</v>
      </c>
      <c r="E4183">
        <v>159</v>
      </c>
      <c r="F4183">
        <v>13.3</v>
      </c>
      <c r="G4183">
        <v>1</v>
      </c>
      <c r="H4183">
        <v>2.3983639346766381</v>
      </c>
      <c r="I4183" s="20">
        <f t="shared" si="797"/>
        <v>1.9009370527954157</v>
      </c>
      <c r="J4183">
        <f t="shared" si="798"/>
        <v>0.23115394561992256</v>
      </c>
      <c r="K4183" s="16">
        <f t="shared" si="789"/>
        <v>0.70924921142004294</v>
      </c>
      <c r="L4183" s="16">
        <f t="shared" si="790"/>
        <v>0.32591357437974627</v>
      </c>
      <c r="M4183" s="6"/>
      <c r="N4183" s="6">
        <f t="shared" si="791"/>
        <v>1.9186911477413107</v>
      </c>
      <c r="O4183" s="6"/>
      <c r="P4183" s="6">
        <f t="shared" si="792"/>
        <v>1.941344474336353</v>
      </c>
      <c r="Q4183">
        <f t="shared" si="799"/>
        <v>0.24534399673719642</v>
      </c>
      <c r="R4183">
        <f t="shared" si="793"/>
        <v>0.31555674573415671</v>
      </c>
      <c r="S4183">
        <f t="shared" si="794"/>
        <v>0.61260434467056668</v>
      </c>
      <c r="T4183" s="6">
        <f t="shared" si="800"/>
        <v>74.013248003083405</v>
      </c>
      <c r="U4183">
        <f t="shared" si="795"/>
        <v>14.842877753619808</v>
      </c>
      <c r="V4183" s="16">
        <f t="shared" si="796"/>
        <v>15.504610421972897</v>
      </c>
    </row>
    <row r="4184" spans="4:22" ht="15.75" x14ac:dyDescent="0.25">
      <c r="D4184" s="27">
        <v>29746</v>
      </c>
      <c r="E4184">
        <v>160</v>
      </c>
      <c r="F4184">
        <v>16.899999999999999</v>
      </c>
      <c r="G4184">
        <v>0</v>
      </c>
      <c r="H4184">
        <v>2.581156418279575</v>
      </c>
      <c r="I4184" s="20">
        <f t="shared" si="797"/>
        <v>2.1058254050813456</v>
      </c>
      <c r="J4184">
        <f t="shared" si="798"/>
        <v>0.25606836925789161</v>
      </c>
      <c r="K4184" s="16">
        <f t="shared" si="789"/>
        <v>0.73720410672288283</v>
      </c>
      <c r="L4184" s="16">
        <f t="shared" si="790"/>
        <v>0.34735070914919425</v>
      </c>
      <c r="M4184" s="6"/>
      <c r="N4184" s="6">
        <f t="shared" si="791"/>
        <v>2.0649251346236599</v>
      </c>
      <c r="O4184" s="6"/>
      <c r="P4184" s="6">
        <f t="shared" si="792"/>
        <v>2.0875784612187021</v>
      </c>
      <c r="Q4184">
        <f t="shared" si="799"/>
        <v>0.24671082667694469</v>
      </c>
      <c r="R4184">
        <f t="shared" si="793"/>
        <v>0.32492642338226185</v>
      </c>
      <c r="S4184">
        <f t="shared" si="794"/>
        <v>0.67830940293363873</v>
      </c>
      <c r="T4184" s="6">
        <f t="shared" si="800"/>
        <v>73.357591926744817</v>
      </c>
      <c r="U4184">
        <f t="shared" si="795"/>
        <v>18.860498799712385</v>
      </c>
      <c r="V4184" s="16">
        <f t="shared" si="796"/>
        <v>16.128738406587178</v>
      </c>
    </row>
    <row r="4185" spans="4:22" ht="15.75" x14ac:dyDescent="0.25">
      <c r="D4185" s="27">
        <v>29747</v>
      </c>
      <c r="E4185">
        <v>161</v>
      </c>
      <c r="F4185">
        <v>14.5</v>
      </c>
      <c r="G4185">
        <v>2.5</v>
      </c>
      <c r="H4185">
        <v>2.800346711236156</v>
      </c>
      <c r="I4185" s="20">
        <f t="shared" si="797"/>
        <v>1.9801145488376042</v>
      </c>
      <c r="J4185">
        <f t="shared" si="798"/>
        <v>0.24078192913865268</v>
      </c>
      <c r="K4185" s="16">
        <f t="shared" si="789"/>
        <v>0.69250506398244305</v>
      </c>
      <c r="L4185" s="16">
        <f t="shared" si="790"/>
        <v>0.34769699408978932</v>
      </c>
      <c r="M4185" s="6"/>
      <c r="N4185" s="6">
        <f t="shared" si="791"/>
        <v>2.240277368988925</v>
      </c>
      <c r="O4185" s="6"/>
      <c r="P4185" s="6">
        <f t="shared" si="792"/>
        <v>2.2629306955839672</v>
      </c>
      <c r="Q4185">
        <f t="shared" si="799"/>
        <v>0.24452530642248271</v>
      </c>
      <c r="R4185">
        <f t="shared" si="793"/>
        <v>0.31001023041914455</v>
      </c>
      <c r="S4185">
        <f t="shared" si="794"/>
        <v>0.70153166636054076</v>
      </c>
      <c r="T4185" s="6">
        <f t="shared" si="800"/>
        <v>75.178713586979327</v>
      </c>
      <c r="U4185">
        <f t="shared" si="795"/>
        <v>16.182084768984001</v>
      </c>
      <c r="V4185" s="16">
        <f t="shared" si="796"/>
        <v>16.138659760905782</v>
      </c>
    </row>
    <row r="4186" spans="4:22" ht="15.75" x14ac:dyDescent="0.25">
      <c r="D4186" s="27">
        <v>29748</v>
      </c>
      <c r="E4186">
        <v>162</v>
      </c>
      <c r="F4186">
        <v>12.5</v>
      </c>
      <c r="G4186">
        <v>0</v>
      </c>
      <c r="H4186">
        <v>2.9884160457330107</v>
      </c>
      <c r="I4186" s="20">
        <f t="shared" si="797"/>
        <v>2.2406546592776109</v>
      </c>
      <c r="J4186">
        <f t="shared" si="798"/>
        <v>0.27246360656815749</v>
      </c>
      <c r="K4186" s="16">
        <f t="shared" si="789"/>
        <v>0.81665917139336164</v>
      </c>
      <c r="L4186" s="16">
        <f t="shared" si="790"/>
        <v>0.33363196803788725</v>
      </c>
      <c r="M4186" s="6"/>
      <c r="N4186" s="6">
        <f t="shared" si="791"/>
        <v>2.3907328365864084</v>
      </c>
      <c r="O4186" s="6"/>
      <c r="P4186" s="6">
        <f t="shared" si="792"/>
        <v>2.4133861631814506</v>
      </c>
      <c r="Q4186">
        <f t="shared" si="799"/>
        <v>0.25059571195659774</v>
      </c>
      <c r="R4186">
        <f t="shared" si="793"/>
        <v>0.35230596664541824</v>
      </c>
      <c r="S4186">
        <f t="shared" si="794"/>
        <v>0.8502503451083181</v>
      </c>
      <c r="T4186" s="6">
        <f t="shared" si="800"/>
        <v>74.351116568466054</v>
      </c>
      <c r="U4186">
        <f t="shared" si="795"/>
        <v>13.950073076710346</v>
      </c>
      <c r="V4186" s="16">
        <f t="shared" si="796"/>
        <v>15.731626497993545</v>
      </c>
    </row>
    <row r="4187" spans="4:22" ht="15.75" x14ac:dyDescent="0.25">
      <c r="D4187" s="27">
        <v>29749</v>
      </c>
      <c r="E4187">
        <v>163</v>
      </c>
      <c r="F4187">
        <v>8.8000000000000007</v>
      </c>
      <c r="G4187">
        <v>30</v>
      </c>
      <c r="H4187">
        <v>1.4542491049360939</v>
      </c>
      <c r="I4187" s="20">
        <f t="shared" si="797"/>
        <v>1.8574400068287398</v>
      </c>
      <c r="J4187">
        <f t="shared" si="798"/>
        <v>0.22586470483037477</v>
      </c>
      <c r="K4187" s="16">
        <f t="shared" si="789"/>
        <v>0.76023813628458103</v>
      </c>
      <c r="L4187" s="16">
        <f t="shared" si="790"/>
        <v>0.29709730944861007</v>
      </c>
      <c r="M4187" s="6"/>
      <c r="N4187" s="6">
        <f t="shared" si="791"/>
        <v>1.1633992839488752</v>
      </c>
      <c r="O4187" s="6"/>
      <c r="P4187" s="6">
        <f t="shared" si="792"/>
        <v>1.1860526105439175</v>
      </c>
      <c r="Q4187">
        <f t="shared" si="799"/>
        <v>0.24783705522822019</v>
      </c>
      <c r="R4187">
        <f t="shared" si="793"/>
        <v>0.33274977478337803</v>
      </c>
      <c r="S4187">
        <f t="shared" si="794"/>
        <v>0.39465873903972615</v>
      </c>
      <c r="T4187" s="6">
        <f t="shared" si="800"/>
        <v>103.97911115602137</v>
      </c>
      <c r="U4187">
        <f t="shared" si="795"/>
        <v>9.8208514460040846</v>
      </c>
      <c r="V4187" s="16">
        <f t="shared" si="796"/>
        <v>14.632340793147929</v>
      </c>
    </row>
    <row r="4188" spans="4:22" ht="15.75" x14ac:dyDescent="0.25">
      <c r="D4188" s="27">
        <v>29750</v>
      </c>
      <c r="E4188">
        <v>164</v>
      </c>
      <c r="F4188">
        <v>7.2</v>
      </c>
      <c r="G4188">
        <v>0</v>
      </c>
      <c r="H4188">
        <v>2.5970143404751851</v>
      </c>
      <c r="I4188" s="20">
        <f t="shared" si="797"/>
        <v>1.5931708820560908</v>
      </c>
      <c r="J4188">
        <f t="shared" si="798"/>
        <v>0.19372957925802065</v>
      </c>
      <c r="K4188" s="16">
        <f t="shared" si="789"/>
        <v>0.74850601829999441</v>
      </c>
      <c r="L4188" s="16">
        <f t="shared" si="790"/>
        <v>0.25882167213300294</v>
      </c>
      <c r="M4188" s="6"/>
      <c r="N4188" s="6">
        <f t="shared" si="791"/>
        <v>2.077611472380148</v>
      </c>
      <c r="O4188" s="6"/>
      <c r="P4188" s="6">
        <f t="shared" si="792"/>
        <v>2.1002647989751901</v>
      </c>
      <c r="Q4188">
        <f t="shared" si="799"/>
        <v>0.3465970371867379</v>
      </c>
      <c r="R4188">
        <f t="shared" si="793"/>
        <v>1</v>
      </c>
      <c r="S4188">
        <f t="shared" si="794"/>
        <v>2.1002647989751901</v>
      </c>
      <c r="T4188" s="6">
        <f t="shared" si="800"/>
        <v>101.90149968364123</v>
      </c>
      <c r="U4188">
        <f t="shared" si="795"/>
        <v>8.0352420921851593</v>
      </c>
      <c r="V4188" s="16">
        <f t="shared" si="796"/>
        <v>13.405412643855049</v>
      </c>
    </row>
    <row r="4189" spans="4:22" ht="15.75" x14ac:dyDescent="0.25">
      <c r="D4189" s="27">
        <v>29751</v>
      </c>
      <c r="E4189">
        <v>165</v>
      </c>
      <c r="F4189">
        <v>10.199999999999999</v>
      </c>
      <c r="G4189">
        <v>0</v>
      </c>
      <c r="H4189">
        <v>2.4088509803548752</v>
      </c>
      <c r="I4189" s="20">
        <f t="shared" si="797"/>
        <v>1.5649537699130673</v>
      </c>
      <c r="J4189">
        <f t="shared" si="798"/>
        <v>0.19029837842142899</v>
      </c>
      <c r="K4189" s="16">
        <f t="shared" si="789"/>
        <v>0.76851691628485463</v>
      </c>
      <c r="L4189" s="16">
        <f t="shared" si="790"/>
        <v>0.24761768334438841</v>
      </c>
      <c r="M4189" s="6"/>
      <c r="N4189" s="6">
        <f t="shared" si="791"/>
        <v>1.9270807842839002</v>
      </c>
      <c r="O4189" s="6"/>
      <c r="P4189" s="6">
        <f t="shared" si="792"/>
        <v>1.9497341108789426</v>
      </c>
      <c r="Q4189">
        <f t="shared" si="799"/>
        <v>0.33967166561213746</v>
      </c>
      <c r="R4189">
        <f t="shared" si="793"/>
        <v>1</v>
      </c>
      <c r="S4189">
        <f t="shared" si="794"/>
        <v>1.9497341108789426</v>
      </c>
      <c r="T4189" s="6">
        <f t="shared" si="800"/>
        <v>99.974418899357346</v>
      </c>
      <c r="U4189">
        <f t="shared" si="795"/>
        <v>11.38325963059564</v>
      </c>
      <c r="V4189" s="16">
        <f t="shared" si="796"/>
        <v>13.029332708324706</v>
      </c>
    </row>
    <row r="4190" spans="4:22" ht="15.75" x14ac:dyDescent="0.25">
      <c r="D4190" s="27">
        <v>29752</v>
      </c>
      <c r="E4190">
        <v>166</v>
      </c>
      <c r="F4190">
        <v>13.2</v>
      </c>
      <c r="G4190">
        <v>0.5</v>
      </c>
      <c r="H4190">
        <v>2.1786974929540364</v>
      </c>
      <c r="I4190" s="20">
        <f t="shared" si="797"/>
        <v>1.6636795300964426</v>
      </c>
      <c r="J4190">
        <f t="shared" si="798"/>
        <v>0.20230343085972743</v>
      </c>
      <c r="K4190" s="16">
        <f t="shared" si="789"/>
        <v>0.78707795019111815</v>
      </c>
      <c r="L4190" s="16">
        <f t="shared" si="790"/>
        <v>0.25703099776915889</v>
      </c>
      <c r="M4190" s="6"/>
      <c r="N4190" s="6">
        <f t="shared" si="791"/>
        <v>1.7429579943632292</v>
      </c>
      <c r="O4190" s="6"/>
      <c r="P4190" s="6">
        <f t="shared" si="792"/>
        <v>1.7656113209582716</v>
      </c>
      <c r="Q4190">
        <f t="shared" si="799"/>
        <v>0.33324806299785781</v>
      </c>
      <c r="R4190">
        <f t="shared" si="793"/>
        <v>1</v>
      </c>
      <c r="S4190">
        <f t="shared" si="794"/>
        <v>1.7656113209582716</v>
      </c>
      <c r="T4190" s="6">
        <f t="shared" si="800"/>
        <v>98.731460904994123</v>
      </c>
      <c r="U4190">
        <f t="shared" si="795"/>
        <v>14.731277169006123</v>
      </c>
      <c r="V4190" s="16">
        <f t="shared" si="796"/>
        <v>13.345860270211627</v>
      </c>
    </row>
    <row r="4191" spans="4:22" ht="15.75" x14ac:dyDescent="0.25">
      <c r="D4191" s="27">
        <v>29753</v>
      </c>
      <c r="E4191">
        <v>167</v>
      </c>
      <c r="F4191">
        <v>11.7</v>
      </c>
      <c r="G4191">
        <v>0.9</v>
      </c>
      <c r="H4191">
        <v>1.6174809148777298</v>
      </c>
      <c r="I4191" s="20">
        <f t="shared" si="797"/>
        <v>1.678414839919911</v>
      </c>
      <c r="J4191">
        <f t="shared" si="798"/>
        <v>0.20409524453426117</v>
      </c>
      <c r="K4191" s="16">
        <f t="shared" si="789"/>
        <v>0.7990497293015667</v>
      </c>
      <c r="L4191" s="16">
        <f t="shared" si="790"/>
        <v>0.25542245626271187</v>
      </c>
      <c r="M4191" s="6"/>
      <c r="N4191" s="6">
        <f t="shared" si="791"/>
        <v>1.293984731902184</v>
      </c>
      <c r="O4191" s="6"/>
      <c r="P4191" s="6">
        <f t="shared" si="792"/>
        <v>1.3166380584972264</v>
      </c>
      <c r="Q4191">
        <f t="shared" si="799"/>
        <v>0.32910486968331376</v>
      </c>
      <c r="R4191">
        <f t="shared" si="793"/>
        <v>1</v>
      </c>
      <c r="S4191">
        <f t="shared" si="794"/>
        <v>1.3166380584972264</v>
      </c>
      <c r="T4191" s="6">
        <f t="shared" si="800"/>
        <v>98.337476173091943</v>
      </c>
      <c r="U4191">
        <f t="shared" si="795"/>
        <v>13.057268399800883</v>
      </c>
      <c r="V4191" s="16">
        <f t="shared" si="796"/>
        <v>13.292187965837531</v>
      </c>
    </row>
    <row r="4192" spans="4:22" ht="15.75" x14ac:dyDescent="0.25">
      <c r="D4192" s="27">
        <v>29754</v>
      </c>
      <c r="E4192">
        <v>168</v>
      </c>
      <c r="F4192">
        <v>12.3</v>
      </c>
      <c r="G4192">
        <v>0</v>
      </c>
      <c r="H4192">
        <v>2.4388614661890902</v>
      </c>
      <c r="I4192" s="20">
        <f t="shared" si="797"/>
        <v>1.7023947476861672</v>
      </c>
      <c r="J4192">
        <f t="shared" si="798"/>
        <v>0.20701120131863793</v>
      </c>
      <c r="K4192" s="16">
        <f t="shared" si="789"/>
        <v>0.80284446589331981</v>
      </c>
      <c r="L4192" s="16">
        <f t="shared" si="790"/>
        <v>0.25784720467406835</v>
      </c>
      <c r="M4192" s="6"/>
      <c r="N4192" s="6">
        <f t="shared" si="791"/>
        <v>1.9510891729512723</v>
      </c>
      <c r="O4192" s="6"/>
      <c r="P4192" s="6">
        <f t="shared" si="792"/>
        <v>1.9737424995463146</v>
      </c>
      <c r="Q4192">
        <f t="shared" si="799"/>
        <v>0.32779158724363983</v>
      </c>
      <c r="R4192">
        <f t="shared" si="793"/>
        <v>1</v>
      </c>
      <c r="S4192">
        <f t="shared" si="794"/>
        <v>1.9737424995463146</v>
      </c>
      <c r="T4192" s="6">
        <f t="shared" si="800"/>
        <v>96.386387000140672</v>
      </c>
      <c r="U4192">
        <f t="shared" si="795"/>
        <v>13.72687190748298</v>
      </c>
      <c r="V4192" s="16">
        <f t="shared" si="796"/>
        <v>13.373030467704686</v>
      </c>
    </row>
    <row r="4193" spans="4:22" ht="15.75" x14ac:dyDescent="0.25">
      <c r="D4193" s="27">
        <v>29755</v>
      </c>
      <c r="E4193">
        <v>169</v>
      </c>
      <c r="F4193">
        <v>11.1</v>
      </c>
      <c r="G4193">
        <v>0</v>
      </c>
      <c r="H4193">
        <v>2.0413379622922898</v>
      </c>
      <c r="I4193" s="20">
        <f t="shared" si="797"/>
        <v>1.7052144794615631</v>
      </c>
      <c r="J4193">
        <f t="shared" si="798"/>
        <v>0.20735408070252609</v>
      </c>
      <c r="K4193" s="16">
        <f t="shared" si="789"/>
        <v>0.8216367410219152</v>
      </c>
      <c r="L4193" s="16">
        <f t="shared" si="790"/>
        <v>0.25236709892577142</v>
      </c>
      <c r="M4193" s="6"/>
      <c r="N4193" s="6">
        <f t="shared" si="791"/>
        <v>1.633070369833832</v>
      </c>
      <c r="O4193" s="6"/>
      <c r="P4193" s="6">
        <f t="shared" si="792"/>
        <v>1.6557236964288744</v>
      </c>
      <c r="Q4193">
        <f t="shared" si="799"/>
        <v>0.32128795666713555</v>
      </c>
      <c r="R4193">
        <f t="shared" si="793"/>
        <v>1</v>
      </c>
      <c r="S4193">
        <f t="shared" si="794"/>
        <v>1.6557236964288744</v>
      </c>
      <c r="T4193" s="6">
        <f t="shared" si="800"/>
        <v>94.753316630306841</v>
      </c>
      <c r="U4193">
        <f t="shared" si="795"/>
        <v>12.387664892118787</v>
      </c>
      <c r="V4193" s="16">
        <f t="shared" si="796"/>
        <v>13.189772217854022</v>
      </c>
    </row>
    <row r="4194" spans="4:22" ht="15.75" x14ac:dyDescent="0.25">
      <c r="D4194" s="27">
        <v>29756</v>
      </c>
      <c r="E4194">
        <v>170</v>
      </c>
      <c r="F4194">
        <v>11.4</v>
      </c>
      <c r="G4194">
        <v>0.4</v>
      </c>
      <c r="H4194">
        <v>2.1541395313393283</v>
      </c>
      <c r="I4194" s="20">
        <f t="shared" si="797"/>
        <v>1.7201036449201028</v>
      </c>
      <c r="J4194">
        <f t="shared" si="798"/>
        <v>0.2091646032222845</v>
      </c>
      <c r="K4194" s="16">
        <f t="shared" si="789"/>
        <v>0.8373659594091265</v>
      </c>
      <c r="L4194" s="16">
        <f t="shared" si="790"/>
        <v>0.24978875827467129</v>
      </c>
      <c r="M4194" s="6"/>
      <c r="N4194" s="6">
        <f t="shared" si="791"/>
        <v>1.7233116250714628</v>
      </c>
      <c r="O4194" s="6"/>
      <c r="P4194" s="6">
        <f t="shared" si="792"/>
        <v>1.7459649516665052</v>
      </c>
      <c r="Q4194">
        <f t="shared" si="799"/>
        <v>0.31584438876768944</v>
      </c>
      <c r="R4194">
        <f t="shared" si="793"/>
        <v>0.97764768829920223</v>
      </c>
      <c r="S4194">
        <f t="shared" si="794"/>
        <v>1.7069385988481871</v>
      </c>
      <c r="T4194" s="6">
        <f t="shared" si="800"/>
        <v>93.469031358053712</v>
      </c>
      <c r="U4194">
        <f t="shared" si="795"/>
        <v>12.722466645959836</v>
      </c>
      <c r="V4194" s="16">
        <f t="shared" si="796"/>
        <v>13.102862746514036</v>
      </c>
    </row>
    <row r="4195" spans="4:22" ht="15.75" x14ac:dyDescent="0.25">
      <c r="D4195" s="27">
        <v>29757</v>
      </c>
      <c r="E4195">
        <v>171</v>
      </c>
      <c r="F4195">
        <v>11.3</v>
      </c>
      <c r="G4195">
        <v>0</v>
      </c>
      <c r="H4195">
        <v>3.1642821902435618</v>
      </c>
      <c r="I4195" s="20">
        <f t="shared" si="797"/>
        <v>1.7266441998260245</v>
      </c>
      <c r="J4195">
        <f t="shared" si="798"/>
        <v>0.20995993469884458</v>
      </c>
      <c r="K4195" s="16">
        <f t="shared" si="789"/>
        <v>0.84973578981686582</v>
      </c>
      <c r="L4195" s="16">
        <f t="shared" si="790"/>
        <v>0.24708849175823808</v>
      </c>
      <c r="M4195" s="6"/>
      <c r="N4195" s="6">
        <f t="shared" si="791"/>
        <v>2.5314257521948496</v>
      </c>
      <c r="O4195" s="6"/>
      <c r="P4195" s="6">
        <f t="shared" si="792"/>
        <v>2.5540790787898917</v>
      </c>
      <c r="Q4195">
        <f t="shared" si="799"/>
        <v>0.31156343786017904</v>
      </c>
      <c r="R4195">
        <f t="shared" si="793"/>
        <v>0.92704399830827744</v>
      </c>
      <c r="S4195">
        <f t="shared" si="794"/>
        <v>2.3677436811969033</v>
      </c>
      <c r="T4195" s="6">
        <f t="shared" si="800"/>
        <v>91.123941003451861</v>
      </c>
      <c r="U4195">
        <f t="shared" si="795"/>
        <v>12.610866061346153</v>
      </c>
      <c r="V4195" s="16">
        <f t="shared" si="796"/>
        <v>13.011361222927135</v>
      </c>
    </row>
    <row r="4196" spans="4:22" ht="15.75" x14ac:dyDescent="0.25">
      <c r="D4196" s="27">
        <v>29758</v>
      </c>
      <c r="E4196">
        <v>172</v>
      </c>
      <c r="F4196">
        <v>10.4</v>
      </c>
      <c r="G4196">
        <v>0</v>
      </c>
      <c r="H4196">
        <v>2.4108411235711031</v>
      </c>
      <c r="I4196" s="20">
        <f t="shared" si="797"/>
        <v>1.7178064872296877</v>
      </c>
      <c r="J4196">
        <f t="shared" si="798"/>
        <v>0.20888526884713002</v>
      </c>
      <c r="K4196" s="16">
        <f t="shared" si="789"/>
        <v>0.87232295997599896</v>
      </c>
      <c r="L4196" s="16">
        <f t="shared" si="790"/>
        <v>0.23945863909494861</v>
      </c>
      <c r="M4196" s="6"/>
      <c r="N4196" s="6">
        <f t="shared" si="791"/>
        <v>1.9286728988568826</v>
      </c>
      <c r="O4196" s="6"/>
      <c r="P4196" s="6">
        <f t="shared" si="792"/>
        <v>1.951326225451925</v>
      </c>
      <c r="Q4196">
        <f t="shared" si="799"/>
        <v>0.30374647001150623</v>
      </c>
      <c r="R4196">
        <f t="shared" si="793"/>
        <v>0.83811163753110218</v>
      </c>
      <c r="S4196">
        <f t="shared" si="794"/>
        <v>1.6354292181708976</v>
      </c>
      <c r="T4196" s="6">
        <f t="shared" si="800"/>
        <v>89.511165111876011</v>
      </c>
      <c r="U4196">
        <f t="shared" si="795"/>
        <v>11.606460799823008</v>
      </c>
      <c r="V4196" s="16">
        <f t="shared" si="796"/>
        <v>12.750077899121722</v>
      </c>
    </row>
    <row r="4197" spans="4:22" ht="15.75" x14ac:dyDescent="0.25">
      <c r="D4197" s="27">
        <v>29759</v>
      </c>
      <c r="E4197">
        <v>173</v>
      </c>
      <c r="F4197">
        <v>13.3</v>
      </c>
      <c r="G4197">
        <v>0</v>
      </c>
      <c r="H4197">
        <v>3.9929965340582703</v>
      </c>
      <c r="I4197" s="20">
        <f t="shared" si="797"/>
        <v>1.831701197516779</v>
      </c>
      <c r="J4197">
        <f t="shared" si="798"/>
        <v>0.22273486561804032</v>
      </c>
      <c r="K4197" s="16">
        <f t="shared" si="789"/>
        <v>0.88785670835379082</v>
      </c>
      <c r="L4197" s="16">
        <f t="shared" si="790"/>
        <v>0.25086803255789053</v>
      </c>
      <c r="M4197" s="6"/>
      <c r="N4197" s="6">
        <f t="shared" si="791"/>
        <v>3.1943972272466166</v>
      </c>
      <c r="O4197" s="6"/>
      <c r="P4197" s="6">
        <f t="shared" si="792"/>
        <v>3.2170505538416592</v>
      </c>
      <c r="Q4197">
        <f t="shared" si="799"/>
        <v>0.29837055037292004</v>
      </c>
      <c r="R4197">
        <f t="shared" si="793"/>
        <v>0.77955262897122801</v>
      </c>
      <c r="S4197">
        <f t="shared" si="794"/>
        <v>2.5078602167806103</v>
      </c>
      <c r="T4197" s="6">
        <f t="shared" si="800"/>
        <v>87.025958221690445</v>
      </c>
      <c r="U4197">
        <f t="shared" si="795"/>
        <v>14.842877753619808</v>
      </c>
      <c r="V4197" s="16">
        <f t="shared" si="796"/>
        <v>13.13929673132519</v>
      </c>
    </row>
    <row r="4198" spans="4:22" ht="15.75" x14ac:dyDescent="0.25">
      <c r="D4198" s="27">
        <v>29760</v>
      </c>
      <c r="E4198">
        <v>174</v>
      </c>
      <c r="F4198">
        <v>15.9</v>
      </c>
      <c r="G4198">
        <v>0</v>
      </c>
      <c r="H4198">
        <v>4.3298898393662597</v>
      </c>
      <c r="I4198" s="20">
        <f t="shared" si="797"/>
        <v>2.0763496395771717</v>
      </c>
      <c r="J4198">
        <f t="shared" si="798"/>
        <v>0.25248411617258409</v>
      </c>
      <c r="K4198" s="16">
        <f t="shared" si="789"/>
        <v>0.91179343676134161</v>
      </c>
      <c r="L4198" s="16">
        <f t="shared" si="790"/>
        <v>0.27690933712946963</v>
      </c>
      <c r="M4198" s="6"/>
      <c r="N4198" s="6">
        <f t="shared" si="791"/>
        <v>3.4639118714930079</v>
      </c>
      <c r="O4198" s="6"/>
      <c r="P4198" s="6">
        <f t="shared" si="792"/>
        <v>3.4865651980880505</v>
      </c>
      <c r="Q4198">
        <f t="shared" si="799"/>
        <v>0.29008652740563484</v>
      </c>
      <c r="R4198">
        <f t="shared" si="793"/>
        <v>0.69346754286392831</v>
      </c>
      <c r="S4198">
        <f t="shared" si="794"/>
        <v>2.4178198009530059</v>
      </c>
      <c r="T4198" s="6">
        <f t="shared" si="800"/>
        <v>84.630791747332481</v>
      </c>
      <c r="U4198">
        <f t="shared" si="795"/>
        <v>17.744492953575559</v>
      </c>
      <c r="V4198" s="16">
        <f t="shared" si="796"/>
        <v>13.995770938277955</v>
      </c>
    </row>
    <row r="4199" spans="4:22" ht="15.75" x14ac:dyDescent="0.25">
      <c r="D4199" s="27">
        <v>29761</v>
      </c>
      <c r="E4199">
        <v>175</v>
      </c>
      <c r="F4199">
        <v>14.3</v>
      </c>
      <c r="G4199">
        <v>1.1000000000000001</v>
      </c>
      <c r="H4199">
        <v>2.2788617646512908</v>
      </c>
      <c r="I4199" s="20">
        <f t="shared" si="797"/>
        <v>2.2172329282418408</v>
      </c>
      <c r="J4199">
        <f t="shared" si="798"/>
        <v>0.26961552407420786</v>
      </c>
      <c r="K4199" s="16">
        <f t="shared" si="789"/>
        <v>0.93486292430138984</v>
      </c>
      <c r="L4199" s="16">
        <f t="shared" si="790"/>
        <v>0.28840113033222259</v>
      </c>
      <c r="M4199" s="6"/>
      <c r="N4199" s="6">
        <f t="shared" si="791"/>
        <v>1.8230894117210328</v>
      </c>
      <c r="O4199" s="6"/>
      <c r="P4199" s="6">
        <f t="shared" si="792"/>
        <v>1.8457427383160752</v>
      </c>
      <c r="Q4199">
        <f t="shared" si="799"/>
        <v>0.28210263915777495</v>
      </c>
      <c r="R4199">
        <f t="shared" si="793"/>
        <v>0.61526624830018295</v>
      </c>
      <c r="S4199">
        <f t="shared" si="794"/>
        <v>1.1356232099310379</v>
      </c>
      <c r="T4199" s="6">
        <f t="shared" si="800"/>
        <v>84.617821863996483</v>
      </c>
      <c r="U4199">
        <f t="shared" si="795"/>
        <v>15.958883599756636</v>
      </c>
      <c r="V4199" s="16">
        <f t="shared" si="796"/>
        <v>14.360870551574623</v>
      </c>
    </row>
    <row r="4200" spans="4:22" ht="15.75" x14ac:dyDescent="0.25">
      <c r="D4200" s="27">
        <v>29762</v>
      </c>
      <c r="E4200">
        <v>176</v>
      </c>
      <c r="F4200">
        <v>12.2</v>
      </c>
      <c r="G4200">
        <v>2.1</v>
      </c>
      <c r="H4200">
        <v>1.471028083386402</v>
      </c>
      <c r="I4200" s="20">
        <f t="shared" si="797"/>
        <v>2.1837577511747779</v>
      </c>
      <c r="J4200">
        <f t="shared" si="798"/>
        <v>0.26554494254285299</v>
      </c>
      <c r="K4200" s="16">
        <f t="shared" si="789"/>
        <v>0.93498784612424402</v>
      </c>
      <c r="L4200" s="16">
        <f t="shared" si="790"/>
        <v>0.28400897791730928</v>
      </c>
      <c r="M4200" s="6"/>
      <c r="N4200" s="6">
        <f t="shared" si="791"/>
        <v>1.1768224667091216</v>
      </c>
      <c r="O4200" s="6"/>
      <c r="P4200" s="6">
        <f t="shared" si="792"/>
        <v>1.199475793304164</v>
      </c>
      <c r="Q4200">
        <f t="shared" si="799"/>
        <v>0.2820594062133216</v>
      </c>
      <c r="R4200">
        <f t="shared" si="793"/>
        <v>0.61485551795988824</v>
      </c>
      <c r="S4200">
        <f t="shared" si="794"/>
        <v>0.73750431017237961</v>
      </c>
      <c r="T4200" s="6">
        <f t="shared" si="800"/>
        <v>86.002970880419142</v>
      </c>
      <c r="U4200">
        <f t="shared" si="795"/>
        <v>13.615271322869296</v>
      </c>
      <c r="V4200" s="16">
        <f t="shared" si="796"/>
        <v>14.222204037208828</v>
      </c>
    </row>
    <row r="4201" spans="4:22" ht="15.75" x14ac:dyDescent="0.25">
      <c r="D4201" s="27">
        <v>29763</v>
      </c>
      <c r="E4201">
        <v>177</v>
      </c>
      <c r="F4201">
        <v>11.3</v>
      </c>
      <c r="G4201">
        <v>8</v>
      </c>
      <c r="H4201">
        <v>1.5356174269137395</v>
      </c>
      <c r="I4201" s="20">
        <f t="shared" si="797"/>
        <v>2.081527149001325</v>
      </c>
      <c r="J4201">
        <f t="shared" si="798"/>
        <v>0.25311370131856109</v>
      </c>
      <c r="K4201" s="16">
        <f t="shared" si="789"/>
        <v>0.92164652796637425</v>
      </c>
      <c r="L4201" s="16">
        <f t="shared" si="790"/>
        <v>0.27463207817541502</v>
      </c>
      <c r="M4201" s="6"/>
      <c r="N4201" s="6">
        <f t="shared" si="791"/>
        <v>1.2284939415309917</v>
      </c>
      <c r="O4201" s="6"/>
      <c r="P4201" s="6">
        <f t="shared" si="792"/>
        <v>1.2511472681260341</v>
      </c>
      <c r="Q4201">
        <f t="shared" si="799"/>
        <v>0.28667656960139715</v>
      </c>
      <c r="R4201">
        <f t="shared" si="793"/>
        <v>0.65949519117787025</v>
      </c>
      <c r="S4201">
        <f t="shared" si="794"/>
        <v>0.82512560678444891</v>
      </c>
      <c r="T4201" s="6">
        <f t="shared" si="800"/>
        <v>93.200498600229736</v>
      </c>
      <c r="U4201">
        <f t="shared" si="795"/>
        <v>12.610866061346153</v>
      </c>
      <c r="V4201" s="16">
        <f t="shared" si="796"/>
        <v>13.922527465699899</v>
      </c>
    </row>
    <row r="4202" spans="4:22" ht="15.75" x14ac:dyDescent="0.25">
      <c r="D4202" s="27">
        <v>29764</v>
      </c>
      <c r="E4202">
        <v>178</v>
      </c>
      <c r="F4202">
        <v>13.8</v>
      </c>
      <c r="G4202">
        <v>0</v>
      </c>
      <c r="H4202">
        <v>3.2526285374005979</v>
      </c>
      <c r="I4202" s="20">
        <f t="shared" si="797"/>
        <v>1.9852178022942257</v>
      </c>
      <c r="J4202">
        <f t="shared" si="798"/>
        <v>0.24140248475897785</v>
      </c>
      <c r="K4202" s="16">
        <f t="shared" si="789"/>
        <v>0.85232221258832508</v>
      </c>
      <c r="L4202" s="16">
        <f t="shared" si="790"/>
        <v>0.28322913704887354</v>
      </c>
      <c r="M4202" s="6"/>
      <c r="N4202" s="6">
        <f t="shared" si="791"/>
        <v>2.6021028299204785</v>
      </c>
      <c r="O4202" s="6"/>
      <c r="P4202" s="6">
        <f t="shared" si="792"/>
        <v>2.6247561565155211</v>
      </c>
      <c r="Q4202">
        <f t="shared" si="799"/>
        <v>0.31066832866743244</v>
      </c>
      <c r="R4202">
        <f t="shared" si="793"/>
        <v>0.91663318517072401</v>
      </c>
      <c r="S4202">
        <f t="shared" si="794"/>
        <v>2.4059385960432893</v>
      </c>
      <c r="T4202" s="6">
        <f t="shared" si="800"/>
        <v>90.817213330781499</v>
      </c>
      <c r="U4202">
        <f t="shared" si="795"/>
        <v>15.400880676688223</v>
      </c>
      <c r="V4202" s="16">
        <f t="shared" si="796"/>
        <v>14.197471536021961</v>
      </c>
    </row>
    <row r="4203" spans="4:22" ht="15.75" x14ac:dyDescent="0.25">
      <c r="D4203" s="27">
        <v>29765</v>
      </c>
      <c r="E4203">
        <v>179</v>
      </c>
      <c r="F4203">
        <v>15.3</v>
      </c>
      <c r="G4203">
        <v>2</v>
      </c>
      <c r="H4203">
        <v>2.3591836740843526</v>
      </c>
      <c r="I4203" s="20">
        <f t="shared" si="797"/>
        <v>2.161863431042812</v>
      </c>
      <c r="J4203">
        <f t="shared" si="798"/>
        <v>0.26288259321480595</v>
      </c>
      <c r="K4203" s="16">
        <f t="shared" si="789"/>
        <v>0.87527726411252216</v>
      </c>
      <c r="L4203" s="16">
        <f t="shared" si="790"/>
        <v>0.30034207901121812</v>
      </c>
      <c r="M4203" s="6"/>
      <c r="N4203" s="6">
        <f t="shared" si="791"/>
        <v>1.8873469392674822</v>
      </c>
      <c r="O4203" s="6"/>
      <c r="P4203" s="6">
        <f t="shared" si="792"/>
        <v>1.9100002658625246</v>
      </c>
      <c r="Q4203">
        <f t="shared" si="799"/>
        <v>0.30272404443593831</v>
      </c>
      <c r="R4203">
        <f t="shared" si="793"/>
        <v>0.82681122788507255</v>
      </c>
      <c r="S4203">
        <f t="shared" si="794"/>
        <v>1.5792096650786089</v>
      </c>
      <c r="T4203" s="6">
        <f t="shared" si="800"/>
        <v>91.260656992297939</v>
      </c>
      <c r="U4203">
        <f t="shared" si="795"/>
        <v>17.074889445893465</v>
      </c>
      <c r="V4203" s="16">
        <f t="shared" si="796"/>
        <v>14.73261360239511</v>
      </c>
    </row>
    <row r="4204" spans="4:22" ht="15.75" x14ac:dyDescent="0.25">
      <c r="D4204" s="27">
        <v>29766</v>
      </c>
      <c r="E4204">
        <v>180</v>
      </c>
      <c r="F4204">
        <v>14.7</v>
      </c>
      <c r="G4204">
        <v>0.7</v>
      </c>
      <c r="H4204">
        <v>1.604020938595577</v>
      </c>
      <c r="I4204" s="20">
        <f t="shared" si="797"/>
        <v>2.2242224077379893</v>
      </c>
      <c r="J4204">
        <f t="shared" si="798"/>
        <v>0.27046544478093948</v>
      </c>
      <c r="K4204" s="16">
        <f t="shared" si="789"/>
        <v>0.87100615472050824</v>
      </c>
      <c r="L4204" s="16">
        <f t="shared" si="790"/>
        <v>0.31052070449229768</v>
      </c>
      <c r="M4204" s="6"/>
      <c r="N4204" s="6">
        <f t="shared" si="791"/>
        <v>1.2832167508764618</v>
      </c>
      <c r="O4204" s="6"/>
      <c r="P4204" s="6">
        <f t="shared" si="792"/>
        <v>1.3058700774715042</v>
      </c>
      <c r="Q4204">
        <f t="shared" si="799"/>
        <v>0.30420218997432646</v>
      </c>
      <c r="R4204">
        <f t="shared" si="793"/>
        <v>0.84317321789124655</v>
      </c>
      <c r="S4204">
        <f t="shared" si="794"/>
        <v>1.1010746753695395</v>
      </c>
      <c r="T4204" s="6">
        <f t="shared" si="800"/>
        <v>90.882235643523444</v>
      </c>
      <c r="U4204">
        <f t="shared" si="795"/>
        <v>16.405285938211364</v>
      </c>
      <c r="V4204" s="16">
        <f t="shared" si="796"/>
        <v>15.043697135684818</v>
      </c>
    </row>
    <row r="4205" spans="4:22" ht="15.75" x14ac:dyDescent="0.25">
      <c r="D4205" s="27">
        <v>29767</v>
      </c>
      <c r="E4205">
        <v>181</v>
      </c>
      <c r="F4205">
        <v>10.5</v>
      </c>
      <c r="G4205">
        <v>18.899999999999999</v>
      </c>
      <c r="H4205">
        <v>1.3117602982874095</v>
      </c>
      <c r="I4205" s="20">
        <f t="shared" si="797"/>
        <v>2.0891644263227729</v>
      </c>
      <c r="J4205">
        <f t="shared" si="798"/>
        <v>0.25404239424084918</v>
      </c>
      <c r="K4205" s="16">
        <f t="shared" si="789"/>
        <v>0.87465098971795108</v>
      </c>
      <c r="L4205" s="16">
        <f t="shared" si="790"/>
        <v>0.29045001632339124</v>
      </c>
      <c r="M4205" s="6"/>
      <c r="N4205" s="6">
        <f t="shared" si="791"/>
        <v>1.0494082386299277</v>
      </c>
      <c r="O4205" s="6"/>
      <c r="P4205" s="6">
        <f t="shared" si="792"/>
        <v>1.0720615652249701</v>
      </c>
      <c r="Q4205">
        <f t="shared" si="799"/>
        <v>0.30294078547841147</v>
      </c>
      <c r="R4205">
        <f t="shared" si="793"/>
        <v>0.82920036269213127</v>
      </c>
      <c r="S4205">
        <f t="shared" si="794"/>
        <v>0.88895383871283917</v>
      </c>
      <c r="T4205" s="6">
        <f t="shared" si="800"/>
        <v>105.89999999999999</v>
      </c>
      <c r="U4205">
        <f t="shared" si="795"/>
        <v>11.718061384436691</v>
      </c>
      <c r="V4205" s="16">
        <f t="shared" si="796"/>
        <v>14.42519553332049</v>
      </c>
    </row>
    <row r="4206" spans="4:22" ht="15.75" x14ac:dyDescent="0.25">
      <c r="D4206" s="27">
        <v>29768</v>
      </c>
      <c r="E4206">
        <v>182</v>
      </c>
      <c r="F4206">
        <v>12</v>
      </c>
      <c r="G4206">
        <v>11.9</v>
      </c>
      <c r="H4206">
        <v>1.3550691999837656</v>
      </c>
      <c r="I4206" s="20">
        <f t="shared" si="797"/>
        <v>1.7071224795520568</v>
      </c>
      <c r="J4206">
        <f t="shared" si="798"/>
        <v>0.20758609351353011</v>
      </c>
      <c r="K4206" s="16">
        <f t="shared" si="789"/>
        <v>0.73003351826167362</v>
      </c>
      <c r="L4206" s="16">
        <f t="shared" si="790"/>
        <v>0.2843514555438848</v>
      </c>
      <c r="M4206" s="6"/>
      <c r="N4206" s="6">
        <f t="shared" si="791"/>
        <v>1.0840553599870126</v>
      </c>
      <c r="O4206" s="6"/>
      <c r="P4206" s="6">
        <f t="shared" si="792"/>
        <v>1.106708686582055</v>
      </c>
      <c r="Q4206">
        <f t="shared" si="799"/>
        <v>0.35298999999999997</v>
      </c>
      <c r="R4206">
        <f t="shared" si="793"/>
        <v>1</v>
      </c>
      <c r="S4206">
        <f t="shared" si="794"/>
        <v>1.106708686582055</v>
      </c>
      <c r="T4206" s="6">
        <f t="shared" si="800"/>
        <v>105.89999999999999</v>
      </c>
      <c r="U4206">
        <f t="shared" si="795"/>
        <v>13.392070153641932</v>
      </c>
      <c r="V4206" s="16">
        <f t="shared" si="796"/>
        <v>14.233054917038437</v>
      </c>
    </row>
    <row r="4207" spans="4:22" ht="15.75" x14ac:dyDescent="0.25">
      <c r="D4207" s="27">
        <v>29769</v>
      </c>
      <c r="E4207">
        <v>183</v>
      </c>
      <c r="F4207">
        <v>14.7</v>
      </c>
      <c r="G4207">
        <v>0</v>
      </c>
      <c r="H4207">
        <v>3.5063660003434736</v>
      </c>
      <c r="I4207" s="20">
        <f t="shared" si="797"/>
        <v>1.7845548356147822</v>
      </c>
      <c r="J4207">
        <f t="shared" si="798"/>
        <v>0.21700186801075752</v>
      </c>
      <c r="K4207" s="16">
        <f t="shared" si="789"/>
        <v>0.73003351826167362</v>
      </c>
      <c r="L4207" s="16">
        <f t="shared" si="790"/>
        <v>0.29724918456822863</v>
      </c>
      <c r="M4207" s="6"/>
      <c r="N4207" s="6">
        <f t="shared" si="791"/>
        <v>2.805092800274779</v>
      </c>
      <c r="O4207" s="6"/>
      <c r="P4207" s="6">
        <f t="shared" si="792"/>
        <v>2.8277461268698216</v>
      </c>
      <c r="Q4207">
        <f t="shared" si="799"/>
        <v>0.35298999999999997</v>
      </c>
      <c r="R4207">
        <f t="shared" si="793"/>
        <v>1</v>
      </c>
      <c r="S4207">
        <f t="shared" si="794"/>
        <v>2.8277461268698216</v>
      </c>
      <c r="T4207" s="6">
        <f t="shared" si="800"/>
        <v>103.09490719972521</v>
      </c>
      <c r="U4207">
        <f t="shared" si="795"/>
        <v>16.405285938211364</v>
      </c>
      <c r="V4207" s="16">
        <f t="shared" si="796"/>
        <v>14.637046354403976</v>
      </c>
    </row>
    <row r="4208" spans="4:22" ht="15.75" x14ac:dyDescent="0.25">
      <c r="D4208" s="27">
        <v>29770</v>
      </c>
      <c r="E4208">
        <v>184</v>
      </c>
      <c r="F4208">
        <v>14.7</v>
      </c>
      <c r="G4208">
        <v>4</v>
      </c>
      <c r="H4208">
        <v>2.893900355321918</v>
      </c>
      <c r="I4208" s="20">
        <f t="shared" si="797"/>
        <v>1.9172052665729982</v>
      </c>
      <c r="J4208">
        <f t="shared" si="798"/>
        <v>0.23313216041527657</v>
      </c>
      <c r="K4208" s="16">
        <f t="shared" si="789"/>
        <v>0.75702239174251407</v>
      </c>
      <c r="L4208" s="16">
        <f t="shared" si="790"/>
        <v>0.30795939850425424</v>
      </c>
      <c r="M4208" s="6"/>
      <c r="N4208" s="6">
        <f t="shared" si="791"/>
        <v>2.3151202842575347</v>
      </c>
      <c r="O4208" s="6"/>
      <c r="P4208" s="6">
        <f t="shared" si="792"/>
        <v>2.3377736108525768</v>
      </c>
      <c r="Q4208">
        <f t="shared" si="799"/>
        <v>0.34364969066575068</v>
      </c>
      <c r="R4208">
        <f t="shared" si="793"/>
        <v>1</v>
      </c>
      <c r="S4208">
        <f t="shared" si="794"/>
        <v>2.3377736108525768</v>
      </c>
      <c r="T4208" s="6">
        <f t="shared" si="800"/>
        <v>104.77978691546768</v>
      </c>
      <c r="U4208">
        <f t="shared" si="795"/>
        <v>16.405285938211364</v>
      </c>
      <c r="V4208" s="16">
        <f t="shared" si="796"/>
        <v>14.96590348060562</v>
      </c>
    </row>
    <row r="4209" spans="4:22" ht="15.75" x14ac:dyDescent="0.25">
      <c r="D4209" s="27">
        <v>29771</v>
      </c>
      <c r="E4209">
        <v>185</v>
      </c>
      <c r="F4209">
        <v>14.6</v>
      </c>
      <c r="G4209">
        <v>0</v>
      </c>
      <c r="H4209">
        <v>1.7762161490978494</v>
      </c>
      <c r="I4209" s="20">
        <f t="shared" si="797"/>
        <v>1.9258599500636542</v>
      </c>
      <c r="J4209">
        <f t="shared" si="798"/>
        <v>0.23418456992774034</v>
      </c>
      <c r="K4209" s="16">
        <f t="shared" si="789"/>
        <v>0.74079416208711191</v>
      </c>
      <c r="L4209" s="16">
        <f t="shared" si="790"/>
        <v>0.31612637074237898</v>
      </c>
      <c r="M4209" s="6"/>
      <c r="N4209" s="6">
        <f t="shared" si="791"/>
        <v>1.4209729192782796</v>
      </c>
      <c r="O4209" s="6"/>
      <c r="P4209" s="6">
        <f t="shared" si="792"/>
        <v>1.443626245873322</v>
      </c>
      <c r="Q4209">
        <f t="shared" si="799"/>
        <v>0.34926595638489227</v>
      </c>
      <c r="R4209">
        <f t="shared" si="793"/>
        <v>1</v>
      </c>
      <c r="S4209">
        <f t="shared" si="794"/>
        <v>1.443626245873322</v>
      </c>
      <c r="T4209" s="6">
        <f t="shared" si="800"/>
        <v>103.35881399618941</v>
      </c>
      <c r="U4209">
        <f t="shared" si="795"/>
        <v>16.293685353597684</v>
      </c>
      <c r="V4209" s="16">
        <f t="shared" si="796"/>
        <v>15.212844299583672</v>
      </c>
    </row>
    <row r="4210" spans="4:22" ht="15.75" x14ac:dyDescent="0.25">
      <c r="D4210" s="27">
        <v>29772</v>
      </c>
      <c r="E4210">
        <v>186</v>
      </c>
      <c r="F4210">
        <v>14.8</v>
      </c>
      <c r="G4210">
        <v>0</v>
      </c>
      <c r="H4210">
        <v>3.9630755397060549</v>
      </c>
      <c r="I4210" s="20">
        <f t="shared" si="797"/>
        <v>2.0118530626572158</v>
      </c>
      <c r="J4210">
        <f t="shared" si="798"/>
        <v>0.24464133241911745</v>
      </c>
      <c r="K4210" s="16">
        <f t="shared" si="789"/>
        <v>0.7544805247708678</v>
      </c>
      <c r="L4210" s="16">
        <f t="shared" si="790"/>
        <v>0.32425135492187007</v>
      </c>
      <c r="M4210" s="6"/>
      <c r="N4210" s="6">
        <f t="shared" si="791"/>
        <v>3.1704604317648442</v>
      </c>
      <c r="O4210" s="6"/>
      <c r="P4210" s="6">
        <f t="shared" si="792"/>
        <v>3.1931137583598863</v>
      </c>
      <c r="Q4210">
        <f t="shared" si="799"/>
        <v>0.34452937998729805</v>
      </c>
      <c r="R4210">
        <f t="shared" si="793"/>
        <v>1</v>
      </c>
      <c r="S4210">
        <f t="shared" si="794"/>
        <v>3.1931137583598863</v>
      </c>
      <c r="T4210" s="6">
        <f t="shared" si="800"/>
        <v>100.18835356442457</v>
      </c>
      <c r="U4210">
        <f t="shared" si="795"/>
        <v>16.51688652282505</v>
      </c>
      <c r="V4210" s="16">
        <f t="shared" si="796"/>
        <v>15.455370019462293</v>
      </c>
    </row>
    <row r="4211" spans="4:22" ht="15.75" x14ac:dyDescent="0.25">
      <c r="D4211" s="27">
        <v>29773</v>
      </c>
      <c r="E4211">
        <v>187</v>
      </c>
      <c r="F4211">
        <v>16.2</v>
      </c>
      <c r="G4211">
        <v>0</v>
      </c>
      <c r="H4211">
        <v>3.688640790914739</v>
      </c>
      <c r="I4211" s="20">
        <f t="shared" si="797"/>
        <v>2.2008403898216837</v>
      </c>
      <c r="J4211">
        <f t="shared" si="798"/>
        <v>0.26762219140231674</v>
      </c>
      <c r="K4211" s="16">
        <f t="shared" si="789"/>
        <v>0.78501739901733136</v>
      </c>
      <c r="L4211" s="16">
        <f t="shared" si="790"/>
        <v>0.34091243294393309</v>
      </c>
      <c r="M4211" s="6"/>
      <c r="N4211" s="6">
        <f t="shared" si="791"/>
        <v>2.9509126327317912</v>
      </c>
      <c r="O4211" s="6"/>
      <c r="P4211" s="6">
        <f t="shared" si="792"/>
        <v>2.9735659593268338</v>
      </c>
      <c r="Q4211">
        <f t="shared" si="799"/>
        <v>0.33396117854808194</v>
      </c>
      <c r="R4211">
        <f t="shared" si="793"/>
        <v>1</v>
      </c>
      <c r="S4211">
        <f t="shared" si="794"/>
        <v>2.9735659593268338</v>
      </c>
      <c r="T4211" s="6">
        <f t="shared" si="800"/>
        <v>97.237440931692788</v>
      </c>
      <c r="U4211">
        <f t="shared" si="795"/>
        <v>18.079294707416608</v>
      </c>
      <c r="V4211" s="16">
        <f t="shared" si="796"/>
        <v>15.943367426687056</v>
      </c>
    </row>
    <row r="4212" spans="4:22" ht="15.75" x14ac:dyDescent="0.25">
      <c r="D4212" s="27">
        <v>29774</v>
      </c>
      <c r="E4212">
        <v>188</v>
      </c>
      <c r="F4212">
        <v>16.600000000000001</v>
      </c>
      <c r="G4212">
        <v>0</v>
      </c>
      <c r="H4212">
        <v>2.3825104741634955</v>
      </c>
      <c r="I4212" s="20">
        <f t="shared" si="797"/>
        <v>2.392936895165525</v>
      </c>
      <c r="J4212">
        <f t="shared" si="798"/>
        <v>0.29098112645212781</v>
      </c>
      <c r="K4212" s="16">
        <f t="shared" si="789"/>
        <v>0.81343965815521657</v>
      </c>
      <c r="L4212" s="16">
        <f t="shared" si="790"/>
        <v>0.3577169167188603</v>
      </c>
      <c r="M4212" s="6"/>
      <c r="N4212" s="6">
        <f t="shared" si="791"/>
        <v>1.9060083793307965</v>
      </c>
      <c r="O4212" s="6"/>
      <c r="P4212" s="6">
        <f t="shared" si="792"/>
        <v>1.9286617059258389</v>
      </c>
      <c r="Q4212">
        <f t="shared" si="799"/>
        <v>0.32412480310564262</v>
      </c>
      <c r="R4212">
        <f t="shared" si="793"/>
        <v>1</v>
      </c>
      <c r="S4212">
        <f t="shared" si="794"/>
        <v>1.9286617059258389</v>
      </c>
      <c r="T4212" s="6">
        <f t="shared" si="800"/>
        <v>95.331432552362003</v>
      </c>
      <c r="U4212">
        <f t="shared" si="795"/>
        <v>18.52569704587134</v>
      </c>
      <c r="V4212" s="16">
        <f t="shared" si="796"/>
        <v>16.423628984706127</v>
      </c>
    </row>
    <row r="4213" spans="4:22" ht="15.75" x14ac:dyDescent="0.25">
      <c r="D4213" s="27">
        <v>29775</v>
      </c>
      <c r="E4213">
        <v>189</v>
      </c>
      <c r="F4213">
        <v>18</v>
      </c>
      <c r="G4213">
        <v>0</v>
      </c>
      <c r="H4213">
        <v>4.2386414695610961</v>
      </c>
      <c r="I4213" s="20">
        <f t="shared" si="797"/>
        <v>2.6148090822887724</v>
      </c>
      <c r="J4213">
        <f t="shared" si="798"/>
        <v>0.3179607844063147</v>
      </c>
      <c r="K4213" s="16">
        <f t="shared" si="789"/>
        <v>0.83179772930765505</v>
      </c>
      <c r="L4213" s="16">
        <f t="shared" si="790"/>
        <v>0.38225733637307308</v>
      </c>
      <c r="M4213" s="6"/>
      <c r="N4213" s="6">
        <f t="shared" si="791"/>
        <v>3.3909131756488771</v>
      </c>
      <c r="O4213" s="6"/>
      <c r="P4213" s="6">
        <f t="shared" si="792"/>
        <v>3.4135665022439197</v>
      </c>
      <c r="Q4213">
        <f t="shared" si="799"/>
        <v>0.3177714418412067</v>
      </c>
      <c r="R4213">
        <f t="shared" si="793"/>
        <v>1</v>
      </c>
      <c r="S4213">
        <f t="shared" si="794"/>
        <v>3.4135665022439197</v>
      </c>
      <c r="T4213" s="6">
        <f t="shared" si="800"/>
        <v>91.940519376713127</v>
      </c>
      <c r="U4213">
        <f t="shared" si="795"/>
        <v>20.088105230462897</v>
      </c>
      <c r="V4213" s="16">
        <f t="shared" si="796"/>
        <v>17.105148128519744</v>
      </c>
    </row>
    <row r="4214" spans="4:22" ht="15.75" x14ac:dyDescent="0.25">
      <c r="D4214" s="27">
        <v>29776</v>
      </c>
      <c r="E4214">
        <v>190</v>
      </c>
      <c r="F4214">
        <v>19.600000000000001</v>
      </c>
      <c r="G4214">
        <v>0</v>
      </c>
      <c r="H4214">
        <v>4.8449442638187747</v>
      </c>
      <c r="I4214" s="20">
        <f t="shared" si="797"/>
        <v>2.9531661873743076</v>
      </c>
      <c r="J4214">
        <f t="shared" si="798"/>
        <v>0.35910500838471582</v>
      </c>
      <c r="K4214" s="16">
        <f t="shared" si="789"/>
        <v>0.86445793480589139</v>
      </c>
      <c r="L4214" s="16">
        <f t="shared" si="790"/>
        <v>0.41541062199325013</v>
      </c>
      <c r="M4214" s="6"/>
      <c r="N4214" s="6">
        <f t="shared" si="791"/>
        <v>3.8759554110550201</v>
      </c>
      <c r="O4214" s="6"/>
      <c r="P4214" s="6">
        <f t="shared" si="792"/>
        <v>3.8986087376500622</v>
      </c>
      <c r="Q4214">
        <f t="shared" si="799"/>
        <v>0.30646839792237707</v>
      </c>
      <c r="R4214">
        <f t="shared" si="793"/>
        <v>0.86856978477882185</v>
      </c>
      <c r="S4214">
        <f t="shared" si="794"/>
        <v>3.3862137521975488</v>
      </c>
      <c r="T4214" s="6">
        <f t="shared" si="800"/>
        <v>88.576958951110626</v>
      </c>
      <c r="U4214">
        <f t="shared" si="795"/>
        <v>21.873714584281824</v>
      </c>
      <c r="V4214" s="16">
        <f t="shared" si="796"/>
        <v>17.992005924886264</v>
      </c>
    </row>
    <row r="4215" spans="4:22" ht="15.75" x14ac:dyDescent="0.25">
      <c r="D4215" s="27">
        <v>29777</v>
      </c>
      <c r="E4215">
        <v>191</v>
      </c>
      <c r="F4215">
        <v>18.600000000000001</v>
      </c>
      <c r="G4215">
        <v>0</v>
      </c>
      <c r="H4215">
        <v>4.996795406675596</v>
      </c>
      <c r="I4215" s="20">
        <f t="shared" si="797"/>
        <v>3.2103171387700029</v>
      </c>
      <c r="J4215">
        <f t="shared" si="798"/>
        <v>0.39037456407443233</v>
      </c>
      <c r="K4215" s="16">
        <f t="shared" si="789"/>
        <v>0.89685468724851058</v>
      </c>
      <c r="L4215" s="16">
        <f t="shared" si="790"/>
        <v>0.43527069616157665</v>
      </c>
      <c r="M4215" s="6"/>
      <c r="N4215" s="6">
        <f t="shared" si="791"/>
        <v>3.9974363253404768</v>
      </c>
      <c r="O4215" s="6"/>
      <c r="P4215" s="6">
        <f t="shared" si="792"/>
        <v>4.0200896519355194</v>
      </c>
      <c r="Q4215">
        <f t="shared" si="799"/>
        <v>0.29525652983703543</v>
      </c>
      <c r="R4215">
        <f t="shared" si="793"/>
        <v>0.74660202652889862</v>
      </c>
      <c r="S4215">
        <f t="shared" si="794"/>
        <v>3.0014070809629136</v>
      </c>
      <c r="T4215" s="6">
        <f t="shared" si="800"/>
        <v>85.598205196742754</v>
      </c>
      <c r="U4215">
        <f t="shared" si="795"/>
        <v>20.757708738144995</v>
      </c>
      <c r="V4215" s="16">
        <f t="shared" si="796"/>
        <v>18.506371222114641</v>
      </c>
    </row>
    <row r="4216" spans="4:22" ht="15.75" x14ac:dyDescent="0.25">
      <c r="D4216" s="27">
        <v>29778</v>
      </c>
      <c r="E4216">
        <v>192</v>
      </c>
      <c r="F4216">
        <v>19.100000000000001</v>
      </c>
      <c r="G4216">
        <v>0</v>
      </c>
      <c r="H4216">
        <v>4.847319540857435</v>
      </c>
      <c r="I4216" s="20">
        <f t="shared" si="797"/>
        <v>3.4701766702481422</v>
      </c>
      <c r="J4216">
        <f t="shared" si="798"/>
        <v>0.42197348310217409</v>
      </c>
      <c r="K4216" s="16">
        <f t="shared" si="789"/>
        <v>0.9255451032830293</v>
      </c>
      <c r="L4216" s="16">
        <f t="shared" si="790"/>
        <v>0.45591887592012431</v>
      </c>
      <c r="M4216" s="6"/>
      <c r="N4216" s="6">
        <f t="shared" si="791"/>
        <v>3.8778556326859484</v>
      </c>
      <c r="O4216" s="6"/>
      <c r="P4216" s="6">
        <f t="shared" si="792"/>
        <v>3.900508959280991</v>
      </c>
      <c r="Q4216">
        <f t="shared" si="799"/>
        <v>0.28532735065580916</v>
      </c>
      <c r="R4216">
        <f t="shared" si="793"/>
        <v>0.64628891148363832</v>
      </c>
      <c r="S4216">
        <f t="shared" si="794"/>
        <v>2.5208556895258907</v>
      </c>
      <c r="T4216" s="6">
        <f t="shared" si="800"/>
        <v>83.100002833811914</v>
      </c>
      <c r="U4216">
        <f t="shared" si="795"/>
        <v>21.31571166121341</v>
      </c>
      <c r="V4216" s="16">
        <f t="shared" si="796"/>
        <v>19.028852243229888</v>
      </c>
    </row>
    <row r="4217" spans="4:22" ht="15.75" x14ac:dyDescent="0.25">
      <c r="D4217" s="27">
        <v>29779</v>
      </c>
      <c r="E4217">
        <v>193</v>
      </c>
      <c r="F4217">
        <v>20.3</v>
      </c>
      <c r="G4217">
        <v>0.3</v>
      </c>
      <c r="H4217">
        <v>3.4812468549464266</v>
      </c>
      <c r="I4217" s="20">
        <f t="shared" si="797"/>
        <v>3.7740411298448029</v>
      </c>
      <c r="J4217">
        <f t="shared" si="798"/>
        <v>0.45892340138912802</v>
      </c>
      <c r="K4217" s="16">
        <f t="shared" si="789"/>
        <v>0.94960699998254816</v>
      </c>
      <c r="L4217" s="16">
        <f t="shared" si="790"/>
        <v>0.48327718877131498</v>
      </c>
      <c r="M4217" s="6"/>
      <c r="N4217" s="6">
        <f t="shared" si="791"/>
        <v>2.7849974839571416</v>
      </c>
      <c r="O4217" s="6"/>
      <c r="P4217" s="6">
        <f t="shared" si="792"/>
        <v>2.8076508105521842</v>
      </c>
      <c r="Q4217">
        <f t="shared" si="799"/>
        <v>0.2770000094460397</v>
      </c>
      <c r="R4217">
        <f t="shared" si="793"/>
        <v>0.56773632228379001</v>
      </c>
      <c r="S4217">
        <f t="shared" si="794"/>
        <v>1.5940053454399992</v>
      </c>
      <c r="T4217" s="6">
        <f t="shared" si="800"/>
        <v>81.828650814966963</v>
      </c>
      <c r="U4217">
        <f t="shared" si="795"/>
        <v>22.654918676577601</v>
      </c>
      <c r="V4217" s="16">
        <f t="shared" si="796"/>
        <v>19.703227931686857</v>
      </c>
    </row>
    <row r="4218" spans="4:22" ht="15.75" x14ac:dyDescent="0.25">
      <c r="D4218" s="27">
        <v>29780</v>
      </c>
      <c r="E4218">
        <v>194</v>
      </c>
      <c r="F4218">
        <v>17.2</v>
      </c>
      <c r="G4218">
        <v>14</v>
      </c>
      <c r="H4218">
        <v>2.7071942186252285</v>
      </c>
      <c r="I4218" s="20">
        <f t="shared" si="797"/>
        <v>3.7920148924175177</v>
      </c>
      <c r="J4218">
        <f t="shared" si="798"/>
        <v>0.46110901091797013</v>
      </c>
      <c r="K4218" s="16">
        <f t="shared" si="789"/>
        <v>0.9618522613753373</v>
      </c>
      <c r="L4218" s="16">
        <f t="shared" si="790"/>
        <v>0.47939691929261324</v>
      </c>
      <c r="M4218" s="6"/>
      <c r="N4218" s="6">
        <f t="shared" si="791"/>
        <v>2.1657553749001828</v>
      </c>
      <c r="O4218" s="6"/>
      <c r="P4218" s="6">
        <f t="shared" si="792"/>
        <v>2.1884087014952254</v>
      </c>
      <c r="Q4218">
        <f t="shared" si="799"/>
        <v>0.27276216938322323</v>
      </c>
      <c r="R4218">
        <f t="shared" si="793"/>
        <v>0.5297139061465761</v>
      </c>
      <c r="S4218">
        <f t="shared" si="794"/>
        <v>1.1592305215141923</v>
      </c>
      <c r="T4218" s="6">
        <f t="shared" si="800"/>
        <v>94.692073620047822</v>
      </c>
      <c r="U4218">
        <f t="shared" si="795"/>
        <v>19.195300553553434</v>
      </c>
      <c r="V4218" s="16">
        <f t="shared" si="796"/>
        <v>19.608763618467247</v>
      </c>
    </row>
    <row r="4219" spans="4:22" ht="15.75" x14ac:dyDescent="0.25">
      <c r="D4219" s="27">
        <v>29781</v>
      </c>
      <c r="E4219">
        <v>195</v>
      </c>
      <c r="F4219">
        <v>15.3</v>
      </c>
      <c r="G4219">
        <v>0</v>
      </c>
      <c r="H4219">
        <v>2.7038460028785476</v>
      </c>
      <c r="I4219" s="20">
        <f t="shared" si="797"/>
        <v>3.1717815319849119</v>
      </c>
      <c r="J4219">
        <f t="shared" si="798"/>
        <v>0.38568863428936528</v>
      </c>
      <c r="K4219" s="16">
        <f t="shared" si="789"/>
        <v>0.83795583275497165</v>
      </c>
      <c r="L4219" s="16">
        <f t="shared" si="790"/>
        <v>0.46027322588271224</v>
      </c>
      <c r="M4219" s="6"/>
      <c r="N4219" s="6">
        <f t="shared" si="791"/>
        <v>2.1630768023028382</v>
      </c>
      <c r="O4219" s="6"/>
      <c r="P4219" s="6">
        <f t="shared" si="792"/>
        <v>2.1857301288978803</v>
      </c>
      <c r="Q4219">
        <f t="shared" si="799"/>
        <v>0.31564024540015939</v>
      </c>
      <c r="R4219">
        <f t="shared" si="793"/>
        <v>0.9752040453482923</v>
      </c>
      <c r="S4219">
        <f t="shared" si="794"/>
        <v>2.131532863740857</v>
      </c>
      <c r="T4219" s="6">
        <f t="shared" si="800"/>
        <v>92.583194082902011</v>
      </c>
      <c r="U4219">
        <f t="shared" si="795"/>
        <v>17.074889445893465</v>
      </c>
      <c r="V4219" s="16">
        <f t="shared" si="796"/>
        <v>19.137513802446868</v>
      </c>
    </row>
    <row r="4220" spans="4:22" ht="15.75" x14ac:dyDescent="0.25">
      <c r="D4220" s="27">
        <v>29782</v>
      </c>
      <c r="E4220">
        <v>196</v>
      </c>
      <c r="F4220">
        <v>13.7</v>
      </c>
      <c r="G4220">
        <v>0.7</v>
      </c>
      <c r="H4220">
        <v>2.1673933032865977</v>
      </c>
      <c r="I4220" s="20">
        <f t="shared" si="797"/>
        <v>3.0489277637881318</v>
      </c>
      <c r="J4220">
        <f t="shared" si="798"/>
        <v>0.37074961607663681</v>
      </c>
      <c r="K4220" s="16">
        <f t="shared" si="789"/>
        <v>0.85826789487110855</v>
      </c>
      <c r="L4220" s="16">
        <f t="shared" si="790"/>
        <v>0.43197423356062337</v>
      </c>
      <c r="M4220" s="6"/>
      <c r="N4220" s="6">
        <f t="shared" si="791"/>
        <v>1.7339146426292782</v>
      </c>
      <c r="O4220" s="6"/>
      <c r="P4220" s="6">
        <f t="shared" si="792"/>
        <v>1.7565679692243206</v>
      </c>
      <c r="Q4220">
        <f t="shared" si="799"/>
        <v>0.30861064694300672</v>
      </c>
      <c r="R4220">
        <f t="shared" si="793"/>
        <v>0.89292365655363315</v>
      </c>
      <c r="S4220">
        <f t="shared" si="794"/>
        <v>1.56848109406477</v>
      </c>
      <c r="T4220" s="6">
        <f t="shared" si="800"/>
        <v>91.737366315432297</v>
      </c>
      <c r="U4220">
        <f t="shared" si="795"/>
        <v>15.289280092074538</v>
      </c>
      <c r="V4220" s="16">
        <f t="shared" si="796"/>
        <v>18.421819452804268</v>
      </c>
    </row>
    <row r="4221" spans="4:22" ht="15.75" x14ac:dyDescent="0.25">
      <c r="D4221" s="27">
        <v>29783</v>
      </c>
      <c r="E4221">
        <v>197</v>
      </c>
      <c r="F4221">
        <v>14.3</v>
      </c>
      <c r="G4221">
        <v>7.6</v>
      </c>
      <c r="H4221">
        <v>2.7549166298258974</v>
      </c>
      <c r="I4221" s="20">
        <f t="shared" si="797"/>
        <v>2.9521764966487121</v>
      </c>
      <c r="J4221">
        <f t="shared" si="798"/>
        <v>0.35898466199248341</v>
      </c>
      <c r="K4221" s="16">
        <f t="shared" si="789"/>
        <v>0.86641464097480059</v>
      </c>
      <c r="L4221" s="16">
        <f t="shared" si="790"/>
        <v>0.41433355926279225</v>
      </c>
      <c r="M4221" s="6"/>
      <c r="N4221" s="6">
        <f t="shared" si="791"/>
        <v>2.2039333038607181</v>
      </c>
      <c r="O4221" s="6"/>
      <c r="P4221" s="6">
        <f t="shared" si="792"/>
        <v>2.2265866304557607</v>
      </c>
      <c r="Q4221">
        <f t="shared" si="799"/>
        <v>0.30579122105144096</v>
      </c>
      <c r="R4221">
        <f t="shared" si="793"/>
        <v>0.86094143362745323</v>
      </c>
      <c r="S4221">
        <f t="shared" si="794"/>
        <v>1.916960685720303</v>
      </c>
      <c r="T4221" s="6">
        <f t="shared" si="800"/>
        <v>97.443058956307041</v>
      </c>
      <c r="U4221">
        <f t="shared" si="795"/>
        <v>15.958883599756636</v>
      </c>
      <c r="V4221" s="16">
        <f t="shared" si="796"/>
        <v>17.963762742577117</v>
      </c>
    </row>
    <row r="4222" spans="4:22" ht="15.75" x14ac:dyDescent="0.25">
      <c r="D4222" s="27">
        <v>29784</v>
      </c>
      <c r="E4222">
        <v>198</v>
      </c>
      <c r="F4222">
        <v>13</v>
      </c>
      <c r="G4222">
        <v>3.3</v>
      </c>
      <c r="H4222">
        <v>1.5920006467685803</v>
      </c>
      <c r="I4222" s="20">
        <f t="shared" si="797"/>
        <v>2.6038919585457299</v>
      </c>
      <c r="J4222">
        <f t="shared" si="798"/>
        <v>0.31663326215916077</v>
      </c>
      <c r="K4222" s="16">
        <f t="shared" si="789"/>
        <v>0.81145921023744938</v>
      </c>
      <c r="L4222" s="16">
        <f t="shared" si="790"/>
        <v>0.39020231474913875</v>
      </c>
      <c r="M4222" s="6"/>
      <c r="N4222" s="6">
        <f t="shared" si="791"/>
        <v>1.2736005174148644</v>
      </c>
      <c r="O4222" s="6"/>
      <c r="P4222" s="6">
        <f t="shared" si="792"/>
        <v>1.2962538440099067</v>
      </c>
      <c r="Q4222">
        <f t="shared" si="799"/>
        <v>0.3248101965210235</v>
      </c>
      <c r="R4222">
        <f t="shared" si="793"/>
        <v>1</v>
      </c>
      <c r="S4222">
        <f t="shared" si="794"/>
        <v>1.2962538440099067</v>
      </c>
      <c r="T4222" s="6">
        <f t="shared" si="800"/>
        <v>99.469458438892175</v>
      </c>
      <c r="U4222">
        <f t="shared" si="795"/>
        <v>14.508075999778759</v>
      </c>
      <c r="V4222" s="16">
        <f t="shared" si="796"/>
        <v>17.321074262069956</v>
      </c>
    </row>
    <row r="4223" spans="4:22" ht="15.75" x14ac:dyDescent="0.25">
      <c r="D4223" s="27">
        <v>29785</v>
      </c>
      <c r="E4223">
        <v>199</v>
      </c>
      <c r="F4223">
        <v>14.2</v>
      </c>
      <c r="G4223">
        <v>0.3</v>
      </c>
      <c r="H4223">
        <v>2.0204372470647414</v>
      </c>
      <c r="I4223" s="20">
        <f t="shared" si="797"/>
        <v>2.4756703619702165</v>
      </c>
      <c r="J4223">
        <f t="shared" si="798"/>
        <v>0.30104151601557833</v>
      </c>
      <c r="K4223" s="16">
        <f t="shared" si="789"/>
        <v>0.79194156997522547</v>
      </c>
      <c r="L4223" s="16">
        <f t="shared" si="790"/>
        <v>0.38013096853218087</v>
      </c>
      <c r="M4223" s="6"/>
      <c r="N4223" s="6">
        <f t="shared" si="791"/>
        <v>1.6163497976517931</v>
      </c>
      <c r="O4223" s="6"/>
      <c r="P4223" s="6">
        <f t="shared" si="792"/>
        <v>1.6390031242468355</v>
      </c>
      <c r="Q4223">
        <f t="shared" si="799"/>
        <v>0.33156486146297393</v>
      </c>
      <c r="R4223">
        <f t="shared" si="793"/>
        <v>1</v>
      </c>
      <c r="S4223">
        <f t="shared" si="794"/>
        <v>1.6390031242468355</v>
      </c>
      <c r="T4223" s="6">
        <f t="shared" si="800"/>
        <v>98.153108641240379</v>
      </c>
      <c r="U4223">
        <f t="shared" si="795"/>
        <v>15.847283015142951</v>
      </c>
      <c r="V4223" s="16">
        <f t="shared" si="796"/>
        <v>17.046978625639309</v>
      </c>
    </row>
    <row r="4224" spans="4:22" ht="15.75" x14ac:dyDescent="0.25">
      <c r="D4224" s="27">
        <v>29786</v>
      </c>
      <c r="E4224">
        <v>200</v>
      </c>
      <c r="F4224">
        <v>14.2</v>
      </c>
      <c r="G4224">
        <v>0.5</v>
      </c>
      <c r="H4224">
        <v>1.9951868250001423</v>
      </c>
      <c r="I4224" s="20">
        <f t="shared" si="797"/>
        <v>2.46170062316726</v>
      </c>
      <c r="J4224">
        <f t="shared" si="798"/>
        <v>0.29934279577713879</v>
      </c>
      <c r="K4224" s="16">
        <f t="shared" si="789"/>
        <v>0.80462023577168684</v>
      </c>
      <c r="L4224" s="16">
        <f t="shared" si="790"/>
        <v>0.37202991233503868</v>
      </c>
      <c r="M4224" s="6"/>
      <c r="N4224" s="6">
        <f t="shared" si="791"/>
        <v>1.596149460000114</v>
      </c>
      <c r="O4224" s="6"/>
      <c r="P4224" s="6">
        <f t="shared" si="792"/>
        <v>1.6188027865951564</v>
      </c>
      <c r="Q4224">
        <f t="shared" si="799"/>
        <v>0.32717702880413457</v>
      </c>
      <c r="R4224">
        <f t="shared" si="793"/>
        <v>1</v>
      </c>
      <c r="S4224">
        <f t="shared" si="794"/>
        <v>1.6188027865951564</v>
      </c>
      <c r="T4224" s="6">
        <f t="shared" si="800"/>
        <v>97.056959181240273</v>
      </c>
      <c r="U4224">
        <f t="shared" si="795"/>
        <v>15.847283015142951</v>
      </c>
      <c r="V4224" s="16">
        <f t="shared" si="796"/>
        <v>16.82385928457408</v>
      </c>
    </row>
    <row r="4225" spans="4:22" ht="15.75" x14ac:dyDescent="0.25">
      <c r="D4225" s="27">
        <v>29787</v>
      </c>
      <c r="E4225">
        <v>201</v>
      </c>
      <c r="F4225">
        <v>16.2</v>
      </c>
      <c r="G4225">
        <v>0</v>
      </c>
      <c r="H4225">
        <v>2.9384840875818536</v>
      </c>
      <c r="I4225" s="20">
        <f t="shared" si="797"/>
        <v>2.5508466756566022</v>
      </c>
      <c r="J4225">
        <f t="shared" si="798"/>
        <v>0.31018295575984284</v>
      </c>
      <c r="K4225" s="16">
        <f t="shared" si="789"/>
        <v>0.81517800141354324</v>
      </c>
      <c r="L4225" s="16">
        <f t="shared" si="790"/>
        <v>0.38050947795693241</v>
      </c>
      <c r="M4225" s="6"/>
      <c r="N4225" s="6">
        <f t="shared" si="791"/>
        <v>2.3507872700654828</v>
      </c>
      <c r="O4225" s="6"/>
      <c r="P4225" s="6">
        <f t="shared" si="792"/>
        <v>2.373440596660525</v>
      </c>
      <c r="Q4225">
        <f t="shared" si="799"/>
        <v>0.32352319727080092</v>
      </c>
      <c r="R4225">
        <f t="shared" si="793"/>
        <v>1</v>
      </c>
      <c r="S4225">
        <f t="shared" si="794"/>
        <v>2.373440596660525</v>
      </c>
      <c r="T4225" s="6">
        <f t="shared" si="800"/>
        <v>94.706171911174792</v>
      </c>
      <c r="U4225">
        <f t="shared" si="795"/>
        <v>18.079294707416608</v>
      </c>
      <c r="V4225" s="16">
        <f t="shared" si="796"/>
        <v>17.05734511368258</v>
      </c>
    </row>
    <row r="4226" spans="4:22" ht="15.75" x14ac:dyDescent="0.25">
      <c r="D4226" s="27">
        <v>29788</v>
      </c>
      <c r="E4226">
        <v>202</v>
      </c>
      <c r="F4226">
        <v>15.6</v>
      </c>
      <c r="G4226">
        <v>0.2</v>
      </c>
      <c r="H4226">
        <v>2.1204839822489183</v>
      </c>
      <c r="I4226" s="20">
        <f t="shared" si="797"/>
        <v>2.6382132855016054</v>
      </c>
      <c r="J4226">
        <f t="shared" si="798"/>
        <v>0.32080673551699523</v>
      </c>
      <c r="K4226" s="16">
        <f t="shared" si="789"/>
        <v>0.83782004246441277</v>
      </c>
      <c r="L4226" s="16">
        <f t="shared" si="790"/>
        <v>0.38290649454190134</v>
      </c>
      <c r="M4226" s="6"/>
      <c r="N4226" s="6">
        <f t="shared" si="791"/>
        <v>1.6963871857991348</v>
      </c>
      <c r="O4226" s="6"/>
      <c r="P4226" s="6">
        <f t="shared" si="792"/>
        <v>1.7190405123941772</v>
      </c>
      <c r="Q4226">
        <f t="shared" si="799"/>
        <v>0.31568723970391599</v>
      </c>
      <c r="R4226">
        <f t="shared" si="793"/>
        <v>0.97576630701370182</v>
      </c>
      <c r="S4226">
        <f t="shared" si="794"/>
        <v>1.677381812385808</v>
      </c>
      <c r="T4226" s="6">
        <f t="shared" si="800"/>
        <v>93.251443425384039</v>
      </c>
      <c r="U4226">
        <f t="shared" si="795"/>
        <v>17.40969119973451</v>
      </c>
      <c r="V4226" s="16">
        <f t="shared" si="796"/>
        <v>17.122874424500257</v>
      </c>
    </row>
    <row r="4227" spans="4:22" ht="15.75" x14ac:dyDescent="0.25">
      <c r="D4227" s="27">
        <v>29789</v>
      </c>
      <c r="E4227">
        <v>203</v>
      </c>
      <c r="F4227">
        <v>14.6</v>
      </c>
      <c r="G4227">
        <v>0.3</v>
      </c>
      <c r="H4227">
        <v>1.7096847904782644</v>
      </c>
      <c r="I4227" s="20">
        <f t="shared" si="797"/>
        <v>2.6429018293416124</v>
      </c>
      <c r="J4227">
        <f t="shared" si="798"/>
        <v>0.32137686244794006</v>
      </c>
      <c r="K4227" s="16">
        <f t="shared" si="789"/>
        <v>0.85183152811118767</v>
      </c>
      <c r="L4227" s="16">
        <f t="shared" si="790"/>
        <v>0.37727749190094717</v>
      </c>
      <c r="M4227" s="6"/>
      <c r="N4227" s="6">
        <f t="shared" si="791"/>
        <v>1.3677478323826116</v>
      </c>
      <c r="O4227" s="6"/>
      <c r="P4227" s="6">
        <f t="shared" si="792"/>
        <v>1.3904011589776539</v>
      </c>
      <c r="Q4227">
        <f t="shared" si="799"/>
        <v>0.31083814475128013</v>
      </c>
      <c r="R4227">
        <f t="shared" si="793"/>
        <v>0.91860375920058324</v>
      </c>
      <c r="S4227">
        <f t="shared" si="794"/>
        <v>1.2772277314337206</v>
      </c>
      <c r="T4227" s="6">
        <f t="shared" si="800"/>
        <v>92.296869020545358</v>
      </c>
      <c r="U4227">
        <f t="shared" si="795"/>
        <v>16.293685353597684</v>
      </c>
      <c r="V4227" s="16">
        <f t="shared" si="796"/>
        <v>16.968661874667117</v>
      </c>
    </row>
    <row r="4228" spans="4:22" ht="15.75" x14ac:dyDescent="0.25">
      <c r="D4228" s="27">
        <v>29790</v>
      </c>
      <c r="E4228">
        <v>204</v>
      </c>
      <c r="F4228">
        <v>16.899999999999999</v>
      </c>
      <c r="G4228">
        <v>0</v>
      </c>
      <c r="H4228">
        <v>3.9224815306511158</v>
      </c>
      <c r="I4228" s="20">
        <f t="shared" si="797"/>
        <v>2.7627969479489241</v>
      </c>
      <c r="J4228">
        <f t="shared" si="798"/>
        <v>0.33595610887058919</v>
      </c>
      <c r="K4228" s="16">
        <f t="shared" si="789"/>
        <v>0.86102568750437891</v>
      </c>
      <c r="L4228" s="16">
        <f t="shared" si="790"/>
        <v>0.39018128465404306</v>
      </c>
      <c r="M4228" s="6"/>
      <c r="N4228" s="6">
        <f t="shared" si="791"/>
        <v>3.137985224520893</v>
      </c>
      <c r="O4228" s="6"/>
      <c r="P4228" s="6">
        <f t="shared" si="792"/>
        <v>3.1606385511159356</v>
      </c>
      <c r="Q4228">
        <f t="shared" si="799"/>
        <v>0.30765623006848453</v>
      </c>
      <c r="R4228">
        <f t="shared" si="793"/>
        <v>0.88203190486212346</v>
      </c>
      <c r="S4228">
        <f t="shared" si="794"/>
        <v>2.7877840418214506</v>
      </c>
      <c r="T4228" s="6">
        <f t="shared" si="800"/>
        <v>89.531738305318953</v>
      </c>
      <c r="U4228">
        <f t="shared" si="795"/>
        <v>18.860498799712385</v>
      </c>
      <c r="V4228" s="16">
        <f t="shared" si="796"/>
        <v>17.320505629387807</v>
      </c>
    </row>
    <row r="4229" spans="4:22" ht="15.75" x14ac:dyDescent="0.25">
      <c r="D4229" s="27">
        <v>29791</v>
      </c>
      <c r="E4229">
        <v>205</v>
      </c>
      <c r="F4229">
        <v>17.2</v>
      </c>
      <c r="G4229">
        <v>0</v>
      </c>
      <c r="H4229">
        <v>2.1897064909949293</v>
      </c>
      <c r="I4229" s="20">
        <f t="shared" si="797"/>
        <v>2.9431639897513113</v>
      </c>
      <c r="J4229">
        <f t="shared" si="798"/>
        <v>0.35788874115375946</v>
      </c>
      <c r="K4229" s="16">
        <f t="shared" si="789"/>
        <v>0.88765855384767522</v>
      </c>
      <c r="L4229" s="16">
        <f t="shared" si="790"/>
        <v>0.40318289009038738</v>
      </c>
      <c r="M4229" s="6"/>
      <c r="N4229" s="6">
        <f t="shared" si="791"/>
        <v>1.7517651927959434</v>
      </c>
      <c r="O4229" s="6"/>
      <c r="P4229" s="6">
        <f t="shared" si="792"/>
        <v>1.7744185193909858</v>
      </c>
      <c r="Q4229">
        <f t="shared" si="799"/>
        <v>0.29843912768439651</v>
      </c>
      <c r="R4229">
        <f t="shared" si="793"/>
        <v>0.78028627782239834</v>
      </c>
      <c r="S4229">
        <f t="shared" si="794"/>
        <v>1.3845544217947234</v>
      </c>
      <c r="T4229" s="6">
        <f t="shared" si="800"/>
        <v>88.169837210119283</v>
      </c>
      <c r="U4229">
        <f t="shared" si="795"/>
        <v>19.195300553553434</v>
      </c>
      <c r="V4229" s="16">
        <f t="shared" si="796"/>
        <v>17.66917991347492</v>
      </c>
    </row>
    <row r="4230" spans="4:22" ht="15.75" x14ac:dyDescent="0.25">
      <c r="D4230" s="27">
        <v>29792</v>
      </c>
      <c r="E4230">
        <v>206</v>
      </c>
      <c r="F4230">
        <v>18.3</v>
      </c>
      <c r="G4230">
        <v>8.4</v>
      </c>
      <c r="H4230">
        <v>2.5922702308485874</v>
      </c>
      <c r="I4230" s="20">
        <f t="shared" si="797"/>
        <v>3.1309830693678067</v>
      </c>
      <c r="J4230">
        <f t="shared" si="798"/>
        <v>0.38072754123512531</v>
      </c>
      <c r="K4230" s="16">
        <f t="shared" si="789"/>
        <v>0.90077595536562549</v>
      </c>
      <c r="L4230" s="16">
        <f t="shared" si="790"/>
        <v>0.42266619015223134</v>
      </c>
      <c r="M4230" s="6"/>
      <c r="N4230" s="6">
        <f t="shared" si="791"/>
        <v>2.0738161846788699</v>
      </c>
      <c r="O4230" s="6"/>
      <c r="P4230" s="6">
        <f t="shared" si="792"/>
        <v>2.096469511273912</v>
      </c>
      <c r="Q4230">
        <f t="shared" si="799"/>
        <v>0.2938994573670643</v>
      </c>
      <c r="R4230">
        <f t="shared" si="793"/>
        <v>0.73246493974530158</v>
      </c>
      <c r="S4230">
        <f t="shared" si="794"/>
        <v>1.5355904142531078</v>
      </c>
      <c r="T4230" s="6">
        <f t="shared" si="800"/>
        <v>95.056900122461229</v>
      </c>
      <c r="U4230">
        <f t="shared" si="795"/>
        <v>20.422906984303946</v>
      </c>
      <c r="V4230" s="16">
        <f t="shared" si="796"/>
        <v>18.181317962611111</v>
      </c>
    </row>
    <row r="4231" spans="4:22" ht="15.75" x14ac:dyDescent="0.25">
      <c r="D4231" s="27">
        <v>29793</v>
      </c>
      <c r="E4231">
        <v>207</v>
      </c>
      <c r="F4231">
        <v>19.2</v>
      </c>
      <c r="G4231">
        <v>0.9</v>
      </c>
      <c r="H4231">
        <v>2.7067178122907523</v>
      </c>
      <c r="I4231" s="20">
        <f t="shared" si="797"/>
        <v>3.0620638052095748</v>
      </c>
      <c r="J4231">
        <f t="shared" si="798"/>
        <v>0.37234695871348428</v>
      </c>
      <c r="K4231" s="16">
        <f t="shared" ref="K4231:K4294" si="801">IF(theta&gt;topt,(1-rs)*(theta-topt)/(topt-Porosity)+1,IF(theta&lt;twilt,rwp*theta,(1-rwp)*(theta-twilt)/(topt-twilt)+rwp))</f>
        <v>0.83444193902699526</v>
      </c>
      <c r="L4231" s="16">
        <f t="shared" ref="L4231:L4294" si="802">(soiltemp-tmin)^2/((30-tmin))^2</f>
        <v>0.44622272838738319</v>
      </c>
      <c r="M4231" s="6"/>
      <c r="N4231" s="6">
        <f t="shared" ref="N4231:N4294" si="803">ET0*kc</f>
        <v>2.1653742498326021</v>
      </c>
      <c r="O4231" s="6"/>
      <c r="P4231" s="6">
        <f t="shared" ref="P4231:P4294" si="804">(etc-Inter)</f>
        <v>2.1880275764276442</v>
      </c>
      <c r="Q4231">
        <f t="shared" si="799"/>
        <v>0.31685633374153743</v>
      </c>
      <c r="R4231">
        <f t="shared" ref="R4231:R4294" si="805">IF(MAX(0,(1-(0.9*tfield-theta)/(0.9*tfield-alfa*twilt))^2) &gt; 1, 1, MAX(0,(1-(0.9*tfield-theta)/(0.9*tfield-alfa*twilt))^2))</f>
        <v>0.98980604872517597</v>
      </c>
      <c r="S4231">
        <f t="shared" ref="S4231:S4294" si="806">epot*Kr</f>
        <v>2.1657229299255696</v>
      </c>
      <c r="T4231" s="6">
        <f t="shared" si="800"/>
        <v>93.813830519130718</v>
      </c>
      <c r="U4231">
        <f t="shared" ref="U4231:U4294" si="807">IF(Temperature &lt;0, 0.2*Temperature,Temperature*(s1_+(1-s1_)*EXP(-s2_*(LAI-LAIref))))</f>
        <v>21.427312245827089</v>
      </c>
      <c r="V4231" s="16">
        <f t="shared" si="796"/>
        <v>18.78500784797545</v>
      </c>
    </row>
    <row r="4232" spans="4:22" ht="15.75" x14ac:dyDescent="0.25">
      <c r="D4232" s="27">
        <v>29794</v>
      </c>
      <c r="E4232">
        <v>208</v>
      </c>
      <c r="F4232">
        <v>17</v>
      </c>
      <c r="G4232">
        <v>0</v>
      </c>
      <c r="H4232">
        <v>2.6324212791598112</v>
      </c>
      <c r="I4232" s="20">
        <f t="shared" si="797"/>
        <v>3.1155856251058389</v>
      </c>
      <c r="J4232">
        <f t="shared" si="798"/>
        <v>0.37885521201287004</v>
      </c>
      <c r="K4232" s="16">
        <f t="shared" si="801"/>
        <v>0.84641479311979195</v>
      </c>
      <c r="L4232" s="16">
        <f t="shared" si="802"/>
        <v>0.44759994165089123</v>
      </c>
      <c r="M4232" s="6"/>
      <c r="N4232" s="6">
        <f t="shared" si="803"/>
        <v>2.1059370233278489</v>
      </c>
      <c r="O4232" s="6"/>
      <c r="P4232" s="6">
        <f t="shared" si="804"/>
        <v>2.1285903499228915</v>
      </c>
      <c r="Q4232">
        <f t="shared" si="799"/>
        <v>0.31271276839710238</v>
      </c>
      <c r="R4232">
        <f t="shared" si="805"/>
        <v>0.94049780610485334</v>
      </c>
      <c r="S4232">
        <f t="shared" si="806"/>
        <v>2.0019345541984417</v>
      </c>
      <c r="T4232" s="6">
        <f t="shared" si="800"/>
        <v>91.834549291527324</v>
      </c>
      <c r="U4232">
        <f t="shared" si="807"/>
        <v>18.972099384326071</v>
      </c>
      <c r="V4232" s="16">
        <f t="shared" ref="V4232:V4295" si="808">V4231+(Tsurface-V4231)*att*EXP(-kz*z)*EXP(-klai*LAI)</f>
        <v>18.819803124330726</v>
      </c>
    </row>
    <row r="4233" spans="4:22" ht="15.75" x14ac:dyDescent="0.25">
      <c r="D4233" s="27">
        <v>29795</v>
      </c>
      <c r="E4233">
        <v>209</v>
      </c>
      <c r="F4233">
        <v>16.899999999999999</v>
      </c>
      <c r="G4233">
        <v>0.1</v>
      </c>
      <c r="H4233">
        <v>2.8830630136219813</v>
      </c>
      <c r="I4233" s="20">
        <f t="shared" ref="I4233:I4296" si="809">K4233*L4233/CF</f>
        <v>3.1878921547720909</v>
      </c>
      <c r="J4233">
        <f t="shared" ref="J4233:J4296" si="810">K4233*L4233</f>
        <v>0.38764768602028626</v>
      </c>
      <c r="K4233" s="16">
        <f t="shared" si="801"/>
        <v>0.86547860522107289</v>
      </c>
      <c r="L4233" s="16">
        <f t="shared" si="802"/>
        <v>0.44789979056878915</v>
      </c>
      <c r="M4233" s="6"/>
      <c r="N4233" s="6">
        <f t="shared" si="803"/>
        <v>2.3064504108975852</v>
      </c>
      <c r="O4233" s="6"/>
      <c r="P4233" s="6">
        <f t="shared" si="804"/>
        <v>2.3291037374926278</v>
      </c>
      <c r="Q4233">
        <f t="shared" ref="Q4233:Q4296" si="811">IF(T4232/L &gt;= tfield, tfield-0.00001,T4232/L)</f>
        <v>0.30611516430509106</v>
      </c>
      <c r="R4233">
        <f t="shared" si="805"/>
        <v>0.8645864342855224</v>
      </c>
      <c r="S4233">
        <f t="shared" si="806"/>
        <v>2.0137114954798343</v>
      </c>
      <c r="T4233" s="6">
        <f t="shared" ref="T4233:T4296" si="812">(IF(T4232+Precipitation-actevapo-Inter&lt;0,0,IF(T4232+Precipitation-actevapo-Inter&gt;tfield*L,tfield*L,IF(T4232+Precipitation-actevapo-Inter&lt;twilt*L,twilt*L,T4232+Precipitation-actevapo-Inter))))</f>
        <v>89.943491122642527</v>
      </c>
      <c r="U4233">
        <f t="shared" si="807"/>
        <v>18.860498799712385</v>
      </c>
      <c r="V4233" s="16">
        <f t="shared" si="808"/>
        <v>18.827371704390465</v>
      </c>
    </row>
    <row r="4234" spans="4:22" ht="15.75" x14ac:dyDescent="0.25">
      <c r="D4234" s="27">
        <v>29796</v>
      </c>
      <c r="E4234">
        <v>210</v>
      </c>
      <c r="F4234">
        <v>17.5</v>
      </c>
      <c r="G4234">
        <v>1.4</v>
      </c>
      <c r="H4234">
        <v>2.5644150706306568</v>
      </c>
      <c r="I4234" s="20">
        <f t="shared" si="809"/>
        <v>3.292724684025639</v>
      </c>
      <c r="J4234">
        <f t="shared" si="810"/>
        <v>0.40039532157751773</v>
      </c>
      <c r="K4234" s="16">
        <f t="shared" si="801"/>
        <v>0.88369268066494699</v>
      </c>
      <c r="L4234" s="16">
        <f t="shared" si="802"/>
        <v>0.45309340038466162</v>
      </c>
      <c r="M4234" s="6"/>
      <c r="N4234" s="6">
        <f t="shared" si="803"/>
        <v>2.0515320565045254</v>
      </c>
      <c r="O4234" s="6"/>
      <c r="P4234" s="6">
        <f t="shared" si="804"/>
        <v>2.074185383099568</v>
      </c>
      <c r="Q4234">
        <f t="shared" si="811"/>
        <v>0.29981163707547509</v>
      </c>
      <c r="R4234">
        <f t="shared" si="805"/>
        <v>0.79504212121286189</v>
      </c>
      <c r="S4234">
        <f t="shared" si="806"/>
        <v>1.6490647467681931</v>
      </c>
      <c r="T4234" s="6">
        <f t="shared" si="812"/>
        <v>89.717079702469391</v>
      </c>
      <c r="U4234">
        <f t="shared" si="807"/>
        <v>19.530102307394483</v>
      </c>
      <c r="V4234" s="16">
        <f t="shared" si="808"/>
        <v>18.958065513484055</v>
      </c>
    </row>
    <row r="4235" spans="4:22" ht="15.75" x14ac:dyDescent="0.25">
      <c r="D4235" s="27">
        <v>29797</v>
      </c>
      <c r="E4235">
        <v>211</v>
      </c>
      <c r="F4235">
        <v>14.2</v>
      </c>
      <c r="G4235">
        <v>10.4</v>
      </c>
      <c r="H4235">
        <v>1.3751460452705071</v>
      </c>
      <c r="I4235" s="20">
        <f t="shared" si="809"/>
        <v>3.1350147334819067</v>
      </c>
      <c r="J4235">
        <f t="shared" si="810"/>
        <v>0.38121779159139985</v>
      </c>
      <c r="K4235" s="16">
        <f t="shared" si="801"/>
        <v>0.88587340400611214</v>
      </c>
      <c r="L4235" s="16">
        <f t="shared" si="802"/>
        <v>0.43032987542853202</v>
      </c>
      <c r="M4235" s="6"/>
      <c r="N4235" s="6">
        <f t="shared" si="803"/>
        <v>1.1001168362164058</v>
      </c>
      <c r="O4235" s="6"/>
      <c r="P4235" s="6">
        <f t="shared" si="804"/>
        <v>1.1227701628114481</v>
      </c>
      <c r="Q4235">
        <f t="shared" si="811"/>
        <v>0.29905693234156466</v>
      </c>
      <c r="R4235">
        <f t="shared" si="805"/>
        <v>0.78691118797379767</v>
      </c>
      <c r="S4235">
        <f t="shared" si="806"/>
        <v>0.88352040263949083</v>
      </c>
      <c r="T4235" s="6">
        <f t="shared" si="812"/>
        <v>99.256212626424954</v>
      </c>
      <c r="U4235">
        <f t="shared" si="807"/>
        <v>15.847283015142951</v>
      </c>
      <c r="V4235" s="16">
        <f t="shared" si="808"/>
        <v>18.379522310396109</v>
      </c>
    </row>
    <row r="4236" spans="4:22" ht="15.75" x14ac:dyDescent="0.25">
      <c r="D4236" s="27">
        <v>29798</v>
      </c>
      <c r="E4236">
        <v>212</v>
      </c>
      <c r="F4236">
        <v>19.100000000000001</v>
      </c>
      <c r="G4236">
        <v>0</v>
      </c>
      <c r="H4236">
        <v>3.8814307685084564</v>
      </c>
      <c r="I4236" s="20">
        <f t="shared" si="809"/>
        <v>2.9500605525549317</v>
      </c>
      <c r="J4236">
        <f t="shared" si="810"/>
        <v>0.35872736319067972</v>
      </c>
      <c r="K4236" s="16">
        <f t="shared" si="801"/>
        <v>0.7939954863381784</v>
      </c>
      <c r="L4236" s="16">
        <f t="shared" si="802"/>
        <v>0.45180025499274767</v>
      </c>
      <c r="M4236" s="6"/>
      <c r="N4236" s="6">
        <f t="shared" si="803"/>
        <v>3.1051446148067652</v>
      </c>
      <c r="O4236" s="6"/>
      <c r="P4236" s="6">
        <f t="shared" si="804"/>
        <v>3.1277979414018073</v>
      </c>
      <c r="Q4236">
        <f t="shared" si="811"/>
        <v>0.33085404208808317</v>
      </c>
      <c r="R4236">
        <f t="shared" si="805"/>
        <v>1</v>
      </c>
      <c r="S4236">
        <f t="shared" si="806"/>
        <v>3.1277979414018073</v>
      </c>
      <c r="T4236" s="6">
        <f t="shared" si="812"/>
        <v>96.151068011618193</v>
      </c>
      <c r="U4236">
        <f t="shared" si="807"/>
        <v>21.31571166121341</v>
      </c>
      <c r="V4236" s="16">
        <f t="shared" si="808"/>
        <v>18.925594686976741</v>
      </c>
    </row>
    <row r="4237" spans="4:22" ht="15.75" x14ac:dyDescent="0.25">
      <c r="D4237" s="27">
        <v>29799</v>
      </c>
      <c r="E4237">
        <v>213</v>
      </c>
      <c r="F4237">
        <v>16.600000000000001</v>
      </c>
      <c r="G4237">
        <v>0</v>
      </c>
      <c r="H4237">
        <v>3.1650254235926116</v>
      </c>
      <c r="I4237" s="20">
        <f t="shared" si="809"/>
        <v>3.0411605989251482</v>
      </c>
      <c r="J4237">
        <f t="shared" si="810"/>
        <v>0.369805128829298</v>
      </c>
      <c r="K4237" s="16">
        <f t="shared" si="801"/>
        <v>0.82390325925009433</v>
      </c>
      <c r="L4237" s="16">
        <f t="shared" si="802"/>
        <v>0.44884532823172668</v>
      </c>
      <c r="M4237" s="6"/>
      <c r="N4237" s="6">
        <f t="shared" si="803"/>
        <v>2.5320203388740894</v>
      </c>
      <c r="O4237" s="6"/>
      <c r="P4237" s="6">
        <f t="shared" si="804"/>
        <v>2.5546736654691315</v>
      </c>
      <c r="Q4237">
        <f t="shared" si="811"/>
        <v>0.32050356003872732</v>
      </c>
      <c r="R4237">
        <f t="shared" si="805"/>
        <v>1</v>
      </c>
      <c r="S4237">
        <f t="shared" si="806"/>
        <v>2.5546736654691315</v>
      </c>
      <c r="T4237" s="6">
        <f t="shared" si="812"/>
        <v>93.619047672744102</v>
      </c>
      <c r="U4237">
        <f t="shared" si="807"/>
        <v>18.52569704587134</v>
      </c>
      <c r="V4237" s="16">
        <f t="shared" si="808"/>
        <v>18.851221739875552</v>
      </c>
    </row>
    <row r="4238" spans="4:22" ht="15.75" x14ac:dyDescent="0.25">
      <c r="D4238" s="27">
        <v>29800</v>
      </c>
      <c r="E4238">
        <v>214</v>
      </c>
      <c r="F4238">
        <v>16.399999999999999</v>
      </c>
      <c r="G4238">
        <v>0</v>
      </c>
      <c r="H4238">
        <v>3.7290834402639517</v>
      </c>
      <c r="I4238" s="20">
        <f t="shared" si="809"/>
        <v>3.1030037911918775</v>
      </c>
      <c r="J4238">
        <f t="shared" si="810"/>
        <v>0.37732526100893232</v>
      </c>
      <c r="K4238" s="16">
        <f t="shared" si="801"/>
        <v>0.84829088002057218</v>
      </c>
      <c r="L4238" s="16">
        <f t="shared" si="802"/>
        <v>0.44480645719046474</v>
      </c>
      <c r="M4238" s="6"/>
      <c r="N4238" s="6">
        <f t="shared" si="803"/>
        <v>2.9832667522111613</v>
      </c>
      <c r="O4238" s="6"/>
      <c r="P4238" s="6">
        <f t="shared" si="804"/>
        <v>3.0059200788062039</v>
      </c>
      <c r="Q4238">
        <f t="shared" si="811"/>
        <v>0.31206349224248037</v>
      </c>
      <c r="R4238">
        <f t="shared" si="805"/>
        <v>0.93288561263891256</v>
      </c>
      <c r="S4238">
        <f t="shared" si="806"/>
        <v>2.8041795942607339</v>
      </c>
      <c r="T4238" s="6">
        <f t="shared" si="812"/>
        <v>90.837521405078419</v>
      </c>
      <c r="U4238">
        <f t="shared" si="807"/>
        <v>18.30249587664397</v>
      </c>
      <c r="V4238" s="16">
        <f t="shared" si="808"/>
        <v>18.749169726049292</v>
      </c>
    </row>
    <row r="4239" spans="4:22" ht="15.75" x14ac:dyDescent="0.25">
      <c r="D4239" s="27">
        <v>29801</v>
      </c>
      <c r="E4239">
        <v>215</v>
      </c>
      <c r="F4239">
        <v>15.9</v>
      </c>
      <c r="G4239">
        <v>0</v>
      </c>
      <c r="H4239">
        <v>3.0574273531190355</v>
      </c>
      <c r="I4239" s="20">
        <f t="shared" si="809"/>
        <v>3.1481270634786052</v>
      </c>
      <c r="J4239">
        <f t="shared" si="810"/>
        <v>0.3828122509189984</v>
      </c>
      <c r="K4239" s="16">
        <f t="shared" si="801"/>
        <v>0.87508166315034652</v>
      </c>
      <c r="L4239" s="16">
        <f t="shared" si="802"/>
        <v>0.4374588875978172</v>
      </c>
      <c r="M4239" s="6"/>
      <c r="N4239" s="6">
        <f t="shared" si="803"/>
        <v>2.4459418824952284</v>
      </c>
      <c r="O4239" s="6"/>
      <c r="P4239" s="6">
        <f t="shared" si="804"/>
        <v>2.468595209090271</v>
      </c>
      <c r="Q4239">
        <f t="shared" si="811"/>
        <v>0.30279173801692805</v>
      </c>
      <c r="R4239">
        <f t="shared" si="805"/>
        <v>0.82755704354593584</v>
      </c>
      <c r="S4239">
        <f t="shared" si="806"/>
        <v>2.0429033529464058</v>
      </c>
      <c r="T4239" s="6">
        <f t="shared" si="812"/>
        <v>88.817271378727057</v>
      </c>
      <c r="U4239">
        <f t="shared" si="807"/>
        <v>17.744492953575559</v>
      </c>
      <c r="V4239" s="16">
        <f t="shared" si="808"/>
        <v>18.562319980583329</v>
      </c>
    </row>
    <row r="4240" spans="4:22" ht="15.75" x14ac:dyDescent="0.25">
      <c r="D4240" s="27">
        <v>29802</v>
      </c>
      <c r="E4240">
        <v>216</v>
      </c>
      <c r="F4240">
        <v>17.3</v>
      </c>
      <c r="G4240">
        <v>0</v>
      </c>
      <c r="H4240">
        <v>3.4681581101010535</v>
      </c>
      <c r="I4240" s="20">
        <f t="shared" si="809"/>
        <v>3.258144559580213</v>
      </c>
      <c r="J4240">
        <f t="shared" si="810"/>
        <v>0.39619037844495392</v>
      </c>
      <c r="K4240" s="16">
        <f t="shared" si="801"/>
        <v>0.89454007379096279</v>
      </c>
      <c r="L4240" s="16">
        <f t="shared" si="802"/>
        <v>0.44289841232706606</v>
      </c>
      <c r="M4240" s="6"/>
      <c r="N4240" s="6">
        <f t="shared" si="803"/>
        <v>2.7745264880808431</v>
      </c>
      <c r="O4240" s="6"/>
      <c r="P4240" s="6">
        <f t="shared" si="804"/>
        <v>2.7971798146758857</v>
      </c>
      <c r="Q4240">
        <f t="shared" si="811"/>
        <v>0.29605757126242355</v>
      </c>
      <c r="R4240">
        <f t="shared" si="805"/>
        <v>0.75501016958000011</v>
      </c>
      <c r="S4240">
        <f t="shared" si="806"/>
        <v>2.1118992062241939</v>
      </c>
      <c r="T4240" s="6">
        <f t="shared" si="812"/>
        <v>86.72802549909791</v>
      </c>
      <c r="U4240">
        <f t="shared" si="807"/>
        <v>19.30690113816712</v>
      </c>
      <c r="V4240" s="16">
        <f t="shared" si="808"/>
        <v>18.700797154123162</v>
      </c>
    </row>
    <row r="4241" spans="4:22" ht="15.75" x14ac:dyDescent="0.25">
      <c r="D4241" s="27">
        <v>29803</v>
      </c>
      <c r="E4241">
        <v>217</v>
      </c>
      <c r="F4241">
        <v>19.2</v>
      </c>
      <c r="G4241">
        <v>0</v>
      </c>
      <c r="H4241">
        <v>3.2412375577983266</v>
      </c>
      <c r="I4241" s="20">
        <f t="shared" si="809"/>
        <v>3.4834203824748582</v>
      </c>
      <c r="J4241">
        <f t="shared" si="810"/>
        <v>0.42358391850894278</v>
      </c>
      <c r="K4241" s="16">
        <f t="shared" si="801"/>
        <v>0.91466303071449839</v>
      </c>
      <c r="L4241" s="16">
        <f t="shared" si="802"/>
        <v>0.46310379263722495</v>
      </c>
      <c r="M4241" s="6"/>
      <c r="N4241" s="6">
        <f t="shared" si="803"/>
        <v>2.5929900462386613</v>
      </c>
      <c r="O4241" s="6"/>
      <c r="P4241" s="6">
        <f t="shared" si="804"/>
        <v>2.6156433728337039</v>
      </c>
      <c r="Q4241">
        <f t="shared" si="811"/>
        <v>0.28909341833032637</v>
      </c>
      <c r="R4241">
        <f t="shared" si="805"/>
        <v>0.68348545060690336</v>
      </c>
      <c r="S4241">
        <f t="shared" si="806"/>
        <v>1.7877541893082045</v>
      </c>
      <c r="T4241" s="6">
        <f t="shared" si="812"/>
        <v>84.962924636384756</v>
      </c>
      <c r="U4241">
        <f t="shared" si="807"/>
        <v>21.427312245827089</v>
      </c>
      <c r="V4241" s="16">
        <f t="shared" si="808"/>
        <v>19.207874320483459</v>
      </c>
    </row>
    <row r="4242" spans="4:22" ht="15.75" x14ac:dyDescent="0.25">
      <c r="D4242" s="27">
        <v>29804</v>
      </c>
      <c r="E4242">
        <v>218</v>
      </c>
      <c r="F4242">
        <v>20.5</v>
      </c>
      <c r="G4242">
        <v>0</v>
      </c>
      <c r="H4242">
        <v>4.0854535770135163</v>
      </c>
      <c r="I4242" s="20">
        <f t="shared" si="809"/>
        <v>3.7620108694425576</v>
      </c>
      <c r="J4242">
        <f t="shared" si="810"/>
        <v>0.45746052172421497</v>
      </c>
      <c r="K4242" s="16">
        <f t="shared" si="801"/>
        <v>0.931663925138843</v>
      </c>
      <c r="L4242" s="16">
        <f t="shared" si="802"/>
        <v>0.49101452721381378</v>
      </c>
      <c r="M4242" s="6"/>
      <c r="N4242" s="6">
        <f t="shared" si="803"/>
        <v>3.2683628616108131</v>
      </c>
      <c r="O4242" s="6"/>
      <c r="P4242" s="6">
        <f t="shared" si="804"/>
        <v>3.2910161882058553</v>
      </c>
      <c r="Q4242">
        <f t="shared" si="811"/>
        <v>0.28320974878794919</v>
      </c>
      <c r="R4242">
        <f t="shared" si="805"/>
        <v>0.62583095678852574</v>
      </c>
      <c r="S4242">
        <f t="shared" si="806"/>
        <v>2.0596198098713971</v>
      </c>
      <c r="T4242" s="6">
        <f t="shared" si="812"/>
        <v>82.925958153108411</v>
      </c>
      <c r="U4242">
        <f t="shared" si="807"/>
        <v>22.878119845804967</v>
      </c>
      <c r="V4242" s="16">
        <f t="shared" si="808"/>
        <v>19.890466434676931</v>
      </c>
    </row>
    <row r="4243" spans="4:22" ht="15.75" x14ac:dyDescent="0.25">
      <c r="D4243" s="27">
        <v>29805</v>
      </c>
      <c r="E4243">
        <v>219</v>
      </c>
      <c r="F4243">
        <v>17.399999999999999</v>
      </c>
      <c r="G4243">
        <v>15.9</v>
      </c>
      <c r="H4243">
        <v>2.4881700779825864</v>
      </c>
      <c r="I4243" s="20">
        <f t="shared" si="809"/>
        <v>3.8127973939954503</v>
      </c>
      <c r="J4243">
        <f t="shared" si="810"/>
        <v>0.46363616310984673</v>
      </c>
      <c r="K4243" s="16">
        <f t="shared" si="801"/>
        <v>0.95128334341666254</v>
      </c>
      <c r="L4243" s="16">
        <f t="shared" si="802"/>
        <v>0.48737967117623954</v>
      </c>
      <c r="M4243" s="6"/>
      <c r="N4243" s="6">
        <f t="shared" si="803"/>
        <v>1.9905360623860693</v>
      </c>
      <c r="O4243" s="6"/>
      <c r="P4243" s="6">
        <f t="shared" si="804"/>
        <v>2.0131893889811119</v>
      </c>
      <c r="Q4243">
        <f t="shared" si="811"/>
        <v>0.27641986051036138</v>
      </c>
      <c r="R4243">
        <f t="shared" si="805"/>
        <v>0.56245330663556714</v>
      </c>
      <c r="S4243">
        <f t="shared" si="806"/>
        <v>1.1323250287160633</v>
      </c>
      <c r="T4243" s="6">
        <f t="shared" si="812"/>
        <v>97.716286450987397</v>
      </c>
      <c r="U4243">
        <f t="shared" si="807"/>
        <v>19.4185017227808</v>
      </c>
      <c r="V4243" s="16">
        <f t="shared" si="808"/>
        <v>19.802690456668028</v>
      </c>
    </row>
    <row r="4244" spans="4:22" ht="15.75" x14ac:dyDescent="0.25">
      <c r="D4244" s="27">
        <v>29806</v>
      </c>
      <c r="E4244">
        <v>220</v>
      </c>
      <c r="F4244">
        <v>15.6</v>
      </c>
      <c r="G4244">
        <v>0</v>
      </c>
      <c r="H4244">
        <v>2.7566647912417799</v>
      </c>
      <c r="I4244" s="20">
        <f t="shared" si="809"/>
        <v>3.1206223917329923</v>
      </c>
      <c r="J4244">
        <f t="shared" si="810"/>
        <v>0.37946768283473187</v>
      </c>
      <c r="K4244" s="16">
        <f t="shared" si="801"/>
        <v>0.80882756924230037</v>
      </c>
      <c r="L4244" s="16">
        <f t="shared" si="802"/>
        <v>0.46915770093026438</v>
      </c>
      <c r="M4244" s="6"/>
      <c r="N4244" s="6">
        <f t="shared" si="803"/>
        <v>2.2053318329934242</v>
      </c>
      <c r="O4244" s="6"/>
      <c r="P4244" s="6">
        <f t="shared" si="804"/>
        <v>2.2279851595884663</v>
      </c>
      <c r="Q4244">
        <f t="shared" si="811"/>
        <v>0.32572095483662467</v>
      </c>
      <c r="R4244">
        <f t="shared" si="805"/>
        <v>1</v>
      </c>
      <c r="S4244">
        <f t="shared" si="806"/>
        <v>2.2279851595884663</v>
      </c>
      <c r="T4244" s="6">
        <f t="shared" si="812"/>
        <v>95.510954617993974</v>
      </c>
      <c r="U4244">
        <f t="shared" si="807"/>
        <v>17.40969119973451</v>
      </c>
      <c r="V4244" s="16">
        <f t="shared" si="808"/>
        <v>19.357640551754493</v>
      </c>
    </row>
    <row r="4245" spans="4:22" ht="15.75" x14ac:dyDescent="0.25">
      <c r="D4245" s="27">
        <v>29807</v>
      </c>
      <c r="E4245">
        <v>221</v>
      </c>
      <c r="F4245">
        <v>15.2</v>
      </c>
      <c r="G4245">
        <v>0</v>
      </c>
      <c r="H4245">
        <v>3.2045003394217471</v>
      </c>
      <c r="I4245" s="20">
        <f t="shared" si="809"/>
        <v>3.0804890255458108</v>
      </c>
      <c r="J4245">
        <f t="shared" si="810"/>
        <v>0.37458746550637062</v>
      </c>
      <c r="K4245" s="16">
        <f t="shared" si="801"/>
        <v>0.83006862943063275</v>
      </c>
      <c r="L4245" s="16">
        <f t="shared" si="802"/>
        <v>0.45127288542793215</v>
      </c>
      <c r="M4245" s="6"/>
      <c r="N4245" s="6">
        <f t="shared" si="803"/>
        <v>2.563600271537398</v>
      </c>
      <c r="O4245" s="6"/>
      <c r="P4245" s="6">
        <f t="shared" si="804"/>
        <v>2.5862535981324406</v>
      </c>
      <c r="Q4245">
        <f t="shared" si="811"/>
        <v>0.31836984872664659</v>
      </c>
      <c r="R4245">
        <f t="shared" si="805"/>
        <v>1</v>
      </c>
      <c r="S4245">
        <f t="shared" si="806"/>
        <v>2.5862535981324406</v>
      </c>
      <c r="T4245" s="6">
        <f t="shared" si="812"/>
        <v>92.947354346456578</v>
      </c>
      <c r="U4245">
        <f t="shared" si="807"/>
        <v>16.963288861279779</v>
      </c>
      <c r="V4245" s="16">
        <f t="shared" si="808"/>
        <v>18.912339121305727</v>
      </c>
    </row>
    <row r="4246" spans="4:22" ht="15.75" x14ac:dyDescent="0.25">
      <c r="D4246" s="27">
        <v>29808</v>
      </c>
      <c r="E4246">
        <v>222</v>
      </c>
      <c r="F4246">
        <v>16.100000000000001</v>
      </c>
      <c r="G4246">
        <v>0.3</v>
      </c>
      <c r="H4246">
        <v>3.1182386439316168</v>
      </c>
      <c r="I4246" s="20">
        <f t="shared" si="809"/>
        <v>3.1231960684510534</v>
      </c>
      <c r="J4246">
        <f t="shared" si="810"/>
        <v>0.37978064192364808</v>
      </c>
      <c r="K4246" s="16">
        <f t="shared" si="801"/>
        <v>0.85476041814554837</v>
      </c>
      <c r="L4246" s="16">
        <f t="shared" si="802"/>
        <v>0.44431238726239092</v>
      </c>
      <c r="M4246" s="6"/>
      <c r="N4246" s="6">
        <f t="shared" si="803"/>
        <v>2.4945909151452934</v>
      </c>
      <c r="O4246" s="6"/>
      <c r="P4246" s="6">
        <f t="shared" si="804"/>
        <v>2.517244241740336</v>
      </c>
      <c r="Q4246">
        <f t="shared" si="811"/>
        <v>0.3098245144881886</v>
      </c>
      <c r="R4246">
        <f t="shared" si="805"/>
        <v>0.90687280384909363</v>
      </c>
      <c r="S4246">
        <f t="shared" si="806"/>
        <v>2.282820343480044</v>
      </c>
      <c r="T4246" s="6">
        <f t="shared" si="812"/>
        <v>90.987187329571583</v>
      </c>
      <c r="U4246">
        <f t="shared" si="807"/>
        <v>17.967694122802925</v>
      </c>
      <c r="V4246" s="16">
        <f t="shared" si="808"/>
        <v>18.73665408273223</v>
      </c>
    </row>
    <row r="4247" spans="4:22" ht="15.75" x14ac:dyDescent="0.25">
      <c r="D4247" s="27">
        <v>29809</v>
      </c>
      <c r="E4247">
        <v>223</v>
      </c>
      <c r="F4247">
        <v>19.3</v>
      </c>
      <c r="G4247">
        <v>0</v>
      </c>
      <c r="H4247">
        <v>3.5471826061253759</v>
      </c>
      <c r="I4247" s="20">
        <f t="shared" si="809"/>
        <v>3.3416610487368268</v>
      </c>
      <c r="J4247">
        <f t="shared" si="810"/>
        <v>0.40634598352639811</v>
      </c>
      <c r="K4247" s="16">
        <f t="shared" si="801"/>
        <v>0.87364012820184545</v>
      </c>
      <c r="L4247" s="16">
        <f t="shared" si="802"/>
        <v>0.46511826827683916</v>
      </c>
      <c r="M4247" s="6"/>
      <c r="N4247" s="6">
        <f t="shared" si="803"/>
        <v>2.8377460849003011</v>
      </c>
      <c r="O4247" s="6"/>
      <c r="P4247" s="6">
        <f t="shared" si="804"/>
        <v>2.8603994114953437</v>
      </c>
      <c r="Q4247">
        <f t="shared" si="811"/>
        <v>0.3032906244319053</v>
      </c>
      <c r="R4247">
        <f t="shared" si="805"/>
        <v>0.8330639064142078</v>
      </c>
      <c r="S4247">
        <f t="shared" si="806"/>
        <v>2.3828955076452121</v>
      </c>
      <c r="T4247" s="6">
        <f t="shared" si="812"/>
        <v>88.626945148521415</v>
      </c>
      <c r="U4247">
        <f t="shared" si="807"/>
        <v>21.538912830440776</v>
      </c>
      <c r="V4247" s="16">
        <f t="shared" si="808"/>
        <v>19.257818051169455</v>
      </c>
    </row>
    <row r="4248" spans="4:22" ht="15.75" x14ac:dyDescent="0.25">
      <c r="D4248" s="27">
        <v>29810</v>
      </c>
      <c r="E4248">
        <v>224</v>
      </c>
      <c r="F4248">
        <v>20</v>
      </c>
      <c r="G4248">
        <v>0</v>
      </c>
      <c r="H4248">
        <v>3.24967153020375</v>
      </c>
      <c r="I4248" s="20">
        <f t="shared" si="809"/>
        <v>3.600230297933015</v>
      </c>
      <c r="J4248">
        <f t="shared" si="810"/>
        <v>0.4377880042286546</v>
      </c>
      <c r="K4248" s="16">
        <f t="shared" si="801"/>
        <v>0.8963732359712453</v>
      </c>
      <c r="L4248" s="16">
        <f t="shared" si="802"/>
        <v>0.48839923667990726</v>
      </c>
      <c r="M4248" s="6"/>
      <c r="N4248" s="6">
        <f t="shared" si="803"/>
        <v>2.5997372241630003</v>
      </c>
      <c r="O4248" s="6"/>
      <c r="P4248" s="6">
        <f t="shared" si="804"/>
        <v>2.6223905507580429</v>
      </c>
      <c r="Q4248">
        <f t="shared" si="811"/>
        <v>0.2954231504950714</v>
      </c>
      <c r="R4248">
        <f t="shared" si="805"/>
        <v>0.74834708466750943</v>
      </c>
      <c r="S4248">
        <f t="shared" si="806"/>
        <v>1.962458323519406</v>
      </c>
      <c r="T4248" s="6">
        <f t="shared" si="812"/>
        <v>86.687140151597063</v>
      </c>
      <c r="U4248">
        <f t="shared" si="807"/>
        <v>22.320116922736553</v>
      </c>
      <c r="V4248" s="16">
        <f t="shared" si="808"/>
        <v>19.827344271313041</v>
      </c>
    </row>
    <row r="4249" spans="4:22" ht="15.75" x14ac:dyDescent="0.25">
      <c r="D4249" s="27">
        <v>29811</v>
      </c>
      <c r="E4249">
        <v>225</v>
      </c>
      <c r="F4249">
        <v>19.399999999999999</v>
      </c>
      <c r="G4249">
        <v>3.8</v>
      </c>
      <c r="H4249">
        <v>2.1690741019077562</v>
      </c>
      <c r="I4249" s="20">
        <f t="shared" si="809"/>
        <v>3.7816060877365452</v>
      </c>
      <c r="J4249">
        <f t="shared" si="810"/>
        <v>0.45984330026876391</v>
      </c>
      <c r="K4249" s="16">
        <f t="shared" si="801"/>
        <v>0.91505682547775968</v>
      </c>
      <c r="L4249" s="16">
        <f t="shared" si="802"/>
        <v>0.50252977461664794</v>
      </c>
      <c r="M4249" s="6"/>
      <c r="N4249" s="6">
        <f t="shared" si="803"/>
        <v>1.7352592815262051</v>
      </c>
      <c r="O4249" s="6"/>
      <c r="P4249" s="6">
        <f t="shared" si="804"/>
        <v>1.7579126081212475</v>
      </c>
      <c r="Q4249">
        <f t="shared" si="811"/>
        <v>0.2889571338386569</v>
      </c>
      <c r="R4249">
        <f t="shared" si="805"/>
        <v>0.68212125348451313</v>
      </c>
      <c r="S4249">
        <f t="shared" si="806"/>
        <v>1.1991095517678951</v>
      </c>
      <c r="T4249" s="6">
        <f t="shared" si="812"/>
        <v>89.310683926424218</v>
      </c>
      <c r="U4249">
        <f t="shared" si="807"/>
        <v>21.650513415054455</v>
      </c>
      <c r="V4249" s="16">
        <f t="shared" si="808"/>
        <v>20.166417194847153</v>
      </c>
    </row>
    <row r="4250" spans="4:22" ht="15.75" x14ac:dyDescent="0.25">
      <c r="D4250" s="27">
        <v>29812</v>
      </c>
      <c r="E4250">
        <v>226</v>
      </c>
      <c r="F4250">
        <v>19.100000000000001</v>
      </c>
      <c r="G4250">
        <v>0</v>
      </c>
      <c r="H4250">
        <v>2.3859280764869371</v>
      </c>
      <c r="I4250" s="20">
        <f t="shared" si="809"/>
        <v>3.7431156044432758</v>
      </c>
      <c r="J4250">
        <f t="shared" si="810"/>
        <v>0.45516285750030233</v>
      </c>
      <c r="K4250" s="16">
        <f t="shared" si="801"/>
        <v>0.88978767985798823</v>
      </c>
      <c r="L4250" s="16">
        <f t="shared" si="802"/>
        <v>0.51154097522787367</v>
      </c>
      <c r="M4250" s="6"/>
      <c r="N4250" s="6">
        <f t="shared" si="803"/>
        <v>1.9087424611895498</v>
      </c>
      <c r="O4250" s="6"/>
      <c r="P4250" s="6">
        <f t="shared" si="804"/>
        <v>1.9313957877845922</v>
      </c>
      <c r="Q4250">
        <f t="shared" si="811"/>
        <v>0.29770227975474739</v>
      </c>
      <c r="R4250">
        <f t="shared" si="805"/>
        <v>0.77242144932902224</v>
      </c>
      <c r="S4250">
        <f t="shared" si="806"/>
        <v>1.4918515336285434</v>
      </c>
      <c r="T4250" s="6">
        <f t="shared" si="812"/>
        <v>87.841485719390718</v>
      </c>
      <c r="U4250">
        <f t="shared" si="807"/>
        <v>21.31571166121341</v>
      </c>
      <c r="V4250" s="16">
        <f t="shared" si="808"/>
        <v>20.380162933167774</v>
      </c>
    </row>
    <row r="4251" spans="4:22" ht="15.75" x14ac:dyDescent="0.25">
      <c r="D4251" s="27">
        <v>29813</v>
      </c>
      <c r="E4251">
        <v>227</v>
      </c>
      <c r="F4251">
        <v>17.3</v>
      </c>
      <c r="G4251">
        <v>0</v>
      </c>
      <c r="H4251">
        <v>2.3460841602822096</v>
      </c>
      <c r="I4251" s="20">
        <f t="shared" si="809"/>
        <v>3.7400712954160031</v>
      </c>
      <c r="J4251">
        <f t="shared" si="810"/>
        <v>0.45479266952258596</v>
      </c>
      <c r="K4251" s="16">
        <f t="shared" si="801"/>
        <v>0.90393853329296958</v>
      </c>
      <c r="L4251" s="16">
        <f t="shared" si="802"/>
        <v>0.50312344564603939</v>
      </c>
      <c r="M4251" s="6"/>
      <c r="N4251" s="6">
        <f t="shared" si="803"/>
        <v>1.8768673282257677</v>
      </c>
      <c r="O4251" s="6"/>
      <c r="P4251" s="6">
        <f t="shared" si="804"/>
        <v>1.8995206548208101</v>
      </c>
      <c r="Q4251">
        <f t="shared" si="811"/>
        <v>0.29280495239796905</v>
      </c>
      <c r="R4251">
        <f t="shared" si="805"/>
        <v>0.7211615476301011</v>
      </c>
      <c r="S4251">
        <f t="shared" si="806"/>
        <v>1.3698612551859184</v>
      </c>
      <c r="T4251" s="6">
        <f t="shared" si="812"/>
        <v>86.494277790799842</v>
      </c>
      <c r="U4251">
        <f t="shared" si="807"/>
        <v>19.30690113816712</v>
      </c>
      <c r="V4251" s="16">
        <f t="shared" si="808"/>
        <v>20.180557747989216</v>
      </c>
    </row>
    <row r="4252" spans="4:22" ht="15.75" x14ac:dyDescent="0.25">
      <c r="D4252" s="27">
        <v>29814</v>
      </c>
      <c r="E4252">
        <v>228</v>
      </c>
      <c r="F4252">
        <v>14.1</v>
      </c>
      <c r="G4252">
        <v>45.4</v>
      </c>
      <c r="H4252">
        <v>1.5005239900352616</v>
      </c>
      <c r="I4252" s="20">
        <f t="shared" si="809"/>
        <v>3.5364998455196939</v>
      </c>
      <c r="J4252">
        <f t="shared" si="810"/>
        <v>0.43003838121519478</v>
      </c>
      <c r="K4252" s="16">
        <f t="shared" si="801"/>
        <v>0.9169144148674695</v>
      </c>
      <c r="L4252" s="16">
        <f t="shared" si="802"/>
        <v>0.46900602089165799</v>
      </c>
      <c r="M4252" s="6"/>
      <c r="N4252" s="6">
        <f t="shared" si="803"/>
        <v>1.2004191920282095</v>
      </c>
      <c r="O4252" s="6"/>
      <c r="P4252" s="6">
        <f t="shared" si="804"/>
        <v>1.2230725186232518</v>
      </c>
      <c r="Q4252">
        <f t="shared" si="811"/>
        <v>0.28831425930266613</v>
      </c>
      <c r="R4252">
        <f t="shared" si="805"/>
        <v>0.67570450587079933</v>
      </c>
      <c r="S4252">
        <f t="shared" si="806"/>
        <v>0.82643561184047842</v>
      </c>
      <c r="T4252" s="6">
        <f t="shared" si="812"/>
        <v>105.89999999999999</v>
      </c>
      <c r="U4252">
        <f t="shared" si="807"/>
        <v>15.73568243052927</v>
      </c>
      <c r="V4252" s="16">
        <f t="shared" si="808"/>
        <v>19.353900016418084</v>
      </c>
    </row>
    <row r="4253" spans="4:22" ht="15.75" x14ac:dyDescent="0.25">
      <c r="D4253" s="27">
        <v>29815</v>
      </c>
      <c r="E4253">
        <v>229</v>
      </c>
      <c r="F4253">
        <v>10.8</v>
      </c>
      <c r="G4253">
        <v>2.5</v>
      </c>
      <c r="H4253">
        <v>1.0220512210523858</v>
      </c>
      <c r="I4253" s="20">
        <f t="shared" si="809"/>
        <v>2.4948720847770471</v>
      </c>
      <c r="J4253">
        <f t="shared" si="810"/>
        <v>0.30337644550888893</v>
      </c>
      <c r="K4253" s="16">
        <f t="shared" si="801"/>
        <v>0.73003351826167362</v>
      </c>
      <c r="L4253" s="16">
        <f t="shared" si="802"/>
        <v>0.41556509108140227</v>
      </c>
      <c r="M4253" s="6"/>
      <c r="N4253" s="6">
        <f t="shared" si="803"/>
        <v>0.81764097684190862</v>
      </c>
      <c r="O4253" s="6"/>
      <c r="P4253" s="6">
        <f t="shared" si="804"/>
        <v>0.840294303436951</v>
      </c>
      <c r="Q4253">
        <f t="shared" si="811"/>
        <v>0.35298999999999997</v>
      </c>
      <c r="R4253">
        <f t="shared" si="805"/>
        <v>1</v>
      </c>
      <c r="S4253">
        <f t="shared" si="806"/>
        <v>0.840294303436951</v>
      </c>
      <c r="T4253" s="6">
        <f t="shared" si="812"/>
        <v>105.89999999999999</v>
      </c>
      <c r="U4253">
        <f t="shared" si="807"/>
        <v>12.05286313827774</v>
      </c>
      <c r="V4253" s="16">
        <f t="shared" si="808"/>
        <v>17.996053473435712</v>
      </c>
    </row>
    <row r="4254" spans="4:22" ht="15.75" x14ac:dyDescent="0.25">
      <c r="D4254" s="27">
        <v>29816</v>
      </c>
      <c r="E4254">
        <v>230</v>
      </c>
      <c r="F4254">
        <v>12.7</v>
      </c>
      <c r="G4254">
        <v>0.5</v>
      </c>
      <c r="H4254">
        <v>2.2556910424060175</v>
      </c>
      <c r="I4254" s="20">
        <f t="shared" si="809"/>
        <v>2.3346226939292314</v>
      </c>
      <c r="J4254">
        <f t="shared" si="810"/>
        <v>0.28389011958179455</v>
      </c>
      <c r="K4254" s="16">
        <f t="shared" si="801"/>
        <v>0.73003351826167362</v>
      </c>
      <c r="L4254" s="16">
        <f t="shared" si="802"/>
        <v>0.38887271951263591</v>
      </c>
      <c r="M4254" s="6"/>
      <c r="N4254" s="6">
        <f t="shared" si="803"/>
        <v>1.804552833924814</v>
      </c>
      <c r="O4254" s="6"/>
      <c r="P4254" s="6">
        <f t="shared" si="804"/>
        <v>1.8272061605198564</v>
      </c>
      <c r="Q4254">
        <f t="shared" si="811"/>
        <v>0.35298999999999997</v>
      </c>
      <c r="R4254">
        <f t="shared" si="805"/>
        <v>1</v>
      </c>
      <c r="S4254">
        <f t="shared" si="806"/>
        <v>1.8272061605198564</v>
      </c>
      <c r="T4254" s="6">
        <f t="shared" si="812"/>
        <v>104.59544716607519</v>
      </c>
      <c r="U4254">
        <f t="shared" si="807"/>
        <v>14.17327424593771</v>
      </c>
      <c r="V4254" s="16">
        <f t="shared" si="808"/>
        <v>17.285093147487444</v>
      </c>
    </row>
    <row r="4255" spans="4:22" ht="15.75" x14ac:dyDescent="0.25">
      <c r="D4255" s="27">
        <v>29817</v>
      </c>
      <c r="E4255">
        <v>231</v>
      </c>
      <c r="F4255">
        <v>15.4</v>
      </c>
      <c r="G4255">
        <v>0</v>
      </c>
      <c r="H4255">
        <v>2.7374035848320051</v>
      </c>
      <c r="I4255" s="20">
        <f t="shared" si="809"/>
        <v>2.3705800586014458</v>
      </c>
      <c r="J4255">
        <f t="shared" si="810"/>
        <v>0.2882625351259358</v>
      </c>
      <c r="K4255" s="16">
        <f t="shared" si="801"/>
        <v>0.7425696643736015</v>
      </c>
      <c r="L4255" s="16">
        <f t="shared" si="802"/>
        <v>0.38819594841529265</v>
      </c>
      <c r="M4255" s="6"/>
      <c r="N4255" s="6">
        <f t="shared" si="803"/>
        <v>2.189922867865604</v>
      </c>
      <c r="O4255" s="6"/>
      <c r="P4255" s="6">
        <f t="shared" si="804"/>
        <v>2.2125761944606461</v>
      </c>
      <c r="Q4255">
        <f t="shared" si="811"/>
        <v>0.34865149055358396</v>
      </c>
      <c r="R4255">
        <f t="shared" si="805"/>
        <v>1</v>
      </c>
      <c r="S4255">
        <f t="shared" si="806"/>
        <v>2.2125761944606461</v>
      </c>
      <c r="T4255" s="6">
        <f t="shared" si="812"/>
        <v>102.40552429820958</v>
      </c>
      <c r="U4255">
        <f t="shared" si="807"/>
        <v>17.186490030507144</v>
      </c>
      <c r="V4255" s="16">
        <f t="shared" si="808"/>
        <v>17.266754943783823</v>
      </c>
    </row>
    <row r="4256" spans="4:22" ht="15.75" x14ac:dyDescent="0.25">
      <c r="D4256" s="27">
        <v>29818</v>
      </c>
      <c r="E4256">
        <v>232</v>
      </c>
      <c r="F4256">
        <v>13.5</v>
      </c>
      <c r="G4256">
        <v>4.4000000000000004</v>
      </c>
      <c r="H4256">
        <v>1.8368924646081299</v>
      </c>
      <c r="I4256" s="20">
        <f t="shared" si="809"/>
        <v>2.3440212292062124</v>
      </c>
      <c r="J4256">
        <f t="shared" si="810"/>
        <v>0.28503298147147543</v>
      </c>
      <c r="K4256" s="16">
        <f t="shared" si="801"/>
        <v>0.76366231027306219</v>
      </c>
      <c r="L4256" s="16">
        <f t="shared" si="802"/>
        <v>0.37324479372244573</v>
      </c>
      <c r="M4256" s="6"/>
      <c r="N4256" s="6">
        <f t="shared" si="803"/>
        <v>1.469513971686504</v>
      </c>
      <c r="O4256" s="6"/>
      <c r="P4256" s="6">
        <f t="shared" si="804"/>
        <v>1.4921672982815464</v>
      </c>
      <c r="Q4256">
        <f t="shared" si="811"/>
        <v>0.34135174766069859</v>
      </c>
      <c r="R4256">
        <f t="shared" si="805"/>
        <v>1</v>
      </c>
      <c r="S4256">
        <f t="shared" si="806"/>
        <v>1.4921672982815464</v>
      </c>
      <c r="T4256" s="6">
        <f t="shared" si="812"/>
        <v>105.33601032652309</v>
      </c>
      <c r="U4256">
        <f t="shared" si="807"/>
        <v>15.066078922847172</v>
      </c>
      <c r="V4256" s="16">
        <f t="shared" si="808"/>
        <v>16.857473306513945</v>
      </c>
    </row>
    <row r="4257" spans="4:22" ht="15.75" x14ac:dyDescent="0.25">
      <c r="D4257" s="27">
        <v>29819</v>
      </c>
      <c r="E4257">
        <v>233</v>
      </c>
      <c r="F4257">
        <v>12</v>
      </c>
      <c r="G4257">
        <v>32.799999999999997</v>
      </c>
      <c r="H4257">
        <v>0.89265592384233272</v>
      </c>
      <c r="I4257" s="20">
        <f t="shared" si="809"/>
        <v>2.1185926168481797</v>
      </c>
      <c r="J4257">
        <f t="shared" si="810"/>
        <v>0.25762086220873864</v>
      </c>
      <c r="K4257" s="16">
        <f t="shared" si="801"/>
        <v>0.73543679374207205</v>
      </c>
      <c r="L4257" s="16">
        <f t="shared" si="802"/>
        <v>0.35029640126910738</v>
      </c>
      <c r="M4257" s="6"/>
      <c r="N4257" s="6">
        <f t="shared" si="803"/>
        <v>0.7141247390738662</v>
      </c>
      <c r="O4257" s="6"/>
      <c r="P4257" s="6">
        <f t="shared" si="804"/>
        <v>0.73677806566890858</v>
      </c>
      <c r="Q4257">
        <f t="shared" si="811"/>
        <v>0.35112003442174367</v>
      </c>
      <c r="R4257">
        <f t="shared" si="805"/>
        <v>1</v>
      </c>
      <c r="S4257">
        <f t="shared" si="806"/>
        <v>0.73677806566890858</v>
      </c>
      <c r="T4257" s="6">
        <f t="shared" si="812"/>
        <v>105.89999999999999</v>
      </c>
      <c r="U4257">
        <f t="shared" si="807"/>
        <v>13.392070153641932</v>
      </c>
      <c r="V4257" s="16">
        <f t="shared" si="808"/>
        <v>16.212977768454696</v>
      </c>
    </row>
    <row r="4258" spans="4:22" ht="15.75" x14ac:dyDescent="0.25">
      <c r="D4258" s="27">
        <v>29820</v>
      </c>
      <c r="E4258">
        <v>234</v>
      </c>
      <c r="F4258">
        <v>12.9</v>
      </c>
      <c r="G4258">
        <v>11.6</v>
      </c>
      <c r="H4258">
        <v>1.0722102902666544</v>
      </c>
      <c r="I4258" s="20">
        <f t="shared" si="809"/>
        <v>2.0325555671967761</v>
      </c>
      <c r="J4258">
        <f t="shared" si="810"/>
        <v>0.24715875697112799</v>
      </c>
      <c r="K4258" s="16">
        <f t="shared" si="801"/>
        <v>0.73003351826167362</v>
      </c>
      <c r="L4258" s="16">
        <f t="shared" si="802"/>
        <v>0.33855809464701353</v>
      </c>
      <c r="M4258" s="6"/>
      <c r="N4258" s="6">
        <f t="shared" si="803"/>
        <v>0.85776823221332354</v>
      </c>
      <c r="O4258" s="6"/>
      <c r="P4258" s="6">
        <f t="shared" si="804"/>
        <v>0.88042155880836592</v>
      </c>
      <c r="Q4258">
        <f t="shared" si="811"/>
        <v>0.35298999999999997</v>
      </c>
      <c r="R4258">
        <f t="shared" si="805"/>
        <v>1</v>
      </c>
      <c r="S4258">
        <f t="shared" si="806"/>
        <v>0.88042155880836592</v>
      </c>
      <c r="T4258" s="6">
        <f t="shared" si="812"/>
        <v>105.89999999999999</v>
      </c>
      <c r="U4258">
        <f t="shared" si="807"/>
        <v>14.396475415165076</v>
      </c>
      <c r="V4258" s="16">
        <f t="shared" si="808"/>
        <v>15.875144734338875</v>
      </c>
    </row>
    <row r="4259" spans="4:22" ht="15.75" x14ac:dyDescent="0.25">
      <c r="D4259" s="27">
        <v>29821</v>
      </c>
      <c r="E4259">
        <v>235</v>
      </c>
      <c r="F4259">
        <v>13.1</v>
      </c>
      <c r="G4259">
        <v>3</v>
      </c>
      <c r="H4259">
        <v>2.0855131019748248</v>
      </c>
      <c r="I4259" s="20">
        <f t="shared" si="809"/>
        <v>1.9845512000822072</v>
      </c>
      <c r="J4259">
        <f t="shared" si="810"/>
        <v>0.24132142592999639</v>
      </c>
      <c r="K4259" s="16">
        <f t="shared" si="801"/>
        <v>0.73003351826167362</v>
      </c>
      <c r="L4259" s="16">
        <f t="shared" si="802"/>
        <v>0.33056211789373896</v>
      </c>
      <c r="M4259" s="6"/>
      <c r="N4259" s="6">
        <f t="shared" si="803"/>
        <v>1.6684104815798599</v>
      </c>
      <c r="O4259" s="6"/>
      <c r="P4259" s="6">
        <f t="shared" si="804"/>
        <v>1.6910638081749023</v>
      </c>
      <c r="Q4259">
        <f t="shared" si="811"/>
        <v>0.35298999999999997</v>
      </c>
      <c r="R4259">
        <f t="shared" si="805"/>
        <v>1</v>
      </c>
      <c r="S4259">
        <f t="shared" si="806"/>
        <v>1.6910638081749023</v>
      </c>
      <c r="T4259" s="6">
        <f t="shared" si="812"/>
        <v>105.89999999999999</v>
      </c>
      <c r="U4259">
        <f t="shared" si="807"/>
        <v>14.619676584392442</v>
      </c>
      <c r="V4259" s="16">
        <f t="shared" si="808"/>
        <v>15.641652818644914</v>
      </c>
    </row>
    <row r="4260" spans="4:22" ht="15.75" x14ac:dyDescent="0.25">
      <c r="D4260" s="27">
        <v>29822</v>
      </c>
      <c r="E4260">
        <v>236</v>
      </c>
      <c r="F4260">
        <v>10.5</v>
      </c>
      <c r="G4260">
        <v>0</v>
      </c>
      <c r="H4260">
        <v>1.8563947331829931</v>
      </c>
      <c r="I4260" s="20">
        <f t="shared" si="809"/>
        <v>1.8382257762260115</v>
      </c>
      <c r="J4260">
        <f t="shared" si="810"/>
        <v>0.223528254389083</v>
      </c>
      <c r="K4260" s="16">
        <f t="shared" si="801"/>
        <v>0.73003351826167362</v>
      </c>
      <c r="L4260" s="16">
        <f t="shared" si="802"/>
        <v>0.30618902940421072</v>
      </c>
      <c r="M4260" s="6"/>
      <c r="N4260" s="6">
        <f t="shared" si="803"/>
        <v>1.4851157865463946</v>
      </c>
      <c r="O4260" s="6"/>
      <c r="P4260" s="6">
        <f t="shared" si="804"/>
        <v>1.507769113141437</v>
      </c>
      <c r="Q4260">
        <f t="shared" si="811"/>
        <v>0.35298999999999997</v>
      </c>
      <c r="R4260">
        <f t="shared" si="805"/>
        <v>1</v>
      </c>
      <c r="S4260">
        <f t="shared" si="806"/>
        <v>1.507769113141437</v>
      </c>
      <c r="T4260" s="6">
        <f t="shared" si="812"/>
        <v>104.4148842134536</v>
      </c>
      <c r="U4260">
        <f t="shared" si="807"/>
        <v>11.718061384436691</v>
      </c>
      <c r="V4260" s="16">
        <f t="shared" si="808"/>
        <v>14.911943442574499</v>
      </c>
    </row>
    <row r="4261" spans="4:22" ht="15.75" x14ac:dyDescent="0.25">
      <c r="D4261" s="27">
        <v>29823</v>
      </c>
      <c r="E4261">
        <v>237</v>
      </c>
      <c r="F4261">
        <v>11.2</v>
      </c>
      <c r="G4261">
        <v>1.3</v>
      </c>
      <c r="H4261">
        <v>1.7640746094253543</v>
      </c>
      <c r="I4261" s="20">
        <f t="shared" si="809"/>
        <v>1.7852700740820151</v>
      </c>
      <c r="J4261">
        <f t="shared" si="810"/>
        <v>0.21708884100837303</v>
      </c>
      <c r="K4261" s="16">
        <f t="shared" si="801"/>
        <v>0.74430878974559245</v>
      </c>
      <c r="L4261" s="16">
        <f t="shared" si="802"/>
        <v>0.29166502397825345</v>
      </c>
      <c r="M4261" s="6"/>
      <c r="N4261" s="6">
        <f t="shared" si="803"/>
        <v>1.4112596875402836</v>
      </c>
      <c r="O4261" s="6"/>
      <c r="P4261" s="6">
        <f t="shared" si="804"/>
        <v>1.433913014135326</v>
      </c>
      <c r="Q4261">
        <f t="shared" si="811"/>
        <v>0.34804961404484536</v>
      </c>
      <c r="R4261">
        <f t="shared" si="805"/>
        <v>1</v>
      </c>
      <c r="S4261">
        <f t="shared" si="806"/>
        <v>1.433913014135326</v>
      </c>
      <c r="T4261" s="6">
        <f t="shared" si="812"/>
        <v>104.30362452591332</v>
      </c>
      <c r="U4261">
        <f t="shared" si="807"/>
        <v>12.499265476732468</v>
      </c>
      <c r="V4261" s="16">
        <f t="shared" si="808"/>
        <v>14.463233692174938</v>
      </c>
    </row>
    <row r="4262" spans="4:22" ht="15.75" x14ac:dyDescent="0.25">
      <c r="D4262" s="27">
        <v>29824</v>
      </c>
      <c r="E4262">
        <v>238</v>
      </c>
      <c r="F4262">
        <v>11.4</v>
      </c>
      <c r="G4262">
        <v>4.4000000000000004</v>
      </c>
      <c r="H4262">
        <v>1.3462739820718372</v>
      </c>
      <c r="I4262" s="20">
        <f t="shared" si="809"/>
        <v>1.7249487645284636</v>
      </c>
      <c r="J4262">
        <f t="shared" si="810"/>
        <v>0.20975376976666116</v>
      </c>
      <c r="K4262" s="16">
        <f t="shared" si="801"/>
        <v>0.74538040794119542</v>
      </c>
      <c r="L4262" s="16">
        <f t="shared" si="802"/>
        <v>0.28140499472748293</v>
      </c>
      <c r="M4262" s="6"/>
      <c r="N4262" s="6">
        <f t="shared" si="803"/>
        <v>1.0770191856574698</v>
      </c>
      <c r="O4262" s="6"/>
      <c r="P4262" s="6">
        <f t="shared" si="804"/>
        <v>1.0996725122525122</v>
      </c>
      <c r="Q4262">
        <f t="shared" si="811"/>
        <v>0.34767874841971108</v>
      </c>
      <c r="R4262">
        <f t="shared" si="805"/>
        <v>1</v>
      </c>
      <c r="S4262">
        <f t="shared" si="806"/>
        <v>1.0996725122525122</v>
      </c>
      <c r="T4262" s="6">
        <f t="shared" si="812"/>
        <v>105.89999999999999</v>
      </c>
      <c r="U4262">
        <f t="shared" si="807"/>
        <v>12.722466645959836</v>
      </c>
      <c r="V4262" s="16">
        <f t="shared" si="808"/>
        <v>14.139485907402364</v>
      </c>
    </row>
    <row r="4263" spans="4:22" ht="15.75" x14ac:dyDescent="0.25">
      <c r="D4263" s="27">
        <v>29825</v>
      </c>
      <c r="E4263">
        <v>239</v>
      </c>
      <c r="F4263">
        <v>9.3000000000000007</v>
      </c>
      <c r="G4263">
        <v>1</v>
      </c>
      <c r="H4263">
        <v>1.6765912839903419</v>
      </c>
      <c r="I4263" s="20">
        <f t="shared" si="809"/>
        <v>1.5601288090938568</v>
      </c>
      <c r="J4263">
        <f t="shared" si="810"/>
        <v>0.18971166318581298</v>
      </c>
      <c r="K4263" s="16">
        <f t="shared" si="801"/>
        <v>0.73003351826167362</v>
      </c>
      <c r="L4263" s="16">
        <f t="shared" si="802"/>
        <v>0.25986705875854405</v>
      </c>
      <c r="M4263" s="6"/>
      <c r="N4263" s="6">
        <f t="shared" si="803"/>
        <v>1.3412730271922735</v>
      </c>
      <c r="O4263" s="6"/>
      <c r="P4263" s="6">
        <f t="shared" si="804"/>
        <v>1.3639263537873159</v>
      </c>
      <c r="Q4263">
        <f t="shared" si="811"/>
        <v>0.35298999999999997</v>
      </c>
      <c r="R4263">
        <f t="shared" si="805"/>
        <v>1</v>
      </c>
      <c r="S4263">
        <f t="shared" si="806"/>
        <v>1.3639263537873159</v>
      </c>
      <c r="T4263" s="6">
        <f t="shared" si="812"/>
        <v>105.55872697280772</v>
      </c>
      <c r="U4263">
        <f t="shared" si="807"/>
        <v>10.378854369072497</v>
      </c>
      <c r="V4263" s="16">
        <f t="shared" si="808"/>
        <v>13.440083806169266</v>
      </c>
    </row>
    <row r="4264" spans="4:22" ht="15.75" x14ac:dyDescent="0.25">
      <c r="D4264" s="27">
        <v>29826</v>
      </c>
      <c r="E4264">
        <v>240</v>
      </c>
      <c r="F4264">
        <v>9.9</v>
      </c>
      <c r="G4264">
        <v>2.7</v>
      </c>
      <c r="H4264">
        <v>1.3835163764241407</v>
      </c>
      <c r="I4264" s="20">
        <f t="shared" si="809"/>
        <v>1.4871813017272415</v>
      </c>
      <c r="J4264">
        <f t="shared" si="810"/>
        <v>0.18084124629003256</v>
      </c>
      <c r="K4264" s="16">
        <f t="shared" si="801"/>
        <v>0.73329165729688972</v>
      </c>
      <c r="L4264" s="16">
        <f t="shared" si="802"/>
        <v>0.24661571489393733</v>
      </c>
      <c r="M4264" s="6"/>
      <c r="N4264" s="6">
        <f t="shared" si="803"/>
        <v>1.1068131011393125</v>
      </c>
      <c r="O4264" s="6"/>
      <c r="P4264" s="6">
        <f t="shared" si="804"/>
        <v>1.1294664277343549</v>
      </c>
      <c r="Q4264">
        <f t="shared" si="811"/>
        <v>0.3518624232426924</v>
      </c>
      <c r="R4264">
        <f t="shared" si="805"/>
        <v>1</v>
      </c>
      <c r="S4264">
        <f t="shared" si="806"/>
        <v>1.1294664277343549</v>
      </c>
      <c r="T4264" s="6">
        <f t="shared" si="812"/>
        <v>105.89999999999999</v>
      </c>
      <c r="U4264">
        <f t="shared" si="807"/>
        <v>11.048457876754593</v>
      </c>
      <c r="V4264" s="16">
        <f t="shared" si="808"/>
        <v>12.995289312652082</v>
      </c>
    </row>
    <row r="4265" spans="4:22" ht="15.75" x14ac:dyDescent="0.25">
      <c r="D4265" s="27">
        <v>29827</v>
      </c>
      <c r="E4265">
        <v>241</v>
      </c>
      <c r="F4265">
        <v>9.1999999999999993</v>
      </c>
      <c r="G4265">
        <v>0.3</v>
      </c>
      <c r="H4265">
        <v>0.74417643338193129</v>
      </c>
      <c r="I4265" s="20">
        <f t="shared" si="809"/>
        <v>1.3923694687909649</v>
      </c>
      <c r="J4265">
        <f t="shared" si="810"/>
        <v>0.16931212740498133</v>
      </c>
      <c r="K4265" s="16">
        <f t="shared" si="801"/>
        <v>0.73003351826167362</v>
      </c>
      <c r="L4265" s="16">
        <f t="shared" si="802"/>
        <v>0.23192377222369262</v>
      </c>
      <c r="M4265" s="6"/>
      <c r="N4265" s="6">
        <f t="shared" si="803"/>
        <v>0.59534114670554505</v>
      </c>
      <c r="O4265" s="6"/>
      <c r="P4265" s="6">
        <f t="shared" si="804"/>
        <v>0.61799447330058743</v>
      </c>
      <c r="Q4265">
        <f t="shared" si="811"/>
        <v>0.35298999999999997</v>
      </c>
      <c r="R4265">
        <f t="shared" si="805"/>
        <v>1</v>
      </c>
      <c r="S4265">
        <f t="shared" si="806"/>
        <v>0.61799447330058743</v>
      </c>
      <c r="T4265" s="6">
        <f t="shared" si="812"/>
        <v>105.60465885329445</v>
      </c>
      <c r="U4265">
        <f t="shared" si="807"/>
        <v>10.267253784458813</v>
      </c>
      <c r="V4265" s="16">
        <f t="shared" si="808"/>
        <v>12.487929375575057</v>
      </c>
    </row>
    <row r="4266" spans="4:22" ht="15.75" x14ac:dyDescent="0.25">
      <c r="D4266" s="27">
        <v>29828</v>
      </c>
      <c r="E4266">
        <v>242</v>
      </c>
      <c r="F4266">
        <v>11.2</v>
      </c>
      <c r="G4266">
        <v>1</v>
      </c>
      <c r="H4266">
        <v>1.5210577769559195</v>
      </c>
      <c r="I4266" s="20">
        <f t="shared" si="809"/>
        <v>1.3981021461930747</v>
      </c>
      <c r="J4266">
        <f t="shared" si="810"/>
        <v>0.17000922097707788</v>
      </c>
      <c r="K4266" s="16">
        <f t="shared" si="801"/>
        <v>0.73284925592064964</v>
      </c>
      <c r="L4266" s="16">
        <f t="shared" si="802"/>
        <v>0.23198388973391532</v>
      </c>
      <c r="M4266" s="6"/>
      <c r="N4266" s="6">
        <f t="shared" si="803"/>
        <v>1.2168462215647358</v>
      </c>
      <c r="O4266" s="6"/>
      <c r="P4266" s="6">
        <f t="shared" si="804"/>
        <v>1.2394995481597781</v>
      </c>
      <c r="Q4266">
        <f t="shared" si="811"/>
        <v>0.35201552951098153</v>
      </c>
      <c r="R4266">
        <f t="shared" si="805"/>
        <v>1</v>
      </c>
      <c r="S4266">
        <f t="shared" si="806"/>
        <v>1.2394995481597781</v>
      </c>
      <c r="T4266" s="6">
        <f t="shared" si="812"/>
        <v>105.38781263172972</v>
      </c>
      <c r="U4266">
        <f t="shared" si="807"/>
        <v>12.499265476732468</v>
      </c>
      <c r="V4266" s="16">
        <f t="shared" si="808"/>
        <v>12.490037663209321</v>
      </c>
    </row>
    <row r="4267" spans="4:22" ht="15.75" x14ac:dyDescent="0.25">
      <c r="D4267" s="27">
        <v>29829</v>
      </c>
      <c r="E4267">
        <v>243</v>
      </c>
      <c r="F4267">
        <v>8.6999999999999993</v>
      </c>
      <c r="G4267">
        <v>0.2</v>
      </c>
      <c r="H4267">
        <v>0.9634256403385808</v>
      </c>
      <c r="I4267" s="20">
        <f t="shared" si="809"/>
        <v>1.3143679618488917</v>
      </c>
      <c r="J4267">
        <f t="shared" si="810"/>
        <v>0.15982714416082522</v>
      </c>
      <c r="K4267" s="16">
        <f t="shared" si="801"/>
        <v>0.73493785028770109</v>
      </c>
      <c r="L4267" s="16">
        <f t="shared" si="802"/>
        <v>0.21747028554626596</v>
      </c>
      <c r="M4267" s="6"/>
      <c r="N4267" s="6">
        <f t="shared" si="803"/>
        <v>0.77074051227086471</v>
      </c>
      <c r="O4267" s="6"/>
      <c r="P4267" s="6">
        <f t="shared" si="804"/>
        <v>0.79339383886590709</v>
      </c>
      <c r="Q4267">
        <f t="shared" si="811"/>
        <v>0.3512927087724324</v>
      </c>
      <c r="R4267">
        <f t="shared" si="805"/>
        <v>1</v>
      </c>
      <c r="S4267">
        <f t="shared" si="806"/>
        <v>0.79339383886590709</v>
      </c>
      <c r="T4267" s="6">
        <f t="shared" si="812"/>
        <v>104.81707211945886</v>
      </c>
      <c r="U4267">
        <f t="shared" si="807"/>
        <v>9.7092508613903998</v>
      </c>
      <c r="V4267" s="16">
        <f t="shared" si="808"/>
        <v>11.972867046399262</v>
      </c>
    </row>
    <row r="4268" spans="4:22" ht="15.75" x14ac:dyDescent="0.25">
      <c r="D4268" s="27">
        <v>29830</v>
      </c>
      <c r="E4268">
        <v>244</v>
      </c>
      <c r="F4268">
        <v>11.8</v>
      </c>
      <c r="G4268">
        <v>0.3</v>
      </c>
      <c r="H4268">
        <v>1.7858900126320603</v>
      </c>
      <c r="I4268" s="20">
        <f t="shared" si="809"/>
        <v>1.3618589008727977</v>
      </c>
      <c r="J4268">
        <f t="shared" si="810"/>
        <v>0.16560204234613221</v>
      </c>
      <c r="K4268" s="16">
        <f t="shared" si="801"/>
        <v>0.74043504276989081</v>
      </c>
      <c r="L4268" s="16">
        <f t="shared" si="802"/>
        <v>0.2236550578787197</v>
      </c>
      <c r="M4268" s="6"/>
      <c r="N4268" s="6">
        <f t="shared" si="803"/>
        <v>1.4287120101056483</v>
      </c>
      <c r="O4268" s="6"/>
      <c r="P4268" s="6">
        <f t="shared" si="804"/>
        <v>1.4513653367006907</v>
      </c>
      <c r="Q4268">
        <f t="shared" si="811"/>
        <v>0.34939024039819616</v>
      </c>
      <c r="R4268">
        <f t="shared" si="805"/>
        <v>1</v>
      </c>
      <c r="S4268">
        <f t="shared" si="806"/>
        <v>1.4513653367006907</v>
      </c>
      <c r="T4268" s="6">
        <f t="shared" si="812"/>
        <v>103.68836010935321</v>
      </c>
      <c r="U4268">
        <f t="shared" si="807"/>
        <v>13.168868984414567</v>
      </c>
      <c r="V4268" s="16">
        <f t="shared" si="808"/>
        <v>12.195299438406019</v>
      </c>
    </row>
    <row r="4269" spans="4:22" ht="15.75" x14ac:dyDescent="0.25">
      <c r="D4269" s="27">
        <v>29831</v>
      </c>
      <c r="E4269">
        <v>245</v>
      </c>
      <c r="F4269">
        <v>11.2</v>
      </c>
      <c r="G4269">
        <v>0</v>
      </c>
      <c r="H4269">
        <v>2.0305781476252158</v>
      </c>
      <c r="I4269" s="20">
        <f t="shared" si="809"/>
        <v>1.3916515262967579</v>
      </c>
      <c r="J4269">
        <f t="shared" si="810"/>
        <v>0.16922482559768576</v>
      </c>
      <c r="K4269" s="16">
        <f t="shared" si="801"/>
        <v>0.75130644061726359</v>
      </c>
      <c r="L4269" s="16">
        <f t="shared" si="802"/>
        <v>0.22524074924561122</v>
      </c>
      <c r="M4269" s="6"/>
      <c r="N4269" s="6">
        <f t="shared" si="803"/>
        <v>1.6244625181001728</v>
      </c>
      <c r="O4269" s="6"/>
      <c r="P4269" s="6">
        <f t="shared" si="804"/>
        <v>1.6471158446952152</v>
      </c>
      <c r="Q4269">
        <f t="shared" si="811"/>
        <v>0.34562786703117737</v>
      </c>
      <c r="R4269">
        <f t="shared" si="805"/>
        <v>1</v>
      </c>
      <c r="S4269">
        <f t="shared" si="806"/>
        <v>1.6471158446952152</v>
      </c>
      <c r="T4269" s="6">
        <f t="shared" si="812"/>
        <v>102.06389759125304</v>
      </c>
      <c r="U4269">
        <f t="shared" si="807"/>
        <v>12.499265476732468</v>
      </c>
      <c r="V4269" s="16">
        <f t="shared" si="808"/>
        <v>12.251831029906588</v>
      </c>
    </row>
    <row r="4270" spans="4:22" ht="15.75" x14ac:dyDescent="0.25">
      <c r="D4270" s="27">
        <v>29832</v>
      </c>
      <c r="E4270">
        <v>246</v>
      </c>
      <c r="F4270">
        <v>12.6</v>
      </c>
      <c r="G4270">
        <v>0</v>
      </c>
      <c r="H4270">
        <v>1.6406568656934732</v>
      </c>
      <c r="I4270" s="20">
        <f t="shared" si="809"/>
        <v>1.4809130345654355</v>
      </c>
      <c r="J4270">
        <f t="shared" si="810"/>
        <v>0.18007902500315695</v>
      </c>
      <c r="K4270" s="16">
        <f t="shared" si="801"/>
        <v>0.76695275089330928</v>
      </c>
      <c r="L4270" s="16">
        <f t="shared" si="802"/>
        <v>0.23479806910322659</v>
      </c>
      <c r="M4270" s="6"/>
      <c r="N4270" s="6">
        <f t="shared" si="803"/>
        <v>1.3125254925547787</v>
      </c>
      <c r="O4270" s="6"/>
      <c r="P4270" s="6">
        <f t="shared" si="804"/>
        <v>1.3351788191498211</v>
      </c>
      <c r="Q4270">
        <f t="shared" si="811"/>
        <v>0.34021299197084348</v>
      </c>
      <c r="R4270">
        <f t="shared" si="805"/>
        <v>1</v>
      </c>
      <c r="S4270">
        <f t="shared" si="806"/>
        <v>1.3351788191498211</v>
      </c>
      <c r="T4270" s="6">
        <f t="shared" si="812"/>
        <v>100.75137209869827</v>
      </c>
      <c r="U4270">
        <f t="shared" si="807"/>
        <v>14.061673661324027</v>
      </c>
      <c r="V4270" s="16">
        <f t="shared" si="808"/>
        <v>12.588425489218269</v>
      </c>
    </row>
    <row r="4271" spans="4:22" ht="15.75" x14ac:dyDescent="0.25">
      <c r="D4271" s="27">
        <v>29833</v>
      </c>
      <c r="E4271">
        <v>247</v>
      </c>
      <c r="F4271">
        <v>11.5</v>
      </c>
      <c r="G4271">
        <v>0</v>
      </c>
      <c r="H4271">
        <v>1.6452315312473456</v>
      </c>
      <c r="I4271" s="20">
        <f t="shared" si="809"/>
        <v>1.5137376827150475</v>
      </c>
      <c r="J4271">
        <f t="shared" si="810"/>
        <v>0.18407050221814977</v>
      </c>
      <c r="K4271" s="16">
        <f t="shared" si="801"/>
        <v>0.77959458219006894</v>
      </c>
      <c r="L4271" s="16">
        <f t="shared" si="802"/>
        <v>0.23611054569036563</v>
      </c>
      <c r="M4271" s="6"/>
      <c r="N4271" s="6">
        <f t="shared" si="803"/>
        <v>1.3161852249978765</v>
      </c>
      <c r="O4271" s="6"/>
      <c r="P4271" s="6">
        <f t="shared" si="804"/>
        <v>1.3388385515929189</v>
      </c>
      <c r="Q4271">
        <f t="shared" si="811"/>
        <v>0.33583790699566091</v>
      </c>
      <c r="R4271">
        <f t="shared" si="805"/>
        <v>1</v>
      </c>
      <c r="S4271">
        <f t="shared" si="806"/>
        <v>1.3388385515929189</v>
      </c>
      <c r="T4271" s="6">
        <f t="shared" si="812"/>
        <v>99.435186873700403</v>
      </c>
      <c r="U4271">
        <f t="shared" si="807"/>
        <v>12.834067230573517</v>
      </c>
      <c r="V4271" s="16">
        <f t="shared" si="808"/>
        <v>12.634109930329645</v>
      </c>
    </row>
    <row r="4272" spans="4:22" ht="15.75" x14ac:dyDescent="0.25">
      <c r="D4272" s="27">
        <v>29834</v>
      </c>
      <c r="E4272">
        <v>248</v>
      </c>
      <c r="F4272">
        <v>14.3</v>
      </c>
      <c r="G4272">
        <v>0</v>
      </c>
      <c r="H4272">
        <v>1.5087142766508865</v>
      </c>
      <c r="I4272" s="20">
        <f t="shared" si="809"/>
        <v>1.6564394461855667</v>
      </c>
      <c r="J4272">
        <f t="shared" si="810"/>
        <v>0.2014230366561649</v>
      </c>
      <c r="K4272" s="16">
        <f t="shared" si="801"/>
        <v>0.79227166287466855</v>
      </c>
      <c r="L4272" s="16">
        <f t="shared" si="802"/>
        <v>0.25423481123296027</v>
      </c>
      <c r="M4272" s="6"/>
      <c r="N4272" s="6">
        <f t="shared" si="803"/>
        <v>1.2069714213207092</v>
      </c>
      <c r="O4272" s="6"/>
      <c r="P4272" s="6">
        <f t="shared" si="804"/>
        <v>1.2296247479157516</v>
      </c>
      <c r="Q4272">
        <f t="shared" si="811"/>
        <v>0.33145062291233468</v>
      </c>
      <c r="R4272">
        <f t="shared" si="805"/>
        <v>1</v>
      </c>
      <c r="S4272">
        <f t="shared" si="806"/>
        <v>1.2296247479157516</v>
      </c>
      <c r="T4272" s="6">
        <f t="shared" si="812"/>
        <v>98.2282154523797</v>
      </c>
      <c r="U4272">
        <f t="shared" si="807"/>
        <v>15.958883599756636</v>
      </c>
      <c r="V4272" s="16">
        <f t="shared" si="808"/>
        <v>13.252451202751784</v>
      </c>
    </row>
    <row r="4273" spans="4:22" ht="15.75" x14ac:dyDescent="0.25">
      <c r="D4273" s="27">
        <v>29835</v>
      </c>
      <c r="E4273">
        <v>249</v>
      </c>
      <c r="F4273">
        <v>16.2</v>
      </c>
      <c r="G4273">
        <v>0</v>
      </c>
      <c r="H4273">
        <v>2.8352259731089591</v>
      </c>
      <c r="I4273" s="20">
        <f t="shared" si="809"/>
        <v>1.862581001890774</v>
      </c>
      <c r="J4273">
        <f t="shared" si="810"/>
        <v>0.22648984982991813</v>
      </c>
      <c r="K4273" s="16">
        <f t="shared" si="801"/>
        <v>0.80389683067133122</v>
      </c>
      <c r="L4273" s="16">
        <f t="shared" si="802"/>
        <v>0.28173994620774573</v>
      </c>
      <c r="M4273" s="6"/>
      <c r="N4273" s="6">
        <f t="shared" si="803"/>
        <v>2.2681807784871673</v>
      </c>
      <c r="O4273" s="6"/>
      <c r="P4273" s="6">
        <f t="shared" si="804"/>
        <v>2.2908341050822099</v>
      </c>
      <c r="Q4273">
        <f t="shared" si="811"/>
        <v>0.32742738484126566</v>
      </c>
      <c r="R4273">
        <f t="shared" si="805"/>
        <v>1</v>
      </c>
      <c r="S4273">
        <f t="shared" si="806"/>
        <v>2.2908341050822099</v>
      </c>
      <c r="T4273" s="6">
        <f t="shared" si="812"/>
        <v>95.960034673892537</v>
      </c>
      <c r="U4273">
        <f t="shared" si="807"/>
        <v>18.079294707416608</v>
      </c>
      <c r="V4273" s="16">
        <f t="shared" si="808"/>
        <v>14.150147362313637</v>
      </c>
    </row>
    <row r="4274" spans="4:22" ht="15.75" x14ac:dyDescent="0.25">
      <c r="D4274" s="27">
        <v>29836</v>
      </c>
      <c r="E4274">
        <v>250</v>
      </c>
      <c r="F4274">
        <v>10.8</v>
      </c>
      <c r="G4274">
        <v>0</v>
      </c>
      <c r="H4274">
        <v>1.6303065779114583</v>
      </c>
      <c r="I4274" s="20">
        <f t="shared" si="809"/>
        <v>1.8308637099834768</v>
      </c>
      <c r="J4274">
        <f t="shared" si="810"/>
        <v>0.22263302713399077</v>
      </c>
      <c r="K4274" s="16">
        <f t="shared" si="801"/>
        <v>0.82574323206683875</v>
      </c>
      <c r="L4274" s="16">
        <f t="shared" si="802"/>
        <v>0.26961532167419572</v>
      </c>
      <c r="M4274" s="6"/>
      <c r="N4274" s="6">
        <f t="shared" si="803"/>
        <v>1.3042452623291667</v>
      </c>
      <c r="O4274" s="6"/>
      <c r="P4274" s="6">
        <f t="shared" si="804"/>
        <v>1.3268985889242091</v>
      </c>
      <c r="Q4274">
        <f t="shared" si="811"/>
        <v>0.31986678224630843</v>
      </c>
      <c r="R4274">
        <f t="shared" si="805"/>
        <v>1</v>
      </c>
      <c r="S4274">
        <f t="shared" si="806"/>
        <v>1.3268985889242091</v>
      </c>
      <c r="T4274" s="6">
        <f t="shared" si="812"/>
        <v>94.655789411563376</v>
      </c>
      <c r="U4274">
        <f t="shared" si="807"/>
        <v>12.05286313827774</v>
      </c>
      <c r="V4274" s="16">
        <f t="shared" si="808"/>
        <v>13.760094527245096</v>
      </c>
    </row>
    <row r="4275" spans="4:22" ht="15.75" x14ac:dyDescent="0.25">
      <c r="D4275" s="27">
        <v>29837</v>
      </c>
      <c r="E4275">
        <v>251</v>
      </c>
      <c r="F4275">
        <v>14.2</v>
      </c>
      <c r="G4275">
        <v>0</v>
      </c>
      <c r="H4275">
        <v>1.6697027807576659</v>
      </c>
      <c r="I4275" s="20">
        <f t="shared" si="809"/>
        <v>1.9418966318173094</v>
      </c>
      <c r="J4275">
        <f t="shared" si="810"/>
        <v>0.23613463042898483</v>
      </c>
      <c r="K4275" s="16">
        <f t="shared" si="801"/>
        <v>0.8383053107993973</v>
      </c>
      <c r="L4275" s="16">
        <f t="shared" si="802"/>
        <v>0.28168094295359986</v>
      </c>
      <c r="M4275" s="6"/>
      <c r="N4275" s="6">
        <f t="shared" si="803"/>
        <v>1.3357622246061327</v>
      </c>
      <c r="O4275" s="6"/>
      <c r="P4275" s="6">
        <f t="shared" si="804"/>
        <v>1.3584155512011751</v>
      </c>
      <c r="Q4275">
        <f t="shared" si="811"/>
        <v>0.31551929803854456</v>
      </c>
      <c r="R4275">
        <f t="shared" si="805"/>
        <v>0.97375772014802675</v>
      </c>
      <c r="S4275">
        <f t="shared" si="806"/>
        <v>1.3227676301512814</v>
      </c>
      <c r="T4275" s="6">
        <f t="shared" si="812"/>
        <v>93.355675108007148</v>
      </c>
      <c r="U4275">
        <f t="shared" si="807"/>
        <v>15.847283015142951</v>
      </c>
      <c r="V4275" s="16">
        <f t="shared" si="808"/>
        <v>14.148269757715454</v>
      </c>
    </row>
    <row r="4276" spans="4:22" ht="15.75" x14ac:dyDescent="0.25">
      <c r="D4276" s="27">
        <v>29838</v>
      </c>
      <c r="E4276">
        <v>252</v>
      </c>
      <c r="F4276">
        <v>15.6</v>
      </c>
      <c r="G4276">
        <v>0</v>
      </c>
      <c r="H4276">
        <v>1.5210947033100279</v>
      </c>
      <c r="I4276" s="20">
        <f t="shared" si="809"/>
        <v>2.106521335187824</v>
      </c>
      <c r="J4276">
        <f t="shared" si="810"/>
        <v>0.25615299435883943</v>
      </c>
      <c r="K4276" s="16">
        <f t="shared" si="801"/>
        <v>0.85082760144083114</v>
      </c>
      <c r="L4276" s="16">
        <f t="shared" si="802"/>
        <v>0.30106333401156476</v>
      </c>
      <c r="M4276" s="6"/>
      <c r="N4276" s="6">
        <f t="shared" si="803"/>
        <v>1.2168757626480224</v>
      </c>
      <c r="O4276" s="6"/>
      <c r="P4276" s="6">
        <f t="shared" si="804"/>
        <v>1.2395290892430648</v>
      </c>
      <c r="Q4276">
        <f t="shared" si="811"/>
        <v>0.31118558369335714</v>
      </c>
      <c r="R4276">
        <f t="shared" si="805"/>
        <v>0.92264209145725551</v>
      </c>
      <c r="S4276">
        <f t="shared" si="806"/>
        <v>1.1436417113213284</v>
      </c>
      <c r="T4276" s="6">
        <f t="shared" si="812"/>
        <v>92.234686723280873</v>
      </c>
      <c r="U4276">
        <f t="shared" si="807"/>
        <v>17.40969119973451</v>
      </c>
      <c r="V4276" s="16">
        <f t="shared" si="808"/>
        <v>14.754828785449355</v>
      </c>
    </row>
    <row r="4277" spans="4:22" ht="15.75" x14ac:dyDescent="0.25">
      <c r="D4277" s="27">
        <v>29839</v>
      </c>
      <c r="E4277">
        <v>253</v>
      </c>
      <c r="F4277">
        <v>12.6</v>
      </c>
      <c r="G4277">
        <v>0</v>
      </c>
      <c r="H4277">
        <v>1.2199966613724789</v>
      </c>
      <c r="I4277" s="20">
        <f t="shared" si="809"/>
        <v>2.1036820023124783</v>
      </c>
      <c r="J4277">
        <f t="shared" si="810"/>
        <v>0.25580773148119734</v>
      </c>
      <c r="K4277" s="16">
        <f t="shared" si="801"/>
        <v>0.8616246077662113</v>
      </c>
      <c r="L4277" s="16">
        <f t="shared" si="802"/>
        <v>0.2968900019515307</v>
      </c>
      <c r="M4277" s="6"/>
      <c r="N4277" s="6">
        <f t="shared" si="803"/>
        <v>0.97599732909798309</v>
      </c>
      <c r="O4277" s="6"/>
      <c r="P4277" s="6">
        <f t="shared" si="804"/>
        <v>0.99865065569302547</v>
      </c>
      <c r="Q4277">
        <f t="shared" si="811"/>
        <v>0.30744895574426956</v>
      </c>
      <c r="R4277">
        <f t="shared" si="805"/>
        <v>0.879675335620273</v>
      </c>
      <c r="S4277">
        <f t="shared" si="806"/>
        <v>0.87848835071416786</v>
      </c>
      <c r="T4277" s="6">
        <f t="shared" si="812"/>
        <v>91.378851699161757</v>
      </c>
      <c r="U4277">
        <f t="shared" si="807"/>
        <v>14.061673661324027</v>
      </c>
      <c r="V4277" s="16">
        <f t="shared" si="808"/>
        <v>14.625915823529921</v>
      </c>
    </row>
    <row r="4278" spans="4:22" ht="15.75" x14ac:dyDescent="0.25">
      <c r="D4278" s="27">
        <v>29840</v>
      </c>
      <c r="E4278">
        <v>254</v>
      </c>
      <c r="F4278">
        <v>11.8</v>
      </c>
      <c r="G4278">
        <v>0</v>
      </c>
      <c r="H4278">
        <v>1.0808787553087493</v>
      </c>
      <c r="I4278" s="20">
        <f t="shared" si="809"/>
        <v>2.0617325779437423</v>
      </c>
      <c r="J4278">
        <f t="shared" si="810"/>
        <v>0.25070668147795905</v>
      </c>
      <c r="K4278" s="16">
        <f t="shared" si="801"/>
        <v>0.86986774060754957</v>
      </c>
      <c r="L4278" s="16">
        <f t="shared" si="802"/>
        <v>0.28821241411120235</v>
      </c>
      <c r="M4278" s="6"/>
      <c r="N4278" s="6">
        <f t="shared" si="803"/>
        <v>0.86470300424699953</v>
      </c>
      <c r="O4278" s="6"/>
      <c r="P4278" s="6">
        <f t="shared" si="804"/>
        <v>0.88735633084204191</v>
      </c>
      <c r="Q4278">
        <f t="shared" si="811"/>
        <v>0.30459617233053921</v>
      </c>
      <c r="R4278">
        <f t="shared" si="805"/>
        <v>0.84756137381764018</v>
      </c>
      <c r="S4278">
        <f t="shared" si="806"/>
        <v>0.75208895083426153</v>
      </c>
      <c r="T4278" s="6">
        <f t="shared" si="812"/>
        <v>90.649416074922541</v>
      </c>
      <c r="U4278">
        <f t="shared" si="807"/>
        <v>13.168868984414567</v>
      </c>
      <c r="V4278" s="16">
        <f t="shared" si="808"/>
        <v>14.354934311386113</v>
      </c>
    </row>
    <row r="4279" spans="4:22" ht="15.75" x14ac:dyDescent="0.25">
      <c r="D4279" s="27">
        <v>29841</v>
      </c>
      <c r="E4279">
        <v>255</v>
      </c>
      <c r="F4279">
        <v>10.9</v>
      </c>
      <c r="G4279">
        <v>0</v>
      </c>
      <c r="H4279">
        <v>1.5144591649156447</v>
      </c>
      <c r="I4279" s="20">
        <f t="shared" si="809"/>
        <v>1.9860556991975142</v>
      </c>
      <c r="J4279">
        <f t="shared" si="810"/>
        <v>0.24150437302241773</v>
      </c>
      <c r="K4279" s="16">
        <f t="shared" si="801"/>
        <v>0.87689343432229017</v>
      </c>
      <c r="L4279" s="16">
        <f t="shared" si="802"/>
        <v>0.27540903326419036</v>
      </c>
      <c r="M4279" s="6"/>
      <c r="N4279" s="6">
        <f t="shared" si="803"/>
        <v>1.2115673319325158</v>
      </c>
      <c r="O4279" s="6"/>
      <c r="P4279" s="6">
        <f t="shared" si="804"/>
        <v>1.2342206585275581</v>
      </c>
      <c r="Q4279">
        <f t="shared" si="811"/>
        <v>0.30216472024974178</v>
      </c>
      <c r="R4279">
        <f t="shared" si="805"/>
        <v>0.82066172634699031</v>
      </c>
      <c r="S4279">
        <f t="shared" si="806"/>
        <v>1.012877656320345</v>
      </c>
      <c r="T4279" s="6">
        <f t="shared" si="812"/>
        <v>89.659191745197248</v>
      </c>
      <c r="U4279">
        <f t="shared" si="807"/>
        <v>12.164463722891421</v>
      </c>
      <c r="V4279" s="16">
        <f t="shared" si="808"/>
        <v>13.947550680028581</v>
      </c>
    </row>
    <row r="4280" spans="4:22" ht="15.75" x14ac:dyDescent="0.25">
      <c r="D4280" s="27">
        <v>29842</v>
      </c>
      <c r="E4280">
        <v>256</v>
      </c>
      <c r="F4280">
        <v>7.8</v>
      </c>
      <c r="G4280">
        <v>0</v>
      </c>
      <c r="H4280">
        <v>0.9506380367866657</v>
      </c>
      <c r="I4280" s="20">
        <f t="shared" si="809"/>
        <v>1.7928830379867033</v>
      </c>
      <c r="J4280">
        <f t="shared" si="810"/>
        <v>0.21801457741918312</v>
      </c>
      <c r="K4280" s="16">
        <f t="shared" si="801"/>
        <v>0.88643096254047948</v>
      </c>
      <c r="L4280" s="16">
        <f t="shared" si="802"/>
        <v>0.24594648272930486</v>
      </c>
      <c r="M4280" s="6"/>
      <c r="N4280" s="6">
        <f t="shared" si="803"/>
        <v>0.76051042942933256</v>
      </c>
      <c r="O4280" s="6"/>
      <c r="P4280" s="6">
        <f t="shared" si="804"/>
        <v>0.78316375602437494</v>
      </c>
      <c r="Q4280">
        <f t="shared" si="811"/>
        <v>0.29886397248399083</v>
      </c>
      <c r="R4280">
        <f t="shared" si="805"/>
        <v>0.78483901234160636</v>
      </c>
      <c r="S4280">
        <f t="shared" si="806"/>
        <v>0.61465746877991323</v>
      </c>
      <c r="T4280" s="6">
        <f t="shared" si="812"/>
        <v>89.067187603012385</v>
      </c>
      <c r="U4280">
        <f t="shared" si="807"/>
        <v>8.7048455998672551</v>
      </c>
      <c r="V4280" s="16">
        <f t="shared" si="808"/>
        <v>12.972512601493849</v>
      </c>
    </row>
    <row r="4281" spans="4:22" ht="15.75" x14ac:dyDescent="0.25">
      <c r="D4281" s="27">
        <v>29843</v>
      </c>
      <c r="E4281">
        <v>257</v>
      </c>
      <c r="F4281">
        <v>5.9</v>
      </c>
      <c r="G4281">
        <v>0</v>
      </c>
      <c r="H4281">
        <v>0.987700771613094</v>
      </c>
      <c r="I4281" s="20">
        <f t="shared" si="809"/>
        <v>1.5575597943291983</v>
      </c>
      <c r="J4281">
        <f t="shared" si="810"/>
        <v>0.18939927099043052</v>
      </c>
      <c r="K4281" s="16">
        <f t="shared" si="801"/>
        <v>0.89213295959496453</v>
      </c>
      <c r="L4281" s="16">
        <f t="shared" si="802"/>
        <v>0.21229937640283944</v>
      </c>
      <c r="M4281" s="6"/>
      <c r="N4281" s="6">
        <f t="shared" si="803"/>
        <v>0.79016061729047526</v>
      </c>
      <c r="O4281" s="6"/>
      <c r="P4281" s="6">
        <f t="shared" si="804"/>
        <v>0.81281394388551764</v>
      </c>
      <c r="Q4281">
        <f t="shared" si="811"/>
        <v>0.29689062534337463</v>
      </c>
      <c r="R4281">
        <f t="shared" si="805"/>
        <v>0.76380427485286384</v>
      </c>
      <c r="S4281">
        <f t="shared" si="806"/>
        <v>0.62083076499977419</v>
      </c>
      <c r="T4281" s="6">
        <f t="shared" si="812"/>
        <v>88.469010164607653</v>
      </c>
      <c r="U4281">
        <f t="shared" si="807"/>
        <v>6.5844344922072837</v>
      </c>
      <c r="V4281" s="16">
        <f t="shared" si="808"/>
        <v>11.784458093377804</v>
      </c>
    </row>
    <row r="4282" spans="4:22" ht="15.75" x14ac:dyDescent="0.25">
      <c r="D4282" s="27">
        <v>29844</v>
      </c>
      <c r="E4282">
        <v>258</v>
      </c>
      <c r="F4282">
        <v>9</v>
      </c>
      <c r="G4282">
        <v>0.1</v>
      </c>
      <c r="H4282">
        <v>1.2654456009957091</v>
      </c>
      <c r="I4282" s="20">
        <f t="shared" si="809"/>
        <v>1.5030957747530655</v>
      </c>
      <c r="J4282">
        <f t="shared" si="810"/>
        <v>0.18277644620997277</v>
      </c>
      <c r="K4282" s="16">
        <f t="shared" si="801"/>
        <v>0.89789441589027918</v>
      </c>
      <c r="L4282" s="16">
        <f t="shared" si="802"/>
        <v>0.20356117932724471</v>
      </c>
      <c r="M4282" s="6"/>
      <c r="N4282" s="6">
        <f t="shared" si="803"/>
        <v>1.0123564807965673</v>
      </c>
      <c r="O4282" s="6"/>
      <c r="P4282" s="6">
        <f t="shared" si="804"/>
        <v>1.0350098073916096</v>
      </c>
      <c r="Q4282">
        <f t="shared" si="811"/>
        <v>0.29489670054869216</v>
      </c>
      <c r="R4282">
        <f t="shared" si="805"/>
        <v>0.7428403976315282</v>
      </c>
      <c r="S4282">
        <f t="shared" si="806"/>
        <v>0.76884709687531472</v>
      </c>
      <c r="T4282" s="6">
        <f t="shared" si="812"/>
        <v>87.822816394327376</v>
      </c>
      <c r="U4282">
        <f t="shared" si="807"/>
        <v>10.044052615231449</v>
      </c>
      <c r="V4282" s="16">
        <f t="shared" si="808"/>
        <v>11.460777553020016</v>
      </c>
    </row>
    <row r="4283" spans="4:22" ht="15.75" x14ac:dyDescent="0.25">
      <c r="D4283" s="27">
        <v>29845</v>
      </c>
      <c r="E4283">
        <v>259</v>
      </c>
      <c r="F4283">
        <v>6.2</v>
      </c>
      <c r="G4283">
        <v>0</v>
      </c>
      <c r="H4283">
        <v>0.95356435304660203</v>
      </c>
      <c r="I4283" s="20">
        <f t="shared" si="809"/>
        <v>1.3504069210885659</v>
      </c>
      <c r="J4283">
        <f t="shared" si="810"/>
        <v>0.1642094816043696</v>
      </c>
      <c r="K4283" s="16">
        <f t="shared" si="801"/>
        <v>0.90411835033973464</v>
      </c>
      <c r="L4283" s="16">
        <f t="shared" si="802"/>
        <v>0.1816238787130752</v>
      </c>
      <c r="M4283" s="6"/>
      <c r="N4283" s="6">
        <f t="shared" si="803"/>
        <v>0.76285148243728162</v>
      </c>
      <c r="O4283" s="6"/>
      <c r="P4283" s="6">
        <f t="shared" si="804"/>
        <v>0.785504809032324</v>
      </c>
      <c r="Q4283">
        <f t="shared" si="811"/>
        <v>0.29274272131442458</v>
      </c>
      <c r="R4283">
        <f t="shared" si="805"/>
        <v>0.72052150312559426</v>
      </c>
      <c r="S4283">
        <f t="shared" si="806"/>
        <v>0.56597310571635295</v>
      </c>
      <c r="T4283" s="6">
        <f t="shared" si="812"/>
        <v>87.279496615206071</v>
      </c>
      <c r="U4283">
        <f t="shared" si="807"/>
        <v>6.9192362460483317</v>
      </c>
      <c r="V4283" s="16">
        <f t="shared" si="808"/>
        <v>10.616141884633434</v>
      </c>
    </row>
    <row r="4284" spans="4:22" ht="15.75" x14ac:dyDescent="0.25">
      <c r="D4284" s="27">
        <v>29846</v>
      </c>
      <c r="E4284">
        <v>260</v>
      </c>
      <c r="F4284">
        <v>5.5</v>
      </c>
      <c r="G4284">
        <v>0</v>
      </c>
      <c r="H4284">
        <v>0.91472241044004254</v>
      </c>
      <c r="I4284" s="20">
        <f t="shared" si="809"/>
        <v>1.205618303546151</v>
      </c>
      <c r="J4284">
        <f t="shared" si="810"/>
        <v>0.14660318571121195</v>
      </c>
      <c r="K4284" s="16">
        <f t="shared" si="801"/>
        <v>0.90935143497451387</v>
      </c>
      <c r="L4284" s="16">
        <f t="shared" si="802"/>
        <v>0.16121730287402114</v>
      </c>
      <c r="M4284" s="6"/>
      <c r="N4284" s="6">
        <f t="shared" si="803"/>
        <v>0.73177792835203403</v>
      </c>
      <c r="O4284" s="6"/>
      <c r="P4284" s="6">
        <f t="shared" si="804"/>
        <v>0.75443125494707641</v>
      </c>
      <c r="Q4284">
        <f t="shared" si="811"/>
        <v>0.29093165538402022</v>
      </c>
      <c r="R4284">
        <f t="shared" si="805"/>
        <v>0.70201921861806249</v>
      </c>
      <c r="S4284">
        <f t="shared" si="806"/>
        <v>0.52962524009899092</v>
      </c>
      <c r="T4284" s="6">
        <f t="shared" si="812"/>
        <v>86.772524701702125</v>
      </c>
      <c r="U4284">
        <f t="shared" si="807"/>
        <v>6.138032153752552</v>
      </c>
      <c r="V4284" s="16">
        <f t="shared" si="808"/>
        <v>9.7833032181999169</v>
      </c>
    </row>
    <row r="4285" spans="4:22" ht="15.75" x14ac:dyDescent="0.25">
      <c r="D4285" s="27">
        <v>29847</v>
      </c>
      <c r="E4285">
        <v>261</v>
      </c>
      <c r="F4285">
        <v>7.4</v>
      </c>
      <c r="G4285">
        <v>0</v>
      </c>
      <c r="H4285">
        <v>0.92302940140529999</v>
      </c>
      <c r="I4285" s="20">
        <f t="shared" si="809"/>
        <v>1.1619351165394516</v>
      </c>
      <c r="J4285">
        <f t="shared" si="810"/>
        <v>0.14129131017119731</v>
      </c>
      <c r="K4285" s="16">
        <f t="shared" si="801"/>
        <v>0.91423442843945402</v>
      </c>
      <c r="L4285" s="16">
        <f t="shared" si="802"/>
        <v>0.15454603958896354</v>
      </c>
      <c r="M4285" s="6"/>
      <c r="N4285" s="6">
        <f t="shared" si="803"/>
        <v>0.73842352112424003</v>
      </c>
      <c r="O4285" s="6"/>
      <c r="P4285" s="6">
        <f t="shared" si="804"/>
        <v>0.76107684771928241</v>
      </c>
      <c r="Q4285">
        <f t="shared" si="811"/>
        <v>0.28924174900567373</v>
      </c>
      <c r="R4285">
        <f t="shared" si="805"/>
        <v>0.68497177788582297</v>
      </c>
      <c r="S4285">
        <f t="shared" si="806"/>
        <v>0.52131616149001458</v>
      </c>
      <c r="T4285" s="6">
        <f t="shared" si="812"/>
        <v>86.273861866807152</v>
      </c>
      <c r="U4285">
        <f t="shared" si="807"/>
        <v>8.2584432614125252</v>
      </c>
      <c r="V4285" s="16">
        <f t="shared" si="808"/>
        <v>9.4997098251771721</v>
      </c>
    </row>
    <row r="4286" spans="4:22" ht="15.75" x14ac:dyDescent="0.25">
      <c r="D4286" s="27">
        <v>29848</v>
      </c>
      <c r="E4286">
        <v>262</v>
      </c>
      <c r="F4286">
        <v>7.3</v>
      </c>
      <c r="G4286">
        <v>0.1</v>
      </c>
      <c r="H4286">
        <v>1.0145093183425702</v>
      </c>
      <c r="I4286" s="20">
        <f t="shared" si="809"/>
        <v>1.1241977865470876</v>
      </c>
      <c r="J4286">
        <f t="shared" si="810"/>
        <v>0.13670245084412586</v>
      </c>
      <c r="K4286" s="16">
        <f t="shared" si="801"/>
        <v>0.91903739148166941</v>
      </c>
      <c r="L4286" s="16">
        <f t="shared" si="802"/>
        <v>0.14874525466666222</v>
      </c>
      <c r="M4286" s="6"/>
      <c r="N4286" s="6">
        <f t="shared" si="803"/>
        <v>0.81160745467405615</v>
      </c>
      <c r="O4286" s="6"/>
      <c r="P4286" s="6">
        <f t="shared" si="804"/>
        <v>0.83426078126909853</v>
      </c>
      <c r="Q4286">
        <f t="shared" si="811"/>
        <v>0.28757953955602383</v>
      </c>
      <c r="R4286">
        <f t="shared" si="805"/>
        <v>0.66840815227363282</v>
      </c>
      <c r="S4286">
        <f t="shared" si="806"/>
        <v>0.55762670732243547</v>
      </c>
      <c r="T4286" s="6">
        <f t="shared" si="812"/>
        <v>85.838888486079753</v>
      </c>
      <c r="U4286">
        <f t="shared" si="807"/>
        <v>8.1468426767988422</v>
      </c>
      <c r="V4286" s="16">
        <f t="shared" si="808"/>
        <v>9.2481036476984695</v>
      </c>
    </row>
    <row r="4287" spans="4:22" ht="15.75" x14ac:dyDescent="0.25">
      <c r="D4287" s="27">
        <v>29849</v>
      </c>
      <c r="E4287">
        <v>263</v>
      </c>
      <c r="F4287">
        <v>8.6</v>
      </c>
      <c r="G4287">
        <v>1.3</v>
      </c>
      <c r="H4287">
        <v>0.85455142814656349</v>
      </c>
      <c r="I4287" s="20">
        <f t="shared" si="809"/>
        <v>1.1406210435461752</v>
      </c>
      <c r="J4287">
        <f t="shared" si="810"/>
        <v>0.1386995188952149</v>
      </c>
      <c r="K4287" s="16">
        <f t="shared" si="801"/>
        <v>0.92322691780243715</v>
      </c>
      <c r="L4287" s="16">
        <f t="shared" si="802"/>
        <v>0.15023340006740946</v>
      </c>
      <c r="M4287" s="6"/>
      <c r="N4287" s="6">
        <f t="shared" si="803"/>
        <v>0.68364114251725083</v>
      </c>
      <c r="O4287" s="6"/>
      <c r="P4287" s="6">
        <f t="shared" si="804"/>
        <v>0.70629446911229321</v>
      </c>
      <c r="Q4287">
        <f t="shared" si="811"/>
        <v>0.2861296282869325</v>
      </c>
      <c r="R4287">
        <f t="shared" si="805"/>
        <v>0.6541255810841059</v>
      </c>
      <c r="S4287">
        <f t="shared" si="806"/>
        <v>0.46200528002456887</v>
      </c>
      <c r="T4287" s="6">
        <f t="shared" si="812"/>
        <v>86.699536532650228</v>
      </c>
      <c r="U4287">
        <f t="shared" si="807"/>
        <v>9.5976502767767169</v>
      </c>
      <c r="V4287" s="16">
        <f t="shared" si="808"/>
        <v>9.3131123156215292</v>
      </c>
    </row>
    <row r="4288" spans="4:22" ht="15.75" x14ac:dyDescent="0.25">
      <c r="D4288" s="27">
        <v>29850</v>
      </c>
      <c r="E4288">
        <v>264</v>
      </c>
      <c r="F4288">
        <v>9.6</v>
      </c>
      <c r="G4288">
        <v>3.4</v>
      </c>
      <c r="H4288">
        <v>0.55442074476369152</v>
      </c>
      <c r="I4288" s="20">
        <f t="shared" si="809"/>
        <v>1.1758022974445403</v>
      </c>
      <c r="J4288">
        <f t="shared" si="810"/>
        <v>0.1429775593692561</v>
      </c>
      <c r="K4288" s="16">
        <f t="shared" si="801"/>
        <v>0.91493742744789031</v>
      </c>
      <c r="L4288" s="16">
        <f t="shared" si="802"/>
        <v>0.15627031431873445</v>
      </c>
      <c r="M4288" s="6"/>
      <c r="N4288" s="6">
        <f t="shared" si="803"/>
        <v>0.44353659581095323</v>
      </c>
      <c r="O4288" s="6"/>
      <c r="P4288" s="6">
        <f t="shared" si="804"/>
        <v>0.4661899224059956</v>
      </c>
      <c r="Q4288">
        <f t="shared" si="811"/>
        <v>0.2889984551088341</v>
      </c>
      <c r="R4288">
        <f t="shared" si="805"/>
        <v>0.68253473221547123</v>
      </c>
      <c r="S4288">
        <f t="shared" si="806"/>
        <v>0.31819081385092751</v>
      </c>
      <c r="T4288" s="6">
        <f t="shared" si="812"/>
        <v>89.803999045394349</v>
      </c>
      <c r="U4288">
        <f t="shared" si="807"/>
        <v>10.713656122913545</v>
      </c>
      <c r="V4288" s="16">
        <f t="shared" si="808"/>
        <v>9.5735853961946038</v>
      </c>
    </row>
    <row r="4289" spans="4:22" ht="15.75" x14ac:dyDescent="0.25">
      <c r="D4289" s="27">
        <v>29851</v>
      </c>
      <c r="E4289">
        <v>265</v>
      </c>
      <c r="F4289">
        <v>12.2</v>
      </c>
      <c r="G4289">
        <v>0</v>
      </c>
      <c r="H4289">
        <v>0.95991572276334369</v>
      </c>
      <c r="I4289" s="20">
        <f t="shared" si="809"/>
        <v>1.2690252067388248</v>
      </c>
      <c r="J4289">
        <f t="shared" si="810"/>
        <v>0.15431346513944111</v>
      </c>
      <c r="K4289" s="16">
        <f t="shared" si="801"/>
        <v>0.88503622432776274</v>
      </c>
      <c r="L4289" s="16">
        <f t="shared" si="802"/>
        <v>0.17435836059326418</v>
      </c>
      <c r="M4289" s="6"/>
      <c r="N4289" s="6">
        <f t="shared" si="803"/>
        <v>0.76793257821067495</v>
      </c>
      <c r="O4289" s="6"/>
      <c r="P4289" s="6">
        <f t="shared" si="804"/>
        <v>0.79058590480571733</v>
      </c>
      <c r="Q4289">
        <f t="shared" si="811"/>
        <v>0.29934666348464783</v>
      </c>
      <c r="R4289">
        <f t="shared" si="805"/>
        <v>0.79002771089586066</v>
      </c>
      <c r="S4289">
        <f t="shared" si="806"/>
        <v>0.62458477264019363</v>
      </c>
      <c r="T4289" s="6">
        <f t="shared" si="812"/>
        <v>89.202067599349206</v>
      </c>
      <c r="U4289">
        <f t="shared" si="807"/>
        <v>13.615271322869296</v>
      </c>
      <c r="V4289" s="16">
        <f t="shared" si="808"/>
        <v>10.325257981192365</v>
      </c>
    </row>
    <row r="4290" spans="4:22" ht="15.75" x14ac:dyDescent="0.25">
      <c r="D4290" s="27">
        <v>29852</v>
      </c>
      <c r="E4290">
        <v>266</v>
      </c>
      <c r="F4290">
        <v>12.6</v>
      </c>
      <c r="G4290">
        <v>0</v>
      </c>
      <c r="H4290">
        <v>1.112637113029743</v>
      </c>
      <c r="I4290" s="20">
        <f t="shared" si="809"/>
        <v>1.406295057722422</v>
      </c>
      <c r="J4290">
        <f t="shared" si="810"/>
        <v>0.17100547901904653</v>
      </c>
      <c r="K4290" s="16">
        <f t="shared" si="801"/>
        <v>0.89083383803986349</v>
      </c>
      <c r="L4290" s="16">
        <f t="shared" si="802"/>
        <v>0.19196113990833191</v>
      </c>
      <c r="M4290" s="6"/>
      <c r="N4290" s="6">
        <f t="shared" si="803"/>
        <v>0.8901096904237944</v>
      </c>
      <c r="O4290" s="6"/>
      <c r="P4290" s="6">
        <f t="shared" si="804"/>
        <v>0.91276301701883678</v>
      </c>
      <c r="Q4290">
        <f t="shared" si="811"/>
        <v>0.297340225331164</v>
      </c>
      <c r="R4290">
        <f t="shared" si="805"/>
        <v>0.76857161725731749</v>
      </c>
      <c r="S4290">
        <f t="shared" si="806"/>
        <v>0.7015237481628358</v>
      </c>
      <c r="T4290" s="6">
        <f t="shared" si="812"/>
        <v>88.523197177781412</v>
      </c>
      <c r="U4290">
        <f t="shared" si="807"/>
        <v>14.061673661324027</v>
      </c>
      <c r="V4290" s="16">
        <f t="shared" si="808"/>
        <v>11.020156418098244</v>
      </c>
    </row>
    <row r="4291" spans="4:22" ht="15.75" x14ac:dyDescent="0.25">
      <c r="D4291" s="27">
        <v>29853</v>
      </c>
      <c r="E4291">
        <v>267</v>
      </c>
      <c r="F4291">
        <v>10.9</v>
      </c>
      <c r="G4291">
        <v>0</v>
      </c>
      <c r="H4291">
        <v>1.1091191214376868</v>
      </c>
      <c r="I4291" s="20">
        <f t="shared" si="809"/>
        <v>1.4576504634277569</v>
      </c>
      <c r="J4291">
        <f t="shared" si="810"/>
        <v>0.17725029635281525</v>
      </c>
      <c r="K4291" s="16">
        <f t="shared" si="801"/>
        <v>0.89737250368140864</v>
      </c>
      <c r="L4291" s="16">
        <f t="shared" si="802"/>
        <v>0.19752142574645218</v>
      </c>
      <c r="M4291" s="6"/>
      <c r="N4291" s="6">
        <f t="shared" si="803"/>
        <v>0.88729529715014943</v>
      </c>
      <c r="O4291" s="6"/>
      <c r="P4291" s="6">
        <f t="shared" si="804"/>
        <v>0.90994862374519181</v>
      </c>
      <c r="Q4291">
        <f t="shared" si="811"/>
        <v>0.29507732392593805</v>
      </c>
      <c r="R4291">
        <f t="shared" si="805"/>
        <v>0.74472743362764504</v>
      </c>
      <c r="S4291">
        <f t="shared" si="806"/>
        <v>0.67766370329476433</v>
      </c>
      <c r="T4291" s="6">
        <f t="shared" si="812"/>
        <v>87.868186801081691</v>
      </c>
      <c r="U4291">
        <f t="shared" si="807"/>
        <v>12.164463722891421</v>
      </c>
      <c r="V4291" s="16">
        <f t="shared" si="808"/>
        <v>11.232974644311431</v>
      </c>
    </row>
    <row r="4292" spans="4:22" ht="15.75" x14ac:dyDescent="0.25">
      <c r="D4292" s="27">
        <v>29854</v>
      </c>
      <c r="E4292">
        <v>268</v>
      </c>
      <c r="F4292">
        <v>12.5</v>
      </c>
      <c r="G4292">
        <v>0</v>
      </c>
      <c r="H4292">
        <v>1.3664441484605698</v>
      </c>
      <c r="I4292" s="20">
        <f t="shared" si="809"/>
        <v>1.5683781101638272</v>
      </c>
      <c r="J4292">
        <f t="shared" si="810"/>
        <v>0.19071477819592139</v>
      </c>
      <c r="K4292" s="16">
        <f t="shared" si="801"/>
        <v>0.90368135690127815</v>
      </c>
      <c r="L4292" s="16">
        <f t="shared" si="802"/>
        <v>0.21104206337716433</v>
      </c>
      <c r="M4292" s="6"/>
      <c r="N4292" s="6">
        <f t="shared" si="803"/>
        <v>1.093155318768456</v>
      </c>
      <c r="O4292" s="6"/>
      <c r="P4292" s="6">
        <f t="shared" si="804"/>
        <v>1.1158086453634983</v>
      </c>
      <c r="Q4292">
        <f t="shared" si="811"/>
        <v>0.29289395600360563</v>
      </c>
      <c r="R4292">
        <f t="shared" si="805"/>
        <v>0.72207744039794675</v>
      </c>
      <c r="S4292">
        <f t="shared" si="806"/>
        <v>0.80570025061797512</v>
      </c>
      <c r="T4292" s="6">
        <f t="shared" si="812"/>
        <v>87.085139877058765</v>
      </c>
      <c r="U4292">
        <f t="shared" si="807"/>
        <v>13.950073076710346</v>
      </c>
      <c r="V4292" s="16">
        <f t="shared" si="808"/>
        <v>11.738300500755457</v>
      </c>
    </row>
    <row r="4293" spans="4:22" ht="15.75" x14ac:dyDescent="0.25">
      <c r="D4293" s="27">
        <v>29855</v>
      </c>
      <c r="E4293">
        <v>269</v>
      </c>
      <c r="F4293">
        <v>13</v>
      </c>
      <c r="G4293">
        <v>0</v>
      </c>
      <c r="H4293">
        <v>0.88859998562416342</v>
      </c>
      <c r="I4293" s="20">
        <f t="shared" si="809"/>
        <v>1.6882024278768009</v>
      </c>
      <c r="J4293">
        <f t="shared" si="810"/>
        <v>0.205285415229819</v>
      </c>
      <c r="K4293" s="16">
        <f t="shared" si="801"/>
        <v>0.91122341773521742</v>
      </c>
      <c r="L4293" s="16">
        <f t="shared" si="802"/>
        <v>0.22528549116970858</v>
      </c>
      <c r="M4293" s="6"/>
      <c r="N4293" s="6">
        <f t="shared" si="803"/>
        <v>0.71087998849933076</v>
      </c>
      <c r="O4293" s="6"/>
      <c r="P4293" s="6">
        <f t="shared" si="804"/>
        <v>0.73353331509437314</v>
      </c>
      <c r="Q4293">
        <f t="shared" si="811"/>
        <v>0.2902837995901959</v>
      </c>
      <c r="R4293">
        <f t="shared" si="805"/>
        <v>0.69545901074925254</v>
      </c>
      <c r="S4293">
        <f t="shared" si="806"/>
        <v>0.51014235366715255</v>
      </c>
      <c r="T4293" s="6">
        <f t="shared" si="812"/>
        <v>86.597650849986664</v>
      </c>
      <c r="U4293">
        <f t="shared" si="807"/>
        <v>14.508075999778759</v>
      </c>
      <c r="V4293" s="16">
        <f t="shared" si="808"/>
        <v>12.253423235917428</v>
      </c>
    </row>
    <row r="4294" spans="4:22" ht="15.75" x14ac:dyDescent="0.25">
      <c r="D4294" s="27">
        <v>29856</v>
      </c>
      <c r="E4294">
        <v>270</v>
      </c>
      <c r="F4294">
        <v>11.4</v>
      </c>
      <c r="G4294">
        <v>0</v>
      </c>
      <c r="H4294">
        <v>0.55117716217457824</v>
      </c>
      <c r="I4294" s="20">
        <f t="shared" si="809"/>
        <v>1.7154161898387728</v>
      </c>
      <c r="J4294">
        <f t="shared" si="810"/>
        <v>0.20859460868439478</v>
      </c>
      <c r="K4294" s="16">
        <f t="shared" si="801"/>
        <v>0.91591875818706014</v>
      </c>
      <c r="L4294" s="16">
        <f t="shared" si="802"/>
        <v>0.22774357094430533</v>
      </c>
      <c r="M4294" s="6"/>
      <c r="N4294" s="6">
        <f t="shared" si="803"/>
        <v>0.44094172973966261</v>
      </c>
      <c r="O4294" s="6"/>
      <c r="P4294" s="6">
        <f t="shared" si="804"/>
        <v>0.46359505633470499</v>
      </c>
      <c r="Q4294">
        <f t="shared" si="811"/>
        <v>0.28865883616662219</v>
      </c>
      <c r="R4294">
        <f t="shared" si="805"/>
        <v>0.67914007291859313</v>
      </c>
      <c r="S4294">
        <f t="shared" si="806"/>
        <v>0.31484598036385086</v>
      </c>
      <c r="T4294" s="6">
        <f t="shared" si="812"/>
        <v>86.305458196217856</v>
      </c>
      <c r="U4294">
        <f t="shared" si="807"/>
        <v>12.722466645959836</v>
      </c>
      <c r="V4294" s="16">
        <f t="shared" si="808"/>
        <v>12.340655910325856</v>
      </c>
    </row>
    <row r="4295" spans="4:22" ht="15.75" x14ac:dyDescent="0.25">
      <c r="D4295" s="27">
        <v>29857</v>
      </c>
      <c r="E4295">
        <v>271</v>
      </c>
      <c r="F4295">
        <v>13.7</v>
      </c>
      <c r="G4295">
        <v>0</v>
      </c>
      <c r="H4295">
        <v>0.49796108549276513</v>
      </c>
      <c r="I4295" s="20">
        <f t="shared" si="809"/>
        <v>1.8397453204743131</v>
      </c>
      <c r="J4295">
        <f t="shared" si="810"/>
        <v>0.22371303096967646</v>
      </c>
      <c r="K4295" s="16">
        <f t="shared" ref="K4295:K4358" si="813">IF(theta&gt;topt,(1-rs)*(theta-topt)/(topt-Porosity)+1,IF(theta&lt;twilt,rwp*theta,(1-rwp)*(theta-twilt)/(topt-twilt)+rwp))</f>
        <v>0.91873306560893564</v>
      </c>
      <c r="L4295" s="16">
        <f t="shared" ref="L4295:L4358" si="814">(soiltemp-tmin)^2/((30-tmin))^2</f>
        <v>0.24350166478595131</v>
      </c>
      <c r="M4295" s="6"/>
      <c r="N4295" s="6">
        <f t="shared" ref="N4295:N4358" si="815">ET0*kc</f>
        <v>0.39836886839421215</v>
      </c>
      <c r="O4295" s="6"/>
      <c r="P4295" s="6">
        <f t="shared" ref="P4295:P4358" si="816">(etc-Inter)</f>
        <v>0.42102219498925453</v>
      </c>
      <c r="Q4295">
        <f t="shared" si="811"/>
        <v>0.28768486065405952</v>
      </c>
      <c r="R4295">
        <f t="shared" ref="R4295:R4358" si="817">IF(MAX(0,(1-(0.9*tfield-theta)/(0.9*tfield-alfa*twilt))^2) &gt; 1, 1, MAX(0,(1-(0.9*tfield-theta)/(0.9*tfield-alfa*twilt))^2))</f>
        <v>0.66945164294556658</v>
      </c>
      <c r="S4295">
        <f t="shared" ref="S4295:S4358" si="818">epot*Kr</f>
        <v>0.28185400015210516</v>
      </c>
      <c r="T4295" s="6">
        <f t="shared" si="812"/>
        <v>86.046257522660795</v>
      </c>
      <c r="U4295">
        <f t="shared" ref="U4295:U4358" si="819">IF(Temperature &lt;0, 0.2*Temperature,Temperature*(s1_+(1-s1_)*EXP(-s2_*(LAI-LAIref))))</f>
        <v>15.289280092074538</v>
      </c>
      <c r="V4295" s="16">
        <f t="shared" si="808"/>
        <v>12.889040916259626</v>
      </c>
    </row>
    <row r="4296" spans="4:22" ht="15.75" x14ac:dyDescent="0.25">
      <c r="D4296" s="27">
        <v>29858</v>
      </c>
      <c r="E4296">
        <v>272</v>
      </c>
      <c r="F4296">
        <v>14.3</v>
      </c>
      <c r="G4296">
        <v>5</v>
      </c>
      <c r="H4296">
        <v>0.55109447815364532</v>
      </c>
      <c r="I4296" s="20">
        <f t="shared" si="809"/>
        <v>1.9732769318657639</v>
      </c>
      <c r="J4296">
        <f t="shared" si="810"/>
        <v>0.23995047491487689</v>
      </c>
      <c r="K4296" s="16">
        <f t="shared" si="813"/>
        <v>0.92122960469004456</v>
      </c>
      <c r="L4296" s="16">
        <f t="shared" si="814"/>
        <v>0.26046761164998627</v>
      </c>
      <c r="M4296" s="6"/>
      <c r="N4296" s="6">
        <f t="shared" si="815"/>
        <v>0.44087558252291625</v>
      </c>
      <c r="O4296" s="6"/>
      <c r="P4296" s="6">
        <f t="shared" si="816"/>
        <v>0.46352890911795863</v>
      </c>
      <c r="Q4296">
        <f t="shared" si="811"/>
        <v>0.28682085840886934</v>
      </c>
      <c r="R4296">
        <f t="shared" si="817"/>
        <v>0.6609154091591336</v>
      </c>
      <c r="S4296">
        <f t="shared" si="818"/>
        <v>0.30635339862678246</v>
      </c>
      <c r="T4296" s="6">
        <f t="shared" si="812"/>
        <v>90.76255745062906</v>
      </c>
      <c r="U4296">
        <f t="shared" si="819"/>
        <v>15.958883599756636</v>
      </c>
      <c r="V4296" s="16">
        <f t="shared" ref="V4296:V4359" si="820">V4295+(Tsurface-V4295)*att*EXP(-kz*z)*EXP(-klai*LAI)</f>
        <v>13.459970134240494</v>
      </c>
    </row>
    <row r="4297" spans="4:22" ht="15.75" x14ac:dyDescent="0.25">
      <c r="D4297" s="27">
        <v>29859</v>
      </c>
      <c r="E4297">
        <v>273</v>
      </c>
      <c r="F4297">
        <v>11.3</v>
      </c>
      <c r="G4297">
        <v>0</v>
      </c>
      <c r="H4297">
        <v>0.85739805801504188</v>
      </c>
      <c r="I4297" s="20">
        <f t="shared" ref="I4297:I4360" si="821">K4297*L4297/CF</f>
        <v>1.8417644111362914</v>
      </c>
      <c r="J4297">
        <f t="shared" ref="J4297:J4360" si="822">K4297*L4297</f>
        <v>0.22395855239417303</v>
      </c>
      <c r="K4297" s="16">
        <f t="shared" si="813"/>
        <v>0.87580369230015143</v>
      </c>
      <c r="L4297" s="16">
        <f t="shared" si="814"/>
        <v>0.25571775314852063</v>
      </c>
      <c r="M4297" s="6"/>
      <c r="N4297" s="6">
        <f t="shared" si="815"/>
        <v>0.68591844641203359</v>
      </c>
      <c r="O4297" s="6"/>
      <c r="P4297" s="6">
        <f t="shared" si="816"/>
        <v>0.70857177300707597</v>
      </c>
      <c r="Q4297">
        <f t="shared" ref="Q4297:Q4360" si="823">IF(T4296/L &gt;= tfield, tfield-0.00001,T4296/L)</f>
        <v>0.30254185816876356</v>
      </c>
      <c r="R4297">
        <f t="shared" si="817"/>
        <v>0.82480565643279202</v>
      </c>
      <c r="S4297">
        <f t="shared" si="818"/>
        <v>0.58443400636484855</v>
      </c>
      <c r="T4297" s="6">
        <f t="shared" ref="T4297:T4360" si="824">(IF(T4296+Precipitation-actevapo-Inter&lt;0,0,IF(T4296+Precipitation-actevapo-Inter&gt;tfield*L,tfield*L,IF(T4296+Precipitation-actevapo-Inter&lt;twilt*L,twilt*L,T4296+Precipitation-actevapo-Inter))))</f>
        <v>90.200776770859264</v>
      </c>
      <c r="U4297">
        <f t="shared" si="819"/>
        <v>12.610866061346153</v>
      </c>
      <c r="V4297" s="16">
        <f t="shared" si="820"/>
        <v>13.302053793143269</v>
      </c>
    </row>
    <row r="4298" spans="4:22" ht="15.75" x14ac:dyDescent="0.25">
      <c r="D4298" s="27">
        <v>29860</v>
      </c>
      <c r="E4298">
        <v>274</v>
      </c>
      <c r="F4298">
        <v>12.1</v>
      </c>
      <c r="G4298">
        <v>0</v>
      </c>
      <c r="H4298">
        <v>1.1230956625899877</v>
      </c>
      <c r="I4298" s="20">
        <f t="shared" si="821"/>
        <v>1.861287783864529</v>
      </c>
      <c r="J4298">
        <f t="shared" si="822"/>
        <v>0.22633259451792673</v>
      </c>
      <c r="K4298" s="16">
        <f t="shared" si="813"/>
        <v>0.88121458650351292</v>
      </c>
      <c r="L4298" s="16">
        <f t="shared" si="814"/>
        <v>0.25684163424480999</v>
      </c>
      <c r="M4298" s="6"/>
      <c r="N4298" s="6">
        <f t="shared" si="815"/>
        <v>0.89847653007199024</v>
      </c>
      <c r="O4298" s="6"/>
      <c r="P4298" s="6">
        <f t="shared" si="816"/>
        <v>0.92112985666703262</v>
      </c>
      <c r="Q4298">
        <f t="shared" si="823"/>
        <v>0.3006692559028642</v>
      </c>
      <c r="R4298">
        <f t="shared" si="817"/>
        <v>0.80433254458516557</v>
      </c>
      <c r="S4298">
        <f t="shared" si="818"/>
        <v>0.74089472150636315</v>
      </c>
      <c r="T4298" s="6">
        <f t="shared" si="824"/>
        <v>89.482535375947947</v>
      </c>
      <c r="U4298">
        <f t="shared" si="819"/>
        <v>13.503670738255614</v>
      </c>
      <c r="V4298" s="16">
        <f t="shared" si="820"/>
        <v>13.339550504431926</v>
      </c>
    </row>
    <row r="4299" spans="4:22" ht="15.75" x14ac:dyDescent="0.25">
      <c r="D4299" s="27">
        <v>29861</v>
      </c>
      <c r="E4299">
        <v>275</v>
      </c>
      <c r="F4299">
        <v>12.4</v>
      </c>
      <c r="G4299">
        <v>0</v>
      </c>
      <c r="H4299">
        <v>0.59232363148974143</v>
      </c>
      <c r="I4299" s="20">
        <f t="shared" si="821"/>
        <v>1.8962898064493088</v>
      </c>
      <c r="J4299">
        <f t="shared" si="822"/>
        <v>0.23058884046423594</v>
      </c>
      <c r="K4299" s="16">
        <f t="shared" si="813"/>
        <v>0.88813246093438947</v>
      </c>
      <c r="L4299" s="16">
        <f t="shared" si="814"/>
        <v>0.25963338871955793</v>
      </c>
      <c r="M4299" s="6"/>
      <c r="N4299" s="6">
        <f t="shared" si="815"/>
        <v>0.47385890519179319</v>
      </c>
      <c r="O4299" s="6"/>
      <c r="P4299" s="6">
        <f t="shared" si="816"/>
        <v>0.49651223178683557</v>
      </c>
      <c r="Q4299">
        <f t="shared" si="823"/>
        <v>0.29827511791982647</v>
      </c>
      <c r="R4299">
        <f t="shared" si="817"/>
        <v>0.77853225459068187</v>
      </c>
      <c r="S4299">
        <f t="shared" si="818"/>
        <v>0.38655078724485631</v>
      </c>
      <c r="T4299" s="6">
        <f t="shared" si="824"/>
        <v>89.118637915298137</v>
      </c>
      <c r="U4299">
        <f t="shared" si="819"/>
        <v>13.838472492096663</v>
      </c>
      <c r="V4299" s="16">
        <f t="shared" si="820"/>
        <v>13.432339995496791</v>
      </c>
    </row>
    <row r="4300" spans="4:22" ht="15.75" x14ac:dyDescent="0.25">
      <c r="D4300" s="27">
        <v>29862</v>
      </c>
      <c r="E4300">
        <v>276</v>
      </c>
      <c r="F4300">
        <v>11.3</v>
      </c>
      <c r="G4300">
        <v>3.4</v>
      </c>
      <c r="H4300">
        <v>0.61677557524381699</v>
      </c>
      <c r="I4300" s="20">
        <f t="shared" si="821"/>
        <v>1.8701273568678369</v>
      </c>
      <c r="J4300">
        <f t="shared" si="822"/>
        <v>0.22740748659512897</v>
      </c>
      <c r="K4300" s="16">
        <f t="shared" si="813"/>
        <v>0.89163740642531453</v>
      </c>
      <c r="L4300" s="16">
        <f t="shared" si="814"/>
        <v>0.25504480291695469</v>
      </c>
      <c r="M4300" s="6"/>
      <c r="N4300" s="6">
        <f t="shared" si="815"/>
        <v>0.49342046019505359</v>
      </c>
      <c r="O4300" s="6"/>
      <c r="P4300" s="6">
        <f t="shared" si="816"/>
        <v>0.51607378679009597</v>
      </c>
      <c r="Q4300">
        <f t="shared" si="823"/>
        <v>0.29706212638432711</v>
      </c>
      <c r="R4300">
        <f t="shared" si="817"/>
        <v>0.76562103981476648</v>
      </c>
      <c r="S4300">
        <f t="shared" si="818"/>
        <v>0.39511694926337737</v>
      </c>
      <c r="T4300" s="6">
        <f t="shared" si="824"/>
        <v>92.146174292629809</v>
      </c>
      <c r="U4300">
        <f t="shared" si="819"/>
        <v>12.610866061346153</v>
      </c>
      <c r="V4300" s="16">
        <f t="shared" si="820"/>
        <v>13.279562306484394</v>
      </c>
    </row>
    <row r="4301" spans="4:22" ht="15.75" x14ac:dyDescent="0.25">
      <c r="D4301" s="27">
        <v>29863</v>
      </c>
      <c r="E4301">
        <v>277</v>
      </c>
      <c r="F4301">
        <v>11.6</v>
      </c>
      <c r="G4301">
        <v>6.2</v>
      </c>
      <c r="H4301">
        <v>0.46052546396338195</v>
      </c>
      <c r="I4301" s="20">
        <f t="shared" si="821"/>
        <v>1.7958208730476615</v>
      </c>
      <c r="J4301">
        <f t="shared" si="822"/>
        <v>0.21837181816259563</v>
      </c>
      <c r="K4301" s="16">
        <f t="shared" si="813"/>
        <v>0.86247713156274253</v>
      </c>
      <c r="L4301" s="16">
        <f t="shared" si="814"/>
        <v>0.25319142986078091</v>
      </c>
      <c r="M4301" s="6"/>
      <c r="N4301" s="6">
        <f t="shared" si="815"/>
        <v>0.36842037117070559</v>
      </c>
      <c r="O4301" s="6"/>
      <c r="P4301" s="6">
        <f t="shared" si="816"/>
        <v>0.39107369776574796</v>
      </c>
      <c r="Q4301">
        <f t="shared" si="823"/>
        <v>0.30715391430876604</v>
      </c>
      <c r="R4301">
        <f t="shared" si="817"/>
        <v>0.87632635060891839</v>
      </c>
      <c r="S4301">
        <f t="shared" si="818"/>
        <v>0.34270818638219303</v>
      </c>
      <c r="T4301" s="6">
        <f t="shared" si="824"/>
        <v>98.026119432842663</v>
      </c>
      <c r="U4301">
        <f t="shared" si="819"/>
        <v>12.9456678151872</v>
      </c>
      <c r="V4301" s="16">
        <f t="shared" si="820"/>
        <v>13.217464622512109</v>
      </c>
    </row>
    <row r="4302" spans="4:22" ht="15.75" x14ac:dyDescent="0.25">
      <c r="D4302" s="27">
        <v>29864</v>
      </c>
      <c r="E4302">
        <v>278</v>
      </c>
      <c r="F4302">
        <v>10.4</v>
      </c>
      <c r="G4302">
        <v>0</v>
      </c>
      <c r="H4302">
        <v>0.98818297941292965</v>
      </c>
      <c r="I4302" s="20">
        <f t="shared" si="821"/>
        <v>1.6192685653742109</v>
      </c>
      <c r="J4302">
        <f t="shared" si="822"/>
        <v>0.19690305754950405</v>
      </c>
      <c r="K4302" s="16">
        <f t="shared" si="813"/>
        <v>0.80584335574777821</v>
      </c>
      <c r="L4302" s="16">
        <f t="shared" si="814"/>
        <v>0.24434408516874703</v>
      </c>
      <c r="M4302" s="6"/>
      <c r="N4302" s="6">
        <f t="shared" si="815"/>
        <v>0.79054638353034379</v>
      </c>
      <c r="O4302" s="6"/>
      <c r="P4302" s="6">
        <f t="shared" si="816"/>
        <v>0.81319971012538617</v>
      </c>
      <c r="Q4302">
        <f t="shared" si="823"/>
        <v>0.32675373144280889</v>
      </c>
      <c r="R4302">
        <f t="shared" si="817"/>
        <v>1</v>
      </c>
      <c r="S4302">
        <f t="shared" si="818"/>
        <v>0.81319971012538617</v>
      </c>
      <c r="T4302" s="6">
        <f t="shared" si="824"/>
        <v>97.235573049312322</v>
      </c>
      <c r="U4302">
        <f t="shared" si="819"/>
        <v>11.606460799823008</v>
      </c>
      <c r="V4302" s="16">
        <f t="shared" si="820"/>
        <v>12.917850196796872</v>
      </c>
    </row>
    <row r="4303" spans="4:22" ht="15.75" x14ac:dyDescent="0.25">
      <c r="D4303" s="27">
        <v>29865</v>
      </c>
      <c r="E4303">
        <v>279</v>
      </c>
      <c r="F4303">
        <v>8.8000000000000007</v>
      </c>
      <c r="G4303">
        <v>0</v>
      </c>
      <c r="H4303">
        <v>1.2400734511603582</v>
      </c>
      <c r="I4303" s="20">
        <f t="shared" si="821"/>
        <v>1.5237472617483534</v>
      </c>
      <c r="J4303">
        <f t="shared" si="822"/>
        <v>0.18528766702859978</v>
      </c>
      <c r="K4303" s="16">
        <f t="shared" si="813"/>
        <v>0.81345764900878093</v>
      </c>
      <c r="L4303" s="16">
        <f t="shared" si="814"/>
        <v>0.22777789016352304</v>
      </c>
      <c r="M4303" s="6"/>
      <c r="N4303" s="6">
        <f t="shared" si="815"/>
        <v>0.9920587609282866</v>
      </c>
      <c r="O4303" s="6"/>
      <c r="P4303" s="6">
        <f t="shared" si="816"/>
        <v>1.0147120875233289</v>
      </c>
      <c r="Q4303">
        <f t="shared" si="823"/>
        <v>0.32411857683104106</v>
      </c>
      <c r="R4303">
        <f t="shared" si="817"/>
        <v>1</v>
      </c>
      <c r="S4303">
        <f t="shared" si="818"/>
        <v>1.0147120875233289</v>
      </c>
      <c r="T4303" s="6">
        <f t="shared" si="824"/>
        <v>96.243514288384034</v>
      </c>
      <c r="U4303">
        <f t="shared" si="819"/>
        <v>9.8208514460040846</v>
      </c>
      <c r="V4303" s="16">
        <f t="shared" si="820"/>
        <v>12.341870494519867</v>
      </c>
    </row>
    <row r="4304" spans="4:22" ht="15.75" x14ac:dyDescent="0.25">
      <c r="D4304" s="27">
        <v>29866</v>
      </c>
      <c r="E4304">
        <v>280</v>
      </c>
      <c r="F4304">
        <v>7.9</v>
      </c>
      <c r="G4304">
        <v>3.6</v>
      </c>
      <c r="H4304">
        <v>0.41233997781831516</v>
      </c>
      <c r="I4304" s="20">
        <f t="shared" si="821"/>
        <v>1.4188016303411772</v>
      </c>
      <c r="J4304">
        <f t="shared" si="822"/>
        <v>0.17252627824948716</v>
      </c>
      <c r="K4304" s="16">
        <f t="shared" si="813"/>
        <v>0.82301284588935075</v>
      </c>
      <c r="L4304" s="16">
        <f t="shared" si="814"/>
        <v>0.20962768577816621</v>
      </c>
      <c r="M4304" s="6"/>
      <c r="N4304" s="6">
        <f t="shared" si="815"/>
        <v>0.32987198225465214</v>
      </c>
      <c r="O4304" s="6"/>
      <c r="P4304" s="6">
        <f t="shared" si="816"/>
        <v>0.35252530884969452</v>
      </c>
      <c r="Q4304">
        <f t="shared" si="823"/>
        <v>0.32081171429461347</v>
      </c>
      <c r="R4304">
        <f t="shared" si="817"/>
        <v>1</v>
      </c>
      <c r="S4304">
        <f t="shared" si="818"/>
        <v>0.35252530884969452</v>
      </c>
      <c r="T4304" s="6">
        <f t="shared" si="824"/>
        <v>99.513642306129384</v>
      </c>
      <c r="U4304">
        <f t="shared" si="819"/>
        <v>8.8164461844809381</v>
      </c>
      <c r="V4304" s="16">
        <f t="shared" si="820"/>
        <v>11.686212224080933</v>
      </c>
    </row>
    <row r="4305" spans="4:22" ht="15.75" x14ac:dyDescent="0.25">
      <c r="D4305" s="27">
        <v>29867</v>
      </c>
      <c r="E4305">
        <v>281</v>
      </c>
      <c r="F4305">
        <v>7.7</v>
      </c>
      <c r="G4305">
        <v>0.8</v>
      </c>
      <c r="H4305">
        <v>0.65177279891511108</v>
      </c>
      <c r="I4305" s="20">
        <f t="shared" si="821"/>
        <v>1.2648922476161695</v>
      </c>
      <c r="J4305">
        <f t="shared" si="822"/>
        <v>0.1538108973101262</v>
      </c>
      <c r="K4305" s="16">
        <f t="shared" si="813"/>
        <v>0.79151600491091278</v>
      </c>
      <c r="L4305" s="16">
        <f t="shared" si="814"/>
        <v>0.19432443103590563</v>
      </c>
      <c r="M4305" s="6"/>
      <c r="N4305" s="6">
        <f t="shared" si="815"/>
        <v>0.52141823913208885</v>
      </c>
      <c r="O4305" s="6"/>
      <c r="P4305" s="6">
        <f t="shared" si="816"/>
        <v>0.54407156572713122</v>
      </c>
      <c r="Q4305">
        <f t="shared" si="823"/>
        <v>0.33171214102043128</v>
      </c>
      <c r="R4305">
        <f t="shared" si="817"/>
        <v>1</v>
      </c>
      <c r="S4305">
        <f t="shared" si="818"/>
        <v>0.54407156572713122</v>
      </c>
      <c r="T4305" s="6">
        <f t="shared" si="824"/>
        <v>99.792224066997292</v>
      </c>
      <c r="U4305">
        <f t="shared" si="819"/>
        <v>8.5932450152535722</v>
      </c>
      <c r="V4305" s="16">
        <f t="shared" si="820"/>
        <v>11.110982307815423</v>
      </c>
    </row>
    <row r="4306" spans="4:22" ht="15.75" x14ac:dyDescent="0.25">
      <c r="D4306" s="27">
        <v>29868</v>
      </c>
      <c r="E4306">
        <v>282</v>
      </c>
      <c r="F4306">
        <v>6.5</v>
      </c>
      <c r="G4306">
        <v>0</v>
      </c>
      <c r="H4306">
        <v>0.58791643494746337</v>
      </c>
      <c r="I4306" s="20">
        <f t="shared" si="821"/>
        <v>1.1420801952458417</v>
      </c>
      <c r="J4306">
        <f t="shared" si="822"/>
        <v>0.13887695174189435</v>
      </c>
      <c r="K4306" s="16">
        <f t="shared" si="813"/>
        <v>0.7888327933137107</v>
      </c>
      <c r="L4306" s="16">
        <f t="shared" si="814"/>
        <v>0.17605372509743572</v>
      </c>
      <c r="M4306" s="6"/>
      <c r="N4306" s="6">
        <f t="shared" si="815"/>
        <v>0.47033314795797071</v>
      </c>
      <c r="O4306" s="6"/>
      <c r="P4306" s="6">
        <f t="shared" si="816"/>
        <v>0.49298647455301309</v>
      </c>
      <c r="Q4306">
        <f t="shared" si="823"/>
        <v>0.33264074688999096</v>
      </c>
      <c r="R4306">
        <f t="shared" si="817"/>
        <v>1</v>
      </c>
      <c r="S4306">
        <f t="shared" si="818"/>
        <v>0.49298647455301309</v>
      </c>
      <c r="T4306" s="6">
        <f t="shared" si="824"/>
        <v>99.321890919039333</v>
      </c>
      <c r="U4306">
        <f t="shared" si="819"/>
        <v>7.2540379998893796</v>
      </c>
      <c r="V4306" s="16">
        <f t="shared" si="820"/>
        <v>10.393667961592469</v>
      </c>
    </row>
    <row r="4307" spans="4:22" ht="15.75" x14ac:dyDescent="0.25">
      <c r="D4307" s="27">
        <v>29869</v>
      </c>
      <c r="E4307">
        <v>283</v>
      </c>
      <c r="F4307">
        <v>10.4</v>
      </c>
      <c r="G4307">
        <v>12.8</v>
      </c>
      <c r="H4307">
        <v>0.45500398124639202</v>
      </c>
      <c r="I4307" s="20">
        <f t="shared" si="821"/>
        <v>1.1854879440065498</v>
      </c>
      <c r="J4307">
        <f t="shared" si="822"/>
        <v>0.14415533399119645</v>
      </c>
      <c r="K4307" s="16">
        <f t="shared" si="813"/>
        <v>0.79336289375251057</v>
      </c>
      <c r="L4307" s="16">
        <f t="shared" si="814"/>
        <v>0.18170163380008755</v>
      </c>
      <c r="M4307" s="6"/>
      <c r="N4307" s="6">
        <f t="shared" si="815"/>
        <v>0.36400318499711365</v>
      </c>
      <c r="O4307" s="6"/>
      <c r="P4307" s="6">
        <f t="shared" si="816"/>
        <v>0.38665651159215603</v>
      </c>
      <c r="Q4307">
        <f t="shared" si="823"/>
        <v>0.33107296973013112</v>
      </c>
      <c r="R4307">
        <f t="shared" si="817"/>
        <v>1</v>
      </c>
      <c r="S4307">
        <f t="shared" si="818"/>
        <v>0.38665651159215603</v>
      </c>
      <c r="T4307" s="6">
        <f t="shared" si="824"/>
        <v>105.89999999999999</v>
      </c>
      <c r="U4307">
        <f t="shared" si="819"/>
        <v>11.606460799823008</v>
      </c>
      <c r="V4307" s="16">
        <f t="shared" si="820"/>
        <v>10.619223124541403</v>
      </c>
    </row>
    <row r="4308" spans="4:22" ht="15.75" x14ac:dyDescent="0.25">
      <c r="D4308" s="27">
        <v>29870</v>
      </c>
      <c r="E4308">
        <v>284</v>
      </c>
      <c r="F4308">
        <v>7.3</v>
      </c>
      <c r="G4308">
        <v>0</v>
      </c>
      <c r="H4308">
        <v>0.68782448653202899</v>
      </c>
      <c r="I4308" s="20">
        <f t="shared" si="821"/>
        <v>1.0223008308878174</v>
      </c>
      <c r="J4308">
        <f t="shared" si="822"/>
        <v>0.12431178103595861</v>
      </c>
      <c r="K4308" s="16">
        <f t="shared" si="813"/>
        <v>0.73003351826167362</v>
      </c>
      <c r="L4308" s="16">
        <f t="shared" si="814"/>
        <v>0.17028229242400378</v>
      </c>
      <c r="M4308" s="6"/>
      <c r="N4308" s="6">
        <f t="shared" si="815"/>
        <v>0.55025958922562324</v>
      </c>
      <c r="O4308" s="6"/>
      <c r="P4308" s="6">
        <f t="shared" si="816"/>
        <v>0.57291291582066561</v>
      </c>
      <c r="Q4308">
        <f t="shared" si="823"/>
        <v>0.35298999999999997</v>
      </c>
      <c r="R4308">
        <f t="shared" si="817"/>
        <v>1</v>
      </c>
      <c r="S4308">
        <f t="shared" si="818"/>
        <v>0.57291291582066561</v>
      </c>
      <c r="T4308" s="6">
        <f t="shared" si="824"/>
        <v>105.34974041077437</v>
      </c>
      <c r="U4308">
        <f t="shared" si="819"/>
        <v>8.1468426767988422</v>
      </c>
      <c r="V4308" s="16">
        <f t="shared" si="820"/>
        <v>10.159409908975295</v>
      </c>
    </row>
    <row r="4309" spans="4:22" ht="15.75" x14ac:dyDescent="0.25">
      <c r="D4309" s="27">
        <v>29871</v>
      </c>
      <c r="E4309">
        <v>285</v>
      </c>
      <c r="F4309">
        <v>5.6</v>
      </c>
      <c r="G4309">
        <v>0</v>
      </c>
      <c r="H4309">
        <v>0.3680879415394836</v>
      </c>
      <c r="I4309" s="20">
        <f t="shared" si="821"/>
        <v>0.92505860867164613</v>
      </c>
      <c r="J4309">
        <f t="shared" si="822"/>
        <v>0.11248712681447216</v>
      </c>
      <c r="K4309" s="16">
        <f t="shared" si="813"/>
        <v>0.7353045499039299</v>
      </c>
      <c r="L4309" s="16">
        <f t="shared" si="814"/>
        <v>0.15298032200286127</v>
      </c>
      <c r="M4309" s="6"/>
      <c r="N4309" s="6">
        <f t="shared" si="815"/>
        <v>0.29447035323158688</v>
      </c>
      <c r="O4309" s="6"/>
      <c r="P4309" s="6">
        <f t="shared" si="816"/>
        <v>0.31712367982662926</v>
      </c>
      <c r="Q4309">
        <f t="shared" si="823"/>
        <v>0.35116580136924791</v>
      </c>
      <c r="R4309">
        <f t="shared" si="817"/>
        <v>1</v>
      </c>
      <c r="S4309">
        <f t="shared" si="818"/>
        <v>0.31712367982662926</v>
      </c>
      <c r="T4309" s="6">
        <f t="shared" si="824"/>
        <v>105.0552700575428</v>
      </c>
      <c r="U4309">
        <f t="shared" si="819"/>
        <v>6.249632738366234</v>
      </c>
      <c r="V4309" s="16">
        <f t="shared" si="820"/>
        <v>9.4322697090897218</v>
      </c>
    </row>
    <row r="4310" spans="4:22" ht="15.75" x14ac:dyDescent="0.25">
      <c r="D4310" s="27">
        <v>29872</v>
      </c>
      <c r="E4310">
        <v>286</v>
      </c>
      <c r="F4310">
        <v>5.7</v>
      </c>
      <c r="G4310">
        <v>0</v>
      </c>
      <c r="H4310">
        <v>0.47560416123634314</v>
      </c>
      <c r="I4310" s="20">
        <f t="shared" si="821"/>
        <v>0.85007520162958139</v>
      </c>
      <c r="J4310">
        <f t="shared" si="822"/>
        <v>0.1033691445181571</v>
      </c>
      <c r="K4310" s="16">
        <f t="shared" si="813"/>
        <v>0.7381407954081638</v>
      </c>
      <c r="L4310" s="16">
        <f t="shared" si="814"/>
        <v>0.14003987472471005</v>
      </c>
      <c r="M4310" s="6"/>
      <c r="N4310" s="6">
        <f t="shared" si="815"/>
        <v>0.38048332898907455</v>
      </c>
      <c r="O4310" s="6"/>
      <c r="P4310" s="6">
        <f t="shared" si="816"/>
        <v>0.40313665558411693</v>
      </c>
      <c r="Q4310">
        <f t="shared" si="823"/>
        <v>0.35018423352514266</v>
      </c>
      <c r="R4310">
        <f t="shared" si="817"/>
        <v>1</v>
      </c>
      <c r="S4310">
        <f t="shared" si="818"/>
        <v>0.40313665558411693</v>
      </c>
      <c r="T4310" s="6">
        <f t="shared" si="824"/>
        <v>104.67478672855373</v>
      </c>
      <c r="U4310">
        <f t="shared" si="819"/>
        <v>6.3612333229799178</v>
      </c>
      <c r="V4310" s="16">
        <f t="shared" si="820"/>
        <v>8.8611184863452586</v>
      </c>
    </row>
    <row r="4311" spans="4:22" ht="15.75" x14ac:dyDescent="0.25">
      <c r="D4311" s="27">
        <v>29873</v>
      </c>
      <c r="E4311">
        <v>287</v>
      </c>
      <c r="F4311">
        <v>4.9000000000000004</v>
      </c>
      <c r="G4311">
        <v>0</v>
      </c>
      <c r="H4311">
        <v>0.3426015020514212</v>
      </c>
      <c r="I4311" s="20">
        <f t="shared" si="821"/>
        <v>0.77114094631205732</v>
      </c>
      <c r="J4311">
        <f t="shared" si="822"/>
        <v>9.3770739071546164E-2</v>
      </c>
      <c r="K4311" s="16">
        <f t="shared" si="813"/>
        <v>0.74180549074824964</v>
      </c>
      <c r="L4311" s="16">
        <f t="shared" si="814"/>
        <v>0.12640879616159328</v>
      </c>
      <c r="M4311" s="6"/>
      <c r="N4311" s="6">
        <f t="shared" si="815"/>
        <v>0.27408120164113697</v>
      </c>
      <c r="O4311" s="6"/>
      <c r="P4311" s="6">
        <f t="shared" si="816"/>
        <v>0.29673452823617935</v>
      </c>
      <c r="Q4311">
        <f t="shared" si="823"/>
        <v>0.34891595576184575</v>
      </c>
      <c r="R4311">
        <f t="shared" si="817"/>
        <v>1</v>
      </c>
      <c r="S4311">
        <f t="shared" si="818"/>
        <v>0.29673452823617935</v>
      </c>
      <c r="T4311" s="6">
        <f t="shared" si="824"/>
        <v>104.40070552691259</v>
      </c>
      <c r="U4311">
        <f t="shared" si="819"/>
        <v>5.4684286460704561</v>
      </c>
      <c r="V4311" s="16">
        <f t="shared" si="820"/>
        <v>8.2301461672187255</v>
      </c>
    </row>
    <row r="4312" spans="4:22" ht="15.75" x14ac:dyDescent="0.25">
      <c r="D4312" s="27">
        <v>29874</v>
      </c>
      <c r="E4312">
        <v>288</v>
      </c>
      <c r="F4312">
        <v>4.3</v>
      </c>
      <c r="G4312">
        <v>0</v>
      </c>
      <c r="H4312">
        <v>0.42976563733295914</v>
      </c>
      <c r="I4312" s="20">
        <f t="shared" si="821"/>
        <v>0.69382962200877341</v>
      </c>
      <c r="J4312">
        <f t="shared" si="822"/>
        <v>8.4369682036266852E-2</v>
      </c>
      <c r="K4312" s="16">
        <f t="shared" si="813"/>
        <v>0.74444535437940562</v>
      </c>
      <c r="L4312" s="16">
        <f t="shared" si="814"/>
        <v>0.11333227017932057</v>
      </c>
      <c r="M4312" s="6"/>
      <c r="N4312" s="6">
        <f t="shared" si="815"/>
        <v>0.34381250986636736</v>
      </c>
      <c r="O4312" s="6"/>
      <c r="P4312" s="6">
        <f t="shared" si="816"/>
        <v>0.36646583646140973</v>
      </c>
      <c r="Q4312">
        <f t="shared" si="823"/>
        <v>0.34800235175637528</v>
      </c>
      <c r="R4312">
        <f t="shared" si="817"/>
        <v>1</v>
      </c>
      <c r="S4312">
        <f t="shared" si="818"/>
        <v>0.36646583646140973</v>
      </c>
      <c r="T4312" s="6">
        <f t="shared" si="824"/>
        <v>104.05689301704622</v>
      </c>
      <c r="U4312">
        <f t="shared" si="819"/>
        <v>4.7988251383883584</v>
      </c>
      <c r="V4312" s="16">
        <f t="shared" si="820"/>
        <v>7.5919892212087792</v>
      </c>
    </row>
    <row r="4313" spans="4:22" ht="15.75" x14ac:dyDescent="0.25">
      <c r="D4313" s="27">
        <v>29875</v>
      </c>
      <c r="E4313">
        <v>289</v>
      </c>
      <c r="F4313">
        <v>2.5</v>
      </c>
      <c r="G4313">
        <v>1</v>
      </c>
      <c r="H4313">
        <v>0.14286230607704384</v>
      </c>
      <c r="I4313" s="20">
        <f t="shared" si="821"/>
        <v>0.59175295076262291</v>
      </c>
      <c r="J4313">
        <f t="shared" si="822"/>
        <v>7.1957158812734942E-2</v>
      </c>
      <c r="K4313" s="16">
        <f t="shared" si="813"/>
        <v>0.74775684796341668</v>
      </c>
      <c r="L4313" s="16">
        <f t="shared" si="814"/>
        <v>9.6230691846844019E-2</v>
      </c>
      <c r="M4313" s="6"/>
      <c r="N4313" s="6">
        <f t="shared" si="815"/>
        <v>0.11428984486163507</v>
      </c>
      <c r="O4313" s="6"/>
      <c r="P4313" s="6">
        <f t="shared" si="816"/>
        <v>0.13694317145667745</v>
      </c>
      <c r="Q4313">
        <f t="shared" si="823"/>
        <v>0.34685631005682072</v>
      </c>
      <c r="R4313">
        <f t="shared" si="817"/>
        <v>1</v>
      </c>
      <c r="S4313">
        <f t="shared" si="818"/>
        <v>0.13694317145667745</v>
      </c>
      <c r="T4313" s="6">
        <f t="shared" si="824"/>
        <v>104.94260317218459</v>
      </c>
      <c r="U4313">
        <f t="shared" si="819"/>
        <v>2.7900146153420691</v>
      </c>
      <c r="V4313" s="16">
        <f t="shared" si="820"/>
        <v>6.6989181784384737</v>
      </c>
    </row>
    <row r="4314" spans="4:22" ht="15.75" x14ac:dyDescent="0.25">
      <c r="D4314" s="27">
        <v>29876</v>
      </c>
      <c r="E4314">
        <v>290</v>
      </c>
      <c r="F4314">
        <v>3.3</v>
      </c>
      <c r="G4314">
        <v>0</v>
      </c>
      <c r="H4314">
        <v>0.17048984631344929</v>
      </c>
      <c r="I4314" s="20">
        <f t="shared" si="821"/>
        <v>0.52404813002977324</v>
      </c>
      <c r="J4314">
        <f t="shared" si="822"/>
        <v>6.372425261162043E-2</v>
      </c>
      <c r="K4314" s="16">
        <f t="shared" si="813"/>
        <v>0.73922596728902179</v>
      </c>
      <c r="L4314" s="16">
        <f t="shared" si="814"/>
        <v>8.6204023439974201E-2</v>
      </c>
      <c r="M4314" s="6"/>
      <c r="N4314" s="6">
        <f t="shared" si="815"/>
        <v>0.13639187705075945</v>
      </c>
      <c r="O4314" s="6"/>
      <c r="P4314" s="6">
        <f t="shared" si="816"/>
        <v>0.15904520364580182</v>
      </c>
      <c r="Q4314">
        <f t="shared" si="823"/>
        <v>0.34980867724061532</v>
      </c>
      <c r="R4314">
        <f t="shared" si="817"/>
        <v>1</v>
      </c>
      <c r="S4314">
        <f t="shared" si="818"/>
        <v>0.15904520364580182</v>
      </c>
      <c r="T4314" s="6">
        <f t="shared" si="824"/>
        <v>104.80621129513383</v>
      </c>
      <c r="U4314">
        <f t="shared" si="819"/>
        <v>3.6828192922515308</v>
      </c>
      <c r="V4314" s="16">
        <f t="shared" si="820"/>
        <v>6.1379842297052809</v>
      </c>
    </row>
    <row r="4315" spans="4:22" ht="15.75" x14ac:dyDescent="0.25">
      <c r="D4315" s="27">
        <v>29877</v>
      </c>
      <c r="E4315">
        <v>291</v>
      </c>
      <c r="F4315">
        <v>-0.3</v>
      </c>
      <c r="G4315">
        <v>0</v>
      </c>
      <c r="H4315">
        <v>8.5700280649511379E-2</v>
      </c>
      <c r="I4315" s="20">
        <f t="shared" si="821"/>
        <v>0.41004108455825133</v>
      </c>
      <c r="J4315">
        <f t="shared" si="822"/>
        <v>4.9860995882283363E-2</v>
      </c>
      <c r="K4315" s="16">
        <f t="shared" si="813"/>
        <v>0.74053965080199347</v>
      </c>
      <c r="L4315" s="16">
        <f t="shared" si="814"/>
        <v>6.7330622780677099E-2</v>
      </c>
      <c r="M4315" s="6"/>
      <c r="N4315" s="6">
        <f t="shared" si="815"/>
        <v>6.8560224519609109E-2</v>
      </c>
      <c r="O4315" s="6"/>
      <c r="P4315" s="6">
        <f t="shared" si="816"/>
        <v>9.1213551114651487E-2</v>
      </c>
      <c r="Q4315">
        <f t="shared" si="823"/>
        <v>0.34935403765044609</v>
      </c>
      <c r="R4315">
        <f t="shared" si="817"/>
        <v>1</v>
      </c>
      <c r="S4315">
        <f t="shared" si="818"/>
        <v>9.1213551114651487E-2</v>
      </c>
      <c r="T4315" s="6">
        <f t="shared" si="824"/>
        <v>104.73765107061423</v>
      </c>
      <c r="U4315">
        <f t="shared" si="819"/>
        <v>-0.06</v>
      </c>
      <c r="V4315" s="16">
        <f t="shared" si="820"/>
        <v>4.985283373616987</v>
      </c>
    </row>
    <row r="4316" spans="4:22" ht="15.75" x14ac:dyDescent="0.25">
      <c r="D4316" s="27">
        <v>29878</v>
      </c>
      <c r="E4316">
        <v>292</v>
      </c>
      <c r="F4316">
        <v>1.1000000000000001</v>
      </c>
      <c r="G4316">
        <v>9.9</v>
      </c>
      <c r="H4316">
        <v>0.25358232737398706</v>
      </c>
      <c r="I4316" s="20">
        <f t="shared" si="821"/>
        <v>0.34757246777627487</v>
      </c>
      <c r="J4316">
        <f t="shared" si="822"/>
        <v>4.2264812081595021E-2</v>
      </c>
      <c r="K4316" s="16">
        <f t="shared" si="813"/>
        <v>0.74120000124620278</v>
      </c>
      <c r="L4316" s="16">
        <f t="shared" si="814"/>
        <v>5.7022142485879473E-2</v>
      </c>
      <c r="M4316" s="6"/>
      <c r="N4316" s="6">
        <f t="shared" si="815"/>
        <v>0.20286586189918965</v>
      </c>
      <c r="O4316" s="6"/>
      <c r="P4316" s="6">
        <f t="shared" si="816"/>
        <v>0.22551918849423203</v>
      </c>
      <c r="Q4316">
        <f t="shared" si="823"/>
        <v>0.34912550356871414</v>
      </c>
      <c r="R4316">
        <f t="shared" si="817"/>
        <v>1</v>
      </c>
      <c r="S4316">
        <f t="shared" si="818"/>
        <v>0.22551918849423203</v>
      </c>
      <c r="T4316" s="6">
        <f t="shared" si="824"/>
        <v>105.89999999999999</v>
      </c>
      <c r="U4316">
        <f t="shared" si="819"/>
        <v>1.2276064307505106</v>
      </c>
      <c r="V4316" s="16">
        <f t="shared" si="820"/>
        <v>4.2864307679285414</v>
      </c>
    </row>
    <row r="4317" spans="4:22" ht="15.75" x14ac:dyDescent="0.25">
      <c r="D4317" s="27">
        <v>29879</v>
      </c>
      <c r="E4317">
        <v>293</v>
      </c>
      <c r="F4317">
        <v>6.2</v>
      </c>
      <c r="G4317">
        <v>16.2</v>
      </c>
      <c r="H4317">
        <v>0.23747838929589646</v>
      </c>
      <c r="I4317" s="20">
        <f t="shared" si="821"/>
        <v>0.38515859201497366</v>
      </c>
      <c r="J4317">
        <f t="shared" si="822"/>
        <v>4.6835284789020798E-2</v>
      </c>
      <c r="K4317" s="16">
        <f t="shared" si="813"/>
        <v>0.73003351826167362</v>
      </c>
      <c r="L4317" s="16">
        <f t="shared" si="814"/>
        <v>6.4154978665285245E-2</v>
      </c>
      <c r="M4317" s="6"/>
      <c r="N4317" s="6">
        <f t="shared" si="815"/>
        <v>0.18998271143671719</v>
      </c>
      <c r="O4317" s="6"/>
      <c r="P4317" s="6">
        <f t="shared" si="816"/>
        <v>0.21263603803175957</v>
      </c>
      <c r="Q4317">
        <f t="shared" si="823"/>
        <v>0.35298999999999997</v>
      </c>
      <c r="R4317">
        <f t="shared" si="817"/>
        <v>1</v>
      </c>
      <c r="S4317">
        <f t="shared" si="818"/>
        <v>0.21263603803175957</v>
      </c>
      <c r="T4317" s="6">
        <f t="shared" si="824"/>
        <v>105.89999999999999</v>
      </c>
      <c r="U4317">
        <f t="shared" si="819"/>
        <v>6.9192362460483317</v>
      </c>
      <c r="V4317" s="16">
        <f t="shared" si="820"/>
        <v>4.7760798241487024</v>
      </c>
    </row>
    <row r="4318" spans="4:22" ht="15.75" x14ac:dyDescent="0.25">
      <c r="D4318" s="27">
        <v>29880</v>
      </c>
      <c r="E4318">
        <v>294</v>
      </c>
      <c r="F4318">
        <v>4.7</v>
      </c>
      <c r="G4318">
        <v>3.2</v>
      </c>
      <c r="H4318">
        <v>0.12057533916816991</v>
      </c>
      <c r="I4318" s="20">
        <f t="shared" si="821"/>
        <v>0.39305408449356544</v>
      </c>
      <c r="J4318">
        <f t="shared" si="822"/>
        <v>4.7795376674417557E-2</v>
      </c>
      <c r="K4318" s="16">
        <f t="shared" si="813"/>
        <v>0.73003351826167362</v>
      </c>
      <c r="L4318" s="16">
        <f t="shared" si="814"/>
        <v>6.547011264390433E-2</v>
      </c>
      <c r="M4318" s="6"/>
      <c r="N4318" s="6">
        <f t="shared" si="815"/>
        <v>9.6460271334535941E-2</v>
      </c>
      <c r="O4318" s="6"/>
      <c r="P4318" s="6">
        <f t="shared" si="816"/>
        <v>0.11911359792957832</v>
      </c>
      <c r="Q4318">
        <f t="shared" si="823"/>
        <v>0.35298999999999997</v>
      </c>
      <c r="R4318">
        <f t="shared" si="817"/>
        <v>1</v>
      </c>
      <c r="S4318">
        <f t="shared" si="818"/>
        <v>0.11911359792957832</v>
      </c>
      <c r="T4318" s="6">
        <f t="shared" si="824"/>
        <v>105.89999999999999</v>
      </c>
      <c r="U4318">
        <f t="shared" si="819"/>
        <v>5.2452274768430902</v>
      </c>
      <c r="V4318" s="16">
        <f t="shared" si="820"/>
        <v>4.8633318856013252</v>
      </c>
    </row>
    <row r="4319" spans="4:22" ht="15.75" x14ac:dyDescent="0.25">
      <c r="D4319" s="27">
        <v>29881</v>
      </c>
      <c r="E4319">
        <v>295</v>
      </c>
      <c r="F4319">
        <v>2.8</v>
      </c>
      <c r="G4319">
        <v>0</v>
      </c>
      <c r="H4319">
        <v>0.18018345247512652</v>
      </c>
      <c r="I4319" s="20">
        <f t="shared" si="821"/>
        <v>0.3641974361615356</v>
      </c>
      <c r="J4319">
        <f t="shared" si="822"/>
        <v>4.4286408237242732E-2</v>
      </c>
      <c r="K4319" s="16">
        <f t="shared" si="813"/>
        <v>0.73003351826167362</v>
      </c>
      <c r="L4319" s="16">
        <f t="shared" si="814"/>
        <v>6.066352726200263E-2</v>
      </c>
      <c r="M4319" s="6"/>
      <c r="N4319" s="6">
        <f t="shared" si="815"/>
        <v>0.14414676198010121</v>
      </c>
      <c r="O4319" s="6"/>
      <c r="P4319" s="6">
        <f t="shared" si="816"/>
        <v>0.16680008857514358</v>
      </c>
      <c r="Q4319">
        <f t="shared" si="823"/>
        <v>0.35298999999999997</v>
      </c>
      <c r="R4319">
        <f t="shared" si="817"/>
        <v>1</v>
      </c>
      <c r="S4319">
        <f t="shared" si="818"/>
        <v>0.16680008857514358</v>
      </c>
      <c r="T4319" s="6">
        <f t="shared" si="824"/>
        <v>105.7558532380199</v>
      </c>
      <c r="U4319">
        <f t="shared" si="819"/>
        <v>3.124816369183117</v>
      </c>
      <c r="V4319" s="16">
        <f t="shared" si="820"/>
        <v>4.5400028402492136</v>
      </c>
    </row>
    <row r="4320" spans="4:22" ht="15.75" x14ac:dyDescent="0.25">
      <c r="D4320" s="27">
        <v>29882</v>
      </c>
      <c r="E4320">
        <v>296</v>
      </c>
      <c r="F4320">
        <v>1.6</v>
      </c>
      <c r="G4320">
        <v>3.3</v>
      </c>
      <c r="H4320">
        <v>0.14747497990954619</v>
      </c>
      <c r="I4320" s="20">
        <f t="shared" si="821"/>
        <v>0.32132810579436771</v>
      </c>
      <c r="J4320">
        <f t="shared" si="822"/>
        <v>3.9073497664595114E-2</v>
      </c>
      <c r="K4320" s="16">
        <f t="shared" si="813"/>
        <v>0.73139299932559032</v>
      </c>
      <c r="L4320" s="16">
        <f t="shared" si="814"/>
        <v>5.3423395767561853E-2</v>
      </c>
      <c r="M4320" s="6"/>
      <c r="N4320" s="6">
        <f t="shared" si="815"/>
        <v>0.11797998392763696</v>
      </c>
      <c r="O4320" s="6"/>
      <c r="P4320" s="6">
        <f t="shared" si="816"/>
        <v>0.14063331052267936</v>
      </c>
      <c r="Q4320">
        <f t="shared" si="823"/>
        <v>0.35251951079339966</v>
      </c>
      <c r="R4320">
        <f t="shared" si="817"/>
        <v>1</v>
      </c>
      <c r="S4320">
        <f t="shared" si="818"/>
        <v>0.14063331052267936</v>
      </c>
      <c r="T4320" s="6">
        <f t="shared" si="824"/>
        <v>105.89999999999999</v>
      </c>
      <c r="U4320">
        <f t="shared" si="819"/>
        <v>1.7856093538189244</v>
      </c>
      <c r="V4320" s="16">
        <f t="shared" si="820"/>
        <v>4.0277408511664845</v>
      </c>
    </row>
    <row r="4321" spans="4:22" ht="15.75" x14ac:dyDescent="0.25">
      <c r="D4321" s="27">
        <v>29883</v>
      </c>
      <c r="E4321">
        <v>297</v>
      </c>
      <c r="F4321">
        <v>2.2999999999999998</v>
      </c>
      <c r="G4321">
        <v>0</v>
      </c>
      <c r="H4321">
        <v>0.18899566562524153</v>
      </c>
      <c r="I4321" s="20">
        <f t="shared" si="821"/>
        <v>0.29879687564586566</v>
      </c>
      <c r="J4321">
        <f t="shared" si="822"/>
        <v>3.6333700078537264E-2</v>
      </c>
      <c r="K4321" s="16">
        <f t="shared" si="813"/>
        <v>0.73003351826167362</v>
      </c>
      <c r="L4321" s="16">
        <f t="shared" si="814"/>
        <v>4.9769906681892642E-2</v>
      </c>
      <c r="M4321" s="6"/>
      <c r="N4321" s="6">
        <f t="shared" si="815"/>
        <v>0.15119653250019324</v>
      </c>
      <c r="O4321" s="6"/>
      <c r="P4321" s="6">
        <f t="shared" si="816"/>
        <v>0.17384985909523562</v>
      </c>
      <c r="Q4321">
        <f t="shared" si="823"/>
        <v>0.35298999999999997</v>
      </c>
      <c r="R4321">
        <f t="shared" si="817"/>
        <v>1</v>
      </c>
      <c r="S4321">
        <f t="shared" si="818"/>
        <v>0.17384985909523562</v>
      </c>
      <c r="T4321" s="6">
        <f t="shared" si="824"/>
        <v>105.7488034674998</v>
      </c>
      <c r="U4321">
        <f t="shared" si="819"/>
        <v>2.5668134461147032</v>
      </c>
      <c r="V4321" s="16">
        <f t="shared" si="820"/>
        <v>3.7560376315269415</v>
      </c>
    </row>
    <row r="4322" spans="4:22" ht="15.75" x14ac:dyDescent="0.25">
      <c r="D4322" s="27">
        <v>29884</v>
      </c>
      <c r="E4322">
        <v>298</v>
      </c>
      <c r="F4322">
        <v>0.2</v>
      </c>
      <c r="G4322">
        <v>1.2</v>
      </c>
      <c r="H4322">
        <v>6.4362251035486609E-2</v>
      </c>
      <c r="I4322" s="20">
        <f t="shared" si="821"/>
        <v>0.24945314116663261</v>
      </c>
      <c r="J4322">
        <f t="shared" si="822"/>
        <v>3.0333501965862524E-2</v>
      </c>
      <c r="K4322" s="16">
        <f t="shared" si="813"/>
        <v>0.73146090049025458</v>
      </c>
      <c r="L4322" s="16">
        <f t="shared" si="814"/>
        <v>4.1469751760527168E-2</v>
      </c>
      <c r="M4322" s="6"/>
      <c r="N4322" s="6">
        <f t="shared" si="815"/>
        <v>5.148980082838929E-2</v>
      </c>
      <c r="O4322" s="6"/>
      <c r="P4322" s="6">
        <f t="shared" si="816"/>
        <v>7.4143127423431668E-2</v>
      </c>
      <c r="Q4322">
        <f t="shared" si="823"/>
        <v>0.35249601155833266</v>
      </c>
      <c r="R4322">
        <f t="shared" si="817"/>
        <v>1</v>
      </c>
      <c r="S4322">
        <f t="shared" si="818"/>
        <v>7.4143127423431668E-2</v>
      </c>
      <c r="T4322" s="6">
        <f t="shared" si="824"/>
        <v>105.89999999999999</v>
      </c>
      <c r="U4322">
        <f t="shared" si="819"/>
        <v>0.22320116922736555</v>
      </c>
      <c r="V4322" s="16">
        <f t="shared" si="820"/>
        <v>3.0990008493106851</v>
      </c>
    </row>
    <row r="4323" spans="4:22" ht="15.75" x14ac:dyDescent="0.25">
      <c r="D4323" s="27">
        <v>29885</v>
      </c>
      <c r="E4323">
        <v>299</v>
      </c>
      <c r="F4323">
        <v>1.2</v>
      </c>
      <c r="G4323">
        <v>1.6</v>
      </c>
      <c r="H4323">
        <v>0.14923940528116991</v>
      </c>
      <c r="I4323" s="20">
        <f t="shared" si="821"/>
        <v>0.22583947657265177</v>
      </c>
      <c r="J4323">
        <f t="shared" si="822"/>
        <v>2.7462080351234455E-2</v>
      </c>
      <c r="K4323" s="16">
        <f t="shared" si="813"/>
        <v>0.73003351826167362</v>
      </c>
      <c r="L4323" s="16">
        <f t="shared" si="814"/>
        <v>3.7617560926005225E-2</v>
      </c>
      <c r="M4323" s="6"/>
      <c r="N4323" s="6">
        <f t="shared" si="815"/>
        <v>0.11939152422493593</v>
      </c>
      <c r="O4323" s="6"/>
      <c r="P4323" s="6">
        <f t="shared" si="816"/>
        <v>0.14204485081997831</v>
      </c>
      <c r="Q4323">
        <f t="shared" si="823"/>
        <v>0.35298999999999997</v>
      </c>
      <c r="R4323">
        <f t="shared" si="817"/>
        <v>1</v>
      </c>
      <c r="S4323">
        <f t="shared" si="818"/>
        <v>0.14204485081997831</v>
      </c>
      <c r="T4323" s="6">
        <f t="shared" si="824"/>
        <v>105.89999999999999</v>
      </c>
      <c r="U4323">
        <f t="shared" si="819"/>
        <v>1.3392070153641931</v>
      </c>
      <c r="V4323" s="16">
        <f t="shared" si="820"/>
        <v>2.7717144633262083</v>
      </c>
    </row>
    <row r="4324" spans="4:22" ht="15.75" x14ac:dyDescent="0.25">
      <c r="D4324" s="27">
        <v>29886</v>
      </c>
      <c r="E4324">
        <v>300</v>
      </c>
      <c r="F4324">
        <v>3.7</v>
      </c>
      <c r="G4324">
        <v>0</v>
      </c>
      <c r="H4324">
        <v>0.20266275841868886</v>
      </c>
      <c r="I4324" s="20">
        <f t="shared" si="821"/>
        <v>0.24358019939415995</v>
      </c>
      <c r="J4324">
        <f t="shared" si="822"/>
        <v>2.961935224632985E-2</v>
      </c>
      <c r="K4324" s="16">
        <f t="shared" si="813"/>
        <v>0.73003351826167362</v>
      </c>
      <c r="L4324" s="16">
        <f t="shared" si="814"/>
        <v>4.0572592224064258E-2</v>
      </c>
      <c r="M4324" s="6"/>
      <c r="N4324" s="6">
        <f t="shared" si="815"/>
        <v>0.1621302067349511</v>
      </c>
      <c r="O4324" s="6"/>
      <c r="P4324" s="6">
        <f t="shared" si="816"/>
        <v>0.18478353332999348</v>
      </c>
      <c r="Q4324">
        <f t="shared" si="823"/>
        <v>0.35298999999999997</v>
      </c>
      <c r="R4324">
        <f t="shared" si="817"/>
        <v>1</v>
      </c>
      <c r="S4324">
        <f t="shared" si="818"/>
        <v>0.18478353332999348</v>
      </c>
      <c r="T4324" s="6">
        <f t="shared" si="824"/>
        <v>105.73786979326505</v>
      </c>
      <c r="U4324">
        <f t="shared" si="819"/>
        <v>4.1292216307062626</v>
      </c>
      <c r="V4324" s="16">
        <f t="shared" si="820"/>
        <v>3.0241835913509809</v>
      </c>
    </row>
    <row r="4325" spans="4:22" ht="15.75" x14ac:dyDescent="0.25">
      <c r="D4325" s="27">
        <v>29887</v>
      </c>
      <c r="E4325">
        <v>301</v>
      </c>
      <c r="F4325">
        <v>3.3</v>
      </c>
      <c r="G4325">
        <v>9.8000000000000007</v>
      </c>
      <c r="H4325">
        <v>6.580297533475854E-2</v>
      </c>
      <c r="I4325" s="20">
        <f t="shared" si="821"/>
        <v>0.25295926995381585</v>
      </c>
      <c r="J4325">
        <f t="shared" si="822"/>
        <v>3.0759847226384005E-2</v>
      </c>
      <c r="K4325" s="16">
        <f t="shared" si="813"/>
        <v>0.73156621018969537</v>
      </c>
      <c r="L4325" s="16">
        <f t="shared" si="814"/>
        <v>4.2046566391315376E-2</v>
      </c>
      <c r="M4325" s="6"/>
      <c r="N4325" s="6">
        <f t="shared" si="815"/>
        <v>5.2642380267806835E-2</v>
      </c>
      <c r="O4325" s="6"/>
      <c r="P4325" s="6">
        <f t="shared" si="816"/>
        <v>7.5295706862849213E-2</v>
      </c>
      <c r="Q4325">
        <f t="shared" si="823"/>
        <v>0.35245956597755018</v>
      </c>
      <c r="R4325">
        <f t="shared" si="817"/>
        <v>1</v>
      </c>
      <c r="S4325">
        <f t="shared" si="818"/>
        <v>7.5295706862849213E-2</v>
      </c>
      <c r="T4325" s="6">
        <f t="shared" si="824"/>
        <v>105.89999999999999</v>
      </c>
      <c r="U4325">
        <f t="shared" si="819"/>
        <v>3.6828192922515308</v>
      </c>
      <c r="V4325" s="16">
        <f t="shared" si="820"/>
        <v>3.1466766323367401</v>
      </c>
    </row>
    <row r="4326" spans="4:22" ht="15.75" x14ac:dyDescent="0.25">
      <c r="D4326" s="27">
        <v>29888</v>
      </c>
      <c r="E4326">
        <v>302</v>
      </c>
      <c r="F4326">
        <v>4.3</v>
      </c>
      <c r="G4326">
        <v>3.1</v>
      </c>
      <c r="H4326">
        <v>7.5976353615640896E-2</v>
      </c>
      <c r="I4326" s="20">
        <f t="shared" si="821"/>
        <v>0.27532149381741139</v>
      </c>
      <c r="J4326">
        <f t="shared" si="822"/>
        <v>3.3479093648197226E-2</v>
      </c>
      <c r="K4326" s="16">
        <f t="shared" si="813"/>
        <v>0.73003351826167362</v>
      </c>
      <c r="L4326" s="16">
        <f t="shared" si="814"/>
        <v>4.5859666454653066E-2</v>
      </c>
      <c r="M4326" s="6"/>
      <c r="N4326" s="6">
        <f t="shared" si="815"/>
        <v>6.0781082892512717E-2</v>
      </c>
      <c r="O4326" s="6"/>
      <c r="P4326" s="6">
        <f t="shared" si="816"/>
        <v>8.3434409487555095E-2</v>
      </c>
      <c r="Q4326">
        <f t="shared" si="823"/>
        <v>0.35298999999999997</v>
      </c>
      <c r="R4326">
        <f t="shared" si="817"/>
        <v>1</v>
      </c>
      <c r="S4326">
        <f t="shared" si="818"/>
        <v>8.3434409487555095E-2</v>
      </c>
      <c r="T4326" s="6">
        <f t="shared" si="824"/>
        <v>105.89999999999999</v>
      </c>
      <c r="U4326">
        <f t="shared" si="819"/>
        <v>4.7988251383883584</v>
      </c>
      <c r="V4326" s="16">
        <f t="shared" si="820"/>
        <v>3.4539431445978166</v>
      </c>
    </row>
    <row r="4327" spans="4:22" ht="15.75" x14ac:dyDescent="0.25">
      <c r="D4327" s="27">
        <v>29889</v>
      </c>
      <c r="E4327">
        <v>303</v>
      </c>
      <c r="F4327">
        <v>4.2</v>
      </c>
      <c r="G4327">
        <v>5.8</v>
      </c>
      <c r="H4327">
        <v>0.11921784487644323</v>
      </c>
      <c r="I4327" s="20">
        <f t="shared" si="821"/>
        <v>0.29305744182407001</v>
      </c>
      <c r="J4327">
        <f t="shared" si="822"/>
        <v>3.5635784925806914E-2</v>
      </c>
      <c r="K4327" s="16">
        <f t="shared" si="813"/>
        <v>0.73003351826167362</v>
      </c>
      <c r="L4327" s="16">
        <f t="shared" si="814"/>
        <v>4.881390242281123E-2</v>
      </c>
      <c r="M4327" s="6"/>
      <c r="N4327" s="6">
        <f t="shared" si="815"/>
        <v>9.537427590115459E-2</v>
      </c>
      <c r="O4327" s="6"/>
      <c r="P4327" s="6">
        <f t="shared" si="816"/>
        <v>0.11802760249619697</v>
      </c>
      <c r="Q4327">
        <f t="shared" si="823"/>
        <v>0.35298999999999997</v>
      </c>
      <c r="R4327">
        <f t="shared" si="817"/>
        <v>1</v>
      </c>
      <c r="S4327">
        <f t="shared" si="818"/>
        <v>0.11802760249619697</v>
      </c>
      <c r="T4327" s="6">
        <f t="shared" si="824"/>
        <v>105.89999999999999</v>
      </c>
      <c r="U4327">
        <f t="shared" si="819"/>
        <v>4.6872245537746764</v>
      </c>
      <c r="V4327" s="16">
        <f t="shared" si="820"/>
        <v>3.6833087711417778</v>
      </c>
    </row>
    <row r="4328" spans="4:22" ht="15.75" x14ac:dyDescent="0.25">
      <c r="D4328" s="27">
        <v>29890</v>
      </c>
      <c r="E4328">
        <v>304</v>
      </c>
      <c r="F4328">
        <v>2.6</v>
      </c>
      <c r="G4328">
        <v>16</v>
      </c>
      <c r="H4328">
        <v>9.7756861603003065E-2</v>
      </c>
      <c r="I4328" s="20">
        <f t="shared" si="821"/>
        <v>0.28175158607637263</v>
      </c>
      <c r="J4328">
        <f t="shared" si="822"/>
        <v>3.4260992866886913E-2</v>
      </c>
      <c r="K4328" s="16">
        <f t="shared" si="813"/>
        <v>0.73003351826167362</v>
      </c>
      <c r="L4328" s="16">
        <f t="shared" si="814"/>
        <v>4.6930712097257958E-2</v>
      </c>
      <c r="M4328" s="6"/>
      <c r="N4328" s="6">
        <f t="shared" si="815"/>
        <v>7.8205489282402452E-2</v>
      </c>
      <c r="O4328" s="6"/>
      <c r="P4328" s="6">
        <f t="shared" si="816"/>
        <v>0.10085881587744483</v>
      </c>
      <c r="Q4328">
        <f t="shared" si="823"/>
        <v>0.35298999999999997</v>
      </c>
      <c r="R4328">
        <f t="shared" si="817"/>
        <v>1</v>
      </c>
      <c r="S4328">
        <f t="shared" si="818"/>
        <v>0.10085881587744483</v>
      </c>
      <c r="T4328" s="6">
        <f t="shared" si="824"/>
        <v>105.89999999999999</v>
      </c>
      <c r="U4328">
        <f t="shared" si="819"/>
        <v>2.901615199955752</v>
      </c>
      <c r="V4328" s="16">
        <f t="shared" si="820"/>
        <v>3.5379294324228581</v>
      </c>
    </row>
    <row r="4329" spans="4:22" ht="15.75" x14ac:dyDescent="0.25">
      <c r="D4329" s="27">
        <v>29891</v>
      </c>
      <c r="E4329">
        <v>305</v>
      </c>
      <c r="F4329">
        <v>1.1000000000000001</v>
      </c>
      <c r="G4329">
        <v>0</v>
      </c>
      <c r="H4329">
        <v>9.6344127134023794E-2</v>
      </c>
      <c r="I4329" s="20">
        <f t="shared" si="821"/>
        <v>0.24963670970515298</v>
      </c>
      <c r="J4329">
        <f t="shared" si="822"/>
        <v>3.03558239001466E-2</v>
      </c>
      <c r="K4329" s="16">
        <f t="shared" si="813"/>
        <v>0.73003351826167362</v>
      </c>
      <c r="L4329" s="16">
        <f t="shared" si="814"/>
        <v>4.1581411182912073E-2</v>
      </c>
      <c r="M4329" s="6"/>
      <c r="N4329" s="6">
        <f t="shared" si="815"/>
        <v>7.7075301707219046E-2</v>
      </c>
      <c r="O4329" s="6"/>
      <c r="P4329" s="6">
        <f t="shared" si="816"/>
        <v>9.9728628302261424E-2</v>
      </c>
      <c r="Q4329">
        <f t="shared" si="823"/>
        <v>0.35298999999999997</v>
      </c>
      <c r="R4329">
        <f t="shared" si="817"/>
        <v>1</v>
      </c>
      <c r="S4329">
        <f t="shared" si="818"/>
        <v>9.9728628302261424E-2</v>
      </c>
      <c r="T4329" s="6">
        <f t="shared" si="824"/>
        <v>105.82292469829278</v>
      </c>
      <c r="U4329">
        <f t="shared" si="819"/>
        <v>1.2276064307505106</v>
      </c>
      <c r="V4329" s="16">
        <f t="shared" si="820"/>
        <v>3.1082556541152897</v>
      </c>
    </row>
    <row r="4330" spans="4:22" ht="15.75" x14ac:dyDescent="0.25">
      <c r="D4330" s="27">
        <v>29892</v>
      </c>
      <c r="E4330">
        <v>306</v>
      </c>
      <c r="F4330">
        <v>1</v>
      </c>
      <c r="G4330">
        <v>4.9000000000000004</v>
      </c>
      <c r="H4330">
        <v>0.1138067619561605</v>
      </c>
      <c r="I4330" s="20">
        <f t="shared" si="821"/>
        <v>0.22372156475387289</v>
      </c>
      <c r="J4330">
        <f t="shared" si="822"/>
        <v>2.7204542274070945E-2</v>
      </c>
      <c r="K4330" s="16">
        <f t="shared" si="813"/>
        <v>0.73074698818873485</v>
      </c>
      <c r="L4330" s="16">
        <f t="shared" si="814"/>
        <v>3.7228401503920601E-2</v>
      </c>
      <c r="M4330" s="6"/>
      <c r="N4330" s="6">
        <f t="shared" si="815"/>
        <v>9.1045409564928403E-2</v>
      </c>
      <c r="O4330" s="6"/>
      <c r="P4330" s="6">
        <f t="shared" si="816"/>
        <v>0.11369873615997078</v>
      </c>
      <c r="Q4330">
        <f t="shared" si="823"/>
        <v>0.35274308232764262</v>
      </c>
      <c r="R4330">
        <f t="shared" si="817"/>
        <v>1</v>
      </c>
      <c r="S4330">
        <f t="shared" si="818"/>
        <v>0.11369873615997078</v>
      </c>
      <c r="T4330" s="6">
        <f t="shared" si="824"/>
        <v>105.89999999999999</v>
      </c>
      <c r="U4330">
        <f t="shared" si="819"/>
        <v>1.1160058461368276</v>
      </c>
      <c r="V4330" s="16">
        <f t="shared" si="820"/>
        <v>2.7377371154923362</v>
      </c>
    </row>
    <row r="4331" spans="4:22" ht="15.75" x14ac:dyDescent="0.25">
      <c r="D4331" s="27">
        <v>29893</v>
      </c>
      <c r="E4331">
        <v>307</v>
      </c>
      <c r="F4331">
        <v>-2</v>
      </c>
      <c r="G4331">
        <v>0.4</v>
      </c>
      <c r="H4331">
        <v>-3.06265556085322E-2</v>
      </c>
      <c r="I4331" s="20">
        <f t="shared" si="821"/>
        <v>0.18527272831338068</v>
      </c>
      <c r="J4331">
        <f t="shared" si="822"/>
        <v>2.252916376290709E-2</v>
      </c>
      <c r="K4331" s="16">
        <f t="shared" si="813"/>
        <v>0.73003351826167362</v>
      </c>
      <c r="L4331" s="16">
        <f t="shared" si="814"/>
        <v>3.0860451197573264E-2</v>
      </c>
      <c r="M4331" s="6"/>
      <c r="N4331" s="6">
        <f t="shared" si="815"/>
        <v>-2.4501244486825762E-2</v>
      </c>
      <c r="O4331" s="6"/>
      <c r="P4331" s="6">
        <f t="shared" si="816"/>
        <v>-1.8479178917833843E-3</v>
      </c>
      <c r="Q4331">
        <f t="shared" si="823"/>
        <v>0.35298999999999997</v>
      </c>
      <c r="R4331">
        <f t="shared" si="817"/>
        <v>1</v>
      </c>
      <c r="S4331">
        <f t="shared" si="818"/>
        <v>-1.8479178917833843E-3</v>
      </c>
      <c r="T4331" s="6">
        <f t="shared" si="824"/>
        <v>105.89999999999999</v>
      </c>
      <c r="U4331">
        <f t="shared" si="819"/>
        <v>-0.4</v>
      </c>
      <c r="V4331" s="16">
        <f t="shared" si="820"/>
        <v>2.1541808937979781</v>
      </c>
    </row>
    <row r="4332" spans="4:22" ht="15.75" x14ac:dyDescent="0.25">
      <c r="D4332" s="27">
        <v>29894</v>
      </c>
      <c r="E4332">
        <v>308</v>
      </c>
      <c r="F4332">
        <v>4.2</v>
      </c>
      <c r="G4332">
        <v>3.8</v>
      </c>
      <c r="H4332">
        <v>0.12314495132450146</v>
      </c>
      <c r="I4332" s="20">
        <f t="shared" si="821"/>
        <v>0.21585676551956953</v>
      </c>
      <c r="J4332">
        <f t="shared" si="822"/>
        <v>2.6248182687179655E-2</v>
      </c>
      <c r="K4332" s="16">
        <f t="shared" si="813"/>
        <v>0.73003351826167362</v>
      </c>
      <c r="L4332" s="16">
        <f t="shared" si="814"/>
        <v>3.5954763761643124E-2</v>
      </c>
      <c r="M4332" s="6"/>
      <c r="N4332" s="6">
        <f t="shared" si="815"/>
        <v>9.851596105960117E-2</v>
      </c>
      <c r="O4332" s="6"/>
      <c r="P4332" s="6">
        <f t="shared" si="816"/>
        <v>0.12116928765464355</v>
      </c>
      <c r="Q4332">
        <f t="shared" si="823"/>
        <v>0.35298999999999997</v>
      </c>
      <c r="R4332">
        <f t="shared" si="817"/>
        <v>1</v>
      </c>
      <c r="S4332">
        <f t="shared" si="818"/>
        <v>0.12116928765464355</v>
      </c>
      <c r="T4332" s="6">
        <f t="shared" si="824"/>
        <v>105.89999999999999</v>
      </c>
      <c r="U4332">
        <f t="shared" si="819"/>
        <v>4.6872245537746764</v>
      </c>
      <c r="V4332" s="16">
        <f t="shared" si="820"/>
        <v>2.625276251119177</v>
      </c>
    </row>
    <row r="4333" spans="4:22" ht="15.75" x14ac:dyDescent="0.25">
      <c r="D4333" s="27">
        <v>29895</v>
      </c>
      <c r="E4333">
        <v>309</v>
      </c>
      <c r="F4333">
        <v>3</v>
      </c>
      <c r="G4333">
        <v>1.2</v>
      </c>
      <c r="H4333">
        <v>0.2662165526796616</v>
      </c>
      <c r="I4333" s="20">
        <f t="shared" si="821"/>
        <v>0.22501137718764663</v>
      </c>
      <c r="J4333">
        <f t="shared" si="822"/>
        <v>2.7361383466017832E-2</v>
      </c>
      <c r="K4333" s="16">
        <f t="shared" si="813"/>
        <v>0.73003351826167362</v>
      </c>
      <c r="L4333" s="16">
        <f t="shared" si="814"/>
        <v>3.7479626320678611E-2</v>
      </c>
      <c r="M4333" s="6"/>
      <c r="N4333" s="6">
        <f t="shared" si="815"/>
        <v>0.21297324214372929</v>
      </c>
      <c r="O4333" s="6"/>
      <c r="P4333" s="6">
        <f t="shared" si="816"/>
        <v>0.23562656873877166</v>
      </c>
      <c r="Q4333">
        <f t="shared" si="823"/>
        <v>0.35298999999999997</v>
      </c>
      <c r="R4333">
        <f t="shared" si="817"/>
        <v>1</v>
      </c>
      <c r="S4333">
        <f t="shared" si="818"/>
        <v>0.23562656873877166</v>
      </c>
      <c r="T4333" s="6">
        <f t="shared" si="824"/>
        <v>105.89999999999999</v>
      </c>
      <c r="U4333">
        <f t="shared" si="819"/>
        <v>3.3480175384104829</v>
      </c>
      <c r="V4333" s="16">
        <f t="shared" si="820"/>
        <v>2.7596916464662957</v>
      </c>
    </row>
    <row r="4334" spans="4:22" ht="15.75" x14ac:dyDescent="0.25">
      <c r="D4334" s="27">
        <v>29896</v>
      </c>
      <c r="E4334">
        <v>310</v>
      </c>
      <c r="F4334">
        <v>1.1000000000000001</v>
      </c>
      <c r="G4334">
        <v>5.0999999999999996</v>
      </c>
      <c r="H4334">
        <v>0.61276363606331852</v>
      </c>
      <c r="I4334" s="20">
        <f t="shared" si="821"/>
        <v>0.20583085192306569</v>
      </c>
      <c r="J4334">
        <f t="shared" si="822"/>
        <v>2.5029031593844786E-2</v>
      </c>
      <c r="K4334" s="16">
        <f t="shared" si="813"/>
        <v>0.73003351826167362</v>
      </c>
      <c r="L4334" s="16">
        <f t="shared" si="814"/>
        <v>3.4284770449229382E-2</v>
      </c>
      <c r="M4334" s="6"/>
      <c r="N4334" s="6">
        <f t="shared" si="815"/>
        <v>0.49021090885065483</v>
      </c>
      <c r="O4334" s="6"/>
      <c r="P4334" s="6">
        <f t="shared" si="816"/>
        <v>0.51286423544569715</v>
      </c>
      <c r="Q4334">
        <f t="shared" si="823"/>
        <v>0.35298999999999997</v>
      </c>
      <c r="R4334">
        <f t="shared" si="817"/>
        <v>1</v>
      </c>
      <c r="S4334">
        <f t="shared" si="818"/>
        <v>0.51286423544569715</v>
      </c>
      <c r="T4334" s="6">
        <f t="shared" si="824"/>
        <v>105.89999999999999</v>
      </c>
      <c r="U4334">
        <f t="shared" si="819"/>
        <v>1.2276064307505106</v>
      </c>
      <c r="V4334" s="16">
        <f t="shared" si="820"/>
        <v>2.4747545000805942</v>
      </c>
    </row>
    <row r="4335" spans="4:22" ht="15.75" x14ac:dyDescent="0.25">
      <c r="D4335" s="27">
        <v>29897</v>
      </c>
      <c r="E4335">
        <v>311</v>
      </c>
      <c r="F4335">
        <v>-0.1</v>
      </c>
      <c r="G4335">
        <v>3.9</v>
      </c>
      <c r="H4335">
        <v>8.4481874086148781E-2</v>
      </c>
      <c r="I4335" s="20">
        <f t="shared" si="821"/>
        <v>0.17642661047944513</v>
      </c>
      <c r="J4335">
        <f t="shared" si="822"/>
        <v>2.1453475834300528E-2</v>
      </c>
      <c r="K4335" s="16">
        <f t="shared" si="813"/>
        <v>0.73003351826167362</v>
      </c>
      <c r="L4335" s="16">
        <f t="shared" si="814"/>
        <v>2.9386973745239367E-2</v>
      </c>
      <c r="M4335" s="6"/>
      <c r="N4335" s="6">
        <f t="shared" si="815"/>
        <v>6.7585499268919033E-2</v>
      </c>
      <c r="O4335" s="6"/>
      <c r="P4335" s="6">
        <f t="shared" si="816"/>
        <v>9.0238825863961411E-2</v>
      </c>
      <c r="Q4335">
        <f t="shared" si="823"/>
        <v>0.35298999999999997</v>
      </c>
      <c r="R4335">
        <f t="shared" si="817"/>
        <v>1</v>
      </c>
      <c r="S4335">
        <f t="shared" si="818"/>
        <v>9.0238825863961411E-2</v>
      </c>
      <c r="T4335" s="6">
        <f t="shared" si="824"/>
        <v>105.89999999999999</v>
      </c>
      <c r="U4335">
        <f t="shared" si="819"/>
        <v>-2.0000000000000004E-2</v>
      </c>
      <c r="V4335" s="16">
        <f t="shared" si="820"/>
        <v>2.0107801591665697</v>
      </c>
    </row>
    <row r="4336" spans="4:22" ht="15.75" x14ac:dyDescent="0.25">
      <c r="D4336" s="27">
        <v>29898</v>
      </c>
      <c r="E4336">
        <v>312</v>
      </c>
      <c r="F4336">
        <v>-1.6</v>
      </c>
      <c r="G4336">
        <v>6</v>
      </c>
      <c r="H4336">
        <v>-1.643413627116239E-2</v>
      </c>
      <c r="I4336" s="20">
        <f t="shared" si="821"/>
        <v>0.15100181033682752</v>
      </c>
      <c r="J4336">
        <f t="shared" si="822"/>
        <v>1.8361820136958227E-2</v>
      </c>
      <c r="K4336" s="16">
        <f t="shared" si="813"/>
        <v>0.73003351826167362</v>
      </c>
      <c r="L4336" s="16">
        <f t="shared" si="814"/>
        <v>2.5152023403912541E-2</v>
      </c>
      <c r="M4336" s="6"/>
      <c r="N4336" s="6">
        <f t="shared" si="815"/>
        <v>-1.3147309016929912E-2</v>
      </c>
      <c r="O4336" s="6"/>
      <c r="P4336" s="6">
        <f t="shared" si="816"/>
        <v>9.5060175781124662E-3</v>
      </c>
      <c r="Q4336">
        <f t="shared" si="823"/>
        <v>0.35298999999999997</v>
      </c>
      <c r="R4336">
        <f t="shared" si="817"/>
        <v>1</v>
      </c>
      <c r="S4336">
        <f t="shared" si="818"/>
        <v>9.5060175781124662E-3</v>
      </c>
      <c r="T4336" s="6">
        <f t="shared" si="824"/>
        <v>105.89999999999999</v>
      </c>
      <c r="U4336">
        <f t="shared" si="819"/>
        <v>-0.32000000000000006</v>
      </c>
      <c r="V4336" s="16">
        <f t="shared" si="820"/>
        <v>1.5773017595365229</v>
      </c>
    </row>
    <row r="4337" spans="4:22" ht="15.75" x14ac:dyDescent="0.25">
      <c r="D4337" s="27">
        <v>29899</v>
      </c>
      <c r="E4337">
        <v>313</v>
      </c>
      <c r="F4337">
        <v>-3.7</v>
      </c>
      <c r="G4337">
        <v>0</v>
      </c>
      <c r="H4337">
        <v>-0.11113554207027027</v>
      </c>
      <c r="I4337" s="20">
        <f t="shared" si="821"/>
        <v>0.12768413800249334</v>
      </c>
      <c r="J4337">
        <f t="shared" si="822"/>
        <v>1.5526391181103192E-2</v>
      </c>
      <c r="K4337" s="16">
        <f t="shared" si="813"/>
        <v>0.73003351826167362</v>
      </c>
      <c r="L4337" s="16">
        <f t="shared" si="814"/>
        <v>2.1268052483499673E-2</v>
      </c>
      <c r="M4337" s="6"/>
      <c r="N4337" s="6">
        <f t="shared" si="815"/>
        <v>-8.8908433656216215E-2</v>
      </c>
      <c r="O4337" s="6"/>
      <c r="P4337" s="6">
        <f t="shared" si="816"/>
        <v>-6.6255107061173837E-2</v>
      </c>
      <c r="Q4337">
        <f t="shared" si="823"/>
        <v>0.35298999999999997</v>
      </c>
      <c r="R4337">
        <f t="shared" si="817"/>
        <v>1</v>
      </c>
      <c r="S4337">
        <f t="shared" si="818"/>
        <v>-6.6255107061173837E-2</v>
      </c>
      <c r="T4337" s="6">
        <f t="shared" si="824"/>
        <v>105.89999999999999</v>
      </c>
      <c r="U4337">
        <f t="shared" si="819"/>
        <v>-0.7400000000000001</v>
      </c>
      <c r="V4337" s="16">
        <f t="shared" si="820"/>
        <v>1.1463300721239404</v>
      </c>
    </row>
    <row r="4338" spans="4:22" ht="15.75" x14ac:dyDescent="0.25">
      <c r="D4338" s="27">
        <v>29900</v>
      </c>
      <c r="E4338">
        <v>314</v>
      </c>
      <c r="F4338">
        <v>0.1</v>
      </c>
      <c r="G4338">
        <v>0</v>
      </c>
      <c r="H4338">
        <v>4.0903078948685091E-2</v>
      </c>
      <c r="I4338" s="20">
        <f t="shared" si="821"/>
        <v>0.11790343705010368</v>
      </c>
      <c r="J4338">
        <f t="shared" si="822"/>
        <v>1.4337057945292608E-2</v>
      </c>
      <c r="K4338" s="16">
        <f t="shared" si="813"/>
        <v>0.73003351826167362</v>
      </c>
      <c r="L4338" s="16">
        <f t="shared" si="814"/>
        <v>1.9638903675863312E-2</v>
      </c>
      <c r="M4338" s="6"/>
      <c r="N4338" s="6">
        <f t="shared" si="815"/>
        <v>3.2722463158948077E-2</v>
      </c>
      <c r="O4338" s="6"/>
      <c r="P4338" s="6">
        <f t="shared" si="816"/>
        <v>5.5375789753990455E-2</v>
      </c>
      <c r="Q4338">
        <f t="shared" si="823"/>
        <v>0.35298999999999997</v>
      </c>
      <c r="R4338">
        <f t="shared" si="817"/>
        <v>1</v>
      </c>
      <c r="S4338">
        <f t="shared" si="818"/>
        <v>5.5375789753990455E-2</v>
      </c>
      <c r="T4338" s="6">
        <f t="shared" si="824"/>
        <v>105.86727753684104</v>
      </c>
      <c r="U4338">
        <f t="shared" si="819"/>
        <v>0.11160058461368277</v>
      </c>
      <c r="V4338" s="16">
        <f t="shared" si="820"/>
        <v>0.95389112393229736</v>
      </c>
    </row>
    <row r="4339" spans="4:22" ht="15.75" x14ac:dyDescent="0.25">
      <c r="D4339" s="27">
        <v>29901</v>
      </c>
      <c r="E4339">
        <v>315</v>
      </c>
      <c r="F4339">
        <v>2.5</v>
      </c>
      <c r="G4339">
        <v>7.6</v>
      </c>
      <c r="H4339">
        <v>6.8212528301003411E-2</v>
      </c>
      <c r="I4339" s="20">
        <f t="shared" si="821"/>
        <v>0.13558017428895613</v>
      </c>
      <c r="J4339">
        <f t="shared" si="822"/>
        <v>1.6486549193537064E-2</v>
      </c>
      <c r="K4339" s="16">
        <f t="shared" si="813"/>
        <v>0.7303197956460834</v>
      </c>
      <c r="L4339" s="16">
        <f t="shared" si="814"/>
        <v>2.2574424644962697E-2</v>
      </c>
      <c r="M4339" s="6"/>
      <c r="N4339" s="6">
        <f t="shared" si="815"/>
        <v>5.4570022640802733E-2</v>
      </c>
      <c r="O4339" s="6"/>
      <c r="P4339" s="6">
        <f t="shared" si="816"/>
        <v>7.7223349235845118E-2</v>
      </c>
      <c r="Q4339">
        <f t="shared" si="823"/>
        <v>0.35289092512280346</v>
      </c>
      <c r="R4339">
        <f t="shared" si="817"/>
        <v>1</v>
      </c>
      <c r="S4339">
        <f t="shared" si="818"/>
        <v>7.7223349235845118E-2</v>
      </c>
      <c r="T4339" s="6">
        <f t="shared" si="824"/>
        <v>105.89999999999999</v>
      </c>
      <c r="U4339">
        <f t="shared" si="819"/>
        <v>2.7900146153420691</v>
      </c>
      <c r="V4339" s="16">
        <f t="shared" si="820"/>
        <v>1.2953732965212574</v>
      </c>
    </row>
    <row r="4340" spans="4:22" ht="15.75" x14ac:dyDescent="0.25">
      <c r="D4340" s="27">
        <v>29902</v>
      </c>
      <c r="E4340">
        <v>316</v>
      </c>
      <c r="F4340">
        <v>-1.1000000000000001</v>
      </c>
      <c r="G4340">
        <v>0</v>
      </c>
      <c r="H4340">
        <v>-0.10739433265836074</v>
      </c>
      <c r="I4340" s="20">
        <f t="shared" si="821"/>
        <v>0.12089362869444746</v>
      </c>
      <c r="J4340">
        <f t="shared" si="822"/>
        <v>1.470066524924481E-2</v>
      </c>
      <c r="K4340" s="16">
        <f t="shared" si="813"/>
        <v>0.73003351826167362</v>
      </c>
      <c r="L4340" s="16">
        <f t="shared" si="814"/>
        <v>2.0136973003992257E-2</v>
      </c>
      <c r="M4340" s="6"/>
      <c r="N4340" s="6">
        <f t="shared" si="815"/>
        <v>-8.59154661266886E-2</v>
      </c>
      <c r="O4340" s="6"/>
      <c r="P4340" s="6">
        <f t="shared" si="816"/>
        <v>-6.3262139531646222E-2</v>
      </c>
      <c r="Q4340">
        <f t="shared" si="823"/>
        <v>0.35298999999999997</v>
      </c>
      <c r="R4340">
        <f t="shared" si="817"/>
        <v>1</v>
      </c>
      <c r="S4340">
        <f t="shared" si="818"/>
        <v>-6.3262139531646222E-2</v>
      </c>
      <c r="T4340" s="6">
        <f t="shared" si="824"/>
        <v>105.89999999999999</v>
      </c>
      <c r="U4340">
        <f t="shared" si="819"/>
        <v>-0.22000000000000003</v>
      </c>
      <c r="V4340" s="16">
        <f t="shared" si="820"/>
        <v>1.0135442321906996</v>
      </c>
    </row>
    <row r="4341" spans="4:22" ht="15.75" x14ac:dyDescent="0.25">
      <c r="D4341" s="27">
        <v>29903</v>
      </c>
      <c r="E4341">
        <v>317</v>
      </c>
      <c r="F4341">
        <v>-0.6</v>
      </c>
      <c r="G4341">
        <v>0</v>
      </c>
      <c r="H4341">
        <v>-0.21569528982378211</v>
      </c>
      <c r="I4341" s="20">
        <f t="shared" si="821"/>
        <v>0.1104938343624839</v>
      </c>
      <c r="J4341">
        <f t="shared" si="822"/>
        <v>1.3436050258478043E-2</v>
      </c>
      <c r="K4341" s="16">
        <f t="shared" si="813"/>
        <v>0.73003351826167362</v>
      </c>
      <c r="L4341" s="16">
        <f t="shared" si="814"/>
        <v>1.8404703239477859E-2</v>
      </c>
      <c r="M4341" s="6"/>
      <c r="N4341" s="6">
        <f t="shared" si="815"/>
        <v>-0.17255623185902569</v>
      </c>
      <c r="O4341" s="6"/>
      <c r="P4341" s="6">
        <f t="shared" si="816"/>
        <v>-0.14990290526398331</v>
      </c>
      <c r="Q4341">
        <f t="shared" si="823"/>
        <v>0.35298999999999997</v>
      </c>
      <c r="R4341">
        <f t="shared" si="817"/>
        <v>1</v>
      </c>
      <c r="S4341">
        <f t="shared" si="818"/>
        <v>-0.14990290526398331</v>
      </c>
      <c r="T4341" s="6">
        <f t="shared" si="824"/>
        <v>105.89999999999999</v>
      </c>
      <c r="U4341">
        <f t="shared" si="819"/>
        <v>-0.12</v>
      </c>
      <c r="V4341" s="16">
        <f t="shared" si="820"/>
        <v>0.80272772178433172</v>
      </c>
    </row>
    <row r="4342" spans="4:22" ht="15.75" x14ac:dyDescent="0.25">
      <c r="D4342" s="27">
        <v>29904</v>
      </c>
      <c r="E4342">
        <v>318</v>
      </c>
      <c r="F4342">
        <v>-0.9</v>
      </c>
      <c r="G4342">
        <v>2.2000000000000002</v>
      </c>
      <c r="H4342">
        <v>6.2932525930828889E-2</v>
      </c>
      <c r="I4342" s="20">
        <f t="shared" si="821"/>
        <v>0.10185618448898608</v>
      </c>
      <c r="J4342">
        <f t="shared" si="822"/>
        <v>1.2385712033860706E-2</v>
      </c>
      <c r="K4342" s="16">
        <f t="shared" si="813"/>
        <v>0.73003351826167362</v>
      </c>
      <c r="L4342" s="16">
        <f t="shared" si="814"/>
        <v>1.6965949814678461E-2</v>
      </c>
      <c r="M4342" s="6"/>
      <c r="N4342" s="6">
        <f t="shared" si="815"/>
        <v>5.0346020744663114E-2</v>
      </c>
      <c r="O4342" s="6"/>
      <c r="P4342" s="6">
        <f t="shared" si="816"/>
        <v>7.2999347339705492E-2</v>
      </c>
      <c r="Q4342">
        <f t="shared" si="823"/>
        <v>0.35298999999999997</v>
      </c>
      <c r="R4342">
        <f t="shared" si="817"/>
        <v>1</v>
      </c>
      <c r="S4342">
        <f t="shared" si="818"/>
        <v>7.2999347339705492E-2</v>
      </c>
      <c r="T4342" s="6">
        <f t="shared" si="824"/>
        <v>105.89999999999999</v>
      </c>
      <c r="U4342">
        <f t="shared" si="819"/>
        <v>-0.18000000000000002</v>
      </c>
      <c r="V4342" s="16">
        <f t="shared" si="820"/>
        <v>0.61996005987687908</v>
      </c>
    </row>
    <row r="4343" spans="4:22" ht="15.75" x14ac:dyDescent="0.25">
      <c r="D4343" s="27">
        <v>29905</v>
      </c>
      <c r="E4343">
        <v>319</v>
      </c>
      <c r="F4343">
        <v>-4.3</v>
      </c>
      <c r="G4343">
        <v>0</v>
      </c>
      <c r="H4343">
        <v>-0.2615691492818395</v>
      </c>
      <c r="I4343" s="20">
        <f t="shared" si="821"/>
        <v>8.9511385514946154E-2</v>
      </c>
      <c r="J4343">
        <f t="shared" si="822"/>
        <v>1.0884584478617452E-2</v>
      </c>
      <c r="K4343" s="16">
        <f t="shared" si="813"/>
        <v>0.73003351826167362</v>
      </c>
      <c r="L4343" s="16">
        <f t="shared" si="814"/>
        <v>1.4909705111260352E-2</v>
      </c>
      <c r="M4343" s="6"/>
      <c r="N4343" s="6">
        <f t="shared" si="815"/>
        <v>-0.2092553194254716</v>
      </c>
      <c r="O4343" s="6"/>
      <c r="P4343" s="6">
        <f t="shared" si="816"/>
        <v>-0.18660199283042922</v>
      </c>
      <c r="Q4343">
        <f t="shared" si="823"/>
        <v>0.35298999999999997</v>
      </c>
      <c r="R4343">
        <f t="shared" si="817"/>
        <v>1</v>
      </c>
      <c r="S4343">
        <f t="shared" si="818"/>
        <v>-0.18660199283042922</v>
      </c>
      <c r="T4343" s="6">
        <f t="shared" si="824"/>
        <v>105.89999999999999</v>
      </c>
      <c r="U4343">
        <f t="shared" si="819"/>
        <v>-0.86</v>
      </c>
      <c r="V4343" s="16">
        <f t="shared" si="820"/>
        <v>0.34471714786358398</v>
      </c>
    </row>
    <row r="4344" spans="4:22" ht="15.75" x14ac:dyDescent="0.25">
      <c r="D4344" s="27">
        <v>29906</v>
      </c>
      <c r="E4344">
        <v>320</v>
      </c>
      <c r="F4344">
        <v>-0.8</v>
      </c>
      <c r="G4344">
        <v>0</v>
      </c>
      <c r="H4344">
        <v>2.9345996869992081E-2</v>
      </c>
      <c r="I4344" s="20">
        <f t="shared" si="821"/>
        <v>8.5483674477432228E-2</v>
      </c>
      <c r="J4344">
        <f t="shared" si="822"/>
        <v>1.0394814816455759E-2</v>
      </c>
      <c r="K4344" s="16">
        <f t="shared" si="813"/>
        <v>0.73003351826167362</v>
      </c>
      <c r="L4344" s="16">
        <f t="shared" si="814"/>
        <v>1.4238818569875357E-2</v>
      </c>
      <c r="M4344" s="6"/>
      <c r="N4344" s="6">
        <f t="shared" si="815"/>
        <v>2.3476797495993667E-2</v>
      </c>
      <c r="O4344" s="6"/>
      <c r="P4344" s="6">
        <f t="shared" si="816"/>
        <v>4.6130124091036048E-2</v>
      </c>
      <c r="Q4344">
        <f t="shared" si="823"/>
        <v>0.35298999999999997</v>
      </c>
      <c r="R4344">
        <f t="shared" si="817"/>
        <v>1</v>
      </c>
      <c r="S4344">
        <f t="shared" si="818"/>
        <v>4.6130124091036048E-2</v>
      </c>
      <c r="T4344" s="6">
        <f t="shared" si="824"/>
        <v>105.876523202504</v>
      </c>
      <c r="U4344">
        <f t="shared" si="819"/>
        <v>-0.16000000000000003</v>
      </c>
      <c r="V4344" s="16">
        <f t="shared" si="820"/>
        <v>0.25084987313957913</v>
      </c>
    </row>
    <row r="4345" spans="4:22" ht="15.75" x14ac:dyDescent="0.25">
      <c r="D4345" s="27">
        <v>29907</v>
      </c>
      <c r="E4345">
        <v>321</v>
      </c>
      <c r="F4345">
        <v>1.3</v>
      </c>
      <c r="G4345">
        <v>2</v>
      </c>
      <c r="H4345">
        <v>0.21737725114484158</v>
      </c>
      <c r="I4345" s="20">
        <f t="shared" si="821"/>
        <v>9.5237039600391662E-2</v>
      </c>
      <c r="J4345">
        <f t="shared" si="822"/>
        <v>1.1580824015407627E-2</v>
      </c>
      <c r="K4345" s="16">
        <f t="shared" si="813"/>
        <v>0.73023074431245161</v>
      </c>
      <c r="L4345" s="16">
        <f t="shared" si="814"/>
        <v>1.5859129604727264E-2</v>
      </c>
      <c r="M4345" s="6"/>
      <c r="N4345" s="6">
        <f t="shared" si="815"/>
        <v>0.17390180091587326</v>
      </c>
      <c r="O4345" s="6"/>
      <c r="P4345" s="6">
        <f t="shared" si="816"/>
        <v>0.19655512751091564</v>
      </c>
      <c r="Q4345">
        <f t="shared" si="823"/>
        <v>0.35292174400834669</v>
      </c>
      <c r="R4345">
        <f t="shared" si="817"/>
        <v>1</v>
      </c>
      <c r="S4345">
        <f t="shared" si="818"/>
        <v>0.19655512751091564</v>
      </c>
      <c r="T4345" s="6">
        <f t="shared" si="824"/>
        <v>105.89999999999999</v>
      </c>
      <c r="U4345">
        <f t="shared" si="819"/>
        <v>1.450807599977876</v>
      </c>
      <c r="V4345" s="16">
        <f t="shared" si="820"/>
        <v>0.4740179625914685</v>
      </c>
    </row>
    <row r="4346" spans="4:22" ht="15.75" x14ac:dyDescent="0.25">
      <c r="D4346" s="27">
        <v>29908</v>
      </c>
      <c r="E4346">
        <v>322</v>
      </c>
      <c r="F4346">
        <v>3.4</v>
      </c>
      <c r="G4346">
        <v>17.8</v>
      </c>
      <c r="H4346">
        <v>6.8007372088057613E-2</v>
      </c>
      <c r="I4346" s="20">
        <f t="shared" si="821"/>
        <v>0.12486007228501882</v>
      </c>
      <c r="J4346">
        <f t="shared" si="822"/>
        <v>1.5182984789858288E-2</v>
      </c>
      <c r="K4346" s="16">
        <f t="shared" si="813"/>
        <v>0.73003351826167362</v>
      </c>
      <c r="L4346" s="16">
        <f t="shared" si="814"/>
        <v>2.0797654367995869E-2</v>
      </c>
      <c r="M4346" s="6"/>
      <c r="N4346" s="6">
        <f t="shared" si="815"/>
        <v>5.4405897670446096E-2</v>
      </c>
      <c r="O4346" s="6"/>
      <c r="P4346" s="6">
        <f t="shared" si="816"/>
        <v>7.7059224265488474E-2</v>
      </c>
      <c r="Q4346">
        <f t="shared" si="823"/>
        <v>0.35298999999999997</v>
      </c>
      <c r="R4346">
        <f t="shared" si="817"/>
        <v>1</v>
      </c>
      <c r="S4346">
        <f t="shared" si="818"/>
        <v>7.7059224265488474E-2</v>
      </c>
      <c r="T4346" s="6">
        <f t="shared" si="824"/>
        <v>105.89999999999999</v>
      </c>
      <c r="U4346">
        <f t="shared" si="819"/>
        <v>3.7944198768652138</v>
      </c>
      <c r="V4346" s="16">
        <f t="shared" si="820"/>
        <v>1.0915461761672156</v>
      </c>
    </row>
    <row r="4347" spans="4:22" ht="15.75" x14ac:dyDescent="0.25">
      <c r="D4347" s="27">
        <v>29909</v>
      </c>
      <c r="E4347">
        <v>323</v>
      </c>
      <c r="F4347">
        <v>3.2</v>
      </c>
      <c r="G4347">
        <v>0.2</v>
      </c>
      <c r="H4347">
        <v>-0.17844414394723143</v>
      </c>
      <c r="I4347" s="20">
        <f t="shared" si="821"/>
        <v>0.14961900988188445</v>
      </c>
      <c r="J4347">
        <f t="shared" si="822"/>
        <v>1.8193671601637148E-2</v>
      </c>
      <c r="K4347" s="16">
        <f t="shared" si="813"/>
        <v>0.73003351826167362</v>
      </c>
      <c r="L4347" s="16">
        <f t="shared" si="814"/>
        <v>2.4921693520263542E-2</v>
      </c>
      <c r="M4347" s="6"/>
      <c r="N4347" s="6">
        <f t="shared" si="815"/>
        <v>-0.14275531515778514</v>
      </c>
      <c r="O4347" s="6"/>
      <c r="P4347" s="6">
        <f t="shared" si="816"/>
        <v>-0.12010198856274276</v>
      </c>
      <c r="Q4347">
        <f t="shared" si="823"/>
        <v>0.35298999999999997</v>
      </c>
      <c r="R4347">
        <f t="shared" si="817"/>
        <v>1</v>
      </c>
      <c r="S4347">
        <f t="shared" si="818"/>
        <v>-0.12010198856274276</v>
      </c>
      <c r="T4347" s="6">
        <f t="shared" si="824"/>
        <v>105.89999999999999</v>
      </c>
      <c r="U4347">
        <f t="shared" si="819"/>
        <v>3.5712187076378488</v>
      </c>
      <c r="V4347" s="16">
        <f t="shared" si="820"/>
        <v>1.5527155731698183</v>
      </c>
    </row>
    <row r="4348" spans="4:22" ht="15.75" x14ac:dyDescent="0.25">
      <c r="D4348" s="27">
        <v>29910</v>
      </c>
      <c r="E4348">
        <v>324</v>
      </c>
      <c r="F4348">
        <v>1.9</v>
      </c>
      <c r="G4348">
        <v>13.7</v>
      </c>
      <c r="H4348">
        <v>7.2204961846545512E-2</v>
      </c>
      <c r="I4348" s="20">
        <f t="shared" si="821"/>
        <v>0.15560213434079553</v>
      </c>
      <c r="J4348">
        <f t="shared" si="822"/>
        <v>1.8921219535840736E-2</v>
      </c>
      <c r="K4348" s="16">
        <f t="shared" si="813"/>
        <v>0.73003351826167362</v>
      </c>
      <c r="L4348" s="16">
        <f t="shared" si="814"/>
        <v>2.5918288766925635E-2</v>
      </c>
      <c r="M4348" s="6"/>
      <c r="N4348" s="6">
        <f t="shared" si="815"/>
        <v>5.7763969477236415E-2</v>
      </c>
      <c r="O4348" s="6"/>
      <c r="P4348" s="6">
        <f t="shared" si="816"/>
        <v>8.0417296072278793E-2</v>
      </c>
      <c r="Q4348">
        <f t="shared" si="823"/>
        <v>0.35298999999999997</v>
      </c>
      <c r="R4348">
        <f t="shared" si="817"/>
        <v>1</v>
      </c>
      <c r="S4348">
        <f t="shared" si="818"/>
        <v>8.0417296072278793E-2</v>
      </c>
      <c r="T4348" s="6">
        <f t="shared" si="824"/>
        <v>105.89999999999999</v>
      </c>
      <c r="U4348">
        <f t="shared" si="819"/>
        <v>2.1204111076599723</v>
      </c>
      <c r="V4348" s="16">
        <f t="shared" si="820"/>
        <v>1.6582955656886793</v>
      </c>
    </row>
    <row r="4349" spans="4:22" ht="15.75" x14ac:dyDescent="0.25">
      <c r="D4349" s="27">
        <v>29911</v>
      </c>
      <c r="E4349">
        <v>325</v>
      </c>
      <c r="F4349">
        <v>4.2</v>
      </c>
      <c r="G4349">
        <v>0.2</v>
      </c>
      <c r="H4349">
        <v>0.91066759227889615</v>
      </c>
      <c r="I4349" s="20">
        <f t="shared" si="821"/>
        <v>0.18950745294044594</v>
      </c>
      <c r="J4349">
        <f t="shared" si="822"/>
        <v>2.3044106277558225E-2</v>
      </c>
      <c r="K4349" s="16">
        <f t="shared" si="813"/>
        <v>0.73003351826167362</v>
      </c>
      <c r="L4349" s="16">
        <f t="shared" si="814"/>
        <v>3.1565819515287356E-2</v>
      </c>
      <c r="M4349" s="6"/>
      <c r="N4349" s="6">
        <f t="shared" si="815"/>
        <v>0.72853407382311697</v>
      </c>
      <c r="O4349" s="6"/>
      <c r="P4349" s="6">
        <f t="shared" si="816"/>
        <v>0.75118740041815935</v>
      </c>
      <c r="Q4349">
        <f t="shared" si="823"/>
        <v>0.35298999999999997</v>
      </c>
      <c r="R4349">
        <f t="shared" si="817"/>
        <v>1</v>
      </c>
      <c r="S4349">
        <f t="shared" si="818"/>
        <v>0.75118740041815935</v>
      </c>
      <c r="T4349" s="6">
        <f t="shared" si="824"/>
        <v>105.37146592617688</v>
      </c>
      <c r="U4349">
        <f t="shared" si="819"/>
        <v>4.6872245537746764</v>
      </c>
      <c r="V4349" s="16">
        <f t="shared" si="820"/>
        <v>2.2216156562535758</v>
      </c>
    </row>
    <row r="4350" spans="4:22" ht="15.75" x14ac:dyDescent="0.25">
      <c r="D4350" s="27">
        <v>29912</v>
      </c>
      <c r="E4350">
        <v>326</v>
      </c>
      <c r="F4350">
        <v>-0.1</v>
      </c>
      <c r="G4350">
        <v>3</v>
      </c>
      <c r="H4350">
        <v>0.35224351226607475</v>
      </c>
      <c r="I4350" s="20">
        <f t="shared" si="821"/>
        <v>0.16523178583376283</v>
      </c>
      <c r="J4350">
        <f t="shared" si="822"/>
        <v>2.0092185157385561E-2</v>
      </c>
      <c r="K4350" s="16">
        <f t="shared" si="813"/>
        <v>0.73509529659638528</v>
      </c>
      <c r="L4350" s="16">
        <f t="shared" si="814"/>
        <v>2.7332762500883564E-2</v>
      </c>
      <c r="M4350" s="6"/>
      <c r="N4350" s="6">
        <f t="shared" si="815"/>
        <v>0.28179480981285981</v>
      </c>
      <c r="O4350" s="6"/>
      <c r="P4350" s="6">
        <f t="shared" si="816"/>
        <v>0.30444813640790219</v>
      </c>
      <c r="Q4350">
        <f t="shared" si="823"/>
        <v>0.35123821975392294</v>
      </c>
      <c r="R4350">
        <f t="shared" si="817"/>
        <v>1</v>
      </c>
      <c r="S4350">
        <f t="shared" si="818"/>
        <v>0.30444813640790219</v>
      </c>
      <c r="T4350" s="6">
        <f t="shared" si="824"/>
        <v>105.89999999999999</v>
      </c>
      <c r="U4350">
        <f t="shared" si="819"/>
        <v>-2.0000000000000004E-2</v>
      </c>
      <c r="V4350" s="16">
        <f t="shared" si="820"/>
        <v>1.8047200672650756</v>
      </c>
    </row>
    <row r="4351" spans="4:22" ht="15.75" x14ac:dyDescent="0.25">
      <c r="D4351" s="27">
        <v>29913</v>
      </c>
      <c r="E4351">
        <v>327</v>
      </c>
      <c r="F4351">
        <v>-0.2</v>
      </c>
      <c r="G4351">
        <v>12.1</v>
      </c>
      <c r="H4351">
        <v>3.7732323590382727E-2</v>
      </c>
      <c r="I4351" s="20">
        <f t="shared" si="821"/>
        <v>0.14455202049608665</v>
      </c>
      <c r="J4351">
        <f t="shared" si="822"/>
        <v>1.7577525692324136E-2</v>
      </c>
      <c r="K4351" s="16">
        <f t="shared" si="813"/>
        <v>0.73003351826167362</v>
      </c>
      <c r="L4351" s="16">
        <f t="shared" si="814"/>
        <v>2.4077696780524589E-2</v>
      </c>
      <c r="M4351" s="6"/>
      <c r="N4351" s="6">
        <f t="shared" si="815"/>
        <v>3.0185858872306182E-2</v>
      </c>
      <c r="O4351" s="6"/>
      <c r="P4351" s="6">
        <f t="shared" si="816"/>
        <v>5.2839185467348559E-2</v>
      </c>
      <c r="Q4351">
        <f t="shared" si="823"/>
        <v>0.35298999999999997</v>
      </c>
      <c r="R4351">
        <f t="shared" si="817"/>
        <v>1</v>
      </c>
      <c r="S4351">
        <f t="shared" si="818"/>
        <v>5.2839185467348559E-2</v>
      </c>
      <c r="T4351" s="6">
        <f t="shared" si="824"/>
        <v>105.89999999999999</v>
      </c>
      <c r="U4351">
        <f t="shared" si="819"/>
        <v>-4.0000000000000008E-2</v>
      </c>
      <c r="V4351" s="16">
        <f t="shared" si="820"/>
        <v>1.4616391038466159</v>
      </c>
    </row>
    <row r="4352" spans="4:22" ht="15.75" x14ac:dyDescent="0.25">
      <c r="D4352" s="27">
        <v>29914</v>
      </c>
      <c r="E4352">
        <v>328</v>
      </c>
      <c r="F4352">
        <v>2.9</v>
      </c>
      <c r="G4352">
        <v>7</v>
      </c>
      <c r="H4352">
        <v>3.58222521403097E-2</v>
      </c>
      <c r="I4352" s="20">
        <f t="shared" si="821"/>
        <v>0.16333049881270925</v>
      </c>
      <c r="J4352">
        <f t="shared" si="822"/>
        <v>1.9860988655625446E-2</v>
      </c>
      <c r="K4352" s="16">
        <f t="shared" si="813"/>
        <v>0.73003351826167362</v>
      </c>
      <c r="L4352" s="16">
        <f t="shared" si="814"/>
        <v>2.7205584618796179E-2</v>
      </c>
      <c r="M4352" s="6"/>
      <c r="N4352" s="6">
        <f t="shared" si="815"/>
        <v>2.8657801712247761E-2</v>
      </c>
      <c r="O4352" s="6"/>
      <c r="P4352" s="6">
        <f t="shared" si="816"/>
        <v>5.1311128307290135E-2</v>
      </c>
      <c r="Q4352">
        <f t="shared" si="823"/>
        <v>0.35298999999999997</v>
      </c>
      <c r="R4352">
        <f t="shared" si="817"/>
        <v>1</v>
      </c>
      <c r="S4352">
        <f t="shared" si="818"/>
        <v>5.1311128307290135E-2</v>
      </c>
      <c r="T4352" s="6">
        <f t="shared" si="824"/>
        <v>105.89999999999999</v>
      </c>
      <c r="U4352">
        <f t="shared" si="819"/>
        <v>3.2364169537967999</v>
      </c>
      <c r="V4352" s="16">
        <f t="shared" si="820"/>
        <v>1.7917122165207662</v>
      </c>
    </row>
    <row r="4353" spans="4:22" ht="15.75" x14ac:dyDescent="0.25">
      <c r="D4353" s="27">
        <v>29915</v>
      </c>
      <c r="E4353">
        <v>329</v>
      </c>
      <c r="F4353">
        <v>-1.6</v>
      </c>
      <c r="G4353">
        <v>0.5</v>
      </c>
      <c r="H4353">
        <v>5.850541880384081E-2</v>
      </c>
      <c r="I4353" s="20">
        <f t="shared" si="821"/>
        <v>0.14111648253246145</v>
      </c>
      <c r="J4353">
        <f t="shared" si="822"/>
        <v>1.7159764275947311E-2</v>
      </c>
      <c r="K4353" s="16">
        <f t="shared" si="813"/>
        <v>0.73003351826167362</v>
      </c>
      <c r="L4353" s="16">
        <f t="shared" si="814"/>
        <v>2.3505447142766062E-2</v>
      </c>
      <c r="M4353" s="6"/>
      <c r="N4353" s="6">
        <f t="shared" si="815"/>
        <v>4.6804335043072652E-2</v>
      </c>
      <c r="O4353" s="6"/>
      <c r="P4353" s="6">
        <f t="shared" si="816"/>
        <v>6.9457661638115037E-2</v>
      </c>
      <c r="Q4353">
        <f t="shared" si="823"/>
        <v>0.35298999999999997</v>
      </c>
      <c r="R4353">
        <f t="shared" si="817"/>
        <v>1</v>
      </c>
      <c r="S4353">
        <f t="shared" si="818"/>
        <v>6.9457661638115037E-2</v>
      </c>
      <c r="T4353" s="6">
        <f t="shared" si="824"/>
        <v>105.89999999999999</v>
      </c>
      <c r="U4353">
        <f t="shared" si="819"/>
        <v>-0.32000000000000006</v>
      </c>
      <c r="V4353" s="16">
        <f t="shared" si="820"/>
        <v>1.3989760639940692</v>
      </c>
    </row>
    <row r="4354" spans="4:22" ht="15.75" x14ac:dyDescent="0.25">
      <c r="D4354" s="27">
        <v>29916</v>
      </c>
      <c r="E4354">
        <v>330</v>
      </c>
      <c r="F4354">
        <v>-4.9000000000000004</v>
      </c>
      <c r="G4354">
        <v>0</v>
      </c>
      <c r="H4354">
        <v>0.12458053729935363</v>
      </c>
      <c r="I4354" s="20">
        <f t="shared" si="821"/>
        <v>0.11803513158591208</v>
      </c>
      <c r="J4354">
        <f t="shared" si="822"/>
        <v>1.4353072000846909E-2</v>
      </c>
      <c r="K4354" s="16">
        <f t="shared" si="813"/>
        <v>0.73003351826167362</v>
      </c>
      <c r="L4354" s="16">
        <f t="shared" si="814"/>
        <v>1.9660839731063123E-2</v>
      </c>
      <c r="M4354" s="6"/>
      <c r="N4354" s="6">
        <f t="shared" si="815"/>
        <v>9.9664429839482913E-2</v>
      </c>
      <c r="O4354" s="6"/>
      <c r="P4354" s="6">
        <f t="shared" si="816"/>
        <v>0.12231775643452529</v>
      </c>
      <c r="Q4354">
        <f t="shared" si="823"/>
        <v>0.35298999999999997</v>
      </c>
      <c r="R4354">
        <f t="shared" si="817"/>
        <v>1</v>
      </c>
      <c r="S4354">
        <f t="shared" si="818"/>
        <v>0.12231775643452529</v>
      </c>
      <c r="T4354" s="6">
        <f t="shared" si="824"/>
        <v>105.80033557016051</v>
      </c>
      <c r="U4354">
        <f t="shared" si="819"/>
        <v>-0.98000000000000009</v>
      </c>
      <c r="V4354" s="16">
        <f t="shared" si="820"/>
        <v>0.95653419193562428</v>
      </c>
    </row>
    <row r="4355" spans="4:22" ht="15.75" x14ac:dyDescent="0.25">
      <c r="D4355" s="27">
        <v>29917</v>
      </c>
      <c r="E4355">
        <v>331</v>
      </c>
      <c r="F4355">
        <v>-6.4</v>
      </c>
      <c r="G4355">
        <v>8.1</v>
      </c>
      <c r="H4355">
        <v>-3.4760029276365068E-2</v>
      </c>
      <c r="I4355" s="20">
        <f t="shared" si="821"/>
        <v>9.8339567041862211E-2</v>
      </c>
      <c r="J4355">
        <f t="shared" si="822"/>
        <v>1.1958091352290446E-2</v>
      </c>
      <c r="K4355" s="16">
        <f t="shared" si="813"/>
        <v>0.73096455954152684</v>
      </c>
      <c r="L4355" s="16">
        <f t="shared" si="814"/>
        <v>1.6359331237332162E-2</v>
      </c>
      <c r="M4355" s="6"/>
      <c r="N4355" s="6">
        <f t="shared" si="815"/>
        <v>-2.7808023421092055E-2</v>
      </c>
      <c r="O4355" s="6"/>
      <c r="P4355" s="6">
        <f t="shared" si="816"/>
        <v>-5.1546968260496769E-3</v>
      </c>
      <c r="Q4355">
        <f t="shared" si="823"/>
        <v>0.35266778523386838</v>
      </c>
      <c r="R4355">
        <f t="shared" si="817"/>
        <v>1</v>
      </c>
      <c r="S4355">
        <f t="shared" si="818"/>
        <v>-5.1546968260496769E-3</v>
      </c>
      <c r="T4355" s="6">
        <f t="shared" si="824"/>
        <v>105.89999999999999</v>
      </c>
      <c r="U4355">
        <f t="shared" si="819"/>
        <v>-1.2800000000000002</v>
      </c>
      <c r="V4355" s="16">
        <f t="shared" si="820"/>
        <v>0.54058365347523141</v>
      </c>
    </row>
    <row r="4356" spans="4:22" ht="15.75" x14ac:dyDescent="0.25">
      <c r="D4356" s="27">
        <v>29918</v>
      </c>
      <c r="E4356">
        <v>332</v>
      </c>
      <c r="F4356">
        <v>1.1000000000000001</v>
      </c>
      <c r="G4356">
        <v>0</v>
      </c>
      <c r="H4356">
        <v>-3.232771744846695E-2</v>
      </c>
      <c r="I4356" s="20">
        <f t="shared" si="821"/>
        <v>0.10410918137628539</v>
      </c>
      <c r="J4356">
        <f t="shared" si="822"/>
        <v>1.2659676455356303E-2</v>
      </c>
      <c r="K4356" s="16">
        <f t="shared" si="813"/>
        <v>0.73003351826167362</v>
      </c>
      <c r="L4356" s="16">
        <f t="shared" si="814"/>
        <v>1.7341226311774031E-2</v>
      </c>
      <c r="M4356" s="6"/>
      <c r="N4356" s="6">
        <f t="shared" si="815"/>
        <v>-2.5862173958773563E-2</v>
      </c>
      <c r="O4356" s="6"/>
      <c r="P4356" s="6">
        <f t="shared" si="816"/>
        <v>-3.2088473637311848E-3</v>
      </c>
      <c r="Q4356">
        <f t="shared" si="823"/>
        <v>0.35298999999999997</v>
      </c>
      <c r="R4356">
        <f t="shared" si="817"/>
        <v>1</v>
      </c>
      <c r="S4356">
        <f t="shared" si="818"/>
        <v>-3.2088473637311848E-3</v>
      </c>
      <c r="T4356" s="6">
        <f t="shared" si="824"/>
        <v>105.89999999999999</v>
      </c>
      <c r="U4356">
        <f t="shared" si="819"/>
        <v>1.2276064307505106</v>
      </c>
      <c r="V4356" s="16">
        <f t="shared" si="820"/>
        <v>0.66835612177578863</v>
      </c>
    </row>
    <row r="4357" spans="4:22" ht="15.75" x14ac:dyDescent="0.25">
      <c r="D4357" s="27">
        <v>29919</v>
      </c>
      <c r="E4357">
        <v>333</v>
      </c>
      <c r="F4357">
        <v>1.4</v>
      </c>
      <c r="G4357">
        <v>0</v>
      </c>
      <c r="H4357">
        <v>-5.917343151390044E-3</v>
      </c>
      <c r="I4357" s="20">
        <f t="shared" si="821"/>
        <v>0.11203766801943547</v>
      </c>
      <c r="J4357">
        <f t="shared" si="822"/>
        <v>1.3623780431163354E-2</v>
      </c>
      <c r="K4357" s="16">
        <f t="shared" si="813"/>
        <v>0.73003351826167362</v>
      </c>
      <c r="L4357" s="16">
        <f t="shared" si="814"/>
        <v>1.8661856052313529E-2</v>
      </c>
      <c r="M4357" s="6"/>
      <c r="N4357" s="6">
        <f t="shared" si="815"/>
        <v>-4.7338745211120354E-3</v>
      </c>
      <c r="O4357" s="6"/>
      <c r="P4357" s="6">
        <f t="shared" si="816"/>
        <v>1.7919452073930343E-2</v>
      </c>
      <c r="Q4357">
        <f t="shared" si="823"/>
        <v>0.35298999999999997</v>
      </c>
      <c r="R4357">
        <f t="shared" si="817"/>
        <v>1</v>
      </c>
      <c r="S4357">
        <f t="shared" si="818"/>
        <v>1.7919452073930343E-2</v>
      </c>
      <c r="T4357" s="6">
        <f t="shared" si="824"/>
        <v>105.89999999999999</v>
      </c>
      <c r="U4357">
        <f t="shared" si="819"/>
        <v>1.5624081845915585</v>
      </c>
      <c r="V4357" s="16">
        <f t="shared" si="820"/>
        <v>0.83463188821868706</v>
      </c>
    </row>
    <row r="4358" spans="4:22" ht="15.75" x14ac:dyDescent="0.25">
      <c r="D4358" s="27">
        <v>29920</v>
      </c>
      <c r="E4358">
        <v>334</v>
      </c>
      <c r="F4358">
        <v>0.5</v>
      </c>
      <c r="G4358">
        <v>10.199999999999999</v>
      </c>
      <c r="H4358">
        <v>1.935797887690615E-2</v>
      </c>
      <c r="I4358" s="20">
        <f t="shared" si="821"/>
        <v>0.10955343060503281</v>
      </c>
      <c r="J4358">
        <f t="shared" si="822"/>
        <v>1.3321697161571989E-2</v>
      </c>
      <c r="K4358" s="16">
        <f t="shared" si="813"/>
        <v>0.73003351826167362</v>
      </c>
      <c r="L4358" s="16">
        <f t="shared" si="814"/>
        <v>1.8248062353757505E-2</v>
      </c>
      <c r="M4358" s="6"/>
      <c r="N4358" s="6">
        <f t="shared" si="815"/>
        <v>1.548638310152492E-2</v>
      </c>
      <c r="O4358" s="6"/>
      <c r="P4358" s="6">
        <f t="shared" si="816"/>
        <v>3.8139709696567298E-2</v>
      </c>
      <c r="Q4358">
        <f t="shared" si="823"/>
        <v>0.35298999999999997</v>
      </c>
      <c r="R4358">
        <f t="shared" si="817"/>
        <v>1</v>
      </c>
      <c r="S4358">
        <f t="shared" si="818"/>
        <v>3.8139709696567298E-2</v>
      </c>
      <c r="T4358" s="6">
        <f t="shared" si="824"/>
        <v>105.89999999999999</v>
      </c>
      <c r="U4358">
        <f t="shared" si="819"/>
        <v>0.55800292306841381</v>
      </c>
      <c r="V4358" s="16">
        <f t="shared" si="820"/>
        <v>0.78318444448056357</v>
      </c>
    </row>
    <row r="4359" spans="4:22" ht="15.75" x14ac:dyDescent="0.25">
      <c r="D4359" s="27">
        <v>29921</v>
      </c>
      <c r="E4359">
        <v>335</v>
      </c>
      <c r="F4359">
        <v>0.9</v>
      </c>
      <c r="G4359">
        <v>3</v>
      </c>
      <c r="H4359">
        <v>5.899015138433792E-2</v>
      </c>
      <c r="I4359" s="20">
        <f t="shared" si="821"/>
        <v>0.11153785035458416</v>
      </c>
      <c r="J4359">
        <f t="shared" si="822"/>
        <v>1.3563002603117434E-2</v>
      </c>
      <c r="K4359" s="16">
        <f t="shared" ref="K4359:K4422" si="825">IF(theta&gt;topt,(1-rs)*(theta-topt)/(topt-Porosity)+1,IF(theta&lt;twilt,rwp*theta,(1-rwp)*(theta-twilt)/(topt-twilt)+rwp))</f>
        <v>0.73003351826167362</v>
      </c>
      <c r="L4359" s="16">
        <f t="shared" ref="L4359:L4422" si="826">(soiltemp-tmin)^2/((30-tmin))^2</f>
        <v>1.8578602576239389E-2</v>
      </c>
      <c r="M4359" s="6"/>
      <c r="N4359" s="6">
        <f t="shared" ref="N4359:N4422" si="827">ET0*kc</f>
        <v>4.7192121107470342E-2</v>
      </c>
      <c r="O4359" s="6"/>
      <c r="P4359" s="6">
        <f t="shared" ref="P4359:P4422" si="828">(etc-Inter)</f>
        <v>6.984544770251272E-2</v>
      </c>
      <c r="Q4359">
        <f t="shared" si="823"/>
        <v>0.35298999999999997</v>
      </c>
      <c r="R4359">
        <f t="shared" ref="R4359:R4422" si="829">IF(MAX(0,(1-(0.9*tfield-theta)/(0.9*tfield-alfa*twilt))^2) &gt; 1, 1, MAX(0,(1-(0.9*tfield-theta)/(0.9*tfield-alfa*twilt))^2))</f>
        <v>1</v>
      </c>
      <c r="S4359">
        <f t="shared" ref="S4359:S4422" si="830">epot*Kr</f>
        <v>6.984544770251272E-2</v>
      </c>
      <c r="T4359" s="6">
        <f t="shared" si="824"/>
        <v>105.89999999999999</v>
      </c>
      <c r="U4359">
        <f t="shared" ref="U4359:U4422" si="831">IF(Temperature &lt;0, 0.2*Temperature,Temperature*(s1_+(1-s1_)*EXP(-s2_*(LAI-LAIref))))</f>
        <v>1.0044052615231449</v>
      </c>
      <c r="V4359" s="16">
        <f t="shared" si="820"/>
        <v>0.82432708307705782</v>
      </c>
    </row>
    <row r="4360" spans="4:22" ht="15.75" x14ac:dyDescent="0.25">
      <c r="D4360" s="27">
        <v>29922</v>
      </c>
      <c r="E4360">
        <v>336</v>
      </c>
      <c r="F4360">
        <v>-2.9</v>
      </c>
      <c r="G4360">
        <v>0</v>
      </c>
      <c r="H4360">
        <v>8.6710986349003816E-2</v>
      </c>
      <c r="I4360" s="20">
        <f t="shared" si="821"/>
        <v>9.9242951254415304E-2</v>
      </c>
      <c r="J4360">
        <f t="shared" si="822"/>
        <v>1.20679428725369E-2</v>
      </c>
      <c r="K4360" s="16">
        <f t="shared" si="825"/>
        <v>0.73003351826167362</v>
      </c>
      <c r="L4360" s="16">
        <f t="shared" si="826"/>
        <v>1.6530669579764776E-2</v>
      </c>
      <c r="M4360" s="6"/>
      <c r="N4360" s="6">
        <f t="shared" si="827"/>
        <v>6.9368789079203061E-2</v>
      </c>
      <c r="O4360" s="6"/>
      <c r="P4360" s="6">
        <f t="shared" si="828"/>
        <v>9.2022115674245439E-2</v>
      </c>
      <c r="Q4360">
        <f t="shared" si="823"/>
        <v>0.35298999999999997</v>
      </c>
      <c r="R4360">
        <f t="shared" si="829"/>
        <v>1</v>
      </c>
      <c r="S4360">
        <f t="shared" si="830"/>
        <v>9.2022115674245439E-2</v>
      </c>
      <c r="T4360" s="6">
        <f t="shared" si="824"/>
        <v>105.8306312109208</v>
      </c>
      <c r="U4360">
        <f t="shared" si="831"/>
        <v>-0.57999999999999996</v>
      </c>
      <c r="V4360" s="16">
        <f t="shared" ref="V4360:V4423" si="832">V4359+(Tsurface-V4359)*att*EXP(-kz*z)*EXP(-klai*LAI)</f>
        <v>0.56315038902666426</v>
      </c>
    </row>
    <row r="4361" spans="4:22" ht="15.75" x14ac:dyDescent="0.25">
      <c r="D4361" s="27">
        <v>29923</v>
      </c>
      <c r="E4361">
        <v>337</v>
      </c>
      <c r="F4361">
        <v>2.1</v>
      </c>
      <c r="G4361">
        <v>1.6</v>
      </c>
      <c r="H4361">
        <v>3.1284363379606009E-2</v>
      </c>
      <c r="I4361" s="20">
        <f t="shared" ref="I4361:I4424" si="833">K4361*L4361/CF</f>
        <v>0.11505344190873346</v>
      </c>
      <c r="J4361">
        <f t="shared" ref="J4361:J4424" si="834">K4361*L4361</f>
        <v>1.3990498536101988E-2</v>
      </c>
      <c r="K4361" s="16">
        <f t="shared" si="825"/>
        <v>0.73067276149136218</v>
      </c>
      <c r="L4361" s="16">
        <f t="shared" si="826"/>
        <v>1.9147420395891384E-2</v>
      </c>
      <c r="M4361" s="6"/>
      <c r="N4361" s="6">
        <f t="shared" si="827"/>
        <v>2.5027490703684808E-2</v>
      </c>
      <c r="O4361" s="6"/>
      <c r="P4361" s="6">
        <f t="shared" si="828"/>
        <v>4.7680817298727182E-2</v>
      </c>
      <c r="Q4361">
        <f t="shared" ref="Q4361:Q4424" si="835">IF(T4360/L &gt;= tfield, tfield-0.00001,T4360/L)</f>
        <v>0.35276877070306933</v>
      </c>
      <c r="R4361">
        <f t="shared" si="829"/>
        <v>1</v>
      </c>
      <c r="S4361">
        <f t="shared" si="830"/>
        <v>4.7680817298727182E-2</v>
      </c>
      <c r="T4361" s="6">
        <f t="shared" ref="T4361:T4424" si="836">(IF(T4360+Precipitation-actevapo-Inter&lt;0,0,IF(T4360+Precipitation-actevapo-Inter&gt;tfield*L,tfield*L,IF(T4360+Precipitation-actevapo-Inter&lt;twilt*L,twilt*L,T4360+Precipitation-actevapo-Inter))))</f>
        <v>105.89999999999999</v>
      </c>
      <c r="U4361">
        <f t="shared" si="831"/>
        <v>2.3436122768873382</v>
      </c>
      <c r="V4361" s="16">
        <f t="shared" si="832"/>
        <v>0.89428061884126464</v>
      </c>
    </row>
    <row r="4362" spans="4:22" ht="15.75" x14ac:dyDescent="0.25">
      <c r="D4362" s="27">
        <v>29924</v>
      </c>
      <c r="E4362">
        <v>338</v>
      </c>
      <c r="F4362">
        <v>0.1</v>
      </c>
      <c r="G4362">
        <v>0</v>
      </c>
      <c r="H4362">
        <v>8.2691186026113694E-2</v>
      </c>
      <c r="I4362" s="20">
        <f t="shared" si="833"/>
        <v>0.10790472363436812</v>
      </c>
      <c r="J4362">
        <f t="shared" si="834"/>
        <v>1.3121214393939163E-2</v>
      </c>
      <c r="K4362" s="16">
        <f t="shared" si="825"/>
        <v>0.73003351826167362</v>
      </c>
      <c r="L4362" s="16">
        <f t="shared" si="826"/>
        <v>1.7973441034848468E-2</v>
      </c>
      <c r="M4362" s="6"/>
      <c r="N4362" s="6">
        <f t="shared" si="827"/>
        <v>6.6152948820890956E-2</v>
      </c>
      <c r="O4362" s="6"/>
      <c r="P4362" s="6">
        <f t="shared" si="828"/>
        <v>8.8806275415933333E-2</v>
      </c>
      <c r="Q4362">
        <f t="shared" si="835"/>
        <v>0.35298999999999997</v>
      </c>
      <c r="R4362">
        <f t="shared" si="829"/>
        <v>1</v>
      </c>
      <c r="S4362">
        <f t="shared" si="830"/>
        <v>8.8806275415933333E-2</v>
      </c>
      <c r="T4362" s="6">
        <f t="shared" si="836"/>
        <v>105.83384705117911</v>
      </c>
      <c r="U4362">
        <f t="shared" si="831"/>
        <v>0.11160058461368277</v>
      </c>
      <c r="V4362" s="16">
        <f t="shared" si="832"/>
        <v>0.74871781776581736</v>
      </c>
    </row>
    <row r="4363" spans="4:22" ht="15.75" x14ac:dyDescent="0.25">
      <c r="D4363" s="27">
        <v>29925</v>
      </c>
      <c r="E4363">
        <v>339</v>
      </c>
      <c r="F4363">
        <v>-4</v>
      </c>
      <c r="G4363">
        <v>0</v>
      </c>
      <c r="H4363">
        <v>0.4457127644335111</v>
      </c>
      <c r="I4363" s="20">
        <f t="shared" si="833"/>
        <v>9.4694367879651992E-2</v>
      </c>
      <c r="J4363">
        <f t="shared" si="834"/>
        <v>1.1514835134165681E-2</v>
      </c>
      <c r="K4363" s="16">
        <f t="shared" si="825"/>
        <v>0.73064178753294895</v>
      </c>
      <c r="L4363" s="16">
        <f t="shared" si="826"/>
        <v>1.575989127729217E-2</v>
      </c>
      <c r="M4363" s="6"/>
      <c r="N4363" s="6">
        <f t="shared" si="827"/>
        <v>0.3565702115468089</v>
      </c>
      <c r="O4363" s="6"/>
      <c r="P4363" s="6">
        <f t="shared" si="828"/>
        <v>0.37922353814185128</v>
      </c>
      <c r="Q4363">
        <f t="shared" si="835"/>
        <v>0.35277949017059701</v>
      </c>
      <c r="R4363">
        <f t="shared" si="829"/>
        <v>1</v>
      </c>
      <c r="S4363">
        <f t="shared" si="830"/>
        <v>0.37922353814185128</v>
      </c>
      <c r="T4363" s="6">
        <f t="shared" si="836"/>
        <v>105.4772768396323</v>
      </c>
      <c r="U4363">
        <f t="shared" si="831"/>
        <v>-0.8</v>
      </c>
      <c r="V4363" s="16">
        <f t="shared" si="832"/>
        <v>0.46068734072429385</v>
      </c>
    </row>
    <row r="4364" spans="4:22" ht="15.75" x14ac:dyDescent="0.25">
      <c r="D4364" s="27">
        <v>29926</v>
      </c>
      <c r="E4364">
        <v>340</v>
      </c>
      <c r="F4364">
        <v>-10</v>
      </c>
      <c r="G4364">
        <v>0</v>
      </c>
      <c r="H4364">
        <v>5.8722928358082745E-2</v>
      </c>
      <c r="I4364" s="20">
        <f t="shared" si="833"/>
        <v>7.5713294396585362E-2</v>
      </c>
      <c r="J4364">
        <f t="shared" si="834"/>
        <v>9.20673659862478E-3</v>
      </c>
      <c r="K4364" s="16">
        <f t="shared" si="825"/>
        <v>0.73407615927307468</v>
      </c>
      <c r="L4364" s="16">
        <f t="shared" si="826"/>
        <v>1.2541936531138446E-2</v>
      </c>
      <c r="M4364" s="6"/>
      <c r="N4364" s="6">
        <f t="shared" si="827"/>
        <v>4.6978342686466196E-2</v>
      </c>
      <c r="O4364" s="6"/>
      <c r="P4364" s="6">
        <f t="shared" si="828"/>
        <v>6.9631669281508574E-2</v>
      </c>
      <c r="Q4364">
        <f t="shared" si="835"/>
        <v>0.3515909227987743</v>
      </c>
      <c r="R4364">
        <f t="shared" si="829"/>
        <v>1</v>
      </c>
      <c r="S4364">
        <f t="shared" si="830"/>
        <v>6.9631669281508574E-2</v>
      </c>
      <c r="T4364" s="6">
        <f t="shared" si="836"/>
        <v>105.43029849694584</v>
      </c>
      <c r="U4364">
        <f t="shared" si="831"/>
        <v>-2</v>
      </c>
      <c r="V4364" s="16">
        <f t="shared" si="832"/>
        <v>3.0488087279975096E-3</v>
      </c>
    </row>
    <row r="4365" spans="4:22" ht="15.75" x14ac:dyDescent="0.25">
      <c r="D4365" s="27">
        <v>29927</v>
      </c>
      <c r="E4365">
        <v>341</v>
      </c>
      <c r="F4365">
        <v>-8.4</v>
      </c>
      <c r="G4365">
        <v>11.1</v>
      </c>
      <c r="H4365">
        <v>1.4551182931242311E-3</v>
      </c>
      <c r="I4365" s="20">
        <f t="shared" si="833"/>
        <v>6.3741707641453635E-2</v>
      </c>
      <c r="J4365">
        <f t="shared" si="834"/>
        <v>7.7509916492007613E-3</v>
      </c>
      <c r="K4365" s="16">
        <f t="shared" si="825"/>
        <v>0.73452863984294714</v>
      </c>
      <c r="L4365" s="16">
        <f t="shared" si="826"/>
        <v>1.0552334148411198E-2</v>
      </c>
      <c r="M4365" s="6"/>
      <c r="N4365" s="6">
        <f t="shared" si="827"/>
        <v>1.164094634499385E-3</v>
      </c>
      <c r="O4365" s="6"/>
      <c r="P4365" s="6">
        <f t="shared" si="828"/>
        <v>2.3817421229541762E-2</v>
      </c>
      <c r="Q4365">
        <f t="shared" si="835"/>
        <v>0.3514343283231528</v>
      </c>
      <c r="R4365">
        <f t="shared" si="829"/>
        <v>1</v>
      </c>
      <c r="S4365">
        <f t="shared" si="830"/>
        <v>2.3817421229541762E-2</v>
      </c>
      <c r="T4365" s="6">
        <f t="shared" si="836"/>
        <v>105.89999999999999</v>
      </c>
      <c r="U4365">
        <f t="shared" si="831"/>
        <v>-1.6800000000000002</v>
      </c>
      <c r="V4365" s="16">
        <f t="shared" si="832"/>
        <v>-0.3099645405736991</v>
      </c>
    </row>
    <row r="4366" spans="4:22" ht="15.75" x14ac:dyDescent="0.25">
      <c r="D4366" s="27">
        <v>29928</v>
      </c>
      <c r="E4366">
        <v>342</v>
      </c>
      <c r="F4366">
        <v>-3</v>
      </c>
      <c r="G4366">
        <v>8.4</v>
      </c>
      <c r="H4366">
        <v>-4.7645101436857469E-3</v>
      </c>
      <c r="I4366" s="20">
        <f t="shared" si="833"/>
        <v>6.1397364909764829E-2</v>
      </c>
      <c r="J4366">
        <f t="shared" si="834"/>
        <v>7.465919573027403E-3</v>
      </c>
      <c r="K4366" s="16">
        <f t="shared" si="825"/>
        <v>0.73003351826167362</v>
      </c>
      <c r="L4366" s="16">
        <f t="shared" si="826"/>
        <v>1.0226817517646244E-2</v>
      </c>
      <c r="M4366" s="6"/>
      <c r="N4366" s="6">
        <f t="shared" si="827"/>
        <v>-3.8116081149485977E-3</v>
      </c>
      <c r="O4366" s="6"/>
      <c r="P4366" s="6">
        <f t="shared" si="828"/>
        <v>1.8841718480093781E-2</v>
      </c>
      <c r="Q4366">
        <f t="shared" si="835"/>
        <v>0.35298999999999997</v>
      </c>
      <c r="R4366">
        <f t="shared" si="829"/>
        <v>1</v>
      </c>
      <c r="S4366">
        <f t="shared" si="830"/>
        <v>1.8841718480093781E-2</v>
      </c>
      <c r="T4366" s="6">
        <f t="shared" si="836"/>
        <v>105.89999999999999</v>
      </c>
      <c r="U4366">
        <f t="shared" si="831"/>
        <v>-0.60000000000000009</v>
      </c>
      <c r="V4366" s="16">
        <f t="shared" si="832"/>
        <v>-0.36390532357445804</v>
      </c>
    </row>
    <row r="4367" spans="4:22" ht="15.75" x14ac:dyDescent="0.25">
      <c r="D4367" s="27">
        <v>29929</v>
      </c>
      <c r="E4367">
        <v>343</v>
      </c>
      <c r="F4367">
        <v>-5.5</v>
      </c>
      <c r="G4367">
        <v>2.8</v>
      </c>
      <c r="H4367">
        <v>-0.13978945632955814</v>
      </c>
      <c r="I4367" s="20">
        <f t="shared" si="833"/>
        <v>5.6575009825183868E-2</v>
      </c>
      <c r="J4367">
        <f t="shared" si="834"/>
        <v>6.8795211947423581E-3</v>
      </c>
      <c r="K4367" s="16">
        <f t="shared" si="825"/>
        <v>0.73003351826167362</v>
      </c>
      <c r="L4367" s="16">
        <f t="shared" si="826"/>
        <v>9.4235689494416592E-3</v>
      </c>
      <c r="M4367" s="6"/>
      <c r="N4367" s="6">
        <f t="shared" si="827"/>
        <v>-0.11183156506364651</v>
      </c>
      <c r="O4367" s="6"/>
      <c r="P4367" s="6">
        <f t="shared" si="828"/>
        <v>-8.9178238468604135E-2</v>
      </c>
      <c r="Q4367">
        <f t="shared" si="835"/>
        <v>0.35298999999999997</v>
      </c>
      <c r="R4367">
        <f t="shared" si="829"/>
        <v>1</v>
      </c>
      <c r="S4367">
        <f t="shared" si="830"/>
        <v>-8.9178238468604135E-2</v>
      </c>
      <c r="T4367" s="6">
        <f t="shared" si="836"/>
        <v>105.89999999999999</v>
      </c>
      <c r="U4367">
        <f t="shared" si="831"/>
        <v>-1.1000000000000001</v>
      </c>
      <c r="V4367" s="16">
        <f t="shared" si="832"/>
        <v>-0.50080418169209229</v>
      </c>
    </row>
    <row r="4368" spans="4:22" ht="15.75" x14ac:dyDescent="0.25">
      <c r="D4368" s="27">
        <v>29930</v>
      </c>
      <c r="E4368">
        <v>344</v>
      </c>
      <c r="F4368">
        <v>-12.4</v>
      </c>
      <c r="G4368">
        <v>8</v>
      </c>
      <c r="H4368">
        <v>-0.16772147022064463</v>
      </c>
      <c r="I4368" s="20">
        <f t="shared" si="833"/>
        <v>4.4586737303146648E-2</v>
      </c>
      <c r="J4368">
        <f t="shared" si="834"/>
        <v>5.4217472560626322E-3</v>
      </c>
      <c r="K4368" s="16">
        <f t="shared" si="825"/>
        <v>0.73003351826167362</v>
      </c>
      <c r="L4368" s="16">
        <f t="shared" si="826"/>
        <v>7.4267100351401378E-3</v>
      </c>
      <c r="M4368" s="6"/>
      <c r="N4368" s="6">
        <f t="shared" si="827"/>
        <v>-0.1341771761765157</v>
      </c>
      <c r="O4368" s="6"/>
      <c r="P4368" s="6">
        <f t="shared" si="828"/>
        <v>-0.11152384958147332</v>
      </c>
      <c r="Q4368">
        <f t="shared" si="835"/>
        <v>0.35298999999999997</v>
      </c>
      <c r="R4368">
        <f t="shared" si="829"/>
        <v>1</v>
      </c>
      <c r="S4368">
        <f t="shared" si="830"/>
        <v>-0.11152384958147332</v>
      </c>
      <c r="T4368" s="6">
        <f t="shared" si="836"/>
        <v>105.89999999999999</v>
      </c>
      <c r="U4368">
        <f t="shared" si="831"/>
        <v>-2.4800000000000004</v>
      </c>
      <c r="V4368" s="16">
        <f t="shared" si="832"/>
        <v>-0.86889493984466348</v>
      </c>
    </row>
    <row r="4369" spans="4:22" ht="15.75" x14ac:dyDescent="0.25">
      <c r="D4369" s="27">
        <v>29931</v>
      </c>
      <c r="E4369">
        <v>345</v>
      </c>
      <c r="F4369">
        <v>-10.6</v>
      </c>
      <c r="G4369">
        <v>1.3</v>
      </c>
      <c r="H4369">
        <v>-0.17112523165792023</v>
      </c>
      <c r="I4369" s="20">
        <f t="shared" si="833"/>
        <v>3.774407466066329E-2</v>
      </c>
      <c r="J4369">
        <f t="shared" si="834"/>
        <v>4.5896794787366564E-3</v>
      </c>
      <c r="K4369" s="16">
        <f t="shared" si="825"/>
        <v>0.73003351826167362</v>
      </c>
      <c r="L4369" s="16">
        <f t="shared" si="826"/>
        <v>6.2869434949581714E-3</v>
      </c>
      <c r="M4369" s="6"/>
      <c r="N4369" s="6">
        <f t="shared" si="827"/>
        <v>-0.13690018532633619</v>
      </c>
      <c r="O4369" s="6"/>
      <c r="P4369" s="6">
        <f t="shared" si="828"/>
        <v>-0.11424685873129381</v>
      </c>
      <c r="Q4369">
        <f t="shared" si="835"/>
        <v>0.35298999999999997</v>
      </c>
      <c r="R4369">
        <f t="shared" si="829"/>
        <v>1</v>
      </c>
      <c r="S4369">
        <f t="shared" si="830"/>
        <v>-0.11424685873129381</v>
      </c>
      <c r="T4369" s="6">
        <f t="shared" si="836"/>
        <v>105.89999999999999</v>
      </c>
      <c r="U4369">
        <f t="shared" si="831"/>
        <v>-2.12</v>
      </c>
      <c r="V4369" s="16">
        <f t="shared" si="832"/>
        <v>-1.1015754082759341</v>
      </c>
    </row>
    <row r="4370" spans="4:22" ht="15.75" x14ac:dyDescent="0.25">
      <c r="D4370" s="27">
        <v>29932</v>
      </c>
      <c r="E4370">
        <v>346</v>
      </c>
      <c r="F4370">
        <v>-6.7</v>
      </c>
      <c r="G4370">
        <v>0</v>
      </c>
      <c r="H4370">
        <v>-5.1498579456734179E-3</v>
      </c>
      <c r="I4370" s="20">
        <f t="shared" si="833"/>
        <v>3.6504688490227581E-2</v>
      </c>
      <c r="J4370">
        <f t="shared" si="834"/>
        <v>4.4389701204116741E-3</v>
      </c>
      <c r="K4370" s="16">
        <f t="shared" si="825"/>
        <v>0.73003351826167362</v>
      </c>
      <c r="L4370" s="16">
        <f t="shared" si="826"/>
        <v>6.0805017980291795E-3</v>
      </c>
      <c r="M4370" s="6"/>
      <c r="N4370" s="6">
        <f t="shared" si="827"/>
        <v>-4.1198863565387349E-3</v>
      </c>
      <c r="O4370" s="6"/>
      <c r="P4370" s="6">
        <f t="shared" si="828"/>
        <v>1.8533440238503642E-2</v>
      </c>
      <c r="Q4370">
        <f t="shared" si="835"/>
        <v>0.35298999999999997</v>
      </c>
      <c r="R4370">
        <f t="shared" si="829"/>
        <v>1</v>
      </c>
      <c r="S4370">
        <f t="shared" si="830"/>
        <v>1.8533440238503642E-2</v>
      </c>
      <c r="T4370" s="6">
        <f t="shared" si="836"/>
        <v>105.89999999999999</v>
      </c>
      <c r="U4370">
        <f t="shared" si="831"/>
        <v>-1.34</v>
      </c>
      <c r="V4370" s="16">
        <f t="shared" si="832"/>
        <v>-1.1459176041911214</v>
      </c>
    </row>
    <row r="4371" spans="4:22" ht="15.75" x14ac:dyDescent="0.25">
      <c r="D4371" s="27">
        <v>29933</v>
      </c>
      <c r="E4371">
        <v>347</v>
      </c>
      <c r="F4371">
        <v>-16.2</v>
      </c>
      <c r="G4371">
        <v>0</v>
      </c>
      <c r="H4371">
        <v>-7.4856995532129753E-2</v>
      </c>
      <c r="I4371" s="20">
        <f t="shared" si="833"/>
        <v>2.6508035318563803E-2</v>
      </c>
      <c r="J4371">
        <f t="shared" si="834"/>
        <v>3.2233770947373585E-3</v>
      </c>
      <c r="K4371" s="16">
        <f t="shared" si="825"/>
        <v>0.73003351826167362</v>
      </c>
      <c r="L4371" s="16">
        <f t="shared" si="826"/>
        <v>4.4153823271193549E-3</v>
      </c>
      <c r="M4371" s="6"/>
      <c r="N4371" s="6">
        <f t="shared" si="827"/>
        <v>-5.9885596425703805E-2</v>
      </c>
      <c r="O4371" s="6"/>
      <c r="P4371" s="6">
        <f t="shared" si="828"/>
        <v>-3.7232269830661427E-2</v>
      </c>
      <c r="Q4371">
        <f t="shared" si="835"/>
        <v>0.35298999999999997</v>
      </c>
      <c r="R4371">
        <f t="shared" si="829"/>
        <v>1</v>
      </c>
      <c r="S4371">
        <f t="shared" si="830"/>
        <v>-3.7232269830661427E-2</v>
      </c>
      <c r="T4371" s="6">
        <f t="shared" si="836"/>
        <v>105.89999999999999</v>
      </c>
      <c r="U4371">
        <f t="shared" si="831"/>
        <v>-3.24</v>
      </c>
      <c r="V4371" s="16">
        <f t="shared" si="832"/>
        <v>-1.5353749633756415</v>
      </c>
    </row>
    <row r="4372" spans="4:22" ht="15.75" x14ac:dyDescent="0.25">
      <c r="D4372" s="27">
        <v>29934</v>
      </c>
      <c r="E4372">
        <v>348</v>
      </c>
      <c r="F4372">
        <v>-16.7</v>
      </c>
      <c r="G4372">
        <v>0</v>
      </c>
      <c r="H4372">
        <v>-6.586123618447276E-2</v>
      </c>
      <c r="I4372" s="20">
        <f t="shared" si="833"/>
        <v>1.9173536387576434E-2</v>
      </c>
      <c r="J4372">
        <f t="shared" si="834"/>
        <v>2.3315020247292942E-3</v>
      </c>
      <c r="K4372" s="16">
        <f t="shared" si="825"/>
        <v>0.73003351826167362</v>
      </c>
      <c r="L4372" s="16">
        <f t="shared" si="826"/>
        <v>3.1936917503198659E-3</v>
      </c>
      <c r="M4372" s="6"/>
      <c r="N4372" s="6">
        <f t="shared" si="827"/>
        <v>-5.2688988947578209E-2</v>
      </c>
      <c r="O4372" s="6"/>
      <c r="P4372" s="6">
        <f t="shared" si="828"/>
        <v>-3.0035662352535832E-2</v>
      </c>
      <c r="Q4372">
        <f t="shared" si="835"/>
        <v>0.35298999999999997</v>
      </c>
      <c r="R4372">
        <f t="shared" si="829"/>
        <v>1</v>
      </c>
      <c r="S4372">
        <f t="shared" si="830"/>
        <v>-3.0035662352535832E-2</v>
      </c>
      <c r="T4372" s="6">
        <f t="shared" si="836"/>
        <v>105.89999999999999</v>
      </c>
      <c r="U4372">
        <f t="shared" si="831"/>
        <v>-3.34</v>
      </c>
      <c r="V4372" s="16">
        <f t="shared" si="832"/>
        <v>-1.8709990546189621</v>
      </c>
    </row>
    <row r="4373" spans="4:22" ht="15.75" x14ac:dyDescent="0.25">
      <c r="D4373" s="27">
        <v>29935</v>
      </c>
      <c r="E4373">
        <v>349</v>
      </c>
      <c r="F4373">
        <v>-10.4</v>
      </c>
      <c r="G4373">
        <v>0</v>
      </c>
      <c r="H4373">
        <v>0.12664686890777738</v>
      </c>
      <c r="I4373" s="20">
        <f t="shared" si="833"/>
        <v>1.8400684299063507E-2</v>
      </c>
      <c r="J4373">
        <f t="shared" si="834"/>
        <v>2.2375232107661224E-3</v>
      </c>
      <c r="K4373" s="16">
        <f t="shared" si="825"/>
        <v>0.73003351826167362</v>
      </c>
      <c r="L4373" s="16">
        <f t="shared" si="826"/>
        <v>3.0649595597939429E-3</v>
      </c>
      <c r="M4373" s="6"/>
      <c r="N4373" s="6">
        <f t="shared" si="827"/>
        <v>0.1013174951262219</v>
      </c>
      <c r="O4373" s="6"/>
      <c r="P4373" s="6">
        <f t="shared" si="828"/>
        <v>0.12397082172126428</v>
      </c>
      <c r="Q4373">
        <f t="shared" si="835"/>
        <v>0.35298999999999997</v>
      </c>
      <c r="R4373">
        <f t="shared" si="829"/>
        <v>1</v>
      </c>
      <c r="S4373">
        <f t="shared" si="830"/>
        <v>0.12397082172126428</v>
      </c>
      <c r="T4373" s="6">
        <f t="shared" si="836"/>
        <v>105.79868250487378</v>
      </c>
      <c r="U4373">
        <f t="shared" si="831"/>
        <v>-2.08</v>
      </c>
      <c r="V4373" s="16">
        <f t="shared" si="832"/>
        <v>-1.9098690419786171</v>
      </c>
    </row>
    <row r="4374" spans="4:22" ht="15.75" x14ac:dyDescent="0.25">
      <c r="D4374" s="27">
        <v>29936</v>
      </c>
      <c r="E4374">
        <v>350</v>
      </c>
      <c r="F4374">
        <v>-13.9</v>
      </c>
      <c r="G4374">
        <v>0</v>
      </c>
      <c r="H4374">
        <v>3.8674342443517667E-2</v>
      </c>
      <c r="I4374" s="20">
        <f t="shared" si="833"/>
        <v>1.5373871611003301E-2</v>
      </c>
      <c r="J4374">
        <f t="shared" si="834"/>
        <v>1.8694627878980013E-3</v>
      </c>
      <c r="K4374" s="16">
        <f t="shared" si="825"/>
        <v>0.730980481344643</v>
      </c>
      <c r="L4374" s="16">
        <f t="shared" si="826"/>
        <v>2.5574729224768261E-3</v>
      </c>
      <c r="M4374" s="6"/>
      <c r="N4374" s="6">
        <f t="shared" si="827"/>
        <v>3.0939473954814136E-2</v>
      </c>
      <c r="O4374" s="6"/>
      <c r="P4374" s="6">
        <f t="shared" si="828"/>
        <v>5.3592800549856517E-2</v>
      </c>
      <c r="Q4374">
        <f t="shared" si="835"/>
        <v>0.35266227501624592</v>
      </c>
      <c r="R4374">
        <f t="shared" si="829"/>
        <v>1</v>
      </c>
      <c r="S4374">
        <f t="shared" si="830"/>
        <v>5.3592800549856517E-2</v>
      </c>
      <c r="T4374" s="6">
        <f t="shared" si="836"/>
        <v>105.76774303091898</v>
      </c>
      <c r="U4374">
        <f t="shared" si="831"/>
        <v>-2.7800000000000002</v>
      </c>
      <c r="V4374" s="16">
        <f t="shared" si="832"/>
        <v>-2.0716959623204052</v>
      </c>
    </row>
    <row r="4375" spans="4:22" ht="15.75" x14ac:dyDescent="0.25">
      <c r="D4375" s="27">
        <v>29937</v>
      </c>
      <c r="E4375">
        <v>351</v>
      </c>
      <c r="F4375">
        <v>-17.7</v>
      </c>
      <c r="G4375">
        <v>0</v>
      </c>
      <c r="H4375">
        <v>-0.14162817649170623</v>
      </c>
      <c r="I4375" s="20">
        <f t="shared" si="833"/>
        <v>1.0856061055852854E-2</v>
      </c>
      <c r="J4375">
        <f t="shared" si="834"/>
        <v>1.3200970243917071E-3</v>
      </c>
      <c r="K4375" s="16">
        <f t="shared" si="825"/>
        <v>0.73127848059293621</v>
      </c>
      <c r="L4375" s="16">
        <f t="shared" si="826"/>
        <v>1.8051905798203499E-3</v>
      </c>
      <c r="M4375" s="6"/>
      <c r="N4375" s="6">
        <f t="shared" si="827"/>
        <v>-0.11330254119336498</v>
      </c>
      <c r="O4375" s="6"/>
      <c r="P4375" s="6">
        <f t="shared" si="828"/>
        <v>-9.0649214598322606E-2</v>
      </c>
      <c r="Q4375">
        <f t="shared" si="835"/>
        <v>0.3525591434363966</v>
      </c>
      <c r="R4375">
        <f t="shared" si="829"/>
        <v>1</v>
      </c>
      <c r="S4375">
        <f t="shared" si="830"/>
        <v>-9.0649214598322606E-2</v>
      </c>
      <c r="T4375" s="6">
        <f t="shared" si="836"/>
        <v>105.88104557211236</v>
      </c>
      <c r="U4375">
        <f t="shared" si="831"/>
        <v>-3.54</v>
      </c>
      <c r="V4375" s="16">
        <f t="shared" si="832"/>
        <v>-2.344771087797394</v>
      </c>
    </row>
    <row r="4376" spans="4:22" ht="15.75" x14ac:dyDescent="0.25">
      <c r="D4376" s="27">
        <v>29938</v>
      </c>
      <c r="E4376">
        <v>352</v>
      </c>
      <c r="F4376">
        <v>-10.1</v>
      </c>
      <c r="G4376">
        <v>0.5</v>
      </c>
      <c r="H4376">
        <v>2.6942436927932863E-2</v>
      </c>
      <c r="I4376" s="20">
        <f t="shared" si="833"/>
        <v>1.1771439547670123E-2</v>
      </c>
      <c r="J4376">
        <f t="shared" si="834"/>
        <v>1.4314070489966869E-3</v>
      </c>
      <c r="K4376" s="16">
        <f t="shared" si="825"/>
        <v>0.7301871862756939</v>
      </c>
      <c r="L4376" s="16">
        <f t="shared" si="826"/>
        <v>1.9603289073005402E-3</v>
      </c>
      <c r="M4376" s="6"/>
      <c r="N4376" s="6">
        <f t="shared" si="827"/>
        <v>2.1553949542346292E-2</v>
      </c>
      <c r="O4376" s="6"/>
      <c r="P4376" s="6">
        <f t="shared" si="828"/>
        <v>4.4207276137388674E-2</v>
      </c>
      <c r="Q4376">
        <f t="shared" si="835"/>
        <v>0.35293681857370784</v>
      </c>
      <c r="R4376">
        <f t="shared" si="829"/>
        <v>1</v>
      </c>
      <c r="S4376">
        <f t="shared" si="830"/>
        <v>4.4207276137388674E-2</v>
      </c>
      <c r="T4376" s="6">
        <f t="shared" si="836"/>
        <v>105.89999999999999</v>
      </c>
      <c r="U4376">
        <f t="shared" si="831"/>
        <v>-2.02</v>
      </c>
      <c r="V4376" s="16">
        <f t="shared" si="832"/>
        <v>-2.2843701740386018</v>
      </c>
    </row>
    <row r="4377" spans="4:22" ht="15.75" x14ac:dyDescent="0.25">
      <c r="D4377" s="27">
        <v>29939</v>
      </c>
      <c r="E4377">
        <v>353</v>
      </c>
      <c r="F4377">
        <v>-10.7</v>
      </c>
      <c r="G4377">
        <v>2.4</v>
      </c>
      <c r="H4377">
        <v>5.6249153783430414E-2</v>
      </c>
      <c r="I4377" s="20">
        <f t="shared" si="833"/>
        <v>1.2195314509049341E-2</v>
      </c>
      <c r="J4377">
        <f t="shared" si="834"/>
        <v>1.4829502443003998E-3</v>
      </c>
      <c r="K4377" s="16">
        <f t="shared" si="825"/>
        <v>0.73003351826167362</v>
      </c>
      <c r="L4377" s="16">
        <f t="shared" si="826"/>
        <v>2.0313454207301893E-3</v>
      </c>
      <c r="M4377" s="6"/>
      <c r="N4377" s="6">
        <f t="shared" si="827"/>
        <v>4.4999323026744337E-2</v>
      </c>
      <c r="O4377" s="6"/>
      <c r="P4377" s="6">
        <f t="shared" si="828"/>
        <v>6.7652649621786715E-2</v>
      </c>
      <c r="Q4377">
        <f t="shared" si="835"/>
        <v>0.35298999999999997</v>
      </c>
      <c r="R4377">
        <f t="shared" si="829"/>
        <v>1</v>
      </c>
      <c r="S4377">
        <f t="shared" si="830"/>
        <v>6.7652649621786715E-2</v>
      </c>
      <c r="T4377" s="6">
        <f t="shared" si="836"/>
        <v>105.89999999999999</v>
      </c>
      <c r="U4377">
        <f t="shared" si="831"/>
        <v>-2.14</v>
      </c>
      <c r="V4377" s="16">
        <f t="shared" si="832"/>
        <v>-2.2575202149163558</v>
      </c>
    </row>
    <row r="4378" spans="4:22" ht="15.75" x14ac:dyDescent="0.25">
      <c r="D4378" s="27">
        <v>29940</v>
      </c>
      <c r="E4378">
        <v>354</v>
      </c>
      <c r="F4378">
        <v>-7.9</v>
      </c>
      <c r="G4378">
        <v>4.3</v>
      </c>
      <c r="H4378">
        <v>6.8692944236495426E-2</v>
      </c>
      <c r="I4378" s="20">
        <f t="shared" si="833"/>
        <v>1.4297493812686543E-2</v>
      </c>
      <c r="J4378">
        <f t="shared" si="834"/>
        <v>1.7385752476226837E-3</v>
      </c>
      <c r="K4378" s="16">
        <f t="shared" si="825"/>
        <v>0.73003351826167362</v>
      </c>
      <c r="L4378" s="16">
        <f t="shared" si="826"/>
        <v>2.3815005806343097E-3</v>
      </c>
      <c r="M4378" s="6"/>
      <c r="N4378" s="6">
        <f t="shared" si="827"/>
        <v>5.4954355389196345E-2</v>
      </c>
      <c r="O4378" s="6"/>
      <c r="P4378" s="6">
        <f t="shared" si="828"/>
        <v>7.760768198423873E-2</v>
      </c>
      <c r="Q4378">
        <f t="shared" si="835"/>
        <v>0.35298999999999997</v>
      </c>
      <c r="R4378">
        <f t="shared" si="829"/>
        <v>1</v>
      </c>
      <c r="S4378">
        <f t="shared" si="830"/>
        <v>7.760768198423873E-2</v>
      </c>
      <c r="T4378" s="6">
        <f t="shared" si="836"/>
        <v>105.89999999999999</v>
      </c>
      <c r="U4378">
        <f t="shared" si="831"/>
        <v>-1.58</v>
      </c>
      <c r="V4378" s="16">
        <f t="shared" si="832"/>
        <v>-2.1315150327785588</v>
      </c>
    </row>
    <row r="4379" spans="4:22" ht="15.75" x14ac:dyDescent="0.25">
      <c r="D4379" s="27">
        <v>29941</v>
      </c>
      <c r="E4379">
        <v>355</v>
      </c>
      <c r="F4379">
        <v>-5.7</v>
      </c>
      <c r="G4379">
        <v>2.7</v>
      </c>
      <c r="H4379">
        <v>0.17452277670025029</v>
      </c>
      <c r="I4379" s="20">
        <f t="shared" si="833"/>
        <v>1.7675075035798515E-2</v>
      </c>
      <c r="J4379">
        <f t="shared" si="834"/>
        <v>2.1492891243530994E-3</v>
      </c>
      <c r="K4379" s="16">
        <f t="shared" si="825"/>
        <v>0.73003351826167362</v>
      </c>
      <c r="L4379" s="16">
        <f t="shared" si="826"/>
        <v>2.9440964977483497E-3</v>
      </c>
      <c r="M4379" s="6"/>
      <c r="N4379" s="6">
        <f t="shared" si="827"/>
        <v>0.13961822136020025</v>
      </c>
      <c r="O4379" s="6"/>
      <c r="P4379" s="6">
        <f t="shared" si="828"/>
        <v>0.16227154795524262</v>
      </c>
      <c r="Q4379">
        <f t="shared" si="835"/>
        <v>0.35298999999999997</v>
      </c>
      <c r="R4379">
        <f t="shared" si="829"/>
        <v>1</v>
      </c>
      <c r="S4379">
        <f t="shared" si="830"/>
        <v>0.16227154795524262</v>
      </c>
      <c r="T4379" s="6">
        <f t="shared" si="836"/>
        <v>105.89999999999999</v>
      </c>
      <c r="U4379">
        <f t="shared" si="831"/>
        <v>-1.1400000000000001</v>
      </c>
      <c r="V4379" s="16">
        <f t="shared" si="832"/>
        <v>-1.9471131071281924</v>
      </c>
    </row>
    <row r="4380" spans="4:22" ht="15.75" x14ac:dyDescent="0.25">
      <c r="D4380" s="27">
        <v>29942</v>
      </c>
      <c r="E4380">
        <v>356</v>
      </c>
      <c r="F4380">
        <v>-2.4</v>
      </c>
      <c r="G4380">
        <v>1.3</v>
      </c>
      <c r="H4380">
        <v>-5.2549903291358863E-3</v>
      </c>
      <c r="I4380" s="20">
        <f t="shared" si="833"/>
        <v>2.3329189304418501E-2</v>
      </c>
      <c r="J4380">
        <f t="shared" si="834"/>
        <v>2.8368294194172899E-3</v>
      </c>
      <c r="K4380" s="16">
        <f t="shared" si="825"/>
        <v>0.73003351826167362</v>
      </c>
      <c r="L4380" s="16">
        <f t="shared" si="826"/>
        <v>3.8858892755667352E-3</v>
      </c>
      <c r="M4380" s="6"/>
      <c r="N4380" s="6">
        <f t="shared" si="827"/>
        <v>-4.2039922633087092E-3</v>
      </c>
      <c r="O4380" s="6"/>
      <c r="P4380" s="6">
        <f t="shared" si="828"/>
        <v>1.844933433173367E-2</v>
      </c>
      <c r="Q4380">
        <f t="shared" si="835"/>
        <v>0.35298999999999997</v>
      </c>
      <c r="R4380">
        <f t="shared" si="829"/>
        <v>1</v>
      </c>
      <c r="S4380">
        <f t="shared" si="830"/>
        <v>1.844933433173367E-2</v>
      </c>
      <c r="T4380" s="6">
        <f t="shared" si="836"/>
        <v>105.89999999999999</v>
      </c>
      <c r="U4380">
        <f t="shared" si="831"/>
        <v>-0.48</v>
      </c>
      <c r="V4380" s="16">
        <f t="shared" si="832"/>
        <v>-1.6742594708669334</v>
      </c>
    </row>
    <row r="4381" spans="4:22" ht="15.75" x14ac:dyDescent="0.25">
      <c r="D4381" s="27">
        <v>29943</v>
      </c>
      <c r="E4381">
        <v>357</v>
      </c>
      <c r="F4381">
        <v>-3.2</v>
      </c>
      <c r="G4381">
        <v>0</v>
      </c>
      <c r="H4381">
        <v>-3.5881929258418786E-2</v>
      </c>
      <c r="I4381" s="20">
        <f t="shared" si="833"/>
        <v>2.778591999721752E-2</v>
      </c>
      <c r="J4381">
        <f t="shared" si="834"/>
        <v>3.3787678716616504E-3</v>
      </c>
      <c r="K4381" s="16">
        <f t="shared" si="825"/>
        <v>0.73003351826167362</v>
      </c>
      <c r="L4381" s="16">
        <f t="shared" si="826"/>
        <v>4.628236631801559E-3</v>
      </c>
      <c r="M4381" s="6"/>
      <c r="N4381" s="6">
        <f t="shared" si="827"/>
        <v>-2.8705543406735031E-2</v>
      </c>
      <c r="O4381" s="6"/>
      <c r="P4381" s="6">
        <f t="shared" si="828"/>
        <v>-6.0522168116926532E-3</v>
      </c>
      <c r="Q4381">
        <f t="shared" si="835"/>
        <v>0.35298999999999997</v>
      </c>
      <c r="R4381">
        <f t="shared" si="829"/>
        <v>1</v>
      </c>
      <c r="S4381">
        <f t="shared" si="830"/>
        <v>-6.0522168116926532E-3</v>
      </c>
      <c r="T4381" s="6">
        <f t="shared" si="836"/>
        <v>105.89999999999999</v>
      </c>
      <c r="U4381">
        <f t="shared" si="831"/>
        <v>-0.64000000000000012</v>
      </c>
      <c r="V4381" s="16">
        <f t="shared" si="832"/>
        <v>-1.481907936351585</v>
      </c>
    </row>
    <row r="4382" spans="4:22" ht="15.75" x14ac:dyDescent="0.25">
      <c r="D4382" s="27">
        <v>29944</v>
      </c>
      <c r="E4382">
        <v>358</v>
      </c>
      <c r="F4382">
        <v>-4.7</v>
      </c>
      <c r="G4382">
        <v>3.2</v>
      </c>
      <c r="H4382">
        <v>0.28369277196315146</v>
      </c>
      <c r="I4382" s="20">
        <f t="shared" si="833"/>
        <v>3.0276492620305944E-2</v>
      </c>
      <c r="J4382">
        <f t="shared" si="834"/>
        <v>3.681621502629203E-3</v>
      </c>
      <c r="K4382" s="16">
        <f t="shared" si="825"/>
        <v>0.73003351826167362</v>
      </c>
      <c r="L4382" s="16">
        <f t="shared" si="826"/>
        <v>5.0430855714621589E-3</v>
      </c>
      <c r="M4382" s="6"/>
      <c r="N4382" s="6">
        <f t="shared" si="827"/>
        <v>0.22695421757052117</v>
      </c>
      <c r="O4382" s="6"/>
      <c r="P4382" s="6">
        <f t="shared" si="828"/>
        <v>0.24960754416556355</v>
      </c>
      <c r="Q4382">
        <f t="shared" si="835"/>
        <v>0.35298999999999997</v>
      </c>
      <c r="R4382">
        <f t="shared" si="829"/>
        <v>1</v>
      </c>
      <c r="S4382">
        <f t="shared" si="830"/>
        <v>0.24960754416556355</v>
      </c>
      <c r="T4382" s="6">
        <f t="shared" si="836"/>
        <v>105.89999999999999</v>
      </c>
      <c r="U4382">
        <f t="shared" si="831"/>
        <v>-0.94000000000000006</v>
      </c>
      <c r="V4382" s="16">
        <f t="shared" si="832"/>
        <v>-1.3811239202904122</v>
      </c>
    </row>
    <row r="4383" spans="4:22" ht="15.75" x14ac:dyDescent="0.25">
      <c r="D4383" s="27">
        <v>29945</v>
      </c>
      <c r="E4383">
        <v>359</v>
      </c>
      <c r="F4383">
        <v>-7.2</v>
      </c>
      <c r="G4383">
        <v>3.2</v>
      </c>
      <c r="H4383">
        <v>0.10794391200774993</v>
      </c>
      <c r="I4383" s="20">
        <f t="shared" si="833"/>
        <v>3.0000726780409711E-2</v>
      </c>
      <c r="J4383">
        <f t="shared" si="834"/>
        <v>3.6480883764978211E-3</v>
      </c>
      <c r="K4383" s="16">
        <f t="shared" si="825"/>
        <v>0.73003351826167362</v>
      </c>
      <c r="L4383" s="16">
        <f t="shared" si="826"/>
        <v>4.9971518913056239E-3</v>
      </c>
      <c r="M4383" s="6"/>
      <c r="N4383" s="6">
        <f t="shared" si="827"/>
        <v>8.6355129606199954E-2</v>
      </c>
      <c r="O4383" s="6"/>
      <c r="P4383" s="6">
        <f t="shared" si="828"/>
        <v>0.10900845620124233</v>
      </c>
      <c r="Q4383">
        <f t="shared" si="835"/>
        <v>0.35298999999999997</v>
      </c>
      <c r="R4383">
        <f t="shared" si="829"/>
        <v>1</v>
      </c>
      <c r="S4383">
        <f t="shared" si="830"/>
        <v>0.10900845620124233</v>
      </c>
      <c r="T4383" s="6">
        <f t="shared" si="836"/>
        <v>105.89999999999999</v>
      </c>
      <c r="U4383">
        <f t="shared" si="831"/>
        <v>-1.4400000000000002</v>
      </c>
      <c r="V4383" s="16">
        <f t="shared" si="832"/>
        <v>-1.3920736912109477</v>
      </c>
    </row>
    <row r="4384" spans="4:22" ht="15.75" x14ac:dyDescent="0.25">
      <c r="D4384" s="27">
        <v>29946</v>
      </c>
      <c r="E4384">
        <v>360</v>
      </c>
      <c r="F4384">
        <v>-10.1</v>
      </c>
      <c r="G4384">
        <v>0.8</v>
      </c>
      <c r="H4384">
        <v>0.19824478629588985</v>
      </c>
      <c r="I4384" s="20">
        <f t="shared" si="833"/>
        <v>2.7138104260189037E-2</v>
      </c>
      <c r="J4384">
        <f t="shared" si="834"/>
        <v>3.2999934780389871E-3</v>
      </c>
      <c r="K4384" s="16">
        <f t="shared" si="825"/>
        <v>0.73003351826167362</v>
      </c>
      <c r="L4384" s="16">
        <f t="shared" si="826"/>
        <v>4.5203314580634577E-3</v>
      </c>
      <c r="M4384" s="6"/>
      <c r="N4384" s="6">
        <f t="shared" si="827"/>
        <v>0.15859582903671188</v>
      </c>
      <c r="O4384" s="6"/>
      <c r="P4384" s="6">
        <f t="shared" si="828"/>
        <v>0.18124915563175426</v>
      </c>
      <c r="Q4384">
        <f t="shared" si="835"/>
        <v>0.35298999999999997</v>
      </c>
      <c r="R4384">
        <f t="shared" si="829"/>
        <v>1</v>
      </c>
      <c r="S4384">
        <f t="shared" si="830"/>
        <v>0.18124915563175426</v>
      </c>
      <c r="T4384" s="6">
        <f t="shared" si="836"/>
        <v>105.89999999999999</v>
      </c>
      <c r="U4384">
        <f t="shared" si="831"/>
        <v>-2.02</v>
      </c>
      <c r="V4384" s="16">
        <f t="shared" si="832"/>
        <v>-1.5088554006952135</v>
      </c>
    </row>
    <row r="4385" spans="4:22" ht="15.75" x14ac:dyDescent="0.25">
      <c r="D4385" s="27">
        <v>29947</v>
      </c>
      <c r="E4385">
        <v>361</v>
      </c>
      <c r="F4385">
        <v>-6.4</v>
      </c>
      <c r="G4385">
        <v>8.1</v>
      </c>
      <c r="H4385">
        <v>7.1769510870359932E-2</v>
      </c>
      <c r="I4385" s="20">
        <f t="shared" si="833"/>
        <v>2.8164801853198466E-2</v>
      </c>
      <c r="J4385">
        <f t="shared" si="834"/>
        <v>3.4248399053489337E-3</v>
      </c>
      <c r="K4385" s="16">
        <f t="shared" si="825"/>
        <v>0.73003351826167362</v>
      </c>
      <c r="L4385" s="16">
        <f t="shared" si="826"/>
        <v>4.6913461090170548E-3</v>
      </c>
      <c r="M4385" s="6"/>
      <c r="N4385" s="6">
        <f t="shared" si="827"/>
        <v>5.7415608696287951E-2</v>
      </c>
      <c r="O4385" s="6"/>
      <c r="P4385" s="6">
        <f t="shared" si="828"/>
        <v>8.0068935291330329E-2</v>
      </c>
      <c r="Q4385">
        <f t="shared" si="835"/>
        <v>0.35298999999999997</v>
      </c>
      <c r="R4385">
        <f t="shared" si="829"/>
        <v>1</v>
      </c>
      <c r="S4385">
        <f t="shared" si="830"/>
        <v>8.0068935291330329E-2</v>
      </c>
      <c r="T4385" s="6">
        <f t="shared" si="836"/>
        <v>105.89999999999999</v>
      </c>
      <c r="U4385">
        <f t="shared" si="831"/>
        <v>-1.2800000000000002</v>
      </c>
      <c r="V4385" s="16">
        <f t="shared" si="832"/>
        <v>-1.466292882540122</v>
      </c>
    </row>
    <row r="4386" spans="4:22" ht="15.75" x14ac:dyDescent="0.25">
      <c r="D4386" s="27">
        <v>29948</v>
      </c>
      <c r="E4386">
        <v>362</v>
      </c>
      <c r="F4386">
        <v>-7.4</v>
      </c>
      <c r="G4386">
        <v>1.5</v>
      </c>
      <c r="H4386">
        <v>0.11432922278382472</v>
      </c>
      <c r="I4386" s="20">
        <f t="shared" si="833"/>
        <v>2.8102771925190378E-2</v>
      </c>
      <c r="J4386">
        <f t="shared" si="834"/>
        <v>3.41729706610315E-3</v>
      </c>
      <c r="K4386" s="16">
        <f t="shared" si="825"/>
        <v>0.73003351826167362</v>
      </c>
      <c r="L4386" s="16">
        <f t="shared" si="826"/>
        <v>4.6810139269225339E-3</v>
      </c>
      <c r="M4386" s="6"/>
      <c r="N4386" s="6">
        <f t="shared" si="827"/>
        <v>9.1463378227059786E-2</v>
      </c>
      <c r="O4386" s="6"/>
      <c r="P4386" s="6">
        <f t="shared" si="828"/>
        <v>0.11411670482210216</v>
      </c>
      <c r="Q4386">
        <f t="shared" si="835"/>
        <v>0.35298999999999997</v>
      </c>
      <c r="R4386">
        <f t="shared" si="829"/>
        <v>1</v>
      </c>
      <c r="S4386">
        <f t="shared" si="830"/>
        <v>0.11411670482210216</v>
      </c>
      <c r="T4386" s="6">
        <f t="shared" si="836"/>
        <v>105.89999999999999</v>
      </c>
      <c r="U4386">
        <f t="shared" si="831"/>
        <v>-1.4800000000000002</v>
      </c>
      <c r="V4386" s="16">
        <f t="shared" si="832"/>
        <v>-1.468842131690318</v>
      </c>
    </row>
    <row r="4387" spans="4:22" ht="15.75" x14ac:dyDescent="0.25">
      <c r="D4387" s="27">
        <v>29949</v>
      </c>
      <c r="E4387">
        <v>363</v>
      </c>
      <c r="F4387">
        <v>-5.8</v>
      </c>
      <c r="G4387">
        <v>9</v>
      </c>
      <c r="H4387">
        <v>8.6736607979257696E-2</v>
      </c>
      <c r="I4387" s="20">
        <f t="shared" si="833"/>
        <v>2.9516987665005136E-2</v>
      </c>
      <c r="J4387">
        <f t="shared" si="834"/>
        <v>3.5892657000646247E-3</v>
      </c>
      <c r="K4387" s="16">
        <f t="shared" si="825"/>
        <v>0.73003351826167362</v>
      </c>
      <c r="L4387" s="16">
        <f t="shared" si="826"/>
        <v>4.9165765821427478E-3</v>
      </c>
      <c r="M4387" s="6"/>
      <c r="N4387" s="6">
        <f t="shared" si="827"/>
        <v>6.9389286383406162E-2</v>
      </c>
      <c r="O4387" s="6"/>
      <c r="P4387" s="6">
        <f t="shared" si="828"/>
        <v>9.204261297844854E-2</v>
      </c>
      <c r="Q4387">
        <f t="shared" si="835"/>
        <v>0.35298999999999997</v>
      </c>
      <c r="R4387">
        <f t="shared" si="829"/>
        <v>1</v>
      </c>
      <c r="S4387">
        <f t="shared" si="830"/>
        <v>9.204261297844854E-2</v>
      </c>
      <c r="T4387" s="6">
        <f t="shared" si="836"/>
        <v>105.89999999999999</v>
      </c>
      <c r="U4387">
        <f t="shared" si="831"/>
        <v>-1.1599999999999999</v>
      </c>
      <c r="V4387" s="16">
        <f t="shared" si="832"/>
        <v>-1.4114036845433668</v>
      </c>
    </row>
    <row r="4388" spans="4:22" ht="15.75" x14ac:dyDescent="0.25">
      <c r="D4388" s="27">
        <v>29950</v>
      </c>
      <c r="E4388">
        <v>364</v>
      </c>
      <c r="F4388">
        <v>-1.2</v>
      </c>
      <c r="G4388">
        <v>14.5</v>
      </c>
      <c r="H4388">
        <v>8.883992143210824E-2</v>
      </c>
      <c r="I4388" s="20">
        <f t="shared" si="833"/>
        <v>3.5196495878113396E-2</v>
      </c>
      <c r="J4388">
        <f t="shared" si="834"/>
        <v>4.2798938987785888E-3</v>
      </c>
      <c r="K4388" s="16">
        <f t="shared" si="825"/>
        <v>0.73003351826167362</v>
      </c>
      <c r="L4388" s="16">
        <f t="shared" si="826"/>
        <v>5.8625991707472545E-3</v>
      </c>
      <c r="M4388" s="6"/>
      <c r="N4388" s="6">
        <f t="shared" si="827"/>
        <v>7.1071937145686589E-2</v>
      </c>
      <c r="O4388" s="6"/>
      <c r="P4388" s="6">
        <f t="shared" si="828"/>
        <v>9.3725263740728967E-2</v>
      </c>
      <c r="Q4388">
        <f t="shared" si="835"/>
        <v>0.35298999999999997</v>
      </c>
      <c r="R4388">
        <f t="shared" si="829"/>
        <v>1</v>
      </c>
      <c r="S4388">
        <f t="shared" si="830"/>
        <v>9.3725263740728967E-2</v>
      </c>
      <c r="T4388" s="6">
        <f t="shared" si="836"/>
        <v>105.89999999999999</v>
      </c>
      <c r="U4388">
        <f t="shared" si="831"/>
        <v>-0.24</v>
      </c>
      <c r="V4388" s="16">
        <f t="shared" si="832"/>
        <v>-1.1935460747213542</v>
      </c>
    </row>
    <row r="4389" spans="4:22" ht="15.75" x14ac:dyDescent="0.25">
      <c r="D4389" s="27">
        <v>29951</v>
      </c>
      <c r="E4389">
        <v>365</v>
      </c>
      <c r="F4389">
        <v>-0.9</v>
      </c>
      <c r="G4389">
        <v>0</v>
      </c>
      <c r="H4389">
        <v>7.7031410420974555E-2</v>
      </c>
      <c r="I4389" s="20">
        <f t="shared" si="833"/>
        <v>4.0513639188030845E-2</v>
      </c>
      <c r="J4389">
        <f t="shared" si="834"/>
        <v>4.9264585252645505E-3</v>
      </c>
      <c r="K4389" s="16">
        <f t="shared" si="825"/>
        <v>0.73003351826167362</v>
      </c>
      <c r="L4389" s="16">
        <f t="shared" si="826"/>
        <v>6.7482634728816765E-3</v>
      </c>
      <c r="M4389" s="6"/>
      <c r="N4389" s="6">
        <f t="shared" si="827"/>
        <v>6.1625128336779647E-2</v>
      </c>
      <c r="O4389" s="6"/>
      <c r="P4389" s="6">
        <f t="shared" si="828"/>
        <v>8.4278454931822025E-2</v>
      </c>
      <c r="Q4389">
        <f t="shared" si="835"/>
        <v>0.35298999999999997</v>
      </c>
      <c r="R4389">
        <f t="shared" si="829"/>
        <v>1</v>
      </c>
      <c r="S4389">
        <f t="shared" si="830"/>
        <v>8.4278454931822025E-2</v>
      </c>
      <c r="T4389" s="6">
        <f t="shared" si="836"/>
        <v>105.83837487166322</v>
      </c>
      <c r="U4389">
        <f t="shared" si="831"/>
        <v>-0.18000000000000002</v>
      </c>
      <c r="V4389" s="16">
        <f t="shared" si="832"/>
        <v>-1.0050468167824889</v>
      </c>
    </row>
    <row r="4390" spans="4:22" ht="15.75" x14ac:dyDescent="0.25">
      <c r="D4390" s="27">
        <v>29952</v>
      </c>
      <c r="E4390">
        <v>1</v>
      </c>
      <c r="F4390">
        <v>-4</v>
      </c>
      <c r="G4390">
        <v>1</v>
      </c>
      <c r="H4390">
        <v>0.14637724214165101</v>
      </c>
      <c r="I4390" s="20">
        <f t="shared" si="833"/>
        <v>4.1667005285940674E-2</v>
      </c>
      <c r="J4390">
        <f t="shared" si="834"/>
        <v>5.0667078427703858E-3</v>
      </c>
      <c r="K4390" s="16">
        <f t="shared" si="825"/>
        <v>0.73059817699507601</v>
      </c>
      <c r="L4390" s="16">
        <f t="shared" si="826"/>
        <v>6.9350129829362193E-3</v>
      </c>
      <c r="M4390" s="6"/>
      <c r="N4390" s="6">
        <f t="shared" si="827"/>
        <v>0.11710179371332081</v>
      </c>
      <c r="O4390" s="6"/>
      <c r="P4390" s="6">
        <f t="shared" si="828"/>
        <v>0.13975512030836318</v>
      </c>
      <c r="Q4390">
        <f t="shared" si="835"/>
        <v>0.35279458290554405</v>
      </c>
      <c r="R4390">
        <f t="shared" si="829"/>
        <v>1</v>
      </c>
      <c r="S4390">
        <f t="shared" si="830"/>
        <v>0.13975512030836318</v>
      </c>
      <c r="T4390" s="6">
        <f t="shared" si="836"/>
        <v>105.89999999999999</v>
      </c>
      <c r="U4390">
        <f t="shared" si="831"/>
        <v>-0.8</v>
      </c>
      <c r="V4390" s="16">
        <f t="shared" si="832"/>
        <v>-0.96691221809949202</v>
      </c>
    </row>
    <row r="4391" spans="4:22" ht="15.75" x14ac:dyDescent="0.25">
      <c r="D4391" s="27">
        <v>29953</v>
      </c>
      <c r="E4391">
        <v>2</v>
      </c>
      <c r="F4391">
        <v>-10.3</v>
      </c>
      <c r="G4391">
        <v>2.2999999999999998</v>
      </c>
      <c r="H4391">
        <v>4.4856921458293453E-2</v>
      </c>
      <c r="I4391" s="20">
        <f t="shared" si="833"/>
        <v>3.5834623390092628E-2</v>
      </c>
      <c r="J4391">
        <f t="shared" si="834"/>
        <v>4.3574902042352636E-3</v>
      </c>
      <c r="K4391" s="16">
        <f t="shared" si="825"/>
        <v>0.73003351826167362</v>
      </c>
      <c r="L4391" s="16">
        <f t="shared" si="826"/>
        <v>5.9688905991756979E-3</v>
      </c>
      <c r="M4391" s="6"/>
      <c r="N4391" s="6">
        <f t="shared" si="827"/>
        <v>3.5885537166634764E-2</v>
      </c>
      <c r="O4391" s="6"/>
      <c r="P4391" s="6">
        <f t="shared" si="828"/>
        <v>5.8538863761677142E-2</v>
      </c>
      <c r="Q4391">
        <f t="shared" si="835"/>
        <v>0.35298999999999997</v>
      </c>
      <c r="R4391">
        <f t="shared" si="829"/>
        <v>1</v>
      </c>
      <c r="S4391">
        <f t="shared" si="830"/>
        <v>5.8538863761677142E-2</v>
      </c>
      <c r="T4391" s="6">
        <f t="shared" si="836"/>
        <v>105.89999999999999</v>
      </c>
      <c r="U4391">
        <f t="shared" si="831"/>
        <v>-2.06</v>
      </c>
      <c r="V4391" s="16">
        <f t="shared" si="832"/>
        <v>-1.1702046395189449</v>
      </c>
    </row>
    <row r="4392" spans="4:22" ht="15.75" x14ac:dyDescent="0.25">
      <c r="D4392" s="27">
        <v>29954</v>
      </c>
      <c r="E4392">
        <v>3</v>
      </c>
      <c r="F4392">
        <v>-6.8</v>
      </c>
      <c r="G4392">
        <v>10</v>
      </c>
      <c r="H4392">
        <v>0.13626744101687344</v>
      </c>
      <c r="I4392" s="20">
        <f t="shared" si="833"/>
        <v>3.4871834256932861E-2</v>
      </c>
      <c r="J4392">
        <f t="shared" si="834"/>
        <v>4.2404150456430362E-3</v>
      </c>
      <c r="K4392" s="16">
        <f t="shared" si="825"/>
        <v>0.73003351826167362</v>
      </c>
      <c r="L4392" s="16">
        <f t="shared" si="826"/>
        <v>5.808521033034403E-3</v>
      </c>
      <c r="M4392" s="6"/>
      <c r="N4392" s="6">
        <f t="shared" si="827"/>
        <v>0.10901395281349875</v>
      </c>
      <c r="O4392" s="6"/>
      <c r="P4392" s="6">
        <f t="shared" si="828"/>
        <v>0.13166727940854112</v>
      </c>
      <c r="Q4392">
        <f t="shared" si="835"/>
        <v>0.35298999999999997</v>
      </c>
      <c r="R4392">
        <f t="shared" si="829"/>
        <v>1</v>
      </c>
      <c r="S4392">
        <f t="shared" si="830"/>
        <v>0.13166727940854112</v>
      </c>
      <c r="T4392" s="6">
        <f t="shared" si="836"/>
        <v>105.89999999999999</v>
      </c>
      <c r="U4392">
        <f t="shared" si="831"/>
        <v>-1.36</v>
      </c>
      <c r="V4392" s="16">
        <f t="shared" si="832"/>
        <v>-1.2055027729765226</v>
      </c>
    </row>
    <row r="4393" spans="4:22" ht="15.75" x14ac:dyDescent="0.25">
      <c r="D4393" s="27">
        <v>29955</v>
      </c>
      <c r="E4393">
        <v>4</v>
      </c>
      <c r="F4393">
        <v>-16.3</v>
      </c>
      <c r="G4393">
        <v>0.6</v>
      </c>
      <c r="H4393">
        <v>6.0812412837106165E-2</v>
      </c>
      <c r="I4393" s="20">
        <f t="shared" si="833"/>
        <v>2.5288919904681448E-2</v>
      </c>
      <c r="J4393">
        <f t="shared" si="834"/>
        <v>3.0751326604092641E-3</v>
      </c>
      <c r="K4393" s="16">
        <f t="shared" si="825"/>
        <v>0.73003351826167362</v>
      </c>
      <c r="L4393" s="16">
        <f t="shared" si="826"/>
        <v>4.2123170833739884E-3</v>
      </c>
      <c r="M4393" s="6"/>
      <c r="N4393" s="6">
        <f t="shared" si="827"/>
        <v>4.8649930269684935E-2</v>
      </c>
      <c r="O4393" s="6"/>
      <c r="P4393" s="6">
        <f t="shared" si="828"/>
        <v>7.1303256864727313E-2</v>
      </c>
      <c r="Q4393">
        <f t="shared" si="835"/>
        <v>0.35298999999999997</v>
      </c>
      <c r="R4393">
        <f t="shared" si="829"/>
        <v>1</v>
      </c>
      <c r="S4393">
        <f t="shared" si="830"/>
        <v>7.1303256864727313E-2</v>
      </c>
      <c r="T4393" s="6">
        <f t="shared" si="836"/>
        <v>105.89999999999999</v>
      </c>
      <c r="U4393">
        <f t="shared" si="831"/>
        <v>-3.2600000000000002</v>
      </c>
      <c r="V4393" s="16">
        <f t="shared" si="832"/>
        <v>-1.5875980840731112</v>
      </c>
    </row>
    <row r="4394" spans="4:22" ht="15.75" x14ac:dyDescent="0.25">
      <c r="D4394" s="27">
        <v>29956</v>
      </c>
      <c r="E4394">
        <v>5</v>
      </c>
      <c r="F4394">
        <v>-12.8</v>
      </c>
      <c r="G4394">
        <v>0.5</v>
      </c>
      <c r="H4394">
        <v>0.12336336604273294</v>
      </c>
      <c r="I4394" s="20">
        <f t="shared" si="833"/>
        <v>2.1288918813294717E-2</v>
      </c>
      <c r="J4394">
        <f t="shared" si="834"/>
        <v>2.5887325276966375E-3</v>
      </c>
      <c r="K4394" s="16">
        <f t="shared" si="825"/>
        <v>0.73003351826167362</v>
      </c>
      <c r="L4394" s="16">
        <f t="shared" si="826"/>
        <v>3.5460461238284277E-3</v>
      </c>
      <c r="M4394" s="6"/>
      <c r="N4394" s="6">
        <f t="shared" si="827"/>
        <v>9.8690692834186355E-2</v>
      </c>
      <c r="O4394" s="6"/>
      <c r="P4394" s="6">
        <f t="shared" si="828"/>
        <v>0.12134401942922873</v>
      </c>
      <c r="Q4394">
        <f t="shared" si="835"/>
        <v>0.35298999999999997</v>
      </c>
      <c r="R4394">
        <f t="shared" si="829"/>
        <v>1</v>
      </c>
      <c r="S4394">
        <f t="shared" si="830"/>
        <v>0.12134401942922873</v>
      </c>
      <c r="T4394" s="6">
        <f t="shared" si="836"/>
        <v>105.89999999999999</v>
      </c>
      <c r="U4394">
        <f t="shared" si="831"/>
        <v>-2.5600000000000005</v>
      </c>
      <c r="V4394" s="16">
        <f t="shared" si="832"/>
        <v>-1.7684453530252817</v>
      </c>
    </row>
    <row r="4395" spans="4:22" ht="15.75" x14ac:dyDescent="0.25">
      <c r="D4395" s="27">
        <v>29957</v>
      </c>
      <c r="E4395">
        <v>6</v>
      </c>
      <c r="F4395">
        <v>-17.2</v>
      </c>
      <c r="G4395">
        <v>0.6</v>
      </c>
      <c r="H4395">
        <v>-3.1224277259039406E-2</v>
      </c>
      <c r="I4395" s="20">
        <f t="shared" si="833"/>
        <v>1.5217195624516172E-2</v>
      </c>
      <c r="J4395">
        <f t="shared" si="834"/>
        <v>1.8504109879411666E-3</v>
      </c>
      <c r="K4395" s="16">
        <f t="shared" si="825"/>
        <v>0.73003351826167362</v>
      </c>
      <c r="L4395" s="16">
        <f t="shared" si="826"/>
        <v>2.5346931910020937E-3</v>
      </c>
      <c r="M4395" s="6"/>
      <c r="N4395" s="6">
        <f t="shared" si="827"/>
        <v>-2.4979421807231526E-2</v>
      </c>
      <c r="O4395" s="6"/>
      <c r="P4395" s="6">
        <f t="shared" si="828"/>
        <v>-2.3260952121891484E-3</v>
      </c>
      <c r="Q4395">
        <f t="shared" si="835"/>
        <v>0.35298999999999997</v>
      </c>
      <c r="R4395">
        <f t="shared" si="829"/>
        <v>1</v>
      </c>
      <c r="S4395">
        <f t="shared" si="830"/>
        <v>-2.3260952121891484E-3</v>
      </c>
      <c r="T4395" s="6">
        <f t="shared" si="836"/>
        <v>105.89999999999999</v>
      </c>
      <c r="U4395">
        <f t="shared" si="831"/>
        <v>-3.44</v>
      </c>
      <c r="V4395" s="16">
        <f t="shared" si="832"/>
        <v>-2.0793210185894946</v>
      </c>
    </row>
    <row r="4396" spans="4:22" ht="15.75" x14ac:dyDescent="0.25">
      <c r="D4396" s="27">
        <v>29958</v>
      </c>
      <c r="E4396">
        <v>7</v>
      </c>
      <c r="F4396">
        <v>-15.9</v>
      </c>
      <c r="G4396">
        <v>0.4</v>
      </c>
      <c r="H4396">
        <v>7.0658546404151812E-2</v>
      </c>
      <c r="I4396" s="20">
        <f t="shared" si="833"/>
        <v>1.1774391202551407E-2</v>
      </c>
      <c r="J4396">
        <f t="shared" si="834"/>
        <v>1.4317659702302509E-3</v>
      </c>
      <c r="K4396" s="16">
        <f t="shared" si="825"/>
        <v>0.73003351826167362</v>
      </c>
      <c r="L4396" s="16">
        <f t="shared" si="826"/>
        <v>1.9612331960312101E-3</v>
      </c>
      <c r="M4396" s="6"/>
      <c r="N4396" s="6">
        <f t="shared" si="827"/>
        <v>5.6526837123321454E-2</v>
      </c>
      <c r="O4396" s="6"/>
      <c r="P4396" s="6">
        <f t="shared" si="828"/>
        <v>7.9180163718363838E-2</v>
      </c>
      <c r="Q4396">
        <f t="shared" si="835"/>
        <v>0.35298999999999997</v>
      </c>
      <c r="R4396">
        <f t="shared" si="829"/>
        <v>1</v>
      </c>
      <c r="S4396">
        <f t="shared" si="830"/>
        <v>7.9180163718363838E-2</v>
      </c>
      <c r="T4396" s="6">
        <f t="shared" si="836"/>
        <v>105.89999999999999</v>
      </c>
      <c r="U4396">
        <f t="shared" si="831"/>
        <v>-3.18</v>
      </c>
      <c r="V4396" s="16">
        <f t="shared" si="832"/>
        <v>-2.2840252509864545</v>
      </c>
    </row>
    <row r="4397" spans="4:22" ht="15.75" x14ac:dyDescent="0.25">
      <c r="D4397" s="27">
        <v>29959</v>
      </c>
      <c r="E4397">
        <v>8</v>
      </c>
      <c r="F4397">
        <v>-18.2</v>
      </c>
      <c r="G4397">
        <v>0</v>
      </c>
      <c r="H4397">
        <v>-3.2345050453168891E-2</v>
      </c>
      <c r="I4397" s="20">
        <f t="shared" si="833"/>
        <v>8.1392519020483511E-3</v>
      </c>
      <c r="J4397">
        <f t="shared" si="834"/>
        <v>9.8973303128907942E-4</v>
      </c>
      <c r="K4397" s="16">
        <f t="shared" si="825"/>
        <v>0.73003351826167362</v>
      </c>
      <c r="L4397" s="16">
        <f t="shared" si="826"/>
        <v>1.355736423782009E-3</v>
      </c>
      <c r="M4397" s="6"/>
      <c r="N4397" s="6">
        <f t="shared" si="827"/>
        <v>-2.5876040362535116E-2</v>
      </c>
      <c r="O4397" s="6"/>
      <c r="P4397" s="6">
        <f t="shared" si="828"/>
        <v>-3.2227137674927381E-3</v>
      </c>
      <c r="Q4397">
        <f t="shared" si="835"/>
        <v>0.35298999999999997</v>
      </c>
      <c r="R4397">
        <f t="shared" si="829"/>
        <v>1</v>
      </c>
      <c r="S4397">
        <f t="shared" si="830"/>
        <v>-3.2227137674927381E-3</v>
      </c>
      <c r="T4397" s="6">
        <f t="shared" si="836"/>
        <v>105.89999999999999</v>
      </c>
      <c r="U4397">
        <f t="shared" si="831"/>
        <v>-3.64</v>
      </c>
      <c r="V4397" s="16">
        <f t="shared" si="832"/>
        <v>-2.5362093799054701</v>
      </c>
    </row>
    <row r="4398" spans="4:22" ht="15.75" x14ac:dyDescent="0.25">
      <c r="D4398" s="27">
        <v>29960</v>
      </c>
      <c r="E4398">
        <v>9</v>
      </c>
      <c r="F4398">
        <v>-17.899999999999999</v>
      </c>
      <c r="G4398">
        <v>0</v>
      </c>
      <c r="H4398">
        <v>-0.13278086371108827</v>
      </c>
      <c r="I4398" s="20">
        <f t="shared" si="833"/>
        <v>5.7968571026796555E-3</v>
      </c>
      <c r="J4398">
        <f t="shared" si="834"/>
        <v>7.048978236858461E-4</v>
      </c>
      <c r="K4398" s="16">
        <f t="shared" si="825"/>
        <v>0.73003351826167362</v>
      </c>
      <c r="L4398" s="16">
        <f t="shared" si="826"/>
        <v>9.6556912258538531E-4</v>
      </c>
      <c r="M4398" s="6"/>
      <c r="N4398" s="6">
        <f t="shared" si="827"/>
        <v>-0.10622469096887062</v>
      </c>
      <c r="O4398" s="6"/>
      <c r="P4398" s="6">
        <f t="shared" si="828"/>
        <v>-8.3571364373828241E-2</v>
      </c>
      <c r="Q4398">
        <f t="shared" si="835"/>
        <v>0.35298999999999997</v>
      </c>
      <c r="R4398">
        <f t="shared" si="829"/>
        <v>1</v>
      </c>
      <c r="S4398">
        <f t="shared" si="830"/>
        <v>-8.3571364373828241E-2</v>
      </c>
      <c r="T4398" s="6">
        <f t="shared" si="836"/>
        <v>105.89999999999999</v>
      </c>
      <c r="U4398">
        <f t="shared" si="831"/>
        <v>-3.58</v>
      </c>
      <c r="V4398" s="16">
        <f t="shared" si="832"/>
        <v>-2.730333517168257</v>
      </c>
    </row>
    <row r="4399" spans="4:22" ht="15.75" x14ac:dyDescent="0.25">
      <c r="D4399" s="27">
        <v>29961</v>
      </c>
      <c r="E4399">
        <v>10</v>
      </c>
      <c r="F4399">
        <v>-7.9</v>
      </c>
      <c r="G4399">
        <v>0</v>
      </c>
      <c r="H4399">
        <v>0.26316335381112682</v>
      </c>
      <c r="I4399" s="20">
        <f t="shared" si="833"/>
        <v>8.4006506655568188E-3</v>
      </c>
      <c r="J4399">
        <f t="shared" si="834"/>
        <v>1.0215191209317091E-3</v>
      </c>
      <c r="K4399" s="16">
        <f t="shared" si="825"/>
        <v>0.73003351826167362</v>
      </c>
      <c r="L4399" s="16">
        <f t="shared" si="826"/>
        <v>1.3992770131488062E-3</v>
      </c>
      <c r="M4399" s="6"/>
      <c r="N4399" s="6">
        <f t="shared" si="827"/>
        <v>0.21053068304890146</v>
      </c>
      <c r="O4399" s="6"/>
      <c r="P4399" s="6">
        <f t="shared" si="828"/>
        <v>0.23318400964394384</v>
      </c>
      <c r="Q4399">
        <f t="shared" si="835"/>
        <v>0.35298999999999997</v>
      </c>
      <c r="R4399">
        <f t="shared" si="829"/>
        <v>1</v>
      </c>
      <c r="S4399">
        <f t="shared" si="830"/>
        <v>0.23318400964394384</v>
      </c>
      <c r="T4399" s="6">
        <f t="shared" si="836"/>
        <v>105.68946931695109</v>
      </c>
      <c r="U4399">
        <f t="shared" si="831"/>
        <v>-1.58</v>
      </c>
      <c r="V4399" s="16">
        <f t="shared" si="832"/>
        <v>-2.5163945362215503</v>
      </c>
    </row>
    <row r="4400" spans="4:22" ht="15.75" x14ac:dyDescent="0.25">
      <c r="D4400" s="27">
        <v>29962</v>
      </c>
      <c r="E4400">
        <v>11</v>
      </c>
      <c r="F4400">
        <v>-7</v>
      </c>
      <c r="G4400">
        <v>0</v>
      </c>
      <c r="H4400">
        <v>0.32577851859964047</v>
      </c>
      <c r="I4400" s="20">
        <f t="shared" si="833"/>
        <v>1.1419314554920115E-2</v>
      </c>
      <c r="J4400">
        <f t="shared" si="834"/>
        <v>1.388588649878286E-3</v>
      </c>
      <c r="K4400" s="16">
        <f t="shared" si="825"/>
        <v>0.73203238830182715</v>
      </c>
      <c r="L4400" s="16">
        <f t="shared" si="826"/>
        <v>1.8968950992722354E-3</v>
      </c>
      <c r="M4400" s="6"/>
      <c r="N4400" s="6">
        <f t="shared" si="827"/>
        <v>0.26062281487971239</v>
      </c>
      <c r="O4400" s="6"/>
      <c r="P4400" s="6">
        <f t="shared" si="828"/>
        <v>0.28327614147475477</v>
      </c>
      <c r="Q4400">
        <f t="shared" si="835"/>
        <v>0.35229823105650365</v>
      </c>
      <c r="R4400">
        <f t="shared" si="829"/>
        <v>1</v>
      </c>
      <c r="S4400">
        <f t="shared" si="830"/>
        <v>0.28327614147475477</v>
      </c>
      <c r="T4400" s="6">
        <f t="shared" si="836"/>
        <v>105.42884650207138</v>
      </c>
      <c r="U4400">
        <f t="shared" si="831"/>
        <v>-1.4000000000000001</v>
      </c>
      <c r="V4400" s="16">
        <f t="shared" si="832"/>
        <v>-2.3087675255771449</v>
      </c>
    </row>
    <row r="4401" spans="4:22" ht="15.75" x14ac:dyDescent="0.25">
      <c r="D4401" s="27">
        <v>29963</v>
      </c>
      <c r="E4401">
        <v>12</v>
      </c>
      <c r="F4401">
        <v>-11.6</v>
      </c>
      <c r="G4401">
        <v>0</v>
      </c>
      <c r="H4401">
        <v>-0.12038214305136989</v>
      </c>
      <c r="I4401" s="20">
        <f t="shared" si="833"/>
        <v>1.1425956048921151E-2</v>
      </c>
      <c r="J4401">
        <f t="shared" si="834"/>
        <v>1.3893962555488119E-3</v>
      </c>
      <c r="K4401" s="16">
        <f t="shared" si="825"/>
        <v>0.73454262499931233</v>
      </c>
      <c r="L4401" s="16">
        <f t="shared" si="826"/>
        <v>1.8915120896491374E-3</v>
      </c>
      <c r="M4401" s="6"/>
      <c r="N4401" s="6">
        <f t="shared" si="827"/>
        <v>-9.6305714441095924E-2</v>
      </c>
      <c r="O4401" s="6"/>
      <c r="P4401" s="6">
        <f t="shared" si="828"/>
        <v>-7.3652387846053546E-2</v>
      </c>
      <c r="Q4401">
        <f t="shared" si="835"/>
        <v>0.35142948834023796</v>
      </c>
      <c r="R4401">
        <f t="shared" si="829"/>
        <v>1</v>
      </c>
      <c r="S4401">
        <f t="shared" si="830"/>
        <v>-7.3652387846053546E-2</v>
      </c>
      <c r="T4401" s="6">
        <f t="shared" si="836"/>
        <v>105.52515221651248</v>
      </c>
      <c r="U4401">
        <f t="shared" si="831"/>
        <v>-2.3199999999999998</v>
      </c>
      <c r="V4401" s="16">
        <f t="shared" si="832"/>
        <v>-2.3108565407155122</v>
      </c>
    </row>
    <row r="4402" spans="4:22" ht="15.75" x14ac:dyDescent="0.25">
      <c r="D4402" s="27">
        <v>29964</v>
      </c>
      <c r="E4402">
        <v>13</v>
      </c>
      <c r="F4402">
        <v>-8.1</v>
      </c>
      <c r="G4402">
        <v>0</v>
      </c>
      <c r="H4402">
        <v>0.12133982713631522</v>
      </c>
      <c r="I4402" s="20">
        <f t="shared" si="833"/>
        <v>1.3494823008426251E-2</v>
      </c>
      <c r="J4402">
        <f t="shared" si="834"/>
        <v>1.6409704778246321E-3</v>
      </c>
      <c r="K4402" s="16">
        <f t="shared" si="825"/>
        <v>0.73361503875296186</v>
      </c>
      <c r="L4402" s="16">
        <f t="shared" si="826"/>
        <v>2.2368277518056904E-3</v>
      </c>
      <c r="M4402" s="6"/>
      <c r="N4402" s="6">
        <f t="shared" si="827"/>
        <v>9.7071861709052187E-2</v>
      </c>
      <c r="O4402" s="6"/>
      <c r="P4402" s="6">
        <f t="shared" si="828"/>
        <v>0.11972518830409457</v>
      </c>
      <c r="Q4402">
        <f t="shared" si="835"/>
        <v>0.35175050738837493</v>
      </c>
      <c r="R4402">
        <f t="shared" si="829"/>
        <v>1</v>
      </c>
      <c r="S4402">
        <f t="shared" si="830"/>
        <v>0.11972518830409457</v>
      </c>
      <c r="T4402" s="6">
        <f t="shared" si="836"/>
        <v>105.42808035480344</v>
      </c>
      <c r="U4402">
        <f t="shared" si="831"/>
        <v>-1.62</v>
      </c>
      <c r="V4402" s="16">
        <f t="shared" si="832"/>
        <v>-2.1823710692455669</v>
      </c>
    </row>
    <row r="4403" spans="4:22" ht="15.75" x14ac:dyDescent="0.25">
      <c r="D4403" s="27">
        <v>29965</v>
      </c>
      <c r="E4403">
        <v>14</v>
      </c>
      <c r="F4403">
        <v>0.2</v>
      </c>
      <c r="G4403">
        <v>0</v>
      </c>
      <c r="H4403">
        <v>0.40435872732391731</v>
      </c>
      <c r="I4403" s="20">
        <f t="shared" si="833"/>
        <v>2.2139224929434556E-2</v>
      </c>
      <c r="J4403">
        <f t="shared" si="834"/>
        <v>2.6921297514192421E-3</v>
      </c>
      <c r="K4403" s="16">
        <f t="shared" si="825"/>
        <v>0.73455000428799266</v>
      </c>
      <c r="L4403" s="16">
        <f t="shared" si="826"/>
        <v>3.6650054260482278E-3</v>
      </c>
      <c r="M4403" s="6"/>
      <c r="N4403" s="6">
        <f t="shared" si="827"/>
        <v>0.32348698185913388</v>
      </c>
      <c r="O4403" s="6"/>
      <c r="P4403" s="6">
        <f t="shared" si="828"/>
        <v>0.34614030845417626</v>
      </c>
      <c r="Q4403">
        <f t="shared" si="835"/>
        <v>0.35142693451601148</v>
      </c>
      <c r="R4403">
        <f t="shared" si="829"/>
        <v>1</v>
      </c>
      <c r="S4403">
        <f t="shared" si="830"/>
        <v>0.34614030845417626</v>
      </c>
      <c r="T4403" s="6">
        <f t="shared" si="836"/>
        <v>105.10459337294431</v>
      </c>
      <c r="U4403">
        <f t="shared" si="831"/>
        <v>0.22320116922736555</v>
      </c>
      <c r="V4403" s="16">
        <f t="shared" si="832"/>
        <v>-1.7349828417344044</v>
      </c>
    </row>
    <row r="4404" spans="4:22" ht="15.75" x14ac:dyDescent="0.25">
      <c r="D4404" s="27">
        <v>29966</v>
      </c>
      <c r="E4404">
        <v>15</v>
      </c>
      <c r="F4404">
        <v>-0.9</v>
      </c>
      <c r="G4404">
        <v>0</v>
      </c>
      <c r="H4404">
        <v>0.20880802733752107</v>
      </c>
      <c r="I4404" s="20">
        <f t="shared" si="833"/>
        <v>2.8965940597308913E-2</v>
      </c>
      <c r="J4404">
        <f t="shared" si="834"/>
        <v>3.5222583766327639E-3</v>
      </c>
      <c r="K4404" s="16">
        <f t="shared" si="825"/>
        <v>0.73766572880119896</v>
      </c>
      <c r="L4404" s="16">
        <f t="shared" si="826"/>
        <v>4.7748705668580861E-3</v>
      </c>
      <c r="M4404" s="6"/>
      <c r="N4404" s="6">
        <f t="shared" si="827"/>
        <v>0.16704642187001686</v>
      </c>
      <c r="O4404" s="6"/>
      <c r="P4404" s="6">
        <f t="shared" si="828"/>
        <v>0.18969974846505924</v>
      </c>
      <c r="Q4404">
        <f t="shared" si="835"/>
        <v>0.35034864457648102</v>
      </c>
      <c r="R4404">
        <f t="shared" si="829"/>
        <v>1</v>
      </c>
      <c r="S4404">
        <f t="shared" si="830"/>
        <v>0.18969974846505924</v>
      </c>
      <c r="T4404" s="6">
        <f t="shared" si="836"/>
        <v>104.9375469510743</v>
      </c>
      <c r="U4404">
        <f t="shared" si="831"/>
        <v>-0.18000000000000002</v>
      </c>
      <c r="V4404" s="16">
        <f t="shared" si="832"/>
        <v>-1.4457871957888697</v>
      </c>
    </row>
    <row r="4405" spans="4:22" ht="15.75" x14ac:dyDescent="0.25">
      <c r="D4405" s="27">
        <v>29967</v>
      </c>
      <c r="E4405">
        <v>16</v>
      </c>
      <c r="F4405">
        <v>-4.5999999999999996</v>
      </c>
      <c r="G4405">
        <v>0</v>
      </c>
      <c r="H4405">
        <v>7.5807859493856322E-3</v>
      </c>
      <c r="I4405" s="20">
        <f t="shared" si="833"/>
        <v>3.1512265785103244E-2</v>
      </c>
      <c r="J4405">
        <f t="shared" si="834"/>
        <v>3.8318915194685546E-3</v>
      </c>
      <c r="K4405" s="16">
        <f t="shared" si="825"/>
        <v>0.73927466721495705</v>
      </c>
      <c r="L4405" s="16">
        <f t="shared" si="826"/>
        <v>5.1833123592673639E-3</v>
      </c>
      <c r="M4405" s="6"/>
      <c r="N4405" s="6">
        <f t="shared" si="827"/>
        <v>6.0646287595085063E-3</v>
      </c>
      <c r="O4405" s="6"/>
      <c r="P4405" s="6">
        <f t="shared" si="828"/>
        <v>2.8717955354550885E-2</v>
      </c>
      <c r="Q4405">
        <f t="shared" si="835"/>
        <v>0.34979182317024765</v>
      </c>
      <c r="R4405">
        <f t="shared" si="829"/>
        <v>1</v>
      </c>
      <c r="S4405">
        <f t="shared" si="830"/>
        <v>2.8717955354550885E-2</v>
      </c>
      <c r="T4405" s="6">
        <f t="shared" si="836"/>
        <v>104.93148232231479</v>
      </c>
      <c r="U4405">
        <f t="shared" si="831"/>
        <v>-0.91999999999999993</v>
      </c>
      <c r="V4405" s="16">
        <f t="shared" si="832"/>
        <v>-1.3480013144048326</v>
      </c>
    </row>
    <row r="4406" spans="4:22" ht="15.75" x14ac:dyDescent="0.25">
      <c r="D4406" s="27">
        <v>29968</v>
      </c>
      <c r="E4406">
        <v>17</v>
      </c>
      <c r="F4406">
        <v>-3.2</v>
      </c>
      <c r="G4406">
        <v>0</v>
      </c>
      <c r="H4406">
        <v>5.1557310994853452E-2</v>
      </c>
      <c r="I4406" s="20">
        <f t="shared" si="833"/>
        <v>3.5019701842806832E-2</v>
      </c>
      <c r="J4406">
        <f t="shared" si="834"/>
        <v>4.2583957440853106E-3</v>
      </c>
      <c r="K4406" s="16">
        <f t="shared" si="825"/>
        <v>0.73933307980510476</v>
      </c>
      <c r="L4406" s="16">
        <f t="shared" si="826"/>
        <v>5.7597798075095796E-3</v>
      </c>
      <c r="M4406" s="6"/>
      <c r="N4406" s="6">
        <f t="shared" si="827"/>
        <v>4.1245848795882764E-2</v>
      </c>
      <c r="O4406" s="6"/>
      <c r="P4406" s="6">
        <f t="shared" si="828"/>
        <v>6.3899175390925142E-2</v>
      </c>
      <c r="Q4406">
        <f t="shared" si="835"/>
        <v>0.34977160774104932</v>
      </c>
      <c r="R4406">
        <f t="shared" si="829"/>
        <v>1</v>
      </c>
      <c r="S4406">
        <f t="shared" si="830"/>
        <v>6.3899175390925142E-2</v>
      </c>
      <c r="T4406" s="6">
        <f t="shared" si="836"/>
        <v>104.89023647351891</v>
      </c>
      <c r="U4406">
        <f t="shared" si="831"/>
        <v>-0.64000000000000012</v>
      </c>
      <c r="V4406" s="16">
        <f t="shared" si="832"/>
        <v>-1.2163272586183282</v>
      </c>
    </row>
    <row r="4407" spans="4:22" ht="15.75" x14ac:dyDescent="0.25">
      <c r="D4407" s="27">
        <v>29969</v>
      </c>
      <c r="E4407">
        <v>18</v>
      </c>
      <c r="F4407">
        <v>-6.4</v>
      </c>
      <c r="G4407">
        <v>0</v>
      </c>
      <c r="H4407">
        <v>-0.20309912294730526</v>
      </c>
      <c r="I4407" s="20">
        <f t="shared" si="833"/>
        <v>3.4715573959761485E-2</v>
      </c>
      <c r="J4407">
        <f t="shared" si="834"/>
        <v>4.2214137935069965E-3</v>
      </c>
      <c r="K4407" s="16">
        <f t="shared" si="825"/>
        <v>0.73973034680306182</v>
      </c>
      <c r="L4407" s="16">
        <f t="shared" si="826"/>
        <v>5.7066927316838361E-3</v>
      </c>
      <c r="M4407" s="6"/>
      <c r="N4407" s="6">
        <f t="shared" si="827"/>
        <v>-0.16247929835784422</v>
      </c>
      <c r="O4407" s="6"/>
      <c r="P4407" s="6">
        <f t="shared" si="828"/>
        <v>-0.13982597176280184</v>
      </c>
      <c r="Q4407">
        <f t="shared" si="835"/>
        <v>0.34963412157839635</v>
      </c>
      <c r="R4407">
        <f t="shared" si="829"/>
        <v>1</v>
      </c>
      <c r="S4407">
        <f t="shared" si="830"/>
        <v>-0.13982597176280184</v>
      </c>
      <c r="T4407" s="6">
        <f t="shared" si="836"/>
        <v>105.05271577187676</v>
      </c>
      <c r="U4407">
        <f t="shared" si="831"/>
        <v>-1.2800000000000002</v>
      </c>
      <c r="V4407" s="16">
        <f t="shared" si="832"/>
        <v>-1.2281691124824243</v>
      </c>
    </row>
    <row r="4408" spans="4:22" ht="15.75" x14ac:dyDescent="0.25">
      <c r="D4408" s="27">
        <v>29970</v>
      </c>
      <c r="E4408">
        <v>19</v>
      </c>
      <c r="F4408">
        <v>-4.9000000000000004</v>
      </c>
      <c r="G4408">
        <v>0</v>
      </c>
      <c r="H4408">
        <v>4.6664290463224727E-2</v>
      </c>
      <c r="I4408" s="20">
        <f t="shared" si="833"/>
        <v>3.5906594707152489E-2</v>
      </c>
      <c r="J4408">
        <f t="shared" si="834"/>
        <v>4.3662419163897426E-3</v>
      </c>
      <c r="K4408" s="16">
        <f t="shared" si="825"/>
        <v>0.7381653974815382</v>
      </c>
      <c r="L4408" s="16">
        <f t="shared" si="826"/>
        <v>5.9149913166973451E-3</v>
      </c>
      <c r="M4408" s="6"/>
      <c r="N4408" s="6">
        <f t="shared" si="827"/>
        <v>3.733143237057978E-2</v>
      </c>
      <c r="O4408" s="6"/>
      <c r="P4408" s="6">
        <f t="shared" si="828"/>
        <v>5.9984758965622158E-2</v>
      </c>
      <c r="Q4408">
        <f t="shared" si="835"/>
        <v>0.35017571923958923</v>
      </c>
      <c r="R4408">
        <f t="shared" si="829"/>
        <v>1</v>
      </c>
      <c r="S4408">
        <f t="shared" si="830"/>
        <v>5.9984758965622158E-2</v>
      </c>
      <c r="T4408" s="6">
        <f t="shared" si="836"/>
        <v>105.01538433950618</v>
      </c>
      <c r="U4408">
        <f t="shared" si="831"/>
        <v>-0.98000000000000009</v>
      </c>
      <c r="V4408" s="16">
        <f t="shared" si="832"/>
        <v>-1.1820146309911468</v>
      </c>
    </row>
    <row r="4409" spans="4:22" ht="15.75" x14ac:dyDescent="0.25">
      <c r="D4409" s="27">
        <v>29971</v>
      </c>
      <c r="E4409">
        <v>20</v>
      </c>
      <c r="F4409">
        <v>-6.3</v>
      </c>
      <c r="G4409">
        <v>0</v>
      </c>
      <c r="H4409">
        <v>2.8606852465369453E-2</v>
      </c>
      <c r="I4409" s="20">
        <f t="shared" si="833"/>
        <v>3.5524099436423852E-2</v>
      </c>
      <c r="J4409">
        <f t="shared" si="834"/>
        <v>4.3197304914691405E-3</v>
      </c>
      <c r="K4409" s="16">
        <f t="shared" si="825"/>
        <v>0.73852496205591978</v>
      </c>
      <c r="L4409" s="16">
        <f t="shared" si="826"/>
        <v>5.8491326812350293E-3</v>
      </c>
      <c r="M4409" s="6"/>
      <c r="N4409" s="6">
        <f t="shared" si="827"/>
        <v>2.2885481972295563E-2</v>
      </c>
      <c r="O4409" s="6"/>
      <c r="P4409" s="6">
        <f t="shared" si="828"/>
        <v>4.5538808567337941E-2</v>
      </c>
      <c r="Q4409">
        <f t="shared" si="835"/>
        <v>0.35005128113168726</v>
      </c>
      <c r="R4409">
        <f t="shared" si="829"/>
        <v>1</v>
      </c>
      <c r="S4409">
        <f t="shared" si="830"/>
        <v>4.5538808567337941E-2</v>
      </c>
      <c r="T4409" s="6">
        <f t="shared" si="836"/>
        <v>104.99249885753389</v>
      </c>
      <c r="U4409">
        <f t="shared" si="831"/>
        <v>-1.26</v>
      </c>
      <c r="V4409" s="16">
        <f t="shared" si="832"/>
        <v>-1.1965183467618372</v>
      </c>
    </row>
    <row r="4410" spans="4:22" ht="15.75" x14ac:dyDescent="0.25">
      <c r="D4410" s="27">
        <v>29972</v>
      </c>
      <c r="E4410">
        <v>21</v>
      </c>
      <c r="F4410">
        <v>-9.1999999999999993</v>
      </c>
      <c r="G4410">
        <v>0.1</v>
      </c>
      <c r="H4410">
        <v>6.8630821266517095E-2</v>
      </c>
      <c r="I4410" s="20">
        <f t="shared" si="833"/>
        <v>3.2318803423652148E-2</v>
      </c>
      <c r="J4410">
        <f t="shared" si="834"/>
        <v>3.9299664963161011E-3</v>
      </c>
      <c r="K4410" s="16">
        <f t="shared" si="825"/>
        <v>0.73874538779536625</v>
      </c>
      <c r="L4410" s="16">
        <f t="shared" si="826"/>
        <v>5.3197848152315074E-3</v>
      </c>
      <c r="M4410" s="6"/>
      <c r="N4410" s="6">
        <f t="shared" si="827"/>
        <v>5.4904657013213676E-2</v>
      </c>
      <c r="O4410" s="6"/>
      <c r="P4410" s="6">
        <f t="shared" si="828"/>
        <v>7.7557983608256054E-2</v>
      </c>
      <c r="Q4410">
        <f t="shared" si="835"/>
        <v>0.34997499619177963</v>
      </c>
      <c r="R4410">
        <f t="shared" si="829"/>
        <v>1</v>
      </c>
      <c r="S4410">
        <f t="shared" si="830"/>
        <v>7.7557983608256054E-2</v>
      </c>
      <c r="T4410" s="6">
        <f t="shared" si="836"/>
        <v>105.03759420052067</v>
      </c>
      <c r="U4410">
        <f t="shared" si="831"/>
        <v>-1.8399999999999999</v>
      </c>
      <c r="V4410" s="16">
        <f t="shared" si="832"/>
        <v>-1.3161930385769229</v>
      </c>
    </row>
    <row r="4411" spans="4:22" ht="15.75" x14ac:dyDescent="0.25">
      <c r="D4411" s="27">
        <v>29973</v>
      </c>
      <c r="E4411">
        <v>22</v>
      </c>
      <c r="F4411">
        <v>-6.8</v>
      </c>
      <c r="G4411">
        <v>1.1000000000000001</v>
      </c>
      <c r="H4411">
        <v>5.2988280676986368E-2</v>
      </c>
      <c r="I4411" s="20">
        <f t="shared" si="833"/>
        <v>3.2086539477173777E-2</v>
      </c>
      <c r="J4411">
        <f t="shared" si="834"/>
        <v>3.9017232004243314E-3</v>
      </c>
      <c r="K4411" s="16">
        <f t="shared" si="825"/>
        <v>0.73831104368430533</v>
      </c>
      <c r="L4411" s="16">
        <f t="shared" si="826"/>
        <v>5.2846604880160382E-3</v>
      </c>
      <c r="M4411" s="6"/>
      <c r="N4411" s="6">
        <f t="shared" si="827"/>
        <v>4.2390624541589095E-2</v>
      </c>
      <c r="O4411" s="6"/>
      <c r="P4411" s="6">
        <f t="shared" si="828"/>
        <v>6.5043951136631473E-2</v>
      </c>
      <c r="Q4411">
        <f t="shared" si="835"/>
        <v>0.35012531400173558</v>
      </c>
      <c r="R4411">
        <f t="shared" si="829"/>
        <v>1</v>
      </c>
      <c r="S4411">
        <f t="shared" si="830"/>
        <v>6.5043951136631473E-2</v>
      </c>
      <c r="T4411" s="6">
        <f t="shared" si="836"/>
        <v>105.89999999999999</v>
      </c>
      <c r="U4411">
        <f t="shared" si="831"/>
        <v>-1.36</v>
      </c>
      <c r="V4411" s="16">
        <f t="shared" si="832"/>
        <v>-1.3243402554886718</v>
      </c>
    </row>
    <row r="4412" spans="4:22" ht="15.75" x14ac:dyDescent="0.25">
      <c r="D4412" s="27">
        <v>29974</v>
      </c>
      <c r="E4412">
        <v>23</v>
      </c>
      <c r="F4412">
        <v>-3.3</v>
      </c>
      <c r="G4412">
        <v>0.2</v>
      </c>
      <c r="H4412">
        <v>5.8045849722353653E-2</v>
      </c>
      <c r="I4412" s="20">
        <f t="shared" si="833"/>
        <v>3.4999722031464973E-2</v>
      </c>
      <c r="J4412">
        <f t="shared" si="834"/>
        <v>4.255966199026141E-3</v>
      </c>
      <c r="K4412" s="16">
        <f t="shared" si="825"/>
        <v>0.73003351826167362</v>
      </c>
      <c r="L4412" s="16">
        <f t="shared" si="826"/>
        <v>5.829823004785145E-3</v>
      </c>
      <c r="M4412" s="6"/>
      <c r="N4412" s="6">
        <f t="shared" si="827"/>
        <v>4.6436679777882926E-2</v>
      </c>
      <c r="O4412" s="6"/>
      <c r="P4412" s="6">
        <f t="shared" si="828"/>
        <v>6.9090006372925311E-2</v>
      </c>
      <c r="Q4412">
        <f t="shared" si="835"/>
        <v>0.35298999999999997</v>
      </c>
      <c r="R4412">
        <f t="shared" si="829"/>
        <v>1</v>
      </c>
      <c r="S4412">
        <f t="shared" si="830"/>
        <v>6.9090006372925311E-2</v>
      </c>
      <c r="T4412" s="6">
        <f t="shared" si="836"/>
        <v>105.89999999999999</v>
      </c>
      <c r="U4412">
        <f t="shared" si="831"/>
        <v>-0.66</v>
      </c>
      <c r="V4412" s="16">
        <f t="shared" si="832"/>
        <v>-1.2007862816715875</v>
      </c>
    </row>
    <row r="4413" spans="4:22" ht="15.75" x14ac:dyDescent="0.25">
      <c r="D4413" s="27">
        <v>29975</v>
      </c>
      <c r="E4413">
        <v>24</v>
      </c>
      <c r="F4413">
        <v>-13.5</v>
      </c>
      <c r="G4413">
        <v>0</v>
      </c>
      <c r="H4413">
        <v>-8.7692299882094427E-2</v>
      </c>
      <c r="I4413" s="20">
        <f t="shared" si="833"/>
        <v>2.7841516137088882E-2</v>
      </c>
      <c r="J4413">
        <f t="shared" si="834"/>
        <v>3.3855283622700079E-3</v>
      </c>
      <c r="K4413" s="16">
        <f t="shared" si="825"/>
        <v>0.73003351826167362</v>
      </c>
      <c r="L4413" s="16">
        <f t="shared" si="826"/>
        <v>4.637497152639637E-3</v>
      </c>
      <c r="M4413" s="6"/>
      <c r="N4413" s="6">
        <f t="shared" si="827"/>
        <v>-7.0153839905675544E-2</v>
      </c>
      <c r="O4413" s="6"/>
      <c r="P4413" s="6">
        <f t="shared" si="828"/>
        <v>-4.7500513310633166E-2</v>
      </c>
      <c r="Q4413">
        <f t="shared" si="835"/>
        <v>0.35298999999999997</v>
      </c>
      <c r="R4413">
        <f t="shared" si="829"/>
        <v>1</v>
      </c>
      <c r="S4413">
        <f t="shared" si="830"/>
        <v>-4.7500513310633166E-2</v>
      </c>
      <c r="T4413" s="6">
        <f t="shared" si="836"/>
        <v>105.89999999999999</v>
      </c>
      <c r="U4413">
        <f t="shared" si="831"/>
        <v>-2.7</v>
      </c>
      <c r="V4413" s="16">
        <f t="shared" si="832"/>
        <v>-1.4796099883041309</v>
      </c>
    </row>
    <row r="4414" spans="4:22" ht="15.75" x14ac:dyDescent="0.25">
      <c r="D4414" s="27">
        <v>29976</v>
      </c>
      <c r="E4414">
        <v>25</v>
      </c>
      <c r="F4414">
        <v>-4.5999999999999996</v>
      </c>
      <c r="G4414">
        <v>9.4</v>
      </c>
      <c r="H4414">
        <v>1.3008542402632854E-2</v>
      </c>
      <c r="I4414" s="20">
        <f t="shared" si="833"/>
        <v>3.0417765525084905E-2</v>
      </c>
      <c r="J4414">
        <f t="shared" si="834"/>
        <v>3.6988002878503247E-3</v>
      </c>
      <c r="K4414" s="16">
        <f t="shared" si="825"/>
        <v>0.73003351826167362</v>
      </c>
      <c r="L4414" s="16">
        <f t="shared" si="826"/>
        <v>5.0666170734978838E-3</v>
      </c>
      <c r="M4414" s="6"/>
      <c r="N4414" s="6">
        <f t="shared" si="827"/>
        <v>1.0406833922106284E-2</v>
      </c>
      <c r="O4414" s="6"/>
      <c r="P4414" s="6">
        <f t="shared" si="828"/>
        <v>3.3060160517148662E-2</v>
      </c>
      <c r="Q4414">
        <f t="shared" si="835"/>
        <v>0.35298999999999997</v>
      </c>
      <c r="R4414">
        <f t="shared" si="829"/>
        <v>1</v>
      </c>
      <c r="S4414">
        <f t="shared" si="830"/>
        <v>3.3060160517148662E-2</v>
      </c>
      <c r="T4414" s="6">
        <f t="shared" si="836"/>
        <v>105.89999999999999</v>
      </c>
      <c r="U4414">
        <f t="shared" si="831"/>
        <v>-0.91999999999999993</v>
      </c>
      <c r="V4414" s="16">
        <f t="shared" si="832"/>
        <v>-1.375533745337568</v>
      </c>
    </row>
    <row r="4415" spans="4:22" ht="15.75" x14ac:dyDescent="0.25">
      <c r="D4415" s="27">
        <v>29977</v>
      </c>
      <c r="E4415">
        <v>26</v>
      </c>
      <c r="F4415">
        <v>-3.1</v>
      </c>
      <c r="G4415">
        <v>2.5</v>
      </c>
      <c r="H4415">
        <v>4.5175208441718878E-2</v>
      </c>
      <c r="I4415" s="20">
        <f t="shared" si="833"/>
        <v>3.4076800808529671E-2</v>
      </c>
      <c r="J4415">
        <f t="shared" si="834"/>
        <v>4.1437389783172077E-3</v>
      </c>
      <c r="K4415" s="16">
        <f t="shared" si="825"/>
        <v>0.73003351826167362</v>
      </c>
      <c r="L4415" s="16">
        <f t="shared" si="826"/>
        <v>5.676094144532037E-3</v>
      </c>
      <c r="M4415" s="6"/>
      <c r="N4415" s="6">
        <f t="shared" si="827"/>
        <v>3.6140166753375107E-2</v>
      </c>
      <c r="O4415" s="6"/>
      <c r="P4415" s="6">
        <f t="shared" si="828"/>
        <v>5.8793493348417485E-2</v>
      </c>
      <c r="Q4415">
        <f t="shared" si="835"/>
        <v>0.35298999999999997</v>
      </c>
      <c r="R4415">
        <f t="shared" si="829"/>
        <v>1</v>
      </c>
      <c r="S4415">
        <f t="shared" si="830"/>
        <v>5.8793493348417485E-2</v>
      </c>
      <c r="T4415" s="6">
        <f t="shared" si="836"/>
        <v>105.89999999999999</v>
      </c>
      <c r="U4415">
        <f t="shared" si="831"/>
        <v>-0.62000000000000011</v>
      </c>
      <c r="V4415" s="16">
        <f t="shared" si="832"/>
        <v>-1.2350196099707502</v>
      </c>
    </row>
    <row r="4416" spans="4:22" ht="15.75" x14ac:dyDescent="0.25">
      <c r="D4416" s="27">
        <v>29978</v>
      </c>
      <c r="E4416">
        <v>27</v>
      </c>
      <c r="F4416">
        <v>-8.5</v>
      </c>
      <c r="G4416">
        <v>0</v>
      </c>
      <c r="H4416">
        <v>4.1948832187314308E-2</v>
      </c>
      <c r="I4416" s="20">
        <f t="shared" si="833"/>
        <v>3.1800324082172787E-2</v>
      </c>
      <c r="J4416">
        <f t="shared" si="834"/>
        <v>3.866919408392211E-3</v>
      </c>
      <c r="K4416" s="16">
        <f t="shared" si="825"/>
        <v>0.73003351826167362</v>
      </c>
      <c r="L4416" s="16">
        <f t="shared" si="826"/>
        <v>5.2969066647788497E-3</v>
      </c>
      <c r="M4416" s="6"/>
      <c r="N4416" s="6">
        <f t="shared" si="827"/>
        <v>3.3559065749851451E-2</v>
      </c>
      <c r="O4416" s="6"/>
      <c r="P4416" s="6">
        <f t="shared" si="828"/>
        <v>5.6212392344893829E-2</v>
      </c>
      <c r="Q4416">
        <f t="shared" si="835"/>
        <v>0.35298999999999997</v>
      </c>
      <c r="R4416">
        <f t="shared" si="829"/>
        <v>1</v>
      </c>
      <c r="S4416">
        <f t="shared" si="830"/>
        <v>5.6212392344893829E-2</v>
      </c>
      <c r="T4416" s="6">
        <f t="shared" si="836"/>
        <v>105.86644093425015</v>
      </c>
      <c r="U4416">
        <f t="shared" si="831"/>
        <v>-1.7000000000000002</v>
      </c>
      <c r="V4416" s="16">
        <f t="shared" si="832"/>
        <v>-1.3214966440816407</v>
      </c>
    </row>
    <row r="4417" spans="4:22" ht="15.75" x14ac:dyDescent="0.25">
      <c r="D4417" s="27">
        <v>29979</v>
      </c>
      <c r="E4417">
        <v>28</v>
      </c>
      <c r="F4417">
        <v>-10.7</v>
      </c>
      <c r="G4417">
        <v>0.1</v>
      </c>
      <c r="H4417">
        <v>-4.4867016636667638E-2</v>
      </c>
      <c r="I4417" s="20">
        <f t="shared" si="833"/>
        <v>2.799550861672576E-2</v>
      </c>
      <c r="J4417">
        <f t="shared" si="834"/>
        <v>3.4042538477938524E-3</v>
      </c>
      <c r="K4417" s="16">
        <f t="shared" si="825"/>
        <v>0.73032785353819774</v>
      </c>
      <c r="L4417" s="16">
        <f t="shared" si="826"/>
        <v>4.6612679925890329E-3</v>
      </c>
      <c r="M4417" s="6"/>
      <c r="N4417" s="6">
        <f t="shared" si="827"/>
        <v>-3.5893613309334112E-2</v>
      </c>
      <c r="O4417" s="6"/>
      <c r="P4417" s="6">
        <f t="shared" si="828"/>
        <v>-1.3240286714291734E-2</v>
      </c>
      <c r="Q4417">
        <f t="shared" si="835"/>
        <v>0.3528881364475005</v>
      </c>
      <c r="R4417">
        <f t="shared" si="829"/>
        <v>1</v>
      </c>
      <c r="S4417">
        <f t="shared" si="830"/>
        <v>-1.3240286714291734E-2</v>
      </c>
      <c r="T4417" s="6">
        <f t="shared" si="836"/>
        <v>105.89999999999999</v>
      </c>
      <c r="U4417">
        <f t="shared" si="831"/>
        <v>-2.14</v>
      </c>
      <c r="V4417" s="16">
        <f t="shared" si="832"/>
        <v>-1.473721865074676</v>
      </c>
    </row>
    <row r="4418" spans="4:22" ht="15.75" x14ac:dyDescent="0.25">
      <c r="D4418" s="27">
        <v>29980</v>
      </c>
      <c r="E4418">
        <v>29</v>
      </c>
      <c r="F4418">
        <v>-2</v>
      </c>
      <c r="G4418">
        <v>2.2000000000000002</v>
      </c>
      <c r="H4418">
        <v>7.8312693977949224E-2</v>
      </c>
      <c r="I4418" s="20">
        <f t="shared" si="833"/>
        <v>3.3040094695445547E-2</v>
      </c>
      <c r="J4418">
        <f t="shared" si="834"/>
        <v>4.0176755149661783E-3</v>
      </c>
      <c r="K4418" s="16">
        <f t="shared" si="825"/>
        <v>0.73003351826167362</v>
      </c>
      <c r="L4418" s="16">
        <f t="shared" si="826"/>
        <v>5.5034123974648519E-3</v>
      </c>
      <c r="M4418" s="6"/>
      <c r="N4418" s="6">
        <f t="shared" si="827"/>
        <v>6.2650155182359377E-2</v>
      </c>
      <c r="O4418" s="6"/>
      <c r="P4418" s="6">
        <f t="shared" si="828"/>
        <v>8.5303481777401755E-2</v>
      </c>
      <c r="Q4418">
        <f t="shared" si="835"/>
        <v>0.35298999999999997</v>
      </c>
      <c r="R4418">
        <f t="shared" si="829"/>
        <v>1</v>
      </c>
      <c r="S4418">
        <f t="shared" si="830"/>
        <v>8.5303481777401755E-2</v>
      </c>
      <c r="T4418" s="6">
        <f t="shared" si="836"/>
        <v>105.89999999999999</v>
      </c>
      <c r="U4418">
        <f t="shared" si="831"/>
        <v>-0.4</v>
      </c>
      <c r="V4418" s="16">
        <f t="shared" si="832"/>
        <v>-1.2740311160823781</v>
      </c>
    </row>
    <row r="4419" spans="4:22" ht="15.75" x14ac:dyDescent="0.25">
      <c r="D4419" s="27">
        <v>29981</v>
      </c>
      <c r="E4419">
        <v>30</v>
      </c>
      <c r="F4419">
        <v>-5.7</v>
      </c>
      <c r="G4419">
        <v>2.7</v>
      </c>
      <c r="H4419">
        <v>8.827308021788044E-2</v>
      </c>
      <c r="I4419" s="20">
        <f t="shared" si="833"/>
        <v>3.3700669519122921E-2</v>
      </c>
      <c r="J4419">
        <f t="shared" si="834"/>
        <v>4.0980014135253472E-3</v>
      </c>
      <c r="K4419" s="16">
        <f t="shared" si="825"/>
        <v>0.73003351826167362</v>
      </c>
      <c r="L4419" s="16">
        <f t="shared" si="826"/>
        <v>5.6134428228492069E-3</v>
      </c>
      <c r="M4419" s="6"/>
      <c r="N4419" s="6">
        <f t="shared" si="827"/>
        <v>7.0618464174304355E-2</v>
      </c>
      <c r="O4419" s="6"/>
      <c r="P4419" s="6">
        <f t="shared" si="828"/>
        <v>9.3271790769346732E-2</v>
      </c>
      <c r="Q4419">
        <f t="shared" si="835"/>
        <v>0.35298999999999997</v>
      </c>
      <c r="R4419">
        <f t="shared" si="829"/>
        <v>1</v>
      </c>
      <c r="S4419">
        <f t="shared" si="830"/>
        <v>9.3271790769346732E-2</v>
      </c>
      <c r="T4419" s="6">
        <f t="shared" si="836"/>
        <v>105.89999999999999</v>
      </c>
      <c r="U4419">
        <f t="shared" si="831"/>
        <v>-1.1400000000000001</v>
      </c>
      <c r="V4419" s="16">
        <f t="shared" si="832"/>
        <v>-1.249104014540209</v>
      </c>
    </row>
    <row r="4420" spans="4:22" ht="15.75" x14ac:dyDescent="0.25">
      <c r="D4420" s="27">
        <v>29982</v>
      </c>
      <c r="E4420">
        <v>31</v>
      </c>
      <c r="F4420">
        <v>-10.7</v>
      </c>
      <c r="G4420">
        <v>0.2</v>
      </c>
      <c r="H4420">
        <v>0.26839181917158716</v>
      </c>
      <c r="I4420" s="20">
        <f t="shared" si="833"/>
        <v>2.9432578753503698E-2</v>
      </c>
      <c r="J4420">
        <f t="shared" si="834"/>
        <v>3.5790015764260497E-3</v>
      </c>
      <c r="K4420" s="16">
        <f t="shared" si="825"/>
        <v>0.73003351826167362</v>
      </c>
      <c r="L4420" s="16">
        <f t="shared" si="826"/>
        <v>4.9025167843638525E-3</v>
      </c>
      <c r="M4420" s="6"/>
      <c r="N4420" s="6">
        <f t="shared" si="827"/>
        <v>0.21471345533726974</v>
      </c>
      <c r="O4420" s="6"/>
      <c r="P4420" s="6">
        <f t="shared" si="828"/>
        <v>0.23736678193231212</v>
      </c>
      <c r="Q4420">
        <f t="shared" si="835"/>
        <v>0.35298999999999997</v>
      </c>
      <c r="R4420">
        <f t="shared" si="829"/>
        <v>1</v>
      </c>
      <c r="S4420">
        <f t="shared" si="830"/>
        <v>0.23736678193231212</v>
      </c>
      <c r="T4420" s="6">
        <f t="shared" si="836"/>
        <v>105.88528654466273</v>
      </c>
      <c r="U4420">
        <f t="shared" si="831"/>
        <v>-2.14</v>
      </c>
      <c r="V4420" s="16">
        <f t="shared" si="832"/>
        <v>-1.4147928138442301</v>
      </c>
    </row>
    <row r="4421" spans="4:22" ht="15.75" x14ac:dyDescent="0.25">
      <c r="D4421" s="27">
        <v>29983</v>
      </c>
      <c r="E4421">
        <v>32</v>
      </c>
      <c r="F4421">
        <v>-13.9</v>
      </c>
      <c r="G4421">
        <v>0</v>
      </c>
      <c r="H4421">
        <v>-9.9260177774348701E-2</v>
      </c>
      <c r="I4421" s="20">
        <f t="shared" si="833"/>
        <v>2.3456294938191909E-2</v>
      </c>
      <c r="J4421">
        <f t="shared" si="834"/>
        <v>2.852285464484136E-3</v>
      </c>
      <c r="K4421" s="16">
        <f t="shared" si="825"/>
        <v>0.73014633856658639</v>
      </c>
      <c r="L4421" s="16">
        <f t="shared" si="826"/>
        <v>3.9064572590800156E-3</v>
      </c>
      <c r="M4421" s="6"/>
      <c r="N4421" s="6">
        <f t="shared" si="827"/>
        <v>-7.9408142219478964E-2</v>
      </c>
      <c r="O4421" s="6"/>
      <c r="P4421" s="6">
        <f t="shared" si="828"/>
        <v>-5.6754815624436586E-2</v>
      </c>
      <c r="Q4421">
        <f t="shared" si="835"/>
        <v>0.35295095514887576</v>
      </c>
      <c r="R4421">
        <f t="shared" si="829"/>
        <v>1</v>
      </c>
      <c r="S4421">
        <f t="shared" si="830"/>
        <v>-5.6754815624436586E-2</v>
      </c>
      <c r="T4421" s="6">
        <f t="shared" si="836"/>
        <v>105.89999999999999</v>
      </c>
      <c r="U4421">
        <f t="shared" si="831"/>
        <v>-2.7800000000000002</v>
      </c>
      <c r="V4421" s="16">
        <f t="shared" si="832"/>
        <v>-1.6686939910491416</v>
      </c>
    </row>
    <row r="4422" spans="4:22" ht="15.75" x14ac:dyDescent="0.25">
      <c r="D4422" s="27">
        <v>29984</v>
      </c>
      <c r="E4422">
        <v>33</v>
      </c>
      <c r="F4422">
        <v>-3.5</v>
      </c>
      <c r="G4422">
        <v>0</v>
      </c>
      <c r="H4422">
        <v>0.25304801076085709</v>
      </c>
      <c r="I4422" s="20">
        <f t="shared" si="833"/>
        <v>2.762586533094093E-2</v>
      </c>
      <c r="J4422">
        <f t="shared" si="834"/>
        <v>3.3593052242424171E-3</v>
      </c>
      <c r="K4422" s="16">
        <f t="shared" si="825"/>
        <v>0.73003351826167362</v>
      </c>
      <c r="L4422" s="16">
        <f t="shared" si="826"/>
        <v>4.6015766950556723E-3</v>
      </c>
      <c r="M4422" s="6"/>
      <c r="N4422" s="6">
        <f t="shared" si="827"/>
        <v>0.20243840860868567</v>
      </c>
      <c r="O4422" s="6"/>
      <c r="P4422" s="6">
        <f t="shared" si="828"/>
        <v>0.22509173520372805</v>
      </c>
      <c r="Q4422">
        <f t="shared" si="835"/>
        <v>0.35298999999999997</v>
      </c>
      <c r="R4422">
        <f t="shared" si="829"/>
        <v>1</v>
      </c>
      <c r="S4422">
        <f t="shared" si="830"/>
        <v>0.22509173520372805</v>
      </c>
      <c r="T4422" s="6">
        <f t="shared" si="836"/>
        <v>105.69756159139131</v>
      </c>
      <c r="U4422">
        <f t="shared" si="831"/>
        <v>-0.70000000000000007</v>
      </c>
      <c r="V4422" s="16">
        <f t="shared" si="832"/>
        <v>-1.4885363218156031</v>
      </c>
    </row>
    <row r="4423" spans="4:22" ht="15.75" x14ac:dyDescent="0.25">
      <c r="D4423" s="27">
        <v>29985</v>
      </c>
      <c r="E4423">
        <v>34</v>
      </c>
      <c r="F4423">
        <v>-1.2</v>
      </c>
      <c r="G4423">
        <v>0</v>
      </c>
      <c r="H4423">
        <v>0.15390879255160902</v>
      </c>
      <c r="I4423" s="20">
        <f t="shared" si="833"/>
        <v>3.3596581014028917E-2</v>
      </c>
      <c r="J4423">
        <f t="shared" si="834"/>
        <v>4.0853442513059165E-3</v>
      </c>
      <c r="K4423" s="16">
        <f t="shared" ref="K4423:K4486" si="837">IF(theta&gt;topt,(1-rs)*(theta-topt)/(topt-Porosity)+1,IF(theta&lt;twilt,rwp*theta,(1-rwp)*(theta-twilt)/(topt-twilt)+rwp))</f>
        <v>0.73195444606843019</v>
      </c>
      <c r="L4423" s="16">
        <f t="shared" ref="L4423:L4486" si="838">(soiltemp-tmin)^2/((30-tmin))^2</f>
        <v>5.5814187252357763E-3</v>
      </c>
      <c r="M4423" s="6"/>
      <c r="N4423" s="6">
        <f t="shared" ref="N4423:N4486" si="839">ET0*kc</f>
        <v>0.12312703404128722</v>
      </c>
      <c r="O4423" s="6"/>
      <c r="P4423" s="6">
        <f t="shared" ref="P4423:P4486" si="840">(etc-Inter)</f>
        <v>0.1457803606363296</v>
      </c>
      <c r="Q4423">
        <f t="shared" si="835"/>
        <v>0.35232520530463768</v>
      </c>
      <c r="R4423">
        <f t="shared" ref="R4423:R4486" si="841">IF(MAX(0,(1-(0.9*tfield-theta)/(0.9*tfield-alfa*twilt))^2) &gt; 1, 1, MAX(0,(1-(0.9*tfield-theta)/(0.9*tfield-alfa*twilt))^2))</f>
        <v>1</v>
      </c>
      <c r="S4423">
        <f t="shared" ref="S4423:S4486" si="842">epot*Kr</f>
        <v>0.1457803606363296</v>
      </c>
      <c r="T4423" s="6">
        <f t="shared" si="836"/>
        <v>105.57443455735003</v>
      </c>
      <c r="U4423">
        <f t="shared" ref="U4423:U4486" si="843">IF(Temperature &lt;0, 0.2*Temperature,Temperature*(s1_+(1-s1_)*EXP(-s2_*(LAI-LAIref))))</f>
        <v>-0.24</v>
      </c>
      <c r="V4423" s="16">
        <f t="shared" si="832"/>
        <v>-1.2563335872367496</v>
      </c>
    </row>
    <row r="4424" spans="4:22" ht="15.75" x14ac:dyDescent="0.25">
      <c r="D4424" s="27">
        <v>29986</v>
      </c>
      <c r="E4424">
        <v>35</v>
      </c>
      <c r="F4424">
        <v>-6.5</v>
      </c>
      <c r="G4424">
        <v>0</v>
      </c>
      <c r="H4424">
        <v>0.14025237996431053</v>
      </c>
      <c r="I4424" s="20">
        <f t="shared" si="833"/>
        <v>3.3434787261149033E-2</v>
      </c>
      <c r="J4424">
        <f t="shared" si="834"/>
        <v>4.0656701309557224E-3</v>
      </c>
      <c r="K4424" s="16">
        <f t="shared" si="837"/>
        <v>0.73314036680006511</v>
      </c>
      <c r="L4424" s="16">
        <f t="shared" si="838"/>
        <v>5.545554869255306E-3</v>
      </c>
      <c r="M4424" s="6"/>
      <c r="N4424" s="6">
        <f t="shared" si="839"/>
        <v>0.11220190397144843</v>
      </c>
      <c r="O4424" s="6"/>
      <c r="P4424" s="6">
        <f t="shared" si="840"/>
        <v>0.13485523056649079</v>
      </c>
      <c r="Q4424">
        <f t="shared" si="835"/>
        <v>0.35191478185783343</v>
      </c>
      <c r="R4424">
        <f t="shared" si="841"/>
        <v>1</v>
      </c>
      <c r="S4424">
        <f t="shared" si="842"/>
        <v>0.13485523056649079</v>
      </c>
      <c r="T4424" s="6">
        <f t="shared" si="836"/>
        <v>105.46223265337859</v>
      </c>
      <c r="U4424">
        <f t="shared" si="843"/>
        <v>-1.3</v>
      </c>
      <c r="V4424" s="16">
        <f t="shared" ref="V4424:V4487" si="844">V4423+(Tsurface-V4423)*att*EXP(-kz*z)*EXP(-klai*LAI)</f>
        <v>-1.2644546649144346</v>
      </c>
    </row>
    <row r="4425" spans="4:22" ht="15.75" x14ac:dyDescent="0.25">
      <c r="D4425" s="27">
        <v>29987</v>
      </c>
      <c r="E4425">
        <v>36</v>
      </c>
      <c r="F4425">
        <v>-9.8000000000000007</v>
      </c>
      <c r="G4425">
        <v>0</v>
      </c>
      <c r="H4425">
        <v>3.1671090700695778E-2</v>
      </c>
      <c r="I4425" s="20">
        <f t="shared" ref="I4425:I4488" si="845">K4425*L4425/CF</f>
        <v>3.0128896754321656E-2</v>
      </c>
      <c r="J4425">
        <f t="shared" ref="J4425:J4488" si="846">K4425*L4425</f>
        <v>3.6636738453255133E-3</v>
      </c>
      <c r="K4425" s="16">
        <f t="shared" si="837"/>
        <v>0.7342210601269592</v>
      </c>
      <c r="L4425" s="16">
        <f t="shared" si="838"/>
        <v>4.989878449811835E-3</v>
      </c>
      <c r="M4425" s="6"/>
      <c r="N4425" s="6">
        <f t="shared" si="839"/>
        <v>2.5336872560556625E-2</v>
      </c>
      <c r="O4425" s="6"/>
      <c r="P4425" s="6">
        <f t="shared" si="840"/>
        <v>4.7990199155599003E-2</v>
      </c>
      <c r="Q4425">
        <f t="shared" ref="Q4425:Q4488" si="847">IF(T4424/L &gt;= tfield, tfield-0.00001,T4424/L)</f>
        <v>0.35154077551126195</v>
      </c>
      <c r="R4425">
        <f t="shared" si="841"/>
        <v>1</v>
      </c>
      <c r="S4425">
        <f t="shared" si="842"/>
        <v>4.7990199155599003E-2</v>
      </c>
      <c r="T4425" s="6">
        <f t="shared" ref="T4425:T4488" si="848">(IF(T4424+Precipitation-actevapo-Inter&lt;0,0,IF(T4424+Precipitation-actevapo-Inter&gt;tfield*L,tfield*L,IF(T4424+Precipitation-actevapo-Inter&lt;twilt*L,twilt*L,T4424+Precipitation-actevapo-Inter))))</f>
        <v>105.43689578081805</v>
      </c>
      <c r="U4425">
        <f t="shared" si="843"/>
        <v>-1.9600000000000002</v>
      </c>
      <c r="V4425" s="16">
        <f t="shared" si="844"/>
        <v>-1.3938121581714762</v>
      </c>
    </row>
    <row r="4426" spans="4:22" ht="15.75" x14ac:dyDescent="0.25">
      <c r="D4426" s="27">
        <v>29988</v>
      </c>
      <c r="E4426">
        <v>37</v>
      </c>
      <c r="F4426">
        <v>-7.4</v>
      </c>
      <c r="G4426">
        <v>14.4</v>
      </c>
      <c r="H4426">
        <v>0.10867386127866109</v>
      </c>
      <c r="I4426" s="20">
        <f t="shared" si="845"/>
        <v>2.9735354730940654E-2</v>
      </c>
      <c r="J4426">
        <f t="shared" si="846"/>
        <v>3.6158191352823835E-3</v>
      </c>
      <c r="K4426" s="16">
        <f t="shared" si="837"/>
        <v>0.73446509688686579</v>
      </c>
      <c r="L4426" s="16">
        <f t="shared" si="838"/>
        <v>4.9230646229596808E-3</v>
      </c>
      <c r="M4426" s="6"/>
      <c r="N4426" s="6">
        <f t="shared" si="839"/>
        <v>8.6939089022928878E-2</v>
      </c>
      <c r="O4426" s="6"/>
      <c r="P4426" s="6">
        <f t="shared" si="840"/>
        <v>0.10959241561797126</v>
      </c>
      <c r="Q4426">
        <f t="shared" si="847"/>
        <v>0.35145631926939347</v>
      </c>
      <c r="R4426">
        <f t="shared" si="841"/>
        <v>1</v>
      </c>
      <c r="S4426">
        <f t="shared" si="842"/>
        <v>0.10959241561797126</v>
      </c>
      <c r="T4426" s="6">
        <f t="shared" si="848"/>
        <v>105.89999999999999</v>
      </c>
      <c r="U4426">
        <f t="shared" si="843"/>
        <v>-1.4800000000000002</v>
      </c>
      <c r="V4426" s="16">
        <f t="shared" si="844"/>
        <v>-1.4098413695050562</v>
      </c>
    </row>
    <row r="4427" spans="4:22" ht="15.75" x14ac:dyDescent="0.25">
      <c r="D4427" s="27">
        <v>29989</v>
      </c>
      <c r="E4427">
        <v>38</v>
      </c>
      <c r="F4427">
        <v>-4.5</v>
      </c>
      <c r="G4427">
        <v>5.3</v>
      </c>
      <c r="H4427">
        <v>8.0523771225913129E-2</v>
      </c>
      <c r="I4427" s="20">
        <f t="shared" si="845"/>
        <v>3.1968065031625498E-2</v>
      </c>
      <c r="J4427">
        <f t="shared" si="846"/>
        <v>3.8873167078456602E-3</v>
      </c>
      <c r="K4427" s="16">
        <f t="shared" si="837"/>
        <v>0.73003351826167362</v>
      </c>
      <c r="L4427" s="16">
        <f t="shared" si="838"/>
        <v>5.324846887992187E-3</v>
      </c>
      <c r="M4427" s="6"/>
      <c r="N4427" s="6">
        <f t="shared" si="839"/>
        <v>6.4419016980730506E-2</v>
      </c>
      <c r="O4427" s="6"/>
      <c r="P4427" s="6">
        <f t="shared" si="840"/>
        <v>8.7072343575772884E-2</v>
      </c>
      <c r="Q4427">
        <f t="shared" si="847"/>
        <v>0.35298999999999997</v>
      </c>
      <c r="R4427">
        <f t="shared" si="841"/>
        <v>1</v>
      </c>
      <c r="S4427">
        <f t="shared" si="842"/>
        <v>8.7072343575772884E-2</v>
      </c>
      <c r="T4427" s="6">
        <f t="shared" si="848"/>
        <v>105.89999999999999</v>
      </c>
      <c r="U4427">
        <f t="shared" si="843"/>
        <v>-0.9</v>
      </c>
      <c r="V4427" s="16">
        <f t="shared" si="844"/>
        <v>-1.3150210922476466</v>
      </c>
    </row>
    <row r="4428" spans="4:22" ht="15.75" x14ac:dyDescent="0.25">
      <c r="D4428" s="27">
        <v>29990</v>
      </c>
      <c r="E4428">
        <v>39</v>
      </c>
      <c r="F4428">
        <v>-6.7</v>
      </c>
      <c r="G4428">
        <v>0.4</v>
      </c>
      <c r="H4428">
        <v>0.10631773687471521</v>
      </c>
      <c r="I4428" s="20">
        <f t="shared" si="845"/>
        <v>3.1847682548912938E-2</v>
      </c>
      <c r="J4428">
        <f t="shared" si="846"/>
        <v>3.8726781979478136E-3</v>
      </c>
      <c r="K4428" s="16">
        <f t="shared" si="837"/>
        <v>0.73003351826167362</v>
      </c>
      <c r="L4428" s="16">
        <f t="shared" si="838"/>
        <v>5.3047950553959207E-3</v>
      </c>
      <c r="M4428" s="6"/>
      <c r="N4428" s="6">
        <f t="shared" si="839"/>
        <v>8.505418949977217E-2</v>
      </c>
      <c r="O4428" s="6"/>
      <c r="P4428" s="6">
        <f t="shared" si="840"/>
        <v>0.10770751609481455</v>
      </c>
      <c r="Q4428">
        <f t="shared" si="847"/>
        <v>0.35298999999999997</v>
      </c>
      <c r="R4428">
        <f t="shared" si="841"/>
        <v>1</v>
      </c>
      <c r="S4428">
        <f t="shared" si="842"/>
        <v>0.10770751609481455</v>
      </c>
      <c r="T4428" s="6">
        <f t="shared" si="848"/>
        <v>105.89999999999999</v>
      </c>
      <c r="U4428">
        <f t="shared" si="843"/>
        <v>-1.34</v>
      </c>
      <c r="V4428" s="16">
        <f t="shared" si="844"/>
        <v>-1.3196666685000498</v>
      </c>
    </row>
    <row r="4429" spans="4:22" ht="15.75" x14ac:dyDescent="0.25">
      <c r="D4429" s="27">
        <v>29991</v>
      </c>
      <c r="E4429">
        <v>40</v>
      </c>
      <c r="F4429">
        <v>-3.6</v>
      </c>
      <c r="G4429">
        <v>0</v>
      </c>
      <c r="H4429">
        <v>0.15221231722575979</v>
      </c>
      <c r="I4429" s="20">
        <f t="shared" si="845"/>
        <v>3.4800409258321417E-2</v>
      </c>
      <c r="J4429">
        <f t="shared" si="846"/>
        <v>4.2317297658118844E-3</v>
      </c>
      <c r="K4429" s="16">
        <f t="shared" si="837"/>
        <v>0.73003351826167362</v>
      </c>
      <c r="L4429" s="16">
        <f t="shared" si="838"/>
        <v>5.7966239356903896E-3</v>
      </c>
      <c r="M4429" s="6"/>
      <c r="N4429" s="6">
        <f t="shared" si="839"/>
        <v>0.12176985378060784</v>
      </c>
      <c r="O4429" s="6"/>
      <c r="P4429" s="6">
        <f t="shared" si="840"/>
        <v>0.14442318037565022</v>
      </c>
      <c r="Q4429">
        <f t="shared" si="847"/>
        <v>0.35298999999999997</v>
      </c>
      <c r="R4429">
        <f t="shared" si="841"/>
        <v>1</v>
      </c>
      <c r="S4429">
        <f t="shared" si="842"/>
        <v>0.14442318037565022</v>
      </c>
      <c r="T4429" s="6">
        <f t="shared" si="848"/>
        <v>105.77823014621939</v>
      </c>
      <c r="U4429">
        <f t="shared" si="843"/>
        <v>-0.72000000000000008</v>
      </c>
      <c r="V4429" s="16">
        <f t="shared" si="844"/>
        <v>-1.2081406857725185</v>
      </c>
    </row>
    <row r="4430" spans="4:22" ht="15.75" x14ac:dyDescent="0.25">
      <c r="D4430" s="27">
        <v>29992</v>
      </c>
      <c r="E4430">
        <v>41</v>
      </c>
      <c r="F4430">
        <v>1.4</v>
      </c>
      <c r="G4430">
        <v>0.9</v>
      </c>
      <c r="H4430">
        <v>0.11523501777441131</v>
      </c>
      <c r="I4430" s="20">
        <f t="shared" si="845"/>
        <v>5.0220220361666443E-2</v>
      </c>
      <c r="J4430">
        <f t="shared" si="846"/>
        <v>6.1067787959786391E-3</v>
      </c>
      <c r="K4430" s="16">
        <f t="shared" si="837"/>
        <v>0.73117747200821204</v>
      </c>
      <c r="L4430" s="16">
        <f t="shared" si="838"/>
        <v>8.3519788693791324E-3</v>
      </c>
      <c r="M4430" s="6"/>
      <c r="N4430" s="6">
        <f t="shared" si="839"/>
        <v>9.2188014219529046E-2</v>
      </c>
      <c r="O4430" s="6"/>
      <c r="P4430" s="6">
        <f t="shared" si="840"/>
        <v>0.11484134081457142</v>
      </c>
      <c r="Q4430">
        <f t="shared" si="847"/>
        <v>0.35259410048739798</v>
      </c>
      <c r="R4430">
        <f t="shared" si="841"/>
        <v>1</v>
      </c>
      <c r="S4430">
        <f t="shared" si="842"/>
        <v>0.11484134081457142</v>
      </c>
      <c r="T4430" s="6">
        <f t="shared" si="848"/>
        <v>105.89999999999999</v>
      </c>
      <c r="U4430">
        <f t="shared" si="843"/>
        <v>1.5624081845915585</v>
      </c>
      <c r="V4430" s="16">
        <f t="shared" si="844"/>
        <v>-0.69287411903990426</v>
      </c>
    </row>
    <row r="4431" spans="4:22" ht="15.75" x14ac:dyDescent="0.25">
      <c r="D4431" s="27">
        <v>29993</v>
      </c>
      <c r="E4431">
        <v>42</v>
      </c>
      <c r="F4431">
        <v>1.2</v>
      </c>
      <c r="G4431">
        <v>0</v>
      </c>
      <c r="H4431">
        <v>0.11433069280281558</v>
      </c>
      <c r="I4431" s="20">
        <f t="shared" si="845"/>
        <v>6.3169801201897385E-2</v>
      </c>
      <c r="J4431">
        <f t="shared" si="846"/>
        <v>7.6814478261507226E-3</v>
      </c>
      <c r="K4431" s="16">
        <f t="shared" si="837"/>
        <v>0.73003351826167362</v>
      </c>
      <c r="L4431" s="16">
        <f t="shared" si="838"/>
        <v>1.0522048144366681E-2</v>
      </c>
      <c r="M4431" s="6"/>
      <c r="N4431" s="6">
        <f t="shared" si="839"/>
        <v>9.1464554242252472E-2</v>
      </c>
      <c r="O4431" s="6"/>
      <c r="P4431" s="6">
        <f t="shared" si="840"/>
        <v>0.11411788083729485</v>
      </c>
      <c r="Q4431">
        <f t="shared" si="847"/>
        <v>0.35298999999999997</v>
      </c>
      <c r="R4431">
        <f t="shared" si="841"/>
        <v>1</v>
      </c>
      <c r="S4431">
        <f t="shared" si="842"/>
        <v>0.11411788083729485</v>
      </c>
      <c r="T4431" s="6">
        <f t="shared" si="848"/>
        <v>105.80853544575774</v>
      </c>
      <c r="U4431">
        <f t="shared" si="843"/>
        <v>1.3392070153641931</v>
      </c>
      <c r="V4431" s="16">
        <f t="shared" si="844"/>
        <v>-0.31494775194105534</v>
      </c>
    </row>
    <row r="4432" spans="4:22" ht="15.75" x14ac:dyDescent="0.25">
      <c r="D4432" s="27">
        <v>29994</v>
      </c>
      <c r="E4432">
        <v>43</v>
      </c>
      <c r="F4432">
        <v>1.8</v>
      </c>
      <c r="G4432">
        <v>0.2</v>
      </c>
      <c r="H4432">
        <v>6.1852219669321987E-2</v>
      </c>
      <c r="I4432" s="20">
        <f t="shared" si="845"/>
        <v>8.0003212348936828E-2</v>
      </c>
      <c r="J4432">
        <f t="shared" si="846"/>
        <v>9.7283906216307191E-3</v>
      </c>
      <c r="K4432" s="16">
        <f t="shared" si="837"/>
        <v>0.73088558092774547</v>
      </c>
      <c r="L4432" s="16">
        <f t="shared" si="838"/>
        <v>1.3310415303695061E-2</v>
      </c>
      <c r="M4432" s="6"/>
      <c r="N4432" s="6">
        <f t="shared" si="839"/>
        <v>4.9481775735457589E-2</v>
      </c>
      <c r="O4432" s="6"/>
      <c r="P4432" s="6">
        <f t="shared" si="840"/>
        <v>7.2135102330499967E-2</v>
      </c>
      <c r="Q4432">
        <f t="shared" si="847"/>
        <v>0.3526951181525258</v>
      </c>
      <c r="R4432">
        <f t="shared" si="841"/>
        <v>1</v>
      </c>
      <c r="S4432">
        <f t="shared" si="842"/>
        <v>7.2135102330499967E-2</v>
      </c>
      <c r="T4432" s="6">
        <f t="shared" si="848"/>
        <v>105.89999999999999</v>
      </c>
      <c r="U4432">
        <f t="shared" si="843"/>
        <v>2.0088105230462898</v>
      </c>
      <c r="V4432" s="16">
        <f t="shared" si="844"/>
        <v>0.11722471795365091</v>
      </c>
    </row>
    <row r="4433" spans="4:22" ht="15.75" x14ac:dyDescent="0.25">
      <c r="D4433" s="27">
        <v>29995</v>
      </c>
      <c r="E4433">
        <v>44</v>
      </c>
      <c r="F4433">
        <v>0.5</v>
      </c>
      <c r="G4433">
        <v>0</v>
      </c>
      <c r="H4433">
        <v>0.17162689868821787</v>
      </c>
      <c r="I4433" s="20">
        <f t="shared" si="845"/>
        <v>8.3307021749781662E-2</v>
      </c>
      <c r="J4433">
        <f t="shared" si="846"/>
        <v>1.013013384477345E-2</v>
      </c>
      <c r="K4433" s="16">
        <f t="shared" si="837"/>
        <v>0.73003351826167362</v>
      </c>
      <c r="L4433" s="16">
        <f t="shared" si="838"/>
        <v>1.3876258543436357E-2</v>
      </c>
      <c r="M4433" s="6"/>
      <c r="N4433" s="6">
        <f t="shared" si="839"/>
        <v>0.1373015189505743</v>
      </c>
      <c r="O4433" s="6"/>
      <c r="P4433" s="6">
        <f t="shared" si="840"/>
        <v>0.15995484554561668</v>
      </c>
      <c r="Q4433">
        <f t="shared" si="847"/>
        <v>0.35298999999999997</v>
      </c>
      <c r="R4433">
        <f t="shared" si="841"/>
        <v>1</v>
      </c>
      <c r="S4433">
        <f t="shared" si="842"/>
        <v>0.15995484554561668</v>
      </c>
      <c r="T4433" s="6">
        <f t="shared" si="848"/>
        <v>105.76269848104943</v>
      </c>
      <c r="U4433">
        <f t="shared" si="843"/>
        <v>0.55800292306841381</v>
      </c>
      <c r="V4433" s="16">
        <f t="shared" si="844"/>
        <v>0.19920063069407568</v>
      </c>
    </row>
    <row r="4434" spans="4:22" ht="15.75" x14ac:dyDescent="0.25">
      <c r="D4434" s="27">
        <v>29996</v>
      </c>
      <c r="E4434">
        <v>45</v>
      </c>
      <c r="F4434">
        <v>-0.7</v>
      </c>
      <c r="G4434">
        <v>0</v>
      </c>
      <c r="H4434">
        <v>0.16320715696007235</v>
      </c>
      <c r="I4434" s="20">
        <f t="shared" si="845"/>
        <v>8.082950189151239E-2</v>
      </c>
      <c r="J4434">
        <f t="shared" si="846"/>
        <v>9.8288674300079058E-3</v>
      </c>
      <c r="K4434" s="16">
        <f t="shared" si="837"/>
        <v>0.73132706810516424</v>
      </c>
      <c r="L4434" s="16">
        <f t="shared" si="838"/>
        <v>1.3439769781083124E-2</v>
      </c>
      <c r="M4434" s="6"/>
      <c r="N4434" s="6">
        <f t="shared" si="839"/>
        <v>0.13056572556805787</v>
      </c>
      <c r="O4434" s="6"/>
      <c r="P4434" s="6">
        <f t="shared" si="840"/>
        <v>0.15321905216310025</v>
      </c>
      <c r="Q4434">
        <f t="shared" si="847"/>
        <v>0.35254232827016474</v>
      </c>
      <c r="R4434">
        <f t="shared" si="841"/>
        <v>1</v>
      </c>
      <c r="S4434">
        <f t="shared" si="842"/>
        <v>0.15321905216310025</v>
      </c>
      <c r="T4434" s="6">
        <f t="shared" si="848"/>
        <v>105.63213275548138</v>
      </c>
      <c r="U4434">
        <f t="shared" si="843"/>
        <v>-0.13999999999999999</v>
      </c>
      <c r="V4434" s="16">
        <f t="shared" si="844"/>
        <v>0.13611611113160133</v>
      </c>
    </row>
    <row r="4435" spans="4:22" ht="15.75" x14ac:dyDescent="0.25">
      <c r="D4435" s="27">
        <v>29997</v>
      </c>
      <c r="E4435">
        <v>46</v>
      </c>
      <c r="F4435">
        <v>-1.3</v>
      </c>
      <c r="G4435">
        <v>0</v>
      </c>
      <c r="H4435">
        <v>7.4137591710119688E-2</v>
      </c>
      <c r="I4435" s="20">
        <f t="shared" si="845"/>
        <v>7.7950802190782251E-2</v>
      </c>
      <c r="J4435">
        <f t="shared" si="846"/>
        <v>9.4788175463991209E-3</v>
      </c>
      <c r="K4435" s="16">
        <f t="shared" si="837"/>
        <v>0.73258463596585188</v>
      </c>
      <c r="L4435" s="16">
        <f t="shared" si="838"/>
        <v>1.2938870242483434E-2</v>
      </c>
      <c r="M4435" s="6"/>
      <c r="N4435" s="6">
        <f t="shared" si="839"/>
        <v>5.9310073368095753E-2</v>
      </c>
      <c r="O4435" s="6"/>
      <c r="P4435" s="6">
        <f t="shared" si="840"/>
        <v>8.1963399963138131E-2</v>
      </c>
      <c r="Q4435">
        <f t="shared" si="847"/>
        <v>0.35210710918493793</v>
      </c>
      <c r="R4435">
        <f t="shared" si="841"/>
        <v>1</v>
      </c>
      <c r="S4435">
        <f t="shared" si="842"/>
        <v>8.1963399963138131E-2</v>
      </c>
      <c r="T4435" s="6">
        <f t="shared" si="848"/>
        <v>105.57282268211328</v>
      </c>
      <c r="U4435">
        <f t="shared" si="843"/>
        <v>-0.26</v>
      </c>
      <c r="V4435" s="16">
        <f t="shared" si="844"/>
        <v>6.2446452821826245E-2</v>
      </c>
    </row>
    <row r="4436" spans="4:22" ht="15.75" x14ac:dyDescent="0.25">
      <c r="D4436" s="27">
        <v>29998</v>
      </c>
      <c r="E4436">
        <v>47</v>
      </c>
      <c r="F4436">
        <v>-7.3</v>
      </c>
      <c r="G4436">
        <v>0</v>
      </c>
      <c r="H4436">
        <v>1.0706520095093071E-2</v>
      </c>
      <c r="I4436" s="20">
        <f t="shared" si="845"/>
        <v>6.693806010406661E-2</v>
      </c>
      <c r="J4436">
        <f t="shared" si="846"/>
        <v>8.1396681086544995E-3</v>
      </c>
      <c r="K4436" s="16">
        <f t="shared" si="837"/>
        <v>0.73315589187361985</v>
      </c>
      <c r="L4436" s="16">
        <f t="shared" si="838"/>
        <v>1.1102233779848831E-2</v>
      </c>
      <c r="M4436" s="6"/>
      <c r="N4436" s="6">
        <f t="shared" si="839"/>
        <v>8.565216076074458E-3</v>
      </c>
      <c r="O4436" s="6"/>
      <c r="P4436" s="6">
        <f t="shared" si="840"/>
        <v>3.1218542671116838E-2</v>
      </c>
      <c r="Q4436">
        <f t="shared" si="847"/>
        <v>0.35190940894037759</v>
      </c>
      <c r="R4436">
        <f t="shared" si="841"/>
        <v>1</v>
      </c>
      <c r="S4436">
        <f t="shared" si="842"/>
        <v>3.1218542671116838E-2</v>
      </c>
      <c r="T4436" s="6">
        <f t="shared" si="848"/>
        <v>105.56425746603722</v>
      </c>
      <c r="U4436">
        <f t="shared" si="843"/>
        <v>-1.46</v>
      </c>
      <c r="V4436" s="16">
        <f t="shared" si="844"/>
        <v>-0.22069807683112402</v>
      </c>
    </row>
    <row r="4437" spans="4:22" ht="15.75" x14ac:dyDescent="0.25">
      <c r="D4437" s="27">
        <v>29999</v>
      </c>
      <c r="E4437">
        <v>48</v>
      </c>
      <c r="F4437">
        <v>-5.3</v>
      </c>
      <c r="G4437">
        <v>0.1</v>
      </c>
      <c r="H4437">
        <v>-6.6306034390663196E-2</v>
      </c>
      <c r="I4437" s="20">
        <f t="shared" si="845"/>
        <v>6.1202542718876762E-2</v>
      </c>
      <c r="J4437">
        <f t="shared" si="846"/>
        <v>7.4422291946154139E-3</v>
      </c>
      <c r="K4437" s="16">
        <f t="shared" si="837"/>
        <v>0.73323838933158791</v>
      </c>
      <c r="L4437" s="16">
        <f t="shared" si="838"/>
        <v>1.0149808442789893E-2</v>
      </c>
      <c r="M4437" s="6"/>
      <c r="N4437" s="6">
        <f t="shared" si="839"/>
        <v>-5.3044827512530562E-2</v>
      </c>
      <c r="O4437" s="6"/>
      <c r="P4437" s="6">
        <f t="shared" si="840"/>
        <v>-3.0391500917488184E-2</v>
      </c>
      <c r="Q4437">
        <f t="shared" si="847"/>
        <v>0.35188085822012405</v>
      </c>
      <c r="R4437">
        <f t="shared" si="841"/>
        <v>1</v>
      </c>
      <c r="S4437">
        <f t="shared" si="842"/>
        <v>-3.0391500917488184E-2</v>
      </c>
      <c r="T4437" s="6">
        <f t="shared" si="848"/>
        <v>105.71730229354975</v>
      </c>
      <c r="U4437">
        <f t="shared" si="843"/>
        <v>-1.06</v>
      </c>
      <c r="V4437" s="16">
        <f t="shared" si="844"/>
        <v>-0.37679141451929021</v>
      </c>
    </row>
    <row r="4438" spans="4:22" ht="15.75" x14ac:dyDescent="0.25">
      <c r="D4438" s="27">
        <v>30000</v>
      </c>
      <c r="E4438">
        <v>49</v>
      </c>
      <c r="F4438">
        <v>-5.7</v>
      </c>
      <c r="G4438">
        <v>0</v>
      </c>
      <c r="H4438">
        <v>9.5682274155834454E-2</v>
      </c>
      <c r="I4438" s="20">
        <f t="shared" si="845"/>
        <v>5.6090730065240006E-2</v>
      </c>
      <c r="J4438">
        <f t="shared" si="846"/>
        <v>6.820632775933185E-3</v>
      </c>
      <c r="K4438" s="16">
        <f t="shared" si="837"/>
        <v>0.73176430985562335</v>
      </c>
      <c r="L4438" s="16">
        <f t="shared" si="838"/>
        <v>9.3208054616368101E-3</v>
      </c>
      <c r="M4438" s="6"/>
      <c r="N4438" s="6">
        <f t="shared" si="839"/>
        <v>7.6545819324667572E-2</v>
      </c>
      <c r="O4438" s="6"/>
      <c r="P4438" s="6">
        <f t="shared" si="840"/>
        <v>9.919914591970995E-2</v>
      </c>
      <c r="Q4438">
        <f t="shared" si="847"/>
        <v>0.35239100764516584</v>
      </c>
      <c r="R4438">
        <f t="shared" si="841"/>
        <v>1</v>
      </c>
      <c r="S4438">
        <f t="shared" si="842"/>
        <v>9.919914591970995E-2</v>
      </c>
      <c r="T4438" s="6">
        <f t="shared" si="848"/>
        <v>105.64075647422509</v>
      </c>
      <c r="U4438">
        <f t="shared" si="843"/>
        <v>-1.1400000000000001</v>
      </c>
      <c r="V4438" s="16">
        <f t="shared" si="844"/>
        <v>-0.51873291634518037</v>
      </c>
    </row>
    <row r="4439" spans="4:22" ht="15.75" x14ac:dyDescent="0.25">
      <c r="D4439" s="27">
        <v>30001</v>
      </c>
      <c r="E4439">
        <v>50</v>
      </c>
      <c r="F4439">
        <v>-8.9</v>
      </c>
      <c r="G4439">
        <v>0</v>
      </c>
      <c r="H4439">
        <v>9.5198211336776119E-3</v>
      </c>
      <c r="I4439" s="20">
        <f t="shared" si="845"/>
        <v>4.8360802496792844E-2</v>
      </c>
      <c r="J4439">
        <f t="shared" si="846"/>
        <v>5.8806735836100096E-3</v>
      </c>
      <c r="K4439" s="16">
        <f t="shared" si="837"/>
        <v>0.73250157502865343</v>
      </c>
      <c r="L4439" s="16">
        <f t="shared" si="838"/>
        <v>8.0282060600074118E-3</v>
      </c>
      <c r="M4439" s="6"/>
      <c r="N4439" s="6">
        <f t="shared" si="839"/>
        <v>7.6158569069420898E-3</v>
      </c>
      <c r="O4439" s="6"/>
      <c r="P4439" s="6">
        <f t="shared" si="840"/>
        <v>3.0269183501984466E-2</v>
      </c>
      <c r="Q4439">
        <f t="shared" si="847"/>
        <v>0.35213585491408361</v>
      </c>
      <c r="R4439">
        <f t="shared" si="841"/>
        <v>1</v>
      </c>
      <c r="S4439">
        <f t="shared" si="842"/>
        <v>3.0269183501984466E-2</v>
      </c>
      <c r="T4439" s="6">
        <f t="shared" si="848"/>
        <v>105.63314061731815</v>
      </c>
      <c r="U4439">
        <f t="shared" si="843"/>
        <v>-1.7800000000000002</v>
      </c>
      <c r="V4439" s="16">
        <f t="shared" si="844"/>
        <v>-0.75330331749543133</v>
      </c>
    </row>
    <row r="4440" spans="4:22" ht="15.75" x14ac:dyDescent="0.25">
      <c r="D4440" s="27">
        <v>30002</v>
      </c>
      <c r="E4440">
        <v>51</v>
      </c>
      <c r="F4440">
        <v>-7.2</v>
      </c>
      <c r="G4440">
        <v>0</v>
      </c>
      <c r="H4440">
        <v>4.9130295731187254E-2</v>
      </c>
      <c r="I4440" s="20">
        <f t="shared" si="845"/>
        <v>4.4370168795892936E-2</v>
      </c>
      <c r="J4440">
        <f t="shared" si="846"/>
        <v>5.3954125255805813E-3</v>
      </c>
      <c r="K4440" s="16">
        <f t="shared" si="837"/>
        <v>0.73257492855873241</v>
      </c>
      <c r="L4440" s="16">
        <f t="shared" si="838"/>
        <v>7.3649975111699682E-3</v>
      </c>
      <c r="M4440" s="6"/>
      <c r="N4440" s="6">
        <f t="shared" si="839"/>
        <v>3.9304236584949803E-2</v>
      </c>
      <c r="O4440" s="6"/>
      <c r="P4440" s="6">
        <f t="shared" si="840"/>
        <v>6.1957563179992181E-2</v>
      </c>
      <c r="Q4440">
        <f t="shared" si="847"/>
        <v>0.35211046872439383</v>
      </c>
      <c r="R4440">
        <f t="shared" si="841"/>
        <v>1</v>
      </c>
      <c r="S4440">
        <f t="shared" si="842"/>
        <v>6.1957563179992181E-2</v>
      </c>
      <c r="T4440" s="6">
        <f t="shared" si="848"/>
        <v>105.59383638073321</v>
      </c>
      <c r="U4440">
        <f t="shared" si="843"/>
        <v>-1.4400000000000002</v>
      </c>
      <c r="V4440" s="16">
        <f t="shared" si="844"/>
        <v>-0.88101513870373516</v>
      </c>
    </row>
    <row r="4441" spans="4:22" ht="15.75" x14ac:dyDescent="0.25">
      <c r="D4441" s="27">
        <v>30003</v>
      </c>
      <c r="E4441">
        <v>52</v>
      </c>
      <c r="F4441">
        <v>-8.5</v>
      </c>
      <c r="G4441">
        <v>0</v>
      </c>
      <c r="H4441">
        <v>5.8304249834632095E-2</v>
      </c>
      <c r="I4441" s="20">
        <f t="shared" si="845"/>
        <v>3.9850754733085525E-2</v>
      </c>
      <c r="J4441">
        <f t="shared" si="846"/>
        <v>4.8458517755432E-3</v>
      </c>
      <c r="K4441" s="16">
        <f t="shared" si="837"/>
        <v>0.73295349456066794</v>
      </c>
      <c r="L4441" s="16">
        <f t="shared" si="838"/>
        <v>6.6114041497923439E-3</v>
      </c>
      <c r="M4441" s="6"/>
      <c r="N4441" s="6">
        <f t="shared" si="839"/>
        <v>4.664339986770568E-2</v>
      </c>
      <c r="O4441" s="6"/>
      <c r="P4441" s="6">
        <f t="shared" si="840"/>
        <v>6.9296726462748065E-2</v>
      </c>
      <c r="Q4441">
        <f t="shared" si="847"/>
        <v>0.35197945460244401</v>
      </c>
      <c r="R4441">
        <f t="shared" si="841"/>
        <v>1</v>
      </c>
      <c r="S4441">
        <f t="shared" si="842"/>
        <v>6.9296726462748065E-2</v>
      </c>
      <c r="T4441" s="6">
        <f t="shared" si="848"/>
        <v>105.5471929808655</v>
      </c>
      <c r="U4441">
        <f t="shared" si="843"/>
        <v>-1.7000000000000002</v>
      </c>
      <c r="V4441" s="16">
        <f t="shared" si="844"/>
        <v>-1.0333299100474576</v>
      </c>
    </row>
    <row r="4442" spans="4:22" ht="15.75" x14ac:dyDescent="0.25">
      <c r="D4442" s="27">
        <v>30004</v>
      </c>
      <c r="E4442">
        <v>53</v>
      </c>
      <c r="F4442">
        <v>-9.6999999999999993</v>
      </c>
      <c r="G4442">
        <v>0</v>
      </c>
      <c r="H4442">
        <v>0.11391989793711804</v>
      </c>
      <c r="I4442" s="20">
        <f t="shared" si="845"/>
        <v>3.5129465293014216E-2</v>
      </c>
      <c r="J4442">
        <f t="shared" si="846"/>
        <v>4.2717429796305289E-3</v>
      </c>
      <c r="K4442" s="16">
        <f t="shared" si="837"/>
        <v>0.73340274906702196</v>
      </c>
      <c r="L4442" s="16">
        <f t="shared" si="838"/>
        <v>5.8245527236770091E-3</v>
      </c>
      <c r="M4442" s="6"/>
      <c r="N4442" s="6">
        <f t="shared" si="839"/>
        <v>9.1135918349694436E-2</v>
      </c>
      <c r="O4442" s="6"/>
      <c r="P4442" s="6">
        <f t="shared" si="840"/>
        <v>0.11378924494473681</v>
      </c>
      <c r="Q4442">
        <f t="shared" si="847"/>
        <v>0.351823976602885</v>
      </c>
      <c r="R4442">
        <f t="shared" si="841"/>
        <v>1</v>
      </c>
      <c r="S4442">
        <f t="shared" si="842"/>
        <v>0.11378924494473681</v>
      </c>
      <c r="T4442" s="6">
        <f t="shared" si="848"/>
        <v>105.45605706251581</v>
      </c>
      <c r="U4442">
        <f t="shared" si="843"/>
        <v>-1.94</v>
      </c>
      <c r="V4442" s="16">
        <f t="shared" si="844"/>
        <v>-1.2019523766663573</v>
      </c>
    </row>
    <row r="4443" spans="4:22" ht="15.75" x14ac:dyDescent="0.25">
      <c r="D4443" s="27">
        <v>30005</v>
      </c>
      <c r="E4443">
        <v>54</v>
      </c>
      <c r="F4443">
        <v>-7.6</v>
      </c>
      <c r="G4443">
        <v>0</v>
      </c>
      <c r="H4443">
        <v>0.1521960905953948</v>
      </c>
      <c r="I4443" s="20">
        <f t="shared" si="845"/>
        <v>3.3576082276925746E-2</v>
      </c>
      <c r="J4443">
        <f t="shared" si="846"/>
        <v>4.0828516048741709E-3</v>
      </c>
      <c r="K4443" s="16">
        <f t="shared" si="837"/>
        <v>0.73428054146906474</v>
      </c>
      <c r="L4443" s="16">
        <f t="shared" si="838"/>
        <v>5.5603429129494125E-3</v>
      </c>
      <c r="M4443" s="6"/>
      <c r="N4443" s="6">
        <f t="shared" si="839"/>
        <v>0.12175687247631584</v>
      </c>
      <c r="O4443" s="6"/>
      <c r="P4443" s="6">
        <f t="shared" si="840"/>
        <v>0.14441019907135821</v>
      </c>
      <c r="Q4443">
        <f t="shared" si="847"/>
        <v>0.35152019020838604</v>
      </c>
      <c r="R4443">
        <f t="shared" si="841"/>
        <v>1</v>
      </c>
      <c r="S4443">
        <f t="shared" si="842"/>
        <v>0.14441019907135821</v>
      </c>
      <c r="T4443" s="6">
        <f t="shared" si="848"/>
        <v>105.3343001900395</v>
      </c>
      <c r="U4443">
        <f t="shared" si="843"/>
        <v>-1.52</v>
      </c>
      <c r="V4443" s="16">
        <f t="shared" si="844"/>
        <v>-1.2611028607764097</v>
      </c>
    </row>
    <row r="4444" spans="4:22" ht="15.75" x14ac:dyDescent="0.25">
      <c r="D4444" s="27">
        <v>30006</v>
      </c>
      <c r="E4444">
        <v>55</v>
      </c>
      <c r="F4444">
        <v>-4.3</v>
      </c>
      <c r="G4444">
        <v>0</v>
      </c>
      <c r="H4444">
        <v>0.1696755271751251</v>
      </c>
      <c r="I4444" s="20">
        <f t="shared" si="845"/>
        <v>3.5651088009400533E-2</v>
      </c>
      <c r="J4444">
        <f t="shared" si="846"/>
        <v>4.3351723019431051E-3</v>
      </c>
      <c r="K4444" s="16">
        <f t="shared" si="837"/>
        <v>0.73545326523694432</v>
      </c>
      <c r="L4444" s="16">
        <f t="shared" si="838"/>
        <v>5.8945585081418093E-3</v>
      </c>
      <c r="M4444" s="6"/>
      <c r="N4444" s="6">
        <f t="shared" si="839"/>
        <v>0.13574042174010009</v>
      </c>
      <c r="O4444" s="6"/>
      <c r="P4444" s="6">
        <f t="shared" si="840"/>
        <v>0.15839374833514247</v>
      </c>
      <c r="Q4444">
        <f t="shared" si="847"/>
        <v>0.35111433396679831</v>
      </c>
      <c r="R4444">
        <f t="shared" si="841"/>
        <v>1</v>
      </c>
      <c r="S4444">
        <f t="shared" si="842"/>
        <v>0.15839374833514247</v>
      </c>
      <c r="T4444" s="6">
        <f t="shared" si="848"/>
        <v>105.1985597682994</v>
      </c>
      <c r="U4444">
        <f t="shared" si="843"/>
        <v>-0.86</v>
      </c>
      <c r="V4444" s="16">
        <f t="shared" si="844"/>
        <v>-1.1865057669696033</v>
      </c>
    </row>
    <row r="4445" spans="4:22" ht="15.75" x14ac:dyDescent="0.25">
      <c r="D4445" s="27">
        <v>30007</v>
      </c>
      <c r="E4445">
        <v>56</v>
      </c>
      <c r="F4445">
        <v>0</v>
      </c>
      <c r="G4445">
        <v>0</v>
      </c>
      <c r="H4445">
        <v>0.2719985323507243</v>
      </c>
      <c r="I4445" s="20">
        <f t="shared" si="845"/>
        <v>4.2050513690881544E-2</v>
      </c>
      <c r="J4445">
        <f t="shared" si="846"/>
        <v>5.1133424648111955E-3</v>
      </c>
      <c r="K4445" s="16">
        <f t="shared" si="837"/>
        <v>0.73676067413796997</v>
      </c>
      <c r="L4445" s="16">
        <f t="shared" si="838"/>
        <v>6.9403032006206695E-3</v>
      </c>
      <c r="M4445" s="6"/>
      <c r="N4445" s="6">
        <f t="shared" si="839"/>
        <v>0.21759882588057944</v>
      </c>
      <c r="O4445" s="6"/>
      <c r="P4445" s="6">
        <f t="shared" si="840"/>
        <v>0.24025215247562182</v>
      </c>
      <c r="Q4445">
        <f t="shared" si="847"/>
        <v>0.35066186589433135</v>
      </c>
      <c r="R4445">
        <f t="shared" si="841"/>
        <v>1</v>
      </c>
      <c r="S4445">
        <f t="shared" si="842"/>
        <v>0.24025215247562182</v>
      </c>
      <c r="T4445" s="6">
        <f t="shared" si="848"/>
        <v>104.98096094241883</v>
      </c>
      <c r="U4445">
        <f t="shared" si="843"/>
        <v>0</v>
      </c>
      <c r="V4445" s="16">
        <f t="shared" si="844"/>
        <v>-0.96583947246943258</v>
      </c>
    </row>
    <row r="4446" spans="4:22" ht="15.75" x14ac:dyDescent="0.25">
      <c r="D4446" s="27">
        <v>30008</v>
      </c>
      <c r="E4446">
        <v>57</v>
      </c>
      <c r="F4446">
        <v>-5.0999999999999996</v>
      </c>
      <c r="G4446">
        <v>0</v>
      </c>
      <c r="H4446">
        <v>0.11302517507323155</v>
      </c>
      <c r="I4446" s="20">
        <f t="shared" si="845"/>
        <v>4.1868793360341085E-2</v>
      </c>
      <c r="J4446">
        <f t="shared" si="846"/>
        <v>5.0912452726174758E-3</v>
      </c>
      <c r="K4446" s="16">
        <f t="shared" si="837"/>
        <v>0.7388565173522611</v>
      </c>
      <c r="L4446" s="16">
        <f t="shared" si="838"/>
        <v>6.8907090254306403E-3</v>
      </c>
      <c r="M4446" s="6"/>
      <c r="N4446" s="6">
        <f t="shared" si="839"/>
        <v>9.0420140058585244E-2</v>
      </c>
      <c r="O4446" s="6"/>
      <c r="P4446" s="6">
        <f t="shared" si="840"/>
        <v>0.11307346665362762</v>
      </c>
      <c r="Q4446">
        <f t="shared" si="847"/>
        <v>0.34993653647472944</v>
      </c>
      <c r="R4446">
        <f t="shared" si="841"/>
        <v>1</v>
      </c>
      <c r="S4446">
        <f t="shared" si="842"/>
        <v>0.11307346665362762</v>
      </c>
      <c r="T4446" s="6">
        <f t="shared" si="848"/>
        <v>104.89054080236025</v>
      </c>
      <c r="U4446">
        <f t="shared" si="843"/>
        <v>-1.02</v>
      </c>
      <c r="V4446" s="16">
        <f t="shared" si="844"/>
        <v>-0.97591224518664343</v>
      </c>
    </row>
    <row r="4447" spans="4:22" ht="15.75" x14ac:dyDescent="0.25">
      <c r="D4447" s="27">
        <v>30009</v>
      </c>
      <c r="E4447">
        <v>58</v>
      </c>
      <c r="F4447">
        <v>-2</v>
      </c>
      <c r="G4447">
        <v>0.3</v>
      </c>
      <c r="H4447">
        <v>0.27722612728084806</v>
      </c>
      <c r="I4447" s="20">
        <f t="shared" si="845"/>
        <v>4.518161062051225E-2</v>
      </c>
      <c r="J4447">
        <f t="shared" si="846"/>
        <v>5.4940838514542893E-3</v>
      </c>
      <c r="K4447" s="16">
        <f t="shared" si="837"/>
        <v>0.73972741560371147</v>
      </c>
      <c r="L4447" s="16">
        <f t="shared" si="838"/>
        <v>7.4271734906167022E-3</v>
      </c>
      <c r="M4447" s="6"/>
      <c r="N4447" s="6">
        <f t="shared" si="839"/>
        <v>0.22178090182467847</v>
      </c>
      <c r="O4447" s="6"/>
      <c r="P4447" s="6">
        <f t="shared" si="840"/>
        <v>0.24443422841972084</v>
      </c>
      <c r="Q4447">
        <f t="shared" si="847"/>
        <v>0.3496351360078675</v>
      </c>
      <c r="R4447">
        <f t="shared" si="841"/>
        <v>1</v>
      </c>
      <c r="S4447">
        <f t="shared" si="842"/>
        <v>0.24443422841972084</v>
      </c>
      <c r="T4447" s="6">
        <f t="shared" si="848"/>
        <v>104.96875990053557</v>
      </c>
      <c r="U4447">
        <f t="shared" si="843"/>
        <v>-0.4</v>
      </c>
      <c r="V4447" s="16">
        <f t="shared" si="844"/>
        <v>-0.8688041091451385</v>
      </c>
    </row>
    <row r="4448" spans="4:22" ht="15.75" x14ac:dyDescent="0.25">
      <c r="D4448" s="27">
        <v>30010</v>
      </c>
      <c r="E4448">
        <v>59</v>
      </c>
      <c r="F4448">
        <v>-2.5</v>
      </c>
      <c r="G4448">
        <v>0.8</v>
      </c>
      <c r="H4448">
        <v>0.36346687385588689</v>
      </c>
      <c r="I4448" s="20">
        <f t="shared" si="845"/>
        <v>4.7287513953268343E-2</v>
      </c>
      <c r="J4448">
        <f t="shared" si="846"/>
        <v>5.7501616967174304E-3</v>
      </c>
      <c r="K4448" s="16">
        <f t="shared" si="837"/>
        <v>0.73897403393689709</v>
      </c>
      <c r="L4448" s="16">
        <f t="shared" si="838"/>
        <v>7.7812770579817857E-3</v>
      </c>
      <c r="M4448" s="6"/>
      <c r="N4448" s="6">
        <f t="shared" si="839"/>
        <v>0.29077349908470951</v>
      </c>
      <c r="O4448" s="6"/>
      <c r="P4448" s="6">
        <f t="shared" si="840"/>
        <v>0.31342682567975189</v>
      </c>
      <c r="Q4448">
        <f t="shared" si="847"/>
        <v>0.3498958663351186</v>
      </c>
      <c r="R4448">
        <f t="shared" si="841"/>
        <v>1</v>
      </c>
      <c r="S4448">
        <f t="shared" si="842"/>
        <v>0.31342682567975189</v>
      </c>
      <c r="T4448" s="6">
        <f t="shared" si="848"/>
        <v>105.47798640145086</v>
      </c>
      <c r="U4448">
        <f t="shared" si="843"/>
        <v>-0.5</v>
      </c>
      <c r="V4448" s="16">
        <f t="shared" si="844"/>
        <v>-0.80021393585896083</v>
      </c>
    </row>
    <row r="4449" spans="4:22" ht="15.75" x14ac:dyDescent="0.25">
      <c r="D4449" s="27">
        <v>30011</v>
      </c>
      <c r="E4449">
        <v>60</v>
      </c>
      <c r="F4449">
        <v>1.4</v>
      </c>
      <c r="G4449">
        <v>1.4</v>
      </c>
      <c r="H4449">
        <v>0.20217224088665742</v>
      </c>
      <c r="I4449" s="20">
        <f t="shared" si="845"/>
        <v>6.184858576094128E-2</v>
      </c>
      <c r="J4449">
        <f t="shared" si="846"/>
        <v>7.5207880285304597E-3</v>
      </c>
      <c r="K4449" s="16">
        <f t="shared" si="837"/>
        <v>0.73406932499758382</v>
      </c>
      <c r="L4449" s="16">
        <f t="shared" si="838"/>
        <v>1.0245337562028238E-2</v>
      </c>
      <c r="M4449" s="6"/>
      <c r="N4449" s="6">
        <f t="shared" si="839"/>
        <v>0.16173779270932595</v>
      </c>
      <c r="O4449" s="6"/>
      <c r="P4449" s="6">
        <f t="shared" si="840"/>
        <v>0.18439111930436833</v>
      </c>
      <c r="Q4449">
        <f t="shared" si="847"/>
        <v>0.35159328800483619</v>
      </c>
      <c r="R4449">
        <f t="shared" si="841"/>
        <v>1</v>
      </c>
      <c r="S4449">
        <f t="shared" si="842"/>
        <v>0.18439111930436833</v>
      </c>
      <c r="T4449" s="6">
        <f t="shared" si="848"/>
        <v>105.89999999999999</v>
      </c>
      <c r="U4449">
        <f t="shared" si="843"/>
        <v>1.5624081845915585</v>
      </c>
      <c r="V4449" s="16">
        <f t="shared" si="844"/>
        <v>-0.3608135695585849</v>
      </c>
    </row>
    <row r="4450" spans="4:22" ht="15.75" x14ac:dyDescent="0.25">
      <c r="D4450" s="27">
        <v>30012</v>
      </c>
      <c r="E4450">
        <v>61</v>
      </c>
      <c r="F4450">
        <v>2.7</v>
      </c>
      <c r="G4450">
        <v>0.1</v>
      </c>
      <c r="H4450">
        <v>0.65108960508829461</v>
      </c>
      <c r="I4450" s="20">
        <f t="shared" si="845"/>
        <v>8.6156775513157063E-2</v>
      </c>
      <c r="J4450">
        <f t="shared" si="846"/>
        <v>1.0476663902399899E-2</v>
      </c>
      <c r="K4450" s="16">
        <f t="shared" si="837"/>
        <v>0.73003351826167362</v>
      </c>
      <c r="L4450" s="16">
        <f t="shared" si="838"/>
        <v>1.435093545752051E-2</v>
      </c>
      <c r="M4450" s="6"/>
      <c r="N4450" s="6">
        <f t="shared" si="839"/>
        <v>0.52087168407063567</v>
      </c>
      <c r="O4450" s="6"/>
      <c r="P4450" s="6">
        <f t="shared" si="840"/>
        <v>0.54352501066567804</v>
      </c>
      <c r="Q4450">
        <f t="shared" si="847"/>
        <v>0.35298999999999997</v>
      </c>
      <c r="R4450">
        <f t="shared" si="841"/>
        <v>1</v>
      </c>
      <c r="S4450">
        <f t="shared" si="842"/>
        <v>0.54352501066567804</v>
      </c>
      <c r="T4450" s="6">
        <f t="shared" si="848"/>
        <v>105.47912831592936</v>
      </c>
      <c r="U4450">
        <f t="shared" si="843"/>
        <v>3.013215784569435</v>
      </c>
      <c r="V4450" s="16">
        <f t="shared" si="844"/>
        <v>0.2666882731099206</v>
      </c>
    </row>
    <row r="4451" spans="4:22" ht="15.75" x14ac:dyDescent="0.25">
      <c r="D4451" s="27">
        <v>30013</v>
      </c>
      <c r="E4451">
        <v>62</v>
      </c>
      <c r="F4451">
        <v>1</v>
      </c>
      <c r="G4451">
        <v>8.5</v>
      </c>
      <c r="H4451">
        <v>0.3292347091470994</v>
      </c>
      <c r="I4451" s="20">
        <f t="shared" si="845"/>
        <v>9.3526833653984259E-2</v>
      </c>
      <c r="J4451">
        <f t="shared" si="846"/>
        <v>1.1372862972324486E-2</v>
      </c>
      <c r="K4451" s="16">
        <f t="shared" si="837"/>
        <v>0.73405832643772762</v>
      </c>
      <c r="L4451" s="16">
        <f t="shared" si="838"/>
        <v>1.5493132579144283E-2</v>
      </c>
      <c r="M4451" s="6"/>
      <c r="N4451" s="6">
        <f t="shared" si="839"/>
        <v>0.26338776731767954</v>
      </c>
      <c r="O4451" s="6"/>
      <c r="P4451" s="6">
        <f t="shared" si="840"/>
        <v>0.28604109391272192</v>
      </c>
      <c r="Q4451">
        <f t="shared" si="847"/>
        <v>0.35159709438643122</v>
      </c>
      <c r="R4451">
        <f t="shared" si="841"/>
        <v>1</v>
      </c>
      <c r="S4451">
        <f t="shared" si="842"/>
        <v>0.28604109391272192</v>
      </c>
      <c r="T4451" s="6">
        <f t="shared" si="848"/>
        <v>105.89999999999999</v>
      </c>
      <c r="U4451">
        <f t="shared" si="843"/>
        <v>1.1160058461368276</v>
      </c>
      <c r="V4451" s="16">
        <f t="shared" si="844"/>
        <v>0.4246443209531563</v>
      </c>
    </row>
    <row r="4452" spans="4:22" ht="15.75" x14ac:dyDescent="0.25">
      <c r="D4452" s="27">
        <v>30014</v>
      </c>
      <c r="E4452">
        <v>63</v>
      </c>
      <c r="F4452">
        <v>-0.3</v>
      </c>
      <c r="G4452">
        <v>1.8</v>
      </c>
      <c r="H4452">
        <v>0.19465276728431638</v>
      </c>
      <c r="I4452" s="20">
        <f t="shared" si="845"/>
        <v>8.9068926800569034E-2</v>
      </c>
      <c r="J4452">
        <f t="shared" si="846"/>
        <v>1.0830781498949194E-2</v>
      </c>
      <c r="K4452" s="16">
        <f t="shared" si="837"/>
        <v>0.73003351826167362</v>
      </c>
      <c r="L4452" s="16">
        <f t="shared" si="838"/>
        <v>1.4836005783322134E-2</v>
      </c>
      <c r="M4452" s="6"/>
      <c r="N4452" s="6">
        <f t="shared" si="839"/>
        <v>0.1557222138274531</v>
      </c>
      <c r="O4452" s="6"/>
      <c r="P4452" s="6">
        <f t="shared" si="840"/>
        <v>0.17837554042249548</v>
      </c>
      <c r="Q4452">
        <f t="shared" si="847"/>
        <v>0.35298999999999997</v>
      </c>
      <c r="R4452">
        <f t="shared" si="841"/>
        <v>1</v>
      </c>
      <c r="S4452">
        <f t="shared" si="842"/>
        <v>0.17837554042249548</v>
      </c>
      <c r="T4452" s="6">
        <f t="shared" si="848"/>
        <v>105.89999999999999</v>
      </c>
      <c r="U4452">
        <f t="shared" si="843"/>
        <v>-0.06</v>
      </c>
      <c r="V4452" s="16">
        <f t="shared" si="844"/>
        <v>0.33451018976521724</v>
      </c>
    </row>
    <row r="4453" spans="4:22" ht="15.75" x14ac:dyDescent="0.25">
      <c r="D4453" s="27">
        <v>30015</v>
      </c>
      <c r="E4453">
        <v>64</v>
      </c>
      <c r="F4453">
        <v>-4.5999999999999996</v>
      </c>
      <c r="G4453">
        <v>0.5</v>
      </c>
      <c r="H4453">
        <v>0.33810906259997703</v>
      </c>
      <c r="I4453" s="20">
        <f t="shared" si="845"/>
        <v>7.9253998577659232E-2</v>
      </c>
      <c r="J4453">
        <f t="shared" si="846"/>
        <v>9.6372862270433634E-3</v>
      </c>
      <c r="K4453" s="16">
        <f t="shared" si="837"/>
        <v>0.73003351826167362</v>
      </c>
      <c r="L4453" s="16">
        <f t="shared" si="838"/>
        <v>1.3201155818148297E-2</v>
      </c>
      <c r="M4453" s="6"/>
      <c r="N4453" s="6">
        <f t="shared" si="839"/>
        <v>0.27048725007998164</v>
      </c>
      <c r="O4453" s="6"/>
      <c r="P4453" s="6">
        <f t="shared" si="840"/>
        <v>0.29314057667502402</v>
      </c>
      <c r="Q4453">
        <f t="shared" si="847"/>
        <v>0.35298999999999997</v>
      </c>
      <c r="R4453">
        <f t="shared" si="841"/>
        <v>1</v>
      </c>
      <c r="S4453">
        <f t="shared" si="842"/>
        <v>0.29314057667502402</v>
      </c>
      <c r="T4453" s="6">
        <f t="shared" si="848"/>
        <v>105.89999999999999</v>
      </c>
      <c r="U4453">
        <f t="shared" si="843"/>
        <v>-0.91999999999999993</v>
      </c>
      <c r="V4453" s="16">
        <f t="shared" si="844"/>
        <v>0.10119643546697249</v>
      </c>
    </row>
    <row r="4454" spans="4:22" ht="15.75" x14ac:dyDescent="0.25">
      <c r="D4454" s="27">
        <v>30016</v>
      </c>
      <c r="E4454">
        <v>65</v>
      </c>
      <c r="F4454">
        <v>-5.0999999999999996</v>
      </c>
      <c r="G4454">
        <v>0</v>
      </c>
      <c r="H4454">
        <v>0.63652234844305289</v>
      </c>
      <c r="I4454" s="20">
        <f t="shared" si="845"/>
        <v>7.0966805450110554E-2</v>
      </c>
      <c r="J4454">
        <f t="shared" si="846"/>
        <v>8.6295635427334431E-3</v>
      </c>
      <c r="K4454" s="16">
        <f t="shared" si="837"/>
        <v>0.73003351826167362</v>
      </c>
      <c r="L4454" s="16">
        <f t="shared" si="838"/>
        <v>1.1820777165522224E-2</v>
      </c>
      <c r="M4454" s="6"/>
      <c r="N4454" s="6">
        <f t="shared" si="839"/>
        <v>0.50921787875444235</v>
      </c>
      <c r="O4454" s="6"/>
      <c r="P4454" s="6">
        <f t="shared" si="840"/>
        <v>0.53187120534948473</v>
      </c>
      <c r="Q4454">
        <f t="shared" si="847"/>
        <v>0.35298999999999997</v>
      </c>
      <c r="R4454">
        <f t="shared" si="841"/>
        <v>1</v>
      </c>
      <c r="S4454">
        <f t="shared" si="842"/>
        <v>0.53187120534948473</v>
      </c>
      <c r="T4454" s="6">
        <f t="shared" si="848"/>
        <v>105.39078212124555</v>
      </c>
      <c r="U4454">
        <f t="shared" si="843"/>
        <v>-1.02</v>
      </c>
      <c r="V4454" s="16">
        <f t="shared" si="844"/>
        <v>-0.10732363220467073</v>
      </c>
    </row>
    <row r="4455" spans="4:22" ht="15.75" x14ac:dyDescent="0.25">
      <c r="D4455" s="27">
        <v>30017</v>
      </c>
      <c r="E4455">
        <v>66</v>
      </c>
      <c r="F4455">
        <v>0.3</v>
      </c>
      <c r="G4455">
        <v>0</v>
      </c>
      <c r="H4455">
        <v>1.0150906942595472</v>
      </c>
      <c r="I4455" s="20">
        <f t="shared" si="845"/>
        <v>7.4675519583496844E-2</v>
      </c>
      <c r="J4455">
        <f t="shared" si="846"/>
        <v>9.0805431813532154E-3</v>
      </c>
      <c r="K4455" s="16">
        <f t="shared" si="837"/>
        <v>0.73490924910188826</v>
      </c>
      <c r="L4455" s="16">
        <f t="shared" si="838"/>
        <v>1.2356006122457009E-2</v>
      </c>
      <c r="M4455" s="6"/>
      <c r="N4455" s="6">
        <f t="shared" si="839"/>
        <v>0.81207255540763779</v>
      </c>
      <c r="O4455" s="6"/>
      <c r="P4455" s="6">
        <f t="shared" si="840"/>
        <v>0.83472588200268016</v>
      </c>
      <c r="Q4455">
        <f t="shared" si="847"/>
        <v>0.35130260707081851</v>
      </c>
      <c r="R4455">
        <f t="shared" si="841"/>
        <v>1</v>
      </c>
      <c r="S4455">
        <f t="shared" si="842"/>
        <v>0.83472588200268016</v>
      </c>
      <c r="T4455" s="6">
        <f t="shared" si="848"/>
        <v>104.57870956583791</v>
      </c>
      <c r="U4455">
        <f t="shared" si="843"/>
        <v>0.33480175384104827</v>
      </c>
      <c r="V4455" s="16">
        <f t="shared" si="844"/>
        <v>-2.5097170809253236E-2</v>
      </c>
    </row>
    <row r="4456" spans="4:22" ht="15.75" x14ac:dyDescent="0.25">
      <c r="D4456" s="27">
        <v>30018</v>
      </c>
      <c r="E4456">
        <v>67</v>
      </c>
      <c r="F4456">
        <v>-1.4</v>
      </c>
      <c r="G4456">
        <v>0</v>
      </c>
      <c r="H4456">
        <v>0.79935379858587396</v>
      </c>
      <c r="I4456" s="20">
        <f t="shared" si="845"/>
        <v>7.3576647873856094E-2</v>
      </c>
      <c r="J4456">
        <f t="shared" si="846"/>
        <v>8.9469203814609016E-3</v>
      </c>
      <c r="K4456" s="16">
        <f t="shared" si="837"/>
        <v>0.74273087565651563</v>
      </c>
      <c r="L4456" s="16">
        <f t="shared" si="838"/>
        <v>1.2045978798918961E-2</v>
      </c>
      <c r="M4456" s="6"/>
      <c r="N4456" s="6">
        <f t="shared" si="839"/>
        <v>0.63948303886869917</v>
      </c>
      <c r="O4456" s="6"/>
      <c r="P4456" s="6">
        <f t="shared" si="840"/>
        <v>0.66213636546374155</v>
      </c>
      <c r="Q4456">
        <f t="shared" si="847"/>
        <v>0.34859569855279304</v>
      </c>
      <c r="R4456">
        <f t="shared" si="841"/>
        <v>1</v>
      </c>
      <c r="S4456">
        <f t="shared" si="842"/>
        <v>0.66213636546374155</v>
      </c>
      <c r="T4456" s="6">
        <f t="shared" si="848"/>
        <v>103.93922652696922</v>
      </c>
      <c r="U4456">
        <f t="shared" si="843"/>
        <v>-0.27999999999999997</v>
      </c>
      <c r="V4456" s="16">
        <f t="shared" si="844"/>
        <v>-7.2503988661300853E-2</v>
      </c>
    </row>
    <row r="4457" spans="4:22" ht="15.75" x14ac:dyDescent="0.25">
      <c r="D4457" s="27">
        <v>30019</v>
      </c>
      <c r="E4457">
        <v>68</v>
      </c>
      <c r="F4457">
        <v>-1.5</v>
      </c>
      <c r="G4457">
        <v>0</v>
      </c>
      <c r="H4457">
        <v>0.55631747800271603</v>
      </c>
      <c r="I4457" s="20">
        <f t="shared" si="845"/>
        <v>7.2503234098980532E-2</v>
      </c>
      <c r="J4457">
        <f t="shared" si="846"/>
        <v>8.8163932664360335E-3</v>
      </c>
      <c r="K4457" s="16">
        <f t="shared" si="837"/>
        <v>0.74889017445899575</v>
      </c>
      <c r="L4457" s="16">
        <f t="shared" si="838"/>
        <v>1.1772611748852316E-2</v>
      </c>
      <c r="M4457" s="6"/>
      <c r="N4457" s="6">
        <f t="shared" si="839"/>
        <v>0.44505398240217287</v>
      </c>
      <c r="O4457" s="6"/>
      <c r="P4457" s="6">
        <f t="shared" si="840"/>
        <v>0.46770730899721524</v>
      </c>
      <c r="Q4457">
        <f t="shared" si="847"/>
        <v>0.34646408842323073</v>
      </c>
      <c r="R4457">
        <f t="shared" si="841"/>
        <v>1</v>
      </c>
      <c r="S4457">
        <f t="shared" si="842"/>
        <v>0.46770730899721524</v>
      </c>
      <c r="T4457" s="6">
        <f t="shared" si="848"/>
        <v>103.49417254456705</v>
      </c>
      <c r="U4457">
        <f t="shared" si="843"/>
        <v>-0.30000000000000004</v>
      </c>
      <c r="V4457" s="16">
        <f t="shared" si="844"/>
        <v>-0.11481368763890865</v>
      </c>
    </row>
    <row r="4458" spans="4:22" ht="15.75" x14ac:dyDescent="0.25">
      <c r="D4458" s="27">
        <v>30020</v>
      </c>
      <c r="E4458">
        <v>69</v>
      </c>
      <c r="F4458">
        <v>0.2</v>
      </c>
      <c r="G4458">
        <v>0</v>
      </c>
      <c r="H4458">
        <v>0.30522407001637508</v>
      </c>
      <c r="I4458" s="20">
        <f t="shared" si="845"/>
        <v>7.5441027056138463E-2</v>
      </c>
      <c r="J4458">
        <f t="shared" si="846"/>
        <v>9.1736288900264376E-3</v>
      </c>
      <c r="K4458" s="16">
        <f t="shared" si="837"/>
        <v>0.75317679395354575</v>
      </c>
      <c r="L4458" s="16">
        <f t="shared" si="838"/>
        <v>1.2179914415409148E-2</v>
      </c>
      <c r="M4458" s="6"/>
      <c r="N4458" s="6">
        <f t="shared" si="839"/>
        <v>0.24417925601310009</v>
      </c>
      <c r="O4458" s="6"/>
      <c r="P4458" s="6">
        <f t="shared" si="840"/>
        <v>0.26683258260814247</v>
      </c>
      <c r="Q4458">
        <f t="shared" si="847"/>
        <v>0.34498057514855685</v>
      </c>
      <c r="R4458">
        <f t="shared" si="841"/>
        <v>1</v>
      </c>
      <c r="S4458">
        <f t="shared" si="842"/>
        <v>0.26683258260814247</v>
      </c>
      <c r="T4458" s="6">
        <f t="shared" si="848"/>
        <v>103.24999328855395</v>
      </c>
      <c r="U4458">
        <f t="shared" si="843"/>
        <v>0.22320116922736555</v>
      </c>
      <c r="V4458" s="16">
        <f t="shared" si="844"/>
        <v>-5.194969824491763E-2</v>
      </c>
    </row>
    <row r="4459" spans="4:22" ht="15.75" x14ac:dyDescent="0.25">
      <c r="D4459" s="27">
        <v>30021</v>
      </c>
      <c r="E4459">
        <v>70</v>
      </c>
      <c r="F4459">
        <v>0.9</v>
      </c>
      <c r="G4459">
        <v>5.8</v>
      </c>
      <c r="H4459">
        <v>0.33392187977018412</v>
      </c>
      <c r="I4459" s="20">
        <f t="shared" si="845"/>
        <v>8.3862771070864192E-2</v>
      </c>
      <c r="J4459">
        <f t="shared" si="846"/>
        <v>1.0197712962217085E-2</v>
      </c>
      <c r="K4459" s="16">
        <f t="shared" si="837"/>
        <v>0.75552865148179649</v>
      </c>
      <c r="L4459" s="16">
        <f t="shared" si="838"/>
        <v>1.3497453660051947E-2</v>
      </c>
      <c r="M4459" s="6"/>
      <c r="N4459" s="6">
        <f t="shared" si="839"/>
        <v>0.26713750381614731</v>
      </c>
      <c r="O4459" s="6"/>
      <c r="P4459" s="6">
        <f t="shared" si="840"/>
        <v>0.28979083041118969</v>
      </c>
      <c r="Q4459">
        <f t="shared" si="847"/>
        <v>0.34416664429517985</v>
      </c>
      <c r="R4459">
        <f t="shared" si="841"/>
        <v>1</v>
      </c>
      <c r="S4459">
        <f t="shared" si="842"/>
        <v>0.28979083041118969</v>
      </c>
      <c r="T4459" s="6">
        <f t="shared" si="848"/>
        <v>105.89999999999999</v>
      </c>
      <c r="U4459">
        <f t="shared" si="843"/>
        <v>1.0044052615231449</v>
      </c>
      <c r="V4459" s="16">
        <f t="shared" si="844"/>
        <v>0.14451115440163093</v>
      </c>
    </row>
    <row r="4460" spans="4:22" ht="15.75" x14ac:dyDescent="0.25">
      <c r="D4460" s="27">
        <v>30022</v>
      </c>
      <c r="E4460">
        <v>71</v>
      </c>
      <c r="F4460">
        <v>1</v>
      </c>
      <c r="G4460">
        <v>0</v>
      </c>
      <c r="H4460">
        <v>0.27203466219614181</v>
      </c>
      <c r="I4460" s="20">
        <f t="shared" si="845"/>
        <v>8.866585285089594E-2</v>
      </c>
      <c r="J4460">
        <f t="shared" si="846"/>
        <v>1.0781767706668947E-2</v>
      </c>
      <c r="K4460" s="16">
        <f t="shared" si="837"/>
        <v>0.73003351826167362</v>
      </c>
      <c r="L4460" s="16">
        <f t="shared" si="838"/>
        <v>1.4768866684836686E-2</v>
      </c>
      <c r="M4460" s="6"/>
      <c r="N4460" s="6">
        <f t="shared" si="839"/>
        <v>0.21762772975691347</v>
      </c>
      <c r="O4460" s="6"/>
      <c r="P4460" s="6">
        <f t="shared" si="840"/>
        <v>0.24028105635195585</v>
      </c>
      <c r="Q4460">
        <f t="shared" si="847"/>
        <v>0.35298999999999997</v>
      </c>
      <c r="R4460">
        <f t="shared" si="841"/>
        <v>1</v>
      </c>
      <c r="S4460">
        <f t="shared" si="842"/>
        <v>0.24028105635195585</v>
      </c>
      <c r="T4460" s="6">
        <f t="shared" si="848"/>
        <v>105.68237227024308</v>
      </c>
      <c r="U4460">
        <f t="shared" si="843"/>
        <v>1.1160058461368276</v>
      </c>
      <c r="V4460" s="16">
        <f t="shared" si="844"/>
        <v>0.32518969783536339</v>
      </c>
    </row>
    <row r="4461" spans="4:22" ht="15.75" x14ac:dyDescent="0.25">
      <c r="D4461" s="27">
        <v>30023</v>
      </c>
      <c r="E4461">
        <v>72</v>
      </c>
      <c r="F4461">
        <v>0.2</v>
      </c>
      <c r="G4461">
        <v>10.6</v>
      </c>
      <c r="H4461">
        <v>0.31440665369588505</v>
      </c>
      <c r="I4461" s="20">
        <f t="shared" si="845"/>
        <v>8.8097152685733288E-2</v>
      </c>
      <c r="J4461">
        <f t="shared" si="846"/>
        <v>1.0712613766585168E-2</v>
      </c>
      <c r="K4461" s="16">
        <f t="shared" si="837"/>
        <v>0.73210074481581244</v>
      </c>
      <c r="L4461" s="16">
        <f t="shared" si="838"/>
        <v>1.4632704368140384E-2</v>
      </c>
      <c r="M4461" s="6"/>
      <c r="N4461" s="6">
        <f t="shared" si="839"/>
        <v>0.25152532295670804</v>
      </c>
      <c r="O4461" s="6"/>
      <c r="P4461" s="6">
        <f t="shared" si="840"/>
        <v>0.27417864955175042</v>
      </c>
      <c r="Q4461">
        <f t="shared" si="847"/>
        <v>0.3522745742341436</v>
      </c>
      <c r="R4461">
        <f t="shared" si="841"/>
        <v>1</v>
      </c>
      <c r="S4461">
        <f t="shared" si="842"/>
        <v>0.27417864955175042</v>
      </c>
      <c r="T4461" s="6">
        <f t="shared" si="848"/>
        <v>105.89999999999999</v>
      </c>
      <c r="U4461">
        <f t="shared" si="843"/>
        <v>0.22320116922736555</v>
      </c>
      <c r="V4461" s="16">
        <f t="shared" si="844"/>
        <v>0.30622187541429624</v>
      </c>
    </row>
    <row r="4462" spans="4:22" ht="15.75" x14ac:dyDescent="0.25">
      <c r="D4462" s="27">
        <v>30024</v>
      </c>
      <c r="E4462">
        <v>73</v>
      </c>
      <c r="F4462">
        <v>0.8</v>
      </c>
      <c r="G4462">
        <v>2.4</v>
      </c>
      <c r="H4462">
        <v>0.32954229299732218</v>
      </c>
      <c r="I4462" s="20">
        <f t="shared" si="845"/>
        <v>9.2601705543752785E-2</v>
      </c>
      <c r="J4462">
        <f t="shared" si="846"/>
        <v>1.1260367394120339E-2</v>
      </c>
      <c r="K4462" s="16">
        <f t="shared" si="837"/>
        <v>0.73003351826167362</v>
      </c>
      <c r="L4462" s="16">
        <f t="shared" si="838"/>
        <v>1.5424452593537174E-2</v>
      </c>
      <c r="M4462" s="6"/>
      <c r="N4462" s="6">
        <f t="shared" si="839"/>
        <v>0.26363383439785776</v>
      </c>
      <c r="O4462" s="6"/>
      <c r="P4462" s="6">
        <f t="shared" si="840"/>
        <v>0.28628716099290014</v>
      </c>
      <c r="Q4462">
        <f t="shared" si="847"/>
        <v>0.35298999999999997</v>
      </c>
      <c r="R4462">
        <f t="shared" si="841"/>
        <v>1</v>
      </c>
      <c r="S4462">
        <f t="shared" si="842"/>
        <v>0.28628716099290014</v>
      </c>
      <c r="T4462" s="6">
        <f t="shared" si="848"/>
        <v>105.89999999999999</v>
      </c>
      <c r="U4462">
        <f t="shared" si="843"/>
        <v>0.89280467690946219</v>
      </c>
      <c r="V4462" s="16">
        <f t="shared" si="844"/>
        <v>0.41531452108601641</v>
      </c>
    </row>
    <row r="4463" spans="4:22" ht="15.75" x14ac:dyDescent="0.25">
      <c r="D4463" s="27">
        <v>30025</v>
      </c>
      <c r="E4463">
        <v>74</v>
      </c>
      <c r="F4463">
        <v>2</v>
      </c>
      <c r="G4463">
        <v>0.3</v>
      </c>
      <c r="H4463">
        <v>0.36351436790340724</v>
      </c>
      <c r="I4463" s="20">
        <f t="shared" si="845"/>
        <v>0.10811764784493562</v>
      </c>
      <c r="J4463">
        <f t="shared" si="846"/>
        <v>1.3147105977944171E-2</v>
      </c>
      <c r="K4463" s="16">
        <f t="shared" si="837"/>
        <v>0.73003351826167362</v>
      </c>
      <c r="L4463" s="16">
        <f t="shared" si="838"/>
        <v>1.800890732969293E-2</v>
      </c>
      <c r="M4463" s="6"/>
      <c r="N4463" s="6">
        <f t="shared" si="839"/>
        <v>0.29081149432272579</v>
      </c>
      <c r="O4463" s="6"/>
      <c r="P4463" s="6">
        <f t="shared" si="840"/>
        <v>0.31346482091776817</v>
      </c>
      <c r="Q4463">
        <f t="shared" si="847"/>
        <v>0.35298999999999997</v>
      </c>
      <c r="R4463">
        <f t="shared" si="841"/>
        <v>1</v>
      </c>
      <c r="S4463">
        <f t="shared" si="842"/>
        <v>0.31346482091776817</v>
      </c>
      <c r="T4463" s="6">
        <f t="shared" si="848"/>
        <v>105.89999999999999</v>
      </c>
      <c r="U4463">
        <f t="shared" si="843"/>
        <v>2.2320116922736553</v>
      </c>
      <c r="V4463" s="16">
        <f t="shared" si="844"/>
        <v>0.75318378742662295</v>
      </c>
    </row>
    <row r="4464" spans="4:22" ht="15.75" x14ac:dyDescent="0.25">
      <c r="D4464" s="27">
        <v>30026</v>
      </c>
      <c r="E4464">
        <v>75</v>
      </c>
      <c r="F4464">
        <v>3.7</v>
      </c>
      <c r="G4464">
        <v>4.8</v>
      </c>
      <c r="H4464">
        <v>0.84633829475406908</v>
      </c>
      <c r="I4464" s="20">
        <f t="shared" si="845"/>
        <v>0.14014177413813414</v>
      </c>
      <c r="J4464">
        <f t="shared" si="846"/>
        <v>1.7041239735197111E-2</v>
      </c>
      <c r="K4464" s="16">
        <f t="shared" si="837"/>
        <v>0.73003351826167362</v>
      </c>
      <c r="L4464" s="16">
        <f t="shared" si="838"/>
        <v>2.3343092212772674E-2</v>
      </c>
      <c r="M4464" s="6"/>
      <c r="N4464" s="6">
        <f t="shared" si="839"/>
        <v>0.67707063580325533</v>
      </c>
      <c r="O4464" s="6"/>
      <c r="P4464" s="6">
        <f t="shared" si="840"/>
        <v>0.69972396239829771</v>
      </c>
      <c r="Q4464">
        <f t="shared" si="847"/>
        <v>0.35298999999999997</v>
      </c>
      <c r="R4464">
        <f t="shared" si="841"/>
        <v>1</v>
      </c>
      <c r="S4464">
        <f t="shared" si="842"/>
        <v>0.69972396239829771</v>
      </c>
      <c r="T4464" s="6">
        <f t="shared" si="848"/>
        <v>105.89999999999999</v>
      </c>
      <c r="U4464">
        <f t="shared" si="843"/>
        <v>4.1292216307062626</v>
      </c>
      <c r="V4464" s="16">
        <f t="shared" si="844"/>
        <v>1.3810591688262241</v>
      </c>
    </row>
    <row r="4465" spans="4:22" ht="15.75" x14ac:dyDescent="0.25">
      <c r="D4465" s="27">
        <v>30027</v>
      </c>
      <c r="E4465">
        <v>76</v>
      </c>
      <c r="F4465">
        <v>1.5</v>
      </c>
      <c r="G4465">
        <v>6.5</v>
      </c>
      <c r="H4465">
        <v>0.34621603030576736</v>
      </c>
      <c r="I4465" s="20">
        <f t="shared" si="845"/>
        <v>0.14311620662125135</v>
      </c>
      <c r="J4465">
        <f t="shared" si="846"/>
        <v>1.7402930725144164E-2</v>
      </c>
      <c r="K4465" s="16">
        <f t="shared" si="837"/>
        <v>0.73003351826167362</v>
      </c>
      <c r="L4465" s="16">
        <f t="shared" si="838"/>
        <v>2.3838536573749819E-2</v>
      </c>
      <c r="M4465" s="6"/>
      <c r="N4465" s="6">
        <f t="shared" si="839"/>
        <v>0.27697282424461389</v>
      </c>
      <c r="O4465" s="6"/>
      <c r="P4465" s="6">
        <f t="shared" si="840"/>
        <v>0.29962615083965627</v>
      </c>
      <c r="Q4465">
        <f t="shared" si="847"/>
        <v>0.35298999999999997</v>
      </c>
      <c r="R4465">
        <f t="shared" si="841"/>
        <v>1</v>
      </c>
      <c r="S4465">
        <f t="shared" si="842"/>
        <v>0.29962615083965627</v>
      </c>
      <c r="T4465" s="6">
        <f t="shared" si="848"/>
        <v>105.89999999999999</v>
      </c>
      <c r="U4465">
        <f t="shared" si="843"/>
        <v>1.6740087692052414</v>
      </c>
      <c r="V4465" s="16">
        <f t="shared" si="844"/>
        <v>1.4355419236433777</v>
      </c>
    </row>
    <row r="4466" spans="4:22" ht="15.75" x14ac:dyDescent="0.25">
      <c r="D4466" s="27">
        <v>30028</v>
      </c>
      <c r="E4466">
        <v>77</v>
      </c>
      <c r="F4466">
        <v>1.3</v>
      </c>
      <c r="G4466">
        <v>1</v>
      </c>
      <c r="H4466">
        <v>0.318481073849051</v>
      </c>
      <c r="I4466" s="20">
        <f t="shared" si="845"/>
        <v>0.14327206126962913</v>
      </c>
      <c r="J4466">
        <f t="shared" si="846"/>
        <v>1.7421882650386904E-2</v>
      </c>
      <c r="K4466" s="16">
        <f t="shared" si="837"/>
        <v>0.73003351826167362</v>
      </c>
      <c r="L4466" s="16">
        <f t="shared" si="838"/>
        <v>2.3864496923197701E-2</v>
      </c>
      <c r="M4466" s="6"/>
      <c r="N4466" s="6">
        <f t="shared" si="839"/>
        <v>0.25478485907924081</v>
      </c>
      <c r="O4466" s="6"/>
      <c r="P4466" s="6">
        <f t="shared" si="840"/>
        <v>0.27743818567428319</v>
      </c>
      <c r="Q4466">
        <f t="shared" si="847"/>
        <v>0.35298999999999997</v>
      </c>
      <c r="R4466">
        <f t="shared" si="841"/>
        <v>1</v>
      </c>
      <c r="S4466">
        <f t="shared" si="842"/>
        <v>0.27743818567428319</v>
      </c>
      <c r="T4466" s="6">
        <f t="shared" si="848"/>
        <v>105.89999999999999</v>
      </c>
      <c r="U4466">
        <f t="shared" si="843"/>
        <v>1.450807599977876</v>
      </c>
      <c r="V4466" s="16">
        <f t="shared" si="844"/>
        <v>1.4383810335099705</v>
      </c>
    </row>
    <row r="4467" spans="4:22" ht="15.75" x14ac:dyDescent="0.25">
      <c r="D4467" s="27">
        <v>30029</v>
      </c>
      <c r="E4467">
        <v>78</v>
      </c>
      <c r="F4467">
        <v>0.7</v>
      </c>
      <c r="G4467">
        <v>0</v>
      </c>
      <c r="H4467">
        <v>0.38384584096254065</v>
      </c>
      <c r="I4467" s="20">
        <f t="shared" si="845"/>
        <v>0.13663939297052022</v>
      </c>
      <c r="J4467">
        <f t="shared" si="846"/>
        <v>1.6615350185215257E-2</v>
      </c>
      <c r="K4467" s="16">
        <f t="shared" si="837"/>
        <v>0.73003351826167362</v>
      </c>
      <c r="L4467" s="16">
        <f t="shared" si="838"/>
        <v>2.2759708656636835E-2</v>
      </c>
      <c r="M4467" s="6"/>
      <c r="N4467" s="6">
        <f t="shared" si="839"/>
        <v>0.30707667277003253</v>
      </c>
      <c r="O4467" s="6"/>
      <c r="P4467" s="6">
        <f t="shared" si="840"/>
        <v>0.32972999936507491</v>
      </c>
      <c r="Q4467">
        <f t="shared" si="847"/>
        <v>0.35298999999999997</v>
      </c>
      <c r="R4467">
        <f t="shared" si="841"/>
        <v>1</v>
      </c>
      <c r="S4467">
        <f t="shared" si="842"/>
        <v>0.32972999936507491</v>
      </c>
      <c r="T4467" s="6">
        <f t="shared" si="848"/>
        <v>105.59292332722997</v>
      </c>
      <c r="U4467">
        <f t="shared" si="843"/>
        <v>0.78120409229577925</v>
      </c>
      <c r="V4467" s="16">
        <f t="shared" si="844"/>
        <v>1.3161592925916161</v>
      </c>
    </row>
    <row r="4468" spans="4:22" ht="15.75" x14ac:dyDescent="0.25">
      <c r="D4468" s="27">
        <v>30030</v>
      </c>
      <c r="E4468">
        <v>79</v>
      </c>
      <c r="F4468">
        <v>0</v>
      </c>
      <c r="G4468">
        <v>0.2</v>
      </c>
      <c r="H4468">
        <v>0.36113272784166223</v>
      </c>
      <c r="I4468" s="20">
        <f t="shared" si="845"/>
        <v>0.12432525521264592</v>
      </c>
      <c r="J4468">
        <f t="shared" si="846"/>
        <v>1.5117951033857744E-2</v>
      </c>
      <c r="K4468" s="16">
        <f t="shared" si="837"/>
        <v>0.7329622888038414</v>
      </c>
      <c r="L4468" s="16">
        <f t="shared" si="838"/>
        <v>2.0625823817661208E-2</v>
      </c>
      <c r="M4468" s="6"/>
      <c r="N4468" s="6">
        <f t="shared" si="839"/>
        <v>0.28890618227332981</v>
      </c>
      <c r="O4468" s="6"/>
      <c r="P4468" s="6">
        <f t="shared" si="840"/>
        <v>0.31155950886837219</v>
      </c>
      <c r="Q4468">
        <f t="shared" si="847"/>
        <v>0.35197641109076655</v>
      </c>
      <c r="R4468">
        <f t="shared" si="841"/>
        <v>1</v>
      </c>
      <c r="S4468">
        <f t="shared" si="842"/>
        <v>0.31155950886837219</v>
      </c>
      <c r="T4468" s="6">
        <f t="shared" si="848"/>
        <v>105.50401714495665</v>
      </c>
      <c r="U4468">
        <f t="shared" si="843"/>
        <v>0</v>
      </c>
      <c r="V4468" s="16">
        <f t="shared" si="844"/>
        <v>1.0713800406458491</v>
      </c>
    </row>
    <row r="4469" spans="4:22" ht="15.75" x14ac:dyDescent="0.25">
      <c r="D4469" s="27">
        <v>30031</v>
      </c>
      <c r="E4469">
        <v>80</v>
      </c>
      <c r="F4469">
        <v>0.6</v>
      </c>
      <c r="G4469">
        <v>0</v>
      </c>
      <c r="H4469">
        <v>0.4077298827256825</v>
      </c>
      <c r="I4469" s="20">
        <f t="shared" si="845"/>
        <v>0.12066576935448835</v>
      </c>
      <c r="J4469">
        <f t="shared" si="846"/>
        <v>1.4672957553505783E-2</v>
      </c>
      <c r="K4469" s="16">
        <f t="shared" si="837"/>
        <v>0.73381860509172581</v>
      </c>
      <c r="L4469" s="16">
        <f t="shared" si="838"/>
        <v>1.9995346876864335E-2</v>
      </c>
      <c r="M4469" s="6"/>
      <c r="N4469" s="6">
        <f t="shared" si="839"/>
        <v>0.32618390618054605</v>
      </c>
      <c r="O4469" s="6"/>
      <c r="P4469" s="6">
        <f t="shared" si="840"/>
        <v>0.34883723277558842</v>
      </c>
      <c r="Q4469">
        <f t="shared" si="847"/>
        <v>0.35168005714985551</v>
      </c>
      <c r="R4469">
        <f t="shared" si="841"/>
        <v>1</v>
      </c>
      <c r="S4469">
        <f t="shared" si="842"/>
        <v>0.34883723277558842</v>
      </c>
      <c r="T4469" s="6">
        <f t="shared" si="848"/>
        <v>105.1778332387761</v>
      </c>
      <c r="U4469">
        <f t="shared" si="843"/>
        <v>0.66960350768209653</v>
      </c>
      <c r="V4469" s="16">
        <f t="shared" si="844"/>
        <v>0.99665765731291733</v>
      </c>
    </row>
    <row r="4470" spans="4:22" ht="15.75" x14ac:dyDescent="0.25">
      <c r="D4470" s="27">
        <v>30032</v>
      </c>
      <c r="E4470">
        <v>81</v>
      </c>
      <c r="F4470">
        <v>0</v>
      </c>
      <c r="G4470">
        <v>0</v>
      </c>
      <c r="H4470">
        <v>0.76193817906268368</v>
      </c>
      <c r="I4470" s="20">
        <f t="shared" si="845"/>
        <v>0.11195988444999097</v>
      </c>
      <c r="J4470">
        <f t="shared" si="846"/>
        <v>1.3614321949118902E-2</v>
      </c>
      <c r="K4470" s="16">
        <f t="shared" si="837"/>
        <v>0.73696030552881697</v>
      </c>
      <c r="L4470" s="16">
        <f t="shared" si="838"/>
        <v>1.8473616349458252E-2</v>
      </c>
      <c r="M4470" s="6"/>
      <c r="N4470" s="6">
        <f t="shared" si="839"/>
        <v>0.60955054325014701</v>
      </c>
      <c r="O4470" s="6"/>
      <c r="P4470" s="6">
        <f t="shared" si="840"/>
        <v>0.63220386984518939</v>
      </c>
      <c r="Q4470">
        <f t="shared" si="847"/>
        <v>0.35059277746258699</v>
      </c>
      <c r="R4470">
        <f t="shared" si="841"/>
        <v>1</v>
      </c>
      <c r="S4470">
        <f t="shared" si="842"/>
        <v>0.63220386984518939</v>
      </c>
      <c r="T4470" s="6">
        <f t="shared" si="848"/>
        <v>104.56828269552597</v>
      </c>
      <c r="U4470">
        <f t="shared" si="843"/>
        <v>0</v>
      </c>
      <c r="V4470" s="16">
        <f t="shared" si="844"/>
        <v>0.81129930655987226</v>
      </c>
    </row>
    <row r="4471" spans="4:22" ht="15.75" x14ac:dyDescent="0.25">
      <c r="D4471" s="27">
        <v>30033</v>
      </c>
      <c r="E4471">
        <v>82</v>
      </c>
      <c r="F4471">
        <v>0.8</v>
      </c>
      <c r="G4471">
        <v>0</v>
      </c>
      <c r="H4471">
        <v>0.51716436593567239</v>
      </c>
      <c r="I4471" s="20">
        <f t="shared" si="845"/>
        <v>0.11359821351378438</v>
      </c>
      <c r="J4471">
        <f t="shared" si="846"/>
        <v>1.381354276327618E-2</v>
      </c>
      <c r="K4471" s="16">
        <f t="shared" si="837"/>
        <v>0.74283130398052499</v>
      </c>
      <c r="L4471" s="16">
        <f t="shared" si="838"/>
        <v>1.8595800539442982E-2</v>
      </c>
      <c r="M4471" s="6"/>
      <c r="N4471" s="6">
        <f t="shared" si="839"/>
        <v>0.41373149274853793</v>
      </c>
      <c r="O4471" s="6"/>
      <c r="P4471" s="6">
        <f t="shared" si="840"/>
        <v>0.43638481934358031</v>
      </c>
      <c r="Q4471">
        <f t="shared" si="847"/>
        <v>0.34856094231841989</v>
      </c>
      <c r="R4471">
        <f t="shared" si="841"/>
        <v>1</v>
      </c>
      <c r="S4471">
        <f t="shared" si="842"/>
        <v>0.43638481934358031</v>
      </c>
      <c r="T4471" s="6">
        <f t="shared" si="848"/>
        <v>104.15455120277743</v>
      </c>
      <c r="U4471">
        <f t="shared" si="843"/>
        <v>0.89280467690946219</v>
      </c>
      <c r="V4471" s="16">
        <f t="shared" si="844"/>
        <v>0.82645767203739029</v>
      </c>
    </row>
    <row r="4472" spans="4:22" ht="15.75" x14ac:dyDescent="0.25">
      <c r="D4472" s="27">
        <v>30034</v>
      </c>
      <c r="E4472">
        <v>83</v>
      </c>
      <c r="F4472">
        <v>2</v>
      </c>
      <c r="G4472">
        <v>0</v>
      </c>
      <c r="H4472">
        <v>0.38711970360168613</v>
      </c>
      <c r="I4472" s="20">
        <f t="shared" si="845"/>
        <v>0.12753738242293491</v>
      </c>
      <c r="J4472">
        <f t="shared" si="846"/>
        <v>1.5508545702628886E-2</v>
      </c>
      <c r="K4472" s="16">
        <f t="shared" si="837"/>
        <v>0.74681623514045459</v>
      </c>
      <c r="L4472" s="16">
        <f t="shared" si="838"/>
        <v>2.0766213926391379E-2</v>
      </c>
      <c r="M4472" s="6"/>
      <c r="N4472" s="6">
        <f t="shared" si="839"/>
        <v>0.30969576288134892</v>
      </c>
      <c r="O4472" s="6"/>
      <c r="P4472" s="6">
        <f t="shared" si="840"/>
        <v>0.3323490894763913</v>
      </c>
      <c r="Q4472">
        <f t="shared" si="847"/>
        <v>0.34718183734259145</v>
      </c>
      <c r="R4472">
        <f t="shared" si="841"/>
        <v>1</v>
      </c>
      <c r="S4472">
        <f t="shared" si="842"/>
        <v>0.3323490894763913</v>
      </c>
      <c r="T4472" s="6">
        <f t="shared" si="848"/>
        <v>103.84485543989608</v>
      </c>
      <c r="U4472">
        <f t="shared" si="843"/>
        <v>2.2320116922736553</v>
      </c>
      <c r="V4472" s="16">
        <f t="shared" si="844"/>
        <v>1.0878625518109755</v>
      </c>
    </row>
    <row r="4473" spans="4:22" ht="15.75" x14ac:dyDescent="0.25">
      <c r="D4473" s="27">
        <v>30035</v>
      </c>
      <c r="E4473">
        <v>84</v>
      </c>
      <c r="F4473">
        <v>4.7</v>
      </c>
      <c r="G4473">
        <v>0</v>
      </c>
      <c r="H4473">
        <v>0.89039402379034738</v>
      </c>
      <c r="I4473" s="20">
        <f t="shared" si="845"/>
        <v>0.17195381936548573</v>
      </c>
      <c r="J4473">
        <f t="shared" si="846"/>
        <v>2.0909584434843066E-2</v>
      </c>
      <c r="K4473" s="16">
        <f t="shared" si="837"/>
        <v>0.74979912698512785</v>
      </c>
      <c r="L4473" s="16">
        <f t="shared" si="838"/>
        <v>2.7886914884681913E-2</v>
      </c>
      <c r="M4473" s="6"/>
      <c r="N4473" s="6">
        <f t="shared" si="839"/>
        <v>0.7123152190322779</v>
      </c>
      <c r="O4473" s="6"/>
      <c r="P4473" s="6">
        <f t="shared" si="840"/>
        <v>0.73496854562732028</v>
      </c>
      <c r="Q4473">
        <f t="shared" si="847"/>
        <v>0.34614951813298694</v>
      </c>
      <c r="R4473">
        <f t="shared" si="841"/>
        <v>1</v>
      </c>
      <c r="S4473">
        <f t="shared" si="842"/>
        <v>0.73496854562732028</v>
      </c>
      <c r="T4473" s="6">
        <f t="shared" si="848"/>
        <v>103.1325402208638</v>
      </c>
      <c r="U4473">
        <f t="shared" si="843"/>
        <v>5.2452274768430902</v>
      </c>
      <c r="V4473" s="16">
        <f t="shared" si="844"/>
        <v>1.8610491122394839</v>
      </c>
    </row>
    <row r="4474" spans="4:22" ht="15.75" x14ac:dyDescent="0.25">
      <c r="D4474" s="27">
        <v>30036</v>
      </c>
      <c r="E4474">
        <v>85</v>
      </c>
      <c r="F4474">
        <v>5.8</v>
      </c>
      <c r="G4474">
        <v>0</v>
      </c>
      <c r="H4474">
        <v>1.3488066881104857</v>
      </c>
      <c r="I4474" s="20">
        <f t="shared" si="845"/>
        <v>0.23030711132125897</v>
      </c>
      <c r="J4474">
        <f t="shared" si="846"/>
        <v>2.8005344736665091E-2</v>
      </c>
      <c r="K4474" s="16">
        <f t="shared" si="837"/>
        <v>0.75665992236030388</v>
      </c>
      <c r="L4474" s="16">
        <f t="shared" si="838"/>
        <v>3.7011798707807859E-2</v>
      </c>
      <c r="M4474" s="6"/>
      <c r="N4474" s="6">
        <f t="shared" si="839"/>
        <v>1.0790453504883886</v>
      </c>
      <c r="O4474" s="6"/>
      <c r="P4474" s="6">
        <f t="shared" si="840"/>
        <v>1.1016986770834309</v>
      </c>
      <c r="Q4474">
        <f t="shared" si="847"/>
        <v>0.34377513406954602</v>
      </c>
      <c r="R4474">
        <f t="shared" si="841"/>
        <v>1</v>
      </c>
      <c r="S4474">
        <f t="shared" si="842"/>
        <v>1.1016986770834309</v>
      </c>
      <c r="T4474" s="6">
        <f t="shared" si="848"/>
        <v>102.05349487037542</v>
      </c>
      <c r="U4474">
        <f t="shared" si="843"/>
        <v>6.4728339075935999</v>
      </c>
      <c r="V4474" s="16">
        <f t="shared" si="844"/>
        <v>2.7187486617513175</v>
      </c>
    </row>
    <row r="4475" spans="4:22" ht="15.75" x14ac:dyDescent="0.25">
      <c r="D4475" s="27">
        <v>30037</v>
      </c>
      <c r="E4475">
        <v>86</v>
      </c>
      <c r="F4475">
        <v>6</v>
      </c>
      <c r="G4475">
        <v>0</v>
      </c>
      <c r="H4475">
        <v>1.437245279019792</v>
      </c>
      <c r="I4475" s="20">
        <f t="shared" si="845"/>
        <v>0.28964293677365738</v>
      </c>
      <c r="J4475">
        <f t="shared" si="846"/>
        <v>3.5220581111676738E-2</v>
      </c>
      <c r="K4475" s="16">
        <f t="shared" si="837"/>
        <v>0.76705294661758916</v>
      </c>
      <c r="L4475" s="16">
        <f t="shared" si="838"/>
        <v>4.5916753552653782E-2</v>
      </c>
      <c r="M4475" s="6"/>
      <c r="N4475" s="6">
        <f t="shared" si="839"/>
        <v>1.1497962232158336</v>
      </c>
      <c r="O4475" s="6"/>
      <c r="P4475" s="6">
        <f t="shared" si="840"/>
        <v>1.172449549810876</v>
      </c>
      <c r="Q4475">
        <f t="shared" si="847"/>
        <v>0.34017831623458472</v>
      </c>
      <c r="R4475">
        <f t="shared" si="841"/>
        <v>1</v>
      </c>
      <c r="S4475">
        <f t="shared" si="842"/>
        <v>1.172449549810876</v>
      </c>
      <c r="T4475" s="6">
        <f t="shared" si="848"/>
        <v>100.90369864715959</v>
      </c>
      <c r="U4475">
        <f t="shared" si="843"/>
        <v>6.6960350768209658</v>
      </c>
      <c r="V4475" s="16">
        <f t="shared" si="844"/>
        <v>3.4584442281882666</v>
      </c>
    </row>
    <row r="4476" spans="4:22" ht="15.75" x14ac:dyDescent="0.25">
      <c r="D4476" s="27">
        <v>30038</v>
      </c>
      <c r="E4476">
        <v>87</v>
      </c>
      <c r="F4476">
        <v>2.7</v>
      </c>
      <c r="G4476">
        <v>0</v>
      </c>
      <c r="H4476">
        <v>1.2012378491973494</v>
      </c>
      <c r="I4476" s="20">
        <f t="shared" si="845"/>
        <v>0.28714079662540037</v>
      </c>
      <c r="J4476">
        <f t="shared" si="846"/>
        <v>3.4916320869648687E-2</v>
      </c>
      <c r="K4476" s="16">
        <f t="shared" si="837"/>
        <v>0.778127420951229</v>
      </c>
      <c r="L4476" s="16">
        <f t="shared" si="838"/>
        <v>4.4872240624761577E-2</v>
      </c>
      <c r="M4476" s="6"/>
      <c r="N4476" s="6">
        <f t="shared" si="839"/>
        <v>0.96099027935787962</v>
      </c>
      <c r="O4476" s="6"/>
      <c r="P4476" s="6">
        <f t="shared" si="840"/>
        <v>0.983643605952922</v>
      </c>
      <c r="Q4476">
        <f t="shared" si="847"/>
        <v>0.33634566215719863</v>
      </c>
      <c r="R4476">
        <f t="shared" si="841"/>
        <v>1</v>
      </c>
      <c r="S4476">
        <f t="shared" si="842"/>
        <v>0.983643605952922</v>
      </c>
      <c r="T4476" s="6">
        <f t="shared" si="848"/>
        <v>99.942708367801714</v>
      </c>
      <c r="U4476">
        <f t="shared" si="843"/>
        <v>3.013215784569435</v>
      </c>
      <c r="V4476" s="16">
        <f t="shared" si="844"/>
        <v>3.3756406602710425</v>
      </c>
    </row>
    <row r="4477" spans="4:22" ht="15.75" x14ac:dyDescent="0.25">
      <c r="D4477" s="27">
        <v>30039</v>
      </c>
      <c r="E4477">
        <v>88</v>
      </c>
      <c r="F4477">
        <v>0.8</v>
      </c>
      <c r="G4477">
        <v>0</v>
      </c>
      <c r="H4477">
        <v>0.84500411440352863</v>
      </c>
      <c r="I4477" s="20">
        <f t="shared" si="845"/>
        <v>0.25426676671997134</v>
      </c>
      <c r="J4477">
        <f t="shared" si="846"/>
        <v>3.0918838833148513E-2</v>
      </c>
      <c r="K4477" s="16">
        <f t="shared" si="837"/>
        <v>0.78738337602286834</v>
      </c>
      <c r="L4477" s="16">
        <f t="shared" si="838"/>
        <v>3.9267832893960568E-2</v>
      </c>
      <c r="M4477" s="6"/>
      <c r="N4477" s="6">
        <f t="shared" si="839"/>
        <v>0.6760032915228229</v>
      </c>
      <c r="O4477" s="6"/>
      <c r="P4477" s="6">
        <f t="shared" si="840"/>
        <v>0.69865661811786528</v>
      </c>
      <c r="Q4477">
        <f t="shared" si="847"/>
        <v>0.33314236122600571</v>
      </c>
      <c r="R4477">
        <f t="shared" si="841"/>
        <v>1</v>
      </c>
      <c r="S4477">
        <f t="shared" si="842"/>
        <v>0.69865661811786528</v>
      </c>
      <c r="T4477" s="6">
        <f t="shared" si="848"/>
        <v>99.266705076278896</v>
      </c>
      <c r="U4477">
        <f t="shared" si="843"/>
        <v>0.89280467690946219</v>
      </c>
      <c r="V4477" s="16">
        <f t="shared" si="844"/>
        <v>2.9138829246138473</v>
      </c>
    </row>
    <row r="4478" spans="4:22" ht="15.75" x14ac:dyDescent="0.25">
      <c r="D4478" s="27">
        <v>30040</v>
      </c>
      <c r="E4478">
        <v>89</v>
      </c>
      <c r="F4478">
        <v>1.8</v>
      </c>
      <c r="G4478">
        <v>0</v>
      </c>
      <c r="H4478">
        <v>1.074946914813558</v>
      </c>
      <c r="I4478" s="20">
        <f t="shared" si="845"/>
        <v>0.24363806517341088</v>
      </c>
      <c r="J4478">
        <f t="shared" si="846"/>
        <v>2.9626388725086765E-2</v>
      </c>
      <c r="K4478" s="16">
        <f t="shared" si="837"/>
        <v>0.79389442637271823</v>
      </c>
      <c r="L4478" s="16">
        <f t="shared" si="838"/>
        <v>3.7317794080566756E-2</v>
      </c>
      <c r="M4478" s="6"/>
      <c r="N4478" s="6">
        <f t="shared" si="839"/>
        <v>0.85995753185084645</v>
      </c>
      <c r="O4478" s="6"/>
      <c r="P4478" s="6">
        <f t="shared" si="840"/>
        <v>0.88261085844588882</v>
      </c>
      <c r="Q4478">
        <f t="shared" si="847"/>
        <v>0.33088901692092965</v>
      </c>
      <c r="R4478">
        <f t="shared" si="841"/>
        <v>1</v>
      </c>
      <c r="S4478">
        <f t="shared" si="842"/>
        <v>0.88261085844588882</v>
      </c>
      <c r="T4478" s="6">
        <f t="shared" si="848"/>
        <v>98.406747544428057</v>
      </c>
      <c r="U4478">
        <f t="shared" si="843"/>
        <v>2.0088105230462898</v>
      </c>
      <c r="V4478" s="16">
        <f t="shared" si="844"/>
        <v>2.7455575960160976</v>
      </c>
    </row>
    <row r="4479" spans="4:22" ht="15.75" x14ac:dyDescent="0.25">
      <c r="D4479" s="27">
        <v>30041</v>
      </c>
      <c r="E4479">
        <v>90</v>
      </c>
      <c r="F4479">
        <v>7</v>
      </c>
      <c r="G4479">
        <v>0</v>
      </c>
      <c r="H4479">
        <v>1.8578999295369747</v>
      </c>
      <c r="I4479" s="20">
        <f t="shared" si="845"/>
        <v>0.32240769234178451</v>
      </c>
      <c r="J4479">
        <f t="shared" si="846"/>
        <v>3.9204775388761E-2</v>
      </c>
      <c r="K4479" s="16">
        <f t="shared" si="837"/>
        <v>0.80217726590741967</v>
      </c>
      <c r="L4479" s="16">
        <f t="shared" si="838"/>
        <v>4.8872957455871946E-2</v>
      </c>
      <c r="M4479" s="6"/>
      <c r="N4479" s="6">
        <f t="shared" si="839"/>
        <v>1.4863199436295798</v>
      </c>
      <c r="O4479" s="6"/>
      <c r="P4479" s="6">
        <f t="shared" si="840"/>
        <v>1.5089732702246221</v>
      </c>
      <c r="Q4479">
        <f t="shared" si="847"/>
        <v>0.32802249181476018</v>
      </c>
      <c r="R4479">
        <f t="shared" si="841"/>
        <v>1</v>
      </c>
      <c r="S4479">
        <f t="shared" si="842"/>
        <v>1.5089732702246221</v>
      </c>
      <c r="T4479" s="6">
        <f t="shared" si="848"/>
        <v>96.92042760079849</v>
      </c>
      <c r="U4479">
        <f t="shared" si="843"/>
        <v>7.8120409229577934</v>
      </c>
      <c r="V4479" s="16">
        <f t="shared" si="844"/>
        <v>3.6878219600221454</v>
      </c>
    </row>
    <row r="4480" spans="4:22" ht="15.75" x14ac:dyDescent="0.25">
      <c r="D4480" s="27">
        <v>30042</v>
      </c>
      <c r="E4480">
        <v>91</v>
      </c>
      <c r="F4480">
        <v>7.3</v>
      </c>
      <c r="G4480">
        <v>0</v>
      </c>
      <c r="H4480">
        <v>1.6661134005304026</v>
      </c>
      <c r="I4480" s="20">
        <f t="shared" si="845"/>
        <v>0.40509171371660063</v>
      </c>
      <c r="J4480">
        <f t="shared" si="846"/>
        <v>4.925915238793864E-2</v>
      </c>
      <c r="K4480" s="16">
        <f t="shared" si="837"/>
        <v>0.81649303050548527</v>
      </c>
      <c r="L4480" s="16">
        <f t="shared" si="838"/>
        <v>6.0330156593550635E-2</v>
      </c>
      <c r="M4480" s="6"/>
      <c r="N4480" s="6">
        <f t="shared" si="839"/>
        <v>1.3328907204243221</v>
      </c>
      <c r="O4480" s="6"/>
      <c r="P4480" s="6">
        <f t="shared" si="840"/>
        <v>1.3555440470193645</v>
      </c>
      <c r="Q4480">
        <f t="shared" si="847"/>
        <v>0.32306809200266162</v>
      </c>
      <c r="R4480">
        <f t="shared" si="841"/>
        <v>1</v>
      </c>
      <c r="S4480">
        <f t="shared" si="842"/>
        <v>1.3555440470193645</v>
      </c>
      <c r="T4480" s="6">
        <f t="shared" si="848"/>
        <v>95.587536880374174</v>
      </c>
      <c r="U4480">
        <f t="shared" si="843"/>
        <v>8.1468426767988422</v>
      </c>
      <c r="V4480" s="16">
        <f t="shared" si="844"/>
        <v>4.5171104523854666</v>
      </c>
    </row>
    <row r="4481" spans="4:22" ht="15.75" x14ac:dyDescent="0.25">
      <c r="D4481" s="27">
        <v>30043</v>
      </c>
      <c r="E4481">
        <v>92</v>
      </c>
      <c r="F4481">
        <v>3.6</v>
      </c>
      <c r="G4481">
        <v>0</v>
      </c>
      <c r="H4481">
        <v>0.92867413433253476</v>
      </c>
      <c r="I4481" s="20">
        <f t="shared" si="845"/>
        <v>0.4022991849801007</v>
      </c>
      <c r="J4481">
        <f t="shared" si="846"/>
        <v>4.8919580893580242E-2</v>
      </c>
      <c r="K4481" s="16">
        <f t="shared" si="837"/>
        <v>0.82933101324959368</v>
      </c>
      <c r="L4481" s="16">
        <f t="shared" si="838"/>
        <v>5.8986797927521262E-2</v>
      </c>
      <c r="M4481" s="6"/>
      <c r="N4481" s="6">
        <f t="shared" si="839"/>
        <v>0.74293930746602788</v>
      </c>
      <c r="O4481" s="6"/>
      <c r="P4481" s="6">
        <f t="shared" si="840"/>
        <v>0.76559263406107025</v>
      </c>
      <c r="Q4481">
        <f t="shared" si="847"/>
        <v>0.31862512293458056</v>
      </c>
      <c r="R4481">
        <f t="shared" si="841"/>
        <v>1</v>
      </c>
      <c r="S4481">
        <f t="shared" si="842"/>
        <v>0.76559263406107025</v>
      </c>
      <c r="T4481" s="6">
        <f t="shared" si="848"/>
        <v>94.844597572908157</v>
      </c>
      <c r="U4481">
        <f t="shared" si="843"/>
        <v>4.0176210460925796</v>
      </c>
      <c r="V4481" s="16">
        <f t="shared" si="844"/>
        <v>4.4242154328271122</v>
      </c>
    </row>
    <row r="4482" spans="4:22" ht="15.75" x14ac:dyDescent="0.25">
      <c r="D4482" s="27">
        <v>30044</v>
      </c>
      <c r="E4482">
        <v>93</v>
      </c>
      <c r="F4482">
        <v>4.5</v>
      </c>
      <c r="G4482">
        <v>0</v>
      </c>
      <c r="H4482">
        <v>1.0952712416158343</v>
      </c>
      <c r="I4482" s="20">
        <f t="shared" si="845"/>
        <v>0.41684261564749137</v>
      </c>
      <c r="J4482">
        <f t="shared" si="846"/>
        <v>5.0688062062734948E-2</v>
      </c>
      <c r="K4482" s="16">
        <f t="shared" si="837"/>
        <v>0.83648677017926321</v>
      </c>
      <c r="L4482" s="16">
        <f t="shared" si="838"/>
        <v>6.0596370283145365E-2</v>
      </c>
      <c r="M4482" s="6"/>
      <c r="N4482" s="6">
        <f t="shared" si="839"/>
        <v>0.87621699329266756</v>
      </c>
      <c r="O4482" s="6"/>
      <c r="P4482" s="6">
        <f t="shared" si="840"/>
        <v>0.89887031988770993</v>
      </c>
      <c r="Q4482">
        <f t="shared" si="847"/>
        <v>0.31614865857636054</v>
      </c>
      <c r="R4482">
        <f t="shared" si="841"/>
        <v>0.9812955429294713</v>
      </c>
      <c r="S4482">
        <f t="shared" si="842"/>
        <v>0.88205743857739782</v>
      </c>
      <c r="T4482" s="6">
        <f t="shared" si="848"/>
        <v>93.985193460925814</v>
      </c>
      <c r="U4482">
        <f t="shared" si="843"/>
        <v>5.0220263076157243</v>
      </c>
      <c r="V4482" s="16">
        <f t="shared" si="844"/>
        <v>4.5353962751153301</v>
      </c>
    </row>
    <row r="4483" spans="4:22" ht="15.75" x14ac:dyDescent="0.25">
      <c r="D4483" s="27">
        <v>30045</v>
      </c>
      <c r="E4483">
        <v>94</v>
      </c>
      <c r="F4483">
        <v>5.3</v>
      </c>
      <c r="G4483">
        <v>0</v>
      </c>
      <c r="H4483">
        <v>1.5801433723342861</v>
      </c>
      <c r="I4483" s="20">
        <f t="shared" si="845"/>
        <v>0.44734364739163113</v>
      </c>
      <c r="J4483">
        <f t="shared" si="846"/>
        <v>5.4396987522822342E-2</v>
      </c>
      <c r="K4483" s="16">
        <f t="shared" si="837"/>
        <v>0.84476427934845666</v>
      </c>
      <c r="L4483" s="16">
        <f t="shared" si="838"/>
        <v>6.439309621942968E-2</v>
      </c>
      <c r="M4483" s="6"/>
      <c r="N4483" s="6">
        <f t="shared" si="839"/>
        <v>1.2641146978674289</v>
      </c>
      <c r="O4483" s="6"/>
      <c r="P4483" s="6">
        <f t="shared" si="840"/>
        <v>1.2867680244624713</v>
      </c>
      <c r="Q4483">
        <f t="shared" si="847"/>
        <v>0.31328397820308607</v>
      </c>
      <c r="R4483">
        <f t="shared" si="841"/>
        <v>0.94722031619952596</v>
      </c>
      <c r="S4483">
        <f t="shared" si="842"/>
        <v>1.2188528150067814</v>
      </c>
      <c r="T4483" s="6">
        <f t="shared" si="848"/>
        <v>92.788993972514078</v>
      </c>
      <c r="U4483">
        <f t="shared" si="843"/>
        <v>5.9148309845251861</v>
      </c>
      <c r="V4483" s="16">
        <f t="shared" si="844"/>
        <v>4.7919434865189734</v>
      </c>
    </row>
    <row r="4484" spans="4:22" ht="15.75" x14ac:dyDescent="0.25">
      <c r="D4484" s="27">
        <v>30046</v>
      </c>
      <c r="E4484">
        <v>95</v>
      </c>
      <c r="F4484">
        <v>2.1</v>
      </c>
      <c r="G4484">
        <v>0.3</v>
      </c>
      <c r="H4484">
        <v>1.358190814559213</v>
      </c>
      <c r="I4484" s="20">
        <f t="shared" si="845"/>
        <v>0.40655043153495191</v>
      </c>
      <c r="J4484">
        <f t="shared" si="846"/>
        <v>4.9436532474650151E-2</v>
      </c>
      <c r="K4484" s="16">
        <f t="shared" si="837"/>
        <v>0.85628569528708121</v>
      </c>
      <c r="L4484" s="16">
        <f t="shared" si="838"/>
        <v>5.7733689522952845E-2</v>
      </c>
      <c r="M4484" s="6"/>
      <c r="N4484" s="6">
        <f t="shared" si="839"/>
        <v>1.0865526516473705</v>
      </c>
      <c r="O4484" s="6"/>
      <c r="P4484" s="6">
        <f t="shared" si="840"/>
        <v>1.1092059782424128</v>
      </c>
      <c r="Q4484">
        <f t="shared" si="847"/>
        <v>0.30929664657504691</v>
      </c>
      <c r="R4484">
        <f t="shared" si="841"/>
        <v>0.90079352997027895</v>
      </c>
      <c r="S4484">
        <f t="shared" si="842"/>
        <v>0.99916556860511951</v>
      </c>
      <c r="T4484" s="6">
        <f t="shared" si="848"/>
        <v>92.112481730504001</v>
      </c>
      <c r="U4484">
        <f t="shared" si="843"/>
        <v>2.3436122768873382</v>
      </c>
      <c r="V4484" s="16">
        <f t="shared" si="844"/>
        <v>4.3366029472829979</v>
      </c>
    </row>
    <row r="4485" spans="4:22" ht="15.75" x14ac:dyDescent="0.25">
      <c r="D4485" s="27">
        <v>30047</v>
      </c>
      <c r="E4485">
        <v>96</v>
      </c>
      <c r="F4485">
        <v>4.5999999999999996</v>
      </c>
      <c r="G4485">
        <v>0</v>
      </c>
      <c r="H4485">
        <v>1.5674684269775132</v>
      </c>
      <c r="I4485" s="20">
        <f t="shared" si="845"/>
        <v>0.42474307865175415</v>
      </c>
      <c r="J4485">
        <f t="shared" si="846"/>
        <v>5.1648758364053304E-2</v>
      </c>
      <c r="K4485" s="16">
        <f t="shared" si="837"/>
        <v>0.86280164768739398</v>
      </c>
      <c r="L4485" s="16">
        <f t="shared" si="838"/>
        <v>5.9861682580799179E-2</v>
      </c>
      <c r="M4485" s="6"/>
      <c r="N4485" s="6">
        <f t="shared" si="839"/>
        <v>1.2539747415820106</v>
      </c>
      <c r="O4485" s="6"/>
      <c r="P4485" s="6">
        <f t="shared" si="840"/>
        <v>1.276628068177053</v>
      </c>
      <c r="Q4485">
        <f t="shared" si="847"/>
        <v>0.30704160576834666</v>
      </c>
      <c r="R4485">
        <f t="shared" si="841"/>
        <v>0.87505322627387017</v>
      </c>
      <c r="S4485">
        <f t="shared" si="842"/>
        <v>1.1171175098101085</v>
      </c>
      <c r="T4485" s="6">
        <f t="shared" si="848"/>
        <v>91.018017547288935</v>
      </c>
      <c r="U4485">
        <f t="shared" si="843"/>
        <v>5.1336268922294064</v>
      </c>
      <c r="V4485" s="16">
        <f t="shared" si="844"/>
        <v>4.4848334282931566</v>
      </c>
    </row>
    <row r="4486" spans="4:22" ht="15.75" x14ac:dyDescent="0.25">
      <c r="D4486" s="27">
        <v>30048</v>
      </c>
      <c r="E4486">
        <v>97</v>
      </c>
      <c r="F4486">
        <v>6</v>
      </c>
      <c r="G4486">
        <v>8.6999999999999993</v>
      </c>
      <c r="H4486">
        <v>1.1430022774181803</v>
      </c>
      <c r="I4486" s="20">
        <f t="shared" si="845"/>
        <v>0.473781856585762</v>
      </c>
      <c r="J4486">
        <f t="shared" si="846"/>
        <v>5.7611873760828658E-2</v>
      </c>
      <c r="K4486" s="16">
        <f t="shared" si="837"/>
        <v>0.87334318127514887</v>
      </c>
      <c r="L4486" s="16">
        <f t="shared" si="838"/>
        <v>6.5967050520404649E-2</v>
      </c>
      <c r="M4486" s="6"/>
      <c r="N4486" s="6">
        <f t="shared" si="839"/>
        <v>0.91440182193454422</v>
      </c>
      <c r="O4486" s="6"/>
      <c r="P4486" s="6">
        <f t="shared" si="840"/>
        <v>0.9370551485295866</v>
      </c>
      <c r="Q4486">
        <f t="shared" si="847"/>
        <v>0.30339339182429642</v>
      </c>
      <c r="R4486">
        <f t="shared" si="841"/>
        <v>0.83420055308057306</v>
      </c>
      <c r="S4486">
        <f t="shared" si="842"/>
        <v>0.78169192317037972</v>
      </c>
      <c r="T4486" s="6">
        <f t="shared" si="848"/>
        <v>98.9589789507136</v>
      </c>
      <c r="U4486">
        <f t="shared" si="843"/>
        <v>6.6960350768209658</v>
      </c>
      <c r="V4486" s="16">
        <f t="shared" si="844"/>
        <v>4.8960726213562618</v>
      </c>
    </row>
    <row r="4487" spans="4:22" ht="15.75" x14ac:dyDescent="0.25">
      <c r="D4487" s="27">
        <v>30049</v>
      </c>
      <c r="E4487">
        <v>98</v>
      </c>
      <c r="F4487">
        <v>0.8</v>
      </c>
      <c r="G4487">
        <v>7</v>
      </c>
      <c r="H4487">
        <v>0.25013926590531488</v>
      </c>
      <c r="I4487" s="20">
        <f t="shared" si="845"/>
        <v>0.36127993930914176</v>
      </c>
      <c r="J4487">
        <f t="shared" si="846"/>
        <v>4.3931640619991635E-2</v>
      </c>
      <c r="K4487" s="16">
        <f t="shared" ref="K4487:K4550" si="849">IF(theta&gt;topt,(1-rs)*(theta-topt)/(topt-Porosity)+1,IF(theta&lt;twilt,rwp*theta,(1-rwp)*(theta-twilt)/(topt-twilt)+rwp))</f>
        <v>0.79685834729240235</v>
      </c>
      <c r="L4487" s="16">
        <f t="shared" ref="L4487:L4550" si="850">(soiltemp-tmin)^2/((30-tmin))^2</f>
        <v>5.5131054056551387E-2</v>
      </c>
      <c r="M4487" s="6"/>
      <c r="N4487" s="6">
        <f t="shared" ref="N4487:N4550" si="851">ET0*kc</f>
        <v>0.20011141272425192</v>
      </c>
      <c r="O4487" s="6"/>
      <c r="P4487" s="6">
        <f t="shared" ref="P4487:P4550" si="852">(etc-Inter)</f>
        <v>0.2227647393192943</v>
      </c>
      <c r="Q4487">
        <f t="shared" si="847"/>
        <v>0.32986326316904535</v>
      </c>
      <c r="R4487">
        <f t="shared" ref="R4487:R4550" si="853">IF(MAX(0,(1-(0.9*tfield-theta)/(0.9*tfield-alfa*twilt))^2) &gt; 1, 1, MAX(0,(1-(0.9*tfield-theta)/(0.9*tfield-alfa*twilt))^2))</f>
        <v>1</v>
      </c>
      <c r="S4487">
        <f t="shared" ref="S4487:S4550" si="854">epot*Kr</f>
        <v>0.2227647393192943</v>
      </c>
      <c r="T4487" s="6">
        <f t="shared" si="848"/>
        <v>105.75886753798936</v>
      </c>
      <c r="U4487">
        <f t="shared" ref="U4487:U4550" si="855">IF(Temperature &lt;0, 0.2*Temperature,Temperature*(s1_+(1-s1_)*EXP(-s2_*(LAI-LAIref))))</f>
        <v>0.89280467690946219</v>
      </c>
      <c r="V4487" s="16">
        <f t="shared" si="844"/>
        <v>4.151545011137725</v>
      </c>
    </row>
    <row r="4488" spans="4:22" ht="15.75" x14ac:dyDescent="0.25">
      <c r="D4488" s="27">
        <v>30050</v>
      </c>
      <c r="E4488">
        <v>99</v>
      </c>
      <c r="F4488">
        <v>-2.1</v>
      </c>
      <c r="G4488">
        <v>3.6</v>
      </c>
      <c r="H4488">
        <v>0.42343717281267068</v>
      </c>
      <c r="I4488" s="20">
        <f t="shared" si="845"/>
        <v>0.2643079764587693</v>
      </c>
      <c r="J4488">
        <f t="shared" si="846"/>
        <v>3.2139849937386347E-2</v>
      </c>
      <c r="K4488" s="16">
        <f t="shared" si="849"/>
        <v>0.73136396653963076</v>
      </c>
      <c r="L4488" s="16">
        <f t="shared" si="850"/>
        <v>4.3945082623433801E-2</v>
      </c>
      <c r="M4488" s="6"/>
      <c r="N4488" s="6">
        <f t="shared" si="851"/>
        <v>0.33874973825013655</v>
      </c>
      <c r="O4488" s="6"/>
      <c r="P4488" s="6">
        <f t="shared" si="852"/>
        <v>0.36140306484517892</v>
      </c>
      <c r="Q4488">
        <f t="shared" si="847"/>
        <v>0.35252955845996453</v>
      </c>
      <c r="R4488">
        <f t="shared" si="853"/>
        <v>1</v>
      </c>
      <c r="S4488">
        <f t="shared" si="854"/>
        <v>0.36140306484517892</v>
      </c>
      <c r="T4488" s="6">
        <f t="shared" si="848"/>
        <v>105.89999999999999</v>
      </c>
      <c r="U4488">
        <f t="shared" si="855"/>
        <v>-0.42000000000000004</v>
      </c>
      <c r="V4488" s="16">
        <f t="shared" ref="V4488:V4551" si="856">V4487+(Tsurface-V4487)*att*EXP(-kz*z)*EXP(-klai*LAI)</f>
        <v>3.3013292550651738</v>
      </c>
    </row>
    <row r="4489" spans="4:22" ht="15.75" x14ac:dyDescent="0.25">
      <c r="D4489" s="27">
        <v>30051</v>
      </c>
      <c r="E4489">
        <v>100</v>
      </c>
      <c r="F4489">
        <v>-1.3</v>
      </c>
      <c r="G4489">
        <v>4.9000000000000004</v>
      </c>
      <c r="H4489">
        <v>0.86906066444164332</v>
      </c>
      <c r="I4489" s="20">
        <f t="shared" ref="I4489:I4552" si="857">K4489*L4489/CF</f>
        <v>0.21678228578855924</v>
      </c>
      <c r="J4489">
        <f t="shared" ref="J4489:J4552" si="858">K4489*L4489</f>
        <v>2.6360725951888802E-2</v>
      </c>
      <c r="K4489" s="16">
        <f t="shared" si="849"/>
        <v>0.73003351826167362</v>
      </c>
      <c r="L4489" s="16">
        <f t="shared" si="850"/>
        <v>3.610892553900525E-2</v>
      </c>
      <c r="M4489" s="6"/>
      <c r="N4489" s="6">
        <f t="shared" si="851"/>
        <v>0.69524853155331467</v>
      </c>
      <c r="O4489" s="6"/>
      <c r="P4489" s="6">
        <f t="shared" si="852"/>
        <v>0.71790185814835705</v>
      </c>
      <c r="Q4489">
        <f t="shared" ref="Q4489:Q4552" si="859">IF(T4488/L &gt;= tfield, tfield-0.00001,T4488/L)</f>
        <v>0.35298999999999997</v>
      </c>
      <c r="R4489">
        <f t="shared" si="853"/>
        <v>1</v>
      </c>
      <c r="S4489">
        <f t="shared" si="854"/>
        <v>0.71790185814835705</v>
      </c>
      <c r="T4489" s="6">
        <f t="shared" ref="T4489:T4552" si="860">(IF(T4488+Precipitation-actevapo-Inter&lt;0,0,IF(T4488+Precipitation-actevapo-Inter&gt;tfield*L,tfield*L,IF(T4488+Precipitation-actevapo-Inter&lt;twilt*L,twilt*L,T4488+Precipitation-actevapo-Inter))))</f>
        <v>105.89999999999999</v>
      </c>
      <c r="U4489">
        <f t="shared" si="855"/>
        <v>-0.26</v>
      </c>
      <c r="V4489" s="16">
        <f t="shared" si="856"/>
        <v>2.6389933844040261</v>
      </c>
    </row>
    <row r="4490" spans="4:22" ht="15.75" x14ac:dyDescent="0.25">
      <c r="D4490" s="27">
        <v>30052</v>
      </c>
      <c r="E4490">
        <v>101</v>
      </c>
      <c r="F4490">
        <v>-3</v>
      </c>
      <c r="G4490">
        <v>0</v>
      </c>
      <c r="H4490">
        <v>1.0132817691482217</v>
      </c>
      <c r="I4490" s="20">
        <f t="shared" si="857"/>
        <v>0.17800375266348625</v>
      </c>
      <c r="J4490">
        <f t="shared" si="858"/>
        <v>2.1645256323879928E-2</v>
      </c>
      <c r="K4490" s="16">
        <f t="shared" si="849"/>
        <v>0.73003351826167362</v>
      </c>
      <c r="L4490" s="16">
        <f t="shared" si="850"/>
        <v>2.9649674682637503E-2</v>
      </c>
      <c r="M4490" s="6"/>
      <c r="N4490" s="6">
        <f t="shared" si="851"/>
        <v>0.81062541531857735</v>
      </c>
      <c r="O4490" s="6"/>
      <c r="P4490" s="6">
        <f t="shared" si="852"/>
        <v>0.83327874191361972</v>
      </c>
      <c r="Q4490">
        <f t="shared" si="859"/>
        <v>0.35298999999999997</v>
      </c>
      <c r="R4490">
        <f t="shared" si="853"/>
        <v>1</v>
      </c>
      <c r="S4490">
        <f t="shared" si="854"/>
        <v>0.83327874191361972</v>
      </c>
      <c r="T4490" s="6">
        <f t="shared" si="860"/>
        <v>105.08937458468142</v>
      </c>
      <c r="U4490">
        <f t="shared" si="855"/>
        <v>-0.60000000000000009</v>
      </c>
      <c r="V4490" s="16">
        <f t="shared" si="856"/>
        <v>2.0366055259172717</v>
      </c>
    </row>
    <row r="4491" spans="4:22" ht="15.75" x14ac:dyDescent="0.25">
      <c r="D4491" s="27">
        <v>30053</v>
      </c>
      <c r="E4491">
        <v>102</v>
      </c>
      <c r="F4491">
        <v>-1.9</v>
      </c>
      <c r="G4491">
        <v>2.2999999999999998</v>
      </c>
      <c r="H4491">
        <v>0.835504528889083</v>
      </c>
      <c r="I4491" s="20">
        <f t="shared" si="857"/>
        <v>0.15317326825094579</v>
      </c>
      <c r="J4491">
        <f t="shared" si="858"/>
        <v>1.862586941931501E-2</v>
      </c>
      <c r="K4491" s="16">
        <f t="shared" si="849"/>
        <v>0.73781231136652958</v>
      </c>
      <c r="L4491" s="16">
        <f t="shared" si="850"/>
        <v>2.5244725701062572E-2</v>
      </c>
      <c r="M4491" s="6"/>
      <c r="N4491" s="6">
        <f t="shared" si="851"/>
        <v>0.66840362311126644</v>
      </c>
      <c r="O4491" s="6"/>
      <c r="P4491" s="6">
        <f t="shared" si="852"/>
        <v>0.69105694970630882</v>
      </c>
      <c r="Q4491">
        <f t="shared" si="859"/>
        <v>0.35029791528227139</v>
      </c>
      <c r="R4491">
        <f t="shared" si="853"/>
        <v>1</v>
      </c>
      <c r="S4491">
        <f t="shared" si="854"/>
        <v>0.69105694970630882</v>
      </c>
      <c r="T4491" s="6">
        <f t="shared" si="860"/>
        <v>105.89999999999999</v>
      </c>
      <c r="U4491">
        <f t="shared" si="855"/>
        <v>-0.38</v>
      </c>
      <c r="V4491" s="16">
        <f t="shared" si="856"/>
        <v>1.5871653280539417</v>
      </c>
    </row>
    <row r="4492" spans="4:22" ht="15.75" x14ac:dyDescent="0.25">
      <c r="D4492" s="27">
        <v>30054</v>
      </c>
      <c r="E4492">
        <v>103</v>
      </c>
      <c r="F4492">
        <v>-0.1</v>
      </c>
      <c r="G4492">
        <v>0</v>
      </c>
      <c r="H4492">
        <v>0.65045444409865782</v>
      </c>
      <c r="I4492" s="20">
        <f t="shared" si="857"/>
        <v>0.13514765891580788</v>
      </c>
      <c r="J4492">
        <f t="shared" si="858"/>
        <v>1.6433955324162239E-2</v>
      </c>
      <c r="K4492" s="16">
        <f t="shared" si="849"/>
        <v>0.73003351826167362</v>
      </c>
      <c r="L4492" s="16">
        <f t="shared" si="850"/>
        <v>2.2511233954427338E-2</v>
      </c>
      <c r="M4492" s="6"/>
      <c r="N4492" s="6">
        <f t="shared" si="851"/>
        <v>0.5203635552789263</v>
      </c>
      <c r="O4492" s="6"/>
      <c r="P4492" s="6">
        <f t="shared" si="852"/>
        <v>0.54301688187396868</v>
      </c>
      <c r="Q4492">
        <f t="shared" si="859"/>
        <v>0.35298999999999997</v>
      </c>
      <c r="R4492">
        <f t="shared" si="853"/>
        <v>1</v>
      </c>
      <c r="S4492">
        <f t="shared" si="854"/>
        <v>0.54301688187396868</v>
      </c>
      <c r="T4492" s="6">
        <f t="shared" si="860"/>
        <v>105.37963644472107</v>
      </c>
      <c r="U4492">
        <f t="shared" si="855"/>
        <v>-2.0000000000000004E-2</v>
      </c>
      <c r="V4492" s="16">
        <f t="shared" si="856"/>
        <v>1.288264785415534</v>
      </c>
    </row>
    <row r="4493" spans="4:22" ht="15.75" x14ac:dyDescent="0.25">
      <c r="D4493" s="27">
        <v>30055</v>
      </c>
      <c r="E4493">
        <v>104</v>
      </c>
      <c r="F4493">
        <v>1.9</v>
      </c>
      <c r="G4493">
        <v>0</v>
      </c>
      <c r="H4493">
        <v>1.3771881721150805</v>
      </c>
      <c r="I4493" s="20">
        <f t="shared" si="857"/>
        <v>0.14450699776280185</v>
      </c>
      <c r="J4493">
        <f t="shared" si="858"/>
        <v>1.7572050927956703E-2</v>
      </c>
      <c r="K4493" s="16">
        <f t="shared" si="849"/>
        <v>0.73501660074047348</v>
      </c>
      <c r="L4493" s="16">
        <f t="shared" si="850"/>
        <v>2.3907012318162876E-2</v>
      </c>
      <c r="M4493" s="6"/>
      <c r="N4493" s="6">
        <f t="shared" si="851"/>
        <v>1.1017505376920644</v>
      </c>
      <c r="O4493" s="6"/>
      <c r="P4493" s="6">
        <f t="shared" si="852"/>
        <v>1.1244038642871068</v>
      </c>
      <c r="Q4493">
        <f t="shared" si="859"/>
        <v>0.3512654548157369</v>
      </c>
      <c r="R4493">
        <f t="shared" si="853"/>
        <v>1</v>
      </c>
      <c r="S4493">
        <f t="shared" si="854"/>
        <v>1.1244038642871068</v>
      </c>
      <c r="T4493" s="6">
        <f t="shared" si="860"/>
        <v>104.27788590702902</v>
      </c>
      <c r="U4493">
        <f t="shared" si="855"/>
        <v>2.1204111076599723</v>
      </c>
      <c r="V4493" s="16">
        <f t="shared" si="856"/>
        <v>1.4430273247334988</v>
      </c>
    </row>
    <row r="4494" spans="4:22" ht="15.75" x14ac:dyDescent="0.25">
      <c r="D4494" s="27">
        <v>30056</v>
      </c>
      <c r="E4494">
        <v>105</v>
      </c>
      <c r="F4494">
        <v>4.8</v>
      </c>
      <c r="G4494">
        <v>0</v>
      </c>
      <c r="H4494">
        <v>1.5352919750921814</v>
      </c>
      <c r="I4494" s="20">
        <f t="shared" si="857"/>
        <v>0.19029927812020406</v>
      </c>
      <c r="J4494">
        <f t="shared" si="858"/>
        <v>2.3140392219416814E-2</v>
      </c>
      <c r="K4494" s="16">
        <f t="shared" si="849"/>
        <v>0.74562831419489684</v>
      </c>
      <c r="L4494" s="16">
        <f t="shared" si="850"/>
        <v>3.1034755224394871E-2</v>
      </c>
      <c r="M4494" s="6"/>
      <c r="N4494" s="6">
        <f t="shared" si="851"/>
        <v>1.2282335800737452</v>
      </c>
      <c r="O4494" s="6"/>
      <c r="P4494" s="6">
        <f t="shared" si="852"/>
        <v>1.2508869066687875</v>
      </c>
      <c r="Q4494">
        <f t="shared" si="859"/>
        <v>0.34759295302343007</v>
      </c>
      <c r="R4494">
        <f t="shared" si="853"/>
        <v>1</v>
      </c>
      <c r="S4494">
        <f t="shared" si="854"/>
        <v>1.2508869066687875</v>
      </c>
      <c r="T4494" s="6">
        <f t="shared" si="860"/>
        <v>103.04965232695528</v>
      </c>
      <c r="U4494">
        <f t="shared" si="855"/>
        <v>5.3568280614567723</v>
      </c>
      <c r="V4494" s="16">
        <f t="shared" si="856"/>
        <v>2.1709158272820823</v>
      </c>
    </row>
    <row r="4495" spans="4:22" ht="15.75" x14ac:dyDescent="0.25">
      <c r="D4495" s="27">
        <v>30057</v>
      </c>
      <c r="E4495">
        <v>106</v>
      </c>
      <c r="F4495">
        <v>6.2</v>
      </c>
      <c r="G4495">
        <v>0.5</v>
      </c>
      <c r="H4495">
        <v>1.3254488314088109</v>
      </c>
      <c r="I4495" s="20">
        <f t="shared" si="857"/>
        <v>0.25495107480055884</v>
      </c>
      <c r="J4495">
        <f t="shared" si="858"/>
        <v>3.1002050695747952E-2</v>
      </c>
      <c r="K4495" s="16">
        <f t="shared" si="849"/>
        <v>0.7574582723940968</v>
      </c>
      <c r="L4495" s="16">
        <f t="shared" si="850"/>
        <v>4.09290542141151E-2</v>
      </c>
      <c r="M4495" s="6"/>
      <c r="N4495" s="6">
        <f t="shared" si="851"/>
        <v>1.0603590651270487</v>
      </c>
      <c r="O4495" s="6"/>
      <c r="P4495" s="6">
        <f t="shared" si="852"/>
        <v>1.0830123917220911</v>
      </c>
      <c r="Q4495">
        <f t="shared" si="859"/>
        <v>0.34349884108985096</v>
      </c>
      <c r="R4495">
        <f t="shared" si="853"/>
        <v>1</v>
      </c>
      <c r="S4495">
        <f t="shared" si="854"/>
        <v>1.0830123917220911</v>
      </c>
      <c r="T4495" s="6">
        <f t="shared" si="860"/>
        <v>102.48929326182824</v>
      </c>
      <c r="U4495">
        <f t="shared" si="855"/>
        <v>6.9192362460483317</v>
      </c>
      <c r="V4495" s="16">
        <f t="shared" si="856"/>
        <v>3.0540082665078669</v>
      </c>
    </row>
    <row r="4496" spans="4:22" ht="15.75" x14ac:dyDescent="0.25">
      <c r="D4496" s="27">
        <v>30058</v>
      </c>
      <c r="E4496">
        <v>107</v>
      </c>
      <c r="F4496">
        <v>4.8</v>
      </c>
      <c r="G4496">
        <v>0</v>
      </c>
      <c r="H4496">
        <v>1.5763974322714591</v>
      </c>
      <c r="I4496" s="20">
        <f t="shared" si="857"/>
        <v>0.28995871695491432</v>
      </c>
      <c r="J4496">
        <f t="shared" si="858"/>
        <v>3.5258979981717578E-2</v>
      </c>
      <c r="K4496" s="16">
        <f t="shared" si="849"/>
        <v>0.76285547405389653</v>
      </c>
      <c r="L4496" s="16">
        <f t="shared" si="850"/>
        <v>4.6219737789056609E-2</v>
      </c>
      <c r="M4496" s="6"/>
      <c r="N4496" s="6">
        <f t="shared" si="851"/>
        <v>1.2611179458171673</v>
      </c>
      <c r="O4496" s="6"/>
      <c r="P4496" s="6">
        <f t="shared" si="852"/>
        <v>1.2837712724122097</v>
      </c>
      <c r="Q4496">
        <f t="shared" si="859"/>
        <v>0.34163097753942745</v>
      </c>
      <c r="R4496">
        <f t="shared" si="853"/>
        <v>1</v>
      </c>
      <c r="S4496">
        <f t="shared" si="854"/>
        <v>1.2837712724122097</v>
      </c>
      <c r="T4496" s="6">
        <f t="shared" si="860"/>
        <v>101.22817531601108</v>
      </c>
      <c r="U4496">
        <f t="shared" si="855"/>
        <v>5.3568280614567723</v>
      </c>
      <c r="V4496" s="16">
        <f t="shared" si="856"/>
        <v>3.4822865987328093</v>
      </c>
    </row>
    <row r="4497" spans="4:22" ht="15.75" x14ac:dyDescent="0.25">
      <c r="D4497" s="27">
        <v>30059</v>
      </c>
      <c r="E4497">
        <v>108</v>
      </c>
      <c r="F4497">
        <v>5.0999999999999996</v>
      </c>
      <c r="G4497">
        <v>0</v>
      </c>
      <c r="H4497">
        <v>2.4194160181875786</v>
      </c>
      <c r="I4497" s="20">
        <f t="shared" si="857"/>
        <v>0.32885226714905869</v>
      </c>
      <c r="J4497">
        <f t="shared" si="858"/>
        <v>3.9988435685325535E-2</v>
      </c>
      <c r="K4497" s="16">
        <f t="shared" si="849"/>
        <v>0.77500216408526856</v>
      </c>
      <c r="L4497" s="16">
        <f t="shared" si="850"/>
        <v>5.1597837449297572E-2</v>
      </c>
      <c r="M4497" s="6"/>
      <c r="N4497" s="6">
        <f t="shared" si="851"/>
        <v>1.935532814550063</v>
      </c>
      <c r="O4497" s="6"/>
      <c r="P4497" s="6">
        <f t="shared" si="852"/>
        <v>1.9581861411451054</v>
      </c>
      <c r="Q4497">
        <f t="shared" si="859"/>
        <v>0.33742725105337024</v>
      </c>
      <c r="R4497">
        <f t="shared" si="853"/>
        <v>1</v>
      </c>
      <c r="S4497">
        <f t="shared" si="854"/>
        <v>1.9581861411451054</v>
      </c>
      <c r="T4497" s="6">
        <f t="shared" si="860"/>
        <v>99.292642501461017</v>
      </c>
      <c r="U4497">
        <f t="shared" si="855"/>
        <v>5.6916298152978202</v>
      </c>
      <c r="V4497" s="16">
        <f t="shared" si="856"/>
        <v>3.8931801606947203</v>
      </c>
    </row>
    <row r="4498" spans="4:22" ht="15.75" x14ac:dyDescent="0.25">
      <c r="D4498" s="27">
        <v>30060</v>
      </c>
      <c r="E4498">
        <v>109</v>
      </c>
      <c r="F4498">
        <v>4.5999999999999996</v>
      </c>
      <c r="G4498">
        <v>0</v>
      </c>
      <c r="H4498">
        <v>1.4047928177699778</v>
      </c>
      <c r="I4498" s="20">
        <f t="shared" si="857"/>
        <v>0.35731701935691451</v>
      </c>
      <c r="J4498">
        <f t="shared" si="858"/>
        <v>4.3449749553800807E-2</v>
      </c>
      <c r="K4498" s="16">
        <f t="shared" si="849"/>
        <v>0.79364460527950154</v>
      </c>
      <c r="L4498" s="16">
        <f t="shared" si="850"/>
        <v>5.4747111320058564E-2</v>
      </c>
      <c r="M4498" s="6"/>
      <c r="N4498" s="6">
        <f t="shared" si="851"/>
        <v>1.1238342542159823</v>
      </c>
      <c r="O4498" s="6"/>
      <c r="P4498" s="6">
        <f t="shared" si="852"/>
        <v>1.1464875808110246</v>
      </c>
      <c r="Q4498">
        <f t="shared" si="859"/>
        <v>0.33097547500487007</v>
      </c>
      <c r="R4498">
        <f t="shared" si="853"/>
        <v>1</v>
      </c>
      <c r="S4498">
        <f t="shared" si="854"/>
        <v>1.1464875808110246</v>
      </c>
      <c r="T4498" s="6">
        <f t="shared" si="860"/>
        <v>98.168808247245039</v>
      </c>
      <c r="U4498">
        <f t="shared" si="855"/>
        <v>5.1336268922294064</v>
      </c>
      <c r="V4498" s="16">
        <f t="shared" si="856"/>
        <v>4.1238783936006707</v>
      </c>
    </row>
    <row r="4499" spans="4:22" ht="15.75" x14ac:dyDescent="0.25">
      <c r="D4499" s="27">
        <v>30061</v>
      </c>
      <c r="E4499">
        <v>110</v>
      </c>
      <c r="F4499">
        <v>4.5999999999999996</v>
      </c>
      <c r="G4499">
        <v>0</v>
      </c>
      <c r="H4499">
        <v>1.902483088264006</v>
      </c>
      <c r="I4499" s="20">
        <f t="shared" si="857"/>
        <v>0.37960588214606139</v>
      </c>
      <c r="J4499">
        <f t="shared" si="858"/>
        <v>4.6160075268961064E-2</v>
      </c>
      <c r="K4499" s="16">
        <f t="shared" si="849"/>
        <v>0.80446902212161886</v>
      </c>
      <c r="L4499" s="16">
        <f t="shared" si="850"/>
        <v>5.7379555955086398E-2</v>
      </c>
      <c r="M4499" s="6"/>
      <c r="N4499" s="6">
        <f t="shared" si="851"/>
        <v>1.521986470611205</v>
      </c>
      <c r="O4499" s="6"/>
      <c r="P4499" s="6">
        <f t="shared" si="852"/>
        <v>1.5446397972062473</v>
      </c>
      <c r="Q4499">
        <f t="shared" si="859"/>
        <v>0.32722936082415011</v>
      </c>
      <c r="R4499">
        <f t="shared" si="853"/>
        <v>1</v>
      </c>
      <c r="S4499">
        <f t="shared" si="854"/>
        <v>1.5446397972062473</v>
      </c>
      <c r="T4499" s="6">
        <f t="shared" si="860"/>
        <v>96.646821776633843</v>
      </c>
      <c r="U4499">
        <f t="shared" si="855"/>
        <v>5.1336268922294064</v>
      </c>
      <c r="V4499" s="16">
        <f t="shared" si="856"/>
        <v>4.3116713784915923</v>
      </c>
    </row>
    <row r="4500" spans="4:22" ht="15.75" x14ac:dyDescent="0.25">
      <c r="D4500" s="27">
        <v>30062</v>
      </c>
      <c r="E4500">
        <v>111</v>
      </c>
      <c r="F4500">
        <v>3.5</v>
      </c>
      <c r="G4500">
        <v>0</v>
      </c>
      <c r="H4500">
        <v>2.0217815662300467</v>
      </c>
      <c r="I4500" s="20">
        <f t="shared" si="857"/>
        <v>0.37934926141940639</v>
      </c>
      <c r="J4500">
        <f t="shared" si="858"/>
        <v>4.6128870188599819E-2</v>
      </c>
      <c r="K4500" s="16">
        <f t="shared" si="849"/>
        <v>0.81912831545082199</v>
      </c>
      <c r="L4500" s="16">
        <f t="shared" si="850"/>
        <v>5.6314583830754245E-2</v>
      </c>
      <c r="M4500" s="6"/>
      <c r="N4500" s="6">
        <f t="shared" si="851"/>
        <v>1.6174252529840374</v>
      </c>
      <c r="O4500" s="6"/>
      <c r="P4500" s="6">
        <f t="shared" si="852"/>
        <v>1.6400785795790798</v>
      </c>
      <c r="Q4500">
        <f t="shared" si="859"/>
        <v>0.32215607258877949</v>
      </c>
      <c r="R4500">
        <f t="shared" si="853"/>
        <v>1</v>
      </c>
      <c r="S4500">
        <f t="shared" si="854"/>
        <v>1.6400785795790798</v>
      </c>
      <c r="T4500" s="6">
        <f t="shared" si="860"/>
        <v>95.029396523649808</v>
      </c>
      <c r="U4500">
        <f t="shared" si="855"/>
        <v>3.9060204614788967</v>
      </c>
      <c r="V4500" s="16">
        <f t="shared" si="856"/>
        <v>4.2362284373701096</v>
      </c>
    </row>
    <row r="4501" spans="4:22" ht="15.75" x14ac:dyDescent="0.25">
      <c r="D4501" s="27">
        <v>30063</v>
      </c>
      <c r="E4501">
        <v>112</v>
      </c>
      <c r="F4501">
        <v>5.2</v>
      </c>
      <c r="G4501">
        <v>0</v>
      </c>
      <c r="H4501">
        <v>2.1723596697240115</v>
      </c>
      <c r="I4501" s="20">
        <f t="shared" si="857"/>
        <v>0.41518196038879751</v>
      </c>
      <c r="J4501">
        <f t="shared" si="858"/>
        <v>5.0486126383277777E-2</v>
      </c>
      <c r="K4501" s="16">
        <f t="shared" si="849"/>
        <v>0.83470684501030767</v>
      </c>
      <c r="L4501" s="16">
        <f t="shared" si="850"/>
        <v>6.0483661641296746E-2</v>
      </c>
      <c r="M4501" s="6"/>
      <c r="N4501" s="6">
        <f t="shared" si="851"/>
        <v>1.7378877357792093</v>
      </c>
      <c r="O4501" s="6"/>
      <c r="P4501" s="6">
        <f t="shared" si="852"/>
        <v>1.7605410623742517</v>
      </c>
      <c r="Q4501">
        <f t="shared" si="859"/>
        <v>0.31676465507883267</v>
      </c>
      <c r="R4501">
        <f t="shared" si="853"/>
        <v>0.98870144875403998</v>
      </c>
      <c r="S4501">
        <f t="shared" si="854"/>
        <v>1.7406494989603993</v>
      </c>
      <c r="T4501" s="6">
        <f t="shared" si="860"/>
        <v>93.311400351284462</v>
      </c>
      <c r="U4501">
        <f t="shared" si="855"/>
        <v>5.803230399911504</v>
      </c>
      <c r="V4501" s="16">
        <f t="shared" si="856"/>
        <v>4.5276593989166818</v>
      </c>
    </row>
    <row r="4502" spans="4:22" ht="15.75" x14ac:dyDescent="0.25">
      <c r="D4502" s="27">
        <v>30064</v>
      </c>
      <c r="E4502">
        <v>113</v>
      </c>
      <c r="F4502">
        <v>7.8</v>
      </c>
      <c r="G4502">
        <v>0.2</v>
      </c>
      <c r="H4502">
        <v>2.0824898854762046</v>
      </c>
      <c r="I4502" s="20">
        <f t="shared" si="857"/>
        <v>0.50630413030594668</v>
      </c>
      <c r="J4502">
        <f t="shared" si="858"/>
        <v>6.1566582245203116E-2</v>
      </c>
      <c r="K4502" s="16">
        <f t="shared" si="849"/>
        <v>0.85125404192398224</v>
      </c>
      <c r="L4502" s="16">
        <f t="shared" si="850"/>
        <v>7.2324569650267886E-2</v>
      </c>
      <c r="M4502" s="6"/>
      <c r="N4502" s="6">
        <f t="shared" si="851"/>
        <v>1.6659919083809638</v>
      </c>
      <c r="O4502" s="6"/>
      <c r="P4502" s="6">
        <f t="shared" si="852"/>
        <v>1.6886452349760062</v>
      </c>
      <c r="Q4502">
        <f t="shared" si="859"/>
        <v>0.31103800117094821</v>
      </c>
      <c r="R4502">
        <f t="shared" si="853"/>
        <v>0.92092563672276118</v>
      </c>
      <c r="S4502">
        <f t="shared" si="854"/>
        <v>1.5551166882191352</v>
      </c>
      <c r="T4502" s="6">
        <f t="shared" si="860"/>
        <v>91.978936989660383</v>
      </c>
      <c r="U4502">
        <f t="shared" si="855"/>
        <v>8.7048455998672551</v>
      </c>
      <c r="V4502" s="16">
        <f t="shared" si="856"/>
        <v>5.3045323194379543</v>
      </c>
    </row>
    <row r="4503" spans="4:22" ht="15.75" x14ac:dyDescent="0.25">
      <c r="D4503" s="27">
        <v>30065</v>
      </c>
      <c r="E4503">
        <v>114</v>
      </c>
      <c r="F4503">
        <v>8.6999999999999993</v>
      </c>
      <c r="G4503">
        <v>0</v>
      </c>
      <c r="H4503">
        <v>2.0827370656001643</v>
      </c>
      <c r="I4503" s="20">
        <f t="shared" si="857"/>
        <v>0.61080406402020093</v>
      </c>
      <c r="J4503">
        <f t="shared" si="858"/>
        <v>7.4273774184856436E-2</v>
      </c>
      <c r="K4503" s="16">
        <f t="shared" si="849"/>
        <v>0.86408790848300598</v>
      </c>
      <c r="L4503" s="16">
        <f t="shared" si="850"/>
        <v>8.5956270717005609E-2</v>
      </c>
      <c r="M4503" s="6"/>
      <c r="N4503" s="6">
        <f t="shared" si="851"/>
        <v>1.6661896524801314</v>
      </c>
      <c r="O4503" s="6"/>
      <c r="P4503" s="6">
        <f t="shared" si="852"/>
        <v>1.6888429790751738</v>
      </c>
      <c r="Q4503">
        <f t="shared" si="859"/>
        <v>0.30659645663220125</v>
      </c>
      <c r="R4503">
        <f t="shared" si="853"/>
        <v>0.87001614040325925</v>
      </c>
      <c r="S4503">
        <f t="shared" si="854"/>
        <v>1.469320650402125</v>
      </c>
      <c r="T4503" s="6">
        <f t="shared" si="860"/>
        <v>90.532269665853306</v>
      </c>
      <c r="U4503">
        <f t="shared" si="855"/>
        <v>9.7092508613903998</v>
      </c>
      <c r="V4503" s="16">
        <f t="shared" si="856"/>
        <v>6.1237216955261209</v>
      </c>
    </row>
    <row r="4504" spans="4:22" ht="15.75" x14ac:dyDescent="0.25">
      <c r="D4504" s="27">
        <v>30066</v>
      </c>
      <c r="E4504">
        <v>115</v>
      </c>
      <c r="F4504">
        <v>8.5</v>
      </c>
      <c r="G4504">
        <v>0</v>
      </c>
      <c r="H4504">
        <v>2.6184436538939986</v>
      </c>
      <c r="I4504" s="20">
        <f t="shared" si="857"/>
        <v>0.70150466691277469</v>
      </c>
      <c r="J4504">
        <f t="shared" si="858"/>
        <v>8.5302967496593399E-2</v>
      </c>
      <c r="K4504" s="16">
        <f t="shared" si="849"/>
        <v>0.87802175156174578</v>
      </c>
      <c r="L4504" s="16">
        <f t="shared" si="850"/>
        <v>9.7153592544676926E-2</v>
      </c>
      <c r="M4504" s="6"/>
      <c r="N4504" s="6">
        <f t="shared" si="851"/>
        <v>2.094754923115199</v>
      </c>
      <c r="O4504" s="6"/>
      <c r="P4504" s="6">
        <f t="shared" si="852"/>
        <v>2.1174082497102411</v>
      </c>
      <c r="Q4504">
        <f t="shared" si="859"/>
        <v>0.301774232219511</v>
      </c>
      <c r="R4504">
        <f t="shared" si="853"/>
        <v>0.81638210413308221</v>
      </c>
      <c r="S4504">
        <f t="shared" si="854"/>
        <v>1.7286142022071933</v>
      </c>
      <c r="T4504" s="6">
        <f t="shared" si="860"/>
        <v>88.826308790241157</v>
      </c>
      <c r="U4504">
        <f t="shared" si="855"/>
        <v>9.4860496921630357</v>
      </c>
      <c r="V4504" s="16">
        <f t="shared" si="856"/>
        <v>6.7490473202022105</v>
      </c>
    </row>
    <row r="4505" spans="4:22" ht="15.75" x14ac:dyDescent="0.25">
      <c r="D4505" s="27">
        <v>30067</v>
      </c>
      <c r="E4505">
        <v>116</v>
      </c>
      <c r="F4505">
        <v>6.4</v>
      </c>
      <c r="G4505">
        <v>0</v>
      </c>
      <c r="H4505">
        <v>2.9559276733282402</v>
      </c>
      <c r="I4505" s="20">
        <f t="shared" si="857"/>
        <v>0.72459857755052592</v>
      </c>
      <c r="J4505">
        <f t="shared" si="858"/>
        <v>8.811118703014395E-2</v>
      </c>
      <c r="K4505" s="16">
        <f t="shared" si="849"/>
        <v>0.89445302829556583</v>
      </c>
      <c r="L4505" s="16">
        <f t="shared" si="850"/>
        <v>9.8508456277514228E-2</v>
      </c>
      <c r="M4505" s="6"/>
      <c r="N4505" s="6">
        <f t="shared" si="851"/>
        <v>2.3647421386625922</v>
      </c>
      <c r="O4505" s="6"/>
      <c r="P4505" s="6">
        <f t="shared" si="852"/>
        <v>2.3873954652576348</v>
      </c>
      <c r="Q4505">
        <f t="shared" si="859"/>
        <v>0.29608769596747053</v>
      </c>
      <c r="R4505">
        <f t="shared" si="853"/>
        <v>0.75532729256659836</v>
      </c>
      <c r="S4505">
        <f t="shared" si="854"/>
        <v>1.8032649530588238</v>
      </c>
      <c r="T4505" s="6">
        <f t="shared" si="860"/>
        <v>87.045697163777376</v>
      </c>
      <c r="U4505">
        <f t="shared" si="855"/>
        <v>7.1424374152756975</v>
      </c>
      <c r="V4505" s="16">
        <f t="shared" si="856"/>
        <v>6.8222099941558723</v>
      </c>
    </row>
    <row r="4506" spans="4:22" ht="15.75" x14ac:dyDescent="0.25">
      <c r="D4506" s="27">
        <v>30068</v>
      </c>
      <c r="E4506">
        <v>117</v>
      </c>
      <c r="F4506">
        <v>7.2</v>
      </c>
      <c r="G4506">
        <v>1.3</v>
      </c>
      <c r="H4506">
        <v>2.6570835732092721</v>
      </c>
      <c r="I4506" s="20">
        <f t="shared" si="857"/>
        <v>0.77025452214260648</v>
      </c>
      <c r="J4506">
        <f t="shared" si="858"/>
        <v>9.3662949892540953E-2</v>
      </c>
      <c r="K4506" s="16">
        <f t="shared" si="849"/>
        <v>0.91160331750098833</v>
      </c>
      <c r="L4506" s="16">
        <f t="shared" si="850"/>
        <v>0.10274529292993649</v>
      </c>
      <c r="M4506" s="6"/>
      <c r="N4506" s="6">
        <f t="shared" si="851"/>
        <v>2.1256668585674179</v>
      </c>
      <c r="O4506" s="6"/>
      <c r="P4506" s="6">
        <f t="shared" si="852"/>
        <v>2.1483201851624605</v>
      </c>
      <c r="Q4506">
        <f t="shared" si="859"/>
        <v>0.29015232387925793</v>
      </c>
      <c r="R4506">
        <f t="shared" si="853"/>
        <v>0.69413144263224924</v>
      </c>
      <c r="S4506">
        <f t="shared" si="854"/>
        <v>1.4912165893627995</v>
      </c>
      <c r="T4506" s="6">
        <f t="shared" si="860"/>
        <v>86.877133901009628</v>
      </c>
      <c r="U4506">
        <f t="shared" si="855"/>
        <v>8.0352420921851593</v>
      </c>
      <c r="V4506" s="16">
        <f t="shared" si="856"/>
        <v>7.0478096546324895</v>
      </c>
    </row>
    <row r="4507" spans="4:22" ht="15.75" x14ac:dyDescent="0.25">
      <c r="D4507" s="27">
        <v>30069</v>
      </c>
      <c r="E4507">
        <v>118</v>
      </c>
      <c r="F4507">
        <v>6</v>
      </c>
      <c r="G4507">
        <v>3.8</v>
      </c>
      <c r="H4507">
        <v>1.4279323868288294</v>
      </c>
      <c r="I4507" s="20">
        <f t="shared" si="857"/>
        <v>0.76232996926674357</v>
      </c>
      <c r="J4507">
        <f t="shared" si="858"/>
        <v>9.2699324262836016E-2</v>
      </c>
      <c r="K4507" s="16">
        <f t="shared" si="849"/>
        <v>0.91322686564754152</v>
      </c>
      <c r="L4507" s="16">
        <f t="shared" si="850"/>
        <v>0.10150744327599882</v>
      </c>
      <c r="M4507" s="6"/>
      <c r="N4507" s="6">
        <f t="shared" si="851"/>
        <v>1.1423459094630635</v>
      </c>
      <c r="O4507" s="6"/>
      <c r="P4507" s="6">
        <f t="shared" si="852"/>
        <v>1.1649992360581058</v>
      </c>
      <c r="Q4507">
        <f t="shared" si="859"/>
        <v>0.28959044633669878</v>
      </c>
      <c r="R4507">
        <f t="shared" si="853"/>
        <v>0.68847221009633319</v>
      </c>
      <c r="S4507">
        <f t="shared" si="854"/>
        <v>0.80206959880946394</v>
      </c>
      <c r="T4507" s="6">
        <f t="shared" si="860"/>
        <v>89.897717628795206</v>
      </c>
      <c r="U4507">
        <f t="shared" si="855"/>
        <v>6.6960350768209658</v>
      </c>
      <c r="V4507" s="16">
        <f t="shared" si="856"/>
        <v>6.9823866328942232</v>
      </c>
    </row>
    <row r="4508" spans="4:22" ht="15.75" x14ac:dyDescent="0.25">
      <c r="D4508" s="27">
        <v>30070</v>
      </c>
      <c r="E4508">
        <v>119</v>
      </c>
      <c r="F4508">
        <v>4.3</v>
      </c>
      <c r="G4508">
        <v>4.0999999999999996</v>
      </c>
      <c r="H4508">
        <v>1.3096341071229243</v>
      </c>
      <c r="I4508" s="20">
        <f t="shared" si="857"/>
        <v>0.68339727626095559</v>
      </c>
      <c r="J4508">
        <f t="shared" si="858"/>
        <v>8.3101108793332198E-2</v>
      </c>
      <c r="K4508" s="16">
        <f t="shared" si="849"/>
        <v>0.88413355651106462</v>
      </c>
      <c r="L4508" s="16">
        <f t="shared" si="850"/>
        <v>9.3991578739826082E-2</v>
      </c>
      <c r="M4508" s="6"/>
      <c r="N4508" s="6">
        <f t="shared" si="851"/>
        <v>1.0477072856983394</v>
      </c>
      <c r="O4508" s="6"/>
      <c r="P4508" s="6">
        <f t="shared" si="852"/>
        <v>1.0703606122933818</v>
      </c>
      <c r="Q4508">
        <f t="shared" si="859"/>
        <v>0.2996590587626507</v>
      </c>
      <c r="R4508">
        <f t="shared" si="853"/>
        <v>0.7933949236997403</v>
      </c>
      <c r="S4508">
        <f t="shared" si="854"/>
        <v>0.84921867632171488</v>
      </c>
      <c r="T4508" s="6">
        <f t="shared" si="860"/>
        <v>93.171152279068536</v>
      </c>
      <c r="U4508">
        <f t="shared" si="855"/>
        <v>4.7988251383883584</v>
      </c>
      <c r="V4508" s="16">
        <f t="shared" si="856"/>
        <v>6.5762879545569879</v>
      </c>
    </row>
    <row r="4509" spans="4:22" ht="15.75" x14ac:dyDescent="0.25">
      <c r="D4509" s="27">
        <v>30071</v>
      </c>
      <c r="E4509">
        <v>120</v>
      </c>
      <c r="F4509">
        <v>3.7</v>
      </c>
      <c r="G4509">
        <v>0</v>
      </c>
      <c r="H4509">
        <v>1.0171591687547081</v>
      </c>
      <c r="I4509" s="20">
        <f t="shared" si="857"/>
        <v>0.60237797907726609</v>
      </c>
      <c r="J4509">
        <f t="shared" si="858"/>
        <v>7.3249162255795558E-2</v>
      </c>
      <c r="K4509" s="16">
        <f t="shared" si="849"/>
        <v>0.85260486709172678</v>
      </c>
      <c r="L4509" s="16">
        <f t="shared" si="850"/>
        <v>8.5912202806971663E-2</v>
      </c>
      <c r="M4509" s="6"/>
      <c r="N4509" s="6">
        <f t="shared" si="851"/>
        <v>0.81372733500376659</v>
      </c>
      <c r="O4509" s="6"/>
      <c r="P4509" s="6">
        <f t="shared" si="852"/>
        <v>0.83638066159880897</v>
      </c>
      <c r="Q4509">
        <f t="shared" si="859"/>
        <v>0.31057050759689514</v>
      </c>
      <c r="R4509">
        <f t="shared" si="853"/>
        <v>0.91549901369985243</v>
      </c>
      <c r="S4509">
        <f t="shared" si="854"/>
        <v>0.76570567077133966</v>
      </c>
      <c r="T4509" s="6">
        <f t="shared" si="860"/>
        <v>92.428099934892245</v>
      </c>
      <c r="U4509">
        <f t="shared" si="855"/>
        <v>4.1292216307062626</v>
      </c>
      <c r="V4509" s="16">
        <f t="shared" si="856"/>
        <v>6.1211826587273315</v>
      </c>
    </row>
    <row r="4510" spans="4:22" ht="15.75" x14ac:dyDescent="0.25">
      <c r="D4510" s="27">
        <v>30072</v>
      </c>
      <c r="E4510">
        <v>121</v>
      </c>
      <c r="F4510">
        <v>5.8</v>
      </c>
      <c r="G4510">
        <v>5.2</v>
      </c>
      <c r="H4510">
        <v>1.8022617193901334</v>
      </c>
      <c r="I4510" s="20">
        <f t="shared" si="857"/>
        <v>0.61548544753428391</v>
      </c>
      <c r="J4510">
        <f t="shared" si="858"/>
        <v>7.4843030420168918E-2</v>
      </c>
      <c r="K4510" s="16">
        <f t="shared" si="849"/>
        <v>0.85976171275531421</v>
      </c>
      <c r="L4510" s="16">
        <f t="shared" si="850"/>
        <v>8.7050899464127501E-2</v>
      </c>
      <c r="M4510" s="6"/>
      <c r="N4510" s="6">
        <f t="shared" si="851"/>
        <v>1.4418093755121069</v>
      </c>
      <c r="O4510" s="6"/>
      <c r="P4510" s="6">
        <f t="shared" si="852"/>
        <v>1.4644627021071492</v>
      </c>
      <c r="Q4510">
        <f t="shared" si="859"/>
        <v>0.30809366644964081</v>
      </c>
      <c r="R4510">
        <f t="shared" si="853"/>
        <v>0.88701560774070298</v>
      </c>
      <c r="S4510">
        <f t="shared" si="854"/>
        <v>1.2990012737231651</v>
      </c>
      <c r="T4510" s="6">
        <f t="shared" si="860"/>
        <v>96.351751987764132</v>
      </c>
      <c r="U4510">
        <f t="shared" si="855"/>
        <v>6.4728339075935999</v>
      </c>
      <c r="V4510" s="16">
        <f t="shared" si="856"/>
        <v>6.1865827437533527</v>
      </c>
    </row>
    <row r="4511" spans="4:22" ht="15.75" x14ac:dyDescent="0.25">
      <c r="D4511" s="27">
        <v>30073</v>
      </c>
      <c r="E4511">
        <v>122</v>
      </c>
      <c r="F4511">
        <v>6</v>
      </c>
      <c r="G4511">
        <v>0</v>
      </c>
      <c r="H4511">
        <v>2.2516347720032384</v>
      </c>
      <c r="I4511" s="20">
        <f t="shared" si="857"/>
        <v>0.59967248622614633</v>
      </c>
      <c r="J4511">
        <f t="shared" si="858"/>
        <v>7.2920174325099396E-2</v>
      </c>
      <c r="K4511" s="16">
        <f t="shared" si="849"/>
        <v>0.82197033452993395</v>
      </c>
      <c r="L4511" s="16">
        <f t="shared" si="850"/>
        <v>8.8713875990184946E-2</v>
      </c>
      <c r="M4511" s="6"/>
      <c r="N4511" s="6">
        <f t="shared" si="851"/>
        <v>1.8013078176025907</v>
      </c>
      <c r="O4511" s="6"/>
      <c r="P4511" s="6">
        <f t="shared" si="852"/>
        <v>1.8239611441976331</v>
      </c>
      <c r="Q4511">
        <f t="shared" si="859"/>
        <v>0.32117250662588043</v>
      </c>
      <c r="R4511">
        <f t="shared" si="853"/>
        <v>1</v>
      </c>
      <c r="S4511">
        <f t="shared" si="854"/>
        <v>1.8239611441976331</v>
      </c>
      <c r="T4511" s="6">
        <f t="shared" si="860"/>
        <v>94.550444170161541</v>
      </c>
      <c r="U4511">
        <f t="shared" si="855"/>
        <v>6.6960350768209658</v>
      </c>
      <c r="V4511" s="16">
        <f t="shared" si="856"/>
        <v>6.2813306680298782</v>
      </c>
    </row>
    <row r="4512" spans="4:22" ht="15.75" x14ac:dyDescent="0.25">
      <c r="D4512" s="27">
        <v>30074</v>
      </c>
      <c r="E4512">
        <v>123</v>
      </c>
      <c r="F4512">
        <v>4.7</v>
      </c>
      <c r="G4512">
        <v>0</v>
      </c>
      <c r="H4512">
        <v>1.430961917105291</v>
      </c>
      <c r="I4512" s="20">
        <f t="shared" si="857"/>
        <v>0.58909992764603225</v>
      </c>
      <c r="J4512">
        <f t="shared" si="858"/>
        <v>7.1634551201757518E-2</v>
      </c>
      <c r="K4512" s="16">
        <f t="shared" si="849"/>
        <v>0.83931996291645905</v>
      </c>
      <c r="L4512" s="16">
        <f t="shared" si="850"/>
        <v>8.5348322888499667E-2</v>
      </c>
      <c r="M4512" s="6"/>
      <c r="N4512" s="6">
        <f t="shared" si="851"/>
        <v>1.1447695336842327</v>
      </c>
      <c r="O4512" s="6"/>
      <c r="P4512" s="6">
        <f t="shared" si="852"/>
        <v>1.1674228602792751</v>
      </c>
      <c r="Q4512">
        <f t="shared" si="859"/>
        <v>0.31516814723387182</v>
      </c>
      <c r="R4512">
        <f t="shared" si="853"/>
        <v>0.96956463421408356</v>
      </c>
      <c r="S4512">
        <f t="shared" si="854"/>
        <v>1.1318919184998346</v>
      </c>
      <c r="T4512" s="6">
        <f t="shared" si="860"/>
        <v>93.441205578256756</v>
      </c>
      <c r="U4512">
        <f t="shared" si="855"/>
        <v>5.2452274768430902</v>
      </c>
      <c r="V4512" s="16">
        <f t="shared" si="856"/>
        <v>6.088636238484094</v>
      </c>
    </row>
    <row r="4513" spans="4:22" ht="15.75" x14ac:dyDescent="0.25">
      <c r="D4513" s="27">
        <v>30075</v>
      </c>
      <c r="E4513">
        <v>124</v>
      </c>
      <c r="F4513">
        <v>5.2</v>
      </c>
      <c r="G4513">
        <v>2.5</v>
      </c>
      <c r="H4513">
        <v>1.5763239222689602</v>
      </c>
      <c r="I4513" s="20">
        <f t="shared" si="857"/>
        <v>0.59019816296921657</v>
      </c>
      <c r="J4513">
        <f t="shared" si="858"/>
        <v>7.1768096617056729E-2</v>
      </c>
      <c r="K4513" s="16">
        <f t="shared" si="849"/>
        <v>0.85000379894574696</v>
      </c>
      <c r="L4513" s="16">
        <f t="shared" si="850"/>
        <v>8.4432677484583163E-2</v>
      </c>
      <c r="M4513" s="6"/>
      <c r="N4513" s="6">
        <f t="shared" si="851"/>
        <v>1.2610591378151683</v>
      </c>
      <c r="O4513" s="6"/>
      <c r="P4513" s="6">
        <f t="shared" si="852"/>
        <v>1.2837124644102107</v>
      </c>
      <c r="Q4513">
        <f t="shared" si="859"/>
        <v>0.31147068526085586</v>
      </c>
      <c r="R4513">
        <f t="shared" si="853"/>
        <v>0.92596248351416444</v>
      </c>
      <c r="S4513">
        <f t="shared" si="854"/>
        <v>1.1886695816633672</v>
      </c>
      <c r="T4513" s="6">
        <f t="shared" si="860"/>
        <v>94.775189323188442</v>
      </c>
      <c r="U4513">
        <f t="shared" si="855"/>
        <v>5.803230399911504</v>
      </c>
      <c r="V4513" s="16">
        <f t="shared" si="856"/>
        <v>6.0355564721822583</v>
      </c>
    </row>
    <row r="4514" spans="4:22" ht="15.75" x14ac:dyDescent="0.25">
      <c r="D4514" s="27">
        <v>30076</v>
      </c>
      <c r="E4514">
        <v>125</v>
      </c>
      <c r="F4514">
        <v>7.2</v>
      </c>
      <c r="G4514">
        <v>1.5</v>
      </c>
      <c r="H4514">
        <v>1.9812801356124152</v>
      </c>
      <c r="I4514" s="20">
        <f t="shared" si="857"/>
        <v>0.62615927174633301</v>
      </c>
      <c r="J4514">
        <f t="shared" si="858"/>
        <v>7.6140967444354099E-2</v>
      </c>
      <c r="K4514" s="16">
        <f t="shared" si="849"/>
        <v>0.83715528853455412</v>
      </c>
      <c r="L4514" s="16">
        <f t="shared" si="850"/>
        <v>9.0952023462265122E-2</v>
      </c>
      <c r="M4514" s="6"/>
      <c r="N4514" s="6">
        <f t="shared" si="851"/>
        <v>1.5850241084899324</v>
      </c>
      <c r="O4514" s="6"/>
      <c r="P4514" s="6">
        <f t="shared" si="852"/>
        <v>1.6076774350849747</v>
      </c>
      <c r="Q4514">
        <f t="shared" si="859"/>
        <v>0.31591729774396149</v>
      </c>
      <c r="R4514">
        <f t="shared" si="853"/>
        <v>0.97852116652645493</v>
      </c>
      <c r="S4514">
        <f t="shared" si="854"/>
        <v>1.5731463991776085</v>
      </c>
      <c r="T4514" s="6">
        <f t="shared" si="860"/>
        <v>94.724696250605888</v>
      </c>
      <c r="U4514">
        <f t="shared" si="855"/>
        <v>8.0352420921851593</v>
      </c>
      <c r="V4514" s="16">
        <f t="shared" si="856"/>
        <v>6.4074579228244462</v>
      </c>
    </row>
    <row r="4515" spans="4:22" ht="15.75" x14ac:dyDescent="0.25">
      <c r="D4515" s="27">
        <v>30077</v>
      </c>
      <c r="E4515">
        <v>126</v>
      </c>
      <c r="F4515">
        <v>9.1999999999999993</v>
      </c>
      <c r="G4515">
        <v>0</v>
      </c>
      <c r="H4515">
        <v>2.3666035531464704</v>
      </c>
      <c r="I4515" s="20">
        <f t="shared" si="857"/>
        <v>0.71792789055105355</v>
      </c>
      <c r="J4515">
        <f t="shared" si="858"/>
        <v>8.7300031491008109E-2</v>
      </c>
      <c r="K4515" s="16">
        <f t="shared" si="849"/>
        <v>0.83764162187349844</v>
      </c>
      <c r="L4515" s="16">
        <f t="shared" si="850"/>
        <v>0.10422121968551397</v>
      </c>
      <c r="M4515" s="6"/>
      <c r="N4515" s="6">
        <f t="shared" si="851"/>
        <v>1.8932828425171764</v>
      </c>
      <c r="O4515" s="6"/>
      <c r="P4515" s="6">
        <f t="shared" si="852"/>
        <v>1.9159361691122188</v>
      </c>
      <c r="Q4515">
        <f t="shared" si="859"/>
        <v>0.31574898750201963</v>
      </c>
      <c r="R4515">
        <f t="shared" si="853"/>
        <v>0.97650533266860495</v>
      </c>
      <c r="S4515">
        <f t="shared" si="854"/>
        <v>1.8709218861907397</v>
      </c>
      <c r="T4515" s="6">
        <f t="shared" si="860"/>
        <v>92.876427691010193</v>
      </c>
      <c r="U4515">
        <f t="shared" si="855"/>
        <v>10.267253784458813</v>
      </c>
      <c r="V4515" s="16">
        <f t="shared" si="856"/>
        <v>7.1253026008906168</v>
      </c>
    </row>
    <row r="4516" spans="4:22" ht="15.75" x14ac:dyDescent="0.25">
      <c r="D4516" s="27">
        <v>30078</v>
      </c>
      <c r="E4516">
        <v>127</v>
      </c>
      <c r="F4516">
        <v>8.6</v>
      </c>
      <c r="G4516">
        <v>7.9</v>
      </c>
      <c r="H4516">
        <v>2.9269178362185113</v>
      </c>
      <c r="I4516" s="20">
        <f t="shared" si="857"/>
        <v>0.79631658724954535</v>
      </c>
      <c r="J4516">
        <f t="shared" si="858"/>
        <v>9.6832097009544718E-2</v>
      </c>
      <c r="K4516" s="16">
        <f t="shared" si="849"/>
        <v>0.85544356130557286</v>
      </c>
      <c r="L4516" s="16">
        <f t="shared" si="850"/>
        <v>0.11319519064677995</v>
      </c>
      <c r="M4516" s="6"/>
      <c r="N4516" s="6">
        <f t="shared" si="851"/>
        <v>2.3415342689748093</v>
      </c>
      <c r="O4516" s="6"/>
      <c r="P4516" s="6">
        <f t="shared" si="852"/>
        <v>2.3641875955698515</v>
      </c>
      <c r="Q4516">
        <f t="shared" si="859"/>
        <v>0.30958809230336731</v>
      </c>
      <c r="R4516">
        <f t="shared" si="853"/>
        <v>0.90414748270510492</v>
      </c>
      <c r="S4516">
        <f t="shared" si="854"/>
        <v>2.137574263177116</v>
      </c>
      <c r="T4516" s="6">
        <f t="shared" si="860"/>
        <v>98.661506754428132</v>
      </c>
      <c r="U4516">
        <f t="shared" si="855"/>
        <v>9.5976502767767169</v>
      </c>
      <c r="V4516" s="16">
        <f t="shared" si="856"/>
        <v>7.5851097215481866</v>
      </c>
    </row>
    <row r="4517" spans="4:22" ht="15.75" x14ac:dyDescent="0.25">
      <c r="D4517" s="27">
        <v>30079</v>
      </c>
      <c r="E4517">
        <v>128</v>
      </c>
      <c r="F4517">
        <v>8.3000000000000007</v>
      </c>
      <c r="G4517">
        <v>0.8</v>
      </c>
      <c r="H4517">
        <v>2.0666875749377871</v>
      </c>
      <c r="I4517" s="20">
        <f t="shared" si="857"/>
        <v>0.78588615220270064</v>
      </c>
      <c r="J4517">
        <f t="shared" si="858"/>
        <v>9.5563756107848397E-2</v>
      </c>
      <c r="K4517" s="16">
        <f t="shared" si="849"/>
        <v>0.79972350560151662</v>
      </c>
      <c r="L4517" s="16">
        <f t="shared" si="850"/>
        <v>0.11949599510141892</v>
      </c>
      <c r="M4517" s="6"/>
      <c r="N4517" s="6">
        <f t="shared" si="851"/>
        <v>1.6533500599502298</v>
      </c>
      <c r="O4517" s="6"/>
      <c r="P4517" s="6">
        <f t="shared" si="852"/>
        <v>1.6760033865452721</v>
      </c>
      <c r="Q4517">
        <f t="shared" si="859"/>
        <v>0.32887168918142712</v>
      </c>
      <c r="R4517">
        <f t="shared" si="853"/>
        <v>1</v>
      </c>
      <c r="S4517">
        <f t="shared" si="854"/>
        <v>1.6760033865452721</v>
      </c>
      <c r="T4517" s="6">
        <f t="shared" si="860"/>
        <v>97.808156694477901</v>
      </c>
      <c r="U4517">
        <f t="shared" si="855"/>
        <v>9.2628485229356698</v>
      </c>
      <c r="V4517" s="16">
        <f t="shared" si="856"/>
        <v>7.8971355158996932</v>
      </c>
    </row>
    <row r="4518" spans="4:22" ht="15.75" x14ac:dyDescent="0.25">
      <c r="D4518" s="27">
        <v>30080</v>
      </c>
      <c r="E4518">
        <v>129</v>
      </c>
      <c r="F4518">
        <v>8.8000000000000007</v>
      </c>
      <c r="G4518">
        <v>0</v>
      </c>
      <c r="H4518">
        <v>2.7778375979120047</v>
      </c>
      <c r="I4518" s="20">
        <f t="shared" si="857"/>
        <v>0.84336050052466416</v>
      </c>
      <c r="J4518">
        <f t="shared" si="858"/>
        <v>0.10255263686379916</v>
      </c>
      <c r="K4518" s="16">
        <f t="shared" si="849"/>
        <v>0.80794270405226243</v>
      </c>
      <c r="L4518" s="16">
        <f t="shared" si="850"/>
        <v>0.12693058102937638</v>
      </c>
      <c r="M4518" s="6"/>
      <c r="N4518" s="6">
        <f t="shared" si="851"/>
        <v>2.2222700783296037</v>
      </c>
      <c r="O4518" s="6"/>
      <c r="P4518" s="6">
        <f t="shared" si="852"/>
        <v>2.2449234049246458</v>
      </c>
      <c r="Q4518">
        <f t="shared" si="859"/>
        <v>0.326027188981593</v>
      </c>
      <c r="R4518">
        <f t="shared" si="853"/>
        <v>1</v>
      </c>
      <c r="S4518">
        <f t="shared" si="854"/>
        <v>2.2449234049246458</v>
      </c>
      <c r="T4518" s="6">
        <f t="shared" si="860"/>
        <v>95.585886616148301</v>
      </c>
      <c r="U4518">
        <f t="shared" si="855"/>
        <v>9.8208514460040846</v>
      </c>
      <c r="V4518" s="16">
        <f t="shared" si="856"/>
        <v>8.254908126690518</v>
      </c>
    </row>
    <row r="4519" spans="4:22" ht="15.75" x14ac:dyDescent="0.25">
      <c r="D4519" s="27">
        <v>30081</v>
      </c>
      <c r="E4519">
        <v>130</v>
      </c>
      <c r="F4519">
        <v>7.8</v>
      </c>
      <c r="G4519">
        <v>0</v>
      </c>
      <c r="H4519">
        <v>2.1117486877698748</v>
      </c>
      <c r="I4519" s="20">
        <f t="shared" si="857"/>
        <v>0.87778341087409717</v>
      </c>
      <c r="J4519">
        <f t="shared" si="858"/>
        <v>0.10673846276229021</v>
      </c>
      <c r="K4519" s="16">
        <f t="shared" si="849"/>
        <v>0.82934690807377576</v>
      </c>
      <c r="L4519" s="16">
        <f t="shared" si="850"/>
        <v>0.12870182757442092</v>
      </c>
      <c r="M4519" s="6"/>
      <c r="N4519" s="6">
        <f t="shared" si="851"/>
        <v>1.6893989502158999</v>
      </c>
      <c r="O4519" s="6"/>
      <c r="P4519" s="6">
        <f t="shared" si="852"/>
        <v>1.7120522768109423</v>
      </c>
      <c r="Q4519">
        <f t="shared" si="859"/>
        <v>0.31861962205382766</v>
      </c>
      <c r="R4519">
        <f t="shared" si="853"/>
        <v>1</v>
      </c>
      <c r="S4519">
        <f t="shared" si="854"/>
        <v>1.7120522768109423</v>
      </c>
      <c r="T4519" s="6">
        <f t="shared" si="860"/>
        <v>93.896487665932412</v>
      </c>
      <c r="U4519">
        <f t="shared" si="855"/>
        <v>8.7048455998672551</v>
      </c>
      <c r="V4519" s="16">
        <f t="shared" si="856"/>
        <v>8.3385874797342563</v>
      </c>
    </row>
    <row r="4520" spans="4:22" ht="15.75" x14ac:dyDescent="0.25">
      <c r="D4520" s="27">
        <v>30082</v>
      </c>
      <c r="E4520">
        <v>131</v>
      </c>
      <c r="F4520">
        <v>7.6</v>
      </c>
      <c r="G4520">
        <v>0</v>
      </c>
      <c r="H4520">
        <v>2.2522921403071687</v>
      </c>
      <c r="I4520" s="20">
        <f t="shared" si="857"/>
        <v>0.89893968041836481</v>
      </c>
      <c r="J4520">
        <f t="shared" si="858"/>
        <v>0.10931106513887316</v>
      </c>
      <c r="K4520" s="16">
        <f t="shared" si="849"/>
        <v>0.84561866556930554</v>
      </c>
      <c r="L4520" s="16">
        <f t="shared" si="850"/>
        <v>0.12926756419843266</v>
      </c>
      <c r="M4520" s="6"/>
      <c r="N4520" s="6">
        <f t="shared" si="851"/>
        <v>1.8018337122457351</v>
      </c>
      <c r="O4520" s="6"/>
      <c r="P4520" s="6">
        <f t="shared" si="852"/>
        <v>1.8244870388407775</v>
      </c>
      <c r="Q4520">
        <f t="shared" si="859"/>
        <v>0.3129882922197747</v>
      </c>
      <c r="R4520">
        <f t="shared" si="853"/>
        <v>0.94373742915113201</v>
      </c>
      <c r="S4520">
        <f t="shared" si="854"/>
        <v>1.7218367075551568</v>
      </c>
      <c r="T4520" s="6">
        <f t="shared" si="860"/>
        <v>92.197304284972304</v>
      </c>
      <c r="U4520">
        <f t="shared" si="855"/>
        <v>8.4816444306398893</v>
      </c>
      <c r="V4520" s="16">
        <f t="shared" si="856"/>
        <v>8.3651932056714049</v>
      </c>
    </row>
    <row r="4521" spans="4:22" ht="15.75" x14ac:dyDescent="0.25">
      <c r="D4521" s="27">
        <v>30083</v>
      </c>
      <c r="E4521">
        <v>132</v>
      </c>
      <c r="F4521">
        <v>10.3</v>
      </c>
      <c r="G4521">
        <v>0</v>
      </c>
      <c r="H4521">
        <v>2.840233822725827</v>
      </c>
      <c r="I4521" s="20">
        <f t="shared" si="857"/>
        <v>1.0062727788076899</v>
      </c>
      <c r="J4521">
        <f t="shared" si="858"/>
        <v>0.1223627699030151</v>
      </c>
      <c r="K4521" s="16">
        <f t="shared" si="849"/>
        <v>0.86198466361368942</v>
      </c>
      <c r="L4521" s="16">
        <f t="shared" si="850"/>
        <v>0.14195469486665219</v>
      </c>
      <c r="M4521" s="6"/>
      <c r="N4521" s="6">
        <f t="shared" si="851"/>
        <v>2.2721870581806618</v>
      </c>
      <c r="O4521" s="6"/>
      <c r="P4521" s="6">
        <f t="shared" si="852"/>
        <v>2.2948403847757044</v>
      </c>
      <c r="Q4521">
        <f t="shared" si="859"/>
        <v>0.30732434761657434</v>
      </c>
      <c r="R4521">
        <f t="shared" si="853"/>
        <v>0.87826014244526807</v>
      </c>
      <c r="S4521">
        <f t="shared" si="854"/>
        <v>2.015466843222264</v>
      </c>
      <c r="T4521" s="6">
        <f t="shared" si="860"/>
        <v>90.204490768345082</v>
      </c>
      <c r="U4521">
        <f t="shared" si="855"/>
        <v>11.494860215209325</v>
      </c>
      <c r="V4521" s="16">
        <f t="shared" si="856"/>
        <v>8.9472485493871137</v>
      </c>
    </row>
    <row r="4522" spans="4:22" ht="15.75" x14ac:dyDescent="0.25">
      <c r="D4522" s="27">
        <v>30084</v>
      </c>
      <c r="E4522">
        <v>133</v>
      </c>
      <c r="F4522">
        <v>10.8</v>
      </c>
      <c r="G4522">
        <v>0</v>
      </c>
      <c r="H4522">
        <v>4.5316242772021988</v>
      </c>
      <c r="I4522" s="20">
        <f t="shared" si="857"/>
        <v>1.1241645403529321</v>
      </c>
      <c r="J4522">
        <f t="shared" si="858"/>
        <v>0.13669840810691655</v>
      </c>
      <c r="K4522" s="16">
        <f t="shared" si="849"/>
        <v>0.88117881445190815</v>
      </c>
      <c r="L4522" s="16">
        <f t="shared" si="850"/>
        <v>0.15513129215656726</v>
      </c>
      <c r="M4522" s="6"/>
      <c r="N4522" s="6">
        <f t="shared" si="851"/>
        <v>3.6252994217617593</v>
      </c>
      <c r="O4522" s="6"/>
      <c r="P4522" s="6">
        <f t="shared" si="852"/>
        <v>3.6479527483568015</v>
      </c>
      <c r="Q4522">
        <f t="shared" si="859"/>
        <v>0.3006816358944836</v>
      </c>
      <c r="R4522">
        <f t="shared" si="853"/>
        <v>0.80446704983916351</v>
      </c>
      <c r="S4522">
        <f t="shared" si="854"/>
        <v>2.9346577854232647</v>
      </c>
      <c r="T4522" s="6">
        <f t="shared" si="860"/>
        <v>87.29248630951686</v>
      </c>
      <c r="U4522">
        <f t="shared" si="855"/>
        <v>12.05286313827774</v>
      </c>
      <c r="V4522" s="16">
        <f t="shared" si="856"/>
        <v>9.5248306248847054</v>
      </c>
    </row>
    <row r="4523" spans="4:22" ht="15.75" x14ac:dyDescent="0.25">
      <c r="D4523" s="27">
        <v>30085</v>
      </c>
      <c r="E4523">
        <v>134</v>
      </c>
      <c r="F4523">
        <v>8.4</v>
      </c>
      <c r="G4523">
        <v>0</v>
      </c>
      <c r="H4523">
        <v>3.4957432161860251</v>
      </c>
      <c r="I4523" s="20">
        <f t="shared" si="857"/>
        <v>1.1550746733623327</v>
      </c>
      <c r="J4523">
        <f t="shared" si="858"/>
        <v>0.14045708028085965</v>
      </c>
      <c r="K4523" s="16">
        <f t="shared" si="849"/>
        <v>0.90922632233860301</v>
      </c>
      <c r="L4523" s="16">
        <f t="shared" si="850"/>
        <v>0.15447977783968328</v>
      </c>
      <c r="M4523" s="6"/>
      <c r="N4523" s="6">
        <f t="shared" si="851"/>
        <v>2.7965945729488202</v>
      </c>
      <c r="O4523" s="6"/>
      <c r="P4523" s="6">
        <f t="shared" si="852"/>
        <v>2.8192478995438623</v>
      </c>
      <c r="Q4523">
        <f t="shared" si="859"/>
        <v>0.29097495436505622</v>
      </c>
      <c r="R4523">
        <f t="shared" si="853"/>
        <v>0.70245876333347124</v>
      </c>
      <c r="S4523">
        <f t="shared" si="854"/>
        <v>1.9804053930440679</v>
      </c>
      <c r="T4523" s="6">
        <f t="shared" si="860"/>
        <v>85.334734243067842</v>
      </c>
      <c r="U4523">
        <f t="shared" si="855"/>
        <v>9.3744491075493528</v>
      </c>
      <c r="V4523" s="16">
        <f t="shared" si="856"/>
        <v>9.496862676379525</v>
      </c>
    </row>
    <row r="4524" spans="4:22" ht="15.75" x14ac:dyDescent="0.25">
      <c r="D4524" s="27">
        <v>30086</v>
      </c>
      <c r="E4524">
        <v>135</v>
      </c>
      <c r="F4524">
        <v>9.1999999999999993</v>
      </c>
      <c r="G4524">
        <v>0</v>
      </c>
      <c r="H4524">
        <v>3.3625874735452657</v>
      </c>
      <c r="I4524" s="20">
        <f t="shared" si="857"/>
        <v>1.2046140868352122</v>
      </c>
      <c r="J4524">
        <f t="shared" si="858"/>
        <v>0.1464810729591618</v>
      </c>
      <c r="K4524" s="16">
        <f t="shared" si="849"/>
        <v>0.92808277235448589</v>
      </c>
      <c r="L4524" s="16">
        <f t="shared" si="850"/>
        <v>0.15783190607832187</v>
      </c>
      <c r="M4524" s="6"/>
      <c r="N4524" s="6">
        <f t="shared" si="851"/>
        <v>2.6900699788362128</v>
      </c>
      <c r="O4524" s="6"/>
      <c r="P4524" s="6">
        <f t="shared" si="852"/>
        <v>2.7127233054312549</v>
      </c>
      <c r="Q4524">
        <f t="shared" si="859"/>
        <v>0.2844491141435595</v>
      </c>
      <c r="R4524">
        <f t="shared" si="853"/>
        <v>0.63776441862195321</v>
      </c>
      <c r="S4524">
        <f t="shared" si="854"/>
        <v>1.7300784017705875</v>
      </c>
      <c r="T4524" s="6">
        <f t="shared" si="860"/>
        <v>83.627309167892307</v>
      </c>
      <c r="U4524">
        <f t="shared" si="855"/>
        <v>10.267253784458813</v>
      </c>
      <c r="V4524" s="16">
        <f t="shared" si="856"/>
        <v>9.640139983467483</v>
      </c>
    </row>
    <row r="4525" spans="4:22" ht="15.75" x14ac:dyDescent="0.25">
      <c r="D4525" s="27">
        <v>30087</v>
      </c>
      <c r="E4525">
        <v>136</v>
      </c>
      <c r="F4525">
        <v>9.1</v>
      </c>
      <c r="G4525">
        <v>0</v>
      </c>
      <c r="H4525">
        <v>2.622712624987162</v>
      </c>
      <c r="I4525" s="20">
        <f t="shared" si="857"/>
        <v>1.2435389092667957</v>
      </c>
      <c r="J4525">
        <f t="shared" si="858"/>
        <v>0.15121433136684234</v>
      </c>
      <c r="K4525" s="16">
        <f t="shared" si="849"/>
        <v>0.94452815179638316</v>
      </c>
      <c r="L4525" s="16">
        <f t="shared" si="850"/>
        <v>0.16009510259620127</v>
      </c>
      <c r="M4525" s="6"/>
      <c r="N4525" s="6">
        <f t="shared" si="851"/>
        <v>2.0981700999897295</v>
      </c>
      <c r="O4525" s="6"/>
      <c r="P4525" s="6">
        <f t="shared" si="852"/>
        <v>2.1208234265847716</v>
      </c>
      <c r="Q4525">
        <f t="shared" si="859"/>
        <v>0.27875769722630767</v>
      </c>
      <c r="R4525">
        <f t="shared" si="853"/>
        <v>0.58389312240492686</v>
      </c>
      <c r="S4525">
        <f t="shared" si="854"/>
        <v>1.2383342126180985</v>
      </c>
      <c r="T4525" s="6">
        <f t="shared" si="860"/>
        <v>82.411628281869255</v>
      </c>
      <c r="U4525">
        <f t="shared" si="855"/>
        <v>10.155653199845132</v>
      </c>
      <c r="V4525" s="16">
        <f t="shared" si="856"/>
        <v>9.7360151105766075</v>
      </c>
    </row>
    <row r="4526" spans="4:22" ht="15.75" x14ac:dyDescent="0.25">
      <c r="D4526" s="27">
        <v>30088</v>
      </c>
      <c r="E4526">
        <v>137</v>
      </c>
      <c r="F4526">
        <v>12.1</v>
      </c>
      <c r="G4526">
        <v>7.1</v>
      </c>
      <c r="H4526">
        <v>2.891625807840482</v>
      </c>
      <c r="I4526" s="20">
        <f t="shared" si="857"/>
        <v>1.3928739282625033</v>
      </c>
      <c r="J4526">
        <f t="shared" si="858"/>
        <v>0.1693734696767204</v>
      </c>
      <c r="K4526" s="16">
        <f t="shared" si="849"/>
        <v>0.9562372064082556</v>
      </c>
      <c r="L4526" s="16">
        <f t="shared" si="850"/>
        <v>0.17712495240894041</v>
      </c>
      <c r="M4526" s="6"/>
      <c r="N4526" s="6">
        <f t="shared" si="851"/>
        <v>2.3133006462723857</v>
      </c>
      <c r="O4526" s="6"/>
      <c r="P4526" s="6">
        <f t="shared" si="852"/>
        <v>2.3359539728674283</v>
      </c>
      <c r="Q4526">
        <f t="shared" si="859"/>
        <v>0.27470542760623085</v>
      </c>
      <c r="R4526">
        <f t="shared" si="853"/>
        <v>0.54698547145959975</v>
      </c>
      <c r="S4526">
        <f t="shared" si="854"/>
        <v>1.2777328851568153</v>
      </c>
      <c r="T4526" s="6">
        <f t="shared" si="860"/>
        <v>88.256548723307489</v>
      </c>
      <c r="U4526">
        <f t="shared" si="855"/>
        <v>13.503670738255614</v>
      </c>
      <c r="V4526" s="16">
        <f t="shared" si="856"/>
        <v>10.436723551662457</v>
      </c>
    </row>
    <row r="4527" spans="4:22" ht="15.75" x14ac:dyDescent="0.25">
      <c r="D4527" s="27">
        <v>30089</v>
      </c>
      <c r="E4527">
        <v>138</v>
      </c>
      <c r="F4527">
        <v>7.1</v>
      </c>
      <c r="G4527">
        <v>0</v>
      </c>
      <c r="H4527">
        <v>1.6786390914743747</v>
      </c>
      <c r="I4527" s="20">
        <f t="shared" si="857"/>
        <v>1.2260969432653916</v>
      </c>
      <c r="J4527">
        <f t="shared" si="858"/>
        <v>0.14909338830107163</v>
      </c>
      <c r="K4527" s="16">
        <f t="shared" si="849"/>
        <v>0.89994077743770706</v>
      </c>
      <c r="L4527" s="16">
        <f t="shared" si="850"/>
        <v>0.16567022190678732</v>
      </c>
      <c r="M4527" s="6"/>
      <c r="N4527" s="6">
        <f t="shared" si="851"/>
        <v>1.3429112731794999</v>
      </c>
      <c r="O4527" s="6"/>
      <c r="P4527" s="6">
        <f t="shared" si="852"/>
        <v>1.3655645997745423</v>
      </c>
      <c r="Q4527">
        <f t="shared" si="859"/>
        <v>0.29418849574435829</v>
      </c>
      <c r="R4527">
        <f t="shared" si="853"/>
        <v>0.73546462588979056</v>
      </c>
      <c r="S4527">
        <f t="shared" si="854"/>
        <v>1.0043244575015253</v>
      </c>
      <c r="T4527" s="6">
        <f t="shared" si="860"/>
        <v>87.274877592401012</v>
      </c>
      <c r="U4527">
        <f t="shared" si="855"/>
        <v>7.9236415075714755</v>
      </c>
      <c r="V4527" s="16">
        <f t="shared" si="856"/>
        <v>9.9693406548554506</v>
      </c>
    </row>
    <row r="4528" spans="4:22" ht="15.75" x14ac:dyDescent="0.25">
      <c r="D4528" s="27">
        <v>30090</v>
      </c>
      <c r="E4528">
        <v>139</v>
      </c>
      <c r="F4528">
        <v>5.9</v>
      </c>
      <c r="G4528">
        <v>1.1000000000000001</v>
      </c>
      <c r="H4528">
        <v>2.282750322657904</v>
      </c>
      <c r="I4528" s="20">
        <f t="shared" si="857"/>
        <v>1.1281208416231503</v>
      </c>
      <c r="J4528">
        <f t="shared" si="858"/>
        <v>0.13717949434137508</v>
      </c>
      <c r="K4528" s="16">
        <f t="shared" si="849"/>
        <v>0.90939592394435764</v>
      </c>
      <c r="L4528" s="16">
        <f t="shared" si="850"/>
        <v>0.15084683219865472</v>
      </c>
      <c r="M4528" s="6"/>
      <c r="N4528" s="6">
        <f t="shared" si="851"/>
        <v>1.8262002581263233</v>
      </c>
      <c r="O4528" s="6"/>
      <c r="P4528" s="6">
        <f t="shared" si="852"/>
        <v>1.8488535847213656</v>
      </c>
      <c r="Q4528">
        <f t="shared" si="859"/>
        <v>0.29091625864133669</v>
      </c>
      <c r="R4528">
        <f t="shared" si="853"/>
        <v>0.70186295347815741</v>
      </c>
      <c r="S4528">
        <f t="shared" si="854"/>
        <v>1.2976418375212164</v>
      </c>
      <c r="T4528" s="6">
        <f t="shared" si="860"/>
        <v>87.099889081474842</v>
      </c>
      <c r="U4528">
        <f t="shared" si="855"/>
        <v>6.5844344922072837</v>
      </c>
      <c r="V4528" s="16">
        <f t="shared" si="856"/>
        <v>9.3398159437787633</v>
      </c>
    </row>
    <row r="4529" spans="4:22" ht="15.75" x14ac:dyDescent="0.25">
      <c r="D4529" s="27">
        <v>30091</v>
      </c>
      <c r="E4529">
        <v>140</v>
      </c>
      <c r="F4529">
        <v>6.7</v>
      </c>
      <c r="G4529">
        <v>0</v>
      </c>
      <c r="H4529">
        <v>1.4648297964717665</v>
      </c>
      <c r="I4529" s="20">
        <f t="shared" si="857"/>
        <v>1.0713176775108364</v>
      </c>
      <c r="J4529">
        <f t="shared" si="858"/>
        <v>0.1302722295853177</v>
      </c>
      <c r="K4529" s="16">
        <f t="shared" si="849"/>
        <v>0.9110813580532936</v>
      </c>
      <c r="L4529" s="16">
        <f t="shared" si="850"/>
        <v>0.14298638473261072</v>
      </c>
      <c r="M4529" s="6"/>
      <c r="N4529" s="6">
        <f t="shared" si="851"/>
        <v>1.1718638371774133</v>
      </c>
      <c r="O4529" s="6"/>
      <c r="P4529" s="6">
        <f t="shared" si="852"/>
        <v>1.1945171637724556</v>
      </c>
      <c r="Q4529">
        <f t="shared" si="859"/>
        <v>0.29033296360491612</v>
      </c>
      <c r="R4529">
        <f t="shared" si="853"/>
        <v>0.69595576725495201</v>
      </c>
      <c r="S4529">
        <f t="shared" si="854"/>
        <v>0.83133110921246856</v>
      </c>
      <c r="T4529" s="6">
        <f t="shared" si="860"/>
        <v>86.291211298857419</v>
      </c>
      <c r="U4529">
        <f t="shared" si="855"/>
        <v>7.4772391691167455</v>
      </c>
      <c r="V4529" s="16">
        <f t="shared" si="856"/>
        <v>8.9934139906416259</v>
      </c>
    </row>
    <row r="4530" spans="4:22" ht="15.75" x14ac:dyDescent="0.25">
      <c r="D4530" s="27">
        <v>30092</v>
      </c>
      <c r="E4530">
        <v>141</v>
      </c>
      <c r="F4530">
        <v>8.4</v>
      </c>
      <c r="G4530">
        <v>0.2</v>
      </c>
      <c r="H4530">
        <v>1.9622622757542363</v>
      </c>
      <c r="I4530" s="20">
        <f t="shared" si="857"/>
        <v>1.0924983669686232</v>
      </c>
      <c r="J4530">
        <f t="shared" si="858"/>
        <v>0.13284780142338459</v>
      </c>
      <c r="K4530" s="16">
        <f t="shared" si="849"/>
        <v>0.91887028722783326</v>
      </c>
      <c r="L4530" s="16">
        <f t="shared" si="850"/>
        <v>0.14457731768014506</v>
      </c>
      <c r="M4530" s="6"/>
      <c r="N4530" s="6">
        <f t="shared" si="851"/>
        <v>1.569809820603389</v>
      </c>
      <c r="O4530" s="6"/>
      <c r="P4530" s="6">
        <f t="shared" si="852"/>
        <v>1.5924631471984314</v>
      </c>
      <c r="Q4530">
        <f t="shared" si="859"/>
        <v>0.28763737099619141</v>
      </c>
      <c r="R4530">
        <f t="shared" si="853"/>
        <v>0.66898102853300889</v>
      </c>
      <c r="S4530">
        <f t="shared" si="854"/>
        <v>1.065327634113719</v>
      </c>
      <c r="T4530" s="6">
        <f t="shared" si="860"/>
        <v>85.448536991338756</v>
      </c>
      <c r="U4530">
        <f t="shared" si="855"/>
        <v>9.3744491075493528</v>
      </c>
      <c r="V4530" s="16">
        <f t="shared" si="856"/>
        <v>9.0642788862562647</v>
      </c>
    </row>
    <row r="4531" spans="4:22" ht="15.75" x14ac:dyDescent="0.25">
      <c r="D4531" s="27">
        <v>30093</v>
      </c>
      <c r="E4531">
        <v>142</v>
      </c>
      <c r="F4531">
        <v>9.1999999999999993</v>
      </c>
      <c r="G4531">
        <v>0</v>
      </c>
      <c r="H4531">
        <v>2.0331346090498563</v>
      </c>
      <c r="I4531" s="20">
        <f t="shared" si="857"/>
        <v>1.1408785362242717</v>
      </c>
      <c r="J4531">
        <f t="shared" si="858"/>
        <v>0.13873083000487144</v>
      </c>
      <c r="K4531" s="16">
        <f t="shared" si="849"/>
        <v>0.92698666020054343</v>
      </c>
      <c r="L4531" s="16">
        <f t="shared" si="850"/>
        <v>0.14965784941809038</v>
      </c>
      <c r="M4531" s="6"/>
      <c r="N4531" s="6">
        <f t="shared" si="851"/>
        <v>1.6265076872398851</v>
      </c>
      <c r="O4531" s="6"/>
      <c r="P4531" s="6">
        <f t="shared" si="852"/>
        <v>1.6491610138349275</v>
      </c>
      <c r="Q4531">
        <f t="shared" si="859"/>
        <v>0.28482845663779588</v>
      </c>
      <c r="R4531">
        <f t="shared" si="853"/>
        <v>0.64143951612070982</v>
      </c>
      <c r="S4531">
        <f t="shared" si="854"/>
        <v>1.057837042719415</v>
      </c>
      <c r="T4531" s="6">
        <f t="shared" si="860"/>
        <v>84.413353275214391</v>
      </c>
      <c r="U4531">
        <f t="shared" si="855"/>
        <v>10.267253784458813</v>
      </c>
      <c r="V4531" s="16">
        <f t="shared" si="856"/>
        <v>9.2880081091163138</v>
      </c>
    </row>
    <row r="4532" spans="4:22" ht="15.75" x14ac:dyDescent="0.25">
      <c r="D4532" s="27">
        <v>30094</v>
      </c>
      <c r="E4532">
        <v>143</v>
      </c>
      <c r="F4532">
        <v>9</v>
      </c>
      <c r="G4532">
        <v>4.5</v>
      </c>
      <c r="H4532">
        <v>2.2912795631706415</v>
      </c>
      <c r="I4532" s="20">
        <f t="shared" si="857"/>
        <v>1.1780985150101271</v>
      </c>
      <c r="J4532">
        <f t="shared" si="858"/>
        <v>0.14325677942523146</v>
      </c>
      <c r="K4532" s="16">
        <f t="shared" si="849"/>
        <v>0.93695722303885032</v>
      </c>
      <c r="L4532" s="16">
        <f t="shared" si="850"/>
        <v>0.15289575223146704</v>
      </c>
      <c r="M4532" s="6"/>
      <c r="N4532" s="6">
        <f t="shared" si="851"/>
        <v>1.8330236505365134</v>
      </c>
      <c r="O4532" s="6"/>
      <c r="P4532" s="6">
        <f t="shared" si="852"/>
        <v>1.8556769771315558</v>
      </c>
      <c r="Q4532">
        <f t="shared" si="859"/>
        <v>0.28137784425071466</v>
      </c>
      <c r="R4532">
        <f t="shared" si="853"/>
        <v>0.60839852835409947</v>
      </c>
      <c r="S4532">
        <f t="shared" si="854"/>
        <v>1.1289911419874223</v>
      </c>
      <c r="T4532" s="6">
        <f t="shared" si="860"/>
        <v>87.807015459822011</v>
      </c>
      <c r="U4532">
        <f t="shared" si="855"/>
        <v>10.044052615231449</v>
      </c>
      <c r="V4532" s="16">
        <f t="shared" si="856"/>
        <v>9.4286172357518634</v>
      </c>
    </row>
    <row r="4533" spans="4:22" ht="15.75" x14ac:dyDescent="0.25">
      <c r="D4533" s="27">
        <v>30095</v>
      </c>
      <c r="E4533">
        <v>144</v>
      </c>
      <c r="F4533">
        <v>9.9</v>
      </c>
      <c r="G4533">
        <v>5.2</v>
      </c>
      <c r="H4533">
        <v>1.5768844443166499</v>
      </c>
      <c r="I4533" s="20">
        <f t="shared" si="857"/>
        <v>1.1894554672651305</v>
      </c>
      <c r="J4533">
        <f t="shared" si="858"/>
        <v>0.14463778481943987</v>
      </c>
      <c r="K4533" s="16">
        <f t="shared" si="849"/>
        <v>0.90427053995394113</v>
      </c>
      <c r="L4533" s="16">
        <f t="shared" si="850"/>
        <v>0.15994968146016011</v>
      </c>
      <c r="M4533" s="6"/>
      <c r="N4533" s="6">
        <f t="shared" si="851"/>
        <v>1.2615075554533199</v>
      </c>
      <c r="O4533" s="6"/>
      <c r="P4533" s="6">
        <f t="shared" si="852"/>
        <v>1.2841608820483623</v>
      </c>
      <c r="Q4533">
        <f t="shared" si="859"/>
        <v>0.29269005153274003</v>
      </c>
      <c r="R4533">
        <f t="shared" si="853"/>
        <v>0.71998001829354974</v>
      </c>
      <c r="S4533">
        <f t="shared" si="854"/>
        <v>0.92457017534904085</v>
      </c>
      <c r="T4533" s="6">
        <f t="shared" si="860"/>
        <v>92.105098611068016</v>
      </c>
      <c r="U4533">
        <f t="shared" si="855"/>
        <v>11.048457876754593</v>
      </c>
      <c r="V4533" s="16">
        <f t="shared" si="856"/>
        <v>9.7298751325792718</v>
      </c>
    </row>
    <row r="4534" spans="4:22" ht="15.75" x14ac:dyDescent="0.25">
      <c r="D4534" s="27">
        <v>30096</v>
      </c>
      <c r="E4534">
        <v>145</v>
      </c>
      <c r="F4534">
        <v>12.3</v>
      </c>
      <c r="G4534">
        <v>0</v>
      </c>
      <c r="H4534">
        <v>2.9843432451038181</v>
      </c>
      <c r="I4534" s="20">
        <f t="shared" si="857"/>
        <v>1.2633418174033288</v>
      </c>
      <c r="J4534">
        <f t="shared" si="858"/>
        <v>0.15362236499624479</v>
      </c>
      <c r="K4534" s="16">
        <f t="shared" si="849"/>
        <v>0.86287275956360743</v>
      </c>
      <c r="L4534" s="16">
        <f t="shared" si="850"/>
        <v>0.17803594248813503</v>
      </c>
      <c r="M4534" s="6"/>
      <c r="N4534" s="6">
        <f t="shared" si="851"/>
        <v>2.3874745960830546</v>
      </c>
      <c r="O4534" s="6"/>
      <c r="P4534" s="6">
        <f t="shared" si="852"/>
        <v>2.4101279226780967</v>
      </c>
      <c r="Q4534">
        <f t="shared" si="859"/>
        <v>0.3070169953702267</v>
      </c>
      <c r="R4534">
        <f t="shared" si="853"/>
        <v>0.87477436757740634</v>
      </c>
      <c r="S4534">
        <f t="shared" si="854"/>
        <v>2.10831812934138</v>
      </c>
      <c r="T4534" s="6">
        <f t="shared" si="860"/>
        <v>90.019433808321679</v>
      </c>
      <c r="U4534">
        <f t="shared" si="855"/>
        <v>13.72687190748298</v>
      </c>
      <c r="V4534" s="16">
        <f t="shared" si="856"/>
        <v>10.4732364309401</v>
      </c>
    </row>
    <row r="4535" spans="4:22" ht="15.75" x14ac:dyDescent="0.25">
      <c r="D4535" s="27">
        <v>30097</v>
      </c>
      <c r="E4535">
        <v>146</v>
      </c>
      <c r="F4535">
        <v>14.8</v>
      </c>
      <c r="G4535">
        <v>0</v>
      </c>
      <c r="H4535">
        <v>3.9000991563629102</v>
      </c>
      <c r="I4535" s="20">
        <f t="shared" si="857"/>
        <v>1.5046837331810701</v>
      </c>
      <c r="J4535">
        <f t="shared" si="858"/>
        <v>0.18296954195481813</v>
      </c>
      <c r="K4535" s="16">
        <f t="shared" si="849"/>
        <v>0.88296122468483496</v>
      </c>
      <c r="L4535" s="16">
        <f t="shared" si="850"/>
        <v>0.20722262409668948</v>
      </c>
      <c r="M4535" s="6"/>
      <c r="N4535" s="6">
        <f t="shared" si="851"/>
        <v>3.1200793250903285</v>
      </c>
      <c r="O4535" s="6"/>
      <c r="P4535" s="6">
        <f t="shared" si="852"/>
        <v>3.1427326516853711</v>
      </c>
      <c r="Q4535">
        <f t="shared" si="859"/>
        <v>0.30006477936107229</v>
      </c>
      <c r="R4535">
        <f t="shared" si="853"/>
        <v>0.79777875024661515</v>
      </c>
      <c r="S4535">
        <f t="shared" si="854"/>
        <v>2.5072053272207864</v>
      </c>
      <c r="T4535" s="6">
        <f t="shared" si="860"/>
        <v>87.534881807695939</v>
      </c>
      <c r="U4535">
        <f t="shared" si="855"/>
        <v>16.51688652282505</v>
      </c>
      <c r="V4535" s="16">
        <f t="shared" si="856"/>
        <v>11.597234230325455</v>
      </c>
    </row>
    <row r="4536" spans="4:22" ht="15.75" x14ac:dyDescent="0.25">
      <c r="D4536" s="27">
        <v>30098</v>
      </c>
      <c r="E4536">
        <v>147</v>
      </c>
      <c r="F4536">
        <v>14.6</v>
      </c>
      <c r="G4536">
        <v>1.3</v>
      </c>
      <c r="H4536">
        <v>2.1469310781482114</v>
      </c>
      <c r="I4536" s="20">
        <f t="shared" si="857"/>
        <v>1.7260191652287933</v>
      </c>
      <c r="J4536">
        <f t="shared" si="858"/>
        <v>0.20988393049182127</v>
      </c>
      <c r="K4536" s="16">
        <f t="shared" si="849"/>
        <v>0.90689164540283607</v>
      </c>
      <c r="L4536" s="16">
        <f t="shared" si="850"/>
        <v>0.23143220202297932</v>
      </c>
      <c r="M4536" s="6"/>
      <c r="N4536" s="6">
        <f t="shared" si="851"/>
        <v>1.7175448625185692</v>
      </c>
      <c r="O4536" s="6"/>
      <c r="P4536" s="6">
        <f t="shared" si="852"/>
        <v>1.7401981891136116</v>
      </c>
      <c r="Q4536">
        <f t="shared" si="859"/>
        <v>0.29178293935898647</v>
      </c>
      <c r="R4536">
        <f t="shared" si="853"/>
        <v>0.71068616559342779</v>
      </c>
      <c r="S4536">
        <f t="shared" si="854"/>
        <v>1.2367347783937792</v>
      </c>
      <c r="T4536" s="6">
        <f t="shared" si="860"/>
        <v>87.620800355897202</v>
      </c>
      <c r="U4536">
        <f t="shared" si="855"/>
        <v>16.293685353597684</v>
      </c>
      <c r="V4536" s="16">
        <f t="shared" si="856"/>
        <v>12.470680020075415</v>
      </c>
    </row>
    <row r="4537" spans="4:22" ht="15.75" x14ac:dyDescent="0.25">
      <c r="D4537" s="27">
        <v>30099</v>
      </c>
      <c r="E4537">
        <v>148</v>
      </c>
      <c r="F4537">
        <v>14.5</v>
      </c>
      <c r="G4537">
        <v>1</v>
      </c>
      <c r="H4537">
        <v>3.1156860476478232</v>
      </c>
      <c r="I4537" s="20">
        <f t="shared" si="857"/>
        <v>1.8740466543221979</v>
      </c>
      <c r="J4537">
        <f t="shared" si="858"/>
        <v>0.22788407316557927</v>
      </c>
      <c r="K4537" s="16">
        <f t="shared" si="849"/>
        <v>0.90606410506340329</v>
      </c>
      <c r="L4537" s="16">
        <f t="shared" si="850"/>
        <v>0.25150987870734898</v>
      </c>
      <c r="M4537" s="6"/>
      <c r="N4537" s="6">
        <f t="shared" si="851"/>
        <v>2.4925488381182586</v>
      </c>
      <c r="O4537" s="6"/>
      <c r="P4537" s="6">
        <f t="shared" si="852"/>
        <v>2.5152021647133012</v>
      </c>
      <c r="Q4537">
        <f t="shared" si="859"/>
        <v>0.29206933451965733</v>
      </c>
      <c r="R4537">
        <f t="shared" si="853"/>
        <v>0.713613916472849</v>
      </c>
      <c r="S4537">
        <f t="shared" si="854"/>
        <v>1.7948832674820467</v>
      </c>
      <c r="T4537" s="6">
        <f t="shared" si="860"/>
        <v>86.848570415010201</v>
      </c>
      <c r="U4537">
        <f t="shared" si="855"/>
        <v>16.182084768984001</v>
      </c>
      <c r="V4537" s="16">
        <f t="shared" si="856"/>
        <v>13.160926925005104</v>
      </c>
    </row>
    <row r="4538" spans="4:22" ht="15.75" x14ac:dyDescent="0.25">
      <c r="D4538" s="27">
        <v>30100</v>
      </c>
      <c r="E4538">
        <v>149</v>
      </c>
      <c r="F4538">
        <v>14</v>
      </c>
      <c r="G4538">
        <v>0</v>
      </c>
      <c r="H4538">
        <v>5.2408097366815332</v>
      </c>
      <c r="I4538" s="20">
        <f t="shared" si="857"/>
        <v>1.9929959715512604</v>
      </c>
      <c r="J4538">
        <f t="shared" si="858"/>
        <v>0.24234831014063327</v>
      </c>
      <c r="K4538" s="16">
        <f t="shared" si="849"/>
        <v>0.91350198012973671</v>
      </c>
      <c r="L4538" s="16">
        <f t="shared" si="850"/>
        <v>0.26529587829269363</v>
      </c>
      <c r="M4538" s="6"/>
      <c r="N4538" s="6">
        <f t="shared" si="851"/>
        <v>4.1926477893452265</v>
      </c>
      <c r="O4538" s="6"/>
      <c r="P4538" s="6">
        <f t="shared" si="852"/>
        <v>4.2153011159402691</v>
      </c>
      <c r="Q4538">
        <f t="shared" si="859"/>
        <v>0.28949523471670069</v>
      </c>
      <c r="R4538">
        <f t="shared" si="853"/>
        <v>0.687515533530899</v>
      </c>
      <c r="S4538">
        <f t="shared" si="854"/>
        <v>2.898084995719068</v>
      </c>
      <c r="T4538" s="6">
        <f t="shared" si="860"/>
        <v>83.973138745886175</v>
      </c>
      <c r="U4538">
        <f t="shared" si="855"/>
        <v>15.624081845915587</v>
      </c>
      <c r="V4538" s="16">
        <f t="shared" si="856"/>
        <v>13.619024377464516</v>
      </c>
    </row>
    <row r="4539" spans="4:22" ht="15.75" x14ac:dyDescent="0.25">
      <c r="D4539" s="27">
        <v>30101</v>
      </c>
      <c r="E4539">
        <v>150</v>
      </c>
      <c r="F4539">
        <v>16</v>
      </c>
      <c r="G4539">
        <v>0</v>
      </c>
      <c r="H4539">
        <v>4.3863142228343861</v>
      </c>
      <c r="I4539" s="20">
        <f t="shared" si="857"/>
        <v>2.2436316005822174</v>
      </c>
      <c r="J4539">
        <f t="shared" si="858"/>
        <v>0.27282560263079764</v>
      </c>
      <c r="K4539" s="16">
        <f t="shared" si="849"/>
        <v>0.9411972304487769</v>
      </c>
      <c r="L4539" s="16">
        <f t="shared" si="850"/>
        <v>0.28987080901280415</v>
      </c>
      <c r="M4539" s="6"/>
      <c r="N4539" s="6">
        <f t="shared" si="851"/>
        <v>3.5090513782675092</v>
      </c>
      <c r="O4539" s="6"/>
      <c r="P4539" s="6">
        <f t="shared" si="852"/>
        <v>3.5317047048625518</v>
      </c>
      <c r="Q4539">
        <f t="shared" si="859"/>
        <v>0.27991046248628726</v>
      </c>
      <c r="R4539">
        <f t="shared" si="853"/>
        <v>0.59461251421040495</v>
      </c>
      <c r="S4539">
        <f t="shared" si="854"/>
        <v>2.0999958140070381</v>
      </c>
      <c r="T4539" s="6">
        <f t="shared" si="860"/>
        <v>81.895796258474178</v>
      </c>
      <c r="U4539">
        <f t="shared" si="855"/>
        <v>17.856093538189242</v>
      </c>
      <c r="V4539" s="16">
        <f t="shared" si="856"/>
        <v>14.407034328419964</v>
      </c>
    </row>
    <row r="4540" spans="4:22" ht="15.75" x14ac:dyDescent="0.25">
      <c r="D4540" s="27">
        <v>30102</v>
      </c>
      <c r="E4540">
        <v>151</v>
      </c>
      <c r="F4540">
        <v>19.600000000000001</v>
      </c>
      <c r="G4540">
        <v>0</v>
      </c>
      <c r="H4540">
        <v>4.839902418598121</v>
      </c>
      <c r="I4540" s="20">
        <f t="shared" si="857"/>
        <v>2.6545898730182729</v>
      </c>
      <c r="J4540">
        <f t="shared" si="858"/>
        <v>0.32279812855902196</v>
      </c>
      <c r="K4540" s="16">
        <f t="shared" si="849"/>
        <v>0.96120553765531869</v>
      </c>
      <c r="L4540" s="16">
        <f t="shared" si="850"/>
        <v>0.33582633049163207</v>
      </c>
      <c r="M4540" s="6"/>
      <c r="N4540" s="6">
        <f t="shared" si="851"/>
        <v>3.8719219348784968</v>
      </c>
      <c r="O4540" s="6"/>
      <c r="P4540" s="6">
        <f t="shared" si="852"/>
        <v>3.8945752614735394</v>
      </c>
      <c r="Q4540">
        <f t="shared" si="859"/>
        <v>0.27298598752824726</v>
      </c>
      <c r="R4540">
        <f t="shared" si="853"/>
        <v>0.53168907022747847</v>
      </c>
      <c r="S4540">
        <f t="shared" si="854"/>
        <v>2.0707030997038052</v>
      </c>
      <c r="T4540" s="6">
        <f t="shared" si="860"/>
        <v>79.84774648536542</v>
      </c>
      <c r="U4540">
        <f t="shared" si="855"/>
        <v>21.873714584281824</v>
      </c>
      <c r="V4540" s="16">
        <f t="shared" si="856"/>
        <v>15.795687220084194</v>
      </c>
    </row>
    <row r="4541" spans="4:22" ht="15.75" x14ac:dyDescent="0.25">
      <c r="D4541" s="27">
        <v>30103</v>
      </c>
      <c r="E4541">
        <v>152</v>
      </c>
      <c r="F4541">
        <v>19.3</v>
      </c>
      <c r="G4541">
        <v>0</v>
      </c>
      <c r="H4541">
        <v>5.594743905164</v>
      </c>
      <c r="I4541" s="20">
        <f t="shared" si="857"/>
        <v>3.012768080335734</v>
      </c>
      <c r="J4541">
        <f t="shared" si="858"/>
        <v>0.36635259856882524</v>
      </c>
      <c r="K4541" s="16">
        <f t="shared" si="849"/>
        <v>0.98093170668279561</v>
      </c>
      <c r="L4541" s="16">
        <f t="shared" si="850"/>
        <v>0.3734741124922093</v>
      </c>
      <c r="M4541" s="6"/>
      <c r="N4541" s="6">
        <f t="shared" si="851"/>
        <v>4.4757951241312002</v>
      </c>
      <c r="O4541" s="6"/>
      <c r="P4541" s="6">
        <f t="shared" si="852"/>
        <v>4.4984484507262428</v>
      </c>
      <c r="Q4541">
        <f t="shared" si="859"/>
        <v>0.26615915495121806</v>
      </c>
      <c r="R4541">
        <f t="shared" si="853"/>
        <v>0.47309696024158621</v>
      </c>
      <c r="S4541">
        <f t="shared" si="854"/>
        <v>2.1282022878420586</v>
      </c>
      <c r="T4541" s="6">
        <f t="shared" si="860"/>
        <v>77.74219752411841</v>
      </c>
      <c r="U4541">
        <f t="shared" si="855"/>
        <v>21.538912830440776</v>
      </c>
      <c r="V4541" s="16">
        <f t="shared" si="856"/>
        <v>16.863812086558895</v>
      </c>
    </row>
    <row r="4542" spans="4:22" ht="15.75" x14ac:dyDescent="0.25">
      <c r="D4542" s="27">
        <v>30104</v>
      </c>
      <c r="E4542">
        <v>153</v>
      </c>
      <c r="F4542">
        <v>20</v>
      </c>
      <c r="G4542">
        <v>0</v>
      </c>
      <c r="H4542">
        <v>4.4619989210161037</v>
      </c>
      <c r="I4542" s="20">
        <f t="shared" si="857"/>
        <v>3.3517074843609294</v>
      </c>
      <c r="J4542">
        <f t="shared" si="858"/>
        <v>0.407567630098289</v>
      </c>
      <c r="K4542" s="16">
        <f t="shared" si="849"/>
        <v>0.99142347573794154</v>
      </c>
      <c r="L4542" s="16">
        <f t="shared" si="850"/>
        <v>0.41109338246698879</v>
      </c>
      <c r="M4542" s="6"/>
      <c r="N4542" s="6">
        <f t="shared" si="851"/>
        <v>3.569599136812883</v>
      </c>
      <c r="O4542" s="6"/>
      <c r="P4542" s="6">
        <f t="shared" si="852"/>
        <v>3.5922524634079256</v>
      </c>
      <c r="Q4542">
        <f t="shared" si="859"/>
        <v>0.25914065841372802</v>
      </c>
      <c r="R4542">
        <f t="shared" si="853"/>
        <v>0.41642481953857519</v>
      </c>
      <c r="S4542">
        <f t="shared" si="854"/>
        <v>1.4959030838116476</v>
      </c>
      <c r="T4542" s="6">
        <f t="shared" si="860"/>
        <v>76.268947766901817</v>
      </c>
      <c r="U4542">
        <f t="shared" si="855"/>
        <v>22.320116922736553</v>
      </c>
      <c r="V4542" s="16">
        <f t="shared" si="856"/>
        <v>17.878575439069031</v>
      </c>
    </row>
    <row r="4543" spans="4:22" ht="15.75" x14ac:dyDescent="0.25">
      <c r="D4543" s="27">
        <v>30105</v>
      </c>
      <c r="E4543">
        <v>154</v>
      </c>
      <c r="F4543">
        <v>20.399999999999999</v>
      </c>
      <c r="G4543">
        <v>0</v>
      </c>
      <c r="H4543">
        <v>5.1805291023026259</v>
      </c>
      <c r="I4543" s="20">
        <f t="shared" si="857"/>
        <v>3.270316664344401</v>
      </c>
      <c r="J4543">
        <f t="shared" si="858"/>
        <v>0.39767050638427914</v>
      </c>
      <c r="K4543" s="16">
        <f t="shared" si="849"/>
        <v>0.89098537069831241</v>
      </c>
      <c r="L4543" s="16">
        <f t="shared" si="850"/>
        <v>0.44632663954134705</v>
      </c>
      <c r="M4543" s="6"/>
      <c r="N4543" s="6">
        <f t="shared" si="851"/>
        <v>4.1444232818421005</v>
      </c>
      <c r="O4543" s="6"/>
      <c r="P4543" s="6">
        <f t="shared" si="852"/>
        <v>4.1670766084371431</v>
      </c>
      <c r="Q4543">
        <f t="shared" si="859"/>
        <v>0.25422982588967274</v>
      </c>
      <c r="R4543">
        <f t="shared" si="853"/>
        <v>0.37892060023329649</v>
      </c>
      <c r="S4543">
        <f t="shared" si="854"/>
        <v>1.5789911696871317</v>
      </c>
      <c r="T4543" s="6">
        <f t="shared" si="860"/>
        <v>74.712609923809737</v>
      </c>
      <c r="U4543">
        <f t="shared" si="855"/>
        <v>22.766519261191281</v>
      </c>
      <c r="V4543" s="16">
        <f t="shared" si="856"/>
        <v>18.787635033197706</v>
      </c>
    </row>
    <row r="4544" spans="4:22" ht="15.75" x14ac:dyDescent="0.25">
      <c r="D4544" s="27">
        <v>30106</v>
      </c>
      <c r="E4544">
        <v>155</v>
      </c>
      <c r="F4544">
        <v>21.3</v>
      </c>
      <c r="G4544">
        <v>0.5</v>
      </c>
      <c r="H4544">
        <v>4.7503232820773391</v>
      </c>
      <c r="I4544" s="20">
        <f t="shared" si="857"/>
        <v>3.1223504634576744</v>
      </c>
      <c r="J4544">
        <f t="shared" si="858"/>
        <v>0.3796778163564532</v>
      </c>
      <c r="K4544" s="16">
        <f t="shared" si="849"/>
        <v>0.78488277472235202</v>
      </c>
      <c r="L4544" s="16">
        <f t="shared" si="850"/>
        <v>0.48373824548610095</v>
      </c>
      <c r="M4544" s="6"/>
      <c r="N4544" s="6">
        <f t="shared" si="851"/>
        <v>3.8002586256618716</v>
      </c>
      <c r="O4544" s="6"/>
      <c r="P4544" s="6">
        <f t="shared" si="852"/>
        <v>3.8229119522569137</v>
      </c>
      <c r="Q4544">
        <f t="shared" si="859"/>
        <v>0.24904203307936579</v>
      </c>
      <c r="R4544">
        <f t="shared" si="853"/>
        <v>0.34122321271734385</v>
      </c>
      <c r="S4544">
        <f t="shared" si="854"/>
        <v>1.3044662982846371</v>
      </c>
      <c r="T4544" s="6">
        <f t="shared" si="860"/>
        <v>73.930796952120147</v>
      </c>
      <c r="U4544">
        <f t="shared" si="855"/>
        <v>23.770924522714431</v>
      </c>
      <c r="V4544" s="16">
        <f t="shared" si="856"/>
        <v>19.71442701068792</v>
      </c>
    </row>
    <row r="4545" spans="4:22" ht="15.75" x14ac:dyDescent="0.25">
      <c r="D4545" s="27">
        <v>30107</v>
      </c>
      <c r="E4545">
        <v>156</v>
      </c>
      <c r="F4545">
        <v>20.399999999999999</v>
      </c>
      <c r="G4545">
        <v>1.1000000000000001</v>
      </c>
      <c r="H4545">
        <v>4.277325404738483</v>
      </c>
      <c r="I4545" s="20">
        <f t="shared" si="857"/>
        <v>3.052644262265062</v>
      </c>
      <c r="J4545">
        <f t="shared" si="858"/>
        <v>0.37120154229143154</v>
      </c>
      <c r="K4545" s="16">
        <f t="shared" si="849"/>
        <v>0.73158304534024177</v>
      </c>
      <c r="L4545" s="16">
        <f t="shared" si="850"/>
        <v>0.50739494942613739</v>
      </c>
      <c r="M4545" s="6"/>
      <c r="N4545" s="6">
        <f t="shared" si="851"/>
        <v>3.4218603237907868</v>
      </c>
      <c r="O4545" s="6"/>
      <c r="P4545" s="6">
        <f t="shared" si="852"/>
        <v>3.4445136503858294</v>
      </c>
      <c r="Q4545">
        <f t="shared" si="859"/>
        <v>0.24643598984040049</v>
      </c>
      <c r="R4545">
        <f t="shared" si="853"/>
        <v>0.32303139478368925</v>
      </c>
      <c r="S4545">
        <f t="shared" si="854"/>
        <v>1.1126860488355914</v>
      </c>
      <c r="T4545" s="6">
        <f t="shared" si="860"/>
        <v>73.940764229879605</v>
      </c>
      <c r="U4545">
        <f t="shared" si="855"/>
        <v>22.766519261191281</v>
      </c>
      <c r="V4545" s="16">
        <f t="shared" si="856"/>
        <v>20.282055003859334</v>
      </c>
    </row>
    <row r="4546" spans="4:22" ht="15.75" x14ac:dyDescent="0.25">
      <c r="D4546" s="27">
        <v>30108</v>
      </c>
      <c r="E4546">
        <v>157</v>
      </c>
      <c r="F4546">
        <v>11.3</v>
      </c>
      <c r="G4546">
        <v>0</v>
      </c>
      <c r="H4546">
        <v>3.7099602851666762</v>
      </c>
      <c r="I4546" s="20">
        <f t="shared" si="857"/>
        <v>2.7038902986266784</v>
      </c>
      <c r="J4546">
        <f t="shared" si="858"/>
        <v>0.32879306031300409</v>
      </c>
      <c r="K4546" s="16">
        <f t="shared" si="849"/>
        <v>0.73226255978486299</v>
      </c>
      <c r="L4546" s="16">
        <f t="shared" si="850"/>
        <v>0.44900979289396242</v>
      </c>
      <c r="M4546" s="6"/>
      <c r="N4546" s="6">
        <f t="shared" si="851"/>
        <v>2.967968228133341</v>
      </c>
      <c r="O4546" s="6"/>
      <c r="P4546" s="6">
        <f t="shared" si="852"/>
        <v>2.9906215547283832</v>
      </c>
      <c r="Q4546">
        <f t="shared" si="859"/>
        <v>0.24646921409959868</v>
      </c>
      <c r="R4546">
        <f t="shared" si="853"/>
        <v>0.3232601850126367</v>
      </c>
      <c r="S4546">
        <f t="shared" si="854"/>
        <v>0.96674887708427637</v>
      </c>
      <c r="T4546" s="6">
        <f t="shared" si="860"/>
        <v>72.996668679390382</v>
      </c>
      <c r="U4546">
        <f t="shared" si="855"/>
        <v>12.610866061346153</v>
      </c>
      <c r="V4546" s="16">
        <f t="shared" si="856"/>
        <v>18.855367594932115</v>
      </c>
    </row>
    <row r="4547" spans="4:22" ht="15.75" x14ac:dyDescent="0.25">
      <c r="D4547" s="27">
        <v>30109</v>
      </c>
      <c r="E4547">
        <v>158</v>
      </c>
      <c r="F4547">
        <v>10.7</v>
      </c>
      <c r="G4547">
        <v>0</v>
      </c>
      <c r="H4547">
        <v>4.1105796262255216</v>
      </c>
      <c r="I4547" s="20">
        <f t="shared" si="857"/>
        <v>2.1939808252116735</v>
      </c>
      <c r="J4547">
        <f t="shared" si="858"/>
        <v>0.26678806834573948</v>
      </c>
      <c r="K4547" s="16">
        <f t="shared" si="849"/>
        <v>0.66789929238705714</v>
      </c>
      <c r="L4547" s="16">
        <f t="shared" si="850"/>
        <v>0.39944355591730735</v>
      </c>
      <c r="M4547" s="6"/>
      <c r="N4547" s="6">
        <f t="shared" si="851"/>
        <v>3.2884637009804174</v>
      </c>
      <c r="O4547" s="6"/>
      <c r="P4547" s="6">
        <f t="shared" si="852"/>
        <v>3.3111170275754596</v>
      </c>
      <c r="Q4547">
        <f t="shared" si="859"/>
        <v>0.24332222893130126</v>
      </c>
      <c r="R4547">
        <f t="shared" si="853"/>
        <v>0.30194877844213275</v>
      </c>
      <c r="S4547">
        <f t="shared" si="854"/>
        <v>0.99978774175535556</v>
      </c>
      <c r="T4547" s="6">
        <f t="shared" si="860"/>
        <v>72.019534264230074</v>
      </c>
      <c r="U4547">
        <f t="shared" si="855"/>
        <v>11.941262553664055</v>
      </c>
      <c r="V4547" s="16">
        <f t="shared" si="856"/>
        <v>17.569482619304637</v>
      </c>
    </row>
    <row r="4548" spans="4:22" ht="15.75" x14ac:dyDescent="0.25">
      <c r="D4548" s="27">
        <v>30110</v>
      </c>
      <c r="E4548">
        <v>159</v>
      </c>
      <c r="F4548">
        <v>9.8000000000000007</v>
      </c>
      <c r="G4548">
        <v>0.2</v>
      </c>
      <c r="H4548">
        <v>3.4489881179609827</v>
      </c>
      <c r="I4548" s="20">
        <f t="shared" si="857"/>
        <v>1.7535069038755551</v>
      </c>
      <c r="J4548">
        <f t="shared" si="858"/>
        <v>0.21322643951126749</v>
      </c>
      <c r="K4548" s="16">
        <f t="shared" si="849"/>
        <v>0.60128361602466895</v>
      </c>
      <c r="L4548" s="16">
        <f t="shared" si="850"/>
        <v>0.35461874201894006</v>
      </c>
      <c r="M4548" s="6"/>
      <c r="N4548" s="6">
        <f t="shared" si="851"/>
        <v>2.7591904943687862</v>
      </c>
      <c r="O4548" s="6"/>
      <c r="P4548" s="6">
        <f t="shared" si="852"/>
        <v>2.7818438209638288</v>
      </c>
      <c r="Q4548">
        <f t="shared" si="859"/>
        <v>0.24006511421410026</v>
      </c>
      <c r="R4548">
        <f t="shared" si="853"/>
        <v>0.28065681260244618</v>
      </c>
      <c r="S4548">
        <f t="shared" si="854"/>
        <v>0.78074341994951812</v>
      </c>
      <c r="T4548" s="6">
        <f t="shared" si="860"/>
        <v>71.461444170875609</v>
      </c>
      <c r="U4548">
        <f t="shared" si="855"/>
        <v>10.936857292140912</v>
      </c>
      <c r="V4548" s="16">
        <f t="shared" si="856"/>
        <v>16.335947229509355</v>
      </c>
    </row>
    <row r="4549" spans="4:22" ht="15.75" x14ac:dyDescent="0.25">
      <c r="D4549" s="27">
        <v>30111</v>
      </c>
      <c r="E4549">
        <v>160</v>
      </c>
      <c r="F4549">
        <v>7</v>
      </c>
      <c r="G4549">
        <v>0</v>
      </c>
      <c r="H4549">
        <v>2.2476465257115565</v>
      </c>
      <c r="I4549" s="20">
        <f t="shared" si="857"/>
        <v>1.3938624594588584</v>
      </c>
      <c r="J4549">
        <f t="shared" si="858"/>
        <v>0.16949367507019719</v>
      </c>
      <c r="K4549" s="16">
        <f t="shared" si="849"/>
        <v>0.56323608800483427</v>
      </c>
      <c r="L4549" s="16">
        <f t="shared" si="850"/>
        <v>0.30092829397810605</v>
      </c>
      <c r="M4549" s="6"/>
      <c r="N4549" s="6">
        <f t="shared" si="851"/>
        <v>1.7981172205692453</v>
      </c>
      <c r="O4549" s="6"/>
      <c r="P4549" s="6">
        <f t="shared" si="852"/>
        <v>1.8207705471642877</v>
      </c>
      <c r="Q4549">
        <f t="shared" si="859"/>
        <v>0.2382048139029187</v>
      </c>
      <c r="R4549">
        <f t="shared" si="853"/>
        <v>0.26884516380151541</v>
      </c>
      <c r="S4549">
        <f t="shared" si="854"/>
        <v>0.48950535599735773</v>
      </c>
      <c r="T4549" s="6">
        <f t="shared" si="860"/>
        <v>70.994592141473305</v>
      </c>
      <c r="U4549">
        <f t="shared" si="855"/>
        <v>7.8120409229577934</v>
      </c>
      <c r="V4549" s="16">
        <f t="shared" si="856"/>
        <v>14.750671479744241</v>
      </c>
    </row>
    <row r="4550" spans="4:22" ht="15.75" x14ac:dyDescent="0.25">
      <c r="D4550" s="27">
        <v>30112</v>
      </c>
      <c r="E4550">
        <v>161</v>
      </c>
      <c r="F4550">
        <v>8.1999999999999993</v>
      </c>
      <c r="G4550">
        <v>0</v>
      </c>
      <c r="H4550">
        <v>2.8087761545516114</v>
      </c>
      <c r="I4550" s="20">
        <f t="shared" si="857"/>
        <v>1.1714403401774507</v>
      </c>
      <c r="J4550">
        <f t="shared" si="858"/>
        <v>0.14244714536557801</v>
      </c>
      <c r="K4550" s="16">
        <f t="shared" si="849"/>
        <v>0.53140867182004448</v>
      </c>
      <c r="L4550" s="16">
        <f t="shared" si="850"/>
        <v>0.26805574112613678</v>
      </c>
      <c r="M4550" s="6"/>
      <c r="N4550" s="6">
        <f t="shared" si="851"/>
        <v>2.2470209236412892</v>
      </c>
      <c r="O4550" s="6"/>
      <c r="P4550" s="6">
        <f t="shared" si="852"/>
        <v>2.2696742502363314</v>
      </c>
      <c r="Q4550">
        <f t="shared" si="859"/>
        <v>0.23664864047157769</v>
      </c>
      <c r="R4550">
        <f t="shared" si="853"/>
        <v>0.25915956319337069</v>
      </c>
      <c r="S4550">
        <f t="shared" si="854"/>
        <v>0.58820778728248879</v>
      </c>
      <c r="T4550" s="6">
        <f t="shared" si="860"/>
        <v>70.429037680785868</v>
      </c>
      <c r="U4550">
        <f t="shared" si="855"/>
        <v>9.1512479383219851</v>
      </c>
      <c r="V4550" s="16">
        <f t="shared" si="856"/>
        <v>13.709290916227497</v>
      </c>
    </row>
    <row r="4551" spans="4:22" ht="15.75" x14ac:dyDescent="0.25">
      <c r="D4551" s="27">
        <v>30113</v>
      </c>
      <c r="E4551">
        <v>162</v>
      </c>
      <c r="F4551">
        <v>8.4</v>
      </c>
      <c r="G4551">
        <v>1.2</v>
      </c>
      <c r="H4551">
        <v>2.1668350765037094</v>
      </c>
      <c r="I4551" s="20">
        <f t="shared" si="857"/>
        <v>0.98859236363038261</v>
      </c>
      <c r="J4551">
        <f t="shared" si="858"/>
        <v>0.12021283141745452</v>
      </c>
      <c r="K4551" s="16">
        <f t="shared" ref="K4551:K4614" si="861">IF(theta&gt;topt,(1-rs)*(theta-topt)/(topt-Porosity)+1,IF(theta&lt;twilt,rwp*theta,(1-rwp)*(theta-twilt)/(topt-twilt)+rwp))</f>
        <v>0.49285226408950822</v>
      </c>
      <c r="L4551" s="16">
        <f t="shared" ref="L4551:L4614" si="862">(soiltemp-tmin)^2/((30-tmin))^2</f>
        <v>0.2439125072084935</v>
      </c>
      <c r="M4551" s="6"/>
      <c r="N4551" s="6">
        <f t="shared" ref="N4551:N4614" si="863">ET0*kc</f>
        <v>1.7334680612029676</v>
      </c>
      <c r="O4551" s="6"/>
      <c r="P4551" s="6">
        <f t="shared" ref="P4551:P4614" si="864">(etc-Inter)</f>
        <v>1.75612138779801</v>
      </c>
      <c r="Q4551">
        <f t="shared" si="859"/>
        <v>0.23476345893595288</v>
      </c>
      <c r="R4551">
        <f t="shared" ref="R4551:R4614" si="865">IF(MAX(0,(1-(0.9*tfield-theta)/(0.9*tfield-alfa*twilt))^2) &gt; 1, 1, MAX(0,(1-(0.9*tfield-theta)/(0.9*tfield-alfa*twilt))^2))</f>
        <v>0.24766422729759138</v>
      </c>
      <c r="S4551">
        <f t="shared" ref="S4551:S4614" si="866">epot*Kr</f>
        <v>0.43492844654976798</v>
      </c>
      <c r="T4551" s="6">
        <f t="shared" si="860"/>
        <v>71.216762560831157</v>
      </c>
      <c r="U4551">
        <f t="shared" ref="U4551:U4614" si="867">IF(Temperature &lt;0, 0.2*Temperature,Temperature*(s1_+(1-s1_)*EXP(-s2_*(LAI-LAIref))))</f>
        <v>9.3744491075493528</v>
      </c>
      <c r="V4551" s="16">
        <f t="shared" si="856"/>
        <v>12.903097212164422</v>
      </c>
    </row>
    <row r="4552" spans="4:22" ht="15.75" x14ac:dyDescent="0.25">
      <c r="D4552" s="27">
        <v>30114</v>
      </c>
      <c r="E4552">
        <v>163</v>
      </c>
      <c r="F4552">
        <v>8.3000000000000007</v>
      </c>
      <c r="G4552">
        <v>3.7</v>
      </c>
      <c r="H4552">
        <v>1.5969109615948702</v>
      </c>
      <c r="I4552" s="20">
        <f t="shared" si="857"/>
        <v>1.0091395158881111</v>
      </c>
      <c r="J4552">
        <f t="shared" si="858"/>
        <v>0.12271136513199431</v>
      </c>
      <c r="K4552" s="16">
        <f t="shared" si="861"/>
        <v>0.54655503502618585</v>
      </c>
      <c r="L4552" s="16">
        <f t="shared" si="862"/>
        <v>0.22451785688172302</v>
      </c>
      <c r="M4552" s="6"/>
      <c r="N4552" s="6">
        <f t="shared" si="863"/>
        <v>1.2775287692758963</v>
      </c>
      <c r="O4552" s="6"/>
      <c r="P4552" s="6">
        <f t="shared" si="864"/>
        <v>1.3001820958709387</v>
      </c>
      <c r="Q4552">
        <f t="shared" si="859"/>
        <v>0.23738920853610385</v>
      </c>
      <c r="R4552">
        <f t="shared" si="865"/>
        <v>0.26374668892479342</v>
      </c>
      <c r="S4552">
        <f t="shared" si="866"/>
        <v>0.34291872278525842</v>
      </c>
      <c r="T4552" s="6">
        <f t="shared" si="860"/>
        <v>74.596497164640951</v>
      </c>
      <c r="U4552">
        <f t="shared" si="867"/>
        <v>9.2628485229356698</v>
      </c>
      <c r="V4552" s="16">
        <f t="shared" ref="V4552:V4615" si="868">V4551+(Tsurface-V4551)*att*EXP(-kz*z)*EXP(-klai*LAI)</f>
        <v>12.226083908332928</v>
      </c>
    </row>
    <row r="4553" spans="4:22" ht="15.75" x14ac:dyDescent="0.25">
      <c r="D4553" s="27">
        <v>30115</v>
      </c>
      <c r="E4553">
        <v>164</v>
      </c>
      <c r="F4553">
        <v>6.2</v>
      </c>
      <c r="G4553">
        <v>0</v>
      </c>
      <c r="H4553">
        <v>2.4206208006977623</v>
      </c>
      <c r="I4553" s="20">
        <f t="shared" ref="I4553:I4616" si="869">K4553*L4553/CF</f>
        <v>1.2631019263513246</v>
      </c>
      <c r="J4553">
        <f t="shared" ref="J4553:J4616" si="870">K4553*L4553</f>
        <v>0.15359319424432108</v>
      </c>
      <c r="K4553" s="16">
        <f t="shared" si="861"/>
        <v>0.7769668423119036</v>
      </c>
      <c r="L4553" s="16">
        <f t="shared" si="862"/>
        <v>0.19768307459208537</v>
      </c>
      <c r="M4553" s="6"/>
      <c r="N4553" s="6">
        <f t="shared" si="863"/>
        <v>1.93649664055821</v>
      </c>
      <c r="O4553" s="6"/>
      <c r="P4553" s="6">
        <f t="shared" si="864"/>
        <v>1.9591499671532524</v>
      </c>
      <c r="Q4553">
        <f t="shared" ref="Q4553:Q4616" si="871">IF(T4552/L &gt;= tfield, tfield-0.00001,T4552/L)</f>
        <v>0.24865499054880316</v>
      </c>
      <c r="R4553">
        <f t="shared" si="865"/>
        <v>0.33848990477773944</v>
      </c>
      <c r="S4553">
        <f t="shared" si="866"/>
        <v>0.6631524858270158</v>
      </c>
      <c r="T4553" s="6">
        <f t="shared" ref="T4553:T4616" si="872">(IF(T4552+Precipitation-actevapo-Inter&lt;0,0,IF(T4552+Precipitation-actevapo-Inter&gt;tfield*L,tfield*L,IF(T4552+Precipitation-actevapo-Inter&lt;twilt*L,twilt*L,T4552+Precipitation-actevapo-Inter))))</f>
        <v>73.955998005408986</v>
      </c>
      <c r="U4553">
        <f t="shared" si="867"/>
        <v>6.9192362460483317</v>
      </c>
      <c r="V4553" s="16">
        <f t="shared" si="868"/>
        <v>11.239116594972002</v>
      </c>
    </row>
    <row r="4554" spans="4:22" ht="15.75" x14ac:dyDescent="0.25">
      <c r="D4554" s="27">
        <v>30116</v>
      </c>
      <c r="E4554">
        <v>165</v>
      </c>
      <c r="F4554">
        <v>7</v>
      </c>
      <c r="G4554">
        <v>0</v>
      </c>
      <c r="H4554">
        <v>2.3979524709655879</v>
      </c>
      <c r="I4554" s="20">
        <f t="shared" si="869"/>
        <v>1.0930824006620932</v>
      </c>
      <c r="J4554">
        <f t="shared" si="870"/>
        <v>0.13291881992051052</v>
      </c>
      <c r="K4554" s="16">
        <f t="shared" si="861"/>
        <v>0.73330111522278207</v>
      </c>
      <c r="L4554" s="16">
        <f t="shared" si="862"/>
        <v>0.18126089973302281</v>
      </c>
      <c r="M4554" s="6"/>
      <c r="N4554" s="6">
        <f t="shared" si="863"/>
        <v>1.9183619767724704</v>
      </c>
      <c r="O4554" s="6"/>
      <c r="P4554" s="6">
        <f t="shared" si="864"/>
        <v>1.9410153033675128</v>
      </c>
      <c r="Q4554">
        <f t="shared" si="871"/>
        <v>0.24651999335136329</v>
      </c>
      <c r="R4554">
        <f t="shared" si="865"/>
        <v>0.32361001962799663</v>
      </c>
      <c r="S4554">
        <f t="shared" si="866"/>
        <v>0.6281320004210027</v>
      </c>
      <c r="T4554" s="6">
        <f t="shared" si="872"/>
        <v>73.35051933158303</v>
      </c>
      <c r="U4554">
        <f t="shared" si="867"/>
        <v>7.8120409229577934</v>
      </c>
      <c r="V4554" s="16">
        <f t="shared" si="868"/>
        <v>10.601749200250833</v>
      </c>
    </row>
    <row r="4555" spans="4:22" ht="15.75" x14ac:dyDescent="0.25">
      <c r="D4555" s="27">
        <v>30117</v>
      </c>
      <c r="E4555">
        <v>166</v>
      </c>
      <c r="F4555">
        <v>8.8000000000000007</v>
      </c>
      <c r="G4555">
        <v>0</v>
      </c>
      <c r="H4555">
        <v>3.3428242368863841</v>
      </c>
      <c r="I4555" s="20">
        <f t="shared" si="869"/>
        <v>1.010823084361459</v>
      </c>
      <c r="J4555">
        <f t="shared" si="870"/>
        <v>0.12291608705835341</v>
      </c>
      <c r="K4555" s="16">
        <f t="shared" si="861"/>
        <v>0.69202289315412102</v>
      </c>
      <c r="L4555" s="16">
        <f t="shared" si="862"/>
        <v>0.17761852718213278</v>
      </c>
      <c r="M4555" s="6"/>
      <c r="N4555" s="6">
        <f t="shared" si="863"/>
        <v>2.6742593895091074</v>
      </c>
      <c r="O4555" s="6"/>
      <c r="P4555" s="6">
        <f t="shared" si="864"/>
        <v>2.6969127161041495</v>
      </c>
      <c r="Q4555">
        <f t="shared" si="871"/>
        <v>0.24450173110527676</v>
      </c>
      <c r="R4555">
        <f t="shared" si="865"/>
        <v>0.30985123932915859</v>
      </c>
      <c r="S4555">
        <f t="shared" si="866"/>
        <v>0.83564174744743791</v>
      </c>
      <c r="T4555" s="6">
        <f t="shared" si="872"/>
        <v>72.537530910730638</v>
      </c>
      <c r="U4555">
        <f t="shared" si="867"/>
        <v>9.8208514460040846</v>
      </c>
      <c r="V4555" s="16">
        <f t="shared" si="868"/>
        <v>10.456517867534057</v>
      </c>
    </row>
    <row r="4556" spans="4:22" ht="15.75" x14ac:dyDescent="0.25">
      <c r="D4556" s="27">
        <v>30118</v>
      </c>
      <c r="E4556">
        <v>167</v>
      </c>
      <c r="F4556">
        <v>10.1</v>
      </c>
      <c r="G4556">
        <v>0</v>
      </c>
      <c r="H4556">
        <v>3.2057488838574972</v>
      </c>
      <c r="I4556" s="20">
        <f t="shared" si="869"/>
        <v>0.94977390224749725</v>
      </c>
      <c r="J4556">
        <f t="shared" si="870"/>
        <v>0.11549250651329566</v>
      </c>
      <c r="K4556" s="16">
        <f t="shared" si="861"/>
        <v>0.63659779227791535</v>
      </c>
      <c r="L4556" s="16">
        <f t="shared" si="862"/>
        <v>0.18142146880533927</v>
      </c>
      <c r="M4556" s="6"/>
      <c r="N4556" s="6">
        <f t="shared" si="863"/>
        <v>2.5645991070859981</v>
      </c>
      <c r="O4556" s="6"/>
      <c r="P4556" s="6">
        <f t="shared" si="864"/>
        <v>2.5872524336810407</v>
      </c>
      <c r="Q4556">
        <f t="shared" si="871"/>
        <v>0.24179176970243546</v>
      </c>
      <c r="R4556">
        <f t="shared" si="865"/>
        <v>0.291847122466104</v>
      </c>
      <c r="S4556">
        <f t="shared" si="866"/>
        <v>0.75508217786323628</v>
      </c>
      <c r="T4556" s="6">
        <f t="shared" si="872"/>
        <v>71.805102059462456</v>
      </c>
      <c r="U4556">
        <f t="shared" si="867"/>
        <v>11.271659045981959</v>
      </c>
      <c r="V4556" s="16">
        <f t="shared" si="868"/>
        <v>10.608117790897269</v>
      </c>
    </row>
    <row r="4557" spans="4:22" ht="15.75" x14ac:dyDescent="0.25">
      <c r="D4557" s="27">
        <v>30119</v>
      </c>
      <c r="E4557">
        <v>168</v>
      </c>
      <c r="F4557">
        <v>10.1</v>
      </c>
      <c r="G4557">
        <v>0</v>
      </c>
      <c r="H4557">
        <v>2.7968117079742068</v>
      </c>
      <c r="I4557" s="20">
        <f t="shared" si="869"/>
        <v>0.89035492687156692</v>
      </c>
      <c r="J4557">
        <f t="shared" si="870"/>
        <v>0.10826715910758254</v>
      </c>
      <c r="K4557" s="16">
        <f t="shared" si="861"/>
        <v>0.5866648019364048</v>
      </c>
      <c r="L4557" s="16">
        <f t="shared" si="862"/>
        <v>0.18454688051886711</v>
      </c>
      <c r="M4557" s="6"/>
      <c r="N4557" s="6">
        <f t="shared" si="863"/>
        <v>2.2374493663793653</v>
      </c>
      <c r="O4557" s="6"/>
      <c r="P4557" s="6">
        <f t="shared" si="864"/>
        <v>2.2601026929744075</v>
      </c>
      <c r="Q4557">
        <f t="shared" si="871"/>
        <v>0.23935034019820819</v>
      </c>
      <c r="R4557">
        <f t="shared" si="865"/>
        <v>0.27608844242499209</v>
      </c>
      <c r="S4557">
        <f t="shared" si="866"/>
        <v>0.62398823222383426</v>
      </c>
      <c r="T4557" s="6">
        <f t="shared" si="872"/>
        <v>71.203767153833667</v>
      </c>
      <c r="U4557">
        <f t="shared" si="867"/>
        <v>11.271659045981959</v>
      </c>
      <c r="V4557" s="16">
        <f t="shared" si="868"/>
        <v>10.731523166651572</v>
      </c>
    </row>
    <row r="4558" spans="4:22" ht="15.75" x14ac:dyDescent="0.25">
      <c r="D4558" s="27">
        <v>30120</v>
      </c>
      <c r="E4558">
        <v>169</v>
      </c>
      <c r="F4558">
        <v>10.7</v>
      </c>
      <c r="G4558">
        <v>0</v>
      </c>
      <c r="H4558">
        <v>3.1914348883921639</v>
      </c>
      <c r="I4558" s="20">
        <f t="shared" si="869"/>
        <v>0.85401557712944376</v>
      </c>
      <c r="J4558">
        <f t="shared" si="870"/>
        <v>0.10384829417894036</v>
      </c>
      <c r="K4558" s="16">
        <f t="shared" si="861"/>
        <v>0.54566907930370701</v>
      </c>
      <c r="L4558" s="16">
        <f t="shared" si="862"/>
        <v>0.1903136866605204</v>
      </c>
      <c r="M4558" s="6"/>
      <c r="N4558" s="6">
        <f t="shared" si="863"/>
        <v>2.5531479107137312</v>
      </c>
      <c r="O4558" s="6"/>
      <c r="P4558" s="6">
        <f t="shared" si="864"/>
        <v>2.5758012373087738</v>
      </c>
      <c r="Q4558">
        <f t="shared" si="871"/>
        <v>0.23734589051277888</v>
      </c>
      <c r="R4558">
        <f t="shared" si="865"/>
        <v>0.26347726627159895</v>
      </c>
      <c r="S4558">
        <f t="shared" si="866"/>
        <v>0.67866506846511787</v>
      </c>
      <c r="T4558" s="6">
        <f t="shared" si="872"/>
        <v>70.547755411963593</v>
      </c>
      <c r="U4558">
        <f t="shared" si="867"/>
        <v>11.941262553664055</v>
      </c>
      <c r="V4558" s="16">
        <f t="shared" si="868"/>
        <v>10.956510448866604</v>
      </c>
    </row>
    <row r="4559" spans="4:22" ht="15.75" x14ac:dyDescent="0.25">
      <c r="D4559" s="27">
        <v>30121</v>
      </c>
      <c r="E4559">
        <v>170</v>
      </c>
      <c r="F4559">
        <v>14.3</v>
      </c>
      <c r="G4559">
        <v>0</v>
      </c>
      <c r="H4559">
        <v>4.2009172754630661</v>
      </c>
      <c r="I4559" s="20">
        <f t="shared" si="869"/>
        <v>0.88613792662712831</v>
      </c>
      <c r="J4559">
        <f t="shared" si="870"/>
        <v>0.1077543718778588</v>
      </c>
      <c r="K4559" s="16">
        <f t="shared" si="861"/>
        <v>0.50094578923396371</v>
      </c>
      <c r="L4559" s="16">
        <f t="shared" si="862"/>
        <v>0.215101861705704</v>
      </c>
      <c r="M4559" s="6"/>
      <c r="N4559" s="6">
        <f t="shared" si="863"/>
        <v>3.3607338203704531</v>
      </c>
      <c r="O4559" s="6"/>
      <c r="P4559" s="6">
        <f t="shared" si="864"/>
        <v>3.3833871469654957</v>
      </c>
      <c r="Q4559">
        <f t="shared" si="871"/>
        <v>0.23515918470654532</v>
      </c>
      <c r="R4559">
        <f t="shared" si="865"/>
        <v>0.2500556342671188</v>
      </c>
      <c r="S4559">
        <f t="shared" si="866"/>
        <v>0.84603501900567446</v>
      </c>
      <c r="T4559" s="6">
        <f t="shared" si="872"/>
        <v>69.724373719552972</v>
      </c>
      <c r="U4559">
        <f t="shared" si="867"/>
        <v>15.958883599756636</v>
      </c>
      <c r="V4559" s="16">
        <f t="shared" si="868"/>
        <v>11.886851604926342</v>
      </c>
    </row>
    <row r="4560" spans="4:22" ht="15.75" x14ac:dyDescent="0.25">
      <c r="D4560" s="27">
        <v>30122</v>
      </c>
      <c r="E4560">
        <v>171</v>
      </c>
      <c r="F4560">
        <v>12.3</v>
      </c>
      <c r="G4560">
        <v>3.9</v>
      </c>
      <c r="H4560">
        <v>2.4382340000571538</v>
      </c>
      <c r="I4560" s="20">
        <f t="shared" si="869"/>
        <v>0.82159037348958786</v>
      </c>
      <c r="J4560">
        <f t="shared" si="870"/>
        <v>9.9905389416333881E-2</v>
      </c>
      <c r="K4560" s="16">
        <f t="shared" si="861"/>
        <v>0.44481213198749026</v>
      </c>
      <c r="L4560" s="16">
        <f t="shared" si="862"/>
        <v>0.22460131419963963</v>
      </c>
      <c r="M4560" s="6"/>
      <c r="N4560" s="6">
        <f t="shared" si="863"/>
        <v>1.9505872000457232</v>
      </c>
      <c r="O4560" s="6"/>
      <c r="P4560" s="6">
        <f t="shared" si="864"/>
        <v>1.9732405266407655</v>
      </c>
      <c r="Q4560">
        <f t="shared" si="871"/>
        <v>0.23241457906517657</v>
      </c>
      <c r="R4560">
        <f t="shared" si="865"/>
        <v>0.23370624016028038</v>
      </c>
      <c r="S4560">
        <f t="shared" si="866"/>
        <v>0.4611586244131049</v>
      </c>
      <c r="T4560" s="6">
        <f t="shared" si="872"/>
        <v>73.185868421734924</v>
      </c>
      <c r="U4560">
        <f t="shared" si="867"/>
        <v>13.72687190748298</v>
      </c>
      <c r="V4560" s="16">
        <f t="shared" si="868"/>
        <v>12.229058506294617</v>
      </c>
    </row>
    <row r="4561" spans="4:22" ht="15.75" x14ac:dyDescent="0.25">
      <c r="D4561" s="27">
        <v>30123</v>
      </c>
      <c r="E4561">
        <v>172</v>
      </c>
      <c r="F4561">
        <v>8.9</v>
      </c>
      <c r="G4561">
        <v>2.2999999999999998</v>
      </c>
      <c r="H4561">
        <v>1.6943167082621957</v>
      </c>
      <c r="I4561" s="20">
        <f t="shared" si="869"/>
        <v>1.1912643803767875</v>
      </c>
      <c r="J4561">
        <f t="shared" si="870"/>
        <v>0.14485774865381737</v>
      </c>
      <c r="K4561" s="16">
        <f t="shared" si="861"/>
        <v>0.68079789528991752</v>
      </c>
      <c r="L4561" s="16">
        <f t="shared" si="862"/>
        <v>0.21277643432215629</v>
      </c>
      <c r="M4561" s="6"/>
      <c r="N4561" s="6">
        <f t="shared" si="863"/>
        <v>1.3554533666097566</v>
      </c>
      <c r="O4561" s="6"/>
      <c r="P4561" s="6">
        <f t="shared" si="864"/>
        <v>1.3781066932047989</v>
      </c>
      <c r="Q4561">
        <f t="shared" si="871"/>
        <v>0.24395289473911641</v>
      </c>
      <c r="R4561">
        <f t="shared" si="865"/>
        <v>0.30616143207872065</v>
      </c>
      <c r="S4561">
        <f t="shared" si="866"/>
        <v>0.42192311874885136</v>
      </c>
      <c r="T4561" s="6">
        <f t="shared" si="872"/>
        <v>75.086598629581118</v>
      </c>
      <c r="U4561">
        <f t="shared" si="867"/>
        <v>9.9324520306177657</v>
      </c>
      <c r="V4561" s="16">
        <f t="shared" si="868"/>
        <v>11.801935726936318</v>
      </c>
    </row>
    <row r="4562" spans="4:22" ht="15.75" x14ac:dyDescent="0.25">
      <c r="D4562" s="27">
        <v>30124</v>
      </c>
      <c r="E4562">
        <v>173</v>
      </c>
      <c r="F4562">
        <v>9.9</v>
      </c>
      <c r="G4562">
        <v>0</v>
      </c>
      <c r="H4562">
        <v>2.9748278034767783</v>
      </c>
      <c r="I4562" s="20">
        <f t="shared" si="869"/>
        <v>1.3926164798832585</v>
      </c>
      <c r="J4562">
        <f t="shared" si="870"/>
        <v>0.16934216395380425</v>
      </c>
      <c r="K4562" s="16">
        <f t="shared" si="861"/>
        <v>0.810379277762589</v>
      </c>
      <c r="L4562" s="16">
        <f t="shared" si="862"/>
        <v>0.20896655257689745</v>
      </c>
      <c r="M4562" s="6"/>
      <c r="N4562" s="6">
        <f t="shared" si="863"/>
        <v>2.3798622427814227</v>
      </c>
      <c r="O4562" s="6"/>
      <c r="P4562" s="6">
        <f t="shared" si="864"/>
        <v>2.4025155693764653</v>
      </c>
      <c r="Q4562">
        <f t="shared" si="871"/>
        <v>0.25028866209860373</v>
      </c>
      <c r="R4562">
        <f t="shared" si="865"/>
        <v>0.35010166562471662</v>
      </c>
      <c r="S4562">
        <f t="shared" si="866"/>
        <v>0.84112470252801486</v>
      </c>
      <c r="T4562" s="6">
        <f t="shared" si="872"/>
        <v>74.268127253648146</v>
      </c>
      <c r="U4562">
        <f t="shared" si="867"/>
        <v>11.048457876754593</v>
      </c>
      <c r="V4562" s="16">
        <f t="shared" si="868"/>
        <v>11.661803946867343</v>
      </c>
    </row>
    <row r="4563" spans="4:22" ht="15.75" x14ac:dyDescent="0.25">
      <c r="D4563" s="27">
        <v>30125</v>
      </c>
      <c r="E4563">
        <v>174</v>
      </c>
      <c r="F4563">
        <v>11.8</v>
      </c>
      <c r="G4563">
        <v>0</v>
      </c>
      <c r="H4563">
        <v>3.5410689728171154</v>
      </c>
      <c r="I4563" s="20">
        <f t="shared" si="869"/>
        <v>1.3442284403112337</v>
      </c>
      <c r="J4563">
        <f t="shared" si="870"/>
        <v>0.16345817834184601</v>
      </c>
      <c r="K4563" s="16">
        <f t="shared" si="861"/>
        <v>0.7545803790183615</v>
      </c>
      <c r="L4563" s="16">
        <f t="shared" si="862"/>
        <v>0.2166212942807893</v>
      </c>
      <c r="M4563" s="6"/>
      <c r="N4563" s="6">
        <f t="shared" si="863"/>
        <v>2.8328551782536926</v>
      </c>
      <c r="O4563" s="6"/>
      <c r="P4563" s="6">
        <f t="shared" si="864"/>
        <v>2.8555085048487348</v>
      </c>
      <c r="Q4563">
        <f t="shared" si="871"/>
        <v>0.24756042417882715</v>
      </c>
      <c r="R4563">
        <f t="shared" si="865"/>
        <v>0.33081953378925255</v>
      </c>
      <c r="S4563">
        <f t="shared" si="866"/>
        <v>0.94465799230530401</v>
      </c>
      <c r="T4563" s="6">
        <f t="shared" si="872"/>
        <v>73.346122587937884</v>
      </c>
      <c r="U4563">
        <f t="shared" si="867"/>
        <v>13.168868984414567</v>
      </c>
      <c r="V4563" s="16">
        <f t="shared" si="868"/>
        <v>11.942087841530306</v>
      </c>
    </row>
    <row r="4564" spans="4:22" ht="15.75" x14ac:dyDescent="0.25">
      <c r="D4564" s="27">
        <v>30126</v>
      </c>
      <c r="E4564">
        <v>175</v>
      </c>
      <c r="F4564">
        <v>12.8</v>
      </c>
      <c r="G4564">
        <v>0.7</v>
      </c>
      <c r="H4564">
        <v>2.7277763815964038</v>
      </c>
      <c r="I4564" s="20">
        <f t="shared" si="869"/>
        <v>1.301499065196116</v>
      </c>
      <c r="J4564">
        <f t="shared" si="870"/>
        <v>0.1582622863278477</v>
      </c>
      <c r="K4564" s="16">
        <f t="shared" si="861"/>
        <v>0.69172314723670247</v>
      </c>
      <c r="L4564" s="16">
        <f t="shared" si="862"/>
        <v>0.22879426105671657</v>
      </c>
      <c r="M4564" s="6"/>
      <c r="N4564" s="6">
        <f t="shared" si="863"/>
        <v>2.1822211052771232</v>
      </c>
      <c r="O4564" s="6"/>
      <c r="P4564" s="6">
        <f t="shared" si="864"/>
        <v>2.2048744318721658</v>
      </c>
      <c r="Q4564">
        <f t="shared" si="871"/>
        <v>0.24448707529312627</v>
      </c>
      <c r="R4564">
        <f t="shared" si="865"/>
        <v>0.30975242161568872</v>
      </c>
      <c r="S4564">
        <f t="shared" si="866"/>
        <v>0.6829651946309192</v>
      </c>
      <c r="T4564" s="6">
        <f t="shared" si="872"/>
        <v>73.385810719902011</v>
      </c>
      <c r="U4564">
        <f t="shared" si="867"/>
        <v>14.284874830551395</v>
      </c>
      <c r="V4564" s="16">
        <f t="shared" si="868"/>
        <v>12.377799270890547</v>
      </c>
    </row>
    <row r="4565" spans="4:22" ht="15.75" x14ac:dyDescent="0.25">
      <c r="D4565" s="27">
        <v>30127</v>
      </c>
      <c r="E4565">
        <v>176</v>
      </c>
      <c r="F4565">
        <v>13.4</v>
      </c>
      <c r="G4565">
        <v>0</v>
      </c>
      <c r="H4565">
        <v>3.8818797256057329</v>
      </c>
      <c r="I4565" s="20">
        <f t="shared" si="869"/>
        <v>1.3852413679468829</v>
      </c>
      <c r="J4565">
        <f t="shared" si="870"/>
        <v>0.16844535034234095</v>
      </c>
      <c r="K4565" s="16">
        <f t="shared" si="861"/>
        <v>0.69442886685247984</v>
      </c>
      <c r="L4565" s="16">
        <f t="shared" si="862"/>
        <v>0.24256674568530637</v>
      </c>
      <c r="M4565" s="6"/>
      <c r="N4565" s="6">
        <f t="shared" si="863"/>
        <v>3.1055037804845864</v>
      </c>
      <c r="O4565" s="6"/>
      <c r="P4565" s="6">
        <f t="shared" si="864"/>
        <v>3.1281571070796286</v>
      </c>
      <c r="Q4565">
        <f t="shared" si="871"/>
        <v>0.24461936906634005</v>
      </c>
      <c r="R4565">
        <f t="shared" si="865"/>
        <v>0.31064499144901997</v>
      </c>
      <c r="S4565">
        <f t="shared" si="866"/>
        <v>0.97174633777994224</v>
      </c>
      <c r="T4565" s="6">
        <f t="shared" si="872"/>
        <v>72.436717708717111</v>
      </c>
      <c r="U4565">
        <f t="shared" si="867"/>
        <v>14.954478338233491</v>
      </c>
      <c r="V4565" s="16">
        <f t="shared" si="868"/>
        <v>12.857009939506952</v>
      </c>
    </row>
    <row r="4566" spans="4:22" ht="15.75" x14ac:dyDescent="0.25">
      <c r="D4566" s="27">
        <v>30128</v>
      </c>
      <c r="E4566">
        <v>177</v>
      </c>
      <c r="F4566">
        <v>15</v>
      </c>
      <c r="G4566">
        <v>0</v>
      </c>
      <c r="H4566">
        <v>4.4547112793776167</v>
      </c>
      <c r="I4566" s="20">
        <f t="shared" si="869"/>
        <v>1.3675922872367485</v>
      </c>
      <c r="J4566">
        <f t="shared" si="870"/>
        <v>0.16629922212798862</v>
      </c>
      <c r="K4566" s="16">
        <f t="shared" si="861"/>
        <v>0.62972489993660186</v>
      </c>
      <c r="L4566" s="16">
        <f t="shared" si="862"/>
        <v>0.26408233523040131</v>
      </c>
      <c r="M4566" s="6"/>
      <c r="N4566" s="6">
        <f t="shared" si="863"/>
        <v>3.5637690235020933</v>
      </c>
      <c r="O4566" s="6"/>
      <c r="P4566" s="6">
        <f t="shared" si="864"/>
        <v>3.5864223500971359</v>
      </c>
      <c r="Q4566">
        <f t="shared" si="871"/>
        <v>0.24145572569572371</v>
      </c>
      <c r="R4566">
        <f t="shared" si="865"/>
        <v>0.28965210552471365</v>
      </c>
      <c r="S4566">
        <f t="shared" si="866"/>
        <v>1.0388147850065272</v>
      </c>
      <c r="T4566" s="6">
        <f t="shared" si="872"/>
        <v>71.420556250305637</v>
      </c>
      <c r="U4566">
        <f t="shared" si="867"/>
        <v>16.740087692052413</v>
      </c>
      <c r="V4566" s="16">
        <f t="shared" si="868"/>
        <v>13.5791845827021</v>
      </c>
    </row>
    <row r="4567" spans="4:22" ht="15.75" x14ac:dyDescent="0.25">
      <c r="D4567" s="27">
        <v>30129</v>
      </c>
      <c r="E4567">
        <v>178</v>
      </c>
      <c r="F4567">
        <v>13.9</v>
      </c>
      <c r="G4567">
        <v>0</v>
      </c>
      <c r="H4567">
        <v>3.3772358297933627</v>
      </c>
      <c r="I4567" s="20">
        <f t="shared" si="869"/>
        <v>1.2680854676242546</v>
      </c>
      <c r="J4567">
        <f t="shared" si="870"/>
        <v>0.15419919286310935</v>
      </c>
      <c r="K4567" s="16">
        <f t="shared" si="861"/>
        <v>0.56044857336860732</v>
      </c>
      <c r="L4567" s="16">
        <f t="shared" si="862"/>
        <v>0.27513531158851295</v>
      </c>
      <c r="M4567" s="6"/>
      <c r="N4567" s="6">
        <f t="shared" si="863"/>
        <v>2.7017886638346904</v>
      </c>
      <c r="O4567" s="6"/>
      <c r="P4567" s="6">
        <f t="shared" si="864"/>
        <v>2.7244419904297326</v>
      </c>
      <c r="Q4567">
        <f t="shared" si="871"/>
        <v>0.23806852083435212</v>
      </c>
      <c r="R4567">
        <f t="shared" si="865"/>
        <v>0.26798977818307662</v>
      </c>
      <c r="S4567">
        <f t="shared" si="866"/>
        <v>0.73012260468792378</v>
      </c>
      <c r="T4567" s="6">
        <f t="shared" si="872"/>
        <v>70.713086972212764</v>
      </c>
      <c r="U4567">
        <f t="shared" si="867"/>
        <v>15.512481261301904</v>
      </c>
      <c r="V4567" s="16">
        <f t="shared" si="868"/>
        <v>13.938739020710184</v>
      </c>
    </row>
    <row r="4568" spans="4:22" ht="15.75" x14ac:dyDescent="0.25">
      <c r="D4568" s="27">
        <v>30130</v>
      </c>
      <c r="E4568">
        <v>179</v>
      </c>
      <c r="F4568">
        <v>14.1</v>
      </c>
      <c r="G4568">
        <v>0</v>
      </c>
      <c r="H4568">
        <v>3.044202450373211</v>
      </c>
      <c r="I4568" s="20">
        <f t="shared" si="869"/>
        <v>1.2030866177844763</v>
      </c>
      <c r="J4568">
        <f t="shared" si="870"/>
        <v>0.14629533272259232</v>
      </c>
      <c r="K4568" s="16">
        <f t="shared" si="861"/>
        <v>0.51221719011716837</v>
      </c>
      <c r="L4568" s="16">
        <f t="shared" si="862"/>
        <v>0.28561191530711344</v>
      </c>
      <c r="M4568" s="6"/>
      <c r="N4568" s="6">
        <f t="shared" si="863"/>
        <v>2.435361960298569</v>
      </c>
      <c r="O4568" s="6"/>
      <c r="P4568" s="6">
        <f t="shared" si="864"/>
        <v>2.4580152868936116</v>
      </c>
      <c r="Q4568">
        <f t="shared" si="871"/>
        <v>0.23571028990737589</v>
      </c>
      <c r="R4568">
        <f t="shared" si="865"/>
        <v>0.25340515644715333</v>
      </c>
      <c r="S4568">
        <f t="shared" si="866"/>
        <v>0.62287374832477016</v>
      </c>
      <c r="T4568" s="6">
        <f t="shared" si="872"/>
        <v>70.112866550483048</v>
      </c>
      <c r="U4568">
        <f t="shared" si="867"/>
        <v>15.73568243052927</v>
      </c>
      <c r="V4568" s="16">
        <f t="shared" si="868"/>
        <v>14.272934483311284</v>
      </c>
    </row>
    <row r="4569" spans="4:22" ht="15.75" x14ac:dyDescent="0.25">
      <c r="D4569" s="27">
        <v>30131</v>
      </c>
      <c r="E4569">
        <v>180</v>
      </c>
      <c r="F4569">
        <v>10.7</v>
      </c>
      <c r="G4569">
        <v>8.1</v>
      </c>
      <c r="H4569">
        <v>1.6672446899537667</v>
      </c>
      <c r="I4569" s="20">
        <f t="shared" si="869"/>
        <v>1.0544331247317018</v>
      </c>
      <c r="J4569">
        <f t="shared" si="870"/>
        <v>0.12821906796737495</v>
      </c>
      <c r="K4569" s="16">
        <f t="shared" si="861"/>
        <v>0.47129744689690356</v>
      </c>
      <c r="L4569" s="16">
        <f t="shared" si="862"/>
        <v>0.27205551146434048</v>
      </c>
      <c r="M4569" s="6"/>
      <c r="N4569" s="6">
        <f t="shared" si="863"/>
        <v>1.3337957519630135</v>
      </c>
      <c r="O4569" s="6"/>
      <c r="P4569" s="6">
        <f t="shared" si="864"/>
        <v>1.3564490785580559</v>
      </c>
      <c r="Q4569">
        <f t="shared" si="871"/>
        <v>0.23370955516827682</v>
      </c>
      <c r="R4569">
        <f t="shared" si="865"/>
        <v>0.24135143906674567</v>
      </c>
      <c r="S4569">
        <f t="shared" si="866"/>
        <v>0.3273809371307479</v>
      </c>
      <c r="T4569" s="6">
        <f t="shared" si="872"/>
        <v>77.908138939947349</v>
      </c>
      <c r="U4569">
        <f t="shared" si="867"/>
        <v>11.941262553664055</v>
      </c>
      <c r="V4569" s="16">
        <f t="shared" si="868"/>
        <v>13.839290232243352</v>
      </c>
    </row>
    <row r="4570" spans="4:22" ht="15.75" x14ac:dyDescent="0.25">
      <c r="D4570" s="27">
        <v>30132</v>
      </c>
      <c r="E4570">
        <v>181</v>
      </c>
      <c r="F4570">
        <v>10.1</v>
      </c>
      <c r="G4570">
        <v>8.5</v>
      </c>
      <c r="H4570">
        <v>1.0017651625494477</v>
      </c>
      <c r="I4570" s="20">
        <f t="shared" si="869"/>
        <v>2.1168502582737472</v>
      </c>
      <c r="J4570">
        <f t="shared" si="870"/>
        <v>0.25740899140608764</v>
      </c>
      <c r="K4570" s="16">
        <f t="shared" si="861"/>
        <v>0.99961339439871932</v>
      </c>
      <c r="L4570" s="16">
        <f t="shared" si="862"/>
        <v>0.25750854565221443</v>
      </c>
      <c r="M4570" s="6"/>
      <c r="N4570" s="6">
        <f t="shared" si="863"/>
        <v>0.80141213003955825</v>
      </c>
      <c r="O4570" s="6"/>
      <c r="P4570" s="6">
        <f t="shared" si="864"/>
        <v>0.82406545663460062</v>
      </c>
      <c r="Q4570">
        <f t="shared" si="871"/>
        <v>0.25969379646649116</v>
      </c>
      <c r="R4570">
        <f t="shared" si="865"/>
        <v>0.4207600349991153</v>
      </c>
      <c r="S4570">
        <f t="shared" si="866"/>
        <v>0.34673381037513651</v>
      </c>
      <c r="T4570" s="6">
        <f t="shared" si="872"/>
        <v>86.084058456167256</v>
      </c>
      <c r="U4570">
        <f t="shared" si="867"/>
        <v>11.271659045981959</v>
      </c>
      <c r="V4570" s="16">
        <f t="shared" si="868"/>
        <v>13.361762288184151</v>
      </c>
    </row>
    <row r="4571" spans="4:22" ht="15.75" x14ac:dyDescent="0.25">
      <c r="D4571" s="27">
        <v>30133</v>
      </c>
      <c r="E4571">
        <v>182</v>
      </c>
      <c r="F4571">
        <v>11.8</v>
      </c>
      <c r="G4571">
        <v>1.4</v>
      </c>
      <c r="H4571">
        <v>1.9407852233051299</v>
      </c>
      <c r="I4571" s="20">
        <f t="shared" si="869"/>
        <v>1.9419345740948997</v>
      </c>
      <c r="J4571">
        <f t="shared" si="870"/>
        <v>0.23613924420993979</v>
      </c>
      <c r="K4571" s="16">
        <f t="shared" si="861"/>
        <v>0.92086551802890204</v>
      </c>
      <c r="L4571" s="16">
        <f t="shared" si="862"/>
        <v>0.25643184546142206</v>
      </c>
      <c r="M4571" s="6"/>
      <c r="N4571" s="6">
        <f t="shared" si="863"/>
        <v>1.5526281786441041</v>
      </c>
      <c r="O4571" s="6"/>
      <c r="P4571" s="6">
        <f t="shared" si="864"/>
        <v>1.5752815052391465</v>
      </c>
      <c r="Q4571">
        <f t="shared" si="871"/>
        <v>0.28694686152055754</v>
      </c>
      <c r="R4571">
        <f t="shared" si="865"/>
        <v>0.66215689261335908</v>
      </c>
      <c r="S4571">
        <f t="shared" si="866"/>
        <v>1.0430835065004482</v>
      </c>
      <c r="T4571" s="6">
        <f t="shared" si="872"/>
        <v>86.463628276261858</v>
      </c>
      <c r="U4571">
        <f t="shared" si="867"/>
        <v>13.168868984414567</v>
      </c>
      <c r="V4571" s="16">
        <f t="shared" si="868"/>
        <v>13.325887999359207</v>
      </c>
    </row>
    <row r="4572" spans="4:22" ht="15.75" x14ac:dyDescent="0.25">
      <c r="D4572" s="27">
        <v>30134</v>
      </c>
      <c r="E4572">
        <v>183</v>
      </c>
      <c r="F4572">
        <v>11.8</v>
      </c>
      <c r="G4572">
        <v>0.3</v>
      </c>
      <c r="H4572">
        <v>2.1794840570838305</v>
      </c>
      <c r="I4572" s="20">
        <f t="shared" si="869"/>
        <v>1.927626562203179</v>
      </c>
      <c r="J4572">
        <f t="shared" si="870"/>
        <v>0.23439938996390655</v>
      </c>
      <c r="K4572" s="16">
        <f t="shared" si="861"/>
        <v>0.9172096213181743</v>
      </c>
      <c r="L4572" s="16">
        <f t="shared" si="862"/>
        <v>0.25555705535124873</v>
      </c>
      <c r="M4572" s="6"/>
      <c r="N4572" s="6">
        <f t="shared" si="863"/>
        <v>1.7435872456670645</v>
      </c>
      <c r="O4572" s="6"/>
      <c r="P4572" s="6">
        <f t="shared" si="864"/>
        <v>1.7662405722621068</v>
      </c>
      <c r="Q4572">
        <f t="shared" si="871"/>
        <v>0.28821209425420619</v>
      </c>
      <c r="R4572">
        <f t="shared" si="865"/>
        <v>0.67468755452110063</v>
      </c>
      <c r="S4572">
        <f t="shared" si="866"/>
        <v>1.1916605323954701</v>
      </c>
      <c r="T4572" s="6">
        <f t="shared" si="872"/>
        <v>85.594621070461429</v>
      </c>
      <c r="U4572">
        <f t="shared" si="867"/>
        <v>13.168868984414567</v>
      </c>
      <c r="V4572" s="16">
        <f t="shared" si="868"/>
        <v>13.296685609317398</v>
      </c>
    </row>
    <row r="4573" spans="4:22" ht="15.75" x14ac:dyDescent="0.25">
      <c r="D4573" s="27">
        <v>30135</v>
      </c>
      <c r="E4573">
        <v>184</v>
      </c>
      <c r="F4573">
        <v>12.8</v>
      </c>
      <c r="G4573">
        <v>19.399999999999999</v>
      </c>
      <c r="H4573">
        <v>2.0317073981789382</v>
      </c>
      <c r="I4573" s="20">
        <f t="shared" si="869"/>
        <v>1.9873122267314633</v>
      </c>
      <c r="J4573">
        <f t="shared" si="870"/>
        <v>0.24165716677054594</v>
      </c>
      <c r="K4573" s="16">
        <f t="shared" si="861"/>
        <v>0.92557962445618114</v>
      </c>
      <c r="L4573" s="16">
        <f t="shared" si="862"/>
        <v>0.2610873882541766</v>
      </c>
      <c r="M4573" s="6"/>
      <c r="N4573" s="6">
        <f t="shared" si="863"/>
        <v>1.6253659185431506</v>
      </c>
      <c r="O4573" s="6"/>
      <c r="P4573" s="6">
        <f t="shared" si="864"/>
        <v>1.648019245138193</v>
      </c>
      <c r="Q4573">
        <f t="shared" si="871"/>
        <v>0.28531540356820478</v>
      </c>
      <c r="R4573">
        <f t="shared" si="865"/>
        <v>0.64617256888054064</v>
      </c>
      <c r="S4573">
        <f t="shared" si="866"/>
        <v>1.0649048291955157</v>
      </c>
      <c r="T4573" s="6">
        <f t="shared" si="872"/>
        <v>103.95236956786096</v>
      </c>
      <c r="U4573">
        <f t="shared" si="867"/>
        <v>14.284874830551395</v>
      </c>
      <c r="V4573" s="16">
        <f t="shared" si="868"/>
        <v>13.480469000671366</v>
      </c>
    </row>
    <row r="4574" spans="4:22" ht="15.75" x14ac:dyDescent="0.25">
      <c r="D4574" s="27">
        <v>30136</v>
      </c>
      <c r="E4574">
        <v>185</v>
      </c>
      <c r="F4574">
        <v>14.4</v>
      </c>
      <c r="G4574">
        <v>2.9</v>
      </c>
      <c r="H4574">
        <v>2.9801805072308709</v>
      </c>
      <c r="I4574" s="20">
        <f t="shared" si="869"/>
        <v>1.6986536177040812</v>
      </c>
      <c r="J4574">
        <f t="shared" si="870"/>
        <v>0.20655627991281628</v>
      </c>
      <c r="K4574" s="16">
        <f t="shared" si="861"/>
        <v>0.74876358483721528</v>
      </c>
      <c r="L4574" s="16">
        <f t="shared" si="862"/>
        <v>0.27586314838978526</v>
      </c>
      <c r="M4574" s="6"/>
      <c r="N4574" s="6">
        <f t="shared" si="863"/>
        <v>2.384144405784697</v>
      </c>
      <c r="O4574" s="6"/>
      <c r="P4574" s="6">
        <f t="shared" si="864"/>
        <v>2.4067977323797392</v>
      </c>
      <c r="Q4574">
        <f t="shared" si="871"/>
        <v>0.34650789855953651</v>
      </c>
      <c r="R4574">
        <f t="shared" si="865"/>
        <v>1</v>
      </c>
      <c r="S4574">
        <f t="shared" si="866"/>
        <v>2.4067977323797392</v>
      </c>
      <c r="T4574" s="6">
        <f t="shared" si="872"/>
        <v>104.46822516207627</v>
      </c>
      <c r="U4574">
        <f t="shared" si="867"/>
        <v>16.070484184370319</v>
      </c>
      <c r="V4574" s="16">
        <f t="shared" si="868"/>
        <v>13.962159919667691</v>
      </c>
    </row>
    <row r="4575" spans="4:22" ht="15.75" x14ac:dyDescent="0.25">
      <c r="D4575" s="27">
        <v>30137</v>
      </c>
      <c r="E4575">
        <v>186</v>
      </c>
      <c r="F4575">
        <v>13.2</v>
      </c>
      <c r="G4575">
        <v>0</v>
      </c>
      <c r="H4575">
        <v>3.1868791909847438</v>
      </c>
      <c r="I4575" s="20">
        <f t="shared" si="869"/>
        <v>1.7146995027940191</v>
      </c>
      <c r="J4575">
        <f t="shared" si="870"/>
        <v>0.20850745953975272</v>
      </c>
      <c r="K4575" s="16">
        <f t="shared" si="861"/>
        <v>0.74379502656345076</v>
      </c>
      <c r="L4575" s="16">
        <f t="shared" si="862"/>
        <v>0.28032919298091813</v>
      </c>
      <c r="M4575" s="6"/>
      <c r="N4575" s="6">
        <f t="shared" si="863"/>
        <v>2.5495033527877951</v>
      </c>
      <c r="O4575" s="6"/>
      <c r="P4575" s="6">
        <f t="shared" si="864"/>
        <v>2.5721566793828377</v>
      </c>
      <c r="Q4575">
        <f t="shared" si="871"/>
        <v>0.34822741720692091</v>
      </c>
      <c r="R4575">
        <f t="shared" si="865"/>
        <v>1</v>
      </c>
      <c r="S4575">
        <f t="shared" si="866"/>
        <v>2.5721566793828377</v>
      </c>
      <c r="T4575" s="6">
        <f t="shared" si="872"/>
        <v>101.91872180928847</v>
      </c>
      <c r="U4575">
        <f t="shared" si="867"/>
        <v>14.731277169006123</v>
      </c>
      <c r="V4575" s="16">
        <f t="shared" si="868"/>
        <v>14.105200314558603</v>
      </c>
    </row>
    <row r="4576" spans="4:22" ht="15.75" x14ac:dyDescent="0.25">
      <c r="D4576" s="27">
        <v>30138</v>
      </c>
      <c r="E4576">
        <v>187</v>
      </c>
      <c r="F4576">
        <v>13.4</v>
      </c>
      <c r="G4576">
        <v>1.6</v>
      </c>
      <c r="H4576">
        <v>3.0507291336426889</v>
      </c>
      <c r="I4576" s="20">
        <f t="shared" si="869"/>
        <v>1.8027333305373385</v>
      </c>
      <c r="J4576">
        <f t="shared" si="870"/>
        <v>0.21921237299334037</v>
      </c>
      <c r="K4576" s="16">
        <f t="shared" si="861"/>
        <v>0.76835103820611339</v>
      </c>
      <c r="L4576" s="16">
        <f t="shared" si="862"/>
        <v>0.28530237104272088</v>
      </c>
      <c r="M4576" s="6"/>
      <c r="N4576" s="6">
        <f t="shared" si="863"/>
        <v>2.4405833069141512</v>
      </c>
      <c r="O4576" s="6"/>
      <c r="P4576" s="6">
        <f t="shared" si="864"/>
        <v>2.4632366335091938</v>
      </c>
      <c r="Q4576">
        <f t="shared" si="871"/>
        <v>0.33972907269762825</v>
      </c>
      <c r="R4576">
        <f t="shared" si="865"/>
        <v>1</v>
      </c>
      <c r="S4576">
        <f t="shared" si="866"/>
        <v>2.4632366335091938</v>
      </c>
      <c r="T4576" s="6">
        <f t="shared" si="872"/>
        <v>101.07813850237432</v>
      </c>
      <c r="U4576">
        <f t="shared" si="867"/>
        <v>14.954478338233491</v>
      </c>
      <c r="V4576" s="16">
        <f t="shared" si="868"/>
        <v>14.263149007014952</v>
      </c>
    </row>
    <row r="4577" spans="4:22" ht="15.75" x14ac:dyDescent="0.25">
      <c r="D4577" s="27">
        <v>30139</v>
      </c>
      <c r="E4577">
        <v>188</v>
      </c>
      <c r="F4577">
        <v>13.3</v>
      </c>
      <c r="G4577">
        <v>0</v>
      </c>
      <c r="H4577">
        <v>2.7458105184073731</v>
      </c>
      <c r="I4577" s="20">
        <f t="shared" si="869"/>
        <v>1.8435657619731325</v>
      </c>
      <c r="J4577">
        <f t="shared" si="870"/>
        <v>0.2241775966559329</v>
      </c>
      <c r="K4577" s="16">
        <f t="shared" si="861"/>
        <v>0.77644727132094382</v>
      </c>
      <c r="L4577" s="16">
        <f t="shared" si="862"/>
        <v>0.28872224159477955</v>
      </c>
      <c r="M4577" s="6"/>
      <c r="N4577" s="6">
        <f t="shared" si="863"/>
        <v>2.1966484147258987</v>
      </c>
      <c r="O4577" s="6"/>
      <c r="P4577" s="6">
        <f t="shared" si="864"/>
        <v>2.2193017413209413</v>
      </c>
      <c r="Q4577">
        <f t="shared" si="871"/>
        <v>0.33692712834124772</v>
      </c>
      <c r="R4577">
        <f t="shared" si="865"/>
        <v>1</v>
      </c>
      <c r="S4577">
        <f t="shared" si="866"/>
        <v>2.2193017413209413</v>
      </c>
      <c r="T4577" s="6">
        <f t="shared" si="872"/>
        <v>98.881490087648416</v>
      </c>
      <c r="U4577">
        <f t="shared" si="867"/>
        <v>14.842877753619808</v>
      </c>
      <c r="V4577" s="16">
        <f t="shared" si="868"/>
        <v>14.370966935835689</v>
      </c>
    </row>
    <row r="4578" spans="4:22" ht="15.75" x14ac:dyDescent="0.25">
      <c r="D4578" s="27">
        <v>30140</v>
      </c>
      <c r="E4578">
        <v>189</v>
      </c>
      <c r="F4578">
        <v>15.9</v>
      </c>
      <c r="G4578">
        <v>0</v>
      </c>
      <c r="H4578">
        <v>3.9124331419617429</v>
      </c>
      <c r="I4578" s="20">
        <f t="shared" si="869"/>
        <v>2.0269865154513216</v>
      </c>
      <c r="J4578">
        <f t="shared" si="870"/>
        <v>0.24648156027888071</v>
      </c>
      <c r="K4578" s="16">
        <f t="shared" si="861"/>
        <v>0.79760469556510605</v>
      </c>
      <c r="L4578" s="16">
        <f t="shared" si="862"/>
        <v>0.30902721818136686</v>
      </c>
      <c r="M4578" s="6"/>
      <c r="N4578" s="6">
        <f t="shared" si="863"/>
        <v>3.1299465135693945</v>
      </c>
      <c r="O4578" s="6"/>
      <c r="P4578" s="6">
        <f t="shared" si="864"/>
        <v>3.1525998401644371</v>
      </c>
      <c r="Q4578">
        <f t="shared" si="871"/>
        <v>0.32960496695882807</v>
      </c>
      <c r="R4578">
        <f t="shared" si="865"/>
        <v>1</v>
      </c>
      <c r="S4578">
        <f t="shared" si="866"/>
        <v>3.1525998401644371</v>
      </c>
      <c r="T4578" s="6">
        <f t="shared" si="872"/>
        <v>95.751543574079022</v>
      </c>
      <c r="U4578">
        <f t="shared" si="867"/>
        <v>17.744492953575559</v>
      </c>
      <c r="V4578" s="16">
        <f t="shared" si="868"/>
        <v>14.998375168023106</v>
      </c>
    </row>
    <row r="4579" spans="4:22" ht="15.75" x14ac:dyDescent="0.25">
      <c r="D4579" s="27">
        <v>30141</v>
      </c>
      <c r="E4579">
        <v>190</v>
      </c>
      <c r="F4579">
        <v>16.3</v>
      </c>
      <c r="G4579">
        <v>0</v>
      </c>
      <c r="H4579">
        <v>3.971037440689583</v>
      </c>
      <c r="I4579" s="20">
        <f t="shared" si="869"/>
        <v>2.2387280037492294</v>
      </c>
      <c r="J4579">
        <f t="shared" si="870"/>
        <v>0.27222932525590632</v>
      </c>
      <c r="K4579" s="16">
        <f t="shared" si="861"/>
        <v>0.8277513525381508</v>
      </c>
      <c r="L4579" s="16">
        <f t="shared" si="862"/>
        <v>0.32887814006122007</v>
      </c>
      <c r="M4579" s="6"/>
      <c r="N4579" s="6">
        <f t="shared" si="863"/>
        <v>3.1768299525516666</v>
      </c>
      <c r="O4579" s="6"/>
      <c r="P4579" s="6">
        <f t="shared" si="864"/>
        <v>3.1994832791467092</v>
      </c>
      <c r="Q4579">
        <f t="shared" si="871"/>
        <v>0.31917181191359673</v>
      </c>
      <c r="R4579">
        <f t="shared" si="865"/>
        <v>1</v>
      </c>
      <c r="S4579">
        <f t="shared" si="866"/>
        <v>3.1994832791467092</v>
      </c>
      <c r="T4579" s="6">
        <f t="shared" si="872"/>
        <v>92.574713621527366</v>
      </c>
      <c r="U4579">
        <f t="shared" si="867"/>
        <v>18.190895292030291</v>
      </c>
      <c r="V4579" s="16">
        <f t="shared" si="868"/>
        <v>15.592119931422928</v>
      </c>
    </row>
    <row r="4580" spans="4:22" ht="15.75" x14ac:dyDescent="0.25">
      <c r="D4580" s="27">
        <v>30142</v>
      </c>
      <c r="E4580">
        <v>191</v>
      </c>
      <c r="F4580">
        <v>18.399999999999999</v>
      </c>
      <c r="G4580">
        <v>0</v>
      </c>
      <c r="H4580">
        <v>5.0214643664705969</v>
      </c>
      <c r="I4580" s="20">
        <f t="shared" si="869"/>
        <v>2.547013744223674</v>
      </c>
      <c r="J4580">
        <f t="shared" si="870"/>
        <v>0.30971687129759878</v>
      </c>
      <c r="K4580" s="16">
        <f t="shared" si="861"/>
        <v>0.858349575998542</v>
      </c>
      <c r="L4580" s="16">
        <f t="shared" si="862"/>
        <v>0.36082836172814148</v>
      </c>
      <c r="M4580" s="6"/>
      <c r="N4580" s="6">
        <f t="shared" si="863"/>
        <v>4.0171714931764777</v>
      </c>
      <c r="O4580" s="6"/>
      <c r="P4580" s="6">
        <f t="shared" si="864"/>
        <v>4.0398248197715203</v>
      </c>
      <c r="Q4580">
        <f t="shared" si="871"/>
        <v>0.30858237873842453</v>
      </c>
      <c r="R4580">
        <f t="shared" si="865"/>
        <v>0.89260010092069519</v>
      </c>
      <c r="S4580">
        <f t="shared" si="866"/>
        <v>3.6059480418299885</v>
      </c>
      <c r="T4580" s="6">
        <f t="shared" si="872"/>
        <v>88.991418906292424</v>
      </c>
      <c r="U4580">
        <f t="shared" si="867"/>
        <v>20.534507568917626</v>
      </c>
      <c r="V4580" s="16">
        <f t="shared" si="868"/>
        <v>16.511304984130177</v>
      </c>
    </row>
    <row r="4581" spans="4:22" ht="15.75" x14ac:dyDescent="0.25">
      <c r="D4581" s="27">
        <v>30143</v>
      </c>
      <c r="E4581">
        <v>192</v>
      </c>
      <c r="F4581">
        <v>19.2</v>
      </c>
      <c r="G4581">
        <v>0</v>
      </c>
      <c r="H4581">
        <v>5.140820618027691</v>
      </c>
      <c r="I4581" s="20">
        <f t="shared" si="869"/>
        <v>2.8935587297513976</v>
      </c>
      <c r="J4581">
        <f t="shared" si="870"/>
        <v>0.35185674153776997</v>
      </c>
      <c r="K4581" s="16">
        <f t="shared" si="861"/>
        <v>0.89286273976833463</v>
      </c>
      <c r="L4581" s="16">
        <f t="shared" si="862"/>
        <v>0.39407708023415111</v>
      </c>
      <c r="M4581" s="6"/>
      <c r="N4581" s="6">
        <f t="shared" si="863"/>
        <v>4.1126564944221533</v>
      </c>
      <c r="O4581" s="6"/>
      <c r="P4581" s="6">
        <f t="shared" si="864"/>
        <v>4.1353098210171959</v>
      </c>
      <c r="Q4581">
        <f t="shared" si="871"/>
        <v>0.29663806302097473</v>
      </c>
      <c r="R4581">
        <f t="shared" si="865"/>
        <v>0.76113273121677971</v>
      </c>
      <c r="S4581">
        <f t="shared" si="866"/>
        <v>3.1475196584983909</v>
      </c>
      <c r="T4581" s="6">
        <f t="shared" si="872"/>
        <v>85.866552574389075</v>
      </c>
      <c r="U4581">
        <f t="shared" si="867"/>
        <v>21.427312245827089</v>
      </c>
      <c r="V4581" s="16">
        <f t="shared" si="868"/>
        <v>17.425583815614676</v>
      </c>
    </row>
    <row r="4582" spans="4:22" ht="15.75" x14ac:dyDescent="0.25">
      <c r="D4582" s="27">
        <v>30144</v>
      </c>
      <c r="E4582">
        <v>193</v>
      </c>
      <c r="F4582">
        <v>21</v>
      </c>
      <c r="G4582">
        <v>0</v>
      </c>
      <c r="H4582">
        <v>4.9867185244329235</v>
      </c>
      <c r="I4582" s="20">
        <f t="shared" si="869"/>
        <v>3.3147580533669165</v>
      </c>
      <c r="J4582">
        <f t="shared" si="870"/>
        <v>0.40307457928941703</v>
      </c>
      <c r="K4582" s="16">
        <f t="shared" si="861"/>
        <v>0.92296046603493331</v>
      </c>
      <c r="L4582" s="16">
        <f t="shared" si="862"/>
        <v>0.43671922484506609</v>
      </c>
      <c r="M4582" s="6"/>
      <c r="N4582" s="6">
        <f t="shared" si="863"/>
        <v>3.989374819546339</v>
      </c>
      <c r="O4582" s="6"/>
      <c r="P4582" s="6">
        <f t="shared" si="864"/>
        <v>4.0120281461413816</v>
      </c>
      <c r="Q4582">
        <f t="shared" si="871"/>
        <v>0.28622184191463024</v>
      </c>
      <c r="R4582">
        <f t="shared" si="865"/>
        <v>0.65502935235031601</v>
      </c>
      <c r="S4582">
        <f t="shared" si="866"/>
        <v>2.627996198178228</v>
      </c>
      <c r="T4582" s="6">
        <f t="shared" si="872"/>
        <v>83.2612097028059</v>
      </c>
      <c r="U4582">
        <f t="shared" si="867"/>
        <v>23.436122768873382</v>
      </c>
      <c r="V4582" s="16">
        <f t="shared" si="868"/>
        <v>18.543423606778973</v>
      </c>
    </row>
    <row r="4583" spans="4:22" ht="15.75" x14ac:dyDescent="0.25">
      <c r="D4583" s="27">
        <v>30145</v>
      </c>
      <c r="E4583">
        <v>194</v>
      </c>
      <c r="F4583">
        <v>17.3</v>
      </c>
      <c r="G4583">
        <v>0</v>
      </c>
      <c r="H4583">
        <v>4.9570417443704704</v>
      </c>
      <c r="I4583" s="20">
        <f t="shared" si="869"/>
        <v>3.4483333792067801</v>
      </c>
      <c r="J4583">
        <f t="shared" si="870"/>
        <v>0.41931733891154443</v>
      </c>
      <c r="K4583" s="16">
        <f t="shared" si="861"/>
        <v>0.94805430629906462</v>
      </c>
      <c r="L4583" s="16">
        <f t="shared" si="862"/>
        <v>0.44229253126694873</v>
      </c>
      <c r="M4583" s="6"/>
      <c r="N4583" s="6">
        <f t="shared" si="863"/>
        <v>3.9656333954963765</v>
      </c>
      <c r="O4583" s="6"/>
      <c r="P4583" s="6">
        <f t="shared" si="864"/>
        <v>3.9882867220914191</v>
      </c>
      <c r="Q4583">
        <f t="shared" si="871"/>
        <v>0.27753736567601967</v>
      </c>
      <c r="R4583">
        <f t="shared" si="865"/>
        <v>0.57265168447966153</v>
      </c>
      <c r="S4583">
        <f t="shared" si="866"/>
        <v>2.2838991095935191</v>
      </c>
      <c r="T4583" s="6">
        <f t="shared" si="872"/>
        <v>80.999963919807428</v>
      </c>
      <c r="U4583">
        <f t="shared" si="867"/>
        <v>19.30690113816712</v>
      </c>
      <c r="V4583" s="16">
        <f t="shared" si="868"/>
        <v>18.685415127153838</v>
      </c>
    </row>
    <row r="4584" spans="4:22" ht="15.75" x14ac:dyDescent="0.25">
      <c r="D4584" s="27">
        <v>30146</v>
      </c>
      <c r="E4584">
        <v>195</v>
      </c>
      <c r="F4584">
        <v>17.3</v>
      </c>
      <c r="G4584">
        <v>0</v>
      </c>
      <c r="H4584">
        <v>4.7650002673217902</v>
      </c>
      <c r="I4584" s="20">
        <f t="shared" si="869"/>
        <v>3.5639434657880029</v>
      </c>
      <c r="J4584">
        <f t="shared" si="870"/>
        <v>0.43337552543982116</v>
      </c>
      <c r="K4584" s="16">
        <f t="shared" si="861"/>
        <v>0.96983391200678615</v>
      </c>
      <c r="L4584" s="16">
        <f t="shared" si="862"/>
        <v>0.44685540490441084</v>
      </c>
      <c r="M4584" s="6"/>
      <c r="N4584" s="6">
        <f t="shared" si="863"/>
        <v>3.8120002138574325</v>
      </c>
      <c r="O4584" s="6"/>
      <c r="P4584" s="6">
        <f t="shared" si="864"/>
        <v>3.8346535404524751</v>
      </c>
      <c r="Q4584">
        <f t="shared" si="871"/>
        <v>0.26999987973269141</v>
      </c>
      <c r="R4584">
        <f t="shared" si="865"/>
        <v>0.5056396912779183</v>
      </c>
      <c r="S4584">
        <f t="shared" si="866"/>
        <v>1.938953032352166</v>
      </c>
      <c r="T4584" s="6">
        <f t="shared" si="872"/>
        <v>79.083664214050316</v>
      </c>
      <c r="U4584">
        <f t="shared" si="867"/>
        <v>19.30690113816712</v>
      </c>
      <c r="V4584" s="16">
        <f t="shared" si="868"/>
        <v>18.800999070318529</v>
      </c>
    </row>
    <row r="4585" spans="4:22" ht="15.75" x14ac:dyDescent="0.25">
      <c r="D4585" s="27">
        <v>30147</v>
      </c>
      <c r="E4585">
        <v>196</v>
      </c>
      <c r="F4585">
        <v>17.5</v>
      </c>
      <c r="G4585">
        <v>0</v>
      </c>
      <c r="H4585">
        <v>4.4543650298473265</v>
      </c>
      <c r="I4585" s="20">
        <f t="shared" si="869"/>
        <v>3.6755183388950394</v>
      </c>
      <c r="J4585">
        <f t="shared" si="870"/>
        <v>0.44694303000963681</v>
      </c>
      <c r="K4585" s="16">
        <f t="shared" si="861"/>
        <v>0.98829110596730696</v>
      </c>
      <c r="L4585" s="16">
        <f t="shared" si="862"/>
        <v>0.45223823963505533</v>
      </c>
      <c r="M4585" s="6"/>
      <c r="N4585" s="6">
        <f t="shared" si="863"/>
        <v>3.5634920238778616</v>
      </c>
      <c r="O4585" s="6"/>
      <c r="P4585" s="6">
        <f t="shared" si="864"/>
        <v>3.5861453504729042</v>
      </c>
      <c r="Q4585">
        <f t="shared" si="871"/>
        <v>0.26361221404683438</v>
      </c>
      <c r="R4585">
        <f t="shared" si="865"/>
        <v>0.45211340327412675</v>
      </c>
      <c r="S4585">
        <f t="shared" si="866"/>
        <v>1.6213443790379907</v>
      </c>
      <c r="T4585" s="6">
        <f t="shared" si="872"/>
        <v>77.484973161607371</v>
      </c>
      <c r="U4585">
        <f t="shared" si="867"/>
        <v>19.530102307394483</v>
      </c>
      <c r="V4585" s="16">
        <f t="shared" si="868"/>
        <v>18.936597660829005</v>
      </c>
    </row>
    <row r="4586" spans="4:22" ht="15.75" x14ac:dyDescent="0.25">
      <c r="D4586" s="27">
        <v>30148</v>
      </c>
      <c r="E4586">
        <v>197</v>
      </c>
      <c r="F4586">
        <v>21.3</v>
      </c>
      <c r="G4586">
        <v>5</v>
      </c>
      <c r="H4586">
        <v>4.9636995299721791</v>
      </c>
      <c r="I4586" s="20">
        <f t="shared" si="869"/>
        <v>3.9143257485117777</v>
      </c>
      <c r="J4586">
        <f t="shared" si="870"/>
        <v>0.47598201101903215</v>
      </c>
      <c r="K4586" s="16">
        <f t="shared" si="861"/>
        <v>0.97388732654525778</v>
      </c>
      <c r="L4586" s="16">
        <f t="shared" si="862"/>
        <v>0.48874443484906843</v>
      </c>
      <c r="M4586" s="6"/>
      <c r="N4586" s="6">
        <f t="shared" si="863"/>
        <v>3.9709596239777434</v>
      </c>
      <c r="O4586" s="6"/>
      <c r="P4586" s="6">
        <f t="shared" si="864"/>
        <v>3.9936129505727855</v>
      </c>
      <c r="Q4586">
        <f t="shared" si="871"/>
        <v>0.25828324387202456</v>
      </c>
      <c r="R4586">
        <f t="shared" si="865"/>
        <v>0.40974920895963496</v>
      </c>
      <c r="S4586">
        <f t="shared" si="866"/>
        <v>1.6363797473881527</v>
      </c>
      <c r="T4586" s="6">
        <f t="shared" si="872"/>
        <v>80.871246740814271</v>
      </c>
      <c r="U4586">
        <f t="shared" si="867"/>
        <v>23.770924522714431</v>
      </c>
      <c r="V4586" s="16">
        <f t="shared" si="868"/>
        <v>19.835685574863749</v>
      </c>
    </row>
    <row r="4587" spans="4:22" ht="15.75" x14ac:dyDescent="0.25">
      <c r="D4587" s="27">
        <v>30149</v>
      </c>
      <c r="E4587">
        <v>198</v>
      </c>
      <c r="F4587">
        <v>19.7</v>
      </c>
      <c r="G4587">
        <v>0.5</v>
      </c>
      <c r="H4587">
        <v>3.2272343048322023</v>
      </c>
      <c r="I4587" s="20">
        <f t="shared" si="869"/>
        <v>4.0362831680702769</v>
      </c>
      <c r="J4587">
        <f t="shared" si="870"/>
        <v>0.49081203323734568</v>
      </c>
      <c r="K4587" s="16">
        <f t="shared" si="861"/>
        <v>0.97107367525028621</v>
      </c>
      <c r="L4587" s="16">
        <f t="shared" si="862"/>
        <v>0.50543233304192181</v>
      </c>
      <c r="M4587" s="6"/>
      <c r="N4587" s="6">
        <f t="shared" si="863"/>
        <v>2.5817874438657622</v>
      </c>
      <c r="O4587" s="6"/>
      <c r="P4587" s="6">
        <f t="shared" si="864"/>
        <v>2.6044407704608048</v>
      </c>
      <c r="Q4587">
        <f t="shared" si="871"/>
        <v>0.26957082246938091</v>
      </c>
      <c r="R4587">
        <f t="shared" si="865"/>
        <v>0.50195055725503912</v>
      </c>
      <c r="S4587">
        <f t="shared" si="866"/>
        <v>1.3073004960705443</v>
      </c>
      <c r="T4587" s="6">
        <f t="shared" si="872"/>
        <v>80.08659957133878</v>
      </c>
      <c r="U4587">
        <f t="shared" si="867"/>
        <v>21.985315168895504</v>
      </c>
      <c r="V4587" s="16">
        <f t="shared" si="868"/>
        <v>20.235473599724692</v>
      </c>
    </row>
    <row r="4588" spans="4:22" ht="15.75" x14ac:dyDescent="0.25">
      <c r="D4588" s="27">
        <v>30150</v>
      </c>
      <c r="E4588">
        <v>199</v>
      </c>
      <c r="F4588">
        <v>18.2</v>
      </c>
      <c r="G4588">
        <v>0</v>
      </c>
      <c r="H4588">
        <v>4.6222366809776316</v>
      </c>
      <c r="I4588" s="20">
        <f t="shared" si="869"/>
        <v>4.0724749398291458</v>
      </c>
      <c r="J4588">
        <f t="shared" si="870"/>
        <v>0.49521295268322413</v>
      </c>
      <c r="K4588" s="16">
        <f t="shared" si="861"/>
        <v>0.97863114914336968</v>
      </c>
      <c r="L4588" s="16">
        <f t="shared" si="862"/>
        <v>0.50602615001239382</v>
      </c>
      <c r="M4588" s="6"/>
      <c r="N4588" s="6">
        <f t="shared" si="863"/>
        <v>3.6977893447821053</v>
      </c>
      <c r="O4588" s="6"/>
      <c r="P4588" s="6">
        <f t="shared" si="864"/>
        <v>3.7204426713771479</v>
      </c>
      <c r="Q4588">
        <f t="shared" si="871"/>
        <v>0.26695533190446258</v>
      </c>
      <c r="R4588">
        <f t="shared" si="865"/>
        <v>0.47975409558437321</v>
      </c>
      <c r="S4588">
        <f t="shared" si="866"/>
        <v>1.784897608980053</v>
      </c>
      <c r="T4588" s="6">
        <f t="shared" si="872"/>
        <v>78.324355288953768</v>
      </c>
      <c r="U4588">
        <f t="shared" si="867"/>
        <v>20.311306399690263</v>
      </c>
      <c r="V4588" s="16">
        <f t="shared" si="868"/>
        <v>20.249576980791868</v>
      </c>
    </row>
    <row r="4589" spans="4:22" ht="15.75" x14ac:dyDescent="0.25">
      <c r="D4589" s="27">
        <v>30151</v>
      </c>
      <c r="E4589">
        <v>200</v>
      </c>
      <c r="F4589">
        <v>19</v>
      </c>
      <c r="G4589">
        <v>0</v>
      </c>
      <c r="H4589">
        <v>3.474684780248261</v>
      </c>
      <c r="I4589" s="20">
        <f t="shared" si="869"/>
        <v>4.2045504691123954</v>
      </c>
      <c r="J4589">
        <f t="shared" si="870"/>
        <v>0.5112733370440673</v>
      </c>
      <c r="K4589" s="16">
        <f t="shared" si="861"/>
        <v>0.99560452988756187</v>
      </c>
      <c r="L4589" s="16">
        <f t="shared" si="862"/>
        <v>0.51353054520735031</v>
      </c>
      <c r="M4589" s="6"/>
      <c r="N4589" s="6">
        <f t="shared" si="863"/>
        <v>2.7797478241986089</v>
      </c>
      <c r="O4589" s="6"/>
      <c r="P4589" s="6">
        <f t="shared" si="864"/>
        <v>2.802401150793651</v>
      </c>
      <c r="Q4589">
        <f t="shared" si="871"/>
        <v>0.26108118429651256</v>
      </c>
      <c r="R4589">
        <f t="shared" si="865"/>
        <v>0.43173244658630355</v>
      </c>
      <c r="S4589">
        <f t="shared" si="866"/>
        <v>1.2098875051484155</v>
      </c>
      <c r="T4589" s="6">
        <f t="shared" si="872"/>
        <v>77.1371211104004</v>
      </c>
      <c r="U4589">
        <f t="shared" si="867"/>
        <v>21.204111076599723</v>
      </c>
      <c r="V4589" s="16">
        <f t="shared" si="868"/>
        <v>20.427101193281757</v>
      </c>
    </row>
    <row r="4590" spans="4:22" ht="15.75" x14ac:dyDescent="0.25">
      <c r="D4590" s="27">
        <v>30152</v>
      </c>
      <c r="E4590">
        <v>201</v>
      </c>
      <c r="F4590">
        <v>19.7</v>
      </c>
      <c r="G4590">
        <v>0</v>
      </c>
      <c r="H4590">
        <v>3.9695607822993377</v>
      </c>
      <c r="I4590" s="20">
        <f t="shared" si="869"/>
        <v>4.1093378853048037</v>
      </c>
      <c r="J4590">
        <f t="shared" si="870"/>
        <v>0.49969548685306414</v>
      </c>
      <c r="K4590" s="16">
        <f t="shared" si="861"/>
        <v>0.95017267756178647</v>
      </c>
      <c r="L4590" s="16">
        <f t="shared" si="862"/>
        <v>0.52589965871816036</v>
      </c>
      <c r="M4590" s="6"/>
      <c r="N4590" s="6">
        <f t="shared" si="863"/>
        <v>3.1756486258394703</v>
      </c>
      <c r="O4590" s="6"/>
      <c r="P4590" s="6">
        <f t="shared" si="864"/>
        <v>3.1983019524345124</v>
      </c>
      <c r="Q4590">
        <f t="shared" si="871"/>
        <v>0.25712373703466801</v>
      </c>
      <c r="R4590">
        <f t="shared" si="865"/>
        <v>0.40080738115850834</v>
      </c>
      <c r="S4590">
        <f t="shared" si="866"/>
        <v>1.2819030297094209</v>
      </c>
      <c r="T4590" s="6">
        <f t="shared" si="872"/>
        <v>75.877871407286023</v>
      </c>
      <c r="U4590">
        <f t="shared" si="867"/>
        <v>21.985315168895504</v>
      </c>
      <c r="V4590" s="16">
        <f t="shared" si="868"/>
        <v>20.716897765375347</v>
      </c>
    </row>
    <row r="4591" spans="4:22" ht="15.75" x14ac:dyDescent="0.25">
      <c r="D4591" s="27">
        <v>30153</v>
      </c>
      <c r="E4591">
        <v>202</v>
      </c>
      <c r="F4591">
        <v>14.4</v>
      </c>
      <c r="G4591">
        <v>0</v>
      </c>
      <c r="H4591">
        <v>2.2554157499188725</v>
      </c>
      <c r="I4591" s="20">
        <f t="shared" si="869"/>
        <v>3.4789844152111269</v>
      </c>
      <c r="J4591">
        <f t="shared" si="870"/>
        <v>0.42304450488967305</v>
      </c>
      <c r="K4591" s="16">
        <f t="shared" si="861"/>
        <v>0.86432392494330557</v>
      </c>
      <c r="L4591" s="16">
        <f t="shared" si="862"/>
        <v>0.48945134188831141</v>
      </c>
      <c r="M4591" s="6"/>
      <c r="N4591" s="6">
        <f t="shared" si="863"/>
        <v>1.8043325999350981</v>
      </c>
      <c r="O4591" s="6"/>
      <c r="P4591" s="6">
        <f t="shared" si="864"/>
        <v>1.8269859265301405</v>
      </c>
      <c r="Q4591">
        <f t="shared" si="871"/>
        <v>0.25292623802428676</v>
      </c>
      <c r="R4591">
        <f t="shared" si="865"/>
        <v>0.36926224754139597</v>
      </c>
      <c r="S4591">
        <f t="shared" si="866"/>
        <v>0.67463692945701936</v>
      </c>
      <c r="T4591" s="6">
        <f t="shared" si="872"/>
        <v>75.225887804424048</v>
      </c>
      <c r="U4591">
        <f t="shared" si="867"/>
        <v>16.070484184370319</v>
      </c>
      <c r="V4591" s="16">
        <f t="shared" si="868"/>
        <v>19.852757955710253</v>
      </c>
    </row>
    <row r="4592" spans="4:22" ht="15.75" x14ac:dyDescent="0.25">
      <c r="D4592" s="27">
        <v>30154</v>
      </c>
      <c r="E4592">
        <v>203</v>
      </c>
      <c r="F4592">
        <v>14.6</v>
      </c>
      <c r="G4592">
        <v>0</v>
      </c>
      <c r="H4592">
        <v>3.3747833658475144</v>
      </c>
      <c r="I4592" s="20">
        <f t="shared" si="869"/>
        <v>3.1178034441527211</v>
      </c>
      <c r="J4592">
        <f t="shared" si="870"/>
        <v>0.37912489880897088</v>
      </c>
      <c r="K4592" s="16">
        <f t="shared" si="861"/>
        <v>0.81987525134427763</v>
      </c>
      <c r="L4592" s="16">
        <f t="shared" si="862"/>
        <v>0.46241778634902442</v>
      </c>
      <c r="M4592" s="6"/>
      <c r="N4592" s="6">
        <f t="shared" si="863"/>
        <v>2.6998266926780117</v>
      </c>
      <c r="O4592" s="6"/>
      <c r="P4592" s="6">
        <f t="shared" si="864"/>
        <v>2.7224800192730543</v>
      </c>
      <c r="Q4592">
        <f t="shared" si="871"/>
        <v>0.25075295934808017</v>
      </c>
      <c r="R4592">
        <f t="shared" si="865"/>
        <v>0.35343751905534859</v>
      </c>
      <c r="S4592">
        <f t="shared" si="866"/>
        <v>0.96222658368962588</v>
      </c>
      <c r="T4592" s="6">
        <f t="shared" si="872"/>
        <v>74.286314547329468</v>
      </c>
      <c r="U4592">
        <f t="shared" si="867"/>
        <v>16.293685353597684</v>
      </c>
      <c r="V4592" s="16">
        <f t="shared" si="868"/>
        <v>19.19084177727386</v>
      </c>
    </row>
    <row r="4593" spans="4:22" ht="15.75" x14ac:dyDescent="0.25">
      <c r="D4593" s="27">
        <v>30155</v>
      </c>
      <c r="E4593">
        <v>204</v>
      </c>
      <c r="F4593">
        <v>16.899999999999999</v>
      </c>
      <c r="G4593">
        <v>0</v>
      </c>
      <c r="H4593">
        <v>2.8419506802848868</v>
      </c>
      <c r="I4593" s="20">
        <f t="shared" si="869"/>
        <v>2.8588626135159991</v>
      </c>
      <c r="J4593">
        <f t="shared" si="870"/>
        <v>0.34763769380354548</v>
      </c>
      <c r="K4593" s="16">
        <f t="shared" si="861"/>
        <v>0.75582028915865063</v>
      </c>
      <c r="L4593" s="16">
        <f t="shared" si="862"/>
        <v>0.45994755471637588</v>
      </c>
      <c r="M4593" s="6"/>
      <c r="N4593" s="6">
        <f t="shared" si="863"/>
        <v>2.2735605442279097</v>
      </c>
      <c r="O4593" s="6"/>
      <c r="P4593" s="6">
        <f t="shared" si="864"/>
        <v>2.2962138708229523</v>
      </c>
      <c r="Q4593">
        <f t="shared" si="871"/>
        <v>0.24762104849109823</v>
      </c>
      <c r="R4593">
        <f t="shared" si="865"/>
        <v>0.33124206999511857</v>
      </c>
      <c r="S4593">
        <f t="shared" si="866"/>
        <v>0.76060263572289855</v>
      </c>
      <c r="T4593" s="6">
        <f t="shared" si="872"/>
        <v>73.548365238201612</v>
      </c>
      <c r="U4593">
        <f t="shared" si="867"/>
        <v>18.860498799712385</v>
      </c>
      <c r="V4593" s="16">
        <f t="shared" si="868"/>
        <v>19.129404603682346</v>
      </c>
    </row>
    <row r="4594" spans="4:22" ht="15.75" x14ac:dyDescent="0.25">
      <c r="D4594" s="27">
        <v>30156</v>
      </c>
      <c r="E4594">
        <v>205</v>
      </c>
      <c r="F4594">
        <v>18.3</v>
      </c>
      <c r="G4594">
        <v>0</v>
      </c>
      <c r="H4594">
        <v>4.494848133357233</v>
      </c>
      <c r="I4594" s="20">
        <f t="shared" si="869"/>
        <v>2.7249074700021816</v>
      </c>
      <c r="J4594">
        <f t="shared" si="870"/>
        <v>0.3313487483522653</v>
      </c>
      <c r="K4594" s="16">
        <f t="shared" si="861"/>
        <v>0.70551094421490035</v>
      </c>
      <c r="L4594" s="16">
        <f t="shared" si="862"/>
        <v>0.46965784311254521</v>
      </c>
      <c r="M4594" s="6"/>
      <c r="N4594" s="6">
        <f t="shared" si="863"/>
        <v>3.5958785066857866</v>
      </c>
      <c r="O4594" s="6"/>
      <c r="P4594" s="6">
        <f t="shared" si="864"/>
        <v>3.6185318332808292</v>
      </c>
      <c r="Q4594">
        <f t="shared" si="871"/>
        <v>0.24516121746067204</v>
      </c>
      <c r="R4594">
        <f t="shared" si="865"/>
        <v>0.31431417692640889</v>
      </c>
      <c r="S4594">
        <f t="shared" si="866"/>
        <v>1.1373558548596732</v>
      </c>
      <c r="T4594" s="6">
        <f t="shared" si="872"/>
        <v>72.433662709936982</v>
      </c>
      <c r="U4594">
        <f t="shared" si="867"/>
        <v>20.422906984303946</v>
      </c>
      <c r="V4594" s="16">
        <f t="shared" si="868"/>
        <v>19.369970124057293</v>
      </c>
    </row>
    <row r="4595" spans="4:22" ht="15.75" x14ac:dyDescent="0.25">
      <c r="D4595" s="27">
        <v>30157</v>
      </c>
      <c r="E4595">
        <v>206</v>
      </c>
      <c r="F4595">
        <v>21.3</v>
      </c>
      <c r="G4595">
        <v>9.5</v>
      </c>
      <c r="H4595">
        <v>4.1379771297958152</v>
      </c>
      <c r="I4595" s="20">
        <f t="shared" si="869"/>
        <v>2.6063610795667471</v>
      </c>
      <c r="J4595">
        <f t="shared" si="870"/>
        <v>0.31693350727531644</v>
      </c>
      <c r="K4595" s="16">
        <f t="shared" si="861"/>
        <v>0.62951662684042664</v>
      </c>
      <c r="L4595" s="16">
        <f t="shared" si="862"/>
        <v>0.50345533979939583</v>
      </c>
      <c r="M4595" s="6"/>
      <c r="N4595" s="6">
        <f t="shared" si="863"/>
        <v>3.3103817038366525</v>
      </c>
      <c r="O4595" s="6"/>
      <c r="P4595" s="6">
        <f t="shared" si="864"/>
        <v>3.3330350304316951</v>
      </c>
      <c r="Q4595">
        <f t="shared" si="871"/>
        <v>0.2414455423664566</v>
      </c>
      <c r="R4595">
        <f t="shared" si="865"/>
        <v>0.28958571804727634</v>
      </c>
      <c r="S4595">
        <f t="shared" si="866"/>
        <v>0.96519934256428797</v>
      </c>
      <c r="T4595" s="6">
        <f t="shared" si="872"/>
        <v>80.99111669396774</v>
      </c>
      <c r="U4595">
        <f t="shared" si="867"/>
        <v>23.770924522714431</v>
      </c>
      <c r="V4595" s="16">
        <f t="shared" si="868"/>
        <v>20.188459444927805</v>
      </c>
    </row>
    <row r="4596" spans="4:22" ht="15.75" x14ac:dyDescent="0.25">
      <c r="D4596" s="27">
        <v>30158</v>
      </c>
      <c r="E4596">
        <v>207</v>
      </c>
      <c r="F4596">
        <v>14.8</v>
      </c>
      <c r="G4596">
        <v>0.9</v>
      </c>
      <c r="H4596">
        <v>1.404313317555135</v>
      </c>
      <c r="I4596" s="20">
        <f t="shared" si="869"/>
        <v>3.7901664833122073</v>
      </c>
      <c r="J4596">
        <f t="shared" si="870"/>
        <v>0.46088424437076442</v>
      </c>
      <c r="K4596" s="16">
        <f t="shared" si="861"/>
        <v>0.96991912569379191</v>
      </c>
      <c r="L4596" s="16">
        <f t="shared" si="862"/>
        <v>0.47517801449795083</v>
      </c>
      <c r="M4596" s="6"/>
      <c r="N4596" s="6">
        <f t="shared" si="863"/>
        <v>1.123450654044108</v>
      </c>
      <c r="O4596" s="6"/>
      <c r="P4596" s="6">
        <f t="shared" si="864"/>
        <v>1.1461039806391504</v>
      </c>
      <c r="Q4596">
        <f t="shared" si="871"/>
        <v>0.26997038897989245</v>
      </c>
      <c r="R4596">
        <f t="shared" si="865"/>
        <v>0.50538569063887151</v>
      </c>
      <c r="S4596">
        <f t="shared" si="866"/>
        <v>0.5792245517992769</v>
      </c>
      <c r="T4596" s="6">
        <f t="shared" si="872"/>
        <v>81.334545468763523</v>
      </c>
      <c r="U4596">
        <f t="shared" si="867"/>
        <v>16.51688652282505</v>
      </c>
      <c r="V4596" s="16">
        <f t="shared" si="868"/>
        <v>19.505620461534701</v>
      </c>
    </row>
    <row r="4597" spans="4:22" ht="15.75" x14ac:dyDescent="0.25">
      <c r="D4597" s="27">
        <v>30159</v>
      </c>
      <c r="E4597">
        <v>208</v>
      </c>
      <c r="F4597">
        <v>14.9</v>
      </c>
      <c r="G4597">
        <v>0</v>
      </c>
      <c r="H4597">
        <v>3.7000112344740743</v>
      </c>
      <c r="I4597" s="20">
        <f t="shared" si="869"/>
        <v>3.6056378360502501</v>
      </c>
      <c r="J4597">
        <f t="shared" si="870"/>
        <v>0.43844556086371039</v>
      </c>
      <c r="K4597" s="16">
        <f t="shared" si="861"/>
        <v>0.96661132812486972</v>
      </c>
      <c r="L4597" s="16">
        <f t="shared" si="862"/>
        <v>0.45359033988795827</v>
      </c>
      <c r="M4597" s="6"/>
      <c r="N4597" s="6">
        <f t="shared" si="863"/>
        <v>2.9600089875792595</v>
      </c>
      <c r="O4597" s="6"/>
      <c r="P4597" s="6">
        <f t="shared" si="864"/>
        <v>2.9826623141743021</v>
      </c>
      <c r="Q4597">
        <f t="shared" si="871"/>
        <v>0.27111515156254506</v>
      </c>
      <c r="R4597">
        <f t="shared" si="865"/>
        <v>0.51529224436754673</v>
      </c>
      <c r="S4597">
        <f t="shared" si="866"/>
        <v>1.5369427580613768</v>
      </c>
      <c r="T4597" s="6">
        <f t="shared" si="872"/>
        <v>79.820256037297199</v>
      </c>
      <c r="U4597">
        <f t="shared" si="867"/>
        <v>16.628487107438733</v>
      </c>
      <c r="V4597" s="16">
        <f t="shared" si="868"/>
        <v>18.970531316833164</v>
      </c>
    </row>
    <row r="4598" spans="4:22" ht="15.75" x14ac:dyDescent="0.25">
      <c r="D4598" s="27">
        <v>30160</v>
      </c>
      <c r="E4598">
        <v>209</v>
      </c>
      <c r="F4598">
        <v>15</v>
      </c>
      <c r="G4598">
        <v>0</v>
      </c>
      <c r="H4598">
        <v>2.9492234301302775</v>
      </c>
      <c r="I4598" s="20">
        <f t="shared" si="869"/>
        <v>3.5277904434442111</v>
      </c>
      <c r="J4598">
        <f t="shared" si="870"/>
        <v>0.42897931792281607</v>
      </c>
      <c r="K4598" s="16">
        <f t="shared" si="861"/>
        <v>0.98119648600229992</v>
      </c>
      <c r="L4598" s="16">
        <f t="shared" si="862"/>
        <v>0.43720021834832634</v>
      </c>
      <c r="M4598" s="6"/>
      <c r="N4598" s="6">
        <f t="shared" si="863"/>
        <v>2.3593787441042222</v>
      </c>
      <c r="O4598" s="6"/>
      <c r="P4598" s="6">
        <f t="shared" si="864"/>
        <v>2.3820320706992648</v>
      </c>
      <c r="Q4598">
        <f t="shared" si="871"/>
        <v>0.266067520124324</v>
      </c>
      <c r="R4598">
        <f t="shared" si="865"/>
        <v>0.47233375155280505</v>
      </c>
      <c r="S4598">
        <f t="shared" si="866"/>
        <v>1.1251141442724804</v>
      </c>
      <c r="T4598" s="6">
        <f t="shared" si="872"/>
        <v>78.717795219619759</v>
      </c>
      <c r="U4598">
        <f t="shared" si="867"/>
        <v>16.740087692052413</v>
      </c>
      <c r="V4598" s="16">
        <f t="shared" si="868"/>
        <v>18.555713501805631</v>
      </c>
    </row>
    <row r="4599" spans="4:22" ht="15.75" x14ac:dyDescent="0.25">
      <c r="D4599" s="27">
        <v>30161</v>
      </c>
      <c r="E4599">
        <v>210</v>
      </c>
      <c r="F4599">
        <v>16.2</v>
      </c>
      <c r="G4599">
        <v>0</v>
      </c>
      <c r="H4599">
        <v>3.6161266751201873</v>
      </c>
      <c r="I4599" s="20">
        <f t="shared" si="869"/>
        <v>3.5377325369718897</v>
      </c>
      <c r="J4599">
        <f t="shared" si="870"/>
        <v>0.43018827649578179</v>
      </c>
      <c r="K4599" s="16">
        <f t="shared" si="861"/>
        <v>0.99181504064937043</v>
      </c>
      <c r="L4599" s="16">
        <f t="shared" si="862"/>
        <v>0.43373840773187394</v>
      </c>
      <c r="M4599" s="6"/>
      <c r="N4599" s="6">
        <f t="shared" si="863"/>
        <v>2.8929013400961501</v>
      </c>
      <c r="O4599" s="6"/>
      <c r="P4599" s="6">
        <f t="shared" si="864"/>
        <v>2.9155546666911922</v>
      </c>
      <c r="Q4599">
        <f t="shared" si="871"/>
        <v>0.26239265073206586</v>
      </c>
      <c r="R4599">
        <f t="shared" si="865"/>
        <v>0.44223427002827431</v>
      </c>
      <c r="S4599">
        <f t="shared" si="866"/>
        <v>1.2893581897517079</v>
      </c>
      <c r="T4599" s="6">
        <f t="shared" si="872"/>
        <v>77.451090356463098</v>
      </c>
      <c r="U4599">
        <f t="shared" si="867"/>
        <v>18.079294707416608</v>
      </c>
      <c r="V4599" s="16">
        <f t="shared" si="868"/>
        <v>18.467109153715043</v>
      </c>
    </row>
    <row r="4600" spans="4:22" ht="15.75" x14ac:dyDescent="0.25">
      <c r="D4600" s="27">
        <v>30162</v>
      </c>
      <c r="E4600">
        <v>211</v>
      </c>
      <c r="F4600">
        <v>17.8</v>
      </c>
      <c r="G4600">
        <v>0</v>
      </c>
      <c r="H4600">
        <v>3.8166572764499378</v>
      </c>
      <c r="I4600" s="20">
        <f t="shared" si="869"/>
        <v>3.54701064979478</v>
      </c>
      <c r="J4600">
        <f t="shared" si="870"/>
        <v>0.43131649501504526</v>
      </c>
      <c r="K4600" s="16">
        <f t="shared" si="861"/>
        <v>0.97157738233827751</v>
      </c>
      <c r="L4600" s="16">
        <f t="shared" si="862"/>
        <v>0.44393426901005428</v>
      </c>
      <c r="M4600" s="6"/>
      <c r="N4600" s="6">
        <f t="shared" si="863"/>
        <v>3.0533258211599503</v>
      </c>
      <c r="O4600" s="6"/>
      <c r="P4600" s="6">
        <f t="shared" si="864"/>
        <v>3.0759791477549925</v>
      </c>
      <c r="Q4600">
        <f t="shared" si="871"/>
        <v>0.25817030118821033</v>
      </c>
      <c r="R4600">
        <f t="shared" si="865"/>
        <v>0.40887388672061703</v>
      </c>
      <c r="S4600">
        <f t="shared" si="866"/>
        <v>1.2576875496141549</v>
      </c>
      <c r="T4600" s="6">
        <f t="shared" si="872"/>
        <v>76.216056133443985</v>
      </c>
      <c r="U4600">
        <f t="shared" si="867"/>
        <v>19.864904061235531</v>
      </c>
      <c r="V4600" s="16">
        <f t="shared" si="868"/>
        <v>18.727070994019911</v>
      </c>
    </row>
    <row r="4601" spans="4:22" ht="15.75" x14ac:dyDescent="0.25">
      <c r="D4601" s="27">
        <v>30163</v>
      </c>
      <c r="E4601">
        <v>212</v>
      </c>
      <c r="F4601">
        <v>18.899999999999999</v>
      </c>
      <c r="G4601">
        <v>0</v>
      </c>
      <c r="H4601">
        <v>4.0300855173135046</v>
      </c>
      <c r="I4601" s="20">
        <f t="shared" si="869"/>
        <v>3.3675045027541164</v>
      </c>
      <c r="J4601">
        <f t="shared" si="870"/>
        <v>0.40948854753490055</v>
      </c>
      <c r="K4601" s="16">
        <f t="shared" si="861"/>
        <v>0.88737950861624915</v>
      </c>
      <c r="L4601" s="16">
        <f t="shared" si="862"/>
        <v>0.46145819636227992</v>
      </c>
      <c r="M4601" s="6"/>
      <c r="N4601" s="6">
        <f t="shared" si="863"/>
        <v>3.2240684138508038</v>
      </c>
      <c r="O4601" s="6"/>
      <c r="P4601" s="6">
        <f t="shared" si="864"/>
        <v>3.2467217404458459</v>
      </c>
      <c r="Q4601">
        <f t="shared" si="871"/>
        <v>0.25405352044481327</v>
      </c>
      <c r="R4601">
        <f t="shared" si="865"/>
        <v>0.37760705240940723</v>
      </c>
      <c r="S4601">
        <f t="shared" si="866"/>
        <v>1.2259850264032963</v>
      </c>
      <c r="T4601" s="6">
        <f t="shared" si="872"/>
        <v>75.012724433635739</v>
      </c>
      <c r="U4601">
        <f t="shared" si="867"/>
        <v>21.09251049198604</v>
      </c>
      <c r="V4601" s="16">
        <f t="shared" si="868"/>
        <v>19.166995336076567</v>
      </c>
    </row>
    <row r="4602" spans="4:22" ht="15.75" x14ac:dyDescent="0.25">
      <c r="D4602" s="27">
        <v>30164</v>
      </c>
      <c r="E4602">
        <v>213</v>
      </c>
      <c r="F4602">
        <v>19.399999999999999</v>
      </c>
      <c r="G4602">
        <v>0</v>
      </c>
      <c r="H4602">
        <v>4.5384306613664682</v>
      </c>
      <c r="I4602" s="20">
        <f t="shared" si="869"/>
        <v>3.1804550214106495</v>
      </c>
      <c r="J4602">
        <f t="shared" si="870"/>
        <v>0.386743330603535</v>
      </c>
      <c r="K4602" s="16">
        <f t="shared" si="861"/>
        <v>0.80534293941212609</v>
      </c>
      <c r="L4602" s="16">
        <f t="shared" si="862"/>
        <v>0.48022191749249699</v>
      </c>
      <c r="M4602" s="6"/>
      <c r="N4602" s="6">
        <f t="shared" si="863"/>
        <v>3.6307445290931746</v>
      </c>
      <c r="O4602" s="6"/>
      <c r="P4602" s="6">
        <f t="shared" si="864"/>
        <v>3.6533978556882172</v>
      </c>
      <c r="Q4602">
        <f t="shared" si="871"/>
        <v>0.2500424147787858</v>
      </c>
      <c r="R4602">
        <f t="shared" si="865"/>
        <v>0.34833886251861151</v>
      </c>
      <c r="S4602">
        <f t="shared" si="866"/>
        <v>1.272620453378368</v>
      </c>
      <c r="T4602" s="6">
        <f t="shared" si="872"/>
        <v>73.762757306852421</v>
      </c>
      <c r="U4602">
        <f t="shared" si="867"/>
        <v>21.650513415054455</v>
      </c>
      <c r="V4602" s="16">
        <f t="shared" si="868"/>
        <v>19.628879927848864</v>
      </c>
    </row>
    <row r="4603" spans="4:22" ht="15.75" x14ac:dyDescent="0.25">
      <c r="D4603" s="27">
        <v>30165</v>
      </c>
      <c r="E4603">
        <v>214</v>
      </c>
      <c r="F4603">
        <v>21</v>
      </c>
      <c r="G4603">
        <v>0</v>
      </c>
      <c r="H4603">
        <v>4.0339017264118331</v>
      </c>
      <c r="I4603" s="20">
        <f t="shared" si="869"/>
        <v>3.0185685089415437</v>
      </c>
      <c r="J4603">
        <f t="shared" si="870"/>
        <v>0.3670579306872917</v>
      </c>
      <c r="K4603" s="16">
        <f t="shared" si="861"/>
        <v>0.72012702204239365</v>
      </c>
      <c r="L4603" s="16">
        <f t="shared" si="862"/>
        <v>0.50971275823848072</v>
      </c>
      <c r="M4603" s="6"/>
      <c r="N4603" s="6">
        <f t="shared" si="863"/>
        <v>3.2271213811294666</v>
      </c>
      <c r="O4603" s="6"/>
      <c r="P4603" s="6">
        <f t="shared" si="864"/>
        <v>3.2497747077245087</v>
      </c>
      <c r="Q4603">
        <f t="shared" si="871"/>
        <v>0.24587585768950806</v>
      </c>
      <c r="R4603">
        <f t="shared" si="865"/>
        <v>0.31918638329479532</v>
      </c>
      <c r="S4603">
        <f t="shared" si="866"/>
        <v>1.0372838354814864</v>
      </c>
      <c r="T4603" s="6">
        <f t="shared" si="872"/>
        <v>72.74812679796598</v>
      </c>
      <c r="U4603">
        <f t="shared" si="867"/>
        <v>23.436122768873382</v>
      </c>
      <c r="V4603" s="16">
        <f t="shared" si="868"/>
        <v>20.33695079726985</v>
      </c>
    </row>
    <row r="4604" spans="4:22" ht="15.75" x14ac:dyDescent="0.25">
      <c r="D4604" s="27">
        <v>30166</v>
      </c>
      <c r="E4604">
        <v>215</v>
      </c>
      <c r="F4604">
        <v>22.4</v>
      </c>
      <c r="G4604">
        <v>0</v>
      </c>
      <c r="H4604">
        <v>4.4577951032354521</v>
      </c>
      <c r="I4604" s="20">
        <f t="shared" si="869"/>
        <v>2.9283231770118685</v>
      </c>
      <c r="J4604">
        <f t="shared" si="870"/>
        <v>0.35608409832464322</v>
      </c>
      <c r="K4604" s="16">
        <f t="shared" si="861"/>
        <v>0.65095506723380558</v>
      </c>
      <c r="L4604" s="16">
        <f t="shared" si="862"/>
        <v>0.54701793756334238</v>
      </c>
      <c r="M4604" s="6"/>
      <c r="N4604" s="6">
        <f t="shared" si="863"/>
        <v>3.5662360825883619</v>
      </c>
      <c r="O4604" s="6"/>
      <c r="P4604" s="6">
        <f t="shared" si="864"/>
        <v>3.5888894091834045</v>
      </c>
      <c r="Q4604">
        <f t="shared" si="871"/>
        <v>0.24249375599321993</v>
      </c>
      <c r="R4604">
        <f t="shared" si="865"/>
        <v>0.29645918269780391</v>
      </c>
      <c r="S4604">
        <f t="shared" si="866"/>
        <v>1.0639592210393165</v>
      </c>
      <c r="T4604" s="6">
        <f t="shared" si="872"/>
        <v>71.706820903521717</v>
      </c>
      <c r="U4604">
        <f t="shared" si="867"/>
        <v>24.998530953464936</v>
      </c>
      <c r="V4604" s="16">
        <f t="shared" si="868"/>
        <v>21.203911285974705</v>
      </c>
    </row>
    <row r="4605" spans="4:22" ht="15.75" x14ac:dyDescent="0.25">
      <c r="D4605" s="27">
        <v>30167</v>
      </c>
      <c r="E4605">
        <v>216</v>
      </c>
      <c r="F4605">
        <v>21.3</v>
      </c>
      <c r="G4605">
        <v>0</v>
      </c>
      <c r="H4605">
        <v>3.3637121100372309</v>
      </c>
      <c r="I4605" s="20">
        <f t="shared" si="869"/>
        <v>2.7096334542502758</v>
      </c>
      <c r="J4605">
        <f t="shared" si="870"/>
        <v>0.32949142803683351</v>
      </c>
      <c r="K4605" s="16">
        <f t="shared" si="861"/>
        <v>0.57996453063791042</v>
      </c>
      <c r="L4605" s="16">
        <f t="shared" si="862"/>
        <v>0.56812341208939388</v>
      </c>
      <c r="M4605" s="6"/>
      <c r="N4605" s="6">
        <f t="shared" si="863"/>
        <v>2.6909696880297851</v>
      </c>
      <c r="O4605" s="6"/>
      <c r="P4605" s="6">
        <f t="shared" si="864"/>
        <v>2.7136230146248277</v>
      </c>
      <c r="Q4605">
        <f t="shared" si="871"/>
        <v>0.2390227363450724</v>
      </c>
      <c r="R4605">
        <f t="shared" si="865"/>
        <v>0.2740071398231162</v>
      </c>
      <c r="S4605">
        <f t="shared" si="866"/>
        <v>0.74355208079553126</v>
      </c>
      <c r="T4605" s="6">
        <f t="shared" si="872"/>
        <v>70.98592214932124</v>
      </c>
      <c r="U4605">
        <f t="shared" si="867"/>
        <v>23.770924522714431</v>
      </c>
      <c r="V4605" s="16">
        <f t="shared" si="868"/>
        <v>21.681324303806885</v>
      </c>
    </row>
    <row r="4606" spans="4:22" ht="15.75" x14ac:dyDescent="0.25">
      <c r="D4606" s="27">
        <v>30168</v>
      </c>
      <c r="E4606">
        <v>217</v>
      </c>
      <c r="F4606">
        <v>23.9</v>
      </c>
      <c r="G4606">
        <v>1</v>
      </c>
      <c r="H4606">
        <v>5.1024637834055646</v>
      </c>
      <c r="I4606" s="20">
        <f t="shared" si="869"/>
        <v>2.6641443062039425</v>
      </c>
      <c r="J4606">
        <f t="shared" si="870"/>
        <v>0.32395994763439939</v>
      </c>
      <c r="K4606" s="16">
        <f t="shared" si="861"/>
        <v>0.53081759920781657</v>
      </c>
      <c r="L4606" s="16">
        <f t="shared" si="862"/>
        <v>0.61030370529890465</v>
      </c>
      <c r="M4606" s="6"/>
      <c r="N4606" s="6">
        <f t="shared" si="863"/>
        <v>4.0819710267244522</v>
      </c>
      <c r="O4606" s="6"/>
      <c r="P4606" s="6">
        <f t="shared" si="864"/>
        <v>4.1046243533194948</v>
      </c>
      <c r="Q4606">
        <f t="shared" si="871"/>
        <v>0.23661974049773746</v>
      </c>
      <c r="R4606">
        <f t="shared" si="865"/>
        <v>0.25898137073495631</v>
      </c>
      <c r="S4606">
        <f t="shared" si="866"/>
        <v>1.0630212413747664</v>
      </c>
      <c r="T4606" s="6">
        <f t="shared" si="872"/>
        <v>70.945554234541518</v>
      </c>
      <c r="U4606">
        <f t="shared" si="867"/>
        <v>26.67253972267018</v>
      </c>
      <c r="V4606" s="16">
        <f t="shared" si="868"/>
        <v>22.609590345316061</v>
      </c>
    </row>
    <row r="4607" spans="4:22" ht="15.75" x14ac:dyDescent="0.25">
      <c r="D4607" s="27">
        <v>30169</v>
      </c>
      <c r="E4607">
        <v>218</v>
      </c>
      <c r="F4607">
        <v>19</v>
      </c>
      <c r="G4607">
        <v>4.5</v>
      </c>
      <c r="H4607">
        <v>2.763221879946256</v>
      </c>
      <c r="I4607" s="20">
        <f t="shared" si="869"/>
        <v>2.5980883839066453</v>
      </c>
      <c r="J4607">
        <f t="shared" si="870"/>
        <v>0.31592754748304808</v>
      </c>
      <c r="K4607" s="16">
        <f t="shared" si="861"/>
        <v>0.52806553572026738</v>
      </c>
      <c r="L4607" s="16">
        <f t="shared" si="862"/>
        <v>0.59827336970993816</v>
      </c>
      <c r="M4607" s="6"/>
      <c r="N4607" s="6">
        <f t="shared" si="863"/>
        <v>2.2105775039570048</v>
      </c>
      <c r="O4607" s="6"/>
      <c r="P4607" s="6">
        <f t="shared" si="864"/>
        <v>2.2332308305520474</v>
      </c>
      <c r="Q4607">
        <f t="shared" si="871"/>
        <v>0.23648518078180505</v>
      </c>
      <c r="R4607">
        <f t="shared" si="865"/>
        <v>0.25815250470581375</v>
      </c>
      <c r="S4607">
        <f t="shared" si="866"/>
        <v>0.57651413249325578</v>
      </c>
      <c r="T4607" s="6">
        <f t="shared" si="872"/>
        <v>74.891693428643308</v>
      </c>
      <c r="U4607">
        <f t="shared" si="867"/>
        <v>21.204111076599723</v>
      </c>
      <c r="V4607" s="16">
        <f t="shared" si="868"/>
        <v>22.348199367827124</v>
      </c>
    </row>
    <row r="4608" spans="4:22" ht="15.75" x14ac:dyDescent="0.25">
      <c r="D4608" s="27">
        <v>30170</v>
      </c>
      <c r="E4608">
        <v>219</v>
      </c>
      <c r="F4608">
        <v>21.5</v>
      </c>
      <c r="G4608">
        <v>0</v>
      </c>
      <c r="H4608">
        <v>4.0990960771472134</v>
      </c>
      <c r="I4608" s="20">
        <f t="shared" si="869"/>
        <v>4.014129136990614</v>
      </c>
      <c r="J4608">
        <f t="shared" si="870"/>
        <v>0.48811810305805869</v>
      </c>
      <c r="K4608" s="16">
        <f t="shared" si="861"/>
        <v>0.79709170792002082</v>
      </c>
      <c r="L4608" s="16">
        <f t="shared" si="862"/>
        <v>0.6123738312769349</v>
      </c>
      <c r="M4608" s="6"/>
      <c r="N4608" s="6">
        <f t="shared" si="863"/>
        <v>3.2792768617177708</v>
      </c>
      <c r="O4608" s="6"/>
      <c r="P4608" s="6">
        <f t="shared" si="864"/>
        <v>3.3019301883128129</v>
      </c>
      <c r="Q4608">
        <f t="shared" si="871"/>
        <v>0.24963897809547769</v>
      </c>
      <c r="R4608">
        <f t="shared" si="865"/>
        <v>0.34546040851164855</v>
      </c>
      <c r="S4608">
        <f t="shared" si="866"/>
        <v>1.140686151731489</v>
      </c>
      <c r="T4608" s="6">
        <f t="shared" si="872"/>
        <v>73.773660603506869</v>
      </c>
      <c r="U4608">
        <f t="shared" si="867"/>
        <v>23.994125691941793</v>
      </c>
      <c r="V4608" s="16">
        <f t="shared" si="868"/>
        <v>22.654308678943497</v>
      </c>
    </row>
    <row r="4609" spans="4:22" ht="15.75" x14ac:dyDescent="0.25">
      <c r="D4609" s="27">
        <v>30171</v>
      </c>
      <c r="E4609">
        <v>220</v>
      </c>
      <c r="F4609">
        <v>21.1</v>
      </c>
      <c r="G4609">
        <v>1.1000000000000001</v>
      </c>
      <c r="H4609">
        <v>3.8630379888913198</v>
      </c>
      <c r="I4609" s="20">
        <f t="shared" si="869"/>
        <v>3.6760616289215173</v>
      </c>
      <c r="J4609">
        <f t="shared" si="870"/>
        <v>0.44700909407685652</v>
      </c>
      <c r="K4609" s="16">
        <f t="shared" si="861"/>
        <v>0.72087034913224624</v>
      </c>
      <c r="L4609" s="16">
        <f t="shared" si="862"/>
        <v>0.62009638018118995</v>
      </c>
      <c r="M4609" s="6"/>
      <c r="N4609" s="6">
        <f t="shared" si="863"/>
        <v>3.0904303911130562</v>
      </c>
      <c r="O4609" s="6"/>
      <c r="P4609" s="6">
        <f t="shared" si="864"/>
        <v>3.1130837177080988</v>
      </c>
      <c r="Q4609">
        <f t="shared" si="871"/>
        <v>0.24591220201168956</v>
      </c>
      <c r="R4609">
        <f t="shared" si="865"/>
        <v>0.31943516948854167</v>
      </c>
      <c r="S4609">
        <f t="shared" si="866"/>
        <v>0.99442842499810591</v>
      </c>
      <c r="T4609" s="6">
        <f t="shared" si="872"/>
        <v>73.901885505103806</v>
      </c>
      <c r="U4609">
        <f t="shared" si="867"/>
        <v>23.547723353487065</v>
      </c>
      <c r="V4609" s="16">
        <f t="shared" si="868"/>
        <v>22.82046590394134</v>
      </c>
    </row>
    <row r="4610" spans="4:22" ht="15.75" x14ac:dyDescent="0.25">
      <c r="D4610" s="27">
        <v>30172</v>
      </c>
      <c r="E4610">
        <v>221</v>
      </c>
      <c r="F4610">
        <v>19.2</v>
      </c>
      <c r="G4610">
        <v>1.1000000000000001</v>
      </c>
      <c r="H4610">
        <v>2.2036704097609796</v>
      </c>
      <c r="I4610" s="20">
        <f t="shared" si="869"/>
        <v>3.6485116873391283</v>
      </c>
      <c r="J4610">
        <f t="shared" si="870"/>
        <v>0.44365902118043798</v>
      </c>
      <c r="K4610" s="16">
        <f t="shared" si="861"/>
        <v>0.72961202112112933</v>
      </c>
      <c r="L4610" s="16">
        <f t="shared" si="862"/>
        <v>0.6080752623822</v>
      </c>
      <c r="M4610" s="6"/>
      <c r="N4610" s="6">
        <f t="shared" si="863"/>
        <v>1.7629363278087837</v>
      </c>
      <c r="O4610" s="6"/>
      <c r="P4610" s="6">
        <f t="shared" si="864"/>
        <v>1.7855896544038261</v>
      </c>
      <c r="Q4610">
        <f t="shared" si="871"/>
        <v>0.24633961835034601</v>
      </c>
      <c r="R4610">
        <f t="shared" si="865"/>
        <v>0.32236821574533603</v>
      </c>
      <c r="S4610">
        <f t="shared" si="866"/>
        <v>0.57561735094349264</v>
      </c>
      <c r="T4610" s="6">
        <f t="shared" si="872"/>
        <v>74.448921480755359</v>
      </c>
      <c r="U4610">
        <f t="shared" si="867"/>
        <v>21.427312245827089</v>
      </c>
      <c r="V4610" s="16">
        <f t="shared" si="868"/>
        <v>22.561367243013123</v>
      </c>
    </row>
    <row r="4611" spans="4:22" ht="15.75" x14ac:dyDescent="0.25">
      <c r="D4611" s="27">
        <v>30173</v>
      </c>
      <c r="E4611">
        <v>222</v>
      </c>
      <c r="F4611">
        <v>15.7</v>
      </c>
      <c r="G4611">
        <v>0.3</v>
      </c>
      <c r="H4611">
        <v>1.9350045552099076</v>
      </c>
      <c r="I4611" s="20">
        <f t="shared" si="869"/>
        <v>3.5669246096429439</v>
      </c>
      <c r="J4611">
        <f t="shared" si="870"/>
        <v>0.43373803253258197</v>
      </c>
      <c r="K4611" s="16">
        <f t="shared" si="861"/>
        <v>0.76690593989750244</v>
      </c>
      <c r="L4611" s="16">
        <f t="shared" si="862"/>
        <v>0.56556874835335269</v>
      </c>
      <c r="M4611" s="6"/>
      <c r="N4611" s="6">
        <f t="shared" si="863"/>
        <v>1.5480036441679261</v>
      </c>
      <c r="O4611" s="6"/>
      <c r="P4611" s="6">
        <f t="shared" si="864"/>
        <v>1.5706569707629685</v>
      </c>
      <c r="Q4611">
        <f t="shared" si="871"/>
        <v>0.24816307160251785</v>
      </c>
      <c r="R4611">
        <f t="shared" si="865"/>
        <v>0.33503181832085166</v>
      </c>
      <c r="S4611">
        <f t="shared" si="866"/>
        <v>0.52622006087303808</v>
      </c>
      <c r="T4611" s="6">
        <f t="shared" si="872"/>
        <v>74.245354746477361</v>
      </c>
      <c r="U4611">
        <f t="shared" si="867"/>
        <v>17.521291784348193</v>
      </c>
      <c r="V4611" s="16">
        <f t="shared" si="868"/>
        <v>21.624014213279953</v>
      </c>
    </row>
    <row r="4612" spans="4:22" ht="15.75" x14ac:dyDescent="0.25">
      <c r="D4612" s="27">
        <v>30174</v>
      </c>
      <c r="E4612">
        <v>223</v>
      </c>
      <c r="F4612">
        <v>15.5</v>
      </c>
      <c r="G4612">
        <v>0</v>
      </c>
      <c r="H4612">
        <v>3.8937900761973645</v>
      </c>
      <c r="I4612" s="20">
        <f t="shared" si="869"/>
        <v>3.2840518807924117</v>
      </c>
      <c r="J4612">
        <f t="shared" si="870"/>
        <v>0.39934070870435728</v>
      </c>
      <c r="K4612" s="16">
        <f t="shared" si="861"/>
        <v>0.75302787411820371</v>
      </c>
      <c r="L4612" s="16">
        <f t="shared" si="862"/>
        <v>0.5303133156551284</v>
      </c>
      <c r="M4612" s="6"/>
      <c r="N4612" s="6">
        <f t="shared" si="863"/>
        <v>3.1150320609578919</v>
      </c>
      <c r="O4612" s="6"/>
      <c r="P4612" s="6">
        <f t="shared" si="864"/>
        <v>3.137685387552934</v>
      </c>
      <c r="Q4612">
        <f t="shared" si="871"/>
        <v>0.2474845158215912</v>
      </c>
      <c r="R4612">
        <f t="shared" si="865"/>
        <v>0.33029085185227369</v>
      </c>
      <c r="S4612">
        <f t="shared" si="866"/>
        <v>1.0363487794992901</v>
      </c>
      <c r="T4612" s="6">
        <f t="shared" si="872"/>
        <v>73.231659293573117</v>
      </c>
      <c r="U4612">
        <f t="shared" si="867"/>
        <v>17.298090615120827</v>
      </c>
      <c r="V4612" s="16">
        <f t="shared" si="868"/>
        <v>20.819479117648111</v>
      </c>
    </row>
    <row r="4613" spans="4:22" ht="15.75" x14ac:dyDescent="0.25">
      <c r="D4613" s="27">
        <v>30175</v>
      </c>
      <c r="E4613">
        <v>224</v>
      </c>
      <c r="F4613">
        <v>17.100000000000001</v>
      </c>
      <c r="G4613">
        <v>0</v>
      </c>
      <c r="H4613">
        <v>3.5694672635770144</v>
      </c>
      <c r="I4613" s="20">
        <f t="shared" si="869"/>
        <v>2.9048924799021694</v>
      </c>
      <c r="J4613">
        <f t="shared" si="870"/>
        <v>0.35323492555610381</v>
      </c>
      <c r="K4613" s="16">
        <f t="shared" si="861"/>
        <v>0.68391966630872303</v>
      </c>
      <c r="L4613" s="16">
        <f t="shared" si="862"/>
        <v>0.51648598944755697</v>
      </c>
      <c r="M4613" s="6"/>
      <c r="N4613" s="6">
        <f t="shared" si="863"/>
        <v>2.8555738108616118</v>
      </c>
      <c r="O4613" s="6"/>
      <c r="P4613" s="6">
        <f t="shared" si="864"/>
        <v>2.8782271374566539</v>
      </c>
      <c r="Q4613">
        <f t="shared" si="871"/>
        <v>0.24410553097857707</v>
      </c>
      <c r="R4613">
        <f t="shared" si="865"/>
        <v>0.30718538145929697</v>
      </c>
      <c r="S4613">
        <f t="shared" si="866"/>
        <v>0.88414930114612256</v>
      </c>
      <c r="T4613" s="6">
        <f t="shared" si="872"/>
        <v>72.370163319022041</v>
      </c>
      <c r="U4613">
        <f t="shared" si="867"/>
        <v>19.083699968939754</v>
      </c>
      <c r="V4613" s="16">
        <f t="shared" si="868"/>
        <v>20.496658981851883</v>
      </c>
    </row>
    <row r="4614" spans="4:22" ht="15.75" x14ac:dyDescent="0.25">
      <c r="D4614" s="27">
        <v>30176</v>
      </c>
      <c r="E4614">
        <v>225</v>
      </c>
      <c r="F4614">
        <v>16.899999999999999</v>
      </c>
      <c r="G4614">
        <v>0.4</v>
      </c>
      <c r="H4614">
        <v>3.684556869253548</v>
      </c>
      <c r="I4614" s="20">
        <f t="shared" si="869"/>
        <v>2.589281563376848</v>
      </c>
      <c r="J4614">
        <f t="shared" si="870"/>
        <v>0.31485663810662473</v>
      </c>
      <c r="K4614" s="16">
        <f t="shared" si="861"/>
        <v>0.62518758591343748</v>
      </c>
      <c r="L4614" s="16">
        <f t="shared" si="862"/>
        <v>0.50361946590254159</v>
      </c>
      <c r="M4614" s="6"/>
      <c r="N4614" s="6">
        <f t="shared" si="863"/>
        <v>2.9476454954028384</v>
      </c>
      <c r="O4614" s="6"/>
      <c r="P4614" s="6">
        <f t="shared" si="864"/>
        <v>2.970298821997881</v>
      </c>
      <c r="Q4614">
        <f t="shared" si="871"/>
        <v>0.24123387773007346</v>
      </c>
      <c r="R4614">
        <f t="shared" si="865"/>
        <v>0.28820755005481374</v>
      </c>
      <c r="S4614">
        <f t="shared" si="866"/>
        <v>0.8560625464187086</v>
      </c>
      <c r="T4614" s="6">
        <f t="shared" si="872"/>
        <v>71.936754099198382</v>
      </c>
      <c r="U4614">
        <f t="shared" si="867"/>
        <v>18.860498799712385</v>
      </c>
      <c r="V4614" s="16">
        <f t="shared" si="868"/>
        <v>20.192365977424625</v>
      </c>
    </row>
    <row r="4615" spans="4:22" ht="15.75" x14ac:dyDescent="0.25">
      <c r="D4615" s="27">
        <v>30177</v>
      </c>
      <c r="E4615">
        <v>226</v>
      </c>
      <c r="F4615">
        <v>13.3</v>
      </c>
      <c r="G4615">
        <v>9.4</v>
      </c>
      <c r="H4615">
        <v>1.4138712652090746</v>
      </c>
      <c r="I4615" s="20">
        <f t="shared" si="869"/>
        <v>2.266394091061227</v>
      </c>
      <c r="J4615">
        <f t="shared" si="870"/>
        <v>0.27559352147304522</v>
      </c>
      <c r="K4615" s="16">
        <f t="shared" ref="K4615:K4678" si="873">IF(theta&gt;topt,(1-rs)*(theta-topt)/(topt-Porosity)+1,IF(theta&lt;twilt,rwp*theta,(1-rwp)*(theta-twilt)/(topt-twilt)+rwp))</f>
        <v>0.59564011744615242</v>
      </c>
      <c r="L4615" s="16">
        <f t="shared" ref="L4615:L4678" si="874">(soiltemp-tmin)^2/((30-tmin))^2</f>
        <v>0.46268462012711836</v>
      </c>
      <c r="M4615" s="6"/>
      <c r="N4615" s="6">
        <f t="shared" ref="N4615:N4678" si="875">ET0*kc</f>
        <v>1.1310970121672597</v>
      </c>
      <c r="O4615" s="6"/>
      <c r="P4615" s="6">
        <f t="shared" ref="P4615:P4678" si="876">(etc-Inter)</f>
        <v>1.153750338762302</v>
      </c>
      <c r="Q4615">
        <f t="shared" si="871"/>
        <v>0.23978918033066127</v>
      </c>
      <c r="R4615">
        <f t="shared" ref="R4615:R4678" si="877">IF(MAX(0,(1-(0.9*tfield-theta)/(0.9*tfield-alfa*twilt))^2) &gt; 1, 1, MAX(0,(1-(0.9*tfield-theta)/(0.9*tfield-alfa*twilt))^2))</f>
        <v>0.27888878046242449</v>
      </c>
      <c r="S4615">
        <f t="shared" ref="S4615:S4678" si="878">epot*Kr</f>
        <v>0.32176802493552753</v>
      </c>
      <c r="T4615" s="6">
        <f t="shared" si="872"/>
        <v>81.037639400857913</v>
      </c>
      <c r="U4615">
        <f t="shared" ref="U4615:U4678" si="879">IF(Temperature &lt;0, 0.2*Temperature,Temperature*(s1_+(1-s1_)*EXP(-s2_*(LAI-LAIref))))</f>
        <v>14.842877753619808</v>
      </c>
      <c r="V4615" s="16">
        <f t="shared" si="868"/>
        <v>19.197468374158657</v>
      </c>
    </row>
    <row r="4616" spans="4:22" ht="15.75" x14ac:dyDescent="0.25">
      <c r="D4616" s="27">
        <v>30178</v>
      </c>
      <c r="E4616">
        <v>227</v>
      </c>
      <c r="F4616">
        <v>11.2</v>
      </c>
      <c r="G4616">
        <v>4.9000000000000004</v>
      </c>
      <c r="H4616">
        <v>1.3154765840826352</v>
      </c>
      <c r="I4616" s="20">
        <f t="shared" si="869"/>
        <v>3.2996725811525622</v>
      </c>
      <c r="J4616">
        <f t="shared" si="870"/>
        <v>0.40124018586815158</v>
      </c>
      <c r="K4616" s="16">
        <f t="shared" si="873"/>
        <v>0.96947103366410536</v>
      </c>
      <c r="L4616" s="16">
        <f t="shared" si="874"/>
        <v>0.41387537320395085</v>
      </c>
      <c r="M4616" s="6"/>
      <c r="N4616" s="6">
        <f t="shared" si="875"/>
        <v>1.0523812672661081</v>
      </c>
      <c r="O4616" s="6"/>
      <c r="P4616" s="6">
        <f t="shared" si="876"/>
        <v>1.0750345938611505</v>
      </c>
      <c r="Q4616">
        <f t="shared" si="871"/>
        <v>0.27012546466952636</v>
      </c>
      <c r="R4616">
        <f t="shared" si="877"/>
        <v>0.50672205512391</v>
      </c>
      <c r="S4616">
        <f t="shared" si="878"/>
        <v>0.5447437387306201</v>
      </c>
      <c r="T4616" s="6">
        <f t="shared" si="872"/>
        <v>85.41554898872235</v>
      </c>
      <c r="U4616">
        <f t="shared" si="879"/>
        <v>12.499265476732468</v>
      </c>
      <c r="V4616" s="16">
        <f t="shared" ref="V4616:V4679" si="880">V4615+(Tsurface-V4615)*att*EXP(-kz*z)*EXP(-klai*LAI)</f>
        <v>17.951736870501151</v>
      </c>
    </row>
    <row r="4617" spans="4:22" ht="15.75" x14ac:dyDescent="0.25">
      <c r="D4617" s="27">
        <v>30179</v>
      </c>
      <c r="E4617">
        <v>228</v>
      </c>
      <c r="F4617">
        <v>12.4</v>
      </c>
      <c r="G4617">
        <v>0</v>
      </c>
      <c r="H4617">
        <v>1.724753210504004</v>
      </c>
      <c r="I4617" s="20">
        <f t="shared" ref="I4617:I4680" si="881">K4617*L4617/CF</f>
        <v>2.9378645740850553</v>
      </c>
      <c r="J4617">
        <f t="shared" ref="J4617:J4680" si="882">K4617*L4617</f>
        <v>0.35724433220874274</v>
      </c>
      <c r="K4617" s="16">
        <f t="shared" si="873"/>
        <v>0.92730439023036715</v>
      </c>
      <c r="L4617" s="16">
        <f t="shared" si="874"/>
        <v>0.3852503406351756</v>
      </c>
      <c r="M4617" s="6"/>
      <c r="N4617" s="6">
        <f t="shared" si="875"/>
        <v>1.3798025684032034</v>
      </c>
      <c r="O4617" s="6"/>
      <c r="P4617" s="6">
        <f t="shared" si="876"/>
        <v>1.4024558949982457</v>
      </c>
      <c r="Q4617">
        <f t="shared" ref="Q4617:Q4680" si="883">IF(T4616/L &gt;= tfield, tfield-0.00001,T4616/L)</f>
        <v>0.2847184966290745</v>
      </c>
      <c r="R4617">
        <f t="shared" si="877"/>
        <v>0.64037312890877862</v>
      </c>
      <c r="S4617">
        <f t="shared" si="878"/>
        <v>0.89809506963658814</v>
      </c>
      <c r="T4617" s="6">
        <f t="shared" ref="T4617:T4680" si="884">(IF(T4616+Precipitation-actevapo-Inter&lt;0,0,IF(T4616+Precipitation-actevapo-Inter&gt;tfield*L,tfield*L,IF(T4616+Precipitation-actevapo-Inter&lt;twilt*L,twilt*L,T4616+Precipitation-actevapo-Inter))))</f>
        <v>84.540107245680815</v>
      </c>
      <c r="U4617">
        <f t="shared" si="879"/>
        <v>13.838472492096663</v>
      </c>
      <c r="V4617" s="16">
        <f t="shared" si="880"/>
        <v>17.186752127948846</v>
      </c>
    </row>
    <row r="4618" spans="4:22" ht="15.75" x14ac:dyDescent="0.25">
      <c r="D4618" s="27">
        <v>30180</v>
      </c>
      <c r="E4618">
        <v>229</v>
      </c>
      <c r="F4618">
        <v>13</v>
      </c>
      <c r="G4618">
        <v>0</v>
      </c>
      <c r="H4618">
        <v>1.404468196889578</v>
      </c>
      <c r="I4618" s="20">
        <f t="shared" si="881"/>
        <v>2.8253726442608995</v>
      </c>
      <c r="J4618">
        <f t="shared" si="882"/>
        <v>0.34356531354212538</v>
      </c>
      <c r="K4618" s="16">
        <f t="shared" si="873"/>
        <v>0.93573636880026945</v>
      </c>
      <c r="L4618" s="16">
        <f t="shared" si="874"/>
        <v>0.36716037229868376</v>
      </c>
      <c r="M4618" s="6"/>
      <c r="N4618" s="6">
        <f t="shared" si="875"/>
        <v>1.1235745575116625</v>
      </c>
      <c r="O4618" s="6"/>
      <c r="P4618" s="6">
        <f t="shared" si="876"/>
        <v>1.1462278841067048</v>
      </c>
      <c r="Q4618">
        <f t="shared" si="883"/>
        <v>0.28180035748560273</v>
      </c>
      <c r="R4618">
        <f t="shared" si="877"/>
        <v>0.61239732373740952</v>
      </c>
      <c r="S4618">
        <f t="shared" si="878"/>
        <v>0.70194688862013965</v>
      </c>
      <c r="T4618" s="6">
        <f t="shared" si="884"/>
        <v>83.860813683655721</v>
      </c>
      <c r="U4618">
        <f t="shared" si="879"/>
        <v>14.508075999778759</v>
      </c>
      <c r="V4618" s="16">
        <f t="shared" si="880"/>
        <v>16.688572050089604</v>
      </c>
    </row>
    <row r="4619" spans="4:22" ht="15.75" x14ac:dyDescent="0.25">
      <c r="D4619" s="27">
        <v>30181</v>
      </c>
      <c r="E4619">
        <v>230</v>
      </c>
      <c r="F4619">
        <v>15.9</v>
      </c>
      <c r="G4619">
        <v>1.2</v>
      </c>
      <c r="H4619">
        <v>1.6059537106764281</v>
      </c>
      <c r="I4619" s="20">
        <f t="shared" si="881"/>
        <v>2.8999833657429601</v>
      </c>
      <c r="J4619">
        <f t="shared" si="882"/>
        <v>0.35263797727434393</v>
      </c>
      <c r="K4619" s="16">
        <f t="shared" si="873"/>
        <v>0.94227910999715148</v>
      </c>
      <c r="L4619" s="16">
        <f t="shared" si="874"/>
        <v>0.37423940903816699</v>
      </c>
      <c r="M4619" s="6"/>
      <c r="N4619" s="6">
        <f t="shared" si="875"/>
        <v>1.2847629685411426</v>
      </c>
      <c r="O4619" s="6"/>
      <c r="P4619" s="6">
        <f t="shared" si="876"/>
        <v>1.307416295136185</v>
      </c>
      <c r="Q4619">
        <f t="shared" si="883"/>
        <v>0.27953604561218576</v>
      </c>
      <c r="R4619">
        <f t="shared" si="877"/>
        <v>0.59112017625860835</v>
      </c>
      <c r="S4619">
        <f t="shared" si="878"/>
        <v>0.77284015082427837</v>
      </c>
      <c r="T4619" s="6">
        <f t="shared" si="884"/>
        <v>84.310626859426492</v>
      </c>
      <c r="U4619">
        <f t="shared" si="879"/>
        <v>17.744492953575559</v>
      </c>
      <c r="V4619" s="16">
        <f t="shared" si="880"/>
        <v>16.88495217696638</v>
      </c>
    </row>
    <row r="4620" spans="4:22" ht="15.75" x14ac:dyDescent="0.25">
      <c r="D4620" s="27">
        <v>30182</v>
      </c>
      <c r="E4620">
        <v>231</v>
      </c>
      <c r="F4620">
        <v>14.9</v>
      </c>
      <c r="G4620">
        <v>4</v>
      </c>
      <c r="H4620">
        <v>1.6929726444289233</v>
      </c>
      <c r="I4620" s="20">
        <f t="shared" si="881"/>
        <v>2.8733395378112765</v>
      </c>
      <c r="J4620">
        <f t="shared" si="882"/>
        <v>0.3493980877978512</v>
      </c>
      <c r="K4620" s="16">
        <f t="shared" si="873"/>
        <v>0.93794665145412903</v>
      </c>
      <c r="L4620" s="16">
        <f t="shared" si="874"/>
        <v>0.37251381755686003</v>
      </c>
      <c r="M4620" s="6"/>
      <c r="N4620" s="6">
        <f t="shared" si="875"/>
        <v>1.3543781155431387</v>
      </c>
      <c r="O4620" s="6"/>
      <c r="P4620" s="6">
        <f t="shared" si="876"/>
        <v>1.3770314421381811</v>
      </c>
      <c r="Q4620">
        <f t="shared" si="883"/>
        <v>0.28103542286475497</v>
      </c>
      <c r="R4620">
        <f t="shared" si="877"/>
        <v>0.60516735618074935</v>
      </c>
      <c r="S4620">
        <f t="shared" si="878"/>
        <v>0.83333447721652754</v>
      </c>
      <c r="T4620" s="6">
        <f t="shared" si="884"/>
        <v>87.499945708805015</v>
      </c>
      <c r="U4620">
        <f t="shared" si="879"/>
        <v>16.628487107438733</v>
      </c>
      <c r="V4620" s="16">
        <f t="shared" si="880"/>
        <v>16.837254813719728</v>
      </c>
    </row>
    <row r="4621" spans="4:22" ht="15.75" x14ac:dyDescent="0.25">
      <c r="D4621" s="27">
        <v>30183</v>
      </c>
      <c r="E4621">
        <v>232</v>
      </c>
      <c r="F4621">
        <v>12.5</v>
      </c>
      <c r="G4621">
        <v>3.6</v>
      </c>
      <c r="H4621">
        <v>1.7922339049184732</v>
      </c>
      <c r="I4621" s="20">
        <f t="shared" si="881"/>
        <v>2.6363550907850315</v>
      </c>
      <c r="J4621">
        <f t="shared" si="882"/>
        <v>0.32058077903945981</v>
      </c>
      <c r="K4621" s="16">
        <f t="shared" si="873"/>
        <v>0.90722813888113518</v>
      </c>
      <c r="L4621" s="16">
        <f t="shared" si="874"/>
        <v>0.35336291424428828</v>
      </c>
      <c r="M4621" s="6"/>
      <c r="N4621" s="6">
        <f t="shared" si="875"/>
        <v>1.4337871239347786</v>
      </c>
      <c r="O4621" s="6"/>
      <c r="P4621" s="6">
        <f t="shared" si="876"/>
        <v>1.456440450529821</v>
      </c>
      <c r="Q4621">
        <f t="shared" si="883"/>
        <v>0.29166648569601672</v>
      </c>
      <c r="R4621">
        <f t="shared" si="877"/>
        <v>0.70949740805878447</v>
      </c>
      <c r="S4621">
        <f t="shared" si="878"/>
        <v>1.0333407246428763</v>
      </c>
      <c r="T4621" s="6">
        <f t="shared" si="884"/>
        <v>90.089258310757174</v>
      </c>
      <c r="U4621">
        <f t="shared" si="879"/>
        <v>13.950073076710346</v>
      </c>
      <c r="V4621" s="16">
        <f t="shared" si="880"/>
        <v>16.300296871170808</v>
      </c>
    </row>
    <row r="4622" spans="4:22" ht="15.75" x14ac:dyDescent="0.25">
      <c r="D4622" s="27">
        <v>30184</v>
      </c>
      <c r="E4622">
        <v>233</v>
      </c>
      <c r="F4622">
        <v>11.9</v>
      </c>
      <c r="G4622">
        <v>0.8</v>
      </c>
      <c r="H4622">
        <v>1.4967513484599677</v>
      </c>
      <c r="I4622" s="20">
        <f t="shared" si="881"/>
        <v>2.4224692421416649</v>
      </c>
      <c r="J4622">
        <f t="shared" si="882"/>
        <v>0.29457225984442648</v>
      </c>
      <c r="K4622" s="16">
        <f t="shared" si="873"/>
        <v>0.88228869711475966</v>
      </c>
      <c r="L4622" s="16">
        <f t="shared" si="874"/>
        <v>0.33387287041954627</v>
      </c>
      <c r="M4622" s="6"/>
      <c r="N4622" s="6">
        <f t="shared" si="875"/>
        <v>1.1974010787679743</v>
      </c>
      <c r="O4622" s="6"/>
      <c r="P4622" s="6">
        <f t="shared" si="876"/>
        <v>1.2200544053630167</v>
      </c>
      <c r="Q4622">
        <f t="shared" si="883"/>
        <v>0.30029752770252394</v>
      </c>
      <c r="R4622">
        <f t="shared" si="877"/>
        <v>0.80029905666032952</v>
      </c>
      <c r="S4622">
        <f t="shared" si="878"/>
        <v>0.9764083896863015</v>
      </c>
      <c r="T4622" s="6">
        <f t="shared" si="884"/>
        <v>89.93550324766592</v>
      </c>
      <c r="U4622">
        <f t="shared" si="879"/>
        <v>13.280469569028249</v>
      </c>
      <c r="V4622" s="16">
        <f t="shared" si="880"/>
        <v>15.738669511789151</v>
      </c>
    </row>
    <row r="4623" spans="4:22" ht="15.75" x14ac:dyDescent="0.25">
      <c r="D4623" s="27">
        <v>30185</v>
      </c>
      <c r="E4623">
        <v>234</v>
      </c>
      <c r="F4623">
        <v>12.4</v>
      </c>
      <c r="G4623">
        <v>0.8</v>
      </c>
      <c r="H4623">
        <v>2.3482510527645917</v>
      </c>
      <c r="I4623" s="20">
        <f t="shared" si="881"/>
        <v>2.3394627176979141</v>
      </c>
      <c r="J4623">
        <f t="shared" si="882"/>
        <v>0.28447866647206638</v>
      </c>
      <c r="K4623" s="16">
        <f t="shared" si="873"/>
        <v>0.88376961735566018</v>
      </c>
      <c r="L4623" s="16">
        <f t="shared" si="874"/>
        <v>0.32189233583663929</v>
      </c>
      <c r="M4623" s="6"/>
      <c r="N4623" s="6">
        <f t="shared" si="875"/>
        <v>1.8786008422116733</v>
      </c>
      <c r="O4623" s="6"/>
      <c r="P4623" s="6">
        <f t="shared" si="876"/>
        <v>1.9012541688067157</v>
      </c>
      <c r="Q4623">
        <f t="shared" si="883"/>
        <v>0.29978501082555309</v>
      </c>
      <c r="R4623">
        <f t="shared" si="877"/>
        <v>0.79475454780881605</v>
      </c>
      <c r="S4623">
        <f t="shared" si="878"/>
        <v>1.5110303971996077</v>
      </c>
      <c r="T4623" s="6">
        <f t="shared" si="884"/>
        <v>89.247126177061361</v>
      </c>
      <c r="U4623">
        <f t="shared" si="879"/>
        <v>13.838472492096663</v>
      </c>
      <c r="V4623" s="16">
        <f t="shared" si="880"/>
        <v>15.385270947004466</v>
      </c>
    </row>
    <row r="4624" spans="4:22" ht="15.75" x14ac:dyDescent="0.25">
      <c r="D4624" s="27">
        <v>30186</v>
      </c>
      <c r="E4624">
        <v>235</v>
      </c>
      <c r="F4624">
        <v>13.7</v>
      </c>
      <c r="G4624">
        <v>2.2000000000000002</v>
      </c>
      <c r="H4624">
        <v>1.9495883820756845</v>
      </c>
      <c r="I4624" s="20">
        <f t="shared" si="881"/>
        <v>2.3526248192939625</v>
      </c>
      <c r="J4624">
        <f t="shared" si="882"/>
        <v>0.28607917802614585</v>
      </c>
      <c r="K4624" s="16">
        <f t="shared" si="873"/>
        <v>0.89039984804032435</v>
      </c>
      <c r="L4624" s="16">
        <f t="shared" si="874"/>
        <v>0.32129293222115413</v>
      </c>
      <c r="M4624" s="6"/>
      <c r="N4624" s="6">
        <f t="shared" si="875"/>
        <v>1.5596707056605477</v>
      </c>
      <c r="O4624" s="6"/>
      <c r="P4624" s="6">
        <f t="shared" si="876"/>
        <v>1.58232403225559</v>
      </c>
      <c r="Q4624">
        <f t="shared" si="883"/>
        <v>0.29749042059020453</v>
      </c>
      <c r="R4624">
        <f t="shared" si="877"/>
        <v>0.77016752062261218</v>
      </c>
      <c r="S4624">
        <f t="shared" si="878"/>
        <v>1.2186545767438619</v>
      </c>
      <c r="T4624" s="6">
        <f t="shared" si="884"/>
        <v>90.251124926912553</v>
      </c>
      <c r="U4624">
        <f t="shared" si="879"/>
        <v>15.289280092074538</v>
      </c>
      <c r="V4624" s="16">
        <f t="shared" si="880"/>
        <v>15.367418571691205</v>
      </c>
    </row>
    <row r="4625" spans="4:22" ht="15.75" x14ac:dyDescent="0.25">
      <c r="D4625" s="27">
        <v>30187</v>
      </c>
      <c r="E4625">
        <v>236</v>
      </c>
      <c r="F4625">
        <v>13.2</v>
      </c>
      <c r="G4625">
        <v>7.2</v>
      </c>
      <c r="H4625">
        <v>1.4757213448677355</v>
      </c>
      <c r="I4625" s="20">
        <f t="shared" si="881"/>
        <v>2.2984055399030083</v>
      </c>
      <c r="J4625">
        <f t="shared" si="882"/>
        <v>0.27948611365220583</v>
      </c>
      <c r="K4625" s="16">
        <f t="shared" si="873"/>
        <v>0.88072964895484118</v>
      </c>
      <c r="L4625" s="16">
        <f t="shared" si="874"/>
        <v>0.31733473942187712</v>
      </c>
      <c r="M4625" s="6"/>
      <c r="N4625" s="6">
        <f t="shared" si="875"/>
        <v>1.1805770758941885</v>
      </c>
      <c r="O4625" s="6"/>
      <c r="P4625" s="6">
        <f t="shared" si="876"/>
        <v>1.2032304024892309</v>
      </c>
      <c r="Q4625">
        <f t="shared" si="883"/>
        <v>0.30083708308970852</v>
      </c>
      <c r="R4625">
        <f t="shared" si="877"/>
        <v>0.80615689857569028</v>
      </c>
      <c r="S4625">
        <f t="shared" si="878"/>
        <v>0.9699924895426979</v>
      </c>
      <c r="T4625" s="6">
        <f t="shared" si="884"/>
        <v>96.503785763964899</v>
      </c>
      <c r="U4625">
        <f t="shared" si="879"/>
        <v>14.731277169006123</v>
      </c>
      <c r="V4625" s="16">
        <f t="shared" si="880"/>
        <v>15.24910901937678</v>
      </c>
    </row>
    <row r="4626" spans="4:22" ht="15.75" x14ac:dyDescent="0.25">
      <c r="D4626" s="27">
        <v>30188</v>
      </c>
      <c r="E4626">
        <v>237</v>
      </c>
      <c r="F4626">
        <v>12.6</v>
      </c>
      <c r="G4626">
        <v>2.1</v>
      </c>
      <c r="H4626">
        <v>1.1112992228326302</v>
      </c>
      <c r="I4626" s="20">
        <f t="shared" si="881"/>
        <v>2.0918309579774732</v>
      </c>
      <c r="J4626">
        <f t="shared" si="882"/>
        <v>0.25436664449006074</v>
      </c>
      <c r="K4626" s="16">
        <f t="shared" si="873"/>
        <v>0.82050599318110551</v>
      </c>
      <c r="L4626" s="16">
        <f t="shared" si="874"/>
        <v>0.31001192752277174</v>
      </c>
      <c r="M4626" s="6"/>
      <c r="N4626" s="6">
        <f t="shared" si="875"/>
        <v>0.88903937826610413</v>
      </c>
      <c r="O4626" s="6"/>
      <c r="P4626" s="6">
        <f t="shared" si="876"/>
        <v>0.91169270486114651</v>
      </c>
      <c r="Q4626">
        <f t="shared" si="883"/>
        <v>0.32167928587988298</v>
      </c>
      <c r="R4626">
        <f t="shared" si="877"/>
        <v>1</v>
      </c>
      <c r="S4626">
        <f t="shared" si="878"/>
        <v>0.91169270486114651</v>
      </c>
      <c r="T4626" s="6">
        <f t="shared" si="884"/>
        <v>97.714746385698788</v>
      </c>
      <c r="U4626">
        <f t="shared" si="879"/>
        <v>14.061673661324027</v>
      </c>
      <c r="V4626" s="16">
        <f t="shared" si="880"/>
        <v>15.028269839564604</v>
      </c>
    </row>
    <row r="4627" spans="4:22" ht="15.75" x14ac:dyDescent="0.25">
      <c r="D4627" s="27">
        <v>30189</v>
      </c>
      <c r="E4627">
        <v>238</v>
      </c>
      <c r="F4627">
        <v>13.3</v>
      </c>
      <c r="G4627">
        <v>4.3</v>
      </c>
      <c r="H4627">
        <v>2.0909646341783881</v>
      </c>
      <c r="I4627" s="20">
        <f t="shared" si="881"/>
        <v>2.0545418186739006</v>
      </c>
      <c r="J4627">
        <f t="shared" si="882"/>
        <v>0.24983228515074632</v>
      </c>
      <c r="K4627" s="16">
        <f t="shared" si="873"/>
        <v>0.80884240266509866</v>
      </c>
      <c r="L4627" s="16">
        <f t="shared" si="874"/>
        <v>0.30887634516632706</v>
      </c>
      <c r="M4627" s="6"/>
      <c r="N4627" s="6">
        <f t="shared" si="875"/>
        <v>1.6727717073427106</v>
      </c>
      <c r="O4627" s="6"/>
      <c r="P4627" s="6">
        <f t="shared" si="876"/>
        <v>1.695425033937753</v>
      </c>
      <c r="Q4627">
        <f t="shared" si="883"/>
        <v>0.32571582128566262</v>
      </c>
      <c r="R4627">
        <f t="shared" si="877"/>
        <v>1</v>
      </c>
      <c r="S4627">
        <f t="shared" si="878"/>
        <v>1.695425033937753</v>
      </c>
      <c r="T4627" s="6">
        <f t="shared" si="884"/>
        <v>100.34197467835608</v>
      </c>
      <c r="U4627">
        <f t="shared" si="879"/>
        <v>14.842877753619808</v>
      </c>
      <c r="V4627" s="16">
        <f t="shared" si="880"/>
        <v>14.993790626926994</v>
      </c>
    </row>
    <row r="4628" spans="4:22" ht="15.75" x14ac:dyDescent="0.25">
      <c r="D4628" s="27">
        <v>30190</v>
      </c>
      <c r="E4628">
        <v>239</v>
      </c>
      <c r="F4628">
        <v>13</v>
      </c>
      <c r="G4628">
        <v>10</v>
      </c>
      <c r="H4628">
        <v>0.97153693717718337</v>
      </c>
      <c r="I4628" s="20">
        <f t="shared" si="881"/>
        <v>1.971158578328466</v>
      </c>
      <c r="J4628">
        <f t="shared" si="882"/>
        <v>0.23969288312474146</v>
      </c>
      <c r="K4628" s="16">
        <f t="shared" si="873"/>
        <v>0.78353776893246163</v>
      </c>
      <c r="L4628" s="16">
        <f t="shared" si="874"/>
        <v>0.30591107746000973</v>
      </c>
      <c r="M4628" s="6"/>
      <c r="N4628" s="6">
        <f t="shared" si="875"/>
        <v>0.77722954974174674</v>
      </c>
      <c r="O4628" s="6"/>
      <c r="P4628" s="6">
        <f t="shared" si="876"/>
        <v>0.79988287633678912</v>
      </c>
      <c r="Q4628">
        <f t="shared" si="883"/>
        <v>0.33447324892785363</v>
      </c>
      <c r="R4628">
        <f t="shared" si="877"/>
        <v>1</v>
      </c>
      <c r="S4628">
        <f t="shared" si="878"/>
        <v>0.79988287633678912</v>
      </c>
      <c r="T4628" s="6">
        <f t="shared" si="884"/>
        <v>105.89999999999999</v>
      </c>
      <c r="U4628">
        <f t="shared" si="879"/>
        <v>14.508075999778759</v>
      </c>
      <c r="V4628" s="16">
        <f t="shared" si="880"/>
        <v>14.903457440236231</v>
      </c>
    </row>
    <row r="4629" spans="4:22" ht="15.75" x14ac:dyDescent="0.25">
      <c r="D4629" s="27">
        <v>30191</v>
      </c>
      <c r="E4629">
        <v>240</v>
      </c>
      <c r="F4629">
        <v>13.1</v>
      </c>
      <c r="G4629">
        <v>0</v>
      </c>
      <c r="H4629">
        <v>2.3461371214254751</v>
      </c>
      <c r="I4629" s="20">
        <f t="shared" si="881"/>
        <v>1.8261958133481186</v>
      </c>
      <c r="J4629">
        <f t="shared" si="882"/>
        <v>0.22206541090313123</v>
      </c>
      <c r="K4629" s="16">
        <f t="shared" si="873"/>
        <v>0.73003351826167362</v>
      </c>
      <c r="L4629" s="16">
        <f t="shared" si="874"/>
        <v>0.30418522622345401</v>
      </c>
      <c r="M4629" s="6"/>
      <c r="N4629" s="6">
        <f t="shared" si="875"/>
        <v>1.8769096971403803</v>
      </c>
      <c r="O4629" s="6"/>
      <c r="P4629" s="6">
        <f t="shared" si="876"/>
        <v>1.8995630237354226</v>
      </c>
      <c r="Q4629">
        <f t="shared" si="883"/>
        <v>0.35298999999999997</v>
      </c>
      <c r="R4629">
        <f t="shared" si="877"/>
        <v>1</v>
      </c>
      <c r="S4629">
        <f t="shared" si="878"/>
        <v>1.8995630237354226</v>
      </c>
      <c r="T4629" s="6">
        <f t="shared" si="884"/>
        <v>104.02309030285961</v>
      </c>
      <c r="U4629">
        <f t="shared" si="879"/>
        <v>14.619676584392442</v>
      </c>
      <c r="V4629" s="16">
        <f t="shared" si="880"/>
        <v>14.850679888156503</v>
      </c>
    </row>
    <row r="4630" spans="4:22" ht="15.75" x14ac:dyDescent="0.25">
      <c r="D4630" s="27">
        <v>30192</v>
      </c>
      <c r="E4630">
        <v>241</v>
      </c>
      <c r="F4630">
        <v>12.9</v>
      </c>
      <c r="G4630">
        <v>0</v>
      </c>
      <c r="H4630">
        <v>2.6054492817214903</v>
      </c>
      <c r="I4630" s="20">
        <f t="shared" si="881"/>
        <v>1.8544143956817614</v>
      </c>
      <c r="J4630">
        <f t="shared" si="882"/>
        <v>0.22549679051490218</v>
      </c>
      <c r="K4630" s="16">
        <f t="shared" si="873"/>
        <v>0.74808242503795253</v>
      </c>
      <c r="L4630" s="16">
        <f t="shared" si="874"/>
        <v>0.30143308139268482</v>
      </c>
      <c r="M4630" s="6"/>
      <c r="N4630" s="6">
        <f t="shared" si="875"/>
        <v>2.0843594253771922</v>
      </c>
      <c r="O4630" s="6"/>
      <c r="P4630" s="6">
        <f t="shared" si="876"/>
        <v>2.1070127519722348</v>
      </c>
      <c r="Q4630">
        <f t="shared" si="883"/>
        <v>0.34674363434286537</v>
      </c>
      <c r="R4630">
        <f t="shared" si="877"/>
        <v>1</v>
      </c>
      <c r="S4630">
        <f t="shared" si="878"/>
        <v>2.1070127519722348</v>
      </c>
      <c r="T4630" s="6">
        <f t="shared" si="884"/>
        <v>101.93873087748243</v>
      </c>
      <c r="U4630">
        <f t="shared" si="879"/>
        <v>14.396475415165076</v>
      </c>
      <c r="V4630" s="16">
        <f t="shared" si="880"/>
        <v>14.766206958659996</v>
      </c>
    </row>
    <row r="4631" spans="4:22" ht="15.75" x14ac:dyDescent="0.25">
      <c r="D4631" s="27">
        <v>30193</v>
      </c>
      <c r="E4631">
        <v>242</v>
      </c>
      <c r="F4631">
        <v>13.8</v>
      </c>
      <c r="G4631">
        <v>0</v>
      </c>
      <c r="H4631">
        <v>2.3663229519127542</v>
      </c>
      <c r="I4631" s="20">
        <f t="shared" si="881"/>
        <v>1.9284956239554549</v>
      </c>
      <c r="J4631">
        <f t="shared" si="882"/>
        <v>0.23450506787298331</v>
      </c>
      <c r="K4631" s="16">
        <f t="shared" si="873"/>
        <v>0.76815831717635197</v>
      </c>
      <c r="L4631" s="16">
        <f t="shared" si="874"/>
        <v>0.30528220892666086</v>
      </c>
      <c r="M4631" s="6"/>
      <c r="N4631" s="6">
        <f t="shared" si="875"/>
        <v>1.8930583615302035</v>
      </c>
      <c r="O4631" s="6"/>
      <c r="P4631" s="6">
        <f t="shared" si="876"/>
        <v>1.9157116881252458</v>
      </c>
      <c r="Q4631">
        <f t="shared" si="883"/>
        <v>0.33979576959160807</v>
      </c>
      <c r="R4631">
        <f t="shared" si="877"/>
        <v>1</v>
      </c>
      <c r="S4631">
        <f t="shared" si="878"/>
        <v>1.9157116881252458</v>
      </c>
      <c r="T4631" s="6">
        <f t="shared" si="884"/>
        <v>100.04567251595223</v>
      </c>
      <c r="U4631">
        <f t="shared" si="879"/>
        <v>15.400880676688223</v>
      </c>
      <c r="V4631" s="16">
        <f t="shared" si="880"/>
        <v>14.884243551041365</v>
      </c>
    </row>
    <row r="4632" spans="4:22" ht="15.75" x14ac:dyDescent="0.25">
      <c r="D4632" s="27">
        <v>30194</v>
      </c>
      <c r="E4632">
        <v>243</v>
      </c>
      <c r="F4632">
        <v>15.3</v>
      </c>
      <c r="G4632">
        <v>3.4</v>
      </c>
      <c r="H4632">
        <v>1.9317935593938835</v>
      </c>
      <c r="I4632" s="20">
        <f t="shared" si="881"/>
        <v>2.06140352389213</v>
      </c>
      <c r="J4632">
        <f t="shared" si="882"/>
        <v>0.25066666850528302</v>
      </c>
      <c r="K4632" s="16">
        <f t="shared" si="873"/>
        <v>0.78639165784450382</v>
      </c>
      <c r="L4632" s="16">
        <f t="shared" si="874"/>
        <v>0.31875550306873712</v>
      </c>
      <c r="M4632" s="6"/>
      <c r="N4632" s="6">
        <f t="shared" si="875"/>
        <v>1.545434847515107</v>
      </c>
      <c r="O4632" s="6"/>
      <c r="P4632" s="6">
        <f t="shared" si="876"/>
        <v>1.5680881741101493</v>
      </c>
      <c r="Q4632">
        <f t="shared" si="883"/>
        <v>0.33348557505317411</v>
      </c>
      <c r="R4632">
        <f t="shared" si="877"/>
        <v>1</v>
      </c>
      <c r="S4632">
        <f t="shared" si="878"/>
        <v>1.5680881741101493</v>
      </c>
      <c r="T4632" s="6">
        <f t="shared" si="884"/>
        <v>101.90023766843714</v>
      </c>
      <c r="U4632">
        <f t="shared" si="879"/>
        <v>17.074889445893465</v>
      </c>
      <c r="V4632" s="16">
        <f t="shared" si="880"/>
        <v>15.29165978586815</v>
      </c>
    </row>
    <row r="4633" spans="4:22" ht="15.75" x14ac:dyDescent="0.25">
      <c r="D4633" s="27">
        <v>30195</v>
      </c>
      <c r="E4633">
        <v>244</v>
      </c>
      <c r="F4633">
        <v>12.1</v>
      </c>
      <c r="G4633">
        <v>2.8</v>
      </c>
      <c r="H4633">
        <v>0.93795173852375047</v>
      </c>
      <c r="I4633" s="20">
        <f t="shared" si="881"/>
        <v>1.9449402642980722</v>
      </c>
      <c r="J4633">
        <f t="shared" si="882"/>
        <v>0.23650473613864559</v>
      </c>
      <c r="K4633" s="16">
        <f t="shared" si="873"/>
        <v>0.76852907161699457</v>
      </c>
      <c r="L4633" s="16">
        <f t="shared" si="874"/>
        <v>0.30773687668188887</v>
      </c>
      <c r="M4633" s="6"/>
      <c r="N4633" s="6">
        <f t="shared" si="875"/>
        <v>0.75036139081900044</v>
      </c>
      <c r="O4633" s="6"/>
      <c r="P4633" s="6">
        <f t="shared" si="876"/>
        <v>0.77301471741404282</v>
      </c>
      <c r="Q4633">
        <f t="shared" si="883"/>
        <v>0.3396674588947905</v>
      </c>
      <c r="R4633">
        <f t="shared" si="877"/>
        <v>1</v>
      </c>
      <c r="S4633">
        <f t="shared" si="878"/>
        <v>0.77301471741404282</v>
      </c>
      <c r="T4633" s="6">
        <f t="shared" si="884"/>
        <v>103.94987627761815</v>
      </c>
      <c r="U4633">
        <f t="shared" si="879"/>
        <v>13.503670738255614</v>
      </c>
      <c r="V4633" s="16">
        <f t="shared" si="880"/>
        <v>14.959129655187668</v>
      </c>
    </row>
    <row r="4634" spans="4:22" ht="15.75" x14ac:dyDescent="0.25">
      <c r="D4634" s="27">
        <v>30196</v>
      </c>
      <c r="E4634">
        <v>245</v>
      </c>
      <c r="F4634">
        <v>11.2</v>
      </c>
      <c r="G4634">
        <v>0</v>
      </c>
      <c r="H4634">
        <v>1.7716411428045182</v>
      </c>
      <c r="I4634" s="20">
        <f t="shared" si="881"/>
        <v>1.8035836247384751</v>
      </c>
      <c r="J4634">
        <f t="shared" si="882"/>
        <v>0.21931576876819858</v>
      </c>
      <c r="K4634" s="16">
        <f t="shared" si="873"/>
        <v>0.74878759942192397</v>
      </c>
      <c r="L4634" s="16">
        <f t="shared" si="874"/>
        <v>0.2928944989707547</v>
      </c>
      <c r="M4634" s="6"/>
      <c r="N4634" s="6">
        <f t="shared" si="875"/>
        <v>1.4173129142436147</v>
      </c>
      <c r="O4634" s="6"/>
      <c r="P4634" s="6">
        <f t="shared" si="876"/>
        <v>1.4399662408386571</v>
      </c>
      <c r="Q4634">
        <f t="shared" si="883"/>
        <v>0.34649958759206051</v>
      </c>
      <c r="R4634">
        <f t="shared" si="877"/>
        <v>1</v>
      </c>
      <c r="S4634">
        <f t="shared" si="878"/>
        <v>1.4399662408386571</v>
      </c>
      <c r="T4634" s="6">
        <f t="shared" si="884"/>
        <v>102.53256336337454</v>
      </c>
      <c r="U4634">
        <f t="shared" si="879"/>
        <v>12.499265476732468</v>
      </c>
      <c r="V4634" s="16">
        <f t="shared" si="880"/>
        <v>14.501644214876849</v>
      </c>
    </row>
    <row r="4635" spans="4:22" ht="15.75" x14ac:dyDescent="0.25">
      <c r="D4635" s="27">
        <v>30197</v>
      </c>
      <c r="E4635">
        <v>246</v>
      </c>
      <c r="F4635">
        <v>10.6</v>
      </c>
      <c r="G4635">
        <v>3.4</v>
      </c>
      <c r="H4635">
        <v>2.51817371318911</v>
      </c>
      <c r="I4635" s="20">
        <f t="shared" si="881"/>
        <v>1.7379833144889767</v>
      </c>
      <c r="J4635">
        <f t="shared" si="882"/>
        <v>0.21133877104185955</v>
      </c>
      <c r="K4635" s="16">
        <f t="shared" si="873"/>
        <v>0.76243871009232411</v>
      </c>
      <c r="L4635" s="16">
        <f t="shared" si="874"/>
        <v>0.27718788178563025</v>
      </c>
      <c r="M4635" s="6"/>
      <c r="N4635" s="6">
        <f t="shared" si="875"/>
        <v>2.0145389705512882</v>
      </c>
      <c r="O4635" s="6"/>
      <c r="P4635" s="6">
        <f t="shared" si="876"/>
        <v>2.0371922971463308</v>
      </c>
      <c r="Q4635">
        <f t="shared" si="883"/>
        <v>0.34177521121124843</v>
      </c>
      <c r="R4635">
        <f t="shared" si="877"/>
        <v>1</v>
      </c>
      <c r="S4635">
        <f t="shared" si="878"/>
        <v>2.0371922971463308</v>
      </c>
      <c r="T4635" s="6">
        <f t="shared" si="884"/>
        <v>103.91802439282326</v>
      </c>
      <c r="U4635">
        <f t="shared" si="879"/>
        <v>11.829661969050372</v>
      </c>
      <c r="V4635" s="16">
        <f t="shared" si="880"/>
        <v>14.004709064984841</v>
      </c>
    </row>
    <row r="4636" spans="4:22" ht="15.75" x14ac:dyDescent="0.25">
      <c r="D4636" s="27">
        <v>30198</v>
      </c>
      <c r="E4636">
        <v>247</v>
      </c>
      <c r="F4636">
        <v>9.1999999999999993</v>
      </c>
      <c r="G4636">
        <v>2</v>
      </c>
      <c r="H4636">
        <v>1.0182986631485038</v>
      </c>
      <c r="I4636" s="20">
        <f t="shared" si="881"/>
        <v>1.5766973990456687</v>
      </c>
      <c r="J4636">
        <f t="shared" si="882"/>
        <v>0.19172640372395333</v>
      </c>
      <c r="K4636" s="16">
        <f t="shared" si="873"/>
        <v>0.74909438672346207</v>
      </c>
      <c r="L4636" s="16">
        <f t="shared" si="874"/>
        <v>0.25594425365081747</v>
      </c>
      <c r="M4636" s="6"/>
      <c r="N4636" s="6">
        <f t="shared" si="875"/>
        <v>0.81463893051880309</v>
      </c>
      <c r="O4636" s="6"/>
      <c r="P4636" s="6">
        <f t="shared" si="876"/>
        <v>0.83729225711384547</v>
      </c>
      <c r="Q4636">
        <f t="shared" si="883"/>
        <v>0.3463934146427442</v>
      </c>
      <c r="R4636">
        <f t="shared" si="877"/>
        <v>1</v>
      </c>
      <c r="S4636">
        <f t="shared" si="878"/>
        <v>0.83729225711384547</v>
      </c>
      <c r="T4636" s="6">
        <f t="shared" si="884"/>
        <v>105.10338546230446</v>
      </c>
      <c r="U4636">
        <f t="shared" si="879"/>
        <v>10.267253784458813</v>
      </c>
      <c r="V4636" s="16">
        <f t="shared" si="880"/>
        <v>13.30961728323971</v>
      </c>
    </row>
    <row r="4637" spans="4:22" ht="15.75" x14ac:dyDescent="0.25">
      <c r="D4637" s="27">
        <v>30199</v>
      </c>
      <c r="E4637">
        <v>248</v>
      </c>
      <c r="F4637">
        <v>8.3000000000000007</v>
      </c>
      <c r="G4637">
        <v>0</v>
      </c>
      <c r="H4637">
        <v>2.084287429908473</v>
      </c>
      <c r="I4637" s="20">
        <f t="shared" si="881"/>
        <v>1.4189208714444048</v>
      </c>
      <c r="J4637">
        <f t="shared" si="882"/>
        <v>0.17254077796763961</v>
      </c>
      <c r="K4637" s="16">
        <f t="shared" si="873"/>
        <v>0.737677363015252</v>
      </c>
      <c r="L4637" s="16">
        <f t="shared" si="874"/>
        <v>0.23389734675113275</v>
      </c>
      <c r="M4637" s="6"/>
      <c r="N4637" s="6">
        <f t="shared" si="875"/>
        <v>1.6674299439267786</v>
      </c>
      <c r="O4637" s="6"/>
      <c r="P4637" s="6">
        <f t="shared" si="876"/>
        <v>1.6900832705218209</v>
      </c>
      <c r="Q4637">
        <f t="shared" si="883"/>
        <v>0.35034461820768154</v>
      </c>
      <c r="R4637">
        <f t="shared" si="877"/>
        <v>1</v>
      </c>
      <c r="S4637">
        <f t="shared" si="878"/>
        <v>1.6900832705218209</v>
      </c>
      <c r="T4637" s="6">
        <f t="shared" si="884"/>
        <v>103.43595551837768</v>
      </c>
      <c r="U4637">
        <f t="shared" si="879"/>
        <v>9.2628485229356698</v>
      </c>
      <c r="V4637" s="16">
        <f t="shared" si="880"/>
        <v>12.556999393049363</v>
      </c>
    </row>
    <row r="4638" spans="4:22" ht="15.75" x14ac:dyDescent="0.25">
      <c r="D4638" s="27">
        <v>30200</v>
      </c>
      <c r="E4638">
        <v>249</v>
      </c>
      <c r="F4638">
        <v>7</v>
      </c>
      <c r="G4638">
        <v>0</v>
      </c>
      <c r="H4638">
        <v>1.4032010566464803</v>
      </c>
      <c r="I4638" s="20">
        <f t="shared" si="881"/>
        <v>1.2974152491902431</v>
      </c>
      <c r="J4638">
        <f t="shared" si="882"/>
        <v>0.15776569430153356</v>
      </c>
      <c r="K4638" s="16">
        <f t="shared" si="873"/>
        <v>0.75373752197586597</v>
      </c>
      <c r="L4638" s="16">
        <f t="shared" si="874"/>
        <v>0.20931118552777195</v>
      </c>
      <c r="M4638" s="6"/>
      <c r="N4638" s="6">
        <f t="shared" si="875"/>
        <v>1.1225608453171843</v>
      </c>
      <c r="O4638" s="6"/>
      <c r="P4638" s="6">
        <f t="shared" si="876"/>
        <v>1.1452141719122266</v>
      </c>
      <c r="Q4638">
        <f t="shared" si="883"/>
        <v>0.34478651839459229</v>
      </c>
      <c r="R4638">
        <f t="shared" si="877"/>
        <v>1</v>
      </c>
      <c r="S4638">
        <f t="shared" si="878"/>
        <v>1.1452141719122266</v>
      </c>
      <c r="T4638" s="6">
        <f t="shared" si="884"/>
        <v>102.3133946730605</v>
      </c>
      <c r="U4638">
        <f t="shared" si="879"/>
        <v>7.8120409229577934</v>
      </c>
      <c r="V4638" s="16">
        <f t="shared" si="880"/>
        <v>11.674532208901972</v>
      </c>
    </row>
    <row r="4639" spans="4:22" ht="15.75" x14ac:dyDescent="0.25">
      <c r="D4639" s="27">
        <v>30201</v>
      </c>
      <c r="E4639">
        <v>250</v>
      </c>
      <c r="F4639">
        <v>8.1</v>
      </c>
      <c r="G4639">
        <v>7.9</v>
      </c>
      <c r="H4639">
        <v>1.2399497560945212</v>
      </c>
      <c r="I4639" s="20">
        <f t="shared" si="881"/>
        <v>1.2338917369935825</v>
      </c>
      <c r="J4639">
        <f t="shared" si="882"/>
        <v>0.15004123521841964</v>
      </c>
      <c r="K4639" s="16">
        <f t="shared" si="873"/>
        <v>0.76454967374537197</v>
      </c>
      <c r="L4639" s="16">
        <f t="shared" si="874"/>
        <v>0.19624785722999319</v>
      </c>
      <c r="M4639" s="6"/>
      <c r="N4639" s="6">
        <f t="shared" si="875"/>
        <v>0.99195980487561697</v>
      </c>
      <c r="O4639" s="6"/>
      <c r="P4639" s="6">
        <f t="shared" si="876"/>
        <v>1.0146131314706595</v>
      </c>
      <c r="Q4639">
        <f t="shared" si="883"/>
        <v>0.34104464891020164</v>
      </c>
      <c r="R4639">
        <f t="shared" si="877"/>
        <v>1</v>
      </c>
      <c r="S4639">
        <f t="shared" si="878"/>
        <v>1.0146131314706595</v>
      </c>
      <c r="T4639" s="6">
        <f t="shared" si="884"/>
        <v>105.89999999999999</v>
      </c>
      <c r="U4639">
        <f t="shared" si="879"/>
        <v>9.039647353708304</v>
      </c>
      <c r="V4639" s="16">
        <f t="shared" si="880"/>
        <v>11.184496430217804</v>
      </c>
    </row>
    <row r="4640" spans="4:22" ht="15.75" x14ac:dyDescent="0.25">
      <c r="D4640" s="27">
        <v>30202</v>
      </c>
      <c r="E4640">
        <v>251</v>
      </c>
      <c r="F4640">
        <v>12.5</v>
      </c>
      <c r="G4640">
        <v>1.4</v>
      </c>
      <c r="H4640">
        <v>1.9364781848827519</v>
      </c>
      <c r="I4640" s="20">
        <f t="shared" si="881"/>
        <v>1.2605691076012204</v>
      </c>
      <c r="J4640">
        <f t="shared" si="882"/>
        <v>0.15328520348430841</v>
      </c>
      <c r="K4640" s="16">
        <f t="shared" si="873"/>
        <v>0.73003351826167362</v>
      </c>
      <c r="L4640" s="16">
        <f t="shared" si="874"/>
        <v>0.20997008993409638</v>
      </c>
      <c r="M4640" s="6"/>
      <c r="N4640" s="6">
        <f t="shared" si="875"/>
        <v>1.5491825479062016</v>
      </c>
      <c r="O4640" s="6"/>
      <c r="P4640" s="6">
        <f t="shared" si="876"/>
        <v>1.571835874501244</v>
      </c>
      <c r="Q4640">
        <f t="shared" si="883"/>
        <v>0.35298999999999997</v>
      </c>
      <c r="R4640">
        <f t="shared" si="877"/>
        <v>1</v>
      </c>
      <c r="S4640">
        <f t="shared" si="878"/>
        <v>1.571835874501244</v>
      </c>
      <c r="T4640" s="6">
        <f t="shared" si="884"/>
        <v>105.7508174520938</v>
      </c>
      <c r="U4640">
        <f t="shared" si="879"/>
        <v>13.950073076710346</v>
      </c>
      <c r="V4640" s="16">
        <f t="shared" si="880"/>
        <v>11.698838262956112</v>
      </c>
    </row>
    <row r="4641" spans="4:22" ht="15.75" x14ac:dyDescent="0.25">
      <c r="D4641" s="27">
        <v>30203</v>
      </c>
      <c r="E4641">
        <v>252</v>
      </c>
      <c r="F4641">
        <v>11.4</v>
      </c>
      <c r="G4641">
        <v>0</v>
      </c>
      <c r="H4641">
        <v>2.2300749522163708</v>
      </c>
      <c r="I4641" s="20">
        <f t="shared" si="881"/>
        <v>1.2942586648652068</v>
      </c>
      <c r="J4641">
        <f t="shared" si="882"/>
        <v>0.15738185364760915</v>
      </c>
      <c r="K4641" s="16">
        <f t="shared" si="873"/>
        <v>0.73144150242628103</v>
      </c>
      <c r="L4641" s="16">
        <f t="shared" si="874"/>
        <v>0.2151666990805885</v>
      </c>
      <c r="M4641" s="6"/>
      <c r="N4641" s="6">
        <f t="shared" si="875"/>
        <v>1.7840599617730968</v>
      </c>
      <c r="O4641" s="6"/>
      <c r="P4641" s="6">
        <f t="shared" si="876"/>
        <v>1.8067132883681392</v>
      </c>
      <c r="Q4641">
        <f t="shared" si="883"/>
        <v>0.35250272484031264</v>
      </c>
      <c r="R4641">
        <f t="shared" si="877"/>
        <v>1</v>
      </c>
      <c r="S4641">
        <f t="shared" si="878"/>
        <v>1.8067132883681392</v>
      </c>
      <c r="T4641" s="6">
        <f t="shared" si="884"/>
        <v>103.9667574903207</v>
      </c>
      <c r="U4641">
        <f t="shared" si="879"/>
        <v>12.722466645959836</v>
      </c>
      <c r="V4641" s="16">
        <f t="shared" si="880"/>
        <v>11.889212628181106</v>
      </c>
    </row>
    <row r="4642" spans="4:22" ht="15.75" x14ac:dyDescent="0.25">
      <c r="D4642" s="27">
        <v>30204</v>
      </c>
      <c r="E4642">
        <v>253</v>
      </c>
      <c r="F4642">
        <v>11.1</v>
      </c>
      <c r="G4642">
        <v>0</v>
      </c>
      <c r="H4642">
        <v>1.5964609563495773</v>
      </c>
      <c r="I4642" s="20">
        <f t="shared" si="881"/>
        <v>1.3403845478545344</v>
      </c>
      <c r="J4642">
        <f t="shared" si="882"/>
        <v>0.16299076101911139</v>
      </c>
      <c r="K4642" s="16">
        <f t="shared" si="873"/>
        <v>0.74862500490907014</v>
      </c>
      <c r="L4642" s="16">
        <f t="shared" si="874"/>
        <v>0.2177201669064055</v>
      </c>
      <c r="M4642" s="6"/>
      <c r="N4642" s="6">
        <f t="shared" si="875"/>
        <v>1.2771687650796619</v>
      </c>
      <c r="O4642" s="6"/>
      <c r="P4642" s="6">
        <f t="shared" si="876"/>
        <v>1.2998220916747043</v>
      </c>
      <c r="Q4642">
        <f t="shared" si="883"/>
        <v>0.346555858301069</v>
      </c>
      <c r="R4642">
        <f t="shared" si="877"/>
        <v>1</v>
      </c>
      <c r="S4642">
        <f t="shared" si="878"/>
        <v>1.2998220916747043</v>
      </c>
      <c r="T4642" s="6">
        <f t="shared" si="884"/>
        <v>102.68958872524105</v>
      </c>
      <c r="U4642">
        <f t="shared" si="879"/>
        <v>12.387664892118787</v>
      </c>
      <c r="V4642" s="16">
        <f t="shared" si="880"/>
        <v>11.981914760046232</v>
      </c>
    </row>
    <row r="4643" spans="4:22" ht="15.75" x14ac:dyDescent="0.25">
      <c r="D4643" s="27">
        <v>30205</v>
      </c>
      <c r="E4643">
        <v>254</v>
      </c>
      <c r="F4643">
        <v>13.2</v>
      </c>
      <c r="G4643">
        <v>0</v>
      </c>
      <c r="H4643">
        <v>2.1057707022005463</v>
      </c>
      <c r="I4643" s="20">
        <f t="shared" si="881"/>
        <v>1.4522381477830628</v>
      </c>
      <c r="J4643">
        <f t="shared" si="882"/>
        <v>0.17659215877042045</v>
      </c>
      <c r="K4643" s="16">
        <f t="shared" si="873"/>
        <v>0.76092629136576262</v>
      </c>
      <c r="L4643" s="16">
        <f t="shared" si="874"/>
        <v>0.23207524930366219</v>
      </c>
      <c r="M4643" s="6"/>
      <c r="N4643" s="6">
        <f t="shared" si="875"/>
        <v>1.6846165617604372</v>
      </c>
      <c r="O4643" s="6"/>
      <c r="P4643" s="6">
        <f t="shared" si="876"/>
        <v>1.7072698883554795</v>
      </c>
      <c r="Q4643">
        <f t="shared" si="883"/>
        <v>0.34229862908413683</v>
      </c>
      <c r="R4643">
        <f t="shared" si="877"/>
        <v>1</v>
      </c>
      <c r="S4643">
        <f t="shared" si="878"/>
        <v>1.7072698883554795</v>
      </c>
      <c r="T4643" s="6">
        <f t="shared" si="884"/>
        <v>101.00497216348062</v>
      </c>
      <c r="U4643">
        <f t="shared" si="879"/>
        <v>14.731277169006123</v>
      </c>
      <c r="V4643" s="16">
        <f t="shared" si="880"/>
        <v>12.493241069544721</v>
      </c>
    </row>
    <row r="4644" spans="4:22" ht="15.75" x14ac:dyDescent="0.25">
      <c r="D4644" s="27">
        <v>30206</v>
      </c>
      <c r="E4644">
        <v>255</v>
      </c>
      <c r="F4644">
        <v>11.5</v>
      </c>
      <c r="G4644">
        <v>0.1</v>
      </c>
      <c r="H4644">
        <v>1.8854429893088713</v>
      </c>
      <c r="I4644" s="20">
        <f t="shared" si="881"/>
        <v>1.4947822451425983</v>
      </c>
      <c r="J4644">
        <f t="shared" si="882"/>
        <v>0.18176552100933996</v>
      </c>
      <c r="K4644" s="16">
        <f t="shared" si="873"/>
        <v>0.77715198640506411</v>
      </c>
      <c r="L4644" s="16">
        <f t="shared" si="874"/>
        <v>0.23388670966428032</v>
      </c>
      <c r="M4644" s="6"/>
      <c r="N4644" s="6">
        <f t="shared" si="875"/>
        <v>1.5083543914470972</v>
      </c>
      <c r="O4644" s="6"/>
      <c r="P4644" s="6">
        <f t="shared" si="876"/>
        <v>1.5310077180421395</v>
      </c>
      <c r="Q4644">
        <f t="shared" si="883"/>
        <v>0.33668324054493537</v>
      </c>
      <c r="R4644">
        <f t="shared" si="877"/>
        <v>1</v>
      </c>
      <c r="S4644">
        <f t="shared" si="878"/>
        <v>1.5310077180421395</v>
      </c>
      <c r="T4644" s="6">
        <f t="shared" si="884"/>
        <v>99.596617772033525</v>
      </c>
      <c r="U4644">
        <f t="shared" si="879"/>
        <v>12.834067230573517</v>
      </c>
      <c r="V4644" s="16">
        <f t="shared" si="880"/>
        <v>12.556627905173031</v>
      </c>
    </row>
    <row r="4645" spans="4:22" ht="15.75" x14ac:dyDescent="0.25">
      <c r="D4645" s="27">
        <v>30207</v>
      </c>
      <c r="E4645">
        <v>256</v>
      </c>
      <c r="F4645">
        <v>10.3</v>
      </c>
      <c r="G4645">
        <v>0.6</v>
      </c>
      <c r="H4645">
        <v>0.96543563837505197</v>
      </c>
      <c r="I4645" s="20">
        <f t="shared" si="881"/>
        <v>1.4843283501318876</v>
      </c>
      <c r="J4645">
        <f t="shared" si="882"/>
        <v>0.18049432737603752</v>
      </c>
      <c r="K4645" s="16">
        <f t="shared" si="873"/>
        <v>0.79071681141129668</v>
      </c>
      <c r="L4645" s="16">
        <f t="shared" si="874"/>
        <v>0.22826671290052056</v>
      </c>
      <c r="M4645" s="6"/>
      <c r="N4645" s="6">
        <f t="shared" si="875"/>
        <v>0.77234851070004162</v>
      </c>
      <c r="O4645" s="6"/>
      <c r="P4645" s="6">
        <f t="shared" si="876"/>
        <v>0.795001837295084</v>
      </c>
      <c r="Q4645">
        <f t="shared" si="883"/>
        <v>0.33198872590677841</v>
      </c>
      <c r="R4645">
        <f t="shared" si="877"/>
        <v>1</v>
      </c>
      <c r="S4645">
        <f t="shared" si="878"/>
        <v>0.795001837295084</v>
      </c>
      <c r="T4645" s="6">
        <f t="shared" si="884"/>
        <v>99.424269261333478</v>
      </c>
      <c r="U4645">
        <f t="shared" si="879"/>
        <v>11.494860215209325</v>
      </c>
      <c r="V4645" s="16">
        <f t="shared" si="880"/>
        <v>12.359160393183855</v>
      </c>
    </row>
    <row r="4646" spans="4:22" ht="15.75" x14ac:dyDescent="0.25">
      <c r="D4646" s="27">
        <v>30208</v>
      </c>
      <c r="E4646">
        <v>257</v>
      </c>
      <c r="F4646">
        <v>10</v>
      </c>
      <c r="G4646">
        <v>0.6</v>
      </c>
      <c r="H4646">
        <v>0.76512688786821259</v>
      </c>
      <c r="I4646" s="20">
        <f t="shared" si="881"/>
        <v>1.4466218569919507</v>
      </c>
      <c r="J4646">
        <f t="shared" si="882"/>
        <v>0.1759092178102212</v>
      </c>
      <c r="K4646" s="16">
        <f t="shared" si="873"/>
        <v>0.79237681787126779</v>
      </c>
      <c r="L4646" s="16">
        <f t="shared" si="874"/>
        <v>0.22200197411479547</v>
      </c>
      <c r="M4646" s="6"/>
      <c r="N4646" s="6">
        <f t="shared" si="875"/>
        <v>0.61210151029457016</v>
      </c>
      <c r="O4646" s="6"/>
      <c r="P4646" s="6">
        <f t="shared" si="876"/>
        <v>0.63475483688961254</v>
      </c>
      <c r="Q4646">
        <f t="shared" si="883"/>
        <v>0.3314142308711116</v>
      </c>
      <c r="R4646">
        <f t="shared" si="877"/>
        <v>1</v>
      </c>
      <c r="S4646">
        <f t="shared" si="878"/>
        <v>0.63475483688961254</v>
      </c>
      <c r="T4646" s="6">
        <f t="shared" si="884"/>
        <v>99.412167751038908</v>
      </c>
      <c r="U4646">
        <f t="shared" si="879"/>
        <v>11.160058461368276</v>
      </c>
      <c r="V4646" s="16">
        <f t="shared" si="880"/>
        <v>12.13615146445564</v>
      </c>
    </row>
    <row r="4647" spans="4:22" ht="15.75" x14ac:dyDescent="0.25">
      <c r="D4647" s="27">
        <v>30209</v>
      </c>
      <c r="E4647">
        <v>258</v>
      </c>
      <c r="F4647">
        <v>13.6</v>
      </c>
      <c r="G4647">
        <v>0</v>
      </c>
      <c r="H4647">
        <v>1.2799443516530111</v>
      </c>
      <c r="I4647" s="20">
        <f t="shared" si="881"/>
        <v>1.5515037555214546</v>
      </c>
      <c r="J4647">
        <f t="shared" si="882"/>
        <v>0.18866285667140889</v>
      </c>
      <c r="K4647" s="16">
        <f t="shared" si="873"/>
        <v>0.79249337579905488</v>
      </c>
      <c r="L4647" s="16">
        <f t="shared" si="874"/>
        <v>0.23806237683839815</v>
      </c>
      <c r="M4647" s="6"/>
      <c r="N4647" s="6">
        <f t="shared" si="875"/>
        <v>1.023955481322409</v>
      </c>
      <c r="O4647" s="6"/>
      <c r="P4647" s="6">
        <f t="shared" si="876"/>
        <v>1.0466088079174514</v>
      </c>
      <c r="Q4647">
        <f t="shared" si="883"/>
        <v>0.33137389250346305</v>
      </c>
      <c r="R4647">
        <f t="shared" si="877"/>
        <v>1</v>
      </c>
      <c r="S4647">
        <f t="shared" si="878"/>
        <v>1.0466088079174514</v>
      </c>
      <c r="T4647" s="6">
        <f t="shared" si="884"/>
        <v>98.388212269716504</v>
      </c>
      <c r="U4647">
        <f t="shared" si="879"/>
        <v>15.177679507460855</v>
      </c>
      <c r="V4647" s="16">
        <f t="shared" si="880"/>
        <v>12.701814726744285</v>
      </c>
    </row>
    <row r="4648" spans="4:22" ht="15.75" x14ac:dyDescent="0.25">
      <c r="D4648" s="27">
        <v>30210</v>
      </c>
      <c r="E4648">
        <v>259</v>
      </c>
      <c r="F4648">
        <v>14.6</v>
      </c>
      <c r="G4648">
        <v>0</v>
      </c>
      <c r="H4648">
        <v>2.3541391238381193</v>
      </c>
      <c r="I4648" s="20">
        <f t="shared" si="881"/>
        <v>1.7007238410864547</v>
      </c>
      <c r="J4648">
        <f t="shared" si="882"/>
        <v>0.2068080190761129</v>
      </c>
      <c r="K4648" s="16">
        <f t="shared" si="873"/>
        <v>0.80235579182350414</v>
      </c>
      <c r="L4648" s="16">
        <f t="shared" si="874"/>
        <v>0.25775101418050822</v>
      </c>
      <c r="M4648" s="6"/>
      <c r="N4648" s="6">
        <f t="shared" si="875"/>
        <v>1.8833112990704954</v>
      </c>
      <c r="O4648" s="6"/>
      <c r="P4648" s="6">
        <f t="shared" si="876"/>
        <v>1.9059646256655378</v>
      </c>
      <c r="Q4648">
        <f t="shared" si="883"/>
        <v>0.32796070756572165</v>
      </c>
      <c r="R4648">
        <f t="shared" si="877"/>
        <v>1</v>
      </c>
      <c r="S4648">
        <f t="shared" si="878"/>
        <v>1.9059646256655378</v>
      </c>
      <c r="T4648" s="6">
        <f t="shared" si="884"/>
        <v>96.50490097064602</v>
      </c>
      <c r="U4648">
        <f t="shared" si="879"/>
        <v>16.293685353597684</v>
      </c>
      <c r="V4648" s="16">
        <f t="shared" si="880"/>
        <v>13.369830680494006</v>
      </c>
    </row>
    <row r="4649" spans="4:22" ht="15.75" x14ac:dyDescent="0.25">
      <c r="D4649" s="27">
        <v>30211</v>
      </c>
      <c r="E4649">
        <v>260</v>
      </c>
      <c r="F4649">
        <v>10.8</v>
      </c>
      <c r="G4649">
        <v>0</v>
      </c>
      <c r="H4649">
        <v>1.3781131218112779</v>
      </c>
      <c r="I4649" s="20">
        <f t="shared" si="881"/>
        <v>1.6898512446849936</v>
      </c>
      <c r="J4649">
        <f t="shared" si="882"/>
        <v>0.20548591135369523</v>
      </c>
      <c r="K4649" s="16">
        <f t="shared" si="873"/>
        <v>0.82049525186232453</v>
      </c>
      <c r="L4649" s="16">
        <f t="shared" si="874"/>
        <v>0.25044131685989923</v>
      </c>
      <c r="M4649" s="6"/>
      <c r="N4649" s="6">
        <f t="shared" si="875"/>
        <v>1.1024904974490224</v>
      </c>
      <c r="O4649" s="6"/>
      <c r="P4649" s="6">
        <f t="shared" si="876"/>
        <v>1.1251438240440648</v>
      </c>
      <c r="Q4649">
        <f t="shared" si="883"/>
        <v>0.32168300323548671</v>
      </c>
      <c r="R4649">
        <f t="shared" si="877"/>
        <v>1</v>
      </c>
      <c r="S4649">
        <f t="shared" si="878"/>
        <v>1.1251438240440648</v>
      </c>
      <c r="T4649" s="6">
        <f t="shared" si="884"/>
        <v>95.402410473197008</v>
      </c>
      <c r="U4649">
        <f t="shared" si="879"/>
        <v>12.05286313827774</v>
      </c>
      <c r="V4649" s="16">
        <f t="shared" si="880"/>
        <v>13.124901110315772</v>
      </c>
    </row>
    <row r="4650" spans="4:22" ht="15.75" x14ac:dyDescent="0.25">
      <c r="D4650" s="27">
        <v>30212</v>
      </c>
      <c r="E4650">
        <v>261</v>
      </c>
      <c r="F4650">
        <v>13.7</v>
      </c>
      <c r="G4650">
        <v>0</v>
      </c>
      <c r="H4650">
        <v>1.1020218042192502</v>
      </c>
      <c r="I4650" s="20">
        <f t="shared" si="881"/>
        <v>1.7942091210474735</v>
      </c>
      <c r="J4650">
        <f t="shared" si="882"/>
        <v>0.21817582911937278</v>
      </c>
      <c r="K4650" s="16">
        <f t="shared" si="873"/>
        <v>0.83111409237558731</v>
      </c>
      <c r="L4650" s="16">
        <f t="shared" si="874"/>
        <v>0.2625100826960558</v>
      </c>
      <c r="M4650" s="6"/>
      <c r="N4650" s="6">
        <f t="shared" si="875"/>
        <v>0.88161744337540027</v>
      </c>
      <c r="O4650" s="6"/>
      <c r="P4650" s="6">
        <f t="shared" si="876"/>
        <v>0.90427076997044264</v>
      </c>
      <c r="Q4650">
        <f t="shared" si="883"/>
        <v>0.31800803491065671</v>
      </c>
      <c r="R4650">
        <f t="shared" si="877"/>
        <v>1</v>
      </c>
      <c r="S4650">
        <f t="shared" si="878"/>
        <v>0.90427076997044264</v>
      </c>
      <c r="T4650" s="6">
        <f t="shared" si="884"/>
        <v>94.520793029821618</v>
      </c>
      <c r="U4650">
        <f t="shared" si="879"/>
        <v>15.289280092074538</v>
      </c>
      <c r="V4650" s="16">
        <f t="shared" si="880"/>
        <v>13.52743222570899</v>
      </c>
    </row>
    <row r="4651" spans="4:22" ht="15.75" x14ac:dyDescent="0.25">
      <c r="D4651" s="27">
        <v>30213</v>
      </c>
      <c r="E4651">
        <v>262</v>
      </c>
      <c r="F4651">
        <v>14.1</v>
      </c>
      <c r="G4651">
        <v>13.1</v>
      </c>
      <c r="H4651">
        <v>1.0725289089364158</v>
      </c>
      <c r="I4651" s="20">
        <f t="shared" si="881"/>
        <v>1.8995810894795693</v>
      </c>
      <c r="J4651">
        <f t="shared" si="882"/>
        <v>0.23098906048071563</v>
      </c>
      <c r="K4651" s="16">
        <f t="shared" si="873"/>
        <v>0.83960555334198606</v>
      </c>
      <c r="L4651" s="16">
        <f t="shared" si="874"/>
        <v>0.27511616563430441</v>
      </c>
      <c r="M4651" s="6"/>
      <c r="N4651" s="6">
        <f t="shared" si="875"/>
        <v>0.85802312714913276</v>
      </c>
      <c r="O4651" s="6"/>
      <c r="P4651" s="6">
        <f t="shared" si="876"/>
        <v>0.88067645374417514</v>
      </c>
      <c r="Q4651">
        <f t="shared" si="883"/>
        <v>0.31506931009940542</v>
      </c>
      <c r="R4651">
        <f t="shared" si="877"/>
        <v>0.96838605328036664</v>
      </c>
      <c r="S4651">
        <f t="shared" si="878"/>
        <v>0.85283479525827111</v>
      </c>
      <c r="T4651" s="6">
        <f t="shared" si="884"/>
        <v>105.89999999999999</v>
      </c>
      <c r="U4651">
        <f t="shared" si="879"/>
        <v>15.73568243052927</v>
      </c>
      <c r="V4651" s="16">
        <f t="shared" si="880"/>
        <v>13.938122509390871</v>
      </c>
    </row>
    <row r="4652" spans="4:22" ht="15.75" x14ac:dyDescent="0.25">
      <c r="D4652" s="27">
        <v>30214</v>
      </c>
      <c r="E4652">
        <v>263</v>
      </c>
      <c r="F4652">
        <v>12.1</v>
      </c>
      <c r="G4652">
        <v>2.4</v>
      </c>
      <c r="H4652">
        <v>0.55690888908162883</v>
      </c>
      <c r="I4652" s="20">
        <f t="shared" si="881"/>
        <v>1.6366479885262204</v>
      </c>
      <c r="J4652">
        <f t="shared" si="882"/>
        <v>0.19901639540478841</v>
      </c>
      <c r="K4652" s="16">
        <f t="shared" si="873"/>
        <v>0.73003351826167362</v>
      </c>
      <c r="L4652" s="16">
        <f t="shared" si="874"/>
        <v>0.27261268205695299</v>
      </c>
      <c r="M4652" s="6"/>
      <c r="N4652" s="6">
        <f t="shared" si="875"/>
        <v>0.44552711126530309</v>
      </c>
      <c r="O4652" s="6"/>
      <c r="P4652" s="6">
        <f t="shared" si="876"/>
        <v>0.46818043786034547</v>
      </c>
      <c r="Q4652">
        <f t="shared" si="883"/>
        <v>0.35298999999999997</v>
      </c>
      <c r="R4652">
        <f t="shared" si="877"/>
        <v>1</v>
      </c>
      <c r="S4652">
        <f t="shared" si="878"/>
        <v>0.46818043786034547</v>
      </c>
      <c r="T4652" s="6">
        <f t="shared" si="884"/>
        <v>105.89999999999999</v>
      </c>
      <c r="U4652">
        <f t="shared" si="879"/>
        <v>13.503670738255614</v>
      </c>
      <c r="V4652" s="16">
        <f t="shared" si="880"/>
        <v>13.857323186585802</v>
      </c>
    </row>
    <row r="4653" spans="4:22" ht="15.75" x14ac:dyDescent="0.25">
      <c r="D4653" s="27">
        <v>30215</v>
      </c>
      <c r="E4653">
        <v>264</v>
      </c>
      <c r="F4653">
        <v>16.399999999999999</v>
      </c>
      <c r="G4653">
        <v>0.7</v>
      </c>
      <c r="H4653">
        <v>1.4362921482130371</v>
      </c>
      <c r="I4653" s="20">
        <f t="shared" si="881"/>
        <v>1.7936727987243153</v>
      </c>
      <c r="J4653">
        <f t="shared" si="882"/>
        <v>0.21811061232487675</v>
      </c>
      <c r="K4653" s="16">
        <f t="shared" si="873"/>
        <v>0.73003351826167362</v>
      </c>
      <c r="L4653" s="16">
        <f t="shared" si="874"/>
        <v>0.29876794266136292</v>
      </c>
      <c r="M4653" s="6"/>
      <c r="N4653" s="6">
        <f t="shared" si="875"/>
        <v>1.1490337185704298</v>
      </c>
      <c r="O4653" s="6"/>
      <c r="P4653" s="6">
        <f t="shared" si="876"/>
        <v>1.1716870451654722</v>
      </c>
      <c r="Q4653">
        <f t="shared" si="883"/>
        <v>0.35298999999999997</v>
      </c>
      <c r="R4653">
        <f t="shared" si="877"/>
        <v>1</v>
      </c>
      <c r="S4653">
        <f t="shared" si="878"/>
        <v>1.1716870451654722</v>
      </c>
      <c r="T4653" s="6">
        <f t="shared" si="884"/>
        <v>105.45096628142957</v>
      </c>
      <c r="U4653">
        <f t="shared" si="879"/>
        <v>18.30249587664397</v>
      </c>
      <c r="V4653" s="16">
        <f t="shared" si="880"/>
        <v>14.684036223500708</v>
      </c>
    </row>
    <row r="4654" spans="4:22" ht="15.75" x14ac:dyDescent="0.25">
      <c r="D4654" s="27">
        <v>30216</v>
      </c>
      <c r="E4654">
        <v>265</v>
      </c>
      <c r="F4654">
        <v>12</v>
      </c>
      <c r="G4654">
        <v>0.1</v>
      </c>
      <c r="H4654">
        <v>1.8571054768901629</v>
      </c>
      <c r="I4654" s="20">
        <f t="shared" si="881"/>
        <v>1.7575753706482951</v>
      </c>
      <c r="J4654">
        <f t="shared" si="882"/>
        <v>0.21372116507083269</v>
      </c>
      <c r="K4654" s="16">
        <f t="shared" si="873"/>
        <v>0.73432957426578083</v>
      </c>
      <c r="L4654" s="16">
        <f t="shared" si="874"/>
        <v>0.29104256802474793</v>
      </c>
      <c r="M4654" s="6"/>
      <c r="N4654" s="6">
        <f t="shared" si="875"/>
        <v>1.4856843815121303</v>
      </c>
      <c r="O4654" s="6"/>
      <c r="P4654" s="6">
        <f t="shared" si="876"/>
        <v>1.5083377081071727</v>
      </c>
      <c r="Q4654">
        <f t="shared" si="883"/>
        <v>0.35150322093809855</v>
      </c>
      <c r="R4654">
        <f t="shared" si="877"/>
        <v>1</v>
      </c>
      <c r="S4654">
        <f t="shared" si="878"/>
        <v>1.5083377081071727</v>
      </c>
      <c r="T4654" s="6">
        <f t="shared" si="884"/>
        <v>104.06528189991744</v>
      </c>
      <c r="U4654">
        <f t="shared" si="879"/>
        <v>13.392070153641932</v>
      </c>
      <c r="V4654" s="16">
        <f t="shared" si="880"/>
        <v>14.443756426139228</v>
      </c>
    </row>
    <row r="4655" spans="4:22" ht="15.75" x14ac:dyDescent="0.25">
      <c r="D4655" s="27">
        <v>30217</v>
      </c>
      <c r="E4655">
        <v>266</v>
      </c>
      <c r="F4655">
        <v>9.3000000000000007</v>
      </c>
      <c r="G4655">
        <v>0</v>
      </c>
      <c r="H4655">
        <v>1.6592445842058874</v>
      </c>
      <c r="I4655" s="20">
        <f t="shared" si="881"/>
        <v>1.6441269165928456</v>
      </c>
      <c r="J4655">
        <f t="shared" si="882"/>
        <v>0.19992583305769002</v>
      </c>
      <c r="K4655" s="16">
        <f t="shared" si="873"/>
        <v>0.74767604889122508</v>
      </c>
      <c r="L4655" s="16">
        <f t="shared" si="874"/>
        <v>0.26739633208014668</v>
      </c>
      <c r="M4655" s="6"/>
      <c r="N4655" s="6">
        <f t="shared" si="875"/>
        <v>1.32739566736471</v>
      </c>
      <c r="O4655" s="6"/>
      <c r="P4655" s="6">
        <f t="shared" si="876"/>
        <v>1.3500489939597524</v>
      </c>
      <c r="Q4655">
        <f t="shared" si="883"/>
        <v>0.3468842729997248</v>
      </c>
      <c r="R4655">
        <f t="shared" si="877"/>
        <v>1</v>
      </c>
      <c r="S4655">
        <f t="shared" si="878"/>
        <v>1.3500489939597524</v>
      </c>
      <c r="T4655" s="6">
        <f t="shared" si="884"/>
        <v>102.73788623255274</v>
      </c>
      <c r="U4655">
        <f t="shared" si="879"/>
        <v>10.378854369072497</v>
      </c>
      <c r="V4655" s="16">
        <f t="shared" si="880"/>
        <v>13.687766106151161</v>
      </c>
    </row>
    <row r="4656" spans="4:22" ht="15.75" x14ac:dyDescent="0.25">
      <c r="D4656" s="27">
        <v>30218</v>
      </c>
      <c r="E4656">
        <v>267</v>
      </c>
      <c r="F4656">
        <v>6.9</v>
      </c>
      <c r="G4656">
        <v>0</v>
      </c>
      <c r="H4656">
        <v>1.1870613385061408</v>
      </c>
      <c r="I4656" s="20">
        <f t="shared" si="881"/>
        <v>1.4658349096365224</v>
      </c>
      <c r="J4656">
        <f t="shared" si="882"/>
        <v>0.17824552501180113</v>
      </c>
      <c r="K4656" s="16">
        <f t="shared" si="873"/>
        <v>0.76046110501856279</v>
      </c>
      <c r="L4656" s="16">
        <f t="shared" si="874"/>
        <v>0.23439137627880413</v>
      </c>
      <c r="M4656" s="6"/>
      <c r="N4656" s="6">
        <f t="shared" si="875"/>
        <v>0.94964907080491268</v>
      </c>
      <c r="O4656" s="6"/>
      <c r="P4656" s="6">
        <f t="shared" si="876"/>
        <v>0.97230239739995505</v>
      </c>
      <c r="Q4656">
        <f t="shared" si="883"/>
        <v>0.34245962077517578</v>
      </c>
      <c r="R4656">
        <f t="shared" si="877"/>
        <v>1</v>
      </c>
      <c r="S4656">
        <f t="shared" si="878"/>
        <v>0.97230239739995505</v>
      </c>
      <c r="T4656" s="6">
        <f t="shared" si="884"/>
        <v>101.78823716174783</v>
      </c>
      <c r="U4656">
        <f t="shared" si="879"/>
        <v>7.7004403383441113</v>
      </c>
      <c r="V4656" s="16">
        <f t="shared" si="880"/>
        <v>12.574243502277277</v>
      </c>
    </row>
    <row r="4657" spans="4:22" ht="15.75" x14ac:dyDescent="0.25">
      <c r="D4657" s="27">
        <v>30219</v>
      </c>
      <c r="E4657">
        <v>268</v>
      </c>
      <c r="F4657">
        <v>11.5</v>
      </c>
      <c r="G4657">
        <v>0</v>
      </c>
      <c r="H4657">
        <v>1.0257126788945781</v>
      </c>
      <c r="I4657" s="20">
        <f t="shared" si="881"/>
        <v>1.4922451335812861</v>
      </c>
      <c r="J4657">
        <f t="shared" si="882"/>
        <v>0.18145700824348437</v>
      </c>
      <c r="K4657" s="16">
        <f t="shared" si="873"/>
        <v>0.76960782514883042</v>
      </c>
      <c r="L4657" s="16">
        <f t="shared" si="874"/>
        <v>0.235778538515241</v>
      </c>
      <c r="M4657" s="6"/>
      <c r="N4657" s="6">
        <f t="shared" si="875"/>
        <v>0.82057014311566245</v>
      </c>
      <c r="O4657" s="6"/>
      <c r="P4657" s="6">
        <f t="shared" si="876"/>
        <v>0.84322346971070483</v>
      </c>
      <c r="Q4657">
        <f t="shared" si="883"/>
        <v>0.33929412387249275</v>
      </c>
      <c r="R4657">
        <f t="shared" si="877"/>
        <v>1</v>
      </c>
      <c r="S4657">
        <f t="shared" si="878"/>
        <v>0.84322346971070483</v>
      </c>
      <c r="T4657" s="6">
        <f t="shared" si="884"/>
        <v>100.96766701863217</v>
      </c>
      <c r="U4657">
        <f t="shared" si="879"/>
        <v>12.834067230573517</v>
      </c>
      <c r="V4657" s="16">
        <f t="shared" si="880"/>
        <v>12.622565508745719</v>
      </c>
    </row>
    <row r="4658" spans="4:22" ht="15.75" x14ac:dyDescent="0.25">
      <c r="D4658" s="27">
        <v>30220</v>
      </c>
      <c r="E4658">
        <v>269</v>
      </c>
      <c r="F4658">
        <v>10.8</v>
      </c>
      <c r="G4658">
        <v>0</v>
      </c>
      <c r="H4658">
        <v>1.033076224151789</v>
      </c>
      <c r="I4658" s="20">
        <f t="shared" si="881"/>
        <v>1.4881561708581394</v>
      </c>
      <c r="J4658">
        <f t="shared" si="882"/>
        <v>0.18095979037634977</v>
      </c>
      <c r="K4658" s="16">
        <f t="shared" si="873"/>
        <v>0.7775112977863291</v>
      </c>
      <c r="L4658" s="16">
        <f t="shared" si="874"/>
        <v>0.23274232913600701</v>
      </c>
      <c r="M4658" s="6"/>
      <c r="N4658" s="6">
        <f t="shared" si="875"/>
        <v>0.82646097932143125</v>
      </c>
      <c r="O4658" s="6"/>
      <c r="P4658" s="6">
        <f t="shared" si="876"/>
        <v>0.84911430591647363</v>
      </c>
      <c r="Q4658">
        <f t="shared" si="883"/>
        <v>0.33655889006210721</v>
      </c>
      <c r="R4658">
        <f t="shared" si="877"/>
        <v>1</v>
      </c>
      <c r="S4658">
        <f t="shared" si="878"/>
        <v>0.84911430591647363</v>
      </c>
      <c r="T4658" s="6">
        <f t="shared" si="884"/>
        <v>100.14120603931075</v>
      </c>
      <c r="U4658">
        <f t="shared" si="879"/>
        <v>12.05286313827774</v>
      </c>
      <c r="V4658" s="16">
        <f t="shared" si="880"/>
        <v>12.516612284952958</v>
      </c>
    </row>
    <row r="4659" spans="4:22" ht="15.75" x14ac:dyDescent="0.25">
      <c r="D4659" s="27">
        <v>30221</v>
      </c>
      <c r="E4659">
        <v>270</v>
      </c>
      <c r="F4659">
        <v>11.3</v>
      </c>
      <c r="G4659">
        <v>3.8</v>
      </c>
      <c r="H4659">
        <v>0.49663875240076966</v>
      </c>
      <c r="I4659" s="20">
        <f t="shared" si="881"/>
        <v>1.5066279719690201</v>
      </c>
      <c r="J4659">
        <f t="shared" si="882"/>
        <v>0.18320596139143283</v>
      </c>
      <c r="K4659" s="16">
        <f t="shared" si="873"/>
        <v>0.78547150909894858</v>
      </c>
      <c r="L4659" s="16">
        <f t="shared" si="874"/>
        <v>0.23324329306558431</v>
      </c>
      <c r="M4659" s="6"/>
      <c r="N4659" s="6">
        <f t="shared" si="875"/>
        <v>0.39731100192061575</v>
      </c>
      <c r="O4659" s="6"/>
      <c r="P4659" s="6">
        <f t="shared" si="876"/>
        <v>0.41996432851565813</v>
      </c>
      <c r="Q4659">
        <f t="shared" si="883"/>
        <v>0.33380402013103583</v>
      </c>
      <c r="R4659">
        <f t="shared" si="877"/>
        <v>1</v>
      </c>
      <c r="S4659">
        <f t="shared" si="878"/>
        <v>0.41996432851565813</v>
      </c>
      <c r="T4659" s="6">
        <f t="shared" si="884"/>
        <v>103.54389503739013</v>
      </c>
      <c r="U4659">
        <f t="shared" si="879"/>
        <v>12.610866061346153</v>
      </c>
      <c r="V4659" s="16">
        <f t="shared" si="880"/>
        <v>12.53414159847029</v>
      </c>
    </row>
    <row r="4660" spans="4:22" ht="15.75" x14ac:dyDescent="0.25">
      <c r="D4660" s="27">
        <v>30222</v>
      </c>
      <c r="E4660">
        <v>271</v>
      </c>
      <c r="F4660">
        <v>10.1</v>
      </c>
      <c r="G4660">
        <v>0.2</v>
      </c>
      <c r="H4660">
        <v>0.46807268595481555</v>
      </c>
      <c r="I4660" s="20">
        <f t="shared" si="881"/>
        <v>1.4025054058102115</v>
      </c>
      <c r="J4660">
        <f t="shared" si="882"/>
        <v>0.17054465734652172</v>
      </c>
      <c r="K4660" s="16">
        <f t="shared" si="873"/>
        <v>0.7526978825956413</v>
      </c>
      <c r="L4660" s="16">
        <f t="shared" si="874"/>
        <v>0.22657783592854935</v>
      </c>
      <c r="M4660" s="6"/>
      <c r="N4660" s="6">
        <f t="shared" si="875"/>
        <v>0.37445814876385247</v>
      </c>
      <c r="O4660" s="6"/>
      <c r="P4660" s="6">
        <f t="shared" si="876"/>
        <v>0.39711147535889485</v>
      </c>
      <c r="Q4660">
        <f t="shared" si="883"/>
        <v>0.34514631679130042</v>
      </c>
      <c r="R4660">
        <f t="shared" si="877"/>
        <v>1</v>
      </c>
      <c r="S4660">
        <f t="shared" si="878"/>
        <v>0.39711147535889485</v>
      </c>
      <c r="T4660" s="6">
        <f t="shared" si="884"/>
        <v>103.36943688862628</v>
      </c>
      <c r="U4660">
        <f t="shared" si="879"/>
        <v>11.271659045981959</v>
      </c>
      <c r="V4660" s="16">
        <f t="shared" si="880"/>
        <v>12.299345144475597</v>
      </c>
    </row>
    <row r="4661" spans="4:22" ht="15.75" x14ac:dyDescent="0.25">
      <c r="D4661" s="27">
        <v>30223</v>
      </c>
      <c r="E4661">
        <v>272</v>
      </c>
      <c r="F4661">
        <v>10.3</v>
      </c>
      <c r="G4661">
        <v>0</v>
      </c>
      <c r="H4661">
        <v>0.42302831797035223</v>
      </c>
      <c r="I4661" s="20">
        <f t="shared" si="881"/>
        <v>1.379599216295146</v>
      </c>
      <c r="J4661">
        <f t="shared" si="882"/>
        <v>0.16775926470148975</v>
      </c>
      <c r="K4661" s="16">
        <f t="shared" si="873"/>
        <v>0.75437820842361802</v>
      </c>
      <c r="L4661" s="16">
        <f t="shared" si="874"/>
        <v>0.22238084667377508</v>
      </c>
      <c r="M4661" s="6"/>
      <c r="N4661" s="6">
        <f t="shared" si="875"/>
        <v>0.33842265437628183</v>
      </c>
      <c r="O4661" s="6"/>
      <c r="P4661" s="6">
        <f t="shared" si="876"/>
        <v>0.36107598097132421</v>
      </c>
      <c r="Q4661">
        <f t="shared" si="883"/>
        <v>0.34456478962875425</v>
      </c>
      <c r="R4661">
        <f t="shared" si="877"/>
        <v>1</v>
      </c>
      <c r="S4661">
        <f t="shared" si="878"/>
        <v>0.36107598097132421</v>
      </c>
      <c r="T4661" s="6">
        <f t="shared" si="884"/>
        <v>103.03101423425001</v>
      </c>
      <c r="U4661">
        <f t="shared" si="879"/>
        <v>11.494860215209325</v>
      </c>
      <c r="V4661" s="16">
        <f t="shared" si="880"/>
        <v>12.149727069903721</v>
      </c>
    </row>
    <row r="4662" spans="4:22" ht="15.75" x14ac:dyDescent="0.25">
      <c r="D4662" s="27">
        <v>30224</v>
      </c>
      <c r="E4662">
        <v>273</v>
      </c>
      <c r="F4662">
        <v>10.7</v>
      </c>
      <c r="G4662">
        <v>0</v>
      </c>
      <c r="H4662">
        <v>0.66981454010872654</v>
      </c>
      <c r="I4662" s="20">
        <f t="shared" si="881"/>
        <v>1.3788240788364401</v>
      </c>
      <c r="J4662">
        <f t="shared" si="882"/>
        <v>0.16766500798651113</v>
      </c>
      <c r="K4662" s="16">
        <f t="shared" si="873"/>
        <v>0.75763778862064624</v>
      </c>
      <c r="L4662" s="16">
        <f t="shared" si="874"/>
        <v>0.22129969030684399</v>
      </c>
      <c r="M4662" s="6"/>
      <c r="N4662" s="6">
        <f t="shared" si="875"/>
        <v>0.53585163208698128</v>
      </c>
      <c r="O4662" s="6"/>
      <c r="P4662" s="6">
        <f t="shared" si="876"/>
        <v>0.55850495868202366</v>
      </c>
      <c r="Q4662">
        <f t="shared" si="883"/>
        <v>0.34343671411416671</v>
      </c>
      <c r="R4662">
        <f t="shared" si="877"/>
        <v>1</v>
      </c>
      <c r="S4662">
        <f t="shared" si="878"/>
        <v>0.55850495868202366</v>
      </c>
      <c r="T4662" s="6">
        <f t="shared" si="884"/>
        <v>102.49516260216303</v>
      </c>
      <c r="U4662">
        <f t="shared" si="879"/>
        <v>11.941262553664055</v>
      </c>
      <c r="V4662" s="16">
        <f t="shared" si="880"/>
        <v>12.110956847614059</v>
      </c>
    </row>
    <row r="4663" spans="4:22" ht="15.75" x14ac:dyDescent="0.25">
      <c r="D4663" s="27">
        <v>30225</v>
      </c>
      <c r="E4663">
        <v>274</v>
      </c>
      <c r="F4663">
        <v>10.4</v>
      </c>
      <c r="G4663">
        <v>0</v>
      </c>
      <c r="H4663">
        <v>0.4925662258491334</v>
      </c>
      <c r="I4663" s="20">
        <f t="shared" si="881"/>
        <v>1.3718721483992757</v>
      </c>
      <c r="J4663">
        <f t="shared" si="882"/>
        <v>0.16681965324535192</v>
      </c>
      <c r="K4663" s="16">
        <f t="shared" si="873"/>
        <v>0.76279894242022028</v>
      </c>
      <c r="L4663" s="16">
        <f t="shared" si="874"/>
        <v>0.21869413284195693</v>
      </c>
      <c r="M4663" s="6"/>
      <c r="N4663" s="6">
        <f t="shared" si="875"/>
        <v>0.39405298067930672</v>
      </c>
      <c r="O4663" s="6"/>
      <c r="P4663" s="6">
        <f t="shared" si="876"/>
        <v>0.4167063072743491</v>
      </c>
      <c r="Q4663">
        <f t="shared" si="883"/>
        <v>0.34165054200721012</v>
      </c>
      <c r="R4663">
        <f t="shared" si="877"/>
        <v>1</v>
      </c>
      <c r="S4663">
        <f t="shared" si="878"/>
        <v>0.4167063072743491</v>
      </c>
      <c r="T4663" s="6">
        <f t="shared" si="884"/>
        <v>102.10110962148373</v>
      </c>
      <c r="U4663">
        <f t="shared" si="879"/>
        <v>11.606460799823008</v>
      </c>
      <c r="V4663" s="16">
        <f t="shared" si="880"/>
        <v>12.017130693072591</v>
      </c>
    </row>
    <row r="4664" spans="4:22" ht="15.75" x14ac:dyDescent="0.25">
      <c r="D4664" s="27">
        <v>30226</v>
      </c>
      <c r="E4664">
        <v>275</v>
      </c>
      <c r="F4664">
        <v>11.3</v>
      </c>
      <c r="G4664">
        <v>0</v>
      </c>
      <c r="H4664">
        <v>0.61384462168214504</v>
      </c>
      <c r="I4664" s="20">
        <f t="shared" si="881"/>
        <v>1.398039782895401</v>
      </c>
      <c r="J4664">
        <f t="shared" si="882"/>
        <v>0.17000163760008075</v>
      </c>
      <c r="K4664" s="16">
        <f t="shared" si="873"/>
        <v>0.76659433636265473</v>
      </c>
      <c r="L4664" s="16">
        <f t="shared" si="874"/>
        <v>0.22176218833901956</v>
      </c>
      <c r="M4664" s="6"/>
      <c r="N4664" s="6">
        <f t="shared" si="875"/>
        <v>0.49107569734571604</v>
      </c>
      <c r="O4664" s="6"/>
      <c r="P4664" s="6">
        <f t="shared" si="876"/>
        <v>0.51372902394075837</v>
      </c>
      <c r="Q4664">
        <f t="shared" si="883"/>
        <v>0.34033703207161242</v>
      </c>
      <c r="R4664">
        <f t="shared" si="877"/>
        <v>1</v>
      </c>
      <c r="S4664">
        <f t="shared" si="878"/>
        <v>0.51372902394075837</v>
      </c>
      <c r="T4664" s="6">
        <f t="shared" si="884"/>
        <v>101.61003392413802</v>
      </c>
      <c r="U4664">
        <f t="shared" si="879"/>
        <v>12.610866061346153</v>
      </c>
      <c r="V4664" s="16">
        <f t="shared" si="880"/>
        <v>12.127553572824155</v>
      </c>
    </row>
    <row r="4665" spans="4:22" ht="15.75" x14ac:dyDescent="0.25">
      <c r="D4665" s="27">
        <v>30227</v>
      </c>
      <c r="E4665">
        <v>276</v>
      </c>
      <c r="F4665">
        <v>10.4</v>
      </c>
      <c r="G4665">
        <v>0</v>
      </c>
      <c r="H4665">
        <v>0.61004699916446148</v>
      </c>
      <c r="I4665" s="20">
        <f t="shared" si="881"/>
        <v>1.3895783742798191</v>
      </c>
      <c r="J4665">
        <f t="shared" si="882"/>
        <v>0.16897273031242602</v>
      </c>
      <c r="K4665" s="16">
        <f t="shared" si="873"/>
        <v>0.77132422249057997</v>
      </c>
      <c r="L4665" s="16">
        <f t="shared" si="874"/>
        <v>0.21906835722962095</v>
      </c>
      <c r="M4665" s="6"/>
      <c r="N4665" s="6">
        <f t="shared" si="875"/>
        <v>0.48803759933156921</v>
      </c>
      <c r="O4665" s="6"/>
      <c r="P4665" s="6">
        <f t="shared" si="876"/>
        <v>0.51069092592661158</v>
      </c>
      <c r="Q4665">
        <f t="shared" si="883"/>
        <v>0.33870011308046005</v>
      </c>
      <c r="R4665">
        <f t="shared" si="877"/>
        <v>1</v>
      </c>
      <c r="S4665">
        <f t="shared" si="878"/>
        <v>0.51069092592661158</v>
      </c>
      <c r="T4665" s="6">
        <f t="shared" si="884"/>
        <v>101.12199632480646</v>
      </c>
      <c r="U4665">
        <f t="shared" si="879"/>
        <v>11.606460799823008</v>
      </c>
      <c r="V4665" s="16">
        <f t="shared" si="880"/>
        <v>12.030640760000104</v>
      </c>
    </row>
    <row r="4666" spans="4:22" ht="15.75" x14ac:dyDescent="0.25">
      <c r="D4666" s="27">
        <v>30228</v>
      </c>
      <c r="E4666">
        <v>277</v>
      </c>
      <c r="F4666">
        <v>10.9</v>
      </c>
      <c r="G4666">
        <v>0</v>
      </c>
      <c r="H4666">
        <v>0.85053739319243526</v>
      </c>
      <c r="I4666" s="20">
        <f t="shared" si="881"/>
        <v>1.4024517261248441</v>
      </c>
      <c r="J4666">
        <f t="shared" si="882"/>
        <v>0.17053812989678105</v>
      </c>
      <c r="K4666" s="16">
        <f t="shared" si="873"/>
        <v>0.7760248466172901</v>
      </c>
      <c r="L4666" s="16">
        <f t="shared" si="874"/>
        <v>0.21975859489571839</v>
      </c>
      <c r="M4666" s="6"/>
      <c r="N4666" s="6">
        <f t="shared" si="875"/>
        <v>0.6804299145539483</v>
      </c>
      <c r="O4666" s="6"/>
      <c r="P4666" s="6">
        <f t="shared" si="876"/>
        <v>0.70308324114899068</v>
      </c>
      <c r="Q4666">
        <f t="shared" si="883"/>
        <v>0.33707332108268823</v>
      </c>
      <c r="R4666">
        <f t="shared" si="877"/>
        <v>1</v>
      </c>
      <c r="S4666">
        <f t="shared" si="878"/>
        <v>0.70308324114899068</v>
      </c>
      <c r="T4666" s="6">
        <f t="shared" si="884"/>
        <v>100.44156641025252</v>
      </c>
      <c r="U4666">
        <f t="shared" si="879"/>
        <v>12.164463722891421</v>
      </c>
      <c r="V4666" s="16">
        <f t="shared" si="880"/>
        <v>12.055529149220227</v>
      </c>
    </row>
    <row r="4667" spans="4:22" ht="15.75" x14ac:dyDescent="0.25">
      <c r="D4667" s="27">
        <v>30229</v>
      </c>
      <c r="E4667">
        <v>278</v>
      </c>
      <c r="F4667">
        <v>8.9</v>
      </c>
      <c r="G4667">
        <v>0</v>
      </c>
      <c r="H4667">
        <v>0.62817637317947805</v>
      </c>
      <c r="I4667" s="20">
        <f t="shared" si="881"/>
        <v>1.3446457195318327</v>
      </c>
      <c r="J4667">
        <f t="shared" si="882"/>
        <v>0.16350891949507085</v>
      </c>
      <c r="K4667" s="16">
        <f t="shared" si="873"/>
        <v>0.78257853280308476</v>
      </c>
      <c r="L4667" s="16">
        <f t="shared" si="874"/>
        <v>0.2089361164935169</v>
      </c>
      <c r="M4667" s="6"/>
      <c r="N4667" s="6">
        <f t="shared" si="875"/>
        <v>0.50254109854358242</v>
      </c>
      <c r="O4667" s="6"/>
      <c r="P4667" s="6">
        <f t="shared" si="876"/>
        <v>0.5251944251386248</v>
      </c>
      <c r="Q4667">
        <f t="shared" si="883"/>
        <v>0.3348052213675084</v>
      </c>
      <c r="R4667">
        <f t="shared" si="877"/>
        <v>1</v>
      </c>
      <c r="S4667">
        <f t="shared" si="878"/>
        <v>0.5251944251386248</v>
      </c>
      <c r="T4667" s="6">
        <f t="shared" si="884"/>
        <v>99.939025311708946</v>
      </c>
      <c r="U4667">
        <f t="shared" si="879"/>
        <v>9.9324520306177657</v>
      </c>
      <c r="V4667" s="16">
        <f t="shared" si="880"/>
        <v>11.660679352664534</v>
      </c>
    </row>
    <row r="4668" spans="4:22" ht="15.75" x14ac:dyDescent="0.25">
      <c r="D4668" s="27">
        <v>30230</v>
      </c>
      <c r="E4668">
        <v>279</v>
      </c>
      <c r="F4668">
        <v>8.1999999999999993</v>
      </c>
      <c r="G4668">
        <v>0</v>
      </c>
      <c r="H4668">
        <v>0.53480706512170906</v>
      </c>
      <c r="I4668" s="20">
        <f t="shared" si="881"/>
        <v>1.2724102893744687</v>
      </c>
      <c r="J4668">
        <f t="shared" si="882"/>
        <v>0.1547250911879354</v>
      </c>
      <c r="K4668" s="16">
        <f t="shared" si="873"/>
        <v>0.78741885005674073</v>
      </c>
      <c r="L4668" s="16">
        <f t="shared" si="874"/>
        <v>0.19649655475835515</v>
      </c>
      <c r="M4668" s="6"/>
      <c r="N4668" s="6">
        <f t="shared" si="875"/>
        <v>0.42784565209736725</v>
      </c>
      <c r="O4668" s="6"/>
      <c r="P4668" s="6">
        <f t="shared" si="876"/>
        <v>0.45049897869240962</v>
      </c>
      <c r="Q4668">
        <f t="shared" si="883"/>
        <v>0.33313008437236313</v>
      </c>
      <c r="R4668">
        <f t="shared" si="877"/>
        <v>1</v>
      </c>
      <c r="S4668">
        <f t="shared" si="878"/>
        <v>0.45049897869240962</v>
      </c>
      <c r="T4668" s="6">
        <f t="shared" si="884"/>
        <v>99.511179659611585</v>
      </c>
      <c r="U4668">
        <f t="shared" si="879"/>
        <v>9.1512479383219851</v>
      </c>
      <c r="V4668" s="16">
        <f t="shared" si="880"/>
        <v>11.193975399830331</v>
      </c>
    </row>
    <row r="4669" spans="4:22" ht="15.75" x14ac:dyDescent="0.25">
      <c r="D4669" s="27">
        <v>30231</v>
      </c>
      <c r="E4669">
        <v>280</v>
      </c>
      <c r="F4669">
        <v>9</v>
      </c>
      <c r="G4669">
        <v>0.2</v>
      </c>
      <c r="H4669">
        <v>0.5456892860333572</v>
      </c>
      <c r="I4669" s="20">
        <f t="shared" si="881"/>
        <v>1.2427941584745712</v>
      </c>
      <c r="J4669">
        <f t="shared" si="882"/>
        <v>0.15112376967050786</v>
      </c>
      <c r="K4669" s="16">
        <f t="shared" si="873"/>
        <v>0.79153972434493369</v>
      </c>
      <c r="L4669" s="16">
        <f t="shared" si="874"/>
        <v>0.19092379702809686</v>
      </c>
      <c r="M4669" s="6"/>
      <c r="N4669" s="6">
        <f t="shared" si="875"/>
        <v>0.43655142882668579</v>
      </c>
      <c r="O4669" s="6"/>
      <c r="P4669" s="6">
        <f t="shared" si="876"/>
        <v>0.45920475542172817</v>
      </c>
      <c r="Q4669">
        <f t="shared" si="883"/>
        <v>0.33170393219870531</v>
      </c>
      <c r="R4669">
        <f t="shared" si="877"/>
        <v>1</v>
      </c>
      <c r="S4669">
        <f t="shared" si="878"/>
        <v>0.45920475542172817</v>
      </c>
      <c r="T4669" s="6">
        <f t="shared" si="884"/>
        <v>99.274628230784913</v>
      </c>
      <c r="U4669">
        <f t="shared" si="879"/>
        <v>10.044052615231449</v>
      </c>
      <c r="V4669" s="16">
        <f t="shared" si="880"/>
        <v>10.980112806910245</v>
      </c>
    </row>
    <row r="4670" spans="4:22" ht="15.75" x14ac:dyDescent="0.25">
      <c r="D4670" s="27">
        <v>30232</v>
      </c>
      <c r="E4670">
        <v>281</v>
      </c>
      <c r="F4670">
        <v>9</v>
      </c>
      <c r="G4670">
        <v>0.6</v>
      </c>
      <c r="H4670">
        <v>0.66788590255527425</v>
      </c>
      <c r="I4670" s="20">
        <f t="shared" si="881"/>
        <v>1.2171441289298051</v>
      </c>
      <c r="J4670">
        <f t="shared" si="882"/>
        <v>0.1480047260778643</v>
      </c>
      <c r="K4670" s="16">
        <f t="shared" si="873"/>
        <v>0.79381811304915129</v>
      </c>
      <c r="L4670" s="16">
        <f t="shared" si="874"/>
        <v>0.18644664772054678</v>
      </c>
      <c r="M4670" s="6"/>
      <c r="N4670" s="6">
        <f t="shared" si="875"/>
        <v>0.53430872204421942</v>
      </c>
      <c r="O4670" s="6"/>
      <c r="P4670" s="6">
        <f t="shared" si="876"/>
        <v>0.5569620486392618</v>
      </c>
      <c r="Q4670">
        <f t="shared" si="883"/>
        <v>0.3309154274359497</v>
      </c>
      <c r="R4670">
        <f t="shared" si="877"/>
        <v>1</v>
      </c>
      <c r="S4670">
        <f t="shared" si="878"/>
        <v>0.5569620486392618</v>
      </c>
      <c r="T4670" s="6">
        <f t="shared" si="884"/>
        <v>99.340319508740691</v>
      </c>
      <c r="U4670">
        <f t="shared" si="879"/>
        <v>10.044052615231449</v>
      </c>
      <c r="V4670" s="16">
        <f t="shared" si="880"/>
        <v>10.806024370362282</v>
      </c>
    </row>
    <row r="4671" spans="4:22" ht="15.75" x14ac:dyDescent="0.25">
      <c r="D4671" s="27">
        <v>30233</v>
      </c>
      <c r="E4671">
        <v>282</v>
      </c>
      <c r="F4671">
        <v>6.9</v>
      </c>
      <c r="G4671">
        <v>0.1</v>
      </c>
      <c r="H4671">
        <v>0.24540287631821511</v>
      </c>
      <c r="I4671" s="20">
        <f t="shared" si="881"/>
        <v>1.1217650038163423</v>
      </c>
      <c r="J4671">
        <f t="shared" si="882"/>
        <v>0.13640662446406721</v>
      </c>
      <c r="K4671" s="16">
        <f t="shared" si="873"/>
        <v>0.79318539539277322</v>
      </c>
      <c r="L4671" s="16">
        <f t="shared" si="874"/>
        <v>0.1719731922150694</v>
      </c>
      <c r="M4671" s="6"/>
      <c r="N4671" s="6">
        <f t="shared" si="875"/>
        <v>0.1963223010545721</v>
      </c>
      <c r="O4671" s="6"/>
      <c r="P4671" s="6">
        <f t="shared" si="876"/>
        <v>0.21897562764961448</v>
      </c>
      <c r="Q4671">
        <f t="shared" si="883"/>
        <v>0.331134398362469</v>
      </c>
      <c r="R4671">
        <f t="shared" si="877"/>
        <v>1</v>
      </c>
      <c r="S4671">
        <f t="shared" si="878"/>
        <v>0.21897562764961448</v>
      </c>
      <c r="T4671" s="6">
        <f t="shared" si="884"/>
        <v>99.243997207686121</v>
      </c>
      <c r="U4671">
        <f t="shared" si="879"/>
        <v>7.7004403383441113</v>
      </c>
      <c r="V4671" s="16">
        <f t="shared" si="880"/>
        <v>10.228447977830593</v>
      </c>
    </row>
    <row r="4672" spans="4:22" ht="15.75" x14ac:dyDescent="0.25">
      <c r="D4672" s="27">
        <v>30234</v>
      </c>
      <c r="E4672">
        <v>283</v>
      </c>
      <c r="F4672">
        <v>4.0999999999999996</v>
      </c>
      <c r="G4672">
        <v>0</v>
      </c>
      <c r="H4672">
        <v>0.66117698484377274</v>
      </c>
      <c r="I4672" s="20">
        <f t="shared" si="881"/>
        <v>0.96083220636811084</v>
      </c>
      <c r="J4672">
        <f t="shared" si="882"/>
        <v>0.11683719629436227</v>
      </c>
      <c r="K4672" s="16">
        <f t="shared" si="873"/>
        <v>0.79411314139614986</v>
      </c>
      <c r="L4672" s="16">
        <f t="shared" si="874"/>
        <v>0.14712915604059634</v>
      </c>
      <c r="M4672" s="6"/>
      <c r="N4672" s="6">
        <f t="shared" si="875"/>
        <v>0.52894158787501822</v>
      </c>
      <c r="O4672" s="6"/>
      <c r="P4672" s="6">
        <f t="shared" si="876"/>
        <v>0.55159491447006059</v>
      </c>
      <c r="Q4672">
        <f t="shared" si="883"/>
        <v>0.33081332402562041</v>
      </c>
      <c r="R4672">
        <f t="shared" si="877"/>
        <v>1</v>
      </c>
      <c r="S4672">
        <f t="shared" si="878"/>
        <v>0.55159491447006059</v>
      </c>
      <c r="T4672" s="6">
        <f t="shared" si="884"/>
        <v>98.71505561981111</v>
      </c>
      <c r="U4672">
        <f t="shared" si="879"/>
        <v>4.5756239691609926</v>
      </c>
      <c r="V4672" s="16">
        <f t="shared" si="880"/>
        <v>9.1771359975773361</v>
      </c>
    </row>
    <row r="4673" spans="4:22" ht="15.75" x14ac:dyDescent="0.25">
      <c r="D4673" s="27">
        <v>30235</v>
      </c>
      <c r="E4673">
        <v>284</v>
      </c>
      <c r="F4673">
        <v>3.9</v>
      </c>
      <c r="G4673">
        <v>0.4</v>
      </c>
      <c r="H4673">
        <v>0.41496137509221021</v>
      </c>
      <c r="I4673" s="20">
        <f t="shared" si="881"/>
        <v>0.83770213424111872</v>
      </c>
      <c r="J4673">
        <f t="shared" si="882"/>
        <v>0.10186457952372004</v>
      </c>
      <c r="K4673" s="16">
        <f t="shared" si="873"/>
        <v>0.79920773983076054</v>
      </c>
      <c r="L4673" s="16">
        <f t="shared" si="874"/>
        <v>0.12745694823387319</v>
      </c>
      <c r="M4673" s="6"/>
      <c r="N4673" s="6">
        <f t="shared" si="875"/>
        <v>0.33196910007376818</v>
      </c>
      <c r="O4673" s="6"/>
      <c r="P4673" s="6">
        <f t="shared" si="876"/>
        <v>0.35462242666881055</v>
      </c>
      <c r="Q4673">
        <f t="shared" si="883"/>
        <v>0.32905018539937037</v>
      </c>
      <c r="R4673">
        <f t="shared" si="877"/>
        <v>1</v>
      </c>
      <c r="S4673">
        <f t="shared" si="878"/>
        <v>0.35462242666881055</v>
      </c>
      <c r="T4673" s="6">
        <f t="shared" si="884"/>
        <v>98.783086519737353</v>
      </c>
      <c r="U4673">
        <f t="shared" si="879"/>
        <v>4.3524227999336276</v>
      </c>
      <c r="V4673" s="16">
        <f t="shared" si="880"/>
        <v>8.2798360324290154</v>
      </c>
    </row>
    <row r="4674" spans="4:22" ht="15.75" x14ac:dyDescent="0.25">
      <c r="D4674" s="27">
        <v>30236</v>
      </c>
      <c r="E4674">
        <v>285</v>
      </c>
      <c r="F4674">
        <v>4.2</v>
      </c>
      <c r="G4674">
        <v>0.3</v>
      </c>
      <c r="H4674">
        <v>0.33893918563204722</v>
      </c>
      <c r="I4674" s="20">
        <f t="shared" si="881"/>
        <v>0.74683786751081793</v>
      </c>
      <c r="J4674">
        <f t="shared" si="882"/>
        <v>9.0815484689315454E-2</v>
      </c>
      <c r="K4674" s="16">
        <f t="shared" si="873"/>
        <v>0.79855248767397358</v>
      </c>
      <c r="L4674" s="16">
        <f t="shared" si="874"/>
        <v>0.11372512901918709</v>
      </c>
      <c r="M4674" s="6"/>
      <c r="N4674" s="6">
        <f t="shared" si="875"/>
        <v>0.27115134850563777</v>
      </c>
      <c r="O4674" s="6"/>
      <c r="P4674" s="6">
        <f t="shared" si="876"/>
        <v>0.29380467510068015</v>
      </c>
      <c r="Q4674">
        <f t="shared" si="883"/>
        <v>0.32927695506579119</v>
      </c>
      <c r="R4674">
        <f t="shared" si="877"/>
        <v>1</v>
      </c>
      <c r="S4674">
        <f t="shared" si="878"/>
        <v>0.29380467510068015</v>
      </c>
      <c r="T4674" s="6">
        <f t="shared" si="884"/>
        <v>98.811935171231724</v>
      </c>
      <c r="U4674">
        <f t="shared" si="879"/>
        <v>4.6872245537746764</v>
      </c>
      <c r="V4674" s="16">
        <f t="shared" si="880"/>
        <v>7.6116822950913514</v>
      </c>
    </row>
    <row r="4675" spans="4:22" ht="15.75" x14ac:dyDescent="0.25">
      <c r="D4675" s="27">
        <v>30237</v>
      </c>
      <c r="E4675">
        <v>286</v>
      </c>
      <c r="F4675">
        <v>6.8</v>
      </c>
      <c r="G4675">
        <v>0.2</v>
      </c>
      <c r="H4675">
        <v>0.53910835886452202</v>
      </c>
      <c r="I4675" s="20">
        <f t="shared" si="881"/>
        <v>0.74602126789665058</v>
      </c>
      <c r="J4675">
        <f t="shared" si="882"/>
        <v>9.0716186176232713E-2</v>
      </c>
      <c r="K4675" s="16">
        <f t="shared" si="873"/>
        <v>0.79827462656773263</v>
      </c>
      <c r="L4675" s="16">
        <f t="shared" si="874"/>
        <v>0.1136403227123436</v>
      </c>
      <c r="M4675" s="6"/>
      <c r="N4675" s="6">
        <f t="shared" si="875"/>
        <v>0.43128668709161766</v>
      </c>
      <c r="O4675" s="6"/>
      <c r="P4675" s="6">
        <f t="shared" si="876"/>
        <v>0.45394001368666004</v>
      </c>
      <c r="Q4675">
        <f t="shared" si="883"/>
        <v>0.32937311723743906</v>
      </c>
      <c r="R4675">
        <f t="shared" si="877"/>
        <v>1</v>
      </c>
      <c r="S4675">
        <f t="shared" si="878"/>
        <v>0.45394001368666004</v>
      </c>
      <c r="T4675" s="6">
        <f t="shared" si="884"/>
        <v>98.580648484140113</v>
      </c>
      <c r="U4675">
        <f t="shared" si="879"/>
        <v>7.5888397537304275</v>
      </c>
      <c r="V4675" s="16">
        <f t="shared" si="880"/>
        <v>7.607434040173926</v>
      </c>
    </row>
    <row r="4676" spans="4:22" ht="15.75" x14ac:dyDescent="0.25">
      <c r="D4676" s="27">
        <v>30238</v>
      </c>
      <c r="E4676">
        <v>287</v>
      </c>
      <c r="F4676">
        <v>8</v>
      </c>
      <c r="G4676">
        <v>3.8</v>
      </c>
      <c r="H4676">
        <v>0.2061684137921429</v>
      </c>
      <c r="I4676" s="20">
        <f t="shared" si="881"/>
        <v>0.78072175343859862</v>
      </c>
      <c r="J4676">
        <f t="shared" si="882"/>
        <v>9.4935765218133586E-2</v>
      </c>
      <c r="K4676" s="16">
        <f t="shared" si="873"/>
        <v>0.80050230694116842</v>
      </c>
      <c r="L4676" s="16">
        <f t="shared" si="874"/>
        <v>0.11859524250579172</v>
      </c>
      <c r="M4676" s="6"/>
      <c r="N4676" s="6">
        <f t="shared" si="875"/>
        <v>0.16493473103371434</v>
      </c>
      <c r="O4676" s="6"/>
      <c r="P4676" s="6">
        <f t="shared" si="876"/>
        <v>0.18758805762875672</v>
      </c>
      <c r="Q4676">
        <f t="shared" si="883"/>
        <v>0.3286021616138004</v>
      </c>
      <c r="R4676">
        <f t="shared" si="877"/>
        <v>1</v>
      </c>
      <c r="S4676">
        <f t="shared" si="878"/>
        <v>0.18758805762875672</v>
      </c>
      <c r="T4676" s="6">
        <f t="shared" si="884"/>
        <v>102.2157137531064</v>
      </c>
      <c r="U4676">
        <f t="shared" si="879"/>
        <v>8.928046769094621</v>
      </c>
      <c r="V4676" s="16">
        <f t="shared" si="880"/>
        <v>7.8530415420278583</v>
      </c>
    </row>
    <row r="4677" spans="4:22" ht="15.75" x14ac:dyDescent="0.25">
      <c r="D4677" s="27">
        <v>30239</v>
      </c>
      <c r="E4677">
        <v>288</v>
      </c>
      <c r="F4677">
        <v>5.3</v>
      </c>
      <c r="G4677">
        <v>0.3</v>
      </c>
      <c r="H4677">
        <v>0.24461543064859934</v>
      </c>
      <c r="I4677" s="20">
        <f t="shared" si="881"/>
        <v>0.70102430086178413</v>
      </c>
      <c r="J4677">
        <f t="shared" si="882"/>
        <v>8.5244554984792956E-2</v>
      </c>
      <c r="K4677" s="16">
        <f t="shared" si="873"/>
        <v>0.76549050553719367</v>
      </c>
      <c r="L4677" s="16">
        <f t="shared" si="874"/>
        <v>0.11135938900374917</v>
      </c>
      <c r="M4677" s="6"/>
      <c r="N4677" s="6">
        <f t="shared" si="875"/>
        <v>0.19569234451887949</v>
      </c>
      <c r="O4677" s="6"/>
      <c r="P4677" s="6">
        <f t="shared" si="876"/>
        <v>0.21834567111392186</v>
      </c>
      <c r="Q4677">
        <f t="shared" si="883"/>
        <v>0.34071904584368801</v>
      </c>
      <c r="R4677">
        <f t="shared" si="877"/>
        <v>1</v>
      </c>
      <c r="S4677">
        <f t="shared" si="878"/>
        <v>0.21834567111392186</v>
      </c>
      <c r="T4677" s="6">
        <f t="shared" si="884"/>
        <v>102.32002140858752</v>
      </c>
      <c r="U4677">
        <f t="shared" si="879"/>
        <v>5.9148309845251861</v>
      </c>
      <c r="V4677" s="16">
        <f t="shared" si="880"/>
        <v>7.492573221020379</v>
      </c>
    </row>
    <row r="4678" spans="4:22" ht="15.75" x14ac:dyDescent="0.25">
      <c r="D4678" s="27">
        <v>30240</v>
      </c>
      <c r="E4678">
        <v>289</v>
      </c>
      <c r="F4678">
        <v>3.2</v>
      </c>
      <c r="G4678">
        <v>0</v>
      </c>
      <c r="H4678">
        <v>0.25823955677071403</v>
      </c>
      <c r="I4678" s="20">
        <f t="shared" si="881"/>
        <v>0.61244635470840991</v>
      </c>
      <c r="J4678">
        <f t="shared" si="882"/>
        <v>7.4473476732542648E-2</v>
      </c>
      <c r="K4678" s="16">
        <f t="shared" si="873"/>
        <v>0.76448584712024648</v>
      </c>
      <c r="L4678" s="16">
        <f t="shared" si="874"/>
        <v>9.7416423094133051E-2</v>
      </c>
      <c r="M4678" s="6"/>
      <c r="N4678" s="6">
        <f t="shared" si="875"/>
        <v>0.20659164541657124</v>
      </c>
      <c r="O4678" s="6"/>
      <c r="P4678" s="6">
        <f t="shared" si="876"/>
        <v>0.22924497201161362</v>
      </c>
      <c r="Q4678">
        <f t="shared" si="883"/>
        <v>0.34106673802862508</v>
      </c>
      <c r="R4678">
        <f t="shared" si="877"/>
        <v>1</v>
      </c>
      <c r="S4678">
        <f t="shared" si="878"/>
        <v>0.22924497201161362</v>
      </c>
      <c r="T4678" s="6">
        <f t="shared" si="884"/>
        <v>102.11342976317096</v>
      </c>
      <c r="U4678">
        <f t="shared" si="879"/>
        <v>3.5712187076378488</v>
      </c>
      <c r="V4678" s="16">
        <f t="shared" si="880"/>
        <v>6.7632798673945542</v>
      </c>
    </row>
    <row r="4679" spans="4:22" ht="15.75" x14ac:dyDescent="0.25">
      <c r="D4679" s="27">
        <v>30241</v>
      </c>
      <c r="E4679">
        <v>290</v>
      </c>
      <c r="F4679">
        <v>1.1000000000000001</v>
      </c>
      <c r="G4679">
        <v>0</v>
      </c>
      <c r="H4679">
        <v>0.28624457392925629</v>
      </c>
      <c r="I4679" s="20">
        <f t="shared" si="881"/>
        <v>0.49997637800338429</v>
      </c>
      <c r="J4679">
        <f t="shared" si="882"/>
        <v>6.079712756521153E-2</v>
      </c>
      <c r="K4679" s="16">
        <f t="shared" ref="K4679:K4742" si="885">IF(theta&gt;topt,(1-rs)*(theta-topt)/(topt-Porosity)+1,IF(theta&lt;twilt,rwp*theta,(1-rwp)*(theta-twilt)/(topt-twilt)+rwp))</f>
        <v>0.76647567264629601</v>
      </c>
      <c r="L4679" s="16">
        <f t="shared" ref="L4679:L4742" si="886">(soiltemp-tmin)^2/((30-tmin))^2</f>
        <v>7.9320361669544412E-2</v>
      </c>
      <c r="M4679" s="6"/>
      <c r="N4679" s="6">
        <f t="shared" ref="N4679:N4742" si="887">ET0*kc</f>
        <v>0.22899565914340503</v>
      </c>
      <c r="O4679" s="6"/>
      <c r="P4679" s="6">
        <f t="shared" ref="P4679:P4742" si="888">(etc-Inter)</f>
        <v>0.25164898573844741</v>
      </c>
      <c r="Q4679">
        <f t="shared" si="883"/>
        <v>0.34037809921056983</v>
      </c>
      <c r="R4679">
        <f t="shared" ref="R4679:R4742" si="889">IF(MAX(0,(1-(0.9*tfield-theta)/(0.9*tfield-alfa*twilt))^2) &gt; 1, 1, MAX(0,(1-(0.9*tfield-theta)/(0.9*tfield-alfa*twilt))^2))</f>
        <v>1</v>
      </c>
      <c r="S4679">
        <f t="shared" ref="S4679:S4742" si="890">epot*Kr</f>
        <v>0.25164898573844741</v>
      </c>
      <c r="T4679" s="6">
        <f t="shared" si="884"/>
        <v>101.88443410402756</v>
      </c>
      <c r="U4679">
        <f t="shared" ref="U4679:U4742" si="891">IF(Temperature &lt;0, 0.2*Temperature,Temperature*(s1_+(1-s1_)*EXP(-s2_*(LAI-LAIref))))</f>
        <v>1.2276064307505106</v>
      </c>
      <c r="V4679" s="16">
        <f t="shared" si="880"/>
        <v>5.7337555457832625</v>
      </c>
    </row>
    <row r="4680" spans="4:22" ht="15.75" x14ac:dyDescent="0.25">
      <c r="D4680" s="27">
        <v>30242</v>
      </c>
      <c r="E4680">
        <v>291</v>
      </c>
      <c r="F4680">
        <v>0.8</v>
      </c>
      <c r="G4680">
        <v>0</v>
      </c>
      <c r="H4680">
        <v>0.43284335681840097</v>
      </c>
      <c r="I4680" s="20">
        <f t="shared" si="881"/>
        <v>0.41100421421033922</v>
      </c>
      <c r="J4680">
        <f t="shared" si="882"/>
        <v>4.9978112447977251E-2</v>
      </c>
      <c r="K4680" s="16">
        <f t="shared" si="885"/>
        <v>0.76868128656160839</v>
      </c>
      <c r="L4680" s="16">
        <f t="shared" si="886"/>
        <v>6.5017990318893493E-2</v>
      </c>
      <c r="M4680" s="6"/>
      <c r="N4680" s="6">
        <f t="shared" si="887"/>
        <v>0.34627468545472079</v>
      </c>
      <c r="O4680" s="6"/>
      <c r="P4680" s="6">
        <f t="shared" si="888"/>
        <v>0.36892801204976317</v>
      </c>
      <c r="Q4680">
        <f t="shared" si="883"/>
        <v>0.33961478034675852</v>
      </c>
      <c r="R4680">
        <f t="shared" si="889"/>
        <v>1</v>
      </c>
      <c r="S4680">
        <f t="shared" si="890"/>
        <v>0.36892801204976317</v>
      </c>
      <c r="T4680" s="6">
        <f t="shared" si="884"/>
        <v>101.53815941857285</v>
      </c>
      <c r="U4680">
        <f t="shared" si="891"/>
        <v>0.89280467690946219</v>
      </c>
      <c r="V4680" s="16">
        <f t="shared" ref="V4680:V4743" si="892">V4679+(Tsurface-V4679)*att*EXP(-kz*z)*EXP(-klai*LAI)</f>
        <v>4.8334356991970218</v>
      </c>
    </row>
    <row r="4681" spans="4:22" ht="15.75" x14ac:dyDescent="0.25">
      <c r="D4681" s="27">
        <v>30243</v>
      </c>
      <c r="E4681">
        <v>292</v>
      </c>
      <c r="F4681">
        <v>0.6</v>
      </c>
      <c r="G4681">
        <v>7</v>
      </c>
      <c r="H4681">
        <v>0.48526624321354228</v>
      </c>
      <c r="I4681" s="20">
        <f t="shared" ref="I4681:I4744" si="893">K4681*L4681/CF</f>
        <v>0.34190084930891151</v>
      </c>
      <c r="J4681">
        <f t="shared" ref="J4681:J4744" si="894">K4681*L4681</f>
        <v>4.1575143275963643E-2</v>
      </c>
      <c r="K4681" s="16">
        <f t="shared" si="885"/>
        <v>0.77201649504379655</v>
      </c>
      <c r="L4681" s="16">
        <f t="shared" si="886"/>
        <v>5.3852661883351444E-2</v>
      </c>
      <c r="M4681" s="6"/>
      <c r="N4681" s="6">
        <f t="shared" si="887"/>
        <v>0.38821299457083386</v>
      </c>
      <c r="O4681" s="6"/>
      <c r="P4681" s="6">
        <f t="shared" si="888"/>
        <v>0.41086632116587624</v>
      </c>
      <c r="Q4681">
        <f t="shared" ref="Q4681:Q4744" si="895">IF(T4680/L &gt;= tfield, tfield-0.00001,T4680/L)</f>
        <v>0.33846053139524285</v>
      </c>
      <c r="R4681">
        <f t="shared" si="889"/>
        <v>1</v>
      </c>
      <c r="S4681">
        <f t="shared" si="890"/>
        <v>0.41086632116587624</v>
      </c>
      <c r="T4681" s="6">
        <f t="shared" ref="T4681:T4744" si="896">(IF(T4680+Precipitation-actevapo-Inter&lt;0,0,IF(T4680+Precipitation-actevapo-Inter&gt;tfield*L,tfield*L,IF(T4680+Precipitation-actevapo-Inter&lt;twilt*L,twilt*L,T4680+Precipitation-actevapo-Inter))))</f>
        <v>105.89999999999999</v>
      </c>
      <c r="U4681">
        <f t="shared" si="891"/>
        <v>0.66960350768209653</v>
      </c>
      <c r="V4681" s="16">
        <f t="shared" si="892"/>
        <v>4.0590463568098958</v>
      </c>
    </row>
    <row r="4682" spans="4:22" ht="15.75" x14ac:dyDescent="0.25">
      <c r="D4682" s="27">
        <v>30244</v>
      </c>
      <c r="E4682">
        <v>293</v>
      </c>
      <c r="F4682">
        <v>7.1</v>
      </c>
      <c r="G4682">
        <v>14.8</v>
      </c>
      <c r="H4682">
        <v>0.2928588590512769</v>
      </c>
      <c r="I4682" s="20">
        <f t="shared" si="893"/>
        <v>0.38531200146239053</v>
      </c>
      <c r="J4682">
        <f t="shared" si="894"/>
        <v>4.6853939377826691E-2</v>
      </c>
      <c r="K4682" s="16">
        <f t="shared" si="885"/>
        <v>0.73003351826167362</v>
      </c>
      <c r="L4682" s="16">
        <f t="shared" si="886"/>
        <v>6.4180531723246628E-2</v>
      </c>
      <c r="M4682" s="6"/>
      <c r="N4682" s="6">
        <f t="shared" si="887"/>
        <v>0.23428708724102154</v>
      </c>
      <c r="O4682" s="6"/>
      <c r="P4682" s="6">
        <f t="shared" si="888"/>
        <v>0.25694041383606392</v>
      </c>
      <c r="Q4682">
        <f t="shared" si="895"/>
        <v>0.35298999999999997</v>
      </c>
      <c r="R4682">
        <f t="shared" si="889"/>
        <v>1</v>
      </c>
      <c r="S4682">
        <f t="shared" si="890"/>
        <v>0.25694041383606392</v>
      </c>
      <c r="T4682" s="6">
        <f t="shared" si="896"/>
        <v>105.89999999999999</v>
      </c>
      <c r="U4682">
        <f t="shared" si="891"/>
        <v>7.9236415075714755</v>
      </c>
      <c r="V4682" s="16">
        <f t="shared" si="892"/>
        <v>4.7777836064736254</v>
      </c>
    </row>
    <row r="4683" spans="4:22" ht="15.75" x14ac:dyDescent="0.25">
      <c r="D4683" s="27">
        <v>30245</v>
      </c>
      <c r="E4683">
        <v>294</v>
      </c>
      <c r="F4683">
        <v>6.8</v>
      </c>
      <c r="G4683">
        <v>0</v>
      </c>
      <c r="H4683">
        <v>0.16407141063633032</v>
      </c>
      <c r="I4683" s="20">
        <f t="shared" si="893"/>
        <v>0.43382788967121816</v>
      </c>
      <c r="J4683">
        <f t="shared" si="894"/>
        <v>5.2753471384020131E-2</v>
      </c>
      <c r="K4683" s="16">
        <f t="shared" si="885"/>
        <v>0.73003351826167362</v>
      </c>
      <c r="L4683" s="16">
        <f t="shared" si="886"/>
        <v>7.2261711365848746E-2</v>
      </c>
      <c r="M4683" s="6"/>
      <c r="N4683" s="6">
        <f t="shared" si="887"/>
        <v>0.13125712850906426</v>
      </c>
      <c r="O4683" s="6"/>
      <c r="P4683" s="6">
        <f t="shared" si="888"/>
        <v>0.15391045510410664</v>
      </c>
      <c r="Q4683">
        <f t="shared" si="895"/>
        <v>0.35298999999999997</v>
      </c>
      <c r="R4683">
        <f t="shared" si="889"/>
        <v>1</v>
      </c>
      <c r="S4683">
        <f t="shared" si="890"/>
        <v>0.15391045510410664</v>
      </c>
      <c r="T4683" s="6">
        <f t="shared" si="896"/>
        <v>105.76874287149093</v>
      </c>
      <c r="U4683">
        <f t="shared" si="891"/>
        <v>7.5888397537304275</v>
      </c>
      <c r="V4683" s="16">
        <f t="shared" si="892"/>
        <v>5.3005837149226354</v>
      </c>
    </row>
    <row r="4684" spans="4:22" ht="15.75" x14ac:dyDescent="0.25">
      <c r="D4684" s="27">
        <v>30246</v>
      </c>
      <c r="E4684">
        <v>295</v>
      </c>
      <c r="F4684">
        <v>5.3</v>
      </c>
      <c r="G4684">
        <v>0.3</v>
      </c>
      <c r="H4684">
        <v>0.1715367459316825</v>
      </c>
      <c r="I4684" s="20">
        <f t="shared" si="893"/>
        <v>0.44556472886515075</v>
      </c>
      <c r="J4684">
        <f t="shared" si="894"/>
        <v>5.4180671030002334E-2</v>
      </c>
      <c r="K4684" s="16">
        <f t="shared" si="885"/>
        <v>0.73126885044410783</v>
      </c>
      <c r="L4684" s="16">
        <f t="shared" si="886"/>
        <v>7.4091315385713202E-2</v>
      </c>
      <c r="M4684" s="6"/>
      <c r="N4684" s="6">
        <f t="shared" si="887"/>
        <v>0.13722939674534601</v>
      </c>
      <c r="O4684" s="6"/>
      <c r="P4684" s="6">
        <f t="shared" si="888"/>
        <v>0.15988272334038839</v>
      </c>
      <c r="Q4684">
        <f t="shared" si="895"/>
        <v>0.35256247623830311</v>
      </c>
      <c r="R4684">
        <f t="shared" si="889"/>
        <v>1</v>
      </c>
      <c r="S4684">
        <f t="shared" si="890"/>
        <v>0.15988272334038839</v>
      </c>
      <c r="T4684" s="6">
        <f t="shared" si="896"/>
        <v>105.89999999999999</v>
      </c>
      <c r="U4684">
        <f t="shared" si="891"/>
        <v>5.9148309845251861</v>
      </c>
      <c r="V4684" s="16">
        <f t="shared" si="892"/>
        <v>5.4148213972528509</v>
      </c>
    </row>
    <row r="4685" spans="4:22" ht="15.75" x14ac:dyDescent="0.25">
      <c r="D4685" s="27">
        <v>30247</v>
      </c>
      <c r="E4685">
        <v>296</v>
      </c>
      <c r="F4685">
        <v>9.5</v>
      </c>
      <c r="G4685">
        <v>1.4</v>
      </c>
      <c r="H4685">
        <v>0.17729107585225157</v>
      </c>
      <c r="I4685" s="20">
        <f t="shared" si="893"/>
        <v>0.54304807690347379</v>
      </c>
      <c r="J4685">
        <f t="shared" si="894"/>
        <v>6.6034646151462414E-2</v>
      </c>
      <c r="K4685" s="16">
        <f t="shared" si="885"/>
        <v>0.73003351826167362</v>
      </c>
      <c r="L4685" s="16">
        <f t="shared" si="886"/>
        <v>9.0454266139315703E-2</v>
      </c>
      <c r="M4685" s="6"/>
      <c r="N4685" s="6">
        <f t="shared" si="887"/>
        <v>0.14183286068180126</v>
      </c>
      <c r="O4685" s="6"/>
      <c r="P4685" s="6">
        <f t="shared" si="888"/>
        <v>0.16448618727684364</v>
      </c>
      <c r="Q4685">
        <f t="shared" si="895"/>
        <v>0.35298999999999997</v>
      </c>
      <c r="R4685">
        <f t="shared" si="889"/>
        <v>1</v>
      </c>
      <c r="S4685">
        <f t="shared" si="890"/>
        <v>0.16448618727684364</v>
      </c>
      <c r="T4685" s="6">
        <f t="shared" si="896"/>
        <v>105.89999999999999</v>
      </c>
      <c r="U4685">
        <f t="shared" si="891"/>
        <v>10.602055538299862</v>
      </c>
      <c r="V4685" s="16">
        <f t="shared" si="892"/>
        <v>6.3795429927770844</v>
      </c>
    </row>
    <row r="4686" spans="4:22" ht="15.75" x14ac:dyDescent="0.25">
      <c r="D4686" s="27">
        <v>30248</v>
      </c>
      <c r="E4686">
        <v>297</v>
      </c>
      <c r="F4686">
        <v>7.2</v>
      </c>
      <c r="G4686">
        <v>0.6</v>
      </c>
      <c r="H4686">
        <v>5.0502097043514327E-2</v>
      </c>
      <c r="I4686" s="20">
        <f t="shared" si="893"/>
        <v>0.57646556756183176</v>
      </c>
      <c r="J4686">
        <f t="shared" si="894"/>
        <v>7.0098213015518746E-2</v>
      </c>
      <c r="K4686" s="16">
        <f t="shared" si="885"/>
        <v>0.73003351826167362</v>
      </c>
      <c r="L4686" s="16">
        <f t="shared" si="886"/>
        <v>9.602054051221344E-2</v>
      </c>
      <c r="M4686" s="6"/>
      <c r="N4686" s="6">
        <f t="shared" si="887"/>
        <v>4.0401677634811464E-2</v>
      </c>
      <c r="O4686" s="6"/>
      <c r="P4686" s="6">
        <f t="shared" si="888"/>
        <v>6.3055004229853842E-2</v>
      </c>
      <c r="Q4686">
        <f t="shared" si="895"/>
        <v>0.35298999999999997</v>
      </c>
      <c r="R4686">
        <f t="shared" si="889"/>
        <v>1</v>
      </c>
      <c r="S4686">
        <f t="shared" si="890"/>
        <v>6.3055004229853842E-2</v>
      </c>
      <c r="T4686" s="6">
        <f t="shared" si="896"/>
        <v>105.89999999999999</v>
      </c>
      <c r="U4686">
        <f t="shared" si="891"/>
        <v>8.0352420921851593</v>
      </c>
      <c r="V4686" s="16">
        <f t="shared" si="892"/>
        <v>6.6874698442468334</v>
      </c>
    </row>
    <row r="4687" spans="4:22" ht="15.75" x14ac:dyDescent="0.25">
      <c r="D4687" s="27">
        <v>30249</v>
      </c>
      <c r="E4687">
        <v>298</v>
      </c>
      <c r="F4687">
        <v>3.2</v>
      </c>
      <c r="G4687">
        <v>3.4</v>
      </c>
      <c r="H4687">
        <v>5.7255168402764421E-2</v>
      </c>
      <c r="I4687" s="20">
        <f t="shared" si="893"/>
        <v>0.51439756978001561</v>
      </c>
      <c r="J4687">
        <f t="shared" si="894"/>
        <v>6.2550744485249901E-2</v>
      </c>
      <c r="K4687" s="16">
        <f t="shared" si="885"/>
        <v>0.73003351826167362</v>
      </c>
      <c r="L4687" s="16">
        <f t="shared" si="886"/>
        <v>8.568201722325465E-2</v>
      </c>
      <c r="M4687" s="6"/>
      <c r="N4687" s="6">
        <f t="shared" si="887"/>
        <v>4.5804134722211537E-2</v>
      </c>
      <c r="O4687" s="6"/>
      <c r="P4687" s="6">
        <f t="shared" si="888"/>
        <v>6.8457461317253915E-2</v>
      </c>
      <c r="Q4687">
        <f t="shared" si="895"/>
        <v>0.35298999999999997</v>
      </c>
      <c r="R4687">
        <f t="shared" si="889"/>
        <v>1</v>
      </c>
      <c r="S4687">
        <f t="shared" si="890"/>
        <v>6.8457461317253915E-2</v>
      </c>
      <c r="T4687" s="6">
        <f t="shared" si="896"/>
        <v>105.89999999999999</v>
      </c>
      <c r="U4687">
        <f t="shared" si="891"/>
        <v>3.5712187076378488</v>
      </c>
      <c r="V4687" s="16">
        <f t="shared" si="892"/>
        <v>6.107909584035248</v>
      </c>
    </row>
    <row r="4688" spans="4:22" ht="15.75" x14ac:dyDescent="0.25">
      <c r="D4688" s="27">
        <v>30250</v>
      </c>
      <c r="E4688">
        <v>299</v>
      </c>
      <c r="F4688">
        <v>5.4</v>
      </c>
      <c r="G4688">
        <v>2.2999999999999998</v>
      </c>
      <c r="H4688">
        <v>0.22912693928789182</v>
      </c>
      <c r="I4688" s="20">
        <f t="shared" si="893"/>
        <v>0.5128221434534016</v>
      </c>
      <c r="J4688">
        <f t="shared" si="894"/>
        <v>6.2359172643933633E-2</v>
      </c>
      <c r="K4688" s="16">
        <f t="shared" si="885"/>
        <v>0.73003351826167362</v>
      </c>
      <c r="L4688" s="16">
        <f t="shared" si="886"/>
        <v>8.5419602092272118E-2</v>
      </c>
      <c r="M4688" s="6"/>
      <c r="N4688" s="6">
        <f t="shared" si="887"/>
        <v>0.18330155143031346</v>
      </c>
      <c r="O4688" s="6"/>
      <c r="P4688" s="6">
        <f t="shared" si="888"/>
        <v>0.20595487802535584</v>
      </c>
      <c r="Q4688">
        <f t="shared" si="895"/>
        <v>0.35298999999999997</v>
      </c>
      <c r="R4688">
        <f t="shared" si="889"/>
        <v>1</v>
      </c>
      <c r="S4688">
        <f t="shared" si="890"/>
        <v>0.20595487802535584</v>
      </c>
      <c r="T4688" s="6">
        <f t="shared" si="896"/>
        <v>105.89999999999999</v>
      </c>
      <c r="U4688">
        <f t="shared" si="891"/>
        <v>6.0264315691388699</v>
      </c>
      <c r="V4688" s="16">
        <f t="shared" si="892"/>
        <v>6.0927563061238104</v>
      </c>
    </row>
    <row r="4689" spans="4:22" ht="15.75" x14ac:dyDescent="0.25">
      <c r="D4689" s="27">
        <v>30251</v>
      </c>
      <c r="E4689">
        <v>300</v>
      </c>
      <c r="F4689">
        <v>5</v>
      </c>
      <c r="G4689">
        <v>1.3</v>
      </c>
      <c r="H4689">
        <v>0.17037067543247716</v>
      </c>
      <c r="I4689" s="20">
        <f t="shared" si="893"/>
        <v>0.50296370043780003</v>
      </c>
      <c r="J4689">
        <f t="shared" si="894"/>
        <v>6.1160385973236489E-2</v>
      </c>
      <c r="K4689" s="16">
        <f t="shared" si="885"/>
        <v>0.73003351826167362</v>
      </c>
      <c r="L4689" s="16">
        <f t="shared" si="886"/>
        <v>8.3777503968405637E-2</v>
      </c>
      <c r="M4689" s="6"/>
      <c r="N4689" s="6">
        <f t="shared" si="887"/>
        <v>0.13629654034598174</v>
      </c>
      <c r="O4689" s="6"/>
      <c r="P4689" s="6">
        <f t="shared" si="888"/>
        <v>0.15894986694102411</v>
      </c>
      <c r="Q4689">
        <f t="shared" si="895"/>
        <v>0.35298999999999997</v>
      </c>
      <c r="R4689">
        <f t="shared" si="889"/>
        <v>1</v>
      </c>
      <c r="S4689">
        <f t="shared" si="890"/>
        <v>0.15894986694102411</v>
      </c>
      <c r="T4689" s="6">
        <f t="shared" si="896"/>
        <v>105.89999999999999</v>
      </c>
      <c r="U4689">
        <f t="shared" si="891"/>
        <v>5.5800292306841381</v>
      </c>
      <c r="V4689" s="16">
        <f t="shared" si="892"/>
        <v>5.9973993453935215</v>
      </c>
    </row>
    <row r="4690" spans="4:22" ht="15.75" x14ac:dyDescent="0.25">
      <c r="D4690" s="27">
        <v>30252</v>
      </c>
      <c r="E4690">
        <v>301</v>
      </c>
      <c r="F4690">
        <v>5.2</v>
      </c>
      <c r="G4690">
        <v>0</v>
      </c>
      <c r="H4690">
        <v>-0.11762153966506571</v>
      </c>
      <c r="I4690" s="20">
        <f t="shared" si="893"/>
        <v>0.4992553014041875</v>
      </c>
      <c r="J4690">
        <f t="shared" si="894"/>
        <v>6.0709444650749199E-2</v>
      </c>
      <c r="K4690" s="16">
        <f t="shared" si="885"/>
        <v>0.73003351826167362</v>
      </c>
      <c r="L4690" s="16">
        <f t="shared" si="886"/>
        <v>8.3159804491317171E-2</v>
      </c>
      <c r="M4690" s="6"/>
      <c r="N4690" s="6">
        <f t="shared" si="887"/>
        <v>-9.4097231732052575E-2</v>
      </c>
      <c r="O4690" s="6"/>
      <c r="P4690" s="6">
        <f t="shared" si="888"/>
        <v>-7.1443905137010197E-2</v>
      </c>
      <c r="Q4690">
        <f t="shared" si="895"/>
        <v>0.35298999999999997</v>
      </c>
      <c r="R4690">
        <f t="shared" si="889"/>
        <v>1</v>
      </c>
      <c r="S4690">
        <f t="shared" si="890"/>
        <v>-7.1443905137010197E-2</v>
      </c>
      <c r="T4690" s="6">
        <f t="shared" si="896"/>
        <v>105.89999999999999</v>
      </c>
      <c r="U4690">
        <f t="shared" si="891"/>
        <v>5.803230399911504</v>
      </c>
      <c r="V4690" s="16">
        <f t="shared" si="892"/>
        <v>5.9612878127745486</v>
      </c>
    </row>
    <row r="4691" spans="4:22" ht="15.75" x14ac:dyDescent="0.25">
      <c r="D4691" s="27">
        <v>30253</v>
      </c>
      <c r="E4691">
        <v>302</v>
      </c>
      <c r="F4691">
        <v>6.5</v>
      </c>
      <c r="G4691">
        <v>0</v>
      </c>
      <c r="H4691">
        <v>0.18074021928893111</v>
      </c>
      <c r="I4691" s="20">
        <f t="shared" si="893"/>
        <v>0.52420375867751334</v>
      </c>
      <c r="J4691">
        <f t="shared" si="894"/>
        <v>6.3743177055185618E-2</v>
      </c>
      <c r="K4691" s="16">
        <f t="shared" si="885"/>
        <v>0.73003351826167362</v>
      </c>
      <c r="L4691" s="16">
        <f t="shared" si="886"/>
        <v>8.7315411499143625E-2</v>
      </c>
      <c r="M4691" s="6"/>
      <c r="N4691" s="6">
        <f t="shared" si="887"/>
        <v>0.14459217543114489</v>
      </c>
      <c r="O4691" s="6"/>
      <c r="P4691" s="6">
        <f t="shared" si="888"/>
        <v>0.16724550202618726</v>
      </c>
      <c r="Q4691">
        <f t="shared" si="895"/>
        <v>0.35298999999999997</v>
      </c>
      <c r="R4691">
        <f t="shared" si="889"/>
        <v>1</v>
      </c>
      <c r="S4691">
        <f t="shared" si="890"/>
        <v>0.16724550202618726</v>
      </c>
      <c r="T4691" s="6">
        <f t="shared" si="896"/>
        <v>105.75540782456885</v>
      </c>
      <c r="U4691">
        <f t="shared" si="891"/>
        <v>7.2540379998893796</v>
      </c>
      <c r="V4691" s="16">
        <f t="shared" si="892"/>
        <v>6.2017134402315621</v>
      </c>
    </row>
    <row r="4692" spans="4:22" ht="15.75" x14ac:dyDescent="0.25">
      <c r="D4692" s="27">
        <v>30254</v>
      </c>
      <c r="E4692">
        <v>303</v>
      </c>
      <c r="F4692">
        <v>7.5</v>
      </c>
      <c r="G4692">
        <v>0</v>
      </c>
      <c r="H4692">
        <v>0.26000429441165923</v>
      </c>
      <c r="I4692" s="20">
        <f t="shared" si="893"/>
        <v>0.56847551439227306</v>
      </c>
      <c r="J4692">
        <f t="shared" si="894"/>
        <v>6.9126622550100408E-2</v>
      </c>
      <c r="K4692" s="16">
        <f t="shared" si="885"/>
        <v>0.73139728940737347</v>
      </c>
      <c r="L4692" s="16">
        <f t="shared" si="886"/>
        <v>9.4513096440528757E-2</v>
      </c>
      <c r="M4692" s="6"/>
      <c r="N4692" s="6">
        <f t="shared" si="887"/>
        <v>0.2080034355293274</v>
      </c>
      <c r="O4692" s="6"/>
      <c r="P4692" s="6">
        <f t="shared" si="888"/>
        <v>0.23065676212436978</v>
      </c>
      <c r="Q4692">
        <f t="shared" si="895"/>
        <v>0.35251802608189614</v>
      </c>
      <c r="R4692">
        <f t="shared" si="889"/>
        <v>1</v>
      </c>
      <c r="S4692">
        <f t="shared" si="890"/>
        <v>0.23065676212436978</v>
      </c>
      <c r="T4692" s="6">
        <f t="shared" si="896"/>
        <v>105.54740438903953</v>
      </c>
      <c r="U4692">
        <f t="shared" si="891"/>
        <v>8.3700438460262063</v>
      </c>
      <c r="V4692" s="16">
        <f t="shared" si="892"/>
        <v>6.6049794413069813</v>
      </c>
    </row>
    <row r="4693" spans="4:22" ht="15.75" x14ac:dyDescent="0.25">
      <c r="D4693" s="27">
        <v>30255</v>
      </c>
      <c r="E4693">
        <v>304</v>
      </c>
      <c r="F4693">
        <v>6.1</v>
      </c>
      <c r="G4693">
        <v>0</v>
      </c>
      <c r="H4693">
        <v>8.2700137057960157E-2</v>
      </c>
      <c r="I4693" s="20">
        <f t="shared" si="893"/>
        <v>0.57417779128255353</v>
      </c>
      <c r="J4693">
        <f t="shared" si="894"/>
        <v>6.9820019419958509E-2</v>
      </c>
      <c r="K4693" s="16">
        <f t="shared" si="885"/>
        <v>0.73340071285021247</v>
      </c>
      <c r="L4693" s="16">
        <f t="shared" si="886"/>
        <v>9.5200370270458606E-2</v>
      </c>
      <c r="M4693" s="6"/>
      <c r="N4693" s="6">
        <f t="shared" si="887"/>
        <v>6.6160109646368134E-2</v>
      </c>
      <c r="O4693" s="6"/>
      <c r="P4693" s="6">
        <f t="shared" si="888"/>
        <v>8.8813436241410512E-2</v>
      </c>
      <c r="Q4693">
        <f t="shared" si="895"/>
        <v>0.35182468129679845</v>
      </c>
      <c r="R4693">
        <f t="shared" si="889"/>
        <v>1</v>
      </c>
      <c r="S4693">
        <f t="shared" si="890"/>
        <v>8.8813436241410512E-2</v>
      </c>
      <c r="T4693" s="6">
        <f t="shared" si="896"/>
        <v>105.48124427939317</v>
      </c>
      <c r="U4693">
        <f t="shared" si="891"/>
        <v>6.8076356614346478</v>
      </c>
      <c r="V4693" s="16">
        <f t="shared" si="892"/>
        <v>6.6426694369209081</v>
      </c>
    </row>
    <row r="4694" spans="4:22" ht="15.75" x14ac:dyDescent="0.25">
      <c r="D4694" s="27">
        <v>30256</v>
      </c>
      <c r="E4694">
        <v>305</v>
      </c>
      <c r="F4694">
        <v>6.8</v>
      </c>
      <c r="G4694">
        <v>1.3</v>
      </c>
      <c r="H4694">
        <v>0.1913208171028308</v>
      </c>
      <c r="I4694" s="20">
        <f t="shared" si="893"/>
        <v>0.59424532870967728</v>
      </c>
      <c r="J4694">
        <f t="shared" si="894"/>
        <v>7.2260231971096753E-2</v>
      </c>
      <c r="K4694" s="16">
        <f t="shared" si="885"/>
        <v>0.73403794614546569</v>
      </c>
      <c r="L4694" s="16">
        <f t="shared" si="886"/>
        <v>9.8442093287608876E-2</v>
      </c>
      <c r="M4694" s="6"/>
      <c r="N4694" s="6">
        <f t="shared" si="887"/>
        <v>0.15305665368226465</v>
      </c>
      <c r="O4694" s="6"/>
      <c r="P4694" s="6">
        <f t="shared" si="888"/>
        <v>0.17570998027730703</v>
      </c>
      <c r="Q4694">
        <f t="shared" si="895"/>
        <v>0.3516041475979772</v>
      </c>
      <c r="R4694">
        <f t="shared" si="889"/>
        <v>1</v>
      </c>
      <c r="S4694">
        <f t="shared" si="890"/>
        <v>0.17570998027730703</v>
      </c>
      <c r="T4694" s="6">
        <f t="shared" si="896"/>
        <v>105.89999999999999</v>
      </c>
      <c r="U4694">
        <f t="shared" si="891"/>
        <v>7.5888397537304275</v>
      </c>
      <c r="V4694" s="16">
        <f t="shared" si="892"/>
        <v>6.8186381541313299</v>
      </c>
    </row>
    <row r="4695" spans="4:22" ht="15.75" x14ac:dyDescent="0.25">
      <c r="D4695" s="27">
        <v>30257</v>
      </c>
      <c r="E4695">
        <v>306</v>
      </c>
      <c r="F4695">
        <v>8.4</v>
      </c>
      <c r="G4695">
        <v>0</v>
      </c>
      <c r="H4695">
        <v>0.32789960256427764</v>
      </c>
      <c r="I4695" s="20">
        <f t="shared" si="893"/>
        <v>0.64520310033876971</v>
      </c>
      <c r="J4695">
        <f t="shared" si="894"/>
        <v>7.8456697001194398E-2</v>
      </c>
      <c r="K4695" s="16">
        <f t="shared" si="885"/>
        <v>0.73003351826167362</v>
      </c>
      <c r="L4695" s="16">
        <f t="shared" si="886"/>
        <v>0.10746999286828955</v>
      </c>
      <c r="M4695" s="6"/>
      <c r="N4695" s="6">
        <f t="shared" si="887"/>
        <v>0.26231968205142214</v>
      </c>
      <c r="O4695" s="6"/>
      <c r="P4695" s="6">
        <f t="shared" si="888"/>
        <v>0.28497300864646452</v>
      </c>
      <c r="Q4695">
        <f t="shared" si="895"/>
        <v>0.35298999999999997</v>
      </c>
      <c r="R4695">
        <f t="shared" si="889"/>
        <v>1</v>
      </c>
      <c r="S4695">
        <f t="shared" si="890"/>
        <v>0.28497300864646452</v>
      </c>
      <c r="T4695" s="6">
        <f t="shared" si="896"/>
        <v>105.63768031794858</v>
      </c>
      <c r="U4695">
        <f t="shared" si="891"/>
        <v>9.3744491075493528</v>
      </c>
      <c r="V4695" s="16">
        <f t="shared" si="892"/>
        <v>7.2939677717649136</v>
      </c>
    </row>
    <row r="4696" spans="4:22" ht="15.75" x14ac:dyDescent="0.25">
      <c r="D4696" s="27">
        <v>30258</v>
      </c>
      <c r="E4696">
        <v>307</v>
      </c>
      <c r="F4696">
        <v>4.3</v>
      </c>
      <c r="G4696">
        <v>0</v>
      </c>
      <c r="H4696">
        <v>0.5139501682046862</v>
      </c>
      <c r="I4696" s="20">
        <f t="shared" si="893"/>
        <v>0.59428885281475119</v>
      </c>
      <c r="J4696">
        <f t="shared" si="894"/>
        <v>7.2265524502273748E-2</v>
      </c>
      <c r="K4696" s="16">
        <f t="shared" si="885"/>
        <v>0.73253120359503976</v>
      </c>
      <c r="L4696" s="16">
        <f t="shared" si="886"/>
        <v>9.8651803701489571E-2</v>
      </c>
      <c r="M4696" s="6"/>
      <c r="N4696" s="6">
        <f t="shared" si="887"/>
        <v>0.411160134563749</v>
      </c>
      <c r="O4696" s="6"/>
      <c r="P4696" s="6">
        <f t="shared" si="888"/>
        <v>0.43381346115879138</v>
      </c>
      <c r="Q4696">
        <f t="shared" si="895"/>
        <v>0.3521256010598286</v>
      </c>
      <c r="R4696">
        <f t="shared" si="889"/>
        <v>1</v>
      </c>
      <c r="S4696">
        <f t="shared" si="890"/>
        <v>0.43381346115879138</v>
      </c>
      <c r="T4696" s="6">
        <f t="shared" si="896"/>
        <v>105.22652018338484</v>
      </c>
      <c r="U4696">
        <f t="shared" si="891"/>
        <v>4.7988251383883584</v>
      </c>
      <c r="V4696" s="16">
        <f t="shared" si="892"/>
        <v>6.8299212458362213</v>
      </c>
    </row>
    <row r="4697" spans="4:22" ht="15.75" x14ac:dyDescent="0.25">
      <c r="D4697" s="27">
        <v>30259</v>
      </c>
      <c r="E4697">
        <v>308</v>
      </c>
      <c r="F4697">
        <v>1.1000000000000001</v>
      </c>
      <c r="G4697">
        <v>0</v>
      </c>
      <c r="H4697">
        <v>0.88361453974938342</v>
      </c>
      <c r="I4697" s="20">
        <f t="shared" si="893"/>
        <v>0.48591174677165777</v>
      </c>
      <c r="J4697">
        <f t="shared" si="894"/>
        <v>5.9086868407433588E-2</v>
      </c>
      <c r="K4697" s="16">
        <f t="shared" si="885"/>
        <v>0.73649136824448247</v>
      </c>
      <c r="L4697" s="16">
        <f t="shared" si="886"/>
        <v>8.0227509723942034E-2</v>
      </c>
      <c r="M4697" s="6"/>
      <c r="N4697" s="6">
        <f t="shared" si="887"/>
        <v>0.70689163179950676</v>
      </c>
      <c r="O4697" s="6"/>
      <c r="P4697" s="6">
        <f t="shared" si="888"/>
        <v>0.72954495839454914</v>
      </c>
      <c r="Q4697">
        <f t="shared" si="895"/>
        <v>0.35075506727794947</v>
      </c>
      <c r="R4697">
        <f t="shared" si="889"/>
        <v>1</v>
      </c>
      <c r="S4697">
        <f t="shared" si="890"/>
        <v>0.72954495839454914</v>
      </c>
      <c r="T4697" s="6">
        <f t="shared" si="896"/>
        <v>104.51962855158533</v>
      </c>
      <c r="U4697">
        <f t="shared" si="891"/>
        <v>1.2276064307505106</v>
      </c>
      <c r="V4697" s="16">
        <f t="shared" si="892"/>
        <v>5.7880029633606132</v>
      </c>
    </row>
    <row r="4698" spans="4:22" ht="15.75" x14ac:dyDescent="0.25">
      <c r="D4698" s="27">
        <v>30260</v>
      </c>
      <c r="E4698">
        <v>309</v>
      </c>
      <c r="F4698">
        <v>-2.4</v>
      </c>
      <c r="G4698">
        <v>0</v>
      </c>
      <c r="H4698">
        <v>0.15955991567772579</v>
      </c>
      <c r="I4698" s="20">
        <f t="shared" si="893"/>
        <v>0.37818606855156356</v>
      </c>
      <c r="J4698">
        <f t="shared" si="894"/>
        <v>4.598742593587013E-2</v>
      </c>
      <c r="K4698" s="16">
        <f t="shared" si="885"/>
        <v>0.74329992533917655</v>
      </c>
      <c r="L4698" s="16">
        <f t="shared" si="886"/>
        <v>6.1869272911450279E-2</v>
      </c>
      <c r="M4698" s="6"/>
      <c r="N4698" s="6">
        <f t="shared" si="887"/>
        <v>0.12764793254218063</v>
      </c>
      <c r="O4698" s="6"/>
      <c r="P4698" s="6">
        <f t="shared" si="888"/>
        <v>0.150301259137223</v>
      </c>
      <c r="Q4698">
        <f t="shared" si="895"/>
        <v>0.34839876183861773</v>
      </c>
      <c r="R4698">
        <f t="shared" si="889"/>
        <v>1</v>
      </c>
      <c r="S4698">
        <f t="shared" si="890"/>
        <v>0.150301259137223</v>
      </c>
      <c r="T4698" s="6">
        <f t="shared" si="896"/>
        <v>104.39198061904315</v>
      </c>
      <c r="U4698">
        <f t="shared" si="891"/>
        <v>-0.48</v>
      </c>
      <c r="V4698" s="16">
        <f t="shared" si="892"/>
        <v>4.6222800260221124</v>
      </c>
    </row>
    <row r="4699" spans="4:22" ht="15.75" x14ac:dyDescent="0.25">
      <c r="D4699" s="27">
        <v>30261</v>
      </c>
      <c r="E4699">
        <v>310</v>
      </c>
      <c r="F4699">
        <v>-1.3</v>
      </c>
      <c r="G4699">
        <v>0</v>
      </c>
      <c r="H4699">
        <v>-4.5809447616451837E-2</v>
      </c>
      <c r="I4699" s="20">
        <f t="shared" si="893"/>
        <v>0.3013617231151195</v>
      </c>
      <c r="J4699">
        <f t="shared" si="894"/>
        <v>3.6645585530798531E-2</v>
      </c>
      <c r="K4699" s="16">
        <f t="shared" si="885"/>
        <v>0.74452938993832674</v>
      </c>
      <c r="L4699" s="16">
        <f t="shared" si="886"/>
        <v>4.9219797130955534E-2</v>
      </c>
      <c r="M4699" s="6"/>
      <c r="N4699" s="6">
        <f t="shared" si="887"/>
        <v>-3.6647558093161468E-2</v>
      </c>
      <c r="O4699" s="6"/>
      <c r="P4699" s="6">
        <f t="shared" si="888"/>
        <v>-1.399423149811909E-2</v>
      </c>
      <c r="Q4699">
        <f t="shared" si="895"/>
        <v>0.34797326873014384</v>
      </c>
      <c r="R4699">
        <f t="shared" si="889"/>
        <v>1</v>
      </c>
      <c r="S4699">
        <f t="shared" si="890"/>
        <v>-1.399423149811909E-2</v>
      </c>
      <c r="T4699" s="6">
        <f t="shared" si="896"/>
        <v>104.42862817713632</v>
      </c>
      <c r="U4699">
        <f t="shared" si="891"/>
        <v>-0.26</v>
      </c>
      <c r="V4699" s="16">
        <f t="shared" si="892"/>
        <v>3.7142737844628186</v>
      </c>
    </row>
    <row r="4700" spans="4:22" ht="15.75" x14ac:dyDescent="0.25">
      <c r="D4700" s="27">
        <v>30262</v>
      </c>
      <c r="E4700">
        <v>311</v>
      </c>
      <c r="F4700">
        <v>-0.5</v>
      </c>
      <c r="G4700">
        <v>0</v>
      </c>
      <c r="H4700">
        <v>-0.15396080860451672</v>
      </c>
      <c r="I4700" s="20">
        <f t="shared" si="893"/>
        <v>0.24689331763045913</v>
      </c>
      <c r="J4700">
        <f t="shared" si="894"/>
        <v>3.0022227423863831E-2</v>
      </c>
      <c r="K4700" s="16">
        <f t="shared" si="885"/>
        <v>0.74417641222514708</v>
      </c>
      <c r="L4700" s="16">
        <f t="shared" si="886"/>
        <v>4.0342890382799111E-2</v>
      </c>
      <c r="M4700" s="6"/>
      <c r="N4700" s="6">
        <f t="shared" si="887"/>
        <v>-0.12316864688361338</v>
      </c>
      <c r="O4700" s="6"/>
      <c r="P4700" s="6">
        <f t="shared" si="888"/>
        <v>-0.10051532028857101</v>
      </c>
      <c r="Q4700">
        <f t="shared" si="895"/>
        <v>0.34809542725712106</v>
      </c>
      <c r="R4700">
        <f t="shared" si="889"/>
        <v>1</v>
      </c>
      <c r="S4700">
        <f t="shared" si="890"/>
        <v>-0.10051532028857101</v>
      </c>
      <c r="T4700" s="6">
        <f t="shared" si="896"/>
        <v>104.55179682401993</v>
      </c>
      <c r="U4700">
        <f t="shared" si="891"/>
        <v>-0.1</v>
      </c>
      <c r="V4700" s="16">
        <f t="shared" si="892"/>
        <v>3.0048953004658538</v>
      </c>
    </row>
    <row r="4701" spans="4:22" ht="15.75" x14ac:dyDescent="0.25">
      <c r="D4701" s="27">
        <v>30263</v>
      </c>
      <c r="E4701">
        <v>312</v>
      </c>
      <c r="F4701">
        <v>1.5</v>
      </c>
      <c r="G4701">
        <v>0</v>
      </c>
      <c r="H4701">
        <v>-8.4879682109128676E-2</v>
      </c>
      <c r="I4701" s="20">
        <f t="shared" si="893"/>
        <v>0.22884278683842529</v>
      </c>
      <c r="J4701">
        <f t="shared" si="894"/>
        <v>2.7827282879552516E-2</v>
      </c>
      <c r="K4701" s="16">
        <f t="shared" si="885"/>
        <v>0.74299009069174815</v>
      </c>
      <c r="L4701" s="16">
        <f t="shared" si="886"/>
        <v>3.7453100960800706E-2</v>
      </c>
      <c r="M4701" s="6"/>
      <c r="N4701" s="6">
        <f t="shared" si="887"/>
        <v>-6.7903745687302938E-2</v>
      </c>
      <c r="O4701" s="6"/>
      <c r="P4701" s="6">
        <f t="shared" si="888"/>
        <v>-4.525041909226056E-2</v>
      </c>
      <c r="Q4701">
        <f t="shared" si="895"/>
        <v>0.34850598941339977</v>
      </c>
      <c r="R4701">
        <f t="shared" si="889"/>
        <v>1</v>
      </c>
      <c r="S4701">
        <f t="shared" si="890"/>
        <v>-4.525041909226056E-2</v>
      </c>
      <c r="T4701" s="6">
        <f t="shared" si="896"/>
        <v>104.61970056970723</v>
      </c>
      <c r="U4701">
        <f t="shared" si="891"/>
        <v>1.6740087692052414</v>
      </c>
      <c r="V4701" s="16">
        <f t="shared" si="892"/>
        <v>2.7573770772687229</v>
      </c>
    </row>
    <row r="4702" spans="4:22" ht="15.75" x14ac:dyDescent="0.25">
      <c r="D4702" s="27">
        <v>30264</v>
      </c>
      <c r="E4702">
        <v>313</v>
      </c>
      <c r="F4702">
        <v>6.4</v>
      </c>
      <c r="G4702">
        <v>0.8</v>
      </c>
      <c r="H4702">
        <v>8.9572660786407063E-2</v>
      </c>
      <c r="I4702" s="20">
        <f t="shared" si="893"/>
        <v>0.28924525569208537</v>
      </c>
      <c r="J4702">
        <f t="shared" si="894"/>
        <v>3.5172223092157583E-2</v>
      </c>
      <c r="K4702" s="16">
        <f t="shared" si="885"/>
        <v>0.74233606324445933</v>
      </c>
      <c r="L4702" s="16">
        <f t="shared" si="886"/>
        <v>4.7380458573484378E-2</v>
      </c>
      <c r="M4702" s="6"/>
      <c r="N4702" s="6">
        <f t="shared" si="887"/>
        <v>7.1658128629125656E-2</v>
      </c>
      <c r="O4702" s="6"/>
      <c r="P4702" s="6">
        <f t="shared" si="888"/>
        <v>9.4311455224168034E-2</v>
      </c>
      <c r="Q4702">
        <f t="shared" si="895"/>
        <v>0.34873233523235747</v>
      </c>
      <c r="R4702">
        <f t="shared" si="889"/>
        <v>1</v>
      </c>
      <c r="S4702">
        <f t="shared" si="890"/>
        <v>9.4311455224168034E-2</v>
      </c>
      <c r="T4702" s="6">
        <f t="shared" si="896"/>
        <v>105.34804244107811</v>
      </c>
      <c r="U4702">
        <f t="shared" si="891"/>
        <v>7.1424374152756975</v>
      </c>
      <c r="V4702" s="16">
        <f t="shared" si="892"/>
        <v>3.5729104213830585</v>
      </c>
    </row>
    <row r="4703" spans="4:22" ht="15.75" x14ac:dyDescent="0.25">
      <c r="D4703" s="27">
        <v>30265</v>
      </c>
      <c r="E4703">
        <v>314</v>
      </c>
      <c r="F4703">
        <v>9.1999999999999993</v>
      </c>
      <c r="G4703">
        <v>1.5</v>
      </c>
      <c r="H4703">
        <v>0.36691290836824725</v>
      </c>
      <c r="I4703" s="20">
        <f t="shared" si="893"/>
        <v>0.39175203761488508</v>
      </c>
      <c r="J4703">
        <f t="shared" si="894"/>
        <v>4.7637047773970029E-2</v>
      </c>
      <c r="K4703" s="16">
        <f t="shared" si="885"/>
        <v>0.73532090421214635</v>
      </c>
      <c r="L4703" s="16">
        <f t="shared" si="886"/>
        <v>6.478402490815946E-2</v>
      </c>
      <c r="M4703" s="6"/>
      <c r="N4703" s="6">
        <f t="shared" si="887"/>
        <v>0.29353032669459783</v>
      </c>
      <c r="O4703" s="6"/>
      <c r="P4703" s="6">
        <f t="shared" si="888"/>
        <v>0.31618365328964021</v>
      </c>
      <c r="Q4703">
        <f t="shared" si="895"/>
        <v>0.35116014147026037</v>
      </c>
      <c r="R4703">
        <f t="shared" si="889"/>
        <v>1</v>
      </c>
      <c r="S4703">
        <f t="shared" si="890"/>
        <v>0.31618365328964021</v>
      </c>
      <c r="T4703" s="6">
        <f t="shared" si="896"/>
        <v>105.89999999999999</v>
      </c>
      <c r="U4703">
        <f t="shared" si="891"/>
        <v>10.267253784458813</v>
      </c>
      <c r="V4703" s="16">
        <f t="shared" si="892"/>
        <v>4.8179241289983388</v>
      </c>
    </row>
    <row r="4704" spans="4:22" ht="15.75" x14ac:dyDescent="0.25">
      <c r="D4704" s="27">
        <v>30266</v>
      </c>
      <c r="E4704">
        <v>315</v>
      </c>
      <c r="F4704">
        <v>8.5</v>
      </c>
      <c r="G4704">
        <v>0</v>
      </c>
      <c r="H4704">
        <v>0.64409747682917395</v>
      </c>
      <c r="I4704" s="20">
        <f t="shared" si="893"/>
        <v>0.47144636166494991</v>
      </c>
      <c r="J4704">
        <f t="shared" si="894"/>
        <v>5.7327877578457906E-2</v>
      </c>
      <c r="K4704" s="16">
        <f t="shared" si="885"/>
        <v>0.73003351826167362</v>
      </c>
      <c r="L4704" s="16">
        <f t="shared" si="886"/>
        <v>7.8527733514160744E-2</v>
      </c>
      <c r="M4704" s="6"/>
      <c r="N4704" s="6">
        <f t="shared" si="887"/>
        <v>0.51527798146333914</v>
      </c>
      <c r="O4704" s="6"/>
      <c r="P4704" s="6">
        <f t="shared" si="888"/>
        <v>0.53793130805838152</v>
      </c>
      <c r="Q4704">
        <f t="shared" si="895"/>
        <v>0.35298999999999997</v>
      </c>
      <c r="R4704">
        <f t="shared" si="889"/>
        <v>1</v>
      </c>
      <c r="S4704">
        <f t="shared" si="890"/>
        <v>0.53793130805838152</v>
      </c>
      <c r="T4704" s="6">
        <f t="shared" si="896"/>
        <v>105.38472201853666</v>
      </c>
      <c r="U4704">
        <f t="shared" si="891"/>
        <v>9.4860496921630357</v>
      </c>
      <c r="V4704" s="16">
        <f t="shared" si="892"/>
        <v>5.686101932226383</v>
      </c>
    </row>
    <row r="4705" spans="4:22" ht="15.75" x14ac:dyDescent="0.25">
      <c r="D4705" s="27">
        <v>30267</v>
      </c>
      <c r="E4705">
        <v>316</v>
      </c>
      <c r="F4705">
        <v>6.9</v>
      </c>
      <c r="G4705">
        <v>0</v>
      </c>
      <c r="H4705">
        <v>0.12723804876376985</v>
      </c>
      <c r="I4705" s="20">
        <f t="shared" si="893"/>
        <v>0.51294386549075965</v>
      </c>
      <c r="J4705">
        <f t="shared" si="894"/>
        <v>6.2373974043676374E-2</v>
      </c>
      <c r="K4705" s="16">
        <f t="shared" si="885"/>
        <v>0.73496761809854494</v>
      </c>
      <c r="L4705" s="16">
        <f t="shared" si="886"/>
        <v>8.4866288674113027E-2</v>
      </c>
      <c r="M4705" s="6"/>
      <c r="N4705" s="6">
        <f t="shared" si="887"/>
        <v>0.10179043901101588</v>
      </c>
      <c r="O4705" s="6"/>
      <c r="P4705" s="6">
        <f t="shared" si="888"/>
        <v>0.12444376560605826</v>
      </c>
      <c r="Q4705">
        <f t="shared" si="895"/>
        <v>0.35128240672845557</v>
      </c>
      <c r="R4705">
        <f t="shared" si="889"/>
        <v>1</v>
      </c>
      <c r="S4705">
        <f t="shared" si="890"/>
        <v>0.12444376560605826</v>
      </c>
      <c r="T4705" s="6">
        <f t="shared" si="896"/>
        <v>105.28293157952565</v>
      </c>
      <c r="U4705">
        <f t="shared" si="891"/>
        <v>7.7004403383441113</v>
      </c>
      <c r="V4705" s="16">
        <f t="shared" si="892"/>
        <v>6.0607285074369246</v>
      </c>
    </row>
    <row r="4706" spans="4:22" ht="15.75" x14ac:dyDescent="0.25">
      <c r="D4706" s="27">
        <v>30268</v>
      </c>
      <c r="E4706">
        <v>317</v>
      </c>
      <c r="F4706">
        <v>7.5</v>
      </c>
      <c r="G4706">
        <v>0.5</v>
      </c>
      <c r="H4706">
        <v>4.1899263640095101E-2</v>
      </c>
      <c r="I4706" s="20">
        <f t="shared" si="893"/>
        <v>0.55943977837507997</v>
      </c>
      <c r="J4706">
        <f t="shared" si="894"/>
        <v>6.8027877050409719E-2</v>
      </c>
      <c r="K4706" s="16">
        <f t="shared" si="885"/>
        <v>0.73594803148091326</v>
      </c>
      <c r="L4706" s="16">
        <f t="shared" si="886"/>
        <v>9.2435707604952011E-2</v>
      </c>
      <c r="M4706" s="6"/>
      <c r="N4706" s="6">
        <f t="shared" si="887"/>
        <v>3.3519410912076081E-2</v>
      </c>
      <c r="O4706" s="6"/>
      <c r="P4706" s="6">
        <f t="shared" si="888"/>
        <v>5.6172737507118459E-2</v>
      </c>
      <c r="Q4706">
        <f t="shared" si="895"/>
        <v>0.35094310526508549</v>
      </c>
      <c r="R4706">
        <f t="shared" si="889"/>
        <v>1</v>
      </c>
      <c r="S4706">
        <f t="shared" si="890"/>
        <v>5.6172737507118459E-2</v>
      </c>
      <c r="T4706" s="6">
        <f t="shared" si="896"/>
        <v>105.74941216861359</v>
      </c>
      <c r="U4706">
        <f t="shared" si="891"/>
        <v>8.3700438460262063</v>
      </c>
      <c r="V4706" s="16">
        <f t="shared" si="892"/>
        <v>6.4902148806051043</v>
      </c>
    </row>
    <row r="4707" spans="4:22" ht="15.75" x14ac:dyDescent="0.25">
      <c r="D4707" s="27">
        <v>30269</v>
      </c>
      <c r="E4707">
        <v>318</v>
      </c>
      <c r="F4707">
        <v>4.2</v>
      </c>
      <c r="G4707">
        <v>0</v>
      </c>
      <c r="H4707">
        <v>-2.807857334261599E-2</v>
      </c>
      <c r="I4707" s="20">
        <f t="shared" si="893"/>
        <v>0.5203089741175283</v>
      </c>
      <c r="J4707">
        <f t="shared" si="894"/>
        <v>6.3269571252691448E-2</v>
      </c>
      <c r="K4707" s="16">
        <f t="shared" si="885"/>
        <v>0.73145503767323938</v>
      </c>
      <c r="L4707" s="16">
        <f t="shared" si="886"/>
        <v>8.6498237067246325E-2</v>
      </c>
      <c r="M4707" s="6"/>
      <c r="N4707" s="6">
        <f t="shared" si="887"/>
        <v>-2.2462858674092794E-2</v>
      </c>
      <c r="O4707" s="6"/>
      <c r="P4707" s="6">
        <f t="shared" si="888"/>
        <v>1.9046792094958367E-4</v>
      </c>
      <c r="Q4707">
        <f t="shared" si="895"/>
        <v>0.35249804056204531</v>
      </c>
      <c r="R4707">
        <f t="shared" si="889"/>
        <v>1</v>
      </c>
      <c r="S4707">
        <f t="shared" si="890"/>
        <v>1.9046792094958367E-4</v>
      </c>
      <c r="T4707" s="6">
        <f t="shared" si="896"/>
        <v>105.77187502728769</v>
      </c>
      <c r="U4707">
        <f t="shared" si="891"/>
        <v>4.6872245537746764</v>
      </c>
      <c r="V4707" s="16">
        <f t="shared" si="892"/>
        <v>6.1548948126230707</v>
      </c>
    </row>
    <row r="4708" spans="4:22" ht="15.75" x14ac:dyDescent="0.25">
      <c r="D4708" s="27">
        <v>30270</v>
      </c>
      <c r="E4708">
        <v>319</v>
      </c>
      <c r="F4708">
        <v>2.7</v>
      </c>
      <c r="G4708">
        <v>0</v>
      </c>
      <c r="H4708">
        <v>2.9924365977057537E-2</v>
      </c>
      <c r="I4708" s="20">
        <f t="shared" si="893"/>
        <v>0.46077165910352164</v>
      </c>
      <c r="J4708">
        <f t="shared" si="894"/>
        <v>5.6029833746988229E-2</v>
      </c>
      <c r="K4708" s="16">
        <f t="shared" si="885"/>
        <v>0.73123868250801638</v>
      </c>
      <c r="L4708" s="16">
        <f t="shared" si="886"/>
        <v>7.6623180757910719E-2</v>
      </c>
      <c r="M4708" s="6"/>
      <c r="N4708" s="6">
        <f t="shared" si="887"/>
        <v>2.3939492781646032E-2</v>
      </c>
      <c r="O4708" s="6"/>
      <c r="P4708" s="6">
        <f t="shared" si="888"/>
        <v>4.659281937668841E-2</v>
      </c>
      <c r="Q4708">
        <f t="shared" si="895"/>
        <v>0.35257291675762564</v>
      </c>
      <c r="R4708">
        <f t="shared" si="889"/>
        <v>1</v>
      </c>
      <c r="S4708">
        <f t="shared" si="890"/>
        <v>4.659281937668841E-2</v>
      </c>
      <c r="T4708" s="6">
        <f t="shared" si="896"/>
        <v>105.74793553450606</v>
      </c>
      <c r="U4708">
        <f t="shared" si="891"/>
        <v>3.013215784569435</v>
      </c>
      <c r="V4708" s="16">
        <f t="shared" si="892"/>
        <v>5.5706054741901676</v>
      </c>
    </row>
    <row r="4709" spans="4:22" ht="15.75" x14ac:dyDescent="0.25">
      <c r="D4709" s="27">
        <v>30271</v>
      </c>
      <c r="E4709">
        <v>320</v>
      </c>
      <c r="F4709">
        <v>4.0999999999999996</v>
      </c>
      <c r="G4709">
        <v>5.4</v>
      </c>
      <c r="H4709">
        <v>0.39824233402822429</v>
      </c>
      <c r="I4709" s="20">
        <f t="shared" si="893"/>
        <v>0.44285455421804615</v>
      </c>
      <c r="J4709">
        <f t="shared" si="894"/>
        <v>5.3851113792914414E-2</v>
      </c>
      <c r="K4709" s="16">
        <f t="shared" si="885"/>
        <v>0.73146926014692104</v>
      </c>
      <c r="L4709" s="16">
        <f t="shared" si="886"/>
        <v>7.362047419750492E-2</v>
      </c>
      <c r="M4709" s="6"/>
      <c r="N4709" s="6">
        <f t="shared" si="887"/>
        <v>0.31859386722257943</v>
      </c>
      <c r="O4709" s="6"/>
      <c r="P4709" s="6">
        <f t="shared" si="888"/>
        <v>0.34124719381762181</v>
      </c>
      <c r="Q4709">
        <f t="shared" si="895"/>
        <v>0.35249311844835352</v>
      </c>
      <c r="R4709">
        <f t="shared" si="889"/>
        <v>1</v>
      </c>
      <c r="S4709">
        <f t="shared" si="890"/>
        <v>0.34124719381762181</v>
      </c>
      <c r="T4709" s="6">
        <f t="shared" si="896"/>
        <v>105.89999999999999</v>
      </c>
      <c r="U4709">
        <f t="shared" si="891"/>
        <v>4.5756239691609926</v>
      </c>
      <c r="V4709" s="16">
        <f t="shared" si="892"/>
        <v>5.3855588541709869</v>
      </c>
    </row>
    <row r="4710" spans="4:22" ht="15.75" x14ac:dyDescent="0.25">
      <c r="D4710" s="27">
        <v>30272</v>
      </c>
      <c r="E4710">
        <v>321</v>
      </c>
      <c r="F4710">
        <v>2.2999999999999998</v>
      </c>
      <c r="G4710">
        <v>0</v>
      </c>
      <c r="H4710">
        <v>-0.13294731190808867</v>
      </c>
      <c r="I4710" s="20">
        <f t="shared" si="893"/>
        <v>0.39287191629488205</v>
      </c>
      <c r="J4710">
        <f t="shared" si="894"/>
        <v>4.7773225021457658E-2</v>
      </c>
      <c r="K4710" s="16">
        <f t="shared" si="885"/>
        <v>0.73003351826167362</v>
      </c>
      <c r="L4710" s="16">
        <f t="shared" si="886"/>
        <v>6.5439769307049533E-2</v>
      </c>
      <c r="M4710" s="6"/>
      <c r="N4710" s="6">
        <f t="shared" si="887"/>
        <v>-0.10635784952647094</v>
      </c>
      <c r="O4710" s="6"/>
      <c r="P4710" s="6">
        <f t="shared" si="888"/>
        <v>-8.3704522931428563E-2</v>
      </c>
      <c r="Q4710">
        <f t="shared" si="895"/>
        <v>0.35298999999999997</v>
      </c>
      <c r="R4710">
        <f t="shared" si="889"/>
        <v>1</v>
      </c>
      <c r="S4710">
        <f t="shared" si="890"/>
        <v>-8.3704522931428563E-2</v>
      </c>
      <c r="T4710" s="6">
        <f t="shared" si="896"/>
        <v>105.89999999999999</v>
      </c>
      <c r="U4710">
        <f t="shared" si="891"/>
        <v>2.5668134461147032</v>
      </c>
      <c r="V4710" s="16">
        <f t="shared" si="892"/>
        <v>4.8613286973098218</v>
      </c>
    </row>
    <row r="4711" spans="4:22" ht="15.75" x14ac:dyDescent="0.25">
      <c r="D4711" s="27">
        <v>30273</v>
      </c>
      <c r="E4711">
        <v>322</v>
      </c>
      <c r="F4711">
        <v>0.1</v>
      </c>
      <c r="G4711">
        <v>3.5</v>
      </c>
      <c r="H4711">
        <v>-3.2310354892117386E-2</v>
      </c>
      <c r="I4711" s="20">
        <f t="shared" si="893"/>
        <v>0.31665520097650052</v>
      </c>
      <c r="J4711">
        <f t="shared" si="894"/>
        <v>3.8505272438742466E-2</v>
      </c>
      <c r="K4711" s="16">
        <f t="shared" si="885"/>
        <v>0.73003351826167362</v>
      </c>
      <c r="L4711" s="16">
        <f t="shared" si="886"/>
        <v>5.2744526758757147E-2</v>
      </c>
      <c r="M4711" s="6"/>
      <c r="N4711" s="6">
        <f t="shared" si="887"/>
        <v>-2.5848283913693912E-2</v>
      </c>
      <c r="O4711" s="6"/>
      <c r="P4711" s="6">
        <f t="shared" si="888"/>
        <v>-3.194957318651534E-3</v>
      </c>
      <c r="Q4711">
        <f t="shared" si="895"/>
        <v>0.35298999999999997</v>
      </c>
      <c r="R4711">
        <f t="shared" si="889"/>
        <v>1</v>
      </c>
      <c r="S4711">
        <f t="shared" si="890"/>
        <v>-3.194957318651534E-3</v>
      </c>
      <c r="T4711" s="6">
        <f t="shared" si="896"/>
        <v>105.89999999999999</v>
      </c>
      <c r="U4711">
        <f t="shared" si="891"/>
        <v>0.11160058461368277</v>
      </c>
      <c r="V4711" s="16">
        <f t="shared" si="892"/>
        <v>3.9779744552239529</v>
      </c>
    </row>
    <row r="4712" spans="4:22" ht="15.75" x14ac:dyDescent="0.25">
      <c r="D4712" s="27">
        <v>30274</v>
      </c>
      <c r="E4712">
        <v>323</v>
      </c>
      <c r="F4712">
        <v>3.5</v>
      </c>
      <c r="G4712">
        <v>0.9</v>
      </c>
      <c r="H4712">
        <v>0.16243628643903865</v>
      </c>
      <c r="I4712" s="20">
        <f t="shared" si="893"/>
        <v>0.31556372394154786</v>
      </c>
      <c r="J4712">
        <f t="shared" si="894"/>
        <v>3.8372548831292222E-2</v>
      </c>
      <c r="K4712" s="16">
        <f t="shared" si="885"/>
        <v>0.73003351826167362</v>
      </c>
      <c r="L4712" s="16">
        <f t="shared" si="886"/>
        <v>5.2562721945512016E-2</v>
      </c>
      <c r="M4712" s="6"/>
      <c r="N4712" s="6">
        <f t="shared" si="887"/>
        <v>0.12994902915123094</v>
      </c>
      <c r="O4712" s="6"/>
      <c r="P4712" s="6">
        <f t="shared" si="888"/>
        <v>0.15260235574627332</v>
      </c>
      <c r="Q4712">
        <f t="shared" si="895"/>
        <v>0.35298999999999997</v>
      </c>
      <c r="R4712">
        <f t="shared" si="889"/>
        <v>1</v>
      </c>
      <c r="S4712">
        <f t="shared" si="890"/>
        <v>0.15260235574627332</v>
      </c>
      <c r="T4712" s="6">
        <f t="shared" si="896"/>
        <v>105.89999999999999</v>
      </c>
      <c r="U4712">
        <f t="shared" si="891"/>
        <v>3.9060204614788967</v>
      </c>
      <c r="V4712" s="16">
        <f t="shared" si="892"/>
        <v>3.9645924543806172</v>
      </c>
    </row>
    <row r="4713" spans="4:22" ht="15.75" x14ac:dyDescent="0.25">
      <c r="D4713" s="27">
        <v>30275</v>
      </c>
      <c r="E4713">
        <v>324</v>
      </c>
      <c r="F4713">
        <v>3.2</v>
      </c>
      <c r="G4713">
        <v>1.8</v>
      </c>
      <c r="H4713">
        <v>-4.8193935817484976E-2</v>
      </c>
      <c r="I4713" s="20">
        <f t="shared" si="893"/>
        <v>0.30962991074779</v>
      </c>
      <c r="J4713">
        <f t="shared" si="894"/>
        <v>3.7650997146931264E-2</v>
      </c>
      <c r="K4713" s="16">
        <f t="shared" si="885"/>
        <v>0.73003351826167362</v>
      </c>
      <c r="L4713" s="16">
        <f t="shared" si="886"/>
        <v>5.1574340362596366E-2</v>
      </c>
      <c r="M4713" s="6"/>
      <c r="N4713" s="6">
        <f t="shared" si="887"/>
        <v>-3.8555148653987986E-2</v>
      </c>
      <c r="O4713" s="6"/>
      <c r="P4713" s="6">
        <f t="shared" si="888"/>
        <v>-1.5901822058945608E-2</v>
      </c>
      <c r="Q4713">
        <f t="shared" si="895"/>
        <v>0.35298999999999997</v>
      </c>
      <c r="R4713">
        <f t="shared" si="889"/>
        <v>1</v>
      </c>
      <c r="S4713">
        <f t="shared" si="890"/>
        <v>-1.5901822058945608E-2</v>
      </c>
      <c r="T4713" s="6">
        <f t="shared" si="896"/>
        <v>105.89999999999999</v>
      </c>
      <c r="U4713">
        <f t="shared" si="891"/>
        <v>3.5712187076378488</v>
      </c>
      <c r="V4713" s="16">
        <f t="shared" si="892"/>
        <v>3.8914328208888409</v>
      </c>
    </row>
    <row r="4714" spans="4:22" ht="15.75" x14ac:dyDescent="0.25">
      <c r="D4714" s="27">
        <v>30276</v>
      </c>
      <c r="E4714">
        <v>325</v>
      </c>
      <c r="F4714">
        <v>-0.7</v>
      </c>
      <c r="G4714">
        <v>2.2000000000000002</v>
      </c>
      <c r="H4714">
        <v>-0.2376718164960098</v>
      </c>
      <c r="I4714" s="20">
        <f t="shared" si="893"/>
        <v>0.25206430652579975</v>
      </c>
      <c r="J4714">
        <f t="shared" si="894"/>
        <v>3.0651019673537252E-2</v>
      </c>
      <c r="K4714" s="16">
        <f t="shared" si="885"/>
        <v>0.73003351826167362</v>
      </c>
      <c r="L4714" s="16">
        <f t="shared" si="886"/>
        <v>4.1985770388354528E-2</v>
      </c>
      <c r="M4714" s="6"/>
      <c r="N4714" s="6">
        <f t="shared" si="887"/>
        <v>-0.19013745319680786</v>
      </c>
      <c r="O4714" s="6"/>
      <c r="P4714" s="6">
        <f t="shared" si="888"/>
        <v>-0.16748412660176548</v>
      </c>
      <c r="Q4714">
        <f t="shared" si="895"/>
        <v>0.35298999999999997</v>
      </c>
      <c r="R4714">
        <f t="shared" si="889"/>
        <v>1</v>
      </c>
      <c r="S4714">
        <f t="shared" si="890"/>
        <v>-0.16748412660176548</v>
      </c>
      <c r="T4714" s="6">
        <f t="shared" si="896"/>
        <v>105.89999999999999</v>
      </c>
      <c r="U4714">
        <f t="shared" si="891"/>
        <v>-0.13999999999999999</v>
      </c>
      <c r="V4714" s="16">
        <f t="shared" si="892"/>
        <v>3.1416671080899907</v>
      </c>
    </row>
    <row r="4715" spans="4:22" ht="15.75" x14ac:dyDescent="0.25">
      <c r="D4715" s="27">
        <v>30277</v>
      </c>
      <c r="E4715">
        <v>326</v>
      </c>
      <c r="F4715">
        <v>4.9000000000000004</v>
      </c>
      <c r="G4715">
        <v>0</v>
      </c>
      <c r="H4715">
        <v>0.10912588842177506</v>
      </c>
      <c r="I4715" s="20">
        <f t="shared" si="893"/>
        <v>0.28456678533560326</v>
      </c>
      <c r="J4715">
        <f t="shared" si="894"/>
        <v>3.4603321096809359E-2</v>
      </c>
      <c r="K4715" s="16">
        <f t="shared" si="885"/>
        <v>0.73003351826167362</v>
      </c>
      <c r="L4715" s="16">
        <f t="shared" si="886"/>
        <v>4.7399633347254236E-2</v>
      </c>
      <c r="M4715" s="6"/>
      <c r="N4715" s="6">
        <f t="shared" si="887"/>
        <v>8.7300710737420059E-2</v>
      </c>
      <c r="O4715" s="6"/>
      <c r="P4715" s="6">
        <f t="shared" si="888"/>
        <v>0.10995403733246244</v>
      </c>
      <c r="Q4715">
        <f t="shared" si="895"/>
        <v>0.35298999999999997</v>
      </c>
      <c r="R4715">
        <f t="shared" si="889"/>
        <v>1</v>
      </c>
      <c r="S4715">
        <f t="shared" si="890"/>
        <v>0.10995403733246244</v>
      </c>
      <c r="T4715" s="6">
        <f t="shared" si="896"/>
        <v>105.81269928926258</v>
      </c>
      <c r="U4715">
        <f t="shared" si="891"/>
        <v>5.4684286460704561</v>
      </c>
      <c r="V4715" s="16">
        <f t="shared" si="892"/>
        <v>3.5743981247145573</v>
      </c>
    </row>
    <row r="4716" spans="4:22" ht="15.75" x14ac:dyDescent="0.25">
      <c r="D4716" s="27">
        <v>30278</v>
      </c>
      <c r="E4716">
        <v>327</v>
      </c>
      <c r="F4716">
        <v>7</v>
      </c>
      <c r="G4716">
        <v>2.4</v>
      </c>
      <c r="H4716">
        <v>0.5133100600502869</v>
      </c>
      <c r="I4716" s="20">
        <f t="shared" si="893"/>
        <v>0.34921252081405252</v>
      </c>
      <c r="J4716">
        <f t="shared" si="894"/>
        <v>4.2464242530988787E-2</v>
      </c>
      <c r="K4716" s="16">
        <f t="shared" si="885"/>
        <v>0.73084547610126194</v>
      </c>
      <c r="L4716" s="16">
        <f t="shared" si="886"/>
        <v>5.810290125556606E-2</v>
      </c>
      <c r="M4716" s="6"/>
      <c r="N4716" s="6">
        <f t="shared" si="887"/>
        <v>0.41064804804022953</v>
      </c>
      <c r="O4716" s="6"/>
      <c r="P4716" s="6">
        <f t="shared" si="888"/>
        <v>0.43330137463527191</v>
      </c>
      <c r="Q4716">
        <f t="shared" si="895"/>
        <v>0.35270899763087527</v>
      </c>
      <c r="R4716">
        <f t="shared" si="889"/>
        <v>1</v>
      </c>
      <c r="S4716">
        <f t="shared" si="890"/>
        <v>0.43330137463527191</v>
      </c>
      <c r="T4716" s="6">
        <f t="shared" si="896"/>
        <v>105.89999999999999</v>
      </c>
      <c r="U4716">
        <f t="shared" si="891"/>
        <v>7.8120409229577934</v>
      </c>
      <c r="V4716" s="16">
        <f t="shared" si="892"/>
        <v>4.3625147607524717</v>
      </c>
    </row>
    <row r="4717" spans="4:22" ht="15.75" x14ac:dyDescent="0.25">
      <c r="D4717" s="27">
        <v>30279</v>
      </c>
      <c r="E4717">
        <v>328</v>
      </c>
      <c r="F4717">
        <v>6.6</v>
      </c>
      <c r="G4717">
        <v>9.3000000000000007</v>
      </c>
      <c r="H4717">
        <v>-1.2581577225062911E-2</v>
      </c>
      <c r="I4717" s="20">
        <f t="shared" si="893"/>
        <v>0.39831973743005994</v>
      </c>
      <c r="J4717">
        <f t="shared" si="894"/>
        <v>4.8435680071495291E-2</v>
      </c>
      <c r="K4717" s="16">
        <f t="shared" si="885"/>
        <v>0.73003351826167362</v>
      </c>
      <c r="L4717" s="16">
        <f t="shared" si="886"/>
        <v>6.6347200313251892E-2</v>
      </c>
      <c r="M4717" s="6"/>
      <c r="N4717" s="6">
        <f t="shared" si="887"/>
        <v>-1.0065261780050329E-2</v>
      </c>
      <c r="O4717" s="6"/>
      <c r="P4717" s="6">
        <f t="shared" si="888"/>
        <v>1.2588064814992049E-2</v>
      </c>
      <c r="Q4717">
        <f t="shared" si="895"/>
        <v>0.35298999999999997</v>
      </c>
      <c r="R4717">
        <f t="shared" si="889"/>
        <v>1</v>
      </c>
      <c r="S4717">
        <f t="shared" si="890"/>
        <v>1.2588064814992049E-2</v>
      </c>
      <c r="T4717" s="6">
        <f t="shared" si="896"/>
        <v>105.89999999999999</v>
      </c>
      <c r="U4717">
        <f t="shared" si="891"/>
        <v>7.3656385845030616</v>
      </c>
      <c r="V4717" s="16">
        <f t="shared" si="892"/>
        <v>4.9210356078991033</v>
      </c>
    </row>
    <row r="4718" spans="4:22" ht="15.75" x14ac:dyDescent="0.25">
      <c r="D4718" s="27">
        <v>30280</v>
      </c>
      <c r="E4718">
        <v>329</v>
      </c>
      <c r="F4718">
        <v>3.1</v>
      </c>
      <c r="G4718">
        <v>7</v>
      </c>
      <c r="H4718">
        <v>1.132967905951634E-2</v>
      </c>
      <c r="I4718" s="20">
        <f t="shared" si="893"/>
        <v>0.37382376047100785</v>
      </c>
      <c r="J4718">
        <f t="shared" si="894"/>
        <v>4.5456969273274556E-2</v>
      </c>
      <c r="K4718" s="16">
        <f t="shared" si="885"/>
        <v>0.73003351826167362</v>
      </c>
      <c r="L4718" s="16">
        <f t="shared" si="886"/>
        <v>6.2266961908153007E-2</v>
      </c>
      <c r="M4718" s="6"/>
      <c r="N4718" s="6">
        <f t="shared" si="887"/>
        <v>9.0637432476130732E-3</v>
      </c>
      <c r="O4718" s="6"/>
      <c r="P4718" s="6">
        <f t="shared" si="888"/>
        <v>3.1717069842655453E-2</v>
      </c>
      <c r="Q4718">
        <f t="shared" si="895"/>
        <v>0.35298999999999997</v>
      </c>
      <c r="R4718">
        <f t="shared" si="889"/>
        <v>1</v>
      </c>
      <c r="S4718">
        <f t="shared" si="890"/>
        <v>3.1717069842655453E-2</v>
      </c>
      <c r="T4718" s="6">
        <f t="shared" si="896"/>
        <v>105.89999999999999</v>
      </c>
      <c r="U4718">
        <f t="shared" si="891"/>
        <v>3.4596181230241658</v>
      </c>
      <c r="V4718" s="16">
        <f t="shared" si="892"/>
        <v>4.6492412432338925</v>
      </c>
    </row>
    <row r="4719" spans="4:22" ht="15.75" x14ac:dyDescent="0.25">
      <c r="D4719" s="27">
        <v>30281</v>
      </c>
      <c r="E4719">
        <v>330</v>
      </c>
      <c r="F4719">
        <v>5.3</v>
      </c>
      <c r="G4719">
        <v>4</v>
      </c>
      <c r="H4719">
        <v>2.8966384255562656E-2</v>
      </c>
      <c r="I4719" s="20">
        <f t="shared" si="893"/>
        <v>0.39499221204813789</v>
      </c>
      <c r="J4719">
        <f t="shared" si="894"/>
        <v>4.8031052985053564E-2</v>
      </c>
      <c r="K4719" s="16">
        <f t="shared" si="885"/>
        <v>0.73003351826167362</v>
      </c>
      <c r="L4719" s="16">
        <f t="shared" si="886"/>
        <v>6.5792942082198047E-2</v>
      </c>
      <c r="M4719" s="6"/>
      <c r="N4719" s="6">
        <f t="shared" si="887"/>
        <v>2.3173107404450125E-2</v>
      </c>
      <c r="O4719" s="6"/>
      <c r="P4719" s="6">
        <f t="shared" si="888"/>
        <v>4.5826433999492502E-2</v>
      </c>
      <c r="Q4719">
        <f t="shared" si="895"/>
        <v>0.35298999999999997</v>
      </c>
      <c r="R4719">
        <f t="shared" si="889"/>
        <v>1</v>
      </c>
      <c r="S4719">
        <f t="shared" si="890"/>
        <v>4.5826433999492502E-2</v>
      </c>
      <c r="T4719" s="6">
        <f t="shared" si="896"/>
        <v>105.89999999999999</v>
      </c>
      <c r="U4719">
        <f t="shared" si="891"/>
        <v>5.9148309845251861</v>
      </c>
      <c r="V4719" s="16">
        <f t="shared" si="892"/>
        <v>4.8846155720763536</v>
      </c>
    </row>
    <row r="4720" spans="4:22" ht="15.75" x14ac:dyDescent="0.25">
      <c r="D4720" s="27">
        <v>30282</v>
      </c>
      <c r="E4720">
        <v>331</v>
      </c>
      <c r="F4720">
        <v>5</v>
      </c>
      <c r="G4720">
        <v>9.6</v>
      </c>
      <c r="H4720">
        <v>4.597170901903929E-2</v>
      </c>
      <c r="I4720" s="20">
        <f t="shared" si="893"/>
        <v>0.4068719763249774</v>
      </c>
      <c r="J4720">
        <f t="shared" si="894"/>
        <v>4.9475632321117249E-2</v>
      </c>
      <c r="K4720" s="16">
        <f t="shared" si="885"/>
        <v>0.73003351826167362</v>
      </c>
      <c r="L4720" s="16">
        <f t="shared" si="886"/>
        <v>6.7771727028269377E-2</v>
      </c>
      <c r="M4720" s="6"/>
      <c r="N4720" s="6">
        <f t="shared" si="887"/>
        <v>3.6777367215231435E-2</v>
      </c>
      <c r="O4720" s="6"/>
      <c r="P4720" s="6">
        <f t="shared" si="888"/>
        <v>5.9430693810273813E-2</v>
      </c>
      <c r="Q4720">
        <f t="shared" si="895"/>
        <v>0.35298999999999997</v>
      </c>
      <c r="R4720">
        <f t="shared" si="889"/>
        <v>1</v>
      </c>
      <c r="S4720">
        <f t="shared" si="890"/>
        <v>5.9430693810273813E-2</v>
      </c>
      <c r="T4720" s="6">
        <f t="shared" si="896"/>
        <v>105.89999999999999</v>
      </c>
      <c r="U4720">
        <f t="shared" si="891"/>
        <v>5.5800292306841381</v>
      </c>
      <c r="V4720" s="16">
        <f t="shared" si="892"/>
        <v>5.0139485761473885</v>
      </c>
    </row>
    <row r="4721" spans="4:22" ht="15.75" x14ac:dyDescent="0.25">
      <c r="D4721" s="27">
        <v>30283</v>
      </c>
      <c r="E4721">
        <v>332</v>
      </c>
      <c r="F4721">
        <v>3.8</v>
      </c>
      <c r="G4721">
        <v>9.5</v>
      </c>
      <c r="H4721">
        <v>-5.4419110648282358E-2</v>
      </c>
      <c r="I4721" s="20">
        <f t="shared" si="893"/>
        <v>0.3936755781705063</v>
      </c>
      <c r="J4721">
        <f t="shared" si="894"/>
        <v>4.7870950305533566E-2</v>
      </c>
      <c r="K4721" s="16">
        <f t="shared" si="885"/>
        <v>0.73003351826167362</v>
      </c>
      <c r="L4721" s="16">
        <f t="shared" si="886"/>
        <v>6.5573633412780746E-2</v>
      </c>
      <c r="M4721" s="6"/>
      <c r="N4721" s="6">
        <f t="shared" si="887"/>
        <v>-4.3535288518625891E-2</v>
      </c>
      <c r="O4721" s="6"/>
      <c r="P4721" s="6">
        <f t="shared" si="888"/>
        <v>-2.0881961923583513E-2</v>
      </c>
      <c r="Q4721">
        <f t="shared" si="895"/>
        <v>0.35298999999999997</v>
      </c>
      <c r="R4721">
        <f t="shared" si="889"/>
        <v>1</v>
      </c>
      <c r="S4721">
        <f t="shared" si="890"/>
        <v>-2.0881961923583513E-2</v>
      </c>
      <c r="T4721" s="6">
        <f t="shared" si="896"/>
        <v>105.89999999999999</v>
      </c>
      <c r="U4721">
        <f t="shared" si="891"/>
        <v>4.2408222153199446</v>
      </c>
      <c r="V4721" s="16">
        <f t="shared" si="892"/>
        <v>4.8701625668640771</v>
      </c>
    </row>
    <row r="4722" spans="4:22" ht="15.75" x14ac:dyDescent="0.25">
      <c r="D4722" s="27">
        <v>30284</v>
      </c>
      <c r="E4722">
        <v>333</v>
      </c>
      <c r="F4722">
        <v>1.2</v>
      </c>
      <c r="G4722">
        <v>0</v>
      </c>
      <c r="H4722">
        <v>-0.1916470929026492</v>
      </c>
      <c r="I4722" s="20">
        <f t="shared" si="893"/>
        <v>0.33617177087375855</v>
      </c>
      <c r="J4722">
        <f t="shared" si="894"/>
        <v>4.0878487338249038E-2</v>
      </c>
      <c r="K4722" s="16">
        <f t="shared" si="885"/>
        <v>0.73003351826167362</v>
      </c>
      <c r="L4722" s="16">
        <f t="shared" si="886"/>
        <v>5.599535680989997E-2</v>
      </c>
      <c r="M4722" s="6"/>
      <c r="N4722" s="6">
        <f t="shared" si="887"/>
        <v>-0.15331767432211937</v>
      </c>
      <c r="O4722" s="6"/>
      <c r="P4722" s="6">
        <f t="shared" si="888"/>
        <v>-0.130664347727077</v>
      </c>
      <c r="Q4722">
        <f t="shared" si="895"/>
        <v>0.35298999999999997</v>
      </c>
      <c r="R4722">
        <f t="shared" si="889"/>
        <v>1</v>
      </c>
      <c r="S4722">
        <f t="shared" si="890"/>
        <v>-0.130664347727077</v>
      </c>
      <c r="T4722" s="6">
        <f t="shared" si="896"/>
        <v>105.89999999999999</v>
      </c>
      <c r="U4722">
        <f t="shared" si="891"/>
        <v>1.3392070153641931</v>
      </c>
      <c r="V4722" s="16">
        <f t="shared" si="892"/>
        <v>4.2134755963621906</v>
      </c>
    </row>
    <row r="4723" spans="4:22" ht="15.75" x14ac:dyDescent="0.25">
      <c r="D4723" s="27">
        <v>30285</v>
      </c>
      <c r="E4723">
        <v>334</v>
      </c>
      <c r="F4723">
        <v>-0.9</v>
      </c>
      <c r="G4723">
        <v>0</v>
      </c>
      <c r="H4723">
        <v>-9.4595155597064801E-2</v>
      </c>
      <c r="I4723" s="20">
        <f t="shared" si="893"/>
        <v>0.27095704570382079</v>
      </c>
      <c r="J4723">
        <f t="shared" si="894"/>
        <v>3.2948376757584608E-2</v>
      </c>
      <c r="K4723" s="16">
        <f t="shared" si="885"/>
        <v>0.73003351826167362</v>
      </c>
      <c r="L4723" s="16">
        <f t="shared" si="886"/>
        <v>4.5132690394873859E-2</v>
      </c>
      <c r="M4723" s="6"/>
      <c r="N4723" s="6">
        <f t="shared" si="887"/>
        <v>-7.5676124477651846E-2</v>
      </c>
      <c r="O4723" s="6"/>
      <c r="P4723" s="6">
        <f t="shared" si="888"/>
        <v>-5.3022797882609468E-2</v>
      </c>
      <c r="Q4723">
        <f t="shared" si="895"/>
        <v>0.35298999999999997</v>
      </c>
      <c r="R4723">
        <f t="shared" si="889"/>
        <v>1</v>
      </c>
      <c r="S4723">
        <f t="shared" si="890"/>
        <v>-5.3022797882609468E-2</v>
      </c>
      <c r="T4723" s="6">
        <f t="shared" si="896"/>
        <v>105.89999999999999</v>
      </c>
      <c r="U4723">
        <f t="shared" si="891"/>
        <v>-0.18000000000000002</v>
      </c>
      <c r="V4723" s="16">
        <f t="shared" si="892"/>
        <v>3.39637718283968</v>
      </c>
    </row>
    <row r="4724" spans="4:22" ht="15.75" x14ac:dyDescent="0.25">
      <c r="D4724" s="27">
        <v>30286</v>
      </c>
      <c r="E4724">
        <v>335</v>
      </c>
      <c r="F4724">
        <v>1.8</v>
      </c>
      <c r="G4724">
        <v>0</v>
      </c>
      <c r="H4724">
        <v>-4.8664734008821535E-2</v>
      </c>
      <c r="I4724" s="20">
        <f t="shared" si="893"/>
        <v>0.25182040885042545</v>
      </c>
      <c r="J4724">
        <f t="shared" si="894"/>
        <v>3.0621361716211732E-2</v>
      </c>
      <c r="K4724" s="16">
        <f t="shared" si="885"/>
        <v>0.73003351826167362</v>
      </c>
      <c r="L4724" s="16">
        <f t="shared" si="886"/>
        <v>4.1945144914888405E-2</v>
      </c>
      <c r="M4724" s="6"/>
      <c r="N4724" s="6">
        <f t="shared" si="887"/>
        <v>-3.8931787207057228E-2</v>
      </c>
      <c r="O4724" s="6"/>
      <c r="P4724" s="6">
        <f t="shared" si="888"/>
        <v>-1.627846061201485E-2</v>
      </c>
      <c r="Q4724">
        <f t="shared" si="895"/>
        <v>0.35298999999999997</v>
      </c>
      <c r="R4724">
        <f t="shared" si="889"/>
        <v>1</v>
      </c>
      <c r="S4724">
        <f t="shared" si="890"/>
        <v>-1.627846061201485E-2</v>
      </c>
      <c r="T4724" s="6">
        <f t="shared" si="896"/>
        <v>105.89999999999999</v>
      </c>
      <c r="U4724">
        <f t="shared" si="891"/>
        <v>2.0088105230462898</v>
      </c>
      <c r="V4724" s="16">
        <f t="shared" si="892"/>
        <v>3.1383175916329646</v>
      </c>
    </row>
    <row r="4725" spans="4:22" ht="15.75" x14ac:dyDescent="0.25">
      <c r="D4725" s="27">
        <v>30287</v>
      </c>
      <c r="E4725">
        <v>336</v>
      </c>
      <c r="F4725">
        <v>-0.6</v>
      </c>
      <c r="G4725">
        <v>0</v>
      </c>
      <c r="H4725">
        <v>-8.1371610966373562E-2</v>
      </c>
      <c r="I4725" s="20">
        <f t="shared" si="893"/>
        <v>0.20963805700204946</v>
      </c>
      <c r="J4725">
        <f t="shared" si="894"/>
        <v>2.5491987731449214E-2</v>
      </c>
      <c r="K4725" s="16">
        <f t="shared" si="885"/>
        <v>0.73003351826167362</v>
      </c>
      <c r="L4725" s="16">
        <f t="shared" si="886"/>
        <v>3.491892782149196E-2</v>
      </c>
      <c r="M4725" s="6"/>
      <c r="N4725" s="6">
        <f t="shared" si="887"/>
        <v>-6.5097288773098852E-2</v>
      </c>
      <c r="O4725" s="6"/>
      <c r="P4725" s="6">
        <f t="shared" si="888"/>
        <v>-4.2443962178056474E-2</v>
      </c>
      <c r="Q4725">
        <f t="shared" si="895"/>
        <v>0.35298999999999997</v>
      </c>
      <c r="R4725">
        <f t="shared" si="889"/>
        <v>1</v>
      </c>
      <c r="S4725">
        <f t="shared" si="890"/>
        <v>-4.2443962178056474E-2</v>
      </c>
      <c r="T4725" s="6">
        <f t="shared" si="896"/>
        <v>105.89999999999999</v>
      </c>
      <c r="U4725">
        <f t="shared" si="891"/>
        <v>-0.12</v>
      </c>
      <c r="V4725" s="16">
        <f t="shared" si="892"/>
        <v>2.5323358178681965</v>
      </c>
    </row>
    <row r="4726" spans="4:22" ht="15.75" x14ac:dyDescent="0.25">
      <c r="D4726" s="27">
        <v>30288</v>
      </c>
      <c r="E4726">
        <v>337</v>
      </c>
      <c r="F4726">
        <v>0.5</v>
      </c>
      <c r="G4726">
        <v>0</v>
      </c>
      <c r="H4726">
        <v>0.14600817436881822</v>
      </c>
      <c r="I4726" s="20">
        <f t="shared" si="893"/>
        <v>0.18595826704217563</v>
      </c>
      <c r="J4726">
        <f t="shared" si="894"/>
        <v>2.2612525272328557E-2</v>
      </c>
      <c r="K4726" s="16">
        <f t="shared" si="885"/>
        <v>0.73003351826167362</v>
      </c>
      <c r="L4726" s="16">
        <f t="shared" si="886"/>
        <v>3.0974639803077249E-2</v>
      </c>
      <c r="M4726" s="6"/>
      <c r="N4726" s="6">
        <f t="shared" si="887"/>
        <v>0.11680653949505458</v>
      </c>
      <c r="O4726" s="6"/>
      <c r="P4726" s="6">
        <f t="shared" si="888"/>
        <v>0.13945986609009697</v>
      </c>
      <c r="Q4726">
        <f t="shared" si="895"/>
        <v>0.35298999999999997</v>
      </c>
      <c r="R4726">
        <f t="shared" si="889"/>
        <v>1</v>
      </c>
      <c r="S4726">
        <f t="shared" si="890"/>
        <v>0.13945986609009697</v>
      </c>
      <c r="T4726" s="6">
        <f t="shared" si="896"/>
        <v>105.78319346050495</v>
      </c>
      <c r="U4726">
        <f t="shared" si="891"/>
        <v>0.55800292306841381</v>
      </c>
      <c r="V4726" s="16">
        <f t="shared" si="892"/>
        <v>2.1651494660327701</v>
      </c>
    </row>
    <row r="4727" spans="4:22" ht="15.75" x14ac:dyDescent="0.25">
      <c r="D4727" s="27">
        <v>30289</v>
      </c>
      <c r="E4727">
        <v>338</v>
      </c>
      <c r="F4727">
        <v>0.8</v>
      </c>
      <c r="G4727">
        <v>0.1</v>
      </c>
      <c r="H4727">
        <v>0.12471495067450795</v>
      </c>
      <c r="I4727" s="20">
        <f t="shared" si="893"/>
        <v>0.17170716492816454</v>
      </c>
      <c r="J4727">
        <f t="shared" si="894"/>
        <v>2.0879591255264809E-2</v>
      </c>
      <c r="K4727" s="16">
        <f t="shared" si="885"/>
        <v>0.73112966693149029</v>
      </c>
      <c r="L4727" s="16">
        <f t="shared" si="886"/>
        <v>2.8557986633062322E-2</v>
      </c>
      <c r="M4727" s="6"/>
      <c r="N4727" s="6">
        <f t="shared" si="887"/>
        <v>9.9771960539606366E-2</v>
      </c>
      <c r="O4727" s="6"/>
      <c r="P4727" s="6">
        <f t="shared" si="888"/>
        <v>0.12242528713464874</v>
      </c>
      <c r="Q4727">
        <f t="shared" si="895"/>
        <v>0.35261064486834981</v>
      </c>
      <c r="R4727">
        <f t="shared" si="889"/>
        <v>1</v>
      </c>
      <c r="S4727">
        <f t="shared" si="890"/>
        <v>0.12242528713464874</v>
      </c>
      <c r="T4727" s="6">
        <f t="shared" si="896"/>
        <v>105.78342149996534</v>
      </c>
      <c r="U4727">
        <f t="shared" si="891"/>
        <v>0.89280467690946219</v>
      </c>
      <c r="V4727" s="16">
        <f t="shared" si="892"/>
        <v>1.9285188336680188</v>
      </c>
    </row>
    <row r="4728" spans="4:22" ht="15.75" x14ac:dyDescent="0.25">
      <c r="D4728" s="27">
        <v>30290</v>
      </c>
      <c r="E4728">
        <v>339</v>
      </c>
      <c r="F4728">
        <v>1.6</v>
      </c>
      <c r="G4728">
        <v>3.4</v>
      </c>
      <c r="H4728">
        <v>8.8659649986809891E-2</v>
      </c>
      <c r="I4728" s="20">
        <f t="shared" si="893"/>
        <v>0.17011147289251549</v>
      </c>
      <c r="J4728">
        <f t="shared" si="894"/>
        <v>2.0685555103729884E-2</v>
      </c>
      <c r="K4728" s="16">
        <f t="shared" si="885"/>
        <v>0.73112747052737959</v>
      </c>
      <c r="L4728" s="16">
        <f t="shared" si="886"/>
        <v>2.8292679372051089E-2</v>
      </c>
      <c r="M4728" s="6"/>
      <c r="N4728" s="6">
        <f t="shared" si="887"/>
        <v>7.0927719989447913E-2</v>
      </c>
      <c r="O4728" s="6"/>
      <c r="P4728" s="6">
        <f t="shared" si="888"/>
        <v>9.3581046584490291E-2</v>
      </c>
      <c r="Q4728">
        <f t="shared" si="895"/>
        <v>0.35261140499988447</v>
      </c>
      <c r="R4728">
        <f t="shared" si="889"/>
        <v>1</v>
      </c>
      <c r="S4728">
        <f t="shared" si="890"/>
        <v>9.3581046584490291E-2</v>
      </c>
      <c r="T4728" s="6">
        <f t="shared" si="896"/>
        <v>105.89999999999999</v>
      </c>
      <c r="U4728">
        <f t="shared" si="891"/>
        <v>1.7856093538189244</v>
      </c>
      <c r="V4728" s="16">
        <f t="shared" si="892"/>
        <v>1.9019405343919948</v>
      </c>
    </row>
    <row r="4729" spans="4:22" ht="15.75" x14ac:dyDescent="0.25">
      <c r="D4729" s="27">
        <v>30291</v>
      </c>
      <c r="E4729">
        <v>340</v>
      </c>
      <c r="F4729">
        <v>1.8</v>
      </c>
      <c r="G4729">
        <v>0.2</v>
      </c>
      <c r="H4729">
        <v>2.4128763227214023E-2</v>
      </c>
      <c r="I4729" s="20">
        <f t="shared" si="893"/>
        <v>0.17104735538545224</v>
      </c>
      <c r="J4729">
        <f t="shared" si="894"/>
        <v>2.0799358414870992E-2</v>
      </c>
      <c r="K4729" s="16">
        <f t="shared" si="885"/>
        <v>0.73003351826167362</v>
      </c>
      <c r="L4729" s="16">
        <f t="shared" si="886"/>
        <v>2.849096362643401E-2</v>
      </c>
      <c r="M4729" s="6"/>
      <c r="N4729" s="6">
        <f t="shared" si="887"/>
        <v>1.930301058177122E-2</v>
      </c>
      <c r="O4729" s="6"/>
      <c r="P4729" s="6">
        <f t="shared" si="888"/>
        <v>4.1956337176813602E-2</v>
      </c>
      <c r="Q4729">
        <f t="shared" si="895"/>
        <v>0.35298999999999997</v>
      </c>
      <c r="R4729">
        <f t="shared" si="889"/>
        <v>1</v>
      </c>
      <c r="S4729">
        <f t="shared" si="890"/>
        <v>4.1956337176813602E-2</v>
      </c>
      <c r="T4729" s="6">
        <f t="shared" si="896"/>
        <v>105.89999999999999</v>
      </c>
      <c r="U4729">
        <f t="shared" si="891"/>
        <v>2.0088105230462898</v>
      </c>
      <c r="V4729" s="16">
        <f t="shared" si="892"/>
        <v>1.9218162105548253</v>
      </c>
    </row>
    <row r="4730" spans="4:22" ht="15.75" x14ac:dyDescent="0.25">
      <c r="D4730" s="27">
        <v>30292</v>
      </c>
      <c r="E4730">
        <v>341</v>
      </c>
      <c r="F4730">
        <v>-2.2000000000000002</v>
      </c>
      <c r="G4730">
        <v>0</v>
      </c>
      <c r="H4730">
        <v>1.102787049693732E-2</v>
      </c>
      <c r="I4730" s="20">
        <f t="shared" si="893"/>
        <v>0.145708538179707</v>
      </c>
      <c r="J4730">
        <f t="shared" si="894"/>
        <v>1.7718158242652372E-2</v>
      </c>
      <c r="K4730" s="16">
        <f t="shared" si="885"/>
        <v>0.73003351826167362</v>
      </c>
      <c r="L4730" s="16">
        <f t="shared" si="886"/>
        <v>2.4270335264663101E-2</v>
      </c>
      <c r="M4730" s="6"/>
      <c r="N4730" s="6">
        <f t="shared" si="887"/>
        <v>8.8222963975498562E-3</v>
      </c>
      <c r="O4730" s="6"/>
      <c r="P4730" s="6">
        <f t="shared" si="888"/>
        <v>3.1475622992592232E-2</v>
      </c>
      <c r="Q4730">
        <f t="shared" si="895"/>
        <v>0.35298999999999997</v>
      </c>
      <c r="R4730">
        <f t="shared" si="889"/>
        <v>1</v>
      </c>
      <c r="S4730">
        <f t="shared" si="890"/>
        <v>3.1475622992592232E-2</v>
      </c>
      <c r="T4730" s="6">
        <f t="shared" si="896"/>
        <v>105.89117770360245</v>
      </c>
      <c r="U4730">
        <f t="shared" si="891"/>
        <v>-0.44000000000000006</v>
      </c>
      <c r="V4730" s="16">
        <f t="shared" si="892"/>
        <v>1.4825657273442199</v>
      </c>
    </row>
    <row r="4731" spans="4:22" ht="15.75" x14ac:dyDescent="0.25">
      <c r="D4731" s="27">
        <v>30293</v>
      </c>
      <c r="E4731">
        <v>342</v>
      </c>
      <c r="F4731">
        <v>-7.2</v>
      </c>
      <c r="G4731">
        <v>2</v>
      </c>
      <c r="H4731">
        <v>-0.10267798989473544</v>
      </c>
      <c r="I4731" s="20">
        <f t="shared" si="893"/>
        <v>0.11717318424218236</v>
      </c>
      <c r="J4731">
        <f t="shared" si="894"/>
        <v>1.4248259203849374E-2</v>
      </c>
      <c r="K4731" s="16">
        <f t="shared" si="885"/>
        <v>0.73008959678299368</v>
      </c>
      <c r="L4731" s="16">
        <f t="shared" si="886"/>
        <v>1.9515768018927709E-2</v>
      </c>
      <c r="M4731" s="6"/>
      <c r="N4731" s="6">
        <f t="shared" si="887"/>
        <v>-8.2142391915788357E-2</v>
      </c>
      <c r="O4731" s="6"/>
      <c r="P4731" s="6">
        <f t="shared" si="888"/>
        <v>-5.9489065320745979E-2</v>
      </c>
      <c r="Q4731">
        <f t="shared" si="895"/>
        <v>0.35297059234534151</v>
      </c>
      <c r="R4731">
        <f t="shared" si="889"/>
        <v>1</v>
      </c>
      <c r="S4731">
        <f t="shared" si="890"/>
        <v>-5.9489065320745979E-2</v>
      </c>
      <c r="T4731" s="6">
        <f t="shared" si="896"/>
        <v>105.89999999999999</v>
      </c>
      <c r="U4731">
        <f t="shared" si="891"/>
        <v>-1.4400000000000002</v>
      </c>
      <c r="V4731" s="16">
        <f t="shared" si="892"/>
        <v>0.93902707170550093</v>
      </c>
    </row>
    <row r="4732" spans="4:22" ht="15.75" x14ac:dyDescent="0.25">
      <c r="D4732" s="27">
        <v>30294</v>
      </c>
      <c r="E4732">
        <v>343</v>
      </c>
      <c r="F4732">
        <v>-0.5</v>
      </c>
      <c r="G4732">
        <v>1.5</v>
      </c>
      <c r="H4732">
        <v>5.3984108775473841E-2</v>
      </c>
      <c r="I4732" s="20">
        <f t="shared" si="893"/>
        <v>0.10776519350748949</v>
      </c>
      <c r="J4732">
        <f t="shared" si="894"/>
        <v>1.3104247530510722E-2</v>
      </c>
      <c r="K4732" s="16">
        <f t="shared" si="885"/>
        <v>0.73003351826167362</v>
      </c>
      <c r="L4732" s="16">
        <f t="shared" si="886"/>
        <v>1.7950199823309521E-2</v>
      </c>
      <c r="M4732" s="6"/>
      <c r="N4732" s="6">
        <f t="shared" si="887"/>
        <v>4.3187287020379078E-2</v>
      </c>
      <c r="O4732" s="6"/>
      <c r="P4732" s="6">
        <f t="shared" si="888"/>
        <v>6.5840613615421456E-2</v>
      </c>
      <c r="Q4732">
        <f t="shared" si="895"/>
        <v>0.35298999999999997</v>
      </c>
      <c r="R4732">
        <f t="shared" si="889"/>
        <v>1</v>
      </c>
      <c r="S4732">
        <f t="shared" si="890"/>
        <v>6.5840613615421456E-2</v>
      </c>
      <c r="T4732" s="6">
        <f t="shared" si="896"/>
        <v>105.89999999999999</v>
      </c>
      <c r="U4732">
        <f t="shared" si="891"/>
        <v>-0.1</v>
      </c>
      <c r="V4732" s="16">
        <f t="shared" si="892"/>
        <v>0.74578885897923275</v>
      </c>
    </row>
    <row r="4733" spans="4:22" ht="15.75" x14ac:dyDescent="0.25">
      <c r="D4733" s="27">
        <v>30295</v>
      </c>
      <c r="E4733">
        <v>344</v>
      </c>
      <c r="F4733">
        <v>2.2000000000000002</v>
      </c>
      <c r="G4733">
        <v>4.7</v>
      </c>
      <c r="H4733">
        <v>3.6338637033122782E-2</v>
      </c>
      <c r="I4733" s="20">
        <f t="shared" si="893"/>
        <v>0.12343711064732416</v>
      </c>
      <c r="J4733">
        <f t="shared" si="894"/>
        <v>1.5009952654714618E-2</v>
      </c>
      <c r="K4733" s="16">
        <f t="shared" si="885"/>
        <v>0.73003351826167362</v>
      </c>
      <c r="L4733" s="16">
        <f t="shared" si="886"/>
        <v>2.056063492873E-2</v>
      </c>
      <c r="M4733" s="6"/>
      <c r="N4733" s="6">
        <f t="shared" si="887"/>
        <v>2.9070909626498227E-2</v>
      </c>
      <c r="O4733" s="6"/>
      <c r="P4733" s="6">
        <f t="shared" si="888"/>
        <v>5.1724236221540605E-2</v>
      </c>
      <c r="Q4733">
        <f t="shared" si="895"/>
        <v>0.35298999999999997</v>
      </c>
      <c r="R4733">
        <f t="shared" si="889"/>
        <v>1</v>
      </c>
      <c r="S4733">
        <f t="shared" si="890"/>
        <v>5.1724236221540605E-2</v>
      </c>
      <c r="T4733" s="6">
        <f t="shared" si="896"/>
        <v>105.89999999999999</v>
      </c>
      <c r="U4733">
        <f t="shared" si="891"/>
        <v>2.4552128615010211</v>
      </c>
      <c r="V4733" s="16">
        <f t="shared" si="892"/>
        <v>1.0637074657547843</v>
      </c>
    </row>
    <row r="4734" spans="4:22" ht="15.75" x14ac:dyDescent="0.25">
      <c r="D4734" s="27">
        <v>30296</v>
      </c>
      <c r="E4734">
        <v>345</v>
      </c>
      <c r="F4734">
        <v>2.4</v>
      </c>
      <c r="G4734">
        <v>4.0999999999999996</v>
      </c>
      <c r="H4734">
        <v>0.10119360832409842</v>
      </c>
      <c r="I4734" s="20">
        <f t="shared" si="893"/>
        <v>0.13921743648000495</v>
      </c>
      <c r="J4734">
        <f t="shared" si="894"/>
        <v>1.6928840275968603E-2</v>
      </c>
      <c r="K4734" s="16">
        <f t="shared" si="885"/>
        <v>0.73003351826167362</v>
      </c>
      <c r="L4734" s="16">
        <f t="shared" si="886"/>
        <v>2.3189127420174999E-2</v>
      </c>
      <c r="M4734" s="6"/>
      <c r="N4734" s="6">
        <f t="shared" si="887"/>
        <v>8.0954886659278746E-2</v>
      </c>
      <c r="O4734" s="6"/>
      <c r="P4734" s="6">
        <f t="shared" si="888"/>
        <v>0.10360821325432112</v>
      </c>
      <c r="Q4734">
        <f t="shared" si="895"/>
        <v>0.35298999999999997</v>
      </c>
      <c r="R4734">
        <f t="shared" si="889"/>
        <v>1</v>
      </c>
      <c r="S4734">
        <f t="shared" si="890"/>
        <v>0.10360821325432112</v>
      </c>
      <c r="T4734" s="6">
        <f t="shared" si="896"/>
        <v>105.89999999999999</v>
      </c>
      <c r="U4734">
        <f t="shared" si="891"/>
        <v>2.6784140307283861</v>
      </c>
      <c r="V4734" s="16">
        <f t="shared" si="892"/>
        <v>1.3640105273301706</v>
      </c>
    </row>
    <row r="4735" spans="4:22" ht="15.75" x14ac:dyDescent="0.25">
      <c r="D4735" s="27">
        <v>30297</v>
      </c>
      <c r="E4735">
        <v>346</v>
      </c>
      <c r="F4735">
        <v>-2.2999999999999998</v>
      </c>
      <c r="G4735">
        <v>0.6</v>
      </c>
      <c r="H4735">
        <v>0.13981247140469741</v>
      </c>
      <c r="I4735" s="20">
        <f t="shared" si="893"/>
        <v>0.12146108388777588</v>
      </c>
      <c r="J4735">
        <f t="shared" si="894"/>
        <v>1.4769667800753547E-2</v>
      </c>
      <c r="K4735" s="16">
        <f t="shared" si="885"/>
        <v>0.73003351826167362</v>
      </c>
      <c r="L4735" s="16">
        <f t="shared" si="886"/>
        <v>2.0231492707242379E-2</v>
      </c>
      <c r="M4735" s="6"/>
      <c r="N4735" s="6">
        <f t="shared" si="887"/>
        <v>0.11184997712375794</v>
      </c>
      <c r="O4735" s="6"/>
      <c r="P4735" s="6">
        <f t="shared" si="888"/>
        <v>0.13450330371880032</v>
      </c>
      <c r="Q4735">
        <f t="shared" si="895"/>
        <v>0.35298999999999997</v>
      </c>
      <c r="R4735">
        <f t="shared" si="889"/>
        <v>1</v>
      </c>
      <c r="S4735">
        <f t="shared" si="890"/>
        <v>0.13450330371880032</v>
      </c>
      <c r="T4735" s="6">
        <f t="shared" si="896"/>
        <v>105.89999999999999</v>
      </c>
      <c r="U4735">
        <f t="shared" si="891"/>
        <v>-0.45999999999999996</v>
      </c>
      <c r="V4735" s="16">
        <f t="shared" si="892"/>
        <v>1.024781123310289</v>
      </c>
    </row>
    <row r="4736" spans="4:22" ht="15.75" x14ac:dyDescent="0.25">
      <c r="D4736" s="27">
        <v>30298</v>
      </c>
      <c r="E4736">
        <v>347</v>
      </c>
      <c r="F4736">
        <v>-7.2</v>
      </c>
      <c r="G4736">
        <v>0</v>
      </c>
      <c r="H4736">
        <v>-0.12386446686048089</v>
      </c>
      <c r="I4736" s="20">
        <f t="shared" si="893"/>
        <v>9.9390658519601882E-2</v>
      </c>
      <c r="J4736">
        <f t="shared" si="894"/>
        <v>1.2085904075983589E-2</v>
      </c>
      <c r="K4736" s="16">
        <f t="shared" si="885"/>
        <v>0.73003351826167362</v>
      </c>
      <c r="L4736" s="16">
        <f t="shared" si="886"/>
        <v>1.6555272838378786E-2</v>
      </c>
      <c r="M4736" s="6"/>
      <c r="N4736" s="6">
        <f t="shared" si="887"/>
        <v>-9.909157348838471E-2</v>
      </c>
      <c r="O4736" s="6"/>
      <c r="P4736" s="6">
        <f t="shared" si="888"/>
        <v>-7.6438246893342332E-2</v>
      </c>
      <c r="Q4736">
        <f t="shared" si="895"/>
        <v>0.35298999999999997</v>
      </c>
      <c r="R4736">
        <f t="shared" si="889"/>
        <v>1</v>
      </c>
      <c r="S4736">
        <f t="shared" si="890"/>
        <v>-7.6438246893342332E-2</v>
      </c>
      <c r="T4736" s="6">
        <f t="shared" si="896"/>
        <v>105.89999999999999</v>
      </c>
      <c r="U4736">
        <f t="shared" si="891"/>
        <v>-1.4400000000000002</v>
      </c>
      <c r="V4736" s="16">
        <f t="shared" si="892"/>
        <v>0.56638122979440375</v>
      </c>
    </row>
    <row r="4737" spans="4:22" ht="15.75" x14ac:dyDescent="0.25">
      <c r="D4737" s="27">
        <v>30299</v>
      </c>
      <c r="E4737">
        <v>348</v>
      </c>
      <c r="F4737">
        <v>-6.4</v>
      </c>
      <c r="G4737">
        <v>1.8</v>
      </c>
      <c r="H4737">
        <v>-3.1170929003343024E-2</v>
      </c>
      <c r="I4737" s="20">
        <f t="shared" si="893"/>
        <v>8.4306145287964637E-2</v>
      </c>
      <c r="J4737">
        <f t="shared" si="894"/>
        <v>1.02516272670165E-2</v>
      </c>
      <c r="K4737" s="16">
        <f t="shared" si="885"/>
        <v>0.73003351826167362</v>
      </c>
      <c r="L4737" s="16">
        <f t="shared" si="886"/>
        <v>1.4042680247651179E-2</v>
      </c>
      <c r="M4737" s="6"/>
      <c r="N4737" s="6">
        <f t="shared" si="887"/>
        <v>-2.493674320267442E-2</v>
      </c>
      <c r="O4737" s="6"/>
      <c r="P4737" s="6">
        <f t="shared" si="888"/>
        <v>-2.2834166076320418E-3</v>
      </c>
      <c r="Q4737">
        <f t="shared" si="895"/>
        <v>0.35298999999999997</v>
      </c>
      <c r="R4737">
        <f t="shared" si="889"/>
        <v>1</v>
      </c>
      <c r="S4737">
        <f t="shared" si="890"/>
        <v>-2.2834166076320418E-3</v>
      </c>
      <c r="T4737" s="6">
        <f t="shared" si="896"/>
        <v>105.89999999999999</v>
      </c>
      <c r="U4737">
        <f t="shared" si="891"/>
        <v>-1.2800000000000002</v>
      </c>
      <c r="V4737" s="16">
        <f t="shared" si="892"/>
        <v>0.22299132343599898</v>
      </c>
    </row>
    <row r="4738" spans="4:22" ht="15.75" x14ac:dyDescent="0.25">
      <c r="D4738" s="27">
        <v>30300</v>
      </c>
      <c r="E4738">
        <v>349</v>
      </c>
      <c r="F4738">
        <v>0.1</v>
      </c>
      <c r="G4738">
        <v>12</v>
      </c>
      <c r="H4738">
        <v>0.11907727583762605</v>
      </c>
      <c r="I4738" s="20">
        <f t="shared" si="893"/>
        <v>8.3435794018648354E-2</v>
      </c>
      <c r="J4738">
        <f t="shared" si="894"/>
        <v>1.014579255266764E-2</v>
      </c>
      <c r="K4738" s="16">
        <f t="shared" si="885"/>
        <v>0.73003351826167362</v>
      </c>
      <c r="L4738" s="16">
        <f t="shared" si="886"/>
        <v>1.3897707843369153E-2</v>
      </c>
      <c r="M4738" s="6"/>
      <c r="N4738" s="6">
        <f t="shared" si="887"/>
        <v>9.5261820670100847E-2</v>
      </c>
      <c r="O4738" s="6"/>
      <c r="P4738" s="6">
        <f t="shared" si="888"/>
        <v>0.11791514726514322</v>
      </c>
      <c r="Q4738">
        <f t="shared" si="895"/>
        <v>0.35298999999999997</v>
      </c>
      <c r="R4738">
        <f t="shared" si="889"/>
        <v>1</v>
      </c>
      <c r="S4738">
        <f t="shared" si="890"/>
        <v>0.11791514726514322</v>
      </c>
      <c r="T4738" s="6">
        <f t="shared" si="896"/>
        <v>105.89999999999999</v>
      </c>
      <c r="U4738">
        <f t="shared" si="891"/>
        <v>0.11160058461368277</v>
      </c>
      <c r="V4738" s="16">
        <f t="shared" si="892"/>
        <v>0.20227487833996216</v>
      </c>
    </row>
    <row r="4739" spans="4:22" ht="15.75" x14ac:dyDescent="0.25">
      <c r="D4739" s="27">
        <v>30301</v>
      </c>
      <c r="E4739">
        <v>350</v>
      </c>
      <c r="F4739">
        <v>0.3</v>
      </c>
      <c r="G4739">
        <v>0.1</v>
      </c>
      <c r="H4739">
        <v>0.13922007092914837</v>
      </c>
      <c r="I4739" s="20">
        <f t="shared" si="893"/>
        <v>8.447180218458418E-2</v>
      </c>
      <c r="J4739">
        <f t="shared" si="894"/>
        <v>1.0271771145645436E-2</v>
      </c>
      <c r="K4739" s="16">
        <f t="shared" si="885"/>
        <v>0.73003351826167362</v>
      </c>
      <c r="L4739" s="16">
        <f t="shared" si="886"/>
        <v>1.4070273334989006E-2</v>
      </c>
      <c r="M4739" s="6"/>
      <c r="N4739" s="6">
        <f t="shared" si="887"/>
        <v>0.1113760567433187</v>
      </c>
      <c r="O4739" s="6"/>
      <c r="P4739" s="6">
        <f t="shared" si="888"/>
        <v>0.13402938333836106</v>
      </c>
      <c r="Q4739">
        <f t="shared" si="895"/>
        <v>0.35298999999999997</v>
      </c>
      <c r="R4739">
        <f t="shared" si="889"/>
        <v>1</v>
      </c>
      <c r="S4739">
        <f t="shared" si="890"/>
        <v>0.13402938333836106</v>
      </c>
      <c r="T4739" s="6">
        <f t="shared" si="896"/>
        <v>105.88862394325668</v>
      </c>
      <c r="U4739">
        <f t="shared" si="891"/>
        <v>0.33480175384104827</v>
      </c>
      <c r="V4739" s="16">
        <f t="shared" si="892"/>
        <v>0.22692222127972836</v>
      </c>
    </row>
    <row r="4740" spans="4:22" ht="15.75" x14ac:dyDescent="0.25">
      <c r="D4740" s="27">
        <v>30302</v>
      </c>
      <c r="E4740">
        <v>351</v>
      </c>
      <c r="F4740">
        <v>-4.5</v>
      </c>
      <c r="G4740">
        <v>0.1</v>
      </c>
      <c r="H4740">
        <v>-9.2615379959829935E-2</v>
      </c>
      <c r="I4740" s="20">
        <f t="shared" si="893"/>
        <v>7.5874574768908631E-2</v>
      </c>
      <c r="J4740">
        <f t="shared" si="894"/>
        <v>9.22634829189929E-3</v>
      </c>
      <c r="K4740" s="16">
        <f t="shared" si="885"/>
        <v>0.73011419379664932</v>
      </c>
      <c r="L4740" s="16">
        <f t="shared" si="886"/>
        <v>1.2636856494901951E-2</v>
      </c>
      <c r="M4740" s="6"/>
      <c r="N4740" s="6">
        <f t="shared" si="887"/>
        <v>-7.4092303967863954E-2</v>
      </c>
      <c r="O4740" s="6"/>
      <c r="P4740" s="6">
        <f t="shared" si="888"/>
        <v>-5.1438977372821576E-2</v>
      </c>
      <c r="Q4740">
        <f t="shared" si="895"/>
        <v>0.35296207981085559</v>
      </c>
      <c r="R4740">
        <f t="shared" si="889"/>
        <v>1</v>
      </c>
      <c r="S4740">
        <f t="shared" si="890"/>
        <v>-5.1438977372821576E-2</v>
      </c>
      <c r="T4740" s="6">
        <f t="shared" si="896"/>
        <v>105.89999999999999</v>
      </c>
      <c r="U4740">
        <f t="shared" si="891"/>
        <v>-0.9</v>
      </c>
      <c r="V4740" s="16">
        <f t="shared" si="892"/>
        <v>1.7337272194462128E-2</v>
      </c>
    </row>
    <row r="4741" spans="4:22" ht="15.75" x14ac:dyDescent="0.25">
      <c r="D4741" s="27">
        <v>30303</v>
      </c>
      <c r="E4741">
        <v>352</v>
      </c>
      <c r="F4741">
        <v>-3.4</v>
      </c>
      <c r="G4741">
        <v>0</v>
      </c>
      <c r="H4741">
        <v>-0.14366780069794191</v>
      </c>
      <c r="I4741" s="20">
        <f t="shared" si="893"/>
        <v>7.077255572486775E-2</v>
      </c>
      <c r="J4741">
        <f t="shared" si="894"/>
        <v>8.6059427761439183E-3</v>
      </c>
      <c r="K4741" s="16">
        <f t="shared" si="885"/>
        <v>0.73003351826167362</v>
      </c>
      <c r="L4741" s="16">
        <f t="shared" si="886"/>
        <v>1.1788421436643132E-2</v>
      </c>
      <c r="M4741" s="6"/>
      <c r="N4741" s="6">
        <f t="shared" si="887"/>
        <v>-0.11493424055835354</v>
      </c>
      <c r="O4741" s="6"/>
      <c r="P4741" s="6">
        <f t="shared" si="888"/>
        <v>-9.2280913963311159E-2</v>
      </c>
      <c r="Q4741">
        <f t="shared" si="895"/>
        <v>0.35298999999999997</v>
      </c>
      <c r="R4741">
        <f t="shared" si="889"/>
        <v>1</v>
      </c>
      <c r="S4741">
        <f t="shared" si="890"/>
        <v>-9.2280913963311159E-2</v>
      </c>
      <c r="T4741" s="6">
        <f t="shared" si="896"/>
        <v>105.89999999999999</v>
      </c>
      <c r="U4741">
        <f t="shared" si="891"/>
        <v>-0.68</v>
      </c>
      <c r="V4741" s="16">
        <f t="shared" si="892"/>
        <v>-0.11235348545353765</v>
      </c>
    </row>
    <row r="4742" spans="4:22" ht="15.75" x14ac:dyDescent="0.25">
      <c r="D4742" s="27">
        <v>30304</v>
      </c>
      <c r="E4742">
        <v>353</v>
      </c>
      <c r="F4742">
        <v>-0.6</v>
      </c>
      <c r="G4742">
        <v>2.6</v>
      </c>
      <c r="H4742">
        <v>6.4548991521133844E-2</v>
      </c>
      <c r="I4742" s="20">
        <f t="shared" si="893"/>
        <v>7.0717683462619182E-2</v>
      </c>
      <c r="J4742">
        <f t="shared" si="894"/>
        <v>8.5992703090544929E-3</v>
      </c>
      <c r="K4742" s="16">
        <f t="shared" si="885"/>
        <v>0.73003351826167362</v>
      </c>
      <c r="L4742" s="16">
        <f t="shared" si="886"/>
        <v>1.1779281490431739E-2</v>
      </c>
      <c r="M4742" s="6"/>
      <c r="N4742" s="6">
        <f t="shared" si="887"/>
        <v>5.1639193216907076E-2</v>
      </c>
      <c r="O4742" s="6"/>
      <c r="P4742" s="6">
        <f t="shared" si="888"/>
        <v>7.4292519811949453E-2</v>
      </c>
      <c r="Q4742">
        <f t="shared" si="895"/>
        <v>0.35298999999999997</v>
      </c>
      <c r="R4742">
        <f t="shared" si="889"/>
        <v>1</v>
      </c>
      <c r="S4742">
        <f t="shared" si="890"/>
        <v>7.4292519811949453E-2</v>
      </c>
      <c r="T4742" s="6">
        <f t="shared" si="896"/>
        <v>105.89999999999999</v>
      </c>
      <c r="U4742">
        <f t="shared" si="891"/>
        <v>-0.12</v>
      </c>
      <c r="V4742" s="16">
        <f t="shared" si="892"/>
        <v>-0.11377558391928638</v>
      </c>
    </row>
    <row r="4743" spans="4:22" ht="15.75" x14ac:dyDescent="0.25">
      <c r="D4743" s="27">
        <v>30305</v>
      </c>
      <c r="E4743">
        <v>354</v>
      </c>
      <c r="F4743">
        <v>0.9</v>
      </c>
      <c r="G4743">
        <v>6.2</v>
      </c>
      <c r="H4743">
        <v>0.21329950170604589</v>
      </c>
      <c r="I4743" s="20">
        <f t="shared" si="893"/>
        <v>7.8967855054978525E-2</v>
      </c>
      <c r="J4743">
        <f t="shared" si="894"/>
        <v>9.6024911746853889E-3</v>
      </c>
      <c r="K4743" s="16">
        <f t="shared" ref="K4743:K4806" si="897">IF(theta&gt;topt,(1-rs)*(theta-topt)/(topt-Porosity)+1,IF(theta&lt;twilt,rwp*theta,(1-rwp)*(theta-twilt)/(topt-twilt)+rwp))</f>
        <v>0.73003351826167362</v>
      </c>
      <c r="L4743" s="16">
        <f t="shared" ref="L4743:L4806" si="898">(soiltemp-tmin)^2/((30-tmin))^2</f>
        <v>1.3153493551296731E-2</v>
      </c>
      <c r="M4743" s="6"/>
      <c r="N4743" s="6">
        <f t="shared" ref="N4743:N4806" si="899">ET0*kc</f>
        <v>0.17063960136483672</v>
      </c>
      <c r="O4743" s="6"/>
      <c r="P4743" s="6">
        <f t="shared" ref="P4743:P4806" si="900">(etc-Inter)</f>
        <v>0.1932929279598791</v>
      </c>
      <c r="Q4743">
        <f t="shared" si="895"/>
        <v>0.35298999999999997</v>
      </c>
      <c r="R4743">
        <f t="shared" ref="R4743:R4806" si="901">IF(MAX(0,(1-(0.9*tfield-theta)/(0.9*tfield-alfa*twilt))^2) &gt; 1, 1, MAX(0,(1-(0.9*tfield-theta)/(0.9*tfield-alfa*twilt))^2))</f>
        <v>1</v>
      </c>
      <c r="S4743">
        <f t="shared" ref="S4743:S4806" si="902">epot*Kr</f>
        <v>0.1932929279598791</v>
      </c>
      <c r="T4743" s="6">
        <f t="shared" si="896"/>
        <v>105.89999999999999</v>
      </c>
      <c r="U4743">
        <f t="shared" ref="U4743:U4806" si="903">IF(Temperature &lt;0, 0.2*Temperature,Temperature*(s1_+(1-s1_)*EXP(-s2_*(LAI-LAIref))))</f>
        <v>1.0044052615231449</v>
      </c>
      <c r="V4743" s="16">
        <f t="shared" si="892"/>
        <v>9.4183644441691916E-2</v>
      </c>
    </row>
    <row r="4744" spans="4:22" ht="15.75" x14ac:dyDescent="0.25">
      <c r="D4744" s="27">
        <v>30306</v>
      </c>
      <c r="E4744">
        <v>355</v>
      </c>
      <c r="F4744">
        <v>2.2999999999999998</v>
      </c>
      <c r="G4744">
        <v>0.2</v>
      </c>
      <c r="H4744">
        <v>0.178446939355769</v>
      </c>
      <c r="I4744" s="20">
        <f t="shared" si="893"/>
        <v>9.8827182438338573E-2</v>
      </c>
      <c r="J4744">
        <f t="shared" si="894"/>
        <v>1.201738538450197E-2</v>
      </c>
      <c r="K4744" s="16">
        <f t="shared" si="897"/>
        <v>0.73003351826167362</v>
      </c>
      <c r="L4744" s="16">
        <f t="shared" si="898"/>
        <v>1.6461415926651263E-2</v>
      </c>
      <c r="M4744" s="6"/>
      <c r="N4744" s="6">
        <f t="shared" si="899"/>
        <v>0.14275755148461519</v>
      </c>
      <c r="O4744" s="6"/>
      <c r="P4744" s="6">
        <f t="shared" si="900"/>
        <v>0.16541087807965757</v>
      </c>
      <c r="Q4744">
        <f t="shared" si="895"/>
        <v>0.35298999999999997</v>
      </c>
      <c r="R4744">
        <f t="shared" si="901"/>
        <v>1</v>
      </c>
      <c r="S4744">
        <f t="shared" si="902"/>
        <v>0.16541087807965757</v>
      </c>
      <c r="T4744" s="6">
        <f t="shared" si="896"/>
        <v>105.89999999999999</v>
      </c>
      <c r="U4744">
        <f t="shared" si="903"/>
        <v>2.5668134461147032</v>
      </c>
      <c r="V4744" s="16">
        <f t="shared" ref="V4744:V4807" si="904">V4743+(Tsurface-V4743)*att*EXP(-kz*z)*EXP(-klai*LAI)</f>
        <v>0.55404323484168838</v>
      </c>
    </row>
    <row r="4745" spans="4:22" ht="15.75" x14ac:dyDescent="0.25">
      <c r="D4745" s="27">
        <v>30307</v>
      </c>
      <c r="E4745">
        <v>356</v>
      </c>
      <c r="F4745">
        <v>2.7</v>
      </c>
      <c r="G4745">
        <v>0</v>
      </c>
      <c r="H4745">
        <v>0.22206351834173685</v>
      </c>
      <c r="I4745" s="20">
        <f t="shared" ref="I4745:I4808" si="905">K4745*L4745/CF</f>
        <v>0.12078549973888422</v>
      </c>
      <c r="J4745">
        <f t="shared" ref="J4745:J4808" si="906">K4745*L4745</f>
        <v>1.4687516768248322E-2</v>
      </c>
      <c r="K4745" s="16">
        <f t="shared" si="897"/>
        <v>0.73003351826167362</v>
      </c>
      <c r="L4745" s="16">
        <f t="shared" si="898"/>
        <v>2.0118962213161999E-2</v>
      </c>
      <c r="M4745" s="6"/>
      <c r="N4745" s="6">
        <f t="shared" si="899"/>
        <v>0.1776508146733895</v>
      </c>
      <c r="O4745" s="6"/>
      <c r="P4745" s="6">
        <f t="shared" si="900"/>
        <v>0.20030414126843188</v>
      </c>
      <c r="Q4745">
        <f t="shared" ref="Q4745:Q4808" si="907">IF(T4744/L &gt;= tfield, tfield-0.00001,T4744/L)</f>
        <v>0.35298999999999997</v>
      </c>
      <c r="R4745">
        <f t="shared" si="901"/>
        <v>1</v>
      </c>
      <c r="S4745">
        <f t="shared" si="902"/>
        <v>0.20030414126843188</v>
      </c>
      <c r="T4745" s="6">
        <f t="shared" ref="T4745:T4808" si="908">(IF(T4744+Precipitation-actevapo-Inter&lt;0,0,IF(T4744+Precipitation-actevapo-Inter&gt;tfield*L,tfield*L,IF(T4744+Precipitation-actevapo-Inter&lt;twilt*L,twilt*L,T4744+Precipitation-actevapo-Inter))))</f>
        <v>105.72234918532661</v>
      </c>
      <c r="U4745">
        <f t="shared" si="903"/>
        <v>3.013215784569435</v>
      </c>
      <c r="V4745" s="16">
        <f t="shared" si="904"/>
        <v>1.0114000460697798</v>
      </c>
    </row>
    <row r="4746" spans="4:22" ht="15.75" x14ac:dyDescent="0.25">
      <c r="D4746" s="27">
        <v>30308</v>
      </c>
      <c r="E4746">
        <v>357</v>
      </c>
      <c r="F4746">
        <v>0.1</v>
      </c>
      <c r="G4746">
        <v>0.5</v>
      </c>
      <c r="H4746">
        <v>-3.3860111591085262E-2</v>
      </c>
      <c r="I4746" s="20">
        <f t="shared" si="905"/>
        <v>0.11275493561099614</v>
      </c>
      <c r="J4746">
        <f t="shared" si="906"/>
        <v>1.3711000170297132E-2</v>
      </c>
      <c r="K4746" s="16">
        <f t="shared" si="897"/>
        <v>0.73171569978688333</v>
      </c>
      <c r="L4746" s="16">
        <f t="shared" si="898"/>
        <v>1.8738152228099717E-2</v>
      </c>
      <c r="M4746" s="6"/>
      <c r="N4746" s="6">
        <f t="shared" si="899"/>
        <v>-2.708808927286821E-2</v>
      </c>
      <c r="O4746" s="6"/>
      <c r="P4746" s="6">
        <f t="shared" si="900"/>
        <v>-4.434762677825832E-3</v>
      </c>
      <c r="Q4746">
        <f t="shared" si="907"/>
        <v>0.35240783061775538</v>
      </c>
      <c r="R4746">
        <f t="shared" si="901"/>
        <v>1</v>
      </c>
      <c r="S4746">
        <f t="shared" si="902"/>
        <v>-4.434762677825832E-3</v>
      </c>
      <c r="T4746" s="6">
        <f t="shared" si="908"/>
        <v>105.89999999999999</v>
      </c>
      <c r="U4746">
        <f t="shared" si="903"/>
        <v>0.11160058461368277</v>
      </c>
      <c r="V4746" s="16">
        <f t="shared" si="904"/>
        <v>0.84405537866046176</v>
      </c>
    </row>
    <row r="4747" spans="4:22" ht="15.75" x14ac:dyDescent="0.25">
      <c r="D4747" s="27">
        <v>30309</v>
      </c>
      <c r="E4747">
        <v>358</v>
      </c>
      <c r="F4747">
        <v>0.4</v>
      </c>
      <c r="G4747">
        <v>1.3</v>
      </c>
      <c r="H4747">
        <v>0.19062434083832258</v>
      </c>
      <c r="I4747" s="20">
        <f t="shared" si="905"/>
        <v>0.10892606016927546</v>
      </c>
      <c r="J4747">
        <f t="shared" si="906"/>
        <v>1.3245408916583896E-2</v>
      </c>
      <c r="K4747" s="16">
        <f t="shared" si="897"/>
        <v>0.73003351826167362</v>
      </c>
      <c r="L4747" s="16">
        <f t="shared" si="898"/>
        <v>1.8143562706714248E-2</v>
      </c>
      <c r="M4747" s="6"/>
      <c r="N4747" s="6">
        <f t="shared" si="899"/>
        <v>0.15249947267065808</v>
      </c>
      <c r="O4747" s="6"/>
      <c r="P4747" s="6">
        <f t="shared" si="900"/>
        <v>0.17515279926570046</v>
      </c>
      <c r="Q4747">
        <f t="shared" si="907"/>
        <v>0.35298999999999997</v>
      </c>
      <c r="R4747">
        <f t="shared" si="901"/>
        <v>1</v>
      </c>
      <c r="S4747">
        <f t="shared" si="902"/>
        <v>0.17515279926570046</v>
      </c>
      <c r="T4747" s="6">
        <f t="shared" si="908"/>
        <v>105.89999999999999</v>
      </c>
      <c r="U4747">
        <f t="shared" si="903"/>
        <v>0.4464023384547311</v>
      </c>
      <c r="V4747" s="16">
        <f t="shared" si="904"/>
        <v>0.7700998823437093</v>
      </c>
    </row>
    <row r="4748" spans="4:22" ht="15.75" x14ac:dyDescent="0.25">
      <c r="D4748" s="27">
        <v>30310</v>
      </c>
      <c r="E4748">
        <v>359</v>
      </c>
      <c r="F4748">
        <v>0.7</v>
      </c>
      <c r="G4748">
        <v>0</v>
      </c>
      <c r="H4748">
        <v>0.12818940804326168</v>
      </c>
      <c r="I4748" s="20">
        <f t="shared" si="905"/>
        <v>0.10902495946983182</v>
      </c>
      <c r="J4748">
        <f t="shared" si="906"/>
        <v>1.3257435071531549E-2</v>
      </c>
      <c r="K4748" s="16">
        <f t="shared" si="897"/>
        <v>0.73003351826167362</v>
      </c>
      <c r="L4748" s="16">
        <f t="shared" si="898"/>
        <v>1.8160036135189545E-2</v>
      </c>
      <c r="M4748" s="6"/>
      <c r="N4748" s="6">
        <f t="shared" si="899"/>
        <v>0.10255152643460935</v>
      </c>
      <c r="O4748" s="6"/>
      <c r="P4748" s="6">
        <f t="shared" si="900"/>
        <v>0.12520485302965173</v>
      </c>
      <c r="Q4748">
        <f t="shared" si="907"/>
        <v>0.35298999999999997</v>
      </c>
      <c r="R4748">
        <f t="shared" si="901"/>
        <v>1</v>
      </c>
      <c r="S4748">
        <f t="shared" si="902"/>
        <v>0.12520485302965173</v>
      </c>
      <c r="T4748" s="6">
        <f t="shared" si="908"/>
        <v>105.79744847356538</v>
      </c>
      <c r="U4748">
        <f t="shared" si="903"/>
        <v>0.78120409229577925</v>
      </c>
      <c r="V4748" s="16">
        <f t="shared" si="904"/>
        <v>0.77216504286099308</v>
      </c>
    </row>
    <row r="4749" spans="4:22" ht="15.75" x14ac:dyDescent="0.25">
      <c r="D4749" s="27">
        <v>30311</v>
      </c>
      <c r="E4749">
        <v>360</v>
      </c>
      <c r="F4749">
        <v>4.2</v>
      </c>
      <c r="G4749">
        <v>0.7</v>
      </c>
      <c r="H4749">
        <v>0.20273526645411355</v>
      </c>
      <c r="I4749" s="20">
        <f t="shared" si="905"/>
        <v>0.14688421984661695</v>
      </c>
      <c r="J4749">
        <f t="shared" si="906"/>
        <v>1.7861121133348621E-2</v>
      </c>
      <c r="K4749" s="16">
        <f t="shared" si="897"/>
        <v>0.73099236714473159</v>
      </c>
      <c r="L4749" s="16">
        <f t="shared" si="898"/>
        <v>2.4434073372222011E-2</v>
      </c>
      <c r="M4749" s="6"/>
      <c r="N4749" s="6">
        <f t="shared" si="899"/>
        <v>0.16218821316329085</v>
      </c>
      <c r="O4749" s="6"/>
      <c r="P4749" s="6">
        <f t="shared" si="900"/>
        <v>0.18484153975833323</v>
      </c>
      <c r="Q4749">
        <f t="shared" si="907"/>
        <v>0.35265816157855129</v>
      </c>
      <c r="R4749">
        <f t="shared" si="901"/>
        <v>1</v>
      </c>
      <c r="S4749">
        <f t="shared" si="902"/>
        <v>0.18484153975833323</v>
      </c>
      <c r="T4749" s="6">
        <f t="shared" si="908"/>
        <v>105.89999999999999</v>
      </c>
      <c r="U4749">
        <f t="shared" si="903"/>
        <v>4.6872245537746764</v>
      </c>
      <c r="V4749" s="16">
        <f t="shared" si="904"/>
        <v>1.5002876521825419</v>
      </c>
    </row>
    <row r="4750" spans="4:22" ht="15.75" x14ac:dyDescent="0.25">
      <c r="D4750" s="27">
        <v>30312</v>
      </c>
      <c r="E4750">
        <v>361</v>
      </c>
      <c r="F4750">
        <v>0.5</v>
      </c>
      <c r="G4750">
        <v>0</v>
      </c>
      <c r="H4750">
        <v>-0.2001363638293456</v>
      </c>
      <c r="I4750" s="20">
        <f t="shared" si="905"/>
        <v>0.13711611572385737</v>
      </c>
      <c r="J4750">
        <f t="shared" si="906"/>
        <v>1.6673319672021056E-2</v>
      </c>
      <c r="K4750" s="16">
        <f t="shared" si="897"/>
        <v>0.73003351826167362</v>
      </c>
      <c r="L4750" s="16">
        <f t="shared" si="898"/>
        <v>2.2839115266546792E-2</v>
      </c>
      <c r="M4750" s="6"/>
      <c r="N4750" s="6">
        <f t="shared" si="899"/>
        <v>-0.16010909106347648</v>
      </c>
      <c r="O4750" s="6"/>
      <c r="P4750" s="6">
        <f t="shared" si="900"/>
        <v>-0.13745576446843411</v>
      </c>
      <c r="Q4750">
        <f t="shared" si="907"/>
        <v>0.35298999999999997</v>
      </c>
      <c r="R4750">
        <f t="shared" si="901"/>
        <v>1</v>
      </c>
      <c r="S4750">
        <f t="shared" si="902"/>
        <v>-0.13745576446843411</v>
      </c>
      <c r="T4750" s="6">
        <f t="shared" si="908"/>
        <v>105.89999999999999</v>
      </c>
      <c r="U4750">
        <f t="shared" si="903"/>
        <v>0.55800292306841381</v>
      </c>
      <c r="V4750" s="16">
        <f t="shared" si="904"/>
        <v>1.3250415764143837</v>
      </c>
    </row>
    <row r="4751" spans="4:22" ht="15.75" x14ac:dyDescent="0.25">
      <c r="D4751" s="27">
        <v>30313</v>
      </c>
      <c r="E4751">
        <v>362</v>
      </c>
      <c r="F4751">
        <v>-1.6</v>
      </c>
      <c r="G4751">
        <v>0</v>
      </c>
      <c r="H4751">
        <v>-0.22367164352308833</v>
      </c>
      <c r="I4751" s="20">
        <f t="shared" si="905"/>
        <v>0.12117386398870669</v>
      </c>
      <c r="J4751">
        <f t="shared" si="906"/>
        <v>1.4734741861026733E-2</v>
      </c>
      <c r="K4751" s="16">
        <f t="shared" si="897"/>
        <v>0.73003351826167362</v>
      </c>
      <c r="L4751" s="16">
        <f t="shared" si="898"/>
        <v>2.0183651150857438E-2</v>
      </c>
      <c r="M4751" s="6"/>
      <c r="N4751" s="6">
        <f t="shared" si="899"/>
        <v>-0.17893731481847067</v>
      </c>
      <c r="O4751" s="6"/>
      <c r="P4751" s="6">
        <f t="shared" si="900"/>
        <v>-0.15628398822342829</v>
      </c>
      <c r="Q4751">
        <f t="shared" si="907"/>
        <v>0.35298999999999997</v>
      </c>
      <c r="R4751">
        <f t="shared" si="901"/>
        <v>1</v>
      </c>
      <c r="S4751">
        <f t="shared" si="902"/>
        <v>-0.15628398822342829</v>
      </c>
      <c r="T4751" s="6">
        <f t="shared" si="908"/>
        <v>105.89999999999999</v>
      </c>
      <c r="U4751">
        <f t="shared" si="903"/>
        <v>-0.32000000000000006</v>
      </c>
      <c r="V4751" s="16">
        <f t="shared" si="904"/>
        <v>1.0190968106394853</v>
      </c>
    </row>
    <row r="4752" spans="4:22" ht="15.75" x14ac:dyDescent="0.25">
      <c r="D4752" s="27">
        <v>30314</v>
      </c>
      <c r="E4752">
        <v>363</v>
      </c>
      <c r="F4752">
        <v>-3.3</v>
      </c>
      <c r="G4752">
        <v>0</v>
      </c>
      <c r="H4752">
        <v>-2.9360807967055719E-2</v>
      </c>
      <c r="I4752" s="20">
        <f t="shared" si="905"/>
        <v>0.10591730695345261</v>
      </c>
      <c r="J4752">
        <f t="shared" si="906"/>
        <v>1.2879544525539837E-2</v>
      </c>
      <c r="K4752" s="16">
        <f t="shared" si="897"/>
        <v>0.73003351826167362</v>
      </c>
      <c r="L4752" s="16">
        <f t="shared" si="898"/>
        <v>1.7642401620418868E-2</v>
      </c>
      <c r="M4752" s="6"/>
      <c r="N4752" s="6">
        <f t="shared" si="899"/>
        <v>-2.3488646373644576E-2</v>
      </c>
      <c r="O4752" s="6"/>
      <c r="P4752" s="6">
        <f t="shared" si="900"/>
        <v>-8.3531977860219764E-4</v>
      </c>
      <c r="Q4752">
        <f t="shared" si="907"/>
        <v>0.35298999999999997</v>
      </c>
      <c r="R4752">
        <f t="shared" si="901"/>
        <v>1</v>
      </c>
      <c r="S4752">
        <f t="shared" si="902"/>
        <v>-8.3531977860219764E-4</v>
      </c>
      <c r="T4752" s="6">
        <f t="shared" si="908"/>
        <v>105.89999999999999</v>
      </c>
      <c r="U4752">
        <f t="shared" si="903"/>
        <v>-0.66</v>
      </c>
      <c r="V4752" s="16">
        <f t="shared" si="904"/>
        <v>0.70681845378227648</v>
      </c>
    </row>
    <row r="4753" spans="4:22" ht="15.75" x14ac:dyDescent="0.25">
      <c r="D4753" s="27">
        <v>30315</v>
      </c>
      <c r="E4753">
        <v>364</v>
      </c>
      <c r="F4753">
        <v>-4.8</v>
      </c>
      <c r="G4753">
        <v>0</v>
      </c>
      <c r="H4753">
        <v>-1.6131602857326417E-2</v>
      </c>
      <c r="I4753" s="20">
        <f t="shared" si="905"/>
        <v>9.1787218325329559E-2</v>
      </c>
      <c r="J4753">
        <f t="shared" si="906"/>
        <v>1.1161325748360075E-2</v>
      </c>
      <c r="K4753" s="16">
        <f t="shared" si="897"/>
        <v>0.73003351826167362</v>
      </c>
      <c r="L4753" s="16">
        <f t="shared" si="898"/>
        <v>1.5288785335414426E-2</v>
      </c>
      <c r="M4753" s="6"/>
      <c r="N4753" s="6">
        <f t="shared" si="899"/>
        <v>-1.2905282285861134E-2</v>
      </c>
      <c r="O4753" s="6"/>
      <c r="P4753" s="6">
        <f t="shared" si="900"/>
        <v>9.748044309181244E-3</v>
      </c>
      <c r="Q4753">
        <f t="shared" si="907"/>
        <v>0.35298999999999997</v>
      </c>
      <c r="R4753">
        <f t="shared" si="901"/>
        <v>1</v>
      </c>
      <c r="S4753">
        <f t="shared" si="902"/>
        <v>9.748044309181244E-3</v>
      </c>
      <c r="T4753" s="6">
        <f t="shared" si="908"/>
        <v>105.89999999999999</v>
      </c>
      <c r="U4753">
        <f t="shared" si="903"/>
        <v>-0.96</v>
      </c>
      <c r="V4753" s="16">
        <f t="shared" si="904"/>
        <v>0.39682362523622877</v>
      </c>
    </row>
    <row r="4754" spans="4:22" ht="15.75" x14ac:dyDescent="0.25">
      <c r="D4754" s="27">
        <v>30316</v>
      </c>
      <c r="E4754">
        <v>365</v>
      </c>
      <c r="F4754">
        <v>1.1000000000000001</v>
      </c>
      <c r="G4754">
        <v>0.3</v>
      </c>
      <c r="H4754">
        <v>0.10447834080381117</v>
      </c>
      <c r="I4754" s="20">
        <f t="shared" si="905"/>
        <v>9.8703601378353822E-2</v>
      </c>
      <c r="J4754">
        <f t="shared" si="906"/>
        <v>1.2002357927607826E-2</v>
      </c>
      <c r="K4754" s="16">
        <f t="shared" si="897"/>
        <v>0.73003351826167362</v>
      </c>
      <c r="L4754" s="16">
        <f t="shared" si="898"/>
        <v>1.6440831314413283E-2</v>
      </c>
      <c r="M4754" s="6"/>
      <c r="N4754" s="6">
        <f t="shared" si="899"/>
        <v>8.3582672643048944E-2</v>
      </c>
      <c r="O4754" s="6"/>
      <c r="P4754" s="6">
        <f t="shared" si="900"/>
        <v>0.10623599923809132</v>
      </c>
      <c r="Q4754">
        <f t="shared" si="907"/>
        <v>0.35298999999999997</v>
      </c>
      <c r="R4754">
        <f t="shared" si="901"/>
        <v>1</v>
      </c>
      <c r="S4754">
        <f t="shared" si="902"/>
        <v>0.10623599923809132</v>
      </c>
      <c r="T4754" s="6">
        <f t="shared" si="908"/>
        <v>105.89999999999999</v>
      </c>
      <c r="U4754">
        <f t="shared" si="903"/>
        <v>1.2276064307505106</v>
      </c>
      <c r="V4754" s="16">
        <f t="shared" si="904"/>
        <v>0.55133257776792699</v>
      </c>
    </row>
    <row r="4755" spans="4:22" ht="15.75" x14ac:dyDescent="0.25">
      <c r="D4755" s="27">
        <v>30317</v>
      </c>
      <c r="E4755">
        <v>1</v>
      </c>
      <c r="F4755">
        <v>3.1</v>
      </c>
      <c r="G4755">
        <v>1.2</v>
      </c>
      <c r="H4755">
        <v>0.11036133661898723</v>
      </c>
      <c r="I4755" s="20">
        <f t="shared" si="905"/>
        <v>0.12489437999220965</v>
      </c>
      <c r="J4755">
        <f t="shared" si="906"/>
        <v>1.5187156607052693E-2</v>
      </c>
      <c r="K4755" s="16">
        <f t="shared" si="897"/>
        <v>0.73003351826167362</v>
      </c>
      <c r="L4755" s="16">
        <f t="shared" si="898"/>
        <v>2.0803368923684132E-2</v>
      </c>
      <c r="M4755" s="6"/>
      <c r="N4755" s="6">
        <f t="shared" si="899"/>
        <v>8.8289069295189787E-2</v>
      </c>
      <c r="O4755" s="6"/>
      <c r="P4755" s="6">
        <f t="shared" si="900"/>
        <v>0.11094239589023216</v>
      </c>
      <c r="Q4755">
        <f t="shared" si="907"/>
        <v>0.35298999999999997</v>
      </c>
      <c r="R4755">
        <f t="shared" si="901"/>
        <v>1</v>
      </c>
      <c r="S4755">
        <f t="shared" si="902"/>
        <v>0.11094239589023216</v>
      </c>
      <c r="T4755" s="6">
        <f t="shared" si="908"/>
        <v>105.89999999999999</v>
      </c>
      <c r="U4755">
        <f t="shared" si="903"/>
        <v>3.4596181230241658</v>
      </c>
      <c r="V4755" s="16">
        <f t="shared" si="904"/>
        <v>1.0922154057201183</v>
      </c>
    </row>
    <row r="4756" spans="4:22" ht="15.75" x14ac:dyDescent="0.25">
      <c r="D4756" s="27">
        <v>30318</v>
      </c>
      <c r="E4756">
        <v>2</v>
      </c>
      <c r="F4756">
        <v>1.8</v>
      </c>
      <c r="G4756">
        <v>0.8</v>
      </c>
      <c r="H4756">
        <v>-9.1016838029823424E-2</v>
      </c>
      <c r="I4756" s="20">
        <f t="shared" si="905"/>
        <v>0.13378684006263925</v>
      </c>
      <c r="J4756">
        <f t="shared" si="906"/>
        <v>1.6268479751616931E-2</v>
      </c>
      <c r="K4756" s="16">
        <f t="shared" si="897"/>
        <v>0.73003351826167362</v>
      </c>
      <c r="L4756" s="16">
        <f t="shared" si="898"/>
        <v>2.2284565495505986E-2</v>
      </c>
      <c r="M4756" s="6"/>
      <c r="N4756" s="6">
        <f t="shared" si="899"/>
        <v>-7.2813470423858745E-2</v>
      </c>
      <c r="O4756" s="6"/>
      <c r="P4756" s="6">
        <f t="shared" si="900"/>
        <v>-5.0160143828816367E-2</v>
      </c>
      <c r="Q4756">
        <f t="shared" si="907"/>
        <v>0.35298999999999997</v>
      </c>
      <c r="R4756">
        <f t="shared" si="901"/>
        <v>1</v>
      </c>
      <c r="S4756">
        <f t="shared" si="902"/>
        <v>-5.0160143828816367E-2</v>
      </c>
      <c r="T4756" s="6">
        <f t="shared" si="908"/>
        <v>105.89999999999999</v>
      </c>
      <c r="U4756">
        <f t="shared" si="903"/>
        <v>2.0088105230462898</v>
      </c>
      <c r="V4756" s="16">
        <f t="shared" si="904"/>
        <v>1.2626837285281078</v>
      </c>
    </row>
    <row r="4757" spans="4:22" ht="15.75" x14ac:dyDescent="0.25">
      <c r="D4757" s="27">
        <v>30319</v>
      </c>
      <c r="E4757">
        <v>3</v>
      </c>
      <c r="F4757">
        <v>-3.2</v>
      </c>
      <c r="G4757">
        <v>2.8</v>
      </c>
      <c r="H4757">
        <v>-0.10923661043383781</v>
      </c>
      <c r="I4757" s="20">
        <f t="shared" si="905"/>
        <v>0.1156691526970752</v>
      </c>
      <c r="J4757">
        <f t="shared" si="906"/>
        <v>1.4065368967964344E-2</v>
      </c>
      <c r="K4757" s="16">
        <f t="shared" si="897"/>
        <v>0.73003351826167362</v>
      </c>
      <c r="L4757" s="16">
        <f t="shared" si="898"/>
        <v>1.9266744082458341E-2</v>
      </c>
      <c r="M4757" s="6"/>
      <c r="N4757" s="6">
        <f t="shared" si="899"/>
        <v>-8.7389288347070257E-2</v>
      </c>
      <c r="O4757" s="6"/>
      <c r="P4757" s="6">
        <f t="shared" si="900"/>
        <v>-6.4735961752027879E-2</v>
      </c>
      <c r="Q4757">
        <f t="shared" si="907"/>
        <v>0.35298999999999997</v>
      </c>
      <c r="R4757">
        <f t="shared" si="901"/>
        <v>1</v>
      </c>
      <c r="S4757">
        <f t="shared" si="902"/>
        <v>-6.4735961752027879E-2</v>
      </c>
      <c r="T4757" s="6">
        <f t="shared" si="908"/>
        <v>105.89999999999999</v>
      </c>
      <c r="U4757">
        <f t="shared" si="903"/>
        <v>-0.64000000000000012</v>
      </c>
      <c r="V4757" s="16">
        <f t="shared" si="904"/>
        <v>0.9088226857348598</v>
      </c>
    </row>
    <row r="4758" spans="4:22" ht="15.75" x14ac:dyDescent="0.25">
      <c r="D4758" s="27">
        <v>30320</v>
      </c>
      <c r="E4758">
        <v>4</v>
      </c>
      <c r="F4758">
        <v>1.7</v>
      </c>
      <c r="G4758">
        <v>13.5</v>
      </c>
      <c r="H4758">
        <v>3.5555324997130884E-2</v>
      </c>
      <c r="I4758" s="20">
        <f t="shared" si="905"/>
        <v>0.12491629808975213</v>
      </c>
      <c r="J4758">
        <f t="shared" si="906"/>
        <v>1.5189821847713858E-2</v>
      </c>
      <c r="K4758" s="16">
        <f t="shared" si="897"/>
        <v>0.73003351826167362</v>
      </c>
      <c r="L4758" s="16">
        <f t="shared" si="898"/>
        <v>2.0807019770658269E-2</v>
      </c>
      <c r="M4758" s="6"/>
      <c r="N4758" s="6">
        <f t="shared" si="899"/>
        <v>2.844425999770471E-2</v>
      </c>
      <c r="O4758" s="6"/>
      <c r="P4758" s="6">
        <f t="shared" si="900"/>
        <v>5.1097586592747088E-2</v>
      </c>
      <c r="Q4758">
        <f t="shared" si="907"/>
        <v>0.35298999999999997</v>
      </c>
      <c r="R4758">
        <f t="shared" si="901"/>
        <v>1</v>
      </c>
      <c r="S4758">
        <f t="shared" si="902"/>
        <v>5.1097586592747088E-2</v>
      </c>
      <c r="T4758" s="6">
        <f t="shared" si="908"/>
        <v>105.89999999999999</v>
      </c>
      <c r="U4758">
        <f t="shared" si="903"/>
        <v>1.8972099384326069</v>
      </c>
      <c r="V4758" s="16">
        <f t="shared" si="904"/>
        <v>1.0926429069724386</v>
      </c>
    </row>
    <row r="4759" spans="4:22" ht="15.75" x14ac:dyDescent="0.25">
      <c r="D4759" s="27">
        <v>30321</v>
      </c>
      <c r="E4759">
        <v>5</v>
      </c>
      <c r="F4759">
        <v>0.5</v>
      </c>
      <c r="G4759">
        <v>0.6</v>
      </c>
      <c r="H4759">
        <v>-0.12437648038734277</v>
      </c>
      <c r="I4759" s="20">
        <f t="shared" si="905"/>
        <v>0.11987017104774898</v>
      </c>
      <c r="J4759">
        <f t="shared" si="906"/>
        <v>1.4576212799406277E-2</v>
      </c>
      <c r="K4759" s="16">
        <f t="shared" si="897"/>
        <v>0.73003351826167362</v>
      </c>
      <c r="L4759" s="16">
        <f t="shared" si="898"/>
        <v>1.9966498023425785E-2</v>
      </c>
      <c r="M4759" s="6"/>
      <c r="N4759" s="6">
        <f t="shared" si="899"/>
        <v>-9.9501184309874216E-2</v>
      </c>
      <c r="O4759" s="6"/>
      <c r="P4759" s="6">
        <f t="shared" si="900"/>
        <v>-7.6847857714831838E-2</v>
      </c>
      <c r="Q4759">
        <f t="shared" si="907"/>
        <v>0.35298999999999997</v>
      </c>
      <c r="R4759">
        <f t="shared" si="901"/>
        <v>1</v>
      </c>
      <c r="S4759">
        <f t="shared" si="902"/>
        <v>-7.6847857714831838E-2</v>
      </c>
      <c r="T4759" s="6">
        <f t="shared" si="908"/>
        <v>105.89999999999999</v>
      </c>
      <c r="U4759">
        <f t="shared" si="903"/>
        <v>0.55800292306841381</v>
      </c>
      <c r="V4759" s="16">
        <f t="shared" si="904"/>
        <v>0.99321058441318844</v>
      </c>
    </row>
    <row r="4760" spans="4:22" ht="15.75" x14ac:dyDescent="0.25">
      <c r="D4760" s="27">
        <v>30322</v>
      </c>
      <c r="E4760">
        <v>6</v>
      </c>
      <c r="F4760">
        <v>6</v>
      </c>
      <c r="G4760">
        <v>0.1</v>
      </c>
      <c r="H4760">
        <v>0.51102154643336228</v>
      </c>
      <c r="I4760" s="20">
        <f t="shared" si="905"/>
        <v>0.17905903151482738</v>
      </c>
      <c r="J4760">
        <f t="shared" si="906"/>
        <v>2.1773578232203009E-2</v>
      </c>
      <c r="K4760" s="16">
        <f t="shared" si="897"/>
        <v>0.73003351826167362</v>
      </c>
      <c r="L4760" s="16">
        <f t="shared" si="898"/>
        <v>2.9825450047895573E-2</v>
      </c>
      <c r="M4760" s="6"/>
      <c r="N4760" s="6">
        <f t="shared" si="899"/>
        <v>0.40881723714668983</v>
      </c>
      <c r="O4760" s="6"/>
      <c r="P4760" s="6">
        <f t="shared" si="900"/>
        <v>0.4314705637417322</v>
      </c>
      <c r="Q4760">
        <f t="shared" si="907"/>
        <v>0.35298999999999997</v>
      </c>
      <c r="R4760">
        <f t="shared" si="901"/>
        <v>1</v>
      </c>
      <c r="S4760">
        <f t="shared" si="902"/>
        <v>0.4314705637417322</v>
      </c>
      <c r="T4760" s="6">
        <f t="shared" si="908"/>
        <v>105.59118276285331</v>
      </c>
      <c r="U4760">
        <f t="shared" si="903"/>
        <v>6.6960350768209658</v>
      </c>
      <c r="V4760" s="16">
        <f t="shared" si="904"/>
        <v>2.0538216526075841</v>
      </c>
    </row>
    <row r="4761" spans="4:22" ht="15.75" x14ac:dyDescent="0.25">
      <c r="D4761" s="27">
        <v>30323</v>
      </c>
      <c r="E4761">
        <v>7</v>
      </c>
      <c r="F4761">
        <v>3.5</v>
      </c>
      <c r="G4761">
        <v>0</v>
      </c>
      <c r="H4761">
        <v>0.8390226251639028</v>
      </c>
      <c r="I4761" s="20">
        <f t="shared" si="905"/>
        <v>0.20163957405535762</v>
      </c>
      <c r="J4761">
        <f t="shared" si="906"/>
        <v>2.4519372205131486E-2</v>
      </c>
      <c r="K4761" s="16">
        <f t="shared" si="897"/>
        <v>0.73297905337057601</v>
      </c>
      <c r="L4761" s="16">
        <f t="shared" si="898"/>
        <v>3.345166835584195E-2</v>
      </c>
      <c r="M4761" s="6"/>
      <c r="N4761" s="6">
        <f t="shared" si="899"/>
        <v>0.67121810013112226</v>
      </c>
      <c r="O4761" s="6"/>
      <c r="P4761" s="6">
        <f t="shared" si="900"/>
        <v>0.69387142672616464</v>
      </c>
      <c r="Q4761">
        <f t="shared" si="907"/>
        <v>0.35197060920951101</v>
      </c>
      <c r="R4761">
        <f t="shared" si="901"/>
        <v>1</v>
      </c>
      <c r="S4761">
        <f t="shared" si="902"/>
        <v>0.69387142672616464</v>
      </c>
      <c r="T4761" s="6">
        <f t="shared" si="908"/>
        <v>104.91996466272219</v>
      </c>
      <c r="U4761">
        <f t="shared" si="903"/>
        <v>3.9060204614788967</v>
      </c>
      <c r="V4761" s="16">
        <f t="shared" si="904"/>
        <v>2.3982935120871627</v>
      </c>
    </row>
    <row r="4762" spans="4:22" ht="15.75" x14ac:dyDescent="0.25">
      <c r="D4762" s="27">
        <v>30324</v>
      </c>
      <c r="E4762">
        <v>8</v>
      </c>
      <c r="F4762">
        <v>1.7</v>
      </c>
      <c r="G4762">
        <v>0</v>
      </c>
      <c r="H4762">
        <v>0.27001914945249295</v>
      </c>
      <c r="I4762" s="20">
        <f t="shared" si="905"/>
        <v>0.19732774748632032</v>
      </c>
      <c r="J4762">
        <f t="shared" si="906"/>
        <v>2.3995054094336551E-2</v>
      </c>
      <c r="K4762" s="16">
        <f t="shared" si="897"/>
        <v>0.73944401426720019</v>
      </c>
      <c r="L4762" s="16">
        <f t="shared" si="898"/>
        <v>3.2450129599217864E-2</v>
      </c>
      <c r="M4762" s="6"/>
      <c r="N4762" s="6">
        <f t="shared" si="899"/>
        <v>0.21601531956199438</v>
      </c>
      <c r="O4762" s="6"/>
      <c r="P4762" s="6">
        <f t="shared" si="900"/>
        <v>0.23866864615703676</v>
      </c>
      <c r="Q4762">
        <f t="shared" si="907"/>
        <v>0.34973321554240733</v>
      </c>
      <c r="R4762">
        <f t="shared" si="901"/>
        <v>1</v>
      </c>
      <c r="S4762">
        <f t="shared" si="902"/>
        <v>0.23866864615703676</v>
      </c>
      <c r="T4762" s="6">
        <f t="shared" si="908"/>
        <v>104.7039493431602</v>
      </c>
      <c r="U4762">
        <f t="shared" si="903"/>
        <v>1.8972099384326069</v>
      </c>
      <c r="V4762" s="16">
        <f t="shared" si="904"/>
        <v>2.3051020093474319</v>
      </c>
    </row>
    <row r="4763" spans="4:22" ht="15.75" x14ac:dyDescent="0.25">
      <c r="D4763" s="27">
        <v>30325</v>
      </c>
      <c r="E4763">
        <v>9</v>
      </c>
      <c r="F4763">
        <v>0.7</v>
      </c>
      <c r="G4763">
        <v>1.1000000000000001</v>
      </c>
      <c r="H4763">
        <v>0.28845468285527698</v>
      </c>
      <c r="I4763" s="20">
        <f t="shared" si="905"/>
        <v>0.17987937563944167</v>
      </c>
      <c r="J4763">
        <f t="shared" si="906"/>
        <v>2.1873332077756106E-2</v>
      </c>
      <c r="K4763" s="16">
        <f t="shared" si="897"/>
        <v>0.74152460564840306</v>
      </c>
      <c r="L4763" s="16">
        <f t="shared" si="898"/>
        <v>2.9497783230847282E-2</v>
      </c>
      <c r="M4763" s="6"/>
      <c r="N4763" s="6">
        <f t="shared" si="899"/>
        <v>0.23076374628422158</v>
      </c>
      <c r="O4763" s="6"/>
      <c r="P4763" s="6">
        <f t="shared" si="900"/>
        <v>0.25341707287926396</v>
      </c>
      <c r="Q4763">
        <f t="shared" si="907"/>
        <v>0.34901316447720065</v>
      </c>
      <c r="R4763">
        <f t="shared" si="901"/>
        <v>1</v>
      </c>
      <c r="S4763">
        <f t="shared" si="902"/>
        <v>0.25341707287926396</v>
      </c>
      <c r="T4763" s="6">
        <f t="shared" si="908"/>
        <v>105.57318559687599</v>
      </c>
      <c r="U4763">
        <f t="shared" si="903"/>
        <v>0.78120409229577925</v>
      </c>
      <c r="V4763" s="16">
        <f t="shared" si="904"/>
        <v>2.0216875364357874</v>
      </c>
    </row>
    <row r="4764" spans="4:22" ht="15.75" x14ac:dyDescent="0.25">
      <c r="D4764" s="27">
        <v>30326</v>
      </c>
      <c r="E4764">
        <v>10</v>
      </c>
      <c r="F4764">
        <v>1.1000000000000001</v>
      </c>
      <c r="G4764">
        <v>0</v>
      </c>
      <c r="H4764">
        <v>0.3003595062343955</v>
      </c>
      <c r="I4764" s="20">
        <f t="shared" si="905"/>
        <v>0.16890934268222252</v>
      </c>
      <c r="J4764">
        <f t="shared" si="906"/>
        <v>2.0539376070158259E-2</v>
      </c>
      <c r="K4764" s="16">
        <f t="shared" si="897"/>
        <v>0.73315239639316543</v>
      </c>
      <c r="L4764" s="16">
        <f t="shared" si="898"/>
        <v>2.8015152335591181E-2</v>
      </c>
      <c r="M4764" s="6"/>
      <c r="N4764" s="6">
        <f t="shared" si="899"/>
        <v>0.24028760498751642</v>
      </c>
      <c r="O4764" s="6"/>
      <c r="P4764" s="6">
        <f t="shared" si="900"/>
        <v>0.26294093158255882</v>
      </c>
      <c r="Q4764">
        <f t="shared" si="907"/>
        <v>0.35191061865625328</v>
      </c>
      <c r="R4764">
        <f t="shared" si="901"/>
        <v>1</v>
      </c>
      <c r="S4764">
        <f t="shared" si="902"/>
        <v>0.26294093158255882</v>
      </c>
      <c r="T4764" s="6">
        <f t="shared" si="908"/>
        <v>105.33289799188847</v>
      </c>
      <c r="U4764">
        <f t="shared" si="903"/>
        <v>1.2276064307505106</v>
      </c>
      <c r="V4764" s="16">
        <f t="shared" si="904"/>
        <v>1.8740043645522599</v>
      </c>
    </row>
    <row r="4765" spans="4:22" ht="15.75" x14ac:dyDescent="0.25">
      <c r="D4765" s="27">
        <v>30327</v>
      </c>
      <c r="E4765">
        <v>11</v>
      </c>
      <c r="F4765">
        <v>2.2999999999999998</v>
      </c>
      <c r="G4765">
        <v>0</v>
      </c>
      <c r="H4765">
        <v>0.11114374527627084</v>
      </c>
      <c r="I4765" s="20">
        <f t="shared" si="905"/>
        <v>0.17725336595303764</v>
      </c>
      <c r="J4765">
        <f t="shared" si="906"/>
        <v>2.1554009299889376E-2</v>
      </c>
      <c r="K4765" s="16">
        <f t="shared" si="897"/>
        <v>0.73546677076698574</v>
      </c>
      <c r="L4765" s="16">
        <f t="shared" si="898"/>
        <v>2.9306571223349294E-2</v>
      </c>
      <c r="M4765" s="6"/>
      <c r="N4765" s="6">
        <f t="shared" si="899"/>
        <v>8.8914996221016673E-2</v>
      </c>
      <c r="O4765" s="6"/>
      <c r="P4765" s="6">
        <f t="shared" si="900"/>
        <v>0.11156832281605905</v>
      </c>
      <c r="Q4765">
        <f t="shared" si="907"/>
        <v>0.35110965997296156</v>
      </c>
      <c r="R4765">
        <f t="shared" si="901"/>
        <v>1</v>
      </c>
      <c r="S4765">
        <f t="shared" si="902"/>
        <v>0.11156832281605905</v>
      </c>
      <c r="T4765" s="6">
        <f t="shared" si="908"/>
        <v>105.24398299566747</v>
      </c>
      <c r="U4765">
        <f t="shared" si="903"/>
        <v>2.5668134461147032</v>
      </c>
      <c r="V4765" s="16">
        <f t="shared" si="904"/>
        <v>2.0028529694898602</v>
      </c>
    </row>
    <row r="4766" spans="4:22" ht="15.75" x14ac:dyDescent="0.25">
      <c r="D4766" s="27">
        <v>30328</v>
      </c>
      <c r="E4766">
        <v>12</v>
      </c>
      <c r="F4766">
        <v>6.5</v>
      </c>
      <c r="G4766">
        <v>0.2</v>
      </c>
      <c r="H4766">
        <v>0.86934099652895802</v>
      </c>
      <c r="I4766" s="20">
        <f t="shared" si="905"/>
        <v>0.24246030902767896</v>
      </c>
      <c r="J4766">
        <f t="shared" si="906"/>
        <v>2.948317357776576E-2</v>
      </c>
      <c r="K4766" s="16">
        <f t="shared" si="897"/>
        <v>0.73632317194803254</v>
      </c>
      <c r="L4766" s="16">
        <f t="shared" si="898"/>
        <v>4.0041078022527037E-2</v>
      </c>
      <c r="M4766" s="6"/>
      <c r="N4766" s="6">
        <f t="shared" si="899"/>
        <v>0.69547279722316646</v>
      </c>
      <c r="O4766" s="6"/>
      <c r="P4766" s="6">
        <f t="shared" si="900"/>
        <v>0.71812612381820884</v>
      </c>
      <c r="Q4766">
        <f t="shared" si="907"/>
        <v>0.35081327665222489</v>
      </c>
      <c r="R4766">
        <f t="shared" si="901"/>
        <v>1</v>
      </c>
      <c r="S4766">
        <f t="shared" si="902"/>
        <v>0.71812612381820884</v>
      </c>
      <c r="T4766" s="6">
        <f t="shared" si="908"/>
        <v>104.74851019844431</v>
      </c>
      <c r="U4766">
        <f t="shared" si="903"/>
        <v>7.2540379998893796</v>
      </c>
      <c r="V4766" s="16">
        <f t="shared" si="904"/>
        <v>2.9794681488265438</v>
      </c>
    </row>
    <row r="4767" spans="4:22" ht="15.75" x14ac:dyDescent="0.25">
      <c r="D4767" s="27">
        <v>30329</v>
      </c>
      <c r="E4767">
        <v>13</v>
      </c>
      <c r="F4767">
        <v>5.3</v>
      </c>
      <c r="G4767">
        <v>8.3000000000000007</v>
      </c>
      <c r="H4767">
        <v>0.23386710634079716</v>
      </c>
      <c r="I4767" s="20">
        <f t="shared" si="905"/>
        <v>0.28504123442112228</v>
      </c>
      <c r="J4767">
        <f t="shared" si="906"/>
        <v>3.466101410560847E-2</v>
      </c>
      <c r="K4767" s="16">
        <f t="shared" si="897"/>
        <v>0.74109540955420417</v>
      </c>
      <c r="L4767" s="16">
        <f t="shared" si="898"/>
        <v>4.676997544278183E-2</v>
      </c>
      <c r="M4767" s="6"/>
      <c r="N4767" s="6">
        <f t="shared" si="899"/>
        <v>0.18709368507263774</v>
      </c>
      <c r="O4767" s="6"/>
      <c r="P4767" s="6">
        <f t="shared" si="900"/>
        <v>0.20974701166768012</v>
      </c>
      <c r="Q4767">
        <f t="shared" si="907"/>
        <v>0.349161700661481</v>
      </c>
      <c r="R4767">
        <f t="shared" si="901"/>
        <v>1</v>
      </c>
      <c r="S4767">
        <f t="shared" si="902"/>
        <v>0.20974701166768012</v>
      </c>
      <c r="T4767" s="6">
        <f t="shared" si="908"/>
        <v>105.89999999999999</v>
      </c>
      <c r="U4767">
        <f t="shared" si="903"/>
        <v>5.9148309845251861</v>
      </c>
      <c r="V4767" s="16">
        <f t="shared" si="904"/>
        <v>3.5253868101588717</v>
      </c>
    </row>
    <row r="4768" spans="4:22" ht="15.75" x14ac:dyDescent="0.25">
      <c r="D4768" s="27">
        <v>30330</v>
      </c>
      <c r="E4768">
        <v>14</v>
      </c>
      <c r="F4768">
        <v>-1.1000000000000001</v>
      </c>
      <c r="G4768">
        <v>0</v>
      </c>
      <c r="H4768">
        <v>0.17450578495377678</v>
      </c>
      <c r="I4768" s="20">
        <f t="shared" si="905"/>
        <v>0.2297935168599039</v>
      </c>
      <c r="J4768">
        <f t="shared" si="906"/>
        <v>2.7942891650164316E-2</v>
      </c>
      <c r="K4768" s="16">
        <f t="shared" si="897"/>
        <v>0.73003351826167362</v>
      </c>
      <c r="L4768" s="16">
        <f t="shared" si="898"/>
        <v>3.8276176300371528E-2</v>
      </c>
      <c r="M4768" s="6"/>
      <c r="N4768" s="6">
        <f t="shared" si="899"/>
        <v>0.13960462796302142</v>
      </c>
      <c r="O4768" s="6"/>
      <c r="P4768" s="6">
        <f t="shared" si="900"/>
        <v>0.1622579545580638</v>
      </c>
      <c r="Q4768">
        <f t="shared" si="907"/>
        <v>0.35298999999999997</v>
      </c>
      <c r="R4768">
        <f t="shared" si="901"/>
        <v>1</v>
      </c>
      <c r="S4768">
        <f t="shared" si="902"/>
        <v>0.1622579545580638</v>
      </c>
      <c r="T4768" s="6">
        <f t="shared" si="908"/>
        <v>105.76039537203698</v>
      </c>
      <c r="U4768">
        <f t="shared" si="903"/>
        <v>-0.22000000000000003</v>
      </c>
      <c r="V4768" s="16">
        <f t="shared" si="904"/>
        <v>2.8288199228537669</v>
      </c>
    </row>
    <row r="4769" spans="4:22" ht="15.75" x14ac:dyDescent="0.25">
      <c r="D4769" s="27">
        <v>30331</v>
      </c>
      <c r="E4769">
        <v>15</v>
      </c>
      <c r="F4769">
        <v>-6.4</v>
      </c>
      <c r="G4769">
        <v>0.8</v>
      </c>
      <c r="H4769">
        <v>-5.3111955829181157E-2</v>
      </c>
      <c r="I4769" s="20">
        <f t="shared" si="905"/>
        <v>0.18004900318324615</v>
      </c>
      <c r="J4769">
        <f t="shared" si="906"/>
        <v>2.1893958787082734E-2</v>
      </c>
      <c r="K4769" s="16">
        <f t="shared" si="897"/>
        <v>0.73134925092428538</v>
      </c>
      <c r="L4769" s="16">
        <f t="shared" si="898"/>
        <v>2.993639326137678E-2</v>
      </c>
      <c r="M4769" s="6"/>
      <c r="N4769" s="6">
        <f t="shared" si="899"/>
        <v>-4.2489564663344928E-2</v>
      </c>
      <c r="O4769" s="6"/>
      <c r="P4769" s="6">
        <f t="shared" si="900"/>
        <v>-1.983623806830255E-2</v>
      </c>
      <c r="Q4769">
        <f t="shared" si="907"/>
        <v>0.35253465124012329</v>
      </c>
      <c r="R4769">
        <f t="shared" si="901"/>
        <v>1</v>
      </c>
      <c r="S4769">
        <f t="shared" si="902"/>
        <v>-1.983623806830255E-2</v>
      </c>
      <c r="T4769" s="6">
        <f t="shared" si="908"/>
        <v>105.89999999999999</v>
      </c>
      <c r="U4769">
        <f t="shared" si="903"/>
        <v>-1.2800000000000002</v>
      </c>
      <c r="V4769" s="16">
        <f t="shared" si="904"/>
        <v>2.0646617599648325</v>
      </c>
    </row>
    <row r="4770" spans="4:22" ht="15.75" x14ac:dyDescent="0.25">
      <c r="D4770" s="27">
        <v>30332</v>
      </c>
      <c r="E4770">
        <v>16</v>
      </c>
      <c r="F4770">
        <v>-5.2</v>
      </c>
      <c r="G4770">
        <v>0.4</v>
      </c>
      <c r="H4770">
        <v>6.4661918463981782E-2</v>
      </c>
      <c r="I4770" s="20">
        <f t="shared" si="905"/>
        <v>0.14596842941028404</v>
      </c>
      <c r="J4770">
        <f t="shared" si="906"/>
        <v>1.7749761016290538E-2</v>
      </c>
      <c r="K4770" s="16">
        <f t="shared" si="897"/>
        <v>0.73003351826167362</v>
      </c>
      <c r="L4770" s="16">
        <f t="shared" si="898"/>
        <v>2.4313624747745215E-2</v>
      </c>
      <c r="M4770" s="6"/>
      <c r="N4770" s="6">
        <f t="shared" si="899"/>
        <v>5.1729534771185429E-2</v>
      </c>
      <c r="O4770" s="6"/>
      <c r="P4770" s="6">
        <f t="shared" si="900"/>
        <v>7.4382861366227807E-2</v>
      </c>
      <c r="Q4770">
        <f t="shared" si="907"/>
        <v>0.35298999999999997</v>
      </c>
      <c r="R4770">
        <f t="shared" si="901"/>
        <v>1</v>
      </c>
      <c r="S4770">
        <f t="shared" si="902"/>
        <v>7.4382861366227807E-2</v>
      </c>
      <c r="T4770" s="6">
        <f t="shared" si="908"/>
        <v>105.89999999999999</v>
      </c>
      <c r="U4770">
        <f t="shared" si="903"/>
        <v>-1.04</v>
      </c>
      <c r="V4770" s="16">
        <f t="shared" si="904"/>
        <v>1.4872568915522804</v>
      </c>
    </row>
    <row r="4771" spans="4:22" ht="15.75" x14ac:dyDescent="0.25">
      <c r="D4771" s="27">
        <v>30333</v>
      </c>
      <c r="E4771">
        <v>17</v>
      </c>
      <c r="F4771">
        <v>-8.4</v>
      </c>
      <c r="G4771">
        <v>4.7</v>
      </c>
      <c r="H4771">
        <v>-2.9701053946492816E-2</v>
      </c>
      <c r="I4771" s="20">
        <f t="shared" si="905"/>
        <v>0.11514616263150287</v>
      </c>
      <c r="J4771">
        <f t="shared" si="906"/>
        <v>1.4001773375990749E-2</v>
      </c>
      <c r="K4771" s="16">
        <f t="shared" si="897"/>
        <v>0.73003351826167362</v>
      </c>
      <c r="L4771" s="16">
        <f t="shared" si="898"/>
        <v>1.9179630833021485E-2</v>
      </c>
      <c r="M4771" s="6"/>
      <c r="N4771" s="6">
        <f t="shared" si="899"/>
        <v>-2.3760843157194254E-2</v>
      </c>
      <c r="O4771" s="6"/>
      <c r="P4771" s="6">
        <f t="shared" si="900"/>
        <v>-1.1075165621518765E-3</v>
      </c>
      <c r="Q4771">
        <f t="shared" si="907"/>
        <v>0.35298999999999997</v>
      </c>
      <c r="R4771">
        <f t="shared" si="901"/>
        <v>1</v>
      </c>
      <c r="S4771">
        <f t="shared" si="902"/>
        <v>-1.1075165621518765E-3</v>
      </c>
      <c r="T4771" s="6">
        <f t="shared" si="908"/>
        <v>105.89999999999999</v>
      </c>
      <c r="U4771">
        <f t="shared" si="903"/>
        <v>-1.6800000000000002</v>
      </c>
      <c r="V4771" s="16">
        <f t="shared" si="904"/>
        <v>0.89821058310153024</v>
      </c>
    </row>
    <row r="4772" spans="4:22" ht="15.75" x14ac:dyDescent="0.25">
      <c r="D4772" s="27">
        <v>30334</v>
      </c>
      <c r="E4772">
        <v>18</v>
      </c>
      <c r="F4772">
        <v>-2.4</v>
      </c>
      <c r="G4772">
        <v>13.8</v>
      </c>
      <c r="H4772">
        <v>0.12396234130290555</v>
      </c>
      <c r="I4772" s="20">
        <f t="shared" si="905"/>
        <v>0.10287409029975354</v>
      </c>
      <c r="J4772">
        <f t="shared" si="906"/>
        <v>1.2509489380450031E-2</v>
      </c>
      <c r="K4772" s="16">
        <f t="shared" si="897"/>
        <v>0.73003351826167362</v>
      </c>
      <c r="L4772" s="16">
        <f t="shared" si="898"/>
        <v>1.7135500038734007E-2</v>
      </c>
      <c r="M4772" s="6"/>
      <c r="N4772" s="6">
        <f t="shared" si="899"/>
        <v>9.9169873042324441E-2</v>
      </c>
      <c r="O4772" s="6"/>
      <c r="P4772" s="6">
        <f t="shared" si="900"/>
        <v>0.12182319963736682</v>
      </c>
      <c r="Q4772">
        <f t="shared" si="907"/>
        <v>0.35298999999999997</v>
      </c>
      <c r="R4772">
        <f t="shared" si="901"/>
        <v>1</v>
      </c>
      <c r="S4772">
        <f t="shared" si="902"/>
        <v>0.12182319963736682</v>
      </c>
      <c r="T4772" s="6">
        <f t="shared" si="908"/>
        <v>105.89999999999999</v>
      </c>
      <c r="U4772">
        <f t="shared" si="903"/>
        <v>-0.48</v>
      </c>
      <c r="V4772" s="16">
        <f t="shared" si="904"/>
        <v>0.64189103465914532</v>
      </c>
    </row>
    <row r="4773" spans="4:22" ht="15.75" x14ac:dyDescent="0.25">
      <c r="D4773" s="27">
        <v>30335</v>
      </c>
      <c r="E4773">
        <v>19</v>
      </c>
      <c r="F4773">
        <v>-7.5</v>
      </c>
      <c r="G4773">
        <v>0.5</v>
      </c>
      <c r="H4773">
        <v>0.14577796421619718</v>
      </c>
      <c r="I4773" s="20">
        <f t="shared" si="905"/>
        <v>8.5174003698424816E-2</v>
      </c>
      <c r="J4773">
        <f t="shared" si="906"/>
        <v>1.0357158849728458E-2</v>
      </c>
      <c r="K4773" s="16">
        <f t="shared" si="897"/>
        <v>0.73003351826167362</v>
      </c>
      <c r="L4773" s="16">
        <f t="shared" si="898"/>
        <v>1.418723742218098E-2</v>
      </c>
      <c r="M4773" s="6"/>
      <c r="N4773" s="6">
        <f t="shared" si="899"/>
        <v>0.11662237137295775</v>
      </c>
      <c r="O4773" s="6"/>
      <c r="P4773" s="6">
        <f t="shared" si="900"/>
        <v>0.13927569796800013</v>
      </c>
      <c r="Q4773">
        <f t="shared" si="907"/>
        <v>0.35298999999999997</v>
      </c>
      <c r="R4773">
        <f t="shared" si="901"/>
        <v>1</v>
      </c>
      <c r="S4773">
        <f t="shared" si="902"/>
        <v>0.13927569796800013</v>
      </c>
      <c r="T4773" s="6">
        <f t="shared" si="908"/>
        <v>105.89999999999999</v>
      </c>
      <c r="U4773">
        <f t="shared" si="903"/>
        <v>-1.5</v>
      </c>
      <c r="V4773" s="16">
        <f t="shared" si="904"/>
        <v>0.24354222675699311</v>
      </c>
    </row>
    <row r="4774" spans="4:22" ht="15.75" x14ac:dyDescent="0.25">
      <c r="D4774" s="27">
        <v>30336</v>
      </c>
      <c r="E4774">
        <v>20</v>
      </c>
      <c r="F4774">
        <v>-7</v>
      </c>
      <c r="G4774">
        <v>2.4</v>
      </c>
      <c r="H4774">
        <v>0.32558243376847057</v>
      </c>
      <c r="I4774" s="20">
        <f t="shared" si="905"/>
        <v>7.2724343480122647E-2</v>
      </c>
      <c r="J4774">
        <f t="shared" si="906"/>
        <v>8.8432801671829136E-3</v>
      </c>
      <c r="K4774" s="16">
        <f t="shared" si="897"/>
        <v>0.73003351826167362</v>
      </c>
      <c r="L4774" s="16">
        <f t="shared" si="898"/>
        <v>1.2113526223070107E-2</v>
      </c>
      <c r="M4774" s="6"/>
      <c r="N4774" s="6">
        <f t="shared" si="899"/>
        <v>0.26046594701477649</v>
      </c>
      <c r="O4774" s="6"/>
      <c r="P4774" s="6">
        <f t="shared" si="900"/>
        <v>0.28311927360981887</v>
      </c>
      <c r="Q4774">
        <f t="shared" si="907"/>
        <v>0.35298999999999997</v>
      </c>
      <c r="R4774">
        <f t="shared" si="901"/>
        <v>1</v>
      </c>
      <c r="S4774">
        <f t="shared" si="902"/>
        <v>0.28311927360981887</v>
      </c>
      <c r="T4774" s="6">
        <f t="shared" si="908"/>
        <v>105.89999999999999</v>
      </c>
      <c r="U4774">
        <f t="shared" si="903"/>
        <v>-1.4000000000000001</v>
      </c>
      <c r="V4774" s="16">
        <f t="shared" si="904"/>
        <v>-6.2123690029331546E-2</v>
      </c>
    </row>
    <row r="4775" spans="4:22" ht="15.75" x14ac:dyDescent="0.25">
      <c r="D4775" s="27">
        <v>30337</v>
      </c>
      <c r="E4775">
        <v>21</v>
      </c>
      <c r="F4775">
        <v>1.7</v>
      </c>
      <c r="G4775">
        <v>0</v>
      </c>
      <c r="H4775">
        <v>0.80747956225532791</v>
      </c>
      <c r="I4775" s="20">
        <f t="shared" si="905"/>
        <v>8.7678688554147399E-2</v>
      </c>
      <c r="J4775">
        <f t="shared" si="906"/>
        <v>1.0661728528184323E-2</v>
      </c>
      <c r="K4775" s="16">
        <f t="shared" si="897"/>
        <v>0.73003351826167362</v>
      </c>
      <c r="L4775" s="16">
        <f t="shared" si="898"/>
        <v>1.4604437003894837E-2</v>
      </c>
      <c r="M4775" s="6"/>
      <c r="N4775" s="6">
        <f t="shared" si="899"/>
        <v>0.64598364980426237</v>
      </c>
      <c r="O4775" s="6"/>
      <c r="P4775" s="6">
        <f t="shared" si="900"/>
        <v>0.66863697639930475</v>
      </c>
      <c r="Q4775">
        <f t="shared" si="907"/>
        <v>0.35298999999999997</v>
      </c>
      <c r="R4775">
        <f t="shared" si="901"/>
        <v>1</v>
      </c>
      <c r="S4775">
        <f t="shared" si="902"/>
        <v>0.66863697639930475</v>
      </c>
      <c r="T4775" s="6">
        <f t="shared" si="908"/>
        <v>105.25401635019574</v>
      </c>
      <c r="U4775">
        <f t="shared" si="903"/>
        <v>1.8972099384326069</v>
      </c>
      <c r="V4775" s="16">
        <f t="shared" si="904"/>
        <v>0.30227309885989317</v>
      </c>
    </row>
    <row r="4776" spans="4:22" ht="15.75" x14ac:dyDescent="0.25">
      <c r="D4776" s="27">
        <v>30338</v>
      </c>
      <c r="E4776">
        <v>22</v>
      </c>
      <c r="F4776">
        <v>-2.7</v>
      </c>
      <c r="G4776">
        <v>0.3</v>
      </c>
      <c r="H4776">
        <v>0.24392344103528496</v>
      </c>
      <c r="I4776" s="20">
        <f t="shared" si="905"/>
        <v>8.1766744030717819E-2</v>
      </c>
      <c r="J4776">
        <f t="shared" si="906"/>
        <v>9.9428360741352865E-3</v>
      </c>
      <c r="K4776" s="16">
        <f t="shared" si="897"/>
        <v>0.73622653384385361</v>
      </c>
      <c r="L4776" s="16">
        <f t="shared" si="898"/>
        <v>1.3505131392403827E-2</v>
      </c>
      <c r="M4776" s="6"/>
      <c r="N4776" s="6">
        <f t="shared" si="899"/>
        <v>0.19513875282822798</v>
      </c>
      <c r="O4776" s="6"/>
      <c r="P4776" s="6">
        <f t="shared" si="900"/>
        <v>0.21779207942327036</v>
      </c>
      <c r="Q4776">
        <f t="shared" si="907"/>
        <v>0.35084672116731913</v>
      </c>
      <c r="R4776">
        <f t="shared" si="901"/>
        <v>1</v>
      </c>
      <c r="S4776">
        <f t="shared" si="902"/>
        <v>0.21779207942327036</v>
      </c>
      <c r="T4776" s="6">
        <f t="shared" si="908"/>
        <v>105.35887759736751</v>
      </c>
      <c r="U4776">
        <f t="shared" si="903"/>
        <v>-0.54</v>
      </c>
      <c r="V4776" s="16">
        <f t="shared" si="904"/>
        <v>0.14562718203701258</v>
      </c>
    </row>
    <row r="4777" spans="4:22" ht="15.75" x14ac:dyDescent="0.25">
      <c r="D4777" s="27">
        <v>30339</v>
      </c>
      <c r="E4777">
        <v>23</v>
      </c>
      <c r="F4777">
        <v>1.4</v>
      </c>
      <c r="G4777">
        <v>0</v>
      </c>
      <c r="H4777">
        <v>0.49134235866784304</v>
      </c>
      <c r="I4777" s="20">
        <f t="shared" si="905"/>
        <v>9.29839559795506E-2</v>
      </c>
      <c r="J4777">
        <f t="shared" si="906"/>
        <v>1.1306849047113352E-2</v>
      </c>
      <c r="K4777" s="16">
        <f t="shared" si="897"/>
        <v>0.7352165434064617</v>
      </c>
      <c r="L4777" s="16">
        <f t="shared" si="898"/>
        <v>1.5378937196823117E-2</v>
      </c>
      <c r="M4777" s="6"/>
      <c r="N4777" s="6">
        <f t="shared" si="899"/>
        <v>0.39307388693427447</v>
      </c>
      <c r="O4777" s="6"/>
      <c r="P4777" s="6">
        <f t="shared" si="900"/>
        <v>0.41572721352931685</v>
      </c>
      <c r="Q4777">
        <f t="shared" si="907"/>
        <v>0.35119625865789172</v>
      </c>
      <c r="R4777">
        <f t="shared" si="901"/>
        <v>1</v>
      </c>
      <c r="S4777">
        <f t="shared" si="902"/>
        <v>0.41572721352931685</v>
      </c>
      <c r="T4777" s="6">
        <f t="shared" si="908"/>
        <v>104.96580371043324</v>
      </c>
      <c r="U4777">
        <f t="shared" si="903"/>
        <v>1.5624081845915585</v>
      </c>
      <c r="V4777" s="16">
        <f t="shared" si="904"/>
        <v>0.40912005552757852</v>
      </c>
    </row>
    <row r="4778" spans="4:22" ht="15.75" x14ac:dyDescent="0.25">
      <c r="D4778" s="27">
        <v>30340</v>
      </c>
      <c r="E4778">
        <v>24</v>
      </c>
      <c r="F4778">
        <v>-0.5</v>
      </c>
      <c r="G4778">
        <v>3.8</v>
      </c>
      <c r="H4778">
        <v>4.6855224298577344E-2</v>
      </c>
      <c r="I4778" s="20">
        <f t="shared" si="905"/>
        <v>8.9285468319419678E-2</v>
      </c>
      <c r="J4778">
        <f t="shared" si="906"/>
        <v>1.0857112947641433E-2</v>
      </c>
      <c r="K4778" s="16">
        <f t="shared" si="897"/>
        <v>0.7390025070269568</v>
      </c>
      <c r="L4778" s="16">
        <f t="shared" si="898"/>
        <v>1.4691577964085843E-2</v>
      </c>
      <c r="M4778" s="6"/>
      <c r="N4778" s="6">
        <f t="shared" si="899"/>
        <v>3.7484179438861877E-2</v>
      </c>
      <c r="O4778" s="6"/>
      <c r="P4778" s="6">
        <f t="shared" si="900"/>
        <v>6.0137506033904255E-2</v>
      </c>
      <c r="Q4778">
        <f t="shared" si="907"/>
        <v>0.34988601236811079</v>
      </c>
      <c r="R4778">
        <f t="shared" si="901"/>
        <v>1</v>
      </c>
      <c r="S4778">
        <f t="shared" si="902"/>
        <v>6.0137506033904255E-2</v>
      </c>
      <c r="T4778" s="6">
        <f t="shared" si="908"/>
        <v>105.89999999999999</v>
      </c>
      <c r="U4778">
        <f t="shared" si="903"/>
        <v>-0.1</v>
      </c>
      <c r="V4778" s="16">
        <f t="shared" si="904"/>
        <v>0.31443392821449478</v>
      </c>
    </row>
    <row r="4779" spans="4:22" ht="15.75" x14ac:dyDescent="0.25">
      <c r="D4779" s="27">
        <v>30341</v>
      </c>
      <c r="E4779">
        <v>25</v>
      </c>
      <c r="F4779">
        <v>2.4</v>
      </c>
      <c r="G4779">
        <v>0</v>
      </c>
      <c r="H4779">
        <v>0.23129238365204785</v>
      </c>
      <c r="I4779" s="20">
        <f t="shared" si="905"/>
        <v>0.1081607287979556</v>
      </c>
      <c r="J4779">
        <f t="shared" si="906"/>
        <v>1.31523446218314E-2</v>
      </c>
      <c r="K4779" s="16">
        <f t="shared" si="897"/>
        <v>0.73003351826167362</v>
      </c>
      <c r="L4779" s="16">
        <f t="shared" si="898"/>
        <v>1.8016083224711699E-2</v>
      </c>
      <c r="M4779" s="6"/>
      <c r="N4779" s="6">
        <f t="shared" si="899"/>
        <v>0.18503390692163829</v>
      </c>
      <c r="O4779" s="6"/>
      <c r="P4779" s="6">
        <f t="shared" si="900"/>
        <v>0.20768723351668067</v>
      </c>
      <c r="Q4779">
        <f t="shared" si="907"/>
        <v>0.35298999999999997</v>
      </c>
      <c r="R4779">
        <f t="shared" si="901"/>
        <v>1</v>
      </c>
      <c r="S4779">
        <f t="shared" si="902"/>
        <v>0.20768723351668067</v>
      </c>
      <c r="T4779" s="6">
        <f t="shared" si="908"/>
        <v>105.71496609307836</v>
      </c>
      <c r="U4779">
        <f t="shared" si="903"/>
        <v>2.6784140307283861</v>
      </c>
      <c r="V4779" s="16">
        <f t="shared" si="904"/>
        <v>0.7540868519640328</v>
      </c>
    </row>
    <row r="4780" spans="4:22" ht="15.75" x14ac:dyDescent="0.25">
      <c r="D4780" s="27">
        <v>30342</v>
      </c>
      <c r="E4780">
        <v>26</v>
      </c>
      <c r="F4780">
        <v>4</v>
      </c>
      <c r="G4780">
        <v>0</v>
      </c>
      <c r="H4780">
        <v>0.78640003969109973</v>
      </c>
      <c r="I4780" s="20">
        <f t="shared" si="905"/>
        <v>0.14392894480688556</v>
      </c>
      <c r="J4780">
        <f t="shared" si="906"/>
        <v>1.7501759688517284E-2</v>
      </c>
      <c r="K4780" s="16">
        <f t="shared" si="897"/>
        <v>0.73178681140123314</v>
      </c>
      <c r="L4780" s="16">
        <f t="shared" si="898"/>
        <v>2.3916473234882069E-2</v>
      </c>
      <c r="M4780" s="6"/>
      <c r="N4780" s="6">
        <f t="shared" si="899"/>
        <v>0.62912003175287978</v>
      </c>
      <c r="O4780" s="6"/>
      <c r="P4780" s="6">
        <f t="shared" si="900"/>
        <v>0.65177335834792216</v>
      </c>
      <c r="Q4780">
        <f t="shared" si="907"/>
        <v>0.3523832203102612</v>
      </c>
      <c r="R4780">
        <f t="shared" si="901"/>
        <v>1</v>
      </c>
      <c r="S4780">
        <f t="shared" si="902"/>
        <v>0.65177335834792216</v>
      </c>
      <c r="T4780" s="6">
        <f t="shared" si="908"/>
        <v>105.08584606132548</v>
      </c>
      <c r="U4780">
        <f t="shared" si="903"/>
        <v>4.4640233845473105</v>
      </c>
      <c r="V4780" s="16">
        <f t="shared" si="904"/>
        <v>1.4440606980809871</v>
      </c>
    </row>
    <row r="4781" spans="4:22" ht="15.75" x14ac:dyDescent="0.25">
      <c r="D4781" s="27">
        <v>30343</v>
      </c>
      <c r="E4781">
        <v>27</v>
      </c>
      <c r="F4781">
        <v>4.4000000000000004</v>
      </c>
      <c r="G4781">
        <v>0</v>
      </c>
      <c r="H4781">
        <v>0.52252525073665845</v>
      </c>
      <c r="I4781" s="20">
        <f t="shared" si="905"/>
        <v>0.18314794680034585</v>
      </c>
      <c r="J4781">
        <f t="shared" si="906"/>
        <v>2.2270790330922056E-2</v>
      </c>
      <c r="K4781" s="16">
        <f t="shared" si="897"/>
        <v>0.73784629698985316</v>
      </c>
      <c r="L4781" s="16">
        <f t="shared" si="898"/>
        <v>3.0183508979822558E-2</v>
      </c>
      <c r="M4781" s="6"/>
      <c r="N4781" s="6">
        <f t="shared" si="899"/>
        <v>0.41802020058932676</v>
      </c>
      <c r="O4781" s="6"/>
      <c r="P4781" s="6">
        <f t="shared" si="900"/>
        <v>0.44067352718436914</v>
      </c>
      <c r="Q4781">
        <f t="shared" si="907"/>
        <v>0.35028615353775161</v>
      </c>
      <c r="R4781">
        <f t="shared" si="901"/>
        <v>1</v>
      </c>
      <c r="S4781">
        <f t="shared" si="902"/>
        <v>0.44067352718436914</v>
      </c>
      <c r="T4781" s="6">
        <f t="shared" si="908"/>
        <v>104.66782586073616</v>
      </c>
      <c r="U4781">
        <f t="shared" si="903"/>
        <v>4.9104257230020423</v>
      </c>
      <c r="V4781" s="16">
        <f t="shared" si="904"/>
        <v>2.0887351250649711</v>
      </c>
    </row>
    <row r="4782" spans="4:22" ht="15.75" x14ac:dyDescent="0.25">
      <c r="D4782" s="27">
        <v>30344</v>
      </c>
      <c r="E4782">
        <v>28</v>
      </c>
      <c r="F4782">
        <v>1.2</v>
      </c>
      <c r="G4782">
        <v>2.2000000000000002</v>
      </c>
      <c r="H4782">
        <v>0.7439046688342531</v>
      </c>
      <c r="I4782" s="20">
        <f t="shared" si="905"/>
        <v>0.1755033068176248</v>
      </c>
      <c r="J4782">
        <f t="shared" si="906"/>
        <v>2.1341202109023176E-2</v>
      </c>
      <c r="K4782" s="16">
        <f t="shared" si="897"/>
        <v>0.74187253563014166</v>
      </c>
      <c r="L4782" s="16">
        <f t="shared" si="898"/>
        <v>2.8766669588187545E-2</v>
      </c>
      <c r="M4782" s="6"/>
      <c r="N4782" s="6">
        <f t="shared" si="899"/>
        <v>0.59512373506740246</v>
      </c>
      <c r="O4782" s="6"/>
      <c r="P4782" s="6">
        <f t="shared" si="900"/>
        <v>0.61777706166244484</v>
      </c>
      <c r="Q4782">
        <f t="shared" si="907"/>
        <v>0.34889275286912053</v>
      </c>
      <c r="R4782">
        <f t="shared" si="901"/>
        <v>1</v>
      </c>
      <c r="S4782">
        <f t="shared" si="902"/>
        <v>0.61777706166244484</v>
      </c>
      <c r="T4782" s="6">
        <f t="shared" si="908"/>
        <v>105.89999999999999</v>
      </c>
      <c r="U4782">
        <f t="shared" si="903"/>
        <v>1.3392070153641931</v>
      </c>
      <c r="V4782" s="16">
        <f t="shared" si="904"/>
        <v>1.9493379175707193</v>
      </c>
    </row>
    <row r="4783" spans="4:22" ht="15.75" x14ac:dyDescent="0.25">
      <c r="D4783" s="27">
        <v>30345</v>
      </c>
      <c r="E4783">
        <v>29</v>
      </c>
      <c r="F4783">
        <v>-2.4</v>
      </c>
      <c r="G4783">
        <v>2.5</v>
      </c>
      <c r="H4783">
        <v>8.1259725964199545E-2</v>
      </c>
      <c r="I4783" s="20">
        <f t="shared" si="905"/>
        <v>0.14653835615420602</v>
      </c>
      <c r="J4783">
        <f t="shared" si="906"/>
        <v>1.7819064108351452E-2</v>
      </c>
      <c r="K4783" s="16">
        <f t="shared" si="897"/>
        <v>0.73003351826167362</v>
      </c>
      <c r="L4783" s="16">
        <f t="shared" si="898"/>
        <v>2.4408556131479398E-2</v>
      </c>
      <c r="M4783" s="6"/>
      <c r="N4783" s="6">
        <f t="shared" si="899"/>
        <v>6.5007780771359644E-2</v>
      </c>
      <c r="O4783" s="6"/>
      <c r="P4783" s="6">
        <f t="shared" si="900"/>
        <v>8.7661107366402022E-2</v>
      </c>
      <c r="Q4783">
        <f t="shared" si="907"/>
        <v>0.35298999999999997</v>
      </c>
      <c r="R4783">
        <f t="shared" si="901"/>
        <v>1</v>
      </c>
      <c r="S4783">
        <f t="shared" si="902"/>
        <v>8.7661107366402022E-2</v>
      </c>
      <c r="T4783" s="6">
        <f t="shared" si="908"/>
        <v>105.89999999999999</v>
      </c>
      <c r="U4783">
        <f t="shared" si="903"/>
        <v>-0.48</v>
      </c>
      <c r="V4783" s="16">
        <f t="shared" si="904"/>
        <v>1.4975297500232072</v>
      </c>
    </row>
    <row r="4784" spans="4:22" ht="15.75" x14ac:dyDescent="0.25">
      <c r="D4784" s="27">
        <v>30346</v>
      </c>
      <c r="E4784">
        <v>30</v>
      </c>
      <c r="F4784">
        <v>-2</v>
      </c>
      <c r="G4784">
        <v>2.6</v>
      </c>
      <c r="H4784">
        <v>0.23538651962303803</v>
      </c>
      <c r="I4784" s="20">
        <f t="shared" si="905"/>
        <v>0.12759588302650574</v>
      </c>
      <c r="J4784">
        <f t="shared" si="906"/>
        <v>1.5515659376023097E-2</v>
      </c>
      <c r="K4784" s="16">
        <f t="shared" si="897"/>
        <v>0.73003351826167362</v>
      </c>
      <c r="L4784" s="16">
        <f t="shared" si="898"/>
        <v>2.1253352055626652E-2</v>
      </c>
      <c r="M4784" s="6"/>
      <c r="N4784" s="6">
        <f t="shared" si="899"/>
        <v>0.18830921569843043</v>
      </c>
      <c r="O4784" s="6"/>
      <c r="P4784" s="6">
        <f t="shared" si="900"/>
        <v>0.2109625422934728</v>
      </c>
      <c r="Q4784">
        <f t="shared" si="907"/>
        <v>0.35298999999999997</v>
      </c>
      <c r="R4784">
        <f t="shared" si="901"/>
        <v>1</v>
      </c>
      <c r="S4784">
        <f t="shared" si="902"/>
        <v>0.2109625422934728</v>
      </c>
      <c r="T4784" s="6">
        <f t="shared" si="908"/>
        <v>105.89999999999999</v>
      </c>
      <c r="U4784">
        <f t="shared" si="903"/>
        <v>-0.4</v>
      </c>
      <c r="V4784" s="16">
        <f t="shared" si="904"/>
        <v>1.1446272439436194</v>
      </c>
    </row>
    <row r="4785" spans="4:22" ht="15.75" x14ac:dyDescent="0.25">
      <c r="D4785" s="27">
        <v>30347</v>
      </c>
      <c r="E4785">
        <v>31</v>
      </c>
      <c r="F4785">
        <v>-8.6</v>
      </c>
      <c r="G4785">
        <v>0.1</v>
      </c>
      <c r="H4785">
        <v>-3.4147885943587995E-2</v>
      </c>
      <c r="I4785" s="20">
        <f t="shared" si="905"/>
        <v>0.10148169172252773</v>
      </c>
      <c r="J4785">
        <f t="shared" si="906"/>
        <v>1.2340173713459373E-2</v>
      </c>
      <c r="K4785" s="16">
        <f t="shared" si="897"/>
        <v>0.73003351826167362</v>
      </c>
      <c r="L4785" s="16">
        <f t="shared" si="898"/>
        <v>1.6903571417985434E-2</v>
      </c>
      <c r="M4785" s="6"/>
      <c r="N4785" s="6">
        <f t="shared" si="899"/>
        <v>-2.7318308754870398E-2</v>
      </c>
      <c r="O4785" s="6"/>
      <c r="P4785" s="6">
        <f t="shared" si="900"/>
        <v>-4.6649821598280204E-3</v>
      </c>
      <c r="Q4785">
        <f t="shared" si="907"/>
        <v>0.35298999999999997</v>
      </c>
      <c r="R4785">
        <f t="shared" si="901"/>
        <v>1</v>
      </c>
      <c r="S4785">
        <f t="shared" si="902"/>
        <v>-4.6649821598280204E-3</v>
      </c>
      <c r="T4785" s="6">
        <f t="shared" si="908"/>
        <v>105.89999999999999</v>
      </c>
      <c r="U4785">
        <f t="shared" si="903"/>
        <v>-1.72</v>
      </c>
      <c r="V4785" s="16">
        <f t="shared" si="904"/>
        <v>0.61186398510185303</v>
      </c>
    </row>
    <row r="4786" spans="4:22" ht="15.75" x14ac:dyDescent="0.25">
      <c r="D4786" s="27">
        <v>30348</v>
      </c>
      <c r="E4786">
        <v>32</v>
      </c>
      <c r="F4786">
        <v>-4.5999999999999996</v>
      </c>
      <c r="G4786">
        <v>6</v>
      </c>
      <c r="H4786">
        <v>0.18737585236894541</v>
      </c>
      <c r="I4786" s="20">
        <f t="shared" si="905"/>
        <v>8.8742686005238533E-2</v>
      </c>
      <c r="J4786">
        <f t="shared" si="906"/>
        <v>1.0791110618237006E-2</v>
      </c>
      <c r="K4786" s="16">
        <f t="shared" si="897"/>
        <v>0.73003351826167362</v>
      </c>
      <c r="L4786" s="16">
        <f t="shared" si="898"/>
        <v>1.4781664606212006E-2</v>
      </c>
      <c r="M4786" s="6"/>
      <c r="N4786" s="6">
        <f t="shared" si="899"/>
        <v>0.14990068189515635</v>
      </c>
      <c r="O4786" s="6"/>
      <c r="P4786" s="6">
        <f t="shared" si="900"/>
        <v>0.17255400849019872</v>
      </c>
      <c r="Q4786">
        <f t="shared" si="907"/>
        <v>0.35298999999999997</v>
      </c>
      <c r="R4786">
        <f t="shared" si="901"/>
        <v>1</v>
      </c>
      <c r="S4786">
        <f t="shared" si="902"/>
        <v>0.17255400849019872</v>
      </c>
      <c r="T4786" s="6">
        <f t="shared" si="908"/>
        <v>105.89999999999999</v>
      </c>
      <c r="U4786">
        <f t="shared" si="903"/>
        <v>-0.91999999999999993</v>
      </c>
      <c r="V4786" s="16">
        <f t="shared" si="904"/>
        <v>0.326967983176773</v>
      </c>
    </row>
    <row r="4787" spans="4:22" ht="15.75" x14ac:dyDescent="0.25">
      <c r="D4787" s="27">
        <v>30349</v>
      </c>
      <c r="E4787">
        <v>33</v>
      </c>
      <c r="F4787">
        <v>-8.1</v>
      </c>
      <c r="G4787">
        <v>0.4</v>
      </c>
      <c r="H4787">
        <v>0.24669959916216708</v>
      </c>
      <c r="I4787" s="20">
        <f t="shared" si="905"/>
        <v>7.3784246950686347E-2</v>
      </c>
      <c r="J4787">
        <f t="shared" si="906"/>
        <v>8.9721644292034605E-3</v>
      </c>
      <c r="K4787" s="16">
        <f t="shared" si="897"/>
        <v>0.73003351826167362</v>
      </c>
      <c r="L4787" s="16">
        <f t="shared" si="898"/>
        <v>1.2290071900489743E-2</v>
      </c>
      <c r="M4787" s="6"/>
      <c r="N4787" s="6">
        <f t="shared" si="899"/>
        <v>0.19735967932973367</v>
      </c>
      <c r="O4787" s="6"/>
      <c r="P4787" s="6">
        <f t="shared" si="900"/>
        <v>0.22001300592477605</v>
      </c>
      <c r="Q4787">
        <f t="shared" si="907"/>
        <v>0.35298999999999997</v>
      </c>
      <c r="R4787">
        <f t="shared" si="901"/>
        <v>1</v>
      </c>
      <c r="S4787">
        <f t="shared" si="902"/>
        <v>0.22001300592477605</v>
      </c>
      <c r="T4787" s="6">
        <f t="shared" si="908"/>
        <v>105.89999999999999</v>
      </c>
      <c r="U4787">
        <f t="shared" si="903"/>
        <v>-1.62</v>
      </c>
      <c r="V4787" s="16">
        <f t="shared" si="904"/>
        <v>-3.5129043502993562E-2</v>
      </c>
    </row>
    <row r="4788" spans="4:22" ht="15.75" x14ac:dyDescent="0.25">
      <c r="D4788" s="27">
        <v>30350</v>
      </c>
      <c r="E4788">
        <v>34</v>
      </c>
      <c r="F4788">
        <v>-11.4</v>
      </c>
      <c r="G4788">
        <v>0</v>
      </c>
      <c r="H4788">
        <v>4.2331496818214222E-2</v>
      </c>
      <c r="I4788" s="20">
        <f t="shared" si="905"/>
        <v>5.8249488284873245E-2</v>
      </c>
      <c r="J4788">
        <f t="shared" si="906"/>
        <v>7.0831377754405865E-3</v>
      </c>
      <c r="K4788" s="16">
        <f t="shared" si="897"/>
        <v>0.73003351826167362</v>
      </c>
      <c r="L4788" s="16">
        <f t="shared" si="898"/>
        <v>9.7024829658597985E-3</v>
      </c>
      <c r="M4788" s="6"/>
      <c r="N4788" s="6">
        <f t="shared" si="899"/>
        <v>3.386519745457138E-2</v>
      </c>
      <c r="O4788" s="6"/>
      <c r="P4788" s="6">
        <f t="shared" si="900"/>
        <v>5.6518524049613758E-2</v>
      </c>
      <c r="Q4788">
        <f t="shared" si="907"/>
        <v>0.35298999999999997</v>
      </c>
      <c r="R4788">
        <f t="shared" si="901"/>
        <v>1</v>
      </c>
      <c r="S4788">
        <f t="shared" si="902"/>
        <v>5.6518524049613758E-2</v>
      </c>
      <c r="T4788" s="6">
        <f t="shared" si="908"/>
        <v>105.86613480254543</v>
      </c>
      <c r="U4788">
        <f t="shared" si="903"/>
        <v>-2.2800000000000002</v>
      </c>
      <c r="V4788" s="16">
        <f t="shared" si="904"/>
        <v>-0.45263005309896209</v>
      </c>
    </row>
    <row r="4789" spans="4:22" ht="15.75" x14ac:dyDescent="0.25">
      <c r="D4789" s="27">
        <v>30351</v>
      </c>
      <c r="E4789">
        <v>35</v>
      </c>
      <c r="F4789">
        <v>-6.3</v>
      </c>
      <c r="G4789">
        <v>0</v>
      </c>
      <c r="H4789">
        <v>0.10853581014142313</v>
      </c>
      <c r="I4789" s="20">
        <f t="shared" si="905"/>
        <v>5.3132475095382471E-2</v>
      </c>
      <c r="J4789">
        <f t="shared" si="906"/>
        <v>6.4609089715985087E-3</v>
      </c>
      <c r="K4789" s="16">
        <f t="shared" si="897"/>
        <v>0.73033080210215906</v>
      </c>
      <c r="L4789" s="16">
        <f t="shared" si="898"/>
        <v>8.8465513887701994E-3</v>
      </c>
      <c r="M4789" s="6"/>
      <c r="N4789" s="6">
        <f t="shared" si="899"/>
        <v>8.6828648113138507E-2</v>
      </c>
      <c r="O4789" s="6"/>
      <c r="P4789" s="6">
        <f t="shared" si="900"/>
        <v>0.10948197470818088</v>
      </c>
      <c r="Q4789">
        <f t="shared" si="907"/>
        <v>0.35288711600848477</v>
      </c>
      <c r="R4789">
        <f t="shared" si="901"/>
        <v>1</v>
      </c>
      <c r="S4789">
        <f t="shared" si="902"/>
        <v>0.10948197470818088</v>
      </c>
      <c r="T4789" s="6">
        <f t="shared" si="908"/>
        <v>105.77930615443231</v>
      </c>
      <c r="U4789">
        <f t="shared" si="903"/>
        <v>-1.26</v>
      </c>
      <c r="V4789" s="16">
        <f t="shared" si="904"/>
        <v>-0.60278468313374045</v>
      </c>
    </row>
    <row r="4790" spans="4:22" ht="15.75" x14ac:dyDescent="0.25">
      <c r="D4790" s="27">
        <v>30352</v>
      </c>
      <c r="E4790">
        <v>36</v>
      </c>
      <c r="F4790">
        <v>-4.0999999999999996</v>
      </c>
      <c r="G4790">
        <v>0.1</v>
      </c>
      <c r="H4790">
        <v>0.16562286550214297</v>
      </c>
      <c r="I4790" s="20">
        <f t="shared" si="905"/>
        <v>5.1849230908164894E-2</v>
      </c>
      <c r="J4790">
        <f t="shared" si="906"/>
        <v>6.3048664784328507E-3</v>
      </c>
      <c r="K4790" s="16">
        <f t="shared" si="897"/>
        <v>0.73116710823670528</v>
      </c>
      <c r="L4790" s="16">
        <f t="shared" si="898"/>
        <v>8.6230171015730887E-3</v>
      </c>
      <c r="M4790" s="6"/>
      <c r="N4790" s="6">
        <f t="shared" si="899"/>
        <v>0.13249829240171437</v>
      </c>
      <c r="O4790" s="6"/>
      <c r="P4790" s="6">
        <f t="shared" si="900"/>
        <v>0.15515161899675675</v>
      </c>
      <c r="Q4790">
        <f t="shared" si="907"/>
        <v>0.35259768718144102</v>
      </c>
      <c r="R4790">
        <f t="shared" si="901"/>
        <v>1</v>
      </c>
      <c r="S4790">
        <f t="shared" si="902"/>
        <v>0.15515161899675675</v>
      </c>
      <c r="T4790" s="6">
        <f t="shared" si="908"/>
        <v>105.74680786203059</v>
      </c>
      <c r="U4790">
        <f t="shared" si="903"/>
        <v>-0.82</v>
      </c>
      <c r="V4790" s="16">
        <f t="shared" si="904"/>
        <v>-0.64318237896962249</v>
      </c>
    </row>
    <row r="4791" spans="4:22" ht="15.75" x14ac:dyDescent="0.25">
      <c r="D4791" s="27">
        <v>30353</v>
      </c>
      <c r="E4791">
        <v>37</v>
      </c>
      <c r="F4791">
        <v>-4.2</v>
      </c>
      <c r="G4791">
        <v>0</v>
      </c>
      <c r="H4791">
        <v>0.41000997915831594</v>
      </c>
      <c r="I4791" s="20">
        <f t="shared" si="905"/>
        <v>5.0667895449310892E-2</v>
      </c>
      <c r="J4791">
        <f t="shared" si="906"/>
        <v>6.161216086636204E-3</v>
      </c>
      <c r="K4791" s="16">
        <f t="shared" si="897"/>
        <v>0.73148012153229891</v>
      </c>
      <c r="L4791" s="16">
        <f t="shared" si="898"/>
        <v>8.4229439806644858E-3</v>
      </c>
      <c r="M4791" s="6"/>
      <c r="N4791" s="6">
        <f t="shared" si="899"/>
        <v>0.32800798332665276</v>
      </c>
      <c r="O4791" s="6"/>
      <c r="P4791" s="6">
        <f t="shared" si="900"/>
        <v>0.35066130992169514</v>
      </c>
      <c r="Q4791">
        <f t="shared" si="907"/>
        <v>0.35248935954010197</v>
      </c>
      <c r="R4791">
        <f t="shared" si="901"/>
        <v>1</v>
      </c>
      <c r="S4791">
        <f t="shared" si="902"/>
        <v>0.35066130992169514</v>
      </c>
      <c r="T4791" s="6">
        <f t="shared" si="908"/>
        <v>105.41879987870395</v>
      </c>
      <c r="U4791">
        <f t="shared" si="903"/>
        <v>-0.84000000000000008</v>
      </c>
      <c r="V4791" s="16">
        <f t="shared" si="904"/>
        <v>-0.67978651215983643</v>
      </c>
    </row>
    <row r="4792" spans="4:22" ht="15.75" x14ac:dyDescent="0.25">
      <c r="D4792" s="27">
        <v>30354</v>
      </c>
      <c r="E4792">
        <v>38</v>
      </c>
      <c r="F4792">
        <v>-7.3</v>
      </c>
      <c r="G4792">
        <v>0</v>
      </c>
      <c r="H4792">
        <v>0.17521938201186774</v>
      </c>
      <c r="I4792" s="20">
        <f t="shared" si="905"/>
        <v>4.623474609305378E-2</v>
      </c>
      <c r="J4792">
        <f t="shared" si="906"/>
        <v>5.6221451249153396E-3</v>
      </c>
      <c r="K4792" s="16">
        <f t="shared" si="897"/>
        <v>0.73463939090476227</v>
      </c>
      <c r="L4792" s="16">
        <f t="shared" si="898"/>
        <v>7.652931757431705E-3</v>
      </c>
      <c r="M4792" s="6"/>
      <c r="N4792" s="6">
        <f t="shared" si="899"/>
        <v>0.14017550560949418</v>
      </c>
      <c r="O4792" s="6"/>
      <c r="P4792" s="6">
        <f t="shared" si="900"/>
        <v>0.16282883220453656</v>
      </c>
      <c r="Q4792">
        <f t="shared" si="907"/>
        <v>0.35139599959567985</v>
      </c>
      <c r="R4792">
        <f t="shared" si="901"/>
        <v>1</v>
      </c>
      <c r="S4792">
        <f t="shared" si="902"/>
        <v>0.16282883220453656</v>
      </c>
      <c r="T4792" s="6">
        <f t="shared" si="908"/>
        <v>105.27862437309446</v>
      </c>
      <c r="U4792">
        <f t="shared" si="903"/>
        <v>-1.46</v>
      </c>
      <c r="V4792" s="16">
        <f t="shared" si="904"/>
        <v>-0.82489058503802037</v>
      </c>
    </row>
    <row r="4793" spans="4:22" ht="15.75" x14ac:dyDescent="0.25">
      <c r="D4793" s="27">
        <v>30355</v>
      </c>
      <c r="E4793">
        <v>39</v>
      </c>
      <c r="F4793">
        <v>-8.4</v>
      </c>
      <c r="G4793">
        <v>0</v>
      </c>
      <c r="H4793">
        <v>0.17906751357976597</v>
      </c>
      <c r="I4793" s="20">
        <f t="shared" si="905"/>
        <v>4.1468351305653378E-2</v>
      </c>
      <c r="J4793">
        <f t="shared" si="906"/>
        <v>5.042551518767451E-3</v>
      </c>
      <c r="K4793" s="16">
        <f t="shared" si="897"/>
        <v>0.73598951713385663</v>
      </c>
      <c r="L4793" s="16">
        <f t="shared" si="898"/>
        <v>6.8513904089347877E-3</v>
      </c>
      <c r="M4793" s="6"/>
      <c r="N4793" s="6">
        <f t="shared" si="899"/>
        <v>0.14325401086381279</v>
      </c>
      <c r="O4793" s="6"/>
      <c r="P4793" s="6">
        <f t="shared" si="900"/>
        <v>0.16590733745885516</v>
      </c>
      <c r="Q4793">
        <f t="shared" si="907"/>
        <v>0.35092874791031486</v>
      </c>
      <c r="R4793">
        <f t="shared" si="901"/>
        <v>1</v>
      </c>
      <c r="S4793">
        <f t="shared" si="902"/>
        <v>0.16590733745885516</v>
      </c>
      <c r="T4793" s="6">
        <f t="shared" si="908"/>
        <v>105.13537036223065</v>
      </c>
      <c r="U4793">
        <f t="shared" si="903"/>
        <v>-1.6800000000000002</v>
      </c>
      <c r="V4793" s="16">
        <f t="shared" si="904"/>
        <v>-0.9839237994098331</v>
      </c>
    </row>
    <row r="4794" spans="4:22" ht="15.75" x14ac:dyDescent="0.25">
      <c r="D4794" s="27">
        <v>30356</v>
      </c>
      <c r="E4794">
        <v>40</v>
      </c>
      <c r="F4794">
        <v>-11.4</v>
      </c>
      <c r="G4794">
        <v>0</v>
      </c>
      <c r="H4794">
        <v>9.6048677759102141E-2</v>
      </c>
      <c r="I4794" s="20">
        <f t="shared" si="905"/>
        <v>3.4691643220071386E-2</v>
      </c>
      <c r="J4794">
        <f t="shared" si="906"/>
        <v>4.2185038155606808E-3</v>
      </c>
      <c r="K4794" s="16">
        <f t="shared" si="897"/>
        <v>0.73736929455395039</v>
      </c>
      <c r="L4794" s="16">
        <f t="shared" si="898"/>
        <v>5.7210190968319868E-3</v>
      </c>
      <c r="M4794" s="6"/>
      <c r="N4794" s="6">
        <f t="shared" si="899"/>
        <v>7.6838942207281713E-2</v>
      </c>
      <c r="O4794" s="6"/>
      <c r="P4794" s="6">
        <f t="shared" si="900"/>
        <v>9.9492268802324091E-2</v>
      </c>
      <c r="Q4794">
        <f t="shared" si="907"/>
        <v>0.35045123454076882</v>
      </c>
      <c r="R4794">
        <f t="shared" si="901"/>
        <v>1</v>
      </c>
      <c r="S4794">
        <f t="shared" si="902"/>
        <v>9.9492268802324091E-2</v>
      </c>
      <c r="T4794" s="6">
        <f t="shared" si="908"/>
        <v>105.05853142002337</v>
      </c>
      <c r="U4794">
        <f t="shared" si="903"/>
        <v>-2.2800000000000002</v>
      </c>
      <c r="V4794" s="16">
        <f t="shared" si="904"/>
        <v>-1.2249679987183217</v>
      </c>
    </row>
    <row r="4795" spans="4:22" ht="15.75" x14ac:dyDescent="0.25">
      <c r="D4795" s="27">
        <v>30357</v>
      </c>
      <c r="E4795">
        <v>41</v>
      </c>
      <c r="F4795">
        <v>-6.9</v>
      </c>
      <c r="G4795">
        <v>0</v>
      </c>
      <c r="H4795">
        <v>0.19375894682972505</v>
      </c>
      <c r="I4795" s="20">
        <f t="shared" si="905"/>
        <v>3.3947127551917873E-2</v>
      </c>
      <c r="J4795">
        <f t="shared" si="906"/>
        <v>4.1279707103132135E-3</v>
      </c>
      <c r="K4795" s="16">
        <f t="shared" si="897"/>
        <v>0.7381093829940728</v>
      </c>
      <c r="L4795" s="16">
        <f t="shared" si="898"/>
        <v>5.5926273333208156E-3</v>
      </c>
      <c r="M4795" s="6"/>
      <c r="N4795" s="6">
        <f t="shared" si="899"/>
        <v>0.15500715746378005</v>
      </c>
      <c r="O4795" s="6"/>
      <c r="P4795" s="6">
        <f t="shared" si="900"/>
        <v>0.17766048405882243</v>
      </c>
      <c r="Q4795">
        <f t="shared" si="907"/>
        <v>0.35019510473341126</v>
      </c>
      <c r="R4795">
        <f t="shared" si="901"/>
        <v>1</v>
      </c>
      <c r="S4795">
        <f t="shared" si="902"/>
        <v>0.17766048405882243</v>
      </c>
      <c r="T4795" s="6">
        <f t="shared" si="908"/>
        <v>104.9035242625596</v>
      </c>
      <c r="U4795">
        <f t="shared" si="903"/>
        <v>-1.3800000000000001</v>
      </c>
      <c r="V4795" s="16">
        <f t="shared" si="904"/>
        <v>-1.2538008440395447</v>
      </c>
    </row>
    <row r="4796" spans="4:22" ht="15.75" x14ac:dyDescent="0.25">
      <c r="D4796" s="27">
        <v>30358</v>
      </c>
      <c r="E4796">
        <v>42</v>
      </c>
      <c r="F4796">
        <v>-4.9000000000000004</v>
      </c>
      <c r="G4796">
        <v>1.5</v>
      </c>
      <c r="H4796">
        <v>0.30828864302895842</v>
      </c>
      <c r="I4796" s="20">
        <f t="shared" si="905"/>
        <v>3.5400950129748678E-2</v>
      </c>
      <c r="J4796">
        <f t="shared" si="906"/>
        <v>4.3047555357774393E-3</v>
      </c>
      <c r="K4796" s="16">
        <f t="shared" si="897"/>
        <v>0.73960236301279458</v>
      </c>
      <c r="L4796" s="16">
        <f t="shared" si="898"/>
        <v>5.8203647676866197E-3</v>
      </c>
      <c r="M4796" s="6"/>
      <c r="N4796" s="6">
        <f t="shared" si="899"/>
        <v>0.24663091442316676</v>
      </c>
      <c r="O4796" s="6"/>
      <c r="P4796" s="6">
        <f t="shared" si="900"/>
        <v>0.26928424101820914</v>
      </c>
      <c r="Q4796">
        <f t="shared" si="907"/>
        <v>0.34967841420853202</v>
      </c>
      <c r="R4796">
        <f t="shared" si="901"/>
        <v>1</v>
      </c>
      <c r="S4796">
        <f t="shared" si="902"/>
        <v>0.26928424101820914</v>
      </c>
      <c r="T4796" s="6">
        <f t="shared" si="908"/>
        <v>105.89999999999999</v>
      </c>
      <c r="U4796">
        <f t="shared" si="903"/>
        <v>-0.98000000000000009</v>
      </c>
      <c r="V4796" s="16">
        <f t="shared" si="904"/>
        <v>-1.2028793741510859</v>
      </c>
    </row>
    <row r="4797" spans="4:22" ht="15.75" x14ac:dyDescent="0.25">
      <c r="D4797" s="27">
        <v>30359</v>
      </c>
      <c r="E4797">
        <v>43</v>
      </c>
      <c r="F4797">
        <v>-8.8000000000000007</v>
      </c>
      <c r="G4797">
        <v>0</v>
      </c>
      <c r="H4797">
        <v>0.25709597049173483</v>
      </c>
      <c r="I4797" s="20">
        <f t="shared" si="905"/>
        <v>3.2189656850638286E-2</v>
      </c>
      <c r="J4797">
        <f t="shared" si="906"/>
        <v>3.9142622730376159E-3</v>
      </c>
      <c r="K4797" s="16">
        <f t="shared" si="897"/>
        <v>0.73003351826167362</v>
      </c>
      <c r="L4797" s="16">
        <f t="shared" si="898"/>
        <v>5.3617569263916809E-3</v>
      </c>
      <c r="M4797" s="6"/>
      <c r="N4797" s="6">
        <f t="shared" si="899"/>
        <v>0.20567677639338788</v>
      </c>
      <c r="O4797" s="6"/>
      <c r="P4797" s="6">
        <f t="shared" si="900"/>
        <v>0.22833010298843026</v>
      </c>
      <c r="Q4797">
        <f t="shared" si="907"/>
        <v>0.35298999999999997</v>
      </c>
      <c r="R4797">
        <f t="shared" si="901"/>
        <v>1</v>
      </c>
      <c r="S4797">
        <f t="shared" si="902"/>
        <v>0.22833010298843026</v>
      </c>
      <c r="T4797" s="6">
        <f t="shared" si="908"/>
        <v>105.6943232236066</v>
      </c>
      <c r="U4797">
        <f t="shared" si="903"/>
        <v>-1.7600000000000002</v>
      </c>
      <c r="V4797" s="16">
        <f t="shared" si="904"/>
        <v>-1.3064926455890202</v>
      </c>
    </row>
    <row r="4798" spans="4:22" ht="15.75" x14ac:dyDescent="0.25">
      <c r="D4798" s="27">
        <v>30360</v>
      </c>
      <c r="E4798">
        <v>44</v>
      </c>
      <c r="F4798">
        <v>-4.0999999999999996</v>
      </c>
      <c r="G4798">
        <v>0</v>
      </c>
      <c r="H4798">
        <v>0.31699573386380059</v>
      </c>
      <c r="I4798" s="20">
        <f t="shared" si="905"/>
        <v>3.4680131416826063E-2</v>
      </c>
      <c r="J4798">
        <f t="shared" si="906"/>
        <v>4.2171039802860492E-3</v>
      </c>
      <c r="K4798" s="16">
        <f t="shared" si="897"/>
        <v>0.73198563700486763</v>
      </c>
      <c r="L4798" s="16">
        <f t="shared" si="898"/>
        <v>5.7611840548423303E-3</v>
      </c>
      <c r="M4798" s="6"/>
      <c r="N4798" s="6">
        <f t="shared" si="899"/>
        <v>0.25359658709104049</v>
      </c>
      <c r="O4798" s="6"/>
      <c r="P4798" s="6">
        <f t="shared" si="900"/>
        <v>0.27624991368608287</v>
      </c>
      <c r="Q4798">
        <f t="shared" si="907"/>
        <v>0.35231441074535536</v>
      </c>
      <c r="R4798">
        <f t="shared" si="901"/>
        <v>1</v>
      </c>
      <c r="S4798">
        <f t="shared" si="902"/>
        <v>0.27624991368608287</v>
      </c>
      <c r="T4798" s="6">
        <f t="shared" si="908"/>
        <v>105.44072663651556</v>
      </c>
      <c r="U4798">
        <f t="shared" si="903"/>
        <v>-0.82</v>
      </c>
      <c r="V4798" s="16">
        <f t="shared" si="904"/>
        <v>-1.2160147630601406</v>
      </c>
    </row>
    <row r="4799" spans="4:22" ht="15.75" x14ac:dyDescent="0.25">
      <c r="D4799" s="27">
        <v>30361</v>
      </c>
      <c r="E4799">
        <v>45</v>
      </c>
      <c r="F4799">
        <v>-7.1</v>
      </c>
      <c r="G4799">
        <v>0</v>
      </c>
      <c r="H4799">
        <v>2.8300264424811674E-2</v>
      </c>
      <c r="I4799" s="20">
        <f t="shared" si="905"/>
        <v>3.3773782347852631E-2</v>
      </c>
      <c r="J4799">
        <f t="shared" si="906"/>
        <v>4.1068919334988803E-3</v>
      </c>
      <c r="K4799" s="16">
        <f t="shared" si="897"/>
        <v>0.73442819929384751</v>
      </c>
      <c r="L4799" s="16">
        <f t="shared" si="898"/>
        <v>5.5919583935470554E-3</v>
      </c>
      <c r="M4799" s="6"/>
      <c r="N4799" s="6">
        <f t="shared" si="899"/>
        <v>2.2640211539849339E-2</v>
      </c>
      <c r="O4799" s="6"/>
      <c r="P4799" s="6">
        <f t="shared" si="900"/>
        <v>4.5293538134891717E-2</v>
      </c>
      <c r="Q4799">
        <f t="shared" si="907"/>
        <v>0.35146908878838523</v>
      </c>
      <c r="R4799">
        <f t="shared" si="901"/>
        <v>1</v>
      </c>
      <c r="S4799">
        <f t="shared" si="902"/>
        <v>4.5293538134891717E-2</v>
      </c>
      <c r="T4799" s="6">
        <f t="shared" si="908"/>
        <v>105.41808642497573</v>
      </c>
      <c r="U4799">
        <f t="shared" si="903"/>
        <v>-1.42</v>
      </c>
      <c r="V4799" s="16">
        <f t="shared" si="904"/>
        <v>-1.2539519291669878</v>
      </c>
    </row>
    <row r="4800" spans="4:22" ht="15.75" x14ac:dyDescent="0.25">
      <c r="D4800" s="27">
        <v>30362</v>
      </c>
      <c r="E4800">
        <v>46</v>
      </c>
      <c r="F4800">
        <v>-2.1</v>
      </c>
      <c r="G4800">
        <v>0</v>
      </c>
      <c r="H4800">
        <v>0.42658357278941739</v>
      </c>
      <c r="I4800" s="20">
        <f t="shared" si="905"/>
        <v>3.8059797292174014E-2</v>
      </c>
      <c r="J4800">
        <f t="shared" si="906"/>
        <v>4.6280713507283596E-3</v>
      </c>
      <c r="K4800" s="16">
        <f t="shared" si="897"/>
        <v>0.73464626266589872</v>
      </c>
      <c r="L4800" s="16">
        <f t="shared" si="898"/>
        <v>6.2997276184784817E-3</v>
      </c>
      <c r="M4800" s="6"/>
      <c r="N4800" s="6">
        <f t="shared" si="899"/>
        <v>0.34126685823153391</v>
      </c>
      <c r="O4800" s="6"/>
      <c r="P4800" s="6">
        <f t="shared" si="900"/>
        <v>0.36392018482657629</v>
      </c>
      <c r="Q4800">
        <f t="shared" si="907"/>
        <v>0.35139362141658576</v>
      </c>
      <c r="R4800">
        <f t="shared" si="901"/>
        <v>1</v>
      </c>
      <c r="S4800">
        <f t="shared" si="902"/>
        <v>0.36392018482657629</v>
      </c>
      <c r="T4800" s="6">
        <f t="shared" si="908"/>
        <v>105.07681956674419</v>
      </c>
      <c r="U4800">
        <f t="shared" si="903"/>
        <v>-0.42000000000000004</v>
      </c>
      <c r="V4800" s="16">
        <f t="shared" si="904"/>
        <v>-1.098853583146675</v>
      </c>
    </row>
    <row r="4801" spans="4:22" ht="15.75" x14ac:dyDescent="0.25">
      <c r="D4801" s="27">
        <v>30363</v>
      </c>
      <c r="E4801">
        <v>47</v>
      </c>
      <c r="F4801">
        <v>-3.9</v>
      </c>
      <c r="G4801">
        <v>0</v>
      </c>
      <c r="H4801">
        <v>0.46043300809666404</v>
      </c>
      <c r="I4801" s="20">
        <f t="shared" si="905"/>
        <v>3.9939898378173362E-2</v>
      </c>
      <c r="J4801">
        <f t="shared" si="906"/>
        <v>4.8566916427858807E-3</v>
      </c>
      <c r="K4801" s="16">
        <f t="shared" si="897"/>
        <v>0.73793323733679883</v>
      </c>
      <c r="L4801" s="16">
        <f t="shared" si="898"/>
        <v>6.581478373726168E-3</v>
      </c>
      <c r="M4801" s="6"/>
      <c r="N4801" s="6">
        <f t="shared" si="899"/>
        <v>0.36834640647733125</v>
      </c>
      <c r="O4801" s="6"/>
      <c r="P4801" s="6">
        <f t="shared" si="900"/>
        <v>0.39099973307237362</v>
      </c>
      <c r="Q4801">
        <f t="shared" si="907"/>
        <v>0.35025606522248065</v>
      </c>
      <c r="R4801">
        <f t="shared" si="901"/>
        <v>1</v>
      </c>
      <c r="S4801">
        <f t="shared" si="902"/>
        <v>0.39099973307237362</v>
      </c>
      <c r="T4801" s="6">
        <f t="shared" si="908"/>
        <v>104.70847316026686</v>
      </c>
      <c r="U4801">
        <f t="shared" si="903"/>
        <v>-0.78</v>
      </c>
      <c r="V4801" s="16">
        <f t="shared" si="904"/>
        <v>-1.0395532066632278</v>
      </c>
    </row>
    <row r="4802" spans="4:22" ht="15.75" x14ac:dyDescent="0.25">
      <c r="D4802" s="27">
        <v>30364</v>
      </c>
      <c r="E4802">
        <v>48</v>
      </c>
      <c r="F4802">
        <v>-4.7</v>
      </c>
      <c r="G4802">
        <v>0</v>
      </c>
      <c r="H4802">
        <v>0.28789137883447691</v>
      </c>
      <c r="I4802" s="20">
        <f t="shared" si="905"/>
        <v>4.0676026619365528E-2</v>
      </c>
      <c r="J4802">
        <f t="shared" si="906"/>
        <v>4.9462048369148482E-3</v>
      </c>
      <c r="K4802" s="16">
        <f t="shared" si="897"/>
        <v>0.74148103366979823</v>
      </c>
      <c r="L4802" s="16">
        <f t="shared" si="898"/>
        <v>6.6707098527317536E-3</v>
      </c>
      <c r="M4802" s="6"/>
      <c r="N4802" s="6">
        <f t="shared" si="899"/>
        <v>0.23031310306758154</v>
      </c>
      <c r="O4802" s="6"/>
      <c r="P4802" s="6">
        <f t="shared" si="900"/>
        <v>0.25296642966262395</v>
      </c>
      <c r="Q4802">
        <f t="shared" si="907"/>
        <v>0.34902824386755621</v>
      </c>
      <c r="R4802">
        <f t="shared" si="901"/>
        <v>1</v>
      </c>
      <c r="S4802">
        <f t="shared" si="902"/>
        <v>0.25296642966262395</v>
      </c>
      <c r="T4802" s="6">
        <f t="shared" si="908"/>
        <v>104.47816005719929</v>
      </c>
      <c r="U4802">
        <f t="shared" si="903"/>
        <v>-0.94000000000000006</v>
      </c>
      <c r="V4802" s="16">
        <f t="shared" si="904"/>
        <v>-1.0210383053188443</v>
      </c>
    </row>
    <row r="4803" spans="4:22" ht="15.75" x14ac:dyDescent="0.25">
      <c r="D4803" s="27">
        <v>30365</v>
      </c>
      <c r="E4803">
        <v>49</v>
      </c>
      <c r="F4803">
        <v>-2.6</v>
      </c>
      <c r="G4803">
        <v>0</v>
      </c>
      <c r="H4803">
        <v>0.27998117852119098</v>
      </c>
      <c r="I4803" s="20">
        <f t="shared" si="905"/>
        <v>4.3600117826630022E-2</v>
      </c>
      <c r="J4803">
        <f t="shared" si="906"/>
        <v>5.3017743277182106E-3</v>
      </c>
      <c r="K4803" s="16">
        <f t="shared" si="897"/>
        <v>0.74369933678918854</v>
      </c>
      <c r="L4803" s="16">
        <f t="shared" si="898"/>
        <v>7.1289216830659474E-3</v>
      </c>
      <c r="M4803" s="6"/>
      <c r="N4803" s="6">
        <f t="shared" si="899"/>
        <v>0.2239849428169528</v>
      </c>
      <c r="O4803" s="6"/>
      <c r="P4803" s="6">
        <f t="shared" si="900"/>
        <v>0.24663826941199518</v>
      </c>
      <c r="Q4803">
        <f t="shared" si="907"/>
        <v>0.34826053352399761</v>
      </c>
      <c r="R4803">
        <f t="shared" si="901"/>
        <v>1</v>
      </c>
      <c r="S4803">
        <f t="shared" si="902"/>
        <v>0.24663826941199518</v>
      </c>
      <c r="T4803" s="6">
        <f t="shared" si="908"/>
        <v>104.25417511438235</v>
      </c>
      <c r="U4803">
        <f t="shared" si="903"/>
        <v>-0.52</v>
      </c>
      <c r="V4803" s="16">
        <f t="shared" si="904"/>
        <v>-0.92785522158235623</v>
      </c>
    </row>
    <row r="4804" spans="4:22" ht="15.75" x14ac:dyDescent="0.25">
      <c r="D4804" s="27">
        <v>30366</v>
      </c>
      <c r="E4804">
        <v>50</v>
      </c>
      <c r="F4804">
        <v>-2.7</v>
      </c>
      <c r="G4804">
        <v>0</v>
      </c>
      <c r="H4804">
        <v>0.28722129176227001</v>
      </c>
      <c r="I4804" s="20">
        <f t="shared" si="905"/>
        <v>4.5966333145530412E-2</v>
      </c>
      <c r="J4804">
        <f t="shared" si="906"/>
        <v>5.5895061104964984E-3</v>
      </c>
      <c r="K4804" s="16">
        <f t="shared" si="897"/>
        <v>0.74585668906628189</v>
      </c>
      <c r="L4804" s="16">
        <f t="shared" si="898"/>
        <v>7.4940751922381397E-3</v>
      </c>
      <c r="M4804" s="6"/>
      <c r="N4804" s="6">
        <f t="shared" si="899"/>
        <v>0.22977703340981603</v>
      </c>
      <c r="O4804" s="6"/>
      <c r="P4804" s="6">
        <f t="shared" si="900"/>
        <v>0.25243036000485841</v>
      </c>
      <c r="Q4804">
        <f t="shared" si="907"/>
        <v>0.34751391704794116</v>
      </c>
      <c r="R4804">
        <f t="shared" si="901"/>
        <v>1</v>
      </c>
      <c r="S4804">
        <f t="shared" si="902"/>
        <v>0.25243036000485841</v>
      </c>
      <c r="T4804" s="6">
        <f t="shared" si="908"/>
        <v>104.02439808097253</v>
      </c>
      <c r="U4804">
        <f t="shared" si="903"/>
        <v>-0.54</v>
      </c>
      <c r="V4804" s="16">
        <f t="shared" si="904"/>
        <v>-0.85572192317647178</v>
      </c>
    </row>
    <row r="4805" spans="4:22" ht="15.75" x14ac:dyDescent="0.25">
      <c r="D4805" s="27">
        <v>30367</v>
      </c>
      <c r="E4805">
        <v>51</v>
      </c>
      <c r="F4805">
        <v>-3.9</v>
      </c>
      <c r="G4805">
        <v>0</v>
      </c>
      <c r="H4805">
        <v>0.69816254374599196</v>
      </c>
      <c r="I4805" s="20">
        <f t="shared" si="905"/>
        <v>4.654783946252565E-2</v>
      </c>
      <c r="J4805">
        <f t="shared" si="906"/>
        <v>5.6602172786431194E-3</v>
      </c>
      <c r="K4805" s="16">
        <f t="shared" si="897"/>
        <v>0.74806982893191809</v>
      </c>
      <c r="L4805" s="16">
        <f t="shared" si="898"/>
        <v>7.5664290414234267E-3</v>
      </c>
      <c r="M4805" s="6"/>
      <c r="N4805" s="6">
        <f t="shared" si="899"/>
        <v>0.55853003499679355</v>
      </c>
      <c r="O4805" s="6"/>
      <c r="P4805" s="6">
        <f t="shared" si="900"/>
        <v>0.58118336159183592</v>
      </c>
      <c r="Q4805">
        <f t="shared" si="907"/>
        <v>0.34674799360324177</v>
      </c>
      <c r="R4805">
        <f t="shared" si="901"/>
        <v>1</v>
      </c>
      <c r="S4805">
        <f t="shared" si="902"/>
        <v>0.58118336159183592</v>
      </c>
      <c r="T4805" s="6">
        <f t="shared" si="908"/>
        <v>103.46586804597574</v>
      </c>
      <c r="U4805">
        <f t="shared" si="903"/>
        <v>-0.78</v>
      </c>
      <c r="V4805" s="16">
        <f t="shared" si="904"/>
        <v>-0.84163916297004226</v>
      </c>
    </row>
    <row r="4806" spans="4:22" ht="15.75" x14ac:dyDescent="0.25">
      <c r="D4806" s="27">
        <v>30368</v>
      </c>
      <c r="E4806">
        <v>52</v>
      </c>
      <c r="F4806">
        <v>-7.8</v>
      </c>
      <c r="G4806">
        <v>0</v>
      </c>
      <c r="H4806">
        <v>0.4296545473206051</v>
      </c>
      <c r="I4806" s="20">
        <f t="shared" si="905"/>
        <v>4.2716206829125379E-2</v>
      </c>
      <c r="J4806">
        <f t="shared" si="906"/>
        <v>5.1942907504216457E-3</v>
      </c>
      <c r="K4806" s="16">
        <f t="shared" si="897"/>
        <v>0.75344941395076526</v>
      </c>
      <c r="L4806" s="16">
        <f t="shared" si="898"/>
        <v>6.8940139234895878E-3</v>
      </c>
      <c r="M4806" s="6"/>
      <c r="N4806" s="6">
        <f t="shared" si="899"/>
        <v>0.34372363785648408</v>
      </c>
      <c r="O4806" s="6"/>
      <c r="P4806" s="6">
        <f t="shared" si="900"/>
        <v>0.36637696445152645</v>
      </c>
      <c r="Q4806">
        <f t="shared" si="907"/>
        <v>0.34488622681991915</v>
      </c>
      <c r="R4806">
        <f t="shared" si="901"/>
        <v>1</v>
      </c>
      <c r="S4806">
        <f t="shared" si="902"/>
        <v>0.36637696445152645</v>
      </c>
      <c r="T4806" s="6">
        <f t="shared" si="908"/>
        <v>103.12214440811925</v>
      </c>
      <c r="U4806">
        <f t="shared" si="903"/>
        <v>-1.56</v>
      </c>
      <c r="V4806" s="16">
        <f t="shared" si="904"/>
        <v>-0.97523988235491721</v>
      </c>
    </row>
    <row r="4807" spans="4:22" ht="15.75" x14ac:dyDescent="0.25">
      <c r="D4807" s="27">
        <v>30369</v>
      </c>
      <c r="E4807">
        <v>53</v>
      </c>
      <c r="F4807">
        <v>-0.5</v>
      </c>
      <c r="G4807">
        <v>0</v>
      </c>
      <c r="H4807">
        <v>0.75079595522288145</v>
      </c>
      <c r="I4807" s="20">
        <f t="shared" si="905"/>
        <v>4.8028350908152939E-2</v>
      </c>
      <c r="J4807">
        <f t="shared" si="906"/>
        <v>5.8402474704313976E-3</v>
      </c>
      <c r="K4807" s="16">
        <f t="shared" ref="K4807:K4870" si="909">IF(theta&gt;topt,(1-rs)*(theta-topt)/(topt-Porosity)+1,IF(theta&lt;twilt,rwp*theta,(1-rwp)*(theta-twilt)/(topt-twilt)+rwp))</f>
        <v>0.75676005154762604</v>
      </c>
      <c r="L4807" s="16">
        <f t="shared" ref="L4807:L4870" si="910">(soiltemp-tmin)^2/((30-tmin))^2</f>
        <v>7.7174362712298201E-3</v>
      </c>
      <c r="M4807" s="6"/>
      <c r="N4807" s="6">
        <f t="shared" ref="N4807:N4870" si="911">ET0*kc</f>
        <v>0.60063676417830525</v>
      </c>
      <c r="O4807" s="6"/>
      <c r="P4807" s="6">
        <f t="shared" ref="P4807:P4870" si="912">(etc-Inter)</f>
        <v>0.62329009077334763</v>
      </c>
      <c r="Q4807">
        <f t="shared" si="907"/>
        <v>0.34374048136039753</v>
      </c>
      <c r="R4807">
        <f t="shared" ref="R4807:R4870" si="913">IF(MAX(0,(1-(0.9*tfield-theta)/(0.9*tfield-alfa*twilt))^2) &gt; 1, 1, MAX(0,(1-(0.9*tfield-theta)/(0.9*tfield-alfa*twilt))^2))</f>
        <v>1</v>
      </c>
      <c r="S4807">
        <f t="shared" ref="S4807:S4870" si="914">epot*Kr</f>
        <v>0.62329009077334763</v>
      </c>
      <c r="T4807" s="6">
        <f t="shared" si="908"/>
        <v>102.52150764394095</v>
      </c>
      <c r="U4807">
        <f t="shared" ref="U4807:U4870" si="915">IF(Temperature &lt;0, 0.2*Temperature,Temperature*(s1_+(1-s1_)*EXP(-s2_*(LAI-LAIref))))</f>
        <v>-0.1</v>
      </c>
      <c r="V4807" s="16">
        <f t="shared" si="904"/>
        <v>-0.81246280447243535</v>
      </c>
    </row>
    <row r="4808" spans="4:22" ht="15.75" x14ac:dyDescent="0.25">
      <c r="D4808" s="27">
        <v>30370</v>
      </c>
      <c r="E4808">
        <v>54</v>
      </c>
      <c r="F4808">
        <v>-1.2</v>
      </c>
      <c r="G4808">
        <v>0</v>
      </c>
      <c r="H4808">
        <v>0.55540136469139112</v>
      </c>
      <c r="I4808" s="20">
        <f t="shared" si="905"/>
        <v>5.193038291912911E-2</v>
      </c>
      <c r="J4808">
        <f t="shared" si="906"/>
        <v>6.3147345629660998E-3</v>
      </c>
      <c r="K4808" s="16">
        <f t="shared" si="909"/>
        <v>0.76254519529260123</v>
      </c>
      <c r="L4808" s="16">
        <f t="shared" si="910"/>
        <v>8.2811282556741195E-3</v>
      </c>
      <c r="M4808" s="6"/>
      <c r="N4808" s="6">
        <f t="shared" si="911"/>
        <v>0.44432109175311291</v>
      </c>
      <c r="O4808" s="6"/>
      <c r="P4808" s="6">
        <f t="shared" si="912"/>
        <v>0.46697441834815528</v>
      </c>
      <c r="Q4808">
        <f t="shared" si="907"/>
        <v>0.34173835881313652</v>
      </c>
      <c r="R4808">
        <f t="shared" si="913"/>
        <v>1</v>
      </c>
      <c r="S4808">
        <f t="shared" si="914"/>
        <v>0.46697441834815528</v>
      </c>
      <c r="T4808" s="6">
        <f t="shared" si="908"/>
        <v>102.07718655218784</v>
      </c>
      <c r="U4808">
        <f t="shared" si="915"/>
        <v>-0.24</v>
      </c>
      <c r="V4808" s="16">
        <f t="shared" ref="V4808:V4871" si="916">V4807+(Tsurface-V4807)*att*EXP(-kz*z)*EXP(-klai*LAI)</f>
        <v>-0.70599619527529334</v>
      </c>
    </row>
    <row r="4809" spans="4:22" ht="15.75" x14ac:dyDescent="0.25">
      <c r="D4809" s="27">
        <v>30371</v>
      </c>
      <c r="E4809">
        <v>55</v>
      </c>
      <c r="F4809">
        <v>-3.1</v>
      </c>
      <c r="G4809">
        <v>0</v>
      </c>
      <c r="H4809">
        <v>0.40795329605032665</v>
      </c>
      <c r="I4809" s="20">
        <f t="shared" ref="I4809:I4872" si="917">K4809*L4809/CF</f>
        <v>5.2766644800756976E-2</v>
      </c>
      <c r="J4809">
        <f t="shared" ref="J4809:J4872" si="918">K4809*L4809</f>
        <v>6.4164240077720482E-3</v>
      </c>
      <c r="K4809" s="16">
        <f t="shared" si="909"/>
        <v>0.76682475581572807</v>
      </c>
      <c r="L4809" s="16">
        <f t="shared" si="910"/>
        <v>8.3675232953928629E-3</v>
      </c>
      <c r="M4809" s="6"/>
      <c r="N4809" s="6">
        <f t="shared" si="911"/>
        <v>0.32636263684026134</v>
      </c>
      <c r="O4809" s="6"/>
      <c r="P4809" s="6">
        <f t="shared" si="912"/>
        <v>0.34901596343530372</v>
      </c>
      <c r="Q4809">
        <f t="shared" ref="Q4809:Q4872" si="919">IF(T4808/L &gt;= tfield, tfield-0.00001,T4808/L)</f>
        <v>0.34025728850729281</v>
      </c>
      <c r="R4809">
        <f t="shared" si="913"/>
        <v>1</v>
      </c>
      <c r="S4809">
        <f t="shared" si="914"/>
        <v>0.34901596343530372</v>
      </c>
      <c r="T4809" s="6">
        <f t="shared" ref="T4809:T4872" si="920">(IF(T4808+Precipitation-actevapo-Inter&lt;0,0,IF(T4808+Precipitation-actevapo-Inter&gt;tfield*L,tfield*L,IF(T4808+Precipitation-actevapo-Inter&lt;twilt*L,twilt*L,T4808+Precipitation-actevapo-Inter))))</f>
        <v>101.75082391534758</v>
      </c>
      <c r="U4809">
        <f t="shared" si="915"/>
        <v>-0.62000000000000011</v>
      </c>
      <c r="V4809" s="16">
        <f t="shared" si="916"/>
        <v>-0.69000262635992349</v>
      </c>
    </row>
    <row r="4810" spans="4:22" ht="15.75" x14ac:dyDescent="0.25">
      <c r="D4810" s="27">
        <v>30372</v>
      </c>
      <c r="E4810">
        <v>56</v>
      </c>
      <c r="F4810">
        <v>-0.9</v>
      </c>
      <c r="G4810">
        <v>0</v>
      </c>
      <c r="H4810">
        <v>0.58819046862237756</v>
      </c>
      <c r="I4810" s="20">
        <f t="shared" si="917"/>
        <v>5.628559135863008E-2</v>
      </c>
      <c r="J4810">
        <f t="shared" si="918"/>
        <v>6.8443279092094177E-3</v>
      </c>
      <c r="K4810" s="16">
        <f t="shared" si="909"/>
        <v>0.76996817773012416</v>
      </c>
      <c r="L4810" s="16">
        <f t="shared" si="910"/>
        <v>8.889104910006258E-3</v>
      </c>
      <c r="M4810" s="6"/>
      <c r="N4810" s="6">
        <f t="shared" si="911"/>
        <v>0.47055237489790208</v>
      </c>
      <c r="O4810" s="6"/>
      <c r="P4810" s="6">
        <f t="shared" si="912"/>
        <v>0.49320570149294446</v>
      </c>
      <c r="Q4810">
        <f t="shared" si="919"/>
        <v>0.33916941305115861</v>
      </c>
      <c r="R4810">
        <f t="shared" si="913"/>
        <v>1</v>
      </c>
      <c r="S4810">
        <f t="shared" si="914"/>
        <v>0.49320570149294446</v>
      </c>
      <c r="T4810" s="6">
        <f t="shared" si="920"/>
        <v>101.28027154044969</v>
      </c>
      <c r="U4810">
        <f t="shared" si="915"/>
        <v>-0.18000000000000002</v>
      </c>
      <c r="V4810" s="16">
        <f t="shared" si="916"/>
        <v>-0.59515235855917492</v>
      </c>
    </row>
    <row r="4811" spans="4:22" ht="15.75" x14ac:dyDescent="0.25">
      <c r="D4811" s="27">
        <v>30373</v>
      </c>
      <c r="E4811">
        <v>57</v>
      </c>
      <c r="F4811">
        <v>-4</v>
      </c>
      <c r="G4811">
        <v>0</v>
      </c>
      <c r="H4811">
        <v>0.26683823622359942</v>
      </c>
      <c r="I4811" s="20">
        <f t="shared" si="917"/>
        <v>5.5270485632089222E-2</v>
      </c>
      <c r="J4811">
        <f t="shared" si="918"/>
        <v>6.7208910528620495E-3</v>
      </c>
      <c r="K4811" s="16">
        <f t="shared" si="909"/>
        <v>0.7745003896936189</v>
      </c>
      <c r="L4811" s="16">
        <f t="shared" si="910"/>
        <v>8.6777116477897917E-3</v>
      </c>
      <c r="M4811" s="6"/>
      <c r="N4811" s="6">
        <f t="shared" si="911"/>
        <v>0.21347058897887955</v>
      </c>
      <c r="O4811" s="6"/>
      <c r="P4811" s="6">
        <f t="shared" si="912"/>
        <v>0.23612391557392193</v>
      </c>
      <c r="Q4811">
        <f t="shared" si="919"/>
        <v>0.33760090513483232</v>
      </c>
      <c r="R4811">
        <f t="shared" si="913"/>
        <v>1</v>
      </c>
      <c r="S4811">
        <f t="shared" si="914"/>
        <v>0.23612391557392193</v>
      </c>
      <c r="T4811" s="6">
        <f t="shared" si="920"/>
        <v>101.06680095147081</v>
      </c>
      <c r="U4811">
        <f t="shared" si="915"/>
        <v>-0.8</v>
      </c>
      <c r="V4811" s="16">
        <f t="shared" si="916"/>
        <v>-0.63324991462019364</v>
      </c>
    </row>
    <row r="4812" spans="4:22" ht="15.75" x14ac:dyDescent="0.25">
      <c r="D4812" s="27">
        <v>30374</v>
      </c>
      <c r="E4812">
        <v>58</v>
      </c>
      <c r="F4812">
        <v>-3.1</v>
      </c>
      <c r="G4812">
        <v>0</v>
      </c>
      <c r="H4812">
        <v>0.51618029749974115</v>
      </c>
      <c r="I4812" s="20">
        <f t="shared" si="917"/>
        <v>5.5504041645972037E-2</v>
      </c>
      <c r="J4812">
        <f t="shared" si="918"/>
        <v>6.7492914641501993E-3</v>
      </c>
      <c r="K4812" s="16">
        <f t="shared" si="909"/>
        <v>0.77655647103299019</v>
      </c>
      <c r="L4812" s="16">
        <f t="shared" si="910"/>
        <v>8.6913079935734272E-3</v>
      </c>
      <c r="M4812" s="6"/>
      <c r="N4812" s="6">
        <f t="shared" si="911"/>
        <v>0.41294423799979296</v>
      </c>
      <c r="O4812" s="6"/>
      <c r="P4812" s="6">
        <f t="shared" si="912"/>
        <v>0.43559756459483534</v>
      </c>
      <c r="Q4812">
        <f t="shared" si="919"/>
        <v>0.33688933650490271</v>
      </c>
      <c r="R4812">
        <f t="shared" si="913"/>
        <v>1</v>
      </c>
      <c r="S4812">
        <f t="shared" si="914"/>
        <v>0.43559756459483534</v>
      </c>
      <c r="T4812" s="6">
        <f t="shared" si="920"/>
        <v>100.65385671347103</v>
      </c>
      <c r="U4812">
        <f t="shared" si="915"/>
        <v>-0.62000000000000011</v>
      </c>
      <c r="V4812" s="16">
        <f t="shared" si="916"/>
        <v>-0.63078569603561041</v>
      </c>
    </row>
    <row r="4813" spans="4:22" ht="15.75" x14ac:dyDescent="0.25">
      <c r="D4813" s="27">
        <v>30375</v>
      </c>
      <c r="E4813">
        <v>59</v>
      </c>
      <c r="F4813">
        <v>-4.5999999999999996</v>
      </c>
      <c r="G4813">
        <v>0</v>
      </c>
      <c r="H4813">
        <v>0.53570837846641595</v>
      </c>
      <c r="I4813" s="20">
        <f t="shared" si="917"/>
        <v>5.3898884778563666E-2</v>
      </c>
      <c r="J4813">
        <f t="shared" si="918"/>
        <v>6.554104389073342E-3</v>
      </c>
      <c r="K4813" s="16">
        <f t="shared" si="909"/>
        <v>0.78053381960364621</v>
      </c>
      <c r="L4813" s="16">
        <f t="shared" si="910"/>
        <v>8.3969511947624576E-3</v>
      </c>
      <c r="M4813" s="6"/>
      <c r="N4813" s="6">
        <f t="shared" si="911"/>
        <v>0.4285667027731328</v>
      </c>
      <c r="O4813" s="6"/>
      <c r="P4813" s="6">
        <f t="shared" si="912"/>
        <v>0.45122002936817518</v>
      </c>
      <c r="Q4813">
        <f t="shared" si="919"/>
        <v>0.33551285571157008</v>
      </c>
      <c r="R4813">
        <f t="shared" si="913"/>
        <v>1</v>
      </c>
      <c r="S4813">
        <f t="shared" si="914"/>
        <v>0.45122002936817518</v>
      </c>
      <c r="T4813" s="6">
        <f t="shared" si="920"/>
        <v>100.2252900106979</v>
      </c>
      <c r="U4813">
        <f t="shared" si="915"/>
        <v>-0.91999999999999993</v>
      </c>
      <c r="V4813" s="16">
        <f t="shared" si="916"/>
        <v>-0.68457376057681107</v>
      </c>
    </row>
    <row r="4814" spans="4:22" ht="15.75" x14ac:dyDescent="0.25">
      <c r="D4814" s="27">
        <v>30376</v>
      </c>
      <c r="E4814">
        <v>60</v>
      </c>
      <c r="F4814">
        <v>-5.3</v>
      </c>
      <c r="G4814">
        <v>0</v>
      </c>
      <c r="H4814">
        <v>0.42368092348121583</v>
      </c>
      <c r="I4814" s="20">
        <f t="shared" si="917"/>
        <v>5.1767103459470089E-2</v>
      </c>
      <c r="J4814">
        <f t="shared" si="918"/>
        <v>6.2948797806715627E-3</v>
      </c>
      <c r="K4814" s="16">
        <f t="shared" si="909"/>
        <v>0.78466163882437667</v>
      </c>
      <c r="L4814" s="16">
        <f t="shared" si="910"/>
        <v>8.0224130621485441E-3</v>
      </c>
      <c r="M4814" s="6"/>
      <c r="N4814" s="6">
        <f t="shared" si="911"/>
        <v>0.33894473878497267</v>
      </c>
      <c r="O4814" s="6"/>
      <c r="P4814" s="6">
        <f t="shared" si="912"/>
        <v>0.36159806538001504</v>
      </c>
      <c r="Q4814">
        <f t="shared" si="919"/>
        <v>0.3340843000356597</v>
      </c>
      <c r="R4814">
        <f t="shared" si="913"/>
        <v>1</v>
      </c>
      <c r="S4814">
        <f t="shared" si="914"/>
        <v>0.36159806538001504</v>
      </c>
      <c r="T4814" s="6">
        <f t="shared" si="920"/>
        <v>99.886345271912944</v>
      </c>
      <c r="U4814">
        <f t="shared" si="915"/>
        <v>-1.06</v>
      </c>
      <c r="V4814" s="16">
        <f t="shared" si="916"/>
        <v>-0.75439551738397492</v>
      </c>
    </row>
    <row r="4815" spans="4:22" ht="15.75" x14ac:dyDescent="0.25">
      <c r="D4815" s="27">
        <v>30377</v>
      </c>
      <c r="E4815">
        <v>61</v>
      </c>
      <c r="F4815">
        <v>-9.1999999999999993</v>
      </c>
      <c r="G4815">
        <v>0</v>
      </c>
      <c r="H4815">
        <v>0.23650084657390918</v>
      </c>
      <c r="I4815" s="20">
        <f t="shared" si="917"/>
        <v>4.5276305401422259E-2</v>
      </c>
      <c r="J4815">
        <f t="shared" si="918"/>
        <v>5.505598736812947E-3</v>
      </c>
      <c r="K4815" s="16">
        <f t="shared" si="909"/>
        <v>0.78792624757365393</v>
      </c>
      <c r="L4815" s="16">
        <f t="shared" si="910"/>
        <v>6.98745441437816E-3</v>
      </c>
      <c r="M4815" s="6"/>
      <c r="N4815" s="6">
        <f t="shared" si="911"/>
        <v>0.18920067725912737</v>
      </c>
      <c r="O4815" s="6"/>
      <c r="P4815" s="6">
        <f t="shared" si="912"/>
        <v>0.21185400385416975</v>
      </c>
      <c r="Q4815">
        <f t="shared" si="919"/>
        <v>0.3329544842397098</v>
      </c>
      <c r="R4815">
        <f t="shared" si="913"/>
        <v>1</v>
      </c>
      <c r="S4815">
        <f t="shared" si="914"/>
        <v>0.21185400385416975</v>
      </c>
      <c r="T4815" s="6">
        <f t="shared" si="920"/>
        <v>99.697144594653821</v>
      </c>
      <c r="U4815">
        <f t="shared" si="915"/>
        <v>-1.8399999999999999</v>
      </c>
      <c r="V4815" s="16">
        <f t="shared" si="916"/>
        <v>-0.95629619510549357</v>
      </c>
    </row>
    <row r="4816" spans="4:22" ht="15.75" x14ac:dyDescent="0.25">
      <c r="D4816" s="27">
        <v>30378</v>
      </c>
      <c r="E4816">
        <v>62</v>
      </c>
      <c r="F4816">
        <v>-4.0999999999999996</v>
      </c>
      <c r="G4816">
        <v>0</v>
      </c>
      <c r="H4816">
        <v>0.36364741140276724</v>
      </c>
      <c r="I4816" s="20">
        <f t="shared" si="917"/>
        <v>4.6199447780560683E-2</v>
      </c>
      <c r="J4816">
        <f t="shared" si="918"/>
        <v>5.6178528501161793E-3</v>
      </c>
      <c r="K4816" s="16">
        <f t="shared" si="909"/>
        <v>0.78974856878319244</v>
      </c>
      <c r="L4816" s="16">
        <f t="shared" si="910"/>
        <v>7.1134701247662956E-3</v>
      </c>
      <c r="M4816" s="6"/>
      <c r="N4816" s="6">
        <f t="shared" si="911"/>
        <v>0.29091792912221381</v>
      </c>
      <c r="O4816" s="6"/>
      <c r="P4816" s="6">
        <f t="shared" si="912"/>
        <v>0.31357125571725619</v>
      </c>
      <c r="Q4816">
        <f t="shared" si="919"/>
        <v>0.33232381531551275</v>
      </c>
      <c r="R4816">
        <f t="shared" si="913"/>
        <v>1</v>
      </c>
      <c r="S4816">
        <f t="shared" si="914"/>
        <v>0.31357125571725619</v>
      </c>
      <c r="T4816" s="6">
        <f t="shared" si="920"/>
        <v>99.406226665531619</v>
      </c>
      <c r="U4816">
        <f t="shared" si="915"/>
        <v>-0.82</v>
      </c>
      <c r="V4816" s="16">
        <f t="shared" si="916"/>
        <v>-0.93094783425831695</v>
      </c>
    </row>
    <row r="4817" spans="4:22" ht="15.75" x14ac:dyDescent="0.25">
      <c r="D4817" s="27">
        <v>30379</v>
      </c>
      <c r="E4817">
        <v>63</v>
      </c>
      <c r="F4817">
        <v>0.3</v>
      </c>
      <c r="G4817">
        <v>0</v>
      </c>
      <c r="H4817">
        <v>0.41106169497853556</v>
      </c>
      <c r="I4817" s="20">
        <f t="shared" si="917"/>
        <v>5.4341466490730427E-2</v>
      </c>
      <c r="J4817">
        <f t="shared" si="918"/>
        <v>6.6079223252728195E-3</v>
      </c>
      <c r="K4817" s="16">
        <f t="shared" si="909"/>
        <v>0.79255059845958897</v>
      </c>
      <c r="L4817" s="16">
        <f t="shared" si="910"/>
        <v>8.3375400108410217E-3</v>
      </c>
      <c r="M4817" s="6"/>
      <c r="N4817" s="6">
        <f t="shared" si="911"/>
        <v>0.3288493559828285</v>
      </c>
      <c r="O4817" s="6"/>
      <c r="P4817" s="6">
        <f t="shared" si="912"/>
        <v>0.35150268257787087</v>
      </c>
      <c r="Q4817">
        <f t="shared" si="919"/>
        <v>0.33135408888510542</v>
      </c>
      <c r="R4817">
        <f t="shared" si="913"/>
        <v>1</v>
      </c>
      <c r="S4817">
        <f t="shared" si="914"/>
        <v>0.35150268257787087</v>
      </c>
      <c r="T4817" s="6">
        <f t="shared" si="920"/>
        <v>99.077377309548794</v>
      </c>
      <c r="U4817">
        <f t="shared" si="915"/>
        <v>0.33480175384104827</v>
      </c>
      <c r="V4817" s="16">
        <f t="shared" si="916"/>
        <v>-0.69554377711296311</v>
      </c>
    </row>
    <row r="4818" spans="4:22" ht="15.75" x14ac:dyDescent="0.25">
      <c r="D4818" s="27">
        <v>30380</v>
      </c>
      <c r="E4818">
        <v>64</v>
      </c>
      <c r="F4818">
        <v>0.8</v>
      </c>
      <c r="G4818">
        <v>0</v>
      </c>
      <c r="H4818">
        <v>1.1381973198414093</v>
      </c>
      <c r="I4818" s="20">
        <f t="shared" si="917"/>
        <v>6.5509307079691576E-2</v>
      </c>
      <c r="J4818">
        <f t="shared" si="918"/>
        <v>7.9659317408904955E-3</v>
      </c>
      <c r="K4818" s="16">
        <f t="shared" si="909"/>
        <v>0.79571797166793024</v>
      </c>
      <c r="L4818" s="16">
        <f t="shared" si="910"/>
        <v>1.0010998902277961E-2</v>
      </c>
      <c r="M4818" s="6"/>
      <c r="N4818" s="6">
        <f t="shared" si="911"/>
        <v>0.91055785587312743</v>
      </c>
      <c r="O4818" s="6"/>
      <c r="P4818" s="6">
        <f t="shared" si="912"/>
        <v>0.93321118246816981</v>
      </c>
      <c r="Q4818">
        <f t="shared" si="919"/>
        <v>0.33025792436516266</v>
      </c>
      <c r="R4818">
        <f t="shared" si="913"/>
        <v>1</v>
      </c>
      <c r="S4818">
        <f t="shared" si="914"/>
        <v>0.93321118246816981</v>
      </c>
      <c r="T4818" s="6">
        <f t="shared" si="920"/>
        <v>98.166819453675672</v>
      </c>
      <c r="U4818">
        <f t="shared" si="915"/>
        <v>0.89280467690946219</v>
      </c>
      <c r="V4818" s="16">
        <f t="shared" si="916"/>
        <v>-0.40014279594505398</v>
      </c>
    </row>
    <row r="4819" spans="4:22" ht="15.75" x14ac:dyDescent="0.25">
      <c r="D4819" s="27">
        <v>30381</v>
      </c>
      <c r="E4819">
        <v>65</v>
      </c>
      <c r="F4819">
        <v>-2</v>
      </c>
      <c r="G4819">
        <v>5.6</v>
      </c>
      <c r="H4819">
        <v>0.90006086013408027</v>
      </c>
      <c r="I4819" s="20">
        <f t="shared" si="917"/>
        <v>6.6232375222398956E-2</v>
      </c>
      <c r="J4819">
        <f t="shared" si="918"/>
        <v>8.0538568270437129E-3</v>
      </c>
      <c r="K4819" s="16">
        <f t="shared" si="909"/>
        <v>0.80448817755359381</v>
      </c>
      <c r="L4819" s="16">
        <f t="shared" si="910"/>
        <v>1.001115622548372E-2</v>
      </c>
      <c r="M4819" s="6"/>
      <c r="N4819" s="6">
        <f t="shared" si="911"/>
        <v>0.7200486881072643</v>
      </c>
      <c r="O4819" s="6"/>
      <c r="P4819" s="6">
        <f t="shared" si="912"/>
        <v>0.74270201470230668</v>
      </c>
      <c r="Q4819">
        <f t="shared" si="919"/>
        <v>0.32722273151225223</v>
      </c>
      <c r="R4819">
        <f t="shared" si="913"/>
        <v>1</v>
      </c>
      <c r="S4819">
        <f t="shared" si="914"/>
        <v>0.74270201470230668</v>
      </c>
      <c r="T4819" s="6">
        <f t="shared" si="920"/>
        <v>103.04677076556841</v>
      </c>
      <c r="U4819">
        <f t="shared" si="915"/>
        <v>-0.4</v>
      </c>
      <c r="V4819" s="16">
        <f t="shared" si="916"/>
        <v>-0.40011623876097457</v>
      </c>
    </row>
    <row r="4820" spans="4:22" ht="15.75" x14ac:dyDescent="0.25">
      <c r="D4820" s="27">
        <v>30382</v>
      </c>
      <c r="E4820">
        <v>66</v>
      </c>
      <c r="F4820">
        <v>-2.2999999999999998</v>
      </c>
      <c r="G4820">
        <v>0.1</v>
      </c>
      <c r="H4820">
        <v>0.82562548604409103</v>
      </c>
      <c r="I4820" s="20">
        <f t="shared" si="917"/>
        <v>6.1952444048051586E-2</v>
      </c>
      <c r="J4820">
        <f t="shared" si="918"/>
        <v>7.5334171962430727E-3</v>
      </c>
      <c r="K4820" s="16">
        <f t="shared" si="909"/>
        <v>0.75748602668392251</v>
      </c>
      <c r="L4820" s="16">
        <f t="shared" si="910"/>
        <v>9.945288666541376E-3</v>
      </c>
      <c r="M4820" s="6"/>
      <c r="N4820" s="6">
        <f t="shared" si="911"/>
        <v>0.66050038883527284</v>
      </c>
      <c r="O4820" s="6"/>
      <c r="P4820" s="6">
        <f t="shared" si="912"/>
        <v>0.68315371543031522</v>
      </c>
      <c r="Q4820">
        <f t="shared" si="919"/>
        <v>0.34348923588522806</v>
      </c>
      <c r="R4820">
        <f t="shared" si="913"/>
        <v>1</v>
      </c>
      <c r="S4820">
        <f t="shared" si="914"/>
        <v>0.68315371543031522</v>
      </c>
      <c r="T4820" s="6">
        <f t="shared" si="920"/>
        <v>102.48627037673313</v>
      </c>
      <c r="U4820">
        <f t="shared" si="915"/>
        <v>-0.45999999999999996</v>
      </c>
      <c r="V4820" s="16">
        <f t="shared" si="916"/>
        <v>-0.41125341825155454</v>
      </c>
    </row>
    <row r="4821" spans="4:22" ht="15.75" x14ac:dyDescent="0.25">
      <c r="D4821" s="27">
        <v>30383</v>
      </c>
      <c r="E4821">
        <v>67</v>
      </c>
      <c r="F4821">
        <v>-2.5</v>
      </c>
      <c r="G4821">
        <v>1.1000000000000001</v>
      </c>
      <c r="H4821">
        <v>0.69811727596611051</v>
      </c>
      <c r="I4821" s="20">
        <f t="shared" si="917"/>
        <v>6.1784078295274963E-2</v>
      </c>
      <c r="J4821">
        <f t="shared" si="918"/>
        <v>7.5129439207054357E-3</v>
      </c>
      <c r="K4821" s="16">
        <f t="shared" si="909"/>
        <v>0.76288458952907678</v>
      </c>
      <c r="L4821" s="16">
        <f t="shared" si="910"/>
        <v>9.8480740387522081E-3</v>
      </c>
      <c r="M4821" s="6"/>
      <c r="N4821" s="6">
        <f t="shared" si="911"/>
        <v>0.55849382077288845</v>
      </c>
      <c r="O4821" s="6"/>
      <c r="P4821" s="6">
        <f t="shared" si="912"/>
        <v>0.58114714736793083</v>
      </c>
      <c r="Q4821">
        <f t="shared" si="919"/>
        <v>0.3416209012557771</v>
      </c>
      <c r="R4821">
        <f t="shared" si="913"/>
        <v>1</v>
      </c>
      <c r="S4821">
        <f t="shared" si="914"/>
        <v>0.58114714736793083</v>
      </c>
      <c r="T4821" s="6">
        <f t="shared" si="920"/>
        <v>103.02777655596024</v>
      </c>
      <c r="U4821">
        <f t="shared" si="915"/>
        <v>-0.5</v>
      </c>
      <c r="V4821" s="16">
        <f t="shared" si="916"/>
        <v>-0.42775850393183984</v>
      </c>
    </row>
    <row r="4822" spans="4:22" ht="15.75" x14ac:dyDescent="0.25">
      <c r="D4822" s="27">
        <v>30384</v>
      </c>
      <c r="E4822">
        <v>68</v>
      </c>
      <c r="F4822">
        <v>-1</v>
      </c>
      <c r="G4822">
        <v>5.8</v>
      </c>
      <c r="H4822">
        <v>0.42309945358105117</v>
      </c>
      <c r="I4822" s="20">
        <f t="shared" si="917"/>
        <v>6.2922193615329747E-2</v>
      </c>
      <c r="J4822">
        <f t="shared" si="918"/>
        <v>7.6513387436240978E-3</v>
      </c>
      <c r="K4822" s="16">
        <f t="shared" si="909"/>
        <v>0.75766897291608637</v>
      </c>
      <c r="L4822" s="16">
        <f t="shared" si="910"/>
        <v>1.0098524576208958E-2</v>
      </c>
      <c r="M4822" s="6"/>
      <c r="N4822" s="6">
        <f t="shared" si="911"/>
        <v>0.33847956286484093</v>
      </c>
      <c r="O4822" s="6"/>
      <c r="P4822" s="6">
        <f t="shared" si="912"/>
        <v>0.36113288945988331</v>
      </c>
      <c r="Q4822">
        <f t="shared" si="919"/>
        <v>0.34342592185320081</v>
      </c>
      <c r="R4822">
        <f t="shared" si="913"/>
        <v>1</v>
      </c>
      <c r="S4822">
        <f t="shared" si="914"/>
        <v>0.36113288945988331</v>
      </c>
      <c r="T4822" s="6">
        <f t="shared" si="920"/>
        <v>105.89999999999999</v>
      </c>
      <c r="U4822">
        <f t="shared" si="915"/>
        <v>-0.2</v>
      </c>
      <c r="V4822" s="16">
        <f t="shared" si="916"/>
        <v>-0.38539998659238789</v>
      </c>
    </row>
    <row r="4823" spans="4:22" ht="15.75" x14ac:dyDescent="0.25">
      <c r="D4823" s="27">
        <v>30385</v>
      </c>
      <c r="E4823">
        <v>69</v>
      </c>
      <c r="F4823">
        <v>-2</v>
      </c>
      <c r="G4823">
        <v>7.5</v>
      </c>
      <c r="H4823">
        <v>0.36523978482165309</v>
      </c>
      <c r="I4823" s="20">
        <f t="shared" si="917"/>
        <v>6.0530198452928632E-2</v>
      </c>
      <c r="J4823">
        <f t="shared" si="918"/>
        <v>7.3604721318761218E-3</v>
      </c>
      <c r="K4823" s="16">
        <f t="shared" si="909"/>
        <v>0.73003351826167362</v>
      </c>
      <c r="L4823" s="16">
        <f t="shared" si="910"/>
        <v>1.0082375600236249E-2</v>
      </c>
      <c r="M4823" s="6"/>
      <c r="N4823" s="6">
        <f t="shared" si="911"/>
        <v>0.29219182785732251</v>
      </c>
      <c r="O4823" s="6"/>
      <c r="P4823" s="6">
        <f t="shared" si="912"/>
        <v>0.31484515445236488</v>
      </c>
      <c r="Q4823">
        <f t="shared" si="919"/>
        <v>0.35298999999999997</v>
      </c>
      <c r="R4823">
        <f t="shared" si="913"/>
        <v>1</v>
      </c>
      <c r="S4823">
        <f t="shared" si="914"/>
        <v>0.31484515445236488</v>
      </c>
      <c r="T4823" s="6">
        <f t="shared" si="920"/>
        <v>105.89999999999999</v>
      </c>
      <c r="U4823">
        <f t="shared" si="915"/>
        <v>-0.4</v>
      </c>
      <c r="V4823" s="16">
        <f t="shared" si="916"/>
        <v>-0.38811529649479065</v>
      </c>
    </row>
    <row r="4824" spans="4:22" ht="15.75" x14ac:dyDescent="0.25">
      <c r="D4824" s="27">
        <v>30386</v>
      </c>
      <c r="E4824">
        <v>70</v>
      </c>
      <c r="F4824">
        <v>-5.3</v>
      </c>
      <c r="G4824">
        <v>1.7</v>
      </c>
      <c r="H4824">
        <v>0.42905333455974631</v>
      </c>
      <c r="I4824" s="20">
        <f t="shared" si="917"/>
        <v>5.6152482168788084E-2</v>
      </c>
      <c r="J4824">
        <f t="shared" si="918"/>
        <v>6.8281418317246313E-3</v>
      </c>
      <c r="K4824" s="16">
        <f t="shared" si="909"/>
        <v>0.73003351826167362</v>
      </c>
      <c r="L4824" s="16">
        <f t="shared" si="910"/>
        <v>9.3531894918791221E-3</v>
      </c>
      <c r="M4824" s="6"/>
      <c r="N4824" s="6">
        <f t="shared" si="911"/>
        <v>0.3432426676477971</v>
      </c>
      <c r="O4824" s="6"/>
      <c r="P4824" s="6">
        <f t="shared" si="912"/>
        <v>0.36589599424283947</v>
      </c>
      <c r="Q4824">
        <f t="shared" si="919"/>
        <v>0.35298999999999997</v>
      </c>
      <c r="R4824">
        <f t="shared" si="913"/>
        <v>1</v>
      </c>
      <c r="S4824">
        <f t="shared" si="914"/>
        <v>0.36589599424283947</v>
      </c>
      <c r="T4824" s="6">
        <f t="shared" si="920"/>
        <v>105.89999999999999</v>
      </c>
      <c r="U4824">
        <f t="shared" si="915"/>
        <v>-1.06</v>
      </c>
      <c r="V4824" s="16">
        <f t="shared" si="916"/>
        <v>-0.51307238644852093</v>
      </c>
    </row>
    <row r="4825" spans="4:22" ht="15.75" x14ac:dyDescent="0.25">
      <c r="D4825" s="27">
        <v>30387</v>
      </c>
      <c r="E4825">
        <v>71</v>
      </c>
      <c r="F4825">
        <v>-6.9</v>
      </c>
      <c r="G4825">
        <v>0</v>
      </c>
      <c r="H4825">
        <v>0.45979607911643994</v>
      </c>
      <c r="I4825" s="20">
        <f t="shared" si="917"/>
        <v>5.0746716453567202E-2</v>
      </c>
      <c r="J4825">
        <f t="shared" si="918"/>
        <v>6.1708007207537715E-3</v>
      </c>
      <c r="K4825" s="16">
        <f t="shared" si="909"/>
        <v>0.73003351826167362</v>
      </c>
      <c r="L4825" s="16">
        <f t="shared" si="910"/>
        <v>8.4527635600176732E-3</v>
      </c>
      <c r="M4825" s="6"/>
      <c r="N4825" s="6">
        <f t="shared" si="911"/>
        <v>0.36783686329315196</v>
      </c>
      <c r="O4825" s="6"/>
      <c r="P4825" s="6">
        <f t="shared" si="912"/>
        <v>0.39049018988819434</v>
      </c>
      <c r="Q4825">
        <f t="shared" si="919"/>
        <v>0.35298999999999997</v>
      </c>
      <c r="R4825">
        <f t="shared" si="913"/>
        <v>1</v>
      </c>
      <c r="S4825">
        <f t="shared" si="914"/>
        <v>0.39049018988819434</v>
      </c>
      <c r="T4825" s="6">
        <f t="shared" si="920"/>
        <v>105.53216313670684</v>
      </c>
      <c r="U4825">
        <f t="shared" si="915"/>
        <v>-1.3800000000000001</v>
      </c>
      <c r="V4825" s="16">
        <f t="shared" si="916"/>
        <v>-0.6743035489154976</v>
      </c>
    </row>
    <row r="4826" spans="4:22" ht="15.75" x14ac:dyDescent="0.25">
      <c r="D4826" s="27">
        <v>30388</v>
      </c>
      <c r="E4826">
        <v>72</v>
      </c>
      <c r="F4826">
        <v>1.4</v>
      </c>
      <c r="G4826">
        <v>0</v>
      </c>
      <c r="H4826">
        <v>1.3029269821922045</v>
      </c>
      <c r="I4826" s="20">
        <f t="shared" si="917"/>
        <v>6.5565468212803193E-2</v>
      </c>
      <c r="J4826">
        <f t="shared" si="918"/>
        <v>7.9727609346768678E-3</v>
      </c>
      <c r="K4826" s="16">
        <f t="shared" si="909"/>
        <v>0.73354751178237354</v>
      </c>
      <c r="L4826" s="16">
        <f t="shared" si="910"/>
        <v>1.0868772378907885E-2</v>
      </c>
      <c r="M4826" s="6"/>
      <c r="N4826" s="6">
        <f t="shared" si="911"/>
        <v>1.0423415857537637</v>
      </c>
      <c r="O4826" s="6"/>
      <c r="P4826" s="6">
        <f t="shared" si="912"/>
        <v>1.0649949123488061</v>
      </c>
      <c r="Q4826">
        <f t="shared" si="919"/>
        <v>0.35177387712235614</v>
      </c>
      <c r="R4826">
        <f t="shared" si="913"/>
        <v>1</v>
      </c>
      <c r="S4826">
        <f t="shared" si="914"/>
        <v>1.0649949123488061</v>
      </c>
      <c r="T4826" s="6">
        <f t="shared" si="920"/>
        <v>104.48982155095308</v>
      </c>
      <c r="U4826">
        <f t="shared" si="915"/>
        <v>1.5624081845915585</v>
      </c>
      <c r="V4826" s="16">
        <f t="shared" si="916"/>
        <v>-0.25831999128083843</v>
      </c>
    </row>
    <row r="4827" spans="4:22" ht="15.75" x14ac:dyDescent="0.25">
      <c r="D4827" s="27">
        <v>30389</v>
      </c>
      <c r="E4827">
        <v>73</v>
      </c>
      <c r="F4827">
        <v>1.7</v>
      </c>
      <c r="G4827">
        <v>0</v>
      </c>
      <c r="H4827">
        <v>1.1533140120300394</v>
      </c>
      <c r="I4827" s="20">
        <f t="shared" si="917"/>
        <v>8.245544018030862E-2</v>
      </c>
      <c r="J4827">
        <f t="shared" si="918"/>
        <v>1.0026581525925529E-2</v>
      </c>
      <c r="K4827" s="16">
        <f t="shared" si="909"/>
        <v>0.74358701696184815</v>
      </c>
      <c r="L4827" s="16">
        <f t="shared" si="910"/>
        <v>1.3484072875414352E-2</v>
      </c>
      <c r="M4827" s="6"/>
      <c r="N4827" s="6">
        <f t="shared" si="911"/>
        <v>0.92265120962403158</v>
      </c>
      <c r="O4827" s="6"/>
      <c r="P4827" s="6">
        <f t="shared" si="912"/>
        <v>0.94530453621907395</v>
      </c>
      <c r="Q4827">
        <f t="shared" si="919"/>
        <v>0.34829940516984359</v>
      </c>
      <c r="R4827">
        <f t="shared" si="913"/>
        <v>1</v>
      </c>
      <c r="S4827">
        <f t="shared" si="914"/>
        <v>0.94530453621907395</v>
      </c>
      <c r="T4827" s="6">
        <f t="shared" si="920"/>
        <v>103.56717034132906</v>
      </c>
      <c r="U4827">
        <f t="shared" si="915"/>
        <v>1.8972099384326069</v>
      </c>
      <c r="V4827" s="16">
        <f t="shared" si="916"/>
        <v>0.14256537777128264</v>
      </c>
    </row>
    <row r="4828" spans="4:22" ht="15.75" x14ac:dyDescent="0.25">
      <c r="D4828" s="27">
        <v>30390</v>
      </c>
      <c r="E4828">
        <v>74</v>
      </c>
      <c r="F4828">
        <v>3.3</v>
      </c>
      <c r="G4828">
        <v>14.9</v>
      </c>
      <c r="H4828">
        <v>0.54125696753473673</v>
      </c>
      <c r="I4828" s="20">
        <f t="shared" si="917"/>
        <v>0.11380348637089313</v>
      </c>
      <c r="J4828">
        <f t="shared" si="918"/>
        <v>1.3838503942700605E-2</v>
      </c>
      <c r="K4828" s="16">
        <f t="shared" si="909"/>
        <v>0.7524737022140443</v>
      </c>
      <c r="L4828" s="16">
        <f t="shared" si="910"/>
        <v>1.8390681165312252E-2</v>
      </c>
      <c r="M4828" s="6"/>
      <c r="N4828" s="6">
        <f t="shared" si="911"/>
        <v>0.43300557402778939</v>
      </c>
      <c r="O4828" s="6"/>
      <c r="P4828" s="6">
        <f t="shared" si="912"/>
        <v>0.45565890062283176</v>
      </c>
      <c r="Q4828">
        <f t="shared" si="919"/>
        <v>0.34522390113776352</v>
      </c>
      <c r="R4828">
        <f t="shared" si="913"/>
        <v>1</v>
      </c>
      <c r="S4828">
        <f t="shared" si="914"/>
        <v>0.45565890062283176</v>
      </c>
      <c r="T4828" s="6">
        <f t="shared" si="920"/>
        <v>105.89999999999999</v>
      </c>
      <c r="U4828">
        <f t="shared" si="915"/>
        <v>3.6828192922515308</v>
      </c>
      <c r="V4828" s="16">
        <f t="shared" si="916"/>
        <v>0.80098165744377281</v>
      </c>
    </row>
    <row r="4829" spans="4:22" ht="15.75" x14ac:dyDescent="0.25">
      <c r="D4829" s="27">
        <v>30391</v>
      </c>
      <c r="E4829">
        <v>75</v>
      </c>
      <c r="F4829">
        <v>0.8</v>
      </c>
      <c r="G4829">
        <v>0.4</v>
      </c>
      <c r="H4829">
        <v>0.38964750391903802</v>
      </c>
      <c r="I4829" s="20">
        <f t="shared" si="917"/>
        <v>0.11123436891881429</v>
      </c>
      <c r="J4829">
        <f t="shared" si="918"/>
        <v>1.3526099260527818E-2</v>
      </c>
      <c r="K4829" s="16">
        <f t="shared" si="909"/>
        <v>0.73003351826167362</v>
      </c>
      <c r="L4829" s="16">
        <f t="shared" si="910"/>
        <v>1.8528052373178179E-2</v>
      </c>
      <c r="M4829" s="6"/>
      <c r="N4829" s="6">
        <f t="shared" si="911"/>
        <v>0.31171800313523046</v>
      </c>
      <c r="O4829" s="6"/>
      <c r="P4829" s="6">
        <f t="shared" si="912"/>
        <v>0.33437132973027284</v>
      </c>
      <c r="Q4829">
        <f t="shared" si="919"/>
        <v>0.35298999999999997</v>
      </c>
      <c r="R4829">
        <f t="shared" si="913"/>
        <v>1</v>
      </c>
      <c r="S4829">
        <f t="shared" si="914"/>
        <v>0.33437132973027284</v>
      </c>
      <c r="T4829" s="6">
        <f t="shared" si="920"/>
        <v>105.89999999999999</v>
      </c>
      <c r="U4829">
        <f t="shared" si="915"/>
        <v>0.89280467690946219</v>
      </c>
      <c r="V4829" s="16">
        <f t="shared" si="916"/>
        <v>0.81805889888614824</v>
      </c>
    </row>
    <row r="4830" spans="4:22" ht="15.75" x14ac:dyDescent="0.25">
      <c r="D4830" s="27">
        <v>30392</v>
      </c>
      <c r="E4830">
        <v>76</v>
      </c>
      <c r="F4830">
        <v>1.8</v>
      </c>
      <c r="G4830">
        <v>0</v>
      </c>
      <c r="H4830">
        <v>0.47836305860620587</v>
      </c>
      <c r="I4830" s="20">
        <f t="shared" si="917"/>
        <v>0.12220713941580694</v>
      </c>
      <c r="J4830">
        <f t="shared" si="918"/>
        <v>1.4860388152962124E-2</v>
      </c>
      <c r="K4830" s="16">
        <f t="shared" si="909"/>
        <v>0.73003351826167362</v>
      </c>
      <c r="L4830" s="16">
        <f t="shared" si="910"/>
        <v>2.0355761456469945E-2</v>
      </c>
      <c r="M4830" s="6"/>
      <c r="N4830" s="6">
        <f t="shared" si="911"/>
        <v>0.38269044688496473</v>
      </c>
      <c r="O4830" s="6"/>
      <c r="P4830" s="6">
        <f t="shared" si="912"/>
        <v>0.40534377348000711</v>
      </c>
      <c r="Q4830">
        <f t="shared" si="919"/>
        <v>0.35298999999999997</v>
      </c>
      <c r="R4830">
        <f t="shared" si="913"/>
        <v>1</v>
      </c>
      <c r="S4830">
        <f t="shared" si="914"/>
        <v>0.40534377348000711</v>
      </c>
      <c r="T4830" s="6">
        <f t="shared" si="920"/>
        <v>105.51730955311503</v>
      </c>
      <c r="U4830">
        <f t="shared" si="915"/>
        <v>2.0088105230462898</v>
      </c>
      <c r="V4830" s="16">
        <f t="shared" si="916"/>
        <v>1.0395148377347034</v>
      </c>
    </row>
    <row r="4831" spans="4:22" ht="15.75" x14ac:dyDescent="0.25">
      <c r="D4831" s="27">
        <v>30393</v>
      </c>
      <c r="E4831">
        <v>77</v>
      </c>
      <c r="F4831">
        <v>2.2999999999999998</v>
      </c>
      <c r="G4831">
        <v>2.4</v>
      </c>
      <c r="H4831">
        <v>0.39775791493491208</v>
      </c>
      <c r="I4831" s="20">
        <f t="shared" si="917"/>
        <v>0.13772311187286601</v>
      </c>
      <c r="J4831">
        <f t="shared" si="918"/>
        <v>1.6747130403740505E-2</v>
      </c>
      <c r="K4831" s="16">
        <f t="shared" si="909"/>
        <v>0.73369057681157512</v>
      </c>
      <c r="L4831" s="16">
        <f t="shared" si="910"/>
        <v>2.2825876374914199E-2</v>
      </c>
      <c r="M4831" s="6"/>
      <c r="N4831" s="6">
        <f t="shared" si="911"/>
        <v>0.31820633194792969</v>
      </c>
      <c r="O4831" s="6"/>
      <c r="P4831" s="6">
        <f t="shared" si="912"/>
        <v>0.34085965854297207</v>
      </c>
      <c r="Q4831">
        <f t="shared" si="919"/>
        <v>0.35172436517705008</v>
      </c>
      <c r="R4831">
        <f t="shared" si="913"/>
        <v>1</v>
      </c>
      <c r="S4831">
        <f t="shared" si="914"/>
        <v>0.34085965854297207</v>
      </c>
      <c r="T4831" s="6">
        <f t="shared" si="920"/>
        <v>105.89999999999999</v>
      </c>
      <c r="U4831">
        <f t="shared" si="915"/>
        <v>2.5668134461147032</v>
      </c>
      <c r="V4831" s="16">
        <f t="shared" si="916"/>
        <v>1.3235617710819023</v>
      </c>
    </row>
    <row r="4832" spans="4:22" ht="15.75" x14ac:dyDescent="0.25">
      <c r="D4832" s="27">
        <v>30394</v>
      </c>
      <c r="E4832">
        <v>78</v>
      </c>
      <c r="F4832">
        <v>2.5</v>
      </c>
      <c r="G4832">
        <v>0</v>
      </c>
      <c r="H4832">
        <v>0.93456310897730333</v>
      </c>
      <c r="I4832" s="20">
        <f t="shared" si="917"/>
        <v>0.15207426654268974</v>
      </c>
      <c r="J4832">
        <f t="shared" si="918"/>
        <v>1.8492230811591074E-2</v>
      </c>
      <c r="K4832" s="16">
        <f t="shared" si="909"/>
        <v>0.73003351826167362</v>
      </c>
      <c r="L4832" s="16">
        <f t="shared" si="910"/>
        <v>2.5330659961509752E-2</v>
      </c>
      <c r="M4832" s="6"/>
      <c r="N4832" s="6">
        <f t="shared" si="911"/>
        <v>0.74765048718184268</v>
      </c>
      <c r="O4832" s="6"/>
      <c r="P4832" s="6">
        <f t="shared" si="912"/>
        <v>0.77030381377688506</v>
      </c>
      <c r="Q4832">
        <f t="shared" si="919"/>
        <v>0.35298999999999997</v>
      </c>
      <c r="R4832">
        <f t="shared" si="913"/>
        <v>1</v>
      </c>
      <c r="S4832">
        <f t="shared" si="914"/>
        <v>0.77030381377688506</v>
      </c>
      <c r="T4832" s="6">
        <f t="shared" si="920"/>
        <v>105.15234951281815</v>
      </c>
      <c r="U4832">
        <f t="shared" si="915"/>
        <v>2.7900146153420691</v>
      </c>
      <c r="V4832" s="16">
        <f t="shared" si="916"/>
        <v>1.5962926116816996</v>
      </c>
    </row>
    <row r="4833" spans="4:22" ht="15.75" x14ac:dyDescent="0.25">
      <c r="D4833" s="27">
        <v>30395</v>
      </c>
      <c r="E4833">
        <v>79</v>
      </c>
      <c r="F4833">
        <v>0</v>
      </c>
      <c r="G4833">
        <v>0</v>
      </c>
      <c r="H4833">
        <v>0.90465656916405179</v>
      </c>
      <c r="I4833" s="20">
        <f t="shared" si="917"/>
        <v>0.13707653123909991</v>
      </c>
      <c r="J4833">
        <f t="shared" si="918"/>
        <v>1.6668506198674549E-2</v>
      </c>
      <c r="K4833" s="16">
        <f t="shared" si="909"/>
        <v>0.73720575673429889</v>
      </c>
      <c r="L4833" s="16">
        <f t="shared" si="910"/>
        <v>2.2610385291229017E-2</v>
      </c>
      <c r="M4833" s="6"/>
      <c r="N4833" s="6">
        <f t="shared" si="911"/>
        <v>0.72372525533124143</v>
      </c>
      <c r="O4833" s="6"/>
      <c r="P4833" s="6">
        <f t="shared" si="912"/>
        <v>0.74637858192628381</v>
      </c>
      <c r="Q4833">
        <f t="shared" si="919"/>
        <v>0.35050783170939381</v>
      </c>
      <c r="R4833">
        <f t="shared" si="913"/>
        <v>1</v>
      </c>
      <c r="S4833">
        <f t="shared" si="914"/>
        <v>0.74637858192628381</v>
      </c>
      <c r="T4833" s="6">
        <f t="shared" si="920"/>
        <v>104.42862425748692</v>
      </c>
      <c r="U4833">
        <f t="shared" si="915"/>
        <v>0</v>
      </c>
      <c r="V4833" s="16">
        <f t="shared" si="916"/>
        <v>1.2994141763939724</v>
      </c>
    </row>
    <row r="4834" spans="4:22" ht="15.75" x14ac:dyDescent="0.25">
      <c r="D4834" s="27">
        <v>30396</v>
      </c>
      <c r="E4834">
        <v>80</v>
      </c>
      <c r="F4834">
        <v>-0.7</v>
      </c>
      <c r="G4834">
        <v>4.7</v>
      </c>
      <c r="H4834">
        <v>0.5183015586370695</v>
      </c>
      <c r="I4834" s="20">
        <f t="shared" si="917"/>
        <v>0.12417160789549529</v>
      </c>
      <c r="J4834">
        <f t="shared" si="918"/>
        <v>1.5099267520092228E-2</v>
      </c>
      <c r="K4834" s="16">
        <f t="shared" si="909"/>
        <v>0.74417644997797305</v>
      </c>
      <c r="L4834" s="16">
        <f t="shared" si="910"/>
        <v>2.028990237535621E-2</v>
      </c>
      <c r="M4834" s="6"/>
      <c r="N4834" s="6">
        <f t="shared" si="911"/>
        <v>0.41464124690965565</v>
      </c>
      <c r="O4834" s="6"/>
      <c r="P4834" s="6">
        <f t="shared" si="912"/>
        <v>0.43729457350469803</v>
      </c>
      <c r="Q4834">
        <f t="shared" si="919"/>
        <v>0.34809541419162304</v>
      </c>
      <c r="R4834">
        <f t="shared" si="913"/>
        <v>1</v>
      </c>
      <c r="S4834">
        <f t="shared" si="914"/>
        <v>0.43729457350469803</v>
      </c>
      <c r="T4834" s="6">
        <f t="shared" si="920"/>
        <v>105.89999999999999</v>
      </c>
      <c r="U4834">
        <f t="shared" si="915"/>
        <v>-0.13999999999999999</v>
      </c>
      <c r="V4834" s="16">
        <f t="shared" si="916"/>
        <v>1.0317119861491522</v>
      </c>
    </row>
    <row r="4835" spans="4:22" ht="15.75" x14ac:dyDescent="0.25">
      <c r="D4835" s="27">
        <v>30397</v>
      </c>
      <c r="E4835">
        <v>81</v>
      </c>
      <c r="F4835">
        <v>0.1</v>
      </c>
      <c r="G4835">
        <v>3.8</v>
      </c>
      <c r="H4835">
        <v>0.41973026023303239</v>
      </c>
      <c r="I4835" s="20">
        <f t="shared" si="917"/>
        <v>0.11330166174522155</v>
      </c>
      <c r="J4835">
        <f t="shared" si="918"/>
        <v>1.377748206821894E-2</v>
      </c>
      <c r="K4835" s="16">
        <f t="shared" si="909"/>
        <v>0.73003351826167362</v>
      </c>
      <c r="L4835" s="16">
        <f t="shared" si="910"/>
        <v>1.8872396573003009E-2</v>
      </c>
      <c r="M4835" s="6"/>
      <c r="N4835" s="6">
        <f t="shared" si="911"/>
        <v>0.33578420818642596</v>
      </c>
      <c r="O4835" s="6"/>
      <c r="P4835" s="6">
        <f t="shared" si="912"/>
        <v>0.35843753478146834</v>
      </c>
      <c r="Q4835">
        <f t="shared" si="919"/>
        <v>0.35298999999999997</v>
      </c>
      <c r="R4835">
        <f t="shared" si="913"/>
        <v>1</v>
      </c>
      <c r="S4835">
        <f t="shared" si="914"/>
        <v>0.35843753478146834</v>
      </c>
      <c r="T4835" s="6">
        <f t="shared" si="920"/>
        <v>105.89999999999999</v>
      </c>
      <c r="U4835">
        <f t="shared" si="915"/>
        <v>0.11160058461368277</v>
      </c>
      <c r="V4835" s="16">
        <f t="shared" si="916"/>
        <v>0.86058970494628939</v>
      </c>
    </row>
    <row r="4836" spans="4:22" ht="15.75" x14ac:dyDescent="0.25">
      <c r="D4836" s="27">
        <v>30398</v>
      </c>
      <c r="E4836">
        <v>82</v>
      </c>
      <c r="F4836">
        <v>-0.2</v>
      </c>
      <c r="G4836">
        <v>1</v>
      </c>
      <c r="H4836">
        <v>0.65404338564721021</v>
      </c>
      <c r="I4836" s="20">
        <f t="shared" si="917"/>
        <v>0.10527052153755176</v>
      </c>
      <c r="J4836">
        <f t="shared" si="918"/>
        <v>1.2800895418966294E-2</v>
      </c>
      <c r="K4836" s="16">
        <f t="shared" si="909"/>
        <v>0.73003351826167362</v>
      </c>
      <c r="L4836" s="16">
        <f t="shared" si="910"/>
        <v>1.7534668064895526E-2</v>
      </c>
      <c r="M4836" s="6"/>
      <c r="N4836" s="6">
        <f t="shared" si="911"/>
        <v>0.52323470851776821</v>
      </c>
      <c r="O4836" s="6"/>
      <c r="P4836" s="6">
        <f t="shared" si="912"/>
        <v>0.54588803511281059</v>
      </c>
      <c r="Q4836">
        <f t="shared" si="919"/>
        <v>0.35298999999999997</v>
      </c>
      <c r="R4836">
        <f t="shared" si="913"/>
        <v>1</v>
      </c>
      <c r="S4836">
        <f t="shared" si="914"/>
        <v>0.54588803511281059</v>
      </c>
      <c r="T4836" s="6">
        <f t="shared" si="920"/>
        <v>105.89999999999999</v>
      </c>
      <c r="U4836">
        <f t="shared" si="915"/>
        <v>-4.0000000000000008E-2</v>
      </c>
      <c r="V4836" s="16">
        <f t="shared" si="916"/>
        <v>0.69309806808466179</v>
      </c>
    </row>
    <row r="4837" spans="4:22" ht="15.75" x14ac:dyDescent="0.25">
      <c r="D4837" s="27">
        <v>30399</v>
      </c>
      <c r="E4837">
        <v>83</v>
      </c>
      <c r="F4837">
        <v>-2.2000000000000002</v>
      </c>
      <c r="G4837">
        <v>0</v>
      </c>
      <c r="H4837">
        <v>0.50689703323945656</v>
      </c>
      <c r="I4837" s="20">
        <f t="shared" si="917"/>
        <v>9.5585301501021278E-2</v>
      </c>
      <c r="J4837">
        <f t="shared" si="918"/>
        <v>1.1623172662524188E-2</v>
      </c>
      <c r="K4837" s="16">
        <f t="shared" si="909"/>
        <v>0.73003351826167362</v>
      </c>
      <c r="L4837" s="16">
        <f t="shared" si="910"/>
        <v>1.5921423293276751E-2</v>
      </c>
      <c r="M4837" s="6"/>
      <c r="N4837" s="6">
        <f t="shared" si="911"/>
        <v>0.40551762659156526</v>
      </c>
      <c r="O4837" s="6"/>
      <c r="P4837" s="6">
        <f t="shared" si="912"/>
        <v>0.42817095318660764</v>
      </c>
      <c r="Q4837">
        <f t="shared" si="919"/>
        <v>0.35298999999999997</v>
      </c>
      <c r="R4837">
        <f t="shared" si="913"/>
        <v>1</v>
      </c>
      <c r="S4837">
        <f t="shared" si="914"/>
        <v>0.42817095318660764</v>
      </c>
      <c r="T4837" s="6">
        <f t="shared" si="920"/>
        <v>105.49448237340843</v>
      </c>
      <c r="U4837">
        <f t="shared" si="915"/>
        <v>-0.44000000000000006</v>
      </c>
      <c r="V4837" s="16">
        <f t="shared" si="916"/>
        <v>0.48236453526066997</v>
      </c>
    </row>
    <row r="4838" spans="4:22" ht="15.75" x14ac:dyDescent="0.25">
      <c r="D4838" s="27">
        <v>30400</v>
      </c>
      <c r="E4838">
        <v>84</v>
      </c>
      <c r="F4838">
        <v>-0.7</v>
      </c>
      <c r="G4838">
        <v>3.2</v>
      </c>
      <c r="H4838">
        <v>0.52708556195092737</v>
      </c>
      <c r="I4838" s="20">
        <f t="shared" si="917"/>
        <v>9.0944845878360658E-2</v>
      </c>
      <c r="J4838">
        <f t="shared" si="918"/>
        <v>1.1058893258808655E-2</v>
      </c>
      <c r="K4838" s="16">
        <f t="shared" si="909"/>
        <v>0.7339104410019992</v>
      </c>
      <c r="L4838" s="16">
        <f t="shared" si="910"/>
        <v>1.5068450645980837E-2</v>
      </c>
      <c r="M4838" s="6"/>
      <c r="N4838" s="6">
        <f t="shared" si="911"/>
        <v>0.4216684495607419</v>
      </c>
      <c r="O4838" s="6"/>
      <c r="P4838" s="6">
        <f t="shared" si="912"/>
        <v>0.44432177615578428</v>
      </c>
      <c r="Q4838">
        <f t="shared" si="919"/>
        <v>0.35164827457802811</v>
      </c>
      <c r="R4838">
        <f t="shared" si="913"/>
        <v>1</v>
      </c>
      <c r="S4838">
        <f t="shared" si="914"/>
        <v>0.44432177615578428</v>
      </c>
      <c r="T4838" s="6">
        <f t="shared" si="920"/>
        <v>105.89999999999999</v>
      </c>
      <c r="U4838">
        <f t="shared" si="915"/>
        <v>-0.13999999999999999</v>
      </c>
      <c r="V4838" s="16">
        <f t="shared" si="916"/>
        <v>0.36661720419202021</v>
      </c>
    </row>
    <row r="4839" spans="4:22" ht="15.75" x14ac:dyDescent="0.25">
      <c r="D4839" s="27">
        <v>30401</v>
      </c>
      <c r="E4839">
        <v>85</v>
      </c>
      <c r="F4839">
        <v>-0.5</v>
      </c>
      <c r="G4839">
        <v>0</v>
      </c>
      <c r="H4839">
        <v>0.85633784707425464</v>
      </c>
      <c r="I4839" s="20">
        <f t="shared" si="917"/>
        <v>8.6717522831735561E-2</v>
      </c>
      <c r="J4839">
        <f t="shared" si="918"/>
        <v>1.0544850776339045E-2</v>
      </c>
      <c r="K4839" s="16">
        <f t="shared" si="909"/>
        <v>0.73003351826167362</v>
      </c>
      <c r="L4839" s="16">
        <f t="shared" si="910"/>
        <v>1.4444337845538953E-2</v>
      </c>
      <c r="M4839" s="6"/>
      <c r="N4839" s="6">
        <f t="shared" si="911"/>
        <v>0.68507027765940376</v>
      </c>
      <c r="O4839" s="6"/>
      <c r="P4839" s="6">
        <f t="shared" si="912"/>
        <v>0.70772360425444614</v>
      </c>
      <c r="Q4839">
        <f t="shared" si="919"/>
        <v>0.35298999999999997</v>
      </c>
      <c r="R4839">
        <f t="shared" si="913"/>
        <v>1</v>
      </c>
      <c r="S4839">
        <f t="shared" si="914"/>
        <v>0.70772360425444614</v>
      </c>
      <c r="T4839" s="6">
        <f t="shared" si="920"/>
        <v>105.2149297223406</v>
      </c>
      <c r="U4839">
        <f t="shared" si="915"/>
        <v>-0.1</v>
      </c>
      <c r="V4839" s="16">
        <f t="shared" si="916"/>
        <v>0.27983575544941119</v>
      </c>
    </row>
    <row r="4840" spans="4:22" ht="15.75" x14ac:dyDescent="0.25">
      <c r="D4840" s="27">
        <v>30402</v>
      </c>
      <c r="E4840">
        <v>86</v>
      </c>
      <c r="F4840">
        <v>-0.6</v>
      </c>
      <c r="G4840">
        <v>0</v>
      </c>
      <c r="H4840">
        <v>0.85065890768322594</v>
      </c>
      <c r="I4840" s="20">
        <f t="shared" si="917"/>
        <v>8.4321951685158963E-2</v>
      </c>
      <c r="J4840">
        <f t="shared" si="918"/>
        <v>1.025354932491533E-2</v>
      </c>
      <c r="K4840" s="16">
        <f t="shared" si="909"/>
        <v>0.73660300390718336</v>
      </c>
      <c r="L4840" s="16">
        <f t="shared" si="910"/>
        <v>1.3920048208501932E-2</v>
      </c>
      <c r="M4840" s="6"/>
      <c r="N4840" s="6">
        <f t="shared" si="911"/>
        <v>0.68052712614658084</v>
      </c>
      <c r="O4840" s="6"/>
      <c r="P4840" s="6">
        <f t="shared" si="912"/>
        <v>0.70318045274162322</v>
      </c>
      <c r="Q4840">
        <f t="shared" si="919"/>
        <v>0.35071643240780198</v>
      </c>
      <c r="R4840">
        <f t="shared" si="913"/>
        <v>1</v>
      </c>
      <c r="S4840">
        <f t="shared" si="914"/>
        <v>0.70318045274162322</v>
      </c>
      <c r="T4840" s="6">
        <f t="shared" si="920"/>
        <v>104.53440259619403</v>
      </c>
      <c r="U4840">
        <f t="shared" si="915"/>
        <v>-0.12</v>
      </c>
      <c r="V4840" s="16">
        <f t="shared" si="916"/>
        <v>0.20547431784001577</v>
      </c>
    </row>
    <row r="4841" spans="4:22" ht="15.75" x14ac:dyDescent="0.25">
      <c r="D4841" s="27">
        <v>30403</v>
      </c>
      <c r="E4841">
        <v>87</v>
      </c>
      <c r="F4841">
        <v>1.1000000000000001</v>
      </c>
      <c r="G4841">
        <v>0</v>
      </c>
      <c r="H4841">
        <v>0.69746146901554407</v>
      </c>
      <c r="I4841" s="20">
        <f t="shared" si="917"/>
        <v>9.3381252670491813E-2</v>
      </c>
      <c r="J4841">
        <f t="shared" si="918"/>
        <v>1.1355160324731805E-2</v>
      </c>
      <c r="K4841" s="16">
        <f t="shared" si="909"/>
        <v>0.74315762640435712</v>
      </c>
      <c r="L4841" s="16">
        <f t="shared" si="910"/>
        <v>1.527961218627579E-2</v>
      </c>
      <c r="M4841" s="6"/>
      <c r="N4841" s="6">
        <f t="shared" si="911"/>
        <v>0.55796917521243528</v>
      </c>
      <c r="O4841" s="6"/>
      <c r="P4841" s="6">
        <f t="shared" si="912"/>
        <v>0.58062250180747765</v>
      </c>
      <c r="Q4841">
        <f t="shared" si="919"/>
        <v>0.34844800865398007</v>
      </c>
      <c r="R4841">
        <f t="shared" si="913"/>
        <v>1</v>
      </c>
      <c r="S4841">
        <f t="shared" si="914"/>
        <v>0.58062250180747765</v>
      </c>
      <c r="T4841" s="6">
        <f t="shared" si="920"/>
        <v>103.97643342098159</v>
      </c>
      <c r="U4841">
        <f t="shared" si="915"/>
        <v>1.2276064307505106</v>
      </c>
      <c r="V4841" s="16">
        <f t="shared" si="916"/>
        <v>0.39557040681365435</v>
      </c>
    </row>
    <row r="4842" spans="4:22" ht="15.75" x14ac:dyDescent="0.25">
      <c r="D4842" s="27">
        <v>30404</v>
      </c>
      <c r="E4842">
        <v>88</v>
      </c>
      <c r="F4842">
        <v>-0.8</v>
      </c>
      <c r="G4842">
        <v>1.2</v>
      </c>
      <c r="H4842">
        <v>0.62902919979890703</v>
      </c>
      <c r="I4842" s="20">
        <f t="shared" si="917"/>
        <v>8.9459257181905699E-2</v>
      </c>
      <c r="J4842">
        <f t="shared" si="918"/>
        <v>1.0878245673319733E-2</v>
      </c>
      <c r="K4842" s="16">
        <f t="shared" si="909"/>
        <v>0.74853180939877473</v>
      </c>
      <c r="L4842" s="16">
        <f t="shared" si="910"/>
        <v>1.4532776746064013E-2</v>
      </c>
      <c r="M4842" s="6"/>
      <c r="N4842" s="6">
        <f t="shared" si="911"/>
        <v>0.50322335983912569</v>
      </c>
      <c r="O4842" s="6"/>
      <c r="P4842" s="6">
        <f t="shared" si="912"/>
        <v>0.52587668643416807</v>
      </c>
      <c r="Q4842">
        <f t="shared" si="919"/>
        <v>0.346588111403272</v>
      </c>
      <c r="R4842">
        <f t="shared" si="913"/>
        <v>1</v>
      </c>
      <c r="S4842">
        <f t="shared" si="914"/>
        <v>0.52587668643416807</v>
      </c>
      <c r="T4842" s="6">
        <f t="shared" si="920"/>
        <v>104.67321006114247</v>
      </c>
      <c r="U4842">
        <f t="shared" si="915"/>
        <v>-0.16000000000000003</v>
      </c>
      <c r="V4842" s="16">
        <f t="shared" si="916"/>
        <v>0.2922454450491303</v>
      </c>
    </row>
    <row r="4843" spans="4:22" ht="15.75" x14ac:dyDescent="0.25">
      <c r="D4843" s="27">
        <v>30405</v>
      </c>
      <c r="E4843">
        <v>89</v>
      </c>
      <c r="F4843">
        <v>1</v>
      </c>
      <c r="G4843">
        <v>0.9</v>
      </c>
      <c r="H4843">
        <v>0.57190229977954365</v>
      </c>
      <c r="I4843" s="20">
        <f t="shared" si="917"/>
        <v>9.5453458398782692E-2</v>
      </c>
      <c r="J4843">
        <f t="shared" si="918"/>
        <v>1.1607140541291975E-2</v>
      </c>
      <c r="K4843" s="16">
        <f t="shared" si="909"/>
        <v>0.74182067671114127</v>
      </c>
      <c r="L4843" s="16">
        <f t="shared" si="910"/>
        <v>1.5646828008019649E-2</v>
      </c>
      <c r="M4843" s="6"/>
      <c r="N4843" s="6">
        <f t="shared" si="911"/>
        <v>0.45752183982363492</v>
      </c>
      <c r="O4843" s="6"/>
      <c r="P4843" s="6">
        <f t="shared" si="912"/>
        <v>0.4801751664186773</v>
      </c>
      <c r="Q4843">
        <f t="shared" si="919"/>
        <v>0.34891070020380821</v>
      </c>
      <c r="R4843">
        <f t="shared" si="913"/>
        <v>1</v>
      </c>
      <c r="S4843">
        <f t="shared" si="914"/>
        <v>0.4801751664186773</v>
      </c>
      <c r="T4843" s="6">
        <f t="shared" si="920"/>
        <v>105.11568822131885</v>
      </c>
      <c r="U4843">
        <f t="shared" si="915"/>
        <v>1.1160058461368276</v>
      </c>
      <c r="V4843" s="16">
        <f t="shared" si="916"/>
        <v>0.44544837108990482</v>
      </c>
    </row>
    <row r="4844" spans="4:22" ht="15.75" x14ac:dyDescent="0.25">
      <c r="D4844" s="27">
        <v>30406</v>
      </c>
      <c r="E4844">
        <v>90</v>
      </c>
      <c r="F4844">
        <v>2.1</v>
      </c>
      <c r="G4844">
        <v>1.7</v>
      </c>
      <c r="H4844">
        <v>0.68759684703406054</v>
      </c>
      <c r="I4844" s="20">
        <f t="shared" si="917"/>
        <v>0.11142543655906066</v>
      </c>
      <c r="J4844">
        <f t="shared" si="918"/>
        <v>1.3549333085581776E-2</v>
      </c>
      <c r="K4844" s="16">
        <f t="shared" si="909"/>
        <v>0.73755886672331195</v>
      </c>
      <c r="L4844" s="16">
        <f t="shared" si="910"/>
        <v>1.8370510744147393E-2</v>
      </c>
      <c r="M4844" s="6"/>
      <c r="N4844" s="6">
        <f t="shared" si="911"/>
        <v>0.55007747762724846</v>
      </c>
      <c r="O4844" s="6"/>
      <c r="P4844" s="6">
        <f t="shared" si="912"/>
        <v>0.57273080422229083</v>
      </c>
      <c r="Q4844">
        <f t="shared" si="919"/>
        <v>0.35038562740439616</v>
      </c>
      <c r="R4844">
        <f t="shared" si="913"/>
        <v>1</v>
      </c>
      <c r="S4844">
        <f t="shared" si="914"/>
        <v>0.57273080422229083</v>
      </c>
      <c r="T4844" s="6">
        <f t="shared" si="920"/>
        <v>105.89999999999999</v>
      </c>
      <c r="U4844">
        <f t="shared" si="915"/>
        <v>2.3436122768873382</v>
      </c>
      <c r="V4844" s="16">
        <f t="shared" si="916"/>
        <v>0.79846881743470655</v>
      </c>
    </row>
    <row r="4845" spans="4:22" ht="15.75" x14ac:dyDescent="0.25">
      <c r="D4845" s="27">
        <v>30407</v>
      </c>
      <c r="E4845">
        <v>91</v>
      </c>
      <c r="F4845">
        <v>2.2999999999999998</v>
      </c>
      <c r="G4845">
        <v>0</v>
      </c>
      <c r="H4845">
        <v>0.70121465844590203</v>
      </c>
      <c r="I4845" s="20">
        <f t="shared" si="917"/>
        <v>0.12670192182223114</v>
      </c>
      <c r="J4845">
        <f t="shared" si="918"/>
        <v>1.5406953693583306E-2</v>
      </c>
      <c r="K4845" s="16">
        <f t="shared" si="909"/>
        <v>0.73003351826167362</v>
      </c>
      <c r="L4845" s="16">
        <f t="shared" si="910"/>
        <v>2.1104446998912767E-2</v>
      </c>
      <c r="M4845" s="6"/>
      <c r="N4845" s="6">
        <f t="shared" si="911"/>
        <v>0.56097172675672169</v>
      </c>
      <c r="O4845" s="6"/>
      <c r="P4845" s="6">
        <f t="shared" si="912"/>
        <v>0.58362505335176407</v>
      </c>
      <c r="Q4845">
        <f t="shared" si="919"/>
        <v>0.35298999999999997</v>
      </c>
      <c r="R4845">
        <f t="shared" si="913"/>
        <v>1</v>
      </c>
      <c r="S4845">
        <f t="shared" si="914"/>
        <v>0.58362505335176407</v>
      </c>
      <c r="T4845" s="6">
        <f t="shared" si="920"/>
        <v>105.33902827324327</v>
      </c>
      <c r="U4845">
        <f t="shared" si="915"/>
        <v>2.5668134461147032</v>
      </c>
      <c r="V4845" s="16">
        <f t="shared" si="916"/>
        <v>1.1273454798775044</v>
      </c>
    </row>
    <row r="4846" spans="4:22" ht="15.75" x14ac:dyDescent="0.25">
      <c r="D4846" s="27">
        <v>30408</v>
      </c>
      <c r="E4846">
        <v>92</v>
      </c>
      <c r="F4846">
        <v>0.2</v>
      </c>
      <c r="G4846">
        <v>7.3</v>
      </c>
      <c r="H4846">
        <v>0.45656003462660727</v>
      </c>
      <c r="I4846" s="20">
        <f t="shared" si="917"/>
        <v>0.11903757444568276</v>
      </c>
      <c r="J4846">
        <f t="shared" si="918"/>
        <v>1.4474969052595025E-2</v>
      </c>
      <c r="K4846" s="16">
        <f t="shared" si="909"/>
        <v>0.73540772583176062</v>
      </c>
      <c r="L4846" s="16">
        <f t="shared" si="910"/>
        <v>1.9682916760527025E-2</v>
      </c>
      <c r="M4846" s="6"/>
      <c r="N4846" s="6">
        <f t="shared" si="911"/>
        <v>0.36524802770128584</v>
      </c>
      <c r="O4846" s="6"/>
      <c r="P4846" s="6">
        <f t="shared" si="912"/>
        <v>0.38790135429632822</v>
      </c>
      <c r="Q4846">
        <f t="shared" si="919"/>
        <v>0.35113009424414426</v>
      </c>
      <c r="R4846">
        <f t="shared" si="913"/>
        <v>1</v>
      </c>
      <c r="S4846">
        <f t="shared" si="914"/>
        <v>0.38790135429632822</v>
      </c>
      <c r="T4846" s="6">
        <f t="shared" si="920"/>
        <v>105.89999999999999</v>
      </c>
      <c r="U4846">
        <f t="shared" si="915"/>
        <v>0.22320116922736555</v>
      </c>
      <c r="V4846" s="16">
        <f t="shared" si="916"/>
        <v>0.95919275759099853</v>
      </c>
    </row>
    <row r="4847" spans="4:22" ht="15.75" x14ac:dyDescent="0.25">
      <c r="D4847" s="27">
        <v>30409</v>
      </c>
      <c r="E4847">
        <v>93</v>
      </c>
      <c r="F4847">
        <v>0.6</v>
      </c>
      <c r="G4847">
        <v>3.8</v>
      </c>
      <c r="H4847">
        <v>0.38414896490211597</v>
      </c>
      <c r="I4847" s="20">
        <f t="shared" si="917"/>
        <v>0.11549713844287983</v>
      </c>
      <c r="J4847">
        <f t="shared" si="918"/>
        <v>1.4044452034654186E-2</v>
      </c>
      <c r="K4847" s="16">
        <f t="shared" si="909"/>
        <v>0.73003351826167362</v>
      </c>
      <c r="L4847" s="16">
        <f t="shared" si="910"/>
        <v>1.9238092064726382E-2</v>
      </c>
      <c r="M4847" s="6"/>
      <c r="N4847" s="6">
        <f t="shared" si="911"/>
        <v>0.30731917192169278</v>
      </c>
      <c r="O4847" s="6"/>
      <c r="P4847" s="6">
        <f t="shared" si="912"/>
        <v>0.32997249851673516</v>
      </c>
      <c r="Q4847">
        <f t="shared" si="919"/>
        <v>0.35298999999999997</v>
      </c>
      <c r="R4847">
        <f t="shared" si="913"/>
        <v>1</v>
      </c>
      <c r="S4847">
        <f t="shared" si="914"/>
        <v>0.32997249851673516</v>
      </c>
      <c r="T4847" s="6">
        <f t="shared" si="920"/>
        <v>105.89999999999999</v>
      </c>
      <c r="U4847">
        <f t="shared" si="915"/>
        <v>0.66960350768209653</v>
      </c>
      <c r="V4847" s="16">
        <f t="shared" si="916"/>
        <v>0.90533496061821872</v>
      </c>
    </row>
    <row r="4848" spans="4:22" ht="15.75" x14ac:dyDescent="0.25">
      <c r="D4848" s="27">
        <v>30410</v>
      </c>
      <c r="E4848">
        <v>94</v>
      </c>
      <c r="F4848">
        <v>2</v>
      </c>
      <c r="G4848">
        <v>0</v>
      </c>
      <c r="H4848">
        <v>0.6236067138993332</v>
      </c>
      <c r="I4848" s="20">
        <f t="shared" si="917"/>
        <v>0.12798186717554705</v>
      </c>
      <c r="J4848">
        <f t="shared" si="918"/>
        <v>1.5562595048546519E-2</v>
      </c>
      <c r="K4848" s="16">
        <f t="shared" si="909"/>
        <v>0.73003351826167362</v>
      </c>
      <c r="L4848" s="16">
        <f t="shared" si="910"/>
        <v>2.131764454542244E-2</v>
      </c>
      <c r="M4848" s="6"/>
      <c r="N4848" s="6">
        <f t="shared" si="911"/>
        <v>0.49888537111946657</v>
      </c>
      <c r="O4848" s="6"/>
      <c r="P4848" s="6">
        <f t="shared" si="912"/>
        <v>0.52153869771450889</v>
      </c>
      <c r="Q4848">
        <f t="shared" si="919"/>
        <v>0.35298999999999997</v>
      </c>
      <c r="R4848">
        <f t="shared" si="913"/>
        <v>1</v>
      </c>
      <c r="S4848">
        <f t="shared" si="914"/>
        <v>0.52153869771450889</v>
      </c>
      <c r="T4848" s="6">
        <f t="shared" si="920"/>
        <v>105.40111462888053</v>
      </c>
      <c r="U4848">
        <f t="shared" si="915"/>
        <v>2.2320116922736553</v>
      </c>
      <c r="V4848" s="16">
        <f t="shared" si="916"/>
        <v>1.1520702454552307</v>
      </c>
    </row>
    <row r="4849" spans="4:22" ht="15.75" x14ac:dyDescent="0.25">
      <c r="D4849" s="27">
        <v>30411</v>
      </c>
      <c r="E4849">
        <v>95</v>
      </c>
      <c r="F4849">
        <v>0</v>
      </c>
      <c r="G4849">
        <v>5.5</v>
      </c>
      <c r="H4849">
        <v>0.42634049486794973</v>
      </c>
      <c r="I4849" s="20">
        <f t="shared" si="917"/>
        <v>0.11786981640245789</v>
      </c>
      <c r="J4849">
        <f t="shared" si="918"/>
        <v>1.4332969674538879E-2</v>
      </c>
      <c r="K4849" s="16">
        <f t="shared" si="909"/>
        <v>0.73480972964940161</v>
      </c>
      <c r="L4849" s="16">
        <f t="shared" si="910"/>
        <v>1.9505688474453844E-2</v>
      </c>
      <c r="M4849" s="6"/>
      <c r="N4849" s="6">
        <f t="shared" si="911"/>
        <v>0.34107239589435978</v>
      </c>
      <c r="O4849" s="6"/>
      <c r="P4849" s="6">
        <f t="shared" si="912"/>
        <v>0.36372572248940216</v>
      </c>
      <c r="Q4849">
        <f t="shared" si="919"/>
        <v>0.35133704876293509</v>
      </c>
      <c r="R4849">
        <f t="shared" si="913"/>
        <v>1</v>
      </c>
      <c r="S4849">
        <f t="shared" si="914"/>
        <v>0.36372572248940216</v>
      </c>
      <c r="T4849" s="6">
        <f t="shared" si="920"/>
        <v>105.89999999999999</v>
      </c>
      <c r="U4849">
        <f t="shared" si="915"/>
        <v>0</v>
      </c>
      <c r="V4849" s="16">
        <f t="shared" si="916"/>
        <v>0.93780826785203142</v>
      </c>
    </row>
    <row r="4850" spans="4:22" ht="15.75" x14ac:dyDescent="0.25">
      <c r="D4850" s="27">
        <v>30412</v>
      </c>
      <c r="E4850">
        <v>96</v>
      </c>
      <c r="F4850">
        <v>3.2</v>
      </c>
      <c r="G4850">
        <v>0</v>
      </c>
      <c r="H4850">
        <v>0.89714301947353337</v>
      </c>
      <c r="I4850" s="20">
        <f t="shared" si="917"/>
        <v>0.14267902745407318</v>
      </c>
      <c r="J4850">
        <f t="shared" si="918"/>
        <v>1.7349769738415299E-2</v>
      </c>
      <c r="K4850" s="16">
        <f t="shared" si="909"/>
        <v>0.73003351826167362</v>
      </c>
      <c r="L4850" s="16">
        <f t="shared" si="910"/>
        <v>2.3765716647816213E-2</v>
      </c>
      <c r="M4850" s="6"/>
      <c r="N4850" s="6">
        <f t="shared" si="911"/>
        <v>0.71771441557882676</v>
      </c>
      <c r="O4850" s="6"/>
      <c r="P4850" s="6">
        <f t="shared" si="912"/>
        <v>0.74036774217386914</v>
      </c>
      <c r="Q4850">
        <f t="shared" si="919"/>
        <v>0.35298999999999997</v>
      </c>
      <c r="R4850">
        <f t="shared" si="913"/>
        <v>1</v>
      </c>
      <c r="S4850">
        <f t="shared" si="914"/>
        <v>0.74036774217386914</v>
      </c>
      <c r="T4850" s="6">
        <f t="shared" si="920"/>
        <v>105.18228558442117</v>
      </c>
      <c r="U4850">
        <f t="shared" si="915"/>
        <v>3.5712187076378488</v>
      </c>
      <c r="V4850" s="16">
        <f t="shared" si="916"/>
        <v>1.4275698348183454</v>
      </c>
    </row>
    <row r="4851" spans="4:22" ht="15.75" x14ac:dyDescent="0.25">
      <c r="D4851" s="27">
        <v>30413</v>
      </c>
      <c r="E4851">
        <v>97</v>
      </c>
      <c r="F4851">
        <v>2.8</v>
      </c>
      <c r="G4851">
        <v>0.4</v>
      </c>
      <c r="H4851">
        <v>0.81009345439788838</v>
      </c>
      <c r="I4851" s="20">
        <f t="shared" si="917"/>
        <v>0.16201350643261567</v>
      </c>
      <c r="J4851">
        <f t="shared" si="918"/>
        <v>1.9700842382206065E-2</v>
      </c>
      <c r="K4851" s="16">
        <f t="shared" si="909"/>
        <v>0.73691742194077303</v>
      </c>
      <c r="L4851" s="16">
        <f t="shared" si="910"/>
        <v>2.673412487700616E-2</v>
      </c>
      <c r="M4851" s="6"/>
      <c r="N4851" s="6">
        <f t="shared" si="911"/>
        <v>0.64807476351831073</v>
      </c>
      <c r="O4851" s="6"/>
      <c r="P4851" s="6">
        <f t="shared" si="912"/>
        <v>0.6707280901133531</v>
      </c>
      <c r="Q4851">
        <f t="shared" si="919"/>
        <v>0.35060761861473722</v>
      </c>
      <c r="R4851">
        <f t="shared" si="913"/>
        <v>1</v>
      </c>
      <c r="S4851">
        <f t="shared" si="914"/>
        <v>0.6707280901133531</v>
      </c>
      <c r="T4851" s="6">
        <f t="shared" si="920"/>
        <v>104.93421082090286</v>
      </c>
      <c r="U4851">
        <f t="shared" si="915"/>
        <v>3.124816369183117</v>
      </c>
      <c r="V4851" s="16">
        <f t="shared" si="916"/>
        <v>1.7432236765591127</v>
      </c>
    </row>
    <row r="4852" spans="4:22" ht="15.75" x14ac:dyDescent="0.25">
      <c r="D4852" s="27">
        <v>30414</v>
      </c>
      <c r="E4852">
        <v>98</v>
      </c>
      <c r="F4852">
        <v>2.8</v>
      </c>
      <c r="G4852">
        <v>2.2999999999999998</v>
      </c>
      <c r="H4852">
        <v>0.88840836553239855</v>
      </c>
      <c r="I4852" s="20">
        <f t="shared" si="917"/>
        <v>0.1780136862325456</v>
      </c>
      <c r="J4852">
        <f t="shared" si="918"/>
        <v>2.1646464245877545E-2</v>
      </c>
      <c r="K4852" s="16">
        <f t="shared" si="909"/>
        <v>0.73930679976784874</v>
      </c>
      <c r="L4852" s="16">
        <f t="shared" si="910"/>
        <v>2.9279406401611342E-2</v>
      </c>
      <c r="M4852" s="6"/>
      <c r="N4852" s="6">
        <f t="shared" si="911"/>
        <v>0.7107266924259189</v>
      </c>
      <c r="O4852" s="6"/>
      <c r="P4852" s="6">
        <f t="shared" si="912"/>
        <v>0.73338001902096128</v>
      </c>
      <c r="Q4852">
        <f t="shared" si="919"/>
        <v>0.34978070273634287</v>
      </c>
      <c r="R4852">
        <f t="shared" si="913"/>
        <v>1</v>
      </c>
      <c r="S4852">
        <f t="shared" si="914"/>
        <v>0.73338001902096128</v>
      </c>
      <c r="T4852" s="6">
        <f t="shared" si="920"/>
        <v>105.89999999999999</v>
      </c>
      <c r="U4852">
        <f t="shared" si="915"/>
        <v>3.124816369183117</v>
      </c>
      <c r="V4852" s="16">
        <f t="shared" si="916"/>
        <v>2.0001722295935478</v>
      </c>
    </row>
    <row r="4853" spans="4:22" ht="15.75" x14ac:dyDescent="0.25">
      <c r="D4853" s="27">
        <v>30415</v>
      </c>
      <c r="E4853">
        <v>99</v>
      </c>
      <c r="F4853">
        <v>1.6</v>
      </c>
      <c r="G4853">
        <v>0.7</v>
      </c>
      <c r="H4853">
        <v>0.56905292399640395</v>
      </c>
      <c r="I4853" s="20">
        <f t="shared" si="917"/>
        <v>0.17336213557249855</v>
      </c>
      <c r="J4853">
        <f t="shared" si="918"/>
        <v>2.1080835685615824E-2</v>
      </c>
      <c r="K4853" s="16">
        <f t="shared" si="909"/>
        <v>0.73003351826167362</v>
      </c>
      <c r="L4853" s="16">
        <f t="shared" si="910"/>
        <v>2.8876531225323267E-2</v>
      </c>
      <c r="M4853" s="6"/>
      <c r="N4853" s="6">
        <f t="shared" si="911"/>
        <v>0.4552423391971232</v>
      </c>
      <c r="O4853" s="6"/>
      <c r="P4853" s="6">
        <f t="shared" si="912"/>
        <v>0.47789566579216558</v>
      </c>
      <c r="Q4853">
        <f t="shared" si="919"/>
        <v>0.35298999999999997</v>
      </c>
      <c r="R4853">
        <f t="shared" si="913"/>
        <v>1</v>
      </c>
      <c r="S4853">
        <f t="shared" si="914"/>
        <v>0.47789566579216558</v>
      </c>
      <c r="T4853" s="6">
        <f t="shared" si="920"/>
        <v>105.89999999999999</v>
      </c>
      <c r="U4853">
        <f t="shared" si="915"/>
        <v>1.7856093538189244</v>
      </c>
      <c r="V4853" s="16">
        <f t="shared" si="916"/>
        <v>1.9602678346444926</v>
      </c>
    </row>
    <row r="4854" spans="4:22" ht="15.75" x14ac:dyDescent="0.25">
      <c r="D4854" s="27">
        <v>30416</v>
      </c>
      <c r="E4854">
        <v>100</v>
      </c>
      <c r="F4854">
        <v>3.3</v>
      </c>
      <c r="G4854">
        <v>0</v>
      </c>
      <c r="H4854">
        <v>1.3718395216872419</v>
      </c>
      <c r="I4854" s="20">
        <f t="shared" si="917"/>
        <v>0.19325252384869207</v>
      </c>
      <c r="J4854">
        <f t="shared" si="918"/>
        <v>2.3499506900000956E-2</v>
      </c>
      <c r="K4854" s="16">
        <f t="shared" si="909"/>
        <v>0.73003351826167362</v>
      </c>
      <c r="L4854" s="16">
        <f t="shared" si="910"/>
        <v>3.2189627341984287E-2</v>
      </c>
      <c r="M4854" s="6"/>
      <c r="N4854" s="6">
        <f t="shared" si="911"/>
        <v>1.0974716173497936</v>
      </c>
      <c r="O4854" s="6"/>
      <c r="P4854" s="6">
        <f t="shared" si="912"/>
        <v>1.120124943944836</v>
      </c>
      <c r="Q4854">
        <f t="shared" si="919"/>
        <v>0.35298999999999997</v>
      </c>
      <c r="R4854">
        <f t="shared" si="913"/>
        <v>1</v>
      </c>
      <c r="S4854">
        <f t="shared" si="914"/>
        <v>1.120124943944836</v>
      </c>
      <c r="T4854" s="6">
        <f t="shared" si="920"/>
        <v>104.80252838265021</v>
      </c>
      <c r="U4854">
        <f t="shared" si="915"/>
        <v>3.6828192922515308</v>
      </c>
      <c r="V4854" s="16">
        <f t="shared" si="916"/>
        <v>2.280627884985277</v>
      </c>
    </row>
    <row r="4855" spans="4:22" ht="15.75" x14ac:dyDescent="0.25">
      <c r="D4855" s="27">
        <v>30417</v>
      </c>
      <c r="E4855">
        <v>101</v>
      </c>
      <c r="F4855">
        <v>2.7</v>
      </c>
      <c r="G4855">
        <v>0</v>
      </c>
      <c r="H4855">
        <v>1.6144130811957962</v>
      </c>
      <c r="I4855" s="20">
        <f t="shared" si="917"/>
        <v>0.20495648453293921</v>
      </c>
      <c r="J4855">
        <f t="shared" si="918"/>
        <v>2.492270851920541E-2</v>
      </c>
      <c r="K4855" s="16">
        <f t="shared" si="909"/>
        <v>0.74057512345266785</v>
      </c>
      <c r="L4855" s="16">
        <f t="shared" si="910"/>
        <v>3.3653180791453206E-2</v>
      </c>
      <c r="M4855" s="6"/>
      <c r="N4855" s="6">
        <f t="shared" si="911"/>
        <v>1.291530464956637</v>
      </c>
      <c r="O4855" s="6"/>
      <c r="P4855" s="6">
        <f t="shared" si="912"/>
        <v>1.3141837915516794</v>
      </c>
      <c r="Q4855">
        <f t="shared" si="919"/>
        <v>0.34934176127550071</v>
      </c>
      <c r="R4855">
        <f t="shared" si="913"/>
        <v>1</v>
      </c>
      <c r="S4855">
        <f t="shared" si="914"/>
        <v>1.3141837915516794</v>
      </c>
      <c r="T4855" s="6">
        <f t="shared" si="920"/>
        <v>103.51099791769357</v>
      </c>
      <c r="U4855">
        <f t="shared" si="915"/>
        <v>3.013215784569435</v>
      </c>
      <c r="V4855" s="16">
        <f t="shared" si="916"/>
        <v>2.4168745528879376</v>
      </c>
    </row>
    <row r="4856" spans="4:22" ht="15.75" x14ac:dyDescent="0.25">
      <c r="D4856" s="27">
        <v>30418</v>
      </c>
      <c r="E4856">
        <v>102</v>
      </c>
      <c r="F4856">
        <v>-0.1</v>
      </c>
      <c r="G4856">
        <v>1.4</v>
      </c>
      <c r="H4856">
        <v>0.77828760450000389</v>
      </c>
      <c r="I4856" s="20">
        <f t="shared" si="917"/>
        <v>0.17903122028164381</v>
      </c>
      <c r="J4856">
        <f t="shared" si="918"/>
        <v>2.1770196386247886E-2</v>
      </c>
      <c r="K4856" s="16">
        <f t="shared" si="909"/>
        <v>0.75301473726986456</v>
      </c>
      <c r="L4856" s="16">
        <f t="shared" si="910"/>
        <v>2.8910717558036196E-2</v>
      </c>
      <c r="M4856" s="6"/>
      <c r="N4856" s="6">
        <f t="shared" si="911"/>
        <v>0.62263008360000316</v>
      </c>
      <c r="O4856" s="6"/>
      <c r="P4856" s="6">
        <f t="shared" si="912"/>
        <v>0.64528341019504554</v>
      </c>
      <c r="Q4856">
        <f t="shared" si="919"/>
        <v>0.34503665972564523</v>
      </c>
      <c r="R4856">
        <f t="shared" si="913"/>
        <v>1</v>
      </c>
      <c r="S4856">
        <f t="shared" si="914"/>
        <v>0.64528341019504554</v>
      </c>
      <c r="T4856" s="6">
        <f t="shared" si="920"/>
        <v>104.28836783409358</v>
      </c>
      <c r="U4856">
        <f t="shared" si="915"/>
        <v>-2.0000000000000004E-2</v>
      </c>
      <c r="V4856" s="16">
        <f t="shared" si="916"/>
        <v>1.9636647222092827</v>
      </c>
    </row>
    <row r="4857" spans="4:22" ht="15.75" x14ac:dyDescent="0.25">
      <c r="D4857" s="27">
        <v>30419</v>
      </c>
      <c r="E4857">
        <v>103</v>
      </c>
      <c r="F4857">
        <v>-0.1</v>
      </c>
      <c r="G4857">
        <v>0</v>
      </c>
      <c r="H4857">
        <v>1.2305162570548911</v>
      </c>
      <c r="I4857" s="20">
        <f t="shared" si="917"/>
        <v>0.15521228675623544</v>
      </c>
      <c r="J4857">
        <f t="shared" si="918"/>
        <v>1.887381406955823E-2</v>
      </c>
      <c r="K4857" s="16">
        <f t="shared" si="909"/>
        <v>0.74552735558162286</v>
      </c>
      <c r="L4857" s="16">
        <f t="shared" si="910"/>
        <v>2.5316058395783252E-2</v>
      </c>
      <c r="M4857" s="6"/>
      <c r="N4857" s="6">
        <f t="shared" si="911"/>
        <v>0.98441300564391288</v>
      </c>
      <c r="O4857" s="6"/>
      <c r="P4857" s="6">
        <f t="shared" si="912"/>
        <v>1.0070663322389553</v>
      </c>
      <c r="Q4857">
        <f t="shared" si="919"/>
        <v>0.34762789278031192</v>
      </c>
      <c r="R4857">
        <f t="shared" si="913"/>
        <v>1</v>
      </c>
      <c r="S4857">
        <f t="shared" si="914"/>
        <v>1.0070663322389553</v>
      </c>
      <c r="T4857" s="6">
        <f t="shared" si="920"/>
        <v>103.30395482844968</v>
      </c>
      <c r="U4857">
        <f t="shared" si="915"/>
        <v>-2.0000000000000004E-2</v>
      </c>
      <c r="V4857" s="16">
        <f t="shared" si="916"/>
        <v>1.5947428374900767</v>
      </c>
    </row>
    <row r="4858" spans="4:22" ht="15.75" x14ac:dyDescent="0.25">
      <c r="D4858" s="27">
        <v>30420</v>
      </c>
      <c r="E4858">
        <v>104</v>
      </c>
      <c r="F4858">
        <v>0.4</v>
      </c>
      <c r="G4858">
        <v>0</v>
      </c>
      <c r="H4858">
        <v>1.3289883758662067</v>
      </c>
      <c r="I4858" s="20">
        <f t="shared" si="917"/>
        <v>0.1449426845303145</v>
      </c>
      <c r="J4858">
        <f t="shared" si="918"/>
        <v>1.7625030438886243E-2</v>
      </c>
      <c r="K4858" s="16">
        <f t="shared" si="909"/>
        <v>0.75500891096037837</v>
      </c>
      <c r="L4858" s="16">
        <f t="shared" si="910"/>
        <v>2.3344135655918339E-2</v>
      </c>
      <c r="M4858" s="6"/>
      <c r="N4858" s="6">
        <f t="shared" si="911"/>
        <v>1.0631907006929653</v>
      </c>
      <c r="O4858" s="6"/>
      <c r="P4858" s="6">
        <f t="shared" si="912"/>
        <v>1.0858440272880077</v>
      </c>
      <c r="Q4858">
        <f t="shared" si="919"/>
        <v>0.34434651609483224</v>
      </c>
      <c r="R4858">
        <f t="shared" si="913"/>
        <v>1</v>
      </c>
      <c r="S4858">
        <f t="shared" si="914"/>
        <v>1.0858440272880077</v>
      </c>
      <c r="T4858" s="6">
        <f t="shared" si="920"/>
        <v>102.24076412775672</v>
      </c>
      <c r="U4858">
        <f t="shared" si="915"/>
        <v>0.4464023384547311</v>
      </c>
      <c r="V4858" s="16">
        <f t="shared" si="916"/>
        <v>1.3811745179750328</v>
      </c>
    </row>
    <row r="4859" spans="4:22" ht="15.75" x14ac:dyDescent="0.25">
      <c r="D4859" s="27">
        <v>30421</v>
      </c>
      <c r="E4859">
        <v>105</v>
      </c>
      <c r="F4859">
        <v>2.2999999999999998</v>
      </c>
      <c r="G4859">
        <v>0</v>
      </c>
      <c r="H4859">
        <v>1.6424093031053471</v>
      </c>
      <c r="I4859" s="20">
        <f t="shared" si="917"/>
        <v>0.159729712951345</v>
      </c>
      <c r="J4859">
        <f t="shared" si="918"/>
        <v>1.9423133094883551E-2</v>
      </c>
      <c r="K4859" s="16">
        <f t="shared" si="909"/>
        <v>0.7652492282347364</v>
      </c>
      <c r="L4859" s="16">
        <f t="shared" si="910"/>
        <v>2.5381447479128461E-2</v>
      </c>
      <c r="M4859" s="6"/>
      <c r="N4859" s="6">
        <f t="shared" si="911"/>
        <v>1.3139274424842777</v>
      </c>
      <c r="O4859" s="6"/>
      <c r="P4859" s="6">
        <f t="shared" si="912"/>
        <v>1.3365807690793201</v>
      </c>
      <c r="Q4859">
        <f t="shared" si="919"/>
        <v>0.34080254709252239</v>
      </c>
      <c r="R4859">
        <f t="shared" si="913"/>
        <v>1</v>
      </c>
      <c r="S4859">
        <f t="shared" si="914"/>
        <v>1.3365807690793201</v>
      </c>
      <c r="T4859" s="6">
        <f t="shared" si="920"/>
        <v>100.92683668527245</v>
      </c>
      <c r="U4859">
        <f t="shared" si="915"/>
        <v>2.5668134461147032</v>
      </c>
      <c r="V4859" s="16">
        <f t="shared" si="916"/>
        <v>1.6016795978247103</v>
      </c>
    </row>
    <row r="4860" spans="4:22" ht="15.75" x14ac:dyDescent="0.25">
      <c r="D4860" s="27">
        <v>30422</v>
      </c>
      <c r="E4860">
        <v>106</v>
      </c>
      <c r="F4860">
        <v>6.6</v>
      </c>
      <c r="G4860">
        <v>0</v>
      </c>
      <c r="H4860">
        <v>2.2803416624933028</v>
      </c>
      <c r="I4860" s="20">
        <f t="shared" si="917"/>
        <v>0.23349935114498727</v>
      </c>
      <c r="J4860">
        <f t="shared" si="918"/>
        <v>2.8393521099230452E-2</v>
      </c>
      <c r="K4860" s="16">
        <f t="shared" si="909"/>
        <v>0.77790456267074615</v>
      </c>
      <c r="L4860" s="16">
        <f t="shared" si="910"/>
        <v>3.6500005864148942E-2</v>
      </c>
      <c r="M4860" s="6"/>
      <c r="N4860" s="6">
        <f t="shared" si="911"/>
        <v>1.8242733299946423</v>
      </c>
      <c r="O4860" s="6"/>
      <c r="P4860" s="6">
        <f t="shared" si="912"/>
        <v>1.8469266565896847</v>
      </c>
      <c r="Q4860">
        <f t="shared" si="919"/>
        <v>0.33642278895090816</v>
      </c>
      <c r="R4860">
        <f t="shared" si="913"/>
        <v>1</v>
      </c>
      <c r="S4860">
        <f t="shared" si="914"/>
        <v>1.8469266565896847</v>
      </c>
      <c r="T4860" s="6">
        <f t="shared" si="920"/>
        <v>99.102563355277809</v>
      </c>
      <c r="U4860">
        <f t="shared" si="915"/>
        <v>7.3656385845030616</v>
      </c>
      <c r="V4860" s="16">
        <f t="shared" si="916"/>
        <v>2.6736604567882516</v>
      </c>
    </row>
    <row r="4861" spans="4:22" ht="15.75" x14ac:dyDescent="0.25">
      <c r="D4861" s="27">
        <v>30423</v>
      </c>
      <c r="E4861">
        <v>107</v>
      </c>
      <c r="F4861">
        <v>6.2</v>
      </c>
      <c r="G4861">
        <v>0</v>
      </c>
      <c r="H4861">
        <v>1.7729061655075145</v>
      </c>
      <c r="I4861" s="20">
        <f t="shared" si="917"/>
        <v>0.30077457922586759</v>
      </c>
      <c r="J4861">
        <f t="shared" si="918"/>
        <v>3.6574188833865498E-2</v>
      </c>
      <c r="K4861" s="16">
        <f t="shared" si="909"/>
        <v>0.79547538762446246</v>
      </c>
      <c r="L4861" s="16">
        <f t="shared" si="910"/>
        <v>4.5977775557691898E-2</v>
      </c>
      <c r="M4861" s="6"/>
      <c r="N4861" s="6">
        <f t="shared" si="911"/>
        <v>1.4183249324060117</v>
      </c>
      <c r="O4861" s="6"/>
      <c r="P4861" s="6">
        <f t="shared" si="912"/>
        <v>1.440978259001054</v>
      </c>
      <c r="Q4861">
        <f t="shared" si="919"/>
        <v>0.330341877850926</v>
      </c>
      <c r="R4861">
        <f t="shared" si="913"/>
        <v>1</v>
      </c>
      <c r="S4861">
        <f t="shared" si="914"/>
        <v>1.440978259001054</v>
      </c>
      <c r="T4861" s="6">
        <f t="shared" si="920"/>
        <v>97.6842384228718</v>
      </c>
      <c r="U4861">
        <f t="shared" si="915"/>
        <v>6.9192362460483317</v>
      </c>
      <c r="V4861" s="16">
        <f t="shared" si="916"/>
        <v>3.4632524701742771</v>
      </c>
    </row>
    <row r="4862" spans="4:22" ht="15.75" x14ac:dyDescent="0.25">
      <c r="D4862" s="27">
        <v>30424</v>
      </c>
      <c r="E4862">
        <v>108</v>
      </c>
      <c r="F4862">
        <v>8.1999999999999993</v>
      </c>
      <c r="G4862">
        <v>0</v>
      </c>
      <c r="H4862">
        <v>2.6155890183118329</v>
      </c>
      <c r="I4862" s="20">
        <f t="shared" si="917"/>
        <v>0.40182844046708749</v>
      </c>
      <c r="J4862">
        <f t="shared" si="918"/>
        <v>4.8862338360797841E-2</v>
      </c>
      <c r="K4862" s="16">
        <f t="shared" si="909"/>
        <v>0.80913624573439846</v>
      </c>
      <c r="L4862" s="16">
        <f t="shared" si="910"/>
        <v>6.0388270354208129E-2</v>
      </c>
      <c r="M4862" s="6"/>
      <c r="N4862" s="6">
        <f t="shared" si="911"/>
        <v>2.0924712146494664</v>
      </c>
      <c r="O4862" s="6"/>
      <c r="P4862" s="6">
        <f t="shared" si="912"/>
        <v>2.1151245412445085</v>
      </c>
      <c r="Q4862">
        <f t="shared" si="919"/>
        <v>0.32561412807623935</v>
      </c>
      <c r="R4862">
        <f t="shared" si="913"/>
        <v>1</v>
      </c>
      <c r="S4862">
        <f t="shared" si="914"/>
        <v>2.1151245412445085</v>
      </c>
      <c r="T4862" s="6">
        <f t="shared" si="920"/>
        <v>95.591767208222336</v>
      </c>
      <c r="U4862">
        <f t="shared" si="915"/>
        <v>9.1512479383219851</v>
      </c>
      <c r="V4862" s="16">
        <f t="shared" si="916"/>
        <v>4.521105637037202</v>
      </c>
    </row>
    <row r="4863" spans="4:22" ht="15.75" x14ac:dyDescent="0.25">
      <c r="D4863" s="27">
        <v>30425</v>
      </c>
      <c r="E4863">
        <v>109</v>
      </c>
      <c r="F4863">
        <v>6.4</v>
      </c>
      <c r="G4863">
        <v>0</v>
      </c>
      <c r="H4863">
        <v>2.1684710336737556</v>
      </c>
      <c r="I4863" s="20">
        <f t="shared" si="917"/>
        <v>0.46163120466459234</v>
      </c>
      <c r="J4863">
        <f t="shared" si="918"/>
        <v>5.6134354487214426E-2</v>
      </c>
      <c r="K4863" s="16">
        <f t="shared" si="909"/>
        <v>0.82929026806689832</v>
      </c>
      <c r="L4863" s="16">
        <f t="shared" si="910"/>
        <v>6.7689633713012662E-2</v>
      </c>
      <c r="M4863" s="6"/>
      <c r="N4863" s="6">
        <f t="shared" si="911"/>
        <v>1.7347768269390045</v>
      </c>
      <c r="O4863" s="6"/>
      <c r="P4863" s="6">
        <f t="shared" si="912"/>
        <v>1.7574301535340469</v>
      </c>
      <c r="Q4863">
        <f t="shared" si="919"/>
        <v>0.3186392240274078</v>
      </c>
      <c r="R4863">
        <f t="shared" si="913"/>
        <v>1</v>
      </c>
      <c r="S4863">
        <f t="shared" si="914"/>
        <v>1.7574301535340469</v>
      </c>
      <c r="T4863" s="6">
        <f t="shared" si="920"/>
        <v>93.856990381283339</v>
      </c>
      <c r="U4863">
        <f t="shared" si="915"/>
        <v>7.1424374152756975</v>
      </c>
      <c r="V4863" s="16">
        <f t="shared" si="916"/>
        <v>5.008620815018002</v>
      </c>
    </row>
    <row r="4864" spans="4:22" ht="15.75" x14ac:dyDescent="0.25">
      <c r="D4864" s="27">
        <v>30426</v>
      </c>
      <c r="E4864">
        <v>110</v>
      </c>
      <c r="F4864">
        <v>7.1</v>
      </c>
      <c r="G4864">
        <v>0.3</v>
      </c>
      <c r="H4864">
        <v>1.5501447449521086</v>
      </c>
      <c r="I4864" s="20">
        <f t="shared" si="917"/>
        <v>0.53082420659237373</v>
      </c>
      <c r="J4864">
        <f t="shared" si="918"/>
        <v>6.4548223521632642E-2</v>
      </c>
      <c r="K4864" s="16">
        <f t="shared" si="909"/>
        <v>0.84599909094926651</v>
      </c>
      <c r="L4864" s="16">
        <f t="shared" si="910"/>
        <v>7.6298218534969459E-2</v>
      </c>
      <c r="M4864" s="6"/>
      <c r="N4864" s="6">
        <f t="shared" si="911"/>
        <v>1.2401157959616871</v>
      </c>
      <c r="O4864" s="6"/>
      <c r="P4864" s="6">
        <f t="shared" si="912"/>
        <v>1.2627691225567295</v>
      </c>
      <c r="Q4864">
        <f t="shared" si="919"/>
        <v>0.31285663460427782</v>
      </c>
      <c r="R4864">
        <f t="shared" si="913"/>
        <v>0.94218869736598587</v>
      </c>
      <c r="S4864">
        <f t="shared" si="914"/>
        <v>1.189766794655714</v>
      </c>
      <c r="T4864" s="6">
        <f t="shared" si="920"/>
        <v>92.989876913222673</v>
      </c>
      <c r="U4864">
        <f t="shared" si="915"/>
        <v>7.9236415075714755</v>
      </c>
      <c r="V4864" s="16">
        <f t="shared" si="916"/>
        <v>5.5507562453918311</v>
      </c>
    </row>
    <row r="4865" spans="4:22" ht="15.75" x14ac:dyDescent="0.25">
      <c r="D4865" s="27">
        <v>30427</v>
      </c>
      <c r="E4865">
        <v>111</v>
      </c>
      <c r="F4865">
        <v>8.3000000000000007</v>
      </c>
      <c r="G4865">
        <v>0</v>
      </c>
      <c r="H4865">
        <v>2.1060896794735759</v>
      </c>
      <c r="I4865" s="20">
        <f t="shared" si="917"/>
        <v>0.61832509501331878</v>
      </c>
      <c r="J4865">
        <f t="shared" si="918"/>
        <v>7.5188331553619564E-2</v>
      </c>
      <c r="K4865" s="16">
        <f t="shared" si="909"/>
        <v>0.85435085420304846</v>
      </c>
      <c r="L4865" s="16">
        <f t="shared" si="910"/>
        <v>8.8006386584299018E-2</v>
      </c>
      <c r="M4865" s="6"/>
      <c r="N4865" s="6">
        <f t="shared" si="911"/>
        <v>1.6848717435788609</v>
      </c>
      <c r="O4865" s="6"/>
      <c r="P4865" s="6">
        <f t="shared" si="912"/>
        <v>1.7075250701739033</v>
      </c>
      <c r="Q4865">
        <f t="shared" si="919"/>
        <v>0.30996625637740893</v>
      </c>
      <c r="R4865">
        <f t="shared" si="913"/>
        <v>0.9085086785954074</v>
      </c>
      <c r="S4865">
        <f t="shared" si="914"/>
        <v>1.5513013451722233</v>
      </c>
      <c r="T4865" s="6">
        <f t="shared" si="920"/>
        <v>91.461228894645501</v>
      </c>
      <c r="U4865">
        <f t="shared" si="915"/>
        <v>9.2628485229356698</v>
      </c>
      <c r="V4865" s="16">
        <f t="shared" si="916"/>
        <v>6.2411310168692662</v>
      </c>
    </row>
    <row r="4866" spans="4:22" ht="15.75" x14ac:dyDescent="0.25">
      <c r="D4866" s="27">
        <v>30428</v>
      </c>
      <c r="E4866">
        <v>112</v>
      </c>
      <c r="F4866">
        <v>6</v>
      </c>
      <c r="G4866">
        <v>0</v>
      </c>
      <c r="H4866">
        <v>1.1541026488725648</v>
      </c>
      <c r="I4866" s="20">
        <f t="shared" si="917"/>
        <v>0.63964613015357186</v>
      </c>
      <c r="J4866">
        <f t="shared" si="918"/>
        <v>7.778096942667434E-2</v>
      </c>
      <c r="K4866" s="16">
        <f t="shared" si="909"/>
        <v>0.86907430945980213</v>
      </c>
      <c r="L4866" s="16">
        <f t="shared" si="910"/>
        <v>8.9498640772181282E-2</v>
      </c>
      <c r="M4866" s="6"/>
      <c r="N4866" s="6">
        <f t="shared" si="911"/>
        <v>0.9232821190980518</v>
      </c>
      <c r="O4866" s="6"/>
      <c r="P4866" s="6">
        <f t="shared" si="912"/>
        <v>0.94593544569309418</v>
      </c>
      <c r="Q4866">
        <f t="shared" si="919"/>
        <v>0.30487076298215166</v>
      </c>
      <c r="R4866">
        <f t="shared" si="913"/>
        <v>0.85062648590878831</v>
      </c>
      <c r="S4866">
        <f t="shared" si="914"/>
        <v>0.80463774406648014</v>
      </c>
      <c r="T4866" s="6">
        <f t="shared" si="920"/>
        <v>90.679244477174066</v>
      </c>
      <c r="U4866">
        <f t="shared" si="915"/>
        <v>6.6960350768209658</v>
      </c>
      <c r="V4866" s="16">
        <f t="shared" si="916"/>
        <v>6.3257340555203179</v>
      </c>
    </row>
    <row r="4867" spans="4:22" ht="15.75" x14ac:dyDescent="0.25">
      <c r="D4867" s="27">
        <v>30429</v>
      </c>
      <c r="E4867">
        <v>113</v>
      </c>
      <c r="F4867">
        <v>7.4</v>
      </c>
      <c r="G4867">
        <v>3.2</v>
      </c>
      <c r="H4867">
        <v>1.0748293633507413</v>
      </c>
      <c r="I4867" s="20">
        <f t="shared" si="917"/>
        <v>0.69190263221341819</v>
      </c>
      <c r="J4867">
        <f t="shared" si="918"/>
        <v>8.4135360077151652E-2</v>
      </c>
      <c r="K4867" s="16">
        <f t="shared" si="909"/>
        <v>0.8766061365659763</v>
      </c>
      <c r="L4867" s="16">
        <f t="shared" si="910"/>
        <v>9.597852053231587E-2</v>
      </c>
      <c r="M4867" s="6"/>
      <c r="N4867" s="6">
        <f t="shared" si="911"/>
        <v>0.85986349068059309</v>
      </c>
      <c r="O4867" s="6"/>
      <c r="P4867" s="6">
        <f t="shared" si="912"/>
        <v>0.88251681727563547</v>
      </c>
      <c r="Q4867">
        <f t="shared" si="919"/>
        <v>0.3022641482572469</v>
      </c>
      <c r="R4867">
        <f t="shared" si="913"/>
        <v>0.82175321212249852</v>
      </c>
      <c r="S4867">
        <f t="shared" si="914"/>
        <v>0.72521102934837756</v>
      </c>
      <c r="T4867" s="6">
        <f t="shared" si="920"/>
        <v>93.176686774420745</v>
      </c>
      <c r="U4867">
        <f t="shared" si="915"/>
        <v>8.2584432614125252</v>
      </c>
      <c r="V4867" s="16">
        <f t="shared" si="916"/>
        <v>6.6851792353780297</v>
      </c>
    </row>
    <row r="4868" spans="4:22" ht="15.75" x14ac:dyDescent="0.25">
      <c r="D4868" s="27">
        <v>30430</v>
      </c>
      <c r="E4868">
        <v>114</v>
      </c>
      <c r="F4868">
        <v>6.7</v>
      </c>
      <c r="G4868">
        <v>0</v>
      </c>
      <c r="H4868">
        <v>1.0171876066232577</v>
      </c>
      <c r="I4868" s="20">
        <f t="shared" si="917"/>
        <v>0.6919936204588597</v>
      </c>
      <c r="J4868">
        <f t="shared" si="918"/>
        <v>8.4146424247797336E-2</v>
      </c>
      <c r="K4868" s="16">
        <f t="shared" si="909"/>
        <v>0.8525515605792422</v>
      </c>
      <c r="L4868" s="16">
        <f t="shared" si="910"/>
        <v>9.8699513482359252E-2</v>
      </c>
      <c r="M4868" s="6"/>
      <c r="N4868" s="6">
        <f t="shared" si="911"/>
        <v>0.81375008529860615</v>
      </c>
      <c r="O4868" s="6"/>
      <c r="P4868" s="6">
        <f t="shared" si="912"/>
        <v>0.83640341189364853</v>
      </c>
      <c r="Q4868">
        <f t="shared" si="919"/>
        <v>0.31058895591473584</v>
      </c>
      <c r="R4868">
        <f t="shared" si="913"/>
        <v>0.91571285618533238</v>
      </c>
      <c r="S4868">
        <f t="shared" si="914"/>
        <v>0.7659053572282899</v>
      </c>
      <c r="T4868" s="6">
        <f t="shared" si="920"/>
        <v>92.433434743787501</v>
      </c>
      <c r="U4868">
        <f t="shared" si="915"/>
        <v>7.4772391691167455</v>
      </c>
      <c r="V4868" s="16">
        <f t="shared" si="916"/>
        <v>6.832486509784772</v>
      </c>
    </row>
    <row r="4869" spans="4:22" ht="15.75" x14ac:dyDescent="0.25">
      <c r="D4869" s="27">
        <v>30431</v>
      </c>
      <c r="E4869">
        <v>115</v>
      </c>
      <c r="F4869">
        <v>6.9</v>
      </c>
      <c r="G4869">
        <v>0.1</v>
      </c>
      <c r="H4869">
        <v>0.91249751361957299</v>
      </c>
      <c r="I4869" s="20">
        <f t="shared" si="917"/>
        <v>0.71919365538676061</v>
      </c>
      <c r="J4869">
        <f t="shared" si="918"/>
        <v>8.745394849503009E-2</v>
      </c>
      <c r="K4869" s="16">
        <f t="shared" si="909"/>
        <v>0.85971032955975968</v>
      </c>
      <c r="L4869" s="16">
        <f t="shared" si="910"/>
        <v>0.10172490138604418</v>
      </c>
      <c r="M4869" s="6"/>
      <c r="N4869" s="6">
        <f t="shared" si="911"/>
        <v>0.72999801089565841</v>
      </c>
      <c r="O4869" s="6"/>
      <c r="P4869" s="6">
        <f t="shared" si="912"/>
        <v>0.75265133749070079</v>
      </c>
      <c r="Q4869">
        <f t="shared" si="919"/>
        <v>0.30811144914595834</v>
      </c>
      <c r="R4869">
        <f t="shared" si="913"/>
        <v>0.88721850257872792</v>
      </c>
      <c r="S4869">
        <f t="shared" si="914"/>
        <v>0.66776619261237635</v>
      </c>
      <c r="T4869" s="6">
        <f t="shared" si="920"/>
        <v>91.888321877770167</v>
      </c>
      <c r="U4869">
        <f t="shared" si="915"/>
        <v>7.7004403383441113</v>
      </c>
      <c r="V4869" s="16">
        <f t="shared" si="916"/>
        <v>6.9939085276773598</v>
      </c>
    </row>
    <row r="4870" spans="4:22" ht="15.75" x14ac:dyDescent="0.25">
      <c r="D4870" s="27">
        <v>30432</v>
      </c>
      <c r="E4870">
        <v>116</v>
      </c>
      <c r="F4870">
        <v>7</v>
      </c>
      <c r="G4870">
        <v>0</v>
      </c>
      <c r="H4870">
        <v>1.0201038371604123</v>
      </c>
      <c r="I4870" s="20">
        <f t="shared" si="917"/>
        <v>0.74416808874004092</v>
      </c>
      <c r="J4870">
        <f t="shared" si="918"/>
        <v>9.0490839590788977E-2</v>
      </c>
      <c r="K4870" s="16">
        <f t="shared" si="909"/>
        <v>0.86496068464160336</v>
      </c>
      <c r="L4870" s="16">
        <f t="shared" si="910"/>
        <v>0.10461844243046015</v>
      </c>
      <c r="M4870" s="6"/>
      <c r="N4870" s="6">
        <f t="shared" si="911"/>
        <v>0.81608306972832989</v>
      </c>
      <c r="O4870" s="6"/>
      <c r="P4870" s="6">
        <f t="shared" si="912"/>
        <v>0.83873639632337227</v>
      </c>
      <c r="Q4870">
        <f t="shared" si="919"/>
        <v>0.30629440625923388</v>
      </c>
      <c r="R4870">
        <f t="shared" si="913"/>
        <v>0.86660656868855923</v>
      </c>
      <c r="S4870">
        <f t="shared" si="914"/>
        <v>0.72685447045200513</v>
      </c>
      <c r="T4870" s="6">
        <f t="shared" si="920"/>
        <v>91.184120733913204</v>
      </c>
      <c r="U4870">
        <f t="shared" si="915"/>
        <v>7.8120409229577934</v>
      </c>
      <c r="V4870" s="16">
        <f t="shared" si="916"/>
        <v>7.1460647574259735</v>
      </c>
    </row>
    <row r="4871" spans="4:22" ht="15.75" x14ac:dyDescent="0.25">
      <c r="D4871" s="27">
        <v>30433</v>
      </c>
      <c r="E4871">
        <v>117</v>
      </c>
      <c r="F4871">
        <v>5.2</v>
      </c>
      <c r="G4871">
        <v>0</v>
      </c>
      <c r="H4871">
        <v>1.2708080356820675</v>
      </c>
      <c r="I4871" s="20">
        <f t="shared" si="917"/>
        <v>0.71610926997877389</v>
      </c>
      <c r="J4871">
        <f t="shared" si="918"/>
        <v>8.7078887229418908E-2</v>
      </c>
      <c r="K4871" s="16">
        <f t="shared" ref="K4871:K4934" si="921">IF(theta&gt;topt,(1-rs)*(theta-topt)/(topt-Porosity)+1,IF(theta&lt;twilt,rwp*theta,(1-rwp)*(theta-twilt)/(topt-twilt)+rwp))</f>
        <v>0.87174332780558239</v>
      </c>
      <c r="L4871" s="16">
        <f t="shared" ref="L4871:L4934" si="922">(soiltemp-tmin)^2/((30-tmin))^2</f>
        <v>9.9890511865023859E-2</v>
      </c>
      <c r="M4871" s="6"/>
      <c r="N4871" s="6">
        <f t="shared" ref="N4871:N4934" si="923">ET0*kc</f>
        <v>1.016646428545654</v>
      </c>
      <c r="O4871" s="6"/>
      <c r="P4871" s="6">
        <f t="shared" ref="P4871:P4934" si="924">(etc-Inter)</f>
        <v>1.0392997551406964</v>
      </c>
      <c r="Q4871">
        <f t="shared" si="919"/>
        <v>0.30394706911304403</v>
      </c>
      <c r="R4871">
        <f t="shared" ref="R4871:R4934" si="925">IF(MAX(0,(1-(0.9*tfield-theta)/(0.9*tfield-alfa*twilt))^2) &gt; 1, 1, MAX(0,(1-(0.9*tfield-theta)/(0.9*tfield-alfa*twilt))^2))</f>
        <v>0.84033776967242035</v>
      </c>
      <c r="S4871">
        <f t="shared" ref="S4871:S4934" si="926">epot*Kr</f>
        <v>0.87336283825602534</v>
      </c>
      <c r="T4871" s="6">
        <f t="shared" si="920"/>
        <v>90.333411222252224</v>
      </c>
      <c r="U4871">
        <f t="shared" ref="U4871:U4934" si="927">IF(Temperature &lt;0, 0.2*Temperature,Temperature*(s1_+(1-s1_)*EXP(-s2_*(LAI-LAIref))))</f>
        <v>5.803230399911504</v>
      </c>
      <c r="V4871" s="16">
        <f t="shared" si="916"/>
        <v>6.8963244779859103</v>
      </c>
    </row>
    <row r="4872" spans="4:22" ht="15.75" x14ac:dyDescent="0.25">
      <c r="D4872" s="27">
        <v>30434</v>
      </c>
      <c r="E4872">
        <v>118</v>
      </c>
      <c r="F4872">
        <v>1.8</v>
      </c>
      <c r="G4872">
        <v>5.3</v>
      </c>
      <c r="H4872">
        <v>0.64685676604343001</v>
      </c>
      <c r="I4872" s="20">
        <f t="shared" si="917"/>
        <v>0.60499502193500987</v>
      </c>
      <c r="J4872">
        <f t="shared" si="918"/>
        <v>7.3567394667297198E-2</v>
      </c>
      <c r="K4872" s="16">
        <f t="shared" si="921"/>
        <v>0.87993709332859227</v>
      </c>
      <c r="L4872" s="16">
        <f t="shared" si="922"/>
        <v>8.3605288633769578E-2</v>
      </c>
      <c r="M4872" s="6"/>
      <c r="N4872" s="6">
        <f t="shared" si="923"/>
        <v>0.51748541283474403</v>
      </c>
      <c r="O4872" s="6"/>
      <c r="P4872" s="6">
        <f t="shared" si="924"/>
        <v>0.54013873942978641</v>
      </c>
      <c r="Q4872">
        <f t="shared" si="919"/>
        <v>0.30111137074084077</v>
      </c>
      <c r="R4872">
        <f t="shared" si="925"/>
        <v>0.8091429726279894</v>
      </c>
      <c r="S4872">
        <f t="shared" si="926"/>
        <v>0.43704946525375238</v>
      </c>
      <c r="T4872" s="6">
        <f t="shared" si="920"/>
        <v>95.219015083593519</v>
      </c>
      <c r="U4872">
        <f t="shared" si="927"/>
        <v>2.0088105230462898</v>
      </c>
      <c r="V4872" s="16">
        <f t="shared" ref="V4872:V4935" si="928">V4871+(Tsurface-V4871)*att*EXP(-kz*z)*EXP(-klai*LAI)</f>
        <v>5.9873448305384569</v>
      </c>
    </row>
    <row r="4873" spans="4:22" ht="15.75" x14ac:dyDescent="0.25">
      <c r="D4873" s="27">
        <v>30435</v>
      </c>
      <c r="E4873">
        <v>119</v>
      </c>
      <c r="F4873">
        <v>4.7</v>
      </c>
      <c r="G4873">
        <v>0</v>
      </c>
      <c r="H4873">
        <v>1.1071577056108959</v>
      </c>
      <c r="I4873" s="20">
        <f t="shared" ref="I4873:I4936" si="929">K4873*L4873/CF</f>
        <v>0.55657231112604311</v>
      </c>
      <c r="J4873">
        <f t="shared" ref="J4873:J4936" si="930">K4873*L4873</f>
        <v>6.767919303292684E-2</v>
      </c>
      <c r="K4873" s="16">
        <f t="shared" si="921"/>
        <v>0.83288049888663962</v>
      </c>
      <c r="L4873" s="16">
        <f t="shared" si="922"/>
        <v>8.1259187990831344E-2</v>
      </c>
      <c r="M4873" s="6"/>
      <c r="N4873" s="6">
        <f t="shared" si="923"/>
        <v>0.88572616448871677</v>
      </c>
      <c r="O4873" s="6"/>
      <c r="P4873" s="6">
        <f t="shared" si="924"/>
        <v>0.90837949108375915</v>
      </c>
      <c r="Q4873">
        <f t="shared" ref="Q4873:Q4936" si="931">IF(T4872/L &gt;= tfield, tfield-0.00001,T4872/L)</f>
        <v>0.31739671694531174</v>
      </c>
      <c r="R4873">
        <f t="shared" si="925"/>
        <v>0.99632944282994995</v>
      </c>
      <c r="S4873">
        <f t="shared" si="926"/>
        <v>0.90504523222963529</v>
      </c>
      <c r="T4873" s="6">
        <f t="shared" ref="T4873:T4936" si="932">(IF(T4872+Precipitation-actevapo-Inter&lt;0,0,IF(T4872+Precipitation-actevapo-Inter&gt;tfield*L,tfield*L,IF(T4872+Precipitation-actevapo-Inter&lt;twilt*L,twilt*L,T4872+Precipitation-actevapo-Inter))))</f>
        <v>94.336623177958927</v>
      </c>
      <c r="U4873">
        <f t="shared" si="927"/>
        <v>5.2452274768430902</v>
      </c>
      <c r="V4873" s="16">
        <f t="shared" si="928"/>
        <v>5.8493258751460351</v>
      </c>
    </row>
    <row r="4874" spans="4:22" ht="15.75" x14ac:dyDescent="0.25">
      <c r="D4874" s="27">
        <v>30436</v>
      </c>
      <c r="E4874">
        <v>120</v>
      </c>
      <c r="F4874">
        <v>4</v>
      </c>
      <c r="G4874">
        <v>6.8</v>
      </c>
      <c r="H4874">
        <v>0.74216991288537504</v>
      </c>
      <c r="I4874" s="20">
        <f t="shared" si="929"/>
        <v>0.53256743213703395</v>
      </c>
      <c r="J4874">
        <f t="shared" si="930"/>
        <v>6.4760199747863331E-2</v>
      </c>
      <c r="K4874" s="16">
        <f t="shared" si="921"/>
        <v>0.84137941922909021</v>
      </c>
      <c r="L4874" s="16">
        <f t="shared" si="922"/>
        <v>7.6969079903570201E-2</v>
      </c>
      <c r="M4874" s="6"/>
      <c r="N4874" s="6">
        <f t="shared" si="923"/>
        <v>0.59373593030830007</v>
      </c>
      <c r="O4874" s="6"/>
      <c r="P4874" s="6">
        <f t="shared" si="924"/>
        <v>0.61638925690334245</v>
      </c>
      <c r="Q4874">
        <f t="shared" si="931"/>
        <v>0.31445541059319643</v>
      </c>
      <c r="R4874">
        <f t="shared" si="925"/>
        <v>0.96108167611253392</v>
      </c>
      <c r="S4874">
        <f t="shared" si="926"/>
        <v>0.59240042016242367</v>
      </c>
      <c r="T4874" s="6">
        <f t="shared" si="932"/>
        <v>100.56687608439155</v>
      </c>
      <c r="U4874">
        <f t="shared" si="927"/>
        <v>4.4640233845473105</v>
      </c>
      <c r="V4874" s="16">
        <f t="shared" si="928"/>
        <v>5.5916873740344686</v>
      </c>
    </row>
    <row r="4875" spans="4:22" ht="15.75" x14ac:dyDescent="0.25">
      <c r="D4875" s="27">
        <v>30437</v>
      </c>
      <c r="E4875">
        <v>121</v>
      </c>
      <c r="F4875">
        <v>3.9</v>
      </c>
      <c r="G4875">
        <v>0.4</v>
      </c>
      <c r="H4875">
        <v>0.8289099638214662</v>
      </c>
      <c r="I4875" s="20">
        <f t="shared" si="929"/>
        <v>0.47055677199569401</v>
      </c>
      <c r="J4875">
        <f t="shared" si="930"/>
        <v>5.7219703474676392E-2</v>
      </c>
      <c r="K4875" s="16">
        <f t="shared" si="921"/>
        <v>0.78137158957089337</v>
      </c>
      <c r="L4875" s="16">
        <f t="shared" si="922"/>
        <v>7.3229823349604761E-2</v>
      </c>
      <c r="M4875" s="6"/>
      <c r="N4875" s="6">
        <f t="shared" si="923"/>
        <v>0.66312797105717303</v>
      </c>
      <c r="O4875" s="6"/>
      <c r="P4875" s="6">
        <f t="shared" si="924"/>
        <v>0.6857812976522154</v>
      </c>
      <c r="Q4875">
        <f t="shared" si="931"/>
        <v>0.33522292028130518</v>
      </c>
      <c r="R4875">
        <f t="shared" si="925"/>
        <v>1</v>
      </c>
      <c r="S4875">
        <f t="shared" si="926"/>
        <v>0.6857812976522154</v>
      </c>
      <c r="T4875" s="6">
        <f t="shared" si="932"/>
        <v>100.30374811333439</v>
      </c>
      <c r="U4875">
        <f t="shared" si="927"/>
        <v>4.3524227999336276</v>
      </c>
      <c r="V4875" s="16">
        <f t="shared" si="928"/>
        <v>5.3612089987201994</v>
      </c>
    </row>
    <row r="4876" spans="4:22" ht="15.75" x14ac:dyDescent="0.25">
      <c r="D4876" s="27">
        <v>30438</v>
      </c>
      <c r="E4876">
        <v>122</v>
      </c>
      <c r="F4876">
        <v>5.6</v>
      </c>
      <c r="G4876">
        <v>0</v>
      </c>
      <c r="H4876">
        <v>1.9698174616448694</v>
      </c>
      <c r="I4876" s="20">
        <f t="shared" si="929"/>
        <v>0.48930322251033792</v>
      </c>
      <c r="J4876">
        <f t="shared" si="930"/>
        <v>5.9499271857257091E-2</v>
      </c>
      <c r="K4876" s="16">
        <f t="shared" si="921"/>
        <v>0.78390595514202488</v>
      </c>
      <c r="L4876" s="16">
        <f t="shared" si="922"/>
        <v>7.5901033111143101E-2</v>
      </c>
      <c r="M4876" s="6"/>
      <c r="N4876" s="6">
        <f t="shared" si="923"/>
        <v>1.5758539693158955</v>
      </c>
      <c r="O4876" s="6"/>
      <c r="P4876" s="6">
        <f t="shared" si="924"/>
        <v>1.5985072959109379</v>
      </c>
      <c r="Q4876">
        <f t="shared" si="931"/>
        <v>0.33434582704444799</v>
      </c>
      <c r="R4876">
        <f t="shared" si="925"/>
        <v>1</v>
      </c>
      <c r="S4876">
        <f t="shared" si="926"/>
        <v>1.5985072959109379</v>
      </c>
      <c r="T4876" s="6">
        <f t="shared" si="932"/>
        <v>98.727894144018506</v>
      </c>
      <c r="U4876">
        <f t="shared" si="927"/>
        <v>6.249632738366234</v>
      </c>
      <c r="V4876" s="16">
        <f t="shared" si="928"/>
        <v>5.5264380098478778</v>
      </c>
    </row>
    <row r="4877" spans="4:22" ht="15.75" x14ac:dyDescent="0.25">
      <c r="D4877" s="27">
        <v>30439</v>
      </c>
      <c r="E4877">
        <v>123</v>
      </c>
      <c r="F4877">
        <v>6.4</v>
      </c>
      <c r="G4877">
        <v>0</v>
      </c>
      <c r="H4877">
        <v>1.8839936484615074</v>
      </c>
      <c r="I4877" s="20">
        <f t="shared" si="929"/>
        <v>0.53151255156250077</v>
      </c>
      <c r="J4877">
        <f t="shared" si="930"/>
        <v>6.4631926270000098E-2</v>
      </c>
      <c r="K4877" s="16">
        <f t="shared" si="921"/>
        <v>0.79908408321757474</v>
      </c>
      <c r="L4877" s="16">
        <f t="shared" si="922"/>
        <v>8.0882509897775179E-2</v>
      </c>
      <c r="M4877" s="6"/>
      <c r="N4877" s="6">
        <f t="shared" si="923"/>
        <v>1.507194918769206</v>
      </c>
      <c r="O4877" s="6"/>
      <c r="P4877" s="6">
        <f t="shared" si="924"/>
        <v>1.5298482453642483</v>
      </c>
      <c r="Q4877">
        <f t="shared" si="931"/>
        <v>0.32909298048006169</v>
      </c>
      <c r="R4877">
        <f t="shared" si="925"/>
        <v>1</v>
      </c>
      <c r="S4877">
        <f t="shared" si="926"/>
        <v>1.5298482453642483</v>
      </c>
      <c r="T4877" s="6">
        <f t="shared" si="932"/>
        <v>97.220699225249305</v>
      </c>
      <c r="U4877">
        <f t="shared" si="927"/>
        <v>7.1424374152756975</v>
      </c>
      <c r="V4877" s="16">
        <f t="shared" si="928"/>
        <v>5.826981513838593</v>
      </c>
    </row>
    <row r="4878" spans="4:22" ht="15.75" x14ac:dyDescent="0.25">
      <c r="D4878" s="27">
        <v>30440</v>
      </c>
      <c r="E4878">
        <v>124</v>
      </c>
      <c r="F4878">
        <v>6.6</v>
      </c>
      <c r="G4878">
        <v>0</v>
      </c>
      <c r="H4878">
        <v>1.9488157462224238</v>
      </c>
      <c r="I4878" s="20">
        <f t="shared" si="929"/>
        <v>0.57388774134728737</v>
      </c>
      <c r="J4878">
        <f t="shared" si="930"/>
        <v>6.9784749347830147E-2</v>
      </c>
      <c r="K4878" s="16">
        <f t="shared" si="921"/>
        <v>0.8136009089878129</v>
      </c>
      <c r="L4878" s="16">
        <f t="shared" si="922"/>
        <v>8.5772703271249001E-2</v>
      </c>
      <c r="M4878" s="6"/>
      <c r="N4878" s="6">
        <f t="shared" si="923"/>
        <v>1.5590525969779392</v>
      </c>
      <c r="O4878" s="6"/>
      <c r="P4878" s="6">
        <f t="shared" si="924"/>
        <v>1.5817059235729816</v>
      </c>
      <c r="Q4878">
        <f t="shared" si="931"/>
        <v>0.32406899741749767</v>
      </c>
      <c r="R4878">
        <f t="shared" si="925"/>
        <v>1</v>
      </c>
      <c r="S4878">
        <f t="shared" si="926"/>
        <v>1.5817059235729816</v>
      </c>
      <c r="T4878" s="6">
        <f t="shared" si="932"/>
        <v>95.66164662827137</v>
      </c>
      <c r="U4878">
        <f t="shared" si="927"/>
        <v>7.3656385845030616</v>
      </c>
      <c r="V4878" s="16">
        <f t="shared" si="928"/>
        <v>6.1131408935415603</v>
      </c>
    </row>
    <row r="4879" spans="4:22" ht="15.75" x14ac:dyDescent="0.25">
      <c r="D4879" s="27">
        <v>30441</v>
      </c>
      <c r="E4879">
        <v>125</v>
      </c>
      <c r="F4879">
        <v>6.6</v>
      </c>
      <c r="G4879">
        <v>0</v>
      </c>
      <c r="H4879">
        <v>2.0784887058772172</v>
      </c>
      <c r="I4879" s="20">
        <f t="shared" si="929"/>
        <v>0.61232758424104405</v>
      </c>
      <c r="J4879">
        <f t="shared" si="930"/>
        <v>7.4459034243710961E-2</v>
      </c>
      <c r="K4879" s="16">
        <f t="shared" si="921"/>
        <v>0.82861721154770207</v>
      </c>
      <c r="L4879" s="16">
        <f t="shared" si="922"/>
        <v>8.9859386464632332E-2</v>
      </c>
      <c r="M4879" s="6"/>
      <c r="N4879" s="6">
        <f t="shared" si="923"/>
        <v>1.6627909647017738</v>
      </c>
      <c r="O4879" s="6"/>
      <c r="P4879" s="6">
        <f t="shared" si="924"/>
        <v>1.6854442912968162</v>
      </c>
      <c r="Q4879">
        <f t="shared" si="931"/>
        <v>0.31887215542757125</v>
      </c>
      <c r="R4879">
        <f t="shared" si="925"/>
        <v>1</v>
      </c>
      <c r="S4879">
        <f t="shared" si="926"/>
        <v>1.6854442912968162</v>
      </c>
      <c r="T4879" s="6">
        <f t="shared" si="932"/>
        <v>93.9988556635696</v>
      </c>
      <c r="U4879">
        <f t="shared" si="927"/>
        <v>7.3656385845030616</v>
      </c>
      <c r="V4879" s="16">
        <f t="shared" si="928"/>
        <v>6.3460803633937743</v>
      </c>
    </row>
    <row r="4880" spans="4:22" ht="15.75" x14ac:dyDescent="0.25">
      <c r="D4880" s="27">
        <v>30442</v>
      </c>
      <c r="E4880">
        <v>126</v>
      </c>
      <c r="F4880">
        <v>8.1</v>
      </c>
      <c r="G4880">
        <v>0</v>
      </c>
      <c r="H4880">
        <v>2.4178957638381968</v>
      </c>
      <c r="I4880" s="20">
        <f t="shared" si="929"/>
        <v>0.68744636614127941</v>
      </c>
      <c r="J4880">
        <f t="shared" si="930"/>
        <v>8.3593478122779577E-2</v>
      </c>
      <c r="K4880" s="16">
        <f t="shared" si="921"/>
        <v>0.84463268932453361</v>
      </c>
      <c r="L4880" s="16">
        <f t="shared" si="922"/>
        <v>9.8970214128973194E-2</v>
      </c>
      <c r="M4880" s="6"/>
      <c r="N4880" s="6">
        <f t="shared" si="923"/>
        <v>1.9343166110705576</v>
      </c>
      <c r="O4880" s="6"/>
      <c r="P4880" s="6">
        <f t="shared" si="924"/>
        <v>1.9569699376656</v>
      </c>
      <c r="Q4880">
        <f t="shared" si="931"/>
        <v>0.31332951887856536</v>
      </c>
      <c r="R4880">
        <f t="shared" si="925"/>
        <v>0.94775731019744669</v>
      </c>
      <c r="S4880">
        <f t="shared" si="926"/>
        <v>1.8547325642592141</v>
      </c>
      <c r="T4880" s="6">
        <f t="shared" si="932"/>
        <v>92.166776425905439</v>
      </c>
      <c r="U4880">
        <f t="shared" si="927"/>
        <v>9.039647353708304</v>
      </c>
      <c r="V4880" s="16">
        <f t="shared" si="928"/>
        <v>6.8470298431917191</v>
      </c>
    </row>
    <row r="4881" spans="4:22" ht="15.75" x14ac:dyDescent="0.25">
      <c r="D4881" s="27">
        <v>30443</v>
      </c>
      <c r="E4881">
        <v>127</v>
      </c>
      <c r="F4881">
        <v>10.4</v>
      </c>
      <c r="G4881">
        <v>0</v>
      </c>
      <c r="H4881">
        <v>3.3769542134058574</v>
      </c>
      <c r="I4881" s="20">
        <f t="shared" si="929"/>
        <v>0.82358909067484576</v>
      </c>
      <c r="J4881">
        <f t="shared" si="930"/>
        <v>0.10014843342606125</v>
      </c>
      <c r="K4881" s="16">
        <f t="shared" si="921"/>
        <v>0.86227869831729231</v>
      </c>
      <c r="L4881" s="16">
        <f t="shared" si="922"/>
        <v>0.11614392611286528</v>
      </c>
      <c r="M4881" s="6"/>
      <c r="N4881" s="6">
        <f t="shared" si="923"/>
        <v>2.7015633707246862</v>
      </c>
      <c r="O4881" s="6"/>
      <c r="P4881" s="6">
        <f t="shared" si="924"/>
        <v>2.7242166973197284</v>
      </c>
      <c r="Q4881">
        <f t="shared" si="931"/>
        <v>0.30722258808635144</v>
      </c>
      <c r="R4881">
        <f t="shared" si="925"/>
        <v>0.87710528929006615</v>
      </c>
      <c r="S4881">
        <f t="shared" si="926"/>
        <v>2.389424874391449</v>
      </c>
      <c r="T4881" s="6">
        <f t="shared" si="932"/>
        <v>89.800004878109036</v>
      </c>
      <c r="U4881">
        <f t="shared" si="927"/>
        <v>11.606460799823008</v>
      </c>
      <c r="V4881" s="16">
        <f t="shared" si="928"/>
        <v>7.7321886197997856</v>
      </c>
    </row>
    <row r="4882" spans="4:22" ht="15.75" x14ac:dyDescent="0.25">
      <c r="D4882" s="27">
        <v>30444</v>
      </c>
      <c r="E4882">
        <v>128</v>
      </c>
      <c r="F4882">
        <v>9.8000000000000007</v>
      </c>
      <c r="G4882">
        <v>0</v>
      </c>
      <c r="H4882">
        <v>3.6635475684222816</v>
      </c>
      <c r="I4882" s="20">
        <f t="shared" si="929"/>
        <v>0.93515954670296852</v>
      </c>
      <c r="J4882">
        <f t="shared" si="930"/>
        <v>0.11371540087908097</v>
      </c>
      <c r="K4882" s="16">
        <f t="shared" si="921"/>
        <v>0.88507469488645163</v>
      </c>
      <c r="L4882" s="16">
        <f t="shared" si="922"/>
        <v>0.12848113445800163</v>
      </c>
      <c r="M4882" s="6"/>
      <c r="N4882" s="6">
        <f t="shared" si="923"/>
        <v>2.9308380547378254</v>
      </c>
      <c r="O4882" s="6"/>
      <c r="P4882" s="6">
        <f t="shared" si="924"/>
        <v>2.953491381332868</v>
      </c>
      <c r="Q4882">
        <f t="shared" si="931"/>
        <v>0.29933334959369678</v>
      </c>
      <c r="R4882">
        <f t="shared" si="925"/>
        <v>0.78988436364158787</v>
      </c>
      <c r="S4882">
        <f t="shared" si="926"/>
        <v>2.3329166602650266</v>
      </c>
      <c r="T4882" s="6">
        <f t="shared" si="932"/>
        <v>87.489741544439056</v>
      </c>
      <c r="U4882">
        <f t="shared" si="927"/>
        <v>10.936857292140912</v>
      </c>
      <c r="V4882" s="16">
        <f t="shared" si="928"/>
        <v>8.3281927697268667</v>
      </c>
    </row>
    <row r="4883" spans="4:22" ht="15.75" x14ac:dyDescent="0.25">
      <c r="D4883" s="27">
        <v>30445</v>
      </c>
      <c r="E4883">
        <v>129</v>
      </c>
      <c r="F4883">
        <v>9.1999999999999993</v>
      </c>
      <c r="G4883">
        <v>0.5</v>
      </c>
      <c r="H4883">
        <v>2.8412407859693589</v>
      </c>
      <c r="I4883" s="20">
        <f t="shared" si="929"/>
        <v>1.0166263267312503</v>
      </c>
      <c r="J4883">
        <f t="shared" si="930"/>
        <v>0.12362176133052002</v>
      </c>
      <c r="K4883" s="16">
        <f t="shared" si="921"/>
        <v>0.90732642217176118</v>
      </c>
      <c r="L4883" s="16">
        <f t="shared" si="922"/>
        <v>0.1362483868094804</v>
      </c>
      <c r="M4883" s="6"/>
      <c r="N4883" s="6">
        <f t="shared" si="923"/>
        <v>2.2729926287754871</v>
      </c>
      <c r="O4883" s="6"/>
      <c r="P4883" s="6">
        <f t="shared" si="924"/>
        <v>2.2956459553705297</v>
      </c>
      <c r="Q4883">
        <f t="shared" si="931"/>
        <v>0.29163247181479685</v>
      </c>
      <c r="R4883">
        <f t="shared" si="925"/>
        <v>0.70915038254561824</v>
      </c>
      <c r="S4883">
        <f t="shared" si="926"/>
        <v>1.6279582074403125</v>
      </c>
      <c r="T4883" s="6">
        <f t="shared" si="932"/>
        <v>86.384436663593789</v>
      </c>
      <c r="U4883">
        <f t="shared" si="927"/>
        <v>10.267253784458813</v>
      </c>
      <c r="V4883" s="16">
        <f t="shared" si="928"/>
        <v>8.6888192587354123</v>
      </c>
    </row>
    <row r="4884" spans="4:22" ht="15.75" x14ac:dyDescent="0.25">
      <c r="D4884" s="27">
        <v>30446</v>
      </c>
      <c r="E4884">
        <v>130</v>
      </c>
      <c r="F4884">
        <v>11.4</v>
      </c>
      <c r="G4884">
        <v>0.7</v>
      </c>
      <c r="H4884">
        <v>3.1907852091635518</v>
      </c>
      <c r="I4884" s="20">
        <f t="shared" si="929"/>
        <v>1.1560423428391786</v>
      </c>
      <c r="J4884">
        <f t="shared" si="930"/>
        <v>0.14057474888924412</v>
      </c>
      <c r="K4884" s="16">
        <f t="shared" si="921"/>
        <v>0.91797236993764642</v>
      </c>
      <c r="L4884" s="16">
        <f t="shared" si="922"/>
        <v>0.15313614384580301</v>
      </c>
      <c r="M4884" s="6"/>
      <c r="N4884" s="6">
        <f t="shared" si="923"/>
        <v>2.5526281673308415</v>
      </c>
      <c r="O4884" s="6"/>
      <c r="P4884" s="6">
        <f t="shared" si="924"/>
        <v>2.5752814939258837</v>
      </c>
      <c r="Q4884">
        <f t="shared" si="931"/>
        <v>0.2879481222119793</v>
      </c>
      <c r="R4884">
        <f t="shared" si="925"/>
        <v>0.67206352137624448</v>
      </c>
      <c r="S4884">
        <f t="shared" si="926"/>
        <v>1.7307527493429049</v>
      </c>
      <c r="T4884" s="6">
        <f t="shared" si="932"/>
        <v>85.376337240845942</v>
      </c>
      <c r="U4884">
        <f t="shared" si="927"/>
        <v>12.722466645959836</v>
      </c>
      <c r="V4884" s="16">
        <f t="shared" si="928"/>
        <v>9.4389968364916879</v>
      </c>
    </row>
    <row r="4885" spans="4:22" ht="15.75" x14ac:dyDescent="0.25">
      <c r="D4885" s="27">
        <v>30447</v>
      </c>
      <c r="E4885">
        <v>131</v>
      </c>
      <c r="F4885">
        <v>9</v>
      </c>
      <c r="G4885">
        <v>0</v>
      </c>
      <c r="H4885">
        <v>1.2191239815151831</v>
      </c>
      <c r="I4885" s="20">
        <f t="shared" si="929"/>
        <v>1.1882449127667301</v>
      </c>
      <c r="J4885">
        <f t="shared" si="930"/>
        <v>0.14449058139243437</v>
      </c>
      <c r="K4885" s="16">
        <f t="shared" si="921"/>
        <v>0.92768206541025233</v>
      </c>
      <c r="L4885" s="16">
        <f t="shared" si="922"/>
        <v>0.15575441929939193</v>
      </c>
      <c r="M4885" s="6"/>
      <c r="N4885" s="6">
        <f t="shared" si="923"/>
        <v>0.97529918521214654</v>
      </c>
      <c r="O4885" s="6"/>
      <c r="P4885" s="6">
        <f t="shared" si="924"/>
        <v>0.99795251180718891</v>
      </c>
      <c r="Q4885">
        <f t="shared" si="931"/>
        <v>0.28458779080281982</v>
      </c>
      <c r="R4885">
        <f t="shared" si="925"/>
        <v>0.63910670371787714</v>
      </c>
      <c r="S4885">
        <f t="shared" si="926"/>
        <v>0.63779814028806836</v>
      </c>
      <c r="T4885" s="6">
        <f t="shared" si="932"/>
        <v>84.76119242715292</v>
      </c>
      <c r="U4885">
        <f t="shared" si="927"/>
        <v>10.044052615231449</v>
      </c>
      <c r="V4885" s="16">
        <f t="shared" si="928"/>
        <v>9.5515250857233998</v>
      </c>
    </row>
    <row r="4886" spans="4:22" ht="15.75" x14ac:dyDescent="0.25">
      <c r="D4886" s="27">
        <v>30448</v>
      </c>
      <c r="E4886">
        <v>132</v>
      </c>
      <c r="F4886">
        <v>9.4</v>
      </c>
      <c r="G4886">
        <v>3.9</v>
      </c>
      <c r="H4886">
        <v>2.0282208660536352</v>
      </c>
      <c r="I4886" s="20">
        <f t="shared" si="929"/>
        <v>1.227366224081206</v>
      </c>
      <c r="J4886">
        <f t="shared" si="930"/>
        <v>0.14924773284827464</v>
      </c>
      <c r="K4886" s="16">
        <f t="shared" si="921"/>
        <v>0.93360694610925277</v>
      </c>
      <c r="L4886" s="16">
        <f t="shared" si="922"/>
        <v>0.15986142077268706</v>
      </c>
      <c r="M4886" s="6"/>
      <c r="N4886" s="6">
        <f t="shared" si="923"/>
        <v>1.6225766928429082</v>
      </c>
      <c r="O4886" s="6"/>
      <c r="P4886" s="6">
        <f t="shared" si="924"/>
        <v>1.6452300194379506</v>
      </c>
      <c r="Q4886">
        <f t="shared" si="931"/>
        <v>0.28253730809050975</v>
      </c>
      <c r="R4886">
        <f t="shared" si="925"/>
        <v>0.61940339862697436</v>
      </c>
      <c r="S4886">
        <f t="shared" si="926"/>
        <v>1.0190610655629897</v>
      </c>
      <c r="T4886" s="6">
        <f t="shared" si="932"/>
        <v>87.66478468818498</v>
      </c>
      <c r="U4886">
        <f t="shared" si="927"/>
        <v>10.49045495368618</v>
      </c>
      <c r="V4886" s="16">
        <f t="shared" si="928"/>
        <v>9.7261472245504663</v>
      </c>
    </row>
    <row r="4887" spans="4:22" ht="15.75" x14ac:dyDescent="0.25">
      <c r="D4887" s="27">
        <v>30449</v>
      </c>
      <c r="E4887">
        <v>133</v>
      </c>
      <c r="F4887">
        <v>9.6999999999999993</v>
      </c>
      <c r="G4887">
        <v>2.8</v>
      </c>
      <c r="H4887">
        <v>1.9923740592306087</v>
      </c>
      <c r="I4887" s="20">
        <f t="shared" si="929"/>
        <v>1.2269117104420468</v>
      </c>
      <c r="J4887">
        <f t="shared" si="930"/>
        <v>0.14919246398975289</v>
      </c>
      <c r="K4887" s="16">
        <f t="shared" si="921"/>
        <v>0.90564046185674807</v>
      </c>
      <c r="L4887" s="16">
        <f t="shared" si="922"/>
        <v>0.16473696822674844</v>
      </c>
      <c r="M4887" s="6"/>
      <c r="N4887" s="6">
        <f t="shared" si="923"/>
        <v>1.5938992473844871</v>
      </c>
      <c r="O4887" s="6"/>
      <c r="P4887" s="6">
        <f t="shared" si="924"/>
        <v>1.6165525739795295</v>
      </c>
      <c r="Q4887">
        <f t="shared" si="931"/>
        <v>0.29221594896061659</v>
      </c>
      <c r="R4887">
        <f t="shared" si="925"/>
        <v>0.71511505073824166</v>
      </c>
      <c r="S4887">
        <f t="shared" si="926"/>
        <v>1.1560210759624063</v>
      </c>
      <c r="T4887" s="6">
        <f t="shared" si="932"/>
        <v>89.331416938817625</v>
      </c>
      <c r="U4887">
        <f t="shared" si="927"/>
        <v>10.825256707527227</v>
      </c>
      <c r="V4887" s="16">
        <f t="shared" si="928"/>
        <v>9.9305595616922666</v>
      </c>
    </row>
    <row r="4888" spans="4:22" ht="15.75" x14ac:dyDescent="0.25">
      <c r="D4888" s="27">
        <v>30450</v>
      </c>
      <c r="E4888">
        <v>134</v>
      </c>
      <c r="F4888">
        <v>11.3</v>
      </c>
      <c r="G4888">
        <v>0.5</v>
      </c>
      <c r="H4888">
        <v>2.4467529660349729</v>
      </c>
      <c r="I4888" s="20">
        <f t="shared" si="929"/>
        <v>1.2943916180199073</v>
      </c>
      <c r="J4888">
        <f t="shared" si="930"/>
        <v>0.15739802075122072</v>
      </c>
      <c r="K4888" s="16">
        <f t="shared" si="921"/>
        <v>0.88958798602618239</v>
      </c>
      <c r="L4888" s="16">
        <f t="shared" si="922"/>
        <v>0.17693361783618802</v>
      </c>
      <c r="M4888" s="6"/>
      <c r="N4888" s="6">
        <f t="shared" si="923"/>
        <v>1.9574023728279784</v>
      </c>
      <c r="O4888" s="6"/>
      <c r="P4888" s="6">
        <f t="shared" si="924"/>
        <v>1.9800556994230207</v>
      </c>
      <c r="Q4888">
        <f t="shared" si="931"/>
        <v>0.29777138979605877</v>
      </c>
      <c r="R4888">
        <f t="shared" si="925"/>
        <v>0.77315741007209404</v>
      </c>
      <c r="S4888">
        <f t="shared" si="926"/>
        <v>1.5308947363643914</v>
      </c>
      <c r="T4888" s="6">
        <f t="shared" si="932"/>
        <v>88.323175529048285</v>
      </c>
      <c r="U4888">
        <f t="shared" si="927"/>
        <v>12.610866061346153</v>
      </c>
      <c r="V4888" s="16">
        <f t="shared" si="928"/>
        <v>10.429042855974053</v>
      </c>
    </row>
    <row r="4889" spans="4:22" ht="15.75" x14ac:dyDescent="0.25">
      <c r="D4889" s="27">
        <v>30451</v>
      </c>
      <c r="E4889">
        <v>135</v>
      </c>
      <c r="F4889">
        <v>12.1</v>
      </c>
      <c r="G4889">
        <v>0</v>
      </c>
      <c r="H4889">
        <v>2.9452900001352611</v>
      </c>
      <c r="I4889" s="20">
        <f t="shared" si="929"/>
        <v>1.4159593799158086</v>
      </c>
      <c r="J4889">
        <f t="shared" si="930"/>
        <v>0.17218066059776233</v>
      </c>
      <c r="K4889" s="16">
        <f t="shared" si="921"/>
        <v>0.89929904907296687</v>
      </c>
      <c r="L4889" s="16">
        <f t="shared" si="922"/>
        <v>0.19146096148467295</v>
      </c>
      <c r="M4889" s="6"/>
      <c r="N4889" s="6">
        <f t="shared" si="923"/>
        <v>2.3562320001082089</v>
      </c>
      <c r="O4889" s="6"/>
      <c r="P4889" s="6">
        <f t="shared" si="924"/>
        <v>2.3788853267032515</v>
      </c>
      <c r="Q4889">
        <f t="shared" si="931"/>
        <v>0.2944105850968276</v>
      </c>
      <c r="R4889">
        <f t="shared" si="925"/>
        <v>0.73777366893271334</v>
      </c>
      <c r="S4889">
        <f t="shared" si="926"/>
        <v>1.7550789554520543</v>
      </c>
      <c r="T4889" s="6">
        <f t="shared" si="932"/>
        <v>86.590749900191284</v>
      </c>
      <c r="U4889">
        <f t="shared" si="927"/>
        <v>13.503670738255614</v>
      </c>
      <c r="V4889" s="16">
        <f t="shared" si="928"/>
        <v>11.000862025031122</v>
      </c>
    </row>
    <row r="4890" spans="4:22" ht="15.75" x14ac:dyDescent="0.25">
      <c r="D4890" s="27">
        <v>30452</v>
      </c>
      <c r="E4890">
        <v>136</v>
      </c>
      <c r="F4890">
        <v>12.4</v>
      </c>
      <c r="G4890">
        <v>9</v>
      </c>
      <c r="H4890">
        <v>2.6657196827805598</v>
      </c>
      <c r="I4890" s="20">
        <f t="shared" si="929"/>
        <v>1.547057994788704</v>
      </c>
      <c r="J4890">
        <f t="shared" si="930"/>
        <v>0.1881222521663064</v>
      </c>
      <c r="K4890" s="16">
        <f t="shared" si="921"/>
        <v>0.91598522595747323</v>
      </c>
      <c r="L4890" s="16">
        <f t="shared" si="922"/>
        <v>0.20537695023373709</v>
      </c>
      <c r="M4890" s="6"/>
      <c r="N4890" s="6">
        <f t="shared" si="923"/>
        <v>2.1325757462244481</v>
      </c>
      <c r="O4890" s="6"/>
      <c r="P4890" s="6">
        <f t="shared" si="924"/>
        <v>2.1552290728194903</v>
      </c>
      <c r="Q4890">
        <f t="shared" si="931"/>
        <v>0.28863583300063761</v>
      </c>
      <c r="R4890">
        <f t="shared" si="925"/>
        <v>0.6789104509161662</v>
      </c>
      <c r="S4890">
        <f t="shared" si="926"/>
        <v>1.463207541655511</v>
      </c>
      <c r="T4890" s="6">
        <f t="shared" si="932"/>
        <v>94.150195685130825</v>
      </c>
      <c r="U4890">
        <f t="shared" si="927"/>
        <v>13.838472492096663</v>
      </c>
      <c r="V4890" s="16">
        <f t="shared" si="928"/>
        <v>11.528600704802994</v>
      </c>
    </row>
    <row r="4891" spans="4:22" ht="15.75" x14ac:dyDescent="0.25">
      <c r="D4891" s="27">
        <v>30453</v>
      </c>
      <c r="E4891">
        <v>137</v>
      </c>
      <c r="F4891">
        <v>13.7</v>
      </c>
      <c r="G4891">
        <v>0.2</v>
      </c>
      <c r="H4891">
        <v>1.4479216855851031</v>
      </c>
      <c r="I4891" s="20">
        <f t="shared" si="929"/>
        <v>1.557183013969494</v>
      </c>
      <c r="J4891">
        <f t="shared" si="930"/>
        <v>0.18935345449869048</v>
      </c>
      <c r="K4891" s="16">
        <f t="shared" si="921"/>
        <v>0.84317503000143668</v>
      </c>
      <c r="L4891" s="16">
        <f t="shared" si="922"/>
        <v>0.22457194267051273</v>
      </c>
      <c r="M4891" s="6"/>
      <c r="N4891" s="6">
        <f t="shared" si="923"/>
        <v>1.1583373484680826</v>
      </c>
      <c r="O4891" s="6"/>
      <c r="P4891" s="6">
        <f t="shared" si="924"/>
        <v>1.1809906750631249</v>
      </c>
      <c r="Q4891">
        <f t="shared" si="931"/>
        <v>0.31383398561710274</v>
      </c>
      <c r="R4891">
        <f t="shared" si="925"/>
        <v>0.95371592122741522</v>
      </c>
      <c r="S4891">
        <f t="shared" si="926"/>
        <v>1.1263296096288151</v>
      </c>
      <c r="T4891" s="6">
        <f t="shared" si="932"/>
        <v>93.246519402097064</v>
      </c>
      <c r="U4891">
        <f t="shared" si="927"/>
        <v>15.289280092074538</v>
      </c>
      <c r="V4891" s="16">
        <f t="shared" si="928"/>
        <v>12.228011704980327</v>
      </c>
    </row>
    <row r="4892" spans="4:22" ht="15.75" x14ac:dyDescent="0.25">
      <c r="D4892" s="27">
        <v>30454</v>
      </c>
      <c r="E4892">
        <v>138</v>
      </c>
      <c r="F4892">
        <v>13.9</v>
      </c>
      <c r="G4892">
        <v>0</v>
      </c>
      <c r="H4892">
        <v>2.232843223124453</v>
      </c>
      <c r="I4892" s="20">
        <f t="shared" si="929"/>
        <v>1.695615341081431</v>
      </c>
      <c r="J4892">
        <f t="shared" si="930"/>
        <v>0.20618682547550202</v>
      </c>
      <c r="K4892" s="16">
        <f t="shared" si="921"/>
        <v>0.85187895474941178</v>
      </c>
      <c r="L4892" s="16">
        <f t="shared" si="922"/>
        <v>0.24203770303981018</v>
      </c>
      <c r="M4892" s="6"/>
      <c r="N4892" s="6">
        <f t="shared" si="923"/>
        <v>1.7862745784995626</v>
      </c>
      <c r="O4892" s="6"/>
      <c r="P4892" s="6">
        <f t="shared" si="924"/>
        <v>1.808927905094605</v>
      </c>
      <c r="Q4892">
        <f t="shared" si="931"/>
        <v>0.31082173134032354</v>
      </c>
      <c r="R4892">
        <f t="shared" si="925"/>
        <v>0.91841320288346528</v>
      </c>
      <c r="S4892">
        <f t="shared" si="926"/>
        <v>1.6613432711032132</v>
      </c>
      <c r="T4892" s="6">
        <f t="shared" si="932"/>
        <v>91.607829457588906</v>
      </c>
      <c r="U4892">
        <f t="shared" si="927"/>
        <v>15.512481261301904</v>
      </c>
      <c r="V4892" s="16">
        <f t="shared" si="928"/>
        <v>12.838857220079007</v>
      </c>
    </row>
    <row r="4893" spans="4:22" ht="15.75" x14ac:dyDescent="0.25">
      <c r="D4893" s="27">
        <v>30455</v>
      </c>
      <c r="E4893">
        <v>139</v>
      </c>
      <c r="F4893">
        <v>13.9</v>
      </c>
      <c r="G4893">
        <v>0</v>
      </c>
      <c r="H4893">
        <v>4.0184166830845705</v>
      </c>
      <c r="I4893" s="20">
        <f t="shared" si="929"/>
        <v>1.8319236780294601</v>
      </c>
      <c r="J4893">
        <f t="shared" si="930"/>
        <v>0.22276191924838235</v>
      </c>
      <c r="K4893" s="16">
        <f t="shared" si="921"/>
        <v>0.86766229910628634</v>
      </c>
      <c r="L4893" s="16">
        <f t="shared" si="922"/>
        <v>0.256738041376043</v>
      </c>
      <c r="M4893" s="6"/>
      <c r="N4893" s="6">
        <f t="shared" si="923"/>
        <v>3.2147333464676566</v>
      </c>
      <c r="O4893" s="6"/>
      <c r="P4893" s="6">
        <f t="shared" si="924"/>
        <v>3.2373866730626988</v>
      </c>
      <c r="Q4893">
        <f t="shared" si="931"/>
        <v>0.30535943152529638</v>
      </c>
      <c r="R4893">
        <f t="shared" si="925"/>
        <v>0.85609492108674545</v>
      </c>
      <c r="S4893">
        <f t="shared" si="926"/>
        <v>2.7715102884028924</v>
      </c>
      <c r="T4893" s="6">
        <f t="shared" si="932"/>
        <v>88.85897249578106</v>
      </c>
      <c r="U4893">
        <f t="shared" si="927"/>
        <v>15.512481261301904</v>
      </c>
      <c r="V4893" s="16">
        <f t="shared" si="928"/>
        <v>13.336097711012366</v>
      </c>
    </row>
    <row r="4894" spans="4:22" ht="15.75" x14ac:dyDescent="0.25">
      <c r="D4894" s="27">
        <v>30456</v>
      </c>
      <c r="E4894">
        <v>140</v>
      </c>
      <c r="F4894">
        <v>9.9</v>
      </c>
      <c r="G4894">
        <v>5.6</v>
      </c>
      <c r="H4894">
        <v>1.7401265768108043</v>
      </c>
      <c r="I4894" s="20">
        <f t="shared" si="929"/>
        <v>1.7951386779314207</v>
      </c>
      <c r="J4894">
        <f t="shared" si="930"/>
        <v>0.21828886323646077</v>
      </c>
      <c r="K4894" s="16">
        <f t="shared" si="921"/>
        <v>0.89413842179283143</v>
      </c>
      <c r="L4894" s="16">
        <f t="shared" si="922"/>
        <v>0.24413318778849824</v>
      </c>
      <c r="M4894" s="6"/>
      <c r="N4894" s="6">
        <f t="shared" si="923"/>
        <v>1.3921012614486434</v>
      </c>
      <c r="O4894" s="6"/>
      <c r="P4894" s="6">
        <f t="shared" si="924"/>
        <v>1.4147545880436858</v>
      </c>
      <c r="Q4894">
        <f t="shared" si="931"/>
        <v>0.29619657498593688</v>
      </c>
      <c r="R4894">
        <f t="shared" si="925"/>
        <v>0.75647401801128544</v>
      </c>
      <c r="S4894">
        <f t="shared" si="926"/>
        <v>1.0702250877173078</v>
      </c>
      <c r="T4894" s="6">
        <f t="shared" si="932"/>
        <v>93.411400734658798</v>
      </c>
      <c r="U4894">
        <f t="shared" si="927"/>
        <v>11.048457876754593</v>
      </c>
      <c r="V4894" s="16">
        <f t="shared" si="928"/>
        <v>12.910642547262134</v>
      </c>
    </row>
    <row r="4895" spans="4:22" ht="15.75" x14ac:dyDescent="0.25">
      <c r="D4895" s="27">
        <v>30457</v>
      </c>
      <c r="E4895">
        <v>141</v>
      </c>
      <c r="F4895">
        <v>12.9</v>
      </c>
      <c r="G4895">
        <v>0</v>
      </c>
      <c r="H4895">
        <v>3.1341829107532027</v>
      </c>
      <c r="I4895" s="20">
        <f t="shared" si="929"/>
        <v>1.7641017370725744</v>
      </c>
      <c r="J4895">
        <f t="shared" si="930"/>
        <v>0.21451477122802506</v>
      </c>
      <c r="K4895" s="16">
        <f t="shared" si="921"/>
        <v>0.85029086979254498</v>
      </c>
      <c r="L4895" s="16">
        <f t="shared" si="922"/>
        <v>0.25228398757282039</v>
      </c>
      <c r="M4895" s="6"/>
      <c r="N4895" s="6">
        <f t="shared" si="923"/>
        <v>2.5073463286025621</v>
      </c>
      <c r="O4895" s="6"/>
      <c r="P4895" s="6">
        <f t="shared" si="924"/>
        <v>2.5299996551976047</v>
      </c>
      <c r="Q4895">
        <f t="shared" si="931"/>
        <v>0.311371335782196</v>
      </c>
      <c r="R4895">
        <f t="shared" si="925"/>
        <v>0.92480474789109102</v>
      </c>
      <c r="S4895">
        <f t="shared" si="926"/>
        <v>2.3397556932895682</v>
      </c>
      <c r="T4895" s="6">
        <f t="shared" si="932"/>
        <v>91.094298367964285</v>
      </c>
      <c r="U4895">
        <f t="shared" si="927"/>
        <v>14.396475415165076</v>
      </c>
      <c r="V4895" s="16">
        <f t="shared" si="928"/>
        <v>13.18697768387433</v>
      </c>
    </row>
    <row r="4896" spans="4:22" ht="15.75" x14ac:dyDescent="0.25">
      <c r="D4896" s="27">
        <v>30458</v>
      </c>
      <c r="E4896">
        <v>142</v>
      </c>
      <c r="F4896">
        <v>13</v>
      </c>
      <c r="G4896">
        <v>0</v>
      </c>
      <c r="H4896">
        <v>2.6082076732384176</v>
      </c>
      <c r="I4896" s="20">
        <f t="shared" si="929"/>
        <v>1.8632164954543728</v>
      </c>
      <c r="J4896">
        <f t="shared" si="930"/>
        <v>0.22656712584725175</v>
      </c>
      <c r="K4896" s="16">
        <f t="shared" si="921"/>
        <v>0.87260846848547258</v>
      </c>
      <c r="L4896" s="16">
        <f t="shared" si="922"/>
        <v>0.25964351026811483</v>
      </c>
      <c r="M4896" s="6"/>
      <c r="N4896" s="6">
        <f t="shared" si="923"/>
        <v>2.0865661385907344</v>
      </c>
      <c r="O4896" s="6"/>
      <c r="P4896" s="6">
        <f t="shared" si="924"/>
        <v>2.1092194651857765</v>
      </c>
      <c r="Q4896">
        <f t="shared" si="931"/>
        <v>0.30364766122654763</v>
      </c>
      <c r="R4896">
        <f t="shared" si="925"/>
        <v>0.83701620044933234</v>
      </c>
      <c r="S4896">
        <f t="shared" si="926"/>
        <v>1.7654508626635714</v>
      </c>
      <c r="T4896" s="6">
        <f t="shared" si="932"/>
        <v>89.351500831895763</v>
      </c>
      <c r="U4896">
        <f t="shared" si="927"/>
        <v>14.508075999778759</v>
      </c>
      <c r="V4896" s="16">
        <f t="shared" si="928"/>
        <v>13.432675495175836</v>
      </c>
    </row>
    <row r="4897" spans="4:22" ht="15.75" x14ac:dyDescent="0.25">
      <c r="D4897" s="27">
        <v>30459</v>
      </c>
      <c r="E4897">
        <v>143</v>
      </c>
      <c r="F4897">
        <v>12.7</v>
      </c>
      <c r="G4897">
        <v>0</v>
      </c>
      <c r="H4897">
        <v>4.1655703607259023</v>
      </c>
      <c r="I4897" s="20">
        <f t="shared" si="929"/>
        <v>1.9295728536312107</v>
      </c>
      <c r="J4897">
        <f t="shared" si="930"/>
        <v>0.23463605900155521</v>
      </c>
      <c r="K4897" s="16">
        <f t="shared" si="921"/>
        <v>0.88939454430675202</v>
      </c>
      <c r="L4897" s="16">
        <f t="shared" si="922"/>
        <v>0.26381549167748131</v>
      </c>
      <c r="M4897" s="6"/>
      <c r="N4897" s="6">
        <f t="shared" si="923"/>
        <v>3.3324562885807221</v>
      </c>
      <c r="O4897" s="6"/>
      <c r="P4897" s="6">
        <f t="shared" si="924"/>
        <v>3.3551096151757642</v>
      </c>
      <c r="Q4897">
        <f t="shared" si="931"/>
        <v>0.29783833610631921</v>
      </c>
      <c r="R4897">
        <f t="shared" si="925"/>
        <v>0.77387066315303843</v>
      </c>
      <c r="S4897">
        <f t="shared" si="926"/>
        <v>2.5964209028472043</v>
      </c>
      <c r="T4897" s="6">
        <f t="shared" si="932"/>
        <v>86.777733255643611</v>
      </c>
      <c r="U4897">
        <f t="shared" si="927"/>
        <v>14.17327424593771</v>
      </c>
      <c r="V4897" s="16">
        <f t="shared" si="928"/>
        <v>13.570412020856175</v>
      </c>
    </row>
    <row r="4898" spans="4:22" ht="15.75" x14ac:dyDescent="0.25">
      <c r="D4898" s="27">
        <v>30460</v>
      </c>
      <c r="E4898">
        <v>144</v>
      </c>
      <c r="F4898">
        <v>12.7</v>
      </c>
      <c r="G4898">
        <v>0</v>
      </c>
      <c r="H4898">
        <v>3.63525694835069</v>
      </c>
      <c r="I4898" s="20">
        <f t="shared" si="929"/>
        <v>2.0090711636852556</v>
      </c>
      <c r="J4898">
        <f t="shared" si="930"/>
        <v>0.24430305350412709</v>
      </c>
      <c r="K4898" s="16">
        <f t="shared" si="921"/>
        <v>0.91418426129176655</v>
      </c>
      <c r="L4898" s="16">
        <f t="shared" si="922"/>
        <v>0.26723611841547174</v>
      </c>
      <c r="M4898" s="6"/>
      <c r="N4898" s="6">
        <f t="shared" si="923"/>
        <v>2.9082055586805522</v>
      </c>
      <c r="O4898" s="6"/>
      <c r="P4898" s="6">
        <f t="shared" si="924"/>
        <v>2.9308588852755948</v>
      </c>
      <c r="Q4898">
        <f t="shared" si="931"/>
        <v>0.2892591108521454</v>
      </c>
      <c r="R4898">
        <f t="shared" si="925"/>
        <v>0.68514585543474982</v>
      </c>
      <c r="S4898">
        <f t="shared" si="926"/>
        <v>2.0080658181106847</v>
      </c>
      <c r="T4898" s="6">
        <f t="shared" si="932"/>
        <v>84.792320764127979</v>
      </c>
      <c r="U4898">
        <f t="shared" si="927"/>
        <v>14.17327424593771</v>
      </c>
      <c r="V4898" s="16">
        <f t="shared" si="928"/>
        <v>13.682532313067345</v>
      </c>
    </row>
    <row r="4899" spans="4:22" ht="15.75" x14ac:dyDescent="0.25">
      <c r="D4899" s="27">
        <v>30461</v>
      </c>
      <c r="E4899">
        <v>145</v>
      </c>
      <c r="F4899">
        <v>11.1</v>
      </c>
      <c r="G4899">
        <v>0</v>
      </c>
      <c r="H4899">
        <v>3.6499090389855033</v>
      </c>
      <c r="I4899" s="20">
        <f t="shared" si="929"/>
        <v>1.994915056534303</v>
      </c>
      <c r="J4899">
        <f t="shared" si="930"/>
        <v>0.24258167087457125</v>
      </c>
      <c r="K4899" s="16">
        <f t="shared" si="921"/>
        <v>0.93330712779195579</v>
      </c>
      <c r="L4899" s="16">
        <f t="shared" si="922"/>
        <v>0.25991623084297855</v>
      </c>
      <c r="M4899" s="6"/>
      <c r="N4899" s="6">
        <f t="shared" si="923"/>
        <v>2.919927231188403</v>
      </c>
      <c r="O4899" s="6"/>
      <c r="P4899" s="6">
        <f t="shared" si="924"/>
        <v>2.9425805577834456</v>
      </c>
      <c r="Q4899">
        <f t="shared" si="931"/>
        <v>0.28264106921375992</v>
      </c>
      <c r="R4899">
        <f t="shared" si="925"/>
        <v>0.62039303978015659</v>
      </c>
      <c r="S4899">
        <f t="shared" si="926"/>
        <v>1.8255564970412606</v>
      </c>
      <c r="T4899" s="6">
        <f t="shared" si="932"/>
        <v>82.989417593681765</v>
      </c>
      <c r="U4899">
        <f t="shared" si="927"/>
        <v>12.387664892118787</v>
      </c>
      <c r="V4899" s="16">
        <f t="shared" si="928"/>
        <v>13.44171292254766</v>
      </c>
    </row>
    <row r="4900" spans="4:22" ht="15.75" x14ac:dyDescent="0.25">
      <c r="D4900" s="27">
        <v>30462</v>
      </c>
      <c r="E4900">
        <v>146</v>
      </c>
      <c r="F4900">
        <v>9.4</v>
      </c>
      <c r="G4900">
        <v>2.2000000000000002</v>
      </c>
      <c r="H4900">
        <v>1.8568026239778925</v>
      </c>
      <c r="I4900" s="20">
        <f t="shared" si="929"/>
        <v>1.9045700846277049</v>
      </c>
      <c r="J4900">
        <f t="shared" si="930"/>
        <v>0.23159572229072892</v>
      </c>
      <c r="K4900" s="16">
        <f t="shared" si="921"/>
        <v>0.95067212211355967</v>
      </c>
      <c r="L4900" s="16">
        <f t="shared" si="922"/>
        <v>0.24361261564695841</v>
      </c>
      <c r="M4900" s="6"/>
      <c r="N4900" s="6">
        <f t="shared" si="923"/>
        <v>1.4854420991823141</v>
      </c>
      <c r="O4900" s="6"/>
      <c r="P4900" s="6">
        <f t="shared" si="924"/>
        <v>1.5080954257773564</v>
      </c>
      <c r="Q4900">
        <f t="shared" si="931"/>
        <v>0.27663139197893921</v>
      </c>
      <c r="R4900">
        <f t="shared" si="925"/>
        <v>0.56437671701761327</v>
      </c>
      <c r="S4900">
        <f t="shared" si="926"/>
        <v>0.85113394534950415</v>
      </c>
      <c r="T4900" s="6">
        <f t="shared" si="932"/>
        <v>84.360936974927313</v>
      </c>
      <c r="U4900">
        <f t="shared" si="927"/>
        <v>10.49045495368618</v>
      </c>
      <c r="V4900" s="16">
        <f t="shared" si="928"/>
        <v>12.892838084993292</v>
      </c>
    </row>
    <row r="4901" spans="4:22" ht="15.75" x14ac:dyDescent="0.25">
      <c r="D4901" s="27">
        <v>30463</v>
      </c>
      <c r="E4901">
        <v>147</v>
      </c>
      <c r="F4901">
        <v>10.199999999999999</v>
      </c>
      <c r="G4901">
        <v>1.8</v>
      </c>
      <c r="H4901">
        <v>1.5872440331430075</v>
      </c>
      <c r="I4901" s="20">
        <f t="shared" si="929"/>
        <v>1.8153874622222508</v>
      </c>
      <c r="J4901">
        <f t="shared" si="930"/>
        <v>0.22075111540622569</v>
      </c>
      <c r="K4901" s="16">
        <f t="shared" si="921"/>
        <v>0.93746208030005274</v>
      </c>
      <c r="L4901" s="16">
        <f t="shared" si="922"/>
        <v>0.23547738094704593</v>
      </c>
      <c r="M4901" s="6"/>
      <c r="N4901" s="6">
        <f t="shared" si="923"/>
        <v>1.2697952265144061</v>
      </c>
      <c r="O4901" s="6"/>
      <c r="P4901" s="6">
        <f t="shared" si="924"/>
        <v>1.2924485531094485</v>
      </c>
      <c r="Q4901">
        <f t="shared" si="931"/>
        <v>0.28120312324975771</v>
      </c>
      <c r="R4901">
        <f t="shared" si="925"/>
        <v>0.60674874319850847</v>
      </c>
      <c r="S4901">
        <f t="shared" si="926"/>
        <v>0.78419153524788865</v>
      </c>
      <c r="T4901" s="6">
        <f t="shared" si="932"/>
        <v>85.399398766274473</v>
      </c>
      <c r="U4901">
        <f t="shared" si="927"/>
        <v>11.38325963059564</v>
      </c>
      <c r="V4901" s="16">
        <f t="shared" si="928"/>
        <v>12.612086745166252</v>
      </c>
    </row>
    <row r="4902" spans="4:22" ht="15.75" x14ac:dyDescent="0.25">
      <c r="D4902" s="27">
        <v>30464</v>
      </c>
      <c r="E4902">
        <v>148</v>
      </c>
      <c r="F4902">
        <v>10.5</v>
      </c>
      <c r="G4902">
        <v>0</v>
      </c>
      <c r="H4902">
        <v>1.3587563033466186</v>
      </c>
      <c r="I4902" s="20">
        <f t="shared" si="929"/>
        <v>1.7597678829018868</v>
      </c>
      <c r="J4902">
        <f t="shared" si="930"/>
        <v>0.21398777456086943</v>
      </c>
      <c r="K4902" s="16">
        <f t="shared" si="921"/>
        <v>0.92745994407579679</v>
      </c>
      <c r="L4902" s="16">
        <f t="shared" si="922"/>
        <v>0.23072454603320447</v>
      </c>
      <c r="M4902" s="6"/>
      <c r="N4902" s="6">
        <f t="shared" si="923"/>
        <v>1.0870050426772948</v>
      </c>
      <c r="O4902" s="6"/>
      <c r="P4902" s="6">
        <f t="shared" si="924"/>
        <v>1.1096583692723372</v>
      </c>
      <c r="Q4902">
        <f t="shared" si="931"/>
        <v>0.28466466255424822</v>
      </c>
      <c r="R4902">
        <f t="shared" si="925"/>
        <v>0.63985137196616526</v>
      </c>
      <c r="S4902">
        <f t="shared" si="926"/>
        <v>0.71001642999264258</v>
      </c>
      <c r="T4902" s="6">
        <f t="shared" si="932"/>
        <v>84.712035662876872</v>
      </c>
      <c r="U4902">
        <f t="shared" si="927"/>
        <v>11.718061384436691</v>
      </c>
      <c r="V4902" s="16">
        <f t="shared" si="928"/>
        <v>12.445815944776266</v>
      </c>
    </row>
    <row r="4903" spans="4:22" ht="15.75" x14ac:dyDescent="0.25">
      <c r="D4903" s="27">
        <v>30465</v>
      </c>
      <c r="E4903">
        <v>149</v>
      </c>
      <c r="F4903">
        <v>13.1</v>
      </c>
      <c r="G4903">
        <v>0</v>
      </c>
      <c r="H4903">
        <v>2.1914869702951454</v>
      </c>
      <c r="I4903" s="20">
        <f t="shared" si="929"/>
        <v>1.8617512990526952</v>
      </c>
      <c r="J4903">
        <f t="shared" si="930"/>
        <v>0.22638895796480774</v>
      </c>
      <c r="K4903" s="16">
        <f t="shared" si="921"/>
        <v>0.93408040854834251</v>
      </c>
      <c r="L4903" s="16">
        <f t="shared" si="922"/>
        <v>0.24236559924925474</v>
      </c>
      <c r="M4903" s="6"/>
      <c r="N4903" s="6">
        <f t="shared" si="923"/>
        <v>1.7531895762361165</v>
      </c>
      <c r="O4903" s="6"/>
      <c r="P4903" s="6">
        <f t="shared" si="924"/>
        <v>1.7758429028311589</v>
      </c>
      <c r="Q4903">
        <f t="shared" si="931"/>
        <v>0.28237345220958959</v>
      </c>
      <c r="R4903">
        <f t="shared" si="925"/>
        <v>0.61784220118763766</v>
      </c>
      <c r="S4903">
        <f t="shared" si="926"/>
        <v>1.0971906880486473</v>
      </c>
      <c r="T4903" s="6">
        <f t="shared" si="932"/>
        <v>83.637498301423278</v>
      </c>
      <c r="U4903">
        <f t="shared" si="927"/>
        <v>14.619676584392442</v>
      </c>
      <c r="V4903" s="16">
        <f t="shared" si="928"/>
        <v>12.850110458513898</v>
      </c>
    </row>
    <row r="4904" spans="4:22" ht="15.75" x14ac:dyDescent="0.25">
      <c r="D4904" s="27">
        <v>30466</v>
      </c>
      <c r="E4904">
        <v>150</v>
      </c>
      <c r="F4904">
        <v>11.9</v>
      </c>
      <c r="G4904">
        <v>1.3</v>
      </c>
      <c r="H4904">
        <v>2.2968414671723805</v>
      </c>
      <c r="I4904" s="20">
        <f t="shared" si="929"/>
        <v>1.9005423009017466</v>
      </c>
      <c r="J4904">
        <f t="shared" si="930"/>
        <v>0.23110594378965238</v>
      </c>
      <c r="K4904" s="16">
        <f t="shared" si="921"/>
        <v>0.94443001327801568</v>
      </c>
      <c r="L4904" s="16">
        <f t="shared" si="922"/>
        <v>0.24470415016514388</v>
      </c>
      <c r="M4904" s="6"/>
      <c r="N4904" s="6">
        <f t="shared" si="923"/>
        <v>1.8374731737379044</v>
      </c>
      <c r="O4904" s="6"/>
      <c r="P4904" s="6">
        <f t="shared" si="924"/>
        <v>1.8601265003329468</v>
      </c>
      <c r="Q4904">
        <f t="shared" si="931"/>
        <v>0.27879166100474428</v>
      </c>
      <c r="R4904">
        <f t="shared" si="925"/>
        <v>0.58420755246389244</v>
      </c>
      <c r="S4904">
        <f t="shared" si="926"/>
        <v>1.0866999500327366</v>
      </c>
      <c r="T4904" s="6">
        <f t="shared" si="932"/>
        <v>83.873451677985585</v>
      </c>
      <c r="U4904">
        <f t="shared" si="927"/>
        <v>13.280469569028249</v>
      </c>
      <c r="V4904" s="16">
        <f t="shared" si="928"/>
        <v>12.930148628462399</v>
      </c>
    </row>
    <row r="4905" spans="4:22" ht="15.75" x14ac:dyDescent="0.25">
      <c r="D4905" s="27">
        <v>30467</v>
      </c>
      <c r="E4905">
        <v>151</v>
      </c>
      <c r="F4905">
        <v>11.1</v>
      </c>
      <c r="G4905">
        <v>0</v>
      </c>
      <c r="H4905">
        <v>2.2770531468733779</v>
      </c>
      <c r="I4905" s="20">
        <f t="shared" si="929"/>
        <v>1.873143410533977</v>
      </c>
      <c r="J4905">
        <f t="shared" si="930"/>
        <v>0.22777423872093161</v>
      </c>
      <c r="K4905" s="16">
        <f t="shared" si="921"/>
        <v>0.94215738482445677</v>
      </c>
      <c r="L4905" s="16">
        <f t="shared" si="922"/>
        <v>0.24175816311557186</v>
      </c>
      <c r="M4905" s="6"/>
      <c r="N4905" s="6">
        <f t="shared" si="923"/>
        <v>1.8216425174987023</v>
      </c>
      <c r="O4905" s="6"/>
      <c r="P4905" s="6">
        <f t="shared" si="924"/>
        <v>1.8442958440937447</v>
      </c>
      <c r="Q4905">
        <f t="shared" si="931"/>
        <v>0.27957817225995196</v>
      </c>
      <c r="R4905">
        <f t="shared" si="925"/>
        <v>0.59151259503089315</v>
      </c>
      <c r="S4905">
        <f t="shared" si="926"/>
        <v>1.0909242207445824</v>
      </c>
      <c r="T4905" s="6">
        <f t="shared" si="932"/>
        <v>82.80518078383605</v>
      </c>
      <c r="U4905">
        <f t="shared" si="927"/>
        <v>12.387664892118787</v>
      </c>
      <c r="V4905" s="16">
        <f t="shared" si="928"/>
        <v>12.829257525142022</v>
      </c>
    </row>
    <row r="4906" spans="4:22" ht="15.75" x14ac:dyDescent="0.25">
      <c r="D4906" s="27">
        <v>30468</v>
      </c>
      <c r="E4906">
        <v>152</v>
      </c>
      <c r="F4906">
        <v>13.6</v>
      </c>
      <c r="G4906">
        <v>0</v>
      </c>
      <c r="H4906">
        <v>4.2129216196215209</v>
      </c>
      <c r="I4906" s="20">
        <f t="shared" si="929"/>
        <v>1.994498055999389</v>
      </c>
      <c r="J4906">
        <f t="shared" si="930"/>
        <v>0.2425309636095257</v>
      </c>
      <c r="K4906" s="16">
        <f t="shared" si="921"/>
        <v>0.95244663291882348</v>
      </c>
      <c r="L4906" s="16">
        <f t="shared" si="922"/>
        <v>0.25463995065663325</v>
      </c>
      <c r="M4906" s="6"/>
      <c r="N4906" s="6">
        <f t="shared" si="923"/>
        <v>3.3703372956972171</v>
      </c>
      <c r="O4906" s="6"/>
      <c r="P4906" s="6">
        <f t="shared" si="924"/>
        <v>3.3929906222922597</v>
      </c>
      <c r="Q4906">
        <f t="shared" si="931"/>
        <v>0.27601726927945353</v>
      </c>
      <c r="R4906">
        <f t="shared" si="925"/>
        <v>0.55880170109252825</v>
      </c>
      <c r="S4906">
        <f t="shared" si="926"/>
        <v>1.8960089315279107</v>
      </c>
      <c r="T4906" s="6">
        <f t="shared" si="932"/>
        <v>80.931825178903182</v>
      </c>
      <c r="U4906">
        <f t="shared" si="927"/>
        <v>15.177679507460855</v>
      </c>
      <c r="V4906" s="16">
        <f t="shared" si="928"/>
        <v>13.266016950327622</v>
      </c>
    </row>
    <row r="4907" spans="4:22" ht="15.75" x14ac:dyDescent="0.25">
      <c r="D4907" s="27">
        <v>30469</v>
      </c>
      <c r="E4907">
        <v>153</v>
      </c>
      <c r="F4907">
        <v>10.9</v>
      </c>
      <c r="G4907">
        <v>9.1</v>
      </c>
      <c r="H4907">
        <v>1.4460305281616728</v>
      </c>
      <c r="I4907" s="20">
        <f t="shared" si="929"/>
        <v>1.9837264528789389</v>
      </c>
      <c r="J4907">
        <f t="shared" si="930"/>
        <v>0.24122113667007897</v>
      </c>
      <c r="K4907" s="16">
        <f t="shared" si="921"/>
        <v>0.97049020285383736</v>
      </c>
      <c r="L4907" s="16">
        <f t="shared" si="922"/>
        <v>0.24855597301316454</v>
      </c>
      <c r="M4907" s="6"/>
      <c r="N4907" s="6">
        <f t="shared" si="923"/>
        <v>1.1568244225293383</v>
      </c>
      <c r="O4907" s="6"/>
      <c r="P4907" s="6">
        <f t="shared" si="924"/>
        <v>1.1794777491243806</v>
      </c>
      <c r="Q4907">
        <f t="shared" si="931"/>
        <v>0.26977275059634392</v>
      </c>
      <c r="R4907">
        <f t="shared" si="925"/>
        <v>0.50368509962073604</v>
      </c>
      <c r="S4907">
        <f t="shared" si="926"/>
        <v>0.59408536756815522</v>
      </c>
      <c r="T4907" s="6">
        <f t="shared" si="932"/>
        <v>89.460393137930069</v>
      </c>
      <c r="U4907">
        <f t="shared" si="927"/>
        <v>12.164463722891421</v>
      </c>
      <c r="V4907" s="16">
        <f t="shared" si="928"/>
        <v>13.061150125690201</v>
      </c>
    </row>
    <row r="4908" spans="4:22" ht="15.75" x14ac:dyDescent="0.25">
      <c r="D4908" s="27">
        <v>30470</v>
      </c>
      <c r="E4908">
        <v>154</v>
      </c>
      <c r="F4908">
        <v>12.6</v>
      </c>
      <c r="G4908">
        <v>1</v>
      </c>
      <c r="H4908">
        <v>1.8454035518923737</v>
      </c>
      <c r="I4908" s="20">
        <f t="shared" si="929"/>
        <v>1.8561669161833649</v>
      </c>
      <c r="J4908">
        <f t="shared" si="930"/>
        <v>0.22570989700789718</v>
      </c>
      <c r="K4908" s="16">
        <f t="shared" si="921"/>
        <v>0.888345727982643</v>
      </c>
      <c r="L4908" s="16">
        <f t="shared" si="922"/>
        <v>0.25407889056940142</v>
      </c>
      <c r="M4908" s="6"/>
      <c r="N4908" s="6">
        <f t="shared" si="923"/>
        <v>1.4763228415138991</v>
      </c>
      <c r="O4908" s="6"/>
      <c r="P4908" s="6">
        <f t="shared" si="924"/>
        <v>1.4989761681089415</v>
      </c>
      <c r="Q4908">
        <f t="shared" si="931"/>
        <v>0.29820131045976689</v>
      </c>
      <c r="R4908">
        <f t="shared" si="925"/>
        <v>0.77774355529260664</v>
      </c>
      <c r="S4908">
        <f t="shared" si="926"/>
        <v>1.1658190542839362</v>
      </c>
      <c r="T4908" s="6">
        <f t="shared" si="932"/>
        <v>89.317227410241188</v>
      </c>
      <c r="U4908">
        <f t="shared" si="927"/>
        <v>14.061673661324027</v>
      </c>
      <c r="V4908" s="16">
        <f t="shared" si="928"/>
        <v>13.247227452336842</v>
      </c>
    </row>
    <row r="4909" spans="4:22" ht="15.75" x14ac:dyDescent="0.25">
      <c r="D4909" s="27">
        <v>30471</v>
      </c>
      <c r="E4909">
        <v>155</v>
      </c>
      <c r="F4909">
        <v>10.8</v>
      </c>
      <c r="G4909">
        <v>16</v>
      </c>
      <c r="H4909">
        <v>2.3874519155936995</v>
      </c>
      <c r="I4909" s="20">
        <f t="shared" si="929"/>
        <v>1.8108602801061977</v>
      </c>
      <c r="J4909">
        <f t="shared" si="930"/>
        <v>0.22020061006091365</v>
      </c>
      <c r="K4909" s="16">
        <f t="shared" si="921"/>
        <v>0.88972465508705889</v>
      </c>
      <c r="L4909" s="16">
        <f t="shared" si="922"/>
        <v>0.24749298426417912</v>
      </c>
      <c r="M4909" s="6"/>
      <c r="N4909" s="6">
        <f t="shared" si="923"/>
        <v>1.9099615324749597</v>
      </c>
      <c r="O4909" s="6"/>
      <c r="P4909" s="6">
        <f t="shared" si="924"/>
        <v>1.9326148590700021</v>
      </c>
      <c r="Q4909">
        <f t="shared" si="931"/>
        <v>0.29772409136747063</v>
      </c>
      <c r="R4909">
        <f t="shared" si="925"/>
        <v>0.77265368584258254</v>
      </c>
      <c r="S4909">
        <f t="shared" si="926"/>
        <v>1.4932419941745803</v>
      </c>
      <c r="T4909" s="6">
        <f t="shared" si="932"/>
        <v>103.84663874266165</v>
      </c>
      <c r="U4909">
        <f t="shared" si="927"/>
        <v>12.05286313827774</v>
      </c>
      <c r="V4909" s="16">
        <f t="shared" si="928"/>
        <v>13.025099625567155</v>
      </c>
    </row>
    <row r="4910" spans="4:22" ht="15.75" x14ac:dyDescent="0.25">
      <c r="D4910" s="27">
        <v>30472</v>
      </c>
      <c r="E4910">
        <v>156</v>
      </c>
      <c r="F4910">
        <v>6.7</v>
      </c>
      <c r="G4910">
        <v>0</v>
      </c>
      <c r="H4910">
        <v>1.6766500220798375</v>
      </c>
      <c r="I4910" s="20">
        <f t="shared" si="929"/>
        <v>1.3443975910961172</v>
      </c>
      <c r="J4910">
        <f t="shared" si="930"/>
        <v>0.16347874707728785</v>
      </c>
      <c r="K4910" s="16">
        <f t="shared" si="921"/>
        <v>0.74978195077571974</v>
      </c>
      <c r="L4910" s="16">
        <f t="shared" si="922"/>
        <v>0.21803505260183145</v>
      </c>
      <c r="M4910" s="6"/>
      <c r="N4910" s="6">
        <f t="shared" si="923"/>
        <v>1.34132001766387</v>
      </c>
      <c r="O4910" s="6"/>
      <c r="P4910" s="6">
        <f t="shared" si="924"/>
        <v>1.3639733442589124</v>
      </c>
      <c r="Q4910">
        <f t="shared" si="931"/>
        <v>0.34615546247553886</v>
      </c>
      <c r="R4910">
        <f t="shared" si="925"/>
        <v>1</v>
      </c>
      <c r="S4910">
        <f t="shared" si="926"/>
        <v>1.3639733442589124</v>
      </c>
      <c r="T4910" s="6">
        <f t="shared" si="932"/>
        <v>102.50531872499779</v>
      </c>
      <c r="U4910">
        <f t="shared" si="927"/>
        <v>7.4772391691167455</v>
      </c>
      <c r="V4910" s="16">
        <f t="shared" si="928"/>
        <v>11.99330876250572</v>
      </c>
    </row>
    <row r="4911" spans="4:22" ht="15.75" x14ac:dyDescent="0.25">
      <c r="D4911" s="27">
        <v>30473</v>
      </c>
      <c r="E4911">
        <v>157</v>
      </c>
      <c r="F4911">
        <v>9.9</v>
      </c>
      <c r="G4911">
        <v>0</v>
      </c>
      <c r="H4911">
        <v>3.1821268913106078</v>
      </c>
      <c r="I4911" s="20">
        <f t="shared" si="929"/>
        <v>1.3372612677504003</v>
      </c>
      <c r="J4911">
        <f t="shared" si="930"/>
        <v>0.16261097015844869</v>
      </c>
      <c r="K4911" s="16">
        <f t="shared" si="921"/>
        <v>0.76270112185046035</v>
      </c>
      <c r="L4911" s="16">
        <f t="shared" si="922"/>
        <v>0.21320405267521181</v>
      </c>
      <c r="M4911" s="6"/>
      <c r="N4911" s="6">
        <f t="shared" si="923"/>
        <v>2.5457015130484866</v>
      </c>
      <c r="O4911" s="6"/>
      <c r="P4911" s="6">
        <f t="shared" si="924"/>
        <v>2.5683548396435292</v>
      </c>
      <c r="Q4911">
        <f t="shared" si="931"/>
        <v>0.34168439574999265</v>
      </c>
      <c r="R4911">
        <f t="shared" si="925"/>
        <v>1</v>
      </c>
      <c r="S4911">
        <f t="shared" si="926"/>
        <v>2.5683548396435292</v>
      </c>
      <c r="T4911" s="6">
        <f t="shared" si="932"/>
        <v>99.959617211949308</v>
      </c>
      <c r="U4911">
        <f t="shared" si="927"/>
        <v>11.048457876754593</v>
      </c>
      <c r="V4911" s="16">
        <f t="shared" si="928"/>
        <v>11.817585433030114</v>
      </c>
    </row>
    <row r="4912" spans="4:22" ht="15.75" x14ac:dyDescent="0.25">
      <c r="D4912" s="27">
        <v>30474</v>
      </c>
      <c r="E4912">
        <v>158</v>
      </c>
      <c r="F4912">
        <v>13.3</v>
      </c>
      <c r="G4912">
        <v>0</v>
      </c>
      <c r="H4912">
        <v>3.088498998378356</v>
      </c>
      <c r="I4912" s="20">
        <f t="shared" si="929"/>
        <v>1.4816259264239167</v>
      </c>
      <c r="J4912">
        <f t="shared" si="930"/>
        <v>0.18016571265314826</v>
      </c>
      <c r="K4912" s="16">
        <f t="shared" si="921"/>
        <v>0.78722051537265647</v>
      </c>
      <c r="L4912" s="16">
        <f t="shared" si="922"/>
        <v>0.22886308109978684</v>
      </c>
      <c r="M4912" s="6"/>
      <c r="N4912" s="6">
        <f t="shared" si="923"/>
        <v>2.4707991987026849</v>
      </c>
      <c r="O4912" s="6"/>
      <c r="P4912" s="6">
        <f t="shared" si="924"/>
        <v>2.4934525252977275</v>
      </c>
      <c r="Q4912">
        <f t="shared" si="931"/>
        <v>0.33319872403983103</v>
      </c>
      <c r="R4912">
        <f t="shared" si="925"/>
        <v>1</v>
      </c>
      <c r="S4912">
        <f t="shared" si="926"/>
        <v>2.4934525252977275</v>
      </c>
      <c r="T4912" s="6">
        <f t="shared" si="932"/>
        <v>97.488818013246629</v>
      </c>
      <c r="U4912">
        <f t="shared" si="927"/>
        <v>14.842877753619808</v>
      </c>
      <c r="V4912" s="16">
        <f t="shared" si="928"/>
        <v>12.380229176321293</v>
      </c>
    </row>
    <row r="4913" spans="4:22" ht="15.75" x14ac:dyDescent="0.25">
      <c r="D4913" s="27">
        <v>30475</v>
      </c>
      <c r="E4913">
        <v>159</v>
      </c>
      <c r="F4913">
        <v>15.8</v>
      </c>
      <c r="G4913">
        <v>0</v>
      </c>
      <c r="H4913">
        <v>3.9661339445580066</v>
      </c>
      <c r="I4913" s="20">
        <f t="shared" si="929"/>
        <v>1.7165383856085528</v>
      </c>
      <c r="J4913">
        <f t="shared" si="930"/>
        <v>0.20873106769000002</v>
      </c>
      <c r="K4913" s="16">
        <f t="shared" si="921"/>
        <v>0.81101847344307054</v>
      </c>
      <c r="L4913" s="16">
        <f t="shared" si="922"/>
        <v>0.25736906682761512</v>
      </c>
      <c r="M4913" s="6"/>
      <c r="N4913" s="6">
        <f t="shared" si="923"/>
        <v>3.1729071556464055</v>
      </c>
      <c r="O4913" s="6"/>
      <c r="P4913" s="6">
        <f t="shared" si="924"/>
        <v>3.1955604822414481</v>
      </c>
      <c r="Q4913">
        <f t="shared" si="931"/>
        <v>0.3249627267108221</v>
      </c>
      <c r="R4913">
        <f t="shared" si="925"/>
        <v>1</v>
      </c>
      <c r="S4913">
        <f t="shared" si="926"/>
        <v>3.1955604822414481</v>
      </c>
      <c r="T4913" s="6">
        <f t="shared" si="932"/>
        <v>94.31591085760023</v>
      </c>
      <c r="U4913">
        <f t="shared" si="927"/>
        <v>17.632892368961876</v>
      </c>
      <c r="V4913" s="16">
        <f t="shared" si="928"/>
        <v>13.35711926421172</v>
      </c>
    </row>
    <row r="4914" spans="4:22" ht="15.75" x14ac:dyDescent="0.25">
      <c r="D4914" s="27">
        <v>30476</v>
      </c>
      <c r="E4914">
        <v>160</v>
      </c>
      <c r="F4914">
        <v>16</v>
      </c>
      <c r="G4914">
        <v>4</v>
      </c>
      <c r="H4914">
        <v>2.7960672945854621</v>
      </c>
      <c r="I4914" s="20">
        <f t="shared" si="929"/>
        <v>1.9594024261195817</v>
      </c>
      <c r="J4914">
        <f t="shared" si="930"/>
        <v>0.23826333501614114</v>
      </c>
      <c r="K4914" s="16">
        <f t="shared" si="921"/>
        <v>0.84157891376174832</v>
      </c>
      <c r="L4914" s="16">
        <f t="shared" si="922"/>
        <v>0.28311466829787241</v>
      </c>
      <c r="M4914" s="6"/>
      <c r="N4914" s="6">
        <f t="shared" si="923"/>
        <v>2.2368538356683696</v>
      </c>
      <c r="O4914" s="6"/>
      <c r="P4914" s="6">
        <f t="shared" si="924"/>
        <v>2.2595071622634118</v>
      </c>
      <c r="Q4914">
        <f t="shared" si="931"/>
        <v>0.31438636952533411</v>
      </c>
      <c r="R4914">
        <f t="shared" si="925"/>
        <v>0.96026193270117521</v>
      </c>
      <c r="S4914">
        <f t="shared" si="926"/>
        <v>2.1697187145872117</v>
      </c>
      <c r="T4914" s="6">
        <f t="shared" si="932"/>
        <v>96.168845469608073</v>
      </c>
      <c r="U4914">
        <f t="shared" si="927"/>
        <v>17.856093538189242</v>
      </c>
      <c r="V4914" s="16">
        <f t="shared" si="928"/>
        <v>14.193838317525557</v>
      </c>
    </row>
    <row r="4915" spans="4:22" ht="15.75" x14ac:dyDescent="0.25">
      <c r="D4915" s="27">
        <v>30477</v>
      </c>
      <c r="E4915">
        <v>161</v>
      </c>
      <c r="F4915">
        <v>11.3</v>
      </c>
      <c r="G4915">
        <v>14.5</v>
      </c>
      <c r="H4915">
        <v>1.9097162862798218</v>
      </c>
      <c r="I4915" s="20">
        <f t="shared" si="929"/>
        <v>1.8555384615758834</v>
      </c>
      <c r="J4915">
        <f t="shared" si="930"/>
        <v>0.22563347692762742</v>
      </c>
      <c r="K4915" s="16">
        <f t="shared" si="921"/>
        <v>0.82373203238549775</v>
      </c>
      <c r="L4915" s="16">
        <f t="shared" si="922"/>
        <v>0.27391611356207812</v>
      </c>
      <c r="M4915" s="6"/>
      <c r="N4915" s="6">
        <f t="shared" si="923"/>
        <v>1.5277730290238576</v>
      </c>
      <c r="O4915" s="6"/>
      <c r="P4915" s="6">
        <f t="shared" si="924"/>
        <v>1.5504263556189</v>
      </c>
      <c r="Q4915">
        <f t="shared" si="931"/>
        <v>0.32056281823202692</v>
      </c>
      <c r="R4915">
        <f t="shared" si="925"/>
        <v>1</v>
      </c>
      <c r="S4915">
        <f t="shared" si="926"/>
        <v>1.5504263556189</v>
      </c>
      <c r="T4915" s="6">
        <f t="shared" si="932"/>
        <v>105.89999999999999</v>
      </c>
      <c r="U4915">
        <f t="shared" si="927"/>
        <v>12.610866061346153</v>
      </c>
      <c r="V4915" s="16">
        <f t="shared" si="928"/>
        <v>13.899437201414814</v>
      </c>
    </row>
    <row r="4916" spans="4:22" ht="15.75" x14ac:dyDescent="0.25">
      <c r="D4916" s="27">
        <v>30478</v>
      </c>
      <c r="E4916">
        <v>162</v>
      </c>
      <c r="F4916">
        <v>12.3</v>
      </c>
      <c r="G4916">
        <v>0</v>
      </c>
      <c r="H4916">
        <v>2.7838855895062804</v>
      </c>
      <c r="I4916" s="20">
        <f t="shared" si="929"/>
        <v>1.6385081811236339</v>
      </c>
      <c r="J4916">
        <f t="shared" si="930"/>
        <v>0.19924259482463388</v>
      </c>
      <c r="K4916" s="16">
        <f t="shared" si="921"/>
        <v>0.73003351826167362</v>
      </c>
      <c r="L4916" s="16">
        <f t="shared" si="922"/>
        <v>0.27292253004911654</v>
      </c>
      <c r="M4916" s="6"/>
      <c r="N4916" s="6">
        <f t="shared" si="923"/>
        <v>2.2271084716050242</v>
      </c>
      <c r="O4916" s="6"/>
      <c r="P4916" s="6">
        <f t="shared" si="924"/>
        <v>2.2497617982000664</v>
      </c>
      <c r="Q4916">
        <f t="shared" si="931"/>
        <v>0.35298999999999997</v>
      </c>
      <c r="R4916">
        <f t="shared" si="925"/>
        <v>1</v>
      </c>
      <c r="S4916">
        <f t="shared" si="926"/>
        <v>2.2497617982000664</v>
      </c>
      <c r="T4916" s="6">
        <f t="shared" si="932"/>
        <v>103.67289152839497</v>
      </c>
      <c r="U4916">
        <f t="shared" si="927"/>
        <v>13.72687190748298</v>
      </c>
      <c r="V4916" s="16">
        <f t="shared" si="928"/>
        <v>13.867343515036428</v>
      </c>
    </row>
    <row r="4917" spans="4:22" ht="15.75" x14ac:dyDescent="0.25">
      <c r="D4917" s="27">
        <v>30479</v>
      </c>
      <c r="E4917">
        <v>163</v>
      </c>
      <c r="F4917">
        <v>14.7</v>
      </c>
      <c r="G4917">
        <v>0</v>
      </c>
      <c r="H4917">
        <v>2.9579810139121427</v>
      </c>
      <c r="I4917" s="20">
        <f t="shared" si="929"/>
        <v>1.7780156796462478</v>
      </c>
      <c r="J4917">
        <f t="shared" si="930"/>
        <v>0.21620670664498373</v>
      </c>
      <c r="K4917" s="16">
        <f t="shared" si="921"/>
        <v>0.75145542910699847</v>
      </c>
      <c r="L4917" s="16">
        <f t="shared" si="922"/>
        <v>0.28771727273554426</v>
      </c>
      <c r="M4917" s="6"/>
      <c r="N4917" s="6">
        <f t="shared" si="923"/>
        <v>2.3663848111297141</v>
      </c>
      <c r="O4917" s="6"/>
      <c r="P4917" s="6">
        <f t="shared" si="924"/>
        <v>2.3890381377247563</v>
      </c>
      <c r="Q4917">
        <f t="shared" si="931"/>
        <v>0.34557630509464993</v>
      </c>
      <c r="R4917">
        <f t="shared" si="925"/>
        <v>1</v>
      </c>
      <c r="S4917">
        <f t="shared" si="926"/>
        <v>2.3890381377247563</v>
      </c>
      <c r="T4917" s="6">
        <f t="shared" si="932"/>
        <v>101.30650671726526</v>
      </c>
      <c r="U4917">
        <f t="shared" si="927"/>
        <v>16.405285938211364</v>
      </c>
      <c r="V4917" s="16">
        <f t="shared" si="928"/>
        <v>14.339349944138887</v>
      </c>
    </row>
    <row r="4918" spans="4:22" ht="15.75" x14ac:dyDescent="0.25">
      <c r="D4918" s="27">
        <v>30480</v>
      </c>
      <c r="E4918">
        <v>164</v>
      </c>
      <c r="F4918">
        <v>16.5</v>
      </c>
      <c r="G4918">
        <v>0</v>
      </c>
      <c r="H4918">
        <v>3.7898316946518138</v>
      </c>
      <c r="I4918" s="20">
        <f t="shared" si="929"/>
        <v>1.9883868624875616</v>
      </c>
      <c r="J4918">
        <f t="shared" si="930"/>
        <v>0.24178784247848747</v>
      </c>
      <c r="K4918" s="16">
        <f t="shared" si="921"/>
        <v>0.77424770075064264</v>
      </c>
      <c r="L4918" s="16">
        <f t="shared" si="922"/>
        <v>0.31228745302578387</v>
      </c>
      <c r="M4918" s="6"/>
      <c r="N4918" s="6">
        <f t="shared" si="923"/>
        <v>3.0318653557214512</v>
      </c>
      <c r="O4918" s="6"/>
      <c r="P4918" s="6">
        <f t="shared" si="924"/>
        <v>3.0545186823164938</v>
      </c>
      <c r="Q4918">
        <f t="shared" si="931"/>
        <v>0.33768835572421757</v>
      </c>
      <c r="R4918">
        <f t="shared" si="925"/>
        <v>1</v>
      </c>
      <c r="S4918">
        <f t="shared" si="926"/>
        <v>3.0545186823164938</v>
      </c>
      <c r="T4918" s="6">
        <f t="shared" si="932"/>
        <v>98.274641361543814</v>
      </c>
      <c r="U4918">
        <f t="shared" si="927"/>
        <v>18.414096461257657</v>
      </c>
      <c r="V4918" s="16">
        <f t="shared" si="928"/>
        <v>15.097171136408836</v>
      </c>
    </row>
    <row r="4919" spans="4:22" ht="15.75" x14ac:dyDescent="0.25">
      <c r="D4919" s="27">
        <v>30481</v>
      </c>
      <c r="E4919">
        <v>165</v>
      </c>
      <c r="F4919">
        <v>16.2</v>
      </c>
      <c r="G4919">
        <v>0.2</v>
      </c>
      <c r="H4919">
        <v>2.5973984050794074</v>
      </c>
      <c r="I4919" s="20">
        <f t="shared" si="929"/>
        <v>2.1864082921079566</v>
      </c>
      <c r="J4919">
        <f t="shared" si="930"/>
        <v>0.26586724832032754</v>
      </c>
      <c r="K4919" s="16">
        <f t="shared" si="921"/>
        <v>0.80344967096679154</v>
      </c>
      <c r="L4919" s="16">
        <f t="shared" si="922"/>
        <v>0.33090715937491055</v>
      </c>
      <c r="M4919" s="6"/>
      <c r="N4919" s="6">
        <f t="shared" si="923"/>
        <v>2.077918724063526</v>
      </c>
      <c r="O4919" s="6"/>
      <c r="P4919" s="6">
        <f t="shared" si="924"/>
        <v>2.1005720506585686</v>
      </c>
      <c r="Q4919">
        <f t="shared" si="931"/>
        <v>0.32758213787181273</v>
      </c>
      <c r="R4919">
        <f t="shared" si="925"/>
        <v>1</v>
      </c>
      <c r="S4919">
        <f t="shared" si="926"/>
        <v>2.1005720506585686</v>
      </c>
      <c r="T4919" s="6">
        <f t="shared" si="932"/>
        <v>96.396722637480295</v>
      </c>
      <c r="U4919">
        <f t="shared" si="927"/>
        <v>18.079294707416608</v>
      </c>
      <c r="V4919" s="16">
        <f t="shared" si="928"/>
        <v>15.651786357400644</v>
      </c>
    </row>
    <row r="4920" spans="4:22" ht="15.75" x14ac:dyDescent="0.25">
      <c r="D4920" s="27">
        <v>30482</v>
      </c>
      <c r="E4920">
        <v>166</v>
      </c>
      <c r="F4920">
        <v>15.7</v>
      </c>
      <c r="G4920">
        <v>0</v>
      </c>
      <c r="H4920">
        <v>3.207336647694937</v>
      </c>
      <c r="I4920" s="20">
        <f t="shared" si="929"/>
        <v>2.3163488552733944</v>
      </c>
      <c r="J4920">
        <f t="shared" si="930"/>
        <v>0.28166802080124476</v>
      </c>
      <c r="K4920" s="16">
        <f t="shared" si="921"/>
        <v>0.82153719142510118</v>
      </c>
      <c r="L4920" s="16">
        <f t="shared" si="922"/>
        <v>0.34285486249580727</v>
      </c>
      <c r="M4920" s="6"/>
      <c r="N4920" s="6">
        <f t="shared" si="923"/>
        <v>2.5658693181559498</v>
      </c>
      <c r="O4920" s="6"/>
      <c r="P4920" s="6">
        <f t="shared" si="924"/>
        <v>2.5885226447509924</v>
      </c>
      <c r="Q4920">
        <f t="shared" si="931"/>
        <v>0.32132240879160096</v>
      </c>
      <c r="R4920">
        <f t="shared" si="925"/>
        <v>1</v>
      </c>
      <c r="S4920">
        <f t="shared" si="926"/>
        <v>2.5885226447509924</v>
      </c>
      <c r="T4920" s="6">
        <f t="shared" si="932"/>
        <v>93.830853319324348</v>
      </c>
      <c r="U4920">
        <f t="shared" si="927"/>
        <v>17.521291784348193</v>
      </c>
      <c r="V4920" s="16">
        <f t="shared" si="928"/>
        <v>15.999476901009308</v>
      </c>
    </row>
    <row r="4921" spans="4:22" ht="15.75" x14ac:dyDescent="0.25">
      <c r="D4921" s="27">
        <v>30483</v>
      </c>
      <c r="E4921">
        <v>167</v>
      </c>
      <c r="F4921">
        <v>14.6</v>
      </c>
      <c r="G4921">
        <v>0.8</v>
      </c>
      <c r="H4921">
        <v>3.4520532648620925</v>
      </c>
      <c r="I4921" s="20">
        <f t="shared" si="929"/>
        <v>2.3992491442088184</v>
      </c>
      <c r="J4921">
        <f t="shared" si="930"/>
        <v>0.29174869593579233</v>
      </c>
      <c r="K4921" s="16">
        <f t="shared" si="921"/>
        <v>0.84625083488091046</v>
      </c>
      <c r="L4921" s="16">
        <f t="shared" si="922"/>
        <v>0.34475439658130319</v>
      </c>
      <c r="M4921" s="6"/>
      <c r="N4921" s="6">
        <f t="shared" si="923"/>
        <v>2.7616426118896742</v>
      </c>
      <c r="O4921" s="6"/>
      <c r="P4921" s="6">
        <f t="shared" si="924"/>
        <v>2.7842959384847168</v>
      </c>
      <c r="Q4921">
        <f t="shared" si="931"/>
        <v>0.31276951106441447</v>
      </c>
      <c r="R4921">
        <f t="shared" si="925"/>
        <v>0.94116453382376764</v>
      </c>
      <c r="S4921">
        <f t="shared" si="926"/>
        <v>2.620480588971378</v>
      </c>
      <c r="T4921" s="6">
        <f t="shared" si="932"/>
        <v>92.033026056948017</v>
      </c>
      <c r="U4921">
        <f t="shared" si="927"/>
        <v>16.293685353597684</v>
      </c>
      <c r="V4921" s="16">
        <f t="shared" si="928"/>
        <v>16.054193777109386</v>
      </c>
    </row>
    <row r="4922" spans="4:22" ht="15.75" x14ac:dyDescent="0.25">
      <c r="D4922" s="27">
        <v>30484</v>
      </c>
      <c r="E4922">
        <v>168</v>
      </c>
      <c r="F4922">
        <v>12.2</v>
      </c>
      <c r="G4922">
        <v>0</v>
      </c>
      <c r="H4922">
        <v>2.6932077998786603</v>
      </c>
      <c r="I4922" s="20">
        <f t="shared" si="929"/>
        <v>2.3376404658060244</v>
      </c>
      <c r="J4922">
        <f t="shared" si="930"/>
        <v>0.28425708064201255</v>
      </c>
      <c r="K4922" s="16">
        <f t="shared" si="921"/>
        <v>0.8635669396579978</v>
      </c>
      <c r="L4922" s="16">
        <f t="shared" si="922"/>
        <v>0.32916623783048959</v>
      </c>
      <c r="M4922" s="6"/>
      <c r="N4922" s="6">
        <f t="shared" si="923"/>
        <v>2.1545662399029282</v>
      </c>
      <c r="O4922" s="6"/>
      <c r="P4922" s="6">
        <f t="shared" si="924"/>
        <v>2.1772195664979703</v>
      </c>
      <c r="Q4922">
        <f t="shared" si="931"/>
        <v>0.30677675352316008</v>
      </c>
      <c r="R4922">
        <f t="shared" si="925"/>
        <v>0.87205453835189206</v>
      </c>
      <c r="S4922">
        <f t="shared" si="926"/>
        <v>1.898654203953094</v>
      </c>
      <c r="T4922" s="6">
        <f t="shared" si="932"/>
        <v>90.157025179589965</v>
      </c>
      <c r="U4922">
        <f t="shared" si="927"/>
        <v>13.615271322869296</v>
      </c>
      <c r="V4922" s="16">
        <f t="shared" si="928"/>
        <v>15.600603077820177</v>
      </c>
    </row>
    <row r="4923" spans="4:22" ht="15.75" x14ac:dyDescent="0.25">
      <c r="D4923" s="27">
        <v>30485</v>
      </c>
      <c r="E4923">
        <v>169</v>
      </c>
      <c r="F4923">
        <v>15</v>
      </c>
      <c r="G4923">
        <v>0</v>
      </c>
      <c r="H4923">
        <v>3.882772981969318</v>
      </c>
      <c r="I4923" s="20">
        <f t="shared" si="929"/>
        <v>2.439030526518668</v>
      </c>
      <c r="J4923">
        <f t="shared" si="930"/>
        <v>0.29658611202467006</v>
      </c>
      <c r="K4923" s="16">
        <f t="shared" si="921"/>
        <v>0.88163598802213383</v>
      </c>
      <c r="L4923" s="16">
        <f t="shared" si="922"/>
        <v>0.3364042712117874</v>
      </c>
      <c r="M4923" s="6"/>
      <c r="N4923" s="6">
        <f t="shared" si="923"/>
        <v>3.1062183855754544</v>
      </c>
      <c r="O4923" s="6"/>
      <c r="P4923" s="6">
        <f t="shared" si="924"/>
        <v>3.128871712170497</v>
      </c>
      <c r="Q4923">
        <f t="shared" si="931"/>
        <v>0.30052341726529991</v>
      </c>
      <c r="R4923">
        <f t="shared" si="925"/>
        <v>0.80274889382768699</v>
      </c>
      <c r="S4923">
        <f t="shared" si="926"/>
        <v>2.5116983058736073</v>
      </c>
      <c r="T4923" s="6">
        <f t="shared" si="932"/>
        <v>87.667980200311405</v>
      </c>
      <c r="U4923">
        <f t="shared" si="927"/>
        <v>16.740087692052413</v>
      </c>
      <c r="V4923" s="16">
        <f t="shared" si="928"/>
        <v>15.812524380238107</v>
      </c>
    </row>
    <row r="4924" spans="4:22" ht="15.75" x14ac:dyDescent="0.25">
      <c r="D4924" s="27">
        <v>30486</v>
      </c>
      <c r="E4924">
        <v>170</v>
      </c>
      <c r="F4924">
        <v>17.5</v>
      </c>
      <c r="G4924">
        <v>0</v>
      </c>
      <c r="H4924">
        <v>3.7543752489268245</v>
      </c>
      <c r="I4924" s="20">
        <f t="shared" si="929"/>
        <v>2.6852946311757981</v>
      </c>
      <c r="J4924">
        <f t="shared" si="930"/>
        <v>0.32653182715097706</v>
      </c>
      <c r="K4924" s="16">
        <f t="shared" si="921"/>
        <v>0.90560968369248518</v>
      </c>
      <c r="L4924" s="16">
        <f t="shared" si="922"/>
        <v>0.36056574154506982</v>
      </c>
      <c r="M4924" s="6"/>
      <c r="N4924" s="6">
        <f t="shared" si="923"/>
        <v>3.0035001991414596</v>
      </c>
      <c r="O4924" s="6"/>
      <c r="P4924" s="6">
        <f t="shared" si="924"/>
        <v>3.0261535257365022</v>
      </c>
      <c r="Q4924">
        <f t="shared" si="931"/>
        <v>0.29222660066770467</v>
      </c>
      <c r="R4924">
        <f t="shared" si="925"/>
        <v>0.7152241713176668</v>
      </c>
      <c r="S4924">
        <f t="shared" si="926"/>
        <v>2.1643781477249253</v>
      </c>
      <c r="T4924" s="6">
        <f t="shared" si="932"/>
        <v>85.526255379181521</v>
      </c>
      <c r="U4924">
        <f t="shared" si="927"/>
        <v>19.530102307394483</v>
      </c>
      <c r="V4924" s="16">
        <f t="shared" si="928"/>
        <v>16.503919372608372</v>
      </c>
    </row>
    <row r="4925" spans="4:22" ht="15.75" x14ac:dyDescent="0.25">
      <c r="D4925" s="27">
        <v>30487</v>
      </c>
      <c r="E4925">
        <v>171</v>
      </c>
      <c r="F4925">
        <v>17</v>
      </c>
      <c r="G4925">
        <v>0</v>
      </c>
      <c r="H4925">
        <v>3.9894538579565664</v>
      </c>
      <c r="I4925" s="20">
        <f t="shared" si="929"/>
        <v>2.872174855045146</v>
      </c>
      <c r="J4925">
        <f t="shared" si="930"/>
        <v>0.34925646237348973</v>
      </c>
      <c r="K4925" s="16">
        <f t="shared" si="921"/>
        <v>0.92623810121762284</v>
      </c>
      <c r="L4925" s="16">
        <f t="shared" si="922"/>
        <v>0.37706985052154607</v>
      </c>
      <c r="M4925" s="6"/>
      <c r="N4925" s="6">
        <f t="shared" si="923"/>
        <v>3.1915630863652531</v>
      </c>
      <c r="O4925" s="6"/>
      <c r="P4925" s="6">
        <f t="shared" si="924"/>
        <v>3.2142164129602957</v>
      </c>
      <c r="Q4925">
        <f t="shared" si="931"/>
        <v>0.28508751793060505</v>
      </c>
      <c r="R4925">
        <f t="shared" si="925"/>
        <v>0.64395538806436703</v>
      </c>
      <c r="S4925">
        <f t="shared" si="926"/>
        <v>2.0698119775307049</v>
      </c>
      <c r="T4925" s="6">
        <f t="shared" si="932"/>
        <v>83.479096728245864</v>
      </c>
      <c r="U4925">
        <f t="shared" si="927"/>
        <v>18.972099384326071</v>
      </c>
      <c r="V4925" s="16">
        <f t="shared" si="928"/>
        <v>16.962951391252648</v>
      </c>
    </row>
    <row r="4926" spans="4:22" ht="15.75" x14ac:dyDescent="0.25">
      <c r="D4926" s="27">
        <v>30488</v>
      </c>
      <c r="E4926">
        <v>172</v>
      </c>
      <c r="F4926">
        <v>11.7</v>
      </c>
      <c r="G4926">
        <v>0</v>
      </c>
      <c r="H4926">
        <v>4.0631493749387229</v>
      </c>
      <c r="I4926" s="20">
        <f t="shared" si="929"/>
        <v>2.7314758211078241</v>
      </c>
      <c r="J4926">
        <f t="shared" si="930"/>
        <v>0.3321474598467114</v>
      </c>
      <c r="K4926" s="16">
        <f t="shared" si="921"/>
        <v>0.94595568723757628</v>
      </c>
      <c r="L4926" s="16">
        <f t="shared" si="922"/>
        <v>0.35112369884541189</v>
      </c>
      <c r="M4926" s="6"/>
      <c r="N4926" s="6">
        <f t="shared" si="923"/>
        <v>3.2505194999509786</v>
      </c>
      <c r="O4926" s="6"/>
      <c r="P4926" s="6">
        <f t="shared" si="924"/>
        <v>3.2731728265460207</v>
      </c>
      <c r="Q4926">
        <f t="shared" si="931"/>
        <v>0.27826365576081957</v>
      </c>
      <c r="R4926">
        <f t="shared" si="925"/>
        <v>0.57932895245007865</v>
      </c>
      <c r="S4926">
        <f t="shared" si="926"/>
        <v>1.8962437847909692</v>
      </c>
      <c r="T4926" s="6">
        <f t="shared" si="932"/>
        <v>81.605506270049943</v>
      </c>
      <c r="U4926">
        <f t="shared" si="927"/>
        <v>13.057268399800883</v>
      </c>
      <c r="V4926" s="16">
        <f t="shared" si="928"/>
        <v>16.236572626640978</v>
      </c>
    </row>
    <row r="4927" spans="4:22" ht="15.75" x14ac:dyDescent="0.25">
      <c r="D4927" s="27">
        <v>30489</v>
      </c>
      <c r="E4927">
        <v>173</v>
      </c>
      <c r="F4927">
        <v>13.5</v>
      </c>
      <c r="G4927">
        <v>0</v>
      </c>
      <c r="H4927">
        <v>4.0899136622637808</v>
      </c>
      <c r="I4927" s="20">
        <f t="shared" si="929"/>
        <v>2.7233677258831541</v>
      </c>
      <c r="J4927">
        <f t="shared" si="930"/>
        <v>0.33116151546739153</v>
      </c>
      <c r="K4927" s="16">
        <f t="shared" si="921"/>
        <v>0.96400151920509758</v>
      </c>
      <c r="L4927" s="16">
        <f t="shared" si="922"/>
        <v>0.34352800163682601</v>
      </c>
      <c r="M4927" s="6"/>
      <c r="N4927" s="6">
        <f t="shared" si="923"/>
        <v>3.2719309298110248</v>
      </c>
      <c r="O4927" s="6"/>
      <c r="P4927" s="6">
        <f t="shared" si="924"/>
        <v>3.2945842564060674</v>
      </c>
      <c r="Q4927">
        <f t="shared" si="931"/>
        <v>0.27201835423349979</v>
      </c>
      <c r="R4927">
        <f t="shared" si="925"/>
        <v>0.52317624536191898</v>
      </c>
      <c r="S4927">
        <f t="shared" si="926"/>
        <v>1.7236482212950162</v>
      </c>
      <c r="T4927" s="6">
        <f t="shared" si="932"/>
        <v>79.904511375349969</v>
      </c>
      <c r="U4927">
        <f t="shared" si="927"/>
        <v>15.066078922847172</v>
      </c>
      <c r="V4927" s="16">
        <f t="shared" si="928"/>
        <v>16.018884255001925</v>
      </c>
    </row>
    <row r="4928" spans="4:22" ht="15.75" x14ac:dyDescent="0.25">
      <c r="D4928" s="27">
        <v>30490</v>
      </c>
      <c r="E4928">
        <v>174</v>
      </c>
      <c r="F4928">
        <v>18.3</v>
      </c>
      <c r="G4928">
        <v>0</v>
      </c>
      <c r="H4928">
        <v>4.9585562188587193</v>
      </c>
      <c r="I4928" s="20">
        <f t="shared" si="929"/>
        <v>3.0035474540311951</v>
      </c>
      <c r="J4928">
        <f t="shared" si="930"/>
        <v>0.36523137041019332</v>
      </c>
      <c r="K4928" s="16">
        <f t="shared" si="921"/>
        <v>0.98038496517809004</v>
      </c>
      <c r="L4928" s="16">
        <f t="shared" si="922"/>
        <v>0.37253873058309078</v>
      </c>
      <c r="M4928" s="6"/>
      <c r="N4928" s="6">
        <f t="shared" si="923"/>
        <v>3.9668449750869756</v>
      </c>
      <c r="O4928" s="6"/>
      <c r="P4928" s="6">
        <f t="shared" si="924"/>
        <v>3.9894983016820182</v>
      </c>
      <c r="Q4928">
        <f t="shared" si="931"/>
        <v>0.26634837125116656</v>
      </c>
      <c r="R4928">
        <f t="shared" si="925"/>
        <v>0.47467485565869333</v>
      </c>
      <c r="S4928">
        <f t="shared" si="926"/>
        <v>1.8937145305015142</v>
      </c>
      <c r="T4928" s="6">
        <f t="shared" si="932"/>
        <v>78.033450171443505</v>
      </c>
      <c r="U4928">
        <f t="shared" si="927"/>
        <v>20.422906984303946</v>
      </c>
      <c r="V4928" s="16">
        <f t="shared" si="928"/>
        <v>16.837944223881539</v>
      </c>
    </row>
    <row r="4929" spans="4:22" ht="15.75" x14ac:dyDescent="0.25">
      <c r="D4929" s="27">
        <v>30491</v>
      </c>
      <c r="E4929">
        <v>175</v>
      </c>
      <c r="F4929">
        <v>13.8</v>
      </c>
      <c r="G4929">
        <v>14.3</v>
      </c>
      <c r="H4929">
        <v>2.0481823872870604</v>
      </c>
      <c r="I4929" s="20">
        <f t="shared" si="929"/>
        <v>2.9799729599678715</v>
      </c>
      <c r="J4929">
        <f t="shared" si="930"/>
        <v>0.36236471193209319</v>
      </c>
      <c r="K4929" s="16">
        <f t="shared" si="921"/>
        <v>0.99840643616655567</v>
      </c>
      <c r="L4929" s="16">
        <f t="shared" si="922"/>
        <v>0.3629430849057978</v>
      </c>
      <c r="M4929" s="6"/>
      <c r="N4929" s="6">
        <f t="shared" si="923"/>
        <v>1.6385459098296484</v>
      </c>
      <c r="O4929" s="6"/>
      <c r="P4929" s="6">
        <f t="shared" si="924"/>
        <v>1.6611992364246908</v>
      </c>
      <c r="Q4929">
        <f t="shared" si="931"/>
        <v>0.26011150057147836</v>
      </c>
      <c r="R4929">
        <f t="shared" si="925"/>
        <v>0.42404866514947337</v>
      </c>
      <c r="S4929">
        <f t="shared" si="926"/>
        <v>0.70442931875321457</v>
      </c>
      <c r="T4929" s="6">
        <f t="shared" si="932"/>
        <v>91.651674179285337</v>
      </c>
      <c r="U4929">
        <f t="shared" si="927"/>
        <v>15.400880676688223</v>
      </c>
      <c r="V4929" s="16">
        <f t="shared" si="928"/>
        <v>16.570679203560282</v>
      </c>
    </row>
    <row r="4930" spans="4:22" ht="15.75" x14ac:dyDescent="0.25">
      <c r="D4930" s="27">
        <v>30492</v>
      </c>
      <c r="E4930">
        <v>176</v>
      </c>
      <c r="F4930">
        <v>12</v>
      </c>
      <c r="G4930">
        <v>0</v>
      </c>
      <c r="H4930">
        <v>2.5650323971428253</v>
      </c>
      <c r="I4930" s="20">
        <f t="shared" si="929"/>
        <v>2.4402779057236192</v>
      </c>
      <c r="J4930">
        <f t="shared" si="930"/>
        <v>0.29673779333599209</v>
      </c>
      <c r="K4930" s="16">
        <f t="shared" si="921"/>
        <v>0.86724000058478434</v>
      </c>
      <c r="L4930" s="16">
        <f t="shared" si="922"/>
        <v>0.34216340705675508</v>
      </c>
      <c r="M4930" s="6"/>
      <c r="N4930" s="6">
        <f t="shared" si="923"/>
        <v>2.0520259177142601</v>
      </c>
      <c r="O4930" s="6"/>
      <c r="P4930" s="6">
        <f t="shared" si="924"/>
        <v>2.0746792443093023</v>
      </c>
      <c r="Q4930">
        <f t="shared" si="931"/>
        <v>0.30550558059761779</v>
      </c>
      <c r="R4930">
        <f t="shared" si="925"/>
        <v>0.85773380294066193</v>
      </c>
      <c r="S4930">
        <f t="shared" si="926"/>
        <v>1.7795225181034764</v>
      </c>
      <c r="T4930" s="6">
        <f t="shared" si="932"/>
        <v>89.894804987776908</v>
      </c>
      <c r="U4930">
        <f t="shared" si="927"/>
        <v>13.392070153641932</v>
      </c>
      <c r="V4930" s="16">
        <f t="shared" si="928"/>
        <v>15.979521621156252</v>
      </c>
    </row>
    <row r="4931" spans="4:22" ht="15.75" x14ac:dyDescent="0.25">
      <c r="D4931" s="27">
        <v>30493</v>
      </c>
      <c r="E4931">
        <v>177</v>
      </c>
      <c r="F4931">
        <v>14.9</v>
      </c>
      <c r="G4931">
        <v>2.5</v>
      </c>
      <c r="H4931">
        <v>2.5982534126516383</v>
      </c>
      <c r="I4931" s="20">
        <f t="shared" si="929"/>
        <v>2.5183784520304426</v>
      </c>
      <c r="J4931">
        <f t="shared" si="930"/>
        <v>0.30623481976690181</v>
      </c>
      <c r="K4931" s="16">
        <f t="shared" si="921"/>
        <v>0.88416161015009131</v>
      </c>
      <c r="L4931" s="16">
        <f t="shared" si="922"/>
        <v>0.34635615961081678</v>
      </c>
      <c r="M4931" s="6"/>
      <c r="N4931" s="6">
        <f t="shared" si="923"/>
        <v>2.0786027301213106</v>
      </c>
      <c r="O4931" s="6"/>
      <c r="P4931" s="6">
        <f t="shared" si="924"/>
        <v>2.1012560567163527</v>
      </c>
      <c r="Q4931">
        <f t="shared" si="931"/>
        <v>0.29964934995925635</v>
      </c>
      <c r="R4931">
        <f t="shared" si="925"/>
        <v>0.79329016767694516</v>
      </c>
      <c r="S4931">
        <f t="shared" si="926"/>
        <v>1.666905769564712</v>
      </c>
      <c r="T4931" s="6">
        <f t="shared" si="932"/>
        <v>90.750552544807249</v>
      </c>
      <c r="U4931">
        <f t="shared" si="927"/>
        <v>16.628487107438733</v>
      </c>
      <c r="V4931" s="16">
        <f t="shared" si="928"/>
        <v>16.100216196018884</v>
      </c>
    </row>
    <row r="4932" spans="4:22" ht="15.75" x14ac:dyDescent="0.25">
      <c r="D4932" s="27">
        <v>30494</v>
      </c>
      <c r="E4932">
        <v>178</v>
      </c>
      <c r="F4932">
        <v>15</v>
      </c>
      <c r="G4932">
        <v>3.7</v>
      </c>
      <c r="H4932">
        <v>3.3327099616966169</v>
      </c>
      <c r="I4932" s="20">
        <f t="shared" si="929"/>
        <v>2.5248601785359317</v>
      </c>
      <c r="J4932">
        <f t="shared" si="930"/>
        <v>0.30702299770996927</v>
      </c>
      <c r="K4932" s="16">
        <f t="shared" si="921"/>
        <v>0.87591931976414639</v>
      </c>
      <c r="L4932" s="16">
        <f t="shared" si="922"/>
        <v>0.35051515679850459</v>
      </c>
      <c r="M4932" s="6"/>
      <c r="N4932" s="6">
        <f t="shared" si="923"/>
        <v>2.6661679693572937</v>
      </c>
      <c r="O4932" s="6"/>
      <c r="P4932" s="6">
        <f t="shared" si="924"/>
        <v>2.6888212959523363</v>
      </c>
      <c r="Q4932">
        <f t="shared" si="931"/>
        <v>0.30250184181602419</v>
      </c>
      <c r="R4932">
        <f t="shared" si="925"/>
        <v>0.82436546834623448</v>
      </c>
      <c r="S4932">
        <f t="shared" si="926"/>
        <v>2.2165714269370769</v>
      </c>
      <c r="T4932" s="6">
        <f t="shared" si="932"/>
        <v>92.25663444446522</v>
      </c>
      <c r="U4932">
        <f t="shared" si="927"/>
        <v>16.740087692052413</v>
      </c>
      <c r="V4932" s="16">
        <f t="shared" si="928"/>
        <v>16.219219470943226</v>
      </c>
    </row>
    <row r="4933" spans="4:22" ht="15.75" x14ac:dyDescent="0.25">
      <c r="D4933" s="27">
        <v>30495</v>
      </c>
      <c r="E4933">
        <v>179</v>
      </c>
      <c r="F4933">
        <v>12.8</v>
      </c>
      <c r="G4933">
        <v>6.4</v>
      </c>
      <c r="H4933">
        <v>2.3183611577332748</v>
      </c>
      <c r="I4933" s="20">
        <f t="shared" si="929"/>
        <v>2.3945185024265552</v>
      </c>
      <c r="J4933">
        <f t="shared" si="930"/>
        <v>0.2911734498950691</v>
      </c>
      <c r="K4933" s="16">
        <f t="shared" si="921"/>
        <v>0.86141321424270667</v>
      </c>
      <c r="L4933" s="16">
        <f t="shared" si="922"/>
        <v>0.33801832277561256</v>
      </c>
      <c r="M4933" s="6"/>
      <c r="N4933" s="6">
        <f t="shared" si="923"/>
        <v>1.85468892618662</v>
      </c>
      <c r="O4933" s="6"/>
      <c r="P4933" s="6">
        <f t="shared" si="924"/>
        <v>1.8773422527816623</v>
      </c>
      <c r="Q4933">
        <f t="shared" si="931"/>
        <v>0.30752211481488406</v>
      </c>
      <c r="R4933">
        <f t="shared" si="925"/>
        <v>0.88050674494272052</v>
      </c>
      <c r="S4933">
        <f t="shared" si="926"/>
        <v>1.6530125161402156</v>
      </c>
      <c r="T4933" s="6">
        <f t="shared" si="932"/>
        <v>97.026275254920051</v>
      </c>
      <c r="U4933">
        <f t="shared" si="927"/>
        <v>14.284874830551395</v>
      </c>
      <c r="V4933" s="16">
        <f t="shared" si="928"/>
        <v>15.859470133043493</v>
      </c>
    </row>
    <row r="4934" spans="4:22" ht="15.75" x14ac:dyDescent="0.25">
      <c r="D4934" s="27">
        <v>30496</v>
      </c>
      <c r="E4934">
        <v>180</v>
      </c>
      <c r="F4934">
        <v>14</v>
      </c>
      <c r="G4934">
        <v>1</v>
      </c>
      <c r="H4934">
        <v>2.5799166541447494</v>
      </c>
      <c r="I4934" s="20">
        <f t="shared" si="929"/>
        <v>2.2567229493037289</v>
      </c>
      <c r="J4934">
        <f t="shared" si="930"/>
        <v>0.27441751063533343</v>
      </c>
      <c r="K4934" s="16">
        <f t="shared" si="921"/>
        <v>0.81547353930767397</v>
      </c>
      <c r="L4934" s="16">
        <f t="shared" si="922"/>
        <v>0.33651307787167467</v>
      </c>
      <c r="M4934" s="6"/>
      <c r="N4934" s="6">
        <f t="shared" si="923"/>
        <v>2.0639333233157995</v>
      </c>
      <c r="O4934" s="6"/>
      <c r="P4934" s="6">
        <f t="shared" si="924"/>
        <v>2.0865866499108421</v>
      </c>
      <c r="Q4934">
        <f t="shared" si="931"/>
        <v>0.32342091751640017</v>
      </c>
      <c r="R4934">
        <f t="shared" si="925"/>
        <v>1</v>
      </c>
      <c r="S4934">
        <f t="shared" si="926"/>
        <v>2.0865866499108421</v>
      </c>
      <c r="T4934" s="6">
        <f t="shared" si="932"/>
        <v>95.962341931604257</v>
      </c>
      <c r="U4934">
        <f t="shared" si="927"/>
        <v>15.624081845915587</v>
      </c>
      <c r="V4934" s="16">
        <f t="shared" si="928"/>
        <v>15.815692628934162</v>
      </c>
    </row>
    <row r="4935" spans="4:22" ht="15.75" x14ac:dyDescent="0.25">
      <c r="D4935" s="27">
        <v>30497</v>
      </c>
      <c r="E4935">
        <v>181</v>
      </c>
      <c r="F4935">
        <v>12.8</v>
      </c>
      <c r="G4935">
        <v>8.1999999999999993</v>
      </c>
      <c r="H4935">
        <v>1.639031255096175</v>
      </c>
      <c r="I4935" s="20">
        <f t="shared" si="929"/>
        <v>2.2191650349829644</v>
      </c>
      <c r="J4935">
        <f t="shared" si="930"/>
        <v>0.26985046825392844</v>
      </c>
      <c r="K4935" s="16">
        <f t="shared" ref="K4935:K4998" si="933">IF(theta&gt;topt,(1-rs)*(theta-topt)/(topt-Porosity)+1,IF(theta&lt;twilt,rwp*theta,(1-rwp)*(theta-twilt)/(topt-twilt)+rwp))</f>
        <v>0.82572100928875536</v>
      </c>
      <c r="L4935" s="16">
        <f t="shared" ref="L4935:L4998" si="934">(soiltemp-tmin)^2/((30-tmin))^2</f>
        <v>0.32680586447275622</v>
      </c>
      <c r="M4935" s="6"/>
      <c r="N4935" s="6">
        <f t="shared" ref="N4935:N4998" si="935">ET0*kc</f>
        <v>1.31122500407694</v>
      </c>
      <c r="O4935" s="6"/>
      <c r="P4935" s="6">
        <f t="shared" ref="P4935:P4998" si="936">(etc-Inter)</f>
        <v>1.3338783306719824</v>
      </c>
      <c r="Q4935">
        <f t="shared" si="931"/>
        <v>0.3198744731053475</v>
      </c>
      <c r="R4935">
        <f t="shared" ref="R4935:R4998" si="937">IF(MAX(0,(1-(0.9*tfield-theta)/(0.9*tfield-alfa*twilt))^2) &gt; 1, 1, MAX(0,(1-(0.9*tfield-theta)/(0.9*tfield-alfa*twilt))^2))</f>
        <v>1</v>
      </c>
      <c r="S4935">
        <f t="shared" ref="S4935:S4998" si="938">epot*Kr</f>
        <v>1.3338783306719824</v>
      </c>
      <c r="T4935" s="6">
        <f t="shared" si="932"/>
        <v>102.85111692752733</v>
      </c>
      <c r="U4935">
        <f t="shared" ref="U4935:U4998" si="939">IF(Temperature &lt;0, 0.2*Temperature,Temperature*(s1_+(1-s1_)*EXP(-s2_*(LAI-LAIref))))</f>
        <v>14.284874830551395</v>
      </c>
      <c r="V4935" s="16">
        <f t="shared" si="928"/>
        <v>15.530991196772739</v>
      </c>
    </row>
    <row r="4936" spans="4:22" ht="15.75" x14ac:dyDescent="0.25">
      <c r="D4936" s="27">
        <v>30498</v>
      </c>
      <c r="E4936">
        <v>182</v>
      </c>
      <c r="F4936">
        <v>15.1</v>
      </c>
      <c r="G4936">
        <v>3.8</v>
      </c>
      <c r="H4936">
        <v>2.0698352081234086</v>
      </c>
      <c r="I4936" s="20">
        <f t="shared" si="929"/>
        <v>2.0930914459199492</v>
      </c>
      <c r="J4936">
        <f t="shared" si="930"/>
        <v>0.25451991982386585</v>
      </c>
      <c r="K4936" s="16">
        <f t="shared" si="933"/>
        <v>0.75937050270142414</v>
      </c>
      <c r="L4936" s="16">
        <f t="shared" si="934"/>
        <v>0.33517224980220256</v>
      </c>
      <c r="M4936" s="6"/>
      <c r="N4936" s="6">
        <f t="shared" si="935"/>
        <v>1.6558681664987269</v>
      </c>
      <c r="O4936" s="6"/>
      <c r="P4936" s="6">
        <f t="shared" si="936"/>
        <v>1.6785214930937693</v>
      </c>
      <c r="Q4936">
        <f t="shared" si="931"/>
        <v>0.3428370564250911</v>
      </c>
      <c r="R4936">
        <f t="shared" si="937"/>
        <v>1</v>
      </c>
      <c r="S4936">
        <f t="shared" si="938"/>
        <v>1.6785214930937693</v>
      </c>
      <c r="T4936" s="6">
        <f t="shared" si="932"/>
        <v>104.99524876102861</v>
      </c>
      <c r="U4936">
        <f t="shared" si="939"/>
        <v>16.851688276666096</v>
      </c>
      <c r="V4936" s="16">
        <f t="shared" ref="V4936:V4999" si="940">V4935+(Tsurface-V4935)*att*EXP(-kz*z)*EXP(-klai*LAI)</f>
        <v>15.776614386217151</v>
      </c>
    </row>
    <row r="4937" spans="4:22" ht="15.75" x14ac:dyDescent="0.25">
      <c r="D4937" s="27">
        <v>30499</v>
      </c>
      <c r="E4937">
        <v>183</v>
      </c>
      <c r="F4937">
        <v>15.1</v>
      </c>
      <c r="G4937">
        <v>0.9</v>
      </c>
      <c r="H4937">
        <v>2.9419307640732546</v>
      </c>
      <c r="I4937" s="20">
        <f t="shared" ref="I4937:I5000" si="941">K4937*L4937/CF</f>
        <v>2.0780158289128177</v>
      </c>
      <c r="J4937">
        <f t="shared" ref="J4937:J5000" si="942">K4937*L4937</f>
        <v>0.25268672479579862</v>
      </c>
      <c r="K4937" s="16">
        <f t="shared" si="933"/>
        <v>0.73871890159280507</v>
      </c>
      <c r="L4937" s="16">
        <f t="shared" si="934"/>
        <v>0.34206072736322646</v>
      </c>
      <c r="M4937" s="6"/>
      <c r="N4937" s="6">
        <f t="shared" si="935"/>
        <v>2.3535446112586036</v>
      </c>
      <c r="O4937" s="6"/>
      <c r="P4937" s="6">
        <f t="shared" si="936"/>
        <v>2.3761979378536457</v>
      </c>
      <c r="Q4937">
        <f t="shared" ref="Q4937:Q5000" si="943">IF(T4936/L &gt;= tfield, tfield-0.00001,T4936/L)</f>
        <v>0.34998416253676201</v>
      </c>
      <c r="R4937">
        <f t="shared" si="937"/>
        <v>1</v>
      </c>
      <c r="S4937">
        <f t="shared" si="938"/>
        <v>2.3761979378536457</v>
      </c>
      <c r="T4937" s="6">
        <f t="shared" ref="T4937:T5000" si="944">(IF(T4936+Precipitation-actevapo-Inter&lt;0,0,IF(T4936+Precipitation-actevapo-Inter&gt;tfield*L,tfield*L,IF(T4936+Precipitation-actevapo-Inter&lt;twilt*L,twilt*L,T4936+Precipitation-actevapo-Inter))))</f>
        <v>103.54170414977001</v>
      </c>
      <c r="U4937">
        <f t="shared" si="939"/>
        <v>16.851688276666096</v>
      </c>
      <c r="V4937" s="16">
        <f t="shared" si="940"/>
        <v>15.976556584833812</v>
      </c>
    </row>
    <row r="4938" spans="4:22" ht="15.75" x14ac:dyDescent="0.25">
      <c r="D4938" s="27">
        <v>30500</v>
      </c>
      <c r="E4938">
        <v>184</v>
      </c>
      <c r="F4938">
        <v>14.2</v>
      </c>
      <c r="G4938">
        <v>1.2</v>
      </c>
      <c r="H4938">
        <v>2.586462249627691</v>
      </c>
      <c r="I4938" s="20">
        <f t="shared" si="941"/>
        <v>2.1122477505079682</v>
      </c>
      <c r="J4938">
        <f t="shared" si="942"/>
        <v>0.25684932646176895</v>
      </c>
      <c r="K4938" s="16">
        <f t="shared" si="933"/>
        <v>0.75271898453372987</v>
      </c>
      <c r="L4938" s="16">
        <f t="shared" si="934"/>
        <v>0.34122870784357018</v>
      </c>
      <c r="M4938" s="6"/>
      <c r="N4938" s="6">
        <f t="shared" si="935"/>
        <v>2.069169799702153</v>
      </c>
      <c r="O4938" s="6"/>
      <c r="P4938" s="6">
        <f t="shared" si="936"/>
        <v>2.0918231262971956</v>
      </c>
      <c r="Q4938">
        <f t="shared" si="943"/>
        <v>0.34513901383256673</v>
      </c>
      <c r="R4938">
        <f t="shared" si="937"/>
        <v>1</v>
      </c>
      <c r="S4938">
        <f t="shared" si="938"/>
        <v>2.0918231262971956</v>
      </c>
      <c r="T4938" s="6">
        <f t="shared" si="944"/>
        <v>102.67253435006786</v>
      </c>
      <c r="U4938">
        <f t="shared" si="939"/>
        <v>15.847283015142951</v>
      </c>
      <c r="V4938" s="16">
        <f t="shared" si="940"/>
        <v>15.952514291576907</v>
      </c>
    </row>
    <row r="4939" spans="4:22" ht="15.75" x14ac:dyDescent="0.25">
      <c r="D4939" s="27">
        <v>30501</v>
      </c>
      <c r="E4939">
        <v>185</v>
      </c>
      <c r="F4939">
        <v>15.1</v>
      </c>
      <c r="G4939">
        <v>0.6</v>
      </c>
      <c r="H4939">
        <v>2.9820126206193045</v>
      </c>
      <c r="I4939" s="20">
        <f t="shared" si="941"/>
        <v>2.1720928479098296</v>
      </c>
      <c r="J4939">
        <f t="shared" si="942"/>
        <v>0.26412649030583529</v>
      </c>
      <c r="K4939" s="16">
        <f t="shared" si="933"/>
        <v>0.76109055372488188</v>
      </c>
      <c r="L4939" s="16">
        <f t="shared" si="934"/>
        <v>0.3470368788748775</v>
      </c>
      <c r="M4939" s="6"/>
      <c r="N4939" s="6">
        <f t="shared" si="935"/>
        <v>2.3856100964954439</v>
      </c>
      <c r="O4939" s="6"/>
      <c r="P4939" s="6">
        <f t="shared" si="936"/>
        <v>2.408263423090486</v>
      </c>
      <c r="Q4939">
        <f t="shared" si="943"/>
        <v>0.34224178116689286</v>
      </c>
      <c r="R4939">
        <f t="shared" si="937"/>
        <v>1</v>
      </c>
      <c r="S4939">
        <f t="shared" si="938"/>
        <v>2.408263423090486</v>
      </c>
      <c r="T4939" s="6">
        <f t="shared" si="944"/>
        <v>100.88692425357242</v>
      </c>
      <c r="U4939">
        <f t="shared" si="939"/>
        <v>16.851688276666096</v>
      </c>
      <c r="V4939" s="16">
        <f t="shared" si="940"/>
        <v>16.119742632916832</v>
      </c>
    </row>
    <row r="4940" spans="4:22" ht="15.75" x14ac:dyDescent="0.25">
      <c r="D4940" s="27">
        <v>30502</v>
      </c>
      <c r="E4940">
        <v>186</v>
      </c>
      <c r="F4940">
        <v>16.399999999999999</v>
      </c>
      <c r="G4940">
        <v>0</v>
      </c>
      <c r="H4940">
        <v>3.1652176654478321</v>
      </c>
      <c r="I4940" s="20">
        <f t="shared" si="941"/>
        <v>2.3127227115710203</v>
      </c>
      <c r="J4940">
        <f t="shared" si="942"/>
        <v>0.28122708172703609</v>
      </c>
      <c r="K4940" s="16">
        <f t="shared" si="933"/>
        <v>0.77828898661607693</v>
      </c>
      <c r="L4940" s="16">
        <f t="shared" si="934"/>
        <v>0.36134017898645004</v>
      </c>
      <c r="M4940" s="6"/>
      <c r="N4940" s="6">
        <f t="shared" si="935"/>
        <v>2.532174132358266</v>
      </c>
      <c r="O4940" s="6"/>
      <c r="P4940" s="6">
        <f t="shared" si="936"/>
        <v>2.5548274589533086</v>
      </c>
      <c r="Q4940">
        <f t="shared" si="943"/>
        <v>0.33628974751190804</v>
      </c>
      <c r="R4940">
        <f t="shared" si="937"/>
        <v>1</v>
      </c>
      <c r="S4940">
        <f t="shared" si="938"/>
        <v>2.5548274589533086</v>
      </c>
      <c r="T4940" s="6">
        <f t="shared" si="944"/>
        <v>98.354750121214153</v>
      </c>
      <c r="U4940">
        <f t="shared" si="939"/>
        <v>18.30249587664397</v>
      </c>
      <c r="V4940" s="16">
        <f t="shared" si="940"/>
        <v>16.525690992806965</v>
      </c>
    </row>
    <row r="4941" spans="4:22" ht="15.75" x14ac:dyDescent="0.25">
      <c r="D4941" s="27">
        <v>30503</v>
      </c>
      <c r="E4941">
        <v>187</v>
      </c>
      <c r="F4941">
        <v>18.600000000000001</v>
      </c>
      <c r="G4941">
        <v>0</v>
      </c>
      <c r="H4941">
        <v>4.3512303089518864</v>
      </c>
      <c r="I4941" s="20">
        <f t="shared" si="941"/>
        <v>2.5736852037259834</v>
      </c>
      <c r="J4941">
        <f t="shared" si="942"/>
        <v>0.31296012077307961</v>
      </c>
      <c r="K4941" s="16">
        <f t="shared" si="933"/>
        <v>0.80267808867685553</v>
      </c>
      <c r="L4941" s="16">
        <f t="shared" si="934"/>
        <v>0.38989493445494061</v>
      </c>
      <c r="M4941" s="6"/>
      <c r="N4941" s="6">
        <f t="shared" si="935"/>
        <v>3.4809842471615093</v>
      </c>
      <c r="O4941" s="6"/>
      <c r="P4941" s="6">
        <f t="shared" si="936"/>
        <v>3.5036375737565519</v>
      </c>
      <c r="Q4941">
        <f t="shared" si="943"/>
        <v>0.32784916707071382</v>
      </c>
      <c r="R4941">
        <f t="shared" si="937"/>
        <v>1</v>
      </c>
      <c r="S4941">
        <f t="shared" si="938"/>
        <v>3.5036375737565519</v>
      </c>
      <c r="T4941" s="6">
        <f t="shared" si="944"/>
        <v>94.873765874052651</v>
      </c>
      <c r="U4941">
        <f t="shared" si="939"/>
        <v>20.757708738144995</v>
      </c>
      <c r="V4941" s="16">
        <f t="shared" si="940"/>
        <v>17.312761481733325</v>
      </c>
    </row>
    <row r="4942" spans="4:22" ht="15.75" x14ac:dyDescent="0.25">
      <c r="D4942" s="27">
        <v>30504</v>
      </c>
      <c r="E4942">
        <v>188</v>
      </c>
      <c r="F4942">
        <v>20.5</v>
      </c>
      <c r="G4942">
        <v>0</v>
      </c>
      <c r="H4942">
        <v>4.7025555566134072</v>
      </c>
      <c r="I4942" s="20">
        <f t="shared" si="941"/>
        <v>2.9507815547947454</v>
      </c>
      <c r="J4942">
        <f t="shared" si="942"/>
        <v>0.35881503706304102</v>
      </c>
      <c r="K4942" s="16">
        <f t="shared" si="933"/>
        <v>0.83620583030847717</v>
      </c>
      <c r="L4942" s="16">
        <f t="shared" si="934"/>
        <v>0.42909894198019854</v>
      </c>
      <c r="M4942" s="6"/>
      <c r="N4942" s="6">
        <f t="shared" si="935"/>
        <v>3.762044445290726</v>
      </c>
      <c r="O4942" s="6"/>
      <c r="P4942" s="6">
        <f t="shared" si="936"/>
        <v>3.7846977718857682</v>
      </c>
      <c r="Q4942">
        <f t="shared" si="943"/>
        <v>0.31624588624684219</v>
      </c>
      <c r="R4942">
        <f t="shared" si="937"/>
        <v>0.98246262605063328</v>
      </c>
      <c r="S4942">
        <f t="shared" si="938"/>
        <v>3.7183241117748724</v>
      </c>
      <c r="T4942" s="6">
        <f t="shared" si="944"/>
        <v>91.178095088872823</v>
      </c>
      <c r="U4942">
        <f t="shared" si="939"/>
        <v>22.878119845804967</v>
      </c>
      <c r="V4942" s="16">
        <f t="shared" si="940"/>
        <v>18.347806604945678</v>
      </c>
    </row>
    <row r="4943" spans="4:22" ht="15.75" x14ac:dyDescent="0.25">
      <c r="D4943" s="27">
        <v>30505</v>
      </c>
      <c r="E4943">
        <v>189</v>
      </c>
      <c r="F4943">
        <v>22.5</v>
      </c>
      <c r="G4943">
        <v>0</v>
      </c>
      <c r="H4943">
        <v>4.5451980969228343</v>
      </c>
      <c r="I4943" s="20">
        <f t="shared" si="941"/>
        <v>3.4360276038281428</v>
      </c>
      <c r="J4943">
        <f t="shared" si="942"/>
        <v>0.41782095662550217</v>
      </c>
      <c r="K4943" s="16">
        <f t="shared" si="933"/>
        <v>0.87180136491685123</v>
      </c>
      <c r="L4943" s="16">
        <f t="shared" si="934"/>
        <v>0.4792616454154694</v>
      </c>
      <c r="M4943" s="6"/>
      <c r="N4943" s="6">
        <f t="shared" si="935"/>
        <v>3.6361584775382676</v>
      </c>
      <c r="O4943" s="6"/>
      <c r="P4943" s="6">
        <f t="shared" si="936"/>
        <v>3.6588118041333102</v>
      </c>
      <c r="Q4943">
        <f t="shared" si="943"/>
        <v>0.3039269836295761</v>
      </c>
      <c r="R4943">
        <f t="shared" si="937"/>
        <v>0.84011473964629113</v>
      </c>
      <c r="S4943">
        <f t="shared" si="938"/>
        <v>3.0738217262442324</v>
      </c>
      <c r="T4943" s="6">
        <f t="shared" si="944"/>
        <v>88.126926689223637</v>
      </c>
      <c r="U4943">
        <f t="shared" si="939"/>
        <v>25.110131538078623</v>
      </c>
      <c r="V4943" s="16">
        <f t="shared" si="940"/>
        <v>19.605463522207664</v>
      </c>
    </row>
    <row r="4944" spans="4:22" ht="15.75" x14ac:dyDescent="0.25">
      <c r="D4944" s="27">
        <v>30506</v>
      </c>
      <c r="E4944">
        <v>190</v>
      </c>
      <c r="F4944">
        <v>23.4</v>
      </c>
      <c r="G4944">
        <v>0</v>
      </c>
      <c r="H4944">
        <v>4.0585906065804371</v>
      </c>
      <c r="I4944" s="20">
        <f t="shared" si="941"/>
        <v>3.9290978082785637</v>
      </c>
      <c r="J4944">
        <f t="shared" si="942"/>
        <v>0.47777829348667333</v>
      </c>
      <c r="K4944" s="16">
        <f t="shared" si="933"/>
        <v>0.90118925595985855</v>
      </c>
      <c r="L4944" s="16">
        <f t="shared" si="934"/>
        <v>0.53016421392839475</v>
      </c>
      <c r="M4944" s="6"/>
      <c r="N4944" s="6">
        <f t="shared" si="935"/>
        <v>3.2468724852643498</v>
      </c>
      <c r="O4944" s="6"/>
      <c r="P4944" s="6">
        <f t="shared" si="936"/>
        <v>3.269525811859392</v>
      </c>
      <c r="Q4944">
        <f t="shared" si="943"/>
        <v>0.29375642229741211</v>
      </c>
      <c r="R4944">
        <f t="shared" si="937"/>
        <v>0.73098276637969339</v>
      </c>
      <c r="S4944">
        <f t="shared" si="938"/>
        <v>2.3899670227027912</v>
      </c>
      <c r="T4944" s="6">
        <f t="shared" si="944"/>
        <v>85.759612993115894</v>
      </c>
      <c r="U4944">
        <f t="shared" si="939"/>
        <v>26.114536799601765</v>
      </c>
      <c r="V4944" s="16">
        <f t="shared" si="940"/>
        <v>20.816020706789335</v>
      </c>
    </row>
    <row r="4945" spans="4:22" ht="15.75" x14ac:dyDescent="0.25">
      <c r="D4945" s="27">
        <v>30507</v>
      </c>
      <c r="E4945">
        <v>191</v>
      </c>
      <c r="F4945">
        <v>24.9</v>
      </c>
      <c r="G4945">
        <v>0</v>
      </c>
      <c r="H4945">
        <v>3.0364715124168558</v>
      </c>
      <c r="I4945" s="20">
        <f t="shared" si="941"/>
        <v>4.4644881632143871</v>
      </c>
      <c r="J4945">
        <f t="shared" si="942"/>
        <v>0.54288176064686944</v>
      </c>
      <c r="K4945" s="16">
        <f t="shared" si="933"/>
        <v>0.92399047433044479</v>
      </c>
      <c r="L4945" s="16">
        <f t="shared" si="934"/>
        <v>0.58754043004638135</v>
      </c>
      <c r="M4945" s="6"/>
      <c r="N4945" s="6">
        <f t="shared" si="935"/>
        <v>2.429177209933485</v>
      </c>
      <c r="O4945" s="6"/>
      <c r="P4945" s="6">
        <f t="shared" si="936"/>
        <v>2.4518305365285276</v>
      </c>
      <c r="Q4945">
        <f t="shared" si="943"/>
        <v>0.28586537664371964</v>
      </c>
      <c r="R4945">
        <f t="shared" si="937"/>
        <v>0.65153914801529755</v>
      </c>
      <c r="S4945">
        <f t="shared" si="938"/>
        <v>1.5974635788476867</v>
      </c>
      <c r="T4945" s="6">
        <f t="shared" si="944"/>
        <v>84.184802740863262</v>
      </c>
      <c r="U4945">
        <f t="shared" si="939"/>
        <v>27.788545568807006</v>
      </c>
      <c r="V4945" s="16">
        <f t="shared" si="940"/>
        <v>22.112770598314448</v>
      </c>
    </row>
    <row r="4946" spans="4:22" ht="15.75" x14ac:dyDescent="0.25">
      <c r="D4946" s="27">
        <v>30508</v>
      </c>
      <c r="E4946">
        <v>192</v>
      </c>
      <c r="F4946">
        <v>26.2</v>
      </c>
      <c r="G4946">
        <v>0</v>
      </c>
      <c r="H4946">
        <v>5.1075586539198321</v>
      </c>
      <c r="I4946" s="20">
        <f t="shared" si="941"/>
        <v>5.0142266847470411</v>
      </c>
      <c r="J4946">
        <f t="shared" si="942"/>
        <v>0.60972996486524023</v>
      </c>
      <c r="K4946" s="16">
        <f t="shared" si="933"/>
        <v>0.93915854965264989</v>
      </c>
      <c r="L4946" s="16">
        <f t="shared" si="934"/>
        <v>0.64923006354012358</v>
      </c>
      <c r="M4946" s="6"/>
      <c r="N4946" s="6">
        <f t="shared" si="935"/>
        <v>4.086046923135866</v>
      </c>
      <c r="O4946" s="6"/>
      <c r="P4946" s="6">
        <f t="shared" si="936"/>
        <v>4.1087002497309086</v>
      </c>
      <c r="Q4946">
        <f t="shared" si="943"/>
        <v>0.28061600913621088</v>
      </c>
      <c r="R4946">
        <f t="shared" si="937"/>
        <v>0.60122138759074595</v>
      </c>
      <c r="S4946">
        <f t="shared" si="938"/>
        <v>2.4702384653376614</v>
      </c>
      <c r="T4946" s="6">
        <f t="shared" si="944"/>
        <v>81.737217602120651</v>
      </c>
      <c r="U4946">
        <f t="shared" si="939"/>
        <v>29.239353168784884</v>
      </c>
      <c r="V4946" s="16">
        <f t="shared" si="940"/>
        <v>23.438172136219912</v>
      </c>
    </row>
    <row r="4947" spans="4:22" ht="15.75" x14ac:dyDescent="0.25">
      <c r="D4947" s="27">
        <v>30509</v>
      </c>
      <c r="E4947">
        <v>193</v>
      </c>
      <c r="F4947">
        <v>23.1</v>
      </c>
      <c r="G4947">
        <v>47.4</v>
      </c>
      <c r="H4947">
        <v>4.8954230991014871</v>
      </c>
      <c r="I4947" s="20">
        <f t="shared" si="941"/>
        <v>5.3058878392737805</v>
      </c>
      <c r="J4947">
        <f t="shared" si="942"/>
        <v>0.64519596125569167</v>
      </c>
      <c r="K4947" s="16">
        <f t="shared" si="933"/>
        <v>0.96273291722414223</v>
      </c>
      <c r="L4947" s="16">
        <f t="shared" si="934"/>
        <v>0.67017129020163957</v>
      </c>
      <c r="M4947" s="6"/>
      <c r="N4947" s="6">
        <f t="shared" si="935"/>
        <v>3.9163384792811899</v>
      </c>
      <c r="O4947" s="6"/>
      <c r="P4947" s="6">
        <f t="shared" si="936"/>
        <v>3.9389918058762321</v>
      </c>
      <c r="Q4947">
        <f t="shared" si="943"/>
        <v>0.27245739200706881</v>
      </c>
      <c r="R4947">
        <f t="shared" si="937"/>
        <v>0.5270301984163982</v>
      </c>
      <c r="S4947">
        <f t="shared" si="938"/>
        <v>2.0759676330115173</v>
      </c>
      <c r="T4947" s="6">
        <f t="shared" si="944"/>
        <v>105.89999999999999</v>
      </c>
      <c r="U4947">
        <f t="shared" si="939"/>
        <v>25.77973504576072</v>
      </c>
      <c r="V4947" s="16">
        <f t="shared" si="940"/>
        <v>23.873655911327972</v>
      </c>
    </row>
    <row r="4948" spans="4:22" ht="15.75" x14ac:dyDescent="0.25">
      <c r="D4948" s="27">
        <v>30510</v>
      </c>
      <c r="E4948">
        <v>194</v>
      </c>
      <c r="F4948">
        <v>17.5</v>
      </c>
      <c r="G4948">
        <v>0.3</v>
      </c>
      <c r="H4948">
        <v>3.0015877552847821</v>
      </c>
      <c r="I4948" s="20">
        <f t="shared" si="941"/>
        <v>3.7917875333197104</v>
      </c>
      <c r="J4948">
        <f t="shared" si="942"/>
        <v>0.46108136405167677</v>
      </c>
      <c r="K4948" s="16">
        <f t="shared" si="933"/>
        <v>0.73003351826167362</v>
      </c>
      <c r="L4948" s="16">
        <f t="shared" si="934"/>
        <v>0.63158930722740669</v>
      </c>
      <c r="M4948" s="6"/>
      <c r="N4948" s="6">
        <f t="shared" si="935"/>
        <v>2.401270204227826</v>
      </c>
      <c r="O4948" s="6"/>
      <c r="P4948" s="6">
        <f t="shared" si="936"/>
        <v>2.4239235308228686</v>
      </c>
      <c r="Q4948">
        <f t="shared" si="943"/>
        <v>0.35298999999999997</v>
      </c>
      <c r="R4948">
        <f t="shared" si="937"/>
        <v>1</v>
      </c>
      <c r="S4948">
        <f t="shared" si="938"/>
        <v>2.4239235308228686</v>
      </c>
      <c r="T4948" s="6">
        <f t="shared" si="944"/>
        <v>103.79872979577218</v>
      </c>
      <c r="U4948">
        <f t="shared" si="939"/>
        <v>19.530102307394483</v>
      </c>
      <c r="V4948" s="16">
        <f t="shared" si="940"/>
        <v>23.065841987936043</v>
      </c>
    </row>
    <row r="4949" spans="4:22" ht="15.75" x14ac:dyDescent="0.25">
      <c r="D4949" s="27">
        <v>30511</v>
      </c>
      <c r="E4949">
        <v>195</v>
      </c>
      <c r="F4949">
        <v>16.600000000000001</v>
      </c>
      <c r="G4949">
        <v>0</v>
      </c>
      <c r="H4949">
        <v>3.2918815320515691</v>
      </c>
      <c r="I4949" s="20">
        <f t="shared" si="941"/>
        <v>3.6554848234850836</v>
      </c>
      <c r="J4949">
        <f t="shared" si="942"/>
        <v>0.44450695453578615</v>
      </c>
      <c r="K4949" s="16">
        <f t="shared" si="933"/>
        <v>0.75024339463156697</v>
      </c>
      <c r="L4949" s="16">
        <f t="shared" si="934"/>
        <v>0.59248366292391907</v>
      </c>
      <c r="M4949" s="6"/>
      <c r="N4949" s="6">
        <f t="shared" si="935"/>
        <v>2.6335052256412554</v>
      </c>
      <c r="O4949" s="6"/>
      <c r="P4949" s="6">
        <f t="shared" si="936"/>
        <v>2.656158552236298</v>
      </c>
      <c r="Q4949">
        <f t="shared" si="943"/>
        <v>0.34599576598590726</v>
      </c>
      <c r="R4949">
        <f t="shared" si="937"/>
        <v>1</v>
      </c>
      <c r="S4949">
        <f t="shared" si="938"/>
        <v>2.656158552236298</v>
      </c>
      <c r="T4949" s="6">
        <f t="shared" si="944"/>
        <v>101.16522457013093</v>
      </c>
      <c r="U4949">
        <f t="shared" si="939"/>
        <v>18.52569704587134</v>
      </c>
      <c r="V4949" s="16">
        <f t="shared" si="940"/>
        <v>22.221466015438324</v>
      </c>
    </row>
    <row r="4950" spans="4:22" ht="15.75" x14ac:dyDescent="0.25">
      <c r="D4950" s="27">
        <v>30512</v>
      </c>
      <c r="E4950">
        <v>196</v>
      </c>
      <c r="F4950">
        <v>17.8</v>
      </c>
      <c r="G4950">
        <v>0.1</v>
      </c>
      <c r="H4950">
        <v>3.5240466139876676</v>
      </c>
      <c r="I4950" s="20">
        <f t="shared" si="941"/>
        <v>3.6527493728342884</v>
      </c>
      <c r="J4950">
        <f t="shared" si="942"/>
        <v>0.44417432373664945</v>
      </c>
      <c r="K4950" s="16">
        <f t="shared" si="933"/>
        <v>0.7756084858016361</v>
      </c>
      <c r="L4950" s="16">
        <f t="shared" si="934"/>
        <v>0.57267852514219164</v>
      </c>
      <c r="M4950" s="6"/>
      <c r="N4950" s="6">
        <f t="shared" si="935"/>
        <v>2.8192372911901344</v>
      </c>
      <c r="O4950" s="6"/>
      <c r="P4950" s="6">
        <f t="shared" si="936"/>
        <v>2.841890617785177</v>
      </c>
      <c r="Q4950">
        <f t="shared" si="943"/>
        <v>0.33721741523376975</v>
      </c>
      <c r="R4950">
        <f t="shared" si="937"/>
        <v>1</v>
      </c>
      <c r="S4950">
        <f t="shared" si="938"/>
        <v>2.841890617785177</v>
      </c>
      <c r="T4950" s="6">
        <f t="shared" si="944"/>
        <v>98.445987278940791</v>
      </c>
      <c r="U4950">
        <f t="shared" si="939"/>
        <v>19.864904061235531</v>
      </c>
      <c r="V4950" s="16">
        <f t="shared" si="940"/>
        <v>21.783192718611328</v>
      </c>
    </row>
    <row r="4951" spans="4:22" ht="15.75" x14ac:dyDescent="0.25">
      <c r="D4951" s="27">
        <v>30513</v>
      </c>
      <c r="E4951">
        <v>197</v>
      </c>
      <c r="F4951">
        <v>16.399999999999999</v>
      </c>
      <c r="G4951">
        <v>0.7</v>
      </c>
      <c r="H4951">
        <v>3.4940283305759143</v>
      </c>
      <c r="I4951" s="20">
        <f t="shared" si="941"/>
        <v>3.5872722158041359</v>
      </c>
      <c r="J4951">
        <f t="shared" si="942"/>
        <v>0.43621230144178291</v>
      </c>
      <c r="K4951" s="16">
        <f t="shared" si="933"/>
        <v>0.80179932116908625</v>
      </c>
      <c r="L4951" s="16">
        <f t="shared" si="934"/>
        <v>0.54404174451750742</v>
      </c>
      <c r="M4951" s="6"/>
      <c r="N4951" s="6">
        <f t="shared" si="935"/>
        <v>2.7952226644607316</v>
      </c>
      <c r="O4951" s="6"/>
      <c r="P4951" s="6">
        <f t="shared" si="936"/>
        <v>2.8178759910557742</v>
      </c>
      <c r="Q4951">
        <f t="shared" si="943"/>
        <v>0.32815329092980261</v>
      </c>
      <c r="R4951">
        <f t="shared" si="937"/>
        <v>1</v>
      </c>
      <c r="S4951">
        <f t="shared" si="938"/>
        <v>2.8178759910557742</v>
      </c>
      <c r="T4951" s="6">
        <f t="shared" si="944"/>
        <v>96.35076461448007</v>
      </c>
      <c r="U4951">
        <f t="shared" si="939"/>
        <v>18.30249587664397</v>
      </c>
      <c r="V4951" s="16">
        <f t="shared" si="940"/>
        <v>21.13585286087336</v>
      </c>
    </row>
    <row r="4952" spans="4:22" ht="15.75" x14ac:dyDescent="0.25">
      <c r="D4952" s="27">
        <v>30514</v>
      </c>
      <c r="E4952">
        <v>198</v>
      </c>
      <c r="F4952">
        <v>16</v>
      </c>
      <c r="G4952">
        <v>0</v>
      </c>
      <c r="H4952">
        <v>4.0511182504373071</v>
      </c>
      <c r="I4952" s="20">
        <f t="shared" si="941"/>
        <v>3.4997024525668814</v>
      </c>
      <c r="J4952">
        <f t="shared" si="942"/>
        <v>0.4255638182321328</v>
      </c>
      <c r="K4952" s="16">
        <f t="shared" si="933"/>
        <v>0.82197984459777995</v>
      </c>
      <c r="L4952" s="16">
        <f t="shared" si="934"/>
        <v>0.51773023514995586</v>
      </c>
      <c r="M4952" s="6"/>
      <c r="N4952" s="6">
        <f t="shared" si="935"/>
        <v>3.2408946003498458</v>
      </c>
      <c r="O4952" s="6"/>
      <c r="P4952" s="6">
        <f t="shared" si="936"/>
        <v>3.2635479269448879</v>
      </c>
      <c r="Q4952">
        <f t="shared" si="943"/>
        <v>0.32116921538160026</v>
      </c>
      <c r="R4952">
        <f t="shared" si="937"/>
        <v>1</v>
      </c>
      <c r="S4952">
        <f t="shared" si="938"/>
        <v>3.2635479269448879</v>
      </c>
      <c r="T4952" s="6">
        <f t="shared" si="944"/>
        <v>93.109870014130223</v>
      </c>
      <c r="U4952">
        <f t="shared" si="939"/>
        <v>17.856093538189242</v>
      </c>
      <c r="V4952" s="16">
        <f t="shared" si="940"/>
        <v>20.525883354835859</v>
      </c>
    </row>
    <row r="4953" spans="4:22" ht="15.75" x14ac:dyDescent="0.25">
      <c r="D4953" s="27">
        <v>30515</v>
      </c>
      <c r="E4953">
        <v>199</v>
      </c>
      <c r="F4953">
        <v>16.3</v>
      </c>
      <c r="G4953">
        <v>0.2</v>
      </c>
      <c r="H4953">
        <v>3.2047030708656976</v>
      </c>
      <c r="I4953" s="20">
        <f t="shared" si="941"/>
        <v>3.5039618405585768</v>
      </c>
      <c r="J4953">
        <f t="shared" si="942"/>
        <v>0.42608175981192292</v>
      </c>
      <c r="K4953" s="16">
        <f t="shared" si="933"/>
        <v>0.85319511852625374</v>
      </c>
      <c r="L4953" s="16">
        <f t="shared" si="934"/>
        <v>0.4993954495988035</v>
      </c>
      <c r="M4953" s="6"/>
      <c r="N4953" s="6">
        <f t="shared" si="935"/>
        <v>2.5637624566925581</v>
      </c>
      <c r="O4953" s="6"/>
      <c r="P4953" s="6">
        <f t="shared" si="936"/>
        <v>2.5864157832876007</v>
      </c>
      <c r="Q4953">
        <f t="shared" si="943"/>
        <v>0.31036623338043406</v>
      </c>
      <c r="R4953">
        <f t="shared" si="937"/>
        <v>0.91313285140953404</v>
      </c>
      <c r="S4953">
        <f t="shared" si="938"/>
        <v>2.3617412191240303</v>
      </c>
      <c r="T4953" s="6">
        <f t="shared" si="944"/>
        <v>90.970782121601246</v>
      </c>
      <c r="U4953">
        <f t="shared" si="939"/>
        <v>18.190895292030291</v>
      </c>
      <c r="V4953" s="16">
        <f t="shared" si="940"/>
        <v>20.091622369457408</v>
      </c>
    </row>
    <row r="4954" spans="4:22" ht="15.75" x14ac:dyDescent="0.25">
      <c r="D4954" s="27">
        <v>30516</v>
      </c>
      <c r="E4954">
        <v>200</v>
      </c>
      <c r="F4954">
        <v>15.2</v>
      </c>
      <c r="G4954">
        <v>0.2</v>
      </c>
      <c r="H4954">
        <v>3.7316513448746238</v>
      </c>
      <c r="I4954" s="20">
        <f t="shared" si="941"/>
        <v>3.4157834360270227</v>
      </c>
      <c r="J4954">
        <f t="shared" si="942"/>
        <v>0.41535926582088595</v>
      </c>
      <c r="K4954" s="16">
        <f t="shared" si="933"/>
        <v>0.87379813798735118</v>
      </c>
      <c r="L4954" s="16">
        <f t="shared" si="934"/>
        <v>0.47534922285094017</v>
      </c>
      <c r="M4954" s="6"/>
      <c r="N4954" s="6">
        <f t="shared" si="935"/>
        <v>2.9853210758996993</v>
      </c>
      <c r="O4954" s="6"/>
      <c r="P4954" s="6">
        <f t="shared" si="936"/>
        <v>3.0079744024947415</v>
      </c>
      <c r="Q4954">
        <f t="shared" si="943"/>
        <v>0.30323594040533747</v>
      </c>
      <c r="R4954">
        <f t="shared" si="937"/>
        <v>0.83245939603809616</v>
      </c>
      <c r="S4954">
        <f t="shared" si="938"/>
        <v>2.5040165543988255</v>
      </c>
      <c r="T4954" s="6">
        <f t="shared" si="944"/>
        <v>88.689418893797466</v>
      </c>
      <c r="U4954">
        <f t="shared" si="939"/>
        <v>16.963288861279779</v>
      </c>
      <c r="V4954" s="16">
        <f t="shared" si="940"/>
        <v>19.509815030270694</v>
      </c>
    </row>
    <row r="4955" spans="4:22" ht="15.75" x14ac:dyDescent="0.25">
      <c r="D4955" s="27">
        <v>30517</v>
      </c>
      <c r="E4955">
        <v>201</v>
      </c>
      <c r="F4955">
        <v>10.9</v>
      </c>
      <c r="G4955">
        <v>0</v>
      </c>
      <c r="H4955">
        <v>3.067175914405543</v>
      </c>
      <c r="I4955" s="20">
        <f t="shared" si="941"/>
        <v>3.1029383441487792</v>
      </c>
      <c r="J4955">
        <f t="shared" si="942"/>
        <v>0.37731730264849156</v>
      </c>
      <c r="K4955" s="16">
        <f t="shared" si="933"/>
        <v>0.89577150857414978</v>
      </c>
      <c r="L4955" s="16">
        <f t="shared" si="934"/>
        <v>0.42122047758483511</v>
      </c>
      <c r="M4955" s="6"/>
      <c r="N4955" s="6">
        <f t="shared" si="935"/>
        <v>2.4537407315244346</v>
      </c>
      <c r="O4955" s="6"/>
      <c r="P4955" s="6">
        <f t="shared" si="936"/>
        <v>2.4763940581194772</v>
      </c>
      <c r="Q4955">
        <f t="shared" si="943"/>
        <v>0.29563139631265822</v>
      </c>
      <c r="R4955">
        <f t="shared" si="937"/>
        <v>0.75053095699754691</v>
      </c>
      <c r="S4955">
        <f t="shared" si="938"/>
        <v>1.85861040234345</v>
      </c>
      <c r="T4955" s="6">
        <f t="shared" si="944"/>
        <v>86.85346181804907</v>
      </c>
      <c r="U4955">
        <f t="shared" si="939"/>
        <v>12.164463722891421</v>
      </c>
      <c r="V4955" s="16">
        <f t="shared" si="940"/>
        <v>18.143726891532729</v>
      </c>
    </row>
    <row r="4956" spans="4:22" ht="15.75" x14ac:dyDescent="0.25">
      <c r="D4956" s="27">
        <v>30518</v>
      </c>
      <c r="E4956">
        <v>202</v>
      </c>
      <c r="F4956">
        <v>12</v>
      </c>
      <c r="G4956">
        <v>0</v>
      </c>
      <c r="H4956">
        <v>2.8858010097544717</v>
      </c>
      <c r="I4956" s="20">
        <f t="shared" si="941"/>
        <v>2.9142464523445875</v>
      </c>
      <c r="J4956">
        <f t="shared" si="942"/>
        <v>0.35437236860510185</v>
      </c>
      <c r="K4956" s="16">
        <f t="shared" si="933"/>
        <v>0.91345486767944717</v>
      </c>
      <c r="L4956" s="16">
        <f t="shared" si="934"/>
        <v>0.38794732081876593</v>
      </c>
      <c r="M4956" s="6"/>
      <c r="N4956" s="6">
        <f t="shared" si="935"/>
        <v>2.3086408078035774</v>
      </c>
      <c r="O4956" s="6"/>
      <c r="P4956" s="6">
        <f t="shared" si="936"/>
        <v>2.33129413439862</v>
      </c>
      <c r="Q4956">
        <f t="shared" si="943"/>
        <v>0.28951153939349689</v>
      </c>
      <c r="R4956">
        <f t="shared" si="937"/>
        <v>0.6876793140473958</v>
      </c>
      <c r="S4956">
        <f t="shared" si="938"/>
        <v>1.6031827511859604</v>
      </c>
      <c r="T4956" s="6">
        <f t="shared" si="944"/>
        <v>85.272932393458163</v>
      </c>
      <c r="U4956">
        <f t="shared" si="939"/>
        <v>13.392070153641932</v>
      </c>
      <c r="V4956" s="16">
        <f t="shared" si="940"/>
        <v>17.260013963811247</v>
      </c>
    </row>
    <row r="4957" spans="4:22" ht="15.75" x14ac:dyDescent="0.25">
      <c r="D4957" s="27">
        <v>30519</v>
      </c>
      <c r="E4957">
        <v>203</v>
      </c>
      <c r="F4957">
        <v>13.4</v>
      </c>
      <c r="G4957">
        <v>0</v>
      </c>
      <c r="H4957">
        <v>3.6111269686924294</v>
      </c>
      <c r="I4957" s="20">
        <f t="shared" si="941"/>
        <v>2.8432833852346655</v>
      </c>
      <c r="J4957">
        <f t="shared" si="942"/>
        <v>0.34574325964453534</v>
      </c>
      <c r="K4957" s="16">
        <f t="shared" si="933"/>
        <v>0.92867802826458079</v>
      </c>
      <c r="L4957" s="16">
        <f t="shared" si="934"/>
        <v>0.37229615552617867</v>
      </c>
      <c r="M4957" s="6"/>
      <c r="N4957" s="6">
        <f t="shared" si="935"/>
        <v>2.8889015749539437</v>
      </c>
      <c r="O4957" s="6"/>
      <c r="P4957" s="6">
        <f t="shared" si="936"/>
        <v>2.9115549015489863</v>
      </c>
      <c r="Q4957">
        <f t="shared" si="943"/>
        <v>0.28424310797819385</v>
      </c>
      <c r="R4957">
        <f t="shared" si="937"/>
        <v>0.63577303985721656</v>
      </c>
      <c r="S4957">
        <f t="shared" si="938"/>
        <v>1.851088110468978</v>
      </c>
      <c r="T4957" s="6">
        <f t="shared" si="944"/>
        <v>83.444497609584232</v>
      </c>
      <c r="U4957">
        <f t="shared" si="939"/>
        <v>14.954478338233491</v>
      </c>
      <c r="V4957" s="16">
        <f t="shared" si="940"/>
        <v>16.831230541515914</v>
      </c>
    </row>
    <row r="4958" spans="4:22" ht="15.75" x14ac:dyDescent="0.25">
      <c r="D4958" s="27">
        <v>30520</v>
      </c>
      <c r="E4958">
        <v>204</v>
      </c>
      <c r="F4958">
        <v>17.899999999999999</v>
      </c>
      <c r="G4958">
        <v>0</v>
      </c>
      <c r="H4958">
        <v>4.4890025506992721</v>
      </c>
      <c r="I4958" s="20">
        <f t="shared" si="941"/>
        <v>3.0639836419834898</v>
      </c>
      <c r="J4958">
        <f t="shared" si="942"/>
        <v>0.37258041086519234</v>
      </c>
      <c r="K4958" s="16">
        <f t="shared" si="933"/>
        <v>0.94628893502866152</v>
      </c>
      <c r="L4958" s="16">
        <f t="shared" si="934"/>
        <v>0.39372795884367756</v>
      </c>
      <c r="M4958" s="6"/>
      <c r="N4958" s="6">
        <f t="shared" si="935"/>
        <v>3.5912020405594181</v>
      </c>
      <c r="O4958" s="6"/>
      <c r="P4958" s="6">
        <f t="shared" si="936"/>
        <v>3.6138553671544607</v>
      </c>
      <c r="Q4958">
        <f t="shared" si="943"/>
        <v>0.27814832536528078</v>
      </c>
      <c r="R4958">
        <f t="shared" si="937"/>
        <v>0.57826605838160638</v>
      </c>
      <c r="S4958">
        <f t="shared" si="938"/>
        <v>2.0897698987256228</v>
      </c>
      <c r="T4958" s="6">
        <f t="shared" si="944"/>
        <v>81.377381037453659</v>
      </c>
      <c r="U4958">
        <f t="shared" si="939"/>
        <v>19.976504645849214</v>
      </c>
      <c r="V4958" s="16">
        <f t="shared" si="940"/>
        <v>17.416188492089749</v>
      </c>
    </row>
    <row r="4959" spans="4:22" ht="15.75" x14ac:dyDescent="0.25">
      <c r="D4959" s="27">
        <v>30521</v>
      </c>
      <c r="E4959">
        <v>205</v>
      </c>
      <c r="F4959">
        <v>16.600000000000001</v>
      </c>
      <c r="G4959">
        <v>0</v>
      </c>
      <c r="H4959">
        <v>2.5841396958898799</v>
      </c>
      <c r="I4959" s="20">
        <f t="shared" si="941"/>
        <v>3.1896573500039067</v>
      </c>
      <c r="J4959">
        <f t="shared" si="942"/>
        <v>0.38786233376047508</v>
      </c>
      <c r="K4959" s="16">
        <f t="shared" si="933"/>
        <v>0.96619874944662432</v>
      </c>
      <c r="L4959" s="16">
        <f t="shared" si="934"/>
        <v>0.40143121069305598</v>
      </c>
      <c r="M4959" s="6"/>
      <c r="N4959" s="6">
        <f t="shared" si="935"/>
        <v>2.0673117567119039</v>
      </c>
      <c r="O4959" s="6"/>
      <c r="P4959" s="6">
        <f t="shared" si="936"/>
        <v>2.0899650833069465</v>
      </c>
      <c r="Q4959">
        <f t="shared" si="943"/>
        <v>0.27125793679151222</v>
      </c>
      <c r="R4959">
        <f t="shared" si="937"/>
        <v>0.51653462463395228</v>
      </c>
      <c r="S4959">
        <f t="shared" si="938"/>
        <v>1.0795393298040203</v>
      </c>
      <c r="T4959" s="6">
        <f t="shared" si="944"/>
        <v>80.320495034244686</v>
      </c>
      <c r="U4959">
        <f t="shared" si="939"/>
        <v>18.52569704587134</v>
      </c>
      <c r="V4959" s="16">
        <f t="shared" si="940"/>
        <v>17.622534847998779</v>
      </c>
    </row>
    <row r="4960" spans="4:22" ht="15.75" x14ac:dyDescent="0.25">
      <c r="D4960" s="27">
        <v>30522</v>
      </c>
      <c r="E4960">
        <v>206</v>
      </c>
      <c r="F4960">
        <v>18.8</v>
      </c>
      <c r="G4960">
        <v>0</v>
      </c>
      <c r="H4960">
        <v>4.5813965181593934</v>
      </c>
      <c r="I4960" s="20">
        <f t="shared" si="941"/>
        <v>3.4141367833212608</v>
      </c>
      <c r="J4960">
        <f t="shared" si="942"/>
        <v>0.41515903285186534</v>
      </c>
      <c r="K4960" s="16">
        <f t="shared" si="933"/>
        <v>0.97637834186464878</v>
      </c>
      <c r="L4960" s="16">
        <f t="shared" si="934"/>
        <v>0.4252030335484614</v>
      </c>
      <c r="M4960" s="6"/>
      <c r="N4960" s="6">
        <f t="shared" si="935"/>
        <v>3.6651172145275148</v>
      </c>
      <c r="O4960" s="6"/>
      <c r="P4960" s="6">
        <f t="shared" si="936"/>
        <v>3.687770541122557</v>
      </c>
      <c r="Q4960">
        <f t="shared" si="943"/>
        <v>0.26773498344748231</v>
      </c>
      <c r="R4960">
        <f t="shared" si="937"/>
        <v>0.48631812863272234</v>
      </c>
      <c r="S4960">
        <f t="shared" si="938"/>
        <v>1.7934296683856037</v>
      </c>
      <c r="T4960" s="6">
        <f t="shared" si="944"/>
        <v>78.549718692454135</v>
      </c>
      <c r="U4960">
        <f t="shared" si="939"/>
        <v>20.980909907372361</v>
      </c>
      <c r="V4960" s="16">
        <f t="shared" si="940"/>
        <v>18.247125305562687</v>
      </c>
    </row>
    <row r="4961" spans="4:22" ht="15.75" x14ac:dyDescent="0.25">
      <c r="D4961" s="27">
        <v>30523</v>
      </c>
      <c r="E4961">
        <v>207</v>
      </c>
      <c r="F4961">
        <v>18.2</v>
      </c>
      <c r="G4961">
        <v>0</v>
      </c>
      <c r="H4961">
        <v>4.1468760240952083</v>
      </c>
      <c r="I4961" s="20">
        <f t="shared" si="941"/>
        <v>3.5959150211099233</v>
      </c>
      <c r="J4961">
        <f t="shared" si="942"/>
        <v>0.43726326656696668</v>
      </c>
      <c r="K4961" s="16">
        <f t="shared" si="933"/>
        <v>0.99343390071222315</v>
      </c>
      <c r="L4961" s="16">
        <f t="shared" si="934"/>
        <v>0.44015335721227078</v>
      </c>
      <c r="M4961" s="6"/>
      <c r="N4961" s="6">
        <f t="shared" si="935"/>
        <v>3.3175008192761668</v>
      </c>
      <c r="O4961" s="6"/>
      <c r="P4961" s="6">
        <f t="shared" si="936"/>
        <v>3.3401541458712094</v>
      </c>
      <c r="Q4961">
        <f t="shared" si="943"/>
        <v>0.26183239564151378</v>
      </c>
      <c r="R4961">
        <f t="shared" si="937"/>
        <v>0.4377324778141985</v>
      </c>
      <c r="S4961">
        <f t="shared" si="938"/>
        <v>1.4620939505535724</v>
      </c>
      <c r="T4961" s="6">
        <f t="shared" si="944"/>
        <v>77.110278068495617</v>
      </c>
      <c r="U4961">
        <f t="shared" si="939"/>
        <v>20.311306399690263</v>
      </c>
      <c r="V4961" s="16">
        <f t="shared" si="940"/>
        <v>18.631021621871202</v>
      </c>
    </row>
    <row r="4962" spans="4:22" ht="15.75" x14ac:dyDescent="0.25">
      <c r="D4962" s="27">
        <v>30524</v>
      </c>
      <c r="E4962">
        <v>208</v>
      </c>
      <c r="F4962">
        <v>18.399999999999999</v>
      </c>
      <c r="G4962">
        <v>1.3</v>
      </c>
      <c r="H4962">
        <v>2.441453491895615</v>
      </c>
      <c r="I4962" s="20">
        <f t="shared" si="941"/>
        <v>3.542003201636458</v>
      </c>
      <c r="J4962">
        <f t="shared" si="942"/>
        <v>0.43070758931899328</v>
      </c>
      <c r="K4962" s="16">
        <f t="shared" si="933"/>
        <v>0.94834266588236138</v>
      </c>
      <c r="L4962" s="16">
        <f t="shared" si="934"/>
        <v>0.4541687354309345</v>
      </c>
      <c r="M4962" s="6"/>
      <c r="N4962" s="6">
        <f t="shared" si="935"/>
        <v>1.9531627935164921</v>
      </c>
      <c r="O4962" s="6"/>
      <c r="P4962" s="6">
        <f t="shared" si="936"/>
        <v>1.9758161201115345</v>
      </c>
      <c r="Q4962">
        <f t="shared" si="943"/>
        <v>0.25703426022831871</v>
      </c>
      <c r="R4962">
        <f t="shared" si="937"/>
        <v>0.4001214582222325</v>
      </c>
      <c r="S4962">
        <f t="shared" si="938"/>
        <v>0.79056642715802083</v>
      </c>
      <c r="T4962" s="6">
        <f t="shared" si="944"/>
        <v>77.642364967932636</v>
      </c>
      <c r="U4962">
        <f t="shared" si="939"/>
        <v>20.534507568917626</v>
      </c>
      <c r="V4962" s="16">
        <f t="shared" si="940"/>
        <v>18.985031861232006</v>
      </c>
    </row>
    <row r="4963" spans="4:22" ht="15.75" x14ac:dyDescent="0.25">
      <c r="D4963" s="27">
        <v>30525</v>
      </c>
      <c r="E4963">
        <v>209</v>
      </c>
      <c r="F4963">
        <v>16.600000000000001</v>
      </c>
      <c r="G4963">
        <v>3</v>
      </c>
      <c r="H4963">
        <v>2.3752353184331474</v>
      </c>
      <c r="I4963" s="20">
        <f t="shared" si="941"/>
        <v>3.6499391368237748</v>
      </c>
      <c r="J4963">
        <f t="shared" si="942"/>
        <v>0.443832599037771</v>
      </c>
      <c r="K4963" s="16">
        <f t="shared" si="933"/>
        <v>0.98461743846188221</v>
      </c>
      <c r="L4963" s="16">
        <f t="shared" si="934"/>
        <v>0.45076654312674275</v>
      </c>
      <c r="M4963" s="6"/>
      <c r="N4963" s="6">
        <f t="shared" si="935"/>
        <v>1.9001882547465181</v>
      </c>
      <c r="O4963" s="6"/>
      <c r="P4963" s="6">
        <f t="shared" si="936"/>
        <v>1.9228415813415605</v>
      </c>
      <c r="Q4963">
        <f t="shared" si="943"/>
        <v>0.2588078832264421</v>
      </c>
      <c r="R4963">
        <f t="shared" si="937"/>
        <v>0.4138275119658979</v>
      </c>
      <c r="S4963">
        <f t="shared" si="938"/>
        <v>0.79572474751115063</v>
      </c>
      <c r="T4963" s="6">
        <f t="shared" si="944"/>
        <v>79.869293547016539</v>
      </c>
      <c r="U4963">
        <f t="shared" si="939"/>
        <v>18.52569704587134</v>
      </c>
      <c r="V4963" s="16">
        <f t="shared" si="940"/>
        <v>18.899604790869393</v>
      </c>
    </row>
    <row r="4964" spans="4:22" ht="15.75" x14ac:dyDescent="0.25">
      <c r="D4964" s="27">
        <v>30526</v>
      </c>
      <c r="E4964">
        <v>210</v>
      </c>
      <c r="F4964">
        <v>13.6</v>
      </c>
      <c r="G4964">
        <v>4.9000000000000004</v>
      </c>
      <c r="H4964">
        <v>1.681381185250572</v>
      </c>
      <c r="I4964" s="20">
        <f t="shared" si="941"/>
        <v>3.4169751406609499</v>
      </c>
      <c r="J4964">
        <f t="shared" si="942"/>
        <v>0.41550417710437149</v>
      </c>
      <c r="K4964" s="16">
        <f t="shared" si="933"/>
        <v>0.98072417218546248</v>
      </c>
      <c r="L4964" s="16">
        <f t="shared" si="934"/>
        <v>0.42367078215116782</v>
      </c>
      <c r="M4964" s="6"/>
      <c r="N4964" s="6">
        <f t="shared" si="935"/>
        <v>1.3451049482004578</v>
      </c>
      <c r="O4964" s="6"/>
      <c r="P4964" s="6">
        <f t="shared" si="936"/>
        <v>1.3677582747955002</v>
      </c>
      <c r="Q4964">
        <f t="shared" si="943"/>
        <v>0.26623097849005511</v>
      </c>
      <c r="R4964">
        <f t="shared" si="937"/>
        <v>0.47369559526199356</v>
      </c>
      <c r="S4964">
        <f t="shared" si="938"/>
        <v>0.64790107015377185</v>
      </c>
      <c r="T4964" s="6">
        <f t="shared" si="944"/>
        <v>84.144045803457814</v>
      </c>
      <c r="U4964">
        <f t="shared" si="939"/>
        <v>15.177679507460855</v>
      </c>
      <c r="V4964" s="16">
        <f t="shared" si="940"/>
        <v>18.207401277359374</v>
      </c>
    </row>
    <row r="4965" spans="4:22" ht="15.75" x14ac:dyDescent="0.25">
      <c r="D4965" s="27">
        <v>30527</v>
      </c>
      <c r="E4965">
        <v>211</v>
      </c>
      <c r="F4965">
        <v>14.6</v>
      </c>
      <c r="G4965">
        <v>0</v>
      </c>
      <c r="H4965">
        <v>2.8769580448722976</v>
      </c>
      <c r="I4965" s="20">
        <f t="shared" si="941"/>
        <v>3.1684025356738061</v>
      </c>
      <c r="J4965">
        <f t="shared" si="942"/>
        <v>0.38527774833793482</v>
      </c>
      <c r="K4965" s="16">
        <f t="shared" si="933"/>
        <v>0.93955110761040006</v>
      </c>
      <c r="L4965" s="16">
        <f t="shared" si="934"/>
        <v>0.41006576993754812</v>
      </c>
      <c r="M4965" s="6"/>
      <c r="N4965" s="6">
        <f t="shared" si="935"/>
        <v>2.301566435897838</v>
      </c>
      <c r="O4965" s="6"/>
      <c r="P4965" s="6">
        <f t="shared" si="936"/>
        <v>2.3242197624928806</v>
      </c>
      <c r="Q4965">
        <f t="shared" si="943"/>
        <v>0.28048015267819271</v>
      </c>
      <c r="R4965">
        <f t="shared" si="937"/>
        <v>0.59994597731081178</v>
      </c>
      <c r="S4965">
        <f t="shared" si="938"/>
        <v>1.3944062968938942</v>
      </c>
      <c r="T4965" s="6">
        <f t="shared" si="944"/>
        <v>82.772292833158971</v>
      </c>
      <c r="U4965">
        <f t="shared" si="939"/>
        <v>16.293685353597684</v>
      </c>
      <c r="V4965" s="16">
        <f t="shared" si="940"/>
        <v>17.85148846734327</v>
      </c>
    </row>
    <row r="4966" spans="4:22" ht="15.75" x14ac:dyDescent="0.25">
      <c r="D4966" s="27">
        <v>30528</v>
      </c>
      <c r="E4966">
        <v>212</v>
      </c>
      <c r="F4966">
        <v>15.1</v>
      </c>
      <c r="G4966">
        <v>0</v>
      </c>
      <c r="H4966">
        <v>2.6459893291353507</v>
      </c>
      <c r="I4966" s="20">
        <f t="shared" si="941"/>
        <v>3.157958379874922</v>
      </c>
      <c r="J4966">
        <f t="shared" si="942"/>
        <v>0.3840077389927905</v>
      </c>
      <c r="K4966" s="16">
        <f t="shared" si="933"/>
        <v>0.95276339927994502</v>
      </c>
      <c r="L4966" s="16">
        <f t="shared" si="934"/>
        <v>0.40304627495452278</v>
      </c>
      <c r="M4966" s="6"/>
      <c r="N4966" s="6">
        <f t="shared" si="935"/>
        <v>2.1167914633082807</v>
      </c>
      <c r="O4966" s="6"/>
      <c r="P4966" s="6">
        <f t="shared" si="936"/>
        <v>2.1394447899033233</v>
      </c>
      <c r="Q4966">
        <f t="shared" si="943"/>
        <v>0.27590764277719659</v>
      </c>
      <c r="R4966">
        <f t="shared" si="937"/>
        <v>0.55780942069023853</v>
      </c>
      <c r="S4966">
        <f t="shared" si="938"/>
        <v>1.1934024588547218</v>
      </c>
      <c r="T4966" s="6">
        <f t="shared" si="944"/>
        <v>81.601543700899299</v>
      </c>
      <c r="U4966">
        <f t="shared" si="939"/>
        <v>16.851688276666096</v>
      </c>
      <c r="V4966" s="16">
        <f t="shared" si="940"/>
        <v>17.66554566836238</v>
      </c>
    </row>
    <row r="4967" spans="4:22" ht="15.75" x14ac:dyDescent="0.25">
      <c r="D4967" s="27">
        <v>30529</v>
      </c>
      <c r="E4967">
        <v>213</v>
      </c>
      <c r="F4967">
        <v>17</v>
      </c>
      <c r="G4967">
        <v>0</v>
      </c>
      <c r="H4967">
        <v>2.976530137972317</v>
      </c>
      <c r="I4967" s="20">
        <f t="shared" si="941"/>
        <v>3.268154816154988</v>
      </c>
      <c r="J4967">
        <f t="shared" si="942"/>
        <v>0.39740762564444654</v>
      </c>
      <c r="K4967" s="16">
        <f t="shared" si="933"/>
        <v>0.96403968542052598</v>
      </c>
      <c r="L4967" s="16">
        <f t="shared" si="934"/>
        <v>0.41223160379657237</v>
      </c>
      <c r="M4967" s="6"/>
      <c r="N4967" s="6">
        <f t="shared" si="935"/>
        <v>2.3812241103778535</v>
      </c>
      <c r="O4967" s="6"/>
      <c r="P4967" s="6">
        <f t="shared" si="936"/>
        <v>2.4038774369728957</v>
      </c>
      <c r="Q4967">
        <f t="shared" si="943"/>
        <v>0.27200514566966433</v>
      </c>
      <c r="R4967">
        <f t="shared" si="937"/>
        <v>0.52306051734494785</v>
      </c>
      <c r="S4967">
        <f t="shared" si="938"/>
        <v>1.2573733758168901</v>
      </c>
      <c r="T4967" s="6">
        <f t="shared" si="944"/>
        <v>80.36682365167745</v>
      </c>
      <c r="U4967">
        <f t="shared" si="939"/>
        <v>18.972099384326071</v>
      </c>
      <c r="V4967" s="16">
        <f t="shared" si="940"/>
        <v>17.908538475555808</v>
      </c>
    </row>
    <row r="4968" spans="4:22" ht="15.75" x14ac:dyDescent="0.25">
      <c r="D4968" s="27">
        <v>30530</v>
      </c>
      <c r="E4968">
        <v>214</v>
      </c>
      <c r="F4968">
        <v>18.600000000000001</v>
      </c>
      <c r="G4968">
        <v>0.3</v>
      </c>
      <c r="H4968">
        <v>2.5630223474102287</v>
      </c>
      <c r="I4968" s="20">
        <f t="shared" si="941"/>
        <v>3.4721091208057633</v>
      </c>
      <c r="J4968">
        <f t="shared" si="942"/>
        <v>0.42220846908998083</v>
      </c>
      <c r="K4968" s="16">
        <f t="shared" si="933"/>
        <v>0.97593211924335943</v>
      </c>
      <c r="L4968" s="16">
        <f t="shared" si="934"/>
        <v>0.43262073331218898</v>
      </c>
      <c r="M4968" s="6"/>
      <c r="N4968" s="6">
        <f t="shared" si="935"/>
        <v>2.050417877928183</v>
      </c>
      <c r="O4968" s="6"/>
      <c r="P4968" s="6">
        <f t="shared" si="936"/>
        <v>2.0730712045232256</v>
      </c>
      <c r="Q4968">
        <f t="shared" si="943"/>
        <v>0.26788941217225815</v>
      </c>
      <c r="R4968">
        <f t="shared" si="937"/>
        <v>0.48762358510488579</v>
      </c>
      <c r="S4968">
        <f t="shared" si="938"/>
        <v>1.0108784129273192</v>
      </c>
      <c r="T4968" s="6">
        <f t="shared" si="944"/>
        <v>79.678598565345169</v>
      </c>
      <c r="U4968">
        <f t="shared" si="939"/>
        <v>20.757708738144995</v>
      </c>
      <c r="V4968" s="16">
        <f t="shared" si="940"/>
        <v>18.438427045631119</v>
      </c>
    </row>
    <row r="4969" spans="4:22" ht="15.75" x14ac:dyDescent="0.25">
      <c r="D4969" s="27">
        <v>30531</v>
      </c>
      <c r="E4969">
        <v>215</v>
      </c>
      <c r="F4969">
        <v>16.2</v>
      </c>
      <c r="G4969">
        <v>0</v>
      </c>
      <c r="H4969">
        <v>2.3463273803283395</v>
      </c>
      <c r="I4969" s="20">
        <f t="shared" si="941"/>
        <v>3.4747071222669219</v>
      </c>
      <c r="J4969">
        <f t="shared" si="942"/>
        <v>0.42252438606765769</v>
      </c>
      <c r="K4969" s="16">
        <f t="shared" si="933"/>
        <v>0.98256088606348058</v>
      </c>
      <c r="L4969" s="16">
        <f t="shared" si="934"/>
        <v>0.4300236169184935</v>
      </c>
      <c r="M4969" s="6"/>
      <c r="N4969" s="6">
        <f t="shared" si="935"/>
        <v>1.8770619042626717</v>
      </c>
      <c r="O4969" s="6"/>
      <c r="P4969" s="6">
        <f t="shared" si="936"/>
        <v>1.8997152308577141</v>
      </c>
      <c r="Q4969">
        <f t="shared" si="943"/>
        <v>0.26559532855115059</v>
      </c>
      <c r="R4969">
        <f t="shared" si="937"/>
        <v>0.46841072676921286</v>
      </c>
      <c r="S4969">
        <f t="shared" si="938"/>
        <v>0.8898469919406049</v>
      </c>
      <c r="T4969" s="6">
        <f t="shared" si="944"/>
        <v>78.811404899999616</v>
      </c>
      <c r="U4969">
        <f t="shared" si="939"/>
        <v>18.079294707416608</v>
      </c>
      <c r="V4969" s="16">
        <f t="shared" si="940"/>
        <v>18.371635627911015</v>
      </c>
    </row>
    <row r="4970" spans="4:22" ht="15.75" x14ac:dyDescent="0.25">
      <c r="D4970" s="27">
        <v>30532</v>
      </c>
      <c r="E4970">
        <v>216</v>
      </c>
      <c r="F4970">
        <v>13.6</v>
      </c>
      <c r="G4970">
        <v>0.3</v>
      </c>
      <c r="H4970">
        <v>1.5977862177111191</v>
      </c>
      <c r="I4970" s="20">
        <f t="shared" si="941"/>
        <v>3.3188270646357112</v>
      </c>
      <c r="J4970">
        <f t="shared" si="942"/>
        <v>0.40356937105970248</v>
      </c>
      <c r="K4970" s="16">
        <f t="shared" si="933"/>
        <v>0.99091342175219965</v>
      </c>
      <c r="L4970" s="16">
        <f t="shared" si="934"/>
        <v>0.40727006234922525</v>
      </c>
      <c r="M4970" s="6"/>
      <c r="N4970" s="6">
        <f t="shared" si="935"/>
        <v>1.2782289741688952</v>
      </c>
      <c r="O4970" s="6"/>
      <c r="P4970" s="6">
        <f t="shared" si="936"/>
        <v>1.3008823007639376</v>
      </c>
      <c r="Q4970">
        <f t="shared" si="943"/>
        <v>0.26270468299999872</v>
      </c>
      <c r="R4970">
        <f t="shared" si="937"/>
        <v>0.44475151408816027</v>
      </c>
      <c r="S4970">
        <f t="shared" si="938"/>
        <v>0.57856937291525079</v>
      </c>
      <c r="T4970" s="6">
        <f t="shared" si="944"/>
        <v>78.555488853679407</v>
      </c>
      <c r="U4970">
        <f t="shared" si="939"/>
        <v>15.177679507460855</v>
      </c>
      <c r="V4970" s="16">
        <f t="shared" si="940"/>
        <v>17.77762379795087</v>
      </c>
    </row>
    <row r="4971" spans="4:22" ht="15.75" x14ac:dyDescent="0.25">
      <c r="D4971" s="27">
        <v>30533</v>
      </c>
      <c r="E4971">
        <v>217</v>
      </c>
      <c r="F4971">
        <v>14.1</v>
      </c>
      <c r="G4971">
        <v>0.2</v>
      </c>
      <c r="H4971">
        <v>1.7761143776561767</v>
      </c>
      <c r="I4971" s="20">
        <f t="shared" si="941"/>
        <v>3.2108950354805992</v>
      </c>
      <c r="J4971">
        <f t="shared" si="942"/>
        <v>0.39044483631444088</v>
      </c>
      <c r="K4971" s="16">
        <f t="shared" si="933"/>
        <v>0.99337832434042783</v>
      </c>
      <c r="L4971" s="16">
        <f t="shared" si="934"/>
        <v>0.39304746917412764</v>
      </c>
      <c r="M4971" s="6"/>
      <c r="N4971" s="6">
        <f t="shared" si="935"/>
        <v>1.4208915021249415</v>
      </c>
      <c r="O4971" s="6"/>
      <c r="P4971" s="6">
        <f t="shared" si="936"/>
        <v>1.4435448287199839</v>
      </c>
      <c r="Q4971">
        <f t="shared" si="943"/>
        <v>0.26185162951226471</v>
      </c>
      <c r="R4971">
        <f t="shared" si="937"/>
        <v>0.43788664510304137</v>
      </c>
      <c r="S4971">
        <f t="shared" si="938"/>
        <v>0.6321090021040382</v>
      </c>
      <c r="T4971" s="6">
        <f t="shared" si="944"/>
        <v>78.146033178170413</v>
      </c>
      <c r="U4971">
        <f t="shared" si="939"/>
        <v>15.73568243052927</v>
      </c>
      <c r="V4971" s="16">
        <f t="shared" si="940"/>
        <v>17.39786362511466</v>
      </c>
    </row>
    <row r="4972" spans="4:22" ht="15.75" x14ac:dyDescent="0.25">
      <c r="D4972" s="27">
        <v>30534</v>
      </c>
      <c r="E4972">
        <v>218</v>
      </c>
      <c r="F4972">
        <v>17.100000000000001</v>
      </c>
      <c r="G4972">
        <v>0</v>
      </c>
      <c r="H4972">
        <v>3.8619533395299257</v>
      </c>
      <c r="I4972" s="20">
        <f t="shared" si="941"/>
        <v>3.3197990333069383</v>
      </c>
      <c r="J4972">
        <f t="shared" si="942"/>
        <v>0.40368756245012372</v>
      </c>
      <c r="K4972" s="16">
        <f t="shared" si="933"/>
        <v>0.99732207217820124</v>
      </c>
      <c r="L4972" s="16">
        <f t="shared" si="934"/>
        <v>0.40477151134181749</v>
      </c>
      <c r="M4972" s="6"/>
      <c r="N4972" s="6">
        <f t="shared" si="935"/>
        <v>3.0895626716239408</v>
      </c>
      <c r="O4972" s="6"/>
      <c r="P4972" s="6">
        <f t="shared" si="936"/>
        <v>3.112215998218983</v>
      </c>
      <c r="Q4972">
        <f t="shared" si="943"/>
        <v>0.26048677726056807</v>
      </c>
      <c r="R4972">
        <f t="shared" si="937"/>
        <v>0.42701417703168476</v>
      </c>
      <c r="S4972">
        <f t="shared" si="938"/>
        <v>1.3289603532243224</v>
      </c>
      <c r="T4972" s="6">
        <f t="shared" si="944"/>
        <v>76.839726151541143</v>
      </c>
      <c r="U4972">
        <f t="shared" si="939"/>
        <v>19.083699968939754</v>
      </c>
      <c r="V4972" s="16">
        <f t="shared" si="940"/>
        <v>17.71139540008085</v>
      </c>
    </row>
    <row r="4973" spans="4:22" ht="15.75" x14ac:dyDescent="0.25">
      <c r="D4973" s="27">
        <v>30535</v>
      </c>
      <c r="E4973">
        <v>219</v>
      </c>
      <c r="F4973">
        <v>17.899999999999999</v>
      </c>
      <c r="G4973">
        <v>0</v>
      </c>
      <c r="H4973">
        <v>3.7859151329547376</v>
      </c>
      <c r="I4973" s="20">
        <f t="shared" si="941"/>
        <v>3.2179005855691756</v>
      </c>
      <c r="J4973">
        <f t="shared" si="942"/>
        <v>0.39129671120521176</v>
      </c>
      <c r="K4973" s="16">
        <f t="shared" si="933"/>
        <v>0.92989791697224711</v>
      </c>
      <c r="L4973" s="16">
        <f t="shared" si="934"/>
        <v>0.42079534114806499</v>
      </c>
      <c r="M4973" s="6"/>
      <c r="N4973" s="6">
        <f t="shared" si="935"/>
        <v>3.0287321063637904</v>
      </c>
      <c r="O4973" s="6"/>
      <c r="P4973" s="6">
        <f t="shared" si="936"/>
        <v>3.051385432958833</v>
      </c>
      <c r="Q4973">
        <f t="shared" si="943"/>
        <v>0.25613242050513713</v>
      </c>
      <c r="R4973">
        <f t="shared" si="937"/>
        <v>0.39324081602628153</v>
      </c>
      <c r="S4973">
        <f t="shared" si="938"/>
        <v>1.1999292976674398</v>
      </c>
      <c r="T4973" s="6">
        <f t="shared" si="944"/>
        <v>75.662450180468753</v>
      </c>
      <c r="U4973">
        <f t="shared" si="939"/>
        <v>19.976504645849214</v>
      </c>
      <c r="V4973" s="16">
        <f t="shared" si="940"/>
        <v>18.132660325896069</v>
      </c>
    </row>
    <row r="4974" spans="4:22" ht="15.75" x14ac:dyDescent="0.25">
      <c r="D4974" s="27">
        <v>30536</v>
      </c>
      <c r="E4974">
        <v>220</v>
      </c>
      <c r="F4974">
        <v>20.6</v>
      </c>
      <c r="G4974">
        <v>0</v>
      </c>
      <c r="H4974">
        <v>4.5254617136981627</v>
      </c>
      <c r="I4974" s="20">
        <f t="shared" si="941"/>
        <v>3.1875647131281402</v>
      </c>
      <c r="J4974">
        <f t="shared" si="942"/>
        <v>0.38760786911638184</v>
      </c>
      <c r="K4974" s="16">
        <f t="shared" si="933"/>
        <v>0.84963768474482315</v>
      </c>
      <c r="L4974" s="16">
        <f t="shared" si="934"/>
        <v>0.45620371609669652</v>
      </c>
      <c r="M4974" s="6"/>
      <c r="N4974" s="6">
        <f t="shared" si="935"/>
        <v>3.6203693709585303</v>
      </c>
      <c r="O4974" s="6"/>
      <c r="P4974" s="6">
        <f t="shared" si="936"/>
        <v>3.6430226975535724</v>
      </c>
      <c r="Q4974">
        <f t="shared" si="943"/>
        <v>0.2522081672682292</v>
      </c>
      <c r="R4974">
        <f t="shared" si="937"/>
        <v>0.36399528015931942</v>
      </c>
      <c r="S4974">
        <f t="shared" si="938"/>
        <v>1.3260430674227721</v>
      </c>
      <c r="T4974" s="6">
        <f t="shared" si="944"/>
        <v>74.359060439641027</v>
      </c>
      <c r="U4974">
        <f t="shared" si="939"/>
        <v>22.98972043041865</v>
      </c>
      <c r="V4974" s="16">
        <f t="shared" si="940"/>
        <v>19.035976167476019</v>
      </c>
    </row>
    <row r="4975" spans="4:22" ht="15.75" x14ac:dyDescent="0.25">
      <c r="D4975" s="27">
        <v>30537</v>
      </c>
      <c r="E4975">
        <v>221</v>
      </c>
      <c r="F4975">
        <v>21.3</v>
      </c>
      <c r="G4975">
        <v>0</v>
      </c>
      <c r="H4975">
        <v>4.8599153226021832</v>
      </c>
      <c r="I4975" s="20">
        <f t="shared" si="941"/>
        <v>3.0787714970980318</v>
      </c>
      <c r="J4975">
        <f t="shared" si="942"/>
        <v>0.37437861404712064</v>
      </c>
      <c r="K4975" s="16">
        <f t="shared" si="933"/>
        <v>0.76077970594280431</v>
      </c>
      <c r="L4975" s="16">
        <f t="shared" si="934"/>
        <v>0.49209858139310902</v>
      </c>
      <c r="M4975" s="6"/>
      <c r="N4975" s="6">
        <f t="shared" si="935"/>
        <v>3.8879322580817468</v>
      </c>
      <c r="O4975" s="6"/>
      <c r="P4975" s="6">
        <f t="shared" si="936"/>
        <v>3.910585584676789</v>
      </c>
      <c r="Q4975">
        <f t="shared" si="943"/>
        <v>0.24786353479880344</v>
      </c>
      <c r="R4975">
        <f t="shared" si="937"/>
        <v>0.33293483502144272</v>
      </c>
      <c r="S4975">
        <f t="shared" si="938"/>
        <v>1.3019701664715988</v>
      </c>
      <c r="T4975" s="6">
        <f t="shared" si="944"/>
        <v>73.07974359976447</v>
      </c>
      <c r="U4975">
        <f t="shared" si="939"/>
        <v>23.770924522714431</v>
      </c>
      <c r="V4975" s="16">
        <f t="shared" si="940"/>
        <v>19.916581670868322</v>
      </c>
    </row>
    <row r="4976" spans="4:22" ht="15.75" x14ac:dyDescent="0.25">
      <c r="D4976" s="27">
        <v>30538</v>
      </c>
      <c r="E4976">
        <v>222</v>
      </c>
      <c r="F4976">
        <v>20.3</v>
      </c>
      <c r="G4976">
        <v>0</v>
      </c>
      <c r="H4976">
        <v>4.8576654473368883</v>
      </c>
      <c r="I4976" s="20">
        <f t="shared" si="941"/>
        <v>2.844239917327823</v>
      </c>
      <c r="J4976">
        <f t="shared" si="942"/>
        <v>0.34585957394706329</v>
      </c>
      <c r="K4976" s="16">
        <f t="shared" si="933"/>
        <v>0.67356288577155954</v>
      </c>
      <c r="L4976" s="16">
        <f t="shared" si="934"/>
        <v>0.51347777802644901</v>
      </c>
      <c r="M4976" s="6"/>
      <c r="N4976" s="6">
        <f t="shared" si="935"/>
        <v>3.8861323578695108</v>
      </c>
      <c r="O4976" s="6"/>
      <c r="P4976" s="6">
        <f t="shared" si="936"/>
        <v>3.9087856844645534</v>
      </c>
      <c r="Q4976">
        <f t="shared" si="943"/>
        <v>0.24359914533254823</v>
      </c>
      <c r="R4976">
        <f t="shared" si="937"/>
        <v>0.3037949010677683</v>
      </c>
      <c r="S4976">
        <f t="shared" si="938"/>
        <v>1.187469160307018</v>
      </c>
      <c r="T4976" s="6">
        <f t="shared" si="944"/>
        <v>71.9149277660525</v>
      </c>
      <c r="U4976">
        <f t="shared" si="939"/>
        <v>22.654918676577601</v>
      </c>
      <c r="V4976" s="16">
        <f t="shared" si="940"/>
        <v>20.425857476316676</v>
      </c>
    </row>
    <row r="4977" spans="4:22" ht="15.75" x14ac:dyDescent="0.25">
      <c r="D4977" s="27">
        <v>30539</v>
      </c>
      <c r="E4977">
        <v>223</v>
      </c>
      <c r="F4977">
        <v>19.7</v>
      </c>
      <c r="G4977">
        <v>0</v>
      </c>
      <c r="H4977">
        <v>4.3398734999063882</v>
      </c>
      <c r="I4977" s="20">
        <f t="shared" si="941"/>
        <v>2.5693961285612676</v>
      </c>
      <c r="J4977">
        <f t="shared" si="942"/>
        <v>0.31243856923305013</v>
      </c>
      <c r="K4977" s="16">
        <f t="shared" si="933"/>
        <v>0.59415211751240216</v>
      </c>
      <c r="L4977" s="16">
        <f t="shared" si="934"/>
        <v>0.52585619073642098</v>
      </c>
      <c r="M4977" s="6"/>
      <c r="N4977" s="6">
        <f t="shared" si="935"/>
        <v>3.4718987999251105</v>
      </c>
      <c r="O4977" s="6"/>
      <c r="P4977" s="6">
        <f t="shared" si="936"/>
        <v>3.4945521265201531</v>
      </c>
      <c r="Q4977">
        <f t="shared" si="943"/>
        <v>0.23971642588684167</v>
      </c>
      <c r="R4977">
        <f t="shared" si="937"/>
        <v>0.27842354079764375</v>
      </c>
      <c r="S4977">
        <f t="shared" si="938"/>
        <v>0.97296557656767657</v>
      </c>
      <c r="T4977" s="6">
        <f t="shared" si="944"/>
        <v>70.964615516079874</v>
      </c>
      <c r="U4977">
        <f t="shared" si="939"/>
        <v>21.985315168895504</v>
      </c>
      <c r="V4977" s="16">
        <f t="shared" si="940"/>
        <v>20.715885354841074</v>
      </c>
    </row>
    <row r="4978" spans="4:22" ht="15.75" x14ac:dyDescent="0.25">
      <c r="D4978" s="27">
        <v>30540</v>
      </c>
      <c r="E4978">
        <v>224</v>
      </c>
      <c r="F4978">
        <v>12.3</v>
      </c>
      <c r="G4978">
        <v>11.5</v>
      </c>
      <c r="H4978">
        <v>1.3551343795953139</v>
      </c>
      <c r="I4978" s="20">
        <f t="shared" si="941"/>
        <v>2.0527268515589592</v>
      </c>
      <c r="J4978">
        <f t="shared" si="942"/>
        <v>0.24961158514956941</v>
      </c>
      <c r="K4978" s="16">
        <f t="shared" si="933"/>
        <v>0.52936502956912901</v>
      </c>
      <c r="L4978" s="16">
        <f t="shared" si="934"/>
        <v>0.47153017522282892</v>
      </c>
      <c r="M4978" s="6"/>
      <c r="N4978" s="6">
        <f t="shared" si="935"/>
        <v>1.0841075036762511</v>
      </c>
      <c r="O4978" s="6"/>
      <c r="P4978" s="6">
        <f t="shared" si="936"/>
        <v>1.1067608302712935</v>
      </c>
      <c r="Q4978">
        <f t="shared" si="943"/>
        <v>0.23654871838693292</v>
      </c>
      <c r="R4978">
        <f t="shared" si="937"/>
        <v>0.25854372049935315</v>
      </c>
      <c r="S4978">
        <f t="shared" si="938"/>
        <v>0.28614606276129334</v>
      </c>
      <c r="T4978" s="6">
        <f t="shared" si="944"/>
        <v>82.201122779913632</v>
      </c>
      <c r="U4978">
        <f t="shared" si="939"/>
        <v>13.72687190748298</v>
      </c>
      <c r="V4978" s="16">
        <f t="shared" si="940"/>
        <v>19.416068916881962</v>
      </c>
    </row>
    <row r="4979" spans="4:22" ht="15.75" x14ac:dyDescent="0.25">
      <c r="D4979" s="27">
        <v>30541</v>
      </c>
      <c r="E4979">
        <v>225</v>
      </c>
      <c r="F4979">
        <v>11</v>
      </c>
      <c r="G4979">
        <v>0.2</v>
      </c>
      <c r="H4979">
        <v>2.6988631698101644</v>
      </c>
      <c r="I4979" s="20">
        <f t="shared" si="941"/>
        <v>3.3026120888345485</v>
      </c>
      <c r="J4979">
        <f t="shared" si="942"/>
        <v>0.4015976300022811</v>
      </c>
      <c r="K4979" s="16">
        <f t="shared" si="933"/>
        <v>0.95826472896523307</v>
      </c>
      <c r="L4979" s="16">
        <f t="shared" si="934"/>
        <v>0.4190883978751257</v>
      </c>
      <c r="M4979" s="6"/>
      <c r="N4979" s="6">
        <f t="shared" si="935"/>
        <v>2.1590905358481316</v>
      </c>
      <c r="O4979" s="6"/>
      <c r="P4979" s="6">
        <f t="shared" si="936"/>
        <v>2.1817438624431738</v>
      </c>
      <c r="Q4979">
        <f t="shared" si="943"/>
        <v>0.27400374259971211</v>
      </c>
      <c r="R4979">
        <f t="shared" si="937"/>
        <v>0.54071697520168038</v>
      </c>
      <c r="S4979">
        <f t="shared" si="938"/>
        <v>1.1797059419651039</v>
      </c>
      <c r="T4979" s="6">
        <f t="shared" si="944"/>
        <v>81.244070164543572</v>
      </c>
      <c r="U4979">
        <f t="shared" si="939"/>
        <v>12.276064307505104</v>
      </c>
      <c r="V4979" s="16">
        <f t="shared" si="940"/>
        <v>18.088171148724133</v>
      </c>
    </row>
    <row r="4980" spans="4:22" ht="15.75" x14ac:dyDescent="0.25">
      <c r="D4980" s="27">
        <v>30542</v>
      </c>
      <c r="E4980">
        <v>226</v>
      </c>
      <c r="F4980">
        <v>11.4</v>
      </c>
      <c r="G4980">
        <v>0</v>
      </c>
      <c r="H4980">
        <v>2.7105159355519652</v>
      </c>
      <c r="I4980" s="20">
        <f t="shared" si="941"/>
        <v>3.037008373469221</v>
      </c>
      <c r="J4980">
        <f t="shared" si="942"/>
        <v>0.36930021821385728</v>
      </c>
      <c r="K4980" s="16">
        <f t="shared" si="933"/>
        <v>0.96748275770011183</v>
      </c>
      <c r="L4980" s="16">
        <f t="shared" si="934"/>
        <v>0.38171245458859981</v>
      </c>
      <c r="M4980" s="6"/>
      <c r="N4980" s="6">
        <f t="shared" si="935"/>
        <v>2.1684127484415723</v>
      </c>
      <c r="O4980" s="6"/>
      <c r="P4980" s="6">
        <f t="shared" si="936"/>
        <v>2.1910660750366144</v>
      </c>
      <c r="Q4980">
        <f t="shared" si="943"/>
        <v>0.27081356721514527</v>
      </c>
      <c r="R4980">
        <f t="shared" si="937"/>
        <v>0.51267306284390068</v>
      </c>
      <c r="S4980">
        <f t="shared" si="938"/>
        <v>1.123300555582385</v>
      </c>
      <c r="T4980" s="6">
        <f t="shared" si="944"/>
        <v>80.143422935556231</v>
      </c>
      <c r="U4980">
        <f t="shared" si="939"/>
        <v>12.722466645959836</v>
      </c>
      <c r="V4980" s="16">
        <f t="shared" si="940"/>
        <v>17.090257642553865</v>
      </c>
    </row>
    <row r="4981" spans="4:22" ht="15.75" x14ac:dyDescent="0.25">
      <c r="D4981" s="27">
        <v>30543</v>
      </c>
      <c r="E4981">
        <v>227</v>
      </c>
      <c r="F4981">
        <v>15.9</v>
      </c>
      <c r="G4981">
        <v>1.6</v>
      </c>
      <c r="H4981">
        <v>2.3588199603565867</v>
      </c>
      <c r="I4981" s="20">
        <f t="shared" si="941"/>
        <v>3.1061902645033133</v>
      </c>
      <c r="J4981">
        <f t="shared" si="942"/>
        <v>0.3777127361636029</v>
      </c>
      <c r="K4981" s="16">
        <f t="shared" si="933"/>
        <v>0.97808384443330787</v>
      </c>
      <c r="L4981" s="16">
        <f t="shared" si="934"/>
        <v>0.38617623459719441</v>
      </c>
      <c r="M4981" s="6"/>
      <c r="N4981" s="6">
        <f t="shared" si="935"/>
        <v>1.8870559682852694</v>
      </c>
      <c r="O4981" s="6"/>
      <c r="P4981" s="6">
        <f t="shared" si="936"/>
        <v>1.9097092948803118</v>
      </c>
      <c r="Q4981">
        <f t="shared" si="943"/>
        <v>0.26714474311852077</v>
      </c>
      <c r="R4981">
        <f t="shared" si="937"/>
        <v>0.48134468275886294</v>
      </c>
      <c r="S4981">
        <f t="shared" si="938"/>
        <v>0.91922841470581551</v>
      </c>
      <c r="T4981" s="6">
        <f t="shared" si="944"/>
        <v>80.84684784744546</v>
      </c>
      <c r="U4981">
        <f t="shared" si="939"/>
        <v>17.744492953575559</v>
      </c>
      <c r="V4981" s="16">
        <f t="shared" si="940"/>
        <v>17.211932299208122</v>
      </c>
    </row>
    <row r="4982" spans="4:22" ht="15.75" x14ac:dyDescent="0.25">
      <c r="D4982" s="27">
        <v>30544</v>
      </c>
      <c r="E4982">
        <v>228</v>
      </c>
      <c r="F4982">
        <v>15.8</v>
      </c>
      <c r="G4982">
        <v>0.8</v>
      </c>
      <c r="H4982">
        <v>1.9744734596898412</v>
      </c>
      <c r="I4982" s="20">
        <f t="shared" si="941"/>
        <v>3.1077254488790906</v>
      </c>
      <c r="J4982">
        <f t="shared" si="942"/>
        <v>0.37789941458369741</v>
      </c>
      <c r="K4982" s="16">
        <f t="shared" si="933"/>
        <v>0.97130867769065465</v>
      </c>
      <c r="L4982" s="16">
        <f t="shared" si="934"/>
        <v>0.38906212130439954</v>
      </c>
      <c r="M4982" s="6"/>
      <c r="N4982" s="6">
        <f t="shared" si="935"/>
        <v>1.5795787677518731</v>
      </c>
      <c r="O4982" s="6"/>
      <c r="P4982" s="6">
        <f t="shared" si="936"/>
        <v>1.6022320943469155</v>
      </c>
      <c r="Q4982">
        <f t="shared" si="943"/>
        <v>0.26948949282481821</v>
      </c>
      <c r="R4982">
        <f t="shared" si="937"/>
        <v>0.50125278891757807</v>
      </c>
      <c r="S4982">
        <f t="shared" si="938"/>
        <v>0.80312330578464342</v>
      </c>
      <c r="T4982" s="6">
        <f t="shared" si="944"/>
        <v>80.866377868255867</v>
      </c>
      <c r="U4982">
        <f t="shared" si="939"/>
        <v>17.632892368961876</v>
      </c>
      <c r="V4982" s="16">
        <f t="shared" si="940"/>
        <v>17.290222435936531</v>
      </c>
    </row>
    <row r="4983" spans="4:22" ht="15.75" x14ac:dyDescent="0.25">
      <c r="D4983" s="27">
        <v>30545</v>
      </c>
      <c r="E4983">
        <v>229</v>
      </c>
      <c r="F4983">
        <v>13.4</v>
      </c>
      <c r="G4983">
        <v>3.5</v>
      </c>
      <c r="H4983">
        <v>1.9269041750445042</v>
      </c>
      <c r="I4983" s="20">
        <f t="shared" si="941"/>
        <v>2.9803260972417402</v>
      </c>
      <c r="J4983">
        <f t="shared" si="942"/>
        <v>0.36240765342459563</v>
      </c>
      <c r="K4983" s="16">
        <f t="shared" si="933"/>
        <v>0.97112057069409896</v>
      </c>
      <c r="L4983" s="16">
        <f t="shared" si="934"/>
        <v>0.37318502394153624</v>
      </c>
      <c r="M4983" s="6"/>
      <c r="N4983" s="6">
        <f t="shared" si="935"/>
        <v>1.5415233400356034</v>
      </c>
      <c r="O4983" s="6"/>
      <c r="P4983" s="6">
        <f t="shared" si="936"/>
        <v>1.5641766666306458</v>
      </c>
      <c r="Q4983">
        <f t="shared" si="943"/>
        <v>0.26955459289418621</v>
      </c>
      <c r="R4983">
        <f t="shared" si="937"/>
        <v>0.50181127672360648</v>
      </c>
      <c r="S4983">
        <f t="shared" si="938"/>
        <v>0.78492149010319934</v>
      </c>
      <c r="T4983" s="6">
        <f t="shared" si="944"/>
        <v>83.604109704747714</v>
      </c>
      <c r="U4983">
        <f t="shared" si="939"/>
        <v>14.954478338233491</v>
      </c>
      <c r="V4983" s="16">
        <f t="shared" si="940"/>
        <v>16.855820843218456</v>
      </c>
    </row>
    <row r="4984" spans="4:22" ht="15.75" x14ac:dyDescent="0.25">
      <c r="D4984" s="27">
        <v>30546</v>
      </c>
      <c r="E4984">
        <v>230</v>
      </c>
      <c r="F4984">
        <v>12.4</v>
      </c>
      <c r="G4984">
        <v>0</v>
      </c>
      <c r="H4984">
        <v>2.658675502337803</v>
      </c>
      <c r="I4984" s="20">
        <f t="shared" si="941"/>
        <v>2.7438535725186934</v>
      </c>
      <c r="J4984">
        <f t="shared" si="942"/>
        <v>0.33365259441827311</v>
      </c>
      <c r="K4984" s="16">
        <f t="shared" si="933"/>
        <v>0.94475160170338524</v>
      </c>
      <c r="L4984" s="16">
        <f t="shared" si="934"/>
        <v>0.35316435962288728</v>
      </c>
      <c r="M4984" s="6"/>
      <c r="N4984" s="6">
        <f t="shared" si="935"/>
        <v>2.1269404018702427</v>
      </c>
      <c r="O4984" s="6"/>
      <c r="P4984" s="6">
        <f t="shared" si="936"/>
        <v>2.1495937284652848</v>
      </c>
      <c r="Q4984">
        <f t="shared" si="943"/>
        <v>0.27868036568249238</v>
      </c>
      <c r="R4984">
        <f t="shared" si="937"/>
        <v>0.58317751775096593</v>
      </c>
      <c r="S4984">
        <f t="shared" si="938"/>
        <v>1.2535947347394287</v>
      </c>
      <c r="T4984" s="6">
        <f t="shared" si="944"/>
        <v>82.373168296603339</v>
      </c>
      <c r="U4984">
        <f t="shared" si="939"/>
        <v>13.838472492096663</v>
      </c>
      <c r="V4984" s="16">
        <f t="shared" si="940"/>
        <v>16.29465451904727</v>
      </c>
    </row>
    <row r="4985" spans="4:22" ht="15.75" x14ac:dyDescent="0.25">
      <c r="D4985" s="27">
        <v>30547</v>
      </c>
      <c r="E4985">
        <v>231</v>
      </c>
      <c r="F4985">
        <v>16.899999999999999</v>
      </c>
      <c r="G4985">
        <v>0</v>
      </c>
      <c r="H4985">
        <v>3.6214802756602102</v>
      </c>
      <c r="I4985" s="20">
        <f t="shared" si="941"/>
        <v>2.9119427262496438</v>
      </c>
      <c r="J4985">
        <f t="shared" si="942"/>
        <v>0.35409223551195668</v>
      </c>
      <c r="K4985" s="16">
        <f t="shared" si="933"/>
        <v>0.95660764084794114</v>
      </c>
      <c r="L4985" s="16">
        <f t="shared" si="934"/>
        <v>0.37015409494125279</v>
      </c>
      <c r="M4985" s="6"/>
      <c r="N4985" s="6">
        <f t="shared" si="935"/>
        <v>2.8971842205281684</v>
      </c>
      <c r="O4985" s="6"/>
      <c r="P4985" s="6">
        <f t="shared" si="936"/>
        <v>2.919837547123211</v>
      </c>
      <c r="Q4985">
        <f t="shared" si="943"/>
        <v>0.27457722765534448</v>
      </c>
      <c r="R4985">
        <f t="shared" si="937"/>
        <v>0.54583750121464258</v>
      </c>
      <c r="S4985">
        <f t="shared" si="938"/>
        <v>1.5937568306744248</v>
      </c>
      <c r="T4985" s="6">
        <f t="shared" si="944"/>
        <v>80.802064792523964</v>
      </c>
      <c r="U4985">
        <f t="shared" si="939"/>
        <v>18.860498799712385</v>
      </c>
      <c r="V4985" s="16">
        <f t="shared" si="940"/>
        <v>16.771850134476026</v>
      </c>
    </row>
    <row r="4986" spans="4:22" ht="15.75" x14ac:dyDescent="0.25">
      <c r="D4986" s="27">
        <v>30548</v>
      </c>
      <c r="E4986">
        <v>232</v>
      </c>
      <c r="F4986">
        <v>15.9</v>
      </c>
      <c r="G4986">
        <v>0</v>
      </c>
      <c r="H4986">
        <v>2.7356892416571954</v>
      </c>
      <c r="I4986" s="20">
        <f t="shared" si="941"/>
        <v>3.0103064990127653</v>
      </c>
      <c r="J4986">
        <f t="shared" si="942"/>
        <v>0.36605327027995227</v>
      </c>
      <c r="K4986" s="16">
        <f t="shared" si="933"/>
        <v>0.97174001394163212</v>
      </c>
      <c r="L4986" s="16">
        <f t="shared" si="934"/>
        <v>0.37669877233432458</v>
      </c>
      <c r="M4986" s="6"/>
      <c r="N4986" s="6">
        <f t="shared" si="935"/>
        <v>2.1885513933257563</v>
      </c>
      <c r="O4986" s="6"/>
      <c r="P4986" s="6">
        <f t="shared" si="936"/>
        <v>2.2112047199207989</v>
      </c>
      <c r="Q4986">
        <f t="shared" si="943"/>
        <v>0.2693402159750799</v>
      </c>
      <c r="R4986">
        <f t="shared" si="937"/>
        <v>0.49997332989122467</v>
      </c>
      <c r="S4986">
        <f t="shared" si="938"/>
        <v>1.1055433868899947</v>
      </c>
      <c r="T4986" s="6">
        <f t="shared" si="944"/>
        <v>79.719174732229021</v>
      </c>
      <c r="U4986">
        <f t="shared" si="939"/>
        <v>17.744492953575559</v>
      </c>
      <c r="V4986" s="16">
        <f t="shared" si="940"/>
        <v>16.952742206590489</v>
      </c>
    </row>
    <row r="4987" spans="4:22" ht="15.75" x14ac:dyDescent="0.25">
      <c r="D4987" s="27">
        <v>30549</v>
      </c>
      <c r="E4987">
        <v>233</v>
      </c>
      <c r="F4987">
        <v>18.600000000000001</v>
      </c>
      <c r="G4987">
        <v>0</v>
      </c>
      <c r="H4987">
        <v>3.7668061960070638</v>
      </c>
      <c r="I4987" s="20">
        <f t="shared" si="941"/>
        <v>3.2538623787717298</v>
      </c>
      <c r="J4987">
        <f t="shared" si="942"/>
        <v>0.39566966525864233</v>
      </c>
      <c r="K4987" s="16">
        <f t="shared" si="933"/>
        <v>0.98217006923034134</v>
      </c>
      <c r="L4987" s="16">
        <f t="shared" si="934"/>
        <v>0.40285249739762613</v>
      </c>
      <c r="M4987" s="6"/>
      <c r="N4987" s="6">
        <f t="shared" si="935"/>
        <v>3.0134449568056514</v>
      </c>
      <c r="O4987" s="6"/>
      <c r="P4987" s="6">
        <f t="shared" si="936"/>
        <v>3.036098283400694</v>
      </c>
      <c r="Q4987">
        <f t="shared" si="943"/>
        <v>0.26573058244076342</v>
      </c>
      <c r="R4987">
        <f t="shared" si="937"/>
        <v>0.46953276058620463</v>
      </c>
      <c r="S4987">
        <f t="shared" si="938"/>
        <v>1.4255476084161649</v>
      </c>
      <c r="T4987" s="6">
        <f t="shared" si="944"/>
        <v>78.316280450407902</v>
      </c>
      <c r="U4987">
        <f t="shared" si="939"/>
        <v>20.757708738144995</v>
      </c>
      <c r="V4987" s="16">
        <f t="shared" si="940"/>
        <v>17.660389728068409</v>
      </c>
    </row>
    <row r="4988" spans="4:22" ht="15.75" x14ac:dyDescent="0.25">
      <c r="D4988" s="27">
        <v>30550</v>
      </c>
      <c r="E4988">
        <v>234</v>
      </c>
      <c r="F4988">
        <v>18.5</v>
      </c>
      <c r="G4988">
        <v>0</v>
      </c>
      <c r="H4988">
        <v>3.8941069719938612</v>
      </c>
      <c r="I4988" s="20">
        <f t="shared" si="941"/>
        <v>3.4717021067728409</v>
      </c>
      <c r="J4988">
        <f t="shared" si="942"/>
        <v>0.42215897618357745</v>
      </c>
      <c r="K4988" s="16">
        <f t="shared" si="933"/>
        <v>0.99568230418392745</v>
      </c>
      <c r="L4988" s="16">
        <f t="shared" si="934"/>
        <v>0.42398963445431898</v>
      </c>
      <c r="M4988" s="6"/>
      <c r="N4988" s="6">
        <f t="shared" si="935"/>
        <v>3.1152855775950892</v>
      </c>
      <c r="O4988" s="6"/>
      <c r="P4988" s="6">
        <f t="shared" si="936"/>
        <v>3.1379389041901318</v>
      </c>
      <c r="Q4988">
        <f t="shared" si="943"/>
        <v>0.26105426816802635</v>
      </c>
      <c r="R4988">
        <f t="shared" si="937"/>
        <v>0.43151823203022432</v>
      </c>
      <c r="S4988">
        <f t="shared" si="938"/>
        <v>1.3540778481549851</v>
      </c>
      <c r="T4988" s="6">
        <f t="shared" si="944"/>
        <v>76.984855928847963</v>
      </c>
      <c r="U4988">
        <f t="shared" si="939"/>
        <v>20.646108153531312</v>
      </c>
      <c r="V4988" s="16">
        <f t="shared" si="940"/>
        <v>18.215673519946229</v>
      </c>
    </row>
    <row r="4989" spans="4:22" ht="15.75" x14ac:dyDescent="0.25">
      <c r="D4989" s="27">
        <v>30551</v>
      </c>
      <c r="E4989">
        <v>235</v>
      </c>
      <c r="F4989">
        <v>15.3</v>
      </c>
      <c r="G4989">
        <v>2</v>
      </c>
      <c r="H4989">
        <v>2.4422791184668382</v>
      </c>
      <c r="I4989" s="20">
        <f t="shared" si="941"/>
        <v>3.213916961018084</v>
      </c>
      <c r="J4989">
        <f t="shared" si="942"/>
        <v>0.39081230245979903</v>
      </c>
      <c r="K4989" s="16">
        <f t="shared" si="933"/>
        <v>0.93979207086307126</v>
      </c>
      <c r="L4989" s="16">
        <f t="shared" si="934"/>
        <v>0.4158497550430395</v>
      </c>
      <c r="M4989" s="6"/>
      <c r="N4989" s="6">
        <f t="shared" si="935"/>
        <v>1.9538232947734706</v>
      </c>
      <c r="O4989" s="6"/>
      <c r="P4989" s="6">
        <f t="shared" si="936"/>
        <v>1.976476621368513</v>
      </c>
      <c r="Q4989">
        <f t="shared" si="943"/>
        <v>0.25661618642949319</v>
      </c>
      <c r="R4989">
        <f t="shared" si="937"/>
        <v>0.39692431836862208</v>
      </c>
      <c r="S4989">
        <f t="shared" si="938"/>
        <v>0.78451163570821414</v>
      </c>
      <c r="T4989" s="6">
        <f t="shared" si="944"/>
        <v>78.222997619734798</v>
      </c>
      <c r="U4989">
        <f t="shared" si="939"/>
        <v>17.074889445893465</v>
      </c>
      <c r="V4989" s="16">
        <f t="shared" si="940"/>
        <v>18.00351054404349</v>
      </c>
    </row>
    <row r="4990" spans="4:22" ht="15.75" x14ac:dyDescent="0.25">
      <c r="D4990" s="27">
        <v>30552</v>
      </c>
      <c r="E4990">
        <v>236</v>
      </c>
      <c r="F4990">
        <v>10.9</v>
      </c>
      <c r="G4990">
        <v>0</v>
      </c>
      <c r="H4990">
        <v>2.2179854231694285</v>
      </c>
      <c r="I4990" s="20">
        <f t="shared" si="941"/>
        <v>3.0767920423713342</v>
      </c>
      <c r="J4990">
        <f t="shared" si="942"/>
        <v>0.37413791235235422</v>
      </c>
      <c r="K4990" s="16">
        <f t="shared" si="933"/>
        <v>0.99658077496788022</v>
      </c>
      <c r="L4990" s="16">
        <f t="shared" si="934"/>
        <v>0.37542156315870401</v>
      </c>
      <c r="M4990" s="6"/>
      <c r="N4990" s="6">
        <f t="shared" si="935"/>
        <v>1.7743883385355428</v>
      </c>
      <c r="O4990" s="6"/>
      <c r="P4990" s="6">
        <f t="shared" si="936"/>
        <v>1.7970416651305852</v>
      </c>
      <c r="Q4990">
        <f t="shared" si="943"/>
        <v>0.26074332539911599</v>
      </c>
      <c r="R4990">
        <f t="shared" si="937"/>
        <v>0.42904741866259088</v>
      </c>
      <c r="S4990">
        <f t="shared" si="938"/>
        <v>0.77101608765340157</v>
      </c>
      <c r="T4990" s="6">
        <f t="shared" si="944"/>
        <v>77.474634858676438</v>
      </c>
      <c r="U4990">
        <f t="shared" si="939"/>
        <v>12.164463722891421</v>
      </c>
      <c r="V4990" s="16">
        <f t="shared" si="940"/>
        <v>16.917564852664782</v>
      </c>
    </row>
    <row r="4991" spans="4:22" ht="15.75" x14ac:dyDescent="0.25">
      <c r="D4991" s="27">
        <v>30553</v>
      </c>
      <c r="E4991">
        <v>237</v>
      </c>
      <c r="F4991">
        <v>12.4</v>
      </c>
      <c r="G4991">
        <v>0</v>
      </c>
      <c r="H4991">
        <v>2.5277697452164753</v>
      </c>
      <c r="I4991" s="20">
        <f t="shared" si="941"/>
        <v>2.8405965752593314</v>
      </c>
      <c r="J4991">
        <f t="shared" si="942"/>
        <v>0.34541654355153467</v>
      </c>
      <c r="K4991" s="16">
        <f t="shared" si="933"/>
        <v>0.9731825176351443</v>
      </c>
      <c r="L4991" s="16">
        <f t="shared" si="934"/>
        <v>0.35493500683808493</v>
      </c>
      <c r="M4991" s="6"/>
      <c r="N4991" s="6">
        <f t="shared" si="935"/>
        <v>2.0222157961731804</v>
      </c>
      <c r="O4991" s="6"/>
      <c r="P4991" s="6">
        <f t="shared" si="936"/>
        <v>2.0448691227682225</v>
      </c>
      <c r="Q4991">
        <f t="shared" si="943"/>
        <v>0.25824878286225478</v>
      </c>
      <c r="R4991">
        <f t="shared" si="937"/>
        <v>0.40948203189726112</v>
      </c>
      <c r="S4991">
        <f t="shared" si="938"/>
        <v>0.83733716335510167</v>
      </c>
      <c r="T4991" s="6">
        <f t="shared" si="944"/>
        <v>76.659951021916385</v>
      </c>
      <c r="U4991">
        <f t="shared" si="939"/>
        <v>13.838472492096663</v>
      </c>
      <c r="V4991" s="16">
        <f t="shared" si="940"/>
        <v>16.344915380116742</v>
      </c>
    </row>
    <row r="4992" spans="4:22" ht="15.75" x14ac:dyDescent="0.25">
      <c r="D4992" s="27">
        <v>30554</v>
      </c>
      <c r="E4992">
        <v>238</v>
      </c>
      <c r="F4992">
        <v>18</v>
      </c>
      <c r="G4992">
        <v>0.1</v>
      </c>
      <c r="H4992">
        <v>2.7074098651401166</v>
      </c>
      <c r="I4992" s="20">
        <f t="shared" si="941"/>
        <v>2.8669926530843672</v>
      </c>
      <c r="J4992">
        <f t="shared" si="942"/>
        <v>0.34862630661505906</v>
      </c>
      <c r="K4992" s="16">
        <f t="shared" si="933"/>
        <v>0.91764183258172383</v>
      </c>
      <c r="L4992" s="16">
        <f t="shared" si="934"/>
        <v>0.3799154465683221</v>
      </c>
      <c r="M4992" s="6"/>
      <c r="N4992" s="6">
        <f t="shared" si="935"/>
        <v>2.1659278921120935</v>
      </c>
      <c r="O4992" s="6"/>
      <c r="P4992" s="6">
        <f t="shared" si="936"/>
        <v>2.1885812187071361</v>
      </c>
      <c r="Q4992">
        <f t="shared" si="943"/>
        <v>0.25553317007305459</v>
      </c>
      <c r="R4992">
        <f t="shared" si="937"/>
        <v>0.38870179816092176</v>
      </c>
      <c r="S4992">
        <f t="shared" si="938"/>
        <v>0.85070545513268536</v>
      </c>
      <c r="T4992" s="6">
        <f t="shared" si="944"/>
        <v>75.931898893378744</v>
      </c>
      <c r="U4992">
        <f t="shared" si="939"/>
        <v>20.088105230462897</v>
      </c>
      <c r="V4992" s="16">
        <f t="shared" si="940"/>
        <v>17.041073676924832</v>
      </c>
    </row>
    <row r="4993" spans="4:22" ht="15.75" x14ac:dyDescent="0.25">
      <c r="D4993" s="27">
        <v>30555</v>
      </c>
      <c r="E4993">
        <v>239</v>
      </c>
      <c r="F4993">
        <v>16</v>
      </c>
      <c r="G4993">
        <v>0</v>
      </c>
      <c r="H4993">
        <v>2.3405051522983964</v>
      </c>
      <c r="I4993" s="20">
        <f t="shared" si="941"/>
        <v>2.7515482654605452</v>
      </c>
      <c r="J4993">
        <f t="shared" si="942"/>
        <v>0.33458826908000228</v>
      </c>
      <c r="K4993" s="16">
        <f t="shared" si="933"/>
        <v>0.86800722324125357</v>
      </c>
      <c r="L4993" s="16">
        <f t="shared" si="934"/>
        <v>0.38546714833847295</v>
      </c>
      <c r="M4993" s="6"/>
      <c r="N4993" s="6">
        <f t="shared" si="935"/>
        <v>1.8724041218387173</v>
      </c>
      <c r="O4993" s="6"/>
      <c r="P4993" s="6">
        <f t="shared" si="936"/>
        <v>1.8950574484337597</v>
      </c>
      <c r="Q4993">
        <f t="shared" si="943"/>
        <v>0.25310632964459584</v>
      </c>
      <c r="R4993">
        <f t="shared" si="937"/>
        <v>0.37058913319894482</v>
      </c>
      <c r="S4993">
        <f t="shared" si="938"/>
        <v>0.70228769717727102</v>
      </c>
      <c r="T4993" s="6">
        <f t="shared" si="944"/>
        <v>75.252264522796523</v>
      </c>
      <c r="U4993">
        <f t="shared" si="939"/>
        <v>17.856093538189242</v>
      </c>
      <c r="V4993" s="16">
        <f t="shared" si="940"/>
        <v>17.19265103772317</v>
      </c>
    </row>
    <row r="4994" spans="4:22" ht="15.75" x14ac:dyDescent="0.25">
      <c r="D4994" s="27">
        <v>30556</v>
      </c>
      <c r="E4994">
        <v>240</v>
      </c>
      <c r="F4994">
        <v>14.2</v>
      </c>
      <c r="G4994">
        <v>0</v>
      </c>
      <c r="H4994">
        <v>3.8437535266528076</v>
      </c>
      <c r="I4994" s="20">
        <f t="shared" si="941"/>
        <v>2.5428934490578201</v>
      </c>
      <c r="J4994">
        <f t="shared" si="942"/>
        <v>0.3092158434054309</v>
      </c>
      <c r="K4994" s="16">
        <f t="shared" si="933"/>
        <v>0.82167347163755611</v>
      </c>
      <c r="L4994" s="16">
        <f t="shared" si="934"/>
        <v>0.37632448177884881</v>
      </c>
      <c r="M4994" s="6"/>
      <c r="N4994" s="6">
        <f t="shared" si="935"/>
        <v>3.0750028213222462</v>
      </c>
      <c r="O4994" s="6"/>
      <c r="P4994" s="6">
        <f t="shared" si="936"/>
        <v>3.0976561479172888</v>
      </c>
      <c r="Q4994">
        <f t="shared" si="943"/>
        <v>0.25084088174265506</v>
      </c>
      <c r="R4994">
        <f t="shared" si="937"/>
        <v>0.35407099951809906</v>
      </c>
      <c r="S4994">
        <f t="shared" si="938"/>
        <v>1.0967902084564589</v>
      </c>
      <c r="T4994" s="6">
        <f t="shared" si="944"/>
        <v>74.178127640935116</v>
      </c>
      <c r="U4994">
        <f t="shared" si="939"/>
        <v>15.847283015142951</v>
      </c>
      <c r="V4994" s="16">
        <f t="shared" si="940"/>
        <v>16.942439547356766</v>
      </c>
    </row>
    <row r="4995" spans="4:22" ht="15.75" x14ac:dyDescent="0.25">
      <c r="D4995" s="27">
        <v>30557</v>
      </c>
      <c r="E4995">
        <v>241</v>
      </c>
      <c r="F4995">
        <v>12.9</v>
      </c>
      <c r="G4995">
        <v>0</v>
      </c>
      <c r="H4995">
        <v>2.4594969578965751</v>
      </c>
      <c r="I4995" s="20">
        <f t="shared" si="941"/>
        <v>2.2116250027178546</v>
      </c>
      <c r="J4995">
        <f t="shared" si="942"/>
        <v>0.26893360033049113</v>
      </c>
      <c r="K4995" s="16">
        <f t="shared" si="933"/>
        <v>0.7484446980104954</v>
      </c>
      <c r="L4995" s="16">
        <f t="shared" si="934"/>
        <v>0.35932327538075487</v>
      </c>
      <c r="M4995" s="6"/>
      <c r="N4995" s="6">
        <f t="shared" si="935"/>
        <v>1.9675975663172602</v>
      </c>
      <c r="O4995" s="6"/>
      <c r="P4995" s="6">
        <f t="shared" si="936"/>
        <v>1.9902508929123026</v>
      </c>
      <c r="Q4995">
        <f t="shared" si="943"/>
        <v>0.24726042546978372</v>
      </c>
      <c r="R4995">
        <f t="shared" si="937"/>
        <v>0.3287325872329081</v>
      </c>
      <c r="S4995">
        <f t="shared" si="938"/>
        <v>0.65426032526966671</v>
      </c>
      <c r="T4995" s="6">
        <f t="shared" si="944"/>
        <v>73.546520642260504</v>
      </c>
      <c r="U4995">
        <f t="shared" si="939"/>
        <v>14.396475415165076</v>
      </c>
      <c r="V4995" s="16">
        <f t="shared" si="940"/>
        <v>16.468941241136164</v>
      </c>
    </row>
    <row r="4996" spans="4:22" ht="15.75" x14ac:dyDescent="0.25">
      <c r="D4996" s="27">
        <v>30558</v>
      </c>
      <c r="E4996">
        <v>242</v>
      </c>
      <c r="F4996">
        <v>14.6</v>
      </c>
      <c r="G4996">
        <v>0</v>
      </c>
      <c r="H4996">
        <v>2.7083790198336803</v>
      </c>
      <c r="I4996" s="20">
        <f t="shared" si="941"/>
        <v>2.077680889152544</v>
      </c>
      <c r="J4996">
        <f t="shared" si="942"/>
        <v>0.25264599612094935</v>
      </c>
      <c r="K4996" s="16">
        <f t="shared" si="933"/>
        <v>0.70538518975949915</v>
      </c>
      <c r="L4996" s="16">
        <f t="shared" si="934"/>
        <v>0.35816742368391502</v>
      </c>
      <c r="M4996" s="6"/>
      <c r="N4996" s="6">
        <f t="shared" si="935"/>
        <v>2.1667032158669444</v>
      </c>
      <c r="O4996" s="6"/>
      <c r="P4996" s="6">
        <f t="shared" si="936"/>
        <v>2.1893565424619865</v>
      </c>
      <c r="Q4996">
        <f t="shared" si="943"/>
        <v>0.24515506880753501</v>
      </c>
      <c r="R4996">
        <f t="shared" si="937"/>
        <v>0.31427241981228798</v>
      </c>
      <c r="S4996">
        <f t="shared" si="938"/>
        <v>0.68805437843139272</v>
      </c>
      <c r="T4996" s="6">
        <f t="shared" si="944"/>
        <v>72.881119590424163</v>
      </c>
      <c r="U4996">
        <f t="shared" si="939"/>
        <v>16.293685353597684</v>
      </c>
      <c r="V4996" s="16">
        <f t="shared" si="940"/>
        <v>16.436347158267754</v>
      </c>
    </row>
    <row r="4997" spans="4:22" ht="15.75" x14ac:dyDescent="0.25">
      <c r="D4997" s="27">
        <v>30559</v>
      </c>
      <c r="E4997">
        <v>243</v>
      </c>
      <c r="F4997">
        <v>17.600000000000001</v>
      </c>
      <c r="G4997">
        <v>0</v>
      </c>
      <c r="H4997">
        <v>2.6130010013083922</v>
      </c>
      <c r="I4997" s="20">
        <f t="shared" si="941"/>
        <v>2.0604070906477689</v>
      </c>
      <c r="J4997">
        <f t="shared" si="942"/>
        <v>0.25054550222276872</v>
      </c>
      <c r="K4997" s="16">
        <f t="shared" si="933"/>
        <v>0.66002178792593391</v>
      </c>
      <c r="L4997" s="16">
        <f t="shared" si="934"/>
        <v>0.37960186588701578</v>
      </c>
      <c r="M4997" s="6"/>
      <c r="N4997" s="6">
        <f t="shared" si="935"/>
        <v>2.0904008010467137</v>
      </c>
      <c r="O4997" s="6"/>
      <c r="P4997" s="6">
        <f t="shared" si="936"/>
        <v>2.1130541276417558</v>
      </c>
      <c r="Q4997">
        <f t="shared" si="943"/>
        <v>0.24293706530141387</v>
      </c>
      <c r="R4997">
        <f t="shared" si="937"/>
        <v>0.29939035781672685</v>
      </c>
      <c r="S4997">
        <f t="shared" si="938"/>
        <v>0.63262803136077683</v>
      </c>
      <c r="T4997" s="6">
        <f t="shared" si="944"/>
        <v>72.27114488565843</v>
      </c>
      <c r="U4997">
        <f t="shared" si="939"/>
        <v>19.641702892008169</v>
      </c>
      <c r="V4997" s="16">
        <f t="shared" si="940"/>
        <v>17.032479087846056</v>
      </c>
    </row>
    <row r="4998" spans="4:22" ht="15.75" x14ac:dyDescent="0.25">
      <c r="D4998" s="27">
        <v>30560</v>
      </c>
      <c r="E4998">
        <v>244</v>
      </c>
      <c r="F4998">
        <v>15.7</v>
      </c>
      <c r="G4998">
        <v>0</v>
      </c>
      <c r="H4998">
        <v>2.211511633312683</v>
      </c>
      <c r="I4998" s="20">
        <f t="shared" si="941"/>
        <v>1.9474935039486416</v>
      </c>
      <c r="J4998">
        <f t="shared" si="942"/>
        <v>0.23681521008015483</v>
      </c>
      <c r="K4998" s="16">
        <f t="shared" si="933"/>
        <v>0.61843705107552693</v>
      </c>
      <c r="L4998" s="16">
        <f t="shared" si="934"/>
        <v>0.38292532711018579</v>
      </c>
      <c r="M4998" s="6"/>
      <c r="N4998" s="6">
        <f t="shared" si="935"/>
        <v>1.7692093066501464</v>
      </c>
      <c r="O4998" s="6"/>
      <c r="P4998" s="6">
        <f t="shared" si="936"/>
        <v>1.7918626332451888</v>
      </c>
      <c r="Q4998">
        <f t="shared" si="943"/>
        <v>0.24090381628552809</v>
      </c>
      <c r="R4998">
        <f t="shared" si="937"/>
        <v>0.28606504915759801</v>
      </c>
      <c r="S4998">
        <f t="shared" si="938"/>
        <v>0.51258927226294793</v>
      </c>
      <c r="T4998" s="6">
        <f t="shared" si="944"/>
        <v>71.781208939990535</v>
      </c>
      <c r="U4998">
        <f t="shared" si="939"/>
        <v>17.521291784348193</v>
      </c>
      <c r="V4998" s="16">
        <f t="shared" si="940"/>
        <v>17.123388453349818</v>
      </c>
    </row>
    <row r="4999" spans="4:22" ht="15.75" x14ac:dyDescent="0.25">
      <c r="D4999" s="27">
        <v>30561</v>
      </c>
      <c r="E4999">
        <v>245</v>
      </c>
      <c r="F4999">
        <v>19.3</v>
      </c>
      <c r="G4999">
        <v>0</v>
      </c>
      <c r="H4999">
        <v>3.1893468767595063</v>
      </c>
      <c r="I4999" s="20">
        <f t="shared" si="941"/>
        <v>1.9899067679672107</v>
      </c>
      <c r="J4999">
        <f t="shared" si="942"/>
        <v>0.24197266298481282</v>
      </c>
      <c r="K4999" s="16">
        <f t="shared" ref="K4999:K5062" si="945">IF(theta&gt;topt,(1-rs)*(theta-topt)/(topt-Porosity)+1,IF(theta&lt;twilt,rwp*theta,(1-rwp)*(theta-twilt)/(topt-twilt)+rwp))</f>
        <v>0.5850358998229036</v>
      </c>
      <c r="L4999" s="16">
        <f t="shared" ref="L4999:L5062" si="946">(soiltemp-tmin)^2/((30-tmin))^2</f>
        <v>0.41360310206272888</v>
      </c>
      <c r="M4999" s="6"/>
      <c r="N4999" s="6">
        <f t="shared" ref="N4999:N5062" si="947">ET0*kc</f>
        <v>2.5514775014076054</v>
      </c>
      <c r="O4999" s="6"/>
      <c r="P4999" s="6">
        <f t="shared" ref="P4999:P5062" si="948">(etc-Inter)</f>
        <v>2.574130828002648</v>
      </c>
      <c r="Q4999">
        <f t="shared" si="943"/>
        <v>0.23927069646663512</v>
      </c>
      <c r="R4999">
        <f t="shared" ref="R4999:R5062" si="949">IF(MAX(0,(1-(0.9*tfield-theta)/(0.9*tfield-alfa*twilt))^2) &gt; 1, 1, MAX(0,(1-(0.9*tfield-theta)/(0.9*tfield-alfa*twilt))^2))</f>
        <v>0.27558173270945319</v>
      </c>
      <c r="S4999">
        <f t="shared" ref="S4999:S5062" si="950">epot*Kr</f>
        <v>0.70938343380178914</v>
      </c>
      <c r="T4999" s="6">
        <f t="shared" si="944"/>
        <v>71.094478832783793</v>
      </c>
      <c r="U4999">
        <f t="shared" ref="U4999:U5062" si="951">IF(Temperature &lt;0, 0.2*Temperature,Temperature*(s1_+(1-s1_)*EXP(-s2_*(LAI-LAIref))))</f>
        <v>21.538912830440776</v>
      </c>
      <c r="V4999" s="16">
        <f t="shared" si="940"/>
        <v>17.944587498219523</v>
      </c>
    </row>
    <row r="5000" spans="4:22" ht="15.75" x14ac:dyDescent="0.25">
      <c r="D5000" s="27">
        <v>30562</v>
      </c>
      <c r="E5000">
        <v>246</v>
      </c>
      <c r="F5000">
        <v>17.899999999999999</v>
      </c>
      <c r="G5000">
        <v>1.9</v>
      </c>
      <c r="H5000">
        <v>1.774356939574717</v>
      </c>
      <c r="I5000" s="20">
        <f t="shared" si="941"/>
        <v>1.8949066507000709</v>
      </c>
      <c r="J5000">
        <f t="shared" si="942"/>
        <v>0.23042064872512863</v>
      </c>
      <c r="K5000" s="16">
        <f t="shared" si="945"/>
        <v>0.53821839973261354</v>
      </c>
      <c r="L5000" s="16">
        <f t="shared" si="946"/>
        <v>0.42811737547360218</v>
      </c>
      <c r="M5000" s="6"/>
      <c r="N5000" s="6">
        <f t="shared" si="947"/>
        <v>1.4194855516597737</v>
      </c>
      <c r="O5000" s="6"/>
      <c r="P5000" s="6">
        <f t="shared" si="948"/>
        <v>1.4421388782548161</v>
      </c>
      <c r="Q5000">
        <f t="shared" si="943"/>
        <v>0.2369815961092793</v>
      </c>
      <c r="R5000">
        <f t="shared" si="949"/>
        <v>0.26121693263556439</v>
      </c>
      <c r="S5000">
        <f t="shared" si="950"/>
        <v>0.37671109421221671</v>
      </c>
      <c r="T5000" s="6">
        <f t="shared" si="944"/>
        <v>72.640421065166635</v>
      </c>
      <c r="U5000">
        <f t="shared" si="951"/>
        <v>19.976504645849214</v>
      </c>
      <c r="V5000" s="16">
        <f t="shared" ref="V5000:V5063" si="952">V4999+(Tsurface-V4999)*att*EXP(-kz*z)*EXP(-klai*LAI)</f>
        <v>18.322483367064706</v>
      </c>
    </row>
    <row r="5001" spans="4:22" ht="15.75" x14ac:dyDescent="0.25">
      <c r="D5001" s="27">
        <v>30563</v>
      </c>
      <c r="E5001">
        <v>247</v>
      </c>
      <c r="F5001">
        <v>16</v>
      </c>
      <c r="G5001">
        <v>6.5</v>
      </c>
      <c r="H5001">
        <v>1.6119013858014517</v>
      </c>
      <c r="I5001" s="20">
        <f t="shared" ref="I5001:I5064" si="953">K5001*L5001/CF</f>
        <v>2.2482168453665938</v>
      </c>
      <c r="J5001">
        <f t="shared" ref="J5001:J5064" si="954">K5001*L5001</f>
        <v>0.27338316839657784</v>
      </c>
      <c r="K5001" s="16">
        <f t="shared" si="945"/>
        <v>0.64361227986779324</v>
      </c>
      <c r="L5001" s="16">
        <f t="shared" si="946"/>
        <v>0.42476375443416725</v>
      </c>
      <c r="M5001" s="6"/>
      <c r="N5001" s="6">
        <f t="shared" si="947"/>
        <v>1.2895211086411615</v>
      </c>
      <c r="O5001" s="6"/>
      <c r="P5001" s="6">
        <f t="shared" si="948"/>
        <v>1.3121744352362039</v>
      </c>
      <c r="Q5001">
        <f t="shared" ref="Q5001:Q5064" si="955">IF(T5000/L &gt;= tfield, tfield-0.00001,T5000/L)</f>
        <v>0.24213473688388878</v>
      </c>
      <c r="R5001">
        <f t="shared" si="949"/>
        <v>0.29409590461178919</v>
      </c>
      <c r="S5001">
        <f t="shared" si="950"/>
        <v>0.38590512753925499</v>
      </c>
      <c r="T5001" s="6">
        <f t="shared" ref="T5001:T5064" si="956">(IF(T5000+Precipitation-actevapo-Inter&lt;0,0,IF(T5000+Precipitation-actevapo-Inter&gt;tfield*L,tfield*L,IF(T5000+Precipitation-actevapo-Inter&lt;twilt*L,twilt*L,T5000+Precipitation-actevapo-Inter))))</f>
        <v>78.777169264222422</v>
      </c>
      <c r="U5001">
        <f t="shared" si="951"/>
        <v>17.856093538189242</v>
      </c>
      <c r="V5001" s="16">
        <f t="shared" si="952"/>
        <v>18.235744205574264</v>
      </c>
    </row>
    <row r="5002" spans="4:22" ht="15.75" x14ac:dyDescent="0.25">
      <c r="D5002" s="27">
        <v>30564</v>
      </c>
      <c r="E5002">
        <v>248</v>
      </c>
      <c r="F5002">
        <v>12.5</v>
      </c>
      <c r="G5002">
        <v>9.1999999999999993</v>
      </c>
      <c r="H5002">
        <v>1.0639038727863903</v>
      </c>
      <c r="I5002" s="20">
        <f t="shared" si="953"/>
        <v>3.2163603014892233</v>
      </c>
      <c r="J5002">
        <f t="shared" si="954"/>
        <v>0.39110941266108956</v>
      </c>
      <c r="K5002" s="16">
        <f t="shared" si="945"/>
        <v>0.99124316859086115</v>
      </c>
      <c r="L5002" s="16">
        <f t="shared" si="946"/>
        <v>0.39456454788695877</v>
      </c>
      <c r="M5002" s="6"/>
      <c r="N5002" s="6">
        <f t="shared" si="947"/>
        <v>0.85112309822911225</v>
      </c>
      <c r="O5002" s="6"/>
      <c r="P5002" s="6">
        <f t="shared" si="948"/>
        <v>0.87377642482415463</v>
      </c>
      <c r="Q5002">
        <f t="shared" si="955"/>
        <v>0.26259056421407473</v>
      </c>
      <c r="R5002">
        <f t="shared" si="949"/>
        <v>0.44383006008620945</v>
      </c>
      <c r="S5002">
        <f t="shared" si="950"/>
        <v>0.38780824313161782</v>
      </c>
      <c r="T5002" s="6">
        <f t="shared" si="956"/>
        <v>87.612014347685857</v>
      </c>
      <c r="U5002">
        <f t="shared" si="951"/>
        <v>13.950073076710346</v>
      </c>
      <c r="V5002" s="16">
        <f t="shared" si="952"/>
        <v>17.438695262552152</v>
      </c>
    </row>
    <row r="5003" spans="4:22" ht="15.75" x14ac:dyDescent="0.25">
      <c r="D5003" s="27">
        <v>30565</v>
      </c>
      <c r="E5003">
        <v>249</v>
      </c>
      <c r="F5003">
        <v>10.3</v>
      </c>
      <c r="G5003">
        <v>0.3</v>
      </c>
      <c r="H5003">
        <v>1.30388951000682</v>
      </c>
      <c r="I5003" s="20">
        <f t="shared" si="953"/>
        <v>2.6418709625099632</v>
      </c>
      <c r="J5003">
        <f t="shared" si="954"/>
        <v>0.32125150904121152</v>
      </c>
      <c r="K5003" s="16">
        <f t="shared" si="945"/>
        <v>0.90614872912153377</v>
      </c>
      <c r="L5003" s="16">
        <f t="shared" si="946"/>
        <v>0.35452404083008415</v>
      </c>
      <c r="M5003" s="6"/>
      <c r="N5003" s="6">
        <f t="shared" si="947"/>
        <v>1.0431116080054561</v>
      </c>
      <c r="O5003" s="6"/>
      <c r="P5003" s="6">
        <f t="shared" si="948"/>
        <v>1.0657649346004985</v>
      </c>
      <c r="Q5003">
        <f t="shared" si="955"/>
        <v>0.29204004782561954</v>
      </c>
      <c r="R5003">
        <f t="shared" si="949"/>
        <v>0.7133142491917448</v>
      </c>
      <c r="S5003">
        <f t="shared" si="950"/>
        <v>0.76022531413944361</v>
      </c>
      <c r="T5003" s="6">
        <f t="shared" si="956"/>
        <v>87.174442360141455</v>
      </c>
      <c r="U5003">
        <f t="shared" si="951"/>
        <v>11.494860215209325</v>
      </c>
      <c r="V5003" s="16">
        <f t="shared" si="952"/>
        <v>16.333261061109294</v>
      </c>
    </row>
    <row r="5004" spans="4:22" ht="15.75" x14ac:dyDescent="0.25">
      <c r="D5004" s="27">
        <v>30566</v>
      </c>
      <c r="E5004">
        <v>250</v>
      </c>
      <c r="F5004">
        <v>8.5</v>
      </c>
      <c r="G5004">
        <v>4.4000000000000004</v>
      </c>
      <c r="H5004">
        <v>1.0751094919178512</v>
      </c>
      <c r="I5004" s="20">
        <f t="shared" si="953"/>
        <v>2.3287090290298966</v>
      </c>
      <c r="J5004">
        <f t="shared" si="954"/>
        <v>0.28317101793003541</v>
      </c>
      <c r="K5004" s="16">
        <f t="shared" si="945"/>
        <v>0.91036328440301406</v>
      </c>
      <c r="L5004" s="16">
        <f t="shared" si="946"/>
        <v>0.31105276627640971</v>
      </c>
      <c r="M5004" s="6"/>
      <c r="N5004" s="6">
        <f t="shared" si="947"/>
        <v>0.86008759353428099</v>
      </c>
      <c r="O5004" s="6"/>
      <c r="P5004" s="6">
        <f t="shared" si="948"/>
        <v>0.88274092012932337</v>
      </c>
      <c r="Q5004">
        <f t="shared" si="955"/>
        <v>0.29058147453380484</v>
      </c>
      <c r="R5004">
        <f t="shared" si="949"/>
        <v>0.69846945226460189</v>
      </c>
      <c r="S5004">
        <f t="shared" si="950"/>
        <v>0.61656756697427917</v>
      </c>
      <c r="T5004" s="6">
        <f t="shared" si="956"/>
        <v>90.980528119762226</v>
      </c>
      <c r="U5004">
        <f t="shared" si="951"/>
        <v>9.4860496921630357</v>
      </c>
      <c r="V5004" s="16">
        <f t="shared" si="952"/>
        <v>15.059816967951742</v>
      </c>
    </row>
    <row r="5005" spans="4:22" ht="15.75" x14ac:dyDescent="0.25">
      <c r="D5005" s="27">
        <v>30567</v>
      </c>
      <c r="E5005">
        <v>251</v>
      </c>
      <c r="F5005">
        <v>9.5</v>
      </c>
      <c r="G5005">
        <v>0.4</v>
      </c>
      <c r="H5005">
        <v>1.2204014117026944</v>
      </c>
      <c r="I5005" s="20">
        <f t="shared" si="953"/>
        <v>2.0425645915623174</v>
      </c>
      <c r="J5005">
        <f t="shared" si="954"/>
        <v>0.2483758543339778</v>
      </c>
      <c r="K5005" s="16">
        <f t="shared" si="945"/>
        <v>0.8737042676090091</v>
      </c>
      <c r="L5005" s="16">
        <f t="shared" si="946"/>
        <v>0.28427909023917958</v>
      </c>
      <c r="M5005" s="6"/>
      <c r="N5005" s="6">
        <f t="shared" si="947"/>
        <v>0.97632112936215565</v>
      </c>
      <c r="O5005" s="6"/>
      <c r="P5005" s="6">
        <f t="shared" si="948"/>
        <v>0.99897445595719803</v>
      </c>
      <c r="Q5005">
        <f t="shared" si="955"/>
        <v>0.30326842706587409</v>
      </c>
      <c r="R5005">
        <f t="shared" si="949"/>
        <v>0.83281849682000353</v>
      </c>
      <c r="S5005">
        <f t="shared" si="950"/>
        <v>0.83196440477185452</v>
      </c>
      <c r="T5005" s="6">
        <f t="shared" si="956"/>
        <v>90.571217041585427</v>
      </c>
      <c r="U5005">
        <f t="shared" si="951"/>
        <v>10.602055538299862</v>
      </c>
      <c r="V5005" s="16">
        <f t="shared" si="952"/>
        <v>14.230762677756905</v>
      </c>
    </row>
    <row r="5006" spans="4:22" ht="15.75" x14ac:dyDescent="0.25">
      <c r="D5006" s="27">
        <v>30568</v>
      </c>
      <c r="E5006">
        <v>252</v>
      </c>
      <c r="F5006">
        <v>9.6</v>
      </c>
      <c r="G5006">
        <v>10</v>
      </c>
      <c r="H5006">
        <v>1.2566469468426653</v>
      </c>
      <c r="I5006" s="20">
        <f t="shared" si="953"/>
        <v>1.9054550125806744</v>
      </c>
      <c r="J5006">
        <f t="shared" si="954"/>
        <v>0.23170332952981001</v>
      </c>
      <c r="K5006" s="16">
        <f t="shared" si="945"/>
        <v>0.87764662273091543</v>
      </c>
      <c r="L5006" s="16">
        <f t="shared" si="946"/>
        <v>0.26400526536390462</v>
      </c>
      <c r="M5006" s="6"/>
      <c r="N5006" s="6">
        <f t="shared" si="947"/>
        <v>1.0053175574741322</v>
      </c>
      <c r="O5006" s="6"/>
      <c r="P5006" s="6">
        <f t="shared" si="948"/>
        <v>1.0279708840691746</v>
      </c>
      <c r="Q5006">
        <f t="shared" si="955"/>
        <v>0.30190405680528476</v>
      </c>
      <c r="R5006">
        <f t="shared" si="949"/>
        <v>0.81780369801448094</v>
      </c>
      <c r="S5006">
        <f t="shared" si="950"/>
        <v>0.8406783904429862</v>
      </c>
      <c r="T5006" s="6">
        <f t="shared" si="956"/>
        <v>99.753191977737487</v>
      </c>
      <c r="U5006">
        <f t="shared" si="951"/>
        <v>10.713656122913545</v>
      </c>
      <c r="V5006" s="16">
        <f t="shared" si="952"/>
        <v>13.576651343092463</v>
      </c>
    </row>
    <row r="5007" spans="4:22" ht="15.75" x14ac:dyDescent="0.25">
      <c r="D5007" s="27">
        <v>30569</v>
      </c>
      <c r="E5007">
        <v>253</v>
      </c>
      <c r="F5007">
        <v>12.1</v>
      </c>
      <c r="G5007">
        <v>2</v>
      </c>
      <c r="H5007">
        <v>1.1328643388291806</v>
      </c>
      <c r="I5007" s="20">
        <f t="shared" si="953"/>
        <v>1.7107690906431647</v>
      </c>
      <c r="J5007">
        <f t="shared" si="954"/>
        <v>0.20802952142220882</v>
      </c>
      <c r="K5007" s="16">
        <f t="shared" si="945"/>
        <v>0.78920873807850311</v>
      </c>
      <c r="L5007" s="16">
        <f t="shared" si="946"/>
        <v>0.26359252170560227</v>
      </c>
      <c r="M5007" s="6"/>
      <c r="N5007" s="6">
        <f t="shared" si="947"/>
        <v>0.90629147106334451</v>
      </c>
      <c r="O5007" s="6"/>
      <c r="P5007" s="6">
        <f t="shared" si="948"/>
        <v>0.92894479765838689</v>
      </c>
      <c r="Q5007">
        <f t="shared" si="955"/>
        <v>0.33251063992579161</v>
      </c>
      <c r="R5007">
        <f t="shared" si="949"/>
        <v>1</v>
      </c>
      <c r="S5007">
        <f t="shared" si="950"/>
        <v>0.92894479765838689</v>
      </c>
      <c r="T5007" s="6">
        <f t="shared" si="956"/>
        <v>100.84690050667415</v>
      </c>
      <c r="U5007">
        <f t="shared" si="951"/>
        <v>13.503670738255614</v>
      </c>
      <c r="V5007" s="16">
        <f t="shared" si="952"/>
        <v>13.563078413159843</v>
      </c>
    </row>
    <row r="5008" spans="4:22" ht="15.75" x14ac:dyDescent="0.25">
      <c r="D5008" s="27">
        <v>30570</v>
      </c>
      <c r="E5008">
        <v>254</v>
      </c>
      <c r="F5008">
        <v>13.1</v>
      </c>
      <c r="G5008">
        <v>43</v>
      </c>
      <c r="H5008">
        <v>0.99296017846751183</v>
      </c>
      <c r="I5008" s="20">
        <f t="shared" si="953"/>
        <v>1.7264010027881729</v>
      </c>
      <c r="J5008">
        <f t="shared" si="954"/>
        <v>0.20993036193904183</v>
      </c>
      <c r="K5008" s="16">
        <f t="shared" si="945"/>
        <v>0.77867448271426487</v>
      </c>
      <c r="L5008" s="16">
        <f t="shared" si="946"/>
        <v>0.26959964221156574</v>
      </c>
      <c r="M5008" s="6"/>
      <c r="N5008" s="6">
        <f t="shared" si="947"/>
        <v>0.79436814277400947</v>
      </c>
      <c r="O5008" s="6"/>
      <c r="P5008" s="6">
        <f t="shared" si="948"/>
        <v>0.81702146936905184</v>
      </c>
      <c r="Q5008">
        <f t="shared" si="955"/>
        <v>0.33615633502224718</v>
      </c>
      <c r="R5008">
        <f t="shared" si="949"/>
        <v>1</v>
      </c>
      <c r="S5008">
        <f t="shared" si="950"/>
        <v>0.81702146936905184</v>
      </c>
      <c r="T5008" s="6">
        <f t="shared" si="956"/>
        <v>105.89999999999999</v>
      </c>
      <c r="U5008">
        <f t="shared" si="951"/>
        <v>14.619676584392442</v>
      </c>
      <c r="V5008" s="16">
        <f t="shared" si="952"/>
        <v>13.759584498264719</v>
      </c>
    </row>
    <row r="5009" spans="4:22" ht="15.75" x14ac:dyDescent="0.25">
      <c r="D5009" s="27">
        <v>30571</v>
      </c>
      <c r="E5009">
        <v>255</v>
      </c>
      <c r="F5009">
        <v>12.9</v>
      </c>
      <c r="G5009">
        <v>0.2</v>
      </c>
      <c r="H5009">
        <v>1.060460462823694</v>
      </c>
      <c r="I5009" s="20">
        <f t="shared" si="953"/>
        <v>1.640493844638623</v>
      </c>
      <c r="J5009">
        <f t="shared" si="954"/>
        <v>0.19948405150805656</v>
      </c>
      <c r="K5009" s="16">
        <f t="shared" si="945"/>
        <v>0.73003351826167362</v>
      </c>
      <c r="L5009" s="16">
        <f t="shared" si="946"/>
        <v>0.27325327744273981</v>
      </c>
      <c r="M5009" s="6"/>
      <c r="N5009" s="6">
        <f t="shared" si="947"/>
        <v>0.84836837025895528</v>
      </c>
      <c r="O5009" s="6"/>
      <c r="P5009" s="6">
        <f t="shared" si="948"/>
        <v>0.87102169685399766</v>
      </c>
      <c r="Q5009">
        <f t="shared" si="955"/>
        <v>0.35298999999999997</v>
      </c>
      <c r="R5009">
        <f t="shared" si="949"/>
        <v>1</v>
      </c>
      <c r="S5009">
        <f t="shared" si="950"/>
        <v>0.87102169685399766</v>
      </c>
      <c r="T5009" s="6">
        <f t="shared" si="956"/>
        <v>105.25163162974104</v>
      </c>
      <c r="U5009">
        <f t="shared" si="951"/>
        <v>14.396475415165076</v>
      </c>
      <c r="V5009" s="16">
        <f t="shared" si="952"/>
        <v>13.878033445202554</v>
      </c>
    </row>
    <row r="5010" spans="4:22" ht="15.75" x14ac:dyDescent="0.25">
      <c r="D5010" s="27">
        <v>30572</v>
      </c>
      <c r="E5010">
        <v>256</v>
      </c>
      <c r="F5010">
        <v>13.1</v>
      </c>
      <c r="G5010">
        <v>2.5</v>
      </c>
      <c r="H5010">
        <v>0.95394923570211754</v>
      </c>
      <c r="I5010" s="20">
        <f t="shared" si="953"/>
        <v>1.6804097633890194</v>
      </c>
      <c r="J5010">
        <f t="shared" si="954"/>
        <v>0.20433782722810476</v>
      </c>
      <c r="K5010" s="16">
        <f t="shared" si="945"/>
        <v>0.7362495027186291</v>
      </c>
      <c r="L5010" s="16">
        <f t="shared" si="946"/>
        <v>0.27753883224855108</v>
      </c>
      <c r="M5010" s="6"/>
      <c r="N5010" s="6">
        <f t="shared" si="947"/>
        <v>0.76315938856169407</v>
      </c>
      <c r="O5010" s="6"/>
      <c r="P5010" s="6">
        <f t="shared" si="948"/>
        <v>0.78581271515673645</v>
      </c>
      <c r="Q5010">
        <f t="shared" si="955"/>
        <v>0.35083877209913683</v>
      </c>
      <c r="R5010">
        <f t="shared" si="949"/>
        <v>1</v>
      </c>
      <c r="S5010">
        <f t="shared" si="950"/>
        <v>0.78581271515673645</v>
      </c>
      <c r="T5010" s="6">
        <f t="shared" si="956"/>
        <v>105.89999999999999</v>
      </c>
      <c r="U5010">
        <f t="shared" si="951"/>
        <v>14.619676584392442</v>
      </c>
      <c r="V5010" s="16">
        <f t="shared" si="952"/>
        <v>14.015964206200447</v>
      </c>
    </row>
    <row r="5011" spans="4:22" ht="15.75" x14ac:dyDescent="0.25">
      <c r="D5011" s="27">
        <v>30573</v>
      </c>
      <c r="E5011">
        <v>257</v>
      </c>
      <c r="F5011">
        <v>12.3</v>
      </c>
      <c r="G5011">
        <v>2</v>
      </c>
      <c r="H5011">
        <v>1.0794856359841432</v>
      </c>
      <c r="I5011" s="20">
        <f t="shared" si="953"/>
        <v>1.6561696394934313</v>
      </c>
      <c r="J5011">
        <f t="shared" si="954"/>
        <v>0.20139022816240124</v>
      </c>
      <c r="K5011" s="16">
        <f t="shared" si="945"/>
        <v>0.73003351826167362</v>
      </c>
      <c r="L5011" s="16">
        <f t="shared" si="946"/>
        <v>0.27586435845020313</v>
      </c>
      <c r="M5011" s="6"/>
      <c r="N5011" s="6">
        <f t="shared" si="947"/>
        <v>0.86358850878731452</v>
      </c>
      <c r="O5011" s="6"/>
      <c r="P5011" s="6">
        <f t="shared" si="948"/>
        <v>0.8862418353823569</v>
      </c>
      <c r="Q5011">
        <f t="shared" si="955"/>
        <v>0.35298999999999997</v>
      </c>
      <c r="R5011">
        <f t="shared" si="949"/>
        <v>1</v>
      </c>
      <c r="S5011">
        <f t="shared" si="950"/>
        <v>0.8862418353823569</v>
      </c>
      <c r="T5011" s="6">
        <f t="shared" si="956"/>
        <v>105.89999999999999</v>
      </c>
      <c r="U5011">
        <f t="shared" si="951"/>
        <v>13.72687190748298</v>
      </c>
      <c r="V5011" s="16">
        <f t="shared" si="952"/>
        <v>13.962198832190129</v>
      </c>
    </row>
    <row r="5012" spans="4:22" ht="15.75" x14ac:dyDescent="0.25">
      <c r="D5012" s="27">
        <v>30574</v>
      </c>
      <c r="E5012">
        <v>258</v>
      </c>
      <c r="F5012">
        <v>12.6</v>
      </c>
      <c r="G5012">
        <v>9.5</v>
      </c>
      <c r="H5012">
        <v>1.1705946359844217</v>
      </c>
      <c r="I5012" s="20">
        <f t="shared" si="953"/>
        <v>1.6596253160785261</v>
      </c>
      <c r="J5012">
        <f t="shared" si="954"/>
        <v>0.20181043843514879</v>
      </c>
      <c r="K5012" s="16">
        <f t="shared" si="945"/>
        <v>0.73003351826167362</v>
      </c>
      <c r="L5012" s="16">
        <f t="shared" si="946"/>
        <v>0.27643996253170905</v>
      </c>
      <c r="M5012" s="6"/>
      <c r="N5012" s="6">
        <f t="shared" si="947"/>
        <v>0.93647570878753739</v>
      </c>
      <c r="O5012" s="6"/>
      <c r="P5012" s="6">
        <f t="shared" si="948"/>
        <v>0.95912903538257976</v>
      </c>
      <c r="Q5012">
        <f t="shared" si="955"/>
        <v>0.35298999999999997</v>
      </c>
      <c r="R5012">
        <f t="shared" si="949"/>
        <v>1</v>
      </c>
      <c r="S5012">
        <f t="shared" si="950"/>
        <v>0.95912903538257976</v>
      </c>
      <c r="T5012" s="6">
        <f t="shared" si="956"/>
        <v>105.89999999999999</v>
      </c>
      <c r="U5012">
        <f t="shared" si="951"/>
        <v>14.061673661324027</v>
      </c>
      <c r="V5012" s="16">
        <f t="shared" si="952"/>
        <v>13.980699156884782</v>
      </c>
    </row>
    <row r="5013" spans="4:22" ht="15.75" x14ac:dyDescent="0.25">
      <c r="D5013" s="27">
        <v>30575</v>
      </c>
      <c r="E5013">
        <v>259</v>
      </c>
      <c r="F5013">
        <v>14.7</v>
      </c>
      <c r="G5013">
        <v>2.5</v>
      </c>
      <c r="H5013">
        <v>1.1426970747153056</v>
      </c>
      <c r="I5013" s="20">
        <f t="shared" si="953"/>
        <v>1.7449672145471127</v>
      </c>
      <c r="J5013">
        <f t="shared" si="954"/>
        <v>0.21218801328892889</v>
      </c>
      <c r="K5013" s="16">
        <f t="shared" si="945"/>
        <v>0.73003351826167362</v>
      </c>
      <c r="L5013" s="16">
        <f t="shared" si="946"/>
        <v>0.29065516579866418</v>
      </c>
      <c r="M5013" s="6"/>
      <c r="N5013" s="6">
        <f t="shared" si="947"/>
        <v>0.9141576597722445</v>
      </c>
      <c r="O5013" s="6"/>
      <c r="P5013" s="6">
        <f t="shared" si="948"/>
        <v>0.93681098636728688</v>
      </c>
      <c r="Q5013">
        <f t="shared" si="955"/>
        <v>0.35298999999999997</v>
      </c>
      <c r="R5013">
        <f t="shared" si="949"/>
        <v>1</v>
      </c>
      <c r="S5013">
        <f t="shared" si="950"/>
        <v>0.93681098636728688</v>
      </c>
      <c r="T5013" s="6">
        <f t="shared" si="956"/>
        <v>105.89999999999999</v>
      </c>
      <c r="U5013">
        <f t="shared" si="951"/>
        <v>16.405285938211364</v>
      </c>
      <c r="V5013" s="16">
        <f t="shared" si="952"/>
        <v>14.431623708305979</v>
      </c>
    </row>
    <row r="5014" spans="4:22" ht="15.75" x14ac:dyDescent="0.25">
      <c r="D5014" s="27">
        <v>30576</v>
      </c>
      <c r="E5014">
        <v>260</v>
      </c>
      <c r="F5014">
        <v>12.8</v>
      </c>
      <c r="G5014">
        <v>30.8</v>
      </c>
      <c r="H5014">
        <v>0.79191761240557867</v>
      </c>
      <c r="I5014" s="20">
        <f t="shared" si="953"/>
        <v>1.7397410390093517</v>
      </c>
      <c r="J5014">
        <f t="shared" si="954"/>
        <v>0.21155251034353717</v>
      </c>
      <c r="K5014" s="16">
        <f t="shared" si="945"/>
        <v>0.73003351826167362</v>
      </c>
      <c r="L5014" s="16">
        <f t="shared" si="946"/>
        <v>0.28978465378860613</v>
      </c>
      <c r="M5014" s="6"/>
      <c r="N5014" s="6">
        <f t="shared" si="947"/>
        <v>0.63353408992446303</v>
      </c>
      <c r="O5014" s="6"/>
      <c r="P5014" s="6">
        <f t="shared" si="948"/>
        <v>0.65618741651950541</v>
      </c>
      <c r="Q5014">
        <f t="shared" si="955"/>
        <v>0.35298999999999997</v>
      </c>
      <c r="R5014">
        <f t="shared" si="949"/>
        <v>1</v>
      </c>
      <c r="S5014">
        <f t="shared" si="950"/>
        <v>0.65618741651950541</v>
      </c>
      <c r="T5014" s="6">
        <f t="shared" si="956"/>
        <v>105.89999999999999</v>
      </c>
      <c r="U5014">
        <f t="shared" si="951"/>
        <v>14.284874830551395</v>
      </c>
      <c r="V5014" s="16">
        <f t="shared" si="952"/>
        <v>14.404331357962947</v>
      </c>
    </row>
    <row r="5015" spans="4:22" ht="15.75" x14ac:dyDescent="0.25">
      <c r="D5015" s="27">
        <v>30577</v>
      </c>
      <c r="E5015">
        <v>261</v>
      </c>
      <c r="F5015">
        <v>13.5</v>
      </c>
      <c r="G5015">
        <v>0.5</v>
      </c>
      <c r="H5015">
        <v>1.8142342386304844</v>
      </c>
      <c r="I5015" s="20">
        <f t="shared" si="953"/>
        <v>1.7633699084258936</v>
      </c>
      <c r="J5015">
        <f t="shared" si="954"/>
        <v>0.21442578086458866</v>
      </c>
      <c r="K5015" s="16">
        <f t="shared" si="945"/>
        <v>0.73003351826167362</v>
      </c>
      <c r="L5015" s="16">
        <f t="shared" si="946"/>
        <v>0.29372046008951846</v>
      </c>
      <c r="M5015" s="6"/>
      <c r="N5015" s="6">
        <f t="shared" si="947"/>
        <v>1.4513873909043875</v>
      </c>
      <c r="O5015" s="6"/>
      <c r="P5015" s="6">
        <f t="shared" si="948"/>
        <v>1.4740407174994299</v>
      </c>
      <c r="Q5015">
        <f t="shared" si="955"/>
        <v>0.35298999999999997</v>
      </c>
      <c r="R5015">
        <f t="shared" si="949"/>
        <v>1</v>
      </c>
      <c r="S5015">
        <f t="shared" si="950"/>
        <v>1.4740407174994299</v>
      </c>
      <c r="T5015" s="6">
        <f t="shared" si="956"/>
        <v>104.9486126090956</v>
      </c>
      <c r="U5015">
        <f t="shared" si="951"/>
        <v>15.066078922847172</v>
      </c>
      <c r="V5015" s="16">
        <f t="shared" si="952"/>
        <v>14.527403143286392</v>
      </c>
    </row>
    <row r="5016" spans="4:22" ht="15.75" x14ac:dyDescent="0.25">
      <c r="D5016" s="27">
        <v>30578</v>
      </c>
      <c r="E5016">
        <v>262</v>
      </c>
      <c r="F5016">
        <v>14.3</v>
      </c>
      <c r="G5016">
        <v>0</v>
      </c>
      <c r="H5016">
        <v>2.1988244883331634</v>
      </c>
      <c r="I5016" s="20">
        <f t="shared" si="953"/>
        <v>1.8377393463737512</v>
      </c>
      <c r="J5016">
        <f t="shared" si="954"/>
        <v>0.22346910451904814</v>
      </c>
      <c r="K5016" s="16">
        <f t="shared" si="945"/>
        <v>0.7391680862893395</v>
      </c>
      <c r="L5016" s="16">
        <f t="shared" si="946"/>
        <v>0.30232515264677368</v>
      </c>
      <c r="M5016" s="6"/>
      <c r="N5016" s="6">
        <f t="shared" si="947"/>
        <v>1.7590595906665307</v>
      </c>
      <c r="O5016" s="6"/>
      <c r="P5016" s="6">
        <f t="shared" si="948"/>
        <v>1.7817129172615731</v>
      </c>
      <c r="Q5016">
        <f t="shared" si="955"/>
        <v>0.34982870869698535</v>
      </c>
      <c r="R5016">
        <f t="shared" si="949"/>
        <v>1</v>
      </c>
      <c r="S5016">
        <f t="shared" si="950"/>
        <v>1.7817129172615731</v>
      </c>
      <c r="T5016" s="6">
        <f t="shared" si="956"/>
        <v>103.18955301842908</v>
      </c>
      <c r="U5016">
        <f t="shared" si="951"/>
        <v>15.958883599756636</v>
      </c>
      <c r="V5016" s="16">
        <f t="shared" si="952"/>
        <v>14.793629820621028</v>
      </c>
    </row>
    <row r="5017" spans="4:22" ht="15.75" x14ac:dyDescent="0.25">
      <c r="D5017" s="27">
        <v>30579</v>
      </c>
      <c r="E5017">
        <v>263</v>
      </c>
      <c r="F5017">
        <v>12.9</v>
      </c>
      <c r="G5017">
        <v>0.2</v>
      </c>
      <c r="H5017">
        <v>1.6837625802889324</v>
      </c>
      <c r="I5017" s="20">
        <f t="shared" si="953"/>
        <v>1.8649409794771603</v>
      </c>
      <c r="J5017">
        <f t="shared" si="954"/>
        <v>0.22677682310442268</v>
      </c>
      <c r="K5017" s="16">
        <f t="shared" si="945"/>
        <v>0.75611079308802309</v>
      </c>
      <c r="L5017" s="16">
        <f t="shared" si="946"/>
        <v>0.2999253881540907</v>
      </c>
      <c r="M5017" s="6"/>
      <c r="N5017" s="6">
        <f t="shared" si="947"/>
        <v>1.347010064231146</v>
      </c>
      <c r="O5017" s="6"/>
      <c r="P5017" s="6">
        <f t="shared" si="948"/>
        <v>1.3696633908261884</v>
      </c>
      <c r="Q5017">
        <f t="shared" si="955"/>
        <v>0.34396517672809696</v>
      </c>
      <c r="R5017">
        <f t="shared" si="949"/>
        <v>1</v>
      </c>
      <c r="S5017">
        <f t="shared" si="950"/>
        <v>1.3696633908261884</v>
      </c>
      <c r="T5017" s="6">
        <f t="shared" si="956"/>
        <v>102.04254295419794</v>
      </c>
      <c r="U5017">
        <f t="shared" si="951"/>
        <v>14.396475415165076</v>
      </c>
      <c r="V5017" s="16">
        <f t="shared" si="952"/>
        <v>14.719767060374851</v>
      </c>
    </row>
    <row r="5018" spans="4:22" ht="15.75" x14ac:dyDescent="0.25">
      <c r="D5018" s="27">
        <v>30580</v>
      </c>
      <c r="E5018">
        <v>264</v>
      </c>
      <c r="F5018">
        <v>10.9</v>
      </c>
      <c r="G5018">
        <v>2.7</v>
      </c>
      <c r="H5018">
        <v>1.0096673861215664</v>
      </c>
      <c r="I5018" s="20">
        <f t="shared" si="953"/>
        <v>1.7962227170244844</v>
      </c>
      <c r="J5018">
        <f t="shared" si="954"/>
        <v>0.21842068239017731</v>
      </c>
      <c r="K5018" s="16">
        <f t="shared" si="945"/>
        <v>0.76715843201766509</v>
      </c>
      <c r="L5018" s="16">
        <f t="shared" si="946"/>
        <v>0.28471391732698548</v>
      </c>
      <c r="M5018" s="6"/>
      <c r="N5018" s="6">
        <f t="shared" si="947"/>
        <v>0.80773390889725316</v>
      </c>
      <c r="O5018" s="6"/>
      <c r="P5018" s="6">
        <f t="shared" si="948"/>
        <v>0.83038723549229554</v>
      </c>
      <c r="Q5018">
        <f t="shared" si="955"/>
        <v>0.34014180984732645</v>
      </c>
      <c r="R5018">
        <f t="shared" si="949"/>
        <v>1</v>
      </c>
      <c r="S5018">
        <f t="shared" si="950"/>
        <v>0.83038723549229554</v>
      </c>
      <c r="T5018" s="6">
        <f t="shared" si="956"/>
        <v>103.9348090453007</v>
      </c>
      <c r="U5018">
        <f t="shared" si="951"/>
        <v>12.164463722891421</v>
      </c>
      <c r="V5018" s="16">
        <f t="shared" si="952"/>
        <v>14.24453184913223</v>
      </c>
    </row>
    <row r="5019" spans="4:22" ht="15.75" x14ac:dyDescent="0.25">
      <c r="D5019" s="27">
        <v>30581</v>
      </c>
      <c r="E5019">
        <v>265</v>
      </c>
      <c r="F5019">
        <v>9.5</v>
      </c>
      <c r="G5019">
        <v>3.5</v>
      </c>
      <c r="H5019">
        <v>0.56695279807704835</v>
      </c>
      <c r="I5019" s="20">
        <f t="shared" si="953"/>
        <v>1.6242164987910861</v>
      </c>
      <c r="J5019">
        <f t="shared" si="954"/>
        <v>0.19750472625299606</v>
      </c>
      <c r="K5019" s="16">
        <f t="shared" si="945"/>
        <v>0.74893272224822105</v>
      </c>
      <c r="L5019" s="16">
        <f t="shared" si="946"/>
        <v>0.26371491108053957</v>
      </c>
      <c r="M5019" s="6"/>
      <c r="N5019" s="6">
        <f t="shared" si="947"/>
        <v>0.45356223846163868</v>
      </c>
      <c r="O5019" s="6"/>
      <c r="P5019" s="6">
        <f t="shared" si="948"/>
        <v>0.47621556505668106</v>
      </c>
      <c r="Q5019">
        <f t="shared" si="955"/>
        <v>0.34644936348433564</v>
      </c>
      <c r="R5019">
        <f t="shared" si="949"/>
        <v>1</v>
      </c>
      <c r="S5019">
        <f t="shared" si="950"/>
        <v>0.47621556505668106</v>
      </c>
      <c r="T5019" s="6">
        <f t="shared" si="956"/>
        <v>105.89999999999999</v>
      </c>
      <c r="U5019">
        <f t="shared" si="951"/>
        <v>10.602055538299862</v>
      </c>
      <c r="V5019" s="16">
        <f t="shared" si="952"/>
        <v>13.567104252325089</v>
      </c>
    </row>
    <row r="5020" spans="4:22" ht="15.75" x14ac:dyDescent="0.25">
      <c r="D5020" s="27">
        <v>30582</v>
      </c>
      <c r="E5020">
        <v>266</v>
      </c>
      <c r="F5020">
        <v>9.4</v>
      </c>
      <c r="G5020">
        <v>0.6</v>
      </c>
      <c r="H5020">
        <v>1.3126949112445796</v>
      </c>
      <c r="I5020" s="20">
        <f t="shared" si="953"/>
        <v>1.4805063966676233</v>
      </c>
      <c r="J5020">
        <f t="shared" si="954"/>
        <v>0.18002957783478299</v>
      </c>
      <c r="K5020" s="16">
        <f t="shared" si="945"/>
        <v>0.73003351826167362</v>
      </c>
      <c r="L5020" s="16">
        <f t="shared" si="946"/>
        <v>0.24660453709503935</v>
      </c>
      <c r="M5020" s="6"/>
      <c r="N5020" s="6">
        <f t="shared" si="947"/>
        <v>1.0501559289956637</v>
      </c>
      <c r="O5020" s="6"/>
      <c r="P5020" s="6">
        <f t="shared" si="948"/>
        <v>1.0728092555907061</v>
      </c>
      <c r="Q5020">
        <f t="shared" si="955"/>
        <v>0.35298999999999997</v>
      </c>
      <c r="R5020">
        <f t="shared" si="949"/>
        <v>1</v>
      </c>
      <c r="S5020">
        <f t="shared" si="950"/>
        <v>1.0728092555907061</v>
      </c>
      <c r="T5020" s="6">
        <f t="shared" si="956"/>
        <v>105.44984407100432</v>
      </c>
      <c r="U5020">
        <f t="shared" si="951"/>
        <v>10.49045495368618</v>
      </c>
      <c r="V5020" s="16">
        <f t="shared" si="952"/>
        <v>12.994909140335727</v>
      </c>
    </row>
    <row r="5021" spans="4:22" ht="15.75" x14ac:dyDescent="0.25">
      <c r="D5021" s="27">
        <v>30583</v>
      </c>
      <c r="E5021">
        <v>267</v>
      </c>
      <c r="F5021">
        <v>8.5</v>
      </c>
      <c r="G5021">
        <v>17.600000000000001</v>
      </c>
      <c r="H5021">
        <v>0.62353073133527837</v>
      </c>
      <c r="I5021" s="20">
        <f t="shared" si="953"/>
        <v>1.375625586785798</v>
      </c>
      <c r="J5021">
        <f t="shared" si="954"/>
        <v>0.16727607135315303</v>
      </c>
      <c r="K5021" s="16">
        <f t="shared" si="945"/>
        <v>0.73434038304241467</v>
      </c>
      <c r="L5021" s="16">
        <f t="shared" si="946"/>
        <v>0.22779091987304118</v>
      </c>
      <c r="M5021" s="6"/>
      <c r="N5021" s="6">
        <f t="shared" si="947"/>
        <v>0.49882458506822269</v>
      </c>
      <c r="O5021" s="6"/>
      <c r="P5021" s="6">
        <f t="shared" si="948"/>
        <v>0.52147791166326507</v>
      </c>
      <c r="Q5021">
        <f t="shared" si="955"/>
        <v>0.35149948023668109</v>
      </c>
      <c r="R5021">
        <f t="shared" si="949"/>
        <v>1</v>
      </c>
      <c r="S5021">
        <f t="shared" si="950"/>
        <v>0.52147791166326507</v>
      </c>
      <c r="T5021" s="6">
        <f t="shared" si="956"/>
        <v>105.89999999999999</v>
      </c>
      <c r="U5021">
        <f t="shared" si="951"/>
        <v>9.4860496921630357</v>
      </c>
      <c r="V5021" s="16">
        <f t="shared" si="952"/>
        <v>12.342331602235975</v>
      </c>
    </row>
    <row r="5022" spans="4:22" ht="15.75" x14ac:dyDescent="0.25">
      <c r="D5022" s="27">
        <v>30584</v>
      </c>
      <c r="E5022">
        <v>268</v>
      </c>
      <c r="F5022">
        <v>5.7</v>
      </c>
      <c r="G5022">
        <v>0</v>
      </c>
      <c r="H5022">
        <v>0.94332607083359188</v>
      </c>
      <c r="I5022" s="20">
        <f t="shared" si="953"/>
        <v>1.1853576877961181</v>
      </c>
      <c r="J5022">
        <f t="shared" si="954"/>
        <v>0.14413949483600796</v>
      </c>
      <c r="K5022" s="16">
        <f t="shared" si="945"/>
        <v>0.73003351826167362</v>
      </c>
      <c r="L5022" s="16">
        <f t="shared" si="946"/>
        <v>0.19744229714168074</v>
      </c>
      <c r="M5022" s="6"/>
      <c r="N5022" s="6">
        <f t="shared" si="947"/>
        <v>0.75466085666687355</v>
      </c>
      <c r="O5022" s="6"/>
      <c r="P5022" s="6">
        <f t="shared" si="948"/>
        <v>0.77731418326191593</v>
      </c>
      <c r="Q5022">
        <f t="shared" si="955"/>
        <v>0.35298999999999997</v>
      </c>
      <c r="R5022">
        <f t="shared" si="949"/>
        <v>1</v>
      </c>
      <c r="S5022">
        <f t="shared" si="950"/>
        <v>0.77731418326191593</v>
      </c>
      <c r="T5022" s="6">
        <f t="shared" si="956"/>
        <v>105.14533914333312</v>
      </c>
      <c r="U5022">
        <f t="shared" si="951"/>
        <v>6.3612333229799178</v>
      </c>
      <c r="V5022" s="16">
        <f t="shared" si="952"/>
        <v>11.229967186430658</v>
      </c>
    </row>
    <row r="5023" spans="4:22" ht="15.75" x14ac:dyDescent="0.25">
      <c r="D5023" s="27">
        <v>30585</v>
      </c>
      <c r="E5023">
        <v>269</v>
      </c>
      <c r="F5023">
        <v>11.7</v>
      </c>
      <c r="G5023">
        <v>0</v>
      </c>
      <c r="H5023">
        <v>1.8688325234993768</v>
      </c>
      <c r="I5023" s="20">
        <f t="shared" si="953"/>
        <v>1.2519343538970051</v>
      </c>
      <c r="J5023">
        <f t="shared" si="954"/>
        <v>0.15223521743387583</v>
      </c>
      <c r="K5023" s="16">
        <f t="shared" si="945"/>
        <v>0.73727327840062884</v>
      </c>
      <c r="L5023" s="16">
        <f t="shared" si="946"/>
        <v>0.2064841109718781</v>
      </c>
      <c r="M5023" s="6"/>
      <c r="N5023" s="6">
        <f t="shared" si="947"/>
        <v>1.4950660187995015</v>
      </c>
      <c r="O5023" s="6"/>
      <c r="P5023" s="6">
        <f t="shared" si="948"/>
        <v>1.5177193453945439</v>
      </c>
      <c r="Q5023">
        <f t="shared" si="955"/>
        <v>0.35048446381111037</v>
      </c>
      <c r="R5023">
        <f t="shared" si="949"/>
        <v>1</v>
      </c>
      <c r="S5023">
        <f t="shared" si="950"/>
        <v>1.5177193453945439</v>
      </c>
      <c r="T5023" s="6">
        <f t="shared" si="956"/>
        <v>103.65027312453363</v>
      </c>
      <c r="U5023">
        <f t="shared" si="951"/>
        <v>13.057268399800883</v>
      </c>
      <c r="V5023" s="16">
        <f t="shared" si="952"/>
        <v>11.569808592107032</v>
      </c>
    </row>
    <row r="5024" spans="4:22" ht="15.75" x14ac:dyDescent="0.25">
      <c r="D5024" s="27">
        <v>30586</v>
      </c>
      <c r="E5024">
        <v>270</v>
      </c>
      <c r="F5024">
        <v>13.8</v>
      </c>
      <c r="G5024">
        <v>1.2</v>
      </c>
      <c r="H5024">
        <v>1.6190212521224712</v>
      </c>
      <c r="I5024" s="20">
        <f t="shared" si="953"/>
        <v>1.3976303456717174</v>
      </c>
      <c r="J5024">
        <f t="shared" si="954"/>
        <v>0.16995185003368082</v>
      </c>
      <c r="K5024" s="16">
        <f t="shared" si="945"/>
        <v>0.75167328243437315</v>
      </c>
      <c r="L5024" s="16">
        <f t="shared" si="946"/>
        <v>0.22609803222388566</v>
      </c>
      <c r="M5024" s="6"/>
      <c r="N5024" s="6">
        <f t="shared" si="947"/>
        <v>1.2952170016979769</v>
      </c>
      <c r="O5024" s="6"/>
      <c r="P5024" s="6">
        <f t="shared" si="948"/>
        <v>1.3178703282930193</v>
      </c>
      <c r="Q5024">
        <f t="shared" si="955"/>
        <v>0.34550091041511211</v>
      </c>
      <c r="R5024">
        <f t="shared" si="949"/>
        <v>1</v>
      </c>
      <c r="S5024">
        <f t="shared" si="950"/>
        <v>1.3178703282930193</v>
      </c>
      <c r="T5024" s="6">
        <f t="shared" si="956"/>
        <v>103.55505612283565</v>
      </c>
      <c r="U5024">
        <f t="shared" si="951"/>
        <v>15.400880676688223</v>
      </c>
      <c r="V5024" s="16">
        <f t="shared" si="952"/>
        <v>12.282311223279859</v>
      </c>
    </row>
    <row r="5025" spans="4:22" ht="15.75" x14ac:dyDescent="0.25">
      <c r="D5025" s="27">
        <v>30587</v>
      </c>
      <c r="E5025">
        <v>271</v>
      </c>
      <c r="F5025">
        <v>6.7</v>
      </c>
      <c r="G5025">
        <v>0</v>
      </c>
      <c r="H5025">
        <v>1.8832918511886179</v>
      </c>
      <c r="I5025" s="20">
        <f t="shared" si="953"/>
        <v>1.247959433381526</v>
      </c>
      <c r="J5025">
        <f t="shared" si="954"/>
        <v>0.15175186709919355</v>
      </c>
      <c r="K5025" s="16">
        <f t="shared" si="945"/>
        <v>0.75259038254319177</v>
      </c>
      <c r="L5025" s="16">
        <f t="shared" si="946"/>
        <v>0.20163939191779984</v>
      </c>
      <c r="M5025" s="6"/>
      <c r="N5025" s="6">
        <f t="shared" si="947"/>
        <v>1.5066334809508943</v>
      </c>
      <c r="O5025" s="6"/>
      <c r="P5025" s="6">
        <f t="shared" si="948"/>
        <v>1.5292868075459367</v>
      </c>
      <c r="Q5025">
        <f t="shared" si="955"/>
        <v>0.34518352040945216</v>
      </c>
      <c r="R5025">
        <f t="shared" si="949"/>
        <v>1</v>
      </c>
      <c r="S5025">
        <f t="shared" si="950"/>
        <v>1.5292868075459367</v>
      </c>
      <c r="T5025" s="6">
        <f t="shared" si="956"/>
        <v>102.04842264188477</v>
      </c>
      <c r="U5025">
        <f t="shared" si="951"/>
        <v>7.4772391691167455</v>
      </c>
      <c r="V5025" s="16">
        <f t="shared" si="952"/>
        <v>11.388664117200802</v>
      </c>
    </row>
    <row r="5026" spans="4:22" ht="15.75" x14ac:dyDescent="0.25">
      <c r="D5026" s="27">
        <v>30588</v>
      </c>
      <c r="E5026">
        <v>272</v>
      </c>
      <c r="F5026">
        <v>5.3</v>
      </c>
      <c r="G5026">
        <v>0</v>
      </c>
      <c r="H5026">
        <v>1.1935553368999412</v>
      </c>
      <c r="I5026" s="20">
        <f t="shared" si="953"/>
        <v>1.1070120646122474</v>
      </c>
      <c r="J5026">
        <f t="shared" si="954"/>
        <v>0.13461266705684929</v>
      </c>
      <c r="K5026" s="16">
        <f t="shared" si="945"/>
        <v>0.76710180072155987</v>
      </c>
      <c r="L5026" s="16">
        <f t="shared" si="946"/>
        <v>0.17548214191418718</v>
      </c>
      <c r="M5026" s="6"/>
      <c r="N5026" s="6">
        <f t="shared" si="947"/>
        <v>0.95484426951995305</v>
      </c>
      <c r="O5026" s="6"/>
      <c r="P5026" s="6">
        <f t="shared" si="948"/>
        <v>0.97749759611499543</v>
      </c>
      <c r="Q5026">
        <f t="shared" si="955"/>
        <v>0.34016140880628254</v>
      </c>
      <c r="R5026">
        <f t="shared" si="949"/>
        <v>1</v>
      </c>
      <c r="S5026">
        <f t="shared" si="950"/>
        <v>0.97749759611499543</v>
      </c>
      <c r="T5026" s="6">
        <f t="shared" si="956"/>
        <v>101.09357837236482</v>
      </c>
      <c r="U5026">
        <f t="shared" si="951"/>
        <v>5.9148309845251861</v>
      </c>
      <c r="V5026" s="16">
        <f t="shared" si="952"/>
        <v>10.370640852817685</v>
      </c>
    </row>
    <row r="5027" spans="4:22" ht="15.75" x14ac:dyDescent="0.25">
      <c r="D5027" s="27">
        <v>30589</v>
      </c>
      <c r="E5027">
        <v>273</v>
      </c>
      <c r="F5027">
        <v>3.4</v>
      </c>
      <c r="G5027">
        <v>0</v>
      </c>
      <c r="H5027">
        <v>1.1860699430438544</v>
      </c>
      <c r="I5027" s="20">
        <f t="shared" si="953"/>
        <v>0.93499960427414341</v>
      </c>
      <c r="J5027">
        <f t="shared" si="954"/>
        <v>0.11369595187973584</v>
      </c>
      <c r="K5027" s="16">
        <f t="shared" si="945"/>
        <v>0.77629855936618875</v>
      </c>
      <c r="L5027" s="16">
        <f t="shared" si="946"/>
        <v>0.1464590530382579</v>
      </c>
      <c r="M5027" s="6"/>
      <c r="N5027" s="6">
        <f t="shared" si="947"/>
        <v>0.94885595443508353</v>
      </c>
      <c r="O5027" s="6"/>
      <c r="P5027" s="6">
        <f t="shared" si="948"/>
        <v>0.9715092810301259</v>
      </c>
      <c r="Q5027">
        <f t="shared" si="955"/>
        <v>0.33697859457454937</v>
      </c>
      <c r="R5027">
        <f t="shared" si="949"/>
        <v>1</v>
      </c>
      <c r="S5027">
        <f t="shared" si="950"/>
        <v>0.9715092810301259</v>
      </c>
      <c r="T5027" s="6">
        <f t="shared" si="956"/>
        <v>100.14472241792974</v>
      </c>
      <c r="U5027">
        <f t="shared" si="951"/>
        <v>3.7944198768652138</v>
      </c>
      <c r="V5027" s="16">
        <f t="shared" si="952"/>
        <v>9.1475955419768944</v>
      </c>
    </row>
    <row r="5028" spans="4:22" ht="15.75" x14ac:dyDescent="0.25">
      <c r="D5028" s="27">
        <v>30590</v>
      </c>
      <c r="E5028">
        <v>274</v>
      </c>
      <c r="F5028">
        <v>3.7</v>
      </c>
      <c r="G5028">
        <v>0</v>
      </c>
      <c r="H5028">
        <v>0.92513486413677704</v>
      </c>
      <c r="I5028" s="20">
        <f t="shared" si="953"/>
        <v>0.81434251091959353</v>
      </c>
      <c r="J5028">
        <f t="shared" si="954"/>
        <v>9.9024049327822578E-2</v>
      </c>
      <c r="K5028" s="16">
        <f t="shared" si="945"/>
        <v>0.78543764044989828</v>
      </c>
      <c r="L5028" s="16">
        <f t="shared" si="946"/>
        <v>0.12607499848250417</v>
      </c>
      <c r="M5028" s="6"/>
      <c r="N5028" s="6">
        <f t="shared" si="947"/>
        <v>0.74010789130942167</v>
      </c>
      <c r="O5028" s="6"/>
      <c r="P5028" s="6">
        <f t="shared" si="948"/>
        <v>0.76276121790446405</v>
      </c>
      <c r="Q5028">
        <f t="shared" si="955"/>
        <v>0.33381574139309916</v>
      </c>
      <c r="R5028">
        <f t="shared" si="949"/>
        <v>1</v>
      </c>
      <c r="S5028">
        <f t="shared" si="950"/>
        <v>0.76276121790446405</v>
      </c>
      <c r="T5028" s="6">
        <f t="shared" si="956"/>
        <v>99.404614526620321</v>
      </c>
      <c r="U5028">
        <f t="shared" si="951"/>
        <v>4.1292216307062626</v>
      </c>
      <c r="V5028" s="16">
        <f t="shared" si="952"/>
        <v>8.2142785651494332</v>
      </c>
    </row>
    <row r="5029" spans="4:22" ht="15.75" x14ac:dyDescent="0.25">
      <c r="D5029" s="27">
        <v>30591</v>
      </c>
      <c r="E5029">
        <v>275</v>
      </c>
      <c r="F5029">
        <v>5.8</v>
      </c>
      <c r="G5029">
        <v>0</v>
      </c>
      <c r="H5029">
        <v>0.71671229409449333</v>
      </c>
      <c r="I5029" s="20">
        <f t="shared" si="953"/>
        <v>0.7779550043682254</v>
      </c>
      <c r="J5029">
        <f t="shared" si="954"/>
        <v>9.4599328531176211E-2</v>
      </c>
      <c r="K5029" s="16">
        <f t="shared" si="945"/>
        <v>0.79256612607277377</v>
      </c>
      <c r="L5029" s="16">
        <f t="shared" si="946"/>
        <v>0.11935827865861889</v>
      </c>
      <c r="M5029" s="6"/>
      <c r="N5029" s="6">
        <f t="shared" si="947"/>
        <v>0.57336983527559471</v>
      </c>
      <c r="O5029" s="6"/>
      <c r="P5029" s="6">
        <f t="shared" si="948"/>
        <v>0.59602316187063709</v>
      </c>
      <c r="Q5029">
        <f t="shared" si="955"/>
        <v>0.33134871508873442</v>
      </c>
      <c r="R5029">
        <f t="shared" si="949"/>
        <v>1</v>
      </c>
      <c r="S5029">
        <f t="shared" si="950"/>
        <v>0.59602316187063709</v>
      </c>
      <c r="T5029" s="6">
        <f t="shared" si="956"/>
        <v>98.831244691344736</v>
      </c>
      <c r="U5029">
        <f t="shared" si="951"/>
        <v>6.4728339075935999</v>
      </c>
      <c r="V5029" s="16">
        <f t="shared" si="952"/>
        <v>7.8904047582471453</v>
      </c>
    </row>
    <row r="5030" spans="4:22" ht="15.75" x14ac:dyDescent="0.25">
      <c r="D5030" s="27">
        <v>30592</v>
      </c>
      <c r="E5030">
        <v>276</v>
      </c>
      <c r="F5030">
        <v>8.1999999999999993</v>
      </c>
      <c r="G5030">
        <v>0</v>
      </c>
      <c r="H5030">
        <v>0.6341788622198582</v>
      </c>
      <c r="I5030" s="20">
        <f t="shared" si="953"/>
        <v>0.8151724631640872</v>
      </c>
      <c r="J5030">
        <f t="shared" si="954"/>
        <v>9.9124971520753002E-2</v>
      </c>
      <c r="K5030" s="16">
        <f t="shared" si="945"/>
        <v>0.79808864336430174</v>
      </c>
      <c r="L5030" s="16">
        <f t="shared" si="946"/>
        <v>0.1242029595896726</v>
      </c>
      <c r="M5030" s="6"/>
      <c r="N5030" s="6">
        <f t="shared" si="947"/>
        <v>0.5073430897758866</v>
      </c>
      <c r="O5030" s="6"/>
      <c r="P5030" s="6">
        <f t="shared" si="948"/>
        <v>0.52999641637092898</v>
      </c>
      <c r="Q5030">
        <f t="shared" si="955"/>
        <v>0.32943748230448244</v>
      </c>
      <c r="R5030">
        <f t="shared" si="949"/>
        <v>1</v>
      </c>
      <c r="S5030">
        <f t="shared" si="950"/>
        <v>0.52999641637092898</v>
      </c>
      <c r="T5030" s="6">
        <f t="shared" si="956"/>
        <v>98.323901601568849</v>
      </c>
      <c r="U5030">
        <f t="shared" si="951"/>
        <v>9.1512479383219851</v>
      </c>
      <c r="V5030" s="16">
        <f t="shared" si="952"/>
        <v>8.1248963218267551</v>
      </c>
    </row>
    <row r="5031" spans="4:22" ht="15.75" x14ac:dyDescent="0.25">
      <c r="D5031" s="27">
        <v>30593</v>
      </c>
      <c r="E5031">
        <v>277</v>
      </c>
      <c r="F5031">
        <v>12.2</v>
      </c>
      <c r="G5031">
        <v>0.2</v>
      </c>
      <c r="H5031">
        <v>0.83854413694798524</v>
      </c>
      <c r="I5031" s="20">
        <f t="shared" si="953"/>
        <v>0.96689053853363971</v>
      </c>
      <c r="J5031">
        <f t="shared" si="954"/>
        <v>0.11757388948569059</v>
      </c>
      <c r="K5031" s="16">
        <f t="shared" si="945"/>
        <v>0.80297521188194576</v>
      </c>
      <c r="L5031" s="16">
        <f t="shared" si="946"/>
        <v>0.146422813239939</v>
      </c>
      <c r="M5031" s="6"/>
      <c r="N5031" s="6">
        <f t="shared" si="947"/>
        <v>0.67083530955838822</v>
      </c>
      <c r="O5031" s="6"/>
      <c r="P5031" s="6">
        <f t="shared" si="948"/>
        <v>0.69348863615343059</v>
      </c>
      <c r="Q5031">
        <f t="shared" si="955"/>
        <v>0.32774633867189618</v>
      </c>
      <c r="R5031">
        <f t="shared" si="949"/>
        <v>1</v>
      </c>
      <c r="S5031">
        <f t="shared" si="950"/>
        <v>0.69348863615343059</v>
      </c>
      <c r="T5031" s="6">
        <f t="shared" si="956"/>
        <v>97.853066292010467</v>
      </c>
      <c r="U5031">
        <f t="shared" si="951"/>
        <v>13.615271322869296</v>
      </c>
      <c r="V5031" s="16">
        <f t="shared" si="952"/>
        <v>9.1459960422189841</v>
      </c>
    </row>
    <row r="5032" spans="4:22" ht="15.75" x14ac:dyDescent="0.25">
      <c r="D5032" s="27">
        <v>30594</v>
      </c>
      <c r="E5032">
        <v>278</v>
      </c>
      <c r="F5032">
        <v>13.3</v>
      </c>
      <c r="G5032">
        <v>12.4</v>
      </c>
      <c r="H5032">
        <v>1.3504145965166163</v>
      </c>
      <c r="I5032" s="20">
        <f t="shared" si="953"/>
        <v>1.1382855832160421</v>
      </c>
      <c r="J5032">
        <f t="shared" si="954"/>
        <v>0.13841552691907072</v>
      </c>
      <c r="K5032" s="16">
        <f t="shared" si="945"/>
        <v>0.80751014898279327</v>
      </c>
      <c r="L5032" s="16">
        <f t="shared" si="946"/>
        <v>0.17141026288453512</v>
      </c>
      <c r="M5032" s="6"/>
      <c r="N5032" s="6">
        <f t="shared" si="947"/>
        <v>1.0803316772132932</v>
      </c>
      <c r="O5032" s="6"/>
      <c r="P5032" s="6">
        <f t="shared" si="948"/>
        <v>1.1029850038083355</v>
      </c>
      <c r="Q5032">
        <f t="shared" si="955"/>
        <v>0.32617688764003488</v>
      </c>
      <c r="R5032">
        <f t="shared" si="949"/>
        <v>1</v>
      </c>
      <c r="S5032">
        <f t="shared" si="950"/>
        <v>1.1029850038083355</v>
      </c>
      <c r="T5032" s="6">
        <f t="shared" si="956"/>
        <v>105.89999999999999</v>
      </c>
      <c r="U5032">
        <f t="shared" si="951"/>
        <v>14.842877753619808</v>
      </c>
      <c r="V5032" s="16">
        <f t="shared" si="952"/>
        <v>10.205501872242326</v>
      </c>
    </row>
    <row r="5033" spans="4:22" ht="15.75" x14ac:dyDescent="0.25">
      <c r="D5033" s="27">
        <v>30595</v>
      </c>
      <c r="E5033">
        <v>279</v>
      </c>
      <c r="F5033">
        <v>6.3</v>
      </c>
      <c r="G5033">
        <v>0.2</v>
      </c>
      <c r="H5033">
        <v>0.81874501784880072</v>
      </c>
      <c r="I5033" s="20">
        <f t="shared" si="953"/>
        <v>0.9440183050451223</v>
      </c>
      <c r="J5033">
        <f t="shared" si="954"/>
        <v>0.11479262589348688</v>
      </c>
      <c r="K5033" s="16">
        <f t="shared" si="945"/>
        <v>0.73003351826167362</v>
      </c>
      <c r="L5033" s="16">
        <f t="shared" si="946"/>
        <v>0.15724295257952875</v>
      </c>
      <c r="M5033" s="6"/>
      <c r="N5033" s="6">
        <f t="shared" si="947"/>
        <v>0.65499601427904064</v>
      </c>
      <c r="O5033" s="6"/>
      <c r="P5033" s="6">
        <f t="shared" si="948"/>
        <v>0.67764934087408302</v>
      </c>
      <c r="Q5033">
        <f t="shared" si="955"/>
        <v>0.35298999999999997</v>
      </c>
      <c r="R5033">
        <f t="shared" si="949"/>
        <v>1</v>
      </c>
      <c r="S5033">
        <f t="shared" si="950"/>
        <v>0.67764934087408302</v>
      </c>
      <c r="T5033" s="6">
        <f t="shared" si="956"/>
        <v>105.44500398572096</v>
      </c>
      <c r="U5033">
        <f t="shared" si="951"/>
        <v>7.0308368306620137</v>
      </c>
      <c r="V5033" s="16">
        <f t="shared" si="952"/>
        <v>9.615077796349313</v>
      </c>
    </row>
    <row r="5034" spans="4:22" ht="15.75" x14ac:dyDescent="0.25">
      <c r="D5034" s="27">
        <v>30596</v>
      </c>
      <c r="E5034">
        <v>280</v>
      </c>
      <c r="F5034">
        <v>5.7</v>
      </c>
      <c r="G5034">
        <v>1.1000000000000001</v>
      </c>
      <c r="H5034">
        <v>1.1295997781752607</v>
      </c>
      <c r="I5034" s="20">
        <f t="shared" si="953"/>
        <v>0.86578151781819668</v>
      </c>
      <c r="J5034">
        <f t="shared" si="954"/>
        <v>0.10527903256669272</v>
      </c>
      <c r="K5034" s="16">
        <f t="shared" si="945"/>
        <v>0.73438700121627976</v>
      </c>
      <c r="L5034" s="16">
        <f t="shared" si="946"/>
        <v>0.14335633990298208</v>
      </c>
      <c r="M5034" s="6"/>
      <c r="N5034" s="6">
        <f t="shared" si="947"/>
        <v>0.90367982254020862</v>
      </c>
      <c r="O5034" s="6"/>
      <c r="P5034" s="6">
        <f t="shared" si="948"/>
        <v>0.926333149135251</v>
      </c>
      <c r="Q5034">
        <f t="shared" si="955"/>
        <v>0.35148334661906988</v>
      </c>
      <c r="R5034">
        <f t="shared" si="949"/>
        <v>1</v>
      </c>
      <c r="S5034">
        <f t="shared" si="950"/>
        <v>0.926333149135251</v>
      </c>
      <c r="T5034" s="6">
        <f t="shared" si="956"/>
        <v>105.64132416318076</v>
      </c>
      <c r="U5034">
        <f t="shared" si="951"/>
        <v>6.3612333229799178</v>
      </c>
      <c r="V5034" s="16">
        <f t="shared" si="952"/>
        <v>9.0099279329380906</v>
      </c>
    </row>
    <row r="5035" spans="4:22" ht="15.75" x14ac:dyDescent="0.25">
      <c r="D5035" s="27">
        <v>30597</v>
      </c>
      <c r="E5035">
        <v>281</v>
      </c>
      <c r="F5035">
        <v>5.2</v>
      </c>
      <c r="G5035">
        <v>4</v>
      </c>
      <c r="H5035">
        <v>0.3821608992116553</v>
      </c>
      <c r="I5035" s="20">
        <f t="shared" si="953"/>
        <v>0.78489674858204583</v>
      </c>
      <c r="J5035">
        <f t="shared" si="954"/>
        <v>9.5443444627576771E-2</v>
      </c>
      <c r="K5035" s="16">
        <f t="shared" si="945"/>
        <v>0.73249610722780112</v>
      </c>
      <c r="L5035" s="16">
        <f t="shared" si="946"/>
        <v>0.13029891037754626</v>
      </c>
      <c r="M5035" s="6"/>
      <c r="N5035" s="6">
        <f t="shared" si="947"/>
        <v>0.30572871936932428</v>
      </c>
      <c r="O5035" s="6"/>
      <c r="P5035" s="6">
        <f t="shared" si="948"/>
        <v>0.32838204596436665</v>
      </c>
      <c r="Q5035">
        <f t="shared" si="955"/>
        <v>0.35213774721060254</v>
      </c>
      <c r="R5035">
        <f t="shared" si="949"/>
        <v>1</v>
      </c>
      <c r="S5035">
        <f t="shared" si="950"/>
        <v>0.32838204596436665</v>
      </c>
      <c r="T5035" s="6">
        <f t="shared" si="956"/>
        <v>105.89999999999999</v>
      </c>
      <c r="U5035">
        <f t="shared" si="951"/>
        <v>5.803230399911504</v>
      </c>
      <c r="V5035" s="16">
        <f t="shared" si="952"/>
        <v>8.4135464555828747</v>
      </c>
    </row>
    <row r="5036" spans="4:22" ht="15.75" x14ac:dyDescent="0.25">
      <c r="D5036" s="27">
        <v>30598</v>
      </c>
      <c r="E5036">
        <v>282</v>
      </c>
      <c r="F5036">
        <v>2.9</v>
      </c>
      <c r="G5036">
        <v>0.6</v>
      </c>
      <c r="H5036">
        <v>0.44511059328202196</v>
      </c>
      <c r="I5036" s="20">
        <f t="shared" si="953"/>
        <v>0.66359622436766763</v>
      </c>
      <c r="J5036">
        <f t="shared" si="954"/>
        <v>8.0693300883108388E-2</v>
      </c>
      <c r="K5036" s="16">
        <f t="shared" si="945"/>
        <v>0.73003351826167362</v>
      </c>
      <c r="L5036" s="16">
        <f t="shared" si="946"/>
        <v>0.11053369313131269</v>
      </c>
      <c r="M5036" s="6"/>
      <c r="N5036" s="6">
        <f t="shared" si="947"/>
        <v>0.3560884746256176</v>
      </c>
      <c r="O5036" s="6"/>
      <c r="P5036" s="6">
        <f t="shared" si="948"/>
        <v>0.37874180122065998</v>
      </c>
      <c r="Q5036">
        <f t="shared" si="955"/>
        <v>0.35298999999999997</v>
      </c>
      <c r="R5036">
        <f t="shared" si="949"/>
        <v>1</v>
      </c>
      <c r="S5036">
        <f t="shared" si="950"/>
        <v>0.37874180122065998</v>
      </c>
      <c r="T5036" s="6">
        <f t="shared" si="956"/>
        <v>105.89999999999999</v>
      </c>
      <c r="U5036">
        <f t="shared" si="951"/>
        <v>3.2364169537967999</v>
      </c>
      <c r="V5036" s="16">
        <f t="shared" si="952"/>
        <v>7.4507041204592603</v>
      </c>
    </row>
    <row r="5037" spans="4:22" ht="15.75" x14ac:dyDescent="0.25">
      <c r="D5037" s="27">
        <v>30599</v>
      </c>
      <c r="E5037">
        <v>283</v>
      </c>
      <c r="F5037">
        <v>4.0999999999999996</v>
      </c>
      <c r="G5037">
        <v>7.7</v>
      </c>
      <c r="H5037">
        <v>0.44198038969857478</v>
      </c>
      <c r="I5037" s="20">
        <f t="shared" si="953"/>
        <v>0.60191125778313792</v>
      </c>
      <c r="J5037">
        <f t="shared" si="954"/>
        <v>7.3192408946429574E-2</v>
      </c>
      <c r="K5037" s="16">
        <f t="shared" si="945"/>
        <v>0.73003351826167362</v>
      </c>
      <c r="L5037" s="16">
        <f t="shared" si="946"/>
        <v>0.10025897046578408</v>
      </c>
      <c r="M5037" s="6"/>
      <c r="N5037" s="6">
        <f t="shared" si="947"/>
        <v>0.35358431175885985</v>
      </c>
      <c r="O5037" s="6"/>
      <c r="P5037" s="6">
        <f t="shared" si="948"/>
        <v>0.37623763835390223</v>
      </c>
      <c r="Q5037">
        <f t="shared" si="955"/>
        <v>0.35298999999999997</v>
      </c>
      <c r="R5037">
        <f t="shared" si="949"/>
        <v>1</v>
      </c>
      <c r="S5037">
        <f t="shared" si="950"/>
        <v>0.37623763835390223</v>
      </c>
      <c r="T5037" s="6">
        <f t="shared" si="956"/>
        <v>105.89999999999999</v>
      </c>
      <c r="U5037">
        <f t="shared" si="951"/>
        <v>4.5756239691609926</v>
      </c>
      <c r="V5037" s="16">
        <f t="shared" si="952"/>
        <v>6.9159968303309078</v>
      </c>
    </row>
    <row r="5038" spans="4:22" ht="15.75" x14ac:dyDescent="0.25">
      <c r="D5038" s="27">
        <v>30600</v>
      </c>
      <c r="E5038">
        <v>284</v>
      </c>
      <c r="F5038">
        <v>6.3</v>
      </c>
      <c r="G5038">
        <v>1.9</v>
      </c>
      <c r="H5038">
        <v>0.35766125768172458</v>
      </c>
      <c r="I5038" s="20">
        <f t="shared" si="953"/>
        <v>0.60431746994191315</v>
      </c>
      <c r="J5038">
        <f t="shared" si="954"/>
        <v>7.3485004344936641E-2</v>
      </c>
      <c r="K5038" s="16">
        <f t="shared" si="945"/>
        <v>0.73003351826167362</v>
      </c>
      <c r="L5038" s="16">
        <f t="shared" si="946"/>
        <v>0.10065976767740223</v>
      </c>
      <c r="M5038" s="6"/>
      <c r="N5038" s="6">
        <f t="shared" si="947"/>
        <v>0.28612900614537967</v>
      </c>
      <c r="O5038" s="6"/>
      <c r="P5038" s="6">
        <f t="shared" si="948"/>
        <v>0.30878233274042205</v>
      </c>
      <c r="Q5038">
        <f t="shared" si="955"/>
        <v>0.35298999999999997</v>
      </c>
      <c r="R5038">
        <f t="shared" si="949"/>
        <v>1</v>
      </c>
      <c r="S5038">
        <f t="shared" si="950"/>
        <v>0.30878233274042205</v>
      </c>
      <c r="T5038" s="6">
        <f t="shared" si="956"/>
        <v>105.89999999999999</v>
      </c>
      <c r="U5038">
        <f t="shared" si="951"/>
        <v>7.0308368306620137</v>
      </c>
      <c r="V5038" s="16">
        <f t="shared" si="952"/>
        <v>6.9373547689426909</v>
      </c>
    </row>
    <row r="5039" spans="4:22" ht="15.75" x14ac:dyDescent="0.25">
      <c r="D5039" s="27">
        <v>30601</v>
      </c>
      <c r="E5039">
        <v>285</v>
      </c>
      <c r="F5039">
        <v>4.8</v>
      </c>
      <c r="G5039">
        <v>0.1</v>
      </c>
      <c r="H5039">
        <v>0.33877351686378182</v>
      </c>
      <c r="I5039" s="20">
        <f t="shared" si="953"/>
        <v>0.5716226774467883</v>
      </c>
      <c r="J5039">
        <f t="shared" si="954"/>
        <v>6.9509317577529456E-2</v>
      </c>
      <c r="K5039" s="16">
        <f t="shared" si="945"/>
        <v>0.73003351826167362</v>
      </c>
      <c r="L5039" s="16">
        <f t="shared" si="946"/>
        <v>9.5213871471329481E-2</v>
      </c>
      <c r="M5039" s="6"/>
      <c r="N5039" s="6">
        <f t="shared" si="947"/>
        <v>0.27101881349102547</v>
      </c>
      <c r="O5039" s="6"/>
      <c r="P5039" s="6">
        <f t="shared" si="948"/>
        <v>0.29367214008606785</v>
      </c>
      <c r="Q5039">
        <f t="shared" si="955"/>
        <v>0.35298999999999997</v>
      </c>
      <c r="R5039">
        <f t="shared" si="949"/>
        <v>1</v>
      </c>
      <c r="S5039">
        <f t="shared" si="950"/>
        <v>0.29367214008606785</v>
      </c>
      <c r="T5039" s="6">
        <f t="shared" si="956"/>
        <v>105.72898118650896</v>
      </c>
      <c r="U5039">
        <f t="shared" si="951"/>
        <v>5.3568280614567723</v>
      </c>
      <c r="V5039" s="16">
        <f t="shared" si="952"/>
        <v>6.6434084758789442</v>
      </c>
    </row>
    <row r="5040" spans="4:22" ht="15.75" x14ac:dyDescent="0.25">
      <c r="D5040" s="27">
        <v>30602</v>
      </c>
      <c r="E5040">
        <v>286</v>
      </c>
      <c r="F5040">
        <v>7.9</v>
      </c>
      <c r="G5040">
        <v>1.4</v>
      </c>
      <c r="H5040">
        <v>0.41939579154302853</v>
      </c>
      <c r="I5040" s="20">
        <f t="shared" si="953"/>
        <v>0.61817577842336124</v>
      </c>
      <c r="J5040">
        <f t="shared" si="954"/>
        <v>7.517017465628073E-2</v>
      </c>
      <c r="K5040" s="16">
        <f t="shared" si="945"/>
        <v>0.73165182244462779</v>
      </c>
      <c r="L5040" s="16">
        <f t="shared" si="946"/>
        <v>0.10274036413265367</v>
      </c>
      <c r="M5040" s="6"/>
      <c r="N5040" s="6">
        <f t="shared" si="947"/>
        <v>0.33551663323442282</v>
      </c>
      <c r="O5040" s="6"/>
      <c r="P5040" s="6">
        <f t="shared" si="948"/>
        <v>0.3581699598294652</v>
      </c>
      <c r="Q5040">
        <f t="shared" si="955"/>
        <v>0.35242993728836319</v>
      </c>
      <c r="R5040">
        <f t="shared" si="949"/>
        <v>1</v>
      </c>
      <c r="S5040">
        <f t="shared" si="950"/>
        <v>0.3581699598294652</v>
      </c>
      <c r="T5040" s="6">
        <f t="shared" si="956"/>
        <v>105.89999999999999</v>
      </c>
      <c r="U5040">
        <f t="shared" si="951"/>
        <v>8.8164461844809381</v>
      </c>
      <c r="V5040" s="16">
        <f t="shared" si="952"/>
        <v>7.047549940939879</v>
      </c>
    </row>
    <row r="5041" spans="4:22" ht="15.75" x14ac:dyDescent="0.25">
      <c r="D5041" s="27">
        <v>30603</v>
      </c>
      <c r="E5041">
        <v>287</v>
      </c>
      <c r="F5041">
        <v>10.3</v>
      </c>
      <c r="G5041">
        <v>2</v>
      </c>
      <c r="H5041">
        <v>1.0211117922946069</v>
      </c>
      <c r="I5041" s="20">
        <f t="shared" si="953"/>
        <v>0.71464307730931076</v>
      </c>
      <c r="J5041">
        <f t="shared" si="954"/>
        <v>8.6900598200812182E-2</v>
      </c>
      <c r="K5041" s="16">
        <f t="shared" si="945"/>
        <v>0.73003351826167362</v>
      </c>
      <c r="L5041" s="16">
        <f t="shared" si="946"/>
        <v>0.11903644973416616</v>
      </c>
      <c r="M5041" s="6"/>
      <c r="N5041" s="6">
        <f t="shared" si="947"/>
        <v>0.81688943383568557</v>
      </c>
      <c r="O5041" s="6"/>
      <c r="P5041" s="6">
        <f t="shared" si="948"/>
        <v>0.83954276043072795</v>
      </c>
      <c r="Q5041">
        <f t="shared" si="955"/>
        <v>0.35298999999999997</v>
      </c>
      <c r="R5041">
        <f t="shared" si="949"/>
        <v>1</v>
      </c>
      <c r="S5041">
        <f t="shared" si="950"/>
        <v>0.83954276043072795</v>
      </c>
      <c r="T5041" s="6">
        <f t="shared" si="956"/>
        <v>105.89999999999999</v>
      </c>
      <c r="U5041">
        <f t="shared" si="951"/>
        <v>11.494860215209325</v>
      </c>
      <c r="V5041" s="16">
        <f t="shared" si="952"/>
        <v>7.8746605256798503</v>
      </c>
    </row>
    <row r="5042" spans="4:22" ht="15.75" x14ac:dyDescent="0.25">
      <c r="D5042" s="27">
        <v>30604</v>
      </c>
      <c r="E5042">
        <v>288</v>
      </c>
      <c r="F5042">
        <v>9.1999999999999993</v>
      </c>
      <c r="G5042">
        <v>0.3</v>
      </c>
      <c r="H5042">
        <v>0.65567560934535873</v>
      </c>
      <c r="I5042" s="20">
        <f t="shared" si="953"/>
        <v>0.77025489782783407</v>
      </c>
      <c r="J5042">
        <f t="shared" si="954"/>
        <v>9.3662995575864619E-2</v>
      </c>
      <c r="K5042" s="16">
        <f t="shared" si="945"/>
        <v>0.73003351826167362</v>
      </c>
      <c r="L5042" s="16">
        <f t="shared" si="946"/>
        <v>0.12829958246148912</v>
      </c>
      <c r="M5042" s="6"/>
      <c r="N5042" s="6">
        <f t="shared" si="947"/>
        <v>0.52454048747628701</v>
      </c>
      <c r="O5042" s="6"/>
      <c r="P5042" s="6">
        <f t="shared" si="948"/>
        <v>0.54719381407132939</v>
      </c>
      <c r="Q5042">
        <f t="shared" si="955"/>
        <v>0.35298999999999997</v>
      </c>
      <c r="R5042">
        <f t="shared" si="949"/>
        <v>1</v>
      </c>
      <c r="S5042">
        <f t="shared" si="950"/>
        <v>0.54719381407132939</v>
      </c>
      <c r="T5042" s="6">
        <f t="shared" si="956"/>
        <v>105.6754595125237</v>
      </c>
      <c r="U5042">
        <f t="shared" si="951"/>
        <v>10.267253784458813</v>
      </c>
      <c r="V5042" s="16">
        <f t="shared" si="952"/>
        <v>8.3196349230730391</v>
      </c>
    </row>
    <row r="5043" spans="4:22" ht="15.75" x14ac:dyDescent="0.25">
      <c r="D5043" s="27">
        <v>30605</v>
      </c>
      <c r="E5043">
        <v>289</v>
      </c>
      <c r="F5043">
        <v>10.3</v>
      </c>
      <c r="G5043">
        <v>1.9</v>
      </c>
      <c r="H5043">
        <v>0.64350508867930634</v>
      </c>
      <c r="I5043" s="20">
        <f t="shared" si="953"/>
        <v>0.8497514082520975</v>
      </c>
      <c r="J5043">
        <f t="shared" si="954"/>
        <v>0.10332977124345505</v>
      </c>
      <c r="K5043" s="16">
        <f t="shared" si="945"/>
        <v>0.7321673263164229</v>
      </c>
      <c r="L5043" s="16">
        <f t="shared" si="946"/>
        <v>0.14112862938491566</v>
      </c>
      <c r="M5043" s="6"/>
      <c r="N5043" s="6">
        <f t="shared" si="947"/>
        <v>0.51480407094344505</v>
      </c>
      <c r="O5043" s="6"/>
      <c r="P5043" s="6">
        <f t="shared" si="948"/>
        <v>0.53745739753848742</v>
      </c>
      <c r="Q5043">
        <f t="shared" si="955"/>
        <v>0.35225153170841234</v>
      </c>
      <c r="R5043">
        <f t="shared" si="949"/>
        <v>1</v>
      </c>
      <c r="S5043">
        <f t="shared" si="950"/>
        <v>0.53745739753848742</v>
      </c>
      <c r="T5043" s="6">
        <f t="shared" si="956"/>
        <v>105.89999999999999</v>
      </c>
      <c r="U5043">
        <f t="shared" si="951"/>
        <v>11.494860215209325</v>
      </c>
      <c r="V5043" s="16">
        <f t="shared" si="952"/>
        <v>8.9101631943417665</v>
      </c>
    </row>
    <row r="5044" spans="4:22" ht="15.75" x14ac:dyDescent="0.25">
      <c r="D5044" s="27">
        <v>30606</v>
      </c>
      <c r="E5044">
        <v>290</v>
      </c>
      <c r="F5044">
        <v>9</v>
      </c>
      <c r="G5044">
        <v>3.4</v>
      </c>
      <c r="H5044">
        <v>0.95543562467231979</v>
      </c>
      <c r="I5044" s="20">
        <f t="shared" si="953"/>
        <v>0.87566832674923878</v>
      </c>
      <c r="J5044">
        <f t="shared" si="954"/>
        <v>0.10648126853270744</v>
      </c>
      <c r="K5044" s="16">
        <f t="shared" si="945"/>
        <v>0.73003351826167362</v>
      </c>
      <c r="L5044" s="16">
        <f t="shared" si="946"/>
        <v>0.14585805427983134</v>
      </c>
      <c r="M5044" s="6"/>
      <c r="N5044" s="6">
        <f t="shared" si="947"/>
        <v>0.7643484997378559</v>
      </c>
      <c r="O5044" s="6"/>
      <c r="P5044" s="6">
        <f t="shared" si="948"/>
        <v>0.78700182633289828</v>
      </c>
      <c r="Q5044">
        <f t="shared" si="955"/>
        <v>0.35298999999999997</v>
      </c>
      <c r="R5044">
        <f t="shared" si="949"/>
        <v>1</v>
      </c>
      <c r="S5044">
        <f t="shared" si="950"/>
        <v>0.78700182633289828</v>
      </c>
      <c r="T5044" s="6">
        <f t="shared" si="956"/>
        <v>105.89999999999999</v>
      </c>
      <c r="U5044">
        <f t="shared" si="951"/>
        <v>10.044052615231449</v>
      </c>
      <c r="V5044" s="16">
        <f t="shared" si="952"/>
        <v>9.1210439029283954</v>
      </c>
    </row>
    <row r="5045" spans="4:22" ht="15.75" x14ac:dyDescent="0.25">
      <c r="D5045" s="27">
        <v>30607</v>
      </c>
      <c r="E5045">
        <v>291</v>
      </c>
      <c r="F5045">
        <v>8.3000000000000007</v>
      </c>
      <c r="G5045">
        <v>4.9000000000000004</v>
      </c>
      <c r="H5045">
        <v>0.82725973340124781</v>
      </c>
      <c r="I5045" s="20">
        <f t="shared" si="953"/>
        <v>0.87925213683473458</v>
      </c>
      <c r="J5045">
        <f t="shared" si="954"/>
        <v>0.10691705983910373</v>
      </c>
      <c r="K5045" s="16">
        <f t="shared" si="945"/>
        <v>0.73003351826167362</v>
      </c>
      <c r="L5045" s="16">
        <f t="shared" si="946"/>
        <v>0.14645500126307942</v>
      </c>
      <c r="M5045" s="6"/>
      <c r="N5045" s="6">
        <f t="shared" si="947"/>
        <v>0.66180778672099827</v>
      </c>
      <c r="O5045" s="6"/>
      <c r="P5045" s="6">
        <f t="shared" si="948"/>
        <v>0.68446111331604065</v>
      </c>
      <c r="Q5045">
        <f t="shared" si="955"/>
        <v>0.35298999999999997</v>
      </c>
      <c r="R5045">
        <f t="shared" si="949"/>
        <v>1</v>
      </c>
      <c r="S5045">
        <f t="shared" si="950"/>
        <v>0.68446111331604065</v>
      </c>
      <c r="T5045" s="6">
        <f t="shared" si="956"/>
        <v>105.89999999999999</v>
      </c>
      <c r="U5045">
        <f t="shared" si="951"/>
        <v>9.2628485229356698</v>
      </c>
      <c r="V5045" s="16">
        <f t="shared" si="952"/>
        <v>9.147416720415773</v>
      </c>
    </row>
    <row r="5046" spans="4:22" ht="15.75" x14ac:dyDescent="0.25">
      <c r="D5046" s="27">
        <v>30608</v>
      </c>
      <c r="E5046">
        <v>292</v>
      </c>
      <c r="F5046">
        <v>9.1999999999999993</v>
      </c>
      <c r="G5046">
        <v>2.4</v>
      </c>
      <c r="H5046">
        <v>1.2297109297241706</v>
      </c>
      <c r="I5046" s="20">
        <f t="shared" si="953"/>
        <v>0.90781074273345463</v>
      </c>
      <c r="J5046">
        <f t="shared" si="954"/>
        <v>0.11038978631638809</v>
      </c>
      <c r="K5046" s="16">
        <f t="shared" si="945"/>
        <v>0.73003351826167362</v>
      </c>
      <c r="L5046" s="16">
        <f t="shared" si="946"/>
        <v>0.15121194240401975</v>
      </c>
      <c r="M5046" s="6"/>
      <c r="N5046" s="6">
        <f t="shared" si="947"/>
        <v>0.98376874377933654</v>
      </c>
      <c r="O5046" s="6"/>
      <c r="P5046" s="6">
        <f t="shared" si="948"/>
        <v>1.0064220703743789</v>
      </c>
      <c r="Q5046">
        <f t="shared" si="955"/>
        <v>0.35298999999999997</v>
      </c>
      <c r="R5046">
        <f t="shared" si="949"/>
        <v>1</v>
      </c>
      <c r="S5046">
        <f t="shared" si="950"/>
        <v>1.0064220703743789</v>
      </c>
      <c r="T5046" s="6">
        <f t="shared" si="956"/>
        <v>105.89999999999999</v>
      </c>
      <c r="U5046">
        <f t="shared" si="951"/>
        <v>10.267253784458813</v>
      </c>
      <c r="V5046" s="16">
        <f t="shared" si="952"/>
        <v>9.3556839722450338</v>
      </c>
    </row>
    <row r="5047" spans="4:22" ht="15.75" x14ac:dyDescent="0.25">
      <c r="D5047" s="27">
        <v>30609</v>
      </c>
      <c r="E5047">
        <v>293</v>
      </c>
      <c r="F5047">
        <v>5</v>
      </c>
      <c r="G5047">
        <v>0</v>
      </c>
      <c r="H5047">
        <v>1.3642176969526747</v>
      </c>
      <c r="I5047" s="20">
        <f t="shared" si="953"/>
        <v>0.81334702805793502</v>
      </c>
      <c r="J5047">
        <f t="shared" si="954"/>
        <v>9.89029986118449E-2</v>
      </c>
      <c r="K5047" s="16">
        <f t="shared" si="945"/>
        <v>0.73003351826167362</v>
      </c>
      <c r="L5047" s="16">
        <f t="shared" si="946"/>
        <v>0.1354773392423799</v>
      </c>
      <c r="M5047" s="6"/>
      <c r="N5047" s="6">
        <f t="shared" si="947"/>
        <v>1.0913741575621398</v>
      </c>
      <c r="O5047" s="6"/>
      <c r="P5047" s="6">
        <f t="shared" si="948"/>
        <v>1.1140274841571822</v>
      </c>
      <c r="Q5047">
        <f t="shared" si="955"/>
        <v>0.35298999999999997</v>
      </c>
      <c r="R5047">
        <f t="shared" si="949"/>
        <v>1</v>
      </c>
      <c r="S5047">
        <f t="shared" si="950"/>
        <v>1.1140274841571822</v>
      </c>
      <c r="T5047" s="6">
        <f t="shared" si="956"/>
        <v>104.80862584243786</v>
      </c>
      <c r="U5047">
        <f t="shared" si="951"/>
        <v>5.5800292306841381</v>
      </c>
      <c r="V5047" s="16">
        <f t="shared" si="952"/>
        <v>8.6534878562833093</v>
      </c>
    </row>
    <row r="5048" spans="4:22" ht="15.75" x14ac:dyDescent="0.25">
      <c r="D5048" s="27">
        <v>30610</v>
      </c>
      <c r="E5048">
        <v>294</v>
      </c>
      <c r="F5048">
        <v>3.1</v>
      </c>
      <c r="G5048">
        <v>0</v>
      </c>
      <c r="H5048">
        <v>0.47225140718352204</v>
      </c>
      <c r="I5048" s="20">
        <f t="shared" si="953"/>
        <v>0.70181354711997213</v>
      </c>
      <c r="J5048">
        <f t="shared" si="954"/>
        <v>8.5340527329788612E-2</v>
      </c>
      <c r="K5048" s="16">
        <f t="shared" si="945"/>
        <v>0.74051639464441876</v>
      </c>
      <c r="L5048" s="16">
        <f t="shared" si="946"/>
        <v>0.11524461571275195</v>
      </c>
      <c r="M5048" s="6"/>
      <c r="N5048" s="6">
        <f t="shared" si="947"/>
        <v>0.37780112574681768</v>
      </c>
      <c r="O5048" s="6"/>
      <c r="P5048" s="6">
        <f t="shared" si="948"/>
        <v>0.40045445234186006</v>
      </c>
      <c r="Q5048">
        <f t="shared" si="955"/>
        <v>0.34936208614145953</v>
      </c>
      <c r="R5048">
        <f t="shared" si="949"/>
        <v>1</v>
      </c>
      <c r="S5048">
        <f t="shared" si="950"/>
        <v>0.40045445234186006</v>
      </c>
      <c r="T5048" s="6">
        <f t="shared" si="956"/>
        <v>104.43082471669105</v>
      </c>
      <c r="U5048">
        <f t="shared" si="951"/>
        <v>3.4596181230241658</v>
      </c>
      <c r="V5048" s="16">
        <f t="shared" si="952"/>
        <v>7.6875321735881341</v>
      </c>
    </row>
    <row r="5049" spans="4:22" ht="15.75" x14ac:dyDescent="0.25">
      <c r="D5049" s="27">
        <v>30611</v>
      </c>
      <c r="E5049">
        <v>295</v>
      </c>
      <c r="F5049">
        <v>5.4</v>
      </c>
      <c r="G5049">
        <v>0</v>
      </c>
      <c r="H5049">
        <v>0.84394739671297281</v>
      </c>
      <c r="I5049" s="20">
        <f t="shared" si="953"/>
        <v>0.66777501544766504</v>
      </c>
      <c r="J5049">
        <f t="shared" si="954"/>
        <v>8.1201441878436073E-2</v>
      </c>
      <c r="K5049" s="16">
        <f t="shared" si="945"/>
        <v>0.74415525584940811</v>
      </c>
      <c r="L5049" s="16">
        <f t="shared" si="946"/>
        <v>0.10911895231560187</v>
      </c>
      <c r="M5049" s="6"/>
      <c r="N5049" s="6">
        <f t="shared" si="947"/>
        <v>0.67515791737037834</v>
      </c>
      <c r="O5049" s="6"/>
      <c r="P5049" s="6">
        <f t="shared" si="948"/>
        <v>0.69781124396542071</v>
      </c>
      <c r="Q5049">
        <f t="shared" si="955"/>
        <v>0.34810274905563682</v>
      </c>
      <c r="R5049">
        <f t="shared" si="949"/>
        <v>1</v>
      </c>
      <c r="S5049">
        <f t="shared" si="950"/>
        <v>0.69781124396542071</v>
      </c>
      <c r="T5049" s="6">
        <f t="shared" si="956"/>
        <v>103.75566679932068</v>
      </c>
      <c r="U5049">
        <f t="shared" si="951"/>
        <v>6.0264315691388699</v>
      </c>
      <c r="V5049" s="16">
        <f t="shared" si="952"/>
        <v>7.3786007504295279</v>
      </c>
    </row>
    <row r="5050" spans="4:22" ht="15.75" x14ac:dyDescent="0.25">
      <c r="D5050" s="27">
        <v>30612</v>
      </c>
      <c r="E5050">
        <v>296</v>
      </c>
      <c r="F5050">
        <v>7.6</v>
      </c>
      <c r="G5050">
        <v>0</v>
      </c>
      <c r="H5050">
        <v>0.89884520019354064</v>
      </c>
      <c r="I5050" s="20">
        <f t="shared" si="953"/>
        <v>0.69860596335998104</v>
      </c>
      <c r="J5050">
        <f t="shared" si="954"/>
        <v>8.4950485144573692E-2</v>
      </c>
      <c r="K5050" s="16">
        <f t="shared" si="945"/>
        <v>0.75065816382223105</v>
      </c>
      <c r="L5050" s="16">
        <f t="shared" si="946"/>
        <v>0.11316800274577637</v>
      </c>
      <c r="M5050" s="6"/>
      <c r="N5050" s="6">
        <f t="shared" si="947"/>
        <v>0.71907616015483256</v>
      </c>
      <c r="O5050" s="6"/>
      <c r="P5050" s="6">
        <f t="shared" si="948"/>
        <v>0.74172948674987493</v>
      </c>
      <c r="Q5050">
        <f t="shared" si="955"/>
        <v>0.34585222266440224</v>
      </c>
      <c r="R5050">
        <f t="shared" si="949"/>
        <v>1</v>
      </c>
      <c r="S5050">
        <f t="shared" si="950"/>
        <v>0.74172948674987493</v>
      </c>
      <c r="T5050" s="6">
        <f t="shared" si="956"/>
        <v>103.03659063916585</v>
      </c>
      <c r="U5050">
        <f t="shared" si="951"/>
        <v>8.4816444306398893</v>
      </c>
      <c r="V5050" s="16">
        <f t="shared" si="952"/>
        <v>7.5837447694135394</v>
      </c>
    </row>
    <row r="5051" spans="4:22" ht="15.75" x14ac:dyDescent="0.25">
      <c r="D5051" s="27">
        <v>30613</v>
      </c>
      <c r="E5051">
        <v>297</v>
      </c>
      <c r="F5051">
        <v>4.3</v>
      </c>
      <c r="G5051">
        <v>0</v>
      </c>
      <c r="H5051">
        <v>0.82136005784170829</v>
      </c>
      <c r="I5051" s="20">
        <f t="shared" si="953"/>
        <v>0.64224628312961662</v>
      </c>
      <c r="J5051">
        <f t="shared" si="954"/>
        <v>7.8097148028561381E-2</v>
      </c>
      <c r="K5051" s="16">
        <f t="shared" si="945"/>
        <v>0.75758407844847175</v>
      </c>
      <c r="L5051" s="16">
        <f t="shared" si="946"/>
        <v>0.10308710313514499</v>
      </c>
      <c r="M5051" s="6"/>
      <c r="N5051" s="6">
        <f t="shared" si="947"/>
        <v>0.6570880462733667</v>
      </c>
      <c r="O5051" s="6"/>
      <c r="P5051" s="6">
        <f t="shared" si="948"/>
        <v>0.67974137286840908</v>
      </c>
      <c r="Q5051">
        <f t="shared" si="955"/>
        <v>0.34345530213055286</v>
      </c>
      <c r="R5051">
        <f t="shared" si="949"/>
        <v>1</v>
      </c>
      <c r="S5051">
        <f t="shared" si="950"/>
        <v>0.67974137286840908</v>
      </c>
      <c r="T5051" s="6">
        <f t="shared" si="956"/>
        <v>102.37950259289249</v>
      </c>
      <c r="U5051">
        <f t="shared" si="951"/>
        <v>4.7988251383883584</v>
      </c>
      <c r="V5051" s="16">
        <f t="shared" si="952"/>
        <v>7.0658055291950355</v>
      </c>
    </row>
    <row r="5052" spans="4:22" ht="15.75" x14ac:dyDescent="0.25">
      <c r="D5052" s="27">
        <v>30614</v>
      </c>
      <c r="E5052">
        <v>298</v>
      </c>
      <c r="F5052">
        <v>0.5</v>
      </c>
      <c r="G5052">
        <v>2.4</v>
      </c>
      <c r="H5052">
        <v>0.3619244245482604</v>
      </c>
      <c r="I5052" s="20">
        <f t="shared" si="953"/>
        <v>0.51113795614696644</v>
      </c>
      <c r="J5052">
        <f t="shared" si="954"/>
        <v>6.2154375467471115E-2</v>
      </c>
      <c r="K5052" s="16">
        <f t="shared" si="945"/>
        <v>0.76391294312593905</v>
      </c>
      <c r="L5052" s="16">
        <f t="shared" si="946"/>
        <v>8.1363165825067474E-2</v>
      </c>
      <c r="M5052" s="6"/>
      <c r="N5052" s="6">
        <f t="shared" si="947"/>
        <v>0.28953953963860835</v>
      </c>
      <c r="O5052" s="6"/>
      <c r="P5052" s="6">
        <f t="shared" si="948"/>
        <v>0.31219286623365072</v>
      </c>
      <c r="Q5052">
        <f t="shared" si="955"/>
        <v>0.34126500864297499</v>
      </c>
      <c r="R5052">
        <f t="shared" si="949"/>
        <v>1</v>
      </c>
      <c r="S5052">
        <f t="shared" si="950"/>
        <v>0.31219286623365072</v>
      </c>
      <c r="T5052" s="6">
        <f t="shared" si="956"/>
        <v>104.4899630532539</v>
      </c>
      <c r="U5052">
        <f t="shared" si="951"/>
        <v>0.55800292306841381</v>
      </c>
      <c r="V5052" s="16">
        <f t="shared" si="952"/>
        <v>5.8554846640042424</v>
      </c>
    </row>
    <row r="5053" spans="4:22" ht="15.75" x14ac:dyDescent="0.25">
      <c r="D5053" s="27">
        <v>30615</v>
      </c>
      <c r="E5053">
        <v>299</v>
      </c>
      <c r="F5053">
        <v>10.6</v>
      </c>
      <c r="G5053">
        <v>0</v>
      </c>
      <c r="H5053">
        <v>0.68379004571288848</v>
      </c>
      <c r="I5053" s="20">
        <f t="shared" si="953"/>
        <v>0.61889536111416343</v>
      </c>
      <c r="J5053">
        <f t="shared" si="954"/>
        <v>7.5257675911482275E-2</v>
      </c>
      <c r="K5053" s="16">
        <f t="shared" si="945"/>
        <v>0.74358565405634613</v>
      </c>
      <c r="L5053" s="16">
        <f t="shared" si="946"/>
        <v>0.10120915526132451</v>
      </c>
      <c r="M5053" s="6"/>
      <c r="N5053" s="6">
        <f t="shared" si="947"/>
        <v>0.54703203657031085</v>
      </c>
      <c r="O5053" s="6"/>
      <c r="P5053" s="6">
        <f t="shared" si="948"/>
        <v>0.56968536316535323</v>
      </c>
      <c r="Q5053">
        <f t="shared" si="955"/>
        <v>0.34829987684417968</v>
      </c>
      <c r="R5053">
        <f t="shared" si="949"/>
        <v>1</v>
      </c>
      <c r="S5053">
        <f t="shared" si="950"/>
        <v>0.56968536316535323</v>
      </c>
      <c r="T5053" s="6">
        <f t="shared" si="956"/>
        <v>103.9429310166836</v>
      </c>
      <c r="U5053">
        <f t="shared" si="951"/>
        <v>11.829661969050372</v>
      </c>
      <c r="V5053" s="16">
        <f t="shared" si="952"/>
        <v>6.9665619173062225</v>
      </c>
    </row>
    <row r="5054" spans="4:22" ht="15.75" x14ac:dyDescent="0.25">
      <c r="D5054" s="27">
        <v>30616</v>
      </c>
      <c r="E5054">
        <v>300</v>
      </c>
      <c r="F5054">
        <v>9.9</v>
      </c>
      <c r="G5054">
        <v>0</v>
      </c>
      <c r="H5054">
        <v>0.74842048638409608</v>
      </c>
      <c r="I5054" s="20">
        <f t="shared" si="953"/>
        <v>0.71444965445542818</v>
      </c>
      <c r="J5054">
        <f t="shared" si="954"/>
        <v>8.6877077981780071E-2</v>
      </c>
      <c r="K5054" s="16">
        <f t="shared" si="945"/>
        <v>0.74885449398324466</v>
      </c>
      <c r="L5054" s="16">
        <f t="shared" si="946"/>
        <v>0.11601329588031278</v>
      </c>
      <c r="M5054" s="6"/>
      <c r="N5054" s="6">
        <f t="shared" si="947"/>
        <v>0.59873638910727689</v>
      </c>
      <c r="O5054" s="6"/>
      <c r="P5054" s="6">
        <f t="shared" si="948"/>
        <v>0.62138971570231927</v>
      </c>
      <c r="Q5054">
        <f t="shared" si="955"/>
        <v>0.34647643672227868</v>
      </c>
      <c r="R5054">
        <f t="shared" si="949"/>
        <v>1</v>
      </c>
      <c r="S5054">
        <f t="shared" si="950"/>
        <v>0.62138971570231927</v>
      </c>
      <c r="T5054" s="6">
        <f t="shared" si="956"/>
        <v>103.34419462757633</v>
      </c>
      <c r="U5054">
        <f t="shared" si="951"/>
        <v>11.048457876754593</v>
      </c>
      <c r="V5054" s="16">
        <f t="shared" si="952"/>
        <v>7.7257127625711544</v>
      </c>
    </row>
    <row r="5055" spans="4:22" ht="15.75" x14ac:dyDescent="0.25">
      <c r="D5055" s="27">
        <v>30617</v>
      </c>
      <c r="E5055">
        <v>301</v>
      </c>
      <c r="F5055">
        <v>2.8</v>
      </c>
      <c r="G5055">
        <v>0</v>
      </c>
      <c r="H5055">
        <v>0.58544696486650116</v>
      </c>
      <c r="I5055" s="20">
        <f t="shared" si="953"/>
        <v>0.61684854929063027</v>
      </c>
      <c r="J5055">
        <f t="shared" si="954"/>
        <v>7.5008783593740636E-2</v>
      </c>
      <c r="K5055" s="16">
        <f t="shared" si="945"/>
        <v>0.75462133391531505</v>
      </c>
      <c r="L5055" s="16">
        <f t="shared" si="946"/>
        <v>9.9399235381487719E-2</v>
      </c>
      <c r="M5055" s="6"/>
      <c r="N5055" s="6">
        <f t="shared" si="947"/>
        <v>0.46835757189320093</v>
      </c>
      <c r="O5055" s="6"/>
      <c r="P5055" s="6">
        <f t="shared" si="948"/>
        <v>0.49101089848824331</v>
      </c>
      <c r="Q5055">
        <f t="shared" si="955"/>
        <v>0.34448064875858775</v>
      </c>
      <c r="R5055">
        <f t="shared" si="949"/>
        <v>1</v>
      </c>
      <c r="S5055">
        <f t="shared" si="950"/>
        <v>0.49101089848824331</v>
      </c>
      <c r="T5055" s="6">
        <f t="shared" si="956"/>
        <v>102.87583705568314</v>
      </c>
      <c r="U5055">
        <f t="shared" si="951"/>
        <v>3.124816369183117</v>
      </c>
      <c r="V5055" s="16">
        <f t="shared" si="952"/>
        <v>6.8700382376161082</v>
      </c>
    </row>
    <row r="5056" spans="4:22" ht="15.75" x14ac:dyDescent="0.25">
      <c r="D5056" s="27">
        <v>30618</v>
      </c>
      <c r="E5056">
        <v>302</v>
      </c>
      <c r="F5056">
        <v>0.5</v>
      </c>
      <c r="G5056">
        <v>0</v>
      </c>
      <c r="H5056">
        <v>0.68819085826924942</v>
      </c>
      <c r="I5056" s="20">
        <f t="shared" si="953"/>
        <v>0.49127688919150492</v>
      </c>
      <c r="J5056">
        <f t="shared" si="954"/>
        <v>5.9739269725687001E-2</v>
      </c>
      <c r="K5056" s="16">
        <f t="shared" si="945"/>
        <v>0.75913240622897271</v>
      </c>
      <c r="L5056" s="16">
        <f t="shared" si="946"/>
        <v>7.869413719596656E-2</v>
      </c>
      <c r="M5056" s="6"/>
      <c r="N5056" s="6">
        <f t="shared" si="947"/>
        <v>0.55055268661539958</v>
      </c>
      <c r="O5056" s="6"/>
      <c r="P5056" s="6">
        <f t="shared" si="948"/>
        <v>0.57320601321044196</v>
      </c>
      <c r="Q5056">
        <f t="shared" si="955"/>
        <v>0.34291945685227709</v>
      </c>
      <c r="R5056">
        <f t="shared" si="949"/>
        <v>1</v>
      </c>
      <c r="S5056">
        <f t="shared" si="950"/>
        <v>0.57320601321044196</v>
      </c>
      <c r="T5056" s="6">
        <f t="shared" si="956"/>
        <v>102.32528436906775</v>
      </c>
      <c r="U5056">
        <f t="shared" si="951"/>
        <v>0.55800292306841381</v>
      </c>
      <c r="V5056" s="16">
        <f t="shared" si="952"/>
        <v>5.6961261653866755</v>
      </c>
    </row>
    <row r="5057" spans="4:22" ht="15.75" x14ac:dyDescent="0.25">
      <c r="D5057" s="27">
        <v>30619</v>
      </c>
      <c r="E5057">
        <v>303</v>
      </c>
      <c r="F5057">
        <v>7.5</v>
      </c>
      <c r="G5057">
        <v>0</v>
      </c>
      <c r="H5057">
        <v>1.1310568838982962</v>
      </c>
      <c r="I5057" s="20">
        <f t="shared" si="953"/>
        <v>0.54799439137849137</v>
      </c>
      <c r="J5057">
        <f t="shared" si="954"/>
        <v>6.6636117991624555E-2</v>
      </c>
      <c r="K5057" s="16">
        <f t="shared" si="945"/>
        <v>0.76443515594594935</v>
      </c>
      <c r="L5057" s="16">
        <f t="shared" si="946"/>
        <v>8.7170399573219232E-2</v>
      </c>
      <c r="M5057" s="6"/>
      <c r="N5057" s="6">
        <f t="shared" si="947"/>
        <v>0.90484550711863698</v>
      </c>
      <c r="O5057" s="6"/>
      <c r="P5057" s="6">
        <f t="shared" si="948"/>
        <v>0.92749883371367936</v>
      </c>
      <c r="Q5057">
        <f t="shared" si="955"/>
        <v>0.34108428123022583</v>
      </c>
      <c r="R5057">
        <f t="shared" si="949"/>
        <v>1</v>
      </c>
      <c r="S5057">
        <f t="shared" si="950"/>
        <v>0.92749883371367936</v>
      </c>
      <c r="T5057" s="6">
        <f t="shared" si="956"/>
        <v>101.42043886194911</v>
      </c>
      <c r="U5057">
        <f t="shared" si="951"/>
        <v>8.3700438460262063</v>
      </c>
      <c r="V5057" s="16">
        <f t="shared" si="952"/>
        <v>6.1934212673668521</v>
      </c>
    </row>
    <row r="5058" spans="4:22" ht="15.75" x14ac:dyDescent="0.25">
      <c r="D5058" s="27">
        <v>30620</v>
      </c>
      <c r="E5058">
        <v>304</v>
      </c>
      <c r="F5058">
        <v>8.1</v>
      </c>
      <c r="G5058">
        <v>0.1</v>
      </c>
      <c r="H5058">
        <v>1.2895219933215087</v>
      </c>
      <c r="I5058" s="20">
        <f t="shared" si="953"/>
        <v>0.61463623313741855</v>
      </c>
      <c r="J5058">
        <f t="shared" si="954"/>
        <v>7.4739765949510095E-2</v>
      </c>
      <c r="K5058" s="16">
        <f t="shared" si="945"/>
        <v>0.77315034229128998</v>
      </c>
      <c r="L5058" s="16">
        <f t="shared" si="946"/>
        <v>9.6669123534257384E-2</v>
      </c>
      <c r="M5058" s="6"/>
      <c r="N5058" s="6">
        <f t="shared" si="947"/>
        <v>1.031617594657207</v>
      </c>
      <c r="O5058" s="6"/>
      <c r="P5058" s="6">
        <f t="shared" si="948"/>
        <v>1.0542709212522494</v>
      </c>
      <c r="Q5058">
        <f t="shared" si="955"/>
        <v>0.33806812953983034</v>
      </c>
      <c r="R5058">
        <f t="shared" si="949"/>
        <v>1</v>
      </c>
      <c r="S5058">
        <f t="shared" si="950"/>
        <v>1.0542709212522494</v>
      </c>
      <c r="T5058" s="6">
        <f t="shared" si="956"/>
        <v>100.4888212672919</v>
      </c>
      <c r="U5058">
        <f t="shared" si="951"/>
        <v>9.039647353708304</v>
      </c>
      <c r="V5058" s="16">
        <f t="shared" si="952"/>
        <v>6.7227622796628177</v>
      </c>
    </row>
    <row r="5059" spans="4:22" ht="15.75" x14ac:dyDescent="0.25">
      <c r="D5059" s="27">
        <v>30621</v>
      </c>
      <c r="E5059">
        <v>305</v>
      </c>
      <c r="F5059">
        <v>6.2</v>
      </c>
      <c r="G5059">
        <v>0</v>
      </c>
      <c r="H5059">
        <v>0.82819268857199524</v>
      </c>
      <c r="I5059" s="20">
        <f t="shared" si="953"/>
        <v>0.62610352326242213</v>
      </c>
      <c r="J5059">
        <f t="shared" si="954"/>
        <v>7.6134188428710531E-2</v>
      </c>
      <c r="K5059" s="16">
        <f t="shared" si="945"/>
        <v>0.78212338893423572</v>
      </c>
      <c r="L5059" s="16">
        <f t="shared" si="946"/>
        <v>9.7342937835493137E-2</v>
      </c>
      <c r="M5059" s="6"/>
      <c r="N5059" s="6">
        <f t="shared" si="947"/>
        <v>0.66255415085759628</v>
      </c>
      <c r="O5059" s="6"/>
      <c r="P5059" s="6">
        <f t="shared" si="948"/>
        <v>0.68520747745263866</v>
      </c>
      <c r="Q5059">
        <f t="shared" si="955"/>
        <v>0.33496273755763967</v>
      </c>
      <c r="R5059">
        <f t="shared" si="949"/>
        <v>1</v>
      </c>
      <c r="S5059">
        <f t="shared" si="950"/>
        <v>0.68520747745263866</v>
      </c>
      <c r="T5059" s="6">
        <f t="shared" si="956"/>
        <v>99.826267116434309</v>
      </c>
      <c r="U5059">
        <f t="shared" si="951"/>
        <v>6.9192362460483317</v>
      </c>
      <c r="V5059" s="16">
        <f t="shared" si="952"/>
        <v>6.7593024999760942</v>
      </c>
    </row>
    <row r="5060" spans="4:22" ht="15.75" x14ac:dyDescent="0.25">
      <c r="D5060" s="27">
        <v>30622</v>
      </c>
      <c r="E5060">
        <v>306</v>
      </c>
      <c r="F5060">
        <v>5.8</v>
      </c>
      <c r="G5060">
        <v>0</v>
      </c>
      <c r="H5060">
        <v>1.9848819982439914</v>
      </c>
      <c r="I5060" s="20">
        <f t="shared" si="953"/>
        <v>0.62484646373374308</v>
      </c>
      <c r="J5060">
        <f t="shared" si="954"/>
        <v>7.5981329990023161E-2</v>
      </c>
      <c r="K5060" s="16">
        <f t="shared" si="945"/>
        <v>0.78850490140589535</v>
      </c>
      <c r="L5060" s="16">
        <f t="shared" si="946"/>
        <v>9.6361265294038517E-2</v>
      </c>
      <c r="M5060" s="6"/>
      <c r="N5060" s="6">
        <f t="shared" si="947"/>
        <v>1.5879055985951931</v>
      </c>
      <c r="O5060" s="6"/>
      <c r="P5060" s="6">
        <f t="shared" si="948"/>
        <v>1.6105589251902355</v>
      </c>
      <c r="Q5060">
        <f t="shared" si="955"/>
        <v>0.3327542237214477</v>
      </c>
      <c r="R5060">
        <f t="shared" si="949"/>
        <v>1</v>
      </c>
      <c r="S5060">
        <f t="shared" si="950"/>
        <v>1.6105589251902355</v>
      </c>
      <c r="T5060" s="6">
        <f t="shared" si="956"/>
        <v>98.238361517839124</v>
      </c>
      <c r="U5060">
        <f t="shared" si="951"/>
        <v>6.4728339075935999</v>
      </c>
      <c r="V5060" s="16">
        <f t="shared" si="952"/>
        <v>6.7060250827637224</v>
      </c>
    </row>
    <row r="5061" spans="4:22" ht="15.75" x14ac:dyDescent="0.25">
      <c r="D5061" s="27">
        <v>30623</v>
      </c>
      <c r="E5061">
        <v>307</v>
      </c>
      <c r="F5061">
        <v>2.8</v>
      </c>
      <c r="G5061">
        <v>4.0999999999999996</v>
      </c>
      <c r="H5061">
        <v>0.8260302467532199</v>
      </c>
      <c r="I5061" s="20">
        <f t="shared" si="953"/>
        <v>0.55862057135245169</v>
      </c>
      <c r="J5061">
        <f t="shared" si="954"/>
        <v>6.7928261476458127E-2</v>
      </c>
      <c r="K5061" s="16">
        <f t="shared" si="945"/>
        <v>0.80379910697103618</v>
      </c>
      <c r="L5061" s="16">
        <f t="shared" si="946"/>
        <v>8.4509003415583331E-2</v>
      </c>
      <c r="M5061" s="6"/>
      <c r="N5061" s="6">
        <f t="shared" si="947"/>
        <v>0.66082419740257592</v>
      </c>
      <c r="O5061" s="6"/>
      <c r="P5061" s="6">
        <f t="shared" si="948"/>
        <v>0.6834775239976183</v>
      </c>
      <c r="Q5061">
        <f t="shared" si="955"/>
        <v>0.32746120505946374</v>
      </c>
      <c r="R5061">
        <f t="shared" si="949"/>
        <v>1</v>
      </c>
      <c r="S5061">
        <f t="shared" si="950"/>
        <v>0.6834775239976183</v>
      </c>
      <c r="T5061" s="6">
        <f t="shared" si="956"/>
        <v>101.67753732043654</v>
      </c>
      <c r="U5061">
        <f t="shared" si="951"/>
        <v>3.124816369183117</v>
      </c>
      <c r="V5061" s="16">
        <f t="shared" si="952"/>
        <v>6.0399920312127806</v>
      </c>
    </row>
    <row r="5062" spans="4:22" ht="15.75" x14ac:dyDescent="0.25">
      <c r="D5062" s="27">
        <v>30624</v>
      </c>
      <c r="E5062">
        <v>308</v>
      </c>
      <c r="F5062">
        <v>5.0999999999999996</v>
      </c>
      <c r="G5062">
        <v>0.9</v>
      </c>
      <c r="H5062">
        <v>0.16734795533361324</v>
      </c>
      <c r="I5062" s="20">
        <f t="shared" si="953"/>
        <v>0.52855544414706102</v>
      </c>
      <c r="J5062">
        <f t="shared" si="954"/>
        <v>6.4272342008282621E-2</v>
      </c>
      <c r="K5062" s="16">
        <f t="shared" si="945"/>
        <v>0.7706740510822494</v>
      </c>
      <c r="L5062" s="16">
        <f t="shared" si="946"/>
        <v>8.3397568554469503E-2</v>
      </c>
      <c r="M5062" s="6"/>
      <c r="N5062" s="6">
        <f t="shared" si="947"/>
        <v>0.13387836426689059</v>
      </c>
      <c r="O5062" s="6"/>
      <c r="P5062" s="6">
        <f t="shared" si="948"/>
        <v>0.15653169086193297</v>
      </c>
      <c r="Q5062">
        <f t="shared" si="955"/>
        <v>0.33892512440145511</v>
      </c>
      <c r="R5062">
        <f t="shared" si="949"/>
        <v>1</v>
      </c>
      <c r="S5062">
        <f t="shared" si="950"/>
        <v>0.15653169086193297</v>
      </c>
      <c r="T5062" s="6">
        <f t="shared" si="956"/>
        <v>102.44365895616966</v>
      </c>
      <c r="U5062">
        <f t="shared" si="951"/>
        <v>5.6916298152978202</v>
      </c>
      <c r="V5062" s="16">
        <f t="shared" si="952"/>
        <v>5.9752036404018725</v>
      </c>
    </row>
    <row r="5063" spans="4:22" ht="15.75" x14ac:dyDescent="0.25">
      <c r="D5063" s="27">
        <v>30625</v>
      </c>
      <c r="E5063">
        <v>309</v>
      </c>
      <c r="F5063">
        <v>5.8</v>
      </c>
      <c r="G5063">
        <v>1.4</v>
      </c>
      <c r="H5063">
        <v>0.11030552088973014</v>
      </c>
      <c r="I5063" s="20">
        <f t="shared" si="953"/>
        <v>0.5334747181445223</v>
      </c>
      <c r="J5063">
        <f t="shared" si="954"/>
        <v>6.4870525726373918E-2</v>
      </c>
      <c r="K5063" s="16">
        <f t="shared" ref="K5063:K5126" si="957">IF(theta&gt;topt,(1-rs)*(theta-topt)/(topt-Porosity)+1,IF(theta&lt;twilt,rwp*theta,(1-rwp)*(theta-twilt)/(topt-twilt)+rwp))</f>
        <v>0.76329500928330951</v>
      </c>
      <c r="L5063" s="16">
        <f t="shared" ref="L5063:L5126" si="958">(soiltemp-tmin)^2/((30-tmin))^2</f>
        <v>8.4987488372659001E-2</v>
      </c>
      <c r="M5063" s="6"/>
      <c r="N5063" s="6">
        <f t="shared" ref="N5063:N5126" si="959">ET0*kc</f>
        <v>8.8244416711784124E-2</v>
      </c>
      <c r="O5063" s="6"/>
      <c r="P5063" s="6">
        <f t="shared" ref="P5063:P5126" si="960">(etc-Inter)</f>
        <v>0.1108977433068265</v>
      </c>
      <c r="Q5063">
        <f t="shared" si="955"/>
        <v>0.3414788631872322</v>
      </c>
      <c r="R5063">
        <f t="shared" ref="R5063:R5126" si="961">IF(MAX(0,(1-(0.9*tfield-theta)/(0.9*tfield-alfa*twilt))^2) &gt; 1, 1, MAX(0,(1-(0.9*tfield-theta)/(0.9*tfield-alfa*twilt))^2))</f>
        <v>1</v>
      </c>
      <c r="S5063">
        <f t="shared" ref="S5063:S5126" si="962">epot*Kr</f>
        <v>0.1108977433068265</v>
      </c>
      <c r="T5063" s="6">
        <f t="shared" si="956"/>
        <v>103.75541453945789</v>
      </c>
      <c r="U5063">
        <f t="shared" ref="U5063:U5126" si="963">IF(Temperature &lt;0, 0.2*Temperature,Temperature*(s1_+(1-s1_)*EXP(-s2_*(LAI-LAIref))))</f>
        <v>6.4728339075935999</v>
      </c>
      <c r="V5063" s="16">
        <f t="shared" si="952"/>
        <v>6.0677528973454686</v>
      </c>
    </row>
    <row r="5064" spans="4:22" ht="15.75" x14ac:dyDescent="0.25">
      <c r="D5064" s="27">
        <v>30626</v>
      </c>
      <c r="E5064">
        <v>310</v>
      </c>
      <c r="F5064">
        <v>8.4</v>
      </c>
      <c r="G5064">
        <v>0</v>
      </c>
      <c r="H5064">
        <v>0.70825949583796388</v>
      </c>
      <c r="I5064" s="20">
        <f t="shared" si="953"/>
        <v>0.59221712966791917</v>
      </c>
      <c r="J5064">
        <f t="shared" si="954"/>
        <v>7.2013602967618967E-2</v>
      </c>
      <c r="K5064" s="16">
        <f t="shared" si="957"/>
        <v>0.75066059350961334</v>
      </c>
      <c r="L5064" s="16">
        <f t="shared" si="958"/>
        <v>9.5933639770444029E-2</v>
      </c>
      <c r="M5064" s="6"/>
      <c r="N5064" s="6">
        <f t="shared" si="959"/>
        <v>0.56660759667037108</v>
      </c>
      <c r="O5064" s="6"/>
      <c r="P5064" s="6">
        <f t="shared" si="960"/>
        <v>0.58926092326541346</v>
      </c>
      <c r="Q5064">
        <f t="shared" si="955"/>
        <v>0.34585138179819297</v>
      </c>
      <c r="R5064">
        <f t="shared" si="961"/>
        <v>1</v>
      </c>
      <c r="S5064">
        <f t="shared" si="962"/>
        <v>0.58926092326541346</v>
      </c>
      <c r="T5064" s="6">
        <f t="shared" si="956"/>
        <v>103.18880694278752</v>
      </c>
      <c r="U5064">
        <f t="shared" si="963"/>
        <v>9.3744491075493528</v>
      </c>
      <c r="V5064" s="16">
        <f t="shared" ref="V5064:V5127" si="964">V5063+(Tsurface-V5063)*att*EXP(-kz*z)*EXP(-klai*LAI)</f>
        <v>6.6827321246332376</v>
      </c>
    </row>
    <row r="5065" spans="4:22" ht="15.75" x14ac:dyDescent="0.25">
      <c r="D5065" s="27">
        <v>30627</v>
      </c>
      <c r="E5065">
        <v>311</v>
      </c>
      <c r="F5065">
        <v>7.9</v>
      </c>
      <c r="G5065">
        <v>0</v>
      </c>
      <c r="H5065">
        <v>0.38422005936590042</v>
      </c>
      <c r="I5065" s="20">
        <f t="shared" ref="I5065:I5128" si="965">K5065*L5065/CF</f>
        <v>0.64263026075103558</v>
      </c>
      <c r="J5065">
        <f t="shared" ref="J5065:J5128" si="966">K5065*L5065</f>
        <v>7.8143839707325927E-2</v>
      </c>
      <c r="K5065" s="16">
        <f t="shared" si="957"/>
        <v>0.75611797905313294</v>
      </c>
      <c r="L5065" s="16">
        <f t="shared" si="958"/>
        <v>0.10334873904887627</v>
      </c>
      <c r="M5065" s="6"/>
      <c r="N5065" s="6">
        <f t="shared" si="959"/>
        <v>0.30737604749272035</v>
      </c>
      <c r="O5065" s="6"/>
      <c r="P5065" s="6">
        <f t="shared" si="960"/>
        <v>0.33002937408776273</v>
      </c>
      <c r="Q5065">
        <f t="shared" ref="Q5065:Q5128" si="967">IF(T5064/L &gt;= tfield, tfield-0.00001,T5064/L)</f>
        <v>0.34396268980929173</v>
      </c>
      <c r="R5065">
        <f t="shared" si="961"/>
        <v>1</v>
      </c>
      <c r="S5065">
        <f t="shared" si="962"/>
        <v>0.33002937408776273</v>
      </c>
      <c r="T5065" s="6">
        <f t="shared" ref="T5065:T5128" si="968">(IF(T5064+Precipitation-actevapo-Inter&lt;0,0,IF(T5064+Precipitation-actevapo-Inter&gt;tfield*L,tfield*L,IF(T5064+Precipitation-actevapo-Inter&lt;twilt*L,twilt*L,T5064+Precipitation-actevapo-Inter))))</f>
        <v>102.88143089529481</v>
      </c>
      <c r="U5065">
        <f t="shared" si="963"/>
        <v>8.8164461844809381</v>
      </c>
      <c r="V5065" s="16">
        <f t="shared" si="964"/>
        <v>7.0795601790910379</v>
      </c>
    </row>
    <row r="5066" spans="4:22" ht="15.75" x14ac:dyDescent="0.25">
      <c r="D5066" s="27">
        <v>30628</v>
      </c>
      <c r="E5066">
        <v>312</v>
      </c>
      <c r="F5066">
        <v>8.1</v>
      </c>
      <c r="G5066">
        <v>1.5</v>
      </c>
      <c r="H5066">
        <v>0.43048780786451712</v>
      </c>
      <c r="I5066" s="20">
        <f t="shared" si="965"/>
        <v>0.68918635856524424</v>
      </c>
      <c r="J5066">
        <f t="shared" si="966"/>
        <v>8.3805061201533693E-2</v>
      </c>
      <c r="K5066" s="16">
        <f t="shared" si="957"/>
        <v>0.75907852813131049</v>
      </c>
      <c r="L5066" s="16">
        <f t="shared" si="958"/>
        <v>0.11040367774312349</v>
      </c>
      <c r="M5066" s="6"/>
      <c r="N5066" s="6">
        <f t="shared" si="959"/>
        <v>0.34439024629161374</v>
      </c>
      <c r="O5066" s="6"/>
      <c r="P5066" s="6">
        <f t="shared" si="960"/>
        <v>0.36704357288665612</v>
      </c>
      <c r="Q5066">
        <f t="shared" si="967"/>
        <v>0.34293810298431604</v>
      </c>
      <c r="R5066">
        <f t="shared" si="961"/>
        <v>1</v>
      </c>
      <c r="S5066">
        <f t="shared" si="962"/>
        <v>0.36704357288665612</v>
      </c>
      <c r="T5066" s="6">
        <f t="shared" si="968"/>
        <v>104.0370406490032</v>
      </c>
      <c r="U5066">
        <f t="shared" si="963"/>
        <v>9.039647353708304</v>
      </c>
      <c r="V5066" s="16">
        <f t="shared" si="964"/>
        <v>7.4440971124637194</v>
      </c>
    </row>
    <row r="5067" spans="4:22" ht="15.75" x14ac:dyDescent="0.25">
      <c r="D5067" s="27">
        <v>30629</v>
      </c>
      <c r="E5067">
        <v>313</v>
      </c>
      <c r="F5067">
        <v>2.9</v>
      </c>
      <c r="G5067">
        <v>1.6</v>
      </c>
      <c r="H5067">
        <v>-0.13556689744011854</v>
      </c>
      <c r="I5067" s="20">
        <f t="shared" si="965"/>
        <v>0.58769062514607173</v>
      </c>
      <c r="J5067">
        <f t="shared" si="966"/>
        <v>7.1463180017762321E-2</v>
      </c>
      <c r="K5067" s="16">
        <f t="shared" si="957"/>
        <v>0.74794805970678047</v>
      </c>
      <c r="L5067" s="16">
        <f t="shared" si="958"/>
        <v>9.5545645302934759E-2</v>
      </c>
      <c r="M5067" s="6"/>
      <c r="N5067" s="6">
        <f t="shared" si="959"/>
        <v>-0.10845351795209485</v>
      </c>
      <c r="O5067" s="6"/>
      <c r="P5067" s="6">
        <f t="shared" si="960"/>
        <v>-8.5800191357052469E-2</v>
      </c>
      <c r="Q5067">
        <f t="shared" si="967"/>
        <v>0.34679013549667737</v>
      </c>
      <c r="R5067">
        <f t="shared" si="961"/>
        <v>1</v>
      </c>
      <c r="S5067">
        <f t="shared" si="962"/>
        <v>-8.5800191357052469E-2</v>
      </c>
      <c r="T5067" s="6">
        <f t="shared" si="968"/>
        <v>105.7454941669553</v>
      </c>
      <c r="U5067">
        <f t="shared" si="963"/>
        <v>3.2364169537967999</v>
      </c>
      <c r="V5067" s="16">
        <f t="shared" si="964"/>
        <v>6.6615529269210407</v>
      </c>
    </row>
    <row r="5068" spans="4:22" ht="15.75" x14ac:dyDescent="0.25">
      <c r="D5068" s="27">
        <v>30630</v>
      </c>
      <c r="E5068">
        <v>314</v>
      </c>
      <c r="F5068">
        <v>0.5</v>
      </c>
      <c r="G5068">
        <v>0</v>
      </c>
      <c r="H5068">
        <v>-1.640736996111793E-2</v>
      </c>
      <c r="I5068" s="20">
        <f t="shared" si="965"/>
        <v>0.45658537907879104</v>
      </c>
      <c r="J5068">
        <f t="shared" si="966"/>
        <v>5.5520782095980992E-2</v>
      </c>
      <c r="K5068" s="16">
        <f t="shared" si="957"/>
        <v>0.73149277462864748</v>
      </c>
      <c r="L5068" s="16">
        <f t="shared" si="958"/>
        <v>7.5900656878213041E-2</v>
      </c>
      <c r="M5068" s="6"/>
      <c r="N5068" s="6">
        <f t="shared" si="959"/>
        <v>-1.3125895968894345E-2</v>
      </c>
      <c r="O5068" s="6"/>
      <c r="P5068" s="6">
        <f t="shared" si="960"/>
        <v>9.5274306261480327E-3</v>
      </c>
      <c r="Q5068">
        <f t="shared" si="967"/>
        <v>0.35248498055651767</v>
      </c>
      <c r="R5068">
        <f t="shared" si="961"/>
        <v>1</v>
      </c>
      <c r="S5068">
        <f t="shared" si="962"/>
        <v>9.5274306261480327E-3</v>
      </c>
      <c r="T5068" s="6">
        <f t="shared" si="968"/>
        <v>105.75862006292419</v>
      </c>
      <c r="U5068">
        <f t="shared" si="963"/>
        <v>0.55800292306841381</v>
      </c>
      <c r="V5068" s="16">
        <f t="shared" si="964"/>
        <v>5.5264149443332435</v>
      </c>
    </row>
    <row r="5069" spans="4:22" ht="15.75" x14ac:dyDescent="0.25">
      <c r="D5069" s="27">
        <v>30631</v>
      </c>
      <c r="E5069">
        <v>315</v>
      </c>
      <c r="F5069">
        <v>-2.2000000000000002</v>
      </c>
      <c r="G5069">
        <v>0</v>
      </c>
      <c r="H5069">
        <v>0.19877560976717157</v>
      </c>
      <c r="I5069" s="20">
        <f t="shared" si="965"/>
        <v>0.35413496515079695</v>
      </c>
      <c r="J5069">
        <f t="shared" si="966"/>
        <v>4.3062811762336908E-2</v>
      </c>
      <c r="K5069" s="16">
        <f t="shared" si="957"/>
        <v>0.73136635014135254</v>
      </c>
      <c r="L5069" s="16">
        <f t="shared" si="958"/>
        <v>5.8879946765412548E-2</v>
      </c>
      <c r="M5069" s="6"/>
      <c r="N5069" s="6">
        <f t="shared" si="959"/>
        <v>0.15902048781373726</v>
      </c>
      <c r="O5069" s="6"/>
      <c r="P5069" s="6">
        <f t="shared" si="960"/>
        <v>0.18167381440877964</v>
      </c>
      <c r="Q5069">
        <f t="shared" si="967"/>
        <v>0.35252873354308067</v>
      </c>
      <c r="R5069">
        <f t="shared" si="961"/>
        <v>1</v>
      </c>
      <c r="S5069">
        <f t="shared" si="962"/>
        <v>0.18167381440877964</v>
      </c>
      <c r="T5069" s="6">
        <f t="shared" si="968"/>
        <v>105.59959957511046</v>
      </c>
      <c r="U5069">
        <f t="shared" si="963"/>
        <v>-0.44000000000000006</v>
      </c>
      <c r="V5069" s="16">
        <f t="shared" si="964"/>
        <v>4.4167813345623532</v>
      </c>
    </row>
    <row r="5070" spans="4:22" ht="15.75" x14ac:dyDescent="0.25">
      <c r="D5070" s="27">
        <v>30632</v>
      </c>
      <c r="E5070">
        <v>316</v>
      </c>
      <c r="F5070">
        <v>-3.2</v>
      </c>
      <c r="G5070">
        <v>1.9</v>
      </c>
      <c r="H5070">
        <v>-3.0964444538832403E-2</v>
      </c>
      <c r="I5070" s="20">
        <f t="shared" si="965"/>
        <v>0.27811452864426855</v>
      </c>
      <c r="J5070">
        <f t="shared" si="966"/>
        <v>3.3818726683143056E-2</v>
      </c>
      <c r="K5070" s="16">
        <f t="shared" si="957"/>
        <v>0.73289798529135397</v>
      </c>
      <c r="L5070" s="16">
        <f t="shared" si="958"/>
        <v>4.6143839063357318E-2</v>
      </c>
      <c r="M5070" s="6"/>
      <c r="N5070" s="6">
        <f t="shared" si="959"/>
        <v>-2.4771555631065922E-2</v>
      </c>
      <c r="O5070" s="6"/>
      <c r="P5070" s="6">
        <f t="shared" si="960"/>
        <v>-2.1182290360235445E-3</v>
      </c>
      <c r="Q5070">
        <f t="shared" si="967"/>
        <v>0.35199866525036821</v>
      </c>
      <c r="R5070">
        <f t="shared" si="961"/>
        <v>1</v>
      </c>
      <c r="S5070">
        <f t="shared" si="962"/>
        <v>-2.1182290360235445E-3</v>
      </c>
      <c r="T5070" s="6">
        <f t="shared" si="968"/>
        <v>105.89999999999999</v>
      </c>
      <c r="U5070">
        <f t="shared" si="963"/>
        <v>-0.64000000000000012</v>
      </c>
      <c r="V5070" s="16">
        <f t="shared" si="964"/>
        <v>3.4763213467061882</v>
      </c>
    </row>
    <row r="5071" spans="4:22" ht="15.75" x14ac:dyDescent="0.25">
      <c r="D5071" s="27">
        <v>30633</v>
      </c>
      <c r="E5071">
        <v>317</v>
      </c>
      <c r="F5071">
        <v>-5</v>
      </c>
      <c r="G5071">
        <v>0.3</v>
      </c>
      <c r="H5071">
        <v>5.3422843768227438E-2</v>
      </c>
      <c r="I5071" s="20">
        <f t="shared" si="965"/>
        <v>0.21710809855739421</v>
      </c>
      <c r="J5071">
        <f t="shared" si="966"/>
        <v>2.6400344784579137E-2</v>
      </c>
      <c r="K5071" s="16">
        <f t="shared" si="957"/>
        <v>0.73003351826167362</v>
      </c>
      <c r="L5071" s="16">
        <f t="shared" si="958"/>
        <v>3.6163195420728864E-2</v>
      </c>
      <c r="M5071" s="6"/>
      <c r="N5071" s="6">
        <f t="shared" si="959"/>
        <v>4.2738275014581953E-2</v>
      </c>
      <c r="O5071" s="6"/>
      <c r="P5071" s="6">
        <f t="shared" si="960"/>
        <v>6.5391601609624331E-2</v>
      </c>
      <c r="Q5071">
        <f t="shared" si="967"/>
        <v>0.35298999999999997</v>
      </c>
      <c r="R5071">
        <f t="shared" si="961"/>
        <v>1</v>
      </c>
      <c r="S5071">
        <f t="shared" si="962"/>
        <v>6.5391601609624331E-2</v>
      </c>
      <c r="T5071" s="6">
        <f t="shared" si="968"/>
        <v>105.89999999999999</v>
      </c>
      <c r="U5071">
        <f t="shared" si="963"/>
        <v>-1</v>
      </c>
      <c r="V5071" s="16">
        <f t="shared" si="964"/>
        <v>2.6438152838890709</v>
      </c>
    </row>
    <row r="5072" spans="4:22" ht="15.75" x14ac:dyDescent="0.25">
      <c r="D5072" s="27">
        <v>30634</v>
      </c>
      <c r="E5072">
        <v>318</v>
      </c>
      <c r="F5072">
        <v>0.5</v>
      </c>
      <c r="G5072">
        <v>6.5</v>
      </c>
      <c r="H5072">
        <v>0.22740730673942713</v>
      </c>
      <c r="I5072" s="20">
        <f t="shared" si="965"/>
        <v>0.19167851200808508</v>
      </c>
      <c r="J5072">
        <f t="shared" si="966"/>
        <v>2.3308107060183145E-2</v>
      </c>
      <c r="K5072" s="16">
        <f t="shared" si="957"/>
        <v>0.73003351826167362</v>
      </c>
      <c r="L5072" s="16">
        <f t="shared" si="958"/>
        <v>3.1927447818674778E-2</v>
      </c>
      <c r="M5072" s="6"/>
      <c r="N5072" s="6">
        <f t="shared" si="959"/>
        <v>0.18192584539154172</v>
      </c>
      <c r="O5072" s="6"/>
      <c r="P5072" s="6">
        <f t="shared" si="960"/>
        <v>0.2045791719865841</v>
      </c>
      <c r="Q5072">
        <f t="shared" si="967"/>
        <v>0.35298999999999997</v>
      </c>
      <c r="R5072">
        <f t="shared" si="961"/>
        <v>1</v>
      </c>
      <c r="S5072">
        <f t="shared" si="962"/>
        <v>0.2045791719865841</v>
      </c>
      <c r="T5072" s="6">
        <f t="shared" si="968"/>
        <v>105.89999999999999</v>
      </c>
      <c r="U5072">
        <f t="shared" si="963"/>
        <v>0.55800292306841381</v>
      </c>
      <c r="V5072" s="16">
        <f t="shared" si="964"/>
        <v>2.2558959854768124</v>
      </c>
    </row>
    <row r="5073" spans="4:22" ht="15.75" x14ac:dyDescent="0.25">
      <c r="D5073" s="27">
        <v>30635</v>
      </c>
      <c r="E5073">
        <v>319</v>
      </c>
      <c r="F5073">
        <v>1.3</v>
      </c>
      <c r="G5073">
        <v>5.2</v>
      </c>
      <c r="H5073">
        <v>3.2021063219802054E-2</v>
      </c>
      <c r="I5073" s="20">
        <f t="shared" si="965"/>
        <v>0.18228666500489701</v>
      </c>
      <c r="J5073">
        <f t="shared" si="966"/>
        <v>2.2166058464595476E-2</v>
      </c>
      <c r="K5073" s="16">
        <f t="shared" si="957"/>
        <v>0.73003351826167362</v>
      </c>
      <c r="L5073" s="16">
        <f t="shared" si="958"/>
        <v>3.0363069516830408E-2</v>
      </c>
      <c r="M5073" s="6"/>
      <c r="N5073" s="6">
        <f t="shared" si="959"/>
        <v>2.5616850575841645E-2</v>
      </c>
      <c r="O5073" s="6"/>
      <c r="P5073" s="6">
        <f t="shared" si="960"/>
        <v>4.8270177170884027E-2</v>
      </c>
      <c r="Q5073">
        <f t="shared" si="967"/>
        <v>0.35298999999999997</v>
      </c>
      <c r="R5073">
        <f t="shared" si="961"/>
        <v>1</v>
      </c>
      <c r="S5073">
        <f t="shared" si="962"/>
        <v>4.8270177170884027E-2</v>
      </c>
      <c r="T5073" s="6">
        <f t="shared" si="968"/>
        <v>105.89999999999999</v>
      </c>
      <c r="U5073">
        <f t="shared" si="963"/>
        <v>1.450807599977876</v>
      </c>
      <c r="V5073" s="16">
        <f t="shared" si="964"/>
        <v>2.1061656801392181</v>
      </c>
    </row>
    <row r="5074" spans="4:22" ht="15.75" x14ac:dyDescent="0.25">
      <c r="D5074" s="27">
        <v>30636</v>
      </c>
      <c r="E5074">
        <v>320</v>
      </c>
      <c r="F5074">
        <v>-1.2</v>
      </c>
      <c r="G5074">
        <v>0</v>
      </c>
      <c r="H5074">
        <v>0.7827760196956417</v>
      </c>
      <c r="I5074" s="20">
        <f t="shared" si="965"/>
        <v>0.15626265150966143</v>
      </c>
      <c r="J5074">
        <f t="shared" si="966"/>
        <v>1.900153842357483E-2</v>
      </c>
      <c r="K5074" s="16">
        <f t="shared" si="957"/>
        <v>0.73003351826167362</v>
      </c>
      <c r="L5074" s="16">
        <f t="shared" si="958"/>
        <v>2.6028309588880968E-2</v>
      </c>
      <c r="M5074" s="6"/>
      <c r="N5074" s="6">
        <f t="shared" si="959"/>
        <v>0.62622081575651345</v>
      </c>
      <c r="O5074" s="6"/>
      <c r="P5074" s="6">
        <f t="shared" si="960"/>
        <v>0.64887414235155583</v>
      </c>
      <c r="Q5074">
        <f t="shared" si="967"/>
        <v>0.35298999999999997</v>
      </c>
      <c r="R5074">
        <f t="shared" si="961"/>
        <v>1</v>
      </c>
      <c r="S5074">
        <f t="shared" si="962"/>
        <v>0.64887414235155583</v>
      </c>
      <c r="T5074" s="6">
        <f t="shared" si="968"/>
        <v>105.27377918424348</v>
      </c>
      <c r="U5074">
        <f t="shared" si="963"/>
        <v>-0.24</v>
      </c>
      <c r="V5074" s="16">
        <f t="shared" si="964"/>
        <v>1.6698258819416276</v>
      </c>
    </row>
    <row r="5075" spans="4:22" ht="15.75" x14ac:dyDescent="0.25">
      <c r="D5075" s="27">
        <v>30637</v>
      </c>
      <c r="E5075">
        <v>321</v>
      </c>
      <c r="F5075">
        <v>-4.8</v>
      </c>
      <c r="G5075">
        <v>0</v>
      </c>
      <c r="H5075">
        <v>0.22525395253283637</v>
      </c>
      <c r="I5075" s="20">
        <f t="shared" si="965"/>
        <v>0.13053820910326372</v>
      </c>
      <c r="J5075">
        <f t="shared" si="966"/>
        <v>1.5873446226956869E-2</v>
      </c>
      <c r="K5075" s="16">
        <f t="shared" si="957"/>
        <v>0.73603618446367425</v>
      </c>
      <c r="L5075" s="16">
        <f t="shared" si="958"/>
        <v>2.1566122103797568E-2</v>
      </c>
      <c r="M5075" s="6"/>
      <c r="N5075" s="6">
        <f t="shared" si="959"/>
        <v>0.1802031620262691</v>
      </c>
      <c r="O5075" s="6"/>
      <c r="P5075" s="6">
        <f t="shared" si="960"/>
        <v>0.20285648862131148</v>
      </c>
      <c r="Q5075">
        <f t="shared" si="967"/>
        <v>0.35091259728081159</v>
      </c>
      <c r="R5075">
        <f t="shared" si="961"/>
        <v>1</v>
      </c>
      <c r="S5075">
        <f t="shared" si="962"/>
        <v>0.20285648862131148</v>
      </c>
      <c r="T5075" s="6">
        <f t="shared" si="968"/>
        <v>105.09357602221722</v>
      </c>
      <c r="U5075">
        <f t="shared" si="963"/>
        <v>-0.96</v>
      </c>
      <c r="V5075" s="16">
        <f t="shared" si="964"/>
        <v>1.1807309708980394</v>
      </c>
    </row>
    <row r="5076" spans="4:22" ht="15.75" x14ac:dyDescent="0.25">
      <c r="D5076" s="27">
        <v>30638</v>
      </c>
      <c r="E5076">
        <v>322</v>
      </c>
      <c r="F5076">
        <v>0.7</v>
      </c>
      <c r="G5076">
        <v>0</v>
      </c>
      <c r="H5076">
        <v>0.56173866875105927</v>
      </c>
      <c r="I5076" s="20">
        <f t="shared" si="965"/>
        <v>0.12695565139189599</v>
      </c>
      <c r="J5076">
        <f t="shared" si="966"/>
        <v>1.5437807209254552E-2</v>
      </c>
      <c r="K5076" s="16">
        <f t="shared" si="957"/>
        <v>0.73777184444620469</v>
      </c>
      <c r="L5076" s="16">
        <f t="shared" si="958"/>
        <v>2.0924906968824038E-2</v>
      </c>
      <c r="M5076" s="6"/>
      <c r="N5076" s="6">
        <f t="shared" si="959"/>
        <v>0.44939093500084742</v>
      </c>
      <c r="O5076" s="6"/>
      <c r="P5076" s="6">
        <f t="shared" si="960"/>
        <v>0.4720442615958898</v>
      </c>
      <c r="Q5076">
        <f t="shared" si="967"/>
        <v>0.35031192007405743</v>
      </c>
      <c r="R5076">
        <f t="shared" si="961"/>
        <v>1</v>
      </c>
      <c r="S5076">
        <f t="shared" si="962"/>
        <v>0.4720442615958898</v>
      </c>
      <c r="T5076" s="6">
        <f t="shared" si="968"/>
        <v>104.64418508721639</v>
      </c>
      <c r="U5076">
        <f t="shared" si="963"/>
        <v>0.78120409229577925</v>
      </c>
      <c r="V5076" s="16">
        <f t="shared" si="964"/>
        <v>1.106426978192171</v>
      </c>
    </row>
    <row r="5077" spans="4:22" ht="15.75" x14ac:dyDescent="0.25">
      <c r="D5077" s="27">
        <v>30639</v>
      </c>
      <c r="E5077">
        <v>323</v>
      </c>
      <c r="F5077">
        <v>0.9</v>
      </c>
      <c r="G5077">
        <v>0.2</v>
      </c>
      <c r="H5077">
        <v>0.51982171161197455</v>
      </c>
      <c r="I5077" s="20">
        <f t="shared" si="965"/>
        <v>0.12671068384081685</v>
      </c>
      <c r="J5077">
        <f t="shared" si="966"/>
        <v>1.5408019155043329E-2</v>
      </c>
      <c r="K5077" s="16">
        <f t="shared" si="957"/>
        <v>0.74210023609939524</v>
      </c>
      <c r="L5077" s="16">
        <f t="shared" si="958"/>
        <v>2.0762719650960486E-2</v>
      </c>
      <c r="M5077" s="6"/>
      <c r="N5077" s="6">
        <f t="shared" si="959"/>
        <v>0.41585736928957967</v>
      </c>
      <c r="O5077" s="6"/>
      <c r="P5077" s="6">
        <f t="shared" si="960"/>
        <v>0.43851069588462205</v>
      </c>
      <c r="Q5077">
        <f t="shared" si="967"/>
        <v>0.34881395029072126</v>
      </c>
      <c r="R5077">
        <f t="shared" si="961"/>
        <v>1</v>
      </c>
      <c r="S5077">
        <f t="shared" si="962"/>
        <v>0.43851069588462205</v>
      </c>
      <c r="T5077" s="6">
        <f t="shared" si="968"/>
        <v>104.42832771792682</v>
      </c>
      <c r="U5077">
        <f t="shared" si="963"/>
        <v>1.0044052615231449</v>
      </c>
      <c r="V5077" s="16">
        <f t="shared" si="964"/>
        <v>1.0874529834568576</v>
      </c>
    </row>
    <row r="5078" spans="4:22" ht="15.75" x14ac:dyDescent="0.25">
      <c r="D5078" s="27">
        <v>30640</v>
      </c>
      <c r="E5078">
        <v>324</v>
      </c>
      <c r="F5078">
        <v>2.8</v>
      </c>
      <c r="G5078">
        <v>0</v>
      </c>
      <c r="H5078">
        <v>0.769701103443311</v>
      </c>
      <c r="I5078" s="20">
        <f t="shared" si="965"/>
        <v>0.14761863618588331</v>
      </c>
      <c r="J5078">
        <f t="shared" si="966"/>
        <v>1.7950426160203412E-2</v>
      </c>
      <c r="K5078" s="16">
        <f t="shared" si="957"/>
        <v>0.74417930615342476</v>
      </c>
      <c r="L5078" s="16">
        <f t="shared" si="958"/>
        <v>2.412110362620408E-2</v>
      </c>
      <c r="M5078" s="6"/>
      <c r="N5078" s="6">
        <f t="shared" si="959"/>
        <v>0.6157608827546488</v>
      </c>
      <c r="O5078" s="6"/>
      <c r="P5078" s="6">
        <f t="shared" si="960"/>
        <v>0.63841420934969118</v>
      </c>
      <c r="Q5078">
        <f t="shared" si="967"/>
        <v>0.34809442572642274</v>
      </c>
      <c r="R5078">
        <f t="shared" si="961"/>
        <v>1</v>
      </c>
      <c r="S5078">
        <f t="shared" si="962"/>
        <v>0.63841420934969118</v>
      </c>
      <c r="T5078" s="6">
        <f t="shared" si="968"/>
        <v>103.81256683517218</v>
      </c>
      <c r="U5078">
        <f t="shared" si="963"/>
        <v>3.124816369183117</v>
      </c>
      <c r="V5078" s="16">
        <f t="shared" si="964"/>
        <v>1.4663617434427274</v>
      </c>
    </row>
    <row r="5079" spans="4:22" ht="15.75" x14ac:dyDescent="0.25">
      <c r="D5079" s="27">
        <v>30641</v>
      </c>
      <c r="E5079">
        <v>325</v>
      </c>
      <c r="F5079">
        <v>-3.4</v>
      </c>
      <c r="G5079">
        <v>0.6</v>
      </c>
      <c r="H5079">
        <v>0.81558633134729086</v>
      </c>
      <c r="I5079" s="20">
        <f t="shared" si="965"/>
        <v>0.12701374423815104</v>
      </c>
      <c r="J5079">
        <f t="shared" si="966"/>
        <v>1.5444871299359165E-2</v>
      </c>
      <c r="K5079" s="16">
        <f t="shared" si="957"/>
        <v>0.75011012063518856</v>
      </c>
      <c r="L5079" s="16">
        <f t="shared" si="958"/>
        <v>2.0590138533633628E-2</v>
      </c>
      <c r="M5079" s="6"/>
      <c r="N5079" s="6">
        <f t="shared" si="959"/>
        <v>0.65246906507783275</v>
      </c>
      <c r="O5079" s="6"/>
      <c r="P5079" s="6">
        <f t="shared" si="960"/>
        <v>0.67512239167287513</v>
      </c>
      <c r="Q5079">
        <f t="shared" si="967"/>
        <v>0.3460418894505739</v>
      </c>
      <c r="R5079">
        <f t="shared" si="961"/>
        <v>1</v>
      </c>
      <c r="S5079">
        <f t="shared" si="962"/>
        <v>0.67512239167287513</v>
      </c>
      <c r="T5079" s="6">
        <f t="shared" si="968"/>
        <v>103.76009777009435</v>
      </c>
      <c r="U5079">
        <f t="shared" si="963"/>
        <v>-0.68</v>
      </c>
      <c r="V5079" s="16">
        <f t="shared" si="964"/>
        <v>1.0671814733020204</v>
      </c>
    </row>
    <row r="5080" spans="4:22" ht="15.75" x14ac:dyDescent="0.25">
      <c r="D5080" s="27">
        <v>30642</v>
      </c>
      <c r="E5080">
        <v>326</v>
      </c>
      <c r="F5080">
        <v>-9</v>
      </c>
      <c r="G5080">
        <v>0</v>
      </c>
      <c r="H5080">
        <v>-2.8819842035263225E-2</v>
      </c>
      <c r="I5080" s="20">
        <f t="shared" si="965"/>
        <v>0.10067311248549435</v>
      </c>
      <c r="J5080">
        <f t="shared" si="966"/>
        <v>1.2241850478236112E-2</v>
      </c>
      <c r="K5080" s="16">
        <f t="shared" si="957"/>
        <v>0.75061548611020223</v>
      </c>
      <c r="L5080" s="16">
        <f t="shared" si="958"/>
        <v>1.6309083285338474E-2</v>
      </c>
      <c r="M5080" s="6"/>
      <c r="N5080" s="6">
        <f t="shared" si="959"/>
        <v>-2.3055873628210582E-2</v>
      </c>
      <c r="O5080" s="6"/>
      <c r="P5080" s="6">
        <f t="shared" si="960"/>
        <v>-4.0254703316820392E-4</v>
      </c>
      <c r="Q5080">
        <f t="shared" si="967"/>
        <v>0.34586699256698117</v>
      </c>
      <c r="R5080">
        <f t="shared" si="961"/>
        <v>1</v>
      </c>
      <c r="S5080">
        <f t="shared" si="962"/>
        <v>-4.0254703316820392E-4</v>
      </c>
      <c r="T5080" s="6">
        <f t="shared" si="968"/>
        <v>103.78315364372256</v>
      </c>
      <c r="U5080">
        <f t="shared" si="963"/>
        <v>-1.8</v>
      </c>
      <c r="V5080" s="16">
        <f t="shared" si="964"/>
        <v>0.53394317898759791</v>
      </c>
    </row>
    <row r="5081" spans="4:22" ht="15.75" x14ac:dyDescent="0.25">
      <c r="D5081" s="27">
        <v>30643</v>
      </c>
      <c r="E5081">
        <v>327</v>
      </c>
      <c r="F5081">
        <v>-5.9</v>
      </c>
      <c r="G5081">
        <v>0</v>
      </c>
      <c r="H5081">
        <v>0.27284274117668184</v>
      </c>
      <c r="I5081" s="20">
        <f t="shared" si="965"/>
        <v>8.6319664490584508E-2</v>
      </c>
      <c r="J5081">
        <f t="shared" si="966"/>
        <v>1.0496471202055076E-2</v>
      </c>
      <c r="K5081" s="16">
        <f t="shared" si="957"/>
        <v>0.75039341921210345</v>
      </c>
      <c r="L5081" s="16">
        <f t="shared" si="958"/>
        <v>1.398795742781985E-2</v>
      </c>
      <c r="M5081" s="6"/>
      <c r="N5081" s="6">
        <f t="shared" si="959"/>
        <v>0.21827419294134548</v>
      </c>
      <c r="O5081" s="6"/>
      <c r="P5081" s="6">
        <f t="shared" si="960"/>
        <v>0.24092751953638786</v>
      </c>
      <c r="Q5081">
        <f t="shared" si="967"/>
        <v>0.3459438454790752</v>
      </c>
      <c r="R5081">
        <f t="shared" si="961"/>
        <v>1</v>
      </c>
      <c r="S5081">
        <f t="shared" si="962"/>
        <v>0.24092751953638786</v>
      </c>
      <c r="T5081" s="6">
        <f t="shared" si="968"/>
        <v>103.56487945078122</v>
      </c>
      <c r="U5081">
        <f t="shared" si="963"/>
        <v>-1.1800000000000002</v>
      </c>
      <c r="V5081" s="16">
        <f t="shared" si="964"/>
        <v>0.21518409595591348</v>
      </c>
    </row>
    <row r="5082" spans="4:22" ht="15.75" x14ac:dyDescent="0.25">
      <c r="D5082" s="27">
        <v>30644</v>
      </c>
      <c r="E5082">
        <v>328</v>
      </c>
      <c r="F5082">
        <v>-0.8</v>
      </c>
      <c r="G5082">
        <v>0</v>
      </c>
      <c r="H5082">
        <v>0.40137305435749249</v>
      </c>
      <c r="I5082" s="20">
        <f t="shared" si="965"/>
        <v>8.3564277722222885E-2</v>
      </c>
      <c r="J5082">
        <f t="shared" si="966"/>
        <v>1.0161416171022303E-2</v>
      </c>
      <c r="K5082" s="16">
        <f t="shared" si="957"/>
        <v>0.75249576734877066</v>
      </c>
      <c r="L5082" s="16">
        <f t="shared" si="958"/>
        <v>1.3503619039378113E-2</v>
      </c>
      <c r="M5082" s="6"/>
      <c r="N5082" s="6">
        <f t="shared" si="959"/>
        <v>0.32109844348599403</v>
      </c>
      <c r="O5082" s="6"/>
      <c r="P5082" s="6">
        <f t="shared" si="960"/>
        <v>0.34375177008103641</v>
      </c>
      <c r="Q5082">
        <f t="shared" si="967"/>
        <v>0.34521626483593743</v>
      </c>
      <c r="R5082">
        <f t="shared" si="961"/>
        <v>1</v>
      </c>
      <c r="S5082">
        <f t="shared" si="962"/>
        <v>0.34375177008103641</v>
      </c>
      <c r="T5082" s="6">
        <f t="shared" si="968"/>
        <v>103.24378100729523</v>
      </c>
      <c r="U5082">
        <f t="shared" si="963"/>
        <v>-0.16000000000000003</v>
      </c>
      <c r="V5082" s="16">
        <f t="shared" si="964"/>
        <v>0.14540737298098932</v>
      </c>
    </row>
    <row r="5083" spans="4:22" ht="15.75" x14ac:dyDescent="0.25">
      <c r="D5083" s="27">
        <v>30645</v>
      </c>
      <c r="E5083">
        <v>329</v>
      </c>
      <c r="F5083">
        <v>3.1</v>
      </c>
      <c r="G5083">
        <v>0.4</v>
      </c>
      <c r="H5083">
        <v>0.23733755674557871</v>
      </c>
      <c r="I5083" s="20">
        <f t="shared" si="965"/>
        <v>0.11232733301216696</v>
      </c>
      <c r="J5083">
        <f t="shared" si="966"/>
        <v>1.3659003694279503E-2</v>
      </c>
      <c r="K5083" s="16">
        <f t="shared" si="957"/>
        <v>0.75558848621421604</v>
      </c>
      <c r="L5083" s="16">
        <f t="shared" si="958"/>
        <v>1.8077305230941615E-2</v>
      </c>
      <c r="M5083" s="6"/>
      <c r="N5083" s="6">
        <f t="shared" si="959"/>
        <v>0.18987004539646299</v>
      </c>
      <c r="O5083" s="6"/>
      <c r="P5083" s="6">
        <f t="shared" si="960"/>
        <v>0.21252337199150537</v>
      </c>
      <c r="Q5083">
        <f t="shared" si="967"/>
        <v>0.34414593669098409</v>
      </c>
      <c r="R5083">
        <f t="shared" si="961"/>
        <v>1</v>
      </c>
      <c r="S5083">
        <f t="shared" si="962"/>
        <v>0.21252337199150537</v>
      </c>
      <c r="T5083" s="6">
        <f t="shared" si="968"/>
        <v>103.45391096189877</v>
      </c>
      <c r="U5083">
        <f t="shared" si="963"/>
        <v>3.4596181230241658</v>
      </c>
      <c r="V5083" s="16">
        <f t="shared" si="964"/>
        <v>0.7617841540838115</v>
      </c>
    </row>
    <row r="5084" spans="4:22" ht="15.75" x14ac:dyDescent="0.25">
      <c r="D5084" s="27">
        <v>30646</v>
      </c>
      <c r="E5084">
        <v>330</v>
      </c>
      <c r="F5084">
        <v>2.2999999999999998</v>
      </c>
      <c r="G5084">
        <v>4.5</v>
      </c>
      <c r="H5084">
        <v>-1.4824373489806661E-2</v>
      </c>
      <c r="I5084" s="20">
        <f t="shared" si="965"/>
        <v>0.12919901931736505</v>
      </c>
      <c r="J5084">
        <f t="shared" si="966"/>
        <v>1.5710600748991589E-2</v>
      </c>
      <c r="K5084" s="16">
        <f t="shared" si="957"/>
        <v>0.75356458081080702</v>
      </c>
      <c r="L5084" s="16">
        <f t="shared" si="958"/>
        <v>2.0848380018189783E-2</v>
      </c>
      <c r="M5084" s="6"/>
      <c r="N5084" s="6">
        <f t="shared" si="959"/>
        <v>-1.1859498791845328E-2</v>
      </c>
      <c r="O5084" s="6"/>
      <c r="P5084" s="6">
        <f t="shared" si="960"/>
        <v>1.0793827803197049E-2</v>
      </c>
      <c r="Q5084">
        <f t="shared" si="967"/>
        <v>0.34484636987299588</v>
      </c>
      <c r="R5084">
        <f t="shared" si="961"/>
        <v>1</v>
      </c>
      <c r="S5084">
        <f t="shared" si="962"/>
        <v>1.0793827803197049E-2</v>
      </c>
      <c r="T5084" s="6">
        <f t="shared" si="968"/>
        <v>105.89999999999999</v>
      </c>
      <c r="U5084">
        <f t="shared" si="963"/>
        <v>2.5668134461147032</v>
      </c>
      <c r="V5084" s="16">
        <f t="shared" si="964"/>
        <v>1.0974834287312709</v>
      </c>
    </row>
    <row r="5085" spans="4:22" ht="15.75" x14ac:dyDescent="0.25">
      <c r="D5085" s="27">
        <v>30647</v>
      </c>
      <c r="E5085">
        <v>331</v>
      </c>
      <c r="F5085">
        <v>-2.9</v>
      </c>
      <c r="G5085">
        <v>0</v>
      </c>
      <c r="H5085">
        <v>0.39129090160785257</v>
      </c>
      <c r="I5085" s="20">
        <f t="shared" si="965"/>
        <v>0.10966488941448271</v>
      </c>
      <c r="J5085">
        <f t="shared" si="966"/>
        <v>1.3335250552801098E-2</v>
      </c>
      <c r="K5085" s="16">
        <f t="shared" si="957"/>
        <v>0.73003351826167362</v>
      </c>
      <c r="L5085" s="16">
        <f t="shared" si="958"/>
        <v>1.8266627790672486E-2</v>
      </c>
      <c r="M5085" s="6"/>
      <c r="N5085" s="6">
        <f t="shared" si="959"/>
        <v>0.31303272128628207</v>
      </c>
      <c r="O5085" s="6"/>
      <c r="P5085" s="6">
        <f t="shared" si="960"/>
        <v>0.33568604788132445</v>
      </c>
      <c r="Q5085">
        <f t="shared" si="967"/>
        <v>0.35298999999999997</v>
      </c>
      <c r="R5085">
        <f t="shared" si="961"/>
        <v>1</v>
      </c>
      <c r="S5085">
        <f t="shared" si="962"/>
        <v>0.33568604788132445</v>
      </c>
      <c r="T5085" s="6">
        <f t="shared" si="968"/>
        <v>105.58696727871371</v>
      </c>
      <c r="U5085">
        <f t="shared" si="963"/>
        <v>-0.57999999999999996</v>
      </c>
      <c r="V5085" s="16">
        <f t="shared" si="964"/>
        <v>0.78550512857602706</v>
      </c>
    </row>
    <row r="5086" spans="4:22" ht="15.75" x14ac:dyDescent="0.25">
      <c r="D5086" s="27">
        <v>30648</v>
      </c>
      <c r="E5086">
        <v>332</v>
      </c>
      <c r="F5086">
        <v>-4.8</v>
      </c>
      <c r="G5086">
        <v>0</v>
      </c>
      <c r="H5086">
        <v>0.3406680830087806</v>
      </c>
      <c r="I5086" s="20">
        <f t="shared" si="965"/>
        <v>9.5011010048739325E-2</v>
      </c>
      <c r="J5086">
        <f t="shared" si="966"/>
        <v>1.1553338821926702E-2</v>
      </c>
      <c r="K5086" s="16">
        <f t="shared" si="957"/>
        <v>0.73301965558335525</v>
      </c>
      <c r="L5086" s="16">
        <f t="shared" si="958"/>
        <v>1.5761294712803121E-2</v>
      </c>
      <c r="M5086" s="6"/>
      <c r="N5086" s="6">
        <f t="shared" si="959"/>
        <v>0.2725344664070245</v>
      </c>
      <c r="O5086" s="6"/>
      <c r="P5086" s="6">
        <f t="shared" si="960"/>
        <v>0.29518779300206688</v>
      </c>
      <c r="Q5086">
        <f t="shared" si="967"/>
        <v>0.35195655759571237</v>
      </c>
      <c r="R5086">
        <f t="shared" si="961"/>
        <v>1</v>
      </c>
      <c r="S5086">
        <f t="shared" si="962"/>
        <v>0.29518779300206688</v>
      </c>
      <c r="T5086" s="6">
        <f t="shared" si="968"/>
        <v>105.31443281230669</v>
      </c>
      <c r="U5086">
        <f t="shared" si="963"/>
        <v>-0.96</v>
      </c>
      <c r="V5086" s="16">
        <f t="shared" si="964"/>
        <v>0.46087615543780919</v>
      </c>
    </row>
    <row r="5087" spans="4:22" ht="15.75" x14ac:dyDescent="0.25">
      <c r="D5087" s="27">
        <v>30649</v>
      </c>
      <c r="E5087">
        <v>333</v>
      </c>
      <c r="F5087">
        <v>-8</v>
      </c>
      <c r="G5087">
        <v>0</v>
      </c>
      <c r="H5087">
        <v>4.987563760657153E-2</v>
      </c>
      <c r="I5087" s="20">
        <f t="shared" si="965"/>
        <v>7.8894793621092529E-2</v>
      </c>
      <c r="J5087">
        <f t="shared" si="966"/>
        <v>9.5936069043248522E-3</v>
      </c>
      <c r="K5087" s="16">
        <f t="shared" si="957"/>
        <v>0.73564462154890298</v>
      </c>
      <c r="L5087" s="16">
        <f t="shared" si="958"/>
        <v>1.3041088894424962E-2</v>
      </c>
      <c r="M5087" s="6"/>
      <c r="N5087" s="6">
        <f t="shared" si="959"/>
        <v>3.9900510085257225E-2</v>
      </c>
      <c r="O5087" s="6"/>
      <c r="P5087" s="6">
        <f t="shared" si="960"/>
        <v>6.2553836680299596E-2</v>
      </c>
      <c r="Q5087">
        <f t="shared" si="967"/>
        <v>0.35104810937435565</v>
      </c>
      <c r="R5087">
        <f t="shared" si="961"/>
        <v>1</v>
      </c>
      <c r="S5087">
        <f t="shared" si="962"/>
        <v>6.2553836680299596E-2</v>
      </c>
      <c r="T5087" s="6">
        <f t="shared" si="968"/>
        <v>105.27453230222144</v>
      </c>
      <c r="U5087">
        <f t="shared" si="963"/>
        <v>-1.6</v>
      </c>
      <c r="V5087" s="16">
        <f t="shared" si="964"/>
        <v>7.759449149300196E-2</v>
      </c>
    </row>
    <row r="5088" spans="4:22" ht="15.75" x14ac:dyDescent="0.25">
      <c r="D5088" s="27">
        <v>30650</v>
      </c>
      <c r="E5088">
        <v>334</v>
      </c>
      <c r="F5088">
        <v>-7.6</v>
      </c>
      <c r="G5088">
        <v>0</v>
      </c>
      <c r="H5088">
        <v>1.9374897135496713E-2</v>
      </c>
      <c r="I5088" s="20">
        <f t="shared" si="965"/>
        <v>6.7244635038874942E-2</v>
      </c>
      <c r="J5088">
        <f t="shared" si="966"/>
        <v>8.1769476207271923E-3</v>
      </c>
      <c r="K5088" s="16">
        <f t="shared" si="957"/>
        <v>0.73602893066900288</v>
      </c>
      <c r="L5088" s="16">
        <f t="shared" si="958"/>
        <v>1.1109546486569316E-2</v>
      </c>
      <c r="M5088" s="6"/>
      <c r="N5088" s="6">
        <f t="shared" si="959"/>
        <v>1.549991770839737E-2</v>
      </c>
      <c r="O5088" s="6"/>
      <c r="P5088" s="6">
        <f t="shared" si="960"/>
        <v>3.8153244303439748E-2</v>
      </c>
      <c r="Q5088">
        <f t="shared" si="967"/>
        <v>0.35091510767407147</v>
      </c>
      <c r="R5088">
        <f t="shared" si="961"/>
        <v>1</v>
      </c>
      <c r="S5088">
        <f t="shared" si="962"/>
        <v>3.8153244303439748E-2</v>
      </c>
      <c r="T5088" s="6">
        <f t="shared" si="968"/>
        <v>105.25903238451305</v>
      </c>
      <c r="U5088">
        <f t="shared" si="963"/>
        <v>-1.52</v>
      </c>
      <c r="V5088" s="16">
        <f t="shared" si="964"/>
        <v>-0.21952606734931907</v>
      </c>
    </row>
    <row r="5089" spans="4:22" ht="15.75" x14ac:dyDescent="0.25">
      <c r="D5089" s="27">
        <v>30651</v>
      </c>
      <c r="E5089">
        <v>335</v>
      </c>
      <c r="F5089">
        <v>-9.6999999999999993</v>
      </c>
      <c r="G5089">
        <v>0</v>
      </c>
      <c r="H5089">
        <v>4.6353559941663888E-2</v>
      </c>
      <c r="I5089" s="20">
        <f t="shared" si="965"/>
        <v>5.5712701921775222E-2</v>
      </c>
      <c r="J5089">
        <f t="shared" si="966"/>
        <v>6.7746645536878669E-3</v>
      </c>
      <c r="K5089" s="16">
        <f t="shared" si="957"/>
        <v>0.73617822098442498</v>
      </c>
      <c r="L5089" s="16">
        <f t="shared" si="958"/>
        <v>9.2024789114634725E-3</v>
      </c>
      <c r="M5089" s="6"/>
      <c r="N5089" s="6">
        <f t="shared" si="959"/>
        <v>3.7082847953331111E-2</v>
      </c>
      <c r="O5089" s="6"/>
      <c r="P5089" s="6">
        <f t="shared" si="960"/>
        <v>5.9736174548373489E-2</v>
      </c>
      <c r="Q5089">
        <f t="shared" si="967"/>
        <v>0.35086344128171015</v>
      </c>
      <c r="R5089">
        <f t="shared" si="961"/>
        <v>1</v>
      </c>
      <c r="S5089">
        <f t="shared" si="962"/>
        <v>5.9736174548373489E-2</v>
      </c>
      <c r="T5089" s="6">
        <f t="shared" si="968"/>
        <v>105.22194953655972</v>
      </c>
      <c r="U5089">
        <f t="shared" si="963"/>
        <v>-1.94</v>
      </c>
      <c r="V5089" s="16">
        <f t="shared" si="964"/>
        <v>-0.5394997396828376</v>
      </c>
    </row>
    <row r="5090" spans="4:22" ht="15.75" x14ac:dyDescent="0.25">
      <c r="D5090" s="27">
        <v>30652</v>
      </c>
      <c r="E5090">
        <v>336</v>
      </c>
      <c r="F5090">
        <v>-3.1</v>
      </c>
      <c r="G5090">
        <v>0.6</v>
      </c>
      <c r="H5090">
        <v>0.27279305346800797</v>
      </c>
      <c r="I5090" s="20">
        <f t="shared" si="965"/>
        <v>5.5225875469798714E-2</v>
      </c>
      <c r="J5090">
        <f t="shared" si="966"/>
        <v>6.715466457127524E-3</v>
      </c>
      <c r="K5090" s="16">
        <f t="shared" si="957"/>
        <v>0.7365353912721555</v>
      </c>
      <c r="L5090" s="16">
        <f t="shared" si="958"/>
        <v>9.117642596275604E-3</v>
      </c>
      <c r="M5090" s="6"/>
      <c r="N5090" s="6">
        <f t="shared" si="959"/>
        <v>0.2182344427744064</v>
      </c>
      <c r="O5090" s="6"/>
      <c r="P5090" s="6">
        <f t="shared" si="960"/>
        <v>0.24088776936944878</v>
      </c>
      <c r="Q5090">
        <f t="shared" si="967"/>
        <v>0.35073983178853241</v>
      </c>
      <c r="R5090">
        <f t="shared" si="961"/>
        <v>1</v>
      </c>
      <c r="S5090">
        <f t="shared" si="962"/>
        <v>0.24088776936944878</v>
      </c>
      <c r="T5090" s="6">
        <f t="shared" si="968"/>
        <v>105.60371509378531</v>
      </c>
      <c r="U5090">
        <f t="shared" si="963"/>
        <v>-0.62000000000000011</v>
      </c>
      <c r="V5090" s="16">
        <f t="shared" si="964"/>
        <v>-0.55447117483722097</v>
      </c>
    </row>
    <row r="5091" spans="4:22" ht="15.75" x14ac:dyDescent="0.25">
      <c r="D5091" s="27">
        <v>30653</v>
      </c>
      <c r="E5091">
        <v>337</v>
      </c>
      <c r="F5091">
        <v>2.5</v>
      </c>
      <c r="G5091">
        <v>0</v>
      </c>
      <c r="H5091">
        <v>6.2904025052119172E-2</v>
      </c>
      <c r="I5091" s="20">
        <f t="shared" si="965"/>
        <v>7.8186647573856766E-2</v>
      </c>
      <c r="J5091">
        <f t="shared" si="966"/>
        <v>9.507496344980982E-3</v>
      </c>
      <c r="K5091" s="16">
        <f t="shared" si="957"/>
        <v>0.73285834591438082</v>
      </c>
      <c r="L5091" s="16">
        <f t="shared" si="958"/>
        <v>1.2973170596997928E-2</v>
      </c>
      <c r="M5091" s="6"/>
      <c r="N5091" s="6">
        <f t="shared" si="959"/>
        <v>5.0323220041695343E-2</v>
      </c>
      <c r="O5091" s="6"/>
      <c r="P5091" s="6">
        <f t="shared" si="960"/>
        <v>7.2976546636737721E-2</v>
      </c>
      <c r="Q5091">
        <f t="shared" si="967"/>
        <v>0.35201238364595105</v>
      </c>
      <c r="R5091">
        <f t="shared" si="961"/>
        <v>1</v>
      </c>
      <c r="S5091">
        <f t="shared" si="962"/>
        <v>7.2976546636737721E-2</v>
      </c>
      <c r="T5091" s="6">
        <f t="shared" si="968"/>
        <v>105.55339187374362</v>
      </c>
      <c r="U5091">
        <f t="shared" si="963"/>
        <v>2.7900146153420691</v>
      </c>
      <c r="V5091" s="16">
        <f t="shared" si="964"/>
        <v>6.7536157004299158E-2</v>
      </c>
    </row>
    <row r="5092" spans="4:22" ht="15.75" x14ac:dyDescent="0.25">
      <c r="D5092" s="27">
        <v>30654</v>
      </c>
      <c r="E5092">
        <v>338</v>
      </c>
      <c r="F5092">
        <v>1.4</v>
      </c>
      <c r="G5092">
        <v>6</v>
      </c>
      <c r="H5092">
        <v>-6.6822793896514479E-2</v>
      </c>
      <c r="I5092" s="20">
        <f t="shared" si="965"/>
        <v>8.9953595177107631E-2</v>
      </c>
      <c r="J5092">
        <f t="shared" si="966"/>
        <v>1.0938357173536289E-2</v>
      </c>
      <c r="K5092" s="16">
        <f t="shared" si="957"/>
        <v>0.73334304328725897</v>
      </c>
      <c r="L5092" s="16">
        <f t="shared" si="958"/>
        <v>1.49157441032022E-2</v>
      </c>
      <c r="M5092" s="6"/>
      <c r="N5092" s="6">
        <f t="shared" si="959"/>
        <v>-5.3458235117211587E-2</v>
      </c>
      <c r="O5092" s="6"/>
      <c r="P5092" s="6">
        <f t="shared" si="960"/>
        <v>-3.080490852216921E-2</v>
      </c>
      <c r="Q5092">
        <f t="shared" si="967"/>
        <v>0.35184463957914541</v>
      </c>
      <c r="R5092">
        <f t="shared" si="961"/>
        <v>1</v>
      </c>
      <c r="S5092">
        <f t="shared" si="962"/>
        <v>-3.080490852216921E-2</v>
      </c>
      <c r="T5092" s="6">
        <f t="shared" si="968"/>
        <v>105.89999999999999</v>
      </c>
      <c r="U5092">
        <f t="shared" si="963"/>
        <v>1.5624081845915585</v>
      </c>
      <c r="V5092" s="16">
        <f t="shared" si="964"/>
        <v>0.34555239616859501</v>
      </c>
    </row>
    <row r="5093" spans="4:22" ht="15.75" x14ac:dyDescent="0.25">
      <c r="D5093" s="27">
        <v>30655</v>
      </c>
      <c r="E5093">
        <v>339</v>
      </c>
      <c r="F5093">
        <v>4.9000000000000004</v>
      </c>
      <c r="G5093">
        <v>0.3</v>
      </c>
      <c r="H5093">
        <v>-4.353736910472128E-2</v>
      </c>
      <c r="I5093" s="20">
        <f t="shared" si="965"/>
        <v>0.13568362805044723</v>
      </c>
      <c r="J5093">
        <f t="shared" si="966"/>
        <v>1.6499129170934382E-2</v>
      </c>
      <c r="K5093" s="16">
        <f t="shared" si="957"/>
        <v>0.73003351826167362</v>
      </c>
      <c r="L5093" s="16">
        <f t="shared" si="958"/>
        <v>2.2600509097474655E-2</v>
      </c>
      <c r="M5093" s="6"/>
      <c r="N5093" s="6">
        <f t="shared" si="959"/>
        <v>-3.4829895283777022E-2</v>
      </c>
      <c r="O5093" s="6"/>
      <c r="P5093" s="6">
        <f t="shared" si="960"/>
        <v>-1.2176568688734644E-2</v>
      </c>
      <c r="Q5093">
        <f t="shared" si="967"/>
        <v>0.35298999999999997</v>
      </c>
      <c r="R5093">
        <f t="shared" si="961"/>
        <v>1</v>
      </c>
      <c r="S5093">
        <f t="shared" si="962"/>
        <v>-1.2176568688734644E-2</v>
      </c>
      <c r="T5093" s="6">
        <f t="shared" si="968"/>
        <v>105.89999999999999</v>
      </c>
      <c r="U5093">
        <f t="shared" si="963"/>
        <v>5.4684286460704561</v>
      </c>
      <c r="V5093" s="16">
        <f t="shared" si="964"/>
        <v>1.298304713703462</v>
      </c>
    </row>
    <row r="5094" spans="4:22" ht="15.75" x14ac:dyDescent="0.25">
      <c r="D5094" s="27">
        <v>30656</v>
      </c>
      <c r="E5094">
        <v>340</v>
      </c>
      <c r="F5094">
        <v>-0.1</v>
      </c>
      <c r="G5094">
        <v>0</v>
      </c>
      <c r="H5094">
        <v>-0.1707217218823216</v>
      </c>
      <c r="I5094" s="20">
        <f t="shared" si="965"/>
        <v>0.12289840649893481</v>
      </c>
      <c r="J5094">
        <f t="shared" si="966"/>
        <v>1.4944446230270473E-2</v>
      </c>
      <c r="K5094" s="16">
        <f t="shared" si="957"/>
        <v>0.73003351826167362</v>
      </c>
      <c r="L5094" s="16">
        <f t="shared" si="958"/>
        <v>2.0470904220748092E-2</v>
      </c>
      <c r="M5094" s="6"/>
      <c r="N5094" s="6">
        <f t="shared" si="959"/>
        <v>-0.13657737750585727</v>
      </c>
      <c r="O5094" s="6"/>
      <c r="P5094" s="6">
        <f t="shared" si="960"/>
        <v>-0.11392405091081489</v>
      </c>
      <c r="Q5094">
        <f t="shared" si="967"/>
        <v>0.35298999999999997</v>
      </c>
      <c r="R5094">
        <f t="shared" si="961"/>
        <v>1</v>
      </c>
      <c r="S5094">
        <f t="shared" si="962"/>
        <v>-0.11392405091081489</v>
      </c>
      <c r="T5094" s="6">
        <f t="shared" si="968"/>
        <v>105.89999999999999</v>
      </c>
      <c r="U5094">
        <f t="shared" si="963"/>
        <v>-2.0000000000000004E-2</v>
      </c>
      <c r="V5094" s="16">
        <f t="shared" si="964"/>
        <v>1.0531264564261806</v>
      </c>
    </row>
    <row r="5095" spans="4:22" ht="15.75" x14ac:dyDescent="0.25">
      <c r="D5095" s="27">
        <v>30657</v>
      </c>
      <c r="E5095">
        <v>341</v>
      </c>
      <c r="F5095">
        <v>-2.9</v>
      </c>
      <c r="G5095">
        <v>0</v>
      </c>
      <c r="H5095">
        <v>1.873591286927807E-2</v>
      </c>
      <c r="I5095" s="20">
        <f t="shared" si="965"/>
        <v>0.10793712315631172</v>
      </c>
      <c r="J5095">
        <f t="shared" si="966"/>
        <v>1.3125154175807506E-2</v>
      </c>
      <c r="K5095" s="16">
        <f t="shared" si="957"/>
        <v>0.73003351826167362</v>
      </c>
      <c r="L5095" s="16">
        <f t="shared" si="958"/>
        <v>1.7978837748519539E-2</v>
      </c>
      <c r="M5095" s="6"/>
      <c r="N5095" s="6">
        <f t="shared" si="959"/>
        <v>1.4988730295422456E-2</v>
      </c>
      <c r="O5095" s="6"/>
      <c r="P5095" s="6">
        <f t="shared" si="960"/>
        <v>3.7642056890464834E-2</v>
      </c>
      <c r="Q5095">
        <f t="shared" si="967"/>
        <v>0.35298999999999997</v>
      </c>
      <c r="R5095">
        <f t="shared" si="961"/>
        <v>1</v>
      </c>
      <c r="S5095">
        <f t="shared" si="962"/>
        <v>3.7642056890464834E-2</v>
      </c>
      <c r="T5095" s="6">
        <f t="shared" si="968"/>
        <v>105.88501126970458</v>
      </c>
      <c r="U5095">
        <f t="shared" si="963"/>
        <v>-0.57999999999999996</v>
      </c>
      <c r="V5095" s="16">
        <f t="shared" si="964"/>
        <v>0.7493976641842528</v>
      </c>
    </row>
    <row r="5096" spans="4:22" ht="15.75" x14ac:dyDescent="0.25">
      <c r="D5096" s="27">
        <v>30658</v>
      </c>
      <c r="E5096">
        <v>342</v>
      </c>
      <c r="F5096">
        <v>0.6</v>
      </c>
      <c r="G5096">
        <v>4.9000000000000004</v>
      </c>
      <c r="H5096">
        <v>0.27178938171785372</v>
      </c>
      <c r="I5096" s="20">
        <f t="shared" si="965"/>
        <v>0.10724795273173504</v>
      </c>
      <c r="J5096">
        <f t="shared" si="966"/>
        <v>1.3041351052178981E-2</v>
      </c>
      <c r="K5096" s="16">
        <f t="shared" si="957"/>
        <v>0.7301489899281034</v>
      </c>
      <c r="L5096" s="16">
        <f t="shared" si="958"/>
        <v>1.786121905539189E-2</v>
      </c>
      <c r="M5096" s="6"/>
      <c r="N5096" s="6">
        <f t="shared" si="959"/>
        <v>0.21743150537428299</v>
      </c>
      <c r="O5096" s="6"/>
      <c r="P5096" s="6">
        <f t="shared" si="960"/>
        <v>0.24008483196932537</v>
      </c>
      <c r="Q5096">
        <f t="shared" si="967"/>
        <v>0.35295003756568194</v>
      </c>
      <c r="R5096">
        <f t="shared" si="961"/>
        <v>1</v>
      </c>
      <c r="S5096">
        <f t="shared" si="962"/>
        <v>0.24008483196932537</v>
      </c>
      <c r="T5096" s="6">
        <f t="shared" si="968"/>
        <v>105.89999999999999</v>
      </c>
      <c r="U5096">
        <f t="shared" si="963"/>
        <v>0.66960350768209653</v>
      </c>
      <c r="V5096" s="16">
        <f t="shared" si="964"/>
        <v>0.73455755018879454</v>
      </c>
    </row>
    <row r="5097" spans="4:22" ht="15.75" x14ac:dyDescent="0.25">
      <c r="D5097" s="27">
        <v>30659</v>
      </c>
      <c r="E5097">
        <v>343</v>
      </c>
      <c r="F5097">
        <v>-1.3</v>
      </c>
      <c r="G5097">
        <v>1.2</v>
      </c>
      <c r="H5097">
        <v>6.6829767814328617E-2</v>
      </c>
      <c r="I5097" s="20">
        <f t="shared" si="965"/>
        <v>9.8624186521999752E-2</v>
      </c>
      <c r="J5097">
        <f t="shared" si="966"/>
        <v>1.1992701081075171E-2</v>
      </c>
      <c r="K5097" s="16">
        <f t="shared" si="957"/>
        <v>0.73003351826167362</v>
      </c>
      <c r="L5097" s="16">
        <f t="shared" si="958"/>
        <v>1.6427603364886186E-2</v>
      </c>
      <c r="M5097" s="6"/>
      <c r="N5097" s="6">
        <f t="shared" si="959"/>
        <v>5.3463814251462898E-2</v>
      </c>
      <c r="O5097" s="6"/>
      <c r="P5097" s="6">
        <f t="shared" si="960"/>
        <v>7.6117140846505282E-2</v>
      </c>
      <c r="Q5097">
        <f t="shared" si="967"/>
        <v>0.35298999999999997</v>
      </c>
      <c r="R5097">
        <f t="shared" si="961"/>
        <v>1</v>
      </c>
      <c r="S5097">
        <f t="shared" si="962"/>
        <v>7.6117140846505282E-2</v>
      </c>
      <c r="T5097" s="6">
        <f t="shared" si="968"/>
        <v>105.89999999999999</v>
      </c>
      <c r="U5097">
        <f t="shared" si="963"/>
        <v>-0.26</v>
      </c>
      <c r="V5097" s="16">
        <f t="shared" si="964"/>
        <v>0.54958977727366187</v>
      </c>
    </row>
    <row r="5098" spans="4:22" ht="15.75" x14ac:dyDescent="0.25">
      <c r="D5098" s="27">
        <v>30660</v>
      </c>
      <c r="E5098">
        <v>344</v>
      </c>
      <c r="F5098">
        <v>-11.2</v>
      </c>
      <c r="G5098">
        <v>0.1</v>
      </c>
      <c r="H5098">
        <v>9.8758037693757308E-2</v>
      </c>
      <c r="I5098" s="20">
        <f t="shared" si="965"/>
        <v>7.6404359904793412E-2</v>
      </c>
      <c r="J5098">
        <f t="shared" si="966"/>
        <v>9.2907701644228784E-3</v>
      </c>
      <c r="K5098" s="16">
        <f t="shared" si="957"/>
        <v>0.73003351826167362</v>
      </c>
      <c r="L5098" s="16">
        <f t="shared" si="958"/>
        <v>1.2726498074424974E-2</v>
      </c>
      <c r="M5098" s="6"/>
      <c r="N5098" s="6">
        <f t="shared" si="959"/>
        <v>7.9006430155005858E-2</v>
      </c>
      <c r="O5098" s="6"/>
      <c r="P5098" s="6">
        <f t="shared" si="960"/>
        <v>0.10165975675004824</v>
      </c>
      <c r="Q5098">
        <f t="shared" si="967"/>
        <v>0.35298999999999997</v>
      </c>
      <c r="R5098">
        <f t="shared" si="961"/>
        <v>1</v>
      </c>
      <c r="S5098">
        <f t="shared" si="962"/>
        <v>0.10165975675004824</v>
      </c>
      <c r="T5098" s="6">
        <f t="shared" si="968"/>
        <v>105.89999999999999</v>
      </c>
      <c r="U5098">
        <f t="shared" si="963"/>
        <v>-2.2399999999999998</v>
      </c>
      <c r="V5098" s="16">
        <f t="shared" si="964"/>
        <v>3.0781983444956751E-2</v>
      </c>
    </row>
    <row r="5099" spans="4:22" ht="15.75" x14ac:dyDescent="0.25">
      <c r="D5099" s="27">
        <v>30661</v>
      </c>
      <c r="E5099">
        <v>345</v>
      </c>
      <c r="F5099">
        <v>-11.2</v>
      </c>
      <c r="G5099">
        <v>0</v>
      </c>
      <c r="H5099">
        <v>8.6287772270287458E-2</v>
      </c>
      <c r="I5099" s="20">
        <f t="shared" si="965"/>
        <v>6.0408101232820227E-2</v>
      </c>
      <c r="J5099">
        <f t="shared" si="966"/>
        <v>7.3456251099109394E-3</v>
      </c>
      <c r="K5099" s="16">
        <f t="shared" si="957"/>
        <v>0.73003351826167362</v>
      </c>
      <c r="L5099" s="16">
        <f t="shared" si="958"/>
        <v>1.0062038147785387E-2</v>
      </c>
      <c r="M5099" s="6"/>
      <c r="N5099" s="6">
        <f t="shared" si="959"/>
        <v>6.9030217816229963E-2</v>
      </c>
      <c r="O5099" s="6"/>
      <c r="P5099" s="6">
        <f t="shared" si="960"/>
        <v>9.1683544411272341E-2</v>
      </c>
      <c r="Q5099">
        <f t="shared" si="967"/>
        <v>0.35298999999999997</v>
      </c>
      <c r="R5099">
        <f t="shared" si="961"/>
        <v>1</v>
      </c>
      <c r="S5099">
        <f t="shared" si="962"/>
        <v>9.1683544411272341E-2</v>
      </c>
      <c r="T5099" s="6">
        <f t="shared" si="968"/>
        <v>105.83096978218377</v>
      </c>
      <c r="U5099">
        <f t="shared" si="963"/>
        <v>-2.2399999999999998</v>
      </c>
      <c r="V5099" s="16">
        <f t="shared" si="964"/>
        <v>-0.39153795789367118</v>
      </c>
    </row>
    <row r="5100" spans="4:22" ht="15.75" x14ac:dyDescent="0.25">
      <c r="D5100" s="27">
        <v>30662</v>
      </c>
      <c r="E5100">
        <v>346</v>
      </c>
      <c r="F5100">
        <v>-9.3000000000000007</v>
      </c>
      <c r="G5100">
        <v>0</v>
      </c>
      <c r="H5100">
        <v>1.9321039718965261E-2</v>
      </c>
      <c r="I5100" s="20">
        <f t="shared" si="965"/>
        <v>5.1107413766510262E-2</v>
      </c>
      <c r="J5100">
        <f t="shared" si="966"/>
        <v>6.2146615140076479E-3</v>
      </c>
      <c r="K5100" s="16">
        <f t="shared" si="957"/>
        <v>0.73066950047981405</v>
      </c>
      <c r="L5100" s="16">
        <f t="shared" si="958"/>
        <v>8.505434413132916E-3</v>
      </c>
      <c r="M5100" s="6"/>
      <c r="N5100" s="6">
        <f t="shared" si="959"/>
        <v>1.5456831775172208E-2</v>
      </c>
      <c r="O5100" s="6"/>
      <c r="P5100" s="6">
        <f t="shared" si="960"/>
        <v>3.8110158370214586E-2</v>
      </c>
      <c r="Q5100">
        <f t="shared" si="967"/>
        <v>0.35276989927394592</v>
      </c>
      <c r="R5100">
        <f t="shared" si="961"/>
        <v>1</v>
      </c>
      <c r="S5100">
        <f t="shared" si="962"/>
        <v>3.8110158370214586E-2</v>
      </c>
      <c r="T5100" s="6">
        <f t="shared" si="968"/>
        <v>105.8155129504086</v>
      </c>
      <c r="U5100">
        <f t="shared" si="963"/>
        <v>-1.8600000000000003</v>
      </c>
      <c r="V5100" s="16">
        <f t="shared" si="964"/>
        <v>-0.66464246902754653</v>
      </c>
    </row>
    <row r="5101" spans="4:22" ht="15.75" x14ac:dyDescent="0.25">
      <c r="D5101" s="27">
        <v>30663</v>
      </c>
      <c r="E5101">
        <v>347</v>
      </c>
      <c r="F5101">
        <v>-1</v>
      </c>
      <c r="G5101">
        <v>0.2</v>
      </c>
      <c r="H5101">
        <v>0.13964519452077728</v>
      </c>
      <c r="I5101" s="20">
        <f t="shared" si="965"/>
        <v>5.3992982959939463E-2</v>
      </c>
      <c r="J5101">
        <f t="shared" si="966"/>
        <v>6.5655467279286386E-3</v>
      </c>
      <c r="K5101" s="16">
        <f t="shared" si="957"/>
        <v>0.73081837580512587</v>
      </c>
      <c r="L5101" s="16">
        <f t="shared" si="958"/>
        <v>8.9838281921900583E-3</v>
      </c>
      <c r="M5101" s="6"/>
      <c r="N5101" s="6">
        <f t="shared" si="959"/>
        <v>0.11171615561662183</v>
      </c>
      <c r="O5101" s="6"/>
      <c r="P5101" s="6">
        <f t="shared" si="960"/>
        <v>0.13436948221166423</v>
      </c>
      <c r="Q5101">
        <f t="shared" si="967"/>
        <v>0.35271837650136201</v>
      </c>
      <c r="R5101">
        <f t="shared" si="961"/>
        <v>1</v>
      </c>
      <c r="S5101">
        <f t="shared" si="962"/>
        <v>0.13436948221166423</v>
      </c>
      <c r="T5101" s="6">
        <f t="shared" si="968"/>
        <v>105.89999999999999</v>
      </c>
      <c r="U5101">
        <f t="shared" si="963"/>
        <v>-0.2</v>
      </c>
      <c r="V5101" s="16">
        <f t="shared" si="964"/>
        <v>-0.57822828145087057</v>
      </c>
    </row>
    <row r="5102" spans="4:22" ht="15.75" x14ac:dyDescent="0.25">
      <c r="D5102" s="27">
        <v>30664</v>
      </c>
      <c r="E5102">
        <v>348</v>
      </c>
      <c r="F5102">
        <v>0.5</v>
      </c>
      <c r="G5102">
        <v>0.5</v>
      </c>
      <c r="H5102">
        <v>0.42034530987682495</v>
      </c>
      <c r="I5102" s="20">
        <f t="shared" si="965"/>
        <v>6.1289332940334833E-2</v>
      </c>
      <c r="J5102">
        <f t="shared" si="966"/>
        <v>7.4527828855447155E-3</v>
      </c>
      <c r="K5102" s="16">
        <f t="shared" si="957"/>
        <v>0.73003351826167362</v>
      </c>
      <c r="L5102" s="16">
        <f t="shared" si="958"/>
        <v>1.020882288157259E-2</v>
      </c>
      <c r="M5102" s="6"/>
      <c r="N5102" s="6">
        <f t="shared" si="959"/>
        <v>0.33627624790145999</v>
      </c>
      <c r="O5102" s="6"/>
      <c r="P5102" s="6">
        <f t="shared" si="960"/>
        <v>0.35892957449650237</v>
      </c>
      <c r="Q5102">
        <f t="shared" si="967"/>
        <v>0.35298999999999997</v>
      </c>
      <c r="R5102">
        <f t="shared" si="961"/>
        <v>1</v>
      </c>
      <c r="S5102">
        <f t="shared" si="962"/>
        <v>0.35892957449650237</v>
      </c>
      <c r="T5102" s="6">
        <f t="shared" si="968"/>
        <v>105.89999999999999</v>
      </c>
      <c r="U5102">
        <f t="shared" si="963"/>
        <v>0.55800292306841381</v>
      </c>
      <c r="V5102" s="16">
        <f t="shared" si="964"/>
        <v>-0.36691204803962629</v>
      </c>
    </row>
    <row r="5103" spans="4:22" ht="15.75" x14ac:dyDescent="0.25">
      <c r="D5103" s="27">
        <v>30665</v>
      </c>
      <c r="E5103">
        <v>349</v>
      </c>
      <c r="F5103">
        <v>-2.8</v>
      </c>
      <c r="G5103">
        <v>0</v>
      </c>
      <c r="H5103">
        <v>7.8786965343648874E-2</v>
      </c>
      <c r="I5103" s="20">
        <f t="shared" si="965"/>
        <v>6.0006417564845975E-2</v>
      </c>
      <c r="J5103">
        <f t="shared" si="966"/>
        <v>7.2967803758852709E-3</v>
      </c>
      <c r="K5103" s="16">
        <f t="shared" si="957"/>
        <v>0.73003351826167362</v>
      </c>
      <c r="L5103" s="16">
        <f t="shared" si="958"/>
        <v>9.9951306253171363E-3</v>
      </c>
      <c r="M5103" s="6"/>
      <c r="N5103" s="6">
        <f t="shared" si="959"/>
        <v>6.3029572274919107E-2</v>
      </c>
      <c r="O5103" s="6"/>
      <c r="P5103" s="6">
        <f t="shared" si="960"/>
        <v>8.5682898869961485E-2</v>
      </c>
      <c r="Q5103">
        <f t="shared" si="967"/>
        <v>0.35298999999999997</v>
      </c>
      <c r="R5103">
        <f t="shared" si="961"/>
        <v>1</v>
      </c>
      <c r="S5103">
        <f t="shared" si="962"/>
        <v>8.5682898869961485E-2</v>
      </c>
      <c r="T5103" s="6">
        <f t="shared" si="968"/>
        <v>105.83697042772508</v>
      </c>
      <c r="U5103">
        <f t="shared" si="963"/>
        <v>-0.55999999999999994</v>
      </c>
      <c r="V5103" s="16">
        <f t="shared" si="964"/>
        <v>-0.40282253752721275</v>
      </c>
    </row>
    <row r="5104" spans="4:22" ht="15.75" x14ac:dyDescent="0.25">
      <c r="D5104" s="27">
        <v>30666</v>
      </c>
      <c r="E5104">
        <v>350</v>
      </c>
      <c r="F5104">
        <v>-3.3</v>
      </c>
      <c r="G5104">
        <v>0</v>
      </c>
      <c r="H5104">
        <v>-2.5526317254434334E-2</v>
      </c>
      <c r="I5104" s="20">
        <f t="shared" si="965"/>
        <v>5.8364939800152317E-2</v>
      </c>
      <c r="J5104">
        <f t="shared" si="966"/>
        <v>7.0971766796985216E-3</v>
      </c>
      <c r="K5104" s="16">
        <f t="shared" si="957"/>
        <v>0.7306117041558301</v>
      </c>
      <c r="L5104" s="16">
        <f t="shared" si="958"/>
        <v>9.7140199634480322E-3</v>
      </c>
      <c r="M5104" s="6"/>
      <c r="N5104" s="6">
        <f t="shared" si="959"/>
        <v>-2.042105380354747E-2</v>
      </c>
      <c r="O5104" s="6"/>
      <c r="P5104" s="6">
        <f t="shared" si="960"/>
        <v>2.2322727914949082E-3</v>
      </c>
      <c r="Q5104">
        <f t="shared" si="967"/>
        <v>0.35278990142575029</v>
      </c>
      <c r="R5104">
        <f t="shared" si="961"/>
        <v>1</v>
      </c>
      <c r="S5104">
        <f t="shared" si="962"/>
        <v>2.2322727914949082E-3</v>
      </c>
      <c r="T5104" s="6">
        <f t="shared" si="968"/>
        <v>105.85739148152864</v>
      </c>
      <c r="U5104">
        <f t="shared" si="963"/>
        <v>-0.66</v>
      </c>
      <c r="V5104" s="16">
        <f t="shared" si="964"/>
        <v>-0.45065239158495585</v>
      </c>
    </row>
    <row r="5105" spans="4:22" ht="15.75" x14ac:dyDescent="0.25">
      <c r="D5105" s="27">
        <v>30667</v>
      </c>
      <c r="E5105">
        <v>351</v>
      </c>
      <c r="F5105">
        <v>-2.4</v>
      </c>
      <c r="G5105">
        <v>3.5</v>
      </c>
      <c r="H5105">
        <v>1.4938484532736279E-2</v>
      </c>
      <c r="I5105" s="20">
        <f t="shared" si="965"/>
        <v>5.8158070946407084E-2</v>
      </c>
      <c r="J5105">
        <f t="shared" si="966"/>
        <v>7.072021427083101E-3</v>
      </c>
      <c r="K5105" s="16">
        <f t="shared" si="957"/>
        <v>0.73041501501070427</v>
      </c>
      <c r="L5105" s="16">
        <f t="shared" si="958"/>
        <v>9.6821961237741807E-3</v>
      </c>
      <c r="M5105" s="6"/>
      <c r="N5105" s="6">
        <f t="shared" si="959"/>
        <v>1.1950787626189023E-2</v>
      </c>
      <c r="O5105" s="6"/>
      <c r="P5105" s="6">
        <f t="shared" si="960"/>
        <v>3.46041142212314E-2</v>
      </c>
      <c r="Q5105">
        <f t="shared" si="967"/>
        <v>0.35285797160509547</v>
      </c>
      <c r="R5105">
        <f t="shared" si="961"/>
        <v>1</v>
      </c>
      <c r="S5105">
        <f t="shared" si="962"/>
        <v>3.46041142212314E-2</v>
      </c>
      <c r="T5105" s="6">
        <f t="shared" si="968"/>
        <v>105.89999999999999</v>
      </c>
      <c r="U5105">
        <f t="shared" si="963"/>
        <v>-0.48</v>
      </c>
      <c r="V5105" s="16">
        <f t="shared" si="964"/>
        <v>-0.45611045860972044</v>
      </c>
    </row>
    <row r="5106" spans="4:22" ht="15.75" x14ac:dyDescent="0.25">
      <c r="D5106" s="27">
        <v>30668</v>
      </c>
      <c r="E5106">
        <v>352</v>
      </c>
      <c r="F5106">
        <v>-5</v>
      </c>
      <c r="G5106">
        <v>2.1</v>
      </c>
      <c r="H5106">
        <v>-7.4143657799301491E-3</v>
      </c>
      <c r="I5106" s="20">
        <f t="shared" si="965"/>
        <v>5.4643645078934489E-2</v>
      </c>
      <c r="J5106">
        <f t="shared" si="966"/>
        <v>6.6446672415984339E-3</v>
      </c>
      <c r="K5106" s="16">
        <f t="shared" si="957"/>
        <v>0.73003351826167362</v>
      </c>
      <c r="L5106" s="16">
        <f t="shared" si="958"/>
        <v>9.1018659765382381E-3</v>
      </c>
      <c r="M5106" s="6"/>
      <c r="N5106" s="6">
        <f t="shared" si="959"/>
        <v>-5.9314926239441195E-3</v>
      </c>
      <c r="O5106" s="6"/>
      <c r="P5106" s="6">
        <f t="shared" si="960"/>
        <v>1.6721833971098259E-2</v>
      </c>
      <c r="Q5106">
        <f t="shared" si="967"/>
        <v>0.35298999999999997</v>
      </c>
      <c r="R5106">
        <f t="shared" si="961"/>
        <v>1</v>
      </c>
      <c r="S5106">
        <f t="shared" si="962"/>
        <v>1.6721833971098259E-2</v>
      </c>
      <c r="T5106" s="6">
        <f t="shared" si="968"/>
        <v>105.89999999999999</v>
      </c>
      <c r="U5106">
        <f t="shared" si="963"/>
        <v>-1</v>
      </c>
      <c r="V5106" s="16">
        <f t="shared" si="964"/>
        <v>-0.5572630134957558</v>
      </c>
    </row>
    <row r="5107" spans="4:22" ht="15.75" x14ac:dyDescent="0.25">
      <c r="D5107" s="27">
        <v>30669</v>
      </c>
      <c r="E5107">
        <v>353</v>
      </c>
      <c r="F5107">
        <v>-1.6</v>
      </c>
      <c r="G5107">
        <v>2</v>
      </c>
      <c r="H5107">
        <v>5.8954577876841753E-2</v>
      </c>
      <c r="I5107" s="20">
        <f t="shared" si="965"/>
        <v>5.6150266244499918E-2</v>
      </c>
      <c r="J5107">
        <f t="shared" si="966"/>
        <v>6.8278723753311902E-3</v>
      </c>
      <c r="K5107" s="16">
        <f t="shared" si="957"/>
        <v>0.73003351826167362</v>
      </c>
      <c r="L5107" s="16">
        <f t="shared" si="958"/>
        <v>9.3528203904793914E-3</v>
      </c>
      <c r="M5107" s="6"/>
      <c r="N5107" s="6">
        <f t="shared" si="959"/>
        <v>4.7163662301473404E-2</v>
      </c>
      <c r="O5107" s="6"/>
      <c r="P5107" s="6">
        <f t="shared" si="960"/>
        <v>6.9816988896515775E-2</v>
      </c>
      <c r="Q5107">
        <f t="shared" si="967"/>
        <v>0.35298999999999997</v>
      </c>
      <c r="R5107">
        <f t="shared" si="961"/>
        <v>1</v>
      </c>
      <c r="S5107">
        <f t="shared" si="962"/>
        <v>6.9816988896515775E-2</v>
      </c>
      <c r="T5107" s="6">
        <f t="shared" si="968"/>
        <v>105.89999999999999</v>
      </c>
      <c r="U5107">
        <f t="shared" si="963"/>
        <v>-0.32000000000000006</v>
      </c>
      <c r="V5107" s="16">
        <f t="shared" si="964"/>
        <v>-0.51313684785243807</v>
      </c>
    </row>
    <row r="5108" spans="4:22" ht="15.75" x14ac:dyDescent="0.25">
      <c r="D5108" s="27">
        <v>30670</v>
      </c>
      <c r="E5108">
        <v>354</v>
      </c>
      <c r="F5108">
        <v>-0.5</v>
      </c>
      <c r="G5108">
        <v>10.5</v>
      </c>
      <c r="H5108">
        <v>4.5683319330594836E-2</v>
      </c>
      <c r="I5108" s="20">
        <f t="shared" si="965"/>
        <v>5.8822585641806063E-2</v>
      </c>
      <c r="J5108">
        <f t="shared" si="966"/>
        <v>7.1528264140436172E-3</v>
      </c>
      <c r="K5108" s="16">
        <f t="shared" si="957"/>
        <v>0.73003351826167362</v>
      </c>
      <c r="L5108" s="16">
        <f t="shared" si="958"/>
        <v>9.7979424712931525E-3</v>
      </c>
      <c r="M5108" s="6"/>
      <c r="N5108" s="6">
        <f t="shared" si="959"/>
        <v>3.6546655464475872E-2</v>
      </c>
      <c r="O5108" s="6"/>
      <c r="P5108" s="6">
        <f t="shared" si="960"/>
        <v>5.919998205951825E-2</v>
      </c>
      <c r="Q5108">
        <f t="shared" si="967"/>
        <v>0.35298999999999997</v>
      </c>
      <c r="R5108">
        <f t="shared" si="961"/>
        <v>1</v>
      </c>
      <c r="S5108">
        <f t="shared" si="962"/>
        <v>5.919998205951825E-2</v>
      </c>
      <c r="T5108" s="6">
        <f t="shared" si="968"/>
        <v>105.89999999999999</v>
      </c>
      <c r="U5108">
        <f t="shared" si="963"/>
        <v>-0.1</v>
      </c>
      <c r="V5108" s="16">
        <f t="shared" si="964"/>
        <v>-0.4363016736164802</v>
      </c>
    </row>
    <row r="5109" spans="4:22" ht="15.75" x14ac:dyDescent="0.25">
      <c r="D5109" s="27">
        <v>30671</v>
      </c>
      <c r="E5109">
        <v>355</v>
      </c>
      <c r="F5109">
        <v>-1</v>
      </c>
      <c r="G5109">
        <v>6</v>
      </c>
      <c r="H5109">
        <v>-2.1520055298041244E-2</v>
      </c>
      <c r="I5109" s="20">
        <f t="shared" si="965"/>
        <v>6.037899799342196E-2</v>
      </c>
      <c r="J5109">
        <f t="shared" si="966"/>
        <v>7.3420861560001107E-3</v>
      </c>
      <c r="K5109" s="16">
        <f t="shared" si="957"/>
        <v>0.73003351826167362</v>
      </c>
      <c r="L5109" s="16">
        <f t="shared" si="958"/>
        <v>1.0057190488298113E-2</v>
      </c>
      <c r="M5109" s="6"/>
      <c r="N5109" s="6">
        <f t="shared" si="959"/>
        <v>-1.7216044238432995E-2</v>
      </c>
      <c r="O5109" s="6"/>
      <c r="P5109" s="6">
        <f t="shared" si="960"/>
        <v>5.4372823566093825E-3</v>
      </c>
      <c r="Q5109">
        <f t="shared" si="967"/>
        <v>0.35298999999999997</v>
      </c>
      <c r="R5109">
        <f t="shared" si="961"/>
        <v>1</v>
      </c>
      <c r="S5109">
        <f t="shared" si="962"/>
        <v>5.4372823566093825E-3</v>
      </c>
      <c r="T5109" s="6">
        <f t="shared" si="968"/>
        <v>105.89999999999999</v>
      </c>
      <c r="U5109">
        <f t="shared" si="963"/>
        <v>-0.2</v>
      </c>
      <c r="V5109" s="16">
        <f t="shared" si="964"/>
        <v>-0.39235429792498616</v>
      </c>
    </row>
    <row r="5110" spans="4:22" ht="15.75" x14ac:dyDescent="0.25">
      <c r="D5110" s="27">
        <v>30672</v>
      </c>
      <c r="E5110">
        <v>356</v>
      </c>
      <c r="F5110">
        <v>1</v>
      </c>
      <c r="G5110">
        <v>1.6</v>
      </c>
      <c r="H5110">
        <v>-3.4901156396916017E-2</v>
      </c>
      <c r="I5110" s="20">
        <f t="shared" si="965"/>
        <v>7.0792777766116255E-2</v>
      </c>
      <c r="J5110">
        <f t="shared" si="966"/>
        <v>8.6084017763597368E-3</v>
      </c>
      <c r="K5110" s="16">
        <f t="shared" si="957"/>
        <v>0.73003351826167362</v>
      </c>
      <c r="L5110" s="16">
        <f t="shared" si="958"/>
        <v>1.1791789775430744E-2</v>
      </c>
      <c r="M5110" s="6"/>
      <c r="N5110" s="6">
        <f t="shared" si="959"/>
        <v>-2.7920925117532816E-2</v>
      </c>
      <c r="O5110" s="6"/>
      <c r="P5110" s="6">
        <f t="shared" si="960"/>
        <v>-5.2675985224904381E-3</v>
      </c>
      <c r="Q5110">
        <f t="shared" si="967"/>
        <v>0.35298999999999997</v>
      </c>
      <c r="R5110">
        <f t="shared" si="961"/>
        <v>1</v>
      </c>
      <c r="S5110">
        <f t="shared" si="962"/>
        <v>-5.2675985224904381E-3</v>
      </c>
      <c r="T5110" s="6">
        <f t="shared" si="968"/>
        <v>105.89999999999999</v>
      </c>
      <c r="U5110">
        <f t="shared" si="963"/>
        <v>1.1160058461368276</v>
      </c>
      <c r="V5110" s="16">
        <f t="shared" si="964"/>
        <v>-0.11182953940487761</v>
      </c>
    </row>
    <row r="5111" spans="4:22" ht="15.75" x14ac:dyDescent="0.25">
      <c r="D5111" s="27">
        <v>30673</v>
      </c>
      <c r="E5111">
        <v>357</v>
      </c>
      <c r="F5111">
        <v>1.8</v>
      </c>
      <c r="G5111">
        <v>2</v>
      </c>
      <c r="H5111">
        <v>-2.6305026869152665E-2</v>
      </c>
      <c r="I5111" s="20">
        <f t="shared" si="965"/>
        <v>8.6834240659988918E-2</v>
      </c>
      <c r="J5111">
        <f t="shared" si="966"/>
        <v>1.0559043664254652E-2</v>
      </c>
      <c r="K5111" s="16">
        <f t="shared" si="957"/>
        <v>0.73003351826167362</v>
      </c>
      <c r="L5111" s="16">
        <f t="shared" si="958"/>
        <v>1.4463779265091035E-2</v>
      </c>
      <c r="M5111" s="6"/>
      <c r="N5111" s="6">
        <f t="shared" si="959"/>
        <v>-2.1044021495322134E-2</v>
      </c>
      <c r="O5111" s="6"/>
      <c r="P5111" s="6">
        <f t="shared" si="960"/>
        <v>1.6093050997202443E-3</v>
      </c>
      <c r="Q5111">
        <f t="shared" si="967"/>
        <v>0.35298999999999997</v>
      </c>
      <c r="R5111">
        <f t="shared" si="961"/>
        <v>1</v>
      </c>
      <c r="S5111">
        <f t="shared" si="962"/>
        <v>1.6093050997202443E-3</v>
      </c>
      <c r="T5111" s="6">
        <f t="shared" si="968"/>
        <v>105.89999999999999</v>
      </c>
      <c r="U5111">
        <f t="shared" si="963"/>
        <v>2.0088105230462898</v>
      </c>
      <c r="V5111" s="16">
        <f t="shared" si="964"/>
        <v>0.28256701354647279</v>
      </c>
    </row>
    <row r="5112" spans="4:22" ht="15.75" x14ac:dyDescent="0.25">
      <c r="D5112" s="27">
        <v>30674</v>
      </c>
      <c r="E5112">
        <v>358</v>
      </c>
      <c r="F5112">
        <v>-2</v>
      </c>
      <c r="G5112">
        <v>0</v>
      </c>
      <c r="H5112">
        <v>0.17224222274361001</v>
      </c>
      <c r="I5112" s="20">
        <f t="shared" si="965"/>
        <v>8.1492373178602515E-2</v>
      </c>
      <c r="J5112">
        <f t="shared" si="966"/>
        <v>9.9094725785180658E-3</v>
      </c>
      <c r="K5112" s="16">
        <f t="shared" si="957"/>
        <v>0.73003351826167362</v>
      </c>
      <c r="L5112" s="16">
        <f t="shared" si="958"/>
        <v>1.3573996714718118E-2</v>
      </c>
      <c r="M5112" s="6"/>
      <c r="N5112" s="6">
        <f t="shared" si="959"/>
        <v>0.137793778194888</v>
      </c>
      <c r="O5112" s="6"/>
      <c r="P5112" s="6">
        <f t="shared" si="960"/>
        <v>0.16044710478993038</v>
      </c>
      <c r="Q5112">
        <f t="shared" si="967"/>
        <v>0.35298999999999997</v>
      </c>
      <c r="R5112">
        <f t="shared" si="961"/>
        <v>1</v>
      </c>
      <c r="S5112">
        <f t="shared" si="962"/>
        <v>0.16044710478993038</v>
      </c>
      <c r="T5112" s="6">
        <f t="shared" si="968"/>
        <v>105.76220622180512</v>
      </c>
      <c r="U5112">
        <f t="shared" si="963"/>
        <v>-0.4</v>
      </c>
      <c r="V5112" s="16">
        <f t="shared" si="964"/>
        <v>0.15562322800378806</v>
      </c>
    </row>
    <row r="5113" spans="4:22" ht="15.75" x14ac:dyDescent="0.25">
      <c r="D5113" s="27">
        <v>30675</v>
      </c>
      <c r="E5113">
        <v>359</v>
      </c>
      <c r="F5113">
        <v>-6.5</v>
      </c>
      <c r="G5113">
        <v>4.5</v>
      </c>
      <c r="H5113">
        <v>-0.10067531006651242</v>
      </c>
      <c r="I5113" s="20">
        <f t="shared" si="965"/>
        <v>7.0792523188539944E-2</v>
      </c>
      <c r="J5113">
        <f t="shared" si="966"/>
        <v>8.6083708197264575E-3</v>
      </c>
      <c r="K5113" s="16">
        <f t="shared" si="957"/>
        <v>0.73133180939084286</v>
      </c>
      <c r="L5113" s="16">
        <f t="shared" si="958"/>
        <v>1.1770814162858216E-2</v>
      </c>
      <c r="M5113" s="6"/>
      <c r="N5113" s="6">
        <f t="shared" si="959"/>
        <v>-8.0540248053209945E-2</v>
      </c>
      <c r="O5113" s="6"/>
      <c r="P5113" s="6">
        <f t="shared" si="960"/>
        <v>-5.7886921458167567E-2</v>
      </c>
      <c r="Q5113">
        <f t="shared" si="967"/>
        <v>0.35254068740601707</v>
      </c>
      <c r="R5113">
        <f t="shared" si="961"/>
        <v>1</v>
      </c>
      <c r="S5113">
        <f t="shared" si="962"/>
        <v>-5.7886921458167567E-2</v>
      </c>
      <c r="T5113" s="6">
        <f t="shared" si="968"/>
        <v>105.89999999999999</v>
      </c>
      <c r="U5113">
        <f t="shared" si="963"/>
        <v>-1.3</v>
      </c>
      <c r="V5113" s="16">
        <f t="shared" si="964"/>
        <v>-0.11509352100313183</v>
      </c>
    </row>
    <row r="5114" spans="4:22" ht="15.75" x14ac:dyDescent="0.25">
      <c r="D5114" s="27">
        <v>30676</v>
      </c>
      <c r="E5114">
        <v>360</v>
      </c>
      <c r="F5114">
        <v>-0.3</v>
      </c>
      <c r="G5114">
        <v>3.6</v>
      </c>
      <c r="H5114">
        <v>7.0217858225876922E-2</v>
      </c>
      <c r="I5114" s="20">
        <f t="shared" si="965"/>
        <v>7.1062540315570855E-2</v>
      </c>
      <c r="J5114">
        <f t="shared" si="966"/>
        <v>8.6412049023734151E-3</v>
      </c>
      <c r="K5114" s="16">
        <f t="shared" si="957"/>
        <v>0.73003351826167362</v>
      </c>
      <c r="L5114" s="16">
        <f t="shared" si="958"/>
        <v>1.1836723501339368E-2</v>
      </c>
      <c r="M5114" s="6"/>
      <c r="N5114" s="6">
        <f t="shared" si="959"/>
        <v>5.6174286580701539E-2</v>
      </c>
      <c r="O5114" s="6"/>
      <c r="P5114" s="6">
        <f t="shared" si="960"/>
        <v>7.882761317574391E-2</v>
      </c>
      <c r="Q5114">
        <f t="shared" si="967"/>
        <v>0.35298999999999997</v>
      </c>
      <c r="R5114">
        <f t="shared" si="961"/>
        <v>1</v>
      </c>
      <c r="S5114">
        <f t="shared" si="962"/>
        <v>7.882761317574391E-2</v>
      </c>
      <c r="T5114" s="6">
        <f t="shared" si="968"/>
        <v>105.89999999999999</v>
      </c>
      <c r="U5114">
        <f t="shared" si="963"/>
        <v>-0.06</v>
      </c>
      <c r="V5114" s="16">
        <f t="shared" si="964"/>
        <v>-0.10484723019766971</v>
      </c>
    </row>
    <row r="5115" spans="4:22" ht="15.75" x14ac:dyDescent="0.25">
      <c r="D5115" s="27">
        <v>30677</v>
      </c>
      <c r="E5115">
        <v>361</v>
      </c>
      <c r="F5115">
        <v>-1.8</v>
      </c>
      <c r="G5115">
        <v>2.7</v>
      </c>
      <c r="H5115">
        <v>0.10563293898560296</v>
      </c>
      <c r="I5115" s="20">
        <f t="shared" si="965"/>
        <v>6.9239279138851861E-2</v>
      </c>
      <c r="J5115">
        <f t="shared" si="966"/>
        <v>8.4194963432843856E-3</v>
      </c>
      <c r="K5115" s="16">
        <f t="shared" si="957"/>
        <v>0.73003351826167362</v>
      </c>
      <c r="L5115" s="16">
        <f t="shared" si="958"/>
        <v>1.1533027090773244E-2</v>
      </c>
      <c r="M5115" s="6"/>
      <c r="N5115" s="6">
        <f t="shared" si="959"/>
        <v>8.4506351188482376E-2</v>
      </c>
      <c r="O5115" s="6"/>
      <c r="P5115" s="6">
        <f t="shared" si="960"/>
        <v>0.10715967778352475</v>
      </c>
      <c r="Q5115">
        <f t="shared" si="967"/>
        <v>0.35298999999999997</v>
      </c>
      <c r="R5115">
        <f t="shared" si="961"/>
        <v>1</v>
      </c>
      <c r="S5115">
        <f t="shared" si="962"/>
        <v>0.10715967778352475</v>
      </c>
      <c r="T5115" s="6">
        <f t="shared" si="968"/>
        <v>105.89999999999999</v>
      </c>
      <c r="U5115">
        <f t="shared" si="963"/>
        <v>-0.36000000000000004</v>
      </c>
      <c r="V5115" s="16">
        <f t="shared" si="964"/>
        <v>-0.15230053199453972</v>
      </c>
    </row>
    <row r="5116" spans="4:22" ht="15.75" x14ac:dyDescent="0.25">
      <c r="D5116" s="27">
        <v>30678</v>
      </c>
      <c r="E5116">
        <v>362</v>
      </c>
      <c r="F5116">
        <v>2.5</v>
      </c>
      <c r="G5116">
        <v>0</v>
      </c>
      <c r="H5116">
        <v>0.11078568458183843</v>
      </c>
      <c r="I5116" s="20">
        <f t="shared" si="965"/>
        <v>9.1703181571878206E-2</v>
      </c>
      <c r="J5116">
        <f t="shared" si="966"/>
        <v>1.115110687914039E-2</v>
      </c>
      <c r="K5116" s="16">
        <f t="shared" si="957"/>
        <v>0.73003351826167362</v>
      </c>
      <c r="L5116" s="16">
        <f t="shared" si="958"/>
        <v>1.5274787527143899E-2</v>
      </c>
      <c r="M5116" s="6"/>
      <c r="N5116" s="6">
        <f t="shared" si="959"/>
        <v>8.862854766547075E-2</v>
      </c>
      <c r="O5116" s="6"/>
      <c r="P5116" s="6">
        <f t="shared" si="960"/>
        <v>0.11128187426051313</v>
      </c>
      <c r="Q5116">
        <f t="shared" si="967"/>
        <v>0.35298999999999997</v>
      </c>
      <c r="R5116">
        <f t="shared" si="961"/>
        <v>1</v>
      </c>
      <c r="S5116">
        <f t="shared" si="962"/>
        <v>0.11128187426051313</v>
      </c>
      <c r="T5116" s="6">
        <f t="shared" si="968"/>
        <v>105.81137145233453</v>
      </c>
      <c r="U5116">
        <f t="shared" si="963"/>
        <v>2.7900146153420691</v>
      </c>
      <c r="V5116" s="16">
        <f t="shared" si="964"/>
        <v>0.39491111997472272</v>
      </c>
    </row>
    <row r="5117" spans="4:22" ht="15.75" x14ac:dyDescent="0.25">
      <c r="D5117" s="27">
        <v>30679</v>
      </c>
      <c r="E5117">
        <v>363</v>
      </c>
      <c r="F5117">
        <v>1.3</v>
      </c>
      <c r="G5117">
        <v>0</v>
      </c>
      <c r="H5117">
        <v>0.78722733801636524</v>
      </c>
      <c r="I5117" s="20">
        <f t="shared" si="965"/>
        <v>0.1006465474151946</v>
      </c>
      <c r="J5117">
        <f t="shared" si="966"/>
        <v>1.2238620165687664E-2</v>
      </c>
      <c r="K5117" s="16">
        <f t="shared" si="957"/>
        <v>0.7308582654074729</v>
      </c>
      <c r="L5117" s="16">
        <f t="shared" si="958"/>
        <v>1.6745545265010185E-2</v>
      </c>
      <c r="M5117" s="6"/>
      <c r="N5117" s="6">
        <f t="shared" si="959"/>
        <v>0.62978187041309219</v>
      </c>
      <c r="O5117" s="6"/>
      <c r="P5117" s="6">
        <f t="shared" si="960"/>
        <v>0.65243519700813457</v>
      </c>
      <c r="Q5117">
        <f t="shared" si="967"/>
        <v>0.35270457150778173</v>
      </c>
      <c r="R5117">
        <f t="shared" si="961"/>
        <v>1</v>
      </c>
      <c r="S5117">
        <f t="shared" si="962"/>
        <v>0.65243519700813457</v>
      </c>
      <c r="T5117" s="6">
        <f t="shared" si="968"/>
        <v>105.18158958192144</v>
      </c>
      <c r="U5117">
        <f t="shared" si="963"/>
        <v>1.450807599977876</v>
      </c>
      <c r="V5117" s="16">
        <f t="shared" si="964"/>
        <v>0.59128670457315702</v>
      </c>
    </row>
    <row r="5118" spans="4:22" ht="15.75" x14ac:dyDescent="0.25">
      <c r="D5118" s="27">
        <v>30680</v>
      </c>
      <c r="E5118">
        <v>364</v>
      </c>
      <c r="F5118">
        <v>2.1</v>
      </c>
      <c r="G5118">
        <v>10.6</v>
      </c>
      <c r="H5118">
        <v>0.46153985457610397</v>
      </c>
      <c r="I5118" s="20">
        <f t="shared" si="965"/>
        <v>0.11717773032872891</v>
      </c>
      <c r="J5118">
        <f t="shared" si="966"/>
        <v>1.4248812007973436E-2</v>
      </c>
      <c r="K5118" s="16">
        <f t="shared" si="957"/>
        <v>0.73692412561718434</v>
      </c>
      <c r="L5118" s="16">
        <f t="shared" si="958"/>
        <v>1.9335521138000272E-2</v>
      </c>
      <c r="M5118" s="6"/>
      <c r="N5118" s="6">
        <f t="shared" si="959"/>
        <v>0.36923188366088322</v>
      </c>
      <c r="O5118" s="6"/>
      <c r="P5118" s="6">
        <f t="shared" si="960"/>
        <v>0.3918852102559256</v>
      </c>
      <c r="Q5118">
        <f t="shared" si="967"/>
        <v>0.35060529860640482</v>
      </c>
      <c r="R5118">
        <f t="shared" si="961"/>
        <v>1</v>
      </c>
      <c r="S5118">
        <f t="shared" si="962"/>
        <v>0.3918852102559256</v>
      </c>
      <c r="T5118" s="6">
        <f t="shared" si="968"/>
        <v>105.89999999999999</v>
      </c>
      <c r="U5118">
        <f t="shared" si="963"/>
        <v>2.3436122768873382</v>
      </c>
      <c r="V5118" s="16">
        <f t="shared" si="964"/>
        <v>0.91718414356164157</v>
      </c>
    </row>
    <row r="5119" spans="4:22" ht="15.75" x14ac:dyDescent="0.25">
      <c r="D5119" s="27">
        <v>30681</v>
      </c>
      <c r="E5119">
        <v>365</v>
      </c>
      <c r="F5119">
        <v>-0.1</v>
      </c>
      <c r="G5119">
        <v>0</v>
      </c>
      <c r="H5119">
        <v>0.56919936127803239</v>
      </c>
      <c r="I5119" s="20">
        <f t="shared" si="965"/>
        <v>0.10762702789466215</v>
      </c>
      <c r="J5119">
        <f t="shared" si="966"/>
        <v>1.3087446591990917E-2</v>
      </c>
      <c r="K5119" s="16">
        <f t="shared" si="957"/>
        <v>0.73003351826167362</v>
      </c>
      <c r="L5119" s="16">
        <f t="shared" si="958"/>
        <v>1.7927185895730127E-2</v>
      </c>
      <c r="M5119" s="6"/>
      <c r="N5119" s="6">
        <f t="shared" si="959"/>
        <v>0.45535948902242596</v>
      </c>
      <c r="O5119" s="6"/>
      <c r="P5119" s="6">
        <f t="shared" si="960"/>
        <v>0.47801281561746833</v>
      </c>
      <c r="Q5119">
        <f t="shared" si="967"/>
        <v>0.35298999999999997</v>
      </c>
      <c r="R5119">
        <f t="shared" si="961"/>
        <v>1</v>
      </c>
      <c r="S5119">
        <f t="shared" si="962"/>
        <v>0.47801281561746833</v>
      </c>
      <c r="T5119" s="6">
        <f t="shared" si="968"/>
        <v>105.44464051097756</v>
      </c>
      <c r="U5119">
        <f t="shared" si="963"/>
        <v>-2.0000000000000004E-2</v>
      </c>
      <c r="V5119" s="16">
        <f t="shared" si="964"/>
        <v>0.74288667448801537</v>
      </c>
    </row>
    <row r="5120" spans="4:22" ht="15.75" x14ac:dyDescent="0.25">
      <c r="D5120" s="27">
        <v>30682</v>
      </c>
      <c r="E5120">
        <v>1</v>
      </c>
      <c r="F5120">
        <v>5.2</v>
      </c>
      <c r="G5120">
        <v>0</v>
      </c>
      <c r="H5120">
        <v>1.207708107978509</v>
      </c>
      <c r="I5120" s="20">
        <f t="shared" si="965"/>
        <v>0.15801453199807358</v>
      </c>
      <c r="J5120">
        <f t="shared" si="966"/>
        <v>1.9214567090965747E-2</v>
      </c>
      <c r="K5120" s="16">
        <f t="shared" si="957"/>
        <v>0.73439050209029155</v>
      </c>
      <c r="L5120" s="16">
        <f t="shared" si="958"/>
        <v>2.6163964588696929E-2</v>
      </c>
      <c r="M5120" s="6"/>
      <c r="N5120" s="6">
        <f t="shared" si="959"/>
        <v>0.96616648638280722</v>
      </c>
      <c r="O5120" s="6"/>
      <c r="P5120" s="6">
        <f t="shared" si="960"/>
        <v>0.9888198129778496</v>
      </c>
      <c r="Q5120">
        <f t="shared" si="967"/>
        <v>0.35148213503659187</v>
      </c>
      <c r="R5120">
        <f t="shared" si="961"/>
        <v>1</v>
      </c>
      <c r="S5120">
        <f t="shared" si="962"/>
        <v>0.9888198129778496</v>
      </c>
      <c r="T5120" s="6">
        <f t="shared" si="968"/>
        <v>104.47847402459476</v>
      </c>
      <c r="U5120">
        <f t="shared" si="963"/>
        <v>5.803230399911504</v>
      </c>
      <c r="V5120" s="16">
        <f t="shared" si="964"/>
        <v>1.6840091956522953</v>
      </c>
    </row>
    <row r="5121" spans="4:22" ht="15.75" x14ac:dyDescent="0.25">
      <c r="D5121" s="27">
        <v>30683</v>
      </c>
      <c r="E5121">
        <v>2</v>
      </c>
      <c r="F5121">
        <v>1.1000000000000001</v>
      </c>
      <c r="G5121">
        <v>0</v>
      </c>
      <c r="H5121">
        <v>0.63874132181276722</v>
      </c>
      <c r="I5121" s="20">
        <f t="shared" si="965"/>
        <v>0.15508379786425908</v>
      </c>
      <c r="J5121">
        <f t="shared" si="966"/>
        <v>1.8858189820293903E-2</v>
      </c>
      <c r="K5121" s="16">
        <f t="shared" si="957"/>
        <v>0.74369631275432679</v>
      </c>
      <c r="L5121" s="16">
        <f t="shared" si="958"/>
        <v>2.5357379748800143E-2</v>
      </c>
      <c r="M5121" s="6"/>
      <c r="N5121" s="6">
        <f t="shared" si="959"/>
        <v>0.51099305745021384</v>
      </c>
      <c r="O5121" s="6"/>
      <c r="P5121" s="6">
        <f t="shared" si="960"/>
        <v>0.53364638404525622</v>
      </c>
      <c r="Q5121">
        <f t="shared" si="967"/>
        <v>0.34826158008198255</v>
      </c>
      <c r="R5121">
        <f t="shared" si="961"/>
        <v>1</v>
      </c>
      <c r="S5121">
        <f t="shared" si="962"/>
        <v>0.53364638404525622</v>
      </c>
      <c r="T5121" s="6">
        <f t="shared" si="968"/>
        <v>103.96748096714455</v>
      </c>
      <c r="U5121">
        <f t="shared" si="963"/>
        <v>1.2276064307505106</v>
      </c>
      <c r="V5121" s="16">
        <f t="shared" si="964"/>
        <v>1.5991274279153085</v>
      </c>
    </row>
    <row r="5122" spans="4:22" ht="15.75" x14ac:dyDescent="0.25">
      <c r="D5122" s="27">
        <v>30684</v>
      </c>
      <c r="E5122">
        <v>3</v>
      </c>
      <c r="F5122">
        <v>0.9</v>
      </c>
      <c r="G5122">
        <v>8.3000000000000007</v>
      </c>
      <c r="H5122">
        <v>0.16945950154552467</v>
      </c>
      <c r="I5122" s="20">
        <f t="shared" si="965"/>
        <v>0.14975621529103314</v>
      </c>
      <c r="J5122">
        <f t="shared" si="966"/>
        <v>1.821035577938963E-2</v>
      </c>
      <c r="K5122" s="16">
        <f t="shared" si="957"/>
        <v>0.74861803660864001</v>
      </c>
      <c r="L5122" s="16">
        <f t="shared" si="958"/>
        <v>2.432529659836339E-2</v>
      </c>
      <c r="M5122" s="6"/>
      <c r="N5122" s="6">
        <f t="shared" si="959"/>
        <v>0.13556760123641973</v>
      </c>
      <c r="O5122" s="6"/>
      <c r="P5122" s="6">
        <f t="shared" si="960"/>
        <v>0.1582209278314621</v>
      </c>
      <c r="Q5122">
        <f t="shared" si="967"/>
        <v>0.34655826989048183</v>
      </c>
      <c r="R5122">
        <f t="shared" si="961"/>
        <v>1</v>
      </c>
      <c r="S5122">
        <f t="shared" si="962"/>
        <v>0.1582209278314621</v>
      </c>
      <c r="T5122" s="6">
        <f t="shared" si="968"/>
        <v>105.89999999999999</v>
      </c>
      <c r="U5122">
        <f t="shared" si="963"/>
        <v>1.0044052615231449</v>
      </c>
      <c r="V5122" s="16">
        <f t="shared" si="964"/>
        <v>1.4885210234896022</v>
      </c>
    </row>
    <row r="5123" spans="4:22" ht="15.75" x14ac:dyDescent="0.25">
      <c r="D5123" s="27">
        <v>30685</v>
      </c>
      <c r="E5123">
        <v>4</v>
      </c>
      <c r="F5123">
        <v>-3.1</v>
      </c>
      <c r="G5123">
        <v>0</v>
      </c>
      <c r="H5123">
        <v>-0.1865021957298727</v>
      </c>
      <c r="I5123" s="20">
        <f t="shared" si="965"/>
        <v>0.12510789798583818</v>
      </c>
      <c r="J5123">
        <f t="shared" si="966"/>
        <v>1.5213120395077922E-2</v>
      </c>
      <c r="K5123" s="16">
        <f t="shared" si="957"/>
        <v>0.73003351826167362</v>
      </c>
      <c r="L5123" s="16">
        <f t="shared" si="958"/>
        <v>2.0838934123604064E-2</v>
      </c>
      <c r="M5123" s="6"/>
      <c r="N5123" s="6">
        <f t="shared" si="959"/>
        <v>-0.14920175658389817</v>
      </c>
      <c r="O5123" s="6"/>
      <c r="P5123" s="6">
        <f t="shared" si="960"/>
        <v>-0.12654842998885579</v>
      </c>
      <c r="Q5123">
        <f t="shared" si="967"/>
        <v>0.35298999999999997</v>
      </c>
      <c r="R5123">
        <f t="shared" si="961"/>
        <v>1</v>
      </c>
      <c r="S5123">
        <f t="shared" si="962"/>
        <v>-0.12654842998885579</v>
      </c>
      <c r="T5123" s="6">
        <f t="shared" si="968"/>
        <v>105.89999999999999</v>
      </c>
      <c r="U5123">
        <f t="shared" si="963"/>
        <v>-0.62000000000000011</v>
      </c>
      <c r="V5123" s="16">
        <f t="shared" si="964"/>
        <v>1.0963783689136317</v>
      </c>
    </row>
    <row r="5124" spans="4:22" ht="15.75" x14ac:dyDescent="0.25">
      <c r="D5124" s="27">
        <v>30686</v>
      </c>
      <c r="E5124">
        <v>5</v>
      </c>
      <c r="F5124">
        <v>-5.2</v>
      </c>
      <c r="G5124">
        <v>3.3</v>
      </c>
      <c r="H5124">
        <v>-0.16117271408207592</v>
      </c>
      <c r="I5124" s="20">
        <f t="shared" si="965"/>
        <v>0.10555108166100009</v>
      </c>
      <c r="J5124">
        <f t="shared" si="966"/>
        <v>1.2835011529977611E-2</v>
      </c>
      <c r="K5124" s="16">
        <f t="shared" si="957"/>
        <v>0.73003351826167362</v>
      </c>
      <c r="L5124" s="16">
        <f t="shared" si="958"/>
        <v>1.7581400317809821E-2</v>
      </c>
      <c r="M5124" s="6"/>
      <c r="N5124" s="6">
        <f t="shared" si="959"/>
        <v>-0.12893817126566073</v>
      </c>
      <c r="O5124" s="6"/>
      <c r="P5124" s="6">
        <f t="shared" si="960"/>
        <v>-0.10628484467061836</v>
      </c>
      <c r="Q5124">
        <f t="shared" si="967"/>
        <v>0.35298999999999997</v>
      </c>
      <c r="R5124">
        <f t="shared" si="961"/>
        <v>1</v>
      </c>
      <c r="S5124">
        <f t="shared" si="962"/>
        <v>-0.10628484467061836</v>
      </c>
      <c r="T5124" s="6">
        <f t="shared" si="968"/>
        <v>105.89999999999999</v>
      </c>
      <c r="U5124">
        <f t="shared" si="963"/>
        <v>-1.04</v>
      </c>
      <c r="V5124" s="16">
        <f t="shared" si="964"/>
        <v>0.69905480636362594</v>
      </c>
    </row>
    <row r="5125" spans="4:22" ht="15.75" x14ac:dyDescent="0.25">
      <c r="D5125" s="27">
        <v>30687</v>
      </c>
      <c r="E5125">
        <v>6</v>
      </c>
      <c r="F5125">
        <v>-1.5</v>
      </c>
      <c r="G5125">
        <v>0</v>
      </c>
      <c r="H5125">
        <v>-0.20247251031296409</v>
      </c>
      <c r="I5125" s="20">
        <f t="shared" si="965"/>
        <v>9.6975587763097226E-2</v>
      </c>
      <c r="J5125">
        <f t="shared" si="966"/>
        <v>1.1792231471992622E-2</v>
      </c>
      <c r="K5125" s="16">
        <f t="shared" si="957"/>
        <v>0.73003351826167362</v>
      </c>
      <c r="L5125" s="16">
        <f t="shared" si="958"/>
        <v>1.6153000070560881E-2</v>
      </c>
      <c r="M5125" s="6"/>
      <c r="N5125" s="6">
        <f t="shared" si="959"/>
        <v>-0.16197800825037129</v>
      </c>
      <c r="O5125" s="6"/>
      <c r="P5125" s="6">
        <f t="shared" si="960"/>
        <v>-0.13932468165532891</v>
      </c>
      <c r="Q5125">
        <f t="shared" si="967"/>
        <v>0.35298999999999997</v>
      </c>
      <c r="R5125">
        <f t="shared" si="961"/>
        <v>1</v>
      </c>
      <c r="S5125">
        <f t="shared" si="962"/>
        <v>-0.13932468165532891</v>
      </c>
      <c r="T5125" s="6">
        <f t="shared" si="968"/>
        <v>105.89999999999999</v>
      </c>
      <c r="U5125">
        <f t="shared" si="963"/>
        <v>-0.30000000000000004</v>
      </c>
      <c r="V5125" s="16">
        <f t="shared" si="964"/>
        <v>0.51325063392718906</v>
      </c>
    </row>
    <row r="5126" spans="4:22" ht="15.75" x14ac:dyDescent="0.25">
      <c r="D5126" s="27">
        <v>30688</v>
      </c>
      <c r="E5126">
        <v>7</v>
      </c>
      <c r="F5126">
        <v>-0.3</v>
      </c>
      <c r="G5126">
        <v>2.8</v>
      </c>
      <c r="H5126">
        <v>-4.2404287733463332E-3</v>
      </c>
      <c r="I5126" s="20">
        <f t="shared" si="965"/>
        <v>9.2219052170229465E-2</v>
      </c>
      <c r="J5126">
        <f t="shared" si="966"/>
        <v>1.1213836743899903E-2</v>
      </c>
      <c r="K5126" s="16">
        <f t="shared" si="957"/>
        <v>0.73003351826167362</v>
      </c>
      <c r="L5126" s="16">
        <f t="shared" si="958"/>
        <v>1.5360714903340109E-2</v>
      </c>
      <c r="M5126" s="6"/>
      <c r="N5126" s="6">
        <f t="shared" si="959"/>
        <v>-3.3923430186770668E-3</v>
      </c>
      <c r="O5126" s="6"/>
      <c r="P5126" s="6">
        <f t="shared" si="960"/>
        <v>1.9260983576365312E-2</v>
      </c>
      <c r="Q5126">
        <f t="shared" si="967"/>
        <v>0.35298999999999997</v>
      </c>
      <c r="R5126">
        <f t="shared" si="961"/>
        <v>1</v>
      </c>
      <c r="S5126">
        <f t="shared" si="962"/>
        <v>1.9260983576365312E-2</v>
      </c>
      <c r="T5126" s="6">
        <f t="shared" si="968"/>
        <v>105.89999999999999</v>
      </c>
      <c r="U5126">
        <f t="shared" si="963"/>
        <v>-0.06</v>
      </c>
      <c r="V5126" s="16">
        <f t="shared" si="964"/>
        <v>0.4066375042399506</v>
      </c>
    </row>
    <row r="5127" spans="4:22" ht="15.75" x14ac:dyDescent="0.25">
      <c r="D5127" s="27">
        <v>30689</v>
      </c>
      <c r="E5127">
        <v>8</v>
      </c>
      <c r="F5127">
        <v>-0.9</v>
      </c>
      <c r="G5127">
        <v>7.5</v>
      </c>
      <c r="H5127">
        <v>3.6218235225869651E-2</v>
      </c>
      <c r="I5127" s="20">
        <f t="shared" si="965"/>
        <v>8.7475264241290901E-2</v>
      </c>
      <c r="J5127">
        <f t="shared" si="966"/>
        <v>1.0636992131740974E-2</v>
      </c>
      <c r="K5127" s="16">
        <f t="shared" ref="K5127:K5190" si="969">IF(theta&gt;topt,(1-rs)*(theta-topt)/(topt-Porosity)+1,IF(theta&lt;twilt,rwp*theta,(1-rwp)*(theta-twilt)/(topt-twilt)+rwp))</f>
        <v>0.73003351826167362</v>
      </c>
      <c r="L5127" s="16">
        <f t="shared" ref="L5127:L5190" si="970">(soiltemp-tmin)^2/((30-tmin))^2</f>
        <v>1.4570553085109504E-2</v>
      </c>
      <c r="M5127" s="6"/>
      <c r="N5127" s="6">
        <f t="shared" ref="N5127:N5190" si="971">ET0*kc</f>
        <v>2.8974588180695721E-2</v>
      </c>
      <c r="O5127" s="6"/>
      <c r="P5127" s="6">
        <f t="shared" ref="P5127:P5190" si="972">(etc-Inter)</f>
        <v>5.1627914775738096E-2</v>
      </c>
      <c r="Q5127">
        <f t="shared" si="967"/>
        <v>0.35298999999999997</v>
      </c>
      <c r="R5127">
        <f t="shared" ref="R5127:R5190" si="973">IF(MAX(0,(1-(0.9*tfield-theta)/(0.9*tfield-alfa*twilt))^2) &gt; 1, 1, MAX(0,(1-(0.9*tfield-theta)/(0.9*tfield-alfa*twilt))^2))</f>
        <v>1</v>
      </c>
      <c r="S5127">
        <f t="shared" ref="S5127:S5190" si="974">epot*Kr</f>
        <v>5.1627914775738096E-2</v>
      </c>
      <c r="T5127" s="6">
        <f t="shared" si="968"/>
        <v>105.89999999999999</v>
      </c>
      <c r="U5127">
        <f t="shared" ref="U5127:U5190" si="975">IF(Temperature &lt;0, 0.2*Temperature,Temperature*(s1_+(1-s1_)*EXP(-s2_*(LAI-LAIref))))</f>
        <v>-0.18000000000000002</v>
      </c>
      <c r="V5127" s="16">
        <f t="shared" si="964"/>
        <v>0.29753468495397029</v>
      </c>
    </row>
    <row r="5128" spans="4:22" ht="15.75" x14ac:dyDescent="0.25">
      <c r="D5128" s="27">
        <v>30690</v>
      </c>
      <c r="E5128">
        <v>9</v>
      </c>
      <c r="F5128">
        <v>-7.1</v>
      </c>
      <c r="G5128">
        <v>0</v>
      </c>
      <c r="H5128">
        <v>4.8505659879617753E-2</v>
      </c>
      <c r="I5128" s="20">
        <f t="shared" si="965"/>
        <v>7.4306767386678241E-2</v>
      </c>
      <c r="J5128">
        <f t="shared" si="966"/>
        <v>9.0357029142200743E-3</v>
      </c>
      <c r="K5128" s="16">
        <f t="shared" si="969"/>
        <v>0.73003351826167362</v>
      </c>
      <c r="L5128" s="16">
        <f t="shared" si="970"/>
        <v>1.2377106924810146E-2</v>
      </c>
      <c r="M5128" s="6"/>
      <c r="N5128" s="6">
        <f t="shared" si="971"/>
        <v>3.8804527903694208E-2</v>
      </c>
      <c r="O5128" s="6"/>
      <c r="P5128" s="6">
        <f t="shared" si="972"/>
        <v>6.1457854498736586E-2</v>
      </c>
      <c r="Q5128">
        <f t="shared" si="967"/>
        <v>0.35298999999999997</v>
      </c>
      <c r="R5128">
        <f t="shared" si="973"/>
        <v>1</v>
      </c>
      <c r="S5128">
        <f t="shared" si="974"/>
        <v>6.1457854498736586E-2</v>
      </c>
      <c r="T5128" s="6">
        <f t="shared" si="968"/>
        <v>105.8611954720963</v>
      </c>
      <c r="U5128">
        <f t="shared" si="975"/>
        <v>-1.42</v>
      </c>
      <c r="V5128" s="16">
        <f t="shared" ref="V5128:V5191" si="976">V5127+(Tsurface-V5127)*att*EXP(-kz*z)*EXP(-klai*LAI)</f>
        <v>-2.1892346211922264E-2</v>
      </c>
    </row>
    <row r="5129" spans="4:22" ht="15.75" x14ac:dyDescent="0.25">
      <c r="D5129" s="27">
        <v>30691</v>
      </c>
      <c r="E5129">
        <v>10</v>
      </c>
      <c r="F5129">
        <v>-11.4</v>
      </c>
      <c r="G5129">
        <v>4.3</v>
      </c>
      <c r="H5129">
        <v>4.1431331298259516E-2</v>
      </c>
      <c r="I5129" s="20">
        <f t="shared" ref="I5129:I5192" si="977">K5129*L5129/CF</f>
        <v>5.8655049530719094E-2</v>
      </c>
      <c r="J5129">
        <f t="shared" ref="J5129:J5192" si="978">K5129*L5129</f>
        <v>7.1324540229354416E-3</v>
      </c>
      <c r="K5129" s="16">
        <f t="shared" si="969"/>
        <v>0.73037837617413792</v>
      </c>
      <c r="L5129" s="16">
        <f t="shared" si="970"/>
        <v>9.7654233142780104E-3</v>
      </c>
      <c r="M5129" s="6"/>
      <c r="N5129" s="6">
        <f t="shared" si="971"/>
        <v>3.3145065038607611E-2</v>
      </c>
      <c r="O5129" s="6"/>
      <c r="P5129" s="6">
        <f t="shared" si="972"/>
        <v>5.5798391633649989E-2</v>
      </c>
      <c r="Q5129">
        <f t="shared" ref="Q5129:Q5192" si="979">IF(T5128/L &gt;= tfield, tfield-0.00001,T5128/L)</f>
        <v>0.35287065157365433</v>
      </c>
      <c r="R5129">
        <f t="shared" si="973"/>
        <v>1</v>
      </c>
      <c r="S5129">
        <f t="shared" si="974"/>
        <v>5.5798391633649989E-2</v>
      </c>
      <c r="T5129" s="6">
        <f t="shared" ref="T5129:T5192" si="980">(IF(T5128+Precipitation-actevapo-Inter&lt;0,0,IF(T5128+Precipitation-actevapo-Inter&gt;tfield*L,tfield*L,IF(T5128+Precipitation-actevapo-Inter&lt;twilt*L,twilt*L,T5128+Precipitation-actevapo-Inter))))</f>
        <v>105.89999999999999</v>
      </c>
      <c r="U5129">
        <f t="shared" si="975"/>
        <v>-2.2800000000000002</v>
      </c>
      <c r="V5129" s="16">
        <f t="shared" si="976"/>
        <v>-0.44185511623413914</v>
      </c>
    </row>
    <row r="5130" spans="4:22" ht="15.75" x14ac:dyDescent="0.25">
      <c r="D5130" s="27">
        <v>30692</v>
      </c>
      <c r="E5130">
        <v>11</v>
      </c>
      <c r="F5130">
        <v>-0.8</v>
      </c>
      <c r="G5130">
        <v>0.1</v>
      </c>
      <c r="H5130">
        <v>4.0510861145394837E-2</v>
      </c>
      <c r="I5130" s="20">
        <f t="shared" si="977"/>
        <v>6.0483080386721046E-2</v>
      </c>
      <c r="J5130">
        <f t="shared" si="978"/>
        <v>7.3547425750252792E-3</v>
      </c>
      <c r="K5130" s="16">
        <f t="shared" si="969"/>
        <v>0.73003351826167362</v>
      </c>
      <c r="L5130" s="16">
        <f t="shared" si="970"/>
        <v>1.0074527252581629E-2</v>
      </c>
      <c r="M5130" s="6"/>
      <c r="N5130" s="6">
        <f t="shared" si="971"/>
        <v>3.2408688916315868E-2</v>
      </c>
      <c r="O5130" s="6"/>
      <c r="P5130" s="6">
        <f t="shared" si="972"/>
        <v>5.5062015511358246E-2</v>
      </c>
      <c r="Q5130">
        <f t="shared" si="979"/>
        <v>0.35298999999999997</v>
      </c>
      <c r="R5130">
        <f t="shared" si="973"/>
        <v>1</v>
      </c>
      <c r="S5130">
        <f t="shared" si="974"/>
        <v>5.5062015511358246E-2</v>
      </c>
      <c r="T5130" s="6">
        <f t="shared" si="980"/>
        <v>105.89999999999999</v>
      </c>
      <c r="U5130">
        <f t="shared" si="975"/>
        <v>-0.16000000000000003</v>
      </c>
      <c r="V5130" s="16">
        <f t="shared" si="976"/>
        <v>-0.38943571312904174</v>
      </c>
    </row>
    <row r="5131" spans="4:22" ht="15.75" x14ac:dyDescent="0.25">
      <c r="D5131" s="27">
        <v>30693</v>
      </c>
      <c r="E5131">
        <v>12</v>
      </c>
      <c r="F5131">
        <v>2.6</v>
      </c>
      <c r="G5131">
        <v>0.1</v>
      </c>
      <c r="H5131">
        <v>0.14850915190672598</v>
      </c>
      <c r="I5131" s="20">
        <f t="shared" si="977"/>
        <v>8.4291086613540636E-2</v>
      </c>
      <c r="J5131">
        <f t="shared" si="978"/>
        <v>1.0249796132206541E-2</v>
      </c>
      <c r="K5131" s="16">
        <f t="shared" si="969"/>
        <v>0.73003351826167362</v>
      </c>
      <c r="L5131" s="16">
        <f t="shared" si="970"/>
        <v>1.4040171958971065E-2</v>
      </c>
      <c r="M5131" s="6"/>
      <c r="N5131" s="6">
        <f t="shared" si="971"/>
        <v>0.11880732152538079</v>
      </c>
      <c r="O5131" s="6"/>
      <c r="P5131" s="6">
        <f t="shared" si="972"/>
        <v>0.14146064812042317</v>
      </c>
      <c r="Q5131">
        <f t="shared" si="979"/>
        <v>0.35298999999999997</v>
      </c>
      <c r="R5131">
        <f t="shared" si="973"/>
        <v>1</v>
      </c>
      <c r="S5131">
        <f t="shared" si="974"/>
        <v>0.14146064812042317</v>
      </c>
      <c r="T5131" s="6">
        <f t="shared" si="980"/>
        <v>105.8811926784746</v>
      </c>
      <c r="U5131">
        <f t="shared" si="975"/>
        <v>2.901615199955752</v>
      </c>
      <c r="V5131" s="16">
        <f t="shared" si="976"/>
        <v>0.22263380243398695</v>
      </c>
    </row>
    <row r="5132" spans="4:22" ht="15.75" x14ac:dyDescent="0.25">
      <c r="D5132" s="27">
        <v>30694</v>
      </c>
      <c r="E5132">
        <v>13</v>
      </c>
      <c r="F5132">
        <v>1.8</v>
      </c>
      <c r="G5132">
        <v>7.2</v>
      </c>
      <c r="H5132">
        <v>0.47002846283333483</v>
      </c>
      <c r="I5132" s="20">
        <f t="shared" si="977"/>
        <v>9.888354193112027E-2</v>
      </c>
      <c r="J5132">
        <f t="shared" si="978"/>
        <v>1.2024238698824226E-2</v>
      </c>
      <c r="K5132" s="16">
        <f t="shared" si="969"/>
        <v>0.73018576939364099</v>
      </c>
      <c r="L5132" s="16">
        <f t="shared" si="970"/>
        <v>1.6467369267973223E-2</v>
      </c>
      <c r="M5132" s="6"/>
      <c r="N5132" s="6">
        <f t="shared" si="971"/>
        <v>0.37602277026666786</v>
      </c>
      <c r="O5132" s="6"/>
      <c r="P5132" s="6">
        <f t="shared" si="972"/>
        <v>0.39867609686171024</v>
      </c>
      <c r="Q5132">
        <f t="shared" si="979"/>
        <v>0.35293730892824871</v>
      </c>
      <c r="R5132">
        <f t="shared" si="973"/>
        <v>1</v>
      </c>
      <c r="S5132">
        <f t="shared" si="974"/>
        <v>0.39867609686171024</v>
      </c>
      <c r="T5132" s="6">
        <f t="shared" si="980"/>
        <v>105.89999999999999</v>
      </c>
      <c r="U5132">
        <f t="shared" si="975"/>
        <v>2.0088105230462898</v>
      </c>
      <c r="V5132" s="16">
        <f t="shared" si="976"/>
        <v>0.55482687661234542</v>
      </c>
    </row>
    <row r="5133" spans="4:22" ht="15.75" x14ac:dyDescent="0.25">
      <c r="D5133" s="27">
        <v>30695</v>
      </c>
      <c r="E5133">
        <v>14</v>
      </c>
      <c r="F5133">
        <v>1.7</v>
      </c>
      <c r="G5133">
        <v>1.2</v>
      </c>
      <c r="H5133">
        <v>0.71286108348678356</v>
      </c>
      <c r="I5133" s="20">
        <f t="shared" si="977"/>
        <v>0.1105785041687581</v>
      </c>
      <c r="J5133">
        <f t="shared" si="978"/>
        <v>1.3446346106920986E-2</v>
      </c>
      <c r="K5133" s="16">
        <f t="shared" si="969"/>
        <v>0.73003351826167362</v>
      </c>
      <c r="L5133" s="16">
        <f t="shared" si="970"/>
        <v>1.8418806493897544E-2</v>
      </c>
      <c r="M5133" s="6"/>
      <c r="N5133" s="6">
        <f t="shared" si="971"/>
        <v>0.57028886678942692</v>
      </c>
      <c r="O5133" s="6"/>
      <c r="P5133" s="6">
        <f t="shared" si="972"/>
        <v>0.5929421933844693</v>
      </c>
      <c r="Q5133">
        <f t="shared" si="979"/>
        <v>0.35298999999999997</v>
      </c>
      <c r="R5133">
        <f t="shared" si="973"/>
        <v>1</v>
      </c>
      <c r="S5133">
        <f t="shared" si="974"/>
        <v>0.5929421933844693</v>
      </c>
      <c r="T5133" s="6">
        <f t="shared" si="980"/>
        <v>105.89999999999999</v>
      </c>
      <c r="U5133">
        <f t="shared" si="975"/>
        <v>1.8972099384326069</v>
      </c>
      <c r="V5133" s="16">
        <f t="shared" si="976"/>
        <v>0.80448322409747264</v>
      </c>
    </row>
    <row r="5134" spans="4:22" ht="15.75" x14ac:dyDescent="0.25">
      <c r="D5134" s="27">
        <v>30696</v>
      </c>
      <c r="E5134">
        <v>15</v>
      </c>
      <c r="F5134">
        <v>-3.2</v>
      </c>
      <c r="G5134">
        <v>0.8</v>
      </c>
      <c r="H5134">
        <v>-8.9217313067831233E-2</v>
      </c>
      <c r="I5134" s="20">
        <f t="shared" si="977"/>
        <v>9.7998688375543694E-2</v>
      </c>
      <c r="J5134">
        <f t="shared" si="978"/>
        <v>1.1916640506466113E-2</v>
      </c>
      <c r="K5134" s="16">
        <f t="shared" si="969"/>
        <v>0.73003351826167362</v>
      </c>
      <c r="L5134" s="16">
        <f t="shared" si="970"/>
        <v>1.6323415580755164E-2</v>
      </c>
      <c r="M5134" s="6"/>
      <c r="N5134" s="6">
        <f t="shared" si="971"/>
        <v>-7.1373850454264989E-2</v>
      </c>
      <c r="O5134" s="6"/>
      <c r="P5134" s="6">
        <f t="shared" si="972"/>
        <v>-4.8720523859222611E-2</v>
      </c>
      <c r="Q5134">
        <f t="shared" si="979"/>
        <v>0.35298999999999997</v>
      </c>
      <c r="R5134">
        <f t="shared" si="973"/>
        <v>1</v>
      </c>
      <c r="S5134">
        <f t="shared" si="974"/>
        <v>-4.8720523859222611E-2</v>
      </c>
      <c r="T5134" s="6">
        <f t="shared" si="980"/>
        <v>105.89999999999999</v>
      </c>
      <c r="U5134">
        <f t="shared" si="975"/>
        <v>-0.64000000000000012</v>
      </c>
      <c r="V5134" s="16">
        <f t="shared" si="976"/>
        <v>0.53583829256599791</v>
      </c>
    </row>
    <row r="5135" spans="4:22" ht="15.75" x14ac:dyDescent="0.25">
      <c r="D5135" s="27">
        <v>30697</v>
      </c>
      <c r="E5135">
        <v>16</v>
      </c>
      <c r="F5135">
        <v>-2.1</v>
      </c>
      <c r="G5135">
        <v>0</v>
      </c>
      <c r="H5135">
        <v>-6.3579807365426663E-2</v>
      </c>
      <c r="I5135" s="20">
        <f t="shared" si="977"/>
        <v>9.0091936327773625E-2</v>
      </c>
      <c r="J5135">
        <f t="shared" si="978"/>
        <v>1.0955179457457272E-2</v>
      </c>
      <c r="K5135" s="16">
        <f t="shared" si="969"/>
        <v>0.73003351826167362</v>
      </c>
      <c r="L5135" s="16">
        <f t="shared" si="970"/>
        <v>1.500640612165768E-2</v>
      </c>
      <c r="M5135" s="6"/>
      <c r="N5135" s="6">
        <f t="shared" si="971"/>
        <v>-5.0863845892341331E-2</v>
      </c>
      <c r="O5135" s="6"/>
      <c r="P5135" s="6">
        <f t="shared" si="972"/>
        <v>-2.8210519297298953E-2</v>
      </c>
      <c r="Q5135">
        <f t="shared" si="979"/>
        <v>0.35298999999999997</v>
      </c>
      <c r="R5135">
        <f t="shared" si="973"/>
        <v>1</v>
      </c>
      <c r="S5135">
        <f t="shared" si="974"/>
        <v>-2.8210519297298953E-2</v>
      </c>
      <c r="T5135" s="6">
        <f t="shared" si="980"/>
        <v>105.89999999999999</v>
      </c>
      <c r="U5135">
        <f t="shared" si="975"/>
        <v>-0.42000000000000004</v>
      </c>
      <c r="V5135" s="16">
        <f t="shared" si="976"/>
        <v>0.35807152561583577</v>
      </c>
    </row>
    <row r="5136" spans="4:22" ht="15.75" x14ac:dyDescent="0.25">
      <c r="D5136" s="27">
        <v>30698</v>
      </c>
      <c r="E5136">
        <v>17</v>
      </c>
      <c r="F5136">
        <v>-0.5</v>
      </c>
      <c r="G5136">
        <v>4.4000000000000004</v>
      </c>
      <c r="H5136">
        <v>5.0033850779681706E-2</v>
      </c>
      <c r="I5136" s="20">
        <f t="shared" si="977"/>
        <v>8.6420603951624583E-2</v>
      </c>
      <c r="J5136">
        <f t="shared" si="978"/>
        <v>1.0508745440517549E-2</v>
      </c>
      <c r="K5136" s="16">
        <f t="shared" si="969"/>
        <v>0.73003351826167362</v>
      </c>
      <c r="L5136" s="16">
        <f t="shared" si="970"/>
        <v>1.4394880752243473E-2</v>
      </c>
      <c r="M5136" s="6"/>
      <c r="N5136" s="6">
        <f t="shared" si="971"/>
        <v>4.0027080623745367E-2</v>
      </c>
      <c r="O5136" s="6"/>
      <c r="P5136" s="6">
        <f t="shared" si="972"/>
        <v>6.2680407218787745E-2</v>
      </c>
      <c r="Q5136">
        <f t="shared" si="979"/>
        <v>0.35298999999999997</v>
      </c>
      <c r="R5136">
        <f t="shared" si="973"/>
        <v>1</v>
      </c>
      <c r="S5136">
        <f t="shared" si="974"/>
        <v>6.2680407218787745E-2</v>
      </c>
      <c r="T5136" s="6">
        <f t="shared" si="980"/>
        <v>105.89999999999999</v>
      </c>
      <c r="U5136">
        <f t="shared" si="975"/>
        <v>-0.1</v>
      </c>
      <c r="V5136" s="16">
        <f t="shared" si="976"/>
        <v>0.27287940182881665</v>
      </c>
    </row>
    <row r="5137" spans="4:22" ht="15.75" x14ac:dyDescent="0.25">
      <c r="D5137" s="27">
        <v>30699</v>
      </c>
      <c r="E5137">
        <v>18</v>
      </c>
      <c r="F5137">
        <v>-1.5</v>
      </c>
      <c r="G5137">
        <v>1</v>
      </c>
      <c r="H5137">
        <v>7.4099097078533585E-2</v>
      </c>
      <c r="I5137" s="20">
        <f t="shared" si="977"/>
        <v>8.1936593197863283E-2</v>
      </c>
      <c r="J5137">
        <f t="shared" si="978"/>
        <v>9.963489732860176E-3</v>
      </c>
      <c r="K5137" s="16">
        <f t="shared" si="969"/>
        <v>0.73003351826167362</v>
      </c>
      <c r="L5137" s="16">
        <f t="shared" si="970"/>
        <v>1.3647989419150009E-2</v>
      </c>
      <c r="M5137" s="6"/>
      <c r="N5137" s="6">
        <f t="shared" si="971"/>
        <v>5.9279277662826868E-2</v>
      </c>
      <c r="O5137" s="6"/>
      <c r="P5137" s="6">
        <f t="shared" si="972"/>
        <v>8.1932604257869246E-2</v>
      </c>
      <c r="Q5137">
        <f t="shared" si="979"/>
        <v>0.35298999999999997</v>
      </c>
      <c r="R5137">
        <f t="shared" si="973"/>
        <v>1</v>
      </c>
      <c r="S5137">
        <f t="shared" si="974"/>
        <v>8.1932604257869246E-2</v>
      </c>
      <c r="T5137" s="6">
        <f t="shared" si="980"/>
        <v>105.89999999999999</v>
      </c>
      <c r="U5137">
        <f t="shared" si="975"/>
        <v>-0.30000000000000004</v>
      </c>
      <c r="V5137" s="16">
        <f t="shared" si="976"/>
        <v>0.16633531387220254</v>
      </c>
    </row>
    <row r="5138" spans="4:22" ht="15.75" x14ac:dyDescent="0.25">
      <c r="D5138" s="27">
        <v>30700</v>
      </c>
      <c r="E5138">
        <v>19</v>
      </c>
      <c r="F5138">
        <v>-8.6</v>
      </c>
      <c r="G5138">
        <v>0</v>
      </c>
      <c r="H5138">
        <v>-6.8792480570618333E-4</v>
      </c>
      <c r="I5138" s="20">
        <f t="shared" si="977"/>
        <v>6.8016156069770184E-2</v>
      </c>
      <c r="J5138">
        <f t="shared" si="978"/>
        <v>8.2707645780840545E-3</v>
      </c>
      <c r="K5138" s="16">
        <f t="shared" si="969"/>
        <v>0.73003351826167362</v>
      </c>
      <c r="L5138" s="16">
        <f t="shared" si="970"/>
        <v>1.1329294301141222E-2</v>
      </c>
      <c r="M5138" s="6"/>
      <c r="N5138" s="6">
        <f t="shared" si="971"/>
        <v>-5.5033984456494668E-4</v>
      </c>
      <c r="O5138" s="6"/>
      <c r="P5138" s="6">
        <f t="shared" si="972"/>
        <v>2.2102986750477432E-2</v>
      </c>
      <c r="Q5138">
        <f t="shared" si="979"/>
        <v>0.35298999999999997</v>
      </c>
      <c r="R5138">
        <f t="shared" si="973"/>
        <v>1</v>
      </c>
      <c r="S5138">
        <f t="shared" si="974"/>
        <v>2.2102986750477432E-2</v>
      </c>
      <c r="T5138" s="6">
        <f t="shared" si="980"/>
        <v>105.89999999999999</v>
      </c>
      <c r="U5138">
        <f t="shared" si="975"/>
        <v>-1.72</v>
      </c>
      <c r="V5138" s="16">
        <f t="shared" si="976"/>
        <v>-0.18448525142527669</v>
      </c>
    </row>
    <row r="5139" spans="4:22" ht="15.75" x14ac:dyDescent="0.25">
      <c r="D5139" s="27">
        <v>30701</v>
      </c>
      <c r="E5139">
        <v>20</v>
      </c>
      <c r="F5139">
        <v>-12.8</v>
      </c>
      <c r="G5139">
        <v>0</v>
      </c>
      <c r="H5139">
        <v>-0.13306959653683398</v>
      </c>
      <c r="I5139" s="20">
        <f t="shared" si="977"/>
        <v>5.2328136196472218E-2</v>
      </c>
      <c r="J5139">
        <f t="shared" si="978"/>
        <v>6.3631013614910215E-3</v>
      </c>
      <c r="K5139" s="16">
        <f t="shared" si="969"/>
        <v>0.73003351826167362</v>
      </c>
      <c r="L5139" s="16">
        <f t="shared" si="970"/>
        <v>8.7161770005335943E-3</v>
      </c>
      <c r="M5139" s="6"/>
      <c r="N5139" s="6">
        <f t="shared" si="971"/>
        <v>-0.10645567722946719</v>
      </c>
      <c r="O5139" s="6"/>
      <c r="P5139" s="6">
        <f t="shared" si="972"/>
        <v>-8.3802350634424816E-2</v>
      </c>
      <c r="Q5139">
        <f t="shared" si="979"/>
        <v>0.35298999999999997</v>
      </c>
      <c r="R5139">
        <f t="shared" si="973"/>
        <v>1</v>
      </c>
      <c r="S5139">
        <f t="shared" si="974"/>
        <v>-8.3802350634424816E-2</v>
      </c>
      <c r="T5139" s="6">
        <f t="shared" si="980"/>
        <v>105.89999999999999</v>
      </c>
      <c r="U5139">
        <f t="shared" si="975"/>
        <v>-2.5600000000000005</v>
      </c>
      <c r="V5139" s="16">
        <f t="shared" si="976"/>
        <v>-0.6262833881821781</v>
      </c>
    </row>
    <row r="5140" spans="4:22" ht="15.75" x14ac:dyDescent="0.25">
      <c r="D5140" s="27">
        <v>30702</v>
      </c>
      <c r="E5140">
        <v>21</v>
      </c>
      <c r="F5140">
        <v>-12.5</v>
      </c>
      <c r="G5140">
        <v>0</v>
      </c>
      <c r="H5140">
        <v>-0.21685699638314776</v>
      </c>
      <c r="I5140" s="20">
        <f t="shared" si="977"/>
        <v>4.1402910346302925E-2</v>
      </c>
      <c r="J5140">
        <f t="shared" si="978"/>
        <v>5.0345938981104354E-3</v>
      </c>
      <c r="K5140" s="16">
        <f t="shared" si="969"/>
        <v>0.73003351826167362</v>
      </c>
      <c r="L5140" s="16">
        <f t="shared" si="970"/>
        <v>6.8963873194461088E-3</v>
      </c>
      <c r="M5140" s="6"/>
      <c r="N5140" s="6">
        <f t="shared" si="971"/>
        <v>-0.17348559710651823</v>
      </c>
      <c r="O5140" s="6"/>
      <c r="P5140" s="6">
        <f t="shared" si="972"/>
        <v>-0.15083227051147585</v>
      </c>
      <c r="Q5140">
        <f t="shared" si="979"/>
        <v>0.35298999999999997</v>
      </c>
      <c r="R5140">
        <f t="shared" si="973"/>
        <v>1</v>
      </c>
      <c r="S5140">
        <f t="shared" si="974"/>
        <v>-0.15083227051147585</v>
      </c>
      <c r="T5140" s="6">
        <f t="shared" si="980"/>
        <v>105.89999999999999</v>
      </c>
      <c r="U5140">
        <f t="shared" si="975"/>
        <v>-2.5</v>
      </c>
      <c r="V5140" s="16">
        <f t="shared" si="976"/>
        <v>-0.97475712778250667</v>
      </c>
    </row>
    <row r="5141" spans="4:22" ht="15.75" x14ac:dyDescent="0.25">
      <c r="D5141" s="27">
        <v>30703</v>
      </c>
      <c r="E5141">
        <v>22</v>
      </c>
      <c r="F5141">
        <v>-6.6</v>
      </c>
      <c r="G5141">
        <v>0.2</v>
      </c>
      <c r="H5141">
        <v>3.0516586725254202E-2</v>
      </c>
      <c r="I5141" s="20">
        <f t="shared" si="977"/>
        <v>3.9529286526048993E-2</v>
      </c>
      <c r="J5141">
        <f t="shared" si="978"/>
        <v>4.8067612415675573E-3</v>
      </c>
      <c r="K5141" s="16">
        <f t="shared" si="969"/>
        <v>0.73003351826167362</v>
      </c>
      <c r="L5141" s="16">
        <f t="shared" si="970"/>
        <v>6.5843021194605189E-3</v>
      </c>
      <c r="M5141" s="6"/>
      <c r="N5141" s="6">
        <f t="shared" si="971"/>
        <v>2.4413269380203363E-2</v>
      </c>
      <c r="O5141" s="6"/>
      <c r="P5141" s="6">
        <f t="shared" si="972"/>
        <v>4.7066595975245741E-2</v>
      </c>
      <c r="Q5141">
        <f t="shared" si="979"/>
        <v>0.35298999999999997</v>
      </c>
      <c r="R5141">
        <f t="shared" si="973"/>
        <v>1</v>
      </c>
      <c r="S5141">
        <f t="shared" si="974"/>
        <v>4.7066595975245741E-2</v>
      </c>
      <c r="T5141" s="6">
        <f t="shared" si="980"/>
        <v>105.89999999999999</v>
      </c>
      <c r="U5141">
        <f t="shared" si="975"/>
        <v>-1.32</v>
      </c>
      <c r="V5141" s="16">
        <f t="shared" si="976"/>
        <v>-1.0389653831788599</v>
      </c>
    </row>
    <row r="5142" spans="4:22" ht="15.75" x14ac:dyDescent="0.25">
      <c r="D5142" s="27">
        <v>30704</v>
      </c>
      <c r="E5142">
        <v>23</v>
      </c>
      <c r="F5142">
        <v>-9.8000000000000007</v>
      </c>
      <c r="G5142">
        <v>1.2</v>
      </c>
      <c r="H5142">
        <v>-4.8870811203872794E-2</v>
      </c>
      <c r="I5142" s="20">
        <f t="shared" si="977"/>
        <v>3.4743096249901448E-2</v>
      </c>
      <c r="J5142">
        <f t="shared" si="978"/>
        <v>4.2247605039880164E-3</v>
      </c>
      <c r="K5142" s="16">
        <f t="shared" si="969"/>
        <v>0.73003351826167362</v>
      </c>
      <c r="L5142" s="16">
        <f t="shared" si="970"/>
        <v>5.7870774400165161E-3</v>
      </c>
      <c r="M5142" s="6"/>
      <c r="N5142" s="6">
        <f t="shared" si="971"/>
        <v>-3.9096648963098238E-2</v>
      </c>
      <c r="O5142" s="6"/>
      <c r="P5142" s="6">
        <f t="shared" si="972"/>
        <v>-1.644332236805586E-2</v>
      </c>
      <c r="Q5142">
        <f t="shared" si="979"/>
        <v>0.35298999999999997</v>
      </c>
      <c r="R5142">
        <f t="shared" si="973"/>
        <v>1</v>
      </c>
      <c r="S5142">
        <f t="shared" si="974"/>
        <v>-1.644332236805586E-2</v>
      </c>
      <c r="T5142" s="6">
        <f t="shared" si="980"/>
        <v>105.89999999999999</v>
      </c>
      <c r="U5142">
        <f t="shared" si="975"/>
        <v>-1.9600000000000002</v>
      </c>
      <c r="V5142" s="16">
        <f t="shared" si="976"/>
        <v>-1.2102593639231713</v>
      </c>
    </row>
    <row r="5143" spans="4:22" ht="15.75" x14ac:dyDescent="0.25">
      <c r="D5143" s="27">
        <v>30705</v>
      </c>
      <c r="E5143">
        <v>24</v>
      </c>
      <c r="F5143">
        <v>-14.6</v>
      </c>
      <c r="G5143">
        <v>0</v>
      </c>
      <c r="H5143">
        <v>-1.3977269976468141E-2</v>
      </c>
      <c r="I5143" s="20">
        <f t="shared" si="977"/>
        <v>2.667689916419003E-2</v>
      </c>
      <c r="J5143">
        <f t="shared" si="978"/>
        <v>3.2439109383655077E-3</v>
      </c>
      <c r="K5143" s="16">
        <f t="shared" si="969"/>
        <v>0.73003351826167362</v>
      </c>
      <c r="L5143" s="16">
        <f t="shared" si="970"/>
        <v>4.4435095885594095E-3</v>
      </c>
      <c r="M5143" s="6"/>
      <c r="N5143" s="6">
        <f t="shared" si="971"/>
        <v>-1.1181815981174514E-2</v>
      </c>
      <c r="O5143" s="6"/>
      <c r="P5143" s="6">
        <f t="shared" si="972"/>
        <v>1.1471510613867864E-2</v>
      </c>
      <c r="Q5143">
        <f t="shared" si="979"/>
        <v>0.35298999999999997</v>
      </c>
      <c r="R5143">
        <f t="shared" si="973"/>
        <v>1</v>
      </c>
      <c r="S5143">
        <f t="shared" si="974"/>
        <v>1.1471510613867864E-2</v>
      </c>
      <c r="T5143" s="6">
        <f t="shared" si="980"/>
        <v>105.89999999999999</v>
      </c>
      <c r="U5143">
        <f t="shared" si="975"/>
        <v>-2.92</v>
      </c>
      <c r="V5143" s="16">
        <f t="shared" si="976"/>
        <v>-1.528236858194469</v>
      </c>
    </row>
    <row r="5144" spans="4:22" ht="15.75" x14ac:dyDescent="0.25">
      <c r="D5144" s="27">
        <v>30706</v>
      </c>
      <c r="E5144">
        <v>25</v>
      </c>
      <c r="F5144">
        <v>-7.7</v>
      </c>
      <c r="G5144">
        <v>2.4</v>
      </c>
      <c r="H5144">
        <v>0.21406544343391254</v>
      </c>
      <c r="I5144" s="20">
        <f t="shared" si="977"/>
        <v>2.6625088268930782E-2</v>
      </c>
      <c r="J5144">
        <f t="shared" si="978"/>
        <v>3.2376107335019833E-3</v>
      </c>
      <c r="K5144" s="16">
        <f t="shared" si="969"/>
        <v>0.73003351826167362</v>
      </c>
      <c r="L5144" s="16">
        <f t="shared" si="970"/>
        <v>4.4348795671892592E-3</v>
      </c>
      <c r="M5144" s="6"/>
      <c r="N5144" s="6">
        <f t="shared" si="971"/>
        <v>0.17125235474713005</v>
      </c>
      <c r="O5144" s="6"/>
      <c r="P5144" s="6">
        <f t="shared" si="972"/>
        <v>0.19390568134217243</v>
      </c>
      <c r="Q5144">
        <f t="shared" si="979"/>
        <v>0.35298999999999997</v>
      </c>
      <c r="R5144">
        <f t="shared" si="973"/>
        <v>1</v>
      </c>
      <c r="S5144">
        <f t="shared" si="974"/>
        <v>0.19390568134217243</v>
      </c>
      <c r="T5144" s="6">
        <f t="shared" si="980"/>
        <v>105.89999999999999</v>
      </c>
      <c r="U5144">
        <f t="shared" si="975"/>
        <v>-1.54</v>
      </c>
      <c r="V5144" s="16">
        <f t="shared" si="976"/>
        <v>-1.5304245668311798</v>
      </c>
    </row>
    <row r="5145" spans="4:22" ht="15.75" x14ac:dyDescent="0.25">
      <c r="D5145" s="27">
        <v>30707</v>
      </c>
      <c r="E5145">
        <v>26</v>
      </c>
      <c r="F5145">
        <v>-11.1</v>
      </c>
      <c r="G5145">
        <v>1.2</v>
      </c>
      <c r="H5145">
        <v>0.11252841735270988</v>
      </c>
      <c r="I5145" s="20">
        <f t="shared" si="977"/>
        <v>2.3675855175103334E-2</v>
      </c>
      <c r="J5145">
        <f t="shared" si="978"/>
        <v>2.8789839892925653E-3</v>
      </c>
      <c r="K5145" s="16">
        <f t="shared" si="969"/>
        <v>0.73003351826167362</v>
      </c>
      <c r="L5145" s="16">
        <f t="shared" si="970"/>
        <v>3.9436326103873777E-3</v>
      </c>
      <c r="M5145" s="6"/>
      <c r="N5145" s="6">
        <f t="shared" si="971"/>
        <v>9.0022733882167916E-2</v>
      </c>
      <c r="O5145" s="6"/>
      <c r="P5145" s="6">
        <f t="shared" si="972"/>
        <v>0.11267606047721029</v>
      </c>
      <c r="Q5145">
        <f t="shared" si="979"/>
        <v>0.35298999999999997</v>
      </c>
      <c r="R5145">
        <f t="shared" si="973"/>
        <v>1</v>
      </c>
      <c r="S5145">
        <f t="shared" si="974"/>
        <v>0.11267606047721029</v>
      </c>
      <c r="T5145" s="6">
        <f t="shared" si="980"/>
        <v>105.89999999999999</v>
      </c>
      <c r="U5145">
        <f t="shared" si="975"/>
        <v>-2.2200000000000002</v>
      </c>
      <c r="V5145" s="16">
        <f t="shared" si="976"/>
        <v>-1.6586717779714624</v>
      </c>
    </row>
    <row r="5146" spans="4:22" ht="15.75" x14ac:dyDescent="0.25">
      <c r="D5146" s="27">
        <v>30708</v>
      </c>
      <c r="E5146">
        <v>27</v>
      </c>
      <c r="F5146">
        <v>-13.8</v>
      </c>
      <c r="G5146">
        <v>1.1000000000000001</v>
      </c>
      <c r="H5146">
        <v>-8.0143512572154636E-3</v>
      </c>
      <c r="I5146" s="20">
        <f t="shared" si="977"/>
        <v>1.9324535000243066E-2</v>
      </c>
      <c r="J5146">
        <f t="shared" si="978"/>
        <v>2.3498634560295568E-3</v>
      </c>
      <c r="K5146" s="16">
        <f t="shared" si="969"/>
        <v>0.73003351826167362</v>
      </c>
      <c r="L5146" s="16">
        <f t="shared" si="970"/>
        <v>3.2188432410952266E-3</v>
      </c>
      <c r="M5146" s="6"/>
      <c r="N5146" s="6">
        <f t="shared" si="971"/>
        <v>-6.4114810057723714E-3</v>
      </c>
      <c r="O5146" s="6"/>
      <c r="P5146" s="6">
        <f t="shared" si="972"/>
        <v>1.6241845589270006E-2</v>
      </c>
      <c r="Q5146">
        <f t="shared" si="979"/>
        <v>0.35298999999999997</v>
      </c>
      <c r="R5146">
        <f t="shared" si="973"/>
        <v>1</v>
      </c>
      <c r="S5146">
        <f t="shared" si="974"/>
        <v>1.6241845589270006E-2</v>
      </c>
      <c r="T5146" s="6">
        <f t="shared" si="980"/>
        <v>105.89999999999999</v>
      </c>
      <c r="U5146">
        <f t="shared" si="975"/>
        <v>-2.7600000000000002</v>
      </c>
      <c r="V5146" s="16">
        <f t="shared" si="976"/>
        <v>-1.8634967561122764</v>
      </c>
    </row>
    <row r="5147" spans="4:22" ht="15.75" x14ac:dyDescent="0.25">
      <c r="D5147" s="27">
        <v>30709</v>
      </c>
      <c r="E5147">
        <v>28</v>
      </c>
      <c r="F5147">
        <v>-3.1</v>
      </c>
      <c r="G5147">
        <v>4.5999999999999996</v>
      </c>
      <c r="H5147">
        <v>-4.4911630407584533E-3</v>
      </c>
      <c r="I5147" s="20">
        <f t="shared" si="977"/>
        <v>2.4269730917202435E-2</v>
      </c>
      <c r="J5147">
        <f t="shared" si="978"/>
        <v>2.9511992795318159E-3</v>
      </c>
      <c r="K5147" s="16">
        <f t="shared" si="969"/>
        <v>0.73003351826167362</v>
      </c>
      <c r="L5147" s="16">
        <f t="shared" si="970"/>
        <v>4.0425531235320439E-3</v>
      </c>
      <c r="M5147" s="6"/>
      <c r="N5147" s="6">
        <f t="shared" si="971"/>
        <v>-3.5929304326067627E-3</v>
      </c>
      <c r="O5147" s="6"/>
      <c r="P5147" s="6">
        <f t="shared" si="972"/>
        <v>1.9060396162435614E-2</v>
      </c>
      <c r="Q5147">
        <f t="shared" si="979"/>
        <v>0.35298999999999997</v>
      </c>
      <c r="R5147">
        <f t="shared" si="973"/>
        <v>1</v>
      </c>
      <c r="S5147">
        <f t="shared" si="974"/>
        <v>1.9060396162435614E-2</v>
      </c>
      <c r="T5147" s="6">
        <f t="shared" si="980"/>
        <v>105.89999999999999</v>
      </c>
      <c r="U5147">
        <f t="shared" si="975"/>
        <v>-0.62000000000000011</v>
      </c>
      <c r="V5147" s="16">
        <f t="shared" si="976"/>
        <v>-1.6322312797588789</v>
      </c>
    </row>
    <row r="5148" spans="4:22" ht="15.75" x14ac:dyDescent="0.25">
      <c r="D5148" s="27">
        <v>30710</v>
      </c>
      <c r="E5148">
        <v>29</v>
      </c>
      <c r="F5148">
        <v>-2.1</v>
      </c>
      <c r="G5148">
        <v>0.9</v>
      </c>
      <c r="H5148">
        <v>2.5825813492924555E-2</v>
      </c>
      <c r="I5148" s="20">
        <f t="shared" si="977"/>
        <v>2.9632325191429523E-2</v>
      </c>
      <c r="J5148">
        <f t="shared" si="978"/>
        <v>3.6032907432778298E-3</v>
      </c>
      <c r="K5148" s="16">
        <f t="shared" si="969"/>
        <v>0.73003351826167362</v>
      </c>
      <c r="L5148" s="16">
        <f t="shared" si="970"/>
        <v>4.9357880880015487E-3</v>
      </c>
      <c r="M5148" s="6"/>
      <c r="N5148" s="6">
        <f t="shared" si="971"/>
        <v>2.0660650794339645E-2</v>
      </c>
      <c r="O5148" s="6"/>
      <c r="P5148" s="6">
        <f t="shared" si="972"/>
        <v>4.3313977389382023E-2</v>
      </c>
      <c r="Q5148">
        <f t="shared" si="979"/>
        <v>0.35298999999999997</v>
      </c>
      <c r="R5148">
        <f t="shared" si="973"/>
        <v>1</v>
      </c>
      <c r="S5148">
        <f t="shared" si="974"/>
        <v>4.3313977389382023E-2</v>
      </c>
      <c r="T5148" s="6">
        <f t="shared" si="980"/>
        <v>105.89999999999999</v>
      </c>
      <c r="U5148">
        <f t="shared" si="975"/>
        <v>-0.42000000000000004</v>
      </c>
      <c r="V5148" s="16">
        <f t="shared" si="976"/>
        <v>-1.4067805554317678</v>
      </c>
    </row>
    <row r="5149" spans="4:22" ht="15.75" x14ac:dyDescent="0.25">
      <c r="D5149" s="27">
        <v>30711</v>
      </c>
      <c r="E5149">
        <v>30</v>
      </c>
      <c r="F5149">
        <v>-0.9</v>
      </c>
      <c r="G5149">
        <v>1.1000000000000001</v>
      </c>
      <c r="H5149">
        <v>0.10618858927553651</v>
      </c>
      <c r="I5149" s="20">
        <f t="shared" si="977"/>
        <v>3.5603788102179609E-2</v>
      </c>
      <c r="J5149">
        <f t="shared" si="978"/>
        <v>4.3294206332250406E-3</v>
      </c>
      <c r="K5149" s="16">
        <f t="shared" si="969"/>
        <v>0.73003351826167362</v>
      </c>
      <c r="L5149" s="16">
        <f t="shared" si="970"/>
        <v>5.9304408974728759E-3</v>
      </c>
      <c r="M5149" s="6"/>
      <c r="N5149" s="6">
        <f t="shared" si="971"/>
        <v>8.4950871420429216E-2</v>
      </c>
      <c r="O5149" s="6"/>
      <c r="P5149" s="6">
        <f t="shared" si="972"/>
        <v>0.10760419801547159</v>
      </c>
      <c r="Q5149">
        <f t="shared" si="979"/>
        <v>0.35298999999999997</v>
      </c>
      <c r="R5149">
        <f t="shared" si="973"/>
        <v>1</v>
      </c>
      <c r="S5149">
        <f t="shared" si="974"/>
        <v>0.10760419801547159</v>
      </c>
      <c r="T5149" s="6">
        <f t="shared" si="980"/>
        <v>105.89999999999999</v>
      </c>
      <c r="U5149">
        <f t="shared" si="975"/>
        <v>-0.18000000000000002</v>
      </c>
      <c r="V5149" s="16">
        <f t="shared" si="976"/>
        <v>-1.1786239574041033</v>
      </c>
    </row>
    <row r="5150" spans="4:22" ht="15.75" x14ac:dyDescent="0.25">
      <c r="D5150" s="27">
        <v>30712</v>
      </c>
      <c r="E5150">
        <v>31</v>
      </c>
      <c r="F5150">
        <v>0</v>
      </c>
      <c r="G5150">
        <v>4.2</v>
      </c>
      <c r="H5150">
        <v>7.6331196603986434E-2</v>
      </c>
      <c r="I5150" s="20">
        <f t="shared" si="977"/>
        <v>4.1856768377224282E-2</v>
      </c>
      <c r="J5150">
        <f t="shared" si="978"/>
        <v>5.0897830346704727E-3</v>
      </c>
      <c r="K5150" s="16">
        <f t="shared" si="969"/>
        <v>0.73003351826167362</v>
      </c>
      <c r="L5150" s="16">
        <f t="shared" si="970"/>
        <v>6.9719854052592801E-3</v>
      </c>
      <c r="M5150" s="6"/>
      <c r="N5150" s="6">
        <f t="shared" si="971"/>
        <v>6.1064957283189149E-2</v>
      </c>
      <c r="O5150" s="6"/>
      <c r="P5150" s="6">
        <f t="shared" si="972"/>
        <v>8.371828387823152E-2</v>
      </c>
      <c r="Q5150">
        <f t="shared" si="979"/>
        <v>0.35298999999999997</v>
      </c>
      <c r="R5150">
        <f t="shared" si="973"/>
        <v>1</v>
      </c>
      <c r="S5150">
        <f t="shared" si="974"/>
        <v>8.371828387823152E-2</v>
      </c>
      <c r="T5150" s="6">
        <f t="shared" si="980"/>
        <v>105.89999999999999</v>
      </c>
      <c r="U5150">
        <f t="shared" si="975"/>
        <v>0</v>
      </c>
      <c r="V5150" s="16">
        <f t="shared" si="976"/>
        <v>-0.95942352152779498</v>
      </c>
    </row>
    <row r="5151" spans="4:22" ht="15.75" x14ac:dyDescent="0.25">
      <c r="D5151" s="27">
        <v>30713</v>
      </c>
      <c r="E5151">
        <v>32</v>
      </c>
      <c r="F5151">
        <v>0.5</v>
      </c>
      <c r="G5151">
        <v>1.2</v>
      </c>
      <c r="H5151">
        <v>0.10823817244585324</v>
      </c>
      <c r="I5151" s="20">
        <f t="shared" si="977"/>
        <v>5.065169345108806E-2</v>
      </c>
      <c r="J5151">
        <f t="shared" si="978"/>
        <v>6.1592459236523081E-3</v>
      </c>
      <c r="K5151" s="16">
        <f t="shared" si="969"/>
        <v>0.73003351826167362</v>
      </c>
      <c r="L5151" s="16">
        <f t="shared" si="970"/>
        <v>8.4369357975760569E-3</v>
      </c>
      <c r="M5151" s="6"/>
      <c r="N5151" s="6">
        <f t="shared" si="971"/>
        <v>8.6590537956682589E-2</v>
      </c>
      <c r="O5151" s="6"/>
      <c r="P5151" s="6">
        <f t="shared" si="972"/>
        <v>0.10924386455172497</v>
      </c>
      <c r="Q5151">
        <f t="shared" si="979"/>
        <v>0.35298999999999997</v>
      </c>
      <c r="R5151">
        <f t="shared" si="973"/>
        <v>1</v>
      </c>
      <c r="S5151">
        <f t="shared" si="974"/>
        <v>0.10924386455172497</v>
      </c>
      <c r="T5151" s="6">
        <f t="shared" si="980"/>
        <v>105.89999999999999</v>
      </c>
      <c r="U5151">
        <f t="shared" si="975"/>
        <v>0.55800292306841381</v>
      </c>
      <c r="V5151" s="16">
        <f t="shared" si="976"/>
        <v>-0.67721261280138823</v>
      </c>
    </row>
    <row r="5152" spans="4:22" ht="15.75" x14ac:dyDescent="0.25">
      <c r="D5152" s="27">
        <v>30714</v>
      </c>
      <c r="E5152">
        <v>33</v>
      </c>
      <c r="F5152">
        <v>0.2</v>
      </c>
      <c r="G5152">
        <v>1.5</v>
      </c>
      <c r="H5152">
        <v>0.11552274643411237</v>
      </c>
      <c r="I5152" s="20">
        <f t="shared" si="977"/>
        <v>5.62666245613202E-2</v>
      </c>
      <c r="J5152">
        <f t="shared" si="978"/>
        <v>6.8420215466565362E-3</v>
      </c>
      <c r="K5152" s="16">
        <f t="shared" si="969"/>
        <v>0.73003351826167362</v>
      </c>
      <c r="L5152" s="16">
        <f t="shared" si="970"/>
        <v>9.3722019270409424E-3</v>
      </c>
      <c r="M5152" s="6"/>
      <c r="N5152" s="6">
        <f t="shared" si="971"/>
        <v>9.2418197147289896E-2</v>
      </c>
      <c r="O5152" s="6"/>
      <c r="P5152" s="6">
        <f t="shared" si="972"/>
        <v>0.11507152374233227</v>
      </c>
      <c r="Q5152">
        <f t="shared" si="979"/>
        <v>0.35298999999999997</v>
      </c>
      <c r="R5152">
        <f t="shared" si="973"/>
        <v>1</v>
      </c>
      <c r="S5152">
        <f t="shared" si="974"/>
        <v>0.11507152374233227</v>
      </c>
      <c r="T5152" s="6">
        <f t="shared" si="980"/>
        <v>105.89999999999999</v>
      </c>
      <c r="U5152">
        <f t="shared" si="975"/>
        <v>0.22320116922736555</v>
      </c>
      <c r="V5152" s="16">
        <f t="shared" si="976"/>
        <v>-0.5097536940768409</v>
      </c>
    </row>
    <row r="5153" spans="4:22" ht="15.75" x14ac:dyDescent="0.25">
      <c r="D5153" s="27">
        <v>30715</v>
      </c>
      <c r="E5153">
        <v>34</v>
      </c>
      <c r="F5153">
        <v>0</v>
      </c>
      <c r="G5153">
        <v>4.3</v>
      </c>
      <c r="H5153">
        <v>5.9554356032755551E-2</v>
      </c>
      <c r="I5153" s="20">
        <f t="shared" si="977"/>
        <v>5.9576234448040992E-2</v>
      </c>
      <c r="J5153">
        <f t="shared" si="978"/>
        <v>7.2444701088817849E-3</v>
      </c>
      <c r="K5153" s="16">
        <f t="shared" si="969"/>
        <v>0.73003351826167362</v>
      </c>
      <c r="L5153" s="16">
        <f t="shared" si="970"/>
        <v>9.92347601536437E-3</v>
      </c>
      <c r="M5153" s="6"/>
      <c r="N5153" s="6">
        <f t="shared" si="971"/>
        <v>4.7643484826204445E-2</v>
      </c>
      <c r="O5153" s="6"/>
      <c r="P5153" s="6">
        <f t="shared" si="972"/>
        <v>7.029681142124683E-2</v>
      </c>
      <c r="Q5153">
        <f t="shared" si="979"/>
        <v>0.35298999999999997</v>
      </c>
      <c r="R5153">
        <f t="shared" si="973"/>
        <v>1</v>
      </c>
      <c r="S5153">
        <f t="shared" si="974"/>
        <v>7.029681142124683E-2</v>
      </c>
      <c r="T5153" s="6">
        <f t="shared" si="980"/>
        <v>105.89999999999999</v>
      </c>
      <c r="U5153">
        <f t="shared" si="975"/>
        <v>0</v>
      </c>
      <c r="V5153" s="16">
        <f t="shared" si="976"/>
        <v>-0.41494972269202096</v>
      </c>
    </row>
    <row r="5154" spans="4:22" ht="15.75" x14ac:dyDescent="0.25">
      <c r="D5154" s="27">
        <v>30716</v>
      </c>
      <c r="E5154">
        <v>35</v>
      </c>
      <c r="F5154">
        <v>1.3</v>
      </c>
      <c r="G5154">
        <v>0.4</v>
      </c>
      <c r="H5154">
        <v>7.5704216126126475E-2</v>
      </c>
      <c r="I5154" s="20">
        <f t="shared" si="977"/>
        <v>7.2496344244668207E-2</v>
      </c>
      <c r="J5154">
        <f t="shared" si="978"/>
        <v>8.8155554601516539E-3</v>
      </c>
      <c r="K5154" s="16">
        <f t="shared" si="969"/>
        <v>0.73003351826167362</v>
      </c>
      <c r="L5154" s="16">
        <f t="shared" si="970"/>
        <v>1.2075548916086618E-2</v>
      </c>
      <c r="M5154" s="6"/>
      <c r="N5154" s="6">
        <f t="shared" si="971"/>
        <v>6.0563372900901184E-2</v>
      </c>
      <c r="O5154" s="6"/>
      <c r="P5154" s="6">
        <f t="shared" si="972"/>
        <v>8.3216699495943569E-2</v>
      </c>
      <c r="Q5154">
        <f t="shared" si="979"/>
        <v>0.35298999999999997</v>
      </c>
      <c r="R5154">
        <f t="shared" si="973"/>
        <v>1</v>
      </c>
      <c r="S5154">
        <f t="shared" si="974"/>
        <v>8.3216699495943569E-2</v>
      </c>
      <c r="T5154" s="6">
        <f t="shared" si="980"/>
        <v>105.89999999999999</v>
      </c>
      <c r="U5154">
        <f t="shared" si="975"/>
        <v>1.450807599977876</v>
      </c>
      <c r="V5154" s="16">
        <f t="shared" si="976"/>
        <v>-6.7956251365157205E-2</v>
      </c>
    </row>
    <row r="5155" spans="4:22" ht="15.75" x14ac:dyDescent="0.25">
      <c r="D5155" s="27">
        <v>30717</v>
      </c>
      <c r="E5155">
        <v>36</v>
      </c>
      <c r="F5155">
        <v>1.1000000000000001</v>
      </c>
      <c r="G5155">
        <v>7.3</v>
      </c>
      <c r="H5155">
        <v>0.13713855120998925</v>
      </c>
      <c r="I5155" s="20">
        <f t="shared" si="977"/>
        <v>8.2213266403514104E-2</v>
      </c>
      <c r="J5155">
        <f t="shared" si="978"/>
        <v>9.9971331946673153E-3</v>
      </c>
      <c r="K5155" s="16">
        <f t="shared" si="969"/>
        <v>0.73003351826167362</v>
      </c>
      <c r="L5155" s="16">
        <f t="shared" si="970"/>
        <v>1.3694074237128297E-2</v>
      </c>
      <c r="M5155" s="6"/>
      <c r="N5155" s="6">
        <f t="shared" si="971"/>
        <v>0.1097108409679914</v>
      </c>
      <c r="O5155" s="6"/>
      <c r="P5155" s="6">
        <f t="shared" si="972"/>
        <v>0.13236416756303376</v>
      </c>
      <c r="Q5155">
        <f t="shared" si="979"/>
        <v>0.35298999999999997</v>
      </c>
      <c r="R5155">
        <f t="shared" si="973"/>
        <v>1</v>
      </c>
      <c r="S5155">
        <f t="shared" si="974"/>
        <v>0.13236416756303376</v>
      </c>
      <c r="T5155" s="6">
        <f t="shared" si="980"/>
        <v>105.89999999999999</v>
      </c>
      <c r="U5155">
        <f t="shared" si="975"/>
        <v>1.2276064307505106</v>
      </c>
      <c r="V5155" s="16">
        <f t="shared" si="976"/>
        <v>0.17299244379823603</v>
      </c>
    </row>
    <row r="5156" spans="4:22" ht="15.75" x14ac:dyDescent="0.25">
      <c r="D5156" s="27">
        <v>30718</v>
      </c>
      <c r="E5156">
        <v>37</v>
      </c>
      <c r="F5156">
        <v>1.1000000000000001</v>
      </c>
      <c r="G5156">
        <v>3.7</v>
      </c>
      <c r="H5156">
        <v>0.4658199318263534</v>
      </c>
      <c r="I5156" s="20">
        <f t="shared" si="977"/>
        <v>9.0574077031105885E-2</v>
      </c>
      <c r="J5156">
        <f t="shared" si="978"/>
        <v>1.1013807766982476E-2</v>
      </c>
      <c r="K5156" s="16">
        <f t="shared" si="969"/>
        <v>0.73003351826167362</v>
      </c>
      <c r="L5156" s="16">
        <f t="shared" si="970"/>
        <v>1.5086715187006909E-2</v>
      </c>
      <c r="M5156" s="6"/>
      <c r="N5156" s="6">
        <f t="shared" si="971"/>
        <v>0.37265594546108272</v>
      </c>
      <c r="O5156" s="6"/>
      <c r="P5156" s="6">
        <f t="shared" si="972"/>
        <v>0.39530927205612509</v>
      </c>
      <c r="Q5156">
        <f t="shared" si="979"/>
        <v>0.35298999999999997</v>
      </c>
      <c r="R5156">
        <f t="shared" si="973"/>
        <v>1</v>
      </c>
      <c r="S5156">
        <f t="shared" si="974"/>
        <v>0.39530927205612509</v>
      </c>
      <c r="T5156" s="6">
        <f t="shared" si="980"/>
        <v>105.89999999999999</v>
      </c>
      <c r="U5156">
        <f t="shared" si="975"/>
        <v>1.2276064307505106</v>
      </c>
      <c r="V5156" s="16">
        <f t="shared" si="976"/>
        <v>0.36912951039099517</v>
      </c>
    </row>
    <row r="5157" spans="4:22" ht="15.75" x14ac:dyDescent="0.25">
      <c r="D5157" s="27">
        <v>30719</v>
      </c>
      <c r="E5157">
        <v>38</v>
      </c>
      <c r="F5157">
        <v>0</v>
      </c>
      <c r="G5157">
        <v>0.3</v>
      </c>
      <c r="H5157">
        <v>9.5501651263389178E-3</v>
      </c>
      <c r="I5157" s="20">
        <f t="shared" si="977"/>
        <v>8.7601630734503846E-2</v>
      </c>
      <c r="J5157">
        <f t="shared" si="978"/>
        <v>1.0652358297315668E-2</v>
      </c>
      <c r="K5157" s="16">
        <f t="shared" si="969"/>
        <v>0.73003351826167362</v>
      </c>
      <c r="L5157" s="16">
        <f t="shared" si="970"/>
        <v>1.4591601660538319E-2</v>
      </c>
      <c r="M5157" s="6"/>
      <c r="N5157" s="6">
        <f t="shared" si="971"/>
        <v>7.640132101071135E-3</v>
      </c>
      <c r="O5157" s="6"/>
      <c r="P5157" s="6">
        <f t="shared" si="972"/>
        <v>3.0293458696113513E-2</v>
      </c>
      <c r="Q5157">
        <f t="shared" si="979"/>
        <v>0.35298999999999997</v>
      </c>
      <c r="R5157">
        <f t="shared" si="973"/>
        <v>1</v>
      </c>
      <c r="S5157">
        <f t="shared" si="974"/>
        <v>3.0293458696113513E-2</v>
      </c>
      <c r="T5157" s="6">
        <f t="shared" si="980"/>
        <v>105.89999999999999</v>
      </c>
      <c r="U5157">
        <f t="shared" si="975"/>
        <v>0</v>
      </c>
      <c r="V5157" s="16">
        <f t="shared" si="976"/>
        <v>0.30047881899428835</v>
      </c>
    </row>
    <row r="5158" spans="4:22" ht="15.75" x14ac:dyDescent="0.25">
      <c r="D5158" s="27">
        <v>30720</v>
      </c>
      <c r="E5158">
        <v>39</v>
      </c>
      <c r="F5158">
        <v>-2.4</v>
      </c>
      <c r="G5158">
        <v>0</v>
      </c>
      <c r="H5158">
        <v>9.7717830862168606E-2</v>
      </c>
      <c r="I5158" s="20">
        <f t="shared" si="977"/>
        <v>8.1480039779689636E-2</v>
      </c>
      <c r="J5158">
        <f t="shared" si="978"/>
        <v>9.9079728372102605E-3</v>
      </c>
      <c r="K5158" s="16">
        <f t="shared" si="969"/>
        <v>0.73003351826167362</v>
      </c>
      <c r="L5158" s="16">
        <f t="shared" si="970"/>
        <v>1.3571942368896603E-2</v>
      </c>
      <c r="M5158" s="6"/>
      <c r="N5158" s="6">
        <f t="shared" si="971"/>
        <v>7.8174264689734888E-2</v>
      </c>
      <c r="O5158" s="6"/>
      <c r="P5158" s="6">
        <f t="shared" si="972"/>
        <v>0.10082759128477727</v>
      </c>
      <c r="Q5158">
        <f t="shared" si="979"/>
        <v>0.35298999999999997</v>
      </c>
      <c r="R5158">
        <f t="shared" si="973"/>
        <v>1</v>
      </c>
      <c r="S5158">
        <f t="shared" si="974"/>
        <v>0.10082759128477727</v>
      </c>
      <c r="T5158" s="6">
        <f t="shared" si="980"/>
        <v>105.82182573531026</v>
      </c>
      <c r="U5158">
        <f t="shared" si="975"/>
        <v>-0.48</v>
      </c>
      <c r="V5158" s="16">
        <f t="shared" si="976"/>
        <v>0.15532539983880331</v>
      </c>
    </row>
    <row r="5159" spans="4:22" ht="15.75" x14ac:dyDescent="0.25">
      <c r="D5159" s="27">
        <v>30721</v>
      </c>
      <c r="E5159">
        <v>40</v>
      </c>
      <c r="F5159">
        <v>-7.5</v>
      </c>
      <c r="G5159">
        <v>0</v>
      </c>
      <c r="H5159">
        <v>-6.2812553153004769E-2</v>
      </c>
      <c r="I5159" s="20">
        <f t="shared" si="977"/>
        <v>6.9299109037571791E-2</v>
      </c>
      <c r="J5159">
        <f t="shared" si="978"/>
        <v>8.4267716589687298E-3</v>
      </c>
      <c r="K5159" s="16">
        <f t="shared" si="969"/>
        <v>0.73075757305333777</v>
      </c>
      <c r="L5159" s="16">
        <f t="shared" si="970"/>
        <v>1.1531555702883783E-2</v>
      </c>
      <c r="M5159" s="6"/>
      <c r="N5159" s="6">
        <f t="shared" si="971"/>
        <v>-5.0250042522403816E-2</v>
      </c>
      <c r="O5159" s="6"/>
      <c r="P5159" s="6">
        <f t="shared" si="972"/>
        <v>-2.7596715927361438E-2</v>
      </c>
      <c r="Q5159">
        <f t="shared" si="979"/>
        <v>0.35273941911770085</v>
      </c>
      <c r="R5159">
        <f t="shared" si="973"/>
        <v>1</v>
      </c>
      <c r="S5159">
        <f t="shared" si="974"/>
        <v>-2.7596715927361438E-2</v>
      </c>
      <c r="T5159" s="6">
        <f t="shared" si="980"/>
        <v>105.87207577783266</v>
      </c>
      <c r="U5159">
        <f t="shared" si="975"/>
        <v>-1.5</v>
      </c>
      <c r="V5159" s="16">
        <f t="shared" si="976"/>
        <v>-0.15253195100018349</v>
      </c>
    </row>
    <row r="5160" spans="4:22" ht="15.75" x14ac:dyDescent="0.25">
      <c r="D5160" s="27">
        <v>30722</v>
      </c>
      <c r="E5160">
        <v>41</v>
      </c>
      <c r="F5160">
        <v>-6.4</v>
      </c>
      <c r="G5160">
        <v>0</v>
      </c>
      <c r="H5160">
        <v>7.5429173649021977E-2</v>
      </c>
      <c r="I5160" s="20">
        <f t="shared" si="977"/>
        <v>6.1478227149693088E-2</v>
      </c>
      <c r="J5160">
        <f t="shared" si="978"/>
        <v>7.4757524214026797E-3</v>
      </c>
      <c r="K5160" s="16">
        <f t="shared" si="969"/>
        <v>0.73027358050322966</v>
      </c>
      <c r="L5160" s="16">
        <f t="shared" si="970"/>
        <v>1.0236920273428429E-2</v>
      </c>
      <c r="M5160" s="6"/>
      <c r="N5160" s="6">
        <f t="shared" si="971"/>
        <v>6.0343338919217587E-2</v>
      </c>
      <c r="O5160" s="6"/>
      <c r="P5160" s="6">
        <f t="shared" si="972"/>
        <v>8.2996665514259965E-2</v>
      </c>
      <c r="Q5160">
        <f t="shared" si="979"/>
        <v>0.35290691925944223</v>
      </c>
      <c r="R5160">
        <f t="shared" si="973"/>
        <v>1</v>
      </c>
      <c r="S5160">
        <f t="shared" si="974"/>
        <v>8.2996665514259965E-2</v>
      </c>
      <c r="T5160" s="6">
        <f t="shared" si="980"/>
        <v>105.81173243891345</v>
      </c>
      <c r="U5160">
        <f t="shared" si="975"/>
        <v>-1.2800000000000002</v>
      </c>
      <c r="V5160" s="16">
        <f t="shared" si="976"/>
        <v>-0.36221841310273162</v>
      </c>
    </row>
    <row r="5161" spans="4:22" ht="15.75" x14ac:dyDescent="0.25">
      <c r="D5161" s="27">
        <v>30723</v>
      </c>
      <c r="E5161">
        <v>42</v>
      </c>
      <c r="F5161">
        <v>-2.4</v>
      </c>
      <c r="G5161">
        <v>0</v>
      </c>
      <c r="H5161">
        <v>0.12604527206473773</v>
      </c>
      <c r="I5161" s="20">
        <f t="shared" si="977"/>
        <v>6.074101222705957E-2</v>
      </c>
      <c r="J5161">
        <f t="shared" si="978"/>
        <v>7.3861070868104436E-3</v>
      </c>
      <c r="K5161" s="16">
        <f t="shared" si="969"/>
        <v>0.73085478849867602</v>
      </c>
      <c r="L5161" s="16">
        <f t="shared" si="970"/>
        <v>1.0106121220034701E-2</v>
      </c>
      <c r="M5161" s="6"/>
      <c r="N5161" s="6">
        <f t="shared" si="971"/>
        <v>0.10083621765179018</v>
      </c>
      <c r="O5161" s="6"/>
      <c r="P5161" s="6">
        <f t="shared" si="972"/>
        <v>0.12348954424683256</v>
      </c>
      <c r="Q5161">
        <f t="shared" si="979"/>
        <v>0.35270577479637816</v>
      </c>
      <c r="R5161">
        <f t="shared" si="973"/>
        <v>1</v>
      </c>
      <c r="S5161">
        <f t="shared" si="974"/>
        <v>0.12348954424683256</v>
      </c>
      <c r="T5161" s="6">
        <f t="shared" si="980"/>
        <v>105.71089622126166</v>
      </c>
      <c r="U5161">
        <f t="shared" si="975"/>
        <v>-0.48</v>
      </c>
      <c r="V5161" s="16">
        <f t="shared" si="976"/>
        <v>-0.38412342786498682</v>
      </c>
    </row>
    <row r="5162" spans="4:22" ht="15.75" x14ac:dyDescent="0.25">
      <c r="D5162" s="27">
        <v>30724</v>
      </c>
      <c r="E5162">
        <v>43</v>
      </c>
      <c r="F5162">
        <v>-1.3</v>
      </c>
      <c r="G5162">
        <v>0</v>
      </c>
      <c r="H5162">
        <v>7.4075794341701723E-2</v>
      </c>
      <c r="I5162" s="20">
        <f t="shared" si="977"/>
        <v>6.1651447883330546E-2</v>
      </c>
      <c r="J5162">
        <f t="shared" si="978"/>
        <v>7.4968160626129945E-3</v>
      </c>
      <c r="K5162" s="16">
        <f t="shared" si="969"/>
        <v>0.73182601112207513</v>
      </c>
      <c r="L5162" s="16">
        <f t="shared" si="970"/>
        <v>1.0243986888520773E-2</v>
      </c>
      <c r="M5162" s="6"/>
      <c r="N5162" s="6">
        <f t="shared" si="971"/>
        <v>5.9260635473361384E-2</v>
      </c>
      <c r="O5162" s="6"/>
      <c r="P5162" s="6">
        <f t="shared" si="972"/>
        <v>8.1913962068403762E-2</v>
      </c>
      <c r="Q5162">
        <f t="shared" si="979"/>
        <v>0.35236965407087223</v>
      </c>
      <c r="R5162">
        <f t="shared" si="973"/>
        <v>1</v>
      </c>
      <c r="S5162">
        <f t="shared" si="974"/>
        <v>8.1913962068403762E-2</v>
      </c>
      <c r="T5162" s="6">
        <f t="shared" si="980"/>
        <v>105.65163558578831</v>
      </c>
      <c r="U5162">
        <f t="shared" si="975"/>
        <v>-0.26</v>
      </c>
      <c r="V5162" s="16">
        <f t="shared" si="976"/>
        <v>-0.36103895777633233</v>
      </c>
    </row>
    <row r="5163" spans="4:22" ht="15.75" x14ac:dyDescent="0.25">
      <c r="D5163" s="27">
        <v>30725</v>
      </c>
      <c r="E5163">
        <v>44</v>
      </c>
      <c r="F5163">
        <v>0.2</v>
      </c>
      <c r="G5163">
        <v>0</v>
      </c>
      <c r="H5163">
        <v>0.15934139385830196</v>
      </c>
      <c r="I5163" s="20">
        <f t="shared" si="977"/>
        <v>6.5683557486444027E-2</v>
      </c>
      <c r="J5163">
        <f t="shared" si="978"/>
        <v>7.9871205903515943E-3</v>
      </c>
      <c r="K5163" s="16">
        <f t="shared" si="969"/>
        <v>0.73239679085964404</v>
      </c>
      <c r="L5163" s="16">
        <f t="shared" si="970"/>
        <v>1.090545547172153E-2</v>
      </c>
      <c r="M5163" s="6"/>
      <c r="N5163" s="6">
        <f t="shared" si="971"/>
        <v>0.12747311508664158</v>
      </c>
      <c r="O5163" s="6"/>
      <c r="P5163" s="6">
        <f t="shared" si="972"/>
        <v>0.15012644168168396</v>
      </c>
      <c r="Q5163">
        <f t="shared" si="979"/>
        <v>0.35217211861929437</v>
      </c>
      <c r="R5163">
        <f t="shared" si="973"/>
        <v>1</v>
      </c>
      <c r="S5163">
        <f t="shared" si="974"/>
        <v>0.15012644168168396</v>
      </c>
      <c r="T5163" s="6">
        <f t="shared" si="980"/>
        <v>105.52416247070168</v>
      </c>
      <c r="U5163">
        <f t="shared" si="975"/>
        <v>0.22320116922736555</v>
      </c>
      <c r="V5163" s="16">
        <f t="shared" si="976"/>
        <v>-0.25238200261168209</v>
      </c>
    </row>
    <row r="5164" spans="4:22" ht="15.75" x14ac:dyDescent="0.25">
      <c r="D5164" s="27">
        <v>30726</v>
      </c>
      <c r="E5164">
        <v>45</v>
      </c>
      <c r="F5164">
        <v>-2.2999999999999998</v>
      </c>
      <c r="G5164">
        <v>0</v>
      </c>
      <c r="H5164">
        <v>4.1485062614571404E-2</v>
      </c>
      <c r="I5164" s="20">
        <f t="shared" si="977"/>
        <v>6.4361215829615806E-2</v>
      </c>
      <c r="J5164">
        <f t="shared" si="978"/>
        <v>7.8263238448812826E-3</v>
      </c>
      <c r="K5164" s="16">
        <f t="shared" si="969"/>
        <v>0.73362457167223671</v>
      </c>
      <c r="L5164" s="16">
        <f t="shared" si="970"/>
        <v>1.0668023055773367E-2</v>
      </c>
      <c r="M5164" s="6"/>
      <c r="N5164" s="6">
        <f t="shared" si="971"/>
        <v>3.3188050091657123E-2</v>
      </c>
      <c r="O5164" s="6"/>
      <c r="P5164" s="6">
        <f t="shared" si="972"/>
        <v>5.5841376686699501E-2</v>
      </c>
      <c r="Q5164">
        <f t="shared" si="979"/>
        <v>0.35174720823567229</v>
      </c>
      <c r="R5164">
        <f t="shared" si="973"/>
        <v>1</v>
      </c>
      <c r="S5164">
        <f t="shared" si="974"/>
        <v>5.5841376686699501E-2</v>
      </c>
      <c r="T5164" s="6">
        <f t="shared" si="980"/>
        <v>105.49097442061003</v>
      </c>
      <c r="U5164">
        <f t="shared" si="975"/>
        <v>-0.45999999999999996</v>
      </c>
      <c r="V5164" s="16">
        <f t="shared" si="976"/>
        <v>-0.29099478935964562</v>
      </c>
    </row>
    <row r="5165" spans="4:22" ht="15.75" x14ac:dyDescent="0.25">
      <c r="D5165" s="27">
        <v>30727</v>
      </c>
      <c r="E5165">
        <v>46</v>
      </c>
      <c r="F5165">
        <v>-4.2</v>
      </c>
      <c r="G5165">
        <v>0</v>
      </c>
      <c r="H5165">
        <v>0.12198466732611235</v>
      </c>
      <c r="I5165" s="20">
        <f t="shared" si="977"/>
        <v>6.0675765104281444E-2</v>
      </c>
      <c r="J5165">
        <f t="shared" si="978"/>
        <v>7.3781730366806238E-3</v>
      </c>
      <c r="K5165" s="16">
        <f t="shared" si="969"/>
        <v>0.73394422849620478</v>
      </c>
      <c r="L5165" s="16">
        <f t="shared" si="970"/>
        <v>1.0052770701389576E-2</v>
      </c>
      <c r="M5165" s="6"/>
      <c r="N5165" s="6">
        <f t="shared" si="971"/>
        <v>9.7587733860889883E-2</v>
      </c>
      <c r="O5165" s="6"/>
      <c r="P5165" s="6">
        <f t="shared" si="972"/>
        <v>0.12024106045593226</v>
      </c>
      <c r="Q5165">
        <f t="shared" si="979"/>
        <v>0.35163658140203341</v>
      </c>
      <c r="R5165">
        <f t="shared" si="973"/>
        <v>1</v>
      </c>
      <c r="S5165">
        <f t="shared" si="974"/>
        <v>0.12024106045593226</v>
      </c>
      <c r="T5165" s="6">
        <f t="shared" si="980"/>
        <v>105.39338668674914</v>
      </c>
      <c r="U5165">
        <f t="shared" si="975"/>
        <v>-0.84000000000000008</v>
      </c>
      <c r="V5165" s="16">
        <f t="shared" si="976"/>
        <v>-0.3930987562056798</v>
      </c>
    </row>
    <row r="5166" spans="4:22" ht="15.75" x14ac:dyDescent="0.25">
      <c r="D5166" s="27">
        <v>30728</v>
      </c>
      <c r="E5166">
        <v>47</v>
      </c>
      <c r="F5166">
        <v>-4.5999999999999996</v>
      </c>
      <c r="G5166">
        <v>0</v>
      </c>
      <c r="H5166">
        <v>6.4441056146826867E-2</v>
      </c>
      <c r="I5166" s="20">
        <f t="shared" si="977"/>
        <v>5.7288772713129335E-2</v>
      </c>
      <c r="J5166">
        <f t="shared" si="978"/>
        <v>6.9663147619165268E-3</v>
      </c>
      <c r="K5166" s="16">
        <f t="shared" si="969"/>
        <v>0.73488416274898727</v>
      </c>
      <c r="L5166" s="16">
        <f t="shared" si="970"/>
        <v>9.4794732490323039E-3</v>
      </c>
      <c r="M5166" s="6"/>
      <c r="N5166" s="6">
        <f t="shared" si="971"/>
        <v>5.1552844917461496E-2</v>
      </c>
      <c r="O5166" s="6"/>
      <c r="P5166" s="6">
        <f t="shared" si="972"/>
        <v>7.4206171512503874E-2</v>
      </c>
      <c r="Q5166">
        <f t="shared" si="979"/>
        <v>0.35131128895583047</v>
      </c>
      <c r="R5166">
        <f t="shared" si="973"/>
        <v>1</v>
      </c>
      <c r="S5166">
        <f t="shared" si="974"/>
        <v>7.4206171512503874E-2</v>
      </c>
      <c r="T5166" s="6">
        <f t="shared" si="980"/>
        <v>105.34183384183169</v>
      </c>
      <c r="U5166">
        <f t="shared" si="975"/>
        <v>-0.91999999999999993</v>
      </c>
      <c r="V5166" s="16">
        <f t="shared" si="976"/>
        <v>-0.49109182819266356</v>
      </c>
    </row>
    <row r="5167" spans="4:22" ht="15.75" x14ac:dyDescent="0.25">
      <c r="D5167" s="27">
        <v>30729</v>
      </c>
      <c r="E5167">
        <v>48</v>
      </c>
      <c r="F5167">
        <v>-3.7</v>
      </c>
      <c r="G5167">
        <v>0</v>
      </c>
      <c r="H5167">
        <v>0.33551998478443851</v>
      </c>
      <c r="I5167" s="20">
        <f t="shared" si="977"/>
        <v>5.5725050565272632E-2</v>
      </c>
      <c r="J5167">
        <f t="shared" si="978"/>
        <v>6.7761661487371521E-3</v>
      </c>
      <c r="K5167" s="16">
        <f t="shared" si="969"/>
        <v>0.73538070348058537</v>
      </c>
      <c r="L5167" s="16">
        <f t="shared" si="970"/>
        <v>9.2145008927556771E-3</v>
      </c>
      <c r="M5167" s="6"/>
      <c r="N5167" s="6">
        <f t="shared" si="971"/>
        <v>0.26841598782755083</v>
      </c>
      <c r="O5167" s="6"/>
      <c r="P5167" s="6">
        <f t="shared" si="972"/>
        <v>0.29106931442259321</v>
      </c>
      <c r="Q5167">
        <f t="shared" si="979"/>
        <v>0.35113944613943898</v>
      </c>
      <c r="R5167">
        <f t="shared" si="973"/>
        <v>1</v>
      </c>
      <c r="S5167">
        <f t="shared" si="974"/>
        <v>0.29106931442259321</v>
      </c>
      <c r="T5167" s="6">
        <f t="shared" si="980"/>
        <v>105.07341785400413</v>
      </c>
      <c r="U5167">
        <f t="shared" si="975"/>
        <v>-0.7400000000000001</v>
      </c>
      <c r="V5167" s="16">
        <f t="shared" si="976"/>
        <v>-0.53738375990726428</v>
      </c>
    </row>
    <row r="5168" spans="4:22" ht="15.75" x14ac:dyDescent="0.25">
      <c r="D5168" s="27">
        <v>30730</v>
      </c>
      <c r="E5168">
        <v>49</v>
      </c>
      <c r="F5168">
        <v>-5.4</v>
      </c>
      <c r="G5168">
        <v>0</v>
      </c>
      <c r="H5168">
        <v>0.26341213783062617</v>
      </c>
      <c r="I5168" s="20">
        <f t="shared" si="977"/>
        <v>5.2494408836292229E-2</v>
      </c>
      <c r="J5168">
        <f t="shared" si="978"/>
        <v>6.3833201144931351E-3</v>
      </c>
      <c r="K5168" s="16">
        <f t="shared" si="969"/>
        <v>0.73796600156029291</v>
      </c>
      <c r="L5168" s="16">
        <f t="shared" si="970"/>
        <v>8.6498837358317086E-3</v>
      </c>
      <c r="M5168" s="6"/>
      <c r="N5168" s="6">
        <f t="shared" si="971"/>
        <v>0.21072971026450094</v>
      </c>
      <c r="O5168" s="6"/>
      <c r="P5168" s="6">
        <f t="shared" si="972"/>
        <v>0.23338303685954331</v>
      </c>
      <c r="Q5168">
        <f t="shared" si="979"/>
        <v>0.35024472618001379</v>
      </c>
      <c r="R5168">
        <f t="shared" si="973"/>
        <v>1</v>
      </c>
      <c r="S5168">
        <f t="shared" si="974"/>
        <v>0.23338303685954331</v>
      </c>
      <c r="T5168" s="6">
        <f t="shared" si="980"/>
        <v>104.86268814373963</v>
      </c>
      <c r="U5168">
        <f t="shared" si="975"/>
        <v>-1.08</v>
      </c>
      <c r="V5168" s="16">
        <f t="shared" si="976"/>
        <v>-0.63829950626953758</v>
      </c>
    </row>
    <row r="5169" spans="4:22" ht="15.75" x14ac:dyDescent="0.25">
      <c r="D5169" s="27">
        <v>30731</v>
      </c>
      <c r="E5169">
        <v>50</v>
      </c>
      <c r="F5169">
        <v>-5.9</v>
      </c>
      <c r="G5169">
        <v>0</v>
      </c>
      <c r="H5169">
        <v>0.18028702037731273</v>
      </c>
      <c r="I5169" s="20">
        <f t="shared" si="977"/>
        <v>4.9316963032774504E-2</v>
      </c>
      <c r="J5169">
        <f t="shared" si="978"/>
        <v>5.9969427047853793E-3</v>
      </c>
      <c r="K5169" s="16">
        <f t="shared" si="969"/>
        <v>0.73999568362093893</v>
      </c>
      <c r="L5169" s="16">
        <f t="shared" si="970"/>
        <v>8.1040238984114114E-3</v>
      </c>
      <c r="M5169" s="6"/>
      <c r="N5169" s="6">
        <f t="shared" si="971"/>
        <v>0.14422961630185019</v>
      </c>
      <c r="O5169" s="6"/>
      <c r="P5169" s="6">
        <f t="shared" si="972"/>
        <v>0.16688294289689257</v>
      </c>
      <c r="Q5169">
        <f t="shared" si="979"/>
        <v>0.34954229381246543</v>
      </c>
      <c r="R5169">
        <f t="shared" si="973"/>
        <v>1</v>
      </c>
      <c r="S5169">
        <f t="shared" si="974"/>
        <v>0.16688294289689257</v>
      </c>
      <c r="T5169" s="6">
        <f t="shared" si="980"/>
        <v>104.71845852743779</v>
      </c>
      <c r="U5169">
        <f t="shared" si="975"/>
        <v>-1.1800000000000002</v>
      </c>
      <c r="V5169" s="16">
        <f t="shared" si="976"/>
        <v>-0.73904494216043326</v>
      </c>
    </row>
    <row r="5170" spans="4:22" ht="15.75" x14ac:dyDescent="0.25">
      <c r="D5170" s="27">
        <v>30732</v>
      </c>
      <c r="E5170">
        <v>51</v>
      </c>
      <c r="F5170">
        <v>-5.4</v>
      </c>
      <c r="G5170">
        <v>0.1</v>
      </c>
      <c r="H5170">
        <v>0.29390530836767997</v>
      </c>
      <c r="I5170" s="20">
        <f t="shared" si="977"/>
        <v>4.7370426502930184E-2</v>
      </c>
      <c r="J5170">
        <f t="shared" si="978"/>
        <v>5.7602438627563099E-3</v>
      </c>
      <c r="K5170" s="16">
        <f t="shared" si="969"/>
        <v>0.74138485776469976</v>
      </c>
      <c r="L5170" s="16">
        <f t="shared" si="970"/>
        <v>7.769573120394768E-3</v>
      </c>
      <c r="M5170" s="6"/>
      <c r="N5170" s="6">
        <f t="shared" si="971"/>
        <v>0.235124246694144</v>
      </c>
      <c r="O5170" s="6"/>
      <c r="P5170" s="6">
        <f t="shared" si="972"/>
        <v>0.25777757328918638</v>
      </c>
      <c r="Q5170">
        <f t="shared" si="979"/>
        <v>0.34906152842479266</v>
      </c>
      <c r="R5170">
        <f t="shared" si="973"/>
        <v>1</v>
      </c>
      <c r="S5170">
        <f t="shared" si="974"/>
        <v>0.25777757328918638</v>
      </c>
      <c r="T5170" s="6">
        <f t="shared" si="980"/>
        <v>104.58333428074364</v>
      </c>
      <c r="U5170">
        <f t="shared" si="975"/>
        <v>-1.08</v>
      </c>
      <c r="V5170" s="16">
        <f t="shared" si="976"/>
        <v>-0.80245575001239045</v>
      </c>
    </row>
    <row r="5171" spans="4:22" ht="15.75" x14ac:dyDescent="0.25">
      <c r="D5171" s="27">
        <v>30733</v>
      </c>
      <c r="E5171">
        <v>52</v>
      </c>
      <c r="F5171">
        <v>-2.4</v>
      </c>
      <c r="G5171">
        <v>1.1000000000000001</v>
      </c>
      <c r="H5171">
        <v>0.30665553906100962</v>
      </c>
      <c r="I5171" s="20">
        <f t="shared" si="977"/>
        <v>4.9384345450784295E-2</v>
      </c>
      <c r="J5171">
        <f t="shared" si="978"/>
        <v>6.0051364068153699E-3</v>
      </c>
      <c r="K5171" s="16">
        <f t="shared" si="969"/>
        <v>0.7426863318621546</v>
      </c>
      <c r="L5171" s="16">
        <f t="shared" si="970"/>
        <v>8.0856966786483769E-3</v>
      </c>
      <c r="M5171" s="6"/>
      <c r="N5171" s="6">
        <f t="shared" si="971"/>
        <v>0.24532443124880771</v>
      </c>
      <c r="O5171" s="6"/>
      <c r="P5171" s="6">
        <f t="shared" si="972"/>
        <v>0.26797775784385008</v>
      </c>
      <c r="Q5171">
        <f t="shared" si="979"/>
        <v>0.34861111426914548</v>
      </c>
      <c r="R5171">
        <f t="shared" si="973"/>
        <v>1</v>
      </c>
      <c r="S5171">
        <f t="shared" si="974"/>
        <v>0.26797775784385008</v>
      </c>
      <c r="T5171" s="6">
        <f t="shared" si="980"/>
        <v>105.43800984949483</v>
      </c>
      <c r="U5171">
        <f t="shared" si="975"/>
        <v>-0.48</v>
      </c>
      <c r="V5171" s="16">
        <f t="shared" si="976"/>
        <v>-0.74248544268110672</v>
      </c>
    </row>
    <row r="5172" spans="4:22" ht="15.75" x14ac:dyDescent="0.25">
      <c r="D5172" s="27">
        <v>30734</v>
      </c>
      <c r="E5172">
        <v>53</v>
      </c>
      <c r="F5172">
        <v>-3.8</v>
      </c>
      <c r="G5172">
        <v>1.1000000000000001</v>
      </c>
      <c r="H5172">
        <v>0.25845345359583799</v>
      </c>
      <c r="I5172" s="20">
        <f t="shared" si="977"/>
        <v>4.8732280381256522E-2</v>
      </c>
      <c r="J5172">
        <f t="shared" si="978"/>
        <v>5.9258452943607934E-3</v>
      </c>
      <c r="K5172" s="16">
        <f t="shared" si="969"/>
        <v>0.73445436652898333</v>
      </c>
      <c r="L5172" s="16">
        <f t="shared" si="970"/>
        <v>8.068364168581664E-3</v>
      </c>
      <c r="M5172" s="6"/>
      <c r="N5172" s="6">
        <f t="shared" si="971"/>
        <v>0.20676276287667039</v>
      </c>
      <c r="O5172" s="6"/>
      <c r="P5172" s="6">
        <f t="shared" si="972"/>
        <v>0.22941608947171277</v>
      </c>
      <c r="Q5172">
        <f t="shared" si="979"/>
        <v>0.35146003283164945</v>
      </c>
      <c r="R5172">
        <f t="shared" si="973"/>
        <v>1</v>
      </c>
      <c r="S5172">
        <f t="shared" si="974"/>
        <v>0.22941608947171277</v>
      </c>
      <c r="T5172" s="6">
        <f t="shared" si="980"/>
        <v>105.89999999999999</v>
      </c>
      <c r="U5172">
        <f t="shared" si="975"/>
        <v>-0.76</v>
      </c>
      <c r="V5172" s="16">
        <f t="shared" si="976"/>
        <v>-0.74574279934212162</v>
      </c>
    </row>
    <row r="5173" spans="4:22" ht="15.75" x14ac:dyDescent="0.25">
      <c r="D5173" s="27">
        <v>30735</v>
      </c>
      <c r="E5173">
        <v>54</v>
      </c>
      <c r="F5173">
        <v>-2.2000000000000002</v>
      </c>
      <c r="G5173">
        <v>1.5</v>
      </c>
      <c r="H5173">
        <v>0.2091789445820981</v>
      </c>
      <c r="I5173" s="20">
        <f t="shared" si="977"/>
        <v>5.0271454408604095E-2</v>
      </c>
      <c r="J5173">
        <f t="shared" si="978"/>
        <v>6.1130088560862579E-3</v>
      </c>
      <c r="K5173" s="16">
        <f t="shared" si="969"/>
        <v>0.73003351826167362</v>
      </c>
      <c r="L5173" s="16">
        <f t="shared" si="970"/>
        <v>8.3736002569338303E-3</v>
      </c>
      <c r="M5173" s="6"/>
      <c r="N5173" s="6">
        <f t="shared" si="971"/>
        <v>0.16734315566567848</v>
      </c>
      <c r="O5173" s="6"/>
      <c r="P5173" s="6">
        <f t="shared" si="972"/>
        <v>0.18999648226072086</v>
      </c>
      <c r="Q5173">
        <f t="shared" si="979"/>
        <v>0.35298999999999997</v>
      </c>
      <c r="R5173">
        <f t="shared" si="973"/>
        <v>1</v>
      </c>
      <c r="S5173">
        <f t="shared" si="974"/>
        <v>0.18999648226072086</v>
      </c>
      <c r="T5173" s="6">
        <f t="shared" si="980"/>
        <v>105.89999999999999</v>
      </c>
      <c r="U5173">
        <f t="shared" si="975"/>
        <v>-0.44000000000000006</v>
      </c>
      <c r="V5173" s="16">
        <f t="shared" si="976"/>
        <v>-0.68888076589979819</v>
      </c>
    </row>
    <row r="5174" spans="4:22" ht="15.75" x14ac:dyDescent="0.25">
      <c r="D5174" s="27">
        <v>30736</v>
      </c>
      <c r="E5174">
        <v>55</v>
      </c>
      <c r="F5174">
        <v>-6.1</v>
      </c>
      <c r="G5174">
        <v>0.6</v>
      </c>
      <c r="H5174">
        <v>5.3071025185584063E-2</v>
      </c>
      <c r="I5174" s="20">
        <f t="shared" si="977"/>
        <v>4.710991327370307E-2</v>
      </c>
      <c r="J5174">
        <f t="shared" si="978"/>
        <v>5.7285654540822932E-3</v>
      </c>
      <c r="K5174" s="16">
        <f t="shared" si="969"/>
        <v>0.73003351826167362</v>
      </c>
      <c r="L5174" s="16">
        <f t="shared" si="970"/>
        <v>7.8469896392194729E-3</v>
      </c>
      <c r="M5174" s="6"/>
      <c r="N5174" s="6">
        <f t="shared" si="971"/>
        <v>4.2456820148467252E-2</v>
      </c>
      <c r="O5174" s="6"/>
      <c r="P5174" s="6">
        <f t="shared" si="972"/>
        <v>6.5110146743509623E-2</v>
      </c>
      <c r="Q5174">
        <f t="shared" si="979"/>
        <v>0.35298999999999997</v>
      </c>
      <c r="R5174">
        <f t="shared" si="973"/>
        <v>1</v>
      </c>
      <c r="S5174">
        <f t="shared" si="974"/>
        <v>6.5110146743509623E-2</v>
      </c>
      <c r="T5174" s="6">
        <f t="shared" si="980"/>
        <v>105.89999999999999</v>
      </c>
      <c r="U5174">
        <f t="shared" si="975"/>
        <v>-1.22</v>
      </c>
      <c r="V5174" s="16">
        <f t="shared" si="976"/>
        <v>-0.78765829955308619</v>
      </c>
    </row>
    <row r="5175" spans="4:22" ht="15.75" x14ac:dyDescent="0.25">
      <c r="D5175" s="27">
        <v>30737</v>
      </c>
      <c r="E5175">
        <v>56</v>
      </c>
      <c r="F5175">
        <v>-4</v>
      </c>
      <c r="G5175">
        <v>0</v>
      </c>
      <c r="H5175">
        <v>0.24189614916731192</v>
      </c>
      <c r="I5175" s="20">
        <f t="shared" si="977"/>
        <v>4.7037668627528159E-2</v>
      </c>
      <c r="J5175">
        <f t="shared" si="978"/>
        <v>5.7197805051074245E-3</v>
      </c>
      <c r="K5175" s="16">
        <f t="shared" si="969"/>
        <v>0.73003351826167362</v>
      </c>
      <c r="L5175" s="16">
        <f t="shared" si="970"/>
        <v>7.8349560150705617E-3</v>
      </c>
      <c r="M5175" s="6"/>
      <c r="N5175" s="6">
        <f t="shared" si="971"/>
        <v>0.19351691933384954</v>
      </c>
      <c r="O5175" s="6"/>
      <c r="P5175" s="6">
        <f t="shared" si="972"/>
        <v>0.21617024592889192</v>
      </c>
      <c r="Q5175">
        <f t="shared" si="979"/>
        <v>0.35298999999999997</v>
      </c>
      <c r="R5175">
        <f t="shared" si="973"/>
        <v>1</v>
      </c>
      <c r="S5175">
        <f t="shared" si="974"/>
        <v>0.21617024592889192</v>
      </c>
      <c r="T5175" s="6">
        <f t="shared" si="980"/>
        <v>105.70648308066615</v>
      </c>
      <c r="U5175">
        <f t="shared" si="975"/>
        <v>-0.8</v>
      </c>
      <c r="V5175" s="16">
        <f t="shared" si="976"/>
        <v>-0.78995360850249596</v>
      </c>
    </row>
    <row r="5176" spans="4:22" ht="15.75" x14ac:dyDescent="0.25">
      <c r="D5176" s="27">
        <v>30738</v>
      </c>
      <c r="E5176">
        <v>57</v>
      </c>
      <c r="F5176">
        <v>-3.3</v>
      </c>
      <c r="G5176">
        <v>0</v>
      </c>
      <c r="H5176">
        <v>0.28997211774333465</v>
      </c>
      <c r="I5176" s="20">
        <f t="shared" si="977"/>
        <v>4.7921311933357955E-2</v>
      </c>
      <c r="J5176">
        <f t="shared" si="978"/>
        <v>5.8272315310963271E-3</v>
      </c>
      <c r="K5176" s="16">
        <f t="shared" si="969"/>
        <v>0.73186851709945533</v>
      </c>
      <c r="L5176" s="16">
        <f t="shared" si="970"/>
        <v>7.9621289821166751E-3</v>
      </c>
      <c r="M5176" s="6"/>
      <c r="N5176" s="6">
        <f t="shared" si="971"/>
        <v>0.23197769419466774</v>
      </c>
      <c r="O5176" s="6"/>
      <c r="P5176" s="6">
        <f t="shared" si="972"/>
        <v>0.25463102078971012</v>
      </c>
      <c r="Q5176">
        <f t="shared" si="979"/>
        <v>0.35235494360222047</v>
      </c>
      <c r="R5176">
        <f t="shared" si="973"/>
        <v>1</v>
      </c>
      <c r="S5176">
        <f t="shared" si="974"/>
        <v>0.25463102078971012</v>
      </c>
      <c r="T5176" s="6">
        <f t="shared" si="980"/>
        <v>105.47450538647148</v>
      </c>
      <c r="U5176">
        <f t="shared" si="975"/>
        <v>-0.66</v>
      </c>
      <c r="V5176" s="16">
        <f t="shared" si="976"/>
        <v>-0.76578484165493765</v>
      </c>
    </row>
    <row r="5177" spans="4:22" ht="15.75" x14ac:dyDescent="0.25">
      <c r="D5177" s="27">
        <v>30739</v>
      </c>
      <c r="E5177">
        <v>58</v>
      </c>
      <c r="F5177">
        <v>-1.2</v>
      </c>
      <c r="G5177">
        <v>0</v>
      </c>
      <c r="H5177">
        <v>0.2085359274592897</v>
      </c>
      <c r="I5177" s="20">
        <f t="shared" si="977"/>
        <v>5.123696435937259E-2</v>
      </c>
      <c r="J5177">
        <f t="shared" si="978"/>
        <v>6.2304148660997068E-3</v>
      </c>
      <c r="K5177" s="16">
        <f t="shared" si="969"/>
        <v>0.73410285303521849</v>
      </c>
      <c r="L5177" s="16">
        <f t="shared" si="970"/>
        <v>8.4871143605279014E-3</v>
      </c>
      <c r="M5177" s="6"/>
      <c r="N5177" s="6">
        <f t="shared" si="971"/>
        <v>0.16682874196743178</v>
      </c>
      <c r="O5177" s="6"/>
      <c r="P5177" s="6">
        <f t="shared" si="972"/>
        <v>0.18948206856247415</v>
      </c>
      <c r="Q5177">
        <f t="shared" si="979"/>
        <v>0.35158168462157158</v>
      </c>
      <c r="R5177">
        <f t="shared" si="973"/>
        <v>1</v>
      </c>
      <c r="S5177">
        <f t="shared" si="974"/>
        <v>0.18948206856247415</v>
      </c>
      <c r="T5177" s="6">
        <f t="shared" si="980"/>
        <v>105.30767664450406</v>
      </c>
      <c r="U5177">
        <f t="shared" si="975"/>
        <v>-0.24</v>
      </c>
      <c r="V5177" s="16">
        <f t="shared" si="976"/>
        <v>-0.66799939809263387</v>
      </c>
    </row>
    <row r="5178" spans="4:22" ht="15.75" x14ac:dyDescent="0.25">
      <c r="D5178" s="27">
        <v>30740</v>
      </c>
      <c r="E5178">
        <v>59</v>
      </c>
      <c r="F5178">
        <v>-2.2999999999999998</v>
      </c>
      <c r="G5178">
        <v>0</v>
      </c>
      <c r="H5178">
        <v>0.22829949604586494</v>
      </c>
      <c r="I5178" s="20">
        <f t="shared" si="977"/>
        <v>5.2633638975536863E-2</v>
      </c>
      <c r="J5178">
        <f t="shared" si="978"/>
        <v>6.4002504994252829E-3</v>
      </c>
      <c r="K5178" s="16">
        <f t="shared" si="969"/>
        <v>0.73570969482485693</v>
      </c>
      <c r="L5178" s="16">
        <f t="shared" si="970"/>
        <v>8.6994238956561894E-3</v>
      </c>
      <c r="M5178" s="6"/>
      <c r="N5178" s="6">
        <f t="shared" si="971"/>
        <v>0.18263959683669195</v>
      </c>
      <c r="O5178" s="6"/>
      <c r="P5178" s="6">
        <f t="shared" si="972"/>
        <v>0.20529292343173433</v>
      </c>
      <c r="Q5178">
        <f t="shared" si="979"/>
        <v>0.3510255888150135</v>
      </c>
      <c r="R5178">
        <f t="shared" si="973"/>
        <v>1</v>
      </c>
      <c r="S5178">
        <f t="shared" si="974"/>
        <v>0.20529292343173433</v>
      </c>
      <c r="T5178" s="6">
        <f t="shared" si="980"/>
        <v>105.12503704766738</v>
      </c>
      <c r="U5178">
        <f t="shared" si="975"/>
        <v>-0.45999999999999996</v>
      </c>
      <c r="V5178" s="16">
        <f t="shared" si="976"/>
        <v>-0.62931567845712433</v>
      </c>
    </row>
    <row r="5179" spans="4:22" ht="15.75" x14ac:dyDescent="0.25">
      <c r="D5179" s="27">
        <v>30741</v>
      </c>
      <c r="E5179">
        <v>60</v>
      </c>
      <c r="F5179">
        <v>0</v>
      </c>
      <c r="G5179">
        <v>0</v>
      </c>
      <c r="H5179">
        <v>0.29906937852291299</v>
      </c>
      <c r="I5179" s="20">
        <f t="shared" si="977"/>
        <v>5.6752062276003878E-2</v>
      </c>
      <c r="J5179">
        <f t="shared" si="978"/>
        <v>6.9010507727620719E-3</v>
      </c>
      <c r="K5179" s="16">
        <f t="shared" si="969"/>
        <v>0.73746882177851569</v>
      </c>
      <c r="L5179" s="16">
        <f t="shared" si="970"/>
        <v>9.3577525841962543E-3</v>
      </c>
      <c r="M5179" s="6"/>
      <c r="N5179" s="6">
        <f t="shared" si="971"/>
        <v>0.23925550281833041</v>
      </c>
      <c r="O5179" s="6"/>
      <c r="P5179" s="6">
        <f t="shared" si="972"/>
        <v>0.26190882941337279</v>
      </c>
      <c r="Q5179">
        <f t="shared" si="979"/>
        <v>0.35041679015889127</v>
      </c>
      <c r="R5179">
        <f t="shared" si="973"/>
        <v>1</v>
      </c>
      <c r="S5179">
        <f t="shared" si="974"/>
        <v>0.26190882941337279</v>
      </c>
      <c r="T5179" s="6">
        <f t="shared" si="980"/>
        <v>104.88578154484905</v>
      </c>
      <c r="U5179">
        <f t="shared" si="975"/>
        <v>0</v>
      </c>
      <c r="V5179" s="16">
        <f t="shared" si="976"/>
        <v>-0.5122755740582452</v>
      </c>
    </row>
    <row r="5180" spans="4:22" ht="15.75" x14ac:dyDescent="0.25">
      <c r="D5180" s="27">
        <v>30742</v>
      </c>
      <c r="E5180">
        <v>61</v>
      </c>
      <c r="F5180">
        <v>-1.4</v>
      </c>
      <c r="G5180">
        <v>7.7</v>
      </c>
      <c r="H5180">
        <v>0.47655244753966769</v>
      </c>
      <c r="I5180" s="20">
        <f t="shared" si="977"/>
        <v>5.8444537984332988E-2</v>
      </c>
      <c r="J5180">
        <f t="shared" si="978"/>
        <v>7.1068558188948916E-3</v>
      </c>
      <c r="K5180" s="16">
        <f t="shared" si="969"/>
        <v>0.73977325526998505</v>
      </c>
      <c r="L5180" s="16">
        <f t="shared" si="970"/>
        <v>9.6068028524513207E-3</v>
      </c>
      <c r="M5180" s="6"/>
      <c r="N5180" s="6">
        <f t="shared" si="971"/>
        <v>0.38124195803173416</v>
      </c>
      <c r="O5180" s="6"/>
      <c r="P5180" s="6">
        <f t="shared" si="972"/>
        <v>0.40389528462677654</v>
      </c>
      <c r="Q5180">
        <f t="shared" si="979"/>
        <v>0.34961927181616353</v>
      </c>
      <c r="R5180">
        <f t="shared" si="973"/>
        <v>1</v>
      </c>
      <c r="S5180">
        <f t="shared" si="974"/>
        <v>0.40389528462677654</v>
      </c>
      <c r="T5180" s="6">
        <f t="shared" si="980"/>
        <v>105.89999999999999</v>
      </c>
      <c r="U5180">
        <f t="shared" si="975"/>
        <v>-0.27999999999999997</v>
      </c>
      <c r="V5180" s="16">
        <f t="shared" si="976"/>
        <v>-0.46907697219957756</v>
      </c>
    </row>
    <row r="5181" spans="4:22" ht="15.75" x14ac:dyDescent="0.25">
      <c r="D5181" s="27">
        <v>30743</v>
      </c>
      <c r="E5181">
        <v>62</v>
      </c>
      <c r="F5181">
        <v>-6.8</v>
      </c>
      <c r="G5181">
        <v>0</v>
      </c>
      <c r="H5181">
        <v>0.19621975148809351</v>
      </c>
      <c r="I5181" s="20">
        <f t="shared" si="977"/>
        <v>5.20468599064434E-2</v>
      </c>
      <c r="J5181">
        <f t="shared" si="978"/>
        <v>6.3288981646235174E-3</v>
      </c>
      <c r="K5181" s="16">
        <f t="shared" si="969"/>
        <v>0.73003351826167362</v>
      </c>
      <c r="L5181" s="16">
        <f t="shared" si="970"/>
        <v>8.6693254574031538E-3</v>
      </c>
      <c r="M5181" s="6"/>
      <c r="N5181" s="6">
        <f t="shared" si="971"/>
        <v>0.15697580119047483</v>
      </c>
      <c r="O5181" s="6"/>
      <c r="P5181" s="6">
        <f t="shared" si="972"/>
        <v>0.17962912778551721</v>
      </c>
      <c r="Q5181">
        <f t="shared" si="979"/>
        <v>0.35298999999999997</v>
      </c>
      <c r="R5181">
        <f t="shared" si="973"/>
        <v>1</v>
      </c>
      <c r="S5181">
        <f t="shared" si="974"/>
        <v>0.17962912778551721</v>
      </c>
      <c r="T5181" s="6">
        <f t="shared" si="980"/>
        <v>105.74302419880952</v>
      </c>
      <c r="U5181">
        <f t="shared" si="975"/>
        <v>-1.36</v>
      </c>
      <c r="V5181" s="16">
        <f t="shared" si="976"/>
        <v>-0.63477080083701432</v>
      </c>
    </row>
    <row r="5182" spans="4:22" ht="15.75" x14ac:dyDescent="0.25">
      <c r="D5182" s="27">
        <v>30744</v>
      </c>
      <c r="E5182">
        <v>63</v>
      </c>
      <c r="F5182">
        <v>-2</v>
      </c>
      <c r="G5182">
        <v>0.2</v>
      </c>
      <c r="H5182">
        <v>0.20823594232684714</v>
      </c>
      <c r="I5182" s="20">
        <f t="shared" si="977"/>
        <v>5.3610626705156671E-2</v>
      </c>
      <c r="J5182">
        <f t="shared" si="978"/>
        <v>6.519052207347051E-3</v>
      </c>
      <c r="K5182" s="16">
        <f t="shared" si="969"/>
        <v>0.73151656458227832</v>
      </c>
      <c r="L5182" s="16">
        <f t="shared" si="970"/>
        <v>8.9116945848924951E-3</v>
      </c>
      <c r="M5182" s="6"/>
      <c r="N5182" s="6">
        <f t="shared" si="971"/>
        <v>0.16658875386147773</v>
      </c>
      <c r="O5182" s="6"/>
      <c r="P5182" s="6">
        <f t="shared" si="972"/>
        <v>0.18924208045652011</v>
      </c>
      <c r="Q5182">
        <f t="shared" si="979"/>
        <v>0.35247674732936507</v>
      </c>
      <c r="R5182">
        <f t="shared" si="973"/>
        <v>1</v>
      </c>
      <c r="S5182">
        <f t="shared" si="974"/>
        <v>0.18924208045652011</v>
      </c>
      <c r="T5182" s="6">
        <f t="shared" si="980"/>
        <v>105.77643544494805</v>
      </c>
      <c r="U5182">
        <f t="shared" si="975"/>
        <v>-0.4</v>
      </c>
      <c r="V5182" s="16">
        <f t="shared" si="976"/>
        <v>-0.59110813680306129</v>
      </c>
    </row>
    <row r="5183" spans="4:22" ht="15.75" x14ac:dyDescent="0.25">
      <c r="D5183" s="27">
        <v>30745</v>
      </c>
      <c r="E5183">
        <v>64</v>
      </c>
      <c r="F5183">
        <v>-1.1000000000000001</v>
      </c>
      <c r="G5183">
        <v>0</v>
      </c>
      <c r="H5183">
        <v>0.30078992898519369</v>
      </c>
      <c r="I5183" s="20">
        <f t="shared" si="977"/>
        <v>5.5931763561309987E-2</v>
      </c>
      <c r="J5183">
        <f t="shared" si="978"/>
        <v>6.8013024490552942E-3</v>
      </c>
      <c r="K5183" s="16">
        <f t="shared" si="969"/>
        <v>0.73119475800443001</v>
      </c>
      <c r="L5183" s="16">
        <f t="shared" si="970"/>
        <v>9.3016291139960388E-3</v>
      </c>
      <c r="M5183" s="6"/>
      <c r="N5183" s="6">
        <f t="shared" si="971"/>
        <v>0.24063194318815495</v>
      </c>
      <c r="O5183" s="6"/>
      <c r="P5183" s="6">
        <f t="shared" si="972"/>
        <v>0.26328526978319733</v>
      </c>
      <c r="Q5183">
        <f t="shared" si="979"/>
        <v>0.35258811814982682</v>
      </c>
      <c r="R5183">
        <f t="shared" si="973"/>
        <v>1</v>
      </c>
      <c r="S5183">
        <f t="shared" si="974"/>
        <v>0.26328526978319733</v>
      </c>
      <c r="T5183" s="6">
        <f t="shared" si="980"/>
        <v>105.5358035017599</v>
      </c>
      <c r="U5183">
        <f t="shared" si="975"/>
        <v>-0.22000000000000003</v>
      </c>
      <c r="V5183" s="16">
        <f t="shared" si="976"/>
        <v>-0.52208946054635175</v>
      </c>
    </row>
    <row r="5184" spans="4:22" ht="15.75" x14ac:dyDescent="0.25">
      <c r="D5184" s="27">
        <v>30746</v>
      </c>
      <c r="E5184">
        <v>65</v>
      </c>
      <c r="F5184">
        <v>1.8</v>
      </c>
      <c r="G5184">
        <v>0</v>
      </c>
      <c r="H5184">
        <v>0.58198214305564711</v>
      </c>
      <c r="I5184" s="20">
        <f t="shared" si="977"/>
        <v>7.3493324784116798E-2</v>
      </c>
      <c r="J5184">
        <f t="shared" si="978"/>
        <v>8.9367882937486029E-3</v>
      </c>
      <c r="K5184" s="16">
        <f t="shared" si="969"/>
        <v>0.73351244893512191</v>
      </c>
      <c r="L5184" s="16">
        <f t="shared" si="970"/>
        <v>1.2183553676181779E-2</v>
      </c>
      <c r="M5184" s="6"/>
      <c r="N5184" s="6">
        <f t="shared" si="971"/>
        <v>0.46558571444451768</v>
      </c>
      <c r="O5184" s="6"/>
      <c r="P5184" s="6">
        <f t="shared" si="972"/>
        <v>0.48823904103956006</v>
      </c>
      <c r="Q5184">
        <f t="shared" si="979"/>
        <v>0.35178601167253298</v>
      </c>
      <c r="R5184">
        <f t="shared" si="973"/>
        <v>1</v>
      </c>
      <c r="S5184">
        <f t="shared" si="974"/>
        <v>0.48823904103956006</v>
      </c>
      <c r="T5184" s="6">
        <f t="shared" si="980"/>
        <v>105.07021778731539</v>
      </c>
      <c r="U5184">
        <f t="shared" si="975"/>
        <v>2.0088105230462898</v>
      </c>
      <c r="V5184" s="16">
        <f t="shared" si="976"/>
        <v>-5.1392784072263664E-2</v>
      </c>
    </row>
    <row r="5185" spans="4:22" ht="15.75" x14ac:dyDescent="0.25">
      <c r="D5185" s="27">
        <v>30747</v>
      </c>
      <c r="E5185">
        <v>66</v>
      </c>
      <c r="F5185">
        <v>0.9</v>
      </c>
      <c r="G5185">
        <v>0</v>
      </c>
      <c r="H5185">
        <v>0.99589921510924861</v>
      </c>
      <c r="I5185" s="20">
        <f t="shared" si="977"/>
        <v>8.1935685570468431E-2</v>
      </c>
      <c r="J5185">
        <f t="shared" si="978"/>
        <v>9.9633793653689604E-3</v>
      </c>
      <c r="K5185" s="16">
        <f t="shared" si="969"/>
        <v>0.73799682359266261</v>
      </c>
      <c r="L5185" s="16">
        <f t="shared" si="970"/>
        <v>1.350057215269025E-2</v>
      </c>
      <c r="M5185" s="6"/>
      <c r="N5185" s="6">
        <f t="shared" si="971"/>
        <v>0.79671937208739896</v>
      </c>
      <c r="O5185" s="6"/>
      <c r="P5185" s="6">
        <f t="shared" si="972"/>
        <v>0.81937269868244134</v>
      </c>
      <c r="Q5185">
        <f t="shared" si="979"/>
        <v>0.35023405929105128</v>
      </c>
      <c r="R5185">
        <f t="shared" si="973"/>
        <v>1</v>
      </c>
      <c r="S5185">
        <f t="shared" si="974"/>
        <v>0.81937269868244134</v>
      </c>
      <c r="T5185" s="6">
        <f t="shared" si="980"/>
        <v>104.27349841522799</v>
      </c>
      <c r="U5185">
        <f t="shared" si="975"/>
        <v>1.0044052615231449</v>
      </c>
      <c r="V5185" s="16">
        <f t="shared" si="976"/>
        <v>0.1449644936990038</v>
      </c>
    </row>
    <row r="5186" spans="4:22" ht="15.75" x14ac:dyDescent="0.25">
      <c r="D5186" s="27">
        <v>30748</v>
      </c>
      <c r="E5186">
        <v>67</v>
      </c>
      <c r="F5186">
        <v>0.1</v>
      </c>
      <c r="G5186">
        <v>0</v>
      </c>
      <c r="H5186">
        <v>0.98265547226959427</v>
      </c>
      <c r="I5186" s="20">
        <f t="shared" si="977"/>
        <v>8.2526106443849459E-2</v>
      </c>
      <c r="J5186">
        <f t="shared" si="978"/>
        <v>1.0035174543572094E-2</v>
      </c>
      <c r="K5186" s="16">
        <f t="shared" si="969"/>
        <v>0.74567057313118368</v>
      </c>
      <c r="L5186" s="16">
        <f t="shared" si="970"/>
        <v>1.3457919495780658E-2</v>
      </c>
      <c r="M5186" s="6"/>
      <c r="N5186" s="6">
        <f t="shared" si="971"/>
        <v>0.78612437781567546</v>
      </c>
      <c r="O5186" s="6"/>
      <c r="P5186" s="6">
        <f t="shared" si="972"/>
        <v>0.80877770441071783</v>
      </c>
      <c r="Q5186">
        <f t="shared" si="979"/>
        <v>0.34757832805075994</v>
      </c>
      <c r="R5186">
        <f t="shared" si="973"/>
        <v>1</v>
      </c>
      <c r="S5186">
        <f t="shared" si="974"/>
        <v>0.80877770441071783</v>
      </c>
      <c r="T5186" s="6">
        <f t="shared" si="980"/>
        <v>103.48737403741232</v>
      </c>
      <c r="U5186">
        <f t="shared" si="975"/>
        <v>0.11160058461368277</v>
      </c>
      <c r="V5186" s="16">
        <f t="shared" si="976"/>
        <v>0.13875947523819848</v>
      </c>
    </row>
    <row r="5187" spans="4:22" ht="15.75" x14ac:dyDescent="0.25">
      <c r="D5187" s="27">
        <v>30749</v>
      </c>
      <c r="E5187">
        <v>68</v>
      </c>
      <c r="F5187">
        <v>-1.8</v>
      </c>
      <c r="G5187">
        <v>0.5</v>
      </c>
      <c r="H5187">
        <v>0.6912656587871121</v>
      </c>
      <c r="I5187" s="20">
        <f t="shared" si="977"/>
        <v>7.9464251988646539E-2</v>
      </c>
      <c r="J5187">
        <f t="shared" si="978"/>
        <v>9.6628530418194185E-3</v>
      </c>
      <c r="K5187" s="16">
        <f t="shared" si="969"/>
        <v>0.75324227502877639</v>
      </c>
      <c r="L5187" s="16">
        <f t="shared" si="970"/>
        <v>1.2828346684936483E-2</v>
      </c>
      <c r="M5187" s="6"/>
      <c r="N5187" s="6">
        <f t="shared" si="971"/>
        <v>0.55301252702968973</v>
      </c>
      <c r="O5187" s="6"/>
      <c r="P5187" s="6">
        <f t="shared" si="972"/>
        <v>0.5756658536247321</v>
      </c>
      <c r="Q5187">
        <f t="shared" si="979"/>
        <v>0.34495791345804105</v>
      </c>
      <c r="R5187">
        <f t="shared" si="973"/>
        <v>1</v>
      </c>
      <c r="S5187">
        <f t="shared" si="974"/>
        <v>0.5756658536247321</v>
      </c>
      <c r="T5187" s="6">
        <f t="shared" si="980"/>
        <v>103.43436151038264</v>
      </c>
      <c r="U5187">
        <f t="shared" si="975"/>
        <v>-0.36000000000000004</v>
      </c>
      <c r="V5187" s="16">
        <f t="shared" si="976"/>
        <v>4.600020822784058E-2</v>
      </c>
    </row>
    <row r="5188" spans="4:22" ht="15.75" x14ac:dyDescent="0.25">
      <c r="D5188" s="27">
        <v>30750</v>
      </c>
      <c r="E5188">
        <v>69</v>
      </c>
      <c r="F5188">
        <v>-4.5999999999999996</v>
      </c>
      <c r="G5188">
        <v>1</v>
      </c>
      <c r="H5188">
        <v>0.53868889982149093</v>
      </c>
      <c r="I5188" s="20">
        <f t="shared" si="977"/>
        <v>7.22256202408329E-2</v>
      </c>
      <c r="J5188">
        <f t="shared" si="978"/>
        <v>8.7826354212852814E-3</v>
      </c>
      <c r="K5188" s="16">
        <f t="shared" si="969"/>
        <v>0.75375287495778776</v>
      </c>
      <c r="L5188" s="16">
        <f t="shared" si="970"/>
        <v>1.1651876514271515E-2</v>
      </c>
      <c r="M5188" s="6"/>
      <c r="N5188" s="6">
        <f t="shared" si="971"/>
        <v>0.43095111985719275</v>
      </c>
      <c r="O5188" s="6"/>
      <c r="P5188" s="6">
        <f t="shared" si="972"/>
        <v>0.45360444645223513</v>
      </c>
      <c r="Q5188">
        <f t="shared" si="979"/>
        <v>0.3447812050346088</v>
      </c>
      <c r="R5188">
        <f t="shared" si="973"/>
        <v>1</v>
      </c>
      <c r="S5188">
        <f t="shared" si="974"/>
        <v>0.45360444645223513</v>
      </c>
      <c r="T5188" s="6">
        <f t="shared" si="980"/>
        <v>104.00341039052546</v>
      </c>
      <c r="U5188">
        <f t="shared" si="975"/>
        <v>-0.91999999999999993</v>
      </c>
      <c r="V5188" s="16">
        <f t="shared" si="976"/>
        <v>-0.13365647138566178</v>
      </c>
    </row>
    <row r="5189" spans="4:22" ht="15.75" x14ac:dyDescent="0.25">
      <c r="D5189" s="27">
        <v>30751</v>
      </c>
      <c r="E5189">
        <v>70</v>
      </c>
      <c r="F5189">
        <v>-2.9</v>
      </c>
      <c r="G5189">
        <v>0</v>
      </c>
      <c r="H5189">
        <v>0.34634786496213249</v>
      </c>
      <c r="I5189" s="20">
        <f t="shared" si="977"/>
        <v>6.847299615791079E-2</v>
      </c>
      <c r="J5189">
        <f t="shared" si="978"/>
        <v>8.3263163328019512E-3</v>
      </c>
      <c r="K5189" s="16">
        <f t="shared" si="969"/>
        <v>0.74827197574235771</v>
      </c>
      <c r="L5189" s="16">
        <f t="shared" si="970"/>
        <v>1.1127392983736221E-2</v>
      </c>
      <c r="M5189" s="6"/>
      <c r="N5189" s="6">
        <f t="shared" si="971"/>
        <v>0.27707829196970601</v>
      </c>
      <c r="O5189" s="6"/>
      <c r="P5189" s="6">
        <f t="shared" si="972"/>
        <v>0.29973161856474839</v>
      </c>
      <c r="Q5189">
        <f t="shared" si="979"/>
        <v>0.34667803463508484</v>
      </c>
      <c r="R5189">
        <f t="shared" si="973"/>
        <v>1</v>
      </c>
      <c r="S5189">
        <f t="shared" si="974"/>
        <v>0.29973161856474839</v>
      </c>
      <c r="T5189" s="6">
        <f t="shared" si="980"/>
        <v>103.72633209855576</v>
      </c>
      <c r="U5189">
        <f t="shared" si="975"/>
        <v>-0.57999999999999996</v>
      </c>
      <c r="V5189" s="16">
        <f t="shared" si="976"/>
        <v>-0.21666742276520123</v>
      </c>
    </row>
    <row r="5190" spans="4:22" ht="15.75" x14ac:dyDescent="0.25">
      <c r="D5190" s="27">
        <v>30752</v>
      </c>
      <c r="E5190">
        <v>71</v>
      </c>
      <c r="F5190">
        <v>-1.9</v>
      </c>
      <c r="G5190">
        <v>0</v>
      </c>
      <c r="H5190">
        <v>0.45541262072162225</v>
      </c>
      <c r="I5190" s="20">
        <f t="shared" si="977"/>
        <v>6.7550604010531479E-2</v>
      </c>
      <c r="J5190">
        <f t="shared" si="978"/>
        <v>8.214153447680627E-3</v>
      </c>
      <c r="K5190" s="16">
        <f t="shared" si="969"/>
        <v>0.75094070640164345</v>
      </c>
      <c r="L5190" s="16">
        <f t="shared" si="970"/>
        <v>1.0938484726765174E-2</v>
      </c>
      <c r="M5190" s="6"/>
      <c r="N5190" s="6">
        <f t="shared" si="971"/>
        <v>0.36433009657729781</v>
      </c>
      <c r="O5190" s="6"/>
      <c r="P5190" s="6">
        <f t="shared" si="972"/>
        <v>0.38698342317234019</v>
      </c>
      <c r="Q5190">
        <f t="shared" si="979"/>
        <v>0.34575444032851921</v>
      </c>
      <c r="R5190">
        <f t="shared" si="973"/>
        <v>1</v>
      </c>
      <c r="S5190">
        <f t="shared" si="974"/>
        <v>0.38698342317234019</v>
      </c>
      <c r="T5190" s="6">
        <f t="shared" si="980"/>
        <v>103.36200200197847</v>
      </c>
      <c r="U5190">
        <f t="shared" si="975"/>
        <v>-0.38</v>
      </c>
      <c r="V5190" s="16">
        <f t="shared" si="976"/>
        <v>-0.24704400886610076</v>
      </c>
    </row>
    <row r="5191" spans="4:22" ht="15.75" x14ac:dyDescent="0.25">
      <c r="D5191" s="27">
        <v>30753</v>
      </c>
      <c r="E5191">
        <v>72</v>
      </c>
      <c r="F5191">
        <v>-1.6</v>
      </c>
      <c r="G5191">
        <v>0</v>
      </c>
      <c r="H5191">
        <v>0.70008198371241581</v>
      </c>
      <c r="I5191" s="20">
        <f t="shared" si="977"/>
        <v>6.7345983853570879E-2</v>
      </c>
      <c r="J5191">
        <f t="shared" si="978"/>
        <v>8.189271636594218E-3</v>
      </c>
      <c r="K5191" s="16">
        <f t="shared" ref="K5191:K5254" si="981">IF(theta&gt;topt,(1-rs)*(theta-topt)/(topt-Porosity)+1,IF(theta&lt;twilt,rwp*theta,(1-rwp)*(theta-twilt)/(topt-twilt)+rwp))</f>
        <v>0.7544498189052774</v>
      </c>
      <c r="L5191" s="16">
        <f t="shared" ref="L5191:L5254" si="982">(soiltemp-tmin)^2/((30-tmin))^2</f>
        <v>1.0854627347484852E-2</v>
      </c>
      <c r="M5191" s="6"/>
      <c r="N5191" s="6">
        <f t="shared" ref="N5191:N5254" si="983">ET0*kc</f>
        <v>0.56006558696993269</v>
      </c>
      <c r="O5191" s="6"/>
      <c r="P5191" s="6">
        <f t="shared" ref="P5191:P5254" si="984">(etc-Inter)</f>
        <v>0.58271891356497507</v>
      </c>
      <c r="Q5191">
        <f t="shared" si="979"/>
        <v>0.34454000667326157</v>
      </c>
      <c r="R5191">
        <f t="shared" ref="R5191:R5254" si="985">IF(MAX(0,(1-(0.9*tfield-theta)/(0.9*tfield-alfa*twilt))^2) &gt; 1, 1, MAX(0,(1-(0.9*tfield-theta)/(0.9*tfield-alfa*twilt))^2))</f>
        <v>1</v>
      </c>
      <c r="S5191">
        <f t="shared" ref="S5191:S5254" si="986">epot*Kr</f>
        <v>0.58271891356497507</v>
      </c>
      <c r="T5191" s="6">
        <f t="shared" si="980"/>
        <v>102.80193641500854</v>
      </c>
      <c r="U5191">
        <f t="shared" ref="U5191:U5254" si="987">IF(Temperature &lt;0, 0.2*Temperature,Temperature*(s1_+(1-s1_)*EXP(-s2_*(LAI-LAIref))))</f>
        <v>-0.32000000000000006</v>
      </c>
      <c r="V5191" s="16">
        <f t="shared" si="976"/>
        <v>-0.26061236114324338</v>
      </c>
    </row>
    <row r="5192" spans="4:22" ht="15.75" x14ac:dyDescent="0.25">
      <c r="D5192" s="27">
        <v>30754</v>
      </c>
      <c r="E5192">
        <v>73</v>
      </c>
      <c r="F5192">
        <v>-4.2</v>
      </c>
      <c r="G5192">
        <v>0</v>
      </c>
      <c r="H5192">
        <v>0.43280755115222502</v>
      </c>
      <c r="I5192" s="20">
        <f t="shared" si="977"/>
        <v>6.3737692270721236E-2</v>
      </c>
      <c r="J5192">
        <f t="shared" si="978"/>
        <v>7.7505033801197028E-3</v>
      </c>
      <c r="K5192" s="16">
        <f t="shared" si="981"/>
        <v>0.7598441938760927</v>
      </c>
      <c r="L5192" s="16">
        <f t="shared" si="982"/>
        <v>1.0200121870489113E-2</v>
      </c>
      <c r="M5192" s="6"/>
      <c r="N5192" s="6">
        <f t="shared" si="983"/>
        <v>0.34624604092178002</v>
      </c>
      <c r="O5192" s="6"/>
      <c r="P5192" s="6">
        <f t="shared" si="984"/>
        <v>0.3688993675168224</v>
      </c>
      <c r="Q5192">
        <f t="shared" si="979"/>
        <v>0.34267312138336181</v>
      </c>
      <c r="R5192">
        <f t="shared" si="985"/>
        <v>1</v>
      </c>
      <c r="S5192">
        <f t="shared" si="986"/>
        <v>0.3688993675168224</v>
      </c>
      <c r="T5192" s="6">
        <f t="shared" si="980"/>
        <v>102.45569037408677</v>
      </c>
      <c r="U5192">
        <f t="shared" si="987"/>
        <v>-0.84000000000000008</v>
      </c>
      <c r="V5192" s="16">
        <f t="shared" ref="V5192:V5255" si="988">V5191+(Tsurface-V5191)*att*EXP(-kz*z)*EXP(-klai*LAI)</f>
        <v>-0.36836685075879955</v>
      </c>
    </row>
    <row r="5193" spans="4:22" ht="15.75" x14ac:dyDescent="0.25">
      <c r="D5193" s="27">
        <v>30755</v>
      </c>
      <c r="E5193">
        <v>74</v>
      </c>
      <c r="F5193">
        <v>-5.7</v>
      </c>
      <c r="G5193">
        <v>0</v>
      </c>
      <c r="H5193">
        <v>0.49683369419375178</v>
      </c>
      <c r="I5193" s="20">
        <f t="shared" ref="I5193:I5256" si="989">K5193*L5193/CF</f>
        <v>5.8744998351361627E-2</v>
      </c>
      <c r="J5193">
        <f t="shared" ref="J5193:J5256" si="990">K5193*L5193</f>
        <v>7.143391799525574E-3</v>
      </c>
      <c r="K5193" s="16">
        <f t="shared" si="981"/>
        <v>0.7631791264631802</v>
      </c>
      <c r="L5193" s="16">
        <f t="shared" si="982"/>
        <v>9.3600460911848708E-3</v>
      </c>
      <c r="M5193" s="6"/>
      <c r="N5193" s="6">
        <f t="shared" si="983"/>
        <v>0.39746695535500143</v>
      </c>
      <c r="O5193" s="6"/>
      <c r="P5193" s="6">
        <f t="shared" si="984"/>
        <v>0.42012028195004381</v>
      </c>
      <c r="Q5193">
        <f t="shared" ref="Q5193:Q5256" si="991">IF(T5192/L &gt;= tfield, tfield-0.00001,T5192/L)</f>
        <v>0.34151896791362257</v>
      </c>
      <c r="R5193">
        <f t="shared" si="985"/>
        <v>1</v>
      </c>
      <c r="S5193">
        <f t="shared" si="986"/>
        <v>0.42012028195004381</v>
      </c>
      <c r="T5193" s="6">
        <f t="shared" ref="T5193:T5256" si="992">(IF(T5192+Precipitation-actevapo-Inter&lt;0,0,IF(T5192+Precipitation-actevapo-Inter&gt;tfield*L,tfield*L,IF(T5192+Precipitation-actevapo-Inter&lt;twilt*L,twilt*L,T5192+Precipitation-actevapo-Inter))))</f>
        <v>102.05822341873177</v>
      </c>
      <c r="U5193">
        <f t="shared" si="987"/>
        <v>-1.1400000000000001</v>
      </c>
      <c r="V5193" s="16">
        <f t="shared" si="988"/>
        <v>-0.51187515261176064</v>
      </c>
    </row>
    <row r="5194" spans="4:22" ht="15.75" x14ac:dyDescent="0.25">
      <c r="D5194" s="27">
        <v>30756</v>
      </c>
      <c r="E5194">
        <v>75</v>
      </c>
      <c r="F5194">
        <v>-4.8</v>
      </c>
      <c r="G5194">
        <v>0</v>
      </c>
      <c r="H5194">
        <v>0.34598545418786281</v>
      </c>
      <c r="I5194" s="20">
        <f t="shared" si="989"/>
        <v>5.6066865321648882E-2</v>
      </c>
      <c r="J5194">
        <f t="shared" si="990"/>
        <v>6.8177308231125036E-3</v>
      </c>
      <c r="K5194" s="16">
        <f t="shared" si="981"/>
        <v>0.7670074027322028</v>
      </c>
      <c r="L5194" s="16">
        <f t="shared" si="982"/>
        <v>8.8887418802304358E-3</v>
      </c>
      <c r="M5194" s="6"/>
      <c r="N5194" s="6">
        <f t="shared" si="983"/>
        <v>0.27678836335029028</v>
      </c>
      <c r="O5194" s="6"/>
      <c r="P5194" s="6">
        <f t="shared" si="984"/>
        <v>0.29944168994533266</v>
      </c>
      <c r="Q5194">
        <f t="shared" si="991"/>
        <v>0.34019407806243923</v>
      </c>
      <c r="R5194">
        <f t="shared" si="985"/>
        <v>1</v>
      </c>
      <c r="S5194">
        <f t="shared" si="986"/>
        <v>0.29944168994533266</v>
      </c>
      <c r="T5194" s="6">
        <f t="shared" si="992"/>
        <v>101.78143505538149</v>
      </c>
      <c r="U5194">
        <f t="shared" si="987"/>
        <v>-0.96</v>
      </c>
      <c r="V5194" s="16">
        <f t="shared" si="988"/>
        <v>-0.59521739358474579</v>
      </c>
    </row>
    <row r="5195" spans="4:22" ht="15.75" x14ac:dyDescent="0.25">
      <c r="D5195" s="27">
        <v>30757</v>
      </c>
      <c r="E5195">
        <v>76</v>
      </c>
      <c r="F5195">
        <v>-5.6</v>
      </c>
      <c r="G5195">
        <v>0</v>
      </c>
      <c r="H5195">
        <v>0.55403989684979116</v>
      </c>
      <c r="I5195" s="20">
        <f t="shared" si="989"/>
        <v>5.2866247406760748E-2</v>
      </c>
      <c r="J5195">
        <f t="shared" si="990"/>
        <v>6.4285356846621074E-3</v>
      </c>
      <c r="K5195" s="16">
        <f t="shared" si="981"/>
        <v>0.76967334089053108</v>
      </c>
      <c r="L5195" s="16">
        <f t="shared" si="982"/>
        <v>8.3522909566078156E-3</v>
      </c>
      <c r="M5195" s="6"/>
      <c r="N5195" s="6">
        <f t="shared" si="983"/>
        <v>0.44323191747983293</v>
      </c>
      <c r="O5195" s="6"/>
      <c r="P5195" s="6">
        <f t="shared" si="984"/>
        <v>0.4658852440748753</v>
      </c>
      <c r="Q5195">
        <f t="shared" si="991"/>
        <v>0.33927145018460497</v>
      </c>
      <c r="R5195">
        <f t="shared" si="985"/>
        <v>1</v>
      </c>
      <c r="S5195">
        <f t="shared" si="986"/>
        <v>0.4658852440748753</v>
      </c>
      <c r="T5195" s="6">
        <f t="shared" si="992"/>
        <v>101.33820313790167</v>
      </c>
      <c r="U5195">
        <f t="shared" si="987"/>
        <v>-1.1199999999999999</v>
      </c>
      <c r="V5195" s="16">
        <f t="shared" si="988"/>
        <v>-0.69281644147775312</v>
      </c>
    </row>
    <row r="5196" spans="4:22" ht="15.75" x14ac:dyDescent="0.25">
      <c r="D5196" s="27">
        <v>30758</v>
      </c>
      <c r="E5196">
        <v>77</v>
      </c>
      <c r="F5196">
        <v>-6.9</v>
      </c>
      <c r="G5196">
        <v>0.1</v>
      </c>
      <c r="H5196">
        <v>0.66366536865978432</v>
      </c>
      <c r="I5196" s="20">
        <f t="shared" si="989"/>
        <v>4.8849216024641116E-2</v>
      </c>
      <c r="J5196">
        <f t="shared" si="990"/>
        <v>5.9400646685963598E-3</v>
      </c>
      <c r="K5196" s="16">
        <f t="shared" si="981"/>
        <v>0.77394241083081294</v>
      </c>
      <c r="L5196" s="16">
        <f t="shared" si="982"/>
        <v>7.6750732166490391E-3</v>
      </c>
      <c r="M5196" s="6"/>
      <c r="N5196" s="6">
        <f t="shared" si="983"/>
        <v>0.53093229492782745</v>
      </c>
      <c r="O5196" s="6"/>
      <c r="P5196" s="6">
        <f t="shared" si="984"/>
        <v>0.55358562152286983</v>
      </c>
      <c r="Q5196">
        <f t="shared" si="991"/>
        <v>0.33779401045967222</v>
      </c>
      <c r="R5196">
        <f t="shared" si="985"/>
        <v>1</v>
      </c>
      <c r="S5196">
        <f t="shared" si="986"/>
        <v>0.55358562152286983</v>
      </c>
      <c r="T5196" s="6">
        <f t="shared" si="992"/>
        <v>100.90727084297384</v>
      </c>
      <c r="U5196">
        <f t="shared" si="987"/>
        <v>-1.3800000000000001</v>
      </c>
      <c r="V5196" s="16">
        <f t="shared" si="988"/>
        <v>-0.82061881186811148</v>
      </c>
    </row>
    <row r="5197" spans="4:22" ht="15.75" x14ac:dyDescent="0.25">
      <c r="D5197" s="27">
        <v>30759</v>
      </c>
      <c r="E5197">
        <v>78</v>
      </c>
      <c r="F5197">
        <v>-8.4</v>
      </c>
      <c r="G5197">
        <v>0</v>
      </c>
      <c r="H5197">
        <v>0.57732859557489036</v>
      </c>
      <c r="I5197" s="20">
        <f t="shared" si="989"/>
        <v>4.3949728518826191E-2</v>
      </c>
      <c r="J5197">
        <f t="shared" si="990"/>
        <v>5.3442869878892645E-3</v>
      </c>
      <c r="K5197" s="16">
        <f t="shared" si="981"/>
        <v>0.77809301468857051</v>
      </c>
      <c r="L5197" s="16">
        <f t="shared" si="982"/>
        <v>6.8684423160234893E-3</v>
      </c>
      <c r="M5197" s="6"/>
      <c r="N5197" s="6">
        <f t="shared" si="983"/>
        <v>0.46186287645991231</v>
      </c>
      <c r="O5197" s="6"/>
      <c r="P5197" s="6">
        <f t="shared" si="984"/>
        <v>0.48451620305495469</v>
      </c>
      <c r="Q5197">
        <f t="shared" si="991"/>
        <v>0.33635756947657947</v>
      </c>
      <c r="R5197">
        <f t="shared" si="985"/>
        <v>1</v>
      </c>
      <c r="S5197">
        <f t="shared" si="986"/>
        <v>0.48451620305495469</v>
      </c>
      <c r="T5197" s="6">
        <f t="shared" si="992"/>
        <v>100.44540796651394</v>
      </c>
      <c r="U5197">
        <f t="shared" si="987"/>
        <v>-1.6800000000000002</v>
      </c>
      <c r="V5197" s="16">
        <f t="shared" si="988"/>
        <v>-0.98044649044110255</v>
      </c>
    </row>
    <row r="5198" spans="4:22" ht="15.75" x14ac:dyDescent="0.25">
      <c r="D5198" s="27">
        <v>30760</v>
      </c>
      <c r="E5198">
        <v>79</v>
      </c>
      <c r="F5198">
        <v>-6.7</v>
      </c>
      <c r="G5198">
        <v>0</v>
      </c>
      <c r="H5198">
        <v>0.59389992177297912</v>
      </c>
      <c r="I5198" s="20">
        <f t="shared" si="989"/>
        <v>4.2114658493977275E-2</v>
      </c>
      <c r="J5198">
        <f t="shared" si="990"/>
        <v>5.1211424728676369E-3</v>
      </c>
      <c r="K5198" s="16">
        <f t="shared" si="981"/>
        <v>0.7825415321456124</v>
      </c>
      <c r="L5198" s="16">
        <f t="shared" si="982"/>
        <v>6.5442436758931201E-3</v>
      </c>
      <c r="M5198" s="6"/>
      <c r="N5198" s="6">
        <f t="shared" si="983"/>
        <v>0.47511993741838332</v>
      </c>
      <c r="O5198" s="6"/>
      <c r="P5198" s="6">
        <f t="shared" si="984"/>
        <v>0.4977732640134257</v>
      </c>
      <c r="Q5198">
        <f t="shared" si="991"/>
        <v>0.33481802655504644</v>
      </c>
      <c r="R5198">
        <f t="shared" si="985"/>
        <v>1</v>
      </c>
      <c r="S5198">
        <f t="shared" si="986"/>
        <v>0.4977732640134257</v>
      </c>
      <c r="T5198" s="6">
        <f t="shared" si="992"/>
        <v>99.970288029095556</v>
      </c>
      <c r="U5198">
        <f t="shared" si="987"/>
        <v>-1.34</v>
      </c>
      <c r="V5198" s="16">
        <f t="shared" si="988"/>
        <v>-1.0473162375907819</v>
      </c>
    </row>
    <row r="5199" spans="4:22" ht="15.75" x14ac:dyDescent="0.25">
      <c r="D5199" s="27">
        <v>30761</v>
      </c>
      <c r="E5199">
        <v>80</v>
      </c>
      <c r="F5199">
        <v>-3</v>
      </c>
      <c r="G5199">
        <v>0</v>
      </c>
      <c r="H5199">
        <v>0.73350279912837657</v>
      </c>
      <c r="I5199" s="20">
        <f t="shared" si="989"/>
        <v>4.4979411462581706E-2</v>
      </c>
      <c r="J5199">
        <f t="shared" si="990"/>
        <v>5.4694964338499351E-3</v>
      </c>
      <c r="K5199" s="16">
        <f t="shared" si="981"/>
        <v>0.78711773742973146</v>
      </c>
      <c r="L5199" s="16">
        <f t="shared" si="982"/>
        <v>6.9487653164952527E-3</v>
      </c>
      <c r="M5199" s="6"/>
      <c r="N5199" s="6">
        <f t="shared" si="983"/>
        <v>0.58680223930270126</v>
      </c>
      <c r="O5199" s="6"/>
      <c r="P5199" s="6">
        <f t="shared" si="984"/>
        <v>0.60945556589774363</v>
      </c>
      <c r="Q5199">
        <f t="shared" si="991"/>
        <v>0.33323429343031852</v>
      </c>
      <c r="R5199">
        <f t="shared" si="985"/>
        <v>1</v>
      </c>
      <c r="S5199">
        <f t="shared" si="986"/>
        <v>0.60945556589774363</v>
      </c>
      <c r="T5199" s="6">
        <f t="shared" si="992"/>
        <v>99.383485789792857</v>
      </c>
      <c r="U5199">
        <f t="shared" si="987"/>
        <v>-0.60000000000000009</v>
      </c>
      <c r="V5199" s="16">
        <f t="shared" si="988"/>
        <v>-0.96412438183518778</v>
      </c>
    </row>
    <row r="5200" spans="4:22" ht="15.75" x14ac:dyDescent="0.25">
      <c r="D5200" s="27">
        <v>30762</v>
      </c>
      <c r="E5200">
        <v>81</v>
      </c>
      <c r="F5200">
        <v>-4.5999999999999996</v>
      </c>
      <c r="G5200">
        <v>0</v>
      </c>
      <c r="H5200">
        <v>0.47621048935271715</v>
      </c>
      <c r="I5200" s="20">
        <f t="shared" si="989"/>
        <v>4.5566818296642886E-2</v>
      </c>
      <c r="J5200">
        <f t="shared" si="990"/>
        <v>5.5409251048717748E-3</v>
      </c>
      <c r="K5200" s="16">
        <f t="shared" si="981"/>
        <v>0.79276963139743351</v>
      </c>
      <c r="L5200" s="16">
        <f t="shared" si="982"/>
        <v>6.9893256318416955E-3</v>
      </c>
      <c r="M5200" s="6"/>
      <c r="N5200" s="6">
        <f t="shared" si="983"/>
        <v>0.38096839148217376</v>
      </c>
      <c r="O5200" s="6"/>
      <c r="P5200" s="6">
        <f t="shared" si="984"/>
        <v>0.40362171807721614</v>
      </c>
      <c r="Q5200">
        <f t="shared" si="991"/>
        <v>0.33127828596597619</v>
      </c>
      <c r="R5200">
        <f t="shared" si="985"/>
        <v>1</v>
      </c>
      <c r="S5200">
        <f t="shared" si="986"/>
        <v>0.40362171807721614</v>
      </c>
      <c r="T5200" s="6">
        <f t="shared" si="992"/>
        <v>99.002517398310687</v>
      </c>
      <c r="U5200">
        <f t="shared" si="987"/>
        <v>-0.91999999999999993</v>
      </c>
      <c r="V5200" s="16">
        <f t="shared" si="988"/>
        <v>-0.95591813108804669</v>
      </c>
    </row>
    <row r="5201" spans="4:22" ht="15.75" x14ac:dyDescent="0.25">
      <c r="D5201" s="27">
        <v>30763</v>
      </c>
      <c r="E5201">
        <v>82</v>
      </c>
      <c r="F5201">
        <v>-5.4</v>
      </c>
      <c r="G5201">
        <v>0</v>
      </c>
      <c r="H5201">
        <v>0.48674506856773486</v>
      </c>
      <c r="I5201" s="20">
        <f t="shared" si="989"/>
        <v>4.5032645418237982E-2</v>
      </c>
      <c r="J5201">
        <f t="shared" si="990"/>
        <v>5.4759696828577389E-3</v>
      </c>
      <c r="K5201" s="16">
        <f t="shared" si="981"/>
        <v>0.79643899870636181</v>
      </c>
      <c r="L5201" s="16">
        <f t="shared" si="982"/>
        <v>6.8755669822198997E-3</v>
      </c>
      <c r="M5201" s="6"/>
      <c r="N5201" s="6">
        <f t="shared" si="983"/>
        <v>0.38939605485418793</v>
      </c>
      <c r="O5201" s="6"/>
      <c r="P5201" s="6">
        <f t="shared" si="984"/>
        <v>0.41204938144923031</v>
      </c>
      <c r="Q5201">
        <f t="shared" si="991"/>
        <v>0.33000839132770227</v>
      </c>
      <c r="R5201">
        <f t="shared" si="985"/>
        <v>1</v>
      </c>
      <c r="S5201">
        <f t="shared" si="986"/>
        <v>0.41204938144923031</v>
      </c>
      <c r="T5201" s="6">
        <f t="shared" si="992"/>
        <v>98.613121343456498</v>
      </c>
      <c r="U5201">
        <f t="shared" si="987"/>
        <v>-1.08</v>
      </c>
      <c r="V5201" s="16">
        <f t="shared" si="988"/>
        <v>-0.97899487204429869</v>
      </c>
    </row>
    <row r="5202" spans="4:22" ht="15.75" x14ac:dyDescent="0.25">
      <c r="D5202" s="27">
        <v>30764</v>
      </c>
      <c r="E5202">
        <v>83</v>
      </c>
      <c r="F5202">
        <v>-8.4</v>
      </c>
      <c r="G5202">
        <v>0.3</v>
      </c>
      <c r="H5202">
        <v>0.51125735009457662</v>
      </c>
      <c r="I5202" s="20">
        <f t="shared" si="989"/>
        <v>4.1130896277425985E-2</v>
      </c>
      <c r="J5202">
        <f t="shared" si="990"/>
        <v>5.0015169873349995E-3</v>
      </c>
      <c r="K5202" s="16">
        <f t="shared" si="981"/>
        <v>0.80018953860902575</v>
      </c>
      <c r="L5202" s="16">
        <f t="shared" si="982"/>
        <v>6.2504153653760164E-3</v>
      </c>
      <c r="M5202" s="6"/>
      <c r="N5202" s="6">
        <f t="shared" si="983"/>
        <v>0.4090058800756613</v>
      </c>
      <c r="O5202" s="6"/>
      <c r="P5202" s="6">
        <f t="shared" si="984"/>
        <v>0.43165920667070368</v>
      </c>
      <c r="Q5202">
        <f t="shared" si="991"/>
        <v>0.32871040447818833</v>
      </c>
      <c r="R5202">
        <f t="shared" si="985"/>
        <v>1</v>
      </c>
      <c r="S5202">
        <f t="shared" si="986"/>
        <v>0.43165920667070368</v>
      </c>
      <c r="T5202" s="6">
        <f t="shared" si="992"/>
        <v>98.504115463380842</v>
      </c>
      <c r="U5202">
        <f t="shared" si="987"/>
        <v>-1.6800000000000002</v>
      </c>
      <c r="V5202" s="16">
        <f t="shared" si="988"/>
        <v>-1.1093677773582646</v>
      </c>
    </row>
    <row r="5203" spans="4:22" ht="15.75" x14ac:dyDescent="0.25">
      <c r="D5203" s="27">
        <v>30765</v>
      </c>
      <c r="E5203">
        <v>84</v>
      </c>
      <c r="F5203">
        <v>-8.9</v>
      </c>
      <c r="G5203">
        <v>0.1</v>
      </c>
      <c r="H5203">
        <v>0.60858606417342676</v>
      </c>
      <c r="I5203" s="20">
        <f t="shared" si="989"/>
        <v>3.7427851112371298E-2</v>
      </c>
      <c r="J5203">
        <f t="shared" si="990"/>
        <v>4.5512266952643498E-3</v>
      </c>
      <c r="K5203" s="16">
        <f t="shared" si="981"/>
        <v>0.8012394488424559</v>
      </c>
      <c r="L5203" s="16">
        <f t="shared" si="982"/>
        <v>5.6802329214312519E-3</v>
      </c>
      <c r="M5203" s="6"/>
      <c r="N5203" s="6">
        <f t="shared" si="983"/>
        <v>0.48686885133874142</v>
      </c>
      <c r="O5203" s="6"/>
      <c r="P5203" s="6">
        <f t="shared" si="984"/>
        <v>0.50952217793378374</v>
      </c>
      <c r="Q5203">
        <f t="shared" si="991"/>
        <v>0.32834705154460281</v>
      </c>
      <c r="R5203">
        <f t="shared" si="985"/>
        <v>1</v>
      </c>
      <c r="S5203">
        <f t="shared" si="986"/>
        <v>0.50952217793378374</v>
      </c>
      <c r="T5203" s="6">
        <f t="shared" si="992"/>
        <v>98.117246612042095</v>
      </c>
      <c r="U5203">
        <f t="shared" si="987"/>
        <v>-1.7800000000000002</v>
      </c>
      <c r="V5203" s="16">
        <f t="shared" si="988"/>
        <v>-1.2340919309717182</v>
      </c>
    </row>
    <row r="5204" spans="4:22" ht="15.75" x14ac:dyDescent="0.25">
      <c r="D5204" s="27">
        <v>30766</v>
      </c>
      <c r="E5204">
        <v>85</v>
      </c>
      <c r="F5204">
        <v>-3.9</v>
      </c>
      <c r="G5204">
        <v>0</v>
      </c>
      <c r="H5204">
        <v>0.85234229847947596</v>
      </c>
      <c r="I5204" s="20">
        <f t="shared" si="989"/>
        <v>4.0137922227564529E-2</v>
      </c>
      <c r="J5204">
        <f t="shared" si="990"/>
        <v>4.8807713428718471E-3</v>
      </c>
      <c r="K5204" s="16">
        <f t="shared" si="981"/>
        <v>0.80496564751847255</v>
      </c>
      <c r="L5204" s="16">
        <f t="shared" si="982"/>
        <v>6.0633287369692901E-3</v>
      </c>
      <c r="M5204" s="6"/>
      <c r="N5204" s="6">
        <f t="shared" si="983"/>
        <v>0.68187383878358077</v>
      </c>
      <c r="O5204" s="6"/>
      <c r="P5204" s="6">
        <f t="shared" si="984"/>
        <v>0.70452716537862314</v>
      </c>
      <c r="Q5204">
        <f t="shared" si="991"/>
        <v>0.32705748870680701</v>
      </c>
      <c r="R5204">
        <f t="shared" si="985"/>
        <v>1</v>
      </c>
      <c r="S5204">
        <f t="shared" si="986"/>
        <v>0.70452716537862314</v>
      </c>
      <c r="T5204" s="6">
        <f t="shared" si="992"/>
        <v>97.435372773258521</v>
      </c>
      <c r="U5204">
        <f t="shared" si="987"/>
        <v>-0.78</v>
      </c>
      <c r="V5204" s="16">
        <f t="shared" si="988"/>
        <v>-1.1496399320354809</v>
      </c>
    </row>
    <row r="5205" spans="4:22" ht="15.75" x14ac:dyDescent="0.25">
      <c r="D5205" s="27">
        <v>30767</v>
      </c>
      <c r="E5205">
        <v>86</v>
      </c>
      <c r="F5205">
        <v>-3.3</v>
      </c>
      <c r="G5205">
        <v>0.7</v>
      </c>
      <c r="H5205">
        <v>0.55548306506895084</v>
      </c>
      <c r="I5205" s="20">
        <f t="shared" si="989"/>
        <v>4.3315730225006566E-2</v>
      </c>
      <c r="J5205">
        <f t="shared" si="990"/>
        <v>5.2671927953607985E-3</v>
      </c>
      <c r="K5205" s="16">
        <f t="shared" si="981"/>
        <v>0.81153324112672864</v>
      </c>
      <c r="L5205" s="16">
        <f t="shared" si="982"/>
        <v>6.4904214989984325E-3</v>
      </c>
      <c r="M5205" s="6"/>
      <c r="N5205" s="6">
        <f t="shared" si="983"/>
        <v>0.4443864520551607</v>
      </c>
      <c r="O5205" s="6"/>
      <c r="P5205" s="6">
        <f t="shared" si="984"/>
        <v>0.46703977865020307</v>
      </c>
      <c r="Q5205">
        <f t="shared" si="991"/>
        <v>0.32478457591086174</v>
      </c>
      <c r="R5205">
        <f t="shared" si="985"/>
        <v>1</v>
      </c>
      <c r="S5205">
        <f t="shared" si="986"/>
        <v>0.46703977865020307</v>
      </c>
      <c r="T5205" s="6">
        <f t="shared" si="992"/>
        <v>97.690986321203368</v>
      </c>
      <c r="U5205">
        <f t="shared" si="987"/>
        <v>-0.66</v>
      </c>
      <c r="V5205" s="16">
        <f t="shared" si="988"/>
        <v>-1.0585767173007201</v>
      </c>
    </row>
    <row r="5206" spans="4:22" ht="15.75" x14ac:dyDescent="0.25">
      <c r="D5206" s="27">
        <v>30768</v>
      </c>
      <c r="E5206">
        <v>87</v>
      </c>
      <c r="F5206">
        <v>-2.6</v>
      </c>
      <c r="G5206">
        <v>3.9</v>
      </c>
      <c r="H5206">
        <v>0.40603045398435661</v>
      </c>
      <c r="I5206" s="20">
        <f t="shared" si="989"/>
        <v>4.6421698835399733E-2</v>
      </c>
      <c r="J5206">
        <f t="shared" si="990"/>
        <v>5.6448785783846074E-3</v>
      </c>
      <c r="K5206" s="16">
        <f t="shared" si="981"/>
        <v>0.80907125210738007</v>
      </c>
      <c r="L5206" s="16">
        <f t="shared" si="982"/>
        <v>6.9769857273774671E-3</v>
      </c>
      <c r="M5206" s="6"/>
      <c r="N5206" s="6">
        <f t="shared" si="983"/>
        <v>0.32482436318748531</v>
      </c>
      <c r="O5206" s="6"/>
      <c r="P5206" s="6">
        <f t="shared" si="984"/>
        <v>0.34747768978252769</v>
      </c>
      <c r="Q5206">
        <f t="shared" si="991"/>
        <v>0.32563662107067787</v>
      </c>
      <c r="R5206">
        <f t="shared" si="985"/>
        <v>1</v>
      </c>
      <c r="S5206">
        <f t="shared" si="986"/>
        <v>0.34747768978252769</v>
      </c>
      <c r="T5206" s="6">
        <f t="shared" si="992"/>
        <v>101.2661619580159</v>
      </c>
      <c r="U5206">
        <f t="shared" si="987"/>
        <v>-0.52</v>
      </c>
      <c r="V5206" s="16">
        <f t="shared" si="988"/>
        <v>-0.95841224122374835</v>
      </c>
    </row>
    <row r="5207" spans="4:22" ht="15.75" x14ac:dyDescent="0.25">
      <c r="D5207" s="27">
        <v>30769</v>
      </c>
      <c r="E5207">
        <v>88</v>
      </c>
      <c r="F5207">
        <v>-2.7</v>
      </c>
      <c r="G5207">
        <v>0.5</v>
      </c>
      <c r="H5207">
        <v>0.54850330632223865</v>
      </c>
      <c r="I5207" s="20">
        <f t="shared" si="989"/>
        <v>4.6931286054059933E-2</v>
      </c>
      <c r="J5207">
        <f t="shared" si="990"/>
        <v>5.7068443841736876E-3</v>
      </c>
      <c r="K5207" s="16">
        <f t="shared" si="981"/>
        <v>0.77463628873848145</v>
      </c>
      <c r="L5207" s="16">
        <f t="shared" si="982"/>
        <v>7.3671276018677815E-3</v>
      </c>
      <c r="M5207" s="6"/>
      <c r="N5207" s="6">
        <f t="shared" si="983"/>
        <v>0.43880264505779093</v>
      </c>
      <c r="O5207" s="6"/>
      <c r="P5207" s="6">
        <f t="shared" si="984"/>
        <v>0.46145597165283331</v>
      </c>
      <c r="Q5207">
        <f t="shared" si="991"/>
        <v>0.33755387319338631</v>
      </c>
      <c r="R5207">
        <f t="shared" si="985"/>
        <v>1</v>
      </c>
      <c r="S5207">
        <f t="shared" si="986"/>
        <v>0.46145597165283331</v>
      </c>
      <c r="T5207" s="6">
        <f t="shared" si="992"/>
        <v>101.32735931295811</v>
      </c>
      <c r="U5207">
        <f t="shared" si="987"/>
        <v>-0.54</v>
      </c>
      <c r="V5207" s="16">
        <f t="shared" si="988"/>
        <v>-0.88059594954219134</v>
      </c>
    </row>
    <row r="5208" spans="4:22" ht="15.75" x14ac:dyDescent="0.25">
      <c r="D5208" s="27">
        <v>30770</v>
      </c>
      <c r="E5208">
        <v>89</v>
      </c>
      <c r="F5208">
        <v>-0.5</v>
      </c>
      <c r="G5208">
        <v>4.5999999999999996</v>
      </c>
      <c r="H5208">
        <v>0.34679684747779521</v>
      </c>
      <c r="I5208" s="20">
        <f t="shared" si="989"/>
        <v>5.1709334975611011E-2</v>
      </c>
      <c r="J5208">
        <f t="shared" si="990"/>
        <v>6.287855133034299E-3</v>
      </c>
      <c r="K5208" s="16">
        <f t="shared" si="981"/>
        <v>0.77404685513023841</v>
      </c>
      <c r="L5208" s="16">
        <f t="shared" si="982"/>
        <v>8.1233520830936348E-3</v>
      </c>
      <c r="M5208" s="6"/>
      <c r="N5208" s="6">
        <f t="shared" si="983"/>
        <v>0.27743747798223617</v>
      </c>
      <c r="O5208" s="6"/>
      <c r="P5208" s="6">
        <f t="shared" si="984"/>
        <v>0.30009080457727855</v>
      </c>
      <c r="Q5208">
        <f t="shared" si="991"/>
        <v>0.33775786437652705</v>
      </c>
      <c r="R5208">
        <f t="shared" si="985"/>
        <v>1</v>
      </c>
      <c r="S5208">
        <f t="shared" si="986"/>
        <v>0.30009080457727855</v>
      </c>
      <c r="T5208" s="6">
        <f t="shared" si="992"/>
        <v>105.64992183497587</v>
      </c>
      <c r="U5208">
        <f t="shared" si="987"/>
        <v>-0.1</v>
      </c>
      <c r="V5208" s="16">
        <f t="shared" si="988"/>
        <v>-0.73542074645214983</v>
      </c>
    </row>
    <row r="5209" spans="4:22" ht="15.75" x14ac:dyDescent="0.25">
      <c r="D5209" s="27">
        <v>30771</v>
      </c>
      <c r="E5209">
        <v>90</v>
      </c>
      <c r="F5209">
        <v>2.6</v>
      </c>
      <c r="G5209">
        <v>0</v>
      </c>
      <c r="H5209">
        <v>0.71924703769951093</v>
      </c>
      <c r="I5209" s="20">
        <f t="shared" si="989"/>
        <v>7.3083870597275766E-2</v>
      </c>
      <c r="J5209">
        <f t="shared" si="990"/>
        <v>8.8869986646287324E-3</v>
      </c>
      <c r="K5209" s="16">
        <f t="shared" si="981"/>
        <v>0.73241329716659087</v>
      </c>
      <c r="L5209" s="16">
        <f t="shared" si="982"/>
        <v>1.2133857617016124E-2</v>
      </c>
      <c r="M5209" s="6"/>
      <c r="N5209" s="6">
        <f t="shared" si="983"/>
        <v>0.57539763015960876</v>
      </c>
      <c r="O5209" s="6"/>
      <c r="P5209" s="6">
        <f t="shared" si="984"/>
        <v>0.59805095675465114</v>
      </c>
      <c r="Q5209">
        <f t="shared" si="991"/>
        <v>0.35216640611658623</v>
      </c>
      <c r="R5209">
        <f t="shared" si="985"/>
        <v>1</v>
      </c>
      <c r="S5209">
        <f t="shared" si="986"/>
        <v>0.59805095675465114</v>
      </c>
      <c r="T5209" s="6">
        <f t="shared" si="992"/>
        <v>105.07452420481627</v>
      </c>
      <c r="U5209">
        <f t="shared" si="987"/>
        <v>2.901615199955752</v>
      </c>
      <c r="V5209" s="16">
        <f t="shared" si="988"/>
        <v>-5.9004948400395385E-2</v>
      </c>
    </row>
    <row r="5210" spans="4:22" ht="15.75" x14ac:dyDescent="0.25">
      <c r="D5210" s="27">
        <v>30772</v>
      </c>
      <c r="E5210">
        <v>91</v>
      </c>
      <c r="F5210">
        <v>-0.3</v>
      </c>
      <c r="G5210">
        <v>0</v>
      </c>
      <c r="H5210">
        <v>0.72377210932312697</v>
      </c>
      <c r="I5210" s="20">
        <f t="shared" si="989"/>
        <v>7.3629559648658666E-2</v>
      </c>
      <c r="J5210">
        <f t="shared" si="990"/>
        <v>8.9533544532768936E-3</v>
      </c>
      <c r="K5210" s="16">
        <f t="shared" si="981"/>
        <v>0.73795534553844711</v>
      </c>
      <c r="L5210" s="16">
        <f t="shared" si="982"/>
        <v>1.2132650718512111E-2</v>
      </c>
      <c r="M5210" s="6"/>
      <c r="N5210" s="6">
        <f t="shared" si="983"/>
        <v>0.57901768745850157</v>
      </c>
      <c r="O5210" s="6"/>
      <c r="P5210" s="6">
        <f t="shared" si="984"/>
        <v>0.60167101405354395</v>
      </c>
      <c r="Q5210">
        <f t="shared" si="991"/>
        <v>0.35024841401605422</v>
      </c>
      <c r="R5210">
        <f t="shared" si="985"/>
        <v>1</v>
      </c>
      <c r="S5210">
        <f t="shared" si="986"/>
        <v>0.60167101405354395</v>
      </c>
      <c r="T5210" s="6">
        <f t="shared" si="992"/>
        <v>104.49550651735777</v>
      </c>
      <c r="U5210">
        <f t="shared" si="987"/>
        <v>-0.06</v>
      </c>
      <c r="V5210" s="16">
        <f t="shared" si="988"/>
        <v>-5.9190008056600865E-2</v>
      </c>
    </row>
    <row r="5211" spans="4:22" ht="15.75" x14ac:dyDescent="0.25">
      <c r="D5211" s="27">
        <v>30773</v>
      </c>
      <c r="E5211">
        <v>92</v>
      </c>
      <c r="F5211">
        <v>-0.2</v>
      </c>
      <c r="G5211">
        <v>0</v>
      </c>
      <c r="H5211">
        <v>1.1188509430000653</v>
      </c>
      <c r="I5211" s="20">
        <f t="shared" si="989"/>
        <v>7.4328381811553809E-2</v>
      </c>
      <c r="J5211">
        <f t="shared" si="990"/>
        <v>9.0383312282849432E-3</v>
      </c>
      <c r="K5211" s="16">
        <f t="shared" si="981"/>
        <v>0.74353226115967619</v>
      </c>
      <c r="L5211" s="16">
        <f t="shared" si="982"/>
        <v>1.2155936871102261E-2</v>
      </c>
      <c r="M5211" s="6"/>
      <c r="N5211" s="6">
        <f t="shared" si="983"/>
        <v>0.8950807544000523</v>
      </c>
      <c r="O5211" s="6"/>
      <c r="P5211" s="6">
        <f t="shared" si="984"/>
        <v>0.91773408099509468</v>
      </c>
      <c r="Q5211">
        <f t="shared" si="991"/>
        <v>0.34831835505785924</v>
      </c>
      <c r="R5211">
        <f t="shared" si="985"/>
        <v>1</v>
      </c>
      <c r="S5211">
        <f t="shared" si="986"/>
        <v>0.91773408099509468</v>
      </c>
      <c r="T5211" s="6">
        <f t="shared" si="992"/>
        <v>103.60042576295773</v>
      </c>
      <c r="U5211">
        <f t="shared" si="987"/>
        <v>-4.0000000000000008E-2</v>
      </c>
      <c r="V5211" s="16">
        <f t="shared" si="988"/>
        <v>-5.5621051135225009E-2</v>
      </c>
    </row>
    <row r="5212" spans="4:22" ht="15.75" x14ac:dyDescent="0.25">
      <c r="D5212" s="27">
        <v>30774</v>
      </c>
      <c r="E5212">
        <v>93</v>
      </c>
      <c r="F5212">
        <v>-1.3</v>
      </c>
      <c r="G5212">
        <v>0</v>
      </c>
      <c r="H5212">
        <v>0.49204992251451063</v>
      </c>
      <c r="I5212" s="20">
        <f t="shared" si="989"/>
        <v>7.3663281658010629E-2</v>
      </c>
      <c r="J5212">
        <f t="shared" si="990"/>
        <v>8.9574550496140919E-3</v>
      </c>
      <c r="K5212" s="16">
        <f t="shared" si="981"/>
        <v>0.75215339648869506</v>
      </c>
      <c r="L5212" s="16">
        <f t="shared" si="982"/>
        <v>1.190908010444479E-2</v>
      </c>
      <c r="M5212" s="6"/>
      <c r="N5212" s="6">
        <f t="shared" si="983"/>
        <v>0.39363993801160851</v>
      </c>
      <c r="O5212" s="6"/>
      <c r="P5212" s="6">
        <f t="shared" si="984"/>
        <v>0.41629326460665089</v>
      </c>
      <c r="Q5212">
        <f t="shared" si="991"/>
        <v>0.3453347525431924</v>
      </c>
      <c r="R5212">
        <f t="shared" si="985"/>
        <v>1</v>
      </c>
      <c r="S5212">
        <f t="shared" si="986"/>
        <v>0.41629326460665089</v>
      </c>
      <c r="T5212" s="6">
        <f t="shared" si="992"/>
        <v>103.20678582494612</v>
      </c>
      <c r="U5212">
        <f t="shared" si="987"/>
        <v>-0.26</v>
      </c>
      <c r="V5212" s="16">
        <f t="shared" si="988"/>
        <v>-9.3631439769926994E-2</v>
      </c>
    </row>
    <row r="5213" spans="4:22" ht="15.75" x14ac:dyDescent="0.25">
      <c r="D5213" s="27">
        <v>30775</v>
      </c>
      <c r="E5213">
        <v>94</v>
      </c>
      <c r="F5213">
        <v>0</v>
      </c>
      <c r="G5213">
        <v>0.8</v>
      </c>
      <c r="H5213">
        <v>0.52246540824277798</v>
      </c>
      <c r="I5213" s="20">
        <f t="shared" si="989"/>
        <v>7.4735697111373914E-2</v>
      </c>
      <c r="J5213">
        <f t="shared" si="990"/>
        <v>9.0878607687430672E-3</v>
      </c>
      <c r="K5213" s="16">
        <f t="shared" si="981"/>
        <v>0.75594481213451481</v>
      </c>
      <c r="L5213" s="16">
        <f t="shared" si="982"/>
        <v>1.2021857446289278E-2</v>
      </c>
      <c r="M5213" s="6"/>
      <c r="N5213" s="6">
        <f t="shared" si="983"/>
        <v>0.4179723265942224</v>
      </c>
      <c r="O5213" s="6"/>
      <c r="P5213" s="6">
        <f t="shared" si="984"/>
        <v>0.44062565318926478</v>
      </c>
      <c r="Q5213">
        <f t="shared" si="991"/>
        <v>0.3440226194164871</v>
      </c>
      <c r="R5213">
        <f t="shared" si="985"/>
        <v>1</v>
      </c>
      <c r="S5213">
        <f t="shared" si="986"/>
        <v>0.44062565318926478</v>
      </c>
      <c r="T5213" s="6">
        <f t="shared" si="992"/>
        <v>103.58881349835191</v>
      </c>
      <c r="U5213">
        <f t="shared" si="987"/>
        <v>0</v>
      </c>
      <c r="V5213" s="16">
        <f t="shared" si="988"/>
        <v>-7.6217868392591231E-2</v>
      </c>
    </row>
    <row r="5214" spans="4:22" ht="15.75" x14ac:dyDescent="0.25">
      <c r="D5214" s="27">
        <v>30776</v>
      </c>
      <c r="E5214">
        <v>95</v>
      </c>
      <c r="F5214">
        <v>1.5</v>
      </c>
      <c r="G5214">
        <v>4.7</v>
      </c>
      <c r="H5214">
        <v>0.42658779573761596</v>
      </c>
      <c r="I5214" s="20">
        <f t="shared" si="989"/>
        <v>8.8018712675170224E-2</v>
      </c>
      <c r="J5214">
        <f t="shared" si="990"/>
        <v>1.0703075461300698E-2</v>
      </c>
      <c r="K5214" s="16">
        <f t="shared" si="981"/>
        <v>0.75226524215641932</v>
      </c>
      <c r="L5214" s="16">
        <f t="shared" si="982"/>
        <v>1.4227794747793487E-2</v>
      </c>
      <c r="M5214" s="6"/>
      <c r="N5214" s="6">
        <f t="shared" si="983"/>
        <v>0.34127023659009281</v>
      </c>
      <c r="O5214" s="6"/>
      <c r="P5214" s="6">
        <f t="shared" si="984"/>
        <v>0.36392356318513519</v>
      </c>
      <c r="Q5214">
        <f t="shared" si="991"/>
        <v>0.34529604499450639</v>
      </c>
      <c r="R5214">
        <f t="shared" si="985"/>
        <v>1</v>
      </c>
      <c r="S5214">
        <f t="shared" si="986"/>
        <v>0.36392356318513519</v>
      </c>
      <c r="T5214" s="6">
        <f t="shared" si="992"/>
        <v>105.89999999999999</v>
      </c>
      <c r="U5214">
        <f t="shared" si="987"/>
        <v>1.6740087692052414</v>
      </c>
      <c r="V5214" s="16">
        <f t="shared" si="988"/>
        <v>0.24928921080233127</v>
      </c>
    </row>
    <row r="5215" spans="4:22" ht="15.75" x14ac:dyDescent="0.25">
      <c r="D5215" s="27">
        <v>30777</v>
      </c>
      <c r="E5215">
        <v>96</v>
      </c>
      <c r="F5215">
        <v>1.3</v>
      </c>
      <c r="G5215">
        <v>0</v>
      </c>
      <c r="H5215">
        <v>0.46123385982989196</v>
      </c>
      <c r="I5215" s="20">
        <f t="shared" si="989"/>
        <v>9.5154458386695492E-2</v>
      </c>
      <c r="J5215">
        <f t="shared" si="990"/>
        <v>1.1570782139822171E-2</v>
      </c>
      <c r="K5215" s="16">
        <f t="shared" si="981"/>
        <v>0.73003351826167362</v>
      </c>
      <c r="L5215" s="16">
        <f t="shared" si="982"/>
        <v>1.5849658749058606E-2</v>
      </c>
      <c r="M5215" s="6"/>
      <c r="N5215" s="6">
        <f t="shared" si="983"/>
        <v>0.3689870878639136</v>
      </c>
      <c r="O5215" s="6"/>
      <c r="P5215" s="6">
        <f t="shared" si="984"/>
        <v>0.39164041445895598</v>
      </c>
      <c r="Q5215">
        <f t="shared" si="991"/>
        <v>0.35298999999999997</v>
      </c>
      <c r="R5215">
        <f t="shared" si="985"/>
        <v>1</v>
      </c>
      <c r="S5215">
        <f t="shared" si="986"/>
        <v>0.39164041445895598</v>
      </c>
      <c r="T5215" s="6">
        <f t="shared" si="992"/>
        <v>105.53101291213608</v>
      </c>
      <c r="U5215">
        <f t="shared" si="987"/>
        <v>1.450807599977876</v>
      </c>
      <c r="V5215" s="16">
        <f t="shared" si="988"/>
        <v>0.47274755217251185</v>
      </c>
    </row>
    <row r="5216" spans="4:22" ht="15.75" x14ac:dyDescent="0.25">
      <c r="D5216" s="27">
        <v>30778</v>
      </c>
      <c r="E5216">
        <v>97</v>
      </c>
      <c r="F5216">
        <v>0.9</v>
      </c>
      <c r="G5216">
        <v>0</v>
      </c>
      <c r="H5216">
        <v>0.55173757775070076</v>
      </c>
      <c r="I5216" s="20">
        <f t="shared" si="989"/>
        <v>0.10011171799873717</v>
      </c>
      <c r="J5216">
        <f t="shared" si="990"/>
        <v>1.2173584908646439E-2</v>
      </c>
      <c r="K5216" s="16">
        <f t="shared" si="981"/>
        <v>0.73355859038241555</v>
      </c>
      <c r="L5216" s="16">
        <f t="shared" si="982"/>
        <v>1.6595245517198782E-2</v>
      </c>
      <c r="M5216" s="6"/>
      <c r="N5216" s="6">
        <f t="shared" si="983"/>
        <v>0.44139006220056065</v>
      </c>
      <c r="O5216" s="6"/>
      <c r="P5216" s="6">
        <f t="shared" si="984"/>
        <v>0.46404338879560303</v>
      </c>
      <c r="Q5216">
        <f t="shared" si="991"/>
        <v>0.35177004304045362</v>
      </c>
      <c r="R5216">
        <f t="shared" si="985"/>
        <v>1</v>
      </c>
      <c r="S5216">
        <f t="shared" si="986"/>
        <v>0.46404338879560303</v>
      </c>
      <c r="T5216" s="6">
        <f t="shared" si="992"/>
        <v>105.08962284993552</v>
      </c>
      <c r="U5216">
        <f t="shared" si="987"/>
        <v>1.0044052615231449</v>
      </c>
      <c r="V5216" s="16">
        <f t="shared" si="988"/>
        <v>0.57162523143107258</v>
      </c>
    </row>
    <row r="5217" spans="4:22" ht="15.75" x14ac:dyDescent="0.25">
      <c r="D5217" s="27">
        <v>30779</v>
      </c>
      <c r="E5217">
        <v>98</v>
      </c>
      <c r="F5217">
        <v>3</v>
      </c>
      <c r="G5217">
        <v>0</v>
      </c>
      <c r="H5217">
        <v>0.99727495265522637</v>
      </c>
      <c r="I5217" s="20">
        <f t="shared" si="989"/>
        <v>0.12600533648948584</v>
      </c>
      <c r="J5217">
        <f t="shared" si="990"/>
        <v>1.5322248917121478E-2</v>
      </c>
      <c r="K5217" s="16">
        <f t="shared" si="981"/>
        <v>0.73780992015395741</v>
      </c>
      <c r="L5217" s="16">
        <f t="shared" si="982"/>
        <v>2.0767203718166614E-2</v>
      </c>
      <c r="M5217" s="6"/>
      <c r="N5217" s="6">
        <f t="shared" si="983"/>
        <v>0.79781996212418116</v>
      </c>
      <c r="O5217" s="6"/>
      <c r="P5217" s="6">
        <f t="shared" si="984"/>
        <v>0.82047328871922354</v>
      </c>
      <c r="Q5217">
        <f t="shared" si="991"/>
        <v>0.3502987428331184</v>
      </c>
      <c r="R5217">
        <f t="shared" si="985"/>
        <v>1</v>
      </c>
      <c r="S5217">
        <f t="shared" si="986"/>
        <v>0.82047328871922354</v>
      </c>
      <c r="T5217" s="6">
        <f t="shared" si="992"/>
        <v>104.29180288781134</v>
      </c>
      <c r="U5217">
        <f t="shared" si="987"/>
        <v>3.3480175384104829</v>
      </c>
      <c r="V5217" s="16">
        <f t="shared" si="988"/>
        <v>1.0879785602688097</v>
      </c>
    </row>
    <row r="5218" spans="4:22" ht="15.75" x14ac:dyDescent="0.25">
      <c r="D5218" s="27">
        <v>30780</v>
      </c>
      <c r="E5218">
        <v>99</v>
      </c>
      <c r="F5218">
        <v>5</v>
      </c>
      <c r="G5218">
        <v>0</v>
      </c>
      <c r="H5218">
        <v>1.2676203569596012</v>
      </c>
      <c r="I5218" s="20">
        <f t="shared" si="989"/>
        <v>0.17476748003249473</v>
      </c>
      <c r="J5218">
        <f t="shared" si="990"/>
        <v>2.125172557195136E-2</v>
      </c>
      <c r="K5218" s="16">
        <f t="shared" si="981"/>
        <v>0.74549427022835424</v>
      </c>
      <c r="L5218" s="16">
        <f t="shared" si="982"/>
        <v>2.8506893239356072E-2</v>
      </c>
      <c r="M5218" s="6"/>
      <c r="N5218" s="6">
        <f t="shared" si="983"/>
        <v>1.0140962855676809</v>
      </c>
      <c r="O5218" s="6"/>
      <c r="P5218" s="6">
        <f t="shared" si="984"/>
        <v>1.0367496121627233</v>
      </c>
      <c r="Q5218">
        <f t="shared" si="991"/>
        <v>0.34763934295937116</v>
      </c>
      <c r="R5218">
        <f t="shared" si="985"/>
        <v>1</v>
      </c>
      <c r="S5218">
        <f t="shared" si="986"/>
        <v>1.0367496121627233</v>
      </c>
      <c r="T5218" s="6">
        <f t="shared" si="992"/>
        <v>103.27770660224367</v>
      </c>
      <c r="U5218">
        <f t="shared" si="987"/>
        <v>5.5800292306841381</v>
      </c>
      <c r="V5218" s="16">
        <f t="shared" si="988"/>
        <v>1.9234099620724829</v>
      </c>
    </row>
    <row r="5219" spans="4:22" ht="15.75" x14ac:dyDescent="0.25">
      <c r="D5219" s="27">
        <v>30781</v>
      </c>
      <c r="E5219">
        <v>100</v>
      </c>
      <c r="F5219">
        <v>5.7</v>
      </c>
      <c r="G5219">
        <v>0</v>
      </c>
      <c r="H5219">
        <v>1.1113637318032232</v>
      </c>
      <c r="I5219" s="20">
        <f t="shared" si="989"/>
        <v>0.2320093619857613</v>
      </c>
      <c r="J5219">
        <f t="shared" si="990"/>
        <v>2.8212338417468574E-2</v>
      </c>
      <c r="K5219" s="16">
        <f t="shared" si="981"/>
        <v>0.75526172559096483</v>
      </c>
      <c r="L5219" s="16">
        <f t="shared" si="982"/>
        <v>3.7354386514679323E-2</v>
      </c>
      <c r="M5219" s="6"/>
      <c r="N5219" s="6">
        <f t="shared" si="983"/>
        <v>0.88909098544257859</v>
      </c>
      <c r="O5219" s="6"/>
      <c r="P5219" s="6">
        <f t="shared" si="984"/>
        <v>0.91174431203762096</v>
      </c>
      <c r="Q5219">
        <f t="shared" si="991"/>
        <v>0.34425902200747888</v>
      </c>
      <c r="R5219">
        <f t="shared" si="985"/>
        <v>1</v>
      </c>
      <c r="S5219">
        <f t="shared" si="986"/>
        <v>0.91174431203762096</v>
      </c>
      <c r="T5219" s="6">
        <f t="shared" si="992"/>
        <v>102.38861561680109</v>
      </c>
      <c r="U5219">
        <f t="shared" si="987"/>
        <v>6.3612333229799178</v>
      </c>
      <c r="V5219" s="16">
        <f t="shared" si="988"/>
        <v>2.7487561710495063</v>
      </c>
    </row>
    <row r="5220" spans="4:22" ht="15.75" x14ac:dyDescent="0.25">
      <c r="D5220" s="27">
        <v>30782</v>
      </c>
      <c r="E5220">
        <v>101</v>
      </c>
      <c r="F5220">
        <v>3.3</v>
      </c>
      <c r="G5220">
        <v>0</v>
      </c>
      <c r="H5220">
        <v>0.8742774517588916</v>
      </c>
      <c r="I5220" s="20">
        <f t="shared" si="989"/>
        <v>0.24729268552083697</v>
      </c>
      <c r="J5220">
        <f t="shared" si="990"/>
        <v>3.0070790559333774E-2</v>
      </c>
      <c r="K5220" s="16">
        <f t="shared" si="981"/>
        <v>0.76382516935582245</v>
      </c>
      <c r="L5220" s="16">
        <f t="shared" si="982"/>
        <v>3.9368682475721763E-2</v>
      </c>
      <c r="M5220" s="6"/>
      <c r="N5220" s="6">
        <f t="shared" si="983"/>
        <v>0.69942196140711332</v>
      </c>
      <c r="O5220" s="6"/>
      <c r="P5220" s="6">
        <f t="shared" si="984"/>
        <v>0.7220752880021557</v>
      </c>
      <c r="Q5220">
        <f t="shared" si="991"/>
        <v>0.34129538538933696</v>
      </c>
      <c r="R5220">
        <f t="shared" si="985"/>
        <v>1</v>
      </c>
      <c r="S5220">
        <f t="shared" si="986"/>
        <v>0.7220752880021557</v>
      </c>
      <c r="T5220" s="6">
        <f t="shared" si="992"/>
        <v>101.68919365539398</v>
      </c>
      <c r="U5220">
        <f t="shared" si="987"/>
        <v>3.6828192922515308</v>
      </c>
      <c r="V5220" s="16">
        <f t="shared" si="988"/>
        <v>2.9224731925110592</v>
      </c>
    </row>
    <row r="5221" spans="4:22" ht="15.75" x14ac:dyDescent="0.25">
      <c r="D5221" s="27">
        <v>30783</v>
      </c>
      <c r="E5221">
        <v>102</v>
      </c>
      <c r="F5221">
        <v>4.7</v>
      </c>
      <c r="G5221">
        <v>0</v>
      </c>
      <c r="H5221">
        <v>1.5333451509413656</v>
      </c>
      <c r="I5221" s="20">
        <f t="shared" si="989"/>
        <v>0.28266802533198165</v>
      </c>
      <c r="J5221">
        <f t="shared" si="990"/>
        <v>3.4372431880368967E-2</v>
      </c>
      <c r="K5221" s="16">
        <f t="shared" si="981"/>
        <v>0.77056178094280725</v>
      </c>
      <c r="L5221" s="16">
        <f t="shared" si="982"/>
        <v>4.4606977312465698E-2</v>
      </c>
      <c r="M5221" s="6"/>
      <c r="N5221" s="6">
        <f t="shared" si="983"/>
        <v>1.2266761207530925</v>
      </c>
      <c r="O5221" s="6"/>
      <c r="P5221" s="6">
        <f t="shared" si="984"/>
        <v>1.2493294473481349</v>
      </c>
      <c r="Q5221">
        <f t="shared" si="991"/>
        <v>0.33896397885131324</v>
      </c>
      <c r="R5221">
        <f t="shared" si="985"/>
        <v>1</v>
      </c>
      <c r="S5221">
        <f t="shared" si="986"/>
        <v>1.2493294473481349</v>
      </c>
      <c r="T5221" s="6">
        <f t="shared" si="992"/>
        <v>100.4625175346409</v>
      </c>
      <c r="U5221">
        <f t="shared" si="987"/>
        <v>5.2452274768430902</v>
      </c>
      <c r="V5221" s="16">
        <f t="shared" si="988"/>
        <v>3.3544589402643412</v>
      </c>
    </row>
    <row r="5222" spans="4:22" ht="15.75" x14ac:dyDescent="0.25">
      <c r="D5222" s="27">
        <v>30784</v>
      </c>
      <c r="E5222">
        <v>103</v>
      </c>
      <c r="F5222">
        <v>3.6</v>
      </c>
      <c r="G5222">
        <v>0.3</v>
      </c>
      <c r="H5222">
        <v>0.95169653264009768</v>
      </c>
      <c r="I5222" s="20">
        <f t="shared" si="989"/>
        <v>0.29701085021221979</v>
      </c>
      <c r="J5222">
        <f t="shared" si="990"/>
        <v>3.6116519385805929E-2</v>
      </c>
      <c r="K5222" s="16">
        <f t="shared" si="981"/>
        <v>0.78237673818538189</v>
      </c>
      <c r="L5222" s="16">
        <f t="shared" si="982"/>
        <v>4.6162568009848248E-2</v>
      </c>
      <c r="M5222" s="6"/>
      <c r="N5222" s="6">
        <f t="shared" si="983"/>
        <v>0.76135722611207823</v>
      </c>
      <c r="O5222" s="6"/>
      <c r="P5222" s="6">
        <f t="shared" si="984"/>
        <v>0.78401055270712061</v>
      </c>
      <c r="Q5222">
        <f t="shared" si="991"/>
        <v>0.334875058448803</v>
      </c>
      <c r="R5222">
        <f t="shared" si="985"/>
        <v>1</v>
      </c>
      <c r="S5222">
        <f t="shared" si="986"/>
        <v>0.78401055270712061</v>
      </c>
      <c r="T5222" s="6">
        <f t="shared" si="992"/>
        <v>100.00116030852882</v>
      </c>
      <c r="U5222">
        <f t="shared" si="987"/>
        <v>4.0176210460925796</v>
      </c>
      <c r="V5222" s="16">
        <f t="shared" si="988"/>
        <v>3.4777938018552805</v>
      </c>
    </row>
    <row r="5223" spans="4:22" ht="15.75" x14ac:dyDescent="0.25">
      <c r="D5223" s="27">
        <v>30785</v>
      </c>
      <c r="E5223">
        <v>104</v>
      </c>
      <c r="F5223">
        <v>4.8</v>
      </c>
      <c r="G5223">
        <v>0</v>
      </c>
      <c r="H5223">
        <v>1.6094577064598032</v>
      </c>
      <c r="I5223" s="20">
        <f t="shared" si="989"/>
        <v>0.32815487454773273</v>
      </c>
      <c r="J5223">
        <f t="shared" si="990"/>
        <v>3.9903632745004303E-2</v>
      </c>
      <c r="K5223" s="16">
        <f t="shared" si="981"/>
        <v>0.78682038537786225</v>
      </c>
      <c r="L5223" s="16">
        <f t="shared" si="982"/>
        <v>5.0715046898334996E-2</v>
      </c>
      <c r="M5223" s="6"/>
      <c r="N5223" s="6">
        <f t="shared" si="983"/>
        <v>1.2875661651678427</v>
      </c>
      <c r="O5223" s="6"/>
      <c r="P5223" s="6">
        <f t="shared" si="984"/>
        <v>1.3102194917628851</v>
      </c>
      <c r="Q5223">
        <f t="shared" si="991"/>
        <v>0.3333372010284294</v>
      </c>
      <c r="R5223">
        <f t="shared" si="985"/>
        <v>1</v>
      </c>
      <c r="S5223">
        <f t="shared" si="986"/>
        <v>1.3102194917628851</v>
      </c>
      <c r="T5223" s="6">
        <f t="shared" si="992"/>
        <v>98.713594143360993</v>
      </c>
      <c r="U5223">
        <f t="shared" si="987"/>
        <v>5.3568280614567723</v>
      </c>
      <c r="V5223" s="16">
        <f t="shared" si="988"/>
        <v>3.8272565173751079</v>
      </c>
    </row>
    <row r="5224" spans="4:22" ht="15.75" x14ac:dyDescent="0.25">
      <c r="D5224" s="27">
        <v>30786</v>
      </c>
      <c r="E5224">
        <v>105</v>
      </c>
      <c r="F5224">
        <v>6.9</v>
      </c>
      <c r="G5224">
        <v>0</v>
      </c>
      <c r="H5224">
        <v>1.6463403625892534</v>
      </c>
      <c r="I5224" s="20">
        <f t="shared" si="989"/>
        <v>0.3994415592289422</v>
      </c>
      <c r="J5224">
        <f t="shared" si="990"/>
        <v>4.8572093602239373E-2</v>
      </c>
      <c r="K5224" s="16">
        <f t="shared" si="981"/>
        <v>0.79922181631066991</v>
      </c>
      <c r="L5224" s="16">
        <f t="shared" si="982"/>
        <v>6.0774233899739606E-2</v>
      </c>
      <c r="M5224" s="6"/>
      <c r="N5224" s="6">
        <f t="shared" si="983"/>
        <v>1.3170722900714029</v>
      </c>
      <c r="O5224" s="6"/>
      <c r="P5224" s="6">
        <f t="shared" si="984"/>
        <v>1.3397256166664453</v>
      </c>
      <c r="Q5224">
        <f t="shared" si="991"/>
        <v>0.32904531381120333</v>
      </c>
      <c r="R5224">
        <f t="shared" si="985"/>
        <v>1</v>
      </c>
      <c r="S5224">
        <f t="shared" si="986"/>
        <v>1.3397256166664453</v>
      </c>
      <c r="T5224" s="6">
        <f t="shared" si="992"/>
        <v>97.396521853289599</v>
      </c>
      <c r="U5224">
        <f t="shared" si="987"/>
        <v>7.7004403383441113</v>
      </c>
      <c r="V5224" s="16">
        <f t="shared" si="988"/>
        <v>4.5475910875762642</v>
      </c>
    </row>
    <row r="5225" spans="4:22" ht="15.75" x14ac:dyDescent="0.25">
      <c r="D5225" s="27">
        <v>30787</v>
      </c>
      <c r="E5225">
        <v>106</v>
      </c>
      <c r="F5225">
        <v>9</v>
      </c>
      <c r="G5225">
        <v>0.2</v>
      </c>
      <c r="H5225">
        <v>2.3749948198623079</v>
      </c>
      <c r="I5225" s="20">
        <f t="shared" si="989"/>
        <v>0.51151740365609111</v>
      </c>
      <c r="J5225">
        <f t="shared" si="990"/>
        <v>6.2200516284580683E-2</v>
      </c>
      <c r="K5225" s="16">
        <f t="shared" si="981"/>
        <v>0.81190744092609024</v>
      </c>
      <c r="L5225" s="16">
        <f t="shared" si="982"/>
        <v>7.6610353778298404E-2</v>
      </c>
      <c r="M5225" s="6"/>
      <c r="N5225" s="6">
        <f t="shared" si="983"/>
        <v>1.8999958558898464</v>
      </c>
      <c r="O5225" s="6"/>
      <c r="P5225" s="6">
        <f t="shared" si="984"/>
        <v>1.9226491824848888</v>
      </c>
      <c r="Q5225">
        <f t="shared" si="991"/>
        <v>0.32465507284429868</v>
      </c>
      <c r="R5225">
        <f t="shared" si="985"/>
        <v>1</v>
      </c>
      <c r="S5225">
        <f t="shared" si="986"/>
        <v>1.9226491824848888</v>
      </c>
      <c r="T5225" s="6">
        <f t="shared" si="992"/>
        <v>95.69652599739976</v>
      </c>
      <c r="U5225">
        <f t="shared" si="987"/>
        <v>10.044052615231449</v>
      </c>
      <c r="V5225" s="16">
        <f t="shared" si="988"/>
        <v>5.5698227799414726</v>
      </c>
    </row>
    <row r="5226" spans="4:22" ht="15.75" x14ac:dyDescent="0.25">
      <c r="D5226" s="27">
        <v>30788</v>
      </c>
      <c r="E5226">
        <v>107</v>
      </c>
      <c r="F5226">
        <v>8</v>
      </c>
      <c r="G5226">
        <v>0</v>
      </c>
      <c r="H5226">
        <v>2.1729735866761497</v>
      </c>
      <c r="I5226" s="20">
        <f t="shared" si="989"/>
        <v>0.59387800330812113</v>
      </c>
      <c r="J5226">
        <f t="shared" si="990"/>
        <v>7.2215565202267532E-2</v>
      </c>
      <c r="K5226" s="16">
        <f t="shared" si="981"/>
        <v>0.82828126447257122</v>
      </c>
      <c r="L5226" s="16">
        <f t="shared" si="982"/>
        <v>8.7187249428191033E-2</v>
      </c>
      <c r="M5226" s="6"/>
      <c r="N5226" s="6">
        <f t="shared" si="983"/>
        <v>1.7383788693409199</v>
      </c>
      <c r="O5226" s="6"/>
      <c r="P5226" s="6">
        <f t="shared" si="984"/>
        <v>1.7610321959359623</v>
      </c>
      <c r="Q5226">
        <f t="shared" si="991"/>
        <v>0.31898841999133254</v>
      </c>
      <c r="R5226">
        <f t="shared" si="985"/>
        <v>1</v>
      </c>
      <c r="S5226">
        <f t="shared" si="986"/>
        <v>1.7610321959359623</v>
      </c>
      <c r="T5226" s="6">
        <f t="shared" si="992"/>
        <v>93.95814712805884</v>
      </c>
      <c r="U5226">
        <f t="shared" si="987"/>
        <v>8.928046769094621</v>
      </c>
      <c r="V5226" s="16">
        <f t="shared" si="988"/>
        <v>6.1943851414719004</v>
      </c>
    </row>
    <row r="5227" spans="4:22" ht="15.75" x14ac:dyDescent="0.25">
      <c r="D5227" s="27">
        <v>30789</v>
      </c>
      <c r="E5227">
        <v>108</v>
      </c>
      <c r="F5227">
        <v>5.3</v>
      </c>
      <c r="G5227">
        <v>0</v>
      </c>
      <c r="H5227">
        <v>2.2925348644927115</v>
      </c>
      <c r="I5227" s="20">
        <f t="shared" si="989"/>
        <v>0.59958324345147906</v>
      </c>
      <c r="J5227">
        <f t="shared" si="990"/>
        <v>7.290932240369985E-2</v>
      </c>
      <c r="K5227" s="16">
        <f t="shared" si="981"/>
        <v>0.84502478109051049</v>
      </c>
      <c r="L5227" s="16">
        <f t="shared" si="982"/>
        <v>8.6280691448610364E-2</v>
      </c>
      <c r="M5227" s="6"/>
      <c r="N5227" s="6">
        <f t="shared" si="983"/>
        <v>1.8340278915941692</v>
      </c>
      <c r="O5227" s="6"/>
      <c r="P5227" s="6">
        <f t="shared" si="984"/>
        <v>1.8566812181892116</v>
      </c>
      <c r="Q5227">
        <f t="shared" si="991"/>
        <v>0.31319382376019611</v>
      </c>
      <c r="R5227">
        <f t="shared" si="985"/>
        <v>0.94615770666754218</v>
      </c>
      <c r="S5227">
        <f t="shared" si="986"/>
        <v>1.7567132434146029</v>
      </c>
      <c r="T5227" s="6">
        <f t="shared" si="992"/>
        <v>92.224087211239279</v>
      </c>
      <c r="U5227">
        <f t="shared" si="987"/>
        <v>5.9148309845251861</v>
      </c>
      <c r="V5227" s="16">
        <f t="shared" si="988"/>
        <v>6.1423936706819138</v>
      </c>
    </row>
    <row r="5228" spans="4:22" ht="15.75" x14ac:dyDescent="0.25">
      <c r="D5228" s="27">
        <v>30790</v>
      </c>
      <c r="E5228">
        <v>109</v>
      </c>
      <c r="F5228">
        <v>4</v>
      </c>
      <c r="G5228">
        <v>0</v>
      </c>
      <c r="H5228">
        <v>2.0690745443935423</v>
      </c>
      <c r="I5228" s="20">
        <f t="shared" si="989"/>
        <v>0.57356955852484881</v>
      </c>
      <c r="J5228">
        <f t="shared" si="990"/>
        <v>6.9746058316621617E-2</v>
      </c>
      <c r="K5228" s="16">
        <f t="shared" si="981"/>
        <v>0.86172669892087295</v>
      </c>
      <c r="L5228" s="16">
        <f t="shared" si="982"/>
        <v>8.0937562227053575E-2</v>
      </c>
      <c r="M5228" s="6"/>
      <c r="N5228" s="6">
        <f t="shared" si="983"/>
        <v>1.6552596355148339</v>
      </c>
      <c r="O5228" s="6"/>
      <c r="P5228" s="6">
        <f t="shared" si="984"/>
        <v>1.6779129621098763</v>
      </c>
      <c r="Q5228">
        <f t="shared" si="991"/>
        <v>0.30741362403746425</v>
      </c>
      <c r="R5228">
        <f t="shared" si="985"/>
        <v>0.87927395241300932</v>
      </c>
      <c r="S5228">
        <f t="shared" si="986"/>
        <v>1.4753451619993709</v>
      </c>
      <c r="T5228" s="6">
        <f t="shared" si="992"/>
        <v>90.771395375834956</v>
      </c>
      <c r="U5228">
        <f t="shared" si="987"/>
        <v>4.4640233845473105</v>
      </c>
      <c r="V5228" s="16">
        <f t="shared" si="988"/>
        <v>5.8302504328227061</v>
      </c>
    </row>
    <row r="5229" spans="4:22" ht="15.75" x14ac:dyDescent="0.25">
      <c r="D5229" s="27">
        <v>30791</v>
      </c>
      <c r="E5229">
        <v>110</v>
      </c>
      <c r="F5229">
        <v>4.2</v>
      </c>
      <c r="G5229">
        <v>1.6</v>
      </c>
      <c r="H5229">
        <v>1.8863477961870319</v>
      </c>
      <c r="I5229" s="20">
        <f t="shared" si="989"/>
        <v>0.55738095182939085</v>
      </c>
      <c r="J5229">
        <f t="shared" si="990"/>
        <v>6.7777523742453924E-2</v>
      </c>
      <c r="K5229" s="16">
        <f t="shared" si="981"/>
        <v>0.87571856819391503</v>
      </c>
      <c r="L5229" s="16">
        <f t="shared" si="982"/>
        <v>7.7396467545776171E-2</v>
      </c>
      <c r="M5229" s="6"/>
      <c r="N5229" s="6">
        <f t="shared" si="983"/>
        <v>1.5090782369496256</v>
      </c>
      <c r="O5229" s="6"/>
      <c r="P5229" s="6">
        <f t="shared" si="984"/>
        <v>1.531731563544668</v>
      </c>
      <c r="Q5229">
        <f t="shared" si="991"/>
        <v>0.30257131791944986</v>
      </c>
      <c r="R5229">
        <f t="shared" si="985"/>
        <v>0.82512979481982396</v>
      </c>
      <c r="S5229">
        <f t="shared" si="986"/>
        <v>1.2638773507466601</v>
      </c>
      <c r="T5229" s="6">
        <f t="shared" si="992"/>
        <v>91.130171351683344</v>
      </c>
      <c r="U5229">
        <f t="shared" si="987"/>
        <v>4.6872245537746764</v>
      </c>
      <c r="V5229" s="16">
        <f t="shared" si="988"/>
        <v>5.6176705261177178</v>
      </c>
    </row>
    <row r="5230" spans="4:22" ht="15.75" x14ac:dyDescent="0.25">
      <c r="D5230" s="27">
        <v>30792</v>
      </c>
      <c r="E5230">
        <v>111</v>
      </c>
      <c r="F5230">
        <v>4.9000000000000004</v>
      </c>
      <c r="G5230">
        <v>0.5</v>
      </c>
      <c r="H5230">
        <v>0.79373517851103936</v>
      </c>
      <c r="I5230" s="20">
        <f t="shared" si="989"/>
        <v>0.55190689481073074</v>
      </c>
      <c r="J5230">
        <f t="shared" si="990"/>
        <v>6.711187840898486E-2</v>
      </c>
      <c r="K5230" s="16">
        <f t="shared" si="981"/>
        <v>0.87226295122820008</v>
      </c>
      <c r="L5230" s="16">
        <f t="shared" si="982"/>
        <v>7.6939962100290041E-2</v>
      </c>
      <c r="M5230" s="6"/>
      <c r="N5230" s="6">
        <f t="shared" si="983"/>
        <v>0.63498814280883153</v>
      </c>
      <c r="O5230" s="6"/>
      <c r="P5230" s="6">
        <f t="shared" si="984"/>
        <v>0.65764146940387391</v>
      </c>
      <c r="Q5230">
        <f t="shared" si="991"/>
        <v>0.30376723783894449</v>
      </c>
      <c r="R5230">
        <f t="shared" si="985"/>
        <v>0.83834196978634956</v>
      </c>
      <c r="S5230">
        <f t="shared" si="986"/>
        <v>0.55132844487323296</v>
      </c>
      <c r="T5230" s="6">
        <f t="shared" si="992"/>
        <v>91.101496233405157</v>
      </c>
      <c r="U5230">
        <f t="shared" si="987"/>
        <v>5.4684286460704561</v>
      </c>
      <c r="V5230" s="16">
        <f t="shared" si="988"/>
        <v>5.589914527309233</v>
      </c>
    </row>
    <row r="5231" spans="4:22" ht="15.75" x14ac:dyDescent="0.25">
      <c r="D5231" s="27">
        <v>30793</v>
      </c>
      <c r="E5231">
        <v>112</v>
      </c>
      <c r="F5231">
        <v>3.7</v>
      </c>
      <c r="G5231">
        <v>0.1</v>
      </c>
      <c r="H5231">
        <v>0.85081765538946652</v>
      </c>
      <c r="I5231" s="20">
        <f t="shared" si="989"/>
        <v>0.52053298455520214</v>
      </c>
      <c r="J5231">
        <f t="shared" si="990"/>
        <v>6.3296810921912583E-2</v>
      </c>
      <c r="K5231" s="16">
        <f t="shared" si="981"/>
        <v>0.87253914091727192</v>
      </c>
      <c r="L5231" s="16">
        <f t="shared" si="982"/>
        <v>7.2543233826015768E-2</v>
      </c>
      <c r="M5231" s="6"/>
      <c r="N5231" s="6">
        <f t="shared" si="983"/>
        <v>0.68065412431157324</v>
      </c>
      <c r="O5231" s="6"/>
      <c r="P5231" s="6">
        <f t="shared" si="984"/>
        <v>0.70330745090661562</v>
      </c>
      <c r="Q5231">
        <f t="shared" si="991"/>
        <v>0.3036716541113505</v>
      </c>
      <c r="R5231">
        <f t="shared" si="985"/>
        <v>0.83728213013127251</v>
      </c>
      <c r="S5231">
        <f t="shared" si="986"/>
        <v>0.58886676063228649</v>
      </c>
      <c r="T5231" s="6">
        <f t="shared" si="992"/>
        <v>90.635282799367914</v>
      </c>
      <c r="U5231">
        <f t="shared" si="987"/>
        <v>4.1292216307062626</v>
      </c>
      <c r="V5231" s="16">
        <f t="shared" si="988"/>
        <v>5.3182549215415049</v>
      </c>
    </row>
    <row r="5232" spans="4:22" ht="15.75" x14ac:dyDescent="0.25">
      <c r="D5232" s="27">
        <v>30794</v>
      </c>
      <c r="E5232">
        <v>113</v>
      </c>
      <c r="F5232">
        <v>7</v>
      </c>
      <c r="G5232">
        <v>0</v>
      </c>
      <c r="H5232">
        <v>1.5105009886841074</v>
      </c>
      <c r="I5232" s="20">
        <f t="shared" si="989"/>
        <v>0.57791412496018979</v>
      </c>
      <c r="J5232">
        <f t="shared" si="990"/>
        <v>7.0274357595159084E-2</v>
      </c>
      <c r="K5232" s="16">
        <f t="shared" si="981"/>
        <v>0.87702956157181455</v>
      </c>
      <c r="L5232" s="16">
        <f t="shared" si="982"/>
        <v>8.0127695432766488E-2</v>
      </c>
      <c r="M5232" s="6"/>
      <c r="N5232" s="6">
        <f t="shared" si="983"/>
        <v>1.208400790947286</v>
      </c>
      <c r="O5232" s="6"/>
      <c r="P5232" s="6">
        <f t="shared" si="984"/>
        <v>1.2310541175423284</v>
      </c>
      <c r="Q5232">
        <f t="shared" si="991"/>
        <v>0.30211760933122639</v>
      </c>
      <c r="R5232">
        <f t="shared" si="985"/>
        <v>0.82014481248356874</v>
      </c>
      <c r="S5232">
        <f t="shared" si="986"/>
        <v>1.0096426483888781</v>
      </c>
      <c r="T5232" s="6">
        <f t="shared" si="992"/>
        <v>89.648293477574086</v>
      </c>
      <c r="U5232">
        <f t="shared" si="987"/>
        <v>7.8120409229577934</v>
      </c>
      <c r="V5232" s="16">
        <f t="shared" si="988"/>
        <v>5.7820491411131556</v>
      </c>
    </row>
    <row r="5233" spans="4:22" ht="15.75" x14ac:dyDescent="0.25">
      <c r="D5233" s="27">
        <v>30795</v>
      </c>
      <c r="E5233">
        <v>114</v>
      </c>
      <c r="F5233">
        <v>6.8</v>
      </c>
      <c r="G5233">
        <v>0</v>
      </c>
      <c r="H5233">
        <v>1.8837522796992101</v>
      </c>
      <c r="I5233" s="20">
        <f t="shared" si="989"/>
        <v>0.62595778314250072</v>
      </c>
      <c r="J5233">
        <f t="shared" si="990"/>
        <v>7.6116466430128094E-2</v>
      </c>
      <c r="K5233" s="16">
        <f t="shared" si="981"/>
        <v>0.88653593121461227</v>
      </c>
      <c r="L5233" s="16">
        <f t="shared" si="982"/>
        <v>8.5858298293497878E-2</v>
      </c>
      <c r="M5233" s="6"/>
      <c r="N5233" s="6">
        <f t="shared" si="983"/>
        <v>1.5070018237593681</v>
      </c>
      <c r="O5233" s="6"/>
      <c r="P5233" s="6">
        <f t="shared" si="984"/>
        <v>1.5296551503544105</v>
      </c>
      <c r="Q5233">
        <f t="shared" si="991"/>
        <v>0.29882764492524694</v>
      </c>
      <c r="R5233">
        <f t="shared" si="985"/>
        <v>0.78444920008408903</v>
      </c>
      <c r="S5233">
        <f t="shared" si="986"/>
        <v>1.1999367591000243</v>
      </c>
      <c r="T5233" s="6">
        <f t="shared" si="992"/>
        <v>88.471010045069107</v>
      </c>
      <c r="U5233">
        <f t="shared" si="987"/>
        <v>7.5888397537304275</v>
      </c>
      <c r="V5233" s="16">
        <f t="shared" si="988"/>
        <v>6.1180759860919558</v>
      </c>
    </row>
    <row r="5234" spans="4:22" ht="15.75" x14ac:dyDescent="0.25">
      <c r="D5234" s="27">
        <v>30796</v>
      </c>
      <c r="E5234">
        <v>115</v>
      </c>
      <c r="F5234">
        <v>10.199999999999999</v>
      </c>
      <c r="G5234">
        <v>0</v>
      </c>
      <c r="H5234">
        <v>2.3915250896844831</v>
      </c>
      <c r="I5234" s="20">
        <f t="shared" si="989"/>
        <v>0.76560519685068984</v>
      </c>
      <c r="J5234">
        <f t="shared" si="990"/>
        <v>9.309759193704388E-2</v>
      </c>
      <c r="K5234" s="16">
        <f t="shared" si="981"/>
        <v>0.89787515367285864</v>
      </c>
      <c r="L5234" s="16">
        <f t="shared" si="982"/>
        <v>0.1036865666192207</v>
      </c>
      <c r="M5234" s="6"/>
      <c r="N5234" s="6">
        <f t="shared" si="983"/>
        <v>1.9132200717475865</v>
      </c>
      <c r="O5234" s="6"/>
      <c r="P5234" s="6">
        <f t="shared" si="984"/>
        <v>1.9358733983426288</v>
      </c>
      <c r="Q5234">
        <f t="shared" si="991"/>
        <v>0.29490336681689705</v>
      </c>
      <c r="R5234">
        <f t="shared" si="985"/>
        <v>0.74290999993852669</v>
      </c>
      <c r="S5234">
        <f t="shared" si="986"/>
        <v>1.4381797062437178</v>
      </c>
      <c r="T5234" s="6">
        <f t="shared" si="992"/>
        <v>87.055483665420439</v>
      </c>
      <c r="U5234">
        <f t="shared" si="987"/>
        <v>11.38325963059564</v>
      </c>
      <c r="V5234" s="16">
        <f t="shared" si="988"/>
        <v>7.0972946271129373</v>
      </c>
    </row>
    <row r="5235" spans="4:22" ht="15.75" x14ac:dyDescent="0.25">
      <c r="D5235" s="27">
        <v>30797</v>
      </c>
      <c r="E5235">
        <v>116</v>
      </c>
      <c r="F5235">
        <v>9.8000000000000007</v>
      </c>
      <c r="G5235">
        <v>0.5</v>
      </c>
      <c r="H5235">
        <v>1.8616233897306913</v>
      </c>
      <c r="I5235" s="20">
        <f t="shared" si="989"/>
        <v>0.88262888353421054</v>
      </c>
      <c r="J5235">
        <f t="shared" si="990"/>
        <v>0.10732767223776001</v>
      </c>
      <c r="K5235" s="16">
        <f t="shared" si="981"/>
        <v>0.91150905700589024</v>
      </c>
      <c r="L5235" s="16">
        <f t="shared" si="982"/>
        <v>0.11774723620444119</v>
      </c>
      <c r="M5235" s="6"/>
      <c r="N5235" s="6">
        <f t="shared" si="983"/>
        <v>1.4892987117845531</v>
      </c>
      <c r="O5235" s="6"/>
      <c r="P5235" s="6">
        <f t="shared" si="984"/>
        <v>1.5119520383795955</v>
      </c>
      <c r="Q5235">
        <f t="shared" si="991"/>
        <v>0.29018494555140145</v>
      </c>
      <c r="R5235">
        <f t="shared" si="985"/>
        <v>0.69446071970705525</v>
      </c>
      <c r="S5235">
        <f t="shared" si="986"/>
        <v>1.0499913007356432</v>
      </c>
      <c r="T5235" s="6">
        <f t="shared" si="992"/>
        <v>86.528145691279846</v>
      </c>
      <c r="U5235">
        <f t="shared" si="987"/>
        <v>10.936857292140912</v>
      </c>
      <c r="V5235" s="16">
        <f t="shared" si="988"/>
        <v>7.8113763360934794</v>
      </c>
    </row>
    <row r="5236" spans="4:22" ht="15.75" x14ac:dyDescent="0.25">
      <c r="D5236" s="27">
        <v>30798</v>
      </c>
      <c r="E5236">
        <v>117</v>
      </c>
      <c r="F5236">
        <v>3.9</v>
      </c>
      <c r="G5236">
        <v>0</v>
      </c>
      <c r="H5236">
        <v>2.3319450777846904</v>
      </c>
      <c r="I5236" s="20">
        <f t="shared" si="989"/>
        <v>0.79176691325487492</v>
      </c>
      <c r="J5236">
        <f t="shared" si="990"/>
        <v>9.6278856651792796E-2</v>
      </c>
      <c r="K5236" s="16">
        <f t="shared" si="981"/>
        <v>0.91658820993912915</v>
      </c>
      <c r="L5236" s="16">
        <f t="shared" si="982"/>
        <v>0.10504047030911155</v>
      </c>
      <c r="M5236" s="6"/>
      <c r="N5236" s="6">
        <f t="shared" si="983"/>
        <v>1.8655560622277525</v>
      </c>
      <c r="O5236" s="6"/>
      <c r="P5236" s="6">
        <f t="shared" si="984"/>
        <v>1.8882093888227949</v>
      </c>
      <c r="Q5236">
        <f t="shared" si="991"/>
        <v>0.28842715230426613</v>
      </c>
      <c r="R5236">
        <f t="shared" si="985"/>
        <v>0.67682913400818001</v>
      </c>
      <c r="S5236">
        <f t="shared" si="986"/>
        <v>1.2779951254630471</v>
      </c>
      <c r="T5236" s="6">
        <f t="shared" si="992"/>
        <v>85.272803892411844</v>
      </c>
      <c r="U5236">
        <f t="shared" si="987"/>
        <v>4.3524227999336276</v>
      </c>
      <c r="V5236" s="16">
        <f t="shared" si="988"/>
        <v>7.1680802974892179</v>
      </c>
    </row>
    <row r="5237" spans="4:22" ht="15.75" x14ac:dyDescent="0.25">
      <c r="D5237" s="27">
        <v>30799</v>
      </c>
      <c r="E5237">
        <v>118</v>
      </c>
      <c r="F5237">
        <v>2.8</v>
      </c>
      <c r="G5237">
        <v>0</v>
      </c>
      <c r="H5237">
        <v>2.3573445601695178</v>
      </c>
      <c r="I5237" s="20">
        <f t="shared" si="989"/>
        <v>0.6957965470901244</v>
      </c>
      <c r="J5237">
        <f t="shared" si="990"/>
        <v>8.4608860126159133E-2</v>
      </c>
      <c r="K5237" s="16">
        <f t="shared" si="981"/>
        <v>0.92867926594610251</v>
      </c>
      <c r="L5237" s="16">
        <f t="shared" si="982"/>
        <v>9.11066535333519E-2</v>
      </c>
      <c r="M5237" s="6"/>
      <c r="N5237" s="6">
        <f t="shared" si="983"/>
        <v>1.8858756481356143</v>
      </c>
      <c r="O5237" s="6"/>
      <c r="P5237" s="6">
        <f t="shared" si="984"/>
        <v>1.9085289747306566</v>
      </c>
      <c r="Q5237">
        <f t="shared" si="991"/>
        <v>0.28424267964137279</v>
      </c>
      <c r="R5237">
        <f t="shared" si="985"/>
        <v>0.63576890254134866</v>
      </c>
      <c r="S5237">
        <f t="shared" si="986"/>
        <v>1.2133833717328748</v>
      </c>
      <c r="T5237" s="6">
        <f t="shared" si="992"/>
        <v>84.082073847274017</v>
      </c>
      <c r="U5237">
        <f t="shared" si="987"/>
        <v>3.124816369183117</v>
      </c>
      <c r="V5237" s="16">
        <f t="shared" si="988"/>
        <v>6.4161142358119392</v>
      </c>
    </row>
    <row r="5238" spans="4:22" ht="15.75" x14ac:dyDescent="0.25">
      <c r="D5238" s="27">
        <v>30800</v>
      </c>
      <c r="E5238">
        <v>119</v>
      </c>
      <c r="F5238">
        <v>6.2</v>
      </c>
      <c r="G5238">
        <v>0</v>
      </c>
      <c r="H5238">
        <v>2.4890593252482263</v>
      </c>
      <c r="I5238" s="20">
        <f t="shared" si="989"/>
        <v>0.7173770994050922</v>
      </c>
      <c r="J5238">
        <f t="shared" si="990"/>
        <v>8.7233055287659206E-2</v>
      </c>
      <c r="K5238" s="16">
        <f t="shared" si="981"/>
        <v>0.94014800193332915</v>
      </c>
      <c r="L5238" s="16">
        <f t="shared" si="982"/>
        <v>9.2786513515183078E-2</v>
      </c>
      <c r="M5238" s="6"/>
      <c r="N5238" s="6">
        <f t="shared" si="983"/>
        <v>1.991247460198581</v>
      </c>
      <c r="O5238" s="6"/>
      <c r="P5238" s="6">
        <f t="shared" si="984"/>
        <v>2.0139007867936236</v>
      </c>
      <c r="Q5238">
        <f t="shared" si="991"/>
        <v>0.28027357949091342</v>
      </c>
      <c r="R5238">
        <f t="shared" si="985"/>
        <v>0.59800927874127974</v>
      </c>
      <c r="S5238">
        <f t="shared" si="986"/>
        <v>1.2043313569669507</v>
      </c>
      <c r="T5238" s="6">
        <f t="shared" si="992"/>
        <v>82.900395816902119</v>
      </c>
      <c r="U5238">
        <f t="shared" si="987"/>
        <v>6.9192362460483317</v>
      </c>
      <c r="V5238" s="16">
        <f t="shared" si="988"/>
        <v>6.5096848469046247</v>
      </c>
    </row>
    <row r="5239" spans="4:22" ht="15.75" x14ac:dyDescent="0.25">
      <c r="D5239" s="27">
        <v>30801</v>
      </c>
      <c r="E5239">
        <v>120</v>
      </c>
      <c r="F5239">
        <v>12.2</v>
      </c>
      <c r="G5239">
        <v>0</v>
      </c>
      <c r="H5239">
        <v>3.4278127263513207</v>
      </c>
      <c r="I5239" s="20">
        <f t="shared" si="989"/>
        <v>0.9245326337813724</v>
      </c>
      <c r="J5239">
        <f t="shared" si="990"/>
        <v>0.11242316826781489</v>
      </c>
      <c r="K5239" s="16">
        <f t="shared" si="981"/>
        <v>0.95152955177124621</v>
      </c>
      <c r="L5239" s="16">
        <f t="shared" si="982"/>
        <v>0.11814994926699043</v>
      </c>
      <c r="M5239" s="6"/>
      <c r="N5239" s="6">
        <f t="shared" si="983"/>
        <v>2.7422501810810567</v>
      </c>
      <c r="O5239" s="6"/>
      <c r="P5239" s="6">
        <f t="shared" si="984"/>
        <v>2.7649035076760988</v>
      </c>
      <c r="Q5239">
        <f t="shared" si="991"/>
        <v>0.27633465272300706</v>
      </c>
      <c r="R5239">
        <f t="shared" si="985"/>
        <v>0.56167945805593156</v>
      </c>
      <c r="S5239">
        <f t="shared" si="986"/>
        <v>1.5529895037684553</v>
      </c>
      <c r="T5239" s="6">
        <f t="shared" si="992"/>
        <v>81.370059639728709</v>
      </c>
      <c r="U5239">
        <f t="shared" si="987"/>
        <v>13.615271322869296</v>
      </c>
      <c r="V5239" s="16">
        <f t="shared" si="988"/>
        <v>7.831181532004023</v>
      </c>
    </row>
    <row r="5240" spans="4:22" ht="15.75" x14ac:dyDescent="0.25">
      <c r="D5240" s="27">
        <v>30802</v>
      </c>
      <c r="E5240">
        <v>121</v>
      </c>
      <c r="F5240">
        <v>13</v>
      </c>
      <c r="G5240">
        <v>0</v>
      </c>
      <c r="H5240">
        <v>3.449597897080408</v>
      </c>
      <c r="I5240" s="20">
        <f t="shared" si="989"/>
        <v>1.1504054850492011</v>
      </c>
      <c r="J5240">
        <f t="shared" si="990"/>
        <v>0.13988930698198285</v>
      </c>
      <c r="K5240" s="16">
        <f t="shared" si="981"/>
        <v>0.96626926683879721</v>
      </c>
      <c r="L5240" s="16">
        <f t="shared" si="982"/>
        <v>0.14477259267454337</v>
      </c>
      <c r="M5240" s="6"/>
      <c r="N5240" s="6">
        <f t="shared" si="983"/>
        <v>2.7596783176643265</v>
      </c>
      <c r="O5240" s="6"/>
      <c r="P5240" s="6">
        <f t="shared" si="984"/>
        <v>2.7823316442593686</v>
      </c>
      <c r="Q5240">
        <f t="shared" si="991"/>
        <v>0.27123353213242901</v>
      </c>
      <c r="R5240">
        <f t="shared" si="985"/>
        <v>0.51632217268304159</v>
      </c>
      <c r="S5240">
        <f t="shared" si="986"/>
        <v>1.4365795196887767</v>
      </c>
      <c r="T5240" s="6">
        <f t="shared" si="992"/>
        <v>79.956133446634979</v>
      </c>
      <c r="U5240">
        <f t="shared" si="987"/>
        <v>14.508075999778759</v>
      </c>
      <c r="V5240" s="16">
        <f t="shared" si="988"/>
        <v>9.0729500947777133</v>
      </c>
    </row>
    <row r="5241" spans="4:22" ht="15.75" x14ac:dyDescent="0.25">
      <c r="D5241" s="27">
        <v>30803</v>
      </c>
      <c r="E5241">
        <v>122</v>
      </c>
      <c r="F5241">
        <v>10.5</v>
      </c>
      <c r="G5241">
        <v>0</v>
      </c>
      <c r="H5241">
        <v>3.0226184606246362</v>
      </c>
      <c r="I5241" s="20">
        <f t="shared" si="989"/>
        <v>1.2576312458354595</v>
      </c>
      <c r="J5241">
        <f t="shared" si="990"/>
        <v>0.15292795949359186</v>
      </c>
      <c r="K5241" s="16">
        <f t="shared" si="981"/>
        <v>0.97988775767996805</v>
      </c>
      <c r="L5241" s="16">
        <f t="shared" si="982"/>
        <v>0.15606681305588699</v>
      </c>
      <c r="M5241" s="6"/>
      <c r="N5241" s="6">
        <f t="shared" si="983"/>
        <v>2.4180947684997092</v>
      </c>
      <c r="O5241" s="6"/>
      <c r="P5241" s="6">
        <f t="shared" si="984"/>
        <v>2.4407480950947518</v>
      </c>
      <c r="Q5241">
        <f t="shared" si="991"/>
        <v>0.26652044482211662</v>
      </c>
      <c r="R5241">
        <f t="shared" si="985"/>
        <v>0.4761120767241967</v>
      </c>
      <c r="S5241">
        <f t="shared" si="986"/>
        <v>1.1620696443161893</v>
      </c>
      <c r="T5241" s="6">
        <f t="shared" si="992"/>
        <v>78.816717128913837</v>
      </c>
      <c r="U5241">
        <f t="shared" si="987"/>
        <v>11.718061384436691</v>
      </c>
      <c r="V5241" s="16">
        <f t="shared" si="988"/>
        <v>9.5648877853296774</v>
      </c>
    </row>
    <row r="5242" spans="4:22" ht="15.75" x14ac:dyDescent="0.25">
      <c r="D5242" s="27">
        <v>30804</v>
      </c>
      <c r="E5242">
        <v>123</v>
      </c>
      <c r="F5242">
        <v>11.7</v>
      </c>
      <c r="G5242">
        <v>0</v>
      </c>
      <c r="H5242">
        <v>3.0446801277064397</v>
      </c>
      <c r="I5242" s="20">
        <f t="shared" si="989"/>
        <v>1.3985210998844813</v>
      </c>
      <c r="J5242">
        <f t="shared" si="990"/>
        <v>0.17006016574595292</v>
      </c>
      <c r="K5242" s="16">
        <f t="shared" si="981"/>
        <v>0.99086225603989586</v>
      </c>
      <c r="L5242" s="16">
        <f t="shared" si="982"/>
        <v>0.17162846269431992</v>
      </c>
      <c r="M5242" s="6"/>
      <c r="N5242" s="6">
        <f t="shared" si="983"/>
        <v>2.435744102165152</v>
      </c>
      <c r="O5242" s="6"/>
      <c r="P5242" s="6">
        <f t="shared" si="984"/>
        <v>2.4583974287601942</v>
      </c>
      <c r="Q5242">
        <f t="shared" si="991"/>
        <v>0.26272239042971279</v>
      </c>
      <c r="R5242">
        <f t="shared" si="985"/>
        <v>0.44489457865611265</v>
      </c>
      <c r="S5242">
        <f t="shared" si="986"/>
        <v>1.0937276882375373</v>
      </c>
      <c r="T5242" s="6">
        <f t="shared" si="992"/>
        <v>77.745642767271349</v>
      </c>
      <c r="U5242">
        <f t="shared" si="987"/>
        <v>13.057268399800883</v>
      </c>
      <c r="V5242" s="16">
        <f t="shared" si="988"/>
        <v>10.214400590604845</v>
      </c>
    </row>
    <row r="5243" spans="4:22" ht="15.75" x14ac:dyDescent="0.25">
      <c r="D5243" s="27">
        <v>30805</v>
      </c>
      <c r="E5243">
        <v>124</v>
      </c>
      <c r="F5243">
        <v>10.9</v>
      </c>
      <c r="G5243">
        <v>8.5</v>
      </c>
      <c r="H5243">
        <v>2.2335870087677909</v>
      </c>
      <c r="I5243" s="20">
        <f t="shared" si="989"/>
        <v>1.4731298908936663</v>
      </c>
      <c r="J5243">
        <f t="shared" si="990"/>
        <v>0.17913259473266982</v>
      </c>
      <c r="K5243" s="16">
        <f t="shared" si="981"/>
        <v>0.99165835355956544</v>
      </c>
      <c r="L5243" s="16">
        <f t="shared" si="982"/>
        <v>0.18063942494879609</v>
      </c>
      <c r="M5243" s="6"/>
      <c r="N5243" s="6">
        <f t="shared" si="983"/>
        <v>1.7868696070142329</v>
      </c>
      <c r="O5243" s="6"/>
      <c r="P5243" s="6">
        <f t="shared" si="984"/>
        <v>1.8095229336092753</v>
      </c>
      <c r="Q5243">
        <f t="shared" si="991"/>
        <v>0.25915214255757119</v>
      </c>
      <c r="R5243">
        <f t="shared" si="985"/>
        <v>0.41651459822668552</v>
      </c>
      <c r="S5243">
        <f t="shared" si="986"/>
        <v>0.75369271767424062</v>
      </c>
      <c r="T5243" s="6">
        <f t="shared" si="992"/>
        <v>85.514603376192156</v>
      </c>
      <c r="U5243">
        <f t="shared" si="987"/>
        <v>12.164463722891421</v>
      </c>
      <c r="V5243" s="16">
        <f t="shared" si="988"/>
        <v>10.577073252990731</v>
      </c>
    </row>
    <row r="5244" spans="4:22" ht="15.75" x14ac:dyDescent="0.25">
      <c r="D5244" s="27">
        <v>30806</v>
      </c>
      <c r="E5244">
        <v>125</v>
      </c>
      <c r="F5244">
        <v>10.5</v>
      </c>
      <c r="G5244">
        <v>0</v>
      </c>
      <c r="H5244">
        <v>1.3187715272301297</v>
      </c>
      <c r="I5244" s="20">
        <f t="shared" si="989"/>
        <v>1.4170925920393882</v>
      </c>
      <c r="J5244">
        <f t="shared" si="990"/>
        <v>0.1723184591919896</v>
      </c>
      <c r="K5244" s="16">
        <f t="shared" si="981"/>
        <v>0.92635032963291564</v>
      </c>
      <c r="L5244" s="16">
        <f t="shared" si="982"/>
        <v>0.18601867315173748</v>
      </c>
      <c r="M5244" s="6"/>
      <c r="N5244" s="6">
        <f t="shared" si="983"/>
        <v>1.0550172217841038</v>
      </c>
      <c r="O5244" s="6"/>
      <c r="P5244" s="6">
        <f t="shared" si="984"/>
        <v>1.0776705483791462</v>
      </c>
      <c r="Q5244">
        <f t="shared" si="991"/>
        <v>0.28504867792064054</v>
      </c>
      <c r="R5244">
        <f t="shared" si="985"/>
        <v>0.64357787978379843</v>
      </c>
      <c r="S5244">
        <f t="shared" si="986"/>
        <v>0.69356492663129432</v>
      </c>
      <c r="T5244" s="6">
        <f t="shared" si="992"/>
        <v>84.843691776155907</v>
      </c>
      <c r="U5244">
        <f t="shared" si="987"/>
        <v>11.718061384436691</v>
      </c>
      <c r="V5244" s="16">
        <f t="shared" si="988"/>
        <v>10.789274179479193</v>
      </c>
    </row>
    <row r="5245" spans="4:22" ht="15.75" x14ac:dyDescent="0.25">
      <c r="D5245" s="27">
        <v>30807</v>
      </c>
      <c r="E5245">
        <v>126</v>
      </c>
      <c r="F5245">
        <v>11.3</v>
      </c>
      <c r="G5245">
        <v>0</v>
      </c>
      <c r="H5245">
        <v>3.3166572042396978</v>
      </c>
      <c r="I5245" s="20">
        <f t="shared" si="989"/>
        <v>1.4941125618702658</v>
      </c>
      <c r="J5245">
        <f t="shared" si="990"/>
        <v>0.18168408752342433</v>
      </c>
      <c r="K5245" s="16">
        <f t="shared" si="981"/>
        <v>0.93281233841736089</v>
      </c>
      <c r="L5245" s="16">
        <f t="shared" si="982"/>
        <v>0.19477024481866881</v>
      </c>
      <c r="M5245" s="6"/>
      <c r="N5245" s="6">
        <f t="shared" si="983"/>
        <v>2.6533257633917584</v>
      </c>
      <c r="O5245" s="6"/>
      <c r="P5245" s="6">
        <f t="shared" si="984"/>
        <v>2.675979089986801</v>
      </c>
      <c r="Q5245">
        <f t="shared" si="991"/>
        <v>0.2828123059205197</v>
      </c>
      <c r="R5245">
        <f t="shared" si="985"/>
        <v>0.62202796950837613</v>
      </c>
      <c r="S5245">
        <f t="shared" si="986"/>
        <v>1.664533839791362</v>
      </c>
      <c r="T5245" s="6">
        <f t="shared" si="992"/>
        <v>83.201811262959595</v>
      </c>
      <c r="U5245">
        <f t="shared" si="987"/>
        <v>12.610866061346153</v>
      </c>
      <c r="V5245" s="16">
        <f t="shared" si="988"/>
        <v>11.128053763913757</v>
      </c>
    </row>
    <row r="5246" spans="4:22" ht="15.75" x14ac:dyDescent="0.25">
      <c r="D5246" s="27">
        <v>30808</v>
      </c>
      <c r="E5246">
        <v>127</v>
      </c>
      <c r="F5246">
        <v>9.6</v>
      </c>
      <c r="G5246">
        <v>0</v>
      </c>
      <c r="H5246">
        <v>2.5962173952605379</v>
      </c>
      <c r="I5246" s="20">
        <f t="shared" si="989"/>
        <v>1.5037730125933149</v>
      </c>
      <c r="J5246">
        <f t="shared" si="990"/>
        <v>0.18285879833134708</v>
      </c>
      <c r="K5246" s="16">
        <f t="shared" si="981"/>
        <v>0.9486264133248612</v>
      </c>
      <c r="L5246" s="16">
        <f t="shared" si="982"/>
        <v>0.19276165597207159</v>
      </c>
      <c r="M5246" s="6"/>
      <c r="N5246" s="6">
        <f t="shared" si="983"/>
        <v>2.0769739162084302</v>
      </c>
      <c r="O5246" s="6"/>
      <c r="P5246" s="6">
        <f t="shared" si="984"/>
        <v>2.0996272428034723</v>
      </c>
      <c r="Q5246">
        <f t="shared" si="991"/>
        <v>0.27733937087653199</v>
      </c>
      <c r="R5246">
        <f t="shared" si="985"/>
        <v>0.57083810031154147</v>
      </c>
      <c r="S5246">
        <f t="shared" si="986"/>
        <v>1.1985472266442938</v>
      </c>
      <c r="T5246" s="6">
        <f t="shared" si="992"/>
        <v>82.025917362910349</v>
      </c>
      <c r="U5246">
        <f t="shared" si="987"/>
        <v>10.713656122913545</v>
      </c>
      <c r="V5246" s="16">
        <f t="shared" si="988"/>
        <v>11.050984107419225</v>
      </c>
    </row>
    <row r="5247" spans="4:22" ht="15.75" x14ac:dyDescent="0.25">
      <c r="D5247" s="27">
        <v>30809</v>
      </c>
      <c r="E5247">
        <v>128</v>
      </c>
      <c r="F5247">
        <v>6.6</v>
      </c>
      <c r="G5247">
        <v>0.1</v>
      </c>
      <c r="H5247">
        <v>2.5466450003400052</v>
      </c>
      <c r="I5247" s="20">
        <f t="shared" si="989"/>
        <v>1.3843264337181842</v>
      </c>
      <c r="J5247">
        <f t="shared" si="990"/>
        <v>0.16833409434013119</v>
      </c>
      <c r="K5247" s="16">
        <f t="shared" si="981"/>
        <v>0.95995225224504588</v>
      </c>
      <c r="L5247" s="16">
        <f t="shared" si="982"/>
        <v>0.17535673669856733</v>
      </c>
      <c r="M5247" s="6"/>
      <c r="N5247" s="6">
        <f t="shared" si="983"/>
        <v>2.0373160002720043</v>
      </c>
      <c r="O5247" s="6"/>
      <c r="P5247" s="6">
        <f t="shared" si="984"/>
        <v>2.0599693268670469</v>
      </c>
      <c r="Q5247">
        <f t="shared" si="991"/>
        <v>0.27341972454303448</v>
      </c>
      <c r="R5247">
        <f t="shared" si="985"/>
        <v>0.53552720241333585</v>
      </c>
      <c r="S5247">
        <f t="shared" si="986"/>
        <v>1.1031696106743922</v>
      </c>
      <c r="T5247" s="6">
        <f t="shared" si="992"/>
        <v>81.045401078830992</v>
      </c>
      <c r="U5247">
        <f t="shared" si="987"/>
        <v>7.3656385845030616</v>
      </c>
      <c r="V5247" s="16">
        <f t="shared" si="988"/>
        <v>10.365583696284487</v>
      </c>
    </row>
    <row r="5248" spans="4:22" ht="15.75" x14ac:dyDescent="0.25">
      <c r="D5248" s="27">
        <v>30810</v>
      </c>
      <c r="E5248">
        <v>129</v>
      </c>
      <c r="F5248">
        <v>5.5</v>
      </c>
      <c r="G5248">
        <v>0</v>
      </c>
      <c r="H5248">
        <v>1.7788445789800074</v>
      </c>
      <c r="I5248" s="20">
        <f t="shared" si="989"/>
        <v>1.2468629964962012</v>
      </c>
      <c r="J5248">
        <f t="shared" si="990"/>
        <v>0.15161854037393807</v>
      </c>
      <c r="K5248" s="16">
        <f t="shared" si="981"/>
        <v>0.96939627563153985</v>
      </c>
      <c r="L5248" s="16">
        <f t="shared" si="982"/>
        <v>0.15640511954222436</v>
      </c>
      <c r="M5248" s="6"/>
      <c r="N5248" s="6">
        <f t="shared" si="983"/>
        <v>1.423075663184006</v>
      </c>
      <c r="O5248" s="6"/>
      <c r="P5248" s="6">
        <f t="shared" si="984"/>
        <v>1.4457289897790484</v>
      </c>
      <c r="Q5248">
        <f t="shared" si="991"/>
        <v>0.27015133692943666</v>
      </c>
      <c r="R5248">
        <f t="shared" si="985"/>
        <v>0.50694518102744623</v>
      </c>
      <c r="S5248">
        <f t="shared" si="986"/>
        <v>0.73290534444016664</v>
      </c>
      <c r="T5248" s="6">
        <f t="shared" si="992"/>
        <v>80.33514906098587</v>
      </c>
      <c r="U5248">
        <f t="shared" si="987"/>
        <v>6.138032153752552</v>
      </c>
      <c r="V5248" s="16">
        <f t="shared" si="988"/>
        <v>9.5793438315751711</v>
      </c>
    </row>
    <row r="5249" spans="4:22" ht="15.75" x14ac:dyDescent="0.25">
      <c r="D5249" s="27">
        <v>30811</v>
      </c>
      <c r="E5249">
        <v>130</v>
      </c>
      <c r="F5249">
        <v>3.1</v>
      </c>
      <c r="G5249">
        <v>0</v>
      </c>
      <c r="H5249">
        <v>1.9303517467218156</v>
      </c>
      <c r="I5249" s="20">
        <f t="shared" si="989"/>
        <v>1.0508240680067487</v>
      </c>
      <c r="J5249">
        <f t="shared" si="990"/>
        <v>0.12778020666962064</v>
      </c>
      <c r="K5249" s="16">
        <f t="shared" si="981"/>
        <v>0.97623719890405036</v>
      </c>
      <c r="L5249" s="16">
        <f t="shared" si="982"/>
        <v>0.13089053235532314</v>
      </c>
      <c r="M5249" s="6"/>
      <c r="N5249" s="6">
        <f t="shared" si="983"/>
        <v>1.5442813973774525</v>
      </c>
      <c r="O5249" s="6"/>
      <c r="P5249" s="6">
        <f t="shared" si="984"/>
        <v>1.5669347239724949</v>
      </c>
      <c r="Q5249">
        <f t="shared" si="991"/>
        <v>0.26778383020328622</v>
      </c>
      <c r="R5249">
        <f t="shared" si="985"/>
        <v>0.4867308633425359</v>
      </c>
      <c r="S5249">
        <f t="shared" si="986"/>
        <v>0.76267549100053067</v>
      </c>
      <c r="T5249" s="6">
        <f t="shared" si="992"/>
        <v>79.595126896580382</v>
      </c>
      <c r="U5249">
        <f t="shared" si="987"/>
        <v>3.4596181230241658</v>
      </c>
      <c r="V5249" s="16">
        <f t="shared" si="988"/>
        <v>8.4411974920825141</v>
      </c>
    </row>
    <row r="5250" spans="4:22" ht="15.75" x14ac:dyDescent="0.25">
      <c r="D5250" s="27">
        <v>30812</v>
      </c>
      <c r="E5250">
        <v>131</v>
      </c>
      <c r="F5250">
        <v>2.4</v>
      </c>
      <c r="G5250">
        <v>0</v>
      </c>
      <c r="H5250">
        <v>1.7353821977462438</v>
      </c>
      <c r="I5250" s="20">
        <f t="shared" si="989"/>
        <v>0.88098306279565497</v>
      </c>
      <c r="J5250">
        <f t="shared" si="990"/>
        <v>0.10712754043595164</v>
      </c>
      <c r="K5250" s="16">
        <f t="shared" si="981"/>
        <v>0.9833648588324434</v>
      </c>
      <c r="L5250" s="16">
        <f t="shared" si="982"/>
        <v>0.1089397688698628</v>
      </c>
      <c r="M5250" s="6"/>
      <c r="N5250" s="6">
        <f t="shared" si="983"/>
        <v>1.3883057581969951</v>
      </c>
      <c r="O5250" s="6"/>
      <c r="P5250" s="6">
        <f t="shared" si="984"/>
        <v>1.4109590847920375</v>
      </c>
      <c r="Q5250">
        <f t="shared" si="991"/>
        <v>0.26531708965526796</v>
      </c>
      <c r="R5250">
        <f t="shared" si="985"/>
        <v>0.46610674441581451</v>
      </c>
      <c r="S5250">
        <f t="shared" si="986"/>
        <v>0.65765754551633371</v>
      </c>
      <c r="T5250" s="6">
        <f t="shared" si="992"/>
        <v>78.960122677659101</v>
      </c>
      <c r="U5250">
        <f t="shared" si="987"/>
        <v>2.6784140307283861</v>
      </c>
      <c r="V5250" s="16">
        <f t="shared" si="988"/>
        <v>7.3694352572711761</v>
      </c>
    </row>
    <row r="5251" spans="4:22" ht="15.75" x14ac:dyDescent="0.25">
      <c r="D5251" s="27">
        <v>30813</v>
      </c>
      <c r="E5251">
        <v>132</v>
      </c>
      <c r="F5251">
        <v>5.5</v>
      </c>
      <c r="G5251">
        <v>0</v>
      </c>
      <c r="H5251">
        <v>2.4759826140382204</v>
      </c>
      <c r="I5251" s="20">
        <f t="shared" si="989"/>
        <v>0.8504194859029458</v>
      </c>
      <c r="J5251">
        <f t="shared" si="990"/>
        <v>0.10341100948579821</v>
      </c>
      <c r="K5251" s="16">
        <f t="shared" si="981"/>
        <v>0.98948101905475505</v>
      </c>
      <c r="L5251" s="16">
        <f t="shared" si="982"/>
        <v>0.10451035188586648</v>
      </c>
      <c r="M5251" s="6"/>
      <c r="N5251" s="6">
        <f t="shared" si="983"/>
        <v>1.9807860912305764</v>
      </c>
      <c r="O5251" s="6"/>
      <c r="P5251" s="6">
        <f t="shared" si="984"/>
        <v>2.0034394178256187</v>
      </c>
      <c r="Q5251">
        <f t="shared" si="991"/>
        <v>0.26320040892553032</v>
      </c>
      <c r="R5251">
        <f t="shared" si="985"/>
        <v>0.44876535207429036</v>
      </c>
      <c r="S5251">
        <f t="shared" si="986"/>
        <v>0.89907419570002511</v>
      </c>
      <c r="T5251" s="6">
        <f t="shared" si="992"/>
        <v>78.083701808554125</v>
      </c>
      <c r="U5251">
        <f t="shared" si="987"/>
        <v>6.138032153752552</v>
      </c>
      <c r="V5251" s="16">
        <f t="shared" si="988"/>
        <v>7.1404189579374817</v>
      </c>
    </row>
    <row r="5252" spans="4:22" ht="15.75" x14ac:dyDescent="0.25">
      <c r="D5252" s="27">
        <v>30814</v>
      </c>
      <c r="E5252">
        <v>133</v>
      </c>
      <c r="F5252">
        <v>9.1</v>
      </c>
      <c r="G5252">
        <v>0</v>
      </c>
      <c r="H5252">
        <v>3.9053314740735194</v>
      </c>
      <c r="I5252" s="20">
        <f t="shared" si="989"/>
        <v>0.94802084152131849</v>
      </c>
      <c r="J5252">
        <f t="shared" si="990"/>
        <v>0.11527933432899233</v>
      </c>
      <c r="K5252" s="16">
        <f t="shared" si="981"/>
        <v>0.99792242825787747</v>
      </c>
      <c r="L5252" s="16">
        <f t="shared" si="982"/>
        <v>0.1155193340330482</v>
      </c>
      <c r="M5252" s="6"/>
      <c r="N5252" s="6">
        <f t="shared" si="983"/>
        <v>3.1242651792588156</v>
      </c>
      <c r="O5252" s="6"/>
      <c r="P5252" s="6">
        <f t="shared" si="984"/>
        <v>3.1469185058538578</v>
      </c>
      <c r="Q5252">
        <f t="shared" si="991"/>
        <v>0.26027900602851373</v>
      </c>
      <c r="R5252">
        <f t="shared" si="985"/>
        <v>0.42537105017162646</v>
      </c>
      <c r="S5252">
        <f t="shared" si="986"/>
        <v>1.338608029639581</v>
      </c>
      <c r="T5252" s="6">
        <f t="shared" si="992"/>
        <v>76.767747105509585</v>
      </c>
      <c r="U5252">
        <f t="shared" si="987"/>
        <v>10.155653199845132</v>
      </c>
      <c r="V5252" s="16">
        <f t="shared" si="988"/>
        <v>7.7011921001626202</v>
      </c>
    </row>
    <row r="5253" spans="4:22" ht="15.75" x14ac:dyDescent="0.25">
      <c r="D5253" s="27">
        <v>30815</v>
      </c>
      <c r="E5253">
        <v>134</v>
      </c>
      <c r="F5253">
        <v>10.7</v>
      </c>
      <c r="G5253">
        <v>0</v>
      </c>
      <c r="H5253">
        <v>3.9816991252669038</v>
      </c>
      <c r="I5253" s="20">
        <f t="shared" si="989"/>
        <v>1.0035908438085761</v>
      </c>
      <c r="J5253">
        <f t="shared" si="990"/>
        <v>0.12203664660712286</v>
      </c>
      <c r="K5253" s="16">
        <f t="shared" si="981"/>
        <v>0.92499077957035314</v>
      </c>
      <c r="L5253" s="16">
        <f t="shared" si="982"/>
        <v>0.13193282495616593</v>
      </c>
      <c r="M5253" s="6"/>
      <c r="N5253" s="6">
        <f t="shared" si="983"/>
        <v>3.1853593002135234</v>
      </c>
      <c r="O5253" s="6"/>
      <c r="P5253" s="6">
        <f t="shared" si="984"/>
        <v>3.208012626808566</v>
      </c>
      <c r="Q5253">
        <f t="shared" si="991"/>
        <v>0.25589249035169864</v>
      </c>
      <c r="R5253">
        <f t="shared" si="985"/>
        <v>0.39142030408880768</v>
      </c>
      <c r="S5253">
        <f t="shared" si="986"/>
        <v>1.2556812779061437</v>
      </c>
      <c r="T5253" s="6">
        <f t="shared" si="992"/>
        <v>75.534719154198484</v>
      </c>
      <c r="U5253">
        <f t="shared" si="987"/>
        <v>11.941262553664055</v>
      </c>
      <c r="V5253" s="16">
        <f t="shared" si="988"/>
        <v>8.4897602314271605</v>
      </c>
    </row>
    <row r="5254" spans="4:22" ht="15.75" x14ac:dyDescent="0.25">
      <c r="D5254" s="27">
        <v>30816</v>
      </c>
      <c r="E5254">
        <v>135</v>
      </c>
      <c r="F5254">
        <v>12</v>
      </c>
      <c r="G5254">
        <v>0</v>
      </c>
      <c r="H5254">
        <v>4.3170555149967083</v>
      </c>
      <c r="I5254" s="20">
        <f t="shared" si="989"/>
        <v>1.0530183354292029</v>
      </c>
      <c r="J5254">
        <f t="shared" si="990"/>
        <v>0.12804702958819106</v>
      </c>
      <c r="K5254" s="16">
        <f t="shared" si="981"/>
        <v>0.840929682472627</v>
      </c>
      <c r="L5254" s="16">
        <f t="shared" si="982"/>
        <v>0.15226841465708293</v>
      </c>
      <c r="M5254" s="6"/>
      <c r="N5254" s="6">
        <f t="shared" si="983"/>
        <v>3.4536444119973666</v>
      </c>
      <c r="O5254" s="6"/>
      <c r="P5254" s="6">
        <f t="shared" si="984"/>
        <v>3.4762977385924092</v>
      </c>
      <c r="Q5254">
        <f t="shared" si="991"/>
        <v>0.25178239718066159</v>
      </c>
      <c r="R5254">
        <f t="shared" si="985"/>
        <v>0.3608901717514415</v>
      </c>
      <c r="S5254">
        <f t="shared" si="986"/>
        <v>1.2545616879397623</v>
      </c>
      <c r="T5254" s="6">
        <f t="shared" si="992"/>
        <v>74.302810792853776</v>
      </c>
      <c r="U5254">
        <f t="shared" si="987"/>
        <v>13.392070153641932</v>
      </c>
      <c r="V5254" s="16">
        <f t="shared" si="988"/>
        <v>9.4014916322693676</v>
      </c>
    </row>
    <row r="5255" spans="4:22" ht="15.75" x14ac:dyDescent="0.25">
      <c r="D5255" s="27">
        <v>30817</v>
      </c>
      <c r="E5255">
        <v>136</v>
      </c>
      <c r="F5255">
        <v>11.3</v>
      </c>
      <c r="G5255">
        <v>1</v>
      </c>
      <c r="H5255">
        <v>2.7088858307471555</v>
      </c>
      <c r="I5255" s="20">
        <f t="shared" si="989"/>
        <v>1.0356360404367622</v>
      </c>
      <c r="J5255">
        <f t="shared" si="990"/>
        <v>0.12593334251711027</v>
      </c>
      <c r="K5255" s="16">
        <f t="shared" ref="K5255:K5318" si="993">IF(theta&gt;topt,(1-rs)*(theta-topt)/(topt-Porosity)+1,IF(theta&lt;twilt,rwp*theta,(1-rwp)*(theta-twilt)/(topt-twilt)+rwp))</f>
        <v>0.75694491289105881</v>
      </c>
      <c r="L5255" s="16">
        <f t="shared" ref="L5255:L5318" si="994">(soiltemp-tmin)^2/((30-tmin))^2</f>
        <v>0.16637055137357781</v>
      </c>
      <c r="M5255" s="6"/>
      <c r="N5255" s="6">
        <f t="shared" ref="N5255:N5318" si="995">ET0*kc</f>
        <v>2.1671086645977247</v>
      </c>
      <c r="O5255" s="6"/>
      <c r="P5255" s="6">
        <f t="shared" ref="P5255:P5318" si="996">(etc-Inter)</f>
        <v>2.1897619911927668</v>
      </c>
      <c r="Q5255">
        <f t="shared" si="991"/>
        <v>0.24767603597617927</v>
      </c>
      <c r="R5255">
        <f t="shared" ref="R5255:R5318" si="997">IF(MAX(0,(1-(0.9*tfield-theta)/(0.9*tfield-alfa*twilt))^2) &gt; 1, 1, MAX(0,(1-(0.9*tfield-theta)/(0.9*tfield-alfa*twilt))^2))</f>
        <v>0.33162555215673256</v>
      </c>
      <c r="S5255">
        <f t="shared" ref="S5255:S5318" si="998">epot*Kr</f>
        <v>0.72618102942112739</v>
      </c>
      <c r="T5255" s="6">
        <f t="shared" si="992"/>
        <v>74.599283090027697</v>
      </c>
      <c r="U5255">
        <f t="shared" ref="U5255:U5318" si="999">IF(Temperature &lt;0, 0.2*Temperature,Temperature*(s1_+(1-s1_)*EXP(-s2_*(LAI-LAIref))))</f>
        <v>12.610866061346153</v>
      </c>
      <c r="V5255" s="16">
        <f t="shared" si="988"/>
        <v>9.9983709586436138</v>
      </c>
    </row>
    <row r="5256" spans="4:22" ht="15.75" x14ac:dyDescent="0.25">
      <c r="D5256" s="27">
        <v>30818</v>
      </c>
      <c r="E5256">
        <v>137</v>
      </c>
      <c r="F5256">
        <v>12.9</v>
      </c>
      <c r="G5256">
        <v>3.4</v>
      </c>
      <c r="H5256">
        <v>2.1198257081346163</v>
      </c>
      <c r="I5256" s="20">
        <f t="shared" si="989"/>
        <v>1.1932821159088789</v>
      </c>
      <c r="J5256">
        <f t="shared" si="990"/>
        <v>0.14510310529451967</v>
      </c>
      <c r="K5256" s="16">
        <f t="shared" si="993"/>
        <v>0.77715677145681361</v>
      </c>
      <c r="L5256" s="16">
        <f t="shared" si="994"/>
        <v>0.18671021166362314</v>
      </c>
      <c r="M5256" s="6"/>
      <c r="N5256" s="6">
        <f t="shared" si="995"/>
        <v>1.6958605665076931</v>
      </c>
      <c r="O5256" s="6"/>
      <c r="P5256" s="6">
        <f t="shared" si="996"/>
        <v>1.7185138931027355</v>
      </c>
      <c r="Q5256">
        <f t="shared" si="991"/>
        <v>0.248664276966759</v>
      </c>
      <c r="R5256">
        <f t="shared" si="997"/>
        <v>0.33855535709122514</v>
      </c>
      <c r="S5256">
        <f t="shared" si="998"/>
        <v>0.58181208474562818</v>
      </c>
      <c r="T5256" s="6">
        <f t="shared" si="992"/>
        <v>77.440124331877129</v>
      </c>
      <c r="U5256">
        <f t="shared" si="999"/>
        <v>14.396475415165076</v>
      </c>
      <c r="V5256" s="16">
        <f t="shared" ref="V5256:V5319" si="1000">V5255+(Tsurface-V5255)*att*EXP(-kz*z)*EXP(-klai*LAI)</f>
        <v>10.816330247391127</v>
      </c>
    </row>
    <row r="5257" spans="4:22" ht="15.75" x14ac:dyDescent="0.25">
      <c r="D5257" s="27">
        <v>30819</v>
      </c>
      <c r="E5257">
        <v>138</v>
      </c>
      <c r="F5257">
        <v>15.7</v>
      </c>
      <c r="G5257">
        <v>0</v>
      </c>
      <c r="H5257">
        <v>3.346215889419593</v>
      </c>
      <c r="I5257" s="20">
        <f t="shared" ref="I5257:I5320" si="1001">K5257*L5257/CF</f>
        <v>1.7562346521895771</v>
      </c>
      <c r="J5257">
        <f t="shared" ref="J5257:J5320" si="1002">K5257*L5257</f>
        <v>0.21355813370625257</v>
      </c>
      <c r="K5257" s="16">
        <f t="shared" si="993"/>
        <v>0.97082977880137689</v>
      </c>
      <c r="L5257" s="16">
        <f t="shared" si="994"/>
        <v>0.21997484870099421</v>
      </c>
      <c r="M5257" s="6"/>
      <c r="N5257" s="6">
        <f t="shared" si="995"/>
        <v>2.6769727115356745</v>
      </c>
      <c r="O5257" s="6"/>
      <c r="P5257" s="6">
        <f t="shared" si="996"/>
        <v>2.6996260381307167</v>
      </c>
      <c r="Q5257">
        <f t="shared" ref="Q5257:Q5320" si="1003">IF(T5256/L &gt;= tfield, tfield-0.00001,T5256/L)</f>
        <v>0.25813374777292375</v>
      </c>
      <c r="R5257">
        <f t="shared" si="997"/>
        <v>0.40859079290817979</v>
      </c>
      <c r="S5257">
        <f t="shared" si="998"/>
        <v>1.1030423434753975</v>
      </c>
      <c r="T5257" s="6">
        <f t="shared" ref="T5257:T5320" si="1004">(IF(T5256+Precipitation-actevapo-Inter&lt;0,0,IF(T5256+Precipitation-actevapo-Inter&gt;tfield*L,tfield*L,IF(T5256+Precipitation-actevapo-Inter&lt;twilt*L,twilt*L,T5256+Precipitation-actevapo-Inter))))</f>
        <v>76.359735314996783</v>
      </c>
      <c r="U5257">
        <f t="shared" si="999"/>
        <v>17.521291784348193</v>
      </c>
      <c r="V5257" s="16">
        <f t="shared" si="1000"/>
        <v>12.06331872255493</v>
      </c>
    </row>
    <row r="5258" spans="4:22" ht="15.75" x14ac:dyDescent="0.25">
      <c r="D5258" s="27">
        <v>30820</v>
      </c>
      <c r="E5258">
        <v>139</v>
      </c>
      <c r="F5258">
        <v>14.9</v>
      </c>
      <c r="G5258">
        <v>0</v>
      </c>
      <c r="H5258">
        <v>3.6131029425347418</v>
      </c>
      <c r="I5258" s="20">
        <f t="shared" si="1001"/>
        <v>1.8016029129812938</v>
      </c>
      <c r="J5258">
        <f t="shared" si="1002"/>
        <v>0.21907491421852532</v>
      </c>
      <c r="K5258" s="16">
        <f t="shared" si="993"/>
        <v>0.89717476882798186</v>
      </c>
      <c r="L5258" s="16">
        <f t="shared" si="994"/>
        <v>0.2441830976864322</v>
      </c>
      <c r="M5258" s="6"/>
      <c r="N5258" s="6">
        <f t="shared" si="995"/>
        <v>2.8904823540277937</v>
      </c>
      <c r="O5258" s="6"/>
      <c r="P5258" s="6">
        <f t="shared" si="996"/>
        <v>2.9131356806228359</v>
      </c>
      <c r="Q5258">
        <f t="shared" si="1003"/>
        <v>0.25453245104998928</v>
      </c>
      <c r="R5258">
        <f t="shared" si="997"/>
        <v>0.38118059891600536</v>
      </c>
      <c r="S5258">
        <f t="shared" si="998"/>
        <v>1.1104308034633976</v>
      </c>
      <c r="T5258" s="6">
        <f t="shared" si="1004"/>
        <v>75.271957838128429</v>
      </c>
      <c r="U5258">
        <f t="shared" si="999"/>
        <v>16.628487107438733</v>
      </c>
      <c r="V5258" s="16">
        <f t="shared" si="1000"/>
        <v>12.912348553934962</v>
      </c>
    </row>
    <row r="5259" spans="4:22" ht="15.75" x14ac:dyDescent="0.25">
      <c r="D5259" s="27">
        <v>30821</v>
      </c>
      <c r="E5259">
        <v>140</v>
      </c>
      <c r="F5259">
        <v>14.3</v>
      </c>
      <c r="G5259">
        <v>0.7</v>
      </c>
      <c r="H5259">
        <v>3.7537769585093694</v>
      </c>
      <c r="I5259" s="20">
        <f t="shared" si="1001"/>
        <v>1.7667855197549802</v>
      </c>
      <c r="J5259">
        <f t="shared" si="1002"/>
        <v>0.21484111920220558</v>
      </c>
      <c r="K5259" s="16">
        <f t="shared" si="993"/>
        <v>0.82301605409120693</v>
      </c>
      <c r="L5259" s="16">
        <f t="shared" si="994"/>
        <v>0.26104122530080903</v>
      </c>
      <c r="M5259" s="6"/>
      <c r="N5259" s="6">
        <f t="shared" si="995"/>
        <v>3.0030215668074955</v>
      </c>
      <c r="O5259" s="6"/>
      <c r="P5259" s="6">
        <f t="shared" si="996"/>
        <v>3.0256748934025381</v>
      </c>
      <c r="Q5259">
        <f t="shared" si="1003"/>
        <v>0.25090652612709474</v>
      </c>
      <c r="R5259">
        <f t="shared" si="997"/>
        <v>0.35454433684546904</v>
      </c>
      <c r="S5259">
        <f t="shared" si="998"/>
        <v>1.0727358985913882</v>
      </c>
      <c r="T5259" s="6">
        <f t="shared" si="1004"/>
        <v>74.921875266132091</v>
      </c>
      <c r="U5259">
        <f t="shared" si="999"/>
        <v>15.958883599756636</v>
      </c>
      <c r="V5259" s="16">
        <f t="shared" si="1000"/>
        <v>13.478943018404681</v>
      </c>
    </row>
    <row r="5260" spans="4:22" ht="15.75" x14ac:dyDescent="0.25">
      <c r="D5260" s="27">
        <v>30822</v>
      </c>
      <c r="E5260">
        <v>141</v>
      </c>
      <c r="F5260">
        <v>15.7</v>
      </c>
      <c r="G5260">
        <v>0</v>
      </c>
      <c r="H5260">
        <v>3.7002185146785154</v>
      </c>
      <c r="I5260" s="20">
        <f t="shared" si="1001"/>
        <v>1.8682635448929539</v>
      </c>
      <c r="J5260">
        <f t="shared" si="1002"/>
        <v>0.2271808470589832</v>
      </c>
      <c r="K5260" s="16">
        <f t="shared" si="993"/>
        <v>0.79914934040842822</v>
      </c>
      <c r="L5260" s="16">
        <f t="shared" si="994"/>
        <v>0.2842783389433518</v>
      </c>
      <c r="M5260" s="6"/>
      <c r="N5260" s="6">
        <f t="shared" si="995"/>
        <v>2.9601748117428124</v>
      </c>
      <c r="O5260" s="6"/>
      <c r="P5260" s="6">
        <f t="shared" si="996"/>
        <v>2.9828281383378545</v>
      </c>
      <c r="Q5260">
        <f t="shared" si="1003"/>
        <v>0.24973958422044029</v>
      </c>
      <c r="R5260">
        <f t="shared" si="997"/>
        <v>0.34617709886084913</v>
      </c>
      <c r="S5260">
        <f t="shared" si="998"/>
        <v>1.032586791330306</v>
      </c>
      <c r="T5260" s="6">
        <f t="shared" si="1004"/>
        <v>73.911941801396836</v>
      </c>
      <c r="U5260">
        <f t="shared" si="999"/>
        <v>17.521291784348193</v>
      </c>
      <c r="V5260" s="16">
        <f t="shared" si="1000"/>
        <v>14.230738878222819</v>
      </c>
    </row>
    <row r="5261" spans="4:22" ht="15.75" x14ac:dyDescent="0.25">
      <c r="D5261" s="27">
        <v>30823</v>
      </c>
      <c r="E5261">
        <v>142</v>
      </c>
      <c r="F5261">
        <v>15.5</v>
      </c>
      <c r="G5261">
        <v>0</v>
      </c>
      <c r="H5261">
        <v>3.8393373475050216</v>
      </c>
      <c r="I5261" s="20">
        <f t="shared" si="1001"/>
        <v>1.8171666269140494</v>
      </c>
      <c r="J5261">
        <f t="shared" si="1002"/>
        <v>0.2209674618327484</v>
      </c>
      <c r="K5261" s="16">
        <f t="shared" si="993"/>
        <v>0.73029760436215274</v>
      </c>
      <c r="L5261" s="16">
        <f t="shared" si="994"/>
        <v>0.30257180156813329</v>
      </c>
      <c r="M5261" s="6"/>
      <c r="N5261" s="6">
        <f t="shared" si="995"/>
        <v>3.0714698780040175</v>
      </c>
      <c r="O5261" s="6"/>
      <c r="P5261" s="6">
        <f t="shared" si="996"/>
        <v>3.0941232045990601</v>
      </c>
      <c r="Q5261">
        <f t="shared" si="1003"/>
        <v>0.24637313933798946</v>
      </c>
      <c r="R5261">
        <f t="shared" si="997"/>
        <v>0.32259881265367463</v>
      </c>
      <c r="S5261">
        <f t="shared" si="998"/>
        <v>0.99816047200783953</v>
      </c>
      <c r="T5261" s="6">
        <f t="shared" si="1004"/>
        <v>72.936434655984044</v>
      </c>
      <c r="U5261">
        <f t="shared" si="999"/>
        <v>17.298090615120827</v>
      </c>
      <c r="V5261" s="16">
        <f t="shared" si="1000"/>
        <v>14.801204830056061</v>
      </c>
    </row>
    <row r="5262" spans="4:22" ht="15.75" x14ac:dyDescent="0.25">
      <c r="D5262" s="27">
        <v>30824</v>
      </c>
      <c r="E5262">
        <v>143</v>
      </c>
      <c r="F5262">
        <v>16.5</v>
      </c>
      <c r="G5262">
        <v>0</v>
      </c>
      <c r="H5262">
        <v>5.0680759903943287</v>
      </c>
      <c r="I5262" s="20">
        <f t="shared" si="1001"/>
        <v>1.7733008166823609</v>
      </c>
      <c r="J5262">
        <f t="shared" si="1002"/>
        <v>0.2156333793085751</v>
      </c>
      <c r="K5262" s="16">
        <f t="shared" si="993"/>
        <v>0.66379286634475843</v>
      </c>
      <c r="L5262" s="16">
        <f t="shared" si="994"/>
        <v>0.32485040174652946</v>
      </c>
      <c r="M5262" s="6"/>
      <c r="N5262" s="6">
        <f t="shared" si="995"/>
        <v>4.0544607923154627</v>
      </c>
      <c r="O5262" s="6"/>
      <c r="P5262" s="6">
        <f t="shared" si="996"/>
        <v>4.0771141189105053</v>
      </c>
      <c r="Q5262">
        <f t="shared" si="1003"/>
        <v>0.24312144885328016</v>
      </c>
      <c r="R5262">
        <f t="shared" si="997"/>
        <v>0.30061375362680609</v>
      </c>
      <c r="S5262">
        <f t="shared" si="998"/>
        <v>1.2256365792505353</v>
      </c>
      <c r="T5262" s="6">
        <f t="shared" si="1004"/>
        <v>71.733451403328559</v>
      </c>
      <c r="U5262">
        <f t="shared" si="999"/>
        <v>18.414096461257657</v>
      </c>
      <c r="V5262" s="16">
        <f t="shared" si="1000"/>
        <v>15.473130269343335</v>
      </c>
    </row>
    <row r="5263" spans="4:22" ht="15.75" x14ac:dyDescent="0.25">
      <c r="D5263" s="27">
        <v>30825</v>
      </c>
      <c r="E5263">
        <v>144</v>
      </c>
      <c r="F5263">
        <v>13.4</v>
      </c>
      <c r="G5263">
        <v>4.5999999999999996</v>
      </c>
      <c r="H5263">
        <v>2.490754349384412</v>
      </c>
      <c r="I5263" s="20">
        <f t="shared" si="1001"/>
        <v>1.5386720348980512</v>
      </c>
      <c r="J5263">
        <f t="shared" si="1002"/>
        <v>0.18710251944360301</v>
      </c>
      <c r="K5263" s="16">
        <f t="shared" si="993"/>
        <v>0.58178005236038477</v>
      </c>
      <c r="L5263" s="16">
        <f t="shared" si="994"/>
        <v>0.32160353158293231</v>
      </c>
      <c r="M5263" s="6"/>
      <c r="N5263" s="6">
        <f t="shared" si="995"/>
        <v>1.9926034795075296</v>
      </c>
      <c r="O5263" s="6"/>
      <c r="P5263" s="6">
        <f t="shared" si="996"/>
        <v>2.0152568061025722</v>
      </c>
      <c r="Q5263">
        <f t="shared" si="1003"/>
        <v>0.23911150467776185</v>
      </c>
      <c r="R5263">
        <f t="shared" si="997"/>
        <v>0.27457031682101568</v>
      </c>
      <c r="S5263">
        <f t="shared" si="998"/>
        <v>0.5533296997272914</v>
      </c>
      <c r="T5263" s="6">
        <f t="shared" si="1004"/>
        <v>75.802775030196315</v>
      </c>
      <c r="U5263">
        <f t="shared" si="999"/>
        <v>14.954478338233491</v>
      </c>
      <c r="V5263" s="16">
        <f t="shared" si="1000"/>
        <v>15.376671404195401</v>
      </c>
    </row>
    <row r="5264" spans="4:22" ht="15.75" x14ac:dyDescent="0.25">
      <c r="D5264" s="27">
        <v>30826</v>
      </c>
      <c r="E5264">
        <v>145</v>
      </c>
      <c r="F5264">
        <v>12</v>
      </c>
      <c r="G5264">
        <v>1.6</v>
      </c>
      <c r="H5264">
        <v>2.3637347029044067</v>
      </c>
      <c r="I5264" s="20">
        <f t="shared" si="1001"/>
        <v>2.1856722040945327</v>
      </c>
      <c r="J5264">
        <f t="shared" si="1002"/>
        <v>0.26577774001789517</v>
      </c>
      <c r="K5264" s="16">
        <f t="shared" si="993"/>
        <v>0.85920426497167746</v>
      </c>
      <c r="L5264" s="16">
        <f t="shared" si="994"/>
        <v>0.30933009861939664</v>
      </c>
      <c r="M5264" s="6"/>
      <c r="N5264" s="6">
        <f t="shared" si="995"/>
        <v>1.8909877623235254</v>
      </c>
      <c r="O5264" s="6"/>
      <c r="P5264" s="6">
        <f t="shared" si="996"/>
        <v>1.9136410889185678</v>
      </c>
      <c r="Q5264">
        <f t="shared" si="1003"/>
        <v>0.25267591676732104</v>
      </c>
      <c r="R5264">
        <f t="shared" si="997"/>
        <v>0.36742187404068644</v>
      </c>
      <c r="S5264">
        <f t="shared" si="998"/>
        <v>0.70311359513172</v>
      </c>
      <c r="T5264" s="6">
        <f t="shared" si="1004"/>
        <v>76.722314761659632</v>
      </c>
      <c r="U5264">
        <f t="shared" si="999"/>
        <v>13.392070153641932</v>
      </c>
      <c r="V5264" s="16">
        <f t="shared" si="1000"/>
        <v>15.007575343972663</v>
      </c>
    </row>
    <row r="5265" spans="4:22" ht="15.75" x14ac:dyDescent="0.25">
      <c r="D5265" s="27">
        <v>30827</v>
      </c>
      <c r="E5265">
        <v>146</v>
      </c>
      <c r="F5265">
        <v>11.2</v>
      </c>
      <c r="G5265">
        <v>0.1</v>
      </c>
      <c r="H5265">
        <v>1.6727768089474386</v>
      </c>
      <c r="I5265" s="20">
        <f t="shared" si="1001"/>
        <v>2.2301291042607807</v>
      </c>
      <c r="J5265">
        <f t="shared" si="1002"/>
        <v>0.27118369907811091</v>
      </c>
      <c r="K5265" s="16">
        <f t="shared" si="993"/>
        <v>0.92189345102748588</v>
      </c>
      <c r="L5265" s="16">
        <f t="shared" si="994"/>
        <v>0.2941594809854286</v>
      </c>
      <c r="M5265" s="6"/>
      <c r="N5265" s="6">
        <f t="shared" si="995"/>
        <v>1.338221447157951</v>
      </c>
      <c r="O5265" s="6"/>
      <c r="P5265" s="6">
        <f t="shared" si="996"/>
        <v>1.3608747737529934</v>
      </c>
      <c r="Q5265">
        <f t="shared" si="1003"/>
        <v>0.25574104920553209</v>
      </c>
      <c r="R5265">
        <f t="shared" si="997"/>
        <v>0.39027339234294778</v>
      </c>
      <c r="S5265">
        <f t="shared" si="998"/>
        <v>0.53111321450652227</v>
      </c>
      <c r="T5265" s="6">
        <f t="shared" si="1004"/>
        <v>76.313854873748156</v>
      </c>
      <c r="U5265">
        <f t="shared" si="999"/>
        <v>12.499265476732468</v>
      </c>
      <c r="V5265" s="16">
        <f t="shared" si="1000"/>
        <v>14.541079976423145</v>
      </c>
    </row>
    <row r="5266" spans="4:22" ht="15.75" x14ac:dyDescent="0.25">
      <c r="D5266" s="27">
        <v>30828</v>
      </c>
      <c r="E5266">
        <v>147</v>
      </c>
      <c r="F5266">
        <v>14.2</v>
      </c>
      <c r="G5266">
        <v>0.6</v>
      </c>
      <c r="H5266">
        <v>2.19057918496594</v>
      </c>
      <c r="I5266" s="20">
        <f t="shared" si="1001"/>
        <v>2.2205006545857144</v>
      </c>
      <c r="J5266">
        <f t="shared" si="1002"/>
        <v>0.27001287959762288</v>
      </c>
      <c r="K5266" s="16">
        <f t="shared" si="993"/>
        <v>0.89404689145700489</v>
      </c>
      <c r="L5266" s="16">
        <f t="shared" si="994"/>
        <v>0.30201198860787931</v>
      </c>
      <c r="M5266" s="6"/>
      <c r="N5266" s="6">
        <f t="shared" si="995"/>
        <v>1.7524633479727521</v>
      </c>
      <c r="O5266" s="6"/>
      <c r="P5266" s="6">
        <f t="shared" si="996"/>
        <v>1.7751166745677944</v>
      </c>
      <c r="Q5266">
        <f t="shared" si="1003"/>
        <v>0.25437951624582716</v>
      </c>
      <c r="R5266">
        <f t="shared" si="997"/>
        <v>0.38003764497975456</v>
      </c>
      <c r="S5266">
        <f t="shared" si="998"/>
        <v>0.67461116056703796</v>
      </c>
      <c r="T5266" s="6">
        <f t="shared" si="1004"/>
        <v>76.261897039776159</v>
      </c>
      <c r="U5266">
        <f t="shared" si="999"/>
        <v>15.847283015142951</v>
      </c>
      <c r="V5266" s="16">
        <f t="shared" si="1000"/>
        <v>14.784007564676955</v>
      </c>
    </row>
    <row r="5267" spans="4:22" ht="15.75" x14ac:dyDescent="0.25">
      <c r="D5267" s="27">
        <v>30829</v>
      </c>
      <c r="E5267">
        <v>148</v>
      </c>
      <c r="F5267">
        <v>15.4</v>
      </c>
      <c r="G5267">
        <v>0.1</v>
      </c>
      <c r="H5267">
        <v>2.2931608131712604</v>
      </c>
      <c r="I5267" s="20">
        <f t="shared" si="1001"/>
        <v>2.3194504465003289</v>
      </c>
      <c r="J5267">
        <f t="shared" si="1002"/>
        <v>0.28204517429443998</v>
      </c>
      <c r="K5267" s="16">
        <f t="shared" si="993"/>
        <v>0.89050469071300498</v>
      </c>
      <c r="L5267" s="16">
        <f t="shared" si="994"/>
        <v>0.31672508548900896</v>
      </c>
      <c r="M5267" s="6"/>
      <c r="N5267" s="6">
        <f t="shared" si="995"/>
        <v>1.8345286505370084</v>
      </c>
      <c r="O5267" s="6"/>
      <c r="P5267" s="6">
        <f t="shared" si="996"/>
        <v>1.8571819771320508</v>
      </c>
      <c r="Q5267">
        <f t="shared" si="1003"/>
        <v>0.25420632346592054</v>
      </c>
      <c r="R5267">
        <f t="shared" si="997"/>
        <v>0.37874536579380808</v>
      </c>
      <c r="S5267">
        <f t="shared" si="998"/>
        <v>0.70339906727454626</v>
      </c>
      <c r="T5267" s="6">
        <f t="shared" si="1004"/>
        <v>75.681151299096655</v>
      </c>
      <c r="U5267">
        <f t="shared" si="999"/>
        <v>17.186490030507144</v>
      </c>
      <c r="V5267" s="16">
        <f t="shared" si="1000"/>
        <v>15.230821156397123</v>
      </c>
    </row>
    <row r="5268" spans="4:22" ht="15.75" x14ac:dyDescent="0.25">
      <c r="D5268" s="27">
        <v>30830</v>
      </c>
      <c r="E5268">
        <v>149</v>
      </c>
      <c r="F5268">
        <v>14.1</v>
      </c>
      <c r="G5268">
        <v>0</v>
      </c>
      <c r="H5268">
        <v>2.3958077594582239</v>
      </c>
      <c r="I5268" s="20">
        <f t="shared" si="1001"/>
        <v>2.238273944659821</v>
      </c>
      <c r="J5268">
        <f t="shared" si="1002"/>
        <v>0.27217411167063421</v>
      </c>
      <c r="K5268" s="16">
        <f t="shared" si="993"/>
        <v>0.85091262465769657</v>
      </c>
      <c r="L5268" s="16">
        <f t="shared" si="994"/>
        <v>0.31986140971891663</v>
      </c>
      <c r="M5268" s="6"/>
      <c r="N5268" s="6">
        <f t="shared" si="995"/>
        <v>1.9166462075665791</v>
      </c>
      <c r="O5268" s="6"/>
      <c r="P5268" s="6">
        <f t="shared" si="996"/>
        <v>1.9392995341616215</v>
      </c>
      <c r="Q5268">
        <f t="shared" si="1003"/>
        <v>0.25227050433032217</v>
      </c>
      <c r="R5268">
        <f t="shared" si="997"/>
        <v>0.36445101581005995</v>
      </c>
      <c r="S5268">
        <f t="shared" si="998"/>
        <v>0.70677968518517897</v>
      </c>
      <c r="T5268" s="6">
        <f t="shared" si="1004"/>
        <v>74.99702494050652</v>
      </c>
      <c r="U5268">
        <f t="shared" si="999"/>
        <v>15.73568243052927</v>
      </c>
      <c r="V5268" s="16">
        <f t="shared" si="1000"/>
        <v>15.32471523571872</v>
      </c>
    </row>
    <row r="5269" spans="4:22" ht="15.75" x14ac:dyDescent="0.25">
      <c r="D5269" s="27">
        <v>30831</v>
      </c>
      <c r="E5269">
        <v>150</v>
      </c>
      <c r="F5269">
        <v>13.7</v>
      </c>
      <c r="G5269">
        <v>2.7</v>
      </c>
      <c r="H5269">
        <v>2.2355435521281559</v>
      </c>
      <c r="I5269" s="20">
        <f t="shared" si="1001"/>
        <v>2.1141309773341104</v>
      </c>
      <c r="J5269">
        <f t="shared" si="1002"/>
        <v>0.25707832684382781</v>
      </c>
      <c r="K5269" s="16">
        <f t="shared" si="993"/>
        <v>0.80427263389722126</v>
      </c>
      <c r="L5269" s="16">
        <f t="shared" si="994"/>
        <v>0.31964077354978121</v>
      </c>
      <c r="M5269" s="6"/>
      <c r="N5269" s="6">
        <f t="shared" si="995"/>
        <v>1.7884348417025249</v>
      </c>
      <c r="O5269" s="6"/>
      <c r="P5269" s="6">
        <f t="shared" si="996"/>
        <v>1.8110881682975672</v>
      </c>
      <c r="Q5269">
        <f t="shared" si="1003"/>
        <v>0.24999008313502175</v>
      </c>
      <c r="R5269">
        <f t="shared" si="997"/>
        <v>0.34796481082245001</v>
      </c>
      <c r="S5269">
        <f t="shared" si="998"/>
        <v>0.63019495186444052</v>
      </c>
      <c r="T5269" s="6">
        <f t="shared" si="1004"/>
        <v>77.089483315237132</v>
      </c>
      <c r="U5269">
        <f t="shared" si="999"/>
        <v>15.289280092074538</v>
      </c>
      <c r="V5269" s="16">
        <f t="shared" si="1000"/>
        <v>15.318125009138521</v>
      </c>
    </row>
    <row r="5270" spans="4:22" ht="15.75" x14ac:dyDescent="0.25">
      <c r="D5270" s="27">
        <v>30832</v>
      </c>
      <c r="E5270">
        <v>151</v>
      </c>
      <c r="F5270">
        <v>13.8</v>
      </c>
      <c r="G5270">
        <v>0</v>
      </c>
      <c r="H5270">
        <v>2.2601056697352462</v>
      </c>
      <c r="I5270" s="20">
        <f t="shared" si="1001"/>
        <v>2.4931239958879821</v>
      </c>
      <c r="J5270">
        <f t="shared" si="1002"/>
        <v>0.30316387789997862</v>
      </c>
      <c r="K5270" s="16">
        <f t="shared" si="993"/>
        <v>0.94692499341927894</v>
      </c>
      <c r="L5270" s="16">
        <f t="shared" si="994"/>
        <v>0.32015616865838059</v>
      </c>
      <c r="M5270" s="6"/>
      <c r="N5270" s="6">
        <f t="shared" si="995"/>
        <v>1.8080845357881969</v>
      </c>
      <c r="O5270" s="6"/>
      <c r="P5270" s="6">
        <f t="shared" si="996"/>
        <v>1.8307378623832393</v>
      </c>
      <c r="Q5270">
        <f t="shared" si="1003"/>
        <v>0.25696494438412376</v>
      </c>
      <c r="R5270">
        <f t="shared" si="997"/>
        <v>0.39959049161333676</v>
      </c>
      <c r="S5270">
        <f t="shared" si="998"/>
        <v>0.73154544244486785</v>
      </c>
      <c r="T5270" s="6">
        <f t="shared" si="1004"/>
        <v>76.380591199387311</v>
      </c>
      <c r="U5270">
        <f t="shared" si="999"/>
        <v>15.400880676688223</v>
      </c>
      <c r="V5270" s="16">
        <f t="shared" si="1000"/>
        <v>15.333515904838693</v>
      </c>
    </row>
    <row r="5271" spans="4:22" ht="15.75" x14ac:dyDescent="0.25">
      <c r="D5271" s="27">
        <v>30833</v>
      </c>
      <c r="E5271">
        <v>152</v>
      </c>
      <c r="F5271">
        <v>15.2</v>
      </c>
      <c r="G5271">
        <v>0</v>
      </c>
      <c r="H5271">
        <v>2.5714724461393321</v>
      </c>
      <c r="I5271" s="20">
        <f t="shared" si="1001"/>
        <v>2.4415139924947029</v>
      </c>
      <c r="J5271">
        <f t="shared" si="1002"/>
        <v>0.29688810148735589</v>
      </c>
      <c r="K5271" s="16">
        <f t="shared" si="993"/>
        <v>0.89859660887706316</v>
      </c>
      <c r="L5271" s="16">
        <f t="shared" si="994"/>
        <v>0.33039085453300782</v>
      </c>
      <c r="M5271" s="6"/>
      <c r="N5271" s="6">
        <f t="shared" si="995"/>
        <v>2.0571779569114659</v>
      </c>
      <c r="O5271" s="6"/>
      <c r="P5271" s="6">
        <f t="shared" si="996"/>
        <v>2.0798312835065085</v>
      </c>
      <c r="Q5271">
        <f t="shared" si="1003"/>
        <v>0.25460197066462437</v>
      </c>
      <c r="R5271">
        <f t="shared" si="997"/>
        <v>0.38170071914519416</v>
      </c>
      <c r="S5271">
        <f t="shared" si="998"/>
        <v>0.79387309661510652</v>
      </c>
      <c r="T5271" s="6">
        <f t="shared" si="1004"/>
        <v>75.609371429367258</v>
      </c>
      <c r="U5271">
        <f t="shared" si="999"/>
        <v>16.963288861279779</v>
      </c>
      <c r="V5271" s="16">
        <f t="shared" si="1000"/>
        <v>15.636621013289174</v>
      </c>
    </row>
    <row r="5272" spans="4:22" ht="15.75" x14ac:dyDescent="0.25">
      <c r="D5272" s="27">
        <v>30834</v>
      </c>
      <c r="E5272">
        <v>153</v>
      </c>
      <c r="F5272">
        <v>16.399999999999999</v>
      </c>
      <c r="G5272">
        <v>0</v>
      </c>
      <c r="H5272">
        <v>3.7958337777264908</v>
      </c>
      <c r="I5272" s="20">
        <f t="shared" si="1001"/>
        <v>2.4175495642117792</v>
      </c>
      <c r="J5272">
        <f t="shared" si="1002"/>
        <v>0.29397402700815234</v>
      </c>
      <c r="K5272" s="16">
        <f t="shared" si="993"/>
        <v>0.84601906600594934</v>
      </c>
      <c r="L5272" s="16">
        <f t="shared" si="994"/>
        <v>0.34747919854336362</v>
      </c>
      <c r="M5272" s="6"/>
      <c r="N5272" s="6">
        <f t="shared" si="995"/>
        <v>3.0366670221811929</v>
      </c>
      <c r="O5272" s="6"/>
      <c r="P5272" s="6">
        <f t="shared" si="996"/>
        <v>3.059320348776235</v>
      </c>
      <c r="Q5272">
        <f t="shared" si="1003"/>
        <v>0.25203123809789085</v>
      </c>
      <c r="R5272">
        <f t="shared" si="997"/>
        <v>0.36270333416413975</v>
      </c>
      <c r="S5272">
        <f t="shared" si="998"/>
        <v>1.1096256907773394</v>
      </c>
      <c r="T5272" s="6">
        <f t="shared" si="1004"/>
        <v>74.52239906518497</v>
      </c>
      <c r="U5272">
        <f t="shared" si="999"/>
        <v>18.30249587664397</v>
      </c>
      <c r="V5272" s="16">
        <f t="shared" si="1000"/>
        <v>16.132420312436384</v>
      </c>
    </row>
    <row r="5273" spans="4:22" ht="15.75" x14ac:dyDescent="0.25">
      <c r="D5273" s="27">
        <v>30835</v>
      </c>
      <c r="E5273">
        <v>154</v>
      </c>
      <c r="F5273">
        <v>17.7</v>
      </c>
      <c r="G5273">
        <v>1.2</v>
      </c>
      <c r="H5273">
        <v>3.3760832173941506</v>
      </c>
      <c r="I5273" s="20">
        <f t="shared" si="1001"/>
        <v>2.3575102992535943</v>
      </c>
      <c r="J5273">
        <f t="shared" si="1002"/>
        <v>0.28667325238923708</v>
      </c>
      <c r="K5273" s="16">
        <f t="shared" si="993"/>
        <v>0.7719152394455594</v>
      </c>
      <c r="L5273" s="16">
        <f t="shared" si="994"/>
        <v>0.37137918483789073</v>
      </c>
      <c r="M5273" s="6"/>
      <c r="N5273" s="6">
        <f t="shared" si="995"/>
        <v>2.7008665739153206</v>
      </c>
      <c r="O5273" s="6"/>
      <c r="P5273" s="6">
        <f t="shared" si="996"/>
        <v>2.7235199005103627</v>
      </c>
      <c r="Q5273">
        <f t="shared" si="1003"/>
        <v>0.24840799688394991</v>
      </c>
      <c r="R5273">
        <f t="shared" si="997"/>
        <v>0.33675137205228695</v>
      </c>
      <c r="S5273">
        <f t="shared" si="998"/>
        <v>0.91714906330857271</v>
      </c>
      <c r="T5273" s="6">
        <f t="shared" si="1004"/>
        <v>74.82790332847145</v>
      </c>
      <c r="U5273">
        <f t="shared" si="999"/>
        <v>19.753303476621848</v>
      </c>
      <c r="V5273" s="16">
        <f t="shared" si="1000"/>
        <v>16.805832016704425</v>
      </c>
    </row>
    <row r="5274" spans="4:22" ht="15.75" x14ac:dyDescent="0.25">
      <c r="D5274" s="27">
        <v>30836</v>
      </c>
      <c r="E5274">
        <v>155</v>
      </c>
      <c r="F5274">
        <v>17.600000000000001</v>
      </c>
      <c r="G5274">
        <v>0</v>
      </c>
      <c r="H5274">
        <v>3.4925183617839153</v>
      </c>
      <c r="I5274" s="20">
        <f t="shared" si="1001"/>
        <v>2.5467688600253315</v>
      </c>
      <c r="J5274">
        <f t="shared" si="1002"/>
        <v>0.30968709337908029</v>
      </c>
      <c r="K5274" s="16">
        <f t="shared" si="993"/>
        <v>0.79274284802700823</v>
      </c>
      <c r="L5274" s="16">
        <f t="shared" si="994"/>
        <v>0.39065264877486405</v>
      </c>
      <c r="M5274" s="6"/>
      <c r="N5274" s="6">
        <f t="shared" si="995"/>
        <v>2.7940146894271325</v>
      </c>
      <c r="O5274" s="6"/>
      <c r="P5274" s="6">
        <f t="shared" si="996"/>
        <v>2.8166680160221746</v>
      </c>
      <c r="Q5274">
        <f t="shared" si="1003"/>
        <v>0.24942634442823816</v>
      </c>
      <c r="R5274">
        <f t="shared" si="997"/>
        <v>0.34394810829315164</v>
      </c>
      <c r="S5274">
        <f t="shared" si="998"/>
        <v>0.96878763580065153</v>
      </c>
      <c r="T5274" s="6">
        <f t="shared" si="1004"/>
        <v>73.881769019265846</v>
      </c>
      <c r="U5274">
        <f t="shared" si="999"/>
        <v>19.641702892008169</v>
      </c>
      <c r="V5274" s="16">
        <f t="shared" si="1000"/>
        <v>17.333247167270873</v>
      </c>
    </row>
    <row r="5275" spans="4:22" ht="15.75" x14ac:dyDescent="0.25">
      <c r="D5275" s="27">
        <v>30837</v>
      </c>
      <c r="E5275">
        <v>156</v>
      </c>
      <c r="F5275">
        <v>18.2</v>
      </c>
      <c r="G5275">
        <v>0.2</v>
      </c>
      <c r="H5275">
        <v>3.2659219373817492</v>
      </c>
      <c r="I5275" s="20">
        <f t="shared" si="1001"/>
        <v>2.4639043928126001</v>
      </c>
      <c r="J5275">
        <f t="shared" si="1002"/>
        <v>0.29961077416601217</v>
      </c>
      <c r="K5275" s="16">
        <f t="shared" si="993"/>
        <v>0.72824058921847756</v>
      </c>
      <c r="L5275" s="16">
        <f t="shared" si="994"/>
        <v>0.41141729615420641</v>
      </c>
      <c r="M5275" s="6"/>
      <c r="N5275" s="6">
        <f t="shared" si="995"/>
        <v>2.6127375499053995</v>
      </c>
      <c r="O5275" s="6"/>
      <c r="P5275" s="6">
        <f t="shared" si="996"/>
        <v>2.6353908765004421</v>
      </c>
      <c r="Q5275">
        <f t="shared" si="1003"/>
        <v>0.24627256339755282</v>
      </c>
      <c r="R5275">
        <f t="shared" si="997"/>
        <v>0.32190718007178654</v>
      </c>
      <c r="S5275">
        <f t="shared" si="998"/>
        <v>0.84835124544117113</v>
      </c>
      <c r="T5275" s="6">
        <f t="shared" si="1004"/>
        <v>73.256071100419732</v>
      </c>
      <c r="U5275">
        <f t="shared" si="999"/>
        <v>20.311306399690263</v>
      </c>
      <c r="V5275" s="16">
        <f t="shared" si="1000"/>
        <v>17.887106502736575</v>
      </c>
    </row>
    <row r="5276" spans="4:22" ht="15.75" x14ac:dyDescent="0.25">
      <c r="D5276" s="27">
        <v>30838</v>
      </c>
      <c r="E5276">
        <v>157</v>
      </c>
      <c r="F5276">
        <v>16.899999999999999</v>
      </c>
      <c r="G5276">
        <v>0</v>
      </c>
      <c r="H5276">
        <v>4.2742632779739314</v>
      </c>
      <c r="I5276" s="20">
        <f t="shared" si="1001"/>
        <v>2.3585040302624178</v>
      </c>
      <c r="J5276">
        <f t="shared" si="1002"/>
        <v>0.28679409007991002</v>
      </c>
      <c r="K5276" s="16">
        <f t="shared" si="993"/>
        <v>0.6855839296885452</v>
      </c>
      <c r="L5276" s="16">
        <f t="shared" si="994"/>
        <v>0.4183209052321254</v>
      </c>
      <c r="M5276" s="6"/>
      <c r="N5276" s="6">
        <f t="shared" si="995"/>
        <v>3.4194106223791452</v>
      </c>
      <c r="O5276" s="6"/>
      <c r="P5276" s="6">
        <f t="shared" si="996"/>
        <v>3.4420639489741873</v>
      </c>
      <c r="Q5276">
        <f t="shared" si="1003"/>
        <v>0.24418690366806578</v>
      </c>
      <c r="R5276">
        <f t="shared" si="997"/>
        <v>0.30773196295340571</v>
      </c>
      <c r="S5276">
        <f t="shared" si="998"/>
        <v>1.0592330956289779</v>
      </c>
      <c r="T5276" s="6">
        <f t="shared" si="1004"/>
        <v>72.219491331385797</v>
      </c>
      <c r="U5276">
        <f t="shared" si="999"/>
        <v>18.860498799712385</v>
      </c>
      <c r="V5276" s="16">
        <f t="shared" si="1000"/>
        <v>18.068137962716126</v>
      </c>
    </row>
    <row r="5277" spans="4:22" ht="15.75" x14ac:dyDescent="0.25">
      <c r="D5277" s="27">
        <v>30839</v>
      </c>
      <c r="E5277">
        <v>158</v>
      </c>
      <c r="F5277">
        <v>14.9</v>
      </c>
      <c r="G5277">
        <v>0</v>
      </c>
      <c r="H5277">
        <v>3.9301148841119478</v>
      </c>
      <c r="I5277" s="20">
        <f t="shared" si="1001"/>
        <v>2.0638650193174279</v>
      </c>
      <c r="J5277">
        <f t="shared" si="1002"/>
        <v>0.25096598634899925</v>
      </c>
      <c r="K5277" s="16">
        <f t="shared" si="993"/>
        <v>0.61491559445604183</v>
      </c>
      <c r="L5277" s="16">
        <f t="shared" si="994"/>
        <v>0.40813078837430578</v>
      </c>
      <c r="M5277" s="6"/>
      <c r="N5277" s="6">
        <f t="shared" si="995"/>
        <v>3.1440919072895586</v>
      </c>
      <c r="O5277" s="6"/>
      <c r="P5277" s="6">
        <f t="shared" si="996"/>
        <v>3.1667452338846012</v>
      </c>
      <c r="Q5277">
        <f t="shared" si="1003"/>
        <v>0.24073163777128598</v>
      </c>
      <c r="R5277">
        <f t="shared" si="997"/>
        <v>0.28495057329016915</v>
      </c>
      <c r="S5277">
        <f t="shared" si="998"/>
        <v>0.90236586985932787</v>
      </c>
      <c r="T5277" s="6">
        <f t="shared" si="1004"/>
        <v>71.339778788121521</v>
      </c>
      <c r="U5277">
        <f t="shared" si="999"/>
        <v>16.628487107438733</v>
      </c>
      <c r="V5277" s="16">
        <f t="shared" si="1000"/>
        <v>17.800391754942151</v>
      </c>
    </row>
    <row r="5278" spans="4:22" ht="15.75" x14ac:dyDescent="0.25">
      <c r="D5278" s="27">
        <v>30840</v>
      </c>
      <c r="E5278">
        <v>159</v>
      </c>
      <c r="F5278">
        <v>14.5</v>
      </c>
      <c r="G5278">
        <v>0</v>
      </c>
      <c r="H5278">
        <v>4.4408894016464666</v>
      </c>
      <c r="I5278" s="20">
        <f t="shared" si="1001"/>
        <v>1.8109812699019003</v>
      </c>
      <c r="J5278">
        <f t="shared" si="1002"/>
        <v>0.22021532242007108</v>
      </c>
      <c r="K5278" s="16">
        <f t="shared" si="993"/>
        <v>0.55494160810902293</v>
      </c>
      <c r="L5278" s="16">
        <f t="shared" si="994"/>
        <v>0.39682611504021148</v>
      </c>
      <c r="M5278" s="6"/>
      <c r="N5278" s="6">
        <f t="shared" si="995"/>
        <v>3.5527115213171734</v>
      </c>
      <c r="O5278" s="6"/>
      <c r="P5278" s="6">
        <f t="shared" si="996"/>
        <v>3.5753648479122155</v>
      </c>
      <c r="Q5278">
        <f t="shared" si="1003"/>
        <v>0.23779926262707174</v>
      </c>
      <c r="R5278">
        <f t="shared" si="997"/>
        <v>0.26630389937477988</v>
      </c>
      <c r="S5278">
        <f t="shared" si="998"/>
        <v>0.95213360068653985</v>
      </c>
      <c r="T5278" s="6">
        <f t="shared" si="1004"/>
        <v>70.410298514030032</v>
      </c>
      <c r="U5278">
        <f t="shared" si="999"/>
        <v>16.182084768984001</v>
      </c>
      <c r="V5278" s="16">
        <f t="shared" si="1000"/>
        <v>17.499419087217838</v>
      </c>
    </row>
    <row r="5279" spans="4:22" ht="15.75" x14ac:dyDescent="0.25">
      <c r="D5279" s="27">
        <v>30841</v>
      </c>
      <c r="E5279">
        <v>160</v>
      </c>
      <c r="F5279">
        <v>12.4</v>
      </c>
      <c r="G5279">
        <v>0</v>
      </c>
      <c r="H5279">
        <v>3.7932583189826463</v>
      </c>
      <c r="I5279" s="20">
        <f t="shared" si="1001"/>
        <v>1.5031774552696933</v>
      </c>
      <c r="J5279">
        <f t="shared" si="1002"/>
        <v>0.18278637856079469</v>
      </c>
      <c r="K5279" s="16">
        <f t="shared" si="993"/>
        <v>0.49157473026351728</v>
      </c>
      <c r="L5279" s="16">
        <f t="shared" si="994"/>
        <v>0.37183843535408917</v>
      </c>
      <c r="M5279" s="6"/>
      <c r="N5279" s="6">
        <f t="shared" si="995"/>
        <v>3.0346066551861171</v>
      </c>
      <c r="O5279" s="6"/>
      <c r="P5279" s="6">
        <f t="shared" si="996"/>
        <v>3.0572599817811597</v>
      </c>
      <c r="Q5279">
        <f t="shared" si="1003"/>
        <v>0.23470099504676678</v>
      </c>
      <c r="R5279">
        <f t="shared" si="997"/>
        <v>0.24728780228891345</v>
      </c>
      <c r="S5279">
        <f t="shared" si="998"/>
        <v>0.75602310192050659</v>
      </c>
      <c r="T5279" s="6">
        <f t="shared" si="1004"/>
        <v>69.676928738704575</v>
      </c>
      <c r="U5279">
        <f t="shared" si="999"/>
        <v>13.838472492096663</v>
      </c>
      <c r="V5279" s="16">
        <f t="shared" si="1000"/>
        <v>16.818556387686517</v>
      </c>
    </row>
    <row r="5280" spans="4:22" ht="15.75" x14ac:dyDescent="0.25">
      <c r="D5280" s="27">
        <v>30842</v>
      </c>
      <c r="E5280">
        <v>161</v>
      </c>
      <c r="F5280">
        <v>7.5</v>
      </c>
      <c r="G5280">
        <v>0</v>
      </c>
      <c r="H5280">
        <v>2.4427550198579699</v>
      </c>
      <c r="I5280" s="20">
        <f t="shared" si="1001"/>
        <v>1.1521488793052697</v>
      </c>
      <c r="J5280">
        <f t="shared" si="1002"/>
        <v>0.14010130372352078</v>
      </c>
      <c r="K5280" s="16">
        <f t="shared" si="993"/>
        <v>0.44157759286965781</v>
      </c>
      <c r="L5280" s="16">
        <f t="shared" si="994"/>
        <v>0.31727448581131934</v>
      </c>
      <c r="M5280" s="6"/>
      <c r="N5280" s="6">
        <f t="shared" si="995"/>
        <v>1.954204015886376</v>
      </c>
      <c r="O5280" s="6"/>
      <c r="P5280" s="6">
        <f t="shared" si="996"/>
        <v>1.9768573424814184</v>
      </c>
      <c r="Q5280">
        <f t="shared" si="1003"/>
        <v>0.23225642912901526</v>
      </c>
      <c r="R5280">
        <f t="shared" si="997"/>
        <v>0.2327809954426546</v>
      </c>
      <c r="S5280">
        <f t="shared" si="998"/>
        <v>0.46017482003094534</v>
      </c>
      <c r="T5280" s="6">
        <f t="shared" si="1004"/>
        <v>69.23940724526868</v>
      </c>
      <c r="U5280">
        <f t="shared" si="999"/>
        <v>8.3700438460262063</v>
      </c>
      <c r="V5280" s="16">
        <f t="shared" si="1000"/>
        <v>15.247302367263234</v>
      </c>
    </row>
    <row r="5281" spans="4:22" ht="15.75" x14ac:dyDescent="0.25">
      <c r="D5281" s="27">
        <v>30843</v>
      </c>
      <c r="E5281">
        <v>162</v>
      </c>
      <c r="F5281">
        <v>7.4</v>
      </c>
      <c r="G5281">
        <v>0</v>
      </c>
      <c r="H5281">
        <v>2.1593605427507141</v>
      </c>
      <c r="I5281" s="20">
        <f t="shared" si="1001"/>
        <v>0.93255876248279201</v>
      </c>
      <c r="J5281">
        <f t="shared" si="1002"/>
        <v>0.11339914551790752</v>
      </c>
      <c r="K5281" s="16">
        <f t="shared" si="993"/>
        <v>0.4117497720948331</v>
      </c>
      <c r="L5281" s="16">
        <f t="shared" si="994"/>
        <v>0.27540791325997316</v>
      </c>
      <c r="M5281" s="6"/>
      <c r="N5281" s="6">
        <f t="shared" si="995"/>
        <v>1.7274884342005714</v>
      </c>
      <c r="O5281" s="6"/>
      <c r="P5281" s="6">
        <f t="shared" si="996"/>
        <v>1.7501417607956138</v>
      </c>
      <c r="Q5281">
        <f t="shared" si="1003"/>
        <v>0.23079802415089559</v>
      </c>
      <c r="R5281">
        <f t="shared" si="997"/>
        <v>0.2243351947227275</v>
      </c>
      <c r="S5281">
        <f t="shared" si="998"/>
        <v>0.39261839270046123</v>
      </c>
      <c r="T5281" s="6">
        <f t="shared" si="1004"/>
        <v>68.869442179163272</v>
      </c>
      <c r="U5281">
        <f t="shared" si="999"/>
        <v>8.2584432614125252</v>
      </c>
      <c r="V5281" s="16">
        <f t="shared" si="1000"/>
        <v>13.947514633731416</v>
      </c>
    </row>
    <row r="5282" spans="4:22" ht="15.75" x14ac:dyDescent="0.25">
      <c r="D5282" s="27">
        <v>30844</v>
      </c>
      <c r="E5282">
        <v>163</v>
      </c>
      <c r="F5282">
        <v>8.9</v>
      </c>
      <c r="G5282">
        <v>0</v>
      </c>
      <c r="H5282">
        <v>2.6471476950907653</v>
      </c>
      <c r="I5282" s="20">
        <f t="shared" si="1001"/>
        <v>0.80323676766156282</v>
      </c>
      <c r="J5282">
        <f t="shared" si="1002"/>
        <v>9.7673590947646036E-2</v>
      </c>
      <c r="K5282" s="16">
        <f t="shared" si="993"/>
        <v>0.38652757878479171</v>
      </c>
      <c r="L5282" s="16">
        <f t="shared" si="994"/>
        <v>0.25269501145228268</v>
      </c>
      <c r="M5282" s="6"/>
      <c r="N5282" s="6">
        <f t="shared" si="995"/>
        <v>2.1177181560726122</v>
      </c>
      <c r="O5282" s="6"/>
      <c r="P5282" s="6">
        <f t="shared" si="996"/>
        <v>2.1403714826676543</v>
      </c>
      <c r="Q5282">
        <f t="shared" si="1003"/>
        <v>0.22956480726387757</v>
      </c>
      <c r="R5282">
        <f t="shared" si="997"/>
        <v>0.21731526098808476</v>
      </c>
      <c r="S5282">
        <f t="shared" si="998"/>
        <v>0.46513538736737525</v>
      </c>
      <c r="T5282" s="6">
        <f t="shared" si="1004"/>
        <v>68.426960118390951</v>
      </c>
      <c r="U5282">
        <f t="shared" si="999"/>
        <v>9.9324520306177657</v>
      </c>
      <c r="V5282" s="16">
        <f t="shared" si="1000"/>
        <v>13.200793453371576</v>
      </c>
    </row>
    <row r="5283" spans="4:22" ht="15.75" x14ac:dyDescent="0.25">
      <c r="D5283" s="27">
        <v>30845</v>
      </c>
      <c r="E5283">
        <v>164</v>
      </c>
      <c r="F5283">
        <v>13.1</v>
      </c>
      <c r="G5283">
        <v>0</v>
      </c>
      <c r="H5283">
        <v>3.7114151737073198</v>
      </c>
      <c r="I5283" s="20">
        <f t="shared" si="1001"/>
        <v>0.76374458722320682</v>
      </c>
      <c r="J5283">
        <f t="shared" si="1002"/>
        <v>9.2871341806341948E-2</v>
      </c>
      <c r="K5283" s="16">
        <f t="shared" si="993"/>
        <v>0.3563615736792034</v>
      </c>
      <c r="L5283" s="16">
        <f t="shared" si="994"/>
        <v>0.26060986555734739</v>
      </c>
      <c r="M5283" s="6"/>
      <c r="N5283" s="6">
        <f t="shared" si="995"/>
        <v>2.9691321389658558</v>
      </c>
      <c r="O5283" s="6"/>
      <c r="P5283" s="6">
        <f t="shared" si="996"/>
        <v>2.9917854655608984</v>
      </c>
      <c r="Q5283">
        <f t="shared" si="1003"/>
        <v>0.22808986706130316</v>
      </c>
      <c r="R5283">
        <f t="shared" si="997"/>
        <v>0.2090658866488502</v>
      </c>
      <c r="S5283">
        <f t="shared" si="998"/>
        <v>0.62548028102063236</v>
      </c>
      <c r="T5283" s="6">
        <f t="shared" si="1004"/>
        <v>67.824133163965371</v>
      </c>
      <c r="U5283">
        <f t="shared" si="999"/>
        <v>14.619676584392442</v>
      </c>
      <c r="V5283" s="16">
        <f t="shared" si="1000"/>
        <v>13.464677280629195</v>
      </c>
    </row>
    <row r="5284" spans="4:22" ht="15.75" x14ac:dyDescent="0.25">
      <c r="D5284" s="27">
        <v>30846</v>
      </c>
      <c r="E5284">
        <v>165</v>
      </c>
      <c r="F5284">
        <v>11.1</v>
      </c>
      <c r="G5284">
        <v>7.7</v>
      </c>
      <c r="H5284">
        <v>1.5441491303414887</v>
      </c>
      <c r="I5284" s="20">
        <f t="shared" si="1001"/>
        <v>0.66006063977660601</v>
      </c>
      <c r="J5284">
        <f t="shared" si="1002"/>
        <v>8.0263373796835291E-2</v>
      </c>
      <c r="K5284" s="16">
        <f t="shared" si="993"/>
        <v>0.31526413132583964</v>
      </c>
      <c r="L5284" s="16">
        <f t="shared" si="994"/>
        <v>0.254590883711663</v>
      </c>
      <c r="M5284" s="6"/>
      <c r="N5284" s="6">
        <f t="shared" si="995"/>
        <v>1.2353193042731911</v>
      </c>
      <c r="O5284" s="6"/>
      <c r="P5284" s="6">
        <f t="shared" si="996"/>
        <v>1.2579726308682335</v>
      </c>
      <c r="Q5284">
        <f t="shared" si="1003"/>
        <v>0.22608044387988457</v>
      </c>
      <c r="R5284">
        <f t="shared" si="997"/>
        <v>0.19808399926424819</v>
      </c>
      <c r="S5284">
        <f t="shared" si="998"/>
        <v>0.24918424968734754</v>
      </c>
      <c r="T5284" s="6">
        <f t="shared" si="1004"/>
        <v>75.297602240873076</v>
      </c>
      <c r="U5284">
        <f t="shared" si="999"/>
        <v>12.387664892118787</v>
      </c>
      <c r="V5284" s="16">
        <f t="shared" si="1000"/>
        <v>13.264374560221551</v>
      </c>
    </row>
    <row r="5285" spans="4:22" ht="15.75" x14ac:dyDescent="0.25">
      <c r="D5285" s="27">
        <v>30847</v>
      </c>
      <c r="E5285">
        <v>166</v>
      </c>
      <c r="F5285">
        <v>12.2</v>
      </c>
      <c r="G5285">
        <v>12.4</v>
      </c>
      <c r="H5285">
        <v>1.7319024306227895</v>
      </c>
      <c r="I5285" s="20">
        <f t="shared" si="1001"/>
        <v>1.7400369475992385</v>
      </c>
      <c r="J5285">
        <f t="shared" si="1002"/>
        <v>0.21158849282806741</v>
      </c>
      <c r="K5285" s="16">
        <f t="shared" si="993"/>
        <v>0.82476434911309893</v>
      </c>
      <c r="L5285" s="16">
        <f t="shared" si="994"/>
        <v>0.25654417901985788</v>
      </c>
      <c r="M5285" s="6"/>
      <c r="N5285" s="6">
        <f t="shared" si="995"/>
        <v>1.3855219444982316</v>
      </c>
      <c r="O5285" s="6"/>
      <c r="P5285" s="6">
        <f t="shared" si="996"/>
        <v>1.408175271093274</v>
      </c>
      <c r="Q5285">
        <f t="shared" si="1003"/>
        <v>0.25099200746957689</v>
      </c>
      <c r="R5285">
        <f t="shared" si="997"/>
        <v>0.35516118505691646</v>
      </c>
      <c r="S5285">
        <f t="shared" si="998"/>
        <v>0.50012919804933176</v>
      </c>
      <c r="T5285" s="6">
        <f t="shared" si="1004"/>
        <v>87.220126369418793</v>
      </c>
      <c r="U5285">
        <f t="shared" si="999"/>
        <v>13.615271322869296</v>
      </c>
      <c r="V5285" s="16">
        <f t="shared" si="1000"/>
        <v>13.329634325931201</v>
      </c>
    </row>
    <row r="5286" spans="4:22" ht="15.75" x14ac:dyDescent="0.25">
      <c r="D5286" s="27">
        <v>30848</v>
      </c>
      <c r="E5286">
        <v>167</v>
      </c>
      <c r="F5286">
        <v>12.2</v>
      </c>
      <c r="G5286">
        <v>0</v>
      </c>
      <c r="H5286">
        <v>1.6103914619019013</v>
      </c>
      <c r="I5286" s="20">
        <f t="shared" si="1001"/>
        <v>1.9316392333448991</v>
      </c>
      <c r="J5286">
        <f t="shared" si="1002"/>
        <v>0.23488733077473972</v>
      </c>
      <c r="K5286" s="16">
        <f t="shared" si="993"/>
        <v>0.9099232704440321</v>
      </c>
      <c r="L5286" s="16">
        <f t="shared" si="994"/>
        <v>0.25813971178044209</v>
      </c>
      <c r="M5286" s="6"/>
      <c r="N5286" s="6">
        <f t="shared" si="995"/>
        <v>1.2883131695215211</v>
      </c>
      <c r="O5286" s="6"/>
      <c r="P5286" s="6">
        <f t="shared" si="996"/>
        <v>1.3109664961165635</v>
      </c>
      <c r="Q5286">
        <f t="shared" si="1003"/>
        <v>0.29073375456472933</v>
      </c>
      <c r="R5286">
        <f t="shared" si="997"/>
        <v>0.70001200198212865</v>
      </c>
      <c r="S5286">
        <f t="shared" si="998"/>
        <v>0.91769228147805204</v>
      </c>
      <c r="T5286" s="6">
        <f t="shared" si="1004"/>
        <v>86.325087414535787</v>
      </c>
      <c r="U5286">
        <f t="shared" si="999"/>
        <v>13.615271322869296</v>
      </c>
      <c r="V5286" s="16">
        <f t="shared" si="1000"/>
        <v>13.382757083056495</v>
      </c>
    </row>
    <row r="5287" spans="4:22" ht="15.75" x14ac:dyDescent="0.25">
      <c r="D5287" s="27">
        <v>30849</v>
      </c>
      <c r="E5287">
        <v>168</v>
      </c>
      <c r="F5287">
        <v>13.4</v>
      </c>
      <c r="G5287">
        <v>0</v>
      </c>
      <c r="H5287">
        <v>2.4505297209011072</v>
      </c>
      <c r="I5287" s="20">
        <f t="shared" si="1001"/>
        <v>2.0169265287362981</v>
      </c>
      <c r="J5287">
        <f t="shared" si="1002"/>
        <v>0.24525826589433383</v>
      </c>
      <c r="K5287" s="16">
        <f t="shared" si="993"/>
        <v>0.9185440031732951</v>
      </c>
      <c r="L5287" s="16">
        <f t="shared" si="994"/>
        <v>0.26700763931508975</v>
      </c>
      <c r="M5287" s="6"/>
      <c r="N5287" s="6">
        <f t="shared" si="995"/>
        <v>1.9604237767208859</v>
      </c>
      <c r="O5287" s="6"/>
      <c r="P5287" s="6">
        <f t="shared" si="996"/>
        <v>1.9830771033159282</v>
      </c>
      <c r="Q5287">
        <f t="shared" si="1003"/>
        <v>0.28775029138178598</v>
      </c>
      <c r="R5287">
        <f t="shared" si="997"/>
        <v>0.6701003213580764</v>
      </c>
      <c r="S5287">
        <f t="shared" si="998"/>
        <v>1.3288606042098468</v>
      </c>
      <c r="T5287" s="6">
        <f t="shared" si="1004"/>
        <v>85.018880136920984</v>
      </c>
      <c r="U5287">
        <f t="shared" si="999"/>
        <v>14.954478338233491</v>
      </c>
      <c r="V5287" s="16">
        <f t="shared" si="1000"/>
        <v>13.675065738456356</v>
      </c>
    </row>
    <row r="5288" spans="4:22" ht="15.75" x14ac:dyDescent="0.25">
      <c r="D5288" s="27">
        <v>30850</v>
      </c>
      <c r="E5288">
        <v>169</v>
      </c>
      <c r="F5288">
        <v>15.2</v>
      </c>
      <c r="G5288">
        <v>8.8000000000000007</v>
      </c>
      <c r="H5288">
        <v>2.7255752779635425</v>
      </c>
      <c r="I5288" s="20">
        <f t="shared" si="1001"/>
        <v>2.1903242926648678</v>
      </c>
      <c r="J5288">
        <f t="shared" si="1002"/>
        <v>0.26634343398804794</v>
      </c>
      <c r="K5288" s="16">
        <f t="shared" si="993"/>
        <v>0.93112497941785144</v>
      </c>
      <c r="L5288" s="16">
        <f t="shared" si="994"/>
        <v>0.28604477366139236</v>
      </c>
      <c r="M5288" s="6"/>
      <c r="N5288" s="6">
        <f t="shared" si="995"/>
        <v>2.1804602223708343</v>
      </c>
      <c r="O5288" s="6"/>
      <c r="P5288" s="6">
        <f t="shared" si="996"/>
        <v>2.2031135489658764</v>
      </c>
      <c r="Q5288">
        <f t="shared" si="1003"/>
        <v>0.28339626712306992</v>
      </c>
      <c r="R5288">
        <f t="shared" si="997"/>
        <v>0.62761967925499573</v>
      </c>
      <c r="S5288">
        <f t="shared" si="998"/>
        <v>1.3827174189642988</v>
      </c>
      <c r="T5288" s="6">
        <f t="shared" si="1004"/>
        <v>92.458816044551725</v>
      </c>
      <c r="U5288">
        <f t="shared" si="999"/>
        <v>16.963288861279779</v>
      </c>
      <c r="V5288" s="16">
        <f t="shared" si="1000"/>
        <v>14.28660934170107</v>
      </c>
    </row>
    <row r="5289" spans="4:22" ht="15.75" x14ac:dyDescent="0.25">
      <c r="D5289" s="27">
        <v>30851</v>
      </c>
      <c r="E5289">
        <v>170</v>
      </c>
      <c r="F5289">
        <v>14.5</v>
      </c>
      <c r="G5289">
        <v>0.2</v>
      </c>
      <c r="H5289">
        <v>2.2938453666839469</v>
      </c>
      <c r="I5289" s="20">
        <f t="shared" si="1001"/>
        <v>2.1014254290074605</v>
      </c>
      <c r="J5289">
        <f t="shared" si="1002"/>
        <v>0.25553333216730723</v>
      </c>
      <c r="K5289" s="16">
        <f t="shared" si="993"/>
        <v>0.85946586488141719</v>
      </c>
      <c r="L5289" s="16">
        <f t="shared" si="994"/>
        <v>0.2973164410695518</v>
      </c>
      <c r="M5289" s="6"/>
      <c r="N5289" s="6">
        <f t="shared" si="995"/>
        <v>1.8350762933471576</v>
      </c>
      <c r="O5289" s="6"/>
      <c r="P5289" s="6">
        <f t="shared" si="996"/>
        <v>1.8577296199422</v>
      </c>
      <c r="Q5289">
        <f t="shared" si="1003"/>
        <v>0.30819605348183909</v>
      </c>
      <c r="R5289">
        <f t="shared" si="997"/>
        <v>0.88818412859645068</v>
      </c>
      <c r="S5289">
        <f t="shared" si="998"/>
        <v>1.6500059636561784</v>
      </c>
      <c r="T5289" s="6">
        <f t="shared" si="1004"/>
        <v>91.031463407490591</v>
      </c>
      <c r="U5289">
        <f t="shared" si="999"/>
        <v>16.182084768984001</v>
      </c>
      <c r="V5289" s="16">
        <f t="shared" si="1000"/>
        <v>14.639129784920598</v>
      </c>
    </row>
    <row r="5290" spans="4:22" ht="15.75" x14ac:dyDescent="0.25">
      <c r="D5290" s="27">
        <v>30852</v>
      </c>
      <c r="E5290">
        <v>171</v>
      </c>
      <c r="F5290">
        <v>15.5</v>
      </c>
      <c r="G5290">
        <v>0.3</v>
      </c>
      <c r="H5290">
        <v>2.1630557920639921</v>
      </c>
      <c r="I5290" s="20">
        <f t="shared" si="1001"/>
        <v>2.2512205651346253</v>
      </c>
      <c r="J5290">
        <f t="shared" si="1002"/>
        <v>0.27374842072037042</v>
      </c>
      <c r="K5290" s="16">
        <f t="shared" si="993"/>
        <v>0.87321367499334834</v>
      </c>
      <c r="L5290" s="16">
        <f t="shared" si="994"/>
        <v>0.31349534319014838</v>
      </c>
      <c r="M5290" s="6"/>
      <c r="N5290" s="6">
        <f t="shared" si="995"/>
        <v>1.7304446336511938</v>
      </c>
      <c r="O5290" s="6"/>
      <c r="P5290" s="6">
        <f t="shared" si="996"/>
        <v>1.7530979602462362</v>
      </c>
      <c r="Q5290">
        <f t="shared" si="1003"/>
        <v>0.30343821135830196</v>
      </c>
      <c r="R5290">
        <f t="shared" si="997"/>
        <v>0.83469651694205771</v>
      </c>
      <c r="S5290">
        <f t="shared" si="998"/>
        <v>1.4633047612757593</v>
      </c>
      <c r="T5290" s="6">
        <f t="shared" si="1004"/>
        <v>89.890811972809871</v>
      </c>
      <c r="U5290">
        <f t="shared" si="999"/>
        <v>17.298090615120827</v>
      </c>
      <c r="V5290" s="16">
        <f t="shared" si="1000"/>
        <v>15.133643212461667</v>
      </c>
    </row>
    <row r="5291" spans="4:22" ht="15.75" x14ac:dyDescent="0.25">
      <c r="D5291" s="27">
        <v>30853</v>
      </c>
      <c r="E5291">
        <v>172</v>
      </c>
      <c r="F5291">
        <v>16.3</v>
      </c>
      <c r="G5291">
        <v>0</v>
      </c>
      <c r="H5291">
        <v>2.9214246598491678</v>
      </c>
      <c r="I5291" s="20">
        <f t="shared" si="1001"/>
        <v>2.4186612610251976</v>
      </c>
      <c r="J5291">
        <f t="shared" si="1002"/>
        <v>0.29410920934066404</v>
      </c>
      <c r="K5291" s="16">
        <f t="shared" si="993"/>
        <v>0.88420006961001429</v>
      </c>
      <c r="L5291" s="16">
        <f t="shared" si="994"/>
        <v>0.33262744422807383</v>
      </c>
      <c r="M5291" s="6"/>
      <c r="N5291" s="6">
        <f t="shared" si="995"/>
        <v>2.3371397278793342</v>
      </c>
      <c r="O5291" s="6"/>
      <c r="P5291" s="6">
        <f t="shared" si="996"/>
        <v>2.3597930544743768</v>
      </c>
      <c r="Q5291">
        <f t="shared" si="1003"/>
        <v>0.29963603990936621</v>
      </c>
      <c r="R5291">
        <f t="shared" si="997"/>
        <v>0.79314656617371337</v>
      </c>
      <c r="S5291">
        <f t="shared" si="998"/>
        <v>1.8716617580369306</v>
      </c>
      <c r="T5291" s="6">
        <f t="shared" si="1004"/>
        <v>88.041803541367983</v>
      </c>
      <c r="U5291">
        <f t="shared" si="999"/>
        <v>18.190895292030291</v>
      </c>
      <c r="V5291" s="16">
        <f t="shared" si="1000"/>
        <v>15.702230830433718</v>
      </c>
    </row>
    <row r="5292" spans="4:22" ht="15.75" x14ac:dyDescent="0.25">
      <c r="D5292" s="27">
        <v>30854</v>
      </c>
      <c r="E5292">
        <v>173</v>
      </c>
      <c r="F5292">
        <v>15</v>
      </c>
      <c r="G5292">
        <v>6.3</v>
      </c>
      <c r="H5292">
        <v>2.2208934726697289</v>
      </c>
      <c r="I5292" s="20">
        <f t="shared" si="1001"/>
        <v>2.5165099471019396</v>
      </c>
      <c r="J5292">
        <f t="shared" si="1002"/>
        <v>0.30600760956759587</v>
      </c>
      <c r="K5292" s="16">
        <f t="shared" si="993"/>
        <v>0.90200913525419946</v>
      </c>
      <c r="L5292" s="16">
        <f t="shared" si="994"/>
        <v>0.33925112020219</v>
      </c>
      <c r="M5292" s="6"/>
      <c r="N5292" s="6">
        <f t="shared" si="995"/>
        <v>1.7767147781357833</v>
      </c>
      <c r="O5292" s="6"/>
      <c r="P5292" s="6">
        <f t="shared" si="996"/>
        <v>1.7993681047308256</v>
      </c>
      <c r="Q5292">
        <f t="shared" si="1003"/>
        <v>0.2934726784712266</v>
      </c>
      <c r="R5292">
        <f t="shared" si="997"/>
        <v>0.72804696819971804</v>
      </c>
      <c r="S5292">
        <f t="shared" si="998"/>
        <v>1.3100244933245504</v>
      </c>
      <c r="T5292" s="6">
        <f t="shared" si="1004"/>
        <v>93.05443237463848</v>
      </c>
      <c r="U5292">
        <f t="shared" si="999"/>
        <v>16.740087692052413</v>
      </c>
      <c r="V5292" s="16">
        <f t="shared" si="1000"/>
        <v>15.895251407535422</v>
      </c>
    </row>
    <row r="5293" spans="4:22" ht="15.75" x14ac:dyDescent="0.25">
      <c r="D5293" s="27">
        <v>30855</v>
      </c>
      <c r="E5293">
        <v>174</v>
      </c>
      <c r="F5293">
        <v>12.8</v>
      </c>
      <c r="G5293">
        <v>1.3</v>
      </c>
      <c r="H5293">
        <v>2.6277405757840353</v>
      </c>
      <c r="I5293" s="20">
        <f t="shared" si="1001"/>
        <v>2.3098533880264553</v>
      </c>
      <c r="J5293">
        <f t="shared" si="1002"/>
        <v>0.28087817198401699</v>
      </c>
      <c r="K5293" s="16">
        <f t="shared" si="993"/>
        <v>0.85372907637310746</v>
      </c>
      <c r="L5293" s="16">
        <f t="shared" si="994"/>
        <v>0.32900152959211626</v>
      </c>
      <c r="M5293" s="6"/>
      <c r="N5293" s="6">
        <f t="shared" si="995"/>
        <v>2.1021924606272284</v>
      </c>
      <c r="O5293" s="6"/>
      <c r="P5293" s="6">
        <f t="shared" si="996"/>
        <v>2.124845787222271</v>
      </c>
      <c r="Q5293">
        <f t="shared" si="1003"/>
        <v>0.31018144124879493</v>
      </c>
      <c r="R5293">
        <f t="shared" si="997"/>
        <v>0.91099499288639985</v>
      </c>
      <c r="S5293">
        <f t="shared" si="998"/>
        <v>1.9357238728152495</v>
      </c>
      <c r="T5293" s="6">
        <f t="shared" si="1004"/>
        <v>92.44136182841828</v>
      </c>
      <c r="U5293">
        <f t="shared" si="999"/>
        <v>14.284874830551395</v>
      </c>
      <c r="V5293" s="16">
        <f t="shared" si="1000"/>
        <v>15.595753636951018</v>
      </c>
    </row>
    <row r="5294" spans="4:22" ht="15.75" x14ac:dyDescent="0.25">
      <c r="D5294" s="27">
        <v>30856</v>
      </c>
      <c r="E5294">
        <v>175</v>
      </c>
      <c r="F5294">
        <v>11.1</v>
      </c>
      <c r="G5294">
        <v>13.1</v>
      </c>
      <c r="H5294">
        <v>1.6213011228924288</v>
      </c>
      <c r="I5294" s="20">
        <f t="shared" si="1001"/>
        <v>2.1847959291497001</v>
      </c>
      <c r="J5294">
        <f t="shared" si="1002"/>
        <v>0.26567118498460351</v>
      </c>
      <c r="K5294" s="16">
        <f t="shared" si="993"/>
        <v>0.85963397838247135</v>
      </c>
      <c r="L5294" s="16">
        <f t="shared" si="994"/>
        <v>0.30905151688455035</v>
      </c>
      <c r="M5294" s="6"/>
      <c r="N5294" s="6">
        <f t="shared" si="995"/>
        <v>1.2970408983139432</v>
      </c>
      <c r="O5294" s="6"/>
      <c r="P5294" s="6">
        <f t="shared" si="996"/>
        <v>1.3196942249089856</v>
      </c>
      <c r="Q5294">
        <f t="shared" si="1003"/>
        <v>0.30813787276139426</v>
      </c>
      <c r="R5294">
        <f t="shared" si="997"/>
        <v>0.88752003037417904</v>
      </c>
      <c r="S5294">
        <f t="shared" si="998"/>
        <v>1.1712550585758514</v>
      </c>
      <c r="T5294" s="6">
        <f t="shared" si="1004"/>
        <v>104.39276009643747</v>
      </c>
      <c r="U5294">
        <f t="shared" si="999"/>
        <v>12.387664892118787</v>
      </c>
      <c r="V5294" s="16">
        <f t="shared" si="1000"/>
        <v>14.999113422080518</v>
      </c>
    </row>
    <row r="5295" spans="4:22" ht="15.75" x14ac:dyDescent="0.25">
      <c r="D5295" s="27">
        <v>30857</v>
      </c>
      <c r="E5295">
        <v>176</v>
      </c>
      <c r="F5295">
        <v>11.2</v>
      </c>
      <c r="G5295">
        <v>10</v>
      </c>
      <c r="H5295">
        <v>1.3716399218958677</v>
      </c>
      <c r="I5295" s="20">
        <f t="shared" si="1001"/>
        <v>1.7997000039427631</v>
      </c>
      <c r="J5295">
        <f t="shared" si="1002"/>
        <v>0.21884352047944</v>
      </c>
      <c r="K5295" s="16">
        <f t="shared" si="993"/>
        <v>0.74452188225807636</v>
      </c>
      <c r="L5295" s="16">
        <f t="shared" si="994"/>
        <v>0.29393833236399286</v>
      </c>
      <c r="M5295" s="6"/>
      <c r="N5295" s="6">
        <f t="shared" si="995"/>
        <v>1.0973119375166942</v>
      </c>
      <c r="O5295" s="6"/>
      <c r="P5295" s="6">
        <f t="shared" si="996"/>
        <v>1.1199652641117366</v>
      </c>
      <c r="Q5295">
        <f t="shared" si="1003"/>
        <v>0.34797586698812488</v>
      </c>
      <c r="R5295">
        <f t="shared" si="997"/>
        <v>1</v>
      </c>
      <c r="S5295">
        <f t="shared" si="998"/>
        <v>1.1199652641117366</v>
      </c>
      <c r="T5295" s="6">
        <f t="shared" si="1004"/>
        <v>105.89999999999999</v>
      </c>
      <c r="U5295">
        <f t="shared" si="999"/>
        <v>12.499265476732468</v>
      </c>
      <c r="V5295" s="16">
        <f t="shared" si="1000"/>
        <v>14.534191802421882</v>
      </c>
    </row>
    <row r="5296" spans="4:22" ht="15.75" x14ac:dyDescent="0.25">
      <c r="D5296" s="27">
        <v>30858</v>
      </c>
      <c r="E5296">
        <v>177</v>
      </c>
      <c r="F5296">
        <v>11.3</v>
      </c>
      <c r="G5296">
        <v>0.3</v>
      </c>
      <c r="H5296">
        <v>1.8370889953906215</v>
      </c>
      <c r="I5296" s="20">
        <f t="shared" si="1001"/>
        <v>1.6964181727349685</v>
      </c>
      <c r="J5296">
        <f t="shared" si="1002"/>
        <v>0.20628444980457217</v>
      </c>
      <c r="K5296" s="16">
        <f t="shared" si="993"/>
        <v>0.73003351826167362</v>
      </c>
      <c r="L5296" s="16">
        <f t="shared" si="994"/>
        <v>0.28256846383679529</v>
      </c>
      <c r="M5296" s="6"/>
      <c r="N5296" s="6">
        <f t="shared" si="995"/>
        <v>1.4696711963124973</v>
      </c>
      <c r="O5296" s="6"/>
      <c r="P5296" s="6">
        <f t="shared" si="996"/>
        <v>1.4923245229075397</v>
      </c>
      <c r="Q5296">
        <f t="shared" si="1003"/>
        <v>0.35298999999999997</v>
      </c>
      <c r="R5296">
        <f t="shared" si="997"/>
        <v>1</v>
      </c>
      <c r="S5296">
        <f t="shared" si="998"/>
        <v>1.4923245229075397</v>
      </c>
      <c r="T5296" s="6">
        <f t="shared" si="1004"/>
        <v>104.7303288036875</v>
      </c>
      <c r="U5296">
        <f t="shared" si="999"/>
        <v>12.610866061346153</v>
      </c>
      <c r="V5296" s="16">
        <f t="shared" si="1000"/>
        <v>14.176491758970808</v>
      </c>
    </row>
    <row r="5297" spans="4:22" ht="15.75" x14ac:dyDescent="0.25">
      <c r="D5297" s="27">
        <v>30859</v>
      </c>
      <c r="E5297">
        <v>178</v>
      </c>
      <c r="F5297">
        <v>12.7</v>
      </c>
      <c r="G5297">
        <v>0.1</v>
      </c>
      <c r="H5297">
        <v>2.6319582892230593</v>
      </c>
      <c r="I5297" s="20">
        <f t="shared" si="1001"/>
        <v>1.7224154113222352</v>
      </c>
      <c r="J5297">
        <f t="shared" si="1002"/>
        <v>0.2094457140167838</v>
      </c>
      <c r="K5297" s="16">
        <f t="shared" si="993"/>
        <v>0.74127052701025287</v>
      </c>
      <c r="L5297" s="16">
        <f t="shared" si="994"/>
        <v>0.28254963118732879</v>
      </c>
      <c r="M5297" s="6"/>
      <c r="N5297" s="6">
        <f t="shared" si="995"/>
        <v>2.1055666313784474</v>
      </c>
      <c r="O5297" s="6"/>
      <c r="P5297" s="6">
        <f t="shared" si="996"/>
        <v>2.1282199579734895</v>
      </c>
      <c r="Q5297">
        <f t="shared" si="1003"/>
        <v>0.34910109601229167</v>
      </c>
      <c r="R5297">
        <f t="shared" si="997"/>
        <v>1</v>
      </c>
      <c r="S5297">
        <f t="shared" si="998"/>
        <v>2.1282199579734895</v>
      </c>
      <c r="T5297" s="6">
        <f t="shared" si="1004"/>
        <v>102.72476217230906</v>
      </c>
      <c r="U5297">
        <f t="shared" si="999"/>
        <v>14.17327424593771</v>
      </c>
      <c r="V5297" s="16">
        <f t="shared" si="1000"/>
        <v>14.175893366027188</v>
      </c>
    </row>
    <row r="5298" spans="4:22" ht="15.75" x14ac:dyDescent="0.25">
      <c r="D5298" s="27">
        <v>30860</v>
      </c>
      <c r="E5298">
        <v>179</v>
      </c>
      <c r="F5298">
        <v>12.9</v>
      </c>
      <c r="G5298">
        <v>4.4000000000000004</v>
      </c>
      <c r="H5298">
        <v>2.5265291959260638</v>
      </c>
      <c r="I5298" s="20">
        <f t="shared" si="1001"/>
        <v>1.7753850661522586</v>
      </c>
      <c r="J5298">
        <f t="shared" si="1002"/>
        <v>0.21588682404411463</v>
      </c>
      <c r="K5298" s="16">
        <f t="shared" si="993"/>
        <v>0.76058751182473161</v>
      </c>
      <c r="L5298" s="16">
        <f t="shared" si="994"/>
        <v>0.28384218868671512</v>
      </c>
      <c r="M5298" s="6"/>
      <c r="N5298" s="6">
        <f t="shared" si="995"/>
        <v>2.0212233567408511</v>
      </c>
      <c r="O5298" s="6"/>
      <c r="P5298" s="6">
        <f t="shared" si="996"/>
        <v>2.0438766833358937</v>
      </c>
      <c r="Q5298">
        <f t="shared" si="1003"/>
        <v>0.34241587390769684</v>
      </c>
      <c r="R5298">
        <f t="shared" si="997"/>
        <v>1</v>
      </c>
      <c r="S5298">
        <f t="shared" si="998"/>
        <v>2.0438766833358937</v>
      </c>
      <c r="T5298" s="6">
        <f t="shared" si="1004"/>
        <v>105.10353881556821</v>
      </c>
      <c r="U5298">
        <f t="shared" si="999"/>
        <v>14.396475415165076</v>
      </c>
      <c r="V5298" s="16">
        <f t="shared" si="1000"/>
        <v>14.21691720659463</v>
      </c>
    </row>
    <row r="5299" spans="4:22" ht="15.75" x14ac:dyDescent="0.25">
      <c r="D5299" s="27">
        <v>30861</v>
      </c>
      <c r="E5299">
        <v>180</v>
      </c>
      <c r="F5299">
        <v>11.4</v>
      </c>
      <c r="G5299">
        <v>10.3</v>
      </c>
      <c r="H5299">
        <v>1.9219352625154273</v>
      </c>
      <c r="I5299" s="20">
        <f t="shared" si="1001"/>
        <v>1.6691298565551982</v>
      </c>
      <c r="J5299">
        <f t="shared" si="1002"/>
        <v>0.2029661905571121</v>
      </c>
      <c r="K5299" s="16">
        <f t="shared" si="993"/>
        <v>0.73767588596501554</v>
      </c>
      <c r="L5299" s="16">
        <f t="shared" si="994"/>
        <v>0.27514277532821213</v>
      </c>
      <c r="M5299" s="6"/>
      <c r="N5299" s="6">
        <f t="shared" si="995"/>
        <v>1.5375482100123419</v>
      </c>
      <c r="O5299" s="6"/>
      <c r="P5299" s="6">
        <f t="shared" si="996"/>
        <v>1.5602015366073843</v>
      </c>
      <c r="Q5299">
        <f t="shared" si="1003"/>
        <v>0.35034512938522738</v>
      </c>
      <c r="R5299">
        <f t="shared" si="997"/>
        <v>1</v>
      </c>
      <c r="S5299">
        <f t="shared" si="998"/>
        <v>1.5602015366073843</v>
      </c>
      <c r="T5299" s="6">
        <f t="shared" si="1004"/>
        <v>105.89999999999999</v>
      </c>
      <c r="U5299">
        <f t="shared" si="999"/>
        <v>12.722466645959836</v>
      </c>
      <c r="V5299" s="16">
        <f t="shared" si="1000"/>
        <v>13.938979351837089</v>
      </c>
    </row>
    <row r="5300" spans="4:22" ht="15.75" x14ac:dyDescent="0.25">
      <c r="D5300" s="27">
        <v>30862</v>
      </c>
      <c r="E5300">
        <v>181</v>
      </c>
      <c r="F5300">
        <v>12.2</v>
      </c>
      <c r="G5300">
        <v>0.3</v>
      </c>
      <c r="H5300">
        <v>2.2512007809287655</v>
      </c>
      <c r="I5300" s="20">
        <f t="shared" si="1001"/>
        <v>1.6406318465569125</v>
      </c>
      <c r="J5300">
        <f t="shared" si="1002"/>
        <v>0.19950083254132056</v>
      </c>
      <c r="K5300" s="16">
        <f t="shared" si="993"/>
        <v>0.73003351826167362</v>
      </c>
      <c r="L5300" s="16">
        <f t="shared" si="994"/>
        <v>0.27327626410409744</v>
      </c>
      <c r="M5300" s="6"/>
      <c r="N5300" s="6">
        <f t="shared" si="995"/>
        <v>1.8009606247430126</v>
      </c>
      <c r="O5300" s="6"/>
      <c r="P5300" s="6">
        <f t="shared" si="996"/>
        <v>1.8236139513380549</v>
      </c>
      <c r="Q5300">
        <f t="shared" si="1003"/>
        <v>0.35298999999999997</v>
      </c>
      <c r="R5300">
        <f t="shared" si="997"/>
        <v>1</v>
      </c>
      <c r="S5300">
        <f t="shared" si="998"/>
        <v>1.8236139513380549</v>
      </c>
      <c r="T5300" s="6">
        <f t="shared" si="1004"/>
        <v>104.39903937525698</v>
      </c>
      <c r="U5300">
        <f t="shared" si="999"/>
        <v>13.615271322869296</v>
      </c>
      <c r="V5300" s="16">
        <f t="shared" si="1000"/>
        <v>13.878776145716383</v>
      </c>
    </row>
    <row r="5301" spans="4:22" ht="15.75" x14ac:dyDescent="0.25">
      <c r="D5301" s="27">
        <v>30863</v>
      </c>
      <c r="E5301">
        <v>182</v>
      </c>
      <c r="F5301">
        <v>12.1</v>
      </c>
      <c r="G5301">
        <v>1.3</v>
      </c>
      <c r="H5301">
        <v>2.1738830439921784</v>
      </c>
      <c r="I5301" s="20">
        <f t="shared" si="1001"/>
        <v>1.6598632613793634</v>
      </c>
      <c r="J5301">
        <f t="shared" si="1002"/>
        <v>0.20183937258373058</v>
      </c>
      <c r="K5301" s="16">
        <f t="shared" si="993"/>
        <v>0.74446140222629653</v>
      </c>
      <c r="L5301" s="16">
        <f t="shared" si="994"/>
        <v>0.27112133950817879</v>
      </c>
      <c r="M5301" s="6"/>
      <c r="N5301" s="6">
        <f t="shared" si="995"/>
        <v>1.7391064351937429</v>
      </c>
      <c r="O5301" s="6"/>
      <c r="P5301" s="6">
        <f t="shared" si="996"/>
        <v>1.7617597617887852</v>
      </c>
      <c r="Q5301">
        <f t="shared" si="1003"/>
        <v>0.34799679791752325</v>
      </c>
      <c r="R5301">
        <f t="shared" si="997"/>
        <v>1</v>
      </c>
      <c r="S5301">
        <f t="shared" si="998"/>
        <v>1.7617597617887852</v>
      </c>
      <c r="T5301" s="6">
        <f t="shared" si="1004"/>
        <v>103.95993294006324</v>
      </c>
      <c r="U5301">
        <f t="shared" si="999"/>
        <v>13.503670738255614</v>
      </c>
      <c r="V5301" s="16">
        <f t="shared" si="1000"/>
        <v>13.8090140572246</v>
      </c>
    </row>
    <row r="5302" spans="4:22" ht="15.75" x14ac:dyDescent="0.25">
      <c r="D5302" s="27">
        <v>30864</v>
      </c>
      <c r="E5302">
        <v>183</v>
      </c>
      <c r="F5302">
        <v>12.9</v>
      </c>
      <c r="G5302">
        <v>1.8</v>
      </c>
      <c r="H5302">
        <v>2.140566827740003</v>
      </c>
      <c r="I5302" s="20">
        <f t="shared" si="1001"/>
        <v>1.6900954469720266</v>
      </c>
      <c r="J5302">
        <f t="shared" si="1002"/>
        <v>0.20551560635179844</v>
      </c>
      <c r="K5302" s="16">
        <f t="shared" si="993"/>
        <v>0.74869073682324661</v>
      </c>
      <c r="L5302" s="16">
        <f t="shared" si="994"/>
        <v>0.27449999878964343</v>
      </c>
      <c r="M5302" s="6"/>
      <c r="N5302" s="6">
        <f t="shared" si="995"/>
        <v>1.7124534621920025</v>
      </c>
      <c r="O5302" s="6"/>
      <c r="P5302" s="6">
        <f t="shared" si="996"/>
        <v>1.7351067887870448</v>
      </c>
      <c r="Q5302">
        <f t="shared" si="1003"/>
        <v>0.34653310980021079</v>
      </c>
      <c r="R5302">
        <f t="shared" si="997"/>
        <v>1</v>
      </c>
      <c r="S5302">
        <f t="shared" si="998"/>
        <v>1.7351067887870448</v>
      </c>
      <c r="T5302" s="6">
        <f t="shared" si="1004"/>
        <v>104.04747947787124</v>
      </c>
      <c r="U5302">
        <f t="shared" si="999"/>
        <v>14.396475415165076</v>
      </c>
      <c r="V5302" s="16">
        <f t="shared" si="1000"/>
        <v>13.918270096788447</v>
      </c>
    </row>
    <row r="5303" spans="4:22" ht="15.75" x14ac:dyDescent="0.25">
      <c r="D5303" s="27">
        <v>30865</v>
      </c>
      <c r="E5303">
        <v>184</v>
      </c>
      <c r="F5303">
        <v>13</v>
      </c>
      <c r="G5303">
        <v>0</v>
      </c>
      <c r="H5303">
        <v>2.4379936123410708</v>
      </c>
      <c r="I5303" s="20">
        <f t="shared" si="1001"/>
        <v>1.7091832938674543</v>
      </c>
      <c r="J5303">
        <f t="shared" si="1002"/>
        <v>0.20783668853428244</v>
      </c>
      <c r="K5303" s="16">
        <f t="shared" si="993"/>
        <v>0.74784751620173329</v>
      </c>
      <c r="L5303" s="16">
        <f t="shared" si="994"/>
        <v>0.27791318956285482</v>
      </c>
      <c r="M5303" s="6"/>
      <c r="N5303" s="6">
        <f t="shared" si="995"/>
        <v>1.9503948898728567</v>
      </c>
      <c r="O5303" s="6"/>
      <c r="P5303" s="6">
        <f t="shared" si="996"/>
        <v>1.9730482164678991</v>
      </c>
      <c r="Q5303">
        <f t="shared" si="1003"/>
        <v>0.34682493159290412</v>
      </c>
      <c r="R5303">
        <f t="shared" si="997"/>
        <v>1</v>
      </c>
      <c r="S5303">
        <f t="shared" si="998"/>
        <v>1.9730482164678991</v>
      </c>
      <c r="T5303" s="6">
        <f t="shared" si="1004"/>
        <v>102.09708458799838</v>
      </c>
      <c r="U5303">
        <f t="shared" si="999"/>
        <v>14.508075999778759</v>
      </c>
      <c r="V5303" s="16">
        <f t="shared" si="1000"/>
        <v>14.027962174745733</v>
      </c>
    </row>
    <row r="5304" spans="4:22" ht="15.75" x14ac:dyDescent="0.25">
      <c r="D5304" s="27">
        <v>30866</v>
      </c>
      <c r="E5304">
        <v>185</v>
      </c>
      <c r="F5304">
        <v>12.1</v>
      </c>
      <c r="G5304">
        <v>0</v>
      </c>
      <c r="H5304">
        <v>2.0205997483002167</v>
      </c>
      <c r="I5304" s="20">
        <f t="shared" si="1001"/>
        <v>1.7329822527033212</v>
      </c>
      <c r="J5304">
        <f t="shared" si="1002"/>
        <v>0.21073064192872384</v>
      </c>
      <c r="K5304" s="16">
        <f t="shared" si="993"/>
        <v>0.76663310421484054</v>
      </c>
      <c r="L5304" s="16">
        <f t="shared" si="994"/>
        <v>0.27487808805823349</v>
      </c>
      <c r="M5304" s="6"/>
      <c r="N5304" s="6">
        <f t="shared" si="995"/>
        <v>1.6164797986401735</v>
      </c>
      <c r="O5304" s="6"/>
      <c r="P5304" s="6">
        <f t="shared" si="996"/>
        <v>1.6391331252352159</v>
      </c>
      <c r="Q5304">
        <f t="shared" si="1003"/>
        <v>0.34032361529332794</v>
      </c>
      <c r="R5304">
        <f t="shared" si="997"/>
        <v>1</v>
      </c>
      <c r="S5304">
        <f t="shared" si="998"/>
        <v>1.6391331252352159</v>
      </c>
      <c r="T5304" s="6">
        <f t="shared" si="1004"/>
        <v>100.48060478935821</v>
      </c>
      <c r="U5304">
        <f t="shared" si="999"/>
        <v>13.503670738255614</v>
      </c>
      <c r="V5304" s="16">
        <f t="shared" si="1000"/>
        <v>13.930454474615516</v>
      </c>
    </row>
    <row r="5305" spans="4:22" ht="15.75" x14ac:dyDescent="0.25">
      <c r="D5305" s="27">
        <v>30867</v>
      </c>
      <c r="E5305">
        <v>186</v>
      </c>
      <c r="F5305">
        <v>12.8</v>
      </c>
      <c r="G5305">
        <v>0</v>
      </c>
      <c r="H5305">
        <v>2.38637041457189</v>
      </c>
      <c r="I5305" s="20">
        <f t="shared" si="1001"/>
        <v>1.7813632572699356</v>
      </c>
      <c r="J5305">
        <f t="shared" si="1002"/>
        <v>0.21661377208402416</v>
      </c>
      <c r="K5305" s="16">
        <f t="shared" si="993"/>
        <v>0.782202527456482</v>
      </c>
      <c r="L5305" s="16">
        <f t="shared" si="994"/>
        <v>0.27692798793222451</v>
      </c>
      <c r="M5305" s="6"/>
      <c r="N5305" s="6">
        <f t="shared" si="995"/>
        <v>1.909096331657512</v>
      </c>
      <c r="O5305" s="6"/>
      <c r="P5305" s="6">
        <f t="shared" si="996"/>
        <v>1.9317496582525544</v>
      </c>
      <c r="Q5305">
        <f t="shared" si="1003"/>
        <v>0.33493534929786067</v>
      </c>
      <c r="R5305">
        <f t="shared" si="997"/>
        <v>1</v>
      </c>
      <c r="S5305">
        <f t="shared" si="998"/>
        <v>1.9317496582525544</v>
      </c>
      <c r="T5305" s="6">
        <f t="shared" si="1004"/>
        <v>98.571508457700702</v>
      </c>
      <c r="U5305">
        <f t="shared" si="999"/>
        <v>14.284874830551395</v>
      </c>
      <c r="V5305" s="16">
        <f t="shared" si="1000"/>
        <v>13.996369558062224</v>
      </c>
    </row>
    <row r="5306" spans="4:22" ht="15.75" x14ac:dyDescent="0.25">
      <c r="D5306" s="27">
        <v>30868</v>
      </c>
      <c r="E5306">
        <v>187</v>
      </c>
      <c r="F5306">
        <v>10.4</v>
      </c>
      <c r="G5306">
        <v>0.1</v>
      </c>
      <c r="H5306">
        <v>2.4884269895808857</v>
      </c>
      <c r="I5306" s="20">
        <f t="shared" si="1001"/>
        <v>1.7332034720881946</v>
      </c>
      <c r="J5306">
        <f t="shared" si="1002"/>
        <v>0.21075754220592446</v>
      </c>
      <c r="K5306" s="16">
        <f t="shared" si="993"/>
        <v>0.80059034079113967</v>
      </c>
      <c r="L5306" s="16">
        <f t="shared" si="994"/>
        <v>0.26325266677294012</v>
      </c>
      <c r="M5306" s="6"/>
      <c r="N5306" s="6">
        <f t="shared" si="995"/>
        <v>1.9907415916647087</v>
      </c>
      <c r="O5306" s="6"/>
      <c r="P5306" s="6">
        <f t="shared" si="996"/>
        <v>2.0133949182597508</v>
      </c>
      <c r="Q5306">
        <f t="shared" si="1003"/>
        <v>0.32857169485900234</v>
      </c>
      <c r="R5306">
        <f t="shared" si="997"/>
        <v>1</v>
      </c>
      <c r="S5306">
        <f t="shared" si="998"/>
        <v>2.0133949182597508</v>
      </c>
      <c r="T5306" s="6">
        <f t="shared" si="1004"/>
        <v>96.680766866035995</v>
      </c>
      <c r="U5306">
        <f t="shared" si="999"/>
        <v>11.606460799823008</v>
      </c>
      <c r="V5306" s="16">
        <f t="shared" si="1000"/>
        <v>13.551894423970724</v>
      </c>
    </row>
    <row r="5307" spans="4:22" ht="15.75" x14ac:dyDescent="0.25">
      <c r="D5307" s="27">
        <v>30869</v>
      </c>
      <c r="E5307">
        <v>188</v>
      </c>
      <c r="F5307">
        <v>12.6</v>
      </c>
      <c r="G5307">
        <v>0</v>
      </c>
      <c r="H5307">
        <v>3.1173498929166015</v>
      </c>
      <c r="I5307" s="20">
        <f t="shared" si="1001"/>
        <v>1.7920749130880687</v>
      </c>
      <c r="J5307">
        <f t="shared" si="1002"/>
        <v>0.21791630943150914</v>
      </c>
      <c r="K5307" s="16">
        <f t="shared" si="993"/>
        <v>0.81880136706314521</v>
      </c>
      <c r="L5307" s="16">
        <f t="shared" si="994"/>
        <v>0.26614062725997334</v>
      </c>
      <c r="M5307" s="6"/>
      <c r="N5307" s="6">
        <f t="shared" si="995"/>
        <v>2.4938799143332813</v>
      </c>
      <c r="O5307" s="6"/>
      <c r="P5307" s="6">
        <f t="shared" si="996"/>
        <v>2.5165332409283234</v>
      </c>
      <c r="Q5307">
        <f t="shared" si="1003"/>
        <v>0.32226922288678667</v>
      </c>
      <c r="R5307">
        <f t="shared" si="997"/>
        <v>1</v>
      </c>
      <c r="S5307">
        <f t="shared" si="998"/>
        <v>2.5165332409283234</v>
      </c>
      <c r="T5307" s="6">
        <f t="shared" si="1004"/>
        <v>94.186886951702718</v>
      </c>
      <c r="U5307">
        <f t="shared" si="999"/>
        <v>14.061673661324027</v>
      </c>
      <c r="V5307" s="16">
        <f t="shared" si="1000"/>
        <v>13.646703145893067</v>
      </c>
    </row>
    <row r="5308" spans="4:22" ht="15.75" x14ac:dyDescent="0.25">
      <c r="D5308" s="27">
        <v>30870</v>
      </c>
      <c r="E5308">
        <v>189</v>
      </c>
      <c r="F5308">
        <v>16.600000000000001</v>
      </c>
      <c r="G5308">
        <v>0</v>
      </c>
      <c r="H5308">
        <v>3.8968304902264372</v>
      </c>
      <c r="I5308" s="20">
        <f t="shared" si="1001"/>
        <v>2.0417469519390234</v>
      </c>
      <c r="J5308">
        <f t="shared" si="1002"/>
        <v>0.24827642935578526</v>
      </c>
      <c r="K5308" s="16">
        <f t="shared" si="993"/>
        <v>0.84282163130198473</v>
      </c>
      <c r="L5308" s="16">
        <f t="shared" si="994"/>
        <v>0.29457766641827837</v>
      </c>
      <c r="M5308" s="6"/>
      <c r="N5308" s="6">
        <f t="shared" si="995"/>
        <v>3.1174643921811498</v>
      </c>
      <c r="O5308" s="6"/>
      <c r="P5308" s="6">
        <f t="shared" si="996"/>
        <v>3.1401177187761924</v>
      </c>
      <c r="Q5308">
        <f t="shared" si="1003"/>
        <v>0.31395628983900908</v>
      </c>
      <c r="R5308">
        <f t="shared" si="997"/>
        <v>0.95516335457395141</v>
      </c>
      <c r="S5308">
        <f t="shared" si="998"/>
        <v>2.9993253740233716</v>
      </c>
      <c r="T5308" s="6">
        <f t="shared" si="1004"/>
        <v>91.210214904274395</v>
      </c>
      <c r="U5308">
        <f t="shared" si="999"/>
        <v>18.52569704587134</v>
      </c>
      <c r="V5308" s="16">
        <f t="shared" si="1000"/>
        <v>14.55409823386378</v>
      </c>
    </row>
    <row r="5309" spans="4:22" ht="15.75" x14ac:dyDescent="0.25">
      <c r="D5309" s="27">
        <v>30871</v>
      </c>
      <c r="E5309">
        <v>190</v>
      </c>
      <c r="F5309">
        <v>15</v>
      </c>
      <c r="G5309">
        <v>0</v>
      </c>
      <c r="H5309">
        <v>2.5885245230722149</v>
      </c>
      <c r="I5309" s="20">
        <f t="shared" si="1001"/>
        <v>2.205869249135588</v>
      </c>
      <c r="J5309">
        <f t="shared" si="1002"/>
        <v>0.2682337006948875</v>
      </c>
      <c r="K5309" s="16">
        <f t="shared" si="993"/>
        <v>0.87149199699227153</v>
      </c>
      <c r="L5309" s="16">
        <f t="shared" si="994"/>
        <v>0.30778676295436619</v>
      </c>
      <c r="M5309" s="6"/>
      <c r="N5309" s="6">
        <f t="shared" si="995"/>
        <v>2.0708196184577718</v>
      </c>
      <c r="O5309" s="6"/>
      <c r="P5309" s="6">
        <f t="shared" si="996"/>
        <v>2.093472945052814</v>
      </c>
      <c r="Q5309">
        <f t="shared" si="1003"/>
        <v>0.30403404968091463</v>
      </c>
      <c r="R5309">
        <f t="shared" si="997"/>
        <v>0.84130394708791023</v>
      </c>
      <c r="S5309">
        <f t="shared" si="998"/>
        <v>1.7612470517946843</v>
      </c>
      <c r="T5309" s="6">
        <f t="shared" si="1004"/>
        <v>89.471621179074759</v>
      </c>
      <c r="U5309">
        <f t="shared" si="999"/>
        <v>16.740087692052413</v>
      </c>
      <c r="V5309" s="16">
        <f t="shared" si="1000"/>
        <v>14.960648464788431</v>
      </c>
    </row>
    <row r="5310" spans="4:22" ht="15.75" x14ac:dyDescent="0.25">
      <c r="D5310" s="27">
        <v>30872</v>
      </c>
      <c r="E5310">
        <v>191</v>
      </c>
      <c r="F5310">
        <v>18.8</v>
      </c>
      <c r="G5310">
        <v>0</v>
      </c>
      <c r="H5310">
        <v>4.548459289834196</v>
      </c>
      <c r="I5310" s="20">
        <f t="shared" si="1001"/>
        <v>2.5249206431428566</v>
      </c>
      <c r="J5310">
        <f t="shared" si="1002"/>
        <v>0.30703035020617137</v>
      </c>
      <c r="K5310" s="16">
        <f t="shared" si="993"/>
        <v>0.888237583034031</v>
      </c>
      <c r="L5310" s="16">
        <f t="shared" si="994"/>
        <v>0.34566241743275583</v>
      </c>
      <c r="M5310" s="6"/>
      <c r="N5310" s="6">
        <f t="shared" si="995"/>
        <v>3.6387674318673571</v>
      </c>
      <c r="O5310" s="6"/>
      <c r="P5310" s="6">
        <f t="shared" si="996"/>
        <v>3.6614207584623992</v>
      </c>
      <c r="Q5310">
        <f t="shared" si="1003"/>
        <v>0.29823873726358252</v>
      </c>
      <c r="R5310">
        <f t="shared" si="997"/>
        <v>0.77814344450423301</v>
      </c>
      <c r="S5310">
        <f t="shared" si="998"/>
        <v>2.8491105607692329</v>
      </c>
      <c r="T5310" s="6">
        <f t="shared" si="1004"/>
        <v>86.645163944900574</v>
      </c>
      <c r="U5310">
        <f t="shared" si="999"/>
        <v>20.980909907372361</v>
      </c>
      <c r="V5310" s="16">
        <f t="shared" si="1000"/>
        <v>16.080296444123775</v>
      </c>
    </row>
    <row r="5311" spans="4:22" ht="15.75" x14ac:dyDescent="0.25">
      <c r="D5311" s="27">
        <v>30873</v>
      </c>
      <c r="E5311">
        <v>192</v>
      </c>
      <c r="F5311">
        <v>20.3</v>
      </c>
      <c r="G5311">
        <v>0</v>
      </c>
      <c r="H5311">
        <v>4.8751517251546712</v>
      </c>
      <c r="I5311" s="20">
        <f t="shared" si="1001"/>
        <v>2.9326058048775443</v>
      </c>
      <c r="J5311">
        <f t="shared" si="1002"/>
        <v>0.35660486587310941</v>
      </c>
      <c r="K5311" s="16">
        <f t="shared" si="993"/>
        <v>0.91546112705250637</v>
      </c>
      <c r="L5311" s="16">
        <f t="shared" si="994"/>
        <v>0.38953578184282239</v>
      </c>
      <c r="M5311" s="6"/>
      <c r="N5311" s="6">
        <f t="shared" si="995"/>
        <v>3.9001213801237373</v>
      </c>
      <c r="O5311" s="6"/>
      <c r="P5311" s="6">
        <f t="shared" si="996"/>
        <v>3.9227747067187799</v>
      </c>
      <c r="Q5311">
        <f t="shared" si="1003"/>
        <v>0.28881721314966857</v>
      </c>
      <c r="R5311">
        <f t="shared" si="997"/>
        <v>0.68072207612596258</v>
      </c>
      <c r="S5311">
        <f t="shared" si="998"/>
        <v>2.670319342532022</v>
      </c>
      <c r="T5311" s="6">
        <f t="shared" si="1004"/>
        <v>83.997497928963597</v>
      </c>
      <c r="U5311">
        <f t="shared" si="999"/>
        <v>22.654918676577601</v>
      </c>
      <c r="V5311" s="16">
        <f t="shared" si="1000"/>
        <v>17.30304442071342</v>
      </c>
    </row>
    <row r="5312" spans="4:22" ht="15.75" x14ac:dyDescent="0.25">
      <c r="D5312" s="27">
        <v>30874</v>
      </c>
      <c r="E5312">
        <v>193</v>
      </c>
      <c r="F5312">
        <v>18.899999999999999</v>
      </c>
      <c r="G5312">
        <v>0</v>
      </c>
      <c r="H5312">
        <v>3.3426721864392031</v>
      </c>
      <c r="I5312" s="20">
        <f t="shared" si="1001"/>
        <v>3.2191901265380243</v>
      </c>
      <c r="J5312">
        <f t="shared" si="1002"/>
        <v>0.39145351938702377</v>
      </c>
      <c r="K5312" s="16">
        <f t="shared" si="993"/>
        <v>0.94096261048540208</v>
      </c>
      <c r="L5312" s="16">
        <f t="shared" si="994"/>
        <v>0.41601389367117336</v>
      </c>
      <c r="M5312" s="6"/>
      <c r="N5312" s="6">
        <f t="shared" si="995"/>
        <v>2.6741377491513627</v>
      </c>
      <c r="O5312" s="6"/>
      <c r="P5312" s="6">
        <f t="shared" si="996"/>
        <v>2.6967910757464049</v>
      </c>
      <c r="Q5312">
        <f t="shared" si="1003"/>
        <v>0.279991659763212</v>
      </c>
      <c r="R5312">
        <f t="shared" si="997"/>
        <v>0.59537123132708403</v>
      </c>
      <c r="S5312">
        <f t="shared" si="998"/>
        <v>1.6055918233990285</v>
      </c>
      <c r="T5312" s="6">
        <f t="shared" si="1004"/>
        <v>82.414559432159621</v>
      </c>
      <c r="U5312">
        <f t="shared" si="999"/>
        <v>21.09251049198604</v>
      </c>
      <c r="V5312" s="16">
        <f t="shared" si="1000"/>
        <v>18.007809167215719</v>
      </c>
    </row>
    <row r="5313" spans="4:22" ht="15.75" x14ac:dyDescent="0.25">
      <c r="D5313" s="27">
        <v>30875</v>
      </c>
      <c r="E5313">
        <v>194</v>
      </c>
      <c r="F5313">
        <v>16.899999999999999</v>
      </c>
      <c r="G5313">
        <v>1.5</v>
      </c>
      <c r="H5313">
        <v>2.0735935396398957</v>
      </c>
      <c r="I5313" s="20">
        <f t="shared" si="1001"/>
        <v>3.3191450219427656</v>
      </c>
      <c r="J5313">
        <f t="shared" si="1002"/>
        <v>0.4036080346682403</v>
      </c>
      <c r="K5313" s="16">
        <f t="shared" si="993"/>
        <v>0.95620897449376219</v>
      </c>
      <c r="L5313" s="16">
        <f t="shared" si="994"/>
        <v>0.42209187053689717</v>
      </c>
      <c r="M5313" s="6"/>
      <c r="N5313" s="6">
        <f t="shared" si="995"/>
        <v>1.6588748317119166</v>
      </c>
      <c r="O5313" s="6"/>
      <c r="P5313" s="6">
        <f t="shared" si="996"/>
        <v>1.681528158306959</v>
      </c>
      <c r="Q5313">
        <f t="shared" si="1003"/>
        <v>0.27471519810719874</v>
      </c>
      <c r="R5313">
        <f t="shared" si="997"/>
        <v>0.54707301115380036</v>
      </c>
      <c r="S5313">
        <f t="shared" si="998"/>
        <v>0.91991867290489238</v>
      </c>
      <c r="T5313" s="6">
        <f t="shared" si="1004"/>
        <v>83.01729408584977</v>
      </c>
      <c r="U5313">
        <f t="shared" si="999"/>
        <v>18.860498799712385</v>
      </c>
      <c r="V5313" s="16">
        <f t="shared" si="1000"/>
        <v>18.166392350542608</v>
      </c>
    </row>
    <row r="5314" spans="4:22" ht="15.75" x14ac:dyDescent="0.25">
      <c r="D5314" s="27">
        <v>30876</v>
      </c>
      <c r="E5314">
        <v>195</v>
      </c>
      <c r="F5314">
        <v>15.7</v>
      </c>
      <c r="G5314">
        <v>0.6</v>
      </c>
      <c r="H5314">
        <v>2.3740250847448974</v>
      </c>
      <c r="I5314" s="20">
        <f t="shared" si="1001"/>
        <v>3.2630227223964257</v>
      </c>
      <c r="J5314">
        <f t="shared" si="1002"/>
        <v>0.39678356304340534</v>
      </c>
      <c r="K5314" s="16">
        <f t="shared" si="993"/>
        <v>0.95040362453912597</v>
      </c>
      <c r="L5314" s="16">
        <f t="shared" si="994"/>
        <v>0.41748953055162791</v>
      </c>
      <c r="M5314" s="6"/>
      <c r="N5314" s="6">
        <f t="shared" si="995"/>
        <v>1.8992200677959179</v>
      </c>
      <c r="O5314" s="6"/>
      <c r="P5314" s="6">
        <f t="shared" si="996"/>
        <v>1.9218733943909603</v>
      </c>
      <c r="Q5314">
        <f t="shared" si="1003"/>
        <v>0.27672431361949923</v>
      </c>
      <c r="R5314">
        <f t="shared" si="997"/>
        <v>0.56522267148305427</v>
      </c>
      <c r="S5314">
        <f t="shared" si="998"/>
        <v>1.0862864142298641</v>
      </c>
      <c r="T5314" s="6">
        <f t="shared" si="1004"/>
        <v>82.553660998214951</v>
      </c>
      <c r="U5314">
        <f t="shared" si="999"/>
        <v>17.521291784348193</v>
      </c>
      <c r="V5314" s="16">
        <f t="shared" si="1000"/>
        <v>18.046416573361469</v>
      </c>
    </row>
    <row r="5315" spans="4:22" ht="15.75" x14ac:dyDescent="0.25">
      <c r="D5315" s="27">
        <v>30877</v>
      </c>
      <c r="E5315">
        <v>196</v>
      </c>
      <c r="F5315">
        <v>14.7</v>
      </c>
      <c r="G5315">
        <v>0.6</v>
      </c>
      <c r="H5315">
        <v>1.9115777890975472</v>
      </c>
      <c r="I5315" s="20">
        <f t="shared" si="1001"/>
        <v>3.1873073873922575</v>
      </c>
      <c r="J5315">
        <f t="shared" si="1002"/>
        <v>0.38757657830689851</v>
      </c>
      <c r="K5315" s="16">
        <f t="shared" si="993"/>
        <v>0.95486919211150634</v>
      </c>
      <c r="L5315" s="16">
        <f t="shared" si="994"/>
        <v>0.40589494509698104</v>
      </c>
      <c r="M5315" s="6"/>
      <c r="N5315" s="6">
        <f t="shared" si="995"/>
        <v>1.5292622312780377</v>
      </c>
      <c r="O5315" s="6"/>
      <c r="P5315" s="6">
        <f t="shared" si="996"/>
        <v>1.5519155578730801</v>
      </c>
      <c r="Q5315">
        <f t="shared" si="1003"/>
        <v>0.27517886999404984</v>
      </c>
      <c r="R5315">
        <f t="shared" si="997"/>
        <v>0.55123537518029286</v>
      </c>
      <c r="S5315">
        <f t="shared" si="998"/>
        <v>0.85547075479230084</v>
      </c>
      <c r="T5315" s="6">
        <f t="shared" si="1004"/>
        <v>82.320843570017686</v>
      </c>
      <c r="U5315">
        <f t="shared" si="999"/>
        <v>16.405285938211364</v>
      </c>
      <c r="V5315" s="16">
        <f t="shared" si="1000"/>
        <v>17.741199164284549</v>
      </c>
    </row>
    <row r="5316" spans="4:22" ht="15.75" x14ac:dyDescent="0.25">
      <c r="D5316" s="27">
        <v>30878</v>
      </c>
      <c r="E5316">
        <v>197</v>
      </c>
      <c r="F5316">
        <v>15.5</v>
      </c>
      <c r="G5316">
        <v>8.1</v>
      </c>
      <c r="H5316">
        <v>2.3222558819307211</v>
      </c>
      <c r="I5316" s="20">
        <f t="shared" si="1001"/>
        <v>3.1703722375604722</v>
      </c>
      <c r="J5316">
        <f t="shared" si="1002"/>
        <v>0.38551726408735343</v>
      </c>
      <c r="K5316" s="16">
        <f t="shared" si="993"/>
        <v>0.95711161610015316</v>
      </c>
      <c r="L5316" s="16">
        <f t="shared" si="994"/>
        <v>0.40279237823711933</v>
      </c>
      <c r="M5316" s="6"/>
      <c r="N5316" s="6">
        <f t="shared" si="995"/>
        <v>1.857804705544577</v>
      </c>
      <c r="O5316" s="6"/>
      <c r="P5316" s="6">
        <f t="shared" si="996"/>
        <v>1.8804580321396194</v>
      </c>
      <c r="Q5316">
        <f t="shared" si="1003"/>
        <v>0.27440281190005894</v>
      </c>
      <c r="R5316">
        <f t="shared" si="997"/>
        <v>0.54427762653110567</v>
      </c>
      <c r="S5316">
        <f t="shared" si="998"/>
        <v>1.0234912345243057</v>
      </c>
      <c r="T5316" s="6">
        <f t="shared" si="1004"/>
        <v>89.420005662088428</v>
      </c>
      <c r="U5316">
        <f t="shared" si="999"/>
        <v>17.298090615120827</v>
      </c>
      <c r="V5316" s="16">
        <f t="shared" si="1000"/>
        <v>17.658789854252252</v>
      </c>
    </row>
    <row r="5317" spans="4:22" ht="15.75" x14ac:dyDescent="0.25">
      <c r="D5317" s="27">
        <v>30879</v>
      </c>
      <c r="E5317">
        <v>198</v>
      </c>
      <c r="F5317">
        <v>15</v>
      </c>
      <c r="G5317">
        <v>0</v>
      </c>
      <c r="H5317">
        <v>2.8091460314127197</v>
      </c>
      <c r="I5317" s="20">
        <f t="shared" si="1001"/>
        <v>2.8971415580869815</v>
      </c>
      <c r="J5317">
        <f t="shared" si="1002"/>
        <v>0.35229241346337697</v>
      </c>
      <c r="K5317" s="16">
        <f t="shared" si="993"/>
        <v>0.88873472740321668</v>
      </c>
      <c r="L5317" s="16">
        <f t="shared" si="994"/>
        <v>0.39639771306420751</v>
      </c>
      <c r="M5317" s="6"/>
      <c r="N5317" s="6">
        <f t="shared" si="995"/>
        <v>2.2473168251301758</v>
      </c>
      <c r="O5317" s="6"/>
      <c r="P5317" s="6">
        <f t="shared" si="996"/>
        <v>2.269970151725218</v>
      </c>
      <c r="Q5317">
        <f t="shared" si="1003"/>
        <v>0.29806668554029475</v>
      </c>
      <c r="R5317">
        <f t="shared" si="997"/>
        <v>0.77630599600187256</v>
      </c>
      <c r="S5317">
        <f t="shared" si="998"/>
        <v>1.762191439529567</v>
      </c>
      <c r="T5317" s="6">
        <f t="shared" si="1004"/>
        <v>87.680467549153903</v>
      </c>
      <c r="U5317">
        <f t="shared" si="999"/>
        <v>16.740087692052413</v>
      </c>
      <c r="V5317" s="16">
        <f t="shared" si="1000"/>
        <v>17.487929663323971</v>
      </c>
    </row>
    <row r="5318" spans="4:22" ht="15.75" x14ac:dyDescent="0.25">
      <c r="D5318" s="27">
        <v>30880</v>
      </c>
      <c r="E5318">
        <v>199</v>
      </c>
      <c r="F5318">
        <v>15.7</v>
      </c>
      <c r="G5318">
        <v>6.7</v>
      </c>
      <c r="H5318">
        <v>2.043801624926604</v>
      </c>
      <c r="I5318" s="20">
        <f t="shared" si="1001"/>
        <v>2.9534818402468854</v>
      </c>
      <c r="J5318">
        <f t="shared" si="1002"/>
        <v>0.35914339177402127</v>
      </c>
      <c r="K5318" s="16">
        <f t="shared" si="993"/>
        <v>0.90548940948957946</v>
      </c>
      <c r="L5318" s="16">
        <f t="shared" si="994"/>
        <v>0.39662903619874346</v>
      </c>
      <c r="M5318" s="6"/>
      <c r="N5318" s="6">
        <f t="shared" si="995"/>
        <v>1.6350412999412833</v>
      </c>
      <c r="O5318" s="6"/>
      <c r="P5318" s="6">
        <f t="shared" si="996"/>
        <v>1.6576946265363257</v>
      </c>
      <c r="Q5318">
        <f t="shared" si="1003"/>
        <v>0.29226822516384632</v>
      </c>
      <c r="R5318">
        <f t="shared" si="997"/>
        <v>0.71565067003860072</v>
      </c>
      <c r="S5318">
        <f t="shared" si="998"/>
        <v>1.1863302702001095</v>
      </c>
      <c r="T5318" s="6">
        <f t="shared" si="1004"/>
        <v>93.216790605548837</v>
      </c>
      <c r="U5318">
        <f t="shared" si="999"/>
        <v>17.521291784348193</v>
      </c>
      <c r="V5318" s="16">
        <f t="shared" si="1000"/>
        <v>17.494134349241246</v>
      </c>
    </row>
    <row r="5319" spans="4:22" ht="15.75" x14ac:dyDescent="0.25">
      <c r="D5319" s="27">
        <v>30881</v>
      </c>
      <c r="E5319">
        <v>200</v>
      </c>
      <c r="F5319">
        <v>15.4</v>
      </c>
      <c r="G5319">
        <v>3.9</v>
      </c>
      <c r="H5319">
        <v>1.6020593453146594</v>
      </c>
      <c r="I5319" s="20">
        <f t="shared" si="1001"/>
        <v>2.7646209849860983</v>
      </c>
      <c r="J5319">
        <f t="shared" si="1002"/>
        <v>0.33617791177430956</v>
      </c>
      <c r="K5319" s="16">
        <f t="shared" ref="K5319:K5382" si="1005">IF(theta&gt;topt,(1-rs)*(theta-topt)/(topt-Porosity)+1,IF(theta&lt;twilt,rwp*theta,(1-rwp)*(theta-twilt)/(topt-twilt)+rwp))</f>
        <v>0.85216529313502798</v>
      </c>
      <c r="L5319" s="16">
        <f t="shared" ref="L5319:L5382" si="1006">(soiltemp-tmin)^2/((30-tmin))^2</f>
        <v>0.39449847873708371</v>
      </c>
      <c r="M5319" s="6"/>
      <c r="N5319" s="6">
        <f t="shared" ref="N5319:N5382" si="1007">ET0*kc</f>
        <v>1.2816474762517276</v>
      </c>
      <c r="O5319" s="6"/>
      <c r="P5319" s="6">
        <f t="shared" ref="P5319:P5382" si="1008">(etc-Inter)</f>
        <v>1.30430080284677</v>
      </c>
      <c r="Q5319">
        <f t="shared" si="1003"/>
        <v>0.31072263535182948</v>
      </c>
      <c r="R5319">
        <f t="shared" ref="R5319:R5382" si="1009">IF(MAX(0,(1-(0.9*tfield-theta)/(0.9*tfield-alfa*twilt))^2) &gt; 1, 1, MAX(0,(1-(0.9*tfield-theta)/(0.9*tfield-alfa*twilt))^2))</f>
        <v>0.91726313882075916</v>
      </c>
      <c r="S5319">
        <f t="shared" ref="S5319:S5382" si="1010">epot*Kr</f>
        <v>1.1963870483856645</v>
      </c>
      <c r="T5319" s="6">
        <f t="shared" si="1004"/>
        <v>95.943056883758231</v>
      </c>
      <c r="U5319">
        <f t="shared" ref="U5319:U5382" si="1011">IF(Temperature &lt;0, 0.2*Temperature,Temperature*(s1_+(1-s1_)*EXP(-s2_*(LAI-LAIref))))</f>
        <v>17.186490030507144</v>
      </c>
      <c r="V5319" s="16">
        <f t="shared" si="1000"/>
        <v>17.436918671299395</v>
      </c>
    </row>
    <row r="5320" spans="4:22" ht="15.75" x14ac:dyDescent="0.25">
      <c r="D5320" s="27">
        <v>30882</v>
      </c>
      <c r="E5320">
        <v>201</v>
      </c>
      <c r="F5320">
        <v>14.8</v>
      </c>
      <c r="G5320">
        <v>0.6</v>
      </c>
      <c r="H5320">
        <v>1.6065044851218628</v>
      </c>
      <c r="I5320" s="20">
        <f t="shared" si="1001"/>
        <v>2.636388999969395</v>
      </c>
      <c r="J5320">
        <f t="shared" si="1002"/>
        <v>0.32058490239627846</v>
      </c>
      <c r="K5320" s="16">
        <f t="shared" si="1005"/>
        <v>0.82590675678303438</v>
      </c>
      <c r="L5320" s="16">
        <f t="shared" si="1006"/>
        <v>0.38816113291648019</v>
      </c>
      <c r="M5320" s="6"/>
      <c r="N5320" s="6">
        <f t="shared" si="1007"/>
        <v>1.2852035880974904</v>
      </c>
      <c r="O5320" s="6"/>
      <c r="P5320" s="6">
        <f t="shared" si="1008"/>
        <v>1.3078569146925327</v>
      </c>
      <c r="Q5320">
        <f t="shared" si="1003"/>
        <v>0.31981018961252744</v>
      </c>
      <c r="R5320">
        <f t="shared" si="1009"/>
        <v>1</v>
      </c>
      <c r="S5320">
        <f t="shared" si="1010"/>
        <v>1.3078569146925327</v>
      </c>
      <c r="T5320" s="6">
        <f t="shared" si="1004"/>
        <v>95.257853295660738</v>
      </c>
      <c r="U5320">
        <f t="shared" si="1011"/>
        <v>16.51688652282505</v>
      </c>
      <c r="V5320" s="16">
        <f t="shared" ref="V5320:V5383" si="1012">V5319+(Tsurface-V5319)*att*EXP(-kz*z)*EXP(-klai*LAI)</f>
        <v>17.265811129577632</v>
      </c>
    </row>
    <row r="5321" spans="4:22" ht="15.75" x14ac:dyDescent="0.25">
      <c r="D5321" s="27">
        <v>30883</v>
      </c>
      <c r="E5321">
        <v>202</v>
      </c>
      <c r="F5321">
        <v>16.2</v>
      </c>
      <c r="G5321">
        <v>3.3</v>
      </c>
      <c r="H5321">
        <v>2.4053903258850191</v>
      </c>
      <c r="I5321" s="20">
        <f t="shared" ref="I5321:I5384" si="1013">K5321*L5321/CF</f>
        <v>2.6958004260216351</v>
      </c>
      <c r="J5321">
        <f t="shared" ref="J5321:J5384" si="1014">K5321*L5321</f>
        <v>0.32780933180423083</v>
      </c>
      <c r="K5321" s="16">
        <f t="shared" si="1005"/>
        <v>0.83250642148577636</v>
      </c>
      <c r="L5321" s="16">
        <f t="shared" si="1006"/>
        <v>0.39376192584699665</v>
      </c>
      <c r="M5321" s="6"/>
      <c r="N5321" s="6">
        <f t="shared" si="1007"/>
        <v>1.9243122607080154</v>
      </c>
      <c r="O5321" s="6"/>
      <c r="P5321" s="6">
        <f t="shared" si="1008"/>
        <v>1.9469655873030578</v>
      </c>
      <c r="Q5321">
        <f t="shared" ref="Q5321:Q5384" si="1015">IF(T5320/L &gt;= tfield, tfield-0.00001,T5320/L)</f>
        <v>0.31752617765220248</v>
      </c>
      <c r="R5321">
        <f t="shared" si="1009"/>
        <v>0.99789544706183098</v>
      </c>
      <c r="S5321">
        <f t="shared" si="1010"/>
        <v>1.9428680951557851</v>
      </c>
      <c r="T5321" s="6">
        <f t="shared" ref="T5321:T5384" si="1016">(IF(T5320+Precipitation-actevapo-Inter&lt;0,0,IF(T5320+Precipitation-actevapo-Inter&gt;tfield*L,tfield*L,IF(T5320+Precipitation-actevapo-Inter&lt;twilt*L,twilt*L,T5320+Precipitation-actevapo-Inter))))</f>
        <v>96.637638527099995</v>
      </c>
      <c r="U5321">
        <f t="shared" si="1011"/>
        <v>18.079294707416608</v>
      </c>
      <c r="V5321" s="16">
        <f t="shared" si="1012"/>
        <v>17.417102772446711</v>
      </c>
    </row>
    <row r="5322" spans="4:22" ht="15.75" x14ac:dyDescent="0.25">
      <c r="D5322" s="27">
        <v>30884</v>
      </c>
      <c r="E5322">
        <v>203</v>
      </c>
      <c r="F5322">
        <v>14.5</v>
      </c>
      <c r="G5322">
        <v>9.4</v>
      </c>
      <c r="H5322">
        <v>1.9211837400777925</v>
      </c>
      <c r="I5322" s="20">
        <f t="shared" si="1013"/>
        <v>2.595587741093663</v>
      </c>
      <c r="J5322">
        <f t="shared" si="1014"/>
        <v>0.31562346931698942</v>
      </c>
      <c r="K5322" s="16">
        <f t="shared" si="1005"/>
        <v>0.8192167656119973</v>
      </c>
      <c r="L5322" s="16">
        <f t="shared" si="1006"/>
        <v>0.38527467035077384</v>
      </c>
      <c r="M5322" s="6"/>
      <c r="N5322" s="6">
        <f t="shared" si="1007"/>
        <v>1.5369469920622341</v>
      </c>
      <c r="O5322" s="6"/>
      <c r="P5322" s="6">
        <f t="shared" si="1008"/>
        <v>1.5596003186572764</v>
      </c>
      <c r="Q5322">
        <f t="shared" si="1015"/>
        <v>0.32212546175699996</v>
      </c>
      <c r="R5322">
        <f t="shared" si="1009"/>
        <v>1</v>
      </c>
      <c r="S5322">
        <f t="shared" si="1010"/>
        <v>1.5596003186572764</v>
      </c>
      <c r="T5322" s="6">
        <f t="shared" si="1016"/>
        <v>104.50069153503777</v>
      </c>
      <c r="U5322">
        <f t="shared" si="1011"/>
        <v>16.182084768984001</v>
      </c>
      <c r="V5322" s="16">
        <f t="shared" si="1012"/>
        <v>17.187414174167781</v>
      </c>
    </row>
    <row r="5323" spans="4:22" ht="15.75" x14ac:dyDescent="0.25">
      <c r="D5323" s="27">
        <v>30885</v>
      </c>
      <c r="E5323">
        <v>204</v>
      </c>
      <c r="F5323">
        <v>13.6</v>
      </c>
      <c r="G5323">
        <v>0.6</v>
      </c>
      <c r="H5323">
        <v>2.0296698182153876</v>
      </c>
      <c r="I5323" s="20">
        <f t="shared" si="1013"/>
        <v>2.2723968253216276</v>
      </c>
      <c r="J5323">
        <f t="shared" si="1014"/>
        <v>0.2763234539591099</v>
      </c>
      <c r="K5323" s="16">
        <f t="shared" si="1005"/>
        <v>0.74348232070583109</v>
      </c>
      <c r="L5323" s="16">
        <f t="shared" si="1006"/>
        <v>0.37166109571614281</v>
      </c>
      <c r="M5323" s="6"/>
      <c r="N5323" s="6">
        <f t="shared" si="1007"/>
        <v>1.6237358545723102</v>
      </c>
      <c r="O5323" s="6"/>
      <c r="P5323" s="6">
        <f t="shared" si="1008"/>
        <v>1.6463891811673526</v>
      </c>
      <c r="Q5323">
        <f t="shared" si="1015"/>
        <v>0.34833563845012594</v>
      </c>
      <c r="R5323">
        <f t="shared" si="1009"/>
        <v>1</v>
      </c>
      <c r="S5323">
        <f t="shared" si="1010"/>
        <v>1.6463891811673526</v>
      </c>
      <c r="T5323" s="6">
        <f t="shared" si="1016"/>
        <v>103.47695568046547</v>
      </c>
      <c r="U5323">
        <f t="shared" si="1011"/>
        <v>15.177679507460855</v>
      </c>
      <c r="V5323" s="16">
        <f t="shared" si="1012"/>
        <v>16.813643802226458</v>
      </c>
    </row>
    <row r="5324" spans="4:22" ht="15.75" x14ac:dyDescent="0.25">
      <c r="D5324" s="27">
        <v>30886</v>
      </c>
      <c r="E5324">
        <v>205</v>
      </c>
      <c r="F5324">
        <v>13.7</v>
      </c>
      <c r="G5324">
        <v>0.1</v>
      </c>
      <c r="H5324">
        <v>2.5470814172646046</v>
      </c>
      <c r="I5324" s="20">
        <f t="shared" si="1013"/>
        <v>2.2395750631066234</v>
      </c>
      <c r="J5324">
        <f t="shared" si="1014"/>
        <v>0.27233232767376542</v>
      </c>
      <c r="K5324" s="16">
        <f t="shared" si="1005"/>
        <v>0.75334262135474006</v>
      </c>
      <c r="L5324" s="16">
        <f t="shared" si="1006"/>
        <v>0.36149863283193606</v>
      </c>
      <c r="M5324" s="6"/>
      <c r="N5324" s="6">
        <f t="shared" si="1007"/>
        <v>2.0376651338116836</v>
      </c>
      <c r="O5324" s="6"/>
      <c r="P5324" s="6">
        <f t="shared" si="1008"/>
        <v>2.0603184604067257</v>
      </c>
      <c r="Q5324">
        <f t="shared" si="1015"/>
        <v>0.34492318560155155</v>
      </c>
      <c r="R5324">
        <f t="shared" si="1009"/>
        <v>1</v>
      </c>
      <c r="S5324">
        <f t="shared" si="1010"/>
        <v>2.0603184604067257</v>
      </c>
      <c r="T5324" s="6">
        <f t="shared" si="1016"/>
        <v>101.53929054665379</v>
      </c>
      <c r="U5324">
        <f t="shared" si="1011"/>
        <v>15.289280092074538</v>
      </c>
      <c r="V5324" s="16">
        <f t="shared" si="1012"/>
        <v>16.530142701132885</v>
      </c>
    </row>
    <row r="5325" spans="4:22" ht="15.75" x14ac:dyDescent="0.25">
      <c r="D5325" s="27">
        <v>30887</v>
      </c>
      <c r="E5325">
        <v>206</v>
      </c>
      <c r="F5325">
        <v>15.3</v>
      </c>
      <c r="G5325">
        <v>0</v>
      </c>
      <c r="H5325">
        <v>2.5983251743299447</v>
      </c>
      <c r="I5325" s="20">
        <f t="shared" si="1013"/>
        <v>2.3180110369645264</v>
      </c>
      <c r="J5325">
        <f t="shared" si="1014"/>
        <v>0.28187014209488642</v>
      </c>
      <c r="K5325" s="16">
        <f t="shared" si="1005"/>
        <v>0.77200560037511756</v>
      </c>
      <c r="L5325" s="16">
        <f t="shared" si="1006"/>
        <v>0.36511411569802821</v>
      </c>
      <c r="M5325" s="6"/>
      <c r="N5325" s="6">
        <f t="shared" si="1007"/>
        <v>2.0786601394639557</v>
      </c>
      <c r="O5325" s="6"/>
      <c r="P5325" s="6">
        <f t="shared" si="1008"/>
        <v>2.1013134660589978</v>
      </c>
      <c r="Q5325">
        <f t="shared" si="1015"/>
        <v>0.33846430182217929</v>
      </c>
      <c r="R5325">
        <f t="shared" si="1009"/>
        <v>1</v>
      </c>
      <c r="S5325">
        <f t="shared" si="1010"/>
        <v>2.1013134660589978</v>
      </c>
      <c r="T5325" s="6">
        <f t="shared" si="1016"/>
        <v>99.460630407189839</v>
      </c>
      <c r="U5325">
        <f t="shared" si="1011"/>
        <v>17.074889445893465</v>
      </c>
      <c r="V5325" s="16">
        <f t="shared" si="1012"/>
        <v>16.631454678667023</v>
      </c>
    </row>
    <row r="5326" spans="4:22" ht="15.75" x14ac:dyDescent="0.25">
      <c r="D5326" s="27">
        <v>30888</v>
      </c>
      <c r="E5326">
        <v>207</v>
      </c>
      <c r="F5326">
        <v>15.8</v>
      </c>
      <c r="G5326">
        <v>6.2</v>
      </c>
      <c r="H5326">
        <v>2.8844230954220653</v>
      </c>
      <c r="I5326" s="20">
        <f t="shared" si="1013"/>
        <v>2.4217228722765611</v>
      </c>
      <c r="J5326">
        <f t="shared" si="1014"/>
        <v>0.29448150126882983</v>
      </c>
      <c r="K5326" s="16">
        <f t="shared" si="1005"/>
        <v>0.79202659879035819</v>
      </c>
      <c r="L5326" s="16">
        <f t="shared" si="1006"/>
        <v>0.37180759045035083</v>
      </c>
      <c r="M5326" s="6"/>
      <c r="N5326" s="6">
        <f t="shared" si="1007"/>
        <v>2.3075384763376525</v>
      </c>
      <c r="O5326" s="6"/>
      <c r="P5326" s="6">
        <f t="shared" si="1008"/>
        <v>2.3301918029326947</v>
      </c>
      <c r="Q5326">
        <f t="shared" si="1015"/>
        <v>0.33153543469063279</v>
      </c>
      <c r="R5326">
        <f t="shared" si="1009"/>
        <v>1</v>
      </c>
      <c r="S5326">
        <f t="shared" si="1010"/>
        <v>2.3301918029326947</v>
      </c>
      <c r="T5326" s="6">
        <f t="shared" si="1016"/>
        <v>103.3530919308522</v>
      </c>
      <c r="U5326">
        <f t="shared" si="1011"/>
        <v>17.632892368961876</v>
      </c>
      <c r="V5326" s="16">
        <f t="shared" si="1012"/>
        <v>16.817702019760507</v>
      </c>
    </row>
    <row r="5327" spans="4:22" ht="15.75" x14ac:dyDescent="0.25">
      <c r="D5327" s="27">
        <v>30889</v>
      </c>
      <c r="E5327">
        <v>208</v>
      </c>
      <c r="F5327">
        <v>13.8</v>
      </c>
      <c r="G5327">
        <v>1.6</v>
      </c>
      <c r="H5327">
        <v>2.1596898513962923</v>
      </c>
      <c r="I5327" s="20">
        <f t="shared" si="1013"/>
        <v>2.2484391747050552</v>
      </c>
      <c r="J5327">
        <f t="shared" si="1014"/>
        <v>0.27341020364413471</v>
      </c>
      <c r="K5327" s="16">
        <f t="shared" si="1005"/>
        <v>0.75453563789824885</v>
      </c>
      <c r="L5327" s="16">
        <f t="shared" si="1006"/>
        <v>0.36235558655084338</v>
      </c>
      <c r="M5327" s="6"/>
      <c r="N5327" s="6">
        <f t="shared" si="1007"/>
        <v>1.727751881117034</v>
      </c>
      <c r="O5327" s="6"/>
      <c r="P5327" s="6">
        <f t="shared" si="1008"/>
        <v>1.7504052077120764</v>
      </c>
      <c r="Q5327">
        <f t="shared" si="1015"/>
        <v>0.34451030643617403</v>
      </c>
      <c r="R5327">
        <f t="shared" si="1009"/>
        <v>1</v>
      </c>
      <c r="S5327">
        <f t="shared" si="1010"/>
        <v>1.7504052077120764</v>
      </c>
      <c r="T5327" s="6">
        <f t="shared" si="1016"/>
        <v>103.22534004973517</v>
      </c>
      <c r="U5327">
        <f t="shared" si="1011"/>
        <v>15.400880676688223</v>
      </c>
      <c r="V5327" s="16">
        <f t="shared" si="1012"/>
        <v>16.554201643742086</v>
      </c>
    </row>
    <row r="5328" spans="4:22" ht="15.75" x14ac:dyDescent="0.25">
      <c r="D5328" s="27">
        <v>30890</v>
      </c>
      <c r="E5328">
        <v>209</v>
      </c>
      <c r="F5328">
        <v>10.9</v>
      </c>
      <c r="G5328">
        <v>1.2</v>
      </c>
      <c r="H5328">
        <v>1.4544412446877093</v>
      </c>
      <c r="I5328" s="20">
        <f t="shared" si="1013"/>
        <v>2.0748953549393896</v>
      </c>
      <c r="J5328">
        <f t="shared" si="1014"/>
        <v>0.25230727516062978</v>
      </c>
      <c r="K5328" s="16">
        <f t="shared" si="1005"/>
        <v>0.75576610369726493</v>
      </c>
      <c r="L5328" s="16">
        <f t="shared" si="1006"/>
        <v>0.33384306854504792</v>
      </c>
      <c r="M5328" s="6"/>
      <c r="N5328" s="6">
        <f t="shared" si="1007"/>
        <v>1.1635529957501676</v>
      </c>
      <c r="O5328" s="6"/>
      <c r="P5328" s="6">
        <f t="shared" si="1008"/>
        <v>1.18620632234521</v>
      </c>
      <c r="Q5328">
        <f t="shared" si="1015"/>
        <v>0.34408446683245053</v>
      </c>
      <c r="R5328">
        <f t="shared" si="1009"/>
        <v>1</v>
      </c>
      <c r="S5328">
        <f t="shared" si="1010"/>
        <v>1.18620632234521</v>
      </c>
      <c r="T5328" s="6">
        <f t="shared" si="1016"/>
        <v>103.261787053985</v>
      </c>
      <c r="U5328">
        <f t="shared" si="1011"/>
        <v>12.164463722891421</v>
      </c>
      <c r="V5328" s="16">
        <f t="shared" si="1012"/>
        <v>15.737798362959873</v>
      </c>
    </row>
    <row r="5329" spans="4:22" ht="15.75" x14ac:dyDescent="0.25">
      <c r="D5329" s="27">
        <v>30891</v>
      </c>
      <c r="E5329">
        <v>210</v>
      </c>
      <c r="F5329">
        <v>16</v>
      </c>
      <c r="G5329">
        <v>0.2</v>
      </c>
      <c r="H5329">
        <v>2.9617327591788873</v>
      </c>
      <c r="I5329" s="20">
        <f t="shared" si="1013"/>
        <v>2.1584998271250679</v>
      </c>
      <c r="J5329">
        <f t="shared" si="1014"/>
        <v>0.26247357897840828</v>
      </c>
      <c r="K5329" s="16">
        <f t="shared" si="1005"/>
        <v>0.75541505765540706</v>
      </c>
      <c r="L5329" s="16">
        <f t="shared" si="1006"/>
        <v>0.34745611213132477</v>
      </c>
      <c r="M5329" s="6"/>
      <c r="N5329" s="6">
        <f t="shared" si="1007"/>
        <v>2.3693862073431098</v>
      </c>
      <c r="O5329" s="6"/>
      <c r="P5329" s="6">
        <f t="shared" si="1008"/>
        <v>2.3920395339381519</v>
      </c>
      <c r="Q5329">
        <f t="shared" si="1015"/>
        <v>0.3442059568466167</v>
      </c>
      <c r="R5329">
        <f t="shared" si="1009"/>
        <v>1</v>
      </c>
      <c r="S5329">
        <f t="shared" si="1010"/>
        <v>2.3920395339381519</v>
      </c>
      <c r="T5329" s="6">
        <f t="shared" si="1016"/>
        <v>101.09240084664191</v>
      </c>
      <c r="U5329">
        <f t="shared" si="1011"/>
        <v>17.856093538189242</v>
      </c>
      <c r="V5329" s="16">
        <f t="shared" si="1012"/>
        <v>16.131758813880655</v>
      </c>
    </row>
    <row r="5330" spans="4:22" ht="15.75" x14ac:dyDescent="0.25">
      <c r="D5330" s="27">
        <v>30892</v>
      </c>
      <c r="E5330">
        <v>211</v>
      </c>
      <c r="F5330">
        <v>17.8</v>
      </c>
      <c r="G5330">
        <v>8.1</v>
      </c>
      <c r="H5330">
        <v>2.8034147725186949</v>
      </c>
      <c r="I5330" s="20">
        <f t="shared" si="1013"/>
        <v>2.3755912491186217</v>
      </c>
      <c r="J5330">
        <f t="shared" si="1014"/>
        <v>0.28887189589282442</v>
      </c>
      <c r="K5330" s="16">
        <f t="shared" si="1005"/>
        <v>0.77630990092231167</v>
      </c>
      <c r="L5330" s="16">
        <f t="shared" si="1006"/>
        <v>0.37210899352130372</v>
      </c>
      <c r="M5330" s="6"/>
      <c r="N5330" s="6">
        <f t="shared" si="1007"/>
        <v>2.2427318180149558</v>
      </c>
      <c r="O5330" s="6"/>
      <c r="P5330" s="6">
        <f t="shared" si="1008"/>
        <v>2.265385144609998</v>
      </c>
      <c r="Q5330">
        <f t="shared" si="1015"/>
        <v>0.33697466948880633</v>
      </c>
      <c r="R5330">
        <f t="shared" si="1009"/>
        <v>1</v>
      </c>
      <c r="S5330">
        <f t="shared" si="1010"/>
        <v>2.265385144609998</v>
      </c>
      <c r="T5330" s="6">
        <f t="shared" si="1016"/>
        <v>105.89999999999999</v>
      </c>
      <c r="U5330">
        <f t="shared" si="1011"/>
        <v>19.864904061235531</v>
      </c>
      <c r="V5330" s="16">
        <f t="shared" si="1012"/>
        <v>16.826049015831124</v>
      </c>
    </row>
    <row r="5331" spans="4:22" ht="15.75" x14ac:dyDescent="0.25">
      <c r="D5331" s="27">
        <v>30893</v>
      </c>
      <c r="E5331">
        <v>212</v>
      </c>
      <c r="F5331">
        <v>17.399999999999999</v>
      </c>
      <c r="G5331">
        <v>0</v>
      </c>
      <c r="H5331">
        <v>3.136641451428178</v>
      </c>
      <c r="I5331" s="20">
        <f t="shared" si="1013"/>
        <v>2.3397458262062281</v>
      </c>
      <c r="J5331">
        <f t="shared" si="1014"/>
        <v>0.28451309246667733</v>
      </c>
      <c r="K5331" s="16">
        <f t="shared" si="1005"/>
        <v>0.73003351826167362</v>
      </c>
      <c r="L5331" s="16">
        <f t="shared" si="1006"/>
        <v>0.38972606784432096</v>
      </c>
      <c r="M5331" s="6"/>
      <c r="N5331" s="6">
        <f t="shared" si="1007"/>
        <v>2.5093131611425425</v>
      </c>
      <c r="O5331" s="6"/>
      <c r="P5331" s="6">
        <f t="shared" si="1008"/>
        <v>2.5319664877375851</v>
      </c>
      <c r="Q5331">
        <f t="shared" si="1015"/>
        <v>0.35298999999999997</v>
      </c>
      <c r="R5331">
        <f t="shared" si="1009"/>
        <v>1</v>
      </c>
      <c r="S5331">
        <f t="shared" si="1010"/>
        <v>2.5319664877375851</v>
      </c>
      <c r="T5331" s="6">
        <f t="shared" si="1016"/>
        <v>103.39068683885745</v>
      </c>
      <c r="U5331">
        <f t="shared" si="1011"/>
        <v>19.4185017227808</v>
      </c>
      <c r="V5331" s="16">
        <f t="shared" si="1012"/>
        <v>17.308193265302926</v>
      </c>
    </row>
    <row r="5332" spans="4:22" ht="15.75" x14ac:dyDescent="0.25">
      <c r="D5332" s="27">
        <v>30894</v>
      </c>
      <c r="E5332">
        <v>213</v>
      </c>
      <c r="F5332">
        <v>18.2</v>
      </c>
      <c r="G5332">
        <v>0</v>
      </c>
      <c r="H5332">
        <v>3.3297541089296927</v>
      </c>
      <c r="I5332" s="20">
        <f t="shared" si="1013"/>
        <v>2.5468437783177547</v>
      </c>
      <c r="J5332">
        <f t="shared" si="1014"/>
        <v>0.30969620344343896</v>
      </c>
      <c r="K5332" s="16">
        <f t="shared" si="1005"/>
        <v>0.75417353560971012</v>
      </c>
      <c r="L5332" s="16">
        <f t="shared" si="1006"/>
        <v>0.41064315945940166</v>
      </c>
      <c r="M5332" s="6"/>
      <c r="N5332" s="6">
        <f t="shared" si="1007"/>
        <v>2.6638032871437543</v>
      </c>
      <c r="O5332" s="6"/>
      <c r="P5332" s="6">
        <f t="shared" si="1008"/>
        <v>2.6864566137387964</v>
      </c>
      <c r="Q5332">
        <f t="shared" si="1015"/>
        <v>0.34463562279619148</v>
      </c>
      <c r="R5332">
        <f t="shared" si="1009"/>
        <v>1</v>
      </c>
      <c r="S5332">
        <f t="shared" si="1010"/>
        <v>2.6864566137387964</v>
      </c>
      <c r="T5332" s="6">
        <f t="shared" si="1016"/>
        <v>100.7268835517137</v>
      </c>
      <c r="U5332">
        <f t="shared" si="1011"/>
        <v>20.311306399690263</v>
      </c>
      <c r="V5332" s="16">
        <f t="shared" si="1012"/>
        <v>17.866712124442213</v>
      </c>
    </row>
    <row r="5333" spans="4:22" ht="15.75" x14ac:dyDescent="0.25">
      <c r="D5333" s="27">
        <v>30895</v>
      </c>
      <c r="E5333">
        <v>214</v>
      </c>
      <c r="F5333">
        <v>20.5</v>
      </c>
      <c r="G5333">
        <v>0</v>
      </c>
      <c r="H5333">
        <v>4.2169516719815654</v>
      </c>
      <c r="I5333" s="20">
        <f t="shared" si="1013"/>
        <v>2.8651441630338255</v>
      </c>
      <c r="J5333">
        <f t="shared" si="1014"/>
        <v>0.34840153022491316</v>
      </c>
      <c r="K5333" s="16">
        <f t="shared" si="1005"/>
        <v>0.77983044814576874</v>
      </c>
      <c r="L5333" s="16">
        <f t="shared" si="1006"/>
        <v>0.44676574382716161</v>
      </c>
      <c r="M5333" s="6"/>
      <c r="N5333" s="6">
        <f t="shared" si="1007"/>
        <v>3.3735613375852527</v>
      </c>
      <c r="O5333" s="6"/>
      <c r="P5333" s="6">
        <f t="shared" si="1008"/>
        <v>3.3962146641802953</v>
      </c>
      <c r="Q5333">
        <f t="shared" si="1015"/>
        <v>0.33575627850571232</v>
      </c>
      <c r="R5333">
        <f t="shared" si="1009"/>
        <v>1</v>
      </c>
      <c r="S5333">
        <f t="shared" si="1010"/>
        <v>3.3962146641802953</v>
      </c>
      <c r="T5333" s="6">
        <f t="shared" si="1016"/>
        <v>97.353322214128454</v>
      </c>
      <c r="U5333">
        <f t="shared" si="1011"/>
        <v>22.878119845804967</v>
      </c>
      <c r="V5333" s="16">
        <f t="shared" si="1012"/>
        <v>18.798733529552663</v>
      </c>
    </row>
    <row r="5334" spans="4:22" ht="15.75" x14ac:dyDescent="0.25">
      <c r="D5334" s="27">
        <v>30896</v>
      </c>
      <c r="E5334">
        <v>215</v>
      </c>
      <c r="F5334">
        <v>19.600000000000001</v>
      </c>
      <c r="G5334">
        <v>0</v>
      </c>
      <c r="H5334">
        <v>3.6750645027889512</v>
      </c>
      <c r="I5334" s="20">
        <f t="shared" si="1013"/>
        <v>3.1376273211046577</v>
      </c>
      <c r="J5334">
        <f t="shared" si="1014"/>
        <v>0.38153548224632639</v>
      </c>
      <c r="K5334" s="16">
        <f t="shared" si="1005"/>
        <v>0.81232352621620763</v>
      </c>
      <c r="L5334" s="16">
        <f t="shared" si="1006"/>
        <v>0.46968414668908293</v>
      </c>
      <c r="M5334" s="6"/>
      <c r="N5334" s="6">
        <f t="shared" si="1007"/>
        <v>2.9400516022311614</v>
      </c>
      <c r="O5334" s="6"/>
      <c r="P5334" s="6">
        <f t="shared" si="1008"/>
        <v>2.962704928826204</v>
      </c>
      <c r="Q5334">
        <f t="shared" si="1015"/>
        <v>0.32451107404709484</v>
      </c>
      <c r="R5334">
        <f t="shared" si="1009"/>
        <v>1</v>
      </c>
      <c r="S5334">
        <f t="shared" si="1010"/>
        <v>2.962704928826204</v>
      </c>
      <c r="T5334" s="6">
        <f t="shared" si="1016"/>
        <v>94.413270611897303</v>
      </c>
      <c r="U5334">
        <f t="shared" si="1011"/>
        <v>21.873714584281824</v>
      </c>
      <c r="V5334" s="16">
        <f t="shared" si="1012"/>
        <v>19.370618381607237</v>
      </c>
    </row>
    <row r="5335" spans="4:22" ht="15.75" x14ac:dyDescent="0.25">
      <c r="D5335" s="27">
        <v>30897</v>
      </c>
      <c r="E5335">
        <v>216</v>
      </c>
      <c r="F5335">
        <v>18.2</v>
      </c>
      <c r="G5335">
        <v>0</v>
      </c>
      <c r="H5335">
        <v>2.0981884885500683</v>
      </c>
      <c r="I5335" s="20">
        <f t="shared" si="1013"/>
        <v>3.2962658446861277</v>
      </c>
      <c r="J5335">
        <f t="shared" si="1014"/>
        <v>0.4008259267138331</v>
      </c>
      <c r="K5335" s="16">
        <f t="shared" si="1005"/>
        <v>0.84064117533617166</v>
      </c>
      <c r="L5335" s="16">
        <f t="shared" si="1006"/>
        <v>0.476809771486084</v>
      </c>
      <c r="M5335" s="6"/>
      <c r="N5335" s="6">
        <f t="shared" si="1007"/>
        <v>1.6785507908400548</v>
      </c>
      <c r="O5335" s="6"/>
      <c r="P5335" s="6">
        <f t="shared" si="1008"/>
        <v>1.7012041174350971</v>
      </c>
      <c r="Q5335">
        <f t="shared" si="1015"/>
        <v>0.31471090203965768</v>
      </c>
      <c r="R5335">
        <f t="shared" si="1009"/>
        <v>0.96411823754234061</v>
      </c>
      <c r="S5335">
        <f t="shared" si="1010"/>
        <v>1.640161915401299</v>
      </c>
      <c r="T5335" s="6">
        <f t="shared" si="1016"/>
        <v>92.795762023091058</v>
      </c>
      <c r="U5335">
        <f t="shared" si="1011"/>
        <v>20.311306399690263</v>
      </c>
      <c r="V5335" s="16">
        <f t="shared" si="1012"/>
        <v>19.545567501122481</v>
      </c>
    </row>
    <row r="5336" spans="4:22" ht="15.75" x14ac:dyDescent="0.25">
      <c r="D5336" s="27">
        <v>30898</v>
      </c>
      <c r="E5336">
        <v>217</v>
      </c>
      <c r="F5336">
        <v>18.8</v>
      </c>
      <c r="G5336">
        <v>1.9</v>
      </c>
      <c r="H5336">
        <v>1.9721685221150442</v>
      </c>
      <c r="I5336" s="20">
        <f t="shared" si="1013"/>
        <v>3.4346393793487007</v>
      </c>
      <c r="J5336">
        <f t="shared" si="1014"/>
        <v>0.417652148528802</v>
      </c>
      <c r="K5336" s="16">
        <f t="shared" si="1005"/>
        <v>0.85622050755999513</v>
      </c>
      <c r="L5336" s="16">
        <f t="shared" si="1006"/>
        <v>0.48778573374632378</v>
      </c>
      <c r="M5336" s="6"/>
      <c r="N5336" s="6">
        <f t="shared" si="1007"/>
        <v>1.5777348176920354</v>
      </c>
      <c r="O5336" s="6"/>
      <c r="P5336" s="6">
        <f t="shared" si="1008"/>
        <v>1.6003881442870778</v>
      </c>
      <c r="Q5336">
        <f t="shared" si="1015"/>
        <v>0.30931920674363683</v>
      </c>
      <c r="R5336">
        <f t="shared" si="1009"/>
        <v>0.90105292948218851</v>
      </c>
      <c r="S5336">
        <f t="shared" si="1010"/>
        <v>1.4420344257184348</v>
      </c>
      <c r="T5336" s="6">
        <f t="shared" si="1016"/>
        <v>93.276380923967679</v>
      </c>
      <c r="U5336">
        <f t="shared" si="1011"/>
        <v>20.980909907372361</v>
      </c>
      <c r="V5336" s="16">
        <f t="shared" si="1012"/>
        <v>19.812512423720765</v>
      </c>
    </row>
    <row r="5337" spans="4:22" ht="15.75" x14ac:dyDescent="0.25">
      <c r="D5337" s="27">
        <v>30899</v>
      </c>
      <c r="E5337">
        <v>218</v>
      </c>
      <c r="F5337">
        <v>18.2</v>
      </c>
      <c r="G5337">
        <v>1.1000000000000001</v>
      </c>
      <c r="H5337">
        <v>1.5927474942392617</v>
      </c>
      <c r="I5337" s="20">
        <f t="shared" si="1013"/>
        <v>3.4429867145529744</v>
      </c>
      <c r="J5337">
        <f t="shared" si="1014"/>
        <v>0.41866718448964169</v>
      </c>
      <c r="K5337" s="16">
        <f t="shared" si="1005"/>
        <v>0.85159133799537978</v>
      </c>
      <c r="L5337" s="16">
        <f t="shared" si="1006"/>
        <v>0.49162921909841351</v>
      </c>
      <c r="M5337" s="6"/>
      <c r="N5337" s="6">
        <f t="shared" si="1007"/>
        <v>1.2741979953914093</v>
      </c>
      <c r="O5337" s="6"/>
      <c r="P5337" s="6">
        <f t="shared" si="1008"/>
        <v>1.2968513219864517</v>
      </c>
      <c r="Q5337">
        <f t="shared" si="1015"/>
        <v>0.31092126974655893</v>
      </c>
      <c r="R5337">
        <f t="shared" si="1009"/>
        <v>0.91956912680576031</v>
      </c>
      <c r="S5337">
        <f t="shared" si="1010"/>
        <v>1.1925444377559773</v>
      </c>
      <c r="T5337" s="6">
        <f t="shared" si="1016"/>
        <v>93.206489812806737</v>
      </c>
      <c r="U5337">
        <f t="shared" si="1011"/>
        <v>20.311306399690263</v>
      </c>
      <c r="V5337" s="16">
        <f t="shared" si="1012"/>
        <v>19.905278107175732</v>
      </c>
    </row>
    <row r="5338" spans="4:22" ht="15.75" x14ac:dyDescent="0.25">
      <c r="D5338" s="27">
        <v>30900</v>
      </c>
      <c r="E5338">
        <v>219</v>
      </c>
      <c r="F5338">
        <v>19.899999999999999</v>
      </c>
      <c r="G5338">
        <v>6</v>
      </c>
      <c r="H5338">
        <v>2.1046781285965155</v>
      </c>
      <c r="I5338" s="20">
        <f t="shared" si="1013"/>
        <v>3.5714689282051331</v>
      </c>
      <c r="J5338">
        <f t="shared" si="1014"/>
        <v>0.43429062166974419</v>
      </c>
      <c r="K5338" s="16">
        <f t="shared" si="1005"/>
        <v>0.85226450711967616</v>
      </c>
      <c r="L5338" s="16">
        <f t="shared" si="1006"/>
        <v>0.50957257757627172</v>
      </c>
      <c r="M5338" s="6"/>
      <c r="N5338" s="6">
        <f t="shared" si="1007"/>
        <v>1.6837425028772124</v>
      </c>
      <c r="O5338" s="6"/>
      <c r="P5338" s="6">
        <f t="shared" si="1008"/>
        <v>1.7063958294722548</v>
      </c>
      <c r="Q5338">
        <f t="shared" si="1015"/>
        <v>0.31068829937602244</v>
      </c>
      <c r="R5338">
        <f t="shared" si="1009"/>
        <v>0.91686481880382675</v>
      </c>
      <c r="S5338">
        <f t="shared" si="1010"/>
        <v>1.5645343029966845</v>
      </c>
      <c r="T5338" s="6">
        <f t="shared" si="1016"/>
        <v>97.664608836405094</v>
      </c>
      <c r="U5338">
        <f t="shared" si="1011"/>
        <v>22.20851633812287</v>
      </c>
      <c r="V5338" s="16">
        <f t="shared" si="1012"/>
        <v>20.333634260110685</v>
      </c>
    </row>
    <row r="5339" spans="4:22" ht="15.75" x14ac:dyDescent="0.25">
      <c r="D5339" s="27">
        <v>30901</v>
      </c>
      <c r="E5339">
        <v>220</v>
      </c>
      <c r="F5339">
        <v>18.399999999999999</v>
      </c>
      <c r="G5339">
        <v>0</v>
      </c>
      <c r="H5339">
        <v>2.9569668490031158</v>
      </c>
      <c r="I5339" s="20">
        <f t="shared" si="1013"/>
        <v>3.4020463798071061</v>
      </c>
      <c r="J5339">
        <f t="shared" si="1014"/>
        <v>0.41368883978454413</v>
      </c>
      <c r="K5339" s="16">
        <f t="shared" si="1005"/>
        <v>0.80932531171593181</v>
      </c>
      <c r="L5339" s="16">
        <f t="shared" si="1006"/>
        <v>0.51115272659326683</v>
      </c>
      <c r="M5339" s="6"/>
      <c r="N5339" s="6">
        <f t="shared" si="1007"/>
        <v>2.3655734792024927</v>
      </c>
      <c r="O5339" s="6"/>
      <c r="P5339" s="6">
        <f t="shared" si="1008"/>
        <v>2.3882268057975349</v>
      </c>
      <c r="Q5339">
        <f t="shared" si="1015"/>
        <v>0.32554869612135029</v>
      </c>
      <c r="R5339">
        <f t="shared" si="1009"/>
        <v>1</v>
      </c>
      <c r="S5339">
        <f t="shared" si="1010"/>
        <v>2.3882268057975349</v>
      </c>
      <c r="T5339" s="6">
        <f t="shared" si="1016"/>
        <v>95.299035357202612</v>
      </c>
      <c r="U5339">
        <f t="shared" si="1011"/>
        <v>20.534507568917626</v>
      </c>
      <c r="V5339" s="16">
        <f t="shared" si="1012"/>
        <v>20.370992669949374</v>
      </c>
    </row>
    <row r="5340" spans="4:22" ht="15.75" x14ac:dyDescent="0.25">
      <c r="D5340" s="27">
        <v>30902</v>
      </c>
      <c r="E5340">
        <v>221</v>
      </c>
      <c r="F5340">
        <v>16.3</v>
      </c>
      <c r="G5340">
        <v>0</v>
      </c>
      <c r="H5340">
        <v>2.1508213741780895</v>
      </c>
      <c r="I5340" s="20">
        <f t="shared" si="1013"/>
        <v>3.3813629664672895</v>
      </c>
      <c r="J5340">
        <f t="shared" si="1014"/>
        <v>0.41117373672242241</v>
      </c>
      <c r="K5340" s="16">
        <f t="shared" si="1005"/>
        <v>0.83210976886651822</v>
      </c>
      <c r="L5340" s="16">
        <f t="shared" si="1006"/>
        <v>0.4941340098464585</v>
      </c>
      <c r="M5340" s="6"/>
      <c r="N5340" s="6">
        <f t="shared" si="1007"/>
        <v>1.7206570993424717</v>
      </c>
      <c r="O5340" s="6"/>
      <c r="P5340" s="6">
        <f t="shared" si="1008"/>
        <v>1.7433104259375141</v>
      </c>
      <c r="Q5340">
        <f t="shared" si="1015"/>
        <v>0.31766345119067535</v>
      </c>
      <c r="R5340">
        <f t="shared" si="1009"/>
        <v>0.99955730146758592</v>
      </c>
      <c r="S5340">
        <f t="shared" si="1010"/>
        <v>1.7425386649704093</v>
      </c>
      <c r="T5340" s="6">
        <f t="shared" si="1016"/>
        <v>93.579150018827249</v>
      </c>
      <c r="U5340">
        <f t="shared" si="1011"/>
        <v>18.190895292030291</v>
      </c>
      <c r="V5340" s="16">
        <f t="shared" si="1012"/>
        <v>19.965538247874687</v>
      </c>
    </row>
    <row r="5341" spans="4:22" ht="15.75" x14ac:dyDescent="0.25">
      <c r="D5341" s="27">
        <v>30903</v>
      </c>
      <c r="E5341">
        <v>222</v>
      </c>
      <c r="F5341">
        <v>14.9</v>
      </c>
      <c r="G5341">
        <v>12</v>
      </c>
      <c r="H5341">
        <v>1.7822483494089256</v>
      </c>
      <c r="I5341" s="20">
        <f t="shared" si="1013"/>
        <v>3.2707614046515525</v>
      </c>
      <c r="J5341">
        <f t="shared" si="1014"/>
        <v>0.39772458680562878</v>
      </c>
      <c r="K5341" s="16">
        <f t="shared" si="1005"/>
        <v>0.84867516163095946</v>
      </c>
      <c r="L5341" s="16">
        <f t="shared" si="1006"/>
        <v>0.46864171921951048</v>
      </c>
      <c r="M5341" s="6"/>
      <c r="N5341" s="6">
        <f t="shared" si="1007"/>
        <v>1.4257986795271407</v>
      </c>
      <c r="O5341" s="6"/>
      <c r="P5341" s="6">
        <f t="shared" si="1008"/>
        <v>1.4484520061221831</v>
      </c>
      <c r="Q5341">
        <f t="shared" si="1015"/>
        <v>0.31193050006275752</v>
      </c>
      <c r="R5341">
        <f t="shared" si="1009"/>
        <v>0.93133021266953753</v>
      </c>
      <c r="S5341">
        <f t="shared" si="1010"/>
        <v>1.348987114903391</v>
      </c>
      <c r="T5341" s="6">
        <f t="shared" si="1016"/>
        <v>104.2528162305189</v>
      </c>
      <c r="U5341">
        <f t="shared" si="1011"/>
        <v>16.628487107438733</v>
      </c>
      <c r="V5341" s="16">
        <f t="shared" si="1012"/>
        <v>19.344913611891407</v>
      </c>
    </row>
    <row r="5342" spans="4:22" ht="15.75" x14ac:dyDescent="0.25">
      <c r="D5342" s="27">
        <v>30904</v>
      </c>
      <c r="E5342">
        <v>223</v>
      </c>
      <c r="F5342">
        <v>16.399999999999999</v>
      </c>
      <c r="G5342">
        <v>0</v>
      </c>
      <c r="H5342">
        <v>2.5740428455401752</v>
      </c>
      <c r="I5342" s="20">
        <f t="shared" si="1013"/>
        <v>2.8265575366367521</v>
      </c>
      <c r="J5342">
        <f t="shared" si="1014"/>
        <v>0.34370939645502907</v>
      </c>
      <c r="K5342" s="16">
        <f t="shared" si="1005"/>
        <v>0.74586977740677585</v>
      </c>
      <c r="L5342" s="16">
        <f t="shared" si="1006"/>
        <v>0.4608168970862857</v>
      </c>
      <c r="M5342" s="6"/>
      <c r="N5342" s="6">
        <f t="shared" si="1007"/>
        <v>2.0592342764321403</v>
      </c>
      <c r="O5342" s="6"/>
      <c r="P5342" s="6">
        <f t="shared" si="1008"/>
        <v>2.0818876030271829</v>
      </c>
      <c r="Q5342">
        <f t="shared" si="1015"/>
        <v>0.34750938743506299</v>
      </c>
      <c r="R5342">
        <f t="shared" si="1009"/>
        <v>1</v>
      </c>
      <c r="S5342">
        <f t="shared" si="1010"/>
        <v>2.0818876030271829</v>
      </c>
      <c r="T5342" s="6">
        <f t="shared" si="1016"/>
        <v>102.19358195408677</v>
      </c>
      <c r="U5342">
        <f t="shared" si="1011"/>
        <v>18.30249587664397</v>
      </c>
      <c r="V5342" s="16">
        <f t="shared" si="1012"/>
        <v>19.151044803696895</v>
      </c>
    </row>
    <row r="5343" spans="4:22" ht="15.75" x14ac:dyDescent="0.25">
      <c r="D5343" s="27">
        <v>30905</v>
      </c>
      <c r="E5343">
        <v>224</v>
      </c>
      <c r="F5343">
        <v>13.2</v>
      </c>
      <c r="G5343">
        <v>0.3</v>
      </c>
      <c r="H5343">
        <v>2.2273749443593651</v>
      </c>
      <c r="I5343" s="20">
        <f t="shared" si="1013"/>
        <v>2.6974182241306486</v>
      </c>
      <c r="J5343">
        <f t="shared" si="1014"/>
        <v>0.32800605605428684</v>
      </c>
      <c r="K5343" s="16">
        <f t="shared" si="1005"/>
        <v>0.76570367204031087</v>
      </c>
      <c r="L5343" s="16">
        <f t="shared" si="1006"/>
        <v>0.42837205570697434</v>
      </c>
      <c r="M5343" s="6"/>
      <c r="N5343" s="6">
        <f t="shared" si="1007"/>
        <v>1.7818999554874921</v>
      </c>
      <c r="O5343" s="6"/>
      <c r="P5343" s="6">
        <f t="shared" si="1008"/>
        <v>1.8045532820825345</v>
      </c>
      <c r="Q5343">
        <f t="shared" si="1015"/>
        <v>0.3406452731802892</v>
      </c>
      <c r="R5343">
        <f t="shared" si="1009"/>
        <v>1</v>
      </c>
      <c r="S5343">
        <f t="shared" si="1010"/>
        <v>1.8045532820825345</v>
      </c>
      <c r="T5343" s="6">
        <f t="shared" si="1016"/>
        <v>100.71168199859927</v>
      </c>
      <c r="U5343">
        <f t="shared" si="1011"/>
        <v>14.731277169006123</v>
      </c>
      <c r="V5343" s="16">
        <f t="shared" si="1012"/>
        <v>18.329056597950583</v>
      </c>
    </row>
    <row r="5344" spans="4:22" ht="15.75" x14ac:dyDescent="0.25">
      <c r="D5344" s="27">
        <v>30906</v>
      </c>
      <c r="E5344">
        <v>225</v>
      </c>
      <c r="F5344">
        <v>15.6</v>
      </c>
      <c r="G5344">
        <v>0.2</v>
      </c>
      <c r="H5344">
        <v>3.3035467562789962</v>
      </c>
      <c r="I5344" s="20">
        <f t="shared" si="1013"/>
        <v>2.7053646597522474</v>
      </c>
      <c r="J5344">
        <f t="shared" si="1014"/>
        <v>0.32897234262587327</v>
      </c>
      <c r="K5344" s="16">
        <f t="shared" si="1005"/>
        <v>0.77997686470758909</v>
      </c>
      <c r="L5344" s="16">
        <f t="shared" si="1006"/>
        <v>0.42177192364443267</v>
      </c>
      <c r="M5344" s="6"/>
      <c r="N5344" s="6">
        <f t="shared" si="1007"/>
        <v>2.6428374050231973</v>
      </c>
      <c r="O5344" s="6"/>
      <c r="P5344" s="6">
        <f t="shared" si="1008"/>
        <v>2.6654907316182399</v>
      </c>
      <c r="Q5344">
        <f t="shared" si="1015"/>
        <v>0.33570560666199756</v>
      </c>
      <c r="R5344">
        <f t="shared" si="1009"/>
        <v>1</v>
      </c>
      <c r="S5344">
        <f t="shared" si="1010"/>
        <v>2.6654907316182399</v>
      </c>
      <c r="T5344" s="6">
        <f t="shared" si="1016"/>
        <v>98.268844593576091</v>
      </c>
      <c r="U5344">
        <f t="shared" si="1011"/>
        <v>17.40969119973451</v>
      </c>
      <c r="V5344" s="16">
        <f t="shared" si="1012"/>
        <v>18.158073058414857</v>
      </c>
    </row>
    <row r="5345" spans="4:22" ht="15.75" x14ac:dyDescent="0.25">
      <c r="D5345" s="27">
        <v>30907</v>
      </c>
      <c r="E5345">
        <v>226</v>
      </c>
      <c r="F5345">
        <v>15.2</v>
      </c>
      <c r="G5345">
        <v>0.2</v>
      </c>
      <c r="H5345">
        <v>1.7590871306427818</v>
      </c>
      <c r="I5345" s="20">
        <f t="shared" si="1013"/>
        <v>2.7308028179634896</v>
      </c>
      <c r="J5345">
        <f t="shared" si="1014"/>
        <v>0.33206562266436035</v>
      </c>
      <c r="K5345" s="16">
        <f t="shared" si="1005"/>
        <v>0.80350550360633277</v>
      </c>
      <c r="L5345" s="16">
        <f t="shared" si="1006"/>
        <v>0.41327112406071542</v>
      </c>
      <c r="M5345" s="6"/>
      <c r="N5345" s="6">
        <f t="shared" si="1007"/>
        <v>1.4072697045142255</v>
      </c>
      <c r="O5345" s="6"/>
      <c r="P5345" s="6">
        <f t="shared" si="1008"/>
        <v>1.4299230311092679</v>
      </c>
      <c r="Q5345">
        <f t="shared" si="1015"/>
        <v>0.32756281531192033</v>
      </c>
      <c r="R5345">
        <f t="shared" si="1009"/>
        <v>1</v>
      </c>
      <c r="S5345">
        <f t="shared" si="1010"/>
        <v>1.4299230311092679</v>
      </c>
      <c r="T5345" s="6">
        <f t="shared" si="1016"/>
        <v>97.061574889061873</v>
      </c>
      <c r="U5345">
        <f t="shared" si="1011"/>
        <v>16.963288861279779</v>
      </c>
      <c r="V5345" s="16">
        <f t="shared" si="1012"/>
        <v>17.935867141807698</v>
      </c>
    </row>
    <row r="5346" spans="4:22" ht="15.75" x14ac:dyDescent="0.25">
      <c r="D5346" s="27">
        <v>30908</v>
      </c>
      <c r="E5346">
        <v>227</v>
      </c>
      <c r="F5346">
        <v>14.6</v>
      </c>
      <c r="G5346">
        <v>0.7</v>
      </c>
      <c r="H5346">
        <v>2.0278166012014913</v>
      </c>
      <c r="I5346" s="20">
        <f t="shared" si="1013"/>
        <v>2.6929461109727368</v>
      </c>
      <c r="J5346">
        <f t="shared" si="1014"/>
        <v>0.32746224709428479</v>
      </c>
      <c r="K5346" s="16">
        <f t="shared" si="1005"/>
        <v>0.8151335443725739</v>
      </c>
      <c r="L5346" s="16">
        <f t="shared" si="1006"/>
        <v>0.40172834176066158</v>
      </c>
      <c r="M5346" s="6"/>
      <c r="N5346" s="6">
        <f t="shared" si="1007"/>
        <v>1.6222532809611931</v>
      </c>
      <c r="O5346" s="6"/>
      <c r="P5346" s="6">
        <f t="shared" si="1008"/>
        <v>1.6449066075562355</v>
      </c>
      <c r="Q5346">
        <f t="shared" si="1015"/>
        <v>0.3235385829635396</v>
      </c>
      <c r="R5346">
        <f t="shared" si="1009"/>
        <v>1</v>
      </c>
      <c r="S5346">
        <f t="shared" si="1010"/>
        <v>1.6449066075562355</v>
      </c>
      <c r="T5346" s="6">
        <f t="shared" si="1016"/>
        <v>96.139321608100687</v>
      </c>
      <c r="U5346">
        <f t="shared" si="1011"/>
        <v>16.293685353597684</v>
      </c>
      <c r="V5346" s="16">
        <f t="shared" si="1012"/>
        <v>17.630454239327257</v>
      </c>
    </row>
    <row r="5347" spans="4:22" ht="15.75" x14ac:dyDescent="0.25">
      <c r="D5347" s="27">
        <v>30909</v>
      </c>
      <c r="E5347">
        <v>228</v>
      </c>
      <c r="F5347">
        <v>13.4</v>
      </c>
      <c r="G5347">
        <v>0</v>
      </c>
      <c r="H5347">
        <v>2.1315552442840007</v>
      </c>
      <c r="I5347" s="20">
        <f t="shared" si="1013"/>
        <v>2.5972058605921498</v>
      </c>
      <c r="J5347">
        <f t="shared" si="1014"/>
        <v>0.31582023264800541</v>
      </c>
      <c r="K5347" s="16">
        <f t="shared" si="1005"/>
        <v>0.82401639690148043</v>
      </c>
      <c r="L5347" s="16">
        <f t="shared" si="1006"/>
        <v>0.38326935463368567</v>
      </c>
      <c r="M5347" s="6"/>
      <c r="N5347" s="6">
        <f t="shared" si="1007"/>
        <v>1.7052441954272006</v>
      </c>
      <c r="O5347" s="6"/>
      <c r="P5347" s="6">
        <f t="shared" si="1008"/>
        <v>1.727897522022243</v>
      </c>
      <c r="Q5347">
        <f t="shared" si="1015"/>
        <v>0.3204644053603356</v>
      </c>
      <c r="R5347">
        <f t="shared" si="1009"/>
        <v>1</v>
      </c>
      <c r="S5347">
        <f t="shared" si="1010"/>
        <v>1.727897522022243</v>
      </c>
      <c r="T5347" s="6">
        <f t="shared" si="1016"/>
        <v>94.434077412673489</v>
      </c>
      <c r="U5347">
        <f t="shared" si="1011"/>
        <v>14.954478338233491</v>
      </c>
      <c r="V5347" s="16">
        <f t="shared" si="1012"/>
        <v>17.132776349590337</v>
      </c>
    </row>
    <row r="5348" spans="4:22" ht="15.75" x14ac:dyDescent="0.25">
      <c r="D5348" s="27">
        <v>30910</v>
      </c>
      <c r="E5348">
        <v>229</v>
      </c>
      <c r="F5348">
        <v>12.1</v>
      </c>
      <c r="G5348">
        <v>2.7</v>
      </c>
      <c r="H5348">
        <v>1.4107081356990256</v>
      </c>
      <c r="I5348" s="20">
        <f t="shared" si="1013"/>
        <v>2.4807463851155696</v>
      </c>
      <c r="J5348">
        <f t="shared" si="1014"/>
        <v>0.30165876043005324</v>
      </c>
      <c r="K5348" s="16">
        <f t="shared" si="1005"/>
        <v>0.84044077079795132</v>
      </c>
      <c r="L5348" s="16">
        <f t="shared" si="1006"/>
        <v>0.35892923203100341</v>
      </c>
      <c r="M5348" s="6"/>
      <c r="N5348" s="6">
        <f t="shared" si="1007"/>
        <v>1.1285665085592205</v>
      </c>
      <c r="O5348" s="6"/>
      <c r="P5348" s="6">
        <f t="shared" si="1008"/>
        <v>1.1512198351542628</v>
      </c>
      <c r="Q5348">
        <f t="shared" si="1015"/>
        <v>0.31478025804224496</v>
      </c>
      <c r="R5348">
        <f t="shared" si="1009"/>
        <v>0.96494337255908147</v>
      </c>
      <c r="S5348">
        <f t="shared" si="1010"/>
        <v>1.1108619502906643</v>
      </c>
      <c r="T5348" s="6">
        <f t="shared" si="1016"/>
        <v>96.04586878897787</v>
      </c>
      <c r="U5348">
        <f t="shared" si="1011"/>
        <v>13.503670738255614</v>
      </c>
      <c r="V5348" s="16">
        <f t="shared" si="1012"/>
        <v>16.457835434934399</v>
      </c>
    </row>
    <row r="5349" spans="4:22" ht="15.75" x14ac:dyDescent="0.25">
      <c r="D5349" s="27">
        <v>30911</v>
      </c>
      <c r="E5349">
        <v>230</v>
      </c>
      <c r="F5349">
        <v>12.2</v>
      </c>
      <c r="G5349">
        <v>0</v>
      </c>
      <c r="H5349">
        <v>2.1574155242551796</v>
      </c>
      <c r="I5349" s="20">
        <f t="shared" si="1013"/>
        <v>2.3093727662229777</v>
      </c>
      <c r="J5349">
        <f t="shared" si="1014"/>
        <v>0.28081972837271407</v>
      </c>
      <c r="K5349" s="16">
        <f t="shared" si="1005"/>
        <v>0.82491650496053048</v>
      </c>
      <c r="L5349" s="16">
        <f t="shared" si="1006"/>
        <v>0.34042200232876946</v>
      </c>
      <c r="M5349" s="6"/>
      <c r="N5349" s="6">
        <f t="shared" si="1007"/>
        <v>1.7259324194041437</v>
      </c>
      <c r="O5349" s="6"/>
      <c r="P5349" s="6">
        <f t="shared" si="1008"/>
        <v>1.748585745999186</v>
      </c>
      <c r="Q5349">
        <f t="shared" si="1015"/>
        <v>0.32015289596325958</v>
      </c>
      <c r="R5349">
        <f t="shared" si="1009"/>
        <v>1</v>
      </c>
      <c r="S5349">
        <f t="shared" si="1010"/>
        <v>1.748585745999186</v>
      </c>
      <c r="T5349" s="6">
        <f t="shared" si="1016"/>
        <v>94.319936369573739</v>
      </c>
      <c r="U5349">
        <f t="shared" si="1011"/>
        <v>13.615271322869296</v>
      </c>
      <c r="V5349" s="16">
        <f t="shared" si="1012"/>
        <v>15.929175476466078</v>
      </c>
    </row>
    <row r="5350" spans="4:22" ht="15.75" x14ac:dyDescent="0.25">
      <c r="D5350" s="27">
        <v>30912</v>
      </c>
      <c r="E5350">
        <v>231</v>
      </c>
      <c r="F5350">
        <v>13.4</v>
      </c>
      <c r="G5350">
        <v>0</v>
      </c>
      <c r="H5350">
        <v>2.2740975621869017</v>
      </c>
      <c r="I5350" s="20">
        <f t="shared" si="1013"/>
        <v>2.3127735705697265</v>
      </c>
      <c r="J5350">
        <f t="shared" si="1014"/>
        <v>0.28123326618127875</v>
      </c>
      <c r="K5350" s="16">
        <f t="shared" si="1005"/>
        <v>0.84154014130091548</v>
      </c>
      <c r="L5350" s="16">
        <f t="shared" si="1006"/>
        <v>0.33418877172814049</v>
      </c>
      <c r="M5350" s="6"/>
      <c r="N5350" s="6">
        <f t="shared" si="1007"/>
        <v>1.8192780497495216</v>
      </c>
      <c r="O5350" s="6"/>
      <c r="P5350" s="6">
        <f t="shared" si="1008"/>
        <v>1.8419313763445639</v>
      </c>
      <c r="Q5350">
        <f t="shared" si="1015"/>
        <v>0.31439978789857914</v>
      </c>
      <c r="R5350">
        <f t="shared" si="1009"/>
        <v>0.96042122532148189</v>
      </c>
      <c r="S5350">
        <f t="shared" si="1010"/>
        <v>1.7690299894269297</v>
      </c>
      <c r="T5350" s="6">
        <f t="shared" si="1016"/>
        <v>92.573559706741861</v>
      </c>
      <c r="U5350">
        <f t="shared" si="1011"/>
        <v>14.954478338233491</v>
      </c>
      <c r="V5350" s="16">
        <f t="shared" si="1012"/>
        <v>15.747901342162425</v>
      </c>
    </row>
    <row r="5351" spans="4:22" ht="15.75" x14ac:dyDescent="0.25">
      <c r="D5351" s="27">
        <v>30913</v>
      </c>
      <c r="E5351">
        <v>232</v>
      </c>
      <c r="F5351">
        <v>15.7</v>
      </c>
      <c r="G5351">
        <v>0</v>
      </c>
      <c r="H5351">
        <v>2.1950590227575777</v>
      </c>
      <c r="I5351" s="20">
        <f t="shared" si="1013"/>
        <v>2.4393581230173775</v>
      </c>
      <c r="J5351">
        <f t="shared" si="1014"/>
        <v>0.2966259477589131</v>
      </c>
      <c r="K5351" s="16">
        <f t="shared" si="1005"/>
        <v>0.85836069014156779</v>
      </c>
      <c r="L5351" s="16">
        <f t="shared" si="1006"/>
        <v>0.34557261436330589</v>
      </c>
      <c r="M5351" s="6"/>
      <c r="N5351" s="6">
        <f t="shared" si="1007"/>
        <v>1.7560472182060622</v>
      </c>
      <c r="O5351" s="6"/>
      <c r="P5351" s="6">
        <f t="shared" si="1008"/>
        <v>1.7787005448011046</v>
      </c>
      <c r="Q5351">
        <f t="shared" si="1015"/>
        <v>0.30857853235580618</v>
      </c>
      <c r="R5351">
        <f t="shared" si="1009"/>
        <v>0.89255608006128406</v>
      </c>
      <c r="S5351">
        <f t="shared" si="1010"/>
        <v>1.5875899858705442</v>
      </c>
      <c r="T5351" s="6">
        <f t="shared" si="1016"/>
        <v>91.008623047466358</v>
      </c>
      <c r="U5351">
        <f t="shared" si="1011"/>
        <v>17.521291784348193</v>
      </c>
      <c r="V5351" s="16">
        <f t="shared" si="1012"/>
        <v>16.077716424796726</v>
      </c>
    </row>
    <row r="5352" spans="4:22" ht="15.75" x14ac:dyDescent="0.25">
      <c r="D5352" s="27">
        <v>30914</v>
      </c>
      <c r="E5352">
        <v>233</v>
      </c>
      <c r="F5352">
        <v>17.8</v>
      </c>
      <c r="G5352">
        <v>0</v>
      </c>
      <c r="H5352">
        <v>2.4355209004346494</v>
      </c>
      <c r="I5352" s="20">
        <f t="shared" si="1013"/>
        <v>2.661400276873251</v>
      </c>
      <c r="J5352">
        <f t="shared" si="1014"/>
        <v>0.32362627366778735</v>
      </c>
      <c r="K5352" s="16">
        <f t="shared" si="1005"/>
        <v>0.87343366613243212</v>
      </c>
      <c r="L5352" s="16">
        <f t="shared" si="1006"/>
        <v>0.37052186813545418</v>
      </c>
      <c r="M5352" s="6"/>
      <c r="N5352" s="6">
        <f t="shared" si="1007"/>
        <v>1.9484167203477196</v>
      </c>
      <c r="O5352" s="6"/>
      <c r="P5352" s="6">
        <f t="shared" si="1008"/>
        <v>1.971070046942762</v>
      </c>
      <c r="Q5352">
        <f t="shared" si="1015"/>
        <v>0.30336207682488786</v>
      </c>
      <c r="R5352">
        <f t="shared" si="1009"/>
        <v>0.83385411512261509</v>
      </c>
      <c r="S5352">
        <f t="shared" si="1010"/>
        <v>1.6435848698381481</v>
      </c>
      <c r="T5352" s="6">
        <f t="shared" si="1016"/>
        <v>89.387691504223255</v>
      </c>
      <c r="U5352">
        <f t="shared" si="1011"/>
        <v>19.864904061235531</v>
      </c>
      <c r="V5352" s="16">
        <f t="shared" si="1012"/>
        <v>16.782057428080886</v>
      </c>
    </row>
    <row r="5353" spans="4:22" ht="15.75" x14ac:dyDescent="0.25">
      <c r="D5353" s="27">
        <v>30915</v>
      </c>
      <c r="E5353">
        <v>234</v>
      </c>
      <c r="F5353">
        <v>18</v>
      </c>
      <c r="G5353">
        <v>0</v>
      </c>
      <c r="H5353">
        <v>2.5591711998127371</v>
      </c>
      <c r="I5353" s="20">
        <f t="shared" si="1013"/>
        <v>2.8734045917030424</v>
      </c>
      <c r="J5353">
        <f t="shared" si="1014"/>
        <v>0.34940599835108993</v>
      </c>
      <c r="K5353" s="16">
        <f t="shared" si="1005"/>
        <v>0.88904596717306916</v>
      </c>
      <c r="L5353" s="16">
        <f t="shared" si="1006"/>
        <v>0.39301229773541241</v>
      </c>
      <c r="M5353" s="6"/>
      <c r="N5353" s="6">
        <f t="shared" si="1007"/>
        <v>2.0473369598501896</v>
      </c>
      <c r="O5353" s="6"/>
      <c r="P5353" s="6">
        <f t="shared" si="1008"/>
        <v>2.0699902864452318</v>
      </c>
      <c r="Q5353">
        <f t="shared" si="1015"/>
        <v>0.2979589716807442</v>
      </c>
      <c r="R5353">
        <f t="shared" si="1009"/>
        <v>0.7751567575213083</v>
      </c>
      <c r="S5353">
        <f t="shared" si="1010"/>
        <v>1.6045669585414901</v>
      </c>
      <c r="T5353" s="6">
        <f t="shared" si="1016"/>
        <v>87.805777872276806</v>
      </c>
      <c r="U5353">
        <f t="shared" si="1011"/>
        <v>20.088105230462897</v>
      </c>
      <c r="V5353" s="16">
        <f t="shared" si="1012"/>
        <v>17.396916064508197</v>
      </c>
    </row>
    <row r="5354" spans="4:22" ht="15.75" x14ac:dyDescent="0.25">
      <c r="D5354" s="27">
        <v>30916</v>
      </c>
      <c r="E5354">
        <v>235</v>
      </c>
      <c r="F5354">
        <v>19.5</v>
      </c>
      <c r="G5354">
        <v>0</v>
      </c>
      <c r="H5354">
        <v>3.4261605126517227</v>
      </c>
      <c r="I5354" s="20">
        <f t="shared" si="1013"/>
        <v>3.1510300016961033</v>
      </c>
      <c r="J5354">
        <f t="shared" si="1014"/>
        <v>0.38316524820624615</v>
      </c>
      <c r="K5354" s="16">
        <f t="shared" si="1005"/>
        <v>0.90428246000658019</v>
      </c>
      <c r="L5354" s="16">
        <f t="shared" si="1006"/>
        <v>0.4237229683781083</v>
      </c>
      <c r="M5354" s="6"/>
      <c r="N5354" s="6">
        <f t="shared" si="1007"/>
        <v>2.7409284101213784</v>
      </c>
      <c r="O5354" s="6"/>
      <c r="P5354" s="6">
        <f t="shared" si="1008"/>
        <v>2.7635817367164206</v>
      </c>
      <c r="Q5354">
        <f t="shared" si="1015"/>
        <v>0.29268592624092271</v>
      </c>
      <c r="R5354">
        <f t="shared" si="1009"/>
        <v>0.71993761579723692</v>
      </c>
      <c r="S5354">
        <f t="shared" si="1010"/>
        <v>1.9896064465924073</v>
      </c>
      <c r="T5354" s="6">
        <f t="shared" si="1016"/>
        <v>85.83882475227945</v>
      </c>
      <c r="U5354">
        <f t="shared" si="1011"/>
        <v>21.762113999668138</v>
      </c>
      <c r="V5354" s="16">
        <f t="shared" si="1012"/>
        <v>18.208755399745257</v>
      </c>
    </row>
    <row r="5355" spans="4:22" ht="15.75" x14ac:dyDescent="0.25">
      <c r="D5355" s="27">
        <v>30917</v>
      </c>
      <c r="E5355">
        <v>236</v>
      </c>
      <c r="F5355">
        <v>17.899999999999999</v>
      </c>
      <c r="G5355">
        <v>0</v>
      </c>
      <c r="H5355">
        <v>2.0483732626558431</v>
      </c>
      <c r="I5355" s="20">
        <f t="shared" si="1013"/>
        <v>3.3139640960552317</v>
      </c>
      <c r="J5355">
        <f t="shared" si="1014"/>
        <v>0.40297803408031618</v>
      </c>
      <c r="K5355" s="16">
        <f t="shared" si="1005"/>
        <v>0.92322753166628657</v>
      </c>
      <c r="L5355" s="16">
        <f t="shared" si="1006"/>
        <v>0.4364883197893823</v>
      </c>
      <c r="M5355" s="6"/>
      <c r="N5355" s="6">
        <f t="shared" si="1007"/>
        <v>1.6386986101246745</v>
      </c>
      <c r="O5355" s="6"/>
      <c r="P5355" s="6">
        <f t="shared" si="1008"/>
        <v>1.6613519367197169</v>
      </c>
      <c r="Q5355">
        <f t="shared" si="1015"/>
        <v>0.28612941584093149</v>
      </c>
      <c r="R5355">
        <f t="shared" si="1009"/>
        <v>0.65412349965461192</v>
      </c>
      <c r="S5355">
        <f t="shared" si="1010"/>
        <v>1.0867293430050686</v>
      </c>
      <c r="T5355" s="6">
        <f t="shared" si="1016"/>
        <v>84.774748735869423</v>
      </c>
      <c r="U5355">
        <f t="shared" si="1011"/>
        <v>19.976504645849214</v>
      </c>
      <c r="V5355" s="16">
        <f t="shared" si="1012"/>
        <v>18.537521332960669</v>
      </c>
    </row>
    <row r="5356" spans="4:22" ht="15.75" x14ac:dyDescent="0.25">
      <c r="D5356" s="27">
        <v>30918</v>
      </c>
      <c r="E5356">
        <v>237</v>
      </c>
      <c r="F5356">
        <v>13.2</v>
      </c>
      <c r="G5356">
        <v>1.3</v>
      </c>
      <c r="H5356">
        <v>1.3945592742298136</v>
      </c>
      <c r="I5356" s="20">
        <f t="shared" si="1013"/>
        <v>3.1415601337403509</v>
      </c>
      <c r="J5356">
        <f t="shared" si="1014"/>
        <v>0.38201371226282665</v>
      </c>
      <c r="K5356" s="16">
        <f t="shared" si="1005"/>
        <v>0.93347637602221611</v>
      </c>
      <c r="L5356" s="16">
        <f t="shared" si="1006"/>
        <v>0.40923768621835482</v>
      </c>
      <c r="M5356" s="6"/>
      <c r="N5356" s="6">
        <f t="shared" si="1007"/>
        <v>1.115647419383851</v>
      </c>
      <c r="O5356" s="6"/>
      <c r="P5356" s="6">
        <f t="shared" si="1008"/>
        <v>1.1383007459788934</v>
      </c>
      <c r="Q5356">
        <f t="shared" si="1015"/>
        <v>0.2825824957862314</v>
      </c>
      <c r="R5356">
        <f t="shared" si="1009"/>
        <v>0.61983428763940096</v>
      </c>
      <c r="S5356">
        <f t="shared" si="1010"/>
        <v>0.70555783200322608</v>
      </c>
      <c r="T5356" s="6">
        <f t="shared" si="1016"/>
        <v>85.391844230461246</v>
      </c>
      <c r="U5356">
        <f t="shared" si="1011"/>
        <v>14.731277169006123</v>
      </c>
      <c r="V5356" s="16">
        <f t="shared" si="1012"/>
        <v>17.829636197460719</v>
      </c>
    </row>
    <row r="5357" spans="4:22" ht="15.75" x14ac:dyDescent="0.25">
      <c r="D5357" s="27">
        <v>30919</v>
      </c>
      <c r="E5357">
        <v>238</v>
      </c>
      <c r="F5357">
        <v>8</v>
      </c>
      <c r="G5357">
        <v>0</v>
      </c>
      <c r="H5357">
        <v>1.3088640555999096</v>
      </c>
      <c r="I5357" s="20">
        <f t="shared" si="1013"/>
        <v>2.6615919923394187</v>
      </c>
      <c r="J5357">
        <f t="shared" si="1014"/>
        <v>0.32364958626847329</v>
      </c>
      <c r="K5357" s="16">
        <f t="shared" si="1005"/>
        <v>0.92753270698045476</v>
      </c>
      <c r="L5357" s="16">
        <f t="shared" si="1006"/>
        <v>0.3489360362526745</v>
      </c>
      <c r="M5357" s="6"/>
      <c r="N5357" s="6">
        <f t="shared" si="1007"/>
        <v>1.0470912444799276</v>
      </c>
      <c r="O5357" s="6"/>
      <c r="P5357" s="6">
        <f t="shared" si="1008"/>
        <v>1.06974457107497</v>
      </c>
      <c r="Q5357">
        <f t="shared" si="1015"/>
        <v>0.28463948076820417</v>
      </c>
      <c r="R5357">
        <f t="shared" si="1009"/>
        <v>0.63960738445458654</v>
      </c>
      <c r="S5357">
        <f t="shared" si="1010"/>
        <v>0.68421652713975512</v>
      </c>
      <c r="T5357" s="6">
        <f t="shared" si="1016"/>
        <v>84.73028102991654</v>
      </c>
      <c r="U5357">
        <f t="shared" si="1011"/>
        <v>8.928046769094621</v>
      </c>
      <c r="V5357" s="16">
        <f t="shared" si="1012"/>
        <v>16.174118955992679</v>
      </c>
    </row>
    <row r="5358" spans="4:22" ht="15.75" x14ac:dyDescent="0.25">
      <c r="D5358" s="27">
        <v>30920</v>
      </c>
      <c r="E5358">
        <v>239</v>
      </c>
      <c r="F5358">
        <v>8.3000000000000007</v>
      </c>
      <c r="G5358">
        <v>0</v>
      </c>
      <c r="H5358">
        <v>1.3525363349627513</v>
      </c>
      <c r="I5358" s="20">
        <f t="shared" si="1013"/>
        <v>2.3457443726888614</v>
      </c>
      <c r="J5358">
        <f t="shared" si="1014"/>
        <v>0.28524251571896553</v>
      </c>
      <c r="K5358" s="16">
        <f t="shared" si="1005"/>
        <v>0.93390467493145568</v>
      </c>
      <c r="L5358" s="16">
        <f t="shared" si="1006"/>
        <v>0.30543001162286826</v>
      </c>
      <c r="M5358" s="6"/>
      <c r="N5358" s="6">
        <f t="shared" si="1007"/>
        <v>1.0820290679702012</v>
      </c>
      <c r="O5358" s="6"/>
      <c r="P5358" s="6">
        <f t="shared" si="1008"/>
        <v>1.1046823945652435</v>
      </c>
      <c r="Q5358">
        <f t="shared" si="1015"/>
        <v>0.28243427009972177</v>
      </c>
      <c r="R5358">
        <f t="shared" si="1009"/>
        <v>0.61842143620636691</v>
      </c>
      <c r="S5358">
        <f t="shared" si="1010"/>
        <v>0.68315927299892643</v>
      </c>
      <c r="T5358" s="6">
        <f t="shared" si="1016"/>
        <v>84.069775083512667</v>
      </c>
      <c r="U5358">
        <f t="shared" si="1011"/>
        <v>9.2628485229356698</v>
      </c>
      <c r="V5358" s="16">
        <f t="shared" si="1012"/>
        <v>14.888761160685519</v>
      </c>
    </row>
    <row r="5359" spans="4:22" ht="15.75" x14ac:dyDescent="0.25">
      <c r="D5359" s="27">
        <v>30921</v>
      </c>
      <c r="E5359">
        <v>240</v>
      </c>
      <c r="F5359">
        <v>10.5</v>
      </c>
      <c r="G5359">
        <v>0</v>
      </c>
      <c r="H5359">
        <v>1.6589958531339974</v>
      </c>
      <c r="I5359" s="20">
        <f t="shared" si="1013"/>
        <v>2.2148813701044019</v>
      </c>
      <c r="J5359">
        <f t="shared" si="1014"/>
        <v>0.26932957460469525</v>
      </c>
      <c r="K5359" s="16">
        <f t="shared" si="1005"/>
        <v>0.94026645974425294</v>
      </c>
      <c r="L5359" s="16">
        <f t="shared" si="1006"/>
        <v>0.2864396276327365</v>
      </c>
      <c r="M5359" s="6"/>
      <c r="N5359" s="6">
        <f t="shared" si="1007"/>
        <v>1.3271966825071981</v>
      </c>
      <c r="O5359" s="6"/>
      <c r="P5359" s="6">
        <f t="shared" si="1008"/>
        <v>1.3498500091022405</v>
      </c>
      <c r="Q5359">
        <f t="shared" si="1015"/>
        <v>0.28023258361170889</v>
      </c>
      <c r="R5359">
        <f t="shared" si="1009"/>
        <v>0.59762529984396739</v>
      </c>
      <c r="S5359">
        <f t="shared" si="1010"/>
        <v>0.80670451643410857</v>
      </c>
      <c r="T5359" s="6">
        <f t="shared" si="1016"/>
        <v>83.285723893673605</v>
      </c>
      <c r="U5359">
        <f t="shared" si="1011"/>
        <v>11.718061384436691</v>
      </c>
      <c r="V5359" s="16">
        <f t="shared" si="1012"/>
        <v>14.299074544678305</v>
      </c>
    </row>
    <row r="5360" spans="4:22" ht="15.75" x14ac:dyDescent="0.25">
      <c r="D5360" s="27">
        <v>30922</v>
      </c>
      <c r="E5360">
        <v>241</v>
      </c>
      <c r="F5360">
        <v>13.7</v>
      </c>
      <c r="G5360">
        <v>0</v>
      </c>
      <c r="H5360">
        <v>1.6974598677957335</v>
      </c>
      <c r="I5360" s="20">
        <f t="shared" si="1013"/>
        <v>2.2783869882814898</v>
      </c>
      <c r="J5360">
        <f t="shared" si="1014"/>
        <v>0.27705185777502916</v>
      </c>
      <c r="K5360" s="16">
        <f t="shared" si="1005"/>
        <v>0.94781819334957607</v>
      </c>
      <c r="L5360" s="16">
        <f t="shared" si="1006"/>
        <v>0.29230485310261012</v>
      </c>
      <c r="M5360" s="6"/>
      <c r="N5360" s="6">
        <f t="shared" si="1007"/>
        <v>1.3579678942365869</v>
      </c>
      <c r="O5360" s="6"/>
      <c r="P5360" s="6">
        <f t="shared" si="1008"/>
        <v>1.3806212208316293</v>
      </c>
      <c r="Q5360">
        <f t="shared" si="1015"/>
        <v>0.27761907964557869</v>
      </c>
      <c r="R5360">
        <f t="shared" si="1009"/>
        <v>0.57340100306029496</v>
      </c>
      <c r="S5360">
        <f t="shared" si="1010"/>
        <v>0.79164959287118519</v>
      </c>
      <c r="T5360" s="6">
        <f t="shared" si="1016"/>
        <v>82.516727627397472</v>
      </c>
      <c r="U5360">
        <f t="shared" si="1011"/>
        <v>15.289280092074538</v>
      </c>
      <c r="V5360" s="16">
        <f t="shared" si="1012"/>
        <v>14.483232932290287</v>
      </c>
    </row>
    <row r="5361" spans="4:22" ht="15.75" x14ac:dyDescent="0.25">
      <c r="D5361" s="27">
        <v>30923</v>
      </c>
      <c r="E5361">
        <v>242</v>
      </c>
      <c r="F5361">
        <v>16</v>
      </c>
      <c r="G5361">
        <v>12.5</v>
      </c>
      <c r="H5361">
        <v>1.5745221109030263</v>
      </c>
      <c r="I5361" s="20">
        <f t="shared" si="1013"/>
        <v>2.4566341598499988</v>
      </c>
      <c r="J5361">
        <f t="shared" si="1014"/>
        <v>0.29872671383775984</v>
      </c>
      <c r="K5361" s="16">
        <f t="shared" si="1005"/>
        <v>0.95522492268264092</v>
      </c>
      <c r="L5361" s="16">
        <f t="shared" si="1006"/>
        <v>0.31272918738219235</v>
      </c>
      <c r="M5361" s="6"/>
      <c r="N5361" s="6">
        <f t="shared" si="1007"/>
        <v>1.2596176887224211</v>
      </c>
      <c r="O5361" s="6"/>
      <c r="P5361" s="6">
        <f t="shared" si="1008"/>
        <v>1.2822710153174635</v>
      </c>
      <c r="Q5361">
        <f t="shared" si="1015"/>
        <v>0.2750557587579916</v>
      </c>
      <c r="R5361">
        <f t="shared" si="1009"/>
        <v>0.55012867237907104</v>
      </c>
      <c r="S5361">
        <f t="shared" si="1010"/>
        <v>0.7054140512867596</v>
      </c>
      <c r="T5361" s="6">
        <f t="shared" si="1016"/>
        <v>94.333966902705754</v>
      </c>
      <c r="U5361">
        <f t="shared" si="1011"/>
        <v>17.856093538189242</v>
      </c>
      <c r="V5361" s="16">
        <f t="shared" si="1012"/>
        <v>15.110517411210473</v>
      </c>
    </row>
    <row r="5362" spans="4:22" ht="15.75" x14ac:dyDescent="0.25">
      <c r="D5362" s="27">
        <v>30924</v>
      </c>
      <c r="E5362">
        <v>243</v>
      </c>
      <c r="F5362">
        <v>14</v>
      </c>
      <c r="G5362">
        <v>1.4</v>
      </c>
      <c r="H5362">
        <v>1.2380627569393357</v>
      </c>
      <c r="I5362" s="20">
        <f t="shared" si="1013"/>
        <v>2.1858510029077407</v>
      </c>
      <c r="J5362">
        <f t="shared" si="1014"/>
        <v>0.26579948195358127</v>
      </c>
      <c r="K5362" s="16">
        <f t="shared" si="1005"/>
        <v>0.84140500363397897</v>
      </c>
      <c r="L5362" s="16">
        <f t="shared" si="1006"/>
        <v>0.31589957369591204</v>
      </c>
      <c r="M5362" s="6"/>
      <c r="N5362" s="6">
        <f t="shared" si="1007"/>
        <v>0.99045020555146857</v>
      </c>
      <c r="O5362" s="6"/>
      <c r="P5362" s="6">
        <f t="shared" si="1008"/>
        <v>1.0131035321465109</v>
      </c>
      <c r="Q5362">
        <f t="shared" si="1015"/>
        <v>0.31444655634235252</v>
      </c>
      <c r="R5362">
        <f t="shared" si="1009"/>
        <v>0.96097652762906371</v>
      </c>
      <c r="S5362">
        <f t="shared" si="1010"/>
        <v>0.97356871445089366</v>
      </c>
      <c r="T5362" s="6">
        <f t="shared" si="1016"/>
        <v>94.783051514849916</v>
      </c>
      <c r="U5362">
        <f t="shared" si="1011"/>
        <v>15.624081845915587</v>
      </c>
      <c r="V5362" s="16">
        <f t="shared" si="1012"/>
        <v>15.206030103983045</v>
      </c>
    </row>
    <row r="5363" spans="4:22" ht="15.75" x14ac:dyDescent="0.25">
      <c r="D5363" s="27">
        <v>30925</v>
      </c>
      <c r="E5363">
        <v>244</v>
      </c>
      <c r="F5363">
        <v>13.9</v>
      </c>
      <c r="G5363">
        <v>1</v>
      </c>
      <c r="H5363">
        <v>1.9416585688739083</v>
      </c>
      <c r="I5363" s="20">
        <f t="shared" si="1013"/>
        <v>2.1876895742845961</v>
      </c>
      <c r="J5363">
        <f t="shared" si="1014"/>
        <v>0.26602305223300687</v>
      </c>
      <c r="K5363" s="16">
        <f t="shared" si="1005"/>
        <v>0.83707956238586534</v>
      </c>
      <c r="L5363" s="16">
        <f t="shared" si="1006"/>
        <v>0.317799005240053</v>
      </c>
      <c r="M5363" s="6"/>
      <c r="N5363" s="6">
        <f t="shared" si="1007"/>
        <v>1.5533268550991268</v>
      </c>
      <c r="O5363" s="6"/>
      <c r="P5363" s="6">
        <f t="shared" si="1008"/>
        <v>1.5759801816941692</v>
      </c>
      <c r="Q5363">
        <f t="shared" si="1015"/>
        <v>0.3159435050494997</v>
      </c>
      <c r="R5363">
        <f t="shared" si="1009"/>
        <v>0.97883523565571862</v>
      </c>
      <c r="S5363">
        <f t="shared" si="1010"/>
        <v>1.5426249325373544</v>
      </c>
      <c r="T5363" s="6">
        <f t="shared" si="1016"/>
        <v>94.263079908907613</v>
      </c>
      <c r="U5363">
        <f t="shared" si="1011"/>
        <v>15.512481261301904</v>
      </c>
      <c r="V5363" s="16">
        <f t="shared" si="1012"/>
        <v>15.2630238778132</v>
      </c>
    </row>
    <row r="5364" spans="4:22" ht="15.75" x14ac:dyDescent="0.25">
      <c r="D5364" s="27">
        <v>30926</v>
      </c>
      <c r="E5364">
        <v>245</v>
      </c>
      <c r="F5364">
        <v>12.2</v>
      </c>
      <c r="G5364">
        <v>1</v>
      </c>
      <c r="H5364">
        <v>2.1100078225551648</v>
      </c>
      <c r="I5364" s="20">
        <f t="shared" si="1013"/>
        <v>2.1305164904134823</v>
      </c>
      <c r="J5364">
        <f t="shared" si="1014"/>
        <v>0.25907080523427944</v>
      </c>
      <c r="K5364" s="16">
        <f t="shared" si="1005"/>
        <v>0.84208776478552516</v>
      </c>
      <c r="L5364" s="16">
        <f t="shared" si="1006"/>
        <v>0.30765297403443842</v>
      </c>
      <c r="M5364" s="6"/>
      <c r="N5364" s="6">
        <f t="shared" si="1007"/>
        <v>1.688006258044132</v>
      </c>
      <c r="O5364" s="6"/>
      <c r="P5364" s="6">
        <f t="shared" si="1008"/>
        <v>1.7106595846391743</v>
      </c>
      <c r="Q5364">
        <f t="shared" si="1015"/>
        <v>0.3142102663630254</v>
      </c>
      <c r="R5364">
        <f t="shared" si="1009"/>
        <v>0.95817259564905977</v>
      </c>
      <c r="S5364">
        <f t="shared" si="1010"/>
        <v>1.63910713448566</v>
      </c>
      <c r="T5364" s="6">
        <f t="shared" si="1016"/>
        <v>93.646626101017006</v>
      </c>
      <c r="U5364">
        <f t="shared" si="1011"/>
        <v>13.615271322869296</v>
      </c>
      <c r="V5364" s="16">
        <f t="shared" si="1012"/>
        <v>14.956574924361147</v>
      </c>
    </row>
    <row r="5365" spans="4:22" ht="15.75" x14ac:dyDescent="0.25">
      <c r="D5365" s="27">
        <v>30927</v>
      </c>
      <c r="E5365">
        <v>246</v>
      </c>
      <c r="F5365">
        <v>10.4</v>
      </c>
      <c r="G5365">
        <v>0.6</v>
      </c>
      <c r="H5365">
        <v>2.0864189935166086</v>
      </c>
      <c r="I5365" s="20">
        <f t="shared" si="1013"/>
        <v>2.0052183481068142</v>
      </c>
      <c r="J5365">
        <f t="shared" si="1014"/>
        <v>0.24383455112978861</v>
      </c>
      <c r="K5365" s="16">
        <f t="shared" si="1005"/>
        <v>0.84802525330350398</v>
      </c>
      <c r="L5365" s="16">
        <f t="shared" si="1006"/>
        <v>0.28753218159474014</v>
      </c>
      <c r="M5365" s="6"/>
      <c r="N5365" s="6">
        <f t="shared" si="1007"/>
        <v>1.6691351948132871</v>
      </c>
      <c r="O5365" s="6"/>
      <c r="P5365" s="6">
        <f t="shared" si="1008"/>
        <v>1.6917885214083295</v>
      </c>
      <c r="Q5365">
        <f t="shared" si="1015"/>
        <v>0.31215542033672333</v>
      </c>
      <c r="R5365">
        <f t="shared" si="1009"/>
        <v>0.93396150925282051</v>
      </c>
      <c r="S5365">
        <f t="shared" si="1010"/>
        <v>1.580065360791121</v>
      </c>
      <c r="T5365" s="6">
        <f t="shared" si="1016"/>
        <v>92.689214066820924</v>
      </c>
      <c r="U5365">
        <f t="shared" si="1011"/>
        <v>11.606460799823008</v>
      </c>
      <c r="V5365" s="16">
        <f t="shared" si="1012"/>
        <v>14.333520835123457</v>
      </c>
    </row>
    <row r="5366" spans="4:22" ht="15.75" x14ac:dyDescent="0.25">
      <c r="D5366" s="27">
        <v>30928</v>
      </c>
      <c r="E5366">
        <v>247</v>
      </c>
      <c r="F5366">
        <v>11.7</v>
      </c>
      <c r="G5366">
        <v>2</v>
      </c>
      <c r="H5366">
        <v>1.0820903503921451</v>
      </c>
      <c r="I5366" s="20">
        <f t="shared" si="1013"/>
        <v>1.9742475744762233</v>
      </c>
      <c r="J5366">
        <f t="shared" si="1014"/>
        <v>0.24006850505630875</v>
      </c>
      <c r="K5366" s="16">
        <f t="shared" si="1005"/>
        <v>0.85724674384707833</v>
      </c>
      <c r="L5366" s="16">
        <f t="shared" si="1006"/>
        <v>0.28004598066940439</v>
      </c>
      <c r="M5366" s="6"/>
      <c r="N5366" s="6">
        <f t="shared" si="1007"/>
        <v>0.86567228031371612</v>
      </c>
      <c r="O5366" s="6"/>
      <c r="P5366" s="6">
        <f t="shared" si="1008"/>
        <v>0.8883256069087585</v>
      </c>
      <c r="Q5366">
        <f t="shared" si="1015"/>
        <v>0.3089640468894031</v>
      </c>
      <c r="R5366">
        <f t="shared" si="1009"/>
        <v>0.89697359270289556</v>
      </c>
      <c r="S5366">
        <f t="shared" si="1010"/>
        <v>0.79680461111892931</v>
      </c>
      <c r="T5366" s="6">
        <f t="shared" si="1016"/>
        <v>93.915062782297042</v>
      </c>
      <c r="U5366">
        <f t="shared" si="1011"/>
        <v>13.057268399800883</v>
      </c>
      <c r="V5366" s="16">
        <f t="shared" si="1012"/>
        <v>14.096163458876784</v>
      </c>
    </row>
    <row r="5367" spans="4:22" ht="15.75" x14ac:dyDescent="0.25">
      <c r="D5367" s="27">
        <v>30929</v>
      </c>
      <c r="E5367">
        <v>248</v>
      </c>
      <c r="F5367">
        <v>7.9</v>
      </c>
      <c r="G5367">
        <v>0.2</v>
      </c>
      <c r="H5367">
        <v>0.43821313295266845</v>
      </c>
      <c r="I5367" s="20">
        <f t="shared" si="1013"/>
        <v>1.7390305646871347</v>
      </c>
      <c r="J5367">
        <f t="shared" si="1014"/>
        <v>0.21146611666595558</v>
      </c>
      <c r="K5367" s="16">
        <f t="shared" si="1005"/>
        <v>0.84543975591099307</v>
      </c>
      <c r="L5367" s="16">
        <f t="shared" si="1006"/>
        <v>0.25012558870985774</v>
      </c>
      <c r="M5367" s="6"/>
      <c r="N5367" s="6">
        <f t="shared" si="1007"/>
        <v>0.35057050636213477</v>
      </c>
      <c r="O5367" s="6"/>
      <c r="P5367" s="6">
        <f t="shared" si="1008"/>
        <v>0.37322383295717715</v>
      </c>
      <c r="Q5367">
        <f t="shared" si="1015"/>
        <v>0.31305020927432348</v>
      </c>
      <c r="R5367">
        <f t="shared" si="1009"/>
        <v>0.94446621951397791</v>
      </c>
      <c r="S5367">
        <f t="shared" si="1010"/>
        <v>0.35249730254558148</v>
      </c>
      <c r="T5367" s="6">
        <f t="shared" si="1016"/>
        <v>93.785218806346506</v>
      </c>
      <c r="U5367">
        <f t="shared" si="1011"/>
        <v>8.8164461844809381</v>
      </c>
      <c r="V5367" s="16">
        <f t="shared" si="1012"/>
        <v>13.114241853956916</v>
      </c>
    </row>
    <row r="5368" spans="4:22" ht="15.75" x14ac:dyDescent="0.25">
      <c r="D5368" s="27">
        <v>30930</v>
      </c>
      <c r="E5368">
        <v>249</v>
      </c>
      <c r="F5368">
        <v>8.6</v>
      </c>
      <c r="G5368">
        <v>0.2</v>
      </c>
      <c r="H5368">
        <v>1.187659627937993</v>
      </c>
      <c r="I5368" s="20">
        <f t="shared" si="1013"/>
        <v>1.6093700277401668</v>
      </c>
      <c r="J5368">
        <f t="shared" si="1014"/>
        <v>0.19569939537320427</v>
      </c>
      <c r="K5368" s="16">
        <f t="shared" si="1005"/>
        <v>0.84669037210715714</v>
      </c>
      <c r="L5368" s="16">
        <f t="shared" si="1006"/>
        <v>0.23113454672475778</v>
      </c>
      <c r="M5368" s="6"/>
      <c r="N5368" s="6">
        <f t="shared" si="1007"/>
        <v>0.95012770235039445</v>
      </c>
      <c r="O5368" s="6"/>
      <c r="P5368" s="6">
        <f t="shared" si="1008"/>
        <v>0.97278102894543683</v>
      </c>
      <c r="Q5368">
        <f t="shared" si="1015"/>
        <v>0.31261739602115501</v>
      </c>
      <c r="R5368">
        <f t="shared" si="1009"/>
        <v>0.93937771060290765</v>
      </c>
      <c r="S5368">
        <f t="shared" si="1010"/>
        <v>0.91380881588870533</v>
      </c>
      <c r="T5368" s="6">
        <f t="shared" si="1016"/>
        <v>93.094063317052857</v>
      </c>
      <c r="U5368">
        <f t="shared" si="1011"/>
        <v>9.5976502767767169</v>
      </c>
      <c r="V5368" s="16">
        <f t="shared" si="1012"/>
        <v>12.460226294817417</v>
      </c>
    </row>
    <row r="5369" spans="4:22" ht="15.75" x14ac:dyDescent="0.25">
      <c r="D5369" s="27">
        <v>30931</v>
      </c>
      <c r="E5369">
        <v>250</v>
      </c>
      <c r="F5369">
        <v>8.8000000000000007</v>
      </c>
      <c r="G5369">
        <v>0</v>
      </c>
      <c r="H5369">
        <v>1.5266669073437129</v>
      </c>
      <c r="I5369" s="20">
        <f t="shared" si="1013"/>
        <v>1.525452033574255</v>
      </c>
      <c r="J5369">
        <f t="shared" si="1014"/>
        <v>0.1854949672826294</v>
      </c>
      <c r="K5369" s="16">
        <f t="shared" si="1005"/>
        <v>0.85334736364373498</v>
      </c>
      <c r="L5369" s="16">
        <f t="shared" si="1006"/>
        <v>0.21737334078185763</v>
      </c>
      <c r="M5369" s="6"/>
      <c r="N5369" s="6">
        <f t="shared" si="1007"/>
        <v>1.2213335258749705</v>
      </c>
      <c r="O5369" s="6"/>
      <c r="P5369" s="6">
        <f t="shared" si="1008"/>
        <v>1.2439868524700128</v>
      </c>
      <c r="Q5369">
        <f t="shared" si="1015"/>
        <v>0.31031354439017617</v>
      </c>
      <c r="R5369">
        <f t="shared" si="1009"/>
        <v>0.91252303759929931</v>
      </c>
      <c r="S5369">
        <f t="shared" si="1010"/>
        <v>1.1351666613495275</v>
      </c>
      <c r="T5369" s="6">
        <f t="shared" si="1016"/>
        <v>91.981549982298375</v>
      </c>
      <c r="U5369">
        <f t="shared" si="1011"/>
        <v>9.8208514460040846</v>
      </c>
      <c r="V5369" s="16">
        <f t="shared" si="1012"/>
        <v>11.969355467301661</v>
      </c>
    </row>
    <row r="5370" spans="4:22" ht="15.75" x14ac:dyDescent="0.25">
      <c r="D5370" s="27">
        <v>30932</v>
      </c>
      <c r="E5370">
        <v>251</v>
      </c>
      <c r="F5370">
        <v>12.2</v>
      </c>
      <c r="G5370">
        <v>0</v>
      </c>
      <c r="H5370">
        <v>1.6107412769393274</v>
      </c>
      <c r="I5370" s="20">
        <f t="shared" si="1013"/>
        <v>1.6052329732583219</v>
      </c>
      <c r="J5370">
        <f t="shared" si="1014"/>
        <v>0.19519632954821195</v>
      </c>
      <c r="K5370" s="16">
        <f t="shared" si="1005"/>
        <v>0.86406274096260616</v>
      </c>
      <c r="L5370" s="16">
        <f t="shared" si="1006"/>
        <v>0.22590527318740089</v>
      </c>
      <c r="M5370" s="6"/>
      <c r="N5370" s="6">
        <f t="shared" si="1007"/>
        <v>1.288593021551462</v>
      </c>
      <c r="O5370" s="6"/>
      <c r="P5370" s="6">
        <f t="shared" si="1008"/>
        <v>1.3112463481465044</v>
      </c>
      <c r="Q5370">
        <f t="shared" si="1015"/>
        <v>0.30660516660766124</v>
      </c>
      <c r="R5370">
        <f t="shared" si="1009"/>
        <v>0.87011455868764831</v>
      </c>
      <c r="S5370">
        <f t="shared" si="1010"/>
        <v>1.1409345375482862</v>
      </c>
      <c r="T5370" s="6">
        <f t="shared" si="1016"/>
        <v>90.863268771345133</v>
      </c>
      <c r="U5370">
        <f t="shared" si="1011"/>
        <v>13.615271322869296</v>
      </c>
      <c r="V5370" s="16">
        <f t="shared" si="1012"/>
        <v>12.275462831478082</v>
      </c>
    </row>
    <row r="5371" spans="4:22" ht="15.75" x14ac:dyDescent="0.25">
      <c r="D5371" s="27">
        <v>30933</v>
      </c>
      <c r="E5371">
        <v>252</v>
      </c>
      <c r="F5371">
        <v>13.1</v>
      </c>
      <c r="G5371">
        <v>1.8</v>
      </c>
      <c r="H5371">
        <v>2.0303373091442194</v>
      </c>
      <c r="I5371" s="20">
        <f t="shared" si="1013"/>
        <v>1.7147063768997535</v>
      </c>
      <c r="J5371">
        <f t="shared" si="1014"/>
        <v>0.20850829543101002</v>
      </c>
      <c r="K5371" s="16">
        <f t="shared" si="1005"/>
        <v>0.87483367264461831</v>
      </c>
      <c r="L5371" s="16">
        <f t="shared" si="1006"/>
        <v>0.23834050054416672</v>
      </c>
      <c r="M5371" s="6"/>
      <c r="N5371" s="6">
        <f t="shared" si="1007"/>
        <v>1.6242698473153756</v>
      </c>
      <c r="O5371" s="6"/>
      <c r="P5371" s="6">
        <f t="shared" si="1008"/>
        <v>1.646923173910418</v>
      </c>
      <c r="Q5371">
        <f t="shared" si="1015"/>
        <v>0.30287756257115045</v>
      </c>
      <c r="R5371">
        <f t="shared" si="1009"/>
        <v>0.82850310100869595</v>
      </c>
      <c r="S5371">
        <f t="shared" si="1010"/>
        <v>1.3644809567078651</v>
      </c>
      <c r="T5371" s="6">
        <f t="shared" si="1016"/>
        <v>91.321441141232313</v>
      </c>
      <c r="U5371">
        <f t="shared" si="1011"/>
        <v>14.619676584392442</v>
      </c>
      <c r="V5371" s="16">
        <f t="shared" si="1012"/>
        <v>12.711439610329426</v>
      </c>
    </row>
    <row r="5372" spans="4:22" ht="15.75" x14ac:dyDescent="0.25">
      <c r="D5372" s="27">
        <v>30934</v>
      </c>
      <c r="E5372">
        <v>253</v>
      </c>
      <c r="F5372">
        <v>12</v>
      </c>
      <c r="G5372">
        <v>0.6</v>
      </c>
      <c r="H5372">
        <v>0.95482743077819965</v>
      </c>
      <c r="I5372" s="20">
        <f t="shared" si="1013"/>
        <v>1.7323477260817493</v>
      </c>
      <c r="J5372">
        <f t="shared" si="1014"/>
        <v>0.2106534834915407</v>
      </c>
      <c r="K5372" s="16">
        <f t="shared" si="1005"/>
        <v>0.87042070098212043</v>
      </c>
      <c r="L5372" s="16">
        <f t="shared" si="1006"/>
        <v>0.24201341173739824</v>
      </c>
      <c r="M5372" s="6"/>
      <c r="N5372" s="6">
        <f t="shared" si="1007"/>
        <v>0.76386194462255974</v>
      </c>
      <c r="O5372" s="6"/>
      <c r="P5372" s="6">
        <f t="shared" si="1008"/>
        <v>0.78651527121760212</v>
      </c>
      <c r="Q5372">
        <f t="shared" si="1015"/>
        <v>0.30440480380410773</v>
      </c>
      <c r="R5372">
        <f t="shared" si="1009"/>
        <v>0.84542849819204147</v>
      </c>
      <c r="S5372">
        <f t="shared" si="1010"/>
        <v>0.66494242455060348</v>
      </c>
      <c r="T5372" s="6">
        <f t="shared" si="1016"/>
        <v>91.279152043276753</v>
      </c>
      <c r="U5372">
        <f t="shared" si="1011"/>
        <v>13.392070153641932</v>
      </c>
      <c r="V5372" s="16">
        <f t="shared" si="1012"/>
        <v>12.838023251216404</v>
      </c>
    </row>
    <row r="5373" spans="4:22" ht="15.75" x14ac:dyDescent="0.25">
      <c r="D5373" s="27">
        <v>30935</v>
      </c>
      <c r="E5373">
        <v>254</v>
      </c>
      <c r="F5373">
        <v>11.4</v>
      </c>
      <c r="G5373">
        <v>7</v>
      </c>
      <c r="H5373">
        <v>0.94022735107425526</v>
      </c>
      <c r="I5373" s="20">
        <f t="shared" si="1013"/>
        <v>1.7286784760233818</v>
      </c>
      <c r="J5373">
        <f t="shared" si="1014"/>
        <v>0.21020730268444321</v>
      </c>
      <c r="K5373" s="16">
        <f t="shared" si="1005"/>
        <v>0.87082801622672257</v>
      </c>
      <c r="L5373" s="16">
        <f t="shared" si="1006"/>
        <v>0.24138785014665298</v>
      </c>
      <c r="M5373" s="6"/>
      <c r="N5373" s="6">
        <f t="shared" si="1007"/>
        <v>0.75218188085940429</v>
      </c>
      <c r="O5373" s="6"/>
      <c r="P5373" s="6">
        <f t="shared" si="1008"/>
        <v>0.77483520745444667</v>
      </c>
      <c r="Q5373">
        <f t="shared" si="1015"/>
        <v>0.30426384014425584</v>
      </c>
      <c r="R5373">
        <f t="shared" si="1009"/>
        <v>0.84385912277904351</v>
      </c>
      <c r="S5373">
        <f t="shared" si="1010"/>
        <v>0.65385175846082755</v>
      </c>
      <c r="T5373" s="6">
        <f t="shared" si="1016"/>
        <v>97.647953611410969</v>
      </c>
      <c r="U5373">
        <f t="shared" si="1011"/>
        <v>12.722466645959836</v>
      </c>
      <c r="V5373" s="16">
        <f t="shared" si="1012"/>
        <v>12.816532038449598</v>
      </c>
    </row>
    <row r="5374" spans="4:22" ht="15.75" x14ac:dyDescent="0.25">
      <c r="D5374" s="27">
        <v>30936</v>
      </c>
      <c r="E5374">
        <v>255</v>
      </c>
      <c r="F5374">
        <v>12</v>
      </c>
      <c r="G5374">
        <v>3.9</v>
      </c>
      <c r="H5374">
        <v>1.1211153877677633</v>
      </c>
      <c r="I5374" s="20">
        <f t="shared" si="1013"/>
        <v>1.6277022555745957</v>
      </c>
      <c r="J5374">
        <f t="shared" si="1014"/>
        <v>0.19792859427787082</v>
      </c>
      <c r="K5374" s="16">
        <f t="shared" si="1005"/>
        <v>0.80948572958650233</v>
      </c>
      <c r="L5374" s="16">
        <f t="shared" si="1006"/>
        <v>0.24451153002904172</v>
      </c>
      <c r="M5374" s="6"/>
      <c r="N5374" s="6">
        <f t="shared" si="1007"/>
        <v>0.89689231021421068</v>
      </c>
      <c r="O5374" s="6"/>
      <c r="P5374" s="6">
        <f t="shared" si="1008"/>
        <v>0.91954563680925305</v>
      </c>
      <c r="Q5374">
        <f t="shared" si="1015"/>
        <v>0.32549317870470323</v>
      </c>
      <c r="R5374">
        <f t="shared" si="1009"/>
        <v>1</v>
      </c>
      <c r="S5374">
        <f t="shared" si="1010"/>
        <v>0.91954563680925305</v>
      </c>
      <c r="T5374" s="6">
        <f t="shared" si="1016"/>
        <v>100.65106130119678</v>
      </c>
      <c r="U5374">
        <f t="shared" si="1011"/>
        <v>13.392070153641932</v>
      </c>
      <c r="V5374" s="16">
        <f t="shared" si="1012"/>
        <v>12.923570593809909</v>
      </c>
    </row>
    <row r="5375" spans="4:22" ht="15.75" x14ac:dyDescent="0.25">
      <c r="D5375" s="27">
        <v>30937</v>
      </c>
      <c r="E5375">
        <v>256</v>
      </c>
      <c r="F5375">
        <v>10.9</v>
      </c>
      <c r="G5375">
        <v>6.7</v>
      </c>
      <c r="H5375">
        <v>1.0243189005211779</v>
      </c>
      <c r="I5375" s="20">
        <f t="shared" si="1013"/>
        <v>1.5431209077183929</v>
      </c>
      <c r="J5375">
        <f t="shared" si="1014"/>
        <v>0.18764350237855659</v>
      </c>
      <c r="K5375" s="16">
        <f t="shared" si="1005"/>
        <v>0.78056074413240872</v>
      </c>
      <c r="L5375" s="16">
        <f t="shared" si="1006"/>
        <v>0.24039577161559908</v>
      </c>
      <c r="M5375" s="6"/>
      <c r="N5375" s="6">
        <f t="shared" si="1007"/>
        <v>0.81945512041694235</v>
      </c>
      <c r="O5375" s="6"/>
      <c r="P5375" s="6">
        <f t="shared" si="1008"/>
        <v>0.84210844701198473</v>
      </c>
      <c r="Q5375">
        <f t="shared" si="1015"/>
        <v>0.33550353767065594</v>
      </c>
      <c r="R5375">
        <f t="shared" si="1009"/>
        <v>1</v>
      </c>
      <c r="S5375">
        <f t="shared" si="1010"/>
        <v>0.84210844701198473</v>
      </c>
      <c r="T5375" s="6">
        <f t="shared" si="1016"/>
        <v>105.89999999999999</v>
      </c>
      <c r="U5375">
        <f t="shared" si="1011"/>
        <v>12.164463722891421</v>
      </c>
      <c r="V5375" s="16">
        <f t="shared" si="1012"/>
        <v>12.782391928692226</v>
      </c>
    </row>
    <row r="5376" spans="4:22" ht="15.75" x14ac:dyDescent="0.25">
      <c r="D5376" s="27">
        <v>30938</v>
      </c>
      <c r="E5376">
        <v>257</v>
      </c>
      <c r="F5376">
        <v>9.6999999999999993</v>
      </c>
      <c r="G5376">
        <v>3.7</v>
      </c>
      <c r="H5376">
        <v>0.77327725693894178</v>
      </c>
      <c r="I5376" s="20">
        <f t="shared" si="1013"/>
        <v>1.3804935689662325</v>
      </c>
      <c r="J5376">
        <f t="shared" si="1014"/>
        <v>0.16786801798629389</v>
      </c>
      <c r="K5376" s="16">
        <f t="shared" si="1005"/>
        <v>0.73003351826167362</v>
      </c>
      <c r="L5376" s="16">
        <f t="shared" si="1006"/>
        <v>0.22994563097049905</v>
      </c>
      <c r="M5376" s="6"/>
      <c r="N5376" s="6">
        <f t="shared" si="1007"/>
        <v>0.61862180555115343</v>
      </c>
      <c r="O5376" s="6"/>
      <c r="P5376" s="6">
        <f t="shared" si="1008"/>
        <v>0.6412751321461958</v>
      </c>
      <c r="Q5376">
        <f t="shared" si="1015"/>
        <v>0.35298999999999997</v>
      </c>
      <c r="R5376">
        <f t="shared" si="1009"/>
        <v>1</v>
      </c>
      <c r="S5376">
        <f t="shared" si="1010"/>
        <v>0.6412751321461958</v>
      </c>
      <c r="T5376" s="6">
        <f t="shared" si="1016"/>
        <v>105.89999999999999</v>
      </c>
      <c r="U5376">
        <f t="shared" si="1011"/>
        <v>10.825256707527227</v>
      </c>
      <c r="V5376" s="16">
        <f t="shared" si="1012"/>
        <v>12.418403999503074</v>
      </c>
    </row>
    <row r="5377" spans="4:22" ht="15.75" x14ac:dyDescent="0.25">
      <c r="D5377" s="27">
        <v>30939</v>
      </c>
      <c r="E5377">
        <v>258</v>
      </c>
      <c r="F5377">
        <v>10.7</v>
      </c>
      <c r="G5377">
        <v>1.7</v>
      </c>
      <c r="H5377">
        <v>0.8911341845067714</v>
      </c>
      <c r="I5377" s="20">
        <f t="shared" si="1013"/>
        <v>1.3654096485891032</v>
      </c>
      <c r="J5377">
        <f t="shared" si="1014"/>
        <v>0.16603381326843494</v>
      </c>
      <c r="K5377" s="16">
        <f t="shared" si="1005"/>
        <v>0.73003351826167362</v>
      </c>
      <c r="L5377" s="16">
        <f t="shared" si="1006"/>
        <v>0.22743313713017996</v>
      </c>
      <c r="M5377" s="6"/>
      <c r="N5377" s="6">
        <f t="shared" si="1007"/>
        <v>0.71290734760541719</v>
      </c>
      <c r="O5377" s="6"/>
      <c r="P5377" s="6">
        <f t="shared" si="1008"/>
        <v>0.73556067420045956</v>
      </c>
      <c r="Q5377">
        <f t="shared" si="1015"/>
        <v>0.35298999999999997</v>
      </c>
      <c r="R5377">
        <f t="shared" si="1009"/>
        <v>1</v>
      </c>
      <c r="S5377">
        <f t="shared" si="1010"/>
        <v>0.73556067420045956</v>
      </c>
      <c r="T5377" s="6">
        <f t="shared" si="1016"/>
        <v>105.89999999999999</v>
      </c>
      <c r="U5377">
        <f t="shared" si="1011"/>
        <v>11.941262553664055</v>
      </c>
      <c r="V5377" s="16">
        <f t="shared" si="1012"/>
        <v>12.329665252725075</v>
      </c>
    </row>
    <row r="5378" spans="4:22" ht="15.75" x14ac:dyDescent="0.25">
      <c r="D5378" s="27">
        <v>30940</v>
      </c>
      <c r="E5378">
        <v>259</v>
      </c>
      <c r="F5378">
        <v>11.1</v>
      </c>
      <c r="G5378">
        <v>0</v>
      </c>
      <c r="H5378">
        <v>0.77320576328789847</v>
      </c>
      <c r="I5378" s="20">
        <f t="shared" si="1013"/>
        <v>1.3672387730730602</v>
      </c>
      <c r="J5378">
        <f t="shared" si="1014"/>
        <v>0.16625623480568411</v>
      </c>
      <c r="K5378" s="16">
        <f t="shared" si="1005"/>
        <v>0.73003351826167362</v>
      </c>
      <c r="L5378" s="16">
        <f t="shared" si="1006"/>
        <v>0.22773781017831449</v>
      </c>
      <c r="M5378" s="6"/>
      <c r="N5378" s="6">
        <f t="shared" si="1007"/>
        <v>0.61856461063031887</v>
      </c>
      <c r="O5378" s="6"/>
      <c r="P5378" s="6">
        <f t="shared" si="1008"/>
        <v>0.64121793722536125</v>
      </c>
      <c r="Q5378">
        <f t="shared" si="1015"/>
        <v>0.35298999999999997</v>
      </c>
      <c r="R5378">
        <f t="shared" si="1009"/>
        <v>1</v>
      </c>
      <c r="S5378">
        <f t="shared" si="1010"/>
        <v>0.64121793722536125</v>
      </c>
      <c r="T5378" s="6">
        <f t="shared" si="1016"/>
        <v>105.28143538936968</v>
      </c>
      <c r="U5378">
        <f t="shared" si="1011"/>
        <v>12.387664892118787</v>
      </c>
      <c r="V5378" s="16">
        <f t="shared" si="1012"/>
        <v>12.340452023311151</v>
      </c>
    </row>
    <row r="5379" spans="4:22" ht="15.75" x14ac:dyDescent="0.25">
      <c r="D5379" s="27">
        <v>30941</v>
      </c>
      <c r="E5379">
        <v>260</v>
      </c>
      <c r="F5379">
        <v>10.3</v>
      </c>
      <c r="G5379">
        <v>0.1</v>
      </c>
      <c r="H5379">
        <v>0.81126251663283455</v>
      </c>
      <c r="I5379" s="20">
        <f t="shared" si="1013"/>
        <v>1.3515810434000013</v>
      </c>
      <c r="J5379">
        <f t="shared" si="1014"/>
        <v>0.16435225487744015</v>
      </c>
      <c r="K5379" s="16">
        <f t="shared" si="1005"/>
        <v>0.73596244231228147</v>
      </c>
      <c r="L5379" s="16">
        <f t="shared" si="1006"/>
        <v>0.22331608982799517</v>
      </c>
      <c r="M5379" s="6"/>
      <c r="N5379" s="6">
        <f t="shared" si="1007"/>
        <v>0.64901001330626773</v>
      </c>
      <c r="O5379" s="6"/>
      <c r="P5379" s="6">
        <f t="shared" si="1008"/>
        <v>0.67166333990131011</v>
      </c>
      <c r="Q5379">
        <f t="shared" si="1015"/>
        <v>0.35093811796456559</v>
      </c>
      <c r="R5379">
        <f t="shared" si="1009"/>
        <v>1</v>
      </c>
      <c r="S5379">
        <f t="shared" si="1010"/>
        <v>0.67166333990131011</v>
      </c>
      <c r="T5379" s="6">
        <f t="shared" si="1016"/>
        <v>104.7324253760634</v>
      </c>
      <c r="U5379">
        <f t="shared" si="1011"/>
        <v>11.494860215209325</v>
      </c>
      <c r="V5379" s="16">
        <f t="shared" si="1012"/>
        <v>12.183188893077828</v>
      </c>
    </row>
    <row r="5380" spans="4:22" ht="15.75" x14ac:dyDescent="0.25">
      <c r="D5380" s="27">
        <v>30942</v>
      </c>
      <c r="E5380">
        <v>261</v>
      </c>
      <c r="F5380">
        <v>11</v>
      </c>
      <c r="G5380">
        <v>0</v>
      </c>
      <c r="H5380">
        <v>0.98882107721487245</v>
      </c>
      <c r="I5380" s="20">
        <f t="shared" si="1013"/>
        <v>1.3642397208139367</v>
      </c>
      <c r="J5380">
        <f t="shared" si="1014"/>
        <v>0.1658915500509747</v>
      </c>
      <c r="K5380" s="16">
        <f t="shared" si="1005"/>
        <v>0.74125033348682945</v>
      </c>
      <c r="L5380" s="16">
        <f t="shared" si="1006"/>
        <v>0.22379962956727933</v>
      </c>
      <c r="M5380" s="6"/>
      <c r="N5380" s="6">
        <f t="shared" si="1007"/>
        <v>0.79105686177189805</v>
      </c>
      <c r="O5380" s="6"/>
      <c r="P5380" s="6">
        <f t="shared" si="1008"/>
        <v>0.81371018836694042</v>
      </c>
      <c r="Q5380">
        <f t="shared" si="1015"/>
        <v>0.34910808458687803</v>
      </c>
      <c r="R5380">
        <f t="shared" si="1009"/>
        <v>1</v>
      </c>
      <c r="S5380">
        <f t="shared" si="1010"/>
        <v>0.81371018836694042</v>
      </c>
      <c r="T5380" s="6">
        <f t="shared" si="1016"/>
        <v>103.94136851429151</v>
      </c>
      <c r="U5380">
        <f t="shared" si="1011"/>
        <v>12.276064307505104</v>
      </c>
      <c r="V5380" s="16">
        <f t="shared" si="1012"/>
        <v>12.200461858892549</v>
      </c>
    </row>
    <row r="5381" spans="4:22" ht="15.75" x14ac:dyDescent="0.25">
      <c r="D5381" s="27">
        <v>30943</v>
      </c>
      <c r="E5381">
        <v>262</v>
      </c>
      <c r="F5381">
        <v>9.1</v>
      </c>
      <c r="G5381">
        <v>3.6</v>
      </c>
      <c r="H5381">
        <v>0.84736472050087186</v>
      </c>
      <c r="I5381" s="20">
        <f t="shared" si="1013"/>
        <v>1.3134449567455155</v>
      </c>
      <c r="J5381">
        <f t="shared" si="1014"/>
        <v>0.15971490674025468</v>
      </c>
      <c r="K5381" s="16">
        <f t="shared" si="1005"/>
        <v>0.74886954351314228</v>
      </c>
      <c r="L5381" s="16">
        <f t="shared" si="1006"/>
        <v>0.21327467263655883</v>
      </c>
      <c r="M5381" s="6"/>
      <c r="N5381" s="6">
        <f t="shared" si="1007"/>
        <v>0.67789177640069753</v>
      </c>
      <c r="O5381" s="6"/>
      <c r="P5381" s="6">
        <f t="shared" si="1008"/>
        <v>0.70054510299573991</v>
      </c>
      <c r="Q5381">
        <f t="shared" si="1015"/>
        <v>0.34647122838097172</v>
      </c>
      <c r="R5381">
        <f t="shared" si="1009"/>
        <v>1</v>
      </c>
      <c r="S5381">
        <f t="shared" si="1010"/>
        <v>0.70054510299573991</v>
      </c>
      <c r="T5381" s="6">
        <f t="shared" si="1016"/>
        <v>105.89999999999999</v>
      </c>
      <c r="U5381">
        <f t="shared" si="1011"/>
        <v>10.155653199845132</v>
      </c>
      <c r="V5381" s="16">
        <f t="shared" si="1012"/>
        <v>11.820168427275865</v>
      </c>
    </row>
    <row r="5382" spans="4:22" ht="15.75" x14ac:dyDescent="0.25">
      <c r="D5382" s="27">
        <v>30944</v>
      </c>
      <c r="E5382">
        <v>263</v>
      </c>
      <c r="F5382">
        <v>9.1999999999999993</v>
      </c>
      <c r="G5382">
        <v>11.7</v>
      </c>
      <c r="H5382">
        <v>0.71076410503897725</v>
      </c>
      <c r="I5382" s="20">
        <f t="shared" si="1013"/>
        <v>1.2334380008862074</v>
      </c>
      <c r="J5382">
        <f t="shared" si="1014"/>
        <v>0.14998606090776281</v>
      </c>
      <c r="K5382" s="16">
        <f t="shared" si="1005"/>
        <v>0.73003351826167362</v>
      </c>
      <c r="L5382" s="16">
        <f t="shared" si="1006"/>
        <v>0.20545092404099963</v>
      </c>
      <c r="M5382" s="6"/>
      <c r="N5382" s="6">
        <f t="shared" si="1007"/>
        <v>0.56861128403118177</v>
      </c>
      <c r="O5382" s="6"/>
      <c r="P5382" s="6">
        <f t="shared" si="1008"/>
        <v>0.59126461062622415</v>
      </c>
      <c r="Q5382">
        <f t="shared" si="1015"/>
        <v>0.35298999999999997</v>
      </c>
      <c r="R5382">
        <f t="shared" si="1009"/>
        <v>1</v>
      </c>
      <c r="S5382">
        <f t="shared" si="1010"/>
        <v>0.59126461062622415</v>
      </c>
      <c r="T5382" s="6">
        <f t="shared" si="1016"/>
        <v>105.89999999999999</v>
      </c>
      <c r="U5382">
        <f t="shared" si="1011"/>
        <v>10.267253784458813</v>
      </c>
      <c r="V5382" s="16">
        <f t="shared" si="1012"/>
        <v>11.531357424881239</v>
      </c>
    </row>
    <row r="5383" spans="4:22" ht="15.75" x14ac:dyDescent="0.25">
      <c r="D5383" s="27">
        <v>30945</v>
      </c>
      <c r="E5383">
        <v>264</v>
      </c>
      <c r="F5383">
        <v>8.9</v>
      </c>
      <c r="G5383">
        <v>18.399999999999999</v>
      </c>
      <c r="H5383">
        <v>0.60365248169451668</v>
      </c>
      <c r="I5383" s="20">
        <f t="shared" si="1013"/>
        <v>1.1859936312738704</v>
      </c>
      <c r="J5383">
        <f t="shared" si="1014"/>
        <v>0.14421682556290263</v>
      </c>
      <c r="K5383" s="16">
        <f t="shared" ref="K5383:K5446" si="1017">IF(theta&gt;topt,(1-rs)*(theta-topt)/(topt-Porosity)+1,IF(theta&lt;twilt,rwp*theta,(1-rwp)*(theta-twilt)/(topt-twilt)+rwp))</f>
        <v>0.73003351826167362</v>
      </c>
      <c r="L5383" s="16">
        <f t="shared" ref="L5383:L5446" si="1018">(soiltemp-tmin)^2/((30-tmin))^2</f>
        <v>0.19754822478056339</v>
      </c>
      <c r="M5383" s="6"/>
      <c r="N5383" s="6">
        <f t="shared" ref="N5383:N5446" si="1019">ET0*kc</f>
        <v>0.48292198535561337</v>
      </c>
      <c r="O5383" s="6"/>
      <c r="P5383" s="6">
        <f t="shared" ref="P5383:P5446" si="1020">(etc-Inter)</f>
        <v>0.50557531195065575</v>
      </c>
      <c r="Q5383">
        <f t="shared" si="1015"/>
        <v>0.35298999999999997</v>
      </c>
      <c r="R5383">
        <f t="shared" ref="R5383:R5446" si="1021">IF(MAX(0,(1-(0.9*tfield-theta)/(0.9*tfield-alfa*twilt))^2) &gt; 1, 1, MAX(0,(1-(0.9*tfield-theta)/(0.9*tfield-alfa*twilt))^2))</f>
        <v>1</v>
      </c>
      <c r="S5383">
        <f t="shared" ref="S5383:S5446" si="1022">epot*Kr</f>
        <v>0.50557531195065575</v>
      </c>
      <c r="T5383" s="6">
        <f t="shared" si="1016"/>
        <v>105.89999999999999</v>
      </c>
      <c r="U5383">
        <f t="shared" ref="U5383:U5446" si="1023">IF(Temperature &lt;0, 0.2*Temperature,Temperature*(s1_+(1-s1_)*EXP(-s2_*(LAI-LAIref))))</f>
        <v>9.9324520306177657</v>
      </c>
      <c r="V5383" s="16">
        <f t="shared" si="1012"/>
        <v>11.233993064394744</v>
      </c>
    </row>
    <row r="5384" spans="4:22" ht="15.75" x14ac:dyDescent="0.25">
      <c r="D5384" s="27">
        <v>30946</v>
      </c>
      <c r="E5384">
        <v>265</v>
      </c>
      <c r="F5384">
        <v>8.8000000000000007</v>
      </c>
      <c r="G5384">
        <v>0</v>
      </c>
      <c r="H5384">
        <v>0.75342362663899021</v>
      </c>
      <c r="I5384" s="20">
        <f t="shared" si="1013"/>
        <v>1.1448360220148461</v>
      </c>
      <c r="J5384">
        <f t="shared" si="1014"/>
        <v>0.13921206027700528</v>
      </c>
      <c r="K5384" s="16">
        <f t="shared" si="1017"/>
        <v>0.73003351826167362</v>
      </c>
      <c r="L5384" s="16">
        <f t="shared" si="1018"/>
        <v>0.19069269669766864</v>
      </c>
      <c r="M5384" s="6"/>
      <c r="N5384" s="6">
        <f t="shared" si="1019"/>
        <v>0.60273890131119223</v>
      </c>
      <c r="O5384" s="6"/>
      <c r="P5384" s="6">
        <f t="shared" si="1020"/>
        <v>0.62539222790623461</v>
      </c>
      <c r="Q5384">
        <f t="shared" si="1015"/>
        <v>0.35298999999999997</v>
      </c>
      <c r="R5384">
        <f t="shared" si="1021"/>
        <v>1</v>
      </c>
      <c r="S5384">
        <f t="shared" si="1022"/>
        <v>0.62539222790623461</v>
      </c>
      <c r="T5384" s="6">
        <f t="shared" si="1016"/>
        <v>105.29726109868881</v>
      </c>
      <c r="U5384">
        <f t="shared" si="1023"/>
        <v>9.8208514460040846</v>
      </c>
      <c r="V5384" s="16">
        <f t="shared" ref="V5384:V5447" si="1024">V5383+(Tsurface-V5383)*att*EXP(-kz*z)*EXP(-klai*LAI)</f>
        <v>10.971177043423621</v>
      </c>
    </row>
    <row r="5385" spans="4:22" ht="15.75" x14ac:dyDescent="0.25">
      <c r="D5385" s="27">
        <v>30947</v>
      </c>
      <c r="E5385">
        <v>266</v>
      </c>
      <c r="F5385">
        <v>11.5</v>
      </c>
      <c r="G5385">
        <v>17</v>
      </c>
      <c r="H5385">
        <v>0.56486599681502903</v>
      </c>
      <c r="I5385" s="20">
        <f t="shared" ref="I5385:I5448" si="1025">K5385*L5385/CF</f>
        <v>1.208734181254925</v>
      </c>
      <c r="J5385">
        <f t="shared" ref="J5385:J5448" si="1026">K5385*L5385</f>
        <v>0.14698207644059888</v>
      </c>
      <c r="K5385" s="16">
        <f t="shared" si="1017"/>
        <v>0.73581001407488811</v>
      </c>
      <c r="L5385" s="16">
        <f t="shared" si="1018"/>
        <v>0.19975547169658331</v>
      </c>
      <c r="M5385" s="6"/>
      <c r="N5385" s="6">
        <f t="shared" si="1019"/>
        <v>0.45189279745202326</v>
      </c>
      <c r="O5385" s="6"/>
      <c r="P5385" s="6">
        <f t="shared" si="1020"/>
        <v>0.47454612404706564</v>
      </c>
      <c r="Q5385">
        <f t="shared" ref="Q5385:Q5448" si="1027">IF(T5384/L &gt;= tfield, tfield-0.00001,T5384/L)</f>
        <v>0.3509908703289627</v>
      </c>
      <c r="R5385">
        <f t="shared" si="1021"/>
        <v>1</v>
      </c>
      <c r="S5385">
        <f t="shared" si="1022"/>
        <v>0.47454612404706564</v>
      </c>
      <c r="T5385" s="6">
        <f t="shared" ref="T5385:T5448" si="1028">(IF(T5384+Precipitation-actevapo-Inter&lt;0,0,IF(T5384+Precipitation-actevapo-Inter&gt;tfield*L,tfield*L,IF(T5384+Precipitation-actevapo-Inter&lt;twilt*L,twilt*L,T5384+Precipitation-actevapo-Inter))))</f>
        <v>105.89999999999999</v>
      </c>
      <c r="U5385">
        <f t="shared" si="1023"/>
        <v>12.834067230573517</v>
      </c>
      <c r="V5385" s="16">
        <f t="shared" si="1024"/>
        <v>11.317637285002563</v>
      </c>
    </row>
    <row r="5386" spans="4:22" ht="15.75" x14ac:dyDescent="0.25">
      <c r="D5386" s="27">
        <v>30948</v>
      </c>
      <c r="E5386">
        <v>267</v>
      </c>
      <c r="F5386">
        <v>12.1</v>
      </c>
      <c r="G5386">
        <v>5.8</v>
      </c>
      <c r="H5386">
        <v>0.56853256658507045</v>
      </c>
      <c r="I5386" s="20">
        <f t="shared" si="1025"/>
        <v>1.2647026195936861</v>
      </c>
      <c r="J5386">
        <f t="shared" si="1026"/>
        <v>0.15378783854259223</v>
      </c>
      <c r="K5386" s="16">
        <f t="shared" si="1017"/>
        <v>0.73003351826167362</v>
      </c>
      <c r="L5386" s="16">
        <f t="shared" si="1018"/>
        <v>0.21065859949661714</v>
      </c>
      <c r="M5386" s="6"/>
      <c r="N5386" s="6">
        <f t="shared" si="1019"/>
        <v>0.45482605326805636</v>
      </c>
      <c r="O5386" s="6"/>
      <c r="P5386" s="6">
        <f t="shared" si="1020"/>
        <v>0.47747937986309874</v>
      </c>
      <c r="Q5386">
        <f t="shared" si="1027"/>
        <v>0.35298999999999997</v>
      </c>
      <c r="R5386">
        <f t="shared" si="1021"/>
        <v>1</v>
      </c>
      <c r="S5386">
        <f t="shared" si="1022"/>
        <v>0.47747937986309874</v>
      </c>
      <c r="T5386" s="6">
        <f t="shared" si="1028"/>
        <v>105.89999999999999</v>
      </c>
      <c r="U5386">
        <f t="shared" si="1023"/>
        <v>13.503670738255614</v>
      </c>
      <c r="V5386" s="16">
        <f t="shared" si="1024"/>
        <v>11.724195698127513</v>
      </c>
    </row>
    <row r="5387" spans="4:22" ht="15.75" x14ac:dyDescent="0.25">
      <c r="D5387" s="27">
        <v>30949</v>
      </c>
      <c r="E5387">
        <v>268</v>
      </c>
      <c r="F5387">
        <v>11.3</v>
      </c>
      <c r="G5387">
        <v>5.3</v>
      </c>
      <c r="H5387">
        <v>0.59304125607198854</v>
      </c>
      <c r="I5387" s="20">
        <f t="shared" si="1025"/>
        <v>1.291748490841423</v>
      </c>
      <c r="J5387">
        <f t="shared" si="1026"/>
        <v>0.15707661648631704</v>
      </c>
      <c r="K5387" s="16">
        <f t="shared" si="1017"/>
        <v>0.73003351826167362</v>
      </c>
      <c r="L5387" s="16">
        <f t="shared" si="1018"/>
        <v>0.2151635679144453</v>
      </c>
      <c r="M5387" s="6"/>
      <c r="N5387" s="6">
        <f t="shared" si="1019"/>
        <v>0.47443300485759088</v>
      </c>
      <c r="O5387" s="6"/>
      <c r="P5387" s="6">
        <f t="shared" si="1020"/>
        <v>0.49708633145263326</v>
      </c>
      <c r="Q5387">
        <f t="shared" si="1027"/>
        <v>0.35298999999999997</v>
      </c>
      <c r="R5387">
        <f t="shared" si="1021"/>
        <v>1</v>
      </c>
      <c r="S5387">
        <f t="shared" si="1022"/>
        <v>0.49708633145263326</v>
      </c>
      <c r="T5387" s="6">
        <f t="shared" si="1028"/>
        <v>105.89999999999999</v>
      </c>
      <c r="U5387">
        <f t="shared" si="1023"/>
        <v>12.610866061346153</v>
      </c>
      <c r="V5387" s="16">
        <f t="shared" si="1024"/>
        <v>11.889098616378217</v>
      </c>
    </row>
    <row r="5388" spans="4:22" ht="15.75" x14ac:dyDescent="0.25">
      <c r="D5388" s="27">
        <v>30950</v>
      </c>
      <c r="E5388">
        <v>269</v>
      </c>
      <c r="F5388">
        <v>10.8</v>
      </c>
      <c r="G5388">
        <v>11.2</v>
      </c>
      <c r="H5388">
        <v>0.53503794962247053</v>
      </c>
      <c r="I5388" s="20">
        <f t="shared" si="1025"/>
        <v>1.2967750614971583</v>
      </c>
      <c r="J5388">
        <f t="shared" si="1026"/>
        <v>0.15768784747805445</v>
      </c>
      <c r="K5388" s="16">
        <f t="shared" si="1017"/>
        <v>0.73003351826167362</v>
      </c>
      <c r="L5388" s="16">
        <f t="shared" si="1018"/>
        <v>0.21600083219950558</v>
      </c>
      <c r="M5388" s="6"/>
      <c r="N5388" s="6">
        <f t="shared" si="1019"/>
        <v>0.42803035969797643</v>
      </c>
      <c r="O5388" s="6"/>
      <c r="P5388" s="6">
        <f t="shared" si="1020"/>
        <v>0.4506836862930188</v>
      </c>
      <c r="Q5388">
        <f t="shared" si="1027"/>
        <v>0.35298999999999997</v>
      </c>
      <c r="R5388">
        <f t="shared" si="1021"/>
        <v>1</v>
      </c>
      <c r="S5388">
        <f t="shared" si="1022"/>
        <v>0.4506836862930188</v>
      </c>
      <c r="T5388" s="6">
        <f t="shared" si="1028"/>
        <v>105.89999999999999</v>
      </c>
      <c r="U5388">
        <f t="shared" si="1023"/>
        <v>12.05286313827774</v>
      </c>
      <c r="V5388" s="16">
        <f t="shared" si="1024"/>
        <v>11.919555535530373</v>
      </c>
    </row>
    <row r="5389" spans="4:22" ht="15.75" x14ac:dyDescent="0.25">
      <c r="D5389" s="27">
        <v>30951</v>
      </c>
      <c r="E5389">
        <v>270</v>
      </c>
      <c r="F5389">
        <v>10.5</v>
      </c>
      <c r="G5389">
        <v>8.8000000000000007</v>
      </c>
      <c r="H5389">
        <v>0.52259045463664322</v>
      </c>
      <c r="I5389" s="20">
        <f t="shared" si="1025"/>
        <v>1.2905918051149918</v>
      </c>
      <c r="J5389">
        <f t="shared" si="1026"/>
        <v>0.15693596350198299</v>
      </c>
      <c r="K5389" s="16">
        <f t="shared" si="1017"/>
        <v>0.73003351826167362</v>
      </c>
      <c r="L5389" s="16">
        <f t="shared" si="1018"/>
        <v>0.21497090143980319</v>
      </c>
      <c r="M5389" s="6"/>
      <c r="N5389" s="6">
        <f t="shared" si="1019"/>
        <v>0.41807236370931461</v>
      </c>
      <c r="O5389" s="6"/>
      <c r="P5389" s="6">
        <f t="shared" si="1020"/>
        <v>0.44072569030435699</v>
      </c>
      <c r="Q5389">
        <f t="shared" si="1027"/>
        <v>0.35298999999999997</v>
      </c>
      <c r="R5389">
        <f t="shared" si="1021"/>
        <v>1</v>
      </c>
      <c r="S5389">
        <f t="shared" si="1022"/>
        <v>0.44072569030435699</v>
      </c>
      <c r="T5389" s="6">
        <f t="shared" si="1028"/>
        <v>105.89999999999999</v>
      </c>
      <c r="U5389">
        <f t="shared" si="1023"/>
        <v>11.718061384436691</v>
      </c>
      <c r="V5389" s="16">
        <f t="shared" si="1024"/>
        <v>11.882081661468336</v>
      </c>
    </row>
    <row r="5390" spans="4:22" ht="15.75" x14ac:dyDescent="0.25">
      <c r="D5390" s="27">
        <v>30952</v>
      </c>
      <c r="E5390">
        <v>271</v>
      </c>
      <c r="F5390">
        <v>8.8000000000000007</v>
      </c>
      <c r="G5390">
        <v>2.4</v>
      </c>
      <c r="H5390">
        <v>0.37858380432425642</v>
      </c>
      <c r="I5390" s="20">
        <f t="shared" si="1025"/>
        <v>1.2281875297555012</v>
      </c>
      <c r="J5390">
        <f t="shared" si="1026"/>
        <v>0.14934760361826893</v>
      </c>
      <c r="K5390" s="16">
        <f t="shared" si="1017"/>
        <v>0.73003351826167362</v>
      </c>
      <c r="L5390" s="16">
        <f t="shared" si="1018"/>
        <v>0.20457636517003963</v>
      </c>
      <c r="M5390" s="6"/>
      <c r="N5390" s="6">
        <f t="shared" si="1019"/>
        <v>0.30286704345940518</v>
      </c>
      <c r="O5390" s="6"/>
      <c r="P5390" s="6">
        <f t="shared" si="1020"/>
        <v>0.32552037005444756</v>
      </c>
      <c r="Q5390">
        <f t="shared" si="1027"/>
        <v>0.35298999999999997</v>
      </c>
      <c r="R5390">
        <f t="shared" si="1021"/>
        <v>1</v>
      </c>
      <c r="S5390">
        <f t="shared" si="1022"/>
        <v>0.32552037005444756</v>
      </c>
      <c r="T5390" s="6">
        <f t="shared" si="1028"/>
        <v>105.89999999999999</v>
      </c>
      <c r="U5390">
        <f t="shared" si="1023"/>
        <v>9.8208514460040846</v>
      </c>
      <c r="V5390" s="16">
        <f t="shared" si="1024"/>
        <v>11.498734149454146</v>
      </c>
    </row>
    <row r="5391" spans="4:22" ht="15.75" x14ac:dyDescent="0.25">
      <c r="D5391" s="27">
        <v>30953</v>
      </c>
      <c r="E5391">
        <v>272</v>
      </c>
      <c r="F5391">
        <v>6.1</v>
      </c>
      <c r="G5391">
        <v>1.4</v>
      </c>
      <c r="H5391">
        <v>0.35675430670851155</v>
      </c>
      <c r="I5391" s="20">
        <f t="shared" si="1025"/>
        <v>1.091927665706282</v>
      </c>
      <c r="J5391">
        <f t="shared" si="1026"/>
        <v>0.1327784041498839</v>
      </c>
      <c r="K5391" s="16">
        <f t="shared" si="1017"/>
        <v>0.73003351826167362</v>
      </c>
      <c r="L5391" s="16">
        <f t="shared" si="1018"/>
        <v>0.18187987377079681</v>
      </c>
      <c r="M5391" s="6"/>
      <c r="N5391" s="6">
        <f t="shared" si="1019"/>
        <v>0.28540344536680923</v>
      </c>
      <c r="O5391" s="6"/>
      <c r="P5391" s="6">
        <f t="shared" si="1020"/>
        <v>0.30805677196185161</v>
      </c>
      <c r="Q5391">
        <f t="shared" si="1027"/>
        <v>0.35298999999999997</v>
      </c>
      <c r="R5391">
        <f t="shared" si="1021"/>
        <v>1</v>
      </c>
      <c r="S5391">
        <f t="shared" si="1022"/>
        <v>0.30805677196185161</v>
      </c>
      <c r="T5391" s="6">
        <f t="shared" si="1028"/>
        <v>105.89999999999999</v>
      </c>
      <c r="U5391">
        <f t="shared" si="1023"/>
        <v>6.8076356614346478</v>
      </c>
      <c r="V5391" s="16">
        <f t="shared" si="1024"/>
        <v>10.626283842591764</v>
      </c>
    </row>
    <row r="5392" spans="4:22" ht="15.75" x14ac:dyDescent="0.25">
      <c r="D5392" s="27">
        <v>30954</v>
      </c>
      <c r="E5392">
        <v>273</v>
      </c>
      <c r="F5392">
        <v>5.0999999999999996</v>
      </c>
      <c r="G5392">
        <v>0</v>
      </c>
      <c r="H5392">
        <v>0.50803867555065318</v>
      </c>
      <c r="I5392" s="20">
        <f t="shared" si="1025"/>
        <v>0.95723734995543452</v>
      </c>
      <c r="J5392">
        <f t="shared" si="1026"/>
        <v>0.11640006175458084</v>
      </c>
      <c r="K5392" s="16">
        <f t="shared" si="1017"/>
        <v>0.73003351826167362</v>
      </c>
      <c r="L5392" s="16">
        <f t="shared" si="1018"/>
        <v>0.15944481841292435</v>
      </c>
      <c r="M5392" s="6"/>
      <c r="N5392" s="6">
        <f t="shared" si="1019"/>
        <v>0.40643094044052258</v>
      </c>
      <c r="O5392" s="6"/>
      <c r="P5392" s="6">
        <f t="shared" si="1020"/>
        <v>0.42908426703556496</v>
      </c>
      <c r="Q5392">
        <f t="shared" si="1027"/>
        <v>0.35298999999999997</v>
      </c>
      <c r="R5392">
        <f t="shared" si="1021"/>
        <v>1</v>
      </c>
      <c r="S5392">
        <f t="shared" si="1022"/>
        <v>0.42908426703556496</v>
      </c>
      <c r="T5392" s="6">
        <f t="shared" si="1028"/>
        <v>105.49356905955948</v>
      </c>
      <c r="U5392">
        <f t="shared" si="1023"/>
        <v>5.6916298152978202</v>
      </c>
      <c r="V5392" s="16">
        <f t="shared" si="1024"/>
        <v>9.7085370863965235</v>
      </c>
    </row>
    <row r="5393" spans="4:22" ht="15.75" x14ac:dyDescent="0.25">
      <c r="D5393" s="27">
        <v>30955</v>
      </c>
      <c r="E5393">
        <v>274</v>
      </c>
      <c r="F5393">
        <v>6.9</v>
      </c>
      <c r="G5393">
        <v>2</v>
      </c>
      <c r="H5393">
        <v>0.65775010677422074</v>
      </c>
      <c r="I5393" s="20">
        <f t="shared" si="1025"/>
        <v>0.90978070218338414</v>
      </c>
      <c r="J5393">
        <f t="shared" si="1026"/>
        <v>0.11062933338549952</v>
      </c>
      <c r="K5393" s="16">
        <f t="shared" si="1017"/>
        <v>0.73391923775274037</v>
      </c>
      <c r="L5393" s="16">
        <f t="shared" si="1018"/>
        <v>0.15073774837166876</v>
      </c>
      <c r="M5393" s="6"/>
      <c r="N5393" s="6">
        <f t="shared" si="1019"/>
        <v>0.52620008541937657</v>
      </c>
      <c r="O5393" s="6"/>
      <c r="P5393" s="6">
        <f t="shared" si="1020"/>
        <v>0.54885341201441895</v>
      </c>
      <c r="Q5393">
        <f t="shared" si="1027"/>
        <v>0.35164523019853161</v>
      </c>
      <c r="R5393">
        <f t="shared" si="1021"/>
        <v>1</v>
      </c>
      <c r="S5393">
        <f t="shared" si="1022"/>
        <v>0.54885341201441895</v>
      </c>
      <c r="T5393" s="6">
        <f t="shared" si="1028"/>
        <v>105.89999999999999</v>
      </c>
      <c r="U5393">
        <f t="shared" si="1023"/>
        <v>7.7004403383441113</v>
      </c>
      <c r="V5393" s="16">
        <f t="shared" si="1024"/>
        <v>9.335071334500249</v>
      </c>
    </row>
    <row r="5394" spans="4:22" ht="15.75" x14ac:dyDescent="0.25">
      <c r="D5394" s="27">
        <v>30956</v>
      </c>
      <c r="E5394">
        <v>275</v>
      </c>
      <c r="F5394">
        <v>10.6</v>
      </c>
      <c r="G5394">
        <v>2.7</v>
      </c>
      <c r="H5394">
        <v>0.59990251582799914</v>
      </c>
      <c r="I5394" s="20">
        <f t="shared" si="1025"/>
        <v>0.9701222915817016</v>
      </c>
      <c r="J5394">
        <f t="shared" si="1026"/>
        <v>0.11796687065633492</v>
      </c>
      <c r="K5394" s="16">
        <f t="shared" si="1017"/>
        <v>0.73003351826167362</v>
      </c>
      <c r="L5394" s="16">
        <f t="shared" si="1018"/>
        <v>0.16159103343259207</v>
      </c>
      <c r="M5394" s="6"/>
      <c r="N5394" s="6">
        <f t="shared" si="1019"/>
        <v>0.47992201266239931</v>
      </c>
      <c r="O5394" s="6"/>
      <c r="P5394" s="6">
        <f t="shared" si="1020"/>
        <v>0.50257533925744169</v>
      </c>
      <c r="Q5394">
        <f t="shared" si="1027"/>
        <v>0.35298999999999997</v>
      </c>
      <c r="R5394">
        <f t="shared" si="1021"/>
        <v>1</v>
      </c>
      <c r="S5394">
        <f t="shared" si="1022"/>
        <v>0.50257533925744169</v>
      </c>
      <c r="T5394" s="6">
        <f t="shared" si="1028"/>
        <v>105.89999999999999</v>
      </c>
      <c r="U5394">
        <f t="shared" si="1023"/>
        <v>11.829661969050372</v>
      </c>
      <c r="V5394" s="16">
        <f t="shared" si="1024"/>
        <v>9.7990151997095509</v>
      </c>
    </row>
    <row r="5395" spans="4:22" ht="15.75" x14ac:dyDescent="0.25">
      <c r="D5395" s="27">
        <v>30957</v>
      </c>
      <c r="E5395">
        <v>276</v>
      </c>
      <c r="F5395">
        <v>12.6</v>
      </c>
      <c r="G5395">
        <v>4</v>
      </c>
      <c r="H5395">
        <v>0.41260848356403457</v>
      </c>
      <c r="I5395" s="20">
        <f t="shared" si="1025"/>
        <v>1.0867041180056707</v>
      </c>
      <c r="J5395">
        <f t="shared" si="1026"/>
        <v>0.13214322074948956</v>
      </c>
      <c r="K5395" s="16">
        <f t="shared" si="1017"/>
        <v>0.73003351826167362</v>
      </c>
      <c r="L5395" s="16">
        <f t="shared" si="1018"/>
        <v>0.18100979947351412</v>
      </c>
      <c r="M5395" s="6"/>
      <c r="N5395" s="6">
        <f t="shared" si="1019"/>
        <v>0.33008678685122766</v>
      </c>
      <c r="O5395" s="6"/>
      <c r="P5395" s="6">
        <f t="shared" si="1020"/>
        <v>0.35274011344627004</v>
      </c>
      <c r="Q5395">
        <f t="shared" si="1027"/>
        <v>0.35298999999999997</v>
      </c>
      <c r="R5395">
        <f t="shared" si="1021"/>
        <v>1</v>
      </c>
      <c r="S5395">
        <f t="shared" si="1022"/>
        <v>0.35274011344627004</v>
      </c>
      <c r="T5395" s="6">
        <f t="shared" si="1028"/>
        <v>105.89999999999999</v>
      </c>
      <c r="U5395">
        <f t="shared" si="1023"/>
        <v>14.061673661324027</v>
      </c>
      <c r="V5395" s="16">
        <f t="shared" si="1024"/>
        <v>10.591784247808381</v>
      </c>
    </row>
    <row r="5396" spans="4:22" ht="15.75" x14ac:dyDescent="0.25">
      <c r="D5396" s="27">
        <v>30958</v>
      </c>
      <c r="E5396">
        <v>277</v>
      </c>
      <c r="F5396">
        <v>14.1</v>
      </c>
      <c r="G5396">
        <v>0.3</v>
      </c>
      <c r="H5396">
        <v>0.6452027631075764</v>
      </c>
      <c r="I5396" s="20">
        <f t="shared" si="1025"/>
        <v>1.2361927842163052</v>
      </c>
      <c r="J5396">
        <f t="shared" si="1026"/>
        <v>0.15032104256070272</v>
      </c>
      <c r="K5396" s="16">
        <f t="shared" si="1017"/>
        <v>0.73003351826167362</v>
      </c>
      <c r="L5396" s="16">
        <f t="shared" si="1018"/>
        <v>0.20590978194897286</v>
      </c>
      <c r="M5396" s="6"/>
      <c r="N5396" s="6">
        <f t="shared" si="1019"/>
        <v>0.51616221048606115</v>
      </c>
      <c r="O5396" s="6"/>
      <c r="P5396" s="6">
        <f t="shared" si="1020"/>
        <v>0.53881553708110352</v>
      </c>
      <c r="Q5396">
        <f t="shared" si="1027"/>
        <v>0.35298999999999997</v>
      </c>
      <c r="R5396">
        <f t="shared" si="1021"/>
        <v>1</v>
      </c>
      <c r="S5396">
        <f t="shared" si="1022"/>
        <v>0.53881553708110352</v>
      </c>
      <c r="T5396" s="6">
        <f t="shared" si="1028"/>
        <v>105.68383778951393</v>
      </c>
      <c r="U5396">
        <f t="shared" si="1023"/>
        <v>15.73568243052927</v>
      </c>
      <c r="V5396" s="16">
        <f t="shared" si="1024"/>
        <v>11.548446223557766</v>
      </c>
    </row>
    <row r="5397" spans="4:22" ht="15.75" x14ac:dyDescent="0.25">
      <c r="D5397" s="27">
        <v>30959</v>
      </c>
      <c r="E5397">
        <v>278</v>
      </c>
      <c r="F5397">
        <v>12.8</v>
      </c>
      <c r="G5397">
        <v>2.5</v>
      </c>
      <c r="H5397">
        <v>0.60991453017260966</v>
      </c>
      <c r="I5397" s="20">
        <f t="shared" si="1025"/>
        <v>1.3233526061325154</v>
      </c>
      <c r="J5397">
        <f t="shared" si="1026"/>
        <v>0.16091967690571388</v>
      </c>
      <c r="K5397" s="16">
        <f t="shared" si="1017"/>
        <v>0.73208662939672964</v>
      </c>
      <c r="L5397" s="16">
        <f t="shared" si="1018"/>
        <v>0.21980961056250747</v>
      </c>
      <c r="M5397" s="6"/>
      <c r="N5397" s="6">
        <f t="shared" si="1019"/>
        <v>0.48793162413808777</v>
      </c>
      <c r="O5397" s="6"/>
      <c r="P5397" s="6">
        <f t="shared" si="1020"/>
        <v>0.51058495073313015</v>
      </c>
      <c r="Q5397">
        <f t="shared" si="1027"/>
        <v>0.35227945929837978</v>
      </c>
      <c r="R5397">
        <f t="shared" si="1021"/>
        <v>1</v>
      </c>
      <c r="S5397">
        <f t="shared" si="1022"/>
        <v>0.51058495073313015</v>
      </c>
      <c r="T5397" s="6">
        <f t="shared" si="1028"/>
        <v>105.89999999999999</v>
      </c>
      <c r="U5397">
        <f t="shared" si="1023"/>
        <v>14.284874830551395</v>
      </c>
      <c r="V5397" s="16">
        <f t="shared" si="1024"/>
        <v>12.057367105090252</v>
      </c>
    </row>
    <row r="5398" spans="4:22" ht="15.75" x14ac:dyDescent="0.25">
      <c r="D5398" s="27">
        <v>30960</v>
      </c>
      <c r="E5398">
        <v>279</v>
      </c>
      <c r="F5398">
        <v>11</v>
      </c>
      <c r="G5398">
        <v>1</v>
      </c>
      <c r="H5398">
        <v>0.53340837462632162</v>
      </c>
      <c r="I5398" s="20">
        <f t="shared" si="1025"/>
        <v>1.3264281816184387</v>
      </c>
      <c r="J5398">
        <f t="shared" si="1026"/>
        <v>0.16129366688480215</v>
      </c>
      <c r="K5398" s="16">
        <f t="shared" si="1017"/>
        <v>0.73003351826167362</v>
      </c>
      <c r="L5398" s="16">
        <f t="shared" si="1018"/>
        <v>0.22094008405102841</v>
      </c>
      <c r="M5398" s="6"/>
      <c r="N5398" s="6">
        <f t="shared" si="1019"/>
        <v>0.42672669970105731</v>
      </c>
      <c r="O5398" s="6"/>
      <c r="P5398" s="6">
        <f t="shared" si="1020"/>
        <v>0.44938002629609969</v>
      </c>
      <c r="Q5398">
        <f t="shared" si="1027"/>
        <v>0.35298999999999997</v>
      </c>
      <c r="R5398">
        <f t="shared" si="1021"/>
        <v>1</v>
      </c>
      <c r="S5398">
        <f t="shared" si="1022"/>
        <v>0.44938002629609969</v>
      </c>
      <c r="T5398" s="6">
        <f t="shared" si="1028"/>
        <v>105.89999999999999</v>
      </c>
      <c r="U5398">
        <f t="shared" si="1023"/>
        <v>12.276064307505104</v>
      </c>
      <c r="V5398" s="16">
        <f t="shared" si="1024"/>
        <v>12.098040401940461</v>
      </c>
    </row>
    <row r="5399" spans="4:22" ht="15.75" x14ac:dyDescent="0.25">
      <c r="D5399" s="27">
        <v>30961</v>
      </c>
      <c r="E5399">
        <v>280</v>
      </c>
      <c r="F5399">
        <v>12</v>
      </c>
      <c r="G5399">
        <v>6.8</v>
      </c>
      <c r="H5399">
        <v>0.4214048782800166</v>
      </c>
      <c r="I5399" s="20">
        <f t="shared" si="1025"/>
        <v>1.3669422761904317</v>
      </c>
      <c r="J5399">
        <f t="shared" si="1026"/>
        <v>0.1662201807847565</v>
      </c>
      <c r="K5399" s="16">
        <f t="shared" si="1017"/>
        <v>0.73003351826167362</v>
      </c>
      <c r="L5399" s="16">
        <f t="shared" si="1018"/>
        <v>0.22768842337616674</v>
      </c>
      <c r="M5399" s="6"/>
      <c r="N5399" s="6">
        <f t="shared" si="1019"/>
        <v>0.33712390262401332</v>
      </c>
      <c r="O5399" s="6"/>
      <c r="P5399" s="6">
        <f t="shared" si="1020"/>
        <v>0.35977722921905569</v>
      </c>
      <c r="Q5399">
        <f t="shared" si="1027"/>
        <v>0.35298999999999997</v>
      </c>
      <c r="R5399">
        <f t="shared" si="1021"/>
        <v>1</v>
      </c>
      <c r="S5399">
        <f t="shared" si="1022"/>
        <v>0.35977722921905569</v>
      </c>
      <c r="T5399" s="6">
        <f t="shared" si="1028"/>
        <v>105.89999999999999</v>
      </c>
      <c r="U5399">
        <f t="shared" si="1023"/>
        <v>13.392070153641932</v>
      </c>
      <c r="V5399" s="16">
        <f t="shared" si="1024"/>
        <v>12.338704002767489</v>
      </c>
    </row>
    <row r="5400" spans="4:22" ht="15.75" x14ac:dyDescent="0.25">
      <c r="D5400" s="27">
        <v>30962</v>
      </c>
      <c r="E5400">
        <v>281</v>
      </c>
      <c r="F5400">
        <v>11.6</v>
      </c>
      <c r="G5400">
        <v>0.6</v>
      </c>
      <c r="H5400">
        <v>0.58079338902015076</v>
      </c>
      <c r="I5400" s="20">
        <f t="shared" si="1025"/>
        <v>1.3861553599441165</v>
      </c>
      <c r="J5400">
        <f t="shared" si="1026"/>
        <v>0.16855649176920456</v>
      </c>
      <c r="K5400" s="16">
        <f t="shared" si="1017"/>
        <v>0.73003351826167362</v>
      </c>
      <c r="L5400" s="16">
        <f t="shared" si="1018"/>
        <v>0.23088870244008039</v>
      </c>
      <c r="M5400" s="6"/>
      <c r="N5400" s="6">
        <f t="shared" si="1019"/>
        <v>0.46463471121612065</v>
      </c>
      <c r="O5400" s="6"/>
      <c r="P5400" s="6">
        <f t="shared" si="1020"/>
        <v>0.48728803781116303</v>
      </c>
      <c r="Q5400">
        <f t="shared" si="1027"/>
        <v>0.35298999999999997</v>
      </c>
      <c r="R5400">
        <f t="shared" si="1021"/>
        <v>1</v>
      </c>
      <c r="S5400">
        <f t="shared" si="1022"/>
        <v>0.48728803781116303</v>
      </c>
      <c r="T5400" s="6">
        <f t="shared" si="1028"/>
        <v>105.89999999999999</v>
      </c>
      <c r="U5400">
        <f t="shared" si="1023"/>
        <v>12.9456678151872</v>
      </c>
      <c r="V5400" s="16">
        <f t="shared" si="1024"/>
        <v>12.451587108025743</v>
      </c>
    </row>
    <row r="5401" spans="4:22" ht="15.75" x14ac:dyDescent="0.25">
      <c r="D5401" s="27">
        <v>30963</v>
      </c>
      <c r="E5401">
        <v>282</v>
      </c>
      <c r="F5401">
        <v>9.6</v>
      </c>
      <c r="G5401">
        <v>4.4000000000000004</v>
      </c>
      <c r="H5401">
        <v>0.48262014396141117</v>
      </c>
      <c r="I5401" s="20">
        <f t="shared" si="1025"/>
        <v>1.3314998614939333</v>
      </c>
      <c r="J5401">
        <f t="shared" si="1026"/>
        <v>0.16191038315766229</v>
      </c>
      <c r="K5401" s="16">
        <f t="shared" si="1017"/>
        <v>0.73003351826167362</v>
      </c>
      <c r="L5401" s="16">
        <f t="shared" si="1018"/>
        <v>0.22178486207482193</v>
      </c>
      <c r="M5401" s="6"/>
      <c r="N5401" s="6">
        <f t="shared" si="1019"/>
        <v>0.38609611516912895</v>
      </c>
      <c r="O5401" s="6"/>
      <c r="P5401" s="6">
        <f t="shared" si="1020"/>
        <v>0.40874944176417133</v>
      </c>
      <c r="Q5401">
        <f t="shared" si="1027"/>
        <v>0.35298999999999997</v>
      </c>
      <c r="R5401">
        <f t="shared" si="1021"/>
        <v>1</v>
      </c>
      <c r="S5401">
        <f t="shared" si="1022"/>
        <v>0.40874944176417133</v>
      </c>
      <c r="T5401" s="6">
        <f t="shared" si="1028"/>
        <v>105.89999999999999</v>
      </c>
      <c r="U5401">
        <f t="shared" si="1023"/>
        <v>10.713656122913545</v>
      </c>
      <c r="V5401" s="16">
        <f t="shared" si="1024"/>
        <v>12.128366773782256</v>
      </c>
    </row>
    <row r="5402" spans="4:22" ht="15.75" x14ac:dyDescent="0.25">
      <c r="D5402" s="27">
        <v>30964</v>
      </c>
      <c r="E5402">
        <v>283</v>
      </c>
      <c r="F5402">
        <v>9.6999999999999993</v>
      </c>
      <c r="G5402">
        <v>0.3</v>
      </c>
      <c r="H5402">
        <v>0.79092052771644694</v>
      </c>
      <c r="I5402" s="20">
        <f t="shared" si="1025"/>
        <v>1.2912400227229659</v>
      </c>
      <c r="J5402">
        <f t="shared" si="1026"/>
        <v>0.15701478676311265</v>
      </c>
      <c r="K5402" s="16">
        <f t="shared" si="1017"/>
        <v>0.73003351826167362</v>
      </c>
      <c r="L5402" s="16">
        <f t="shared" si="1018"/>
        <v>0.21507887355225816</v>
      </c>
      <c r="M5402" s="6"/>
      <c r="N5402" s="6">
        <f t="shared" si="1019"/>
        <v>0.63273642217315762</v>
      </c>
      <c r="O5402" s="6"/>
      <c r="P5402" s="6">
        <f t="shared" si="1020"/>
        <v>0.6553897487682</v>
      </c>
      <c r="Q5402">
        <f t="shared" si="1027"/>
        <v>0.35298999999999997</v>
      </c>
      <c r="R5402">
        <f t="shared" si="1021"/>
        <v>1</v>
      </c>
      <c r="S5402">
        <f t="shared" si="1022"/>
        <v>0.6553897487682</v>
      </c>
      <c r="T5402" s="6">
        <f t="shared" si="1028"/>
        <v>105.56726357782684</v>
      </c>
      <c r="U5402">
        <f t="shared" si="1023"/>
        <v>10.825256707527227</v>
      </c>
      <c r="V5402" s="16">
        <f t="shared" si="1024"/>
        <v>11.886014416422213</v>
      </c>
    </row>
    <row r="5403" spans="4:22" ht="15.75" x14ac:dyDescent="0.25">
      <c r="D5403" s="27">
        <v>30965</v>
      </c>
      <c r="E5403">
        <v>284</v>
      </c>
      <c r="F5403">
        <v>8.8000000000000007</v>
      </c>
      <c r="G5403">
        <v>0</v>
      </c>
      <c r="H5403">
        <v>0.73530264640996068</v>
      </c>
      <c r="I5403" s="20">
        <f t="shared" si="1025"/>
        <v>1.2340475775944681</v>
      </c>
      <c r="J5403">
        <f t="shared" si="1026"/>
        <v>0.15006018543548733</v>
      </c>
      <c r="K5403" s="16">
        <f t="shared" si="1017"/>
        <v>0.73320943541159223</v>
      </c>
      <c r="L5403" s="16">
        <f t="shared" si="1018"/>
        <v>0.20466210360652273</v>
      </c>
      <c r="M5403" s="6"/>
      <c r="N5403" s="6">
        <f t="shared" si="1019"/>
        <v>0.58824211712796859</v>
      </c>
      <c r="O5403" s="6"/>
      <c r="P5403" s="6">
        <f t="shared" si="1020"/>
        <v>0.61089544372301097</v>
      </c>
      <c r="Q5403">
        <f t="shared" si="1027"/>
        <v>0.35189087859275614</v>
      </c>
      <c r="R5403">
        <f t="shared" si="1021"/>
        <v>1</v>
      </c>
      <c r="S5403">
        <f t="shared" si="1022"/>
        <v>0.61089544372301097</v>
      </c>
      <c r="T5403" s="6">
        <f t="shared" si="1028"/>
        <v>104.97902146069887</v>
      </c>
      <c r="U5403">
        <f t="shared" si="1023"/>
        <v>9.8208514460040846</v>
      </c>
      <c r="V5403" s="16">
        <f t="shared" si="1024"/>
        <v>11.501935490800937</v>
      </c>
    </row>
    <row r="5404" spans="4:22" ht="15.75" x14ac:dyDescent="0.25">
      <c r="D5404" s="27">
        <v>30966</v>
      </c>
      <c r="E5404">
        <v>285</v>
      </c>
      <c r="F5404">
        <v>9.9</v>
      </c>
      <c r="G5404">
        <v>0</v>
      </c>
      <c r="H5404">
        <v>0.94455887301116592</v>
      </c>
      <c r="I5404" s="20">
        <f t="shared" si="1025"/>
        <v>1.2298952200525919</v>
      </c>
      <c r="J5404">
        <f t="shared" si="1026"/>
        <v>0.14955525875839518</v>
      </c>
      <c r="K5404" s="16">
        <f t="shared" si="1017"/>
        <v>0.73887519782806588</v>
      </c>
      <c r="L5404" s="16">
        <f t="shared" si="1018"/>
        <v>0.20240936385199421</v>
      </c>
      <c r="M5404" s="6"/>
      <c r="N5404" s="6">
        <f t="shared" si="1019"/>
        <v>0.75564709840893274</v>
      </c>
      <c r="O5404" s="6"/>
      <c r="P5404" s="6">
        <f t="shared" si="1020"/>
        <v>0.77830042500397512</v>
      </c>
      <c r="Q5404">
        <f t="shared" si="1027"/>
        <v>0.34993007153566291</v>
      </c>
      <c r="R5404">
        <f t="shared" si="1021"/>
        <v>1</v>
      </c>
      <c r="S5404">
        <f t="shared" si="1022"/>
        <v>0.77830042500397512</v>
      </c>
      <c r="T5404" s="6">
        <f t="shared" si="1028"/>
        <v>104.22337436228995</v>
      </c>
      <c r="U5404">
        <f t="shared" si="1023"/>
        <v>11.048457876754593</v>
      </c>
      <c r="V5404" s="16">
        <f t="shared" si="1024"/>
        <v>11.417597742501608</v>
      </c>
    </row>
    <row r="5405" spans="4:22" ht="15.75" x14ac:dyDescent="0.25">
      <c r="D5405" s="27">
        <v>30967</v>
      </c>
      <c r="E5405">
        <v>286</v>
      </c>
      <c r="F5405">
        <v>5.7</v>
      </c>
      <c r="G5405">
        <v>0</v>
      </c>
      <c r="H5405">
        <v>0.5674500566948022</v>
      </c>
      <c r="I5405" s="20">
        <f t="shared" si="1025"/>
        <v>1.0930616177525248</v>
      </c>
      <c r="J5405">
        <f t="shared" si="1026"/>
        <v>0.132916292718707</v>
      </c>
      <c r="K5405" s="16">
        <f t="shared" si="1017"/>
        <v>0.74615335218937862</v>
      </c>
      <c r="L5405" s="16">
        <f t="shared" si="1018"/>
        <v>0.17813535559238763</v>
      </c>
      <c r="M5405" s="6"/>
      <c r="N5405" s="6">
        <f t="shared" si="1019"/>
        <v>0.45396004535584178</v>
      </c>
      <c r="O5405" s="6"/>
      <c r="P5405" s="6">
        <f t="shared" si="1020"/>
        <v>0.47661337195088416</v>
      </c>
      <c r="Q5405">
        <f t="shared" si="1027"/>
        <v>0.34741124787429983</v>
      </c>
      <c r="R5405">
        <f t="shared" si="1021"/>
        <v>1</v>
      </c>
      <c r="S5405">
        <f t="shared" si="1022"/>
        <v>0.47661337195088416</v>
      </c>
      <c r="T5405" s="6">
        <f t="shared" si="1028"/>
        <v>103.7694143169341</v>
      </c>
      <c r="U5405">
        <f t="shared" si="1023"/>
        <v>6.3612333229799178</v>
      </c>
      <c r="V5405" s="16">
        <f t="shared" si="1024"/>
        <v>10.477215292487825</v>
      </c>
    </row>
    <row r="5406" spans="4:22" ht="15.75" x14ac:dyDescent="0.25">
      <c r="D5406" s="27">
        <v>30968</v>
      </c>
      <c r="E5406">
        <v>287</v>
      </c>
      <c r="F5406">
        <v>3.9</v>
      </c>
      <c r="G5406">
        <v>4.5</v>
      </c>
      <c r="H5406">
        <v>0.71612995589215533</v>
      </c>
      <c r="I5406" s="20">
        <f t="shared" si="1025"/>
        <v>0.93079999192737528</v>
      </c>
      <c r="J5406">
        <f t="shared" si="1026"/>
        <v>0.11318527901836883</v>
      </c>
      <c r="K5406" s="16">
        <f t="shared" si="1017"/>
        <v>0.75052575207144678</v>
      </c>
      <c r="L5406" s="16">
        <f t="shared" si="1018"/>
        <v>0.15080798854133667</v>
      </c>
      <c r="M5406" s="6"/>
      <c r="N5406" s="6">
        <f t="shared" si="1019"/>
        <v>0.57290396471372429</v>
      </c>
      <c r="O5406" s="6"/>
      <c r="P5406" s="6">
        <f t="shared" si="1020"/>
        <v>0.59555729130876667</v>
      </c>
      <c r="Q5406">
        <f t="shared" si="1027"/>
        <v>0.34589804772311367</v>
      </c>
      <c r="R5406">
        <f t="shared" si="1021"/>
        <v>1</v>
      </c>
      <c r="S5406">
        <f t="shared" si="1022"/>
        <v>0.59555729130876667</v>
      </c>
      <c r="T5406" s="6">
        <f t="shared" si="1028"/>
        <v>105.89999999999999</v>
      </c>
      <c r="U5406">
        <f t="shared" si="1023"/>
        <v>4.3524227999336276</v>
      </c>
      <c r="V5406" s="16">
        <f t="shared" si="1024"/>
        <v>9.3381266327114041</v>
      </c>
    </row>
    <row r="5407" spans="4:22" ht="15.75" x14ac:dyDescent="0.25">
      <c r="D5407" s="27">
        <v>30969</v>
      </c>
      <c r="E5407">
        <v>288</v>
      </c>
      <c r="F5407">
        <v>5.4</v>
      </c>
      <c r="G5407">
        <v>0.7</v>
      </c>
      <c r="H5407">
        <v>0.34614537420729907</v>
      </c>
      <c r="I5407" s="20">
        <f t="shared" si="1025"/>
        <v>0.82236392429799532</v>
      </c>
      <c r="J5407">
        <f t="shared" si="1026"/>
        <v>9.9999453194636226E-2</v>
      </c>
      <c r="K5407" s="16">
        <f t="shared" si="1017"/>
        <v>0.73003351826167362</v>
      </c>
      <c r="L5407" s="16">
        <f t="shared" si="1018"/>
        <v>0.13697926286008194</v>
      </c>
      <c r="M5407" s="6"/>
      <c r="N5407" s="6">
        <f t="shared" si="1019"/>
        <v>0.27691629936583928</v>
      </c>
      <c r="O5407" s="6"/>
      <c r="P5407" s="6">
        <f t="shared" si="1020"/>
        <v>0.29956962596088166</v>
      </c>
      <c r="Q5407">
        <f t="shared" si="1027"/>
        <v>0.35298999999999997</v>
      </c>
      <c r="R5407">
        <f t="shared" si="1021"/>
        <v>1</v>
      </c>
      <c r="S5407">
        <f t="shared" si="1022"/>
        <v>0.29956962596088166</v>
      </c>
      <c r="T5407" s="6">
        <f t="shared" si="1028"/>
        <v>105.89999999999999</v>
      </c>
      <c r="U5407">
        <f t="shared" si="1023"/>
        <v>6.0264315691388699</v>
      </c>
      <c r="V5407" s="16">
        <f t="shared" si="1024"/>
        <v>8.722217718876534</v>
      </c>
    </row>
    <row r="5408" spans="4:22" ht="15.75" x14ac:dyDescent="0.25">
      <c r="D5408" s="27">
        <v>30970</v>
      </c>
      <c r="E5408">
        <v>289</v>
      </c>
      <c r="F5408">
        <v>4.9000000000000004</v>
      </c>
      <c r="G5408">
        <v>0.3</v>
      </c>
      <c r="H5408">
        <v>0.27861324554446659</v>
      </c>
      <c r="I5408" s="20">
        <f t="shared" si="1025"/>
        <v>0.74468149941709971</v>
      </c>
      <c r="J5408">
        <f t="shared" si="1026"/>
        <v>9.055327032911932E-2</v>
      </c>
      <c r="K5408" s="16">
        <f t="shared" si="1017"/>
        <v>0.73003351826167362</v>
      </c>
      <c r="L5408" s="16">
        <f t="shared" si="1018"/>
        <v>0.12403988044924447</v>
      </c>
      <c r="M5408" s="6"/>
      <c r="N5408" s="6">
        <f t="shared" si="1019"/>
        <v>0.2228905964355733</v>
      </c>
      <c r="O5408" s="6"/>
      <c r="P5408" s="6">
        <f t="shared" si="1020"/>
        <v>0.24554392303061567</v>
      </c>
      <c r="Q5408">
        <f t="shared" si="1027"/>
        <v>0.35298999999999997</v>
      </c>
      <c r="R5408">
        <f t="shared" si="1021"/>
        <v>1</v>
      </c>
      <c r="S5408">
        <f t="shared" si="1022"/>
        <v>0.24554392303061567</v>
      </c>
      <c r="T5408" s="6">
        <f t="shared" si="1028"/>
        <v>105.89999999999999</v>
      </c>
      <c r="U5408">
        <f t="shared" si="1023"/>
        <v>5.4684286460704561</v>
      </c>
      <c r="V5408" s="16">
        <f t="shared" si="1024"/>
        <v>8.1170781588598331</v>
      </c>
    </row>
    <row r="5409" spans="4:22" ht="15.75" x14ac:dyDescent="0.25">
      <c r="D5409" s="27">
        <v>30971</v>
      </c>
      <c r="E5409">
        <v>290</v>
      </c>
      <c r="F5409">
        <v>3.6</v>
      </c>
      <c r="G5409">
        <v>0.2</v>
      </c>
      <c r="H5409">
        <v>0.39839047731289184</v>
      </c>
      <c r="I5409" s="20">
        <f t="shared" si="1025"/>
        <v>0.65229485994755299</v>
      </c>
      <c r="J5409">
        <f t="shared" si="1026"/>
        <v>7.9319054969622438E-2</v>
      </c>
      <c r="K5409" s="16">
        <f t="shared" si="1017"/>
        <v>0.73003351826167362</v>
      </c>
      <c r="L5409" s="16">
        <f t="shared" si="1018"/>
        <v>0.10865125091583983</v>
      </c>
      <c r="M5409" s="6"/>
      <c r="N5409" s="6">
        <f t="shared" si="1019"/>
        <v>0.31871238185031348</v>
      </c>
      <c r="O5409" s="6"/>
      <c r="P5409" s="6">
        <f t="shared" si="1020"/>
        <v>0.34136570844535585</v>
      </c>
      <c r="Q5409">
        <f t="shared" si="1027"/>
        <v>0.35298999999999997</v>
      </c>
      <c r="R5409">
        <f t="shared" si="1021"/>
        <v>1</v>
      </c>
      <c r="S5409">
        <f t="shared" si="1022"/>
        <v>0.34136570844535585</v>
      </c>
      <c r="T5409" s="6">
        <f t="shared" si="1028"/>
        <v>105.78128761814969</v>
      </c>
      <c r="U5409">
        <f t="shared" si="1023"/>
        <v>4.0176210460925796</v>
      </c>
      <c r="V5409" s="16">
        <f t="shared" si="1024"/>
        <v>7.3546612910116949</v>
      </c>
    </row>
    <row r="5410" spans="4:22" ht="15.75" x14ac:dyDescent="0.25">
      <c r="D5410" s="27">
        <v>30972</v>
      </c>
      <c r="E5410">
        <v>291</v>
      </c>
      <c r="F5410">
        <v>9.9</v>
      </c>
      <c r="G5410">
        <v>0</v>
      </c>
      <c r="H5410">
        <v>0.66943970272702658</v>
      </c>
      <c r="I5410" s="20">
        <f t="shared" si="1025"/>
        <v>0.73638921919262235</v>
      </c>
      <c r="J5410">
        <f t="shared" si="1026"/>
        <v>8.9544929053822872E-2</v>
      </c>
      <c r="K5410" s="16">
        <f t="shared" si="1017"/>
        <v>0.73114802340355123</v>
      </c>
      <c r="L5410" s="16">
        <f t="shared" si="1018"/>
        <v>0.1224716831442479</v>
      </c>
      <c r="M5410" s="6"/>
      <c r="N5410" s="6">
        <f t="shared" si="1019"/>
        <v>0.53555176218162126</v>
      </c>
      <c r="O5410" s="6"/>
      <c r="P5410" s="6">
        <f t="shared" si="1020"/>
        <v>0.55820508877666364</v>
      </c>
      <c r="Q5410">
        <f t="shared" si="1027"/>
        <v>0.35260429206049898</v>
      </c>
      <c r="R5410">
        <f t="shared" si="1021"/>
        <v>1</v>
      </c>
      <c r="S5410">
        <f t="shared" si="1022"/>
        <v>0.55820508877666364</v>
      </c>
      <c r="T5410" s="6">
        <f t="shared" si="1028"/>
        <v>105.24573585596808</v>
      </c>
      <c r="U5410">
        <f t="shared" si="1023"/>
        <v>11.048457876754593</v>
      </c>
      <c r="V5410" s="16">
        <f t="shared" si="1024"/>
        <v>8.0416334304687709</v>
      </c>
    </row>
    <row r="5411" spans="4:22" ht="15.75" x14ac:dyDescent="0.25">
      <c r="D5411" s="27">
        <v>30973</v>
      </c>
      <c r="E5411">
        <v>292</v>
      </c>
      <c r="F5411">
        <v>5.2</v>
      </c>
      <c r="G5411">
        <v>8</v>
      </c>
      <c r="H5411">
        <v>3.8527728107502074E-2</v>
      </c>
      <c r="I5411" s="20">
        <f t="shared" si="1025"/>
        <v>0.69027439066026974</v>
      </c>
      <c r="J5411">
        <f t="shared" si="1026"/>
        <v>8.3937365904288797E-2</v>
      </c>
      <c r="K5411" s="16">
        <f t="shared" si="1017"/>
        <v>0.73630628895083905</v>
      </c>
      <c r="L5411" s="16">
        <f t="shared" si="1018"/>
        <v>0.11399789349061644</v>
      </c>
      <c r="M5411" s="6"/>
      <c r="N5411" s="6">
        <f t="shared" si="1019"/>
        <v>3.0822182486001659E-2</v>
      </c>
      <c r="O5411" s="6"/>
      <c r="P5411" s="6">
        <f t="shared" si="1020"/>
        <v>5.3475509081044037E-2</v>
      </c>
      <c r="Q5411">
        <f t="shared" si="1027"/>
        <v>0.35081911951989359</v>
      </c>
      <c r="R5411">
        <f t="shared" si="1021"/>
        <v>1</v>
      </c>
      <c r="S5411">
        <f t="shared" si="1022"/>
        <v>5.3475509081044037E-2</v>
      </c>
      <c r="T5411" s="6">
        <f t="shared" si="1028"/>
        <v>105.89999999999999</v>
      </c>
      <c r="U5411">
        <f t="shared" si="1023"/>
        <v>5.803230399911504</v>
      </c>
      <c r="V5411" s="16">
        <f t="shared" si="1024"/>
        <v>7.6253353254771934</v>
      </c>
    </row>
    <row r="5412" spans="4:22" ht="15.75" x14ac:dyDescent="0.25">
      <c r="D5412" s="27">
        <v>30974</v>
      </c>
      <c r="E5412">
        <v>293</v>
      </c>
      <c r="F5412">
        <v>9.6999999999999993</v>
      </c>
      <c r="G5412">
        <v>1.3</v>
      </c>
      <c r="H5412">
        <v>0.4714356460690573</v>
      </c>
      <c r="I5412" s="20">
        <f t="shared" si="1025"/>
        <v>0.75767939095784897</v>
      </c>
      <c r="J5412">
        <f t="shared" si="1026"/>
        <v>9.2133813940474429E-2</v>
      </c>
      <c r="K5412" s="16">
        <f t="shared" si="1017"/>
        <v>0.73003351826167362</v>
      </c>
      <c r="L5412" s="16">
        <f t="shared" si="1018"/>
        <v>0.12620490927575456</v>
      </c>
      <c r="M5412" s="6"/>
      <c r="N5412" s="6">
        <f t="shared" si="1019"/>
        <v>0.37714851685524586</v>
      </c>
      <c r="O5412" s="6"/>
      <c r="P5412" s="6">
        <f t="shared" si="1020"/>
        <v>0.39980184345028824</v>
      </c>
      <c r="Q5412">
        <f t="shared" si="1027"/>
        <v>0.35298999999999997</v>
      </c>
      <c r="R5412">
        <f t="shared" si="1021"/>
        <v>1</v>
      </c>
      <c r="S5412">
        <f t="shared" si="1022"/>
        <v>0.39980184345028824</v>
      </c>
      <c r="T5412" s="6">
        <f t="shared" si="1028"/>
        <v>105.89999999999999</v>
      </c>
      <c r="U5412">
        <f t="shared" si="1023"/>
        <v>10.825256707527227</v>
      </c>
      <c r="V5412" s="16">
        <f t="shared" si="1024"/>
        <v>8.2204565745481517</v>
      </c>
    </row>
    <row r="5413" spans="4:22" ht="15.75" x14ac:dyDescent="0.25">
      <c r="D5413" s="27">
        <v>30975</v>
      </c>
      <c r="E5413">
        <v>294</v>
      </c>
      <c r="F5413">
        <v>10</v>
      </c>
      <c r="G5413">
        <v>2.1</v>
      </c>
      <c r="H5413">
        <v>0.70448633835807073</v>
      </c>
      <c r="I5413" s="20">
        <f t="shared" si="1025"/>
        <v>0.82828740499497155</v>
      </c>
      <c r="J5413">
        <f t="shared" si="1026"/>
        <v>0.10071974844738854</v>
      </c>
      <c r="K5413" s="16">
        <f t="shared" si="1017"/>
        <v>0.73003351826167362</v>
      </c>
      <c r="L5413" s="16">
        <f t="shared" si="1018"/>
        <v>0.1379659233828309</v>
      </c>
      <c r="M5413" s="6"/>
      <c r="N5413" s="6">
        <f t="shared" si="1019"/>
        <v>0.56358907068645658</v>
      </c>
      <c r="O5413" s="6"/>
      <c r="P5413" s="6">
        <f t="shared" si="1020"/>
        <v>0.58624239728149896</v>
      </c>
      <c r="Q5413">
        <f t="shared" si="1027"/>
        <v>0.35298999999999997</v>
      </c>
      <c r="R5413">
        <f t="shared" si="1021"/>
        <v>1</v>
      </c>
      <c r="S5413">
        <f t="shared" si="1022"/>
        <v>0.58624239728149896</v>
      </c>
      <c r="T5413" s="6">
        <f t="shared" si="1028"/>
        <v>105.89999999999999</v>
      </c>
      <c r="U5413">
        <f t="shared" si="1023"/>
        <v>11.160058461368276</v>
      </c>
      <c r="V5413" s="16">
        <f t="shared" si="1024"/>
        <v>8.7671636144364165</v>
      </c>
    </row>
    <row r="5414" spans="4:22" ht="15.75" x14ac:dyDescent="0.25">
      <c r="D5414" s="27">
        <v>30976</v>
      </c>
      <c r="E5414">
        <v>295</v>
      </c>
      <c r="F5414">
        <v>8.1999999999999993</v>
      </c>
      <c r="G5414">
        <v>5.6</v>
      </c>
      <c r="H5414">
        <v>0.57137312289820996</v>
      </c>
      <c r="I5414" s="20">
        <f t="shared" si="1025"/>
        <v>0.83774526111703784</v>
      </c>
      <c r="J5414">
        <f t="shared" si="1026"/>
        <v>0.1018698237518318</v>
      </c>
      <c r="K5414" s="16">
        <f t="shared" si="1017"/>
        <v>0.73003351826167362</v>
      </c>
      <c r="L5414" s="16">
        <f t="shared" si="1018"/>
        <v>0.13954129667141876</v>
      </c>
      <c r="M5414" s="6"/>
      <c r="N5414" s="6">
        <f t="shared" si="1019"/>
        <v>0.45709849831856797</v>
      </c>
      <c r="O5414" s="6"/>
      <c r="P5414" s="6">
        <f t="shared" si="1020"/>
        <v>0.47975182491361035</v>
      </c>
      <c r="Q5414">
        <f t="shared" si="1027"/>
        <v>0.35298999999999997</v>
      </c>
      <c r="R5414">
        <f t="shared" si="1021"/>
        <v>1</v>
      </c>
      <c r="S5414">
        <f t="shared" si="1022"/>
        <v>0.47975182491361035</v>
      </c>
      <c r="T5414" s="6">
        <f t="shared" si="1028"/>
        <v>105.89999999999999</v>
      </c>
      <c r="U5414">
        <f t="shared" si="1023"/>
        <v>9.1512479383219851</v>
      </c>
      <c r="V5414" s="16">
        <f t="shared" si="1024"/>
        <v>8.8385956014413338</v>
      </c>
    </row>
    <row r="5415" spans="4:22" ht="15.75" x14ac:dyDescent="0.25">
      <c r="D5415" s="27">
        <v>30977</v>
      </c>
      <c r="E5415">
        <v>296</v>
      </c>
      <c r="F5415">
        <v>3.3</v>
      </c>
      <c r="G5415">
        <v>0</v>
      </c>
      <c r="H5415">
        <v>0.53266553868656741</v>
      </c>
      <c r="I5415" s="20">
        <f t="shared" si="1025"/>
        <v>0.71526424399727173</v>
      </c>
      <c r="J5415">
        <f t="shared" si="1026"/>
        <v>8.6976132070068241E-2</v>
      </c>
      <c r="K5415" s="16">
        <f t="shared" si="1017"/>
        <v>0.73003351826167362</v>
      </c>
      <c r="L5415" s="16">
        <f t="shared" si="1018"/>
        <v>0.1191399160372421</v>
      </c>
      <c r="M5415" s="6"/>
      <c r="N5415" s="6">
        <f t="shared" si="1019"/>
        <v>0.42613243094925396</v>
      </c>
      <c r="O5415" s="6"/>
      <c r="P5415" s="6">
        <f t="shared" si="1020"/>
        <v>0.44878575754429634</v>
      </c>
      <c r="Q5415">
        <f t="shared" si="1027"/>
        <v>0.35298999999999997</v>
      </c>
      <c r="R5415">
        <f t="shared" si="1021"/>
        <v>1</v>
      </c>
      <c r="S5415">
        <f t="shared" si="1022"/>
        <v>0.44878575754429634</v>
      </c>
      <c r="T5415" s="6">
        <f t="shared" si="1028"/>
        <v>105.47386756905074</v>
      </c>
      <c r="U5415">
        <f t="shared" si="1023"/>
        <v>3.6828192922515308</v>
      </c>
      <c r="V5415" s="16">
        <f t="shared" si="1024"/>
        <v>7.8797245322121974</v>
      </c>
    </row>
    <row r="5416" spans="4:22" ht="15.75" x14ac:dyDescent="0.25">
      <c r="D5416" s="27">
        <v>30978</v>
      </c>
      <c r="E5416">
        <v>297</v>
      </c>
      <c r="F5416">
        <v>4</v>
      </c>
      <c r="G5416">
        <v>14.2</v>
      </c>
      <c r="H5416">
        <v>0.26483127256164463</v>
      </c>
      <c r="I5416" s="20">
        <f t="shared" si="1025"/>
        <v>0.64301828590195231</v>
      </c>
      <c r="J5416">
        <f t="shared" si="1026"/>
        <v>7.8191023565677406E-2</v>
      </c>
      <c r="K5416" s="16">
        <f t="shared" si="1017"/>
        <v>0.73410899629131265</v>
      </c>
      <c r="L5416" s="16">
        <f t="shared" si="1018"/>
        <v>0.1065114635029609</v>
      </c>
      <c r="M5416" s="6"/>
      <c r="N5416" s="6">
        <f t="shared" si="1019"/>
        <v>0.21186501804931571</v>
      </c>
      <c r="O5416" s="6"/>
      <c r="P5416" s="6">
        <f t="shared" si="1020"/>
        <v>0.23451834464435808</v>
      </c>
      <c r="Q5416">
        <f t="shared" si="1027"/>
        <v>0.35157955856350248</v>
      </c>
      <c r="R5416">
        <f t="shared" si="1021"/>
        <v>1</v>
      </c>
      <c r="S5416">
        <f t="shared" si="1022"/>
        <v>0.23451834464435808</v>
      </c>
      <c r="T5416" s="6">
        <f t="shared" si="1028"/>
        <v>105.89999999999999</v>
      </c>
      <c r="U5416">
        <f t="shared" si="1023"/>
        <v>4.4640233845473105</v>
      </c>
      <c r="V5416" s="16">
        <f t="shared" si="1024"/>
        <v>7.244472571068969</v>
      </c>
    </row>
    <row r="5417" spans="4:22" ht="15.75" x14ac:dyDescent="0.25">
      <c r="D5417" s="27">
        <v>30979</v>
      </c>
      <c r="E5417">
        <v>298</v>
      </c>
      <c r="F5417">
        <v>4.8</v>
      </c>
      <c r="G5417">
        <v>1.4</v>
      </c>
      <c r="H5417">
        <v>0.24196879172270613</v>
      </c>
      <c r="I5417" s="20">
        <f t="shared" si="1025"/>
        <v>0.59937165328765651</v>
      </c>
      <c r="J5417">
        <f t="shared" si="1026"/>
        <v>7.2883593039779038E-2</v>
      </c>
      <c r="K5417" s="16">
        <f t="shared" si="1017"/>
        <v>0.73003351826167362</v>
      </c>
      <c r="L5417" s="16">
        <f t="shared" si="1018"/>
        <v>9.9835954400184945E-2</v>
      </c>
      <c r="M5417" s="6"/>
      <c r="N5417" s="6">
        <f t="shared" si="1019"/>
        <v>0.19357503337816492</v>
      </c>
      <c r="O5417" s="6"/>
      <c r="P5417" s="6">
        <f t="shared" si="1020"/>
        <v>0.2162283599732073</v>
      </c>
      <c r="Q5417">
        <f t="shared" si="1027"/>
        <v>0.35298999999999997</v>
      </c>
      <c r="R5417">
        <f t="shared" si="1021"/>
        <v>1</v>
      </c>
      <c r="S5417">
        <f t="shared" si="1022"/>
        <v>0.2162283599732073</v>
      </c>
      <c r="T5417" s="6">
        <f t="shared" si="1028"/>
        <v>105.89999999999999</v>
      </c>
      <c r="U5417">
        <f t="shared" si="1023"/>
        <v>5.3568280614567723</v>
      </c>
      <c r="V5417" s="16">
        <f t="shared" si="1024"/>
        <v>6.8934085216007741</v>
      </c>
    </row>
    <row r="5418" spans="4:22" ht="15.75" x14ac:dyDescent="0.25">
      <c r="D5418" s="27">
        <v>30980</v>
      </c>
      <c r="E5418">
        <v>299</v>
      </c>
      <c r="F5418">
        <v>6.3</v>
      </c>
      <c r="G5418">
        <v>17.7</v>
      </c>
      <c r="H5418">
        <v>0.19508831060873524</v>
      </c>
      <c r="I5418" s="20">
        <f t="shared" si="1025"/>
        <v>0.60224564222376853</v>
      </c>
      <c r="J5418">
        <f t="shared" si="1026"/>
        <v>7.3233070094410255E-2</v>
      </c>
      <c r="K5418" s="16">
        <f t="shared" si="1017"/>
        <v>0.73003351826167362</v>
      </c>
      <c r="L5418" s="16">
        <f t="shared" si="1018"/>
        <v>0.10031466811111617</v>
      </c>
      <c r="M5418" s="6"/>
      <c r="N5418" s="6">
        <f t="shared" si="1019"/>
        <v>0.15607064848698821</v>
      </c>
      <c r="O5418" s="6"/>
      <c r="P5418" s="6">
        <f t="shared" si="1020"/>
        <v>0.17872397508203058</v>
      </c>
      <c r="Q5418">
        <f t="shared" si="1027"/>
        <v>0.35298999999999997</v>
      </c>
      <c r="R5418">
        <f t="shared" si="1021"/>
        <v>1</v>
      </c>
      <c r="S5418">
        <f t="shared" si="1022"/>
        <v>0.17872397508203058</v>
      </c>
      <c r="T5418" s="6">
        <f t="shared" si="1028"/>
        <v>105.89999999999999</v>
      </c>
      <c r="U5418">
        <f t="shared" si="1023"/>
        <v>7.0308368306620137</v>
      </c>
      <c r="V5418" s="16">
        <f t="shared" si="1024"/>
        <v>6.9189674329556015</v>
      </c>
    </row>
    <row r="5419" spans="4:22" ht="15.75" x14ac:dyDescent="0.25">
      <c r="D5419" s="27">
        <v>30981</v>
      </c>
      <c r="E5419">
        <v>300</v>
      </c>
      <c r="F5419">
        <v>8.8000000000000007</v>
      </c>
      <c r="G5419">
        <v>2.1</v>
      </c>
      <c r="H5419">
        <v>0.23541466481623488</v>
      </c>
      <c r="I5419" s="20">
        <f t="shared" si="1025"/>
        <v>0.66453671129517111</v>
      </c>
      <c r="J5419">
        <f t="shared" si="1026"/>
        <v>8.0807664093492812E-2</v>
      </c>
      <c r="K5419" s="16">
        <f t="shared" si="1017"/>
        <v>0.73003351826167362</v>
      </c>
      <c r="L5419" s="16">
        <f t="shared" si="1018"/>
        <v>0.11069034787047691</v>
      </c>
      <c r="M5419" s="6"/>
      <c r="N5419" s="6">
        <f t="shared" si="1019"/>
        <v>0.1883317318529879</v>
      </c>
      <c r="O5419" s="6"/>
      <c r="P5419" s="6">
        <f t="shared" si="1020"/>
        <v>0.21098505844803028</v>
      </c>
      <c r="Q5419">
        <f t="shared" si="1027"/>
        <v>0.35298999999999997</v>
      </c>
      <c r="R5419">
        <f t="shared" si="1021"/>
        <v>1</v>
      </c>
      <c r="S5419">
        <f t="shared" si="1022"/>
        <v>0.21098505844803028</v>
      </c>
      <c r="T5419" s="6">
        <f t="shared" si="1028"/>
        <v>105.89999999999999</v>
      </c>
      <c r="U5419">
        <f t="shared" si="1023"/>
        <v>9.8208514460040846</v>
      </c>
      <c r="V5419" s="16">
        <f t="shared" si="1024"/>
        <v>7.4586597042069886</v>
      </c>
    </row>
    <row r="5420" spans="4:22" ht="15.75" x14ac:dyDescent="0.25">
      <c r="D5420" s="27">
        <v>30982</v>
      </c>
      <c r="E5420">
        <v>301</v>
      </c>
      <c r="F5420">
        <v>6.9</v>
      </c>
      <c r="G5420">
        <v>0</v>
      </c>
      <c r="H5420">
        <v>0.15939558289067929</v>
      </c>
      <c r="I5420" s="20">
        <f t="shared" si="1025"/>
        <v>0.66986502836950157</v>
      </c>
      <c r="J5420">
        <f t="shared" si="1026"/>
        <v>8.1455587449731387E-2</v>
      </c>
      <c r="K5420" s="16">
        <f t="shared" si="1017"/>
        <v>0.73003351826167362</v>
      </c>
      <c r="L5420" s="16">
        <f t="shared" si="1018"/>
        <v>0.1115778733607878</v>
      </c>
      <c r="M5420" s="6"/>
      <c r="N5420" s="6">
        <f t="shared" si="1019"/>
        <v>0.12751646631254343</v>
      </c>
      <c r="O5420" s="6"/>
      <c r="P5420" s="6">
        <f t="shared" si="1020"/>
        <v>0.15016979290758581</v>
      </c>
      <c r="Q5420">
        <f t="shared" si="1027"/>
        <v>0.35298999999999997</v>
      </c>
      <c r="R5420">
        <f t="shared" si="1021"/>
        <v>1</v>
      </c>
      <c r="S5420">
        <f t="shared" si="1022"/>
        <v>0.15016979290758581</v>
      </c>
      <c r="T5420" s="6">
        <f t="shared" si="1028"/>
        <v>105.77248353368745</v>
      </c>
      <c r="U5420">
        <f t="shared" si="1023"/>
        <v>7.7004403383441113</v>
      </c>
      <c r="V5420" s="16">
        <f t="shared" si="1024"/>
        <v>7.5036260567542721</v>
      </c>
    </row>
    <row r="5421" spans="4:22" ht="15.75" x14ac:dyDescent="0.25">
      <c r="D5421" s="27">
        <v>30983</v>
      </c>
      <c r="E5421">
        <v>302</v>
      </c>
      <c r="F5421">
        <v>4.0999999999999996</v>
      </c>
      <c r="G5421">
        <v>0</v>
      </c>
      <c r="H5421">
        <v>-6.7889956692658196E-2</v>
      </c>
      <c r="I5421" s="20">
        <f t="shared" si="1025"/>
        <v>0.6077663780160687</v>
      </c>
      <c r="J5421">
        <f t="shared" si="1026"/>
        <v>7.3904391566753949E-2</v>
      </c>
      <c r="K5421" s="16">
        <f t="shared" si="1017"/>
        <v>0.73123282156642544</v>
      </c>
      <c r="L5421" s="16">
        <f t="shared" si="1018"/>
        <v>0.10106820890292935</v>
      </c>
      <c r="M5421" s="6"/>
      <c r="N5421" s="6">
        <f t="shared" si="1019"/>
        <v>-5.4311965354126558E-2</v>
      </c>
      <c r="O5421" s="6"/>
      <c r="P5421" s="6">
        <f t="shared" si="1020"/>
        <v>-3.165863875908418E-2</v>
      </c>
      <c r="Q5421">
        <f t="shared" si="1027"/>
        <v>0.35257494511229148</v>
      </c>
      <c r="R5421">
        <f t="shared" si="1021"/>
        <v>1</v>
      </c>
      <c r="S5421">
        <f t="shared" si="1022"/>
        <v>-3.165863875908418E-2</v>
      </c>
      <c r="T5421" s="6">
        <f t="shared" si="1028"/>
        <v>105.82679549904158</v>
      </c>
      <c r="U5421">
        <f t="shared" si="1023"/>
        <v>4.5756239691609926</v>
      </c>
      <c r="V5421" s="16">
        <f t="shared" si="1024"/>
        <v>6.9590763470565475</v>
      </c>
    </row>
    <row r="5422" spans="4:22" ht="15.75" x14ac:dyDescent="0.25">
      <c r="D5422" s="27">
        <v>30984</v>
      </c>
      <c r="E5422">
        <v>303</v>
      </c>
      <c r="F5422">
        <v>3.6</v>
      </c>
      <c r="G5422">
        <v>1.8</v>
      </c>
      <c r="H5422">
        <v>0.14116718908546722</v>
      </c>
      <c r="I5422" s="20">
        <f t="shared" si="1025"/>
        <v>0.54703225903259356</v>
      </c>
      <c r="J5422">
        <f t="shared" si="1026"/>
        <v>6.6519122698363381E-2</v>
      </c>
      <c r="K5422" s="16">
        <f t="shared" si="1017"/>
        <v>0.73070970585758988</v>
      </c>
      <c r="L5422" s="16">
        <f t="shared" si="1018"/>
        <v>9.1033583056480558E-2</v>
      </c>
      <c r="M5422" s="6"/>
      <c r="N5422" s="6">
        <f t="shared" si="1019"/>
        <v>0.11293375126837378</v>
      </c>
      <c r="O5422" s="6"/>
      <c r="P5422" s="6">
        <f t="shared" si="1020"/>
        <v>0.13558707786341617</v>
      </c>
      <c r="Q5422">
        <f t="shared" si="1027"/>
        <v>0.35275598499680527</v>
      </c>
      <c r="R5422">
        <f t="shared" si="1021"/>
        <v>1</v>
      </c>
      <c r="S5422">
        <f t="shared" si="1022"/>
        <v>0.13558707786341617</v>
      </c>
      <c r="T5422" s="6">
        <f t="shared" si="1028"/>
        <v>105.89999999999999</v>
      </c>
      <c r="U5422">
        <f t="shared" si="1023"/>
        <v>4.0176210460925796</v>
      </c>
      <c r="V5422" s="16">
        <f t="shared" si="1024"/>
        <v>6.4120246092808539</v>
      </c>
    </row>
    <row r="5423" spans="4:22" ht="15.75" x14ac:dyDescent="0.25">
      <c r="D5423" s="27">
        <v>30985</v>
      </c>
      <c r="E5423">
        <v>304</v>
      </c>
      <c r="F5423">
        <v>9.6999999999999993</v>
      </c>
      <c r="G5423">
        <v>2.8</v>
      </c>
      <c r="H5423">
        <v>0.2111772944154057</v>
      </c>
      <c r="I5423" s="20">
        <f t="shared" si="1025"/>
        <v>0.63809483517289722</v>
      </c>
      <c r="J5423">
        <f t="shared" si="1026"/>
        <v>7.7592331957024308E-2</v>
      </c>
      <c r="K5423" s="16">
        <f t="shared" si="1017"/>
        <v>0.73003351826167362</v>
      </c>
      <c r="L5423" s="16">
        <f t="shared" si="1018"/>
        <v>0.1062859855281495</v>
      </c>
      <c r="M5423" s="6"/>
      <c r="N5423" s="6">
        <f t="shared" si="1019"/>
        <v>0.16894183553232456</v>
      </c>
      <c r="O5423" s="6"/>
      <c r="P5423" s="6">
        <f t="shared" si="1020"/>
        <v>0.19159516212736694</v>
      </c>
      <c r="Q5423">
        <f t="shared" si="1027"/>
        <v>0.35298999999999997</v>
      </c>
      <c r="R5423">
        <f t="shared" si="1021"/>
        <v>1</v>
      </c>
      <c r="S5423">
        <f t="shared" si="1022"/>
        <v>0.19159516212736694</v>
      </c>
      <c r="T5423" s="6">
        <f t="shared" si="1028"/>
        <v>105.89999999999999</v>
      </c>
      <c r="U5423">
        <f t="shared" si="1023"/>
        <v>10.825256707527227</v>
      </c>
      <c r="V5423" s="16">
        <f t="shared" si="1024"/>
        <v>7.2327973362238573</v>
      </c>
    </row>
    <row r="5424" spans="4:22" ht="15.75" x14ac:dyDescent="0.25">
      <c r="D5424" s="27">
        <v>30986</v>
      </c>
      <c r="E5424">
        <v>305</v>
      </c>
      <c r="F5424">
        <v>8.1</v>
      </c>
      <c r="G5424">
        <v>6.8</v>
      </c>
      <c r="H5424">
        <v>0.20949845826782351</v>
      </c>
      <c r="I5424" s="20">
        <f t="shared" si="1025"/>
        <v>0.67762983081461559</v>
      </c>
      <c r="J5424">
        <f t="shared" si="1026"/>
        <v>8.2399787427057253E-2</v>
      </c>
      <c r="K5424" s="16">
        <f t="shared" si="1017"/>
        <v>0.73003351826167362</v>
      </c>
      <c r="L5424" s="16">
        <f t="shared" si="1018"/>
        <v>0.11287123860184434</v>
      </c>
      <c r="M5424" s="6"/>
      <c r="N5424" s="6">
        <f t="shared" si="1019"/>
        <v>0.16759876661425882</v>
      </c>
      <c r="O5424" s="6"/>
      <c r="P5424" s="6">
        <f t="shared" si="1020"/>
        <v>0.1902520932093012</v>
      </c>
      <c r="Q5424">
        <f t="shared" si="1027"/>
        <v>0.35298999999999997</v>
      </c>
      <c r="R5424">
        <f t="shared" si="1021"/>
        <v>1</v>
      </c>
      <c r="S5424">
        <f t="shared" si="1022"/>
        <v>0.1902520932093012</v>
      </c>
      <c r="T5424" s="6">
        <f t="shared" si="1028"/>
        <v>105.89999999999999</v>
      </c>
      <c r="U5424">
        <f t="shared" si="1023"/>
        <v>9.039647353708304</v>
      </c>
      <c r="V5424" s="16">
        <f t="shared" si="1024"/>
        <v>7.5688352293174486</v>
      </c>
    </row>
    <row r="5425" spans="4:22" ht="15.75" x14ac:dyDescent="0.25">
      <c r="D5425" s="27">
        <v>30987</v>
      </c>
      <c r="E5425">
        <v>306</v>
      </c>
      <c r="F5425">
        <v>7.3</v>
      </c>
      <c r="G5425">
        <v>0</v>
      </c>
      <c r="H5425">
        <v>0.32900586705623908</v>
      </c>
      <c r="I5425" s="20">
        <f t="shared" si="1025"/>
        <v>0.69052784347862162</v>
      </c>
      <c r="J5425">
        <f t="shared" si="1026"/>
        <v>8.3968185767000394E-2</v>
      </c>
      <c r="K5425" s="16">
        <f t="shared" si="1017"/>
        <v>0.73003351826167362</v>
      </c>
      <c r="L5425" s="16">
        <f t="shared" si="1018"/>
        <v>0.11501963083413219</v>
      </c>
      <c r="M5425" s="6"/>
      <c r="N5425" s="6">
        <f t="shared" si="1019"/>
        <v>0.26320469364499127</v>
      </c>
      <c r="O5425" s="6"/>
      <c r="P5425" s="6">
        <f t="shared" si="1020"/>
        <v>0.28585802024003365</v>
      </c>
      <c r="Q5425">
        <f t="shared" si="1027"/>
        <v>0.35298999999999997</v>
      </c>
      <c r="R5425">
        <f t="shared" si="1021"/>
        <v>1</v>
      </c>
      <c r="S5425">
        <f t="shared" si="1022"/>
        <v>0.28585802024003365</v>
      </c>
      <c r="T5425" s="6">
        <f t="shared" si="1028"/>
        <v>105.63679530635501</v>
      </c>
      <c r="U5425">
        <f t="shared" si="1023"/>
        <v>8.1468426767988422</v>
      </c>
      <c r="V5425" s="16">
        <f t="shared" si="1024"/>
        <v>7.676333030996898</v>
      </c>
    </row>
    <row r="5426" spans="4:22" ht="15.75" x14ac:dyDescent="0.25">
      <c r="D5426" s="27">
        <v>30988</v>
      </c>
      <c r="E5426">
        <v>307</v>
      </c>
      <c r="F5426">
        <v>10.7</v>
      </c>
      <c r="G5426">
        <v>0</v>
      </c>
      <c r="H5426">
        <v>0.54606043193215426</v>
      </c>
      <c r="I5426" s="20">
        <f t="shared" si="1025"/>
        <v>0.79216705195224624</v>
      </c>
      <c r="J5426">
        <f t="shared" si="1026"/>
        <v>9.6327513517393146E-2</v>
      </c>
      <c r="K5426" s="16">
        <f t="shared" si="1017"/>
        <v>0.73253972774738951</v>
      </c>
      <c r="L5426" s="16">
        <f t="shared" si="1018"/>
        <v>0.1314980060038613</v>
      </c>
      <c r="M5426" s="6"/>
      <c r="N5426" s="6">
        <f t="shared" si="1019"/>
        <v>0.43684834554572344</v>
      </c>
      <c r="O5426" s="6"/>
      <c r="P5426" s="6">
        <f t="shared" si="1020"/>
        <v>0.45950167214076582</v>
      </c>
      <c r="Q5426">
        <f t="shared" si="1027"/>
        <v>0.3521226510211834</v>
      </c>
      <c r="R5426">
        <f t="shared" si="1021"/>
        <v>1</v>
      </c>
      <c r="S5426">
        <f t="shared" si="1022"/>
        <v>0.45950167214076582</v>
      </c>
      <c r="T5426" s="6">
        <f t="shared" si="1028"/>
        <v>105.1999469608093</v>
      </c>
      <c r="U5426">
        <f t="shared" si="1023"/>
        <v>11.941262553664055</v>
      </c>
      <c r="V5426" s="16">
        <f t="shared" si="1024"/>
        <v>8.4695244509383514</v>
      </c>
    </row>
    <row r="5427" spans="4:22" ht="15.75" x14ac:dyDescent="0.25">
      <c r="D5427" s="27">
        <v>30989</v>
      </c>
      <c r="E5427">
        <v>308</v>
      </c>
      <c r="F5427">
        <v>8</v>
      </c>
      <c r="G5427">
        <v>0</v>
      </c>
      <c r="H5427">
        <v>0.18731743690584918</v>
      </c>
      <c r="I5427" s="20">
        <f t="shared" si="1025"/>
        <v>0.8078485477280003</v>
      </c>
      <c r="J5427">
        <f t="shared" si="1026"/>
        <v>9.823438340372484E-2</v>
      </c>
      <c r="K5427" s="16">
        <f t="shared" si="1017"/>
        <v>0.73674731313752784</v>
      </c>
      <c r="L5427" s="16">
        <f t="shared" si="1018"/>
        <v>0.13333524486893858</v>
      </c>
      <c r="M5427" s="6"/>
      <c r="N5427" s="6">
        <f t="shared" si="1019"/>
        <v>0.14985394952467934</v>
      </c>
      <c r="O5427" s="6"/>
      <c r="P5427" s="6">
        <f t="shared" si="1020"/>
        <v>0.17250727611972172</v>
      </c>
      <c r="Q5427">
        <f t="shared" si="1027"/>
        <v>0.35066648986936433</v>
      </c>
      <c r="R5427">
        <f t="shared" si="1021"/>
        <v>1</v>
      </c>
      <c r="S5427">
        <f t="shared" si="1022"/>
        <v>0.17250727611972172</v>
      </c>
      <c r="T5427" s="6">
        <f t="shared" si="1028"/>
        <v>105.05009301128463</v>
      </c>
      <c r="U5427">
        <f t="shared" si="1023"/>
        <v>8.928046769094621</v>
      </c>
      <c r="V5427" s="16">
        <f t="shared" si="1024"/>
        <v>8.5548004131037878</v>
      </c>
    </row>
    <row r="5428" spans="4:22" ht="15.75" x14ac:dyDescent="0.25">
      <c r="D5428" s="27">
        <v>30990</v>
      </c>
      <c r="E5428">
        <v>309</v>
      </c>
      <c r="F5428">
        <v>6.5</v>
      </c>
      <c r="G5428">
        <v>0.5</v>
      </c>
      <c r="H5428">
        <v>0.22901842788034102</v>
      </c>
      <c r="I5428" s="20">
        <f t="shared" si="1025"/>
        <v>0.77799266459757244</v>
      </c>
      <c r="J5428">
        <f t="shared" si="1026"/>
        <v>9.4603908015064811E-2</v>
      </c>
      <c r="K5428" s="16">
        <f t="shared" si="1017"/>
        <v>0.73819065908378945</v>
      </c>
      <c r="L5428" s="16">
        <f t="shared" si="1018"/>
        <v>0.12815646859103191</v>
      </c>
      <c r="M5428" s="6"/>
      <c r="N5428" s="6">
        <f t="shared" si="1019"/>
        <v>0.18321474230427282</v>
      </c>
      <c r="O5428" s="6"/>
      <c r="P5428" s="6">
        <f t="shared" si="1020"/>
        <v>0.20586806889931519</v>
      </c>
      <c r="Q5428">
        <f t="shared" si="1027"/>
        <v>0.3501669767042821</v>
      </c>
      <c r="R5428">
        <f t="shared" si="1021"/>
        <v>1</v>
      </c>
      <c r="S5428">
        <f t="shared" si="1022"/>
        <v>0.20586806889931519</v>
      </c>
      <c r="T5428" s="6">
        <f t="shared" si="1028"/>
        <v>105.36687826898036</v>
      </c>
      <c r="U5428">
        <f t="shared" si="1023"/>
        <v>7.2540379998893796</v>
      </c>
      <c r="V5428" s="16">
        <f t="shared" si="1024"/>
        <v>8.312884672161184</v>
      </c>
    </row>
    <row r="5429" spans="4:22" ht="15.75" x14ac:dyDescent="0.25">
      <c r="D5429" s="27">
        <v>30991</v>
      </c>
      <c r="E5429">
        <v>310</v>
      </c>
      <c r="F5429">
        <v>6.4</v>
      </c>
      <c r="G5429">
        <v>0</v>
      </c>
      <c r="H5429">
        <v>0.26775111402580054</v>
      </c>
      <c r="I5429" s="20">
        <f t="shared" si="1025"/>
        <v>0.74713504868280289</v>
      </c>
      <c r="J5429">
        <f t="shared" si="1026"/>
        <v>9.0851621919828832E-2</v>
      </c>
      <c r="K5429" s="16">
        <f t="shared" si="1017"/>
        <v>0.73513948346258706</v>
      </c>
      <c r="L5429" s="16">
        <f t="shared" si="1018"/>
        <v>0.12358419587519337</v>
      </c>
      <c r="M5429" s="6"/>
      <c r="N5429" s="6">
        <f t="shared" si="1019"/>
        <v>0.21420089122064045</v>
      </c>
      <c r="O5429" s="6"/>
      <c r="P5429" s="6">
        <f t="shared" si="1020"/>
        <v>0.23685421781568283</v>
      </c>
      <c r="Q5429">
        <f t="shared" si="1027"/>
        <v>0.35122292756326784</v>
      </c>
      <c r="R5429">
        <f t="shared" si="1021"/>
        <v>1</v>
      </c>
      <c r="S5429">
        <f t="shared" si="1022"/>
        <v>0.23685421781568283</v>
      </c>
      <c r="T5429" s="6">
        <f t="shared" si="1028"/>
        <v>105.15267737775973</v>
      </c>
      <c r="U5429">
        <f t="shared" si="1023"/>
        <v>7.1424374152756975</v>
      </c>
      <c r="V5429" s="16">
        <f t="shared" si="1024"/>
        <v>8.0952049387162592</v>
      </c>
    </row>
    <row r="5430" spans="4:22" ht="15.75" x14ac:dyDescent="0.25">
      <c r="D5430" s="27">
        <v>30992</v>
      </c>
      <c r="E5430">
        <v>311</v>
      </c>
      <c r="F5430">
        <v>3.9</v>
      </c>
      <c r="G5430">
        <v>0</v>
      </c>
      <c r="H5430">
        <v>-6.2065918390229013E-2</v>
      </c>
      <c r="I5430" s="20">
        <f t="shared" si="1025"/>
        <v>0.66397147194054118</v>
      </c>
      <c r="J5430">
        <f t="shared" si="1026"/>
        <v>8.0738930987969804E-2</v>
      </c>
      <c r="K5430" s="16">
        <f t="shared" si="1017"/>
        <v>0.73720259884265937</v>
      </c>
      <c r="L5430" s="16">
        <f t="shared" si="1018"/>
        <v>0.10952068144458869</v>
      </c>
      <c r="M5430" s="6"/>
      <c r="N5430" s="6">
        <f t="shared" si="1019"/>
        <v>-4.9652734712183212E-2</v>
      </c>
      <c r="O5430" s="6"/>
      <c r="P5430" s="6">
        <f t="shared" si="1020"/>
        <v>-2.6999408117140834E-2</v>
      </c>
      <c r="Q5430">
        <f t="shared" si="1027"/>
        <v>0.35050892459253241</v>
      </c>
      <c r="R5430">
        <f t="shared" si="1021"/>
        <v>1</v>
      </c>
      <c r="S5430">
        <f t="shared" si="1022"/>
        <v>-2.6999408117140834E-2</v>
      </c>
      <c r="T5430" s="6">
        <f t="shared" si="1028"/>
        <v>105.20233011247191</v>
      </c>
      <c r="U5430">
        <f t="shared" si="1023"/>
        <v>4.3524227999336276</v>
      </c>
      <c r="V5430" s="16">
        <f t="shared" si="1024"/>
        <v>7.3991224680882457</v>
      </c>
    </row>
    <row r="5431" spans="4:22" ht="15.75" x14ac:dyDescent="0.25">
      <c r="D5431" s="27">
        <v>30993</v>
      </c>
      <c r="E5431">
        <v>312</v>
      </c>
      <c r="F5431">
        <v>4</v>
      </c>
      <c r="G5431">
        <v>15.3</v>
      </c>
      <c r="H5431">
        <v>0.10740029382546259</v>
      </c>
      <c r="I5431" s="20">
        <f t="shared" si="1025"/>
        <v>0.60032226020942581</v>
      </c>
      <c r="J5431">
        <f t="shared" si="1026"/>
        <v>7.2999186841466182E-2</v>
      </c>
      <c r="K5431" s="16">
        <f t="shared" si="1017"/>
        <v>0.73672435937286251</v>
      </c>
      <c r="L5431" s="16">
        <f t="shared" si="1018"/>
        <v>9.9086158768534313E-2</v>
      </c>
      <c r="M5431" s="6"/>
      <c r="N5431" s="6">
        <f t="shared" si="1019"/>
        <v>8.5920235060370082E-2</v>
      </c>
      <c r="O5431" s="6"/>
      <c r="P5431" s="6">
        <f t="shared" si="1020"/>
        <v>0.10857356165541246</v>
      </c>
      <c r="Q5431">
        <f t="shared" si="1027"/>
        <v>0.3506744337082397</v>
      </c>
      <c r="R5431">
        <f t="shared" si="1021"/>
        <v>1</v>
      </c>
      <c r="S5431">
        <f t="shared" si="1022"/>
        <v>0.10857356165541246</v>
      </c>
      <c r="T5431" s="6">
        <f t="shared" si="1028"/>
        <v>105.89999999999999</v>
      </c>
      <c r="U5431">
        <f t="shared" si="1023"/>
        <v>4.4640233845473105</v>
      </c>
      <c r="V5431" s="16">
        <f t="shared" si="1024"/>
        <v>6.8532528593715289</v>
      </c>
    </row>
    <row r="5432" spans="4:22" ht="15.75" x14ac:dyDescent="0.25">
      <c r="D5432" s="27">
        <v>30994</v>
      </c>
      <c r="E5432">
        <v>313</v>
      </c>
      <c r="F5432">
        <v>5.9</v>
      </c>
      <c r="G5432">
        <v>0.9</v>
      </c>
      <c r="H5432">
        <v>0.12498177528880237</v>
      </c>
      <c r="I5432" s="20">
        <f t="shared" si="1025"/>
        <v>0.58928950239997635</v>
      </c>
      <c r="J5432">
        <f t="shared" si="1026"/>
        <v>7.1657603491837127E-2</v>
      </c>
      <c r="K5432" s="16">
        <f t="shared" si="1017"/>
        <v>0.73003351826167362</v>
      </c>
      <c r="L5432" s="16">
        <f t="shared" si="1018"/>
        <v>9.8156593771838482E-2</v>
      </c>
      <c r="M5432" s="6"/>
      <c r="N5432" s="6">
        <f t="shared" si="1019"/>
        <v>9.9985420231041899E-2</v>
      </c>
      <c r="O5432" s="6"/>
      <c r="P5432" s="6">
        <f t="shared" si="1020"/>
        <v>0.12263874682608428</v>
      </c>
      <c r="Q5432">
        <f t="shared" si="1027"/>
        <v>0.35298999999999997</v>
      </c>
      <c r="R5432">
        <f t="shared" si="1021"/>
        <v>1</v>
      </c>
      <c r="S5432">
        <f t="shared" si="1022"/>
        <v>0.12263874682608428</v>
      </c>
      <c r="T5432" s="6">
        <f t="shared" si="1028"/>
        <v>105.89999999999999</v>
      </c>
      <c r="U5432">
        <f t="shared" si="1023"/>
        <v>6.5844344922072837</v>
      </c>
      <c r="V5432" s="16">
        <f t="shared" si="1024"/>
        <v>6.8032580303306007</v>
      </c>
    </row>
    <row r="5433" spans="4:22" ht="15.75" x14ac:dyDescent="0.25">
      <c r="D5433" s="27">
        <v>30995</v>
      </c>
      <c r="E5433">
        <v>314</v>
      </c>
      <c r="F5433">
        <v>2.7</v>
      </c>
      <c r="G5433">
        <v>0</v>
      </c>
      <c r="H5433">
        <v>0.14719533180906411</v>
      </c>
      <c r="I5433" s="20">
        <f t="shared" si="1025"/>
        <v>0.51340717155390048</v>
      </c>
      <c r="J5433">
        <f t="shared" si="1026"/>
        <v>6.2430312060954292E-2</v>
      </c>
      <c r="K5433" s="16">
        <f t="shared" si="1017"/>
        <v>0.73003351826167362</v>
      </c>
      <c r="L5433" s="16">
        <f t="shared" si="1018"/>
        <v>8.5517048874154206E-2</v>
      </c>
      <c r="M5433" s="6"/>
      <c r="N5433" s="6">
        <f t="shared" si="1019"/>
        <v>0.11775626544725129</v>
      </c>
      <c r="O5433" s="6"/>
      <c r="P5433" s="6">
        <f t="shared" si="1020"/>
        <v>0.14040959204229367</v>
      </c>
      <c r="Q5433">
        <f t="shared" si="1027"/>
        <v>0.35298999999999997</v>
      </c>
      <c r="R5433">
        <f t="shared" si="1021"/>
        <v>1</v>
      </c>
      <c r="S5433">
        <f t="shared" si="1022"/>
        <v>0.14040959204229367</v>
      </c>
      <c r="T5433" s="6">
        <f t="shared" si="1028"/>
        <v>105.78224373455275</v>
      </c>
      <c r="U5433">
        <f t="shared" si="1023"/>
        <v>3.013215784569435</v>
      </c>
      <c r="V5433" s="16">
        <f t="shared" si="1024"/>
        <v>6.0983861269202499</v>
      </c>
    </row>
    <row r="5434" spans="4:22" ht="15.75" x14ac:dyDescent="0.25">
      <c r="D5434" s="27">
        <v>30996</v>
      </c>
      <c r="E5434">
        <v>315</v>
      </c>
      <c r="F5434">
        <v>1.9</v>
      </c>
      <c r="G5434">
        <v>0</v>
      </c>
      <c r="H5434">
        <v>0.17854823540591785</v>
      </c>
      <c r="I5434" s="20">
        <f t="shared" si="1025"/>
        <v>0.44005073118737048</v>
      </c>
      <c r="J5434">
        <f t="shared" si="1026"/>
        <v>5.3510168912384248E-2</v>
      </c>
      <c r="K5434" s="16">
        <f t="shared" si="1017"/>
        <v>0.73113881439211781</v>
      </c>
      <c r="L5434" s="16">
        <f t="shared" si="1018"/>
        <v>7.3187427420159032E-2</v>
      </c>
      <c r="M5434" s="6"/>
      <c r="N5434" s="6">
        <f t="shared" si="1019"/>
        <v>0.14283858832473428</v>
      </c>
      <c r="O5434" s="6"/>
      <c r="P5434" s="6">
        <f t="shared" si="1020"/>
        <v>0.16549191491977666</v>
      </c>
      <c r="Q5434">
        <f t="shared" si="1027"/>
        <v>0.35260747911517581</v>
      </c>
      <c r="R5434">
        <f t="shared" si="1021"/>
        <v>1</v>
      </c>
      <c r="S5434">
        <f t="shared" si="1022"/>
        <v>0.16549191491977666</v>
      </c>
      <c r="T5434" s="6">
        <f t="shared" si="1028"/>
        <v>105.63940514622803</v>
      </c>
      <c r="U5434">
        <f t="shared" si="1023"/>
        <v>2.1204111076599723</v>
      </c>
      <c r="V5434" s="16">
        <f t="shared" si="1024"/>
        <v>5.3585624939038086</v>
      </c>
    </row>
    <row r="5435" spans="4:22" ht="15.75" x14ac:dyDescent="0.25">
      <c r="D5435" s="27">
        <v>30997</v>
      </c>
      <c r="E5435">
        <v>316</v>
      </c>
      <c r="F5435">
        <v>2.8</v>
      </c>
      <c r="G5435">
        <v>0</v>
      </c>
      <c r="H5435">
        <v>0.4378720728993083</v>
      </c>
      <c r="I5435" s="20">
        <f t="shared" si="1025"/>
        <v>0.40170584555087474</v>
      </c>
      <c r="J5435">
        <f t="shared" si="1026"/>
        <v>4.8847430818986369E-2</v>
      </c>
      <c r="K5435" s="16">
        <f t="shared" si="1017"/>
        <v>0.73251459059342694</v>
      </c>
      <c r="L5435" s="16">
        <f t="shared" si="1018"/>
        <v>6.6684584097381511E-2</v>
      </c>
      <c r="M5435" s="6"/>
      <c r="N5435" s="6">
        <f t="shared" si="1019"/>
        <v>0.35029765831944665</v>
      </c>
      <c r="O5435" s="6"/>
      <c r="P5435" s="6">
        <f t="shared" si="1020"/>
        <v>0.37295098491448903</v>
      </c>
      <c r="Q5435">
        <f t="shared" si="1027"/>
        <v>0.35213135048742678</v>
      </c>
      <c r="R5435">
        <f t="shared" si="1021"/>
        <v>1</v>
      </c>
      <c r="S5435">
        <f t="shared" si="1022"/>
        <v>0.37295098491448903</v>
      </c>
      <c r="T5435" s="6">
        <f t="shared" si="1028"/>
        <v>105.28910748790858</v>
      </c>
      <c r="U5435">
        <f t="shared" si="1023"/>
        <v>3.124816369183117</v>
      </c>
      <c r="V5435" s="16">
        <f t="shared" si="1024"/>
        <v>4.9431304800711615</v>
      </c>
    </row>
    <row r="5436" spans="4:22" ht="15.75" x14ac:dyDescent="0.25">
      <c r="D5436" s="27">
        <v>30998</v>
      </c>
      <c r="E5436">
        <v>317</v>
      </c>
      <c r="F5436">
        <v>4.5</v>
      </c>
      <c r="G5436">
        <v>0</v>
      </c>
      <c r="H5436">
        <v>0.49140490295611577</v>
      </c>
      <c r="I5436" s="20">
        <f t="shared" si="1025"/>
        <v>0.40491487230730744</v>
      </c>
      <c r="J5436">
        <f t="shared" si="1026"/>
        <v>4.9237648472568583E-2</v>
      </c>
      <c r="K5436" s="16">
        <f t="shared" si="1017"/>
        <v>0.73588854708055373</v>
      </c>
      <c r="L5436" s="16">
        <f t="shared" si="1018"/>
        <v>6.6909110989573264E-2</v>
      </c>
      <c r="M5436" s="6"/>
      <c r="N5436" s="6">
        <f t="shared" si="1019"/>
        <v>0.39312392236489263</v>
      </c>
      <c r="O5436" s="6"/>
      <c r="P5436" s="6">
        <f t="shared" si="1020"/>
        <v>0.41577724895993501</v>
      </c>
      <c r="Q5436">
        <f t="shared" si="1027"/>
        <v>0.35096369162636193</v>
      </c>
      <c r="R5436">
        <f t="shared" si="1021"/>
        <v>1</v>
      </c>
      <c r="S5436">
        <f t="shared" si="1022"/>
        <v>0.41577724895993501</v>
      </c>
      <c r="T5436" s="6">
        <f t="shared" si="1028"/>
        <v>104.89598356554369</v>
      </c>
      <c r="U5436">
        <f t="shared" si="1023"/>
        <v>5.0220263076157243</v>
      </c>
      <c r="V5436" s="16">
        <f t="shared" si="1024"/>
        <v>4.9578035228834594</v>
      </c>
    </row>
    <row r="5437" spans="4:22" ht="15.75" x14ac:dyDescent="0.25">
      <c r="D5437" s="27">
        <v>30999</v>
      </c>
      <c r="E5437">
        <v>318</v>
      </c>
      <c r="F5437">
        <v>2.4</v>
      </c>
      <c r="G5437">
        <v>0</v>
      </c>
      <c r="H5437">
        <v>-0.1351906424560245</v>
      </c>
      <c r="I5437" s="20">
        <f t="shared" si="1025"/>
        <v>0.36846467855101539</v>
      </c>
      <c r="J5437">
        <f t="shared" si="1026"/>
        <v>4.480530491180347E-2</v>
      </c>
      <c r="K5437" s="16">
        <f t="shared" si="1017"/>
        <v>0.73967499262652481</v>
      </c>
      <c r="L5437" s="16">
        <f t="shared" si="1018"/>
        <v>6.0574313527490681E-2</v>
      </c>
      <c r="M5437" s="6"/>
      <c r="N5437" s="6">
        <f t="shared" si="1019"/>
        <v>-0.1081525139648196</v>
      </c>
      <c r="O5437" s="6"/>
      <c r="P5437" s="6">
        <f t="shared" si="1020"/>
        <v>-8.5499187369777227E-2</v>
      </c>
      <c r="Q5437">
        <f t="shared" si="1027"/>
        <v>0.34965327855181227</v>
      </c>
      <c r="R5437">
        <f t="shared" si="1021"/>
        <v>1</v>
      </c>
      <c r="S5437">
        <f t="shared" si="1022"/>
        <v>-8.5499187369777227E-2</v>
      </c>
      <c r="T5437" s="6">
        <f t="shared" si="1028"/>
        <v>105.00413607950851</v>
      </c>
      <c r="U5437">
        <f t="shared" si="1023"/>
        <v>2.6784140307283861</v>
      </c>
      <c r="V5437" s="16">
        <f t="shared" si="1024"/>
        <v>4.5338827574234362</v>
      </c>
    </row>
    <row r="5438" spans="4:22" ht="15.75" x14ac:dyDescent="0.25">
      <c r="D5438" s="27">
        <v>31000</v>
      </c>
      <c r="E5438">
        <v>319</v>
      </c>
      <c r="F5438">
        <v>1.7</v>
      </c>
      <c r="G5438">
        <v>0</v>
      </c>
      <c r="H5438">
        <v>3.68531406043116E-2</v>
      </c>
      <c r="I5438" s="20">
        <f t="shared" si="1025"/>
        <v>0.32582154389377987</v>
      </c>
      <c r="J5438">
        <f t="shared" si="1026"/>
        <v>3.961989973748363E-2</v>
      </c>
      <c r="K5438" s="16">
        <f t="shared" si="1017"/>
        <v>0.73863330174614228</v>
      </c>
      <c r="L5438" s="16">
        <f t="shared" si="1018"/>
        <v>5.3639471228580517E-2</v>
      </c>
      <c r="M5438" s="6"/>
      <c r="N5438" s="6">
        <f t="shared" si="1019"/>
        <v>2.9482512483449283E-2</v>
      </c>
      <c r="O5438" s="6"/>
      <c r="P5438" s="6">
        <f t="shared" si="1020"/>
        <v>5.2135839078491661E-2</v>
      </c>
      <c r="Q5438">
        <f t="shared" si="1027"/>
        <v>0.35001378693169505</v>
      </c>
      <c r="R5438">
        <f t="shared" si="1021"/>
        <v>1</v>
      </c>
      <c r="S5438">
        <f t="shared" si="1022"/>
        <v>5.2135839078491661E-2</v>
      </c>
      <c r="T5438" s="6">
        <f t="shared" si="1028"/>
        <v>104.97465356702507</v>
      </c>
      <c r="U5438">
        <f t="shared" si="1023"/>
        <v>1.8972099384326069</v>
      </c>
      <c r="V5438" s="16">
        <f t="shared" si="1024"/>
        <v>4.043514453304665</v>
      </c>
    </row>
    <row r="5439" spans="4:22" ht="15.75" x14ac:dyDescent="0.25">
      <c r="D5439" s="27">
        <v>31001</v>
      </c>
      <c r="E5439">
        <v>320</v>
      </c>
      <c r="F5439">
        <v>0.6</v>
      </c>
      <c r="G5439">
        <v>0</v>
      </c>
      <c r="H5439">
        <v>-0.48610703174803516</v>
      </c>
      <c r="I5439" s="20">
        <f t="shared" si="1025"/>
        <v>0.27575883779777177</v>
      </c>
      <c r="J5439">
        <f t="shared" si="1026"/>
        <v>3.3532274676209048E-2</v>
      </c>
      <c r="K5439" s="16">
        <f t="shared" si="1017"/>
        <v>0.73891726800137647</v>
      </c>
      <c r="L5439" s="16">
        <f t="shared" si="1018"/>
        <v>4.5380282919774161E-2</v>
      </c>
      <c r="M5439" s="6"/>
      <c r="N5439" s="6">
        <f t="shared" si="1019"/>
        <v>-0.38888562539842814</v>
      </c>
      <c r="O5439" s="6"/>
      <c r="P5439" s="6">
        <f t="shared" si="1020"/>
        <v>-0.36623229880338576</v>
      </c>
      <c r="Q5439">
        <f t="shared" si="1027"/>
        <v>0.34991551189008357</v>
      </c>
      <c r="R5439">
        <f t="shared" si="1021"/>
        <v>1</v>
      </c>
      <c r="S5439">
        <f t="shared" si="1022"/>
        <v>-0.36623229880338576</v>
      </c>
      <c r="T5439" s="6">
        <f t="shared" si="1028"/>
        <v>105.3635391924235</v>
      </c>
      <c r="U5439">
        <f t="shared" si="1023"/>
        <v>0.66960350768209653</v>
      </c>
      <c r="V5439" s="16">
        <f t="shared" si="1024"/>
        <v>3.4160346322452089</v>
      </c>
    </row>
    <row r="5440" spans="4:22" ht="15.75" x14ac:dyDescent="0.25">
      <c r="D5440" s="27">
        <v>31002</v>
      </c>
      <c r="E5440">
        <v>321</v>
      </c>
      <c r="F5440">
        <v>-2.2000000000000002</v>
      </c>
      <c r="G5440">
        <v>0</v>
      </c>
      <c r="H5440">
        <v>-0.51353911558712328</v>
      </c>
      <c r="I5440" s="20">
        <f t="shared" si="1025"/>
        <v>0.22240114768738525</v>
      </c>
      <c r="J5440">
        <f t="shared" si="1026"/>
        <v>2.7043979558786048E-2</v>
      </c>
      <c r="K5440" s="16">
        <f t="shared" si="1017"/>
        <v>0.73517164439413318</v>
      </c>
      <c r="L5440" s="16">
        <f t="shared" si="1018"/>
        <v>3.6785939399326846E-2</v>
      </c>
      <c r="M5440" s="6"/>
      <c r="N5440" s="6">
        <f t="shared" si="1019"/>
        <v>-0.41083129246969863</v>
      </c>
      <c r="O5440" s="6"/>
      <c r="P5440" s="6">
        <f t="shared" si="1020"/>
        <v>-0.38817796587465625</v>
      </c>
      <c r="Q5440">
        <f t="shared" si="1027"/>
        <v>0.35121179730807833</v>
      </c>
      <c r="R5440">
        <f t="shared" si="1021"/>
        <v>1</v>
      </c>
      <c r="S5440">
        <f t="shared" si="1022"/>
        <v>-0.38817796587465625</v>
      </c>
      <c r="T5440" s="6">
        <f t="shared" si="1028"/>
        <v>105.77437048489321</v>
      </c>
      <c r="U5440">
        <f t="shared" si="1023"/>
        <v>-0.44000000000000006</v>
      </c>
      <c r="V5440" s="16">
        <f t="shared" si="1024"/>
        <v>2.6988894674685442</v>
      </c>
    </row>
    <row r="5441" spans="4:22" ht="15.75" x14ac:dyDescent="0.25">
      <c r="D5441" s="27">
        <v>31003</v>
      </c>
      <c r="E5441">
        <v>322</v>
      </c>
      <c r="F5441">
        <v>-1</v>
      </c>
      <c r="G5441">
        <v>0</v>
      </c>
      <c r="H5441">
        <v>-5.6022811321018537E-2</v>
      </c>
      <c r="I5441" s="20">
        <f t="shared" si="1025"/>
        <v>0.18592121633179431</v>
      </c>
      <c r="J5441">
        <f t="shared" si="1026"/>
        <v>2.260801990594619E-2</v>
      </c>
      <c r="K5441" s="16">
        <f t="shared" si="1017"/>
        <v>0.73121464704795403</v>
      </c>
      <c r="L5441" s="16">
        <f t="shared" si="1018"/>
        <v>3.091844507931954E-2</v>
      </c>
      <c r="M5441" s="6"/>
      <c r="N5441" s="6">
        <f t="shared" si="1019"/>
        <v>-4.4818249056814835E-2</v>
      </c>
      <c r="O5441" s="6"/>
      <c r="P5441" s="6">
        <f t="shared" si="1020"/>
        <v>-2.2164922461772457E-2</v>
      </c>
      <c r="Q5441">
        <f t="shared" si="1027"/>
        <v>0.35258123494964405</v>
      </c>
      <c r="R5441">
        <f t="shared" si="1021"/>
        <v>1</v>
      </c>
      <c r="S5441">
        <f t="shared" si="1022"/>
        <v>-2.2164922461772457E-2</v>
      </c>
      <c r="T5441" s="6">
        <f t="shared" si="1028"/>
        <v>105.81918873395003</v>
      </c>
      <c r="U5441">
        <f t="shared" si="1023"/>
        <v>-0.2</v>
      </c>
      <c r="V5441" s="16">
        <f t="shared" si="1024"/>
        <v>2.1597541216828673</v>
      </c>
    </row>
    <row r="5442" spans="4:22" ht="15.75" x14ac:dyDescent="0.25">
      <c r="D5442" s="27">
        <v>31004</v>
      </c>
      <c r="E5442">
        <v>323</v>
      </c>
      <c r="F5442">
        <v>-2.4</v>
      </c>
      <c r="G5442">
        <v>0</v>
      </c>
      <c r="H5442">
        <v>-0.51781843377766279</v>
      </c>
      <c r="I5442" s="20">
        <f t="shared" si="1025"/>
        <v>0.15636491816936435</v>
      </c>
      <c r="J5442">
        <f t="shared" si="1026"/>
        <v>1.9013974049394703E-2</v>
      </c>
      <c r="K5442" s="16">
        <f t="shared" si="1017"/>
        <v>0.73078297181817264</v>
      </c>
      <c r="L5442" s="16">
        <f t="shared" si="1018"/>
        <v>2.6018633140956114E-2</v>
      </c>
      <c r="M5442" s="6"/>
      <c r="N5442" s="6">
        <f t="shared" si="1019"/>
        <v>-0.41425474702213028</v>
      </c>
      <c r="O5442" s="6"/>
      <c r="P5442" s="6">
        <f t="shared" si="1020"/>
        <v>-0.3916014204270879</v>
      </c>
      <c r="Q5442">
        <f t="shared" si="1027"/>
        <v>0.35273062911316677</v>
      </c>
      <c r="R5442">
        <f t="shared" si="1021"/>
        <v>1</v>
      </c>
      <c r="S5442">
        <f t="shared" si="1022"/>
        <v>-0.3916014204270879</v>
      </c>
      <c r="T5442" s="6">
        <f t="shared" si="1028"/>
        <v>105.89999999999999</v>
      </c>
      <c r="U5442">
        <f t="shared" si="1023"/>
        <v>-0.48</v>
      </c>
      <c r="V5442" s="16">
        <f t="shared" si="1024"/>
        <v>1.6688127570141913</v>
      </c>
    </row>
    <row r="5443" spans="4:22" ht="15.75" x14ac:dyDescent="0.25">
      <c r="D5443" s="27">
        <v>31005</v>
      </c>
      <c r="E5443">
        <v>324</v>
      </c>
      <c r="F5443">
        <v>-1</v>
      </c>
      <c r="G5443">
        <v>6</v>
      </c>
      <c r="H5443">
        <v>1.4517523895372647E-2</v>
      </c>
      <c r="I5443" s="20">
        <f t="shared" si="1025"/>
        <v>0.13691257136682378</v>
      </c>
      <c r="J5443">
        <f t="shared" si="1026"/>
        <v>1.6648568678205772E-2</v>
      </c>
      <c r="K5443" s="16">
        <f t="shared" si="1017"/>
        <v>0.73003351826167362</v>
      </c>
      <c r="L5443" s="16">
        <f t="shared" si="1018"/>
        <v>2.2805211352279649E-2</v>
      </c>
      <c r="M5443" s="6"/>
      <c r="N5443" s="6">
        <f t="shared" si="1019"/>
        <v>1.1614019116298118E-2</v>
      </c>
      <c r="O5443" s="6"/>
      <c r="P5443" s="6">
        <f t="shared" si="1020"/>
        <v>3.4267345711340498E-2</v>
      </c>
      <c r="Q5443">
        <f t="shared" si="1027"/>
        <v>0.35298999999999997</v>
      </c>
      <c r="R5443">
        <f t="shared" si="1021"/>
        <v>1</v>
      </c>
      <c r="S5443">
        <f t="shared" si="1022"/>
        <v>3.4267345711340498E-2</v>
      </c>
      <c r="T5443" s="6">
        <f t="shared" si="1028"/>
        <v>105.89999999999999</v>
      </c>
      <c r="U5443">
        <f t="shared" si="1023"/>
        <v>-0.2</v>
      </c>
      <c r="V5443" s="16">
        <f t="shared" si="1024"/>
        <v>1.3212510361316883</v>
      </c>
    </row>
    <row r="5444" spans="4:22" ht="15.75" x14ac:dyDescent="0.25">
      <c r="D5444" s="27">
        <v>31006</v>
      </c>
      <c r="E5444">
        <v>325</v>
      </c>
      <c r="F5444">
        <v>0.9</v>
      </c>
      <c r="G5444">
        <v>2.2999999999999998</v>
      </c>
      <c r="H5444">
        <v>4.1496131225779692E-2</v>
      </c>
      <c r="I5444" s="20">
        <f t="shared" si="1025"/>
        <v>0.13376775672369573</v>
      </c>
      <c r="J5444">
        <f t="shared" si="1026"/>
        <v>1.6266159217601401E-2</v>
      </c>
      <c r="K5444" s="16">
        <f t="shared" si="1017"/>
        <v>0.73003351826167362</v>
      </c>
      <c r="L5444" s="16">
        <f t="shared" si="1018"/>
        <v>2.228138682773597E-2</v>
      </c>
      <c r="M5444" s="6"/>
      <c r="N5444" s="6">
        <f t="shared" si="1019"/>
        <v>3.3196904980623755E-2</v>
      </c>
      <c r="O5444" s="6"/>
      <c r="P5444" s="6">
        <f t="shared" si="1020"/>
        <v>5.5850231575666133E-2</v>
      </c>
      <c r="Q5444">
        <f t="shared" si="1027"/>
        <v>0.35298999999999997</v>
      </c>
      <c r="R5444">
        <f t="shared" si="1021"/>
        <v>1</v>
      </c>
      <c r="S5444">
        <f t="shared" si="1022"/>
        <v>5.5850231575666133E-2</v>
      </c>
      <c r="T5444" s="6">
        <f t="shared" si="1028"/>
        <v>105.89999999999999</v>
      </c>
      <c r="U5444">
        <f t="shared" si="1023"/>
        <v>1.0044052615231449</v>
      </c>
      <c r="V5444" s="16">
        <f t="shared" si="1024"/>
        <v>1.2623240717988677</v>
      </c>
    </row>
    <row r="5445" spans="4:22" ht="15.75" x14ac:dyDescent="0.25">
      <c r="D5445" s="27">
        <v>31007</v>
      </c>
      <c r="E5445">
        <v>326</v>
      </c>
      <c r="F5445">
        <v>0.1</v>
      </c>
      <c r="G5445">
        <v>1.4</v>
      </c>
      <c r="H5445">
        <v>-3.653369888055278E-2</v>
      </c>
      <c r="I5445" s="20">
        <f t="shared" si="1025"/>
        <v>0.12265370979962763</v>
      </c>
      <c r="J5445">
        <f t="shared" si="1026"/>
        <v>1.491469111163472E-2</v>
      </c>
      <c r="K5445" s="16">
        <f t="shared" si="1017"/>
        <v>0.73003351826167362</v>
      </c>
      <c r="L5445" s="16">
        <f t="shared" si="1018"/>
        <v>2.0430145655707672E-2</v>
      </c>
      <c r="M5445" s="6"/>
      <c r="N5445" s="6">
        <f t="shared" si="1019"/>
        <v>-2.9226959104442226E-2</v>
      </c>
      <c r="O5445" s="6"/>
      <c r="P5445" s="6">
        <f t="shared" si="1020"/>
        <v>-6.5736325093998481E-3</v>
      </c>
      <c r="Q5445">
        <f t="shared" si="1027"/>
        <v>0.35298999999999997</v>
      </c>
      <c r="R5445">
        <f t="shared" si="1021"/>
        <v>1</v>
      </c>
      <c r="S5445">
        <f t="shared" si="1022"/>
        <v>-6.5736325093998481E-3</v>
      </c>
      <c r="T5445" s="6">
        <f t="shared" si="1028"/>
        <v>105.89999999999999</v>
      </c>
      <c r="U5445">
        <f t="shared" si="1023"/>
        <v>0.11160058461368277</v>
      </c>
      <c r="V5445" s="16">
        <f t="shared" si="1024"/>
        <v>1.0483125642442022</v>
      </c>
    </row>
    <row r="5446" spans="4:22" ht="15.75" x14ac:dyDescent="0.25">
      <c r="D5446" s="27">
        <v>31008</v>
      </c>
      <c r="E5446">
        <v>327</v>
      </c>
      <c r="F5446">
        <v>0.3</v>
      </c>
      <c r="G5446">
        <v>0.7</v>
      </c>
      <c r="H5446">
        <v>-7.2737066545012968E-2</v>
      </c>
      <c r="I5446" s="20">
        <f t="shared" si="1025"/>
        <v>0.11600445963483487</v>
      </c>
      <c r="J5446">
        <f t="shared" si="1026"/>
        <v>1.410614229159592E-2</v>
      </c>
      <c r="K5446" s="16">
        <f t="shared" si="1017"/>
        <v>0.73003351826167362</v>
      </c>
      <c r="L5446" s="16">
        <f t="shared" si="1018"/>
        <v>1.9322595386010354E-2</v>
      </c>
      <c r="M5446" s="6"/>
      <c r="N5446" s="6">
        <f t="shared" si="1019"/>
        <v>-5.8189653236010379E-2</v>
      </c>
      <c r="O5446" s="6"/>
      <c r="P5446" s="6">
        <f t="shared" si="1020"/>
        <v>-3.5536326640968001E-2</v>
      </c>
      <c r="Q5446">
        <f t="shared" si="1027"/>
        <v>0.35298999999999997</v>
      </c>
      <c r="R5446">
        <f t="shared" si="1021"/>
        <v>1</v>
      </c>
      <c r="S5446">
        <f t="shared" si="1022"/>
        <v>-3.5536326640968001E-2</v>
      </c>
      <c r="T5446" s="6">
        <f t="shared" si="1028"/>
        <v>105.89999999999999</v>
      </c>
      <c r="U5446">
        <f t="shared" si="1023"/>
        <v>0.33480175384104827</v>
      </c>
      <c r="V5446" s="16">
        <f t="shared" si="1024"/>
        <v>0.91561385261500583</v>
      </c>
    </row>
    <row r="5447" spans="4:22" ht="15.75" x14ac:dyDescent="0.25">
      <c r="D5447" s="27">
        <v>31009</v>
      </c>
      <c r="E5447">
        <v>328</v>
      </c>
      <c r="F5447">
        <v>2.4</v>
      </c>
      <c r="G5447">
        <v>5.5</v>
      </c>
      <c r="H5447">
        <v>6.2596010754791043E-2</v>
      </c>
      <c r="I5447" s="20">
        <f t="shared" si="1025"/>
        <v>0.13276870556100975</v>
      </c>
      <c r="J5447">
        <f t="shared" si="1026"/>
        <v>1.6144674596218787E-2</v>
      </c>
      <c r="K5447" s="16">
        <f t="shared" ref="K5447:K5510" si="1029">IF(theta&gt;topt,(1-rs)*(theta-topt)/(topt-Porosity)+1,IF(theta&lt;twilt,rwp*theta,(1-rwp)*(theta-twilt)/(topt-twilt)+rwp))</f>
        <v>0.73003351826167362</v>
      </c>
      <c r="L5447" s="16">
        <f t="shared" ref="L5447:L5510" si="1030">(soiltemp-tmin)^2/((30-tmin))^2</f>
        <v>2.2114977178940818E-2</v>
      </c>
      <c r="M5447" s="6"/>
      <c r="N5447" s="6">
        <f t="shared" ref="N5447:N5510" si="1031">ET0*kc</f>
        <v>5.0076808603832838E-2</v>
      </c>
      <c r="O5447" s="6"/>
      <c r="P5447" s="6">
        <f t="shared" ref="P5447:P5510" si="1032">(etc-Inter)</f>
        <v>7.2730135198875223E-2</v>
      </c>
      <c r="Q5447">
        <f t="shared" si="1027"/>
        <v>0.35298999999999997</v>
      </c>
      <c r="R5447">
        <f t="shared" ref="R5447:R5510" si="1033">IF(MAX(0,(1-(0.9*tfield-theta)/(0.9*tfield-alfa*twilt))^2) &gt; 1, 1, MAX(0,(1-(0.9*tfield-theta)/(0.9*tfield-alfa*twilt))^2))</f>
        <v>1</v>
      </c>
      <c r="S5447">
        <f t="shared" ref="S5447:S5510" si="1034">epot*Kr</f>
        <v>7.2730135198875223E-2</v>
      </c>
      <c r="T5447" s="6">
        <f t="shared" si="1028"/>
        <v>105.89999999999999</v>
      </c>
      <c r="U5447">
        <f t="shared" ref="U5447:U5510" si="1035">IF(Temperature &lt;0, 0.2*Temperature,Temperature*(s1_+(1-s1_)*EXP(-s2_*(LAI-LAIref))))</f>
        <v>2.6784140307283861</v>
      </c>
      <c r="V5447" s="16">
        <f t="shared" si="1024"/>
        <v>1.2434593583659155</v>
      </c>
    </row>
    <row r="5448" spans="4:22" ht="15.75" x14ac:dyDescent="0.25">
      <c r="D5448" s="27">
        <v>31010</v>
      </c>
      <c r="E5448">
        <v>329</v>
      </c>
      <c r="F5448">
        <v>0.7</v>
      </c>
      <c r="G5448">
        <v>0.2</v>
      </c>
      <c r="H5448">
        <v>-3.3303636810932784E-4</v>
      </c>
      <c r="I5448" s="20">
        <f t="shared" si="1025"/>
        <v>0.12826325066786018</v>
      </c>
      <c r="J5448">
        <f t="shared" si="1026"/>
        <v>1.5596811281211799E-2</v>
      </c>
      <c r="K5448" s="16">
        <f t="shared" si="1029"/>
        <v>0.73003351826167362</v>
      </c>
      <c r="L5448" s="16">
        <f t="shared" si="1030"/>
        <v>2.136451394499022E-2</v>
      </c>
      <c r="M5448" s="6"/>
      <c r="N5448" s="6">
        <f t="shared" si="1031"/>
        <v>-2.6642909448746228E-4</v>
      </c>
      <c r="O5448" s="6"/>
      <c r="P5448" s="6">
        <f t="shared" si="1032"/>
        <v>2.2386897500554916E-2</v>
      </c>
      <c r="Q5448">
        <f t="shared" si="1027"/>
        <v>0.35298999999999997</v>
      </c>
      <c r="R5448">
        <f t="shared" si="1033"/>
        <v>1</v>
      </c>
      <c r="S5448">
        <f t="shared" si="1034"/>
        <v>2.2386897500554916E-2</v>
      </c>
      <c r="T5448" s="6">
        <f t="shared" si="1028"/>
        <v>105.89999999999999</v>
      </c>
      <c r="U5448">
        <f t="shared" si="1035"/>
        <v>0.78120409229577925</v>
      </c>
      <c r="V5448" s="16">
        <f t="shared" ref="V5448:V5511" si="1036">V5447+(Tsurface-V5447)*att*EXP(-kz*z)*EXP(-klai*LAI)</f>
        <v>1.1574891426986025</v>
      </c>
    </row>
    <row r="5449" spans="4:22" ht="15.75" x14ac:dyDescent="0.25">
      <c r="D5449" s="27">
        <v>31011</v>
      </c>
      <c r="E5449">
        <v>330</v>
      </c>
      <c r="F5449">
        <v>2.1</v>
      </c>
      <c r="G5449">
        <v>5.9</v>
      </c>
      <c r="H5449">
        <v>2.8995250388374458E-2</v>
      </c>
      <c r="I5449" s="20">
        <f t="shared" ref="I5449:I5512" si="1037">K5449*L5449/CF</f>
        <v>0.13998026205066674</v>
      </c>
      <c r="J5449">
        <f t="shared" ref="J5449:J5512" si="1038">K5449*L5449</f>
        <v>1.7021599865361076E-2</v>
      </c>
      <c r="K5449" s="16">
        <f t="shared" si="1029"/>
        <v>0.73003351826167362</v>
      </c>
      <c r="L5449" s="16">
        <f t="shared" si="1030"/>
        <v>2.3316189516739208E-2</v>
      </c>
      <c r="M5449" s="6"/>
      <c r="N5449" s="6">
        <f t="shared" si="1031"/>
        <v>2.3196200310699567E-2</v>
      </c>
      <c r="O5449" s="6"/>
      <c r="P5449" s="6">
        <f t="shared" si="1032"/>
        <v>4.5849526905741941E-2</v>
      </c>
      <c r="Q5449">
        <f t="shared" ref="Q5449:Q5512" si="1039">IF(T5448/L &gt;= tfield, tfield-0.00001,T5448/L)</f>
        <v>0.35298999999999997</v>
      </c>
      <c r="R5449">
        <f t="shared" si="1033"/>
        <v>1</v>
      </c>
      <c r="S5449">
        <f t="shared" si="1034"/>
        <v>4.5849526905741941E-2</v>
      </c>
      <c r="T5449" s="6">
        <f t="shared" ref="T5449:T5512" si="1040">(IF(T5448+Precipitation-actevapo-Inter&lt;0,0,IF(T5448+Precipitation-actevapo-Inter&gt;tfield*L,tfield*L,IF(T5448+Precipitation-actevapo-Inter&lt;twilt*L,twilt*L,T5448+Precipitation-actevapo-Inter))))</f>
        <v>105.89999999999999</v>
      </c>
      <c r="U5449">
        <f t="shared" si="1035"/>
        <v>2.3436122768873382</v>
      </c>
      <c r="V5449" s="16">
        <f t="shared" si="1036"/>
        <v>1.37808427516968</v>
      </c>
    </row>
    <row r="5450" spans="4:22" ht="15.75" x14ac:dyDescent="0.25">
      <c r="D5450" s="27">
        <v>31012</v>
      </c>
      <c r="E5450">
        <v>331</v>
      </c>
      <c r="F5450">
        <v>0.7</v>
      </c>
      <c r="G5450">
        <v>0.7</v>
      </c>
      <c r="H5450">
        <v>-5.7578048651883096E-2</v>
      </c>
      <c r="I5450" s="20">
        <f t="shared" si="1037"/>
        <v>0.13402003099495327</v>
      </c>
      <c r="J5450">
        <f t="shared" si="1038"/>
        <v>1.6296835768986318E-2</v>
      </c>
      <c r="K5450" s="16">
        <f t="shared" si="1029"/>
        <v>0.73003351826167362</v>
      </c>
      <c r="L5450" s="16">
        <f t="shared" si="1030"/>
        <v>2.2323407571465604E-2</v>
      </c>
      <c r="M5450" s="6"/>
      <c r="N5450" s="6">
        <f t="shared" si="1031"/>
        <v>-4.6062438921506479E-2</v>
      </c>
      <c r="O5450" s="6"/>
      <c r="P5450" s="6">
        <f t="shared" si="1032"/>
        <v>-2.3409112326464102E-2</v>
      </c>
      <c r="Q5450">
        <f t="shared" si="1039"/>
        <v>0.35298999999999997</v>
      </c>
      <c r="R5450">
        <f t="shared" si="1033"/>
        <v>1</v>
      </c>
      <c r="S5450">
        <f t="shared" si="1034"/>
        <v>-2.3409112326464102E-2</v>
      </c>
      <c r="T5450" s="6">
        <f t="shared" si="1040"/>
        <v>105.89999999999999</v>
      </c>
      <c r="U5450">
        <f t="shared" si="1035"/>
        <v>0.78120409229577925</v>
      </c>
      <c r="V5450" s="16">
        <f t="shared" si="1036"/>
        <v>1.267076522926077</v>
      </c>
    </row>
    <row r="5451" spans="4:22" ht="15.75" x14ac:dyDescent="0.25">
      <c r="D5451" s="27">
        <v>31013</v>
      </c>
      <c r="E5451">
        <v>332</v>
      </c>
      <c r="F5451">
        <v>-0.1</v>
      </c>
      <c r="G5451">
        <v>0</v>
      </c>
      <c r="H5451">
        <v>4.8810431971055168E-2</v>
      </c>
      <c r="I5451" s="20">
        <f t="shared" si="1037"/>
        <v>0.1216090102715006</v>
      </c>
      <c r="J5451">
        <f t="shared" si="1038"/>
        <v>1.4787655649014473E-2</v>
      </c>
      <c r="K5451" s="16">
        <f t="shared" si="1029"/>
        <v>0.73003351826167362</v>
      </c>
      <c r="L5451" s="16">
        <f t="shared" si="1030"/>
        <v>2.0256132463926099E-2</v>
      </c>
      <c r="M5451" s="6"/>
      <c r="N5451" s="6">
        <f t="shared" si="1031"/>
        <v>3.904834557684414E-2</v>
      </c>
      <c r="O5451" s="6"/>
      <c r="P5451" s="6">
        <f t="shared" si="1032"/>
        <v>6.1701672171886518E-2</v>
      </c>
      <c r="Q5451">
        <f t="shared" si="1039"/>
        <v>0.35298999999999997</v>
      </c>
      <c r="R5451">
        <f t="shared" si="1033"/>
        <v>1</v>
      </c>
      <c r="S5451">
        <f t="shared" si="1034"/>
        <v>6.1701672171886518E-2</v>
      </c>
      <c r="T5451" s="6">
        <f t="shared" si="1040"/>
        <v>105.86095165442315</v>
      </c>
      <c r="U5451">
        <f t="shared" si="1035"/>
        <v>-2.0000000000000004E-2</v>
      </c>
      <c r="V5451" s="16">
        <f t="shared" si="1036"/>
        <v>1.0277060833051648</v>
      </c>
    </row>
    <row r="5452" spans="4:22" ht="15.75" x14ac:dyDescent="0.25">
      <c r="D5452" s="27">
        <v>31014</v>
      </c>
      <c r="E5452">
        <v>333</v>
      </c>
      <c r="F5452">
        <v>4.2</v>
      </c>
      <c r="G5452">
        <v>1.6</v>
      </c>
      <c r="H5452">
        <v>0.61781702064895527</v>
      </c>
      <c r="I5452" s="20">
        <f t="shared" si="1037"/>
        <v>0.15855232921245299</v>
      </c>
      <c r="J5452">
        <f t="shared" si="1038"/>
        <v>1.9279963232234285E-2</v>
      </c>
      <c r="K5452" s="16">
        <f t="shared" si="1029"/>
        <v>0.73038072454901415</v>
      </c>
      <c r="L5452" s="16">
        <f t="shared" si="1030"/>
        <v>2.6397141359582047E-2</v>
      </c>
      <c r="M5452" s="6"/>
      <c r="N5452" s="6">
        <f t="shared" si="1031"/>
        <v>0.49425361651916422</v>
      </c>
      <c r="O5452" s="6"/>
      <c r="P5452" s="6">
        <f t="shared" si="1032"/>
        <v>0.5169069431142066</v>
      </c>
      <c r="Q5452">
        <f t="shared" si="1039"/>
        <v>0.35286983884807716</v>
      </c>
      <c r="R5452">
        <f t="shared" si="1033"/>
        <v>1</v>
      </c>
      <c r="S5452">
        <f t="shared" si="1034"/>
        <v>0.5169069431142066</v>
      </c>
      <c r="T5452" s="6">
        <f t="shared" si="1040"/>
        <v>105.89999999999999</v>
      </c>
      <c r="U5452">
        <f t="shared" si="1035"/>
        <v>4.6872245537746764</v>
      </c>
      <c r="V5452" s="16">
        <f t="shared" si="1036"/>
        <v>1.7083031802715949</v>
      </c>
    </row>
    <row r="5453" spans="4:22" ht="15.75" x14ac:dyDescent="0.25">
      <c r="D5453" s="27">
        <v>31015</v>
      </c>
      <c r="E5453">
        <v>334</v>
      </c>
      <c r="F5453">
        <v>5</v>
      </c>
      <c r="G5453">
        <v>0</v>
      </c>
      <c r="H5453">
        <v>0.10730836382971214</v>
      </c>
      <c r="I5453" s="20">
        <f t="shared" si="1037"/>
        <v>0.20278911855174933</v>
      </c>
      <c r="J5453">
        <f t="shared" si="1038"/>
        <v>2.4659156815892719E-2</v>
      </c>
      <c r="K5453" s="16">
        <f t="shared" si="1029"/>
        <v>0.73003351826167362</v>
      </c>
      <c r="L5453" s="16">
        <f t="shared" si="1030"/>
        <v>3.3778115934471213E-2</v>
      </c>
      <c r="M5453" s="6"/>
      <c r="N5453" s="6">
        <f t="shared" si="1031"/>
        <v>8.5846691063769714E-2</v>
      </c>
      <c r="O5453" s="6"/>
      <c r="P5453" s="6">
        <f t="shared" si="1032"/>
        <v>0.10850001765881209</v>
      </c>
      <c r="Q5453">
        <f t="shared" si="1039"/>
        <v>0.35298999999999997</v>
      </c>
      <c r="R5453">
        <f t="shared" si="1033"/>
        <v>1</v>
      </c>
      <c r="S5453">
        <f t="shared" si="1034"/>
        <v>0.10850001765881209</v>
      </c>
      <c r="T5453" s="6">
        <f t="shared" si="1040"/>
        <v>105.81415330893623</v>
      </c>
      <c r="U5453">
        <f t="shared" si="1035"/>
        <v>5.5800292306841381</v>
      </c>
      <c r="V5453" s="16">
        <f t="shared" si="1036"/>
        <v>2.4283666343636852</v>
      </c>
    </row>
    <row r="5454" spans="4:22" ht="15.75" x14ac:dyDescent="0.25">
      <c r="D5454" s="27">
        <v>31016</v>
      </c>
      <c r="E5454">
        <v>335</v>
      </c>
      <c r="F5454">
        <v>5.4</v>
      </c>
      <c r="G5454">
        <v>0</v>
      </c>
      <c r="H5454">
        <v>2.4285942220231945E-2</v>
      </c>
      <c r="I5454" s="20">
        <f t="shared" si="1037"/>
        <v>0.24913224641326798</v>
      </c>
      <c r="J5454">
        <f t="shared" si="1038"/>
        <v>3.0294481163853387E-2</v>
      </c>
      <c r="K5454" s="16">
        <f t="shared" si="1029"/>
        <v>0.73083147144267002</v>
      </c>
      <c r="L5454" s="16">
        <f t="shared" si="1030"/>
        <v>4.1452075269900079E-2</v>
      </c>
      <c r="M5454" s="6"/>
      <c r="N5454" s="6">
        <f t="shared" si="1031"/>
        <v>1.9428753776185557E-2</v>
      </c>
      <c r="O5454" s="6"/>
      <c r="P5454" s="6">
        <f t="shared" si="1032"/>
        <v>4.2082080371227931E-2</v>
      </c>
      <c r="Q5454">
        <f t="shared" si="1039"/>
        <v>0.35271384436312075</v>
      </c>
      <c r="R5454">
        <f t="shared" si="1033"/>
        <v>1</v>
      </c>
      <c r="S5454">
        <f t="shared" si="1034"/>
        <v>4.2082080371227931E-2</v>
      </c>
      <c r="T5454" s="6">
        <f t="shared" si="1040"/>
        <v>105.79472455516004</v>
      </c>
      <c r="U5454">
        <f t="shared" si="1035"/>
        <v>6.0264315691388699</v>
      </c>
      <c r="V5454" s="16">
        <f t="shared" si="1036"/>
        <v>3.0975346052498973</v>
      </c>
    </row>
    <row r="5455" spans="4:22" ht="15.75" x14ac:dyDescent="0.25">
      <c r="D5455" s="27">
        <v>31017</v>
      </c>
      <c r="E5455">
        <v>336</v>
      </c>
      <c r="F5455">
        <v>4.8</v>
      </c>
      <c r="G5455">
        <v>0</v>
      </c>
      <c r="H5455">
        <v>0.26312904374805307</v>
      </c>
      <c r="I5455" s="20">
        <f t="shared" si="1037"/>
        <v>0.2805754754733194</v>
      </c>
      <c r="J5455">
        <f t="shared" si="1038"/>
        <v>3.4117977817555642E-2</v>
      </c>
      <c r="K5455" s="16">
        <f t="shared" si="1029"/>
        <v>0.73101860306711297</v>
      </c>
      <c r="L5455" s="16">
        <f t="shared" si="1030"/>
        <v>4.6671832528485405E-2</v>
      </c>
      <c r="M5455" s="6"/>
      <c r="N5455" s="6">
        <f t="shared" si="1031"/>
        <v>0.21050323499844248</v>
      </c>
      <c r="O5455" s="6"/>
      <c r="P5455" s="6">
        <f t="shared" si="1032"/>
        <v>0.23315656159348486</v>
      </c>
      <c r="Q5455">
        <f t="shared" si="1039"/>
        <v>0.35264908185053351</v>
      </c>
      <c r="R5455">
        <f t="shared" si="1033"/>
        <v>1</v>
      </c>
      <c r="S5455">
        <f t="shared" si="1034"/>
        <v>0.23315656159348486</v>
      </c>
      <c r="T5455" s="6">
        <f t="shared" si="1040"/>
        <v>105.5842213201616</v>
      </c>
      <c r="U5455">
        <f t="shared" si="1035"/>
        <v>5.3568280614567723</v>
      </c>
      <c r="V5455" s="16">
        <f t="shared" si="1036"/>
        <v>3.5177179107579497</v>
      </c>
    </row>
    <row r="5456" spans="4:22" ht="15.75" x14ac:dyDescent="0.25">
      <c r="D5456" s="27">
        <v>31018</v>
      </c>
      <c r="E5456">
        <v>337</v>
      </c>
      <c r="F5456">
        <v>4.2</v>
      </c>
      <c r="G5456">
        <v>0.7</v>
      </c>
      <c r="H5456">
        <v>0.26416290568954215</v>
      </c>
      <c r="I5456" s="20">
        <f t="shared" si="1037"/>
        <v>0.29837479571990833</v>
      </c>
      <c r="J5456">
        <f t="shared" si="1038"/>
        <v>3.6282375159540851E-2</v>
      </c>
      <c r="K5456" s="16">
        <f t="shared" si="1029"/>
        <v>0.73304610378947443</v>
      </c>
      <c r="L5456" s="16">
        <f t="shared" si="1030"/>
        <v>4.9495352300461704E-2</v>
      </c>
      <c r="M5456" s="6"/>
      <c r="N5456" s="6">
        <f t="shared" si="1031"/>
        <v>0.21133032455163372</v>
      </c>
      <c r="O5456" s="6"/>
      <c r="P5456" s="6">
        <f t="shared" si="1032"/>
        <v>0.2339836511466761</v>
      </c>
      <c r="Q5456">
        <f t="shared" si="1039"/>
        <v>0.35194740440053868</v>
      </c>
      <c r="R5456">
        <f t="shared" si="1033"/>
        <v>1</v>
      </c>
      <c r="S5456">
        <f t="shared" si="1034"/>
        <v>0.2339836511466761</v>
      </c>
      <c r="T5456" s="6">
        <f t="shared" si="1040"/>
        <v>105.89999999999999</v>
      </c>
      <c r="U5456">
        <f t="shared" si="1035"/>
        <v>4.6872245537746764</v>
      </c>
      <c r="V5456" s="16">
        <f t="shared" si="1036"/>
        <v>3.7352227088736476</v>
      </c>
    </row>
    <row r="5457" spans="4:22" ht="15.75" x14ac:dyDescent="0.25">
      <c r="D5457" s="27">
        <v>31019</v>
      </c>
      <c r="E5457">
        <v>338</v>
      </c>
      <c r="F5457">
        <v>3.6</v>
      </c>
      <c r="G5457">
        <v>0</v>
      </c>
      <c r="H5457">
        <v>1.2354609452301098E-2</v>
      </c>
      <c r="I5457" s="20">
        <f t="shared" si="1037"/>
        <v>0.30131635227161196</v>
      </c>
      <c r="J5457">
        <f t="shared" si="1038"/>
        <v>3.6640068436228017E-2</v>
      </c>
      <c r="K5457" s="16">
        <f t="shared" si="1029"/>
        <v>0.73003351826167362</v>
      </c>
      <c r="L5457" s="16">
        <f t="shared" si="1030"/>
        <v>5.0189570094636024E-2</v>
      </c>
      <c r="M5457" s="6"/>
      <c r="N5457" s="6">
        <f t="shared" si="1031"/>
        <v>9.8836875618408798E-3</v>
      </c>
      <c r="O5457" s="6"/>
      <c r="P5457" s="6">
        <f t="shared" si="1032"/>
        <v>3.2537014156883259E-2</v>
      </c>
      <c r="Q5457">
        <f t="shared" si="1039"/>
        <v>0.35298999999999997</v>
      </c>
      <c r="R5457">
        <f t="shared" si="1033"/>
        <v>1</v>
      </c>
      <c r="S5457">
        <f t="shared" si="1034"/>
        <v>3.2537014156883259E-2</v>
      </c>
      <c r="T5457" s="6">
        <f t="shared" si="1040"/>
        <v>105.89011631243815</v>
      </c>
      <c r="U5457">
        <f t="shared" si="1035"/>
        <v>4.0176210460925796</v>
      </c>
      <c r="V5457" s="16">
        <f t="shared" si="1036"/>
        <v>3.7877431401955022</v>
      </c>
    </row>
    <row r="5458" spans="4:22" ht="15.75" x14ac:dyDescent="0.25">
      <c r="D5458" s="27">
        <v>31020</v>
      </c>
      <c r="E5458">
        <v>339</v>
      </c>
      <c r="F5458">
        <v>2.6</v>
      </c>
      <c r="G5458">
        <v>0.2</v>
      </c>
      <c r="H5458">
        <v>9.0197319045091567E-2</v>
      </c>
      <c r="I5458" s="20">
        <f t="shared" si="1037"/>
        <v>0.28836195688095811</v>
      </c>
      <c r="J5458">
        <f t="shared" si="1038"/>
        <v>3.5064813956724505E-2</v>
      </c>
      <c r="K5458" s="16">
        <f t="shared" si="1029"/>
        <v>0.73009981976770144</v>
      </c>
      <c r="L5458" s="16">
        <f t="shared" si="1030"/>
        <v>4.8027424479958385E-2</v>
      </c>
      <c r="M5458" s="6"/>
      <c r="N5458" s="6">
        <f t="shared" si="1031"/>
        <v>7.2157855236073251E-2</v>
      </c>
      <c r="O5458" s="6"/>
      <c r="P5458" s="6">
        <f t="shared" si="1032"/>
        <v>9.4811181831115629E-2</v>
      </c>
      <c r="Q5458">
        <f t="shared" si="1039"/>
        <v>0.35296705437479386</v>
      </c>
      <c r="R5458">
        <f t="shared" si="1033"/>
        <v>1</v>
      </c>
      <c r="S5458">
        <f t="shared" si="1034"/>
        <v>9.4811181831115629E-2</v>
      </c>
      <c r="T5458" s="6">
        <f t="shared" si="1040"/>
        <v>105.89999999999999</v>
      </c>
      <c r="U5458">
        <f t="shared" si="1035"/>
        <v>2.901615199955752</v>
      </c>
      <c r="V5458" s="16">
        <f t="shared" si="1036"/>
        <v>3.6229411017484496</v>
      </c>
    </row>
    <row r="5459" spans="4:22" ht="15.75" x14ac:dyDescent="0.25">
      <c r="D5459" s="27">
        <v>31021</v>
      </c>
      <c r="E5459">
        <v>340</v>
      </c>
      <c r="F5459">
        <v>2.2000000000000002</v>
      </c>
      <c r="G5459">
        <v>0</v>
      </c>
      <c r="H5459">
        <v>0.12118417895853931</v>
      </c>
      <c r="I5459" s="20">
        <f t="shared" si="1037"/>
        <v>0.27166657234877306</v>
      </c>
      <c r="J5459">
        <f t="shared" si="1038"/>
        <v>3.3034655197610806E-2</v>
      </c>
      <c r="K5459" s="16">
        <f t="shared" si="1029"/>
        <v>0.73003351826167362</v>
      </c>
      <c r="L5459" s="16">
        <f t="shared" si="1030"/>
        <v>4.5250874612266567E-2</v>
      </c>
      <c r="M5459" s="6"/>
      <c r="N5459" s="6">
        <f t="shared" si="1031"/>
        <v>9.6947343166831457E-2</v>
      </c>
      <c r="O5459" s="6"/>
      <c r="P5459" s="6">
        <f t="shared" si="1032"/>
        <v>0.11960066976187383</v>
      </c>
      <c r="Q5459">
        <f t="shared" si="1039"/>
        <v>0.35298999999999997</v>
      </c>
      <c r="R5459">
        <f t="shared" si="1033"/>
        <v>1</v>
      </c>
      <c r="S5459">
        <f t="shared" si="1034"/>
        <v>0.11960066976187383</v>
      </c>
      <c r="T5459" s="6">
        <f t="shared" si="1040"/>
        <v>105.80305265683316</v>
      </c>
      <c r="U5459">
        <f t="shared" si="1035"/>
        <v>2.4552128615010211</v>
      </c>
      <c r="V5459" s="16">
        <f t="shared" si="1036"/>
        <v>3.4057670509077793</v>
      </c>
    </row>
    <row r="5460" spans="4:22" ht="15.75" x14ac:dyDescent="0.25">
      <c r="D5460" s="27">
        <v>31022</v>
      </c>
      <c r="E5460">
        <v>341</v>
      </c>
      <c r="F5460">
        <v>3</v>
      </c>
      <c r="G5460">
        <v>8.3000000000000007</v>
      </c>
      <c r="H5460">
        <v>0.15878725984518274</v>
      </c>
      <c r="I5460" s="20">
        <f t="shared" si="1037"/>
        <v>0.27119080581977306</v>
      </c>
      <c r="J5460">
        <f t="shared" si="1038"/>
        <v>3.2976801987684407E-2</v>
      </c>
      <c r="K5460" s="16">
        <f t="shared" si="1029"/>
        <v>0.73093838942023848</v>
      </c>
      <c r="L5460" s="16">
        <f t="shared" si="1030"/>
        <v>4.5115706692927644E-2</v>
      </c>
      <c r="M5460" s="6"/>
      <c r="N5460" s="6">
        <f t="shared" si="1031"/>
        <v>0.12702980787614621</v>
      </c>
      <c r="O5460" s="6"/>
      <c r="P5460" s="6">
        <f t="shared" si="1032"/>
        <v>0.14968313447118858</v>
      </c>
      <c r="Q5460">
        <f t="shared" si="1039"/>
        <v>0.35267684218944384</v>
      </c>
      <c r="R5460">
        <f t="shared" si="1033"/>
        <v>1</v>
      </c>
      <c r="S5460">
        <f t="shared" si="1034"/>
        <v>0.14968313447118858</v>
      </c>
      <c r="T5460" s="6">
        <f t="shared" si="1040"/>
        <v>105.89999999999999</v>
      </c>
      <c r="U5460">
        <f t="shared" si="1035"/>
        <v>3.3480175384104829</v>
      </c>
      <c r="V5460" s="16">
        <f t="shared" si="1036"/>
        <v>3.3950267989117719</v>
      </c>
    </row>
    <row r="5461" spans="4:22" ht="15.75" x14ac:dyDescent="0.25">
      <c r="D5461" s="27">
        <v>31023</v>
      </c>
      <c r="E5461">
        <v>342</v>
      </c>
      <c r="F5461">
        <v>2.4</v>
      </c>
      <c r="G5461">
        <v>0.1</v>
      </c>
      <c r="H5461">
        <v>-2.285167362287998E-2</v>
      </c>
      <c r="I5461" s="20">
        <f t="shared" si="1037"/>
        <v>0.26088630763904008</v>
      </c>
      <c r="J5461">
        <f t="shared" si="1038"/>
        <v>3.1723775008907273E-2</v>
      </c>
      <c r="K5461" s="16">
        <f t="shared" si="1029"/>
        <v>0.73003351826167362</v>
      </c>
      <c r="L5461" s="16">
        <f t="shared" si="1030"/>
        <v>4.3455230774124796E-2</v>
      </c>
      <c r="M5461" s="6"/>
      <c r="N5461" s="6">
        <f t="shared" si="1031"/>
        <v>-1.8281338898303984E-2</v>
      </c>
      <c r="O5461" s="6"/>
      <c r="P5461" s="6">
        <f t="shared" si="1032"/>
        <v>4.3719876967383935E-3</v>
      </c>
      <c r="Q5461">
        <f t="shared" si="1039"/>
        <v>0.35298999999999997</v>
      </c>
      <c r="R5461">
        <f t="shared" si="1033"/>
        <v>1</v>
      </c>
      <c r="S5461">
        <f t="shared" si="1034"/>
        <v>4.3719876967383935E-3</v>
      </c>
      <c r="T5461" s="6">
        <f t="shared" si="1040"/>
        <v>105.89999999999999</v>
      </c>
      <c r="U5461">
        <f t="shared" si="1035"/>
        <v>2.6784140307283861</v>
      </c>
      <c r="V5461" s="16">
        <f t="shared" si="1036"/>
        <v>3.2617511853002044</v>
      </c>
    </row>
    <row r="5462" spans="4:22" ht="15.75" x14ac:dyDescent="0.25">
      <c r="D5462" s="27">
        <v>31024</v>
      </c>
      <c r="E5462">
        <v>343</v>
      </c>
      <c r="F5462">
        <v>6.7</v>
      </c>
      <c r="G5462">
        <v>0.1</v>
      </c>
      <c r="H5462">
        <v>0.20759104401864201</v>
      </c>
      <c r="I5462" s="20">
        <f t="shared" si="1037"/>
        <v>0.32221191350017819</v>
      </c>
      <c r="J5462">
        <f t="shared" si="1038"/>
        <v>3.9180968681621665E-2</v>
      </c>
      <c r="K5462" s="16">
        <f t="shared" si="1029"/>
        <v>0.73003351826167362</v>
      </c>
      <c r="L5462" s="16">
        <f t="shared" si="1030"/>
        <v>5.3670095552486148E-2</v>
      </c>
      <c r="M5462" s="6"/>
      <c r="N5462" s="6">
        <f t="shared" si="1031"/>
        <v>0.16607283521491362</v>
      </c>
      <c r="O5462" s="6"/>
      <c r="P5462" s="6">
        <f t="shared" si="1032"/>
        <v>0.18872616180995599</v>
      </c>
      <c r="Q5462">
        <f t="shared" si="1039"/>
        <v>0.35298999999999997</v>
      </c>
      <c r="R5462">
        <f t="shared" si="1033"/>
        <v>1</v>
      </c>
      <c r="S5462">
        <f t="shared" si="1034"/>
        <v>0.18872616180995599</v>
      </c>
      <c r="T5462" s="6">
        <f t="shared" si="1040"/>
        <v>105.83392716478508</v>
      </c>
      <c r="U5462">
        <f t="shared" si="1035"/>
        <v>7.4772391691167455</v>
      </c>
      <c r="V5462" s="16">
        <f t="shared" si="1036"/>
        <v>4.0457474698480755</v>
      </c>
    </row>
    <row r="5463" spans="4:22" ht="15.75" x14ac:dyDescent="0.25">
      <c r="D5463" s="27">
        <v>31025</v>
      </c>
      <c r="E5463">
        <v>344</v>
      </c>
      <c r="F5463">
        <v>3.7</v>
      </c>
      <c r="G5463">
        <v>0.1</v>
      </c>
      <c r="H5463">
        <v>-0.11014278259274429</v>
      </c>
      <c r="I5463" s="20">
        <f t="shared" si="1037"/>
        <v>0.32376076692878314</v>
      </c>
      <c r="J5463">
        <f t="shared" si="1038"/>
        <v>3.9369309258540028E-2</v>
      </c>
      <c r="K5463" s="16">
        <f t="shared" si="1029"/>
        <v>0.73064101590398089</v>
      </c>
      <c r="L5463" s="16">
        <f t="shared" si="1030"/>
        <v>5.3883245535881398E-2</v>
      </c>
      <c r="M5463" s="6"/>
      <c r="N5463" s="6">
        <f t="shared" si="1031"/>
        <v>-8.8114226074195445E-2</v>
      </c>
      <c r="O5463" s="6"/>
      <c r="P5463" s="6">
        <f t="shared" si="1032"/>
        <v>-6.5460899479153067E-2</v>
      </c>
      <c r="Q5463">
        <f t="shared" si="1039"/>
        <v>0.35277975721595028</v>
      </c>
      <c r="R5463">
        <f t="shared" si="1033"/>
        <v>1</v>
      </c>
      <c r="S5463">
        <f t="shared" si="1034"/>
        <v>-6.5460899479153067E-2</v>
      </c>
      <c r="T5463" s="6">
        <f t="shared" si="1040"/>
        <v>105.89999999999999</v>
      </c>
      <c r="U5463">
        <f t="shared" si="1035"/>
        <v>4.1292216307062626</v>
      </c>
      <c r="V5463" s="16">
        <f t="shared" si="1036"/>
        <v>4.0612719909046673</v>
      </c>
    </row>
    <row r="5464" spans="4:22" ht="15.75" x14ac:dyDescent="0.25">
      <c r="D5464" s="27">
        <v>31026</v>
      </c>
      <c r="E5464">
        <v>345</v>
      </c>
      <c r="F5464">
        <v>1</v>
      </c>
      <c r="G5464">
        <v>0</v>
      </c>
      <c r="H5464">
        <v>-4.4686659305179011E-2</v>
      </c>
      <c r="I5464" s="20">
        <f t="shared" si="1037"/>
        <v>0.2798744677644287</v>
      </c>
      <c r="J5464">
        <f t="shared" si="1038"/>
        <v>3.4032735280154533E-2</v>
      </c>
      <c r="K5464" s="16">
        <f t="shared" si="1029"/>
        <v>0.73003351826167362</v>
      </c>
      <c r="L5464" s="16">
        <f t="shared" si="1030"/>
        <v>4.6618044827848329E-2</v>
      </c>
      <c r="M5464" s="6"/>
      <c r="N5464" s="6">
        <f t="shared" si="1031"/>
        <v>-3.5749327444143213E-2</v>
      </c>
      <c r="O5464" s="6"/>
      <c r="P5464" s="6">
        <f t="shared" si="1032"/>
        <v>-1.3096000849100835E-2</v>
      </c>
      <c r="Q5464">
        <f t="shared" si="1039"/>
        <v>0.35298999999999997</v>
      </c>
      <c r="R5464">
        <f t="shared" si="1033"/>
        <v>1</v>
      </c>
      <c r="S5464">
        <f t="shared" si="1034"/>
        <v>-1.3096000849100835E-2</v>
      </c>
      <c r="T5464" s="6">
        <f t="shared" si="1040"/>
        <v>105.89999999999999</v>
      </c>
      <c r="U5464">
        <f t="shared" si="1035"/>
        <v>1.1160058461368276</v>
      </c>
      <c r="V5464" s="16">
        <f t="shared" si="1036"/>
        <v>3.5135115125526286</v>
      </c>
    </row>
    <row r="5465" spans="4:22" ht="15.75" x14ac:dyDescent="0.25">
      <c r="D5465" s="27">
        <v>31027</v>
      </c>
      <c r="E5465">
        <v>346</v>
      </c>
      <c r="F5465">
        <v>0.4</v>
      </c>
      <c r="G5465">
        <v>0</v>
      </c>
      <c r="H5465">
        <v>2.2396049793358436E-2</v>
      </c>
      <c r="I5465" s="20">
        <f t="shared" si="1037"/>
        <v>0.23780877297815448</v>
      </c>
      <c r="J5465">
        <f t="shared" si="1038"/>
        <v>2.8917546794143583E-2</v>
      </c>
      <c r="K5465" s="16">
        <f t="shared" si="1029"/>
        <v>0.73003351826167362</v>
      </c>
      <c r="L5465" s="16">
        <f t="shared" si="1030"/>
        <v>3.9611259032326186E-2</v>
      </c>
      <c r="M5465" s="6"/>
      <c r="N5465" s="6">
        <f t="shared" si="1031"/>
        <v>1.7916839834686751E-2</v>
      </c>
      <c r="O5465" s="6"/>
      <c r="P5465" s="6">
        <f t="shared" si="1032"/>
        <v>4.0570166429729132E-2</v>
      </c>
      <c r="Q5465">
        <f t="shared" si="1039"/>
        <v>0.35298999999999997</v>
      </c>
      <c r="R5465">
        <f t="shared" si="1033"/>
        <v>1</v>
      </c>
      <c r="S5465">
        <f t="shared" si="1034"/>
        <v>4.0570166429729132E-2</v>
      </c>
      <c r="T5465" s="6">
        <f t="shared" si="1040"/>
        <v>105.88208316016531</v>
      </c>
      <c r="U5465">
        <f t="shared" si="1035"/>
        <v>0.4464023384547311</v>
      </c>
      <c r="V5465" s="16">
        <f t="shared" si="1036"/>
        <v>2.9430906725391295</v>
      </c>
    </row>
    <row r="5466" spans="4:22" ht="15.75" x14ac:dyDescent="0.25">
      <c r="D5466" s="27">
        <v>31028</v>
      </c>
      <c r="E5466">
        <v>347</v>
      </c>
      <c r="F5466">
        <v>-2.8</v>
      </c>
      <c r="G5466">
        <v>0</v>
      </c>
      <c r="H5466">
        <v>-0.19115602742672785</v>
      </c>
      <c r="I5466" s="20">
        <f t="shared" si="1037"/>
        <v>0.19399016006522618</v>
      </c>
      <c r="J5466">
        <f t="shared" si="1038"/>
        <v>2.3589203463931504E-2</v>
      </c>
      <c r="K5466" s="16">
        <f t="shared" si="1029"/>
        <v>0.73017719255504199</v>
      </c>
      <c r="L5466" s="16">
        <f t="shared" si="1030"/>
        <v>3.2306135694800286E-2</v>
      </c>
      <c r="M5466" s="6"/>
      <c r="N5466" s="6">
        <f t="shared" si="1031"/>
        <v>-0.15292482194138229</v>
      </c>
      <c r="O5466" s="6"/>
      <c r="P5466" s="6">
        <f t="shared" si="1032"/>
        <v>-0.13027149534633992</v>
      </c>
      <c r="Q5466">
        <f t="shared" si="1039"/>
        <v>0.35294027720055104</v>
      </c>
      <c r="R5466">
        <f t="shared" si="1033"/>
        <v>1</v>
      </c>
      <c r="S5466">
        <f t="shared" si="1034"/>
        <v>-0.13027149534633992</v>
      </c>
      <c r="T5466" s="6">
        <f t="shared" si="1040"/>
        <v>105.89999999999999</v>
      </c>
      <c r="U5466">
        <f t="shared" si="1035"/>
        <v>-0.55999999999999994</v>
      </c>
      <c r="V5466" s="16">
        <f t="shared" si="1036"/>
        <v>2.2915860110981336</v>
      </c>
    </row>
    <row r="5467" spans="4:22" ht="15.75" x14ac:dyDescent="0.25">
      <c r="D5467" s="27">
        <v>31029</v>
      </c>
      <c r="E5467">
        <v>348</v>
      </c>
      <c r="F5467">
        <v>-1.8</v>
      </c>
      <c r="G5467">
        <v>0</v>
      </c>
      <c r="H5467">
        <v>-2.7995369070022959E-2</v>
      </c>
      <c r="I5467" s="20">
        <f t="shared" si="1037"/>
        <v>0.16372542037404825</v>
      </c>
      <c r="J5467">
        <f t="shared" si="1038"/>
        <v>1.9909011117484266E-2</v>
      </c>
      <c r="K5467" s="16">
        <f t="shared" si="1029"/>
        <v>0.73003351826167362</v>
      </c>
      <c r="L5467" s="16">
        <f t="shared" si="1030"/>
        <v>2.727136579275264E-2</v>
      </c>
      <c r="M5467" s="6"/>
      <c r="N5467" s="6">
        <f t="shared" si="1031"/>
        <v>-2.239629525601837E-2</v>
      </c>
      <c r="O5467" s="6"/>
      <c r="P5467" s="6">
        <f t="shared" si="1032"/>
        <v>2.570313390240081E-4</v>
      </c>
      <c r="Q5467">
        <f t="shared" si="1039"/>
        <v>0.35298999999999997</v>
      </c>
      <c r="R5467">
        <f t="shared" si="1033"/>
        <v>1</v>
      </c>
      <c r="S5467">
        <f t="shared" si="1034"/>
        <v>2.570313390240081E-4</v>
      </c>
      <c r="T5467" s="6">
        <f t="shared" si="1040"/>
        <v>105.89999999999999</v>
      </c>
      <c r="U5467">
        <f t="shared" si="1035"/>
        <v>-0.36000000000000004</v>
      </c>
      <c r="V5467" s="16">
        <f t="shared" si="1036"/>
        <v>1.7984441521150718</v>
      </c>
    </row>
    <row r="5468" spans="4:22" ht="15.75" x14ac:dyDescent="0.25">
      <c r="D5468" s="27">
        <v>31030</v>
      </c>
      <c r="E5468">
        <v>349</v>
      </c>
      <c r="F5468">
        <v>-3.6</v>
      </c>
      <c r="G5468">
        <v>0</v>
      </c>
      <c r="H5468">
        <v>-0.24294425857514595</v>
      </c>
      <c r="I5468" s="20">
        <f t="shared" si="1037"/>
        <v>0.13738604317637454</v>
      </c>
      <c r="J5468">
        <f t="shared" si="1038"/>
        <v>1.6706142850247144E-2</v>
      </c>
      <c r="K5468" s="16">
        <f t="shared" si="1029"/>
        <v>0.73003351826167362</v>
      </c>
      <c r="L5468" s="16">
        <f t="shared" si="1030"/>
        <v>2.2884076459978357E-2</v>
      </c>
      <c r="M5468" s="6"/>
      <c r="N5468" s="6">
        <f t="shared" si="1031"/>
        <v>-0.19435540686011676</v>
      </c>
      <c r="O5468" s="6"/>
      <c r="P5468" s="6">
        <f t="shared" si="1032"/>
        <v>-0.17170208026507439</v>
      </c>
      <c r="Q5468">
        <f t="shared" si="1039"/>
        <v>0.35298999999999997</v>
      </c>
      <c r="R5468">
        <f t="shared" si="1033"/>
        <v>1</v>
      </c>
      <c r="S5468">
        <f t="shared" si="1034"/>
        <v>-0.17170208026507439</v>
      </c>
      <c r="T5468" s="6">
        <f t="shared" si="1040"/>
        <v>105.89999999999999</v>
      </c>
      <c r="U5468">
        <f t="shared" si="1035"/>
        <v>-0.72000000000000008</v>
      </c>
      <c r="V5468" s="16">
        <f t="shared" si="1036"/>
        <v>1.3300640106748538</v>
      </c>
    </row>
    <row r="5469" spans="4:22" ht="15.75" x14ac:dyDescent="0.25">
      <c r="D5469" s="27">
        <v>31031</v>
      </c>
      <c r="E5469">
        <v>350</v>
      </c>
      <c r="F5469">
        <v>-3.3</v>
      </c>
      <c r="G5469">
        <v>0.3</v>
      </c>
      <c r="H5469">
        <v>-4.6124967021358737E-2</v>
      </c>
      <c r="I5469" s="20">
        <f t="shared" si="1037"/>
        <v>0.11820553693730057</v>
      </c>
      <c r="J5469">
        <f t="shared" si="1038"/>
        <v>1.4373793291575749E-2</v>
      </c>
      <c r="K5469" s="16">
        <f t="shared" si="1029"/>
        <v>0.73003351826167362</v>
      </c>
      <c r="L5469" s="16">
        <f t="shared" si="1030"/>
        <v>1.9689223757563962E-2</v>
      </c>
      <c r="M5469" s="6"/>
      <c r="N5469" s="6">
        <f t="shared" si="1031"/>
        <v>-3.6899973617086988E-2</v>
      </c>
      <c r="O5469" s="6"/>
      <c r="P5469" s="6">
        <f t="shared" si="1032"/>
        <v>-1.424664702204461E-2</v>
      </c>
      <c r="Q5469">
        <f t="shared" si="1039"/>
        <v>0.35298999999999997</v>
      </c>
      <c r="R5469">
        <f t="shared" si="1033"/>
        <v>1</v>
      </c>
      <c r="S5469">
        <f t="shared" si="1034"/>
        <v>-1.424664702204461E-2</v>
      </c>
      <c r="T5469" s="6">
        <f t="shared" si="1040"/>
        <v>105.89999999999999</v>
      </c>
      <c r="U5469">
        <f t="shared" si="1035"/>
        <v>-0.66</v>
      </c>
      <c r="V5469" s="16">
        <f t="shared" si="1036"/>
        <v>0.95995198654592406</v>
      </c>
    </row>
    <row r="5470" spans="4:22" ht="15.75" x14ac:dyDescent="0.25">
      <c r="D5470" s="27">
        <v>31032</v>
      </c>
      <c r="E5470">
        <v>351</v>
      </c>
      <c r="F5470">
        <v>-2.5</v>
      </c>
      <c r="G5470">
        <v>1.5</v>
      </c>
      <c r="H5470">
        <v>5.2231345750750224E-2</v>
      </c>
      <c r="I5470" s="20">
        <f t="shared" si="1037"/>
        <v>0.10505092647588594</v>
      </c>
      <c r="J5470">
        <f t="shared" si="1038"/>
        <v>1.2774192659467731E-2</v>
      </c>
      <c r="K5470" s="16">
        <f t="shared" si="1029"/>
        <v>0.73003351826167362</v>
      </c>
      <c r="L5470" s="16">
        <f t="shared" si="1030"/>
        <v>1.7498090621763673E-2</v>
      </c>
      <c r="M5470" s="6"/>
      <c r="N5470" s="6">
        <f t="shared" si="1031"/>
        <v>4.1785076600600185E-2</v>
      </c>
      <c r="O5470" s="6"/>
      <c r="P5470" s="6">
        <f t="shared" si="1032"/>
        <v>6.4438403195642563E-2</v>
      </c>
      <c r="Q5470">
        <f t="shared" si="1039"/>
        <v>0.35298999999999997</v>
      </c>
      <c r="R5470">
        <f t="shared" si="1033"/>
        <v>1</v>
      </c>
      <c r="S5470">
        <f t="shared" si="1034"/>
        <v>6.4438403195642563E-2</v>
      </c>
      <c r="T5470" s="6">
        <f t="shared" si="1040"/>
        <v>105.89999999999999</v>
      </c>
      <c r="U5470">
        <f t="shared" si="1035"/>
        <v>-0.5</v>
      </c>
      <c r="V5470" s="16">
        <f t="shared" si="1036"/>
        <v>0.68843017520060634</v>
      </c>
    </row>
    <row r="5471" spans="4:22" ht="15.75" x14ac:dyDescent="0.25">
      <c r="D5471" s="27">
        <v>31033</v>
      </c>
      <c r="E5471">
        <v>352</v>
      </c>
      <c r="F5471">
        <v>-5</v>
      </c>
      <c r="G5471">
        <v>1.8</v>
      </c>
      <c r="H5471">
        <v>5.3916512481648804E-2</v>
      </c>
      <c r="I5471" s="20">
        <f t="shared" si="1037"/>
        <v>9.0805028566468424E-2</v>
      </c>
      <c r="J5471">
        <f t="shared" si="1038"/>
        <v>1.104189147368256E-2</v>
      </c>
      <c r="K5471" s="16">
        <f t="shared" si="1029"/>
        <v>0.73003351826167362</v>
      </c>
      <c r="L5471" s="16">
        <f t="shared" si="1030"/>
        <v>1.512518425177938E-2</v>
      </c>
      <c r="M5471" s="6"/>
      <c r="N5471" s="6">
        <f t="shared" si="1031"/>
        <v>4.3133209985319047E-2</v>
      </c>
      <c r="O5471" s="6"/>
      <c r="P5471" s="6">
        <f t="shared" si="1032"/>
        <v>6.5786536580361432E-2</v>
      </c>
      <c r="Q5471">
        <f t="shared" si="1039"/>
        <v>0.35298999999999997</v>
      </c>
      <c r="R5471">
        <f t="shared" si="1033"/>
        <v>1</v>
      </c>
      <c r="S5471">
        <f t="shared" si="1034"/>
        <v>6.5786536580361432E-2</v>
      </c>
      <c r="T5471" s="6">
        <f t="shared" si="1040"/>
        <v>105.89999999999999</v>
      </c>
      <c r="U5471">
        <f t="shared" si="1035"/>
        <v>-1</v>
      </c>
      <c r="V5471" s="16">
        <f t="shared" si="1036"/>
        <v>0.37441599958022198</v>
      </c>
    </row>
    <row r="5472" spans="4:22" ht="15.75" x14ac:dyDescent="0.25">
      <c r="D5472" s="27">
        <v>31034</v>
      </c>
      <c r="E5472">
        <v>353</v>
      </c>
      <c r="F5472">
        <v>-5.2</v>
      </c>
      <c r="G5472">
        <v>2.2999999999999998</v>
      </c>
      <c r="H5472">
        <v>7.5932798228951048E-2</v>
      </c>
      <c r="I5472" s="20">
        <f t="shared" si="1037"/>
        <v>7.9669743441947383E-2</v>
      </c>
      <c r="J5472">
        <f t="shared" si="1038"/>
        <v>9.6878408025408026E-3</v>
      </c>
      <c r="K5472" s="16">
        <f t="shared" si="1029"/>
        <v>0.73003351826167362</v>
      </c>
      <c r="L5472" s="16">
        <f t="shared" si="1030"/>
        <v>1.3270405481667606E-2</v>
      </c>
      <c r="M5472" s="6"/>
      <c r="N5472" s="6">
        <f t="shared" si="1031"/>
        <v>6.074623858316084E-2</v>
      </c>
      <c r="O5472" s="6"/>
      <c r="P5472" s="6">
        <f t="shared" si="1032"/>
        <v>8.3399565178203211E-2</v>
      </c>
      <c r="Q5472">
        <f t="shared" si="1039"/>
        <v>0.35298999999999997</v>
      </c>
      <c r="R5472">
        <f t="shared" si="1033"/>
        <v>1</v>
      </c>
      <c r="S5472">
        <f t="shared" si="1034"/>
        <v>8.3399565178203211E-2</v>
      </c>
      <c r="T5472" s="6">
        <f t="shared" si="1040"/>
        <v>105.89999999999999</v>
      </c>
      <c r="U5472">
        <f t="shared" si="1035"/>
        <v>-1.04</v>
      </c>
      <c r="V5472" s="16">
        <f t="shared" si="1036"/>
        <v>0.11136296924706335</v>
      </c>
    </row>
    <row r="5473" spans="4:22" ht="15.75" x14ac:dyDescent="0.25">
      <c r="D5473" s="27">
        <v>31035</v>
      </c>
      <c r="E5473">
        <v>354</v>
      </c>
      <c r="F5473">
        <v>1.2</v>
      </c>
      <c r="G5473">
        <v>1.9</v>
      </c>
      <c r="H5473">
        <v>1.9041467672896214E-2</v>
      </c>
      <c r="I5473" s="20">
        <f t="shared" si="1037"/>
        <v>8.9294513856976787E-2</v>
      </c>
      <c r="J5473">
        <f t="shared" si="1038"/>
        <v>1.0858212885008378E-2</v>
      </c>
      <c r="K5473" s="16">
        <f t="shared" si="1029"/>
        <v>0.73003351826167362</v>
      </c>
      <c r="L5473" s="16">
        <f t="shared" si="1030"/>
        <v>1.4873581299203244E-2</v>
      </c>
      <c r="M5473" s="6"/>
      <c r="N5473" s="6">
        <f t="shared" si="1031"/>
        <v>1.5233174138316971E-2</v>
      </c>
      <c r="O5473" s="6"/>
      <c r="P5473" s="6">
        <f t="shared" si="1032"/>
        <v>3.7886500733359349E-2</v>
      </c>
      <c r="Q5473">
        <f t="shared" si="1039"/>
        <v>0.35298999999999997</v>
      </c>
      <c r="R5473">
        <f t="shared" si="1033"/>
        <v>1</v>
      </c>
      <c r="S5473">
        <f t="shared" si="1034"/>
        <v>3.7886500733359349E-2</v>
      </c>
      <c r="T5473" s="6">
        <f t="shared" si="1040"/>
        <v>105.89999999999999</v>
      </c>
      <c r="U5473">
        <f t="shared" si="1035"/>
        <v>1.3392070153641931</v>
      </c>
      <c r="V5473" s="16">
        <f t="shared" si="1036"/>
        <v>0.33971735522933139</v>
      </c>
    </row>
    <row r="5474" spans="4:22" ht="15.75" x14ac:dyDescent="0.25">
      <c r="D5474" s="27">
        <v>31036</v>
      </c>
      <c r="E5474">
        <v>355</v>
      </c>
      <c r="F5474">
        <v>2.4</v>
      </c>
      <c r="G5474">
        <v>17.2</v>
      </c>
      <c r="H5474">
        <v>6.8977724596061357E-2</v>
      </c>
      <c r="I5474" s="20">
        <f t="shared" si="1037"/>
        <v>0.10914488801549897</v>
      </c>
      <c r="J5474">
        <f t="shared" si="1038"/>
        <v>1.3272018382684676E-2</v>
      </c>
      <c r="K5474" s="16">
        <f t="shared" si="1029"/>
        <v>0.73003351826167362</v>
      </c>
      <c r="L5474" s="16">
        <f t="shared" si="1030"/>
        <v>1.8180012356538738E-2</v>
      </c>
      <c r="M5474" s="6"/>
      <c r="N5474" s="6">
        <f t="shared" si="1031"/>
        <v>5.5182179676849089E-2</v>
      </c>
      <c r="O5474" s="6"/>
      <c r="P5474" s="6">
        <f t="shared" si="1032"/>
        <v>7.7835506271891466E-2</v>
      </c>
      <c r="Q5474">
        <f t="shared" si="1039"/>
        <v>0.35298999999999997</v>
      </c>
      <c r="R5474">
        <f t="shared" si="1033"/>
        <v>1</v>
      </c>
      <c r="S5474">
        <f t="shared" si="1034"/>
        <v>7.7835506271891466E-2</v>
      </c>
      <c r="T5474" s="6">
        <f t="shared" si="1040"/>
        <v>105.89999999999999</v>
      </c>
      <c r="U5474">
        <f t="shared" si="1035"/>
        <v>2.6784140307283861</v>
      </c>
      <c r="V5474" s="16">
        <f t="shared" si="1036"/>
        <v>0.77466806824635936</v>
      </c>
    </row>
    <row r="5475" spans="4:22" ht="15.75" x14ac:dyDescent="0.25">
      <c r="D5475" s="27">
        <v>31037</v>
      </c>
      <c r="E5475">
        <v>356</v>
      </c>
      <c r="F5475">
        <v>2.4</v>
      </c>
      <c r="G5475">
        <v>0.7</v>
      </c>
      <c r="H5475">
        <v>1.0373046391543731E-3</v>
      </c>
      <c r="I5475" s="20">
        <f t="shared" si="1037"/>
        <v>0.12677325304231649</v>
      </c>
      <c r="J5475">
        <f t="shared" si="1038"/>
        <v>1.5415627569945686E-2</v>
      </c>
      <c r="K5475" s="16">
        <f t="shared" si="1029"/>
        <v>0.73003351826167362</v>
      </c>
      <c r="L5475" s="16">
        <f t="shared" si="1030"/>
        <v>2.1116328475783902E-2</v>
      </c>
      <c r="M5475" s="6"/>
      <c r="N5475" s="6">
        <f t="shared" si="1031"/>
        <v>8.2984371132349851E-4</v>
      </c>
      <c r="O5475" s="6"/>
      <c r="P5475" s="6">
        <f t="shared" si="1032"/>
        <v>2.3483170306365875E-2</v>
      </c>
      <c r="Q5475">
        <f t="shared" si="1039"/>
        <v>0.35298999999999997</v>
      </c>
      <c r="R5475">
        <f t="shared" si="1033"/>
        <v>1</v>
      </c>
      <c r="S5475">
        <f t="shared" si="1034"/>
        <v>2.3483170306365875E-2</v>
      </c>
      <c r="T5475" s="6">
        <f t="shared" si="1040"/>
        <v>105.89999999999999</v>
      </c>
      <c r="U5475">
        <f t="shared" si="1035"/>
        <v>2.6784140307283861</v>
      </c>
      <c r="V5475" s="16">
        <f t="shared" si="1036"/>
        <v>1.128726665267348</v>
      </c>
    </row>
    <row r="5476" spans="4:22" ht="15.75" x14ac:dyDescent="0.25">
      <c r="D5476" s="27">
        <v>31038</v>
      </c>
      <c r="E5476">
        <v>357</v>
      </c>
      <c r="F5476">
        <v>-2.4</v>
      </c>
      <c r="G5476">
        <v>0</v>
      </c>
      <c r="H5476">
        <v>-0.39028050555080135</v>
      </c>
      <c r="I5476" s="20">
        <f t="shared" si="1037"/>
        <v>0.11179034830873869</v>
      </c>
      <c r="J5476">
        <f t="shared" si="1038"/>
        <v>1.3593706354342623E-2</v>
      </c>
      <c r="K5476" s="16">
        <f t="shared" si="1029"/>
        <v>0.73003351826167362</v>
      </c>
      <c r="L5476" s="16">
        <f t="shared" si="1030"/>
        <v>1.8620660578313457E-2</v>
      </c>
      <c r="M5476" s="6"/>
      <c r="N5476" s="6">
        <f t="shared" si="1031"/>
        <v>-0.31222440444064109</v>
      </c>
      <c r="O5476" s="6"/>
      <c r="P5476" s="6">
        <f t="shared" si="1032"/>
        <v>-0.28957107784559871</v>
      </c>
      <c r="Q5476">
        <f t="shared" si="1039"/>
        <v>0.35298999999999997</v>
      </c>
      <c r="R5476">
        <f t="shared" si="1033"/>
        <v>1</v>
      </c>
      <c r="S5476">
        <f t="shared" si="1034"/>
        <v>-0.28957107784559871</v>
      </c>
      <c r="T5476" s="6">
        <f t="shared" si="1040"/>
        <v>105.89999999999999</v>
      </c>
      <c r="U5476">
        <f t="shared" si="1035"/>
        <v>-0.48</v>
      </c>
      <c r="V5476" s="16">
        <f t="shared" si="1036"/>
        <v>0.82953574519720852</v>
      </c>
    </row>
    <row r="5477" spans="4:22" ht="15.75" x14ac:dyDescent="0.25">
      <c r="D5477" s="27">
        <v>31039</v>
      </c>
      <c r="E5477">
        <v>358</v>
      </c>
      <c r="F5477">
        <v>1.3</v>
      </c>
      <c r="G5477">
        <v>3.1</v>
      </c>
      <c r="H5477">
        <v>6.9861219709651132E-2</v>
      </c>
      <c r="I5477" s="20">
        <f t="shared" si="1037"/>
        <v>0.11746493456540529</v>
      </c>
      <c r="J5477">
        <f t="shared" si="1038"/>
        <v>1.4283736043153283E-2</v>
      </c>
      <c r="K5477" s="16">
        <f t="shared" si="1029"/>
        <v>0.73003351826167362</v>
      </c>
      <c r="L5477" s="16">
        <f t="shared" si="1030"/>
        <v>1.956586332798135E-2</v>
      </c>
      <c r="M5477" s="6"/>
      <c r="N5477" s="6">
        <f t="shared" si="1031"/>
        <v>5.5888975767720908E-2</v>
      </c>
      <c r="O5477" s="6"/>
      <c r="P5477" s="6">
        <f t="shared" si="1032"/>
        <v>7.8542302362763286E-2</v>
      </c>
      <c r="Q5477">
        <f t="shared" si="1039"/>
        <v>0.35298999999999997</v>
      </c>
      <c r="R5477">
        <f t="shared" si="1033"/>
        <v>1</v>
      </c>
      <c r="S5477">
        <f t="shared" si="1034"/>
        <v>7.8542302362763286E-2</v>
      </c>
      <c r="T5477" s="6">
        <f t="shared" si="1040"/>
        <v>105.89999999999999</v>
      </c>
      <c r="U5477">
        <f t="shared" si="1035"/>
        <v>1.450807599977876</v>
      </c>
      <c r="V5477" s="16">
        <f t="shared" si="1036"/>
        <v>0.94507985959442931</v>
      </c>
    </row>
    <row r="5478" spans="4:22" ht="15.75" x14ac:dyDescent="0.25">
      <c r="D5478" s="27">
        <v>31040</v>
      </c>
      <c r="E5478">
        <v>359</v>
      </c>
      <c r="F5478">
        <v>3</v>
      </c>
      <c r="G5478">
        <v>0.3</v>
      </c>
      <c r="H5478">
        <v>0.17827889362868909</v>
      </c>
      <c r="I5478" s="20">
        <f t="shared" si="1037"/>
        <v>0.14073538047634562</v>
      </c>
      <c r="J5478">
        <f t="shared" si="1038"/>
        <v>1.7113422265923627E-2</v>
      </c>
      <c r="K5478" s="16">
        <f t="shared" si="1029"/>
        <v>0.73003351826167362</v>
      </c>
      <c r="L5478" s="16">
        <f t="shared" si="1030"/>
        <v>2.3441967851932907E-2</v>
      </c>
      <c r="M5478" s="6"/>
      <c r="N5478" s="6">
        <f t="shared" si="1031"/>
        <v>0.14262311490295129</v>
      </c>
      <c r="O5478" s="6"/>
      <c r="P5478" s="6">
        <f t="shared" si="1032"/>
        <v>0.16527644149799367</v>
      </c>
      <c r="Q5478">
        <f t="shared" si="1039"/>
        <v>0.35298999999999997</v>
      </c>
      <c r="R5478">
        <f t="shared" si="1033"/>
        <v>1</v>
      </c>
      <c r="S5478">
        <f t="shared" si="1034"/>
        <v>0.16527644149799367</v>
      </c>
      <c r="T5478" s="6">
        <f t="shared" si="1040"/>
        <v>105.89999999999999</v>
      </c>
      <c r="U5478">
        <f t="shared" si="1035"/>
        <v>3.3480175384104829</v>
      </c>
      <c r="V5478" s="16">
        <f t="shared" si="1036"/>
        <v>1.3919781118072769</v>
      </c>
    </row>
    <row r="5479" spans="4:22" ht="15.75" x14ac:dyDescent="0.25">
      <c r="D5479" s="27">
        <v>31041</v>
      </c>
      <c r="E5479">
        <v>360</v>
      </c>
      <c r="F5479">
        <v>2</v>
      </c>
      <c r="G5479">
        <v>0.1</v>
      </c>
      <c r="H5479">
        <v>0.48182979003845833</v>
      </c>
      <c r="I5479" s="20">
        <f t="shared" si="1037"/>
        <v>0.14936615375720741</v>
      </c>
      <c r="J5479">
        <f t="shared" si="1038"/>
        <v>1.816292429687642E-2</v>
      </c>
      <c r="K5479" s="16">
        <f t="shared" si="1029"/>
        <v>0.73003351826167362</v>
      </c>
      <c r="L5479" s="16">
        <f t="shared" si="1030"/>
        <v>2.4879575858551321E-2</v>
      </c>
      <c r="M5479" s="6"/>
      <c r="N5479" s="6">
        <f t="shared" si="1031"/>
        <v>0.38546383203076667</v>
      </c>
      <c r="O5479" s="6"/>
      <c r="P5479" s="6">
        <f t="shared" si="1032"/>
        <v>0.40811715862580905</v>
      </c>
      <c r="Q5479">
        <f t="shared" si="1039"/>
        <v>0.35298999999999997</v>
      </c>
      <c r="R5479">
        <f t="shared" si="1033"/>
        <v>1</v>
      </c>
      <c r="S5479">
        <f t="shared" si="1034"/>
        <v>0.40811715862580905</v>
      </c>
      <c r="T5479" s="6">
        <f t="shared" si="1040"/>
        <v>105.61453616796922</v>
      </c>
      <c r="U5479">
        <f t="shared" si="1035"/>
        <v>2.2320116922736553</v>
      </c>
      <c r="V5479" s="16">
        <f t="shared" si="1036"/>
        <v>1.5482075230900083</v>
      </c>
    </row>
    <row r="5480" spans="4:22" ht="15.75" x14ac:dyDescent="0.25">
      <c r="D5480" s="27">
        <v>31042</v>
      </c>
      <c r="E5480">
        <v>361</v>
      </c>
      <c r="F5480">
        <v>-1</v>
      </c>
      <c r="G5480">
        <v>0.1</v>
      </c>
      <c r="H5480">
        <v>-6.5037069618536586E-2</v>
      </c>
      <c r="I5480" s="20">
        <f t="shared" si="1037"/>
        <v>0.13218421528032787</v>
      </c>
      <c r="J5480">
        <f t="shared" si="1038"/>
        <v>1.607360057808787E-2</v>
      </c>
      <c r="K5480" s="16">
        <f t="shared" si="1029"/>
        <v>0.73275412074309187</v>
      </c>
      <c r="L5480" s="16">
        <f t="shared" si="1030"/>
        <v>2.1935871969969274E-2</v>
      </c>
      <c r="M5480" s="6"/>
      <c r="N5480" s="6">
        <f t="shared" si="1031"/>
        <v>-5.2029655694829272E-2</v>
      </c>
      <c r="O5480" s="6"/>
      <c r="P5480" s="6">
        <f t="shared" si="1032"/>
        <v>-2.9376329099786894E-2</v>
      </c>
      <c r="Q5480">
        <f t="shared" si="1039"/>
        <v>0.35204845389323075</v>
      </c>
      <c r="R5480">
        <f t="shared" si="1033"/>
        <v>1</v>
      </c>
      <c r="S5480">
        <f t="shared" si="1034"/>
        <v>-2.9376329099786894E-2</v>
      </c>
      <c r="T5480" s="6">
        <f t="shared" si="1040"/>
        <v>105.76656582366405</v>
      </c>
      <c r="U5480">
        <f t="shared" si="1035"/>
        <v>-0.2</v>
      </c>
      <c r="V5480" s="16">
        <f t="shared" si="1036"/>
        <v>1.2230759587294984</v>
      </c>
    </row>
    <row r="5481" spans="4:22" ht="15.75" x14ac:dyDescent="0.25">
      <c r="D5481" s="27">
        <v>31043</v>
      </c>
      <c r="E5481">
        <v>362</v>
      </c>
      <c r="F5481">
        <v>-1</v>
      </c>
      <c r="G5481">
        <v>0</v>
      </c>
      <c r="H5481">
        <v>0.31637763266697733</v>
      </c>
      <c r="I5481" s="20">
        <f t="shared" si="1037"/>
        <v>0.11833204361165763</v>
      </c>
      <c r="J5481">
        <f t="shared" si="1038"/>
        <v>1.4389176503177567E-2</v>
      </c>
      <c r="K5481" s="16">
        <f t="shared" si="1029"/>
        <v>0.73128981908167612</v>
      </c>
      <c r="L5481" s="16">
        <f t="shared" si="1030"/>
        <v>1.9676434879466676E-2</v>
      </c>
      <c r="M5481" s="6"/>
      <c r="N5481" s="6">
        <f t="shared" si="1031"/>
        <v>0.25310210613358186</v>
      </c>
      <c r="O5481" s="6"/>
      <c r="P5481" s="6">
        <f t="shared" si="1032"/>
        <v>0.27575543272862424</v>
      </c>
      <c r="Q5481">
        <f t="shared" si="1039"/>
        <v>0.35255521941221352</v>
      </c>
      <c r="R5481">
        <f t="shared" si="1033"/>
        <v>1</v>
      </c>
      <c r="S5481">
        <f t="shared" si="1034"/>
        <v>0.27575543272862424</v>
      </c>
      <c r="T5481" s="6">
        <f t="shared" si="1040"/>
        <v>105.51346371753047</v>
      </c>
      <c r="U5481">
        <f t="shared" si="1035"/>
        <v>-0.2</v>
      </c>
      <c r="V5481" s="16">
        <f t="shared" si="1036"/>
        <v>0.95841234954439347</v>
      </c>
    </row>
    <row r="5482" spans="4:22" ht="15.75" x14ac:dyDescent="0.25">
      <c r="D5482" s="27">
        <v>31044</v>
      </c>
      <c r="E5482">
        <v>363</v>
      </c>
      <c r="F5482">
        <v>-1.9</v>
      </c>
      <c r="G5482">
        <v>2.1</v>
      </c>
      <c r="H5482">
        <v>0.18887592897184557</v>
      </c>
      <c r="I5482" s="20">
        <f t="shared" si="1037"/>
        <v>0.10658028675384555</v>
      </c>
      <c r="J5482">
        <f t="shared" si="1038"/>
        <v>1.2960162869267619E-2</v>
      </c>
      <c r="K5482" s="16">
        <f t="shared" si="1029"/>
        <v>0.73372761868613745</v>
      </c>
      <c r="L5482" s="16">
        <f t="shared" si="1030"/>
        <v>1.7663452402779885E-2</v>
      </c>
      <c r="M5482" s="6"/>
      <c r="N5482" s="6">
        <f t="shared" si="1031"/>
        <v>0.15110074317747646</v>
      </c>
      <c r="O5482" s="6"/>
      <c r="P5482" s="6">
        <f t="shared" si="1032"/>
        <v>0.17375406977251884</v>
      </c>
      <c r="Q5482">
        <f t="shared" si="1039"/>
        <v>0.35171154572510155</v>
      </c>
      <c r="R5482">
        <f t="shared" si="1033"/>
        <v>1</v>
      </c>
      <c r="S5482">
        <f t="shared" si="1034"/>
        <v>0.17375406977251884</v>
      </c>
      <c r="T5482" s="6">
        <f t="shared" si="1040"/>
        <v>105.89999999999999</v>
      </c>
      <c r="U5482">
        <f t="shared" si="1035"/>
        <v>-0.38</v>
      </c>
      <c r="V5482" s="16">
        <f t="shared" si="1036"/>
        <v>0.70949447496756068</v>
      </c>
    </row>
    <row r="5483" spans="4:22" ht="15.75" x14ac:dyDescent="0.25">
      <c r="D5483" s="27">
        <v>31045</v>
      </c>
      <c r="E5483">
        <v>364</v>
      </c>
      <c r="F5483">
        <v>-1.9</v>
      </c>
      <c r="G5483">
        <v>0.6</v>
      </c>
      <c r="H5483">
        <v>2.2518619117141127E-2</v>
      </c>
      <c r="I5483" s="20">
        <f t="shared" si="1037"/>
        <v>9.6687566691438576E-2</v>
      </c>
      <c r="J5483">
        <f t="shared" si="1038"/>
        <v>1.1757208109678931E-2</v>
      </c>
      <c r="K5483" s="16">
        <f t="shared" si="1029"/>
        <v>0.73003351826167362</v>
      </c>
      <c r="L5483" s="16">
        <f t="shared" si="1030"/>
        <v>1.6105025064704865E-2</v>
      </c>
      <c r="M5483" s="6"/>
      <c r="N5483" s="6">
        <f t="shared" si="1031"/>
        <v>1.8014895293712901E-2</v>
      </c>
      <c r="O5483" s="6"/>
      <c r="P5483" s="6">
        <f t="shared" si="1032"/>
        <v>4.0668221888755282E-2</v>
      </c>
      <c r="Q5483">
        <f t="shared" si="1039"/>
        <v>0.35298999999999997</v>
      </c>
      <c r="R5483">
        <f t="shared" si="1033"/>
        <v>1</v>
      </c>
      <c r="S5483">
        <f t="shared" si="1034"/>
        <v>4.0668221888755282E-2</v>
      </c>
      <c r="T5483" s="6">
        <f t="shared" si="1040"/>
        <v>105.89999999999999</v>
      </c>
      <c r="U5483">
        <f t="shared" si="1035"/>
        <v>-0.38</v>
      </c>
      <c r="V5483" s="16">
        <f t="shared" si="1036"/>
        <v>0.50687033662600656</v>
      </c>
    </row>
    <row r="5484" spans="4:22" ht="15.75" x14ac:dyDescent="0.25">
      <c r="D5484" s="27">
        <v>31046</v>
      </c>
      <c r="E5484">
        <v>365</v>
      </c>
      <c r="F5484">
        <v>-4.0999999999999996</v>
      </c>
      <c r="G5484">
        <v>0</v>
      </c>
      <c r="H5484">
        <v>1.519319884053443E-2</v>
      </c>
      <c r="I5484" s="20">
        <f t="shared" si="1037"/>
        <v>8.5876425559017935E-2</v>
      </c>
      <c r="J5484">
        <f t="shared" si="1038"/>
        <v>1.0442573347976582E-2</v>
      </c>
      <c r="K5484" s="16">
        <f t="shared" si="1029"/>
        <v>0.73003351826167362</v>
      </c>
      <c r="L5484" s="16">
        <f t="shared" si="1030"/>
        <v>1.4304238212023493E-2</v>
      </c>
      <c r="M5484" s="6"/>
      <c r="N5484" s="6">
        <f t="shared" si="1031"/>
        <v>1.2154559072427545E-2</v>
      </c>
      <c r="O5484" s="6"/>
      <c r="P5484" s="6">
        <f t="shared" si="1032"/>
        <v>3.4807885667469923E-2</v>
      </c>
      <c r="Q5484">
        <f t="shared" si="1039"/>
        <v>0.35298999999999997</v>
      </c>
      <c r="R5484">
        <f t="shared" si="1033"/>
        <v>1</v>
      </c>
      <c r="S5484">
        <f t="shared" si="1034"/>
        <v>3.4807885667469923E-2</v>
      </c>
      <c r="T5484" s="6">
        <f t="shared" si="1040"/>
        <v>105.88784544092756</v>
      </c>
      <c r="U5484">
        <f t="shared" si="1035"/>
        <v>-0.82</v>
      </c>
      <c r="V5484" s="16">
        <f t="shared" si="1036"/>
        <v>0.26009904514440679</v>
      </c>
    </row>
    <row r="5485" spans="4:22" ht="15.75" x14ac:dyDescent="0.25">
      <c r="D5485" s="27">
        <v>31047</v>
      </c>
      <c r="E5485">
        <v>366</v>
      </c>
      <c r="F5485">
        <v>-6.7</v>
      </c>
      <c r="G5485">
        <v>0</v>
      </c>
      <c r="H5485">
        <v>-0.11057919617237129</v>
      </c>
      <c r="I5485" s="20">
        <f t="shared" si="1037"/>
        <v>7.3700248011790578E-2</v>
      </c>
      <c r="J5485">
        <f t="shared" si="1038"/>
        <v>8.9619501582337349E-3</v>
      </c>
      <c r="K5485" s="16">
        <f t="shared" si="1029"/>
        <v>0.73012169208537947</v>
      </c>
      <c r="L5485" s="16">
        <f t="shared" si="1030"/>
        <v>1.2274597858661808E-2</v>
      </c>
      <c r="M5485" s="6"/>
      <c r="N5485" s="6">
        <f t="shared" si="1031"/>
        <v>-8.8463356937897031E-2</v>
      </c>
      <c r="O5485" s="6"/>
      <c r="P5485" s="6">
        <f t="shared" si="1032"/>
        <v>-6.5810030342854653E-2</v>
      </c>
      <c r="Q5485">
        <f t="shared" si="1039"/>
        <v>0.35295948480309186</v>
      </c>
      <c r="R5485">
        <f t="shared" si="1033"/>
        <v>1</v>
      </c>
      <c r="S5485">
        <f t="shared" si="1034"/>
        <v>-6.5810030342854653E-2</v>
      </c>
      <c r="T5485" s="6">
        <f t="shared" si="1040"/>
        <v>105.89999999999999</v>
      </c>
      <c r="U5485">
        <f t="shared" si="1035"/>
        <v>-1.34</v>
      </c>
      <c r="V5485" s="16">
        <f t="shared" si="1036"/>
        <v>-3.7487310484594805E-2</v>
      </c>
    </row>
    <row r="5486" spans="4:22" ht="15.75" x14ac:dyDescent="0.25">
      <c r="D5486" s="27">
        <v>31048</v>
      </c>
      <c r="E5486">
        <v>1</v>
      </c>
      <c r="F5486">
        <v>-5.6</v>
      </c>
      <c r="G5486">
        <v>0.6</v>
      </c>
      <c r="H5486">
        <v>-0.1156515754603753</v>
      </c>
      <c r="I5486" s="20">
        <f t="shared" si="1037"/>
        <v>6.5976255473722586E-2</v>
      </c>
      <c r="J5486">
        <f t="shared" si="1038"/>
        <v>8.0227126656046664E-3</v>
      </c>
      <c r="K5486" s="16">
        <f t="shared" si="1029"/>
        <v>0.73003351826167362</v>
      </c>
      <c r="L5486" s="16">
        <f t="shared" si="1030"/>
        <v>1.0989512761972939E-2</v>
      </c>
      <c r="M5486" s="6"/>
      <c r="N5486" s="6">
        <f t="shared" si="1031"/>
        <v>-9.2521260368300245E-2</v>
      </c>
      <c r="O5486" s="6"/>
      <c r="P5486" s="6">
        <f t="shared" si="1032"/>
        <v>-6.9867933773257868E-2</v>
      </c>
      <c r="Q5486">
        <f t="shared" si="1039"/>
        <v>0.35298999999999997</v>
      </c>
      <c r="R5486">
        <f t="shared" si="1033"/>
        <v>1</v>
      </c>
      <c r="S5486">
        <f t="shared" si="1034"/>
        <v>-6.9867933773257868E-2</v>
      </c>
      <c r="T5486" s="6">
        <f t="shared" si="1040"/>
        <v>105.89999999999999</v>
      </c>
      <c r="U5486">
        <f t="shared" si="1035"/>
        <v>-1.1199999999999999</v>
      </c>
      <c r="V5486" s="16">
        <f t="shared" si="1036"/>
        <v>-0.23881297665044487</v>
      </c>
    </row>
    <row r="5487" spans="4:22" ht="15.75" x14ac:dyDescent="0.25">
      <c r="D5487" s="27">
        <v>31049</v>
      </c>
      <c r="E5487">
        <v>2</v>
      </c>
      <c r="F5487">
        <v>-5.9</v>
      </c>
      <c r="G5487">
        <v>3.5</v>
      </c>
      <c r="H5487">
        <v>2.3457669357568576E-2</v>
      </c>
      <c r="I5487" s="20">
        <f t="shared" si="1037"/>
        <v>5.9615007096499452E-2</v>
      </c>
      <c r="J5487">
        <f t="shared" si="1038"/>
        <v>7.249184862934333E-3</v>
      </c>
      <c r="K5487" s="16">
        <f t="shared" si="1029"/>
        <v>0.73003351826167362</v>
      </c>
      <c r="L5487" s="16">
        <f t="shared" si="1030"/>
        <v>9.929934286025387E-3</v>
      </c>
      <c r="M5487" s="6"/>
      <c r="N5487" s="6">
        <f t="shared" si="1031"/>
        <v>1.8766135486054863E-2</v>
      </c>
      <c r="O5487" s="6"/>
      <c r="P5487" s="6">
        <f t="shared" si="1032"/>
        <v>4.1419462081097244E-2</v>
      </c>
      <c r="Q5487">
        <f t="shared" si="1039"/>
        <v>0.35298999999999997</v>
      </c>
      <c r="R5487">
        <f t="shared" si="1033"/>
        <v>1</v>
      </c>
      <c r="S5487">
        <f t="shared" si="1034"/>
        <v>4.1419462081097244E-2</v>
      </c>
      <c r="T5487" s="6">
        <f t="shared" si="1040"/>
        <v>105.89999999999999</v>
      </c>
      <c r="U5487">
        <f t="shared" si="1035"/>
        <v>-1.1800000000000002</v>
      </c>
      <c r="V5487" s="16">
        <f t="shared" si="1036"/>
        <v>-0.41385490114495321</v>
      </c>
    </row>
    <row r="5488" spans="4:22" ht="15.75" x14ac:dyDescent="0.25">
      <c r="D5488" s="27">
        <v>31050</v>
      </c>
      <c r="E5488">
        <v>3</v>
      </c>
      <c r="F5488">
        <v>-7.9</v>
      </c>
      <c r="G5488">
        <v>1.3</v>
      </c>
      <c r="H5488">
        <v>0.17036509239901998</v>
      </c>
      <c r="I5488" s="20">
        <f t="shared" si="1037"/>
        <v>5.2180529382269747E-2</v>
      </c>
      <c r="J5488">
        <f t="shared" si="1038"/>
        <v>6.3451523728840012E-3</v>
      </c>
      <c r="K5488" s="16">
        <f t="shared" si="1029"/>
        <v>0.73003351826167362</v>
      </c>
      <c r="L5488" s="16">
        <f t="shared" si="1030"/>
        <v>8.6915904738084117E-3</v>
      </c>
      <c r="M5488" s="6"/>
      <c r="N5488" s="6">
        <f t="shared" si="1031"/>
        <v>0.13629207391921599</v>
      </c>
      <c r="O5488" s="6"/>
      <c r="P5488" s="6">
        <f t="shared" si="1032"/>
        <v>0.15894540051425837</v>
      </c>
      <c r="Q5488">
        <f t="shared" si="1039"/>
        <v>0.35298999999999997</v>
      </c>
      <c r="R5488">
        <f t="shared" si="1033"/>
        <v>1</v>
      </c>
      <c r="S5488">
        <f t="shared" si="1034"/>
        <v>0.15894540051425837</v>
      </c>
      <c r="T5488" s="6">
        <f t="shared" si="1040"/>
        <v>105.89999999999999</v>
      </c>
      <c r="U5488">
        <f t="shared" si="1035"/>
        <v>-1.58</v>
      </c>
      <c r="V5488" s="16">
        <f t="shared" si="1036"/>
        <v>-0.63073451941356873</v>
      </c>
    </row>
    <row r="5489" spans="4:22" ht="15.75" x14ac:dyDescent="0.25">
      <c r="D5489" s="27">
        <v>31051</v>
      </c>
      <c r="E5489">
        <v>4</v>
      </c>
      <c r="F5489">
        <v>-12.8</v>
      </c>
      <c r="G5489">
        <v>0.2</v>
      </c>
      <c r="H5489">
        <v>-6.2755069275669526E-2</v>
      </c>
      <c r="I5489" s="20">
        <f t="shared" si="1037"/>
        <v>4.0967718250150019E-2</v>
      </c>
      <c r="J5489">
        <f t="shared" si="1038"/>
        <v>4.9816745392182423E-3</v>
      </c>
      <c r="K5489" s="16">
        <f t="shared" si="1029"/>
        <v>0.73003351826167362</v>
      </c>
      <c r="L5489" s="16">
        <f t="shared" si="1030"/>
        <v>6.8238983753518678E-3</v>
      </c>
      <c r="M5489" s="6"/>
      <c r="N5489" s="6">
        <f t="shared" si="1031"/>
        <v>-5.0204055420535625E-2</v>
      </c>
      <c r="O5489" s="6"/>
      <c r="P5489" s="6">
        <f t="shared" si="1032"/>
        <v>-2.7550728825493247E-2</v>
      </c>
      <c r="Q5489">
        <f t="shared" si="1039"/>
        <v>0.35298999999999997</v>
      </c>
      <c r="R5489">
        <f t="shared" si="1033"/>
        <v>1</v>
      </c>
      <c r="S5489">
        <f t="shared" si="1034"/>
        <v>-2.7550728825493247E-2</v>
      </c>
      <c r="T5489" s="6">
        <f t="shared" si="1040"/>
        <v>105.89999999999999</v>
      </c>
      <c r="U5489">
        <f t="shared" si="1035"/>
        <v>-2.5600000000000005</v>
      </c>
      <c r="V5489" s="16">
        <f t="shared" si="1036"/>
        <v>-0.9895392353783462</v>
      </c>
    </row>
    <row r="5490" spans="4:22" ht="15.75" x14ac:dyDescent="0.25">
      <c r="D5490" s="27">
        <v>31052</v>
      </c>
      <c r="E5490">
        <v>5</v>
      </c>
      <c r="F5490">
        <v>-18</v>
      </c>
      <c r="G5490">
        <v>0.1</v>
      </c>
      <c r="H5490">
        <v>-0.15688178749920523</v>
      </c>
      <c r="I5490" s="20">
        <f t="shared" si="1037"/>
        <v>2.7952425670058643E-2</v>
      </c>
      <c r="J5490">
        <f t="shared" si="1038"/>
        <v>3.3990149614791312E-3</v>
      </c>
      <c r="K5490" s="16">
        <f t="shared" si="1029"/>
        <v>0.73003351826167362</v>
      </c>
      <c r="L5490" s="16">
        <f t="shared" si="1030"/>
        <v>4.6559710978377111E-3</v>
      </c>
      <c r="M5490" s="6"/>
      <c r="N5490" s="6">
        <f t="shared" si="1031"/>
        <v>-0.12550542999936418</v>
      </c>
      <c r="O5490" s="6"/>
      <c r="P5490" s="6">
        <f t="shared" si="1032"/>
        <v>-0.1028521034043218</v>
      </c>
      <c r="Q5490">
        <f t="shared" si="1039"/>
        <v>0.35298999999999997</v>
      </c>
      <c r="R5490">
        <f t="shared" si="1033"/>
        <v>1</v>
      </c>
      <c r="S5490">
        <f t="shared" si="1034"/>
        <v>-0.1028521034043218</v>
      </c>
      <c r="T5490" s="6">
        <f t="shared" si="1040"/>
        <v>105.89999999999999</v>
      </c>
      <c r="U5490">
        <f t="shared" si="1035"/>
        <v>-3.6</v>
      </c>
      <c r="V5490" s="16">
        <f t="shared" si="1036"/>
        <v>-1.4750326226868464</v>
      </c>
    </row>
    <row r="5491" spans="4:22" ht="15.75" x14ac:dyDescent="0.25">
      <c r="D5491" s="27">
        <v>31053</v>
      </c>
      <c r="E5491">
        <v>6</v>
      </c>
      <c r="F5491">
        <v>-18.7</v>
      </c>
      <c r="G5491">
        <v>1</v>
      </c>
      <c r="H5491">
        <v>-9.8981693809109636E-2</v>
      </c>
      <c r="I5491" s="20">
        <f t="shared" si="1037"/>
        <v>1.866924293881066E-2</v>
      </c>
      <c r="J5491">
        <f t="shared" si="1038"/>
        <v>2.2701799413593761E-3</v>
      </c>
      <c r="K5491" s="16">
        <f t="shared" si="1029"/>
        <v>0.73003351826167362</v>
      </c>
      <c r="L5491" s="16">
        <f t="shared" si="1030"/>
        <v>3.1096927532382854E-3</v>
      </c>
      <c r="M5491" s="6"/>
      <c r="N5491" s="6">
        <f t="shared" si="1031"/>
        <v>-7.9185355047287714E-2</v>
      </c>
      <c r="O5491" s="6"/>
      <c r="P5491" s="6">
        <f t="shared" si="1032"/>
        <v>-5.6532028452245336E-2</v>
      </c>
      <c r="Q5491">
        <f t="shared" si="1039"/>
        <v>0.35298999999999997</v>
      </c>
      <c r="R5491">
        <f t="shared" si="1033"/>
        <v>1</v>
      </c>
      <c r="S5491">
        <f t="shared" si="1034"/>
        <v>-5.6532028452245336E-2</v>
      </c>
      <c r="T5491" s="6">
        <f t="shared" si="1040"/>
        <v>105.89999999999999</v>
      </c>
      <c r="U5491">
        <f t="shared" si="1035"/>
        <v>-3.74</v>
      </c>
      <c r="V5491" s="16">
        <f t="shared" si="1036"/>
        <v>-1.8962711638125112</v>
      </c>
    </row>
    <row r="5492" spans="4:22" ht="15.75" x14ac:dyDescent="0.25">
      <c r="D5492" s="27">
        <v>31054</v>
      </c>
      <c r="E5492">
        <v>7</v>
      </c>
      <c r="F5492">
        <v>-16.5</v>
      </c>
      <c r="G5492">
        <v>0</v>
      </c>
      <c r="H5492">
        <v>-7.1873486618212537E-2</v>
      </c>
      <c r="I5492" s="20">
        <f t="shared" si="1037"/>
        <v>1.3853095186536249E-2</v>
      </c>
      <c r="J5492">
        <f t="shared" si="1038"/>
        <v>1.6845363746828079E-3</v>
      </c>
      <c r="K5492" s="16">
        <f t="shared" si="1029"/>
        <v>0.73003351826167362</v>
      </c>
      <c r="L5492" s="16">
        <f t="shared" si="1030"/>
        <v>2.3074781260646196E-3</v>
      </c>
      <c r="M5492" s="6"/>
      <c r="N5492" s="6">
        <f t="shared" si="1031"/>
        <v>-5.749878929457003E-2</v>
      </c>
      <c r="O5492" s="6"/>
      <c r="P5492" s="6">
        <f t="shared" si="1032"/>
        <v>-3.4845462699527652E-2</v>
      </c>
      <c r="Q5492">
        <f t="shared" si="1039"/>
        <v>0.35298999999999997</v>
      </c>
      <c r="R5492">
        <f t="shared" si="1033"/>
        <v>1</v>
      </c>
      <c r="S5492">
        <f t="shared" si="1034"/>
        <v>-3.4845462699527652E-2</v>
      </c>
      <c r="T5492" s="6">
        <f t="shared" si="1040"/>
        <v>105.89999999999999</v>
      </c>
      <c r="U5492">
        <f t="shared" si="1035"/>
        <v>-3.3000000000000003</v>
      </c>
      <c r="V5492" s="16">
        <f t="shared" si="1036"/>
        <v>-2.1573365959306052</v>
      </c>
    </row>
    <row r="5493" spans="4:22" ht="15.75" x14ac:dyDescent="0.25">
      <c r="D5493" s="27">
        <v>31055</v>
      </c>
      <c r="E5493">
        <v>8</v>
      </c>
      <c r="F5493">
        <v>-17.7</v>
      </c>
      <c r="G5493">
        <v>0.2</v>
      </c>
      <c r="H5493">
        <v>-6.2737689436019678E-2</v>
      </c>
      <c r="I5493" s="20">
        <f t="shared" si="1037"/>
        <v>9.8103238347438115E-3</v>
      </c>
      <c r="J5493">
        <f t="shared" si="1038"/>
        <v>1.1929353783048475E-3</v>
      </c>
      <c r="K5493" s="16">
        <f t="shared" si="1029"/>
        <v>0.73003351826167362</v>
      </c>
      <c r="L5493" s="16">
        <f t="shared" si="1030"/>
        <v>1.6340830228527275E-3</v>
      </c>
      <c r="M5493" s="6"/>
      <c r="N5493" s="6">
        <f t="shared" si="1031"/>
        <v>-5.0190151548815745E-2</v>
      </c>
      <c r="O5493" s="6"/>
      <c r="P5493" s="6">
        <f t="shared" si="1032"/>
        <v>-2.7536824953773367E-2</v>
      </c>
      <c r="Q5493">
        <f t="shared" si="1039"/>
        <v>0.35298999999999997</v>
      </c>
      <c r="R5493">
        <f t="shared" si="1033"/>
        <v>1</v>
      </c>
      <c r="S5493">
        <f t="shared" si="1034"/>
        <v>-2.7536824953773367E-2</v>
      </c>
      <c r="T5493" s="6">
        <f t="shared" si="1040"/>
        <v>105.89999999999999</v>
      </c>
      <c r="U5493">
        <f t="shared" si="1035"/>
        <v>-3.54</v>
      </c>
      <c r="V5493" s="16">
        <f t="shared" si="1036"/>
        <v>-2.414484279836302</v>
      </c>
    </row>
    <row r="5494" spans="4:22" ht="15.75" x14ac:dyDescent="0.25">
      <c r="D5494" s="27">
        <v>31056</v>
      </c>
      <c r="E5494">
        <v>9</v>
      </c>
      <c r="F5494">
        <v>-13.4</v>
      </c>
      <c r="G5494">
        <v>0.4</v>
      </c>
      <c r="H5494">
        <v>4.6018352989206646E-3</v>
      </c>
      <c r="I5494" s="20">
        <f t="shared" si="1037"/>
        <v>9.1136194349874401E-3</v>
      </c>
      <c r="J5494">
        <f t="shared" si="1038"/>
        <v>1.1082161232944727E-3</v>
      </c>
      <c r="K5494" s="16">
        <f t="shared" si="1029"/>
        <v>0.73003351826167362</v>
      </c>
      <c r="L5494" s="16">
        <f t="shared" si="1030"/>
        <v>1.5180345772798382E-3</v>
      </c>
      <c r="M5494" s="6"/>
      <c r="N5494" s="6">
        <f t="shared" si="1031"/>
        <v>3.681468239136532E-3</v>
      </c>
      <c r="O5494" s="6"/>
      <c r="P5494" s="6">
        <f t="shared" si="1032"/>
        <v>2.6334794834178908E-2</v>
      </c>
      <c r="Q5494">
        <f t="shared" si="1039"/>
        <v>0.35298999999999997</v>
      </c>
      <c r="R5494">
        <f t="shared" si="1033"/>
        <v>1</v>
      </c>
      <c r="S5494">
        <f t="shared" si="1034"/>
        <v>2.6334794834178908E-2</v>
      </c>
      <c r="T5494" s="6">
        <f t="shared" si="1040"/>
        <v>105.89999999999999</v>
      </c>
      <c r="U5494">
        <f t="shared" si="1035"/>
        <v>-2.68</v>
      </c>
      <c r="V5494" s="16">
        <f t="shared" si="1036"/>
        <v>-2.4638648827217899</v>
      </c>
    </row>
    <row r="5495" spans="4:22" ht="15.75" x14ac:dyDescent="0.25">
      <c r="D5495" s="27">
        <v>31057</v>
      </c>
      <c r="E5495">
        <v>10</v>
      </c>
      <c r="F5495">
        <v>-6.8</v>
      </c>
      <c r="G5495">
        <v>0.8</v>
      </c>
      <c r="H5495">
        <v>9.1053550664134217E-2</v>
      </c>
      <c r="I5495" s="20">
        <f t="shared" si="1037"/>
        <v>1.2178532236313466E-2</v>
      </c>
      <c r="J5495">
        <f t="shared" si="1038"/>
        <v>1.4809095199357174E-3</v>
      </c>
      <c r="K5495" s="16">
        <f t="shared" si="1029"/>
        <v>0.73003351826167362</v>
      </c>
      <c r="L5495" s="16">
        <f t="shared" si="1030"/>
        <v>2.028550036253129E-3</v>
      </c>
      <c r="M5495" s="6"/>
      <c r="N5495" s="6">
        <f t="shared" si="1031"/>
        <v>7.2842840531307379E-2</v>
      </c>
      <c r="O5495" s="6"/>
      <c r="P5495" s="6">
        <f t="shared" si="1032"/>
        <v>9.5496167126349757E-2</v>
      </c>
      <c r="Q5495">
        <f t="shared" si="1039"/>
        <v>0.35298999999999997</v>
      </c>
      <c r="R5495">
        <f t="shared" si="1033"/>
        <v>1</v>
      </c>
      <c r="S5495">
        <f t="shared" si="1034"/>
        <v>9.5496167126349757E-2</v>
      </c>
      <c r="T5495" s="6">
        <f t="shared" si="1040"/>
        <v>105.89999999999999</v>
      </c>
      <c r="U5495">
        <f t="shared" si="1035"/>
        <v>-1.36</v>
      </c>
      <c r="V5495" s="16">
        <f t="shared" si="1036"/>
        <v>-2.2585681365279529</v>
      </c>
    </row>
    <row r="5496" spans="4:22" ht="15.75" x14ac:dyDescent="0.25">
      <c r="D5496" s="27">
        <v>31058</v>
      </c>
      <c r="E5496">
        <v>11</v>
      </c>
      <c r="F5496">
        <v>-9.8000000000000007</v>
      </c>
      <c r="G5496">
        <v>0.2</v>
      </c>
      <c r="H5496">
        <v>-0.11452816487122053</v>
      </c>
      <c r="I5496" s="20">
        <f t="shared" si="1037"/>
        <v>1.3083714055286974E-2</v>
      </c>
      <c r="J5496">
        <f t="shared" si="1038"/>
        <v>1.5909796291228961E-3</v>
      </c>
      <c r="K5496" s="16">
        <f t="shared" si="1029"/>
        <v>0.73003351826167362</v>
      </c>
      <c r="L5496" s="16">
        <f t="shared" si="1030"/>
        <v>2.179324084887599E-3</v>
      </c>
      <c r="M5496" s="6"/>
      <c r="N5496" s="6">
        <f t="shared" si="1031"/>
        <v>-9.1622531896976431E-2</v>
      </c>
      <c r="O5496" s="6"/>
      <c r="P5496" s="6">
        <f t="shared" si="1032"/>
        <v>-6.8969205301934053E-2</v>
      </c>
      <c r="Q5496">
        <f t="shared" si="1039"/>
        <v>0.35298999999999997</v>
      </c>
      <c r="R5496">
        <f t="shared" si="1033"/>
        <v>1</v>
      </c>
      <c r="S5496">
        <f t="shared" si="1034"/>
        <v>-6.8969205301934053E-2</v>
      </c>
      <c r="T5496" s="6">
        <f t="shared" si="1040"/>
        <v>105.89999999999999</v>
      </c>
      <c r="U5496">
        <f t="shared" si="1035"/>
        <v>-1.9600000000000002</v>
      </c>
      <c r="V5496" s="16">
        <f t="shared" si="1036"/>
        <v>-2.2030404465853111</v>
      </c>
    </row>
    <row r="5497" spans="4:22" ht="15.75" x14ac:dyDescent="0.25">
      <c r="D5497" s="27">
        <v>31059</v>
      </c>
      <c r="E5497">
        <v>12</v>
      </c>
      <c r="F5497">
        <v>-7.8</v>
      </c>
      <c r="G5497">
        <v>0.2</v>
      </c>
      <c r="H5497">
        <v>0.20737725876509161</v>
      </c>
      <c r="I5497" s="20">
        <f t="shared" si="1037"/>
        <v>1.5143434489355458E-2</v>
      </c>
      <c r="J5497">
        <f t="shared" si="1038"/>
        <v>1.8414416339056236E-3</v>
      </c>
      <c r="K5497" s="16">
        <f t="shared" si="1029"/>
        <v>0.73003351826167362</v>
      </c>
      <c r="L5497" s="16">
        <f t="shared" si="1030"/>
        <v>2.5224069687791737E-3</v>
      </c>
      <c r="M5497" s="6"/>
      <c r="N5497" s="6">
        <f t="shared" si="1031"/>
        <v>0.1659018070120733</v>
      </c>
      <c r="O5497" s="6"/>
      <c r="P5497" s="6">
        <f t="shared" si="1032"/>
        <v>0.18855513360711568</v>
      </c>
      <c r="Q5497">
        <f t="shared" si="1039"/>
        <v>0.35298999999999997</v>
      </c>
      <c r="R5497">
        <f t="shared" si="1033"/>
        <v>1</v>
      </c>
      <c r="S5497">
        <f t="shared" si="1034"/>
        <v>0.18855513360711568</v>
      </c>
      <c r="T5497" s="6">
        <f t="shared" si="1040"/>
        <v>105.89999999999999</v>
      </c>
      <c r="U5497">
        <f t="shared" si="1035"/>
        <v>-1.56</v>
      </c>
      <c r="V5497" s="16">
        <f t="shared" si="1036"/>
        <v>-2.0834478103656586</v>
      </c>
    </row>
    <row r="5498" spans="4:22" ht="15.75" x14ac:dyDescent="0.25">
      <c r="D5498" s="27">
        <v>31060</v>
      </c>
      <c r="E5498">
        <v>13</v>
      </c>
      <c r="F5498">
        <v>-11.3</v>
      </c>
      <c r="G5498">
        <v>0</v>
      </c>
      <c r="H5498">
        <v>-0.10874634942156737</v>
      </c>
      <c r="I5498" s="20">
        <f t="shared" si="1037"/>
        <v>1.4562933098523445E-2</v>
      </c>
      <c r="J5498">
        <f t="shared" si="1038"/>
        <v>1.7708526647804508E-3</v>
      </c>
      <c r="K5498" s="16">
        <f t="shared" si="1029"/>
        <v>0.73003351826167362</v>
      </c>
      <c r="L5498" s="16">
        <f t="shared" si="1030"/>
        <v>2.4257141904896829E-3</v>
      </c>
      <c r="M5498" s="6"/>
      <c r="N5498" s="6">
        <f t="shared" si="1031"/>
        <v>-8.6997079537253899E-2</v>
      </c>
      <c r="O5498" s="6"/>
      <c r="P5498" s="6">
        <f t="shared" si="1032"/>
        <v>-6.4343752942211521E-2</v>
      </c>
      <c r="Q5498">
        <f t="shared" si="1039"/>
        <v>0.35298999999999997</v>
      </c>
      <c r="R5498">
        <f t="shared" si="1033"/>
        <v>1</v>
      </c>
      <c r="S5498">
        <f t="shared" si="1034"/>
        <v>-6.4343752942211521E-2</v>
      </c>
      <c r="T5498" s="6">
        <f t="shared" si="1040"/>
        <v>105.89999999999999</v>
      </c>
      <c r="U5498">
        <f t="shared" si="1035"/>
        <v>-2.2600000000000002</v>
      </c>
      <c r="V5498" s="16">
        <f t="shared" si="1036"/>
        <v>-2.1162829794453719</v>
      </c>
    </row>
    <row r="5499" spans="4:22" ht="15.75" x14ac:dyDescent="0.25">
      <c r="D5499" s="27">
        <v>31061</v>
      </c>
      <c r="E5499">
        <v>14</v>
      </c>
      <c r="F5499">
        <v>-9.8000000000000007</v>
      </c>
      <c r="G5499">
        <v>0</v>
      </c>
      <c r="H5499">
        <v>-2.7193763891270322E-4</v>
      </c>
      <c r="I5499" s="20">
        <f t="shared" si="1037"/>
        <v>1.5076213117748261E-2</v>
      </c>
      <c r="J5499">
        <f t="shared" si="1038"/>
        <v>1.8332675151181885E-3</v>
      </c>
      <c r="K5499" s="16">
        <f t="shared" si="1029"/>
        <v>0.73003351826167362</v>
      </c>
      <c r="L5499" s="16">
        <f t="shared" si="1030"/>
        <v>2.5112100598935392E-3</v>
      </c>
      <c r="M5499" s="6"/>
      <c r="N5499" s="6">
        <f t="shared" si="1031"/>
        <v>-2.1755011113016258E-4</v>
      </c>
      <c r="O5499" s="6"/>
      <c r="P5499" s="6">
        <f t="shared" si="1032"/>
        <v>2.2435776483912217E-2</v>
      </c>
      <c r="Q5499">
        <f t="shared" si="1039"/>
        <v>0.35298999999999997</v>
      </c>
      <c r="R5499">
        <f t="shared" si="1033"/>
        <v>1</v>
      </c>
      <c r="S5499">
        <f t="shared" si="1034"/>
        <v>2.2435776483912217E-2</v>
      </c>
      <c r="T5499" s="6">
        <f t="shared" si="1040"/>
        <v>105.89999999999999</v>
      </c>
      <c r="U5499">
        <f t="shared" si="1035"/>
        <v>-1.9600000000000002</v>
      </c>
      <c r="V5499" s="16">
        <f t="shared" si="1036"/>
        <v>-2.0872174772559164</v>
      </c>
    </row>
    <row r="5500" spans="4:22" ht="15.75" x14ac:dyDescent="0.25">
      <c r="D5500" s="27">
        <v>31062</v>
      </c>
      <c r="E5500">
        <v>15</v>
      </c>
      <c r="F5500">
        <v>-9.1</v>
      </c>
      <c r="G5500">
        <v>0</v>
      </c>
      <c r="H5500">
        <v>-8.1487094399609702E-2</v>
      </c>
      <c r="I5500" s="20">
        <f t="shared" si="1037"/>
        <v>1.5974429199999352E-2</v>
      </c>
      <c r="J5500">
        <f t="shared" si="1038"/>
        <v>1.9424905907199214E-3</v>
      </c>
      <c r="K5500" s="16">
        <f t="shared" si="1029"/>
        <v>0.73003351826167362</v>
      </c>
      <c r="L5500" s="16">
        <f t="shared" si="1030"/>
        <v>2.6608238418220874E-3</v>
      </c>
      <c r="M5500" s="6"/>
      <c r="N5500" s="6">
        <f t="shared" si="1031"/>
        <v>-6.5189675519687768E-2</v>
      </c>
      <c r="O5500" s="6"/>
      <c r="P5500" s="6">
        <f t="shared" si="1032"/>
        <v>-4.253634892464539E-2</v>
      </c>
      <c r="Q5500">
        <f t="shared" si="1039"/>
        <v>0.35298999999999997</v>
      </c>
      <c r="R5500">
        <f t="shared" si="1033"/>
        <v>1</v>
      </c>
      <c r="S5500">
        <f t="shared" si="1034"/>
        <v>-4.253634892464539E-2</v>
      </c>
      <c r="T5500" s="6">
        <f t="shared" si="1040"/>
        <v>105.89999999999999</v>
      </c>
      <c r="U5500">
        <f t="shared" si="1035"/>
        <v>-1.82</v>
      </c>
      <c r="V5500" s="16">
        <f t="shared" si="1036"/>
        <v>-2.0375203816553205</v>
      </c>
    </row>
    <row r="5501" spans="4:22" ht="15.75" x14ac:dyDescent="0.25">
      <c r="D5501" s="27">
        <v>31063</v>
      </c>
      <c r="E5501">
        <v>16</v>
      </c>
      <c r="F5501">
        <v>-10.8</v>
      </c>
      <c r="G5501">
        <v>0</v>
      </c>
      <c r="H5501">
        <v>-0.20852488939454766</v>
      </c>
      <c r="I5501" s="20">
        <f t="shared" si="1037"/>
        <v>1.5559504191038617E-2</v>
      </c>
      <c r="J5501">
        <f t="shared" si="1038"/>
        <v>1.892035709630296E-3</v>
      </c>
      <c r="K5501" s="16">
        <f t="shared" si="1029"/>
        <v>0.73003351826167362</v>
      </c>
      <c r="L5501" s="16">
        <f t="shared" si="1030"/>
        <v>2.5917107397144382E-3</v>
      </c>
      <c r="M5501" s="6"/>
      <c r="N5501" s="6">
        <f t="shared" si="1031"/>
        <v>-0.16681991151563813</v>
      </c>
      <c r="O5501" s="6"/>
      <c r="P5501" s="6">
        <f t="shared" si="1032"/>
        <v>-0.14416658492059575</v>
      </c>
      <c r="Q5501">
        <f t="shared" si="1039"/>
        <v>0.35298999999999997</v>
      </c>
      <c r="R5501">
        <f t="shared" si="1033"/>
        <v>1</v>
      </c>
      <c r="S5501">
        <f t="shared" si="1034"/>
        <v>-0.14416658492059575</v>
      </c>
      <c r="T5501" s="6">
        <f t="shared" si="1040"/>
        <v>105.89999999999999</v>
      </c>
      <c r="U5501">
        <f t="shared" si="1035"/>
        <v>-2.16</v>
      </c>
      <c r="V5501" s="16">
        <f t="shared" si="1036"/>
        <v>-2.0602991361159448</v>
      </c>
    </row>
    <row r="5502" spans="4:22" ht="15.75" x14ac:dyDescent="0.25">
      <c r="D5502" s="27">
        <v>31064</v>
      </c>
      <c r="E5502">
        <v>17</v>
      </c>
      <c r="F5502">
        <v>-7.5</v>
      </c>
      <c r="G5502">
        <v>0</v>
      </c>
      <c r="H5502">
        <v>-7.5296203942895448E-2</v>
      </c>
      <c r="I5502" s="20">
        <f t="shared" si="1037"/>
        <v>1.750227460950898E-2</v>
      </c>
      <c r="J5502">
        <f t="shared" si="1038"/>
        <v>2.1282765925162918E-3</v>
      </c>
      <c r="K5502" s="16">
        <f t="shared" si="1029"/>
        <v>0.73003351826167362</v>
      </c>
      <c r="L5502" s="16">
        <f t="shared" si="1030"/>
        <v>2.9153135291432345E-3</v>
      </c>
      <c r="M5502" s="6"/>
      <c r="N5502" s="6">
        <f t="shared" si="1031"/>
        <v>-6.0236963154316363E-2</v>
      </c>
      <c r="O5502" s="6"/>
      <c r="P5502" s="6">
        <f t="shared" si="1032"/>
        <v>-3.7583636559273985E-2</v>
      </c>
      <c r="Q5502">
        <f t="shared" si="1039"/>
        <v>0.35298999999999997</v>
      </c>
      <c r="R5502">
        <f t="shared" si="1033"/>
        <v>1</v>
      </c>
      <c r="S5502">
        <f t="shared" si="1034"/>
        <v>-3.7583636559273985E-2</v>
      </c>
      <c r="T5502" s="6">
        <f t="shared" si="1040"/>
        <v>105.89999999999999</v>
      </c>
      <c r="U5502">
        <f t="shared" si="1035"/>
        <v>-1.5</v>
      </c>
      <c r="V5502" s="16">
        <f t="shared" si="1036"/>
        <v>-1.9560947254672441</v>
      </c>
    </row>
    <row r="5503" spans="4:22" ht="15.75" x14ac:dyDescent="0.25">
      <c r="D5503" s="27">
        <v>31065</v>
      </c>
      <c r="E5503">
        <v>18</v>
      </c>
      <c r="F5503">
        <v>-2.9</v>
      </c>
      <c r="G5503">
        <v>0</v>
      </c>
      <c r="H5503">
        <v>-1.5716249055444175E-2</v>
      </c>
      <c r="I5503" s="20">
        <f t="shared" si="1037"/>
        <v>2.2758632404222608E-2</v>
      </c>
      <c r="J5503">
        <f t="shared" si="1038"/>
        <v>2.7674497003534692E-3</v>
      </c>
      <c r="K5503" s="16">
        <f t="shared" si="1029"/>
        <v>0.73003351826167362</v>
      </c>
      <c r="L5503" s="16">
        <f t="shared" si="1030"/>
        <v>3.7908529281548728E-3</v>
      </c>
      <c r="M5503" s="6"/>
      <c r="N5503" s="6">
        <f t="shared" si="1031"/>
        <v>-1.2572999244355341E-2</v>
      </c>
      <c r="O5503" s="6"/>
      <c r="P5503" s="6">
        <f t="shared" si="1032"/>
        <v>1.0080327350687037E-2</v>
      </c>
      <c r="Q5503">
        <f t="shared" si="1039"/>
        <v>0.35298999999999997</v>
      </c>
      <c r="R5503">
        <f t="shared" si="1033"/>
        <v>1</v>
      </c>
      <c r="S5503">
        <f t="shared" si="1034"/>
        <v>1.0080327350687037E-2</v>
      </c>
      <c r="T5503" s="6">
        <f t="shared" si="1040"/>
        <v>105.89999999999999</v>
      </c>
      <c r="U5503">
        <f t="shared" si="1035"/>
        <v>-0.57999999999999996</v>
      </c>
      <c r="V5503" s="16">
        <f t="shared" si="1036"/>
        <v>-1.7001686841420141</v>
      </c>
    </row>
    <row r="5504" spans="4:22" ht="15.75" x14ac:dyDescent="0.25">
      <c r="D5504" s="27">
        <v>31066</v>
      </c>
      <c r="E5504">
        <v>19</v>
      </c>
      <c r="F5504">
        <v>-7.9</v>
      </c>
      <c r="G5504">
        <v>0.4</v>
      </c>
      <c r="H5504">
        <v>4.1234165284798799E-2</v>
      </c>
      <c r="I5504" s="20">
        <f t="shared" si="1037"/>
        <v>2.3250369104374582E-2</v>
      </c>
      <c r="J5504">
        <f t="shared" si="1038"/>
        <v>2.827244883091949E-3</v>
      </c>
      <c r="K5504" s="16">
        <f t="shared" si="1029"/>
        <v>0.73003351826167362</v>
      </c>
      <c r="L5504" s="16">
        <f t="shared" si="1030"/>
        <v>3.8727603765702028E-3</v>
      </c>
      <c r="M5504" s="6"/>
      <c r="N5504" s="6">
        <f t="shared" si="1031"/>
        <v>3.298733222783904E-2</v>
      </c>
      <c r="O5504" s="6"/>
      <c r="P5504" s="6">
        <f t="shared" si="1032"/>
        <v>5.5640658822881418E-2</v>
      </c>
      <c r="Q5504">
        <f t="shared" si="1039"/>
        <v>0.35298999999999997</v>
      </c>
      <c r="R5504">
        <f t="shared" si="1033"/>
        <v>1</v>
      </c>
      <c r="S5504">
        <f t="shared" si="1034"/>
        <v>5.5640658822881418E-2</v>
      </c>
      <c r="T5504" s="6">
        <f t="shared" si="1040"/>
        <v>105.89999999999999</v>
      </c>
      <c r="U5504">
        <f t="shared" si="1035"/>
        <v>-1.58</v>
      </c>
      <c r="V5504" s="16">
        <f t="shared" si="1036"/>
        <v>-1.6778197171308331</v>
      </c>
    </row>
    <row r="5505" spans="4:22" ht="15.75" x14ac:dyDescent="0.25">
      <c r="D5505" s="27">
        <v>31067</v>
      </c>
      <c r="E5505">
        <v>20</v>
      </c>
      <c r="F5505">
        <v>-8.9</v>
      </c>
      <c r="G5505">
        <v>8.5</v>
      </c>
      <c r="H5505">
        <v>7.9659061440600198E-2</v>
      </c>
      <c r="I5505" s="20">
        <f t="shared" si="1037"/>
        <v>2.2831907417902184E-2</v>
      </c>
      <c r="J5505">
        <f t="shared" si="1038"/>
        <v>2.7763599420169054E-3</v>
      </c>
      <c r="K5505" s="16">
        <f t="shared" si="1029"/>
        <v>0.73003351826167362</v>
      </c>
      <c r="L5505" s="16">
        <f t="shared" si="1030"/>
        <v>3.8030581782434619E-3</v>
      </c>
      <c r="M5505" s="6"/>
      <c r="N5505" s="6">
        <f t="shared" si="1031"/>
        <v>6.3727249152480167E-2</v>
      </c>
      <c r="O5505" s="6"/>
      <c r="P5505" s="6">
        <f t="shared" si="1032"/>
        <v>8.6380575747522545E-2</v>
      </c>
      <c r="Q5505">
        <f t="shared" si="1039"/>
        <v>0.35298999999999997</v>
      </c>
      <c r="R5505">
        <f t="shared" si="1033"/>
        <v>1</v>
      </c>
      <c r="S5505">
        <f t="shared" si="1034"/>
        <v>8.6380575747522545E-2</v>
      </c>
      <c r="T5505" s="6">
        <f t="shared" si="1040"/>
        <v>105.89999999999999</v>
      </c>
      <c r="U5505">
        <f t="shared" si="1035"/>
        <v>-1.7800000000000002</v>
      </c>
      <c r="V5505" s="16">
        <f t="shared" si="1036"/>
        <v>-1.6968232020016285</v>
      </c>
    </row>
    <row r="5506" spans="4:22" ht="15.75" x14ac:dyDescent="0.25">
      <c r="D5506" s="27">
        <v>31068</v>
      </c>
      <c r="E5506">
        <v>21</v>
      </c>
      <c r="F5506">
        <v>-3.8</v>
      </c>
      <c r="G5506">
        <v>6.6</v>
      </c>
      <c r="H5506">
        <v>0.12440713155119582</v>
      </c>
      <c r="I5506" s="20">
        <f t="shared" si="1037"/>
        <v>2.6810796943328045E-2</v>
      </c>
      <c r="J5506">
        <f t="shared" si="1038"/>
        <v>3.2601929083086903E-3</v>
      </c>
      <c r="K5506" s="16">
        <f t="shared" si="1029"/>
        <v>0.73003351826167362</v>
      </c>
      <c r="L5506" s="16">
        <f t="shared" si="1030"/>
        <v>4.4658126329209244E-3</v>
      </c>
      <c r="M5506" s="6"/>
      <c r="N5506" s="6">
        <f t="shared" si="1031"/>
        <v>9.9525705240956663E-2</v>
      </c>
      <c r="O5506" s="6"/>
      <c r="P5506" s="6">
        <f t="shared" si="1032"/>
        <v>0.12217903183599904</v>
      </c>
      <c r="Q5506">
        <f t="shared" si="1039"/>
        <v>0.35298999999999997</v>
      </c>
      <c r="R5506">
        <f t="shared" si="1033"/>
        <v>1</v>
      </c>
      <c r="S5506">
        <f t="shared" si="1034"/>
        <v>0.12217903183599904</v>
      </c>
      <c r="T5506" s="6">
        <f t="shared" si="1040"/>
        <v>105.89999999999999</v>
      </c>
      <c r="U5506">
        <f t="shared" si="1035"/>
        <v>-0.76</v>
      </c>
      <c r="V5506" s="16">
        <f t="shared" si="1036"/>
        <v>-1.5225928608247192</v>
      </c>
    </row>
    <row r="5507" spans="4:22" ht="15.75" x14ac:dyDescent="0.25">
      <c r="D5507" s="27">
        <v>31069</v>
      </c>
      <c r="E5507">
        <v>22</v>
      </c>
      <c r="F5507">
        <v>-4.0999999999999996</v>
      </c>
      <c r="G5507">
        <v>12.2</v>
      </c>
      <c r="H5507">
        <v>0.17261610015807644</v>
      </c>
      <c r="I5507" s="20">
        <f t="shared" si="1037"/>
        <v>3.0004471379763007E-2</v>
      </c>
      <c r="J5507">
        <f t="shared" si="1038"/>
        <v>3.6485437197791818E-3</v>
      </c>
      <c r="K5507" s="16">
        <f t="shared" si="1029"/>
        <v>0.73003351826167362</v>
      </c>
      <c r="L5507" s="16">
        <f t="shared" si="1030"/>
        <v>4.9977756205865E-3</v>
      </c>
      <c r="M5507" s="6"/>
      <c r="N5507" s="6">
        <f t="shared" si="1031"/>
        <v>0.13809288012646115</v>
      </c>
      <c r="O5507" s="6"/>
      <c r="P5507" s="6">
        <f t="shared" si="1032"/>
        <v>0.16074620672150353</v>
      </c>
      <c r="Q5507">
        <f t="shared" si="1039"/>
        <v>0.35298999999999997</v>
      </c>
      <c r="R5507">
        <f t="shared" si="1033"/>
        <v>1</v>
      </c>
      <c r="S5507">
        <f t="shared" si="1034"/>
        <v>0.16074620672150353</v>
      </c>
      <c r="T5507" s="6">
        <f t="shared" si="1040"/>
        <v>105.89999999999999</v>
      </c>
      <c r="U5507">
        <f t="shared" si="1035"/>
        <v>-0.82</v>
      </c>
      <c r="V5507" s="16">
        <f t="shared" si="1036"/>
        <v>-1.3919246690160596</v>
      </c>
    </row>
    <row r="5508" spans="4:22" ht="15.75" x14ac:dyDescent="0.25">
      <c r="D5508" s="27">
        <v>31070</v>
      </c>
      <c r="E5508">
        <v>23</v>
      </c>
      <c r="F5508">
        <v>-4.8</v>
      </c>
      <c r="G5508">
        <v>10.199999999999999</v>
      </c>
      <c r="H5508">
        <v>0.13819062392154072</v>
      </c>
      <c r="I5508" s="20">
        <f t="shared" si="1037"/>
        <v>3.2056983342818014E-2</v>
      </c>
      <c r="J5508">
        <f t="shared" si="1038"/>
        <v>3.8981291744866705E-3</v>
      </c>
      <c r="K5508" s="16">
        <f t="shared" si="1029"/>
        <v>0.73003351826167362</v>
      </c>
      <c r="L5508" s="16">
        <f t="shared" si="1030"/>
        <v>5.3396578060809297E-3</v>
      </c>
      <c r="M5508" s="6"/>
      <c r="N5508" s="6">
        <f t="shared" si="1031"/>
        <v>0.11055249913723258</v>
      </c>
      <c r="O5508" s="6"/>
      <c r="P5508" s="6">
        <f t="shared" si="1032"/>
        <v>0.13320582573227496</v>
      </c>
      <c r="Q5508">
        <f t="shared" si="1039"/>
        <v>0.35298999999999997</v>
      </c>
      <c r="R5508">
        <f t="shared" si="1033"/>
        <v>1</v>
      </c>
      <c r="S5508">
        <f t="shared" si="1034"/>
        <v>0.13320582573227496</v>
      </c>
      <c r="T5508" s="6">
        <f t="shared" si="1040"/>
        <v>105.89999999999999</v>
      </c>
      <c r="U5508">
        <f t="shared" si="1035"/>
        <v>-0.96</v>
      </c>
      <c r="V5508" s="16">
        <f t="shared" si="1036"/>
        <v>-1.311595336560798</v>
      </c>
    </row>
    <row r="5509" spans="4:22" ht="15.75" x14ac:dyDescent="0.25">
      <c r="D5509" s="27">
        <v>31071</v>
      </c>
      <c r="E5509">
        <v>24</v>
      </c>
      <c r="F5509">
        <v>-11.9</v>
      </c>
      <c r="G5509">
        <v>2.4</v>
      </c>
      <c r="H5509">
        <v>3.3038705226868893E-2</v>
      </c>
      <c r="I5509" s="20">
        <f t="shared" si="1037"/>
        <v>2.7103659003287955E-2</v>
      </c>
      <c r="J5509">
        <f t="shared" si="1038"/>
        <v>3.2958049347998155E-3</v>
      </c>
      <c r="K5509" s="16">
        <f t="shared" si="1029"/>
        <v>0.73003351826167362</v>
      </c>
      <c r="L5509" s="16">
        <f t="shared" si="1030"/>
        <v>4.5145939910370874E-3</v>
      </c>
      <c r="M5509" s="6"/>
      <c r="N5509" s="6">
        <f t="shared" si="1031"/>
        <v>2.6430964181495115E-2</v>
      </c>
      <c r="O5509" s="6"/>
      <c r="P5509" s="6">
        <f t="shared" si="1032"/>
        <v>4.908429077653749E-2</v>
      </c>
      <c r="Q5509">
        <f t="shared" si="1039"/>
        <v>0.35298999999999997</v>
      </c>
      <c r="R5509">
        <f t="shared" si="1033"/>
        <v>1</v>
      </c>
      <c r="S5509">
        <f t="shared" si="1034"/>
        <v>4.908429077653749E-2</v>
      </c>
      <c r="T5509" s="6">
        <f t="shared" si="1040"/>
        <v>105.89999999999999</v>
      </c>
      <c r="U5509">
        <f t="shared" si="1035"/>
        <v>-2.3800000000000003</v>
      </c>
      <c r="V5509" s="16">
        <f t="shared" si="1036"/>
        <v>-1.5102971926082205</v>
      </c>
    </row>
    <row r="5510" spans="4:22" ht="15.75" x14ac:dyDescent="0.25">
      <c r="D5510" s="27">
        <v>31072</v>
      </c>
      <c r="E5510">
        <v>25</v>
      </c>
      <c r="F5510">
        <v>-16.3</v>
      </c>
      <c r="G5510">
        <v>0.1</v>
      </c>
      <c r="H5510">
        <v>0.10228865048106607</v>
      </c>
      <c r="I5510" s="20">
        <f t="shared" si="1037"/>
        <v>1.9889021962138931E-2</v>
      </c>
      <c r="J5510">
        <f t="shared" si="1038"/>
        <v>2.4185050705960941E-3</v>
      </c>
      <c r="K5510" s="16">
        <f t="shared" si="1029"/>
        <v>0.73003351826167362</v>
      </c>
      <c r="L5510" s="16">
        <f t="shared" si="1030"/>
        <v>3.3128685328790669E-3</v>
      </c>
      <c r="M5510" s="6"/>
      <c r="N5510" s="6">
        <f t="shared" si="1031"/>
        <v>8.1830920384852859E-2</v>
      </c>
      <c r="O5510" s="6"/>
      <c r="P5510" s="6">
        <f t="shared" si="1032"/>
        <v>0.10448424697989524</v>
      </c>
      <c r="Q5510">
        <f t="shared" si="1039"/>
        <v>0.35298999999999997</v>
      </c>
      <c r="R5510">
        <f t="shared" si="1033"/>
        <v>1</v>
      </c>
      <c r="S5510">
        <f t="shared" si="1034"/>
        <v>0.10448424697989524</v>
      </c>
      <c r="T5510" s="6">
        <f t="shared" si="1040"/>
        <v>105.89999999999999</v>
      </c>
      <c r="U5510">
        <f t="shared" si="1035"/>
        <v>-3.2600000000000002</v>
      </c>
      <c r="V5510" s="16">
        <f t="shared" si="1036"/>
        <v>-1.8357068498826308</v>
      </c>
    </row>
    <row r="5511" spans="4:22" ht="15.75" x14ac:dyDescent="0.25">
      <c r="D5511" s="27">
        <v>31073</v>
      </c>
      <c r="E5511">
        <v>26</v>
      </c>
      <c r="F5511">
        <v>-20.7</v>
      </c>
      <c r="G5511">
        <v>0</v>
      </c>
      <c r="H5511">
        <v>-3.7849814881438591E-2</v>
      </c>
      <c r="I5511" s="20">
        <f t="shared" si="1037"/>
        <v>1.2087592730274911E-2</v>
      </c>
      <c r="J5511">
        <f t="shared" si="1038"/>
        <v>1.4698512760014293E-3</v>
      </c>
      <c r="K5511" s="16">
        <f t="shared" ref="K5511:K5574" si="1041">IF(theta&gt;topt,(1-rs)*(theta-topt)/(topt-Porosity)+1,IF(theta&lt;twilt,rwp*theta,(1-rwp)*(theta-twilt)/(topt-twilt)+rwp))</f>
        <v>0.73003351826167362</v>
      </c>
      <c r="L5511" s="16">
        <f t="shared" ref="L5511:L5574" si="1042">(soiltemp-tmin)^2/((30-tmin))^2</f>
        <v>2.0134024523988706E-3</v>
      </c>
      <c r="M5511" s="6"/>
      <c r="N5511" s="6">
        <f t="shared" ref="N5511:N5574" si="1043">ET0*kc</f>
        <v>-3.0279851905150874E-2</v>
      </c>
      <c r="O5511" s="6"/>
      <c r="P5511" s="6">
        <f t="shared" ref="P5511:P5574" si="1044">(etc-Inter)</f>
        <v>-7.6265253101084965E-3</v>
      </c>
      <c r="Q5511">
        <f t="shared" si="1039"/>
        <v>0.35298999999999997</v>
      </c>
      <c r="R5511">
        <f t="shared" ref="R5511:R5574" si="1045">IF(MAX(0,(1-(0.9*tfield-theta)/(0.9*tfield-alfa*twilt))^2) &gt; 1, 1, MAX(0,(1-(0.9*tfield-theta)/(0.9*tfield-alfa*twilt))^2))</f>
        <v>1</v>
      </c>
      <c r="S5511">
        <f t="shared" ref="S5511:S5574" si="1046">epot*Kr</f>
        <v>-7.6265253101084965E-3</v>
      </c>
      <c r="T5511" s="6">
        <f t="shared" si="1040"/>
        <v>105.89999999999999</v>
      </c>
      <c r="U5511">
        <f t="shared" ref="U5511:U5574" si="1047">IF(Temperature &lt;0, 0.2*Temperature,Temperature*(s1_+(1-s1_)*EXP(-s2_*(LAI-LAIref))))</f>
        <v>-4.1399999999999997</v>
      </c>
      <c r="V5511" s="16">
        <f t="shared" si="1036"/>
        <v>-2.2642591966421488</v>
      </c>
    </row>
    <row r="5512" spans="4:22" ht="15.75" x14ac:dyDescent="0.25">
      <c r="D5512" s="27">
        <v>31074</v>
      </c>
      <c r="E5512">
        <v>27</v>
      </c>
      <c r="F5512">
        <v>-21.5</v>
      </c>
      <c r="G5512">
        <v>0.4</v>
      </c>
      <c r="H5512">
        <v>-9.4994248963811409E-2</v>
      </c>
      <c r="I5512" s="20">
        <f t="shared" si="1037"/>
        <v>6.8031975306148459E-3</v>
      </c>
      <c r="J5512">
        <f t="shared" si="1038"/>
        <v>8.2726881972276529E-4</v>
      </c>
      <c r="K5512" s="16">
        <f t="shared" si="1041"/>
        <v>0.73003351826167362</v>
      </c>
      <c r="L5512" s="16">
        <f t="shared" si="1042"/>
        <v>1.1331929274872535E-3</v>
      </c>
      <c r="M5512" s="6"/>
      <c r="N5512" s="6">
        <f t="shared" si="1043"/>
        <v>-7.5995399171049138E-2</v>
      </c>
      <c r="O5512" s="6"/>
      <c r="P5512" s="6">
        <f t="shared" si="1044"/>
        <v>-5.334207257600676E-2</v>
      </c>
      <c r="Q5512">
        <f t="shared" si="1039"/>
        <v>0.35298999999999997</v>
      </c>
      <c r="R5512">
        <f t="shared" si="1045"/>
        <v>1</v>
      </c>
      <c r="S5512">
        <f t="shared" si="1046"/>
        <v>-5.334207257600676E-2</v>
      </c>
      <c r="T5512" s="6">
        <f t="shared" si="1040"/>
        <v>105.89999999999999</v>
      </c>
      <c r="U5512">
        <f t="shared" si="1047"/>
        <v>-4.3</v>
      </c>
      <c r="V5512" s="16">
        <f t="shared" ref="V5512:V5575" si="1048">V5511+(Tsurface-V5511)*att*EXP(-kz*z)*EXP(-klai*LAI)</f>
        <v>-2.642866188824839</v>
      </c>
    </row>
    <row r="5513" spans="4:22" ht="15.75" x14ac:dyDescent="0.25">
      <c r="D5513" s="27">
        <v>31075</v>
      </c>
      <c r="E5513">
        <v>28</v>
      </c>
      <c r="F5513">
        <v>-9.9</v>
      </c>
      <c r="G5513">
        <v>0</v>
      </c>
      <c r="H5513">
        <v>-1.0912394993076112E-3</v>
      </c>
      <c r="I5513" s="20">
        <f t="shared" ref="I5513:I5576" si="1049">K5513*L5513/CF</f>
        <v>8.3582647340343791E-3</v>
      </c>
      <c r="J5513">
        <f t="shared" ref="J5513:J5576" si="1050">K5513*L5513</f>
        <v>1.0163649916585804E-3</v>
      </c>
      <c r="K5513" s="16">
        <f t="shared" si="1041"/>
        <v>0.73003351826167362</v>
      </c>
      <c r="L5513" s="16">
        <f t="shared" si="1042"/>
        <v>1.3922168862584663E-3</v>
      </c>
      <c r="M5513" s="6"/>
      <c r="N5513" s="6">
        <f t="shared" si="1043"/>
        <v>-8.7299159944608906E-4</v>
      </c>
      <c r="O5513" s="6"/>
      <c r="P5513" s="6">
        <f t="shared" si="1044"/>
        <v>2.1780334995596288E-2</v>
      </c>
      <c r="Q5513">
        <f t="shared" ref="Q5513:Q5576" si="1051">IF(T5512/L &gt;= tfield, tfield-0.00001,T5512/L)</f>
        <v>0.35298999999999997</v>
      </c>
      <c r="R5513">
        <f t="shared" si="1045"/>
        <v>1</v>
      </c>
      <c r="S5513">
        <f t="shared" si="1046"/>
        <v>2.1780334995596288E-2</v>
      </c>
      <c r="T5513" s="6">
        <f t="shared" ref="T5513:T5576" si="1052">(IF(T5512+Precipitation-actevapo-Inter&lt;0,0,IF(T5512+Precipitation-actevapo-Inter&gt;tfield*L,tfield*L,IF(T5512+Precipitation-actevapo-Inter&lt;twilt*L,twilt*L,T5512+Precipitation-actevapo-Inter))))</f>
        <v>105.89999999999999</v>
      </c>
      <c r="U5513">
        <f t="shared" si="1047"/>
        <v>-1.9800000000000002</v>
      </c>
      <c r="V5513" s="16">
        <f t="shared" si="1048"/>
        <v>-2.5195863618662102</v>
      </c>
    </row>
    <row r="5514" spans="4:22" ht="15.75" x14ac:dyDescent="0.25">
      <c r="D5514" s="27">
        <v>31076</v>
      </c>
      <c r="E5514">
        <v>29</v>
      </c>
      <c r="F5514">
        <v>-5.2</v>
      </c>
      <c r="G5514">
        <v>6.3</v>
      </c>
      <c r="H5514">
        <v>0.16035978187355357</v>
      </c>
      <c r="I5514" s="20">
        <f t="shared" si="1049"/>
        <v>1.2406201105981073E-2</v>
      </c>
      <c r="J5514">
        <f t="shared" si="1050"/>
        <v>1.5085940544872986E-3</v>
      </c>
      <c r="K5514" s="16">
        <f t="shared" si="1041"/>
        <v>0.73003351826167362</v>
      </c>
      <c r="L5514" s="16">
        <f t="shared" si="1042"/>
        <v>2.0664723149691837E-3</v>
      </c>
      <c r="M5514" s="6"/>
      <c r="N5514" s="6">
        <f t="shared" si="1043"/>
        <v>0.12828782549884285</v>
      </c>
      <c r="O5514" s="6"/>
      <c r="P5514" s="6">
        <f t="shared" si="1044"/>
        <v>0.15094115209388523</v>
      </c>
      <c r="Q5514">
        <f t="shared" si="1051"/>
        <v>0.35298999999999997</v>
      </c>
      <c r="R5514">
        <f t="shared" si="1045"/>
        <v>1</v>
      </c>
      <c r="S5514">
        <f t="shared" si="1046"/>
        <v>0.15094115209388523</v>
      </c>
      <c r="T5514" s="6">
        <f t="shared" si="1052"/>
        <v>105.89999999999999</v>
      </c>
      <c r="U5514">
        <f t="shared" si="1047"/>
        <v>-1.04</v>
      </c>
      <c r="V5514" s="16">
        <f t="shared" si="1048"/>
        <v>-2.2444129501938086</v>
      </c>
    </row>
    <row r="5515" spans="4:22" ht="15.75" x14ac:dyDescent="0.25">
      <c r="D5515" s="27">
        <v>31077</v>
      </c>
      <c r="E5515">
        <v>30</v>
      </c>
      <c r="F5515">
        <v>-5.9</v>
      </c>
      <c r="G5515">
        <v>0.8</v>
      </c>
      <c r="H5515">
        <v>-4.2905715709503224E-2</v>
      </c>
      <c r="I5515" s="20">
        <f t="shared" si="1049"/>
        <v>1.5811058287303208E-2</v>
      </c>
      <c r="J5515">
        <f t="shared" si="1050"/>
        <v>1.9226246877360701E-3</v>
      </c>
      <c r="K5515" s="16">
        <f t="shared" si="1041"/>
        <v>0.73003351826167362</v>
      </c>
      <c r="L5515" s="16">
        <f t="shared" si="1042"/>
        <v>2.633611525555904E-3</v>
      </c>
      <c r="M5515" s="6"/>
      <c r="N5515" s="6">
        <f t="shared" si="1043"/>
        <v>-3.4324572567602581E-2</v>
      </c>
      <c r="O5515" s="6"/>
      <c r="P5515" s="6">
        <f t="shared" si="1044"/>
        <v>-1.1671245972560203E-2</v>
      </c>
      <c r="Q5515">
        <f t="shared" si="1051"/>
        <v>0.35298999999999997</v>
      </c>
      <c r="R5515">
        <f t="shared" si="1045"/>
        <v>1</v>
      </c>
      <c r="S5515">
        <f t="shared" si="1046"/>
        <v>-1.1671245972560203E-2</v>
      </c>
      <c r="T5515" s="6">
        <f t="shared" si="1052"/>
        <v>105.89999999999999</v>
      </c>
      <c r="U5515">
        <f t="shared" si="1047"/>
        <v>-1.1800000000000002</v>
      </c>
      <c r="V5515" s="16">
        <f t="shared" si="1048"/>
        <v>-2.0464534728141426</v>
      </c>
    </row>
    <row r="5516" spans="4:22" ht="15.75" x14ac:dyDescent="0.25">
      <c r="D5516" s="27">
        <v>31078</v>
      </c>
      <c r="E5516">
        <v>31</v>
      </c>
      <c r="F5516">
        <v>-6.6</v>
      </c>
      <c r="G5516">
        <v>10.5</v>
      </c>
      <c r="H5516">
        <v>3.9450958972407552E-2</v>
      </c>
      <c r="I5516" s="20">
        <f t="shared" si="1049"/>
        <v>1.837159832129124E-2</v>
      </c>
      <c r="J5516">
        <f t="shared" si="1050"/>
        <v>2.2339863558690147E-3</v>
      </c>
      <c r="K5516" s="16">
        <f t="shared" si="1041"/>
        <v>0.73003351826167362</v>
      </c>
      <c r="L5516" s="16">
        <f t="shared" si="1042"/>
        <v>3.0601147755359138E-3</v>
      </c>
      <c r="M5516" s="6"/>
      <c r="N5516" s="6">
        <f t="shared" si="1043"/>
        <v>3.1560767177926045E-2</v>
      </c>
      <c r="O5516" s="6"/>
      <c r="P5516" s="6">
        <f t="shared" si="1044"/>
        <v>5.4214093772968423E-2</v>
      </c>
      <c r="Q5516">
        <f t="shared" si="1051"/>
        <v>0.35298999999999997</v>
      </c>
      <c r="R5516">
        <f t="shared" si="1045"/>
        <v>1</v>
      </c>
      <c r="S5516">
        <f t="shared" si="1046"/>
        <v>5.4214093772968423E-2</v>
      </c>
      <c r="T5516" s="6">
        <f t="shared" si="1052"/>
        <v>105.89999999999999</v>
      </c>
      <c r="U5516">
        <f t="shared" si="1047"/>
        <v>-1.32</v>
      </c>
      <c r="V5516" s="16">
        <f t="shared" si="1048"/>
        <v>-1.9113476853537905</v>
      </c>
    </row>
    <row r="5517" spans="4:22" ht="15.75" x14ac:dyDescent="0.25">
      <c r="D5517" s="27">
        <v>31079</v>
      </c>
      <c r="E5517">
        <v>32</v>
      </c>
      <c r="F5517">
        <v>-3.3</v>
      </c>
      <c r="G5517">
        <v>0.4</v>
      </c>
      <c r="H5517">
        <v>8.1464030554798617E-2</v>
      </c>
      <c r="I5517" s="20">
        <f t="shared" si="1049"/>
        <v>2.323262373158106E-2</v>
      </c>
      <c r="J5517">
        <f t="shared" si="1050"/>
        <v>2.8250870457602571E-3</v>
      </c>
      <c r="K5517" s="16">
        <f t="shared" si="1041"/>
        <v>0.73003351826167362</v>
      </c>
      <c r="L5517" s="16">
        <f t="shared" si="1042"/>
        <v>3.8698045707370263E-3</v>
      </c>
      <c r="M5517" s="6"/>
      <c r="N5517" s="6">
        <f t="shared" si="1043"/>
        <v>6.5171224443838896E-2</v>
      </c>
      <c r="O5517" s="6"/>
      <c r="P5517" s="6">
        <f t="shared" si="1044"/>
        <v>8.7824551038881274E-2</v>
      </c>
      <c r="Q5517">
        <f t="shared" si="1051"/>
        <v>0.35298999999999997</v>
      </c>
      <c r="R5517">
        <f t="shared" si="1045"/>
        <v>1</v>
      </c>
      <c r="S5517">
        <f t="shared" si="1046"/>
        <v>8.7824551038881274E-2</v>
      </c>
      <c r="T5517" s="6">
        <f t="shared" si="1052"/>
        <v>105.89999999999999</v>
      </c>
      <c r="U5517">
        <f t="shared" si="1047"/>
        <v>-0.66</v>
      </c>
      <c r="V5517" s="16">
        <f t="shared" si="1048"/>
        <v>-1.6786220934979352</v>
      </c>
    </row>
    <row r="5518" spans="4:22" ht="15.75" x14ac:dyDescent="0.25">
      <c r="D5518" s="27">
        <v>31080</v>
      </c>
      <c r="E5518">
        <v>33</v>
      </c>
      <c r="F5518">
        <v>-14.3</v>
      </c>
      <c r="G5518">
        <v>1</v>
      </c>
      <c r="H5518">
        <v>0.33137556353249892</v>
      </c>
      <c r="I5518" s="20">
        <f t="shared" si="1049"/>
        <v>1.8628362617581905E-2</v>
      </c>
      <c r="J5518">
        <f t="shared" si="1050"/>
        <v>2.2652088942979598E-3</v>
      </c>
      <c r="K5518" s="16">
        <f t="shared" si="1041"/>
        <v>0.73003351826167362</v>
      </c>
      <c r="L5518" s="16">
        <f t="shared" si="1042"/>
        <v>3.1028834123832888E-3</v>
      </c>
      <c r="M5518" s="6"/>
      <c r="N5518" s="6">
        <f t="shared" si="1043"/>
        <v>0.26510045082599915</v>
      </c>
      <c r="O5518" s="6"/>
      <c r="P5518" s="6">
        <f t="shared" si="1044"/>
        <v>0.28775377742104152</v>
      </c>
      <c r="Q5518">
        <f t="shared" si="1051"/>
        <v>0.35298999999999997</v>
      </c>
      <c r="R5518">
        <f t="shared" si="1045"/>
        <v>1</v>
      </c>
      <c r="S5518">
        <f t="shared" si="1046"/>
        <v>0.28775377742104152</v>
      </c>
      <c r="T5518" s="6">
        <f t="shared" si="1052"/>
        <v>105.89999999999999</v>
      </c>
      <c r="U5518">
        <f t="shared" si="1047"/>
        <v>-2.8600000000000003</v>
      </c>
      <c r="V5518" s="16">
        <f t="shared" si="1048"/>
        <v>-1.8983347087159768</v>
      </c>
    </row>
    <row r="5519" spans="4:22" ht="15.75" x14ac:dyDescent="0.25">
      <c r="D5519" s="27">
        <v>31081</v>
      </c>
      <c r="E5519">
        <v>34</v>
      </c>
      <c r="F5519">
        <v>-15</v>
      </c>
      <c r="G5519">
        <v>0.8</v>
      </c>
      <c r="H5519">
        <v>0.36941414594312005</v>
      </c>
      <c r="I5519" s="20">
        <f t="shared" si="1049"/>
        <v>1.4792476066196108E-2</v>
      </c>
      <c r="J5519">
        <f t="shared" si="1050"/>
        <v>1.7987650896494468E-3</v>
      </c>
      <c r="K5519" s="16">
        <f t="shared" si="1041"/>
        <v>0.73003351826167362</v>
      </c>
      <c r="L5519" s="16">
        <f t="shared" si="1042"/>
        <v>2.4639486333895926E-3</v>
      </c>
      <c r="M5519" s="6"/>
      <c r="N5519" s="6">
        <f t="shared" si="1043"/>
        <v>0.29553131675449607</v>
      </c>
      <c r="O5519" s="6"/>
      <c r="P5519" s="6">
        <f t="shared" si="1044"/>
        <v>0.31818464334953844</v>
      </c>
      <c r="Q5519">
        <f t="shared" si="1051"/>
        <v>0.35298999999999997</v>
      </c>
      <c r="R5519">
        <f t="shared" si="1045"/>
        <v>1</v>
      </c>
      <c r="S5519">
        <f t="shared" si="1046"/>
        <v>0.31818464334953844</v>
      </c>
      <c r="T5519" s="6">
        <f t="shared" si="1052"/>
        <v>105.89999999999999</v>
      </c>
      <c r="U5519">
        <f t="shared" si="1047"/>
        <v>-3</v>
      </c>
      <c r="V5519" s="16">
        <f t="shared" si="1048"/>
        <v>-2.1032223749832784</v>
      </c>
    </row>
    <row r="5520" spans="4:22" ht="15.75" x14ac:dyDescent="0.25">
      <c r="D5520" s="27">
        <v>31082</v>
      </c>
      <c r="E5520">
        <v>35</v>
      </c>
      <c r="F5520">
        <v>-14.8</v>
      </c>
      <c r="G5520">
        <v>0.2</v>
      </c>
      <c r="H5520">
        <v>0.15619364813716932</v>
      </c>
      <c r="I5520" s="20">
        <f t="shared" si="1049"/>
        <v>1.211461582384654E-2</v>
      </c>
      <c r="J5520">
        <f t="shared" si="1050"/>
        <v>1.4731372841797392E-3</v>
      </c>
      <c r="K5520" s="16">
        <f t="shared" si="1041"/>
        <v>0.73003351826167362</v>
      </c>
      <c r="L5520" s="16">
        <f t="shared" si="1042"/>
        <v>2.0179036267917046E-3</v>
      </c>
      <c r="M5520" s="6"/>
      <c r="N5520" s="6">
        <f t="shared" si="1043"/>
        <v>0.12495491850973546</v>
      </c>
      <c r="O5520" s="6"/>
      <c r="P5520" s="6">
        <f t="shared" si="1044"/>
        <v>0.14760824510477782</v>
      </c>
      <c r="Q5520">
        <f t="shared" si="1051"/>
        <v>0.35298999999999997</v>
      </c>
      <c r="R5520">
        <f t="shared" si="1045"/>
        <v>1</v>
      </c>
      <c r="S5520">
        <f t="shared" si="1046"/>
        <v>0.14760824510477782</v>
      </c>
      <c r="T5520" s="6">
        <f t="shared" si="1052"/>
        <v>105.89999999999999</v>
      </c>
      <c r="U5520">
        <f t="shared" si="1047"/>
        <v>-2.9600000000000004</v>
      </c>
      <c r="V5520" s="16">
        <f t="shared" si="1048"/>
        <v>-2.2625658429935274</v>
      </c>
    </row>
    <row r="5521" spans="4:22" ht="15.75" x14ac:dyDescent="0.25">
      <c r="D5521" s="27">
        <v>31083</v>
      </c>
      <c r="E5521">
        <v>36</v>
      </c>
      <c r="F5521">
        <v>-9.1999999999999993</v>
      </c>
      <c r="G5521">
        <v>11.5</v>
      </c>
      <c r="H5521">
        <v>0.10565491959732268</v>
      </c>
      <c r="I5521" s="20">
        <f t="shared" si="1049"/>
        <v>1.3401956102862806E-2</v>
      </c>
      <c r="J5521">
        <f t="shared" si="1050"/>
        <v>1.6296778621081173E-3</v>
      </c>
      <c r="K5521" s="16">
        <f t="shared" si="1041"/>
        <v>0.73003351826167362</v>
      </c>
      <c r="L5521" s="16">
        <f t="shared" si="1042"/>
        <v>2.2323329290258351E-3</v>
      </c>
      <c r="M5521" s="6"/>
      <c r="N5521" s="6">
        <f t="shared" si="1043"/>
        <v>8.4523935677858153E-2</v>
      </c>
      <c r="O5521" s="6"/>
      <c r="P5521" s="6">
        <f t="shared" si="1044"/>
        <v>0.10717726227290053</v>
      </c>
      <c r="Q5521">
        <f t="shared" si="1051"/>
        <v>0.35298999999999997</v>
      </c>
      <c r="R5521">
        <f t="shared" si="1045"/>
        <v>1</v>
      </c>
      <c r="S5521">
        <f t="shared" si="1046"/>
        <v>0.10717726227290053</v>
      </c>
      <c r="T5521" s="6">
        <f t="shared" si="1052"/>
        <v>105.89999999999999</v>
      </c>
      <c r="U5521">
        <f t="shared" si="1047"/>
        <v>-1.8399999999999999</v>
      </c>
      <c r="V5521" s="16">
        <f t="shared" si="1048"/>
        <v>-2.1839770646230035</v>
      </c>
    </row>
    <row r="5522" spans="4:22" ht="15.75" x14ac:dyDescent="0.25">
      <c r="D5522" s="27">
        <v>31084</v>
      </c>
      <c r="E5522">
        <v>37</v>
      </c>
      <c r="F5522">
        <v>-4.8</v>
      </c>
      <c r="G5522">
        <v>6.6</v>
      </c>
      <c r="H5522">
        <v>0.28482941753898677</v>
      </c>
      <c r="I5522" s="20">
        <f t="shared" si="1049"/>
        <v>1.7497531909030545E-2</v>
      </c>
      <c r="J5522">
        <f t="shared" si="1050"/>
        <v>2.1276998801381141E-3</v>
      </c>
      <c r="K5522" s="16">
        <f t="shared" si="1041"/>
        <v>0.73003351826167362</v>
      </c>
      <c r="L5522" s="16">
        <f t="shared" si="1042"/>
        <v>2.9145235484591275E-3</v>
      </c>
      <c r="M5522" s="6"/>
      <c r="N5522" s="6">
        <f t="shared" si="1043"/>
        <v>0.22786353403118942</v>
      </c>
      <c r="O5522" s="6"/>
      <c r="P5522" s="6">
        <f t="shared" si="1044"/>
        <v>0.2505168606262318</v>
      </c>
      <c r="Q5522">
        <f t="shared" si="1051"/>
        <v>0.35298999999999997</v>
      </c>
      <c r="R5522">
        <f t="shared" si="1045"/>
        <v>1</v>
      </c>
      <c r="S5522">
        <f t="shared" si="1046"/>
        <v>0.2505168606262318</v>
      </c>
      <c r="T5522" s="6">
        <f t="shared" si="1052"/>
        <v>105.89999999999999</v>
      </c>
      <c r="U5522">
        <f t="shared" si="1047"/>
        <v>-0.96</v>
      </c>
      <c r="V5522" s="16">
        <f t="shared" si="1048"/>
        <v>-1.9563418597024416</v>
      </c>
    </row>
    <row r="5523" spans="4:22" ht="15.75" x14ac:dyDescent="0.25">
      <c r="D5523" s="27">
        <v>31085</v>
      </c>
      <c r="E5523">
        <v>38</v>
      </c>
      <c r="F5523">
        <v>-15.8</v>
      </c>
      <c r="G5523">
        <v>1.2</v>
      </c>
      <c r="H5523">
        <v>0.18921983946272289</v>
      </c>
      <c r="I5523" s="20">
        <f t="shared" si="1049"/>
        <v>1.3465495012398803E-2</v>
      </c>
      <c r="J5523">
        <f t="shared" si="1050"/>
        <v>1.6374041935076945E-3</v>
      </c>
      <c r="K5523" s="16">
        <f t="shared" si="1041"/>
        <v>0.73003351826167362</v>
      </c>
      <c r="L5523" s="16">
        <f t="shared" si="1042"/>
        <v>2.2429164586944108E-3</v>
      </c>
      <c r="M5523" s="6"/>
      <c r="N5523" s="6">
        <f t="shared" si="1043"/>
        <v>0.15137587157017832</v>
      </c>
      <c r="O5523" s="6"/>
      <c r="P5523" s="6">
        <f t="shared" si="1044"/>
        <v>0.17402919816522069</v>
      </c>
      <c r="Q5523">
        <f t="shared" si="1051"/>
        <v>0.35298999999999997</v>
      </c>
      <c r="R5523">
        <f t="shared" si="1045"/>
        <v>1</v>
      </c>
      <c r="S5523">
        <f t="shared" si="1046"/>
        <v>0.17402919816522069</v>
      </c>
      <c r="T5523" s="6">
        <f t="shared" si="1052"/>
        <v>105.89999999999999</v>
      </c>
      <c r="U5523">
        <f t="shared" si="1047"/>
        <v>-3.16</v>
      </c>
      <c r="V5523" s="16">
        <f t="shared" si="1048"/>
        <v>-2.1801981518996572</v>
      </c>
    </row>
    <row r="5524" spans="4:22" ht="15.75" x14ac:dyDescent="0.25">
      <c r="D5524" s="27">
        <v>31086</v>
      </c>
      <c r="E5524">
        <v>39</v>
      </c>
      <c r="F5524">
        <v>-17.2</v>
      </c>
      <c r="G5524">
        <v>1.2</v>
      </c>
      <c r="H5524">
        <v>0.1803727200709524</v>
      </c>
      <c r="I5524" s="20">
        <f t="shared" si="1049"/>
        <v>9.8101547339538991E-3</v>
      </c>
      <c r="J5524">
        <f t="shared" si="1050"/>
        <v>1.1929148156487942E-3</v>
      </c>
      <c r="K5524" s="16">
        <f t="shared" si="1041"/>
        <v>0.73003351826167362</v>
      </c>
      <c r="L5524" s="16">
        <f t="shared" si="1042"/>
        <v>1.6340548561240241E-3</v>
      </c>
      <c r="M5524" s="6"/>
      <c r="N5524" s="6">
        <f t="shared" si="1043"/>
        <v>0.14429817605676193</v>
      </c>
      <c r="O5524" s="6"/>
      <c r="P5524" s="6">
        <f t="shared" si="1044"/>
        <v>0.16695150265180431</v>
      </c>
      <c r="Q5524">
        <f t="shared" si="1051"/>
        <v>0.35298999999999997</v>
      </c>
      <c r="R5524">
        <f t="shared" si="1045"/>
        <v>1</v>
      </c>
      <c r="S5524">
        <f t="shared" si="1046"/>
        <v>0.16695150265180431</v>
      </c>
      <c r="T5524" s="6">
        <f t="shared" si="1052"/>
        <v>105.89999999999999</v>
      </c>
      <c r="U5524">
        <f t="shared" si="1047"/>
        <v>-3.44</v>
      </c>
      <c r="V5524" s="16">
        <f t="shared" si="1048"/>
        <v>-2.4144960486008129</v>
      </c>
    </row>
    <row r="5525" spans="4:22" ht="15.75" x14ac:dyDescent="0.25">
      <c r="D5525" s="27">
        <v>31087</v>
      </c>
      <c r="E5525">
        <v>40</v>
      </c>
      <c r="F5525">
        <v>-20.5</v>
      </c>
      <c r="G5525">
        <v>0</v>
      </c>
      <c r="H5525">
        <v>6.99455373748189E-2</v>
      </c>
      <c r="I5525" s="20">
        <f t="shared" si="1049"/>
        <v>5.8230360955189965E-3</v>
      </c>
      <c r="J5525">
        <f t="shared" si="1050"/>
        <v>7.0808118921511E-4</v>
      </c>
      <c r="K5525" s="16">
        <f t="shared" si="1041"/>
        <v>0.73003351826167362</v>
      </c>
      <c r="L5525" s="16">
        <f t="shared" si="1042"/>
        <v>9.6992969706536812E-4</v>
      </c>
      <c r="M5525" s="6"/>
      <c r="N5525" s="6">
        <f t="shared" si="1043"/>
        <v>5.5956429899855123E-2</v>
      </c>
      <c r="O5525" s="6"/>
      <c r="P5525" s="6">
        <f t="shared" si="1044"/>
        <v>7.8609756494897501E-2</v>
      </c>
      <c r="Q5525">
        <f t="shared" si="1051"/>
        <v>0.35298999999999997</v>
      </c>
      <c r="R5525">
        <f t="shared" si="1045"/>
        <v>1</v>
      </c>
      <c r="S5525">
        <f t="shared" si="1046"/>
        <v>7.8609756494897501E-2</v>
      </c>
      <c r="T5525" s="6">
        <f t="shared" si="1052"/>
        <v>105.84404357010014</v>
      </c>
      <c r="U5525">
        <f t="shared" si="1047"/>
        <v>-4.1000000000000005</v>
      </c>
      <c r="V5525" s="16">
        <f t="shared" si="1048"/>
        <v>-2.7279660052370902</v>
      </c>
    </row>
    <row r="5526" spans="4:22" ht="15.75" x14ac:dyDescent="0.25">
      <c r="D5526" s="27">
        <v>31088</v>
      </c>
      <c r="E5526">
        <v>41</v>
      </c>
      <c r="F5526">
        <v>-23.2</v>
      </c>
      <c r="G5526">
        <v>0</v>
      </c>
      <c r="H5526">
        <v>-5.327277660259945E-2</v>
      </c>
      <c r="I5526" s="20">
        <f t="shared" si="1049"/>
        <v>2.5536018232037681E-3</v>
      </c>
      <c r="J5526">
        <f t="shared" si="1050"/>
        <v>3.1051798170157822E-4</v>
      </c>
      <c r="K5526" s="16">
        <f t="shared" si="1041"/>
        <v>0.73054357788083535</v>
      </c>
      <c r="L5526" s="16">
        <f t="shared" si="1042"/>
        <v>4.2505059397323074E-4</v>
      </c>
      <c r="M5526" s="6"/>
      <c r="N5526" s="6">
        <f t="shared" si="1043"/>
        <v>-4.2618221282079566E-2</v>
      </c>
      <c r="O5526" s="6"/>
      <c r="P5526" s="6">
        <f t="shared" si="1044"/>
        <v>-1.9964894687037188E-2</v>
      </c>
      <c r="Q5526">
        <f t="shared" si="1051"/>
        <v>0.35281347856700046</v>
      </c>
      <c r="R5526">
        <f t="shared" si="1045"/>
        <v>1</v>
      </c>
      <c r="S5526">
        <f t="shared" si="1046"/>
        <v>-1.9964894687037188E-2</v>
      </c>
      <c r="T5526" s="6">
        <f t="shared" si="1052"/>
        <v>105.88666179138222</v>
      </c>
      <c r="U5526">
        <f t="shared" si="1047"/>
        <v>-4.6399999999999997</v>
      </c>
      <c r="V5526" s="16">
        <f t="shared" si="1048"/>
        <v>-3.0835660101661007</v>
      </c>
    </row>
    <row r="5527" spans="4:22" ht="15.75" x14ac:dyDescent="0.25">
      <c r="D5527" s="27">
        <v>31089</v>
      </c>
      <c r="E5527">
        <v>42</v>
      </c>
      <c r="F5527">
        <v>-14.6</v>
      </c>
      <c r="G5527">
        <v>0</v>
      </c>
      <c r="H5527">
        <v>9.5546481700236233E-2</v>
      </c>
      <c r="I5527" s="20">
        <f t="shared" si="1049"/>
        <v>2.7799918635290194E-3</v>
      </c>
      <c r="J5527">
        <f t="shared" si="1050"/>
        <v>3.3804701060512877E-4</v>
      </c>
      <c r="K5527" s="16">
        <f t="shared" si="1041"/>
        <v>0.7301330926242271</v>
      </c>
      <c r="L5527" s="16">
        <f t="shared" si="1042"/>
        <v>4.6299368432969965E-4</v>
      </c>
      <c r="M5527" s="6"/>
      <c r="N5527" s="6">
        <f t="shared" si="1043"/>
        <v>7.6437185360188994E-2</v>
      </c>
      <c r="O5527" s="6"/>
      <c r="P5527" s="6">
        <f t="shared" si="1044"/>
        <v>9.9090511955231372E-2</v>
      </c>
      <c r="Q5527">
        <f t="shared" si="1051"/>
        <v>0.35295553930460744</v>
      </c>
      <c r="R5527">
        <f t="shared" si="1045"/>
        <v>1</v>
      </c>
      <c r="S5527">
        <f t="shared" si="1046"/>
        <v>9.9090511955231372E-2</v>
      </c>
      <c r="T5527" s="6">
        <f t="shared" si="1052"/>
        <v>105.81022460602205</v>
      </c>
      <c r="U5527">
        <f t="shared" si="1047"/>
        <v>-2.92</v>
      </c>
      <c r="V5527" s="16">
        <f t="shared" si="1048"/>
        <v>-3.053146010218089</v>
      </c>
    </row>
    <row r="5528" spans="4:22" ht="15.75" x14ac:dyDescent="0.25">
      <c r="D5528" s="27">
        <v>31090</v>
      </c>
      <c r="E5528">
        <v>43</v>
      </c>
      <c r="F5528">
        <v>-7.2</v>
      </c>
      <c r="G5528">
        <v>0</v>
      </c>
      <c r="H5528">
        <v>0.12882246209442855</v>
      </c>
      <c r="I5528" s="20">
        <f t="shared" si="1049"/>
        <v>5.5541180111976056E-3</v>
      </c>
      <c r="J5528">
        <f t="shared" si="1050"/>
        <v>6.7538075016162883E-4</v>
      </c>
      <c r="K5528" s="16">
        <f t="shared" si="1041"/>
        <v>0.73086931146919731</v>
      </c>
      <c r="L5528" s="16">
        <f t="shared" si="1042"/>
        <v>9.2407868214356261E-4</v>
      </c>
      <c r="M5528" s="6"/>
      <c r="N5528" s="6">
        <f t="shared" si="1043"/>
        <v>0.10305796967554284</v>
      </c>
      <c r="O5528" s="6"/>
      <c r="P5528" s="6">
        <f t="shared" si="1044"/>
        <v>0.12571129627058522</v>
      </c>
      <c r="Q5528">
        <f t="shared" si="1051"/>
        <v>0.35270074868674017</v>
      </c>
      <c r="R5528">
        <f t="shared" si="1045"/>
        <v>1</v>
      </c>
      <c r="S5528">
        <f t="shared" si="1046"/>
        <v>0.12571129627058522</v>
      </c>
      <c r="T5528" s="6">
        <f t="shared" si="1052"/>
        <v>105.70716663634651</v>
      </c>
      <c r="U5528">
        <f t="shared" si="1047"/>
        <v>-1.4400000000000002</v>
      </c>
      <c r="V5528" s="16">
        <f t="shared" si="1048"/>
        <v>-2.7531331805529469</v>
      </c>
    </row>
    <row r="5529" spans="4:22" ht="15.75" x14ac:dyDescent="0.25">
      <c r="D5529" s="27">
        <v>31091</v>
      </c>
      <c r="E5529">
        <v>44</v>
      </c>
      <c r="F5529">
        <v>-12.6</v>
      </c>
      <c r="G5529">
        <v>1.4</v>
      </c>
      <c r="H5529">
        <v>1.6199600073968076E-2</v>
      </c>
      <c r="I5529" s="20">
        <f t="shared" si="1049"/>
        <v>6.0412444720214994E-3</v>
      </c>
      <c r="J5529">
        <f t="shared" si="1050"/>
        <v>7.3461532779781438E-4</v>
      </c>
      <c r="K5529" s="16">
        <f t="shared" si="1041"/>
        <v>0.73186193330687965</v>
      </c>
      <c r="L5529" s="16">
        <f t="shared" si="1042"/>
        <v>1.0037621774895351E-3</v>
      </c>
      <c r="M5529" s="6"/>
      <c r="N5529" s="6">
        <f t="shared" si="1043"/>
        <v>1.2959680059174462E-2</v>
      </c>
      <c r="O5529" s="6"/>
      <c r="P5529" s="6">
        <f t="shared" si="1044"/>
        <v>3.5613006654216836E-2</v>
      </c>
      <c r="Q5529">
        <f t="shared" si="1051"/>
        <v>0.35235722212115506</v>
      </c>
      <c r="R5529">
        <f t="shared" si="1045"/>
        <v>1</v>
      </c>
      <c r="S5529">
        <f t="shared" si="1046"/>
        <v>3.5613006654216836E-2</v>
      </c>
      <c r="T5529" s="6">
        <f t="shared" si="1052"/>
        <v>105.89999999999999</v>
      </c>
      <c r="U5529">
        <f t="shared" si="1047"/>
        <v>-2.52</v>
      </c>
      <c r="V5529" s="16">
        <f t="shared" si="1048"/>
        <v>-2.7097750810731185</v>
      </c>
    </row>
    <row r="5530" spans="4:22" ht="15.75" x14ac:dyDescent="0.25">
      <c r="D5530" s="27">
        <v>31092</v>
      </c>
      <c r="E5530">
        <v>45</v>
      </c>
      <c r="F5530">
        <v>-15.8</v>
      </c>
      <c r="G5530">
        <v>0</v>
      </c>
      <c r="H5530">
        <v>0.14023050866953657</v>
      </c>
      <c r="I5530" s="20">
        <f t="shared" si="1049"/>
        <v>5.1200849235094967E-3</v>
      </c>
      <c r="J5530">
        <f t="shared" si="1050"/>
        <v>6.2260232669875484E-4</v>
      </c>
      <c r="K5530" s="16">
        <f t="shared" si="1041"/>
        <v>0.73003351826167362</v>
      </c>
      <c r="L5530" s="16">
        <f t="shared" si="1042"/>
        <v>8.5284074104059E-4</v>
      </c>
      <c r="M5530" s="6"/>
      <c r="N5530" s="6">
        <f t="shared" si="1043"/>
        <v>0.11218440693562926</v>
      </c>
      <c r="O5530" s="6"/>
      <c r="P5530" s="6">
        <f t="shared" si="1044"/>
        <v>0.13483773353067163</v>
      </c>
      <c r="Q5530">
        <f t="shared" si="1051"/>
        <v>0.35298999999999997</v>
      </c>
      <c r="R5530">
        <f t="shared" si="1045"/>
        <v>1</v>
      </c>
      <c r="S5530">
        <f t="shared" si="1046"/>
        <v>0.13483773353067163</v>
      </c>
      <c r="T5530" s="6">
        <f t="shared" si="1052"/>
        <v>105.78781559306437</v>
      </c>
      <c r="U5530">
        <f t="shared" si="1047"/>
        <v>-3.16</v>
      </c>
      <c r="V5530" s="16">
        <f t="shared" si="1048"/>
        <v>-2.7935078932658297</v>
      </c>
    </row>
    <row r="5531" spans="4:22" ht="15.75" x14ac:dyDescent="0.25">
      <c r="D5531" s="27">
        <v>31093</v>
      </c>
      <c r="E5531">
        <v>46</v>
      </c>
      <c r="F5531">
        <v>-18.2</v>
      </c>
      <c r="G5531">
        <v>0</v>
      </c>
      <c r="H5531">
        <v>0.16336097088063906</v>
      </c>
      <c r="I5531" s="20">
        <f t="shared" si="1049"/>
        <v>3.6215011913310496E-3</v>
      </c>
      <c r="J5531">
        <f t="shared" si="1050"/>
        <v>4.4037454486585561E-4</v>
      </c>
      <c r="K5531" s="16">
        <f t="shared" si="1041"/>
        <v>0.731085148009474</v>
      </c>
      <c r="L5531" s="16">
        <f t="shared" si="1042"/>
        <v>6.0235739443601562E-4</v>
      </c>
      <c r="M5531" s="6"/>
      <c r="N5531" s="6">
        <f t="shared" si="1043"/>
        <v>0.13068877670451126</v>
      </c>
      <c r="O5531" s="6"/>
      <c r="P5531" s="6">
        <f t="shared" si="1044"/>
        <v>0.15334210329955364</v>
      </c>
      <c r="Q5531">
        <f t="shared" si="1051"/>
        <v>0.35262605197688124</v>
      </c>
      <c r="R5531">
        <f t="shared" si="1045"/>
        <v>1</v>
      </c>
      <c r="S5531">
        <f t="shared" si="1046"/>
        <v>0.15334210329955364</v>
      </c>
      <c r="T5531" s="6">
        <f t="shared" si="1052"/>
        <v>105.65712681635986</v>
      </c>
      <c r="U5531">
        <f t="shared" si="1047"/>
        <v>-3.64</v>
      </c>
      <c r="V5531" s="16">
        <f t="shared" si="1048"/>
        <v>-2.9509384610023437</v>
      </c>
    </row>
    <row r="5532" spans="4:22" ht="15.75" x14ac:dyDescent="0.25">
      <c r="D5532" s="27">
        <v>31094</v>
      </c>
      <c r="E5532">
        <v>47</v>
      </c>
      <c r="F5532">
        <v>-19.5</v>
      </c>
      <c r="G5532">
        <v>0</v>
      </c>
      <c r="H5532">
        <v>7.9813042068400911E-2</v>
      </c>
      <c r="I5532" s="20">
        <f t="shared" si="1049"/>
        <v>2.2474839379635929E-3</v>
      </c>
      <c r="J5532">
        <f t="shared" si="1050"/>
        <v>2.7329404685637288E-4</v>
      </c>
      <c r="K5532" s="16">
        <f t="shared" si="1041"/>
        <v>0.73234390105987179</v>
      </c>
      <c r="L5532" s="16">
        <f t="shared" si="1042"/>
        <v>3.731772005759219E-4</v>
      </c>
      <c r="M5532" s="6"/>
      <c r="N5532" s="6">
        <f t="shared" si="1043"/>
        <v>6.3850433654720734E-2</v>
      </c>
      <c r="O5532" s="6"/>
      <c r="P5532" s="6">
        <f t="shared" si="1044"/>
        <v>8.6503760249763112E-2</v>
      </c>
      <c r="Q5532">
        <f t="shared" si="1051"/>
        <v>0.35219042272119955</v>
      </c>
      <c r="R5532">
        <f t="shared" si="1045"/>
        <v>1</v>
      </c>
      <c r="S5532">
        <f t="shared" si="1046"/>
        <v>8.6503760249763112E-2</v>
      </c>
      <c r="T5532" s="6">
        <f t="shared" si="1052"/>
        <v>105.59327638270514</v>
      </c>
      <c r="U5532">
        <f t="shared" si="1047"/>
        <v>-3.9000000000000004</v>
      </c>
      <c r="V5532" s="16">
        <f t="shared" si="1048"/>
        <v>-3.1274448875982519</v>
      </c>
    </row>
    <row r="5533" spans="4:22" ht="15.75" x14ac:dyDescent="0.25">
      <c r="D5533" s="27">
        <v>31095</v>
      </c>
      <c r="E5533">
        <v>48</v>
      </c>
      <c r="F5533">
        <v>-19.7</v>
      </c>
      <c r="G5533">
        <v>0</v>
      </c>
      <c r="H5533">
        <v>5.0216982006953757E-2</v>
      </c>
      <c r="I5533" s="20">
        <f t="shared" si="1049"/>
        <v>1.3281833239334026E-3</v>
      </c>
      <c r="J5533">
        <f t="shared" si="1050"/>
        <v>1.6150709219030175E-4</v>
      </c>
      <c r="K5533" s="16">
        <f t="shared" si="1041"/>
        <v>0.73295888828493272</v>
      </c>
      <c r="L5533" s="16">
        <f t="shared" si="1042"/>
        <v>2.2034945584494634E-4</v>
      </c>
      <c r="M5533" s="6"/>
      <c r="N5533" s="6">
        <f t="shared" si="1043"/>
        <v>4.0173585605563007E-2</v>
      </c>
      <c r="O5533" s="6"/>
      <c r="P5533" s="6">
        <f t="shared" si="1044"/>
        <v>6.2826912200605378E-2</v>
      </c>
      <c r="Q5533">
        <f t="shared" si="1051"/>
        <v>0.35197758794235046</v>
      </c>
      <c r="R5533">
        <f t="shared" si="1045"/>
        <v>1</v>
      </c>
      <c r="S5533">
        <f t="shared" si="1046"/>
        <v>6.2826912200605378E-2</v>
      </c>
      <c r="T5533" s="6">
        <f t="shared" si="1052"/>
        <v>105.55310279709958</v>
      </c>
      <c r="U5533">
        <f t="shared" si="1047"/>
        <v>-3.94</v>
      </c>
      <c r="V5533" s="16">
        <f t="shared" si="1048"/>
        <v>-3.2785638545029081</v>
      </c>
    </row>
    <row r="5534" spans="4:22" ht="15.75" x14ac:dyDescent="0.25">
      <c r="D5534" s="27">
        <v>31096</v>
      </c>
      <c r="E5534">
        <v>49</v>
      </c>
      <c r="F5534">
        <v>-20.7</v>
      </c>
      <c r="G5534">
        <v>0</v>
      </c>
      <c r="H5534">
        <v>3.6661821969828007E-2</v>
      </c>
      <c r="I5534" s="20">
        <f t="shared" si="1049"/>
        <v>6.1537651567573383E-4</v>
      </c>
      <c r="J5534">
        <f t="shared" si="1050"/>
        <v>7.482978430616923E-5</v>
      </c>
      <c r="K5534" s="16">
        <f t="shared" si="1041"/>
        <v>0.73334582758225852</v>
      </c>
      <c r="L5534" s="16">
        <f t="shared" si="1042"/>
        <v>1.0203887646415451E-4</v>
      </c>
      <c r="M5534" s="6"/>
      <c r="N5534" s="6">
        <f t="shared" si="1043"/>
        <v>2.9329457575862406E-2</v>
      </c>
      <c r="O5534" s="6"/>
      <c r="P5534" s="6">
        <f t="shared" si="1044"/>
        <v>5.1982784170904781E-2</v>
      </c>
      <c r="Q5534">
        <f t="shared" si="1051"/>
        <v>0.35184367599033195</v>
      </c>
      <c r="R5534">
        <f t="shared" si="1045"/>
        <v>1</v>
      </c>
      <c r="S5534">
        <f t="shared" si="1046"/>
        <v>5.1982784170904781E-2</v>
      </c>
      <c r="T5534" s="6">
        <f t="shared" si="1052"/>
        <v>105.52377333952373</v>
      </c>
      <c r="U5534">
        <f t="shared" si="1047"/>
        <v>-4.1399999999999997</v>
      </c>
      <c r="V5534" s="16">
        <f t="shared" si="1048"/>
        <v>-3.4387737139634758</v>
      </c>
    </row>
    <row r="5535" spans="4:22" ht="15.75" x14ac:dyDescent="0.25">
      <c r="D5535" s="27">
        <v>31097</v>
      </c>
      <c r="E5535">
        <v>50</v>
      </c>
      <c r="F5535">
        <v>-18.899999999999999</v>
      </c>
      <c r="G5535">
        <v>0</v>
      </c>
      <c r="H5535">
        <v>0.14512994777987268</v>
      </c>
      <c r="I5535" s="20">
        <f t="shared" si="1049"/>
        <v>4.0792317079071201E-4</v>
      </c>
      <c r="J5535">
        <f t="shared" si="1050"/>
        <v>4.9603457568150578E-5</v>
      </c>
      <c r="K5535" s="16">
        <f t="shared" si="1041"/>
        <v>0.73362831966092878</v>
      </c>
      <c r="L5535" s="16">
        <f t="shared" si="1042"/>
        <v>6.761388054250209E-5</v>
      </c>
      <c r="M5535" s="6"/>
      <c r="N5535" s="6">
        <f t="shared" si="1043"/>
        <v>0.11610395822389814</v>
      </c>
      <c r="O5535" s="6"/>
      <c r="P5535" s="6">
        <f t="shared" si="1044"/>
        <v>0.13875728481894051</v>
      </c>
      <c r="Q5535">
        <f t="shared" si="1051"/>
        <v>0.35174591113174575</v>
      </c>
      <c r="R5535">
        <f t="shared" si="1045"/>
        <v>1</v>
      </c>
      <c r="S5535">
        <f t="shared" si="1046"/>
        <v>0.13875728481894051</v>
      </c>
      <c r="T5535" s="6">
        <f t="shared" si="1052"/>
        <v>105.40766938129984</v>
      </c>
      <c r="U5535">
        <f t="shared" si="1047"/>
        <v>-3.78</v>
      </c>
      <c r="V5535" s="16">
        <f t="shared" si="1048"/>
        <v>-3.5022349648245212</v>
      </c>
    </row>
    <row r="5536" spans="4:22" ht="15.75" x14ac:dyDescent="0.25">
      <c r="D5536" s="27">
        <v>31098</v>
      </c>
      <c r="E5536">
        <v>51</v>
      </c>
      <c r="F5536">
        <v>-17.5</v>
      </c>
      <c r="G5536">
        <v>1.9</v>
      </c>
      <c r="H5536">
        <v>6.198451112830422E-2</v>
      </c>
      <c r="I5536" s="20">
        <f t="shared" si="1049"/>
        <v>4.0976861281237417E-4</v>
      </c>
      <c r="J5536">
        <f t="shared" si="1050"/>
        <v>4.9827863317984696E-5</v>
      </c>
      <c r="K5536" s="16">
        <f t="shared" si="1041"/>
        <v>0.734746596342851</v>
      </c>
      <c r="L5536" s="16">
        <f t="shared" si="1042"/>
        <v>6.7816392162957059E-5</v>
      </c>
      <c r="M5536" s="6"/>
      <c r="N5536" s="6">
        <f t="shared" si="1043"/>
        <v>4.9587608902643382E-2</v>
      </c>
      <c r="O5536" s="6"/>
      <c r="P5536" s="6">
        <f t="shared" si="1044"/>
        <v>7.224093549768576E-2</v>
      </c>
      <c r="Q5536">
        <f t="shared" si="1051"/>
        <v>0.35135889793766611</v>
      </c>
      <c r="R5536">
        <f t="shared" si="1045"/>
        <v>1</v>
      </c>
      <c r="S5536">
        <f t="shared" si="1046"/>
        <v>7.224093549768576E-2</v>
      </c>
      <c r="T5536" s="6">
        <f t="shared" si="1052"/>
        <v>105.89999999999999</v>
      </c>
      <c r="U5536">
        <f t="shared" si="1047"/>
        <v>-3.5</v>
      </c>
      <c r="V5536" s="16">
        <f t="shared" si="1048"/>
        <v>-3.5018193061569489</v>
      </c>
    </row>
    <row r="5537" spans="4:22" ht="15.75" x14ac:dyDescent="0.25">
      <c r="D5537" s="27">
        <v>31099</v>
      </c>
      <c r="E5537">
        <v>52</v>
      </c>
      <c r="F5537">
        <v>-14.2</v>
      </c>
      <c r="G5537">
        <v>0</v>
      </c>
      <c r="H5537">
        <v>0.14595576597954146</v>
      </c>
      <c r="I5537" s="20">
        <f t="shared" si="1049"/>
        <v>8.4713821668166772E-4</v>
      </c>
      <c r="J5537">
        <f t="shared" si="1050"/>
        <v>1.0301200714849079E-4</v>
      </c>
      <c r="K5537" s="16">
        <f t="shared" si="1041"/>
        <v>0.73003351826167362</v>
      </c>
      <c r="L5537" s="16">
        <f t="shared" si="1042"/>
        <v>1.4110585962378663E-4</v>
      </c>
      <c r="M5537" s="6"/>
      <c r="N5537" s="6">
        <f t="shared" si="1043"/>
        <v>0.11676461278363318</v>
      </c>
      <c r="O5537" s="6"/>
      <c r="P5537" s="6">
        <f t="shared" si="1044"/>
        <v>0.13941793937867555</v>
      </c>
      <c r="Q5537">
        <f t="shared" si="1051"/>
        <v>0.35298999999999997</v>
      </c>
      <c r="R5537">
        <f t="shared" si="1045"/>
        <v>1</v>
      </c>
      <c r="S5537">
        <f t="shared" si="1046"/>
        <v>0.13941793937867555</v>
      </c>
      <c r="T5537" s="6">
        <f t="shared" si="1052"/>
        <v>105.78323538721637</v>
      </c>
      <c r="U5537">
        <f t="shared" si="1047"/>
        <v>-2.84</v>
      </c>
      <c r="V5537" s="16">
        <f t="shared" si="1048"/>
        <v>-3.3787341783945068</v>
      </c>
    </row>
    <row r="5538" spans="4:22" ht="15.75" x14ac:dyDescent="0.25">
      <c r="D5538" s="27">
        <v>31100</v>
      </c>
      <c r="E5538">
        <v>53</v>
      </c>
      <c r="F5538">
        <v>-18.8</v>
      </c>
      <c r="G5538">
        <v>0.1</v>
      </c>
      <c r="H5538">
        <v>3.8638419442578439E-2</v>
      </c>
      <c r="I5538" s="20">
        <f t="shared" si="1049"/>
        <v>5.7505715191046264E-4</v>
      </c>
      <c r="J5538">
        <f t="shared" si="1050"/>
        <v>6.992694967231226E-5</v>
      </c>
      <c r="K5538" s="16">
        <f t="shared" si="1041"/>
        <v>0.73112926310663839</v>
      </c>
      <c r="L5538" s="16">
        <f t="shared" si="1042"/>
        <v>9.5642389384314807E-5</v>
      </c>
      <c r="M5538" s="6"/>
      <c r="N5538" s="6">
        <f t="shared" si="1043"/>
        <v>3.0910735554062752E-2</v>
      </c>
      <c r="O5538" s="6"/>
      <c r="P5538" s="6">
        <f t="shared" si="1044"/>
        <v>5.3564062149105127E-2</v>
      </c>
      <c r="Q5538">
        <f t="shared" si="1051"/>
        <v>0.35261078462405454</v>
      </c>
      <c r="R5538">
        <f t="shared" si="1045"/>
        <v>1</v>
      </c>
      <c r="S5538">
        <f t="shared" si="1046"/>
        <v>5.3564062149105127E-2</v>
      </c>
      <c r="T5538" s="6">
        <f t="shared" si="1052"/>
        <v>105.8523246516623</v>
      </c>
      <c r="U5538">
        <f t="shared" si="1047"/>
        <v>-3.7600000000000002</v>
      </c>
      <c r="V5538" s="16">
        <f t="shared" si="1048"/>
        <v>-3.4496419804594947</v>
      </c>
    </row>
    <row r="5539" spans="4:22" ht="15.75" x14ac:dyDescent="0.25">
      <c r="D5539" s="27">
        <v>31101</v>
      </c>
      <c r="E5539">
        <v>54</v>
      </c>
      <c r="F5539">
        <v>-14.8</v>
      </c>
      <c r="G5539">
        <v>0.2</v>
      </c>
      <c r="H5539">
        <v>8.2967116882340236E-2</v>
      </c>
      <c r="I5539" s="20">
        <f t="shared" si="1049"/>
        <v>9.3493077945015074E-4</v>
      </c>
      <c r="J5539">
        <f t="shared" si="1050"/>
        <v>1.1368758278113833E-4</v>
      </c>
      <c r="K5539" s="16">
        <f t="shared" si="1041"/>
        <v>0.73046381711682939</v>
      </c>
      <c r="L5539" s="16">
        <f t="shared" si="1042"/>
        <v>1.5563752798854278E-4</v>
      </c>
      <c r="M5539" s="6"/>
      <c r="N5539" s="6">
        <f t="shared" si="1043"/>
        <v>6.6373693505872189E-2</v>
      </c>
      <c r="O5539" s="6"/>
      <c r="P5539" s="6">
        <f t="shared" si="1044"/>
        <v>8.9027020100914567E-2</v>
      </c>
      <c r="Q5539">
        <f t="shared" si="1051"/>
        <v>0.35284108217220767</v>
      </c>
      <c r="R5539">
        <f t="shared" si="1045"/>
        <v>1</v>
      </c>
      <c r="S5539">
        <f t="shared" si="1046"/>
        <v>8.9027020100914567E-2</v>
      </c>
      <c r="T5539" s="6">
        <f t="shared" si="1052"/>
        <v>105.89999999999999</v>
      </c>
      <c r="U5539">
        <f t="shared" si="1047"/>
        <v>-2.9600000000000004</v>
      </c>
      <c r="V5539" s="16">
        <f t="shared" si="1048"/>
        <v>-3.358578384758919</v>
      </c>
    </row>
    <row r="5540" spans="4:22" ht="15.75" x14ac:dyDescent="0.25">
      <c r="D5540" s="27">
        <v>31102</v>
      </c>
      <c r="E5540">
        <v>55</v>
      </c>
      <c r="F5540">
        <v>-5.6</v>
      </c>
      <c r="G5540">
        <v>0.6</v>
      </c>
      <c r="H5540">
        <v>0.31730877561948245</v>
      </c>
      <c r="I5540" s="20">
        <f t="shared" si="1049"/>
        <v>3.6925061434802428E-3</v>
      </c>
      <c r="J5540">
        <f t="shared" si="1050"/>
        <v>4.4900874704719752E-4</v>
      </c>
      <c r="K5540" s="16">
        <f t="shared" si="1041"/>
        <v>0.73003351826167362</v>
      </c>
      <c r="L5540" s="16">
        <f t="shared" si="1042"/>
        <v>6.1505223502115222E-4</v>
      </c>
      <c r="M5540" s="6"/>
      <c r="N5540" s="6">
        <f t="shared" si="1043"/>
        <v>0.253847020495586</v>
      </c>
      <c r="O5540" s="6"/>
      <c r="P5540" s="6">
        <f t="shared" si="1044"/>
        <v>0.27650034709062837</v>
      </c>
      <c r="Q5540">
        <f t="shared" si="1051"/>
        <v>0.35298999999999997</v>
      </c>
      <c r="R5540">
        <f t="shared" si="1045"/>
        <v>1</v>
      </c>
      <c r="S5540">
        <f t="shared" si="1046"/>
        <v>0.27650034709062837</v>
      </c>
      <c r="T5540" s="6">
        <f t="shared" si="1052"/>
        <v>105.89999999999999</v>
      </c>
      <c r="U5540">
        <f t="shared" si="1047"/>
        <v>-1.1199999999999999</v>
      </c>
      <c r="V5540" s="16">
        <f t="shared" si="1048"/>
        <v>-2.942247667400018</v>
      </c>
    </row>
    <row r="5541" spans="4:22" ht="15.75" x14ac:dyDescent="0.25">
      <c r="D5541" s="27">
        <v>31103</v>
      </c>
      <c r="E5541">
        <v>56</v>
      </c>
      <c r="F5541">
        <v>-4.5</v>
      </c>
      <c r="G5541">
        <v>0</v>
      </c>
      <c r="H5541">
        <v>0.14116210654932781</v>
      </c>
      <c r="I5541" s="20">
        <f t="shared" si="1049"/>
        <v>7.7996916806522222E-3</v>
      </c>
      <c r="J5541">
        <f t="shared" si="1050"/>
        <v>9.4844250836731024E-4</v>
      </c>
      <c r="K5541" s="16">
        <f t="shared" si="1041"/>
        <v>0.73003351826167362</v>
      </c>
      <c r="L5541" s="16">
        <f t="shared" si="1042"/>
        <v>1.2991766605808775E-3</v>
      </c>
      <c r="M5541" s="6"/>
      <c r="N5541" s="6">
        <f t="shared" si="1043"/>
        <v>0.11292968523946226</v>
      </c>
      <c r="O5541" s="6"/>
      <c r="P5541" s="6">
        <f t="shared" si="1044"/>
        <v>0.13558301183450464</v>
      </c>
      <c r="Q5541">
        <f t="shared" si="1051"/>
        <v>0.35298999999999997</v>
      </c>
      <c r="R5541">
        <f t="shared" si="1045"/>
        <v>1</v>
      </c>
      <c r="S5541">
        <f t="shared" si="1046"/>
        <v>0.13558301183450464</v>
      </c>
      <c r="T5541" s="6">
        <f t="shared" si="1052"/>
        <v>105.78707031476054</v>
      </c>
      <c r="U5541">
        <f t="shared" si="1047"/>
        <v>-0.9</v>
      </c>
      <c r="V5541" s="16">
        <f t="shared" si="1048"/>
        <v>-2.5624305289062241</v>
      </c>
    </row>
    <row r="5542" spans="4:22" ht="15.75" x14ac:dyDescent="0.25">
      <c r="D5542" s="27">
        <v>31104</v>
      </c>
      <c r="E5542">
        <v>57</v>
      </c>
      <c r="F5542">
        <v>-3.7</v>
      </c>
      <c r="G5542">
        <v>0</v>
      </c>
      <c r="H5542">
        <v>0.1936429175726323</v>
      </c>
      <c r="I5542" s="20">
        <f t="shared" si="1049"/>
        <v>1.2764988133357856E-2</v>
      </c>
      <c r="J5542">
        <f t="shared" si="1050"/>
        <v>1.5522225570163153E-3</v>
      </c>
      <c r="K5542" s="16">
        <f t="shared" si="1041"/>
        <v>0.73109232629487841</v>
      </c>
      <c r="L5542" s="16">
        <f t="shared" si="1042"/>
        <v>2.1231553132049189E-3</v>
      </c>
      <c r="M5542" s="6"/>
      <c r="N5542" s="6">
        <f t="shared" si="1043"/>
        <v>0.15491433405810584</v>
      </c>
      <c r="O5542" s="6"/>
      <c r="P5542" s="6">
        <f t="shared" si="1044"/>
        <v>0.17756766065314822</v>
      </c>
      <c r="Q5542">
        <f t="shared" si="1051"/>
        <v>0.35262356771586845</v>
      </c>
      <c r="R5542">
        <f t="shared" si="1045"/>
        <v>1</v>
      </c>
      <c r="S5542">
        <f t="shared" si="1046"/>
        <v>0.17756766065314822</v>
      </c>
      <c r="T5542" s="6">
        <f t="shared" si="1052"/>
        <v>105.63215598070244</v>
      </c>
      <c r="U5542">
        <f t="shared" si="1047"/>
        <v>-0.7400000000000001</v>
      </c>
      <c r="V5542" s="16">
        <f t="shared" si="1048"/>
        <v>-2.223494972929255</v>
      </c>
    </row>
    <row r="5543" spans="4:22" ht="15.75" x14ac:dyDescent="0.25">
      <c r="D5543" s="27">
        <v>31105</v>
      </c>
      <c r="E5543">
        <v>58</v>
      </c>
      <c r="F5543">
        <v>-0.2</v>
      </c>
      <c r="G5543">
        <v>0</v>
      </c>
      <c r="H5543">
        <v>0.2990728609106007</v>
      </c>
      <c r="I5543" s="20">
        <f t="shared" si="1049"/>
        <v>2.0335954513048912E-2</v>
      </c>
      <c r="J5543">
        <f t="shared" si="1050"/>
        <v>2.4728520687867478E-3</v>
      </c>
      <c r="K5543" s="16">
        <f t="shared" si="1041"/>
        <v>0.73258441226785287</v>
      </c>
      <c r="L5543" s="16">
        <f t="shared" si="1042"/>
        <v>3.3755182711731049E-3</v>
      </c>
      <c r="M5543" s="6"/>
      <c r="N5543" s="6">
        <f t="shared" si="1043"/>
        <v>0.23925828872848057</v>
      </c>
      <c r="O5543" s="6"/>
      <c r="P5543" s="6">
        <f t="shared" si="1044"/>
        <v>0.26191161532352292</v>
      </c>
      <c r="Q5543">
        <f t="shared" si="1051"/>
        <v>0.35210718660234147</v>
      </c>
      <c r="R5543">
        <f t="shared" si="1045"/>
        <v>1</v>
      </c>
      <c r="S5543">
        <f t="shared" si="1046"/>
        <v>0.26191161532352292</v>
      </c>
      <c r="T5543" s="6">
        <f t="shared" si="1052"/>
        <v>105.39289769197396</v>
      </c>
      <c r="U5543">
        <f t="shared" si="1047"/>
        <v>-4.0000000000000008E-2</v>
      </c>
      <c r="V5543" s="16">
        <f t="shared" si="1048"/>
        <v>-1.8174086662721438</v>
      </c>
    </row>
    <row r="5544" spans="4:22" ht="15.75" x14ac:dyDescent="0.25">
      <c r="D5544" s="27">
        <v>31106</v>
      </c>
      <c r="E5544">
        <v>59</v>
      </c>
      <c r="F5544">
        <v>-0.7</v>
      </c>
      <c r="G5544">
        <v>3</v>
      </c>
      <c r="H5544">
        <v>0.18048150595762655</v>
      </c>
      <c r="I5544" s="20">
        <f t="shared" si="1049"/>
        <v>2.7400719713622703E-2</v>
      </c>
      <c r="J5544">
        <f t="shared" si="1050"/>
        <v>3.3319275171765205E-3</v>
      </c>
      <c r="K5544" s="16">
        <f t="shared" si="1041"/>
        <v>0.73488887259232971</v>
      </c>
      <c r="L5544" s="16">
        <f t="shared" si="1042"/>
        <v>4.533920217655636E-3</v>
      </c>
      <c r="M5544" s="6"/>
      <c r="N5544" s="6">
        <f t="shared" si="1043"/>
        <v>0.14438520476610125</v>
      </c>
      <c r="O5544" s="6"/>
      <c r="P5544" s="6">
        <f t="shared" si="1044"/>
        <v>0.16703853136114363</v>
      </c>
      <c r="Q5544">
        <f t="shared" si="1051"/>
        <v>0.35130965897324651</v>
      </c>
      <c r="R5544">
        <f t="shared" si="1045"/>
        <v>1</v>
      </c>
      <c r="S5544">
        <f t="shared" si="1046"/>
        <v>0.16703853136114363</v>
      </c>
      <c r="T5544" s="6">
        <f t="shared" si="1052"/>
        <v>105.89999999999999</v>
      </c>
      <c r="U5544">
        <f t="shared" si="1047"/>
        <v>-0.13999999999999999</v>
      </c>
      <c r="V5544" s="16">
        <f t="shared" si="1048"/>
        <v>-1.5054442704360214</v>
      </c>
    </row>
    <row r="5545" spans="4:22" ht="15.75" x14ac:dyDescent="0.25">
      <c r="D5545" s="27">
        <v>31107</v>
      </c>
      <c r="E5545">
        <v>60</v>
      </c>
      <c r="F5545">
        <v>-3</v>
      </c>
      <c r="G5545">
        <v>6</v>
      </c>
      <c r="H5545">
        <v>0.15673804862364021</v>
      </c>
      <c r="I5545" s="20">
        <f t="shared" si="1049"/>
        <v>3.1399242386146262E-2</v>
      </c>
      <c r="J5545">
        <f t="shared" si="1050"/>
        <v>3.8181478741553853E-3</v>
      </c>
      <c r="K5545" s="16">
        <f t="shared" si="1041"/>
        <v>0.73003351826167362</v>
      </c>
      <c r="L5545" s="16">
        <f t="shared" si="1042"/>
        <v>5.2300994113900481E-3</v>
      </c>
      <c r="M5545" s="6"/>
      <c r="N5545" s="6">
        <f t="shared" si="1043"/>
        <v>0.12539043889891219</v>
      </c>
      <c r="O5545" s="6"/>
      <c r="P5545" s="6">
        <f t="shared" si="1044"/>
        <v>0.14804376549395457</v>
      </c>
      <c r="Q5545">
        <f t="shared" si="1051"/>
        <v>0.35298999999999997</v>
      </c>
      <c r="R5545">
        <f t="shared" si="1045"/>
        <v>1</v>
      </c>
      <c r="S5545">
        <f t="shared" si="1046"/>
        <v>0.14804376549395457</v>
      </c>
      <c r="T5545" s="6">
        <f t="shared" si="1052"/>
        <v>105.89999999999999</v>
      </c>
      <c r="U5545">
        <f t="shared" si="1047"/>
        <v>-0.60000000000000009</v>
      </c>
      <c r="V5545" s="16">
        <f t="shared" si="1048"/>
        <v>-1.3370497816811715</v>
      </c>
    </row>
    <row r="5546" spans="4:22" ht="15.75" x14ac:dyDescent="0.25">
      <c r="D5546" s="27">
        <v>31108</v>
      </c>
      <c r="E5546">
        <v>61</v>
      </c>
      <c r="F5546">
        <v>-5.4</v>
      </c>
      <c r="G5546">
        <v>1.9</v>
      </c>
      <c r="H5546">
        <v>0.29092767215314447</v>
      </c>
      <c r="I5546" s="20">
        <f t="shared" si="1049"/>
        <v>3.2640170538938383E-2</v>
      </c>
      <c r="J5546">
        <f t="shared" si="1050"/>
        <v>3.969044737534907E-3</v>
      </c>
      <c r="K5546" s="16">
        <f t="shared" si="1041"/>
        <v>0.73003351826167362</v>
      </c>
      <c r="L5546" s="16">
        <f t="shared" si="1042"/>
        <v>5.4367979527650137E-3</v>
      </c>
      <c r="M5546" s="6"/>
      <c r="N5546" s="6">
        <f t="shared" si="1043"/>
        <v>0.23274213772251559</v>
      </c>
      <c r="O5546" s="6"/>
      <c r="P5546" s="6">
        <f t="shared" si="1044"/>
        <v>0.255395464317558</v>
      </c>
      <c r="Q5546">
        <f t="shared" si="1051"/>
        <v>0.35298999999999997</v>
      </c>
      <c r="R5546">
        <f t="shared" si="1045"/>
        <v>1</v>
      </c>
      <c r="S5546">
        <f t="shared" si="1046"/>
        <v>0.255395464317558</v>
      </c>
      <c r="T5546" s="6">
        <f t="shared" si="1052"/>
        <v>105.89999999999999</v>
      </c>
      <c r="U5546">
        <f t="shared" si="1047"/>
        <v>-1.08</v>
      </c>
      <c r="V5546" s="16">
        <f t="shared" si="1048"/>
        <v>-1.2892436736918833</v>
      </c>
    </row>
    <row r="5547" spans="4:22" ht="15.75" x14ac:dyDescent="0.25">
      <c r="D5547" s="27">
        <v>31109</v>
      </c>
      <c r="E5547">
        <v>62</v>
      </c>
      <c r="F5547">
        <v>-5.4</v>
      </c>
      <c r="G5547">
        <v>1.1000000000000001</v>
      </c>
      <c r="H5547">
        <v>0.33187044651231062</v>
      </c>
      <c r="I5547" s="20">
        <f t="shared" si="1049"/>
        <v>3.3668066464281762E-2</v>
      </c>
      <c r="J5547">
        <f t="shared" si="1050"/>
        <v>4.0940368820566626E-3</v>
      </c>
      <c r="K5547" s="16">
        <f t="shared" si="1041"/>
        <v>0.73003351826167362</v>
      </c>
      <c r="L5547" s="16">
        <f t="shared" si="1042"/>
        <v>5.6080122071726487E-3</v>
      </c>
      <c r="M5547" s="6"/>
      <c r="N5547" s="6">
        <f t="shared" si="1043"/>
        <v>0.26549635720984849</v>
      </c>
      <c r="O5547" s="6"/>
      <c r="P5547" s="6">
        <f t="shared" si="1044"/>
        <v>0.28814968380489087</v>
      </c>
      <c r="Q5547">
        <f t="shared" si="1051"/>
        <v>0.35298999999999997</v>
      </c>
      <c r="R5547">
        <f t="shared" si="1045"/>
        <v>1</v>
      </c>
      <c r="S5547">
        <f t="shared" si="1046"/>
        <v>0.28814968380489087</v>
      </c>
      <c r="T5547" s="6">
        <f t="shared" si="1052"/>
        <v>105.89999999999999</v>
      </c>
      <c r="U5547">
        <f t="shared" si="1047"/>
        <v>-1.08</v>
      </c>
      <c r="V5547" s="16">
        <f t="shared" si="1048"/>
        <v>-1.2503285437308052</v>
      </c>
    </row>
    <row r="5548" spans="4:22" ht="15.75" x14ac:dyDescent="0.25">
      <c r="D5548" s="27">
        <v>31110</v>
      </c>
      <c r="E5548">
        <v>63</v>
      </c>
      <c r="F5548">
        <v>-6.7</v>
      </c>
      <c r="G5548">
        <v>0</v>
      </c>
      <c r="H5548">
        <v>0.2808156401464359</v>
      </c>
      <c r="I5548" s="20">
        <f t="shared" si="1049"/>
        <v>3.3225610050684792E-2</v>
      </c>
      <c r="J5548">
        <f t="shared" si="1050"/>
        <v>4.0402341821632708E-3</v>
      </c>
      <c r="K5548" s="16">
        <f t="shared" si="1041"/>
        <v>0.73003351826167362</v>
      </c>
      <c r="L5548" s="16">
        <f t="shared" si="1042"/>
        <v>5.534313262470076E-3</v>
      </c>
      <c r="M5548" s="6"/>
      <c r="N5548" s="6">
        <f t="shared" si="1043"/>
        <v>0.22465251211714873</v>
      </c>
      <c r="O5548" s="6"/>
      <c r="P5548" s="6">
        <f t="shared" si="1044"/>
        <v>0.24730583871219111</v>
      </c>
      <c r="Q5548">
        <f t="shared" si="1051"/>
        <v>0.35298999999999997</v>
      </c>
      <c r="R5548">
        <f t="shared" si="1045"/>
        <v>1</v>
      </c>
      <c r="S5548">
        <f t="shared" si="1046"/>
        <v>0.24730583871219111</v>
      </c>
      <c r="T5548" s="6">
        <f t="shared" si="1052"/>
        <v>105.67534748788285</v>
      </c>
      <c r="U5548">
        <f t="shared" si="1047"/>
        <v>-1.34</v>
      </c>
      <c r="V5548" s="16">
        <f t="shared" si="1048"/>
        <v>-1.2670056375370118</v>
      </c>
    </row>
    <row r="5549" spans="4:22" ht="15.75" x14ac:dyDescent="0.25">
      <c r="D5549" s="27">
        <v>31111</v>
      </c>
      <c r="E5549">
        <v>64</v>
      </c>
      <c r="F5549">
        <v>-4.5</v>
      </c>
      <c r="G5549">
        <v>1.1000000000000001</v>
      </c>
      <c r="H5549">
        <v>0.29130781199354328</v>
      </c>
      <c r="I5549" s="20">
        <f t="shared" si="1049"/>
        <v>3.5157523492897302E-2</v>
      </c>
      <c r="J5549">
        <f t="shared" si="1050"/>
        <v>4.2751548567363119E-3</v>
      </c>
      <c r="K5549" s="16">
        <f t="shared" si="1041"/>
        <v>0.73216840530240734</v>
      </c>
      <c r="L5549" s="16">
        <f t="shared" si="1042"/>
        <v>5.8390321485813712E-3</v>
      </c>
      <c r="M5549" s="6"/>
      <c r="N5549" s="6">
        <f t="shared" si="1043"/>
        <v>0.23304624959483464</v>
      </c>
      <c r="O5549" s="6"/>
      <c r="P5549" s="6">
        <f t="shared" si="1044"/>
        <v>0.25569957618987704</v>
      </c>
      <c r="Q5549">
        <f t="shared" si="1051"/>
        <v>0.35225115829294285</v>
      </c>
      <c r="R5549">
        <f t="shared" si="1045"/>
        <v>1</v>
      </c>
      <c r="S5549">
        <f t="shared" si="1046"/>
        <v>0.25569957618987704</v>
      </c>
      <c r="T5549" s="6">
        <f t="shared" si="1052"/>
        <v>105.89999999999999</v>
      </c>
      <c r="U5549">
        <f t="shared" si="1047"/>
        <v>-0.9</v>
      </c>
      <c r="V5549" s="16">
        <f t="shared" si="1048"/>
        <v>-1.1987499439276945</v>
      </c>
    </row>
    <row r="5550" spans="4:22" ht="15.75" x14ac:dyDescent="0.25">
      <c r="D5550" s="27">
        <v>31112</v>
      </c>
      <c r="E5550">
        <v>65</v>
      </c>
      <c r="F5550">
        <v>0.2</v>
      </c>
      <c r="G5550">
        <v>0</v>
      </c>
      <c r="H5550">
        <v>0.30936411275642467</v>
      </c>
      <c r="I5550" s="20">
        <f t="shared" si="1049"/>
        <v>4.2605878655319028E-2</v>
      </c>
      <c r="J5550">
        <f t="shared" si="1050"/>
        <v>5.1808748444867941E-3</v>
      </c>
      <c r="K5550" s="16">
        <f t="shared" si="1041"/>
        <v>0.73003351826167362</v>
      </c>
      <c r="L5550" s="16">
        <f t="shared" si="1042"/>
        <v>7.0967629771620409E-3</v>
      </c>
      <c r="M5550" s="6"/>
      <c r="N5550" s="6">
        <f t="shared" si="1043"/>
        <v>0.24749129020513974</v>
      </c>
      <c r="O5550" s="6"/>
      <c r="P5550" s="6">
        <f t="shared" si="1044"/>
        <v>0.27014461680018209</v>
      </c>
      <c r="Q5550">
        <f t="shared" si="1051"/>
        <v>0.35298999999999997</v>
      </c>
      <c r="R5550">
        <f t="shared" si="1045"/>
        <v>1</v>
      </c>
      <c r="S5550">
        <f t="shared" si="1046"/>
        <v>0.27014461680018209</v>
      </c>
      <c r="T5550" s="6">
        <f t="shared" si="1052"/>
        <v>105.65250870979486</v>
      </c>
      <c r="U5550">
        <f t="shared" si="1047"/>
        <v>0.22320116922736555</v>
      </c>
      <c r="V5550" s="16">
        <f t="shared" si="1048"/>
        <v>-0.93429553347697936</v>
      </c>
    </row>
    <row r="5551" spans="4:22" ht="15.75" x14ac:dyDescent="0.25">
      <c r="D5551" s="27">
        <v>31113</v>
      </c>
      <c r="E5551">
        <v>66</v>
      </c>
      <c r="F5551">
        <v>-0.4</v>
      </c>
      <c r="G5551">
        <v>0.5</v>
      </c>
      <c r="H5551">
        <v>0.31605419393024881</v>
      </c>
      <c r="I5551" s="20">
        <f t="shared" si="1049"/>
        <v>4.7649456380201009E-2</v>
      </c>
      <c r="J5551">
        <f t="shared" si="1050"/>
        <v>5.7941738958324426E-3</v>
      </c>
      <c r="K5551" s="16">
        <f t="shared" si="1041"/>
        <v>0.73238838120478056</v>
      </c>
      <c r="L5551" s="16">
        <f t="shared" si="1042"/>
        <v>7.9113405462563641E-3</v>
      </c>
      <c r="M5551" s="6"/>
      <c r="N5551" s="6">
        <f t="shared" si="1043"/>
        <v>0.25284335514419903</v>
      </c>
      <c r="O5551" s="6"/>
      <c r="P5551" s="6">
        <f t="shared" si="1044"/>
        <v>0.27549668173924141</v>
      </c>
      <c r="Q5551">
        <f t="shared" si="1051"/>
        <v>0.35217502903264952</v>
      </c>
      <c r="R5551">
        <f t="shared" si="1045"/>
        <v>1</v>
      </c>
      <c r="S5551">
        <f t="shared" si="1046"/>
        <v>0.27549668173924141</v>
      </c>
      <c r="T5551" s="6">
        <f t="shared" si="1052"/>
        <v>105.89966535465066</v>
      </c>
      <c r="U5551">
        <f t="shared" si="1047"/>
        <v>-8.0000000000000016E-2</v>
      </c>
      <c r="V5551" s="16">
        <f t="shared" si="1048"/>
        <v>-0.77541368475079353</v>
      </c>
    </row>
    <row r="5552" spans="4:22" ht="15.75" x14ac:dyDescent="0.25">
      <c r="D5552" s="27">
        <v>31114</v>
      </c>
      <c r="E5552">
        <v>67</v>
      </c>
      <c r="F5552">
        <v>-2.6</v>
      </c>
      <c r="G5552">
        <v>0.9</v>
      </c>
      <c r="H5552">
        <v>0.43656398047187939</v>
      </c>
      <c r="I5552" s="20">
        <f t="shared" si="1049"/>
        <v>4.9008206096407811E-2</v>
      </c>
      <c r="J5552">
        <f t="shared" si="1050"/>
        <v>5.9593978613231898E-3</v>
      </c>
      <c r="K5552" s="16">
        <f t="shared" si="1041"/>
        <v>0.73000784640689376</v>
      </c>
      <c r="L5552" s="16">
        <f t="shared" si="1042"/>
        <v>8.1634709690524675E-3</v>
      </c>
      <c r="M5552" s="6"/>
      <c r="N5552" s="6">
        <f t="shared" si="1043"/>
        <v>0.34925118437750352</v>
      </c>
      <c r="O5552" s="6"/>
      <c r="P5552" s="6">
        <f t="shared" si="1044"/>
        <v>0.3719045109725459</v>
      </c>
      <c r="Q5552">
        <f t="shared" si="1051"/>
        <v>0.35299888451550221</v>
      </c>
      <c r="R5552">
        <f t="shared" si="1045"/>
        <v>1</v>
      </c>
      <c r="S5552">
        <f t="shared" si="1046"/>
        <v>0.3719045109725459</v>
      </c>
      <c r="T5552" s="6">
        <f t="shared" si="1052"/>
        <v>105.89999999999999</v>
      </c>
      <c r="U5552">
        <f t="shared" si="1047"/>
        <v>-0.52</v>
      </c>
      <c r="V5552" s="16">
        <f t="shared" si="1048"/>
        <v>-0.72791185800237268</v>
      </c>
    </row>
    <row r="5553" spans="4:22" ht="15.75" x14ac:dyDescent="0.25">
      <c r="D5553" s="27">
        <v>31115</v>
      </c>
      <c r="E5553">
        <v>68</v>
      </c>
      <c r="F5553">
        <v>-3.5</v>
      </c>
      <c r="G5553">
        <v>0</v>
      </c>
      <c r="H5553">
        <v>0.45800235246220594</v>
      </c>
      <c r="I5553" s="20">
        <f t="shared" si="1049"/>
        <v>4.917678525414982E-2</v>
      </c>
      <c r="J5553">
        <f t="shared" si="1050"/>
        <v>5.9798970869046177E-3</v>
      </c>
      <c r="K5553" s="16">
        <f t="shared" si="1041"/>
        <v>0.73003351826167362</v>
      </c>
      <c r="L5553" s="16">
        <f t="shared" si="1042"/>
        <v>8.1912637397029489E-3</v>
      </c>
      <c r="M5553" s="6"/>
      <c r="N5553" s="6">
        <f t="shared" si="1043"/>
        <v>0.36640188196976475</v>
      </c>
      <c r="O5553" s="6"/>
      <c r="P5553" s="6">
        <f t="shared" si="1044"/>
        <v>0.38905520856480713</v>
      </c>
      <c r="Q5553">
        <f t="shared" si="1051"/>
        <v>0.35298999999999997</v>
      </c>
      <c r="R5553">
        <f t="shared" si="1045"/>
        <v>1</v>
      </c>
      <c r="S5553">
        <f t="shared" si="1046"/>
        <v>0.38905520856480713</v>
      </c>
      <c r="T5553" s="6">
        <f t="shared" si="1052"/>
        <v>105.53359811803023</v>
      </c>
      <c r="U5553">
        <f t="shared" si="1047"/>
        <v>-0.70000000000000007</v>
      </c>
      <c r="V5553" s="16">
        <f t="shared" si="1048"/>
        <v>-0.72272081178122416</v>
      </c>
    </row>
    <row r="5554" spans="4:22" ht="15.75" x14ac:dyDescent="0.25">
      <c r="D5554" s="27">
        <v>31116</v>
      </c>
      <c r="E5554">
        <v>69</v>
      </c>
      <c r="F5554">
        <v>-2.2000000000000002</v>
      </c>
      <c r="G5554">
        <v>7.4</v>
      </c>
      <c r="H5554">
        <v>0.42744932639159233</v>
      </c>
      <c r="I5554" s="20">
        <f t="shared" si="1049"/>
        <v>5.1126817867465695E-2</v>
      </c>
      <c r="J5554">
        <f t="shared" si="1050"/>
        <v>6.2170210526838283E-3</v>
      </c>
      <c r="K5554" s="16">
        <f t="shared" si="1041"/>
        <v>0.73353369049516259</v>
      </c>
      <c r="L5554" s="16">
        <f t="shared" si="1042"/>
        <v>8.4754403693266048E-3</v>
      </c>
      <c r="M5554" s="6"/>
      <c r="N5554" s="6">
        <f t="shared" si="1043"/>
        <v>0.34195946111327391</v>
      </c>
      <c r="O5554" s="6"/>
      <c r="P5554" s="6">
        <f t="shared" si="1044"/>
        <v>0.36461278770831629</v>
      </c>
      <c r="Q5554">
        <f t="shared" si="1051"/>
        <v>0.35177866039343408</v>
      </c>
      <c r="R5554">
        <f t="shared" si="1045"/>
        <v>1</v>
      </c>
      <c r="S5554">
        <f t="shared" si="1046"/>
        <v>0.36461278770831629</v>
      </c>
      <c r="T5554" s="6">
        <f t="shared" si="1052"/>
        <v>105.89999999999999</v>
      </c>
      <c r="U5554">
        <f t="shared" si="1047"/>
        <v>-0.44000000000000006</v>
      </c>
      <c r="V5554" s="16">
        <f t="shared" si="1048"/>
        <v>-0.6701404066533313</v>
      </c>
    </row>
    <row r="5555" spans="4:22" ht="15.75" x14ac:dyDescent="0.25">
      <c r="D5555" s="27">
        <v>31117</v>
      </c>
      <c r="E5555">
        <v>70</v>
      </c>
      <c r="F5555">
        <v>0</v>
      </c>
      <c r="G5555">
        <v>0</v>
      </c>
      <c r="H5555">
        <v>0.48457562147030342</v>
      </c>
      <c r="I5555" s="20">
        <f t="shared" si="1049"/>
        <v>5.5043009694347583E-2</v>
      </c>
      <c r="J5555">
        <f t="shared" si="1050"/>
        <v>6.6932299788326662E-3</v>
      </c>
      <c r="K5555" s="16">
        <f t="shared" si="1041"/>
        <v>0.73003351826167362</v>
      </c>
      <c r="L5555" s="16">
        <f t="shared" si="1042"/>
        <v>9.1683872197680944E-3</v>
      </c>
      <c r="M5555" s="6"/>
      <c r="N5555" s="6">
        <f t="shared" si="1043"/>
        <v>0.38766049717624274</v>
      </c>
      <c r="O5555" s="6"/>
      <c r="P5555" s="6">
        <f t="shared" si="1044"/>
        <v>0.41031382377128511</v>
      </c>
      <c r="Q5555">
        <f t="shared" si="1051"/>
        <v>0.35298999999999997</v>
      </c>
      <c r="R5555">
        <f t="shared" si="1045"/>
        <v>1</v>
      </c>
      <c r="S5555">
        <f t="shared" si="1046"/>
        <v>0.41031382377128511</v>
      </c>
      <c r="T5555" s="6">
        <f t="shared" si="1052"/>
        <v>105.51233950282375</v>
      </c>
      <c r="U5555">
        <f t="shared" si="1047"/>
        <v>0</v>
      </c>
      <c r="V5555" s="16">
        <f t="shared" si="1048"/>
        <v>-0.5455077209574879</v>
      </c>
    </row>
    <row r="5556" spans="4:22" ht="15.75" x14ac:dyDescent="0.25">
      <c r="D5556" s="27">
        <v>31118</v>
      </c>
      <c r="E5556">
        <v>71</v>
      </c>
      <c r="F5556">
        <v>2.2999999999999998</v>
      </c>
      <c r="G5556">
        <v>0</v>
      </c>
      <c r="H5556">
        <v>0.81578966464069536</v>
      </c>
      <c r="I5556" s="20">
        <f t="shared" si="1049"/>
        <v>7.6894501797014375E-2</v>
      </c>
      <c r="J5556">
        <f t="shared" si="1050"/>
        <v>9.3503714185169482E-3</v>
      </c>
      <c r="K5556" s="16">
        <f t="shared" si="1041"/>
        <v>0.73373844676737776</v>
      </c>
      <c r="L5556" s="16">
        <f t="shared" si="1042"/>
        <v>1.2743466639524973E-2</v>
      </c>
      <c r="M5556" s="6"/>
      <c r="N5556" s="6">
        <f t="shared" si="1043"/>
        <v>0.65263173171255628</v>
      </c>
      <c r="O5556" s="6"/>
      <c r="P5556" s="6">
        <f t="shared" si="1044"/>
        <v>0.67528505830759866</v>
      </c>
      <c r="Q5556">
        <f t="shared" si="1051"/>
        <v>0.35170779834274585</v>
      </c>
      <c r="R5556">
        <f t="shared" si="1045"/>
        <v>1</v>
      </c>
      <c r="S5556">
        <f t="shared" si="1046"/>
        <v>0.67528505830759866</v>
      </c>
      <c r="T5556" s="6">
        <f t="shared" si="1052"/>
        <v>104.8597077711112</v>
      </c>
      <c r="U5556">
        <f t="shared" si="1047"/>
        <v>2.5668134461147032</v>
      </c>
      <c r="V5556" s="16">
        <f t="shared" si="1048"/>
        <v>3.3321643678766555E-2</v>
      </c>
    </row>
    <row r="5557" spans="4:22" ht="15.75" x14ac:dyDescent="0.25">
      <c r="D5557" s="27">
        <v>31119</v>
      </c>
      <c r="E5557">
        <v>72</v>
      </c>
      <c r="F5557">
        <v>1.6</v>
      </c>
      <c r="G5557">
        <v>0</v>
      </c>
      <c r="H5557">
        <v>0.44019304447540597</v>
      </c>
      <c r="I5557" s="20">
        <f t="shared" si="1049"/>
        <v>9.1375237226957409E-2</v>
      </c>
      <c r="J5557">
        <f t="shared" si="1050"/>
        <v>1.1111228846798021E-2</v>
      </c>
      <c r="K5557" s="16">
        <f t="shared" si="1041"/>
        <v>0.74002438962945738</v>
      </c>
      <c r="L5557" s="16">
        <f t="shared" si="1042"/>
        <v>1.5014679249100965E-2</v>
      </c>
      <c r="M5557" s="6"/>
      <c r="N5557" s="6">
        <f t="shared" si="1043"/>
        <v>0.35215443558032478</v>
      </c>
      <c r="O5557" s="6"/>
      <c r="P5557" s="6">
        <f t="shared" si="1044"/>
        <v>0.37480776217536715</v>
      </c>
      <c r="Q5557">
        <f t="shared" si="1051"/>
        <v>0.34953235923703735</v>
      </c>
      <c r="R5557">
        <f t="shared" si="1045"/>
        <v>1</v>
      </c>
      <c r="S5557">
        <f t="shared" si="1046"/>
        <v>0.37480776217536715</v>
      </c>
      <c r="T5557" s="6">
        <f t="shared" si="1052"/>
        <v>104.50755333553089</v>
      </c>
      <c r="U5557">
        <f t="shared" si="1047"/>
        <v>1.7856093538189244</v>
      </c>
      <c r="V5557" s="16">
        <f t="shared" si="1048"/>
        <v>0.35921204106165922</v>
      </c>
    </row>
    <row r="5558" spans="4:22" ht="15.75" x14ac:dyDescent="0.25">
      <c r="D5558" s="27">
        <v>31120</v>
      </c>
      <c r="E5558">
        <v>73</v>
      </c>
      <c r="F5558">
        <v>1.2</v>
      </c>
      <c r="G5558">
        <v>0</v>
      </c>
      <c r="H5558">
        <v>0.87181680579871557</v>
      </c>
      <c r="I5558" s="20">
        <f t="shared" si="1049"/>
        <v>0.10005584694515127</v>
      </c>
      <c r="J5558">
        <f t="shared" si="1050"/>
        <v>1.2166790988530393E-2</v>
      </c>
      <c r="K5558" s="16">
        <f t="shared" si="1041"/>
        <v>0.74341623000914148</v>
      </c>
      <c r="L5558" s="16">
        <f t="shared" si="1042"/>
        <v>1.6366055108025801E-2</v>
      </c>
      <c r="M5558" s="6"/>
      <c r="N5558" s="6">
        <f t="shared" si="1043"/>
        <v>0.69745344463897252</v>
      </c>
      <c r="O5558" s="6"/>
      <c r="P5558" s="6">
        <f t="shared" si="1044"/>
        <v>0.7201067712340149</v>
      </c>
      <c r="Q5558">
        <f t="shared" si="1051"/>
        <v>0.3483585111184363</v>
      </c>
      <c r="R5558">
        <f t="shared" si="1045"/>
        <v>1</v>
      </c>
      <c r="S5558">
        <f t="shared" si="1046"/>
        <v>0.7201067712340149</v>
      </c>
      <c r="T5558" s="6">
        <f t="shared" si="1052"/>
        <v>103.81009989089192</v>
      </c>
      <c r="U5558">
        <f t="shared" si="1047"/>
        <v>1.3392070153641931</v>
      </c>
      <c r="V5558" s="16">
        <f t="shared" si="1048"/>
        <v>0.54147146670309421</v>
      </c>
    </row>
    <row r="5559" spans="4:22" ht="15.75" x14ac:dyDescent="0.25">
      <c r="D5559" s="27">
        <v>31121</v>
      </c>
      <c r="E5559">
        <v>74</v>
      </c>
      <c r="F5559">
        <v>-0.4</v>
      </c>
      <c r="G5559">
        <v>0</v>
      </c>
      <c r="H5559">
        <v>0.7719135259906168</v>
      </c>
      <c r="I5559" s="20">
        <f t="shared" si="1049"/>
        <v>9.5631679645437978E-2</v>
      </c>
      <c r="J5559">
        <f t="shared" si="1050"/>
        <v>1.1628812244885258E-2</v>
      </c>
      <c r="K5559" s="16">
        <f t="shared" si="1041"/>
        <v>0.75013388146390114</v>
      </c>
      <c r="L5559" s="16">
        <f t="shared" si="1042"/>
        <v>1.5502315696221321E-2</v>
      </c>
      <c r="M5559" s="6"/>
      <c r="N5559" s="6">
        <f t="shared" si="1043"/>
        <v>0.61753082079249344</v>
      </c>
      <c r="O5559" s="6"/>
      <c r="P5559" s="6">
        <f t="shared" si="1044"/>
        <v>0.64018414738753582</v>
      </c>
      <c r="Q5559">
        <f t="shared" si="1051"/>
        <v>0.34603366630297305</v>
      </c>
      <c r="R5559">
        <f t="shared" si="1045"/>
        <v>1</v>
      </c>
      <c r="S5559">
        <f t="shared" si="1046"/>
        <v>0.64018414738753582</v>
      </c>
      <c r="T5559" s="6">
        <f t="shared" si="1052"/>
        <v>103.19256907009944</v>
      </c>
      <c r="U5559">
        <f t="shared" si="1047"/>
        <v>-8.0000000000000016E-2</v>
      </c>
      <c r="V5559" s="16">
        <f t="shared" si="1048"/>
        <v>0.42589022848862257</v>
      </c>
    </row>
    <row r="5560" spans="4:22" ht="15.75" x14ac:dyDescent="0.25">
      <c r="D5560" s="27">
        <v>31122</v>
      </c>
      <c r="E5560">
        <v>75</v>
      </c>
      <c r="F5560">
        <v>-1.5</v>
      </c>
      <c r="G5560">
        <v>0.1</v>
      </c>
      <c r="H5560">
        <v>0.57508947933662113</v>
      </c>
      <c r="I5560" s="20">
        <f t="shared" si="1049"/>
        <v>9.0301392796619528E-2</v>
      </c>
      <c r="J5560">
        <f t="shared" si="1050"/>
        <v>1.0980649364068935E-2</v>
      </c>
      <c r="K5560" s="16">
        <f t="shared" si="1041"/>
        <v>0.75608174343023349</v>
      </c>
      <c r="L5560" s="16">
        <f t="shared" si="1042"/>
        <v>1.4523098143133727E-2</v>
      </c>
      <c r="M5560" s="6"/>
      <c r="N5560" s="6">
        <f t="shared" si="1043"/>
        <v>0.46007158346929694</v>
      </c>
      <c r="O5560" s="6"/>
      <c r="P5560" s="6">
        <f t="shared" si="1044"/>
        <v>0.48272491006433932</v>
      </c>
      <c r="Q5560">
        <f t="shared" si="1051"/>
        <v>0.34397523023366477</v>
      </c>
      <c r="R5560">
        <f t="shared" si="1045"/>
        <v>1</v>
      </c>
      <c r="S5560">
        <f t="shared" si="1046"/>
        <v>0.48272491006433932</v>
      </c>
      <c r="T5560" s="6">
        <f t="shared" si="1052"/>
        <v>102.83249748663015</v>
      </c>
      <c r="U5560">
        <f t="shared" si="1047"/>
        <v>-0.30000000000000004</v>
      </c>
      <c r="V5560" s="16">
        <f t="shared" si="1048"/>
        <v>0.29088919318512518</v>
      </c>
    </row>
    <row r="5561" spans="4:22" ht="15.75" x14ac:dyDescent="0.25">
      <c r="D5561" s="27">
        <v>31123</v>
      </c>
      <c r="E5561">
        <v>76</v>
      </c>
      <c r="F5561">
        <v>-1.8</v>
      </c>
      <c r="G5561">
        <v>0</v>
      </c>
      <c r="H5561">
        <v>0.47653042625913811</v>
      </c>
      <c r="I5561" s="20">
        <f t="shared" si="1049"/>
        <v>8.5400757856136919E-2</v>
      </c>
      <c r="J5561">
        <f t="shared" si="1050"/>
        <v>1.0384732155306249E-2</v>
      </c>
      <c r="K5561" s="16">
        <f t="shared" si="1041"/>
        <v>0.7595498392796447</v>
      </c>
      <c r="L5561" s="16">
        <f t="shared" si="1042"/>
        <v>1.3672219541452481E-2</v>
      </c>
      <c r="M5561" s="6"/>
      <c r="N5561" s="6">
        <f t="shared" si="1043"/>
        <v>0.38122434100731051</v>
      </c>
      <c r="O5561" s="6"/>
      <c r="P5561" s="6">
        <f t="shared" si="1044"/>
        <v>0.40387766760235289</v>
      </c>
      <c r="Q5561">
        <f t="shared" si="1051"/>
        <v>0.34277499162210051</v>
      </c>
      <c r="R5561">
        <f t="shared" si="1045"/>
        <v>1</v>
      </c>
      <c r="S5561">
        <f t="shared" si="1046"/>
        <v>0.40387766760235289</v>
      </c>
      <c r="T5561" s="6">
        <f t="shared" si="1052"/>
        <v>102.45127314562284</v>
      </c>
      <c r="U5561">
        <f t="shared" si="1047"/>
        <v>-0.36000000000000004</v>
      </c>
      <c r="V5561" s="16">
        <f t="shared" si="1048"/>
        <v>0.16983684739062979</v>
      </c>
    </row>
    <row r="5562" spans="4:22" ht="15.75" x14ac:dyDescent="0.25">
      <c r="D5562" s="27">
        <v>31124</v>
      </c>
      <c r="E5562">
        <v>77</v>
      </c>
      <c r="F5562">
        <v>-3.5</v>
      </c>
      <c r="G5562">
        <v>0</v>
      </c>
      <c r="H5562">
        <v>0.65600293197114556</v>
      </c>
      <c r="I5562" s="20">
        <f t="shared" si="1049"/>
        <v>7.8928270689071101E-2</v>
      </c>
      <c r="J5562">
        <f t="shared" si="1050"/>
        <v>9.5976777157910451E-3</v>
      </c>
      <c r="K5562" s="16">
        <f t="shared" si="1041"/>
        <v>0.76322167181361877</v>
      </c>
      <c r="L5562" s="16">
        <f t="shared" si="1042"/>
        <v>1.257521644135759E-2</v>
      </c>
      <c r="M5562" s="6"/>
      <c r="N5562" s="6">
        <f t="shared" si="1043"/>
        <v>0.52480234557691652</v>
      </c>
      <c r="O5562" s="6"/>
      <c r="P5562" s="6">
        <f t="shared" si="1044"/>
        <v>0.5474556721719589</v>
      </c>
      <c r="Q5562">
        <f t="shared" si="1051"/>
        <v>0.34150424381874278</v>
      </c>
      <c r="R5562">
        <f t="shared" si="1045"/>
        <v>1</v>
      </c>
      <c r="S5562">
        <f t="shared" si="1046"/>
        <v>0.5474556721719589</v>
      </c>
      <c r="T5562" s="6">
        <f t="shared" si="1052"/>
        <v>101.92647080004592</v>
      </c>
      <c r="U5562">
        <f t="shared" si="1047"/>
        <v>-0.70000000000000007</v>
      </c>
      <c r="V5562" s="16">
        <f t="shared" si="1048"/>
        <v>8.0646257320408088E-3</v>
      </c>
    </row>
    <row r="5563" spans="4:22" ht="15.75" x14ac:dyDescent="0.25">
      <c r="D5563" s="27">
        <v>31125</v>
      </c>
      <c r="E5563">
        <v>78</v>
      </c>
      <c r="F5563">
        <v>-5.3</v>
      </c>
      <c r="G5563">
        <v>0</v>
      </c>
      <c r="H5563">
        <v>0.54182254419780629</v>
      </c>
      <c r="I5563" s="20">
        <f t="shared" si="1049"/>
        <v>7.1336966820669812E-2</v>
      </c>
      <c r="J5563">
        <f t="shared" si="1050"/>
        <v>8.6745751653934493E-3</v>
      </c>
      <c r="K5563" s="16">
        <f t="shared" si="1041"/>
        <v>0.76827640237280459</v>
      </c>
      <c r="L5563" s="16">
        <f t="shared" si="1042"/>
        <v>1.1290956143651186E-2</v>
      </c>
      <c r="M5563" s="6"/>
      <c r="N5563" s="6">
        <f t="shared" si="1043"/>
        <v>0.43345803535824506</v>
      </c>
      <c r="O5563" s="6"/>
      <c r="P5563" s="6">
        <f t="shared" si="1044"/>
        <v>0.45611136195328744</v>
      </c>
      <c r="Q5563">
        <f t="shared" si="1051"/>
        <v>0.33975490266681974</v>
      </c>
      <c r="R5563">
        <f t="shared" si="1045"/>
        <v>1</v>
      </c>
      <c r="S5563">
        <f t="shared" si="1046"/>
        <v>0.45611136195328744</v>
      </c>
      <c r="T5563" s="6">
        <f t="shared" si="1052"/>
        <v>101.49301276468768</v>
      </c>
      <c r="U5563">
        <f t="shared" si="1047"/>
        <v>-1.06</v>
      </c>
      <c r="V5563" s="16">
        <f t="shared" si="1048"/>
        <v>-0.1905739901163718</v>
      </c>
    </row>
    <row r="5564" spans="4:22" ht="15.75" x14ac:dyDescent="0.25">
      <c r="D5564" s="27">
        <v>31126</v>
      </c>
      <c r="E5564">
        <v>79</v>
      </c>
      <c r="F5564">
        <v>-4.2</v>
      </c>
      <c r="G5564">
        <v>0</v>
      </c>
      <c r="H5564">
        <v>0.36678648925106888</v>
      </c>
      <c r="I5564" s="20">
        <f t="shared" si="1049"/>
        <v>6.6978924075371843E-2</v>
      </c>
      <c r="J5564">
        <f t="shared" si="1050"/>
        <v>8.1446371675652166E-3</v>
      </c>
      <c r="K5564" s="16">
        <f t="shared" si="1041"/>
        <v>0.77245133336523653</v>
      </c>
      <c r="L5564" s="16">
        <f t="shared" si="1042"/>
        <v>1.0543883887263879E-2</v>
      </c>
      <c r="M5564" s="6"/>
      <c r="N5564" s="6">
        <f t="shared" si="1043"/>
        <v>0.2934291914008551</v>
      </c>
      <c r="O5564" s="6"/>
      <c r="P5564" s="6">
        <f t="shared" si="1044"/>
        <v>0.31608251799589748</v>
      </c>
      <c r="Q5564">
        <f t="shared" si="1051"/>
        <v>0.33831004254895891</v>
      </c>
      <c r="R5564">
        <f t="shared" si="1045"/>
        <v>1</v>
      </c>
      <c r="S5564">
        <f t="shared" si="1046"/>
        <v>0.31608251799589748</v>
      </c>
      <c r="T5564" s="6">
        <f t="shared" si="1052"/>
        <v>101.19958357328683</v>
      </c>
      <c r="U5564">
        <f t="shared" si="1047"/>
        <v>-0.84000000000000008</v>
      </c>
      <c r="V5564" s="16">
        <f t="shared" si="1048"/>
        <v>-0.31135421313969808</v>
      </c>
    </row>
    <row r="5565" spans="4:22" ht="15.75" x14ac:dyDescent="0.25">
      <c r="D5565" s="27">
        <v>31127</v>
      </c>
      <c r="E5565">
        <v>80</v>
      </c>
      <c r="F5565">
        <v>0.4</v>
      </c>
      <c r="G5565">
        <v>0</v>
      </c>
      <c r="H5565">
        <v>0.42424311717643914</v>
      </c>
      <c r="I5565" s="20">
        <f t="shared" si="1049"/>
        <v>7.2797435258167981E-2</v>
      </c>
      <c r="J5565">
        <f t="shared" si="1050"/>
        <v>8.8521681273932267E-3</v>
      </c>
      <c r="K5565" s="16">
        <f t="shared" si="1041"/>
        <v>0.77527755072731885</v>
      </c>
      <c r="L5565" s="16">
        <f t="shared" si="1042"/>
        <v>1.1418063271777513E-2</v>
      </c>
      <c r="M5565" s="6"/>
      <c r="N5565" s="6">
        <f t="shared" si="1043"/>
        <v>0.33939449374115133</v>
      </c>
      <c r="O5565" s="6"/>
      <c r="P5565" s="6">
        <f t="shared" si="1044"/>
        <v>0.3620478203361937</v>
      </c>
      <c r="Q5565">
        <f t="shared" si="1051"/>
        <v>0.33733194524428944</v>
      </c>
      <c r="R5565">
        <f t="shared" si="1045"/>
        <v>1</v>
      </c>
      <c r="S5565">
        <f t="shared" si="1046"/>
        <v>0.3620478203361937</v>
      </c>
      <c r="T5565" s="6">
        <f t="shared" si="1052"/>
        <v>100.86018907954569</v>
      </c>
      <c r="U5565">
        <f t="shared" si="1047"/>
        <v>0.4464023384547311</v>
      </c>
      <c r="V5565" s="16">
        <f t="shared" si="1048"/>
        <v>-0.17042668035522923</v>
      </c>
    </row>
    <row r="5566" spans="4:22" ht="15.75" x14ac:dyDescent="0.25">
      <c r="D5566" s="27">
        <v>31128</v>
      </c>
      <c r="E5566">
        <v>81</v>
      </c>
      <c r="F5566">
        <v>0.8</v>
      </c>
      <c r="G5566">
        <v>0</v>
      </c>
      <c r="H5566">
        <v>0.42767333491282195</v>
      </c>
      <c r="I5566" s="20">
        <f t="shared" si="1049"/>
        <v>8.1333387341932212E-2</v>
      </c>
      <c r="J5566">
        <f t="shared" si="1050"/>
        <v>9.8901399007789575E-3</v>
      </c>
      <c r="K5566" s="16">
        <f t="shared" si="1041"/>
        <v>0.77854649137438647</v>
      </c>
      <c r="L5566" s="16">
        <f t="shared" si="1042"/>
        <v>1.270333886332165E-2</v>
      </c>
      <c r="M5566" s="6"/>
      <c r="N5566" s="6">
        <f t="shared" si="1043"/>
        <v>0.3421386679302576</v>
      </c>
      <c r="O5566" s="6"/>
      <c r="P5566" s="6">
        <f t="shared" si="1044"/>
        <v>0.36479199452529998</v>
      </c>
      <c r="Q5566">
        <f t="shared" si="1051"/>
        <v>0.33620063026515229</v>
      </c>
      <c r="R5566">
        <f t="shared" si="1045"/>
        <v>1</v>
      </c>
      <c r="S5566">
        <f t="shared" si="1046"/>
        <v>0.36479199452529998</v>
      </c>
      <c r="T5566" s="6">
        <f t="shared" si="1052"/>
        <v>100.51805041161543</v>
      </c>
      <c r="U5566">
        <f t="shared" si="1047"/>
        <v>0.89280467690946219</v>
      </c>
      <c r="V5566" s="16">
        <f t="shared" si="1048"/>
        <v>2.731304441932153E-2</v>
      </c>
    </row>
    <row r="5567" spans="4:22" ht="15.75" x14ac:dyDescent="0.25">
      <c r="D5567" s="27">
        <v>31129</v>
      </c>
      <c r="E5567">
        <v>82</v>
      </c>
      <c r="F5567">
        <v>1.5</v>
      </c>
      <c r="G5567">
        <v>0</v>
      </c>
      <c r="H5567">
        <v>0.702308569203972</v>
      </c>
      <c r="I5567" s="20">
        <f t="shared" si="1049"/>
        <v>9.5346087865421786E-2</v>
      </c>
      <c r="J5567">
        <f t="shared" si="1050"/>
        <v>1.1594084284435289E-2</v>
      </c>
      <c r="K5567" s="16">
        <f t="shared" si="1041"/>
        <v>0.78184186304115189</v>
      </c>
      <c r="L5567" s="16">
        <f t="shared" si="1042"/>
        <v>1.4829193514066205E-2</v>
      </c>
      <c r="M5567" s="6"/>
      <c r="N5567" s="6">
        <f t="shared" si="1043"/>
        <v>0.56184685536317758</v>
      </c>
      <c r="O5567" s="6"/>
      <c r="P5567" s="6">
        <f t="shared" si="1044"/>
        <v>0.58450018195821996</v>
      </c>
      <c r="Q5567">
        <f t="shared" si="1051"/>
        <v>0.33506016803871813</v>
      </c>
      <c r="R5567">
        <f t="shared" si="1045"/>
        <v>1</v>
      </c>
      <c r="S5567">
        <f t="shared" si="1046"/>
        <v>0.58450018195821996</v>
      </c>
      <c r="T5567" s="6">
        <f t="shared" si="1052"/>
        <v>99.956203556252262</v>
      </c>
      <c r="U5567">
        <f t="shared" si="1047"/>
        <v>1.6740087692052414</v>
      </c>
      <c r="V5567" s="16">
        <f t="shared" si="1048"/>
        <v>0.33356544864138288</v>
      </c>
    </row>
    <row r="5568" spans="4:22" ht="15.75" x14ac:dyDescent="0.25">
      <c r="D5568" s="27">
        <v>31130</v>
      </c>
      <c r="E5568">
        <v>83</v>
      </c>
      <c r="F5568">
        <v>0.4</v>
      </c>
      <c r="G5568">
        <v>0.5</v>
      </c>
      <c r="H5568">
        <v>0.71383834254906531</v>
      </c>
      <c r="I5568" s="20">
        <f t="shared" si="1049"/>
        <v>9.6988077658536329E-2</v>
      </c>
      <c r="J5568">
        <f t="shared" si="1050"/>
        <v>1.1793750243278018E-2</v>
      </c>
      <c r="K5568" s="16">
        <f t="shared" si="1041"/>
        <v>0.78725339462694299</v>
      </c>
      <c r="L5568" s="16">
        <f t="shared" si="1042"/>
        <v>1.4980882043534078E-2</v>
      </c>
      <c r="M5568" s="6"/>
      <c r="N5568" s="6">
        <f t="shared" si="1043"/>
        <v>0.57107067403925227</v>
      </c>
      <c r="O5568" s="6"/>
      <c r="P5568" s="6">
        <f t="shared" si="1044"/>
        <v>0.59372400063429465</v>
      </c>
      <c r="Q5568">
        <f t="shared" si="1051"/>
        <v>0.33318734518750753</v>
      </c>
      <c r="R5568">
        <f t="shared" si="1045"/>
        <v>1</v>
      </c>
      <c r="S5568">
        <f t="shared" si="1046"/>
        <v>0.59372400063429465</v>
      </c>
      <c r="T5568" s="6">
        <f t="shared" si="1052"/>
        <v>99.885132882213014</v>
      </c>
      <c r="U5568">
        <f t="shared" si="1047"/>
        <v>0.4464023384547311</v>
      </c>
      <c r="V5568" s="16">
        <f t="shared" si="1048"/>
        <v>0.35455084884017812</v>
      </c>
    </row>
    <row r="5569" spans="4:22" ht="15.75" x14ac:dyDescent="0.25">
      <c r="D5569" s="27">
        <v>31131</v>
      </c>
      <c r="E5569">
        <v>84</v>
      </c>
      <c r="F5569">
        <v>0.5</v>
      </c>
      <c r="G5569">
        <v>0.7</v>
      </c>
      <c r="H5569">
        <v>0.41951401123744991</v>
      </c>
      <c r="I5569" s="20">
        <f t="shared" si="1049"/>
        <v>9.8857288170331306E-2</v>
      </c>
      <c r="J5569">
        <f t="shared" si="1050"/>
        <v>1.2021046241512286E-2</v>
      </c>
      <c r="K5569" s="16">
        <f t="shared" si="1041"/>
        <v>0.78793792492860015</v>
      </c>
      <c r="L5569" s="16">
        <f t="shared" si="1042"/>
        <v>1.5256336649364335E-2</v>
      </c>
      <c r="M5569" s="6"/>
      <c r="N5569" s="6">
        <f t="shared" si="1043"/>
        <v>0.33561120898995994</v>
      </c>
      <c r="O5569" s="6"/>
      <c r="P5569" s="6">
        <f t="shared" si="1044"/>
        <v>0.35826453558500232</v>
      </c>
      <c r="Q5569">
        <f t="shared" si="1051"/>
        <v>0.33295044294071002</v>
      </c>
      <c r="R5569">
        <f t="shared" si="1045"/>
        <v>1</v>
      </c>
      <c r="S5569">
        <f t="shared" si="1046"/>
        <v>0.35826453558500232</v>
      </c>
      <c r="T5569" s="6">
        <f t="shared" si="1052"/>
        <v>100.24952167322306</v>
      </c>
      <c r="U5569">
        <f t="shared" si="1047"/>
        <v>0.55800292306841381</v>
      </c>
      <c r="V5569" s="16">
        <f t="shared" si="1048"/>
        <v>0.39238885736750506</v>
      </c>
    </row>
    <row r="5570" spans="4:22" ht="15.75" x14ac:dyDescent="0.25">
      <c r="D5570" s="27">
        <v>31132</v>
      </c>
      <c r="E5570">
        <v>85</v>
      </c>
      <c r="F5570">
        <v>0.7</v>
      </c>
      <c r="G5570">
        <v>3.9</v>
      </c>
      <c r="H5570">
        <v>0.47333446306401766</v>
      </c>
      <c r="I5570" s="20">
        <f t="shared" si="1049"/>
        <v>0.10185784987352117</v>
      </c>
      <c r="J5570">
        <f t="shared" si="1050"/>
        <v>1.2385914544620175E-2</v>
      </c>
      <c r="K5570" s="16">
        <f t="shared" si="1041"/>
        <v>0.7844282470987145</v>
      </c>
      <c r="L5570" s="16">
        <f t="shared" si="1042"/>
        <v>1.5789735505357828E-2</v>
      </c>
      <c r="M5570" s="6"/>
      <c r="N5570" s="6">
        <f t="shared" si="1043"/>
        <v>0.37866757045121413</v>
      </c>
      <c r="O5570" s="6"/>
      <c r="P5570" s="6">
        <f t="shared" si="1044"/>
        <v>0.40132089704625651</v>
      </c>
      <c r="Q5570">
        <f t="shared" si="1051"/>
        <v>0.33416507224407688</v>
      </c>
      <c r="R5570">
        <f t="shared" si="1045"/>
        <v>1</v>
      </c>
      <c r="S5570">
        <f t="shared" si="1046"/>
        <v>0.40132089704625651</v>
      </c>
      <c r="T5570" s="6">
        <f t="shared" si="1052"/>
        <v>103.77085410277185</v>
      </c>
      <c r="U5570">
        <f t="shared" si="1047"/>
        <v>0.78120409229577925</v>
      </c>
      <c r="V5570" s="16">
        <f t="shared" si="1048"/>
        <v>0.46470069901659306</v>
      </c>
    </row>
    <row r="5571" spans="4:22" ht="15.75" x14ac:dyDescent="0.25">
      <c r="D5571" s="27">
        <v>31133</v>
      </c>
      <c r="E5571">
        <v>86</v>
      </c>
      <c r="F5571">
        <v>0.6</v>
      </c>
      <c r="G5571">
        <v>6.3</v>
      </c>
      <c r="H5571">
        <v>0.53806147100022117</v>
      </c>
      <c r="I5571" s="20">
        <f t="shared" si="1049"/>
        <v>9.9211501697348201E-2</v>
      </c>
      <c r="J5571">
        <f t="shared" si="1050"/>
        <v>1.2064118606397542E-2</v>
      </c>
      <c r="K5571" s="16">
        <f t="shared" si="1041"/>
        <v>0.75051188450866979</v>
      </c>
      <c r="L5571" s="16">
        <f t="shared" si="1042"/>
        <v>1.6074520411219657E-2</v>
      </c>
      <c r="M5571" s="6"/>
      <c r="N5571" s="6">
        <f t="shared" si="1043"/>
        <v>0.43044917680017697</v>
      </c>
      <c r="O5571" s="6"/>
      <c r="P5571" s="6">
        <f t="shared" si="1044"/>
        <v>0.45310250339521935</v>
      </c>
      <c r="Q5571">
        <f t="shared" si="1051"/>
        <v>0.34590284700923951</v>
      </c>
      <c r="R5571">
        <f t="shared" si="1045"/>
        <v>1</v>
      </c>
      <c r="S5571">
        <f t="shared" si="1046"/>
        <v>0.45310250339521935</v>
      </c>
      <c r="T5571" s="6">
        <f t="shared" si="1052"/>
        <v>105.89999999999999</v>
      </c>
      <c r="U5571">
        <f t="shared" si="1047"/>
        <v>0.66960350768209653</v>
      </c>
      <c r="V5571" s="16">
        <f t="shared" si="1048"/>
        <v>0.5028085150758238</v>
      </c>
    </row>
    <row r="5572" spans="4:22" ht="15.75" x14ac:dyDescent="0.25">
      <c r="D5572" s="27">
        <v>31134</v>
      </c>
      <c r="E5572">
        <v>87</v>
      </c>
      <c r="F5572">
        <v>-0.1</v>
      </c>
      <c r="G5572">
        <v>3.5</v>
      </c>
      <c r="H5572">
        <v>0.52731453256563265</v>
      </c>
      <c r="I5572" s="20">
        <f t="shared" si="1049"/>
        <v>9.2172321401854537E-2</v>
      </c>
      <c r="J5572">
        <f t="shared" si="1050"/>
        <v>1.1208154282465512E-2</v>
      </c>
      <c r="K5572" s="16">
        <f t="shared" si="1041"/>
        <v>0.73003351826167362</v>
      </c>
      <c r="L5572" s="16">
        <f t="shared" si="1042"/>
        <v>1.5352931066992537E-2</v>
      </c>
      <c r="M5572" s="6"/>
      <c r="N5572" s="6">
        <f t="shared" si="1043"/>
        <v>0.42185162605250615</v>
      </c>
      <c r="O5572" s="6"/>
      <c r="P5572" s="6">
        <f t="shared" si="1044"/>
        <v>0.44450495264754852</v>
      </c>
      <c r="Q5572">
        <f t="shared" si="1051"/>
        <v>0.35298999999999997</v>
      </c>
      <c r="R5572">
        <f t="shared" si="1045"/>
        <v>1</v>
      </c>
      <c r="S5572">
        <f t="shared" si="1046"/>
        <v>0.44450495264754852</v>
      </c>
      <c r="T5572" s="6">
        <f t="shared" si="1052"/>
        <v>105.89999999999999</v>
      </c>
      <c r="U5572">
        <f t="shared" si="1047"/>
        <v>-2.0000000000000004E-2</v>
      </c>
      <c r="V5572" s="16">
        <f t="shared" si="1048"/>
        <v>0.40557660861019412</v>
      </c>
    </row>
    <row r="5573" spans="4:22" ht="15.75" x14ac:dyDescent="0.25">
      <c r="D5573" s="27">
        <v>31135</v>
      </c>
      <c r="E5573">
        <v>88</v>
      </c>
      <c r="F5573">
        <v>-3.4</v>
      </c>
      <c r="G5573">
        <v>0.1</v>
      </c>
      <c r="H5573">
        <v>0.88795710038460407</v>
      </c>
      <c r="I5573" s="20">
        <f t="shared" si="1049"/>
        <v>8.3494730773765749E-2</v>
      </c>
      <c r="J5573">
        <f t="shared" si="1050"/>
        <v>1.0152959262089915E-2</v>
      </c>
      <c r="K5573" s="16">
        <f t="shared" si="1041"/>
        <v>0.73003351826167362</v>
      </c>
      <c r="L5573" s="16">
        <f t="shared" si="1042"/>
        <v>1.390752480278677E-2</v>
      </c>
      <c r="M5573" s="6"/>
      <c r="N5573" s="6">
        <f t="shared" si="1043"/>
        <v>0.71036568030768332</v>
      </c>
      <c r="O5573" s="6"/>
      <c r="P5573" s="6">
        <f t="shared" si="1044"/>
        <v>0.7330190069027257</v>
      </c>
      <c r="Q5573">
        <f t="shared" si="1051"/>
        <v>0.35298999999999997</v>
      </c>
      <c r="R5573">
        <f t="shared" si="1045"/>
        <v>1</v>
      </c>
      <c r="S5573">
        <f t="shared" si="1046"/>
        <v>0.7330190069027257</v>
      </c>
      <c r="T5573" s="6">
        <f t="shared" si="1052"/>
        <v>105.28963431969231</v>
      </c>
      <c r="U5573">
        <f t="shared" si="1047"/>
        <v>-0.68</v>
      </c>
      <c r="V5573" s="16">
        <f t="shared" si="1048"/>
        <v>0.20368111489515126</v>
      </c>
    </row>
    <row r="5574" spans="4:22" ht="15.75" x14ac:dyDescent="0.25">
      <c r="D5574" s="27">
        <v>31136</v>
      </c>
      <c r="E5574">
        <v>89</v>
      </c>
      <c r="F5574">
        <v>-1.4</v>
      </c>
      <c r="G5574">
        <v>0</v>
      </c>
      <c r="H5574">
        <v>1.1532422615067932</v>
      </c>
      <c r="I5574" s="20">
        <f t="shared" si="1049"/>
        <v>8.0405727364414439E-2</v>
      </c>
      <c r="J5574">
        <f t="shared" si="1050"/>
        <v>9.7773364475127952E-3</v>
      </c>
      <c r="K5574" s="16">
        <f t="shared" si="1041"/>
        <v>0.73588347280308675</v>
      </c>
      <c r="L5574" s="16">
        <f t="shared" si="1042"/>
        <v>1.3286528110584553E-2</v>
      </c>
      <c r="M5574" s="6"/>
      <c r="N5574" s="6">
        <f t="shared" si="1043"/>
        <v>0.92259380920543466</v>
      </c>
      <c r="O5574" s="6"/>
      <c r="P5574" s="6">
        <f t="shared" si="1044"/>
        <v>0.94524713580047703</v>
      </c>
      <c r="Q5574">
        <f t="shared" si="1051"/>
        <v>0.3509654477323077</v>
      </c>
      <c r="R5574">
        <f t="shared" si="1045"/>
        <v>1</v>
      </c>
      <c r="S5574">
        <f t="shared" si="1046"/>
        <v>0.94524713580047703</v>
      </c>
      <c r="T5574" s="6">
        <f t="shared" si="1052"/>
        <v>104.36704051048689</v>
      </c>
      <c r="U5574">
        <f t="shared" si="1047"/>
        <v>-0.27999999999999997</v>
      </c>
      <c r="V5574" s="16">
        <f t="shared" si="1048"/>
        <v>0.11372612073088043</v>
      </c>
    </row>
    <row r="5575" spans="4:22" ht="15.75" x14ac:dyDescent="0.25">
      <c r="D5575" s="27">
        <v>31137</v>
      </c>
      <c r="E5575">
        <v>90</v>
      </c>
      <c r="F5575">
        <v>-1</v>
      </c>
      <c r="G5575">
        <v>0</v>
      </c>
      <c r="H5575">
        <v>1.0399036929627659</v>
      </c>
      <c r="I5575" s="20">
        <f t="shared" si="1049"/>
        <v>7.8956107577824494E-2</v>
      </c>
      <c r="J5575">
        <f t="shared" si="1050"/>
        <v>9.6010626814634591E-3</v>
      </c>
      <c r="K5575" s="16">
        <f t="shared" ref="K5575:K5638" si="1053">IF(theta&gt;topt,(1-rs)*(theta-topt)/(topt-Porosity)+1,IF(theta&lt;twilt,rwp*theta,(1-rwp)*(theta-twilt)/(topt-twilt)+rwp))</f>
        <v>0.74476960519256719</v>
      </c>
      <c r="L5575" s="16">
        <f t="shared" ref="L5575:L5638" si="1054">(soiltemp-tmin)^2/((30-tmin))^2</f>
        <v>1.2891319160347602E-2</v>
      </c>
      <c r="M5575" s="6"/>
      <c r="N5575" s="6">
        <f t="shared" ref="N5575:N5638" si="1055">ET0*kc</f>
        <v>0.83192295437021269</v>
      </c>
      <c r="O5575" s="6"/>
      <c r="P5575" s="6">
        <f t="shared" ref="P5575:P5638" si="1056">(etc-Inter)</f>
        <v>0.85457628096525506</v>
      </c>
      <c r="Q5575">
        <f t="shared" si="1051"/>
        <v>0.3478901350349563</v>
      </c>
      <c r="R5575">
        <f t="shared" ref="R5575:R5638" si="1057">IF(MAX(0,(1-(0.9*tfield-theta)/(0.9*tfield-alfa*twilt))^2) &gt; 1, 1, MAX(0,(1-(0.9*tfield-theta)/(0.9*tfield-alfa*twilt))^2))</f>
        <v>1</v>
      </c>
      <c r="S5575">
        <f t="shared" ref="S5575:S5638" si="1058">epot*Kr</f>
        <v>0.85457628096525506</v>
      </c>
      <c r="T5575" s="6">
        <f t="shared" si="1052"/>
        <v>103.53511755611667</v>
      </c>
      <c r="U5575">
        <f t="shared" ref="U5575:U5638" si="1059">IF(Temperature &lt;0, 0.2*Temperature,Temperature*(s1_+(1-s1_)*EXP(-s2_*(LAI-LAIref))))</f>
        <v>-0.2</v>
      </c>
      <c r="V5575" s="16">
        <f t="shared" si="1048"/>
        <v>5.5379349499915027E-2</v>
      </c>
    </row>
    <row r="5576" spans="4:22" ht="15.75" x14ac:dyDescent="0.25">
      <c r="D5576" s="27">
        <v>31138</v>
      </c>
      <c r="E5576">
        <v>91</v>
      </c>
      <c r="F5576">
        <v>0.4</v>
      </c>
      <c r="G5576">
        <v>0</v>
      </c>
      <c r="H5576">
        <v>1.1729666925850288</v>
      </c>
      <c r="I5576" s="20">
        <f t="shared" si="1049"/>
        <v>8.2860650588332974E-2</v>
      </c>
      <c r="J5576">
        <f t="shared" si="1050"/>
        <v>1.007585511154129E-2</v>
      </c>
      <c r="K5576" s="16">
        <f t="shared" si="1053"/>
        <v>0.75278242452499722</v>
      </c>
      <c r="L5576" s="16">
        <f t="shared" si="1054"/>
        <v>1.3384817157360063E-2</v>
      </c>
      <c r="M5576" s="6"/>
      <c r="N5576" s="6">
        <f t="shared" si="1055"/>
        <v>0.93837335406802314</v>
      </c>
      <c r="O5576" s="6"/>
      <c r="P5576" s="6">
        <f t="shared" si="1056"/>
        <v>0.96102668066306551</v>
      </c>
      <c r="Q5576">
        <f t="shared" si="1051"/>
        <v>0.34511705852038893</v>
      </c>
      <c r="R5576">
        <f t="shared" si="1057"/>
        <v>1</v>
      </c>
      <c r="S5576">
        <f t="shared" si="1058"/>
        <v>0.96102668066306551</v>
      </c>
      <c r="T5576" s="6">
        <f t="shared" si="1052"/>
        <v>102.59674420204865</v>
      </c>
      <c r="U5576">
        <f t="shared" si="1059"/>
        <v>0.4464023384547311</v>
      </c>
      <c r="V5576" s="16">
        <f t="shared" ref="V5576:V5639" si="1060">V5575+(Tsurface-V5575)*att*EXP(-kz*z)*EXP(-klai*LAI)</f>
        <v>0.12810178915346876</v>
      </c>
    </row>
    <row r="5577" spans="4:22" ht="15.75" x14ac:dyDescent="0.25">
      <c r="D5577" s="27">
        <v>31139</v>
      </c>
      <c r="E5577">
        <v>92</v>
      </c>
      <c r="F5577">
        <v>2.4</v>
      </c>
      <c r="G5577">
        <v>7.1</v>
      </c>
      <c r="H5577">
        <v>0.29292044860008237</v>
      </c>
      <c r="I5577" s="20">
        <f t="shared" ref="I5577:I5640" si="1061">K5577*L5577/CF</f>
        <v>0.10544489970433435</v>
      </c>
      <c r="J5577">
        <f t="shared" ref="J5577:J5640" si="1062">K5577*L5577</f>
        <v>1.2822099804047056E-2</v>
      </c>
      <c r="K5577" s="16">
        <f t="shared" si="1053"/>
        <v>0.76182054051039583</v>
      </c>
      <c r="L5577" s="16">
        <f t="shared" si="1054"/>
        <v>1.6830866486556864E-2</v>
      </c>
      <c r="M5577" s="6"/>
      <c r="N5577" s="6">
        <f t="shared" si="1055"/>
        <v>0.2343363588800659</v>
      </c>
      <c r="O5577" s="6"/>
      <c r="P5577" s="6">
        <f t="shared" si="1056"/>
        <v>0.25698968547510825</v>
      </c>
      <c r="Q5577">
        <f t="shared" ref="Q5577:Q5640" si="1063">IF(T5576/L &gt;= tfield, tfield-0.00001,T5576/L)</f>
        <v>0.34198914734016217</v>
      </c>
      <c r="R5577">
        <f t="shared" si="1057"/>
        <v>1</v>
      </c>
      <c r="S5577">
        <f t="shared" si="1058"/>
        <v>0.25698968547510825</v>
      </c>
      <c r="T5577" s="6">
        <f t="shared" ref="T5577:T5640" si="1064">(IF(T5576+Precipitation-actevapo-Inter&lt;0,0,IF(T5576+Precipitation-actevapo-Inter&gt;tfield*L,tfield*L,IF(T5576+Precipitation-actevapo-Inter&lt;twilt*L,twilt*L,T5576+Precipitation-actevapo-Inter))))</f>
        <v>105.89999999999999</v>
      </c>
      <c r="U5577">
        <f t="shared" si="1059"/>
        <v>2.6784140307283861</v>
      </c>
      <c r="V5577" s="16">
        <f t="shared" si="1060"/>
        <v>0.60240875658111093</v>
      </c>
    </row>
    <row r="5578" spans="4:22" ht="15.75" x14ac:dyDescent="0.25">
      <c r="D5578" s="27">
        <v>31140</v>
      </c>
      <c r="E5578">
        <v>93</v>
      </c>
      <c r="F5578">
        <v>1.8</v>
      </c>
      <c r="G5578">
        <v>0</v>
      </c>
      <c r="H5578">
        <v>1.3098605175136893</v>
      </c>
      <c r="I5578" s="20">
        <f t="shared" si="1061"/>
        <v>0.1134668476284711</v>
      </c>
      <c r="J5578">
        <f t="shared" si="1062"/>
        <v>1.3797568671622086E-2</v>
      </c>
      <c r="K5578" s="16">
        <f t="shared" si="1053"/>
        <v>0.73003351826167362</v>
      </c>
      <c r="L5578" s="16">
        <f t="shared" si="1054"/>
        <v>1.8899911204729749E-2</v>
      </c>
      <c r="M5578" s="6"/>
      <c r="N5578" s="6">
        <f t="shared" si="1055"/>
        <v>1.0478884140109515</v>
      </c>
      <c r="O5578" s="6"/>
      <c r="P5578" s="6">
        <f t="shared" si="1056"/>
        <v>1.0705417406059938</v>
      </c>
      <c r="Q5578">
        <f t="shared" si="1063"/>
        <v>0.35298999999999997</v>
      </c>
      <c r="R5578">
        <f t="shared" si="1057"/>
        <v>1</v>
      </c>
      <c r="S5578">
        <f t="shared" si="1058"/>
        <v>1.0705417406059938</v>
      </c>
      <c r="T5578" s="6">
        <f t="shared" si="1064"/>
        <v>104.85211158598905</v>
      </c>
      <c r="U5578">
        <f t="shared" si="1059"/>
        <v>2.0088105230462898</v>
      </c>
      <c r="V5578" s="16">
        <f t="shared" si="1060"/>
        <v>0.86397130016402479</v>
      </c>
    </row>
    <row r="5579" spans="4:22" ht="15.75" x14ac:dyDescent="0.25">
      <c r="D5579" s="27">
        <v>31141</v>
      </c>
      <c r="E5579">
        <v>94</v>
      </c>
      <c r="F5579">
        <v>1.2</v>
      </c>
      <c r="G5579">
        <v>0</v>
      </c>
      <c r="H5579">
        <v>0.862055388432315</v>
      </c>
      <c r="I5579" s="20">
        <f t="shared" si="1061"/>
        <v>0.11945129129824909</v>
      </c>
      <c r="J5579">
        <f t="shared" si="1062"/>
        <v>1.4525277021867089E-2</v>
      </c>
      <c r="K5579" s="16">
        <f t="shared" si="1053"/>
        <v>0.74009755368711416</v>
      </c>
      <c r="L5579" s="16">
        <f t="shared" si="1054"/>
        <v>1.9626165428467068E-2</v>
      </c>
      <c r="M5579" s="6"/>
      <c r="N5579" s="6">
        <f t="shared" si="1055"/>
        <v>0.68964431074585208</v>
      </c>
      <c r="O5579" s="6"/>
      <c r="P5579" s="6">
        <f t="shared" si="1056"/>
        <v>0.71229763734089446</v>
      </c>
      <c r="Q5579">
        <f t="shared" si="1063"/>
        <v>0.34950703861996352</v>
      </c>
      <c r="R5579">
        <f t="shared" si="1057"/>
        <v>1</v>
      </c>
      <c r="S5579">
        <f t="shared" si="1058"/>
        <v>0.71229763734089446</v>
      </c>
      <c r="T5579" s="6">
        <f t="shared" si="1064"/>
        <v>104.1624672752432</v>
      </c>
      <c r="U5579">
        <f t="shared" si="1059"/>
        <v>1.3392070153641931</v>
      </c>
      <c r="V5579" s="16">
        <f t="shared" si="1060"/>
        <v>0.95235561923497136</v>
      </c>
    </row>
    <row r="5580" spans="4:22" ht="15.75" x14ac:dyDescent="0.25">
      <c r="D5580" s="27">
        <v>31142</v>
      </c>
      <c r="E5580">
        <v>95</v>
      </c>
      <c r="F5580">
        <v>-0.8</v>
      </c>
      <c r="G5580">
        <v>0</v>
      </c>
      <c r="H5580">
        <v>1.0004683824875904</v>
      </c>
      <c r="I5580" s="20">
        <f t="shared" si="1061"/>
        <v>0.11021629280742552</v>
      </c>
      <c r="J5580">
        <f t="shared" si="1062"/>
        <v>1.3402301205382943E-2</v>
      </c>
      <c r="K5580" s="16">
        <f t="shared" si="1053"/>
        <v>0.74673999002886415</v>
      </c>
      <c r="L5580" s="16">
        <f t="shared" si="1054"/>
        <v>1.7947748057345767E-2</v>
      </c>
      <c r="M5580" s="6"/>
      <c r="N5580" s="6">
        <f t="shared" si="1055"/>
        <v>0.80037470599007232</v>
      </c>
      <c r="O5580" s="6"/>
      <c r="P5580" s="6">
        <f t="shared" si="1056"/>
        <v>0.8230280325851147</v>
      </c>
      <c r="Q5580">
        <f t="shared" si="1063"/>
        <v>0.34720822425081066</v>
      </c>
      <c r="R5580">
        <f t="shared" si="1057"/>
        <v>1</v>
      </c>
      <c r="S5580">
        <f t="shared" si="1058"/>
        <v>0.8230280325851147</v>
      </c>
      <c r="T5580" s="6">
        <f t="shared" si="1064"/>
        <v>103.36209256925314</v>
      </c>
      <c r="U5580">
        <f t="shared" si="1059"/>
        <v>-0.16000000000000003</v>
      </c>
      <c r="V5580" s="16">
        <f t="shared" si="1060"/>
        <v>0.74547976620819689</v>
      </c>
    </row>
    <row r="5581" spans="4:22" ht="15.75" x14ac:dyDescent="0.25">
      <c r="D5581" s="27">
        <v>31143</v>
      </c>
      <c r="E5581">
        <v>96</v>
      </c>
      <c r="F5581">
        <v>-1.6</v>
      </c>
      <c r="G5581">
        <v>0</v>
      </c>
      <c r="H5581">
        <v>0.85069182715499947</v>
      </c>
      <c r="I5581" s="20">
        <f t="shared" si="1061"/>
        <v>0.10181585035260297</v>
      </c>
      <c r="J5581">
        <f t="shared" si="1062"/>
        <v>1.2380807402876521E-2</v>
      </c>
      <c r="K5581" s="16">
        <f t="shared" si="1053"/>
        <v>0.75444894658987183</v>
      </c>
      <c r="L5581" s="16">
        <f t="shared" si="1054"/>
        <v>1.6410397892180885E-2</v>
      </c>
      <c r="M5581" s="6"/>
      <c r="N5581" s="6">
        <f t="shared" si="1055"/>
        <v>0.68055346172399966</v>
      </c>
      <c r="O5581" s="6"/>
      <c r="P5581" s="6">
        <f t="shared" si="1056"/>
        <v>0.70320678831904204</v>
      </c>
      <c r="Q5581">
        <f t="shared" si="1063"/>
        <v>0.34454030856417711</v>
      </c>
      <c r="R5581">
        <f t="shared" si="1057"/>
        <v>1</v>
      </c>
      <c r="S5581">
        <f t="shared" si="1058"/>
        <v>0.70320678831904204</v>
      </c>
      <c r="T5581" s="6">
        <f t="shared" si="1064"/>
        <v>102.68153910752915</v>
      </c>
      <c r="U5581">
        <f t="shared" si="1059"/>
        <v>-0.32000000000000006</v>
      </c>
      <c r="V5581" s="16">
        <f t="shared" si="1060"/>
        <v>0.54732188242936952</v>
      </c>
    </row>
    <row r="5582" spans="4:22" ht="15.75" x14ac:dyDescent="0.25">
      <c r="D5582" s="27">
        <v>31144</v>
      </c>
      <c r="E5582">
        <v>97</v>
      </c>
      <c r="F5582">
        <v>-0.4</v>
      </c>
      <c r="G5582">
        <v>6.8</v>
      </c>
      <c r="H5582">
        <v>0.61977098893520255</v>
      </c>
      <c r="I5582" s="20">
        <f t="shared" si="1061"/>
        <v>9.7237277900278002E-2</v>
      </c>
      <c r="J5582">
        <f t="shared" si="1062"/>
        <v>1.1824052992673806E-2</v>
      </c>
      <c r="K5582" s="16">
        <f t="shared" si="1053"/>
        <v>0.76100382274301559</v>
      </c>
      <c r="L5582" s="16">
        <f t="shared" si="1054"/>
        <v>1.5537442308836713E-2</v>
      </c>
      <c r="M5582" s="6"/>
      <c r="N5582" s="6">
        <f t="shared" si="1055"/>
        <v>0.49581679114816207</v>
      </c>
      <c r="O5582" s="6"/>
      <c r="P5582" s="6">
        <f t="shared" si="1056"/>
        <v>0.51847011774320451</v>
      </c>
      <c r="Q5582">
        <f t="shared" si="1063"/>
        <v>0.34227179702509714</v>
      </c>
      <c r="R5582">
        <f t="shared" si="1057"/>
        <v>1</v>
      </c>
      <c r="S5582">
        <f t="shared" si="1058"/>
        <v>0.51847011774320451</v>
      </c>
      <c r="T5582" s="6">
        <f t="shared" si="1064"/>
        <v>105.89999999999999</v>
      </c>
      <c r="U5582">
        <f t="shared" si="1059"/>
        <v>-8.0000000000000016E-2</v>
      </c>
      <c r="V5582" s="16">
        <f t="shared" si="1060"/>
        <v>0.43065258413500473</v>
      </c>
    </row>
    <row r="5583" spans="4:22" ht="15.75" x14ac:dyDescent="0.25">
      <c r="D5583" s="27">
        <v>31145</v>
      </c>
      <c r="E5583">
        <v>98</v>
      </c>
      <c r="F5583">
        <v>-0.4</v>
      </c>
      <c r="G5583">
        <v>0</v>
      </c>
      <c r="H5583">
        <v>0.60211192915774192</v>
      </c>
      <c r="I5583" s="20">
        <f t="shared" si="1061"/>
        <v>8.9119643214763788E-2</v>
      </c>
      <c r="J5583">
        <f t="shared" si="1062"/>
        <v>1.0836948614915277E-2</v>
      </c>
      <c r="K5583" s="16">
        <f t="shared" si="1053"/>
        <v>0.73003351826167362</v>
      </c>
      <c r="L5583" s="16">
        <f t="shared" si="1054"/>
        <v>1.4844453499504766E-2</v>
      </c>
      <c r="M5583" s="6"/>
      <c r="N5583" s="6">
        <f t="shared" si="1055"/>
        <v>0.48168954332619357</v>
      </c>
      <c r="O5583" s="6"/>
      <c r="P5583" s="6">
        <f t="shared" si="1056"/>
        <v>0.504342869921236</v>
      </c>
      <c r="Q5583">
        <f t="shared" si="1063"/>
        <v>0.35298999999999997</v>
      </c>
      <c r="R5583">
        <f t="shared" si="1057"/>
        <v>1</v>
      </c>
      <c r="S5583">
        <f t="shared" si="1058"/>
        <v>0.504342869921236</v>
      </c>
      <c r="T5583" s="6">
        <f t="shared" si="1064"/>
        <v>105.41831045667381</v>
      </c>
      <c r="U5583">
        <f t="shared" si="1059"/>
        <v>-8.0000000000000016E-2</v>
      </c>
      <c r="V5583" s="16">
        <f t="shared" si="1060"/>
        <v>0.33568143721356292</v>
      </c>
    </row>
    <row r="5584" spans="4:22" ht="15.75" x14ac:dyDescent="0.25">
      <c r="D5584" s="27">
        <v>31146</v>
      </c>
      <c r="E5584">
        <v>99</v>
      </c>
      <c r="F5584">
        <v>-2.7</v>
      </c>
      <c r="G5584">
        <v>0</v>
      </c>
      <c r="H5584">
        <v>1.1664445837705169</v>
      </c>
      <c r="I5584" s="20">
        <f t="shared" si="1061"/>
        <v>8.2725366728148814E-2</v>
      </c>
      <c r="J5584">
        <f t="shared" si="1062"/>
        <v>1.0059404594142896E-2</v>
      </c>
      <c r="K5584" s="16">
        <f t="shared" si="1053"/>
        <v>0.73464410486328968</v>
      </c>
      <c r="L5584" s="16">
        <f t="shared" si="1054"/>
        <v>1.3692895005282667E-2</v>
      </c>
      <c r="M5584" s="6"/>
      <c r="N5584" s="6">
        <f t="shared" si="1055"/>
        <v>0.9331556670164135</v>
      </c>
      <c r="O5584" s="6"/>
      <c r="P5584" s="6">
        <f t="shared" si="1056"/>
        <v>0.95580899361145588</v>
      </c>
      <c r="Q5584">
        <f t="shared" si="1063"/>
        <v>0.35139436818891268</v>
      </c>
      <c r="R5584">
        <f t="shared" si="1057"/>
        <v>1</v>
      </c>
      <c r="S5584">
        <f t="shared" si="1058"/>
        <v>0.95580899361145588</v>
      </c>
      <c r="T5584" s="6">
        <f t="shared" si="1064"/>
        <v>104.4851547896574</v>
      </c>
      <c r="U5584">
        <f t="shared" si="1059"/>
        <v>-0.54</v>
      </c>
      <c r="V5584" s="16">
        <f t="shared" si="1060"/>
        <v>0.17282223897634841</v>
      </c>
    </row>
    <row r="5585" spans="4:22" ht="15.75" x14ac:dyDescent="0.25">
      <c r="D5585" s="27">
        <v>31147</v>
      </c>
      <c r="E5585">
        <v>100</v>
      </c>
      <c r="F5585">
        <v>-3.6</v>
      </c>
      <c r="G5585">
        <v>0</v>
      </c>
      <c r="H5585">
        <v>1.195088039992718</v>
      </c>
      <c r="I5585" s="20">
        <f t="shared" si="1061"/>
        <v>7.6850063726536827E-2</v>
      </c>
      <c r="J5585">
        <f t="shared" si="1062"/>
        <v>9.3449677491468774E-3</v>
      </c>
      <c r="K5585" s="16">
        <f t="shared" si="1053"/>
        <v>0.74363196573376666</v>
      </c>
      <c r="L5585" s="16">
        <f t="shared" si="1054"/>
        <v>1.2566656867588908E-2</v>
      </c>
      <c r="M5585" s="6"/>
      <c r="N5585" s="6">
        <f t="shared" si="1055"/>
        <v>0.95607043199417441</v>
      </c>
      <c r="O5585" s="6"/>
      <c r="P5585" s="6">
        <f t="shared" si="1056"/>
        <v>0.97872375858921679</v>
      </c>
      <c r="Q5585">
        <f t="shared" si="1063"/>
        <v>0.34828384929885803</v>
      </c>
      <c r="R5585">
        <f t="shared" si="1057"/>
        <v>1</v>
      </c>
      <c r="S5585">
        <f t="shared" si="1058"/>
        <v>0.97872375858921679</v>
      </c>
      <c r="T5585" s="6">
        <f t="shared" si="1064"/>
        <v>103.52908435766324</v>
      </c>
      <c r="U5585">
        <f t="shared" si="1059"/>
        <v>-0.72000000000000008</v>
      </c>
      <c r="V5585" s="16">
        <f t="shared" si="1060"/>
        <v>6.7751951213108064E-3</v>
      </c>
    </row>
    <row r="5586" spans="4:22" ht="15.75" x14ac:dyDescent="0.25">
      <c r="D5586" s="27">
        <v>31148</v>
      </c>
      <c r="E5586">
        <v>101</v>
      </c>
      <c r="F5586">
        <v>0</v>
      </c>
      <c r="G5586">
        <v>0</v>
      </c>
      <c r="H5586">
        <v>1.2018450834521135</v>
      </c>
      <c r="I5586" s="20">
        <f t="shared" si="1061"/>
        <v>7.774994757842052E-2</v>
      </c>
      <c r="J5586">
        <f t="shared" si="1062"/>
        <v>9.4543936255359357E-3</v>
      </c>
      <c r="K5586" s="16">
        <f t="shared" si="1053"/>
        <v>0.75284053438835674</v>
      </c>
      <c r="L5586" s="16">
        <f t="shared" si="1054"/>
        <v>1.2558295141768811E-2</v>
      </c>
      <c r="M5586" s="6"/>
      <c r="N5586" s="6">
        <f t="shared" si="1055"/>
        <v>0.96147606676169084</v>
      </c>
      <c r="O5586" s="6"/>
      <c r="P5586" s="6">
        <f t="shared" si="1056"/>
        <v>0.98412939335673322</v>
      </c>
      <c r="Q5586">
        <f t="shared" si="1063"/>
        <v>0.34509694785887746</v>
      </c>
      <c r="R5586">
        <f t="shared" si="1057"/>
        <v>1</v>
      </c>
      <c r="S5586">
        <f t="shared" si="1058"/>
        <v>0.98412939335673322</v>
      </c>
      <c r="T5586" s="6">
        <f t="shared" si="1064"/>
        <v>102.56760829090155</v>
      </c>
      <c r="U5586">
        <f t="shared" si="1059"/>
        <v>0</v>
      </c>
      <c r="V5586" s="16">
        <f t="shared" si="1060"/>
        <v>5.5151446069726055E-3</v>
      </c>
    </row>
    <row r="5587" spans="4:22" ht="15.75" x14ac:dyDescent="0.25">
      <c r="D5587" s="27">
        <v>31149</v>
      </c>
      <c r="E5587">
        <v>102</v>
      </c>
      <c r="F5587">
        <v>0.6</v>
      </c>
      <c r="G5587">
        <v>0</v>
      </c>
      <c r="H5587">
        <v>1.6416777526212658</v>
      </c>
      <c r="I5587" s="20">
        <f t="shared" si="1061"/>
        <v>8.3925908594471993E-2</v>
      </c>
      <c r="J5587">
        <f t="shared" si="1062"/>
        <v>1.0205390485087795E-2</v>
      </c>
      <c r="K5587" s="16">
        <f t="shared" si="1053"/>
        <v>0.76210116841094977</v>
      </c>
      <c r="L5587" s="16">
        <f t="shared" si="1054"/>
        <v>1.3391123000594477E-2</v>
      </c>
      <c r="M5587" s="6"/>
      <c r="N5587" s="6">
        <f t="shared" si="1055"/>
        <v>1.3133422020970127</v>
      </c>
      <c r="O5587" s="6"/>
      <c r="P5587" s="6">
        <f t="shared" si="1056"/>
        <v>1.3359955286920551</v>
      </c>
      <c r="Q5587">
        <f t="shared" si="1063"/>
        <v>0.34189202763633847</v>
      </c>
      <c r="R5587">
        <f t="shared" si="1057"/>
        <v>1</v>
      </c>
      <c r="S5587">
        <f t="shared" si="1058"/>
        <v>1.3359955286920551</v>
      </c>
      <c r="T5587" s="6">
        <f t="shared" si="1064"/>
        <v>101.25426608880454</v>
      </c>
      <c r="U5587">
        <f t="shared" si="1059"/>
        <v>0.66960350768209653</v>
      </c>
      <c r="V5587" s="16">
        <f t="shared" si="1060"/>
        <v>0.12902227148318426</v>
      </c>
    </row>
    <row r="5588" spans="4:22" ht="15.75" x14ac:dyDescent="0.25">
      <c r="D5588" s="27">
        <v>31150</v>
      </c>
      <c r="E5588">
        <v>103</v>
      </c>
      <c r="F5588">
        <v>1.4</v>
      </c>
      <c r="G5588">
        <v>0</v>
      </c>
      <c r="H5588">
        <v>1.3621143084459293</v>
      </c>
      <c r="I5588" s="20">
        <f t="shared" si="1061"/>
        <v>9.7352626857258623E-2</v>
      </c>
      <c r="J5588">
        <f t="shared" si="1062"/>
        <v>1.1838079425842649E-2</v>
      </c>
      <c r="K5588" s="16">
        <f t="shared" si="1053"/>
        <v>0.77475086599625764</v>
      </c>
      <c r="L5588" s="16">
        <f t="shared" si="1054"/>
        <v>1.5279853105578629E-2</v>
      </c>
      <c r="M5588" s="6"/>
      <c r="N5588" s="6">
        <f t="shared" si="1055"/>
        <v>1.0896914467567436</v>
      </c>
      <c r="O5588" s="6"/>
      <c r="P5588" s="6">
        <f t="shared" si="1056"/>
        <v>1.1123447733517859</v>
      </c>
      <c r="Q5588">
        <f t="shared" si="1063"/>
        <v>0.33751422029601513</v>
      </c>
      <c r="R5588">
        <f t="shared" si="1057"/>
        <v>1</v>
      </c>
      <c r="S5588">
        <f t="shared" si="1058"/>
        <v>1.1123447733517859</v>
      </c>
      <c r="T5588" s="6">
        <f t="shared" si="1064"/>
        <v>100.16457464204781</v>
      </c>
      <c r="U5588">
        <f t="shared" si="1059"/>
        <v>1.5624081845915585</v>
      </c>
      <c r="V5588" s="16">
        <f t="shared" si="1060"/>
        <v>0.39560332556622924</v>
      </c>
    </row>
    <row r="5589" spans="4:22" ht="15.75" x14ac:dyDescent="0.25">
      <c r="D5589" s="27">
        <v>31151</v>
      </c>
      <c r="E5589">
        <v>104</v>
      </c>
      <c r="F5589">
        <v>2.9</v>
      </c>
      <c r="G5589">
        <v>2.1</v>
      </c>
      <c r="H5589">
        <v>1.0012474674270055</v>
      </c>
      <c r="I5589" s="20">
        <f t="shared" si="1061"/>
        <v>0.12522073052074245</v>
      </c>
      <c r="J5589">
        <f t="shared" si="1062"/>
        <v>1.5226840831322282E-2</v>
      </c>
      <c r="K5589" s="16">
        <f t="shared" si="1053"/>
        <v>0.78524643009277406</v>
      </c>
      <c r="L5589" s="16">
        <f t="shared" si="1054"/>
        <v>1.9391162121581738E-2</v>
      </c>
      <c r="M5589" s="6"/>
      <c r="N5589" s="6">
        <f t="shared" si="1055"/>
        <v>0.80099797394160444</v>
      </c>
      <c r="O5589" s="6"/>
      <c r="P5589" s="6">
        <f t="shared" si="1056"/>
        <v>0.82365130053664681</v>
      </c>
      <c r="Q5589">
        <f t="shared" si="1063"/>
        <v>0.33388191547349272</v>
      </c>
      <c r="R5589">
        <f t="shared" si="1057"/>
        <v>1</v>
      </c>
      <c r="S5589">
        <f t="shared" si="1058"/>
        <v>0.82365130053664681</v>
      </c>
      <c r="T5589" s="6">
        <f t="shared" si="1064"/>
        <v>101.4635766681062</v>
      </c>
      <c r="U5589">
        <f t="shared" si="1059"/>
        <v>3.2364169537967999</v>
      </c>
      <c r="V5589" s="16">
        <f t="shared" si="1060"/>
        <v>0.92393772912188021</v>
      </c>
    </row>
    <row r="5590" spans="4:22" ht="15.75" x14ac:dyDescent="0.25">
      <c r="D5590" s="27">
        <v>31152</v>
      </c>
      <c r="E5590">
        <v>105</v>
      </c>
      <c r="F5590">
        <v>1.1000000000000001</v>
      </c>
      <c r="G5590">
        <v>10.1</v>
      </c>
      <c r="H5590">
        <v>0.58029692430157287</v>
      </c>
      <c r="I5590" s="20">
        <f t="shared" si="1061"/>
        <v>0.12620224677546849</v>
      </c>
      <c r="J5590">
        <f t="shared" si="1062"/>
        <v>1.5346193207896968E-2</v>
      </c>
      <c r="K5590" s="16">
        <f t="shared" si="1053"/>
        <v>0.77273485255715235</v>
      </c>
      <c r="L5590" s="16">
        <f t="shared" si="1054"/>
        <v>1.9859584639042725E-2</v>
      </c>
      <c r="M5590" s="6"/>
      <c r="N5590" s="6">
        <f t="shared" si="1055"/>
        <v>0.46423753944125834</v>
      </c>
      <c r="O5590" s="6"/>
      <c r="P5590" s="6">
        <f t="shared" si="1056"/>
        <v>0.48689086603630072</v>
      </c>
      <c r="Q5590">
        <f t="shared" si="1063"/>
        <v>0.33821192222702068</v>
      </c>
      <c r="R5590">
        <f t="shared" si="1057"/>
        <v>1</v>
      </c>
      <c r="S5590">
        <f t="shared" si="1058"/>
        <v>0.48689086603630072</v>
      </c>
      <c r="T5590" s="6">
        <f t="shared" si="1064"/>
        <v>105.89999999999999</v>
      </c>
      <c r="U5590">
        <f t="shared" si="1059"/>
        <v>1.2276064307505106</v>
      </c>
      <c r="V5590" s="16">
        <f t="shared" si="1060"/>
        <v>0.98041402195542737</v>
      </c>
    </row>
    <row r="5591" spans="4:22" ht="15.75" x14ac:dyDescent="0.25">
      <c r="D5591" s="27">
        <v>31153</v>
      </c>
      <c r="E5591">
        <v>106</v>
      </c>
      <c r="F5591">
        <v>2.2000000000000002</v>
      </c>
      <c r="G5591">
        <v>0</v>
      </c>
      <c r="H5591">
        <v>1.0000606236535898</v>
      </c>
      <c r="I5591" s="20">
        <f t="shared" si="1061"/>
        <v>0.13336338845587911</v>
      </c>
      <c r="J5591">
        <f t="shared" si="1062"/>
        <v>1.6216988036234899E-2</v>
      </c>
      <c r="K5591" s="16">
        <f t="shared" si="1053"/>
        <v>0.73003351826167362</v>
      </c>
      <c r="L5591" s="16">
        <f t="shared" si="1054"/>
        <v>2.2214032137661485E-2</v>
      </c>
      <c r="M5591" s="6"/>
      <c r="N5591" s="6">
        <f t="shared" si="1055"/>
        <v>0.80004849892287189</v>
      </c>
      <c r="O5591" s="6"/>
      <c r="P5591" s="6">
        <f t="shared" si="1056"/>
        <v>0.82270182551791426</v>
      </c>
      <c r="Q5591">
        <f t="shared" si="1063"/>
        <v>0.35298999999999997</v>
      </c>
      <c r="R5591">
        <f t="shared" si="1057"/>
        <v>1</v>
      </c>
      <c r="S5591">
        <f t="shared" si="1058"/>
        <v>0.82270182551791426</v>
      </c>
      <c r="T5591" s="6">
        <f t="shared" si="1064"/>
        <v>105.09995150107713</v>
      </c>
      <c r="U5591">
        <f t="shared" si="1059"/>
        <v>2.4552128615010211</v>
      </c>
      <c r="V5591" s="16">
        <f t="shared" si="1060"/>
        <v>1.2546970504204844</v>
      </c>
    </row>
    <row r="5592" spans="4:22" ht="15.75" x14ac:dyDescent="0.25">
      <c r="D5592" s="27">
        <v>31154</v>
      </c>
      <c r="E5592">
        <v>107</v>
      </c>
      <c r="F5592">
        <v>1.8</v>
      </c>
      <c r="G5592">
        <v>0</v>
      </c>
      <c r="H5592">
        <v>0.8490465360151972</v>
      </c>
      <c r="I5592" s="20">
        <f t="shared" si="1061"/>
        <v>0.14237865393268778</v>
      </c>
      <c r="J5592">
        <f t="shared" si="1062"/>
        <v>1.7313244318214835E-2</v>
      </c>
      <c r="K5592" s="16">
        <f t="shared" si="1053"/>
        <v>0.73771043784599777</v>
      </c>
      <c r="L5592" s="16">
        <f t="shared" si="1054"/>
        <v>2.346888891631637E-2</v>
      </c>
      <c r="M5592" s="6"/>
      <c r="N5592" s="6">
        <f t="shared" si="1055"/>
        <v>0.67923722881215776</v>
      </c>
      <c r="O5592" s="6"/>
      <c r="P5592" s="6">
        <f t="shared" si="1056"/>
        <v>0.70189055540720013</v>
      </c>
      <c r="Q5592">
        <f t="shared" si="1063"/>
        <v>0.35033317167025707</v>
      </c>
      <c r="R5592">
        <f t="shared" si="1057"/>
        <v>1</v>
      </c>
      <c r="S5592">
        <f t="shared" si="1058"/>
        <v>0.70189055540720013</v>
      </c>
      <c r="T5592" s="6">
        <f t="shared" si="1064"/>
        <v>104.42071427226497</v>
      </c>
      <c r="U5592">
        <f t="shared" si="1059"/>
        <v>2.0088105230462898</v>
      </c>
      <c r="V5592" s="16">
        <f t="shared" si="1060"/>
        <v>1.3949470435258744</v>
      </c>
    </row>
    <row r="5593" spans="4:22" ht="15.75" x14ac:dyDescent="0.25">
      <c r="D5593" s="27">
        <v>31155</v>
      </c>
      <c r="E5593">
        <v>108</v>
      </c>
      <c r="F5593">
        <v>5.6</v>
      </c>
      <c r="G5593">
        <v>0</v>
      </c>
      <c r="H5593">
        <v>1.7621944367553319</v>
      </c>
      <c r="I5593" s="20">
        <f t="shared" si="1061"/>
        <v>0.19813598986306905</v>
      </c>
      <c r="J5593">
        <f t="shared" si="1062"/>
        <v>2.4093336367349196E-2</v>
      </c>
      <c r="K5593" s="16">
        <f t="shared" si="1053"/>
        <v>0.74425263645915218</v>
      </c>
      <c r="L5593" s="16">
        <f t="shared" si="1054"/>
        <v>3.2372524042340485E-2</v>
      </c>
      <c r="M5593" s="6"/>
      <c r="N5593" s="6">
        <f t="shared" si="1055"/>
        <v>1.4097555494042657</v>
      </c>
      <c r="O5593" s="6"/>
      <c r="P5593" s="6">
        <f t="shared" si="1056"/>
        <v>1.4324088759993081</v>
      </c>
      <c r="Q5593">
        <f t="shared" si="1063"/>
        <v>0.34806904757421658</v>
      </c>
      <c r="R5593">
        <f t="shared" si="1057"/>
        <v>1</v>
      </c>
      <c r="S5593">
        <f t="shared" si="1058"/>
        <v>1.4324088759993081</v>
      </c>
      <c r="T5593" s="6">
        <f t="shared" si="1064"/>
        <v>103.01095872286071</v>
      </c>
      <c r="U5593">
        <f t="shared" si="1059"/>
        <v>6.249632738366234</v>
      </c>
      <c r="V5593" s="16">
        <f t="shared" si="1060"/>
        <v>2.297821292489262</v>
      </c>
    </row>
    <row r="5594" spans="4:22" ht="15.75" x14ac:dyDescent="0.25">
      <c r="D5594" s="27">
        <v>31156</v>
      </c>
      <c r="E5594">
        <v>109</v>
      </c>
      <c r="F5594">
        <v>6.1</v>
      </c>
      <c r="G5594">
        <v>2</v>
      </c>
      <c r="H5594">
        <v>1.9011174047307773</v>
      </c>
      <c r="I5594" s="20">
        <f t="shared" si="1061"/>
        <v>0.26127588063419555</v>
      </c>
      <c r="J5594">
        <f t="shared" si="1062"/>
        <v>3.1771147085118176E-2</v>
      </c>
      <c r="K5594" s="16">
        <f t="shared" si="1053"/>
        <v>0.7578309569766073</v>
      </c>
      <c r="L5594" s="16">
        <f t="shared" si="1054"/>
        <v>4.1923791569389378E-2</v>
      </c>
      <c r="M5594" s="6"/>
      <c r="N5594" s="6">
        <f t="shared" si="1055"/>
        <v>1.520893923784622</v>
      </c>
      <c r="O5594" s="6"/>
      <c r="P5594" s="6">
        <f t="shared" si="1056"/>
        <v>1.5435472503796643</v>
      </c>
      <c r="Q5594">
        <f t="shared" si="1063"/>
        <v>0.34336986240953571</v>
      </c>
      <c r="R5594">
        <f t="shared" si="1057"/>
        <v>1</v>
      </c>
      <c r="S5594">
        <f t="shared" si="1058"/>
        <v>1.5435472503796643</v>
      </c>
      <c r="T5594" s="6">
        <f t="shared" si="1064"/>
        <v>103.49006479907609</v>
      </c>
      <c r="U5594">
        <f t="shared" si="1059"/>
        <v>6.8076356614346478</v>
      </c>
      <c r="V5594" s="16">
        <f t="shared" si="1060"/>
        <v>3.1365563862263151</v>
      </c>
    </row>
    <row r="5595" spans="4:22" ht="15.75" x14ac:dyDescent="0.25">
      <c r="D5595" s="27">
        <v>31157</v>
      </c>
      <c r="E5595">
        <v>110</v>
      </c>
      <c r="F5595">
        <v>3.7</v>
      </c>
      <c r="G5595">
        <v>15.3</v>
      </c>
      <c r="H5595">
        <v>0.76469920453496554</v>
      </c>
      <c r="I5595" s="20">
        <f t="shared" si="1061"/>
        <v>0.27373288204145801</v>
      </c>
      <c r="J5595">
        <f t="shared" si="1062"/>
        <v>3.3285918456241292E-2</v>
      </c>
      <c r="K5595" s="16">
        <f t="shared" si="1053"/>
        <v>0.7532163584616649</v>
      </c>
      <c r="L5595" s="16">
        <f t="shared" si="1054"/>
        <v>4.4191709436878071E-2</v>
      </c>
      <c r="M5595" s="6"/>
      <c r="N5595" s="6">
        <f t="shared" si="1055"/>
        <v>0.61175936362797245</v>
      </c>
      <c r="O5595" s="6"/>
      <c r="P5595" s="6">
        <f t="shared" si="1056"/>
        <v>0.63441269022301483</v>
      </c>
      <c r="Q5595">
        <f t="shared" si="1063"/>
        <v>0.34496688266358699</v>
      </c>
      <c r="R5595">
        <f t="shared" si="1057"/>
        <v>1</v>
      </c>
      <c r="S5595">
        <f t="shared" si="1058"/>
        <v>0.63441269022301483</v>
      </c>
      <c r="T5595" s="6">
        <f t="shared" si="1064"/>
        <v>105.89999999999999</v>
      </c>
      <c r="U5595">
        <f t="shared" si="1059"/>
        <v>4.1292216307062626</v>
      </c>
      <c r="V5595" s="16">
        <f t="shared" si="1060"/>
        <v>3.3211722282023346</v>
      </c>
    </row>
    <row r="5596" spans="4:22" ht="15.75" x14ac:dyDescent="0.25">
      <c r="D5596" s="27">
        <v>31158</v>
      </c>
      <c r="E5596">
        <v>111</v>
      </c>
      <c r="F5596">
        <v>2.6</v>
      </c>
      <c r="G5596">
        <v>0</v>
      </c>
      <c r="H5596">
        <v>0.82584787916498914</v>
      </c>
      <c r="I5596" s="20">
        <f t="shared" si="1061"/>
        <v>0.25950932092917101</v>
      </c>
      <c r="J5596">
        <f t="shared" si="1062"/>
        <v>3.1556333424987197E-2</v>
      </c>
      <c r="K5596" s="16">
        <f t="shared" si="1053"/>
        <v>0.73003351826167362</v>
      </c>
      <c r="L5596" s="16">
        <f t="shared" si="1054"/>
        <v>4.3225869272588834E-2</v>
      </c>
      <c r="M5596" s="6"/>
      <c r="N5596" s="6">
        <f t="shared" si="1055"/>
        <v>0.6606783033319914</v>
      </c>
      <c r="O5596" s="6"/>
      <c r="P5596" s="6">
        <f t="shared" si="1056"/>
        <v>0.68333162992703378</v>
      </c>
      <c r="Q5596">
        <f t="shared" si="1063"/>
        <v>0.35298999999999997</v>
      </c>
      <c r="R5596">
        <f t="shared" si="1057"/>
        <v>1</v>
      </c>
      <c r="S5596">
        <f t="shared" si="1058"/>
        <v>0.68333162992703378</v>
      </c>
      <c r="T5596" s="6">
        <f t="shared" si="1064"/>
        <v>105.239321696668</v>
      </c>
      <c r="U5596">
        <f t="shared" si="1059"/>
        <v>2.901615199955752</v>
      </c>
      <c r="V5596" s="16">
        <f t="shared" si="1060"/>
        <v>3.2431430290766228</v>
      </c>
    </row>
    <row r="5597" spans="4:22" ht="15.75" x14ac:dyDescent="0.25">
      <c r="D5597" s="27">
        <v>31159</v>
      </c>
      <c r="E5597">
        <v>112</v>
      </c>
      <c r="F5597">
        <v>5.4</v>
      </c>
      <c r="G5597">
        <v>0.1</v>
      </c>
      <c r="H5597">
        <v>1.5518371507981141</v>
      </c>
      <c r="I5597" s="20">
        <f t="shared" si="1061"/>
        <v>0.30176891312892601</v>
      </c>
      <c r="J5597">
        <f t="shared" si="1062"/>
        <v>3.6695099836477403E-2</v>
      </c>
      <c r="K5597" s="16">
        <f t="shared" si="1053"/>
        <v>0.73636806810883804</v>
      </c>
      <c r="L5597" s="16">
        <f t="shared" si="1054"/>
        <v>4.9832551716587639E-2</v>
      </c>
      <c r="M5597" s="6"/>
      <c r="N5597" s="6">
        <f t="shared" si="1055"/>
        <v>1.2414697206384915</v>
      </c>
      <c r="O5597" s="6"/>
      <c r="P5597" s="6">
        <f t="shared" si="1056"/>
        <v>1.2641230472335339</v>
      </c>
      <c r="Q5597">
        <f t="shared" si="1063"/>
        <v>0.35079773898889333</v>
      </c>
      <c r="R5597">
        <f t="shared" si="1057"/>
        <v>1</v>
      </c>
      <c r="S5597">
        <f t="shared" si="1058"/>
        <v>1.2641230472335339</v>
      </c>
      <c r="T5597" s="6">
        <f t="shared" si="1064"/>
        <v>104.0978519760295</v>
      </c>
      <c r="U5597">
        <f t="shared" si="1059"/>
        <v>6.0264315691388699</v>
      </c>
      <c r="V5597" s="16">
        <f t="shared" si="1060"/>
        <v>3.7607789190638821</v>
      </c>
    </row>
    <row r="5598" spans="4:22" ht="15.75" x14ac:dyDescent="0.25">
      <c r="D5598" s="27">
        <v>31160</v>
      </c>
      <c r="E5598">
        <v>113</v>
      </c>
      <c r="F5598">
        <v>1.5</v>
      </c>
      <c r="G5598">
        <v>0</v>
      </c>
      <c r="H5598">
        <v>2.1534435945568298</v>
      </c>
      <c r="I5598" s="20">
        <f t="shared" si="1061"/>
        <v>0.2755599640629805</v>
      </c>
      <c r="J5598">
        <f t="shared" si="1062"/>
        <v>3.3508091630058426E-2</v>
      </c>
      <c r="K5598" s="16">
        <f t="shared" si="1053"/>
        <v>0.74736234419758918</v>
      </c>
      <c r="L5598" s="16">
        <f t="shared" si="1054"/>
        <v>4.4835135045550929E-2</v>
      </c>
      <c r="M5598" s="6"/>
      <c r="N5598" s="6">
        <f t="shared" si="1055"/>
        <v>1.7227548756454638</v>
      </c>
      <c r="O5598" s="6"/>
      <c r="P5598" s="6">
        <f t="shared" si="1056"/>
        <v>1.7454082022405062</v>
      </c>
      <c r="Q5598">
        <f t="shared" si="1063"/>
        <v>0.34699283992009833</v>
      </c>
      <c r="R5598">
        <f t="shared" si="1057"/>
        <v>1</v>
      </c>
      <c r="S5598">
        <f t="shared" si="1058"/>
        <v>1.7454082022405062</v>
      </c>
      <c r="T5598" s="6">
        <f t="shared" si="1064"/>
        <v>102.37509710038404</v>
      </c>
      <c r="U5598">
        <f t="shared" si="1059"/>
        <v>1.6740087692052414</v>
      </c>
      <c r="V5598" s="16">
        <f t="shared" si="1060"/>
        <v>3.3726814910851193</v>
      </c>
    </row>
    <row r="5599" spans="4:22" ht="15.75" x14ac:dyDescent="0.25">
      <c r="D5599" s="27">
        <v>31161</v>
      </c>
      <c r="E5599">
        <v>114</v>
      </c>
      <c r="F5599">
        <v>1.3</v>
      </c>
      <c r="G5599">
        <v>4.2</v>
      </c>
      <c r="H5599">
        <v>1.2141598228325916</v>
      </c>
      <c r="I5599" s="20">
        <f t="shared" si="1061"/>
        <v>0.25422964504333539</v>
      </c>
      <c r="J5599">
        <f t="shared" si="1062"/>
        <v>3.0914324837269583E-2</v>
      </c>
      <c r="K5599" s="16">
        <f t="shared" si="1053"/>
        <v>0.76395537543935854</v>
      </c>
      <c r="L5599" s="16">
        <f t="shared" si="1054"/>
        <v>4.0466139556241017E-2</v>
      </c>
      <c r="M5599" s="6"/>
      <c r="N5599" s="6">
        <f t="shared" si="1055"/>
        <v>0.97132785826607337</v>
      </c>
      <c r="O5599" s="6"/>
      <c r="P5599" s="6">
        <f t="shared" si="1056"/>
        <v>0.99398118486111575</v>
      </c>
      <c r="Q5599">
        <f t="shared" si="1063"/>
        <v>0.34125032366794678</v>
      </c>
      <c r="R5599">
        <f t="shared" si="1057"/>
        <v>1</v>
      </c>
      <c r="S5599">
        <f t="shared" si="1058"/>
        <v>0.99398118486111575</v>
      </c>
      <c r="T5599" s="6">
        <f t="shared" si="1064"/>
        <v>105.60376924211798</v>
      </c>
      <c r="U5599">
        <f t="shared" si="1059"/>
        <v>1.450807599977876</v>
      </c>
      <c r="V5599" s="16">
        <f t="shared" si="1060"/>
        <v>3.0152514626324005</v>
      </c>
    </row>
    <row r="5600" spans="4:22" ht="15.75" x14ac:dyDescent="0.25">
      <c r="D5600" s="27">
        <v>31162</v>
      </c>
      <c r="E5600">
        <v>115</v>
      </c>
      <c r="F5600">
        <v>1</v>
      </c>
      <c r="G5600">
        <v>0</v>
      </c>
      <c r="H5600">
        <v>1.5703432701947826</v>
      </c>
      <c r="I5600" s="20">
        <f t="shared" si="1061"/>
        <v>0.21918575610210325</v>
      </c>
      <c r="J5600">
        <f t="shared" si="1062"/>
        <v>2.6652987942015757E-2</v>
      </c>
      <c r="K5600" s="16">
        <f t="shared" si="1053"/>
        <v>0.73285782437473035</v>
      </c>
      <c r="L5600" s="16">
        <f t="shared" si="1054"/>
        <v>3.6368565710212505E-2</v>
      </c>
      <c r="M5600" s="6"/>
      <c r="N5600" s="6">
        <f t="shared" si="1055"/>
        <v>1.2562746161558263</v>
      </c>
      <c r="O5600" s="6"/>
      <c r="P5600" s="6">
        <f t="shared" si="1056"/>
        <v>1.2789279427508686</v>
      </c>
      <c r="Q5600">
        <f t="shared" si="1063"/>
        <v>0.35201256414039328</v>
      </c>
      <c r="R5600">
        <f t="shared" si="1057"/>
        <v>1</v>
      </c>
      <c r="S5600">
        <f t="shared" si="1058"/>
        <v>1.2789279427508686</v>
      </c>
      <c r="T5600" s="6">
        <f t="shared" si="1064"/>
        <v>104.34749462596216</v>
      </c>
      <c r="U5600">
        <f t="shared" si="1059"/>
        <v>1.1160058461368276</v>
      </c>
      <c r="V5600" s="16">
        <f t="shared" si="1060"/>
        <v>2.6620298397757565</v>
      </c>
    </row>
    <row r="5601" spans="4:22" ht="15.75" x14ac:dyDescent="0.25">
      <c r="D5601" s="27">
        <v>31163</v>
      </c>
      <c r="E5601">
        <v>116</v>
      </c>
      <c r="F5601">
        <v>1.2</v>
      </c>
      <c r="G5601">
        <v>0</v>
      </c>
      <c r="H5601">
        <v>2.1128487997527121</v>
      </c>
      <c r="I5601" s="20">
        <f t="shared" si="1061"/>
        <v>0.20611198559167029</v>
      </c>
      <c r="J5601">
        <f t="shared" si="1062"/>
        <v>2.5063217447947109E-2</v>
      </c>
      <c r="K5601" s="16">
        <f t="shared" si="1053"/>
        <v>0.74495786498341277</v>
      </c>
      <c r="L5601" s="16">
        <f t="shared" si="1054"/>
        <v>3.3643805409726314E-2</v>
      </c>
      <c r="M5601" s="6"/>
      <c r="N5601" s="6">
        <f t="shared" si="1055"/>
        <v>1.6902790398021699</v>
      </c>
      <c r="O5601" s="6"/>
      <c r="P5601" s="6">
        <f t="shared" si="1056"/>
        <v>1.7129323663972122</v>
      </c>
      <c r="Q5601">
        <f t="shared" si="1063"/>
        <v>0.3478249820865405</v>
      </c>
      <c r="R5601">
        <f t="shared" si="1057"/>
        <v>1</v>
      </c>
      <c r="S5601">
        <f t="shared" si="1058"/>
        <v>1.7129323663972122</v>
      </c>
      <c r="T5601" s="6">
        <f t="shared" si="1064"/>
        <v>102.65721558615999</v>
      </c>
      <c r="U5601">
        <f t="shared" si="1059"/>
        <v>1.3392070153641931</v>
      </c>
      <c r="V5601" s="16">
        <f t="shared" si="1060"/>
        <v>2.4160113044519176</v>
      </c>
    </row>
    <row r="5602" spans="4:22" ht="15.75" x14ac:dyDescent="0.25">
      <c r="D5602" s="27">
        <v>31164</v>
      </c>
      <c r="E5602">
        <v>117</v>
      </c>
      <c r="F5602">
        <v>1.4</v>
      </c>
      <c r="G5602">
        <v>0.4</v>
      </c>
      <c r="H5602">
        <v>1.5522981144683528</v>
      </c>
      <c r="I5602" s="20">
        <f t="shared" si="1061"/>
        <v>0.19996185424087087</v>
      </c>
      <c r="J5602">
        <f t="shared" si="1062"/>
        <v>2.4315361475689898E-2</v>
      </c>
      <c r="K5602" s="16">
        <f t="shared" si="1053"/>
        <v>0.76123809922407148</v>
      </c>
      <c r="L5602" s="16">
        <f t="shared" si="1054"/>
        <v>3.1941860898021916E-2</v>
      </c>
      <c r="M5602" s="6"/>
      <c r="N5602" s="6">
        <f t="shared" si="1055"/>
        <v>1.2418384915746823</v>
      </c>
      <c r="O5602" s="6"/>
      <c r="P5602" s="6">
        <f t="shared" si="1056"/>
        <v>1.2644918181697247</v>
      </c>
      <c r="Q5602">
        <f t="shared" si="1063"/>
        <v>0.3421907186205333</v>
      </c>
      <c r="R5602">
        <f t="shared" si="1057"/>
        <v>1</v>
      </c>
      <c r="S5602">
        <f t="shared" si="1058"/>
        <v>1.2644918181697247</v>
      </c>
      <c r="T5602" s="6">
        <f t="shared" si="1064"/>
        <v>101.81537709458532</v>
      </c>
      <c r="U5602">
        <f t="shared" si="1059"/>
        <v>1.5624081845915585</v>
      </c>
      <c r="V5602" s="16">
        <f t="shared" si="1060"/>
        <v>2.2572582307821154</v>
      </c>
    </row>
    <row r="5603" spans="4:22" ht="15.75" x14ac:dyDescent="0.25">
      <c r="D5603" s="27">
        <v>31165</v>
      </c>
      <c r="E5603">
        <v>118</v>
      </c>
      <c r="F5603">
        <v>5</v>
      </c>
      <c r="G5603">
        <v>0</v>
      </c>
      <c r="H5603">
        <v>2.6576072292390354</v>
      </c>
      <c r="I5603" s="20">
        <f t="shared" si="1061"/>
        <v>0.24558103502329529</v>
      </c>
      <c r="J5603">
        <f t="shared" si="1062"/>
        <v>2.9862653858832706E-2</v>
      </c>
      <c r="K5603" s="16">
        <f t="shared" si="1053"/>
        <v>0.7693464218814019</v>
      </c>
      <c r="L5603" s="16">
        <f t="shared" si="1054"/>
        <v>3.8815614149221536E-2</v>
      </c>
      <c r="M5603" s="6"/>
      <c r="N5603" s="6">
        <f t="shared" si="1055"/>
        <v>2.1260857833912286</v>
      </c>
      <c r="O5603" s="6"/>
      <c r="P5603" s="6">
        <f t="shared" si="1056"/>
        <v>2.1487391099862707</v>
      </c>
      <c r="Q5603">
        <f t="shared" si="1063"/>
        <v>0.3393845903152844</v>
      </c>
      <c r="R5603">
        <f t="shared" si="1057"/>
        <v>1</v>
      </c>
      <c r="S5603">
        <f t="shared" si="1058"/>
        <v>2.1487391099862707</v>
      </c>
      <c r="T5603" s="6">
        <f t="shared" si="1064"/>
        <v>99.689291311194097</v>
      </c>
      <c r="U5603">
        <f t="shared" si="1059"/>
        <v>5.5800292306841381</v>
      </c>
      <c r="V5603" s="16">
        <f t="shared" si="1060"/>
        <v>2.8752270468070869</v>
      </c>
    </row>
    <row r="5604" spans="4:22" ht="15.75" x14ac:dyDescent="0.25">
      <c r="D5604" s="27">
        <v>31166</v>
      </c>
      <c r="E5604">
        <v>119</v>
      </c>
      <c r="F5604">
        <v>3.8</v>
      </c>
      <c r="G5604">
        <v>1</v>
      </c>
      <c r="H5604">
        <v>2.0840863020929214</v>
      </c>
      <c r="I5604" s="20">
        <f t="shared" si="1061"/>
        <v>0.27172722429629886</v>
      </c>
      <c r="J5604">
        <f t="shared" si="1062"/>
        <v>3.304203047442994E-2</v>
      </c>
      <c r="K5604" s="16">
        <f t="shared" si="1053"/>
        <v>0.78982420913089357</v>
      </c>
      <c r="L5604" s="16">
        <f t="shared" si="1054"/>
        <v>4.1834664084035501E-2</v>
      </c>
      <c r="M5604" s="6"/>
      <c r="N5604" s="6">
        <f t="shared" si="1055"/>
        <v>1.6672690416743372</v>
      </c>
      <c r="O5604" s="6"/>
      <c r="P5604" s="6">
        <f t="shared" si="1056"/>
        <v>1.6899223682693796</v>
      </c>
      <c r="Q5604">
        <f t="shared" si="1063"/>
        <v>0.3322976377039803</v>
      </c>
      <c r="R5604">
        <f t="shared" si="1057"/>
        <v>1</v>
      </c>
      <c r="S5604">
        <f t="shared" si="1058"/>
        <v>1.6899223682693796</v>
      </c>
      <c r="T5604" s="6">
        <f t="shared" si="1064"/>
        <v>99.022022269519766</v>
      </c>
      <c r="U5604">
        <f t="shared" si="1059"/>
        <v>4.2408222153199446</v>
      </c>
      <c r="V5604" s="16">
        <f t="shared" si="1060"/>
        <v>3.1292003809550604</v>
      </c>
    </row>
    <row r="5605" spans="4:22" ht="15.75" x14ac:dyDescent="0.25">
      <c r="D5605" s="27">
        <v>31167</v>
      </c>
      <c r="E5605">
        <v>120</v>
      </c>
      <c r="F5605">
        <v>1.5</v>
      </c>
      <c r="G5605">
        <v>6.2</v>
      </c>
      <c r="H5605">
        <v>0.67786715573264422</v>
      </c>
      <c r="I5605" s="20">
        <f t="shared" si="1061"/>
        <v>0.25289804891881601</v>
      </c>
      <c r="J5605">
        <f t="shared" si="1062"/>
        <v>3.0752402748528026E-2</v>
      </c>
      <c r="K5605" s="16">
        <f t="shared" si="1053"/>
        <v>0.79625113394282854</v>
      </c>
      <c r="L5605" s="16">
        <f t="shared" si="1054"/>
        <v>3.8621486912364097E-2</v>
      </c>
      <c r="M5605" s="6"/>
      <c r="N5605" s="6">
        <f t="shared" si="1055"/>
        <v>0.54229372458611536</v>
      </c>
      <c r="O5605" s="6"/>
      <c r="P5605" s="6">
        <f t="shared" si="1056"/>
        <v>0.56494705118115773</v>
      </c>
      <c r="Q5605">
        <f t="shared" si="1063"/>
        <v>0.33007340756506587</v>
      </c>
      <c r="R5605">
        <f t="shared" si="1057"/>
        <v>1</v>
      </c>
      <c r="S5605">
        <f t="shared" si="1058"/>
        <v>0.56494705118115773</v>
      </c>
      <c r="T5605" s="6">
        <f t="shared" si="1064"/>
        <v>104.67972854493365</v>
      </c>
      <c r="U5605">
        <f t="shared" si="1059"/>
        <v>1.6740087692052414</v>
      </c>
      <c r="V5605" s="16">
        <f t="shared" si="1060"/>
        <v>2.8585639039215778</v>
      </c>
    </row>
    <row r="5606" spans="4:22" ht="15.75" x14ac:dyDescent="0.25">
      <c r="D5606" s="27">
        <v>31168</v>
      </c>
      <c r="E5606">
        <v>121</v>
      </c>
      <c r="F5606">
        <v>3</v>
      </c>
      <c r="G5606">
        <v>6.6</v>
      </c>
      <c r="H5606">
        <v>0.75828137298664244</v>
      </c>
      <c r="I5606" s="20">
        <f t="shared" si="1061"/>
        <v>0.24209556913597835</v>
      </c>
      <c r="J5606">
        <f t="shared" si="1062"/>
        <v>2.9438821206934966E-2</v>
      </c>
      <c r="K5606" s="16">
        <f t="shared" si="1053"/>
        <v>0.74175789273256987</v>
      </c>
      <c r="L5606" s="16">
        <f t="shared" si="1054"/>
        <v>3.9687910968476486E-2</v>
      </c>
      <c r="M5606" s="6"/>
      <c r="N5606" s="6">
        <f t="shared" si="1055"/>
        <v>0.606625098389314</v>
      </c>
      <c r="O5606" s="6"/>
      <c r="P5606" s="6">
        <f t="shared" si="1056"/>
        <v>0.62927842498435638</v>
      </c>
      <c r="Q5606">
        <f t="shared" si="1063"/>
        <v>0.34893242848311218</v>
      </c>
      <c r="R5606">
        <f t="shared" si="1057"/>
        <v>1</v>
      </c>
      <c r="S5606">
        <f t="shared" si="1058"/>
        <v>0.62927842498435638</v>
      </c>
      <c r="T5606" s="6">
        <f t="shared" si="1064"/>
        <v>105.89999999999999</v>
      </c>
      <c r="U5606">
        <f t="shared" si="1059"/>
        <v>3.3480175384104829</v>
      </c>
      <c r="V5606" s="16">
        <f t="shared" si="1060"/>
        <v>2.9495924710461696</v>
      </c>
    </row>
    <row r="5607" spans="4:22" ht="15.75" x14ac:dyDescent="0.25">
      <c r="D5607" s="27">
        <v>31169</v>
      </c>
      <c r="E5607">
        <v>122</v>
      </c>
      <c r="F5607">
        <v>2.1</v>
      </c>
      <c r="G5607">
        <v>5</v>
      </c>
      <c r="H5607">
        <v>0.83815114173810057</v>
      </c>
      <c r="I5607" s="20">
        <f t="shared" si="1061"/>
        <v>0.23035522458668914</v>
      </c>
      <c r="J5607">
        <f t="shared" si="1062"/>
        <v>2.8011195309741398E-2</v>
      </c>
      <c r="K5607" s="16">
        <f t="shared" si="1053"/>
        <v>0.73003351826167362</v>
      </c>
      <c r="L5607" s="16">
        <f t="shared" si="1054"/>
        <v>3.8369738661370681E-2</v>
      </c>
      <c r="M5607" s="6"/>
      <c r="N5607" s="6">
        <f t="shared" si="1055"/>
        <v>0.67052091339048048</v>
      </c>
      <c r="O5607" s="6"/>
      <c r="P5607" s="6">
        <f t="shared" si="1056"/>
        <v>0.69317423998552286</v>
      </c>
      <c r="Q5607">
        <f t="shared" si="1063"/>
        <v>0.35298999999999997</v>
      </c>
      <c r="R5607">
        <f t="shared" si="1057"/>
        <v>1</v>
      </c>
      <c r="S5607">
        <f t="shared" si="1058"/>
        <v>0.69317423998552286</v>
      </c>
      <c r="T5607" s="6">
        <f t="shared" si="1064"/>
        <v>105.89999999999999</v>
      </c>
      <c r="U5607">
        <f t="shared" si="1059"/>
        <v>2.3436122768873382</v>
      </c>
      <c r="V5607" s="16">
        <f t="shared" si="1060"/>
        <v>2.8368922990722485</v>
      </c>
    </row>
    <row r="5608" spans="4:22" ht="15.75" x14ac:dyDescent="0.25">
      <c r="D5608" s="27">
        <v>31170</v>
      </c>
      <c r="E5608">
        <v>123</v>
      </c>
      <c r="F5608">
        <v>1.6</v>
      </c>
      <c r="G5608">
        <v>1.4</v>
      </c>
      <c r="H5608">
        <v>0.72925987647821755</v>
      </c>
      <c r="I5608" s="20">
        <f t="shared" si="1061"/>
        <v>0.216943161902212</v>
      </c>
      <c r="J5608">
        <f t="shared" si="1062"/>
        <v>2.638028848730898E-2</v>
      </c>
      <c r="K5608" s="16">
        <f t="shared" si="1053"/>
        <v>0.73003351826167362</v>
      </c>
      <c r="L5608" s="16">
        <f t="shared" si="1054"/>
        <v>3.6135722302346691E-2</v>
      </c>
      <c r="M5608" s="6"/>
      <c r="N5608" s="6">
        <f t="shared" si="1055"/>
        <v>0.58340790118257402</v>
      </c>
      <c r="O5608" s="6"/>
      <c r="P5608" s="6">
        <f t="shared" si="1056"/>
        <v>0.6060612277776164</v>
      </c>
      <c r="Q5608">
        <f t="shared" si="1063"/>
        <v>0.35298999999999997</v>
      </c>
      <c r="R5608">
        <f t="shared" si="1057"/>
        <v>1</v>
      </c>
      <c r="S5608">
        <f t="shared" si="1058"/>
        <v>0.6060612277776164</v>
      </c>
      <c r="T5608" s="6">
        <f t="shared" si="1064"/>
        <v>105.89999999999999</v>
      </c>
      <c r="U5608">
        <f t="shared" si="1059"/>
        <v>1.7856093538189244</v>
      </c>
      <c r="V5608" s="16">
        <f t="shared" si="1060"/>
        <v>2.6413747394797884</v>
      </c>
    </row>
    <row r="5609" spans="4:22" ht="15.75" x14ac:dyDescent="0.25">
      <c r="D5609" s="27">
        <v>31171</v>
      </c>
      <c r="E5609">
        <v>124</v>
      </c>
      <c r="F5609">
        <v>1.8</v>
      </c>
      <c r="G5609">
        <v>2.9</v>
      </c>
      <c r="H5609">
        <v>0.80331879911980364</v>
      </c>
      <c r="I5609" s="20">
        <f t="shared" si="1061"/>
        <v>0.20906686486337114</v>
      </c>
      <c r="J5609">
        <f t="shared" si="1062"/>
        <v>2.5422530767385931E-2</v>
      </c>
      <c r="K5609" s="16">
        <f t="shared" si="1053"/>
        <v>0.73003351826167362</v>
      </c>
      <c r="L5609" s="16">
        <f t="shared" si="1054"/>
        <v>3.4823785663870663E-2</v>
      </c>
      <c r="M5609" s="6"/>
      <c r="N5609" s="6">
        <f t="shared" si="1055"/>
        <v>0.642655039295843</v>
      </c>
      <c r="O5609" s="6"/>
      <c r="P5609" s="6">
        <f t="shared" si="1056"/>
        <v>0.66530836589088538</v>
      </c>
      <c r="Q5609">
        <f t="shared" si="1063"/>
        <v>0.35298999999999997</v>
      </c>
      <c r="R5609">
        <f t="shared" si="1057"/>
        <v>1</v>
      </c>
      <c r="S5609">
        <f t="shared" si="1058"/>
        <v>0.66530836589088538</v>
      </c>
      <c r="T5609" s="6">
        <f t="shared" si="1064"/>
        <v>105.89999999999999</v>
      </c>
      <c r="U5609">
        <f t="shared" si="1059"/>
        <v>2.0088105230462898</v>
      </c>
      <c r="V5609" s="16">
        <f t="shared" si="1060"/>
        <v>2.5237304721195941</v>
      </c>
    </row>
    <row r="5610" spans="4:22" ht="15.75" x14ac:dyDescent="0.25">
      <c r="D5610" s="27">
        <v>31172</v>
      </c>
      <c r="E5610">
        <v>125</v>
      </c>
      <c r="F5610">
        <v>4.3</v>
      </c>
      <c r="G5610">
        <v>0.2</v>
      </c>
      <c r="H5610">
        <v>1.4706620568879434</v>
      </c>
      <c r="I5610" s="20">
        <f t="shared" si="1061"/>
        <v>0.23807497272874126</v>
      </c>
      <c r="J5610">
        <f t="shared" si="1062"/>
        <v>2.8949916683814938E-2</v>
      </c>
      <c r="K5610" s="16">
        <f t="shared" si="1053"/>
        <v>0.73003351826167362</v>
      </c>
      <c r="L5610" s="16">
        <f t="shared" si="1054"/>
        <v>3.965559931104165E-2</v>
      </c>
      <c r="M5610" s="6"/>
      <c r="N5610" s="6">
        <f t="shared" si="1055"/>
        <v>1.1765296455103547</v>
      </c>
      <c r="O5610" s="6"/>
      <c r="P5610" s="6">
        <f t="shared" si="1056"/>
        <v>1.199182972105397</v>
      </c>
      <c r="Q5610">
        <f t="shared" si="1063"/>
        <v>0.35298999999999997</v>
      </c>
      <c r="R5610">
        <f t="shared" si="1057"/>
        <v>1</v>
      </c>
      <c r="S5610">
        <f t="shared" si="1058"/>
        <v>1.199182972105397</v>
      </c>
      <c r="T5610" s="6">
        <f t="shared" si="1064"/>
        <v>104.92347035448965</v>
      </c>
      <c r="U5610">
        <f t="shared" si="1059"/>
        <v>4.7988251383883584</v>
      </c>
      <c r="V5610" s="16">
        <f t="shared" si="1060"/>
        <v>2.9468524860351764</v>
      </c>
    </row>
    <row r="5611" spans="4:22" ht="15.75" x14ac:dyDescent="0.25">
      <c r="D5611" s="27">
        <v>31173</v>
      </c>
      <c r="E5611">
        <v>126</v>
      </c>
      <c r="F5611">
        <v>6.6</v>
      </c>
      <c r="G5611">
        <v>0</v>
      </c>
      <c r="H5611">
        <v>1.7869980887279679</v>
      </c>
      <c r="I5611" s="20">
        <f t="shared" si="1061"/>
        <v>0.30364918264399982</v>
      </c>
      <c r="J5611">
        <f t="shared" si="1062"/>
        <v>3.6923740609510376E-2</v>
      </c>
      <c r="K5611" s="16">
        <f t="shared" si="1053"/>
        <v>0.73941024855053117</v>
      </c>
      <c r="L5611" s="16">
        <f t="shared" si="1054"/>
        <v>4.9936744428268516E-2</v>
      </c>
      <c r="M5611" s="6"/>
      <c r="N5611" s="6">
        <f t="shared" si="1055"/>
        <v>1.4295984709823744</v>
      </c>
      <c r="O5611" s="6"/>
      <c r="P5611" s="6">
        <f t="shared" si="1056"/>
        <v>1.4522517975774167</v>
      </c>
      <c r="Q5611">
        <f t="shared" si="1063"/>
        <v>0.34974490118163215</v>
      </c>
      <c r="R5611">
        <f t="shared" si="1057"/>
        <v>1</v>
      </c>
      <c r="S5611">
        <f t="shared" si="1058"/>
        <v>1.4522517975774167</v>
      </c>
      <c r="T5611" s="6">
        <f t="shared" si="1064"/>
        <v>103.49387188350728</v>
      </c>
      <c r="U5611">
        <f t="shared" si="1059"/>
        <v>7.3656385845030616</v>
      </c>
      <c r="V5611" s="16">
        <f t="shared" si="1060"/>
        <v>3.7686581457144985</v>
      </c>
    </row>
    <row r="5612" spans="4:22" ht="15.75" x14ac:dyDescent="0.25">
      <c r="D5612" s="27">
        <v>31174</v>
      </c>
      <c r="E5612">
        <v>127</v>
      </c>
      <c r="F5612">
        <v>7.4</v>
      </c>
      <c r="G5612">
        <v>0</v>
      </c>
      <c r="H5612">
        <v>2.6273285482418753</v>
      </c>
      <c r="I5612" s="20">
        <f t="shared" si="1061"/>
        <v>0.38151700382312437</v>
      </c>
      <c r="J5612">
        <f t="shared" si="1062"/>
        <v>4.6392467664891926E-2</v>
      </c>
      <c r="K5612" s="16">
        <f t="shared" si="1053"/>
        <v>0.75317968982598149</v>
      </c>
      <c r="L5612" s="16">
        <f t="shared" si="1054"/>
        <v>6.1595484174049732E-2</v>
      </c>
      <c r="M5612" s="6"/>
      <c r="N5612" s="6">
        <f t="shared" si="1055"/>
        <v>2.1018628385935005</v>
      </c>
      <c r="O5612" s="6"/>
      <c r="P5612" s="6">
        <f t="shared" si="1056"/>
        <v>2.1245161651885427</v>
      </c>
      <c r="Q5612">
        <f t="shared" si="1063"/>
        <v>0.34497957294502429</v>
      </c>
      <c r="R5612">
        <f t="shared" si="1057"/>
        <v>1</v>
      </c>
      <c r="S5612">
        <f t="shared" si="1058"/>
        <v>2.1245161651885427</v>
      </c>
      <c r="T5612" s="6">
        <f t="shared" si="1064"/>
        <v>101.39200904491379</v>
      </c>
      <c r="U5612">
        <f t="shared" si="1059"/>
        <v>8.2584432614125252</v>
      </c>
      <c r="V5612" s="16">
        <f t="shared" si="1060"/>
        <v>4.6036681997435789</v>
      </c>
    </row>
    <row r="5613" spans="4:22" ht="15.75" x14ac:dyDescent="0.25">
      <c r="D5613" s="27">
        <v>31175</v>
      </c>
      <c r="E5613">
        <v>128</v>
      </c>
      <c r="F5613">
        <v>8.1999999999999993</v>
      </c>
      <c r="G5613">
        <v>0</v>
      </c>
      <c r="H5613">
        <v>3.1295990339642494</v>
      </c>
      <c r="I5613" s="20">
        <f t="shared" si="1061"/>
        <v>0.47480397102229027</v>
      </c>
      <c r="J5613">
        <f t="shared" si="1062"/>
        <v>5.7736162876310497E-2</v>
      </c>
      <c r="K5613" s="16">
        <f t="shared" si="1053"/>
        <v>0.77342416931621016</v>
      </c>
      <c r="L5613" s="16">
        <f t="shared" si="1054"/>
        <v>7.4650062885098942E-2</v>
      </c>
      <c r="M5613" s="6"/>
      <c r="N5613" s="6">
        <f t="shared" si="1055"/>
        <v>2.5036792271713999</v>
      </c>
      <c r="O5613" s="6"/>
      <c r="P5613" s="6">
        <f t="shared" si="1056"/>
        <v>2.5263325537664425</v>
      </c>
      <c r="Q5613">
        <f t="shared" si="1063"/>
        <v>0.33797336348304596</v>
      </c>
      <c r="R5613">
        <f t="shared" si="1057"/>
        <v>1</v>
      </c>
      <c r="S5613">
        <f t="shared" si="1058"/>
        <v>2.5263325537664425</v>
      </c>
      <c r="T5613" s="6">
        <f t="shared" si="1064"/>
        <v>98.888329817742402</v>
      </c>
      <c r="U5613">
        <f t="shared" si="1059"/>
        <v>9.1512479383219851</v>
      </c>
      <c r="V5613" s="16">
        <f t="shared" si="1060"/>
        <v>5.4494268953958862</v>
      </c>
    </row>
    <row r="5614" spans="4:22" ht="15.75" x14ac:dyDescent="0.25">
      <c r="D5614" s="27">
        <v>31176</v>
      </c>
      <c r="E5614">
        <v>129</v>
      </c>
      <c r="F5614">
        <v>7.8</v>
      </c>
      <c r="G5614">
        <v>0</v>
      </c>
      <c r="H5614">
        <v>2.832181270454829</v>
      </c>
      <c r="I5614" s="20">
        <f t="shared" si="1061"/>
        <v>0.55595055846380492</v>
      </c>
      <c r="J5614">
        <f t="shared" si="1062"/>
        <v>6.7603587909198681E-2</v>
      </c>
      <c r="K5614" s="16">
        <f t="shared" si="1053"/>
        <v>0.79753881744353505</v>
      </c>
      <c r="L5614" s="16">
        <f t="shared" si="1054"/>
        <v>8.4765263371001931E-2</v>
      </c>
      <c r="M5614" s="6"/>
      <c r="N5614" s="6">
        <f t="shared" si="1055"/>
        <v>2.2657450163638635</v>
      </c>
      <c r="O5614" s="6"/>
      <c r="P5614" s="6">
        <f t="shared" si="1056"/>
        <v>2.2883983429589057</v>
      </c>
      <c r="Q5614">
        <f t="shared" si="1063"/>
        <v>0.32962776605914135</v>
      </c>
      <c r="R5614">
        <f t="shared" si="1057"/>
        <v>1</v>
      </c>
      <c r="S5614">
        <f t="shared" si="1058"/>
        <v>2.2883983429589057</v>
      </c>
      <c r="T5614" s="6">
        <f t="shared" si="1064"/>
        <v>96.622584801378551</v>
      </c>
      <c r="U5614">
        <f t="shared" si="1059"/>
        <v>8.7048455998672551</v>
      </c>
      <c r="V5614" s="16">
        <f t="shared" si="1060"/>
        <v>6.0548695342437151</v>
      </c>
    </row>
    <row r="5615" spans="4:22" ht="15.75" x14ac:dyDescent="0.25">
      <c r="D5615" s="27">
        <v>31177</v>
      </c>
      <c r="E5615">
        <v>130</v>
      </c>
      <c r="F5615">
        <v>7</v>
      </c>
      <c r="G5615">
        <v>2.2999999999999998</v>
      </c>
      <c r="H5615">
        <v>1.2799347545767696</v>
      </c>
      <c r="I5615" s="20">
        <f t="shared" si="1061"/>
        <v>0.60975145491327598</v>
      </c>
      <c r="J5615">
        <f t="shared" si="1062"/>
        <v>7.4145776917454359E-2</v>
      </c>
      <c r="K5615" s="16">
        <f t="shared" si="1053"/>
        <v>0.81936175834702418</v>
      </c>
      <c r="L5615" s="16">
        <f t="shared" si="1054"/>
        <v>9.0492113113791919E-2</v>
      </c>
      <c r="M5615" s="6"/>
      <c r="N5615" s="6">
        <f t="shared" si="1055"/>
        <v>1.0239478036614158</v>
      </c>
      <c r="O5615" s="6"/>
      <c r="P5615" s="6">
        <f t="shared" si="1056"/>
        <v>1.0466011302564582</v>
      </c>
      <c r="Q5615">
        <f t="shared" si="1063"/>
        <v>0.32207528267126184</v>
      </c>
      <c r="R5615">
        <f t="shared" si="1057"/>
        <v>1</v>
      </c>
      <c r="S5615">
        <f t="shared" si="1058"/>
        <v>1.0466011302564582</v>
      </c>
      <c r="T5615" s="6">
        <f t="shared" si="1064"/>
        <v>97.898636997717134</v>
      </c>
      <c r="U5615">
        <f t="shared" si="1059"/>
        <v>7.8120409229577934</v>
      </c>
      <c r="V5615" s="16">
        <f t="shared" si="1060"/>
        <v>6.3816681979700487</v>
      </c>
    </row>
    <row r="5616" spans="4:22" ht="15.75" x14ac:dyDescent="0.25">
      <c r="D5616" s="27">
        <v>31178</v>
      </c>
      <c r="E5616">
        <v>131</v>
      </c>
      <c r="F5616">
        <v>9.6</v>
      </c>
      <c r="G5616">
        <v>0</v>
      </c>
      <c r="H5616">
        <v>2.1867335020578369</v>
      </c>
      <c r="I5616" s="20">
        <f t="shared" si="1061"/>
        <v>0.69961789813734232</v>
      </c>
      <c r="J5616">
        <f t="shared" si="1062"/>
        <v>8.5073536413500822E-2</v>
      </c>
      <c r="K5616" s="16">
        <f t="shared" si="1053"/>
        <v>0.80707122632804418</v>
      </c>
      <c r="L5616" s="16">
        <f t="shared" si="1054"/>
        <v>0.10541019632252584</v>
      </c>
      <c r="M5616" s="6"/>
      <c r="N5616" s="6">
        <f t="shared" si="1055"/>
        <v>1.7493868016462697</v>
      </c>
      <c r="O5616" s="6"/>
      <c r="P5616" s="6">
        <f t="shared" si="1056"/>
        <v>1.7720401282413121</v>
      </c>
      <c r="Q5616">
        <f t="shared" si="1063"/>
        <v>0.32632878999239046</v>
      </c>
      <c r="R5616">
        <f t="shared" si="1057"/>
        <v>1</v>
      </c>
      <c r="S5616">
        <f t="shared" si="1058"/>
        <v>1.7720401282413121</v>
      </c>
      <c r="T5616" s="6">
        <f t="shared" si="1064"/>
        <v>96.149250196070867</v>
      </c>
      <c r="U5616">
        <f t="shared" si="1059"/>
        <v>10.713656122913545</v>
      </c>
      <c r="V5616" s="16">
        <f t="shared" si="1060"/>
        <v>7.1873311368517054</v>
      </c>
    </row>
    <row r="5617" spans="4:22" ht="15.75" x14ac:dyDescent="0.25">
      <c r="D5617" s="27">
        <v>31179</v>
      </c>
      <c r="E5617">
        <v>132</v>
      </c>
      <c r="F5617">
        <v>11.3</v>
      </c>
      <c r="G5617">
        <v>0</v>
      </c>
      <c r="H5617">
        <v>3.2516056055738782</v>
      </c>
      <c r="I5617" s="20">
        <f t="shared" si="1061"/>
        <v>0.85164020336816881</v>
      </c>
      <c r="J5617">
        <f t="shared" si="1062"/>
        <v>0.10355944872956933</v>
      </c>
      <c r="K5617" s="16">
        <f t="shared" si="1053"/>
        <v>0.82392076787572344</v>
      </c>
      <c r="L5617" s="16">
        <f t="shared" si="1054"/>
        <v>0.1256910285154868</v>
      </c>
      <c r="M5617" s="6"/>
      <c r="N5617" s="6">
        <f t="shared" si="1055"/>
        <v>2.6012844844591028</v>
      </c>
      <c r="O5617" s="6"/>
      <c r="P5617" s="6">
        <f t="shared" si="1056"/>
        <v>2.6239378110541454</v>
      </c>
      <c r="Q5617">
        <f t="shared" si="1063"/>
        <v>0.32049750065356958</v>
      </c>
      <c r="R5617">
        <f t="shared" si="1057"/>
        <v>1</v>
      </c>
      <c r="S5617">
        <f t="shared" si="1058"/>
        <v>2.6239378110541454</v>
      </c>
      <c r="T5617" s="6">
        <f t="shared" si="1064"/>
        <v>93.547965711611766</v>
      </c>
      <c r="U5617">
        <f t="shared" si="1059"/>
        <v>12.610866061346153</v>
      </c>
      <c r="V5617" s="16">
        <f t="shared" si="1060"/>
        <v>8.1959999425138292</v>
      </c>
    </row>
    <row r="5618" spans="4:22" ht="15.75" x14ac:dyDescent="0.25">
      <c r="D5618" s="27">
        <v>31180</v>
      </c>
      <c r="E5618">
        <v>133</v>
      </c>
      <c r="F5618">
        <v>11.7</v>
      </c>
      <c r="G5618">
        <v>0</v>
      </c>
      <c r="H5618">
        <v>2.4974816063499494</v>
      </c>
      <c r="I5618" s="20">
        <f t="shared" si="1061"/>
        <v>1.0150341808397227</v>
      </c>
      <c r="J5618">
        <f t="shared" si="1062"/>
        <v>0.12342815639011029</v>
      </c>
      <c r="K5618" s="16">
        <f t="shared" si="1053"/>
        <v>0.84897551903594759</v>
      </c>
      <c r="L5618" s="16">
        <f t="shared" si="1054"/>
        <v>0.14538482397027053</v>
      </c>
      <c r="M5618" s="6"/>
      <c r="N5618" s="6">
        <f t="shared" si="1055"/>
        <v>1.9979852850799595</v>
      </c>
      <c r="O5618" s="6"/>
      <c r="P5618" s="6">
        <f t="shared" si="1056"/>
        <v>2.0206386116750021</v>
      </c>
      <c r="Q5618">
        <f t="shared" si="1063"/>
        <v>0.31182655237203921</v>
      </c>
      <c r="R5618">
        <f t="shared" si="1057"/>
        <v>0.93011540388626124</v>
      </c>
      <c r="S5618">
        <f t="shared" si="1058"/>
        <v>1.8794270984062689</v>
      </c>
      <c r="T5618" s="6">
        <f t="shared" si="1064"/>
        <v>91.691191939800547</v>
      </c>
      <c r="U5618">
        <f t="shared" si="1059"/>
        <v>13.057268399800883</v>
      </c>
      <c r="V5618" s="16">
        <f t="shared" si="1060"/>
        <v>9.1000984533705207</v>
      </c>
    </row>
    <row r="5619" spans="4:22" ht="15.75" x14ac:dyDescent="0.25">
      <c r="D5619" s="27">
        <v>31181</v>
      </c>
      <c r="E5619">
        <v>134</v>
      </c>
      <c r="F5619">
        <v>12.3</v>
      </c>
      <c r="G5619">
        <v>0</v>
      </c>
      <c r="H5619">
        <v>3.0034248585209968</v>
      </c>
      <c r="I5619" s="20">
        <f t="shared" si="1061"/>
        <v>1.1795226095984652</v>
      </c>
      <c r="J5619">
        <f t="shared" si="1062"/>
        <v>0.14342994932717337</v>
      </c>
      <c r="K5619" s="16">
        <f t="shared" si="1053"/>
        <v>0.86685937798774304</v>
      </c>
      <c r="L5619" s="16">
        <f t="shared" si="1054"/>
        <v>0.16545930397629199</v>
      </c>
      <c r="M5619" s="6"/>
      <c r="N5619" s="6">
        <f t="shared" si="1055"/>
        <v>2.4027398868167977</v>
      </c>
      <c r="O5619" s="6"/>
      <c r="P5619" s="6">
        <f t="shared" si="1056"/>
        <v>2.4253932134118399</v>
      </c>
      <c r="Q5619">
        <f t="shared" si="1063"/>
        <v>0.30563730646600185</v>
      </c>
      <c r="R5619">
        <f t="shared" si="1057"/>
        <v>0.85921228917184245</v>
      </c>
      <c r="S5619">
        <f t="shared" si="1058"/>
        <v>2.0839276550374382</v>
      </c>
      <c r="T5619" s="6">
        <f t="shared" si="1064"/>
        <v>89.629917611358152</v>
      </c>
      <c r="U5619">
        <f t="shared" si="1059"/>
        <v>13.72687190748298</v>
      </c>
      <c r="V5619" s="16">
        <f t="shared" si="1060"/>
        <v>9.9605855930313503</v>
      </c>
    </row>
    <row r="5620" spans="4:22" ht="15.75" x14ac:dyDescent="0.25">
      <c r="D5620" s="27">
        <v>31182</v>
      </c>
      <c r="E5620">
        <v>135</v>
      </c>
      <c r="F5620">
        <v>10.7</v>
      </c>
      <c r="G5620">
        <v>0</v>
      </c>
      <c r="H5620">
        <v>3.8586086940242876</v>
      </c>
      <c r="I5620" s="20">
        <f t="shared" si="1061"/>
        <v>1.2720953713264689</v>
      </c>
      <c r="J5620">
        <f t="shared" si="1062"/>
        <v>0.15468679715329861</v>
      </c>
      <c r="K5620" s="16">
        <f t="shared" si="1053"/>
        <v>0.88671292175837801</v>
      </c>
      <c r="L5620" s="16">
        <f t="shared" si="1054"/>
        <v>0.17444969319557235</v>
      </c>
      <c r="M5620" s="6"/>
      <c r="N5620" s="6">
        <f t="shared" si="1055"/>
        <v>3.0868869552194305</v>
      </c>
      <c r="O5620" s="6"/>
      <c r="P5620" s="6">
        <f t="shared" si="1056"/>
        <v>3.1095402818144731</v>
      </c>
      <c r="Q5620">
        <f t="shared" si="1063"/>
        <v>0.29876639203786048</v>
      </c>
      <c r="R5620">
        <f t="shared" si="1057"/>
        <v>0.7837921462852766</v>
      </c>
      <c r="S5620">
        <f t="shared" si="1058"/>
        <v>2.4372332514438897</v>
      </c>
      <c r="T5620" s="6">
        <f t="shared" si="1064"/>
        <v>87.215337686509315</v>
      </c>
      <c r="U5620">
        <f t="shared" si="1059"/>
        <v>11.941262553664055</v>
      </c>
      <c r="V5620" s="16">
        <f t="shared" si="1060"/>
        <v>10.328951813973516</v>
      </c>
    </row>
    <row r="5621" spans="4:22" ht="15.75" x14ac:dyDescent="0.25">
      <c r="D5621" s="27">
        <v>31183</v>
      </c>
      <c r="E5621">
        <v>136</v>
      </c>
      <c r="F5621">
        <v>10.4</v>
      </c>
      <c r="G5621">
        <v>0</v>
      </c>
      <c r="H5621">
        <v>3.263943469451239</v>
      </c>
      <c r="I5621" s="20">
        <f t="shared" si="1061"/>
        <v>1.3497969469032243</v>
      </c>
      <c r="J5621">
        <f t="shared" si="1062"/>
        <v>0.16413530874343207</v>
      </c>
      <c r="K5621" s="16">
        <f t="shared" si="1053"/>
        <v>0.90996939352645512</v>
      </c>
      <c r="L5621" s="16">
        <f t="shared" si="1054"/>
        <v>0.18037453777137422</v>
      </c>
      <c r="M5621" s="6"/>
      <c r="N5621" s="6">
        <f t="shared" si="1055"/>
        <v>2.6111547755609914</v>
      </c>
      <c r="O5621" s="6"/>
      <c r="P5621" s="6">
        <f t="shared" si="1056"/>
        <v>2.633808102156034</v>
      </c>
      <c r="Q5621">
        <f t="shared" si="1063"/>
        <v>0.29071779228836436</v>
      </c>
      <c r="R5621">
        <f t="shared" si="1057"/>
        <v>0.69985022922112683</v>
      </c>
      <c r="S5621">
        <f t="shared" si="1058"/>
        <v>1.8432712040183614</v>
      </c>
      <c r="T5621" s="6">
        <f t="shared" si="1064"/>
        <v>85.394719809085998</v>
      </c>
      <c r="U5621">
        <f t="shared" si="1059"/>
        <v>11.606460799823008</v>
      </c>
      <c r="V5621" s="16">
        <f t="shared" si="1060"/>
        <v>10.566542883436309</v>
      </c>
    </row>
    <row r="5622" spans="4:22" ht="15.75" x14ac:dyDescent="0.25">
      <c r="D5622" s="27">
        <v>31184</v>
      </c>
      <c r="E5622">
        <v>137</v>
      </c>
      <c r="F5622">
        <v>8.5</v>
      </c>
      <c r="G5622">
        <v>0</v>
      </c>
      <c r="H5622">
        <v>3.4394247945290588</v>
      </c>
      <c r="I5622" s="20">
        <f t="shared" si="1061"/>
        <v>1.3375366883812017</v>
      </c>
      <c r="J5622">
        <f t="shared" si="1062"/>
        <v>0.16264446130715413</v>
      </c>
      <c r="K5622" s="16">
        <f t="shared" si="1053"/>
        <v>0.92750501031470556</v>
      </c>
      <c r="L5622" s="16">
        <f t="shared" si="1054"/>
        <v>0.17535696249443258</v>
      </c>
      <c r="M5622" s="6"/>
      <c r="N5622" s="6">
        <f t="shared" si="1055"/>
        <v>2.7515398356232472</v>
      </c>
      <c r="O5622" s="6"/>
      <c r="P5622" s="6">
        <f t="shared" si="1056"/>
        <v>2.7741931622182898</v>
      </c>
      <c r="Q5622">
        <f t="shared" si="1063"/>
        <v>0.28464906603028667</v>
      </c>
      <c r="R5622">
        <f t="shared" si="1057"/>
        <v>0.63970025102606576</v>
      </c>
      <c r="S5622">
        <f t="shared" si="1058"/>
        <v>1.7746520622658353</v>
      </c>
      <c r="T5622" s="6">
        <f t="shared" si="1064"/>
        <v>83.642721073415217</v>
      </c>
      <c r="U5622">
        <f t="shared" si="1059"/>
        <v>9.4860496921630357</v>
      </c>
      <c r="V5622" s="16">
        <f t="shared" si="1060"/>
        <v>10.365592803471763</v>
      </c>
    </row>
    <row r="5623" spans="4:22" ht="15.75" x14ac:dyDescent="0.25">
      <c r="D5623" s="27">
        <v>31185</v>
      </c>
      <c r="E5623">
        <v>138</v>
      </c>
      <c r="F5623">
        <v>9.6</v>
      </c>
      <c r="G5623">
        <v>0</v>
      </c>
      <c r="H5623">
        <v>3.1161101871669636</v>
      </c>
      <c r="I5623" s="20">
        <f t="shared" si="1061"/>
        <v>1.3743642198764632</v>
      </c>
      <c r="J5623">
        <f t="shared" si="1062"/>
        <v>0.16712268913697792</v>
      </c>
      <c r="K5623" s="16">
        <f t="shared" si="1053"/>
        <v>0.9443797091865539</v>
      </c>
      <c r="L5623" s="16">
        <f t="shared" si="1054"/>
        <v>0.17696556534545821</v>
      </c>
      <c r="M5623" s="6"/>
      <c r="N5623" s="6">
        <f t="shared" si="1055"/>
        <v>2.4928881497335711</v>
      </c>
      <c r="O5623" s="6"/>
      <c r="P5623" s="6">
        <f t="shared" si="1056"/>
        <v>2.5155414763286137</v>
      </c>
      <c r="Q5623">
        <f t="shared" si="1063"/>
        <v>0.27880907024471741</v>
      </c>
      <c r="R5623">
        <f t="shared" si="1057"/>
        <v>0.58436875663469245</v>
      </c>
      <c r="S5623">
        <f t="shared" si="1058"/>
        <v>1.4700038447851507</v>
      </c>
      <c r="T5623" s="6">
        <f t="shared" si="1064"/>
        <v>82.195370555225111</v>
      </c>
      <c r="U5623">
        <f t="shared" si="1059"/>
        <v>10.713656122913545</v>
      </c>
      <c r="V5623" s="16">
        <f t="shared" si="1060"/>
        <v>10.430325605528692</v>
      </c>
    </row>
    <row r="5624" spans="4:22" ht="15.75" x14ac:dyDescent="0.25">
      <c r="D5624" s="27">
        <v>31186</v>
      </c>
      <c r="E5624">
        <v>139</v>
      </c>
      <c r="F5624">
        <v>14.5</v>
      </c>
      <c r="G5624">
        <v>0</v>
      </c>
      <c r="H5624">
        <v>4.4981699146373542</v>
      </c>
      <c r="I5624" s="20">
        <f t="shared" si="1061"/>
        <v>1.6125254923997676</v>
      </c>
      <c r="J5624">
        <f t="shared" si="1062"/>
        <v>0.19608309987581174</v>
      </c>
      <c r="K5624" s="16">
        <f t="shared" si="1053"/>
        <v>0.95832013257796733</v>
      </c>
      <c r="L5624" s="16">
        <f t="shared" si="1054"/>
        <v>0.20461127050344916</v>
      </c>
      <c r="M5624" s="6"/>
      <c r="N5624" s="6">
        <f t="shared" si="1055"/>
        <v>3.5985359317098835</v>
      </c>
      <c r="O5624" s="6"/>
      <c r="P5624" s="6">
        <f t="shared" si="1056"/>
        <v>3.6211892583049261</v>
      </c>
      <c r="Q5624">
        <f t="shared" si="1063"/>
        <v>0.27398456851741704</v>
      </c>
      <c r="R5624">
        <f t="shared" si="1057"/>
        <v>0.54054619079527511</v>
      </c>
      <c r="S5624">
        <f t="shared" si="1058"/>
        <v>1.9574200597254954</v>
      </c>
      <c r="T5624" s="6">
        <f t="shared" si="1064"/>
        <v>80.260603822094666</v>
      </c>
      <c r="U5624">
        <f t="shared" si="1059"/>
        <v>16.182084768984001</v>
      </c>
      <c r="V5624" s="16">
        <f t="shared" si="1060"/>
        <v>11.500037541863176</v>
      </c>
    </row>
    <row r="5625" spans="4:22" ht="15.75" x14ac:dyDescent="0.25">
      <c r="D5625" s="27">
        <v>31187</v>
      </c>
      <c r="E5625">
        <v>140</v>
      </c>
      <c r="F5625">
        <v>11.5</v>
      </c>
      <c r="G5625">
        <v>0</v>
      </c>
      <c r="H5625">
        <v>3.0384822242651293</v>
      </c>
      <c r="I5625" s="20">
        <f t="shared" si="1061"/>
        <v>1.6976989325306762</v>
      </c>
      <c r="J5625">
        <f t="shared" si="1062"/>
        <v>0.20644019019573023</v>
      </c>
      <c r="K5625" s="16">
        <f t="shared" si="1053"/>
        <v>0.97695519511775053</v>
      </c>
      <c r="L5625" s="16">
        <f t="shared" si="1054"/>
        <v>0.21130978291266306</v>
      </c>
      <c r="M5625" s="6"/>
      <c r="N5625" s="6">
        <f t="shared" si="1055"/>
        <v>2.4307857794121035</v>
      </c>
      <c r="O5625" s="6"/>
      <c r="P5625" s="6">
        <f t="shared" si="1056"/>
        <v>2.4534391060071457</v>
      </c>
      <c r="Q5625">
        <f t="shared" si="1063"/>
        <v>0.26753534607364887</v>
      </c>
      <c r="R5625">
        <f t="shared" si="1057"/>
        <v>0.48463309599891691</v>
      </c>
      <c r="S5625">
        <f t="shared" si="1058"/>
        <v>1.1890177897890579</v>
      </c>
      <c r="T5625" s="6">
        <f t="shared" si="1064"/>
        <v>79.094239358900651</v>
      </c>
      <c r="U5625">
        <f t="shared" si="1059"/>
        <v>12.834067230573517</v>
      </c>
      <c r="V5625" s="16">
        <f t="shared" si="1060"/>
        <v>11.748140329355543</v>
      </c>
    </row>
    <row r="5626" spans="4:22" ht="15.75" x14ac:dyDescent="0.25">
      <c r="D5626" s="27">
        <v>31188</v>
      </c>
      <c r="E5626">
        <v>141</v>
      </c>
      <c r="F5626">
        <v>8</v>
      </c>
      <c r="G5626">
        <v>0</v>
      </c>
      <c r="H5626">
        <v>3.3247895075547245</v>
      </c>
      <c r="I5626" s="20">
        <f t="shared" si="1061"/>
        <v>1.6031776703824538</v>
      </c>
      <c r="J5626">
        <f t="shared" si="1062"/>
        <v>0.19494640471850638</v>
      </c>
      <c r="K5626" s="16">
        <f t="shared" si="1053"/>
        <v>0.98818924950974085</v>
      </c>
      <c r="L5626" s="16">
        <f t="shared" si="1054"/>
        <v>0.19727638690182364</v>
      </c>
      <c r="M5626" s="6"/>
      <c r="N5626" s="6">
        <f t="shared" si="1055"/>
        <v>2.6598316060437797</v>
      </c>
      <c r="O5626" s="6"/>
      <c r="P5626" s="6">
        <f t="shared" si="1056"/>
        <v>2.6824849326388218</v>
      </c>
      <c r="Q5626">
        <f t="shared" si="1063"/>
        <v>0.26364746452966886</v>
      </c>
      <c r="R5626">
        <f t="shared" si="1057"/>
        <v>0.45240057430707764</v>
      </c>
      <c r="S5626">
        <f t="shared" si="1058"/>
        <v>1.2135577240958855</v>
      </c>
      <c r="T5626" s="6">
        <f t="shared" si="1064"/>
        <v>77.903334961399807</v>
      </c>
      <c r="U5626">
        <f t="shared" si="1059"/>
        <v>8.928046769094621</v>
      </c>
      <c r="V5626" s="16">
        <f t="shared" si="1060"/>
        <v>11.223659443201946</v>
      </c>
    </row>
    <row r="5627" spans="4:22" ht="15.75" x14ac:dyDescent="0.25">
      <c r="D5627" s="27">
        <v>31189</v>
      </c>
      <c r="E5627">
        <v>142</v>
      </c>
      <c r="F5627">
        <v>7.3</v>
      </c>
      <c r="G5627">
        <v>0</v>
      </c>
      <c r="H5627">
        <v>2.378101459751659</v>
      </c>
      <c r="I5627" s="20">
        <f t="shared" si="1061"/>
        <v>1.5004386054399133</v>
      </c>
      <c r="J5627">
        <f t="shared" si="1062"/>
        <v>0.18245333442149345</v>
      </c>
      <c r="K5627" s="16">
        <f t="shared" si="1053"/>
        <v>0.99965966480390067</v>
      </c>
      <c r="L5627" s="16">
        <f t="shared" si="1054"/>
        <v>0.18251545085325074</v>
      </c>
      <c r="M5627" s="6"/>
      <c r="N5627" s="6">
        <f t="shared" si="1055"/>
        <v>1.9024811678013274</v>
      </c>
      <c r="O5627" s="6"/>
      <c r="P5627" s="6">
        <f t="shared" si="1056"/>
        <v>1.9251344943963697</v>
      </c>
      <c r="Q5627">
        <f t="shared" si="1063"/>
        <v>0.259677783204666</v>
      </c>
      <c r="R5627">
        <f t="shared" si="1057"/>
        <v>0.42063421563149539</v>
      </c>
      <c r="S5627">
        <f t="shared" si="1058"/>
        <v>0.80977743803555247</v>
      </c>
      <c r="T5627" s="6">
        <f t="shared" si="1064"/>
        <v>77.116210849959302</v>
      </c>
      <c r="U5627">
        <f t="shared" si="1059"/>
        <v>8.1468426767988422</v>
      </c>
      <c r="V5627" s="16">
        <f t="shared" si="1060"/>
        <v>10.651433185564578</v>
      </c>
    </row>
    <row r="5628" spans="4:22" ht="15.75" x14ac:dyDescent="0.25">
      <c r="D5628" s="27">
        <v>31190</v>
      </c>
      <c r="E5628">
        <v>143</v>
      </c>
      <c r="F5628">
        <v>5.3</v>
      </c>
      <c r="G5628">
        <v>0</v>
      </c>
      <c r="H5628">
        <v>2.1147610166899655</v>
      </c>
      <c r="I5628" s="20">
        <f t="shared" si="1061"/>
        <v>1.255479250455686</v>
      </c>
      <c r="J5628">
        <f t="shared" si="1062"/>
        <v>0.15266627685541143</v>
      </c>
      <c r="K5628" s="16">
        <f t="shared" si="1053"/>
        <v>0.94874713045118819</v>
      </c>
      <c r="L5628" s="16">
        <f t="shared" si="1054"/>
        <v>0.16091355847665029</v>
      </c>
      <c r="M5628" s="6"/>
      <c r="N5628" s="6">
        <f t="shared" si="1055"/>
        <v>1.6918088133519724</v>
      </c>
      <c r="O5628" s="6"/>
      <c r="P5628" s="6">
        <f t="shared" si="1056"/>
        <v>1.7144621399470148</v>
      </c>
      <c r="Q5628">
        <f t="shared" si="1063"/>
        <v>0.257054036166531</v>
      </c>
      <c r="R5628">
        <f t="shared" si="1057"/>
        <v>0.40027300861210957</v>
      </c>
      <c r="S5628">
        <f t="shared" si="1058"/>
        <v>0.68625291890814721</v>
      </c>
      <c r="T5628" s="6">
        <f t="shared" si="1064"/>
        <v>76.452611257646197</v>
      </c>
      <c r="U5628">
        <f t="shared" si="1059"/>
        <v>5.9148309845251861</v>
      </c>
      <c r="V5628" s="16">
        <f t="shared" si="1060"/>
        <v>9.7705200999971709</v>
      </c>
    </row>
    <row r="5629" spans="4:22" ht="15.75" x14ac:dyDescent="0.25">
      <c r="D5629" s="27">
        <v>31191</v>
      </c>
      <c r="E5629">
        <v>144</v>
      </c>
      <c r="F5629">
        <v>7.4</v>
      </c>
      <c r="G5629">
        <v>0</v>
      </c>
      <c r="H5629">
        <v>2.6980309894532546</v>
      </c>
      <c r="I5629" s="20">
        <f t="shared" si="1061"/>
        <v>1.1465017745469899</v>
      </c>
      <c r="J5629">
        <f t="shared" si="1062"/>
        <v>0.13941461578491396</v>
      </c>
      <c r="K5629" s="16">
        <f t="shared" si="1053"/>
        <v>0.90350654226814908</v>
      </c>
      <c r="L5629" s="16">
        <f t="shared" si="1054"/>
        <v>0.15430393612306295</v>
      </c>
      <c r="M5629" s="6"/>
      <c r="N5629" s="6">
        <f t="shared" si="1055"/>
        <v>2.1584247915626036</v>
      </c>
      <c r="O5629" s="6"/>
      <c r="P5629" s="6">
        <f t="shared" si="1056"/>
        <v>2.1810781181576457</v>
      </c>
      <c r="Q5629">
        <f t="shared" si="1063"/>
        <v>0.25484203752548734</v>
      </c>
      <c r="R5629">
        <f t="shared" si="1057"/>
        <v>0.38349953783725088</v>
      </c>
      <c r="S5629">
        <f t="shared" si="1058"/>
        <v>0.83644245030039799</v>
      </c>
      <c r="T5629" s="6">
        <f t="shared" si="1064"/>
        <v>75.638822133940849</v>
      </c>
      <c r="U5629">
        <f t="shared" si="1059"/>
        <v>8.2584432614125252</v>
      </c>
      <c r="V5629" s="16">
        <f t="shared" si="1060"/>
        <v>9.4893041107801928</v>
      </c>
    </row>
    <row r="5630" spans="4:22" ht="15.75" x14ac:dyDescent="0.25">
      <c r="D5630" s="27">
        <v>31192</v>
      </c>
      <c r="E5630">
        <v>145</v>
      </c>
      <c r="F5630">
        <v>8.6999999999999993</v>
      </c>
      <c r="G5630">
        <v>0.5</v>
      </c>
      <c r="H5630">
        <v>1.7940300032589831</v>
      </c>
      <c r="I5630" s="20">
        <f t="shared" si="1061"/>
        <v>1.082745884133181</v>
      </c>
      <c r="J5630">
        <f t="shared" si="1062"/>
        <v>0.13166189951059482</v>
      </c>
      <c r="K5630" s="16">
        <f t="shared" si="1053"/>
        <v>0.8480268538538438</v>
      </c>
      <c r="L5630" s="16">
        <f t="shared" si="1054"/>
        <v>0.15525675739189099</v>
      </c>
      <c r="M5630" s="6"/>
      <c r="N5630" s="6">
        <f t="shared" si="1055"/>
        <v>1.4352240026071865</v>
      </c>
      <c r="O5630" s="6"/>
      <c r="P5630" s="6">
        <f t="shared" si="1056"/>
        <v>1.4578773292022289</v>
      </c>
      <c r="Q5630">
        <f t="shared" si="1063"/>
        <v>0.25212940711313614</v>
      </c>
      <c r="R5630">
        <f t="shared" si="1057"/>
        <v>0.36341988576174122</v>
      </c>
      <c r="S5630">
        <f t="shared" si="1058"/>
        <v>0.52982161243330639</v>
      </c>
      <c r="T5630" s="6">
        <f t="shared" si="1064"/>
        <v>75.631653848102587</v>
      </c>
      <c r="U5630">
        <f t="shared" si="1059"/>
        <v>9.7092508613903998</v>
      </c>
      <c r="V5630" s="16">
        <f t="shared" si="1060"/>
        <v>9.5302097985531802</v>
      </c>
    </row>
    <row r="5631" spans="4:22" ht="15.75" x14ac:dyDescent="0.25">
      <c r="D5631" s="27">
        <v>31193</v>
      </c>
      <c r="E5631">
        <v>146</v>
      </c>
      <c r="F5631">
        <v>16.5</v>
      </c>
      <c r="G5631">
        <v>0</v>
      </c>
      <c r="H5631">
        <v>4.4011901290349735</v>
      </c>
      <c r="I5631" s="20">
        <f t="shared" si="1061"/>
        <v>1.3674483464890927</v>
      </c>
      <c r="J5631">
        <f t="shared" si="1062"/>
        <v>0.16628171893307367</v>
      </c>
      <c r="K5631" s="16">
        <f t="shared" si="1053"/>
        <v>0.84753815935893517</v>
      </c>
      <c r="L5631" s="16">
        <f t="shared" si="1054"/>
        <v>0.19619378442953719</v>
      </c>
      <c r="M5631" s="6"/>
      <c r="N5631" s="6">
        <f t="shared" si="1055"/>
        <v>3.5209521032279789</v>
      </c>
      <c r="O5631" s="6"/>
      <c r="P5631" s="6">
        <f t="shared" si="1056"/>
        <v>3.5436054298230211</v>
      </c>
      <c r="Q5631">
        <f t="shared" si="1063"/>
        <v>0.2521055128270086</v>
      </c>
      <c r="R5631">
        <f t="shared" si="1057"/>
        <v>0.36324541237478375</v>
      </c>
      <c r="S5631">
        <f t="shared" si="1058"/>
        <v>1.2871984156495861</v>
      </c>
      <c r="T5631" s="6">
        <f t="shared" si="1064"/>
        <v>74.367108759048051</v>
      </c>
      <c r="U5631">
        <f t="shared" si="1059"/>
        <v>18.414096461257657</v>
      </c>
      <c r="V5631" s="16">
        <f t="shared" si="1060"/>
        <v>11.182434680380247</v>
      </c>
    </row>
    <row r="5632" spans="4:22" ht="15.75" x14ac:dyDescent="0.25">
      <c r="D5632" s="27">
        <v>31194</v>
      </c>
      <c r="E5632">
        <v>147</v>
      </c>
      <c r="F5632">
        <v>18.8</v>
      </c>
      <c r="G5632">
        <v>0</v>
      </c>
      <c r="H5632">
        <v>5.5072907541834866</v>
      </c>
      <c r="I5632" s="20">
        <f t="shared" si="1061"/>
        <v>1.5457852567378574</v>
      </c>
      <c r="J5632">
        <f t="shared" si="1062"/>
        <v>0.18796748721932346</v>
      </c>
      <c r="K5632" s="16">
        <f t="shared" si="1053"/>
        <v>0.76132839630982119</v>
      </c>
      <c r="L5632" s="16">
        <f t="shared" si="1054"/>
        <v>0.24689409738347712</v>
      </c>
      <c r="M5632" s="6"/>
      <c r="N5632" s="6">
        <f t="shared" si="1055"/>
        <v>4.4058326033467896</v>
      </c>
      <c r="O5632" s="6"/>
      <c r="P5632" s="6">
        <f t="shared" si="1056"/>
        <v>4.4284859299418322</v>
      </c>
      <c r="Q5632">
        <f t="shared" si="1063"/>
        <v>0.24789036253016017</v>
      </c>
      <c r="R5632">
        <f t="shared" si="1057"/>
        <v>0.33312238094891583</v>
      </c>
      <c r="S5632">
        <f t="shared" si="1058"/>
        <v>1.4752277769809967</v>
      </c>
      <c r="T5632" s="6">
        <f t="shared" si="1064"/>
        <v>72.914534308662098</v>
      </c>
      <c r="U5632">
        <f t="shared" si="1059"/>
        <v>20.980909907372361</v>
      </c>
      <c r="V5632" s="16">
        <f t="shared" si="1060"/>
        <v>13.004754706362441</v>
      </c>
    </row>
    <row r="5633" spans="4:22" ht="15.75" x14ac:dyDescent="0.25">
      <c r="D5633" s="27">
        <v>31195</v>
      </c>
      <c r="E5633">
        <v>148</v>
      </c>
      <c r="F5633">
        <v>19.5</v>
      </c>
      <c r="G5633">
        <v>0</v>
      </c>
      <c r="H5633">
        <v>5.7286867398673351</v>
      </c>
      <c r="I5633" s="20">
        <f t="shared" si="1061"/>
        <v>1.6183483631799302</v>
      </c>
      <c r="J5633">
        <f t="shared" si="1062"/>
        <v>0.19679116096267951</v>
      </c>
      <c r="K5633" s="16">
        <f t="shared" si="1053"/>
        <v>0.66229982052957881</v>
      </c>
      <c r="L5633" s="16">
        <f t="shared" si="1054"/>
        <v>0.2971330428646714</v>
      </c>
      <c r="M5633" s="6"/>
      <c r="N5633" s="6">
        <f t="shared" si="1055"/>
        <v>4.5829493918938686</v>
      </c>
      <c r="O5633" s="6"/>
      <c r="P5633" s="6">
        <f t="shared" si="1056"/>
        <v>4.6056027184889112</v>
      </c>
      <c r="Q5633">
        <f t="shared" si="1063"/>
        <v>0.24304844769554032</v>
      </c>
      <c r="R5633">
        <f t="shared" si="1057"/>
        <v>0.30012908831322965</v>
      </c>
      <c r="S5633">
        <f t="shared" si="1058"/>
        <v>1.382275345033009</v>
      </c>
      <c r="T5633" s="6">
        <f t="shared" si="1064"/>
        <v>71.554912290224138</v>
      </c>
      <c r="U5633">
        <f t="shared" si="1059"/>
        <v>21.762113999668138</v>
      </c>
      <c r="V5633" s="16">
        <f t="shared" si="1060"/>
        <v>14.633448033151732</v>
      </c>
    </row>
    <row r="5634" spans="4:22" ht="15.75" x14ac:dyDescent="0.25">
      <c r="D5634" s="27">
        <v>31196</v>
      </c>
      <c r="E5634">
        <v>149</v>
      </c>
      <c r="F5634">
        <v>20.2</v>
      </c>
      <c r="G5634">
        <v>0</v>
      </c>
      <c r="H5634">
        <v>5.1240927627819675</v>
      </c>
      <c r="I5634" s="20">
        <f t="shared" si="1061"/>
        <v>1.6231320359800554</v>
      </c>
      <c r="J5634">
        <f t="shared" si="1062"/>
        <v>0.19737285557517473</v>
      </c>
      <c r="K5634" s="16">
        <f t="shared" si="1053"/>
        <v>0.56960823281123851</v>
      </c>
      <c r="L5634" s="16">
        <f t="shared" si="1054"/>
        <v>0.34650632523526353</v>
      </c>
      <c r="M5634" s="6"/>
      <c r="N5634" s="6">
        <f t="shared" si="1055"/>
        <v>4.0992742102255741</v>
      </c>
      <c r="O5634" s="6"/>
      <c r="P5634" s="6">
        <f t="shared" si="1056"/>
        <v>4.1219275368206167</v>
      </c>
      <c r="Q5634">
        <f t="shared" si="1063"/>
        <v>0.23851637430074712</v>
      </c>
      <c r="R5634">
        <f t="shared" si="1057"/>
        <v>0.27080565943684382</v>
      </c>
      <c r="S5634">
        <f t="shared" si="1058"/>
        <v>1.1162413047595925</v>
      </c>
      <c r="T5634" s="6">
        <f t="shared" si="1064"/>
        <v>70.461324312059588</v>
      </c>
      <c r="U5634">
        <f t="shared" si="1059"/>
        <v>22.543318091963918</v>
      </c>
      <c r="V5634" s="16">
        <f t="shared" si="1060"/>
        <v>16.1045253464242</v>
      </c>
    </row>
    <row r="5635" spans="4:22" ht="15.75" x14ac:dyDescent="0.25">
      <c r="D5635" s="27">
        <v>31197</v>
      </c>
      <c r="E5635">
        <v>150</v>
      </c>
      <c r="F5635">
        <v>14.1</v>
      </c>
      <c r="G5635">
        <v>0</v>
      </c>
      <c r="H5635">
        <v>2.9956357637077882</v>
      </c>
      <c r="I5635" s="20">
        <f t="shared" si="1061"/>
        <v>1.4009673130019471</v>
      </c>
      <c r="J5635">
        <f t="shared" si="1062"/>
        <v>0.17035762526103676</v>
      </c>
      <c r="K5635" s="16">
        <f t="shared" si="1053"/>
        <v>0.49505338989819181</v>
      </c>
      <c r="L5635" s="16">
        <f t="shared" si="1054"/>
        <v>0.34411970251546192</v>
      </c>
      <c r="M5635" s="6"/>
      <c r="N5635" s="6">
        <f t="shared" si="1055"/>
        <v>2.3965086109662308</v>
      </c>
      <c r="O5635" s="6"/>
      <c r="P5635" s="6">
        <f t="shared" si="1056"/>
        <v>2.419161937561273</v>
      </c>
      <c r="Q5635">
        <f t="shared" si="1063"/>
        <v>0.23487108104019863</v>
      </c>
      <c r="R5635">
        <f t="shared" si="1057"/>
        <v>0.24831345998929982</v>
      </c>
      <c r="S5635">
        <f t="shared" si="1058"/>
        <v>0.60071047099025821</v>
      </c>
      <c r="T5635" s="6">
        <f t="shared" si="1064"/>
        <v>69.883267167664371</v>
      </c>
      <c r="U5635">
        <f t="shared" si="1059"/>
        <v>15.73568243052927</v>
      </c>
      <c r="V5635" s="16">
        <f t="shared" si="1060"/>
        <v>16.035927955860267</v>
      </c>
    </row>
    <row r="5636" spans="4:22" ht="15.75" x14ac:dyDescent="0.25">
      <c r="D5636" s="27">
        <v>31198</v>
      </c>
      <c r="E5636">
        <v>151</v>
      </c>
      <c r="F5636">
        <v>12.1</v>
      </c>
      <c r="G5636">
        <v>0</v>
      </c>
      <c r="H5636">
        <v>4.3943097257715431</v>
      </c>
      <c r="I5636" s="20">
        <f t="shared" si="1061"/>
        <v>1.2288811937731408</v>
      </c>
      <c r="J5636">
        <f t="shared" si="1062"/>
        <v>0.14943195316281391</v>
      </c>
      <c r="K5636" s="16">
        <f t="shared" si="1053"/>
        <v>0.45564461762229036</v>
      </c>
      <c r="L5636" s="16">
        <f t="shared" si="1054"/>
        <v>0.32795724427208428</v>
      </c>
      <c r="M5636" s="6"/>
      <c r="N5636" s="6">
        <f t="shared" si="1055"/>
        <v>3.5154477806172348</v>
      </c>
      <c r="O5636" s="6"/>
      <c r="P5636" s="6">
        <f t="shared" si="1056"/>
        <v>3.5381011072122774</v>
      </c>
      <c r="Q5636">
        <f t="shared" si="1063"/>
        <v>0.23294422389221456</v>
      </c>
      <c r="R5636">
        <f t="shared" si="1057"/>
        <v>0.23681825316089852</v>
      </c>
      <c r="S5636">
        <f t="shared" si="1058"/>
        <v>0.83788692371665252</v>
      </c>
      <c r="T5636" s="6">
        <f t="shared" si="1064"/>
        <v>69.068033570542767</v>
      </c>
      <c r="U5636">
        <f t="shared" si="1059"/>
        <v>13.503670738255614</v>
      </c>
      <c r="V5636" s="16">
        <f t="shared" si="1060"/>
        <v>15.564978861059577</v>
      </c>
    </row>
    <row r="5637" spans="4:22" ht="15.75" x14ac:dyDescent="0.25">
      <c r="D5637" s="27">
        <v>31199</v>
      </c>
      <c r="E5637">
        <v>152</v>
      </c>
      <c r="F5637">
        <v>15.4</v>
      </c>
      <c r="G5637">
        <v>0</v>
      </c>
      <c r="H5637">
        <v>5.1902743869567152</v>
      </c>
      <c r="I5637" s="20">
        <f t="shared" si="1061"/>
        <v>1.1128887516918147</v>
      </c>
      <c r="J5637">
        <f t="shared" si="1062"/>
        <v>0.13532727220572466</v>
      </c>
      <c r="K5637" s="16">
        <f t="shared" si="1053"/>
        <v>0.40006645291637455</v>
      </c>
      <c r="L5637" s="16">
        <f t="shared" si="1054"/>
        <v>0.33826198427592719</v>
      </c>
      <c r="M5637" s="6"/>
      <c r="N5637" s="6">
        <f t="shared" si="1055"/>
        <v>4.1522195095653727</v>
      </c>
      <c r="O5637" s="6"/>
      <c r="P5637" s="6">
        <f t="shared" si="1056"/>
        <v>4.1748728361604153</v>
      </c>
      <c r="Q5637">
        <f t="shared" si="1063"/>
        <v>0.2302267785684759</v>
      </c>
      <c r="R5637">
        <f t="shared" si="1057"/>
        <v>0.22106957737997712</v>
      </c>
      <c r="S5637">
        <f t="shared" si="1058"/>
        <v>0.9229373735051295</v>
      </c>
      <c r="T5637" s="6">
        <f t="shared" si="1064"/>
        <v>68.167749523632679</v>
      </c>
      <c r="U5637">
        <f t="shared" si="1059"/>
        <v>17.186490030507144</v>
      </c>
      <c r="V5637" s="16">
        <f t="shared" si="1060"/>
        <v>15.866547442699519</v>
      </c>
    </row>
    <row r="5638" spans="4:22" ht="15.75" x14ac:dyDescent="0.25">
      <c r="D5638" s="27">
        <v>31200</v>
      </c>
      <c r="E5638">
        <v>153</v>
      </c>
      <c r="F5638">
        <v>16.399999999999999</v>
      </c>
      <c r="G5638">
        <v>0</v>
      </c>
      <c r="H5638">
        <v>4.5341846345885184</v>
      </c>
      <c r="I5638" s="20">
        <f t="shared" si="1061"/>
        <v>0.9861062450758793</v>
      </c>
      <c r="J5638">
        <f t="shared" si="1062"/>
        <v>0.11991051940122692</v>
      </c>
      <c r="K5638" s="16">
        <f t="shared" si="1053"/>
        <v>0.33869001404297217</v>
      </c>
      <c r="L5638" s="16">
        <f t="shared" si="1054"/>
        <v>0.35404208695096917</v>
      </c>
      <c r="M5638" s="6"/>
      <c r="N5638" s="6">
        <f t="shared" si="1055"/>
        <v>3.6273477076708147</v>
      </c>
      <c r="O5638" s="6"/>
      <c r="P5638" s="6">
        <f t="shared" si="1056"/>
        <v>3.6500010342658573</v>
      </c>
      <c r="Q5638">
        <f t="shared" si="1063"/>
        <v>0.22722583174544225</v>
      </c>
      <c r="R5638">
        <f t="shared" si="1057"/>
        <v>0.20430745911748721</v>
      </c>
      <c r="S5638">
        <f t="shared" si="1058"/>
        <v>0.74572243708705765</v>
      </c>
      <c r="T5638" s="6">
        <f t="shared" si="1064"/>
        <v>67.444680413140674</v>
      </c>
      <c r="U5638">
        <f t="shared" si="1059"/>
        <v>18.30249587664397</v>
      </c>
      <c r="V5638" s="16">
        <f t="shared" si="1060"/>
        <v>16.319585033814562</v>
      </c>
    </row>
    <row r="5639" spans="4:22" ht="15.75" x14ac:dyDescent="0.25">
      <c r="D5639" s="27">
        <v>31201</v>
      </c>
      <c r="E5639">
        <v>154</v>
      </c>
      <c r="F5639">
        <v>12.4</v>
      </c>
      <c r="G5639">
        <v>0</v>
      </c>
      <c r="H5639">
        <v>4.1119426781394131</v>
      </c>
      <c r="I5639" s="20">
        <f t="shared" si="1061"/>
        <v>0.80433948187307036</v>
      </c>
      <c r="J5639">
        <f t="shared" si="1062"/>
        <v>9.7807680995765353E-2</v>
      </c>
      <c r="K5639" s="16">
        <f t="shared" ref="K5639:K5702" si="1065">IF(theta&gt;topt,(1-rs)*(theta-topt)/(topt-Porosity)+1,IF(theta&lt;twilt,rwp*theta,(1-rwp)*(theta-twilt)/(topt-twilt)+rwp))</f>
        <v>0.28939511959974129</v>
      </c>
      <c r="L5639" s="16">
        <f t="shared" ref="L5639:L5702" si="1066">(soiltemp-tmin)^2/((30-tmin))^2</f>
        <v>0.3379728073197707</v>
      </c>
      <c r="M5639" s="6"/>
      <c r="N5639" s="6">
        <f t="shared" ref="N5639:N5702" si="1067">ET0*kc</f>
        <v>3.2895541425115304</v>
      </c>
      <c r="O5639" s="6"/>
      <c r="P5639" s="6">
        <f t="shared" ref="P5639:P5702" si="1068">(etc-Inter)</f>
        <v>3.312207469106573</v>
      </c>
      <c r="Q5639">
        <f t="shared" si="1063"/>
        <v>0.22481560137713558</v>
      </c>
      <c r="R5639">
        <f t="shared" ref="R5639:R5702" si="1069">IF(MAX(0,(1-(0.9*tfield-theta)/(0.9*tfield-alfa*twilt))^2) &gt; 1, 1, MAX(0,(1-(0.9*tfield-theta)/(0.9*tfield-alfa*twilt))^2))</f>
        <v>0.19132332412605862</v>
      </c>
      <c r="S5639">
        <f t="shared" ref="S5639:S5702" si="1070">epot*Kr</f>
        <v>0.63370254318462915</v>
      </c>
      <c r="T5639" s="6">
        <f t="shared" si="1064"/>
        <v>66.833631196551096</v>
      </c>
      <c r="U5639">
        <f t="shared" ref="U5639:U5702" si="1071">IF(Temperature &lt;0, 0.2*Temperature,Temperature*(s1_+(1-s1_)*EXP(-s2_*(LAI-LAIref))))</f>
        <v>13.838472492096663</v>
      </c>
      <c r="V5639" s="16">
        <f t="shared" si="1060"/>
        <v>15.858147823764478</v>
      </c>
    </row>
    <row r="5640" spans="4:22" ht="15.75" x14ac:dyDescent="0.25">
      <c r="D5640" s="27">
        <v>31202</v>
      </c>
      <c r="E5640">
        <v>155</v>
      </c>
      <c r="F5640">
        <v>14</v>
      </c>
      <c r="G5640">
        <v>0</v>
      </c>
      <c r="H5640">
        <v>3.5903157208397141</v>
      </c>
      <c r="I5640" s="20">
        <f t="shared" si="1061"/>
        <v>0.68550678623532968</v>
      </c>
      <c r="J5640">
        <f t="shared" si="1062"/>
        <v>8.3357625206216091E-2</v>
      </c>
      <c r="K5640" s="16">
        <f t="shared" si="1065"/>
        <v>0.24773712841421505</v>
      </c>
      <c r="L5640" s="16">
        <f t="shared" si="1066"/>
        <v>0.33647610973694109</v>
      </c>
      <c r="M5640" s="6"/>
      <c r="N5640" s="6">
        <f t="shared" si="1067"/>
        <v>2.8722525766717713</v>
      </c>
      <c r="O5640" s="6"/>
      <c r="P5640" s="6">
        <f t="shared" si="1068"/>
        <v>2.8949059032668139</v>
      </c>
      <c r="Q5640">
        <f t="shared" si="1063"/>
        <v>0.22277877065517032</v>
      </c>
      <c r="R5640">
        <f t="shared" si="1069"/>
        <v>0.18068303044393183</v>
      </c>
      <c r="S5640">
        <f t="shared" si="1070"/>
        <v>0.52306037145227569</v>
      </c>
      <c r="T5640" s="6">
        <f t="shared" si="1064"/>
        <v>66.333224151693869</v>
      </c>
      <c r="U5640">
        <f t="shared" si="1071"/>
        <v>15.624081845915587</v>
      </c>
      <c r="V5640" s="16">
        <f t="shared" ref="V5640:V5703" si="1072">V5639+(Tsurface-V5639)*att*EXP(-kz*z)*EXP(-klai*LAI)</f>
        <v>15.814616242681318</v>
      </c>
    </row>
    <row r="5641" spans="4:22" ht="15.75" x14ac:dyDescent="0.25">
      <c r="D5641" s="27">
        <v>31203</v>
      </c>
      <c r="E5641">
        <v>156</v>
      </c>
      <c r="F5641">
        <v>10.7</v>
      </c>
      <c r="G5641">
        <v>0</v>
      </c>
      <c r="H5641">
        <v>2.6065043951169109</v>
      </c>
      <c r="I5641" s="20">
        <f t="shared" ref="I5641:I5704" si="1073">K5641*L5641/CF</f>
        <v>0.54844458786115236</v>
      </c>
      <c r="J5641">
        <f t="shared" ref="J5641:J5704" si="1074">K5641*L5641</f>
        <v>6.6690861883916125E-2</v>
      </c>
      <c r="K5641" s="16">
        <f t="shared" si="1065"/>
        <v>0.2136221149294027</v>
      </c>
      <c r="L5641" s="16">
        <f t="shared" si="1066"/>
        <v>0.31219081369902152</v>
      </c>
      <c r="M5641" s="6"/>
      <c r="N5641" s="6">
        <f t="shared" si="1067"/>
        <v>2.0852035160935287</v>
      </c>
      <c r="O5641" s="6"/>
      <c r="P5641" s="6">
        <f t="shared" si="1068"/>
        <v>2.1078568426885713</v>
      </c>
      <c r="Q5641">
        <f t="shared" ref="Q5641:Q5704" si="1075">IF(T5640/L &gt;= tfield, tfield-0.00001,T5640/L)</f>
        <v>0.22111074717231291</v>
      </c>
      <c r="R5641">
        <f t="shared" si="1069"/>
        <v>0.17219608027543404</v>
      </c>
      <c r="S5641">
        <f t="shared" si="1070"/>
        <v>0.36296468609272414</v>
      </c>
      <c r="T5641" s="6">
        <f t="shared" ref="T5641:T5704" si="1076">(IF(T5640+Precipitation-actevapo-Inter&lt;0,0,IF(T5640+Precipitation-actevapo-Inter&gt;tfield*L,tfield*L,IF(T5640+Precipitation-actevapo-Inter&lt;twilt*L,twilt*L,T5640+Precipitation-actevapo-Inter))))</f>
        <v>65.992912792196194</v>
      </c>
      <c r="U5641">
        <f t="shared" si="1071"/>
        <v>11.941262553664055</v>
      </c>
      <c r="V5641" s="16">
        <f t="shared" si="1072"/>
        <v>15.094250080427424</v>
      </c>
    </row>
    <row r="5642" spans="4:22" ht="15.75" x14ac:dyDescent="0.25">
      <c r="D5642" s="27">
        <v>31204</v>
      </c>
      <c r="E5642">
        <v>157</v>
      </c>
      <c r="F5642">
        <v>8.6</v>
      </c>
      <c r="G5642">
        <v>0</v>
      </c>
      <c r="H5642">
        <v>2.2543137833420421</v>
      </c>
      <c r="I5642" s="20">
        <f t="shared" si="1073"/>
        <v>0.43735755003271537</v>
      </c>
      <c r="J5642">
        <f t="shared" si="1074"/>
        <v>5.318267808397819E-2</v>
      </c>
      <c r="K5642" s="16">
        <f t="shared" si="1065"/>
        <v>0.19042154903487044</v>
      </c>
      <c r="L5642" s="16">
        <f t="shared" si="1066"/>
        <v>0.27928917894812028</v>
      </c>
      <c r="M5642" s="6"/>
      <c r="N5642" s="6">
        <f t="shared" si="1067"/>
        <v>1.8034510266736339</v>
      </c>
      <c r="O5642" s="6"/>
      <c r="P5642" s="6">
        <f t="shared" si="1068"/>
        <v>1.8261043532686763</v>
      </c>
      <c r="Q5642">
        <f t="shared" si="1075"/>
        <v>0.21997637597398731</v>
      </c>
      <c r="R5642">
        <f t="shared" si="1069"/>
        <v>0.16654099251515778</v>
      </c>
      <c r="S5642">
        <f t="shared" si="1070"/>
        <v>0.30412123142961567</v>
      </c>
      <c r="T5642" s="6">
        <f t="shared" si="1076"/>
        <v>65.711444887361623</v>
      </c>
      <c r="U5642">
        <f t="shared" si="1071"/>
        <v>9.5976502767767169</v>
      </c>
      <c r="V5642" s="16">
        <f t="shared" si="1072"/>
        <v>14.071992671498167</v>
      </c>
    </row>
    <row r="5643" spans="4:22" ht="15.75" x14ac:dyDescent="0.25">
      <c r="D5643" s="27">
        <v>31205</v>
      </c>
      <c r="E5643">
        <v>158</v>
      </c>
      <c r="F5643">
        <v>8</v>
      </c>
      <c r="G5643">
        <v>0.6</v>
      </c>
      <c r="H5643">
        <v>2.1089168646820364</v>
      </c>
      <c r="I5643" s="20">
        <f t="shared" si="1073"/>
        <v>0.35226260522743302</v>
      </c>
      <c r="J5643">
        <f t="shared" si="1074"/>
        <v>4.2835132795655859E-2</v>
      </c>
      <c r="K5643" s="16">
        <f t="shared" si="1065"/>
        <v>0.17123260781660085</v>
      </c>
      <c r="L5643" s="16">
        <f t="shared" si="1066"/>
        <v>0.25015756836183062</v>
      </c>
      <c r="M5643" s="6"/>
      <c r="N5643" s="6">
        <f t="shared" si="1067"/>
        <v>1.6871334917456293</v>
      </c>
      <c r="O5643" s="6"/>
      <c r="P5643" s="6">
        <f t="shared" si="1068"/>
        <v>1.7097868183406717</v>
      </c>
      <c r="Q5643">
        <f t="shared" si="1075"/>
        <v>0.21903814962453874</v>
      </c>
      <c r="R5643">
        <f t="shared" si="1069"/>
        <v>0.16193506883050521</v>
      </c>
      <c r="S5643">
        <f t="shared" si="1070"/>
        <v>0.27687444611348716</v>
      </c>
      <c r="T5643" s="6">
        <f t="shared" si="1076"/>
        <v>66.057223767843183</v>
      </c>
      <c r="U5643">
        <f t="shared" si="1071"/>
        <v>8.928046769094621</v>
      </c>
      <c r="V5643" s="16">
        <f t="shared" si="1072"/>
        <v>13.115321820844134</v>
      </c>
    </row>
    <row r="5644" spans="4:22" ht="15.75" x14ac:dyDescent="0.25">
      <c r="D5644" s="27">
        <v>31206</v>
      </c>
      <c r="E5644">
        <v>159</v>
      </c>
      <c r="F5644">
        <v>9.9</v>
      </c>
      <c r="G5644">
        <v>9.1999999999999993</v>
      </c>
      <c r="H5644">
        <v>1.9416964846935003</v>
      </c>
      <c r="I5644" s="20">
        <f t="shared" si="1073"/>
        <v>0.38272970841787624</v>
      </c>
      <c r="J5644">
        <f t="shared" si="1074"/>
        <v>4.653993254361375E-2</v>
      </c>
      <c r="K5644" s="16">
        <f t="shared" si="1065"/>
        <v>0.1948059193669161</v>
      </c>
      <c r="L5644" s="16">
        <f t="shared" si="1066"/>
        <v>0.23890409847329119</v>
      </c>
      <c r="M5644" s="6"/>
      <c r="N5644" s="6">
        <f t="shared" si="1067"/>
        <v>1.5533571877548003</v>
      </c>
      <c r="O5644" s="6"/>
      <c r="P5644" s="6">
        <f t="shared" si="1068"/>
        <v>1.5760105143498426</v>
      </c>
      <c r="Q5644">
        <f t="shared" si="1075"/>
        <v>0.22019074589281062</v>
      </c>
      <c r="R5644">
        <f t="shared" si="1069"/>
        <v>0.16760243797498417</v>
      </c>
      <c r="S5644">
        <f t="shared" si="1070"/>
        <v>0.26414320447924239</v>
      </c>
      <c r="T5644" s="6">
        <f t="shared" si="1076"/>
        <v>75.015733889958994</v>
      </c>
      <c r="U5644">
        <f t="shared" si="1071"/>
        <v>11.048457876754593</v>
      </c>
      <c r="V5644" s="16">
        <f t="shared" si="1072"/>
        <v>12.73092654820832</v>
      </c>
    </row>
    <row r="5645" spans="4:22" ht="15.75" x14ac:dyDescent="0.25">
      <c r="D5645" s="27">
        <v>31207</v>
      </c>
      <c r="E5645">
        <v>160</v>
      </c>
      <c r="F5645">
        <v>9.3000000000000007</v>
      </c>
      <c r="G5645">
        <v>3.1</v>
      </c>
      <c r="H5645">
        <v>1.4248492830737407</v>
      </c>
      <c r="I5645" s="20">
        <f t="shared" si="1073"/>
        <v>1.4998882090518568</v>
      </c>
      <c r="J5645">
        <f t="shared" si="1074"/>
        <v>0.18238640622070579</v>
      </c>
      <c r="K5645" s="16">
        <f t="shared" si="1065"/>
        <v>0.80554810767285534</v>
      </c>
      <c r="L5645" s="16">
        <f t="shared" si="1066"/>
        <v>0.22641280450350895</v>
      </c>
      <c r="M5645" s="6"/>
      <c r="N5645" s="6">
        <f t="shared" si="1067"/>
        <v>1.1398794264589927</v>
      </c>
      <c r="O5645" s="6"/>
      <c r="P5645" s="6">
        <f t="shared" si="1068"/>
        <v>1.162532753054035</v>
      </c>
      <c r="Q5645">
        <f t="shared" si="1075"/>
        <v>0.25005244629986334</v>
      </c>
      <c r="R5645">
        <f t="shared" si="1069"/>
        <v>0.34841058792728274</v>
      </c>
      <c r="S5645">
        <f t="shared" si="1070"/>
        <v>0.40503871997627894</v>
      </c>
      <c r="T5645" s="6">
        <f t="shared" si="1076"/>
        <v>77.733348496577761</v>
      </c>
      <c r="U5645">
        <f t="shared" si="1071"/>
        <v>10.378854369072497</v>
      </c>
      <c r="V5645" s="16">
        <f t="shared" si="1072"/>
        <v>12.293488259566491</v>
      </c>
    </row>
    <row r="5646" spans="4:22" ht="15.75" x14ac:dyDescent="0.25">
      <c r="D5646" s="27">
        <v>31208</v>
      </c>
      <c r="E5646">
        <v>161</v>
      </c>
      <c r="F5646">
        <v>12.4</v>
      </c>
      <c r="G5646">
        <v>0</v>
      </c>
      <c r="H5646">
        <v>3.1143763758748868</v>
      </c>
      <c r="I5646" s="20">
        <f t="shared" si="1073"/>
        <v>1.9114033834810087</v>
      </c>
      <c r="J5646">
        <f t="shared" si="1074"/>
        <v>0.23242665143129065</v>
      </c>
      <c r="K5646" s="16">
        <f t="shared" si="1065"/>
        <v>0.99082019747281913</v>
      </c>
      <c r="L5646" s="16">
        <f t="shared" si="1066"/>
        <v>0.23458004996680212</v>
      </c>
      <c r="M5646" s="6"/>
      <c r="N5646" s="6">
        <f t="shared" si="1067"/>
        <v>2.4915011006999097</v>
      </c>
      <c r="O5646" s="6"/>
      <c r="P5646" s="6">
        <f t="shared" si="1068"/>
        <v>2.5141544272949519</v>
      </c>
      <c r="Q5646">
        <f t="shared" si="1075"/>
        <v>0.25911116165525921</v>
      </c>
      <c r="R5646">
        <f t="shared" si="1069"/>
        <v>0.41619426939651</v>
      </c>
      <c r="S5646">
        <f t="shared" si="1070"/>
        <v>1.0463766650180235</v>
      </c>
      <c r="T5646" s="6">
        <f t="shared" si="1076"/>
        <v>76.709625158154779</v>
      </c>
      <c r="U5646">
        <f t="shared" si="1071"/>
        <v>13.838472492096663</v>
      </c>
      <c r="V5646" s="16">
        <f t="shared" si="1072"/>
        <v>12.58082436457706</v>
      </c>
    </row>
    <row r="5647" spans="4:22" ht="15.75" x14ac:dyDescent="0.25">
      <c r="D5647" s="27">
        <v>31209</v>
      </c>
      <c r="E5647">
        <v>162</v>
      </c>
      <c r="F5647">
        <v>11.4</v>
      </c>
      <c r="G5647">
        <v>0</v>
      </c>
      <c r="H5647">
        <v>2.032518767263801</v>
      </c>
      <c r="I5647" s="20">
        <f t="shared" si="1073"/>
        <v>1.7824932274711494</v>
      </c>
      <c r="J5647">
        <f t="shared" si="1074"/>
        <v>0.21675117646049177</v>
      </c>
      <c r="K5647" s="16">
        <f t="shared" si="1065"/>
        <v>0.92102834331340822</v>
      </c>
      <c r="L5647" s="16">
        <f t="shared" si="1066"/>
        <v>0.23533605456779685</v>
      </c>
      <c r="M5647" s="6"/>
      <c r="N5647" s="6">
        <f t="shared" si="1067"/>
        <v>1.626015013811041</v>
      </c>
      <c r="O5647" s="6"/>
      <c r="P5647" s="6">
        <f t="shared" si="1068"/>
        <v>1.6486683404060833</v>
      </c>
      <c r="Q5647">
        <f t="shared" si="1075"/>
        <v>0.25569875052718261</v>
      </c>
      <c r="R5647">
        <f t="shared" si="1069"/>
        <v>0.38995335170345302</v>
      </c>
      <c r="S5647">
        <f t="shared" si="1070"/>
        <v>0.64290374518872162</v>
      </c>
      <c r="T5647" s="6">
        <f t="shared" si="1076"/>
        <v>76.089374739561109</v>
      </c>
      <c r="U5647">
        <f t="shared" si="1071"/>
        <v>12.722466645959836</v>
      </c>
      <c r="V5647" s="16">
        <f t="shared" si="1072"/>
        <v>12.607166990333626</v>
      </c>
    </row>
    <row r="5648" spans="4:22" ht="15.75" x14ac:dyDescent="0.25">
      <c r="D5648" s="27">
        <v>31210</v>
      </c>
      <c r="E5648">
        <v>163</v>
      </c>
      <c r="F5648">
        <v>9.3000000000000007</v>
      </c>
      <c r="G5648">
        <v>0.9</v>
      </c>
      <c r="H5648">
        <v>1.489029248842145</v>
      </c>
      <c r="I5648" s="20">
        <f t="shared" si="1073"/>
        <v>1.6157277677802198</v>
      </c>
      <c r="J5648">
        <f t="shared" si="1074"/>
        <v>0.19647249656207472</v>
      </c>
      <c r="K5648" s="16">
        <f t="shared" si="1065"/>
        <v>0.87874306453536644</v>
      </c>
      <c r="L5648" s="16">
        <f t="shared" si="1066"/>
        <v>0.22358355302179159</v>
      </c>
      <c r="M5648" s="6"/>
      <c r="N5648" s="6">
        <f t="shared" si="1067"/>
        <v>1.191223399073716</v>
      </c>
      <c r="O5648" s="6"/>
      <c r="P5648" s="6">
        <f t="shared" si="1068"/>
        <v>1.2138767256687584</v>
      </c>
      <c r="Q5648">
        <f t="shared" si="1075"/>
        <v>0.25363124913187035</v>
      </c>
      <c r="R5648">
        <f t="shared" si="1069"/>
        <v>0.37447023099434096</v>
      </c>
      <c r="S5648">
        <f t="shared" si="1070"/>
        <v>0.45456069785983422</v>
      </c>
      <c r="T5648" s="6">
        <f t="shared" si="1076"/>
        <v>76.557467368296329</v>
      </c>
      <c r="U5648">
        <f t="shared" si="1071"/>
        <v>10.378854369072497</v>
      </c>
      <c r="V5648" s="16">
        <f t="shared" si="1072"/>
        <v>12.192745499254389</v>
      </c>
    </row>
    <row r="5649" spans="4:22" ht="15.75" x14ac:dyDescent="0.25">
      <c r="D5649" s="27">
        <v>31211</v>
      </c>
      <c r="E5649">
        <v>164</v>
      </c>
      <c r="F5649">
        <v>9.5</v>
      </c>
      <c r="G5649">
        <v>0</v>
      </c>
      <c r="H5649">
        <v>1.4078940821637318</v>
      </c>
      <c r="I5649" s="20">
        <f t="shared" si="1073"/>
        <v>1.6129537552133932</v>
      </c>
      <c r="J5649">
        <f t="shared" si="1074"/>
        <v>0.19613517663394861</v>
      </c>
      <c r="K5649" s="16">
        <f t="shared" si="1065"/>
        <v>0.91065505799261171</v>
      </c>
      <c r="L5649" s="16">
        <f t="shared" si="1066"/>
        <v>0.21537812249821148</v>
      </c>
      <c r="M5649" s="6"/>
      <c r="N5649" s="6">
        <f t="shared" si="1067"/>
        <v>1.1263152657309854</v>
      </c>
      <c r="O5649" s="6"/>
      <c r="P5649" s="6">
        <f t="shared" si="1068"/>
        <v>1.1489685923260278</v>
      </c>
      <c r="Q5649">
        <f t="shared" si="1075"/>
        <v>0.25519155789432107</v>
      </c>
      <c r="R5649">
        <f t="shared" si="1069"/>
        <v>0.38612605069789901</v>
      </c>
      <c r="S5649">
        <f t="shared" si="1070"/>
        <v>0.44364670493077346</v>
      </c>
      <c r="T5649" s="6">
        <f t="shared" si="1076"/>
        <v>76.136473989960606</v>
      </c>
      <c r="U5649">
        <f t="shared" si="1071"/>
        <v>10.602055538299862</v>
      </c>
      <c r="V5649" s="16">
        <f t="shared" si="1072"/>
        <v>11.896909044722054</v>
      </c>
    </row>
    <row r="5650" spans="4:22" ht="15.75" x14ac:dyDescent="0.25">
      <c r="D5650" s="27">
        <v>31212</v>
      </c>
      <c r="E5650">
        <v>165</v>
      </c>
      <c r="F5650">
        <v>12.4</v>
      </c>
      <c r="G5650">
        <v>0</v>
      </c>
      <c r="H5650">
        <v>2.7668740455758174</v>
      </c>
      <c r="I5650" s="20">
        <f t="shared" si="1073"/>
        <v>1.6349088863703127</v>
      </c>
      <c r="J5650">
        <f t="shared" si="1074"/>
        <v>0.19880492058263002</v>
      </c>
      <c r="K5650" s="16">
        <f t="shared" si="1065"/>
        <v>0.8819540336434496</v>
      </c>
      <c r="L5650" s="16">
        <f t="shared" si="1066"/>
        <v>0.22541415198402678</v>
      </c>
      <c r="M5650" s="6"/>
      <c r="N5650" s="6">
        <f t="shared" si="1067"/>
        <v>2.2134992364606538</v>
      </c>
      <c r="O5650" s="6"/>
      <c r="P5650" s="6">
        <f t="shared" si="1068"/>
        <v>2.236152563055696</v>
      </c>
      <c r="Q5650">
        <f t="shared" si="1075"/>
        <v>0.25378824663320204</v>
      </c>
      <c r="R5650">
        <f t="shared" si="1069"/>
        <v>0.37563495121990653</v>
      </c>
      <c r="S5650">
        <f t="shared" si="1070"/>
        <v>0.83997705894369534</v>
      </c>
      <c r="T5650" s="6">
        <f t="shared" si="1076"/>
        <v>75.319150257611966</v>
      </c>
      <c r="U5650">
        <f t="shared" si="1071"/>
        <v>13.838472492096663</v>
      </c>
      <c r="V5650" s="16">
        <f t="shared" si="1072"/>
        <v>12.258000936052161</v>
      </c>
    </row>
    <row r="5651" spans="4:22" ht="15.75" x14ac:dyDescent="0.25">
      <c r="D5651" s="27">
        <v>31213</v>
      </c>
      <c r="E5651">
        <v>166</v>
      </c>
      <c r="F5651">
        <v>10.8</v>
      </c>
      <c r="G5651">
        <v>0.8</v>
      </c>
      <c r="H5651">
        <v>1.8571478973209745</v>
      </c>
      <c r="I5651" s="20">
        <f t="shared" si="1073"/>
        <v>1.5243393438922574</v>
      </c>
      <c r="J5651">
        <f t="shared" si="1074"/>
        <v>0.18535966421729849</v>
      </c>
      <c r="K5651" s="16">
        <f t="shared" si="1065"/>
        <v>0.82623337495750526</v>
      </c>
      <c r="L5651" s="16">
        <f t="shared" si="1066"/>
        <v>0.22434298811377826</v>
      </c>
      <c r="M5651" s="6"/>
      <c r="N5651" s="6">
        <f t="shared" si="1067"/>
        <v>1.4857183178567797</v>
      </c>
      <c r="O5651" s="6"/>
      <c r="P5651" s="6">
        <f t="shared" si="1068"/>
        <v>1.508371644451822</v>
      </c>
      <c r="Q5651">
        <f t="shared" si="1075"/>
        <v>0.25106383419203987</v>
      </c>
      <c r="R5651">
        <f t="shared" si="1069"/>
        <v>0.35567991367665963</v>
      </c>
      <c r="S5651">
        <f t="shared" si="1070"/>
        <v>0.53649749629094523</v>
      </c>
      <c r="T5651" s="6">
        <f t="shared" si="1076"/>
        <v>75.605306087916063</v>
      </c>
      <c r="U5651">
        <f t="shared" si="1071"/>
        <v>12.05286313827774</v>
      </c>
      <c r="V5651" s="16">
        <f t="shared" si="1072"/>
        <v>12.219849416727968</v>
      </c>
    </row>
    <row r="5652" spans="4:22" ht="15.75" x14ac:dyDescent="0.25">
      <c r="D5652" s="27">
        <v>31214</v>
      </c>
      <c r="E5652">
        <v>167</v>
      </c>
      <c r="F5652">
        <v>13.7</v>
      </c>
      <c r="G5652">
        <v>0</v>
      </c>
      <c r="H5652">
        <v>2.7730434176332355</v>
      </c>
      <c r="I5652" s="20">
        <f t="shared" si="1073"/>
        <v>1.6736583301599441</v>
      </c>
      <c r="J5652">
        <f t="shared" si="1074"/>
        <v>0.2035168529474492</v>
      </c>
      <c r="K5652" s="16">
        <f t="shared" si="1065"/>
        <v>0.84574191327628023</v>
      </c>
      <c r="L5652" s="16">
        <f t="shared" si="1066"/>
        <v>0.24063706640605612</v>
      </c>
      <c r="M5652" s="6"/>
      <c r="N5652" s="6">
        <f t="shared" si="1067"/>
        <v>2.2184347341065886</v>
      </c>
      <c r="O5652" s="6"/>
      <c r="P5652" s="6">
        <f t="shared" si="1068"/>
        <v>2.2410880607016308</v>
      </c>
      <c r="Q5652">
        <f t="shared" si="1075"/>
        <v>0.25201768695972021</v>
      </c>
      <c r="R5652">
        <f t="shared" si="1069"/>
        <v>0.36260447774510779</v>
      </c>
      <c r="S5652">
        <f t="shared" si="1070"/>
        <v>0.81262856583151122</v>
      </c>
      <c r="T5652" s="6">
        <f t="shared" si="1076"/>
        <v>74.815330848679594</v>
      </c>
      <c r="U5652">
        <f t="shared" si="1071"/>
        <v>15.289280092074538</v>
      </c>
      <c r="V5652" s="16">
        <f t="shared" si="1072"/>
        <v>12.790702009449699</v>
      </c>
    </row>
    <row r="5653" spans="4:22" ht="15.75" x14ac:dyDescent="0.25">
      <c r="D5653" s="27">
        <v>31215</v>
      </c>
      <c r="E5653">
        <v>168</v>
      </c>
      <c r="F5653">
        <v>13.9</v>
      </c>
      <c r="G5653">
        <v>0</v>
      </c>
      <c r="H5653">
        <v>2.6684273495078754</v>
      </c>
      <c r="I5653" s="20">
        <f t="shared" si="1073"/>
        <v>1.6642847673201673</v>
      </c>
      <c r="J5653">
        <f t="shared" si="1074"/>
        <v>0.20237702770613233</v>
      </c>
      <c r="K5653" s="16">
        <f t="shared" si="1065"/>
        <v>0.79188572516663935</v>
      </c>
      <c r="L5653" s="16">
        <f t="shared" si="1066"/>
        <v>0.25556342446196439</v>
      </c>
      <c r="M5653" s="6"/>
      <c r="N5653" s="6">
        <f t="shared" si="1067"/>
        <v>2.1347418796063002</v>
      </c>
      <c r="O5653" s="6"/>
      <c r="P5653" s="6">
        <f t="shared" si="1068"/>
        <v>2.1573952062013424</v>
      </c>
      <c r="Q5653">
        <f t="shared" si="1075"/>
        <v>0.2493844361622653</v>
      </c>
      <c r="R5653">
        <f t="shared" si="1069"/>
        <v>0.343650438283925</v>
      </c>
      <c r="S5653">
        <f t="shared" si="1070"/>
        <v>0.74138980816273004</v>
      </c>
      <c r="T5653" s="6">
        <f t="shared" si="1076"/>
        <v>74.096594367111905</v>
      </c>
      <c r="U5653">
        <f t="shared" si="1071"/>
        <v>15.512481261301904</v>
      </c>
      <c r="V5653" s="16">
        <f t="shared" si="1072"/>
        <v>13.296898404506125</v>
      </c>
    </row>
    <row r="5654" spans="4:22" ht="15.75" x14ac:dyDescent="0.25">
      <c r="D5654" s="27">
        <v>31216</v>
      </c>
      <c r="E5654">
        <v>169</v>
      </c>
      <c r="F5654">
        <v>14</v>
      </c>
      <c r="G5654">
        <v>0</v>
      </c>
      <c r="H5654">
        <v>3.3974500104994521</v>
      </c>
      <c r="I5654" s="20">
        <f t="shared" si="1073"/>
        <v>1.6414483830167483</v>
      </c>
      <c r="J5654">
        <f t="shared" si="1074"/>
        <v>0.1996001233748366</v>
      </c>
      <c r="K5654" s="16">
        <f t="shared" si="1065"/>
        <v>0.74288620565007402</v>
      </c>
      <c r="L5654" s="16">
        <f t="shared" si="1066"/>
        <v>0.26868196213197071</v>
      </c>
      <c r="M5654" s="6"/>
      <c r="N5654" s="6">
        <f t="shared" si="1067"/>
        <v>2.7179600083995616</v>
      </c>
      <c r="O5654" s="6"/>
      <c r="P5654" s="6">
        <f t="shared" si="1068"/>
        <v>2.7406133349946042</v>
      </c>
      <c r="Q5654">
        <f t="shared" si="1075"/>
        <v>0.246988647890373</v>
      </c>
      <c r="R5654">
        <f t="shared" si="1069"/>
        <v>0.32684766241456426</v>
      </c>
      <c r="S5654">
        <f t="shared" si="1070"/>
        <v>0.89576306212516954</v>
      </c>
      <c r="T5654" s="6">
        <f t="shared" si="1076"/>
        <v>73.223484631581783</v>
      </c>
      <c r="U5654">
        <f t="shared" si="1071"/>
        <v>15.624081845915587</v>
      </c>
      <c r="V5654" s="16">
        <f t="shared" si="1072"/>
        <v>13.729707886713333</v>
      </c>
    </row>
    <row r="5655" spans="4:22" ht="15.75" x14ac:dyDescent="0.25">
      <c r="D5655" s="27">
        <v>31217</v>
      </c>
      <c r="E5655">
        <v>170</v>
      </c>
      <c r="F5655">
        <v>16.7</v>
      </c>
      <c r="G5655">
        <v>0</v>
      </c>
      <c r="H5655">
        <v>4.1306683815315521</v>
      </c>
      <c r="I5655" s="20">
        <f t="shared" si="1073"/>
        <v>1.6714431380139598</v>
      </c>
      <c r="J5655">
        <f t="shared" si="1074"/>
        <v>0.20324748558249753</v>
      </c>
      <c r="K5655" s="16">
        <f t="shared" si="1065"/>
        <v>0.68336236259580685</v>
      </c>
      <c r="L5655" s="16">
        <f t="shared" si="1066"/>
        <v>0.29742270968867179</v>
      </c>
      <c r="M5655" s="6"/>
      <c r="N5655" s="6">
        <f t="shared" si="1067"/>
        <v>3.3045347052252421</v>
      </c>
      <c r="O5655" s="6"/>
      <c r="P5655" s="6">
        <f t="shared" si="1068"/>
        <v>3.3271880318202847</v>
      </c>
      <c r="Q5655">
        <f t="shared" si="1075"/>
        <v>0.2440782821052726</v>
      </c>
      <c r="R5655">
        <f t="shared" si="1069"/>
        <v>0.30700245898111572</v>
      </c>
      <c r="S5655">
        <f t="shared" si="1070"/>
        <v>1.0214549072613661</v>
      </c>
      <c r="T5655" s="6">
        <f t="shared" si="1076"/>
        <v>72.224683050915459</v>
      </c>
      <c r="U5655">
        <f t="shared" si="1071"/>
        <v>18.637297630485019</v>
      </c>
      <c r="V5655" s="16">
        <f t="shared" si="1072"/>
        <v>14.64242122855492</v>
      </c>
    </row>
    <row r="5656" spans="4:22" ht="15.75" x14ac:dyDescent="0.25">
      <c r="D5656" s="27">
        <v>31218</v>
      </c>
      <c r="E5656">
        <v>171</v>
      </c>
      <c r="F5656">
        <v>16.600000000000001</v>
      </c>
      <c r="G5656">
        <v>0.2</v>
      </c>
      <c r="H5656">
        <v>3.1341067220025587</v>
      </c>
      <c r="I5656" s="20">
        <f t="shared" si="1073"/>
        <v>1.6251992957510473</v>
      </c>
      <c r="J5656">
        <f t="shared" si="1074"/>
        <v>0.19762423436332735</v>
      </c>
      <c r="K5656" s="16">
        <f t="shared" si="1065"/>
        <v>0.61526953747819602</v>
      </c>
      <c r="L5656" s="16">
        <f t="shared" si="1066"/>
        <v>0.32119944564999819</v>
      </c>
      <c r="M5656" s="6"/>
      <c r="N5656" s="6">
        <f t="shared" si="1067"/>
        <v>2.5072853776020469</v>
      </c>
      <c r="O5656" s="6"/>
      <c r="P5656" s="6">
        <f t="shared" si="1068"/>
        <v>2.5299387041970895</v>
      </c>
      <c r="Q5656">
        <f t="shared" si="1075"/>
        <v>0.24074894350305154</v>
      </c>
      <c r="R5656">
        <f t="shared" si="1069"/>
        <v>0.28506249138158568</v>
      </c>
      <c r="S5656">
        <f t="shared" si="1070"/>
        <v>0.72119063006112294</v>
      </c>
      <c r="T5656" s="6">
        <f t="shared" si="1076"/>
        <v>71.726145747449394</v>
      </c>
      <c r="U5656">
        <f t="shared" si="1071"/>
        <v>18.52569704587134</v>
      </c>
      <c r="V5656" s="16">
        <f t="shared" si="1072"/>
        <v>15.36463270782815</v>
      </c>
    </row>
    <row r="5657" spans="4:22" ht="15.75" x14ac:dyDescent="0.25">
      <c r="D5657" s="27">
        <v>31219</v>
      </c>
      <c r="E5657">
        <v>172</v>
      </c>
      <c r="F5657">
        <v>15.8</v>
      </c>
      <c r="G5657">
        <v>0</v>
      </c>
      <c r="H5657">
        <v>3.0996621468156333</v>
      </c>
      <c r="I5657" s="20">
        <f t="shared" si="1073"/>
        <v>1.6038345618884267</v>
      </c>
      <c r="J5657">
        <f t="shared" si="1074"/>
        <v>0.19502628272563269</v>
      </c>
      <c r="K5657" s="16">
        <f t="shared" si="1065"/>
        <v>0.58128199272794279</v>
      </c>
      <c r="L5657" s="16">
        <f t="shared" si="1066"/>
        <v>0.33551062163542844</v>
      </c>
      <c r="M5657" s="6"/>
      <c r="N5657" s="6">
        <f t="shared" si="1067"/>
        <v>2.479729717452507</v>
      </c>
      <c r="O5657" s="6"/>
      <c r="P5657" s="6">
        <f t="shared" si="1068"/>
        <v>2.5023830440475496</v>
      </c>
      <c r="Q5657">
        <f t="shared" si="1075"/>
        <v>0.23908715249149798</v>
      </c>
      <c r="R5657">
        <f t="shared" si="1069"/>
        <v>0.27441576058148143</v>
      </c>
      <c r="S5657">
        <f t="shared" si="1070"/>
        <v>0.68669334629851109</v>
      </c>
      <c r="T5657" s="6">
        <f t="shared" si="1076"/>
        <v>71.06210572774593</v>
      </c>
      <c r="U5657">
        <f t="shared" si="1071"/>
        <v>17.632892368961876</v>
      </c>
      <c r="V5657" s="16">
        <f t="shared" si="1072"/>
        <v>15.786483547765462</v>
      </c>
    </row>
    <row r="5658" spans="4:22" ht="15.75" x14ac:dyDescent="0.25">
      <c r="D5658" s="27">
        <v>31220</v>
      </c>
      <c r="E5658">
        <v>173</v>
      </c>
      <c r="F5658">
        <v>18.399999999999999</v>
      </c>
      <c r="G5658">
        <v>0</v>
      </c>
      <c r="H5658">
        <v>3.998262957162448</v>
      </c>
      <c r="I5658" s="20">
        <f t="shared" si="1073"/>
        <v>1.6154272978270301</v>
      </c>
      <c r="J5658">
        <f t="shared" si="1074"/>
        <v>0.19643595941576686</v>
      </c>
      <c r="K5658" s="16">
        <f t="shared" si="1065"/>
        <v>0.53601137861598058</v>
      </c>
      <c r="L5658" s="16">
        <f t="shared" si="1066"/>
        <v>0.36647721905265973</v>
      </c>
      <c r="M5658" s="6"/>
      <c r="N5658" s="6">
        <f t="shared" si="1067"/>
        <v>3.1986103657299587</v>
      </c>
      <c r="O5658" s="6"/>
      <c r="P5658" s="6">
        <f t="shared" si="1068"/>
        <v>3.2212636923250013</v>
      </c>
      <c r="Q5658">
        <f t="shared" si="1075"/>
        <v>0.2368736857591531</v>
      </c>
      <c r="R5658">
        <f t="shared" si="1069"/>
        <v>0.2605492518137783</v>
      </c>
      <c r="S5658">
        <f t="shared" si="1070"/>
        <v>0.83929784493016801</v>
      </c>
      <c r="T5658" s="6">
        <f t="shared" si="1076"/>
        <v>70.245461209410806</v>
      </c>
      <c r="U5658">
        <f t="shared" si="1071"/>
        <v>20.534507568917626</v>
      </c>
      <c r="V5658" s="16">
        <f t="shared" si="1072"/>
        <v>16.669520862974981</v>
      </c>
    </row>
    <row r="5659" spans="4:22" ht="15.75" x14ac:dyDescent="0.25">
      <c r="D5659" s="27">
        <v>31221</v>
      </c>
      <c r="E5659">
        <v>174</v>
      </c>
      <c r="F5659">
        <v>19.8</v>
      </c>
      <c r="G5659">
        <v>0</v>
      </c>
      <c r="H5659">
        <v>4.7655935755455197</v>
      </c>
      <c r="I5659" s="20">
        <f t="shared" si="1073"/>
        <v>1.5940737704281396</v>
      </c>
      <c r="J5659">
        <f t="shared" si="1074"/>
        <v>0.19383937048406177</v>
      </c>
      <c r="K5659" s="16">
        <f t="shared" si="1065"/>
        <v>0.48033702502399644</v>
      </c>
      <c r="L5659" s="16">
        <f t="shared" si="1066"/>
        <v>0.40354867600384969</v>
      </c>
      <c r="M5659" s="6"/>
      <c r="N5659" s="6">
        <f t="shared" si="1067"/>
        <v>3.8124748604364158</v>
      </c>
      <c r="O5659" s="6"/>
      <c r="P5659" s="6">
        <f t="shared" si="1068"/>
        <v>3.835128187031458</v>
      </c>
      <c r="Q5659">
        <f t="shared" si="1075"/>
        <v>0.23415153736470268</v>
      </c>
      <c r="R5659">
        <f t="shared" si="1069"/>
        <v>0.24398895027723963</v>
      </c>
      <c r="S5659">
        <f t="shared" si="1070"/>
        <v>0.93572890053245861</v>
      </c>
      <c r="T5659" s="6">
        <f t="shared" si="1076"/>
        <v>69.3323856354734</v>
      </c>
      <c r="U5659">
        <f t="shared" si="1071"/>
        <v>22.096915753509187</v>
      </c>
      <c r="V5659" s="16">
        <f t="shared" si="1072"/>
        <v>17.678907544964893</v>
      </c>
    </row>
    <row r="5660" spans="4:22" ht="15.75" x14ac:dyDescent="0.25">
      <c r="D5660" s="27">
        <v>31222</v>
      </c>
      <c r="E5660">
        <v>175</v>
      </c>
      <c r="F5660">
        <v>20.6</v>
      </c>
      <c r="G5660">
        <v>0</v>
      </c>
      <c r="H5660">
        <v>4.759221091630824</v>
      </c>
      <c r="I5660" s="20">
        <f t="shared" si="1073"/>
        <v>1.5181580923021982</v>
      </c>
      <c r="J5660">
        <f t="shared" si="1074"/>
        <v>0.1846080240239473</v>
      </c>
      <c r="K5660" s="16">
        <f t="shared" si="1065"/>
        <v>0.4180885298486039</v>
      </c>
      <c r="L5660" s="16">
        <f t="shared" si="1066"/>
        <v>0.44155247236942047</v>
      </c>
      <c r="M5660" s="6"/>
      <c r="N5660" s="6">
        <f t="shared" si="1067"/>
        <v>3.8073768733046593</v>
      </c>
      <c r="O5660" s="6"/>
      <c r="P5660" s="6">
        <f t="shared" si="1068"/>
        <v>3.8300301998997019</v>
      </c>
      <c r="Q5660">
        <f t="shared" si="1075"/>
        <v>0.23110795211824467</v>
      </c>
      <c r="R5660">
        <f t="shared" si="1069"/>
        <v>0.22611696693194408</v>
      </c>
      <c r="S5660">
        <f t="shared" si="1070"/>
        <v>0.86603481205906807</v>
      </c>
      <c r="T5660" s="6">
        <f t="shared" si="1076"/>
        <v>68.489004150009379</v>
      </c>
      <c r="U5660">
        <f t="shared" si="1071"/>
        <v>22.98972043041865</v>
      </c>
      <c r="V5660" s="16">
        <f t="shared" si="1072"/>
        <v>18.666612310370272</v>
      </c>
    </row>
    <row r="5661" spans="4:22" ht="15.75" x14ac:dyDescent="0.25">
      <c r="D5661" s="27">
        <v>31223</v>
      </c>
      <c r="E5661">
        <v>176</v>
      </c>
      <c r="F5661">
        <v>20.5</v>
      </c>
      <c r="G5661">
        <v>0</v>
      </c>
      <c r="H5661">
        <v>4.9345967150281353</v>
      </c>
      <c r="I5661" s="20">
        <f t="shared" si="1073"/>
        <v>1.4023486163583501</v>
      </c>
      <c r="J5661">
        <f t="shared" si="1074"/>
        <v>0.17052559174917536</v>
      </c>
      <c r="K5661" s="16">
        <f t="shared" si="1065"/>
        <v>0.3605913961748457</v>
      </c>
      <c r="L5661" s="16">
        <f t="shared" si="1066"/>
        <v>0.47290532596759433</v>
      </c>
      <c r="M5661" s="6"/>
      <c r="N5661" s="6">
        <f t="shared" si="1067"/>
        <v>3.9476773720225085</v>
      </c>
      <c r="O5661" s="6"/>
      <c r="P5661" s="6">
        <f t="shared" si="1068"/>
        <v>3.9703306986175511</v>
      </c>
      <c r="Q5661">
        <f t="shared" si="1075"/>
        <v>0.22829668050003127</v>
      </c>
      <c r="R5661">
        <f t="shared" si="1069"/>
        <v>0.21021297734955036</v>
      </c>
      <c r="S5661">
        <f t="shared" si="1070"/>
        <v>0.83461503721871566</v>
      </c>
      <c r="T5661" s="6">
        <f t="shared" si="1076"/>
        <v>67.677042439385716</v>
      </c>
      <c r="U5661">
        <f t="shared" si="1071"/>
        <v>22.878119845804967</v>
      </c>
      <c r="V5661" s="16">
        <f t="shared" si="1072"/>
        <v>19.449868311289254</v>
      </c>
    </row>
    <row r="5662" spans="4:22" ht="15.75" x14ac:dyDescent="0.25">
      <c r="D5662" s="27">
        <v>31224</v>
      </c>
      <c r="E5662">
        <v>177</v>
      </c>
      <c r="F5662">
        <v>20.3</v>
      </c>
      <c r="G5662">
        <v>0</v>
      </c>
      <c r="H5662">
        <v>5.5899979732606582</v>
      </c>
      <c r="I5662" s="20">
        <f t="shared" si="1073"/>
        <v>1.248773043362835</v>
      </c>
      <c r="J5662">
        <f t="shared" si="1074"/>
        <v>0.15185080207292073</v>
      </c>
      <c r="K5662" s="16">
        <f t="shared" si="1065"/>
        <v>0.30523629078263248</v>
      </c>
      <c r="L5662" s="16">
        <f t="shared" si="1066"/>
        <v>0.49748606787080257</v>
      </c>
      <c r="M5662" s="6"/>
      <c r="N5662" s="6">
        <f t="shared" si="1067"/>
        <v>4.4719983786085269</v>
      </c>
      <c r="O5662" s="6"/>
      <c r="P5662" s="6">
        <f t="shared" si="1068"/>
        <v>4.4946517052035695</v>
      </c>
      <c r="Q5662">
        <f t="shared" si="1075"/>
        <v>0.22559014146461906</v>
      </c>
      <c r="R5662">
        <f t="shared" si="1069"/>
        <v>0.19544936519669279</v>
      </c>
      <c r="S5662">
        <f t="shared" si="1070"/>
        <v>0.87847682256227044</v>
      </c>
      <c r="T5662" s="6">
        <f t="shared" si="1076"/>
        <v>66.821218943418486</v>
      </c>
      <c r="U5662">
        <f t="shared" si="1071"/>
        <v>22.654918676577601</v>
      </c>
      <c r="V5662" s="16">
        <f t="shared" si="1072"/>
        <v>20.045943448455205</v>
      </c>
    </row>
    <row r="5663" spans="4:22" ht="15.75" x14ac:dyDescent="0.25">
      <c r="D5663" s="27">
        <v>31225</v>
      </c>
      <c r="E5663">
        <v>178</v>
      </c>
      <c r="F5663">
        <v>15.2</v>
      </c>
      <c r="G5663">
        <v>1.6</v>
      </c>
      <c r="H5663">
        <v>3.1598007381185225</v>
      </c>
      <c r="I5663" s="20">
        <f t="shared" si="1073"/>
        <v>0.96204743391488412</v>
      </c>
      <c r="J5663">
        <f t="shared" si="1074"/>
        <v>0.1169849679640499</v>
      </c>
      <c r="K5663" s="16">
        <f t="shared" si="1065"/>
        <v>0.24689092893051934</v>
      </c>
      <c r="L5663" s="16">
        <f t="shared" si="1066"/>
        <v>0.47383258862852795</v>
      </c>
      <c r="M5663" s="6"/>
      <c r="N5663" s="6">
        <f t="shared" si="1067"/>
        <v>2.5278405904948182</v>
      </c>
      <c r="O5663" s="6"/>
      <c r="P5663" s="6">
        <f t="shared" si="1068"/>
        <v>2.5504939170898604</v>
      </c>
      <c r="Q5663">
        <f t="shared" si="1075"/>
        <v>0.22273739647806162</v>
      </c>
      <c r="R5663">
        <f t="shared" si="1069"/>
        <v>0.18047004842689593</v>
      </c>
      <c r="S5663">
        <f t="shared" si="1070"/>
        <v>0.46028776072971062</v>
      </c>
      <c r="T5663" s="6">
        <f t="shared" si="1076"/>
        <v>67.983584509283816</v>
      </c>
      <c r="U5663">
        <f t="shared" si="1071"/>
        <v>16.963288861279779</v>
      </c>
      <c r="V5663" s="16">
        <f t="shared" si="1072"/>
        <v>19.472631473146972</v>
      </c>
    </row>
    <row r="5664" spans="4:22" ht="15.75" x14ac:dyDescent="0.25">
      <c r="D5664" s="27">
        <v>31226</v>
      </c>
      <c r="E5664">
        <v>179</v>
      </c>
      <c r="F5664">
        <v>15.5</v>
      </c>
      <c r="G5664">
        <v>3.8</v>
      </c>
      <c r="H5664">
        <v>2.7444431774026756</v>
      </c>
      <c r="I5664" s="20">
        <f t="shared" si="1073"/>
        <v>1.2270110101286886</v>
      </c>
      <c r="J5664">
        <f t="shared" si="1074"/>
        <v>0.14920453883164853</v>
      </c>
      <c r="K5664" s="16">
        <f t="shared" si="1065"/>
        <v>0.32613465133872688</v>
      </c>
      <c r="L5664" s="16">
        <f t="shared" si="1066"/>
        <v>0.45749367084788278</v>
      </c>
      <c r="M5664" s="6"/>
      <c r="N5664" s="6">
        <f t="shared" si="1067"/>
        <v>2.1955545419221405</v>
      </c>
      <c r="O5664" s="6"/>
      <c r="P5664" s="6">
        <f t="shared" si="1068"/>
        <v>2.2182078685171831</v>
      </c>
      <c r="Q5664">
        <f t="shared" si="1075"/>
        <v>0.22661194836427939</v>
      </c>
      <c r="R5664">
        <f t="shared" si="1069"/>
        <v>0.20095995638261052</v>
      </c>
      <c r="S5664">
        <f t="shared" si="1070"/>
        <v>0.44577095650477655</v>
      </c>
      <c r="T5664" s="6">
        <f t="shared" si="1076"/>
        <v>71.360466879374087</v>
      </c>
      <c r="U5664">
        <f t="shared" si="1071"/>
        <v>17.298090615120827</v>
      </c>
      <c r="V5664" s="16">
        <f t="shared" si="1072"/>
        <v>19.068210452416995</v>
      </c>
    </row>
    <row r="5665" spans="4:22" ht="15.75" x14ac:dyDescent="0.25">
      <c r="D5665" s="27">
        <v>31227</v>
      </c>
      <c r="E5665">
        <v>180</v>
      </c>
      <c r="F5665">
        <v>13.9</v>
      </c>
      <c r="G5665">
        <v>0</v>
      </c>
      <c r="H5665">
        <v>2.2813062776001556</v>
      </c>
      <c r="I5665" s="20">
        <f t="shared" si="1073"/>
        <v>1.9737433356674334</v>
      </c>
      <c r="J5665">
        <f t="shared" si="1074"/>
        <v>0.24000718961715992</v>
      </c>
      <c r="K5665" s="16">
        <f t="shared" si="1065"/>
        <v>0.55635200894032555</v>
      </c>
      <c r="L5665" s="16">
        <f t="shared" si="1066"/>
        <v>0.43139448723173957</v>
      </c>
      <c r="M5665" s="6"/>
      <c r="N5665" s="6">
        <f t="shared" si="1067"/>
        <v>1.8250450220801246</v>
      </c>
      <c r="O5665" s="6"/>
      <c r="P5665" s="6">
        <f t="shared" si="1068"/>
        <v>1.847698348675167</v>
      </c>
      <c r="Q5665">
        <f t="shared" si="1075"/>
        <v>0.23786822293124696</v>
      </c>
      <c r="R5665">
        <f t="shared" si="1069"/>
        <v>0.26673516672173919</v>
      </c>
      <c r="S5665">
        <f t="shared" si="1070"/>
        <v>0.49284612708535286</v>
      </c>
      <c r="T5665" s="6">
        <f t="shared" si="1076"/>
        <v>70.890274078883778</v>
      </c>
      <c r="U5665">
        <f t="shared" si="1071"/>
        <v>15.512481261301904</v>
      </c>
      <c r="V5665" s="16">
        <f t="shared" si="1072"/>
        <v>18.406916081422541</v>
      </c>
    </row>
    <row r="5666" spans="4:22" ht="15.75" x14ac:dyDescent="0.25">
      <c r="D5666" s="27">
        <v>31228</v>
      </c>
      <c r="E5666">
        <v>181</v>
      </c>
      <c r="F5666">
        <v>13.1</v>
      </c>
      <c r="G5666">
        <v>0</v>
      </c>
      <c r="H5666">
        <v>2.7668880238332916</v>
      </c>
      <c r="I5666" s="20">
        <f t="shared" si="1073"/>
        <v>1.7437999426677511</v>
      </c>
      <c r="J5666">
        <f t="shared" si="1074"/>
        <v>0.21204607302839854</v>
      </c>
      <c r="K5666" s="16">
        <f t="shared" si="1065"/>
        <v>0.52429683726750187</v>
      </c>
      <c r="L5666" s="16">
        <f t="shared" si="1066"/>
        <v>0.4044389703617654</v>
      </c>
      <c r="M5666" s="6"/>
      <c r="N5666" s="6">
        <f t="shared" si="1067"/>
        <v>2.2135104190666333</v>
      </c>
      <c r="O5666" s="6"/>
      <c r="P5666" s="6">
        <f t="shared" si="1068"/>
        <v>2.2361637456616759</v>
      </c>
      <c r="Q5666">
        <f t="shared" si="1075"/>
        <v>0.23630091359627925</v>
      </c>
      <c r="R5666">
        <f t="shared" si="1069"/>
        <v>0.25701960403022106</v>
      </c>
      <c r="S5666">
        <f t="shared" si="1070"/>
        <v>0.57473792045669991</v>
      </c>
      <c r="T5666" s="6">
        <f t="shared" si="1076"/>
        <v>70.338189485022127</v>
      </c>
      <c r="U5666">
        <f t="shared" si="1071"/>
        <v>14.619676584392442</v>
      </c>
      <c r="V5666" s="16">
        <f t="shared" si="1072"/>
        <v>17.702565433107711</v>
      </c>
    </row>
    <row r="5667" spans="4:22" ht="15.75" x14ac:dyDescent="0.25">
      <c r="D5667" s="27">
        <v>31229</v>
      </c>
      <c r="E5667">
        <v>182</v>
      </c>
      <c r="F5667">
        <v>13.6</v>
      </c>
      <c r="G5667">
        <v>0</v>
      </c>
      <c r="H5667">
        <v>2.8767540861848508</v>
      </c>
      <c r="I5667" s="20">
        <f t="shared" si="1073"/>
        <v>1.54862850276168</v>
      </c>
      <c r="J5667">
        <f t="shared" si="1074"/>
        <v>0.18831322593582028</v>
      </c>
      <c r="K5667" s="16">
        <f t="shared" si="1065"/>
        <v>0.48665873133371906</v>
      </c>
      <c r="L5667" s="16">
        <f t="shared" si="1066"/>
        <v>0.38695129422570096</v>
      </c>
      <c r="M5667" s="6"/>
      <c r="N5667" s="6">
        <f t="shared" si="1067"/>
        <v>2.3014032689478809</v>
      </c>
      <c r="O5667" s="6"/>
      <c r="P5667" s="6">
        <f t="shared" si="1068"/>
        <v>2.3240565955429231</v>
      </c>
      <c r="Q5667">
        <f t="shared" si="1075"/>
        <v>0.23446063161674041</v>
      </c>
      <c r="R5667">
        <f t="shared" si="1069"/>
        <v>0.24584197484305279</v>
      </c>
      <c r="S5667">
        <f t="shared" si="1070"/>
        <v>0.57135066309529425</v>
      </c>
      <c r="T5667" s="6">
        <f t="shared" si="1076"/>
        <v>69.789492148521887</v>
      </c>
      <c r="U5667">
        <f t="shared" si="1071"/>
        <v>15.177679507460855</v>
      </c>
      <c r="V5667" s="16">
        <f t="shared" si="1072"/>
        <v>17.232987250886875</v>
      </c>
    </row>
    <row r="5668" spans="4:22" ht="15.75" x14ac:dyDescent="0.25">
      <c r="D5668" s="27">
        <v>31230</v>
      </c>
      <c r="E5668">
        <v>183</v>
      </c>
      <c r="F5668">
        <v>12.5</v>
      </c>
      <c r="G5668">
        <v>0</v>
      </c>
      <c r="H5668">
        <v>3.4596386101096575</v>
      </c>
      <c r="I5668" s="20">
        <f t="shared" si="1073"/>
        <v>1.3477227349625625</v>
      </c>
      <c r="J5668">
        <f t="shared" si="1074"/>
        <v>0.1638830845714476</v>
      </c>
      <c r="K5668" s="16">
        <f t="shared" si="1065"/>
        <v>0.44925155006766182</v>
      </c>
      <c r="L5668" s="16">
        <f t="shared" si="1066"/>
        <v>0.36479136142494145</v>
      </c>
      <c r="M5668" s="6"/>
      <c r="N5668" s="6">
        <f t="shared" si="1067"/>
        <v>2.7677108880877261</v>
      </c>
      <c r="O5668" s="6"/>
      <c r="P5668" s="6">
        <f t="shared" si="1068"/>
        <v>2.7903642146827687</v>
      </c>
      <c r="Q5668">
        <f t="shared" si="1075"/>
        <v>0.23263164049507296</v>
      </c>
      <c r="R5668">
        <f t="shared" si="1069"/>
        <v>0.23497913018348016</v>
      </c>
      <c r="S5668">
        <f t="shared" si="1070"/>
        <v>0.65567735606126665</v>
      </c>
      <c r="T5668" s="6">
        <f t="shared" si="1076"/>
        <v>69.156468119055674</v>
      </c>
      <c r="U5668">
        <f t="shared" si="1071"/>
        <v>13.950073076710346</v>
      </c>
      <c r="V5668" s="16">
        <f t="shared" si="1072"/>
        <v>16.622431005696555</v>
      </c>
    </row>
    <row r="5669" spans="4:22" ht="15.75" x14ac:dyDescent="0.25">
      <c r="D5669" s="27">
        <v>31231</v>
      </c>
      <c r="E5669">
        <v>184</v>
      </c>
      <c r="F5669">
        <v>14.5</v>
      </c>
      <c r="G5669">
        <v>0</v>
      </c>
      <c r="H5669">
        <v>3.2969164079798072</v>
      </c>
      <c r="I5669" s="20">
        <f t="shared" si="1073"/>
        <v>1.2084968919270229</v>
      </c>
      <c r="J5669">
        <f t="shared" si="1074"/>
        <v>0.14695322205832598</v>
      </c>
      <c r="K5669" s="16">
        <f t="shared" si="1065"/>
        <v>0.40609543641300361</v>
      </c>
      <c r="L5669" s="16">
        <f t="shared" si="1066"/>
        <v>0.36186868622890139</v>
      </c>
      <c r="M5669" s="6"/>
      <c r="N5669" s="6">
        <f t="shared" si="1067"/>
        <v>2.637533126383846</v>
      </c>
      <c r="O5669" s="6"/>
      <c r="P5669" s="6">
        <f t="shared" si="1068"/>
        <v>2.6601864529788886</v>
      </c>
      <c r="Q5669">
        <f t="shared" si="1075"/>
        <v>0.23052156039685226</v>
      </c>
      <c r="R5669">
        <f t="shared" si="1069"/>
        <v>0.22275175534385297</v>
      </c>
      <c r="S5669">
        <f t="shared" si="1070"/>
        <v>0.59256120194298545</v>
      </c>
      <c r="T5669" s="6">
        <f t="shared" si="1076"/>
        <v>68.586560243707737</v>
      </c>
      <c r="U5669">
        <f t="shared" si="1071"/>
        <v>16.182084768984001</v>
      </c>
      <c r="V5669" s="16">
        <f t="shared" si="1072"/>
        <v>16.540535430422082</v>
      </c>
    </row>
    <row r="5670" spans="4:22" ht="15.75" x14ac:dyDescent="0.25">
      <c r="D5670" s="27">
        <v>31232</v>
      </c>
      <c r="E5670">
        <v>185</v>
      </c>
      <c r="F5670">
        <v>17.899999999999999</v>
      </c>
      <c r="G5670">
        <v>18.7</v>
      </c>
      <c r="H5670">
        <v>2.8622302681521146</v>
      </c>
      <c r="I5670" s="20">
        <f t="shared" si="1073"/>
        <v>1.1626900352453469</v>
      </c>
      <c r="J5670">
        <f t="shared" si="1074"/>
        <v>0.14138310828583417</v>
      </c>
      <c r="K5670" s="16">
        <f t="shared" si="1065"/>
        <v>0.36724223669807354</v>
      </c>
      <c r="L5670" s="16">
        <f t="shared" si="1066"/>
        <v>0.38498596881728397</v>
      </c>
      <c r="M5670" s="6"/>
      <c r="N5670" s="6">
        <f t="shared" si="1067"/>
        <v>2.2897842145216916</v>
      </c>
      <c r="O5670" s="6"/>
      <c r="P5670" s="6">
        <f t="shared" si="1068"/>
        <v>2.3124375411167337</v>
      </c>
      <c r="Q5670">
        <f t="shared" si="1075"/>
        <v>0.2286218674790258</v>
      </c>
      <c r="R5670">
        <f t="shared" si="1069"/>
        <v>0.21202297361394182</v>
      </c>
      <c r="S5670">
        <f t="shared" si="1070"/>
        <v>0.49028988376408172</v>
      </c>
      <c r="T5670" s="6">
        <f t="shared" si="1076"/>
        <v>86.81892368653871</v>
      </c>
      <c r="U5670">
        <f t="shared" si="1071"/>
        <v>19.976504645849214</v>
      </c>
      <c r="V5670" s="16">
        <f t="shared" si="1072"/>
        <v>17.179556845987094</v>
      </c>
    </row>
    <row r="5671" spans="4:22" ht="15.75" x14ac:dyDescent="0.25">
      <c r="D5671" s="27">
        <v>31233</v>
      </c>
      <c r="E5671">
        <v>186</v>
      </c>
      <c r="F5671">
        <v>18.600000000000001</v>
      </c>
      <c r="G5671">
        <v>0</v>
      </c>
      <c r="H5671">
        <v>4.0108625595806968</v>
      </c>
      <c r="I5671" s="20">
        <f t="shared" si="1073"/>
        <v>3.0796790044298019</v>
      </c>
      <c r="J5671">
        <f t="shared" si="1074"/>
        <v>0.3744889669386639</v>
      </c>
      <c r="K5671" s="16">
        <f t="shared" si="1065"/>
        <v>0.91378752806153951</v>
      </c>
      <c r="L5671" s="16">
        <f t="shared" si="1066"/>
        <v>0.40982061522888691</v>
      </c>
      <c r="M5671" s="6"/>
      <c r="N5671" s="6">
        <f t="shared" si="1067"/>
        <v>3.2086900476645575</v>
      </c>
      <c r="O5671" s="6"/>
      <c r="P5671" s="6">
        <f t="shared" si="1068"/>
        <v>3.2313433742596001</v>
      </c>
      <c r="Q5671">
        <f t="shared" si="1075"/>
        <v>0.28939641228846236</v>
      </c>
      <c r="R5671">
        <f t="shared" si="1069"/>
        <v>0.68652327939548707</v>
      </c>
      <c r="S5671">
        <f t="shared" si="1070"/>
        <v>2.2183924501495795</v>
      </c>
      <c r="T5671" s="6">
        <f t="shared" si="1076"/>
        <v>84.623184562984179</v>
      </c>
      <c r="U5671">
        <f t="shared" si="1071"/>
        <v>20.757708738144995</v>
      </c>
      <c r="V5671" s="16">
        <f t="shared" si="1072"/>
        <v>17.84502139001361</v>
      </c>
    </row>
    <row r="5672" spans="4:22" ht="15.75" x14ac:dyDescent="0.25">
      <c r="D5672" s="27">
        <v>31234</v>
      </c>
      <c r="E5672">
        <v>187</v>
      </c>
      <c r="F5672">
        <v>18.100000000000001</v>
      </c>
      <c r="G5672">
        <v>0</v>
      </c>
      <c r="H5672">
        <v>3.9635850982525591</v>
      </c>
      <c r="I5672" s="20">
        <f t="shared" si="1073"/>
        <v>3.2798659343726033</v>
      </c>
      <c r="J5672">
        <f t="shared" si="1074"/>
        <v>0.39883169761970855</v>
      </c>
      <c r="K5672" s="16">
        <f t="shared" si="1065"/>
        <v>0.93493619430012154</v>
      </c>
      <c r="L5672" s="16">
        <f t="shared" si="1066"/>
        <v>0.42658707626381676</v>
      </c>
      <c r="M5672" s="6"/>
      <c r="N5672" s="6">
        <f t="shared" si="1067"/>
        <v>3.1708680786020476</v>
      </c>
      <c r="O5672" s="6"/>
      <c r="P5672" s="6">
        <f t="shared" si="1068"/>
        <v>3.1935214051970897</v>
      </c>
      <c r="Q5672">
        <f t="shared" si="1075"/>
        <v>0.28207728187661391</v>
      </c>
      <c r="R5672">
        <f t="shared" si="1069"/>
        <v>0.61502532731318749</v>
      </c>
      <c r="S5672">
        <f t="shared" si="1070"/>
        <v>1.9640965475130105</v>
      </c>
      <c r="T5672" s="6">
        <f t="shared" si="1076"/>
        <v>82.681741342066218</v>
      </c>
      <c r="U5672">
        <f t="shared" si="1071"/>
        <v>20.19970581507658</v>
      </c>
      <c r="V5672" s="16">
        <f t="shared" si="1072"/>
        <v>18.282945504047202</v>
      </c>
    </row>
    <row r="5673" spans="4:22" ht="15.75" x14ac:dyDescent="0.25">
      <c r="D5673" s="27">
        <v>31235</v>
      </c>
      <c r="E5673">
        <v>188</v>
      </c>
      <c r="F5673">
        <v>16.8</v>
      </c>
      <c r="G5673">
        <v>0</v>
      </c>
      <c r="H5673">
        <v>2.6848848008582218</v>
      </c>
      <c r="I5673" s="20">
        <f t="shared" si="1073"/>
        <v>3.3717974697669555</v>
      </c>
      <c r="J5673">
        <f t="shared" si="1074"/>
        <v>0.41001057232366178</v>
      </c>
      <c r="K5673" s="16">
        <f t="shared" si="1065"/>
        <v>0.95363556266310079</v>
      </c>
      <c r="L5673" s="16">
        <f t="shared" si="1066"/>
        <v>0.42994471722371141</v>
      </c>
      <c r="M5673" s="6"/>
      <c r="N5673" s="6">
        <f t="shared" si="1067"/>
        <v>2.1479078406865777</v>
      </c>
      <c r="O5673" s="6"/>
      <c r="P5673" s="6">
        <f t="shared" si="1068"/>
        <v>2.1705611672816199</v>
      </c>
      <c r="Q5673">
        <f t="shared" si="1075"/>
        <v>0.27560580447355404</v>
      </c>
      <c r="R5673">
        <f t="shared" si="1069"/>
        <v>0.55508189828187071</v>
      </c>
      <c r="S5673">
        <f t="shared" si="1070"/>
        <v>1.2048392130715946</v>
      </c>
      <c r="T5673" s="6">
        <f t="shared" si="1076"/>
        <v>81.499555455589672</v>
      </c>
      <c r="U5673">
        <f t="shared" si="1071"/>
        <v>18.748898215098706</v>
      </c>
      <c r="V5673" s="16">
        <f t="shared" si="1072"/>
        <v>18.369603370382443</v>
      </c>
    </row>
    <row r="5674" spans="4:22" ht="15.75" x14ac:dyDescent="0.25">
      <c r="D5674" s="27">
        <v>31236</v>
      </c>
      <c r="E5674">
        <v>189</v>
      </c>
      <c r="F5674">
        <v>15.5</v>
      </c>
      <c r="G5674">
        <v>0</v>
      </c>
      <c r="H5674">
        <v>4.0768633567463466</v>
      </c>
      <c r="I5674" s="20">
        <f t="shared" si="1073"/>
        <v>3.350936513998013</v>
      </c>
      <c r="J5674">
        <f t="shared" si="1074"/>
        <v>0.40747388010215835</v>
      </c>
      <c r="K5674" s="16">
        <f t="shared" si="1065"/>
        <v>0.96502200401073279</v>
      </c>
      <c r="L5674" s="16">
        <f t="shared" si="1066"/>
        <v>0.42224309747203081</v>
      </c>
      <c r="M5674" s="6"/>
      <c r="N5674" s="6">
        <f t="shared" si="1067"/>
        <v>3.2614906853970775</v>
      </c>
      <c r="O5674" s="6"/>
      <c r="P5674" s="6">
        <f t="shared" si="1068"/>
        <v>3.2841440119921197</v>
      </c>
      <c r="Q5674">
        <f t="shared" si="1075"/>
        <v>0.27166518485196556</v>
      </c>
      <c r="R5674">
        <f t="shared" si="1069"/>
        <v>0.52008632485763751</v>
      </c>
      <c r="S5674">
        <f t="shared" si="1070"/>
        <v>1.7080383895001985</v>
      </c>
      <c r="T5674" s="6">
        <f t="shared" si="1076"/>
        <v>79.814170392684517</v>
      </c>
      <c r="U5674">
        <f t="shared" si="1071"/>
        <v>17.298090615120827</v>
      </c>
      <c r="V5674" s="16">
        <f t="shared" si="1072"/>
        <v>18.170323471543732</v>
      </c>
    </row>
    <row r="5675" spans="4:22" ht="15.75" x14ac:dyDescent="0.25">
      <c r="D5675" s="27">
        <v>31237</v>
      </c>
      <c r="E5675">
        <v>190</v>
      </c>
      <c r="F5675">
        <v>15.7</v>
      </c>
      <c r="G5675">
        <v>0</v>
      </c>
      <c r="H5675">
        <v>3.9236551310244798</v>
      </c>
      <c r="I5675" s="20">
        <f t="shared" si="1073"/>
        <v>3.369933087103163</v>
      </c>
      <c r="J5675">
        <f t="shared" si="1074"/>
        <v>0.40978386339174461</v>
      </c>
      <c r="K5675" s="16">
        <f t="shared" si="1065"/>
        <v>0.98125510101051261</v>
      </c>
      <c r="L5675" s="16">
        <f t="shared" si="1066"/>
        <v>0.41761195734905476</v>
      </c>
      <c r="M5675" s="6"/>
      <c r="N5675" s="6">
        <f t="shared" si="1067"/>
        <v>3.1389241048195839</v>
      </c>
      <c r="O5675" s="6"/>
      <c r="P5675" s="6">
        <f t="shared" si="1068"/>
        <v>3.1615774314146261</v>
      </c>
      <c r="Q5675">
        <f t="shared" si="1075"/>
        <v>0.26604723464228175</v>
      </c>
      <c r="R5675">
        <f t="shared" si="1069"/>
        <v>0.47216488100125198</v>
      </c>
      <c r="S5675">
        <f t="shared" si="1070"/>
        <v>1.4927858316801308</v>
      </c>
      <c r="T5675" s="6">
        <f t="shared" si="1076"/>
        <v>78.344037887599427</v>
      </c>
      <c r="U5675">
        <f t="shared" si="1071"/>
        <v>17.521291784348193</v>
      </c>
      <c r="V5675" s="16">
        <f t="shared" si="1072"/>
        <v>18.04961658463797</v>
      </c>
    </row>
    <row r="5676" spans="4:22" ht="15.75" x14ac:dyDescent="0.25">
      <c r="D5676" s="27">
        <v>31238</v>
      </c>
      <c r="E5676">
        <v>191</v>
      </c>
      <c r="F5676">
        <v>17.8</v>
      </c>
      <c r="G5676">
        <v>0</v>
      </c>
      <c r="H5676">
        <v>3.5638118602966875</v>
      </c>
      <c r="I5676" s="20">
        <f t="shared" si="1073"/>
        <v>3.5251199719231829</v>
      </c>
      <c r="J5676">
        <f t="shared" si="1074"/>
        <v>0.42865458858585903</v>
      </c>
      <c r="K5676" s="16">
        <f t="shared" si="1065"/>
        <v>0.99541495330945207</v>
      </c>
      <c r="L5676" s="16">
        <f t="shared" si="1066"/>
        <v>0.430629042853649</v>
      </c>
      <c r="M5676" s="6"/>
      <c r="N5676" s="6">
        <f t="shared" si="1067"/>
        <v>2.8510494882373503</v>
      </c>
      <c r="O5676" s="6"/>
      <c r="P5676" s="6">
        <f t="shared" si="1068"/>
        <v>2.8737028148323924</v>
      </c>
      <c r="Q5676">
        <f t="shared" si="1075"/>
        <v>0.26114679295866478</v>
      </c>
      <c r="R5676">
        <f t="shared" si="1069"/>
        <v>0.4322548220362103</v>
      </c>
      <c r="S5676">
        <f t="shared" si="1070"/>
        <v>1.2421718988103323</v>
      </c>
      <c r="T5676" s="6">
        <f t="shared" si="1076"/>
        <v>77.124519315384148</v>
      </c>
      <c r="U5676">
        <f t="shared" si="1071"/>
        <v>19.864904061235531</v>
      </c>
      <c r="V5676" s="16">
        <f t="shared" si="1072"/>
        <v>18.387223676035791</v>
      </c>
    </row>
    <row r="5677" spans="4:22" ht="15.75" x14ac:dyDescent="0.25">
      <c r="D5677" s="27">
        <v>31239</v>
      </c>
      <c r="E5677">
        <v>192</v>
      </c>
      <c r="F5677">
        <v>17.2</v>
      </c>
      <c r="G5677">
        <v>0</v>
      </c>
      <c r="H5677">
        <v>4.2673582244626393</v>
      </c>
      <c r="I5677" s="20">
        <f t="shared" si="1073"/>
        <v>3.4075974515788614</v>
      </c>
      <c r="J5677">
        <f t="shared" si="1074"/>
        <v>0.41436385011198956</v>
      </c>
      <c r="K5677" s="16">
        <f t="shared" si="1065"/>
        <v>0.94931355614986701</v>
      </c>
      <c r="L5677" s="16">
        <f t="shared" si="1066"/>
        <v>0.43648786792061195</v>
      </c>
      <c r="M5677" s="6"/>
      <c r="N5677" s="6">
        <f t="shared" si="1067"/>
        <v>3.4138865795701117</v>
      </c>
      <c r="O5677" s="6"/>
      <c r="P5677" s="6">
        <f t="shared" si="1068"/>
        <v>3.4365399061651543</v>
      </c>
      <c r="Q5677">
        <f t="shared" si="1075"/>
        <v>0.25708173105128052</v>
      </c>
      <c r="R5677">
        <f t="shared" si="1069"/>
        <v>0.40048529307429698</v>
      </c>
      <c r="S5677">
        <f t="shared" si="1070"/>
        <v>1.3762836914820689</v>
      </c>
      <c r="T5677" s="6">
        <f t="shared" si="1076"/>
        <v>75.770888950497124</v>
      </c>
      <c r="U5677">
        <f t="shared" si="1071"/>
        <v>19.195300553553434</v>
      </c>
      <c r="V5677" s="16">
        <f t="shared" si="1072"/>
        <v>18.537509780998022</v>
      </c>
    </row>
    <row r="5678" spans="4:22" ht="15.75" x14ac:dyDescent="0.25">
      <c r="D5678" s="27">
        <v>31240</v>
      </c>
      <c r="E5678">
        <v>193</v>
      </c>
      <c r="F5678">
        <v>17.7</v>
      </c>
      <c r="G5678">
        <v>0</v>
      </c>
      <c r="H5678">
        <v>3.3917664569352852</v>
      </c>
      <c r="I5678" s="20">
        <f t="shared" si="1073"/>
        <v>3.1389963678966462</v>
      </c>
      <c r="J5678">
        <f t="shared" si="1074"/>
        <v>0.38170195833623216</v>
      </c>
      <c r="K5678" s="16">
        <f t="shared" si="1065"/>
        <v>0.85703044657704275</v>
      </c>
      <c r="L5678" s="16">
        <f t="shared" si="1066"/>
        <v>0.44537736070024098</v>
      </c>
      <c r="M5678" s="6"/>
      <c r="N5678" s="6">
        <f t="shared" si="1067"/>
        <v>2.7134131655482285</v>
      </c>
      <c r="O5678" s="6"/>
      <c r="P5678" s="6">
        <f t="shared" si="1068"/>
        <v>2.7360664921432711</v>
      </c>
      <c r="Q5678">
        <f t="shared" si="1075"/>
        <v>0.25256962983499043</v>
      </c>
      <c r="R5678">
        <f t="shared" si="1069"/>
        <v>0.36664183809988382</v>
      </c>
      <c r="S5678">
        <f t="shared" si="1070"/>
        <v>1.0031564478429102</v>
      </c>
      <c r="T5678" s="6">
        <f t="shared" si="1076"/>
        <v>74.79038582924926</v>
      </c>
      <c r="U5678">
        <f t="shared" si="1071"/>
        <v>19.753303476621848</v>
      </c>
      <c r="V5678" s="16">
        <f t="shared" si="1072"/>
        <v>18.763623043283456</v>
      </c>
    </row>
    <row r="5679" spans="4:22" ht="15.75" x14ac:dyDescent="0.25">
      <c r="D5679" s="27">
        <v>31241</v>
      </c>
      <c r="E5679">
        <v>194</v>
      </c>
      <c r="F5679">
        <v>17.600000000000001</v>
      </c>
      <c r="G5679">
        <v>0</v>
      </c>
      <c r="H5679">
        <v>2.499602041678636</v>
      </c>
      <c r="I5679" s="20">
        <f t="shared" si="1073"/>
        <v>2.9362481328406997</v>
      </c>
      <c r="J5679">
        <f t="shared" si="1074"/>
        <v>0.3570477729534291</v>
      </c>
      <c r="K5679" s="16">
        <f t="shared" si="1065"/>
        <v>0.7901851102712445</v>
      </c>
      <c r="L5679" s="16">
        <f t="shared" si="1066"/>
        <v>0.45185332944437079</v>
      </c>
      <c r="M5679" s="6"/>
      <c r="N5679" s="6">
        <f t="shared" si="1067"/>
        <v>1.9996816333429088</v>
      </c>
      <c r="O5679" s="6"/>
      <c r="P5679" s="6">
        <f t="shared" si="1068"/>
        <v>2.0223349599379512</v>
      </c>
      <c r="Q5679">
        <f t="shared" si="1075"/>
        <v>0.24930128609749752</v>
      </c>
      <c r="R5679">
        <f t="shared" si="1069"/>
        <v>0.34306021359996836</v>
      </c>
      <c r="S5679">
        <f t="shared" si="1070"/>
        <v>0.69378266332699701</v>
      </c>
      <c r="T5679" s="6">
        <f t="shared" si="1076"/>
        <v>74.119256492517309</v>
      </c>
      <c r="U5679">
        <f t="shared" si="1071"/>
        <v>19.641702892008169</v>
      </c>
      <c r="V5679" s="16">
        <f t="shared" si="1072"/>
        <v>18.926928297996405</v>
      </c>
    </row>
    <row r="5680" spans="4:22" ht="15.75" x14ac:dyDescent="0.25">
      <c r="D5680" s="27">
        <v>31242</v>
      </c>
      <c r="E5680">
        <v>195</v>
      </c>
      <c r="F5680">
        <v>18.8</v>
      </c>
      <c r="G5680">
        <v>0</v>
      </c>
      <c r="H5680">
        <v>3.268181057177201</v>
      </c>
      <c r="I5680" s="20">
        <f t="shared" si="1073"/>
        <v>2.8600868475228132</v>
      </c>
      <c r="J5680">
        <f t="shared" si="1074"/>
        <v>0.34778656065877406</v>
      </c>
      <c r="K5680" s="16">
        <f t="shared" si="1065"/>
        <v>0.74443118532561114</v>
      </c>
      <c r="L5680" s="16">
        <f t="shared" si="1066"/>
        <v>0.46718429791016025</v>
      </c>
      <c r="M5680" s="6"/>
      <c r="N5680" s="6">
        <f t="shared" si="1067"/>
        <v>2.614544845741761</v>
      </c>
      <c r="O5680" s="6"/>
      <c r="P5680" s="6">
        <f t="shared" si="1068"/>
        <v>2.6371981723368032</v>
      </c>
      <c r="Q5680">
        <f t="shared" si="1075"/>
        <v>0.24706418830839103</v>
      </c>
      <c r="R5680">
        <f t="shared" si="1069"/>
        <v>0.32737103232272496</v>
      </c>
      <c r="S5680">
        <f t="shared" si="1070"/>
        <v>0.8633422881175028</v>
      </c>
      <c r="T5680" s="6">
        <f t="shared" si="1076"/>
        <v>73.278567530994849</v>
      </c>
      <c r="U5680">
        <f t="shared" si="1071"/>
        <v>20.980909907372361</v>
      </c>
      <c r="V5680" s="16">
        <f t="shared" si="1072"/>
        <v>19.308927714543785</v>
      </c>
    </row>
    <row r="5681" spans="4:22" ht="15.75" x14ac:dyDescent="0.25">
      <c r="D5681" s="27">
        <v>31243</v>
      </c>
      <c r="E5681">
        <v>196</v>
      </c>
      <c r="F5681">
        <v>18.100000000000001</v>
      </c>
      <c r="G5681">
        <v>4.9000000000000004</v>
      </c>
      <c r="H5681">
        <v>2.4342040735309474</v>
      </c>
      <c r="I5681" s="20">
        <f t="shared" si="1073"/>
        <v>2.6779086678143225</v>
      </c>
      <c r="J5681">
        <f t="shared" si="1074"/>
        <v>0.32563369400622161</v>
      </c>
      <c r="K5681" s="16">
        <f t="shared" si="1065"/>
        <v>0.68711761319743581</v>
      </c>
      <c r="L5681" s="16">
        <f t="shared" si="1066"/>
        <v>0.47391259917049205</v>
      </c>
      <c r="M5681" s="6"/>
      <c r="N5681" s="6">
        <f t="shared" si="1067"/>
        <v>1.947363258824758</v>
      </c>
      <c r="O5681" s="6"/>
      <c r="P5681" s="6">
        <f t="shared" si="1068"/>
        <v>1.9700165854198004</v>
      </c>
      <c r="Q5681">
        <f t="shared" si="1075"/>
        <v>0.24426189176998284</v>
      </c>
      <c r="R5681">
        <f t="shared" si="1069"/>
        <v>0.30823608923953183</v>
      </c>
      <c r="S5681">
        <f t="shared" si="1070"/>
        <v>0.60723020802681538</v>
      </c>
      <c r="T5681" s="6">
        <f t="shared" si="1076"/>
        <v>77.593990649563082</v>
      </c>
      <c r="U5681">
        <f t="shared" si="1071"/>
        <v>20.19970581507658</v>
      </c>
      <c r="V5681" s="16">
        <f t="shared" si="1072"/>
        <v>19.474594589613858</v>
      </c>
    </row>
    <row r="5682" spans="4:22" ht="15.75" x14ac:dyDescent="0.25">
      <c r="D5682" s="27">
        <v>31244</v>
      </c>
      <c r="E5682">
        <v>197</v>
      </c>
      <c r="F5682">
        <v>15.7</v>
      </c>
      <c r="G5682">
        <v>0</v>
      </c>
      <c r="H5682">
        <v>3.511636963988674</v>
      </c>
      <c r="I5682" s="20">
        <f t="shared" si="1073"/>
        <v>3.7059472454059716</v>
      </c>
      <c r="J5682">
        <f t="shared" si="1074"/>
        <v>0.45064318504136613</v>
      </c>
      <c r="K5682" s="16">
        <f t="shared" si="1065"/>
        <v>0.98131954219831818</v>
      </c>
      <c r="L5682" s="16">
        <f t="shared" si="1066"/>
        <v>0.45922165580423563</v>
      </c>
      <c r="M5682" s="6"/>
      <c r="N5682" s="6">
        <f t="shared" si="1067"/>
        <v>2.8093095711909393</v>
      </c>
      <c r="O5682" s="6"/>
      <c r="P5682" s="6">
        <f t="shared" si="1068"/>
        <v>2.8319628977859814</v>
      </c>
      <c r="Q5682">
        <f t="shared" si="1075"/>
        <v>0.25864663549854361</v>
      </c>
      <c r="R5682">
        <f t="shared" si="1069"/>
        <v>0.41257189723538046</v>
      </c>
      <c r="S5682">
        <f t="shared" si="1070"/>
        <v>1.1683883056397681</v>
      </c>
      <c r="T5682" s="6">
        <f t="shared" si="1076"/>
        <v>76.448255670518364</v>
      </c>
      <c r="U5682">
        <f t="shared" si="1071"/>
        <v>17.521291784348193</v>
      </c>
      <c r="V5682" s="16">
        <f t="shared" si="1072"/>
        <v>19.111319412978492</v>
      </c>
    </row>
    <row r="5683" spans="4:22" ht="15.75" x14ac:dyDescent="0.25">
      <c r="D5683" s="27">
        <v>31245</v>
      </c>
      <c r="E5683">
        <v>198</v>
      </c>
      <c r="F5683">
        <v>13.9</v>
      </c>
      <c r="G5683">
        <v>5.4</v>
      </c>
      <c r="H5683">
        <v>1.8917156673332054</v>
      </c>
      <c r="I5683" s="20">
        <f t="shared" si="1073"/>
        <v>3.2144173660249762</v>
      </c>
      <c r="J5683">
        <f t="shared" si="1074"/>
        <v>0.39087315170863712</v>
      </c>
      <c r="K5683" s="16">
        <f t="shared" si="1065"/>
        <v>0.90320960217682233</v>
      </c>
      <c r="L5683" s="16">
        <f t="shared" si="1066"/>
        <v>0.43276018187427934</v>
      </c>
      <c r="M5683" s="6"/>
      <c r="N5683" s="6">
        <f t="shared" si="1067"/>
        <v>1.5133725338665645</v>
      </c>
      <c r="O5683" s="6"/>
      <c r="P5683" s="6">
        <f t="shared" si="1068"/>
        <v>1.5360258604616068</v>
      </c>
      <c r="Q5683">
        <f t="shared" si="1075"/>
        <v>0.25482751890172789</v>
      </c>
      <c r="R5683">
        <f t="shared" si="1069"/>
        <v>0.38339062979297228</v>
      </c>
      <c r="S5683">
        <f t="shared" si="1070"/>
        <v>0.5888979220206676</v>
      </c>
      <c r="T5683" s="6">
        <f t="shared" si="1076"/>
        <v>81.282011075092754</v>
      </c>
      <c r="U5683">
        <f t="shared" si="1071"/>
        <v>15.512481261301904</v>
      </c>
      <c r="V5683" s="16">
        <f t="shared" si="1072"/>
        <v>18.442007639244263</v>
      </c>
    </row>
    <row r="5684" spans="4:22" ht="15.75" x14ac:dyDescent="0.25">
      <c r="D5684" s="27">
        <v>31246</v>
      </c>
      <c r="E5684">
        <v>199</v>
      </c>
      <c r="F5684">
        <v>16</v>
      </c>
      <c r="G5684">
        <v>0</v>
      </c>
      <c r="H5684">
        <v>2.682694950424291</v>
      </c>
      <c r="I5684" s="20">
        <f t="shared" si="1073"/>
        <v>3.4081851103489984</v>
      </c>
      <c r="J5684">
        <f t="shared" si="1074"/>
        <v>0.4144353094184382</v>
      </c>
      <c r="K5684" s="16">
        <f t="shared" si="1065"/>
        <v>0.96711732282427221</v>
      </c>
      <c r="L5684" s="16">
        <f t="shared" si="1066"/>
        <v>0.42852640485040944</v>
      </c>
      <c r="M5684" s="6"/>
      <c r="N5684" s="6">
        <f t="shared" si="1067"/>
        <v>2.1461559603394327</v>
      </c>
      <c r="O5684" s="6"/>
      <c r="P5684" s="6">
        <f t="shared" si="1068"/>
        <v>2.1688092869344748</v>
      </c>
      <c r="Q5684">
        <f t="shared" si="1075"/>
        <v>0.27094003691697582</v>
      </c>
      <c r="R5684">
        <f t="shared" si="1069"/>
        <v>0.51377060678718678</v>
      </c>
      <c r="S5684">
        <f t="shared" si="1070"/>
        <v>1.114270463354011</v>
      </c>
      <c r="T5684" s="6">
        <f t="shared" si="1076"/>
        <v>80.190393938333784</v>
      </c>
      <c r="U5684">
        <f t="shared" si="1071"/>
        <v>17.856093538189242</v>
      </c>
      <c r="V5684" s="16">
        <f t="shared" si="1072"/>
        <v>18.333039358453327</v>
      </c>
    </row>
    <row r="5685" spans="4:22" ht="15.75" x14ac:dyDescent="0.25">
      <c r="D5685" s="27">
        <v>31247</v>
      </c>
      <c r="E5685">
        <v>200</v>
      </c>
      <c r="F5685">
        <v>17</v>
      </c>
      <c r="G5685">
        <v>6.5</v>
      </c>
      <c r="H5685">
        <v>2.9056065020901913</v>
      </c>
      <c r="I5685" s="20">
        <f t="shared" si="1073"/>
        <v>3.4823717327086294</v>
      </c>
      <c r="J5685">
        <f t="shared" si="1074"/>
        <v>0.42345640269736934</v>
      </c>
      <c r="K5685" s="16">
        <f t="shared" si="1065"/>
        <v>0.97763143455912127</v>
      </c>
      <c r="L5685" s="16">
        <f t="shared" si="1066"/>
        <v>0.43314524035157875</v>
      </c>
      <c r="M5685" s="6"/>
      <c r="N5685" s="6">
        <f t="shared" si="1067"/>
        <v>2.3244852016721533</v>
      </c>
      <c r="O5685" s="6"/>
      <c r="P5685" s="6">
        <f t="shared" si="1068"/>
        <v>2.3471385282671955</v>
      </c>
      <c r="Q5685">
        <f t="shared" si="1075"/>
        <v>0.26730131312777927</v>
      </c>
      <c r="R5685">
        <f t="shared" si="1069"/>
        <v>0.48266147210441535</v>
      </c>
      <c r="S5685">
        <f t="shared" si="1070"/>
        <v>1.1328733372864355</v>
      </c>
      <c r="T5685" s="6">
        <f t="shared" si="1076"/>
        <v>85.580173927642392</v>
      </c>
      <c r="U5685">
        <f t="shared" si="1071"/>
        <v>18.972099384326071</v>
      </c>
      <c r="V5685" s="16">
        <f t="shared" si="1072"/>
        <v>18.451891716190019</v>
      </c>
    </row>
    <row r="5686" spans="4:22" ht="15.75" x14ac:dyDescent="0.25">
      <c r="D5686" s="27">
        <v>31248</v>
      </c>
      <c r="E5686">
        <v>201</v>
      </c>
      <c r="F5686">
        <v>14.5</v>
      </c>
      <c r="G5686">
        <v>12.2</v>
      </c>
      <c r="H5686">
        <v>2.6039766815735201</v>
      </c>
      <c r="I5686" s="20">
        <f t="shared" si="1073"/>
        <v>3.1734211012092857</v>
      </c>
      <c r="J5686">
        <f t="shared" si="1074"/>
        <v>0.38588800590704914</v>
      </c>
      <c r="K5686" s="16">
        <f t="shared" si="1065"/>
        <v>0.92571877477613651</v>
      </c>
      <c r="L5686" s="16">
        <f t="shared" si="1066"/>
        <v>0.41685230592883582</v>
      </c>
      <c r="M5686" s="6"/>
      <c r="N5686" s="6">
        <f t="shared" si="1067"/>
        <v>2.0831813452588164</v>
      </c>
      <c r="O5686" s="6"/>
      <c r="P5686" s="6">
        <f t="shared" si="1068"/>
        <v>2.1058346718538585</v>
      </c>
      <c r="Q5686">
        <f t="shared" si="1075"/>
        <v>0.28526724642547463</v>
      </c>
      <c r="R5686">
        <f t="shared" si="1069"/>
        <v>0.64570371329813203</v>
      </c>
      <c r="S5686">
        <f t="shared" si="1070"/>
        <v>1.3597452672079897</v>
      </c>
      <c r="T5686" s="6">
        <f t="shared" si="1076"/>
        <v>96.443081987029458</v>
      </c>
      <c r="U5686">
        <f t="shared" si="1071"/>
        <v>16.182084768984001</v>
      </c>
      <c r="V5686" s="16">
        <f t="shared" si="1072"/>
        <v>18.02975311205163</v>
      </c>
    </row>
    <row r="5687" spans="4:22" ht="15.75" x14ac:dyDescent="0.25">
      <c r="D5687" s="27">
        <v>31249</v>
      </c>
      <c r="E5687">
        <v>202</v>
      </c>
      <c r="F5687">
        <v>14.7</v>
      </c>
      <c r="G5687">
        <v>1.8</v>
      </c>
      <c r="H5687">
        <v>2.6134340599604058</v>
      </c>
      <c r="I5687" s="20">
        <f t="shared" si="1073"/>
        <v>2.7373073235891949</v>
      </c>
      <c r="J5687">
        <f t="shared" si="1074"/>
        <v>0.33285657054844608</v>
      </c>
      <c r="K5687" s="16">
        <f t="shared" si="1065"/>
        <v>0.82109067280176584</v>
      </c>
      <c r="L5687" s="16">
        <f t="shared" si="1066"/>
        <v>0.40538345102941747</v>
      </c>
      <c r="M5687" s="6"/>
      <c r="N5687" s="6">
        <f t="shared" si="1067"/>
        <v>2.0907472479683249</v>
      </c>
      <c r="O5687" s="6"/>
      <c r="P5687" s="6">
        <f t="shared" si="1068"/>
        <v>2.1134005745633671</v>
      </c>
      <c r="Q5687">
        <f t="shared" si="1075"/>
        <v>0.32147693995676485</v>
      </c>
      <c r="R5687">
        <f t="shared" si="1069"/>
        <v>1</v>
      </c>
      <c r="S5687">
        <f t="shared" si="1070"/>
        <v>2.1134005745633671</v>
      </c>
      <c r="T5687" s="6">
        <f t="shared" si="1076"/>
        <v>96.152334739061132</v>
      </c>
      <c r="U5687">
        <f t="shared" si="1071"/>
        <v>16.405285938211364</v>
      </c>
      <c r="V5687" s="16">
        <f t="shared" si="1072"/>
        <v>17.727634772834421</v>
      </c>
    </row>
    <row r="5688" spans="4:22" ht="15.75" x14ac:dyDescent="0.25">
      <c r="D5688" s="27">
        <v>31250</v>
      </c>
      <c r="E5688">
        <v>203</v>
      </c>
      <c r="F5688">
        <v>14.5</v>
      </c>
      <c r="G5688">
        <v>0</v>
      </c>
      <c r="H5688">
        <v>3.2084057867914124</v>
      </c>
      <c r="I5688" s="20">
        <f t="shared" si="1073"/>
        <v>2.6737180104432201</v>
      </c>
      <c r="J5688">
        <f t="shared" si="1074"/>
        <v>0.32512411006989556</v>
      </c>
      <c r="K5688" s="16">
        <f t="shared" si="1065"/>
        <v>0.82389105853115707</v>
      </c>
      <c r="L5688" s="16">
        <f t="shared" si="1066"/>
        <v>0.39462026769598729</v>
      </c>
      <c r="M5688" s="6"/>
      <c r="N5688" s="6">
        <f t="shared" si="1067"/>
        <v>2.5667246294331303</v>
      </c>
      <c r="O5688" s="6"/>
      <c r="P5688" s="6">
        <f t="shared" si="1068"/>
        <v>2.5893779560281729</v>
      </c>
      <c r="Q5688">
        <f t="shared" si="1075"/>
        <v>0.32050778246353712</v>
      </c>
      <c r="R5688">
        <f t="shared" si="1069"/>
        <v>1</v>
      </c>
      <c r="S5688">
        <f t="shared" si="1070"/>
        <v>2.5893779560281729</v>
      </c>
      <c r="T5688" s="6">
        <f t="shared" si="1076"/>
        <v>93.585610109628007</v>
      </c>
      <c r="U5688">
        <f t="shared" si="1071"/>
        <v>16.182084768984001</v>
      </c>
      <c r="V5688" s="16">
        <f t="shared" si="1072"/>
        <v>17.440193445696622</v>
      </c>
    </row>
    <row r="5689" spans="4:22" ht="15.75" x14ac:dyDescent="0.25">
      <c r="D5689" s="27">
        <v>31251</v>
      </c>
      <c r="E5689">
        <v>204</v>
      </c>
      <c r="F5689">
        <v>12.2</v>
      </c>
      <c r="G5689">
        <v>8.3000000000000007</v>
      </c>
      <c r="H5689">
        <v>1.7851035728640039</v>
      </c>
      <c r="I5689" s="20">
        <f t="shared" si="1073"/>
        <v>2.5724014690595114</v>
      </c>
      <c r="J5689">
        <f t="shared" si="1074"/>
        <v>0.31280401863763657</v>
      </c>
      <c r="K5689" s="16">
        <f t="shared" si="1065"/>
        <v>0.84861294007524257</v>
      </c>
      <c r="L5689" s="16">
        <f t="shared" si="1066"/>
        <v>0.36860623243607588</v>
      </c>
      <c r="M5689" s="6"/>
      <c r="N5689" s="6">
        <f t="shared" si="1067"/>
        <v>1.4280828582912033</v>
      </c>
      <c r="O5689" s="6"/>
      <c r="P5689" s="6">
        <f t="shared" si="1068"/>
        <v>1.4507361848862457</v>
      </c>
      <c r="Q5689">
        <f t="shared" si="1075"/>
        <v>0.31195203369876001</v>
      </c>
      <c r="R5689">
        <f t="shared" si="1069"/>
        <v>0.93158196962767104</v>
      </c>
      <c r="S5689">
        <f t="shared" si="1070"/>
        <v>1.351479672526462</v>
      </c>
      <c r="T5689" s="6">
        <f t="shared" si="1076"/>
        <v>100.55678376369659</v>
      </c>
      <c r="U5689">
        <f t="shared" si="1071"/>
        <v>13.615271322869296</v>
      </c>
      <c r="V5689" s="16">
        <f t="shared" si="1072"/>
        <v>16.72883458416177</v>
      </c>
    </row>
    <row r="5690" spans="4:22" ht="15.75" x14ac:dyDescent="0.25">
      <c r="D5690" s="27">
        <v>31252</v>
      </c>
      <c r="E5690">
        <v>205</v>
      </c>
      <c r="F5690">
        <v>11.6</v>
      </c>
      <c r="G5690">
        <v>9.9</v>
      </c>
      <c r="H5690">
        <v>1.6308897554715447</v>
      </c>
      <c r="I5690" s="20">
        <f t="shared" si="1073"/>
        <v>2.2091187177926854</v>
      </c>
      <c r="J5690">
        <f t="shared" si="1074"/>
        <v>0.26862883608359056</v>
      </c>
      <c r="K5690" s="16">
        <f t="shared" si="1065"/>
        <v>0.78146879561857963</v>
      </c>
      <c r="L5690" s="16">
        <f t="shared" si="1066"/>
        <v>0.34374864049556147</v>
      </c>
      <c r="M5690" s="6"/>
      <c r="N5690" s="6">
        <f t="shared" si="1067"/>
        <v>1.3047118043772359</v>
      </c>
      <c r="O5690" s="6"/>
      <c r="P5690" s="6">
        <f t="shared" si="1068"/>
        <v>1.3273651309722783</v>
      </c>
      <c r="Q5690">
        <f t="shared" si="1075"/>
        <v>0.33518927921232194</v>
      </c>
      <c r="R5690">
        <f t="shared" si="1069"/>
        <v>1</v>
      </c>
      <c r="S5690">
        <f t="shared" si="1070"/>
        <v>1.3273651309722783</v>
      </c>
      <c r="T5690" s="6">
        <f t="shared" si="1076"/>
        <v>105.89999999999999</v>
      </c>
      <c r="U5690">
        <f t="shared" si="1071"/>
        <v>12.9456678151872</v>
      </c>
      <c r="V5690" s="16">
        <f t="shared" si="1072"/>
        <v>16.025241381645806</v>
      </c>
    </row>
    <row r="5691" spans="4:22" ht="15.75" x14ac:dyDescent="0.25">
      <c r="D5691" s="27">
        <v>31253</v>
      </c>
      <c r="E5691">
        <v>206</v>
      </c>
      <c r="F5691">
        <v>14.5</v>
      </c>
      <c r="G5691">
        <v>0</v>
      </c>
      <c r="H5691">
        <v>2.567070182567837</v>
      </c>
      <c r="I5691" s="20">
        <f t="shared" si="1073"/>
        <v>2.0698008279064024</v>
      </c>
      <c r="J5691">
        <f t="shared" si="1074"/>
        <v>0.25168778067341852</v>
      </c>
      <c r="K5691" s="16">
        <f t="shared" si="1065"/>
        <v>0.73003351826167362</v>
      </c>
      <c r="L5691" s="16">
        <f t="shared" si="1066"/>
        <v>0.34476195185219344</v>
      </c>
      <c r="M5691" s="6"/>
      <c r="N5691" s="6">
        <f t="shared" si="1067"/>
        <v>2.0536561460542697</v>
      </c>
      <c r="O5691" s="6"/>
      <c r="P5691" s="6">
        <f t="shared" si="1068"/>
        <v>2.0763094726493119</v>
      </c>
      <c r="Q5691">
        <f t="shared" si="1075"/>
        <v>0.35298999999999997</v>
      </c>
      <c r="R5691">
        <f t="shared" si="1069"/>
        <v>1</v>
      </c>
      <c r="S5691">
        <f t="shared" si="1070"/>
        <v>2.0763094726493119</v>
      </c>
      <c r="T5691" s="6">
        <f t="shared" si="1076"/>
        <v>103.84634385394573</v>
      </c>
      <c r="U5691">
        <f t="shared" si="1071"/>
        <v>16.182084768984001</v>
      </c>
      <c r="V5691" s="16">
        <f t="shared" si="1072"/>
        <v>16.054411108472479</v>
      </c>
    </row>
    <row r="5692" spans="4:22" ht="15.75" x14ac:dyDescent="0.25">
      <c r="D5692" s="27">
        <v>31254</v>
      </c>
      <c r="E5692">
        <v>207</v>
      </c>
      <c r="F5692">
        <v>17</v>
      </c>
      <c r="G5692">
        <v>0</v>
      </c>
      <c r="H5692">
        <v>3.1983143608702189</v>
      </c>
      <c r="I5692" s="20">
        <f t="shared" si="1073"/>
        <v>2.2437066261396521</v>
      </c>
      <c r="J5692">
        <f t="shared" si="1074"/>
        <v>0.2728347257385817</v>
      </c>
      <c r="K5692" s="16">
        <f t="shared" si="1065"/>
        <v>0.74978479105076157</v>
      </c>
      <c r="L5692" s="16">
        <f t="shared" si="1066"/>
        <v>0.36388404912325084</v>
      </c>
      <c r="M5692" s="6"/>
      <c r="N5692" s="6">
        <f t="shared" si="1067"/>
        <v>2.5586514886961753</v>
      </c>
      <c r="O5692" s="6"/>
      <c r="P5692" s="6">
        <f t="shared" si="1068"/>
        <v>2.5813048152912179</v>
      </c>
      <c r="Q5692">
        <f t="shared" si="1075"/>
        <v>0.34615447951315242</v>
      </c>
      <c r="R5692">
        <f t="shared" si="1069"/>
        <v>1</v>
      </c>
      <c r="S5692">
        <f t="shared" si="1070"/>
        <v>2.5813048152912179</v>
      </c>
      <c r="T5692" s="6">
        <f t="shared" si="1076"/>
        <v>101.28769236524955</v>
      </c>
      <c r="U5692">
        <f t="shared" si="1071"/>
        <v>18.972099384326071</v>
      </c>
      <c r="V5692" s="16">
        <f t="shared" si="1072"/>
        <v>16.597042655880458</v>
      </c>
    </row>
    <row r="5693" spans="4:22" ht="15.75" x14ac:dyDescent="0.25">
      <c r="D5693" s="27">
        <v>31255</v>
      </c>
      <c r="E5693">
        <v>208</v>
      </c>
      <c r="F5693">
        <v>16</v>
      </c>
      <c r="G5693">
        <v>0</v>
      </c>
      <c r="H5693">
        <v>2.7972898879137862</v>
      </c>
      <c r="I5693" s="20">
        <f t="shared" si="1073"/>
        <v>2.3710203786714983</v>
      </c>
      <c r="J5693">
        <f t="shared" si="1074"/>
        <v>0.28831607804645421</v>
      </c>
      <c r="K5693" s="16">
        <f t="shared" si="1065"/>
        <v>0.77442891465124097</v>
      </c>
      <c r="L5693" s="16">
        <f t="shared" si="1066"/>
        <v>0.37229508427677377</v>
      </c>
      <c r="M5693" s="6"/>
      <c r="N5693" s="6">
        <f t="shared" si="1067"/>
        <v>2.2378319103310291</v>
      </c>
      <c r="O5693" s="6"/>
      <c r="P5693" s="6">
        <f t="shared" si="1068"/>
        <v>2.2604852369260717</v>
      </c>
      <c r="Q5693">
        <f t="shared" si="1075"/>
        <v>0.3376256412174985</v>
      </c>
      <c r="R5693">
        <f t="shared" si="1069"/>
        <v>1</v>
      </c>
      <c r="S5693">
        <f t="shared" si="1070"/>
        <v>2.2604852369260717</v>
      </c>
      <c r="T5693" s="6">
        <f t="shared" si="1076"/>
        <v>99.04986045491853</v>
      </c>
      <c r="U5693">
        <f t="shared" si="1071"/>
        <v>17.856093538189242</v>
      </c>
      <c r="V5693" s="16">
        <f t="shared" si="1072"/>
        <v>16.831200887994104</v>
      </c>
    </row>
    <row r="5694" spans="4:22" ht="15.75" x14ac:dyDescent="0.25">
      <c r="D5694" s="27">
        <v>31256</v>
      </c>
      <c r="E5694">
        <v>209</v>
      </c>
      <c r="F5694">
        <v>15.5</v>
      </c>
      <c r="G5694">
        <v>0</v>
      </c>
      <c r="H5694">
        <v>2.5005330107522834</v>
      </c>
      <c r="I5694" s="20">
        <f t="shared" si="1073"/>
        <v>2.4575880178786114</v>
      </c>
      <c r="J5694">
        <f t="shared" si="1074"/>
        <v>0.29884270297403914</v>
      </c>
      <c r="K5694" s="16">
        <f t="shared" si="1065"/>
        <v>0.79598300532710609</v>
      </c>
      <c r="L5694" s="16">
        <f t="shared" si="1066"/>
        <v>0.37543854702178087</v>
      </c>
      <c r="M5694" s="6"/>
      <c r="N5694" s="6">
        <f t="shared" si="1067"/>
        <v>2.0004264086018266</v>
      </c>
      <c r="O5694" s="6"/>
      <c r="P5694" s="6">
        <f t="shared" si="1068"/>
        <v>2.0230797351968688</v>
      </c>
      <c r="Q5694">
        <f t="shared" si="1075"/>
        <v>0.33016620151639509</v>
      </c>
      <c r="R5694">
        <f t="shared" si="1069"/>
        <v>1</v>
      </c>
      <c r="S5694">
        <f t="shared" si="1070"/>
        <v>2.0230797351968688</v>
      </c>
      <c r="T5694" s="6">
        <f t="shared" si="1076"/>
        <v>97.049434046316705</v>
      </c>
      <c r="U5694">
        <f t="shared" si="1071"/>
        <v>17.298090615120827</v>
      </c>
      <c r="V5694" s="16">
        <f t="shared" si="1072"/>
        <v>16.918033020541074</v>
      </c>
    </row>
    <row r="5695" spans="4:22" ht="15.75" x14ac:dyDescent="0.25">
      <c r="D5695" s="27">
        <v>31257</v>
      </c>
      <c r="E5695">
        <v>210</v>
      </c>
      <c r="F5695">
        <v>16.100000000000001</v>
      </c>
      <c r="G5695">
        <v>1.9</v>
      </c>
      <c r="H5695">
        <v>2.2467593548054956</v>
      </c>
      <c r="I5695" s="20">
        <f t="shared" si="1073"/>
        <v>2.5647802248225982</v>
      </c>
      <c r="J5695">
        <f t="shared" si="1074"/>
        <v>0.31187727533842796</v>
      </c>
      <c r="K5695" s="16">
        <f t="shared" si="1065"/>
        <v>0.81525048113811149</v>
      </c>
      <c r="L5695" s="16">
        <f t="shared" si="1066"/>
        <v>0.38255392980944819</v>
      </c>
      <c r="M5695" s="6"/>
      <c r="N5695" s="6">
        <f t="shared" si="1067"/>
        <v>1.7974074838443965</v>
      </c>
      <c r="O5695" s="6"/>
      <c r="P5695" s="6">
        <f t="shared" si="1068"/>
        <v>1.8200608104394389</v>
      </c>
      <c r="Q5695">
        <f t="shared" si="1075"/>
        <v>0.32349811348772234</v>
      </c>
      <c r="R5695">
        <f t="shared" si="1069"/>
        <v>1</v>
      </c>
      <c r="S5695">
        <f t="shared" si="1070"/>
        <v>1.8200608104394389</v>
      </c>
      <c r="T5695" s="6">
        <f t="shared" si="1076"/>
        <v>97.152026562472315</v>
      </c>
      <c r="U5695">
        <f t="shared" si="1071"/>
        <v>17.967694122802925</v>
      </c>
      <c r="V5695" s="16">
        <f t="shared" si="1072"/>
        <v>17.113248949839647</v>
      </c>
    </row>
    <row r="5696" spans="4:22" ht="15.75" x14ac:dyDescent="0.25">
      <c r="D5696" s="27">
        <v>31258</v>
      </c>
      <c r="E5696">
        <v>211</v>
      </c>
      <c r="F5696">
        <v>16.3</v>
      </c>
      <c r="G5696">
        <v>7.7</v>
      </c>
      <c r="H5696">
        <v>1.7122718249267239</v>
      </c>
      <c r="I5696" s="20">
        <f t="shared" si="1073"/>
        <v>2.6110534489874291</v>
      </c>
      <c r="J5696">
        <f t="shared" si="1074"/>
        <v>0.31750409939687135</v>
      </c>
      <c r="K5696" s="16">
        <f t="shared" si="1065"/>
        <v>0.81426234240183082</v>
      </c>
      <c r="L5696" s="16">
        <f t="shared" si="1066"/>
        <v>0.38992850689905301</v>
      </c>
      <c r="M5696" s="6"/>
      <c r="N5696" s="6">
        <f t="shared" si="1067"/>
        <v>1.3698174599413793</v>
      </c>
      <c r="O5696" s="6"/>
      <c r="P5696" s="6">
        <f t="shared" si="1068"/>
        <v>1.3924707865364216</v>
      </c>
      <c r="Q5696">
        <f t="shared" si="1075"/>
        <v>0.32384008854157437</v>
      </c>
      <c r="R5696">
        <f t="shared" si="1069"/>
        <v>1</v>
      </c>
      <c r="S5696">
        <f t="shared" si="1070"/>
        <v>1.3924707865364216</v>
      </c>
      <c r="T5696" s="6">
        <f t="shared" si="1076"/>
        <v>103.48220910253094</v>
      </c>
      <c r="U5696">
        <f t="shared" si="1071"/>
        <v>18.190895292030291</v>
      </c>
      <c r="V5696" s="16">
        <f t="shared" si="1072"/>
        <v>17.313669572927072</v>
      </c>
    </row>
    <row r="5697" spans="4:22" ht="15.75" x14ac:dyDescent="0.25">
      <c r="D5697" s="27">
        <v>31259</v>
      </c>
      <c r="E5697">
        <v>212</v>
      </c>
      <c r="F5697">
        <v>15.5</v>
      </c>
      <c r="G5697">
        <v>6.3</v>
      </c>
      <c r="H5697">
        <v>1.8090174209396683</v>
      </c>
      <c r="I5697" s="20">
        <f t="shared" si="1073"/>
        <v>2.4148794975901171</v>
      </c>
      <c r="J5697">
        <f t="shared" si="1074"/>
        <v>0.29364934690695826</v>
      </c>
      <c r="K5697" s="16">
        <f t="shared" si="1065"/>
        <v>0.75329202205144319</v>
      </c>
      <c r="L5697" s="16">
        <f t="shared" si="1066"/>
        <v>0.38982139503782587</v>
      </c>
      <c r="M5697" s="6"/>
      <c r="N5697" s="6">
        <f t="shared" si="1067"/>
        <v>1.4472139367517347</v>
      </c>
      <c r="O5697" s="6"/>
      <c r="P5697" s="6">
        <f t="shared" si="1068"/>
        <v>1.4698672633467771</v>
      </c>
      <c r="Q5697">
        <f t="shared" si="1075"/>
        <v>0.34494069700843649</v>
      </c>
      <c r="R5697">
        <f t="shared" si="1069"/>
        <v>1</v>
      </c>
      <c r="S5697">
        <f t="shared" si="1070"/>
        <v>1.4698672633467771</v>
      </c>
      <c r="T5697" s="6">
        <f t="shared" si="1076"/>
        <v>105.89999999999999</v>
      </c>
      <c r="U5697">
        <f t="shared" si="1071"/>
        <v>17.298090615120827</v>
      </c>
      <c r="V5697" s="16">
        <f t="shared" si="1072"/>
        <v>17.310772198985049</v>
      </c>
    </row>
    <row r="5698" spans="4:22" ht="15.75" x14ac:dyDescent="0.25">
      <c r="D5698" s="27">
        <v>31260</v>
      </c>
      <c r="E5698">
        <v>213</v>
      </c>
      <c r="F5698">
        <v>16.899999999999999</v>
      </c>
      <c r="G5698">
        <v>3.6</v>
      </c>
      <c r="H5698">
        <v>2.1593852201397419</v>
      </c>
      <c r="I5698" s="20">
        <f t="shared" si="1073"/>
        <v>2.4047188908867669</v>
      </c>
      <c r="J5698">
        <f t="shared" si="1074"/>
        <v>0.29241381713183084</v>
      </c>
      <c r="K5698" s="16">
        <f t="shared" si="1065"/>
        <v>0.73003351826167362</v>
      </c>
      <c r="L5698" s="16">
        <f t="shared" si="1066"/>
        <v>0.40054848142879085</v>
      </c>
      <c r="M5698" s="6"/>
      <c r="N5698" s="6">
        <f t="shared" si="1067"/>
        <v>1.7275081761117936</v>
      </c>
      <c r="O5698" s="6"/>
      <c r="P5698" s="6">
        <f t="shared" si="1068"/>
        <v>1.750161502706836</v>
      </c>
      <c r="Q5698">
        <f t="shared" si="1075"/>
        <v>0.35298999999999997</v>
      </c>
      <c r="R5698">
        <f t="shared" si="1069"/>
        <v>1</v>
      </c>
      <c r="S5698">
        <f t="shared" si="1070"/>
        <v>1.750161502706836</v>
      </c>
      <c r="T5698" s="6">
        <f t="shared" si="1076"/>
        <v>105.89999999999999</v>
      </c>
      <c r="U5698">
        <f t="shared" si="1071"/>
        <v>18.860498799712385</v>
      </c>
      <c r="V5698" s="16">
        <f t="shared" si="1072"/>
        <v>17.598990289440909</v>
      </c>
    </row>
    <row r="5699" spans="4:22" ht="15.75" x14ac:dyDescent="0.25">
      <c r="D5699" s="27">
        <v>31261</v>
      </c>
      <c r="E5699">
        <v>214</v>
      </c>
      <c r="F5699">
        <v>15.7</v>
      </c>
      <c r="G5699">
        <v>1.4</v>
      </c>
      <c r="H5699">
        <v>2.234159963514275</v>
      </c>
      <c r="I5699" s="20">
        <f t="shared" si="1073"/>
        <v>2.401469221830864</v>
      </c>
      <c r="J5699">
        <f t="shared" si="1074"/>
        <v>0.29201865737463306</v>
      </c>
      <c r="K5699" s="16">
        <f t="shared" si="1065"/>
        <v>0.73003351826167362</v>
      </c>
      <c r="L5699" s="16">
        <f t="shared" si="1066"/>
        <v>0.40000719154645958</v>
      </c>
      <c r="M5699" s="6"/>
      <c r="N5699" s="6">
        <f t="shared" si="1067"/>
        <v>1.78732797081142</v>
      </c>
      <c r="O5699" s="6"/>
      <c r="P5699" s="6">
        <f t="shared" si="1068"/>
        <v>1.8099812974064624</v>
      </c>
      <c r="Q5699">
        <f t="shared" si="1075"/>
        <v>0.35298999999999997</v>
      </c>
      <c r="R5699">
        <f t="shared" si="1069"/>
        <v>1</v>
      </c>
      <c r="S5699">
        <f t="shared" si="1070"/>
        <v>1.8099812974064624</v>
      </c>
      <c r="T5699" s="6">
        <f t="shared" si="1076"/>
        <v>105.51267202918858</v>
      </c>
      <c r="U5699">
        <f t="shared" si="1071"/>
        <v>17.521291784348193</v>
      </c>
      <c r="V5699" s="16">
        <f t="shared" si="1072"/>
        <v>17.584539924609729</v>
      </c>
    </row>
    <row r="5700" spans="4:22" ht="15.75" x14ac:dyDescent="0.25">
      <c r="D5700" s="27">
        <v>31262</v>
      </c>
      <c r="E5700">
        <v>215</v>
      </c>
      <c r="F5700">
        <v>14.8</v>
      </c>
      <c r="G5700">
        <v>0.7</v>
      </c>
      <c r="H5700">
        <v>1.9674597543906658</v>
      </c>
      <c r="I5700" s="20">
        <f t="shared" si="1073"/>
        <v>2.3689897791408461</v>
      </c>
      <c r="J5700">
        <f t="shared" si="1074"/>
        <v>0.28806915714352688</v>
      </c>
      <c r="K5700" s="16">
        <f t="shared" si="1065"/>
        <v>0.73373524397838086</v>
      </c>
      <c r="L5700" s="16">
        <f t="shared" si="1066"/>
        <v>0.39260640606765607</v>
      </c>
      <c r="M5700" s="6"/>
      <c r="N5700" s="6">
        <f t="shared" si="1067"/>
        <v>1.5739678035125326</v>
      </c>
      <c r="O5700" s="6"/>
      <c r="P5700" s="6">
        <f t="shared" si="1068"/>
        <v>1.596621130107575</v>
      </c>
      <c r="Q5700">
        <f t="shared" si="1075"/>
        <v>0.35170890676396194</v>
      </c>
      <c r="R5700">
        <f t="shared" si="1069"/>
        <v>1</v>
      </c>
      <c r="S5700">
        <f t="shared" si="1070"/>
        <v>1.596621130107575</v>
      </c>
      <c r="T5700" s="6">
        <f t="shared" si="1076"/>
        <v>104.63870422567605</v>
      </c>
      <c r="U5700">
        <f t="shared" si="1071"/>
        <v>16.51688652282505</v>
      </c>
      <c r="V5700" s="16">
        <f t="shared" si="1072"/>
        <v>17.385977788174397</v>
      </c>
    </row>
    <row r="5701" spans="4:22" ht="15.75" x14ac:dyDescent="0.25">
      <c r="D5701" s="27">
        <v>31263</v>
      </c>
      <c r="E5701">
        <v>216</v>
      </c>
      <c r="F5701">
        <v>13.7</v>
      </c>
      <c r="G5701">
        <v>3.7</v>
      </c>
      <c r="H5701">
        <v>2.1796436732674067</v>
      </c>
      <c r="I5701" s="20">
        <f t="shared" si="1073"/>
        <v>2.3086914433802175</v>
      </c>
      <c r="J5701">
        <f t="shared" si="1074"/>
        <v>0.28073687951503445</v>
      </c>
      <c r="K5701" s="16">
        <f t="shared" si="1065"/>
        <v>0.74215302602793143</v>
      </c>
      <c r="L5701" s="16">
        <f t="shared" si="1066"/>
        <v>0.3782735765662279</v>
      </c>
      <c r="M5701" s="6"/>
      <c r="N5701" s="6">
        <f t="shared" si="1067"/>
        <v>1.7437149386139255</v>
      </c>
      <c r="O5701" s="6"/>
      <c r="P5701" s="6">
        <f t="shared" si="1068"/>
        <v>1.7663682652089678</v>
      </c>
      <c r="Q5701">
        <f t="shared" si="1075"/>
        <v>0.34879568075225348</v>
      </c>
      <c r="R5701">
        <f t="shared" si="1069"/>
        <v>1</v>
      </c>
      <c r="S5701">
        <f t="shared" si="1070"/>
        <v>1.7663682652089678</v>
      </c>
      <c r="T5701" s="6">
        <f t="shared" si="1076"/>
        <v>105.89999999999999</v>
      </c>
      <c r="U5701">
        <f t="shared" si="1071"/>
        <v>15.289280092074538</v>
      </c>
      <c r="V5701" s="16">
        <f t="shared" si="1072"/>
        <v>16.996034035547652</v>
      </c>
    </row>
    <row r="5702" spans="4:22" ht="15.75" x14ac:dyDescent="0.25">
      <c r="D5702" s="27">
        <v>31264</v>
      </c>
      <c r="E5702">
        <v>217</v>
      </c>
      <c r="F5702">
        <v>14.6</v>
      </c>
      <c r="G5702">
        <v>9.4</v>
      </c>
      <c r="H5702">
        <v>2.6486232572233201</v>
      </c>
      <c r="I5702" s="20">
        <f t="shared" si="1073"/>
        <v>2.2425235470462055</v>
      </c>
      <c r="J5702">
        <f t="shared" si="1074"/>
        <v>0.2726908633208186</v>
      </c>
      <c r="K5702" s="16">
        <f t="shared" si="1065"/>
        <v>0.73003351826167362</v>
      </c>
      <c r="L5702" s="16">
        <f t="shared" si="1066"/>
        <v>0.37353197695653628</v>
      </c>
      <c r="M5702" s="6"/>
      <c r="N5702" s="6">
        <f t="shared" si="1067"/>
        <v>2.1188986057786563</v>
      </c>
      <c r="O5702" s="6"/>
      <c r="P5702" s="6">
        <f t="shared" si="1068"/>
        <v>2.1415519323736989</v>
      </c>
      <c r="Q5702">
        <f t="shared" si="1075"/>
        <v>0.35298999999999997</v>
      </c>
      <c r="R5702">
        <f t="shared" si="1069"/>
        <v>1</v>
      </c>
      <c r="S5702">
        <f t="shared" si="1070"/>
        <v>2.1415519323736989</v>
      </c>
      <c r="T5702" s="6">
        <f t="shared" si="1076"/>
        <v>105.89999999999999</v>
      </c>
      <c r="U5702">
        <f t="shared" si="1071"/>
        <v>16.293685353597684</v>
      </c>
      <c r="V5702" s="16">
        <f t="shared" si="1072"/>
        <v>16.865411256116232</v>
      </c>
    </row>
    <row r="5703" spans="4:22" ht="15.75" x14ac:dyDescent="0.25">
      <c r="D5703" s="27">
        <v>31265</v>
      </c>
      <c r="E5703">
        <v>218</v>
      </c>
      <c r="F5703">
        <v>14.3</v>
      </c>
      <c r="G5703">
        <v>0</v>
      </c>
      <c r="H5703">
        <v>1.8676621861061065</v>
      </c>
      <c r="I5703" s="20">
        <f t="shared" si="1073"/>
        <v>2.2060469963955827</v>
      </c>
      <c r="J5703">
        <f t="shared" si="1074"/>
        <v>0.26825531476170283</v>
      </c>
      <c r="K5703" s="16">
        <f t="shared" ref="K5703:K5766" si="1077">IF(theta&gt;topt,(1-rs)*(theta-topt)/(topt-Porosity)+1,IF(theta&lt;twilt,rwp*theta,(1-rwp)*(theta-twilt)/(topt-twilt)+rwp))</f>
        <v>0.73003351826167362</v>
      </c>
      <c r="L5703" s="16">
        <f t="shared" ref="L5703:L5766" si="1078">(soiltemp-tmin)^2/((30-tmin))^2</f>
        <v>0.36745616201357656</v>
      </c>
      <c r="M5703" s="6"/>
      <c r="N5703" s="6">
        <f t="shared" ref="N5703:N5766" si="1079">ET0*kc</f>
        <v>1.4941297488848853</v>
      </c>
      <c r="O5703" s="6"/>
      <c r="P5703" s="6">
        <f t="shared" ref="P5703:P5766" si="1080">(etc-Inter)</f>
        <v>1.5167830754799276</v>
      </c>
      <c r="Q5703">
        <f t="shared" si="1075"/>
        <v>0.35298999999999997</v>
      </c>
      <c r="R5703">
        <f t="shared" ref="R5703:R5766" si="1081">IF(MAX(0,(1-(0.9*tfield-theta)/(0.9*tfield-alfa*twilt))^2) &gt; 1, 1, MAX(0,(1-(0.9*tfield-theta)/(0.9*tfield-alfa*twilt))^2))</f>
        <v>1</v>
      </c>
      <c r="S5703">
        <f t="shared" ref="S5703:S5766" si="1082">epot*Kr</f>
        <v>1.5167830754799276</v>
      </c>
      <c r="T5703" s="6">
        <f t="shared" si="1076"/>
        <v>104.40587025111512</v>
      </c>
      <c r="U5703">
        <f t="shared" ref="U5703:U5766" si="1083">IF(Temperature &lt;0, 0.2*Temperature,Temperature*(s1_+(1-s1_)*EXP(-s2_*(LAI-LAIref))))</f>
        <v>15.958883599756636</v>
      </c>
      <c r="V5703" s="16">
        <f t="shared" si="1072"/>
        <v>16.696815279291183</v>
      </c>
    </row>
    <row r="5704" spans="4:22" ht="15.75" x14ac:dyDescent="0.25">
      <c r="D5704" s="27">
        <v>31266</v>
      </c>
      <c r="E5704">
        <v>219</v>
      </c>
      <c r="F5704">
        <v>15.4</v>
      </c>
      <c r="G5704">
        <v>0</v>
      </c>
      <c r="H5704">
        <v>2.5408750194882503</v>
      </c>
      <c r="I5704" s="20">
        <f t="shared" si="1073"/>
        <v>2.2695001041312075</v>
      </c>
      <c r="J5704">
        <f t="shared" si="1074"/>
        <v>0.27597121266235486</v>
      </c>
      <c r="K5704" s="16">
        <f t="shared" si="1077"/>
        <v>0.74439560938593075</v>
      </c>
      <c r="L5704" s="16">
        <f t="shared" si="1078"/>
        <v>0.37073191886503726</v>
      </c>
      <c r="M5704" s="6"/>
      <c r="N5704" s="6">
        <f t="shared" si="1079"/>
        <v>2.0327000155906005</v>
      </c>
      <c r="O5704" s="6"/>
      <c r="P5704" s="6">
        <f t="shared" si="1080"/>
        <v>2.0553533421856427</v>
      </c>
      <c r="Q5704">
        <f t="shared" si="1075"/>
        <v>0.34801956750371704</v>
      </c>
      <c r="R5704">
        <f t="shared" si="1081"/>
        <v>1</v>
      </c>
      <c r="S5704">
        <f t="shared" si="1082"/>
        <v>2.0553533421856427</v>
      </c>
      <c r="T5704" s="6">
        <f t="shared" si="1076"/>
        <v>102.37317023552453</v>
      </c>
      <c r="U5704">
        <f t="shared" si="1083"/>
        <v>17.186490030507144</v>
      </c>
      <c r="V5704" s="16">
        <f t="shared" ref="V5704:V5767" si="1084">V5703+(Tsurface-V5703)*att*EXP(-kz*z)*EXP(-klai*LAI)</f>
        <v>16.787884969695721</v>
      </c>
    </row>
    <row r="5705" spans="4:22" ht="15.75" x14ac:dyDescent="0.25">
      <c r="D5705" s="27">
        <v>31267</v>
      </c>
      <c r="E5705">
        <v>220</v>
      </c>
      <c r="F5705">
        <v>16</v>
      </c>
      <c r="G5705">
        <v>0</v>
      </c>
      <c r="H5705">
        <v>1.8424628515790591</v>
      </c>
      <c r="I5705" s="20">
        <f t="shared" ref="I5705:I5768" si="1085">K5705*L5705/CF</f>
        <v>2.3744027960177356</v>
      </c>
      <c r="J5705">
        <f t="shared" ref="J5705:J5768" si="1086">K5705*L5705</f>
        <v>0.28872737999575665</v>
      </c>
      <c r="K5705" s="16">
        <f t="shared" si="1077"/>
        <v>0.76397393439354544</v>
      </c>
      <c r="L5705" s="16">
        <f t="shared" si="1078"/>
        <v>0.37792831273092187</v>
      </c>
      <c r="M5705" s="6"/>
      <c r="N5705" s="6">
        <f t="shared" si="1079"/>
        <v>1.4739702812632474</v>
      </c>
      <c r="O5705" s="6"/>
      <c r="P5705" s="6">
        <f t="shared" si="1080"/>
        <v>1.4966236078582897</v>
      </c>
      <c r="Q5705">
        <f t="shared" ref="Q5705:Q5768" si="1087">IF(T5704/L &gt;= tfield, tfield-0.00001,T5704/L)</f>
        <v>0.34124390078508177</v>
      </c>
      <c r="R5705">
        <f t="shared" si="1081"/>
        <v>1</v>
      </c>
      <c r="S5705">
        <f t="shared" si="1082"/>
        <v>1.4966236078582897</v>
      </c>
      <c r="T5705" s="6">
        <f t="shared" ref="T5705:T5768" si="1088">(IF(T5704+Precipitation-actevapo-Inter&lt;0,0,IF(T5704+Precipitation-actevapo-Inter&gt;tfield*L,tfield*L,IF(T5704+Precipitation-actevapo-Inter&lt;twilt*L,twilt*L,T5704+Precipitation-actevapo-Inter))))</f>
        <v>100.89919995426128</v>
      </c>
      <c r="U5705">
        <f t="shared" si="1083"/>
        <v>17.856093538189242</v>
      </c>
      <c r="V5705" s="16">
        <f t="shared" si="1084"/>
        <v>16.986550356013087</v>
      </c>
    </row>
    <row r="5706" spans="4:22" ht="15.75" x14ac:dyDescent="0.25">
      <c r="D5706" s="27">
        <v>31268</v>
      </c>
      <c r="E5706">
        <v>221</v>
      </c>
      <c r="F5706">
        <v>17.100000000000001</v>
      </c>
      <c r="G5706">
        <v>0.7</v>
      </c>
      <c r="H5706">
        <v>3.2594909177903553</v>
      </c>
      <c r="I5706" s="20">
        <f t="shared" si="1085"/>
        <v>2.5102263896396617</v>
      </c>
      <c r="J5706">
        <f t="shared" si="1086"/>
        <v>0.30524352898018287</v>
      </c>
      <c r="K5706" s="16">
        <f t="shared" si="1077"/>
        <v>0.77817075094138854</v>
      </c>
      <c r="L5706" s="16">
        <f t="shared" si="1078"/>
        <v>0.39225777711500448</v>
      </c>
      <c r="M5706" s="6"/>
      <c r="N5706" s="6">
        <f t="shared" si="1079"/>
        <v>2.6075927342322842</v>
      </c>
      <c r="O5706" s="6"/>
      <c r="P5706" s="6">
        <f t="shared" si="1080"/>
        <v>2.6302460608273268</v>
      </c>
      <c r="Q5706">
        <f t="shared" si="1087"/>
        <v>0.33633066651420424</v>
      </c>
      <c r="R5706">
        <f t="shared" si="1081"/>
        <v>1</v>
      </c>
      <c r="S5706">
        <f t="shared" si="1082"/>
        <v>2.6302460608273268</v>
      </c>
      <c r="T5706" s="6">
        <f t="shared" si="1088"/>
        <v>98.991607220028996</v>
      </c>
      <c r="U5706">
        <f t="shared" si="1083"/>
        <v>19.083699968939754</v>
      </c>
      <c r="V5706" s="16">
        <f t="shared" si="1084"/>
        <v>17.376578156112984</v>
      </c>
    </row>
    <row r="5707" spans="4:22" ht="15.75" x14ac:dyDescent="0.25">
      <c r="D5707" s="27">
        <v>31269</v>
      </c>
      <c r="E5707">
        <v>222</v>
      </c>
      <c r="F5707">
        <v>15.2</v>
      </c>
      <c r="G5707">
        <v>4</v>
      </c>
      <c r="H5707">
        <v>1.3895440607374856</v>
      </c>
      <c r="I5707" s="20">
        <f t="shared" si="1085"/>
        <v>2.5508587124846329</v>
      </c>
      <c r="J5707">
        <f t="shared" si="1086"/>
        <v>0.31018441943813135</v>
      </c>
      <c r="K5707" s="16">
        <f t="shared" si="1077"/>
        <v>0.79654408210019834</v>
      </c>
      <c r="L5707" s="16">
        <f t="shared" si="1078"/>
        <v>0.38941274740286486</v>
      </c>
      <c r="M5707" s="6"/>
      <c r="N5707" s="6">
        <f t="shared" si="1079"/>
        <v>1.1116352485899885</v>
      </c>
      <c r="O5707" s="6"/>
      <c r="P5707" s="6">
        <f t="shared" si="1080"/>
        <v>1.1342885751850309</v>
      </c>
      <c r="Q5707">
        <f t="shared" si="1087"/>
        <v>0.32997202406676335</v>
      </c>
      <c r="R5707">
        <f t="shared" si="1081"/>
        <v>1</v>
      </c>
      <c r="S5707">
        <f t="shared" si="1082"/>
        <v>1.1342885751850309</v>
      </c>
      <c r="T5707" s="6">
        <f t="shared" si="1088"/>
        <v>101.87997197143902</v>
      </c>
      <c r="U5707">
        <f t="shared" si="1083"/>
        <v>16.963288861279779</v>
      </c>
      <c r="V5707" s="16">
        <f t="shared" si="1084"/>
        <v>17.299714629793716</v>
      </c>
    </row>
    <row r="5708" spans="4:22" ht="15.75" x14ac:dyDescent="0.25">
      <c r="D5708" s="27">
        <v>31270</v>
      </c>
      <c r="E5708">
        <v>223</v>
      </c>
      <c r="F5708">
        <v>15.7</v>
      </c>
      <c r="G5708">
        <v>1.2</v>
      </c>
      <c r="H5708">
        <v>1.7022078530591858</v>
      </c>
      <c r="I5708" s="20">
        <f t="shared" si="1085"/>
        <v>2.4714027917009713</v>
      </c>
      <c r="J5708">
        <f t="shared" si="1086"/>
        <v>0.3005225794708381</v>
      </c>
      <c r="K5708" s="16">
        <f t="shared" si="1077"/>
        <v>0.768724264414403</v>
      </c>
      <c r="L5708" s="16">
        <f t="shared" si="1078"/>
        <v>0.39093676807479144</v>
      </c>
      <c r="M5708" s="6"/>
      <c r="N5708" s="6">
        <f t="shared" si="1079"/>
        <v>1.3617662824473487</v>
      </c>
      <c r="O5708" s="6"/>
      <c r="P5708" s="6">
        <f t="shared" si="1080"/>
        <v>1.384419609042391</v>
      </c>
      <c r="Q5708">
        <f t="shared" si="1087"/>
        <v>0.33959990657146338</v>
      </c>
      <c r="R5708">
        <f t="shared" si="1081"/>
        <v>1</v>
      </c>
      <c r="S5708">
        <f t="shared" si="1082"/>
        <v>1.384419609042391</v>
      </c>
      <c r="T5708" s="6">
        <f t="shared" si="1088"/>
        <v>101.71820568899167</v>
      </c>
      <c r="U5708">
        <f t="shared" si="1083"/>
        <v>17.521291784348193</v>
      </c>
      <c r="V5708" s="16">
        <f t="shared" si="1084"/>
        <v>17.340923540026246</v>
      </c>
    </row>
    <row r="5709" spans="4:22" ht="15.75" x14ac:dyDescent="0.25">
      <c r="D5709" s="27">
        <v>31271</v>
      </c>
      <c r="E5709">
        <v>224</v>
      </c>
      <c r="F5709">
        <v>15.8</v>
      </c>
      <c r="G5709">
        <v>0</v>
      </c>
      <c r="H5709">
        <v>2.7685676361681368</v>
      </c>
      <c r="I5709" s="20">
        <f t="shared" si="1085"/>
        <v>2.4891616484253687</v>
      </c>
      <c r="J5709">
        <f t="shared" si="1086"/>
        <v>0.30268205644852481</v>
      </c>
      <c r="K5709" s="16">
        <f t="shared" si="1077"/>
        <v>0.7702823461917121</v>
      </c>
      <c r="L5709" s="16">
        <f t="shared" si="1078"/>
        <v>0.39294949176102711</v>
      </c>
      <c r="M5709" s="6"/>
      <c r="N5709" s="6">
        <f t="shared" si="1079"/>
        <v>2.2148541089345097</v>
      </c>
      <c r="O5709" s="6"/>
      <c r="P5709" s="6">
        <f t="shared" si="1080"/>
        <v>2.2375074355295519</v>
      </c>
      <c r="Q5709">
        <f t="shared" si="1087"/>
        <v>0.33906068562997227</v>
      </c>
      <c r="R5709">
        <f t="shared" si="1081"/>
        <v>1</v>
      </c>
      <c r="S5709">
        <f t="shared" si="1082"/>
        <v>2.2375074355295519</v>
      </c>
      <c r="T5709" s="6">
        <f t="shared" si="1088"/>
        <v>99.503351580057171</v>
      </c>
      <c r="U5709">
        <f t="shared" si="1083"/>
        <v>17.632892368961876</v>
      </c>
      <c r="V5709" s="16">
        <f t="shared" si="1084"/>
        <v>17.395223891010069</v>
      </c>
    </row>
    <row r="5710" spans="4:22" ht="15.75" x14ac:dyDescent="0.25">
      <c r="D5710" s="27">
        <v>31272</v>
      </c>
      <c r="E5710">
        <v>225</v>
      </c>
      <c r="F5710">
        <v>16.100000000000001</v>
      </c>
      <c r="G5710">
        <v>0</v>
      </c>
      <c r="H5710">
        <v>3.0380625062906015</v>
      </c>
      <c r="I5710" s="20">
        <f t="shared" si="1085"/>
        <v>2.5838870103144163</v>
      </c>
      <c r="J5710">
        <f t="shared" si="1086"/>
        <v>0.31420066045423301</v>
      </c>
      <c r="K5710" s="16">
        <f t="shared" si="1077"/>
        <v>0.79161512193657368</v>
      </c>
      <c r="L5710" s="16">
        <f t="shared" si="1078"/>
        <v>0.3969108873079456</v>
      </c>
      <c r="M5710" s="6"/>
      <c r="N5710" s="6">
        <f t="shared" si="1079"/>
        <v>2.4304500050324815</v>
      </c>
      <c r="O5710" s="6"/>
      <c r="P5710" s="6">
        <f t="shared" si="1080"/>
        <v>2.4531033316275241</v>
      </c>
      <c r="Q5710">
        <f t="shared" si="1087"/>
        <v>0.33167783860019057</v>
      </c>
      <c r="R5710">
        <f t="shared" si="1081"/>
        <v>1</v>
      </c>
      <c r="S5710">
        <f t="shared" si="1082"/>
        <v>2.4531033316275241</v>
      </c>
      <c r="T5710" s="6">
        <f t="shared" si="1088"/>
        <v>97.072901575024702</v>
      </c>
      <c r="U5710">
        <f t="shared" si="1083"/>
        <v>17.967694122802925</v>
      </c>
      <c r="V5710" s="16">
        <f t="shared" si="1084"/>
        <v>17.501691881539962</v>
      </c>
    </row>
    <row r="5711" spans="4:22" ht="15.75" x14ac:dyDescent="0.25">
      <c r="D5711" s="27">
        <v>31273</v>
      </c>
      <c r="E5711">
        <v>226</v>
      </c>
      <c r="F5711">
        <v>16.600000000000001</v>
      </c>
      <c r="G5711">
        <v>0</v>
      </c>
      <c r="H5711">
        <v>2.5445131141469903</v>
      </c>
      <c r="I5711" s="20">
        <f t="shared" si="1085"/>
        <v>2.7081223601041295</v>
      </c>
      <c r="J5711">
        <f t="shared" si="1086"/>
        <v>0.32930767898866214</v>
      </c>
      <c r="K5711" s="16">
        <f t="shared" si="1077"/>
        <v>0.81502444930820706</v>
      </c>
      <c r="L5711" s="16">
        <f t="shared" si="1078"/>
        <v>0.40404638077812094</v>
      </c>
      <c r="M5711" s="6"/>
      <c r="N5711" s="6">
        <f t="shared" si="1079"/>
        <v>2.0356104913175925</v>
      </c>
      <c r="O5711" s="6"/>
      <c r="P5711" s="6">
        <f t="shared" si="1080"/>
        <v>2.0582638179126347</v>
      </c>
      <c r="Q5711">
        <f t="shared" si="1087"/>
        <v>0.32357633858341567</v>
      </c>
      <c r="R5711">
        <f t="shared" si="1081"/>
        <v>1</v>
      </c>
      <c r="S5711">
        <f t="shared" si="1082"/>
        <v>2.0582638179126347</v>
      </c>
      <c r="T5711" s="6">
        <f t="shared" si="1088"/>
        <v>95.037291083707117</v>
      </c>
      <c r="U5711">
        <f t="shared" si="1083"/>
        <v>18.52569704587134</v>
      </c>
      <c r="V5711" s="16">
        <f t="shared" si="1084"/>
        <v>17.692136320541017</v>
      </c>
    </row>
    <row r="5712" spans="4:22" ht="15.75" x14ac:dyDescent="0.25">
      <c r="D5712" s="27">
        <v>31274</v>
      </c>
      <c r="E5712">
        <v>227</v>
      </c>
      <c r="F5712">
        <v>17.7</v>
      </c>
      <c r="G5712">
        <v>0.7</v>
      </c>
      <c r="H5712">
        <v>2.0725014389969458</v>
      </c>
      <c r="I5712" s="20">
        <f t="shared" si="1085"/>
        <v>2.8731740146322493</v>
      </c>
      <c r="J5712">
        <f t="shared" si="1086"/>
        <v>0.34937796017928152</v>
      </c>
      <c r="K5712" s="16">
        <f t="shared" si="1077"/>
        <v>0.83463080709944593</v>
      </c>
      <c r="L5712" s="16">
        <f t="shared" si="1078"/>
        <v>0.41860180238668482</v>
      </c>
      <c r="M5712" s="6"/>
      <c r="N5712" s="6">
        <f t="shared" si="1079"/>
        <v>1.6580011511975568</v>
      </c>
      <c r="O5712" s="6"/>
      <c r="P5712" s="6">
        <f t="shared" si="1080"/>
        <v>1.6806544777925991</v>
      </c>
      <c r="Q5712">
        <f t="shared" si="1087"/>
        <v>0.3167909702790237</v>
      </c>
      <c r="R5712">
        <f t="shared" si="1081"/>
        <v>0.98901844709746789</v>
      </c>
      <c r="S5712">
        <f t="shared" si="1082"/>
        <v>1.6621982817338423</v>
      </c>
      <c r="T5712" s="6">
        <f t="shared" si="1088"/>
        <v>94.097746128568332</v>
      </c>
      <c r="U5712">
        <f t="shared" si="1083"/>
        <v>19.753303476621848</v>
      </c>
      <c r="V5712" s="16">
        <f t="shared" si="1084"/>
        <v>18.075472104773631</v>
      </c>
    </row>
    <row r="5713" spans="4:22" ht="15.75" x14ac:dyDescent="0.25">
      <c r="D5713" s="27">
        <v>31275</v>
      </c>
      <c r="E5713">
        <v>228</v>
      </c>
      <c r="F5713">
        <v>14.5</v>
      </c>
      <c r="G5713">
        <v>0</v>
      </c>
      <c r="H5713">
        <v>1.6704473017251966</v>
      </c>
      <c r="I5713" s="20">
        <f t="shared" si="1085"/>
        <v>2.8114919170282517</v>
      </c>
      <c r="J5713">
        <f t="shared" si="1086"/>
        <v>0.34187741711063541</v>
      </c>
      <c r="K5713" s="16">
        <f t="shared" si="1077"/>
        <v>0.84368020757658779</v>
      </c>
      <c r="L5713" s="16">
        <f t="shared" si="1078"/>
        <v>0.405221568599617</v>
      </c>
      <c r="M5713" s="6"/>
      <c r="N5713" s="6">
        <f t="shared" si="1079"/>
        <v>1.3363578413801573</v>
      </c>
      <c r="O5713" s="6"/>
      <c r="P5713" s="6">
        <f t="shared" si="1080"/>
        <v>1.3590111679751997</v>
      </c>
      <c r="Q5713">
        <f t="shared" si="1087"/>
        <v>0.31365915376189446</v>
      </c>
      <c r="R5713">
        <f t="shared" si="1081"/>
        <v>0.95164874510272646</v>
      </c>
      <c r="S5713">
        <f t="shared" si="1082"/>
        <v>1.2933012725841895</v>
      </c>
      <c r="T5713" s="6">
        <f t="shared" si="1088"/>
        <v>92.827098182579192</v>
      </c>
      <c r="U5713">
        <f t="shared" si="1083"/>
        <v>16.182084768984001</v>
      </c>
      <c r="V5713" s="16">
        <f t="shared" si="1084"/>
        <v>17.723340004725479</v>
      </c>
    </row>
    <row r="5714" spans="4:22" ht="15.75" x14ac:dyDescent="0.25">
      <c r="D5714" s="27">
        <v>31276</v>
      </c>
      <c r="E5714">
        <v>229</v>
      </c>
      <c r="F5714">
        <v>17.8</v>
      </c>
      <c r="G5714">
        <v>0</v>
      </c>
      <c r="H5714">
        <v>2.0015539852370252</v>
      </c>
      <c r="I5714" s="20">
        <f t="shared" si="1085"/>
        <v>2.9589146600786922</v>
      </c>
      <c r="J5714">
        <f t="shared" si="1086"/>
        <v>0.35980402266556899</v>
      </c>
      <c r="K5714" s="16">
        <f t="shared" si="1077"/>
        <v>0.85591868756184297</v>
      </c>
      <c r="L5714" s="16">
        <f t="shared" si="1078"/>
        <v>0.42037173378057824</v>
      </c>
      <c r="M5714" s="6"/>
      <c r="N5714" s="6">
        <f t="shared" si="1079"/>
        <v>1.6012431881896203</v>
      </c>
      <c r="O5714" s="6"/>
      <c r="P5714" s="6">
        <f t="shared" si="1080"/>
        <v>1.6238965147846627</v>
      </c>
      <c r="Q5714">
        <f t="shared" si="1087"/>
        <v>0.30942366060859733</v>
      </c>
      <c r="R5714">
        <f t="shared" si="1081"/>
        <v>0.9022544392155013</v>
      </c>
      <c r="S5714">
        <f t="shared" si="1082"/>
        <v>1.4651678392910428</v>
      </c>
      <c r="T5714" s="6">
        <f t="shared" si="1088"/>
        <v>91.384583669883199</v>
      </c>
      <c r="U5714">
        <f t="shared" si="1083"/>
        <v>19.864904061235531</v>
      </c>
      <c r="V5714" s="16">
        <f t="shared" si="1084"/>
        <v>18.121628001244702</v>
      </c>
    </row>
    <row r="5715" spans="4:22" ht="15.75" x14ac:dyDescent="0.25">
      <c r="D5715" s="27">
        <v>31277</v>
      </c>
      <c r="E5715">
        <v>230</v>
      </c>
      <c r="F5715">
        <v>16.2</v>
      </c>
      <c r="G5715">
        <v>0</v>
      </c>
      <c r="H5715">
        <v>2.7741315314662627</v>
      </c>
      <c r="I5715" s="20">
        <f t="shared" si="1085"/>
        <v>3.0047842709506285</v>
      </c>
      <c r="J5715">
        <f t="shared" si="1086"/>
        <v>0.36538176734759642</v>
      </c>
      <c r="K5715" s="16">
        <f t="shared" si="1077"/>
        <v>0.86981253207463394</v>
      </c>
      <c r="L5715" s="16">
        <f t="shared" si="1078"/>
        <v>0.4200695596740896</v>
      </c>
      <c r="M5715" s="6"/>
      <c r="N5715" s="6">
        <f t="shared" si="1079"/>
        <v>2.2193052251730103</v>
      </c>
      <c r="O5715" s="6"/>
      <c r="P5715" s="6">
        <f t="shared" si="1080"/>
        <v>2.2419585517680529</v>
      </c>
      <c r="Q5715">
        <f t="shared" si="1087"/>
        <v>0.30461527889961065</v>
      </c>
      <c r="R5715">
        <f t="shared" si="1081"/>
        <v>0.84777447139121365</v>
      </c>
      <c r="S5715">
        <f t="shared" si="1082"/>
        <v>1.9006752261061719</v>
      </c>
      <c r="T5715" s="6">
        <f t="shared" si="1088"/>
        <v>89.506561770372073</v>
      </c>
      <c r="U5715">
        <f t="shared" si="1083"/>
        <v>18.079294707416608</v>
      </c>
      <c r="V5715" s="16">
        <f t="shared" si="1084"/>
        <v>18.113754856972601</v>
      </c>
    </row>
    <row r="5716" spans="4:22" ht="15.75" x14ac:dyDescent="0.25">
      <c r="D5716" s="27">
        <v>31278</v>
      </c>
      <c r="E5716">
        <v>231</v>
      </c>
      <c r="F5716">
        <v>16.3</v>
      </c>
      <c r="G5716">
        <v>7</v>
      </c>
      <c r="H5716">
        <v>1.7558075486182425</v>
      </c>
      <c r="I5716" s="20">
        <f t="shared" si="1085"/>
        <v>3.0712925644653248</v>
      </c>
      <c r="J5716">
        <f t="shared" si="1086"/>
        <v>0.37346917583898348</v>
      </c>
      <c r="K5716" s="16">
        <f t="shared" si="1077"/>
        <v>0.8879010462862913</v>
      </c>
      <c r="L5716" s="16">
        <f t="shared" si="1078"/>
        <v>0.42062026776637401</v>
      </c>
      <c r="M5716" s="6"/>
      <c r="N5716" s="6">
        <f t="shared" si="1079"/>
        <v>1.4046460388945941</v>
      </c>
      <c r="O5716" s="6"/>
      <c r="P5716" s="6">
        <f t="shared" si="1080"/>
        <v>1.4272993654896364</v>
      </c>
      <c r="Q5716">
        <f t="shared" si="1087"/>
        <v>0.29835520590124026</v>
      </c>
      <c r="R5716">
        <f t="shared" si="1081"/>
        <v>0.77938851909266127</v>
      </c>
      <c r="S5716">
        <f t="shared" si="1082"/>
        <v>1.1124207387708629</v>
      </c>
      <c r="T5716" s="6">
        <f t="shared" si="1088"/>
        <v>95.416794358196256</v>
      </c>
      <c r="U5716">
        <f t="shared" si="1083"/>
        <v>18.190895292030291</v>
      </c>
      <c r="V5716" s="16">
        <f t="shared" si="1084"/>
        <v>18.128101431961266</v>
      </c>
    </row>
    <row r="5717" spans="4:22" ht="15.75" x14ac:dyDescent="0.25">
      <c r="D5717" s="27">
        <v>31279</v>
      </c>
      <c r="E5717">
        <v>232</v>
      </c>
      <c r="F5717">
        <v>17.100000000000001</v>
      </c>
      <c r="G5717">
        <v>0.6</v>
      </c>
      <c r="H5717">
        <v>1.4597425284118049</v>
      </c>
      <c r="I5717" s="20">
        <f t="shared" si="1085"/>
        <v>2.9212086604601599</v>
      </c>
      <c r="J5717">
        <f t="shared" si="1086"/>
        <v>0.35521897311195544</v>
      </c>
      <c r="K5717" s="16">
        <f t="shared" si="1077"/>
        <v>0.83097555133498735</v>
      </c>
      <c r="L5717" s="16">
        <f t="shared" si="1078"/>
        <v>0.42747223133254092</v>
      </c>
      <c r="M5717" s="6"/>
      <c r="N5717" s="6">
        <f t="shared" si="1079"/>
        <v>1.1677940227294439</v>
      </c>
      <c r="O5717" s="6"/>
      <c r="P5717" s="6">
        <f t="shared" si="1080"/>
        <v>1.1904473493244863</v>
      </c>
      <c r="Q5717">
        <f t="shared" si="1087"/>
        <v>0.31805598119398754</v>
      </c>
      <c r="R5717">
        <f t="shared" si="1081"/>
        <v>1</v>
      </c>
      <c r="S5717">
        <f t="shared" si="1082"/>
        <v>1.1904473493244863</v>
      </c>
      <c r="T5717" s="6">
        <f t="shared" si="1088"/>
        <v>94.849000335466812</v>
      </c>
      <c r="U5717">
        <f t="shared" si="1083"/>
        <v>19.083699968939754</v>
      </c>
      <c r="V5717" s="16">
        <f t="shared" si="1084"/>
        <v>18.305823609176972</v>
      </c>
    </row>
    <row r="5718" spans="4:22" ht="15.75" x14ac:dyDescent="0.25">
      <c r="D5718" s="27">
        <v>31280</v>
      </c>
      <c r="E5718">
        <v>233</v>
      </c>
      <c r="F5718">
        <v>15.7</v>
      </c>
      <c r="G5718">
        <v>1.8</v>
      </c>
      <c r="H5718">
        <v>1.7310052680097581</v>
      </c>
      <c r="I5718" s="20">
        <f t="shared" si="1085"/>
        <v>2.9017108335805339</v>
      </c>
      <c r="J5718">
        <f t="shared" si="1086"/>
        <v>0.35284803736339293</v>
      </c>
      <c r="K5718" s="16">
        <f t="shared" si="1077"/>
        <v>0.83644436415985879</v>
      </c>
      <c r="L5718" s="16">
        <f t="shared" si="1078"/>
        <v>0.42184280566920962</v>
      </c>
      <c r="M5718" s="6"/>
      <c r="N5718" s="6">
        <f t="shared" si="1079"/>
        <v>1.3848042144078065</v>
      </c>
      <c r="O5718" s="6"/>
      <c r="P5718" s="6">
        <f t="shared" si="1080"/>
        <v>1.4074575410028489</v>
      </c>
      <c r="Q5718">
        <f t="shared" si="1087"/>
        <v>0.31616333445155603</v>
      </c>
      <c r="R5718">
        <f t="shared" si="1081"/>
        <v>0.98147166197795011</v>
      </c>
      <c r="S5718">
        <f t="shared" si="1082"/>
        <v>1.3813796919314649</v>
      </c>
      <c r="T5718" s="6">
        <f t="shared" si="1088"/>
        <v>95.290273970130386</v>
      </c>
      <c r="U5718">
        <f t="shared" si="1083"/>
        <v>17.521291784348193</v>
      </c>
      <c r="V5718" s="16">
        <f t="shared" si="1084"/>
        <v>18.159916412160491</v>
      </c>
    </row>
    <row r="5719" spans="4:22" ht="15.75" x14ac:dyDescent="0.25">
      <c r="D5719" s="27">
        <v>31281</v>
      </c>
      <c r="E5719">
        <v>234</v>
      </c>
      <c r="F5719">
        <v>14.4</v>
      </c>
      <c r="G5719">
        <v>0</v>
      </c>
      <c r="H5719">
        <v>1.5508503805004576</v>
      </c>
      <c r="I5719" s="20">
        <f t="shared" si="1085"/>
        <v>2.7856060944294536</v>
      </c>
      <c r="J5719">
        <f t="shared" si="1086"/>
        <v>0.33872970108262157</v>
      </c>
      <c r="K5719" s="16">
        <f t="shared" si="1077"/>
        <v>0.83219415578160749</v>
      </c>
      <c r="L5719" s="16">
        <f t="shared" si="1078"/>
        <v>0.4070320594410835</v>
      </c>
      <c r="M5719" s="6"/>
      <c r="N5719" s="6">
        <f t="shared" si="1079"/>
        <v>1.2406803044003663</v>
      </c>
      <c r="O5719" s="6"/>
      <c r="P5719" s="6">
        <f t="shared" si="1080"/>
        <v>1.2633336309954086</v>
      </c>
      <c r="Q5719">
        <f t="shared" si="1087"/>
        <v>0.31763424656710126</v>
      </c>
      <c r="R5719">
        <f t="shared" si="1081"/>
        <v>0.99920363005115864</v>
      </c>
      <c r="S5719">
        <f t="shared" si="1082"/>
        <v>1.2623275500563234</v>
      </c>
      <c r="T5719" s="6">
        <f t="shared" si="1088"/>
        <v>94.050599746669107</v>
      </c>
      <c r="U5719">
        <f t="shared" si="1083"/>
        <v>16.070484184370319</v>
      </c>
      <c r="V5719" s="16">
        <f t="shared" si="1084"/>
        <v>17.771323891035809</v>
      </c>
    </row>
    <row r="5720" spans="4:22" ht="15.75" x14ac:dyDescent="0.25">
      <c r="D5720" s="27">
        <v>31282</v>
      </c>
      <c r="E5720">
        <v>235</v>
      </c>
      <c r="F5720">
        <v>13.6</v>
      </c>
      <c r="G5720">
        <v>4.2</v>
      </c>
      <c r="H5720">
        <v>1.9063984852568414</v>
      </c>
      <c r="I5720" s="20">
        <f t="shared" si="1085"/>
        <v>2.7005038502904668</v>
      </c>
      <c r="J5720">
        <f t="shared" si="1086"/>
        <v>0.32838126819532076</v>
      </c>
      <c r="K5720" s="16">
        <f t="shared" si="1077"/>
        <v>0.84413430664712275</v>
      </c>
      <c r="L5720" s="16">
        <f t="shared" si="1078"/>
        <v>0.38901542753266566</v>
      </c>
      <c r="M5720" s="6"/>
      <c r="N5720" s="6">
        <f t="shared" si="1079"/>
        <v>1.5251187882054733</v>
      </c>
      <c r="O5720" s="6"/>
      <c r="P5720" s="6">
        <f t="shared" si="1080"/>
        <v>1.5477721148005157</v>
      </c>
      <c r="Q5720">
        <f t="shared" si="1087"/>
        <v>0.3135019991555637</v>
      </c>
      <c r="R5720">
        <f t="shared" si="1081"/>
        <v>0.94979249520625431</v>
      </c>
      <c r="S5720">
        <f t="shared" si="1082"/>
        <v>1.4700623389270429</v>
      </c>
      <c r="T5720" s="6">
        <f t="shared" si="1088"/>
        <v>96.803190734337122</v>
      </c>
      <c r="U5720">
        <f t="shared" si="1083"/>
        <v>15.177679507460855</v>
      </c>
      <c r="V5720" s="16">
        <f t="shared" si="1084"/>
        <v>17.28895801359349</v>
      </c>
    </row>
    <row r="5721" spans="4:22" ht="15.75" x14ac:dyDescent="0.25">
      <c r="D5721" s="27">
        <v>31283</v>
      </c>
      <c r="E5721">
        <v>236</v>
      </c>
      <c r="F5721">
        <v>12.5</v>
      </c>
      <c r="G5721">
        <v>0</v>
      </c>
      <c r="H5721">
        <v>1.3966291711379351</v>
      </c>
      <c r="I5721" s="20">
        <f t="shared" si="1085"/>
        <v>2.4637756950941805</v>
      </c>
      <c r="J5721">
        <f t="shared" si="1086"/>
        <v>0.29959512452345233</v>
      </c>
      <c r="K5721" s="16">
        <f t="shared" si="1077"/>
        <v>0.8176222190019925</v>
      </c>
      <c r="L5721" s="16">
        <f t="shared" si="1078"/>
        <v>0.36642243515488687</v>
      </c>
      <c r="M5721" s="6"/>
      <c r="N5721" s="6">
        <f t="shared" si="1079"/>
        <v>1.117303336910348</v>
      </c>
      <c r="O5721" s="6"/>
      <c r="P5721" s="6">
        <f t="shared" si="1080"/>
        <v>1.1399566635053904</v>
      </c>
      <c r="Q5721">
        <f t="shared" si="1087"/>
        <v>0.32267730244779042</v>
      </c>
      <c r="R5721">
        <f t="shared" si="1081"/>
        <v>1</v>
      </c>
      <c r="S5721">
        <f t="shared" si="1082"/>
        <v>1.1399566635053904</v>
      </c>
      <c r="T5721" s="6">
        <f t="shared" si="1088"/>
        <v>95.685887397426782</v>
      </c>
      <c r="U5721">
        <f t="shared" si="1083"/>
        <v>13.950073076710346</v>
      </c>
      <c r="V5721" s="16">
        <f t="shared" si="1084"/>
        <v>16.667992328221214</v>
      </c>
    </row>
    <row r="5722" spans="4:22" ht="15.75" x14ac:dyDescent="0.25">
      <c r="D5722" s="27">
        <v>31284</v>
      </c>
      <c r="E5722">
        <v>237</v>
      </c>
      <c r="F5722">
        <v>15.2</v>
      </c>
      <c r="G5722">
        <v>0</v>
      </c>
      <c r="H5722">
        <v>1.7510446931811978</v>
      </c>
      <c r="I5722" s="20">
        <f t="shared" si="1085"/>
        <v>2.5096304383883798</v>
      </c>
      <c r="J5722">
        <f t="shared" si="1086"/>
        <v>0.30517106130802701</v>
      </c>
      <c r="K5722" s="16">
        <f t="shared" si="1077"/>
        <v>0.82838373210985139</v>
      </c>
      <c r="L5722" s="16">
        <f t="shared" si="1078"/>
        <v>0.3683933538032812</v>
      </c>
      <c r="M5722" s="6"/>
      <c r="N5722" s="6">
        <f t="shared" si="1079"/>
        <v>1.4008357545449583</v>
      </c>
      <c r="O5722" s="6"/>
      <c r="P5722" s="6">
        <f t="shared" si="1080"/>
        <v>1.4234890811400007</v>
      </c>
      <c r="Q5722">
        <f t="shared" si="1087"/>
        <v>0.31895295799142259</v>
      </c>
      <c r="R5722">
        <f t="shared" si="1081"/>
        <v>1</v>
      </c>
      <c r="S5722">
        <f t="shared" si="1082"/>
        <v>1.4234890811400007</v>
      </c>
      <c r="T5722" s="6">
        <f t="shared" si="1088"/>
        <v>94.285051642881825</v>
      </c>
      <c r="U5722">
        <f t="shared" si="1083"/>
        <v>16.963288861279779</v>
      </c>
      <c r="V5722" s="16">
        <f t="shared" si="1084"/>
        <v>16.722911565483084</v>
      </c>
    </row>
    <row r="5723" spans="4:22" ht="15.75" x14ac:dyDescent="0.25">
      <c r="D5723" s="27">
        <v>31285</v>
      </c>
      <c r="E5723">
        <v>238</v>
      </c>
      <c r="F5723">
        <v>13.6</v>
      </c>
      <c r="G5723">
        <v>0</v>
      </c>
      <c r="H5723">
        <v>1.8464203385411597</v>
      </c>
      <c r="I5723" s="20">
        <f t="shared" si="1085"/>
        <v>2.4795083348264986</v>
      </c>
      <c r="J5723">
        <f t="shared" si="1086"/>
        <v>0.3015082135149022</v>
      </c>
      <c r="K5723" s="16">
        <f t="shared" si="1077"/>
        <v>0.84187613997840738</v>
      </c>
      <c r="L5723" s="16">
        <f t="shared" si="1078"/>
        <v>0.35813844720986554</v>
      </c>
      <c r="M5723" s="6"/>
      <c r="N5723" s="6">
        <f t="shared" si="1079"/>
        <v>1.4771362708329279</v>
      </c>
      <c r="O5723" s="6"/>
      <c r="P5723" s="6">
        <f t="shared" si="1080"/>
        <v>1.4997895974279702</v>
      </c>
      <c r="Q5723">
        <f t="shared" si="1087"/>
        <v>0.31428350547627276</v>
      </c>
      <c r="R5723">
        <f t="shared" si="1081"/>
        <v>0.95904124853927097</v>
      </c>
      <c r="S5723">
        <f t="shared" si="1082"/>
        <v>1.4383600880635312</v>
      </c>
      <c r="T5723" s="6">
        <f t="shared" si="1088"/>
        <v>92.86934488141334</v>
      </c>
      <c r="U5723">
        <f t="shared" si="1083"/>
        <v>15.177679507460855</v>
      </c>
      <c r="V5723" s="16">
        <f t="shared" si="1084"/>
        <v>16.435529369897537</v>
      </c>
    </row>
    <row r="5724" spans="4:22" ht="15.75" x14ac:dyDescent="0.25">
      <c r="D5724" s="27">
        <v>31286</v>
      </c>
      <c r="E5724">
        <v>239</v>
      </c>
      <c r="F5724">
        <v>14.3</v>
      </c>
      <c r="G5724">
        <v>0</v>
      </c>
      <c r="H5724">
        <v>2.1246305419876301</v>
      </c>
      <c r="I5724" s="20">
        <f t="shared" si="1085"/>
        <v>2.4976188569478324</v>
      </c>
      <c r="J5724">
        <f t="shared" si="1086"/>
        <v>0.30371045300485644</v>
      </c>
      <c r="K5724" s="16">
        <f t="shared" si="1077"/>
        <v>0.85551178069219691</v>
      </c>
      <c r="L5724" s="16">
        <f t="shared" si="1078"/>
        <v>0.35500440772320341</v>
      </c>
      <c r="M5724" s="6"/>
      <c r="N5724" s="6">
        <f t="shared" si="1079"/>
        <v>1.6997044335901041</v>
      </c>
      <c r="O5724" s="6"/>
      <c r="P5724" s="6">
        <f t="shared" si="1080"/>
        <v>1.7223577601851465</v>
      </c>
      <c r="Q5724">
        <f t="shared" si="1087"/>
        <v>0.30956448293804445</v>
      </c>
      <c r="R5724">
        <f t="shared" si="1081"/>
        <v>0.90387555452535429</v>
      </c>
      <c r="S5724">
        <f t="shared" si="1082"/>
        <v>1.5567970755783964</v>
      </c>
      <c r="T5724" s="6">
        <f t="shared" si="1088"/>
        <v>91.335201132429987</v>
      </c>
      <c r="U5724">
        <f t="shared" si="1083"/>
        <v>15.958883599756636</v>
      </c>
      <c r="V5724" s="16">
        <f t="shared" si="1084"/>
        <v>16.346882808865804</v>
      </c>
    </row>
    <row r="5725" spans="4:22" ht="15.75" x14ac:dyDescent="0.25">
      <c r="D5725" s="27">
        <v>31287</v>
      </c>
      <c r="E5725">
        <v>240</v>
      </c>
      <c r="F5725">
        <v>14.6</v>
      </c>
      <c r="G5725">
        <v>0</v>
      </c>
      <c r="H5725">
        <v>1.829503461587223</v>
      </c>
      <c r="I5725" s="20">
        <f t="shared" si="1085"/>
        <v>2.5382604189930515</v>
      </c>
      <c r="J5725">
        <f t="shared" si="1086"/>
        <v>0.30865246694955506</v>
      </c>
      <c r="K5725" s="16">
        <f t="shared" si="1077"/>
        <v>0.87028816908970952</v>
      </c>
      <c r="L5725" s="16">
        <f t="shared" si="1078"/>
        <v>0.35465547839446626</v>
      </c>
      <c r="M5725" s="6"/>
      <c r="N5725" s="6">
        <f t="shared" si="1079"/>
        <v>1.4636027692697784</v>
      </c>
      <c r="O5725" s="6"/>
      <c r="P5725" s="6">
        <f t="shared" si="1080"/>
        <v>1.4862560958648208</v>
      </c>
      <c r="Q5725">
        <f t="shared" si="1087"/>
        <v>0.30445067044143331</v>
      </c>
      <c r="R5725">
        <f t="shared" si="1081"/>
        <v>0.84593945462316555</v>
      </c>
      <c r="S5725">
        <f t="shared" si="1082"/>
        <v>1.2572826711662417</v>
      </c>
      <c r="T5725" s="6">
        <f t="shared" si="1088"/>
        <v>90.100571787858797</v>
      </c>
      <c r="U5725">
        <f t="shared" si="1083"/>
        <v>16.293685353597684</v>
      </c>
      <c r="V5725" s="16">
        <f t="shared" si="1084"/>
        <v>16.336989148288968</v>
      </c>
    </row>
    <row r="5726" spans="4:22" ht="15.75" x14ac:dyDescent="0.25">
      <c r="D5726" s="27">
        <v>31288</v>
      </c>
      <c r="E5726">
        <v>241</v>
      </c>
      <c r="F5726">
        <v>15.9</v>
      </c>
      <c r="G5726">
        <v>0</v>
      </c>
      <c r="H5726">
        <v>3.0731268513855454</v>
      </c>
      <c r="I5726" s="20">
        <f t="shared" si="1085"/>
        <v>2.6403382995824938</v>
      </c>
      <c r="J5726">
        <f t="shared" si="1086"/>
        <v>0.32106513722923125</v>
      </c>
      <c r="K5726" s="16">
        <f t="shared" si="1077"/>
        <v>0.88217972927397514</v>
      </c>
      <c r="L5726" s="16">
        <f t="shared" si="1078"/>
        <v>0.36394526713220282</v>
      </c>
      <c r="M5726" s="6"/>
      <c r="N5726" s="6">
        <f t="shared" si="1079"/>
        <v>2.4585014811084367</v>
      </c>
      <c r="O5726" s="6"/>
      <c r="P5726" s="6">
        <f t="shared" si="1080"/>
        <v>2.4811548077034793</v>
      </c>
      <c r="Q5726">
        <f t="shared" si="1087"/>
        <v>0.30033523929286265</v>
      </c>
      <c r="R5726">
        <f t="shared" si="1081"/>
        <v>0.80070778934043219</v>
      </c>
      <c r="S5726">
        <f t="shared" si="1082"/>
        <v>1.9866799810876381</v>
      </c>
      <c r="T5726" s="6">
        <f t="shared" si="1088"/>
        <v>88.136545133366212</v>
      </c>
      <c r="U5726">
        <f t="shared" si="1083"/>
        <v>17.744492953575559</v>
      </c>
      <c r="V5726" s="16">
        <f t="shared" si="1084"/>
        <v>16.598756649007267</v>
      </c>
    </row>
    <row r="5727" spans="4:22" ht="15.75" x14ac:dyDescent="0.25">
      <c r="D5727" s="27">
        <v>31289</v>
      </c>
      <c r="E5727">
        <v>242</v>
      </c>
      <c r="F5727">
        <v>12.8</v>
      </c>
      <c r="G5727">
        <v>0.8</v>
      </c>
      <c r="H5727">
        <v>2.06419467921513</v>
      </c>
      <c r="I5727" s="20">
        <f t="shared" si="1085"/>
        <v>2.584256057183385</v>
      </c>
      <c r="J5727">
        <f t="shared" si="1086"/>
        <v>0.31424553655349963</v>
      </c>
      <c r="K5727" s="16">
        <f t="shared" si="1077"/>
        <v>0.90109661414156439</v>
      </c>
      <c r="L5727" s="16">
        <f t="shared" si="1078"/>
        <v>0.34873678540326963</v>
      </c>
      <c r="M5727" s="6"/>
      <c r="N5727" s="6">
        <f t="shared" si="1079"/>
        <v>1.651355743372104</v>
      </c>
      <c r="O5727" s="6"/>
      <c r="P5727" s="6">
        <f t="shared" si="1080"/>
        <v>1.6740090699671464</v>
      </c>
      <c r="Q5727">
        <f t="shared" si="1087"/>
        <v>0.29378848377788735</v>
      </c>
      <c r="R5727">
        <f t="shared" si="1081"/>
        <v>0.73131486676755797</v>
      </c>
      <c r="S5727">
        <f t="shared" si="1082"/>
        <v>1.2242277199707072</v>
      </c>
      <c r="T5727" s="6">
        <f t="shared" si="1088"/>
        <v>87.734970739990544</v>
      </c>
      <c r="U5727">
        <f t="shared" si="1083"/>
        <v>14.284874830551395</v>
      </c>
      <c r="V5727" s="16">
        <f t="shared" si="1084"/>
        <v>16.168421002098395</v>
      </c>
    </row>
    <row r="5728" spans="4:22" ht="15.75" x14ac:dyDescent="0.25">
      <c r="D5728" s="27">
        <v>31290</v>
      </c>
      <c r="E5728">
        <v>243</v>
      </c>
      <c r="F5728">
        <v>14.3</v>
      </c>
      <c r="G5728">
        <v>0.7</v>
      </c>
      <c r="H5728">
        <v>1.3540171860795562</v>
      </c>
      <c r="I5728" s="20">
        <f t="shared" si="1085"/>
        <v>2.5852183767295291</v>
      </c>
      <c r="J5728">
        <f t="shared" si="1086"/>
        <v>0.31436255461031076</v>
      </c>
      <c r="K5728" s="16">
        <f t="shared" si="1077"/>
        <v>0.90496445195724917</v>
      </c>
      <c r="L5728" s="16">
        <f t="shared" si="1078"/>
        <v>0.34737558357171955</v>
      </c>
      <c r="M5728" s="6"/>
      <c r="N5728" s="6">
        <f t="shared" si="1079"/>
        <v>1.0832137488636451</v>
      </c>
      <c r="O5728" s="6"/>
      <c r="P5728" s="6">
        <f t="shared" si="1080"/>
        <v>1.1058670754586875</v>
      </c>
      <c r="Q5728">
        <f t="shared" si="1087"/>
        <v>0.29244990246663516</v>
      </c>
      <c r="R5728">
        <f t="shared" si="1081"/>
        <v>0.7175136856992631</v>
      </c>
      <c r="S5728">
        <f t="shared" si="1082"/>
        <v>0.79347476120582794</v>
      </c>
      <c r="T5728" s="6">
        <f t="shared" si="1088"/>
        <v>87.664149305379766</v>
      </c>
      <c r="U5728">
        <f t="shared" si="1083"/>
        <v>15.958883599756636</v>
      </c>
      <c r="V5728" s="16">
        <f t="shared" si="1084"/>
        <v>16.129451244494906</v>
      </c>
    </row>
    <row r="5729" spans="4:22" ht="15.75" x14ac:dyDescent="0.25">
      <c r="D5729" s="27">
        <v>31291</v>
      </c>
      <c r="E5729">
        <v>244</v>
      </c>
      <c r="F5729">
        <v>15.1</v>
      </c>
      <c r="G5729">
        <v>5.3</v>
      </c>
      <c r="H5729">
        <v>1.2999342800092497</v>
      </c>
      <c r="I5729" s="20">
        <f t="shared" si="1085"/>
        <v>2.6221940761374354</v>
      </c>
      <c r="J5729">
        <f t="shared" si="1086"/>
        <v>0.31885879965831215</v>
      </c>
      <c r="K5729" s="16">
        <f t="shared" si="1077"/>
        <v>0.90564658166339396</v>
      </c>
      <c r="L5729" s="16">
        <f t="shared" si="1078"/>
        <v>0.35207862108049554</v>
      </c>
      <c r="M5729" s="6"/>
      <c r="N5729" s="6">
        <f t="shared" si="1079"/>
        <v>1.0399474240073998</v>
      </c>
      <c r="O5729" s="6"/>
      <c r="P5729" s="6">
        <f t="shared" si="1080"/>
        <v>1.0626007506024422</v>
      </c>
      <c r="Q5729">
        <f t="shared" si="1087"/>
        <v>0.29221383101793258</v>
      </c>
      <c r="R5729">
        <f t="shared" si="1081"/>
        <v>0.7150933546324123</v>
      </c>
      <c r="S5729">
        <f t="shared" si="1082"/>
        <v>0.75985873538321969</v>
      </c>
      <c r="T5729" s="6">
        <f t="shared" si="1088"/>
        <v>92.226943896591592</v>
      </c>
      <c r="U5729">
        <f t="shared" si="1083"/>
        <v>16.851688276666096</v>
      </c>
      <c r="V5729" s="16">
        <f t="shared" si="1084"/>
        <v>16.263772858495201</v>
      </c>
    </row>
    <row r="5730" spans="4:22" ht="15.75" x14ac:dyDescent="0.25">
      <c r="D5730" s="27">
        <v>31292</v>
      </c>
      <c r="E5730">
        <v>245</v>
      </c>
      <c r="F5730">
        <v>13</v>
      </c>
      <c r="G5730">
        <v>5.2</v>
      </c>
      <c r="H5730">
        <v>1.2741997110386016</v>
      </c>
      <c r="I5730" s="20">
        <f t="shared" si="1085"/>
        <v>2.4143233415620964</v>
      </c>
      <c r="J5730">
        <f t="shared" si="1086"/>
        <v>0.29358171833395091</v>
      </c>
      <c r="K5730" s="16">
        <f t="shared" si="1077"/>
        <v>0.86169918422916081</v>
      </c>
      <c r="L5730" s="16">
        <f t="shared" si="1078"/>
        <v>0.34070093567116067</v>
      </c>
      <c r="M5730" s="6"/>
      <c r="N5730" s="6">
        <f t="shared" si="1079"/>
        <v>1.0193597688308813</v>
      </c>
      <c r="O5730" s="6"/>
      <c r="P5730" s="6">
        <f t="shared" si="1080"/>
        <v>1.0420130954259237</v>
      </c>
      <c r="Q5730">
        <f t="shared" si="1087"/>
        <v>0.30742314632197199</v>
      </c>
      <c r="R5730">
        <f t="shared" si="1081"/>
        <v>0.8793821205962854</v>
      </c>
      <c r="S5730">
        <f t="shared" si="1082"/>
        <v>0.9163276855447483</v>
      </c>
      <c r="T5730" s="6">
        <f t="shared" si="1088"/>
        <v>96.5332695376419</v>
      </c>
      <c r="U5730">
        <f t="shared" si="1083"/>
        <v>14.508075999778759</v>
      </c>
      <c r="V5730" s="16">
        <f t="shared" si="1084"/>
        <v>15.937248427798126</v>
      </c>
    </row>
    <row r="5731" spans="4:22" ht="15.75" x14ac:dyDescent="0.25">
      <c r="D5731" s="27">
        <v>31293</v>
      </c>
      <c r="E5731">
        <v>246</v>
      </c>
      <c r="F5731">
        <v>12.5</v>
      </c>
      <c r="G5731">
        <v>8.8000000000000007</v>
      </c>
      <c r="H5731">
        <v>1.1836587907981901</v>
      </c>
      <c r="I5731" s="20">
        <f t="shared" si="1085"/>
        <v>2.2127689161468505</v>
      </c>
      <c r="J5731">
        <f t="shared" si="1086"/>
        <v>0.26907270020345703</v>
      </c>
      <c r="K5731" s="16">
        <f t="shared" si="1077"/>
        <v>0.8202220147784528</v>
      </c>
      <c r="L5731" s="16">
        <f t="shared" si="1078"/>
        <v>0.3280486201972222</v>
      </c>
      <c r="M5731" s="6"/>
      <c r="N5731" s="6">
        <f t="shared" si="1079"/>
        <v>0.94692703263855216</v>
      </c>
      <c r="O5731" s="6"/>
      <c r="P5731" s="6">
        <f t="shared" si="1080"/>
        <v>0.96958035923359454</v>
      </c>
      <c r="Q5731">
        <f t="shared" si="1087"/>
        <v>0.32177756512547301</v>
      </c>
      <c r="R5731">
        <f t="shared" si="1081"/>
        <v>1</v>
      </c>
      <c r="S5731">
        <f t="shared" si="1082"/>
        <v>0.96958035923359454</v>
      </c>
      <c r="T5731" s="6">
        <f t="shared" si="1088"/>
        <v>104.38634250500336</v>
      </c>
      <c r="U5731">
        <f t="shared" si="1083"/>
        <v>13.950073076710346</v>
      </c>
      <c r="V5731" s="16">
        <f t="shared" si="1084"/>
        <v>15.56767363646224</v>
      </c>
    </row>
    <row r="5732" spans="4:22" ht="15.75" x14ac:dyDescent="0.25">
      <c r="D5732" s="27">
        <v>31294</v>
      </c>
      <c r="E5732">
        <v>247</v>
      </c>
      <c r="F5732">
        <v>13.7</v>
      </c>
      <c r="G5732">
        <v>0.1</v>
      </c>
      <c r="H5732">
        <v>1.4261294296918343</v>
      </c>
      <c r="I5732" s="20">
        <f t="shared" si="1085"/>
        <v>1.9979777442569826</v>
      </c>
      <c r="J5732">
        <f t="shared" si="1086"/>
        <v>0.24295409370164908</v>
      </c>
      <c r="K5732" s="16">
        <f t="shared" si="1077"/>
        <v>0.74458369447330708</v>
      </c>
      <c r="L5732" s="16">
        <f t="shared" si="1078"/>
        <v>0.3262952110084904</v>
      </c>
      <c r="M5732" s="6"/>
      <c r="N5732" s="6">
        <f t="shared" si="1079"/>
        <v>1.1409035437534676</v>
      </c>
      <c r="O5732" s="6"/>
      <c r="P5732" s="6">
        <f t="shared" si="1080"/>
        <v>1.16355687034851</v>
      </c>
      <c r="Q5732">
        <f t="shared" si="1087"/>
        <v>0.34795447501667787</v>
      </c>
      <c r="R5732">
        <f t="shared" si="1081"/>
        <v>1</v>
      </c>
      <c r="S5732">
        <f t="shared" si="1082"/>
        <v>1.16355687034851</v>
      </c>
      <c r="T5732" s="6">
        <f t="shared" si="1088"/>
        <v>103.34543896124988</v>
      </c>
      <c r="U5732">
        <f t="shared" si="1083"/>
        <v>15.289280092074538</v>
      </c>
      <c r="V5732" s="16">
        <f t="shared" si="1084"/>
        <v>15.515898016348986</v>
      </c>
    </row>
    <row r="5733" spans="4:22" ht="15.75" x14ac:dyDescent="0.25">
      <c r="D5733" s="27">
        <v>31295</v>
      </c>
      <c r="E5733">
        <v>248</v>
      </c>
      <c r="F5733">
        <v>10.9</v>
      </c>
      <c r="G5733">
        <v>0.3</v>
      </c>
      <c r="H5733">
        <v>1.677222503098988</v>
      </c>
      <c r="I5733" s="20">
        <f t="shared" si="1085"/>
        <v>1.8961768041527127</v>
      </c>
      <c r="J5733">
        <f t="shared" si="1086"/>
        <v>0.23057509938496987</v>
      </c>
      <c r="K5733" s="16">
        <f t="shared" si="1077"/>
        <v>0.75460934888609676</v>
      </c>
      <c r="L5733" s="16">
        <f t="shared" si="1078"/>
        <v>0.30555558279966877</v>
      </c>
      <c r="M5733" s="6"/>
      <c r="N5733" s="6">
        <f t="shared" si="1079"/>
        <v>1.3417780024791905</v>
      </c>
      <c r="O5733" s="6"/>
      <c r="P5733" s="6">
        <f t="shared" si="1080"/>
        <v>1.3644313290742329</v>
      </c>
      <c r="Q5733">
        <f t="shared" si="1087"/>
        <v>0.34448479653749958</v>
      </c>
      <c r="R5733">
        <f t="shared" si="1081"/>
        <v>1</v>
      </c>
      <c r="S5733">
        <f t="shared" si="1082"/>
        <v>1.3644313290742329</v>
      </c>
      <c r="T5733" s="6">
        <f t="shared" si="1088"/>
        <v>102.30366095877069</v>
      </c>
      <c r="U5733">
        <f t="shared" si="1083"/>
        <v>12.164463722891421</v>
      </c>
      <c r="V5733" s="16">
        <f t="shared" si="1084"/>
        <v>14.892598402149112</v>
      </c>
    </row>
    <row r="5734" spans="4:22" ht="15.75" x14ac:dyDescent="0.25">
      <c r="D5734" s="27">
        <v>31296</v>
      </c>
      <c r="E5734">
        <v>249</v>
      </c>
      <c r="F5734">
        <v>10.4</v>
      </c>
      <c r="G5734">
        <v>8.6999999999999993</v>
      </c>
      <c r="H5734">
        <v>0.85361774533141588</v>
      </c>
      <c r="I5734" s="20">
        <f t="shared" si="1085"/>
        <v>1.7976741237188185</v>
      </c>
      <c r="J5734">
        <f t="shared" si="1086"/>
        <v>0.21859717344420834</v>
      </c>
      <c r="K5734" s="16">
        <f t="shared" si="1077"/>
        <v>0.76464342580934375</v>
      </c>
      <c r="L5734" s="16">
        <f t="shared" si="1078"/>
        <v>0.28588119123999817</v>
      </c>
      <c r="M5734" s="6"/>
      <c r="N5734" s="6">
        <f t="shared" si="1079"/>
        <v>0.6828941962651327</v>
      </c>
      <c r="O5734" s="6"/>
      <c r="P5734" s="6">
        <f t="shared" si="1080"/>
        <v>0.70554752286017508</v>
      </c>
      <c r="Q5734">
        <f t="shared" si="1087"/>
        <v>0.34101220319590231</v>
      </c>
      <c r="R5734">
        <f t="shared" si="1081"/>
        <v>1</v>
      </c>
      <c r="S5734">
        <f t="shared" si="1082"/>
        <v>0.70554752286017508</v>
      </c>
      <c r="T5734" s="6">
        <f t="shared" si="1088"/>
        <v>105.89999999999999</v>
      </c>
      <c r="U5734">
        <f t="shared" si="1083"/>
        <v>11.606460799823008</v>
      </c>
      <c r="V5734" s="16">
        <f t="shared" si="1084"/>
        <v>14.281442663922048</v>
      </c>
    </row>
    <row r="5735" spans="4:22" ht="15.75" x14ac:dyDescent="0.25">
      <c r="D5735" s="27">
        <v>31297</v>
      </c>
      <c r="E5735">
        <v>250</v>
      </c>
      <c r="F5735">
        <v>11.2</v>
      </c>
      <c r="G5735">
        <v>1.8</v>
      </c>
      <c r="H5735">
        <v>1.4763571217564306</v>
      </c>
      <c r="I5735" s="20">
        <f t="shared" si="1085"/>
        <v>1.6538917622528224</v>
      </c>
      <c r="J5735">
        <f t="shared" si="1086"/>
        <v>0.20111323828994321</v>
      </c>
      <c r="K5735" s="16">
        <f t="shared" si="1077"/>
        <v>0.73003351826167362</v>
      </c>
      <c r="L5735" s="16">
        <f t="shared" si="1078"/>
        <v>0.27548493769001997</v>
      </c>
      <c r="M5735" s="6"/>
      <c r="N5735" s="6">
        <f t="shared" si="1079"/>
        <v>1.1810856974051445</v>
      </c>
      <c r="O5735" s="6"/>
      <c r="P5735" s="6">
        <f t="shared" si="1080"/>
        <v>1.2037390240001868</v>
      </c>
      <c r="Q5735">
        <f t="shared" si="1087"/>
        <v>0.35298999999999997</v>
      </c>
      <c r="R5735">
        <f t="shared" si="1081"/>
        <v>1</v>
      </c>
      <c r="S5735">
        <f t="shared" si="1082"/>
        <v>1.2037390240001868</v>
      </c>
      <c r="T5735" s="6">
        <f t="shared" si="1088"/>
        <v>105.89999999999999</v>
      </c>
      <c r="U5735">
        <f t="shared" si="1083"/>
        <v>12.499265476732468</v>
      </c>
      <c r="V5735" s="16">
        <f t="shared" si="1084"/>
        <v>13.94999342280771</v>
      </c>
    </row>
    <row r="5736" spans="4:22" ht="15.75" x14ac:dyDescent="0.25">
      <c r="D5736" s="27">
        <v>31298</v>
      </c>
      <c r="E5736">
        <v>251</v>
      </c>
      <c r="F5736">
        <v>9.6</v>
      </c>
      <c r="G5736">
        <v>3.4</v>
      </c>
      <c r="H5736">
        <v>0.72512566642939147</v>
      </c>
      <c r="I5736" s="20">
        <f t="shared" si="1085"/>
        <v>1.5435058918692539</v>
      </c>
      <c r="J5736">
        <f t="shared" si="1086"/>
        <v>0.18769031645130127</v>
      </c>
      <c r="K5736" s="16">
        <f t="shared" si="1077"/>
        <v>0.73003351826167362</v>
      </c>
      <c r="L5736" s="16">
        <f t="shared" si="1078"/>
        <v>0.25709821776159247</v>
      </c>
      <c r="M5736" s="6"/>
      <c r="N5736" s="6">
        <f t="shared" si="1079"/>
        <v>0.58010053314351318</v>
      </c>
      <c r="O5736" s="6"/>
      <c r="P5736" s="6">
        <f t="shared" si="1080"/>
        <v>0.60275385973855555</v>
      </c>
      <c r="Q5736">
        <f t="shared" si="1087"/>
        <v>0.35298999999999997</v>
      </c>
      <c r="R5736">
        <f t="shared" si="1081"/>
        <v>1</v>
      </c>
      <c r="S5736">
        <f t="shared" si="1082"/>
        <v>0.60275385973855555</v>
      </c>
      <c r="T5736" s="6">
        <f t="shared" si="1088"/>
        <v>105.89999999999999</v>
      </c>
      <c r="U5736">
        <f t="shared" si="1083"/>
        <v>10.713656122913545</v>
      </c>
      <c r="V5736" s="16">
        <f t="shared" si="1084"/>
        <v>13.348099542810557</v>
      </c>
    </row>
    <row r="5737" spans="4:22" ht="15.75" x14ac:dyDescent="0.25">
      <c r="D5737" s="27">
        <v>31299</v>
      </c>
      <c r="E5737">
        <v>252</v>
      </c>
      <c r="F5737">
        <v>11.3</v>
      </c>
      <c r="G5737">
        <v>5.5</v>
      </c>
      <c r="H5737">
        <v>0.94119254637920335</v>
      </c>
      <c r="I5737" s="20">
        <f t="shared" si="1085"/>
        <v>1.5188932317839299</v>
      </c>
      <c r="J5737">
        <f t="shared" si="1086"/>
        <v>0.18469741698492587</v>
      </c>
      <c r="K5737" s="16">
        <f t="shared" si="1077"/>
        <v>0.73003351826167362</v>
      </c>
      <c r="L5737" s="16">
        <f t="shared" si="1078"/>
        <v>0.25299854371717057</v>
      </c>
      <c r="M5737" s="6"/>
      <c r="N5737" s="6">
        <f t="shared" si="1079"/>
        <v>0.75295403710336273</v>
      </c>
      <c r="O5737" s="6"/>
      <c r="P5737" s="6">
        <f t="shared" si="1080"/>
        <v>0.77560736369840511</v>
      </c>
      <c r="Q5737">
        <f t="shared" si="1087"/>
        <v>0.35298999999999997</v>
      </c>
      <c r="R5737">
        <f t="shared" si="1081"/>
        <v>1</v>
      </c>
      <c r="S5737">
        <f t="shared" si="1082"/>
        <v>0.77560736369840511</v>
      </c>
      <c r="T5737" s="6">
        <f t="shared" si="1088"/>
        <v>105.89999999999999</v>
      </c>
      <c r="U5737">
        <f t="shared" si="1083"/>
        <v>12.610866061346153</v>
      </c>
      <c r="V5737" s="16">
        <f t="shared" si="1084"/>
        <v>13.210988889777905</v>
      </c>
    </row>
    <row r="5738" spans="4:22" ht="15.75" x14ac:dyDescent="0.25">
      <c r="D5738" s="27">
        <v>31300</v>
      </c>
      <c r="E5738">
        <v>253</v>
      </c>
      <c r="F5738">
        <v>10.8</v>
      </c>
      <c r="G5738">
        <v>1</v>
      </c>
      <c r="H5738">
        <v>1.2767514628201933</v>
      </c>
      <c r="I5738" s="20">
        <f t="shared" si="1085"/>
        <v>1.4806284710739264</v>
      </c>
      <c r="J5738">
        <f t="shared" si="1086"/>
        <v>0.18004442208258944</v>
      </c>
      <c r="K5738" s="16">
        <f t="shared" si="1077"/>
        <v>0.73003351826167362</v>
      </c>
      <c r="L5738" s="16">
        <f t="shared" si="1078"/>
        <v>0.24662487074744727</v>
      </c>
      <c r="M5738" s="6"/>
      <c r="N5738" s="6">
        <f t="shared" si="1079"/>
        <v>1.0214011702561547</v>
      </c>
      <c r="O5738" s="6"/>
      <c r="P5738" s="6">
        <f t="shared" si="1080"/>
        <v>1.0440544968511971</v>
      </c>
      <c r="Q5738">
        <f t="shared" si="1087"/>
        <v>0.35298999999999997</v>
      </c>
      <c r="R5738">
        <f t="shared" si="1081"/>
        <v>1</v>
      </c>
      <c r="S5738">
        <f t="shared" si="1082"/>
        <v>1.0440544968511971</v>
      </c>
      <c r="T5738" s="6">
        <f t="shared" si="1088"/>
        <v>105.87859882974384</v>
      </c>
      <c r="U5738">
        <f t="shared" si="1083"/>
        <v>12.05286313827774</v>
      </c>
      <c r="V5738" s="16">
        <f t="shared" si="1084"/>
        <v>12.995600709405652</v>
      </c>
    </row>
    <row r="5739" spans="4:22" ht="15.75" x14ac:dyDescent="0.25">
      <c r="D5739" s="27">
        <v>31301</v>
      </c>
      <c r="E5739">
        <v>254</v>
      </c>
      <c r="F5739">
        <v>11.1</v>
      </c>
      <c r="G5739">
        <v>1</v>
      </c>
      <c r="H5739">
        <v>1.1560437713014113</v>
      </c>
      <c r="I5739" s="20">
        <f t="shared" si="1085"/>
        <v>1.4610921354687316</v>
      </c>
      <c r="J5739">
        <f t="shared" si="1086"/>
        <v>0.17766880367299775</v>
      </c>
      <c r="K5739" s="16">
        <f t="shared" si="1077"/>
        <v>0.73021075252596845</v>
      </c>
      <c r="L5739" s="16">
        <f t="shared" si="1078"/>
        <v>0.2433116782496014</v>
      </c>
      <c r="M5739" s="6"/>
      <c r="N5739" s="6">
        <f t="shared" si="1079"/>
        <v>0.92483501704112914</v>
      </c>
      <c r="O5739" s="6"/>
      <c r="P5739" s="6">
        <f t="shared" si="1080"/>
        <v>0.94748834363617151</v>
      </c>
      <c r="Q5739">
        <f t="shared" si="1087"/>
        <v>0.35292866276581281</v>
      </c>
      <c r="R5739">
        <f t="shared" si="1081"/>
        <v>1</v>
      </c>
      <c r="S5739">
        <f t="shared" si="1082"/>
        <v>0.94748834363617151</v>
      </c>
      <c r="T5739" s="6">
        <f t="shared" si="1088"/>
        <v>105.89999999999999</v>
      </c>
      <c r="U5739">
        <f t="shared" si="1083"/>
        <v>12.387664892118787</v>
      </c>
      <c r="V5739" s="16">
        <f t="shared" si="1084"/>
        <v>12.882536830721561</v>
      </c>
    </row>
    <row r="5740" spans="4:22" ht="15.75" x14ac:dyDescent="0.25">
      <c r="D5740" s="27">
        <v>31302</v>
      </c>
      <c r="E5740">
        <v>255</v>
      </c>
      <c r="F5740">
        <v>10.3</v>
      </c>
      <c r="G5740">
        <v>0</v>
      </c>
      <c r="H5740">
        <v>1.5363637638736589</v>
      </c>
      <c r="I5740" s="20">
        <f t="shared" si="1085"/>
        <v>1.4158382563654477</v>
      </c>
      <c r="J5740">
        <f t="shared" si="1086"/>
        <v>0.17216593197403843</v>
      </c>
      <c r="K5740" s="16">
        <f t="shared" si="1077"/>
        <v>0.73003351826167362</v>
      </c>
      <c r="L5740" s="16">
        <f t="shared" si="1078"/>
        <v>0.23583291406125159</v>
      </c>
      <c r="M5740" s="6"/>
      <c r="N5740" s="6">
        <f t="shared" si="1079"/>
        <v>1.2290910110989273</v>
      </c>
      <c r="O5740" s="6"/>
      <c r="P5740" s="6">
        <f t="shared" si="1080"/>
        <v>1.2517443376939696</v>
      </c>
      <c r="Q5740">
        <f t="shared" si="1087"/>
        <v>0.35298999999999997</v>
      </c>
      <c r="R5740">
        <f t="shared" si="1081"/>
        <v>1</v>
      </c>
      <c r="S5740">
        <f t="shared" si="1082"/>
        <v>1.2517443376939696</v>
      </c>
      <c r="T5740" s="6">
        <f t="shared" si="1088"/>
        <v>104.67090898890108</v>
      </c>
      <c r="U5740">
        <f t="shared" si="1083"/>
        <v>11.494860215209325</v>
      </c>
      <c r="V5740" s="16">
        <f t="shared" si="1084"/>
        <v>12.624456789954706</v>
      </c>
    </row>
    <row r="5741" spans="4:22" ht="15.75" x14ac:dyDescent="0.25">
      <c r="D5741" s="27">
        <v>31303</v>
      </c>
      <c r="E5741">
        <v>256</v>
      </c>
      <c r="F5741">
        <v>10.3</v>
      </c>
      <c r="G5741">
        <v>0.1</v>
      </c>
      <c r="H5741">
        <v>1.283463924735684</v>
      </c>
      <c r="I5741" s="20">
        <f t="shared" si="1085"/>
        <v>1.4021271491021652</v>
      </c>
      <c r="J5741">
        <f t="shared" si="1086"/>
        <v>0.17049866133082328</v>
      </c>
      <c r="K5741" s="16">
        <f t="shared" si="1077"/>
        <v>0.74184283991272648</v>
      </c>
      <c r="L5741" s="16">
        <f t="shared" si="1078"/>
        <v>0.22983124208745004</v>
      </c>
      <c r="M5741" s="6"/>
      <c r="N5741" s="6">
        <f t="shared" si="1079"/>
        <v>1.0267711397885473</v>
      </c>
      <c r="O5741" s="6"/>
      <c r="P5741" s="6">
        <f t="shared" si="1080"/>
        <v>1.0494244663835897</v>
      </c>
      <c r="Q5741">
        <f t="shared" si="1087"/>
        <v>0.3489030299630036</v>
      </c>
      <c r="R5741">
        <f t="shared" si="1081"/>
        <v>1</v>
      </c>
      <c r="S5741">
        <f t="shared" si="1082"/>
        <v>1.0494244663835897</v>
      </c>
      <c r="T5741" s="6">
        <f t="shared" si="1088"/>
        <v>103.74413784911253</v>
      </c>
      <c r="U5741">
        <f t="shared" si="1083"/>
        <v>11.494860215209325</v>
      </c>
      <c r="V5741" s="16">
        <f t="shared" si="1084"/>
        <v>12.414374464720181</v>
      </c>
    </row>
    <row r="5742" spans="4:22" ht="15.75" x14ac:dyDescent="0.25">
      <c r="D5742" s="27">
        <v>31304</v>
      </c>
      <c r="E5742">
        <v>257</v>
      </c>
      <c r="F5742">
        <v>11.3</v>
      </c>
      <c r="G5742">
        <v>1.1000000000000001</v>
      </c>
      <c r="H5742">
        <v>1.192244596325672</v>
      </c>
      <c r="I5742" s="20">
        <f t="shared" si="1085"/>
        <v>1.4254098370076207</v>
      </c>
      <c r="J5742">
        <f t="shared" si="1086"/>
        <v>0.17332983618012668</v>
      </c>
      <c r="K5742" s="16">
        <f t="shared" si="1077"/>
        <v>0.75076920703197203</v>
      </c>
      <c r="L5742" s="16">
        <f t="shared" si="1078"/>
        <v>0.23086966614594423</v>
      </c>
      <c r="M5742" s="6"/>
      <c r="N5742" s="6">
        <f t="shared" si="1079"/>
        <v>0.95379567706053769</v>
      </c>
      <c r="O5742" s="6"/>
      <c r="P5742" s="6">
        <f t="shared" si="1080"/>
        <v>0.97644900365558007</v>
      </c>
      <c r="Q5742">
        <f t="shared" si="1087"/>
        <v>0.34581379283037511</v>
      </c>
      <c r="R5742">
        <f t="shared" si="1081"/>
        <v>1</v>
      </c>
      <c r="S5742">
        <f t="shared" si="1082"/>
        <v>0.97644900365558007</v>
      </c>
      <c r="T5742" s="6">
        <f t="shared" si="1088"/>
        <v>103.890342172052</v>
      </c>
      <c r="U5742">
        <f t="shared" si="1083"/>
        <v>12.610866061346153</v>
      </c>
      <c r="V5742" s="16">
        <f t="shared" si="1084"/>
        <v>12.450917963904864</v>
      </c>
    </row>
    <row r="5743" spans="4:22" ht="15.75" x14ac:dyDescent="0.25">
      <c r="D5743" s="27">
        <v>31305</v>
      </c>
      <c r="E5743">
        <v>258</v>
      </c>
      <c r="F5743">
        <v>10.8</v>
      </c>
      <c r="G5743">
        <v>2.7</v>
      </c>
      <c r="H5743">
        <v>0.92522451940525507</v>
      </c>
      <c r="I5743" s="20">
        <f t="shared" si="1085"/>
        <v>1.4097874628323892</v>
      </c>
      <c r="J5743">
        <f t="shared" si="1086"/>
        <v>0.17143015548041854</v>
      </c>
      <c r="K5743" s="16">
        <f t="shared" si="1077"/>
        <v>0.74936101313711645</v>
      </c>
      <c r="L5743" s="16">
        <f t="shared" si="1078"/>
        <v>0.2287684473505571</v>
      </c>
      <c r="M5743" s="6"/>
      <c r="N5743" s="6">
        <f t="shared" si="1079"/>
        <v>0.74017961552420408</v>
      </c>
      <c r="O5743" s="6"/>
      <c r="P5743" s="6">
        <f t="shared" si="1080"/>
        <v>0.76283294211924646</v>
      </c>
      <c r="Q5743">
        <f t="shared" si="1087"/>
        <v>0.34630114057350669</v>
      </c>
      <c r="R5743">
        <f t="shared" si="1081"/>
        <v>1</v>
      </c>
      <c r="S5743">
        <f t="shared" si="1082"/>
        <v>0.76283294211924646</v>
      </c>
      <c r="T5743" s="6">
        <f t="shared" si="1088"/>
        <v>105.85016255652781</v>
      </c>
      <c r="U5743">
        <f t="shared" si="1083"/>
        <v>12.05286313827774</v>
      </c>
      <c r="V5743" s="16">
        <f t="shared" si="1084"/>
        <v>12.376887743551709</v>
      </c>
    </row>
    <row r="5744" spans="4:22" ht="15.75" x14ac:dyDescent="0.25">
      <c r="D5744" s="27">
        <v>31306</v>
      </c>
      <c r="E5744">
        <v>259</v>
      </c>
      <c r="F5744">
        <v>11.6</v>
      </c>
      <c r="G5744">
        <v>1</v>
      </c>
      <c r="H5744">
        <v>1.9885043148155557</v>
      </c>
      <c r="I5744" s="20">
        <f t="shared" si="1085"/>
        <v>1.3923290769622945</v>
      </c>
      <c r="J5744">
        <f t="shared" si="1086"/>
        <v>0.16930721575861502</v>
      </c>
      <c r="K5744" s="16">
        <f t="shared" si="1077"/>
        <v>0.73048464173478367</v>
      </c>
      <c r="L5744" s="16">
        <f t="shared" si="1078"/>
        <v>0.23177381985271803</v>
      </c>
      <c r="M5744" s="6"/>
      <c r="N5744" s="6">
        <f t="shared" si="1079"/>
        <v>1.5908034518524445</v>
      </c>
      <c r="O5744" s="6"/>
      <c r="P5744" s="6">
        <f t="shared" si="1080"/>
        <v>1.6134567784474869</v>
      </c>
      <c r="Q5744">
        <f t="shared" si="1087"/>
        <v>0.35283387518842602</v>
      </c>
      <c r="R5744">
        <f t="shared" si="1081"/>
        <v>1</v>
      </c>
      <c r="S5744">
        <f t="shared" si="1082"/>
        <v>1.6134567784474869</v>
      </c>
      <c r="T5744" s="6">
        <f t="shared" si="1088"/>
        <v>105.25935910467537</v>
      </c>
      <c r="U5744">
        <f t="shared" si="1083"/>
        <v>12.9456678151872</v>
      </c>
      <c r="V5744" s="16">
        <f t="shared" si="1084"/>
        <v>12.482669438244947</v>
      </c>
    </row>
    <row r="5745" spans="4:22" ht="15.75" x14ac:dyDescent="0.25">
      <c r="D5745" s="27">
        <v>31307</v>
      </c>
      <c r="E5745">
        <v>260</v>
      </c>
      <c r="F5745">
        <v>8.9</v>
      </c>
      <c r="G5745">
        <v>0.3</v>
      </c>
      <c r="H5745">
        <v>1.2680258197365877</v>
      </c>
      <c r="I5745" s="20">
        <f t="shared" si="1085"/>
        <v>1.3225234777272488</v>
      </c>
      <c r="J5745">
        <f t="shared" si="1086"/>
        <v>0.16081885489163344</v>
      </c>
      <c r="K5745" s="16">
        <f t="shared" si="1077"/>
        <v>0.73617507411893801</v>
      </c>
      <c r="L5745" s="16">
        <f t="shared" si="1078"/>
        <v>0.21845191523782997</v>
      </c>
      <c r="M5745" s="6"/>
      <c r="N5745" s="6">
        <f t="shared" si="1079"/>
        <v>1.0144206557892701</v>
      </c>
      <c r="O5745" s="6"/>
      <c r="P5745" s="6">
        <f t="shared" si="1080"/>
        <v>1.0370739823843125</v>
      </c>
      <c r="Q5745">
        <f t="shared" si="1087"/>
        <v>0.3508645303489179</v>
      </c>
      <c r="R5745">
        <f t="shared" si="1081"/>
        <v>1</v>
      </c>
      <c r="S5745">
        <f t="shared" si="1082"/>
        <v>1.0370739823843125</v>
      </c>
      <c r="T5745" s="6">
        <f t="shared" si="1088"/>
        <v>104.5449384488861</v>
      </c>
      <c r="U5745">
        <f t="shared" si="1083"/>
        <v>9.9324520306177657</v>
      </c>
      <c r="V5745" s="16">
        <f t="shared" si="1084"/>
        <v>12.008380108031066</v>
      </c>
    </row>
    <row r="5746" spans="4:22" ht="15.75" x14ac:dyDescent="0.25">
      <c r="D5746" s="27">
        <v>31308</v>
      </c>
      <c r="E5746">
        <v>261</v>
      </c>
      <c r="F5746">
        <v>8.4</v>
      </c>
      <c r="G5746">
        <v>0</v>
      </c>
      <c r="H5746">
        <v>1.4759609662922475</v>
      </c>
      <c r="I5746" s="20">
        <f t="shared" si="1085"/>
        <v>1.2533365417103763</v>
      </c>
      <c r="J5746">
        <f t="shared" si="1086"/>
        <v>0.15240572347198175</v>
      </c>
      <c r="K5746" s="16">
        <f t="shared" si="1077"/>
        <v>0.74305614839645828</v>
      </c>
      <c r="L5746" s="16">
        <f t="shared" si="1078"/>
        <v>0.20510660439440376</v>
      </c>
      <c r="M5746" s="6"/>
      <c r="N5746" s="6">
        <f t="shared" si="1079"/>
        <v>1.1807687730337981</v>
      </c>
      <c r="O5746" s="6"/>
      <c r="P5746" s="6">
        <f t="shared" si="1080"/>
        <v>1.2034220996288405</v>
      </c>
      <c r="Q5746">
        <f t="shared" si="1087"/>
        <v>0.34848312816295368</v>
      </c>
      <c r="R5746">
        <f t="shared" si="1081"/>
        <v>1</v>
      </c>
      <c r="S5746">
        <f t="shared" si="1082"/>
        <v>1.2034220996288405</v>
      </c>
      <c r="T5746" s="6">
        <f t="shared" si="1088"/>
        <v>103.36416967585231</v>
      </c>
      <c r="U5746">
        <f t="shared" si="1083"/>
        <v>9.3744491075493528</v>
      </c>
      <c r="V5746" s="16">
        <f t="shared" si="1084"/>
        <v>11.518521727207606</v>
      </c>
    </row>
    <row r="5747" spans="4:22" ht="15.75" x14ac:dyDescent="0.25">
      <c r="D5747" s="27">
        <v>31309</v>
      </c>
      <c r="E5747">
        <v>262</v>
      </c>
      <c r="F5747">
        <v>8.1999999999999993</v>
      </c>
      <c r="G5747">
        <v>10.8</v>
      </c>
      <c r="H5747">
        <v>0.62874001005396785</v>
      </c>
      <c r="I5747" s="20">
        <f t="shared" si="1085"/>
        <v>1.2003313865984202</v>
      </c>
      <c r="J5747">
        <f t="shared" si="1086"/>
        <v>0.14596029661036788</v>
      </c>
      <c r="K5747" s="16">
        <f t="shared" si="1077"/>
        <v>0.75442894055466647</v>
      </c>
      <c r="L5747" s="16">
        <f t="shared" si="1078"/>
        <v>0.19347123203287495</v>
      </c>
      <c r="M5747" s="6"/>
      <c r="N5747" s="6">
        <f t="shared" si="1079"/>
        <v>0.50299200804317434</v>
      </c>
      <c r="O5747" s="6"/>
      <c r="P5747" s="6">
        <f t="shared" si="1080"/>
        <v>0.52564533463821672</v>
      </c>
      <c r="Q5747">
        <f t="shared" si="1087"/>
        <v>0.34454723225284101</v>
      </c>
      <c r="R5747">
        <f t="shared" si="1081"/>
        <v>1</v>
      </c>
      <c r="S5747">
        <f t="shared" si="1082"/>
        <v>0.52564533463821672</v>
      </c>
      <c r="T5747" s="6">
        <f t="shared" si="1088"/>
        <v>105.89999999999999</v>
      </c>
      <c r="U5747">
        <f t="shared" si="1083"/>
        <v>9.1512479383219851</v>
      </c>
      <c r="V5747" s="16">
        <f t="shared" si="1084"/>
        <v>11.078256243800013</v>
      </c>
    </row>
    <row r="5748" spans="4:22" ht="15.75" x14ac:dyDescent="0.25">
      <c r="D5748" s="27">
        <v>31310</v>
      </c>
      <c r="E5748">
        <v>263</v>
      </c>
      <c r="F5748">
        <v>11.7</v>
      </c>
      <c r="G5748">
        <v>0</v>
      </c>
      <c r="H5748">
        <v>2.0263756852041523</v>
      </c>
      <c r="I5748" s="20">
        <f t="shared" si="1085"/>
        <v>1.219774169960453</v>
      </c>
      <c r="J5748">
        <f t="shared" si="1086"/>
        <v>0.14832453906719109</v>
      </c>
      <c r="K5748" s="16">
        <f t="shared" si="1077"/>
        <v>0.73003351826167362</v>
      </c>
      <c r="L5748" s="16">
        <f t="shared" si="1078"/>
        <v>0.20317497122649314</v>
      </c>
      <c r="M5748" s="6"/>
      <c r="N5748" s="6">
        <f t="shared" si="1079"/>
        <v>1.6211005481633221</v>
      </c>
      <c r="O5748" s="6"/>
      <c r="P5748" s="6">
        <f t="shared" si="1080"/>
        <v>1.6437538747583644</v>
      </c>
      <c r="Q5748">
        <f t="shared" si="1087"/>
        <v>0.35298999999999997</v>
      </c>
      <c r="R5748">
        <f t="shared" si="1081"/>
        <v>1</v>
      </c>
      <c r="S5748">
        <f t="shared" si="1082"/>
        <v>1.6437538747583644</v>
      </c>
      <c r="T5748" s="6">
        <f t="shared" si="1088"/>
        <v>104.27889945183668</v>
      </c>
      <c r="U5748">
        <f t="shared" si="1083"/>
        <v>13.057268399800883</v>
      </c>
      <c r="V5748" s="16">
        <f t="shared" si="1084"/>
        <v>11.446312844444158</v>
      </c>
    </row>
    <row r="5749" spans="4:22" ht="15.75" x14ac:dyDescent="0.25">
      <c r="D5749" s="27">
        <v>31311</v>
      </c>
      <c r="E5749">
        <v>264</v>
      </c>
      <c r="F5749">
        <v>9.1</v>
      </c>
      <c r="G5749">
        <v>0</v>
      </c>
      <c r="H5749">
        <v>1.6915910637344171</v>
      </c>
      <c r="I5749" s="20">
        <f t="shared" si="1085"/>
        <v>1.2068444407088814</v>
      </c>
      <c r="J5749">
        <f t="shared" si="1086"/>
        <v>0.14675228399019999</v>
      </c>
      <c r="K5749" s="16">
        <f t="shared" si="1077"/>
        <v>0.74561855205119532</v>
      </c>
      <c r="L5749" s="16">
        <f t="shared" si="1078"/>
        <v>0.19681951795121611</v>
      </c>
      <c r="M5749" s="6"/>
      <c r="N5749" s="6">
        <f t="shared" si="1079"/>
        <v>1.3532728509875338</v>
      </c>
      <c r="O5749" s="6"/>
      <c r="P5749" s="6">
        <f t="shared" si="1080"/>
        <v>1.3759261775825762</v>
      </c>
      <c r="Q5749">
        <f t="shared" si="1087"/>
        <v>0.34759633150612229</v>
      </c>
      <c r="R5749">
        <f t="shared" si="1081"/>
        <v>1</v>
      </c>
      <c r="S5749">
        <f t="shared" si="1082"/>
        <v>1.3759261775825762</v>
      </c>
      <c r="T5749" s="6">
        <f t="shared" si="1088"/>
        <v>102.92562660084916</v>
      </c>
      <c r="U5749">
        <f t="shared" si="1083"/>
        <v>10.155653199845132</v>
      </c>
      <c r="V5749" s="16">
        <f t="shared" si="1084"/>
        <v>11.206276015999588</v>
      </c>
    </row>
    <row r="5750" spans="4:22" ht="15.75" x14ac:dyDescent="0.25">
      <c r="D5750" s="27">
        <v>31312</v>
      </c>
      <c r="E5750">
        <v>265</v>
      </c>
      <c r="F5750">
        <v>7.4</v>
      </c>
      <c r="G5750">
        <v>0</v>
      </c>
      <c r="H5750">
        <v>1.3776106936111614</v>
      </c>
      <c r="I5750" s="20">
        <f t="shared" si="1085"/>
        <v>1.1397421265720746</v>
      </c>
      <c r="J5750">
        <f t="shared" si="1086"/>
        <v>0.13859264259116427</v>
      </c>
      <c r="K5750" s="16">
        <f t="shared" si="1077"/>
        <v>0.75865284904406327</v>
      </c>
      <c r="L5750" s="16">
        <f t="shared" si="1078"/>
        <v>0.1826825573327738</v>
      </c>
      <c r="M5750" s="6"/>
      <c r="N5750" s="6">
        <f t="shared" si="1079"/>
        <v>1.1020885548889292</v>
      </c>
      <c r="O5750" s="6"/>
      <c r="P5750" s="6">
        <f t="shared" si="1080"/>
        <v>1.1247418814839716</v>
      </c>
      <c r="Q5750">
        <f t="shared" si="1087"/>
        <v>0.34308542200283054</v>
      </c>
      <c r="R5750">
        <f t="shared" si="1081"/>
        <v>1</v>
      </c>
      <c r="S5750">
        <f t="shared" si="1082"/>
        <v>1.1247418814839716</v>
      </c>
      <c r="T5750" s="6">
        <f t="shared" si="1088"/>
        <v>101.82353804596023</v>
      </c>
      <c r="U5750">
        <f t="shared" si="1083"/>
        <v>8.2584432614125252</v>
      </c>
      <c r="V5750" s="16">
        <f t="shared" si="1084"/>
        <v>10.658038199657291</v>
      </c>
    </row>
    <row r="5751" spans="4:22" ht="15.75" x14ac:dyDescent="0.25">
      <c r="D5751" s="27">
        <v>31313</v>
      </c>
      <c r="E5751">
        <v>266</v>
      </c>
      <c r="F5751">
        <v>6.6</v>
      </c>
      <c r="G5751">
        <v>0</v>
      </c>
      <c r="H5751">
        <v>1.6327392367218352</v>
      </c>
      <c r="I5751" s="20">
        <f t="shared" si="1085"/>
        <v>1.0597418336271089</v>
      </c>
      <c r="J5751">
        <f t="shared" si="1086"/>
        <v>0.12886460696905644</v>
      </c>
      <c r="K5751" s="16">
        <f t="shared" si="1077"/>
        <v>0.76926781817344503</v>
      </c>
      <c r="L5751" s="16">
        <f t="shared" si="1078"/>
        <v>0.16751592088569814</v>
      </c>
      <c r="M5751" s="6"/>
      <c r="N5751" s="6">
        <f t="shared" si="1079"/>
        <v>1.3061913893774681</v>
      </c>
      <c r="O5751" s="6"/>
      <c r="P5751" s="6">
        <f t="shared" si="1080"/>
        <v>1.3288447159725105</v>
      </c>
      <c r="Q5751">
        <f t="shared" si="1087"/>
        <v>0.33941179348653411</v>
      </c>
      <c r="R5751">
        <f t="shared" si="1081"/>
        <v>1</v>
      </c>
      <c r="S5751">
        <f t="shared" si="1082"/>
        <v>1.3288447159725105</v>
      </c>
      <c r="T5751" s="6">
        <f t="shared" si="1088"/>
        <v>100.51734665658277</v>
      </c>
      <c r="U5751">
        <f t="shared" si="1083"/>
        <v>7.3656385845030616</v>
      </c>
      <c r="V5751" s="16">
        <f t="shared" si="1084"/>
        <v>10.045717852537997</v>
      </c>
    </row>
    <row r="5752" spans="4:22" ht="15.75" x14ac:dyDescent="0.25">
      <c r="D5752" s="27">
        <v>31314</v>
      </c>
      <c r="E5752">
        <v>267</v>
      </c>
      <c r="F5752">
        <v>5.9</v>
      </c>
      <c r="G5752">
        <v>0</v>
      </c>
      <c r="H5752">
        <v>0.87114794713716126</v>
      </c>
      <c r="I5752" s="20">
        <f t="shared" si="1085"/>
        <v>0.97911043276590259</v>
      </c>
      <c r="J5752">
        <f t="shared" si="1086"/>
        <v>0.11905982862433376</v>
      </c>
      <c r="K5752" s="16">
        <f t="shared" si="1077"/>
        <v>0.78184864138751364</v>
      </c>
      <c r="L5752" s="16">
        <f t="shared" si="1078"/>
        <v>0.15227989449856091</v>
      </c>
      <c r="M5752" s="6"/>
      <c r="N5752" s="6">
        <f t="shared" si="1079"/>
        <v>0.6969183577097291</v>
      </c>
      <c r="O5752" s="6"/>
      <c r="P5752" s="6">
        <f t="shared" si="1080"/>
        <v>0.71957168430477148</v>
      </c>
      <c r="Q5752">
        <f t="shared" si="1087"/>
        <v>0.33505782218860924</v>
      </c>
      <c r="R5752">
        <f t="shared" si="1081"/>
        <v>1</v>
      </c>
      <c r="S5752">
        <f t="shared" si="1082"/>
        <v>0.71957168430477148</v>
      </c>
      <c r="T5752" s="6">
        <f t="shared" si="1088"/>
        <v>99.820428298873054</v>
      </c>
      <c r="U5752">
        <f t="shared" si="1083"/>
        <v>6.5844344922072837</v>
      </c>
      <c r="V5752" s="16">
        <f t="shared" si="1084"/>
        <v>9.4019885133287726</v>
      </c>
    </row>
    <row r="5753" spans="4:22" ht="15.75" x14ac:dyDescent="0.25">
      <c r="D5753" s="27">
        <v>31315</v>
      </c>
      <c r="E5753">
        <v>268</v>
      </c>
      <c r="F5753">
        <v>4.3</v>
      </c>
      <c r="G5753">
        <v>0</v>
      </c>
      <c r="H5753">
        <v>1.0618162718189692</v>
      </c>
      <c r="I5753" s="20">
        <f t="shared" si="1085"/>
        <v>0.86341432164097198</v>
      </c>
      <c r="J5753">
        <f t="shared" si="1086"/>
        <v>0.10499118151154219</v>
      </c>
      <c r="K5753" s="16">
        <f t="shared" si="1077"/>
        <v>0.78856113905385017</v>
      </c>
      <c r="L5753" s="16">
        <f t="shared" si="1078"/>
        <v>0.13314272833367766</v>
      </c>
      <c r="M5753" s="6"/>
      <c r="N5753" s="6">
        <f t="shared" si="1079"/>
        <v>0.84945301745517543</v>
      </c>
      <c r="O5753" s="6"/>
      <c r="P5753" s="6">
        <f t="shared" si="1080"/>
        <v>0.87210634405021781</v>
      </c>
      <c r="Q5753">
        <f t="shared" si="1087"/>
        <v>0.33273476099624349</v>
      </c>
      <c r="R5753">
        <f t="shared" si="1081"/>
        <v>1</v>
      </c>
      <c r="S5753">
        <f t="shared" si="1082"/>
        <v>0.87210634405021781</v>
      </c>
      <c r="T5753" s="6">
        <f t="shared" si="1088"/>
        <v>98.970975281417878</v>
      </c>
      <c r="U5753">
        <f t="shared" si="1083"/>
        <v>4.7988251383883584</v>
      </c>
      <c r="V5753" s="16">
        <f t="shared" si="1084"/>
        <v>8.545892375236404</v>
      </c>
    </row>
    <row r="5754" spans="4:22" ht="15.75" x14ac:dyDescent="0.25">
      <c r="D5754" s="27">
        <v>31316</v>
      </c>
      <c r="E5754">
        <v>269</v>
      </c>
      <c r="F5754">
        <v>4.8</v>
      </c>
      <c r="G5754">
        <v>0.5</v>
      </c>
      <c r="H5754">
        <v>1.0790996113878393</v>
      </c>
      <c r="I5754" s="20">
        <f t="shared" si="1085"/>
        <v>0.7904381669976529</v>
      </c>
      <c r="J5754">
        <f t="shared" si="1086"/>
        <v>9.6117281106914587E-2</v>
      </c>
      <c r="K5754" s="16">
        <f t="shared" si="1077"/>
        <v>0.79674280242123308</v>
      </c>
      <c r="L5754" s="16">
        <f t="shared" si="1078"/>
        <v>0.12063777773055798</v>
      </c>
      <c r="M5754" s="6"/>
      <c r="N5754" s="6">
        <f t="shared" si="1079"/>
        <v>0.86327968911027142</v>
      </c>
      <c r="O5754" s="6"/>
      <c r="P5754" s="6">
        <f t="shared" si="1080"/>
        <v>0.8859330157053138</v>
      </c>
      <c r="Q5754">
        <f t="shared" si="1087"/>
        <v>0.32990325093805961</v>
      </c>
      <c r="R5754">
        <f t="shared" si="1081"/>
        <v>1</v>
      </c>
      <c r="S5754">
        <f t="shared" si="1082"/>
        <v>0.8859330157053138</v>
      </c>
      <c r="T5754" s="6">
        <f t="shared" si="1088"/>
        <v>98.607695592307607</v>
      </c>
      <c r="U5754">
        <f t="shared" si="1083"/>
        <v>5.3568280614567723</v>
      </c>
      <c r="V5754" s="16">
        <f t="shared" si="1084"/>
        <v>7.9527903232827795</v>
      </c>
    </row>
    <row r="5755" spans="4:22" ht="15.75" x14ac:dyDescent="0.25">
      <c r="D5755" s="27">
        <v>31317</v>
      </c>
      <c r="E5755">
        <v>270</v>
      </c>
      <c r="F5755">
        <v>7.7</v>
      </c>
      <c r="G5755">
        <v>1.3</v>
      </c>
      <c r="H5755">
        <v>0.83218656797271018</v>
      </c>
      <c r="I5755" s="20">
        <f t="shared" si="1085"/>
        <v>0.81011089702646866</v>
      </c>
      <c r="J5755">
        <f t="shared" si="1086"/>
        <v>9.8509485078418585E-2</v>
      </c>
      <c r="K5755" s="16">
        <f t="shared" si="1077"/>
        <v>0.80024179773166493</v>
      </c>
      <c r="L5755" s="16">
        <f t="shared" si="1078"/>
        <v>0.12309964982790182</v>
      </c>
      <c r="M5755" s="6"/>
      <c r="N5755" s="6">
        <f t="shared" si="1079"/>
        <v>0.66574925437816823</v>
      </c>
      <c r="O5755" s="6"/>
      <c r="P5755" s="6">
        <f t="shared" si="1080"/>
        <v>0.68840258097321061</v>
      </c>
      <c r="Q5755">
        <f t="shared" si="1087"/>
        <v>0.32869231864102538</v>
      </c>
      <c r="R5755">
        <f t="shared" si="1081"/>
        <v>1</v>
      </c>
      <c r="S5755">
        <f t="shared" si="1082"/>
        <v>0.68840258097321061</v>
      </c>
      <c r="T5755" s="6">
        <f t="shared" si="1088"/>
        <v>99.241946337929448</v>
      </c>
      <c r="U5755">
        <f t="shared" si="1083"/>
        <v>8.5932450152535722</v>
      </c>
      <c r="V5755" s="16">
        <f t="shared" si="1084"/>
        <v>8.0719020609639198</v>
      </c>
    </row>
    <row r="5756" spans="4:22" ht="15.75" x14ac:dyDescent="0.25">
      <c r="D5756" s="27">
        <v>31318</v>
      </c>
      <c r="E5756">
        <v>271</v>
      </c>
      <c r="F5756">
        <v>7.2</v>
      </c>
      <c r="G5756">
        <v>0</v>
      </c>
      <c r="H5756">
        <v>1.4105739184753356</v>
      </c>
      <c r="I5756" s="20">
        <f t="shared" si="1085"/>
        <v>0.8030019746331265</v>
      </c>
      <c r="J5756">
        <f t="shared" si="1086"/>
        <v>9.7645040115388188E-2</v>
      </c>
      <c r="K5756" s="16">
        <f t="shared" si="1077"/>
        <v>0.79413289472636905</v>
      </c>
      <c r="L5756" s="16">
        <f t="shared" si="1078"/>
        <v>0.12295805999704032</v>
      </c>
      <c r="M5756" s="6"/>
      <c r="N5756" s="6">
        <f t="shared" si="1079"/>
        <v>1.1284591347802686</v>
      </c>
      <c r="O5756" s="6"/>
      <c r="P5756" s="6">
        <f t="shared" si="1080"/>
        <v>1.151112461375311</v>
      </c>
      <c r="Q5756">
        <f t="shared" si="1087"/>
        <v>0.33080648779309818</v>
      </c>
      <c r="R5756">
        <f t="shared" si="1081"/>
        <v>1</v>
      </c>
      <c r="S5756">
        <f t="shared" si="1082"/>
        <v>1.151112461375311</v>
      </c>
      <c r="T5756" s="6">
        <f t="shared" si="1088"/>
        <v>98.113487203149191</v>
      </c>
      <c r="U5756">
        <f t="shared" si="1083"/>
        <v>8.0352420921851593</v>
      </c>
      <c r="V5756" s="16">
        <f t="shared" si="1084"/>
        <v>8.0650840414547833</v>
      </c>
    </row>
    <row r="5757" spans="4:22" ht="15.75" x14ac:dyDescent="0.25">
      <c r="D5757" s="27">
        <v>31319</v>
      </c>
      <c r="E5757">
        <v>272</v>
      </c>
      <c r="F5757">
        <v>4</v>
      </c>
      <c r="G5757">
        <v>0</v>
      </c>
      <c r="H5757">
        <v>1.3853625478665237</v>
      </c>
      <c r="I5757" s="20">
        <f t="shared" si="1085"/>
        <v>0.72454769284082976</v>
      </c>
      <c r="J5757">
        <f t="shared" si="1086"/>
        <v>8.8104999449444901E-2</v>
      </c>
      <c r="K5757" s="16">
        <f t="shared" si="1077"/>
        <v>0.80500185695841808</v>
      </c>
      <c r="L5757" s="16">
        <f t="shared" si="1078"/>
        <v>0.10944695181491478</v>
      </c>
      <c r="M5757" s="6"/>
      <c r="N5757" s="6">
        <f t="shared" si="1079"/>
        <v>1.108290038293219</v>
      </c>
      <c r="O5757" s="6"/>
      <c r="P5757" s="6">
        <f t="shared" si="1080"/>
        <v>1.1309433648882614</v>
      </c>
      <c r="Q5757">
        <f t="shared" si="1087"/>
        <v>0.32704495734383066</v>
      </c>
      <c r="R5757">
        <f t="shared" si="1081"/>
        <v>1</v>
      </c>
      <c r="S5757">
        <f t="shared" si="1082"/>
        <v>1.1309433648882614</v>
      </c>
      <c r="T5757" s="6">
        <f t="shared" si="1088"/>
        <v>97.005197164855971</v>
      </c>
      <c r="U5757">
        <f t="shared" si="1083"/>
        <v>4.4640233845473105</v>
      </c>
      <c r="V5757" s="16">
        <f t="shared" si="1084"/>
        <v>7.3953589262877024</v>
      </c>
    </row>
    <row r="5758" spans="4:22" ht="15.75" x14ac:dyDescent="0.25">
      <c r="D5758" s="27">
        <v>31320</v>
      </c>
      <c r="E5758">
        <v>273</v>
      </c>
      <c r="F5758">
        <v>4.4000000000000004</v>
      </c>
      <c r="G5758">
        <v>2.8</v>
      </c>
      <c r="H5758">
        <v>0.65864933733908737</v>
      </c>
      <c r="I5758" s="20">
        <f t="shared" si="1085"/>
        <v>0.67469026584901493</v>
      </c>
      <c r="J5758">
        <f t="shared" si="1086"/>
        <v>8.2042336327240215E-2</v>
      </c>
      <c r="K5758" s="16">
        <f t="shared" si="1077"/>
        <v>0.81567655681869344</v>
      </c>
      <c r="L5758" s="16">
        <f t="shared" si="1078"/>
        <v>0.10058194714731318</v>
      </c>
      <c r="M5758" s="6"/>
      <c r="N5758" s="6">
        <f t="shared" si="1079"/>
        <v>0.52691946987126992</v>
      </c>
      <c r="O5758" s="6"/>
      <c r="P5758" s="6">
        <f t="shared" si="1080"/>
        <v>0.5495727964663123</v>
      </c>
      <c r="Q5758">
        <f t="shared" si="1087"/>
        <v>0.32335065721618655</v>
      </c>
      <c r="R5758">
        <f t="shared" si="1081"/>
        <v>1</v>
      </c>
      <c r="S5758">
        <f t="shared" si="1082"/>
        <v>0.5495727964663123</v>
      </c>
      <c r="T5758" s="6">
        <f t="shared" si="1088"/>
        <v>99.278277694984709</v>
      </c>
      <c r="U5758">
        <f t="shared" si="1083"/>
        <v>4.9104257230020423</v>
      </c>
      <c r="V5758" s="16">
        <f t="shared" si="1084"/>
        <v>6.9332111497539426</v>
      </c>
    </row>
    <row r="5759" spans="4:22" ht="15.75" x14ac:dyDescent="0.25">
      <c r="D5759" s="27">
        <v>31321</v>
      </c>
      <c r="E5759">
        <v>274</v>
      </c>
      <c r="F5759">
        <v>15.3</v>
      </c>
      <c r="G5759">
        <v>0.1</v>
      </c>
      <c r="H5759">
        <v>1.4101256346184452</v>
      </c>
      <c r="I5759" s="20">
        <f t="shared" si="1085"/>
        <v>0.90812552514774525</v>
      </c>
      <c r="J5759">
        <f t="shared" si="1086"/>
        <v>0.11042806385796582</v>
      </c>
      <c r="K5759" s="16">
        <f t="shared" si="1077"/>
        <v>0.79378296256179004</v>
      </c>
      <c r="L5759" s="16">
        <f t="shared" si="1078"/>
        <v>0.13911619304800815</v>
      </c>
      <c r="M5759" s="6"/>
      <c r="N5759" s="6">
        <f t="shared" si="1079"/>
        <v>1.1281005076947561</v>
      </c>
      <c r="O5759" s="6"/>
      <c r="P5759" s="6">
        <f t="shared" si="1080"/>
        <v>1.1507538342897985</v>
      </c>
      <c r="Q5759">
        <f t="shared" si="1087"/>
        <v>0.33092759231661567</v>
      </c>
      <c r="R5759">
        <f t="shared" si="1081"/>
        <v>1</v>
      </c>
      <c r="S5759">
        <f t="shared" si="1082"/>
        <v>1.1507538342897985</v>
      </c>
      <c r="T5759" s="6">
        <f t="shared" si="1088"/>
        <v>98.25017718728995</v>
      </c>
      <c r="U5759">
        <f t="shared" si="1083"/>
        <v>17.074889445893465</v>
      </c>
      <c r="V5759" s="16">
        <f t="shared" si="1084"/>
        <v>8.8193600686401048</v>
      </c>
    </row>
    <row r="5760" spans="4:22" ht="15.75" x14ac:dyDescent="0.25">
      <c r="D5760" s="27">
        <v>31322</v>
      </c>
      <c r="E5760">
        <v>275</v>
      </c>
      <c r="F5760">
        <v>13.2</v>
      </c>
      <c r="G5760">
        <v>0</v>
      </c>
      <c r="H5760">
        <v>0.90289230575934631</v>
      </c>
      <c r="I5760" s="20">
        <f t="shared" si="1085"/>
        <v>1.0869308096086756</v>
      </c>
      <c r="J5760">
        <f t="shared" si="1086"/>
        <v>0.13217078644841496</v>
      </c>
      <c r="K5760" s="16">
        <f t="shared" si="1077"/>
        <v>0.80368530217204159</v>
      </c>
      <c r="L5760" s="16">
        <f t="shared" si="1078"/>
        <v>0.16445589597222932</v>
      </c>
      <c r="M5760" s="6"/>
      <c r="N5760" s="6">
        <f t="shared" si="1079"/>
        <v>0.72231384460747705</v>
      </c>
      <c r="O5760" s="6"/>
      <c r="P5760" s="6">
        <f t="shared" si="1080"/>
        <v>0.74496717120251943</v>
      </c>
      <c r="Q5760">
        <f t="shared" si="1087"/>
        <v>0.32750059062429981</v>
      </c>
      <c r="R5760">
        <f t="shared" si="1081"/>
        <v>1</v>
      </c>
      <c r="S5760">
        <f t="shared" si="1082"/>
        <v>0.74496717120251943</v>
      </c>
      <c r="T5760" s="6">
        <f t="shared" si="1088"/>
        <v>97.52786334268248</v>
      </c>
      <c r="U5760">
        <f t="shared" si="1083"/>
        <v>14.731277169006123</v>
      </c>
      <c r="V5760" s="16">
        <f t="shared" si="1084"/>
        <v>9.9188581715965523</v>
      </c>
    </row>
    <row r="5761" spans="4:22" ht="15.75" x14ac:dyDescent="0.25">
      <c r="D5761" s="27">
        <v>31323</v>
      </c>
      <c r="E5761">
        <v>276</v>
      </c>
      <c r="F5761">
        <v>12.9</v>
      </c>
      <c r="G5761">
        <v>0</v>
      </c>
      <c r="H5761">
        <v>0.85495699901748734</v>
      </c>
      <c r="I5761" s="20">
        <f t="shared" si="1085"/>
        <v>1.2336831523920013</v>
      </c>
      <c r="J5761">
        <f t="shared" si="1086"/>
        <v>0.15001587133086736</v>
      </c>
      <c r="K5761" s="16">
        <f t="shared" si="1077"/>
        <v>0.81064240115308128</v>
      </c>
      <c r="L5761" s="16">
        <f t="shared" si="1078"/>
        <v>0.18505801216107179</v>
      </c>
      <c r="M5761" s="6"/>
      <c r="N5761" s="6">
        <f t="shared" si="1079"/>
        <v>0.68396559921398992</v>
      </c>
      <c r="O5761" s="6"/>
      <c r="P5761" s="6">
        <f t="shared" si="1080"/>
        <v>0.70661892580903229</v>
      </c>
      <c r="Q5761">
        <f t="shared" si="1087"/>
        <v>0.32509287780894158</v>
      </c>
      <c r="R5761">
        <f t="shared" si="1081"/>
        <v>1</v>
      </c>
      <c r="S5761">
        <f t="shared" si="1082"/>
        <v>0.70661892580903229</v>
      </c>
      <c r="T5761" s="6">
        <f t="shared" si="1088"/>
        <v>96.843897743468489</v>
      </c>
      <c r="U5761">
        <f t="shared" si="1083"/>
        <v>14.396475415165076</v>
      </c>
      <c r="V5761" s="16">
        <f t="shared" si="1084"/>
        <v>10.751605245259658</v>
      </c>
    </row>
    <row r="5762" spans="4:22" ht="15.75" x14ac:dyDescent="0.25">
      <c r="D5762" s="27">
        <v>31324</v>
      </c>
      <c r="E5762">
        <v>277</v>
      </c>
      <c r="F5762">
        <v>15.2</v>
      </c>
      <c r="G5762">
        <v>0</v>
      </c>
      <c r="H5762">
        <v>1.6317535193965049</v>
      </c>
      <c r="I5762" s="20">
        <f t="shared" si="1085"/>
        <v>1.4493164286620723</v>
      </c>
      <c r="J5762">
        <f t="shared" si="1086"/>
        <v>0.17623687772530799</v>
      </c>
      <c r="K5762" s="16">
        <f t="shared" si="1077"/>
        <v>0.81723014193762034</v>
      </c>
      <c r="L5762" s="16">
        <f t="shared" si="1078"/>
        <v>0.21565146545801325</v>
      </c>
      <c r="M5762" s="6"/>
      <c r="N5762" s="6">
        <f t="shared" si="1079"/>
        <v>1.3054028155172039</v>
      </c>
      <c r="O5762" s="6"/>
      <c r="P5762" s="6">
        <f t="shared" si="1080"/>
        <v>1.3280561421122463</v>
      </c>
      <c r="Q5762">
        <f t="shared" si="1087"/>
        <v>0.32281299247822831</v>
      </c>
      <c r="R5762">
        <f t="shared" si="1081"/>
        <v>1</v>
      </c>
      <c r="S5762">
        <f t="shared" si="1082"/>
        <v>1.3280561421122463</v>
      </c>
      <c r="T5762" s="6">
        <f t="shared" si="1088"/>
        <v>95.538494927951291</v>
      </c>
      <c r="U5762">
        <f t="shared" si="1083"/>
        <v>16.963288861279779</v>
      </c>
      <c r="V5762" s="16">
        <f t="shared" si="1084"/>
        <v>11.906853912660106</v>
      </c>
    </row>
    <row r="5763" spans="4:22" ht="15.75" x14ac:dyDescent="0.25">
      <c r="D5763" s="27">
        <v>31325</v>
      </c>
      <c r="E5763">
        <v>278</v>
      </c>
      <c r="F5763">
        <v>12.8</v>
      </c>
      <c r="G5763">
        <v>0</v>
      </c>
      <c r="H5763">
        <v>1.0433876188836246</v>
      </c>
      <c r="I5763" s="20">
        <f t="shared" si="1085"/>
        <v>1.5557634887439917</v>
      </c>
      <c r="J5763">
        <f t="shared" si="1086"/>
        <v>0.18918084023126938</v>
      </c>
      <c r="K5763" s="16">
        <f t="shared" si="1077"/>
        <v>0.82980336985714953</v>
      </c>
      <c r="L5763" s="16">
        <f t="shared" si="1078"/>
        <v>0.2279827331429575</v>
      </c>
      <c r="M5763" s="6"/>
      <c r="N5763" s="6">
        <f t="shared" si="1079"/>
        <v>0.83471009510689975</v>
      </c>
      <c r="O5763" s="6"/>
      <c r="P5763" s="6">
        <f t="shared" si="1080"/>
        <v>0.85736342170194213</v>
      </c>
      <c r="Q5763">
        <f t="shared" si="1087"/>
        <v>0.31846164975983765</v>
      </c>
      <c r="R5763">
        <f t="shared" si="1081"/>
        <v>1</v>
      </c>
      <c r="S5763">
        <f t="shared" si="1082"/>
        <v>0.85736342170194213</v>
      </c>
      <c r="T5763" s="6">
        <f t="shared" si="1088"/>
        <v>94.703784832844391</v>
      </c>
      <c r="U5763">
        <f t="shared" si="1083"/>
        <v>14.284874830551395</v>
      </c>
      <c r="V5763" s="16">
        <f t="shared" si="1084"/>
        <v>12.349118146685029</v>
      </c>
    </row>
    <row r="5764" spans="4:22" ht="15.75" x14ac:dyDescent="0.25">
      <c r="D5764" s="27">
        <v>31326</v>
      </c>
      <c r="E5764">
        <v>279</v>
      </c>
      <c r="F5764">
        <v>10.5</v>
      </c>
      <c r="G5764">
        <v>0</v>
      </c>
      <c r="H5764">
        <v>0.80662399855293876</v>
      </c>
      <c r="I5764" s="20">
        <f t="shared" si="1085"/>
        <v>1.5480594285082772</v>
      </c>
      <c r="J5764">
        <f t="shared" si="1086"/>
        <v>0.18824402650660652</v>
      </c>
      <c r="K5764" s="16">
        <f t="shared" si="1077"/>
        <v>0.83784303404950289</v>
      </c>
      <c r="L5764" s="16">
        <f t="shared" si="1078"/>
        <v>0.22467696078676755</v>
      </c>
      <c r="M5764" s="6"/>
      <c r="N5764" s="6">
        <f t="shared" si="1079"/>
        <v>0.6452991988423511</v>
      </c>
      <c r="O5764" s="6"/>
      <c r="P5764" s="6">
        <f t="shared" si="1080"/>
        <v>0.66795252543739347</v>
      </c>
      <c r="Q5764">
        <f t="shared" si="1087"/>
        <v>0.31567928277614798</v>
      </c>
      <c r="R5764">
        <f t="shared" si="1081"/>
        <v>0.97567109524073259</v>
      </c>
      <c r="S5764">
        <f t="shared" si="1082"/>
        <v>0.65170197206231495</v>
      </c>
      <c r="T5764" s="6">
        <f t="shared" si="1088"/>
        <v>94.074736187377127</v>
      </c>
      <c r="U5764">
        <f t="shared" si="1083"/>
        <v>11.718061384436691</v>
      </c>
      <c r="V5764" s="16">
        <f t="shared" si="1084"/>
        <v>12.231754235593156</v>
      </c>
    </row>
    <row r="5765" spans="4:22" ht="15.75" x14ac:dyDescent="0.25">
      <c r="D5765" s="27">
        <v>31327</v>
      </c>
      <c r="E5765">
        <v>280</v>
      </c>
      <c r="F5765">
        <v>9</v>
      </c>
      <c r="G5765">
        <v>7</v>
      </c>
      <c r="H5765">
        <v>0.47551350408125603</v>
      </c>
      <c r="I5765" s="20">
        <f t="shared" si="1085"/>
        <v>1.4810176743469226</v>
      </c>
      <c r="J5765">
        <f t="shared" si="1086"/>
        <v>0.18009174920058579</v>
      </c>
      <c r="K5765" s="16">
        <f t="shared" si="1077"/>
        <v>0.84390183206795011</v>
      </c>
      <c r="L5765" s="16">
        <f t="shared" si="1078"/>
        <v>0.21340367132427909</v>
      </c>
      <c r="M5765" s="6"/>
      <c r="N5765" s="6">
        <f t="shared" si="1079"/>
        <v>0.38041080326500487</v>
      </c>
      <c r="O5765" s="6"/>
      <c r="P5765" s="6">
        <f t="shared" si="1080"/>
        <v>0.40306412986004725</v>
      </c>
      <c r="Q5765">
        <f t="shared" si="1087"/>
        <v>0.31358245395792378</v>
      </c>
      <c r="R5765">
        <f t="shared" si="1081"/>
        <v>0.9507425700671126</v>
      </c>
      <c r="S5765">
        <f t="shared" si="1082"/>
        <v>0.38321022672500576</v>
      </c>
      <c r="T5765" s="6">
        <f t="shared" si="1088"/>
        <v>100.71417928724716</v>
      </c>
      <c r="U5765">
        <f t="shared" si="1083"/>
        <v>10.044052615231449</v>
      </c>
      <c r="V5765" s="16">
        <f t="shared" si="1084"/>
        <v>11.824885576816882</v>
      </c>
    </row>
    <row r="5766" spans="4:22" ht="15.75" x14ac:dyDescent="0.25">
      <c r="D5766" s="27">
        <v>31328</v>
      </c>
      <c r="E5766">
        <v>281</v>
      </c>
      <c r="F5766">
        <v>10.5</v>
      </c>
      <c r="G5766">
        <v>22</v>
      </c>
      <c r="H5766">
        <v>0.35026672687712496</v>
      </c>
      <c r="I5766" s="20">
        <f t="shared" si="1085"/>
        <v>1.3653063253013362</v>
      </c>
      <c r="J5766">
        <f t="shared" si="1086"/>
        <v>0.16602124915664249</v>
      </c>
      <c r="K5766" s="16">
        <f t="shared" si="1077"/>
        <v>0.77995281161150443</v>
      </c>
      <c r="L5766" s="16">
        <f t="shared" si="1078"/>
        <v>0.21286063295754604</v>
      </c>
      <c r="M5766" s="6"/>
      <c r="N5766" s="6">
        <f t="shared" si="1079"/>
        <v>0.2802133815017</v>
      </c>
      <c r="O5766" s="6"/>
      <c r="P5766" s="6">
        <f t="shared" si="1080"/>
        <v>0.30286670809674238</v>
      </c>
      <c r="Q5766">
        <f t="shared" si="1087"/>
        <v>0.33571393095749053</v>
      </c>
      <c r="R5766">
        <f t="shared" si="1081"/>
        <v>1</v>
      </c>
      <c r="S5766">
        <f t="shared" si="1082"/>
        <v>0.30286670809674238</v>
      </c>
      <c r="T5766" s="6">
        <f t="shared" si="1088"/>
        <v>105.89999999999999</v>
      </c>
      <c r="U5766">
        <f t="shared" si="1083"/>
        <v>11.718061384436691</v>
      </c>
      <c r="V5766" s="16">
        <f t="shared" si="1084"/>
        <v>11.805018417843256</v>
      </c>
    </row>
    <row r="5767" spans="4:22" ht="15.75" x14ac:dyDescent="0.25">
      <c r="D5767" s="27">
        <v>31329</v>
      </c>
      <c r="E5767">
        <v>282</v>
      </c>
      <c r="F5767">
        <v>8.4</v>
      </c>
      <c r="G5767">
        <v>0</v>
      </c>
      <c r="H5767">
        <v>0.51943847640778196</v>
      </c>
      <c r="I5767" s="20">
        <f t="shared" si="1085"/>
        <v>1.2048664799036894</v>
      </c>
      <c r="J5767">
        <f t="shared" si="1086"/>
        <v>0.14651176395628865</v>
      </c>
      <c r="K5767" s="16">
        <f t="shared" ref="K5767:K5830" si="1089">IF(theta&gt;topt,(1-rs)*(theta-topt)/(topt-Porosity)+1,IF(theta&lt;twilt,rwp*theta,(1-rwp)*(theta-twilt)/(topt-twilt)+rwp))</f>
        <v>0.73003351826167362</v>
      </c>
      <c r="L5767" s="16">
        <f t="shared" ref="L5767:L5830" si="1090">(soiltemp-tmin)^2/((30-tmin))^2</f>
        <v>0.20069183166432761</v>
      </c>
      <c r="M5767" s="6"/>
      <c r="N5767" s="6">
        <f t="shared" ref="N5767:N5830" si="1091">ET0*kc</f>
        <v>0.41555078112622557</v>
      </c>
      <c r="O5767" s="6"/>
      <c r="P5767" s="6">
        <f t="shared" ref="P5767:P5830" si="1092">(etc-Inter)</f>
        <v>0.43820410772126794</v>
      </c>
      <c r="Q5767">
        <f t="shared" si="1087"/>
        <v>0.35298999999999997</v>
      </c>
      <c r="R5767">
        <f t="shared" ref="R5767:R5830" si="1093">IF(MAX(0,(1-(0.9*tfield-theta)/(0.9*tfield-alfa*twilt))^2) &gt; 1, 1, MAX(0,(1-(0.9*tfield-theta)/(0.9*tfield-alfa*twilt))^2))</f>
        <v>1</v>
      </c>
      <c r="S5767">
        <f t="shared" ref="S5767:S5830" si="1094">epot*Kr</f>
        <v>0.43820410772126794</v>
      </c>
      <c r="T5767" s="6">
        <f t="shared" si="1088"/>
        <v>105.48444921887378</v>
      </c>
      <c r="U5767">
        <f t="shared" ref="U5767:U5830" si="1095">IF(Temperature &lt;0, 0.2*Temperature,Temperature*(s1_+(1-s1_)*EXP(-s2_*(LAI-LAIref))))</f>
        <v>9.3744491075493528</v>
      </c>
      <c r="V5767" s="16">
        <f t="shared" si="1084"/>
        <v>11.352981235926944</v>
      </c>
    </row>
    <row r="5768" spans="4:22" ht="15.75" x14ac:dyDescent="0.25">
      <c r="D5768" s="27">
        <v>31330</v>
      </c>
      <c r="E5768">
        <v>283</v>
      </c>
      <c r="F5768">
        <v>9</v>
      </c>
      <c r="G5768">
        <v>0.8</v>
      </c>
      <c r="H5768">
        <v>0.51944944604776633</v>
      </c>
      <c r="I5768" s="20">
        <f t="shared" si="1085"/>
        <v>1.1727632191545376</v>
      </c>
      <c r="J5768">
        <f t="shared" si="1086"/>
        <v>0.14260800744919178</v>
      </c>
      <c r="K5768" s="16">
        <f t="shared" si="1089"/>
        <v>0.73400707717990255</v>
      </c>
      <c r="L5768" s="16">
        <f t="shared" si="1090"/>
        <v>0.19428696518445021</v>
      </c>
      <c r="M5768" s="6"/>
      <c r="N5768" s="6">
        <f t="shared" si="1091"/>
        <v>0.41555955683821311</v>
      </c>
      <c r="O5768" s="6"/>
      <c r="P5768" s="6">
        <f t="shared" si="1092"/>
        <v>0.43821288343325548</v>
      </c>
      <c r="Q5768">
        <f t="shared" si="1087"/>
        <v>0.35161483072957928</v>
      </c>
      <c r="R5768">
        <f t="shared" si="1093"/>
        <v>1</v>
      </c>
      <c r="S5768">
        <f t="shared" si="1094"/>
        <v>0.43821288343325548</v>
      </c>
      <c r="T5768" s="6">
        <f t="shared" si="1088"/>
        <v>105.86888966203557</v>
      </c>
      <c r="U5768">
        <f t="shared" si="1095"/>
        <v>10.044052615231449</v>
      </c>
      <c r="V5768" s="16">
        <f t="shared" ref="V5768:V5831" si="1096">V5767+(Tsurface-V5767)*att*EXP(-kz*z)*EXP(-klai*LAI)</f>
        <v>11.109546744047652</v>
      </c>
    </row>
    <row r="5769" spans="4:22" ht="15.75" x14ac:dyDescent="0.25">
      <c r="D5769" s="27">
        <v>31331</v>
      </c>
      <c r="E5769">
        <v>284</v>
      </c>
      <c r="F5769">
        <v>8.6</v>
      </c>
      <c r="G5769">
        <v>3.8</v>
      </c>
      <c r="H5769">
        <v>0.51910668374576241</v>
      </c>
      <c r="I5769" s="20">
        <f t="shared" ref="I5769:I5832" si="1097">K5769*L5769/CF</f>
        <v>1.1231923963316246</v>
      </c>
      <c r="J5769">
        <f t="shared" ref="J5769:J5832" si="1098">K5769*L5769</f>
        <v>0.13658019539392555</v>
      </c>
      <c r="K5769" s="16">
        <f t="shared" si="1089"/>
        <v>0.73030426816501404</v>
      </c>
      <c r="L5769" s="16">
        <f t="shared" si="1090"/>
        <v>0.18701820781782</v>
      </c>
      <c r="M5769" s="6"/>
      <c r="N5769" s="6">
        <f t="shared" si="1091"/>
        <v>0.41528534699660996</v>
      </c>
      <c r="O5769" s="6"/>
      <c r="P5769" s="6">
        <f t="shared" si="1092"/>
        <v>0.43793867359165234</v>
      </c>
      <c r="Q5769">
        <f t="shared" ref="Q5769:Q5832" si="1099">IF(T5768/L &gt;= tfield, tfield-0.00001,T5768/L)</f>
        <v>0.35289629887345192</v>
      </c>
      <c r="R5769">
        <f t="shared" si="1093"/>
        <v>1</v>
      </c>
      <c r="S5769">
        <f t="shared" si="1094"/>
        <v>0.43793867359165234</v>
      </c>
      <c r="T5769" s="6">
        <f t="shared" ref="T5769:T5832" si="1100">(IF(T5768+Precipitation-actevapo-Inter&lt;0,0,IF(T5768+Precipitation-actevapo-Inter&gt;tfield*L,tfield*L,IF(T5768+Precipitation-actevapo-Inter&lt;twilt*L,twilt*L,T5768+Precipitation-actevapo-Inter))))</f>
        <v>105.89999999999999</v>
      </c>
      <c r="U5769">
        <f t="shared" si="1095"/>
        <v>9.5976502767767169</v>
      </c>
      <c r="V5769" s="16">
        <f t="shared" si="1096"/>
        <v>10.828364300280294</v>
      </c>
    </row>
    <row r="5770" spans="4:22" ht="15.75" x14ac:dyDescent="0.25">
      <c r="D5770" s="27">
        <v>31332</v>
      </c>
      <c r="E5770">
        <v>285</v>
      </c>
      <c r="F5770">
        <v>6.5</v>
      </c>
      <c r="G5770">
        <v>2.2000000000000002</v>
      </c>
      <c r="H5770">
        <v>0.72776186353026429</v>
      </c>
      <c r="I5770" s="20">
        <f t="shared" si="1097"/>
        <v>1.022917165601039</v>
      </c>
      <c r="J5770">
        <f t="shared" si="1098"/>
        <v>0.12438672733708633</v>
      </c>
      <c r="K5770" s="16">
        <f t="shared" si="1089"/>
        <v>0.73003351826167362</v>
      </c>
      <c r="L5770" s="16">
        <f t="shared" si="1090"/>
        <v>0.17038495387618777</v>
      </c>
      <c r="M5770" s="6"/>
      <c r="N5770" s="6">
        <f t="shared" si="1091"/>
        <v>0.58220949082421147</v>
      </c>
      <c r="O5770" s="6"/>
      <c r="P5770" s="6">
        <f t="shared" si="1092"/>
        <v>0.60486281741925385</v>
      </c>
      <c r="Q5770">
        <f t="shared" si="1099"/>
        <v>0.35298999999999997</v>
      </c>
      <c r="R5770">
        <f t="shared" si="1093"/>
        <v>1</v>
      </c>
      <c r="S5770">
        <f t="shared" si="1094"/>
        <v>0.60486281741925385</v>
      </c>
      <c r="T5770" s="6">
        <f t="shared" si="1100"/>
        <v>105.89999999999999</v>
      </c>
      <c r="U5770">
        <f t="shared" si="1095"/>
        <v>7.2540379998893796</v>
      </c>
      <c r="V5770" s="16">
        <f t="shared" si="1096"/>
        <v>10.163611239655706</v>
      </c>
    </row>
    <row r="5771" spans="4:22" ht="15.75" x14ac:dyDescent="0.25">
      <c r="D5771" s="27">
        <v>31333</v>
      </c>
      <c r="E5771">
        <v>286</v>
      </c>
      <c r="F5771">
        <v>4.3</v>
      </c>
      <c r="G5771">
        <v>2.1</v>
      </c>
      <c r="H5771">
        <v>0.97029798340020534</v>
      </c>
      <c r="I5771" s="20">
        <f t="shared" si="1097"/>
        <v>0.88176391140138399</v>
      </c>
      <c r="J5771">
        <f t="shared" si="1098"/>
        <v>0.10722249162640829</v>
      </c>
      <c r="K5771" s="16">
        <f t="shared" si="1089"/>
        <v>0.73003351826167362</v>
      </c>
      <c r="L5771" s="16">
        <f t="shared" si="1090"/>
        <v>0.14687338176159659</v>
      </c>
      <c r="M5771" s="6"/>
      <c r="N5771" s="6">
        <f t="shared" si="1091"/>
        <v>0.77623838672016432</v>
      </c>
      <c r="O5771" s="6"/>
      <c r="P5771" s="6">
        <f t="shared" si="1092"/>
        <v>0.7988917133152067</v>
      </c>
      <c r="Q5771">
        <f t="shared" si="1099"/>
        <v>0.35298999999999997</v>
      </c>
      <c r="R5771">
        <f t="shared" si="1093"/>
        <v>1</v>
      </c>
      <c r="S5771">
        <f t="shared" si="1094"/>
        <v>0.7988917133152067</v>
      </c>
      <c r="T5771" s="6">
        <f t="shared" si="1100"/>
        <v>105.89999999999999</v>
      </c>
      <c r="U5771">
        <f t="shared" si="1095"/>
        <v>4.7988251383883584</v>
      </c>
      <c r="V5771" s="16">
        <f t="shared" si="1096"/>
        <v>9.1658685377586568</v>
      </c>
    </row>
    <row r="5772" spans="4:22" ht="15.75" x14ac:dyDescent="0.25">
      <c r="D5772" s="27">
        <v>31334</v>
      </c>
      <c r="E5772">
        <v>287</v>
      </c>
      <c r="F5772">
        <v>6.9</v>
      </c>
      <c r="G5772">
        <v>0</v>
      </c>
      <c r="H5772">
        <v>0.55439152944831693</v>
      </c>
      <c r="I5772" s="20">
        <f t="shared" si="1097"/>
        <v>0.84502839593410195</v>
      </c>
      <c r="J5772">
        <f t="shared" si="1098"/>
        <v>0.1027554529455868</v>
      </c>
      <c r="K5772" s="16">
        <f t="shared" si="1089"/>
        <v>0.73003351826167362</v>
      </c>
      <c r="L5772" s="16">
        <f t="shared" si="1090"/>
        <v>0.14075443164618515</v>
      </c>
      <c r="M5772" s="6"/>
      <c r="N5772" s="6">
        <f t="shared" si="1091"/>
        <v>0.44351322355865358</v>
      </c>
      <c r="O5772" s="6"/>
      <c r="P5772" s="6">
        <f t="shared" si="1092"/>
        <v>0.46616655015369596</v>
      </c>
      <c r="Q5772">
        <f t="shared" si="1099"/>
        <v>0.35298999999999997</v>
      </c>
      <c r="R5772">
        <f t="shared" si="1093"/>
        <v>1</v>
      </c>
      <c r="S5772">
        <f t="shared" si="1094"/>
        <v>0.46616655015369596</v>
      </c>
      <c r="T5772" s="6">
        <f t="shared" si="1100"/>
        <v>105.45648677644134</v>
      </c>
      <c r="U5772">
        <f t="shared" si="1095"/>
        <v>7.7004403383441113</v>
      </c>
      <c r="V5772" s="16">
        <f t="shared" si="1096"/>
        <v>8.8933282605657613</v>
      </c>
    </row>
    <row r="5773" spans="4:22" ht="15.75" x14ac:dyDescent="0.25">
      <c r="D5773" s="27">
        <v>31335</v>
      </c>
      <c r="E5773">
        <v>288</v>
      </c>
      <c r="F5773">
        <v>5.0999999999999996</v>
      </c>
      <c r="G5773">
        <v>0</v>
      </c>
      <c r="H5773">
        <v>0.42208236831507245</v>
      </c>
      <c r="I5773" s="20">
        <f t="shared" si="1097"/>
        <v>0.7719476973570355</v>
      </c>
      <c r="J5773">
        <f t="shared" si="1098"/>
        <v>9.3868839998615519E-2</v>
      </c>
      <c r="K5773" s="16">
        <f t="shared" si="1089"/>
        <v>0.73427640260015647</v>
      </c>
      <c r="L5773" s="16">
        <f t="shared" si="1090"/>
        <v>0.12783856278945538</v>
      </c>
      <c r="M5773" s="6"/>
      <c r="N5773" s="6">
        <f t="shared" si="1091"/>
        <v>0.33766589465205799</v>
      </c>
      <c r="O5773" s="6"/>
      <c r="P5773" s="6">
        <f t="shared" si="1092"/>
        <v>0.36031922124710036</v>
      </c>
      <c r="Q5773">
        <f t="shared" si="1099"/>
        <v>0.35152162258813779</v>
      </c>
      <c r="R5773">
        <f t="shared" si="1093"/>
        <v>1</v>
      </c>
      <c r="S5773">
        <f t="shared" si="1094"/>
        <v>0.36031922124710036</v>
      </c>
      <c r="T5773" s="6">
        <f t="shared" si="1100"/>
        <v>105.11882088178929</v>
      </c>
      <c r="U5773">
        <f t="shared" si="1095"/>
        <v>5.6916298152978202</v>
      </c>
      <c r="V5773" s="16">
        <f t="shared" si="1096"/>
        <v>8.2978765133494878</v>
      </c>
    </row>
    <row r="5774" spans="4:22" ht="15.75" x14ac:dyDescent="0.25">
      <c r="D5774" s="27">
        <v>31336</v>
      </c>
      <c r="E5774">
        <v>289</v>
      </c>
      <c r="F5774">
        <v>10.1</v>
      </c>
      <c r="G5774">
        <v>0</v>
      </c>
      <c r="H5774">
        <v>1.1175745586079999</v>
      </c>
      <c r="I5774" s="20">
        <f t="shared" si="1097"/>
        <v>0.84800308559057547</v>
      </c>
      <c r="J5774">
        <f t="shared" si="1098"/>
        <v>0.10311717520781398</v>
      </c>
      <c r="K5774" s="16">
        <f t="shared" si="1089"/>
        <v>0.73752869392636289</v>
      </c>
      <c r="L5774" s="16">
        <f t="shared" si="1090"/>
        <v>0.13981445882308888</v>
      </c>
      <c r="M5774" s="6"/>
      <c r="N5774" s="6">
        <f t="shared" si="1091"/>
        <v>0.89405964688639994</v>
      </c>
      <c r="O5774" s="6"/>
      <c r="P5774" s="6">
        <f t="shared" si="1092"/>
        <v>0.91671297348144232</v>
      </c>
      <c r="Q5774">
        <f t="shared" si="1099"/>
        <v>0.35039606960596431</v>
      </c>
      <c r="R5774">
        <f t="shared" si="1093"/>
        <v>1</v>
      </c>
      <c r="S5774">
        <f t="shared" si="1094"/>
        <v>0.91671297348144232</v>
      </c>
      <c r="T5774" s="6">
        <f t="shared" si="1100"/>
        <v>104.2247612349029</v>
      </c>
      <c r="U5774">
        <f t="shared" si="1095"/>
        <v>11.271659045981959</v>
      </c>
      <c r="V5774" s="16">
        <f t="shared" si="1096"/>
        <v>8.8509404683619817</v>
      </c>
    </row>
    <row r="5775" spans="4:22" ht="15.75" x14ac:dyDescent="0.25">
      <c r="D5775" s="27">
        <v>31337</v>
      </c>
      <c r="E5775">
        <v>290</v>
      </c>
      <c r="F5775">
        <v>1.1000000000000001</v>
      </c>
      <c r="G5775">
        <v>3</v>
      </c>
      <c r="H5775">
        <v>0.32203566127961958</v>
      </c>
      <c r="I5775" s="20">
        <f t="shared" si="1097"/>
        <v>0.67611871720799499</v>
      </c>
      <c r="J5775">
        <f t="shared" si="1098"/>
        <v>8.2216036012492194E-2</v>
      </c>
      <c r="K5775" s="16">
        <f t="shared" si="1089"/>
        <v>0.74613999427008293</v>
      </c>
      <c r="L5775" s="16">
        <f t="shared" si="1090"/>
        <v>0.11018848559769356</v>
      </c>
      <c r="M5775" s="6"/>
      <c r="N5775" s="6">
        <f t="shared" si="1091"/>
        <v>0.25762852902369565</v>
      </c>
      <c r="O5775" s="6"/>
      <c r="P5775" s="6">
        <f t="shared" si="1092"/>
        <v>0.28028185561873803</v>
      </c>
      <c r="Q5775">
        <f t="shared" si="1099"/>
        <v>0.34741587078300967</v>
      </c>
      <c r="R5775">
        <f t="shared" si="1093"/>
        <v>1</v>
      </c>
      <c r="S5775">
        <f t="shared" si="1094"/>
        <v>0.28028185561873803</v>
      </c>
      <c r="T5775" s="6">
        <f t="shared" si="1100"/>
        <v>105.89999999999999</v>
      </c>
      <c r="U5775">
        <f t="shared" si="1095"/>
        <v>1.2276064307505106</v>
      </c>
      <c r="V5775" s="16">
        <f t="shared" si="1096"/>
        <v>7.4331531127107686</v>
      </c>
    </row>
    <row r="5776" spans="4:22" ht="15.75" x14ac:dyDescent="0.25">
      <c r="D5776" s="27">
        <v>31338</v>
      </c>
      <c r="E5776">
        <v>291</v>
      </c>
      <c r="F5776">
        <v>3.7</v>
      </c>
      <c r="G5776">
        <v>1</v>
      </c>
      <c r="H5776">
        <v>0.21335665209665963</v>
      </c>
      <c r="I5776" s="20">
        <f t="shared" si="1097"/>
        <v>0.59100908412551123</v>
      </c>
      <c r="J5776">
        <f t="shared" si="1098"/>
        <v>7.1866704629662159E-2</v>
      </c>
      <c r="K5776" s="16">
        <f t="shared" si="1089"/>
        <v>0.73003351826167362</v>
      </c>
      <c r="L5776" s="16">
        <f t="shared" si="1090"/>
        <v>9.8443020535260162E-2</v>
      </c>
      <c r="M5776" s="6"/>
      <c r="N5776" s="6">
        <f t="shared" si="1091"/>
        <v>0.17068532167732772</v>
      </c>
      <c r="O5776" s="6"/>
      <c r="P5776" s="6">
        <f t="shared" si="1092"/>
        <v>0.1933386482723701</v>
      </c>
      <c r="Q5776">
        <f t="shared" si="1099"/>
        <v>0.35298999999999997</v>
      </c>
      <c r="R5776">
        <f t="shared" si="1093"/>
        <v>1</v>
      </c>
      <c r="S5776">
        <f t="shared" si="1094"/>
        <v>0.1933386482723701</v>
      </c>
      <c r="T5776" s="6">
        <f t="shared" si="1100"/>
        <v>105.89999999999999</v>
      </c>
      <c r="U5776">
        <f t="shared" si="1095"/>
        <v>4.1292216307062626</v>
      </c>
      <c r="V5776" s="16">
        <f t="shared" si="1096"/>
        <v>6.8186880694615777</v>
      </c>
    </row>
    <row r="5777" spans="4:22" ht="15.75" x14ac:dyDescent="0.25">
      <c r="D5777" s="27">
        <v>31339</v>
      </c>
      <c r="E5777">
        <v>292</v>
      </c>
      <c r="F5777">
        <v>5.4</v>
      </c>
      <c r="G5777">
        <v>0</v>
      </c>
      <c r="H5777">
        <v>0.52709578141639213</v>
      </c>
      <c r="I5777" s="20">
        <f t="shared" si="1097"/>
        <v>0.57469079356612229</v>
      </c>
      <c r="J5777">
        <f t="shared" si="1098"/>
        <v>6.9882400497640468E-2</v>
      </c>
      <c r="K5777" s="16">
        <f t="shared" si="1089"/>
        <v>0.73003351826167362</v>
      </c>
      <c r="L5777" s="16">
        <f t="shared" si="1090"/>
        <v>9.572492049959791E-2</v>
      </c>
      <c r="M5777" s="6"/>
      <c r="N5777" s="6">
        <f t="shared" si="1091"/>
        <v>0.42167662513311371</v>
      </c>
      <c r="O5777" s="6"/>
      <c r="P5777" s="6">
        <f t="shared" si="1092"/>
        <v>0.44432995172815609</v>
      </c>
      <c r="Q5777">
        <f t="shared" si="1099"/>
        <v>0.35298999999999997</v>
      </c>
      <c r="R5777">
        <f t="shared" si="1093"/>
        <v>1</v>
      </c>
      <c r="S5777">
        <f t="shared" si="1094"/>
        <v>0.44432995172815609</v>
      </c>
      <c r="T5777" s="6">
        <f t="shared" si="1100"/>
        <v>105.47832337486689</v>
      </c>
      <c r="U5777">
        <f t="shared" si="1095"/>
        <v>6.0264315691388699</v>
      </c>
      <c r="V5777" s="16">
        <f t="shared" si="1096"/>
        <v>6.671344237609504</v>
      </c>
    </row>
    <row r="5778" spans="4:22" ht="15.75" x14ac:dyDescent="0.25">
      <c r="D5778" s="27">
        <v>31340</v>
      </c>
      <c r="E5778">
        <v>293</v>
      </c>
      <c r="F5778">
        <v>6.8</v>
      </c>
      <c r="G5778">
        <v>0</v>
      </c>
      <c r="H5778">
        <v>0.59461548922772656</v>
      </c>
      <c r="I5778" s="20">
        <f t="shared" si="1097"/>
        <v>0.59688855384792461</v>
      </c>
      <c r="J5778">
        <f t="shared" si="1098"/>
        <v>7.2581648147907629E-2</v>
      </c>
      <c r="K5778" s="16">
        <f t="shared" si="1089"/>
        <v>0.734066079375993</v>
      </c>
      <c r="L5778" s="16">
        <f t="shared" si="1090"/>
        <v>9.8876177754470079E-2</v>
      </c>
      <c r="M5778" s="6"/>
      <c r="N5778" s="6">
        <f t="shared" si="1091"/>
        <v>0.47569239138218128</v>
      </c>
      <c r="O5778" s="6"/>
      <c r="P5778" s="6">
        <f t="shared" si="1092"/>
        <v>0.49834571797722366</v>
      </c>
      <c r="Q5778">
        <f t="shared" si="1099"/>
        <v>0.35159441124955632</v>
      </c>
      <c r="R5778">
        <f t="shared" si="1093"/>
        <v>1</v>
      </c>
      <c r="S5778">
        <f t="shared" si="1094"/>
        <v>0.49834571797722366</v>
      </c>
      <c r="T5778" s="6">
        <f t="shared" si="1100"/>
        <v>105.00263098348471</v>
      </c>
      <c r="U5778">
        <f t="shared" si="1095"/>
        <v>7.5888397537304275</v>
      </c>
      <c r="V5778" s="16">
        <f t="shared" si="1096"/>
        <v>6.8419800165488853</v>
      </c>
    </row>
    <row r="5779" spans="4:22" ht="15.75" x14ac:dyDescent="0.25">
      <c r="D5779" s="27">
        <v>31341</v>
      </c>
      <c r="E5779">
        <v>294</v>
      </c>
      <c r="F5779">
        <v>6.4</v>
      </c>
      <c r="G5779">
        <v>0</v>
      </c>
      <c r="H5779">
        <v>0.27738955073064975</v>
      </c>
      <c r="I5779" s="20">
        <f t="shared" si="1097"/>
        <v>0.60694999416891404</v>
      </c>
      <c r="J5779">
        <f t="shared" si="1098"/>
        <v>7.3805119290939941E-2</v>
      </c>
      <c r="K5779" s="16">
        <f t="shared" si="1089"/>
        <v>0.73864779835601868</v>
      </c>
      <c r="L5779" s="16">
        <f t="shared" si="1090"/>
        <v>9.9919230051460639E-2</v>
      </c>
      <c r="M5779" s="6"/>
      <c r="N5779" s="6">
        <f t="shared" si="1091"/>
        <v>0.22191164058451981</v>
      </c>
      <c r="O5779" s="6"/>
      <c r="P5779" s="6">
        <f t="shared" si="1092"/>
        <v>0.24456496717956219</v>
      </c>
      <c r="Q5779">
        <f t="shared" si="1099"/>
        <v>0.35000876994494901</v>
      </c>
      <c r="R5779">
        <f t="shared" si="1093"/>
        <v>1</v>
      </c>
      <c r="S5779">
        <f t="shared" si="1094"/>
        <v>0.24456496717956219</v>
      </c>
      <c r="T5779" s="6">
        <f t="shared" si="1100"/>
        <v>104.7807193429002</v>
      </c>
      <c r="U5779">
        <f t="shared" si="1095"/>
        <v>7.1424374152756975</v>
      </c>
      <c r="V5779" s="16">
        <f t="shared" si="1096"/>
        <v>6.8978590713987762</v>
      </c>
    </row>
    <row r="5780" spans="4:22" ht="15.75" x14ac:dyDescent="0.25">
      <c r="D5780" s="27">
        <v>31342</v>
      </c>
      <c r="E5780">
        <v>295</v>
      </c>
      <c r="F5780">
        <v>5.5</v>
      </c>
      <c r="G5780">
        <v>0</v>
      </c>
      <c r="H5780">
        <v>0.37422371064692561</v>
      </c>
      <c r="I5780" s="20">
        <f t="shared" si="1097"/>
        <v>0.59270145895659931</v>
      </c>
      <c r="J5780">
        <f t="shared" si="1098"/>
        <v>7.2072497409122471E-2</v>
      </c>
      <c r="K5780" s="16">
        <f t="shared" si="1089"/>
        <v>0.7407851812403663</v>
      </c>
      <c r="L5780" s="16">
        <f t="shared" si="1090"/>
        <v>9.7292034498374702E-2</v>
      </c>
      <c r="M5780" s="6"/>
      <c r="N5780" s="6">
        <f t="shared" si="1091"/>
        <v>0.29937896851754048</v>
      </c>
      <c r="O5780" s="6"/>
      <c r="P5780" s="6">
        <f t="shared" si="1092"/>
        <v>0.32203229511258286</v>
      </c>
      <c r="Q5780">
        <f t="shared" si="1099"/>
        <v>0.34926906447633399</v>
      </c>
      <c r="R5780">
        <f t="shared" si="1093"/>
        <v>1</v>
      </c>
      <c r="S5780">
        <f t="shared" si="1094"/>
        <v>0.32203229511258286</v>
      </c>
      <c r="T5780" s="6">
        <f t="shared" si="1100"/>
        <v>104.48134037438267</v>
      </c>
      <c r="U5780">
        <f t="shared" si="1095"/>
        <v>6.138032153752552</v>
      </c>
      <c r="V5780" s="16">
        <f t="shared" si="1096"/>
        <v>6.7565464920198224</v>
      </c>
    </row>
    <row r="5781" spans="4:22" ht="15.75" x14ac:dyDescent="0.25">
      <c r="D5781" s="27">
        <v>31343</v>
      </c>
      <c r="E5781">
        <v>296</v>
      </c>
      <c r="F5781">
        <v>5</v>
      </c>
      <c r="G5781">
        <v>0</v>
      </c>
      <c r="H5781">
        <v>0.40344424238165627</v>
      </c>
      <c r="I5781" s="20">
        <f t="shared" si="1097"/>
        <v>0.57055250938320701</v>
      </c>
      <c r="J5781">
        <f t="shared" si="1098"/>
        <v>6.9379185140997973E-2</v>
      </c>
      <c r="K5781" s="16">
        <f t="shared" si="1089"/>
        <v>0.74366870497782134</v>
      </c>
      <c r="L5781" s="16">
        <f t="shared" si="1090"/>
        <v>9.3293135339165695E-2</v>
      </c>
      <c r="M5781" s="6"/>
      <c r="N5781" s="6">
        <f t="shared" si="1091"/>
        <v>0.32275539390532504</v>
      </c>
      <c r="O5781" s="6"/>
      <c r="P5781" s="6">
        <f t="shared" si="1092"/>
        <v>0.34540872050036742</v>
      </c>
      <c r="Q5781">
        <f t="shared" si="1099"/>
        <v>0.34827113458127557</v>
      </c>
      <c r="R5781">
        <f t="shared" si="1093"/>
        <v>1</v>
      </c>
      <c r="S5781">
        <f t="shared" si="1094"/>
        <v>0.34540872050036742</v>
      </c>
      <c r="T5781" s="6">
        <f t="shared" si="1100"/>
        <v>104.15858498047734</v>
      </c>
      <c r="U5781">
        <f t="shared" si="1095"/>
        <v>5.5800292306841381</v>
      </c>
      <c r="V5781" s="16">
        <f t="shared" si="1096"/>
        <v>6.5377378593930198</v>
      </c>
    </row>
    <row r="5782" spans="4:22" ht="15.75" x14ac:dyDescent="0.25">
      <c r="D5782" s="27">
        <v>31344</v>
      </c>
      <c r="E5782">
        <v>297</v>
      </c>
      <c r="F5782">
        <v>1.9</v>
      </c>
      <c r="G5782">
        <v>0.3</v>
      </c>
      <c r="H5782">
        <v>-4.5037181215185434E-2</v>
      </c>
      <c r="I5782" s="20">
        <f t="shared" si="1097"/>
        <v>0.48533132888119734</v>
      </c>
      <c r="J5782">
        <f t="shared" si="1098"/>
        <v>5.9016289591953597E-2</v>
      </c>
      <c r="K5782" s="16">
        <f t="shared" si="1089"/>
        <v>0.74677738306675379</v>
      </c>
      <c r="L5782" s="16">
        <f t="shared" si="1090"/>
        <v>7.9027955224881499E-2</v>
      </c>
      <c r="M5782" s="6"/>
      <c r="N5782" s="6">
        <f t="shared" si="1091"/>
        <v>-3.602974497214835E-2</v>
      </c>
      <c r="O5782" s="6"/>
      <c r="P5782" s="6">
        <f t="shared" si="1092"/>
        <v>-1.3376418377105972E-2</v>
      </c>
      <c r="Q5782">
        <f t="shared" si="1099"/>
        <v>0.34719528326825783</v>
      </c>
      <c r="R5782">
        <f t="shared" si="1093"/>
        <v>1</v>
      </c>
      <c r="S5782">
        <f t="shared" si="1094"/>
        <v>-1.3376418377105972E-2</v>
      </c>
      <c r="T5782" s="6">
        <f t="shared" si="1100"/>
        <v>104.49461472544949</v>
      </c>
      <c r="U5782">
        <f t="shared" si="1095"/>
        <v>2.1204111076599723</v>
      </c>
      <c r="V5782" s="16">
        <f t="shared" si="1096"/>
        <v>5.7162036089603552</v>
      </c>
    </row>
    <row r="5783" spans="4:22" ht="15.75" x14ac:dyDescent="0.25">
      <c r="D5783" s="27">
        <v>31345</v>
      </c>
      <c r="E5783">
        <v>298</v>
      </c>
      <c r="F5783">
        <v>3.3</v>
      </c>
      <c r="G5783">
        <v>0</v>
      </c>
      <c r="H5783">
        <v>0.20976678906700078</v>
      </c>
      <c r="I5783" s="20">
        <f t="shared" si="1097"/>
        <v>0.44550693263358898</v>
      </c>
      <c r="J5783">
        <f t="shared" si="1098"/>
        <v>5.417364300824442E-2</v>
      </c>
      <c r="K5783" s="16">
        <f t="shared" si="1089"/>
        <v>0.74354085061787734</v>
      </c>
      <c r="L5783" s="16">
        <f t="shared" si="1090"/>
        <v>7.2859000232773349E-2</v>
      </c>
      <c r="M5783" s="6"/>
      <c r="N5783" s="6">
        <f t="shared" si="1091"/>
        <v>0.16781343125360063</v>
      </c>
      <c r="O5783" s="6"/>
      <c r="P5783" s="6">
        <f t="shared" si="1092"/>
        <v>0.190466757848643</v>
      </c>
      <c r="Q5783">
        <f t="shared" si="1099"/>
        <v>0.34831538241816501</v>
      </c>
      <c r="R5783">
        <f t="shared" si="1093"/>
        <v>1</v>
      </c>
      <c r="S5783">
        <f t="shared" si="1094"/>
        <v>0.190466757848643</v>
      </c>
      <c r="T5783" s="6">
        <f t="shared" si="1100"/>
        <v>104.3268012941959</v>
      </c>
      <c r="U5783">
        <f t="shared" si="1095"/>
        <v>3.6828192922515308</v>
      </c>
      <c r="V5783" s="16">
        <f t="shared" si="1096"/>
        <v>5.338034876069238</v>
      </c>
    </row>
    <row r="5784" spans="4:22" ht="15.75" x14ac:dyDescent="0.25">
      <c r="D5784" s="27">
        <v>31346</v>
      </c>
      <c r="E5784">
        <v>299</v>
      </c>
      <c r="F5784">
        <v>4.2</v>
      </c>
      <c r="G5784">
        <v>0</v>
      </c>
      <c r="H5784">
        <v>1.0806118546031993</v>
      </c>
      <c r="I5784" s="20">
        <f t="shared" si="1097"/>
        <v>0.43470055394040846</v>
      </c>
      <c r="J5784">
        <f t="shared" si="1098"/>
        <v>5.2859587359153672E-2</v>
      </c>
      <c r="K5784" s="16">
        <f t="shared" si="1089"/>
        <v>0.74515717662394132</v>
      </c>
      <c r="L5784" s="16">
        <f t="shared" si="1090"/>
        <v>7.0937500191091005E-2</v>
      </c>
      <c r="M5784" s="6"/>
      <c r="N5784" s="6">
        <f t="shared" si="1091"/>
        <v>0.86448948368255951</v>
      </c>
      <c r="O5784" s="6"/>
      <c r="P5784" s="6">
        <f t="shared" si="1092"/>
        <v>0.88714281027760189</v>
      </c>
      <c r="Q5784">
        <f t="shared" si="1099"/>
        <v>0.34775600431398634</v>
      </c>
      <c r="R5784">
        <f t="shared" si="1093"/>
        <v>1</v>
      </c>
      <c r="S5784">
        <f t="shared" si="1094"/>
        <v>0.88714281027760189</v>
      </c>
      <c r="T5784" s="6">
        <f t="shared" si="1100"/>
        <v>103.46231181051336</v>
      </c>
      <c r="U5784">
        <f t="shared" si="1095"/>
        <v>4.6872245537746764</v>
      </c>
      <c r="V5784" s="16">
        <f t="shared" si="1096"/>
        <v>5.2169971986797758</v>
      </c>
    </row>
    <row r="5785" spans="4:22" ht="15.75" x14ac:dyDescent="0.25">
      <c r="D5785" s="27">
        <v>31347</v>
      </c>
      <c r="E5785">
        <v>300</v>
      </c>
      <c r="F5785">
        <v>1.7</v>
      </c>
      <c r="G5785">
        <v>0</v>
      </c>
      <c r="H5785">
        <v>0.78525423261778338</v>
      </c>
      <c r="I5785" s="20">
        <f t="shared" si="1097"/>
        <v>0.3812991366881105</v>
      </c>
      <c r="J5785">
        <f t="shared" si="1098"/>
        <v>4.6365975021274236E-2</v>
      </c>
      <c r="K5785" s="16">
        <f t="shared" si="1089"/>
        <v>0.75348366648835186</v>
      </c>
      <c r="L5785" s="16">
        <f t="shared" si="1090"/>
        <v>6.1535474600750366E-2</v>
      </c>
      <c r="M5785" s="6"/>
      <c r="N5785" s="6">
        <f t="shared" si="1091"/>
        <v>0.62820338609422677</v>
      </c>
      <c r="O5785" s="6"/>
      <c r="P5785" s="6">
        <f t="shared" si="1092"/>
        <v>0.65085671268926915</v>
      </c>
      <c r="Q5785">
        <f t="shared" si="1099"/>
        <v>0.34487437270171117</v>
      </c>
      <c r="R5785">
        <f t="shared" si="1093"/>
        <v>1</v>
      </c>
      <c r="S5785">
        <f t="shared" si="1094"/>
        <v>0.65085671268926915</v>
      </c>
      <c r="T5785" s="6">
        <f t="shared" si="1100"/>
        <v>102.83410842441913</v>
      </c>
      <c r="U5785">
        <f t="shared" si="1095"/>
        <v>1.8972099384326069</v>
      </c>
      <c r="V5785" s="16">
        <f t="shared" si="1096"/>
        <v>4.5995832984350047</v>
      </c>
    </row>
    <row r="5786" spans="4:22" ht="15.75" x14ac:dyDescent="0.25">
      <c r="D5786" s="27">
        <v>31348</v>
      </c>
      <c r="E5786">
        <v>301</v>
      </c>
      <c r="F5786">
        <v>2.1</v>
      </c>
      <c r="G5786">
        <v>0</v>
      </c>
      <c r="H5786">
        <v>0.5282890824118458</v>
      </c>
      <c r="I5786" s="20">
        <f t="shared" si="1097"/>
        <v>0.34683476902327648</v>
      </c>
      <c r="J5786">
        <f t="shared" si="1098"/>
        <v>4.2175107913230418E-2</v>
      </c>
      <c r="K5786" s="16">
        <f t="shared" si="1089"/>
        <v>0.75953432323529102</v>
      </c>
      <c r="L5786" s="16">
        <f t="shared" si="1090"/>
        <v>5.5527586605411738E-2</v>
      </c>
      <c r="M5786" s="6"/>
      <c r="N5786" s="6">
        <f t="shared" si="1091"/>
        <v>0.42263126592947664</v>
      </c>
      <c r="O5786" s="6"/>
      <c r="P5786" s="6">
        <f t="shared" si="1092"/>
        <v>0.44528459252451902</v>
      </c>
      <c r="Q5786">
        <f t="shared" si="1099"/>
        <v>0.34278036141473045</v>
      </c>
      <c r="R5786">
        <f t="shared" si="1093"/>
        <v>1</v>
      </c>
      <c r="S5786">
        <f t="shared" si="1094"/>
        <v>0.44528459252451902</v>
      </c>
      <c r="T5786" s="6">
        <f t="shared" si="1100"/>
        <v>102.41147715848966</v>
      </c>
      <c r="U5786">
        <f t="shared" si="1095"/>
        <v>2.3436122768873382</v>
      </c>
      <c r="V5786" s="16">
        <f t="shared" si="1096"/>
        <v>4.1800178991903483</v>
      </c>
    </row>
    <row r="5787" spans="4:22" ht="15.75" x14ac:dyDescent="0.25">
      <c r="D5787" s="27">
        <v>31349</v>
      </c>
      <c r="E5787">
        <v>302</v>
      </c>
      <c r="F5787">
        <v>2.5</v>
      </c>
      <c r="G5787">
        <v>0</v>
      </c>
      <c r="H5787">
        <v>0.34953201605801298</v>
      </c>
      <c r="I5787" s="20">
        <f t="shared" si="1097"/>
        <v>0.32641274152634531</v>
      </c>
      <c r="J5787">
        <f t="shared" si="1098"/>
        <v>3.9691789369603589E-2</v>
      </c>
      <c r="K5787" s="16">
        <f t="shared" si="1089"/>
        <v>0.76360497420163287</v>
      </c>
      <c r="L5787" s="16">
        <f t="shared" si="1090"/>
        <v>5.1979479849646473E-2</v>
      </c>
      <c r="M5787" s="6"/>
      <c r="N5787" s="6">
        <f t="shared" si="1091"/>
        <v>0.27962561284641041</v>
      </c>
      <c r="O5787" s="6"/>
      <c r="P5787" s="6">
        <f t="shared" si="1092"/>
        <v>0.30227893944145279</v>
      </c>
      <c r="Q5787">
        <f t="shared" si="1099"/>
        <v>0.34137159052829885</v>
      </c>
      <c r="R5787">
        <f t="shared" si="1093"/>
        <v>1</v>
      </c>
      <c r="S5787">
        <f t="shared" si="1094"/>
        <v>0.30227893944145279</v>
      </c>
      <c r="T5787" s="6">
        <f t="shared" si="1100"/>
        <v>102.13185154564326</v>
      </c>
      <c r="U5787">
        <f t="shared" si="1095"/>
        <v>2.7900146153420691</v>
      </c>
      <c r="V5787" s="16">
        <f t="shared" si="1096"/>
        <v>3.9215051447405616</v>
      </c>
    </row>
    <row r="5788" spans="4:22" ht="15.75" x14ac:dyDescent="0.25">
      <c r="D5788" s="27">
        <v>31350</v>
      </c>
      <c r="E5788">
        <v>303</v>
      </c>
      <c r="F5788">
        <v>6.5</v>
      </c>
      <c r="G5788">
        <v>0</v>
      </c>
      <c r="H5788">
        <v>0.31131280124889227</v>
      </c>
      <c r="I5788" s="20">
        <f t="shared" si="1097"/>
        <v>0.38240734252976499</v>
      </c>
      <c r="J5788">
        <f t="shared" si="1098"/>
        <v>4.6500732851619424E-2</v>
      </c>
      <c r="K5788" s="16">
        <f t="shared" si="1089"/>
        <v>0.76629823985164047</v>
      </c>
      <c r="L5788" s="16">
        <f t="shared" si="1090"/>
        <v>6.0682291088939758E-2</v>
      </c>
      <c r="M5788" s="6"/>
      <c r="N5788" s="6">
        <f t="shared" si="1091"/>
        <v>0.24905024099911383</v>
      </c>
      <c r="O5788" s="6"/>
      <c r="P5788" s="6">
        <f t="shared" si="1092"/>
        <v>0.2717035675941562</v>
      </c>
      <c r="Q5788">
        <f t="shared" si="1099"/>
        <v>0.34043950515214422</v>
      </c>
      <c r="R5788">
        <f t="shared" si="1093"/>
        <v>1</v>
      </c>
      <c r="S5788">
        <f t="shared" si="1094"/>
        <v>0.2717035675941562</v>
      </c>
      <c r="T5788" s="6">
        <f t="shared" si="1100"/>
        <v>101.88280130464415</v>
      </c>
      <c r="U5788">
        <f t="shared" si="1095"/>
        <v>7.2540379998893796</v>
      </c>
      <c r="V5788" s="16">
        <f t="shared" si="1096"/>
        <v>4.5412894702090814</v>
      </c>
    </row>
    <row r="5789" spans="4:22" ht="15.75" x14ac:dyDescent="0.25">
      <c r="D5789" s="27">
        <v>31351</v>
      </c>
      <c r="E5789">
        <v>304</v>
      </c>
      <c r="F5789">
        <v>2.8</v>
      </c>
      <c r="G5789">
        <v>0.5</v>
      </c>
      <c r="H5789">
        <v>0.26009396625322623</v>
      </c>
      <c r="I5789" s="20">
        <f t="shared" si="1097"/>
        <v>0.35970054962772735</v>
      </c>
      <c r="J5789">
        <f t="shared" si="1098"/>
        <v>4.3739586834731649E-2</v>
      </c>
      <c r="K5789" s="16">
        <f t="shared" si="1089"/>
        <v>0.76869701316993988</v>
      </c>
      <c r="L5789" s="16">
        <f t="shared" si="1090"/>
        <v>5.6900945477021007E-2</v>
      </c>
      <c r="M5789" s="6"/>
      <c r="N5789" s="6">
        <f t="shared" si="1091"/>
        <v>0.20807517300258099</v>
      </c>
      <c r="O5789" s="6"/>
      <c r="P5789" s="6">
        <f t="shared" si="1092"/>
        <v>0.23072849959762337</v>
      </c>
      <c r="Q5789">
        <f t="shared" si="1099"/>
        <v>0.33960933768214718</v>
      </c>
      <c r="R5789">
        <f t="shared" si="1093"/>
        <v>1</v>
      </c>
      <c r="S5789">
        <f t="shared" si="1094"/>
        <v>0.23072849959762337</v>
      </c>
      <c r="T5789" s="6">
        <f t="shared" si="1100"/>
        <v>102.17472613164158</v>
      </c>
      <c r="U5789">
        <f t="shared" si="1095"/>
        <v>3.124816369183117</v>
      </c>
      <c r="V5789" s="16">
        <f t="shared" si="1096"/>
        <v>4.2778538602323346</v>
      </c>
    </row>
    <row r="5790" spans="4:22" ht="15.75" x14ac:dyDescent="0.25">
      <c r="D5790" s="27">
        <v>31352</v>
      </c>
      <c r="E5790">
        <v>305</v>
      </c>
      <c r="F5790">
        <v>-1.1000000000000001</v>
      </c>
      <c r="G5790">
        <v>0.6</v>
      </c>
      <c r="H5790">
        <v>0.32377028166298322</v>
      </c>
      <c r="I5790" s="20">
        <f t="shared" si="1097"/>
        <v>0.28783713906687264</v>
      </c>
      <c r="J5790">
        <f t="shared" si="1098"/>
        <v>3.5000996110531715E-2</v>
      </c>
      <c r="K5790" s="16">
        <f t="shared" si="1089"/>
        <v>0.7658852853709972</v>
      </c>
      <c r="L5790" s="16">
        <f t="shared" si="1090"/>
        <v>4.570005035881728E-2</v>
      </c>
      <c r="M5790" s="6"/>
      <c r="N5790" s="6">
        <f t="shared" si="1091"/>
        <v>0.2590162253303866</v>
      </c>
      <c r="O5790" s="6"/>
      <c r="P5790" s="6">
        <f t="shared" si="1092"/>
        <v>0.28166955192542897</v>
      </c>
      <c r="Q5790">
        <f t="shared" si="1099"/>
        <v>0.34058242043880527</v>
      </c>
      <c r="R5790">
        <f t="shared" si="1093"/>
        <v>1</v>
      </c>
      <c r="S5790">
        <f t="shared" si="1094"/>
        <v>0.28166955192542897</v>
      </c>
      <c r="T5790" s="6">
        <f t="shared" si="1100"/>
        <v>102.51570990631119</v>
      </c>
      <c r="U5790">
        <f t="shared" si="1095"/>
        <v>-0.22000000000000003</v>
      </c>
      <c r="V5790" s="16">
        <f t="shared" si="1096"/>
        <v>3.4413431814214617</v>
      </c>
    </row>
    <row r="5791" spans="4:22" ht="15.75" x14ac:dyDescent="0.25">
      <c r="D5791" s="27">
        <v>31353</v>
      </c>
      <c r="E5791">
        <v>306</v>
      </c>
      <c r="F5791">
        <v>3</v>
      </c>
      <c r="G5791">
        <v>2.7</v>
      </c>
      <c r="H5791">
        <v>0.27272695124002749</v>
      </c>
      <c r="I5791" s="20">
        <f t="shared" si="1097"/>
        <v>0.28522678367406884</v>
      </c>
      <c r="J5791">
        <f t="shared" si="1098"/>
        <v>3.4683576894766768E-2</v>
      </c>
      <c r="K5791" s="16">
        <f t="shared" si="1089"/>
        <v>0.76260103727162121</v>
      </c>
      <c r="L5791" s="16">
        <f t="shared" si="1090"/>
        <v>4.548063167977736E-2</v>
      </c>
      <c r="M5791" s="6"/>
      <c r="N5791" s="6">
        <f t="shared" si="1091"/>
        <v>0.21818156099202202</v>
      </c>
      <c r="O5791" s="6"/>
      <c r="P5791" s="6">
        <f t="shared" si="1092"/>
        <v>0.24083488758706439</v>
      </c>
      <c r="Q5791">
        <f t="shared" si="1099"/>
        <v>0.34171903302103729</v>
      </c>
      <c r="R5791">
        <f t="shared" si="1093"/>
        <v>1</v>
      </c>
      <c r="S5791">
        <f t="shared" si="1094"/>
        <v>0.24083488758706439</v>
      </c>
      <c r="T5791" s="6">
        <f t="shared" si="1100"/>
        <v>104.99752834531917</v>
      </c>
      <c r="U5791">
        <f t="shared" si="1095"/>
        <v>3.3480175384104829</v>
      </c>
      <c r="V5791" s="16">
        <f t="shared" si="1096"/>
        <v>3.4239864821129737</v>
      </c>
    </row>
    <row r="5792" spans="4:22" ht="15.75" x14ac:dyDescent="0.25">
      <c r="D5792" s="27">
        <v>31354</v>
      </c>
      <c r="E5792">
        <v>307</v>
      </c>
      <c r="F5792">
        <v>0.6</v>
      </c>
      <c r="G5792">
        <v>0.4</v>
      </c>
      <c r="H5792">
        <v>8.0271800599281323E-2</v>
      </c>
      <c r="I5792" s="20">
        <f t="shared" si="1097"/>
        <v>0.23839096732069237</v>
      </c>
      <c r="J5792">
        <f t="shared" si="1098"/>
        <v>2.8988341626196193E-2</v>
      </c>
      <c r="K5792" s="16">
        <f t="shared" si="1089"/>
        <v>0.73869694535638031</v>
      </c>
      <c r="L5792" s="16">
        <f t="shared" si="1090"/>
        <v>3.9242536209772638E-2</v>
      </c>
      <c r="M5792" s="6"/>
      <c r="N5792" s="6">
        <f t="shared" si="1091"/>
        <v>6.4217440479425056E-2</v>
      </c>
      <c r="O5792" s="6"/>
      <c r="P5792" s="6">
        <f t="shared" si="1092"/>
        <v>8.6870767074467434E-2</v>
      </c>
      <c r="Q5792">
        <f t="shared" si="1099"/>
        <v>0.3499917611510639</v>
      </c>
      <c r="R5792">
        <f t="shared" si="1093"/>
        <v>1</v>
      </c>
      <c r="S5792">
        <f t="shared" si="1094"/>
        <v>8.6870767074467434E-2</v>
      </c>
      <c r="T5792" s="6">
        <f t="shared" si="1100"/>
        <v>105.33331090483975</v>
      </c>
      <c r="U5792">
        <f t="shared" si="1095"/>
        <v>0.66960350768209653</v>
      </c>
      <c r="V5792" s="16">
        <f t="shared" si="1096"/>
        <v>2.9117264480514695</v>
      </c>
    </row>
    <row r="5793" spans="4:22" ht="15.75" x14ac:dyDescent="0.25">
      <c r="D5793" s="27">
        <v>31355</v>
      </c>
      <c r="E5793">
        <v>308</v>
      </c>
      <c r="F5793">
        <v>1</v>
      </c>
      <c r="G5793">
        <v>0</v>
      </c>
      <c r="H5793">
        <v>0.26564497368129381</v>
      </c>
      <c r="I5793" s="20">
        <f t="shared" si="1097"/>
        <v>0.21424755914950794</v>
      </c>
      <c r="J5793">
        <f t="shared" si="1098"/>
        <v>2.6052503192580165E-2</v>
      </c>
      <c r="K5793" s="16">
        <f t="shared" si="1089"/>
        <v>0.73546279371975887</v>
      </c>
      <c r="L5793" s="16">
        <f t="shared" si="1090"/>
        <v>3.5423278261044466E-2</v>
      </c>
      <c r="M5793" s="6"/>
      <c r="N5793" s="6">
        <f t="shared" si="1091"/>
        <v>0.21251597894503504</v>
      </c>
      <c r="O5793" s="6"/>
      <c r="P5793" s="6">
        <f t="shared" si="1092"/>
        <v>0.23516930554007742</v>
      </c>
      <c r="Q5793">
        <f t="shared" si="1099"/>
        <v>0.35111103634946583</v>
      </c>
      <c r="R5793">
        <f t="shared" si="1093"/>
        <v>1</v>
      </c>
      <c r="S5793">
        <f t="shared" si="1094"/>
        <v>0.23516930554007742</v>
      </c>
      <c r="T5793" s="6">
        <f t="shared" si="1100"/>
        <v>105.12079492589471</v>
      </c>
      <c r="U5793">
        <f t="shared" si="1095"/>
        <v>1.1160058461368276</v>
      </c>
      <c r="V5793" s="16">
        <f t="shared" si="1096"/>
        <v>2.5777584032149274</v>
      </c>
    </row>
    <row r="5794" spans="4:22" ht="15.75" x14ac:dyDescent="0.25">
      <c r="D5794" s="27">
        <v>31356</v>
      </c>
      <c r="E5794">
        <v>309</v>
      </c>
      <c r="F5794">
        <v>4.9000000000000004</v>
      </c>
      <c r="G5794">
        <v>11</v>
      </c>
      <c r="H5794">
        <v>0.54033817293130482</v>
      </c>
      <c r="I5794" s="20">
        <f t="shared" si="1097"/>
        <v>0.25271405559576549</v>
      </c>
      <c r="J5794">
        <f t="shared" si="1098"/>
        <v>3.0730029160445083E-2</v>
      </c>
      <c r="K5794" s="16">
        <f t="shared" si="1089"/>
        <v>0.73750968055656962</v>
      </c>
      <c r="L5794" s="16">
        <f t="shared" si="1090"/>
        <v>4.1667289217484353E-2</v>
      </c>
      <c r="M5794" s="6"/>
      <c r="N5794" s="6">
        <f t="shared" si="1091"/>
        <v>0.43227053834504386</v>
      </c>
      <c r="O5794" s="6"/>
      <c r="P5794" s="6">
        <f t="shared" si="1092"/>
        <v>0.45492386494008624</v>
      </c>
      <c r="Q5794">
        <f t="shared" si="1099"/>
        <v>0.35040264975298235</v>
      </c>
      <c r="R5794">
        <f t="shared" si="1093"/>
        <v>1</v>
      </c>
      <c r="S5794">
        <f t="shared" si="1094"/>
        <v>0.45492386494008624</v>
      </c>
      <c r="T5794" s="6">
        <f t="shared" si="1100"/>
        <v>105.89999999999999</v>
      </c>
      <c r="U5794">
        <f t="shared" si="1095"/>
        <v>5.4684286460704561</v>
      </c>
      <c r="V5794" s="16">
        <f t="shared" si="1096"/>
        <v>3.1153651379398668</v>
      </c>
    </row>
    <row r="5795" spans="4:22" ht="15.75" x14ac:dyDescent="0.25">
      <c r="D5795" s="27">
        <v>31357</v>
      </c>
      <c r="E5795">
        <v>310</v>
      </c>
      <c r="F5795">
        <v>6.1</v>
      </c>
      <c r="G5795">
        <v>2.2999999999999998</v>
      </c>
      <c r="H5795">
        <v>0.23452642070849566</v>
      </c>
      <c r="I5795" s="20">
        <f t="shared" si="1097"/>
        <v>0.30245698568297469</v>
      </c>
      <c r="J5795">
        <f t="shared" si="1098"/>
        <v>3.6778769459049725E-2</v>
      </c>
      <c r="K5795" s="16">
        <f t="shared" si="1089"/>
        <v>0.73003351826167362</v>
      </c>
      <c r="L5795" s="16">
        <f t="shared" si="1090"/>
        <v>5.0379562772166743E-2</v>
      </c>
      <c r="M5795" s="6"/>
      <c r="N5795" s="6">
        <f t="shared" si="1091"/>
        <v>0.18762113656679655</v>
      </c>
      <c r="O5795" s="6"/>
      <c r="P5795" s="6">
        <f t="shared" si="1092"/>
        <v>0.21027446316183893</v>
      </c>
      <c r="Q5795">
        <f t="shared" si="1099"/>
        <v>0.35298999999999997</v>
      </c>
      <c r="R5795">
        <f t="shared" si="1093"/>
        <v>1</v>
      </c>
      <c r="S5795">
        <f t="shared" si="1094"/>
        <v>0.21027446316183893</v>
      </c>
      <c r="T5795" s="6">
        <f t="shared" si="1100"/>
        <v>105.89999999999999</v>
      </c>
      <c r="U5795">
        <f t="shared" si="1095"/>
        <v>6.8076356614346478</v>
      </c>
      <c r="V5795" s="16">
        <f t="shared" si="1096"/>
        <v>3.8020534604018277</v>
      </c>
    </row>
    <row r="5796" spans="4:22" ht="15.75" x14ac:dyDescent="0.25">
      <c r="D5796" s="27">
        <v>31358</v>
      </c>
      <c r="E5796">
        <v>311</v>
      </c>
      <c r="F5796">
        <v>2.2000000000000002</v>
      </c>
      <c r="G5796">
        <v>6.5</v>
      </c>
      <c r="H5796">
        <v>0.12744222959439502</v>
      </c>
      <c r="I5796" s="20">
        <f t="shared" si="1097"/>
        <v>0.28280278430264383</v>
      </c>
      <c r="J5796">
        <f t="shared" si="1098"/>
        <v>3.438881857120149E-2</v>
      </c>
      <c r="K5796" s="16">
        <f t="shared" si="1089"/>
        <v>0.73003351826167362</v>
      </c>
      <c r="L5796" s="16">
        <f t="shared" si="1090"/>
        <v>4.7105807762206263E-2</v>
      </c>
      <c r="M5796" s="6"/>
      <c r="N5796" s="6">
        <f t="shared" si="1091"/>
        <v>0.10195378367551602</v>
      </c>
      <c r="O5796" s="6"/>
      <c r="P5796" s="6">
        <f t="shared" si="1092"/>
        <v>0.1246071102705584</v>
      </c>
      <c r="Q5796">
        <f t="shared" si="1099"/>
        <v>0.35298999999999997</v>
      </c>
      <c r="R5796">
        <f t="shared" si="1093"/>
        <v>1</v>
      </c>
      <c r="S5796">
        <f t="shared" si="1094"/>
        <v>0.1246071102705584</v>
      </c>
      <c r="T5796" s="6">
        <f t="shared" si="1100"/>
        <v>105.89999999999999</v>
      </c>
      <c r="U5796">
        <f t="shared" si="1095"/>
        <v>2.4552128615010211</v>
      </c>
      <c r="V5796" s="16">
        <f t="shared" si="1096"/>
        <v>3.5515681003509432</v>
      </c>
    </row>
    <row r="5797" spans="4:22" ht="15.75" x14ac:dyDescent="0.25">
      <c r="D5797" s="27">
        <v>31359</v>
      </c>
      <c r="E5797">
        <v>312</v>
      </c>
      <c r="F5797">
        <v>0.8</v>
      </c>
      <c r="G5797">
        <v>0</v>
      </c>
      <c r="H5797">
        <v>0.18454046448690883</v>
      </c>
      <c r="I5797" s="20">
        <f t="shared" si="1097"/>
        <v>0.24594200246968365</v>
      </c>
      <c r="J5797">
        <f t="shared" si="1098"/>
        <v>2.9906547500313532E-2</v>
      </c>
      <c r="K5797" s="16">
        <f t="shared" si="1089"/>
        <v>0.73003351826167362</v>
      </c>
      <c r="L5797" s="16">
        <f t="shared" si="1090"/>
        <v>4.0965992317073055E-2</v>
      </c>
      <c r="M5797" s="6"/>
      <c r="N5797" s="6">
        <f t="shared" si="1091"/>
        <v>0.14763237158952708</v>
      </c>
      <c r="O5797" s="6"/>
      <c r="P5797" s="6">
        <f t="shared" si="1092"/>
        <v>0.17028569818456946</v>
      </c>
      <c r="Q5797">
        <f t="shared" si="1099"/>
        <v>0.35298999999999997</v>
      </c>
      <c r="R5797">
        <f t="shared" si="1093"/>
        <v>1</v>
      </c>
      <c r="S5797">
        <f t="shared" si="1094"/>
        <v>0.17028569818456946</v>
      </c>
      <c r="T5797" s="6">
        <f t="shared" si="1100"/>
        <v>105.75236762841047</v>
      </c>
      <c r="U5797">
        <f t="shared" si="1095"/>
        <v>0.89280467690946219</v>
      </c>
      <c r="V5797" s="16">
        <f t="shared" si="1096"/>
        <v>3.0570913865108742</v>
      </c>
    </row>
    <row r="5798" spans="4:22" ht="15.75" x14ac:dyDescent="0.25">
      <c r="D5798" s="27">
        <v>31360</v>
      </c>
      <c r="E5798">
        <v>313</v>
      </c>
      <c r="F5798">
        <v>3</v>
      </c>
      <c r="G5798">
        <v>4.3</v>
      </c>
      <c r="H5798">
        <v>0.1228653125145972</v>
      </c>
      <c r="I5798" s="20">
        <f t="shared" si="1097"/>
        <v>0.2503267738174258</v>
      </c>
      <c r="J5798">
        <f t="shared" si="1098"/>
        <v>3.0439735696198979E-2</v>
      </c>
      <c r="K5798" s="16">
        <f t="shared" si="1089"/>
        <v>0.73142657161725144</v>
      </c>
      <c r="L5798" s="16">
        <f t="shared" si="1090"/>
        <v>4.1616939932731627E-2</v>
      </c>
      <c r="M5798" s="6"/>
      <c r="N5798" s="6">
        <f t="shared" si="1091"/>
        <v>9.8292250011677768E-2</v>
      </c>
      <c r="O5798" s="6"/>
      <c r="P5798" s="6">
        <f t="shared" si="1092"/>
        <v>0.12094557660672015</v>
      </c>
      <c r="Q5798">
        <f t="shared" si="1099"/>
        <v>0.35250789209470157</v>
      </c>
      <c r="R5798">
        <f t="shared" si="1093"/>
        <v>1</v>
      </c>
      <c r="S5798">
        <f t="shared" si="1094"/>
        <v>0.12094557660672015</v>
      </c>
      <c r="T5798" s="6">
        <f t="shared" si="1100"/>
        <v>105.89999999999999</v>
      </c>
      <c r="U5798">
        <f t="shared" si="1095"/>
        <v>3.3480175384104829</v>
      </c>
      <c r="V5798" s="16">
        <f t="shared" si="1096"/>
        <v>3.1111978204617552</v>
      </c>
    </row>
    <row r="5799" spans="4:22" ht="15.75" x14ac:dyDescent="0.25">
      <c r="D5799" s="27">
        <v>31361</v>
      </c>
      <c r="E5799">
        <v>314</v>
      </c>
      <c r="F5799">
        <v>5.7</v>
      </c>
      <c r="G5799">
        <v>2.1</v>
      </c>
      <c r="H5799">
        <v>0.47694456988567613</v>
      </c>
      <c r="I5799" s="20">
        <f t="shared" si="1097"/>
        <v>0.29560194903361525</v>
      </c>
      <c r="J5799">
        <f t="shared" si="1098"/>
        <v>3.5945197002487612E-2</v>
      </c>
      <c r="K5799" s="16">
        <f t="shared" si="1089"/>
        <v>0.73003351826167362</v>
      </c>
      <c r="L5799" s="16">
        <f t="shared" si="1090"/>
        <v>4.9237735122188452E-2</v>
      </c>
      <c r="M5799" s="6"/>
      <c r="N5799" s="6">
        <f t="shared" si="1091"/>
        <v>0.3815556559085409</v>
      </c>
      <c r="O5799" s="6"/>
      <c r="P5799" s="6">
        <f t="shared" si="1092"/>
        <v>0.40420898250358328</v>
      </c>
      <c r="Q5799">
        <f t="shared" si="1099"/>
        <v>0.35298999999999997</v>
      </c>
      <c r="R5799">
        <f t="shared" si="1093"/>
        <v>1</v>
      </c>
      <c r="S5799">
        <f t="shared" si="1094"/>
        <v>0.40420898250358328</v>
      </c>
      <c r="T5799" s="6">
        <f t="shared" si="1100"/>
        <v>105.89999999999999</v>
      </c>
      <c r="U5799">
        <f t="shared" si="1095"/>
        <v>6.3612333229799178</v>
      </c>
      <c r="V5799" s="16">
        <f t="shared" si="1096"/>
        <v>3.715639291628289</v>
      </c>
    </row>
    <row r="5800" spans="4:22" ht="15.75" x14ac:dyDescent="0.25">
      <c r="D5800" s="27">
        <v>31362</v>
      </c>
      <c r="E5800">
        <v>315</v>
      </c>
      <c r="F5800">
        <v>0</v>
      </c>
      <c r="G5800">
        <v>5.2</v>
      </c>
      <c r="H5800">
        <v>4.9697977376485826E-2</v>
      </c>
      <c r="I5800" s="20">
        <f t="shared" si="1097"/>
        <v>0.24361036101933548</v>
      </c>
      <c r="J5800">
        <f t="shared" si="1098"/>
        <v>2.9623019899951194E-2</v>
      </c>
      <c r="K5800" s="16">
        <f t="shared" si="1089"/>
        <v>0.73003351826167362</v>
      </c>
      <c r="L5800" s="16">
        <f t="shared" si="1090"/>
        <v>4.0577616176430277E-2</v>
      </c>
      <c r="M5800" s="6"/>
      <c r="N5800" s="6">
        <f t="shared" si="1091"/>
        <v>3.9758381901188661E-2</v>
      </c>
      <c r="O5800" s="6"/>
      <c r="P5800" s="6">
        <f t="shared" si="1092"/>
        <v>6.2411708496231039E-2</v>
      </c>
      <c r="Q5800">
        <f t="shared" si="1099"/>
        <v>0.35298999999999997</v>
      </c>
      <c r="R5800">
        <f t="shared" si="1093"/>
        <v>1</v>
      </c>
      <c r="S5800">
        <f t="shared" si="1094"/>
        <v>6.2411708496231039E-2</v>
      </c>
      <c r="T5800" s="6">
        <f t="shared" si="1100"/>
        <v>105.89999999999999</v>
      </c>
      <c r="U5800">
        <f t="shared" si="1095"/>
        <v>0</v>
      </c>
      <c r="V5800" s="16">
        <f t="shared" si="1096"/>
        <v>3.0246048466150444</v>
      </c>
    </row>
    <row r="5801" spans="4:22" ht="15.75" x14ac:dyDescent="0.25">
      <c r="D5801" s="27">
        <v>31363</v>
      </c>
      <c r="E5801">
        <v>316</v>
      </c>
      <c r="F5801">
        <v>0.9</v>
      </c>
      <c r="G5801">
        <v>0.9</v>
      </c>
      <c r="H5801">
        <v>0.15921747191562002</v>
      </c>
      <c r="I5801" s="20">
        <f t="shared" si="1097"/>
        <v>0.21745113710439898</v>
      </c>
      <c r="J5801">
        <f t="shared" si="1098"/>
        <v>2.6442058271894917E-2</v>
      </c>
      <c r="K5801" s="16">
        <f t="shared" si="1089"/>
        <v>0.73003351826167362</v>
      </c>
      <c r="L5801" s="16">
        <f t="shared" si="1090"/>
        <v>3.6220334560607137E-2</v>
      </c>
      <c r="M5801" s="6"/>
      <c r="N5801" s="6">
        <f t="shared" si="1091"/>
        <v>0.12737397753249602</v>
      </c>
      <c r="O5801" s="6"/>
      <c r="P5801" s="6">
        <f t="shared" si="1092"/>
        <v>0.1500273041275384</v>
      </c>
      <c r="Q5801">
        <f t="shared" si="1099"/>
        <v>0.35298999999999997</v>
      </c>
      <c r="R5801">
        <f t="shared" si="1093"/>
        <v>1</v>
      </c>
      <c r="S5801">
        <f t="shared" si="1094"/>
        <v>0.1500273041275384</v>
      </c>
      <c r="T5801" s="6">
        <f t="shared" si="1100"/>
        <v>105.89999999999999</v>
      </c>
      <c r="U5801">
        <f t="shared" si="1095"/>
        <v>1.0044052615231449</v>
      </c>
      <c r="V5801" s="16">
        <f t="shared" si="1096"/>
        <v>2.6488882095762021</v>
      </c>
    </row>
    <row r="5802" spans="4:22" ht="15.75" x14ac:dyDescent="0.25">
      <c r="D5802" s="27">
        <v>31364</v>
      </c>
      <c r="E5802">
        <v>317</v>
      </c>
      <c r="F5802">
        <v>-2.2999999999999998</v>
      </c>
      <c r="G5802">
        <v>0</v>
      </c>
      <c r="H5802">
        <v>-0.16404130489635266</v>
      </c>
      <c r="I5802" s="20">
        <f t="shared" si="1097"/>
        <v>0.18009646766114135</v>
      </c>
      <c r="J5802">
        <f t="shared" si="1098"/>
        <v>2.1899730467594788E-2</v>
      </c>
      <c r="K5802" s="16">
        <f t="shared" si="1089"/>
        <v>0.73003351826167362</v>
      </c>
      <c r="L5802" s="16">
        <f t="shared" si="1090"/>
        <v>2.9998253394914721E-2</v>
      </c>
      <c r="M5802" s="6"/>
      <c r="N5802" s="6">
        <f t="shared" si="1091"/>
        <v>-0.13123304391708213</v>
      </c>
      <c r="O5802" s="6"/>
      <c r="P5802" s="6">
        <f t="shared" si="1092"/>
        <v>-0.10857971732203975</v>
      </c>
      <c r="Q5802">
        <f t="shared" si="1099"/>
        <v>0.35298999999999997</v>
      </c>
      <c r="R5802">
        <f t="shared" si="1093"/>
        <v>1</v>
      </c>
      <c r="S5802">
        <f t="shared" si="1094"/>
        <v>-0.10857971732203975</v>
      </c>
      <c r="T5802" s="6">
        <f t="shared" si="1100"/>
        <v>105.89999999999999</v>
      </c>
      <c r="U5802">
        <f t="shared" si="1095"/>
        <v>-0.45999999999999996</v>
      </c>
      <c r="V5802" s="16">
        <f t="shared" si="1096"/>
        <v>2.0706973062360534</v>
      </c>
    </row>
    <row r="5803" spans="4:22" ht="15.75" x14ac:dyDescent="0.25">
      <c r="D5803" s="27">
        <v>31365</v>
      </c>
      <c r="E5803">
        <v>318</v>
      </c>
      <c r="F5803">
        <v>-1.5</v>
      </c>
      <c r="G5803">
        <v>0</v>
      </c>
      <c r="H5803">
        <v>9.0014115096863634E-2</v>
      </c>
      <c r="I5803" s="20">
        <f t="shared" si="1097"/>
        <v>0.15397548127489527</v>
      </c>
      <c r="J5803">
        <f t="shared" si="1098"/>
        <v>1.8723418523027266E-2</v>
      </c>
      <c r="K5803" s="16">
        <f t="shared" si="1089"/>
        <v>0.73003351826167362</v>
      </c>
      <c r="L5803" s="16">
        <f t="shared" si="1090"/>
        <v>2.5647340916086586E-2</v>
      </c>
      <c r="M5803" s="6"/>
      <c r="N5803" s="6">
        <f t="shared" si="1091"/>
        <v>7.2011292077490907E-2</v>
      </c>
      <c r="O5803" s="6"/>
      <c r="P5803" s="6">
        <f t="shared" si="1092"/>
        <v>9.4664618672533285E-2</v>
      </c>
      <c r="Q5803">
        <f t="shared" si="1099"/>
        <v>0.35298999999999997</v>
      </c>
      <c r="R5803">
        <f t="shared" si="1093"/>
        <v>1</v>
      </c>
      <c r="S5803">
        <f t="shared" si="1094"/>
        <v>9.4664618672533285E-2</v>
      </c>
      <c r="T5803" s="6">
        <f t="shared" si="1100"/>
        <v>105.8279887079225</v>
      </c>
      <c r="U5803">
        <f t="shared" si="1095"/>
        <v>-0.30000000000000004</v>
      </c>
      <c r="V5803" s="16">
        <f t="shared" si="1096"/>
        <v>1.6297951172102429</v>
      </c>
    </row>
    <row r="5804" spans="4:22" ht="15.75" x14ac:dyDescent="0.25">
      <c r="D5804" s="27">
        <v>31366</v>
      </c>
      <c r="E5804">
        <v>319</v>
      </c>
      <c r="F5804">
        <v>-1.5</v>
      </c>
      <c r="G5804">
        <v>0.6</v>
      </c>
      <c r="H5804">
        <v>-9.0602417659023785E-2</v>
      </c>
      <c r="I5804" s="20">
        <f t="shared" si="1097"/>
        <v>0.13434494424266352</v>
      </c>
      <c r="J5804">
        <f t="shared" si="1098"/>
        <v>1.6336345219907886E-2</v>
      </c>
      <c r="K5804" s="16">
        <f t="shared" si="1089"/>
        <v>0.73069821324623874</v>
      </c>
      <c r="L5804" s="16">
        <f t="shared" si="1090"/>
        <v>2.2357171433786828E-2</v>
      </c>
      <c r="M5804" s="6"/>
      <c r="N5804" s="6">
        <f t="shared" si="1091"/>
        <v>-7.2481934127219025E-2</v>
      </c>
      <c r="O5804" s="6"/>
      <c r="P5804" s="6">
        <f t="shared" si="1092"/>
        <v>-4.9828607532176647E-2</v>
      </c>
      <c r="Q5804">
        <f t="shared" si="1099"/>
        <v>0.35275996235974166</v>
      </c>
      <c r="R5804">
        <f t="shared" si="1093"/>
        <v>1</v>
      </c>
      <c r="S5804">
        <f t="shared" si="1094"/>
        <v>-4.9828607532176647E-2</v>
      </c>
      <c r="T5804" s="6">
        <f t="shared" si="1100"/>
        <v>105.89999999999999</v>
      </c>
      <c r="U5804">
        <f t="shared" si="1095"/>
        <v>-0.30000000000000004</v>
      </c>
      <c r="V5804" s="16">
        <f t="shared" si="1096"/>
        <v>1.2708918994476137</v>
      </c>
    </row>
    <row r="5805" spans="4:22" ht="15.75" x14ac:dyDescent="0.25">
      <c r="D5805" s="27">
        <v>31367</v>
      </c>
      <c r="E5805">
        <v>320</v>
      </c>
      <c r="F5805">
        <v>-3.1</v>
      </c>
      <c r="G5805">
        <v>0</v>
      </c>
      <c r="H5805">
        <v>-0.22848463649689085</v>
      </c>
      <c r="I5805" s="20">
        <f t="shared" si="1097"/>
        <v>0.11618289962388446</v>
      </c>
      <c r="J5805">
        <f t="shared" si="1098"/>
        <v>1.412784059426435E-2</v>
      </c>
      <c r="K5805" s="16">
        <f t="shared" si="1089"/>
        <v>0.73003351826167362</v>
      </c>
      <c r="L5805" s="16">
        <f t="shared" si="1090"/>
        <v>1.9352317723582056E-2</v>
      </c>
      <c r="M5805" s="6"/>
      <c r="N5805" s="6">
        <f t="shared" si="1091"/>
        <v>-0.18278770919751269</v>
      </c>
      <c r="O5805" s="6"/>
      <c r="P5805" s="6">
        <f t="shared" si="1092"/>
        <v>-0.16013438260247032</v>
      </c>
      <c r="Q5805">
        <f t="shared" si="1099"/>
        <v>0.35298999999999997</v>
      </c>
      <c r="R5805">
        <f t="shared" si="1093"/>
        <v>1</v>
      </c>
      <c r="S5805">
        <f t="shared" si="1094"/>
        <v>-0.16013438260247032</v>
      </c>
      <c r="T5805" s="6">
        <f t="shared" si="1100"/>
        <v>105.89999999999999</v>
      </c>
      <c r="U5805">
        <f t="shared" si="1095"/>
        <v>-0.62000000000000011</v>
      </c>
      <c r="V5805" s="16">
        <f t="shared" si="1096"/>
        <v>0.91922390054931258</v>
      </c>
    </row>
    <row r="5806" spans="4:22" ht="15.75" x14ac:dyDescent="0.25">
      <c r="D5806" s="27">
        <v>31368</v>
      </c>
      <c r="E5806">
        <v>321</v>
      </c>
      <c r="F5806">
        <v>-2.2000000000000002</v>
      </c>
      <c r="G5806">
        <v>0.5</v>
      </c>
      <c r="H5806">
        <v>-4.6996737955652478E-2</v>
      </c>
      <c r="I5806" s="20">
        <f t="shared" si="1097"/>
        <v>0.10401930019079095</v>
      </c>
      <c r="J5806">
        <f t="shared" si="1098"/>
        <v>1.2648746903200178E-2</v>
      </c>
      <c r="K5806" s="16">
        <f t="shared" si="1089"/>
        <v>0.73003351826167362</v>
      </c>
      <c r="L5806" s="16">
        <f t="shared" si="1090"/>
        <v>1.7326255009932783E-2</v>
      </c>
      <c r="M5806" s="6"/>
      <c r="N5806" s="6">
        <f t="shared" si="1091"/>
        <v>-3.7597390364521983E-2</v>
      </c>
      <c r="O5806" s="6"/>
      <c r="P5806" s="6">
        <f t="shared" si="1092"/>
        <v>-1.4944063769479606E-2</v>
      </c>
      <c r="Q5806">
        <f t="shared" si="1099"/>
        <v>0.35298999999999997</v>
      </c>
      <c r="R5806">
        <f t="shared" si="1093"/>
        <v>1</v>
      </c>
      <c r="S5806">
        <f t="shared" si="1094"/>
        <v>-1.4944063769479606E-2</v>
      </c>
      <c r="T5806" s="6">
        <f t="shared" si="1100"/>
        <v>105.89999999999999</v>
      </c>
      <c r="U5806">
        <f t="shared" si="1095"/>
        <v>-0.44000000000000006</v>
      </c>
      <c r="V5806" s="16">
        <f t="shared" si="1096"/>
        <v>0.66643549455923079</v>
      </c>
    </row>
    <row r="5807" spans="4:22" ht="15.75" x14ac:dyDescent="0.25">
      <c r="D5807" s="27">
        <v>31369</v>
      </c>
      <c r="E5807">
        <v>322</v>
      </c>
      <c r="F5807">
        <v>-1.5</v>
      </c>
      <c r="G5807">
        <v>0</v>
      </c>
      <c r="H5807">
        <v>-9.9878796381415197E-2</v>
      </c>
      <c r="I5807" s="20">
        <f t="shared" si="1097"/>
        <v>9.5779753541226753E-2</v>
      </c>
      <c r="J5807">
        <f t="shared" si="1098"/>
        <v>1.1646818030613173E-2</v>
      </c>
      <c r="K5807" s="16">
        <f t="shared" si="1089"/>
        <v>0.73003351826167362</v>
      </c>
      <c r="L5807" s="16">
        <f t="shared" si="1090"/>
        <v>1.5953812721292725E-2</v>
      </c>
      <c r="M5807" s="6"/>
      <c r="N5807" s="6">
        <f t="shared" si="1091"/>
        <v>-7.9903037105132163E-2</v>
      </c>
      <c r="O5807" s="6"/>
      <c r="P5807" s="6">
        <f t="shared" si="1092"/>
        <v>-5.7249710510089785E-2</v>
      </c>
      <c r="Q5807">
        <f t="shared" si="1099"/>
        <v>0.35298999999999997</v>
      </c>
      <c r="R5807">
        <f t="shared" si="1093"/>
        <v>1</v>
      </c>
      <c r="S5807">
        <f t="shared" si="1094"/>
        <v>-5.7249710510089785E-2</v>
      </c>
      <c r="T5807" s="6">
        <f t="shared" si="1100"/>
        <v>105.89999999999999</v>
      </c>
      <c r="U5807">
        <f t="shared" si="1095"/>
        <v>-0.30000000000000004</v>
      </c>
      <c r="V5807" s="16">
        <f t="shared" si="1096"/>
        <v>0.48669786041144092</v>
      </c>
    </row>
    <row r="5808" spans="4:22" ht="15.75" x14ac:dyDescent="0.25">
      <c r="D5808" s="27">
        <v>31370</v>
      </c>
      <c r="E5808">
        <v>323</v>
      </c>
      <c r="F5808">
        <v>-4.3</v>
      </c>
      <c r="G5808">
        <v>0</v>
      </c>
      <c r="H5808">
        <v>-8.0373159209710429E-2</v>
      </c>
      <c r="I5808" s="20">
        <f t="shared" si="1097"/>
        <v>8.4865083597927091E-2</v>
      </c>
      <c r="J5808">
        <f t="shared" si="1098"/>
        <v>1.0319594165507933E-2</v>
      </c>
      <c r="K5808" s="16">
        <f t="shared" si="1089"/>
        <v>0.73003351826167362</v>
      </c>
      <c r="L5808" s="16">
        <f t="shared" si="1090"/>
        <v>1.4135781313275224E-2</v>
      </c>
      <c r="M5808" s="6"/>
      <c r="N5808" s="6">
        <f t="shared" si="1091"/>
        <v>-6.4298527367768352E-2</v>
      </c>
      <c r="O5808" s="6"/>
      <c r="P5808" s="6">
        <f t="shared" si="1092"/>
        <v>-4.1645200772725974E-2</v>
      </c>
      <c r="Q5808">
        <f t="shared" si="1099"/>
        <v>0.35298999999999997</v>
      </c>
      <c r="R5808">
        <f t="shared" si="1093"/>
        <v>1</v>
      </c>
      <c r="S5808">
        <f t="shared" si="1094"/>
        <v>-4.1645200772725974E-2</v>
      </c>
      <c r="T5808" s="6">
        <f t="shared" si="1100"/>
        <v>105.89999999999999</v>
      </c>
      <c r="U5808">
        <f t="shared" si="1095"/>
        <v>-0.86</v>
      </c>
      <c r="V5808" s="16">
        <f t="shared" si="1096"/>
        <v>0.23623904685902947</v>
      </c>
    </row>
    <row r="5809" spans="4:22" ht="15.75" x14ac:dyDescent="0.25">
      <c r="D5809" s="27">
        <v>31371</v>
      </c>
      <c r="E5809">
        <v>324</v>
      </c>
      <c r="F5809">
        <v>-1.2</v>
      </c>
      <c r="G5809">
        <v>0</v>
      </c>
      <c r="H5809">
        <v>0.20581398494863395</v>
      </c>
      <c r="I5809" s="20">
        <f t="shared" si="1097"/>
        <v>8.1163264045108527E-2</v>
      </c>
      <c r="J5809">
        <f t="shared" si="1098"/>
        <v>9.8694529078851966E-3</v>
      </c>
      <c r="K5809" s="16">
        <f t="shared" si="1089"/>
        <v>0.73003351826167362</v>
      </c>
      <c r="L5809" s="16">
        <f t="shared" si="1090"/>
        <v>1.3519177765133223E-2</v>
      </c>
      <c r="M5809" s="6"/>
      <c r="N5809" s="6">
        <f t="shared" si="1091"/>
        <v>0.16465118795890718</v>
      </c>
      <c r="O5809" s="6"/>
      <c r="P5809" s="6">
        <f t="shared" si="1092"/>
        <v>0.18730451455394956</v>
      </c>
      <c r="Q5809">
        <f t="shared" si="1099"/>
        <v>0.35298999999999997</v>
      </c>
      <c r="R5809">
        <f t="shared" si="1093"/>
        <v>1</v>
      </c>
      <c r="S5809">
        <f t="shared" si="1094"/>
        <v>0.18730451455394956</v>
      </c>
      <c r="T5809" s="6">
        <f t="shared" si="1100"/>
        <v>105.7353488120411</v>
      </c>
      <c r="U5809">
        <f t="shared" si="1095"/>
        <v>-0.24</v>
      </c>
      <c r="V5809" s="16">
        <f t="shared" si="1096"/>
        <v>0.14766812820679215</v>
      </c>
    </row>
    <row r="5810" spans="4:22" ht="15.75" x14ac:dyDescent="0.25">
      <c r="D5810" s="27">
        <v>31372</v>
      </c>
      <c r="E5810">
        <v>325</v>
      </c>
      <c r="F5810">
        <v>-1.6</v>
      </c>
      <c r="G5810">
        <v>0</v>
      </c>
      <c r="H5810">
        <v>0.23157868533415238</v>
      </c>
      <c r="I5810" s="20">
        <f t="shared" si="1097"/>
        <v>7.7773917316509192E-2</v>
      </c>
      <c r="J5810">
        <f t="shared" si="1098"/>
        <v>9.4573083456875179E-3</v>
      </c>
      <c r="K5810" s="16">
        <f t="shared" si="1089"/>
        <v>0.73159049148519517</v>
      </c>
      <c r="L5810" s="16">
        <f t="shared" si="1090"/>
        <v>1.2927052026726485E-2</v>
      </c>
      <c r="M5810" s="6"/>
      <c r="N5810" s="6">
        <f t="shared" si="1091"/>
        <v>0.18526294826732193</v>
      </c>
      <c r="O5810" s="6"/>
      <c r="P5810" s="6">
        <f t="shared" si="1092"/>
        <v>0.2079162748623643</v>
      </c>
      <c r="Q5810">
        <f t="shared" si="1099"/>
        <v>0.35245116270680366</v>
      </c>
      <c r="R5810">
        <f t="shared" si="1093"/>
        <v>1</v>
      </c>
      <c r="S5810">
        <f t="shared" si="1094"/>
        <v>0.2079162748623643</v>
      </c>
      <c r="T5810" s="6">
        <f t="shared" si="1100"/>
        <v>105.55008586377377</v>
      </c>
      <c r="U5810">
        <f t="shared" si="1095"/>
        <v>-0.32000000000000006</v>
      </c>
      <c r="V5810" s="16">
        <f t="shared" si="1096"/>
        <v>6.0691228658467045E-2</v>
      </c>
    </row>
    <row r="5811" spans="4:22" ht="15.75" x14ac:dyDescent="0.25">
      <c r="D5811" s="27">
        <v>31373</v>
      </c>
      <c r="E5811">
        <v>326</v>
      </c>
      <c r="F5811">
        <v>-1.5</v>
      </c>
      <c r="G5811">
        <v>0</v>
      </c>
      <c r="H5811">
        <v>0.20552755892940811</v>
      </c>
      <c r="I5811" s="20">
        <f t="shared" si="1097"/>
        <v>7.5263978336947257E-2</v>
      </c>
      <c r="J5811">
        <f t="shared" si="1098"/>
        <v>9.1520997657727858E-3</v>
      </c>
      <c r="K5811" s="16">
        <f t="shared" si="1089"/>
        <v>0.73337488573187526</v>
      </c>
      <c r="L5811" s="16">
        <f t="shared" si="1090"/>
        <v>1.2479428930320407E-2</v>
      </c>
      <c r="M5811" s="6"/>
      <c r="N5811" s="6">
        <f t="shared" si="1091"/>
        <v>0.16442204714352648</v>
      </c>
      <c r="O5811" s="6"/>
      <c r="P5811" s="6">
        <f t="shared" si="1092"/>
        <v>0.18707537373856886</v>
      </c>
      <c r="Q5811">
        <f t="shared" si="1099"/>
        <v>0.35183361954591258</v>
      </c>
      <c r="R5811">
        <f t="shared" si="1093"/>
        <v>1</v>
      </c>
      <c r="S5811">
        <f t="shared" si="1094"/>
        <v>0.18707537373856886</v>
      </c>
      <c r="T5811" s="6">
        <f t="shared" si="1100"/>
        <v>105.38566381663026</v>
      </c>
      <c r="U5811">
        <f t="shared" si="1095"/>
        <v>-0.30000000000000004</v>
      </c>
      <c r="V5811" s="16">
        <f t="shared" si="1096"/>
        <v>-6.3901114432846629E-3</v>
      </c>
    </row>
    <row r="5812" spans="4:22" ht="15.75" x14ac:dyDescent="0.25">
      <c r="D5812" s="27">
        <v>31374</v>
      </c>
      <c r="E5812">
        <v>327</v>
      </c>
      <c r="F5812">
        <v>-3.2</v>
      </c>
      <c r="G5812">
        <v>0</v>
      </c>
      <c r="H5812">
        <v>5.7408945205343689E-2</v>
      </c>
      <c r="I5812" s="20">
        <f t="shared" si="1097"/>
        <v>7.0789359220041786E-2</v>
      </c>
      <c r="J5812">
        <f t="shared" si="1098"/>
        <v>8.6079860811570808E-3</v>
      </c>
      <c r="K5812" s="16">
        <f t="shared" si="1089"/>
        <v>0.73495854699654939</v>
      </c>
      <c r="L5812" s="16">
        <f t="shared" si="1090"/>
        <v>1.1712206241201104E-2</v>
      </c>
      <c r="M5812" s="6"/>
      <c r="N5812" s="6">
        <f t="shared" si="1091"/>
        <v>4.5927156164274952E-2</v>
      </c>
      <c r="O5812" s="6"/>
      <c r="P5812" s="6">
        <f t="shared" si="1092"/>
        <v>6.8580482759317329E-2</v>
      </c>
      <c r="Q5812">
        <f t="shared" si="1099"/>
        <v>0.35128554605543416</v>
      </c>
      <c r="R5812">
        <f t="shared" si="1093"/>
        <v>1</v>
      </c>
      <c r="S5812">
        <f t="shared" si="1094"/>
        <v>6.8580482759317329E-2</v>
      </c>
      <c r="T5812" s="6">
        <f t="shared" si="1100"/>
        <v>105.33973666046599</v>
      </c>
      <c r="U5812">
        <f t="shared" si="1095"/>
        <v>-0.64000000000000012</v>
      </c>
      <c r="V5812" s="16">
        <f t="shared" si="1096"/>
        <v>-0.12422885286261602</v>
      </c>
    </row>
    <row r="5813" spans="4:22" ht="15.75" x14ac:dyDescent="0.25">
      <c r="D5813" s="27">
        <v>31375</v>
      </c>
      <c r="E5813">
        <v>328</v>
      </c>
      <c r="F5813">
        <v>-3.2</v>
      </c>
      <c r="G5813">
        <v>0.1</v>
      </c>
      <c r="H5813">
        <v>-2.5920640324198274E-2</v>
      </c>
      <c r="I5813" s="20">
        <f t="shared" si="1097"/>
        <v>6.7163638414580396E-2</v>
      </c>
      <c r="J5813">
        <f t="shared" si="1098"/>
        <v>8.1670984312129762E-3</v>
      </c>
      <c r="K5813" s="16">
        <f t="shared" si="1089"/>
        <v>0.73540090286960624</v>
      </c>
      <c r="L5813" s="16">
        <f t="shared" si="1090"/>
        <v>1.1105641017496932E-2</v>
      </c>
      <c r="M5813" s="6"/>
      <c r="N5813" s="6">
        <f t="shared" si="1091"/>
        <v>-2.073651225935862E-2</v>
      </c>
      <c r="O5813" s="6"/>
      <c r="P5813" s="6">
        <f t="shared" si="1092"/>
        <v>1.9168143356837579E-3</v>
      </c>
      <c r="Q5813">
        <f t="shared" si="1099"/>
        <v>0.35113245553488664</v>
      </c>
      <c r="R5813">
        <f t="shared" si="1093"/>
        <v>1</v>
      </c>
      <c r="S5813">
        <f t="shared" si="1094"/>
        <v>1.9168143356837579E-3</v>
      </c>
      <c r="T5813" s="6">
        <f t="shared" si="1100"/>
        <v>105.46047317272534</v>
      </c>
      <c r="U5813">
        <f t="shared" si="1095"/>
        <v>-0.64000000000000012</v>
      </c>
      <c r="V5813" s="16">
        <f t="shared" si="1096"/>
        <v>-0.22015194992399309</v>
      </c>
    </row>
    <row r="5814" spans="4:22" ht="15.75" x14ac:dyDescent="0.25">
      <c r="D5814" s="27">
        <v>31376</v>
      </c>
      <c r="E5814">
        <v>329</v>
      </c>
      <c r="F5814">
        <v>-2.4</v>
      </c>
      <c r="G5814">
        <v>0.7</v>
      </c>
      <c r="H5814">
        <v>0.14205489221179796</v>
      </c>
      <c r="I5814" s="20">
        <f t="shared" si="1097"/>
        <v>6.5249120880552097E-2</v>
      </c>
      <c r="J5814">
        <f t="shared" si="1098"/>
        <v>7.9342930990751355E-3</v>
      </c>
      <c r="K5814" s="16">
        <f t="shared" si="1089"/>
        <v>0.73423800688929963</v>
      </c>
      <c r="L5814" s="16">
        <f t="shared" si="1090"/>
        <v>1.0806159616675063E-2</v>
      </c>
      <c r="M5814" s="6"/>
      <c r="N5814" s="6">
        <f t="shared" si="1091"/>
        <v>0.11364391376943837</v>
      </c>
      <c r="O5814" s="6"/>
      <c r="P5814" s="6">
        <f t="shared" si="1092"/>
        <v>0.13629724036448077</v>
      </c>
      <c r="Q5814">
        <f t="shared" si="1099"/>
        <v>0.35153491057575115</v>
      </c>
      <c r="R5814">
        <f t="shared" si="1093"/>
        <v>1</v>
      </c>
      <c r="S5814">
        <f t="shared" si="1094"/>
        <v>0.13629724036448077</v>
      </c>
      <c r="T5814" s="6">
        <f t="shared" si="1100"/>
        <v>105.89999999999999</v>
      </c>
      <c r="U5814">
        <f t="shared" si="1095"/>
        <v>-0.48</v>
      </c>
      <c r="V5814" s="16">
        <f t="shared" si="1096"/>
        <v>-0.26847847975605266</v>
      </c>
    </row>
    <row r="5815" spans="4:22" ht="15.75" x14ac:dyDescent="0.25">
      <c r="D5815" s="27">
        <v>31377</v>
      </c>
      <c r="E5815">
        <v>330</v>
      </c>
      <c r="F5815">
        <v>-5.5</v>
      </c>
      <c r="G5815">
        <v>2.4</v>
      </c>
      <c r="H5815">
        <v>6.1131640610190899E-2</v>
      </c>
      <c r="I5815" s="20">
        <f t="shared" si="1097"/>
        <v>5.9287115553797239E-2</v>
      </c>
      <c r="J5815">
        <f t="shared" si="1098"/>
        <v>7.2093132513417445E-3</v>
      </c>
      <c r="K5815" s="16">
        <f t="shared" si="1089"/>
        <v>0.73003351826167362</v>
      </c>
      <c r="L5815" s="16">
        <f t="shared" si="1090"/>
        <v>9.8753181477314496E-3</v>
      </c>
      <c r="M5815" s="6"/>
      <c r="N5815" s="6">
        <f t="shared" si="1091"/>
        <v>4.8905312488152719E-2</v>
      </c>
      <c r="O5815" s="6"/>
      <c r="P5815" s="6">
        <f t="shared" si="1092"/>
        <v>7.1558639083195097E-2</v>
      </c>
      <c r="Q5815">
        <f t="shared" si="1099"/>
        <v>0.35298999999999997</v>
      </c>
      <c r="R5815">
        <f t="shared" si="1093"/>
        <v>1</v>
      </c>
      <c r="S5815">
        <f t="shared" si="1094"/>
        <v>7.1558639083195097E-2</v>
      </c>
      <c r="T5815" s="6">
        <f t="shared" si="1100"/>
        <v>105.89999999999999</v>
      </c>
      <c r="U5815">
        <f t="shared" si="1095"/>
        <v>-1.1000000000000001</v>
      </c>
      <c r="V5815" s="16">
        <f t="shared" si="1096"/>
        <v>-0.42312481842326399</v>
      </c>
    </row>
    <row r="5816" spans="4:22" ht="15.75" x14ac:dyDescent="0.25">
      <c r="D5816" s="27">
        <v>31378</v>
      </c>
      <c r="E5816">
        <v>331</v>
      </c>
      <c r="F5816">
        <v>-3.2</v>
      </c>
      <c r="G5816">
        <v>10</v>
      </c>
      <c r="H5816">
        <v>0.10646117836692665</v>
      </c>
      <c r="I5816" s="20">
        <f t="shared" si="1097"/>
        <v>5.7870949652783284E-2</v>
      </c>
      <c r="J5816">
        <f t="shared" si="1098"/>
        <v>7.0371074777784469E-3</v>
      </c>
      <c r="K5816" s="16">
        <f t="shared" si="1089"/>
        <v>0.73003351826167362</v>
      </c>
      <c r="L5816" s="16">
        <f t="shared" si="1090"/>
        <v>9.6394306586565E-3</v>
      </c>
      <c r="M5816" s="6"/>
      <c r="N5816" s="6">
        <f t="shared" si="1091"/>
        <v>8.5168942693541319E-2</v>
      </c>
      <c r="O5816" s="6"/>
      <c r="P5816" s="6">
        <f t="shared" si="1092"/>
        <v>0.1078222692885837</v>
      </c>
      <c r="Q5816">
        <f t="shared" si="1099"/>
        <v>0.35298999999999997</v>
      </c>
      <c r="R5816">
        <f t="shared" si="1093"/>
        <v>1</v>
      </c>
      <c r="S5816">
        <f t="shared" si="1094"/>
        <v>0.1078222692885837</v>
      </c>
      <c r="T5816" s="6">
        <f t="shared" si="1100"/>
        <v>105.89999999999999</v>
      </c>
      <c r="U5816">
        <f t="shared" si="1095"/>
        <v>-0.64000000000000012</v>
      </c>
      <c r="V5816" s="16">
        <f t="shared" si="1096"/>
        <v>-0.46345925591177228</v>
      </c>
    </row>
    <row r="5817" spans="4:22" ht="15.75" x14ac:dyDescent="0.25">
      <c r="D5817" s="27">
        <v>31379</v>
      </c>
      <c r="E5817">
        <v>332</v>
      </c>
      <c r="F5817">
        <v>-2.8</v>
      </c>
      <c r="G5817">
        <v>4.4000000000000004</v>
      </c>
      <c r="H5817">
        <v>6.5568759371038652E-3</v>
      </c>
      <c r="I5817" s="20">
        <f t="shared" si="1097"/>
        <v>5.7246057743271204E-2</v>
      </c>
      <c r="J5817">
        <f t="shared" si="1098"/>
        <v>6.9611206215817786E-3</v>
      </c>
      <c r="K5817" s="16">
        <f t="shared" si="1089"/>
        <v>0.73003351826167362</v>
      </c>
      <c r="L5817" s="16">
        <f t="shared" si="1090"/>
        <v>9.5353438540155232E-3</v>
      </c>
      <c r="M5817" s="6"/>
      <c r="N5817" s="6">
        <f t="shared" si="1091"/>
        <v>5.2455007496830927E-3</v>
      </c>
      <c r="O5817" s="6"/>
      <c r="P5817" s="6">
        <f t="shared" si="1092"/>
        <v>2.7898827344725471E-2</v>
      </c>
      <c r="Q5817">
        <f t="shared" si="1099"/>
        <v>0.35298999999999997</v>
      </c>
      <c r="R5817">
        <f t="shared" si="1093"/>
        <v>1</v>
      </c>
      <c r="S5817">
        <f t="shared" si="1094"/>
        <v>2.7898827344725471E-2</v>
      </c>
      <c r="T5817" s="6">
        <f t="shared" si="1100"/>
        <v>105.89999999999999</v>
      </c>
      <c r="U5817">
        <f t="shared" si="1095"/>
        <v>-0.55999999999999994</v>
      </c>
      <c r="V5817" s="16">
        <f t="shared" si="1096"/>
        <v>-0.48141389958842978</v>
      </c>
    </row>
    <row r="5818" spans="4:22" ht="15.75" x14ac:dyDescent="0.25">
      <c r="D5818" s="27">
        <v>31380</v>
      </c>
      <c r="E5818">
        <v>333</v>
      </c>
      <c r="F5818">
        <v>-1.1000000000000001</v>
      </c>
      <c r="G5818">
        <v>3.6</v>
      </c>
      <c r="H5818">
        <v>8.1034046275138258E-2</v>
      </c>
      <c r="I5818" s="20">
        <f t="shared" si="1097"/>
        <v>5.8945989041677645E-2</v>
      </c>
      <c r="J5818">
        <f t="shared" si="1098"/>
        <v>7.1678322674680016E-3</v>
      </c>
      <c r="K5818" s="16">
        <f t="shared" si="1089"/>
        <v>0.73003351826167362</v>
      </c>
      <c r="L5818" s="16">
        <f t="shared" si="1090"/>
        <v>9.8184974910956891E-3</v>
      </c>
      <c r="M5818" s="6"/>
      <c r="N5818" s="6">
        <f t="shared" si="1091"/>
        <v>6.4827237020110604E-2</v>
      </c>
      <c r="O5818" s="6"/>
      <c r="P5818" s="6">
        <f t="shared" si="1092"/>
        <v>8.7480563615152981E-2</v>
      </c>
      <c r="Q5818">
        <f t="shared" si="1099"/>
        <v>0.35298999999999997</v>
      </c>
      <c r="R5818">
        <f t="shared" si="1093"/>
        <v>1</v>
      </c>
      <c r="S5818">
        <f t="shared" si="1094"/>
        <v>8.7480563615152981E-2</v>
      </c>
      <c r="T5818" s="6">
        <f t="shared" si="1100"/>
        <v>105.89999999999999</v>
      </c>
      <c r="U5818">
        <f t="shared" si="1095"/>
        <v>-0.22000000000000003</v>
      </c>
      <c r="V5818" s="16">
        <f t="shared" si="1096"/>
        <v>-0.43279615312745001</v>
      </c>
    </row>
    <row r="5819" spans="4:22" ht="15.75" x14ac:dyDescent="0.25">
      <c r="D5819" s="27">
        <v>31381</v>
      </c>
      <c r="E5819">
        <v>334</v>
      </c>
      <c r="F5819">
        <v>-3.7</v>
      </c>
      <c r="G5819">
        <v>1.3</v>
      </c>
      <c r="H5819">
        <v>8.5992317765209533E-2</v>
      </c>
      <c r="I5819" s="20">
        <f t="shared" si="1097"/>
        <v>5.6950853175554803E-2</v>
      </c>
      <c r="J5819">
        <f t="shared" si="1098"/>
        <v>6.9252237461474636E-3</v>
      </c>
      <c r="K5819" s="16">
        <f t="shared" si="1089"/>
        <v>0.73003351826167362</v>
      </c>
      <c r="L5819" s="16">
        <f t="shared" si="1090"/>
        <v>9.486172309783155E-3</v>
      </c>
      <c r="M5819" s="6"/>
      <c r="N5819" s="6">
        <f t="shared" si="1091"/>
        <v>6.8793854212167632E-2</v>
      </c>
      <c r="O5819" s="6"/>
      <c r="P5819" s="6">
        <f t="shared" si="1092"/>
        <v>9.144718080721001E-2</v>
      </c>
      <c r="Q5819">
        <f t="shared" si="1099"/>
        <v>0.35298999999999997</v>
      </c>
      <c r="R5819">
        <f t="shared" si="1093"/>
        <v>1</v>
      </c>
      <c r="S5819">
        <f t="shared" si="1094"/>
        <v>9.144718080721001E-2</v>
      </c>
      <c r="T5819" s="6">
        <f t="shared" si="1100"/>
        <v>105.89999999999999</v>
      </c>
      <c r="U5819">
        <f t="shared" si="1095"/>
        <v>-0.7400000000000001</v>
      </c>
      <c r="V5819" s="16">
        <f t="shared" si="1096"/>
        <v>-0.48992991213032572</v>
      </c>
    </row>
    <row r="5820" spans="4:22" ht="15.75" x14ac:dyDescent="0.25">
      <c r="D5820" s="27">
        <v>31382</v>
      </c>
      <c r="E5820">
        <v>335</v>
      </c>
      <c r="F5820">
        <v>-8.9</v>
      </c>
      <c r="G5820">
        <v>0</v>
      </c>
      <c r="H5820">
        <v>2.1551323850479615E-2</v>
      </c>
      <c r="I5820" s="20">
        <f t="shared" si="1097"/>
        <v>4.8947476867562227E-2</v>
      </c>
      <c r="J5820">
        <f t="shared" si="1098"/>
        <v>5.9520131870955664E-3</v>
      </c>
      <c r="K5820" s="16">
        <f t="shared" si="1089"/>
        <v>0.73003351826167362</v>
      </c>
      <c r="L5820" s="16">
        <f t="shared" si="1090"/>
        <v>8.1530683704335392E-3</v>
      </c>
      <c r="M5820" s="6"/>
      <c r="N5820" s="6">
        <f t="shared" si="1091"/>
        <v>1.7241059080383692E-2</v>
      </c>
      <c r="O5820" s="6"/>
      <c r="P5820" s="6">
        <f t="shared" si="1092"/>
        <v>3.9894385675426067E-2</v>
      </c>
      <c r="Q5820">
        <f t="shared" si="1099"/>
        <v>0.35298999999999997</v>
      </c>
      <c r="R5820">
        <f t="shared" si="1093"/>
        <v>1</v>
      </c>
      <c r="S5820">
        <f t="shared" si="1094"/>
        <v>3.9894385675426067E-2</v>
      </c>
      <c r="T5820" s="6">
        <f t="shared" si="1100"/>
        <v>105.88275894091962</v>
      </c>
      <c r="U5820">
        <f t="shared" si="1095"/>
        <v>-1.7800000000000002</v>
      </c>
      <c r="V5820" s="16">
        <f t="shared" si="1096"/>
        <v>-0.72985709483824057</v>
      </c>
    </row>
    <row r="5821" spans="4:22" ht="15.75" x14ac:dyDescent="0.25">
      <c r="D5821" s="27">
        <v>31383</v>
      </c>
      <c r="E5821">
        <v>336</v>
      </c>
      <c r="F5821">
        <v>-6.6</v>
      </c>
      <c r="G5821">
        <v>4.7</v>
      </c>
      <c r="H5821">
        <v>-1.3328983147003202E-2</v>
      </c>
      <c r="I5821" s="20">
        <f t="shared" si="1097"/>
        <v>4.5496800311883356E-2</v>
      </c>
      <c r="J5821">
        <f t="shared" si="1098"/>
        <v>5.5324109179250161E-3</v>
      </c>
      <c r="K5821" s="16">
        <f t="shared" si="1089"/>
        <v>0.73017068364810034</v>
      </c>
      <c r="L5821" s="16">
        <f t="shared" si="1090"/>
        <v>7.5768735198786961E-3</v>
      </c>
      <c r="M5821" s="6"/>
      <c r="N5821" s="6">
        <f t="shared" si="1091"/>
        <v>-1.0663186517602563E-2</v>
      </c>
      <c r="O5821" s="6"/>
      <c r="P5821" s="6">
        <f t="shared" si="1092"/>
        <v>1.1990140077439815E-2</v>
      </c>
      <c r="Q5821">
        <f t="shared" si="1099"/>
        <v>0.3529425298030654</v>
      </c>
      <c r="R5821">
        <f t="shared" si="1093"/>
        <v>1</v>
      </c>
      <c r="S5821">
        <f t="shared" si="1094"/>
        <v>1.1990140077439815E-2</v>
      </c>
      <c r="T5821" s="6">
        <f t="shared" si="1100"/>
        <v>105.89999999999999</v>
      </c>
      <c r="U5821">
        <f t="shared" si="1095"/>
        <v>-1.32</v>
      </c>
      <c r="V5821" s="16">
        <f t="shared" si="1096"/>
        <v>-0.83961184844572756</v>
      </c>
    </row>
    <row r="5822" spans="4:22" ht="15.75" x14ac:dyDescent="0.25">
      <c r="D5822" s="27">
        <v>31384</v>
      </c>
      <c r="E5822">
        <v>337</v>
      </c>
      <c r="F5822">
        <v>0.3</v>
      </c>
      <c r="G5822">
        <v>11.5</v>
      </c>
      <c r="H5822">
        <v>-4.369198265196108E-2</v>
      </c>
      <c r="I5822" s="20">
        <f t="shared" si="1097"/>
        <v>5.2497149022585232E-2</v>
      </c>
      <c r="J5822">
        <f t="shared" si="1098"/>
        <v>6.3836533211463643E-3</v>
      </c>
      <c r="K5822" s="16">
        <f t="shared" si="1089"/>
        <v>0.73003351826167362</v>
      </c>
      <c r="L5822" s="16">
        <f t="shared" si="1090"/>
        <v>8.7443290773098498E-3</v>
      </c>
      <c r="M5822" s="6"/>
      <c r="N5822" s="6">
        <f t="shared" si="1091"/>
        <v>-3.4953586121568868E-2</v>
      </c>
      <c r="O5822" s="6"/>
      <c r="P5822" s="6">
        <f t="shared" si="1092"/>
        <v>-1.230025952652649E-2</v>
      </c>
      <c r="Q5822">
        <f t="shared" si="1099"/>
        <v>0.35298999999999997</v>
      </c>
      <c r="R5822">
        <f t="shared" si="1093"/>
        <v>1</v>
      </c>
      <c r="S5822">
        <f t="shared" si="1094"/>
        <v>-1.230025952652649E-2</v>
      </c>
      <c r="T5822" s="6">
        <f t="shared" si="1100"/>
        <v>105.89999999999999</v>
      </c>
      <c r="U5822">
        <f t="shared" si="1095"/>
        <v>0.33480175384104827</v>
      </c>
      <c r="V5822" s="16">
        <f t="shared" si="1096"/>
        <v>-0.62119445424366526</v>
      </c>
    </row>
    <row r="5823" spans="4:22" ht="15.75" x14ac:dyDescent="0.25">
      <c r="D5823" s="27">
        <v>31385</v>
      </c>
      <c r="E5823">
        <v>338</v>
      </c>
      <c r="F5823">
        <v>0.7</v>
      </c>
      <c r="G5823">
        <v>2.1</v>
      </c>
      <c r="H5823">
        <v>-3.0368924787776697E-3</v>
      </c>
      <c r="I5823" s="20">
        <f t="shared" si="1097"/>
        <v>6.1524279844559951E-2</v>
      </c>
      <c r="J5823">
        <f t="shared" si="1098"/>
        <v>7.4813524290984904E-3</v>
      </c>
      <c r="K5823" s="16">
        <f t="shared" si="1089"/>
        <v>0.73003351826167362</v>
      </c>
      <c r="L5823" s="16">
        <f t="shared" si="1090"/>
        <v>1.0247957445724938E-2</v>
      </c>
      <c r="M5823" s="6"/>
      <c r="N5823" s="6">
        <f t="shared" si="1091"/>
        <v>-2.4295139830221358E-3</v>
      </c>
      <c r="O5823" s="6"/>
      <c r="P5823" s="6">
        <f t="shared" si="1092"/>
        <v>2.0223812612020241E-2</v>
      </c>
      <c r="Q5823">
        <f t="shared" si="1099"/>
        <v>0.35298999999999997</v>
      </c>
      <c r="R5823">
        <f t="shared" si="1093"/>
        <v>1</v>
      </c>
      <c r="S5823">
        <f t="shared" si="1094"/>
        <v>2.0223812612020241E-2</v>
      </c>
      <c r="T5823" s="6">
        <f t="shared" si="1100"/>
        <v>105.89999999999999</v>
      </c>
      <c r="U5823">
        <f t="shared" si="1095"/>
        <v>0.78120409229577925</v>
      </c>
      <c r="V5823" s="16">
        <f t="shared" si="1096"/>
        <v>-0.36037642934045172</v>
      </c>
    </row>
    <row r="5824" spans="4:22" ht="15.75" x14ac:dyDescent="0.25">
      <c r="D5824" s="27">
        <v>31386</v>
      </c>
      <c r="E5824">
        <v>339</v>
      </c>
      <c r="F5824">
        <v>-0.6</v>
      </c>
      <c r="G5824">
        <v>1.9</v>
      </c>
      <c r="H5824">
        <v>0.10101083198210148</v>
      </c>
      <c r="I5824" s="20">
        <f t="shared" si="1097"/>
        <v>6.314342512570667E-2</v>
      </c>
      <c r="J5824">
        <f t="shared" si="1098"/>
        <v>7.6782404952859314E-3</v>
      </c>
      <c r="K5824" s="16">
        <f t="shared" si="1089"/>
        <v>0.73003351826167362</v>
      </c>
      <c r="L5824" s="16">
        <f t="shared" si="1090"/>
        <v>1.0517654742167247E-2</v>
      </c>
      <c r="M5824" s="6"/>
      <c r="N5824" s="6">
        <f t="shared" si="1091"/>
        <v>8.0808665585681186E-2</v>
      </c>
      <c r="O5824" s="6"/>
      <c r="P5824" s="6">
        <f t="shared" si="1092"/>
        <v>0.10346199218072356</v>
      </c>
      <c r="Q5824">
        <f t="shared" si="1099"/>
        <v>0.35298999999999997</v>
      </c>
      <c r="R5824">
        <f t="shared" si="1093"/>
        <v>1</v>
      </c>
      <c r="S5824">
        <f t="shared" si="1094"/>
        <v>0.10346199218072356</v>
      </c>
      <c r="T5824" s="6">
        <f t="shared" si="1100"/>
        <v>105.89999999999999</v>
      </c>
      <c r="U5824">
        <f t="shared" si="1095"/>
        <v>-0.12</v>
      </c>
      <c r="V5824" s="16">
        <f t="shared" si="1096"/>
        <v>-0.31567123074439762</v>
      </c>
    </row>
    <row r="5825" spans="4:22" ht="15.75" x14ac:dyDescent="0.25">
      <c r="D5825" s="27">
        <v>31387</v>
      </c>
      <c r="E5825">
        <v>340</v>
      </c>
      <c r="F5825">
        <v>-3.9</v>
      </c>
      <c r="G5825">
        <v>12.2</v>
      </c>
      <c r="H5825">
        <v>0.26195555276971966</v>
      </c>
      <c r="I5825" s="20">
        <f t="shared" si="1097"/>
        <v>6.0034688741926932E-2</v>
      </c>
      <c r="J5825">
        <f t="shared" si="1098"/>
        <v>7.3002181510183149E-3</v>
      </c>
      <c r="K5825" s="16">
        <f t="shared" si="1089"/>
        <v>0.73003351826167362</v>
      </c>
      <c r="L5825" s="16">
        <f t="shared" si="1090"/>
        <v>9.9998396901025861E-3</v>
      </c>
      <c r="M5825" s="6"/>
      <c r="N5825" s="6">
        <f t="shared" si="1091"/>
        <v>0.20956444221577575</v>
      </c>
      <c r="O5825" s="6"/>
      <c r="P5825" s="6">
        <f t="shared" si="1092"/>
        <v>0.23221776881081813</v>
      </c>
      <c r="Q5825">
        <f t="shared" si="1099"/>
        <v>0.35298999999999997</v>
      </c>
      <c r="R5825">
        <f t="shared" si="1093"/>
        <v>1</v>
      </c>
      <c r="S5825">
        <f t="shared" si="1094"/>
        <v>0.23221776881081813</v>
      </c>
      <c r="T5825" s="6">
        <f t="shared" si="1100"/>
        <v>105.89999999999999</v>
      </c>
      <c r="U5825">
        <f t="shared" si="1095"/>
        <v>-0.78</v>
      </c>
      <c r="V5825" s="16">
        <f t="shared" si="1096"/>
        <v>-0.40202707645018887</v>
      </c>
    </row>
    <row r="5826" spans="4:22" ht="15.75" x14ac:dyDescent="0.25">
      <c r="D5826" s="27">
        <v>31388</v>
      </c>
      <c r="E5826">
        <v>341</v>
      </c>
      <c r="F5826">
        <v>-13.7</v>
      </c>
      <c r="G5826">
        <v>0</v>
      </c>
      <c r="H5826">
        <v>-0.13636584900322413</v>
      </c>
      <c r="I5826" s="20">
        <f t="shared" si="1097"/>
        <v>4.5573957150155081E-2</v>
      </c>
      <c r="J5826">
        <f t="shared" si="1098"/>
        <v>5.541793189458858E-3</v>
      </c>
      <c r="K5826" s="16">
        <f t="shared" si="1089"/>
        <v>0.73003351826167362</v>
      </c>
      <c r="L5826" s="16">
        <f t="shared" si="1090"/>
        <v>7.5911489689607023E-3</v>
      </c>
      <c r="M5826" s="6"/>
      <c r="N5826" s="6">
        <f t="shared" si="1091"/>
        <v>-0.10909267920257931</v>
      </c>
      <c r="O5826" s="6"/>
      <c r="P5826" s="6">
        <f t="shared" si="1092"/>
        <v>-8.6439352607536935E-2</v>
      </c>
      <c r="Q5826">
        <f t="shared" si="1099"/>
        <v>0.35298999999999997</v>
      </c>
      <c r="R5826">
        <f t="shared" si="1093"/>
        <v>1</v>
      </c>
      <c r="S5826">
        <f t="shared" si="1094"/>
        <v>-8.6439352607536935E-2</v>
      </c>
      <c r="T5826" s="6">
        <f t="shared" si="1100"/>
        <v>105.89999999999999</v>
      </c>
      <c r="U5826">
        <f t="shared" si="1095"/>
        <v>-2.74</v>
      </c>
      <c r="V5826" s="16">
        <f t="shared" si="1096"/>
        <v>-0.83684318610900088</v>
      </c>
    </row>
    <row r="5827" spans="4:22" ht="15.75" x14ac:dyDescent="0.25">
      <c r="D5827" s="27">
        <v>31389</v>
      </c>
      <c r="E5827">
        <v>342</v>
      </c>
      <c r="F5827">
        <v>-16</v>
      </c>
      <c r="G5827">
        <v>0</v>
      </c>
      <c r="H5827">
        <v>-0.15425794787518035</v>
      </c>
      <c r="I5827" s="20">
        <f t="shared" si="1097"/>
        <v>3.2979160616196962E-2</v>
      </c>
      <c r="J5827">
        <f t="shared" si="1098"/>
        <v>4.0102659309295503E-3</v>
      </c>
      <c r="K5827" s="16">
        <f t="shared" si="1089"/>
        <v>0.73003351826167362</v>
      </c>
      <c r="L5827" s="16">
        <f t="shared" si="1090"/>
        <v>5.4932627483716559E-3</v>
      </c>
      <c r="M5827" s="6"/>
      <c r="N5827" s="6">
        <f t="shared" si="1091"/>
        <v>-0.12340635830014429</v>
      </c>
      <c r="O5827" s="6"/>
      <c r="P5827" s="6">
        <f t="shared" si="1092"/>
        <v>-0.10075303170510191</v>
      </c>
      <c r="Q5827">
        <f t="shared" si="1099"/>
        <v>0.35298999999999997</v>
      </c>
      <c r="R5827">
        <f t="shared" si="1093"/>
        <v>1</v>
      </c>
      <c r="S5827">
        <f t="shared" si="1094"/>
        <v>-0.10075303170510191</v>
      </c>
      <c r="T5827" s="6">
        <f t="shared" si="1100"/>
        <v>105.89999999999999</v>
      </c>
      <c r="U5827">
        <f t="shared" si="1095"/>
        <v>-3.2</v>
      </c>
      <c r="V5827" s="16">
        <f t="shared" si="1096"/>
        <v>-1.2763429946737879</v>
      </c>
    </row>
    <row r="5828" spans="4:22" ht="15.75" x14ac:dyDescent="0.25">
      <c r="D5828" s="27">
        <v>31390</v>
      </c>
      <c r="E5828">
        <v>343</v>
      </c>
      <c r="F5828">
        <v>-14</v>
      </c>
      <c r="G5828">
        <v>0</v>
      </c>
      <c r="H5828">
        <v>-0.17691357275293967</v>
      </c>
      <c r="I5828" s="20">
        <f t="shared" si="1097"/>
        <v>2.5936316616773446E-2</v>
      </c>
      <c r="J5828">
        <f t="shared" si="1098"/>
        <v>3.153856100599651E-3</v>
      </c>
      <c r="K5828" s="16">
        <f t="shared" si="1089"/>
        <v>0.73003351826167362</v>
      </c>
      <c r="L5828" s="16">
        <f t="shared" si="1090"/>
        <v>4.320152461094507E-3</v>
      </c>
      <c r="M5828" s="6"/>
      <c r="N5828" s="6">
        <f t="shared" si="1091"/>
        <v>-0.14153085820235176</v>
      </c>
      <c r="O5828" s="6"/>
      <c r="P5828" s="6">
        <f t="shared" si="1092"/>
        <v>-0.11887753160730938</v>
      </c>
      <c r="Q5828">
        <f t="shared" si="1099"/>
        <v>0.35298999999999997</v>
      </c>
      <c r="R5828">
        <f t="shared" si="1093"/>
        <v>1</v>
      </c>
      <c r="S5828">
        <f t="shared" si="1094"/>
        <v>-0.11887753160730938</v>
      </c>
      <c r="T5828" s="6">
        <f t="shared" si="1100"/>
        <v>105.89999999999999</v>
      </c>
      <c r="U5828">
        <f t="shared" si="1095"/>
        <v>-2.8000000000000003</v>
      </c>
      <c r="V5828" s="16">
        <f t="shared" si="1096"/>
        <v>-1.5597126628324895</v>
      </c>
    </row>
    <row r="5829" spans="4:22" ht="15.75" x14ac:dyDescent="0.25">
      <c r="D5829" s="27">
        <v>31391</v>
      </c>
      <c r="E5829">
        <v>344</v>
      </c>
      <c r="F5829">
        <v>-18.100000000000001</v>
      </c>
      <c r="G5829">
        <v>0</v>
      </c>
      <c r="H5829">
        <v>-0.22026015821098921</v>
      </c>
      <c r="I5829" s="20">
        <f t="shared" si="1097"/>
        <v>1.7756718398188358E-2</v>
      </c>
      <c r="J5829">
        <f t="shared" si="1098"/>
        <v>2.1592169572197044E-3</v>
      </c>
      <c r="K5829" s="16">
        <f t="shared" si="1089"/>
        <v>0.73003351826167362</v>
      </c>
      <c r="L5829" s="16">
        <f t="shared" si="1090"/>
        <v>2.9576956443878697E-3</v>
      </c>
      <c r="M5829" s="6"/>
      <c r="N5829" s="6">
        <f t="shared" si="1091"/>
        <v>-0.17620812656879137</v>
      </c>
      <c r="O5829" s="6"/>
      <c r="P5829" s="6">
        <f t="shared" si="1092"/>
        <v>-0.15355479997374899</v>
      </c>
      <c r="Q5829">
        <f t="shared" si="1099"/>
        <v>0.35298999999999997</v>
      </c>
      <c r="R5829">
        <f t="shared" si="1093"/>
        <v>1</v>
      </c>
      <c r="S5829">
        <f t="shared" si="1094"/>
        <v>-0.15355479997374899</v>
      </c>
      <c r="T5829" s="6">
        <f t="shared" si="1100"/>
        <v>105.89999999999999</v>
      </c>
      <c r="U5829">
        <f t="shared" si="1095"/>
        <v>-3.6200000000000006</v>
      </c>
      <c r="V5829" s="16">
        <f t="shared" si="1096"/>
        <v>-1.9428848183792276</v>
      </c>
    </row>
    <row r="5830" spans="4:22" ht="15.75" x14ac:dyDescent="0.25">
      <c r="D5830" s="27">
        <v>31392</v>
      </c>
      <c r="E5830">
        <v>345</v>
      </c>
      <c r="F5830">
        <v>-15.3</v>
      </c>
      <c r="G5830">
        <v>0</v>
      </c>
      <c r="H5830">
        <v>-8.3513462957207657E-2</v>
      </c>
      <c r="I5830" s="20">
        <f t="shared" si="1097"/>
        <v>1.3967571873994443E-2</v>
      </c>
      <c r="J5830">
        <f t="shared" si="1098"/>
        <v>1.6984567398777243E-3</v>
      </c>
      <c r="K5830" s="16">
        <f t="shared" si="1089"/>
        <v>0.73003351826167362</v>
      </c>
      <c r="L5830" s="16">
        <f t="shared" si="1090"/>
        <v>2.326546243961539E-3</v>
      </c>
      <c r="M5830" s="6"/>
      <c r="N5830" s="6">
        <f t="shared" si="1091"/>
        <v>-6.6810770365766131E-2</v>
      </c>
      <c r="O5830" s="6"/>
      <c r="P5830" s="6">
        <f t="shared" si="1092"/>
        <v>-4.4157443770723753E-2</v>
      </c>
      <c r="Q5830">
        <f t="shared" si="1099"/>
        <v>0.35298999999999997</v>
      </c>
      <c r="R5830">
        <f t="shared" si="1093"/>
        <v>1</v>
      </c>
      <c r="S5830">
        <f t="shared" si="1094"/>
        <v>-4.4157443770723753E-2</v>
      </c>
      <c r="T5830" s="6">
        <f t="shared" si="1100"/>
        <v>105.89999999999999</v>
      </c>
      <c r="U5830">
        <f t="shared" si="1095"/>
        <v>-3.0600000000000005</v>
      </c>
      <c r="V5830" s="16">
        <f t="shared" si="1096"/>
        <v>-2.150645854625802</v>
      </c>
    </row>
    <row r="5831" spans="4:22" ht="15.75" x14ac:dyDescent="0.25">
      <c r="D5831" s="27">
        <v>31393</v>
      </c>
      <c r="E5831">
        <v>346</v>
      </c>
      <c r="F5831">
        <v>-1.9</v>
      </c>
      <c r="G5831">
        <v>0</v>
      </c>
      <c r="H5831">
        <v>-3.8621575118665458E-2</v>
      </c>
      <c r="I5831" s="20">
        <f t="shared" si="1097"/>
        <v>2.0184012513504324E-2</v>
      </c>
      <c r="J5831">
        <f t="shared" si="1098"/>
        <v>2.4543759216421259E-3</v>
      </c>
      <c r="K5831" s="16">
        <f t="shared" ref="K5831:K5894" si="1101">IF(theta&gt;topt,(1-rs)*(theta-topt)/(topt-Porosity)+1,IF(theta&lt;twilt,rwp*theta,(1-rwp)*(theta-twilt)/(topt-twilt)+rwp))</f>
        <v>0.73003351826167362</v>
      </c>
      <c r="L5831" s="16">
        <f t="shared" ref="L5831:L5894" si="1102">(soiltemp-tmin)^2/((30-tmin))^2</f>
        <v>3.3620044289012743E-3</v>
      </c>
      <c r="M5831" s="6"/>
      <c r="N5831" s="6">
        <f t="shared" ref="N5831:N5894" si="1103">ET0*kc</f>
        <v>-3.0897260094932367E-2</v>
      </c>
      <c r="O5831" s="6"/>
      <c r="P5831" s="6">
        <f t="shared" ref="P5831:P5894" si="1104">(etc-Inter)</f>
        <v>-8.2439334998899889E-3</v>
      </c>
      <c r="Q5831">
        <f t="shared" si="1099"/>
        <v>0.35298999999999997</v>
      </c>
      <c r="R5831">
        <f t="shared" ref="R5831:R5894" si="1105">IF(MAX(0,(1-(0.9*tfield-theta)/(0.9*tfield-alfa*twilt))^2) &gt; 1, 1, MAX(0,(1-(0.9*tfield-theta)/(0.9*tfield-alfa*twilt))^2))</f>
        <v>1</v>
      </c>
      <c r="S5831">
        <f t="shared" ref="S5831:S5894" si="1106">epot*Kr</f>
        <v>-8.2439334998899889E-3</v>
      </c>
      <c r="T5831" s="6">
        <f t="shared" si="1100"/>
        <v>105.89999999999999</v>
      </c>
      <c r="U5831">
        <f t="shared" ref="U5831:U5894" si="1107">IF(Temperature &lt;0, 0.2*Temperature,Temperature*(s1_+(1-s1_)*EXP(-s2_*(LAI-LAIref))))</f>
        <v>-0.38</v>
      </c>
      <c r="V5831" s="16">
        <f t="shared" si="1096"/>
        <v>-1.8213412102747784</v>
      </c>
    </row>
    <row r="5832" spans="4:22" ht="15.75" x14ac:dyDescent="0.25">
      <c r="D5832" s="27">
        <v>31394</v>
      </c>
      <c r="E5832">
        <v>347</v>
      </c>
      <c r="F5832">
        <v>1.9</v>
      </c>
      <c r="G5832">
        <v>2.4</v>
      </c>
      <c r="H5832">
        <v>0.1413770469947126</v>
      </c>
      <c r="I5832" s="20">
        <f t="shared" si="1097"/>
        <v>3.8120448308169623E-2</v>
      </c>
      <c r="J5832">
        <f t="shared" si="1098"/>
        <v>4.6354465142734265E-3</v>
      </c>
      <c r="K5832" s="16">
        <f t="shared" si="1101"/>
        <v>0.73003351826167362</v>
      </c>
      <c r="L5832" s="16">
        <f t="shared" si="1102"/>
        <v>6.3496351856708782E-3</v>
      </c>
      <c r="M5832" s="6"/>
      <c r="N5832" s="6">
        <f t="shared" si="1103"/>
        <v>0.11310163759577008</v>
      </c>
      <c r="O5832" s="6"/>
      <c r="P5832" s="6">
        <f t="shared" si="1104"/>
        <v>0.13575496419081245</v>
      </c>
      <c r="Q5832">
        <f t="shared" si="1099"/>
        <v>0.35298999999999997</v>
      </c>
      <c r="R5832">
        <f t="shared" si="1105"/>
        <v>1</v>
      </c>
      <c r="S5832">
        <f t="shared" si="1106"/>
        <v>0.13575496419081245</v>
      </c>
      <c r="T5832" s="6">
        <f t="shared" si="1100"/>
        <v>105.89999999999999</v>
      </c>
      <c r="U5832">
        <f t="shared" si="1107"/>
        <v>2.1204111076599723</v>
      </c>
      <c r="V5832" s="16">
        <f t="shared" ref="V5832:V5895" si="1108">V5831+(Tsurface-V5831)*att*EXP(-kz*z)*EXP(-klai*LAI)</f>
        <v>-1.0882542737842256</v>
      </c>
    </row>
    <row r="5833" spans="4:22" ht="15.75" x14ac:dyDescent="0.25">
      <c r="D5833" s="27">
        <v>31395</v>
      </c>
      <c r="E5833">
        <v>348</v>
      </c>
      <c r="F5833">
        <v>-0.8</v>
      </c>
      <c r="G5833">
        <v>0</v>
      </c>
      <c r="H5833">
        <v>-0.21926221256993328</v>
      </c>
      <c r="I5833" s="20">
        <f t="shared" ref="I5833:I5896" si="1109">K5833*L5833/CF</f>
        <v>4.3167006610158605E-2</v>
      </c>
      <c r="J5833">
        <f t="shared" ref="J5833:J5896" si="1110">K5833*L5833</f>
        <v>5.2491080037952867E-3</v>
      </c>
      <c r="K5833" s="16">
        <f t="shared" si="1101"/>
        <v>0.73003351826167362</v>
      </c>
      <c r="L5833" s="16">
        <f t="shared" si="1102"/>
        <v>7.1902287668849114E-3</v>
      </c>
      <c r="M5833" s="6"/>
      <c r="N5833" s="6">
        <f t="shared" si="1103"/>
        <v>-0.17540977005594663</v>
      </c>
      <c r="O5833" s="6"/>
      <c r="P5833" s="6">
        <f t="shared" si="1104"/>
        <v>-0.15275644346090425</v>
      </c>
      <c r="Q5833">
        <f t="shared" ref="Q5833:Q5896" si="1111">IF(T5832/L &gt;= tfield, tfield-0.00001,T5832/L)</f>
        <v>0.35298999999999997</v>
      </c>
      <c r="R5833">
        <f t="shared" si="1105"/>
        <v>1</v>
      </c>
      <c r="S5833">
        <f t="shared" si="1106"/>
        <v>-0.15275644346090425</v>
      </c>
      <c r="T5833" s="6">
        <f t="shared" ref="T5833:T5896" si="1112">(IF(T5832+Precipitation-actevapo-Inter&lt;0,0,IF(T5832+Precipitation-actevapo-Inter&gt;tfield*L,tfield*L,IF(T5832+Precipitation-actevapo-Inter&lt;twilt*L,twilt*L,T5832+Precipitation-actevapo-Inter))))</f>
        <v>105.89999999999999</v>
      </c>
      <c r="U5833">
        <f t="shared" si="1107"/>
        <v>-0.16000000000000003</v>
      </c>
      <c r="V5833" s="16">
        <f t="shared" si="1108"/>
        <v>-0.91561758153023876</v>
      </c>
    </row>
    <row r="5834" spans="4:22" ht="15.75" x14ac:dyDescent="0.25">
      <c r="D5834" s="27">
        <v>31396</v>
      </c>
      <c r="E5834">
        <v>349</v>
      </c>
      <c r="F5834">
        <v>-7.3</v>
      </c>
      <c r="G5834">
        <v>0</v>
      </c>
      <c r="H5834">
        <v>-0.25914827529828599</v>
      </c>
      <c r="I5834" s="20">
        <f t="shared" si="1109"/>
        <v>4.0169381836478016E-2</v>
      </c>
      <c r="J5834">
        <f t="shared" si="1110"/>
        <v>4.8845968313157269E-3</v>
      </c>
      <c r="K5834" s="16">
        <f t="shared" si="1101"/>
        <v>0.73003351826167362</v>
      </c>
      <c r="L5834" s="16">
        <f t="shared" si="1102"/>
        <v>6.690921319539864E-3</v>
      </c>
      <c r="M5834" s="6"/>
      <c r="N5834" s="6">
        <f t="shared" si="1103"/>
        <v>-0.20731862023862879</v>
      </c>
      <c r="O5834" s="6"/>
      <c r="P5834" s="6">
        <f t="shared" si="1104"/>
        <v>-0.18466529364358641</v>
      </c>
      <c r="Q5834">
        <f t="shared" si="1111"/>
        <v>0.35298999999999997</v>
      </c>
      <c r="R5834">
        <f t="shared" si="1105"/>
        <v>1</v>
      </c>
      <c r="S5834">
        <f t="shared" si="1106"/>
        <v>-0.18466529364358641</v>
      </c>
      <c r="T5834" s="6">
        <f t="shared" si="1112"/>
        <v>105.89999999999999</v>
      </c>
      <c r="U5834">
        <f t="shared" si="1107"/>
        <v>-1.46</v>
      </c>
      <c r="V5834" s="16">
        <f t="shared" si="1108"/>
        <v>-1.0168618016755597</v>
      </c>
    </row>
    <row r="5835" spans="4:22" ht="15.75" x14ac:dyDescent="0.25">
      <c r="D5835" s="27">
        <v>31397</v>
      </c>
      <c r="E5835">
        <v>350</v>
      </c>
      <c r="F5835">
        <v>-5.6</v>
      </c>
      <c r="G5835">
        <v>0</v>
      </c>
      <c r="H5835">
        <v>3.5635401261121052E-2</v>
      </c>
      <c r="I5835" s="20">
        <f t="shared" si="1109"/>
        <v>3.961360790312992E-2</v>
      </c>
      <c r="J5835">
        <f t="shared" si="1110"/>
        <v>4.8170147210205979E-3</v>
      </c>
      <c r="K5835" s="16">
        <f t="shared" si="1101"/>
        <v>0.73003351826167362</v>
      </c>
      <c r="L5835" s="16">
        <f t="shared" si="1102"/>
        <v>6.5983473368328065E-3</v>
      </c>
      <c r="M5835" s="6"/>
      <c r="N5835" s="6">
        <f t="shared" si="1103"/>
        <v>2.8508321008896845E-2</v>
      </c>
      <c r="O5835" s="6"/>
      <c r="P5835" s="6">
        <f t="shared" si="1104"/>
        <v>5.1161647603939223E-2</v>
      </c>
      <c r="Q5835">
        <f t="shared" si="1111"/>
        <v>0.35298999999999997</v>
      </c>
      <c r="R5835">
        <f t="shared" si="1105"/>
        <v>1</v>
      </c>
      <c r="S5835">
        <f t="shared" si="1106"/>
        <v>5.1161647603939223E-2</v>
      </c>
      <c r="T5835" s="6">
        <f t="shared" si="1112"/>
        <v>105.87149167899111</v>
      </c>
      <c r="U5835">
        <f t="shared" si="1107"/>
        <v>-1.1199999999999999</v>
      </c>
      <c r="V5835" s="16">
        <f t="shared" si="1108"/>
        <v>-1.0360434396239415</v>
      </c>
    </row>
    <row r="5836" spans="4:22" ht="15.75" x14ac:dyDescent="0.25">
      <c r="D5836" s="27">
        <v>31398</v>
      </c>
      <c r="E5836">
        <v>351</v>
      </c>
      <c r="F5836">
        <v>-9</v>
      </c>
      <c r="G5836">
        <v>0</v>
      </c>
      <c r="H5836">
        <v>-0.17311938562072407</v>
      </c>
      <c r="I5836" s="20">
        <f t="shared" si="1109"/>
        <v>3.5629460241394614E-2</v>
      </c>
      <c r="J5836">
        <f t="shared" si="1110"/>
        <v>4.332542365353585E-3</v>
      </c>
      <c r="K5836" s="16">
        <f t="shared" si="1101"/>
        <v>0.73027920635892363</v>
      </c>
      <c r="L5836" s="16">
        <f t="shared" si="1102"/>
        <v>5.9327204275130239E-3</v>
      </c>
      <c r="M5836" s="6"/>
      <c r="N5836" s="6">
        <f t="shared" si="1103"/>
        <v>-0.13849550849657927</v>
      </c>
      <c r="O5836" s="6"/>
      <c r="P5836" s="6">
        <f t="shared" si="1104"/>
        <v>-0.11584218190153689</v>
      </c>
      <c r="Q5836">
        <f t="shared" si="1111"/>
        <v>0.3529049722633037</v>
      </c>
      <c r="R5836">
        <f t="shared" si="1105"/>
        <v>1</v>
      </c>
      <c r="S5836">
        <f t="shared" si="1106"/>
        <v>-0.11584218190153689</v>
      </c>
      <c r="T5836" s="6">
        <f t="shared" si="1112"/>
        <v>105.89999999999999</v>
      </c>
      <c r="U5836">
        <f t="shared" si="1107"/>
        <v>-1.8</v>
      </c>
      <c r="V5836" s="16">
        <f t="shared" si="1108"/>
        <v>-1.1781240497905836</v>
      </c>
    </row>
    <row r="5837" spans="4:22" ht="15.75" x14ac:dyDescent="0.25">
      <c r="D5837" s="27">
        <v>31399</v>
      </c>
      <c r="E5837">
        <v>352</v>
      </c>
      <c r="F5837">
        <v>-12.6</v>
      </c>
      <c r="G5837">
        <v>1.8</v>
      </c>
      <c r="H5837">
        <v>-3.7086110556892968E-2</v>
      </c>
      <c r="I5837" s="20">
        <f t="shared" si="1109"/>
        <v>2.9112566290789583E-2</v>
      </c>
      <c r="J5837">
        <f t="shared" si="1110"/>
        <v>3.5400880609600133E-3</v>
      </c>
      <c r="K5837" s="16">
        <f t="shared" si="1101"/>
        <v>0.73003351826167362</v>
      </c>
      <c r="L5837" s="16">
        <f t="shared" si="1102"/>
        <v>4.8492130462578324E-3</v>
      </c>
      <c r="M5837" s="6"/>
      <c r="N5837" s="6">
        <f t="shared" si="1103"/>
        <v>-2.9668888445514376E-2</v>
      </c>
      <c r="O5837" s="6"/>
      <c r="P5837" s="6">
        <f t="shared" si="1104"/>
        <v>-7.0155618504719984E-3</v>
      </c>
      <c r="Q5837">
        <f t="shared" si="1111"/>
        <v>0.35298999999999997</v>
      </c>
      <c r="R5837">
        <f t="shared" si="1105"/>
        <v>1</v>
      </c>
      <c r="S5837">
        <f t="shared" si="1106"/>
        <v>-7.0155618504719984E-3</v>
      </c>
      <c r="T5837" s="6">
        <f t="shared" si="1112"/>
        <v>105.89999999999999</v>
      </c>
      <c r="U5837">
        <f t="shared" si="1107"/>
        <v>-2.52</v>
      </c>
      <c r="V5837" s="16">
        <f t="shared" si="1108"/>
        <v>-1.4276860846788586</v>
      </c>
    </row>
    <row r="5838" spans="4:22" ht="15.75" x14ac:dyDescent="0.25">
      <c r="D5838" s="27">
        <v>31400</v>
      </c>
      <c r="E5838">
        <v>353</v>
      </c>
      <c r="F5838">
        <v>-3.5</v>
      </c>
      <c r="G5838">
        <v>1</v>
      </c>
      <c r="H5838">
        <v>9.1863029732907567E-2</v>
      </c>
      <c r="I5838" s="20">
        <f t="shared" si="1109"/>
        <v>3.2558779819482603E-2</v>
      </c>
      <c r="J5838">
        <f t="shared" si="1110"/>
        <v>3.9591476260490846E-3</v>
      </c>
      <c r="K5838" s="16">
        <f t="shared" si="1101"/>
        <v>0.73003351826167362</v>
      </c>
      <c r="L5838" s="16">
        <f t="shared" si="1102"/>
        <v>5.4232408882765376E-3</v>
      </c>
      <c r="M5838" s="6"/>
      <c r="N5838" s="6">
        <f t="shared" si="1103"/>
        <v>7.3490423786326059E-2</v>
      </c>
      <c r="O5838" s="6"/>
      <c r="P5838" s="6">
        <f t="shared" si="1104"/>
        <v>9.6143750381368437E-2</v>
      </c>
      <c r="Q5838">
        <f t="shared" si="1111"/>
        <v>0.35298999999999997</v>
      </c>
      <c r="R5838">
        <f t="shared" si="1105"/>
        <v>1</v>
      </c>
      <c r="S5838">
        <f t="shared" si="1106"/>
        <v>9.6143750381368437E-2</v>
      </c>
      <c r="T5838" s="6">
        <f t="shared" si="1112"/>
        <v>105.89999999999999</v>
      </c>
      <c r="U5838">
        <f t="shared" si="1107"/>
        <v>-0.70000000000000007</v>
      </c>
      <c r="V5838" s="16">
        <f t="shared" si="1108"/>
        <v>-1.2923510561138143</v>
      </c>
    </row>
    <row r="5839" spans="4:22" ht="15.75" x14ac:dyDescent="0.25">
      <c r="D5839" s="27">
        <v>31401</v>
      </c>
      <c r="E5839">
        <v>354</v>
      </c>
      <c r="F5839">
        <v>-12.1</v>
      </c>
      <c r="G5839">
        <v>0.9</v>
      </c>
      <c r="H5839">
        <v>-0.17800203273678838</v>
      </c>
      <c r="I5839" s="20">
        <f t="shared" si="1109"/>
        <v>2.7300477353414183E-2</v>
      </c>
      <c r="J5839">
        <f t="shared" si="1110"/>
        <v>3.3197380461751648E-3</v>
      </c>
      <c r="K5839" s="16">
        <f t="shared" si="1101"/>
        <v>0.73003351826167362</v>
      </c>
      <c r="L5839" s="16">
        <f t="shared" si="1102"/>
        <v>4.5473775698408906E-3</v>
      </c>
      <c r="M5839" s="6"/>
      <c r="N5839" s="6">
        <f t="shared" si="1103"/>
        <v>-0.14240162618943072</v>
      </c>
      <c r="O5839" s="6"/>
      <c r="P5839" s="6">
        <f t="shared" si="1104"/>
        <v>-0.11974829959438835</v>
      </c>
      <c r="Q5839">
        <f t="shared" si="1111"/>
        <v>0.35298999999999997</v>
      </c>
      <c r="R5839">
        <f t="shared" si="1105"/>
        <v>1</v>
      </c>
      <c r="S5839">
        <f t="shared" si="1106"/>
        <v>-0.11974829959438835</v>
      </c>
      <c r="T5839" s="6">
        <f t="shared" si="1112"/>
        <v>105.89999999999999</v>
      </c>
      <c r="U5839">
        <f t="shared" si="1107"/>
        <v>-2.42</v>
      </c>
      <c r="V5839" s="16">
        <f t="shared" si="1108"/>
        <v>-1.5020711610400048</v>
      </c>
    </row>
    <row r="5840" spans="4:22" ht="15.75" x14ac:dyDescent="0.25">
      <c r="D5840" s="27">
        <v>31402</v>
      </c>
      <c r="E5840">
        <v>355</v>
      </c>
      <c r="F5840">
        <v>0.6</v>
      </c>
      <c r="G5840">
        <v>3.2</v>
      </c>
      <c r="H5840">
        <v>-0.10923384104871568</v>
      </c>
      <c r="I5840" s="20">
        <f t="shared" si="1109"/>
        <v>3.7839740646392339E-2</v>
      </c>
      <c r="J5840">
        <f t="shared" si="1110"/>
        <v>4.6013124626013086E-3</v>
      </c>
      <c r="K5840" s="16">
        <f t="shared" si="1101"/>
        <v>0.73003351826167362</v>
      </c>
      <c r="L5840" s="16">
        <f t="shared" si="1102"/>
        <v>6.3028783576372883E-3</v>
      </c>
      <c r="M5840" s="6"/>
      <c r="N5840" s="6">
        <f t="shared" si="1103"/>
        <v>-8.7387072838972554E-2</v>
      </c>
      <c r="O5840" s="6"/>
      <c r="P5840" s="6">
        <f t="shared" si="1104"/>
        <v>-6.4733746243930176E-2</v>
      </c>
      <c r="Q5840">
        <f t="shared" si="1111"/>
        <v>0.35298999999999997</v>
      </c>
      <c r="R5840">
        <f t="shared" si="1105"/>
        <v>1</v>
      </c>
      <c r="S5840">
        <f t="shared" si="1106"/>
        <v>-6.4733746243930176E-2</v>
      </c>
      <c r="T5840" s="6">
        <f t="shared" si="1112"/>
        <v>105.89999999999999</v>
      </c>
      <c r="U5840">
        <f t="shared" si="1107"/>
        <v>0.66960350768209653</v>
      </c>
      <c r="V5840" s="16">
        <f t="shared" si="1108"/>
        <v>-1.0981831940807436</v>
      </c>
    </row>
    <row r="5841" spans="4:22" ht="15.75" x14ac:dyDescent="0.25">
      <c r="D5841" s="27">
        <v>31403</v>
      </c>
      <c r="E5841">
        <v>356</v>
      </c>
      <c r="F5841">
        <v>4.3</v>
      </c>
      <c r="G5841">
        <v>0</v>
      </c>
      <c r="H5841">
        <v>4.5879207082487897E-2</v>
      </c>
      <c r="I5841" s="20">
        <f t="shared" si="1109"/>
        <v>7.5117043017889434E-2</v>
      </c>
      <c r="J5841">
        <f t="shared" si="1110"/>
        <v>9.1342324309753552E-3</v>
      </c>
      <c r="K5841" s="16">
        <f t="shared" si="1101"/>
        <v>0.73003351826167362</v>
      </c>
      <c r="L5841" s="16">
        <f t="shared" si="1102"/>
        <v>1.2512072668561056E-2</v>
      </c>
      <c r="M5841" s="6"/>
      <c r="N5841" s="6">
        <f t="shared" si="1103"/>
        <v>3.670336566599032E-2</v>
      </c>
      <c r="O5841" s="6"/>
      <c r="P5841" s="6">
        <f t="shared" si="1104"/>
        <v>5.9356692261032698E-2</v>
      </c>
      <c r="Q5841">
        <f t="shared" si="1111"/>
        <v>0.35298999999999997</v>
      </c>
      <c r="R5841">
        <f t="shared" si="1105"/>
        <v>1</v>
      </c>
      <c r="S5841">
        <f t="shared" si="1106"/>
        <v>5.9356692261032698E-2</v>
      </c>
      <c r="T5841" s="6">
        <f t="shared" si="1112"/>
        <v>105.86329663433401</v>
      </c>
      <c r="U5841">
        <f t="shared" si="1107"/>
        <v>4.7988251383883584</v>
      </c>
      <c r="V5841" s="16">
        <f t="shared" si="1108"/>
        <v>-1.4578231741186887E-3</v>
      </c>
    </row>
    <row r="5842" spans="4:22" ht="15.75" x14ac:dyDescent="0.25">
      <c r="D5842" s="27">
        <v>31404</v>
      </c>
      <c r="E5842">
        <v>357</v>
      </c>
      <c r="F5842">
        <v>2.6</v>
      </c>
      <c r="G5842">
        <v>0</v>
      </c>
      <c r="H5842">
        <v>-2.6108320205449589E-2</v>
      </c>
      <c r="I5842" s="20">
        <f t="shared" si="1109"/>
        <v>9.8161214070210154E-2</v>
      </c>
      <c r="J5842">
        <f t="shared" si="1110"/>
        <v>1.1936403630937554E-2</v>
      </c>
      <c r="K5842" s="16">
        <f t="shared" si="1101"/>
        <v>0.73035813844261432</v>
      </c>
      <c r="L5842" s="16">
        <f t="shared" si="1102"/>
        <v>1.6343219857028295E-2</v>
      </c>
      <c r="M5842" s="6"/>
      <c r="N5842" s="6">
        <f t="shared" si="1103"/>
        <v>-2.0886656164359672E-2</v>
      </c>
      <c r="O5842" s="6"/>
      <c r="P5842" s="6">
        <f t="shared" si="1104"/>
        <v>1.7666704306827062E-3</v>
      </c>
      <c r="Q5842">
        <f t="shared" si="1111"/>
        <v>0.35287765544777999</v>
      </c>
      <c r="R5842">
        <f t="shared" si="1105"/>
        <v>1</v>
      </c>
      <c r="S5842">
        <f t="shared" si="1106"/>
        <v>1.7666704306827062E-3</v>
      </c>
      <c r="T5842" s="6">
        <f t="shared" si="1112"/>
        <v>105.88418329049837</v>
      </c>
      <c r="U5842">
        <f t="shared" si="1107"/>
        <v>2.901615199955752</v>
      </c>
      <c r="V5842" s="16">
        <f t="shared" si="1108"/>
        <v>0.53845558012406225</v>
      </c>
    </row>
    <row r="5843" spans="4:22" ht="15.75" x14ac:dyDescent="0.25">
      <c r="D5843" s="27">
        <v>31405</v>
      </c>
      <c r="E5843">
        <v>358</v>
      </c>
      <c r="F5843">
        <v>2.9</v>
      </c>
      <c r="G5843">
        <v>3.7</v>
      </c>
      <c r="H5843">
        <v>6.2986741285171273E-3</v>
      </c>
      <c r="I5843" s="20">
        <f t="shared" si="1109"/>
        <v>0.12226369221889302</v>
      </c>
      <c r="J5843">
        <f t="shared" si="1110"/>
        <v>1.4867264973817391E-2</v>
      </c>
      <c r="K5843" s="16">
        <f t="shared" si="1101"/>
        <v>0.73015696476249836</v>
      </c>
      <c r="L5843" s="16">
        <f t="shared" si="1102"/>
        <v>2.0361738217005623E-2</v>
      </c>
      <c r="M5843" s="6"/>
      <c r="N5843" s="6">
        <f t="shared" si="1103"/>
        <v>5.0389393028137022E-3</v>
      </c>
      <c r="O5843" s="6"/>
      <c r="P5843" s="6">
        <f t="shared" si="1104"/>
        <v>2.7692265897856082E-2</v>
      </c>
      <c r="Q5843">
        <f t="shared" si="1111"/>
        <v>0.35294727763499456</v>
      </c>
      <c r="R5843">
        <f t="shared" si="1105"/>
        <v>1</v>
      </c>
      <c r="S5843">
        <f t="shared" si="1106"/>
        <v>2.7692265897856082E-2</v>
      </c>
      <c r="T5843" s="6">
        <f t="shared" si="1112"/>
        <v>105.89999999999999</v>
      </c>
      <c r="U5843">
        <f t="shared" si="1107"/>
        <v>3.2364169537967999</v>
      </c>
      <c r="V5843" s="16">
        <f t="shared" si="1108"/>
        <v>1.0402223271610409</v>
      </c>
    </row>
    <row r="5844" spans="4:22" ht="15.75" x14ac:dyDescent="0.25">
      <c r="D5844" s="27">
        <v>31406</v>
      </c>
      <c r="E5844">
        <v>359</v>
      </c>
      <c r="F5844">
        <v>1.7</v>
      </c>
      <c r="G5844">
        <v>2.7</v>
      </c>
      <c r="H5844">
        <v>4.304755253369006E-2</v>
      </c>
      <c r="I5844" s="20">
        <f t="shared" si="1109"/>
        <v>0.13046069785794515</v>
      </c>
      <c r="J5844">
        <f t="shared" si="1110"/>
        <v>1.586402085952613E-2</v>
      </c>
      <c r="K5844" s="16">
        <f t="shared" si="1101"/>
        <v>0.73003351826167362</v>
      </c>
      <c r="L5844" s="16">
        <f t="shared" si="1102"/>
        <v>2.1730537657094016E-2</v>
      </c>
      <c r="M5844" s="6"/>
      <c r="N5844" s="6">
        <f t="shared" si="1103"/>
        <v>3.4438042026952047E-2</v>
      </c>
      <c r="O5844" s="6"/>
      <c r="P5844" s="6">
        <f t="shared" si="1104"/>
        <v>5.7091368621994425E-2</v>
      </c>
      <c r="Q5844">
        <f t="shared" si="1111"/>
        <v>0.35298999999999997</v>
      </c>
      <c r="R5844">
        <f t="shared" si="1105"/>
        <v>1</v>
      </c>
      <c r="S5844">
        <f t="shared" si="1106"/>
        <v>5.7091368621994425E-2</v>
      </c>
      <c r="T5844" s="6">
        <f t="shared" si="1112"/>
        <v>105.89999999999999</v>
      </c>
      <c r="U5844">
        <f t="shared" si="1107"/>
        <v>1.8972099384326069</v>
      </c>
      <c r="V5844" s="16">
        <f t="shared" si="1108"/>
        <v>1.1996048484064634</v>
      </c>
    </row>
    <row r="5845" spans="4:22" ht="15.75" x14ac:dyDescent="0.25">
      <c r="D5845" s="27">
        <v>31407</v>
      </c>
      <c r="E5845">
        <v>360</v>
      </c>
      <c r="F5845">
        <v>-5.7</v>
      </c>
      <c r="G5845">
        <v>2.5</v>
      </c>
      <c r="H5845">
        <v>0.24695249809844513</v>
      </c>
      <c r="I5845" s="20">
        <f t="shared" si="1109"/>
        <v>0.10865740485743262</v>
      </c>
      <c r="J5845">
        <f t="shared" si="1110"/>
        <v>1.3212740430663807E-2</v>
      </c>
      <c r="K5845" s="16">
        <f t="shared" si="1101"/>
        <v>0.73003351826167362</v>
      </c>
      <c r="L5845" s="16">
        <f t="shared" si="1102"/>
        <v>1.8098813410821809E-2</v>
      </c>
      <c r="M5845" s="6"/>
      <c r="N5845" s="6">
        <f t="shared" si="1103"/>
        <v>0.19756199847875611</v>
      </c>
      <c r="O5845" s="6"/>
      <c r="P5845" s="6">
        <f t="shared" si="1104"/>
        <v>0.22021532507379848</v>
      </c>
      <c r="Q5845">
        <f t="shared" si="1111"/>
        <v>0.35298999999999997</v>
      </c>
      <c r="R5845">
        <f t="shared" si="1105"/>
        <v>1</v>
      </c>
      <c r="S5845">
        <f t="shared" si="1106"/>
        <v>0.22021532507379848</v>
      </c>
      <c r="T5845" s="6">
        <f t="shared" si="1112"/>
        <v>105.89999999999999</v>
      </c>
      <c r="U5845">
        <f t="shared" si="1107"/>
        <v>-1.1400000000000001</v>
      </c>
      <c r="V5845" s="16">
        <f t="shared" si="1108"/>
        <v>0.76448523342888675</v>
      </c>
    </row>
    <row r="5846" spans="4:22" ht="15.75" x14ac:dyDescent="0.25">
      <c r="D5846" s="27">
        <v>31408</v>
      </c>
      <c r="E5846">
        <v>361</v>
      </c>
      <c r="F5846">
        <v>-13.1</v>
      </c>
      <c r="G5846">
        <v>0</v>
      </c>
      <c r="H5846">
        <v>-0.12228264629624783</v>
      </c>
      <c r="I5846" s="20">
        <f t="shared" si="1109"/>
        <v>8.064214620730599E-2</v>
      </c>
      <c r="J5846">
        <f t="shared" si="1110"/>
        <v>9.806084978808409E-3</v>
      </c>
      <c r="K5846" s="16">
        <f t="shared" si="1101"/>
        <v>0.73003351826167362</v>
      </c>
      <c r="L5846" s="16">
        <f t="shared" si="1102"/>
        <v>1.3432376368359446E-2</v>
      </c>
      <c r="M5846" s="6"/>
      <c r="N5846" s="6">
        <f t="shared" si="1103"/>
        <v>-9.782611703699827E-2</v>
      </c>
      <c r="O5846" s="6"/>
      <c r="P5846" s="6">
        <f t="shared" si="1104"/>
        <v>-7.5172790441955892E-2</v>
      </c>
      <c r="Q5846">
        <f t="shared" si="1111"/>
        <v>0.35298999999999997</v>
      </c>
      <c r="R5846">
        <f t="shared" si="1105"/>
        <v>1</v>
      </c>
      <c r="S5846">
        <f t="shared" si="1106"/>
        <v>-7.5172790441955892E-2</v>
      </c>
      <c r="T5846" s="6">
        <f t="shared" si="1112"/>
        <v>105.89999999999999</v>
      </c>
      <c r="U5846">
        <f t="shared" si="1107"/>
        <v>-2.62</v>
      </c>
      <c r="V5846" s="16">
        <f t="shared" si="1108"/>
        <v>0.13503880675135771</v>
      </c>
    </row>
    <row r="5847" spans="4:22" ht="15.75" x14ac:dyDescent="0.25">
      <c r="D5847" s="27">
        <v>31409</v>
      </c>
      <c r="E5847">
        <v>362</v>
      </c>
      <c r="F5847">
        <v>-12.5</v>
      </c>
      <c r="G5847">
        <v>0</v>
      </c>
      <c r="H5847">
        <v>-6.6520998201811649E-2</v>
      </c>
      <c r="I5847" s="20">
        <f t="shared" si="1109"/>
        <v>6.1716969618554267E-2</v>
      </c>
      <c r="J5847">
        <f t="shared" si="1110"/>
        <v>7.5047835056161992E-3</v>
      </c>
      <c r="K5847" s="16">
        <f t="shared" si="1101"/>
        <v>0.73003351826167362</v>
      </c>
      <c r="L5847" s="16">
        <f t="shared" si="1102"/>
        <v>1.0280053337121132E-2</v>
      </c>
      <c r="M5847" s="6"/>
      <c r="N5847" s="6">
        <f t="shared" si="1103"/>
        <v>-5.321679856144932E-2</v>
      </c>
      <c r="O5847" s="6"/>
      <c r="P5847" s="6">
        <f t="shared" si="1104"/>
        <v>-3.0563471966406942E-2</v>
      </c>
      <c r="Q5847">
        <f t="shared" si="1111"/>
        <v>0.35298999999999997</v>
      </c>
      <c r="R5847">
        <f t="shared" si="1105"/>
        <v>1</v>
      </c>
      <c r="S5847">
        <f t="shared" si="1106"/>
        <v>-3.0563471966406942E-2</v>
      </c>
      <c r="T5847" s="6">
        <f t="shared" si="1112"/>
        <v>105.89999999999999</v>
      </c>
      <c r="U5847">
        <f t="shared" si="1107"/>
        <v>-2.5</v>
      </c>
      <c r="V5847" s="16">
        <f t="shared" si="1108"/>
        <v>-0.35502560383727622</v>
      </c>
    </row>
    <row r="5848" spans="4:22" ht="15.75" x14ac:dyDescent="0.25">
      <c r="D5848" s="27">
        <v>31410</v>
      </c>
      <c r="E5848">
        <v>363</v>
      </c>
      <c r="F5848">
        <v>-9.9</v>
      </c>
      <c r="G5848">
        <v>0</v>
      </c>
      <c r="H5848">
        <v>2.4034887781433457E-2</v>
      </c>
      <c r="I5848" s="20">
        <f t="shared" si="1109"/>
        <v>5.1305937772504799E-2</v>
      </c>
      <c r="J5848">
        <f t="shared" si="1110"/>
        <v>6.2388020331365836E-3</v>
      </c>
      <c r="K5848" s="16">
        <f t="shared" si="1101"/>
        <v>0.73003351826167362</v>
      </c>
      <c r="L5848" s="16">
        <f t="shared" si="1102"/>
        <v>8.545911765794216E-3</v>
      </c>
      <c r="M5848" s="6"/>
      <c r="N5848" s="6">
        <f t="shared" si="1103"/>
        <v>1.9227910225146767E-2</v>
      </c>
      <c r="O5848" s="6"/>
      <c r="P5848" s="6">
        <f t="shared" si="1104"/>
        <v>4.1881236820189141E-2</v>
      </c>
      <c r="Q5848">
        <f t="shared" si="1111"/>
        <v>0.35298999999999997</v>
      </c>
      <c r="R5848">
        <f t="shared" si="1105"/>
        <v>1</v>
      </c>
      <c r="S5848">
        <f t="shared" si="1106"/>
        <v>4.1881236820189141E-2</v>
      </c>
      <c r="T5848" s="6">
        <f t="shared" si="1112"/>
        <v>105.88077208977485</v>
      </c>
      <c r="U5848">
        <f t="shared" si="1107"/>
        <v>-1.9800000000000002</v>
      </c>
      <c r="V5848" s="16">
        <f t="shared" si="1108"/>
        <v>-0.6572382762414779</v>
      </c>
    </row>
    <row r="5849" spans="4:22" ht="15.75" x14ac:dyDescent="0.25">
      <c r="D5849" s="27">
        <v>31411</v>
      </c>
      <c r="E5849">
        <v>364</v>
      </c>
      <c r="F5849">
        <v>-13</v>
      </c>
      <c r="G5849">
        <v>0</v>
      </c>
      <c r="H5849">
        <v>-0.12613386472221583</v>
      </c>
      <c r="I5849" s="20">
        <f t="shared" si="1109"/>
        <v>4.0128814153564202E-2</v>
      </c>
      <c r="J5849">
        <f t="shared" si="1110"/>
        <v>4.8796638010734066E-3</v>
      </c>
      <c r="K5849" s="16">
        <f t="shared" si="1101"/>
        <v>0.73018982037125468</v>
      </c>
      <c r="L5849" s="16">
        <f t="shared" si="1102"/>
        <v>6.6827332632388801E-3</v>
      </c>
      <c r="M5849" s="6"/>
      <c r="N5849" s="6">
        <f t="shared" si="1103"/>
        <v>-0.10090709177777267</v>
      </c>
      <c r="O5849" s="6"/>
      <c r="P5849" s="6">
        <f t="shared" si="1104"/>
        <v>-7.8253765182730292E-2</v>
      </c>
      <c r="Q5849">
        <f t="shared" si="1111"/>
        <v>0.35293590696591615</v>
      </c>
      <c r="R5849">
        <f t="shared" si="1105"/>
        <v>1</v>
      </c>
      <c r="S5849">
        <f t="shared" si="1106"/>
        <v>-7.8253765182730292E-2</v>
      </c>
      <c r="T5849" s="6">
        <f t="shared" si="1112"/>
        <v>105.89999999999999</v>
      </c>
      <c r="U5849">
        <f t="shared" si="1107"/>
        <v>-2.6</v>
      </c>
      <c r="V5849" s="16">
        <f t="shared" si="1108"/>
        <v>-1.0185530229649467</v>
      </c>
    </row>
    <row r="5850" spans="4:22" ht="15.75" x14ac:dyDescent="0.25">
      <c r="D5850" s="27">
        <v>31412</v>
      </c>
      <c r="E5850">
        <v>365</v>
      </c>
      <c r="F5850">
        <v>-13.8</v>
      </c>
      <c r="G5850">
        <v>0</v>
      </c>
      <c r="H5850">
        <v>-0.25556939041437177</v>
      </c>
      <c r="I5850" s="20">
        <f t="shared" si="1109"/>
        <v>3.1261161023709134E-2</v>
      </c>
      <c r="J5850">
        <f t="shared" si="1110"/>
        <v>3.8013571804830304E-3</v>
      </c>
      <c r="K5850" s="16">
        <f t="shared" si="1101"/>
        <v>0.73003351826167362</v>
      </c>
      <c r="L5850" s="16">
        <f t="shared" si="1102"/>
        <v>5.2070995172039071E-3</v>
      </c>
      <c r="M5850" s="6"/>
      <c r="N5850" s="6">
        <f t="shared" si="1103"/>
        <v>-0.20445551233149742</v>
      </c>
      <c r="O5850" s="6"/>
      <c r="P5850" s="6">
        <f t="shared" si="1104"/>
        <v>-0.18180218573645504</v>
      </c>
      <c r="Q5850">
        <f t="shared" si="1111"/>
        <v>0.35298999999999997</v>
      </c>
      <c r="R5850">
        <f t="shared" si="1105"/>
        <v>1</v>
      </c>
      <c r="S5850">
        <f t="shared" si="1106"/>
        <v>-0.18180218573645504</v>
      </c>
      <c r="T5850" s="6">
        <f t="shared" si="1112"/>
        <v>105.89999999999999</v>
      </c>
      <c r="U5850">
        <f t="shared" si="1107"/>
        <v>-2.7600000000000002</v>
      </c>
      <c r="V5850" s="16">
        <f t="shared" si="1108"/>
        <v>-1.3424272612438861</v>
      </c>
    </row>
    <row r="5851" spans="4:22" ht="15.75" x14ac:dyDescent="0.25">
      <c r="D5851" s="27">
        <v>31413</v>
      </c>
      <c r="E5851">
        <v>1</v>
      </c>
      <c r="F5851">
        <v>-16.3</v>
      </c>
      <c r="G5851">
        <v>0</v>
      </c>
      <c r="H5851">
        <v>-0.19723393447221438</v>
      </c>
      <c r="I5851" s="20">
        <f t="shared" si="1109"/>
        <v>2.2782960280466977E-2</v>
      </c>
      <c r="J5851">
        <f t="shared" si="1110"/>
        <v>2.7704079701047846E-3</v>
      </c>
      <c r="K5851" s="16">
        <f t="shared" si="1101"/>
        <v>0.73003351826167362</v>
      </c>
      <c r="L5851" s="16">
        <f t="shared" si="1102"/>
        <v>3.7949051664114934E-3</v>
      </c>
      <c r="M5851" s="6"/>
      <c r="N5851" s="6">
        <f t="shared" si="1103"/>
        <v>-0.15778714757777151</v>
      </c>
      <c r="O5851" s="6"/>
      <c r="P5851" s="6">
        <f t="shared" si="1104"/>
        <v>-0.13513382098272914</v>
      </c>
      <c r="Q5851">
        <f t="shared" si="1111"/>
        <v>0.35298999999999997</v>
      </c>
      <c r="R5851">
        <f t="shared" si="1105"/>
        <v>1</v>
      </c>
      <c r="S5851">
        <f t="shared" si="1106"/>
        <v>-0.13513382098272914</v>
      </c>
      <c r="T5851" s="6">
        <f t="shared" si="1112"/>
        <v>105.89999999999999</v>
      </c>
      <c r="U5851">
        <f t="shared" si="1107"/>
        <v>-3.2600000000000002</v>
      </c>
      <c r="V5851" s="16">
        <f t="shared" si="1108"/>
        <v>-1.6990573615564926</v>
      </c>
    </row>
    <row r="5852" spans="4:22" ht="15.75" x14ac:dyDescent="0.25">
      <c r="D5852" s="27">
        <v>31414</v>
      </c>
      <c r="E5852">
        <v>2</v>
      </c>
      <c r="F5852">
        <v>-6.1</v>
      </c>
      <c r="G5852">
        <v>4.5999999999999996</v>
      </c>
      <c r="H5852">
        <v>5.083821741012888E-2</v>
      </c>
      <c r="I5852" s="20">
        <f t="shared" si="1109"/>
        <v>2.4775617968688487E-2</v>
      </c>
      <c r="J5852">
        <f t="shared" si="1110"/>
        <v>3.0127151449925202E-3</v>
      </c>
      <c r="K5852" s="16">
        <f t="shared" si="1101"/>
        <v>0.73003351826167362</v>
      </c>
      <c r="L5852" s="16">
        <f t="shared" si="1102"/>
        <v>4.1268175633445928E-3</v>
      </c>
      <c r="M5852" s="6"/>
      <c r="N5852" s="6">
        <f t="shared" si="1103"/>
        <v>4.067057392810311E-2</v>
      </c>
      <c r="O5852" s="6"/>
      <c r="P5852" s="6">
        <f t="shared" si="1104"/>
        <v>6.3323900523145488E-2</v>
      </c>
      <c r="Q5852">
        <f t="shared" si="1111"/>
        <v>0.35298999999999997</v>
      </c>
      <c r="R5852">
        <f t="shared" si="1105"/>
        <v>1</v>
      </c>
      <c r="S5852">
        <f t="shared" si="1106"/>
        <v>6.3323900523145488E-2</v>
      </c>
      <c r="T5852" s="6">
        <f t="shared" si="1112"/>
        <v>105.89999999999999</v>
      </c>
      <c r="U5852">
        <f t="shared" si="1107"/>
        <v>-1.22</v>
      </c>
      <c r="V5852" s="16">
        <f t="shared" si="1108"/>
        <v>-1.6099622928509327</v>
      </c>
    </row>
    <row r="5853" spans="4:22" ht="15.75" x14ac:dyDescent="0.25">
      <c r="D5853" s="27">
        <v>31415</v>
      </c>
      <c r="E5853">
        <v>3</v>
      </c>
      <c r="F5853">
        <v>-3.6</v>
      </c>
      <c r="G5853">
        <v>1.3</v>
      </c>
      <c r="H5853">
        <v>2.8699182141779609E-2</v>
      </c>
      <c r="I5853" s="20">
        <f t="shared" si="1109"/>
        <v>2.8699169978285644E-2</v>
      </c>
      <c r="J5853">
        <f t="shared" si="1110"/>
        <v>3.4898190693595341E-3</v>
      </c>
      <c r="K5853" s="16">
        <f t="shared" si="1101"/>
        <v>0.73003351826167362</v>
      </c>
      <c r="L5853" s="16">
        <f t="shared" si="1102"/>
        <v>4.7803545755944884E-3</v>
      </c>
      <c r="M5853" s="6"/>
      <c r="N5853" s="6">
        <f t="shared" si="1103"/>
        <v>2.2959345713423687E-2</v>
      </c>
      <c r="O5853" s="6"/>
      <c r="P5853" s="6">
        <f t="shared" si="1104"/>
        <v>4.5612672308466065E-2</v>
      </c>
      <c r="Q5853">
        <f t="shared" si="1111"/>
        <v>0.35298999999999997</v>
      </c>
      <c r="R5853">
        <f t="shared" si="1105"/>
        <v>1</v>
      </c>
      <c r="S5853">
        <f t="shared" si="1106"/>
        <v>4.5612672308466065E-2</v>
      </c>
      <c r="T5853" s="6">
        <f t="shared" si="1112"/>
        <v>105.89999999999999</v>
      </c>
      <c r="U5853">
        <f t="shared" si="1107"/>
        <v>-0.72000000000000008</v>
      </c>
      <c r="V5853" s="16">
        <f t="shared" si="1108"/>
        <v>-1.4444471416605027</v>
      </c>
    </row>
    <row r="5854" spans="4:22" ht="15.75" x14ac:dyDescent="0.25">
      <c r="D5854" s="27">
        <v>31416</v>
      </c>
      <c r="E5854">
        <v>4</v>
      </c>
      <c r="F5854">
        <v>-4.2</v>
      </c>
      <c r="G5854">
        <v>4.9000000000000004</v>
      </c>
      <c r="H5854">
        <v>8.7541770992449808E-2</v>
      </c>
      <c r="I5854" s="20">
        <f t="shared" si="1109"/>
        <v>3.1528359730054516E-2</v>
      </c>
      <c r="J5854">
        <f t="shared" si="1110"/>
        <v>3.8338485431746289E-3</v>
      </c>
      <c r="K5854" s="16">
        <f t="shared" si="1101"/>
        <v>0.73003351826167362</v>
      </c>
      <c r="L5854" s="16">
        <f t="shared" si="1102"/>
        <v>5.2516061896769268E-3</v>
      </c>
      <c r="M5854" s="6"/>
      <c r="N5854" s="6">
        <f t="shared" si="1103"/>
        <v>7.0033416793959843E-2</v>
      </c>
      <c r="O5854" s="6"/>
      <c r="P5854" s="6">
        <f t="shared" si="1104"/>
        <v>9.2686743389002221E-2</v>
      </c>
      <c r="Q5854">
        <f t="shared" si="1111"/>
        <v>0.35298999999999997</v>
      </c>
      <c r="R5854">
        <f t="shared" si="1105"/>
        <v>1</v>
      </c>
      <c r="S5854">
        <f t="shared" si="1106"/>
        <v>9.2686743389002221E-2</v>
      </c>
      <c r="T5854" s="6">
        <f t="shared" si="1112"/>
        <v>105.89999999999999</v>
      </c>
      <c r="U5854">
        <f t="shared" si="1107"/>
        <v>-0.84000000000000008</v>
      </c>
      <c r="V5854" s="16">
        <f t="shared" si="1108"/>
        <v>-1.3320320867281485</v>
      </c>
    </row>
    <row r="5855" spans="4:22" ht="15.75" x14ac:dyDescent="0.25">
      <c r="D5855" s="27">
        <v>31417</v>
      </c>
      <c r="E5855">
        <v>5</v>
      </c>
      <c r="F5855">
        <v>-5.9</v>
      </c>
      <c r="G5855">
        <v>3</v>
      </c>
      <c r="H5855">
        <v>-3.3433954763200983E-2</v>
      </c>
      <c r="I5855" s="20">
        <f t="shared" si="1109"/>
        <v>3.2260894042390797E-2</v>
      </c>
      <c r="J5855">
        <f t="shared" si="1110"/>
        <v>3.9229247155547209E-3</v>
      </c>
      <c r="K5855" s="16">
        <f t="shared" si="1101"/>
        <v>0.73003351826167362</v>
      </c>
      <c r="L5855" s="16">
        <f t="shared" si="1102"/>
        <v>5.3736227411802012E-3</v>
      </c>
      <c r="M5855" s="6"/>
      <c r="N5855" s="6">
        <f t="shared" si="1103"/>
        <v>-2.674716381056079E-2</v>
      </c>
      <c r="O5855" s="6"/>
      <c r="P5855" s="6">
        <f t="shared" si="1104"/>
        <v>-4.0938372155184116E-3</v>
      </c>
      <c r="Q5855">
        <f t="shared" si="1111"/>
        <v>0.35298999999999997</v>
      </c>
      <c r="R5855">
        <f t="shared" si="1105"/>
        <v>1</v>
      </c>
      <c r="S5855">
        <f t="shared" si="1106"/>
        <v>-4.0938372155184116E-3</v>
      </c>
      <c r="T5855" s="6">
        <f t="shared" si="1112"/>
        <v>105.89999999999999</v>
      </c>
      <c r="U5855">
        <f t="shared" si="1107"/>
        <v>-1.1800000000000002</v>
      </c>
      <c r="V5855" s="16">
        <f t="shared" si="1108"/>
        <v>-1.3037571653941264</v>
      </c>
    </row>
    <row r="5856" spans="4:22" ht="15.75" x14ac:dyDescent="0.25">
      <c r="D5856" s="27">
        <v>31418</v>
      </c>
      <c r="E5856">
        <v>6</v>
      </c>
      <c r="F5856">
        <v>-6.3</v>
      </c>
      <c r="G5856">
        <v>0.9</v>
      </c>
      <c r="H5856">
        <v>8.3600037345065673E-2</v>
      </c>
      <c r="I5856" s="20">
        <f t="shared" si="1109"/>
        <v>3.2473287698887777E-2</v>
      </c>
      <c r="J5856">
        <f t="shared" si="1110"/>
        <v>3.9487517841847539E-3</v>
      </c>
      <c r="K5856" s="16">
        <f t="shared" si="1101"/>
        <v>0.73003351826167362</v>
      </c>
      <c r="L5856" s="16">
        <f t="shared" si="1102"/>
        <v>5.4090006628563616E-3</v>
      </c>
      <c r="M5856" s="6"/>
      <c r="N5856" s="6">
        <f t="shared" si="1103"/>
        <v>6.6880029876052544E-2</v>
      </c>
      <c r="O5856" s="6"/>
      <c r="P5856" s="6">
        <f t="shared" si="1104"/>
        <v>8.9533356471094921E-2</v>
      </c>
      <c r="Q5856">
        <f t="shared" si="1111"/>
        <v>0.35298999999999997</v>
      </c>
      <c r="R5856">
        <f t="shared" si="1105"/>
        <v>1</v>
      </c>
      <c r="S5856">
        <f t="shared" si="1106"/>
        <v>8.9533356471094921E-2</v>
      </c>
      <c r="T5856" s="6">
        <f t="shared" si="1112"/>
        <v>105.89999999999999</v>
      </c>
      <c r="U5856">
        <f t="shared" si="1107"/>
        <v>-1.26</v>
      </c>
      <c r="V5856" s="16">
        <f t="shared" si="1108"/>
        <v>-1.2956192095458257</v>
      </c>
    </row>
    <row r="5857" spans="4:22" ht="15.75" x14ac:dyDescent="0.25">
      <c r="D5857" s="27">
        <v>31419</v>
      </c>
      <c r="E5857">
        <v>7</v>
      </c>
      <c r="F5857">
        <v>-10.4</v>
      </c>
      <c r="G5857">
        <v>1.4</v>
      </c>
      <c r="H5857">
        <v>4.7980905541820273E-2</v>
      </c>
      <c r="I5857" s="20">
        <f t="shared" si="1109"/>
        <v>2.8771685776521484E-2</v>
      </c>
      <c r="J5857">
        <f t="shared" si="1110"/>
        <v>3.4986369904250127E-3</v>
      </c>
      <c r="K5857" s="16">
        <f t="shared" si="1101"/>
        <v>0.73003351826167362</v>
      </c>
      <c r="L5857" s="16">
        <f t="shared" si="1102"/>
        <v>4.7924333649170328E-3</v>
      </c>
      <c r="M5857" s="6"/>
      <c r="N5857" s="6">
        <f t="shared" si="1103"/>
        <v>3.8384724433456224E-2</v>
      </c>
      <c r="O5857" s="6"/>
      <c r="P5857" s="6">
        <f t="shared" si="1104"/>
        <v>6.1038051028498602E-2</v>
      </c>
      <c r="Q5857">
        <f t="shared" si="1111"/>
        <v>0.35298999999999997</v>
      </c>
      <c r="R5857">
        <f t="shared" si="1105"/>
        <v>1</v>
      </c>
      <c r="S5857">
        <f t="shared" si="1106"/>
        <v>6.1038051028498602E-2</v>
      </c>
      <c r="T5857" s="6">
        <f t="shared" si="1112"/>
        <v>105.89999999999999</v>
      </c>
      <c r="U5857">
        <f t="shared" si="1107"/>
        <v>-2.08</v>
      </c>
      <c r="V5857" s="16">
        <f t="shared" si="1108"/>
        <v>-1.4414983171954321</v>
      </c>
    </row>
    <row r="5858" spans="4:22" ht="15.75" x14ac:dyDescent="0.25">
      <c r="D5858" s="27">
        <v>31420</v>
      </c>
      <c r="E5858">
        <v>8</v>
      </c>
      <c r="F5858">
        <v>-8.6</v>
      </c>
      <c r="G5858">
        <v>0.6</v>
      </c>
      <c r="H5858">
        <v>0.15392750483252585</v>
      </c>
      <c r="I5858" s="20">
        <f t="shared" si="1109"/>
        <v>2.7511266195809864E-2</v>
      </c>
      <c r="J5858">
        <f t="shared" si="1110"/>
        <v>3.3453699694104794E-3</v>
      </c>
      <c r="K5858" s="16">
        <f t="shared" si="1101"/>
        <v>0.73003351826167362</v>
      </c>
      <c r="L5858" s="16">
        <f t="shared" si="1102"/>
        <v>4.5824881813321932E-3</v>
      </c>
      <c r="M5858" s="6"/>
      <c r="N5858" s="6">
        <f t="shared" si="1103"/>
        <v>0.12314200386602069</v>
      </c>
      <c r="O5858" s="6"/>
      <c r="P5858" s="6">
        <f t="shared" si="1104"/>
        <v>0.14579533046106308</v>
      </c>
      <c r="Q5858">
        <f t="shared" si="1111"/>
        <v>0.35298999999999997</v>
      </c>
      <c r="R5858">
        <f t="shared" si="1105"/>
        <v>1</v>
      </c>
      <c r="S5858">
        <f t="shared" si="1106"/>
        <v>0.14579533046106308</v>
      </c>
      <c r="T5858" s="6">
        <f t="shared" si="1112"/>
        <v>105.89999999999999</v>
      </c>
      <c r="U5858">
        <f t="shared" si="1107"/>
        <v>-1.72</v>
      </c>
      <c r="V5858" s="16">
        <f t="shared" si="1108"/>
        <v>-1.4932940488870761</v>
      </c>
    </row>
    <row r="5859" spans="4:22" ht="15.75" x14ac:dyDescent="0.25">
      <c r="D5859" s="27">
        <v>31421</v>
      </c>
      <c r="E5859">
        <v>9</v>
      </c>
      <c r="F5859">
        <v>-8.9</v>
      </c>
      <c r="G5859">
        <v>0.3</v>
      </c>
      <c r="H5859">
        <v>0.19421517525289644</v>
      </c>
      <c r="I5859" s="20">
        <f t="shared" si="1109"/>
        <v>2.6243205894475239E-2</v>
      </c>
      <c r="J5859">
        <f t="shared" si="1110"/>
        <v>3.1911738367681889E-3</v>
      </c>
      <c r="K5859" s="16">
        <f t="shared" si="1101"/>
        <v>0.73003351826167362</v>
      </c>
      <c r="L5859" s="16">
        <f t="shared" si="1102"/>
        <v>4.371270300529328E-3</v>
      </c>
      <c r="M5859" s="6"/>
      <c r="N5859" s="6">
        <f t="shared" si="1103"/>
        <v>0.15537214020231715</v>
      </c>
      <c r="O5859" s="6"/>
      <c r="P5859" s="6">
        <f t="shared" si="1104"/>
        <v>0.17802546679735953</v>
      </c>
      <c r="Q5859">
        <f t="shared" si="1111"/>
        <v>0.35298999999999997</v>
      </c>
      <c r="R5859">
        <f t="shared" si="1105"/>
        <v>1</v>
      </c>
      <c r="S5859">
        <f t="shared" si="1106"/>
        <v>0.17802546679735953</v>
      </c>
      <c r="T5859" s="6">
        <f t="shared" si="1112"/>
        <v>105.89999999999999</v>
      </c>
      <c r="U5859">
        <f t="shared" si="1107"/>
        <v>-1.7800000000000002</v>
      </c>
      <c r="V5859" s="16">
        <f t="shared" si="1108"/>
        <v>-1.5466156100665227</v>
      </c>
    </row>
    <row r="5860" spans="4:22" ht="15.75" x14ac:dyDescent="0.25">
      <c r="D5860" s="27">
        <v>31422</v>
      </c>
      <c r="E5860">
        <v>10</v>
      </c>
      <c r="F5860">
        <v>-15.9</v>
      </c>
      <c r="G5860">
        <v>0</v>
      </c>
      <c r="H5860">
        <v>-0.14301266371921909</v>
      </c>
      <c r="I5860" s="20">
        <f t="shared" si="1109"/>
        <v>1.9589707402760372E-2</v>
      </c>
      <c r="J5860">
        <f t="shared" si="1110"/>
        <v>2.3821084201756612E-3</v>
      </c>
      <c r="K5860" s="16">
        <f t="shared" si="1101"/>
        <v>0.73003351826167362</v>
      </c>
      <c r="L5860" s="16">
        <f t="shared" si="1102"/>
        <v>3.2630123968113707E-3</v>
      </c>
      <c r="M5860" s="6"/>
      <c r="N5860" s="6">
        <f t="shared" si="1103"/>
        <v>-0.11441013097537528</v>
      </c>
      <c r="O5860" s="6"/>
      <c r="P5860" s="6">
        <f t="shared" si="1104"/>
        <v>-9.1756804380332901E-2</v>
      </c>
      <c r="Q5860">
        <f t="shared" si="1111"/>
        <v>0.35298999999999997</v>
      </c>
      <c r="R5860">
        <f t="shared" si="1105"/>
        <v>1</v>
      </c>
      <c r="S5860">
        <f t="shared" si="1106"/>
        <v>-9.1756804380332901E-2</v>
      </c>
      <c r="T5860" s="6">
        <f t="shared" si="1112"/>
        <v>105.89999999999999</v>
      </c>
      <c r="U5860">
        <f t="shared" si="1107"/>
        <v>-3.18</v>
      </c>
      <c r="V5860" s="16">
        <f t="shared" si="1108"/>
        <v>-1.850392372771694</v>
      </c>
    </row>
    <row r="5861" spans="4:22" ht="15.75" x14ac:dyDescent="0.25">
      <c r="D5861" s="27">
        <v>31423</v>
      </c>
      <c r="E5861">
        <v>11</v>
      </c>
      <c r="F5861">
        <v>-3.5</v>
      </c>
      <c r="G5861">
        <v>1.2</v>
      </c>
      <c r="H5861">
        <v>-9.2784470648620779E-3</v>
      </c>
      <c r="I5861" s="20">
        <f t="shared" si="1109"/>
        <v>2.4174652084182895E-2</v>
      </c>
      <c r="J5861">
        <f t="shared" si="1110"/>
        <v>2.9396376934366399E-3</v>
      </c>
      <c r="K5861" s="16">
        <f t="shared" si="1101"/>
        <v>0.73003351826167362</v>
      </c>
      <c r="L5861" s="16">
        <f t="shared" si="1102"/>
        <v>4.026716061526033E-3</v>
      </c>
      <c r="M5861" s="6"/>
      <c r="N5861" s="6">
        <f t="shared" si="1103"/>
        <v>-7.4227576518896624E-3</v>
      </c>
      <c r="O5861" s="6"/>
      <c r="P5861" s="6">
        <f t="shared" si="1104"/>
        <v>1.5230568943152716E-2</v>
      </c>
      <c r="Q5861">
        <f t="shared" si="1111"/>
        <v>0.35298999999999997</v>
      </c>
      <c r="R5861">
        <f t="shared" si="1105"/>
        <v>1</v>
      </c>
      <c r="S5861">
        <f t="shared" si="1106"/>
        <v>1.5230568943152716E-2</v>
      </c>
      <c r="T5861" s="6">
        <f t="shared" si="1112"/>
        <v>105.89999999999999</v>
      </c>
      <c r="U5861">
        <f t="shared" si="1107"/>
        <v>-0.70000000000000007</v>
      </c>
      <c r="V5861" s="16">
        <f t="shared" si="1108"/>
        <v>-1.6364424458622429</v>
      </c>
    </row>
    <row r="5862" spans="4:22" ht="15.75" x14ac:dyDescent="0.25">
      <c r="D5862" s="27">
        <v>31424</v>
      </c>
      <c r="E5862">
        <v>12</v>
      </c>
      <c r="F5862">
        <v>0.6</v>
      </c>
      <c r="G5862">
        <v>0</v>
      </c>
      <c r="H5862">
        <v>1.5370459446026309E-2</v>
      </c>
      <c r="I5862" s="20">
        <f t="shared" si="1109"/>
        <v>3.4816014485794224E-2</v>
      </c>
      <c r="J5862">
        <f t="shared" si="1110"/>
        <v>4.2336273614725778E-3</v>
      </c>
      <c r="K5862" s="16">
        <f t="shared" si="1101"/>
        <v>0.73003351826167362</v>
      </c>
      <c r="L5862" s="16">
        <f t="shared" si="1102"/>
        <v>5.7992232624517305E-3</v>
      </c>
      <c r="M5862" s="6"/>
      <c r="N5862" s="6">
        <f t="shared" si="1103"/>
        <v>1.2296367556821048E-2</v>
      </c>
      <c r="O5862" s="6"/>
      <c r="P5862" s="6">
        <f t="shared" si="1104"/>
        <v>3.4949694151863428E-2</v>
      </c>
      <c r="Q5862">
        <f t="shared" si="1111"/>
        <v>0.35298999999999997</v>
      </c>
      <c r="R5862">
        <f t="shared" si="1105"/>
        <v>1</v>
      </c>
      <c r="S5862">
        <f t="shared" si="1106"/>
        <v>3.4949694151863428E-2</v>
      </c>
      <c r="T5862" s="6">
        <f t="shared" si="1112"/>
        <v>105.88770363244318</v>
      </c>
      <c r="U5862">
        <f t="shared" si="1107"/>
        <v>0.66960350768209653</v>
      </c>
      <c r="V5862" s="16">
        <f t="shared" si="1108"/>
        <v>-1.2075641127923467</v>
      </c>
    </row>
    <row r="5863" spans="4:22" ht="15.75" x14ac:dyDescent="0.25">
      <c r="D5863" s="27">
        <v>31425</v>
      </c>
      <c r="E5863">
        <v>13</v>
      </c>
      <c r="F5863">
        <v>0.6</v>
      </c>
      <c r="G5863">
        <v>0.2</v>
      </c>
      <c r="H5863">
        <v>2.2618722193904664E-2</v>
      </c>
      <c r="I5863" s="20">
        <f t="shared" si="1109"/>
        <v>4.491281487404062E-2</v>
      </c>
      <c r="J5863">
        <f t="shared" si="1110"/>
        <v>5.4613982886833395E-3</v>
      </c>
      <c r="K5863" s="16">
        <f t="shared" si="1101"/>
        <v>0.7301230579399447</v>
      </c>
      <c r="L5863" s="16">
        <f t="shared" si="1102"/>
        <v>7.4801065783249914E-3</v>
      </c>
      <c r="M5863" s="6"/>
      <c r="N5863" s="6">
        <f t="shared" si="1103"/>
        <v>1.8094977755123733E-2</v>
      </c>
      <c r="O5863" s="6"/>
      <c r="P5863" s="6">
        <f t="shared" si="1104"/>
        <v>4.074830435016611E-2</v>
      </c>
      <c r="Q5863">
        <f t="shared" si="1111"/>
        <v>0.3529590121081439</v>
      </c>
      <c r="R5863">
        <f t="shared" si="1105"/>
        <v>1</v>
      </c>
      <c r="S5863">
        <f t="shared" si="1106"/>
        <v>4.074830435016611E-2</v>
      </c>
      <c r="T5863" s="6">
        <f t="shared" si="1112"/>
        <v>105.89999999999999</v>
      </c>
      <c r="U5863">
        <f t="shared" si="1107"/>
        <v>0.66960350768209653</v>
      </c>
      <c r="V5863" s="16">
        <f t="shared" si="1108"/>
        <v>-0.85844855474178883</v>
      </c>
    </row>
    <row r="5864" spans="4:22" ht="15.75" x14ac:dyDescent="0.25">
      <c r="D5864" s="27">
        <v>31426</v>
      </c>
      <c r="E5864">
        <v>14</v>
      </c>
      <c r="F5864">
        <v>0.2</v>
      </c>
      <c r="G5864">
        <v>1</v>
      </c>
      <c r="H5864">
        <v>1.6841446266250587E-2</v>
      </c>
      <c r="I5864" s="20">
        <f t="shared" si="1109"/>
        <v>5.1304455609255957E-2</v>
      </c>
      <c r="J5864">
        <f t="shared" si="1110"/>
        <v>6.2386218020855245E-3</v>
      </c>
      <c r="K5864" s="16">
        <f t="shared" si="1101"/>
        <v>0.73003351826167362</v>
      </c>
      <c r="L5864" s="16">
        <f t="shared" si="1102"/>
        <v>8.5456648852790754E-3</v>
      </c>
      <c r="M5864" s="6"/>
      <c r="N5864" s="6">
        <f t="shared" si="1103"/>
        <v>1.347315701300047E-2</v>
      </c>
      <c r="O5864" s="6"/>
      <c r="P5864" s="6">
        <f t="shared" si="1104"/>
        <v>3.6126483608042846E-2</v>
      </c>
      <c r="Q5864">
        <f t="shared" si="1111"/>
        <v>0.35298999999999997</v>
      </c>
      <c r="R5864">
        <f t="shared" si="1105"/>
        <v>1</v>
      </c>
      <c r="S5864">
        <f t="shared" si="1106"/>
        <v>3.6126483608042846E-2</v>
      </c>
      <c r="T5864" s="6">
        <f t="shared" si="1112"/>
        <v>105.89999999999999</v>
      </c>
      <c r="U5864">
        <f t="shared" si="1107"/>
        <v>0.22320116922736555</v>
      </c>
      <c r="V5864" s="16">
        <f t="shared" si="1108"/>
        <v>-0.65728338287328958</v>
      </c>
    </row>
    <row r="5865" spans="4:22" ht="15.75" x14ac:dyDescent="0.25">
      <c r="D5865" s="27">
        <v>31427</v>
      </c>
      <c r="E5865">
        <v>15</v>
      </c>
      <c r="F5865">
        <v>-4.0999999999999996</v>
      </c>
      <c r="G5865">
        <v>0</v>
      </c>
      <c r="H5865">
        <v>0.1650672274925043</v>
      </c>
      <c r="I5865" s="20">
        <f t="shared" si="1109"/>
        <v>5.0314897990359028E-2</v>
      </c>
      <c r="J5865">
        <f t="shared" si="1110"/>
        <v>6.118291595627658E-3</v>
      </c>
      <c r="K5865" s="16">
        <f t="shared" si="1101"/>
        <v>0.73003351826167362</v>
      </c>
      <c r="L5865" s="16">
        <f t="shared" si="1102"/>
        <v>8.3808365541849193E-3</v>
      </c>
      <c r="M5865" s="6"/>
      <c r="N5865" s="6">
        <f t="shared" si="1103"/>
        <v>0.13205378199400344</v>
      </c>
      <c r="O5865" s="6"/>
      <c r="P5865" s="6">
        <f t="shared" si="1104"/>
        <v>0.15470710858904582</v>
      </c>
      <c r="Q5865">
        <f t="shared" si="1111"/>
        <v>0.35298999999999997</v>
      </c>
      <c r="R5865">
        <f t="shared" si="1105"/>
        <v>1</v>
      </c>
      <c r="S5865">
        <f t="shared" si="1106"/>
        <v>0.15470710858904582</v>
      </c>
      <c r="T5865" s="6">
        <f t="shared" si="1112"/>
        <v>105.76794621800599</v>
      </c>
      <c r="U5865">
        <f t="shared" si="1107"/>
        <v>-0.82</v>
      </c>
      <c r="V5865" s="16">
        <f t="shared" si="1108"/>
        <v>-0.68754541273822667</v>
      </c>
    </row>
    <row r="5866" spans="4:22" ht="15.75" x14ac:dyDescent="0.25">
      <c r="D5866" s="27">
        <v>31428</v>
      </c>
      <c r="E5866">
        <v>16</v>
      </c>
      <c r="F5866">
        <v>-14.3</v>
      </c>
      <c r="G5866">
        <v>0</v>
      </c>
      <c r="H5866">
        <v>2.3987962248631384E-2</v>
      </c>
      <c r="I5866" s="20">
        <f t="shared" si="1109"/>
        <v>3.8091099495562525E-2</v>
      </c>
      <c r="J5866">
        <f t="shared" si="1110"/>
        <v>4.6318776986604034E-3</v>
      </c>
      <c r="K5866" s="16">
        <f t="shared" si="1101"/>
        <v>0.73127652355904227</v>
      </c>
      <c r="L5866" s="16">
        <f t="shared" si="1102"/>
        <v>6.3339619821481006E-3</v>
      </c>
      <c r="M5866" s="6"/>
      <c r="N5866" s="6">
        <f t="shared" si="1103"/>
        <v>1.9190369798905108E-2</v>
      </c>
      <c r="O5866" s="6"/>
      <c r="P5866" s="6">
        <f t="shared" si="1104"/>
        <v>4.1843696393947485E-2</v>
      </c>
      <c r="Q5866">
        <f t="shared" si="1111"/>
        <v>0.35255982072668662</v>
      </c>
      <c r="R5866">
        <f t="shared" si="1105"/>
        <v>1</v>
      </c>
      <c r="S5866">
        <f t="shared" si="1106"/>
        <v>4.1843696393947485E-2</v>
      </c>
      <c r="T5866" s="6">
        <f t="shared" si="1112"/>
        <v>105.74875584820708</v>
      </c>
      <c r="U5866">
        <f t="shared" si="1107"/>
        <v>-2.8600000000000003</v>
      </c>
      <c r="V5866" s="16">
        <f t="shared" si="1108"/>
        <v>-1.0915784289159176</v>
      </c>
    </row>
    <row r="5867" spans="4:22" ht="15.75" x14ac:dyDescent="0.25">
      <c r="D5867" s="27">
        <v>31429</v>
      </c>
      <c r="E5867">
        <v>17</v>
      </c>
      <c r="F5867">
        <v>-17.3</v>
      </c>
      <c r="G5867">
        <v>0</v>
      </c>
      <c r="H5867">
        <v>-0.18973096206844173</v>
      </c>
      <c r="I5867" s="20">
        <f t="shared" si="1109"/>
        <v>2.6638450992287857E-2</v>
      </c>
      <c r="J5867">
        <f t="shared" si="1110"/>
        <v>3.2392356406622034E-3</v>
      </c>
      <c r="K5867" s="16">
        <f t="shared" si="1101"/>
        <v>0.73146135914425281</v>
      </c>
      <c r="L5867" s="16">
        <f t="shared" si="1102"/>
        <v>4.4284439638094236E-3</v>
      </c>
      <c r="M5867" s="6"/>
      <c r="N5867" s="6">
        <f t="shared" si="1103"/>
        <v>-0.1517847696547534</v>
      </c>
      <c r="O5867" s="6"/>
      <c r="P5867" s="6">
        <f t="shared" si="1104"/>
        <v>-0.12913144305971103</v>
      </c>
      <c r="Q5867">
        <f t="shared" si="1111"/>
        <v>0.35249585282735696</v>
      </c>
      <c r="R5867">
        <f t="shared" si="1105"/>
        <v>1</v>
      </c>
      <c r="S5867">
        <f t="shared" si="1106"/>
        <v>-0.12913144305971103</v>
      </c>
      <c r="T5867" s="6">
        <f t="shared" si="1112"/>
        <v>105.89999999999999</v>
      </c>
      <c r="U5867">
        <f t="shared" si="1107"/>
        <v>-3.4600000000000004</v>
      </c>
      <c r="V5867" s="16">
        <f t="shared" si="1108"/>
        <v>-1.5320573768103076</v>
      </c>
    </row>
    <row r="5868" spans="4:22" ht="15.75" x14ac:dyDescent="0.25">
      <c r="D5868" s="27">
        <v>31430</v>
      </c>
      <c r="E5868">
        <v>18</v>
      </c>
      <c r="F5868">
        <v>-10.7</v>
      </c>
      <c r="G5868">
        <v>4.9000000000000004</v>
      </c>
      <c r="H5868">
        <v>3.6079579121067309E-2</v>
      </c>
      <c r="I5868" s="20">
        <f t="shared" si="1109"/>
        <v>2.3979263865207639E-2</v>
      </c>
      <c r="J5868">
        <f t="shared" si="1110"/>
        <v>2.9158784860092487E-3</v>
      </c>
      <c r="K5868" s="16">
        <f t="shared" si="1101"/>
        <v>0.73003351826167362</v>
      </c>
      <c r="L5868" s="16">
        <f t="shared" si="1102"/>
        <v>3.9941706963707926E-3</v>
      </c>
      <c r="M5868" s="6"/>
      <c r="N5868" s="6">
        <f t="shared" si="1103"/>
        <v>2.8863663296853848E-2</v>
      </c>
      <c r="O5868" s="6"/>
      <c r="P5868" s="6">
        <f t="shared" si="1104"/>
        <v>5.1516989891896223E-2</v>
      </c>
      <c r="Q5868">
        <f t="shared" si="1111"/>
        <v>0.35298999999999997</v>
      </c>
      <c r="R5868">
        <f t="shared" si="1105"/>
        <v>1</v>
      </c>
      <c r="S5868">
        <f t="shared" si="1106"/>
        <v>5.1516989891896223E-2</v>
      </c>
      <c r="T5868" s="6">
        <f t="shared" si="1112"/>
        <v>105.89999999999999</v>
      </c>
      <c r="U5868">
        <f t="shared" si="1107"/>
        <v>-2.14</v>
      </c>
      <c r="V5868" s="16">
        <f t="shared" si="1108"/>
        <v>-1.6451225212559306</v>
      </c>
    </row>
    <row r="5869" spans="4:22" ht="15.75" x14ac:dyDescent="0.25">
      <c r="D5869" s="27">
        <v>31431</v>
      </c>
      <c r="E5869">
        <v>19</v>
      </c>
      <c r="F5869">
        <v>-10.3</v>
      </c>
      <c r="G5869">
        <v>0.5</v>
      </c>
      <c r="H5869">
        <v>6.1566559482571587E-2</v>
      </c>
      <c r="I5869" s="20">
        <f t="shared" si="1109"/>
        <v>2.2277266176324157E-2</v>
      </c>
      <c r="J5869">
        <f t="shared" si="1110"/>
        <v>2.7089155670410175E-3</v>
      </c>
      <c r="K5869" s="16">
        <f t="shared" si="1101"/>
        <v>0.73003351826167362</v>
      </c>
      <c r="L5869" s="16">
        <f t="shared" si="1102"/>
        <v>3.7106728653930549E-3</v>
      </c>
      <c r="M5869" s="6"/>
      <c r="N5869" s="6">
        <f t="shared" si="1103"/>
        <v>4.9253247586057272E-2</v>
      </c>
      <c r="O5869" s="6"/>
      <c r="P5869" s="6">
        <f t="shared" si="1104"/>
        <v>7.190657418109965E-2</v>
      </c>
      <c r="Q5869">
        <f t="shared" si="1111"/>
        <v>0.35298999999999997</v>
      </c>
      <c r="R5869">
        <f t="shared" si="1105"/>
        <v>1</v>
      </c>
      <c r="S5869">
        <f t="shared" si="1106"/>
        <v>7.190657418109965E-2</v>
      </c>
      <c r="T5869" s="6">
        <f t="shared" si="1112"/>
        <v>105.89999999999999</v>
      </c>
      <c r="U5869">
        <f t="shared" si="1107"/>
        <v>-2.06</v>
      </c>
      <c r="V5869" s="16">
        <f t="shared" si="1108"/>
        <v>-1.7222814179546371</v>
      </c>
    </row>
    <row r="5870" spans="4:22" ht="15.75" x14ac:dyDescent="0.25">
      <c r="D5870" s="27">
        <v>31432</v>
      </c>
      <c r="E5870">
        <v>20</v>
      </c>
      <c r="F5870">
        <v>-10.199999999999999</v>
      </c>
      <c r="G5870">
        <v>0.6</v>
      </c>
      <c r="H5870">
        <v>7.1860003992408397E-2</v>
      </c>
      <c r="I5870" s="20">
        <f t="shared" si="1109"/>
        <v>2.1016211569964444E-2</v>
      </c>
      <c r="J5870">
        <f t="shared" si="1110"/>
        <v>2.5555713269076762E-3</v>
      </c>
      <c r="K5870" s="16">
        <f t="shared" si="1101"/>
        <v>0.73003351826167362</v>
      </c>
      <c r="L5870" s="16">
        <f t="shared" si="1102"/>
        <v>3.5006219070501032E-3</v>
      </c>
      <c r="M5870" s="6"/>
      <c r="N5870" s="6">
        <f t="shared" si="1103"/>
        <v>5.7488003193926718E-2</v>
      </c>
      <c r="O5870" s="6"/>
      <c r="P5870" s="6">
        <f t="shared" si="1104"/>
        <v>8.0141329788969096E-2</v>
      </c>
      <c r="Q5870">
        <f t="shared" si="1111"/>
        <v>0.35298999999999997</v>
      </c>
      <c r="R5870">
        <f t="shared" si="1105"/>
        <v>1</v>
      </c>
      <c r="S5870">
        <f t="shared" si="1106"/>
        <v>8.0141329788969096E-2</v>
      </c>
      <c r="T5870" s="6">
        <f t="shared" si="1112"/>
        <v>105.89999999999999</v>
      </c>
      <c r="U5870">
        <f t="shared" si="1107"/>
        <v>-2.04</v>
      </c>
      <c r="V5870" s="16">
        <f t="shared" si="1108"/>
        <v>-1.7813707069792177</v>
      </c>
    </row>
    <row r="5871" spans="4:22" ht="15.75" x14ac:dyDescent="0.25">
      <c r="D5871" s="27">
        <v>31433</v>
      </c>
      <c r="E5871">
        <v>21</v>
      </c>
      <c r="F5871">
        <v>-3</v>
      </c>
      <c r="G5871">
        <v>6.4</v>
      </c>
      <c r="H5871">
        <v>-1.4374680048465279E-2</v>
      </c>
      <c r="I5871" s="20">
        <f t="shared" si="1109"/>
        <v>2.5890854165349711E-2</v>
      </c>
      <c r="J5871">
        <f t="shared" si="1110"/>
        <v>3.1483278665065248E-3</v>
      </c>
      <c r="K5871" s="16">
        <f t="shared" si="1101"/>
        <v>0.73003351826167362</v>
      </c>
      <c r="L5871" s="16">
        <f t="shared" si="1102"/>
        <v>4.3125798853773127E-3</v>
      </c>
      <c r="M5871" s="6"/>
      <c r="N5871" s="6">
        <f t="shared" si="1103"/>
        <v>-1.1499744038772224E-2</v>
      </c>
      <c r="O5871" s="6"/>
      <c r="P5871" s="6">
        <f t="shared" si="1104"/>
        <v>1.1153582556270154E-2</v>
      </c>
      <c r="Q5871">
        <f t="shared" si="1111"/>
        <v>0.35298999999999997</v>
      </c>
      <c r="R5871">
        <f t="shared" si="1105"/>
        <v>1</v>
      </c>
      <c r="S5871">
        <f t="shared" si="1106"/>
        <v>1.1153582556270154E-2</v>
      </c>
      <c r="T5871" s="6">
        <f t="shared" si="1112"/>
        <v>105.89999999999999</v>
      </c>
      <c r="U5871">
        <f t="shared" si="1107"/>
        <v>-0.60000000000000009</v>
      </c>
      <c r="V5871" s="16">
        <f t="shared" si="1108"/>
        <v>-1.5616594307281437</v>
      </c>
    </row>
    <row r="5872" spans="4:22" ht="15.75" x14ac:dyDescent="0.25">
      <c r="D5872" s="27">
        <v>31434</v>
      </c>
      <c r="E5872">
        <v>22</v>
      </c>
      <c r="F5872">
        <v>-8.6</v>
      </c>
      <c r="G5872">
        <v>1</v>
      </c>
      <c r="H5872">
        <v>0.13322574827332659</v>
      </c>
      <c r="I5872" s="20">
        <f t="shared" si="1109"/>
        <v>2.5208021492050984E-2</v>
      </c>
      <c r="J5872">
        <f t="shared" si="1110"/>
        <v>3.0652954134333995E-3</v>
      </c>
      <c r="K5872" s="16">
        <f t="shared" si="1101"/>
        <v>0.73003351826167362</v>
      </c>
      <c r="L5872" s="16">
        <f t="shared" si="1102"/>
        <v>4.198842021298361E-3</v>
      </c>
      <c r="M5872" s="6"/>
      <c r="N5872" s="6">
        <f t="shared" si="1103"/>
        <v>0.10658059861866127</v>
      </c>
      <c r="O5872" s="6"/>
      <c r="P5872" s="6">
        <f t="shared" si="1104"/>
        <v>0.12923392521370364</v>
      </c>
      <c r="Q5872">
        <f t="shared" si="1111"/>
        <v>0.35298999999999997</v>
      </c>
      <c r="R5872">
        <f t="shared" si="1105"/>
        <v>1</v>
      </c>
      <c r="S5872">
        <f t="shared" si="1106"/>
        <v>0.12923392521370364</v>
      </c>
      <c r="T5872" s="6">
        <f t="shared" si="1112"/>
        <v>105.89999999999999</v>
      </c>
      <c r="U5872">
        <f t="shared" si="1107"/>
        <v>-1.72</v>
      </c>
      <c r="V5872" s="16">
        <f t="shared" si="1108"/>
        <v>-1.5911076033902183</v>
      </c>
    </row>
    <row r="5873" spans="4:22" ht="15.75" x14ac:dyDescent="0.25">
      <c r="D5873" s="27">
        <v>31435</v>
      </c>
      <c r="E5873">
        <v>23</v>
      </c>
      <c r="F5873">
        <v>0</v>
      </c>
      <c r="G5873">
        <v>3.7</v>
      </c>
      <c r="H5873">
        <v>-1.0173175690726941E-3</v>
      </c>
      <c r="I5873" s="20">
        <f t="shared" si="1109"/>
        <v>3.2484418167405986E-2</v>
      </c>
      <c r="J5873">
        <f t="shared" si="1110"/>
        <v>3.9501052491565675E-3</v>
      </c>
      <c r="K5873" s="16">
        <f t="shared" si="1101"/>
        <v>0.73003351826167362</v>
      </c>
      <c r="L5873" s="16">
        <f t="shared" si="1102"/>
        <v>5.4108546393354636E-3</v>
      </c>
      <c r="M5873" s="6"/>
      <c r="N5873" s="6">
        <f t="shared" si="1103"/>
        <v>-8.138540552581554E-4</v>
      </c>
      <c r="O5873" s="6"/>
      <c r="P5873" s="6">
        <f t="shared" si="1104"/>
        <v>2.1839472539784223E-2</v>
      </c>
      <c r="Q5873">
        <f t="shared" si="1111"/>
        <v>0.35298999999999997</v>
      </c>
      <c r="R5873">
        <f t="shared" si="1105"/>
        <v>1</v>
      </c>
      <c r="S5873">
        <f t="shared" si="1106"/>
        <v>2.1839472539784223E-2</v>
      </c>
      <c r="T5873" s="6">
        <f t="shared" si="1112"/>
        <v>105.89999999999999</v>
      </c>
      <c r="U5873">
        <f t="shared" si="1107"/>
        <v>0</v>
      </c>
      <c r="V5873" s="16">
        <f t="shared" si="1108"/>
        <v>-1.2951934757346031</v>
      </c>
    </row>
    <row r="5874" spans="4:22" ht="15.75" x14ac:dyDescent="0.25">
      <c r="D5874" s="27">
        <v>31436</v>
      </c>
      <c r="E5874">
        <v>24</v>
      </c>
      <c r="F5874">
        <v>-0.5</v>
      </c>
      <c r="G5874">
        <v>0.1</v>
      </c>
      <c r="H5874">
        <v>4.034128316926331E-2</v>
      </c>
      <c r="I5874" s="20">
        <f t="shared" si="1109"/>
        <v>3.8556256580565267E-2</v>
      </c>
      <c r="J5874">
        <f t="shared" si="1110"/>
        <v>4.6884408001967364E-3</v>
      </c>
      <c r="K5874" s="16">
        <f t="shared" si="1101"/>
        <v>0.73003351826167362</v>
      </c>
      <c r="L5874" s="16">
        <f t="shared" si="1102"/>
        <v>6.4222267648212407E-3</v>
      </c>
      <c r="M5874" s="6"/>
      <c r="N5874" s="6">
        <f t="shared" si="1103"/>
        <v>3.227302653541065E-2</v>
      </c>
      <c r="O5874" s="6"/>
      <c r="P5874" s="6">
        <f t="shared" si="1104"/>
        <v>5.4926353130453028E-2</v>
      </c>
      <c r="Q5874">
        <f t="shared" si="1111"/>
        <v>0.35298999999999997</v>
      </c>
      <c r="R5874">
        <f t="shared" si="1105"/>
        <v>1</v>
      </c>
      <c r="S5874">
        <f t="shared" si="1106"/>
        <v>5.4926353130453028E-2</v>
      </c>
      <c r="T5874" s="6">
        <f t="shared" si="1112"/>
        <v>105.89999999999999</v>
      </c>
      <c r="U5874">
        <f t="shared" si="1107"/>
        <v>-0.1</v>
      </c>
      <c r="V5874" s="16">
        <f t="shared" si="1108"/>
        <v>-1.0729114415100773</v>
      </c>
    </row>
    <row r="5875" spans="4:22" ht="15.75" x14ac:dyDescent="0.25">
      <c r="D5875" s="27">
        <v>31437</v>
      </c>
      <c r="E5875">
        <v>25</v>
      </c>
      <c r="F5875">
        <v>-1.9</v>
      </c>
      <c r="G5875">
        <v>0.4</v>
      </c>
      <c r="H5875">
        <v>9.3747693647002153E-2</v>
      </c>
      <c r="I5875" s="20">
        <f t="shared" si="1109"/>
        <v>4.2314476602231137E-2</v>
      </c>
      <c r="J5875">
        <f t="shared" si="1110"/>
        <v>5.1454403548313061E-3</v>
      </c>
      <c r="K5875" s="16">
        <f t="shared" si="1101"/>
        <v>0.73003351826167362</v>
      </c>
      <c r="L5875" s="16">
        <f t="shared" si="1102"/>
        <v>7.0482248090244148E-3</v>
      </c>
      <c r="M5875" s="6"/>
      <c r="N5875" s="6">
        <f t="shared" si="1103"/>
        <v>7.4998154917601728E-2</v>
      </c>
      <c r="O5875" s="6"/>
      <c r="P5875" s="6">
        <f t="shared" si="1104"/>
        <v>9.7651481512644106E-2</v>
      </c>
      <c r="Q5875">
        <f t="shared" si="1111"/>
        <v>0.35298999999999997</v>
      </c>
      <c r="R5875">
        <f t="shared" si="1105"/>
        <v>1</v>
      </c>
      <c r="S5875">
        <f t="shared" si="1106"/>
        <v>9.7651481512644106E-2</v>
      </c>
      <c r="T5875" s="6">
        <f t="shared" si="1112"/>
        <v>105.89999999999999</v>
      </c>
      <c r="U5875">
        <f t="shared" si="1107"/>
        <v>-0.38</v>
      </c>
      <c r="V5875" s="16">
        <f t="shared" si="1108"/>
        <v>-0.94404379967356045</v>
      </c>
    </row>
    <row r="5876" spans="4:22" ht="15.75" x14ac:dyDescent="0.25">
      <c r="D5876" s="27">
        <v>31438</v>
      </c>
      <c r="E5876">
        <v>26</v>
      </c>
      <c r="F5876">
        <v>-4.3</v>
      </c>
      <c r="G5876">
        <v>0.5</v>
      </c>
      <c r="H5876">
        <v>0.13704097110519228</v>
      </c>
      <c r="I5876" s="20">
        <f t="shared" si="1109"/>
        <v>4.2782197145510667E-2</v>
      </c>
      <c r="J5876">
        <f t="shared" si="1110"/>
        <v>5.2023151728940974E-3</v>
      </c>
      <c r="K5876" s="16">
        <f t="shared" si="1101"/>
        <v>0.73003351826167362</v>
      </c>
      <c r="L5876" s="16">
        <f t="shared" si="1102"/>
        <v>7.1261319415602186E-3</v>
      </c>
      <c r="M5876" s="6"/>
      <c r="N5876" s="6">
        <f t="shared" si="1103"/>
        <v>0.10963277688415383</v>
      </c>
      <c r="O5876" s="6"/>
      <c r="P5876" s="6">
        <f t="shared" si="1104"/>
        <v>0.13228610347919623</v>
      </c>
      <c r="Q5876">
        <f t="shared" si="1111"/>
        <v>0.35298999999999997</v>
      </c>
      <c r="R5876">
        <f t="shared" si="1105"/>
        <v>1</v>
      </c>
      <c r="S5876">
        <f t="shared" si="1106"/>
        <v>0.13228610347919623</v>
      </c>
      <c r="T5876" s="6">
        <f t="shared" si="1112"/>
        <v>105.89999999999999</v>
      </c>
      <c r="U5876">
        <f t="shared" si="1107"/>
        <v>-0.86</v>
      </c>
      <c r="V5876" s="16">
        <f t="shared" si="1108"/>
        <v>-0.92841333721314967</v>
      </c>
    </row>
    <row r="5877" spans="4:22" ht="15.75" x14ac:dyDescent="0.25">
      <c r="D5877" s="27">
        <v>31439</v>
      </c>
      <c r="E5877">
        <v>27</v>
      </c>
      <c r="F5877">
        <v>-4.5</v>
      </c>
      <c r="G5877">
        <v>2.7</v>
      </c>
      <c r="H5877">
        <v>0.24937828129727652</v>
      </c>
      <c r="I5877" s="20">
        <f t="shared" si="1109"/>
        <v>4.2940904521771101E-2</v>
      </c>
      <c r="J5877">
        <f t="shared" si="1110"/>
        <v>5.2216139898473655E-3</v>
      </c>
      <c r="K5877" s="16">
        <f t="shared" si="1101"/>
        <v>0.73003351826167362</v>
      </c>
      <c r="L5877" s="16">
        <f t="shared" si="1102"/>
        <v>7.1525674633143724E-3</v>
      </c>
      <c r="M5877" s="6"/>
      <c r="N5877" s="6">
        <f t="shared" si="1103"/>
        <v>0.19950262503782124</v>
      </c>
      <c r="O5877" s="6"/>
      <c r="P5877" s="6">
        <f t="shared" si="1104"/>
        <v>0.22215595163286361</v>
      </c>
      <c r="Q5877">
        <f t="shared" si="1111"/>
        <v>0.35298999999999997</v>
      </c>
      <c r="R5877">
        <f t="shared" si="1105"/>
        <v>1</v>
      </c>
      <c r="S5877">
        <f t="shared" si="1106"/>
        <v>0.22215595163286361</v>
      </c>
      <c r="T5877" s="6">
        <f t="shared" si="1112"/>
        <v>105.89999999999999</v>
      </c>
      <c r="U5877">
        <f t="shared" si="1107"/>
        <v>-0.9</v>
      </c>
      <c r="V5877" s="16">
        <f t="shared" si="1108"/>
        <v>-0.9231290259086854</v>
      </c>
    </row>
    <row r="5878" spans="4:22" ht="15.75" x14ac:dyDescent="0.25">
      <c r="D5878" s="27">
        <v>31440</v>
      </c>
      <c r="E5878">
        <v>28</v>
      </c>
      <c r="F5878">
        <v>-4.4000000000000004</v>
      </c>
      <c r="G5878">
        <v>0</v>
      </c>
      <c r="H5878">
        <v>0.15897355147179643</v>
      </c>
      <c r="I5878" s="20">
        <f t="shared" si="1109"/>
        <v>4.3182370308717959E-2</v>
      </c>
      <c r="J5878">
        <f t="shared" si="1110"/>
        <v>5.250976229540104E-3</v>
      </c>
      <c r="K5878" s="16">
        <f t="shared" si="1101"/>
        <v>0.73003351826167362</v>
      </c>
      <c r="L5878" s="16">
        <f t="shared" si="1102"/>
        <v>7.1927878627319978E-3</v>
      </c>
      <c r="M5878" s="6"/>
      <c r="N5878" s="6">
        <f t="shared" si="1103"/>
        <v>0.12717884117743714</v>
      </c>
      <c r="O5878" s="6"/>
      <c r="P5878" s="6">
        <f t="shared" si="1104"/>
        <v>0.14983216777247951</v>
      </c>
      <c r="Q5878">
        <f t="shared" si="1111"/>
        <v>0.35298999999999997</v>
      </c>
      <c r="R5878">
        <f t="shared" si="1105"/>
        <v>1</v>
      </c>
      <c r="S5878">
        <f t="shared" si="1106"/>
        <v>0.14983216777247951</v>
      </c>
      <c r="T5878" s="6">
        <f t="shared" si="1112"/>
        <v>105.77282115882257</v>
      </c>
      <c r="U5878">
        <f t="shared" si="1107"/>
        <v>-0.88000000000000012</v>
      </c>
      <c r="V5878" s="16">
        <f t="shared" si="1108"/>
        <v>-0.91510789141645388</v>
      </c>
    </row>
    <row r="5879" spans="4:22" ht="15.75" x14ac:dyDescent="0.25">
      <c r="D5879" s="27">
        <v>31441</v>
      </c>
      <c r="E5879">
        <v>29</v>
      </c>
      <c r="F5879">
        <v>-1.6</v>
      </c>
      <c r="G5879">
        <v>0.5</v>
      </c>
      <c r="H5879">
        <v>0.14891170656855121</v>
      </c>
      <c r="I5879" s="20">
        <f t="shared" si="1109"/>
        <v>4.6659630548983699E-2</v>
      </c>
      <c r="J5879">
        <f t="shared" si="1110"/>
        <v>5.673811074756418E-3</v>
      </c>
      <c r="K5879" s="16">
        <f t="shared" si="1101"/>
        <v>0.73122956966768216</v>
      </c>
      <c r="L5879" s="16">
        <f t="shared" si="1102"/>
        <v>7.7592746657318074E-3</v>
      </c>
      <c r="M5879" s="6"/>
      <c r="N5879" s="6">
        <f t="shared" si="1103"/>
        <v>0.11912936525484097</v>
      </c>
      <c r="O5879" s="6"/>
      <c r="P5879" s="6">
        <f t="shared" si="1104"/>
        <v>0.14178269184988335</v>
      </c>
      <c r="Q5879">
        <f t="shared" si="1111"/>
        <v>0.35257607052940854</v>
      </c>
      <c r="R5879">
        <f t="shared" si="1105"/>
        <v>1</v>
      </c>
      <c r="S5879">
        <f t="shared" si="1106"/>
        <v>0.14178269184988335</v>
      </c>
      <c r="T5879" s="6">
        <f t="shared" si="1112"/>
        <v>105.89999999999999</v>
      </c>
      <c r="U5879">
        <f t="shared" si="1107"/>
        <v>-0.32000000000000006</v>
      </c>
      <c r="V5879" s="16">
        <f t="shared" si="1108"/>
        <v>-0.80442974986634785</v>
      </c>
    </row>
    <row r="5880" spans="4:22" ht="15.75" x14ac:dyDescent="0.25">
      <c r="D5880" s="27">
        <v>31442</v>
      </c>
      <c r="E5880">
        <v>30</v>
      </c>
      <c r="F5880">
        <v>-1.4</v>
      </c>
      <c r="G5880">
        <v>0</v>
      </c>
      <c r="H5880">
        <v>0.18673080733190156</v>
      </c>
      <c r="I5880" s="20">
        <f t="shared" si="1109"/>
        <v>4.9687181103486931E-2</v>
      </c>
      <c r="J5880">
        <f t="shared" si="1110"/>
        <v>6.041961222184011E-3</v>
      </c>
      <c r="K5880" s="16">
        <f t="shared" si="1101"/>
        <v>0.73003351826167362</v>
      </c>
      <c r="L5880" s="16">
        <f t="shared" si="1102"/>
        <v>8.2762791995782403E-3</v>
      </c>
      <c r="M5880" s="6"/>
      <c r="N5880" s="6">
        <f t="shared" si="1103"/>
        <v>0.14938464586552125</v>
      </c>
      <c r="O5880" s="6"/>
      <c r="P5880" s="6">
        <f t="shared" si="1104"/>
        <v>0.17203797246056363</v>
      </c>
      <c r="Q5880">
        <f t="shared" si="1111"/>
        <v>0.35298999999999997</v>
      </c>
      <c r="R5880">
        <f t="shared" si="1105"/>
        <v>1</v>
      </c>
      <c r="S5880">
        <f t="shared" si="1106"/>
        <v>0.17203797246056363</v>
      </c>
      <c r="T5880" s="6">
        <f t="shared" si="1112"/>
        <v>105.75061535413448</v>
      </c>
      <c r="U5880">
        <f t="shared" si="1107"/>
        <v>-0.27999999999999997</v>
      </c>
      <c r="V5880" s="16">
        <f t="shared" si="1108"/>
        <v>-0.70689632622001919</v>
      </c>
    </row>
    <row r="5881" spans="4:22" ht="15.75" x14ac:dyDescent="0.25">
      <c r="D5881" s="27">
        <v>31443</v>
      </c>
      <c r="E5881">
        <v>31</v>
      </c>
      <c r="F5881">
        <v>-2.5</v>
      </c>
      <c r="G5881">
        <v>0.2</v>
      </c>
      <c r="H5881">
        <v>0.15036232551161433</v>
      </c>
      <c r="I5881" s="20">
        <f t="shared" si="1109"/>
        <v>5.1037625205047808E-2</v>
      </c>
      <c r="J5881">
        <f t="shared" si="1110"/>
        <v>6.2061752249338133E-3</v>
      </c>
      <c r="K5881" s="16">
        <f t="shared" si="1101"/>
        <v>0.73144344897004077</v>
      </c>
      <c r="L5881" s="16">
        <f t="shared" si="1102"/>
        <v>8.484832605545712E-3</v>
      </c>
      <c r="M5881" s="6"/>
      <c r="N5881" s="6">
        <f t="shared" si="1103"/>
        <v>0.12028986040929146</v>
      </c>
      <c r="O5881" s="6"/>
      <c r="P5881" s="6">
        <f t="shared" si="1104"/>
        <v>0.14294318700433384</v>
      </c>
      <c r="Q5881">
        <f t="shared" si="1111"/>
        <v>0.35250205118044825</v>
      </c>
      <c r="R5881">
        <f t="shared" si="1105"/>
        <v>1</v>
      </c>
      <c r="S5881">
        <f t="shared" si="1106"/>
        <v>0.14294318700433384</v>
      </c>
      <c r="T5881" s="6">
        <f t="shared" si="1112"/>
        <v>105.8303254937252</v>
      </c>
      <c r="U5881">
        <f t="shared" si="1107"/>
        <v>-0.5</v>
      </c>
      <c r="V5881" s="16">
        <f t="shared" si="1108"/>
        <v>-0.66841775584671581</v>
      </c>
    </row>
    <row r="5882" spans="4:22" ht="15.75" x14ac:dyDescent="0.25">
      <c r="D5882" s="27">
        <v>31444</v>
      </c>
      <c r="E5882">
        <v>32</v>
      </c>
      <c r="F5882">
        <v>-1.9</v>
      </c>
      <c r="G5882">
        <v>0</v>
      </c>
      <c r="H5882">
        <v>0.28184722831513809</v>
      </c>
      <c r="I5882" s="20">
        <f t="shared" si="1109"/>
        <v>5.2757013107295511E-2</v>
      </c>
      <c r="J5882">
        <f t="shared" si="1110"/>
        <v>6.4152527938471345E-3</v>
      </c>
      <c r="K5882" s="16">
        <f t="shared" si="1101"/>
        <v>0.73067570606290255</v>
      </c>
      <c r="L5882" s="16">
        <f t="shared" si="1102"/>
        <v>8.7798906417929506E-3</v>
      </c>
      <c r="M5882" s="6"/>
      <c r="N5882" s="6">
        <f t="shared" si="1103"/>
        <v>0.22547778265211049</v>
      </c>
      <c r="O5882" s="6"/>
      <c r="P5882" s="6">
        <f t="shared" si="1104"/>
        <v>0.24813110924715287</v>
      </c>
      <c r="Q5882">
        <f t="shared" si="1111"/>
        <v>0.35276775164575064</v>
      </c>
      <c r="R5882">
        <f t="shared" si="1105"/>
        <v>1</v>
      </c>
      <c r="S5882">
        <f t="shared" si="1106"/>
        <v>0.24813110924715287</v>
      </c>
      <c r="T5882" s="6">
        <f t="shared" si="1112"/>
        <v>105.60484771107309</v>
      </c>
      <c r="U5882">
        <f t="shared" si="1107"/>
        <v>-0.38</v>
      </c>
      <c r="V5882" s="16">
        <f t="shared" si="1108"/>
        <v>-0.61477783329218838</v>
      </c>
    </row>
    <row r="5883" spans="4:22" ht="15.75" x14ac:dyDescent="0.25">
      <c r="D5883" s="27">
        <v>31445</v>
      </c>
      <c r="E5883">
        <v>33</v>
      </c>
      <c r="F5883">
        <v>-5.0999999999999996</v>
      </c>
      <c r="G5883">
        <v>0</v>
      </c>
      <c r="H5883">
        <v>8.0555224319034904E-2</v>
      </c>
      <c r="I5883" s="20">
        <f t="shared" si="1109"/>
        <v>5.0424084418120817E-2</v>
      </c>
      <c r="J5883">
        <f t="shared" si="1110"/>
        <v>6.1315686652434909E-3</v>
      </c>
      <c r="K5883" s="16">
        <f t="shared" si="1101"/>
        <v>0.7328474369021315</v>
      </c>
      <c r="L5883" s="16">
        <f t="shared" si="1102"/>
        <v>8.3667737055377524E-3</v>
      </c>
      <c r="M5883" s="6"/>
      <c r="N5883" s="6">
        <f t="shared" si="1103"/>
        <v>6.4444179455227929E-2</v>
      </c>
      <c r="O5883" s="6"/>
      <c r="P5883" s="6">
        <f t="shared" si="1104"/>
        <v>8.7097506050270307E-2</v>
      </c>
      <c r="Q5883">
        <f t="shared" si="1111"/>
        <v>0.3520161590369103</v>
      </c>
      <c r="R5883">
        <f t="shared" si="1105"/>
        <v>1</v>
      </c>
      <c r="S5883">
        <f t="shared" si="1106"/>
        <v>8.7097506050270307E-2</v>
      </c>
      <c r="T5883" s="6">
        <f t="shared" si="1112"/>
        <v>105.54040353161787</v>
      </c>
      <c r="U5883">
        <f t="shared" si="1107"/>
        <v>-1.02</v>
      </c>
      <c r="V5883" s="16">
        <f t="shared" si="1108"/>
        <v>-0.69014103544932892</v>
      </c>
    </row>
    <row r="5884" spans="4:22" ht="15.75" x14ac:dyDescent="0.25">
      <c r="D5884" s="27">
        <v>31446</v>
      </c>
      <c r="E5884">
        <v>34</v>
      </c>
      <c r="F5884">
        <v>-11.2</v>
      </c>
      <c r="G5884">
        <v>0.1</v>
      </c>
      <c r="H5884">
        <v>-1.2160617614323702E-2</v>
      </c>
      <c r="I5884" s="20">
        <f t="shared" si="1109"/>
        <v>4.1490215250123121E-2</v>
      </c>
      <c r="J5884">
        <f t="shared" si="1110"/>
        <v>5.0452101744149717E-3</v>
      </c>
      <c r="K5884" s="16">
        <f t="shared" si="1101"/>
        <v>0.73346814289935014</v>
      </c>
      <c r="L5884" s="16">
        <f t="shared" si="1102"/>
        <v>6.8785675605099843E-3</v>
      </c>
      <c r="M5884" s="6"/>
      <c r="N5884" s="6">
        <f t="shared" si="1103"/>
        <v>-9.7284940914589627E-3</v>
      </c>
      <c r="O5884" s="6"/>
      <c r="P5884" s="6">
        <f t="shared" si="1104"/>
        <v>1.2924832503583415E-2</v>
      </c>
      <c r="Q5884">
        <f t="shared" si="1111"/>
        <v>0.3518013451053929</v>
      </c>
      <c r="R5884">
        <f t="shared" si="1105"/>
        <v>1</v>
      </c>
      <c r="S5884">
        <f t="shared" si="1106"/>
        <v>1.2924832503583415E-2</v>
      </c>
      <c r="T5884" s="6">
        <f t="shared" si="1112"/>
        <v>105.65013202570933</v>
      </c>
      <c r="U5884">
        <f t="shared" si="1107"/>
        <v>-2.2399999999999998</v>
      </c>
      <c r="V5884" s="16">
        <f t="shared" si="1108"/>
        <v>-0.97838374292369523</v>
      </c>
    </row>
    <row r="5885" spans="4:22" ht="15.75" x14ac:dyDescent="0.25">
      <c r="D5885" s="27">
        <v>31447</v>
      </c>
      <c r="E5885">
        <v>35</v>
      </c>
      <c r="F5885">
        <v>-10.199999999999999</v>
      </c>
      <c r="G5885">
        <v>1.4</v>
      </c>
      <c r="H5885">
        <v>5.3213627000400859E-2</v>
      </c>
      <c r="I5885" s="20">
        <f t="shared" si="1109"/>
        <v>3.5796710701784251E-2</v>
      </c>
      <c r="J5885">
        <f t="shared" si="1110"/>
        <v>4.3528800213369651E-3</v>
      </c>
      <c r="K5885" s="16">
        <f t="shared" si="1101"/>
        <v>0.73241127267578476</v>
      </c>
      <c r="L5885" s="16">
        <f t="shared" si="1102"/>
        <v>5.9432182214156706E-3</v>
      </c>
      <c r="M5885" s="6"/>
      <c r="N5885" s="6">
        <f t="shared" si="1103"/>
        <v>4.257090160032069E-2</v>
      </c>
      <c r="O5885" s="6"/>
      <c r="P5885" s="6">
        <f t="shared" si="1104"/>
        <v>6.5224228195363068E-2</v>
      </c>
      <c r="Q5885">
        <f t="shared" si="1111"/>
        <v>0.3521671067523644</v>
      </c>
      <c r="R5885">
        <f t="shared" si="1105"/>
        <v>1</v>
      </c>
      <c r="S5885">
        <f t="shared" si="1106"/>
        <v>6.5224228195363068E-2</v>
      </c>
      <c r="T5885" s="6">
        <f t="shared" si="1112"/>
        <v>105.89999999999999</v>
      </c>
      <c r="U5885">
        <f t="shared" si="1107"/>
        <v>-2.04</v>
      </c>
      <c r="V5885" s="16">
        <f t="shared" si="1108"/>
        <v>-1.1758230914306043</v>
      </c>
    </row>
    <row r="5886" spans="4:22" ht="15.75" x14ac:dyDescent="0.25">
      <c r="D5886" s="27">
        <v>31448</v>
      </c>
      <c r="E5886">
        <v>36</v>
      </c>
      <c r="F5886">
        <v>-10.7</v>
      </c>
      <c r="G5886">
        <v>0.1</v>
      </c>
      <c r="H5886">
        <v>0.12539928291748079</v>
      </c>
      <c r="I5886" s="20">
        <f t="shared" si="1109"/>
        <v>3.0935919772126074E-2</v>
      </c>
      <c r="J5886">
        <f t="shared" si="1110"/>
        <v>3.7618078442905305E-3</v>
      </c>
      <c r="K5886" s="16">
        <f t="shared" si="1101"/>
        <v>0.73003351826167362</v>
      </c>
      <c r="L5886" s="16">
        <f t="shared" si="1102"/>
        <v>5.1529248317912797E-3</v>
      </c>
      <c r="M5886" s="6"/>
      <c r="N5886" s="6">
        <f t="shared" si="1103"/>
        <v>0.10031942633398463</v>
      </c>
      <c r="O5886" s="6"/>
      <c r="P5886" s="6">
        <f t="shared" si="1104"/>
        <v>0.12297275292902701</v>
      </c>
      <c r="Q5886">
        <f t="shared" si="1111"/>
        <v>0.35298999999999997</v>
      </c>
      <c r="R5886">
        <f t="shared" si="1105"/>
        <v>1</v>
      </c>
      <c r="S5886">
        <f t="shared" si="1106"/>
        <v>0.12297275292902701</v>
      </c>
      <c r="T5886" s="6">
        <f t="shared" si="1112"/>
        <v>105.899680573666</v>
      </c>
      <c r="U5886">
        <f t="shared" si="1107"/>
        <v>-2.14</v>
      </c>
      <c r="V5886" s="16">
        <f t="shared" si="1108"/>
        <v>-1.3551406738474532</v>
      </c>
    </row>
    <row r="5887" spans="4:22" ht="15.75" x14ac:dyDescent="0.25">
      <c r="D5887" s="27">
        <v>31449</v>
      </c>
      <c r="E5887">
        <v>37</v>
      </c>
      <c r="F5887">
        <v>-12</v>
      </c>
      <c r="G5887">
        <v>0.4</v>
      </c>
      <c r="H5887">
        <v>0.17829263695951306</v>
      </c>
      <c r="I5887" s="20">
        <f t="shared" si="1109"/>
        <v>2.6175393382551444E-2</v>
      </c>
      <c r="J5887">
        <f t="shared" si="1110"/>
        <v>3.1829278353182554E-3</v>
      </c>
      <c r="K5887" s="16">
        <f t="shared" si="1101"/>
        <v>0.7300076998221412</v>
      </c>
      <c r="L5887" s="16">
        <f t="shared" si="1102"/>
        <v>4.360129127533508E-3</v>
      </c>
      <c r="M5887" s="6"/>
      <c r="N5887" s="6">
        <f t="shared" si="1103"/>
        <v>0.14263410956761044</v>
      </c>
      <c r="O5887" s="6"/>
      <c r="P5887" s="6">
        <f t="shared" si="1104"/>
        <v>0.16528743616265282</v>
      </c>
      <c r="Q5887">
        <f t="shared" si="1111"/>
        <v>0.35299893524555337</v>
      </c>
      <c r="R5887">
        <f t="shared" si="1105"/>
        <v>1</v>
      </c>
      <c r="S5887">
        <f t="shared" si="1106"/>
        <v>0.16528743616265282</v>
      </c>
      <c r="T5887" s="6">
        <f t="shared" si="1112"/>
        <v>105.89999999999999</v>
      </c>
      <c r="U5887">
        <f t="shared" si="1107"/>
        <v>-2.4000000000000004</v>
      </c>
      <c r="V5887" s="16">
        <f t="shared" si="1108"/>
        <v>-1.5494635690196388</v>
      </c>
    </row>
    <row r="5888" spans="4:22" ht="15.75" x14ac:dyDescent="0.25">
      <c r="D5888" s="27">
        <v>31450</v>
      </c>
      <c r="E5888">
        <v>38</v>
      </c>
      <c r="F5888">
        <v>-10.1</v>
      </c>
      <c r="G5888">
        <v>0.1</v>
      </c>
      <c r="H5888">
        <v>0.11001188878180378</v>
      </c>
      <c r="I5888" s="20">
        <f t="shared" si="1109"/>
        <v>2.4162665936744633E-2</v>
      </c>
      <c r="J5888">
        <f t="shared" si="1110"/>
        <v>2.9381801779081473E-3</v>
      </c>
      <c r="K5888" s="16">
        <f t="shared" si="1101"/>
        <v>0.73003351826167362</v>
      </c>
      <c r="L5888" s="16">
        <f t="shared" si="1102"/>
        <v>4.0247195565820369E-3</v>
      </c>
      <c r="M5888" s="6"/>
      <c r="N5888" s="6">
        <f t="shared" si="1103"/>
        <v>8.8009511025443021E-2</v>
      </c>
      <c r="O5888" s="6"/>
      <c r="P5888" s="6">
        <f t="shared" si="1104"/>
        <v>0.1106628376204854</v>
      </c>
      <c r="Q5888">
        <f t="shared" si="1111"/>
        <v>0.35298999999999997</v>
      </c>
      <c r="R5888">
        <f t="shared" si="1105"/>
        <v>1</v>
      </c>
      <c r="S5888">
        <f t="shared" si="1106"/>
        <v>0.1106628376204854</v>
      </c>
      <c r="T5888" s="6">
        <f t="shared" si="1112"/>
        <v>105.89999999999999</v>
      </c>
      <c r="U5888">
        <f t="shared" si="1107"/>
        <v>-2.02</v>
      </c>
      <c r="V5888" s="16">
        <f t="shared" si="1108"/>
        <v>-1.6369739154016565</v>
      </c>
    </row>
    <row r="5889" spans="4:22" ht="15.75" x14ac:dyDescent="0.25">
      <c r="D5889" s="27">
        <v>31451</v>
      </c>
      <c r="E5889">
        <v>39</v>
      </c>
      <c r="F5889">
        <v>-12</v>
      </c>
      <c r="G5889">
        <v>0</v>
      </c>
      <c r="H5889">
        <v>-0.11288265578744582</v>
      </c>
      <c r="I5889" s="20">
        <f t="shared" si="1109"/>
        <v>2.1068594259265654E-2</v>
      </c>
      <c r="J5889">
        <f t="shared" si="1110"/>
        <v>2.5619410619267037E-3</v>
      </c>
      <c r="K5889" s="16">
        <f t="shared" si="1101"/>
        <v>0.73003351826167362</v>
      </c>
      <c r="L5889" s="16">
        <f t="shared" si="1102"/>
        <v>3.5093471708355179E-3</v>
      </c>
      <c r="M5889" s="6"/>
      <c r="N5889" s="6">
        <f t="shared" si="1103"/>
        <v>-9.0306124629956658E-2</v>
      </c>
      <c r="O5889" s="6"/>
      <c r="P5889" s="6">
        <f t="shared" si="1104"/>
        <v>-6.765279803491428E-2</v>
      </c>
      <c r="Q5889">
        <f t="shared" si="1111"/>
        <v>0.35298999999999997</v>
      </c>
      <c r="R5889">
        <f t="shared" si="1105"/>
        <v>1</v>
      </c>
      <c r="S5889">
        <f t="shared" si="1106"/>
        <v>-6.765279803491428E-2</v>
      </c>
      <c r="T5889" s="6">
        <f t="shared" si="1112"/>
        <v>105.89999999999999</v>
      </c>
      <c r="U5889">
        <f t="shared" si="1107"/>
        <v>-2.4000000000000004</v>
      </c>
      <c r="V5889" s="16">
        <f t="shared" si="1108"/>
        <v>-1.7788814757208335</v>
      </c>
    </row>
    <row r="5890" spans="4:22" ht="15.75" x14ac:dyDescent="0.25">
      <c r="D5890" s="27">
        <v>31452</v>
      </c>
      <c r="E5890">
        <v>40</v>
      </c>
      <c r="F5890">
        <v>-11.3</v>
      </c>
      <c r="G5890">
        <v>0</v>
      </c>
      <c r="H5890">
        <v>2.0603175966260948E-2</v>
      </c>
      <c r="I5890" s="20">
        <f t="shared" si="1109"/>
        <v>1.9226587488564231E-2</v>
      </c>
      <c r="J5890">
        <f t="shared" si="1110"/>
        <v>2.3379530386094106E-3</v>
      </c>
      <c r="K5890" s="16">
        <f t="shared" si="1101"/>
        <v>0.73003351826167362</v>
      </c>
      <c r="L5890" s="16">
        <f t="shared" si="1102"/>
        <v>3.2025283498988517E-3</v>
      </c>
      <c r="M5890" s="6"/>
      <c r="N5890" s="6">
        <f t="shared" si="1103"/>
        <v>1.6482540773008758E-2</v>
      </c>
      <c r="O5890" s="6"/>
      <c r="P5890" s="6">
        <f t="shared" si="1104"/>
        <v>3.9135867368051136E-2</v>
      </c>
      <c r="Q5890">
        <f t="shared" si="1111"/>
        <v>0.35298999999999997</v>
      </c>
      <c r="R5890">
        <f t="shared" si="1105"/>
        <v>1</v>
      </c>
      <c r="S5890">
        <f t="shared" si="1106"/>
        <v>3.9135867368051136E-2</v>
      </c>
      <c r="T5890" s="6">
        <f t="shared" si="1112"/>
        <v>105.88351745922699</v>
      </c>
      <c r="U5890">
        <f t="shared" si="1107"/>
        <v>-2.2600000000000002</v>
      </c>
      <c r="V5890" s="16">
        <f t="shared" si="1108"/>
        <v>-1.8683598793861012</v>
      </c>
    </row>
    <row r="5891" spans="4:22" ht="15.75" x14ac:dyDescent="0.25">
      <c r="D5891" s="27">
        <v>31453</v>
      </c>
      <c r="E5891">
        <v>41</v>
      </c>
      <c r="F5891">
        <v>-5.9</v>
      </c>
      <c r="G5891">
        <v>0</v>
      </c>
      <c r="H5891">
        <v>2.3828890374018006E-2</v>
      </c>
      <c r="I5891" s="20">
        <f t="shared" si="1109"/>
        <v>2.1891890998210237E-2</v>
      </c>
      <c r="J5891">
        <f t="shared" si="1110"/>
        <v>2.662053945382365E-3</v>
      </c>
      <c r="K5891" s="16">
        <f t="shared" si="1101"/>
        <v>0.73016337783916041</v>
      </c>
      <c r="L5891" s="16">
        <f t="shared" si="1102"/>
        <v>3.6458332835870595E-3</v>
      </c>
      <c r="M5891" s="6"/>
      <c r="N5891" s="6">
        <f t="shared" si="1103"/>
        <v>1.9063112299214407E-2</v>
      </c>
      <c r="O5891" s="6"/>
      <c r="P5891" s="6">
        <f t="shared" si="1104"/>
        <v>4.1716438894256788E-2</v>
      </c>
      <c r="Q5891">
        <f t="shared" si="1111"/>
        <v>0.35294505819742333</v>
      </c>
      <c r="R5891">
        <f t="shared" si="1105"/>
        <v>1</v>
      </c>
      <c r="S5891">
        <f t="shared" si="1106"/>
        <v>4.1716438894256788E-2</v>
      </c>
      <c r="T5891" s="6">
        <f t="shared" si="1112"/>
        <v>105.86445434692779</v>
      </c>
      <c r="U5891">
        <f t="shared" si="1107"/>
        <v>-1.1800000000000002</v>
      </c>
      <c r="V5891" s="16">
        <f t="shared" si="1108"/>
        <v>-1.7403387368891117</v>
      </c>
    </row>
    <row r="5892" spans="4:22" ht="15.75" x14ac:dyDescent="0.25">
      <c r="D5892" s="27">
        <v>31454</v>
      </c>
      <c r="E5892">
        <v>42</v>
      </c>
      <c r="F5892">
        <v>-10.1</v>
      </c>
      <c r="G5892">
        <v>0</v>
      </c>
      <c r="H5892">
        <v>-1.8002248169825E-2</v>
      </c>
      <c r="I5892" s="20">
        <f t="shared" si="1109"/>
        <v>2.0794867017946167E-2</v>
      </c>
      <c r="J5892">
        <f t="shared" si="1110"/>
        <v>2.5286558293822537E-3</v>
      </c>
      <c r="K5892" s="16">
        <f t="shared" si="1101"/>
        <v>0.73034698772029782</v>
      </c>
      <c r="L5892" s="16">
        <f t="shared" si="1102"/>
        <v>3.4622663910413186E-3</v>
      </c>
      <c r="M5892" s="6"/>
      <c r="N5892" s="6">
        <f t="shared" si="1103"/>
        <v>-1.4401798535860001E-2</v>
      </c>
      <c r="O5892" s="6"/>
      <c r="P5892" s="6">
        <f t="shared" si="1104"/>
        <v>8.251528059182377E-3</v>
      </c>
      <c r="Q5892">
        <f t="shared" si="1111"/>
        <v>0.3528815144897593</v>
      </c>
      <c r="R5892">
        <f t="shared" si="1105"/>
        <v>1</v>
      </c>
      <c r="S5892">
        <f t="shared" si="1106"/>
        <v>8.251528059182377E-3</v>
      </c>
      <c r="T5892" s="6">
        <f t="shared" si="1112"/>
        <v>105.87885614546366</v>
      </c>
      <c r="U5892">
        <f t="shared" si="1107"/>
        <v>-2.02</v>
      </c>
      <c r="V5892" s="16">
        <f t="shared" si="1108"/>
        <v>-1.7923501272791746</v>
      </c>
    </row>
    <row r="5893" spans="4:22" ht="15.75" x14ac:dyDescent="0.25">
      <c r="D5893" s="27">
        <v>31455</v>
      </c>
      <c r="E5893">
        <v>43</v>
      </c>
      <c r="F5893">
        <v>-11.5</v>
      </c>
      <c r="G5893">
        <v>0</v>
      </c>
      <c r="H5893">
        <v>3.4568563131354139E-2</v>
      </c>
      <c r="I5893" s="20">
        <f t="shared" si="1109"/>
        <v>1.8862703104926003E-2</v>
      </c>
      <c r="J5893">
        <f t="shared" si="1110"/>
        <v>2.293704697559002E-3</v>
      </c>
      <c r="K5893" s="16">
        <f t="shared" si="1101"/>
        <v>0.73020827414216694</v>
      </c>
      <c r="L5893" s="16">
        <f t="shared" si="1102"/>
        <v>3.14116503302239E-3</v>
      </c>
      <c r="M5893" s="6"/>
      <c r="N5893" s="6">
        <f t="shared" si="1103"/>
        <v>2.7654850505083314E-2</v>
      </c>
      <c r="O5893" s="6"/>
      <c r="P5893" s="6">
        <f t="shared" si="1104"/>
        <v>5.0308177100125695E-2</v>
      </c>
      <c r="Q5893">
        <f t="shared" si="1111"/>
        <v>0.35292952048487886</v>
      </c>
      <c r="R5893">
        <f t="shared" si="1105"/>
        <v>1</v>
      </c>
      <c r="S5893">
        <f t="shared" si="1106"/>
        <v>5.0308177100125695E-2</v>
      </c>
      <c r="T5893" s="6">
        <f t="shared" si="1112"/>
        <v>105.85120129495859</v>
      </c>
      <c r="U5893">
        <f t="shared" si="1107"/>
        <v>-2.3000000000000003</v>
      </c>
      <c r="V5893" s="16">
        <f t="shared" si="1108"/>
        <v>-1.8867628300533852</v>
      </c>
    </row>
    <row r="5894" spans="4:22" ht="15.75" x14ac:dyDescent="0.25">
      <c r="D5894" s="27">
        <v>31456</v>
      </c>
      <c r="E5894">
        <v>44</v>
      </c>
      <c r="F5894">
        <v>-5.0999999999999996</v>
      </c>
      <c r="G5894">
        <v>0.6</v>
      </c>
      <c r="H5894">
        <v>0.169585114330704</v>
      </c>
      <c r="I5894" s="20">
        <f t="shared" si="1109"/>
        <v>2.2219701580350078E-2</v>
      </c>
      <c r="J5894">
        <f t="shared" si="1110"/>
        <v>2.7019157121705695E-3</v>
      </c>
      <c r="K5894" s="16">
        <f t="shared" si="1101"/>
        <v>0.73047463693405579</v>
      </c>
      <c r="L5894" s="16">
        <f t="shared" si="1102"/>
        <v>3.6988494542548878E-3</v>
      </c>
      <c r="M5894" s="6"/>
      <c r="N5894" s="6">
        <f t="shared" si="1103"/>
        <v>0.13566809146456321</v>
      </c>
      <c r="O5894" s="6"/>
      <c r="P5894" s="6">
        <f t="shared" si="1104"/>
        <v>0.15832141805960559</v>
      </c>
      <c r="Q5894">
        <f t="shared" si="1111"/>
        <v>0.35283733764986197</v>
      </c>
      <c r="R5894">
        <f t="shared" si="1105"/>
        <v>1</v>
      </c>
      <c r="S5894">
        <f t="shared" si="1106"/>
        <v>0.15832141805960559</v>
      </c>
      <c r="T5894" s="6">
        <f t="shared" si="1112"/>
        <v>105.89999999999999</v>
      </c>
      <c r="U5894">
        <f t="shared" si="1107"/>
        <v>-1.02</v>
      </c>
      <c r="V5894" s="16">
        <f t="shared" si="1108"/>
        <v>-1.7255623140147121</v>
      </c>
    </row>
    <row r="5895" spans="4:22" ht="15.75" x14ac:dyDescent="0.25">
      <c r="D5895" s="27">
        <v>31457</v>
      </c>
      <c r="E5895">
        <v>45</v>
      </c>
      <c r="F5895">
        <v>-6.6</v>
      </c>
      <c r="G5895">
        <v>0.6</v>
      </c>
      <c r="H5895">
        <v>0.17583381874955609</v>
      </c>
      <c r="I5895" s="20">
        <f t="shared" si="1109"/>
        <v>2.3866775150444816E-2</v>
      </c>
      <c r="J5895">
        <f t="shared" si="1110"/>
        <v>2.9021998582940897E-3</v>
      </c>
      <c r="K5895" s="16">
        <f t="shared" ref="K5895:K5958" si="1113">IF(theta&gt;topt,(1-rs)*(theta-topt)/(topt-Porosity)+1,IF(theta&lt;twilt,rwp*theta,(1-rwp)*(theta-twilt)/(topt-twilt)+rwp))</f>
        <v>0.73003351826167362</v>
      </c>
      <c r="L5895" s="16">
        <f t="shared" ref="L5895:L5958" si="1114">(soiltemp-tmin)^2/((30-tmin))^2</f>
        <v>3.9754337105023492E-3</v>
      </c>
      <c r="M5895" s="6"/>
      <c r="N5895" s="6">
        <f t="shared" ref="N5895:N5958" si="1115">ET0*kc</f>
        <v>0.14066705499964488</v>
      </c>
      <c r="O5895" s="6"/>
      <c r="P5895" s="6">
        <f t="shared" ref="P5895:P5958" si="1116">(etc-Inter)</f>
        <v>0.16332038159468726</v>
      </c>
      <c r="Q5895">
        <f t="shared" si="1111"/>
        <v>0.35298999999999997</v>
      </c>
      <c r="R5895">
        <f t="shared" ref="R5895:R5958" si="1117">IF(MAX(0,(1-(0.9*tfield-theta)/(0.9*tfield-alfa*twilt))^2) &gt; 1, 1, MAX(0,(1-(0.9*tfield-theta)/(0.9*tfield-alfa*twilt))^2))</f>
        <v>1</v>
      </c>
      <c r="S5895">
        <f t="shared" ref="S5895:S5958" si="1118">epot*Kr</f>
        <v>0.16332038159468726</v>
      </c>
      <c r="T5895" s="6">
        <f t="shared" si="1112"/>
        <v>105.89999999999999</v>
      </c>
      <c r="U5895">
        <f t="shared" ref="U5895:U5958" si="1119">IF(Temperature &lt;0, 0.2*Temperature,Temperature*(s1_+(1-s1_)*EXP(-s2_*(LAI-LAIref))))</f>
        <v>-1.32</v>
      </c>
      <c r="V5895" s="16">
        <f t="shared" si="1108"/>
        <v>-1.6501358512752065</v>
      </c>
    </row>
    <row r="5896" spans="4:22" ht="15.75" x14ac:dyDescent="0.25">
      <c r="D5896" s="27">
        <v>31458</v>
      </c>
      <c r="E5896">
        <v>46</v>
      </c>
      <c r="F5896">
        <v>-5.4</v>
      </c>
      <c r="G5896">
        <v>0.1</v>
      </c>
      <c r="H5896">
        <v>0.17894652490735355</v>
      </c>
      <c r="I5896" s="20">
        <f t="shared" si="1109"/>
        <v>2.6302310881654769E-2</v>
      </c>
      <c r="J5896">
        <f t="shared" si="1110"/>
        <v>3.19836100320922E-3</v>
      </c>
      <c r="K5896" s="16">
        <f t="shared" si="1113"/>
        <v>0.73003351826167362</v>
      </c>
      <c r="L5896" s="16">
        <f t="shared" si="1114"/>
        <v>4.3811152819736663E-3</v>
      </c>
      <c r="M5896" s="6"/>
      <c r="N5896" s="6">
        <f t="shared" si="1115"/>
        <v>0.14315721992588284</v>
      </c>
      <c r="O5896" s="6"/>
      <c r="P5896" s="6">
        <f t="shared" si="1116"/>
        <v>0.16581054652092522</v>
      </c>
      <c r="Q5896">
        <f t="shared" si="1111"/>
        <v>0.35298999999999997</v>
      </c>
      <c r="R5896">
        <f t="shared" si="1117"/>
        <v>1</v>
      </c>
      <c r="S5896">
        <f t="shared" si="1118"/>
        <v>0.16581054652092522</v>
      </c>
      <c r="T5896" s="6">
        <f t="shared" si="1112"/>
        <v>105.8568427800741</v>
      </c>
      <c r="U5896">
        <f t="shared" si="1119"/>
        <v>-1.08</v>
      </c>
      <c r="V5896" s="16">
        <f t="shared" ref="V5896:V5959" si="1120">V5895+(Tsurface-V5895)*att*EXP(-kz*z)*EXP(-klai*LAI)</f>
        <v>-1.5441020087394683</v>
      </c>
    </row>
    <row r="5897" spans="4:22" ht="15.75" x14ac:dyDescent="0.25">
      <c r="D5897" s="27">
        <v>31459</v>
      </c>
      <c r="E5897">
        <v>47</v>
      </c>
      <c r="F5897">
        <v>-9.6</v>
      </c>
      <c r="G5897">
        <v>0</v>
      </c>
      <c r="H5897">
        <v>3.0971547574991549E-2</v>
      </c>
      <c r="I5897" s="20">
        <f t="shared" ref="I5897:I5960" si="1121">K5897*L5897/CF</f>
        <v>2.4696320999982226E-2</v>
      </c>
      <c r="J5897">
        <f t="shared" ref="J5897:J5960" si="1122">K5897*L5897</f>
        <v>3.0030726335978386E-3</v>
      </c>
      <c r="K5897" s="16">
        <f t="shared" si="1113"/>
        <v>0.73042029992993807</v>
      </c>
      <c r="L5897" s="16">
        <f t="shared" si="1114"/>
        <v>4.1114309581564111E-3</v>
      </c>
      <c r="M5897" s="6"/>
      <c r="N5897" s="6">
        <f t="shared" si="1115"/>
        <v>2.477723805999324E-2</v>
      </c>
      <c r="O5897" s="6"/>
      <c r="P5897" s="6">
        <f t="shared" si="1116"/>
        <v>4.7430564655035617E-2</v>
      </c>
      <c r="Q5897">
        <f t="shared" ref="Q5897:Q5960" si="1123">IF(T5896/L &gt;= tfield, tfield-0.00001,T5896/L)</f>
        <v>0.352856142600247</v>
      </c>
      <c r="R5897">
        <f t="shared" si="1117"/>
        <v>1</v>
      </c>
      <c r="S5897">
        <f t="shared" si="1118"/>
        <v>4.7430564655035617E-2</v>
      </c>
      <c r="T5897" s="6">
        <f t="shared" ref="T5897:T5960" si="1124">(IF(T5896+Precipitation-actevapo-Inter&lt;0,0,IF(T5896+Precipitation-actevapo-Inter&gt;tfield*L,tfield*L,IF(T5896+Precipitation-actevapo-Inter&lt;twilt*L,twilt*L,T5896+Precipitation-actevapo-Inter))))</f>
        <v>105.83206554201412</v>
      </c>
      <c r="U5897">
        <f t="shared" si="1119"/>
        <v>-1.92</v>
      </c>
      <c r="V5897" s="16">
        <f t="shared" si="1120"/>
        <v>-1.6140115019342403</v>
      </c>
    </row>
    <row r="5898" spans="4:22" ht="15.75" x14ac:dyDescent="0.25">
      <c r="D5898" s="27">
        <v>31460</v>
      </c>
      <c r="E5898">
        <v>48</v>
      </c>
      <c r="F5898">
        <v>-9.1999999999999993</v>
      </c>
      <c r="G5898">
        <v>0</v>
      </c>
      <c r="H5898">
        <v>5.9012314569302955E-2</v>
      </c>
      <c r="I5898" s="20">
        <f t="shared" si="1121"/>
        <v>2.3754952538749072E-2</v>
      </c>
      <c r="J5898">
        <f t="shared" si="1122"/>
        <v>2.8886022287118872E-3</v>
      </c>
      <c r="K5898" s="16">
        <f t="shared" si="1113"/>
        <v>0.73065894646696217</v>
      </c>
      <c r="L5898" s="16">
        <f t="shared" si="1114"/>
        <v>3.9534207343651538E-3</v>
      </c>
      <c r="M5898" s="6"/>
      <c r="N5898" s="6">
        <f t="shared" si="1115"/>
        <v>4.7209851655442364E-2</v>
      </c>
      <c r="O5898" s="6"/>
      <c r="P5898" s="6">
        <f t="shared" si="1116"/>
        <v>6.9863178250484742E-2</v>
      </c>
      <c r="Q5898">
        <f t="shared" si="1123"/>
        <v>0.35277355180671371</v>
      </c>
      <c r="R5898">
        <f t="shared" si="1117"/>
        <v>1</v>
      </c>
      <c r="S5898">
        <f t="shared" si="1118"/>
        <v>6.9863178250484742E-2</v>
      </c>
      <c r="T5898" s="6">
        <f t="shared" si="1124"/>
        <v>105.78485569035868</v>
      </c>
      <c r="U5898">
        <f t="shared" si="1119"/>
        <v>-1.8399999999999999</v>
      </c>
      <c r="V5898" s="16">
        <f t="shared" si="1120"/>
        <v>-1.656040833654385</v>
      </c>
    </row>
    <row r="5899" spans="4:22" ht="15.75" x14ac:dyDescent="0.25">
      <c r="D5899" s="27">
        <v>31461</v>
      </c>
      <c r="E5899">
        <v>49</v>
      </c>
      <c r="F5899">
        <v>-10.1</v>
      </c>
      <c r="G5899">
        <v>0.2</v>
      </c>
      <c r="H5899">
        <v>0.10621332363975745</v>
      </c>
      <c r="I5899" s="20">
        <f t="shared" si="1121"/>
        <v>2.2278827619387678E-2</v>
      </c>
      <c r="J5899">
        <f t="shared" si="1122"/>
        <v>2.7091054385175416E-3</v>
      </c>
      <c r="K5899" s="16">
        <f t="shared" si="1113"/>
        <v>0.7311136568581571</v>
      </c>
      <c r="L5899" s="16">
        <f t="shared" si="1114"/>
        <v>3.7054504632829384E-3</v>
      </c>
      <c r="M5899" s="6"/>
      <c r="N5899" s="6">
        <f t="shared" si="1115"/>
        <v>8.4970658911805969E-2</v>
      </c>
      <c r="O5899" s="6"/>
      <c r="P5899" s="6">
        <f t="shared" si="1116"/>
        <v>0.10762398550684835</v>
      </c>
      <c r="Q5899">
        <f t="shared" si="1123"/>
        <v>0.35261618563452896</v>
      </c>
      <c r="R5899">
        <f t="shared" si="1117"/>
        <v>1</v>
      </c>
      <c r="S5899">
        <f t="shared" si="1118"/>
        <v>0.10762398550684835</v>
      </c>
      <c r="T5899" s="6">
        <f t="shared" si="1124"/>
        <v>105.89988503144689</v>
      </c>
      <c r="U5899">
        <f t="shared" si="1119"/>
        <v>-2.02</v>
      </c>
      <c r="V5899" s="16">
        <f t="shared" si="1120"/>
        <v>-1.7237299446748759</v>
      </c>
    </row>
    <row r="5900" spans="4:22" ht="15.75" x14ac:dyDescent="0.25">
      <c r="D5900" s="27">
        <v>31462</v>
      </c>
      <c r="E5900">
        <v>50</v>
      </c>
      <c r="F5900">
        <v>-16.399999999999999</v>
      </c>
      <c r="G5900">
        <v>0</v>
      </c>
      <c r="H5900">
        <v>4.5998554004764776E-2</v>
      </c>
      <c r="I5900" s="20">
        <f t="shared" si="1121"/>
        <v>1.6423488024525465E-2</v>
      </c>
      <c r="J5900">
        <f t="shared" si="1122"/>
        <v>1.9970961437822967E-3</v>
      </c>
      <c r="K5900" s="16">
        <f t="shared" si="1113"/>
        <v>0.73000573054932483</v>
      </c>
      <c r="L5900" s="16">
        <f t="shared" si="1114"/>
        <v>2.7357266665283494E-3</v>
      </c>
      <c r="M5900" s="6"/>
      <c r="N5900" s="6">
        <f t="shared" si="1115"/>
        <v>3.6798843203811819E-2</v>
      </c>
      <c r="O5900" s="6"/>
      <c r="P5900" s="6">
        <f t="shared" si="1116"/>
        <v>5.9452169798854197E-2</v>
      </c>
      <c r="Q5900">
        <f t="shared" si="1123"/>
        <v>0.35299961677148961</v>
      </c>
      <c r="R5900">
        <f t="shared" si="1117"/>
        <v>1</v>
      </c>
      <c r="S5900">
        <f t="shared" si="1118"/>
        <v>5.9452169798854197E-2</v>
      </c>
      <c r="T5900" s="6">
        <f t="shared" si="1124"/>
        <v>105.86308618824307</v>
      </c>
      <c r="U5900">
        <f t="shared" si="1119"/>
        <v>-3.28</v>
      </c>
      <c r="V5900" s="16">
        <f t="shared" si="1120"/>
        <v>-2.0131649865518941</v>
      </c>
    </row>
    <row r="5901" spans="4:22" ht="15.75" x14ac:dyDescent="0.25">
      <c r="D5901" s="27">
        <v>31463</v>
      </c>
      <c r="E5901">
        <v>51</v>
      </c>
      <c r="F5901">
        <v>-15.9</v>
      </c>
      <c r="G5901">
        <v>0.4</v>
      </c>
      <c r="H5901">
        <v>7.6282401367881142E-2</v>
      </c>
      <c r="I5901" s="20">
        <f t="shared" si="1121"/>
        <v>1.2643016527326308E-2</v>
      </c>
      <c r="J5901">
        <f t="shared" si="1122"/>
        <v>1.537390809722879E-3</v>
      </c>
      <c r="K5901" s="16">
        <f t="shared" si="1113"/>
        <v>0.73036016539294302</v>
      </c>
      <c r="L5901" s="16">
        <f t="shared" si="1114"/>
        <v>2.1049762604395919E-3</v>
      </c>
      <c r="M5901" s="6"/>
      <c r="N5901" s="6">
        <f t="shared" si="1115"/>
        <v>6.1025921094304915E-2</v>
      </c>
      <c r="O5901" s="6"/>
      <c r="P5901" s="6">
        <f t="shared" si="1116"/>
        <v>8.3679247689347286E-2</v>
      </c>
      <c r="Q5901">
        <f t="shared" si="1123"/>
        <v>0.35287695396081026</v>
      </c>
      <c r="R5901">
        <f t="shared" si="1117"/>
        <v>1</v>
      </c>
      <c r="S5901">
        <f t="shared" si="1118"/>
        <v>8.3679247689347286E-2</v>
      </c>
      <c r="T5901" s="6">
        <f t="shared" si="1124"/>
        <v>105.89999999999999</v>
      </c>
      <c r="U5901">
        <f t="shared" si="1119"/>
        <v>-3.18</v>
      </c>
      <c r="V5901" s="16">
        <f t="shared" si="1120"/>
        <v>-2.2301729151085925</v>
      </c>
    </row>
    <row r="5902" spans="4:22" ht="15.75" x14ac:dyDescent="0.25">
      <c r="D5902" s="27">
        <v>31464</v>
      </c>
      <c r="E5902">
        <v>52</v>
      </c>
      <c r="F5902">
        <v>-9.6</v>
      </c>
      <c r="G5902">
        <v>3.2</v>
      </c>
      <c r="H5902">
        <v>0.27029377190751147</v>
      </c>
      <c r="I5902" s="20">
        <f t="shared" si="1121"/>
        <v>1.3595617555660272E-2</v>
      </c>
      <c r="J5902">
        <f t="shared" si="1122"/>
        <v>1.6532270947682891E-3</v>
      </c>
      <c r="K5902" s="16">
        <f t="shared" si="1113"/>
        <v>0.73003351826167362</v>
      </c>
      <c r="L5902" s="16">
        <f t="shared" si="1114"/>
        <v>2.2645906707200059E-3</v>
      </c>
      <c r="M5902" s="6"/>
      <c r="N5902" s="6">
        <f t="shared" si="1115"/>
        <v>0.21623501752600918</v>
      </c>
      <c r="O5902" s="6"/>
      <c r="P5902" s="6">
        <f t="shared" si="1116"/>
        <v>0.23888834412105156</v>
      </c>
      <c r="Q5902">
        <f t="shared" si="1123"/>
        <v>0.35298999999999997</v>
      </c>
      <c r="R5902">
        <f t="shared" si="1117"/>
        <v>1</v>
      </c>
      <c r="S5902">
        <f t="shared" si="1118"/>
        <v>0.23888834412105156</v>
      </c>
      <c r="T5902" s="6">
        <f t="shared" si="1124"/>
        <v>105.89999999999999</v>
      </c>
      <c r="U5902">
        <f t="shared" si="1119"/>
        <v>-1.92</v>
      </c>
      <c r="V5902" s="16">
        <f t="shared" si="1120"/>
        <v>-2.1724869689153934</v>
      </c>
    </row>
    <row r="5903" spans="4:22" ht="15.75" x14ac:dyDescent="0.25">
      <c r="D5903" s="27">
        <v>31465</v>
      </c>
      <c r="E5903">
        <v>53</v>
      </c>
      <c r="F5903">
        <v>-11.7</v>
      </c>
      <c r="G5903">
        <v>0.1</v>
      </c>
      <c r="H5903">
        <v>0.18431790709430165</v>
      </c>
      <c r="I5903" s="20">
        <f t="shared" si="1121"/>
        <v>1.3073750021313823E-2</v>
      </c>
      <c r="J5903">
        <f t="shared" si="1122"/>
        <v>1.5897680025917609E-3</v>
      </c>
      <c r="K5903" s="16">
        <f t="shared" si="1113"/>
        <v>0.73003351826167362</v>
      </c>
      <c r="L5903" s="16">
        <f t="shared" si="1114"/>
        <v>2.1776643987213799E-3</v>
      </c>
      <c r="M5903" s="6"/>
      <c r="N5903" s="6">
        <f t="shared" si="1115"/>
        <v>0.14745432567544134</v>
      </c>
      <c r="O5903" s="6"/>
      <c r="P5903" s="6">
        <f t="shared" si="1116"/>
        <v>0.17010765227048372</v>
      </c>
      <c r="Q5903">
        <f t="shared" si="1123"/>
        <v>0.35298999999999997</v>
      </c>
      <c r="R5903">
        <f t="shared" si="1117"/>
        <v>1</v>
      </c>
      <c r="S5903">
        <f t="shared" si="1118"/>
        <v>0.17010765227048372</v>
      </c>
      <c r="T5903" s="6">
        <f t="shared" si="1124"/>
        <v>105.85254567432455</v>
      </c>
      <c r="U5903">
        <f t="shared" si="1119"/>
        <v>-2.34</v>
      </c>
      <c r="V5903" s="16">
        <f t="shared" si="1120"/>
        <v>-2.2036410356540164</v>
      </c>
    </row>
    <row r="5904" spans="4:22" ht="15.75" x14ac:dyDescent="0.25">
      <c r="D5904" s="27">
        <v>31466</v>
      </c>
      <c r="E5904">
        <v>54</v>
      </c>
      <c r="F5904">
        <v>-15.1</v>
      </c>
      <c r="G5904">
        <v>2.5</v>
      </c>
      <c r="H5904">
        <v>3.8863777827831639E-2</v>
      </c>
      <c r="I5904" s="20">
        <f t="shared" si="1121"/>
        <v>1.0682904253371555E-2</v>
      </c>
      <c r="J5904">
        <f t="shared" si="1122"/>
        <v>1.2990411572099811E-3</v>
      </c>
      <c r="K5904" s="16">
        <f t="shared" si="1113"/>
        <v>0.73046168829630387</v>
      </c>
      <c r="L5904" s="16">
        <f t="shared" si="1114"/>
        <v>1.7783836962617526E-3</v>
      </c>
      <c r="M5904" s="6"/>
      <c r="N5904" s="6">
        <f t="shared" si="1115"/>
        <v>3.1091022262265313E-2</v>
      </c>
      <c r="O5904" s="6"/>
      <c r="P5904" s="6">
        <f t="shared" si="1116"/>
        <v>5.3744348857307694E-2</v>
      </c>
      <c r="Q5904">
        <f t="shared" si="1123"/>
        <v>0.35284181891441513</v>
      </c>
      <c r="R5904">
        <f t="shared" si="1117"/>
        <v>1</v>
      </c>
      <c r="S5904">
        <f t="shared" si="1118"/>
        <v>5.3744348857307694E-2</v>
      </c>
      <c r="T5904" s="6">
        <f t="shared" si="1124"/>
        <v>105.89999999999999</v>
      </c>
      <c r="U5904">
        <f t="shared" si="1119"/>
        <v>-3.02</v>
      </c>
      <c r="V5904" s="16">
        <f t="shared" si="1120"/>
        <v>-2.3554674427892461</v>
      </c>
    </row>
    <row r="5905" spans="4:22" ht="15.75" x14ac:dyDescent="0.25">
      <c r="D5905" s="27">
        <v>31467</v>
      </c>
      <c r="E5905">
        <v>55</v>
      </c>
      <c r="F5905">
        <v>-14.4</v>
      </c>
      <c r="G5905">
        <v>0</v>
      </c>
      <c r="H5905">
        <v>9.7633382579414396E-2</v>
      </c>
      <c r="I5905" s="20">
        <f t="shared" si="1121"/>
        <v>9.2644298776658907E-3</v>
      </c>
      <c r="J5905">
        <f t="shared" si="1122"/>
        <v>1.1265546731241724E-3</v>
      </c>
      <c r="K5905" s="16">
        <f t="shared" si="1113"/>
        <v>0.73003351826167362</v>
      </c>
      <c r="L5905" s="16">
        <f t="shared" si="1114"/>
        <v>1.5431547250141049E-3</v>
      </c>
      <c r="M5905" s="6"/>
      <c r="N5905" s="6">
        <f t="shared" si="1115"/>
        <v>7.8106706063531525E-2</v>
      </c>
      <c r="O5905" s="6"/>
      <c r="P5905" s="6">
        <f t="shared" si="1116"/>
        <v>0.1007600326585739</v>
      </c>
      <c r="Q5905">
        <f t="shared" si="1123"/>
        <v>0.35298999999999997</v>
      </c>
      <c r="R5905">
        <f t="shared" si="1117"/>
        <v>1</v>
      </c>
      <c r="S5905">
        <f t="shared" si="1118"/>
        <v>0.1007600326585739</v>
      </c>
      <c r="T5905" s="6">
        <f t="shared" si="1124"/>
        <v>105.82189329393647</v>
      </c>
      <c r="U5905">
        <f t="shared" si="1119"/>
        <v>-2.8800000000000003</v>
      </c>
      <c r="V5905" s="16">
        <f t="shared" si="1120"/>
        <v>-2.4530199865413249</v>
      </c>
    </row>
    <row r="5906" spans="4:22" ht="15.75" x14ac:dyDescent="0.25">
      <c r="D5906" s="27">
        <v>31468</v>
      </c>
      <c r="E5906">
        <v>56</v>
      </c>
      <c r="F5906">
        <v>-13.6</v>
      </c>
      <c r="G5906">
        <v>0</v>
      </c>
      <c r="H5906">
        <v>0.19974484285762784</v>
      </c>
      <c r="I5906" s="20">
        <f t="shared" si="1121"/>
        <v>8.5925944114497686E-3</v>
      </c>
      <c r="J5906">
        <f t="shared" si="1122"/>
        <v>1.0448594804322918E-3</v>
      </c>
      <c r="K5906" s="16">
        <f t="shared" si="1113"/>
        <v>0.73075692234997236</v>
      </c>
      <c r="L5906" s="16">
        <f t="shared" si="1114"/>
        <v>1.4298317928651658E-3</v>
      </c>
      <c r="M5906" s="6"/>
      <c r="N5906" s="6">
        <f t="shared" si="1115"/>
        <v>0.15979587428610229</v>
      </c>
      <c r="O5906" s="6"/>
      <c r="P5906" s="6">
        <f t="shared" si="1116"/>
        <v>0.18244920088114466</v>
      </c>
      <c r="Q5906">
        <f t="shared" si="1123"/>
        <v>0.35273964431312155</v>
      </c>
      <c r="R5906">
        <f t="shared" si="1117"/>
        <v>1</v>
      </c>
      <c r="S5906">
        <f t="shared" si="1118"/>
        <v>0.18244920088114466</v>
      </c>
      <c r="T5906" s="6">
        <f t="shared" si="1124"/>
        <v>105.66209741965038</v>
      </c>
      <c r="U5906">
        <f t="shared" si="1119"/>
        <v>-2.72</v>
      </c>
      <c r="V5906" s="16">
        <f t="shared" si="1120"/>
        <v>-2.5026729186345245</v>
      </c>
    </row>
    <row r="5907" spans="4:22" ht="15.75" x14ac:dyDescent="0.25">
      <c r="D5907" s="27">
        <v>31469</v>
      </c>
      <c r="E5907">
        <v>57</v>
      </c>
      <c r="F5907">
        <v>-3.8</v>
      </c>
      <c r="G5907">
        <v>0</v>
      </c>
      <c r="H5907">
        <v>0.65571411038381844</v>
      </c>
      <c r="I5907" s="20">
        <f t="shared" si="1121"/>
        <v>1.3534722722651923E-2</v>
      </c>
      <c r="J5907">
        <f t="shared" si="1122"/>
        <v>1.6458222830744739E-3</v>
      </c>
      <c r="K5907" s="16">
        <f t="shared" si="1113"/>
        <v>0.73229602577775477</v>
      </c>
      <c r="L5907" s="16">
        <f t="shared" si="1114"/>
        <v>2.247482200011237E-3</v>
      </c>
      <c r="M5907" s="6"/>
      <c r="N5907" s="6">
        <f t="shared" si="1115"/>
        <v>0.52457128830705479</v>
      </c>
      <c r="O5907" s="6"/>
      <c r="P5907" s="6">
        <f t="shared" si="1116"/>
        <v>0.54722461490209717</v>
      </c>
      <c r="Q5907">
        <f t="shared" si="1123"/>
        <v>0.3522069913988346</v>
      </c>
      <c r="R5907">
        <f t="shared" si="1117"/>
        <v>1</v>
      </c>
      <c r="S5907">
        <f t="shared" si="1118"/>
        <v>0.54722461490209717</v>
      </c>
      <c r="T5907" s="6">
        <f t="shared" si="1124"/>
        <v>105.13752613134334</v>
      </c>
      <c r="U5907">
        <f t="shared" si="1119"/>
        <v>-0.76</v>
      </c>
      <c r="V5907" s="16">
        <f t="shared" si="1120"/>
        <v>-2.1785706797865529</v>
      </c>
    </row>
    <row r="5908" spans="4:22" ht="15.75" x14ac:dyDescent="0.25">
      <c r="D5908" s="27">
        <v>31470</v>
      </c>
      <c r="E5908">
        <v>58</v>
      </c>
      <c r="F5908">
        <v>-6.4</v>
      </c>
      <c r="G5908">
        <v>0.2</v>
      </c>
      <c r="H5908">
        <v>0.42367600695611818</v>
      </c>
      <c r="I5908" s="20">
        <f t="shared" si="1121"/>
        <v>1.6620818566486641E-2</v>
      </c>
      <c r="J5908">
        <f t="shared" si="1122"/>
        <v>2.0210915376847756E-3</v>
      </c>
      <c r="K5908" s="16">
        <f t="shared" si="1113"/>
        <v>0.73734853086624152</v>
      </c>
      <c r="L5908" s="16">
        <f t="shared" si="1114"/>
        <v>2.7410260590203998E-3</v>
      </c>
      <c r="M5908" s="6"/>
      <c r="N5908" s="6">
        <f t="shared" si="1115"/>
        <v>0.33894080556489459</v>
      </c>
      <c r="O5908" s="6"/>
      <c r="P5908" s="6">
        <f t="shared" si="1116"/>
        <v>0.36159413215993697</v>
      </c>
      <c r="Q5908">
        <f t="shared" si="1123"/>
        <v>0.35045842043781111</v>
      </c>
      <c r="R5908">
        <f t="shared" si="1117"/>
        <v>1</v>
      </c>
      <c r="S5908">
        <f t="shared" si="1118"/>
        <v>0.36159413215993697</v>
      </c>
      <c r="T5908" s="6">
        <f t="shared" si="1124"/>
        <v>104.99858532577845</v>
      </c>
      <c r="U5908">
        <f t="shared" si="1119"/>
        <v>-1.2800000000000002</v>
      </c>
      <c r="V5908" s="16">
        <f t="shared" si="1120"/>
        <v>-2.0114545411423843</v>
      </c>
    </row>
    <row r="5909" spans="4:22" ht="15.75" x14ac:dyDescent="0.25">
      <c r="D5909" s="27">
        <v>31471</v>
      </c>
      <c r="E5909">
        <v>59</v>
      </c>
      <c r="F5909">
        <v>-6.4</v>
      </c>
      <c r="G5909">
        <v>0</v>
      </c>
      <c r="H5909">
        <v>0.48352074745516566</v>
      </c>
      <c r="I5909" s="20">
        <f t="shared" si="1121"/>
        <v>1.9311077405529318E-2</v>
      </c>
      <c r="J5909">
        <f t="shared" si="1122"/>
        <v>2.3482270125123649E-3</v>
      </c>
      <c r="K5909" s="16">
        <f t="shared" si="1113"/>
        <v>0.73868676485419127</v>
      </c>
      <c r="L5909" s="16">
        <f t="shared" si="1114"/>
        <v>3.1789211939865732E-3</v>
      </c>
      <c r="M5909" s="6"/>
      <c r="N5909" s="6">
        <f t="shared" si="1115"/>
        <v>0.38681659796413254</v>
      </c>
      <c r="O5909" s="6"/>
      <c r="P5909" s="6">
        <f t="shared" si="1116"/>
        <v>0.40946992455917491</v>
      </c>
      <c r="Q5909">
        <f t="shared" si="1123"/>
        <v>0.34999528441926148</v>
      </c>
      <c r="R5909">
        <f t="shared" si="1117"/>
        <v>1</v>
      </c>
      <c r="S5909">
        <f t="shared" si="1118"/>
        <v>0.40946992455917491</v>
      </c>
      <c r="T5909" s="6">
        <f t="shared" si="1124"/>
        <v>104.61176872781432</v>
      </c>
      <c r="U5909">
        <f t="shared" si="1119"/>
        <v>-1.2800000000000002</v>
      </c>
      <c r="V5909" s="16">
        <f t="shared" si="1120"/>
        <v>-1.8754186551968357</v>
      </c>
    </row>
    <row r="5910" spans="4:22" ht="15.75" x14ac:dyDescent="0.25">
      <c r="D5910" s="27">
        <v>31472</v>
      </c>
      <c r="E5910">
        <v>60</v>
      </c>
      <c r="F5910">
        <v>-6.2</v>
      </c>
      <c r="G5910">
        <v>0</v>
      </c>
      <c r="H5910">
        <v>0.47605776412764123</v>
      </c>
      <c r="I5910" s="20">
        <f t="shared" si="1121"/>
        <v>2.1891705106995726E-2</v>
      </c>
      <c r="J5910">
        <f t="shared" si="1122"/>
        <v>2.6620313410106802E-3</v>
      </c>
      <c r="K5910" s="16">
        <f t="shared" si="1113"/>
        <v>0.74241246024219509</v>
      </c>
      <c r="L5910" s="16">
        <f t="shared" si="1114"/>
        <v>3.5856501386604604E-3</v>
      </c>
      <c r="M5910" s="6"/>
      <c r="N5910" s="6">
        <f t="shared" si="1115"/>
        <v>0.38084621130211299</v>
      </c>
      <c r="O5910" s="6"/>
      <c r="P5910" s="6">
        <f t="shared" si="1116"/>
        <v>0.40349953789715537</v>
      </c>
      <c r="Q5910">
        <f t="shared" si="1123"/>
        <v>0.3487058957593811</v>
      </c>
      <c r="R5910">
        <f t="shared" si="1117"/>
        <v>1</v>
      </c>
      <c r="S5910">
        <f t="shared" si="1118"/>
        <v>0.40349953789715537</v>
      </c>
      <c r="T5910" s="6">
        <f t="shared" si="1124"/>
        <v>104.23092251651221</v>
      </c>
      <c r="U5910">
        <f t="shared" si="1119"/>
        <v>-1.2400000000000002</v>
      </c>
      <c r="V5910" s="16">
        <f t="shared" si="1120"/>
        <v>-1.7572435194310105</v>
      </c>
    </row>
    <row r="5911" spans="4:22" ht="15.75" x14ac:dyDescent="0.25">
      <c r="D5911" s="27">
        <v>31473</v>
      </c>
      <c r="E5911">
        <v>61</v>
      </c>
      <c r="F5911">
        <v>-7.9</v>
      </c>
      <c r="G5911">
        <v>0</v>
      </c>
      <c r="H5911">
        <v>0.38200184870972553</v>
      </c>
      <c r="I5911" s="20">
        <f t="shared" si="1121"/>
        <v>2.2722751974608522E-2</v>
      </c>
      <c r="J5911">
        <f t="shared" si="1122"/>
        <v>2.7630866401123963E-3</v>
      </c>
      <c r="K5911" s="16">
        <f t="shared" si="1113"/>
        <v>0.74608065075019048</v>
      </c>
      <c r="L5911" s="16">
        <f t="shared" si="1114"/>
        <v>3.7034691052959074E-3</v>
      </c>
      <c r="M5911" s="6"/>
      <c r="N5911" s="6">
        <f t="shared" si="1115"/>
        <v>0.30560147896778045</v>
      </c>
      <c r="O5911" s="6"/>
      <c r="P5911" s="6">
        <f t="shared" si="1116"/>
        <v>0.32825480556282283</v>
      </c>
      <c r="Q5911">
        <f t="shared" si="1123"/>
        <v>0.34743640838837403</v>
      </c>
      <c r="R5911">
        <f t="shared" si="1117"/>
        <v>1</v>
      </c>
      <c r="S5911">
        <f t="shared" si="1118"/>
        <v>0.32825480556282283</v>
      </c>
      <c r="T5911" s="6">
        <f t="shared" si="1124"/>
        <v>103.92532103754444</v>
      </c>
      <c r="U5911">
        <f t="shared" si="1119"/>
        <v>-1.58</v>
      </c>
      <c r="V5911" s="16">
        <f t="shared" si="1120"/>
        <v>-1.7242797768637044</v>
      </c>
    </row>
    <row r="5912" spans="4:22" ht="15.75" x14ac:dyDescent="0.25">
      <c r="D5912" s="27">
        <v>31474</v>
      </c>
      <c r="E5912">
        <v>62</v>
      </c>
      <c r="F5912">
        <v>-1.3</v>
      </c>
      <c r="G5912">
        <v>0</v>
      </c>
      <c r="H5912">
        <v>0.58231547108103243</v>
      </c>
      <c r="I5912" s="20">
        <f t="shared" si="1121"/>
        <v>2.9256770649344118E-2</v>
      </c>
      <c r="J5912">
        <f t="shared" si="1122"/>
        <v>3.5576233109602447E-3</v>
      </c>
      <c r="K5912" s="16">
        <f t="shared" si="1113"/>
        <v>0.74902410774440931</v>
      </c>
      <c r="L5912" s="16">
        <f t="shared" si="1114"/>
        <v>4.7496779798898254E-3</v>
      </c>
      <c r="M5912" s="6"/>
      <c r="N5912" s="6">
        <f t="shared" si="1115"/>
        <v>0.46585237686482595</v>
      </c>
      <c r="O5912" s="6"/>
      <c r="P5912" s="6">
        <f t="shared" si="1116"/>
        <v>0.48850570345986832</v>
      </c>
      <c r="Q5912">
        <f t="shared" si="1123"/>
        <v>0.34641773679181481</v>
      </c>
      <c r="R5912">
        <f t="shared" si="1117"/>
        <v>1</v>
      </c>
      <c r="S5912">
        <f t="shared" si="1118"/>
        <v>0.48850570345986832</v>
      </c>
      <c r="T5912" s="6">
        <f t="shared" si="1124"/>
        <v>103.45946866067962</v>
      </c>
      <c r="U5912">
        <f t="shared" si="1119"/>
        <v>-0.26</v>
      </c>
      <c r="V5912" s="16">
        <f t="shared" si="1120"/>
        <v>-1.4519530832503151</v>
      </c>
    </row>
    <row r="5913" spans="4:22" ht="15.75" x14ac:dyDescent="0.25">
      <c r="D5913" s="27">
        <v>31475</v>
      </c>
      <c r="E5913">
        <v>63</v>
      </c>
      <c r="F5913">
        <v>-0.7</v>
      </c>
      <c r="G5913">
        <v>0.2</v>
      </c>
      <c r="H5913">
        <v>1.2490578919657638</v>
      </c>
      <c r="I5913" s="20">
        <f t="shared" si="1121"/>
        <v>3.5924730077111396E-2</v>
      </c>
      <c r="J5913">
        <f t="shared" si="1122"/>
        <v>4.3684471773767454E-3</v>
      </c>
      <c r="K5913" s="16">
        <f t="shared" si="1113"/>
        <v>0.75351105081022085</v>
      </c>
      <c r="L5913" s="16">
        <f t="shared" si="1114"/>
        <v>5.7974560196290756E-3</v>
      </c>
      <c r="M5913" s="6"/>
      <c r="N5913" s="6">
        <f t="shared" si="1115"/>
        <v>0.99924631357261107</v>
      </c>
      <c r="O5913" s="6"/>
      <c r="P5913" s="6">
        <f t="shared" si="1116"/>
        <v>1.0218996401676534</v>
      </c>
      <c r="Q5913">
        <f t="shared" si="1123"/>
        <v>0.34486489553559874</v>
      </c>
      <c r="R5913">
        <f t="shared" si="1117"/>
        <v>1</v>
      </c>
      <c r="S5913">
        <f t="shared" si="1118"/>
        <v>1.0218996401676534</v>
      </c>
      <c r="T5913" s="6">
        <f t="shared" si="1124"/>
        <v>102.66022234710701</v>
      </c>
      <c r="U5913">
        <f t="shared" si="1119"/>
        <v>-0.13999999999999999</v>
      </c>
      <c r="V5913" s="16">
        <f t="shared" si="1120"/>
        <v>-1.2079561019475367</v>
      </c>
    </row>
    <row r="5914" spans="4:22" ht="15.75" x14ac:dyDescent="0.25">
      <c r="D5914" s="27">
        <v>31476</v>
      </c>
      <c r="E5914">
        <v>64</v>
      </c>
      <c r="F5914">
        <v>-1.2</v>
      </c>
      <c r="G5914">
        <v>3.5</v>
      </c>
      <c r="H5914">
        <v>0.26460956128670698</v>
      </c>
      <c r="I5914" s="20">
        <f t="shared" si="1121"/>
        <v>4.1549738290484826E-2</v>
      </c>
      <c r="J5914">
        <f t="shared" si="1122"/>
        <v>5.0524481761229549E-3</v>
      </c>
      <c r="K5914" s="16">
        <f t="shared" si="1113"/>
        <v>0.76120913905159671</v>
      </c>
      <c r="L5914" s="16">
        <f t="shared" si="1114"/>
        <v>6.6373982088784242E-3</v>
      </c>
      <c r="M5914" s="6"/>
      <c r="N5914" s="6">
        <f t="shared" si="1115"/>
        <v>0.2116876490293656</v>
      </c>
      <c r="O5914" s="6"/>
      <c r="P5914" s="6">
        <f t="shared" si="1116"/>
        <v>0.23434097562440798</v>
      </c>
      <c r="Q5914">
        <f t="shared" si="1123"/>
        <v>0.34220074115702337</v>
      </c>
      <c r="R5914">
        <f t="shared" si="1117"/>
        <v>1</v>
      </c>
      <c r="S5914">
        <f t="shared" si="1118"/>
        <v>0.23434097562440798</v>
      </c>
      <c r="T5914" s="6">
        <f t="shared" si="1124"/>
        <v>105.89999999999999</v>
      </c>
      <c r="U5914">
        <f t="shared" si="1119"/>
        <v>-0.24</v>
      </c>
      <c r="V5914" s="16">
        <f t="shared" si="1120"/>
        <v>-1.027935665299238</v>
      </c>
    </row>
    <row r="5915" spans="4:22" ht="15.75" x14ac:dyDescent="0.25">
      <c r="D5915" s="27">
        <v>31477</v>
      </c>
      <c r="E5915">
        <v>65</v>
      </c>
      <c r="F5915">
        <v>2.7</v>
      </c>
      <c r="G5915">
        <v>0</v>
      </c>
      <c r="H5915">
        <v>0.5656672660391171</v>
      </c>
      <c r="I5915" s="20">
        <f t="shared" si="1121"/>
        <v>6.4584495508626591E-2</v>
      </c>
      <c r="J5915">
        <f t="shared" si="1122"/>
        <v>7.8534746538489932E-3</v>
      </c>
      <c r="K5915" s="16">
        <f t="shared" si="1113"/>
        <v>0.73003351826167362</v>
      </c>
      <c r="L5915" s="16">
        <f t="shared" si="1114"/>
        <v>1.0757690513374468E-2</v>
      </c>
      <c r="M5915" s="6"/>
      <c r="N5915" s="6">
        <f t="shared" si="1115"/>
        <v>0.45253381283129368</v>
      </c>
      <c r="O5915" s="6"/>
      <c r="P5915" s="6">
        <f t="shared" si="1116"/>
        <v>0.47518713942633606</v>
      </c>
      <c r="Q5915">
        <f t="shared" si="1123"/>
        <v>0.35298999999999997</v>
      </c>
      <c r="R5915">
        <f t="shared" si="1117"/>
        <v>1</v>
      </c>
      <c r="S5915">
        <f t="shared" si="1118"/>
        <v>0.47518713942633606</v>
      </c>
      <c r="T5915" s="6">
        <f t="shared" si="1124"/>
        <v>105.4474661871687</v>
      </c>
      <c r="U5915">
        <f t="shared" si="1119"/>
        <v>3.013215784569435</v>
      </c>
      <c r="V5915" s="16">
        <f t="shared" si="1120"/>
        <v>-0.27636248227621951</v>
      </c>
    </row>
    <row r="5916" spans="4:22" ht="15.75" x14ac:dyDescent="0.25">
      <c r="D5916" s="27">
        <v>31478</v>
      </c>
      <c r="E5916">
        <v>66</v>
      </c>
      <c r="F5916">
        <v>1.8</v>
      </c>
      <c r="G5916">
        <v>0</v>
      </c>
      <c r="H5916">
        <v>0.39865150944484934</v>
      </c>
      <c r="I5916" s="20">
        <f t="shared" si="1121"/>
        <v>8.1684792644661067E-2</v>
      </c>
      <c r="J5916">
        <f t="shared" si="1122"/>
        <v>9.932870785590785E-3</v>
      </c>
      <c r="K5916" s="16">
        <f t="shared" si="1113"/>
        <v>0.73436328606903323</v>
      </c>
      <c r="L5916" s="16">
        <f t="shared" si="1114"/>
        <v>1.352582703141433E-2</v>
      </c>
      <c r="M5916" s="6"/>
      <c r="N5916" s="6">
        <f t="shared" si="1115"/>
        <v>0.31892120755587949</v>
      </c>
      <c r="O5916" s="6"/>
      <c r="P5916" s="6">
        <f t="shared" si="1116"/>
        <v>0.34157453415092187</v>
      </c>
      <c r="Q5916">
        <f t="shared" si="1123"/>
        <v>0.35149155395722897</v>
      </c>
      <c r="R5916">
        <f t="shared" si="1117"/>
        <v>1</v>
      </c>
      <c r="S5916">
        <f t="shared" si="1118"/>
        <v>0.34157453415092187</v>
      </c>
      <c r="T5916" s="6">
        <f t="shared" si="1124"/>
        <v>105.12854497961283</v>
      </c>
      <c r="U5916">
        <f t="shared" si="1119"/>
        <v>2.0088105230462898</v>
      </c>
      <c r="V5916" s="16">
        <f t="shared" si="1120"/>
        <v>0.14863390072851268</v>
      </c>
    </row>
    <row r="5917" spans="4:22" ht="15.75" x14ac:dyDescent="0.25">
      <c r="D5917" s="27">
        <v>31479</v>
      </c>
      <c r="E5917">
        <v>67</v>
      </c>
      <c r="F5917">
        <v>2.2999999999999998</v>
      </c>
      <c r="G5917">
        <v>0</v>
      </c>
      <c r="H5917">
        <v>0.45999398659757162</v>
      </c>
      <c r="I5917" s="20">
        <f t="shared" si="1121"/>
        <v>0.10188146751012467</v>
      </c>
      <c r="J5917">
        <f t="shared" si="1122"/>
        <v>1.238878644923116E-2</v>
      </c>
      <c r="K5917" s="16">
        <f t="shared" si="1113"/>
        <v>0.73743503448515924</v>
      </c>
      <c r="L5917" s="16">
        <f t="shared" si="1114"/>
        <v>1.6799834385249134E-2</v>
      </c>
      <c r="M5917" s="6"/>
      <c r="N5917" s="6">
        <f t="shared" si="1115"/>
        <v>0.3679951892780573</v>
      </c>
      <c r="O5917" s="6"/>
      <c r="P5917" s="6">
        <f t="shared" si="1116"/>
        <v>0.39064851587309968</v>
      </c>
      <c r="Q5917">
        <f t="shared" si="1123"/>
        <v>0.35042848326537607</v>
      </c>
      <c r="R5917">
        <f t="shared" si="1117"/>
        <v>1</v>
      </c>
      <c r="S5917">
        <f t="shared" si="1118"/>
        <v>0.39064851587309968</v>
      </c>
      <c r="T5917" s="6">
        <f t="shared" si="1124"/>
        <v>104.76054979033478</v>
      </c>
      <c r="U5917">
        <f t="shared" si="1119"/>
        <v>2.5668134461147032</v>
      </c>
      <c r="V5917" s="16">
        <f t="shared" si="1120"/>
        <v>0.59836683466894125</v>
      </c>
    </row>
    <row r="5918" spans="4:22" ht="15.75" x14ac:dyDescent="0.25">
      <c r="D5918" s="27">
        <v>31480</v>
      </c>
      <c r="E5918">
        <v>68</v>
      </c>
      <c r="F5918">
        <v>0.4</v>
      </c>
      <c r="G5918">
        <v>0</v>
      </c>
      <c r="H5918">
        <v>0.34285672111155202</v>
      </c>
      <c r="I5918" s="20">
        <f t="shared" si="1121"/>
        <v>0.10105380565781144</v>
      </c>
      <c r="J5918">
        <f t="shared" si="1122"/>
        <v>1.2288142767989872E-2</v>
      </c>
      <c r="K5918" s="16">
        <f t="shared" si="1113"/>
        <v>0.74097944800494309</v>
      </c>
      <c r="L5918" s="16">
        <f t="shared" si="1114"/>
        <v>1.6583648576320428E-2</v>
      </c>
      <c r="M5918" s="6"/>
      <c r="N5918" s="6">
        <f t="shared" si="1115"/>
        <v>0.27428537688924165</v>
      </c>
      <c r="O5918" s="6"/>
      <c r="P5918" s="6">
        <f t="shared" si="1116"/>
        <v>0.29693870348428403</v>
      </c>
      <c r="Q5918">
        <f t="shared" si="1123"/>
        <v>0.34920183263444926</v>
      </c>
      <c r="R5918">
        <f t="shared" si="1117"/>
        <v>1</v>
      </c>
      <c r="S5918">
        <f t="shared" si="1118"/>
        <v>0.29693870348428403</v>
      </c>
      <c r="T5918" s="6">
        <f t="shared" si="1124"/>
        <v>104.48626441344554</v>
      </c>
      <c r="U5918">
        <f t="shared" si="1119"/>
        <v>0.4464023384547311</v>
      </c>
      <c r="V5918" s="16">
        <f t="shared" si="1120"/>
        <v>0.57010448381596468</v>
      </c>
    </row>
    <row r="5919" spans="4:22" ht="15.75" x14ac:dyDescent="0.25">
      <c r="D5919" s="27">
        <v>31481</v>
      </c>
      <c r="E5919">
        <v>69</v>
      </c>
      <c r="F5919">
        <v>-1.8</v>
      </c>
      <c r="G5919">
        <v>0.2</v>
      </c>
      <c r="H5919">
        <v>0.29086620938056867</v>
      </c>
      <c r="I5919" s="20">
        <f t="shared" si="1121"/>
        <v>9.3509043309117343E-2</v>
      </c>
      <c r="J5919">
        <f t="shared" si="1122"/>
        <v>1.137069966638867E-2</v>
      </c>
      <c r="K5919" s="16">
        <f t="shared" si="1113"/>
        <v>0.74362127818764878</v>
      </c>
      <c r="L5919" s="16">
        <f t="shared" si="1114"/>
        <v>1.5290982116731919E-2</v>
      </c>
      <c r="M5919" s="6"/>
      <c r="N5919" s="6">
        <f t="shared" si="1115"/>
        <v>0.23269296750445495</v>
      </c>
      <c r="O5919" s="6"/>
      <c r="P5919" s="6">
        <f t="shared" si="1116"/>
        <v>0.25534629409949733</v>
      </c>
      <c r="Q5919">
        <f t="shared" si="1123"/>
        <v>0.34828754804481848</v>
      </c>
      <c r="R5919">
        <f t="shared" si="1117"/>
        <v>1</v>
      </c>
      <c r="S5919">
        <f t="shared" si="1118"/>
        <v>0.25534629409949733</v>
      </c>
      <c r="T5919" s="6">
        <f t="shared" si="1124"/>
        <v>104.45357144594109</v>
      </c>
      <c r="U5919">
        <f t="shared" si="1119"/>
        <v>-0.36000000000000004</v>
      </c>
      <c r="V5919" s="16">
        <f t="shared" si="1120"/>
        <v>0.39712368957518879</v>
      </c>
    </row>
    <row r="5920" spans="4:22" ht="15.75" x14ac:dyDescent="0.25">
      <c r="D5920" s="27">
        <v>31482</v>
      </c>
      <c r="E5920">
        <v>70</v>
      </c>
      <c r="F5920">
        <v>0.1</v>
      </c>
      <c r="G5920">
        <v>0</v>
      </c>
      <c r="H5920">
        <v>0.34267583743264907</v>
      </c>
      <c r="I5920" s="20">
        <f t="shared" si="1121"/>
        <v>9.1185288797858144E-2</v>
      </c>
      <c r="J5920">
        <f t="shared" si="1122"/>
        <v>1.108813111781955E-2</v>
      </c>
      <c r="K5920" s="16">
        <f t="shared" si="1113"/>
        <v>0.74393616653239047</v>
      </c>
      <c r="L5920" s="16">
        <f t="shared" si="1114"/>
        <v>1.4904680826989718E-2</v>
      </c>
      <c r="M5920" s="6"/>
      <c r="N5920" s="6">
        <f t="shared" si="1115"/>
        <v>0.27414066994611924</v>
      </c>
      <c r="O5920" s="6"/>
      <c r="P5920" s="6">
        <f t="shared" si="1116"/>
        <v>0.29679399654116162</v>
      </c>
      <c r="Q5920">
        <f t="shared" si="1123"/>
        <v>0.3481785714864703</v>
      </c>
      <c r="R5920">
        <f t="shared" si="1117"/>
        <v>1</v>
      </c>
      <c r="S5920">
        <f t="shared" si="1118"/>
        <v>0.29679399654116162</v>
      </c>
      <c r="T5920" s="6">
        <f t="shared" si="1124"/>
        <v>104.17943077599499</v>
      </c>
      <c r="U5920">
        <f t="shared" si="1119"/>
        <v>0.11160058461368277</v>
      </c>
      <c r="V5920" s="16">
        <f t="shared" si="1120"/>
        <v>0.34402211407509015</v>
      </c>
    </row>
    <row r="5921" spans="4:22" ht="15.75" x14ac:dyDescent="0.25">
      <c r="D5921" s="27">
        <v>31483</v>
      </c>
      <c r="E5921">
        <v>71</v>
      </c>
      <c r="F5921">
        <v>-0.8</v>
      </c>
      <c r="G5921">
        <v>0.1</v>
      </c>
      <c r="H5921">
        <v>0.38562500202982813</v>
      </c>
      <c r="I5921" s="20">
        <f t="shared" si="1121"/>
        <v>8.7396256932854494E-2</v>
      </c>
      <c r="J5921">
        <f t="shared" si="1122"/>
        <v>1.0627384843035107E-2</v>
      </c>
      <c r="K5921" s="16">
        <f t="shared" si="1113"/>
        <v>0.74657660294349104</v>
      </c>
      <c r="L5921" s="16">
        <f t="shared" si="1114"/>
        <v>1.4234821719747227E-2</v>
      </c>
      <c r="M5921" s="6"/>
      <c r="N5921" s="6">
        <f t="shared" si="1115"/>
        <v>0.30850000162386254</v>
      </c>
      <c r="O5921" s="6"/>
      <c r="P5921" s="6">
        <f t="shared" si="1116"/>
        <v>0.33115332821890492</v>
      </c>
      <c r="Q5921">
        <f t="shared" si="1123"/>
        <v>0.34726476925331662</v>
      </c>
      <c r="R5921">
        <f t="shared" si="1117"/>
        <v>1</v>
      </c>
      <c r="S5921">
        <f t="shared" si="1118"/>
        <v>0.33115332821890492</v>
      </c>
      <c r="T5921" s="6">
        <f t="shared" si="1124"/>
        <v>103.97093077437113</v>
      </c>
      <c r="U5921">
        <f t="shared" si="1119"/>
        <v>-0.16000000000000003</v>
      </c>
      <c r="V5921" s="16">
        <f t="shared" si="1120"/>
        <v>0.25028410170692789</v>
      </c>
    </row>
    <row r="5922" spans="4:22" ht="15.75" x14ac:dyDescent="0.25">
      <c r="D5922" s="27">
        <v>31484</v>
      </c>
      <c r="E5922">
        <v>72</v>
      </c>
      <c r="F5922">
        <v>-0.5</v>
      </c>
      <c r="G5922">
        <v>0.3</v>
      </c>
      <c r="H5922">
        <v>0.36938305928118975</v>
      </c>
      <c r="I5922" s="20">
        <f t="shared" si="1121"/>
        <v>8.4821279448315745E-2</v>
      </c>
      <c r="J5922">
        <f t="shared" si="1122"/>
        <v>1.0314267580915195E-2</v>
      </c>
      <c r="K5922" s="16">
        <f t="shared" si="1113"/>
        <v>0.74858480915423087</v>
      </c>
      <c r="L5922" s="16">
        <f t="shared" si="1114"/>
        <v>1.3778355444546761E-2</v>
      </c>
      <c r="M5922" s="6"/>
      <c r="N5922" s="6">
        <f t="shared" si="1115"/>
        <v>0.2955064474249518</v>
      </c>
      <c r="O5922" s="6"/>
      <c r="P5922" s="6">
        <f t="shared" si="1116"/>
        <v>0.31815977401999418</v>
      </c>
      <c r="Q5922">
        <f t="shared" si="1123"/>
        <v>0.34656976924790378</v>
      </c>
      <c r="R5922">
        <f t="shared" si="1117"/>
        <v>1</v>
      </c>
      <c r="S5922">
        <f t="shared" si="1118"/>
        <v>0.31815977401999418</v>
      </c>
      <c r="T5922" s="6">
        <f t="shared" si="1124"/>
        <v>103.97542432694618</v>
      </c>
      <c r="U5922">
        <f t="shared" si="1119"/>
        <v>-0.1</v>
      </c>
      <c r="V5922" s="16">
        <f t="shared" si="1120"/>
        <v>0.18513827865424573</v>
      </c>
    </row>
    <row r="5923" spans="4:22" ht="15.75" x14ac:dyDescent="0.25">
      <c r="D5923" s="27">
        <v>31485</v>
      </c>
      <c r="E5923">
        <v>73</v>
      </c>
      <c r="F5923">
        <v>-0.5</v>
      </c>
      <c r="G5923">
        <v>0</v>
      </c>
      <c r="H5923">
        <v>0.42990363238457013</v>
      </c>
      <c r="I5923" s="20">
        <f t="shared" si="1121"/>
        <v>8.2562867172929696E-2</v>
      </c>
      <c r="J5923">
        <f t="shared" si="1122"/>
        <v>1.0039644648228251E-2</v>
      </c>
      <c r="K5923" s="16">
        <f t="shared" si="1113"/>
        <v>0.74854152867404267</v>
      </c>
      <c r="L5923" s="16">
        <f t="shared" si="1114"/>
        <v>1.341227475516603E-2</v>
      </c>
      <c r="M5923" s="6"/>
      <c r="N5923" s="6">
        <f t="shared" si="1115"/>
        <v>0.34392290590765612</v>
      </c>
      <c r="O5923" s="6"/>
      <c r="P5923" s="6">
        <f t="shared" si="1116"/>
        <v>0.3665762325026985</v>
      </c>
      <c r="Q5923">
        <f t="shared" si="1123"/>
        <v>0.34658474775648729</v>
      </c>
      <c r="R5923">
        <f t="shared" si="1117"/>
        <v>1</v>
      </c>
      <c r="S5923">
        <f t="shared" si="1118"/>
        <v>0.3665762325026985</v>
      </c>
      <c r="T5923" s="6">
        <f t="shared" si="1124"/>
        <v>103.63150142103854</v>
      </c>
      <c r="U5923">
        <f t="shared" si="1119"/>
        <v>-0.1</v>
      </c>
      <c r="V5923" s="16">
        <f t="shared" si="1120"/>
        <v>0.13210827313518997</v>
      </c>
    </row>
    <row r="5924" spans="4:22" ht="15.75" x14ac:dyDescent="0.25">
      <c r="D5924" s="27">
        <v>31486</v>
      </c>
      <c r="E5924">
        <v>74</v>
      </c>
      <c r="F5924">
        <v>-0.2</v>
      </c>
      <c r="G5924">
        <v>0</v>
      </c>
      <c r="H5924">
        <v>0.43892017695312668</v>
      </c>
      <c r="I5924" s="20">
        <f t="shared" si="1121"/>
        <v>8.1576758161420848E-2</v>
      </c>
      <c r="J5924">
        <f t="shared" si="1122"/>
        <v>9.9197337924287754E-3</v>
      </c>
      <c r="K5924" s="16">
        <f t="shared" si="1113"/>
        <v>0.75185408555788114</v>
      </c>
      <c r="L5924" s="16">
        <f t="shared" si="1114"/>
        <v>1.31936954031024E-2</v>
      </c>
      <c r="M5924" s="6"/>
      <c r="N5924" s="6">
        <f t="shared" si="1115"/>
        <v>0.35113614156250139</v>
      </c>
      <c r="O5924" s="6"/>
      <c r="P5924" s="6">
        <f t="shared" si="1116"/>
        <v>0.37378946815754377</v>
      </c>
      <c r="Q5924">
        <f t="shared" si="1123"/>
        <v>0.34543833807012847</v>
      </c>
      <c r="R5924">
        <f t="shared" si="1117"/>
        <v>1</v>
      </c>
      <c r="S5924">
        <f t="shared" si="1118"/>
        <v>0.37378946815754377</v>
      </c>
      <c r="T5924" s="6">
        <f t="shared" si="1124"/>
        <v>103.28036527947604</v>
      </c>
      <c r="U5924">
        <f t="shared" si="1119"/>
        <v>-4.0000000000000008E-2</v>
      </c>
      <c r="V5924" s="16">
        <f t="shared" si="1120"/>
        <v>0.10009958346605782</v>
      </c>
    </row>
    <row r="5925" spans="4:22" ht="15.75" x14ac:dyDescent="0.25">
      <c r="D5925" s="27">
        <v>31487</v>
      </c>
      <c r="E5925">
        <v>75</v>
      </c>
      <c r="F5925">
        <v>-1.5</v>
      </c>
      <c r="G5925">
        <v>0</v>
      </c>
      <c r="H5925">
        <v>0.57658129623862542</v>
      </c>
      <c r="I5925" s="20">
        <f t="shared" si="1121"/>
        <v>7.8830901631443337E-2</v>
      </c>
      <c r="J5925">
        <f t="shared" si="1122"/>
        <v>9.5858376383835091E-3</v>
      </c>
      <c r="K5925" s="16">
        <f t="shared" si="1113"/>
        <v>0.75523611805097035</v>
      </c>
      <c r="L5925" s="16">
        <f t="shared" si="1114"/>
        <v>1.2692504250354944E-2</v>
      </c>
      <c r="M5925" s="6"/>
      <c r="N5925" s="6">
        <f t="shared" si="1115"/>
        <v>0.46126503699090038</v>
      </c>
      <c r="O5925" s="6"/>
      <c r="P5925" s="6">
        <f t="shared" si="1116"/>
        <v>0.48391836358594276</v>
      </c>
      <c r="Q5925">
        <f t="shared" si="1123"/>
        <v>0.34426788426492017</v>
      </c>
      <c r="R5925">
        <f t="shared" si="1117"/>
        <v>1</v>
      </c>
      <c r="S5925">
        <f t="shared" si="1118"/>
        <v>0.48391836358594276</v>
      </c>
      <c r="T5925" s="6">
        <f t="shared" si="1124"/>
        <v>102.81910024248515</v>
      </c>
      <c r="U5925">
        <f t="shared" si="1119"/>
        <v>-0.30000000000000004</v>
      </c>
      <c r="V5925" s="16">
        <f t="shared" si="1120"/>
        <v>2.568907913280867E-2</v>
      </c>
    </row>
    <row r="5926" spans="4:22" ht="15.75" x14ac:dyDescent="0.25">
      <c r="D5926" s="27">
        <v>31488</v>
      </c>
      <c r="E5926">
        <v>76</v>
      </c>
      <c r="F5926">
        <v>0.9</v>
      </c>
      <c r="G5926">
        <v>0</v>
      </c>
      <c r="H5926">
        <v>0.77513652846697845</v>
      </c>
      <c r="I5926" s="20">
        <f t="shared" si="1121"/>
        <v>8.7061163642356554E-2</v>
      </c>
      <c r="J5926">
        <f t="shared" si="1122"/>
        <v>1.0586637498910556E-2</v>
      </c>
      <c r="K5926" s="16">
        <f t="shared" si="1113"/>
        <v>0.75967887730693129</v>
      </c>
      <c r="L5926" s="16">
        <f t="shared" si="1114"/>
        <v>1.3935674421329555E-2</v>
      </c>
      <c r="M5926" s="6"/>
      <c r="N5926" s="6">
        <f t="shared" si="1115"/>
        <v>0.62010922277358282</v>
      </c>
      <c r="O5926" s="6"/>
      <c r="P5926" s="6">
        <f t="shared" si="1116"/>
        <v>0.6427625493686252</v>
      </c>
      <c r="Q5926">
        <f t="shared" si="1123"/>
        <v>0.34273033414161719</v>
      </c>
      <c r="R5926">
        <f t="shared" si="1117"/>
        <v>1</v>
      </c>
      <c r="S5926">
        <f t="shared" si="1118"/>
        <v>0.6427625493686252</v>
      </c>
      <c r="T5926" s="6">
        <f t="shared" si="1124"/>
        <v>102.19899101971157</v>
      </c>
      <c r="U5926">
        <f t="shared" si="1119"/>
        <v>1.0044052615231449</v>
      </c>
      <c r="V5926" s="16">
        <f t="shared" si="1120"/>
        <v>0.20771067510619057</v>
      </c>
    </row>
    <row r="5927" spans="4:22" ht="15.75" x14ac:dyDescent="0.25">
      <c r="D5927" s="27">
        <v>31489</v>
      </c>
      <c r="E5927">
        <v>77</v>
      </c>
      <c r="F5927">
        <v>1.1000000000000001</v>
      </c>
      <c r="G5927">
        <v>0</v>
      </c>
      <c r="H5927">
        <v>0.89009817636968158</v>
      </c>
      <c r="I5927" s="20">
        <f t="shared" si="1121"/>
        <v>9.6291629378969082E-2</v>
      </c>
      <c r="J5927">
        <f t="shared" si="1122"/>
        <v>1.170906213248264E-2</v>
      </c>
      <c r="K5927" s="16">
        <f t="shared" si="1113"/>
        <v>0.76565157362737346</v>
      </c>
      <c r="L5927" s="16">
        <f t="shared" si="1114"/>
        <v>1.5292938114146939E-2</v>
      </c>
      <c r="M5927" s="6"/>
      <c r="N5927" s="6">
        <f t="shared" si="1115"/>
        <v>0.71207854109574531</v>
      </c>
      <c r="O5927" s="6"/>
      <c r="P5927" s="6">
        <f t="shared" si="1116"/>
        <v>0.73473186769078769</v>
      </c>
      <c r="Q5927">
        <f t="shared" si="1123"/>
        <v>0.34066330339903855</v>
      </c>
      <c r="R5927">
        <f t="shared" si="1117"/>
        <v>1</v>
      </c>
      <c r="S5927">
        <f t="shared" si="1118"/>
        <v>0.73473186769078769</v>
      </c>
      <c r="T5927" s="6">
        <f t="shared" si="1124"/>
        <v>101.48691247861584</v>
      </c>
      <c r="U5927">
        <f t="shared" si="1119"/>
        <v>1.2276064307505106</v>
      </c>
      <c r="V5927" s="16">
        <f t="shared" si="1120"/>
        <v>0.39739084644601463</v>
      </c>
    </row>
    <row r="5928" spans="4:22" ht="15.75" x14ac:dyDescent="0.25">
      <c r="D5928" s="27">
        <v>31490</v>
      </c>
      <c r="E5928">
        <v>78</v>
      </c>
      <c r="F5928">
        <v>1.4</v>
      </c>
      <c r="G5928">
        <v>0</v>
      </c>
      <c r="H5928">
        <v>1.0459089882728199</v>
      </c>
      <c r="I5928" s="20">
        <f t="shared" si="1121"/>
        <v>0.10749379696431277</v>
      </c>
      <c r="J5928">
        <f t="shared" si="1122"/>
        <v>1.3071245710860433E-2</v>
      </c>
      <c r="K5928" s="16">
        <f t="shared" si="1113"/>
        <v>0.77251008939536292</v>
      </c>
      <c r="L5928" s="16">
        <f t="shared" si="1114"/>
        <v>1.692048542834073E-2</v>
      </c>
      <c r="M5928" s="6"/>
      <c r="N5928" s="6">
        <f t="shared" si="1115"/>
        <v>0.83672719061825596</v>
      </c>
      <c r="O5928" s="6"/>
      <c r="P5928" s="6">
        <f t="shared" si="1116"/>
        <v>0.85938051721329833</v>
      </c>
      <c r="Q5928">
        <f t="shared" si="1123"/>
        <v>0.33828970826205279</v>
      </c>
      <c r="R5928">
        <f t="shared" si="1117"/>
        <v>1</v>
      </c>
      <c r="S5928">
        <f t="shared" si="1118"/>
        <v>0.85938051721329833</v>
      </c>
      <c r="T5928" s="6">
        <f t="shared" si="1124"/>
        <v>100.65018528799759</v>
      </c>
      <c r="U5928">
        <f t="shared" si="1119"/>
        <v>1.5624081845915585</v>
      </c>
      <c r="V5928" s="16">
        <f t="shared" si="1120"/>
        <v>0.61406072382353905</v>
      </c>
    </row>
    <row r="5929" spans="4:22" ht="15.75" x14ac:dyDescent="0.25">
      <c r="D5929" s="27">
        <v>31491</v>
      </c>
      <c r="E5929">
        <v>79</v>
      </c>
      <c r="F5929">
        <v>2.2000000000000002</v>
      </c>
      <c r="G5929">
        <v>0</v>
      </c>
      <c r="H5929">
        <v>1.2853952945202589</v>
      </c>
      <c r="I5929" s="20">
        <f t="shared" si="1121"/>
        <v>0.12620297905540562</v>
      </c>
      <c r="J5929">
        <f t="shared" si="1122"/>
        <v>1.5346282253137325E-2</v>
      </c>
      <c r="K5929" s="16">
        <f t="shared" si="1113"/>
        <v>0.78056918161506406</v>
      </c>
      <c r="L5929" s="16">
        <f t="shared" si="1114"/>
        <v>1.9660374268664516E-2</v>
      </c>
      <c r="M5929" s="6"/>
      <c r="N5929" s="6">
        <f t="shared" si="1115"/>
        <v>1.0283162356162072</v>
      </c>
      <c r="O5929" s="6"/>
      <c r="P5929" s="6">
        <f t="shared" si="1116"/>
        <v>1.0509695622112496</v>
      </c>
      <c r="Q5929">
        <f t="shared" si="1123"/>
        <v>0.33550061762665861</v>
      </c>
      <c r="R5929">
        <f t="shared" si="1117"/>
        <v>1</v>
      </c>
      <c r="S5929">
        <f t="shared" si="1118"/>
        <v>1.0509695622112496</v>
      </c>
      <c r="T5929" s="6">
        <f t="shared" si="1124"/>
        <v>99.621869052381385</v>
      </c>
      <c r="U5929">
        <f t="shared" si="1119"/>
        <v>2.4552128615010211</v>
      </c>
      <c r="V5929" s="16">
        <f t="shared" si="1120"/>
        <v>0.95647812384176123</v>
      </c>
    </row>
    <row r="5930" spans="4:22" ht="15.75" x14ac:dyDescent="0.25">
      <c r="D5930" s="27">
        <v>31492</v>
      </c>
      <c r="E5930">
        <v>80</v>
      </c>
      <c r="F5930">
        <v>1.4</v>
      </c>
      <c r="G5930">
        <v>0</v>
      </c>
      <c r="H5930">
        <v>0.81969350431204413</v>
      </c>
      <c r="I5930" s="20">
        <f t="shared" si="1121"/>
        <v>0.13395814944223716</v>
      </c>
      <c r="J5930">
        <f t="shared" si="1122"/>
        <v>1.6289310972176039E-2</v>
      </c>
      <c r="K5930" s="16">
        <f t="shared" si="1113"/>
        <v>0.79047359904856873</v>
      </c>
      <c r="L5930" s="16">
        <f t="shared" si="1114"/>
        <v>2.0607027219861875E-2</v>
      </c>
      <c r="M5930" s="6"/>
      <c r="N5930" s="6">
        <f t="shared" si="1115"/>
        <v>0.65575480344963533</v>
      </c>
      <c r="O5930" s="6"/>
      <c r="P5930" s="6">
        <f t="shared" si="1116"/>
        <v>0.6784081300446777</v>
      </c>
      <c r="Q5930">
        <f t="shared" si="1123"/>
        <v>0.33207289684127128</v>
      </c>
      <c r="R5930">
        <f t="shared" si="1117"/>
        <v>1</v>
      </c>
      <c r="S5930">
        <f t="shared" si="1118"/>
        <v>0.6784081300446777</v>
      </c>
      <c r="T5930" s="6">
        <f t="shared" si="1124"/>
        <v>98.96611424893176</v>
      </c>
      <c r="U5930">
        <f t="shared" si="1119"/>
        <v>1.5624081845915585</v>
      </c>
      <c r="V5930" s="16">
        <f t="shared" si="1120"/>
        <v>1.0691689720063</v>
      </c>
    </row>
    <row r="5931" spans="4:22" ht="15.75" x14ac:dyDescent="0.25">
      <c r="D5931" s="27">
        <v>31493</v>
      </c>
      <c r="E5931">
        <v>81</v>
      </c>
      <c r="F5931">
        <v>2.2000000000000002</v>
      </c>
      <c r="G5931">
        <v>6</v>
      </c>
      <c r="H5931">
        <v>1.052432540207356</v>
      </c>
      <c r="I5931" s="20">
        <f t="shared" si="1121"/>
        <v>0.14976599838560814</v>
      </c>
      <c r="J5931">
        <f t="shared" si="1122"/>
        <v>1.8211545403689949E-2</v>
      </c>
      <c r="K5931" s="16">
        <f t="shared" si="1113"/>
        <v>0.79678962235194395</v>
      </c>
      <c r="L5931" s="16">
        <f t="shared" si="1114"/>
        <v>2.2856152857429993E-2</v>
      </c>
      <c r="M5931" s="6"/>
      <c r="N5931" s="6">
        <f t="shared" si="1115"/>
        <v>0.84194603216588482</v>
      </c>
      <c r="O5931" s="6"/>
      <c r="P5931" s="6">
        <f t="shared" si="1116"/>
        <v>0.86459935876092719</v>
      </c>
      <c r="Q5931">
        <f t="shared" si="1123"/>
        <v>0.32988704749643921</v>
      </c>
      <c r="R5931">
        <f t="shared" si="1117"/>
        <v>1</v>
      </c>
      <c r="S5931">
        <f t="shared" si="1118"/>
        <v>0.86459935876092719</v>
      </c>
      <c r="T5931" s="6">
        <f t="shared" si="1124"/>
        <v>104.12416821676588</v>
      </c>
      <c r="U5931">
        <f t="shared" si="1119"/>
        <v>2.4552128615010211</v>
      </c>
      <c r="V5931" s="16">
        <f t="shared" si="1120"/>
        <v>1.3269453584545252</v>
      </c>
    </row>
    <row r="5932" spans="4:22" ht="15.75" x14ac:dyDescent="0.25">
      <c r="D5932" s="27">
        <v>31494</v>
      </c>
      <c r="E5932">
        <v>82</v>
      </c>
      <c r="F5932">
        <v>1.1000000000000001</v>
      </c>
      <c r="G5932">
        <v>18.7</v>
      </c>
      <c r="H5932">
        <v>0.46512736397629251</v>
      </c>
      <c r="I5932" s="20">
        <f t="shared" si="1121"/>
        <v>0.13941372113987904</v>
      </c>
      <c r="J5932">
        <f t="shared" si="1122"/>
        <v>1.6952708490609293E-2</v>
      </c>
      <c r="K5932" s="16">
        <f t="shared" si="1113"/>
        <v>0.74710887447251229</v>
      </c>
      <c r="L5932" s="16">
        <f t="shared" si="1114"/>
        <v>2.2691081674780747E-2</v>
      </c>
      <c r="M5932" s="6"/>
      <c r="N5932" s="6">
        <f t="shared" si="1115"/>
        <v>0.37210189118103404</v>
      </c>
      <c r="O5932" s="6"/>
      <c r="P5932" s="6">
        <f t="shared" si="1116"/>
        <v>0.39475521777607642</v>
      </c>
      <c r="Q5932">
        <f t="shared" si="1123"/>
        <v>0.34708056072255294</v>
      </c>
      <c r="R5932">
        <f t="shared" si="1117"/>
        <v>1</v>
      </c>
      <c r="S5932">
        <f t="shared" si="1118"/>
        <v>0.39475521777607642</v>
      </c>
      <c r="T5932" s="6">
        <f t="shared" si="1124"/>
        <v>105.89999999999999</v>
      </c>
      <c r="U5932">
        <f t="shared" si="1119"/>
        <v>1.2276064307505106</v>
      </c>
      <c r="V5932" s="16">
        <f t="shared" si="1120"/>
        <v>1.3084703087023002</v>
      </c>
    </row>
    <row r="5933" spans="4:22" ht="15.75" x14ac:dyDescent="0.25">
      <c r="D5933" s="27">
        <v>31495</v>
      </c>
      <c r="E5933">
        <v>83</v>
      </c>
      <c r="F5933">
        <v>1.2</v>
      </c>
      <c r="G5933">
        <v>0</v>
      </c>
      <c r="H5933">
        <v>0.76750828255134251</v>
      </c>
      <c r="I5933" s="20">
        <f t="shared" si="1121"/>
        <v>0.13653363531262908</v>
      </c>
      <c r="J5933">
        <f t="shared" si="1122"/>
        <v>1.6602490054015696E-2</v>
      </c>
      <c r="K5933" s="16">
        <f t="shared" si="1113"/>
        <v>0.73003351826167362</v>
      </c>
      <c r="L5933" s="16">
        <f t="shared" si="1114"/>
        <v>2.2742092847392644E-2</v>
      </c>
      <c r="M5933" s="6"/>
      <c r="N5933" s="6">
        <f t="shared" si="1115"/>
        <v>0.61400662604107403</v>
      </c>
      <c r="O5933" s="6"/>
      <c r="P5933" s="6">
        <f t="shared" si="1116"/>
        <v>0.63665995263611641</v>
      </c>
      <c r="Q5933">
        <f t="shared" si="1123"/>
        <v>0.35298999999999997</v>
      </c>
      <c r="R5933">
        <f t="shared" si="1117"/>
        <v>1</v>
      </c>
      <c r="S5933">
        <f t="shared" si="1118"/>
        <v>0.63665995263611641</v>
      </c>
      <c r="T5933" s="6">
        <f t="shared" si="1124"/>
        <v>105.28599337395892</v>
      </c>
      <c r="U5933">
        <f t="shared" si="1119"/>
        <v>1.3392070153641931</v>
      </c>
      <c r="V5933" s="16">
        <f t="shared" si="1120"/>
        <v>1.3141867201627699</v>
      </c>
    </row>
    <row r="5934" spans="4:22" ht="15.75" x14ac:dyDescent="0.25">
      <c r="D5934" s="27">
        <v>31496</v>
      </c>
      <c r="E5934">
        <v>84</v>
      </c>
      <c r="F5934">
        <v>0.7</v>
      </c>
      <c r="G5934">
        <v>6.4</v>
      </c>
      <c r="H5934">
        <v>0.48290127543056988</v>
      </c>
      <c r="I5934" s="20">
        <f t="shared" si="1121"/>
        <v>0.13233013511133543</v>
      </c>
      <c r="J5934">
        <f t="shared" si="1122"/>
        <v>1.6091344429538388E-2</v>
      </c>
      <c r="K5934" s="16">
        <f t="shared" si="1113"/>
        <v>0.73591854124326816</v>
      </c>
      <c r="L5934" s="16">
        <f t="shared" si="1114"/>
        <v>2.1865659754072113E-2</v>
      </c>
      <c r="M5934" s="6"/>
      <c r="N5934" s="6">
        <f t="shared" si="1115"/>
        <v>0.38632102034445592</v>
      </c>
      <c r="O5934" s="6"/>
      <c r="P5934" s="6">
        <f t="shared" si="1116"/>
        <v>0.4089743469394983</v>
      </c>
      <c r="Q5934">
        <f t="shared" si="1123"/>
        <v>0.35095331124652973</v>
      </c>
      <c r="R5934">
        <f t="shared" si="1117"/>
        <v>1</v>
      </c>
      <c r="S5934">
        <f t="shared" si="1118"/>
        <v>0.4089743469394983</v>
      </c>
      <c r="T5934" s="6">
        <f t="shared" si="1124"/>
        <v>105.89999999999999</v>
      </c>
      <c r="U5934">
        <f t="shared" si="1119"/>
        <v>0.78120409229577925</v>
      </c>
      <c r="V5934" s="16">
        <f t="shared" si="1120"/>
        <v>1.2150626326121821</v>
      </c>
    </row>
    <row r="5935" spans="4:22" ht="15.75" x14ac:dyDescent="0.25">
      <c r="D5935" s="27">
        <v>31497</v>
      </c>
      <c r="E5935">
        <v>85</v>
      </c>
      <c r="F5935">
        <v>2.2999999999999998</v>
      </c>
      <c r="G5935">
        <v>0.7</v>
      </c>
      <c r="H5935">
        <v>0.86495331370083384</v>
      </c>
      <c r="I5935" s="20">
        <f t="shared" si="1121"/>
        <v>0.14481810654724603</v>
      </c>
      <c r="J5935">
        <f t="shared" si="1122"/>
        <v>1.7609881756145116E-2</v>
      </c>
      <c r="K5935" s="16">
        <f t="shared" si="1113"/>
        <v>0.73003351826167362</v>
      </c>
      <c r="L5935" s="16">
        <f t="shared" si="1114"/>
        <v>2.4122018120588569E-2</v>
      </c>
      <c r="M5935" s="6"/>
      <c r="N5935" s="6">
        <f t="shared" si="1115"/>
        <v>0.69196265096066711</v>
      </c>
      <c r="O5935" s="6"/>
      <c r="P5935" s="6">
        <f t="shared" si="1116"/>
        <v>0.71461597755570949</v>
      </c>
      <c r="Q5935">
        <f t="shared" si="1123"/>
        <v>0.35298999999999997</v>
      </c>
      <c r="R5935">
        <f t="shared" si="1117"/>
        <v>1</v>
      </c>
      <c r="S5935">
        <f t="shared" si="1118"/>
        <v>0.71461597755570949</v>
      </c>
      <c r="T5935" s="6">
        <f t="shared" si="1124"/>
        <v>105.89999999999999</v>
      </c>
      <c r="U5935">
        <f t="shared" si="1119"/>
        <v>2.5668134461147032</v>
      </c>
      <c r="V5935" s="16">
        <f t="shared" si="1120"/>
        <v>1.4664611941758818</v>
      </c>
    </row>
    <row r="5936" spans="4:22" ht="15.75" x14ac:dyDescent="0.25">
      <c r="D5936" s="27">
        <v>31498</v>
      </c>
      <c r="E5936">
        <v>86</v>
      </c>
      <c r="F5936">
        <v>2.7</v>
      </c>
      <c r="G5936">
        <v>7.1</v>
      </c>
      <c r="H5936">
        <v>1.0497211123891614</v>
      </c>
      <c r="I5936" s="20">
        <f t="shared" si="1121"/>
        <v>0.1611343409616357</v>
      </c>
      <c r="J5936">
        <f t="shared" si="1122"/>
        <v>1.9593935860934903E-2</v>
      </c>
      <c r="K5936" s="16">
        <f t="shared" si="1113"/>
        <v>0.73003351826167362</v>
      </c>
      <c r="L5936" s="16">
        <f t="shared" si="1114"/>
        <v>2.6839775668918864E-2</v>
      </c>
      <c r="M5936" s="6"/>
      <c r="N5936" s="6">
        <f t="shared" si="1115"/>
        <v>0.83977688991132915</v>
      </c>
      <c r="O5936" s="6"/>
      <c r="P5936" s="6">
        <f t="shared" si="1116"/>
        <v>0.86243021650637153</v>
      </c>
      <c r="Q5936">
        <f t="shared" si="1123"/>
        <v>0.35298999999999997</v>
      </c>
      <c r="R5936">
        <f t="shared" si="1117"/>
        <v>1</v>
      </c>
      <c r="S5936">
        <f t="shared" si="1118"/>
        <v>0.86243021650637153</v>
      </c>
      <c r="T5936" s="6">
        <f t="shared" si="1124"/>
        <v>105.89999999999999</v>
      </c>
      <c r="U5936">
        <f t="shared" si="1119"/>
        <v>3.013215784569435</v>
      </c>
      <c r="V5936" s="16">
        <f t="shared" si="1120"/>
        <v>1.7541265502702015</v>
      </c>
    </row>
    <row r="5937" spans="4:22" ht="15.75" x14ac:dyDescent="0.25">
      <c r="D5937" s="27">
        <v>31499</v>
      </c>
      <c r="E5937">
        <v>87</v>
      </c>
      <c r="F5937">
        <v>4.3</v>
      </c>
      <c r="G5937">
        <v>0</v>
      </c>
      <c r="H5937">
        <v>1.27395501434923</v>
      </c>
      <c r="I5937" s="20">
        <f t="shared" si="1121"/>
        <v>0.1957959195952943</v>
      </c>
      <c r="J5937">
        <f t="shared" si="1122"/>
        <v>2.3808783822787786E-2</v>
      </c>
      <c r="K5937" s="16">
        <f t="shared" si="1113"/>
        <v>0.73003351826167362</v>
      </c>
      <c r="L5937" s="16">
        <f t="shared" si="1114"/>
        <v>3.2613274907541644E-2</v>
      </c>
      <c r="M5937" s="6"/>
      <c r="N5937" s="6">
        <f t="shared" si="1115"/>
        <v>1.0191640114793841</v>
      </c>
      <c r="O5937" s="6"/>
      <c r="P5937" s="6">
        <f t="shared" si="1116"/>
        <v>1.0418173380744264</v>
      </c>
      <c r="Q5937">
        <f t="shared" si="1123"/>
        <v>0.35298999999999997</v>
      </c>
      <c r="R5937">
        <f t="shared" si="1117"/>
        <v>1</v>
      </c>
      <c r="S5937">
        <f t="shared" si="1118"/>
        <v>1.0418173380744264</v>
      </c>
      <c r="T5937" s="6">
        <f t="shared" si="1124"/>
        <v>104.88083598852062</v>
      </c>
      <c r="U5937">
        <f t="shared" si="1119"/>
        <v>4.7988251383883584</v>
      </c>
      <c r="V5937" s="16">
        <f t="shared" si="1120"/>
        <v>2.3203794704105785</v>
      </c>
    </row>
    <row r="5938" spans="4:22" ht="15.75" x14ac:dyDescent="0.25">
      <c r="D5938" s="27">
        <v>31500</v>
      </c>
      <c r="E5938">
        <v>88</v>
      </c>
      <c r="F5938">
        <v>3.2</v>
      </c>
      <c r="G5938">
        <v>1.2</v>
      </c>
      <c r="H5938">
        <v>0.9892234789644635</v>
      </c>
      <c r="I5938" s="20">
        <f t="shared" si="1121"/>
        <v>0.21384255789753928</v>
      </c>
      <c r="J5938">
        <f t="shared" si="1122"/>
        <v>2.6003255040340775E-2</v>
      </c>
      <c r="K5938" s="16">
        <f t="shared" si="1113"/>
        <v>0.73982088930766854</v>
      </c>
      <c r="L5938" s="16">
        <f t="shared" si="1114"/>
        <v>3.5148041122054378E-2</v>
      </c>
      <c r="M5938" s="6"/>
      <c r="N5938" s="6">
        <f t="shared" si="1115"/>
        <v>0.79137878317157084</v>
      </c>
      <c r="O5938" s="6"/>
      <c r="P5938" s="6">
        <f t="shared" si="1116"/>
        <v>0.81403210976661322</v>
      </c>
      <c r="Q5938">
        <f t="shared" si="1123"/>
        <v>0.34960278662840205</v>
      </c>
      <c r="R5938">
        <f t="shared" si="1117"/>
        <v>1</v>
      </c>
      <c r="S5938">
        <f t="shared" si="1118"/>
        <v>0.81403210976661322</v>
      </c>
      <c r="T5938" s="6">
        <f t="shared" si="1124"/>
        <v>105.28945720534905</v>
      </c>
      <c r="U5938">
        <f t="shared" si="1119"/>
        <v>3.5712187076378488</v>
      </c>
      <c r="V5938" s="16">
        <f t="shared" si="1120"/>
        <v>2.5530105011044504</v>
      </c>
    </row>
    <row r="5939" spans="4:22" ht="15.75" x14ac:dyDescent="0.25">
      <c r="D5939" s="27">
        <v>31501</v>
      </c>
      <c r="E5939">
        <v>89</v>
      </c>
      <c r="F5939">
        <v>3</v>
      </c>
      <c r="G5939">
        <v>4</v>
      </c>
      <c r="H5939">
        <v>0.72688434179818173</v>
      </c>
      <c r="I5939" s="20">
        <f t="shared" si="1121"/>
        <v>0.22275284426767358</v>
      </c>
      <c r="J5939">
        <f t="shared" si="1122"/>
        <v>2.7086745862949107E-2</v>
      </c>
      <c r="K5939" s="16">
        <f t="shared" si="1113"/>
        <v>0.73588517871254178</v>
      </c>
      <c r="L5939" s="16">
        <f t="shared" si="1114"/>
        <v>3.6808386208210316E-2</v>
      </c>
      <c r="M5939" s="6"/>
      <c r="N5939" s="6">
        <f t="shared" si="1115"/>
        <v>0.58150747343854536</v>
      </c>
      <c r="O5939" s="6"/>
      <c r="P5939" s="6">
        <f t="shared" si="1116"/>
        <v>0.60416080003358774</v>
      </c>
      <c r="Q5939">
        <f t="shared" si="1123"/>
        <v>0.35096485735116351</v>
      </c>
      <c r="R5939">
        <f t="shared" si="1117"/>
        <v>1</v>
      </c>
      <c r="S5939">
        <f t="shared" si="1118"/>
        <v>0.60416080003358774</v>
      </c>
      <c r="T5939" s="6">
        <f t="shared" si="1124"/>
        <v>105.89999999999999</v>
      </c>
      <c r="U5939">
        <f t="shared" si="1119"/>
        <v>3.3480175384104829</v>
      </c>
      <c r="V5939" s="16">
        <f t="shared" si="1120"/>
        <v>2.7008658777133157</v>
      </c>
    </row>
    <row r="5940" spans="4:22" ht="15.75" x14ac:dyDescent="0.25">
      <c r="D5940" s="27">
        <v>31502</v>
      </c>
      <c r="E5940">
        <v>90</v>
      </c>
      <c r="F5940">
        <v>0.9</v>
      </c>
      <c r="G5940">
        <v>7.2</v>
      </c>
      <c r="H5940">
        <v>0.59458006599732072</v>
      </c>
      <c r="I5940" s="20">
        <f t="shared" si="1121"/>
        <v>0.19998920893508601</v>
      </c>
      <c r="J5940">
        <f t="shared" si="1122"/>
        <v>2.4318687806506457E-2</v>
      </c>
      <c r="K5940" s="16">
        <f t="shared" si="1113"/>
        <v>0.73003351826167362</v>
      </c>
      <c r="L5940" s="16">
        <f t="shared" si="1114"/>
        <v>3.3311741444986165E-2</v>
      </c>
      <c r="M5940" s="6"/>
      <c r="N5940" s="6">
        <f t="shared" si="1115"/>
        <v>0.47566405279785662</v>
      </c>
      <c r="O5940" s="6"/>
      <c r="P5940" s="6">
        <f t="shared" si="1116"/>
        <v>0.498317379392899</v>
      </c>
      <c r="Q5940">
        <f t="shared" si="1123"/>
        <v>0.35298999999999997</v>
      </c>
      <c r="R5940">
        <f t="shared" si="1117"/>
        <v>1</v>
      </c>
      <c r="S5940">
        <f t="shared" si="1118"/>
        <v>0.498317379392899</v>
      </c>
      <c r="T5940" s="6">
        <f t="shared" si="1124"/>
        <v>105.89999999999999</v>
      </c>
      <c r="U5940">
        <f t="shared" si="1119"/>
        <v>1.0044052615231449</v>
      </c>
      <c r="V5940" s="16">
        <f t="shared" si="1120"/>
        <v>2.3853582010028394</v>
      </c>
    </row>
    <row r="5941" spans="4:22" ht="15.75" x14ac:dyDescent="0.25">
      <c r="D5941" s="27">
        <v>31503</v>
      </c>
      <c r="E5941">
        <v>91</v>
      </c>
      <c r="F5941">
        <v>0.9</v>
      </c>
      <c r="G5941">
        <v>0.4</v>
      </c>
      <c r="H5941">
        <v>0.68462985583325831</v>
      </c>
      <c r="I5941" s="20">
        <f t="shared" si="1121"/>
        <v>0.18367439731431001</v>
      </c>
      <c r="J5941">
        <f t="shared" si="1122"/>
        <v>2.2334806713420096E-2</v>
      </c>
      <c r="K5941" s="16">
        <f t="shared" si="1113"/>
        <v>0.73003351826167362</v>
      </c>
      <c r="L5941" s="16">
        <f t="shared" si="1114"/>
        <v>3.0594220888107766E-2</v>
      </c>
      <c r="M5941" s="6"/>
      <c r="N5941" s="6">
        <f t="shared" si="1115"/>
        <v>0.54770388466660669</v>
      </c>
      <c r="O5941" s="6"/>
      <c r="P5941" s="6">
        <f t="shared" si="1116"/>
        <v>0.57035721126164907</v>
      </c>
      <c r="Q5941">
        <f t="shared" si="1123"/>
        <v>0.35298999999999997</v>
      </c>
      <c r="R5941">
        <f t="shared" si="1117"/>
        <v>1</v>
      </c>
      <c r="S5941">
        <f t="shared" si="1118"/>
        <v>0.57035721126164907</v>
      </c>
      <c r="T5941" s="6">
        <f t="shared" si="1124"/>
        <v>105.75229611533339</v>
      </c>
      <c r="U5941">
        <f t="shared" si="1119"/>
        <v>1.0044052615231449</v>
      </c>
      <c r="V5941" s="16">
        <f t="shared" si="1120"/>
        <v>2.1285286292322798</v>
      </c>
    </row>
    <row r="5942" spans="4:22" ht="15.75" x14ac:dyDescent="0.25">
      <c r="D5942" s="27">
        <v>31504</v>
      </c>
      <c r="E5942">
        <v>92</v>
      </c>
      <c r="F5942">
        <v>1.5</v>
      </c>
      <c r="G5942">
        <v>0.6</v>
      </c>
      <c r="H5942">
        <v>0.76471494796150652</v>
      </c>
      <c r="I5942" s="20">
        <f t="shared" si="1121"/>
        <v>0.17879714051376161</v>
      </c>
      <c r="J5942">
        <f t="shared" si="1122"/>
        <v>2.1741732286473411E-2</v>
      </c>
      <c r="K5942" s="16">
        <f t="shared" si="1113"/>
        <v>0.73142726040863959</v>
      </c>
      <c r="L5942" s="16">
        <f t="shared" si="1114"/>
        <v>2.9725077889941602E-2</v>
      </c>
      <c r="M5942" s="6"/>
      <c r="N5942" s="6">
        <f t="shared" si="1115"/>
        <v>0.61177195836920528</v>
      </c>
      <c r="O5942" s="6"/>
      <c r="P5942" s="6">
        <f t="shared" si="1116"/>
        <v>0.63442528496424766</v>
      </c>
      <c r="Q5942">
        <f t="shared" si="1123"/>
        <v>0.35250765371777798</v>
      </c>
      <c r="R5942">
        <f t="shared" si="1117"/>
        <v>1</v>
      </c>
      <c r="S5942">
        <f t="shared" si="1118"/>
        <v>0.63442528496424766</v>
      </c>
      <c r="T5942" s="6">
        <f t="shared" si="1124"/>
        <v>105.74052415696418</v>
      </c>
      <c r="U5942">
        <f t="shared" si="1119"/>
        <v>1.6740087692052414</v>
      </c>
      <c r="V5942" s="16">
        <f t="shared" si="1120"/>
        <v>2.0439970440676607</v>
      </c>
    </row>
    <row r="5943" spans="4:22" ht="15.75" x14ac:dyDescent="0.25">
      <c r="D5943" s="27">
        <v>31505</v>
      </c>
      <c r="E5943">
        <v>93</v>
      </c>
      <c r="F5943">
        <v>2.1</v>
      </c>
      <c r="G5943">
        <v>0</v>
      </c>
      <c r="H5943">
        <v>1.070491588570907</v>
      </c>
      <c r="I5943" s="20">
        <f t="shared" si="1121"/>
        <v>0.18226312278333234</v>
      </c>
      <c r="J5943">
        <f t="shared" si="1122"/>
        <v>2.2163195730453212E-2</v>
      </c>
      <c r="K5943" s="16">
        <f t="shared" si="1113"/>
        <v>0.73154064419629194</v>
      </c>
      <c r="L5943" s="16">
        <f t="shared" si="1114"/>
        <v>3.0296601981428979E-2</v>
      </c>
      <c r="M5943" s="6"/>
      <c r="N5943" s="6">
        <f t="shared" si="1115"/>
        <v>0.85639327085672567</v>
      </c>
      <c r="O5943" s="6"/>
      <c r="P5943" s="6">
        <f t="shared" si="1116"/>
        <v>0.87904659745176805</v>
      </c>
      <c r="Q5943">
        <f t="shared" si="1123"/>
        <v>0.35246841385654726</v>
      </c>
      <c r="R5943">
        <f t="shared" si="1117"/>
        <v>1</v>
      </c>
      <c r="S5943">
        <f t="shared" si="1118"/>
        <v>0.87904659745176805</v>
      </c>
      <c r="T5943" s="6">
        <f t="shared" si="1124"/>
        <v>104.88413088610747</v>
      </c>
      <c r="U5943">
        <f t="shared" si="1119"/>
        <v>2.3436122768873382</v>
      </c>
      <c r="V5943" s="16">
        <f t="shared" si="1120"/>
        <v>2.0997194729362412</v>
      </c>
    </row>
    <row r="5944" spans="4:22" ht="15.75" x14ac:dyDescent="0.25">
      <c r="D5944" s="27">
        <v>31506</v>
      </c>
      <c r="E5944">
        <v>94</v>
      </c>
      <c r="F5944">
        <v>1.4</v>
      </c>
      <c r="G5944">
        <v>0</v>
      </c>
      <c r="H5944">
        <v>1.19030152668899</v>
      </c>
      <c r="I5944" s="20">
        <f t="shared" si="1121"/>
        <v>0.17810629284872448</v>
      </c>
      <c r="J5944">
        <f t="shared" si="1122"/>
        <v>2.1657725210404898E-2</v>
      </c>
      <c r="K5944" s="16">
        <f t="shared" si="1113"/>
        <v>0.739789153894018</v>
      </c>
      <c r="L5944" s="16">
        <f t="shared" si="1114"/>
        <v>2.92755376263702E-2</v>
      </c>
      <c r="M5944" s="6"/>
      <c r="N5944" s="6">
        <f t="shared" si="1115"/>
        <v>0.95224122135119205</v>
      </c>
      <c r="O5944" s="6"/>
      <c r="P5944" s="6">
        <f t="shared" si="1116"/>
        <v>0.97489454794623442</v>
      </c>
      <c r="Q5944">
        <f t="shared" si="1123"/>
        <v>0.34961376962035823</v>
      </c>
      <c r="R5944">
        <f t="shared" si="1117"/>
        <v>1</v>
      </c>
      <c r="S5944">
        <f t="shared" si="1118"/>
        <v>0.97489454794623442</v>
      </c>
      <c r="T5944" s="6">
        <f t="shared" si="1124"/>
        <v>103.93188966475628</v>
      </c>
      <c r="U5944">
        <f t="shared" si="1119"/>
        <v>1.5624081845915585</v>
      </c>
      <c r="V5944" s="16">
        <f t="shared" si="1120"/>
        <v>1.9997903412852769</v>
      </c>
    </row>
    <row r="5945" spans="4:22" ht="15.75" x14ac:dyDescent="0.25">
      <c r="D5945" s="27">
        <v>31507</v>
      </c>
      <c r="E5945">
        <v>95</v>
      </c>
      <c r="F5945">
        <v>0.6</v>
      </c>
      <c r="G5945">
        <v>0.3</v>
      </c>
      <c r="H5945">
        <v>0.8806306344775201</v>
      </c>
      <c r="I5945" s="20">
        <f t="shared" si="1121"/>
        <v>0.16520901585778891</v>
      </c>
      <c r="J5945">
        <f t="shared" si="1122"/>
        <v>2.008941632830713E-2</v>
      </c>
      <c r="K5945" s="16">
        <f t="shared" si="1113"/>
        <v>0.74896084080023606</v>
      </c>
      <c r="L5945" s="16">
        <f t="shared" si="1114"/>
        <v>2.6823053000798219E-2</v>
      </c>
      <c r="M5945" s="6"/>
      <c r="N5945" s="6">
        <f t="shared" si="1115"/>
        <v>0.7045045075820161</v>
      </c>
      <c r="O5945" s="6"/>
      <c r="P5945" s="6">
        <f t="shared" si="1116"/>
        <v>0.72715783417705848</v>
      </c>
      <c r="Q5945">
        <f t="shared" si="1123"/>
        <v>0.34643963221585428</v>
      </c>
      <c r="R5945">
        <f t="shared" si="1117"/>
        <v>1</v>
      </c>
      <c r="S5945">
        <f t="shared" si="1118"/>
        <v>0.72715783417705848</v>
      </c>
      <c r="T5945" s="6">
        <f t="shared" si="1124"/>
        <v>103.52738515717427</v>
      </c>
      <c r="U5945">
        <f t="shared" si="1119"/>
        <v>0.66960350768209653</v>
      </c>
      <c r="V5945" s="16">
        <f t="shared" si="1120"/>
        <v>1.7524022478301451</v>
      </c>
    </row>
    <row r="5946" spans="4:22" ht="15.75" x14ac:dyDescent="0.25">
      <c r="D5946" s="27">
        <v>31508</v>
      </c>
      <c r="E5946">
        <v>96</v>
      </c>
      <c r="F5946">
        <v>0.3</v>
      </c>
      <c r="G5946">
        <v>0</v>
      </c>
      <c r="H5946">
        <v>0.93095543803048475</v>
      </c>
      <c r="I5946" s="20">
        <f t="shared" si="1121"/>
        <v>0.15061766212602778</v>
      </c>
      <c r="J5946">
        <f t="shared" si="1122"/>
        <v>1.8315107714524978E-2</v>
      </c>
      <c r="K5946" s="16">
        <f t="shared" si="1113"/>
        <v>0.75285690055118004</v>
      </c>
      <c r="L5946" s="16">
        <f t="shared" si="1114"/>
        <v>2.4327475382262098E-2</v>
      </c>
      <c r="M5946" s="6"/>
      <c r="N5946" s="6">
        <f t="shared" si="1115"/>
        <v>0.74476435042438782</v>
      </c>
      <c r="O5946" s="6"/>
      <c r="P5946" s="6">
        <f t="shared" si="1116"/>
        <v>0.7674176770194302</v>
      </c>
      <c r="Q5946">
        <f t="shared" si="1123"/>
        <v>0.34509128385724758</v>
      </c>
      <c r="R5946">
        <f t="shared" si="1117"/>
        <v>1</v>
      </c>
      <c r="S5946">
        <f t="shared" si="1118"/>
        <v>0.7674176770194302</v>
      </c>
      <c r="T5946" s="6">
        <f t="shared" si="1124"/>
        <v>102.78262080674989</v>
      </c>
      <c r="U5946">
        <f t="shared" si="1119"/>
        <v>0.33480175384104827</v>
      </c>
      <c r="V5946" s="16">
        <f t="shared" si="1120"/>
        <v>1.488756965355762</v>
      </c>
    </row>
    <row r="5947" spans="4:22" ht="15.75" x14ac:dyDescent="0.25">
      <c r="D5947" s="27">
        <v>31509</v>
      </c>
      <c r="E5947">
        <v>97</v>
      </c>
      <c r="F5947">
        <v>0.4</v>
      </c>
      <c r="G5947">
        <v>0</v>
      </c>
      <c r="H5947">
        <v>0.97237478110624431</v>
      </c>
      <c r="I5947" s="20">
        <f t="shared" si="1121"/>
        <v>0.14106944711660127</v>
      </c>
      <c r="J5947">
        <f t="shared" si="1122"/>
        <v>1.7154044769378714E-2</v>
      </c>
      <c r="K5947" s="16">
        <f t="shared" si="1113"/>
        <v>0.76003023571862094</v>
      </c>
      <c r="L5947" s="16">
        <f t="shared" si="1114"/>
        <v>2.2570213608882658E-2</v>
      </c>
      <c r="M5947" s="6"/>
      <c r="N5947" s="6">
        <f t="shared" si="1115"/>
        <v>0.77789982488499554</v>
      </c>
      <c r="O5947" s="6"/>
      <c r="P5947" s="6">
        <f t="shared" si="1116"/>
        <v>0.80055315148003792</v>
      </c>
      <c r="Q5947">
        <f t="shared" si="1123"/>
        <v>0.34260873602249964</v>
      </c>
      <c r="R5947">
        <f t="shared" si="1117"/>
        <v>1</v>
      </c>
      <c r="S5947">
        <f t="shared" si="1118"/>
        <v>0.80055315148003792</v>
      </c>
      <c r="T5947" s="6">
        <f t="shared" si="1124"/>
        <v>102.00472098186491</v>
      </c>
      <c r="U5947">
        <f t="shared" si="1119"/>
        <v>0.4464023384547311</v>
      </c>
      <c r="V5947" s="16">
        <f t="shared" si="1120"/>
        <v>1.2948998940489598</v>
      </c>
    </row>
    <row r="5948" spans="4:22" ht="15.75" x14ac:dyDescent="0.25">
      <c r="D5948" s="27">
        <v>31510</v>
      </c>
      <c r="E5948">
        <v>98</v>
      </c>
      <c r="F5948">
        <v>2.2999999999999998</v>
      </c>
      <c r="G5948">
        <v>0</v>
      </c>
      <c r="H5948">
        <v>1.3446477045466154</v>
      </c>
      <c r="I5948" s="20">
        <f t="shared" si="1121"/>
        <v>0.1560503057018793</v>
      </c>
      <c r="J5948">
        <f t="shared" si="1122"/>
        <v>1.8975717173348523E-2</v>
      </c>
      <c r="K5948" s="16">
        <f t="shared" si="1113"/>
        <v>0.76752272131814492</v>
      </c>
      <c r="L5948" s="16">
        <f t="shared" si="1114"/>
        <v>2.4723329546204955E-2</v>
      </c>
      <c r="M5948" s="6"/>
      <c r="N5948" s="6">
        <f t="shared" si="1115"/>
        <v>1.0757181636372923</v>
      </c>
      <c r="O5948" s="6"/>
      <c r="P5948" s="6">
        <f t="shared" si="1116"/>
        <v>1.0983714902323347</v>
      </c>
      <c r="Q5948">
        <f t="shared" si="1123"/>
        <v>0.34001573660621637</v>
      </c>
      <c r="R5948">
        <f t="shared" si="1117"/>
        <v>1</v>
      </c>
      <c r="S5948">
        <f t="shared" si="1118"/>
        <v>1.0983714902323347</v>
      </c>
      <c r="T5948" s="6">
        <f t="shared" si="1124"/>
        <v>100.92900281822762</v>
      </c>
      <c r="U5948">
        <f t="shared" si="1119"/>
        <v>2.5668134461147032</v>
      </c>
      <c r="V5948" s="16">
        <f t="shared" si="1120"/>
        <v>1.5314503249632057</v>
      </c>
    </row>
    <row r="5949" spans="4:22" ht="15.75" x14ac:dyDescent="0.25">
      <c r="D5949" s="27">
        <v>31511</v>
      </c>
      <c r="E5949">
        <v>99</v>
      </c>
      <c r="F5949">
        <v>2.2000000000000002</v>
      </c>
      <c r="G5949">
        <v>0.2</v>
      </c>
      <c r="H5949">
        <v>1.3245753012807635</v>
      </c>
      <c r="I5949" s="20">
        <f t="shared" si="1121"/>
        <v>0.16855364956466756</v>
      </c>
      <c r="J5949">
        <f t="shared" si="1122"/>
        <v>2.0496123787063576E-2</v>
      </c>
      <c r="K5949" s="16">
        <f t="shared" si="1113"/>
        <v>0.77788369916177735</v>
      </c>
      <c r="L5949" s="16">
        <f t="shared" si="1114"/>
        <v>2.6348570884245991E-2</v>
      </c>
      <c r="M5949" s="6"/>
      <c r="N5949" s="6">
        <f t="shared" si="1115"/>
        <v>1.0596602410246108</v>
      </c>
      <c r="O5949" s="6"/>
      <c r="P5949" s="6">
        <f t="shared" si="1116"/>
        <v>1.0823135676196531</v>
      </c>
      <c r="Q5949">
        <f t="shared" si="1123"/>
        <v>0.33643000939409207</v>
      </c>
      <c r="R5949">
        <f t="shared" si="1117"/>
        <v>1</v>
      </c>
      <c r="S5949">
        <f t="shared" si="1118"/>
        <v>1.0823135676196531</v>
      </c>
      <c r="T5949" s="6">
        <f t="shared" si="1124"/>
        <v>100.06934257720302</v>
      </c>
      <c r="U5949">
        <f t="shared" si="1119"/>
        <v>2.4552128615010211</v>
      </c>
      <c r="V5949" s="16">
        <f t="shared" si="1120"/>
        <v>1.7032516441059726</v>
      </c>
    </row>
    <row r="5950" spans="4:22" ht="15.75" x14ac:dyDescent="0.25">
      <c r="D5950" s="27">
        <v>31512</v>
      </c>
      <c r="E5950">
        <v>100</v>
      </c>
      <c r="F5950">
        <v>-3.1</v>
      </c>
      <c r="G5950">
        <v>0</v>
      </c>
      <c r="H5950">
        <v>1.7825135478511576</v>
      </c>
      <c r="I5950" s="20">
        <f t="shared" si="1121"/>
        <v>0.14455884263842425</v>
      </c>
      <c r="J5950">
        <f t="shared" si="1122"/>
        <v>1.7578355264832389E-2</v>
      </c>
      <c r="K5950" s="16">
        <f t="shared" si="1113"/>
        <v>0.7861636752850687</v>
      </c>
      <c r="L5950" s="16">
        <f t="shared" si="1114"/>
        <v>2.2359663537568495E-2</v>
      </c>
      <c r="M5950" s="6"/>
      <c r="N5950" s="6">
        <f t="shared" si="1115"/>
        <v>1.4260108382809262</v>
      </c>
      <c r="O5950" s="6"/>
      <c r="P5950" s="6">
        <f t="shared" si="1116"/>
        <v>1.4486641648759686</v>
      </c>
      <c r="Q5950">
        <f t="shared" si="1123"/>
        <v>0.3335644752573434</v>
      </c>
      <c r="R5950">
        <f t="shared" si="1117"/>
        <v>1</v>
      </c>
      <c r="S5950">
        <f t="shared" si="1118"/>
        <v>1.4486641648759686</v>
      </c>
      <c r="T5950" s="6">
        <f t="shared" si="1124"/>
        <v>98.6433317389221</v>
      </c>
      <c r="U5950">
        <f t="shared" si="1119"/>
        <v>-0.62000000000000011</v>
      </c>
      <c r="V5950" s="16">
        <f t="shared" si="1120"/>
        <v>1.2711733974020709</v>
      </c>
    </row>
    <row r="5951" spans="4:22" ht="15.75" x14ac:dyDescent="0.25">
      <c r="D5951" s="27">
        <v>31513</v>
      </c>
      <c r="E5951">
        <v>101</v>
      </c>
      <c r="F5951">
        <v>-2.2000000000000002</v>
      </c>
      <c r="G5951">
        <v>0</v>
      </c>
      <c r="H5951">
        <v>1.4968718657937492</v>
      </c>
      <c r="I5951" s="20">
        <f t="shared" si="1121"/>
        <v>0.12913444785302644</v>
      </c>
      <c r="J5951">
        <f t="shared" si="1122"/>
        <v>1.5702748858928015E-2</v>
      </c>
      <c r="K5951" s="16">
        <f t="shared" si="1113"/>
        <v>0.79989856161463524</v>
      </c>
      <c r="L5951" s="16">
        <f t="shared" si="1114"/>
        <v>1.9630925235358882E-2</v>
      </c>
      <c r="M5951" s="6"/>
      <c r="N5951" s="6">
        <f t="shared" si="1115"/>
        <v>1.1974974926349995</v>
      </c>
      <c r="O5951" s="6"/>
      <c r="P5951" s="6">
        <f t="shared" si="1116"/>
        <v>1.2201508192300419</v>
      </c>
      <c r="Q5951">
        <f t="shared" si="1123"/>
        <v>0.32881110579640699</v>
      </c>
      <c r="R5951">
        <f t="shared" si="1117"/>
        <v>1</v>
      </c>
      <c r="S5951">
        <f t="shared" si="1118"/>
        <v>1.2201508192300419</v>
      </c>
      <c r="T5951" s="6">
        <f t="shared" si="1124"/>
        <v>97.445834246287106</v>
      </c>
      <c r="U5951">
        <f t="shared" si="1119"/>
        <v>-0.44000000000000006</v>
      </c>
      <c r="V5951" s="16">
        <f t="shared" si="1120"/>
        <v>0.95292943823751619</v>
      </c>
    </row>
    <row r="5952" spans="4:22" ht="15.75" x14ac:dyDescent="0.25">
      <c r="D5952" s="27">
        <v>31514</v>
      </c>
      <c r="E5952">
        <v>102</v>
      </c>
      <c r="F5952">
        <v>-0.2</v>
      </c>
      <c r="G5952">
        <v>0</v>
      </c>
      <c r="H5952">
        <v>1.5622015227168149</v>
      </c>
      <c r="I5952" s="20">
        <f t="shared" si="1121"/>
        <v>0.12097369339309624</v>
      </c>
      <c r="J5952">
        <f t="shared" si="1122"/>
        <v>1.4710401116600503E-2</v>
      </c>
      <c r="K5952" s="16">
        <f t="shared" si="1113"/>
        <v>0.81143247952027353</v>
      </c>
      <c r="L5952" s="16">
        <f t="shared" si="1114"/>
        <v>1.8128928146057734E-2</v>
      </c>
      <c r="M5952" s="6"/>
      <c r="N5952" s="6">
        <f t="shared" si="1115"/>
        <v>1.2497612181734521</v>
      </c>
      <c r="O5952" s="6"/>
      <c r="P5952" s="6">
        <f t="shared" si="1116"/>
        <v>1.2724145447684945</v>
      </c>
      <c r="Q5952">
        <f t="shared" si="1123"/>
        <v>0.3248194474876237</v>
      </c>
      <c r="R5952">
        <f t="shared" si="1117"/>
        <v>1</v>
      </c>
      <c r="S5952">
        <f t="shared" si="1118"/>
        <v>1.2724145447684945</v>
      </c>
      <c r="T5952" s="6">
        <f t="shared" si="1124"/>
        <v>96.196073028113659</v>
      </c>
      <c r="U5952">
        <f t="shared" si="1119"/>
        <v>-4.0000000000000008E-2</v>
      </c>
      <c r="V5952" s="16">
        <f t="shared" si="1120"/>
        <v>0.7682644615171611</v>
      </c>
    </row>
    <row r="5953" spans="4:22" ht="15.75" x14ac:dyDescent="0.25">
      <c r="D5953" s="27">
        <v>31515</v>
      </c>
      <c r="E5953">
        <v>103</v>
      </c>
      <c r="F5953">
        <v>-0.6</v>
      </c>
      <c r="G5953">
        <v>16.399999999999999</v>
      </c>
      <c r="H5953">
        <v>0.8821081951441444</v>
      </c>
      <c r="I5953" s="20">
        <f t="shared" si="1121"/>
        <v>0.11401201993103202</v>
      </c>
      <c r="J5953">
        <f t="shared" si="1122"/>
        <v>1.3863861623613494E-2</v>
      </c>
      <c r="K5953" s="16">
        <f t="shared" si="1113"/>
        <v>0.82346978513528979</v>
      </c>
      <c r="L5953" s="16">
        <f t="shared" si="1114"/>
        <v>1.6835908097509331E-2</v>
      </c>
      <c r="M5953" s="6"/>
      <c r="N5953" s="6">
        <f t="shared" si="1115"/>
        <v>0.70568655611531561</v>
      </c>
      <c r="O5953" s="6"/>
      <c r="P5953" s="6">
        <f t="shared" si="1116"/>
        <v>0.72833988271035799</v>
      </c>
      <c r="Q5953">
        <f t="shared" si="1123"/>
        <v>0.32065357676037887</v>
      </c>
      <c r="R5953">
        <f t="shared" si="1117"/>
        <v>1</v>
      </c>
      <c r="S5953">
        <f t="shared" si="1118"/>
        <v>0.72833988271035799</v>
      </c>
      <c r="T5953" s="6">
        <f t="shared" si="1124"/>
        <v>105.89999999999999</v>
      </c>
      <c r="U5953">
        <f t="shared" si="1119"/>
        <v>-0.12</v>
      </c>
      <c r="V5953" s="16">
        <f t="shared" si="1120"/>
        <v>0.60306507292944178</v>
      </c>
    </row>
    <row r="5954" spans="4:22" ht="15.75" x14ac:dyDescent="0.25">
      <c r="D5954" s="27">
        <v>31516</v>
      </c>
      <c r="E5954">
        <v>104</v>
      </c>
      <c r="F5954">
        <v>-1.1000000000000001</v>
      </c>
      <c r="G5954">
        <v>0</v>
      </c>
      <c r="H5954">
        <v>1.080229682807613</v>
      </c>
      <c r="I5954" s="20">
        <f t="shared" si="1121"/>
        <v>9.413885615017073E-2</v>
      </c>
      <c r="J5954">
        <f t="shared" si="1122"/>
        <v>1.1447284907860761E-2</v>
      </c>
      <c r="K5954" s="16">
        <f t="shared" si="1113"/>
        <v>0.73003351826167362</v>
      </c>
      <c r="L5954" s="16">
        <f t="shared" si="1114"/>
        <v>1.5680492226053638E-2</v>
      </c>
      <c r="M5954" s="6"/>
      <c r="N5954" s="6">
        <f t="shared" si="1115"/>
        <v>0.8641837462460904</v>
      </c>
      <c r="O5954" s="6"/>
      <c r="P5954" s="6">
        <f t="shared" si="1116"/>
        <v>0.88683707284113278</v>
      </c>
      <c r="Q5954">
        <f t="shared" si="1123"/>
        <v>0.35298999999999997</v>
      </c>
      <c r="R5954">
        <f t="shared" si="1117"/>
        <v>1</v>
      </c>
      <c r="S5954">
        <f t="shared" si="1118"/>
        <v>0.88683707284113278</v>
      </c>
      <c r="T5954" s="6">
        <f t="shared" si="1124"/>
        <v>105.03581625375391</v>
      </c>
      <c r="U5954">
        <f t="shared" si="1119"/>
        <v>-0.22000000000000003</v>
      </c>
      <c r="V5954" s="16">
        <f t="shared" si="1120"/>
        <v>0.44999146399138623</v>
      </c>
    </row>
    <row r="5955" spans="4:22" ht="15.75" x14ac:dyDescent="0.25">
      <c r="D5955" s="27">
        <v>31517</v>
      </c>
      <c r="E5955">
        <v>105</v>
      </c>
      <c r="F5955">
        <v>-1.4</v>
      </c>
      <c r="G5955">
        <v>0</v>
      </c>
      <c r="H5955">
        <v>1.0825179449125242</v>
      </c>
      <c r="I5955" s="20">
        <f t="shared" si="1121"/>
        <v>8.9195008816727067E-2</v>
      </c>
      <c r="J5955">
        <f t="shared" si="1122"/>
        <v>1.0846113072114012E-2</v>
      </c>
      <c r="K5955" s="16">
        <f t="shared" si="1113"/>
        <v>0.73832816830642312</v>
      </c>
      <c r="L5955" s="16">
        <f t="shared" si="1114"/>
        <v>1.4690097896431097E-2</v>
      </c>
      <c r="M5955" s="6"/>
      <c r="N5955" s="6">
        <f t="shared" si="1115"/>
        <v>0.86601435593001941</v>
      </c>
      <c r="O5955" s="6"/>
      <c r="P5955" s="6">
        <f t="shared" si="1116"/>
        <v>0.88866768252506179</v>
      </c>
      <c r="Q5955">
        <f t="shared" si="1123"/>
        <v>0.35011938751251304</v>
      </c>
      <c r="R5955">
        <f t="shared" si="1117"/>
        <v>1</v>
      </c>
      <c r="S5955">
        <f t="shared" si="1118"/>
        <v>0.88866768252506179</v>
      </c>
      <c r="T5955" s="6">
        <f t="shared" si="1124"/>
        <v>104.16980189782389</v>
      </c>
      <c r="U5955">
        <f t="shared" si="1119"/>
        <v>-0.27999999999999997</v>
      </c>
      <c r="V5955" s="16">
        <f t="shared" si="1120"/>
        <v>0.31422768107514121</v>
      </c>
    </row>
    <row r="5956" spans="4:22" ht="15.75" x14ac:dyDescent="0.25">
      <c r="D5956" s="27">
        <v>31518</v>
      </c>
      <c r="E5956">
        <v>106</v>
      </c>
      <c r="F5956">
        <v>-0.9</v>
      </c>
      <c r="G5956">
        <v>0</v>
      </c>
      <c r="H5956">
        <v>1.370318074038859</v>
      </c>
      <c r="I5956" s="20">
        <f t="shared" si="1121"/>
        <v>8.619799669914896E-2</v>
      </c>
      <c r="J5956">
        <f t="shared" si="1122"/>
        <v>1.0481676398616514E-2</v>
      </c>
      <c r="K5956" s="16">
        <f t="shared" si="1113"/>
        <v>0.74666934525905471</v>
      </c>
      <c r="L5956" s="16">
        <f t="shared" si="1114"/>
        <v>1.4037909102830419E-2</v>
      </c>
      <c r="M5956" s="6"/>
      <c r="N5956" s="6">
        <f t="shared" si="1115"/>
        <v>1.0962544592310872</v>
      </c>
      <c r="O5956" s="6"/>
      <c r="P5956" s="6">
        <f t="shared" si="1116"/>
        <v>1.1189077858261296</v>
      </c>
      <c r="Q5956">
        <f t="shared" si="1123"/>
        <v>0.34723267299274629</v>
      </c>
      <c r="R5956">
        <f t="shared" si="1117"/>
        <v>1</v>
      </c>
      <c r="S5956">
        <f t="shared" si="1118"/>
        <v>1.1189077858261296</v>
      </c>
      <c r="T5956" s="6">
        <f t="shared" si="1124"/>
        <v>103.07354743859281</v>
      </c>
      <c r="U5956">
        <f t="shared" si="1119"/>
        <v>-0.18000000000000002</v>
      </c>
      <c r="V5956" s="16">
        <f t="shared" si="1120"/>
        <v>0.22231123695973934</v>
      </c>
    </row>
    <row r="5957" spans="4:22" ht="15.75" x14ac:dyDescent="0.25">
      <c r="D5957" s="27">
        <v>31519</v>
      </c>
      <c r="E5957">
        <v>107</v>
      </c>
      <c r="F5957">
        <v>3.3</v>
      </c>
      <c r="G5957">
        <v>0</v>
      </c>
      <c r="H5957">
        <v>1.9366892993650233</v>
      </c>
      <c r="I5957" s="20">
        <f t="shared" si="1121"/>
        <v>0.11779121693519869</v>
      </c>
      <c r="J5957">
        <f t="shared" si="1122"/>
        <v>1.4323411979320161E-2</v>
      </c>
      <c r="K5957" s="16">
        <f t="shared" si="1113"/>
        <v>0.75722812222036495</v>
      </c>
      <c r="L5957" s="16">
        <f t="shared" si="1114"/>
        <v>1.8915583770608865E-2</v>
      </c>
      <c r="M5957" s="6"/>
      <c r="N5957" s="6">
        <f t="shared" si="1115"/>
        <v>1.5493514394920187</v>
      </c>
      <c r="O5957" s="6"/>
      <c r="P5957" s="6">
        <f t="shared" si="1116"/>
        <v>1.5720047660870611</v>
      </c>
      <c r="Q5957">
        <f t="shared" si="1123"/>
        <v>0.34357849146197605</v>
      </c>
      <c r="R5957">
        <f t="shared" si="1117"/>
        <v>1</v>
      </c>
      <c r="S5957">
        <f t="shared" si="1118"/>
        <v>1.5720047660870611</v>
      </c>
      <c r="T5957" s="6">
        <f t="shared" si="1124"/>
        <v>101.5241959991008</v>
      </c>
      <c r="U5957">
        <f t="shared" si="1119"/>
        <v>3.6828192922515308</v>
      </c>
      <c r="V5957" s="16">
        <f t="shared" si="1120"/>
        <v>0.8658963849692175</v>
      </c>
    </row>
    <row r="5958" spans="4:22" ht="15.75" x14ac:dyDescent="0.25">
      <c r="D5958" s="27">
        <v>31520</v>
      </c>
      <c r="E5958">
        <v>108</v>
      </c>
      <c r="F5958">
        <v>2</v>
      </c>
      <c r="G5958">
        <v>0</v>
      </c>
      <c r="H5958">
        <v>0.9677263021260295</v>
      </c>
      <c r="I5958" s="20">
        <f t="shared" si="1121"/>
        <v>0.13360895854627425</v>
      </c>
      <c r="J5958">
        <f t="shared" si="1122"/>
        <v>1.6246849359226948E-2</v>
      </c>
      <c r="K5958" s="16">
        <f t="shared" si="1113"/>
        <v>0.77215098629314216</v>
      </c>
      <c r="L5958" s="16">
        <f t="shared" si="1114"/>
        <v>2.1041026493047742E-2</v>
      </c>
      <c r="M5958" s="6"/>
      <c r="N5958" s="6">
        <f t="shared" si="1115"/>
        <v>0.77418104170082369</v>
      </c>
      <c r="O5958" s="6"/>
      <c r="P5958" s="6">
        <f t="shared" si="1116"/>
        <v>0.79683436829586607</v>
      </c>
      <c r="Q5958">
        <f t="shared" si="1123"/>
        <v>0.33841398666366934</v>
      </c>
      <c r="R5958">
        <f t="shared" si="1117"/>
        <v>1</v>
      </c>
      <c r="S5958">
        <f t="shared" si="1118"/>
        <v>0.79683436829586607</v>
      </c>
      <c r="T5958" s="6">
        <f t="shared" si="1124"/>
        <v>100.75001495739998</v>
      </c>
      <c r="U5958">
        <f t="shared" si="1119"/>
        <v>2.2320116922736553</v>
      </c>
      <c r="V5958" s="16">
        <f t="shared" si="1120"/>
        <v>1.1199664545085888</v>
      </c>
    </row>
    <row r="5959" spans="4:22" ht="15.75" x14ac:dyDescent="0.25">
      <c r="D5959" s="27">
        <v>31521</v>
      </c>
      <c r="E5959">
        <v>109</v>
      </c>
      <c r="F5959">
        <v>1.1000000000000001</v>
      </c>
      <c r="G5959">
        <v>3.2</v>
      </c>
      <c r="H5959">
        <v>1.0068177606044924</v>
      </c>
      <c r="I5959" s="20">
        <f t="shared" si="1121"/>
        <v>0.13600373799056811</v>
      </c>
      <c r="J5959">
        <f t="shared" si="1122"/>
        <v>1.6538054539653083E-2</v>
      </c>
      <c r="K5959" s="16">
        <f t="shared" ref="K5959:K6022" si="1125">IF(theta&gt;topt,(1-rs)*(theta-topt)/(topt-Porosity)+1,IF(theta&lt;twilt,rwp*theta,(1-rwp)*(theta-twilt)/(topt-twilt)+rwp))</f>
        <v>0.77960765374672536</v>
      </c>
      <c r="L5959" s="16">
        <f t="shared" ref="L5959:L6022" si="1126">(soiltemp-tmin)^2/((30-tmin))^2</f>
        <v>2.1213304487420894E-2</v>
      </c>
      <c r="M5959" s="6"/>
      <c r="N5959" s="6">
        <f t="shared" ref="N5959:N6022" si="1127">ET0*kc</f>
        <v>0.80545420848359395</v>
      </c>
      <c r="O5959" s="6"/>
      <c r="P5959" s="6">
        <f t="shared" ref="P5959:P6022" si="1128">(etc-Inter)</f>
        <v>0.82810753507863633</v>
      </c>
      <c r="Q5959">
        <f t="shared" si="1123"/>
        <v>0.33583338319133327</v>
      </c>
      <c r="R5959">
        <f t="shared" ref="R5959:R6022" si="1129">IF(MAX(0,(1-(0.9*tfield-theta)/(0.9*tfield-alfa*twilt))^2) &gt; 1, 1, MAX(0,(1-(0.9*tfield-theta)/(0.9*tfield-alfa*twilt))^2))</f>
        <v>1</v>
      </c>
      <c r="S5959">
        <f t="shared" ref="S5959:S6022" si="1130">epot*Kr</f>
        <v>0.82810753507863633</v>
      </c>
      <c r="T5959" s="6">
        <f t="shared" si="1124"/>
        <v>103.1445607489164</v>
      </c>
      <c r="U5959">
        <f t="shared" ref="U5959:U6022" si="1131">IF(Temperature &lt;0, 0.2*Temperature,Temperature*(s1_+(1-s1_)*EXP(-s2_*(LAI-LAIref))))</f>
        <v>1.2276064307505106</v>
      </c>
      <c r="V5959" s="16">
        <f t="shared" si="1120"/>
        <v>1.1399853329317897</v>
      </c>
    </row>
    <row r="5960" spans="4:22" ht="15.75" x14ac:dyDescent="0.25">
      <c r="D5960" s="27">
        <v>31522</v>
      </c>
      <c r="E5960">
        <v>110</v>
      </c>
      <c r="F5960">
        <v>-0.1</v>
      </c>
      <c r="G5960">
        <v>6.8</v>
      </c>
      <c r="H5960">
        <v>0.71803248339429571</v>
      </c>
      <c r="I5960" s="20">
        <f t="shared" si="1121"/>
        <v>0.12065975452386996</v>
      </c>
      <c r="J5960">
        <f t="shared" si="1122"/>
        <v>1.4672226150102587E-2</v>
      </c>
      <c r="K5960" s="16">
        <f t="shared" si="1125"/>
        <v>0.7565441444279124</v>
      </c>
      <c r="L5960" s="16">
        <f t="shared" si="1126"/>
        <v>1.9393747553485472E-2</v>
      </c>
      <c r="M5960" s="6"/>
      <c r="N5960" s="6">
        <f t="shared" si="1127"/>
        <v>0.57442598671543654</v>
      </c>
      <c r="O5960" s="6"/>
      <c r="P5960" s="6">
        <f t="shared" si="1128"/>
        <v>0.59707931331047892</v>
      </c>
      <c r="Q5960">
        <f t="shared" si="1123"/>
        <v>0.34381520249638803</v>
      </c>
      <c r="R5960">
        <f t="shared" si="1129"/>
        <v>1</v>
      </c>
      <c r="S5960">
        <f t="shared" si="1130"/>
        <v>0.59707931331047892</v>
      </c>
      <c r="T5960" s="6">
        <f t="shared" si="1124"/>
        <v>105.89999999999999</v>
      </c>
      <c r="U5960">
        <f t="shared" si="1131"/>
        <v>-2.0000000000000004E-2</v>
      </c>
      <c r="V5960" s="16">
        <f t="shared" ref="V5960:V6023" si="1132">V5959+(Tsurface-V5959)*att*EXP(-kz*z)*EXP(-klai*LAI)</f>
        <v>0.9242513076801766</v>
      </c>
    </row>
    <row r="5961" spans="4:22" ht="15.75" x14ac:dyDescent="0.25">
      <c r="D5961" s="27">
        <v>31523</v>
      </c>
      <c r="E5961">
        <v>111</v>
      </c>
      <c r="F5961">
        <v>0</v>
      </c>
      <c r="G5961">
        <v>1.2</v>
      </c>
      <c r="H5961">
        <v>0.62292840718536346</v>
      </c>
      <c r="I5961" s="20">
        <f t="shared" ref="I5961:I6024" si="1133">K5961*L5961/CF</f>
        <v>0.10807831276626799</v>
      </c>
      <c r="J5961">
        <f t="shared" ref="J5961:J6024" si="1134">K5961*L5961</f>
        <v>1.3142322832378187E-2</v>
      </c>
      <c r="K5961" s="16">
        <f t="shared" si="1125"/>
        <v>0.73003351826167362</v>
      </c>
      <c r="L5961" s="16">
        <f t="shared" si="1126"/>
        <v>1.8002355376328688E-2</v>
      </c>
      <c r="M5961" s="6"/>
      <c r="N5961" s="6">
        <f t="shared" si="1127"/>
        <v>0.4983427257482908</v>
      </c>
      <c r="O5961" s="6"/>
      <c r="P5961" s="6">
        <f t="shared" si="1128"/>
        <v>0.52099605234333324</v>
      </c>
      <c r="Q5961">
        <f t="shared" ref="Q5961:Q6024" si="1135">IF(T5960/L &gt;= tfield, tfield-0.00001,T5960/L)</f>
        <v>0.35298999999999997</v>
      </c>
      <c r="R5961">
        <f t="shared" si="1129"/>
        <v>1</v>
      </c>
      <c r="S5961">
        <f t="shared" si="1130"/>
        <v>0.52099605234333324</v>
      </c>
      <c r="T5961" s="6">
        <f t="shared" ref="T5961:T6024" si="1136">(IF(T5960+Precipitation-actevapo-Inter&lt;0,0,IF(T5960+Precipitation-actevapo-Inter&gt;tfield*L,tfield*L,IF(T5960+Precipitation-actevapo-Inter&lt;twilt*L,twilt*L,T5960+Precipitation-actevapo-Inter))))</f>
        <v>105.89999999999999</v>
      </c>
      <c r="U5961">
        <f t="shared" si="1131"/>
        <v>0</v>
      </c>
      <c r="V5961" s="16">
        <f t="shared" si="1132"/>
        <v>0.7523590869001433</v>
      </c>
    </row>
    <row r="5962" spans="4:22" ht="15.75" x14ac:dyDescent="0.25">
      <c r="D5962" s="27">
        <v>31524</v>
      </c>
      <c r="E5962">
        <v>112</v>
      </c>
      <c r="F5962">
        <v>0.8</v>
      </c>
      <c r="G5962">
        <v>0.3</v>
      </c>
      <c r="H5962">
        <v>0.9779060717793715</v>
      </c>
      <c r="I5962" s="20">
        <f t="shared" si="1133"/>
        <v>0.10932761673857423</v>
      </c>
      <c r="J5962">
        <f t="shared" si="1134"/>
        <v>1.3294238195410627E-2</v>
      </c>
      <c r="K5962" s="16">
        <f t="shared" si="1125"/>
        <v>0.73003351826167362</v>
      </c>
      <c r="L5962" s="16">
        <f t="shared" si="1126"/>
        <v>1.8210449058649159E-2</v>
      </c>
      <c r="M5962" s="6"/>
      <c r="N5962" s="6">
        <f t="shared" si="1127"/>
        <v>0.78232485742349722</v>
      </c>
      <c r="O5962" s="6"/>
      <c r="P5962" s="6">
        <f t="shared" si="1128"/>
        <v>0.8049781840185396</v>
      </c>
      <c r="Q5962">
        <f t="shared" si="1135"/>
        <v>0.35298999999999997</v>
      </c>
      <c r="R5962">
        <f t="shared" si="1129"/>
        <v>1</v>
      </c>
      <c r="S5962">
        <f t="shared" si="1130"/>
        <v>0.8049781840185396</v>
      </c>
      <c r="T5962" s="6">
        <f t="shared" si="1136"/>
        <v>105.4176751425765</v>
      </c>
      <c r="U5962">
        <f t="shared" si="1131"/>
        <v>0.89280467690946219</v>
      </c>
      <c r="V5962" s="16">
        <f t="shared" si="1132"/>
        <v>0.77847915204352713</v>
      </c>
    </row>
    <row r="5963" spans="4:22" ht="15.75" x14ac:dyDescent="0.25">
      <c r="D5963" s="27">
        <v>31525</v>
      </c>
      <c r="E5963">
        <v>113</v>
      </c>
      <c r="F5963">
        <v>5</v>
      </c>
      <c r="G5963">
        <v>5.8</v>
      </c>
      <c r="H5963">
        <v>1.5339551307709396</v>
      </c>
      <c r="I5963" s="20">
        <f t="shared" si="1133"/>
        <v>0.15734581658457678</v>
      </c>
      <c r="J5963">
        <f t="shared" si="1134"/>
        <v>1.9133251296684535E-2</v>
      </c>
      <c r="K5963" s="16">
        <f t="shared" si="1125"/>
        <v>0.73465022400816271</v>
      </c>
      <c r="L5963" s="16">
        <f t="shared" si="1126"/>
        <v>2.6044028398025703E-2</v>
      </c>
      <c r="M5963" s="6"/>
      <c r="N5963" s="6">
        <f t="shared" si="1127"/>
        <v>1.2271641046167518</v>
      </c>
      <c r="O5963" s="6"/>
      <c r="P5963" s="6">
        <f t="shared" si="1128"/>
        <v>1.2498174312117942</v>
      </c>
      <c r="Q5963">
        <f t="shared" si="1135"/>
        <v>0.35139225047525502</v>
      </c>
      <c r="R5963">
        <f t="shared" si="1129"/>
        <v>1</v>
      </c>
      <c r="S5963">
        <f t="shared" si="1130"/>
        <v>1.2498174312117942</v>
      </c>
      <c r="T5963" s="6">
        <f t="shared" si="1136"/>
        <v>105.89999999999999</v>
      </c>
      <c r="U5963">
        <f t="shared" si="1131"/>
        <v>5.5800292306841381</v>
      </c>
      <c r="V5963" s="16">
        <f t="shared" si="1132"/>
        <v>1.6714712412575115</v>
      </c>
    </row>
    <row r="5964" spans="4:22" ht="15.75" x14ac:dyDescent="0.25">
      <c r="D5964" s="27">
        <v>31526</v>
      </c>
      <c r="E5964">
        <v>114</v>
      </c>
      <c r="F5964">
        <v>7.6</v>
      </c>
      <c r="G5964">
        <v>0</v>
      </c>
      <c r="H5964">
        <v>1.8367205048408601</v>
      </c>
      <c r="I5964" s="20">
        <f t="shared" si="1133"/>
        <v>0.23745068227131078</v>
      </c>
      <c r="J5964">
        <f t="shared" si="1134"/>
        <v>2.8874002964191389E-2</v>
      </c>
      <c r="K5964" s="16">
        <f t="shared" si="1125"/>
        <v>0.73003351826167362</v>
      </c>
      <c r="L5964" s="16">
        <f t="shared" si="1126"/>
        <v>3.9551612688887218E-2</v>
      </c>
      <c r="M5964" s="6"/>
      <c r="N5964" s="6">
        <f t="shared" si="1127"/>
        <v>1.4693764038726882</v>
      </c>
      <c r="O5964" s="6"/>
      <c r="P5964" s="6">
        <f t="shared" si="1128"/>
        <v>1.4920297304677306</v>
      </c>
      <c r="Q5964">
        <f t="shared" si="1135"/>
        <v>0.35298999999999997</v>
      </c>
      <c r="R5964">
        <f t="shared" si="1129"/>
        <v>1</v>
      </c>
      <c r="S5964">
        <f t="shared" si="1130"/>
        <v>1.4920297304677306</v>
      </c>
      <c r="T5964" s="6">
        <f t="shared" si="1136"/>
        <v>104.4306235961273</v>
      </c>
      <c r="U5964">
        <f t="shared" si="1131"/>
        <v>8.4816444306398893</v>
      </c>
      <c r="V5964" s="16">
        <f t="shared" si="1132"/>
        <v>2.9380269752794246</v>
      </c>
    </row>
    <row r="5965" spans="4:22" ht="15.75" x14ac:dyDescent="0.25">
      <c r="D5965" s="27">
        <v>31527</v>
      </c>
      <c r="E5965">
        <v>115</v>
      </c>
      <c r="F5965">
        <v>6.7</v>
      </c>
      <c r="G5965">
        <v>2.8</v>
      </c>
      <c r="H5965">
        <v>1.395279475222361</v>
      </c>
      <c r="I5965" s="20">
        <f t="shared" si="1133"/>
        <v>0.30669840844117247</v>
      </c>
      <c r="J5965">
        <f t="shared" si="1134"/>
        <v>3.729452646644657E-2</v>
      </c>
      <c r="K5965" s="16">
        <f t="shared" si="1125"/>
        <v>0.74415719297920213</v>
      </c>
      <c r="L5965" s="16">
        <f t="shared" si="1126"/>
        <v>5.0116463051495204E-2</v>
      </c>
      <c r="M5965" s="6"/>
      <c r="N5965" s="6">
        <f t="shared" si="1127"/>
        <v>1.1162235801778888</v>
      </c>
      <c r="O5965" s="6"/>
      <c r="P5965" s="6">
        <f t="shared" si="1128"/>
        <v>1.1388769067729312</v>
      </c>
      <c r="Q5965">
        <f t="shared" si="1135"/>
        <v>0.3481020786537577</v>
      </c>
      <c r="R5965">
        <f t="shared" si="1129"/>
        <v>1</v>
      </c>
      <c r="S5965">
        <f t="shared" si="1130"/>
        <v>1.1388769067729312</v>
      </c>
      <c r="T5965" s="6">
        <f t="shared" si="1136"/>
        <v>105.89999999999999</v>
      </c>
      <c r="U5965">
        <f t="shared" si="1131"/>
        <v>7.4772391691167455</v>
      </c>
      <c r="V5965" s="16">
        <f t="shared" si="1132"/>
        <v>3.7822294752995811</v>
      </c>
    </row>
    <row r="5966" spans="4:22" ht="15.75" x14ac:dyDescent="0.25">
      <c r="D5966" s="27">
        <v>31528</v>
      </c>
      <c r="E5966">
        <v>116</v>
      </c>
      <c r="F5966">
        <v>5.7</v>
      </c>
      <c r="G5966">
        <v>0</v>
      </c>
      <c r="H5966">
        <v>1.057565687062652</v>
      </c>
      <c r="I5966" s="20">
        <f t="shared" si="1133"/>
        <v>0.34025483275883367</v>
      </c>
      <c r="J5966">
        <f t="shared" si="1134"/>
        <v>4.1374987663474173E-2</v>
      </c>
      <c r="K5966" s="16">
        <f t="shared" si="1125"/>
        <v>0.73003351826167362</v>
      </c>
      <c r="L5966" s="16">
        <f t="shared" si="1126"/>
        <v>5.6675463014348469E-2</v>
      </c>
      <c r="M5966" s="6"/>
      <c r="N5966" s="6">
        <f t="shared" si="1127"/>
        <v>0.84605254965012167</v>
      </c>
      <c r="O5966" s="6"/>
      <c r="P5966" s="6">
        <f t="shared" si="1128"/>
        <v>0.86870587624516404</v>
      </c>
      <c r="Q5966">
        <f t="shared" si="1135"/>
        <v>0.35298999999999997</v>
      </c>
      <c r="R5966">
        <f t="shared" si="1129"/>
        <v>1</v>
      </c>
      <c r="S5966">
        <f t="shared" si="1130"/>
        <v>0.86870587624516404</v>
      </c>
      <c r="T5966" s="6">
        <f t="shared" si="1136"/>
        <v>105.05394745034988</v>
      </c>
      <c r="U5966">
        <f t="shared" si="1131"/>
        <v>6.3612333229799178</v>
      </c>
      <c r="V5966" s="16">
        <f t="shared" si="1132"/>
        <v>4.2618725064690048</v>
      </c>
    </row>
    <row r="5967" spans="4:22" ht="15.75" x14ac:dyDescent="0.25">
      <c r="D5967" s="27">
        <v>31529</v>
      </c>
      <c r="E5967">
        <v>117</v>
      </c>
      <c r="F5967">
        <v>7</v>
      </c>
      <c r="G5967">
        <v>0.1</v>
      </c>
      <c r="H5967">
        <v>1.3688172486876025</v>
      </c>
      <c r="I5967" s="20">
        <f t="shared" si="1133"/>
        <v>0.40285173635102778</v>
      </c>
      <c r="J5967">
        <f t="shared" si="1134"/>
        <v>4.8986771140284976E-2</v>
      </c>
      <c r="K5967" s="16">
        <f t="shared" si="1125"/>
        <v>0.73815353434321651</v>
      </c>
      <c r="L5967" s="16">
        <f t="shared" si="1126"/>
        <v>6.6363932245981472E-2</v>
      </c>
      <c r="M5967" s="6"/>
      <c r="N5967" s="6">
        <f t="shared" si="1127"/>
        <v>1.0950537989500819</v>
      </c>
      <c r="O5967" s="6"/>
      <c r="P5967" s="6">
        <f t="shared" si="1128"/>
        <v>1.1177071255451243</v>
      </c>
      <c r="Q5967">
        <f t="shared" si="1135"/>
        <v>0.35017982483449961</v>
      </c>
      <c r="R5967">
        <f t="shared" si="1129"/>
        <v>1</v>
      </c>
      <c r="S5967">
        <f t="shared" si="1130"/>
        <v>1.1177071255451243</v>
      </c>
      <c r="T5967" s="6">
        <f t="shared" si="1136"/>
        <v>104.0588936513998</v>
      </c>
      <c r="U5967">
        <f t="shared" si="1131"/>
        <v>7.8120409229577934</v>
      </c>
      <c r="V5967" s="16">
        <f t="shared" si="1132"/>
        <v>4.9221326848236115</v>
      </c>
    </row>
    <row r="5968" spans="4:22" ht="15.75" x14ac:dyDescent="0.25">
      <c r="D5968" s="27">
        <v>31530</v>
      </c>
      <c r="E5968">
        <v>118</v>
      </c>
      <c r="F5968">
        <v>10.9</v>
      </c>
      <c r="G5968">
        <v>2.1</v>
      </c>
      <c r="H5968">
        <v>2.2154241232100329</v>
      </c>
      <c r="I5968" s="20">
        <f t="shared" si="1133"/>
        <v>0.54418594020869226</v>
      </c>
      <c r="J5968">
        <f t="shared" si="1134"/>
        <v>6.6173010329376974E-2</v>
      </c>
      <c r="K5968" s="16">
        <f t="shared" si="1125"/>
        <v>0.74773757848474531</v>
      </c>
      <c r="L5968" s="16">
        <f t="shared" si="1126"/>
        <v>8.8497639056035457E-2</v>
      </c>
      <c r="M5968" s="6"/>
      <c r="N5968" s="6">
        <f t="shared" si="1127"/>
        <v>1.7723392985680264</v>
      </c>
      <c r="O5968" s="6"/>
      <c r="P5968" s="6">
        <f t="shared" si="1128"/>
        <v>1.7949926251630688</v>
      </c>
      <c r="Q5968">
        <f t="shared" si="1135"/>
        <v>0.34686297883799933</v>
      </c>
      <c r="R5968">
        <f t="shared" si="1129"/>
        <v>1</v>
      </c>
      <c r="S5968">
        <f t="shared" si="1130"/>
        <v>1.7949926251630688</v>
      </c>
      <c r="T5968" s="6">
        <f t="shared" si="1136"/>
        <v>104.38655435283177</v>
      </c>
      <c r="U5968">
        <f t="shared" si="1131"/>
        <v>12.164463722891421</v>
      </c>
      <c r="V5968" s="16">
        <f t="shared" si="1132"/>
        <v>6.2690611180462543</v>
      </c>
    </row>
    <row r="5969" spans="4:22" ht="15.75" x14ac:dyDescent="0.25">
      <c r="D5969" s="27">
        <v>31531</v>
      </c>
      <c r="E5969">
        <v>119</v>
      </c>
      <c r="F5969">
        <v>6.4</v>
      </c>
      <c r="G5969">
        <v>0</v>
      </c>
      <c r="H5969">
        <v>1.231091038507232</v>
      </c>
      <c r="I5969" s="20">
        <f t="shared" si="1133"/>
        <v>0.5595486281341201</v>
      </c>
      <c r="J5969">
        <f t="shared" si="1134"/>
        <v>6.8041113181109003E-2</v>
      </c>
      <c r="K5969" s="16">
        <f t="shared" si="1125"/>
        <v>0.74458165402188525</v>
      </c>
      <c r="L5969" s="16">
        <f t="shared" si="1126"/>
        <v>9.1381667562694321E-2</v>
      </c>
      <c r="M5969" s="6"/>
      <c r="N5969" s="6">
        <f t="shared" si="1127"/>
        <v>0.98487283080578569</v>
      </c>
      <c r="O5969" s="6"/>
      <c r="P5969" s="6">
        <f t="shared" si="1128"/>
        <v>1.0075261574008281</v>
      </c>
      <c r="Q5969">
        <f t="shared" si="1135"/>
        <v>0.34795518117610591</v>
      </c>
      <c r="R5969">
        <f t="shared" si="1129"/>
        <v>1</v>
      </c>
      <c r="S5969">
        <f t="shared" si="1130"/>
        <v>1.0075261574008281</v>
      </c>
      <c r="T5969" s="6">
        <f t="shared" si="1136"/>
        <v>103.40168152202598</v>
      </c>
      <c r="U5969">
        <f t="shared" si="1131"/>
        <v>7.1424374152756975</v>
      </c>
      <c r="V5969" s="16">
        <f t="shared" si="1132"/>
        <v>6.431491606442556</v>
      </c>
    </row>
    <row r="5970" spans="4:22" ht="15.75" x14ac:dyDescent="0.25">
      <c r="D5970" s="27">
        <v>31532</v>
      </c>
      <c r="E5970">
        <v>120</v>
      </c>
      <c r="F5970">
        <v>5.8</v>
      </c>
      <c r="G5970">
        <v>0.9</v>
      </c>
      <c r="H5970">
        <v>1.2932397289141604</v>
      </c>
      <c r="I5970" s="20">
        <f t="shared" si="1133"/>
        <v>0.56753097953382625</v>
      </c>
      <c r="J5970">
        <f t="shared" si="1134"/>
        <v>6.9011767111313266E-2</v>
      </c>
      <c r="K5970" s="16">
        <f t="shared" si="1125"/>
        <v>0.75406763829147416</v>
      </c>
      <c r="L5970" s="16">
        <f t="shared" si="1126"/>
        <v>9.151933275863211E-2</v>
      </c>
      <c r="M5970" s="6"/>
      <c r="N5970" s="6">
        <f t="shared" si="1127"/>
        <v>1.0345917831313283</v>
      </c>
      <c r="O5970" s="6"/>
      <c r="P5970" s="6">
        <f t="shared" si="1128"/>
        <v>1.0572451097263706</v>
      </c>
      <c r="Q5970">
        <f t="shared" si="1135"/>
        <v>0.34467227174008658</v>
      </c>
      <c r="R5970">
        <f t="shared" si="1129"/>
        <v>1</v>
      </c>
      <c r="S5970">
        <f t="shared" si="1130"/>
        <v>1.0572451097263706</v>
      </c>
      <c r="T5970" s="6">
        <f t="shared" si="1136"/>
        <v>103.26708973889467</v>
      </c>
      <c r="U5970">
        <f t="shared" si="1131"/>
        <v>6.4728339075935999</v>
      </c>
      <c r="V5970" s="16">
        <f t="shared" si="1132"/>
        <v>6.4391804459367048</v>
      </c>
    </row>
    <row r="5971" spans="4:22" ht="15.75" x14ac:dyDescent="0.25">
      <c r="D5971" s="27">
        <v>31533</v>
      </c>
      <c r="E5971">
        <v>121</v>
      </c>
      <c r="F5971">
        <v>9.4</v>
      </c>
      <c r="G5971">
        <v>0</v>
      </c>
      <c r="H5971">
        <v>2.9227266701961909</v>
      </c>
      <c r="I5971" s="20">
        <f t="shared" si="1133"/>
        <v>0.65542858457260578</v>
      </c>
      <c r="J5971">
        <f t="shared" si="1134"/>
        <v>7.9700115884028866E-2</v>
      </c>
      <c r="K5971" s="16">
        <f t="shared" si="1125"/>
        <v>0.75536398386794312</v>
      </c>
      <c r="L5971" s="16">
        <f t="shared" si="1126"/>
        <v>0.10551220019243394</v>
      </c>
      <c r="M5971" s="6"/>
      <c r="N5971" s="6">
        <f t="shared" si="1127"/>
        <v>2.338181336156953</v>
      </c>
      <c r="O5971" s="6"/>
      <c r="P5971" s="6">
        <f t="shared" si="1128"/>
        <v>2.3608346627519952</v>
      </c>
      <c r="Q5971">
        <f t="shared" si="1135"/>
        <v>0.34422363246298221</v>
      </c>
      <c r="R5971">
        <f t="shared" si="1129"/>
        <v>1</v>
      </c>
      <c r="S5971">
        <f t="shared" si="1130"/>
        <v>2.3608346627519952</v>
      </c>
      <c r="T5971" s="6">
        <f t="shared" si="1136"/>
        <v>100.92890840273772</v>
      </c>
      <c r="U5971">
        <f t="shared" si="1131"/>
        <v>10.49045495368618</v>
      </c>
      <c r="V5971" s="16">
        <f t="shared" si="1132"/>
        <v>7.1926363148545187</v>
      </c>
    </row>
    <row r="5972" spans="4:22" ht="15.75" x14ac:dyDescent="0.25">
      <c r="D5972" s="27">
        <v>31534</v>
      </c>
      <c r="E5972">
        <v>122</v>
      </c>
      <c r="F5972">
        <v>13.2</v>
      </c>
      <c r="G5972">
        <v>0</v>
      </c>
      <c r="H5972">
        <v>3.1380599243222984</v>
      </c>
      <c r="I5972" s="20">
        <f t="shared" si="1133"/>
        <v>0.858479119801415</v>
      </c>
      <c r="J5972">
        <f t="shared" si="1134"/>
        <v>0.10439106096785207</v>
      </c>
      <c r="K5972" s="16">
        <f t="shared" si="1125"/>
        <v>0.77788460854197761</v>
      </c>
      <c r="L5972" s="16">
        <f t="shared" si="1126"/>
        <v>0.13419864568797255</v>
      </c>
      <c r="M5972" s="6"/>
      <c r="N5972" s="6">
        <f t="shared" si="1127"/>
        <v>2.5104479394578387</v>
      </c>
      <c r="O5972" s="6"/>
      <c r="P5972" s="6">
        <f t="shared" si="1128"/>
        <v>2.5331012660528813</v>
      </c>
      <c r="Q5972">
        <f t="shared" si="1135"/>
        <v>0.33642969467579237</v>
      </c>
      <c r="R5972">
        <f t="shared" si="1129"/>
        <v>1</v>
      </c>
      <c r="S5972">
        <f t="shared" si="1130"/>
        <v>2.5331012660528813</v>
      </c>
      <c r="T5972" s="6">
        <f t="shared" si="1136"/>
        <v>98.418460463279885</v>
      </c>
      <c r="U5972">
        <f t="shared" si="1131"/>
        <v>14.731277169006123</v>
      </c>
      <c r="V5972" s="16">
        <f t="shared" si="1132"/>
        <v>8.5946724356750366</v>
      </c>
    </row>
    <row r="5973" spans="4:22" ht="15.75" x14ac:dyDescent="0.25">
      <c r="D5973" s="27">
        <v>31535</v>
      </c>
      <c r="E5973">
        <v>123</v>
      </c>
      <c r="F5973">
        <v>14.2</v>
      </c>
      <c r="G5973">
        <v>0</v>
      </c>
      <c r="H5973">
        <v>3.483228397756164</v>
      </c>
      <c r="I5973" s="20">
        <f t="shared" si="1133"/>
        <v>1.0886467413003422</v>
      </c>
      <c r="J5973">
        <f t="shared" si="1134"/>
        <v>0.13237944374212163</v>
      </c>
      <c r="K5973" s="16">
        <f t="shared" si="1125"/>
        <v>0.80206445076976529</v>
      </c>
      <c r="L5973" s="16">
        <f t="shared" si="1126"/>
        <v>0.16504838684107381</v>
      </c>
      <c r="M5973" s="6"/>
      <c r="N5973" s="6">
        <f t="shared" si="1127"/>
        <v>2.7865827182049312</v>
      </c>
      <c r="O5973" s="6"/>
      <c r="P5973" s="6">
        <f t="shared" si="1128"/>
        <v>2.8092360447999738</v>
      </c>
      <c r="Q5973">
        <f t="shared" si="1135"/>
        <v>0.32806153487759959</v>
      </c>
      <c r="R5973">
        <f t="shared" si="1129"/>
        <v>1</v>
      </c>
      <c r="S5973">
        <f t="shared" si="1130"/>
        <v>2.8092360447999738</v>
      </c>
      <c r="T5973" s="6">
        <f t="shared" si="1136"/>
        <v>95.631877745074959</v>
      </c>
      <c r="U5973">
        <f t="shared" si="1131"/>
        <v>15.847283015142951</v>
      </c>
      <c r="V5973" s="16">
        <f t="shared" si="1132"/>
        <v>9.9435126575910591</v>
      </c>
    </row>
    <row r="5974" spans="4:22" ht="15.75" x14ac:dyDescent="0.25">
      <c r="D5974" s="27">
        <v>31536</v>
      </c>
      <c r="E5974">
        <v>124</v>
      </c>
      <c r="F5974">
        <v>12.9</v>
      </c>
      <c r="G5974">
        <v>0</v>
      </c>
      <c r="H5974">
        <v>3.2268802739899267</v>
      </c>
      <c r="I5974" s="20">
        <f t="shared" si="1133"/>
        <v>1.2649614170612649</v>
      </c>
      <c r="J5974">
        <f t="shared" si="1134"/>
        <v>0.15381930831464979</v>
      </c>
      <c r="K5974" s="16">
        <f t="shared" si="1125"/>
        <v>0.82890393603526191</v>
      </c>
      <c r="L5974" s="16">
        <f t="shared" si="1126"/>
        <v>0.18556952335198737</v>
      </c>
      <c r="M5974" s="6"/>
      <c r="N5974" s="6">
        <f t="shared" si="1127"/>
        <v>2.5815042191919417</v>
      </c>
      <c r="O5974" s="6"/>
      <c r="P5974" s="6">
        <f t="shared" si="1128"/>
        <v>2.6041575457869843</v>
      </c>
      <c r="Q5974">
        <f t="shared" si="1135"/>
        <v>0.31877292581691652</v>
      </c>
      <c r="R5974">
        <f t="shared" si="1129"/>
        <v>1</v>
      </c>
      <c r="S5974">
        <f t="shared" si="1130"/>
        <v>2.6041575457869843</v>
      </c>
      <c r="T5974" s="6">
        <f t="shared" si="1136"/>
        <v>93.050373525883018</v>
      </c>
      <c r="U5974">
        <f t="shared" si="1131"/>
        <v>14.396475415165076</v>
      </c>
      <c r="V5974" s="16">
        <f t="shared" si="1132"/>
        <v>10.771674490947149</v>
      </c>
    </row>
    <row r="5975" spans="4:22" ht="15.75" x14ac:dyDescent="0.25">
      <c r="D5975" s="27">
        <v>31537</v>
      </c>
      <c r="E5975">
        <v>125</v>
      </c>
      <c r="F5975">
        <v>13.7</v>
      </c>
      <c r="G5975">
        <v>0</v>
      </c>
      <c r="H5975">
        <v>4.0388563365055896</v>
      </c>
      <c r="I5975" s="20">
        <f t="shared" si="1133"/>
        <v>1.4577035918396488</v>
      </c>
      <c r="J5975">
        <f t="shared" si="1134"/>
        <v>0.17725675676770131</v>
      </c>
      <c r="K5975" s="16">
        <f t="shared" si="1125"/>
        <v>0.85376816992330262</v>
      </c>
      <c r="L5975" s="16">
        <f t="shared" si="1126"/>
        <v>0.20761696560276427</v>
      </c>
      <c r="M5975" s="6"/>
      <c r="N5975" s="6">
        <f t="shared" si="1127"/>
        <v>3.2310850692044717</v>
      </c>
      <c r="O5975" s="6"/>
      <c r="P5975" s="6">
        <f t="shared" si="1128"/>
        <v>3.2537383957995143</v>
      </c>
      <c r="Q5975">
        <f t="shared" si="1135"/>
        <v>0.31016791175294339</v>
      </c>
      <c r="R5975">
        <f t="shared" si="1129"/>
        <v>0.91083856870634949</v>
      </c>
      <c r="S5975">
        <f t="shared" si="1130"/>
        <v>2.9636304233749233</v>
      </c>
      <c r="T5975" s="6">
        <f t="shared" si="1136"/>
        <v>90.109396429103143</v>
      </c>
      <c r="U5975">
        <f t="shared" si="1131"/>
        <v>15.289280092074538</v>
      </c>
      <c r="V5975" s="16">
        <f t="shared" si="1132"/>
        <v>11.611858597729949</v>
      </c>
    </row>
    <row r="5976" spans="4:22" ht="15.75" x14ac:dyDescent="0.25">
      <c r="D5976" s="27">
        <v>31538</v>
      </c>
      <c r="E5976">
        <v>126</v>
      </c>
      <c r="F5976">
        <v>14.2</v>
      </c>
      <c r="G5976">
        <v>0</v>
      </c>
      <c r="H5976">
        <v>4.2521667624074944</v>
      </c>
      <c r="I5976" s="20">
        <f t="shared" si="1133"/>
        <v>1.664163222826607</v>
      </c>
      <c r="J5976">
        <f t="shared" si="1134"/>
        <v>0.20236224789571541</v>
      </c>
      <c r="K5976" s="16">
        <f t="shared" si="1125"/>
        <v>0.8820947331146638</v>
      </c>
      <c r="L5976" s="16">
        <f t="shared" si="1126"/>
        <v>0.22941101482510526</v>
      </c>
      <c r="M5976" s="6"/>
      <c r="N5976" s="6">
        <f t="shared" si="1127"/>
        <v>3.4017334099259955</v>
      </c>
      <c r="O5976" s="6"/>
      <c r="P5976" s="6">
        <f t="shared" si="1128"/>
        <v>3.4243867365210381</v>
      </c>
      <c r="Q5976">
        <f t="shared" si="1135"/>
        <v>0.30036465476367713</v>
      </c>
      <c r="R5976">
        <f t="shared" si="1129"/>
        <v>0.80102667793535531</v>
      </c>
      <c r="S5976">
        <f t="shared" si="1130"/>
        <v>2.7430251315213399</v>
      </c>
      <c r="T5976" s="6">
        <f t="shared" si="1136"/>
        <v>87.389024624176855</v>
      </c>
      <c r="U5976">
        <f t="shared" si="1131"/>
        <v>15.847283015142951</v>
      </c>
      <c r="V5976" s="16">
        <f t="shared" si="1132"/>
        <v>12.399562659390877</v>
      </c>
    </row>
    <row r="5977" spans="4:22" ht="15.75" x14ac:dyDescent="0.25">
      <c r="D5977" s="27">
        <v>31539</v>
      </c>
      <c r="E5977">
        <v>127</v>
      </c>
      <c r="F5977">
        <v>16</v>
      </c>
      <c r="G5977">
        <v>0</v>
      </c>
      <c r="H5977">
        <v>4.5362275237646283</v>
      </c>
      <c r="I5977" s="20">
        <f t="shared" si="1133"/>
        <v>1.9352951609979705</v>
      </c>
      <c r="J5977">
        <f t="shared" si="1134"/>
        <v>0.23533189157735321</v>
      </c>
      <c r="K5977" s="16">
        <f t="shared" si="1125"/>
        <v>0.90829649576035532</v>
      </c>
      <c r="L5977" s="16">
        <f t="shared" si="1126"/>
        <v>0.25909148904108853</v>
      </c>
      <c r="M5977" s="6"/>
      <c r="N5977" s="6">
        <f t="shared" si="1127"/>
        <v>3.628982019011703</v>
      </c>
      <c r="O5977" s="6"/>
      <c r="P5977" s="6">
        <f t="shared" si="1128"/>
        <v>3.6516353456067456</v>
      </c>
      <c r="Q5977">
        <f t="shared" si="1135"/>
        <v>0.2912967487472562</v>
      </c>
      <c r="R5977">
        <f t="shared" si="1129"/>
        <v>0.70572973276697448</v>
      </c>
      <c r="S5977">
        <f t="shared" si="1130"/>
        <v>2.5770676366174872</v>
      </c>
      <c r="T5977" s="6">
        <f t="shared" si="1136"/>
        <v>84.834610314154418</v>
      </c>
      <c r="U5977">
        <f t="shared" si="1131"/>
        <v>17.856093538189242</v>
      </c>
      <c r="V5977" s="16">
        <f t="shared" si="1132"/>
        <v>13.41436805129846</v>
      </c>
    </row>
    <row r="5978" spans="4:22" ht="15.75" x14ac:dyDescent="0.25">
      <c r="D5978" s="27">
        <v>31540</v>
      </c>
      <c r="E5978">
        <v>128</v>
      </c>
      <c r="F5978">
        <v>14.4</v>
      </c>
      <c r="G5978">
        <v>0</v>
      </c>
      <c r="H5978">
        <v>4.7438834915602142</v>
      </c>
      <c r="I5978" s="20">
        <f t="shared" si="1133"/>
        <v>2.1035696847858119</v>
      </c>
      <c r="J5978">
        <f t="shared" si="1134"/>
        <v>0.25579407366995471</v>
      </c>
      <c r="K5978" s="16">
        <f t="shared" si="1125"/>
        <v>0.93289980819314966</v>
      </c>
      <c r="L5978" s="16">
        <f t="shared" si="1126"/>
        <v>0.27419243891300549</v>
      </c>
      <c r="M5978" s="6"/>
      <c r="N5978" s="6">
        <f t="shared" si="1127"/>
        <v>3.7951067932481717</v>
      </c>
      <c r="O5978" s="6"/>
      <c r="P5978" s="6">
        <f t="shared" si="1128"/>
        <v>3.8177601198432143</v>
      </c>
      <c r="Q5978">
        <f t="shared" si="1135"/>
        <v>0.28278203438051475</v>
      </c>
      <c r="R5978">
        <f t="shared" si="1129"/>
        <v>0.62173878707394747</v>
      </c>
      <c r="S5978">
        <f t="shared" si="1130"/>
        <v>2.3736495462506082</v>
      </c>
      <c r="T5978" s="6">
        <f t="shared" si="1136"/>
        <v>82.483614094498861</v>
      </c>
      <c r="U5978">
        <f t="shared" si="1131"/>
        <v>16.070484184370319</v>
      </c>
      <c r="V5978" s="16">
        <f t="shared" si="1132"/>
        <v>13.908352422182773</v>
      </c>
    </row>
    <row r="5979" spans="4:22" ht="15.75" x14ac:dyDescent="0.25">
      <c r="D5979" s="27">
        <v>31541</v>
      </c>
      <c r="E5979">
        <v>129</v>
      </c>
      <c r="F5979">
        <v>11.6</v>
      </c>
      <c r="G5979">
        <v>0</v>
      </c>
      <c r="H5979">
        <v>2.8804815688901675</v>
      </c>
      <c r="I5979" s="20">
        <f t="shared" si="1133"/>
        <v>2.1112319199329139</v>
      </c>
      <c r="J5979">
        <f t="shared" si="1134"/>
        <v>0.25672580146384233</v>
      </c>
      <c r="K5979" s="16">
        <f t="shared" si="1125"/>
        <v>0.95554386178052397</v>
      </c>
      <c r="L5979" s="16">
        <f t="shared" si="1126"/>
        <v>0.26866982430871278</v>
      </c>
      <c r="M5979" s="6"/>
      <c r="N5979" s="6">
        <f t="shared" si="1127"/>
        <v>2.304385255112134</v>
      </c>
      <c r="O5979" s="6"/>
      <c r="P5979" s="6">
        <f t="shared" si="1128"/>
        <v>2.3270385817071766</v>
      </c>
      <c r="Q5979">
        <f t="shared" si="1135"/>
        <v>0.27494538031499621</v>
      </c>
      <c r="R5979">
        <f t="shared" si="1129"/>
        <v>0.5491373759280691</v>
      </c>
      <c r="S5979">
        <f t="shared" si="1130"/>
        <v>1.2778638604420547</v>
      </c>
      <c r="T5979" s="6">
        <f t="shared" si="1136"/>
        <v>81.228403560651856</v>
      </c>
      <c r="U5979">
        <f t="shared" si="1131"/>
        <v>12.9456678151872</v>
      </c>
      <c r="V5979" s="16">
        <f t="shared" si="1132"/>
        <v>13.729312377952201</v>
      </c>
    </row>
    <row r="5980" spans="4:22" ht="15.75" x14ac:dyDescent="0.25">
      <c r="D5980" s="27">
        <v>31542</v>
      </c>
      <c r="E5980">
        <v>130</v>
      </c>
      <c r="F5980">
        <v>10.7</v>
      </c>
      <c r="G5980">
        <v>0.1</v>
      </c>
      <c r="H5980">
        <v>3.0151183922855682</v>
      </c>
      <c r="I5980" s="20">
        <f t="shared" si="1133"/>
        <v>2.0575061759903344</v>
      </c>
      <c r="J5980">
        <f t="shared" si="1134"/>
        <v>0.25019275100042465</v>
      </c>
      <c r="K5980" s="16">
        <f t="shared" si="1125"/>
        <v>0.96763365348424379</v>
      </c>
      <c r="L5980" s="16">
        <f t="shared" si="1126"/>
        <v>0.25856144016853233</v>
      </c>
      <c r="M5980" s="6"/>
      <c r="N5980" s="6">
        <f t="shared" si="1127"/>
        <v>2.4120947138284548</v>
      </c>
      <c r="O5980" s="6"/>
      <c r="P5980" s="6">
        <f t="shared" si="1128"/>
        <v>2.4347480404234974</v>
      </c>
      <c r="Q5980">
        <f t="shared" si="1135"/>
        <v>0.27076134520217288</v>
      </c>
      <c r="R5980">
        <f t="shared" si="1129"/>
        <v>0.51222020609674246</v>
      </c>
      <c r="S5980">
        <f t="shared" si="1130"/>
        <v>1.2471271430593636</v>
      </c>
      <c r="T5980" s="6">
        <f t="shared" si="1136"/>
        <v>80.103929744187539</v>
      </c>
      <c r="U5980">
        <f t="shared" si="1131"/>
        <v>11.941262553664055</v>
      </c>
      <c r="V5980" s="16">
        <f t="shared" si="1132"/>
        <v>13.39677094402805</v>
      </c>
    </row>
    <row r="5981" spans="4:22" ht="15.75" x14ac:dyDescent="0.25">
      <c r="D5981" s="27">
        <v>31543</v>
      </c>
      <c r="E5981">
        <v>131</v>
      </c>
      <c r="F5981">
        <v>9</v>
      </c>
      <c r="G5981">
        <v>10.199999999999999</v>
      </c>
      <c r="H5981">
        <v>1.3807650699471519</v>
      </c>
      <c r="I5981" s="20">
        <f t="shared" si="1133"/>
        <v>1.9322251017237559</v>
      </c>
      <c r="J5981">
        <f t="shared" si="1134"/>
        <v>0.23495857236960871</v>
      </c>
      <c r="K5981" s="16">
        <f t="shared" si="1125"/>
        <v>0.97846423038808406</v>
      </c>
      <c r="L5981" s="16">
        <f t="shared" si="1126"/>
        <v>0.24012995577407883</v>
      </c>
      <c r="M5981" s="6"/>
      <c r="N5981" s="6">
        <f t="shared" si="1127"/>
        <v>1.1046120559577215</v>
      </c>
      <c r="O5981" s="6"/>
      <c r="P5981" s="6">
        <f t="shared" si="1128"/>
        <v>1.1272653825527639</v>
      </c>
      <c r="Q5981">
        <f t="shared" si="1135"/>
        <v>0.26701309914729182</v>
      </c>
      <c r="R5981">
        <f t="shared" si="1129"/>
        <v>0.48023891899988413</v>
      </c>
      <c r="S5981">
        <f t="shared" si="1130"/>
        <v>0.54135670874313013</v>
      </c>
      <c r="T5981" s="6">
        <f t="shared" si="1136"/>
        <v>89.785226362039467</v>
      </c>
      <c r="U5981">
        <f t="shared" si="1131"/>
        <v>10.044052615231449</v>
      </c>
      <c r="V5981" s="16">
        <f t="shared" si="1132"/>
        <v>12.773232524987813</v>
      </c>
    </row>
    <row r="5982" spans="4:22" ht="15.75" x14ac:dyDescent="0.25">
      <c r="D5982" s="27">
        <v>31544</v>
      </c>
      <c r="E5982">
        <v>132</v>
      </c>
      <c r="F5982">
        <v>9.8000000000000007</v>
      </c>
      <c r="G5982">
        <v>13.5</v>
      </c>
      <c r="H5982">
        <v>1.7017423923384376</v>
      </c>
      <c r="I5982" s="20">
        <f t="shared" si="1133"/>
        <v>1.6766955225506828</v>
      </c>
      <c r="J5982">
        <f t="shared" si="1134"/>
        <v>0.20388617554216301</v>
      </c>
      <c r="K5982" s="16">
        <f t="shared" si="1125"/>
        <v>0.88521703688897102</v>
      </c>
      <c r="L5982" s="16">
        <f t="shared" si="1126"/>
        <v>0.2303233749981877</v>
      </c>
      <c r="M5982" s="6"/>
      <c r="N5982" s="6">
        <f t="shared" si="1127"/>
        <v>1.3613939138707503</v>
      </c>
      <c r="O5982" s="6"/>
      <c r="P5982" s="6">
        <f t="shared" si="1128"/>
        <v>1.3840472404657926</v>
      </c>
      <c r="Q5982">
        <f t="shared" si="1135"/>
        <v>0.29928408787346489</v>
      </c>
      <c r="R5982">
        <f t="shared" si="1129"/>
        <v>0.78935408840448629</v>
      </c>
      <c r="S5982">
        <f t="shared" si="1130"/>
        <v>1.0925033478066206</v>
      </c>
      <c r="T5982" s="6">
        <f t="shared" si="1136"/>
        <v>102.21537634082789</v>
      </c>
      <c r="U5982">
        <f t="shared" si="1131"/>
        <v>10.936857292140912</v>
      </c>
      <c r="V5982" s="16">
        <f t="shared" si="1132"/>
        <v>12.431703533536568</v>
      </c>
    </row>
    <row r="5983" spans="4:22" ht="15.75" x14ac:dyDescent="0.25">
      <c r="D5983" s="27">
        <v>31545</v>
      </c>
      <c r="E5983">
        <v>133</v>
      </c>
      <c r="F5983">
        <v>10.9</v>
      </c>
      <c r="G5983">
        <v>1.7</v>
      </c>
      <c r="H5983">
        <v>1.8367601300448164</v>
      </c>
      <c r="I5983" s="20">
        <f t="shared" si="1133"/>
        <v>1.441050214681372</v>
      </c>
      <c r="J5983">
        <f t="shared" si="1134"/>
        <v>0.17523170610525482</v>
      </c>
      <c r="K5983" s="16">
        <f t="shared" si="1125"/>
        <v>0.76549375538576925</v>
      </c>
      <c r="L5983" s="16">
        <f t="shared" si="1126"/>
        <v>0.22891330578777497</v>
      </c>
      <c r="M5983" s="6"/>
      <c r="N5983" s="6">
        <f t="shared" si="1127"/>
        <v>1.4694081040358533</v>
      </c>
      <c r="O5983" s="6"/>
      <c r="P5983" s="6">
        <f t="shared" si="1128"/>
        <v>1.4920614306308957</v>
      </c>
      <c r="Q5983">
        <f t="shared" si="1135"/>
        <v>0.34071792113609295</v>
      </c>
      <c r="R5983">
        <f t="shared" si="1129"/>
        <v>1</v>
      </c>
      <c r="S5983">
        <f t="shared" si="1130"/>
        <v>1.4920614306308957</v>
      </c>
      <c r="T5983" s="6">
        <f t="shared" si="1136"/>
        <v>102.44596823679204</v>
      </c>
      <c r="U5983">
        <f t="shared" si="1131"/>
        <v>12.164463722891421</v>
      </c>
      <c r="V5983" s="16">
        <f t="shared" si="1132"/>
        <v>12.382002284373147</v>
      </c>
    </row>
    <row r="5984" spans="4:22" ht="15.75" x14ac:dyDescent="0.25">
      <c r="D5984" s="27">
        <v>31546</v>
      </c>
      <c r="E5984">
        <v>134</v>
      </c>
      <c r="F5984">
        <v>11</v>
      </c>
      <c r="G5984">
        <v>0</v>
      </c>
      <c r="H5984">
        <v>2.9875393783165056</v>
      </c>
      <c r="I5984" s="20">
        <f t="shared" si="1133"/>
        <v>1.4333680756007963</v>
      </c>
      <c r="J5984">
        <f t="shared" si="1134"/>
        <v>0.17429755799305682</v>
      </c>
      <c r="K5984" s="16">
        <f t="shared" si="1125"/>
        <v>0.76327276702118929</v>
      </c>
      <c r="L5984" s="16">
        <f t="shared" si="1126"/>
        <v>0.22835553097654029</v>
      </c>
      <c r="M5984" s="6"/>
      <c r="N5984" s="6">
        <f t="shared" si="1127"/>
        <v>2.3900315026532044</v>
      </c>
      <c r="O5984" s="6"/>
      <c r="P5984" s="6">
        <f t="shared" si="1128"/>
        <v>2.4126848292482466</v>
      </c>
      <c r="Q5984">
        <f t="shared" si="1135"/>
        <v>0.34148656078930678</v>
      </c>
      <c r="R5984">
        <f t="shared" si="1129"/>
        <v>1</v>
      </c>
      <c r="S5984">
        <f t="shared" si="1130"/>
        <v>2.4126848292482466</v>
      </c>
      <c r="T5984" s="6">
        <f t="shared" si="1136"/>
        <v>100.05593673413884</v>
      </c>
      <c r="U5984">
        <f t="shared" si="1131"/>
        <v>12.276064307505104</v>
      </c>
      <c r="V5984" s="16">
        <f t="shared" si="1132"/>
        <v>12.362299943724587</v>
      </c>
    </row>
    <row r="5985" spans="4:22" ht="15.75" x14ac:dyDescent="0.25">
      <c r="D5985" s="27">
        <v>31547</v>
      </c>
      <c r="E5985">
        <v>135</v>
      </c>
      <c r="F5985">
        <v>11.5</v>
      </c>
      <c r="G5985">
        <v>10.3</v>
      </c>
      <c r="H5985">
        <v>2.8975439047494804</v>
      </c>
      <c r="I5985" s="20">
        <f t="shared" si="1133"/>
        <v>1.4926932507111468</v>
      </c>
      <c r="J5985">
        <f t="shared" si="1134"/>
        <v>0.18151149928647545</v>
      </c>
      <c r="K5985" s="16">
        <f t="shared" si="1125"/>
        <v>0.78629279613443082</v>
      </c>
      <c r="L5985" s="16">
        <f t="shared" si="1126"/>
        <v>0.23084466776094284</v>
      </c>
      <c r="M5985" s="6"/>
      <c r="N5985" s="6">
        <f t="shared" si="1127"/>
        <v>2.3180351237995844</v>
      </c>
      <c r="O5985" s="6"/>
      <c r="P5985" s="6">
        <f t="shared" si="1128"/>
        <v>2.3406884503946266</v>
      </c>
      <c r="Q5985">
        <f t="shared" si="1135"/>
        <v>0.33351978911379615</v>
      </c>
      <c r="R5985">
        <f t="shared" si="1129"/>
        <v>1</v>
      </c>
      <c r="S5985">
        <f t="shared" si="1130"/>
        <v>2.3406884503946266</v>
      </c>
      <c r="T5985" s="6">
        <f t="shared" si="1136"/>
        <v>105.89999999999999</v>
      </c>
      <c r="U5985">
        <f t="shared" si="1131"/>
        <v>12.834067230573517</v>
      </c>
      <c r="V5985" s="16">
        <f t="shared" si="1132"/>
        <v>12.450039204631205</v>
      </c>
    </row>
    <row r="5986" spans="4:22" ht="15.75" x14ac:dyDescent="0.25">
      <c r="D5986" s="27">
        <v>31548</v>
      </c>
      <c r="E5986">
        <v>136</v>
      </c>
      <c r="F5986">
        <v>9.1</v>
      </c>
      <c r="G5986">
        <v>11</v>
      </c>
      <c r="H5986">
        <v>2.2557855410762699</v>
      </c>
      <c r="I5986" s="20">
        <f t="shared" si="1133"/>
        <v>1.3139750518376185</v>
      </c>
      <c r="J5986">
        <f t="shared" si="1134"/>
        <v>0.15977936630345441</v>
      </c>
      <c r="K5986" s="16">
        <f t="shared" si="1125"/>
        <v>0.73003351826167362</v>
      </c>
      <c r="L5986" s="16">
        <f t="shared" si="1126"/>
        <v>0.21886579493488817</v>
      </c>
      <c r="M5986" s="6"/>
      <c r="N5986" s="6">
        <f t="shared" si="1127"/>
        <v>1.804628432861016</v>
      </c>
      <c r="O5986" s="6"/>
      <c r="P5986" s="6">
        <f t="shared" si="1128"/>
        <v>1.8272817594560584</v>
      </c>
      <c r="Q5986">
        <f t="shared" si="1135"/>
        <v>0.35298999999999997</v>
      </c>
      <c r="R5986">
        <f t="shared" si="1129"/>
        <v>1</v>
      </c>
      <c r="S5986">
        <f t="shared" si="1130"/>
        <v>1.8272817594560584</v>
      </c>
      <c r="T5986" s="6">
        <f t="shared" si="1136"/>
        <v>105.89999999999999</v>
      </c>
      <c r="U5986">
        <f t="shared" si="1131"/>
        <v>10.155653199845132</v>
      </c>
      <c r="V5986" s="16">
        <f t="shared" si="1132"/>
        <v>12.023329388359267</v>
      </c>
    </row>
    <row r="5987" spans="4:22" ht="15.75" x14ac:dyDescent="0.25">
      <c r="D5987" s="27">
        <v>31549</v>
      </c>
      <c r="E5987">
        <v>137</v>
      </c>
      <c r="F5987">
        <v>12.2</v>
      </c>
      <c r="G5987">
        <v>0</v>
      </c>
      <c r="H5987">
        <v>4.0980400731689786</v>
      </c>
      <c r="I5987" s="20">
        <f t="shared" si="1133"/>
        <v>1.3636698726515293</v>
      </c>
      <c r="J5987">
        <f t="shared" si="1134"/>
        <v>0.16582225651442595</v>
      </c>
      <c r="K5987" s="16">
        <f t="shared" si="1125"/>
        <v>0.73003351826167362</v>
      </c>
      <c r="L5987" s="16">
        <f t="shared" si="1126"/>
        <v>0.2271433466634179</v>
      </c>
      <c r="M5987" s="6"/>
      <c r="N5987" s="6">
        <f t="shared" si="1127"/>
        <v>3.2784320585351829</v>
      </c>
      <c r="O5987" s="6"/>
      <c r="P5987" s="6">
        <f t="shared" si="1128"/>
        <v>3.3010853851302251</v>
      </c>
      <c r="Q5987">
        <f t="shared" si="1135"/>
        <v>0.35298999999999997</v>
      </c>
      <c r="R5987">
        <f t="shared" si="1129"/>
        <v>1</v>
      </c>
      <c r="S5987">
        <f t="shared" si="1130"/>
        <v>3.3010853851302251</v>
      </c>
      <c r="T5987" s="6">
        <f t="shared" si="1136"/>
        <v>102.62156794146482</v>
      </c>
      <c r="U5987">
        <f t="shared" si="1131"/>
        <v>13.615271322869296</v>
      </c>
      <c r="V5987" s="16">
        <f t="shared" si="1132"/>
        <v>12.319398684882763</v>
      </c>
    </row>
    <row r="5988" spans="4:22" ht="15.75" x14ac:dyDescent="0.25">
      <c r="D5988" s="27">
        <v>31550</v>
      </c>
      <c r="E5988">
        <v>138</v>
      </c>
      <c r="F5988">
        <v>11.4</v>
      </c>
      <c r="G5988">
        <v>1.8</v>
      </c>
      <c r="H5988">
        <v>3.3974758979199957</v>
      </c>
      <c r="I5988" s="20">
        <f t="shared" si="1133"/>
        <v>1.4358787457798439</v>
      </c>
      <c r="J5988">
        <f t="shared" si="1134"/>
        <v>0.17460285548682902</v>
      </c>
      <c r="K5988" s="16">
        <f t="shared" si="1125"/>
        <v>0.76158144608698541</v>
      </c>
      <c r="L5988" s="16">
        <f t="shared" si="1126"/>
        <v>0.22926353626908924</v>
      </c>
      <c r="M5988" s="6"/>
      <c r="N5988" s="6">
        <f t="shared" si="1127"/>
        <v>2.7179807183359967</v>
      </c>
      <c r="O5988" s="6"/>
      <c r="P5988" s="6">
        <f t="shared" si="1128"/>
        <v>2.7406340449310393</v>
      </c>
      <c r="Q5988">
        <f t="shared" si="1135"/>
        <v>0.34207189313821607</v>
      </c>
      <c r="R5988">
        <f t="shared" si="1129"/>
        <v>1</v>
      </c>
      <c r="S5988">
        <f t="shared" si="1130"/>
        <v>2.7406340449310393</v>
      </c>
      <c r="T5988" s="6">
        <f t="shared" si="1136"/>
        <v>101.70358722312882</v>
      </c>
      <c r="U5988">
        <f t="shared" si="1131"/>
        <v>12.722466645959836</v>
      </c>
      <c r="V5988" s="16">
        <f t="shared" si="1132"/>
        <v>12.394361247963921</v>
      </c>
    </row>
    <row r="5989" spans="4:22" ht="15.75" x14ac:dyDescent="0.25">
      <c r="D5989" s="27">
        <v>31551</v>
      </c>
      <c r="E5989">
        <v>139</v>
      </c>
      <c r="F5989">
        <v>11.1</v>
      </c>
      <c r="G5989">
        <v>0</v>
      </c>
      <c r="H5989">
        <v>2.2989698553012801</v>
      </c>
      <c r="I5989" s="20">
        <f t="shared" si="1133"/>
        <v>1.452325130640332</v>
      </c>
      <c r="J5989">
        <f t="shared" si="1134"/>
        <v>0.17660273588586436</v>
      </c>
      <c r="K5989" s="16">
        <f t="shared" si="1125"/>
        <v>0.77042314664115397</v>
      </c>
      <c r="L5989" s="16">
        <f t="shared" si="1126"/>
        <v>0.22922823211608673</v>
      </c>
      <c r="M5989" s="6"/>
      <c r="N5989" s="6">
        <f t="shared" si="1127"/>
        <v>1.8391758842410242</v>
      </c>
      <c r="O5989" s="6"/>
      <c r="P5989" s="6">
        <f t="shared" si="1128"/>
        <v>1.8618292108360666</v>
      </c>
      <c r="Q5989">
        <f t="shared" si="1135"/>
        <v>0.33901195741042939</v>
      </c>
      <c r="R5989">
        <f t="shared" si="1129"/>
        <v>1</v>
      </c>
      <c r="S5989">
        <f t="shared" si="1130"/>
        <v>1.8618292108360666</v>
      </c>
      <c r="T5989" s="6">
        <f t="shared" si="1136"/>
        <v>99.864411338887805</v>
      </c>
      <c r="U5989">
        <f t="shared" si="1131"/>
        <v>12.387664892118787</v>
      </c>
      <c r="V5989" s="16">
        <f t="shared" si="1132"/>
        <v>12.393115859974975</v>
      </c>
    </row>
    <row r="5990" spans="4:22" ht="15.75" x14ac:dyDescent="0.25">
      <c r="D5990" s="27">
        <v>31552</v>
      </c>
      <c r="E5990">
        <v>140</v>
      </c>
      <c r="F5990">
        <v>14.9</v>
      </c>
      <c r="G5990">
        <v>0</v>
      </c>
      <c r="H5990">
        <v>4.1406837694974108</v>
      </c>
      <c r="I5990" s="20">
        <f t="shared" si="1133"/>
        <v>1.633963349844201</v>
      </c>
      <c r="J5990">
        <f t="shared" si="1134"/>
        <v>0.19868994334105483</v>
      </c>
      <c r="K5990" s="16">
        <f t="shared" si="1125"/>
        <v>0.78813750829396079</v>
      </c>
      <c r="L5990" s="16">
        <f t="shared" si="1126"/>
        <v>0.25210060585892979</v>
      </c>
      <c r="M5990" s="6"/>
      <c r="N5990" s="6">
        <f t="shared" si="1127"/>
        <v>3.3125470155979286</v>
      </c>
      <c r="O5990" s="6"/>
      <c r="P5990" s="6">
        <f t="shared" si="1128"/>
        <v>3.3352003421929712</v>
      </c>
      <c r="Q5990">
        <f t="shared" si="1135"/>
        <v>0.33288137112962601</v>
      </c>
      <c r="R5990">
        <f t="shared" si="1129"/>
        <v>1</v>
      </c>
      <c r="S5990">
        <f t="shared" si="1130"/>
        <v>3.3352003421929712</v>
      </c>
      <c r="T5990" s="6">
        <f t="shared" si="1136"/>
        <v>96.551864323289877</v>
      </c>
      <c r="U5990">
        <f t="shared" si="1131"/>
        <v>16.628487107438733</v>
      </c>
      <c r="V5990" s="16">
        <f t="shared" si="1132"/>
        <v>13.180810033090896</v>
      </c>
    </row>
    <row r="5991" spans="4:22" ht="15.75" x14ac:dyDescent="0.25">
      <c r="D5991" s="27">
        <v>31553</v>
      </c>
      <c r="E5991">
        <v>141</v>
      </c>
      <c r="F5991">
        <v>14.7</v>
      </c>
      <c r="G5991">
        <v>2.8</v>
      </c>
      <c r="H5991">
        <v>4.0161301143754455</v>
      </c>
      <c r="I5991" s="20">
        <f t="shared" si="1133"/>
        <v>1.8224573275600833</v>
      </c>
      <c r="J5991">
        <f t="shared" si="1134"/>
        <v>0.22161081103130612</v>
      </c>
      <c r="K5991" s="16">
        <f t="shared" si="1125"/>
        <v>0.8200429156718112</v>
      </c>
      <c r="L5991" s="16">
        <f t="shared" si="1126"/>
        <v>0.27024294313884034</v>
      </c>
      <c r="M5991" s="6"/>
      <c r="N5991" s="6">
        <f t="shared" si="1127"/>
        <v>3.2129040915003566</v>
      </c>
      <c r="O5991" s="6"/>
      <c r="P5991" s="6">
        <f t="shared" si="1128"/>
        <v>3.2355574180953992</v>
      </c>
      <c r="Q5991">
        <f t="shared" si="1135"/>
        <v>0.32183954774429957</v>
      </c>
      <c r="R5991">
        <f t="shared" si="1129"/>
        <v>1</v>
      </c>
      <c r="S5991">
        <f t="shared" si="1130"/>
        <v>3.2355574180953992</v>
      </c>
      <c r="T5991" s="6">
        <f t="shared" si="1136"/>
        <v>96.138960231789525</v>
      </c>
      <c r="U5991">
        <f t="shared" si="1131"/>
        <v>16.405285938211364</v>
      </c>
      <c r="V5991" s="16">
        <f t="shared" si="1132"/>
        <v>13.780497931368298</v>
      </c>
    </row>
    <row r="5992" spans="4:22" ht="15.75" x14ac:dyDescent="0.25">
      <c r="D5992" s="27">
        <v>31554</v>
      </c>
      <c r="E5992">
        <v>142</v>
      </c>
      <c r="F5992">
        <v>12.6</v>
      </c>
      <c r="G5992">
        <v>0.2</v>
      </c>
      <c r="H5992">
        <v>4.086669612469791</v>
      </c>
      <c r="I5992" s="20">
        <f t="shared" si="1133"/>
        <v>1.8422186945286758</v>
      </c>
      <c r="J5992">
        <f t="shared" si="1134"/>
        <v>0.22401379325468698</v>
      </c>
      <c r="K5992" s="16">
        <f t="shared" si="1125"/>
        <v>0.82401987756405526</v>
      </c>
      <c r="L5992" s="16">
        <f t="shared" si="1126"/>
        <v>0.27185484155662648</v>
      </c>
      <c r="M5992" s="6"/>
      <c r="N5992" s="6">
        <f t="shared" si="1127"/>
        <v>3.2693356899758328</v>
      </c>
      <c r="O5992" s="6"/>
      <c r="P5992" s="6">
        <f t="shared" si="1128"/>
        <v>3.2919890165708754</v>
      </c>
      <c r="Q5992">
        <f t="shared" si="1135"/>
        <v>0.32046320077263174</v>
      </c>
      <c r="R5992">
        <f t="shared" si="1129"/>
        <v>1</v>
      </c>
      <c r="S5992">
        <f t="shared" si="1130"/>
        <v>3.2919890165708754</v>
      </c>
      <c r="T5992" s="6">
        <f t="shared" si="1136"/>
        <v>93.069624541813695</v>
      </c>
      <c r="U5992">
        <f t="shared" si="1131"/>
        <v>14.061673661324027</v>
      </c>
      <c r="V5992" s="16">
        <f t="shared" si="1132"/>
        <v>13.832790982240844</v>
      </c>
    </row>
    <row r="5993" spans="4:22" ht="15.75" x14ac:dyDescent="0.25">
      <c r="D5993" s="27">
        <v>31555</v>
      </c>
      <c r="E5993">
        <v>143</v>
      </c>
      <c r="F5993">
        <v>11.8</v>
      </c>
      <c r="G5993">
        <v>0</v>
      </c>
      <c r="H5993">
        <v>3.7828378950712205</v>
      </c>
      <c r="I5993" s="20">
        <f t="shared" si="1133"/>
        <v>1.8816478745562786</v>
      </c>
      <c r="J5993">
        <f t="shared" si="1134"/>
        <v>0.22880838154604347</v>
      </c>
      <c r="K5993" s="16">
        <f t="shared" si="1125"/>
        <v>0.85358275021369134</v>
      </c>
      <c r="L5993" s="16">
        <f t="shared" si="1126"/>
        <v>0.26805647312901076</v>
      </c>
      <c r="M5993" s="6"/>
      <c r="N5993" s="6">
        <f t="shared" si="1127"/>
        <v>3.0262703160569764</v>
      </c>
      <c r="O5993" s="6"/>
      <c r="P5993" s="6">
        <f t="shared" si="1128"/>
        <v>3.048923642652019</v>
      </c>
      <c r="Q5993">
        <f t="shared" si="1135"/>
        <v>0.31023208180604567</v>
      </c>
      <c r="R5993">
        <f t="shared" si="1129"/>
        <v>0.91158060381179251</v>
      </c>
      <c r="S5993">
        <f t="shared" si="1130"/>
        <v>2.7793396551447773</v>
      </c>
      <c r="T5993" s="6">
        <f t="shared" si="1136"/>
        <v>90.312938213263962</v>
      </c>
      <c r="U5993">
        <f t="shared" si="1131"/>
        <v>13.168868984414567</v>
      </c>
      <c r="V5993" s="16">
        <f t="shared" si="1132"/>
        <v>13.709314795966877</v>
      </c>
    </row>
    <row r="5994" spans="4:22" ht="15.75" x14ac:dyDescent="0.25">
      <c r="D5994" s="27">
        <v>31556</v>
      </c>
      <c r="E5994">
        <v>144</v>
      </c>
      <c r="F5994">
        <v>12.2</v>
      </c>
      <c r="G5994">
        <v>9</v>
      </c>
      <c r="H5994">
        <v>2.2170964748693733</v>
      </c>
      <c r="I5994" s="20">
        <f t="shared" si="1133"/>
        <v>1.9362997730228202</v>
      </c>
      <c r="J5994">
        <f t="shared" si="1134"/>
        <v>0.23545405239957493</v>
      </c>
      <c r="K5994" s="16">
        <f t="shared" si="1125"/>
        <v>0.88013428288965978</v>
      </c>
      <c r="L5994" s="16">
        <f t="shared" si="1126"/>
        <v>0.26752060109115555</v>
      </c>
      <c r="M5994" s="6"/>
      <c r="N5994" s="6">
        <f t="shared" si="1127"/>
        <v>1.7736771798954987</v>
      </c>
      <c r="O5994" s="6"/>
      <c r="P5994" s="6">
        <f t="shared" si="1128"/>
        <v>1.796330506490541</v>
      </c>
      <c r="Q5994">
        <f t="shared" si="1135"/>
        <v>0.30104312737754652</v>
      </c>
      <c r="R5994">
        <f t="shared" si="1129"/>
        <v>0.80839951506461782</v>
      </c>
      <c r="S5994">
        <f t="shared" si="1130"/>
        <v>1.4521527103427327</v>
      </c>
      <c r="T5994" s="6">
        <f t="shared" si="1136"/>
        <v>97.88343882951628</v>
      </c>
      <c r="U5994">
        <f t="shared" si="1131"/>
        <v>13.615271322869296</v>
      </c>
      <c r="V5994" s="16">
        <f t="shared" si="1132"/>
        <v>13.691824594647947</v>
      </c>
    </row>
    <row r="5995" spans="4:22" ht="15.75" x14ac:dyDescent="0.25">
      <c r="D5995" s="27">
        <v>31557</v>
      </c>
      <c r="E5995">
        <v>145</v>
      </c>
      <c r="F5995">
        <v>12.2</v>
      </c>
      <c r="G5995">
        <v>0</v>
      </c>
      <c r="H5995">
        <v>2.6781499711811332</v>
      </c>
      <c r="I5995" s="20">
        <f t="shared" si="1133"/>
        <v>1.7729896628670987</v>
      </c>
      <c r="J5995">
        <f t="shared" si="1134"/>
        <v>0.21559554300463921</v>
      </c>
      <c r="K5995" s="16">
        <f t="shared" si="1125"/>
        <v>0.80721761028744532</v>
      </c>
      <c r="L5995" s="16">
        <f t="shared" si="1126"/>
        <v>0.26708478637856642</v>
      </c>
      <c r="M5995" s="6"/>
      <c r="N5995" s="6">
        <f t="shared" si="1127"/>
        <v>2.1425199769449068</v>
      </c>
      <c r="O5995" s="6"/>
      <c r="P5995" s="6">
        <f t="shared" si="1128"/>
        <v>2.165173303539949</v>
      </c>
      <c r="Q5995">
        <f t="shared" si="1135"/>
        <v>0.32627812943172091</v>
      </c>
      <c r="R5995">
        <f t="shared" si="1129"/>
        <v>1</v>
      </c>
      <c r="S5995">
        <f t="shared" si="1130"/>
        <v>2.165173303539949</v>
      </c>
      <c r="T5995" s="6">
        <f t="shared" si="1136"/>
        <v>95.740918852571383</v>
      </c>
      <c r="U5995">
        <f t="shared" si="1131"/>
        <v>13.615271322869296</v>
      </c>
      <c r="V5995" s="16">
        <f t="shared" si="1132"/>
        <v>13.677587220262145</v>
      </c>
    </row>
    <row r="5996" spans="4:22" ht="15.75" x14ac:dyDescent="0.25">
      <c r="D5996" s="27">
        <v>31558</v>
      </c>
      <c r="E5996">
        <v>146</v>
      </c>
      <c r="F5996">
        <v>13.7</v>
      </c>
      <c r="G5996">
        <v>0.3</v>
      </c>
      <c r="H5996">
        <v>3.839991213438231</v>
      </c>
      <c r="I5996" s="20">
        <f t="shared" si="1133"/>
        <v>1.8812912819174332</v>
      </c>
      <c r="J5996">
        <f t="shared" si="1134"/>
        <v>0.22876501988115988</v>
      </c>
      <c r="K5996" s="16">
        <f t="shared" si="1125"/>
        <v>0.82785368650243307</v>
      </c>
      <c r="L5996" s="16">
        <f t="shared" si="1126"/>
        <v>0.27633508627310743</v>
      </c>
      <c r="M5996" s="6"/>
      <c r="N5996" s="6">
        <f t="shared" si="1127"/>
        <v>3.0719929707505851</v>
      </c>
      <c r="O5996" s="6"/>
      <c r="P5996" s="6">
        <f t="shared" si="1128"/>
        <v>3.0946462973456272</v>
      </c>
      <c r="Q5996">
        <f t="shared" si="1135"/>
        <v>0.31913639617523792</v>
      </c>
      <c r="R5996">
        <f t="shared" si="1129"/>
        <v>1</v>
      </c>
      <c r="S5996">
        <f t="shared" si="1130"/>
        <v>3.0946462973456272</v>
      </c>
      <c r="T5996" s="6">
        <f t="shared" si="1136"/>
        <v>92.968925881820795</v>
      </c>
      <c r="U5996">
        <f t="shared" si="1131"/>
        <v>15.289280092074538</v>
      </c>
      <c r="V5996" s="16">
        <f t="shared" si="1132"/>
        <v>13.977329795305433</v>
      </c>
    </row>
    <row r="5997" spans="4:22" ht="15.75" x14ac:dyDescent="0.25">
      <c r="D5997" s="27">
        <v>31559</v>
      </c>
      <c r="E5997">
        <v>147</v>
      </c>
      <c r="F5997">
        <v>13.2</v>
      </c>
      <c r="G5997">
        <v>0.8</v>
      </c>
      <c r="H5997">
        <v>4.8473981785379934</v>
      </c>
      <c r="I5997" s="20">
        <f t="shared" si="1133"/>
        <v>1.972754642321441</v>
      </c>
      <c r="J5997">
        <f t="shared" si="1134"/>
        <v>0.23988696450628724</v>
      </c>
      <c r="K5997" s="16">
        <f t="shared" si="1125"/>
        <v>0.85455264792513475</v>
      </c>
      <c r="L5997" s="16">
        <f t="shared" si="1126"/>
        <v>0.28071642524159979</v>
      </c>
      <c r="M5997" s="6"/>
      <c r="N5997" s="6">
        <f t="shared" si="1127"/>
        <v>3.8779185428303951</v>
      </c>
      <c r="O5997" s="6"/>
      <c r="P5997" s="6">
        <f t="shared" si="1128"/>
        <v>3.9005718694254377</v>
      </c>
      <c r="Q5997">
        <f t="shared" si="1135"/>
        <v>0.30989641960606934</v>
      </c>
      <c r="R5997">
        <f t="shared" si="1129"/>
        <v>0.90770249262101832</v>
      </c>
      <c r="S5997">
        <f t="shared" si="1130"/>
        <v>3.5405588085248949</v>
      </c>
      <c r="T5997" s="6">
        <f t="shared" si="1136"/>
        <v>90.251020399890947</v>
      </c>
      <c r="U5997">
        <f t="shared" si="1131"/>
        <v>14.731277169006123</v>
      </c>
      <c r="V5997" s="16">
        <f t="shared" si="1132"/>
        <v>14.117548897339455</v>
      </c>
    </row>
    <row r="5998" spans="4:22" ht="15.75" x14ac:dyDescent="0.25">
      <c r="D5998" s="27">
        <v>31560</v>
      </c>
      <c r="E5998">
        <v>148</v>
      </c>
      <c r="F5998">
        <v>11.9</v>
      </c>
      <c r="G5998">
        <v>0</v>
      </c>
      <c r="H5998">
        <v>3.7611206224455134</v>
      </c>
      <c r="I5998" s="20">
        <f t="shared" si="1133"/>
        <v>1.9979700795817132</v>
      </c>
      <c r="J5998">
        <f t="shared" si="1134"/>
        <v>0.24295316167713632</v>
      </c>
      <c r="K5998" s="16">
        <f t="shared" si="1125"/>
        <v>0.88073065572612341</v>
      </c>
      <c r="L5998" s="16">
        <f t="shared" si="1126"/>
        <v>0.27585409920452036</v>
      </c>
      <c r="M5998" s="6"/>
      <c r="N5998" s="6">
        <f t="shared" si="1127"/>
        <v>3.0088964979564108</v>
      </c>
      <c r="O5998" s="6"/>
      <c r="P5998" s="6">
        <f t="shared" si="1128"/>
        <v>3.0315498245514529</v>
      </c>
      <c r="Q5998">
        <f t="shared" si="1135"/>
        <v>0.30083673466630317</v>
      </c>
      <c r="R5998">
        <f t="shared" si="1129"/>
        <v>0.80615310892203695</v>
      </c>
      <c r="S5998">
        <f t="shared" si="1130"/>
        <v>2.4438933159142096</v>
      </c>
      <c r="T5998" s="6">
        <f t="shared" si="1136"/>
        <v>87.829780410571786</v>
      </c>
      <c r="U5998">
        <f t="shared" si="1131"/>
        <v>13.280469569028249</v>
      </c>
      <c r="V5998" s="16">
        <f t="shared" si="1132"/>
        <v>13.961868917752927</v>
      </c>
    </row>
    <row r="5999" spans="4:22" ht="15.75" x14ac:dyDescent="0.25">
      <c r="D5999" s="27">
        <v>31561</v>
      </c>
      <c r="E5999">
        <v>149</v>
      </c>
      <c r="F5999">
        <v>11.1</v>
      </c>
      <c r="G5999">
        <v>0</v>
      </c>
      <c r="H5999">
        <v>3.8466733803363833</v>
      </c>
      <c r="I5999" s="20">
        <f t="shared" si="1133"/>
        <v>1.983746561540366</v>
      </c>
      <c r="J5999">
        <f t="shared" si="1134"/>
        <v>0.2412235818833085</v>
      </c>
      <c r="K5999" s="16">
        <f t="shared" si="1125"/>
        <v>0.90405127513318895</v>
      </c>
      <c r="L5999" s="16">
        <f t="shared" si="1126"/>
        <v>0.26682511105110751</v>
      </c>
      <c r="M5999" s="6"/>
      <c r="N5999" s="6">
        <f t="shared" si="1127"/>
        <v>3.0773387042691067</v>
      </c>
      <c r="O5999" s="6"/>
      <c r="P5999" s="6">
        <f t="shared" si="1128"/>
        <v>3.0999920308641489</v>
      </c>
      <c r="Q5999">
        <f t="shared" si="1135"/>
        <v>0.29276593470190593</v>
      </c>
      <c r="R5999">
        <f t="shared" si="1129"/>
        <v>0.72076021877088459</v>
      </c>
      <c r="S5999">
        <f t="shared" si="1130"/>
        <v>2.234350934353643</v>
      </c>
      <c r="T5999" s="6">
        <f t="shared" si="1136"/>
        <v>85.618082802813191</v>
      </c>
      <c r="U5999">
        <f t="shared" si="1131"/>
        <v>12.387664892118787</v>
      </c>
      <c r="V5999" s="16">
        <f t="shared" si="1132"/>
        <v>13.669098516803972</v>
      </c>
    </row>
    <row r="6000" spans="4:22" ht="15.75" x14ac:dyDescent="0.25">
      <c r="D6000" s="27">
        <v>31562</v>
      </c>
      <c r="E6000">
        <v>150</v>
      </c>
      <c r="F6000">
        <v>10.5</v>
      </c>
      <c r="G6000">
        <v>0.2</v>
      </c>
      <c r="H6000">
        <v>2.9435725682020375</v>
      </c>
      <c r="I6000" s="20">
        <f t="shared" si="1133"/>
        <v>1.9469200620406606</v>
      </c>
      <c r="J6000">
        <f t="shared" si="1134"/>
        <v>0.23674547954414432</v>
      </c>
      <c r="K6000" s="16">
        <f t="shared" si="1125"/>
        <v>0.92535364845495072</v>
      </c>
      <c r="L6000" s="16">
        <f t="shared" si="1126"/>
        <v>0.25584324429847416</v>
      </c>
      <c r="M6000" s="6"/>
      <c r="N6000" s="6">
        <f t="shared" si="1127"/>
        <v>2.35485805456163</v>
      </c>
      <c r="O6000" s="6"/>
      <c r="P6000" s="6">
        <f t="shared" si="1128"/>
        <v>2.3775113811566726</v>
      </c>
      <c r="Q6000">
        <f t="shared" si="1135"/>
        <v>0.28539360934271063</v>
      </c>
      <c r="R6000">
        <f t="shared" si="1129"/>
        <v>0.64693433901684128</v>
      </c>
      <c r="S6000">
        <f t="shared" si="1130"/>
        <v>1.5380937538736095</v>
      </c>
      <c r="T6000" s="6">
        <f t="shared" si="1136"/>
        <v>84.302642375534631</v>
      </c>
      <c r="U6000">
        <f t="shared" si="1131"/>
        <v>11.718061384436691</v>
      </c>
      <c r="V6000" s="16">
        <f t="shared" si="1132"/>
        <v>13.306244709922511</v>
      </c>
    </row>
    <row r="6001" spans="4:22" ht="15.75" x14ac:dyDescent="0.25">
      <c r="D6001" s="27">
        <v>31563</v>
      </c>
      <c r="E6001">
        <v>151</v>
      </c>
      <c r="F6001">
        <v>12.6</v>
      </c>
      <c r="G6001">
        <v>0</v>
      </c>
      <c r="H6001">
        <v>4.1132441403695026</v>
      </c>
      <c r="I6001" s="20">
        <f t="shared" si="1133"/>
        <v>2.0061668259786578</v>
      </c>
      <c r="J6001">
        <f t="shared" si="1134"/>
        <v>0.24394988603900478</v>
      </c>
      <c r="K6001" s="16">
        <f t="shared" si="1125"/>
        <v>0.93802355548298422</v>
      </c>
      <c r="L6001" s="16">
        <f t="shared" si="1126"/>
        <v>0.26006797442671475</v>
      </c>
      <c r="M6001" s="6"/>
      <c r="N6001" s="6">
        <f t="shared" si="1127"/>
        <v>3.2905953122956024</v>
      </c>
      <c r="O6001" s="6"/>
      <c r="P6001" s="6">
        <f t="shared" si="1128"/>
        <v>3.313248638890645</v>
      </c>
      <c r="Q6001">
        <f t="shared" si="1135"/>
        <v>0.28100880791844879</v>
      </c>
      <c r="R6001">
        <f t="shared" si="1129"/>
        <v>0.60491657135047949</v>
      </c>
      <c r="S6001">
        <f t="shared" si="1130"/>
        <v>2.0042390066693718</v>
      </c>
      <c r="T6001" s="6">
        <f t="shared" si="1136"/>
        <v>82.321056695460314</v>
      </c>
      <c r="U6001">
        <f t="shared" si="1131"/>
        <v>14.061673661324027</v>
      </c>
      <c r="V6001" s="16">
        <f t="shared" si="1132"/>
        <v>13.446739355717344</v>
      </c>
    </row>
    <row r="6002" spans="4:22" ht="15.75" x14ac:dyDescent="0.25">
      <c r="D6002" s="27">
        <v>31564</v>
      </c>
      <c r="E6002">
        <v>152</v>
      </c>
      <c r="F6002">
        <v>12.9</v>
      </c>
      <c r="G6002">
        <v>0</v>
      </c>
      <c r="H6002">
        <v>3.3515708934107011</v>
      </c>
      <c r="I6002" s="20">
        <f t="shared" si="1133"/>
        <v>2.0891785520544817</v>
      </c>
      <c r="J6002">
        <f t="shared" si="1134"/>
        <v>0.25404411192982496</v>
      </c>
      <c r="K6002" s="16">
        <f t="shared" si="1125"/>
        <v>0.95710956334315456</v>
      </c>
      <c r="L6002" s="16">
        <f t="shared" si="1126"/>
        <v>0.26542845423303119</v>
      </c>
      <c r="M6002" s="6"/>
      <c r="N6002" s="6">
        <f t="shared" si="1127"/>
        <v>2.6812567147285611</v>
      </c>
      <c r="O6002" s="6"/>
      <c r="P6002" s="6">
        <f t="shared" si="1128"/>
        <v>2.7039100413236037</v>
      </c>
      <c r="Q6002">
        <f t="shared" si="1135"/>
        <v>0.27440352231820103</v>
      </c>
      <c r="R6002">
        <f t="shared" si="1129"/>
        <v>0.54428397557710551</v>
      </c>
      <c r="S6002">
        <f t="shared" si="1130"/>
        <v>1.4716949068944667</v>
      </c>
      <c r="T6002" s="6">
        <f t="shared" si="1136"/>
        <v>80.872015115160892</v>
      </c>
      <c r="U6002">
        <f t="shared" si="1131"/>
        <v>14.396475415165076</v>
      </c>
      <c r="V6002" s="16">
        <f t="shared" si="1132"/>
        <v>13.623371229599247</v>
      </c>
    </row>
    <row r="6003" spans="4:22" ht="15.75" x14ac:dyDescent="0.25">
      <c r="D6003" s="27">
        <v>31565</v>
      </c>
      <c r="E6003">
        <v>153</v>
      </c>
      <c r="F6003">
        <v>16.3</v>
      </c>
      <c r="G6003">
        <v>0</v>
      </c>
      <c r="H6003">
        <v>4.2524475441395584</v>
      </c>
      <c r="I6003" s="20">
        <f t="shared" si="1133"/>
        <v>2.3316151044040394</v>
      </c>
      <c r="J6003">
        <f t="shared" si="1134"/>
        <v>0.2835243966955312</v>
      </c>
      <c r="K6003" s="16">
        <f t="shared" si="1125"/>
        <v>0.97106627451108707</v>
      </c>
      <c r="L6003" s="16">
        <f t="shared" si="1126"/>
        <v>0.29197224137794325</v>
      </c>
      <c r="M6003" s="6"/>
      <c r="N6003" s="6">
        <f t="shared" si="1127"/>
        <v>3.401958035311647</v>
      </c>
      <c r="O6003" s="6"/>
      <c r="P6003" s="6">
        <f t="shared" si="1128"/>
        <v>3.4246113619066891</v>
      </c>
      <c r="Q6003">
        <f t="shared" si="1135"/>
        <v>0.26957338371720296</v>
      </c>
      <c r="R6003">
        <f t="shared" si="1129"/>
        <v>0.50197253938390984</v>
      </c>
      <c r="S6003">
        <f t="shared" si="1130"/>
        <v>1.7190608617392906</v>
      </c>
      <c r="T6003" s="6">
        <f t="shared" si="1136"/>
        <v>79.175607580016646</v>
      </c>
      <c r="U6003">
        <f t="shared" si="1131"/>
        <v>18.190895292030291</v>
      </c>
      <c r="V6003" s="16">
        <f t="shared" si="1132"/>
        <v>14.472839169794135</v>
      </c>
    </row>
    <row r="6004" spans="4:22" ht="15.75" x14ac:dyDescent="0.25">
      <c r="D6004" s="27">
        <v>31566</v>
      </c>
      <c r="E6004">
        <v>154</v>
      </c>
      <c r="F6004">
        <v>11.8</v>
      </c>
      <c r="G6004">
        <v>0.5</v>
      </c>
      <c r="H6004">
        <v>2.0285563537166742</v>
      </c>
      <c r="I6004" s="20">
        <f t="shared" si="1133"/>
        <v>2.3082661422347401</v>
      </c>
      <c r="J6004">
        <f t="shared" si="1134"/>
        <v>0.28068516289574441</v>
      </c>
      <c r="K6004" s="16">
        <f t="shared" si="1125"/>
        <v>0.98740553648466012</v>
      </c>
      <c r="L6004" s="16">
        <f t="shared" si="1126"/>
        <v>0.28426533225146139</v>
      </c>
      <c r="M6004" s="6"/>
      <c r="N6004" s="6">
        <f t="shared" si="1127"/>
        <v>1.6228450829733394</v>
      </c>
      <c r="O6004" s="6"/>
      <c r="P6004" s="6">
        <f t="shared" si="1128"/>
        <v>1.6454984095683818</v>
      </c>
      <c r="Q6004">
        <f t="shared" si="1135"/>
        <v>0.26391869193338879</v>
      </c>
      <c r="R6004">
        <f t="shared" si="1129"/>
        <v>0.45461320080815587</v>
      </c>
      <c r="S6004">
        <f t="shared" si="1130"/>
        <v>0.74806529889861184</v>
      </c>
      <c r="T6004" s="6">
        <f t="shared" si="1136"/>
        <v>78.950195607713084</v>
      </c>
      <c r="U6004">
        <f t="shared" si="1131"/>
        <v>13.168868984414567</v>
      </c>
      <c r="V6004" s="16">
        <f t="shared" si="1132"/>
        <v>14.230326847514135</v>
      </c>
    </row>
    <row r="6005" spans="4:22" ht="15.75" x14ac:dyDescent="0.25">
      <c r="D6005" s="27">
        <v>31567</v>
      </c>
      <c r="E6005">
        <v>155</v>
      </c>
      <c r="F6005">
        <v>11.6</v>
      </c>
      <c r="G6005">
        <v>0.3</v>
      </c>
      <c r="H6005">
        <v>2.4126248826039585</v>
      </c>
      <c r="I6005" s="20">
        <f t="shared" si="1133"/>
        <v>2.2523721283829023</v>
      </c>
      <c r="J6005">
        <f t="shared" si="1134"/>
        <v>0.27388845081136093</v>
      </c>
      <c r="K6005" s="16">
        <f t="shared" si="1125"/>
        <v>0.98957663345938218</v>
      </c>
      <c r="L6005" s="16">
        <f t="shared" si="1126"/>
        <v>0.27677336100176103</v>
      </c>
      <c r="M6005" s="6"/>
      <c r="N6005" s="6">
        <f t="shared" si="1127"/>
        <v>1.9300999060831669</v>
      </c>
      <c r="O6005" s="6"/>
      <c r="P6005" s="6">
        <f t="shared" si="1128"/>
        <v>1.9527532326782093</v>
      </c>
      <c r="Q6005">
        <f t="shared" si="1135"/>
        <v>0.26316731869237697</v>
      </c>
      <c r="R6005">
        <f t="shared" si="1129"/>
        <v>0.44849686249369114</v>
      </c>
      <c r="S6005">
        <f t="shared" si="1130"/>
        <v>0.87580369808058967</v>
      </c>
      <c r="T6005" s="6">
        <f t="shared" si="1136"/>
        <v>78.397045236227541</v>
      </c>
      <c r="U6005">
        <f t="shared" si="1131"/>
        <v>12.9456678151872</v>
      </c>
      <c r="V6005" s="16">
        <f t="shared" si="1132"/>
        <v>13.991406012696968</v>
      </c>
    </row>
    <row r="6006" spans="4:22" ht="15.75" x14ac:dyDescent="0.25">
      <c r="D6006" s="27">
        <v>31568</v>
      </c>
      <c r="E6006">
        <v>156</v>
      </c>
      <c r="F6006">
        <v>14.8</v>
      </c>
      <c r="G6006">
        <v>0.2</v>
      </c>
      <c r="H6006">
        <v>3.0617716084365387</v>
      </c>
      <c r="I6006" s="20">
        <f t="shared" si="1133"/>
        <v>2.3857794157505685</v>
      </c>
      <c r="J6006">
        <f t="shared" si="1134"/>
        <v>0.29011077695526916</v>
      </c>
      <c r="K6006" s="16">
        <f t="shared" si="1125"/>
        <v>0.99490440325717033</v>
      </c>
      <c r="L6006" s="16">
        <f t="shared" si="1126"/>
        <v>0.29159663582298889</v>
      </c>
      <c r="M6006" s="6"/>
      <c r="N6006" s="6">
        <f t="shared" si="1127"/>
        <v>2.449417286749231</v>
      </c>
      <c r="O6006" s="6"/>
      <c r="P6006" s="6">
        <f t="shared" si="1128"/>
        <v>2.4720706133442736</v>
      </c>
      <c r="Q6006">
        <f t="shared" si="1135"/>
        <v>0.26132348412075845</v>
      </c>
      <c r="R6006">
        <f t="shared" si="1129"/>
        <v>0.43366320576435402</v>
      </c>
      <c r="S6006">
        <f t="shared" si="1130"/>
        <v>1.0720460670587306</v>
      </c>
      <c r="T6006" s="6">
        <f t="shared" si="1136"/>
        <v>77.547652495763856</v>
      </c>
      <c r="U6006">
        <f t="shared" si="1131"/>
        <v>16.51688652282505</v>
      </c>
      <c r="V6006" s="16">
        <f t="shared" si="1132"/>
        <v>14.461094775715548</v>
      </c>
    </row>
    <row r="6007" spans="4:22" ht="15.75" x14ac:dyDescent="0.25">
      <c r="D6007" s="27">
        <v>31569</v>
      </c>
      <c r="E6007">
        <v>157</v>
      </c>
      <c r="F6007">
        <v>16.3</v>
      </c>
      <c r="G6007">
        <v>1.2</v>
      </c>
      <c r="H6007">
        <v>3.7557377993137884</v>
      </c>
      <c r="I6007" s="20">
        <f t="shared" si="1133"/>
        <v>2.527417463298534</v>
      </c>
      <c r="J6007">
        <f t="shared" si="1134"/>
        <v>0.30733396353710174</v>
      </c>
      <c r="K6007" s="16">
        <f t="shared" si="1125"/>
        <v>0.9781604604907993</v>
      </c>
      <c r="L6007" s="16">
        <f t="shared" si="1126"/>
        <v>0.31419585635560715</v>
      </c>
      <c r="M6007" s="6"/>
      <c r="N6007" s="6">
        <f t="shared" si="1127"/>
        <v>3.0045902394510309</v>
      </c>
      <c r="O6007" s="6"/>
      <c r="P6007" s="6">
        <f t="shared" si="1128"/>
        <v>3.0272435660460735</v>
      </c>
      <c r="Q6007">
        <f t="shared" si="1135"/>
        <v>0.25849217498587951</v>
      </c>
      <c r="R6007">
        <f t="shared" si="1129"/>
        <v>0.41137092264769615</v>
      </c>
      <c r="S6007">
        <f t="shared" si="1130"/>
        <v>1.2453199788436751</v>
      </c>
      <c r="T6007" s="6">
        <f t="shared" si="1136"/>
        <v>77.524985843515225</v>
      </c>
      <c r="U6007">
        <f t="shared" si="1131"/>
        <v>18.190895292030291</v>
      </c>
      <c r="V6007" s="16">
        <f t="shared" si="1132"/>
        <v>15.154762924722601</v>
      </c>
    </row>
    <row r="6008" spans="4:22" ht="15.75" x14ac:dyDescent="0.25">
      <c r="D6008" s="27">
        <v>31570</v>
      </c>
      <c r="E6008">
        <v>158</v>
      </c>
      <c r="F6008">
        <v>11.8</v>
      </c>
      <c r="G6008">
        <v>25.1</v>
      </c>
      <c r="H6008">
        <v>1.4474664873463776</v>
      </c>
      <c r="I6008" s="20">
        <f t="shared" si="1133"/>
        <v>2.4259422630020033</v>
      </c>
      <c r="J6008">
        <f t="shared" si="1134"/>
        <v>0.2949945791810436</v>
      </c>
      <c r="K6008" s="16">
        <f t="shared" si="1125"/>
        <v>0.97661517219986749</v>
      </c>
      <c r="L6008" s="16">
        <f t="shared" si="1126"/>
        <v>0.30205815717213946</v>
      </c>
      <c r="M6008" s="6"/>
      <c r="N6008" s="6">
        <f t="shared" si="1127"/>
        <v>1.1579731898771022</v>
      </c>
      <c r="O6008" s="6"/>
      <c r="P6008" s="6">
        <f t="shared" si="1128"/>
        <v>1.1806265164721446</v>
      </c>
      <c r="Q6008">
        <f t="shared" si="1135"/>
        <v>0.25841661947838407</v>
      </c>
      <c r="R6008">
        <f t="shared" si="1129"/>
        <v>0.41078409457745196</v>
      </c>
      <c r="S6008">
        <f t="shared" si="1130"/>
        <v>0.48498259460314108</v>
      </c>
      <c r="T6008" s="6">
        <f t="shared" si="1136"/>
        <v>102.16265657550713</v>
      </c>
      <c r="U6008">
        <f t="shared" si="1131"/>
        <v>13.168868984414567</v>
      </c>
      <c r="V6008" s="16">
        <f t="shared" si="1132"/>
        <v>14.785426450111649</v>
      </c>
    </row>
    <row r="6009" spans="4:22" ht="15.75" x14ac:dyDescent="0.25">
      <c r="D6009" s="27">
        <v>31571</v>
      </c>
      <c r="E6009">
        <v>159</v>
      </c>
      <c r="F6009">
        <v>11.1</v>
      </c>
      <c r="G6009">
        <v>0.1</v>
      </c>
      <c r="H6009">
        <v>2.0555233718732961</v>
      </c>
      <c r="I6009" s="20">
        <f t="shared" si="1133"/>
        <v>1.8124613533153879</v>
      </c>
      <c r="J6009">
        <f t="shared" si="1134"/>
        <v>0.22039530056315118</v>
      </c>
      <c r="K6009" s="16">
        <f t="shared" si="1125"/>
        <v>0.76600153552639905</v>
      </c>
      <c r="L6009" s="16">
        <f t="shared" si="1126"/>
        <v>0.28772174772690856</v>
      </c>
      <c r="M6009" s="6"/>
      <c r="N6009" s="6">
        <f t="shared" si="1127"/>
        <v>1.644418697498637</v>
      </c>
      <c r="O6009" s="6"/>
      <c r="P6009" s="6">
        <f t="shared" si="1128"/>
        <v>1.6670720240936794</v>
      </c>
      <c r="Q6009">
        <f t="shared" si="1135"/>
        <v>0.34054218858502378</v>
      </c>
      <c r="R6009">
        <f t="shared" si="1129"/>
        <v>1</v>
      </c>
      <c r="S6009">
        <f t="shared" si="1130"/>
        <v>1.6670720240936794</v>
      </c>
      <c r="T6009" s="6">
        <f t="shared" si="1136"/>
        <v>100.61823787800849</v>
      </c>
      <c r="U6009">
        <f t="shared" si="1131"/>
        <v>12.387664892118787</v>
      </c>
      <c r="V6009" s="16">
        <f t="shared" si="1132"/>
        <v>14.339490852639921</v>
      </c>
    </row>
    <row r="6010" spans="4:22" ht="15.75" x14ac:dyDescent="0.25">
      <c r="D6010" s="27">
        <v>31572</v>
      </c>
      <c r="E6010">
        <v>160</v>
      </c>
      <c r="F6010">
        <v>11.5</v>
      </c>
      <c r="G6010">
        <v>0</v>
      </c>
      <c r="H6010">
        <v>2.328398457219683</v>
      </c>
      <c r="I6010" s="20">
        <f t="shared" si="1133"/>
        <v>1.7910002868108053</v>
      </c>
      <c r="J6010">
        <f t="shared" si="1134"/>
        <v>0.21778563487619393</v>
      </c>
      <c r="K6010" s="16">
        <f t="shared" si="1125"/>
        <v>0.78087688898512386</v>
      </c>
      <c r="L6010" s="16">
        <f t="shared" si="1126"/>
        <v>0.27889880972049469</v>
      </c>
      <c r="M6010" s="6"/>
      <c r="N6010" s="6">
        <f t="shared" si="1127"/>
        <v>1.8627187657757465</v>
      </c>
      <c r="O6010" s="6"/>
      <c r="P6010" s="6">
        <f t="shared" si="1128"/>
        <v>1.8853720923707888</v>
      </c>
      <c r="Q6010">
        <f t="shared" si="1135"/>
        <v>0.33539412626002829</v>
      </c>
      <c r="R6010">
        <f t="shared" si="1129"/>
        <v>1</v>
      </c>
      <c r="S6010">
        <f t="shared" si="1130"/>
        <v>1.8853720923707888</v>
      </c>
      <c r="T6010" s="6">
        <f t="shared" si="1136"/>
        <v>98.755519112232747</v>
      </c>
      <c r="U6010">
        <f t="shared" si="1131"/>
        <v>12.834067230573517</v>
      </c>
      <c r="V6010" s="16">
        <f t="shared" si="1132"/>
        <v>14.059512228361621</v>
      </c>
    </row>
    <row r="6011" spans="4:22" ht="15.75" x14ac:dyDescent="0.25">
      <c r="D6011" s="27">
        <v>31573</v>
      </c>
      <c r="E6011">
        <v>161</v>
      </c>
      <c r="F6011">
        <v>14.7</v>
      </c>
      <c r="G6011">
        <v>0</v>
      </c>
      <c r="H6011">
        <v>4.140834917915031</v>
      </c>
      <c r="I6011" s="20">
        <f t="shared" si="1133"/>
        <v>1.9228560939157562</v>
      </c>
      <c r="J6011">
        <f t="shared" si="1134"/>
        <v>0.23381930102015594</v>
      </c>
      <c r="K6011" s="16">
        <f t="shared" si="1125"/>
        <v>0.79881800824247995</v>
      </c>
      <c r="L6011" s="16">
        <f t="shared" si="1126"/>
        <v>0.2927065972568566</v>
      </c>
      <c r="M6011" s="6"/>
      <c r="N6011" s="6">
        <f t="shared" si="1127"/>
        <v>3.3126679343320249</v>
      </c>
      <c r="O6011" s="6"/>
      <c r="P6011" s="6">
        <f t="shared" si="1128"/>
        <v>3.335321260927067</v>
      </c>
      <c r="Q6011">
        <f t="shared" si="1135"/>
        <v>0.32918506370744249</v>
      </c>
      <c r="R6011">
        <f t="shared" si="1129"/>
        <v>1</v>
      </c>
      <c r="S6011">
        <f t="shared" si="1130"/>
        <v>3.335321260927067</v>
      </c>
      <c r="T6011" s="6">
        <f t="shared" si="1136"/>
        <v>95.442851177900735</v>
      </c>
      <c r="U6011">
        <f t="shared" si="1131"/>
        <v>16.405285938211364</v>
      </c>
      <c r="V6011" s="16">
        <f t="shared" si="1132"/>
        <v>14.495779127940645</v>
      </c>
    </row>
    <row r="6012" spans="4:22" ht="15.75" x14ac:dyDescent="0.25">
      <c r="D6012" s="27">
        <v>31574</v>
      </c>
      <c r="E6012">
        <v>162</v>
      </c>
      <c r="F6012">
        <v>14.2</v>
      </c>
      <c r="G6012">
        <v>1.4</v>
      </c>
      <c r="H6012">
        <v>3.6242438384876139</v>
      </c>
      <c r="I6012" s="20">
        <f t="shared" si="1133"/>
        <v>2.0550414031455073</v>
      </c>
      <c r="J6012">
        <f t="shared" si="1134"/>
        <v>0.24989303462249368</v>
      </c>
      <c r="K6012" s="16">
        <f t="shared" si="1125"/>
        <v>0.8307245802714136</v>
      </c>
      <c r="L6012" s="16">
        <f t="shared" si="1126"/>
        <v>0.30081333880941485</v>
      </c>
      <c r="M6012" s="6"/>
      <c r="N6012" s="6">
        <f t="shared" si="1127"/>
        <v>2.8993950707900913</v>
      </c>
      <c r="O6012" s="6"/>
      <c r="P6012" s="6">
        <f t="shared" si="1128"/>
        <v>2.9220483973851339</v>
      </c>
      <c r="Q6012">
        <f t="shared" si="1135"/>
        <v>0.31814283725966913</v>
      </c>
      <c r="R6012">
        <f t="shared" si="1129"/>
        <v>1</v>
      </c>
      <c r="S6012">
        <f t="shared" si="1130"/>
        <v>2.9220483973851339</v>
      </c>
      <c r="T6012" s="6">
        <f t="shared" si="1136"/>
        <v>93.943456107110649</v>
      </c>
      <c r="U6012">
        <f t="shared" si="1131"/>
        <v>15.847283015142951</v>
      </c>
      <c r="V6012" s="16">
        <f t="shared" si="1132"/>
        <v>14.747131766161029</v>
      </c>
    </row>
    <row r="6013" spans="4:22" ht="15.75" x14ac:dyDescent="0.25">
      <c r="D6013" s="27">
        <v>31575</v>
      </c>
      <c r="E6013">
        <v>163</v>
      </c>
      <c r="F6013">
        <v>16.2</v>
      </c>
      <c r="G6013">
        <v>0</v>
      </c>
      <c r="H6013">
        <v>2.7286614293028406</v>
      </c>
      <c r="I6013" s="20">
        <f t="shared" si="1133"/>
        <v>2.2329749107602406</v>
      </c>
      <c r="J6013">
        <f t="shared" si="1134"/>
        <v>0.27152974914844524</v>
      </c>
      <c r="K6013" s="16">
        <f t="shared" si="1125"/>
        <v>0.84516628036763508</v>
      </c>
      <c r="L6013" s="16">
        <f t="shared" si="1126"/>
        <v>0.32127376050820883</v>
      </c>
      <c r="M6013" s="6"/>
      <c r="N6013" s="6">
        <f t="shared" si="1127"/>
        <v>2.1829291434422724</v>
      </c>
      <c r="O6013" s="6"/>
      <c r="P6013" s="6">
        <f t="shared" si="1128"/>
        <v>2.2055824700373146</v>
      </c>
      <c r="Q6013">
        <f t="shared" si="1135"/>
        <v>0.31314485369036882</v>
      </c>
      <c r="R6013">
        <f t="shared" si="1129"/>
        <v>0.94558076860570284</v>
      </c>
      <c r="S6013">
        <f t="shared" si="1130"/>
        <v>2.0855563672411486</v>
      </c>
      <c r="T6013" s="6">
        <f t="shared" si="1136"/>
        <v>91.880553066464543</v>
      </c>
      <c r="U6013">
        <f t="shared" si="1131"/>
        <v>18.079294707416608</v>
      </c>
      <c r="V6013" s="16">
        <f t="shared" si="1132"/>
        <v>15.366847295058662</v>
      </c>
    </row>
    <row r="6014" spans="4:22" ht="15.75" x14ac:dyDescent="0.25">
      <c r="D6014" s="27">
        <v>31576</v>
      </c>
      <c r="E6014">
        <v>164</v>
      </c>
      <c r="F6014">
        <v>15.4</v>
      </c>
      <c r="G6014">
        <v>0</v>
      </c>
      <c r="H6014">
        <v>4.4156007694350148</v>
      </c>
      <c r="I6014" s="20">
        <f t="shared" si="1133"/>
        <v>2.3669750301252463</v>
      </c>
      <c r="J6014">
        <f t="shared" si="1134"/>
        <v>0.28782416366322994</v>
      </c>
      <c r="K6014" s="16">
        <f t="shared" si="1125"/>
        <v>0.86503551138017643</v>
      </c>
      <c r="L6014" s="16">
        <f t="shared" si="1126"/>
        <v>0.33273103806339976</v>
      </c>
      <c r="M6014" s="6"/>
      <c r="N6014" s="6">
        <f t="shared" si="1127"/>
        <v>3.5324806155480122</v>
      </c>
      <c r="O6014" s="6"/>
      <c r="P6014" s="6">
        <f t="shared" si="1128"/>
        <v>3.5551339421430548</v>
      </c>
      <c r="Q6014">
        <f t="shared" si="1135"/>
        <v>0.3062685102215485</v>
      </c>
      <c r="R6014">
        <f t="shared" si="1129"/>
        <v>0.86631456345162983</v>
      </c>
      <c r="S6014">
        <f t="shared" si="1130"/>
        <v>3.0798643090997322</v>
      </c>
      <c r="T6014" s="6">
        <f t="shared" si="1136"/>
        <v>88.823342083959858</v>
      </c>
      <c r="U6014">
        <f t="shared" si="1131"/>
        <v>17.186490030507144</v>
      </c>
      <c r="V6014" s="16">
        <f t="shared" si="1132"/>
        <v>15.705264377321237</v>
      </c>
    </row>
    <row r="6015" spans="4:22" ht="15.75" x14ac:dyDescent="0.25">
      <c r="D6015" s="27">
        <v>31577</v>
      </c>
      <c r="E6015">
        <v>165</v>
      </c>
      <c r="F6015">
        <v>15.9</v>
      </c>
      <c r="G6015">
        <v>0</v>
      </c>
      <c r="H6015">
        <v>4.3783177767088661</v>
      </c>
      <c r="I6015" s="20">
        <f t="shared" si="1133"/>
        <v>2.5437515958908388</v>
      </c>
      <c r="J6015">
        <f t="shared" si="1134"/>
        <v>0.30932019406032601</v>
      </c>
      <c r="K6015" s="16">
        <f t="shared" si="1125"/>
        <v>0.89448160267414212</v>
      </c>
      <c r="L6015" s="16">
        <f t="shared" si="1126"/>
        <v>0.34580945335888674</v>
      </c>
      <c r="M6015" s="6"/>
      <c r="N6015" s="6">
        <f t="shared" si="1127"/>
        <v>3.5026542213670933</v>
      </c>
      <c r="O6015" s="6"/>
      <c r="P6015" s="6">
        <f t="shared" si="1128"/>
        <v>3.5253075479621359</v>
      </c>
      <c r="Q6015">
        <f t="shared" si="1135"/>
        <v>0.29607780694653285</v>
      </c>
      <c r="R6015">
        <f t="shared" si="1129"/>
        <v>0.75522318343072559</v>
      </c>
      <c r="S6015">
        <f t="shared" si="1130"/>
        <v>2.6623939889443298</v>
      </c>
      <c r="T6015" s="6">
        <f t="shared" si="1136"/>
        <v>86.183601421610575</v>
      </c>
      <c r="U6015">
        <f t="shared" si="1131"/>
        <v>17.744492953575559</v>
      </c>
      <c r="V6015" s="16">
        <f t="shared" si="1132"/>
        <v>16.084520025365997</v>
      </c>
    </row>
    <row r="6016" spans="4:22" ht="15.75" x14ac:dyDescent="0.25">
      <c r="D6016" s="27">
        <v>31578</v>
      </c>
      <c r="E6016">
        <v>166</v>
      </c>
      <c r="F6016">
        <v>17.5</v>
      </c>
      <c r="G6016">
        <v>0</v>
      </c>
      <c r="H6016">
        <v>4.5752637025466267</v>
      </c>
      <c r="I6016" s="20">
        <f t="shared" si="1133"/>
        <v>2.7875613625253983</v>
      </c>
      <c r="J6016">
        <f t="shared" si="1134"/>
        <v>0.33896746168308844</v>
      </c>
      <c r="K6016" s="16">
        <f t="shared" si="1125"/>
        <v>0.91990675160261037</v>
      </c>
      <c r="L6016" s="16">
        <f t="shared" si="1126"/>
        <v>0.36848024116852951</v>
      </c>
      <c r="M6016" s="6"/>
      <c r="N6016" s="6">
        <f t="shared" si="1127"/>
        <v>3.6602109620373016</v>
      </c>
      <c r="O6016" s="6"/>
      <c r="P6016" s="6">
        <f t="shared" si="1128"/>
        <v>3.6828642886323442</v>
      </c>
      <c r="Q6016">
        <f t="shared" si="1135"/>
        <v>0.28727867140536856</v>
      </c>
      <c r="R6016">
        <f t="shared" si="1129"/>
        <v>0.66543172196045275</v>
      </c>
      <c r="S6016">
        <f t="shared" si="1130"/>
        <v>2.4506947253312785</v>
      </c>
      <c r="T6016" s="6">
        <f t="shared" si="1136"/>
        <v>83.755560022874349</v>
      </c>
      <c r="U6016">
        <f t="shared" si="1131"/>
        <v>19.530102307394483</v>
      </c>
      <c r="V6016" s="16">
        <f t="shared" si="1132"/>
        <v>16.725329278668301</v>
      </c>
    </row>
    <row r="6017" spans="4:22" ht="15.75" x14ac:dyDescent="0.25">
      <c r="D6017" s="27">
        <v>31579</v>
      </c>
      <c r="E6017">
        <v>167</v>
      </c>
      <c r="F6017">
        <v>17.600000000000001</v>
      </c>
      <c r="G6017">
        <v>0</v>
      </c>
      <c r="H6017">
        <v>4.695634534177632</v>
      </c>
      <c r="I6017" s="20">
        <f t="shared" si="1133"/>
        <v>3.0116441463768417</v>
      </c>
      <c r="J6017">
        <f t="shared" si="1134"/>
        <v>0.36621592819942395</v>
      </c>
      <c r="K6017" s="16">
        <f t="shared" si="1125"/>
        <v>0.94329288003858114</v>
      </c>
      <c r="L6017" s="16">
        <f t="shared" si="1126"/>
        <v>0.3882314135398176</v>
      </c>
      <c r="M6017" s="6"/>
      <c r="N6017" s="6">
        <f t="shared" si="1127"/>
        <v>3.7565076273421059</v>
      </c>
      <c r="O6017" s="6"/>
      <c r="P6017" s="6">
        <f t="shared" si="1128"/>
        <v>3.779160953937148</v>
      </c>
      <c r="Q6017">
        <f t="shared" si="1135"/>
        <v>0.27918520007624781</v>
      </c>
      <c r="R6017">
        <f t="shared" si="1129"/>
        <v>0.58785703278939627</v>
      </c>
      <c r="S6017">
        <f t="shared" si="1130"/>
        <v>2.221606344815036</v>
      </c>
      <c r="T6017" s="6">
        <f t="shared" si="1136"/>
        <v>81.556607004654367</v>
      </c>
      <c r="U6017">
        <f t="shared" si="1131"/>
        <v>19.641702892008169</v>
      </c>
      <c r="V6017" s="16">
        <f t="shared" si="1132"/>
        <v>17.267716325195206</v>
      </c>
    </row>
    <row r="6018" spans="4:22" ht="15.75" x14ac:dyDescent="0.25">
      <c r="D6018" s="27">
        <v>31580</v>
      </c>
      <c r="E6018">
        <v>168</v>
      </c>
      <c r="F6018">
        <v>19.899999999999999</v>
      </c>
      <c r="G6018">
        <v>0</v>
      </c>
      <c r="H6018">
        <v>5.6166392167094399</v>
      </c>
      <c r="I6018" s="20">
        <f t="shared" si="1133"/>
        <v>3.3539988526795859</v>
      </c>
      <c r="J6018">
        <f t="shared" si="1134"/>
        <v>0.40784626048583766</v>
      </c>
      <c r="K6018" s="16">
        <f t="shared" si="1125"/>
        <v>0.96447250149623986</v>
      </c>
      <c r="L6018" s="16">
        <f t="shared" si="1126"/>
        <v>0.42286976544496918</v>
      </c>
      <c r="M6018" s="6"/>
      <c r="N6018" s="6">
        <f t="shared" si="1127"/>
        <v>4.4933113733675523</v>
      </c>
      <c r="O6018" s="6"/>
      <c r="P6018" s="6">
        <f t="shared" si="1128"/>
        <v>4.5159646999625949</v>
      </c>
      <c r="Q6018">
        <f t="shared" si="1135"/>
        <v>0.27185535668218125</v>
      </c>
      <c r="R6018">
        <f t="shared" si="1129"/>
        <v>0.52174902340245222</v>
      </c>
      <c r="S6018">
        <f t="shared" si="1130"/>
        <v>2.356200171925432</v>
      </c>
      <c r="T6018" s="6">
        <f t="shared" si="1136"/>
        <v>79.223060159323978</v>
      </c>
      <c r="U6018">
        <f t="shared" si="1131"/>
        <v>22.20851633812287</v>
      </c>
      <c r="V6018" s="16">
        <f t="shared" si="1132"/>
        <v>18.186606111549757</v>
      </c>
    </row>
    <row r="6019" spans="4:22" ht="15.75" x14ac:dyDescent="0.25">
      <c r="D6019" s="27">
        <v>31581</v>
      </c>
      <c r="E6019">
        <v>169</v>
      </c>
      <c r="F6019">
        <v>19.5</v>
      </c>
      <c r="G6019">
        <v>0</v>
      </c>
      <c r="H6019">
        <v>5.4586201785105608</v>
      </c>
      <c r="I6019" s="20">
        <f t="shared" si="1133"/>
        <v>3.6431019852392108</v>
      </c>
      <c r="J6019">
        <f t="shared" si="1134"/>
        <v>0.44300120140508803</v>
      </c>
      <c r="K6019" s="16">
        <f t="shared" si="1125"/>
        <v>0.98694848821732939</v>
      </c>
      <c r="L6019" s="16">
        <f t="shared" si="1126"/>
        <v>0.44885949641126321</v>
      </c>
      <c r="M6019" s="6"/>
      <c r="N6019" s="6">
        <f t="shared" si="1127"/>
        <v>4.3668961428084492</v>
      </c>
      <c r="O6019" s="6"/>
      <c r="P6019" s="6">
        <f t="shared" si="1128"/>
        <v>4.3895494694034918</v>
      </c>
      <c r="Q6019">
        <f t="shared" si="1135"/>
        <v>0.26407686719774659</v>
      </c>
      <c r="R6019">
        <f t="shared" si="1129"/>
        <v>0.45590605918128407</v>
      </c>
      <c r="S6019">
        <f t="shared" si="1130"/>
        <v>2.0012222001770423</v>
      </c>
      <c r="T6019" s="6">
        <f t="shared" si="1136"/>
        <v>77.244491285741987</v>
      </c>
      <c r="U6019">
        <f t="shared" si="1131"/>
        <v>21.762113999668138</v>
      </c>
      <c r="V6019" s="16">
        <f t="shared" si="1132"/>
        <v>18.851578923812056</v>
      </c>
    </row>
    <row r="6020" spans="4:22" ht="15.75" x14ac:dyDescent="0.25">
      <c r="D6020" s="27">
        <v>31582</v>
      </c>
      <c r="E6020">
        <v>170</v>
      </c>
      <c r="F6020">
        <v>18.5</v>
      </c>
      <c r="G6020">
        <v>0</v>
      </c>
      <c r="H6020">
        <v>3.9239252709332604</v>
      </c>
      <c r="I6020" s="20">
        <f t="shared" si="1133"/>
        <v>3.6393830011925354</v>
      </c>
      <c r="J6020">
        <f t="shared" si="1134"/>
        <v>0.44254897294501233</v>
      </c>
      <c r="K6020" s="16">
        <f t="shared" si="1125"/>
        <v>0.95749258845690544</v>
      </c>
      <c r="L6020" s="16">
        <f t="shared" si="1126"/>
        <v>0.46219571647883356</v>
      </c>
      <c r="M6020" s="6"/>
      <c r="N6020" s="6">
        <f t="shared" si="1127"/>
        <v>3.1391402167466085</v>
      </c>
      <c r="O6020" s="6"/>
      <c r="P6020" s="6">
        <f t="shared" si="1128"/>
        <v>3.1617935433416511</v>
      </c>
      <c r="Q6020">
        <f t="shared" si="1135"/>
        <v>0.25748163761913995</v>
      </c>
      <c r="R6020">
        <f t="shared" si="1129"/>
        <v>0.40355689610769807</v>
      </c>
      <c r="S6020">
        <f t="shared" si="1130"/>
        <v>1.2759635884843172</v>
      </c>
      <c r="T6020" s="6">
        <f t="shared" si="1136"/>
        <v>75.991181023852718</v>
      </c>
      <c r="U6020">
        <f t="shared" si="1131"/>
        <v>20.646108153531312</v>
      </c>
      <c r="V6020" s="16">
        <f t="shared" si="1132"/>
        <v>19.185325397295937</v>
      </c>
    </row>
    <row r="6021" spans="4:22" ht="15.75" x14ac:dyDescent="0.25">
      <c r="D6021" s="27">
        <v>31583</v>
      </c>
      <c r="E6021">
        <v>171</v>
      </c>
      <c r="F6021">
        <v>14</v>
      </c>
      <c r="G6021">
        <v>2.4</v>
      </c>
      <c r="H6021">
        <v>2.1011625430187753</v>
      </c>
      <c r="I6021" s="20">
        <f t="shared" si="1133"/>
        <v>3.126185053345174</v>
      </c>
      <c r="J6021">
        <f t="shared" si="1134"/>
        <v>0.38014410248677316</v>
      </c>
      <c r="K6021" s="16">
        <f t="shared" si="1125"/>
        <v>0.87204875443333518</v>
      </c>
      <c r="L6021" s="16">
        <f t="shared" si="1126"/>
        <v>0.43592069887628482</v>
      </c>
      <c r="M6021" s="6"/>
      <c r="N6021" s="6">
        <f t="shared" si="1127"/>
        <v>1.6809300344150202</v>
      </c>
      <c r="O6021" s="6"/>
      <c r="P6021" s="6">
        <f t="shared" si="1128"/>
        <v>1.7035833610100626</v>
      </c>
      <c r="Q6021">
        <f t="shared" si="1135"/>
        <v>0.25330393674617574</v>
      </c>
      <c r="R6021">
        <f t="shared" si="1129"/>
        <v>0.37204780819207889</v>
      </c>
      <c r="S6021">
        <f t="shared" si="1130"/>
        <v>0.6338144555362889</v>
      </c>
      <c r="T6021" s="6">
        <f t="shared" si="1136"/>
        <v>77.780019894911476</v>
      </c>
      <c r="U6021">
        <f t="shared" si="1131"/>
        <v>15.624081845915587</v>
      </c>
      <c r="V6021" s="16">
        <f t="shared" si="1132"/>
        <v>18.523005465802623</v>
      </c>
    </row>
    <row r="6022" spans="4:22" ht="15.75" x14ac:dyDescent="0.25">
      <c r="D6022" s="27">
        <v>31584</v>
      </c>
      <c r="E6022">
        <v>172</v>
      </c>
      <c r="F6022">
        <v>13.1</v>
      </c>
      <c r="G6022">
        <v>0</v>
      </c>
      <c r="H6022">
        <v>3.3073171071738119</v>
      </c>
      <c r="I6022" s="20">
        <f t="shared" si="1133"/>
        <v>3.3351787288779469</v>
      </c>
      <c r="J6022">
        <f t="shared" si="1134"/>
        <v>0.40555773343155832</v>
      </c>
      <c r="K6022" s="16">
        <f t="shared" si="1125"/>
        <v>0.99400199796878141</v>
      </c>
      <c r="L6022" s="16">
        <f t="shared" si="1126"/>
        <v>0.40800494793803793</v>
      </c>
      <c r="M6022" s="6"/>
      <c r="N6022" s="6">
        <f t="shared" si="1127"/>
        <v>2.6458536857390498</v>
      </c>
      <c r="O6022" s="6"/>
      <c r="P6022" s="6">
        <f t="shared" si="1128"/>
        <v>2.6685070123340919</v>
      </c>
      <c r="Q6022">
        <f t="shared" si="1135"/>
        <v>0.25926673298303826</v>
      </c>
      <c r="R6022">
        <f t="shared" si="1129"/>
        <v>0.4174109527905665</v>
      </c>
      <c r="S6022">
        <f t="shared" si="1130"/>
        <v>1.1138640545466814</v>
      </c>
      <c r="T6022" s="6">
        <f t="shared" si="1136"/>
        <v>76.688809166959842</v>
      </c>
      <c r="U6022">
        <f t="shared" si="1131"/>
        <v>14.619676584392442</v>
      </c>
      <c r="V6022" s="16">
        <f t="shared" si="1132"/>
        <v>17.797064518481168</v>
      </c>
    </row>
    <row r="6023" spans="4:22" ht="15.75" x14ac:dyDescent="0.25">
      <c r="D6023" s="27">
        <v>31585</v>
      </c>
      <c r="E6023">
        <v>173</v>
      </c>
      <c r="F6023">
        <v>12.7</v>
      </c>
      <c r="G6023">
        <v>0</v>
      </c>
      <c r="H6023">
        <v>3.3183790197578324</v>
      </c>
      <c r="I6023" s="20">
        <f t="shared" si="1133"/>
        <v>2.8958252737891708</v>
      </c>
      <c r="J6023">
        <f t="shared" si="1134"/>
        <v>0.35213235329276316</v>
      </c>
      <c r="K6023" s="16">
        <f t="shared" ref="K6023:K6086" si="1137">IF(theta&gt;topt,(1-rs)*(theta-topt)/(topt-Porosity)+1,IF(theta&lt;twilt,rwp*theta,(1-rwp)*(theta-twilt)/(topt-twilt)+rwp))</f>
        <v>0.91960922296405767</v>
      </c>
      <c r="L6023" s="16">
        <f t="shared" ref="L6023:L6086" si="1138">(soiltemp-tmin)^2/((30-tmin))^2</f>
        <v>0.38291520408829788</v>
      </c>
      <c r="M6023" s="6"/>
      <c r="N6023" s="6">
        <f t="shared" ref="N6023:N6086" si="1139">ET0*kc</f>
        <v>2.6547032158062662</v>
      </c>
      <c r="O6023" s="6"/>
      <c r="P6023" s="6">
        <f t="shared" ref="P6023:P6086" si="1140">(etc-Inter)</f>
        <v>2.6773565424013084</v>
      </c>
      <c r="Q6023">
        <f t="shared" si="1135"/>
        <v>0.25562936388986612</v>
      </c>
      <c r="R6023">
        <f t="shared" ref="R6023:R6086" si="1141">IF(MAX(0,(1-(0.9*tfield-theta)/(0.9*tfield-alfa*twilt))^2) &gt; 1, 1, MAX(0,(1-(0.9*tfield-theta)/(0.9*tfield-alfa*twilt))^2))</f>
        <v>0.38942864220647255</v>
      </c>
      <c r="S6023">
        <f t="shared" ref="S6023:S6086" si="1142">epot*Kr</f>
        <v>1.0426393230099575</v>
      </c>
      <c r="T6023" s="6">
        <f t="shared" si="1136"/>
        <v>75.66882317054494</v>
      </c>
      <c r="U6023">
        <f t="shared" ref="U6023:U6086" si="1143">IF(Temperature &lt;0, 0.2*Temperature,Temperature*(s1_+(1-s1_)*EXP(-s2_*(LAI-LAIref))))</f>
        <v>14.17327424593771</v>
      </c>
      <c r="V6023" s="16">
        <f t="shared" si="1132"/>
        <v>17.123112150318413</v>
      </c>
    </row>
    <row r="6024" spans="4:22" ht="15.75" x14ac:dyDescent="0.25">
      <c r="D6024" s="27">
        <v>31586</v>
      </c>
      <c r="E6024">
        <v>174</v>
      </c>
      <c r="F6024">
        <v>14.1</v>
      </c>
      <c r="G6024">
        <v>0</v>
      </c>
      <c r="H6024">
        <v>4.1503190837087987</v>
      </c>
      <c r="I6024" s="20">
        <f t="shared" si="1133"/>
        <v>2.6111750368165043</v>
      </c>
      <c r="J6024">
        <f t="shared" si="1134"/>
        <v>0.31751888447688692</v>
      </c>
      <c r="K6024" s="16">
        <f t="shared" si="1137"/>
        <v>0.85007216032749511</v>
      </c>
      <c r="L6024" s="16">
        <f t="shared" si="1138"/>
        <v>0.37351991900847686</v>
      </c>
      <c r="M6024" s="6"/>
      <c r="N6024" s="6">
        <f t="shared" si="1139"/>
        <v>3.3202552669670391</v>
      </c>
      <c r="O6024" s="6"/>
      <c r="P6024" s="6">
        <f t="shared" si="1140"/>
        <v>3.3429085935620817</v>
      </c>
      <c r="Q6024">
        <f t="shared" si="1135"/>
        <v>0.25222941056848314</v>
      </c>
      <c r="R6024">
        <f t="shared" si="1141"/>
        <v>0.36415055428563503</v>
      </c>
      <c r="S6024">
        <f t="shared" si="1142"/>
        <v>1.2173220172718446</v>
      </c>
      <c r="T6024" s="6">
        <f t="shared" si="1136"/>
        <v>74.474154479868147</v>
      </c>
      <c r="U6024">
        <f t="shared" si="1143"/>
        <v>15.73568243052927</v>
      </c>
      <c r="V6024" s="16">
        <f t="shared" ref="V6024:V6087" si="1144">V6023+(Tsurface-V6023)*att*EXP(-kz*z)*EXP(-klai*LAI)</f>
        <v>16.865078027208142</v>
      </c>
    </row>
    <row r="6025" spans="4:22" ht="15.75" x14ac:dyDescent="0.25">
      <c r="D6025" s="27">
        <v>31587</v>
      </c>
      <c r="E6025">
        <v>175</v>
      </c>
      <c r="F6025">
        <v>16.8</v>
      </c>
      <c r="G6025">
        <v>0</v>
      </c>
      <c r="H6025">
        <v>4.3026647110178402</v>
      </c>
      <c r="I6025" s="20">
        <f t="shared" ref="I6025:I6088" si="1145">K6025*L6025/CF</f>
        <v>2.4418101430627437</v>
      </c>
      <c r="J6025">
        <f t="shared" ref="J6025:J6088" si="1146">K6025*L6025</f>
        <v>0.29692411339642966</v>
      </c>
      <c r="K6025" s="16">
        <f t="shared" si="1137"/>
        <v>0.76862618767147373</v>
      </c>
      <c r="L6025" s="16">
        <f t="shared" si="1138"/>
        <v>0.38630496613178233</v>
      </c>
      <c r="M6025" s="6"/>
      <c r="N6025" s="6">
        <f t="shared" si="1139"/>
        <v>3.4421317688142725</v>
      </c>
      <c r="O6025" s="6"/>
      <c r="P6025" s="6">
        <f t="shared" si="1140"/>
        <v>3.4647850954093151</v>
      </c>
      <c r="Q6025">
        <f t="shared" ref="Q6025:Q6088" si="1147">IF(T6024/L &gt;= tfield, tfield-0.00001,T6024/L)</f>
        <v>0.2482471815995605</v>
      </c>
      <c r="R6025">
        <f t="shared" si="1141"/>
        <v>0.33562183548759822</v>
      </c>
      <c r="S6025">
        <f t="shared" si="1142"/>
        <v>1.1628575332913476</v>
      </c>
      <c r="T6025" s="6">
        <f t="shared" ref="T6025:T6088" si="1148">(IF(T6024+Precipitation-actevapo-Inter&lt;0,0,IF(T6024+Precipitation-actevapo-Inter&gt;tfield*L,tfield*L,IF(T6024+Precipitation-actevapo-Inter&lt;twilt*L,twilt*L,T6024+Precipitation-actevapo-Inter))))</f>
        <v>73.333950273171851</v>
      </c>
      <c r="U6025">
        <f t="shared" si="1143"/>
        <v>18.748898215098706</v>
      </c>
      <c r="V6025" s="16">
        <f t="shared" si="1144"/>
        <v>17.215430829477391</v>
      </c>
    </row>
    <row r="6026" spans="4:22" ht="15.75" x14ac:dyDescent="0.25">
      <c r="D6026" s="27">
        <v>31588</v>
      </c>
      <c r="E6026">
        <v>176</v>
      </c>
      <c r="F6026">
        <v>18.8</v>
      </c>
      <c r="G6026">
        <v>0</v>
      </c>
      <c r="H6026">
        <v>4.742815064909343</v>
      </c>
      <c r="I6026" s="20">
        <f t="shared" si="1145"/>
        <v>2.3437259752402171</v>
      </c>
      <c r="J6026">
        <f t="shared" si="1146"/>
        <v>0.28499707858921042</v>
      </c>
      <c r="K6026" s="16">
        <f t="shared" si="1137"/>
        <v>0.69089330543760696</v>
      </c>
      <c r="L6026" s="16">
        <f t="shared" si="1138"/>
        <v>0.41250519631058702</v>
      </c>
      <c r="M6026" s="6"/>
      <c r="N6026" s="6">
        <f t="shared" si="1139"/>
        <v>3.7942520519274745</v>
      </c>
      <c r="O6026" s="6"/>
      <c r="P6026" s="6">
        <f t="shared" si="1140"/>
        <v>3.8169053785225167</v>
      </c>
      <c r="Q6026">
        <f t="shared" si="1147"/>
        <v>0.24444650091057285</v>
      </c>
      <c r="R6026">
        <f t="shared" si="1141"/>
        <v>0.30947892856139758</v>
      </c>
      <c r="S6026">
        <f t="shared" si="1142"/>
        <v>1.181251786965384</v>
      </c>
      <c r="T6026" s="6">
        <f t="shared" si="1148"/>
        <v>72.175351812801509</v>
      </c>
      <c r="U6026">
        <f t="shared" si="1143"/>
        <v>20.980909907372361</v>
      </c>
      <c r="V6026" s="16">
        <f t="shared" si="1144"/>
        <v>17.915734475922534</v>
      </c>
    </row>
    <row r="6027" spans="4:22" ht="15.75" x14ac:dyDescent="0.25">
      <c r="D6027" s="27">
        <v>31589</v>
      </c>
      <c r="E6027">
        <v>177</v>
      </c>
      <c r="F6027">
        <v>22.1</v>
      </c>
      <c r="G6027">
        <v>0</v>
      </c>
      <c r="H6027">
        <v>4.7592136758926298</v>
      </c>
      <c r="I6027" s="20">
        <f t="shared" si="1145"/>
        <v>2.3228705017349678</v>
      </c>
      <c r="J6027">
        <f t="shared" si="1146"/>
        <v>0.28246105301097207</v>
      </c>
      <c r="K6027" s="16">
        <f t="shared" si="1137"/>
        <v>0.61190640366388271</v>
      </c>
      <c r="L6027" s="16">
        <f t="shared" si="1138"/>
        <v>0.46160826446609077</v>
      </c>
      <c r="M6027" s="6"/>
      <c r="N6027" s="6">
        <f t="shared" si="1139"/>
        <v>3.8073709407141041</v>
      </c>
      <c r="O6027" s="6"/>
      <c r="P6027" s="6">
        <f t="shared" si="1140"/>
        <v>3.8300242673091462</v>
      </c>
      <c r="Q6027">
        <f t="shared" si="1147"/>
        <v>0.2405845060426717</v>
      </c>
      <c r="R6027">
        <f t="shared" si="1141"/>
        <v>0.28399994363392389</v>
      </c>
      <c r="S6027">
        <f t="shared" si="1142"/>
        <v>1.0877266760323583</v>
      </c>
      <c r="T6027" s="6">
        <f t="shared" si="1148"/>
        <v>71.110278463364196</v>
      </c>
      <c r="U6027">
        <f t="shared" si="1143"/>
        <v>24.663729199623891</v>
      </c>
      <c r="V6027" s="16">
        <f t="shared" si="1144"/>
        <v>19.170726261414657</v>
      </c>
    </row>
    <row r="6028" spans="4:22" ht="15.75" x14ac:dyDescent="0.25">
      <c r="D6028" s="27">
        <v>31590</v>
      </c>
      <c r="E6028">
        <v>178</v>
      </c>
      <c r="F6028">
        <v>19.8</v>
      </c>
      <c r="G6028">
        <v>0</v>
      </c>
      <c r="H6028">
        <v>4.381020652887174</v>
      </c>
      <c r="I6028" s="20">
        <f t="shared" si="1145"/>
        <v>2.145470737456749</v>
      </c>
      <c r="J6028">
        <f t="shared" si="1146"/>
        <v>0.2608892416747407</v>
      </c>
      <c r="K6028" s="16">
        <f t="shared" si="1137"/>
        <v>0.53929553207086711</v>
      </c>
      <c r="L6028" s="16">
        <f t="shared" si="1138"/>
        <v>0.48375932333972699</v>
      </c>
      <c r="M6028" s="6"/>
      <c r="N6028" s="6">
        <f t="shared" si="1139"/>
        <v>3.5048165223097394</v>
      </c>
      <c r="O6028" s="6"/>
      <c r="P6028" s="6">
        <f t="shared" si="1140"/>
        <v>3.527469848904782</v>
      </c>
      <c r="Q6028">
        <f t="shared" si="1147"/>
        <v>0.23703426154454732</v>
      </c>
      <c r="R6028">
        <f t="shared" si="1141"/>
        <v>0.2615431032042701</v>
      </c>
      <c r="S6028">
        <f t="shared" si="1142"/>
        <v>0.92258541074205447</v>
      </c>
      <c r="T6028" s="6">
        <f t="shared" si="1148"/>
        <v>70.210346379217185</v>
      </c>
      <c r="U6028">
        <f t="shared" si="1143"/>
        <v>22.096915753509187</v>
      </c>
      <c r="V6028" s="16">
        <f t="shared" si="1144"/>
        <v>19.714938864674913</v>
      </c>
    </row>
    <row r="6029" spans="4:22" ht="15.75" x14ac:dyDescent="0.25">
      <c r="D6029" s="27">
        <v>31591</v>
      </c>
      <c r="E6029">
        <v>179</v>
      </c>
      <c r="F6029">
        <v>16.399999999999999</v>
      </c>
      <c r="G6029">
        <v>0.6</v>
      </c>
      <c r="H6029">
        <v>2.7271970050562353</v>
      </c>
      <c r="I6029" s="20">
        <f t="shared" si="1145"/>
        <v>1.8591137740938446</v>
      </c>
      <c r="J6029">
        <f t="shared" si="1146"/>
        <v>0.22606823492981151</v>
      </c>
      <c r="K6029" s="16">
        <f t="shared" si="1137"/>
        <v>0.47794308809228525</v>
      </c>
      <c r="L6029" s="16">
        <f t="shared" si="1138"/>
        <v>0.47300241506193802</v>
      </c>
      <c r="M6029" s="6"/>
      <c r="N6029" s="6">
        <f t="shared" si="1139"/>
        <v>2.1817576040449884</v>
      </c>
      <c r="O6029" s="6"/>
      <c r="P6029" s="6">
        <f t="shared" si="1140"/>
        <v>2.204410930640031</v>
      </c>
      <c r="Q6029">
        <f t="shared" si="1147"/>
        <v>0.23403448793072396</v>
      </c>
      <c r="R6029">
        <f t="shared" si="1141"/>
        <v>0.24328906712336032</v>
      </c>
      <c r="S6029">
        <f t="shared" si="1142"/>
        <v>0.53630907887195167</v>
      </c>
      <c r="T6029" s="6">
        <f t="shared" si="1148"/>
        <v>70.296690626940276</v>
      </c>
      <c r="U6029">
        <f t="shared" si="1143"/>
        <v>18.30249587664397</v>
      </c>
      <c r="V6029" s="16">
        <f t="shared" si="1144"/>
        <v>19.452252774949802</v>
      </c>
    </row>
    <row r="6030" spans="4:22" ht="15.75" x14ac:dyDescent="0.25">
      <c r="D6030" s="27">
        <v>31592</v>
      </c>
      <c r="E6030">
        <v>180</v>
      </c>
      <c r="F6030">
        <v>16.600000000000001</v>
      </c>
      <c r="G6030">
        <v>0</v>
      </c>
      <c r="H6030">
        <v>4.1731533919013852</v>
      </c>
      <c r="I6030" s="20">
        <f t="shared" si="1145"/>
        <v>1.854195755046764</v>
      </c>
      <c r="J6030">
        <f t="shared" si="1146"/>
        <v>0.22547020381368651</v>
      </c>
      <c r="K6030" s="16">
        <f t="shared" si="1137"/>
        <v>0.4838295663217228</v>
      </c>
      <c r="L6030" s="16">
        <f t="shared" si="1138"/>
        <v>0.46601162787095973</v>
      </c>
      <c r="M6030" s="6"/>
      <c r="N6030" s="6">
        <f t="shared" si="1139"/>
        <v>3.3385227135211082</v>
      </c>
      <c r="O6030" s="6"/>
      <c r="P6030" s="6">
        <f t="shared" si="1140"/>
        <v>3.3611760401161508</v>
      </c>
      <c r="Q6030">
        <f t="shared" si="1147"/>
        <v>0.23432230208980093</v>
      </c>
      <c r="R6030">
        <f t="shared" si="1141"/>
        <v>0.24501182070359073</v>
      </c>
      <c r="S6030">
        <f t="shared" si="1142"/>
        <v>0.82352786129414346</v>
      </c>
      <c r="T6030" s="6">
        <f t="shared" si="1148"/>
        <v>69.495816092241185</v>
      </c>
      <c r="U6030">
        <f t="shared" si="1143"/>
        <v>18.52569704587134</v>
      </c>
      <c r="V6030" s="16">
        <f t="shared" si="1144"/>
        <v>19.279931977971419</v>
      </c>
    </row>
    <row r="6031" spans="4:22" ht="15.75" x14ac:dyDescent="0.25">
      <c r="D6031" s="27">
        <v>31593</v>
      </c>
      <c r="E6031">
        <v>181</v>
      </c>
      <c r="F6031">
        <v>19.8</v>
      </c>
      <c r="G6031">
        <v>0</v>
      </c>
      <c r="H6031">
        <v>5.0862332173520493</v>
      </c>
      <c r="I6031" s="20">
        <f t="shared" si="1145"/>
        <v>1.7205463155149778</v>
      </c>
      <c r="J6031">
        <f t="shared" si="1146"/>
        <v>0.20921843196662129</v>
      </c>
      <c r="K6031" s="16">
        <f t="shared" si="1137"/>
        <v>0.42923032390158877</v>
      </c>
      <c r="L6031" s="16">
        <f t="shared" si="1138"/>
        <v>0.48742696011055731</v>
      </c>
      <c r="M6031" s="6"/>
      <c r="N6031" s="6">
        <f t="shared" si="1139"/>
        <v>4.0689865738816398</v>
      </c>
      <c r="O6031" s="6"/>
      <c r="P6031" s="6">
        <f t="shared" si="1140"/>
        <v>4.0916399004766824</v>
      </c>
      <c r="Q6031">
        <f t="shared" si="1147"/>
        <v>0.23165272030747061</v>
      </c>
      <c r="R6031">
        <f t="shared" si="1141"/>
        <v>0.22926591442336322</v>
      </c>
      <c r="S6031">
        <f t="shared" si="1142"/>
        <v>0.93807356327390545</v>
      </c>
      <c r="T6031" s="6">
        <f t="shared" si="1148"/>
        <v>68.58039585556233</v>
      </c>
      <c r="U6031">
        <f t="shared" si="1143"/>
        <v>22.096915753509187</v>
      </c>
      <c r="V6031" s="16">
        <f t="shared" si="1144"/>
        <v>19.803834506488119</v>
      </c>
    </row>
    <row r="6032" spans="4:22" ht="15.75" x14ac:dyDescent="0.25">
      <c r="D6032" s="27">
        <v>31594</v>
      </c>
      <c r="E6032">
        <v>182</v>
      </c>
      <c r="F6032">
        <v>20.399999999999999</v>
      </c>
      <c r="G6032">
        <v>0</v>
      </c>
      <c r="H6032">
        <v>4.7958573131016839</v>
      </c>
      <c r="I6032" s="20">
        <f t="shared" si="1145"/>
        <v>1.5398951043881604</v>
      </c>
      <c r="J6032">
        <f t="shared" si="1146"/>
        <v>0.1872512446936003</v>
      </c>
      <c r="K6032" s="16">
        <f t="shared" si="1137"/>
        <v>0.3668219824533191</v>
      </c>
      <c r="L6032" s="16">
        <f t="shared" si="1138"/>
        <v>0.51046898400487617</v>
      </c>
      <c r="M6032" s="6"/>
      <c r="N6032" s="6">
        <f t="shared" si="1139"/>
        <v>3.8366858504813472</v>
      </c>
      <c r="O6032" s="6"/>
      <c r="P6032" s="6">
        <f t="shared" si="1140"/>
        <v>3.8593391770763894</v>
      </c>
      <c r="Q6032">
        <f t="shared" si="1147"/>
        <v>0.2286013195185411</v>
      </c>
      <c r="R6032">
        <f t="shared" si="1141"/>
        <v>0.21190837366922152</v>
      </c>
      <c r="S6032">
        <f t="shared" si="1142"/>
        <v>0.81782628845216943</v>
      </c>
      <c r="T6032" s="6">
        <f t="shared" si="1148"/>
        <v>67.78522289370521</v>
      </c>
      <c r="U6032">
        <f t="shared" si="1143"/>
        <v>22.766519261191281</v>
      </c>
      <c r="V6032" s="16">
        <f t="shared" si="1144"/>
        <v>20.354834497210661</v>
      </c>
    </row>
    <row r="6033" spans="4:22" ht="15.75" x14ac:dyDescent="0.25">
      <c r="D6033" s="27">
        <v>31595</v>
      </c>
      <c r="E6033">
        <v>183</v>
      </c>
      <c r="F6033">
        <v>18.2</v>
      </c>
      <c r="G6033">
        <v>1.6</v>
      </c>
      <c r="H6033">
        <v>2.9204263952980742</v>
      </c>
      <c r="I6033" s="20">
        <f t="shared" si="1145"/>
        <v>1.3114425241640599</v>
      </c>
      <c r="J6033">
        <f t="shared" si="1146"/>
        <v>0.15947141093834968</v>
      </c>
      <c r="K6033" s="16">
        <f t="shared" si="1137"/>
        <v>0.31261144206363756</v>
      </c>
      <c r="L6033" s="16">
        <f t="shared" si="1138"/>
        <v>0.51012659640873437</v>
      </c>
      <c r="M6033" s="6"/>
      <c r="N6033" s="6">
        <f t="shared" si="1139"/>
        <v>2.3363411162384593</v>
      </c>
      <c r="O6033" s="6"/>
      <c r="P6033" s="6">
        <f t="shared" si="1140"/>
        <v>2.3589944428335015</v>
      </c>
      <c r="Q6033">
        <f t="shared" si="1147"/>
        <v>0.22595074297901738</v>
      </c>
      <c r="R6033">
        <f t="shared" si="1141"/>
        <v>0.19738533721184595</v>
      </c>
      <c r="S6033">
        <f t="shared" si="1142"/>
        <v>0.46563091357956132</v>
      </c>
      <c r="T6033" s="6">
        <f t="shared" si="1148"/>
        <v>68.942245306720693</v>
      </c>
      <c r="U6033">
        <f t="shared" si="1143"/>
        <v>20.311306399690263</v>
      </c>
      <c r="V6033" s="16">
        <f t="shared" si="1144"/>
        <v>20.346739143396242</v>
      </c>
    </row>
    <row r="6034" spans="4:22" ht="15.75" x14ac:dyDescent="0.25">
      <c r="D6034" s="27">
        <v>31596</v>
      </c>
      <c r="E6034">
        <v>184</v>
      </c>
      <c r="F6034">
        <v>18.7</v>
      </c>
      <c r="G6034">
        <v>0</v>
      </c>
      <c r="H6034">
        <v>3.9470462174907799</v>
      </c>
      <c r="I6034" s="20">
        <f t="shared" si="1145"/>
        <v>1.6556094310636544</v>
      </c>
      <c r="J6034">
        <f t="shared" si="1146"/>
        <v>0.20132210681734039</v>
      </c>
      <c r="K6034" s="16">
        <f t="shared" si="1137"/>
        <v>0.39149089755474747</v>
      </c>
      <c r="L6034" s="16">
        <f t="shared" si="1138"/>
        <v>0.51424466845793471</v>
      </c>
      <c r="M6034" s="6"/>
      <c r="N6034" s="6">
        <f t="shared" si="1139"/>
        <v>3.157636973992624</v>
      </c>
      <c r="O6034" s="6"/>
      <c r="P6034" s="6">
        <f t="shared" si="1140"/>
        <v>3.1802903005876662</v>
      </c>
      <c r="Q6034">
        <f t="shared" si="1147"/>
        <v>0.22980748435573564</v>
      </c>
      <c r="R6034">
        <f t="shared" si="1141"/>
        <v>0.21868785140739055</v>
      </c>
      <c r="S6034">
        <f t="shared" si="1142"/>
        <v>0.69549085268728095</v>
      </c>
      <c r="T6034" s="6">
        <f t="shared" si="1148"/>
        <v>68.269407780628455</v>
      </c>
      <c r="U6034">
        <f t="shared" si="1143"/>
        <v>20.869309322758674</v>
      </c>
      <c r="V6034" s="16">
        <f t="shared" si="1144"/>
        <v>20.443926724195546</v>
      </c>
    </row>
    <row r="6035" spans="4:22" ht="15.75" x14ac:dyDescent="0.25">
      <c r="D6035" s="27">
        <v>31597</v>
      </c>
      <c r="E6035">
        <v>185</v>
      </c>
      <c r="F6035">
        <v>18.899999999999999</v>
      </c>
      <c r="G6035">
        <v>0.1</v>
      </c>
      <c r="H6035">
        <v>4.0582646062854932</v>
      </c>
      <c r="I6035" s="20">
        <f t="shared" si="1145"/>
        <v>1.4762168703734668</v>
      </c>
      <c r="J6035">
        <f t="shared" si="1146"/>
        <v>0.17950797143741357</v>
      </c>
      <c r="K6035" s="16">
        <f t="shared" si="1137"/>
        <v>0.34562051760781132</v>
      </c>
      <c r="L6035" s="16">
        <f t="shared" si="1138"/>
        <v>0.51937880505435752</v>
      </c>
      <c r="M6035" s="6"/>
      <c r="N6035" s="6">
        <f t="shared" si="1139"/>
        <v>3.2466116850283946</v>
      </c>
      <c r="O6035" s="6"/>
      <c r="P6035" s="6">
        <f t="shared" si="1140"/>
        <v>3.2692650116234372</v>
      </c>
      <c r="Q6035">
        <f t="shared" si="1147"/>
        <v>0.22756469260209486</v>
      </c>
      <c r="R6035">
        <f t="shared" si="1141"/>
        <v>0.20616710966525353</v>
      </c>
      <c r="S6035">
        <f t="shared" si="1142"/>
        <v>0.67401491817614556</v>
      </c>
      <c r="T6035" s="6">
        <f t="shared" si="1148"/>
        <v>67.718046189047357</v>
      </c>
      <c r="U6035">
        <f t="shared" si="1143"/>
        <v>21.09251049198604</v>
      </c>
      <c r="V6035" s="16">
        <f t="shared" si="1144"/>
        <v>20.564550307068494</v>
      </c>
    </row>
    <row r="6036" spans="4:22" ht="15.75" x14ac:dyDescent="0.25">
      <c r="D6036" s="27">
        <v>31598</v>
      </c>
      <c r="E6036">
        <v>186</v>
      </c>
      <c r="F6036">
        <v>18.7</v>
      </c>
      <c r="G6036">
        <v>1</v>
      </c>
      <c r="H6036">
        <v>4.3466859350089093</v>
      </c>
      <c r="I6036" s="20">
        <f t="shared" si="1145"/>
        <v>1.3218006616476337</v>
      </c>
      <c r="J6036">
        <f t="shared" si="1146"/>
        <v>0.16073096045635224</v>
      </c>
      <c r="K6036" s="16">
        <f t="shared" si="1137"/>
        <v>0.30803170201237229</v>
      </c>
      <c r="L6036" s="16">
        <f t="shared" si="1138"/>
        <v>0.52180005955976694</v>
      </c>
      <c r="M6036" s="6"/>
      <c r="N6036" s="6">
        <f t="shared" si="1139"/>
        <v>3.4773487480071275</v>
      </c>
      <c r="O6036" s="6"/>
      <c r="P6036" s="6">
        <f t="shared" si="1140"/>
        <v>3.5000020746021701</v>
      </c>
      <c r="Q6036">
        <f t="shared" si="1147"/>
        <v>0.22572682063015787</v>
      </c>
      <c r="R6036">
        <f t="shared" si="1141"/>
        <v>0.19618203586671532</v>
      </c>
      <c r="S6036">
        <f t="shared" si="1142"/>
        <v>0.68663753253318094</v>
      </c>
      <c r="T6036" s="6">
        <f t="shared" si="1148"/>
        <v>68.054061983109222</v>
      </c>
      <c r="U6036">
        <f t="shared" si="1143"/>
        <v>20.869309322758674</v>
      </c>
      <c r="V6036" s="16">
        <f t="shared" si="1144"/>
        <v>20.621229376467063</v>
      </c>
    </row>
    <row r="6037" spans="4:22" ht="15.75" x14ac:dyDescent="0.25">
      <c r="D6037" s="27">
        <v>31599</v>
      </c>
      <c r="E6037">
        <v>187</v>
      </c>
      <c r="F6037">
        <v>15.5</v>
      </c>
      <c r="G6037">
        <v>1.8</v>
      </c>
      <c r="H6037">
        <v>2.0636889170070938</v>
      </c>
      <c r="I6037" s="20">
        <f t="shared" si="1145"/>
        <v>1.3490744755728421</v>
      </c>
      <c r="J6037">
        <f t="shared" si="1146"/>
        <v>0.16404745622965761</v>
      </c>
      <c r="K6037" s="16">
        <f t="shared" si="1137"/>
        <v>0.33093941976602825</v>
      </c>
      <c r="L6037" s="16">
        <f t="shared" si="1138"/>
        <v>0.4957023746087364</v>
      </c>
      <c r="M6037" s="6"/>
      <c r="N6037" s="6">
        <f t="shared" si="1139"/>
        <v>1.650951133605675</v>
      </c>
      <c r="O6037" s="6"/>
      <c r="P6037" s="6">
        <f t="shared" si="1140"/>
        <v>1.6736044602007174</v>
      </c>
      <c r="Q6037">
        <f t="shared" si="1147"/>
        <v>0.22684687327703074</v>
      </c>
      <c r="R6037">
        <f t="shared" si="1141"/>
        <v>0.20223773457473462</v>
      </c>
      <c r="S6037">
        <f t="shared" si="1142"/>
        <v>0.3384659746051647</v>
      </c>
      <c r="T6037" s="6">
        <f t="shared" si="1148"/>
        <v>69.538249335099096</v>
      </c>
      <c r="U6037">
        <f t="shared" si="1143"/>
        <v>17.298090615120827</v>
      </c>
      <c r="V6037" s="16">
        <f t="shared" si="1144"/>
        <v>20.003192164183588</v>
      </c>
    </row>
    <row r="6038" spans="4:22" ht="15.75" x14ac:dyDescent="0.25">
      <c r="D6038" s="27">
        <v>31600</v>
      </c>
      <c r="E6038">
        <v>188</v>
      </c>
      <c r="F6038">
        <v>17.100000000000001</v>
      </c>
      <c r="G6038">
        <v>7.6</v>
      </c>
      <c r="H6038">
        <v>3.4377693754865741</v>
      </c>
      <c r="I6038" s="20">
        <f t="shared" si="1145"/>
        <v>1.7363091914013398</v>
      </c>
      <c r="J6038">
        <f t="shared" si="1146"/>
        <v>0.21113519767440292</v>
      </c>
      <c r="K6038" s="16">
        <f t="shared" si="1137"/>
        <v>0.43212319015353196</v>
      </c>
      <c r="L6038" s="16">
        <f t="shared" si="1138"/>
        <v>0.48859955328800397</v>
      </c>
      <c r="M6038" s="6"/>
      <c r="N6038" s="6">
        <f t="shared" si="1139"/>
        <v>2.7502155003892597</v>
      </c>
      <c r="O6038" s="6"/>
      <c r="P6038" s="6">
        <f t="shared" si="1140"/>
        <v>2.7728688269843023</v>
      </c>
      <c r="Q6038">
        <f t="shared" si="1147"/>
        <v>0.23179416445033033</v>
      </c>
      <c r="R6038">
        <f t="shared" si="1141"/>
        <v>0.2300870710292485</v>
      </c>
      <c r="S6038">
        <f t="shared" si="1142"/>
        <v>0.63800126674912616</v>
      </c>
      <c r="T6038" s="6">
        <f t="shared" si="1148"/>
        <v>76.522901394945009</v>
      </c>
      <c r="U6038">
        <f t="shared" si="1143"/>
        <v>19.083699968939754</v>
      </c>
      <c r="V6038" s="16">
        <f t="shared" si="1144"/>
        <v>19.832185042941774</v>
      </c>
    </row>
    <row r="6039" spans="4:22" ht="15.75" x14ac:dyDescent="0.25">
      <c r="D6039" s="27">
        <v>31601</v>
      </c>
      <c r="E6039">
        <v>189</v>
      </c>
      <c r="F6039">
        <v>14.9</v>
      </c>
      <c r="G6039">
        <v>0.6</v>
      </c>
      <c r="H6039">
        <v>4.0917372181232974</v>
      </c>
      <c r="I6039" s="20">
        <f t="shared" si="1145"/>
        <v>3.4677604391067449</v>
      </c>
      <c r="J6039">
        <f t="shared" si="1146"/>
        <v>0.42167966939538021</v>
      </c>
      <c r="K6039" s="16">
        <f t="shared" si="1137"/>
        <v>0.90829853911639979</v>
      </c>
      <c r="L6039" s="16">
        <f t="shared" si="1138"/>
        <v>0.4642522818605363</v>
      </c>
      <c r="M6039" s="6"/>
      <c r="N6039" s="6">
        <f t="shared" si="1139"/>
        <v>3.273389774498638</v>
      </c>
      <c r="O6039" s="6"/>
      <c r="P6039" s="6">
        <f t="shared" si="1140"/>
        <v>3.2960431010936801</v>
      </c>
      <c r="Q6039">
        <f t="shared" si="1147"/>
        <v>0.25507633798315005</v>
      </c>
      <c r="R6039">
        <f t="shared" si="1141"/>
        <v>0.38525922642323501</v>
      </c>
      <c r="S6039">
        <f t="shared" si="1142"/>
        <v>1.2698310153849919</v>
      </c>
      <c r="T6039" s="6">
        <f t="shared" si="1148"/>
        <v>75.875723706155057</v>
      </c>
      <c r="U6039">
        <f t="shared" si="1143"/>
        <v>16.628487107438733</v>
      </c>
      <c r="V6039" s="16">
        <f t="shared" si="1144"/>
        <v>19.236361430612536</v>
      </c>
    </row>
    <row r="6040" spans="4:22" ht="15.75" x14ac:dyDescent="0.25">
      <c r="D6040" s="27">
        <v>31602</v>
      </c>
      <c r="E6040">
        <v>190</v>
      </c>
      <c r="F6040">
        <v>13.4</v>
      </c>
      <c r="G6040">
        <v>9.3000000000000007</v>
      </c>
      <c r="H6040">
        <v>2.743006071701056</v>
      </c>
      <c r="I6040" s="20">
        <f t="shared" si="1145"/>
        <v>3.0749557165441708</v>
      </c>
      <c r="J6040">
        <f t="shared" si="1146"/>
        <v>0.37391461513177116</v>
      </c>
      <c r="K6040" s="16">
        <f t="shared" si="1137"/>
        <v>0.86417750643501834</v>
      </c>
      <c r="L6040" s="16">
        <f t="shared" si="1138"/>
        <v>0.43268265182494375</v>
      </c>
      <c r="M6040" s="6"/>
      <c r="N6040" s="6">
        <f t="shared" si="1139"/>
        <v>2.194404857360845</v>
      </c>
      <c r="O6040" s="6"/>
      <c r="P6040" s="6">
        <f t="shared" si="1140"/>
        <v>2.2170581839558876</v>
      </c>
      <c r="Q6040">
        <f t="shared" si="1147"/>
        <v>0.25291907902051686</v>
      </c>
      <c r="R6040">
        <f t="shared" si="1141"/>
        <v>0.36920955034959307</v>
      </c>
      <c r="S6040">
        <f t="shared" si="1142"/>
        <v>0.81855905519723871</v>
      </c>
      <c r="T6040" s="6">
        <f t="shared" si="1148"/>
        <v>84.379817977552861</v>
      </c>
      <c r="U6040">
        <f t="shared" si="1143"/>
        <v>14.954478338233491</v>
      </c>
      <c r="V6040" s="16">
        <f t="shared" si="1144"/>
        <v>18.440016986462503</v>
      </c>
    </row>
    <row r="6041" spans="4:22" ht="15.75" x14ac:dyDescent="0.25">
      <c r="D6041" s="27">
        <v>31603</v>
      </c>
      <c r="E6041">
        <v>191</v>
      </c>
      <c r="F6041">
        <v>13.5</v>
      </c>
      <c r="G6041">
        <v>4.3</v>
      </c>
      <c r="H6041">
        <v>2.6697633940336516</v>
      </c>
      <c r="I6041" s="20">
        <f t="shared" si="1145"/>
        <v>3.1493703703930662</v>
      </c>
      <c r="J6041">
        <f t="shared" si="1146"/>
        <v>0.38296343703979685</v>
      </c>
      <c r="K6041" s="16">
        <f t="shared" si="1137"/>
        <v>0.93728022444181613</v>
      </c>
      <c r="L6041" s="16">
        <f t="shared" si="1138"/>
        <v>0.40859011750500257</v>
      </c>
      <c r="M6041" s="6"/>
      <c r="N6041" s="6">
        <f t="shared" si="1139"/>
        <v>2.1358107152269215</v>
      </c>
      <c r="O6041" s="6"/>
      <c r="P6041" s="6">
        <f t="shared" si="1140"/>
        <v>2.1584640418219641</v>
      </c>
      <c r="Q6041">
        <f t="shared" si="1147"/>
        <v>0.28126605992517623</v>
      </c>
      <c r="R6041">
        <f t="shared" si="1141"/>
        <v>0.60734275820828609</v>
      </c>
      <c r="S6041">
        <f t="shared" si="1142"/>
        <v>1.3109275046535571</v>
      </c>
      <c r="T6041" s="6">
        <f t="shared" si="1148"/>
        <v>87.391543799494343</v>
      </c>
      <c r="U6041">
        <f t="shared" si="1143"/>
        <v>15.066078922847172</v>
      </c>
      <c r="V6041" s="16">
        <f t="shared" si="1144"/>
        <v>17.812532121999851</v>
      </c>
    </row>
    <row r="6042" spans="4:22" ht="15.75" x14ac:dyDescent="0.25">
      <c r="D6042" s="27">
        <v>31604</v>
      </c>
      <c r="E6042">
        <v>192</v>
      </c>
      <c r="F6042">
        <v>14.3</v>
      </c>
      <c r="G6042">
        <v>0</v>
      </c>
      <c r="H6042">
        <v>3.6609742798975846</v>
      </c>
      <c r="I6042" s="20">
        <f t="shared" si="1145"/>
        <v>2.9552262019820832</v>
      </c>
      <c r="J6042">
        <f t="shared" si="1146"/>
        <v>0.3593555061610213</v>
      </c>
      <c r="K6042" s="16">
        <f t="shared" si="1137"/>
        <v>0.90827223185877681</v>
      </c>
      <c r="L6042" s="16">
        <f t="shared" si="1138"/>
        <v>0.39564735500677056</v>
      </c>
      <c r="M6042" s="6"/>
      <c r="N6042" s="6">
        <f t="shared" si="1139"/>
        <v>2.9287794239180678</v>
      </c>
      <c r="O6042" s="6"/>
      <c r="P6042" s="6">
        <f t="shared" si="1140"/>
        <v>2.9514327505131099</v>
      </c>
      <c r="Q6042">
        <f t="shared" si="1147"/>
        <v>0.29130514599831447</v>
      </c>
      <c r="R6042">
        <f t="shared" si="1141"/>
        <v>0.70581519070591503</v>
      </c>
      <c r="S6042">
        <f t="shared" si="1142"/>
        <v>2.0831660696590939</v>
      </c>
      <c r="T6042" s="6">
        <f t="shared" si="1148"/>
        <v>85.331031056430291</v>
      </c>
      <c r="U6042">
        <f t="shared" si="1143"/>
        <v>15.958883599756636</v>
      </c>
      <c r="V6042" s="16">
        <f t="shared" si="1144"/>
        <v>17.467790644886065</v>
      </c>
    </row>
    <row r="6043" spans="4:22" ht="15.75" x14ac:dyDescent="0.25">
      <c r="D6043" s="27">
        <v>31605</v>
      </c>
      <c r="E6043">
        <v>193</v>
      </c>
      <c r="F6043">
        <v>10.199999999999999</v>
      </c>
      <c r="G6043">
        <v>9.9</v>
      </c>
      <c r="H6043">
        <v>1.8756123699808263</v>
      </c>
      <c r="I6043" s="20">
        <f t="shared" si="1145"/>
        <v>2.7067116108368068</v>
      </c>
      <c r="J6043">
        <f t="shared" si="1146"/>
        <v>0.3291361318777557</v>
      </c>
      <c r="K6043" s="16">
        <f t="shared" si="1137"/>
        <v>0.92811844027941226</v>
      </c>
      <c r="L6043" s="16">
        <f t="shared" si="1138"/>
        <v>0.35462729495889395</v>
      </c>
      <c r="M6043" s="6"/>
      <c r="N6043" s="6">
        <f t="shared" si="1139"/>
        <v>1.5004898959846611</v>
      </c>
      <c r="O6043" s="6"/>
      <c r="P6043" s="6">
        <f t="shared" si="1140"/>
        <v>1.5231432225797035</v>
      </c>
      <c r="Q6043">
        <f t="shared" si="1147"/>
        <v>0.28443677018810098</v>
      </c>
      <c r="R6043">
        <f t="shared" si="1141"/>
        <v>0.63764500686697811</v>
      </c>
      <c r="S6043">
        <f t="shared" si="1142"/>
        <v>0.97122467062122619</v>
      </c>
      <c r="T6043" s="6">
        <f t="shared" si="1148"/>
        <v>94.282459712404119</v>
      </c>
      <c r="U6043">
        <f t="shared" si="1143"/>
        <v>11.38325963059564</v>
      </c>
      <c r="V6043" s="16">
        <f t="shared" si="1144"/>
        <v>16.336189813206982</v>
      </c>
    </row>
    <row r="6044" spans="4:22" ht="15.75" x14ac:dyDescent="0.25">
      <c r="D6044" s="27">
        <v>31606</v>
      </c>
      <c r="E6044">
        <v>194</v>
      </c>
      <c r="F6044">
        <v>11</v>
      </c>
      <c r="G6044">
        <v>1.8</v>
      </c>
      <c r="H6044">
        <v>1.2576559333009216</v>
      </c>
      <c r="I6044" s="20">
        <f t="shared" si="1145"/>
        <v>2.2744045967194859</v>
      </c>
      <c r="J6044">
        <f t="shared" si="1146"/>
        <v>0.27656759896108951</v>
      </c>
      <c r="K6044" s="16">
        <f t="shared" si="1137"/>
        <v>0.84190110463472678</v>
      </c>
      <c r="L6044" s="16">
        <f t="shared" si="1138"/>
        <v>0.32850366561887706</v>
      </c>
      <c r="M6044" s="6"/>
      <c r="N6044" s="6">
        <f t="shared" si="1139"/>
        <v>1.0061247466407373</v>
      </c>
      <c r="O6044" s="6"/>
      <c r="P6044" s="6">
        <f t="shared" si="1140"/>
        <v>1.0287780732357796</v>
      </c>
      <c r="Q6044">
        <f t="shared" si="1147"/>
        <v>0.31427486570801372</v>
      </c>
      <c r="R6044">
        <f t="shared" si="1141"/>
        <v>0.95893875604654477</v>
      </c>
      <c r="S6044">
        <f t="shared" si="1142"/>
        <v>0.98653516579667966</v>
      </c>
      <c r="T6044" s="6">
        <f t="shared" si="1148"/>
        <v>95.118577873202483</v>
      </c>
      <c r="U6044">
        <f t="shared" si="1143"/>
        <v>12.276064307505104</v>
      </c>
      <c r="V6044" s="16">
        <f t="shared" si="1144"/>
        <v>15.581087836048351</v>
      </c>
    </row>
    <row r="6045" spans="4:22" ht="15.75" x14ac:dyDescent="0.25">
      <c r="D6045" s="27">
        <v>31607</v>
      </c>
      <c r="E6045">
        <v>195</v>
      </c>
      <c r="F6045">
        <v>14.1</v>
      </c>
      <c r="G6045">
        <v>0</v>
      </c>
      <c r="H6045">
        <v>2.6396944103163658</v>
      </c>
      <c r="I6045" s="20">
        <f t="shared" si="1145"/>
        <v>2.2593441220070041</v>
      </c>
      <c r="J6045">
        <f t="shared" si="1146"/>
        <v>0.27473624523605167</v>
      </c>
      <c r="K6045" s="16">
        <f t="shared" si="1137"/>
        <v>0.83384787839803431</v>
      </c>
      <c r="L6045" s="16">
        <f t="shared" si="1138"/>
        <v>0.32948005547950471</v>
      </c>
      <c r="M6045" s="6"/>
      <c r="N6045" s="6">
        <f t="shared" si="1139"/>
        <v>2.1117555282530929</v>
      </c>
      <c r="O6045" s="6"/>
      <c r="P6045" s="6">
        <f t="shared" si="1140"/>
        <v>2.134408854848135</v>
      </c>
      <c r="Q6045">
        <f t="shared" si="1147"/>
        <v>0.31706192624400825</v>
      </c>
      <c r="R6045">
        <f t="shared" si="1141"/>
        <v>0.99228539368389757</v>
      </c>
      <c r="S6045">
        <f t="shared" si="1142"/>
        <v>2.1179427308153786</v>
      </c>
      <c r="T6045" s="6">
        <f t="shared" si="1148"/>
        <v>93.023288468982159</v>
      </c>
      <c r="U6045">
        <f t="shared" si="1143"/>
        <v>15.73568243052927</v>
      </c>
      <c r="V6045" s="16">
        <f t="shared" si="1144"/>
        <v>15.609839332470479</v>
      </c>
    </row>
    <row r="6046" spans="4:22" ht="15.75" x14ac:dyDescent="0.25">
      <c r="D6046" s="27">
        <v>31608</v>
      </c>
      <c r="E6046">
        <v>196</v>
      </c>
      <c r="F6046">
        <v>17.399999999999999</v>
      </c>
      <c r="G6046">
        <v>0</v>
      </c>
      <c r="H6046">
        <v>3.4501677233413255</v>
      </c>
      <c r="I6046" s="20">
        <f t="shared" si="1145"/>
        <v>2.4861824023830885</v>
      </c>
      <c r="J6046">
        <f t="shared" si="1146"/>
        <v>0.30231978012978356</v>
      </c>
      <c r="K6046" s="16">
        <f t="shared" si="1137"/>
        <v>0.85402904464302898</v>
      </c>
      <c r="L6046" s="16">
        <f t="shared" si="1138"/>
        <v>0.3539923870576891</v>
      </c>
      <c r="M6046" s="6"/>
      <c r="N6046" s="6">
        <f t="shared" si="1139"/>
        <v>2.7601341786730607</v>
      </c>
      <c r="O6046" s="6"/>
      <c r="P6046" s="6">
        <f t="shared" si="1140"/>
        <v>2.7827875052681028</v>
      </c>
      <c r="Q6046">
        <f t="shared" si="1147"/>
        <v>0.31007762822994051</v>
      </c>
      <c r="R6046">
        <f t="shared" si="1141"/>
        <v>0.90979508015909305</v>
      </c>
      <c r="S6046">
        <f t="shared" si="1142"/>
        <v>2.5317663814211162</v>
      </c>
      <c r="T6046" s="6">
        <f t="shared" si="1148"/>
        <v>90.514175414156085</v>
      </c>
      <c r="U6046">
        <f t="shared" si="1143"/>
        <v>19.4185017227808</v>
      </c>
      <c r="V6046" s="16">
        <f t="shared" si="1144"/>
        <v>16.318174209610163</v>
      </c>
    </row>
    <row r="6047" spans="4:22" ht="15.75" x14ac:dyDescent="0.25">
      <c r="D6047" s="27">
        <v>31609</v>
      </c>
      <c r="E6047">
        <v>197</v>
      </c>
      <c r="F6047">
        <v>18.899999999999999</v>
      </c>
      <c r="G6047">
        <v>0</v>
      </c>
      <c r="H6047">
        <v>3.5665070130187257</v>
      </c>
      <c r="I6047" s="20">
        <f t="shared" si="1145"/>
        <v>2.7874192183866677</v>
      </c>
      <c r="J6047">
        <f t="shared" si="1146"/>
        <v>0.3389501769558188</v>
      </c>
      <c r="K6047" s="16">
        <f t="shared" si="1137"/>
        <v>0.87819602968334787</v>
      </c>
      <c r="L6047" s="16">
        <f t="shared" si="1138"/>
        <v>0.38596186443479419</v>
      </c>
      <c r="M6047" s="6"/>
      <c r="N6047" s="6">
        <f t="shared" si="1139"/>
        <v>2.8532056104149808</v>
      </c>
      <c r="O6047" s="6"/>
      <c r="P6047" s="6">
        <f t="shared" si="1140"/>
        <v>2.8758589370100234</v>
      </c>
      <c r="Q6047">
        <f t="shared" si="1147"/>
        <v>0.30171391804718695</v>
      </c>
      <c r="R6047">
        <f t="shared" si="1141"/>
        <v>0.81572207785466322</v>
      </c>
      <c r="S6047">
        <f t="shared" si="1142"/>
        <v>2.3459016277147193</v>
      </c>
      <c r="T6047" s="6">
        <f t="shared" si="1148"/>
        <v>88.190927113036409</v>
      </c>
      <c r="U6047">
        <f t="shared" si="1143"/>
        <v>21.09251049198604</v>
      </c>
      <c r="V6047" s="16">
        <f t="shared" si="1144"/>
        <v>17.206105078096702</v>
      </c>
    </row>
    <row r="6048" spans="4:22" ht="15.75" x14ac:dyDescent="0.25">
      <c r="D6048" s="27">
        <v>31610</v>
      </c>
      <c r="E6048">
        <v>198</v>
      </c>
      <c r="F6048">
        <v>19.399999999999999</v>
      </c>
      <c r="G6048">
        <v>1.2</v>
      </c>
      <c r="H6048">
        <v>4.1454486565813022</v>
      </c>
      <c r="I6048" s="20">
        <f t="shared" si="1145"/>
        <v>3.0880467569767704</v>
      </c>
      <c r="J6048">
        <f t="shared" si="1146"/>
        <v>0.3755064856483753</v>
      </c>
      <c r="K6048" s="16">
        <f t="shared" si="1137"/>
        <v>0.90057282407693384</v>
      </c>
      <c r="L6048" s="16">
        <f t="shared" si="1138"/>
        <v>0.41696404289487715</v>
      </c>
      <c r="M6048" s="6"/>
      <c r="N6048" s="6">
        <f t="shared" si="1139"/>
        <v>3.3163589252650421</v>
      </c>
      <c r="O6048" s="6"/>
      <c r="P6048" s="6">
        <f t="shared" si="1140"/>
        <v>3.3390122518600842</v>
      </c>
      <c r="Q6048">
        <f t="shared" si="1147"/>
        <v>0.29396975704345468</v>
      </c>
      <c r="R6048">
        <f t="shared" si="1141"/>
        <v>0.73319395680482224</v>
      </c>
      <c r="S6048">
        <f t="shared" si="1142"/>
        <v>2.448143604761075</v>
      </c>
      <c r="T6048" s="6">
        <f t="shared" si="1148"/>
        <v>86.965436834870388</v>
      </c>
      <c r="U6048">
        <f t="shared" si="1143"/>
        <v>21.650513415054455</v>
      </c>
      <c r="V6048" s="16">
        <f t="shared" si="1144"/>
        <v>18.032675960652941</v>
      </c>
    </row>
    <row r="6049" spans="4:22" ht="15.75" x14ac:dyDescent="0.25">
      <c r="D6049" s="27">
        <v>31611</v>
      </c>
      <c r="E6049">
        <v>199</v>
      </c>
      <c r="F6049">
        <v>17.600000000000001</v>
      </c>
      <c r="G6049">
        <v>1.9</v>
      </c>
      <c r="H6049">
        <v>2.9346765947527662</v>
      </c>
      <c r="I6049" s="20">
        <f t="shared" si="1145"/>
        <v>3.2149496396643311</v>
      </c>
      <c r="J6049">
        <f t="shared" si="1146"/>
        <v>0.39093787618318265</v>
      </c>
      <c r="K6049" s="16">
        <f t="shared" si="1137"/>
        <v>0.91237635965797503</v>
      </c>
      <c r="L6049" s="16">
        <f t="shared" si="1138"/>
        <v>0.42848312765330154</v>
      </c>
      <c r="M6049" s="6"/>
      <c r="N6049" s="6">
        <f t="shared" si="1139"/>
        <v>2.3477412758022131</v>
      </c>
      <c r="O6049" s="6"/>
      <c r="P6049" s="6">
        <f t="shared" si="1140"/>
        <v>2.3703946023972557</v>
      </c>
      <c r="Q6049">
        <f t="shared" si="1147"/>
        <v>0.28988478944956797</v>
      </c>
      <c r="R6049">
        <f t="shared" si="1141"/>
        <v>0.69143394599283714</v>
      </c>
      <c r="S6049">
        <f t="shared" si="1142"/>
        <v>1.6389712934956568</v>
      </c>
      <c r="T6049" s="6">
        <f t="shared" si="1148"/>
        <v>87.249118867969784</v>
      </c>
      <c r="U6049">
        <f t="shared" si="1143"/>
        <v>19.641702892008169</v>
      </c>
      <c r="V6049" s="16">
        <f t="shared" si="1144"/>
        <v>18.331922724197948</v>
      </c>
    </row>
    <row r="6050" spans="4:22" ht="15.75" x14ac:dyDescent="0.25">
      <c r="D6050" s="27">
        <v>31612</v>
      </c>
      <c r="E6050">
        <v>200</v>
      </c>
      <c r="F6050">
        <v>15.9</v>
      </c>
      <c r="G6050">
        <v>1.5</v>
      </c>
      <c r="H6050">
        <v>2.5940669008970523</v>
      </c>
      <c r="I6050" s="20">
        <f t="shared" si="1145"/>
        <v>3.1737263428230746</v>
      </c>
      <c r="J6050">
        <f t="shared" si="1146"/>
        <v>0.3859251232872859</v>
      </c>
      <c r="K6050" s="16">
        <f t="shared" si="1137"/>
        <v>0.90964402384834153</v>
      </c>
      <c r="L6050" s="16">
        <f t="shared" si="1138"/>
        <v>0.42425950500349624</v>
      </c>
      <c r="M6050" s="6"/>
      <c r="N6050" s="6">
        <f t="shared" si="1139"/>
        <v>2.0752535207176419</v>
      </c>
      <c r="O6050" s="6"/>
      <c r="P6050" s="6">
        <f t="shared" si="1140"/>
        <v>2.0979068473126841</v>
      </c>
      <c r="Q6050">
        <f t="shared" si="1147"/>
        <v>0.29083039622656592</v>
      </c>
      <c r="R6050">
        <f t="shared" si="1141"/>
        <v>0.70099183472870608</v>
      </c>
      <c r="S6050">
        <f t="shared" si="1142"/>
        <v>1.4706155699876338</v>
      </c>
      <c r="T6050" s="6">
        <f t="shared" si="1148"/>
        <v>87.301156624577203</v>
      </c>
      <c r="U6050">
        <f t="shared" si="1143"/>
        <v>17.744492953575559</v>
      </c>
      <c r="V6050" s="16">
        <f t="shared" si="1144"/>
        <v>18.222672559242241</v>
      </c>
    </row>
    <row r="6051" spans="4:22" ht="15.75" x14ac:dyDescent="0.25">
      <c r="D6051" s="27">
        <v>31613</v>
      </c>
      <c r="E6051">
        <v>201</v>
      </c>
      <c r="F6051">
        <v>15.5</v>
      </c>
      <c r="G6051">
        <v>1</v>
      </c>
      <c r="H6051">
        <v>2.7646547788870235</v>
      </c>
      <c r="I6051" s="20">
        <f t="shared" si="1145"/>
        <v>3.1225925358693494</v>
      </c>
      <c r="J6051">
        <f t="shared" si="1146"/>
        <v>0.37970725236171288</v>
      </c>
      <c r="K6051" s="16">
        <f t="shared" si="1137"/>
        <v>0.90914281260038887</v>
      </c>
      <c r="L6051" s="16">
        <f t="shared" si="1138"/>
        <v>0.41765413211115832</v>
      </c>
      <c r="M6051" s="6"/>
      <c r="N6051" s="6">
        <f t="shared" si="1139"/>
        <v>2.2117238231096188</v>
      </c>
      <c r="O6051" s="6"/>
      <c r="P6051" s="6">
        <f t="shared" si="1140"/>
        <v>2.2343771497046614</v>
      </c>
      <c r="Q6051">
        <f t="shared" si="1147"/>
        <v>0.29100385541525736</v>
      </c>
      <c r="R6051">
        <f t="shared" si="1141"/>
        <v>0.70275222563229922</v>
      </c>
      <c r="S6051">
        <f t="shared" si="1142"/>
        <v>1.5702135148569039</v>
      </c>
      <c r="T6051" s="6">
        <f t="shared" si="1148"/>
        <v>86.753596436315348</v>
      </c>
      <c r="U6051">
        <f t="shared" si="1143"/>
        <v>17.298090615120827</v>
      </c>
      <c r="V6051" s="16">
        <f t="shared" si="1144"/>
        <v>18.050718846710254</v>
      </c>
    </row>
    <row r="6052" spans="4:22" ht="15.75" x14ac:dyDescent="0.25">
      <c r="D6052" s="27">
        <v>31614</v>
      </c>
      <c r="E6052">
        <v>202</v>
      </c>
      <c r="F6052">
        <v>16.2</v>
      </c>
      <c r="G6052">
        <v>2.1</v>
      </c>
      <c r="H6052">
        <v>2.8913338238127397</v>
      </c>
      <c r="I6052" s="20">
        <f t="shared" si="1145"/>
        <v>3.1422360117058354</v>
      </c>
      <c r="J6052">
        <f t="shared" si="1146"/>
        <v>0.38209589902342961</v>
      </c>
      <c r="K6052" s="16">
        <f t="shared" si="1137"/>
        <v>0.91441673951768998</v>
      </c>
      <c r="L6052" s="16">
        <f t="shared" si="1138"/>
        <v>0.41785750687915718</v>
      </c>
      <c r="M6052" s="6"/>
      <c r="N6052" s="6">
        <f t="shared" si="1139"/>
        <v>2.3130670590501921</v>
      </c>
      <c r="O6052" s="6"/>
      <c r="P6052" s="6">
        <f t="shared" si="1140"/>
        <v>2.3357203856452342</v>
      </c>
      <c r="Q6052">
        <f t="shared" si="1147"/>
        <v>0.28917865478771781</v>
      </c>
      <c r="R6052">
        <f t="shared" si="1141"/>
        <v>0.68433935359267228</v>
      </c>
      <c r="S6052">
        <f t="shared" si="1142"/>
        <v>1.5984253788856868</v>
      </c>
      <c r="T6052" s="6">
        <f t="shared" si="1148"/>
        <v>87.277824384024697</v>
      </c>
      <c r="U6052">
        <f t="shared" si="1143"/>
        <v>18.079294707416608</v>
      </c>
      <c r="V6052" s="16">
        <f t="shared" si="1144"/>
        <v>18.056033384127403</v>
      </c>
    </row>
    <row r="6053" spans="4:22" ht="15.75" x14ac:dyDescent="0.25">
      <c r="D6053" s="27">
        <v>31615</v>
      </c>
      <c r="E6053">
        <v>203</v>
      </c>
      <c r="F6053">
        <v>17.399999999999999</v>
      </c>
      <c r="G6053">
        <v>0</v>
      </c>
      <c r="H6053">
        <v>3.190616438144025</v>
      </c>
      <c r="I6053" s="20">
        <f t="shared" si="1145"/>
        <v>3.1978302974779309</v>
      </c>
      <c r="J6053">
        <f t="shared" si="1146"/>
        <v>0.38885616417331642</v>
      </c>
      <c r="K6053" s="16">
        <f t="shared" si="1137"/>
        <v>0.90936754137747811</v>
      </c>
      <c r="L6053" s="16">
        <f t="shared" si="1138"/>
        <v>0.42761166028016651</v>
      </c>
      <c r="M6053" s="6"/>
      <c r="N6053" s="6">
        <f t="shared" si="1139"/>
        <v>2.55249315051522</v>
      </c>
      <c r="O6053" s="6"/>
      <c r="P6053" s="6">
        <f t="shared" si="1140"/>
        <v>2.5751464771102626</v>
      </c>
      <c r="Q6053">
        <f t="shared" si="1147"/>
        <v>0.29092608128008235</v>
      </c>
      <c r="R6053">
        <f t="shared" si="1141"/>
        <v>0.70196264372578743</v>
      </c>
      <c r="S6053">
        <f t="shared" si="1142"/>
        <v>1.8076566290534679</v>
      </c>
      <c r="T6053" s="6">
        <f t="shared" si="1148"/>
        <v>85.492821081566277</v>
      </c>
      <c r="U6053">
        <f t="shared" si="1143"/>
        <v>19.4185017227808</v>
      </c>
      <c r="V6053" s="16">
        <f t="shared" si="1144"/>
        <v>18.309425190584719</v>
      </c>
    </row>
    <row r="6054" spans="4:22" ht="15.75" x14ac:dyDescent="0.25">
      <c r="D6054" s="27">
        <v>31616</v>
      </c>
      <c r="E6054">
        <v>204</v>
      </c>
      <c r="F6054">
        <v>17.399999999999999</v>
      </c>
      <c r="G6054">
        <v>3.6</v>
      </c>
      <c r="H6054">
        <v>2.6683649243548042</v>
      </c>
      <c r="I6054" s="20">
        <f t="shared" si="1145"/>
        <v>3.3194231948713173</v>
      </c>
      <c r="J6054">
        <f t="shared" si="1146"/>
        <v>0.4036418604963522</v>
      </c>
      <c r="K6054" s="16">
        <f t="shared" si="1137"/>
        <v>0.92656012982001956</v>
      </c>
      <c r="L6054" s="16">
        <f t="shared" si="1138"/>
        <v>0.43563482552908678</v>
      </c>
      <c r="M6054" s="6"/>
      <c r="N6054" s="6">
        <f t="shared" si="1139"/>
        <v>2.1346919394838433</v>
      </c>
      <c r="O6054" s="6"/>
      <c r="P6054" s="6">
        <f t="shared" si="1140"/>
        <v>2.1573452660788854</v>
      </c>
      <c r="Q6054">
        <f t="shared" si="1147"/>
        <v>0.28497607027188759</v>
      </c>
      <c r="R6054">
        <f t="shared" si="1141"/>
        <v>0.64287246136558485</v>
      </c>
      <c r="S6054">
        <f t="shared" si="1142"/>
        <v>1.3868978612195257</v>
      </c>
      <c r="T6054" s="6">
        <f t="shared" si="1148"/>
        <v>87.728576546941795</v>
      </c>
      <c r="U6054">
        <f t="shared" si="1143"/>
        <v>19.4185017227808</v>
      </c>
      <c r="V6054" s="16">
        <f t="shared" si="1144"/>
        <v>18.515691199136768</v>
      </c>
    </row>
    <row r="6055" spans="4:22" ht="15.75" x14ac:dyDescent="0.25">
      <c r="D6055" s="27">
        <v>31617</v>
      </c>
      <c r="E6055">
        <v>205</v>
      </c>
      <c r="F6055">
        <v>15.9</v>
      </c>
      <c r="G6055">
        <v>16.3</v>
      </c>
      <c r="H6055">
        <v>2.0118901305098631</v>
      </c>
      <c r="I6055" s="20">
        <f t="shared" si="1145"/>
        <v>3.2006960771750399</v>
      </c>
      <c r="J6055">
        <f t="shared" si="1146"/>
        <v>0.38920464298448487</v>
      </c>
      <c r="K6055" s="16">
        <f t="shared" si="1137"/>
        <v>0.90502603880661692</v>
      </c>
      <c r="L6055" s="16">
        <f t="shared" si="1138"/>
        <v>0.43004800557749351</v>
      </c>
      <c r="M6055" s="6"/>
      <c r="N6055" s="6">
        <f t="shared" si="1139"/>
        <v>1.6095121044078906</v>
      </c>
      <c r="O6055" s="6"/>
      <c r="P6055" s="6">
        <f t="shared" si="1140"/>
        <v>1.632165431002933</v>
      </c>
      <c r="Q6055">
        <f t="shared" si="1147"/>
        <v>0.29242858848980596</v>
      </c>
      <c r="R6055">
        <f t="shared" si="1141"/>
        <v>0.71729499545460218</v>
      </c>
      <c r="S6055">
        <f t="shared" si="1142"/>
        <v>1.1707440954124075</v>
      </c>
      <c r="T6055" s="6">
        <f t="shared" si="1148"/>
        <v>102.88048577812444</v>
      </c>
      <c r="U6055">
        <f t="shared" si="1143"/>
        <v>17.744492953575559</v>
      </c>
      <c r="V6055" s="16">
        <f t="shared" si="1144"/>
        <v>18.372263780652602</v>
      </c>
    </row>
    <row r="6056" spans="4:22" ht="15.75" x14ac:dyDescent="0.25">
      <c r="D6056" s="27">
        <v>31618</v>
      </c>
      <c r="E6056">
        <v>206</v>
      </c>
      <c r="F6056">
        <v>15.6</v>
      </c>
      <c r="G6056">
        <v>1.3</v>
      </c>
      <c r="H6056">
        <v>2.0230745972822155</v>
      </c>
      <c r="I6056" s="20">
        <f t="shared" si="1145"/>
        <v>2.6413589785768674</v>
      </c>
      <c r="J6056">
        <f t="shared" si="1146"/>
        <v>0.32118925179494706</v>
      </c>
      <c r="K6056" s="16">
        <f t="shared" si="1137"/>
        <v>0.75908763120160616</v>
      </c>
      <c r="L6056" s="16">
        <f t="shared" si="1138"/>
        <v>0.42312539236941193</v>
      </c>
      <c r="M6056" s="6"/>
      <c r="N6056" s="6">
        <f t="shared" si="1139"/>
        <v>1.6184596778257725</v>
      </c>
      <c r="O6056" s="6"/>
      <c r="P6056" s="6">
        <f t="shared" si="1140"/>
        <v>1.6411130044208149</v>
      </c>
      <c r="Q6056">
        <f t="shared" si="1147"/>
        <v>0.34293495259374812</v>
      </c>
      <c r="R6056">
        <f t="shared" si="1141"/>
        <v>1</v>
      </c>
      <c r="S6056">
        <f t="shared" si="1142"/>
        <v>1.6411130044208149</v>
      </c>
      <c r="T6056" s="6">
        <f t="shared" si="1148"/>
        <v>102.56202610029867</v>
      </c>
      <c r="U6056">
        <f t="shared" si="1143"/>
        <v>17.40969119973451</v>
      </c>
      <c r="V6056" s="16">
        <f t="shared" si="1144"/>
        <v>18.193244571027385</v>
      </c>
    </row>
    <row r="6057" spans="4:22" ht="15.75" x14ac:dyDescent="0.25">
      <c r="D6057" s="27">
        <v>31619</v>
      </c>
      <c r="E6057">
        <v>207</v>
      </c>
      <c r="F6057">
        <v>16.5</v>
      </c>
      <c r="G6057">
        <v>27</v>
      </c>
      <c r="H6057">
        <v>2.6013790625021862</v>
      </c>
      <c r="I6057" s="20">
        <f t="shared" si="1145"/>
        <v>2.6619561373170977</v>
      </c>
      <c r="J6057">
        <f t="shared" si="1146"/>
        <v>0.32369386629775909</v>
      </c>
      <c r="K6057" s="16">
        <f t="shared" si="1137"/>
        <v>0.76215493430903569</v>
      </c>
      <c r="L6057" s="16">
        <f t="shared" si="1138"/>
        <v>0.42470874585522128</v>
      </c>
      <c r="M6057" s="6"/>
      <c r="N6057" s="6">
        <f t="shared" si="1139"/>
        <v>2.0811032500017492</v>
      </c>
      <c r="O6057" s="6"/>
      <c r="P6057" s="6">
        <f t="shared" si="1140"/>
        <v>2.1037565765967914</v>
      </c>
      <c r="Q6057">
        <f t="shared" si="1147"/>
        <v>0.34187342033432888</v>
      </c>
      <c r="R6057">
        <f t="shared" si="1141"/>
        <v>1</v>
      </c>
      <c r="S6057">
        <f t="shared" si="1142"/>
        <v>2.1037565765967914</v>
      </c>
      <c r="T6057" s="6">
        <f t="shared" si="1148"/>
        <v>105.89999999999999</v>
      </c>
      <c r="U6057">
        <f t="shared" si="1143"/>
        <v>18.414096461257657</v>
      </c>
      <c r="V6057" s="16">
        <f t="shared" si="1144"/>
        <v>18.234318596630263</v>
      </c>
    </row>
    <row r="6058" spans="4:22" ht="15.75" x14ac:dyDescent="0.25">
      <c r="D6058" s="27">
        <v>31620</v>
      </c>
      <c r="E6058">
        <v>208</v>
      </c>
      <c r="F6058">
        <v>18</v>
      </c>
      <c r="G6058">
        <v>0</v>
      </c>
      <c r="H6058">
        <v>3.607847906521287</v>
      </c>
      <c r="I6058" s="20">
        <f t="shared" si="1145"/>
        <v>2.6302559911854617</v>
      </c>
      <c r="J6058">
        <f t="shared" si="1146"/>
        <v>0.31983912852815216</v>
      </c>
      <c r="K6058" s="16">
        <f t="shared" si="1137"/>
        <v>0.73003351826167362</v>
      </c>
      <c r="L6058" s="16">
        <f t="shared" si="1138"/>
        <v>0.43811567623599007</v>
      </c>
      <c r="M6058" s="6"/>
      <c r="N6058" s="6">
        <f t="shared" si="1139"/>
        <v>2.8862783252170296</v>
      </c>
      <c r="O6058" s="6"/>
      <c r="P6058" s="6">
        <f t="shared" si="1140"/>
        <v>2.9089316518120718</v>
      </c>
      <c r="Q6058">
        <f t="shared" si="1147"/>
        <v>0.35298999999999997</v>
      </c>
      <c r="R6058">
        <f t="shared" si="1141"/>
        <v>1</v>
      </c>
      <c r="S6058">
        <f t="shared" si="1142"/>
        <v>2.9089316518120718</v>
      </c>
      <c r="T6058" s="6">
        <f t="shared" si="1148"/>
        <v>103.01372167478297</v>
      </c>
      <c r="U6058">
        <f t="shared" si="1143"/>
        <v>20.088105230462897</v>
      </c>
      <c r="V6058" s="16">
        <f t="shared" si="1144"/>
        <v>18.579085759731857</v>
      </c>
    </row>
    <row r="6059" spans="4:22" ht="15.75" x14ac:dyDescent="0.25">
      <c r="D6059" s="27">
        <v>31621</v>
      </c>
      <c r="E6059">
        <v>209</v>
      </c>
      <c r="F6059">
        <v>19.600000000000001</v>
      </c>
      <c r="G6059">
        <v>0</v>
      </c>
      <c r="H6059">
        <v>3.7208434293553743</v>
      </c>
      <c r="I6059" s="20">
        <f t="shared" si="1145"/>
        <v>2.88200719849269</v>
      </c>
      <c r="J6059">
        <f t="shared" si="1146"/>
        <v>0.35045207533671113</v>
      </c>
      <c r="K6059" s="16">
        <f t="shared" si="1137"/>
        <v>0.75780434509571026</v>
      </c>
      <c r="L6059" s="16">
        <f t="shared" si="1138"/>
        <v>0.46245719967790533</v>
      </c>
      <c r="M6059" s="6"/>
      <c r="N6059" s="6">
        <f t="shared" si="1139"/>
        <v>2.9766747434842995</v>
      </c>
      <c r="O6059" s="6"/>
      <c r="P6059" s="6">
        <f t="shared" si="1140"/>
        <v>2.9993280700793417</v>
      </c>
      <c r="Q6059">
        <f t="shared" si="1147"/>
        <v>0.34337907224927655</v>
      </c>
      <c r="R6059">
        <f t="shared" si="1141"/>
        <v>1</v>
      </c>
      <c r="S6059">
        <f t="shared" si="1142"/>
        <v>2.9993280700793417</v>
      </c>
      <c r="T6059" s="6">
        <f t="shared" si="1148"/>
        <v>100.03704693129868</v>
      </c>
      <c r="U6059">
        <f t="shared" si="1143"/>
        <v>21.873714584281824</v>
      </c>
      <c r="V6059" s="16">
        <f t="shared" si="1144"/>
        <v>19.19182069512431</v>
      </c>
    </row>
    <row r="6060" spans="4:22" ht="15.75" x14ac:dyDescent="0.25">
      <c r="D6060" s="27">
        <v>31622</v>
      </c>
      <c r="E6060">
        <v>210</v>
      </c>
      <c r="F6060">
        <v>20.5</v>
      </c>
      <c r="G6060">
        <v>2</v>
      </c>
      <c r="H6060">
        <v>4.2887452689714722</v>
      </c>
      <c r="I6060" s="20">
        <f t="shared" si="1145"/>
        <v>3.1722388592943385</v>
      </c>
      <c r="J6060">
        <f t="shared" si="1146"/>
        <v>0.38574424529019158</v>
      </c>
      <c r="K6060" s="16">
        <f t="shared" si="1137"/>
        <v>0.78647473675355717</v>
      </c>
      <c r="L6060" s="16">
        <f t="shared" si="1138"/>
        <v>0.49047251903154904</v>
      </c>
      <c r="M6060" s="6"/>
      <c r="N6060" s="6">
        <f t="shared" si="1139"/>
        <v>3.4309962151771778</v>
      </c>
      <c r="O6060" s="6"/>
      <c r="P6060" s="6">
        <f t="shared" si="1140"/>
        <v>3.4536495417722204</v>
      </c>
      <c r="Q6060">
        <f t="shared" si="1147"/>
        <v>0.33345682310432889</v>
      </c>
      <c r="R6060">
        <f t="shared" si="1141"/>
        <v>1</v>
      </c>
      <c r="S6060">
        <f t="shared" si="1142"/>
        <v>3.4536495417722204</v>
      </c>
      <c r="T6060" s="6">
        <f t="shared" si="1148"/>
        <v>98.606050716121501</v>
      </c>
      <c r="U6060">
        <f t="shared" si="1143"/>
        <v>22.878119845804967</v>
      </c>
      <c r="V6060" s="16">
        <f t="shared" si="1144"/>
        <v>19.877398461912076</v>
      </c>
    </row>
    <row r="6061" spans="4:22" ht="15.75" x14ac:dyDescent="0.25">
      <c r="D6061" s="27">
        <v>31623</v>
      </c>
      <c r="E6061">
        <v>211</v>
      </c>
      <c r="F6061">
        <v>17.899999999999999</v>
      </c>
      <c r="G6061">
        <v>1.4</v>
      </c>
      <c r="H6061">
        <v>2.504367121565132</v>
      </c>
      <c r="I6061" s="20">
        <f t="shared" si="1145"/>
        <v>3.2328637247212022</v>
      </c>
      <c r="J6061">
        <f t="shared" si="1146"/>
        <v>0.39311622892609821</v>
      </c>
      <c r="K6061" s="16">
        <f t="shared" si="1137"/>
        <v>0.80025764065994842</v>
      </c>
      <c r="L6061" s="16">
        <f t="shared" si="1138"/>
        <v>0.49123708284985207</v>
      </c>
      <c r="M6061" s="6"/>
      <c r="N6061" s="6">
        <f t="shared" si="1139"/>
        <v>2.0034936972521056</v>
      </c>
      <c r="O6061" s="6"/>
      <c r="P6061" s="6">
        <f t="shared" si="1140"/>
        <v>2.0261470238471482</v>
      </c>
      <c r="Q6061">
        <f t="shared" si="1147"/>
        <v>0.32868683572040502</v>
      </c>
      <c r="R6061">
        <f t="shared" si="1141"/>
        <v>1</v>
      </c>
      <c r="S6061">
        <f t="shared" si="1142"/>
        <v>2.0261470238471482</v>
      </c>
      <c r="T6061" s="6">
        <f t="shared" si="1148"/>
        <v>98.00255701886941</v>
      </c>
      <c r="U6061">
        <f t="shared" si="1143"/>
        <v>19.976504645849214</v>
      </c>
      <c r="V6061" s="16">
        <f t="shared" si="1144"/>
        <v>19.895830225987961</v>
      </c>
    </row>
    <row r="6062" spans="4:22" ht="15.75" x14ac:dyDescent="0.25">
      <c r="D6062" s="27">
        <v>31624</v>
      </c>
      <c r="E6062">
        <v>212</v>
      </c>
      <c r="F6062">
        <v>17.100000000000001</v>
      </c>
      <c r="G6062">
        <v>0</v>
      </c>
      <c r="H6062">
        <v>3.5967677374432609</v>
      </c>
      <c r="I6062" s="20">
        <f t="shared" si="1145"/>
        <v>3.2149304030342161</v>
      </c>
      <c r="J6062">
        <f t="shared" si="1146"/>
        <v>0.39093553700896067</v>
      </c>
      <c r="K6062" s="16">
        <f t="shared" si="1137"/>
        <v>0.80607030148261083</v>
      </c>
      <c r="L6062" s="16">
        <f t="shared" si="1138"/>
        <v>0.48498938155879229</v>
      </c>
      <c r="M6062" s="6"/>
      <c r="N6062" s="6">
        <f t="shared" si="1139"/>
        <v>2.8774141899546088</v>
      </c>
      <c r="O6062" s="6"/>
      <c r="P6062" s="6">
        <f t="shared" si="1140"/>
        <v>2.900067516549651</v>
      </c>
      <c r="Q6062">
        <f t="shared" si="1147"/>
        <v>0.32667519006289802</v>
      </c>
      <c r="R6062">
        <f t="shared" si="1141"/>
        <v>1</v>
      </c>
      <c r="S6062">
        <f t="shared" si="1142"/>
        <v>2.900067516549651</v>
      </c>
      <c r="T6062" s="6">
        <f t="shared" si="1148"/>
        <v>95.125142828914804</v>
      </c>
      <c r="U6062">
        <f t="shared" si="1143"/>
        <v>19.083699968939754</v>
      </c>
      <c r="V6062" s="16">
        <f t="shared" si="1144"/>
        <v>19.744790273664755</v>
      </c>
    </row>
    <row r="6063" spans="4:22" ht="15.75" x14ac:dyDescent="0.25">
      <c r="D6063" s="27">
        <v>31625</v>
      </c>
      <c r="E6063">
        <v>213</v>
      </c>
      <c r="F6063">
        <v>16.5</v>
      </c>
      <c r="G6063">
        <v>1.3</v>
      </c>
      <c r="H6063">
        <v>2.1404613880016687</v>
      </c>
      <c r="I6063" s="20">
        <f t="shared" si="1145"/>
        <v>3.2558660605544123</v>
      </c>
      <c r="J6063">
        <f t="shared" si="1146"/>
        <v>0.39591331296341653</v>
      </c>
      <c r="K6063" s="16">
        <f t="shared" si="1137"/>
        <v>0.8337846468165856</v>
      </c>
      <c r="L6063" s="16">
        <f t="shared" si="1138"/>
        <v>0.4748388141650548</v>
      </c>
      <c r="M6063" s="6"/>
      <c r="N6063" s="6">
        <f t="shared" si="1139"/>
        <v>1.712369110401335</v>
      </c>
      <c r="O6063" s="6"/>
      <c r="P6063" s="6">
        <f t="shared" si="1140"/>
        <v>1.7350224369963774</v>
      </c>
      <c r="Q6063">
        <f t="shared" si="1147"/>
        <v>0.31708380942971603</v>
      </c>
      <c r="R6063">
        <f t="shared" si="1141"/>
        <v>0.99254947681474714</v>
      </c>
      <c r="S6063">
        <f t="shared" si="1142"/>
        <v>1.7220956121026019</v>
      </c>
      <c r="T6063" s="6">
        <f t="shared" si="1148"/>
        <v>94.725700543407243</v>
      </c>
      <c r="U6063">
        <f t="shared" si="1143"/>
        <v>18.414096461257657</v>
      </c>
      <c r="V6063" s="16">
        <f t="shared" si="1144"/>
        <v>19.497307892312197</v>
      </c>
    </row>
    <row r="6064" spans="4:22" ht="15.75" x14ac:dyDescent="0.25">
      <c r="D6064" s="27">
        <v>31626</v>
      </c>
      <c r="E6064">
        <v>214</v>
      </c>
      <c r="F6064">
        <v>16.100000000000001</v>
      </c>
      <c r="G6064">
        <v>0</v>
      </c>
      <c r="H6064">
        <v>3.7127070625714387</v>
      </c>
      <c r="I6064" s="20">
        <f t="shared" si="1145"/>
        <v>3.1914293858409275</v>
      </c>
      <c r="J6064">
        <f t="shared" si="1146"/>
        <v>0.3880778133182568</v>
      </c>
      <c r="K6064" s="16">
        <f t="shared" si="1137"/>
        <v>0.83763194884220171</v>
      </c>
      <c r="L6064" s="16">
        <f t="shared" si="1138"/>
        <v>0.4633034996512117</v>
      </c>
      <c r="M6064" s="6"/>
      <c r="N6064" s="6">
        <f t="shared" si="1139"/>
        <v>2.9701656500571509</v>
      </c>
      <c r="O6064" s="6"/>
      <c r="P6064" s="6">
        <f t="shared" si="1140"/>
        <v>2.9928189766521935</v>
      </c>
      <c r="Q6064">
        <f t="shared" si="1147"/>
        <v>0.31575233514469081</v>
      </c>
      <c r="R6064">
        <f t="shared" si="1141"/>
        <v>0.9765454067690752</v>
      </c>
      <c r="S6064">
        <f t="shared" si="1142"/>
        <v>2.9226236249410236</v>
      </c>
      <c r="T6064" s="6">
        <f t="shared" si="1148"/>
        <v>91.825730245061266</v>
      </c>
      <c r="U6064">
        <f t="shared" si="1143"/>
        <v>17.967694122802925</v>
      </c>
      <c r="V6064" s="16">
        <f t="shared" si="1144"/>
        <v>19.212830385391914</v>
      </c>
    </row>
    <row r="6065" spans="4:22" ht="15.75" x14ac:dyDescent="0.25">
      <c r="D6065" s="27">
        <v>31627</v>
      </c>
      <c r="E6065">
        <v>215</v>
      </c>
      <c r="F6065">
        <v>18.2</v>
      </c>
      <c r="G6065">
        <v>0</v>
      </c>
      <c r="H6065">
        <v>4.2153552486965298</v>
      </c>
      <c r="I6065" s="20">
        <f t="shared" si="1145"/>
        <v>3.3567145795328135</v>
      </c>
      <c r="J6065">
        <f t="shared" si="1146"/>
        <v>0.40817649287119012</v>
      </c>
      <c r="K6065" s="16">
        <f t="shared" si="1137"/>
        <v>0.86556354749324549</v>
      </c>
      <c r="L6065" s="16">
        <f t="shared" si="1138"/>
        <v>0.47157310870277303</v>
      </c>
      <c r="M6065" s="6"/>
      <c r="N6065" s="6">
        <f t="shared" si="1139"/>
        <v>3.3722841989572241</v>
      </c>
      <c r="O6065" s="6"/>
      <c r="P6065" s="6">
        <f t="shared" si="1140"/>
        <v>3.3949375255522662</v>
      </c>
      <c r="Q6065">
        <f t="shared" si="1147"/>
        <v>0.30608576748353755</v>
      </c>
      <c r="R6065">
        <f t="shared" si="1141"/>
        <v>0.86425534439273299</v>
      </c>
      <c r="S6065">
        <f t="shared" si="1142"/>
        <v>2.9340929003379865</v>
      </c>
      <c r="T6065" s="6">
        <f t="shared" si="1148"/>
        <v>88.914290671318327</v>
      </c>
      <c r="U6065">
        <f t="shared" si="1143"/>
        <v>20.311306399690263</v>
      </c>
      <c r="V6065" s="16">
        <f t="shared" si="1144"/>
        <v>19.41712491005455</v>
      </c>
    </row>
    <row r="6066" spans="4:22" ht="15.75" x14ac:dyDescent="0.25">
      <c r="D6066" s="27">
        <v>31628</v>
      </c>
      <c r="E6066">
        <v>216</v>
      </c>
      <c r="F6066">
        <v>20.100000000000001</v>
      </c>
      <c r="G6066">
        <v>0</v>
      </c>
      <c r="H6066">
        <v>3.1331274956163813</v>
      </c>
      <c r="I6066" s="20">
        <f t="shared" si="1145"/>
        <v>3.6350022948472738</v>
      </c>
      <c r="J6066">
        <f t="shared" si="1146"/>
        <v>0.4420162790534285</v>
      </c>
      <c r="K6066" s="16">
        <f t="shared" si="1137"/>
        <v>0.89360561458508303</v>
      </c>
      <c r="L6066" s="16">
        <f t="shared" si="1138"/>
        <v>0.4946435785977738</v>
      </c>
      <c r="M6066" s="6"/>
      <c r="N6066" s="6">
        <f t="shared" si="1139"/>
        <v>2.506501996493105</v>
      </c>
      <c r="O6066" s="6"/>
      <c r="P6066" s="6">
        <f t="shared" si="1140"/>
        <v>2.5291553230881476</v>
      </c>
      <c r="Q6066">
        <f t="shared" si="1147"/>
        <v>0.29638096890439442</v>
      </c>
      <c r="R6066">
        <f t="shared" si="1141"/>
        <v>0.75841805836473175</v>
      </c>
      <c r="S6066">
        <f t="shared" si="1142"/>
        <v>1.9181570694393386</v>
      </c>
      <c r="T6066" s="6">
        <f t="shared" si="1148"/>
        <v>87.018786928474043</v>
      </c>
      <c r="U6066">
        <f t="shared" si="1143"/>
        <v>22.431717507350236</v>
      </c>
      <c r="V6066" s="16">
        <f t="shared" si="1144"/>
        <v>19.977778719240735</v>
      </c>
    </row>
    <row r="6067" spans="4:22" ht="15.75" x14ac:dyDescent="0.25">
      <c r="D6067" s="27">
        <v>31629</v>
      </c>
      <c r="E6067">
        <v>217</v>
      </c>
      <c r="F6067">
        <v>18</v>
      </c>
      <c r="G6067">
        <v>13.7</v>
      </c>
      <c r="H6067">
        <v>2.3036196913335041</v>
      </c>
      <c r="I6067" s="20">
        <f t="shared" si="1145"/>
        <v>3.7156773724860566</v>
      </c>
      <c r="J6067">
        <f t="shared" si="1146"/>
        <v>0.45182636849430446</v>
      </c>
      <c r="K6067" s="16">
        <f t="shared" si="1137"/>
        <v>0.91186250839426286</v>
      </c>
      <c r="L6067" s="16">
        <f t="shared" si="1138"/>
        <v>0.49549835017336613</v>
      </c>
      <c r="M6067" s="6"/>
      <c r="N6067" s="6">
        <f t="shared" si="1139"/>
        <v>1.8428957530668033</v>
      </c>
      <c r="O6067" s="6"/>
      <c r="P6067" s="6">
        <f t="shared" si="1140"/>
        <v>1.8655490796618457</v>
      </c>
      <c r="Q6067">
        <f t="shared" si="1147"/>
        <v>0.29006262309491349</v>
      </c>
      <c r="R6067">
        <f t="shared" si="1141"/>
        <v>0.69322642218321329</v>
      </c>
      <c r="S6067">
        <f t="shared" si="1142"/>
        <v>1.2932479139011677</v>
      </c>
      <c r="T6067" s="6">
        <f t="shared" si="1148"/>
        <v>99.448192341167925</v>
      </c>
      <c r="U6067">
        <f t="shared" si="1143"/>
        <v>20.088105230462897</v>
      </c>
      <c r="V6067" s="16">
        <f t="shared" si="1144"/>
        <v>19.998297239330785</v>
      </c>
    </row>
    <row r="6068" spans="4:22" ht="15.75" x14ac:dyDescent="0.25">
      <c r="D6068" s="27">
        <v>31630</v>
      </c>
      <c r="E6068">
        <v>218</v>
      </c>
      <c r="F6068">
        <v>16.8</v>
      </c>
      <c r="G6068">
        <v>0</v>
      </c>
      <c r="H6068">
        <v>4.1685728048933584</v>
      </c>
      <c r="I6068" s="20">
        <f t="shared" si="1145"/>
        <v>3.1650781179290433</v>
      </c>
      <c r="J6068">
        <f t="shared" si="1146"/>
        <v>0.38487349914017166</v>
      </c>
      <c r="K6068" s="16">
        <f t="shared" si="1137"/>
        <v>0.79214639831669054</v>
      </c>
      <c r="L6068" s="16">
        <f t="shared" si="1138"/>
        <v>0.48586157805934238</v>
      </c>
      <c r="M6068" s="6"/>
      <c r="N6068" s="6">
        <f t="shared" si="1139"/>
        <v>3.3348582439146868</v>
      </c>
      <c r="O6068" s="6"/>
      <c r="P6068" s="6">
        <f t="shared" si="1140"/>
        <v>3.3575115705097289</v>
      </c>
      <c r="Q6068">
        <f t="shared" si="1147"/>
        <v>0.33149397447055973</v>
      </c>
      <c r="R6068">
        <f t="shared" si="1141"/>
        <v>1</v>
      </c>
      <c r="S6068">
        <f t="shared" si="1142"/>
        <v>3.3575115705097289</v>
      </c>
      <c r="T6068" s="6">
        <f t="shared" si="1148"/>
        <v>96.113334097253244</v>
      </c>
      <c r="U6068">
        <f t="shared" si="1143"/>
        <v>18.748898215098706</v>
      </c>
      <c r="V6068" s="16">
        <f t="shared" si="1144"/>
        <v>19.765934059391444</v>
      </c>
    </row>
    <row r="6069" spans="4:22" ht="15.75" x14ac:dyDescent="0.25">
      <c r="D6069" s="27">
        <v>31631</v>
      </c>
      <c r="E6069">
        <v>219</v>
      </c>
      <c r="F6069">
        <v>14.8</v>
      </c>
      <c r="G6069">
        <v>0</v>
      </c>
      <c r="H6069">
        <v>2.376984345227442</v>
      </c>
      <c r="I6069" s="20">
        <f t="shared" si="1145"/>
        <v>3.1265486171991572</v>
      </c>
      <c r="J6069">
        <f t="shared" si="1146"/>
        <v>0.38018831185141749</v>
      </c>
      <c r="K6069" s="16">
        <f t="shared" si="1137"/>
        <v>0.82426670040401784</v>
      </c>
      <c r="L6069" s="16">
        <f t="shared" si="1138"/>
        <v>0.46124429346116563</v>
      </c>
      <c r="M6069" s="6"/>
      <c r="N6069" s="6">
        <f t="shared" si="1139"/>
        <v>1.9015874761819536</v>
      </c>
      <c r="O6069" s="6"/>
      <c r="P6069" s="6">
        <f t="shared" si="1140"/>
        <v>1.9242408027769959</v>
      </c>
      <c r="Q6069">
        <f t="shared" si="1147"/>
        <v>0.32037778032417746</v>
      </c>
      <c r="R6069">
        <f t="shared" si="1141"/>
        <v>1</v>
      </c>
      <c r="S6069">
        <f t="shared" si="1142"/>
        <v>1.9242408027769959</v>
      </c>
      <c r="T6069" s="6">
        <f t="shared" si="1148"/>
        <v>94.211746621071299</v>
      </c>
      <c r="U6069">
        <f t="shared" si="1143"/>
        <v>16.51688652282505</v>
      </c>
      <c r="V6069" s="16">
        <f t="shared" si="1144"/>
        <v>19.161676330092618</v>
      </c>
    </row>
    <row r="6070" spans="4:22" ht="15.75" x14ac:dyDescent="0.25">
      <c r="D6070" s="27">
        <v>31632</v>
      </c>
      <c r="E6070">
        <v>220</v>
      </c>
      <c r="F6070">
        <v>14.4</v>
      </c>
      <c r="G6070">
        <v>9.6999999999999993</v>
      </c>
      <c r="H6070">
        <v>1.5489289063839926</v>
      </c>
      <c r="I6070" s="20">
        <f t="shared" si="1145"/>
        <v>3.0378491737195956</v>
      </c>
      <c r="J6070">
        <f t="shared" si="1146"/>
        <v>0.36940245952430284</v>
      </c>
      <c r="K6070" s="16">
        <f t="shared" si="1137"/>
        <v>0.84258219081261254</v>
      </c>
      <c r="L6070" s="16">
        <f t="shared" si="1138"/>
        <v>0.43841712245073633</v>
      </c>
      <c r="M6070" s="6"/>
      <c r="N6070" s="6">
        <f t="shared" si="1139"/>
        <v>1.2391431251071943</v>
      </c>
      <c r="O6070" s="6"/>
      <c r="P6070" s="6">
        <f t="shared" si="1140"/>
        <v>1.2617964517022366</v>
      </c>
      <c r="Q6070">
        <f t="shared" si="1147"/>
        <v>0.31403915540357102</v>
      </c>
      <c r="R6070">
        <f t="shared" si="1141"/>
        <v>0.95614466710586576</v>
      </c>
      <c r="S6070">
        <f t="shared" si="1142"/>
        <v>1.2064599482681977</v>
      </c>
      <c r="T6070" s="6">
        <f t="shared" si="1148"/>
        <v>102.72793999939815</v>
      </c>
      <c r="U6070">
        <f t="shared" si="1143"/>
        <v>16.070484184370319</v>
      </c>
      <c r="V6070" s="16">
        <f t="shared" si="1144"/>
        <v>18.586776539991515</v>
      </c>
    </row>
    <row r="6071" spans="4:22" ht="15.75" x14ac:dyDescent="0.25">
      <c r="D6071" s="27">
        <v>31633</v>
      </c>
      <c r="E6071">
        <v>221</v>
      </c>
      <c r="F6071">
        <v>16.399999999999999</v>
      </c>
      <c r="G6071">
        <v>2.1</v>
      </c>
      <c r="H6071">
        <v>2.4071776768094435</v>
      </c>
      <c r="I6071" s="20">
        <f t="shared" si="1145"/>
        <v>2.7291665982004494</v>
      </c>
      <c r="J6071">
        <f t="shared" si="1146"/>
        <v>0.33186665834117463</v>
      </c>
      <c r="K6071" s="16">
        <f t="shared" si="1137"/>
        <v>0.7605569039971668</v>
      </c>
      <c r="L6071" s="16">
        <f t="shared" si="1138"/>
        <v>0.43634691447414814</v>
      </c>
      <c r="M6071" s="6"/>
      <c r="N6071" s="6">
        <f t="shared" si="1139"/>
        <v>1.9257421414475548</v>
      </c>
      <c r="O6071" s="6"/>
      <c r="P6071" s="6">
        <f t="shared" si="1140"/>
        <v>1.9483954680425972</v>
      </c>
      <c r="Q6071">
        <f t="shared" si="1147"/>
        <v>0.34242646666466048</v>
      </c>
      <c r="R6071">
        <f t="shared" si="1141"/>
        <v>1</v>
      </c>
      <c r="S6071">
        <f t="shared" si="1142"/>
        <v>1.9483954680425972</v>
      </c>
      <c r="T6071" s="6">
        <f t="shared" si="1148"/>
        <v>102.9021978579506</v>
      </c>
      <c r="U6071">
        <f t="shared" si="1143"/>
        <v>18.30249587664397</v>
      </c>
      <c r="V6071" s="16">
        <f t="shared" si="1144"/>
        <v>18.533906033732475</v>
      </c>
    </row>
    <row r="6072" spans="4:22" ht="15.75" x14ac:dyDescent="0.25">
      <c r="D6072" s="27">
        <v>31634</v>
      </c>
      <c r="E6072">
        <v>222</v>
      </c>
      <c r="F6072">
        <v>14.7</v>
      </c>
      <c r="G6072">
        <v>5.0999999999999996</v>
      </c>
      <c r="H6072">
        <v>1.9607351683665035</v>
      </c>
      <c r="I6072" s="20">
        <f t="shared" si="1145"/>
        <v>2.6273760552219767</v>
      </c>
      <c r="J6072">
        <f t="shared" si="1146"/>
        <v>0.31948892831499237</v>
      </c>
      <c r="K6072" s="16">
        <f t="shared" si="1137"/>
        <v>0.75887850730129247</v>
      </c>
      <c r="L6072" s="16">
        <f t="shared" si="1138"/>
        <v>0.4210014188584047</v>
      </c>
      <c r="M6072" s="6"/>
      <c r="N6072" s="6">
        <f t="shared" si="1139"/>
        <v>1.5685881346932029</v>
      </c>
      <c r="O6072" s="6"/>
      <c r="P6072" s="6">
        <f t="shared" si="1140"/>
        <v>1.5912414612882453</v>
      </c>
      <c r="Q6072">
        <f t="shared" si="1147"/>
        <v>0.34300732619316865</v>
      </c>
      <c r="R6072">
        <f t="shared" si="1141"/>
        <v>1</v>
      </c>
      <c r="S6072">
        <f t="shared" si="1142"/>
        <v>1.5912414612882453</v>
      </c>
      <c r="T6072" s="6">
        <f t="shared" si="1148"/>
        <v>105.89999999999999</v>
      </c>
      <c r="U6072">
        <f t="shared" si="1143"/>
        <v>16.405285938211364</v>
      </c>
      <c r="V6072" s="16">
        <f t="shared" si="1144"/>
        <v>18.138025354553882</v>
      </c>
    </row>
    <row r="6073" spans="4:22" ht="15.75" x14ac:dyDescent="0.25">
      <c r="D6073" s="27">
        <v>31635</v>
      </c>
      <c r="E6073">
        <v>223</v>
      </c>
      <c r="F6073">
        <v>12.6</v>
      </c>
      <c r="G6073">
        <v>0.2</v>
      </c>
      <c r="H6073">
        <v>1.5698158986870647</v>
      </c>
      <c r="I6073" s="20">
        <f t="shared" si="1145"/>
        <v>2.3556859305492361</v>
      </c>
      <c r="J6073">
        <f t="shared" si="1146"/>
        <v>0.28645140915478712</v>
      </c>
      <c r="K6073" s="16">
        <f t="shared" si="1137"/>
        <v>0.73003351826167362</v>
      </c>
      <c r="L6073" s="16">
        <f t="shared" si="1138"/>
        <v>0.39238117427385205</v>
      </c>
      <c r="M6073" s="6"/>
      <c r="N6073" s="6">
        <f t="shared" si="1139"/>
        <v>1.2558527189496518</v>
      </c>
      <c r="O6073" s="6"/>
      <c r="P6073" s="6">
        <f t="shared" si="1140"/>
        <v>1.2785060455446942</v>
      </c>
      <c r="Q6073">
        <f t="shared" si="1147"/>
        <v>0.35298999999999997</v>
      </c>
      <c r="R6073">
        <f t="shared" si="1141"/>
        <v>1</v>
      </c>
      <c r="S6073">
        <f t="shared" si="1142"/>
        <v>1.2785060455446942</v>
      </c>
      <c r="T6073" s="6">
        <f t="shared" si="1148"/>
        <v>104.84414728105035</v>
      </c>
      <c r="U6073">
        <f t="shared" si="1143"/>
        <v>14.061673661324027</v>
      </c>
      <c r="V6073" s="16">
        <f t="shared" si="1144"/>
        <v>17.379905631695785</v>
      </c>
    </row>
    <row r="6074" spans="4:22" ht="15.75" x14ac:dyDescent="0.25">
      <c r="D6074" s="27">
        <v>31636</v>
      </c>
      <c r="E6074">
        <v>224</v>
      </c>
      <c r="F6074">
        <v>14.3</v>
      </c>
      <c r="G6074">
        <v>0</v>
      </c>
      <c r="H6074">
        <v>2.4659613650642056</v>
      </c>
      <c r="I6074" s="20">
        <f t="shared" si="1145"/>
        <v>2.3291196800080605</v>
      </c>
      <c r="J6074">
        <f t="shared" si="1146"/>
        <v>0.28322095308898015</v>
      </c>
      <c r="K6074" s="16">
        <f t="shared" si="1137"/>
        <v>0.7401742633586611</v>
      </c>
      <c r="L6074" s="16">
        <f t="shared" si="1138"/>
        <v>0.38264090918781618</v>
      </c>
      <c r="M6074" s="6"/>
      <c r="N6074" s="6">
        <f t="shared" si="1139"/>
        <v>1.9727690920513645</v>
      </c>
      <c r="O6074" s="6"/>
      <c r="P6074" s="6">
        <f t="shared" si="1140"/>
        <v>1.9954224186464069</v>
      </c>
      <c r="Q6074">
        <f t="shared" si="1147"/>
        <v>0.34948049093683453</v>
      </c>
      <c r="R6074">
        <f t="shared" si="1141"/>
        <v>1</v>
      </c>
      <c r="S6074">
        <f t="shared" si="1142"/>
        <v>1.9954224186464069</v>
      </c>
      <c r="T6074" s="6">
        <f t="shared" si="1148"/>
        <v>102.87137818899899</v>
      </c>
      <c r="U6074">
        <f t="shared" si="1143"/>
        <v>15.958883599756636</v>
      </c>
      <c r="V6074" s="16">
        <f t="shared" si="1144"/>
        <v>17.115624011731988</v>
      </c>
    </row>
    <row r="6075" spans="4:22" ht="15.75" x14ac:dyDescent="0.25">
      <c r="D6075" s="27">
        <v>31637</v>
      </c>
      <c r="E6075">
        <v>225</v>
      </c>
      <c r="F6075">
        <v>12.1</v>
      </c>
      <c r="G6075">
        <v>2.7</v>
      </c>
      <c r="H6075">
        <v>1.4248497663138617</v>
      </c>
      <c r="I6075" s="20">
        <f t="shared" si="1145"/>
        <v>2.2377826222761041</v>
      </c>
      <c r="J6075">
        <f t="shared" si="1146"/>
        <v>0.27211436686877427</v>
      </c>
      <c r="K6075" s="16">
        <f t="shared" si="1137"/>
        <v>0.75917535262560687</v>
      </c>
      <c r="L6075" s="16">
        <f t="shared" si="1138"/>
        <v>0.35843414295217452</v>
      </c>
      <c r="M6075" s="6"/>
      <c r="N6075" s="6">
        <f t="shared" si="1139"/>
        <v>1.1398798130510894</v>
      </c>
      <c r="O6075" s="6"/>
      <c r="P6075" s="6">
        <f t="shared" si="1140"/>
        <v>1.1625331396461318</v>
      </c>
      <c r="Q6075">
        <f t="shared" si="1147"/>
        <v>0.34290459396332995</v>
      </c>
      <c r="R6075">
        <f t="shared" si="1141"/>
        <v>1</v>
      </c>
      <c r="S6075">
        <f t="shared" si="1142"/>
        <v>1.1625331396461318</v>
      </c>
      <c r="T6075" s="6">
        <f t="shared" si="1148"/>
        <v>104.43149837594791</v>
      </c>
      <c r="U6075">
        <f t="shared" si="1143"/>
        <v>13.503670738255614</v>
      </c>
      <c r="V6075" s="16">
        <f t="shared" si="1144"/>
        <v>16.44387308817646</v>
      </c>
    </row>
    <row r="6076" spans="4:22" ht="15.75" x14ac:dyDescent="0.25">
      <c r="D6076" s="27">
        <v>31638</v>
      </c>
      <c r="E6076">
        <v>226</v>
      </c>
      <c r="F6076">
        <v>12.7</v>
      </c>
      <c r="G6076">
        <v>0</v>
      </c>
      <c r="H6076">
        <v>2.2293883016670151</v>
      </c>
      <c r="I6076" s="20">
        <f t="shared" si="1145"/>
        <v>2.1028432796420731</v>
      </c>
      <c r="J6076">
        <f t="shared" si="1146"/>
        <v>0.25570574280447611</v>
      </c>
      <c r="K6076" s="16">
        <f t="shared" si="1137"/>
        <v>0.74414876737606028</v>
      </c>
      <c r="L6076" s="16">
        <f t="shared" si="1138"/>
        <v>0.34362180522870311</v>
      </c>
      <c r="M6076" s="6"/>
      <c r="N6076" s="6">
        <f t="shared" si="1139"/>
        <v>1.7835106413336121</v>
      </c>
      <c r="O6076" s="6"/>
      <c r="P6076" s="6">
        <f t="shared" si="1140"/>
        <v>1.8061639679286545</v>
      </c>
      <c r="Q6076">
        <f t="shared" si="1147"/>
        <v>0.34810499458649302</v>
      </c>
      <c r="R6076">
        <f t="shared" si="1141"/>
        <v>1</v>
      </c>
      <c r="S6076">
        <f t="shared" si="1142"/>
        <v>1.8061639679286545</v>
      </c>
      <c r="T6076" s="6">
        <f t="shared" si="1148"/>
        <v>102.6479877346143</v>
      </c>
      <c r="U6076">
        <f t="shared" si="1143"/>
        <v>14.17327424593771</v>
      </c>
      <c r="V6076" s="16">
        <f t="shared" si="1144"/>
        <v>16.021587207431946</v>
      </c>
    </row>
    <row r="6077" spans="4:22" ht="15.75" x14ac:dyDescent="0.25">
      <c r="D6077" s="27">
        <v>31639</v>
      </c>
      <c r="E6077">
        <v>227</v>
      </c>
      <c r="F6077">
        <v>12.5</v>
      </c>
      <c r="G6077">
        <v>0</v>
      </c>
      <c r="H6077">
        <v>1.8417686400931181</v>
      </c>
      <c r="I6077" s="20">
        <f t="shared" si="1145"/>
        <v>2.0684856575744988</v>
      </c>
      <c r="J6077">
        <f t="shared" si="1146"/>
        <v>0.25152785596105903</v>
      </c>
      <c r="K6077" s="16">
        <f t="shared" si="1137"/>
        <v>0.76132697897774781</v>
      </c>
      <c r="L6077" s="16">
        <f t="shared" si="1138"/>
        <v>0.33038085199448936</v>
      </c>
      <c r="M6077" s="6"/>
      <c r="N6077" s="6">
        <f t="shared" si="1139"/>
        <v>1.4734149120744946</v>
      </c>
      <c r="O6077" s="6"/>
      <c r="P6077" s="6">
        <f t="shared" si="1140"/>
        <v>1.496068238669537</v>
      </c>
      <c r="Q6077">
        <f t="shared" si="1147"/>
        <v>0.342159959115381</v>
      </c>
      <c r="R6077">
        <f t="shared" si="1141"/>
        <v>1</v>
      </c>
      <c r="S6077">
        <f t="shared" si="1142"/>
        <v>1.496068238669537</v>
      </c>
      <c r="T6077" s="6">
        <f t="shared" si="1148"/>
        <v>101.17457282253982</v>
      </c>
      <c r="U6077">
        <f t="shared" si="1143"/>
        <v>13.950073076710346</v>
      </c>
      <c r="V6077" s="16">
        <f t="shared" si="1144"/>
        <v>15.636327093274584</v>
      </c>
    </row>
    <row r="6078" spans="4:22" ht="15.75" x14ac:dyDescent="0.25">
      <c r="D6078" s="27">
        <v>31640</v>
      </c>
      <c r="E6078">
        <v>228</v>
      </c>
      <c r="F6078">
        <v>13.2</v>
      </c>
      <c r="G6078">
        <v>20</v>
      </c>
      <c r="H6078">
        <v>1.5503436497015786</v>
      </c>
      <c r="I6078" s="20">
        <f t="shared" si="1145"/>
        <v>2.0706693503689548</v>
      </c>
      <c r="J6078">
        <f t="shared" si="1146"/>
        <v>0.25179339300486492</v>
      </c>
      <c r="K6078" s="16">
        <f t="shared" si="1137"/>
        <v>0.77551844638484535</v>
      </c>
      <c r="L6078" s="16">
        <f t="shared" si="1138"/>
        <v>0.324677503389667</v>
      </c>
      <c r="M6078" s="6"/>
      <c r="N6078" s="6">
        <f t="shared" si="1139"/>
        <v>1.240274919761263</v>
      </c>
      <c r="O6078" s="6"/>
      <c r="P6078" s="6">
        <f t="shared" si="1140"/>
        <v>1.2629282463563054</v>
      </c>
      <c r="Q6078">
        <f t="shared" si="1147"/>
        <v>0.3372485760751327</v>
      </c>
      <c r="R6078">
        <f t="shared" si="1141"/>
        <v>1</v>
      </c>
      <c r="S6078">
        <f t="shared" si="1142"/>
        <v>1.2629282463563054</v>
      </c>
      <c r="T6078" s="6">
        <f t="shared" si="1148"/>
        <v>105.89999999999999</v>
      </c>
      <c r="U6078">
        <f t="shared" si="1143"/>
        <v>14.731277169006123</v>
      </c>
      <c r="V6078" s="16">
        <f t="shared" si="1144"/>
        <v>15.468005945004011</v>
      </c>
    </row>
    <row r="6079" spans="4:22" ht="15.75" x14ac:dyDescent="0.25">
      <c r="D6079" s="27">
        <v>31641</v>
      </c>
      <c r="E6079">
        <v>229</v>
      </c>
      <c r="F6079">
        <v>13.5</v>
      </c>
      <c r="G6079">
        <v>5.3</v>
      </c>
      <c r="H6079">
        <v>1.8349697593306167</v>
      </c>
      <c r="I6079" s="20">
        <f t="shared" si="1145"/>
        <v>1.9341121702979251</v>
      </c>
      <c r="J6079">
        <f t="shared" si="1146"/>
        <v>0.2351880399082277</v>
      </c>
      <c r="K6079" s="16">
        <f t="shared" si="1137"/>
        <v>0.73003351826167362</v>
      </c>
      <c r="L6079" s="16">
        <f t="shared" si="1138"/>
        <v>0.32216060499283372</v>
      </c>
      <c r="M6079" s="6"/>
      <c r="N6079" s="6">
        <f t="shared" si="1139"/>
        <v>1.4679758074644935</v>
      </c>
      <c r="O6079" s="6"/>
      <c r="P6079" s="6">
        <f t="shared" si="1140"/>
        <v>1.4906291340595359</v>
      </c>
      <c r="Q6079">
        <f t="shared" si="1147"/>
        <v>0.35298999999999997</v>
      </c>
      <c r="R6079">
        <f t="shared" si="1141"/>
        <v>1</v>
      </c>
      <c r="S6079">
        <f t="shared" si="1142"/>
        <v>1.4906291340595359</v>
      </c>
      <c r="T6079" s="6">
        <f t="shared" si="1148"/>
        <v>105.89999999999999</v>
      </c>
      <c r="U6079">
        <f t="shared" si="1143"/>
        <v>15.066078922847172</v>
      </c>
      <c r="V6079" s="16">
        <f t="shared" si="1144"/>
        <v>15.393255573697042</v>
      </c>
    </row>
    <row r="6080" spans="4:22" ht="15.75" x14ac:dyDescent="0.25">
      <c r="D6080" s="27">
        <v>31642</v>
      </c>
      <c r="E6080">
        <v>230</v>
      </c>
      <c r="F6080">
        <v>12.7</v>
      </c>
      <c r="G6080">
        <v>9.5</v>
      </c>
      <c r="H6080">
        <v>1.5663866150849233</v>
      </c>
      <c r="I6080" s="20">
        <f t="shared" si="1145"/>
        <v>1.8886073064098212</v>
      </c>
      <c r="J6080">
        <f t="shared" si="1146"/>
        <v>0.22965464845943426</v>
      </c>
      <c r="K6080" s="16">
        <f t="shared" si="1137"/>
        <v>0.73003351826167362</v>
      </c>
      <c r="L6080" s="16">
        <f t="shared" si="1138"/>
        <v>0.31458096472923414</v>
      </c>
      <c r="M6080" s="6"/>
      <c r="N6080" s="6">
        <f t="shared" si="1139"/>
        <v>1.2531092920679388</v>
      </c>
      <c r="O6080" s="6"/>
      <c r="P6080" s="6">
        <f t="shared" si="1140"/>
        <v>1.2757626186629811</v>
      </c>
      <c r="Q6080">
        <f t="shared" si="1147"/>
        <v>0.35298999999999997</v>
      </c>
      <c r="R6080">
        <f t="shared" si="1141"/>
        <v>1</v>
      </c>
      <c r="S6080">
        <f t="shared" si="1142"/>
        <v>1.2757626186629811</v>
      </c>
      <c r="T6080" s="6">
        <f t="shared" si="1148"/>
        <v>105.89999999999999</v>
      </c>
      <c r="U6080">
        <f t="shared" si="1143"/>
        <v>14.17327424593771</v>
      </c>
      <c r="V6080" s="16">
        <f t="shared" si="1144"/>
        <v>15.166363495756601</v>
      </c>
    </row>
    <row r="6081" spans="4:22" ht="15.75" x14ac:dyDescent="0.25">
      <c r="D6081" s="27">
        <v>31643</v>
      </c>
      <c r="E6081">
        <v>231</v>
      </c>
      <c r="F6081">
        <v>12.5</v>
      </c>
      <c r="G6081">
        <v>0</v>
      </c>
      <c r="H6081">
        <v>1.7997888307632011</v>
      </c>
      <c r="I6081" s="20">
        <f t="shared" si="1145"/>
        <v>1.8437793559943747</v>
      </c>
      <c r="J6081">
        <f t="shared" si="1146"/>
        <v>0.22420356968891597</v>
      </c>
      <c r="K6081" s="16">
        <f t="shared" si="1137"/>
        <v>0.73003351826167362</v>
      </c>
      <c r="L6081" s="16">
        <f t="shared" si="1138"/>
        <v>0.3071140763821098</v>
      </c>
      <c r="M6081" s="6"/>
      <c r="N6081" s="6">
        <f t="shared" si="1139"/>
        <v>1.439831064610561</v>
      </c>
      <c r="O6081" s="6"/>
      <c r="P6081" s="6">
        <f t="shared" si="1140"/>
        <v>1.4624843912056034</v>
      </c>
      <c r="Q6081">
        <f t="shared" si="1147"/>
        <v>0.35298999999999997</v>
      </c>
      <c r="R6081">
        <f t="shared" si="1141"/>
        <v>1</v>
      </c>
      <c r="S6081">
        <f t="shared" si="1142"/>
        <v>1.4624843912056034</v>
      </c>
      <c r="T6081" s="6">
        <f t="shared" si="1148"/>
        <v>104.46016893538943</v>
      </c>
      <c r="U6081">
        <f t="shared" si="1143"/>
        <v>13.950073076710346</v>
      </c>
      <c r="V6081" s="16">
        <f t="shared" si="1144"/>
        <v>14.940157852869175</v>
      </c>
    </row>
    <row r="6082" spans="4:22" ht="15.75" x14ac:dyDescent="0.25">
      <c r="D6082" s="27">
        <v>31644</v>
      </c>
      <c r="E6082">
        <v>232</v>
      </c>
      <c r="F6082">
        <v>12.7</v>
      </c>
      <c r="G6082">
        <v>2.6</v>
      </c>
      <c r="H6082">
        <v>1.6519693153324229</v>
      </c>
      <c r="I6082" s="20">
        <f t="shared" si="1145"/>
        <v>1.8502132472163573</v>
      </c>
      <c r="J6082">
        <f t="shared" si="1146"/>
        <v>0.22498593086150903</v>
      </c>
      <c r="K6082" s="16">
        <f t="shared" si="1137"/>
        <v>0.74387262159626444</v>
      </c>
      <c r="L6082" s="16">
        <f t="shared" si="1138"/>
        <v>0.30245222680559919</v>
      </c>
      <c r="M6082" s="6"/>
      <c r="N6082" s="6">
        <f t="shared" si="1139"/>
        <v>1.3215754522659384</v>
      </c>
      <c r="O6082" s="6"/>
      <c r="P6082" s="6">
        <f t="shared" si="1140"/>
        <v>1.3442287788609808</v>
      </c>
      <c r="Q6082">
        <f t="shared" si="1147"/>
        <v>0.34820056311796477</v>
      </c>
      <c r="R6082">
        <f t="shared" si="1141"/>
        <v>1</v>
      </c>
      <c r="S6082">
        <f t="shared" si="1142"/>
        <v>1.3442287788609808</v>
      </c>
      <c r="T6082" s="6">
        <f t="shared" si="1148"/>
        <v>105.73859348312349</v>
      </c>
      <c r="U6082">
        <f t="shared" si="1143"/>
        <v>14.17327424593771</v>
      </c>
      <c r="V6082" s="16">
        <f t="shared" si="1144"/>
        <v>14.797532870702673</v>
      </c>
    </row>
    <row r="6083" spans="4:22" ht="15.75" x14ac:dyDescent="0.25">
      <c r="D6083" s="27">
        <v>31645</v>
      </c>
      <c r="E6083">
        <v>233</v>
      </c>
      <c r="F6083">
        <v>13.8</v>
      </c>
      <c r="G6083">
        <v>11.5</v>
      </c>
      <c r="H6083">
        <v>1.7026011923565199</v>
      </c>
      <c r="I6083" s="20">
        <f t="shared" si="1145"/>
        <v>1.8416339627242673</v>
      </c>
      <c r="J6083">
        <f t="shared" si="1146"/>
        <v>0.22394268986727089</v>
      </c>
      <c r="K6083" s="16">
        <f t="shared" si="1137"/>
        <v>0.73155923983738336</v>
      </c>
      <c r="L6083" s="16">
        <f t="shared" si="1138"/>
        <v>0.30611695905454028</v>
      </c>
      <c r="M6083" s="6"/>
      <c r="N6083" s="6">
        <f t="shared" si="1139"/>
        <v>1.3620809538852159</v>
      </c>
      <c r="O6083" s="6"/>
      <c r="P6083" s="6">
        <f t="shared" si="1140"/>
        <v>1.3847342804802583</v>
      </c>
      <c r="Q6083">
        <f t="shared" si="1147"/>
        <v>0.35246197827707831</v>
      </c>
      <c r="R6083">
        <f t="shared" si="1141"/>
        <v>1</v>
      </c>
      <c r="S6083">
        <f t="shared" si="1142"/>
        <v>1.3847342804802583</v>
      </c>
      <c r="T6083" s="6">
        <f t="shared" si="1148"/>
        <v>105.89999999999999</v>
      </c>
      <c r="U6083">
        <f t="shared" si="1143"/>
        <v>15.400880676688223</v>
      </c>
      <c r="V6083" s="16">
        <f t="shared" si="1144"/>
        <v>14.90974347123071</v>
      </c>
    </row>
    <row r="6084" spans="4:22" ht="15.75" x14ac:dyDescent="0.25">
      <c r="D6084" s="27">
        <v>31646</v>
      </c>
      <c r="E6084">
        <v>234</v>
      </c>
      <c r="F6084">
        <v>12</v>
      </c>
      <c r="G6084">
        <v>0.2</v>
      </c>
      <c r="H6084">
        <v>1.7977981371496905</v>
      </c>
      <c r="I6084" s="20">
        <f t="shared" si="1145"/>
        <v>1.7827027046663362</v>
      </c>
      <c r="J6084">
        <f t="shared" si="1146"/>
        <v>0.21677664888742648</v>
      </c>
      <c r="K6084" s="16">
        <f t="shared" si="1137"/>
        <v>0.73003351826167362</v>
      </c>
      <c r="L6084" s="16">
        <f t="shared" si="1138"/>
        <v>0.29694067938634694</v>
      </c>
      <c r="M6084" s="6"/>
      <c r="N6084" s="6">
        <f t="shared" si="1139"/>
        <v>1.4382385097197525</v>
      </c>
      <c r="O6084" s="6"/>
      <c r="P6084" s="6">
        <f t="shared" si="1140"/>
        <v>1.4608918363147949</v>
      </c>
      <c r="Q6084">
        <f t="shared" si="1147"/>
        <v>0.35298999999999997</v>
      </c>
      <c r="R6084">
        <f t="shared" si="1141"/>
        <v>1</v>
      </c>
      <c r="S6084">
        <f t="shared" si="1142"/>
        <v>1.4608918363147949</v>
      </c>
      <c r="T6084" s="6">
        <f t="shared" si="1148"/>
        <v>104.66176149028024</v>
      </c>
      <c r="U6084">
        <f t="shared" si="1143"/>
        <v>13.392070153641932</v>
      </c>
      <c r="V6084" s="16">
        <f t="shared" si="1144"/>
        <v>14.627486649075141</v>
      </c>
    </row>
    <row r="6085" spans="4:22" ht="15.75" x14ac:dyDescent="0.25">
      <c r="D6085" s="27">
        <v>31647</v>
      </c>
      <c r="E6085">
        <v>235</v>
      </c>
      <c r="F6085">
        <v>9.8000000000000007</v>
      </c>
      <c r="G6085">
        <v>2.4</v>
      </c>
      <c r="H6085">
        <v>1.4345453424561287</v>
      </c>
      <c r="I6085" s="20">
        <f t="shared" si="1145"/>
        <v>1.6791602583423062</v>
      </c>
      <c r="J6085">
        <f t="shared" si="1146"/>
        <v>0.20418588741442442</v>
      </c>
      <c r="K6085" s="16">
        <f t="shared" si="1137"/>
        <v>0.74193094573239093</v>
      </c>
      <c r="L6085" s="16">
        <f t="shared" si="1138"/>
        <v>0.27520874899329617</v>
      </c>
      <c r="M6085" s="6"/>
      <c r="N6085" s="6">
        <f t="shared" si="1139"/>
        <v>1.1476362739649031</v>
      </c>
      <c r="O6085" s="6"/>
      <c r="P6085" s="6">
        <f t="shared" si="1140"/>
        <v>1.1702896005599455</v>
      </c>
      <c r="Q6085">
        <f t="shared" si="1147"/>
        <v>0.34887253830093412</v>
      </c>
      <c r="R6085">
        <f t="shared" si="1141"/>
        <v>1</v>
      </c>
      <c r="S6085">
        <f t="shared" si="1142"/>
        <v>1.1702896005599455</v>
      </c>
      <c r="T6085" s="6">
        <f t="shared" si="1148"/>
        <v>105.89999999999999</v>
      </c>
      <c r="U6085">
        <f t="shared" si="1143"/>
        <v>10.936857292140912</v>
      </c>
      <c r="V6085" s="16">
        <f t="shared" si="1144"/>
        <v>13.941103550703662</v>
      </c>
    </row>
    <row r="6086" spans="4:22" ht="15.75" x14ac:dyDescent="0.25">
      <c r="D6086" s="27">
        <v>31648</v>
      </c>
      <c r="E6086">
        <v>236</v>
      </c>
      <c r="F6086">
        <v>9.6999999999999993</v>
      </c>
      <c r="G6086">
        <v>0.3</v>
      </c>
      <c r="H6086">
        <v>1.4411193852584938</v>
      </c>
      <c r="I6086" s="20">
        <f t="shared" si="1145"/>
        <v>1.5459433830187335</v>
      </c>
      <c r="J6086">
        <f t="shared" si="1146"/>
        <v>0.187986715375078</v>
      </c>
      <c r="K6086" s="16">
        <f t="shared" si="1137"/>
        <v>0.73003351826167362</v>
      </c>
      <c r="L6086" s="16">
        <f t="shared" si="1138"/>
        <v>0.25750422504257664</v>
      </c>
      <c r="M6086" s="6"/>
      <c r="N6086" s="6">
        <f t="shared" si="1139"/>
        <v>1.1528955082067951</v>
      </c>
      <c r="O6086" s="6"/>
      <c r="P6086" s="6">
        <f t="shared" si="1140"/>
        <v>1.1755488348018375</v>
      </c>
      <c r="Q6086">
        <f t="shared" si="1147"/>
        <v>0.35298999999999997</v>
      </c>
      <c r="R6086">
        <f t="shared" si="1141"/>
        <v>1</v>
      </c>
      <c r="S6086">
        <f t="shared" si="1142"/>
        <v>1.1755488348018375</v>
      </c>
      <c r="T6086" s="6">
        <f t="shared" si="1148"/>
        <v>105.04710449179319</v>
      </c>
      <c r="U6086">
        <f t="shared" si="1143"/>
        <v>10.825256707527227</v>
      </c>
      <c r="V6086" s="16">
        <f t="shared" si="1144"/>
        <v>13.361618480968293</v>
      </c>
    </row>
    <row r="6087" spans="4:22" ht="15.75" x14ac:dyDescent="0.25">
      <c r="D6087" s="27">
        <v>31649</v>
      </c>
      <c r="E6087">
        <v>237</v>
      </c>
      <c r="F6087">
        <v>9.3000000000000007</v>
      </c>
      <c r="G6087">
        <v>3.3</v>
      </c>
      <c r="H6087">
        <v>1.2213266033333841</v>
      </c>
      <c r="I6087" s="20">
        <f t="shared" si="1145"/>
        <v>1.4637342534436304</v>
      </c>
      <c r="J6087">
        <f t="shared" si="1146"/>
        <v>0.17799008521874546</v>
      </c>
      <c r="K6087" s="16">
        <f t="shared" ref="K6087:K6150" si="1149">IF(theta&gt;topt,(1-rs)*(theta-topt)/(topt-Porosity)+1,IF(theta&lt;twilt,rwp*theta,(1-rwp)*(theta-twilt)/(topt-twilt)+rwp))</f>
        <v>0.73821944356032132</v>
      </c>
      <c r="L6087" s="16">
        <f t="shared" ref="L6087:L6150" si="1150">(soiltemp-tmin)^2/((30-tmin))^2</f>
        <v>0.24110728425185612</v>
      </c>
      <c r="M6087" s="6"/>
      <c r="N6087" s="6">
        <f t="shared" ref="N6087:N6150" si="1151">ET0*kc</f>
        <v>0.97706128266670733</v>
      </c>
      <c r="O6087" s="6"/>
      <c r="P6087" s="6">
        <f t="shared" ref="P6087:P6150" si="1152">(etc-Inter)</f>
        <v>0.99971460926174971</v>
      </c>
      <c r="Q6087">
        <f t="shared" si="1147"/>
        <v>0.35015701497264395</v>
      </c>
      <c r="R6087">
        <f t="shared" ref="R6087:R6150" si="1153">IF(MAX(0,(1-(0.9*tfield-theta)/(0.9*tfield-alfa*twilt))^2) &gt; 1, 1, MAX(0,(1-(0.9*tfield-theta)/(0.9*tfield-alfa*twilt))^2))</f>
        <v>1</v>
      </c>
      <c r="S6087">
        <f t="shared" ref="S6087:S6150" si="1154">epot*Kr</f>
        <v>0.99971460926174971</v>
      </c>
      <c r="T6087" s="6">
        <f t="shared" si="1148"/>
        <v>105.89999999999999</v>
      </c>
      <c r="U6087">
        <f t="shared" ref="U6087:U6150" si="1155">IF(Temperature &lt;0, 0.2*Temperature,Temperature*(s1_+(1-s1_)*EXP(-s2_*(LAI-LAIref))))</f>
        <v>10.378854369072497</v>
      </c>
      <c r="V6087" s="16">
        <f t="shared" si="1144"/>
        <v>12.806884132208065</v>
      </c>
    </row>
    <row r="6088" spans="4:22" ht="15.75" x14ac:dyDescent="0.25">
      <c r="D6088" s="27">
        <v>31650</v>
      </c>
      <c r="E6088">
        <v>238</v>
      </c>
      <c r="F6088">
        <v>9.6</v>
      </c>
      <c r="G6088">
        <v>0.1</v>
      </c>
      <c r="H6088">
        <v>1.9534317205334659</v>
      </c>
      <c r="I6088" s="20">
        <f t="shared" si="1145"/>
        <v>1.3803540900884779</v>
      </c>
      <c r="J6088">
        <f t="shared" si="1146"/>
        <v>0.16785105735475891</v>
      </c>
      <c r="K6088" s="16">
        <f t="shared" si="1149"/>
        <v>0.73003351826167362</v>
      </c>
      <c r="L6088" s="16">
        <f t="shared" si="1150"/>
        <v>0.22992239829540853</v>
      </c>
      <c r="M6088" s="6"/>
      <c r="N6088" s="6">
        <f t="shared" si="1151"/>
        <v>1.5627453764267729</v>
      </c>
      <c r="O6088" s="6"/>
      <c r="P6088" s="6">
        <f t="shared" si="1152"/>
        <v>1.5853987030218153</v>
      </c>
      <c r="Q6088">
        <f t="shared" si="1147"/>
        <v>0.35298999999999997</v>
      </c>
      <c r="R6088">
        <f t="shared" si="1153"/>
        <v>1</v>
      </c>
      <c r="S6088">
        <f t="shared" si="1154"/>
        <v>1.5853987030218153</v>
      </c>
      <c r="T6088" s="6">
        <f t="shared" si="1148"/>
        <v>104.43725462357322</v>
      </c>
      <c r="U6088">
        <f t="shared" si="1155"/>
        <v>10.713656122913545</v>
      </c>
      <c r="V6088" s="16">
        <f t="shared" ref="V6088:V6151" si="1156">V6087+(Tsurface-V6087)*att*EXP(-kz*z)*EXP(-klai*LAI)</f>
        <v>12.417585671792892</v>
      </c>
    </row>
    <row r="6089" spans="4:22" ht="15.75" x14ac:dyDescent="0.25">
      <c r="D6089" s="27">
        <v>31651</v>
      </c>
      <c r="E6089">
        <v>239</v>
      </c>
      <c r="F6089">
        <v>7.1</v>
      </c>
      <c r="G6089">
        <v>10.6</v>
      </c>
      <c r="H6089">
        <v>1.1568364459259199</v>
      </c>
      <c r="I6089" s="20">
        <f t="shared" ref="I6089:I6152" si="1157">K6089*L6089/CF</f>
        <v>1.2654904619481628</v>
      </c>
      <c r="J6089">
        <f t="shared" ref="J6089:J6152" si="1158">K6089*L6089</f>
        <v>0.1538836401728966</v>
      </c>
      <c r="K6089" s="16">
        <f t="shared" si="1149"/>
        <v>0.74409332501566849</v>
      </c>
      <c r="L6089" s="16">
        <f t="shared" si="1150"/>
        <v>0.20680690848779787</v>
      </c>
      <c r="M6089" s="6"/>
      <c r="N6089" s="6">
        <f t="shared" si="1151"/>
        <v>0.92546915674073604</v>
      </c>
      <c r="O6089" s="6"/>
      <c r="P6089" s="6">
        <f t="shared" si="1152"/>
        <v>0.94812248333577842</v>
      </c>
      <c r="Q6089">
        <f t="shared" ref="Q6089:Q6152" si="1159">IF(T6088/L &gt;= tfield, tfield-0.00001,T6088/L)</f>
        <v>0.34812418207857743</v>
      </c>
      <c r="R6089">
        <f t="shared" si="1153"/>
        <v>1</v>
      </c>
      <c r="S6089">
        <f t="shared" si="1154"/>
        <v>0.94812248333577842</v>
      </c>
      <c r="T6089" s="6">
        <f t="shared" ref="T6089:T6152" si="1160">(IF(T6088+Precipitation-actevapo-Inter&lt;0,0,IF(T6088+Precipitation-actevapo-Inter&gt;tfield*L,tfield*L,IF(T6088+Precipitation-actevapo-Inter&lt;twilt*L,twilt*L,T6088+Precipitation-actevapo-Inter))))</f>
        <v>105.89999999999999</v>
      </c>
      <c r="U6089">
        <f t="shared" si="1155"/>
        <v>7.9236415075714755</v>
      </c>
      <c r="V6089" s="16">
        <f t="shared" si="1156"/>
        <v>11.581802118087829</v>
      </c>
    </row>
    <row r="6090" spans="4:22" ht="15.75" x14ac:dyDescent="0.25">
      <c r="D6090" s="27">
        <v>31652</v>
      </c>
      <c r="E6090">
        <v>240</v>
      </c>
      <c r="F6090">
        <v>11.6</v>
      </c>
      <c r="G6090">
        <v>10.1</v>
      </c>
      <c r="H6090">
        <v>0.86995576396436936</v>
      </c>
      <c r="I6090" s="20">
        <f t="shared" si="1157"/>
        <v>1.2829187572165786</v>
      </c>
      <c r="J6090">
        <f t="shared" si="1158"/>
        <v>0.15600292087753595</v>
      </c>
      <c r="K6090" s="16">
        <f t="shared" si="1149"/>
        <v>0.73003351826167362</v>
      </c>
      <c r="L6090" s="16">
        <f t="shared" si="1150"/>
        <v>0.21369281954204489</v>
      </c>
      <c r="M6090" s="6"/>
      <c r="N6090" s="6">
        <f t="shared" si="1151"/>
        <v>0.69596461117149555</v>
      </c>
      <c r="O6090" s="6"/>
      <c r="P6090" s="6">
        <f t="shared" si="1152"/>
        <v>0.71861793776653793</v>
      </c>
      <c r="Q6090">
        <f t="shared" si="1159"/>
        <v>0.35298999999999997</v>
      </c>
      <c r="R6090">
        <f t="shared" si="1153"/>
        <v>1</v>
      </c>
      <c r="S6090">
        <f t="shared" si="1154"/>
        <v>0.71861793776653793</v>
      </c>
      <c r="T6090" s="6">
        <f t="shared" si="1160"/>
        <v>105.89999999999999</v>
      </c>
      <c r="U6090">
        <f t="shared" si="1155"/>
        <v>12.9456678151872</v>
      </c>
      <c r="V6090" s="16">
        <f t="shared" si="1156"/>
        <v>11.835453805212348</v>
      </c>
    </row>
    <row r="6091" spans="4:22" ht="15.75" x14ac:dyDescent="0.25">
      <c r="D6091" s="27">
        <v>31653</v>
      </c>
      <c r="E6091">
        <v>241</v>
      </c>
      <c r="F6091">
        <v>12.2</v>
      </c>
      <c r="G6091">
        <v>40.200000000000003</v>
      </c>
      <c r="H6091">
        <v>1.1258984967796846</v>
      </c>
      <c r="I6091" s="20">
        <f t="shared" si="1157"/>
        <v>1.3378848603028874</v>
      </c>
      <c r="J6091">
        <f t="shared" si="1158"/>
        <v>0.16268679901283112</v>
      </c>
      <c r="K6091" s="16">
        <f t="shared" si="1149"/>
        <v>0.73003351826167362</v>
      </c>
      <c r="L6091" s="16">
        <f t="shared" si="1150"/>
        <v>0.22284839660542485</v>
      </c>
      <c r="M6091" s="6"/>
      <c r="N6091" s="6">
        <f t="shared" si="1151"/>
        <v>0.90071879742374772</v>
      </c>
      <c r="O6091" s="6"/>
      <c r="P6091" s="6">
        <f t="shared" si="1152"/>
        <v>0.9233721240187901</v>
      </c>
      <c r="Q6091">
        <f t="shared" si="1159"/>
        <v>0.35298999999999997</v>
      </c>
      <c r="R6091">
        <f t="shared" si="1153"/>
        <v>1</v>
      </c>
      <c r="S6091">
        <f t="shared" si="1154"/>
        <v>0.9233721240187901</v>
      </c>
      <c r="T6091" s="6">
        <f t="shared" si="1160"/>
        <v>105.89999999999999</v>
      </c>
      <c r="U6091">
        <f t="shared" si="1155"/>
        <v>13.615271322869296</v>
      </c>
      <c r="V6091" s="16">
        <f t="shared" si="1156"/>
        <v>12.166464195082549</v>
      </c>
    </row>
    <row r="6092" spans="4:22" ht="15.75" x14ac:dyDescent="0.25">
      <c r="D6092" s="27">
        <v>31654</v>
      </c>
      <c r="E6092">
        <v>242</v>
      </c>
      <c r="F6092">
        <v>9.1</v>
      </c>
      <c r="G6092">
        <v>37.5</v>
      </c>
      <c r="H6092">
        <v>0.93931006493220015</v>
      </c>
      <c r="I6092" s="20">
        <f t="shared" si="1157"/>
        <v>1.2758695123799302</v>
      </c>
      <c r="J6092">
        <f t="shared" si="1158"/>
        <v>0.1551457327053995</v>
      </c>
      <c r="K6092" s="16">
        <f t="shared" si="1149"/>
        <v>0.73003351826167362</v>
      </c>
      <c r="L6092" s="16">
        <f t="shared" si="1150"/>
        <v>0.21251864308206869</v>
      </c>
      <c r="M6092" s="6"/>
      <c r="N6092" s="6">
        <f t="shared" si="1151"/>
        <v>0.75144805194576014</v>
      </c>
      <c r="O6092" s="6"/>
      <c r="P6092" s="6">
        <f t="shared" si="1152"/>
        <v>0.77410137854080252</v>
      </c>
      <c r="Q6092">
        <f t="shared" si="1159"/>
        <v>0.35298999999999997</v>
      </c>
      <c r="R6092">
        <f t="shared" si="1153"/>
        <v>1</v>
      </c>
      <c r="S6092">
        <f t="shared" si="1154"/>
        <v>0.77410137854080252</v>
      </c>
      <c r="T6092" s="6">
        <f t="shared" si="1160"/>
        <v>105.89999999999999</v>
      </c>
      <c r="U6092">
        <f t="shared" si="1155"/>
        <v>10.155653199845132</v>
      </c>
      <c r="V6092" s="16">
        <f t="shared" si="1156"/>
        <v>11.792493647604704</v>
      </c>
    </row>
    <row r="6093" spans="4:22" ht="15.75" x14ac:dyDescent="0.25">
      <c r="D6093" s="27">
        <v>31655</v>
      </c>
      <c r="E6093">
        <v>243</v>
      </c>
      <c r="F6093">
        <v>9</v>
      </c>
      <c r="G6093">
        <v>0.5</v>
      </c>
      <c r="H6093">
        <v>1.2044951072536894</v>
      </c>
      <c r="I6093" s="20">
        <f t="shared" si="1157"/>
        <v>1.2231420265894373</v>
      </c>
      <c r="J6093">
        <f t="shared" si="1158"/>
        <v>0.14873407043327558</v>
      </c>
      <c r="K6093" s="16">
        <f t="shared" si="1149"/>
        <v>0.73003351826167362</v>
      </c>
      <c r="L6093" s="16">
        <f t="shared" si="1150"/>
        <v>0.20373594734038397</v>
      </c>
      <c r="M6093" s="6"/>
      <c r="N6093" s="6">
        <f t="shared" si="1151"/>
        <v>0.96359608580295153</v>
      </c>
      <c r="O6093" s="6"/>
      <c r="P6093" s="6">
        <f t="shared" si="1152"/>
        <v>0.98624941239799391</v>
      </c>
      <c r="Q6093">
        <f t="shared" si="1159"/>
        <v>0.35298999999999997</v>
      </c>
      <c r="R6093">
        <f t="shared" si="1153"/>
        <v>1</v>
      </c>
      <c r="S6093">
        <f t="shared" si="1154"/>
        <v>0.98624941239799391</v>
      </c>
      <c r="T6093" s="6">
        <f t="shared" si="1160"/>
        <v>105.43640391419704</v>
      </c>
      <c r="U6093">
        <f t="shared" si="1155"/>
        <v>10.044052615231449</v>
      </c>
      <c r="V6093" s="16">
        <f t="shared" si="1156"/>
        <v>11.46731865519715</v>
      </c>
    </row>
    <row r="6094" spans="4:22" ht="15.75" x14ac:dyDescent="0.25">
      <c r="D6094" s="27">
        <v>31656</v>
      </c>
      <c r="E6094">
        <v>244</v>
      </c>
      <c r="F6094">
        <v>11.1</v>
      </c>
      <c r="G6094">
        <v>0</v>
      </c>
      <c r="H6094">
        <v>1.650731292587887</v>
      </c>
      <c r="I6094" s="20">
        <f t="shared" si="1157"/>
        <v>1.2583587732854002</v>
      </c>
      <c r="J6094">
        <f t="shared" si="1158"/>
        <v>0.15301642683150468</v>
      </c>
      <c r="K6094" s="16">
        <f t="shared" si="1149"/>
        <v>0.73446983439092062</v>
      </c>
      <c r="L6094" s="16">
        <f t="shared" si="1150"/>
        <v>0.20833589027982038</v>
      </c>
      <c r="M6094" s="6"/>
      <c r="N6094" s="6">
        <f t="shared" si="1151"/>
        <v>1.3205850340703096</v>
      </c>
      <c r="O6094" s="6"/>
      <c r="P6094" s="6">
        <f t="shared" si="1152"/>
        <v>1.343238360665352</v>
      </c>
      <c r="Q6094">
        <f t="shared" si="1159"/>
        <v>0.35145467971399014</v>
      </c>
      <c r="R6094">
        <f t="shared" si="1153"/>
        <v>1</v>
      </c>
      <c r="S6094">
        <f t="shared" si="1154"/>
        <v>1.343238360665352</v>
      </c>
      <c r="T6094" s="6">
        <f t="shared" si="1160"/>
        <v>104.11581888012674</v>
      </c>
      <c r="U6094">
        <f t="shared" si="1155"/>
        <v>12.387664892118787</v>
      </c>
      <c r="V6094" s="16">
        <f t="shared" si="1156"/>
        <v>11.638484611075624</v>
      </c>
    </row>
    <row r="6095" spans="4:22" ht="15.75" x14ac:dyDescent="0.25">
      <c r="D6095" s="27">
        <v>31657</v>
      </c>
      <c r="E6095">
        <v>245</v>
      </c>
      <c r="F6095">
        <v>11.5</v>
      </c>
      <c r="G6095">
        <v>0</v>
      </c>
      <c r="H6095">
        <v>1.7662842554288289</v>
      </c>
      <c r="I6095" s="20">
        <f t="shared" si="1157"/>
        <v>1.3173399622066919</v>
      </c>
      <c r="J6095">
        <f t="shared" si="1158"/>
        <v>0.16018853940433372</v>
      </c>
      <c r="K6095" s="16">
        <f t="shared" si="1149"/>
        <v>0.74718929264787781</v>
      </c>
      <c r="L6095" s="16">
        <f t="shared" si="1150"/>
        <v>0.21438816238474198</v>
      </c>
      <c r="M6095" s="6"/>
      <c r="N6095" s="6">
        <f t="shared" si="1151"/>
        <v>1.4130274043430633</v>
      </c>
      <c r="O6095" s="6"/>
      <c r="P6095" s="6">
        <f t="shared" si="1152"/>
        <v>1.4356807309381057</v>
      </c>
      <c r="Q6095">
        <f t="shared" si="1159"/>
        <v>0.34705272960042244</v>
      </c>
      <c r="R6095">
        <f t="shared" si="1153"/>
        <v>1</v>
      </c>
      <c r="S6095">
        <f t="shared" si="1154"/>
        <v>1.4356807309381057</v>
      </c>
      <c r="T6095" s="6">
        <f t="shared" si="1160"/>
        <v>102.70279147578368</v>
      </c>
      <c r="U6095">
        <f t="shared" si="1155"/>
        <v>12.834067230573517</v>
      </c>
      <c r="V6095" s="16">
        <f t="shared" si="1156"/>
        <v>11.86083901824149</v>
      </c>
    </row>
    <row r="6096" spans="4:22" ht="15.75" x14ac:dyDescent="0.25">
      <c r="D6096" s="27">
        <v>31658</v>
      </c>
      <c r="E6096">
        <v>246</v>
      </c>
      <c r="F6096">
        <v>10.8</v>
      </c>
      <c r="G6096">
        <v>0.9</v>
      </c>
      <c r="H6096">
        <v>1.3078376206647502</v>
      </c>
      <c r="I6096" s="20">
        <f t="shared" si="1157"/>
        <v>1.3474672411967792</v>
      </c>
      <c r="J6096">
        <f t="shared" si="1158"/>
        <v>0.16385201652952835</v>
      </c>
      <c r="K6096" s="16">
        <f t="shared" si="1149"/>
        <v>0.76079912663946969</v>
      </c>
      <c r="L6096" s="16">
        <f t="shared" si="1150"/>
        <v>0.21536830260739134</v>
      </c>
      <c r="M6096" s="6"/>
      <c r="N6096" s="6">
        <f t="shared" si="1151"/>
        <v>1.0462700965318001</v>
      </c>
      <c r="O6096" s="6"/>
      <c r="P6096" s="6">
        <f t="shared" si="1152"/>
        <v>1.0689234231268425</v>
      </c>
      <c r="Q6096">
        <f t="shared" si="1159"/>
        <v>0.3423426382526123</v>
      </c>
      <c r="R6096">
        <f t="shared" si="1153"/>
        <v>1</v>
      </c>
      <c r="S6096">
        <f t="shared" si="1154"/>
        <v>1.0689234231268425</v>
      </c>
      <c r="T6096" s="6">
        <f t="shared" si="1160"/>
        <v>102.55652137925189</v>
      </c>
      <c r="U6096">
        <f t="shared" si="1155"/>
        <v>12.05286313827774</v>
      </c>
      <c r="V6096" s="16">
        <f t="shared" si="1156"/>
        <v>11.896551656310901</v>
      </c>
    </row>
    <row r="6097" spans="4:22" ht="15.75" x14ac:dyDescent="0.25">
      <c r="D6097" s="27">
        <v>31659</v>
      </c>
      <c r="E6097">
        <v>247</v>
      </c>
      <c r="F6097">
        <v>9.8000000000000007</v>
      </c>
      <c r="G6097">
        <v>1.9</v>
      </c>
      <c r="H6097">
        <v>1.1043003149584774</v>
      </c>
      <c r="I6097" s="20">
        <f t="shared" si="1157"/>
        <v>1.3193976937158705</v>
      </c>
      <c r="J6097">
        <f t="shared" si="1158"/>
        <v>0.16043875955584985</v>
      </c>
      <c r="K6097" s="16">
        <f t="shared" si="1149"/>
        <v>0.76220795404480757</v>
      </c>
      <c r="L6097" s="16">
        <f t="shared" si="1150"/>
        <v>0.21049210875385094</v>
      </c>
      <c r="M6097" s="6"/>
      <c r="N6097" s="6">
        <f t="shared" si="1151"/>
        <v>0.88344025196678189</v>
      </c>
      <c r="O6097" s="6"/>
      <c r="P6097" s="6">
        <f t="shared" si="1152"/>
        <v>0.90609357856182426</v>
      </c>
      <c r="Q6097">
        <f t="shared" si="1159"/>
        <v>0.34185507126417297</v>
      </c>
      <c r="R6097">
        <f t="shared" si="1153"/>
        <v>1</v>
      </c>
      <c r="S6097">
        <f t="shared" si="1154"/>
        <v>0.90609357856182426</v>
      </c>
      <c r="T6097" s="6">
        <f t="shared" si="1160"/>
        <v>103.57308112728512</v>
      </c>
      <c r="U6097">
        <f t="shared" si="1155"/>
        <v>10.936857292140912</v>
      </c>
      <c r="V6097" s="16">
        <f t="shared" si="1156"/>
        <v>11.718067737319959</v>
      </c>
    </row>
    <row r="6098" spans="4:22" ht="15.75" x14ac:dyDescent="0.25">
      <c r="D6098" s="27">
        <v>31660</v>
      </c>
      <c r="E6098">
        <v>248</v>
      </c>
      <c r="F6098">
        <v>10.3</v>
      </c>
      <c r="G6098">
        <v>5.2</v>
      </c>
      <c r="H6098">
        <v>1.263651920008475</v>
      </c>
      <c r="I6098" s="20">
        <f t="shared" si="1157"/>
        <v>1.2954809872808071</v>
      </c>
      <c r="J6098">
        <f t="shared" si="1158"/>
        <v>0.15753048805334613</v>
      </c>
      <c r="K6098" s="16">
        <f t="shared" si="1149"/>
        <v>0.75241677138922469</v>
      </c>
      <c r="L6098" s="16">
        <f t="shared" si="1150"/>
        <v>0.20936599773352968</v>
      </c>
      <c r="M6098" s="6"/>
      <c r="N6098" s="6">
        <f t="shared" si="1151"/>
        <v>1.01092153600678</v>
      </c>
      <c r="O6098" s="6"/>
      <c r="P6098" s="6">
        <f t="shared" si="1152"/>
        <v>1.0335748626018224</v>
      </c>
      <c r="Q6098">
        <f t="shared" si="1159"/>
        <v>0.34524360375761709</v>
      </c>
      <c r="R6098">
        <f t="shared" si="1153"/>
        <v>1</v>
      </c>
      <c r="S6098">
        <f t="shared" si="1154"/>
        <v>1.0335748626018224</v>
      </c>
      <c r="T6098" s="6">
        <f t="shared" si="1160"/>
        <v>105.89999999999999</v>
      </c>
      <c r="U6098">
        <f t="shared" si="1155"/>
        <v>11.494860215209325</v>
      </c>
      <c r="V6098" s="16">
        <f t="shared" si="1156"/>
        <v>11.676555611395349</v>
      </c>
    </row>
    <row r="6099" spans="4:22" ht="15.75" x14ac:dyDescent="0.25">
      <c r="D6099" s="27">
        <v>31661</v>
      </c>
      <c r="E6099">
        <v>249</v>
      </c>
      <c r="F6099">
        <v>9.3000000000000007</v>
      </c>
      <c r="G6099">
        <v>1.9</v>
      </c>
      <c r="H6099">
        <v>1.138634041414976</v>
      </c>
      <c r="I6099" s="20">
        <f t="shared" si="1157"/>
        <v>1.217995799003897</v>
      </c>
      <c r="J6099">
        <f t="shared" si="1158"/>
        <v>0.14810828915887386</v>
      </c>
      <c r="K6099" s="16">
        <f t="shared" si="1149"/>
        <v>0.73003351826167362</v>
      </c>
      <c r="L6099" s="16">
        <f t="shared" si="1150"/>
        <v>0.20287875207640241</v>
      </c>
      <c r="M6099" s="6"/>
      <c r="N6099" s="6">
        <f t="shared" si="1151"/>
        <v>0.91090723313198085</v>
      </c>
      <c r="O6099" s="6"/>
      <c r="P6099" s="6">
        <f t="shared" si="1152"/>
        <v>0.93356055972702323</v>
      </c>
      <c r="Q6099">
        <f t="shared" si="1159"/>
        <v>0.35298999999999997</v>
      </c>
      <c r="R6099">
        <f t="shared" si="1153"/>
        <v>1</v>
      </c>
      <c r="S6099">
        <f t="shared" si="1154"/>
        <v>0.93356055972702323</v>
      </c>
      <c r="T6099" s="6">
        <f t="shared" si="1160"/>
        <v>105.89999999999999</v>
      </c>
      <c r="U6099">
        <f t="shared" si="1155"/>
        <v>10.378854369072497</v>
      </c>
      <c r="V6099" s="16">
        <f t="shared" si="1156"/>
        <v>11.435209186891212</v>
      </c>
    </row>
    <row r="6100" spans="4:22" ht="15.75" x14ac:dyDescent="0.25">
      <c r="D6100" s="27">
        <v>31662</v>
      </c>
      <c r="E6100">
        <v>250</v>
      </c>
      <c r="F6100">
        <v>9</v>
      </c>
      <c r="G6100">
        <v>1.1000000000000001</v>
      </c>
      <c r="H6100">
        <v>1.1584136542009464</v>
      </c>
      <c r="I6100" s="20">
        <f t="shared" si="1157"/>
        <v>1.1769251326910546</v>
      </c>
      <c r="J6100">
        <f t="shared" si="1158"/>
        <v>0.14311409613523224</v>
      </c>
      <c r="K6100" s="16">
        <f t="shared" si="1149"/>
        <v>0.73003351826167362</v>
      </c>
      <c r="L6100" s="16">
        <f t="shared" si="1150"/>
        <v>0.19603770587960093</v>
      </c>
      <c r="M6100" s="6"/>
      <c r="N6100" s="6">
        <f t="shared" si="1151"/>
        <v>0.92673092336075724</v>
      </c>
      <c r="O6100" s="6"/>
      <c r="P6100" s="6">
        <f t="shared" si="1152"/>
        <v>0.94938424995579962</v>
      </c>
      <c r="Q6100">
        <f t="shared" si="1159"/>
        <v>0.35298999999999997</v>
      </c>
      <c r="R6100">
        <f t="shared" si="1153"/>
        <v>1</v>
      </c>
      <c r="S6100">
        <f t="shared" si="1154"/>
        <v>0.94938424995579962</v>
      </c>
      <c r="T6100" s="6">
        <f t="shared" si="1160"/>
        <v>105.89999999999999</v>
      </c>
      <c r="U6100">
        <f t="shared" si="1155"/>
        <v>10.044052615231449</v>
      </c>
      <c r="V6100" s="16">
        <f t="shared" si="1156"/>
        <v>11.176481944020942</v>
      </c>
    </row>
    <row r="6101" spans="4:22" ht="15.75" x14ac:dyDescent="0.25">
      <c r="D6101" s="27">
        <v>31663</v>
      </c>
      <c r="E6101">
        <v>251</v>
      </c>
      <c r="F6101">
        <v>8.9</v>
      </c>
      <c r="G6101">
        <v>0.6</v>
      </c>
      <c r="H6101">
        <v>1.4159153777092333</v>
      </c>
      <c r="I6101" s="20">
        <f t="shared" si="1157"/>
        <v>1.1407946133299716</v>
      </c>
      <c r="J6101">
        <f t="shared" si="1158"/>
        <v>0.13872062498092455</v>
      </c>
      <c r="K6101" s="16">
        <f t="shared" si="1149"/>
        <v>0.73003351826167362</v>
      </c>
      <c r="L6101" s="16">
        <f t="shared" si="1150"/>
        <v>0.19001952857074358</v>
      </c>
      <c r="M6101" s="6"/>
      <c r="N6101" s="6">
        <f t="shared" si="1151"/>
        <v>1.1327323021673867</v>
      </c>
      <c r="O6101" s="6"/>
      <c r="P6101" s="6">
        <f t="shared" si="1152"/>
        <v>1.1553856287624291</v>
      </c>
      <c r="Q6101">
        <f t="shared" si="1159"/>
        <v>0.35298999999999997</v>
      </c>
      <c r="R6101">
        <f t="shared" si="1153"/>
        <v>1</v>
      </c>
      <c r="S6101">
        <f t="shared" si="1154"/>
        <v>1.1553856287624291</v>
      </c>
      <c r="T6101" s="6">
        <f t="shared" si="1160"/>
        <v>105.3672676978326</v>
      </c>
      <c r="U6101">
        <f t="shared" si="1155"/>
        <v>9.9324520306177657</v>
      </c>
      <c r="V6101" s="16">
        <f t="shared" si="1156"/>
        <v>10.945117311096171</v>
      </c>
    </row>
    <row r="6102" spans="4:22" ht="15.75" x14ac:dyDescent="0.25">
      <c r="D6102" s="27">
        <v>31664</v>
      </c>
      <c r="E6102">
        <v>252</v>
      </c>
      <c r="F6102">
        <v>9.9</v>
      </c>
      <c r="G6102">
        <v>0</v>
      </c>
      <c r="H6102">
        <v>1.947982531342342</v>
      </c>
      <c r="I6102" s="20">
        <f t="shared" si="1157"/>
        <v>1.1517683506614285</v>
      </c>
      <c r="J6102">
        <f t="shared" si="1158"/>
        <v>0.14005503144042969</v>
      </c>
      <c r="K6102" s="16">
        <f t="shared" si="1149"/>
        <v>0.73513573260679022</v>
      </c>
      <c r="L6102" s="16">
        <f t="shared" si="1150"/>
        <v>0.19051588057595126</v>
      </c>
      <c r="M6102" s="6"/>
      <c r="N6102" s="6">
        <f t="shared" si="1151"/>
        <v>1.5583860250738737</v>
      </c>
      <c r="O6102" s="6"/>
      <c r="P6102" s="6">
        <f t="shared" si="1152"/>
        <v>1.5810393516689161</v>
      </c>
      <c r="Q6102">
        <f t="shared" si="1159"/>
        <v>0.351224225659442</v>
      </c>
      <c r="R6102">
        <f t="shared" si="1153"/>
        <v>1</v>
      </c>
      <c r="S6102">
        <f t="shared" si="1154"/>
        <v>1.5810393516689161</v>
      </c>
      <c r="T6102" s="6">
        <f t="shared" si="1160"/>
        <v>103.80888167275873</v>
      </c>
      <c r="U6102">
        <f t="shared" si="1155"/>
        <v>11.048457876754593</v>
      </c>
      <c r="V6102" s="16">
        <f t="shared" si="1156"/>
        <v>10.964336585313132</v>
      </c>
    </row>
    <row r="6103" spans="4:22" ht="15.75" x14ac:dyDescent="0.25">
      <c r="D6103" s="27">
        <v>31665</v>
      </c>
      <c r="E6103">
        <v>253</v>
      </c>
      <c r="F6103">
        <v>8.1999999999999993</v>
      </c>
      <c r="G6103">
        <v>3.7</v>
      </c>
      <c r="H6103">
        <v>1.0616149852863048</v>
      </c>
      <c r="I6103" s="20">
        <f t="shared" si="1157"/>
        <v>1.1221429047550264</v>
      </c>
      <c r="J6103">
        <f t="shared" si="1158"/>
        <v>0.13645257721821122</v>
      </c>
      <c r="K6103" s="16">
        <f t="shared" si="1149"/>
        <v>0.75014561495647691</v>
      </c>
      <c r="L6103" s="16">
        <f t="shared" si="1150"/>
        <v>0.18190145286142628</v>
      </c>
      <c r="M6103" s="6"/>
      <c r="N6103" s="6">
        <f t="shared" si="1151"/>
        <v>0.84929198822904395</v>
      </c>
      <c r="O6103" s="6"/>
      <c r="P6103" s="6">
        <f t="shared" si="1152"/>
        <v>0.87194531482408633</v>
      </c>
      <c r="Q6103">
        <f t="shared" si="1159"/>
        <v>0.34602960557586243</v>
      </c>
      <c r="R6103">
        <f t="shared" si="1153"/>
        <v>1</v>
      </c>
      <c r="S6103">
        <f t="shared" si="1154"/>
        <v>0.87194531482408633</v>
      </c>
      <c r="T6103" s="6">
        <f t="shared" si="1160"/>
        <v>105.89999999999999</v>
      </c>
      <c r="U6103">
        <f t="shared" si="1155"/>
        <v>9.1512479383219851</v>
      </c>
      <c r="V6103" s="16">
        <f t="shared" si="1156"/>
        <v>10.627138432156483</v>
      </c>
    </row>
    <row r="6104" spans="4:22" ht="15.75" x14ac:dyDescent="0.25">
      <c r="D6104" s="27">
        <v>31666</v>
      </c>
      <c r="E6104">
        <v>254</v>
      </c>
      <c r="F6104">
        <v>8.6999999999999993</v>
      </c>
      <c r="G6104">
        <v>5</v>
      </c>
      <c r="H6104">
        <v>1.1700469283811472</v>
      </c>
      <c r="I6104" s="20">
        <f t="shared" si="1157"/>
        <v>1.0663311919853273</v>
      </c>
      <c r="J6104">
        <f t="shared" si="1158"/>
        <v>0.12966587294541582</v>
      </c>
      <c r="K6104" s="16">
        <f t="shared" si="1149"/>
        <v>0.73003351826167362</v>
      </c>
      <c r="L6104" s="16">
        <f t="shared" si="1150"/>
        <v>0.17761632815733031</v>
      </c>
      <c r="M6104" s="6"/>
      <c r="N6104" s="6">
        <f t="shared" si="1151"/>
        <v>0.93603754270491779</v>
      </c>
      <c r="O6104" s="6"/>
      <c r="P6104" s="6">
        <f t="shared" si="1152"/>
        <v>0.95869086929996017</v>
      </c>
      <c r="Q6104">
        <f t="shared" si="1159"/>
        <v>0.35298999999999997</v>
      </c>
      <c r="R6104">
        <f t="shared" si="1153"/>
        <v>1</v>
      </c>
      <c r="S6104">
        <f t="shared" si="1154"/>
        <v>0.95869086929996017</v>
      </c>
      <c r="T6104" s="6">
        <f t="shared" si="1160"/>
        <v>105.89999999999999</v>
      </c>
      <c r="U6104">
        <f t="shared" si="1155"/>
        <v>9.7092508613903998</v>
      </c>
      <c r="V6104" s="16">
        <f t="shared" si="1156"/>
        <v>10.456429738910069</v>
      </c>
    </row>
    <row r="6105" spans="4:22" ht="15.75" x14ac:dyDescent="0.25">
      <c r="D6105" s="27">
        <v>31667</v>
      </c>
      <c r="E6105">
        <v>255</v>
      </c>
      <c r="F6105">
        <v>8.8000000000000007</v>
      </c>
      <c r="G6105">
        <v>0</v>
      </c>
      <c r="H6105">
        <v>1.3990995137583286</v>
      </c>
      <c r="I6105" s="20">
        <f t="shared" si="1157"/>
        <v>1.0486972461596582</v>
      </c>
      <c r="J6105">
        <f t="shared" si="1158"/>
        <v>0.12752158513301443</v>
      </c>
      <c r="K6105" s="16">
        <f t="shared" si="1149"/>
        <v>0.73003351826167362</v>
      </c>
      <c r="L6105" s="16">
        <f t="shared" si="1150"/>
        <v>0.17467908245728728</v>
      </c>
      <c r="M6105" s="6"/>
      <c r="N6105" s="6">
        <f t="shared" si="1151"/>
        <v>1.119279611006663</v>
      </c>
      <c r="O6105" s="6"/>
      <c r="P6105" s="6">
        <f t="shared" si="1152"/>
        <v>1.1419329376017053</v>
      </c>
      <c r="Q6105">
        <f t="shared" si="1159"/>
        <v>0.35298999999999997</v>
      </c>
      <c r="R6105">
        <f t="shared" si="1153"/>
        <v>1</v>
      </c>
      <c r="S6105">
        <f t="shared" si="1154"/>
        <v>1.1419329376017053</v>
      </c>
      <c r="T6105" s="6">
        <f t="shared" si="1160"/>
        <v>104.78072038899333</v>
      </c>
      <c r="U6105">
        <f t="shared" si="1155"/>
        <v>9.8208514460040846</v>
      </c>
      <c r="V6105" s="16">
        <f t="shared" si="1156"/>
        <v>10.33822491372956</v>
      </c>
    </row>
    <row r="6106" spans="4:22" ht="15.75" x14ac:dyDescent="0.25">
      <c r="D6106" s="27">
        <v>31668</v>
      </c>
      <c r="E6106">
        <v>256</v>
      </c>
      <c r="F6106">
        <v>9.6</v>
      </c>
      <c r="G6106">
        <v>0</v>
      </c>
      <c r="H6106">
        <v>1.6575395947041311</v>
      </c>
      <c r="I6106" s="20">
        <f t="shared" si="1157"/>
        <v>1.0746936631844637</v>
      </c>
      <c r="J6106">
        <f t="shared" si="1158"/>
        <v>0.13068274944323077</v>
      </c>
      <c r="K6106" s="16">
        <f t="shared" si="1149"/>
        <v>0.74078517116472753</v>
      </c>
      <c r="L6106" s="16">
        <f t="shared" si="1150"/>
        <v>0.17641113041957884</v>
      </c>
      <c r="M6106" s="6"/>
      <c r="N6106" s="6">
        <f t="shared" si="1151"/>
        <v>1.3260316757633051</v>
      </c>
      <c r="O6106" s="6"/>
      <c r="P6106" s="6">
        <f t="shared" si="1152"/>
        <v>1.3486850023583474</v>
      </c>
      <c r="Q6106">
        <f t="shared" si="1159"/>
        <v>0.34926906796331109</v>
      </c>
      <c r="R6106">
        <f t="shared" si="1153"/>
        <v>1</v>
      </c>
      <c r="S6106">
        <f t="shared" si="1154"/>
        <v>1.3486850023583474</v>
      </c>
      <c r="T6106" s="6">
        <f t="shared" si="1160"/>
        <v>103.45468871323003</v>
      </c>
      <c r="U6106">
        <f t="shared" si="1155"/>
        <v>10.713656122913545</v>
      </c>
      <c r="V6106" s="16">
        <f t="shared" si="1156"/>
        <v>10.408047594812635</v>
      </c>
    </row>
    <row r="6107" spans="4:22" ht="15.75" x14ac:dyDescent="0.25">
      <c r="D6107" s="27">
        <v>31669</v>
      </c>
      <c r="E6107">
        <v>257</v>
      </c>
      <c r="F6107">
        <v>9.1</v>
      </c>
      <c r="G6107">
        <v>6.9</v>
      </c>
      <c r="H6107">
        <v>1.208394001403259</v>
      </c>
      <c r="I6107" s="20">
        <f t="shared" si="1157"/>
        <v>1.0860007614744684</v>
      </c>
      <c r="J6107">
        <f t="shared" si="1158"/>
        <v>0.13205769259529537</v>
      </c>
      <c r="K6107" s="16">
        <f t="shared" si="1149"/>
        <v>0.75355708975545133</v>
      </c>
      <c r="L6107" s="16">
        <f t="shared" si="1150"/>
        <v>0.17524577021516907</v>
      </c>
      <c r="M6107" s="6"/>
      <c r="N6107" s="6">
        <f t="shared" si="1151"/>
        <v>0.96671520112260723</v>
      </c>
      <c r="O6107" s="6"/>
      <c r="P6107" s="6">
        <f t="shared" si="1152"/>
        <v>0.9893685277176496</v>
      </c>
      <c r="Q6107">
        <f t="shared" si="1159"/>
        <v>0.3448489623774334</v>
      </c>
      <c r="R6107">
        <f t="shared" si="1153"/>
        <v>1</v>
      </c>
      <c r="S6107">
        <f t="shared" si="1154"/>
        <v>0.9893685277176496</v>
      </c>
      <c r="T6107" s="6">
        <f t="shared" si="1160"/>
        <v>105.89999999999999</v>
      </c>
      <c r="U6107">
        <f t="shared" si="1155"/>
        <v>10.155653199845132</v>
      </c>
      <c r="V6107" s="16">
        <f t="shared" si="1156"/>
        <v>10.361107295455861</v>
      </c>
    </row>
    <row r="6108" spans="4:22" ht="15.75" x14ac:dyDescent="0.25">
      <c r="D6108" s="27">
        <v>31670</v>
      </c>
      <c r="E6108">
        <v>258</v>
      </c>
      <c r="F6108">
        <v>7.7</v>
      </c>
      <c r="G6108">
        <v>1.5</v>
      </c>
      <c r="H6108">
        <v>1.2404112719250393</v>
      </c>
      <c r="I6108" s="20">
        <f t="shared" si="1157"/>
        <v>1.0037445940558201</v>
      </c>
      <c r="J6108">
        <f t="shared" si="1158"/>
        <v>0.12205534263718772</v>
      </c>
      <c r="K6108" s="16">
        <f t="shared" si="1149"/>
        <v>0.73003351826167362</v>
      </c>
      <c r="L6108" s="16">
        <f t="shared" si="1150"/>
        <v>0.16719142283743488</v>
      </c>
      <c r="M6108" s="6"/>
      <c r="N6108" s="6">
        <f t="shared" si="1151"/>
        <v>0.99232901754003144</v>
      </c>
      <c r="O6108" s="6"/>
      <c r="P6108" s="6">
        <f t="shared" si="1152"/>
        <v>1.0149823441350738</v>
      </c>
      <c r="Q6108">
        <f t="shared" si="1159"/>
        <v>0.35298999999999997</v>
      </c>
      <c r="R6108">
        <f t="shared" si="1153"/>
        <v>1</v>
      </c>
      <c r="S6108">
        <f t="shared" si="1154"/>
        <v>1.0149823441350738</v>
      </c>
      <c r="T6108" s="6">
        <f t="shared" si="1160"/>
        <v>105.89999999999999</v>
      </c>
      <c r="U6108">
        <f t="shared" si="1155"/>
        <v>8.5932450152535722</v>
      </c>
      <c r="V6108" s="16">
        <f t="shared" si="1156"/>
        <v>10.032320340163418</v>
      </c>
    </row>
    <row r="6109" spans="4:22" ht="15.75" x14ac:dyDescent="0.25">
      <c r="D6109" s="27">
        <v>31671</v>
      </c>
      <c r="E6109">
        <v>259</v>
      </c>
      <c r="F6109">
        <v>7</v>
      </c>
      <c r="G6109">
        <v>0</v>
      </c>
      <c r="H6109">
        <v>1.3506537781481789</v>
      </c>
      <c r="I6109" s="20">
        <f t="shared" si="1157"/>
        <v>0.94462661192825925</v>
      </c>
      <c r="J6109">
        <f t="shared" si="1158"/>
        <v>0.11486659601047633</v>
      </c>
      <c r="K6109" s="16">
        <f t="shared" si="1149"/>
        <v>0.73003351826167362</v>
      </c>
      <c r="L6109" s="16">
        <f t="shared" si="1150"/>
        <v>0.1573442768545642</v>
      </c>
      <c r="M6109" s="6"/>
      <c r="N6109" s="6">
        <f t="shared" si="1151"/>
        <v>1.0805230225185432</v>
      </c>
      <c r="O6109" s="6"/>
      <c r="P6109" s="6">
        <f t="shared" si="1152"/>
        <v>1.1031763491135855</v>
      </c>
      <c r="Q6109">
        <f t="shared" si="1159"/>
        <v>0.35298999999999997</v>
      </c>
      <c r="R6109">
        <f t="shared" si="1153"/>
        <v>1</v>
      </c>
      <c r="S6109">
        <f t="shared" si="1154"/>
        <v>1.1031763491135855</v>
      </c>
      <c r="T6109" s="6">
        <f t="shared" si="1160"/>
        <v>104.81947697748146</v>
      </c>
      <c r="U6109">
        <f t="shared" si="1155"/>
        <v>7.8120409229577934</v>
      </c>
      <c r="V6109" s="16">
        <f t="shared" si="1156"/>
        <v>9.6193928640491659</v>
      </c>
    </row>
    <row r="6110" spans="4:22" ht="15.75" x14ac:dyDescent="0.25">
      <c r="D6110" s="27">
        <v>31672</v>
      </c>
      <c r="E6110">
        <v>260</v>
      </c>
      <c r="F6110">
        <v>5.7</v>
      </c>
      <c r="G6110">
        <v>0</v>
      </c>
      <c r="H6110">
        <v>0.96569089968959543</v>
      </c>
      <c r="I6110" s="20">
        <f t="shared" si="1157"/>
        <v>0.87336386500632179</v>
      </c>
      <c r="J6110">
        <f t="shared" si="1158"/>
        <v>0.10620104598476873</v>
      </c>
      <c r="K6110" s="16">
        <f t="shared" si="1149"/>
        <v>0.74041187993641677</v>
      </c>
      <c r="L6110" s="16">
        <f t="shared" si="1150"/>
        <v>0.14343509182198536</v>
      </c>
      <c r="M6110" s="6"/>
      <c r="N6110" s="6">
        <f t="shared" si="1151"/>
        <v>0.77255271975167639</v>
      </c>
      <c r="O6110" s="6"/>
      <c r="P6110" s="6">
        <f t="shared" si="1152"/>
        <v>0.79520604634671876</v>
      </c>
      <c r="Q6110">
        <f t="shared" si="1159"/>
        <v>0.34939825659160484</v>
      </c>
      <c r="R6110">
        <f t="shared" si="1153"/>
        <v>1</v>
      </c>
      <c r="S6110">
        <f t="shared" si="1154"/>
        <v>0.79520604634671876</v>
      </c>
      <c r="T6110" s="6">
        <f t="shared" si="1160"/>
        <v>104.04692425772978</v>
      </c>
      <c r="U6110">
        <f t="shared" si="1155"/>
        <v>6.3612333229799178</v>
      </c>
      <c r="V6110" s="16">
        <f t="shared" si="1156"/>
        <v>9.0134404845218388</v>
      </c>
    </row>
    <row r="6111" spans="4:22" ht="15.75" x14ac:dyDescent="0.25">
      <c r="D6111" s="27">
        <v>31673</v>
      </c>
      <c r="E6111">
        <v>261</v>
      </c>
      <c r="F6111">
        <v>6.4</v>
      </c>
      <c r="G6111">
        <v>0</v>
      </c>
      <c r="H6111">
        <v>1.1707251312226421</v>
      </c>
      <c r="I6111" s="20">
        <f t="shared" si="1157"/>
        <v>0.83480683968042546</v>
      </c>
      <c r="J6111">
        <f t="shared" si="1158"/>
        <v>0.10151251170513974</v>
      </c>
      <c r="K6111" s="16">
        <f t="shared" si="1149"/>
        <v>0.74785286390690209</v>
      </c>
      <c r="L6111" s="16">
        <f t="shared" si="1150"/>
        <v>0.13573861464516196</v>
      </c>
      <c r="M6111" s="6"/>
      <c r="N6111" s="6">
        <f t="shared" si="1151"/>
        <v>0.93658010497811373</v>
      </c>
      <c r="O6111" s="6"/>
      <c r="P6111" s="6">
        <f t="shared" si="1152"/>
        <v>0.9592334315731561</v>
      </c>
      <c r="Q6111">
        <f t="shared" si="1159"/>
        <v>0.3468230808590993</v>
      </c>
      <c r="R6111">
        <f t="shared" si="1153"/>
        <v>1</v>
      </c>
      <c r="S6111">
        <f t="shared" si="1154"/>
        <v>0.9592334315731561</v>
      </c>
      <c r="T6111" s="6">
        <f t="shared" si="1160"/>
        <v>103.11034415275168</v>
      </c>
      <c r="U6111">
        <f t="shared" si="1155"/>
        <v>7.1424374152756975</v>
      </c>
      <c r="V6111" s="16">
        <f t="shared" si="1156"/>
        <v>8.6654714094591228</v>
      </c>
    </row>
    <row r="6112" spans="4:22" ht="15.75" x14ac:dyDescent="0.25">
      <c r="D6112" s="27">
        <v>31674</v>
      </c>
      <c r="E6112">
        <v>262</v>
      </c>
      <c r="F6112">
        <v>8.5</v>
      </c>
      <c r="G6112">
        <v>0</v>
      </c>
      <c r="H6112">
        <v>1.3113256505145434</v>
      </c>
      <c r="I6112" s="20">
        <f t="shared" si="1157"/>
        <v>0.86572398825937602</v>
      </c>
      <c r="J6112">
        <f t="shared" si="1158"/>
        <v>0.10527203697234012</v>
      </c>
      <c r="K6112" s="16">
        <f t="shared" si="1149"/>
        <v>0.75687370788303587</v>
      </c>
      <c r="L6112" s="16">
        <f t="shared" si="1150"/>
        <v>0.13908798241490564</v>
      </c>
      <c r="M6112" s="6"/>
      <c r="N6112" s="6">
        <f t="shared" si="1151"/>
        <v>1.0490605204116348</v>
      </c>
      <c r="O6112" s="6"/>
      <c r="P6112" s="6">
        <f t="shared" si="1152"/>
        <v>1.0717138470066772</v>
      </c>
      <c r="Q6112">
        <f t="shared" si="1159"/>
        <v>0.34370114717583894</v>
      </c>
      <c r="R6112">
        <f t="shared" si="1153"/>
        <v>1</v>
      </c>
      <c r="S6112">
        <f t="shared" si="1154"/>
        <v>1.0717138470066772</v>
      </c>
      <c r="T6112" s="6">
        <f t="shared" si="1160"/>
        <v>102.06128363234005</v>
      </c>
      <c r="U6112">
        <f t="shared" si="1155"/>
        <v>9.4860496921630357</v>
      </c>
      <c r="V6112" s="16">
        <f t="shared" si="1156"/>
        <v>8.8180825252517234</v>
      </c>
    </row>
    <row r="6113" spans="4:22" ht="15.75" x14ac:dyDescent="0.25">
      <c r="D6113" s="27">
        <v>31675</v>
      </c>
      <c r="E6113">
        <v>263</v>
      </c>
      <c r="F6113">
        <v>10.6</v>
      </c>
      <c r="G6113">
        <v>1.2</v>
      </c>
      <c r="H6113">
        <v>2.2438368761841678</v>
      </c>
      <c r="I6113" s="20">
        <f t="shared" si="1157"/>
        <v>0.9570208052582817</v>
      </c>
      <c r="J6113">
        <f t="shared" si="1158"/>
        <v>0.11637372991940706</v>
      </c>
      <c r="K6113" s="16">
        <f t="shared" si="1149"/>
        <v>0.76697792772056494</v>
      </c>
      <c r="L6113" s="16">
        <f t="shared" si="1150"/>
        <v>0.15173022027539468</v>
      </c>
      <c r="M6113" s="6"/>
      <c r="N6113" s="6">
        <f t="shared" si="1151"/>
        <v>1.7950695009473343</v>
      </c>
      <c r="O6113" s="6"/>
      <c r="P6113" s="6">
        <f t="shared" si="1152"/>
        <v>1.8177228275423767</v>
      </c>
      <c r="Q6113">
        <f t="shared" si="1159"/>
        <v>0.34020427877446685</v>
      </c>
      <c r="R6113">
        <f t="shared" si="1153"/>
        <v>1</v>
      </c>
      <c r="S6113">
        <f t="shared" si="1154"/>
        <v>1.8177228275423767</v>
      </c>
      <c r="T6113" s="6">
        <f t="shared" si="1160"/>
        <v>101.46621413139272</v>
      </c>
      <c r="U6113">
        <f t="shared" si="1155"/>
        <v>11.829661969050372</v>
      </c>
      <c r="V6113" s="16">
        <f t="shared" si="1156"/>
        <v>9.3781759482725295</v>
      </c>
    </row>
    <row r="6114" spans="4:22" ht="15.75" x14ac:dyDescent="0.25">
      <c r="D6114" s="27">
        <v>31676</v>
      </c>
      <c r="E6114">
        <v>264</v>
      </c>
      <c r="F6114">
        <v>8.9</v>
      </c>
      <c r="G6114">
        <v>4.4000000000000004</v>
      </c>
      <c r="H6114">
        <v>0.80524085664525857</v>
      </c>
      <c r="I6114" s="20">
        <f t="shared" si="1157"/>
        <v>0.97933877562005078</v>
      </c>
      <c r="J6114">
        <f t="shared" si="1158"/>
        <v>0.11908759511539818</v>
      </c>
      <c r="K6114" s="16">
        <f t="shared" si="1149"/>
        <v>0.77270944934318908</v>
      </c>
      <c r="L6114" s="16">
        <f t="shared" si="1150"/>
        <v>0.15411691317690479</v>
      </c>
      <c r="M6114" s="6"/>
      <c r="N6114" s="6">
        <f t="shared" si="1151"/>
        <v>0.64419268531620688</v>
      </c>
      <c r="O6114" s="6"/>
      <c r="P6114" s="6">
        <f t="shared" si="1152"/>
        <v>0.66684601191124926</v>
      </c>
      <c r="Q6114">
        <f t="shared" si="1159"/>
        <v>0.33822071377130908</v>
      </c>
      <c r="R6114">
        <f t="shared" si="1153"/>
        <v>1</v>
      </c>
      <c r="S6114">
        <f t="shared" si="1154"/>
        <v>0.66684601191124926</v>
      </c>
      <c r="T6114" s="6">
        <f t="shared" si="1160"/>
        <v>105.22202144607652</v>
      </c>
      <c r="U6114">
        <f t="shared" si="1155"/>
        <v>9.9324520306177657</v>
      </c>
      <c r="V6114" s="16">
        <f t="shared" si="1156"/>
        <v>9.4812601916248234</v>
      </c>
    </row>
    <row r="6115" spans="4:22" ht="15.75" x14ac:dyDescent="0.25">
      <c r="D6115" s="27">
        <v>31677</v>
      </c>
      <c r="E6115">
        <v>265</v>
      </c>
      <c r="F6115">
        <v>7.5</v>
      </c>
      <c r="G6115">
        <v>1.4</v>
      </c>
      <c r="H6115">
        <v>1.16618281413152</v>
      </c>
      <c r="I6115" s="20">
        <f t="shared" si="1157"/>
        <v>0.90462218333530275</v>
      </c>
      <c r="J6115">
        <f t="shared" si="1158"/>
        <v>0.11000205749357281</v>
      </c>
      <c r="K6115" s="16">
        <f t="shared" si="1149"/>
        <v>0.73653469866238508</v>
      </c>
      <c r="L6115" s="16">
        <f t="shared" si="1150"/>
        <v>0.14935081496275285</v>
      </c>
      <c r="M6115" s="6"/>
      <c r="N6115" s="6">
        <f t="shared" si="1151"/>
        <v>0.93294625130521602</v>
      </c>
      <c r="O6115" s="6"/>
      <c r="P6115" s="6">
        <f t="shared" si="1152"/>
        <v>0.9555995779002584</v>
      </c>
      <c r="Q6115">
        <f t="shared" si="1159"/>
        <v>0.35074007148692177</v>
      </c>
      <c r="R6115">
        <f t="shared" si="1153"/>
        <v>1</v>
      </c>
      <c r="S6115">
        <f t="shared" si="1154"/>
        <v>0.9555995779002584</v>
      </c>
      <c r="T6115" s="6">
        <f t="shared" si="1160"/>
        <v>105.68907519477132</v>
      </c>
      <c r="U6115">
        <f t="shared" si="1155"/>
        <v>8.3700438460262063</v>
      </c>
      <c r="V6115" s="16">
        <f t="shared" si="1156"/>
        <v>9.2745962206628096</v>
      </c>
    </row>
    <row r="6116" spans="4:22" ht="15.75" x14ac:dyDescent="0.25">
      <c r="D6116" s="27">
        <v>31678</v>
      </c>
      <c r="E6116">
        <v>266</v>
      </c>
      <c r="F6116">
        <v>6.8</v>
      </c>
      <c r="G6116">
        <v>0.2</v>
      </c>
      <c r="H6116">
        <v>0.79754700890976948</v>
      </c>
      <c r="I6116" s="20">
        <f t="shared" si="1157"/>
        <v>0.85643049099823831</v>
      </c>
      <c r="J6116">
        <f t="shared" si="1158"/>
        <v>0.10414194770538578</v>
      </c>
      <c r="K6116" s="16">
        <f t="shared" si="1149"/>
        <v>0.73203618436227336</v>
      </c>
      <c r="L6116" s="16">
        <f t="shared" si="1150"/>
        <v>0.14226338797188137</v>
      </c>
      <c r="M6116" s="6"/>
      <c r="N6116" s="6">
        <f t="shared" si="1151"/>
        <v>0.63803760712781565</v>
      </c>
      <c r="O6116" s="6"/>
      <c r="P6116" s="6">
        <f t="shared" si="1152"/>
        <v>0.66069093372285803</v>
      </c>
      <c r="Q6116">
        <f t="shared" si="1159"/>
        <v>0.3522969173159044</v>
      </c>
      <c r="R6116">
        <f t="shared" si="1153"/>
        <v>1</v>
      </c>
      <c r="S6116">
        <f t="shared" si="1154"/>
        <v>0.66069093372285803</v>
      </c>
      <c r="T6116" s="6">
        <f t="shared" si="1160"/>
        <v>105.25103758764351</v>
      </c>
      <c r="U6116">
        <f t="shared" si="1155"/>
        <v>7.5888397537304275</v>
      </c>
      <c r="V6116" s="16">
        <f t="shared" si="1156"/>
        <v>8.9610793011978931</v>
      </c>
    </row>
    <row r="6117" spans="4:22" ht="15.75" x14ac:dyDescent="0.25">
      <c r="D6117" s="27">
        <v>31679</v>
      </c>
      <c r="E6117">
        <v>267</v>
      </c>
      <c r="F6117">
        <v>5.3</v>
      </c>
      <c r="G6117">
        <v>0</v>
      </c>
      <c r="H6117">
        <v>1.020926124631268</v>
      </c>
      <c r="I6117" s="20">
        <f t="shared" si="1157"/>
        <v>0.78646701881615377</v>
      </c>
      <c r="J6117">
        <f t="shared" si="1158"/>
        <v>9.56343894880443E-2</v>
      </c>
      <c r="K6117" s="16">
        <f t="shared" si="1149"/>
        <v>0.73625522434462631</v>
      </c>
      <c r="L6117" s="16">
        <f t="shared" si="1150"/>
        <v>0.12989298591826326</v>
      </c>
      <c r="M6117" s="6"/>
      <c r="N6117" s="6">
        <f t="shared" si="1151"/>
        <v>0.8167408997050144</v>
      </c>
      <c r="O6117" s="6"/>
      <c r="P6117" s="6">
        <f t="shared" si="1152"/>
        <v>0.83939422630005678</v>
      </c>
      <c r="Q6117">
        <f t="shared" si="1159"/>
        <v>0.35083679195881168</v>
      </c>
      <c r="R6117">
        <f t="shared" si="1153"/>
        <v>1</v>
      </c>
      <c r="S6117">
        <f t="shared" si="1154"/>
        <v>0.83939422630005678</v>
      </c>
      <c r="T6117" s="6">
        <f t="shared" si="1160"/>
        <v>104.4342966879385</v>
      </c>
      <c r="U6117">
        <f t="shared" si="1155"/>
        <v>5.9148309845251861</v>
      </c>
      <c r="V6117" s="16">
        <f t="shared" si="1156"/>
        <v>8.3945381626036877</v>
      </c>
    </row>
    <row r="6118" spans="4:22" ht="15.75" x14ac:dyDescent="0.25">
      <c r="D6118" s="27">
        <v>31680</v>
      </c>
      <c r="E6118">
        <v>268</v>
      </c>
      <c r="F6118">
        <v>3.8</v>
      </c>
      <c r="G6118">
        <v>0.1</v>
      </c>
      <c r="H6118">
        <v>1.0361199451338583</v>
      </c>
      <c r="I6118" s="20">
        <f t="shared" si="1157"/>
        <v>0.69719706169680562</v>
      </c>
      <c r="J6118">
        <f t="shared" si="1158"/>
        <v>8.4779162702331559E-2</v>
      </c>
      <c r="K6118" s="16">
        <f t="shared" si="1149"/>
        <v>0.744121814918145</v>
      </c>
      <c r="L6118" s="16">
        <f t="shared" si="1150"/>
        <v>0.11393183347494987</v>
      </c>
      <c r="M6118" s="6"/>
      <c r="N6118" s="6">
        <f t="shared" si="1151"/>
        <v>0.82889595610708666</v>
      </c>
      <c r="O6118" s="6"/>
      <c r="P6118" s="6">
        <f t="shared" si="1152"/>
        <v>0.85154928270212904</v>
      </c>
      <c r="Q6118">
        <f t="shared" si="1159"/>
        <v>0.34811432229312833</v>
      </c>
      <c r="R6118">
        <f t="shared" si="1153"/>
        <v>1</v>
      </c>
      <c r="S6118">
        <f t="shared" si="1154"/>
        <v>0.85154928270212904</v>
      </c>
      <c r="T6118" s="6">
        <f t="shared" si="1160"/>
        <v>103.70540073183142</v>
      </c>
      <c r="U6118">
        <f t="shared" si="1155"/>
        <v>4.2408222153199446</v>
      </c>
      <c r="V6118" s="16">
        <f t="shared" si="1156"/>
        <v>7.622030238909077</v>
      </c>
    </row>
    <row r="6119" spans="4:22" ht="15.75" x14ac:dyDescent="0.25">
      <c r="D6119" s="27">
        <v>31681</v>
      </c>
      <c r="E6119">
        <v>269</v>
      </c>
      <c r="F6119">
        <v>1.7</v>
      </c>
      <c r="G6119">
        <v>0</v>
      </c>
      <c r="H6119">
        <v>0.90582647185744991</v>
      </c>
      <c r="I6119" s="20">
        <f t="shared" si="1157"/>
        <v>0.57847685354700296</v>
      </c>
      <c r="J6119">
        <f t="shared" si="1158"/>
        <v>7.0342785391315554E-2</v>
      </c>
      <c r="K6119" s="16">
        <f t="shared" si="1149"/>
        <v>0.75114231071976201</v>
      </c>
      <c r="L6119" s="16">
        <f t="shared" si="1150"/>
        <v>9.3647747420740377E-2</v>
      </c>
      <c r="M6119" s="6"/>
      <c r="N6119" s="6">
        <f t="shared" si="1151"/>
        <v>0.72466117748595993</v>
      </c>
      <c r="O6119" s="6"/>
      <c r="P6119" s="6">
        <f t="shared" si="1152"/>
        <v>0.74731450408100231</v>
      </c>
      <c r="Q6119">
        <f t="shared" si="1159"/>
        <v>0.34568466910610474</v>
      </c>
      <c r="R6119">
        <f t="shared" si="1153"/>
        <v>1</v>
      </c>
      <c r="S6119">
        <f t="shared" si="1154"/>
        <v>0.74731450408100231</v>
      </c>
      <c r="T6119" s="6">
        <f t="shared" si="1160"/>
        <v>102.98073955434546</v>
      </c>
      <c r="U6119">
        <f t="shared" si="1155"/>
        <v>1.8972099384326069</v>
      </c>
      <c r="V6119" s="16">
        <f t="shared" si="1156"/>
        <v>6.5573283912206621</v>
      </c>
    </row>
    <row r="6120" spans="4:22" ht="15.75" x14ac:dyDescent="0.25">
      <c r="D6120" s="27">
        <v>31682</v>
      </c>
      <c r="E6120">
        <v>270</v>
      </c>
      <c r="F6120">
        <v>1.3</v>
      </c>
      <c r="G6120">
        <v>0</v>
      </c>
      <c r="H6120">
        <v>0.7436823516479748</v>
      </c>
      <c r="I6120" s="20">
        <f t="shared" si="1157"/>
        <v>0.48150084101063156</v>
      </c>
      <c r="J6120">
        <f t="shared" si="1158"/>
        <v>5.8550502266892797E-2</v>
      </c>
      <c r="K6120" s="16">
        <f t="shared" si="1149"/>
        <v>0.75812201847024319</v>
      </c>
      <c r="L6120" s="16">
        <f t="shared" si="1150"/>
        <v>7.7230974487507181E-2</v>
      </c>
      <c r="M6120" s="6"/>
      <c r="N6120" s="6">
        <f t="shared" si="1151"/>
        <v>0.59494588131837989</v>
      </c>
      <c r="O6120" s="6"/>
      <c r="P6120" s="6">
        <f t="shared" si="1152"/>
        <v>0.61759920791342227</v>
      </c>
      <c r="Q6120">
        <f t="shared" si="1159"/>
        <v>0.34326913184781821</v>
      </c>
      <c r="R6120">
        <f t="shared" si="1153"/>
        <v>1</v>
      </c>
      <c r="S6120">
        <f t="shared" si="1154"/>
        <v>0.61759920791342227</v>
      </c>
      <c r="T6120" s="6">
        <f t="shared" si="1160"/>
        <v>102.38579367302708</v>
      </c>
      <c r="U6120">
        <f t="shared" si="1155"/>
        <v>1.450807599977876</v>
      </c>
      <c r="V6120" s="16">
        <f t="shared" si="1156"/>
        <v>5.6076178612249876</v>
      </c>
    </row>
    <row r="6121" spans="4:22" ht="15.75" x14ac:dyDescent="0.25">
      <c r="D6121" s="27">
        <v>31683</v>
      </c>
      <c r="E6121">
        <v>271</v>
      </c>
      <c r="F6121">
        <v>5.8</v>
      </c>
      <c r="G6121">
        <v>9</v>
      </c>
      <c r="H6121">
        <v>0.46681051179443317</v>
      </c>
      <c r="I6121" s="20">
        <f t="shared" si="1157"/>
        <v>0.50191439493644963</v>
      </c>
      <c r="J6121">
        <f t="shared" si="1158"/>
        <v>6.103279042427228E-2</v>
      </c>
      <c r="K6121" s="16">
        <f t="shared" si="1149"/>
        <v>0.76385234942761704</v>
      </c>
      <c r="L6121" s="16">
        <f t="shared" si="1150"/>
        <v>7.9901293057495229E-2</v>
      </c>
      <c r="M6121" s="6"/>
      <c r="N6121" s="6">
        <f t="shared" si="1151"/>
        <v>0.37344840943554658</v>
      </c>
      <c r="O6121" s="6"/>
      <c r="P6121" s="6">
        <f t="shared" si="1152"/>
        <v>0.39610173603058896</v>
      </c>
      <c r="Q6121">
        <f t="shared" si="1159"/>
        <v>0.34128597891009027</v>
      </c>
      <c r="R6121">
        <f t="shared" si="1153"/>
        <v>1</v>
      </c>
      <c r="S6121">
        <f t="shared" si="1154"/>
        <v>0.39610173603058896</v>
      </c>
      <c r="T6121" s="6">
        <f t="shared" si="1160"/>
        <v>105.89999999999999</v>
      </c>
      <c r="U6121">
        <f t="shared" si="1155"/>
        <v>6.4728339075935999</v>
      </c>
      <c r="V6121" s="16">
        <f t="shared" si="1156"/>
        <v>5.7685307064965947</v>
      </c>
    </row>
    <row r="6122" spans="4:22" ht="15.75" x14ac:dyDescent="0.25">
      <c r="D6122" s="27">
        <v>31684</v>
      </c>
      <c r="E6122">
        <v>272</v>
      </c>
      <c r="F6122">
        <v>10.8</v>
      </c>
      <c r="G6122">
        <v>0</v>
      </c>
      <c r="H6122">
        <v>1.7165414803838892</v>
      </c>
      <c r="I6122" s="20">
        <f t="shared" si="1157"/>
        <v>0.60431023314118182</v>
      </c>
      <c r="J6122">
        <f t="shared" si="1158"/>
        <v>7.3484124349967705E-2</v>
      </c>
      <c r="K6122" s="16">
        <f t="shared" si="1149"/>
        <v>0.73003351826167362</v>
      </c>
      <c r="L6122" s="16">
        <f t="shared" si="1150"/>
        <v>0.10065856226018929</v>
      </c>
      <c r="M6122" s="6"/>
      <c r="N6122" s="6">
        <f t="shared" si="1151"/>
        <v>1.3732331843071115</v>
      </c>
      <c r="O6122" s="6"/>
      <c r="P6122" s="6">
        <f t="shared" si="1152"/>
        <v>1.3958865109021539</v>
      </c>
      <c r="Q6122">
        <f t="shared" si="1159"/>
        <v>0.35298999999999997</v>
      </c>
      <c r="R6122">
        <f t="shared" si="1153"/>
        <v>1</v>
      </c>
      <c r="S6122">
        <f t="shared" si="1154"/>
        <v>1.3958865109021539</v>
      </c>
      <c r="T6122" s="6">
        <f t="shared" si="1160"/>
        <v>104.52676681569288</v>
      </c>
      <c r="U6122">
        <f t="shared" si="1155"/>
        <v>12.05286313827774</v>
      </c>
      <c r="V6122" s="16">
        <f t="shared" si="1156"/>
        <v>6.9372905977107759</v>
      </c>
    </row>
    <row r="6123" spans="4:22" ht="15.75" x14ac:dyDescent="0.25">
      <c r="D6123" s="27">
        <v>31685</v>
      </c>
      <c r="E6123">
        <v>273</v>
      </c>
      <c r="F6123">
        <v>6</v>
      </c>
      <c r="G6123">
        <v>0</v>
      </c>
      <c r="H6123">
        <v>0.68906562690484396</v>
      </c>
      <c r="I6123" s="20">
        <f t="shared" si="1157"/>
        <v>0.61009437639616126</v>
      </c>
      <c r="J6123">
        <f t="shared" si="1158"/>
        <v>7.4187476169773212E-2</v>
      </c>
      <c r="K6123" s="16">
        <f t="shared" si="1149"/>
        <v>0.74323117183220755</v>
      </c>
      <c r="L6123" s="16">
        <f t="shared" si="1150"/>
        <v>9.9817498217797895E-2</v>
      </c>
      <c r="M6123" s="6"/>
      <c r="N6123" s="6">
        <f t="shared" si="1151"/>
        <v>0.55125250152387517</v>
      </c>
      <c r="O6123" s="6"/>
      <c r="P6123" s="6">
        <f t="shared" si="1152"/>
        <v>0.57390582811891755</v>
      </c>
      <c r="Q6123">
        <f t="shared" si="1159"/>
        <v>0.3484225560523096</v>
      </c>
      <c r="R6123">
        <f t="shared" si="1153"/>
        <v>1</v>
      </c>
      <c r="S6123">
        <f t="shared" si="1154"/>
        <v>0.57390582811891755</v>
      </c>
      <c r="T6123" s="6">
        <f t="shared" si="1160"/>
        <v>103.975514314169</v>
      </c>
      <c r="U6123">
        <f t="shared" si="1155"/>
        <v>6.6960350768209658</v>
      </c>
      <c r="V6123" s="16">
        <f t="shared" si="1156"/>
        <v>6.8924219057039657</v>
      </c>
    </row>
    <row r="6124" spans="4:22" ht="15.75" x14ac:dyDescent="0.25">
      <c r="D6124" s="27">
        <v>31686</v>
      </c>
      <c r="E6124">
        <v>274</v>
      </c>
      <c r="F6124">
        <v>12.2</v>
      </c>
      <c r="G6124">
        <v>0</v>
      </c>
      <c r="H6124">
        <v>1.2617188938578947</v>
      </c>
      <c r="I6124" s="20">
        <f t="shared" si="1157"/>
        <v>0.76685715129409215</v>
      </c>
      <c r="J6124">
        <f t="shared" si="1158"/>
        <v>9.3249829597361611E-2</v>
      </c>
      <c r="K6124" s="16">
        <f t="shared" si="1149"/>
        <v>0.74854066194551339</v>
      </c>
      <c r="L6124" s="16">
        <f t="shared" si="1150"/>
        <v>0.12457550315970585</v>
      </c>
      <c r="M6124" s="6"/>
      <c r="N6124" s="6">
        <f t="shared" si="1151"/>
        <v>1.0093751150863157</v>
      </c>
      <c r="O6124" s="6"/>
      <c r="P6124" s="6">
        <f t="shared" si="1152"/>
        <v>1.0320284416813581</v>
      </c>
      <c r="Q6124">
        <f t="shared" si="1159"/>
        <v>0.3465850477138967</v>
      </c>
      <c r="R6124">
        <f t="shared" si="1153"/>
        <v>1</v>
      </c>
      <c r="S6124">
        <f t="shared" si="1154"/>
        <v>1.0320284416813581</v>
      </c>
      <c r="T6124" s="6">
        <f t="shared" si="1160"/>
        <v>102.96613919908269</v>
      </c>
      <c r="U6124">
        <f t="shared" si="1155"/>
        <v>13.615271322869296</v>
      </c>
      <c r="V6124" s="16">
        <f t="shared" si="1156"/>
        <v>8.1427371681046345</v>
      </c>
    </row>
    <row r="6125" spans="4:22" ht="15.75" x14ac:dyDescent="0.25">
      <c r="D6125" s="27">
        <v>31687</v>
      </c>
      <c r="E6125">
        <v>275</v>
      </c>
      <c r="F6125">
        <v>12.1</v>
      </c>
      <c r="G6125">
        <v>0</v>
      </c>
      <c r="H6125">
        <v>1.8098925129782495</v>
      </c>
      <c r="I6125" s="20">
        <f t="shared" si="1157"/>
        <v>0.91217027376250903</v>
      </c>
      <c r="J6125">
        <f t="shared" si="1158"/>
        <v>0.1109199052895211</v>
      </c>
      <c r="K6125" s="16">
        <f t="shared" si="1149"/>
        <v>0.75826264448410108</v>
      </c>
      <c r="L6125" s="16">
        <f t="shared" si="1150"/>
        <v>0.14628164277430236</v>
      </c>
      <c r="M6125" s="6"/>
      <c r="N6125" s="6">
        <f t="shared" si="1151"/>
        <v>1.4479140103825996</v>
      </c>
      <c r="O6125" s="6"/>
      <c r="P6125" s="6">
        <f t="shared" si="1152"/>
        <v>1.470567336977642</v>
      </c>
      <c r="Q6125">
        <f t="shared" si="1159"/>
        <v>0.34322046399694228</v>
      </c>
      <c r="R6125">
        <f t="shared" si="1153"/>
        <v>1</v>
      </c>
      <c r="S6125">
        <f t="shared" si="1154"/>
        <v>1.470567336977642</v>
      </c>
      <c r="T6125" s="6">
        <f t="shared" si="1160"/>
        <v>101.5182251887001</v>
      </c>
      <c r="U6125">
        <f t="shared" si="1155"/>
        <v>13.503670738255614</v>
      </c>
      <c r="V6125" s="16">
        <f t="shared" si="1156"/>
        <v>9.1397633764206478</v>
      </c>
    </row>
    <row r="6126" spans="4:22" ht="15.75" x14ac:dyDescent="0.25">
      <c r="D6126" s="27">
        <v>31688</v>
      </c>
      <c r="E6126">
        <v>276</v>
      </c>
      <c r="F6126">
        <v>5.4</v>
      </c>
      <c r="G6126">
        <v>0</v>
      </c>
      <c r="H6126">
        <v>1.8236749747855732</v>
      </c>
      <c r="I6126" s="20">
        <f t="shared" si="1157"/>
        <v>0.84754846319127786</v>
      </c>
      <c r="J6126">
        <f t="shared" si="1158"/>
        <v>0.10306189312405939</v>
      </c>
      <c r="K6126" s="16">
        <f t="shared" si="1149"/>
        <v>0.77220849525446811</v>
      </c>
      <c r="L6126" s="16">
        <f t="shared" si="1150"/>
        <v>0.13346381677670757</v>
      </c>
      <c r="M6126" s="6"/>
      <c r="N6126" s="6">
        <f t="shared" si="1151"/>
        <v>1.4589399798284586</v>
      </c>
      <c r="O6126" s="6"/>
      <c r="P6126" s="6">
        <f t="shared" si="1152"/>
        <v>1.481593306423501</v>
      </c>
      <c r="Q6126">
        <f t="shared" si="1159"/>
        <v>0.33839408396233367</v>
      </c>
      <c r="R6126">
        <f t="shared" si="1153"/>
        <v>1</v>
      </c>
      <c r="S6126">
        <f t="shared" si="1154"/>
        <v>1.481593306423501</v>
      </c>
      <c r="T6126" s="6">
        <f t="shared" si="1160"/>
        <v>100.05928520887164</v>
      </c>
      <c r="U6126">
        <f t="shared" si="1155"/>
        <v>6.0264315691388699</v>
      </c>
      <c r="V6126" s="16">
        <f t="shared" si="1156"/>
        <v>8.5607460529591339</v>
      </c>
    </row>
    <row r="6127" spans="4:22" ht="15.75" x14ac:dyDescent="0.25">
      <c r="D6127" s="27">
        <v>31689</v>
      </c>
      <c r="E6127">
        <v>277</v>
      </c>
      <c r="F6127">
        <v>6</v>
      </c>
      <c r="G6127">
        <v>0</v>
      </c>
      <c r="H6127">
        <v>1.9375755607359766</v>
      </c>
      <c r="I6127" s="20">
        <f t="shared" si="1157"/>
        <v>0.81515065416898491</v>
      </c>
      <c r="J6127">
        <f t="shared" si="1158"/>
        <v>9.912231954694857E-2</v>
      </c>
      <c r="K6127" s="16">
        <f t="shared" si="1149"/>
        <v>0.78626054468262019</v>
      </c>
      <c r="L6127" s="16">
        <f t="shared" si="1150"/>
        <v>0.12606803205031739</v>
      </c>
      <c r="M6127" s="6"/>
      <c r="N6127" s="6">
        <f t="shared" si="1151"/>
        <v>1.5500604485887814</v>
      </c>
      <c r="O6127" s="6"/>
      <c r="P6127" s="6">
        <f t="shared" si="1152"/>
        <v>1.5727137751838238</v>
      </c>
      <c r="Q6127">
        <f t="shared" si="1159"/>
        <v>0.33353095069623878</v>
      </c>
      <c r="R6127">
        <f t="shared" si="1153"/>
        <v>1</v>
      </c>
      <c r="S6127">
        <f t="shared" si="1154"/>
        <v>1.5727137751838238</v>
      </c>
      <c r="T6127" s="6">
        <f t="shared" si="1160"/>
        <v>98.509224760282862</v>
      </c>
      <c r="U6127">
        <f t="shared" si="1155"/>
        <v>6.6960350768209658</v>
      </c>
      <c r="V6127" s="16">
        <f t="shared" si="1156"/>
        <v>8.2139471811178755</v>
      </c>
    </row>
    <row r="6128" spans="4:22" ht="15.75" x14ac:dyDescent="0.25">
      <c r="D6128" s="27">
        <v>31690</v>
      </c>
      <c r="E6128">
        <v>278</v>
      </c>
      <c r="F6128">
        <v>2.8</v>
      </c>
      <c r="G6128">
        <v>0</v>
      </c>
      <c r="H6128">
        <v>0.68809544898111441</v>
      </c>
      <c r="I6128" s="20">
        <f t="shared" si="1157"/>
        <v>0.70470687951200783</v>
      </c>
      <c r="J6128">
        <f t="shared" si="1158"/>
        <v>8.5692356548660156E-2</v>
      </c>
      <c r="K6128" s="16">
        <f t="shared" si="1149"/>
        <v>0.80119023770724629</v>
      </c>
      <c r="L6128" s="16">
        <f t="shared" si="1150"/>
        <v>0.10695631638483845</v>
      </c>
      <c r="M6128" s="6"/>
      <c r="N6128" s="6">
        <f t="shared" si="1151"/>
        <v>0.55047635918489157</v>
      </c>
      <c r="O6128" s="6"/>
      <c r="P6128" s="6">
        <f t="shared" si="1152"/>
        <v>0.57312968577993395</v>
      </c>
      <c r="Q6128">
        <f t="shared" si="1159"/>
        <v>0.32836408253427618</v>
      </c>
      <c r="R6128">
        <f t="shared" si="1153"/>
        <v>1</v>
      </c>
      <c r="S6128">
        <f t="shared" si="1154"/>
        <v>0.57312968577993395</v>
      </c>
      <c r="T6128" s="6">
        <f t="shared" si="1160"/>
        <v>97.958748401097978</v>
      </c>
      <c r="U6128">
        <f t="shared" si="1155"/>
        <v>3.124816369183117</v>
      </c>
      <c r="V6128" s="16">
        <f t="shared" si="1156"/>
        <v>7.2674708387697997</v>
      </c>
    </row>
    <row r="6129" spans="4:22" ht="15.75" x14ac:dyDescent="0.25">
      <c r="D6129" s="27">
        <v>31691</v>
      </c>
      <c r="E6129">
        <v>279</v>
      </c>
      <c r="F6129">
        <v>5.9</v>
      </c>
      <c r="G6129">
        <v>1.4</v>
      </c>
      <c r="H6129">
        <v>0.83632422977795506</v>
      </c>
      <c r="I6129" s="20">
        <f t="shared" si="1157"/>
        <v>0.69315057806605829</v>
      </c>
      <c r="J6129">
        <f t="shared" si="1158"/>
        <v>8.4287110292832687E-2</v>
      </c>
      <c r="K6129" s="16">
        <f t="shared" si="1149"/>
        <v>0.80649225226250199</v>
      </c>
      <c r="L6129" s="16">
        <f t="shared" si="1150"/>
        <v>0.10451075017320614</v>
      </c>
      <c r="M6129" s="6"/>
      <c r="N6129" s="6">
        <f t="shared" si="1151"/>
        <v>0.66905938382236407</v>
      </c>
      <c r="O6129" s="6"/>
      <c r="P6129" s="6">
        <f t="shared" si="1152"/>
        <v>0.69171271041740645</v>
      </c>
      <c r="Q6129">
        <f t="shared" si="1159"/>
        <v>0.32652916133699328</v>
      </c>
      <c r="R6129">
        <f t="shared" si="1153"/>
        <v>1</v>
      </c>
      <c r="S6129">
        <f t="shared" si="1154"/>
        <v>0.69171271041740645</v>
      </c>
      <c r="T6129" s="6">
        <f t="shared" si="1160"/>
        <v>98.689689017275626</v>
      </c>
      <c r="U6129">
        <f t="shared" si="1155"/>
        <v>6.5844344922072837</v>
      </c>
      <c r="V6129" s="16">
        <f t="shared" si="1156"/>
        <v>7.1404397666917943</v>
      </c>
    </row>
    <row r="6130" spans="4:22" ht="15.75" x14ac:dyDescent="0.25">
      <c r="D6130" s="27">
        <v>31692</v>
      </c>
      <c r="E6130">
        <v>280</v>
      </c>
      <c r="F6130">
        <v>4.3</v>
      </c>
      <c r="G6130">
        <v>0</v>
      </c>
      <c r="H6130">
        <v>0.33434531371808796</v>
      </c>
      <c r="I6130" s="20">
        <f t="shared" si="1157"/>
        <v>0.63339114744321978</v>
      </c>
      <c r="J6130">
        <f t="shared" si="1158"/>
        <v>7.7020363529095526E-2</v>
      </c>
      <c r="K6130" s="16">
        <f t="shared" si="1149"/>
        <v>0.79945206294040261</v>
      </c>
      <c r="L6130" s="16">
        <f t="shared" si="1150"/>
        <v>9.6341440718550275E-2</v>
      </c>
      <c r="M6130" s="6"/>
      <c r="N6130" s="6">
        <f t="shared" si="1151"/>
        <v>0.26747625097447036</v>
      </c>
      <c r="O6130" s="6"/>
      <c r="P6130" s="6">
        <f t="shared" si="1152"/>
        <v>0.29012957756951274</v>
      </c>
      <c r="Q6130">
        <f t="shared" si="1159"/>
        <v>0.32896563005758545</v>
      </c>
      <c r="R6130">
        <f t="shared" si="1153"/>
        <v>1</v>
      </c>
      <c r="S6130">
        <f t="shared" si="1154"/>
        <v>0.29012957756951274</v>
      </c>
      <c r="T6130" s="6">
        <f t="shared" si="1160"/>
        <v>98.422212766301158</v>
      </c>
      <c r="U6130">
        <f t="shared" si="1155"/>
        <v>4.7988251383883584</v>
      </c>
      <c r="V6130" s="16">
        <f t="shared" si="1156"/>
        <v>6.7049463729303538</v>
      </c>
    </row>
    <row r="6131" spans="4:22" ht="15.75" x14ac:dyDescent="0.25">
      <c r="D6131" s="27">
        <v>31693</v>
      </c>
      <c r="E6131">
        <v>281</v>
      </c>
      <c r="F6131">
        <v>2.8</v>
      </c>
      <c r="G6131">
        <v>0</v>
      </c>
      <c r="H6131">
        <v>1.0905328241331957</v>
      </c>
      <c r="I6131" s="20">
        <f t="shared" si="1157"/>
        <v>0.55729023317377002</v>
      </c>
      <c r="J6131">
        <f t="shared" si="1158"/>
        <v>6.7766492353930438E-2</v>
      </c>
      <c r="K6131" s="16">
        <f t="shared" si="1149"/>
        <v>0.80202830977133255</v>
      </c>
      <c r="L6131" s="16">
        <f t="shared" si="1150"/>
        <v>8.4493890712226155E-2</v>
      </c>
      <c r="M6131" s="6"/>
      <c r="N6131" s="6">
        <f t="shared" si="1151"/>
        <v>0.8724262593065566</v>
      </c>
      <c r="O6131" s="6"/>
      <c r="P6131" s="6">
        <f t="shared" si="1152"/>
        <v>0.89507958590159897</v>
      </c>
      <c r="Q6131">
        <f t="shared" si="1159"/>
        <v>0.3280740425543372</v>
      </c>
      <c r="R6131">
        <f t="shared" si="1153"/>
        <v>1</v>
      </c>
      <c r="S6131">
        <f t="shared" si="1154"/>
        <v>0.89507958590159897</v>
      </c>
      <c r="T6131" s="6">
        <f t="shared" si="1160"/>
        <v>97.549786506994607</v>
      </c>
      <c r="U6131">
        <f t="shared" si="1155"/>
        <v>3.124816369183117</v>
      </c>
      <c r="V6131" s="16">
        <f t="shared" si="1156"/>
        <v>6.0391139397905453</v>
      </c>
    </row>
    <row r="6132" spans="4:22" ht="15.75" x14ac:dyDescent="0.25">
      <c r="D6132" s="27">
        <v>31694</v>
      </c>
      <c r="E6132">
        <v>282</v>
      </c>
      <c r="F6132">
        <v>3.1</v>
      </c>
      <c r="G6132">
        <v>2</v>
      </c>
      <c r="H6132">
        <v>0.57934515205494919</v>
      </c>
      <c r="I6132" s="20">
        <f t="shared" si="1157"/>
        <v>0.50944739791182603</v>
      </c>
      <c r="J6132">
        <f t="shared" si="1158"/>
        <v>6.1948803586078044E-2</v>
      </c>
      <c r="K6132" s="16">
        <f t="shared" si="1149"/>
        <v>0.81043124415361945</v>
      </c>
      <c r="L6132" s="16">
        <f t="shared" si="1150"/>
        <v>7.6439308125114042E-2</v>
      </c>
      <c r="M6132" s="6"/>
      <c r="N6132" s="6">
        <f t="shared" si="1151"/>
        <v>0.46347612164395935</v>
      </c>
      <c r="O6132" s="6"/>
      <c r="P6132" s="6">
        <f t="shared" si="1152"/>
        <v>0.48612944823900173</v>
      </c>
      <c r="Q6132">
        <f t="shared" si="1159"/>
        <v>0.32516595502331536</v>
      </c>
      <c r="R6132">
        <f t="shared" si="1153"/>
        <v>1</v>
      </c>
      <c r="S6132">
        <f t="shared" si="1154"/>
        <v>0.48612944823900173</v>
      </c>
      <c r="T6132" s="6">
        <f t="shared" si="1160"/>
        <v>99.086310385350657</v>
      </c>
      <c r="U6132">
        <f t="shared" si="1155"/>
        <v>3.4596181230241658</v>
      </c>
      <c r="V6132" s="16">
        <f t="shared" si="1156"/>
        <v>5.5593794122304185</v>
      </c>
    </row>
    <row r="6133" spans="4:22" ht="15.75" x14ac:dyDescent="0.25">
      <c r="D6133" s="27">
        <v>31695</v>
      </c>
      <c r="E6133">
        <v>283</v>
      </c>
      <c r="F6133">
        <v>9.5</v>
      </c>
      <c r="G6133">
        <v>2.5</v>
      </c>
      <c r="H6133">
        <v>0.46882068380422265</v>
      </c>
      <c r="I6133" s="20">
        <f t="shared" si="1157"/>
        <v>0.60563409623859255</v>
      </c>
      <c r="J6133">
        <f t="shared" si="1158"/>
        <v>7.3645106102612851E-2</v>
      </c>
      <c r="K6133" s="16">
        <f t="shared" si="1149"/>
        <v>0.79563193110118402</v>
      </c>
      <c r="L6133" s="16">
        <f t="shared" si="1150"/>
        <v>9.2561777907386525E-2</v>
      </c>
      <c r="M6133" s="6"/>
      <c r="N6133" s="6">
        <f t="shared" si="1151"/>
        <v>0.37505654704337815</v>
      </c>
      <c r="O6133" s="6"/>
      <c r="P6133" s="6">
        <f t="shared" si="1152"/>
        <v>0.39770987363842053</v>
      </c>
      <c r="Q6133">
        <f t="shared" si="1159"/>
        <v>0.33028770128450219</v>
      </c>
      <c r="R6133">
        <f t="shared" si="1153"/>
        <v>1</v>
      </c>
      <c r="S6133">
        <f t="shared" si="1154"/>
        <v>0.39770987363842053</v>
      </c>
      <c r="T6133" s="6">
        <f t="shared" si="1160"/>
        <v>101.21125383830729</v>
      </c>
      <c r="U6133">
        <f t="shared" si="1155"/>
        <v>10.602055538299862</v>
      </c>
      <c r="V6133" s="16">
        <f t="shared" si="1156"/>
        <v>6.4972161139821827</v>
      </c>
    </row>
    <row r="6134" spans="4:22" ht="15.75" x14ac:dyDescent="0.25">
      <c r="D6134" s="27">
        <v>31696</v>
      </c>
      <c r="E6134">
        <v>284</v>
      </c>
      <c r="F6134">
        <v>7.3</v>
      </c>
      <c r="G6134">
        <v>0</v>
      </c>
      <c r="H6134">
        <v>0.47006638913971205</v>
      </c>
      <c r="I6134" s="20">
        <f t="shared" si="1157"/>
        <v>0.62580949778922013</v>
      </c>
      <c r="J6134">
        <f t="shared" si="1158"/>
        <v>7.6098434931169162E-2</v>
      </c>
      <c r="K6134" s="16">
        <f t="shared" si="1149"/>
        <v>0.77516514641790624</v>
      </c>
      <c r="L6134" s="16">
        <f t="shared" si="1150"/>
        <v>9.817060955697697E-2</v>
      </c>
      <c r="M6134" s="6"/>
      <c r="N6134" s="6">
        <f t="shared" si="1151"/>
        <v>0.37605311131176966</v>
      </c>
      <c r="O6134" s="6"/>
      <c r="P6134" s="6">
        <f t="shared" si="1152"/>
        <v>0.39870643790681204</v>
      </c>
      <c r="Q6134">
        <f t="shared" si="1159"/>
        <v>0.33737084612769097</v>
      </c>
      <c r="R6134">
        <f t="shared" si="1153"/>
        <v>1</v>
      </c>
      <c r="S6134">
        <f t="shared" si="1154"/>
        <v>0.39870643790681204</v>
      </c>
      <c r="T6134" s="6">
        <f t="shared" si="1160"/>
        <v>100.83520072699552</v>
      </c>
      <c r="U6134">
        <f t="shared" si="1155"/>
        <v>8.1468426767988422</v>
      </c>
      <c r="V6134" s="16">
        <f t="shared" si="1156"/>
        <v>6.8040135953425329</v>
      </c>
    </row>
    <row r="6135" spans="4:22" ht="15.75" x14ac:dyDescent="0.25">
      <c r="D6135" s="27">
        <v>31697</v>
      </c>
      <c r="E6135">
        <v>285</v>
      </c>
      <c r="F6135">
        <v>5.6</v>
      </c>
      <c r="G6135">
        <v>0</v>
      </c>
      <c r="H6135">
        <v>0.60296888635036439</v>
      </c>
      <c r="I6135" s="20">
        <f t="shared" si="1157"/>
        <v>0.6165437446032872</v>
      </c>
      <c r="J6135">
        <f t="shared" si="1158"/>
        <v>7.4971719343759721E-2</v>
      </c>
      <c r="K6135" s="16">
        <f t="shared" si="1149"/>
        <v>0.77878717129954989</v>
      </c>
      <c r="L6135" s="16">
        <f t="shared" si="1150"/>
        <v>9.6267275716233988E-2</v>
      </c>
      <c r="M6135" s="6"/>
      <c r="N6135" s="6">
        <f t="shared" si="1151"/>
        <v>0.48237510908029152</v>
      </c>
      <c r="O6135" s="6"/>
      <c r="P6135" s="6">
        <f t="shared" si="1152"/>
        <v>0.50502843567533384</v>
      </c>
      <c r="Q6135">
        <f t="shared" si="1159"/>
        <v>0.33611733575665176</v>
      </c>
      <c r="R6135">
        <f t="shared" si="1153"/>
        <v>1</v>
      </c>
      <c r="S6135">
        <f t="shared" si="1154"/>
        <v>0.50502843567533384</v>
      </c>
      <c r="T6135" s="6">
        <f t="shared" si="1160"/>
        <v>100.35282561791524</v>
      </c>
      <c r="U6135">
        <f t="shared" si="1155"/>
        <v>6.249632738366234</v>
      </c>
      <c r="V6135" s="16">
        <f t="shared" si="1156"/>
        <v>6.7009098660085957</v>
      </c>
    </row>
    <row r="6136" spans="4:22" ht="15.75" x14ac:dyDescent="0.25">
      <c r="D6136" s="27">
        <v>31698</v>
      </c>
      <c r="E6136">
        <v>286</v>
      </c>
      <c r="F6136">
        <v>8</v>
      </c>
      <c r="G6136">
        <v>0</v>
      </c>
      <c r="H6136">
        <v>0.69513625094058029</v>
      </c>
      <c r="I6136" s="20">
        <f t="shared" si="1157"/>
        <v>0.67021260473601951</v>
      </c>
      <c r="J6136">
        <f t="shared" si="1158"/>
        <v>8.1497852735899975E-2</v>
      </c>
      <c r="K6136" s="16">
        <f t="shared" si="1149"/>
        <v>0.78343325610730419</v>
      </c>
      <c r="L6136" s="16">
        <f t="shared" si="1150"/>
        <v>0.10402654227476078</v>
      </c>
      <c r="M6136" s="6"/>
      <c r="N6136" s="6">
        <f t="shared" si="1151"/>
        <v>0.55610900075246428</v>
      </c>
      <c r="O6136" s="6"/>
      <c r="P6136" s="6">
        <f t="shared" si="1152"/>
        <v>0.57876232734750666</v>
      </c>
      <c r="Q6136">
        <f t="shared" si="1159"/>
        <v>0.33450941872638412</v>
      </c>
      <c r="R6136">
        <f t="shared" si="1153"/>
        <v>1</v>
      </c>
      <c r="S6136">
        <f t="shared" si="1154"/>
        <v>0.57876232734750666</v>
      </c>
      <c r="T6136" s="6">
        <f t="shared" si="1160"/>
        <v>99.796716617162787</v>
      </c>
      <c r="U6136">
        <f t="shared" si="1155"/>
        <v>8.928046769094621</v>
      </c>
      <c r="V6136" s="16">
        <f t="shared" si="1156"/>
        <v>7.1151126970692298</v>
      </c>
    </row>
    <row r="6137" spans="4:22" ht="15.75" x14ac:dyDescent="0.25">
      <c r="D6137" s="27">
        <v>31699</v>
      </c>
      <c r="E6137">
        <v>287</v>
      </c>
      <c r="F6137">
        <v>6.2</v>
      </c>
      <c r="G6137">
        <v>0</v>
      </c>
      <c r="H6137">
        <v>0.58025524211128632</v>
      </c>
      <c r="I6137" s="20">
        <f t="shared" si="1157"/>
        <v>0.67028982327550457</v>
      </c>
      <c r="J6137">
        <f t="shared" si="1158"/>
        <v>8.150724251030135E-2</v>
      </c>
      <c r="K6137" s="16">
        <f t="shared" si="1149"/>
        <v>0.78878952248841505</v>
      </c>
      <c r="L6137" s="16">
        <f t="shared" si="1150"/>
        <v>0.10333205523974039</v>
      </c>
      <c r="M6137" s="6"/>
      <c r="N6137" s="6">
        <f t="shared" si="1151"/>
        <v>0.4642041936890291</v>
      </c>
      <c r="O6137" s="6"/>
      <c r="P6137" s="6">
        <f t="shared" si="1152"/>
        <v>0.48685752028407148</v>
      </c>
      <c r="Q6137">
        <f t="shared" si="1159"/>
        <v>0.33265572205720928</v>
      </c>
      <c r="R6137">
        <f t="shared" si="1153"/>
        <v>1</v>
      </c>
      <c r="S6137">
        <f t="shared" si="1154"/>
        <v>0.48685752028407148</v>
      </c>
      <c r="T6137" s="6">
        <f t="shared" si="1160"/>
        <v>99.332512423473759</v>
      </c>
      <c r="U6137">
        <f t="shared" si="1155"/>
        <v>6.9192362460483317</v>
      </c>
      <c r="V6137" s="16">
        <f t="shared" si="1156"/>
        <v>7.0786836026392717</v>
      </c>
    </row>
    <row r="6138" spans="4:22" ht="15.75" x14ac:dyDescent="0.25">
      <c r="D6138" s="27">
        <v>31700</v>
      </c>
      <c r="E6138">
        <v>288</v>
      </c>
      <c r="F6138">
        <v>8.6</v>
      </c>
      <c r="G6138">
        <v>0.1</v>
      </c>
      <c r="H6138">
        <v>0.52485071324370602</v>
      </c>
      <c r="I6138" s="20">
        <f t="shared" si="1157"/>
        <v>0.7335085063296386</v>
      </c>
      <c r="J6138">
        <f t="shared" si="1158"/>
        <v>8.9194634369684056E-2</v>
      </c>
      <c r="K6138" s="16">
        <f t="shared" si="1149"/>
        <v>0.79326059077406219</v>
      </c>
      <c r="L6138" s="16">
        <f t="shared" si="1150"/>
        <v>0.1124405213205513</v>
      </c>
      <c r="M6138" s="6"/>
      <c r="N6138" s="6">
        <f t="shared" si="1151"/>
        <v>0.41988057059496486</v>
      </c>
      <c r="O6138" s="6"/>
      <c r="P6138" s="6">
        <f t="shared" si="1152"/>
        <v>0.44253389719000724</v>
      </c>
      <c r="Q6138">
        <f t="shared" si="1159"/>
        <v>0.3311083747449125</v>
      </c>
      <c r="R6138">
        <f t="shared" si="1153"/>
        <v>1</v>
      </c>
      <c r="S6138">
        <f t="shared" si="1154"/>
        <v>0.44253389719000724</v>
      </c>
      <c r="T6138" s="6">
        <f t="shared" si="1160"/>
        <v>99.012631852878798</v>
      </c>
      <c r="U6138">
        <f t="shared" si="1155"/>
        <v>9.5976502767767169</v>
      </c>
      <c r="V6138" s="16">
        <f t="shared" si="1156"/>
        <v>7.5471609227040544</v>
      </c>
    </row>
    <row r="6139" spans="4:22" ht="15.75" x14ac:dyDescent="0.25">
      <c r="D6139" s="27">
        <v>31701</v>
      </c>
      <c r="E6139">
        <v>289</v>
      </c>
      <c r="F6139">
        <v>8.3000000000000007</v>
      </c>
      <c r="G6139">
        <v>0.05</v>
      </c>
      <c r="H6139">
        <v>0.59105323590404257</v>
      </c>
      <c r="I6139" s="20">
        <f t="shared" si="1157"/>
        <v>0.77842778402710122</v>
      </c>
      <c r="J6139">
        <f t="shared" si="1158"/>
        <v>9.4656818537695503E-2</v>
      </c>
      <c r="K6139" s="16">
        <f t="shared" si="1149"/>
        <v>0.79634157947219508</v>
      </c>
      <c r="L6139" s="16">
        <f t="shared" si="1150"/>
        <v>0.11886459401056619</v>
      </c>
      <c r="M6139" s="6"/>
      <c r="N6139" s="6">
        <f t="shared" si="1151"/>
        <v>0.47284258872323409</v>
      </c>
      <c r="O6139" s="6"/>
      <c r="P6139" s="6">
        <f t="shared" si="1152"/>
        <v>0.49549591531827647</v>
      </c>
      <c r="Q6139">
        <f t="shared" si="1159"/>
        <v>0.33004210617626267</v>
      </c>
      <c r="R6139">
        <f t="shared" si="1153"/>
        <v>1</v>
      </c>
      <c r="S6139">
        <f t="shared" si="1154"/>
        <v>0.49549591531827647</v>
      </c>
      <c r="T6139" s="6">
        <f t="shared" si="1160"/>
        <v>98.58978926415557</v>
      </c>
      <c r="U6139">
        <f t="shared" si="1155"/>
        <v>9.2628485229356698</v>
      </c>
      <c r="V6139" s="16">
        <f t="shared" si="1156"/>
        <v>7.8662444331280703</v>
      </c>
    </row>
    <row r="6140" spans="4:22" ht="15.75" x14ac:dyDescent="0.25">
      <c r="D6140" s="27">
        <v>31702</v>
      </c>
      <c r="E6140">
        <v>290</v>
      </c>
      <c r="F6140">
        <v>6</v>
      </c>
      <c r="G6140">
        <v>0</v>
      </c>
      <c r="H6140">
        <v>0.6670134183394506</v>
      </c>
      <c r="I6140" s="20">
        <f t="shared" si="1157"/>
        <v>0.75344004718509328</v>
      </c>
      <c r="J6140">
        <f t="shared" si="1158"/>
        <v>9.1618309737707349E-2</v>
      </c>
      <c r="K6140" s="16">
        <f t="shared" si="1149"/>
        <v>0.80041426583299058</v>
      </c>
      <c r="L6140" s="16">
        <f t="shared" si="1150"/>
        <v>0.11446361421652103</v>
      </c>
      <c r="M6140" s="6"/>
      <c r="N6140" s="6">
        <f t="shared" si="1151"/>
        <v>0.5336107346715605</v>
      </c>
      <c r="O6140" s="6"/>
      <c r="P6140" s="6">
        <f t="shared" si="1152"/>
        <v>0.55626406126660288</v>
      </c>
      <c r="Q6140">
        <f t="shared" si="1159"/>
        <v>0.32863263088051858</v>
      </c>
      <c r="R6140">
        <f t="shared" si="1153"/>
        <v>1</v>
      </c>
      <c r="S6140">
        <f t="shared" si="1154"/>
        <v>0.55626406126660288</v>
      </c>
      <c r="T6140" s="6">
        <f t="shared" si="1160"/>
        <v>98.056178529484015</v>
      </c>
      <c r="U6140">
        <f t="shared" si="1155"/>
        <v>6.6960350768209658</v>
      </c>
      <c r="V6140" s="16">
        <f t="shared" si="1156"/>
        <v>7.6486089444230805</v>
      </c>
    </row>
    <row r="6141" spans="4:22" ht="15.75" x14ac:dyDescent="0.25">
      <c r="D6141" s="27">
        <v>31703</v>
      </c>
      <c r="E6141">
        <v>291</v>
      </c>
      <c r="F6141">
        <v>5.3</v>
      </c>
      <c r="G6141">
        <v>0</v>
      </c>
      <c r="H6141">
        <v>0.46586882360184695</v>
      </c>
      <c r="I6141" s="20">
        <f t="shared" si="1157"/>
        <v>0.71609333850162582</v>
      </c>
      <c r="J6141">
        <f t="shared" si="1158"/>
        <v>8.7076949961797698E-2</v>
      </c>
      <c r="K6141" s="16">
        <f t="shared" si="1149"/>
        <v>0.80555383601591135</v>
      </c>
      <c r="L6141" s="16">
        <f t="shared" si="1150"/>
        <v>0.1080957548318071</v>
      </c>
      <c r="M6141" s="6"/>
      <c r="N6141" s="6">
        <f t="shared" si="1151"/>
        <v>0.37269505888147758</v>
      </c>
      <c r="O6141" s="6"/>
      <c r="P6141" s="6">
        <f t="shared" si="1152"/>
        <v>0.39534838547651996</v>
      </c>
      <c r="Q6141">
        <f t="shared" si="1159"/>
        <v>0.32685392843161337</v>
      </c>
      <c r="R6141">
        <f t="shared" si="1153"/>
        <v>1</v>
      </c>
      <c r="S6141">
        <f t="shared" si="1154"/>
        <v>0.39534838547651996</v>
      </c>
      <c r="T6141" s="6">
        <f t="shared" si="1160"/>
        <v>97.683483470602539</v>
      </c>
      <c r="U6141">
        <f t="shared" si="1155"/>
        <v>5.9148309845251861</v>
      </c>
      <c r="V6141" s="16">
        <f t="shared" si="1156"/>
        <v>7.3261609896407967</v>
      </c>
    </row>
    <row r="6142" spans="4:22" ht="15.75" x14ac:dyDescent="0.25">
      <c r="D6142" s="27">
        <v>31704</v>
      </c>
      <c r="E6142">
        <v>292</v>
      </c>
      <c r="F6142">
        <v>8.5</v>
      </c>
      <c r="G6142">
        <v>5.6</v>
      </c>
      <c r="H6142">
        <v>0.90717245433127047</v>
      </c>
      <c r="I6142" s="20">
        <f t="shared" si="1157"/>
        <v>0.77225656140173049</v>
      </c>
      <c r="J6142">
        <f t="shared" si="1158"/>
        <v>9.3906397866450428E-2</v>
      </c>
      <c r="K6142" s="16">
        <f t="shared" si="1149"/>
        <v>0.80914351719638478</v>
      </c>
      <c r="L6142" s="16">
        <f t="shared" si="1150"/>
        <v>0.11605654110883606</v>
      </c>
      <c r="M6142" s="6"/>
      <c r="N6142" s="6">
        <f t="shared" si="1151"/>
        <v>0.7257379634650164</v>
      </c>
      <c r="O6142" s="6"/>
      <c r="P6142" s="6">
        <f t="shared" si="1152"/>
        <v>0.74839129006005878</v>
      </c>
      <c r="Q6142">
        <f t="shared" si="1159"/>
        <v>0.32561161156867513</v>
      </c>
      <c r="R6142">
        <f t="shared" si="1153"/>
        <v>1</v>
      </c>
      <c r="S6142">
        <f t="shared" si="1154"/>
        <v>0.74839129006005878</v>
      </c>
      <c r="T6142" s="6">
        <f t="shared" si="1160"/>
        <v>102.55774550713753</v>
      </c>
      <c r="U6142">
        <f t="shared" si="1155"/>
        <v>9.4860496921630357</v>
      </c>
      <c r="V6142" s="16">
        <f t="shared" si="1156"/>
        <v>7.7278570030834137</v>
      </c>
    </row>
    <row r="6143" spans="4:22" ht="15.75" x14ac:dyDescent="0.25">
      <c r="D6143" s="27">
        <v>31705</v>
      </c>
      <c r="E6143">
        <v>293</v>
      </c>
      <c r="F6143">
        <v>6.6</v>
      </c>
      <c r="G6143">
        <v>1.1000000000000001</v>
      </c>
      <c r="H6143">
        <v>0.40975941381888276</v>
      </c>
      <c r="I6143" s="20">
        <f t="shared" si="1157"/>
        <v>0.71895758353363781</v>
      </c>
      <c r="J6143">
        <f t="shared" si="1158"/>
        <v>8.7425242157690361E-2</v>
      </c>
      <c r="K6143" s="16">
        <f t="shared" si="1149"/>
        <v>0.76219616363136133</v>
      </c>
      <c r="L6143" s="16">
        <f t="shared" si="1150"/>
        <v>0.11470176094978859</v>
      </c>
      <c r="M6143" s="6"/>
      <c r="N6143" s="6">
        <f t="shared" si="1151"/>
        <v>0.32780753105510624</v>
      </c>
      <c r="O6143" s="6"/>
      <c r="P6143" s="6">
        <f t="shared" si="1152"/>
        <v>0.35046085765014862</v>
      </c>
      <c r="Q6143">
        <f t="shared" si="1159"/>
        <v>0.34185915169045844</v>
      </c>
      <c r="R6143">
        <f t="shared" si="1153"/>
        <v>1</v>
      </c>
      <c r="S6143">
        <f t="shared" si="1154"/>
        <v>0.35046085765014862</v>
      </c>
      <c r="T6143" s="6">
        <f t="shared" si="1160"/>
        <v>103.32993797608242</v>
      </c>
      <c r="U6143">
        <f t="shared" si="1155"/>
        <v>7.3656385845030616</v>
      </c>
      <c r="V6143" s="16">
        <f t="shared" si="1156"/>
        <v>7.6604916362618249</v>
      </c>
    </row>
    <row r="6144" spans="4:22" ht="15.75" x14ac:dyDescent="0.25">
      <c r="D6144" s="27">
        <v>31706</v>
      </c>
      <c r="E6144">
        <v>294</v>
      </c>
      <c r="F6144">
        <v>5</v>
      </c>
      <c r="G6144">
        <v>1.6</v>
      </c>
      <c r="H6144">
        <v>0.25308315142626236</v>
      </c>
      <c r="I6144" s="20">
        <f t="shared" si="1157"/>
        <v>0.66459972105351917</v>
      </c>
      <c r="J6144">
        <f t="shared" si="1158"/>
        <v>8.0815326080107927E-2</v>
      </c>
      <c r="K6144" s="16">
        <f t="shared" si="1149"/>
        <v>0.75475864948294769</v>
      </c>
      <c r="L6144" s="16">
        <f t="shared" si="1150"/>
        <v>0.10707439541828502</v>
      </c>
      <c r="M6144" s="6"/>
      <c r="N6144" s="6">
        <f t="shared" si="1151"/>
        <v>0.20246652114100991</v>
      </c>
      <c r="O6144" s="6"/>
      <c r="P6144" s="6">
        <f t="shared" si="1152"/>
        <v>0.22511984773605229</v>
      </c>
      <c r="Q6144">
        <f t="shared" si="1159"/>
        <v>0.34443312658694142</v>
      </c>
      <c r="R6144">
        <f t="shared" si="1153"/>
        <v>1</v>
      </c>
      <c r="S6144">
        <f t="shared" si="1154"/>
        <v>0.22511984773605229</v>
      </c>
      <c r="T6144" s="6">
        <f t="shared" si="1160"/>
        <v>104.72747145494141</v>
      </c>
      <c r="U6144">
        <f t="shared" si="1155"/>
        <v>5.5800292306841381</v>
      </c>
      <c r="V6144" s="16">
        <f t="shared" si="1156"/>
        <v>7.273567322309038</v>
      </c>
    </row>
    <row r="6145" spans="4:22" ht="15.75" x14ac:dyDescent="0.25">
      <c r="D6145" s="27">
        <v>31707</v>
      </c>
      <c r="E6145">
        <v>295</v>
      </c>
      <c r="F6145">
        <v>4.2</v>
      </c>
      <c r="G6145">
        <v>1.1000000000000001</v>
      </c>
      <c r="H6145">
        <v>0.30231035051463545</v>
      </c>
      <c r="I6145" s="20">
        <f t="shared" si="1157"/>
        <v>0.59717313066050404</v>
      </c>
      <c r="J6145">
        <f t="shared" si="1158"/>
        <v>7.2616252688317284E-2</v>
      </c>
      <c r="K6145" s="16">
        <f t="shared" si="1149"/>
        <v>0.74129804809156441</v>
      </c>
      <c r="L6145" s="16">
        <f t="shared" si="1150"/>
        <v>9.7958240784883049E-2</v>
      </c>
      <c r="M6145" s="6"/>
      <c r="N6145" s="6">
        <f t="shared" si="1151"/>
        <v>0.24184828041170836</v>
      </c>
      <c r="O6145" s="6"/>
      <c r="P6145" s="6">
        <f t="shared" si="1152"/>
        <v>0.26450160700675074</v>
      </c>
      <c r="Q6145">
        <f t="shared" si="1159"/>
        <v>0.34909157151647136</v>
      </c>
      <c r="R6145">
        <f t="shared" si="1153"/>
        <v>1</v>
      </c>
      <c r="S6145">
        <f t="shared" si="1154"/>
        <v>0.26450160700675074</v>
      </c>
      <c r="T6145" s="6">
        <f t="shared" si="1160"/>
        <v>105.5856231745297</v>
      </c>
      <c r="U6145">
        <f t="shared" si="1155"/>
        <v>4.6872245537746764</v>
      </c>
      <c r="V6145" s="16">
        <f t="shared" si="1156"/>
        <v>6.7925593989363309</v>
      </c>
    </row>
    <row r="6146" spans="4:22" ht="15.75" x14ac:dyDescent="0.25">
      <c r="D6146" s="27">
        <v>31708</v>
      </c>
      <c r="E6146">
        <v>296</v>
      </c>
      <c r="F6146">
        <v>2.8</v>
      </c>
      <c r="G6146">
        <v>0</v>
      </c>
      <c r="H6146">
        <v>0.2338991561807133</v>
      </c>
      <c r="I6146" s="20">
        <f t="shared" si="1157"/>
        <v>0.51677442092330383</v>
      </c>
      <c r="J6146">
        <f t="shared" si="1158"/>
        <v>6.2839769584273744E-2</v>
      </c>
      <c r="K6146" s="16">
        <f t="shared" si="1149"/>
        <v>0.73303260157064143</v>
      </c>
      <c r="L6146" s="16">
        <f t="shared" si="1150"/>
        <v>8.5725750054812477E-2</v>
      </c>
      <c r="M6146" s="6"/>
      <c r="N6146" s="6">
        <f t="shared" si="1151"/>
        <v>0.18711932494457065</v>
      </c>
      <c r="O6146" s="6"/>
      <c r="P6146" s="6">
        <f t="shared" si="1152"/>
        <v>0.20977265153961303</v>
      </c>
      <c r="Q6146">
        <f t="shared" si="1159"/>
        <v>0.35195207724843236</v>
      </c>
      <c r="R6146">
        <f t="shared" si="1153"/>
        <v>1</v>
      </c>
      <c r="S6146">
        <f t="shared" si="1154"/>
        <v>0.20977265153961303</v>
      </c>
      <c r="T6146" s="6">
        <f t="shared" si="1160"/>
        <v>105.39850384958514</v>
      </c>
      <c r="U6146">
        <f t="shared" si="1155"/>
        <v>3.124816369183117</v>
      </c>
      <c r="V6146" s="16">
        <f t="shared" si="1156"/>
        <v>6.1104326987673243</v>
      </c>
    </row>
    <row r="6147" spans="4:22" ht="15.75" x14ac:dyDescent="0.25">
      <c r="D6147" s="27">
        <v>31709</v>
      </c>
      <c r="E6147">
        <v>297</v>
      </c>
      <c r="F6147">
        <v>2.2000000000000002</v>
      </c>
      <c r="G6147">
        <v>0</v>
      </c>
      <c r="H6147">
        <v>0.26360488842817281</v>
      </c>
      <c r="I6147" s="20">
        <f t="shared" si="1157"/>
        <v>0.44927892320075602</v>
      </c>
      <c r="J6147">
        <f t="shared" si="1158"/>
        <v>5.4632317061211931E-2</v>
      </c>
      <c r="K6147" s="16">
        <f t="shared" si="1149"/>
        <v>0.73483487585158391</v>
      </c>
      <c r="L6147" s="16">
        <f t="shared" si="1150"/>
        <v>7.4346385639222343E-2</v>
      </c>
      <c r="M6147" s="6"/>
      <c r="N6147" s="6">
        <f t="shared" si="1151"/>
        <v>0.21088391074253826</v>
      </c>
      <c r="O6147" s="6"/>
      <c r="P6147" s="6">
        <f t="shared" si="1152"/>
        <v>0.23353723733758064</v>
      </c>
      <c r="Q6147">
        <f t="shared" si="1159"/>
        <v>0.3513283461652838</v>
      </c>
      <c r="R6147">
        <f t="shared" si="1153"/>
        <v>1</v>
      </c>
      <c r="S6147">
        <f t="shared" si="1154"/>
        <v>0.23353723733758064</v>
      </c>
      <c r="T6147" s="6">
        <f t="shared" si="1160"/>
        <v>105.1876199388426</v>
      </c>
      <c r="U6147">
        <f t="shared" si="1155"/>
        <v>2.4552128615010211</v>
      </c>
      <c r="V6147" s="16">
        <f t="shared" si="1156"/>
        <v>5.4306350614299781</v>
      </c>
    </row>
    <row r="6148" spans="4:22" ht="15.75" x14ac:dyDescent="0.25">
      <c r="D6148" s="27">
        <v>31710</v>
      </c>
      <c r="E6148">
        <v>298</v>
      </c>
      <c r="F6148">
        <v>2.4</v>
      </c>
      <c r="G6148">
        <v>0</v>
      </c>
      <c r="H6148">
        <v>0.12350055324812939</v>
      </c>
      <c r="I6148" s="20">
        <f t="shared" si="1157"/>
        <v>0.40183899928041794</v>
      </c>
      <c r="J6148">
        <f t="shared" si="1158"/>
        <v>4.8863622312498821E-2</v>
      </c>
      <c r="K6148" s="16">
        <f t="shared" si="1149"/>
        <v>0.73686604312256698</v>
      </c>
      <c r="L6148" s="16">
        <f t="shared" si="1150"/>
        <v>6.63127616865513E-2</v>
      </c>
      <c r="M6148" s="6"/>
      <c r="N6148" s="6">
        <f t="shared" si="1151"/>
        <v>9.8800442598503513E-2</v>
      </c>
      <c r="O6148" s="6"/>
      <c r="P6148" s="6">
        <f t="shared" si="1152"/>
        <v>0.12145376919354589</v>
      </c>
      <c r="Q6148">
        <f t="shared" si="1159"/>
        <v>0.35062539979614199</v>
      </c>
      <c r="R6148">
        <f t="shared" si="1153"/>
        <v>1</v>
      </c>
      <c r="S6148">
        <f t="shared" si="1154"/>
        <v>0.12145376919354589</v>
      </c>
      <c r="T6148" s="6">
        <f t="shared" si="1160"/>
        <v>105.0888194962441</v>
      </c>
      <c r="U6148">
        <f t="shared" si="1155"/>
        <v>2.6784140307283861</v>
      </c>
      <c r="V6148" s="16">
        <f t="shared" si="1156"/>
        <v>4.9187771055757104</v>
      </c>
    </row>
    <row r="6149" spans="4:22" ht="15.75" x14ac:dyDescent="0.25">
      <c r="D6149" s="27">
        <v>31711</v>
      </c>
      <c r="E6149">
        <v>299</v>
      </c>
      <c r="F6149">
        <v>6.5</v>
      </c>
      <c r="G6149">
        <v>2.7</v>
      </c>
      <c r="H6149">
        <v>0.26666831920471878</v>
      </c>
      <c r="I6149" s="20">
        <f t="shared" si="1157"/>
        <v>0.44353872420557222</v>
      </c>
      <c r="J6149">
        <f t="shared" si="1158"/>
        <v>5.3934308863397583E-2</v>
      </c>
      <c r="K6149" s="16">
        <f t="shared" si="1149"/>
        <v>0.73781765780316588</v>
      </c>
      <c r="L6149" s="16">
        <f t="shared" si="1150"/>
        <v>7.3099780539253659E-2</v>
      </c>
      <c r="M6149" s="6"/>
      <c r="N6149" s="6">
        <f t="shared" si="1151"/>
        <v>0.21333465536377505</v>
      </c>
      <c r="O6149" s="6"/>
      <c r="P6149" s="6">
        <f t="shared" si="1152"/>
        <v>0.23598798195881743</v>
      </c>
      <c r="Q6149">
        <f t="shared" si="1159"/>
        <v>0.35029606498748034</v>
      </c>
      <c r="R6149">
        <f t="shared" si="1153"/>
        <v>1</v>
      </c>
      <c r="S6149">
        <f t="shared" si="1154"/>
        <v>0.23598798195881743</v>
      </c>
      <c r="T6149" s="6">
        <f t="shared" si="1160"/>
        <v>105.89999999999999</v>
      </c>
      <c r="U6149">
        <f t="shared" si="1155"/>
        <v>7.2540379998893796</v>
      </c>
      <c r="V6149" s="16">
        <f t="shared" si="1156"/>
        <v>5.3530888321469927</v>
      </c>
    </row>
    <row r="6150" spans="4:22" ht="15.75" x14ac:dyDescent="0.25">
      <c r="D6150" s="27">
        <v>31712</v>
      </c>
      <c r="E6150">
        <v>300</v>
      </c>
      <c r="F6150">
        <v>8.1</v>
      </c>
      <c r="G6150">
        <v>1.8</v>
      </c>
      <c r="H6150">
        <v>0.30104574540463569</v>
      </c>
      <c r="I6150" s="20">
        <f t="shared" si="1157"/>
        <v>0.50722333966862021</v>
      </c>
      <c r="J6150">
        <f t="shared" si="1158"/>
        <v>6.1678358103704221E-2</v>
      </c>
      <c r="K6150" s="16">
        <f t="shared" si="1149"/>
        <v>0.73003351826167362</v>
      </c>
      <c r="L6150" s="16">
        <f t="shared" si="1150"/>
        <v>8.4487022254225039E-2</v>
      </c>
      <c r="M6150" s="6"/>
      <c r="N6150" s="6">
        <f t="shared" si="1151"/>
        <v>0.24083659632370857</v>
      </c>
      <c r="O6150" s="6"/>
      <c r="P6150" s="6">
        <f t="shared" si="1152"/>
        <v>0.26348992291875095</v>
      </c>
      <c r="Q6150">
        <f t="shared" si="1159"/>
        <v>0.35298999999999997</v>
      </c>
      <c r="R6150">
        <f t="shared" si="1153"/>
        <v>1</v>
      </c>
      <c r="S6150">
        <f t="shared" si="1154"/>
        <v>0.26348992291875095</v>
      </c>
      <c r="T6150" s="6">
        <f t="shared" si="1160"/>
        <v>105.89999999999999</v>
      </c>
      <c r="U6150">
        <f t="shared" si="1155"/>
        <v>9.039647353708304</v>
      </c>
      <c r="V6150" s="16">
        <f t="shared" si="1156"/>
        <v>6.0387148367206418</v>
      </c>
    </row>
    <row r="6151" spans="4:22" ht="15.75" x14ac:dyDescent="0.25">
      <c r="D6151" s="27">
        <v>31713</v>
      </c>
      <c r="E6151">
        <v>301</v>
      </c>
      <c r="F6151">
        <v>7.3</v>
      </c>
      <c r="G6151">
        <v>2.5</v>
      </c>
      <c r="H6151">
        <v>0.41304121116564718</v>
      </c>
      <c r="I6151" s="20">
        <f t="shared" si="1157"/>
        <v>0.54853980102705113</v>
      </c>
      <c r="J6151">
        <f t="shared" si="1158"/>
        <v>6.6702439804889421E-2</v>
      </c>
      <c r="K6151" s="16">
        <f t="shared" ref="K6151:K6214" si="1161">IF(theta&gt;topt,(1-rs)*(theta-topt)/(topt-Porosity)+1,IF(theta&lt;twilt,rwp*theta,(1-rwp)*(theta-twilt)/(topt-twilt)+rwp))</f>
        <v>0.73003351826167362</v>
      </c>
      <c r="L6151" s="16">
        <f t="shared" ref="L6151:L6214" si="1162">(soiltemp-tmin)^2/((30-tmin))^2</f>
        <v>9.1369009965074729E-2</v>
      </c>
      <c r="M6151" s="6"/>
      <c r="N6151" s="6">
        <f t="shared" ref="N6151:N6214" si="1163">ET0*kc</f>
        <v>0.33043296893251778</v>
      </c>
      <c r="O6151" s="6"/>
      <c r="P6151" s="6">
        <f t="shared" ref="P6151:P6214" si="1164">(etc-Inter)</f>
        <v>0.35308629552756016</v>
      </c>
      <c r="Q6151">
        <f t="shared" si="1159"/>
        <v>0.35298999999999997</v>
      </c>
      <c r="R6151">
        <f t="shared" ref="R6151:R6214" si="1165">IF(MAX(0,(1-(0.9*tfield-theta)/(0.9*tfield-alfa*twilt))^2) &gt; 1, 1, MAX(0,(1-(0.9*tfield-theta)/(0.9*tfield-alfa*twilt))^2))</f>
        <v>1</v>
      </c>
      <c r="S6151">
        <f t="shared" ref="S6151:S6214" si="1166">epot*Kr</f>
        <v>0.35308629552756016</v>
      </c>
      <c r="T6151" s="6">
        <f t="shared" si="1160"/>
        <v>105.89999999999999</v>
      </c>
      <c r="U6151">
        <f t="shared" ref="U6151:U6214" si="1167">IF(Temperature &lt;0, 0.2*Temperature,Temperature*(s1_+(1-s1_)*EXP(-s2_*(LAI-LAIref))))</f>
        <v>8.1468426767988422</v>
      </c>
      <c r="V6151" s="16">
        <f t="shared" si="1156"/>
        <v>6.4307843670616798</v>
      </c>
    </row>
    <row r="6152" spans="4:22" ht="15.75" x14ac:dyDescent="0.25">
      <c r="D6152" s="27">
        <v>31714</v>
      </c>
      <c r="E6152">
        <v>302</v>
      </c>
      <c r="F6152">
        <v>8.1999999999999993</v>
      </c>
      <c r="G6152">
        <v>4.2</v>
      </c>
      <c r="H6152">
        <v>0.35602577010228736</v>
      </c>
      <c r="I6152" s="20">
        <f t="shared" si="1157"/>
        <v>0.60424769924744559</v>
      </c>
      <c r="J6152">
        <f t="shared" si="1158"/>
        <v>7.3476520228489384E-2</v>
      </c>
      <c r="K6152" s="16">
        <f t="shared" si="1161"/>
        <v>0.73003351826167362</v>
      </c>
      <c r="L6152" s="16">
        <f t="shared" si="1162"/>
        <v>0.10064814613368535</v>
      </c>
      <c r="M6152" s="6"/>
      <c r="N6152" s="6">
        <f t="shared" si="1163"/>
        <v>0.2848206160818299</v>
      </c>
      <c r="O6152" s="6"/>
      <c r="P6152" s="6">
        <f t="shared" si="1164"/>
        <v>0.30747394267687228</v>
      </c>
      <c r="Q6152">
        <f t="shared" si="1159"/>
        <v>0.35298999999999997</v>
      </c>
      <c r="R6152">
        <f t="shared" si="1165"/>
        <v>1</v>
      </c>
      <c r="S6152">
        <f t="shared" si="1166"/>
        <v>0.30747394267687228</v>
      </c>
      <c r="T6152" s="6">
        <f t="shared" si="1160"/>
        <v>105.89999999999999</v>
      </c>
      <c r="U6152">
        <f t="shared" si="1167"/>
        <v>9.1512479383219851</v>
      </c>
      <c r="V6152" s="16">
        <f t="shared" ref="V6152:V6215" si="1168">V6151+(Tsurface-V6151)*att*EXP(-kz*z)*EXP(-klai*LAI)</f>
        <v>6.9367360718948952</v>
      </c>
    </row>
    <row r="6153" spans="4:22" ht="15.75" x14ac:dyDescent="0.25">
      <c r="D6153" s="27">
        <v>31715</v>
      </c>
      <c r="E6153">
        <v>303</v>
      </c>
      <c r="F6153">
        <v>6.7</v>
      </c>
      <c r="G6153">
        <v>1.5</v>
      </c>
      <c r="H6153">
        <v>0.40672414246921457</v>
      </c>
      <c r="I6153" s="20">
        <f t="shared" ref="I6153:I6216" si="1169">K6153*L6153/CF</f>
        <v>0.61563652311385286</v>
      </c>
      <c r="J6153">
        <f t="shared" ref="J6153:J6216" si="1170">K6153*L6153</f>
        <v>7.486140121064451E-2</v>
      </c>
      <c r="K6153" s="16">
        <f t="shared" si="1161"/>
        <v>0.73003351826167362</v>
      </c>
      <c r="L6153" s="16">
        <f t="shared" si="1162"/>
        <v>0.10254515626748407</v>
      </c>
      <c r="M6153" s="6"/>
      <c r="N6153" s="6">
        <f t="shared" si="1163"/>
        <v>0.32537931397537168</v>
      </c>
      <c r="O6153" s="6"/>
      <c r="P6153" s="6">
        <f t="shared" si="1164"/>
        <v>0.34803264057041405</v>
      </c>
      <c r="Q6153">
        <f t="shared" ref="Q6153:Q6216" si="1171">IF(T6152/L &gt;= tfield, tfield-0.00001,T6152/L)</f>
        <v>0.35298999999999997</v>
      </c>
      <c r="R6153">
        <f t="shared" si="1165"/>
        <v>1</v>
      </c>
      <c r="S6153">
        <f t="shared" si="1166"/>
        <v>0.34803264057041405</v>
      </c>
      <c r="T6153" s="6">
        <f t="shared" ref="T6153:T6216" si="1172">(IF(T6152+Precipitation-actevapo-Inter&lt;0,0,IF(T6152+Precipitation-actevapo-Inter&gt;tfield*L,tfield*L,IF(T6152+Precipitation-actevapo-Inter&lt;twilt*L,twilt*L,T6152+Precipitation-actevapo-Inter))))</f>
        <v>105.89999999999999</v>
      </c>
      <c r="U6153">
        <f t="shared" si="1167"/>
        <v>7.4772391691167455</v>
      </c>
      <c r="V6153" s="16">
        <f t="shared" si="1168"/>
        <v>7.037258816031601</v>
      </c>
    </row>
    <row r="6154" spans="4:22" ht="15.75" x14ac:dyDescent="0.25">
      <c r="D6154" s="27">
        <v>31716</v>
      </c>
      <c r="E6154">
        <v>304</v>
      </c>
      <c r="F6154">
        <v>5.9</v>
      </c>
      <c r="G6154">
        <v>7.8</v>
      </c>
      <c r="H6154">
        <v>0.51950161279039164</v>
      </c>
      <c r="I6154" s="20">
        <f t="shared" si="1169"/>
        <v>0.60608793457635313</v>
      </c>
      <c r="J6154">
        <f t="shared" si="1170"/>
        <v>7.3700292844484538E-2</v>
      </c>
      <c r="K6154" s="16">
        <f t="shared" si="1161"/>
        <v>0.73003351826167362</v>
      </c>
      <c r="L6154" s="16">
        <f t="shared" si="1162"/>
        <v>0.10095466988964659</v>
      </c>
      <c r="M6154" s="6"/>
      <c r="N6154" s="6">
        <f t="shared" si="1163"/>
        <v>0.41560129023231335</v>
      </c>
      <c r="O6154" s="6"/>
      <c r="P6154" s="6">
        <f t="shared" si="1164"/>
        <v>0.43825461682735573</v>
      </c>
      <c r="Q6154">
        <f t="shared" si="1171"/>
        <v>0.35298999999999997</v>
      </c>
      <c r="R6154">
        <f t="shared" si="1165"/>
        <v>1</v>
      </c>
      <c r="S6154">
        <f t="shared" si="1166"/>
        <v>0.43825461682735573</v>
      </c>
      <c r="T6154" s="6">
        <f t="shared" si="1172"/>
        <v>105.89999999999999</v>
      </c>
      <c r="U6154">
        <f t="shared" si="1167"/>
        <v>6.5844344922072837</v>
      </c>
      <c r="V6154" s="16">
        <f t="shared" si="1168"/>
        <v>6.9530425666213125</v>
      </c>
    </row>
    <row r="6155" spans="4:22" ht="15.75" x14ac:dyDescent="0.25">
      <c r="D6155" s="27">
        <v>31717</v>
      </c>
      <c r="E6155">
        <v>305</v>
      </c>
      <c r="F6155">
        <v>4.8</v>
      </c>
      <c r="G6155">
        <v>0</v>
      </c>
      <c r="H6155">
        <v>0.3124303653274495</v>
      </c>
      <c r="I6155" s="20">
        <f t="shared" si="1169"/>
        <v>0.57302417621408952</v>
      </c>
      <c r="J6155">
        <f t="shared" si="1170"/>
        <v>6.9679739827633286E-2</v>
      </c>
      <c r="K6155" s="16">
        <f t="shared" si="1161"/>
        <v>0.73003351826167362</v>
      </c>
      <c r="L6155" s="16">
        <f t="shared" si="1162"/>
        <v>9.5447315889757869E-2</v>
      </c>
      <c r="M6155" s="6"/>
      <c r="N6155" s="6">
        <f t="shared" si="1163"/>
        <v>0.24994429226195961</v>
      </c>
      <c r="O6155" s="6"/>
      <c r="P6155" s="6">
        <f t="shared" si="1164"/>
        <v>0.27259761885700196</v>
      </c>
      <c r="Q6155">
        <f t="shared" si="1171"/>
        <v>0.35298999999999997</v>
      </c>
      <c r="R6155">
        <f t="shared" si="1165"/>
        <v>1</v>
      </c>
      <c r="S6155">
        <f t="shared" si="1166"/>
        <v>0.27259761885700196</v>
      </c>
      <c r="T6155" s="6">
        <f t="shared" si="1172"/>
        <v>105.65005570773803</v>
      </c>
      <c r="U6155">
        <f t="shared" si="1167"/>
        <v>5.3568280614567723</v>
      </c>
      <c r="V6155" s="16">
        <f t="shared" si="1168"/>
        <v>6.656178657580484</v>
      </c>
    </row>
    <row r="6156" spans="4:22" ht="15.75" x14ac:dyDescent="0.25">
      <c r="D6156" s="27">
        <v>31718</v>
      </c>
      <c r="E6156">
        <v>306</v>
      </c>
      <c r="F6156">
        <v>1.5</v>
      </c>
      <c r="G6156">
        <v>0</v>
      </c>
      <c r="H6156">
        <v>0.4511985057593077</v>
      </c>
      <c r="I6156" s="20">
        <f t="shared" si="1169"/>
        <v>0.47733867618724152</v>
      </c>
      <c r="J6156">
        <f t="shared" si="1170"/>
        <v>5.8044383024368568E-2</v>
      </c>
      <c r="K6156" s="16">
        <f t="shared" si="1161"/>
        <v>0.73241200774639736</v>
      </c>
      <c r="L6156" s="16">
        <f t="shared" si="1162"/>
        <v>7.9250998632544034E-2</v>
      </c>
      <c r="M6156" s="6"/>
      <c r="N6156" s="6">
        <f t="shared" si="1163"/>
        <v>0.36095880460744617</v>
      </c>
      <c r="O6156" s="6"/>
      <c r="P6156" s="6">
        <f t="shared" si="1164"/>
        <v>0.38361213120248855</v>
      </c>
      <c r="Q6156">
        <f t="shared" si="1171"/>
        <v>0.35216685235912676</v>
      </c>
      <c r="R6156">
        <f t="shared" si="1165"/>
        <v>1</v>
      </c>
      <c r="S6156">
        <f t="shared" si="1166"/>
        <v>0.38361213120248855</v>
      </c>
      <c r="T6156" s="6">
        <f t="shared" si="1172"/>
        <v>105.2890969031306</v>
      </c>
      <c r="U6156">
        <f t="shared" si="1167"/>
        <v>1.6740087692052414</v>
      </c>
      <c r="V6156" s="16">
        <f t="shared" si="1168"/>
        <v>5.7295949034652303</v>
      </c>
    </row>
    <row r="6157" spans="4:22" ht="15.75" x14ac:dyDescent="0.25">
      <c r="D6157" s="27">
        <v>31719</v>
      </c>
      <c r="E6157">
        <v>307</v>
      </c>
      <c r="F6157">
        <v>-0.4</v>
      </c>
      <c r="G6157">
        <v>0.5</v>
      </c>
      <c r="H6157">
        <v>0.12026426858005973</v>
      </c>
      <c r="I6157" s="20">
        <f t="shared" si="1169"/>
        <v>0.37681171820435072</v>
      </c>
      <c r="J6157">
        <f t="shared" si="1170"/>
        <v>4.5820304933649046E-2</v>
      </c>
      <c r="K6157" s="16">
        <f t="shared" si="1161"/>
        <v>0.73588864902979467</v>
      </c>
      <c r="L6157" s="16">
        <f t="shared" si="1162"/>
        <v>6.2265269336684491E-2</v>
      </c>
      <c r="M6157" s="6"/>
      <c r="N6157" s="6">
        <f t="shared" si="1163"/>
        <v>9.6211414864047787E-2</v>
      </c>
      <c r="O6157" s="6"/>
      <c r="P6157" s="6">
        <f t="shared" si="1164"/>
        <v>0.11886474145909016</v>
      </c>
      <c r="Q6157">
        <f t="shared" si="1171"/>
        <v>0.35096365634376864</v>
      </c>
      <c r="R6157">
        <f t="shared" si="1165"/>
        <v>1</v>
      </c>
      <c r="S6157">
        <f t="shared" si="1166"/>
        <v>0.11886474145909016</v>
      </c>
      <c r="T6157" s="6">
        <f t="shared" si="1172"/>
        <v>105.69288548826655</v>
      </c>
      <c r="U6157">
        <f t="shared" si="1167"/>
        <v>-8.0000000000000016E-2</v>
      </c>
      <c r="V6157" s="16">
        <f t="shared" si="1168"/>
        <v>4.6491266785454339</v>
      </c>
    </row>
    <row r="6158" spans="4:22" ht="15.75" x14ac:dyDescent="0.25">
      <c r="D6158" s="27">
        <v>31720</v>
      </c>
      <c r="E6158">
        <v>308</v>
      </c>
      <c r="F6158">
        <v>2.7</v>
      </c>
      <c r="G6158">
        <v>0</v>
      </c>
      <c r="H6158">
        <v>0.24788175847885763</v>
      </c>
      <c r="I6158" s="20">
        <f t="shared" si="1169"/>
        <v>0.34825056102501672</v>
      </c>
      <c r="J6158">
        <f t="shared" si="1170"/>
        <v>4.2347268220642033E-2</v>
      </c>
      <c r="K6158" s="16">
        <f t="shared" si="1161"/>
        <v>0.73199948481789789</v>
      </c>
      <c r="L6158" s="16">
        <f t="shared" si="1162"/>
        <v>5.7851500033742391E-2</v>
      </c>
      <c r="M6158" s="6"/>
      <c r="N6158" s="6">
        <f t="shared" si="1163"/>
        <v>0.19830540678308611</v>
      </c>
      <c r="O6158" s="6"/>
      <c r="P6158" s="6">
        <f t="shared" si="1164"/>
        <v>0.22095873337812849</v>
      </c>
      <c r="Q6158">
        <f t="shared" si="1171"/>
        <v>0.35230961829422186</v>
      </c>
      <c r="R6158">
        <f t="shared" si="1165"/>
        <v>1</v>
      </c>
      <c r="S6158">
        <f t="shared" si="1166"/>
        <v>0.22095873337812849</v>
      </c>
      <c r="T6158" s="6">
        <f t="shared" si="1172"/>
        <v>105.49458008148348</v>
      </c>
      <c r="U6158">
        <f t="shared" si="1167"/>
        <v>3.013215784569435</v>
      </c>
      <c r="V6158" s="16">
        <f t="shared" si="1168"/>
        <v>4.3448800367207312</v>
      </c>
    </row>
    <row r="6159" spans="4:22" ht="15.75" x14ac:dyDescent="0.25">
      <c r="D6159" s="27">
        <v>31721</v>
      </c>
      <c r="E6159">
        <v>309</v>
      </c>
      <c r="F6159">
        <v>0.6</v>
      </c>
      <c r="G6159">
        <v>8.6999999999999993</v>
      </c>
      <c r="H6159">
        <v>9.3051043648664664E-2</v>
      </c>
      <c r="I6159" s="20">
        <f t="shared" si="1169"/>
        <v>0.29288246496996329</v>
      </c>
      <c r="J6159">
        <f t="shared" si="1170"/>
        <v>3.5614507740347537E-2</v>
      </c>
      <c r="K6159" s="16">
        <f t="shared" si="1161"/>
        <v>0.73390949990865806</v>
      </c>
      <c r="L6159" s="16">
        <f t="shared" si="1162"/>
        <v>4.852711096501694E-2</v>
      </c>
      <c r="M6159" s="6"/>
      <c r="N6159" s="6">
        <f t="shared" si="1163"/>
        <v>7.4440834918931734E-2</v>
      </c>
      <c r="O6159" s="6"/>
      <c r="P6159" s="6">
        <f t="shared" si="1164"/>
        <v>9.7094161513974112E-2</v>
      </c>
      <c r="Q6159">
        <f t="shared" si="1171"/>
        <v>0.3516486002716116</v>
      </c>
      <c r="R6159">
        <f t="shared" si="1165"/>
        <v>1</v>
      </c>
      <c r="S6159">
        <f t="shared" si="1166"/>
        <v>9.7094161513974112E-2</v>
      </c>
      <c r="T6159" s="6">
        <f t="shared" si="1172"/>
        <v>105.89999999999999</v>
      </c>
      <c r="U6159">
        <f t="shared" si="1167"/>
        <v>0.66960350768209653</v>
      </c>
      <c r="V6159" s="16">
        <f t="shared" si="1168"/>
        <v>3.661352256659649</v>
      </c>
    </row>
    <row r="6160" spans="4:22" ht="15.75" x14ac:dyDescent="0.25">
      <c r="D6160" s="27">
        <v>31722</v>
      </c>
      <c r="E6160">
        <v>310</v>
      </c>
      <c r="F6160">
        <v>2</v>
      </c>
      <c r="G6160">
        <v>0.3</v>
      </c>
      <c r="H6160">
        <v>0.45040699312825272</v>
      </c>
      <c r="I6160" s="20">
        <f t="shared" si="1169"/>
        <v>0.27089258912784198</v>
      </c>
      <c r="J6160">
        <f t="shared" si="1170"/>
        <v>3.2940538837945586E-2</v>
      </c>
      <c r="K6160" s="16">
        <f t="shared" si="1161"/>
        <v>0.73003351826167362</v>
      </c>
      <c r="L6160" s="16">
        <f t="shared" si="1162"/>
        <v>4.512195401162164E-2</v>
      </c>
      <c r="M6160" s="6"/>
      <c r="N6160" s="6">
        <f t="shared" si="1163"/>
        <v>0.36032559450260221</v>
      </c>
      <c r="O6160" s="6"/>
      <c r="P6160" s="6">
        <f t="shared" si="1164"/>
        <v>0.38297892109764459</v>
      </c>
      <c r="Q6160">
        <f t="shared" si="1171"/>
        <v>0.35298999999999997</v>
      </c>
      <c r="R6160">
        <f t="shared" si="1165"/>
        <v>1</v>
      </c>
      <c r="S6160">
        <f t="shared" si="1166"/>
        <v>0.38297892109764459</v>
      </c>
      <c r="T6160" s="6">
        <f t="shared" si="1172"/>
        <v>105.83967440549739</v>
      </c>
      <c r="U6160">
        <f t="shared" si="1167"/>
        <v>2.2320116922736553</v>
      </c>
      <c r="V6160" s="16">
        <f t="shared" si="1168"/>
        <v>3.3955235563681989</v>
      </c>
    </row>
    <row r="6161" spans="4:22" ht="15.75" x14ac:dyDescent="0.25">
      <c r="D6161" s="27">
        <v>31723</v>
      </c>
      <c r="E6161">
        <v>311</v>
      </c>
      <c r="F6161">
        <v>1.2</v>
      </c>
      <c r="G6161">
        <v>2.2000000000000002</v>
      </c>
      <c r="H6161">
        <v>0.66865020837071465</v>
      </c>
      <c r="I6161" s="20">
        <f t="shared" si="1169"/>
        <v>0.24297019441416956</v>
      </c>
      <c r="J6161">
        <f t="shared" si="1170"/>
        <v>2.9545175640763019E-2</v>
      </c>
      <c r="K6161" s="16">
        <f t="shared" si="1161"/>
        <v>0.73058566029533245</v>
      </c>
      <c r="L6161" s="16">
        <f t="shared" si="1162"/>
        <v>4.0440399047552693E-2</v>
      </c>
      <c r="M6161" s="6"/>
      <c r="N6161" s="6">
        <f t="shared" si="1163"/>
        <v>0.53492016669657172</v>
      </c>
      <c r="O6161" s="6"/>
      <c r="P6161" s="6">
        <f t="shared" si="1164"/>
        <v>0.5575734932916141</v>
      </c>
      <c r="Q6161">
        <f t="shared" si="1171"/>
        <v>0.3527989146849913</v>
      </c>
      <c r="R6161">
        <f t="shared" si="1165"/>
        <v>1</v>
      </c>
      <c r="S6161">
        <f t="shared" si="1166"/>
        <v>0.5575734932916141</v>
      </c>
      <c r="T6161" s="6">
        <f t="shared" si="1172"/>
        <v>105.89999999999999</v>
      </c>
      <c r="U6161">
        <f t="shared" si="1167"/>
        <v>1.3392070153641931</v>
      </c>
      <c r="V6161" s="16">
        <f t="shared" si="1168"/>
        <v>3.0130898893311748</v>
      </c>
    </row>
    <row r="6162" spans="4:22" ht="15.75" x14ac:dyDescent="0.25">
      <c r="D6162" s="27">
        <v>31724</v>
      </c>
      <c r="E6162">
        <v>312</v>
      </c>
      <c r="F6162">
        <v>6.3</v>
      </c>
      <c r="G6162">
        <v>2</v>
      </c>
      <c r="H6162">
        <v>0.22852758671652715</v>
      </c>
      <c r="I6162" s="20">
        <f t="shared" si="1169"/>
        <v>0.29913578657009987</v>
      </c>
      <c r="J6162">
        <f t="shared" si="1170"/>
        <v>3.6374911646924142E-2</v>
      </c>
      <c r="K6162" s="16">
        <f t="shared" si="1161"/>
        <v>0.73003351826167362</v>
      </c>
      <c r="L6162" s="16">
        <f t="shared" si="1162"/>
        <v>4.9826358293162509E-2</v>
      </c>
      <c r="M6162" s="6"/>
      <c r="N6162" s="6">
        <f t="shared" si="1163"/>
        <v>0.18282206937322174</v>
      </c>
      <c r="O6162" s="6"/>
      <c r="P6162" s="6">
        <f t="shared" si="1164"/>
        <v>0.20547539596826411</v>
      </c>
      <c r="Q6162">
        <f t="shared" si="1171"/>
        <v>0.35298999999999997</v>
      </c>
      <c r="R6162">
        <f t="shared" si="1165"/>
        <v>1</v>
      </c>
      <c r="S6162">
        <f t="shared" si="1166"/>
        <v>0.20547539596826411</v>
      </c>
      <c r="T6162" s="6">
        <f t="shared" si="1172"/>
        <v>105.89999999999999</v>
      </c>
      <c r="U6162">
        <f t="shared" si="1167"/>
        <v>7.0308368306620137</v>
      </c>
      <c r="V6162" s="16">
        <f t="shared" si="1168"/>
        <v>3.7603103028039602</v>
      </c>
    </row>
    <row r="6163" spans="4:22" ht="15.75" x14ac:dyDescent="0.25">
      <c r="D6163" s="27">
        <v>31725</v>
      </c>
      <c r="E6163">
        <v>313</v>
      </c>
      <c r="F6163">
        <v>4.9000000000000004</v>
      </c>
      <c r="G6163">
        <v>0</v>
      </c>
      <c r="H6163">
        <v>0.43543735932598071</v>
      </c>
      <c r="I6163" s="20">
        <f t="shared" si="1169"/>
        <v>0.32487212240732405</v>
      </c>
      <c r="J6163">
        <f t="shared" si="1170"/>
        <v>3.9504450084730601E-2</v>
      </c>
      <c r="K6163" s="16">
        <f t="shared" si="1161"/>
        <v>0.73003351826167362</v>
      </c>
      <c r="L6163" s="16">
        <f t="shared" si="1162"/>
        <v>5.4113200416875382E-2</v>
      </c>
      <c r="M6163" s="6"/>
      <c r="N6163" s="6">
        <f t="shared" si="1163"/>
        <v>0.3483498874607846</v>
      </c>
      <c r="O6163" s="6"/>
      <c r="P6163" s="6">
        <f t="shared" si="1164"/>
        <v>0.37100321405582698</v>
      </c>
      <c r="Q6163">
        <f t="shared" si="1171"/>
        <v>0.35298999999999997</v>
      </c>
      <c r="R6163">
        <f t="shared" si="1165"/>
        <v>1</v>
      </c>
      <c r="S6163">
        <f t="shared" si="1166"/>
        <v>0.37100321405582698</v>
      </c>
      <c r="T6163" s="6">
        <f t="shared" si="1172"/>
        <v>105.55165011253921</v>
      </c>
      <c r="U6163">
        <f t="shared" si="1167"/>
        <v>5.4684286460704561</v>
      </c>
      <c r="V6163" s="16">
        <f t="shared" si="1168"/>
        <v>4.0779860831240775</v>
      </c>
    </row>
    <row r="6164" spans="4:22" ht="15.75" x14ac:dyDescent="0.25">
      <c r="D6164" s="27">
        <v>31726</v>
      </c>
      <c r="E6164">
        <v>314</v>
      </c>
      <c r="F6164">
        <v>7.6</v>
      </c>
      <c r="G6164">
        <v>0.3</v>
      </c>
      <c r="H6164">
        <v>1.2118078768270659</v>
      </c>
      <c r="I6164" s="20">
        <f t="shared" si="1169"/>
        <v>0.39792503860144668</v>
      </c>
      <c r="J6164">
        <f t="shared" si="1170"/>
        <v>4.8387684693935916E-2</v>
      </c>
      <c r="K6164" s="16">
        <f t="shared" si="1161"/>
        <v>0.73335981938146078</v>
      </c>
      <c r="L6164" s="16">
        <f t="shared" si="1162"/>
        <v>6.5980823349099826E-2</v>
      </c>
      <c r="M6164" s="6"/>
      <c r="N6164" s="6">
        <f t="shared" si="1163"/>
        <v>0.96944630146165278</v>
      </c>
      <c r="O6164" s="6"/>
      <c r="P6164" s="6">
        <f t="shared" si="1164"/>
        <v>0.99209962805669516</v>
      </c>
      <c r="Q6164">
        <f t="shared" si="1171"/>
        <v>0.35183883370846403</v>
      </c>
      <c r="R6164">
        <f t="shared" si="1165"/>
        <v>1</v>
      </c>
      <c r="S6164">
        <f t="shared" si="1166"/>
        <v>0.99209962805669516</v>
      </c>
      <c r="T6164" s="6">
        <f t="shared" si="1172"/>
        <v>104.88220381107756</v>
      </c>
      <c r="U6164">
        <f t="shared" si="1167"/>
        <v>8.4816444306398893</v>
      </c>
      <c r="V6164" s="16">
        <f t="shared" si="1168"/>
        <v>4.8969782842938461</v>
      </c>
    </row>
    <row r="6165" spans="4:22" ht="15.75" x14ac:dyDescent="0.25">
      <c r="D6165" s="27">
        <v>31727</v>
      </c>
      <c r="E6165">
        <v>315</v>
      </c>
      <c r="F6165">
        <v>9.6999999999999993</v>
      </c>
      <c r="G6165">
        <v>0.6</v>
      </c>
      <c r="H6165">
        <v>1.3323022186696567</v>
      </c>
      <c r="I6165" s="20">
        <f t="shared" si="1169"/>
        <v>0.50991877600662761</v>
      </c>
      <c r="J6165">
        <f t="shared" si="1170"/>
        <v>6.2006123162405911E-2</v>
      </c>
      <c r="K6165" s="16">
        <f t="shared" si="1161"/>
        <v>0.73980771487249997</v>
      </c>
      <c r="L6165" s="16">
        <f t="shared" si="1162"/>
        <v>8.3813836914490916E-2</v>
      </c>
      <c r="M6165" s="6"/>
      <c r="N6165" s="6">
        <f t="shared" si="1163"/>
        <v>1.0658417749357254</v>
      </c>
      <c r="O6165" s="6"/>
      <c r="P6165" s="6">
        <f t="shared" si="1164"/>
        <v>1.0884951015307678</v>
      </c>
      <c r="Q6165">
        <f t="shared" si="1171"/>
        <v>0.34960734603692517</v>
      </c>
      <c r="R6165">
        <f t="shared" si="1165"/>
        <v>1</v>
      </c>
      <c r="S6165">
        <f t="shared" si="1166"/>
        <v>1.0884951015307678</v>
      </c>
      <c r="T6165" s="6">
        <f t="shared" si="1172"/>
        <v>104.41636203614183</v>
      </c>
      <c r="U6165">
        <f t="shared" si="1167"/>
        <v>10.825256707527227</v>
      </c>
      <c r="V6165" s="16">
        <f t="shared" si="1168"/>
        <v>5.9995192654147065</v>
      </c>
    </row>
    <row r="6166" spans="4:22" ht="15.75" x14ac:dyDescent="0.25">
      <c r="D6166" s="27">
        <v>31728</v>
      </c>
      <c r="E6166">
        <v>316</v>
      </c>
      <c r="F6166">
        <v>5.2</v>
      </c>
      <c r="G6166">
        <v>3</v>
      </c>
      <c r="H6166">
        <v>0.15732206806251745</v>
      </c>
      <c r="I6166" s="20">
        <f t="shared" si="1169"/>
        <v>0.50918849568963509</v>
      </c>
      <c r="J6166">
        <f t="shared" si="1170"/>
        <v>6.1917321075859628E-2</v>
      </c>
      <c r="K6166" s="16">
        <f t="shared" si="1161"/>
        <v>0.7442945558238766</v>
      </c>
      <c r="L6166" s="16">
        <f t="shared" si="1162"/>
        <v>8.3189270419050609E-2</v>
      </c>
      <c r="M6166" s="6"/>
      <c r="N6166" s="6">
        <f t="shared" si="1163"/>
        <v>0.12585765445001396</v>
      </c>
      <c r="O6166" s="6"/>
      <c r="P6166" s="6">
        <f t="shared" si="1164"/>
        <v>0.14851098104505633</v>
      </c>
      <c r="Q6166">
        <f t="shared" si="1171"/>
        <v>0.34805454012047277</v>
      </c>
      <c r="R6166">
        <f t="shared" si="1165"/>
        <v>1</v>
      </c>
      <c r="S6166">
        <f t="shared" si="1166"/>
        <v>0.14851098104505633</v>
      </c>
      <c r="T6166" s="6">
        <f t="shared" si="1172"/>
        <v>105.89999999999999</v>
      </c>
      <c r="U6166">
        <f t="shared" si="1167"/>
        <v>5.803230399911504</v>
      </c>
      <c r="V6166" s="16">
        <f t="shared" si="1168"/>
        <v>5.963013470156028</v>
      </c>
    </row>
    <row r="6167" spans="4:22" ht="15.75" x14ac:dyDescent="0.25">
      <c r="D6167" s="27">
        <v>31729</v>
      </c>
      <c r="E6167">
        <v>317</v>
      </c>
      <c r="F6167">
        <v>-0.1</v>
      </c>
      <c r="G6167">
        <v>0</v>
      </c>
      <c r="H6167">
        <v>-8.8710920933874032E-2</v>
      </c>
      <c r="I6167" s="20">
        <f t="shared" si="1169"/>
        <v>0.39186908459449948</v>
      </c>
      <c r="J6167">
        <f t="shared" si="1170"/>
        <v>4.7651280686691139E-2</v>
      </c>
      <c r="K6167" s="16">
        <f t="shared" si="1161"/>
        <v>0.73003351826167362</v>
      </c>
      <c r="L6167" s="16">
        <f t="shared" si="1162"/>
        <v>6.5272729942806529E-2</v>
      </c>
      <c r="M6167" s="6"/>
      <c r="N6167" s="6">
        <f t="shared" si="1163"/>
        <v>-7.0968736747099234E-2</v>
      </c>
      <c r="O6167" s="6"/>
      <c r="P6167" s="6">
        <f t="shared" si="1164"/>
        <v>-4.8315410152056856E-2</v>
      </c>
      <c r="Q6167">
        <f t="shared" si="1171"/>
        <v>0.35298999999999997</v>
      </c>
      <c r="R6167">
        <f t="shared" si="1165"/>
        <v>1</v>
      </c>
      <c r="S6167">
        <f t="shared" si="1166"/>
        <v>-4.8315410152056856E-2</v>
      </c>
      <c r="T6167" s="6">
        <f t="shared" si="1172"/>
        <v>105.89999999999999</v>
      </c>
      <c r="U6167">
        <f t="shared" si="1167"/>
        <v>-2.0000000000000004E-2</v>
      </c>
      <c r="V6167" s="16">
        <f t="shared" si="1168"/>
        <v>4.8502928672246801</v>
      </c>
    </row>
    <row r="6168" spans="4:22" ht="15.75" x14ac:dyDescent="0.25">
      <c r="D6168" s="27">
        <v>31730</v>
      </c>
      <c r="E6168">
        <v>318</v>
      </c>
      <c r="F6168">
        <v>1.9</v>
      </c>
      <c r="G6168">
        <v>0</v>
      </c>
      <c r="H6168">
        <v>4.9988174655805344E-2</v>
      </c>
      <c r="I6168" s="20">
        <f t="shared" si="1169"/>
        <v>0.34711945329955379</v>
      </c>
      <c r="J6168">
        <f t="shared" si="1170"/>
        <v>4.220972552122574E-2</v>
      </c>
      <c r="K6168" s="16">
        <f t="shared" si="1161"/>
        <v>0.73003351826167362</v>
      </c>
      <c r="L6168" s="16">
        <f t="shared" si="1162"/>
        <v>5.7818887031014461E-2</v>
      </c>
      <c r="M6168" s="6"/>
      <c r="N6168" s="6">
        <f t="shared" si="1163"/>
        <v>3.9990539724644281E-2</v>
      </c>
      <c r="O6168" s="6"/>
      <c r="P6168" s="6">
        <f t="shared" si="1164"/>
        <v>6.2643866319686659E-2</v>
      </c>
      <c r="Q6168">
        <f t="shared" si="1171"/>
        <v>0.35298999999999997</v>
      </c>
      <c r="R6168">
        <f t="shared" si="1165"/>
        <v>1</v>
      </c>
      <c r="S6168">
        <f t="shared" si="1166"/>
        <v>6.2643866319686659E-2</v>
      </c>
      <c r="T6168" s="6">
        <f t="shared" si="1172"/>
        <v>105.86000946027535</v>
      </c>
      <c r="U6168">
        <f t="shared" si="1167"/>
        <v>2.1204111076599723</v>
      </c>
      <c r="V6168" s="16">
        <f t="shared" si="1168"/>
        <v>4.342589568111948</v>
      </c>
    </row>
    <row r="6169" spans="4:22" ht="15.75" x14ac:dyDescent="0.25">
      <c r="D6169" s="27">
        <v>31731</v>
      </c>
      <c r="E6169">
        <v>319</v>
      </c>
      <c r="F6169">
        <v>4.0999999999999996</v>
      </c>
      <c r="G6169">
        <v>0.4</v>
      </c>
      <c r="H6169">
        <v>0.13375663043232594</v>
      </c>
      <c r="I6169" s="20">
        <f t="shared" si="1169"/>
        <v>0.35100480729722822</v>
      </c>
      <c r="J6169">
        <f t="shared" si="1170"/>
        <v>4.2682184567342948E-2</v>
      </c>
      <c r="K6169" s="16">
        <f t="shared" si="1161"/>
        <v>0.73038979946567895</v>
      </c>
      <c r="L6169" s="16">
        <f t="shared" si="1162"/>
        <v>5.8437541979046471E-2</v>
      </c>
      <c r="M6169" s="6"/>
      <c r="N6169" s="6">
        <f t="shared" si="1163"/>
        <v>0.10700530434586075</v>
      </c>
      <c r="O6169" s="6"/>
      <c r="P6169" s="6">
        <f t="shared" si="1164"/>
        <v>0.12965863094090313</v>
      </c>
      <c r="Q6169">
        <f t="shared" si="1171"/>
        <v>0.35286669820091782</v>
      </c>
      <c r="R6169">
        <f t="shared" si="1165"/>
        <v>1</v>
      </c>
      <c r="S6169">
        <f t="shared" si="1166"/>
        <v>0.12965863094090313</v>
      </c>
      <c r="T6169" s="6">
        <f t="shared" si="1172"/>
        <v>105.89999999999999</v>
      </c>
      <c r="U6169">
        <f t="shared" si="1167"/>
        <v>4.5756239691609926</v>
      </c>
      <c r="V6169" s="16">
        <f t="shared" si="1168"/>
        <v>4.3859292965836403</v>
      </c>
    </row>
    <row r="6170" spans="4:22" ht="15.75" x14ac:dyDescent="0.25">
      <c r="D6170" s="27">
        <v>31732</v>
      </c>
      <c r="E6170">
        <v>320</v>
      </c>
      <c r="F6170">
        <v>5.6</v>
      </c>
      <c r="G6170">
        <v>0</v>
      </c>
      <c r="H6170">
        <v>8.6360147208861565E-2</v>
      </c>
      <c r="I6170" s="20">
        <f t="shared" si="1169"/>
        <v>0.38124867825225439</v>
      </c>
      <c r="J6170">
        <f t="shared" si="1170"/>
        <v>4.6359839275474136E-2</v>
      </c>
      <c r="K6170" s="16">
        <f t="shared" si="1161"/>
        <v>0.73003351826167362</v>
      </c>
      <c r="L6170" s="16">
        <f t="shared" si="1162"/>
        <v>6.3503713344373991E-2</v>
      </c>
      <c r="M6170" s="6"/>
      <c r="N6170" s="6">
        <f t="shared" si="1163"/>
        <v>6.9088117767089258E-2</v>
      </c>
      <c r="O6170" s="6"/>
      <c r="P6170" s="6">
        <f t="shared" si="1164"/>
        <v>9.1741444362131636E-2</v>
      </c>
      <c r="Q6170">
        <f t="shared" si="1171"/>
        <v>0.35298999999999997</v>
      </c>
      <c r="R6170">
        <f t="shared" si="1165"/>
        <v>1</v>
      </c>
      <c r="S6170">
        <f t="shared" si="1166"/>
        <v>9.1741444362131636E-2</v>
      </c>
      <c r="T6170" s="6">
        <f t="shared" si="1172"/>
        <v>105.83091188223291</v>
      </c>
      <c r="U6170">
        <f t="shared" si="1167"/>
        <v>6.249632738366234</v>
      </c>
      <c r="V6170" s="16">
        <f t="shared" si="1168"/>
        <v>4.7325407872262435</v>
      </c>
    </row>
    <row r="6171" spans="4:22" ht="15.75" x14ac:dyDescent="0.25">
      <c r="D6171" s="27">
        <v>31733</v>
      </c>
      <c r="E6171">
        <v>321</v>
      </c>
      <c r="F6171">
        <v>4.5</v>
      </c>
      <c r="G6171">
        <v>1.6</v>
      </c>
      <c r="H6171">
        <v>0.13827859027899161</v>
      </c>
      <c r="I6171" s="20">
        <f t="shared" si="1169"/>
        <v>0.38642306857205466</v>
      </c>
      <c r="J6171">
        <f t="shared" si="1170"/>
        <v>4.698904513836185E-2</v>
      </c>
      <c r="K6171" s="16">
        <f t="shared" si="1161"/>
        <v>0.73067005815386699</v>
      </c>
      <c r="L6171" s="16">
        <f t="shared" si="1162"/>
        <v>6.430952604939881E-2</v>
      </c>
      <c r="M6171" s="6"/>
      <c r="N6171" s="6">
        <f t="shared" si="1163"/>
        <v>0.11062287222319329</v>
      </c>
      <c r="O6171" s="6"/>
      <c r="P6171" s="6">
        <f t="shared" si="1164"/>
        <v>0.13327619881823566</v>
      </c>
      <c r="Q6171">
        <f t="shared" si="1171"/>
        <v>0.3527697062741097</v>
      </c>
      <c r="R6171">
        <f t="shared" si="1165"/>
        <v>1</v>
      </c>
      <c r="S6171">
        <f t="shared" si="1166"/>
        <v>0.13327619881823566</v>
      </c>
      <c r="T6171" s="6">
        <f t="shared" si="1172"/>
        <v>105.89999999999999</v>
      </c>
      <c r="U6171">
        <f t="shared" si="1167"/>
        <v>5.0220263076157243</v>
      </c>
      <c r="V6171" s="16">
        <f t="shared" si="1168"/>
        <v>4.7863792925872017</v>
      </c>
    </row>
    <row r="6172" spans="4:22" ht="15.75" x14ac:dyDescent="0.25">
      <c r="D6172" s="27">
        <v>31734</v>
      </c>
      <c r="E6172">
        <v>322</v>
      </c>
      <c r="F6172">
        <v>5.4</v>
      </c>
      <c r="G6172">
        <v>1.3</v>
      </c>
      <c r="H6172">
        <v>-5.1027393192483859E-2</v>
      </c>
      <c r="I6172" s="20">
        <f t="shared" si="1169"/>
        <v>0.40715477292345792</v>
      </c>
      <c r="J6172">
        <f t="shared" si="1170"/>
        <v>4.9510020387492484E-2</v>
      </c>
      <c r="K6172" s="16">
        <f t="shared" si="1161"/>
        <v>0.73003351826167362</v>
      </c>
      <c r="L6172" s="16">
        <f t="shared" si="1162"/>
        <v>6.7818831805673455E-2</v>
      </c>
      <c r="M6172" s="6"/>
      <c r="N6172" s="6">
        <f t="shared" si="1163"/>
        <v>-4.0821914553987093E-2</v>
      </c>
      <c r="O6172" s="6"/>
      <c r="P6172" s="6">
        <f t="shared" si="1164"/>
        <v>-1.8168587958944715E-2</v>
      </c>
      <c r="Q6172">
        <f t="shared" si="1171"/>
        <v>0.35298999999999997</v>
      </c>
      <c r="R6172">
        <f t="shared" si="1165"/>
        <v>1</v>
      </c>
      <c r="S6172">
        <f t="shared" si="1166"/>
        <v>-1.8168587958944715E-2</v>
      </c>
      <c r="T6172" s="6">
        <f t="shared" si="1172"/>
        <v>105.89999999999999</v>
      </c>
      <c r="U6172">
        <f t="shared" si="1167"/>
        <v>6.0264315691388699</v>
      </c>
      <c r="V6172" s="16">
        <f t="shared" si="1168"/>
        <v>5.0170041647713823</v>
      </c>
    </row>
    <row r="6173" spans="4:22" ht="15.75" x14ac:dyDescent="0.25">
      <c r="D6173" s="27">
        <v>31735</v>
      </c>
      <c r="E6173">
        <v>323</v>
      </c>
      <c r="F6173">
        <v>5.9</v>
      </c>
      <c r="G6173">
        <v>8.1</v>
      </c>
      <c r="H6173">
        <v>0.29642339275979868</v>
      </c>
      <c r="I6173" s="20">
        <f t="shared" si="1169"/>
        <v>0.43458604042831167</v>
      </c>
      <c r="J6173">
        <f t="shared" si="1170"/>
        <v>5.2845662516082699E-2</v>
      </c>
      <c r="K6173" s="16">
        <f t="shared" si="1161"/>
        <v>0.73003351826167362</v>
      </c>
      <c r="L6173" s="16">
        <f t="shared" si="1162"/>
        <v>7.2387994789494953E-2</v>
      </c>
      <c r="M6173" s="6"/>
      <c r="N6173" s="6">
        <f t="shared" si="1163"/>
        <v>0.23713871420783894</v>
      </c>
      <c r="O6173" s="6"/>
      <c r="P6173" s="6">
        <f t="shared" si="1164"/>
        <v>0.25979204080288132</v>
      </c>
      <c r="Q6173">
        <f t="shared" si="1171"/>
        <v>0.35298999999999997</v>
      </c>
      <c r="R6173">
        <f t="shared" si="1165"/>
        <v>1</v>
      </c>
      <c r="S6173">
        <f t="shared" si="1166"/>
        <v>0.25979204080288132</v>
      </c>
      <c r="T6173" s="6">
        <f t="shared" si="1172"/>
        <v>105.89999999999999</v>
      </c>
      <c r="U6173">
        <f t="shared" si="1167"/>
        <v>6.5844344922072837</v>
      </c>
      <c r="V6173" s="16">
        <f t="shared" si="1168"/>
        <v>5.3085147936036909</v>
      </c>
    </row>
    <row r="6174" spans="4:22" ht="15.75" x14ac:dyDescent="0.25">
      <c r="D6174" s="27">
        <v>31736</v>
      </c>
      <c r="E6174">
        <v>324</v>
      </c>
      <c r="F6174">
        <v>1.7</v>
      </c>
      <c r="G6174">
        <v>4.0999999999999996</v>
      </c>
      <c r="H6174">
        <v>6.0336765187818157E-2</v>
      </c>
      <c r="I6174" s="20">
        <f t="shared" si="1169"/>
        <v>0.37603016752158525</v>
      </c>
      <c r="J6174">
        <f t="shared" si="1170"/>
        <v>4.5725268370624766E-2</v>
      </c>
      <c r="K6174" s="16">
        <f t="shared" si="1161"/>
        <v>0.73003351826167362</v>
      </c>
      <c r="L6174" s="16">
        <f t="shared" si="1162"/>
        <v>6.2634478043561523E-2</v>
      </c>
      <c r="M6174" s="6"/>
      <c r="N6174" s="6">
        <f t="shared" si="1163"/>
        <v>4.8269412150254529E-2</v>
      </c>
      <c r="O6174" s="6"/>
      <c r="P6174" s="6">
        <f t="shared" si="1164"/>
        <v>7.0922738745296907E-2</v>
      </c>
      <c r="Q6174">
        <f t="shared" si="1171"/>
        <v>0.35298999999999997</v>
      </c>
      <c r="R6174">
        <f t="shared" si="1165"/>
        <v>1</v>
      </c>
      <c r="S6174">
        <f t="shared" si="1166"/>
        <v>7.0922738745296907E-2</v>
      </c>
      <c r="T6174" s="6">
        <f t="shared" si="1172"/>
        <v>105.89999999999999</v>
      </c>
      <c r="U6174">
        <f t="shared" si="1167"/>
        <v>1.8972099384326069</v>
      </c>
      <c r="V6174" s="16">
        <f t="shared" si="1168"/>
        <v>4.6740804547604569</v>
      </c>
    </row>
    <row r="6175" spans="4:22" ht="15.75" x14ac:dyDescent="0.25">
      <c r="D6175" s="27">
        <v>31737</v>
      </c>
      <c r="E6175">
        <v>325</v>
      </c>
      <c r="F6175">
        <v>0.6</v>
      </c>
      <c r="G6175">
        <v>0.1</v>
      </c>
      <c r="H6175">
        <v>9.4791289374376603E-4</v>
      </c>
      <c r="I6175" s="20">
        <f t="shared" si="1169"/>
        <v>0.31269647205902451</v>
      </c>
      <c r="J6175">
        <f t="shared" si="1170"/>
        <v>3.802389100237738E-2</v>
      </c>
      <c r="K6175" s="16">
        <f t="shared" si="1161"/>
        <v>0.73003351826167362</v>
      </c>
      <c r="L6175" s="16">
        <f t="shared" si="1162"/>
        <v>5.2085130410064372E-2</v>
      </c>
      <c r="M6175" s="6"/>
      <c r="N6175" s="6">
        <f t="shared" si="1163"/>
        <v>7.5833031499501291E-4</v>
      </c>
      <c r="O6175" s="6"/>
      <c r="P6175" s="6">
        <f t="shared" si="1164"/>
        <v>2.3411656910037392E-2</v>
      </c>
      <c r="Q6175">
        <f t="shared" si="1171"/>
        <v>0.35298999999999997</v>
      </c>
      <c r="R6175">
        <f t="shared" si="1165"/>
        <v>1</v>
      </c>
      <c r="S6175">
        <f t="shared" si="1166"/>
        <v>2.3411656910037392E-2</v>
      </c>
      <c r="T6175" s="6">
        <f t="shared" si="1172"/>
        <v>105.89999999999999</v>
      </c>
      <c r="U6175">
        <f t="shared" si="1167"/>
        <v>0.66960350768209653</v>
      </c>
      <c r="V6175" s="16">
        <f t="shared" si="1168"/>
        <v>3.9293279942814543</v>
      </c>
    </row>
    <row r="6176" spans="4:22" ht="15.75" x14ac:dyDescent="0.25">
      <c r="D6176" s="27">
        <v>31738</v>
      </c>
      <c r="E6176">
        <v>326</v>
      </c>
      <c r="F6176">
        <v>3.7</v>
      </c>
      <c r="G6176">
        <v>0.3</v>
      </c>
      <c r="H6176">
        <v>7.8856636521758908E-2</v>
      </c>
      <c r="I6176" s="20">
        <f t="shared" si="1169"/>
        <v>0.31571953679034803</v>
      </c>
      <c r="J6176">
        <f t="shared" si="1170"/>
        <v>3.8391495673706318E-2</v>
      </c>
      <c r="K6176" s="16">
        <f t="shared" si="1161"/>
        <v>0.73003351826167362</v>
      </c>
      <c r="L6176" s="16">
        <f t="shared" si="1162"/>
        <v>5.2588675332500626E-2</v>
      </c>
      <c r="M6176" s="6"/>
      <c r="N6176" s="6">
        <f t="shared" si="1163"/>
        <v>6.3085309217407126E-2</v>
      </c>
      <c r="O6176" s="6"/>
      <c r="P6176" s="6">
        <f t="shared" si="1164"/>
        <v>8.5738635812449504E-2</v>
      </c>
      <c r="Q6176">
        <f t="shared" si="1171"/>
        <v>0.35298999999999997</v>
      </c>
      <c r="R6176">
        <f t="shared" si="1165"/>
        <v>1</v>
      </c>
      <c r="S6176">
        <f t="shared" si="1166"/>
        <v>8.5738635812449504E-2</v>
      </c>
      <c r="T6176" s="6">
        <f t="shared" si="1172"/>
        <v>105.89999999999999</v>
      </c>
      <c r="U6176">
        <f t="shared" si="1167"/>
        <v>4.1292216307062626</v>
      </c>
      <c r="V6176" s="16">
        <f t="shared" si="1168"/>
        <v>3.9665042046901786</v>
      </c>
    </row>
    <row r="6177" spans="4:22" ht="15.75" x14ac:dyDescent="0.25">
      <c r="D6177" s="27">
        <v>31739</v>
      </c>
      <c r="E6177">
        <v>327</v>
      </c>
      <c r="F6177">
        <v>5.8</v>
      </c>
      <c r="G6177">
        <v>6.5</v>
      </c>
      <c r="H6177">
        <v>0.30260637884757569</v>
      </c>
      <c r="I6177" s="20">
        <f t="shared" si="1169"/>
        <v>0.35485798903313914</v>
      </c>
      <c r="J6177">
        <f t="shared" si="1170"/>
        <v>4.3150731466429719E-2</v>
      </c>
      <c r="K6177" s="16">
        <f t="shared" si="1161"/>
        <v>0.73003351826167362</v>
      </c>
      <c r="L6177" s="16">
        <f t="shared" si="1162"/>
        <v>5.9107877086491178E-2</v>
      </c>
      <c r="M6177" s="6"/>
      <c r="N6177" s="6">
        <f t="shared" si="1163"/>
        <v>0.24208510307806055</v>
      </c>
      <c r="O6177" s="6"/>
      <c r="P6177" s="6">
        <f t="shared" si="1164"/>
        <v>0.2647384296731029</v>
      </c>
      <c r="Q6177">
        <f t="shared" si="1171"/>
        <v>0.35298999999999997</v>
      </c>
      <c r="R6177">
        <f t="shared" si="1165"/>
        <v>1</v>
      </c>
      <c r="S6177">
        <f t="shared" si="1166"/>
        <v>0.2647384296731029</v>
      </c>
      <c r="T6177" s="6">
        <f t="shared" si="1172"/>
        <v>105.89999999999999</v>
      </c>
      <c r="U6177">
        <f t="shared" si="1167"/>
        <v>6.4728339075935999</v>
      </c>
      <c r="V6177" s="16">
        <f t="shared" si="1168"/>
        <v>4.4326313013565199</v>
      </c>
    </row>
    <row r="6178" spans="4:22" ht="15.75" x14ac:dyDescent="0.25">
      <c r="D6178" s="27">
        <v>31740</v>
      </c>
      <c r="E6178">
        <v>328</v>
      </c>
      <c r="F6178">
        <v>5.8</v>
      </c>
      <c r="G6178">
        <v>0.7</v>
      </c>
      <c r="H6178">
        <v>0.15755583840157278</v>
      </c>
      <c r="I6178" s="20">
        <f t="shared" si="1169"/>
        <v>0.38840548661142754</v>
      </c>
      <c r="J6178">
        <f t="shared" si="1170"/>
        <v>4.7230107171949587E-2</v>
      </c>
      <c r="K6178" s="16">
        <f t="shared" si="1161"/>
        <v>0.73003351826167362</v>
      </c>
      <c r="L6178" s="16">
        <f t="shared" si="1162"/>
        <v>6.4695806412302839E-2</v>
      </c>
      <c r="M6178" s="6"/>
      <c r="N6178" s="6">
        <f t="shared" si="1163"/>
        <v>0.12604467072125822</v>
      </c>
      <c r="O6178" s="6"/>
      <c r="P6178" s="6">
        <f t="shared" si="1164"/>
        <v>0.1486979973163006</v>
      </c>
      <c r="Q6178">
        <f t="shared" si="1171"/>
        <v>0.35298999999999997</v>
      </c>
      <c r="R6178">
        <f t="shared" si="1165"/>
        <v>1</v>
      </c>
      <c r="S6178">
        <f t="shared" si="1166"/>
        <v>0.1486979973163006</v>
      </c>
      <c r="T6178" s="6">
        <f t="shared" si="1172"/>
        <v>105.89999999999999</v>
      </c>
      <c r="U6178">
        <f t="shared" si="1167"/>
        <v>6.4728339075935999</v>
      </c>
      <c r="V6178" s="16">
        <f t="shared" si="1168"/>
        <v>4.8120680994580338</v>
      </c>
    </row>
    <row r="6179" spans="4:22" ht="15.75" x14ac:dyDescent="0.25">
      <c r="D6179" s="27">
        <v>31741</v>
      </c>
      <c r="E6179">
        <v>329</v>
      </c>
      <c r="F6179">
        <v>7.4</v>
      </c>
      <c r="G6179">
        <v>2.5</v>
      </c>
      <c r="H6179">
        <v>0.30096011805480943</v>
      </c>
      <c r="I6179" s="20">
        <f t="shared" si="1169"/>
        <v>0.44851600008862524</v>
      </c>
      <c r="J6179">
        <f t="shared" si="1170"/>
        <v>5.4539545610776827E-2</v>
      </c>
      <c r="K6179" s="16">
        <f t="shared" si="1161"/>
        <v>0.73003351826167362</v>
      </c>
      <c r="L6179" s="16">
        <f t="shared" si="1162"/>
        <v>7.4708276053740919E-2</v>
      </c>
      <c r="M6179" s="6"/>
      <c r="N6179" s="6">
        <f t="shared" si="1163"/>
        <v>0.24076809444384756</v>
      </c>
      <c r="O6179" s="6"/>
      <c r="P6179" s="6">
        <f t="shared" si="1164"/>
        <v>0.26342142103888994</v>
      </c>
      <c r="Q6179">
        <f t="shared" si="1171"/>
        <v>0.35298999999999997</v>
      </c>
      <c r="R6179">
        <f t="shared" si="1165"/>
        <v>1</v>
      </c>
      <c r="S6179">
        <f t="shared" si="1166"/>
        <v>0.26342142103888994</v>
      </c>
      <c r="T6179" s="6">
        <f t="shared" si="1172"/>
        <v>105.89999999999999</v>
      </c>
      <c r="U6179">
        <f t="shared" si="1167"/>
        <v>8.2584432614125252</v>
      </c>
      <c r="V6179" s="16">
        <f t="shared" si="1168"/>
        <v>5.4530248125368725</v>
      </c>
    </row>
    <row r="6180" spans="4:22" ht="15.75" x14ac:dyDescent="0.25">
      <c r="D6180" s="27">
        <v>31742</v>
      </c>
      <c r="E6180">
        <v>330</v>
      </c>
      <c r="F6180">
        <v>10.3</v>
      </c>
      <c r="G6180">
        <v>0</v>
      </c>
      <c r="H6180">
        <v>0.47574316870501254</v>
      </c>
      <c r="I6180" s="20">
        <f t="shared" si="1169"/>
        <v>0.56432784466744756</v>
      </c>
      <c r="J6180">
        <f t="shared" si="1170"/>
        <v>6.862226591156162E-2</v>
      </c>
      <c r="K6180" s="16">
        <f t="shared" si="1161"/>
        <v>0.73003351826167362</v>
      </c>
      <c r="L6180" s="16">
        <f t="shared" si="1162"/>
        <v>9.3998787993957042E-2</v>
      </c>
      <c r="M6180" s="6"/>
      <c r="N6180" s="6">
        <f t="shared" si="1163"/>
        <v>0.38059453496401008</v>
      </c>
      <c r="O6180" s="6"/>
      <c r="P6180" s="6">
        <f t="shared" si="1164"/>
        <v>0.40324786155905246</v>
      </c>
      <c r="Q6180">
        <f t="shared" si="1171"/>
        <v>0.35298999999999997</v>
      </c>
      <c r="R6180">
        <f t="shared" si="1165"/>
        <v>1</v>
      </c>
      <c r="S6180">
        <f t="shared" si="1166"/>
        <v>0.40324786155905246</v>
      </c>
      <c r="T6180" s="6">
        <f t="shared" si="1172"/>
        <v>105.51940546503599</v>
      </c>
      <c r="U6180">
        <f t="shared" si="1167"/>
        <v>11.494860215209325</v>
      </c>
      <c r="V6180" s="16">
        <f t="shared" si="1168"/>
        <v>6.5766851160959643</v>
      </c>
    </row>
    <row r="6181" spans="4:22" ht="15.75" x14ac:dyDescent="0.25">
      <c r="D6181" s="27">
        <v>31743</v>
      </c>
      <c r="E6181">
        <v>331</v>
      </c>
      <c r="F6181">
        <v>5.2</v>
      </c>
      <c r="G6181">
        <v>0</v>
      </c>
      <c r="H6181">
        <v>0.27022116710562144</v>
      </c>
      <c r="I6181" s="20">
        <f t="shared" si="1169"/>
        <v>0.55149428411467538</v>
      </c>
      <c r="J6181">
        <f t="shared" si="1170"/>
        <v>6.7061704948344528E-2</v>
      </c>
      <c r="K6181" s="16">
        <f t="shared" si="1161"/>
        <v>0.7336703896494452</v>
      </c>
      <c r="L6181" s="16">
        <f t="shared" si="1162"/>
        <v>9.1405767350631745E-2</v>
      </c>
      <c r="M6181" s="6"/>
      <c r="N6181" s="6">
        <f t="shared" si="1163"/>
        <v>0.21617693368449717</v>
      </c>
      <c r="O6181" s="6"/>
      <c r="P6181" s="6">
        <f t="shared" si="1164"/>
        <v>0.23883026027953955</v>
      </c>
      <c r="Q6181">
        <f t="shared" si="1171"/>
        <v>0.35173135155011997</v>
      </c>
      <c r="R6181">
        <f t="shared" si="1165"/>
        <v>1</v>
      </c>
      <c r="S6181">
        <f t="shared" si="1166"/>
        <v>0.23883026027953955</v>
      </c>
      <c r="T6181" s="6">
        <f t="shared" si="1172"/>
        <v>105.30322853135149</v>
      </c>
      <c r="U6181">
        <f t="shared" si="1167"/>
        <v>5.803230399911504</v>
      </c>
      <c r="V6181" s="16">
        <f t="shared" si="1168"/>
        <v>6.4328380392966498</v>
      </c>
    </row>
    <row r="6182" spans="4:22" ht="15.75" x14ac:dyDescent="0.25">
      <c r="D6182" s="27">
        <v>31744</v>
      </c>
      <c r="E6182">
        <v>332</v>
      </c>
      <c r="F6182">
        <v>8.3000000000000007</v>
      </c>
      <c r="G6182">
        <v>0</v>
      </c>
      <c r="H6182">
        <v>0.75974861785300751</v>
      </c>
      <c r="I6182" s="20">
        <f t="shared" si="1169"/>
        <v>0.61153285372728272</v>
      </c>
      <c r="J6182">
        <f t="shared" si="1170"/>
        <v>7.4362395013237576E-2</v>
      </c>
      <c r="K6182" s="16">
        <f t="shared" si="1161"/>
        <v>0.73575253764686877</v>
      </c>
      <c r="L6182" s="16">
        <f t="shared" si="1162"/>
        <v>0.10106984510181669</v>
      </c>
      <c r="M6182" s="6"/>
      <c r="N6182" s="6">
        <f t="shared" si="1163"/>
        <v>0.60779889428240608</v>
      </c>
      <c r="O6182" s="6"/>
      <c r="P6182" s="6">
        <f t="shared" si="1164"/>
        <v>0.63045222087744845</v>
      </c>
      <c r="Q6182">
        <f t="shared" si="1171"/>
        <v>0.35101076177117163</v>
      </c>
      <c r="R6182">
        <f t="shared" si="1165"/>
        <v>1</v>
      </c>
      <c r="S6182">
        <f t="shared" si="1166"/>
        <v>0.63045222087744845</v>
      </c>
      <c r="T6182" s="6">
        <f t="shared" si="1172"/>
        <v>104.6954296370691</v>
      </c>
      <c r="U6182">
        <f t="shared" si="1167"/>
        <v>9.2628485229356698</v>
      </c>
      <c r="V6182" s="16">
        <f t="shared" si="1168"/>
        <v>6.9591632744585761</v>
      </c>
    </row>
    <row r="6183" spans="4:22" ht="15.75" x14ac:dyDescent="0.25">
      <c r="D6183" s="27">
        <v>31745</v>
      </c>
      <c r="E6183">
        <v>333</v>
      </c>
      <c r="F6183">
        <v>7.3</v>
      </c>
      <c r="G6183">
        <v>0</v>
      </c>
      <c r="H6183">
        <v>1.09638542701302</v>
      </c>
      <c r="I6183" s="20">
        <f t="shared" si="1169"/>
        <v>0.64201571472648422</v>
      </c>
      <c r="J6183">
        <f t="shared" si="1170"/>
        <v>7.806911091074048E-2</v>
      </c>
      <c r="K6183" s="16">
        <f t="shared" si="1161"/>
        <v>0.7416066647685593</v>
      </c>
      <c r="L6183" s="16">
        <f t="shared" si="1162"/>
        <v>0.10527023908975291</v>
      </c>
      <c r="M6183" s="6"/>
      <c r="N6183" s="6">
        <f t="shared" si="1163"/>
        <v>0.87710834161041606</v>
      </c>
      <c r="O6183" s="6"/>
      <c r="P6183" s="6">
        <f t="shared" si="1164"/>
        <v>0.89976166820545844</v>
      </c>
      <c r="Q6183">
        <f t="shared" si="1171"/>
        <v>0.34898476545689699</v>
      </c>
      <c r="R6183">
        <f t="shared" si="1165"/>
        <v>1</v>
      </c>
      <c r="S6183">
        <f t="shared" si="1166"/>
        <v>0.89976166820545844</v>
      </c>
      <c r="T6183" s="6">
        <f t="shared" si="1172"/>
        <v>103.81832129545869</v>
      </c>
      <c r="U6183">
        <f t="shared" si="1167"/>
        <v>8.1468426767988422</v>
      </c>
      <c r="V6183" s="16">
        <f t="shared" si="1168"/>
        <v>7.1800478416174629</v>
      </c>
    </row>
    <row r="6184" spans="4:22" ht="15.75" x14ac:dyDescent="0.25">
      <c r="D6184" s="27">
        <v>31746</v>
      </c>
      <c r="E6184">
        <v>334</v>
      </c>
      <c r="F6184">
        <v>4.0999999999999996</v>
      </c>
      <c r="G6184">
        <v>0.2</v>
      </c>
      <c r="H6184">
        <v>0.48422671067932616</v>
      </c>
      <c r="I6184" s="20">
        <f t="shared" si="1169"/>
        <v>0.59320429032347066</v>
      </c>
      <c r="J6184">
        <f t="shared" si="1170"/>
        <v>7.2133641703334028E-2</v>
      </c>
      <c r="K6184" s="16">
        <f t="shared" si="1161"/>
        <v>0.75005469548988013</v>
      </c>
      <c r="L6184" s="16">
        <f t="shared" si="1162"/>
        <v>9.6171175431708583E-2</v>
      </c>
      <c r="M6184" s="6"/>
      <c r="N6184" s="6">
        <f t="shared" si="1163"/>
        <v>0.38738136854346095</v>
      </c>
      <c r="O6184" s="6"/>
      <c r="P6184" s="6">
        <f t="shared" si="1164"/>
        <v>0.41003469513850332</v>
      </c>
      <c r="Q6184">
        <f t="shared" si="1171"/>
        <v>0.34606107098486227</v>
      </c>
      <c r="R6184">
        <f t="shared" si="1165"/>
        <v>1</v>
      </c>
      <c r="S6184">
        <f t="shared" si="1166"/>
        <v>0.41003469513850332</v>
      </c>
      <c r="T6184" s="6">
        <f t="shared" si="1172"/>
        <v>103.63093992691523</v>
      </c>
      <c r="U6184">
        <f t="shared" si="1167"/>
        <v>4.5756239691609926</v>
      </c>
      <c r="V6184" s="16">
        <f t="shared" si="1168"/>
        <v>6.6956771952694139</v>
      </c>
    </row>
    <row r="6185" spans="4:22" ht="15.75" x14ac:dyDescent="0.25">
      <c r="D6185" s="27">
        <v>31747</v>
      </c>
      <c r="E6185">
        <v>335</v>
      </c>
      <c r="F6185">
        <v>6.3</v>
      </c>
      <c r="G6185">
        <v>4.2</v>
      </c>
      <c r="H6185">
        <v>0.25593308766841688</v>
      </c>
      <c r="I6185" s="20">
        <f t="shared" si="1169"/>
        <v>0.60172914785055875</v>
      </c>
      <c r="J6185">
        <f t="shared" si="1170"/>
        <v>7.3170264378627947E-2</v>
      </c>
      <c r="K6185" s="16">
        <f t="shared" si="1161"/>
        <v>0.75185949369206317</v>
      </c>
      <c r="L6185" s="16">
        <f t="shared" si="1162"/>
        <v>9.731906691677164E-2</v>
      </c>
      <c r="M6185" s="6"/>
      <c r="N6185" s="6">
        <f t="shared" si="1163"/>
        <v>0.20474647013473352</v>
      </c>
      <c r="O6185" s="6"/>
      <c r="P6185" s="6">
        <f t="shared" si="1164"/>
        <v>0.22739979672977589</v>
      </c>
      <c r="Q6185">
        <f t="shared" si="1171"/>
        <v>0.34543646642305076</v>
      </c>
      <c r="R6185">
        <f t="shared" si="1165"/>
        <v>1</v>
      </c>
      <c r="S6185">
        <f t="shared" si="1166"/>
        <v>0.22739979672977589</v>
      </c>
      <c r="T6185" s="6">
        <f t="shared" si="1172"/>
        <v>105.89999999999999</v>
      </c>
      <c r="U6185">
        <f t="shared" si="1167"/>
        <v>7.0308368306620137</v>
      </c>
      <c r="V6185" s="16">
        <f t="shared" si="1168"/>
        <v>6.758010170689337</v>
      </c>
    </row>
    <row r="6186" spans="4:22" ht="15.75" x14ac:dyDescent="0.25">
      <c r="D6186" s="27">
        <v>31748</v>
      </c>
      <c r="E6186">
        <v>336</v>
      </c>
      <c r="F6186">
        <v>0</v>
      </c>
      <c r="G6186">
        <v>0.5</v>
      </c>
      <c r="H6186">
        <v>0.56798138645423513</v>
      </c>
      <c r="I6186" s="20">
        <f t="shared" si="1169"/>
        <v>0.4532043326890452</v>
      </c>
      <c r="J6186">
        <f t="shared" si="1170"/>
        <v>5.5109646854987898E-2</v>
      </c>
      <c r="K6186" s="16">
        <f t="shared" si="1161"/>
        <v>0.73003351826167362</v>
      </c>
      <c r="L6186" s="16">
        <f t="shared" si="1162"/>
        <v>7.5489200805755829E-2</v>
      </c>
      <c r="M6186" s="6"/>
      <c r="N6186" s="6">
        <f t="shared" si="1163"/>
        <v>0.45438510916338815</v>
      </c>
      <c r="O6186" s="6"/>
      <c r="P6186" s="6">
        <f t="shared" si="1164"/>
        <v>0.47703843575843052</v>
      </c>
      <c r="Q6186">
        <f t="shared" si="1171"/>
        <v>0.35298999999999997</v>
      </c>
      <c r="R6186">
        <f t="shared" si="1165"/>
        <v>1</v>
      </c>
      <c r="S6186">
        <f t="shared" si="1166"/>
        <v>0.47703843575843052</v>
      </c>
      <c r="T6186" s="6">
        <f t="shared" si="1172"/>
        <v>105.89999999999999</v>
      </c>
      <c r="U6186">
        <f t="shared" si="1167"/>
        <v>0</v>
      </c>
      <c r="V6186" s="16">
        <f t="shared" si="1168"/>
        <v>5.5011557127719097</v>
      </c>
    </row>
    <row r="6187" spans="4:22" ht="15.75" x14ac:dyDescent="0.25">
      <c r="D6187" s="27">
        <v>31749</v>
      </c>
      <c r="E6187">
        <v>337</v>
      </c>
      <c r="F6187">
        <v>3.1</v>
      </c>
      <c r="G6187">
        <v>1.7</v>
      </c>
      <c r="H6187">
        <v>0.43642538468126874</v>
      </c>
      <c r="I6187" s="20">
        <f t="shared" si="1169"/>
        <v>0.41688230553663297</v>
      </c>
      <c r="J6187">
        <f t="shared" si="1170"/>
        <v>5.069288835325457E-2</v>
      </c>
      <c r="K6187" s="16">
        <f t="shared" si="1161"/>
        <v>0.73003351826167362</v>
      </c>
      <c r="L6187" s="16">
        <f t="shared" si="1162"/>
        <v>6.9439124485629694E-2</v>
      </c>
      <c r="M6187" s="6"/>
      <c r="N6187" s="6">
        <f t="shared" si="1163"/>
        <v>0.34914030774501503</v>
      </c>
      <c r="O6187" s="6"/>
      <c r="P6187" s="6">
        <f t="shared" si="1164"/>
        <v>0.37179363434005741</v>
      </c>
      <c r="Q6187">
        <f t="shared" si="1171"/>
        <v>0.35298999999999997</v>
      </c>
      <c r="R6187">
        <f t="shared" si="1165"/>
        <v>1</v>
      </c>
      <c r="S6187">
        <f t="shared" si="1166"/>
        <v>0.37179363434005741</v>
      </c>
      <c r="T6187" s="6">
        <f t="shared" si="1172"/>
        <v>105.89999999999999</v>
      </c>
      <c r="U6187">
        <f t="shared" si="1167"/>
        <v>3.4596181230241658</v>
      </c>
      <c r="V6187" s="16">
        <f t="shared" si="1168"/>
        <v>5.1214706344911347</v>
      </c>
    </row>
    <row r="6188" spans="4:22" ht="15.75" x14ac:dyDescent="0.25">
      <c r="D6188" s="27">
        <v>31750</v>
      </c>
      <c r="E6188">
        <v>338</v>
      </c>
      <c r="F6188">
        <v>7.8</v>
      </c>
      <c r="G6188">
        <v>0</v>
      </c>
      <c r="H6188">
        <v>0.7784936610147859</v>
      </c>
      <c r="I6188" s="20">
        <f t="shared" si="1169"/>
        <v>0.48164137357790571</v>
      </c>
      <c r="J6188">
        <f t="shared" si="1170"/>
        <v>5.8567591027073332E-2</v>
      </c>
      <c r="K6188" s="16">
        <f t="shared" si="1161"/>
        <v>0.73003351826167362</v>
      </c>
      <c r="L6188" s="16">
        <f t="shared" si="1162"/>
        <v>8.0225893143279395E-2</v>
      </c>
      <c r="M6188" s="6"/>
      <c r="N6188" s="6">
        <f t="shared" si="1163"/>
        <v>0.62279492881182874</v>
      </c>
      <c r="O6188" s="6"/>
      <c r="P6188" s="6">
        <f t="shared" si="1164"/>
        <v>0.64544825540687112</v>
      </c>
      <c r="Q6188">
        <f t="shared" si="1171"/>
        <v>0.35298999999999997</v>
      </c>
      <c r="R6188">
        <f t="shared" si="1165"/>
        <v>1</v>
      </c>
      <c r="S6188">
        <f t="shared" si="1166"/>
        <v>0.64544825540687112</v>
      </c>
      <c r="T6188" s="6">
        <f t="shared" si="1172"/>
        <v>105.27720507118816</v>
      </c>
      <c r="U6188">
        <f t="shared" si="1167"/>
        <v>8.7048455998672551</v>
      </c>
      <c r="V6188" s="16">
        <f t="shared" si="1168"/>
        <v>5.7879065654632962</v>
      </c>
    </row>
    <row r="6189" spans="4:22" ht="15.75" x14ac:dyDescent="0.25">
      <c r="D6189" s="27">
        <v>31751</v>
      </c>
      <c r="E6189">
        <v>339</v>
      </c>
      <c r="F6189">
        <v>2.8</v>
      </c>
      <c r="G6189">
        <v>11.5</v>
      </c>
      <c r="H6189">
        <v>0.19227419862198619</v>
      </c>
      <c r="I6189" s="20">
        <f t="shared" si="1169"/>
        <v>0.43660908258975983</v>
      </c>
      <c r="J6189">
        <f t="shared" si="1170"/>
        <v>5.3091664442914799E-2</v>
      </c>
      <c r="K6189" s="16">
        <f t="shared" si="1161"/>
        <v>0.73600318740187087</v>
      </c>
      <c r="L6189" s="16">
        <f t="shared" si="1162"/>
        <v>7.2135101249127878E-2</v>
      </c>
      <c r="M6189" s="6"/>
      <c r="N6189" s="6">
        <f t="shared" si="1163"/>
        <v>0.15381935889758896</v>
      </c>
      <c r="O6189" s="6"/>
      <c r="P6189" s="6">
        <f t="shared" si="1164"/>
        <v>0.17647268549263134</v>
      </c>
      <c r="Q6189">
        <f t="shared" si="1171"/>
        <v>0.35092401690396052</v>
      </c>
      <c r="R6189">
        <f t="shared" si="1165"/>
        <v>1</v>
      </c>
      <c r="S6189">
        <f t="shared" si="1166"/>
        <v>0.17647268549263134</v>
      </c>
      <c r="T6189" s="6">
        <f t="shared" si="1172"/>
        <v>105.89999999999999</v>
      </c>
      <c r="U6189">
        <f t="shared" si="1167"/>
        <v>3.124816369183117</v>
      </c>
      <c r="V6189" s="16">
        <f t="shared" si="1168"/>
        <v>5.2926251585858743</v>
      </c>
    </row>
    <row r="6190" spans="4:22" ht="15.75" x14ac:dyDescent="0.25">
      <c r="D6190" s="27">
        <v>31752</v>
      </c>
      <c r="E6190">
        <v>340</v>
      </c>
      <c r="F6190">
        <v>-0.4</v>
      </c>
      <c r="G6190">
        <v>0</v>
      </c>
      <c r="H6190">
        <v>0.6782453396024154</v>
      </c>
      <c r="I6190" s="20">
        <f t="shared" si="1169"/>
        <v>0.34293002952526508</v>
      </c>
      <c r="J6190">
        <f t="shared" si="1170"/>
        <v>4.1700291590272234E-2</v>
      </c>
      <c r="K6190" s="16">
        <f t="shared" si="1161"/>
        <v>0.73003351826167362</v>
      </c>
      <c r="L6190" s="16">
        <f t="shared" si="1162"/>
        <v>5.7121064371903479E-2</v>
      </c>
      <c r="M6190" s="6"/>
      <c r="N6190" s="6">
        <f t="shared" si="1163"/>
        <v>0.54259627168193236</v>
      </c>
      <c r="O6190" s="6"/>
      <c r="P6190" s="6">
        <f t="shared" si="1164"/>
        <v>0.56524959827697474</v>
      </c>
      <c r="Q6190">
        <f t="shared" si="1171"/>
        <v>0.35298999999999997</v>
      </c>
      <c r="R6190">
        <f t="shared" si="1165"/>
        <v>1</v>
      </c>
      <c r="S6190">
        <f t="shared" si="1166"/>
        <v>0.56524959827697474</v>
      </c>
      <c r="T6190" s="6">
        <f t="shared" si="1172"/>
        <v>105.35740372831806</v>
      </c>
      <c r="U6190">
        <f t="shared" si="1167"/>
        <v>-8.0000000000000016E-2</v>
      </c>
      <c r="V6190" s="16">
        <f t="shared" si="1168"/>
        <v>4.2934245491261231</v>
      </c>
    </row>
    <row r="6191" spans="4:22" ht="15.75" x14ac:dyDescent="0.25">
      <c r="D6191" s="27">
        <v>31753</v>
      </c>
      <c r="E6191">
        <v>341</v>
      </c>
      <c r="F6191">
        <v>-5.5</v>
      </c>
      <c r="G6191">
        <v>0</v>
      </c>
      <c r="H6191">
        <v>4.6929909468040133E-2</v>
      </c>
      <c r="I6191" s="20">
        <f t="shared" si="1169"/>
        <v>0.26488252841221344</v>
      </c>
      <c r="J6191">
        <f t="shared" si="1170"/>
        <v>3.2209715454925153E-2</v>
      </c>
      <c r="K6191" s="16">
        <f t="shared" si="1161"/>
        <v>0.73523073924797666</v>
      </c>
      <c r="L6191" s="16">
        <f t="shared" si="1162"/>
        <v>4.3808989117988369E-2</v>
      </c>
      <c r="M6191" s="6"/>
      <c r="N6191" s="6">
        <f t="shared" si="1163"/>
        <v>3.7543927574432111E-2</v>
      </c>
      <c r="O6191" s="6"/>
      <c r="P6191" s="6">
        <f t="shared" si="1164"/>
        <v>6.0197254169474489E-2</v>
      </c>
      <c r="Q6191">
        <f t="shared" si="1171"/>
        <v>0.3511913457610602</v>
      </c>
      <c r="R6191">
        <f t="shared" si="1165"/>
        <v>1</v>
      </c>
      <c r="S6191">
        <f t="shared" si="1166"/>
        <v>6.0197254169474489E-2</v>
      </c>
      <c r="T6191" s="6">
        <f t="shared" si="1172"/>
        <v>105.31985980074363</v>
      </c>
      <c r="U6191">
        <f t="shared" si="1167"/>
        <v>-1.1000000000000001</v>
      </c>
      <c r="V6191" s="16">
        <f t="shared" si="1168"/>
        <v>3.2903556698558498</v>
      </c>
    </row>
    <row r="6192" spans="4:22" ht="15.75" x14ac:dyDescent="0.25">
      <c r="D6192" s="27">
        <v>31754</v>
      </c>
      <c r="E6192">
        <v>342</v>
      </c>
      <c r="F6192">
        <v>3</v>
      </c>
      <c r="G6192">
        <v>0</v>
      </c>
      <c r="H6192">
        <v>0.49336684676703002</v>
      </c>
      <c r="I6192" s="20">
        <f t="shared" si="1169"/>
        <v>0.26581733183775985</v>
      </c>
      <c r="J6192">
        <f t="shared" si="1170"/>
        <v>3.23233875514716E-2</v>
      </c>
      <c r="K6192" s="16">
        <f t="shared" si="1161"/>
        <v>0.73559235050909577</v>
      </c>
      <c r="L6192" s="16">
        <f t="shared" si="1162"/>
        <v>4.3941984346494253E-2</v>
      </c>
      <c r="M6192" s="6"/>
      <c r="N6192" s="6">
        <f t="shared" si="1163"/>
        <v>0.39469347741362404</v>
      </c>
      <c r="O6192" s="6"/>
      <c r="P6192" s="6">
        <f t="shared" si="1164"/>
        <v>0.41734680400866642</v>
      </c>
      <c r="Q6192">
        <f t="shared" si="1171"/>
        <v>0.35106619933581212</v>
      </c>
      <c r="R6192">
        <f t="shared" si="1165"/>
        <v>1</v>
      </c>
      <c r="S6192">
        <f t="shared" si="1166"/>
        <v>0.41734680400866642</v>
      </c>
      <c r="T6192" s="6">
        <f t="shared" si="1172"/>
        <v>104.92516632333</v>
      </c>
      <c r="U6192">
        <f t="shared" si="1167"/>
        <v>3.3480175384104829</v>
      </c>
      <c r="V6192" s="16">
        <f t="shared" si="1168"/>
        <v>3.3010796218349494</v>
      </c>
    </row>
    <row r="6193" spans="4:22" ht="15.75" x14ac:dyDescent="0.25">
      <c r="D6193" s="27">
        <v>31755</v>
      </c>
      <c r="E6193">
        <v>343</v>
      </c>
      <c r="F6193">
        <v>4.2</v>
      </c>
      <c r="G6193">
        <v>0</v>
      </c>
      <c r="H6193">
        <v>0.28704734226854095</v>
      </c>
      <c r="I6193" s="20">
        <f t="shared" si="1169"/>
        <v>0.2870000440634064</v>
      </c>
      <c r="J6193">
        <f t="shared" si="1170"/>
        <v>3.4899205358110218E-2</v>
      </c>
      <c r="K6193" s="16">
        <f t="shared" si="1161"/>
        <v>0.73939391351392725</v>
      </c>
      <c r="L6193" s="16">
        <f t="shared" si="1162"/>
        <v>4.7199746603611793E-2</v>
      </c>
      <c r="M6193" s="6"/>
      <c r="N6193" s="6">
        <f t="shared" si="1163"/>
        <v>0.22963787381483278</v>
      </c>
      <c r="O6193" s="6"/>
      <c r="P6193" s="6">
        <f t="shared" si="1164"/>
        <v>0.25229120040987518</v>
      </c>
      <c r="Q6193">
        <f t="shared" si="1171"/>
        <v>0.34975055441110003</v>
      </c>
      <c r="R6193">
        <f t="shared" si="1165"/>
        <v>1</v>
      </c>
      <c r="S6193">
        <f t="shared" si="1166"/>
        <v>0.25229120040987518</v>
      </c>
      <c r="T6193" s="6">
        <f t="shared" si="1172"/>
        <v>104.69552844951518</v>
      </c>
      <c r="U6193">
        <f t="shared" si="1167"/>
        <v>4.6872245537746764</v>
      </c>
      <c r="V6193" s="16">
        <f t="shared" si="1168"/>
        <v>3.5588748001530055</v>
      </c>
    </row>
    <row r="6194" spans="4:22" ht="15.75" x14ac:dyDescent="0.25">
      <c r="D6194" s="27">
        <v>31756</v>
      </c>
      <c r="E6194">
        <v>344</v>
      </c>
      <c r="F6194">
        <v>4.9000000000000004</v>
      </c>
      <c r="G6194">
        <v>0</v>
      </c>
      <c r="H6194">
        <v>0.29753941399521866</v>
      </c>
      <c r="I6194" s="20">
        <f t="shared" si="1169"/>
        <v>0.31639243775482762</v>
      </c>
      <c r="J6194">
        <f t="shared" si="1170"/>
        <v>3.8473320430987036E-2</v>
      </c>
      <c r="K6194" s="16">
        <f t="shared" si="1161"/>
        <v>0.74160571303826495</v>
      </c>
      <c r="L6194" s="16">
        <f t="shared" si="1162"/>
        <v>5.1878403516292637E-2</v>
      </c>
      <c r="M6194" s="6"/>
      <c r="N6194" s="6">
        <f t="shared" si="1163"/>
        <v>0.23803153119617493</v>
      </c>
      <c r="O6194" s="6"/>
      <c r="P6194" s="6">
        <f t="shared" si="1164"/>
        <v>0.26068485779121731</v>
      </c>
      <c r="Q6194">
        <f t="shared" si="1171"/>
        <v>0.34898509483171725</v>
      </c>
      <c r="R6194">
        <f t="shared" si="1165"/>
        <v>1</v>
      </c>
      <c r="S6194">
        <f t="shared" si="1166"/>
        <v>0.26068485779121731</v>
      </c>
      <c r="T6194" s="6">
        <f t="shared" si="1172"/>
        <v>104.45749691831901</v>
      </c>
      <c r="U6194">
        <f t="shared" si="1167"/>
        <v>5.4684286460704561</v>
      </c>
      <c r="V6194" s="16">
        <f t="shared" si="1168"/>
        <v>3.9140135471001569</v>
      </c>
    </row>
    <row r="6195" spans="4:22" ht="15.75" x14ac:dyDescent="0.25">
      <c r="D6195" s="27">
        <v>31757</v>
      </c>
      <c r="E6195">
        <v>345</v>
      </c>
      <c r="F6195">
        <v>-0.7</v>
      </c>
      <c r="G6195">
        <v>0</v>
      </c>
      <c r="H6195">
        <v>-0.44933108384124959</v>
      </c>
      <c r="I6195" s="20">
        <f t="shared" si="1169"/>
        <v>0.25821752665201947</v>
      </c>
      <c r="J6195">
        <f t="shared" si="1170"/>
        <v>3.1399251240885565E-2</v>
      </c>
      <c r="K6195" s="16">
        <f t="shared" si="1161"/>
        <v>0.74389835762136869</v>
      </c>
      <c r="L6195" s="16">
        <f t="shared" si="1162"/>
        <v>4.2209061115937072E-2</v>
      </c>
      <c r="M6195" s="6"/>
      <c r="N6195" s="6">
        <f t="shared" si="1163"/>
        <v>-0.35946486707299968</v>
      </c>
      <c r="O6195" s="6"/>
      <c r="P6195" s="6">
        <f t="shared" si="1164"/>
        <v>-0.33681154047795731</v>
      </c>
      <c r="Q6195">
        <f t="shared" si="1171"/>
        <v>0.3481916563943967</v>
      </c>
      <c r="R6195">
        <f t="shared" si="1165"/>
        <v>1</v>
      </c>
      <c r="S6195">
        <f t="shared" si="1166"/>
        <v>-0.33681154047795731</v>
      </c>
      <c r="T6195" s="6">
        <f t="shared" si="1172"/>
        <v>104.81696178539201</v>
      </c>
      <c r="U6195">
        <f t="shared" si="1167"/>
        <v>-0.13999999999999999</v>
      </c>
      <c r="V6195" s="16">
        <f t="shared" si="1168"/>
        <v>3.1600482717548051</v>
      </c>
    </row>
    <row r="6196" spans="4:22" ht="15.75" x14ac:dyDescent="0.25">
      <c r="D6196" s="27">
        <v>31758</v>
      </c>
      <c r="E6196">
        <v>346</v>
      </c>
      <c r="F6196">
        <v>-0.7</v>
      </c>
      <c r="G6196">
        <v>0.9</v>
      </c>
      <c r="H6196">
        <v>2.6521061943178381E-2</v>
      </c>
      <c r="I6196" s="20">
        <f t="shared" si="1169"/>
        <v>0.21356743575812789</v>
      </c>
      <c r="J6196">
        <f t="shared" si="1170"/>
        <v>2.5969800188188352E-2</v>
      </c>
      <c r="K6196" s="16">
        <f t="shared" si="1161"/>
        <v>0.74043610547279992</v>
      </c>
      <c r="L6196" s="16">
        <f t="shared" si="1162"/>
        <v>3.5073654561463517E-2</v>
      </c>
      <c r="M6196" s="6"/>
      <c r="N6196" s="6">
        <f t="shared" si="1163"/>
        <v>2.1216849554542706E-2</v>
      </c>
      <c r="O6196" s="6"/>
      <c r="P6196" s="6">
        <f t="shared" si="1164"/>
        <v>4.3870176149585084E-2</v>
      </c>
      <c r="Q6196">
        <f t="shared" si="1171"/>
        <v>0.34938987261797338</v>
      </c>
      <c r="R6196">
        <f t="shared" si="1165"/>
        <v>1</v>
      </c>
      <c r="S6196">
        <f t="shared" si="1166"/>
        <v>4.3870176149585084E-2</v>
      </c>
      <c r="T6196" s="6">
        <f t="shared" si="1172"/>
        <v>105.69574493583748</v>
      </c>
      <c r="U6196">
        <f t="shared" si="1167"/>
        <v>-0.13999999999999999</v>
      </c>
      <c r="V6196" s="16">
        <f t="shared" si="1168"/>
        <v>2.5463054277906245</v>
      </c>
    </row>
    <row r="6197" spans="4:22" ht="15.75" x14ac:dyDescent="0.25">
      <c r="D6197" s="27">
        <v>31759</v>
      </c>
      <c r="E6197">
        <v>347</v>
      </c>
      <c r="F6197">
        <v>0.7</v>
      </c>
      <c r="G6197">
        <v>0.4</v>
      </c>
      <c r="H6197">
        <v>-2.5991853862121695E-4</v>
      </c>
      <c r="I6197" s="20">
        <f t="shared" si="1169"/>
        <v>0.18978379183980748</v>
      </c>
      <c r="J6197">
        <f t="shared" si="1170"/>
        <v>2.307770908772059E-2</v>
      </c>
      <c r="K6197" s="16">
        <f t="shared" si="1161"/>
        <v>0.73197194352136796</v>
      </c>
      <c r="L6197" s="16">
        <f t="shared" si="1162"/>
        <v>3.1528133410002615E-2</v>
      </c>
      <c r="M6197" s="6"/>
      <c r="N6197" s="6">
        <f t="shared" si="1163"/>
        <v>-2.0793483089697357E-4</v>
      </c>
      <c r="O6197" s="6"/>
      <c r="P6197" s="6">
        <f t="shared" si="1164"/>
        <v>2.2445391764145405E-2</v>
      </c>
      <c r="Q6197">
        <f t="shared" si="1171"/>
        <v>0.35231914978612494</v>
      </c>
      <c r="R6197">
        <f t="shared" si="1165"/>
        <v>1</v>
      </c>
      <c r="S6197">
        <f t="shared" si="1166"/>
        <v>2.2445391764145405E-2</v>
      </c>
      <c r="T6197" s="6">
        <f t="shared" si="1172"/>
        <v>105.89999999999999</v>
      </c>
      <c r="U6197">
        <f t="shared" si="1167"/>
        <v>0.78120409229577925</v>
      </c>
      <c r="V6197" s="16">
        <f t="shared" si="1168"/>
        <v>2.2180319528830825</v>
      </c>
    </row>
    <row r="6198" spans="4:22" ht="15.75" x14ac:dyDescent="0.25">
      <c r="D6198" s="27">
        <v>31760</v>
      </c>
      <c r="E6198">
        <v>348</v>
      </c>
      <c r="F6198">
        <v>-0.3</v>
      </c>
      <c r="G6198">
        <v>7</v>
      </c>
      <c r="H6198">
        <v>9.1353249582305743E-2</v>
      </c>
      <c r="I6198" s="20">
        <f t="shared" si="1169"/>
        <v>0.16348598603928724</v>
      </c>
      <c r="J6198">
        <f t="shared" si="1170"/>
        <v>1.9879895902377327E-2</v>
      </c>
      <c r="K6198" s="16">
        <f t="shared" si="1161"/>
        <v>0.73003351826167362</v>
      </c>
      <c r="L6198" s="16">
        <f t="shared" si="1162"/>
        <v>2.7231483767641975E-2</v>
      </c>
      <c r="M6198" s="6"/>
      <c r="N6198" s="6">
        <f t="shared" si="1163"/>
        <v>7.30825996658446E-2</v>
      </c>
      <c r="O6198" s="6"/>
      <c r="P6198" s="6">
        <f t="shared" si="1164"/>
        <v>9.5735926260886978E-2</v>
      </c>
      <c r="Q6198">
        <f t="shared" si="1171"/>
        <v>0.35298999999999997</v>
      </c>
      <c r="R6198">
        <f t="shared" si="1165"/>
        <v>1</v>
      </c>
      <c r="S6198">
        <f t="shared" si="1166"/>
        <v>9.5735926260886978E-2</v>
      </c>
      <c r="T6198" s="6">
        <f t="shared" si="1172"/>
        <v>105.89999999999999</v>
      </c>
      <c r="U6198">
        <f t="shared" si="1167"/>
        <v>-0.06</v>
      </c>
      <c r="V6198" s="16">
        <f t="shared" si="1168"/>
        <v>1.7943636625218984</v>
      </c>
    </row>
    <row r="6199" spans="4:22" ht="15.75" x14ac:dyDescent="0.25">
      <c r="D6199" s="27">
        <v>31761</v>
      </c>
      <c r="E6199">
        <v>349</v>
      </c>
      <c r="F6199">
        <v>-3.7</v>
      </c>
      <c r="G6199">
        <v>0.2</v>
      </c>
      <c r="H6199">
        <v>0.33112546620548239</v>
      </c>
      <c r="I6199" s="20">
        <f t="shared" si="1169"/>
        <v>0.13700769328985182</v>
      </c>
      <c r="J6199">
        <f t="shared" si="1170"/>
        <v>1.6660135504045982E-2</v>
      </c>
      <c r="K6199" s="16">
        <f t="shared" si="1161"/>
        <v>0.73003351826167362</v>
      </c>
      <c r="L6199" s="16">
        <f t="shared" si="1162"/>
        <v>2.2821055591689027E-2</v>
      </c>
      <c r="M6199" s="6"/>
      <c r="N6199" s="6">
        <f t="shared" si="1163"/>
        <v>0.2649003729643859</v>
      </c>
      <c r="O6199" s="6"/>
      <c r="P6199" s="6">
        <f t="shared" si="1164"/>
        <v>0.28755369955942828</v>
      </c>
      <c r="Q6199">
        <f t="shared" si="1171"/>
        <v>0.35298999999999997</v>
      </c>
      <c r="R6199">
        <f t="shared" si="1165"/>
        <v>1</v>
      </c>
      <c r="S6199">
        <f t="shared" si="1166"/>
        <v>0.28755369955942828</v>
      </c>
      <c r="T6199" s="6">
        <f t="shared" si="1172"/>
        <v>105.83509962703562</v>
      </c>
      <c r="U6199">
        <f t="shared" si="1167"/>
        <v>-0.7400000000000001</v>
      </c>
      <c r="V6199" s="16">
        <f t="shared" si="1168"/>
        <v>1.3230228111807891</v>
      </c>
    </row>
    <row r="6200" spans="4:22" ht="15.75" x14ac:dyDescent="0.25">
      <c r="D6200" s="27">
        <v>31762</v>
      </c>
      <c r="E6200">
        <v>350</v>
      </c>
      <c r="F6200">
        <v>-0.9</v>
      </c>
      <c r="G6200">
        <v>4.0999999999999996</v>
      </c>
      <c r="H6200">
        <v>0.29299221833937639</v>
      </c>
      <c r="I6200" s="20">
        <f t="shared" si="1169"/>
        <v>0.12250882083531563</v>
      </c>
      <c r="J6200">
        <f t="shared" si="1170"/>
        <v>1.489707261357438E-2</v>
      </c>
      <c r="K6200" s="16">
        <f t="shared" si="1161"/>
        <v>0.73062972311762575</v>
      </c>
      <c r="L6200" s="16">
        <f t="shared" si="1162"/>
        <v>2.0389360222039674E-2</v>
      </c>
      <c r="M6200" s="6"/>
      <c r="N6200" s="6">
        <f t="shared" si="1163"/>
        <v>0.23439377467150113</v>
      </c>
      <c r="O6200" s="6"/>
      <c r="P6200" s="6">
        <f t="shared" si="1164"/>
        <v>0.25704710126654351</v>
      </c>
      <c r="Q6200">
        <f t="shared" si="1171"/>
        <v>0.35278366542345208</v>
      </c>
      <c r="R6200">
        <f t="shared" si="1165"/>
        <v>1</v>
      </c>
      <c r="S6200">
        <f t="shared" si="1166"/>
        <v>0.25704710126654351</v>
      </c>
      <c r="T6200" s="6">
        <f t="shared" si="1172"/>
        <v>105.89999999999999</v>
      </c>
      <c r="U6200">
        <f t="shared" si="1167"/>
        <v>-0.18000000000000002</v>
      </c>
      <c r="V6200" s="16">
        <f t="shared" si="1168"/>
        <v>1.0434906896137885</v>
      </c>
    </row>
    <row r="6201" spans="4:22" ht="15.75" x14ac:dyDescent="0.25">
      <c r="D6201" s="27">
        <v>31763</v>
      </c>
      <c r="E6201">
        <v>351</v>
      </c>
      <c r="F6201">
        <v>-2.1</v>
      </c>
      <c r="G6201">
        <v>2.4</v>
      </c>
      <c r="H6201">
        <v>0.28295314697649843</v>
      </c>
      <c r="I6201" s="20">
        <f t="shared" si="1169"/>
        <v>0.10898404247371589</v>
      </c>
      <c r="J6201">
        <f t="shared" si="1170"/>
        <v>1.3252459564803852E-2</v>
      </c>
      <c r="K6201" s="16">
        <f t="shared" si="1161"/>
        <v>0.73003351826167362</v>
      </c>
      <c r="L6201" s="16">
        <f t="shared" si="1162"/>
        <v>1.8153220685483147E-2</v>
      </c>
      <c r="M6201" s="6"/>
      <c r="N6201" s="6">
        <f t="shared" si="1163"/>
        <v>0.22636251758119874</v>
      </c>
      <c r="O6201" s="6"/>
      <c r="P6201" s="6">
        <f t="shared" si="1164"/>
        <v>0.24901584417624112</v>
      </c>
      <c r="Q6201">
        <f t="shared" si="1171"/>
        <v>0.35298999999999997</v>
      </c>
      <c r="R6201">
        <f t="shared" si="1165"/>
        <v>1</v>
      </c>
      <c r="S6201">
        <f t="shared" si="1166"/>
        <v>0.24901584417624112</v>
      </c>
      <c r="T6201" s="6">
        <f t="shared" si="1172"/>
        <v>105.89999999999999</v>
      </c>
      <c r="U6201">
        <f t="shared" si="1167"/>
        <v>-0.42000000000000004</v>
      </c>
      <c r="V6201" s="16">
        <f t="shared" si="1168"/>
        <v>0.77131075041518904</v>
      </c>
    </row>
    <row r="6202" spans="4:22" ht="15.75" x14ac:dyDescent="0.25">
      <c r="D6202" s="27">
        <v>31764</v>
      </c>
      <c r="E6202">
        <v>352</v>
      </c>
      <c r="F6202">
        <v>-3.4</v>
      </c>
      <c r="G6202">
        <v>0</v>
      </c>
      <c r="H6202">
        <v>0.15232482188474936</v>
      </c>
      <c r="I6202" s="20">
        <f t="shared" si="1169"/>
        <v>9.6440785786419014E-2</v>
      </c>
      <c r="J6202">
        <f t="shared" si="1170"/>
        <v>1.1727199551628553E-2</v>
      </c>
      <c r="K6202" s="16">
        <f t="shared" si="1161"/>
        <v>0.73003351826167362</v>
      </c>
      <c r="L6202" s="16">
        <f t="shared" si="1162"/>
        <v>1.6063919338324201E-2</v>
      </c>
      <c r="M6202" s="6"/>
      <c r="N6202" s="6">
        <f t="shared" si="1163"/>
        <v>0.12185985750779948</v>
      </c>
      <c r="O6202" s="6"/>
      <c r="P6202" s="6">
        <f t="shared" si="1164"/>
        <v>0.14451318410284186</v>
      </c>
      <c r="Q6202">
        <f t="shared" si="1171"/>
        <v>0.35298999999999997</v>
      </c>
      <c r="R6202">
        <f t="shared" si="1165"/>
        <v>1</v>
      </c>
      <c r="S6202">
        <f t="shared" si="1166"/>
        <v>0.14451318410284186</v>
      </c>
      <c r="T6202" s="6">
        <f t="shared" si="1172"/>
        <v>105.77814014249219</v>
      </c>
      <c r="U6202">
        <f t="shared" si="1167"/>
        <v>-0.68</v>
      </c>
      <c r="V6202" s="16">
        <f t="shared" si="1168"/>
        <v>0.50139603581558745</v>
      </c>
    </row>
    <row r="6203" spans="4:22" ht="15.75" x14ac:dyDescent="0.25">
      <c r="D6203" s="27">
        <v>31765</v>
      </c>
      <c r="E6203">
        <v>353</v>
      </c>
      <c r="F6203">
        <v>-3.4</v>
      </c>
      <c r="G6203">
        <v>0.6</v>
      </c>
      <c r="H6203">
        <v>0.51757084331659653</v>
      </c>
      <c r="I6203" s="20">
        <f t="shared" si="1169"/>
        <v>8.6932440297741345E-2</v>
      </c>
      <c r="J6203">
        <f t="shared" si="1170"/>
        <v>1.0570984740205347E-2</v>
      </c>
      <c r="K6203" s="16">
        <f t="shared" si="1161"/>
        <v>0.73117833889570627</v>
      </c>
      <c r="L6203" s="16">
        <f t="shared" si="1162"/>
        <v>1.4457464311881331E-2</v>
      </c>
      <c r="M6203" s="6"/>
      <c r="N6203" s="6">
        <f t="shared" si="1163"/>
        <v>0.41405667465327722</v>
      </c>
      <c r="O6203" s="6"/>
      <c r="P6203" s="6">
        <f t="shared" si="1164"/>
        <v>0.4367100012483196</v>
      </c>
      <c r="Q6203">
        <f t="shared" si="1171"/>
        <v>0.35259380047497396</v>
      </c>
      <c r="R6203">
        <f t="shared" si="1165"/>
        <v>1</v>
      </c>
      <c r="S6203">
        <f t="shared" si="1166"/>
        <v>0.4367100012483196</v>
      </c>
      <c r="T6203" s="6">
        <f t="shared" si="1172"/>
        <v>105.89999999999999</v>
      </c>
      <c r="U6203">
        <f t="shared" si="1167"/>
        <v>-0.68</v>
      </c>
      <c r="V6203" s="16">
        <f t="shared" si="1168"/>
        <v>0.28168004890855092</v>
      </c>
    </row>
    <row r="6204" spans="4:22" ht="15.75" x14ac:dyDescent="0.25">
      <c r="D6204" s="27">
        <v>31766</v>
      </c>
      <c r="E6204">
        <v>354</v>
      </c>
      <c r="F6204">
        <v>-6.7</v>
      </c>
      <c r="G6204">
        <v>1.4</v>
      </c>
      <c r="H6204">
        <v>0.51162510001913852</v>
      </c>
      <c r="I6204" s="20">
        <f t="shared" si="1169"/>
        <v>7.4384786185130017E-2</v>
      </c>
      <c r="J6204">
        <f t="shared" si="1170"/>
        <v>9.0451900001118097E-3</v>
      </c>
      <c r="K6204" s="16">
        <f t="shared" si="1161"/>
        <v>0.73003351826167362</v>
      </c>
      <c r="L6204" s="16">
        <f t="shared" si="1162"/>
        <v>1.2390102336191155E-2</v>
      </c>
      <c r="M6204" s="6"/>
      <c r="N6204" s="6">
        <f t="shared" si="1163"/>
        <v>0.40930008001531082</v>
      </c>
      <c r="O6204" s="6"/>
      <c r="P6204" s="6">
        <f t="shared" si="1164"/>
        <v>0.4319534066103532</v>
      </c>
      <c r="Q6204">
        <f t="shared" si="1171"/>
        <v>0.35298999999999997</v>
      </c>
      <c r="R6204">
        <f t="shared" si="1165"/>
        <v>1</v>
      </c>
      <c r="S6204">
        <f t="shared" si="1166"/>
        <v>0.4319534066103532</v>
      </c>
      <c r="T6204" s="6">
        <f t="shared" si="1172"/>
        <v>105.89999999999999</v>
      </c>
      <c r="U6204">
        <f t="shared" si="1167"/>
        <v>-1.34</v>
      </c>
      <c r="V6204" s="16">
        <f t="shared" si="1168"/>
        <v>-1.991994092670557E-2</v>
      </c>
    </row>
    <row r="6205" spans="4:22" ht="15.75" x14ac:dyDescent="0.25">
      <c r="D6205" s="27">
        <v>31767</v>
      </c>
      <c r="E6205">
        <v>355</v>
      </c>
      <c r="F6205">
        <v>-4.9000000000000004</v>
      </c>
      <c r="G6205">
        <v>8.6999999999999993</v>
      </c>
      <c r="H6205">
        <v>0.2459567098984857</v>
      </c>
      <c r="I6205" s="20">
        <f t="shared" si="1169"/>
        <v>6.7487876859071802E-2</v>
      </c>
      <c r="J6205">
        <f t="shared" si="1170"/>
        <v>8.2065258260631303E-3</v>
      </c>
      <c r="K6205" s="16">
        <f t="shared" si="1161"/>
        <v>0.73003351826167362</v>
      </c>
      <c r="L6205" s="16">
        <f t="shared" si="1162"/>
        <v>1.1241300050995164E-2</v>
      </c>
      <c r="M6205" s="6"/>
      <c r="N6205" s="6">
        <f t="shared" si="1163"/>
        <v>0.19676536791878857</v>
      </c>
      <c r="O6205" s="6"/>
      <c r="P6205" s="6">
        <f t="shared" si="1164"/>
        <v>0.21941869451383095</v>
      </c>
      <c r="Q6205">
        <f t="shared" si="1171"/>
        <v>0.35298999999999997</v>
      </c>
      <c r="R6205">
        <f t="shared" si="1165"/>
        <v>1</v>
      </c>
      <c r="S6205">
        <f t="shared" si="1166"/>
        <v>0.21941869451383095</v>
      </c>
      <c r="T6205" s="6">
        <f t="shared" si="1172"/>
        <v>105.89999999999999</v>
      </c>
      <c r="U6205">
        <f t="shared" si="1167"/>
        <v>-0.98000000000000009</v>
      </c>
      <c r="V6205" s="16">
        <f t="shared" si="1168"/>
        <v>-0.1984755914401484</v>
      </c>
    </row>
    <row r="6206" spans="4:22" ht="15.75" x14ac:dyDescent="0.25">
      <c r="D6206" s="27">
        <v>31768</v>
      </c>
      <c r="E6206">
        <v>356</v>
      </c>
      <c r="F6206">
        <v>-4</v>
      </c>
      <c r="G6206">
        <v>8.6</v>
      </c>
      <c r="H6206">
        <v>0.37570053890739935</v>
      </c>
      <c r="I6206" s="20">
        <f t="shared" si="1169"/>
        <v>6.3337658228236546E-2</v>
      </c>
      <c r="J6206">
        <f t="shared" si="1170"/>
        <v>7.7018592405535642E-3</v>
      </c>
      <c r="K6206" s="16">
        <f t="shared" si="1161"/>
        <v>0.73003351826167362</v>
      </c>
      <c r="L6206" s="16">
        <f t="shared" si="1162"/>
        <v>1.0550007702239373E-2</v>
      </c>
      <c r="M6206" s="6"/>
      <c r="N6206" s="6">
        <f t="shared" si="1163"/>
        <v>0.30056043112591951</v>
      </c>
      <c r="O6206" s="6"/>
      <c r="P6206" s="6">
        <f t="shared" si="1164"/>
        <v>0.32321375772096189</v>
      </c>
      <c r="Q6206">
        <f t="shared" si="1171"/>
        <v>0.35298999999999997</v>
      </c>
      <c r="R6206">
        <f t="shared" si="1165"/>
        <v>1</v>
      </c>
      <c r="S6206">
        <f t="shared" si="1166"/>
        <v>0.32321375772096189</v>
      </c>
      <c r="T6206" s="6">
        <f t="shared" si="1172"/>
        <v>105.89999999999999</v>
      </c>
      <c r="U6206">
        <f t="shared" si="1167"/>
        <v>-0.8</v>
      </c>
      <c r="V6206" s="16">
        <f t="shared" si="1168"/>
        <v>-0.31034707658878297</v>
      </c>
    </row>
    <row r="6207" spans="4:22" ht="15.75" x14ac:dyDescent="0.25">
      <c r="D6207" s="27">
        <v>31769</v>
      </c>
      <c r="E6207">
        <v>357</v>
      </c>
      <c r="F6207">
        <v>-3.5</v>
      </c>
      <c r="G6207">
        <v>1.8</v>
      </c>
      <c r="H6207">
        <v>0.30575622239996514</v>
      </c>
      <c r="I6207" s="20">
        <f t="shared" si="1169"/>
        <v>6.071953045324046E-2</v>
      </c>
      <c r="J6207">
        <f t="shared" si="1170"/>
        <v>7.3834949031140401E-3</v>
      </c>
      <c r="K6207" s="16">
        <f t="shared" si="1161"/>
        <v>0.73003351826167362</v>
      </c>
      <c r="L6207" s="16">
        <f t="shared" si="1162"/>
        <v>1.0113912195011704E-2</v>
      </c>
      <c r="M6207" s="6"/>
      <c r="N6207" s="6">
        <f t="shared" si="1163"/>
        <v>0.24460497791997213</v>
      </c>
      <c r="O6207" s="6"/>
      <c r="P6207" s="6">
        <f t="shared" si="1164"/>
        <v>0.26725830451501453</v>
      </c>
      <c r="Q6207">
        <f t="shared" si="1171"/>
        <v>0.35298999999999997</v>
      </c>
      <c r="R6207">
        <f t="shared" si="1165"/>
        <v>1</v>
      </c>
      <c r="S6207">
        <f t="shared" si="1166"/>
        <v>0.26725830451501453</v>
      </c>
      <c r="T6207" s="6">
        <f t="shared" si="1172"/>
        <v>105.89999999999999</v>
      </c>
      <c r="U6207">
        <f t="shared" si="1167"/>
        <v>-0.70000000000000007</v>
      </c>
      <c r="V6207" s="16">
        <f t="shared" si="1168"/>
        <v>-0.38281471150801122</v>
      </c>
    </row>
    <row r="6208" spans="4:22" ht="15.75" x14ac:dyDescent="0.25">
      <c r="D6208" s="27">
        <v>31770</v>
      </c>
      <c r="E6208">
        <v>358</v>
      </c>
      <c r="F6208">
        <v>-5.5</v>
      </c>
      <c r="G6208">
        <v>1.1000000000000001</v>
      </c>
      <c r="H6208">
        <v>0.23022413330058442</v>
      </c>
      <c r="I6208" s="20">
        <f t="shared" si="1169"/>
        <v>5.60451275911217E-2</v>
      </c>
      <c r="J6208">
        <f t="shared" si="1170"/>
        <v>6.8150875150803985E-3</v>
      </c>
      <c r="K6208" s="16">
        <f t="shared" si="1161"/>
        <v>0.73003351826167362</v>
      </c>
      <c r="L6208" s="16">
        <f t="shared" si="1162"/>
        <v>9.3353076873897659E-3</v>
      </c>
      <c r="M6208" s="6"/>
      <c r="N6208" s="6">
        <f t="shared" si="1163"/>
        <v>0.18417930664046755</v>
      </c>
      <c r="O6208" s="6"/>
      <c r="P6208" s="6">
        <f t="shared" si="1164"/>
        <v>0.20683263323550993</v>
      </c>
      <c r="Q6208">
        <f t="shared" si="1171"/>
        <v>0.35298999999999997</v>
      </c>
      <c r="R6208">
        <f t="shared" si="1165"/>
        <v>1</v>
      </c>
      <c r="S6208">
        <f t="shared" si="1166"/>
        <v>0.20683263323550993</v>
      </c>
      <c r="T6208" s="6">
        <f t="shared" si="1172"/>
        <v>105.89999999999999</v>
      </c>
      <c r="U6208">
        <f t="shared" si="1167"/>
        <v>-1.1000000000000001</v>
      </c>
      <c r="V6208" s="16">
        <f t="shared" si="1168"/>
        <v>-0.51619680242339194</v>
      </c>
    </row>
    <row r="6209" spans="4:22" ht="15.75" x14ac:dyDescent="0.25">
      <c r="D6209" s="27">
        <v>31771</v>
      </c>
      <c r="E6209">
        <v>359</v>
      </c>
      <c r="F6209">
        <v>-7.1</v>
      </c>
      <c r="G6209">
        <v>0.2</v>
      </c>
      <c r="H6209">
        <v>-1.9822249252789737E-2</v>
      </c>
      <c r="I6209" s="20">
        <f t="shared" si="1169"/>
        <v>5.042101381745346E-2</v>
      </c>
      <c r="J6209">
        <f t="shared" si="1170"/>
        <v>6.1311952802023404E-3</v>
      </c>
      <c r="K6209" s="16">
        <f t="shared" si="1161"/>
        <v>0.73003351826167362</v>
      </c>
      <c r="L6209" s="16">
        <f t="shared" si="1162"/>
        <v>8.3985120228475194E-3</v>
      </c>
      <c r="M6209" s="6"/>
      <c r="N6209" s="6">
        <f t="shared" si="1163"/>
        <v>-1.5857799402231792E-2</v>
      </c>
      <c r="O6209" s="6"/>
      <c r="P6209" s="6">
        <f t="shared" si="1164"/>
        <v>6.7955271928105861E-3</v>
      </c>
      <c r="Q6209">
        <f t="shared" si="1171"/>
        <v>0.35298999999999997</v>
      </c>
      <c r="R6209">
        <f t="shared" si="1165"/>
        <v>1</v>
      </c>
      <c r="S6209">
        <f t="shared" si="1166"/>
        <v>6.7955271928105861E-3</v>
      </c>
      <c r="T6209" s="6">
        <f t="shared" si="1172"/>
        <v>105.89999999999999</v>
      </c>
      <c r="U6209">
        <f t="shared" si="1167"/>
        <v>-1.42</v>
      </c>
      <c r="V6209" s="16">
        <f t="shared" si="1168"/>
        <v>-0.68428608451429396</v>
      </c>
    </row>
    <row r="6210" spans="4:22" ht="15.75" x14ac:dyDescent="0.25">
      <c r="D6210" s="27">
        <v>31772</v>
      </c>
      <c r="E6210">
        <v>360</v>
      </c>
      <c r="F6210">
        <v>-6.4</v>
      </c>
      <c r="G6210">
        <v>0.6</v>
      </c>
      <c r="H6210">
        <v>-3.45606808004945E-2</v>
      </c>
      <c r="I6210" s="20">
        <f t="shared" si="1169"/>
        <v>4.6876612368643211E-2</v>
      </c>
      <c r="J6210">
        <f t="shared" si="1170"/>
        <v>5.7001960640270148E-3</v>
      </c>
      <c r="K6210" s="16">
        <f t="shared" si="1161"/>
        <v>0.73003351826167362</v>
      </c>
      <c r="L6210" s="16">
        <f t="shared" si="1162"/>
        <v>7.8081292453531341E-3</v>
      </c>
      <c r="M6210" s="6"/>
      <c r="N6210" s="6">
        <f t="shared" si="1163"/>
        <v>-2.7648544640395602E-2</v>
      </c>
      <c r="O6210" s="6"/>
      <c r="P6210" s="6">
        <f t="shared" si="1164"/>
        <v>-4.9952180453532238E-3</v>
      </c>
      <c r="Q6210">
        <f t="shared" si="1171"/>
        <v>0.35298999999999997</v>
      </c>
      <c r="R6210">
        <f t="shared" si="1165"/>
        <v>1</v>
      </c>
      <c r="S6210">
        <f t="shared" si="1166"/>
        <v>-4.9952180453532238E-3</v>
      </c>
      <c r="T6210" s="6">
        <f t="shared" si="1172"/>
        <v>105.89999999999999</v>
      </c>
      <c r="U6210">
        <f t="shared" si="1167"/>
        <v>-1.2800000000000002</v>
      </c>
      <c r="V6210" s="16">
        <f t="shared" si="1168"/>
        <v>-0.79507693439626204</v>
      </c>
    </row>
    <row r="6211" spans="4:22" ht="15.75" x14ac:dyDescent="0.25">
      <c r="D6211" s="27">
        <v>31773</v>
      </c>
      <c r="E6211">
        <v>361</v>
      </c>
      <c r="F6211">
        <v>-4.3</v>
      </c>
      <c r="G6211">
        <v>2.8</v>
      </c>
      <c r="H6211">
        <v>0.22811654823762431</v>
      </c>
      <c r="I6211" s="20">
        <f t="shared" si="1169"/>
        <v>4.6498135830424094E-2</v>
      </c>
      <c r="J6211">
        <f t="shared" si="1170"/>
        <v>5.6541733169795695E-3</v>
      </c>
      <c r="K6211" s="16">
        <f t="shared" si="1161"/>
        <v>0.73003351826167362</v>
      </c>
      <c r="L6211" s="16">
        <f t="shared" si="1162"/>
        <v>7.7450872809827409E-3</v>
      </c>
      <c r="M6211" s="6"/>
      <c r="N6211" s="6">
        <f t="shared" si="1163"/>
        <v>0.18249323859009947</v>
      </c>
      <c r="O6211" s="6"/>
      <c r="P6211" s="6">
        <f t="shared" si="1164"/>
        <v>0.20514656518514185</v>
      </c>
      <c r="Q6211">
        <f t="shared" si="1171"/>
        <v>0.35298999999999997</v>
      </c>
      <c r="R6211">
        <f t="shared" si="1165"/>
        <v>1</v>
      </c>
      <c r="S6211">
        <f t="shared" si="1166"/>
        <v>0.20514656518514185</v>
      </c>
      <c r="T6211" s="6">
        <f t="shared" si="1172"/>
        <v>105.89999999999999</v>
      </c>
      <c r="U6211">
        <f t="shared" si="1167"/>
        <v>-0.86</v>
      </c>
      <c r="V6211" s="16">
        <f t="shared" si="1168"/>
        <v>-0.80715132350855312</v>
      </c>
    </row>
    <row r="6212" spans="4:22" ht="15.75" x14ac:dyDescent="0.25">
      <c r="D6212" s="27">
        <v>31774</v>
      </c>
      <c r="E6212">
        <v>362</v>
      </c>
      <c r="F6212">
        <v>-7.7</v>
      </c>
      <c r="G6212">
        <v>1.6</v>
      </c>
      <c r="H6212">
        <v>-2.138799932457745E-2</v>
      </c>
      <c r="I6212" s="20">
        <f t="shared" si="1169"/>
        <v>4.2332303026138614E-2</v>
      </c>
      <c r="J6212">
        <f t="shared" si="1170"/>
        <v>5.1476080479784551E-3</v>
      </c>
      <c r="K6212" s="16">
        <f t="shared" si="1161"/>
        <v>0.73003351826167362</v>
      </c>
      <c r="L6212" s="16">
        <f t="shared" si="1162"/>
        <v>7.0511941153547746E-3</v>
      </c>
      <c r="M6212" s="6"/>
      <c r="N6212" s="6">
        <f t="shared" si="1163"/>
        <v>-1.711039945966196E-2</v>
      </c>
      <c r="O6212" s="6"/>
      <c r="P6212" s="6">
        <f t="shared" si="1164"/>
        <v>5.5429271353804183E-3</v>
      </c>
      <c r="Q6212">
        <f t="shared" si="1171"/>
        <v>0.35298999999999997</v>
      </c>
      <c r="R6212">
        <f t="shared" si="1165"/>
        <v>1</v>
      </c>
      <c r="S6212">
        <f t="shared" si="1166"/>
        <v>5.5429271353804183E-3</v>
      </c>
      <c r="T6212" s="6">
        <f t="shared" si="1172"/>
        <v>105.89999999999999</v>
      </c>
      <c r="U6212">
        <f t="shared" si="1167"/>
        <v>-1.54</v>
      </c>
      <c r="V6212" s="16">
        <f t="shared" si="1168"/>
        <v>-0.94344649068987274</v>
      </c>
    </row>
    <row r="6213" spans="4:22" ht="15.75" x14ac:dyDescent="0.25">
      <c r="D6213" s="27">
        <v>31775</v>
      </c>
      <c r="E6213">
        <v>363</v>
      </c>
      <c r="F6213">
        <v>-3.9</v>
      </c>
      <c r="G6213">
        <v>10</v>
      </c>
      <c r="H6213">
        <v>0.21274793629233521</v>
      </c>
      <c r="I6213" s="20">
        <f t="shared" si="1169"/>
        <v>4.3244468216678086E-2</v>
      </c>
      <c r="J6213">
        <f t="shared" si="1170"/>
        <v>5.258527335148055E-3</v>
      </c>
      <c r="K6213" s="16">
        <f t="shared" si="1161"/>
        <v>0.73003351826167362</v>
      </c>
      <c r="L6213" s="16">
        <f t="shared" si="1162"/>
        <v>7.2031313680903973E-3</v>
      </c>
      <c r="M6213" s="6"/>
      <c r="N6213" s="6">
        <f t="shared" si="1163"/>
        <v>0.17019834903386818</v>
      </c>
      <c r="O6213" s="6"/>
      <c r="P6213" s="6">
        <f t="shared" si="1164"/>
        <v>0.19285167562891056</v>
      </c>
      <c r="Q6213">
        <f t="shared" si="1171"/>
        <v>0.35298999999999997</v>
      </c>
      <c r="R6213">
        <f t="shared" si="1165"/>
        <v>1</v>
      </c>
      <c r="S6213">
        <f t="shared" si="1166"/>
        <v>0.19285167562891056</v>
      </c>
      <c r="T6213" s="6">
        <f t="shared" si="1172"/>
        <v>105.89999999999999</v>
      </c>
      <c r="U6213">
        <f t="shared" si="1167"/>
        <v>-0.78</v>
      </c>
      <c r="V6213" s="16">
        <f t="shared" si="1168"/>
        <v>-0.9130487189692108</v>
      </c>
    </row>
    <row r="6214" spans="4:22" ht="15.75" x14ac:dyDescent="0.25">
      <c r="D6214" s="27">
        <v>31776</v>
      </c>
      <c r="E6214">
        <v>364</v>
      </c>
      <c r="F6214">
        <v>-9.3000000000000007</v>
      </c>
      <c r="G6214">
        <v>0.6</v>
      </c>
      <c r="H6214">
        <v>0.15310435849806456</v>
      </c>
      <c r="I6214" s="20">
        <f t="shared" si="1169"/>
        <v>3.8094722992585671E-2</v>
      </c>
      <c r="J6214">
        <f t="shared" si="1170"/>
        <v>4.6323183158984175E-3</v>
      </c>
      <c r="K6214" s="16">
        <f t="shared" si="1161"/>
        <v>0.73003351826167362</v>
      </c>
      <c r="L6214" s="16">
        <f t="shared" si="1162"/>
        <v>6.3453501791653445E-3</v>
      </c>
      <c r="M6214" s="6"/>
      <c r="N6214" s="6">
        <f t="shared" si="1163"/>
        <v>0.12248348679845165</v>
      </c>
      <c r="O6214" s="6"/>
      <c r="P6214" s="6">
        <f t="shared" si="1164"/>
        <v>0.14513681339349405</v>
      </c>
      <c r="Q6214">
        <f t="shared" si="1171"/>
        <v>0.35298999999999997</v>
      </c>
      <c r="R6214">
        <f t="shared" si="1165"/>
        <v>1</v>
      </c>
      <c r="S6214">
        <f t="shared" si="1166"/>
        <v>0.14513681339349405</v>
      </c>
      <c r="T6214" s="6">
        <f t="shared" si="1172"/>
        <v>105.89999999999999</v>
      </c>
      <c r="U6214">
        <f t="shared" si="1167"/>
        <v>-1.8600000000000003</v>
      </c>
      <c r="V6214" s="16">
        <f t="shared" si="1168"/>
        <v>-1.089162679873884</v>
      </c>
    </row>
    <row r="6215" spans="4:22" ht="15.75" x14ac:dyDescent="0.25">
      <c r="D6215" s="27">
        <v>31777</v>
      </c>
      <c r="E6215">
        <v>365</v>
      </c>
      <c r="F6215">
        <v>-12.1</v>
      </c>
      <c r="G6215">
        <v>0.4</v>
      </c>
      <c r="H6215">
        <v>5.8570723044590565E-2</v>
      </c>
      <c r="I6215" s="20">
        <f t="shared" si="1169"/>
        <v>3.1408960801204769E-2</v>
      </c>
      <c r="J6215">
        <f t="shared" si="1170"/>
        <v>3.8193296334265003E-3</v>
      </c>
      <c r="K6215" s="16">
        <f t="shared" ref="K6215:K6278" si="1173">IF(theta&gt;topt,(1-rs)*(theta-topt)/(topt-Porosity)+1,IF(theta&lt;twilt,rwp*theta,(1-rwp)*(theta-twilt)/(topt-twilt)+rwp))</f>
        <v>0.73003351826167362</v>
      </c>
      <c r="L6215" s="16">
        <f t="shared" ref="L6215:L6278" si="1174">(soiltemp-tmin)^2/((30-tmin))^2</f>
        <v>5.2317181853799456E-3</v>
      </c>
      <c r="M6215" s="6"/>
      <c r="N6215" s="6">
        <f t="shared" ref="N6215:N6278" si="1175">ET0*kc</f>
        <v>4.6856578435672452E-2</v>
      </c>
      <c r="O6215" s="6"/>
      <c r="P6215" s="6">
        <f t="shared" ref="P6215:P6278" si="1176">(etc-Inter)</f>
        <v>6.950990503071483E-2</v>
      </c>
      <c r="Q6215">
        <f t="shared" si="1171"/>
        <v>0.35298999999999997</v>
      </c>
      <c r="R6215">
        <f t="shared" ref="R6215:R6278" si="1177">IF(MAX(0,(1-(0.9*tfield-theta)/(0.9*tfield-alfa*twilt))^2) &gt; 1, 1, MAX(0,(1-(0.9*tfield-theta)/(0.9*tfield-alfa*twilt))^2))</f>
        <v>1</v>
      </c>
      <c r="S6215">
        <f t="shared" ref="S6215:S6278" si="1178">epot*Kr</f>
        <v>6.950990503071483E-2</v>
      </c>
      <c r="T6215" s="6">
        <f t="shared" si="1172"/>
        <v>105.89999999999999</v>
      </c>
      <c r="U6215">
        <f t="shared" ref="U6215:U6278" si="1179">IF(Temperature &lt;0, 0.2*Temperature,Temperature*(s1_+(1-s1_)*EXP(-s2_*(LAI-LAIref))))</f>
        <v>-2.42</v>
      </c>
      <c r="V6215" s="16">
        <f t="shared" si="1168"/>
        <v>-1.3366717507862136</v>
      </c>
    </row>
    <row r="6216" spans="4:22" ht="15.75" x14ac:dyDescent="0.25">
      <c r="D6216" s="27">
        <v>31778</v>
      </c>
      <c r="E6216">
        <v>1</v>
      </c>
      <c r="F6216">
        <v>-16.399999999999999</v>
      </c>
      <c r="G6216">
        <v>0</v>
      </c>
      <c r="H6216">
        <v>-3.2401846663088908E-2</v>
      </c>
      <c r="I6216" s="20">
        <f t="shared" si="1169"/>
        <v>2.2804106552062758E-2</v>
      </c>
      <c r="J6216">
        <f t="shared" si="1170"/>
        <v>2.7729793567308311E-3</v>
      </c>
      <c r="K6216" s="16">
        <f t="shared" si="1173"/>
        <v>0.73003351826167362</v>
      </c>
      <c r="L6216" s="16">
        <f t="shared" si="1174"/>
        <v>3.7984274521171819E-3</v>
      </c>
      <c r="M6216" s="6"/>
      <c r="N6216" s="6">
        <f t="shared" si="1175"/>
        <v>-2.5921477330471128E-2</v>
      </c>
      <c r="O6216" s="6"/>
      <c r="P6216" s="6">
        <f t="shared" si="1176"/>
        <v>-3.2681507354287501E-3</v>
      </c>
      <c r="Q6216">
        <f t="shared" si="1171"/>
        <v>0.35298999999999997</v>
      </c>
      <c r="R6216">
        <f t="shared" si="1177"/>
        <v>1</v>
      </c>
      <c r="S6216">
        <f t="shared" si="1178"/>
        <v>-3.2681507354287501E-3</v>
      </c>
      <c r="T6216" s="6">
        <f t="shared" si="1172"/>
        <v>105.89999999999999</v>
      </c>
      <c r="U6216">
        <f t="shared" si="1179"/>
        <v>-3.28</v>
      </c>
      <c r="V6216" s="16">
        <f t="shared" ref="V6216:V6279" si="1180">V6215+(Tsurface-V6215)*att*EXP(-kz*z)*EXP(-klai*LAI)</f>
        <v>-1.6980918598909143</v>
      </c>
    </row>
    <row r="6217" spans="4:22" ht="15.75" x14ac:dyDescent="0.25">
      <c r="D6217" s="27">
        <v>31779</v>
      </c>
      <c r="E6217">
        <v>2</v>
      </c>
      <c r="F6217">
        <v>-14.4</v>
      </c>
      <c r="G6217">
        <v>0.7</v>
      </c>
      <c r="H6217">
        <v>-8.228594787559973E-2</v>
      </c>
      <c r="I6217" s="20">
        <f t="shared" ref="I6217:I6280" si="1181">K6217*L6217/CF</f>
        <v>1.8242925933463088E-2</v>
      </c>
      <c r="J6217">
        <f t="shared" ref="J6217:J6280" si="1182">K6217*L6217</f>
        <v>2.2183397935091114E-3</v>
      </c>
      <c r="K6217" s="16">
        <f t="shared" si="1173"/>
        <v>0.73003351826167362</v>
      </c>
      <c r="L6217" s="16">
        <f t="shared" si="1174"/>
        <v>3.0386821125574243E-3</v>
      </c>
      <c r="M6217" s="6"/>
      <c r="N6217" s="6">
        <f t="shared" si="1175"/>
        <v>-6.5828758300479781E-2</v>
      </c>
      <c r="O6217" s="6"/>
      <c r="P6217" s="6">
        <f t="shared" si="1176"/>
        <v>-4.3175431705437403E-2</v>
      </c>
      <c r="Q6217">
        <f t="shared" ref="Q6217:Q6280" si="1183">IF(T6216/L &gt;= tfield, tfield-0.00001,T6216/L)</f>
        <v>0.35298999999999997</v>
      </c>
      <c r="R6217">
        <f t="shared" si="1177"/>
        <v>1</v>
      </c>
      <c r="S6217">
        <f t="shared" si="1178"/>
        <v>-4.3175431705437403E-2</v>
      </c>
      <c r="T6217" s="6">
        <f t="shared" ref="T6217:T6280" si="1184">(IF(T6216+Precipitation-actevapo-Inter&lt;0,0,IF(T6216+Precipitation-actevapo-Inter&gt;tfield*L,tfield*L,IF(T6216+Precipitation-actevapo-Inter&lt;twilt*L,twilt*L,T6216+Precipitation-actevapo-Inter))))</f>
        <v>105.89999999999999</v>
      </c>
      <c r="U6217">
        <f t="shared" si="1179"/>
        <v>-2.8800000000000003</v>
      </c>
      <c r="V6217" s="16">
        <f t="shared" si="1180"/>
        <v>-1.9179030879337209</v>
      </c>
    </row>
    <row r="6218" spans="4:22" ht="15.75" x14ac:dyDescent="0.25">
      <c r="D6218" s="27">
        <v>31780</v>
      </c>
      <c r="E6218">
        <v>3</v>
      </c>
      <c r="F6218">
        <v>-11</v>
      </c>
      <c r="G6218">
        <v>1.1000000000000001</v>
      </c>
      <c r="H6218">
        <v>0.20808658087362819</v>
      </c>
      <c r="I6218" s="20">
        <f t="shared" si="1181"/>
        <v>1.7229422815185053E-2</v>
      </c>
      <c r="J6218">
        <f t="shared" si="1182"/>
        <v>2.0950978143265023E-3</v>
      </c>
      <c r="K6218" s="16">
        <f t="shared" si="1173"/>
        <v>0.73003351826167362</v>
      </c>
      <c r="L6218" s="16">
        <f t="shared" si="1174"/>
        <v>2.8698652348391682E-3</v>
      </c>
      <c r="M6218" s="6"/>
      <c r="N6218" s="6">
        <f t="shared" si="1175"/>
        <v>0.16646926469890255</v>
      </c>
      <c r="O6218" s="6"/>
      <c r="P6218" s="6">
        <f t="shared" si="1176"/>
        <v>0.18912259129394493</v>
      </c>
      <c r="Q6218">
        <f t="shared" si="1183"/>
        <v>0.35298999999999997</v>
      </c>
      <c r="R6218">
        <f t="shared" si="1177"/>
        <v>1</v>
      </c>
      <c r="S6218">
        <f t="shared" si="1178"/>
        <v>0.18912259129394493</v>
      </c>
      <c r="T6218" s="6">
        <f t="shared" si="1184"/>
        <v>105.89999999999999</v>
      </c>
      <c r="U6218">
        <f t="shared" si="1179"/>
        <v>-2.2000000000000002</v>
      </c>
      <c r="V6218" s="16">
        <f t="shared" si="1180"/>
        <v>-1.9703674602178896</v>
      </c>
    </row>
    <row r="6219" spans="4:22" ht="15.75" x14ac:dyDescent="0.25">
      <c r="D6219" s="27">
        <v>31781</v>
      </c>
      <c r="E6219">
        <v>4</v>
      </c>
      <c r="F6219">
        <v>-14.4</v>
      </c>
      <c r="G6219">
        <v>0.1</v>
      </c>
      <c r="H6219">
        <v>0.3096433967070506</v>
      </c>
      <c r="I6219" s="20">
        <f t="shared" si="1181"/>
        <v>1.4158614524106588E-2</v>
      </c>
      <c r="J6219">
        <f t="shared" si="1182"/>
        <v>1.7216875261313611E-3</v>
      </c>
      <c r="K6219" s="16">
        <f t="shared" si="1173"/>
        <v>0.73003351826167362</v>
      </c>
      <c r="L6219" s="16">
        <f t="shared" si="1174"/>
        <v>2.3583677777302254E-3</v>
      </c>
      <c r="M6219" s="6"/>
      <c r="N6219" s="6">
        <f t="shared" si="1175"/>
        <v>0.24771471736564049</v>
      </c>
      <c r="O6219" s="6"/>
      <c r="P6219" s="6">
        <f t="shared" si="1176"/>
        <v>0.27036804396068287</v>
      </c>
      <c r="Q6219">
        <f t="shared" si="1183"/>
        <v>0.35298999999999997</v>
      </c>
      <c r="R6219">
        <f t="shared" si="1177"/>
        <v>1</v>
      </c>
      <c r="S6219">
        <f t="shared" si="1178"/>
        <v>0.27036804396068287</v>
      </c>
      <c r="T6219" s="6">
        <f t="shared" si="1184"/>
        <v>105.75228528263435</v>
      </c>
      <c r="U6219">
        <f t="shared" si="1179"/>
        <v>-2.8800000000000003</v>
      </c>
      <c r="V6219" s="16">
        <f t="shared" si="1180"/>
        <v>-2.1395408831361449</v>
      </c>
    </row>
    <row r="6220" spans="4:22" ht="15.75" x14ac:dyDescent="0.25">
      <c r="D6220" s="27">
        <v>31782</v>
      </c>
      <c r="E6220">
        <v>5</v>
      </c>
      <c r="F6220">
        <v>-9.4</v>
      </c>
      <c r="G6220">
        <v>2.2000000000000002</v>
      </c>
      <c r="H6220">
        <v>0.32670933923828732</v>
      </c>
      <c r="I6220" s="20">
        <f t="shared" si="1181"/>
        <v>1.5032735459307354E-2</v>
      </c>
      <c r="J6220">
        <f t="shared" si="1182"/>
        <v>1.8279806318517743E-3</v>
      </c>
      <c r="K6220" s="16">
        <f t="shared" si="1173"/>
        <v>0.73142736474577796</v>
      </c>
      <c r="L6220" s="16">
        <f t="shared" si="1174"/>
        <v>2.4991963931881673E-3</v>
      </c>
      <c r="M6220" s="6"/>
      <c r="N6220" s="6">
        <f t="shared" si="1175"/>
        <v>0.26136747139062988</v>
      </c>
      <c r="O6220" s="6"/>
      <c r="P6220" s="6">
        <f t="shared" si="1176"/>
        <v>0.28402079798567226</v>
      </c>
      <c r="Q6220">
        <f t="shared" si="1183"/>
        <v>0.35250761760878113</v>
      </c>
      <c r="R6220">
        <f t="shared" si="1177"/>
        <v>1</v>
      </c>
      <c r="S6220">
        <f t="shared" si="1178"/>
        <v>0.28402079798567226</v>
      </c>
      <c r="T6220" s="6">
        <f t="shared" si="1184"/>
        <v>105.89999999999999</v>
      </c>
      <c r="U6220">
        <f t="shared" si="1179"/>
        <v>-1.8800000000000001</v>
      </c>
      <c r="V6220" s="16">
        <f t="shared" si="1180"/>
        <v>-2.0912714801991239</v>
      </c>
    </row>
    <row r="6221" spans="4:22" ht="15.75" x14ac:dyDescent="0.25">
      <c r="D6221" s="27">
        <v>31783</v>
      </c>
      <c r="E6221">
        <v>6</v>
      </c>
      <c r="F6221">
        <v>-14.2</v>
      </c>
      <c r="G6221">
        <v>0</v>
      </c>
      <c r="H6221">
        <v>0.27607003254041634</v>
      </c>
      <c r="I6221" s="20">
        <f t="shared" si="1181"/>
        <v>1.2631702717191794E-2</v>
      </c>
      <c r="J6221">
        <f t="shared" si="1182"/>
        <v>1.5360150504105221E-3</v>
      </c>
      <c r="K6221" s="16">
        <f t="shared" si="1173"/>
        <v>0.73003351826167362</v>
      </c>
      <c r="L6221" s="16">
        <f t="shared" si="1174"/>
        <v>2.1040335984408211E-3</v>
      </c>
      <c r="M6221" s="6"/>
      <c r="N6221" s="6">
        <f t="shared" si="1175"/>
        <v>0.22085602603233309</v>
      </c>
      <c r="O6221" s="6"/>
      <c r="P6221" s="6">
        <f t="shared" si="1176"/>
        <v>0.24350935262737547</v>
      </c>
      <c r="Q6221">
        <f t="shared" si="1183"/>
        <v>0.35298999999999997</v>
      </c>
      <c r="R6221">
        <f t="shared" si="1177"/>
        <v>1</v>
      </c>
      <c r="S6221">
        <f t="shared" si="1178"/>
        <v>0.24350935262737547</v>
      </c>
      <c r="T6221" s="6">
        <f t="shared" si="1184"/>
        <v>105.67914397396767</v>
      </c>
      <c r="U6221">
        <f t="shared" si="1179"/>
        <v>-2.84</v>
      </c>
      <c r="V6221" s="16">
        <f t="shared" si="1180"/>
        <v>-2.2305199799961666</v>
      </c>
    </row>
    <row r="6222" spans="4:22" ht="15.75" x14ac:dyDescent="0.25">
      <c r="D6222" s="27">
        <v>31784</v>
      </c>
      <c r="E6222">
        <v>7</v>
      </c>
      <c r="F6222">
        <v>-23</v>
      </c>
      <c r="G6222">
        <v>0</v>
      </c>
      <c r="H6222">
        <v>3.544606118672417E-3</v>
      </c>
      <c r="I6222" s="20">
        <f t="shared" si="1181"/>
        <v>6.4870339387302738E-3</v>
      </c>
      <c r="J6222">
        <f t="shared" si="1182"/>
        <v>7.8882332694960131E-4</v>
      </c>
      <c r="K6222" s="16">
        <f t="shared" si="1173"/>
        <v>0.73213183874665122</v>
      </c>
      <c r="L6222" s="16">
        <f t="shared" si="1174"/>
        <v>1.0774334419057655E-3</v>
      </c>
      <c r="M6222" s="6"/>
      <c r="N6222" s="6">
        <f t="shared" si="1175"/>
        <v>2.8356848949379339E-3</v>
      </c>
      <c r="O6222" s="6"/>
      <c r="P6222" s="6">
        <f t="shared" si="1176"/>
        <v>2.5489011489980312E-2</v>
      </c>
      <c r="Q6222">
        <f t="shared" si="1183"/>
        <v>0.35226381324655892</v>
      </c>
      <c r="R6222">
        <f t="shared" si="1177"/>
        <v>1</v>
      </c>
      <c r="S6222">
        <f t="shared" si="1178"/>
        <v>2.5489011489980312E-2</v>
      </c>
      <c r="T6222" s="6">
        <f t="shared" si="1184"/>
        <v>105.67630828907274</v>
      </c>
      <c r="U6222">
        <f t="shared" si="1179"/>
        <v>-4.6000000000000005</v>
      </c>
      <c r="V6222" s="16">
        <f t="shared" si="1180"/>
        <v>-2.671195778177796</v>
      </c>
    </row>
    <row r="6223" spans="4:22" ht="15.75" x14ac:dyDescent="0.25">
      <c r="D6223" s="27">
        <v>31785</v>
      </c>
      <c r="E6223">
        <v>8</v>
      </c>
      <c r="F6223">
        <v>-17.7</v>
      </c>
      <c r="G6223">
        <v>4.3</v>
      </c>
      <c r="H6223">
        <v>0.33489759327258189</v>
      </c>
      <c r="I6223" s="20">
        <f t="shared" si="1181"/>
        <v>4.7343249144008266E-3</v>
      </c>
      <c r="J6223">
        <f t="shared" si="1182"/>
        <v>5.7569390959114053E-4</v>
      </c>
      <c r="K6223" s="16">
        <f t="shared" si="1173"/>
        <v>0.73215915116858588</v>
      </c>
      <c r="L6223" s="16">
        <f t="shared" si="1174"/>
        <v>7.8629613339160757E-4</v>
      </c>
      <c r="M6223" s="6"/>
      <c r="N6223" s="6">
        <f t="shared" si="1175"/>
        <v>0.26791807461806555</v>
      </c>
      <c r="O6223" s="6"/>
      <c r="P6223" s="6">
        <f t="shared" si="1176"/>
        <v>0.29057140121310793</v>
      </c>
      <c r="Q6223">
        <f t="shared" si="1183"/>
        <v>0.35225436096357576</v>
      </c>
      <c r="R6223">
        <f t="shared" si="1177"/>
        <v>1</v>
      </c>
      <c r="S6223">
        <f t="shared" si="1178"/>
        <v>0.29057140121310793</v>
      </c>
      <c r="T6223" s="6">
        <f t="shared" si="1184"/>
        <v>105.89999999999999</v>
      </c>
      <c r="U6223">
        <f t="shared" si="1179"/>
        <v>-3.54</v>
      </c>
      <c r="V6223" s="16">
        <f t="shared" si="1180"/>
        <v>-2.8327759521749796</v>
      </c>
    </row>
    <row r="6224" spans="4:22" ht="15.75" x14ac:dyDescent="0.25">
      <c r="D6224" s="27">
        <v>31786</v>
      </c>
      <c r="E6224">
        <v>9</v>
      </c>
      <c r="F6224">
        <v>-21.3</v>
      </c>
      <c r="G6224">
        <v>0</v>
      </c>
      <c r="H6224">
        <v>0.23025166903098751</v>
      </c>
      <c r="I6224" s="20">
        <f t="shared" si="1181"/>
        <v>2.4456251173664051E-3</v>
      </c>
      <c r="J6224">
        <f t="shared" si="1182"/>
        <v>2.9738801427175489E-4</v>
      </c>
      <c r="K6224" s="16">
        <f t="shared" si="1173"/>
        <v>0.73003351826167362</v>
      </c>
      <c r="L6224" s="16">
        <f t="shared" si="1174"/>
        <v>4.0736213726170166E-4</v>
      </c>
      <c r="M6224" s="6"/>
      <c r="N6224" s="6">
        <f t="shared" si="1175"/>
        <v>0.18420133522479001</v>
      </c>
      <c r="O6224" s="6"/>
      <c r="P6224" s="6">
        <f t="shared" si="1176"/>
        <v>0.20685466181983239</v>
      </c>
      <c r="Q6224">
        <f t="shared" si="1183"/>
        <v>0.35298999999999997</v>
      </c>
      <c r="R6224">
        <f t="shared" si="1177"/>
        <v>1</v>
      </c>
      <c r="S6224">
        <f t="shared" si="1178"/>
        <v>0.20685466181983239</v>
      </c>
      <c r="T6224" s="6">
        <f t="shared" si="1184"/>
        <v>105.71579866477521</v>
      </c>
      <c r="U6224">
        <f t="shared" si="1179"/>
        <v>-4.2600000000000007</v>
      </c>
      <c r="V6224" s="16">
        <f t="shared" si="1180"/>
        <v>-3.0982110228021167</v>
      </c>
    </row>
    <row r="6225" spans="4:22" ht="15.75" x14ac:dyDescent="0.25">
      <c r="D6225" s="27">
        <v>31787</v>
      </c>
      <c r="E6225">
        <v>10</v>
      </c>
      <c r="F6225">
        <v>-27</v>
      </c>
      <c r="G6225">
        <v>0</v>
      </c>
      <c r="H6225">
        <v>0.13528994172759215</v>
      </c>
      <c r="I6225" s="20">
        <f t="shared" si="1181"/>
        <v>3.3945011151332617E-4</v>
      </c>
      <c r="J6225">
        <f t="shared" si="1182"/>
        <v>4.1277133560020463E-5</v>
      </c>
      <c r="K6225" s="16">
        <f t="shared" si="1173"/>
        <v>0.73177879233341792</v>
      </c>
      <c r="L6225" s="16">
        <f t="shared" si="1174"/>
        <v>5.6406572576940032E-5</v>
      </c>
      <c r="M6225" s="6"/>
      <c r="N6225" s="6">
        <f t="shared" si="1175"/>
        <v>0.10823195338207373</v>
      </c>
      <c r="O6225" s="6"/>
      <c r="P6225" s="6">
        <f t="shared" si="1176"/>
        <v>0.1308852799771161</v>
      </c>
      <c r="Q6225">
        <f t="shared" si="1183"/>
        <v>0.35238599554925071</v>
      </c>
      <c r="R6225">
        <f t="shared" si="1177"/>
        <v>1</v>
      </c>
      <c r="S6225">
        <f t="shared" si="1178"/>
        <v>0.1308852799771161</v>
      </c>
      <c r="T6225" s="6">
        <f t="shared" si="1184"/>
        <v>105.60756671139313</v>
      </c>
      <c r="U6225">
        <f t="shared" si="1179"/>
        <v>-5.4</v>
      </c>
      <c r="V6225" s="16">
        <f t="shared" si="1180"/>
        <v>-3.5262976435834612</v>
      </c>
    </row>
    <row r="6226" spans="4:22" ht="15.75" x14ac:dyDescent="0.25">
      <c r="D6226" s="27">
        <v>31788</v>
      </c>
      <c r="E6226">
        <v>11</v>
      </c>
      <c r="F6226">
        <v>-24.9</v>
      </c>
      <c r="G6226">
        <v>0</v>
      </c>
      <c r="H6226">
        <v>0.10337551319278419</v>
      </c>
      <c r="I6226" s="20">
        <f t="shared" si="1181"/>
        <v>1.4653674065570247E-6</v>
      </c>
      <c r="J6226">
        <f t="shared" si="1182"/>
        <v>1.7818867663733419E-7</v>
      </c>
      <c r="K6226" s="16">
        <f t="shared" si="1173"/>
        <v>0.73282124834919538</v>
      </c>
      <c r="L6226" s="16">
        <f t="shared" si="1174"/>
        <v>2.4315435317785137E-7</v>
      </c>
      <c r="M6226" s="6"/>
      <c r="N6226" s="6">
        <f t="shared" si="1175"/>
        <v>8.270041055422736E-2</v>
      </c>
      <c r="O6226" s="6"/>
      <c r="P6226" s="6">
        <f t="shared" si="1176"/>
        <v>0.10535373714926974</v>
      </c>
      <c r="Q6226">
        <f t="shared" si="1183"/>
        <v>0.35202522237131045</v>
      </c>
      <c r="R6226">
        <f t="shared" si="1177"/>
        <v>1</v>
      </c>
      <c r="S6226">
        <f t="shared" si="1178"/>
        <v>0.10535373714926974</v>
      </c>
      <c r="T6226" s="6">
        <f t="shared" si="1184"/>
        <v>105.52486630083891</v>
      </c>
      <c r="U6226">
        <f t="shared" si="1179"/>
        <v>-4.9800000000000004</v>
      </c>
      <c r="V6226" s="16">
        <f t="shared" si="1180"/>
        <v>-3.7966571489703593</v>
      </c>
    </row>
    <row r="6227" spans="4:22" ht="15.75" x14ac:dyDescent="0.25">
      <c r="D6227" s="27">
        <v>31789</v>
      </c>
      <c r="E6227">
        <v>12</v>
      </c>
      <c r="F6227">
        <v>-22</v>
      </c>
      <c r="G6227">
        <v>0</v>
      </c>
      <c r="H6227">
        <v>0.21787077013983713</v>
      </c>
      <c r="I6227" s="20">
        <f t="shared" si="1181"/>
        <v>8.7800960647222502E-5</v>
      </c>
      <c r="J6227">
        <f t="shared" si="1182"/>
        <v>1.0676596814702256E-5</v>
      </c>
      <c r="K6227" s="16">
        <f t="shared" si="1173"/>
        <v>0.7336177926024916</v>
      </c>
      <c r="L6227" s="16">
        <f t="shared" si="1174"/>
        <v>1.4553350426285714E-5</v>
      </c>
      <c r="M6227" s="6"/>
      <c r="N6227" s="6">
        <f t="shared" si="1175"/>
        <v>0.17429661611186972</v>
      </c>
      <c r="O6227" s="6"/>
      <c r="P6227" s="6">
        <f t="shared" si="1176"/>
        <v>0.1969499427069121</v>
      </c>
      <c r="Q6227">
        <f t="shared" si="1183"/>
        <v>0.3517495543361297</v>
      </c>
      <c r="R6227">
        <f t="shared" si="1177"/>
        <v>1</v>
      </c>
      <c r="S6227">
        <f t="shared" si="1178"/>
        <v>0.1969499427069121</v>
      </c>
      <c r="T6227" s="6">
        <f t="shared" si="1184"/>
        <v>105.35056968472705</v>
      </c>
      <c r="U6227">
        <f t="shared" si="1179"/>
        <v>-4.4000000000000004</v>
      </c>
      <c r="V6227" s="16">
        <f t="shared" si="1180"/>
        <v>-3.9088668279758978</v>
      </c>
    </row>
    <row r="6228" spans="4:22" ht="15.75" x14ac:dyDescent="0.25">
      <c r="D6228" s="27">
        <v>31790</v>
      </c>
      <c r="E6228">
        <v>13</v>
      </c>
      <c r="F6228">
        <v>-19.100000000000001</v>
      </c>
      <c r="G6228">
        <v>0.2</v>
      </c>
      <c r="H6228">
        <v>0.30249242595368347</v>
      </c>
      <c r="I6228" s="20">
        <f t="shared" si="1181"/>
        <v>6.6876526349418059E-5</v>
      </c>
      <c r="J6228">
        <f t="shared" si="1182"/>
        <v>8.1321856040892363E-6</v>
      </c>
      <c r="K6228" s="16">
        <f t="shared" si="1173"/>
        <v>0.73529656259894582</v>
      </c>
      <c r="L6228" s="16">
        <f t="shared" si="1174"/>
        <v>1.105973564645207E-5</v>
      </c>
      <c r="M6228" s="6"/>
      <c r="N6228" s="6">
        <f t="shared" si="1175"/>
        <v>0.24199394076294678</v>
      </c>
      <c r="O6228" s="6"/>
      <c r="P6228" s="6">
        <f t="shared" si="1176"/>
        <v>0.26464726735798916</v>
      </c>
      <c r="Q6228">
        <f t="shared" si="1183"/>
        <v>0.35116856561575682</v>
      </c>
      <c r="R6228">
        <f t="shared" si="1177"/>
        <v>1</v>
      </c>
      <c r="S6228">
        <f t="shared" si="1178"/>
        <v>0.26464726735798916</v>
      </c>
      <c r="T6228" s="6">
        <f t="shared" si="1184"/>
        <v>105.30857574396411</v>
      </c>
      <c r="U6228">
        <f t="shared" si="1179"/>
        <v>-3.8200000000000003</v>
      </c>
      <c r="V6228" s="16">
        <f t="shared" si="1180"/>
        <v>-3.8923393789070997</v>
      </c>
    </row>
    <row r="6229" spans="4:22" ht="15.75" x14ac:dyDescent="0.25">
      <c r="D6229" s="27">
        <v>31791</v>
      </c>
      <c r="E6229">
        <v>14</v>
      </c>
      <c r="F6229">
        <v>-10.7</v>
      </c>
      <c r="G6229">
        <v>0.1</v>
      </c>
      <c r="H6229">
        <v>0.37456116555356994</v>
      </c>
      <c r="I6229" s="20">
        <f t="shared" si="1181"/>
        <v>2.4181925534623799E-4</v>
      </c>
      <c r="J6229">
        <f t="shared" si="1182"/>
        <v>2.9405221450102539E-5</v>
      </c>
      <c r="K6229" s="16">
        <f t="shared" si="1173"/>
        <v>0.73570103498262318</v>
      </c>
      <c r="L6229" s="16">
        <f t="shared" si="1174"/>
        <v>3.9968982034661774E-5</v>
      </c>
      <c r="M6229" s="6"/>
      <c r="N6229" s="6">
        <f t="shared" si="1175"/>
        <v>0.29964893244285595</v>
      </c>
      <c r="O6229" s="6"/>
      <c r="P6229" s="6">
        <f t="shared" si="1176"/>
        <v>0.32230225903789833</v>
      </c>
      <c r="Q6229">
        <f t="shared" si="1183"/>
        <v>0.35102858581321372</v>
      </c>
      <c r="R6229">
        <f t="shared" si="1177"/>
        <v>1</v>
      </c>
      <c r="S6229">
        <f t="shared" si="1178"/>
        <v>0.32230225903789833</v>
      </c>
      <c r="T6229" s="6">
        <f t="shared" si="1184"/>
        <v>105.10892681152126</v>
      </c>
      <c r="U6229">
        <f t="shared" si="1179"/>
        <v>-2.14</v>
      </c>
      <c r="V6229" s="16">
        <f t="shared" si="1180"/>
        <v>-3.5664393721690231</v>
      </c>
    </row>
    <row r="6230" spans="4:22" ht="15.75" x14ac:dyDescent="0.25">
      <c r="D6230" s="27">
        <v>31792</v>
      </c>
      <c r="E6230">
        <v>15</v>
      </c>
      <c r="F6230">
        <v>-16.2</v>
      </c>
      <c r="G6230">
        <v>0</v>
      </c>
      <c r="H6230">
        <v>2.2143336235716904E-2</v>
      </c>
      <c r="I6230" s="20">
        <f t="shared" si="1181"/>
        <v>3.9989365189848383E-4</v>
      </c>
      <c r="J6230">
        <f t="shared" si="1182"/>
        <v>4.8627068070855634E-5</v>
      </c>
      <c r="K6230" s="16">
        <f t="shared" si="1173"/>
        <v>0.7376239904885068</v>
      </c>
      <c r="L6230" s="16">
        <f t="shared" si="1174"/>
        <v>6.5923924245808968E-5</v>
      </c>
      <c r="M6230" s="6"/>
      <c r="N6230" s="6">
        <f t="shared" si="1175"/>
        <v>1.7714668988573525E-2</v>
      </c>
      <c r="O6230" s="6"/>
      <c r="P6230" s="6">
        <f t="shared" si="1176"/>
        <v>4.0367995583615902E-2</v>
      </c>
      <c r="Q6230">
        <f t="shared" si="1183"/>
        <v>0.35036308937173755</v>
      </c>
      <c r="R6230">
        <f t="shared" si="1177"/>
        <v>1</v>
      </c>
      <c r="S6230">
        <f t="shared" si="1178"/>
        <v>4.0367995583615902E-2</v>
      </c>
      <c r="T6230" s="6">
        <f t="shared" si="1184"/>
        <v>105.09121214253268</v>
      </c>
      <c r="U6230">
        <f t="shared" si="1179"/>
        <v>-3.24</v>
      </c>
      <c r="V6230" s="16">
        <f t="shared" si="1180"/>
        <v>-3.505728190950343</v>
      </c>
    </row>
    <row r="6231" spans="4:22" ht="15.75" x14ac:dyDescent="0.25">
      <c r="D6231" s="27">
        <v>31793</v>
      </c>
      <c r="E6231">
        <v>16</v>
      </c>
      <c r="F6231">
        <v>-15.1</v>
      </c>
      <c r="G6231">
        <v>0</v>
      </c>
      <c r="H6231">
        <v>-0.13862664655734794</v>
      </c>
      <c r="I6231" s="20">
        <f t="shared" si="1181"/>
        <v>7.0686072805604256E-4</v>
      </c>
      <c r="J6231">
        <f t="shared" si="1182"/>
        <v>8.5954264531614777E-5</v>
      </c>
      <c r="K6231" s="16">
        <f t="shared" si="1173"/>
        <v>0.73779461258925982</v>
      </c>
      <c r="L6231" s="16">
        <f t="shared" si="1174"/>
        <v>1.1650161584937822E-4</v>
      </c>
      <c r="M6231" s="6"/>
      <c r="N6231" s="6">
        <f t="shared" si="1175"/>
        <v>-0.11090131724587836</v>
      </c>
      <c r="O6231" s="6"/>
      <c r="P6231" s="6">
        <f t="shared" si="1176"/>
        <v>-8.8247990650835981E-2</v>
      </c>
      <c r="Q6231">
        <f t="shared" si="1183"/>
        <v>0.35030404047510894</v>
      </c>
      <c r="R6231">
        <f t="shared" si="1177"/>
        <v>1</v>
      </c>
      <c r="S6231">
        <f t="shared" si="1178"/>
        <v>-8.8247990650835981E-2</v>
      </c>
      <c r="T6231" s="6">
        <f t="shared" si="1184"/>
        <v>105.20211345977857</v>
      </c>
      <c r="U6231">
        <f t="shared" si="1179"/>
        <v>-3.02</v>
      </c>
      <c r="V6231" s="16">
        <f t="shared" si="1180"/>
        <v>-3.4153924816642123</v>
      </c>
    </row>
    <row r="6232" spans="4:22" ht="15.75" x14ac:dyDescent="0.25">
      <c r="D6232" s="27">
        <v>31794</v>
      </c>
      <c r="E6232">
        <v>17</v>
      </c>
      <c r="F6232">
        <v>-15.2</v>
      </c>
      <c r="G6232">
        <v>0</v>
      </c>
      <c r="H6232">
        <v>-0.1411770457722866</v>
      </c>
      <c r="I6232" s="20">
        <f t="shared" si="1181"/>
        <v>1.0020260427321247E-3</v>
      </c>
      <c r="J6232">
        <f t="shared" si="1182"/>
        <v>1.2184636679622637E-4</v>
      </c>
      <c r="K6232" s="16">
        <f t="shared" si="1173"/>
        <v>0.7367264461032268</v>
      </c>
      <c r="L6232" s="16">
        <f t="shared" si="1174"/>
        <v>1.6538888679876955E-4</v>
      </c>
      <c r="M6232" s="6"/>
      <c r="N6232" s="6">
        <f t="shared" si="1175"/>
        <v>-0.11294163661782929</v>
      </c>
      <c r="O6232" s="6"/>
      <c r="P6232" s="6">
        <f t="shared" si="1176"/>
        <v>-9.0288310022786908E-2</v>
      </c>
      <c r="Q6232">
        <f t="shared" si="1183"/>
        <v>0.35067371153259524</v>
      </c>
      <c r="R6232">
        <f t="shared" si="1177"/>
        <v>1</v>
      </c>
      <c r="S6232">
        <f t="shared" si="1178"/>
        <v>-9.0288310022786908E-2</v>
      </c>
      <c r="T6232" s="6">
        <f t="shared" si="1184"/>
        <v>105.31505509639641</v>
      </c>
      <c r="U6232">
        <f t="shared" si="1179"/>
        <v>-3.04</v>
      </c>
      <c r="V6232" s="16">
        <f t="shared" si="1180"/>
        <v>-3.345577003123696</v>
      </c>
    </row>
    <row r="6233" spans="4:22" ht="15.75" x14ac:dyDescent="0.25">
      <c r="D6233" s="27">
        <v>31795</v>
      </c>
      <c r="E6233">
        <v>18</v>
      </c>
      <c r="F6233">
        <v>-7.9</v>
      </c>
      <c r="G6233">
        <v>0</v>
      </c>
      <c r="H6233">
        <v>0.21205611553116022</v>
      </c>
      <c r="I6233" s="20">
        <f t="shared" si="1181"/>
        <v>3.0847209016477014E-3</v>
      </c>
      <c r="J6233">
        <f t="shared" si="1182"/>
        <v>3.751020616403605E-4</v>
      </c>
      <c r="K6233" s="16">
        <f t="shared" si="1173"/>
        <v>0.73563862790495049</v>
      </c>
      <c r="L6233" s="16">
        <f t="shared" si="1174"/>
        <v>5.0989989841700677E-4</v>
      </c>
      <c r="M6233" s="6"/>
      <c r="N6233" s="6">
        <f t="shared" si="1175"/>
        <v>0.1696448924249282</v>
      </c>
      <c r="O6233" s="6"/>
      <c r="P6233" s="6">
        <f t="shared" si="1176"/>
        <v>0.19229821901997057</v>
      </c>
      <c r="Q6233">
        <f t="shared" si="1183"/>
        <v>0.35105018365465468</v>
      </c>
      <c r="R6233">
        <f t="shared" si="1177"/>
        <v>1</v>
      </c>
      <c r="S6233">
        <f t="shared" si="1178"/>
        <v>0.19229821901997057</v>
      </c>
      <c r="T6233" s="6">
        <f t="shared" si="1184"/>
        <v>105.14541020397148</v>
      </c>
      <c r="U6233">
        <f t="shared" si="1179"/>
        <v>-1.58</v>
      </c>
      <c r="V6233" s="16">
        <f t="shared" si="1180"/>
        <v>-3.0172150635697994</v>
      </c>
    </row>
    <row r="6234" spans="4:22" ht="15.75" x14ac:dyDescent="0.25">
      <c r="D6234" s="27">
        <v>31796</v>
      </c>
      <c r="E6234">
        <v>19</v>
      </c>
      <c r="F6234">
        <v>-6.8</v>
      </c>
      <c r="G6234">
        <v>0</v>
      </c>
      <c r="H6234">
        <v>0.22018764568448354</v>
      </c>
      <c r="I6234" s="20">
        <f t="shared" si="1181"/>
        <v>6.0946543355141205E-3</v>
      </c>
      <c r="J6234">
        <f t="shared" si="1182"/>
        <v>7.4110996719851702E-4</v>
      </c>
      <c r="K6234" s="16">
        <f t="shared" si="1173"/>
        <v>0.73727259396698752</v>
      </c>
      <c r="L6234" s="16">
        <f t="shared" si="1174"/>
        <v>1.0052048228334136E-3</v>
      </c>
      <c r="M6234" s="6"/>
      <c r="N6234" s="6">
        <f t="shared" si="1175"/>
        <v>0.17615011654758683</v>
      </c>
      <c r="O6234" s="6"/>
      <c r="P6234" s="6">
        <f t="shared" si="1176"/>
        <v>0.19880344314262921</v>
      </c>
      <c r="Q6234">
        <f t="shared" si="1183"/>
        <v>0.35048470067990495</v>
      </c>
      <c r="R6234">
        <f t="shared" si="1177"/>
        <v>1</v>
      </c>
      <c r="S6234">
        <f t="shared" si="1178"/>
        <v>0.19880344314262921</v>
      </c>
      <c r="T6234" s="6">
        <f t="shared" si="1184"/>
        <v>104.9692600874239</v>
      </c>
      <c r="U6234">
        <f t="shared" si="1179"/>
        <v>-1.36</v>
      </c>
      <c r="V6234" s="16">
        <f t="shared" si="1180"/>
        <v>-2.7090062731466333</v>
      </c>
    </row>
    <row r="6235" spans="4:22" ht="15.75" x14ac:dyDescent="0.25">
      <c r="D6235" s="27">
        <v>31797</v>
      </c>
      <c r="E6235">
        <v>20</v>
      </c>
      <c r="F6235">
        <v>-5.8</v>
      </c>
      <c r="G6235">
        <v>1.5</v>
      </c>
      <c r="H6235">
        <v>0.19172987707614128</v>
      </c>
      <c r="I6235" s="20">
        <f t="shared" si="1181"/>
        <v>9.8369882166524196E-3</v>
      </c>
      <c r="J6235">
        <f t="shared" si="1182"/>
        <v>1.1961777671449343E-3</v>
      </c>
      <c r="K6235" s="16">
        <f t="shared" si="1173"/>
        <v>0.73896921629465329</v>
      </c>
      <c r="L6235" s="16">
        <f t="shared" si="1174"/>
        <v>1.6187112274349135E-3</v>
      </c>
      <c r="M6235" s="6"/>
      <c r="N6235" s="6">
        <f t="shared" si="1175"/>
        <v>0.15338390166091304</v>
      </c>
      <c r="O6235" s="6"/>
      <c r="P6235" s="6">
        <f t="shared" si="1176"/>
        <v>0.17603722825595541</v>
      </c>
      <c r="Q6235">
        <f t="shared" si="1183"/>
        <v>0.34989753362474635</v>
      </c>
      <c r="R6235">
        <f t="shared" si="1177"/>
        <v>1</v>
      </c>
      <c r="S6235">
        <f t="shared" si="1178"/>
        <v>0.17603722825595541</v>
      </c>
      <c r="T6235" s="6">
        <f t="shared" si="1184"/>
        <v>105.89999999999999</v>
      </c>
      <c r="U6235">
        <f t="shared" si="1179"/>
        <v>-1.1599999999999999</v>
      </c>
      <c r="V6235" s="16">
        <f t="shared" si="1180"/>
        <v>-2.4209221491850652</v>
      </c>
    </row>
    <row r="6236" spans="4:22" ht="15.75" x14ac:dyDescent="0.25">
      <c r="D6236" s="27">
        <v>31798</v>
      </c>
      <c r="E6236">
        <v>21</v>
      </c>
      <c r="F6236">
        <v>-6.3</v>
      </c>
      <c r="G6236">
        <v>0</v>
      </c>
      <c r="H6236">
        <v>-0.18883585436701261</v>
      </c>
      <c r="I6236" s="20">
        <f t="shared" si="1181"/>
        <v>1.3050987943493544E-2</v>
      </c>
      <c r="J6236">
        <f t="shared" si="1182"/>
        <v>1.587000133928815E-3</v>
      </c>
      <c r="K6236" s="16">
        <f t="shared" si="1173"/>
        <v>0.73003351826167362</v>
      </c>
      <c r="L6236" s="16">
        <f t="shared" si="1174"/>
        <v>2.1738729718982159E-3</v>
      </c>
      <c r="M6236" s="6"/>
      <c r="N6236" s="6">
        <f t="shared" si="1175"/>
        <v>-0.15106868349361011</v>
      </c>
      <c r="O6236" s="6"/>
      <c r="P6236" s="6">
        <f t="shared" si="1176"/>
        <v>-0.12841535689856773</v>
      </c>
      <c r="Q6236">
        <f t="shared" si="1183"/>
        <v>0.35298999999999997</v>
      </c>
      <c r="R6236">
        <f t="shared" si="1177"/>
        <v>1</v>
      </c>
      <c r="S6236">
        <f t="shared" si="1178"/>
        <v>-0.12841535689856773</v>
      </c>
      <c r="T6236" s="6">
        <f t="shared" si="1184"/>
        <v>105.89999999999999</v>
      </c>
      <c r="U6236">
        <f t="shared" si="1179"/>
        <v>-1.26</v>
      </c>
      <c r="V6236" s="16">
        <f t="shared" si="1180"/>
        <v>-2.205013894884599</v>
      </c>
    </row>
    <row r="6237" spans="4:22" ht="15.75" x14ac:dyDescent="0.25">
      <c r="D6237" s="27">
        <v>31799</v>
      </c>
      <c r="E6237">
        <v>22</v>
      </c>
      <c r="F6237">
        <v>-9</v>
      </c>
      <c r="G6237">
        <v>0</v>
      </c>
      <c r="H6237">
        <v>8.83415009536225E-3</v>
      </c>
      <c r="I6237" s="20">
        <f t="shared" si="1181"/>
        <v>1.4329178710347638E-2</v>
      </c>
      <c r="J6237">
        <f t="shared" si="1182"/>
        <v>1.7424281311782727E-3</v>
      </c>
      <c r="K6237" s="16">
        <f t="shared" si="1173"/>
        <v>0.73003351826167362</v>
      </c>
      <c r="L6237" s="16">
        <f t="shared" si="1174"/>
        <v>2.3867782609862521E-3</v>
      </c>
      <c r="M6237" s="6"/>
      <c r="N6237" s="6">
        <f t="shared" si="1175"/>
        <v>7.0673200762898002E-3</v>
      </c>
      <c r="O6237" s="6"/>
      <c r="P6237" s="6">
        <f t="shared" si="1176"/>
        <v>2.9720646671332177E-2</v>
      </c>
      <c r="Q6237">
        <f t="shared" si="1183"/>
        <v>0.35298999999999997</v>
      </c>
      <c r="R6237">
        <f t="shared" si="1177"/>
        <v>1</v>
      </c>
      <c r="S6237">
        <f t="shared" si="1178"/>
        <v>2.9720646671332177E-2</v>
      </c>
      <c r="T6237" s="6">
        <f t="shared" si="1184"/>
        <v>105.8929326799237</v>
      </c>
      <c r="U6237">
        <f t="shared" si="1179"/>
        <v>-1.8</v>
      </c>
      <c r="V6237" s="16">
        <f t="shared" si="1180"/>
        <v>-2.1296894271127069</v>
      </c>
    </row>
    <row r="6238" spans="4:22" ht="15.75" x14ac:dyDescent="0.25">
      <c r="D6238" s="27">
        <v>31800</v>
      </c>
      <c r="E6238">
        <v>23</v>
      </c>
      <c r="F6238">
        <v>-11.1</v>
      </c>
      <c r="G6238">
        <v>0.3</v>
      </c>
      <c r="H6238">
        <v>-7.0483200129532228E-2</v>
      </c>
      <c r="I6238" s="20">
        <f t="shared" si="1181"/>
        <v>1.4039747238500089E-2</v>
      </c>
      <c r="J6238">
        <f t="shared" si="1182"/>
        <v>1.707233264201611E-3</v>
      </c>
      <c r="K6238" s="16">
        <f t="shared" si="1173"/>
        <v>0.73007269340495728</v>
      </c>
      <c r="L6238" s="16">
        <f t="shared" si="1174"/>
        <v>2.338442842231659E-3</v>
      </c>
      <c r="M6238" s="6"/>
      <c r="N6238" s="6">
        <f t="shared" si="1175"/>
        <v>-5.6386560103625784E-2</v>
      </c>
      <c r="O6238" s="6"/>
      <c r="P6238" s="6">
        <f t="shared" si="1176"/>
        <v>-3.3733233508583406E-2</v>
      </c>
      <c r="Q6238">
        <f t="shared" si="1183"/>
        <v>0.35297644226641234</v>
      </c>
      <c r="R6238">
        <f t="shared" si="1177"/>
        <v>1</v>
      </c>
      <c r="S6238">
        <f t="shared" si="1178"/>
        <v>-3.3733233508583406E-2</v>
      </c>
      <c r="T6238" s="6">
        <f t="shared" si="1184"/>
        <v>105.89999999999999</v>
      </c>
      <c r="U6238">
        <f t="shared" si="1179"/>
        <v>-2.2200000000000002</v>
      </c>
      <c r="V6238" s="16">
        <f t="shared" si="1180"/>
        <v>-2.1464853838016702</v>
      </c>
    </row>
    <row r="6239" spans="4:22" ht="15.75" x14ac:dyDescent="0.25">
      <c r="D6239" s="27">
        <v>31801</v>
      </c>
      <c r="E6239">
        <v>24</v>
      </c>
      <c r="F6239">
        <v>-3.6</v>
      </c>
      <c r="G6239">
        <v>0.9</v>
      </c>
      <c r="H6239">
        <v>0.11783815372905153</v>
      </c>
      <c r="I6239" s="20">
        <f t="shared" si="1181"/>
        <v>1.8969418252472725E-2</v>
      </c>
      <c r="J6239">
        <f t="shared" si="1182"/>
        <v>2.3066812595006832E-3</v>
      </c>
      <c r="K6239" s="16">
        <f t="shared" si="1173"/>
        <v>0.73003351826167362</v>
      </c>
      <c r="L6239" s="16">
        <f t="shared" si="1174"/>
        <v>3.1596922631624636E-3</v>
      </c>
      <c r="M6239" s="6"/>
      <c r="N6239" s="6">
        <f t="shared" si="1175"/>
        <v>9.4270522983241234E-2</v>
      </c>
      <c r="O6239" s="6"/>
      <c r="P6239" s="6">
        <f t="shared" si="1176"/>
        <v>0.11692384957828361</v>
      </c>
      <c r="Q6239">
        <f t="shared" si="1183"/>
        <v>0.35298999999999997</v>
      </c>
      <c r="R6239">
        <f t="shared" si="1177"/>
        <v>1</v>
      </c>
      <c r="S6239">
        <f t="shared" si="1178"/>
        <v>0.11692384957828361</v>
      </c>
      <c r="T6239" s="6">
        <f t="shared" si="1184"/>
        <v>105.89999999999999</v>
      </c>
      <c r="U6239">
        <f t="shared" si="1179"/>
        <v>-0.72000000000000008</v>
      </c>
      <c r="V6239" s="16">
        <f t="shared" si="1180"/>
        <v>-1.8811876898796882</v>
      </c>
    </row>
    <row r="6240" spans="4:22" ht="15.75" x14ac:dyDescent="0.25">
      <c r="D6240" s="27">
        <v>31802</v>
      </c>
      <c r="E6240">
        <v>25</v>
      </c>
      <c r="F6240">
        <v>-0.7</v>
      </c>
      <c r="G6240">
        <v>2.6</v>
      </c>
      <c r="H6240">
        <v>0.36688590422338341</v>
      </c>
      <c r="I6240" s="20">
        <f t="shared" si="1181"/>
        <v>2.5991271916678504E-2</v>
      </c>
      <c r="J6240">
        <f t="shared" si="1182"/>
        <v>3.1605386650681061E-3</v>
      </c>
      <c r="K6240" s="16">
        <f t="shared" si="1173"/>
        <v>0.73003351826167362</v>
      </c>
      <c r="L6240" s="16">
        <f t="shared" si="1174"/>
        <v>4.3293062386968936E-3</v>
      </c>
      <c r="M6240" s="6"/>
      <c r="N6240" s="6">
        <f t="shared" si="1175"/>
        <v>0.29350872337870676</v>
      </c>
      <c r="O6240" s="6"/>
      <c r="P6240" s="6">
        <f t="shared" si="1176"/>
        <v>0.31616204997374914</v>
      </c>
      <c r="Q6240">
        <f t="shared" si="1183"/>
        <v>0.35298999999999997</v>
      </c>
      <c r="R6240">
        <f t="shared" si="1177"/>
        <v>1</v>
      </c>
      <c r="S6240">
        <f t="shared" si="1178"/>
        <v>0.31616204997374914</v>
      </c>
      <c r="T6240" s="6">
        <f t="shared" si="1184"/>
        <v>105.89999999999999</v>
      </c>
      <c r="U6240">
        <f t="shared" si="1179"/>
        <v>-0.13999999999999999</v>
      </c>
      <c r="V6240" s="16">
        <f t="shared" si="1180"/>
        <v>-1.5573616738154052</v>
      </c>
    </row>
    <row r="6241" spans="4:22" ht="15.75" x14ac:dyDescent="0.25">
      <c r="D6241" s="27">
        <v>31803</v>
      </c>
      <c r="E6241">
        <v>26</v>
      </c>
      <c r="F6241">
        <v>-8.6</v>
      </c>
      <c r="G6241">
        <v>0</v>
      </c>
      <c r="H6241">
        <v>0.39270318958357292</v>
      </c>
      <c r="I6241" s="20">
        <f t="shared" si="1181"/>
        <v>2.5288664777188542E-2</v>
      </c>
      <c r="J6241">
        <f t="shared" si="1182"/>
        <v>3.0751016369061266E-3</v>
      </c>
      <c r="K6241" s="16">
        <f t="shared" si="1173"/>
        <v>0.73003351826167362</v>
      </c>
      <c r="L6241" s="16">
        <f t="shared" si="1174"/>
        <v>4.2122745873757065E-3</v>
      </c>
      <c r="M6241" s="6"/>
      <c r="N6241" s="6">
        <f t="shared" si="1175"/>
        <v>0.31416255166685836</v>
      </c>
      <c r="O6241" s="6"/>
      <c r="P6241" s="6">
        <f t="shared" si="1176"/>
        <v>0.33681587826190074</v>
      </c>
      <c r="Q6241">
        <f t="shared" si="1183"/>
        <v>0.35298999999999997</v>
      </c>
      <c r="R6241">
        <f t="shared" si="1177"/>
        <v>1</v>
      </c>
      <c r="S6241">
        <f t="shared" si="1178"/>
        <v>0.33681587826190074</v>
      </c>
      <c r="T6241" s="6">
        <f t="shared" si="1184"/>
        <v>105.58583744833314</v>
      </c>
      <c r="U6241">
        <f t="shared" si="1179"/>
        <v>-1.72</v>
      </c>
      <c r="V6241" s="16">
        <f t="shared" si="1180"/>
        <v>-1.5876091431340975</v>
      </c>
    </row>
    <row r="6242" spans="4:22" ht="15.75" x14ac:dyDescent="0.25">
      <c r="D6242" s="27">
        <v>31804</v>
      </c>
      <c r="E6242">
        <v>27</v>
      </c>
      <c r="F6242">
        <v>-11.9</v>
      </c>
      <c r="G6242">
        <v>3.2</v>
      </c>
      <c r="H6242">
        <v>0.28638391690421333</v>
      </c>
      <c r="I6242" s="20">
        <f t="shared" si="1181"/>
        <v>2.2093533863923979E-2</v>
      </c>
      <c r="J6242">
        <f t="shared" si="1182"/>
        <v>2.6865737178531561E-3</v>
      </c>
      <c r="K6242" s="16">
        <f t="shared" si="1173"/>
        <v>0.73303053775299398</v>
      </c>
      <c r="L6242" s="16">
        <f t="shared" si="1174"/>
        <v>3.6650229144456719E-3</v>
      </c>
      <c r="M6242" s="6"/>
      <c r="N6242" s="6">
        <f t="shared" si="1175"/>
        <v>0.22910713352337067</v>
      </c>
      <c r="O6242" s="6"/>
      <c r="P6242" s="6">
        <f t="shared" si="1176"/>
        <v>0.25176046011841302</v>
      </c>
      <c r="Q6242">
        <f t="shared" si="1183"/>
        <v>0.35195279149444381</v>
      </c>
      <c r="R6242">
        <f t="shared" si="1177"/>
        <v>1</v>
      </c>
      <c r="S6242">
        <f t="shared" si="1178"/>
        <v>0.25176046011841302</v>
      </c>
      <c r="T6242" s="6">
        <f t="shared" si="1184"/>
        <v>105.89999999999999</v>
      </c>
      <c r="U6242">
        <f t="shared" si="1179"/>
        <v>-2.3800000000000003</v>
      </c>
      <c r="V6242" s="16">
        <f t="shared" si="1180"/>
        <v>-1.7349779626106347</v>
      </c>
    </row>
    <row r="6243" spans="4:22" ht="15.75" x14ac:dyDescent="0.25">
      <c r="D6243" s="27">
        <v>31805</v>
      </c>
      <c r="E6243">
        <v>28</v>
      </c>
      <c r="F6243">
        <v>-20.100000000000001</v>
      </c>
      <c r="G6243">
        <v>0.2</v>
      </c>
      <c r="H6243">
        <v>6.9707568260889086E-2</v>
      </c>
      <c r="I6243" s="20">
        <f t="shared" si="1181"/>
        <v>1.3808572122979451E-2</v>
      </c>
      <c r="J6243">
        <f t="shared" si="1182"/>
        <v>1.6791223701543012E-3</v>
      </c>
      <c r="K6243" s="16">
        <f t="shared" si="1173"/>
        <v>0.73003351826167362</v>
      </c>
      <c r="L6243" s="16">
        <f t="shared" si="1174"/>
        <v>2.3000620220186051E-3</v>
      </c>
      <c r="M6243" s="6"/>
      <c r="N6243" s="6">
        <f t="shared" si="1175"/>
        <v>5.5766054608711271E-2</v>
      </c>
      <c r="O6243" s="6"/>
      <c r="P6243" s="6">
        <f t="shared" si="1176"/>
        <v>7.8419381203753649E-2</v>
      </c>
      <c r="Q6243">
        <f t="shared" si="1183"/>
        <v>0.35298999999999997</v>
      </c>
      <c r="R6243">
        <f t="shared" si="1177"/>
        <v>1</v>
      </c>
      <c r="S6243">
        <f t="shared" si="1178"/>
        <v>7.8419381203753649E-2</v>
      </c>
      <c r="T6243" s="6">
        <f t="shared" si="1184"/>
        <v>105.89999999999999</v>
      </c>
      <c r="U6243">
        <f t="shared" si="1179"/>
        <v>-4.0200000000000005</v>
      </c>
      <c r="V6243" s="16">
        <f t="shared" si="1180"/>
        <v>-2.1599462686052737</v>
      </c>
    </row>
    <row r="6244" spans="4:22" ht="15.75" x14ac:dyDescent="0.25">
      <c r="D6244" s="27">
        <v>31806</v>
      </c>
      <c r="E6244">
        <v>29</v>
      </c>
      <c r="F6244">
        <v>-18.5</v>
      </c>
      <c r="G6244">
        <v>0.3</v>
      </c>
      <c r="H6244">
        <v>0.17860181259950911</v>
      </c>
      <c r="I6244" s="20">
        <f t="shared" si="1181"/>
        <v>9.3575820604483804E-3</v>
      </c>
      <c r="J6244">
        <f t="shared" si="1182"/>
        <v>1.137881978550523E-3</v>
      </c>
      <c r="K6244" s="16">
        <f t="shared" si="1173"/>
        <v>0.73003351826167362</v>
      </c>
      <c r="L6244" s="16">
        <f t="shared" si="1174"/>
        <v>1.5586708693321393E-3</v>
      </c>
      <c r="M6244" s="6"/>
      <c r="N6244" s="6">
        <f t="shared" si="1175"/>
        <v>0.14288145007960729</v>
      </c>
      <c r="O6244" s="6"/>
      <c r="P6244" s="6">
        <f t="shared" si="1176"/>
        <v>0.16553477667464966</v>
      </c>
      <c r="Q6244">
        <f t="shared" si="1183"/>
        <v>0.35298999999999997</v>
      </c>
      <c r="R6244">
        <f t="shared" si="1177"/>
        <v>1</v>
      </c>
      <c r="S6244">
        <f t="shared" si="1178"/>
        <v>0.16553477667464966</v>
      </c>
      <c r="T6244" s="6">
        <f t="shared" si="1184"/>
        <v>105.89999999999999</v>
      </c>
      <c r="U6244">
        <f t="shared" si="1179"/>
        <v>-3.7</v>
      </c>
      <c r="V6244" s="16">
        <f t="shared" si="1180"/>
        <v>-2.4463653992143048</v>
      </c>
    </row>
    <row r="6245" spans="4:22" ht="15.75" x14ac:dyDescent="0.25">
      <c r="D6245" s="27">
        <v>31807</v>
      </c>
      <c r="E6245">
        <v>30</v>
      </c>
      <c r="F6245">
        <v>-7</v>
      </c>
      <c r="G6245">
        <v>0.5</v>
      </c>
      <c r="H6245">
        <v>0.13458082205617825</v>
      </c>
      <c r="I6245" s="20">
        <f t="shared" si="1181"/>
        <v>1.2287730954862618E-2</v>
      </c>
      <c r="J6245">
        <f t="shared" si="1182"/>
        <v>1.4941880841112943E-3</v>
      </c>
      <c r="K6245" s="16">
        <f t="shared" si="1173"/>
        <v>0.73003351826167362</v>
      </c>
      <c r="L6245" s="16">
        <f t="shared" si="1174"/>
        <v>2.046739015037549E-3</v>
      </c>
      <c r="M6245" s="6"/>
      <c r="N6245" s="6">
        <f t="shared" si="1175"/>
        <v>0.1076646576449426</v>
      </c>
      <c r="O6245" s="6"/>
      <c r="P6245" s="6">
        <f t="shared" si="1176"/>
        <v>0.13031798423998497</v>
      </c>
      <c r="Q6245">
        <f t="shared" si="1183"/>
        <v>0.35298999999999997</v>
      </c>
      <c r="R6245">
        <f t="shared" si="1177"/>
        <v>1</v>
      </c>
      <c r="S6245">
        <f t="shared" si="1178"/>
        <v>0.13031798423998497</v>
      </c>
      <c r="T6245" s="6">
        <f t="shared" si="1184"/>
        <v>105.89999999999999</v>
      </c>
      <c r="U6245">
        <f t="shared" si="1179"/>
        <v>-1.4000000000000001</v>
      </c>
      <c r="V6245" s="16">
        <f t="shared" si="1180"/>
        <v>-2.2517624046350733</v>
      </c>
    </row>
    <row r="6246" spans="4:22" ht="15.75" x14ac:dyDescent="0.25">
      <c r="D6246" s="27">
        <v>31808</v>
      </c>
      <c r="E6246">
        <v>31</v>
      </c>
      <c r="F6246">
        <v>1.2</v>
      </c>
      <c r="G6246">
        <v>0</v>
      </c>
      <c r="H6246">
        <v>0.81234578611437491</v>
      </c>
      <c r="I6246" s="20">
        <f t="shared" si="1181"/>
        <v>2.5373980342543605E-2</v>
      </c>
      <c r="J6246">
        <f t="shared" si="1182"/>
        <v>3.0854760096533022E-3</v>
      </c>
      <c r="K6246" s="16">
        <f t="shared" si="1173"/>
        <v>0.73003351826167362</v>
      </c>
      <c r="L6246" s="16">
        <f t="shared" si="1174"/>
        <v>4.2264854043966545E-3</v>
      </c>
      <c r="M6246" s="6"/>
      <c r="N6246" s="6">
        <f t="shared" si="1175"/>
        <v>0.6498766288915</v>
      </c>
      <c r="O6246" s="6"/>
      <c r="P6246" s="6">
        <f t="shared" si="1176"/>
        <v>0.67252995548654237</v>
      </c>
      <c r="Q6246">
        <f t="shared" si="1183"/>
        <v>0.35298999999999997</v>
      </c>
      <c r="R6246">
        <f t="shared" si="1177"/>
        <v>1</v>
      </c>
      <c r="S6246">
        <f t="shared" si="1178"/>
        <v>0.67252995548654237</v>
      </c>
      <c r="T6246" s="6">
        <f t="shared" si="1184"/>
        <v>105.2501233711085</v>
      </c>
      <c r="U6246">
        <f t="shared" si="1179"/>
        <v>1.3392070153641931</v>
      </c>
      <c r="V6246" s="16">
        <f t="shared" si="1180"/>
        <v>-1.5839140572995936</v>
      </c>
    </row>
    <row r="6247" spans="4:22" ht="15.75" x14ac:dyDescent="0.25">
      <c r="D6247" s="27">
        <v>31809</v>
      </c>
      <c r="E6247">
        <v>32</v>
      </c>
      <c r="F6247">
        <v>-3.8</v>
      </c>
      <c r="G6247">
        <v>0</v>
      </c>
      <c r="H6247">
        <v>0.43214806307633069</v>
      </c>
      <c r="I6247" s="20">
        <f t="shared" si="1181"/>
        <v>2.9286274286844254E-2</v>
      </c>
      <c r="J6247">
        <f t="shared" si="1182"/>
        <v>3.5612109532802611E-3</v>
      </c>
      <c r="K6247" s="16">
        <f t="shared" si="1173"/>
        <v>0.73626402978975469</v>
      </c>
      <c r="L6247" s="16">
        <f t="shared" si="1174"/>
        <v>4.8368666798745954E-3</v>
      </c>
      <c r="M6247" s="6"/>
      <c r="N6247" s="6">
        <f t="shared" si="1175"/>
        <v>0.34571845046106459</v>
      </c>
      <c r="O6247" s="6"/>
      <c r="P6247" s="6">
        <f t="shared" si="1176"/>
        <v>0.36837177705610696</v>
      </c>
      <c r="Q6247">
        <f t="shared" si="1183"/>
        <v>0.35083374457036165</v>
      </c>
      <c r="R6247">
        <f t="shared" si="1177"/>
        <v>1</v>
      </c>
      <c r="S6247">
        <f t="shared" si="1178"/>
        <v>0.36837177705610696</v>
      </c>
      <c r="T6247" s="6">
        <f t="shared" si="1184"/>
        <v>104.90440492064744</v>
      </c>
      <c r="U6247">
        <f t="shared" si="1179"/>
        <v>-0.76</v>
      </c>
      <c r="V6247" s="16">
        <f t="shared" si="1180"/>
        <v>-1.4306825542827519</v>
      </c>
    </row>
    <row r="6248" spans="4:22" ht="15.75" x14ac:dyDescent="0.25">
      <c r="D6248" s="27">
        <v>31810</v>
      </c>
      <c r="E6248">
        <v>33</v>
      </c>
      <c r="F6248">
        <v>-3.3</v>
      </c>
      <c r="G6248">
        <v>0</v>
      </c>
      <c r="H6248">
        <v>0.24823968519175965</v>
      </c>
      <c r="I6248" s="20">
        <f t="shared" si="1181"/>
        <v>3.3117891927865385E-2</v>
      </c>
      <c r="J6248">
        <f t="shared" si="1182"/>
        <v>4.027135658428431E-3</v>
      </c>
      <c r="K6248" s="16">
        <f t="shared" si="1173"/>
        <v>0.73959388079203792</v>
      </c>
      <c r="L6248" s="16">
        <f t="shared" si="1174"/>
        <v>5.44506351798873E-3</v>
      </c>
      <c r="M6248" s="6"/>
      <c r="N6248" s="6">
        <f t="shared" si="1175"/>
        <v>0.19859174815340774</v>
      </c>
      <c r="O6248" s="6"/>
      <c r="P6248" s="6">
        <f t="shared" si="1176"/>
        <v>0.22124507474845012</v>
      </c>
      <c r="Q6248">
        <f t="shared" si="1183"/>
        <v>0.34968134973549148</v>
      </c>
      <c r="R6248">
        <f t="shared" si="1177"/>
        <v>1</v>
      </c>
      <c r="S6248">
        <f t="shared" si="1178"/>
        <v>0.22124507474845012</v>
      </c>
      <c r="T6248" s="6">
        <f t="shared" si="1184"/>
        <v>104.70581317249403</v>
      </c>
      <c r="U6248">
        <f t="shared" si="1179"/>
        <v>-0.66</v>
      </c>
      <c r="V6248" s="16">
        <f t="shared" si="1180"/>
        <v>-1.2873510440416742</v>
      </c>
    </row>
    <row r="6249" spans="4:22" ht="15.75" x14ac:dyDescent="0.25">
      <c r="D6249" s="27">
        <v>31811</v>
      </c>
      <c r="E6249">
        <v>34</v>
      </c>
      <c r="F6249">
        <v>-3.4</v>
      </c>
      <c r="G6249">
        <v>0</v>
      </c>
      <c r="H6249">
        <v>0.51620228987085548</v>
      </c>
      <c r="I6249" s="20">
        <f t="shared" si="1181"/>
        <v>3.6280982367186673E-2</v>
      </c>
      <c r="J6249">
        <f t="shared" si="1182"/>
        <v>4.4117674558498991E-3</v>
      </c>
      <c r="K6249" s="16">
        <f t="shared" si="1173"/>
        <v>0.74150665383250458</v>
      </c>
      <c r="L6249" s="16">
        <f t="shared" si="1174"/>
        <v>5.9497341433789111E-3</v>
      </c>
      <c r="M6249" s="6"/>
      <c r="N6249" s="6">
        <f t="shared" si="1175"/>
        <v>0.41296183189668439</v>
      </c>
      <c r="O6249" s="6"/>
      <c r="P6249" s="6">
        <f t="shared" si="1176"/>
        <v>0.43561515849172677</v>
      </c>
      <c r="Q6249">
        <f t="shared" si="1183"/>
        <v>0.34901937724164678</v>
      </c>
      <c r="R6249">
        <f t="shared" si="1177"/>
        <v>1</v>
      </c>
      <c r="S6249">
        <f t="shared" si="1178"/>
        <v>0.43561515849172677</v>
      </c>
      <c r="T6249" s="6">
        <f t="shared" si="1184"/>
        <v>104.29285134059735</v>
      </c>
      <c r="U6249">
        <f t="shared" si="1179"/>
        <v>-0.68</v>
      </c>
      <c r="V6249" s="16">
        <f t="shared" si="1180"/>
        <v>-1.174395921462047</v>
      </c>
    </row>
    <row r="6250" spans="4:22" ht="15.75" x14ac:dyDescent="0.25">
      <c r="D6250" s="27">
        <v>31812</v>
      </c>
      <c r="E6250">
        <v>35</v>
      </c>
      <c r="F6250">
        <v>-0.2</v>
      </c>
      <c r="G6250">
        <v>0</v>
      </c>
      <c r="H6250">
        <v>0.17870157947921073</v>
      </c>
      <c r="I6250" s="20">
        <f t="shared" si="1181"/>
        <v>4.2621568805216718E-2</v>
      </c>
      <c r="J6250">
        <f t="shared" si="1182"/>
        <v>5.182782766714353E-3</v>
      </c>
      <c r="K6250" s="16">
        <f t="shared" si="1173"/>
        <v>0.74548417186202265</v>
      </c>
      <c r="L6250" s="16">
        <f t="shared" si="1174"/>
        <v>6.9522371665774341E-3</v>
      </c>
      <c r="M6250" s="6"/>
      <c r="N6250" s="6">
        <f t="shared" si="1175"/>
        <v>0.14296126358336858</v>
      </c>
      <c r="O6250" s="6"/>
      <c r="P6250" s="6">
        <f t="shared" si="1176"/>
        <v>0.16561459017841096</v>
      </c>
      <c r="Q6250">
        <f t="shared" si="1183"/>
        <v>0.34764283780199118</v>
      </c>
      <c r="R6250">
        <f t="shared" si="1177"/>
        <v>1</v>
      </c>
      <c r="S6250">
        <f t="shared" si="1178"/>
        <v>0.16561459017841096</v>
      </c>
      <c r="T6250" s="6">
        <f t="shared" si="1184"/>
        <v>104.14989007701399</v>
      </c>
      <c r="U6250">
        <f t="shared" si="1179"/>
        <v>-4.0000000000000008E-2</v>
      </c>
      <c r="V6250" s="16">
        <f t="shared" si="1180"/>
        <v>-0.96342101391947832</v>
      </c>
    </row>
    <row r="6251" spans="4:22" ht="15.75" x14ac:dyDescent="0.25">
      <c r="D6251" s="27">
        <v>31813</v>
      </c>
      <c r="E6251">
        <v>36</v>
      </c>
      <c r="F6251">
        <v>1.8</v>
      </c>
      <c r="G6251">
        <v>1.2</v>
      </c>
      <c r="H6251">
        <v>0.14755604969322242</v>
      </c>
      <c r="I6251" s="20">
        <f t="shared" si="1181"/>
        <v>6.1105514066269941E-2</v>
      </c>
      <c r="J6251">
        <f t="shared" si="1182"/>
        <v>7.4304305104584247E-3</v>
      </c>
      <c r="K6251" s="16">
        <f t="shared" si="1173"/>
        <v>0.74686112963270535</v>
      </c>
      <c r="L6251" s="16">
        <f t="shared" si="1174"/>
        <v>9.948878333128134E-3</v>
      </c>
      <c r="M6251" s="6"/>
      <c r="N6251" s="6">
        <f t="shared" si="1175"/>
        <v>0.11804483975457794</v>
      </c>
      <c r="O6251" s="6"/>
      <c r="P6251" s="6">
        <f t="shared" si="1176"/>
        <v>0.14069816634962032</v>
      </c>
      <c r="Q6251">
        <f t="shared" si="1183"/>
        <v>0.3471663002567133</v>
      </c>
      <c r="R6251">
        <f t="shared" si="1177"/>
        <v>1</v>
      </c>
      <c r="S6251">
        <f t="shared" si="1178"/>
        <v>0.14069816634962032</v>
      </c>
      <c r="T6251" s="6">
        <f t="shared" si="1184"/>
        <v>105.23184523725942</v>
      </c>
      <c r="U6251">
        <f t="shared" si="1179"/>
        <v>2.0088105230462898</v>
      </c>
      <c r="V6251" s="16">
        <f t="shared" si="1180"/>
        <v>-0.41064551301827978</v>
      </c>
    </row>
    <row r="6252" spans="4:22" ht="15.75" x14ac:dyDescent="0.25">
      <c r="D6252" s="27">
        <v>31814</v>
      </c>
      <c r="E6252">
        <v>37</v>
      </c>
      <c r="F6252">
        <v>1.7</v>
      </c>
      <c r="G6252">
        <v>4.7</v>
      </c>
      <c r="H6252">
        <v>0.13467492223203623</v>
      </c>
      <c r="I6252" s="20">
        <f t="shared" si="1181"/>
        <v>7.6581641304998324E-2</v>
      </c>
      <c r="J6252">
        <f t="shared" si="1182"/>
        <v>9.312327582687796E-3</v>
      </c>
      <c r="K6252" s="16">
        <f t="shared" si="1173"/>
        <v>0.73644007900620823</v>
      </c>
      <c r="L6252" s="16">
        <f t="shared" si="1174"/>
        <v>1.2645058095227993E-2</v>
      </c>
      <c r="M6252" s="6"/>
      <c r="N6252" s="6">
        <f t="shared" si="1175"/>
        <v>0.10773993778562899</v>
      </c>
      <c r="O6252" s="6"/>
      <c r="P6252" s="6">
        <f t="shared" si="1176"/>
        <v>0.13039326438067136</v>
      </c>
      <c r="Q6252">
        <f t="shared" si="1183"/>
        <v>0.35077281745753142</v>
      </c>
      <c r="R6252">
        <f t="shared" si="1177"/>
        <v>1</v>
      </c>
      <c r="S6252">
        <f t="shared" si="1178"/>
        <v>0.13039326438067136</v>
      </c>
      <c r="T6252" s="6">
        <f t="shared" si="1184"/>
        <v>105.89999999999999</v>
      </c>
      <c r="U6252">
        <f t="shared" si="1179"/>
        <v>1.8972099384326069</v>
      </c>
      <c r="V6252" s="16">
        <f t="shared" si="1180"/>
        <v>1.8569350399010698E-2</v>
      </c>
    </row>
    <row r="6253" spans="4:22" ht="15.75" x14ac:dyDescent="0.25">
      <c r="D6253" s="27">
        <v>31815</v>
      </c>
      <c r="E6253">
        <v>38</v>
      </c>
      <c r="F6253">
        <v>-5.4</v>
      </c>
      <c r="G6253">
        <v>0.1</v>
      </c>
      <c r="H6253">
        <v>0.49752412748303371</v>
      </c>
      <c r="I6253" s="20">
        <f t="shared" si="1181"/>
        <v>6.7968596536308767E-2</v>
      </c>
      <c r="J6253">
        <f t="shared" si="1182"/>
        <v>8.2649813388151454E-3</v>
      </c>
      <c r="K6253" s="16">
        <f t="shared" si="1173"/>
        <v>0.73003351826167362</v>
      </c>
      <c r="L6253" s="16">
        <f t="shared" si="1174"/>
        <v>1.1321372419303959E-2</v>
      </c>
      <c r="M6253" s="6"/>
      <c r="N6253" s="6">
        <f t="shared" si="1175"/>
        <v>0.39801930198642699</v>
      </c>
      <c r="O6253" s="6"/>
      <c r="P6253" s="6">
        <f t="shared" si="1176"/>
        <v>0.42067262858146937</v>
      </c>
      <c r="Q6253">
        <f t="shared" si="1183"/>
        <v>0.35298999999999997</v>
      </c>
      <c r="R6253">
        <f t="shared" si="1177"/>
        <v>1</v>
      </c>
      <c r="S6253">
        <f t="shared" si="1178"/>
        <v>0.42067262858146937</v>
      </c>
      <c r="T6253" s="6">
        <f t="shared" si="1184"/>
        <v>105.60198069801356</v>
      </c>
      <c r="U6253">
        <f t="shared" si="1179"/>
        <v>-1.08</v>
      </c>
      <c r="V6253" s="16">
        <f t="shared" si="1180"/>
        <v>-0.18574253290784878</v>
      </c>
    </row>
    <row r="6254" spans="4:22" ht="15.75" x14ac:dyDescent="0.25">
      <c r="D6254" s="27">
        <v>31816</v>
      </c>
      <c r="E6254">
        <v>39</v>
      </c>
      <c r="F6254">
        <v>-7.5</v>
      </c>
      <c r="G6254">
        <v>0.3</v>
      </c>
      <c r="H6254">
        <v>0.84220912978133022</v>
      </c>
      <c r="I6254" s="20">
        <f t="shared" si="1181"/>
        <v>5.9268386496929434E-2</v>
      </c>
      <c r="J6254">
        <f t="shared" si="1182"/>
        <v>7.2070357980266193E-3</v>
      </c>
      <c r="K6254" s="16">
        <f t="shared" si="1173"/>
        <v>0.73287505106705986</v>
      </c>
      <c r="L6254" s="16">
        <f t="shared" si="1174"/>
        <v>9.8339216044170639E-3</v>
      </c>
      <c r="M6254" s="6"/>
      <c r="N6254" s="6">
        <f t="shared" si="1175"/>
        <v>0.67376730382506422</v>
      </c>
      <c r="O6254" s="6"/>
      <c r="P6254" s="6">
        <f t="shared" si="1176"/>
        <v>0.6964206304201066</v>
      </c>
      <c r="Q6254">
        <f t="shared" si="1183"/>
        <v>0.35200660232671188</v>
      </c>
      <c r="R6254">
        <f t="shared" si="1177"/>
        <v>1</v>
      </c>
      <c r="S6254">
        <f t="shared" si="1178"/>
        <v>0.6964206304201066</v>
      </c>
      <c r="T6254" s="6">
        <f t="shared" si="1184"/>
        <v>105.2282133941885</v>
      </c>
      <c r="U6254">
        <f t="shared" si="1179"/>
        <v>-1.5</v>
      </c>
      <c r="V6254" s="16">
        <f t="shared" si="1180"/>
        <v>-0.43016808342422885</v>
      </c>
    </row>
    <row r="6255" spans="4:22" ht="15.75" x14ac:dyDescent="0.25">
      <c r="D6255" s="27">
        <v>31817</v>
      </c>
      <c r="E6255">
        <v>40</v>
      </c>
      <c r="F6255">
        <v>-9.4</v>
      </c>
      <c r="G6255">
        <v>0</v>
      </c>
      <c r="H6255">
        <v>0.15833484894924954</v>
      </c>
      <c r="I6255" s="20">
        <f t="shared" si="1181"/>
        <v>5.0357112840694149E-2</v>
      </c>
      <c r="J6255">
        <f t="shared" si="1182"/>
        <v>6.1234249214284081E-3</v>
      </c>
      <c r="K6255" s="16">
        <f t="shared" si="1173"/>
        <v>0.73647505977241756</v>
      </c>
      <c r="L6255" s="16">
        <f t="shared" si="1174"/>
        <v>8.3145041236299885E-3</v>
      </c>
      <c r="M6255" s="6"/>
      <c r="N6255" s="6">
        <f t="shared" si="1175"/>
        <v>0.12666787915939964</v>
      </c>
      <c r="O6255" s="6"/>
      <c r="P6255" s="6">
        <f t="shared" si="1176"/>
        <v>0.14932120575444202</v>
      </c>
      <c r="Q6255">
        <f t="shared" si="1183"/>
        <v>0.35076071131396169</v>
      </c>
      <c r="R6255">
        <f t="shared" si="1177"/>
        <v>1</v>
      </c>
      <c r="S6255">
        <f t="shared" si="1178"/>
        <v>0.14932120575444202</v>
      </c>
      <c r="T6255" s="6">
        <f t="shared" si="1184"/>
        <v>105.1015455150291</v>
      </c>
      <c r="U6255">
        <f t="shared" si="1179"/>
        <v>-1.8800000000000001</v>
      </c>
      <c r="V6255" s="16">
        <f t="shared" si="1180"/>
        <v>-0.6998077645662526</v>
      </c>
    </row>
    <row r="6256" spans="4:22" ht="15.75" x14ac:dyDescent="0.25">
      <c r="D6256" s="27">
        <v>31818</v>
      </c>
      <c r="E6256">
        <v>41</v>
      </c>
      <c r="F6256">
        <v>-11.7</v>
      </c>
      <c r="G6256">
        <v>6.5</v>
      </c>
      <c r="H6256">
        <v>0.12104744556808848</v>
      </c>
      <c r="I6256" s="20">
        <f t="shared" si="1181"/>
        <v>4.0944610616587745E-2</v>
      </c>
      <c r="J6256">
        <f t="shared" si="1182"/>
        <v>4.9788646509770695E-3</v>
      </c>
      <c r="K6256" s="16">
        <f t="shared" si="1173"/>
        <v>0.73769508480670065</v>
      </c>
      <c r="L6256" s="16">
        <f t="shared" si="1174"/>
        <v>6.7492176015808598E-3</v>
      </c>
      <c r="M6256" s="6"/>
      <c r="N6256" s="6">
        <f t="shared" si="1175"/>
        <v>9.6837956454470797E-2</v>
      </c>
      <c r="O6256" s="6"/>
      <c r="P6256" s="6">
        <f t="shared" si="1176"/>
        <v>0.11949128304951318</v>
      </c>
      <c r="Q6256">
        <f t="shared" si="1183"/>
        <v>0.35033848505009701</v>
      </c>
      <c r="R6256">
        <f t="shared" si="1177"/>
        <v>1</v>
      </c>
      <c r="S6256">
        <f t="shared" si="1178"/>
        <v>0.11949128304951318</v>
      </c>
      <c r="T6256" s="6">
        <f t="shared" si="1184"/>
        <v>105.89999999999999</v>
      </c>
      <c r="U6256">
        <f t="shared" si="1179"/>
        <v>-2.34</v>
      </c>
      <c r="V6256" s="16">
        <f t="shared" si="1180"/>
        <v>-1.004850650101919</v>
      </c>
    </row>
    <row r="6257" spans="4:22" ht="15.75" x14ac:dyDescent="0.25">
      <c r="D6257" s="27">
        <v>31819</v>
      </c>
      <c r="E6257">
        <v>42</v>
      </c>
      <c r="F6257">
        <v>-1.5</v>
      </c>
      <c r="G6257">
        <v>3</v>
      </c>
      <c r="H6257">
        <v>0.16490792564998574</v>
      </c>
      <c r="I6257" s="20">
        <f t="shared" si="1181"/>
        <v>4.4437756339055279E-2</v>
      </c>
      <c r="J6257">
        <f t="shared" si="1182"/>
        <v>5.4036311708291216E-3</v>
      </c>
      <c r="K6257" s="16">
        <f t="shared" si="1173"/>
        <v>0.73003351826167362</v>
      </c>
      <c r="L6257" s="16">
        <f t="shared" si="1174"/>
        <v>7.4018946194361465E-3</v>
      </c>
      <c r="M6257" s="6"/>
      <c r="N6257" s="6">
        <f t="shared" si="1175"/>
        <v>0.13192634051998861</v>
      </c>
      <c r="O6257" s="6"/>
      <c r="P6257" s="6">
        <f t="shared" si="1176"/>
        <v>0.15457966711503099</v>
      </c>
      <c r="Q6257">
        <f t="shared" si="1183"/>
        <v>0.35298999999999997</v>
      </c>
      <c r="R6257">
        <f t="shared" si="1177"/>
        <v>1</v>
      </c>
      <c r="S6257">
        <f t="shared" si="1178"/>
        <v>0.15457966711503099</v>
      </c>
      <c r="T6257" s="6">
        <f t="shared" si="1184"/>
        <v>105.89999999999999</v>
      </c>
      <c r="U6257">
        <f t="shared" si="1179"/>
        <v>-0.30000000000000004</v>
      </c>
      <c r="V6257" s="16">
        <f t="shared" si="1180"/>
        <v>-0.87376255473490216</v>
      </c>
    </row>
    <row r="6258" spans="4:22" ht="15.75" x14ac:dyDescent="0.25">
      <c r="D6258" s="27">
        <v>31820</v>
      </c>
      <c r="E6258">
        <v>43</v>
      </c>
      <c r="F6258">
        <v>0.8</v>
      </c>
      <c r="G6258">
        <v>1.1000000000000001</v>
      </c>
      <c r="H6258">
        <v>0.17425712680805122</v>
      </c>
      <c r="I6258" s="20">
        <f t="shared" si="1181"/>
        <v>5.5052923468664888E-2</v>
      </c>
      <c r="J6258">
        <f t="shared" si="1182"/>
        <v>6.6944354937896501E-3</v>
      </c>
      <c r="K6258" s="16">
        <f t="shared" si="1173"/>
        <v>0.73003351826167362</v>
      </c>
      <c r="L6258" s="16">
        <f t="shared" si="1174"/>
        <v>9.170038534299315E-3</v>
      </c>
      <c r="M6258" s="6"/>
      <c r="N6258" s="6">
        <f t="shared" si="1175"/>
        <v>0.13940570144644099</v>
      </c>
      <c r="O6258" s="6"/>
      <c r="P6258" s="6">
        <f t="shared" si="1176"/>
        <v>0.16205902804148337</v>
      </c>
      <c r="Q6258">
        <f t="shared" si="1183"/>
        <v>0.35298999999999997</v>
      </c>
      <c r="R6258">
        <f t="shared" si="1177"/>
        <v>1</v>
      </c>
      <c r="S6258">
        <f t="shared" si="1178"/>
        <v>0.16205902804148337</v>
      </c>
      <c r="T6258" s="6">
        <f t="shared" si="1184"/>
        <v>105.89999999999999</v>
      </c>
      <c r="U6258">
        <f t="shared" si="1179"/>
        <v>0.89280467690946219</v>
      </c>
      <c r="V6258" s="16">
        <f t="shared" si="1180"/>
        <v>-0.54521645252082562</v>
      </c>
    </row>
    <row r="6259" spans="4:22" ht="15.75" x14ac:dyDescent="0.25">
      <c r="D6259" s="27">
        <v>31821</v>
      </c>
      <c r="E6259">
        <v>44</v>
      </c>
      <c r="F6259">
        <v>-0.1</v>
      </c>
      <c r="G6259">
        <v>5.5</v>
      </c>
      <c r="H6259">
        <v>0.12144378075829189</v>
      </c>
      <c r="I6259" s="20">
        <f t="shared" si="1181"/>
        <v>5.8427954307013141E-2</v>
      </c>
      <c r="J6259">
        <f t="shared" si="1182"/>
        <v>7.1048392437327978E-3</v>
      </c>
      <c r="K6259" s="16">
        <f t="shared" si="1173"/>
        <v>0.73003351826167362</v>
      </c>
      <c r="L6259" s="16">
        <f t="shared" si="1174"/>
        <v>9.7322096397033306E-3</v>
      </c>
      <c r="M6259" s="6"/>
      <c r="N6259" s="6">
        <f t="shared" si="1175"/>
        <v>9.7155024606633514E-2</v>
      </c>
      <c r="O6259" s="6"/>
      <c r="P6259" s="6">
        <f t="shared" si="1176"/>
        <v>0.11980835120167589</v>
      </c>
      <c r="Q6259">
        <f t="shared" si="1183"/>
        <v>0.35298999999999997</v>
      </c>
      <c r="R6259">
        <f t="shared" si="1177"/>
        <v>1</v>
      </c>
      <c r="S6259">
        <f t="shared" si="1178"/>
        <v>0.11980835120167589</v>
      </c>
      <c r="T6259" s="6">
        <f t="shared" si="1184"/>
        <v>105.89999999999999</v>
      </c>
      <c r="U6259">
        <f t="shared" si="1179"/>
        <v>-2.0000000000000004E-2</v>
      </c>
      <c r="V6259" s="16">
        <f t="shared" si="1180"/>
        <v>-0.44753671794667027</v>
      </c>
    </row>
    <row r="6260" spans="4:22" ht="15.75" x14ac:dyDescent="0.25">
      <c r="D6260" s="27">
        <v>31822</v>
      </c>
      <c r="E6260">
        <v>45</v>
      </c>
      <c r="F6260">
        <v>0</v>
      </c>
      <c r="G6260">
        <v>0</v>
      </c>
      <c r="H6260">
        <v>0.55779278923628339</v>
      </c>
      <c r="I6260" s="20">
        <f t="shared" si="1181"/>
        <v>6.1383040077854709E-2</v>
      </c>
      <c r="J6260">
        <f t="shared" si="1182"/>
        <v>7.4641776734671325E-3</v>
      </c>
      <c r="K6260" s="16">
        <f t="shared" si="1173"/>
        <v>0.73003351826167362</v>
      </c>
      <c r="L6260" s="16">
        <f t="shared" si="1174"/>
        <v>1.022443146342175E-2</v>
      </c>
      <c r="M6260" s="6"/>
      <c r="N6260" s="6">
        <f t="shared" si="1175"/>
        <v>0.44623423138902674</v>
      </c>
      <c r="O6260" s="6"/>
      <c r="P6260" s="6">
        <f t="shared" si="1176"/>
        <v>0.46888755798406911</v>
      </c>
      <c r="Q6260">
        <f t="shared" si="1183"/>
        <v>0.35298999999999997</v>
      </c>
      <c r="R6260">
        <f t="shared" si="1177"/>
        <v>1</v>
      </c>
      <c r="S6260">
        <f t="shared" si="1178"/>
        <v>0.46888755798406911</v>
      </c>
      <c r="T6260" s="6">
        <f t="shared" si="1184"/>
        <v>105.45376576861096</v>
      </c>
      <c r="U6260">
        <f t="shared" si="1179"/>
        <v>0</v>
      </c>
      <c r="V6260" s="16">
        <f t="shared" si="1180"/>
        <v>-0.36430385726341513</v>
      </c>
    </row>
    <row r="6261" spans="4:22" ht="15.75" x14ac:dyDescent="0.25">
      <c r="D6261" s="27">
        <v>31823</v>
      </c>
      <c r="E6261">
        <v>46</v>
      </c>
      <c r="F6261">
        <v>-4.5</v>
      </c>
      <c r="G6261">
        <v>0</v>
      </c>
      <c r="H6261">
        <v>0.2472398547484348</v>
      </c>
      <c r="I6261" s="20">
        <f t="shared" si="1181"/>
        <v>5.8192753064979022E-2</v>
      </c>
      <c r="J6261">
        <f t="shared" si="1182"/>
        <v>7.0762387727014492E-3</v>
      </c>
      <c r="K6261" s="16">
        <f t="shared" si="1173"/>
        <v>0.73430261048879863</v>
      </c>
      <c r="L6261" s="16">
        <f t="shared" si="1174"/>
        <v>9.6366793085360999E-3</v>
      </c>
      <c r="M6261" s="6"/>
      <c r="N6261" s="6">
        <f t="shared" si="1175"/>
        <v>0.19779188379874785</v>
      </c>
      <c r="O6261" s="6"/>
      <c r="P6261" s="6">
        <f t="shared" si="1176"/>
        <v>0.22044521039379023</v>
      </c>
      <c r="Q6261">
        <f t="shared" si="1183"/>
        <v>0.35151255256203656</v>
      </c>
      <c r="R6261">
        <f t="shared" si="1177"/>
        <v>1</v>
      </c>
      <c r="S6261">
        <f t="shared" si="1178"/>
        <v>0.22044521039379023</v>
      </c>
      <c r="T6261" s="6">
        <f t="shared" si="1184"/>
        <v>105.25597388481222</v>
      </c>
      <c r="U6261">
        <f t="shared" si="1179"/>
        <v>-0.9</v>
      </c>
      <c r="V6261" s="16">
        <f t="shared" si="1180"/>
        <v>-0.4639326041995816</v>
      </c>
    </row>
    <row r="6262" spans="4:22" ht="15.75" x14ac:dyDescent="0.25">
      <c r="D6262" s="27">
        <v>31824</v>
      </c>
      <c r="E6262">
        <v>47</v>
      </c>
      <c r="F6262">
        <v>-10.199999999999999</v>
      </c>
      <c r="G6262">
        <v>0</v>
      </c>
      <c r="H6262">
        <v>0.12157574807745619</v>
      </c>
      <c r="I6262" s="20">
        <f t="shared" si="1181"/>
        <v>4.8485238222807661E-2</v>
      </c>
      <c r="J6262">
        <f t="shared" si="1182"/>
        <v>5.8958049678934114E-3</v>
      </c>
      <c r="K6262" s="16">
        <f t="shared" si="1173"/>
        <v>0.73620767948824706</v>
      </c>
      <c r="L6262" s="16">
        <f t="shared" si="1174"/>
        <v>8.008344835511232E-3</v>
      </c>
      <c r="M6262" s="6"/>
      <c r="N6262" s="6">
        <f t="shared" si="1175"/>
        <v>9.7260598461964956E-2</v>
      </c>
      <c r="O6262" s="6"/>
      <c r="P6262" s="6">
        <f t="shared" si="1176"/>
        <v>0.11991392505700733</v>
      </c>
      <c r="Q6262">
        <f t="shared" si="1183"/>
        <v>0.35085324628270742</v>
      </c>
      <c r="R6262">
        <f t="shared" si="1177"/>
        <v>1</v>
      </c>
      <c r="S6262">
        <f t="shared" si="1178"/>
        <v>0.11991392505700733</v>
      </c>
      <c r="T6262" s="6">
        <f t="shared" si="1184"/>
        <v>105.15871328635026</v>
      </c>
      <c r="U6262">
        <f t="shared" si="1179"/>
        <v>-2.04</v>
      </c>
      <c r="V6262" s="16">
        <f t="shared" si="1180"/>
        <v>-0.75704955465661383</v>
      </c>
    </row>
    <row r="6263" spans="4:22" ht="15.75" x14ac:dyDescent="0.25">
      <c r="D6263" s="27">
        <v>31825</v>
      </c>
      <c r="E6263">
        <v>48</v>
      </c>
      <c r="F6263">
        <v>-6</v>
      </c>
      <c r="G6263">
        <v>0</v>
      </c>
      <c r="H6263">
        <v>0.38014714696849156</v>
      </c>
      <c r="I6263" s="20">
        <f t="shared" si="1181"/>
        <v>4.5937033487730781E-2</v>
      </c>
      <c r="J6263">
        <f t="shared" si="1182"/>
        <v>5.585943272108063E-3</v>
      </c>
      <c r="K6263" s="16">
        <f t="shared" si="1173"/>
        <v>0.73714446287611457</v>
      </c>
      <c r="L6263" s="16">
        <f t="shared" si="1174"/>
        <v>7.5778135133965502E-3</v>
      </c>
      <c r="M6263" s="6"/>
      <c r="N6263" s="6">
        <f t="shared" si="1175"/>
        <v>0.30411771757479328</v>
      </c>
      <c r="O6263" s="6"/>
      <c r="P6263" s="6">
        <f t="shared" si="1176"/>
        <v>0.32677104416983566</v>
      </c>
      <c r="Q6263">
        <f t="shared" si="1183"/>
        <v>0.35052904428783421</v>
      </c>
      <c r="R6263">
        <f t="shared" si="1177"/>
        <v>1</v>
      </c>
      <c r="S6263">
        <f t="shared" si="1178"/>
        <v>0.32677104416983566</v>
      </c>
      <c r="T6263" s="6">
        <f t="shared" si="1184"/>
        <v>104.85459556877548</v>
      </c>
      <c r="U6263">
        <f t="shared" si="1179"/>
        <v>-1.2000000000000002</v>
      </c>
      <c r="V6263" s="16">
        <f t="shared" si="1180"/>
        <v>-0.83942946054680534</v>
      </c>
    </row>
    <row r="6264" spans="4:22" ht="15.75" x14ac:dyDescent="0.25">
      <c r="D6264" s="27">
        <v>31826</v>
      </c>
      <c r="E6264">
        <v>49</v>
      </c>
      <c r="F6264">
        <v>-9.3000000000000007</v>
      </c>
      <c r="G6264">
        <v>0.1</v>
      </c>
      <c r="H6264">
        <v>0.39272325268814889</v>
      </c>
      <c r="I6264" s="20">
        <f t="shared" si="1181"/>
        <v>4.0357941176317282E-2</v>
      </c>
      <c r="J6264">
        <f t="shared" si="1182"/>
        <v>4.9075256470401812E-3</v>
      </c>
      <c r="K6264" s="16">
        <f t="shared" si="1173"/>
        <v>0.7400736287488876</v>
      </c>
      <c r="L6264" s="16">
        <f t="shared" si="1174"/>
        <v>6.6311316285333289E-3</v>
      </c>
      <c r="M6264" s="6"/>
      <c r="N6264" s="6">
        <f t="shared" si="1175"/>
        <v>0.31417860215051913</v>
      </c>
      <c r="O6264" s="6"/>
      <c r="P6264" s="6">
        <f t="shared" si="1176"/>
        <v>0.3368319287455615</v>
      </c>
      <c r="Q6264">
        <f t="shared" si="1183"/>
        <v>0.34951531856258494</v>
      </c>
      <c r="R6264">
        <f t="shared" si="1177"/>
        <v>1</v>
      </c>
      <c r="S6264">
        <f t="shared" si="1178"/>
        <v>0.3368319287455615</v>
      </c>
      <c r="T6264" s="6">
        <f t="shared" si="1184"/>
        <v>104.64041696662495</v>
      </c>
      <c r="U6264">
        <f t="shared" si="1179"/>
        <v>-1.8600000000000003</v>
      </c>
      <c r="V6264" s="16">
        <f t="shared" si="1180"/>
        <v>-1.0292351281520824</v>
      </c>
    </row>
    <row r="6265" spans="4:22" ht="15.75" x14ac:dyDescent="0.25">
      <c r="D6265" s="27">
        <v>31827</v>
      </c>
      <c r="E6265">
        <v>50</v>
      </c>
      <c r="F6265">
        <v>-10.1</v>
      </c>
      <c r="G6265">
        <v>0</v>
      </c>
      <c r="H6265">
        <v>0.25494052897144415</v>
      </c>
      <c r="I6265" s="20">
        <f t="shared" si="1181"/>
        <v>3.5230135509911283E-2</v>
      </c>
      <c r="J6265">
        <f t="shared" si="1182"/>
        <v>4.283984478005212E-3</v>
      </c>
      <c r="K6265" s="16">
        <f t="shared" si="1173"/>
        <v>0.74213652944767139</v>
      </c>
      <c r="L6265" s="16">
        <f t="shared" si="1174"/>
        <v>5.7725018349299283E-3</v>
      </c>
      <c r="M6265" s="6"/>
      <c r="N6265" s="6">
        <f t="shared" si="1175"/>
        <v>0.20395242317715534</v>
      </c>
      <c r="O6265" s="6"/>
      <c r="P6265" s="6">
        <f t="shared" si="1176"/>
        <v>0.22660574977219772</v>
      </c>
      <c r="Q6265">
        <f t="shared" si="1183"/>
        <v>0.34880138988874987</v>
      </c>
      <c r="R6265">
        <f t="shared" si="1177"/>
        <v>1</v>
      </c>
      <c r="S6265">
        <f t="shared" si="1178"/>
        <v>0.22660574977219772</v>
      </c>
      <c r="T6265" s="6">
        <f t="shared" si="1184"/>
        <v>104.4364645434478</v>
      </c>
      <c r="U6265">
        <f t="shared" si="1179"/>
        <v>-2.02</v>
      </c>
      <c r="V6265" s="16">
        <f t="shared" si="1180"/>
        <v>-1.2134975389029419</v>
      </c>
    </row>
    <row r="6266" spans="4:22" ht="15.75" x14ac:dyDescent="0.25">
      <c r="D6266" s="27">
        <v>31828</v>
      </c>
      <c r="E6266">
        <v>51</v>
      </c>
      <c r="F6266">
        <v>-5.4</v>
      </c>
      <c r="G6266">
        <v>0</v>
      </c>
      <c r="H6266">
        <v>0.38624808324564242</v>
      </c>
      <c r="I6266" s="20">
        <f t="shared" si="1181"/>
        <v>3.6010117670702224E-2</v>
      </c>
      <c r="J6266">
        <f t="shared" si="1182"/>
        <v>4.3788303087573905E-3</v>
      </c>
      <c r="K6266" s="16">
        <f t="shared" si="1173"/>
        <v>0.74410093481807849</v>
      </c>
      <c r="L6266" s="16">
        <f t="shared" si="1174"/>
        <v>5.8847262566978885E-3</v>
      </c>
      <c r="M6266" s="6"/>
      <c r="N6266" s="6">
        <f t="shared" si="1175"/>
        <v>0.30899846659651398</v>
      </c>
      <c r="O6266" s="6"/>
      <c r="P6266" s="6">
        <f t="shared" si="1176"/>
        <v>0.33165179319155635</v>
      </c>
      <c r="Q6266">
        <f t="shared" si="1183"/>
        <v>0.34812154847815935</v>
      </c>
      <c r="R6266">
        <f t="shared" si="1177"/>
        <v>1</v>
      </c>
      <c r="S6266">
        <f t="shared" si="1178"/>
        <v>0.33165179319155635</v>
      </c>
      <c r="T6266" s="6">
        <f t="shared" si="1184"/>
        <v>104.12746607685129</v>
      </c>
      <c r="U6266">
        <f t="shared" si="1179"/>
        <v>-1.08</v>
      </c>
      <c r="V6266" s="16">
        <f t="shared" si="1180"/>
        <v>-1.1886696720230001</v>
      </c>
    </row>
    <row r="6267" spans="4:22" ht="15.75" x14ac:dyDescent="0.25">
      <c r="D6267" s="27">
        <v>31829</v>
      </c>
      <c r="E6267">
        <v>52</v>
      </c>
      <c r="F6267">
        <v>-2.1</v>
      </c>
      <c r="G6267">
        <v>0</v>
      </c>
      <c r="H6267">
        <v>0.32744275510783682</v>
      </c>
      <c r="I6267" s="20">
        <f t="shared" si="1181"/>
        <v>4.0253246568911084E-2</v>
      </c>
      <c r="J6267">
        <f t="shared" si="1182"/>
        <v>4.8947947827795877E-3</v>
      </c>
      <c r="K6267" s="16">
        <f t="shared" si="1173"/>
        <v>0.74707711052501047</v>
      </c>
      <c r="L6267" s="16">
        <f t="shared" si="1174"/>
        <v>6.5519271221410559E-3</v>
      </c>
      <c r="M6267" s="6"/>
      <c r="N6267" s="6">
        <f t="shared" si="1175"/>
        <v>0.26195420408626946</v>
      </c>
      <c r="O6267" s="6"/>
      <c r="P6267" s="6">
        <f t="shared" si="1176"/>
        <v>0.28460753068131184</v>
      </c>
      <c r="Q6267">
        <f t="shared" si="1183"/>
        <v>0.34709155358950433</v>
      </c>
      <c r="R6267">
        <f t="shared" si="1177"/>
        <v>1</v>
      </c>
      <c r="S6267">
        <f t="shared" si="1178"/>
        <v>0.28460753068131184</v>
      </c>
      <c r="T6267" s="6">
        <f t="shared" si="1184"/>
        <v>103.86551187276503</v>
      </c>
      <c r="U6267">
        <f t="shared" si="1179"/>
        <v>-0.42000000000000004</v>
      </c>
      <c r="V6267" s="16">
        <f t="shared" si="1180"/>
        <v>-1.0457125175430906</v>
      </c>
    </row>
    <row r="6268" spans="4:22" ht="15.75" x14ac:dyDescent="0.25">
      <c r="D6268" s="27">
        <v>31830</v>
      </c>
      <c r="E6268">
        <v>53</v>
      </c>
      <c r="F6268">
        <v>-4.4000000000000004</v>
      </c>
      <c r="G6268">
        <v>0</v>
      </c>
      <c r="H6268">
        <v>1.0760123343413257</v>
      </c>
      <c r="I6268" s="20">
        <f t="shared" si="1181"/>
        <v>4.1304807001015444E-2</v>
      </c>
      <c r="J6268">
        <f t="shared" si="1182"/>
        <v>5.0226645313234779E-3</v>
      </c>
      <c r="K6268" s="16">
        <f t="shared" si="1173"/>
        <v>0.74960017074313234</v>
      </c>
      <c r="L6268" s="16">
        <f t="shared" si="1174"/>
        <v>6.7004580940051694E-3</v>
      </c>
      <c r="M6268" s="6"/>
      <c r="N6268" s="6">
        <f t="shared" si="1175"/>
        <v>0.86080986747306065</v>
      </c>
      <c r="O6268" s="6"/>
      <c r="P6268" s="6">
        <f t="shared" si="1176"/>
        <v>0.88346319406810303</v>
      </c>
      <c r="Q6268">
        <f t="shared" si="1183"/>
        <v>0.34621837290921675</v>
      </c>
      <c r="R6268">
        <f t="shared" si="1177"/>
        <v>1</v>
      </c>
      <c r="S6268">
        <f t="shared" si="1178"/>
        <v>0.88346319406810303</v>
      </c>
      <c r="T6268" s="6">
        <f t="shared" si="1184"/>
        <v>103.00470200529197</v>
      </c>
      <c r="U6268">
        <f t="shared" si="1179"/>
        <v>-0.88000000000000012</v>
      </c>
      <c r="V6268" s="16">
        <f t="shared" si="1180"/>
        <v>-1.0148933102400173</v>
      </c>
    </row>
    <row r="6269" spans="4:22" ht="15.75" x14ac:dyDescent="0.25">
      <c r="D6269" s="27">
        <v>31831</v>
      </c>
      <c r="E6269">
        <v>54</v>
      </c>
      <c r="F6269">
        <v>-8.1</v>
      </c>
      <c r="G6269">
        <v>0</v>
      </c>
      <c r="H6269">
        <v>0.61434922616478316</v>
      </c>
      <c r="I6269" s="20">
        <f t="shared" si="1181"/>
        <v>3.8431504007578617E-2</v>
      </c>
      <c r="J6269">
        <f t="shared" si="1182"/>
        <v>4.6732708873215602E-3</v>
      </c>
      <c r="K6269" s="16">
        <f t="shared" si="1173"/>
        <v>0.7578912197055403</v>
      </c>
      <c r="L6269" s="16">
        <f t="shared" si="1174"/>
        <v>6.1661499247045544E-3</v>
      </c>
      <c r="M6269" s="6"/>
      <c r="N6269" s="6">
        <f t="shared" si="1175"/>
        <v>0.49147938093182653</v>
      </c>
      <c r="O6269" s="6"/>
      <c r="P6269" s="6">
        <f t="shared" si="1176"/>
        <v>0.5141327075268689</v>
      </c>
      <c r="Q6269">
        <f t="shared" si="1183"/>
        <v>0.34334900668430657</v>
      </c>
      <c r="R6269">
        <f t="shared" si="1177"/>
        <v>1</v>
      </c>
      <c r="S6269">
        <f t="shared" si="1178"/>
        <v>0.5141327075268689</v>
      </c>
      <c r="T6269" s="6">
        <f t="shared" si="1184"/>
        <v>102.51322262436015</v>
      </c>
      <c r="U6269">
        <f t="shared" si="1179"/>
        <v>-1.62</v>
      </c>
      <c r="V6269" s="16">
        <f t="shared" si="1180"/>
        <v>-1.1274310279012081</v>
      </c>
    </row>
    <row r="6270" spans="4:22" ht="15.75" x14ac:dyDescent="0.25">
      <c r="D6270" s="27">
        <v>31832</v>
      </c>
      <c r="E6270">
        <v>55</v>
      </c>
      <c r="F6270">
        <v>-6.3</v>
      </c>
      <c r="G6270">
        <v>0</v>
      </c>
      <c r="H6270">
        <v>0.71048290807536318</v>
      </c>
      <c r="I6270" s="20">
        <f t="shared" si="1181"/>
        <v>3.7955996703293665E-2</v>
      </c>
      <c r="J6270">
        <f t="shared" si="1182"/>
        <v>4.6154491991205098E-3</v>
      </c>
      <c r="K6270" s="16">
        <f t="shared" si="1173"/>
        <v>0.76262499398635997</v>
      </c>
      <c r="L6270" s="16">
        <f t="shared" si="1174"/>
        <v>6.0520560373911111E-3</v>
      </c>
      <c r="M6270" s="6"/>
      <c r="N6270" s="6">
        <f t="shared" si="1175"/>
        <v>0.56838632646029053</v>
      </c>
      <c r="O6270" s="6"/>
      <c r="P6270" s="6">
        <f t="shared" si="1176"/>
        <v>0.5910396530553329</v>
      </c>
      <c r="Q6270">
        <f t="shared" si="1183"/>
        <v>0.3417107420812005</v>
      </c>
      <c r="R6270">
        <f t="shared" si="1177"/>
        <v>1</v>
      </c>
      <c r="S6270">
        <f t="shared" si="1178"/>
        <v>0.5910396530553329</v>
      </c>
      <c r="T6270" s="6">
        <f t="shared" si="1184"/>
        <v>101.94483629789987</v>
      </c>
      <c r="U6270">
        <f t="shared" si="1179"/>
        <v>-1.26</v>
      </c>
      <c r="V6270" s="16">
        <f t="shared" si="1180"/>
        <v>-1.1520861999645111</v>
      </c>
    </row>
    <row r="6271" spans="4:22" ht="15.75" x14ac:dyDescent="0.25">
      <c r="D6271" s="27">
        <v>31833</v>
      </c>
      <c r="E6271">
        <v>56</v>
      </c>
      <c r="F6271">
        <v>-11.6</v>
      </c>
      <c r="G6271">
        <v>0</v>
      </c>
      <c r="H6271">
        <v>0.39206134840686013</v>
      </c>
      <c r="I6271" s="20">
        <f t="shared" si="1181"/>
        <v>3.2170132299724881E-2</v>
      </c>
      <c r="J6271">
        <f t="shared" si="1182"/>
        <v>3.9118880876465459E-3</v>
      </c>
      <c r="K6271" s="16">
        <f t="shared" si="1173"/>
        <v>0.76809951169382917</v>
      </c>
      <c r="L6271" s="16">
        <f t="shared" si="1174"/>
        <v>5.0929443751630155E-3</v>
      </c>
      <c r="M6271" s="6"/>
      <c r="N6271" s="6">
        <f t="shared" si="1175"/>
        <v>0.31364907872548814</v>
      </c>
      <c r="O6271" s="6"/>
      <c r="P6271" s="6">
        <f t="shared" si="1176"/>
        <v>0.33630240532053052</v>
      </c>
      <c r="Q6271">
        <f t="shared" si="1183"/>
        <v>0.33981612099299957</v>
      </c>
      <c r="R6271">
        <f t="shared" si="1177"/>
        <v>1</v>
      </c>
      <c r="S6271">
        <f t="shared" si="1178"/>
        <v>0.33630240532053052</v>
      </c>
      <c r="T6271" s="6">
        <f t="shared" si="1184"/>
        <v>101.63118721917439</v>
      </c>
      <c r="U6271">
        <f t="shared" si="1179"/>
        <v>-2.3199999999999998</v>
      </c>
      <c r="V6271" s="16">
        <f t="shared" si="1180"/>
        <v>-1.3692947612070516</v>
      </c>
    </row>
    <row r="6272" spans="4:22" ht="15.75" x14ac:dyDescent="0.25">
      <c r="D6272" s="27">
        <v>31834</v>
      </c>
      <c r="E6272">
        <v>57</v>
      </c>
      <c r="F6272">
        <v>-10.1</v>
      </c>
      <c r="G6272">
        <v>0</v>
      </c>
      <c r="H6272">
        <v>0.40721584274942074</v>
      </c>
      <c r="I6272" s="20">
        <f t="shared" si="1181"/>
        <v>2.9135444557682112E-2</v>
      </c>
      <c r="J6272">
        <f t="shared" si="1182"/>
        <v>3.5428700582141449E-3</v>
      </c>
      <c r="K6272" s="16">
        <f t="shared" si="1173"/>
        <v>0.77112048062900296</v>
      </c>
      <c r="L6272" s="16">
        <f t="shared" si="1174"/>
        <v>4.5944442499105016E-3</v>
      </c>
      <c r="M6272" s="6"/>
      <c r="N6272" s="6">
        <f t="shared" si="1175"/>
        <v>0.32577267419953659</v>
      </c>
      <c r="O6272" s="6"/>
      <c r="P6272" s="6">
        <f t="shared" si="1176"/>
        <v>0.34842600079457897</v>
      </c>
      <c r="Q6272">
        <f t="shared" si="1183"/>
        <v>0.33877062406391462</v>
      </c>
      <c r="R6272">
        <f t="shared" si="1177"/>
        <v>1</v>
      </c>
      <c r="S6272">
        <f t="shared" si="1178"/>
        <v>0.34842600079457897</v>
      </c>
      <c r="T6272" s="6">
        <f t="shared" si="1184"/>
        <v>101.30541454497487</v>
      </c>
      <c r="U6272">
        <f t="shared" si="1179"/>
        <v>-2.02</v>
      </c>
      <c r="V6272" s="16">
        <f t="shared" si="1180"/>
        <v>-1.4903128951711382</v>
      </c>
    </row>
    <row r="6273" spans="4:22" ht="15.75" x14ac:dyDescent="0.25">
      <c r="D6273" s="27">
        <v>31835</v>
      </c>
      <c r="E6273">
        <v>58</v>
      </c>
      <c r="F6273">
        <v>-6.7</v>
      </c>
      <c r="G6273">
        <v>0</v>
      </c>
      <c r="H6273">
        <v>0.3235045606857363</v>
      </c>
      <c r="I6273" s="20">
        <f t="shared" si="1181"/>
        <v>2.9972693562987644E-2</v>
      </c>
      <c r="J6273">
        <f t="shared" si="1182"/>
        <v>3.6446795372592974E-3</v>
      </c>
      <c r="K6273" s="16">
        <f t="shared" si="1173"/>
        <v>0.77425822020944213</v>
      </c>
      <c r="L6273" s="16">
        <f t="shared" si="1174"/>
        <v>4.7073178458129725E-3</v>
      </c>
      <c r="M6273" s="6"/>
      <c r="N6273" s="6">
        <f t="shared" si="1175"/>
        <v>0.25880364854858906</v>
      </c>
      <c r="O6273" s="6"/>
      <c r="P6273" s="6">
        <f t="shared" si="1176"/>
        <v>0.28145697514363144</v>
      </c>
      <c r="Q6273">
        <f t="shared" si="1183"/>
        <v>0.33768471514991621</v>
      </c>
      <c r="R6273">
        <f t="shared" si="1177"/>
        <v>1</v>
      </c>
      <c r="S6273">
        <f t="shared" si="1178"/>
        <v>0.28145697514363144</v>
      </c>
      <c r="T6273" s="6">
        <f t="shared" si="1184"/>
        <v>101.04661089642629</v>
      </c>
      <c r="U6273">
        <f t="shared" si="1179"/>
        <v>-1.34</v>
      </c>
      <c r="V6273" s="16">
        <f t="shared" si="1180"/>
        <v>-1.46235770901328</v>
      </c>
    </row>
    <row r="6274" spans="4:22" ht="15.75" x14ac:dyDescent="0.25">
      <c r="D6274" s="27">
        <v>31836</v>
      </c>
      <c r="E6274">
        <v>59</v>
      </c>
      <c r="F6274">
        <v>-12.3</v>
      </c>
      <c r="G6274">
        <v>0</v>
      </c>
      <c r="H6274">
        <v>0.47889622956278649</v>
      </c>
      <c r="I6274" s="20">
        <f t="shared" si="1181"/>
        <v>2.5447457226702656E-2</v>
      </c>
      <c r="J6274">
        <f t="shared" si="1182"/>
        <v>3.0944107987670431E-3</v>
      </c>
      <c r="K6274" s="16">
        <f t="shared" si="1173"/>
        <v>0.77675093527097505</v>
      </c>
      <c r="L6274" s="16">
        <f t="shared" si="1174"/>
        <v>3.9837876702234496E-3</v>
      </c>
      <c r="M6274" s="6"/>
      <c r="N6274" s="6">
        <f t="shared" si="1175"/>
        <v>0.38311698365022923</v>
      </c>
      <c r="O6274" s="6"/>
      <c r="P6274" s="6">
        <f t="shared" si="1176"/>
        <v>0.4057703102452716</v>
      </c>
      <c r="Q6274">
        <f t="shared" si="1183"/>
        <v>0.33682203632142094</v>
      </c>
      <c r="R6274">
        <f t="shared" si="1177"/>
        <v>1</v>
      </c>
      <c r="S6274">
        <f t="shared" si="1178"/>
        <v>0.4057703102452716</v>
      </c>
      <c r="T6274" s="6">
        <f t="shared" si="1184"/>
        <v>100.66349391277606</v>
      </c>
      <c r="U6274">
        <f t="shared" si="1179"/>
        <v>-2.4600000000000004</v>
      </c>
      <c r="V6274" s="16">
        <f t="shared" si="1180"/>
        <v>-1.6478991818971118</v>
      </c>
    </row>
    <row r="6275" spans="4:22" ht="15.75" x14ac:dyDescent="0.25">
      <c r="D6275" s="27">
        <v>31837</v>
      </c>
      <c r="E6275">
        <v>60</v>
      </c>
      <c r="F6275">
        <v>-14.3</v>
      </c>
      <c r="G6275">
        <v>0</v>
      </c>
      <c r="H6275">
        <v>0.42366966253463695</v>
      </c>
      <c r="I6275" s="20">
        <f t="shared" si="1181"/>
        <v>2.044750208923091E-2</v>
      </c>
      <c r="J6275">
        <f t="shared" si="1182"/>
        <v>2.4864162540504785E-3</v>
      </c>
      <c r="K6275" s="16">
        <f t="shared" si="1173"/>
        <v>0.78044099714154647</v>
      </c>
      <c r="L6275" s="16">
        <f t="shared" si="1174"/>
        <v>3.185911892324032E-3</v>
      </c>
      <c r="M6275" s="6"/>
      <c r="N6275" s="6">
        <f t="shared" si="1175"/>
        <v>0.3389357300277096</v>
      </c>
      <c r="O6275" s="6"/>
      <c r="P6275" s="6">
        <f t="shared" si="1176"/>
        <v>0.36158905662275198</v>
      </c>
      <c r="Q6275">
        <f t="shared" si="1183"/>
        <v>0.33554497970925357</v>
      </c>
      <c r="R6275">
        <f t="shared" si="1177"/>
        <v>1</v>
      </c>
      <c r="S6275">
        <f t="shared" si="1178"/>
        <v>0.36158905662275198</v>
      </c>
      <c r="T6275" s="6">
        <f t="shared" si="1184"/>
        <v>100.32455818274836</v>
      </c>
      <c r="U6275">
        <f t="shared" si="1179"/>
        <v>-2.8600000000000003</v>
      </c>
      <c r="V6275" s="16">
        <f t="shared" si="1180"/>
        <v>-1.8733256429707241</v>
      </c>
    </row>
    <row r="6276" spans="4:22" ht="15.75" x14ac:dyDescent="0.25">
      <c r="D6276" s="27">
        <v>31838</v>
      </c>
      <c r="E6276">
        <v>61</v>
      </c>
      <c r="F6276">
        <v>-15.6</v>
      </c>
      <c r="G6276">
        <v>0.1</v>
      </c>
      <c r="H6276">
        <v>0.38331455616785459</v>
      </c>
      <c r="I6276" s="20">
        <f t="shared" si="1181"/>
        <v>1.5842920139784659E-2</v>
      </c>
      <c r="J6276">
        <f t="shared" si="1182"/>
        <v>1.9264990889978147E-3</v>
      </c>
      <c r="K6276" s="16">
        <f t="shared" si="1173"/>
        <v>0.78370551912131714</v>
      </c>
      <c r="L6276" s="16">
        <f t="shared" si="1174"/>
        <v>2.4581925761576699E-3</v>
      </c>
      <c r="M6276" s="6"/>
      <c r="N6276" s="6">
        <f t="shared" si="1175"/>
        <v>0.30665164493428371</v>
      </c>
      <c r="O6276" s="6"/>
      <c r="P6276" s="6">
        <f t="shared" si="1176"/>
        <v>0.32930497152932608</v>
      </c>
      <c r="Q6276">
        <f t="shared" si="1183"/>
        <v>0.33441519394249453</v>
      </c>
      <c r="R6276">
        <f t="shared" si="1177"/>
        <v>1</v>
      </c>
      <c r="S6276">
        <f t="shared" si="1178"/>
        <v>0.32930497152932608</v>
      </c>
      <c r="T6276" s="6">
        <f t="shared" si="1184"/>
        <v>100.11790653781408</v>
      </c>
      <c r="U6276">
        <f t="shared" si="1179"/>
        <v>-3.12</v>
      </c>
      <c r="V6276" s="16">
        <f t="shared" si="1180"/>
        <v>-2.1051820894140061</v>
      </c>
    </row>
    <row r="6277" spans="4:22" ht="15.75" x14ac:dyDescent="0.25">
      <c r="D6277" s="27">
        <v>31839</v>
      </c>
      <c r="E6277">
        <v>62</v>
      </c>
      <c r="F6277">
        <v>-13</v>
      </c>
      <c r="G6277">
        <v>0.1</v>
      </c>
      <c r="H6277">
        <v>0.5487081369433664</v>
      </c>
      <c r="I6277" s="20">
        <f t="shared" si="1181"/>
        <v>1.4185647372136101E-2</v>
      </c>
      <c r="J6277">
        <f t="shared" si="1182"/>
        <v>1.7249747204517499E-3</v>
      </c>
      <c r="K6277" s="16">
        <f t="shared" si="1173"/>
        <v>0.78569592254378484</v>
      </c>
      <c r="L6277" s="16">
        <f t="shared" si="1174"/>
        <v>2.1954736825754895E-3</v>
      </c>
      <c r="M6277" s="6"/>
      <c r="N6277" s="6">
        <f t="shared" si="1175"/>
        <v>0.43896650955469313</v>
      </c>
      <c r="O6277" s="6"/>
      <c r="P6277" s="6">
        <f t="shared" si="1176"/>
        <v>0.46161983614973551</v>
      </c>
      <c r="Q6277">
        <f t="shared" si="1183"/>
        <v>0.33372635512604693</v>
      </c>
      <c r="R6277">
        <f t="shared" si="1177"/>
        <v>1</v>
      </c>
      <c r="S6277">
        <f t="shared" si="1178"/>
        <v>0.46161983614973551</v>
      </c>
      <c r="T6277" s="6">
        <f t="shared" si="1184"/>
        <v>99.778940028259385</v>
      </c>
      <c r="U6277">
        <f t="shared" si="1179"/>
        <v>-2.6</v>
      </c>
      <c r="V6277" s="16">
        <f t="shared" si="1180"/>
        <v>-2.1972083043899384</v>
      </c>
    </row>
    <row r="6278" spans="4:22" ht="15.75" x14ac:dyDescent="0.25">
      <c r="D6278" s="27">
        <v>31840</v>
      </c>
      <c r="E6278">
        <v>63</v>
      </c>
      <c r="F6278">
        <v>-13.6</v>
      </c>
      <c r="G6278">
        <v>0</v>
      </c>
      <c r="H6278">
        <v>0.45723765348878292</v>
      </c>
      <c r="I6278" s="20">
        <f t="shared" si="1181"/>
        <v>1.2548292328634423E-2</v>
      </c>
      <c r="J6278">
        <f t="shared" si="1182"/>
        <v>1.5258723471619458E-3</v>
      </c>
      <c r="K6278" s="16">
        <f t="shared" si="1173"/>
        <v>0.788960740982245</v>
      </c>
      <c r="L6278" s="16">
        <f t="shared" si="1174"/>
        <v>1.9340282322061503E-3</v>
      </c>
      <c r="M6278" s="6"/>
      <c r="N6278" s="6">
        <f t="shared" si="1175"/>
        <v>0.36579012279102635</v>
      </c>
      <c r="O6278" s="6"/>
      <c r="P6278" s="6">
        <f t="shared" si="1176"/>
        <v>0.38844344938606873</v>
      </c>
      <c r="Q6278">
        <f t="shared" si="1183"/>
        <v>0.33259646676086463</v>
      </c>
      <c r="R6278">
        <f t="shared" si="1177"/>
        <v>1</v>
      </c>
      <c r="S6278">
        <f t="shared" si="1178"/>
        <v>0.38844344938606873</v>
      </c>
      <c r="T6278" s="6">
        <f t="shared" si="1184"/>
        <v>99.413149905468359</v>
      </c>
      <c r="U6278">
        <f t="shared" si="1179"/>
        <v>-2.72</v>
      </c>
      <c r="V6278" s="16">
        <f t="shared" si="1180"/>
        <v>-2.2944370827720069</v>
      </c>
    </row>
    <row r="6279" spans="4:22" ht="15.75" x14ac:dyDescent="0.25">
      <c r="D6279" s="27">
        <v>31841</v>
      </c>
      <c r="E6279">
        <v>64</v>
      </c>
      <c r="F6279">
        <v>-15.8</v>
      </c>
      <c r="G6279">
        <v>0</v>
      </c>
      <c r="H6279">
        <v>0.20947667310651463</v>
      </c>
      <c r="I6279" s="20">
        <f t="shared" si="1181"/>
        <v>1.0020689940028324E-2</v>
      </c>
      <c r="J6279">
        <f t="shared" si="1182"/>
        <v>1.2185158967074441E-3</v>
      </c>
      <c r="K6279" s="16">
        <f t="shared" ref="K6279:K6342" si="1185">IF(theta&gt;topt,(1-rs)*(theta-topt)/(topt-Porosity)+1,IF(theta&lt;twilt,rwp*theta,(1-rwp)*(theta-twilt)/(topt-twilt)+rwp))</f>
        <v>0.7924839159975694</v>
      </c>
      <c r="L6279" s="16">
        <f t="shared" ref="L6279:L6342" si="1186">(soiltemp-tmin)^2/((30-tmin))^2</f>
        <v>1.5375906969336919E-3</v>
      </c>
      <c r="M6279" s="6"/>
      <c r="N6279" s="6">
        <f t="shared" ref="N6279:N6342" si="1187">ET0*kc</f>
        <v>0.16758133848521173</v>
      </c>
      <c r="O6279" s="6"/>
      <c r="P6279" s="6">
        <f t="shared" ref="P6279:P6342" si="1188">(etc-Inter)</f>
        <v>0.19023466508025411</v>
      </c>
      <c r="Q6279">
        <f t="shared" si="1183"/>
        <v>0.33137716635156117</v>
      </c>
      <c r="R6279">
        <f t="shared" ref="R6279:R6342" si="1189">IF(MAX(0,(1-(0.9*tfield-theta)/(0.9*tfield-alfa*twilt))^2) &gt; 1, 1, MAX(0,(1-(0.9*tfield-theta)/(0.9*tfield-alfa*twilt))^2))</f>
        <v>1</v>
      </c>
      <c r="S6279">
        <f t="shared" ref="S6279:S6342" si="1190">epot*Kr</f>
        <v>0.19023466508025411</v>
      </c>
      <c r="T6279" s="6">
        <f t="shared" si="1184"/>
        <v>99.245568566983152</v>
      </c>
      <c r="U6279">
        <f t="shared" ref="U6279:U6342" si="1191">IF(Temperature &lt;0, 0.2*Temperature,Temperature*(s1_+(1-s1_)*EXP(-s2_*(LAI-LAIref))))</f>
        <v>-3.16</v>
      </c>
      <c r="V6279" s="16">
        <f t="shared" si="1180"/>
        <v>-2.4554144390719972</v>
      </c>
    </row>
    <row r="6280" spans="4:22" ht="15.75" x14ac:dyDescent="0.25">
      <c r="D6280" s="27">
        <v>31842</v>
      </c>
      <c r="E6280">
        <v>65</v>
      </c>
      <c r="F6280">
        <v>-10</v>
      </c>
      <c r="G6280">
        <v>0</v>
      </c>
      <c r="H6280">
        <v>0.40447128817275413</v>
      </c>
      <c r="I6280" s="20">
        <f t="shared" si="1181"/>
        <v>1.1366270491372215E-2</v>
      </c>
      <c r="J6280">
        <f t="shared" si="1182"/>
        <v>1.3821384917508614E-3</v>
      </c>
      <c r="K6280" s="16">
        <f t="shared" si="1185"/>
        <v>0.79409800655933926</v>
      </c>
      <c r="L6280" s="16">
        <f t="shared" si="1186"/>
        <v>1.7405137405386254E-3</v>
      </c>
      <c r="M6280" s="6"/>
      <c r="N6280" s="6">
        <f t="shared" si="1187"/>
        <v>0.3235770305382033</v>
      </c>
      <c r="O6280" s="6"/>
      <c r="P6280" s="6">
        <f t="shared" si="1188"/>
        <v>0.34623035713324568</v>
      </c>
      <c r="Q6280">
        <f t="shared" si="1183"/>
        <v>0.33081856188994385</v>
      </c>
      <c r="R6280">
        <f t="shared" si="1189"/>
        <v>1</v>
      </c>
      <c r="S6280">
        <f t="shared" si="1190"/>
        <v>0.34623035713324568</v>
      </c>
      <c r="T6280" s="6">
        <f t="shared" si="1184"/>
        <v>98.921991536444949</v>
      </c>
      <c r="U6280">
        <f t="shared" si="1191"/>
        <v>-2</v>
      </c>
      <c r="V6280" s="16">
        <f t="shared" ref="V6280:V6343" si="1192">V6279+(Tsurface-V6279)*att*EXP(-kz*z)*EXP(-klai*LAI)</f>
        <v>-2.3707164801328173</v>
      </c>
    </row>
    <row r="6281" spans="4:22" ht="15.75" x14ac:dyDescent="0.25">
      <c r="D6281" s="27">
        <v>31843</v>
      </c>
      <c r="E6281">
        <v>66</v>
      </c>
      <c r="F6281">
        <v>-11.6</v>
      </c>
      <c r="G6281">
        <v>0</v>
      </c>
      <c r="H6281">
        <v>0.51945403904154119</v>
      </c>
      <c r="I6281" s="20">
        <f t="shared" ref="I6281:I6344" si="1193">K6281*L6281/CF</f>
        <v>1.1564135429714344E-2</v>
      </c>
      <c r="J6281">
        <f t="shared" ref="J6281:J6344" si="1194">K6281*L6281</f>
        <v>1.4061988682532642E-3</v>
      </c>
      <c r="K6281" s="16">
        <f t="shared" si="1185"/>
        <v>0.79721459839300202</v>
      </c>
      <c r="L6281" s="16">
        <f t="shared" si="1186"/>
        <v>1.7638900129122472E-3</v>
      </c>
      <c r="M6281" s="6"/>
      <c r="N6281" s="6">
        <f t="shared" si="1187"/>
        <v>0.41556323123323297</v>
      </c>
      <c r="O6281" s="6"/>
      <c r="P6281" s="6">
        <f t="shared" si="1188"/>
        <v>0.43821655782827534</v>
      </c>
      <c r="Q6281">
        <f t="shared" ref="Q6281:Q6344" si="1195">IF(T6280/L &gt;= tfield, tfield-0.00001,T6280/L)</f>
        <v>0.32973997178814984</v>
      </c>
      <c r="R6281">
        <f t="shared" si="1189"/>
        <v>1</v>
      </c>
      <c r="S6281">
        <f t="shared" si="1190"/>
        <v>0.43821655782827534</v>
      </c>
      <c r="T6281" s="6">
        <f t="shared" ref="T6281:T6344" si="1196">(IF(T6280+Precipitation-actevapo-Inter&lt;0,0,IF(T6280+Precipitation-actevapo-Inter&gt;tfield*L,tfield*L,IF(T6280+Precipitation-actevapo-Inter&lt;twilt*L,twilt*L,T6280+Precipitation-actevapo-Inter))))</f>
        <v>98.506428305211728</v>
      </c>
      <c r="U6281">
        <f t="shared" si="1191"/>
        <v>-2.3199999999999998</v>
      </c>
      <c r="V6281" s="16">
        <f t="shared" si="1192"/>
        <v>-2.3612842312111928</v>
      </c>
    </row>
    <row r="6282" spans="4:22" ht="15.75" x14ac:dyDescent="0.25">
      <c r="D6282" s="27">
        <v>31844</v>
      </c>
      <c r="E6282">
        <v>67</v>
      </c>
      <c r="F6282">
        <v>-9.1</v>
      </c>
      <c r="G6282">
        <v>0</v>
      </c>
      <c r="H6282">
        <v>0.38035053198711588</v>
      </c>
      <c r="I6282" s="20">
        <f t="shared" si="1193"/>
        <v>1.3330067844194396E-2</v>
      </c>
      <c r="J6282">
        <f t="shared" si="1194"/>
        <v>1.6209362498540386E-3</v>
      </c>
      <c r="K6282" s="16">
        <f t="shared" si="1185"/>
        <v>0.8012171722798993</v>
      </c>
      <c r="L6282" s="16">
        <f t="shared" si="1186"/>
        <v>2.0230922475632817E-3</v>
      </c>
      <c r="M6282" s="6"/>
      <c r="N6282" s="6">
        <f t="shared" si="1187"/>
        <v>0.3042804255896927</v>
      </c>
      <c r="O6282" s="6"/>
      <c r="P6282" s="6">
        <f t="shared" si="1188"/>
        <v>0.32693375218473508</v>
      </c>
      <c r="Q6282">
        <f t="shared" si="1195"/>
        <v>0.32835476101737243</v>
      </c>
      <c r="R6282">
        <f t="shared" si="1189"/>
        <v>1</v>
      </c>
      <c r="S6282">
        <f t="shared" si="1190"/>
        <v>0.32693375218473508</v>
      </c>
      <c r="T6282" s="6">
        <f t="shared" si="1196"/>
        <v>98.202147879622046</v>
      </c>
      <c r="U6282">
        <f t="shared" si="1191"/>
        <v>-1.82</v>
      </c>
      <c r="V6282" s="16">
        <f t="shared" si="1192"/>
        <v>-2.2606162118067767</v>
      </c>
    </row>
    <row r="6283" spans="4:22" ht="15.75" x14ac:dyDescent="0.25">
      <c r="D6283" s="27">
        <v>31845</v>
      </c>
      <c r="E6283">
        <v>68</v>
      </c>
      <c r="F6283">
        <v>-7.5</v>
      </c>
      <c r="G6283">
        <v>0</v>
      </c>
      <c r="H6283">
        <v>0.37840109583907522</v>
      </c>
      <c r="I6283" s="20">
        <f t="shared" si="1193"/>
        <v>1.5986018613920693E-2</v>
      </c>
      <c r="J6283">
        <f t="shared" si="1194"/>
        <v>1.9438998634527561E-3</v>
      </c>
      <c r="K6283" s="16">
        <f t="shared" si="1185"/>
        <v>0.8041479053049192</v>
      </c>
      <c r="L6283" s="16">
        <f t="shared" si="1186"/>
        <v>2.4173412013249757E-3</v>
      </c>
      <c r="M6283" s="6"/>
      <c r="N6283" s="6">
        <f t="shared" si="1187"/>
        <v>0.30272087667126019</v>
      </c>
      <c r="O6283" s="6"/>
      <c r="P6283" s="6">
        <f t="shared" si="1188"/>
        <v>0.32537420326630256</v>
      </c>
      <c r="Q6283">
        <f t="shared" si="1195"/>
        <v>0.32734049293207351</v>
      </c>
      <c r="R6283">
        <f t="shared" si="1189"/>
        <v>1</v>
      </c>
      <c r="S6283">
        <f t="shared" si="1190"/>
        <v>0.32537420326630256</v>
      </c>
      <c r="T6283" s="6">
        <f t="shared" si="1196"/>
        <v>97.899427002950787</v>
      </c>
      <c r="U6283">
        <f t="shared" si="1191"/>
        <v>-1.5</v>
      </c>
      <c r="V6283" s="16">
        <f t="shared" si="1192"/>
        <v>-2.1191568395318012</v>
      </c>
    </row>
    <row r="6284" spans="4:22" ht="15.75" x14ac:dyDescent="0.25">
      <c r="D6284" s="27">
        <v>31846</v>
      </c>
      <c r="E6284">
        <v>69</v>
      </c>
      <c r="F6284">
        <v>-7.5</v>
      </c>
      <c r="G6284">
        <v>0</v>
      </c>
      <c r="H6284">
        <v>0.41210901651938869</v>
      </c>
      <c r="I6284" s="20">
        <f t="shared" si="1193"/>
        <v>1.8345850733884762E-2</v>
      </c>
      <c r="J6284">
        <f t="shared" si="1194"/>
        <v>2.230855449240387E-3</v>
      </c>
      <c r="K6284" s="16">
        <f t="shared" si="1185"/>
        <v>0.80706361724696807</v>
      </c>
      <c r="L6284" s="16">
        <f t="shared" si="1186"/>
        <v>2.7641630740959633E-3</v>
      </c>
      <c r="M6284" s="6"/>
      <c r="N6284" s="6">
        <f t="shared" si="1187"/>
        <v>0.32968721321551098</v>
      </c>
      <c r="O6284" s="6"/>
      <c r="P6284" s="6">
        <f t="shared" si="1188"/>
        <v>0.35234053981055335</v>
      </c>
      <c r="Q6284">
        <f t="shared" si="1195"/>
        <v>0.32633142334316928</v>
      </c>
      <c r="R6284">
        <f t="shared" si="1189"/>
        <v>1</v>
      </c>
      <c r="S6284">
        <f t="shared" si="1190"/>
        <v>0.35234053981055335</v>
      </c>
      <c r="T6284" s="6">
        <f t="shared" si="1196"/>
        <v>97.56973978973528</v>
      </c>
      <c r="U6284">
        <f t="shared" si="1191"/>
        <v>-1.5</v>
      </c>
      <c r="V6284" s="16">
        <f t="shared" si="1192"/>
        <v>-2.0040060755849289</v>
      </c>
    </row>
    <row r="6285" spans="4:22" ht="15.75" x14ac:dyDescent="0.25">
      <c r="D6285" s="27">
        <v>31847</v>
      </c>
      <c r="E6285">
        <v>70</v>
      </c>
      <c r="F6285">
        <v>-6.5</v>
      </c>
      <c r="G6285">
        <v>0</v>
      </c>
      <c r="H6285">
        <v>0.51171648815889592</v>
      </c>
      <c r="I6285" s="20">
        <f t="shared" si="1193"/>
        <v>2.1233789654364468E-2</v>
      </c>
      <c r="J6285">
        <f t="shared" si="1194"/>
        <v>2.5820288219707195E-3</v>
      </c>
      <c r="K6285" s="16">
        <f t="shared" si="1185"/>
        <v>0.81023906043173755</v>
      </c>
      <c r="L6285" s="16">
        <f t="shared" si="1186"/>
        <v>3.1867493781340041E-3</v>
      </c>
      <c r="M6285" s="6"/>
      <c r="N6285" s="6">
        <f t="shared" si="1187"/>
        <v>0.40937319052711674</v>
      </c>
      <c r="O6285" s="6"/>
      <c r="P6285" s="6">
        <f t="shared" si="1188"/>
        <v>0.43202651712215911</v>
      </c>
      <c r="Q6285">
        <f t="shared" si="1195"/>
        <v>0.32523246596578426</v>
      </c>
      <c r="R6285">
        <f t="shared" si="1189"/>
        <v>1</v>
      </c>
      <c r="S6285">
        <f t="shared" si="1190"/>
        <v>0.43202651712215911</v>
      </c>
      <c r="T6285" s="6">
        <f t="shared" si="1196"/>
        <v>97.160366599208174</v>
      </c>
      <c r="U6285">
        <f t="shared" si="1191"/>
        <v>-1.3</v>
      </c>
      <c r="V6285" s="16">
        <f t="shared" si="1192"/>
        <v>-1.8730750541523857</v>
      </c>
    </row>
    <row r="6286" spans="4:22" ht="15.75" x14ac:dyDescent="0.25">
      <c r="D6286" s="27">
        <v>31848</v>
      </c>
      <c r="E6286">
        <v>71</v>
      </c>
      <c r="F6286">
        <v>-8.1</v>
      </c>
      <c r="G6286">
        <v>0</v>
      </c>
      <c r="H6286">
        <v>0.35418908528664544</v>
      </c>
      <c r="I6286" s="20">
        <f t="shared" si="1193"/>
        <v>2.2403410036233924E-2</v>
      </c>
      <c r="J6286">
        <f t="shared" si="1194"/>
        <v>2.7242546604060451E-3</v>
      </c>
      <c r="K6286" s="16">
        <f t="shared" si="1185"/>
        <v>0.8141820138001985</v>
      </c>
      <c r="L6286" s="16">
        <f t="shared" si="1186"/>
        <v>3.3460020170312695E-3</v>
      </c>
      <c r="M6286" s="6"/>
      <c r="N6286" s="6">
        <f t="shared" si="1187"/>
        <v>0.28335126822931639</v>
      </c>
      <c r="O6286" s="6"/>
      <c r="P6286" s="6">
        <f t="shared" si="1188"/>
        <v>0.30600459482435877</v>
      </c>
      <c r="Q6286">
        <f t="shared" si="1195"/>
        <v>0.32386788866402727</v>
      </c>
      <c r="R6286">
        <f t="shared" si="1189"/>
        <v>1</v>
      </c>
      <c r="S6286">
        <f t="shared" si="1190"/>
        <v>0.30600459482435877</v>
      </c>
      <c r="T6286" s="6">
        <f t="shared" si="1196"/>
        <v>96.877015330978864</v>
      </c>
      <c r="U6286">
        <f t="shared" si="1191"/>
        <v>-1.62</v>
      </c>
      <c r="V6286" s="16">
        <f t="shared" si="1192"/>
        <v>-1.8260081658279672</v>
      </c>
    </row>
    <row r="6287" spans="4:22" ht="15.75" x14ac:dyDescent="0.25">
      <c r="D6287" s="27">
        <v>31849</v>
      </c>
      <c r="E6287">
        <v>72</v>
      </c>
      <c r="F6287">
        <v>-7.5</v>
      </c>
      <c r="G6287">
        <v>0</v>
      </c>
      <c r="H6287">
        <v>0.41946095023596874</v>
      </c>
      <c r="I6287" s="20">
        <f t="shared" si="1193"/>
        <v>2.3895133624917124E-2</v>
      </c>
      <c r="J6287">
        <f t="shared" si="1194"/>
        <v>2.9056482487899221E-3</v>
      </c>
      <c r="K6287" s="16">
        <f t="shared" si="1185"/>
        <v>0.81691116378699646</v>
      </c>
      <c r="L6287" s="16">
        <f t="shared" si="1186"/>
        <v>3.556871759861943E-3</v>
      </c>
      <c r="M6287" s="6"/>
      <c r="N6287" s="6">
        <f t="shared" si="1187"/>
        <v>0.33556876018877502</v>
      </c>
      <c r="O6287" s="6"/>
      <c r="P6287" s="6">
        <f t="shared" si="1188"/>
        <v>0.35822208678381739</v>
      </c>
      <c r="Q6287">
        <f t="shared" si="1195"/>
        <v>0.32292338443659624</v>
      </c>
      <c r="R6287">
        <f t="shared" si="1189"/>
        <v>1</v>
      </c>
      <c r="S6287">
        <f t="shared" si="1190"/>
        <v>0.35822208678381739</v>
      </c>
      <c r="T6287" s="6">
        <f t="shared" si="1196"/>
        <v>96.5414465707901</v>
      </c>
      <c r="U6287">
        <f t="shared" si="1191"/>
        <v>-1.5</v>
      </c>
      <c r="V6287" s="16">
        <f t="shared" si="1192"/>
        <v>-1.7653771803471376</v>
      </c>
    </row>
    <row r="6288" spans="4:22" ht="15.75" x14ac:dyDescent="0.25">
      <c r="D6288" s="27">
        <v>31850</v>
      </c>
      <c r="E6288">
        <v>73</v>
      </c>
      <c r="F6288">
        <v>-8</v>
      </c>
      <c r="G6288">
        <v>0</v>
      </c>
      <c r="H6288">
        <v>0.43336585145739526</v>
      </c>
      <c r="I6288" s="20">
        <f t="shared" si="1193"/>
        <v>2.4727756692537281E-2</v>
      </c>
      <c r="J6288">
        <f t="shared" si="1194"/>
        <v>3.0068952138125335E-3</v>
      </c>
      <c r="K6288" s="16">
        <f t="shared" si="1185"/>
        <v>0.82014325617593131</v>
      </c>
      <c r="L6288" s="16">
        <f t="shared" si="1186"/>
        <v>3.6663048695086942E-3</v>
      </c>
      <c r="M6288" s="6"/>
      <c r="N6288" s="6">
        <f t="shared" si="1187"/>
        <v>0.34669268116591623</v>
      </c>
      <c r="O6288" s="6"/>
      <c r="P6288" s="6">
        <f t="shared" si="1188"/>
        <v>0.36934600776095861</v>
      </c>
      <c r="Q6288">
        <f t="shared" si="1195"/>
        <v>0.32180482190263365</v>
      </c>
      <c r="R6288">
        <f t="shared" si="1189"/>
        <v>1</v>
      </c>
      <c r="S6288">
        <f t="shared" si="1190"/>
        <v>0.36934600776095861</v>
      </c>
      <c r="T6288" s="6">
        <f t="shared" si="1196"/>
        <v>96.194753889624195</v>
      </c>
      <c r="U6288">
        <f t="shared" si="1191"/>
        <v>-1.6</v>
      </c>
      <c r="V6288" s="16">
        <f t="shared" si="1192"/>
        <v>-1.7346203390421899</v>
      </c>
    </row>
    <row r="6289" spans="4:22" ht="15.75" x14ac:dyDescent="0.25">
      <c r="D6289" s="27">
        <v>31851</v>
      </c>
      <c r="E6289">
        <v>74</v>
      </c>
      <c r="F6289">
        <v>-6</v>
      </c>
      <c r="G6289">
        <v>0</v>
      </c>
      <c r="H6289">
        <v>0.65373145428556589</v>
      </c>
      <c r="I6289" s="20">
        <f t="shared" si="1193"/>
        <v>2.7300995246429448E-2</v>
      </c>
      <c r="J6289">
        <f t="shared" si="1194"/>
        <v>3.3198010219658209E-3</v>
      </c>
      <c r="K6289" s="16">
        <f t="shared" si="1185"/>
        <v>0.82348249066088564</v>
      </c>
      <c r="L6289" s="16">
        <f t="shared" si="1186"/>
        <v>4.0314166477316542E-3</v>
      </c>
      <c r="M6289" s="6"/>
      <c r="N6289" s="6">
        <f t="shared" si="1187"/>
        <v>0.52298516342845269</v>
      </c>
      <c r="O6289" s="6"/>
      <c r="P6289" s="6">
        <f t="shared" si="1188"/>
        <v>0.54563849002349507</v>
      </c>
      <c r="Q6289">
        <f t="shared" si="1195"/>
        <v>0.32064917963208067</v>
      </c>
      <c r="R6289">
        <f t="shared" si="1189"/>
        <v>1</v>
      </c>
      <c r="S6289">
        <f t="shared" si="1190"/>
        <v>0.54563849002349507</v>
      </c>
      <c r="T6289" s="6">
        <f t="shared" si="1196"/>
        <v>95.671768726195751</v>
      </c>
      <c r="U6289">
        <f t="shared" si="1191"/>
        <v>-1.2000000000000002</v>
      </c>
      <c r="V6289" s="16">
        <f t="shared" si="1192"/>
        <v>-1.6351916700335485</v>
      </c>
    </row>
    <row r="6290" spans="4:22" ht="15.75" x14ac:dyDescent="0.25">
      <c r="D6290" s="27">
        <v>31852</v>
      </c>
      <c r="E6290">
        <v>75</v>
      </c>
      <c r="F6290">
        <v>-3.8</v>
      </c>
      <c r="G6290">
        <v>0</v>
      </c>
      <c r="H6290">
        <v>0.659688134363839</v>
      </c>
      <c r="I6290" s="20">
        <f t="shared" si="1193"/>
        <v>3.1795245057479139E-2</v>
      </c>
      <c r="J6290">
        <f t="shared" si="1194"/>
        <v>3.8663017989894635E-3</v>
      </c>
      <c r="K6290" s="16">
        <f t="shared" si="1185"/>
        <v>0.82851971869514029</v>
      </c>
      <c r="L6290" s="16">
        <f t="shared" si="1186"/>
        <v>4.6665175393515246E-3</v>
      </c>
      <c r="M6290" s="6"/>
      <c r="N6290" s="6">
        <f t="shared" si="1187"/>
        <v>0.52775050749107122</v>
      </c>
      <c r="O6290" s="6"/>
      <c r="P6290" s="6">
        <f t="shared" si="1188"/>
        <v>0.5504038340861136</v>
      </c>
      <c r="Q6290">
        <f t="shared" si="1195"/>
        <v>0.31890589575398581</v>
      </c>
      <c r="R6290">
        <f t="shared" si="1189"/>
        <v>1</v>
      </c>
      <c r="S6290">
        <f t="shared" si="1190"/>
        <v>0.5504038340861136</v>
      </c>
      <c r="T6290" s="6">
        <f t="shared" si="1196"/>
        <v>95.144018218704687</v>
      </c>
      <c r="U6290">
        <f t="shared" si="1191"/>
        <v>-0.76</v>
      </c>
      <c r="V6290" s="16">
        <f t="shared" si="1192"/>
        <v>-1.4724235586766428</v>
      </c>
    </row>
    <row r="6291" spans="4:22" ht="15.75" x14ac:dyDescent="0.25">
      <c r="D6291" s="27">
        <v>31853</v>
      </c>
      <c r="E6291">
        <v>76</v>
      </c>
      <c r="F6291">
        <v>-5</v>
      </c>
      <c r="G6291">
        <v>0</v>
      </c>
      <c r="H6291">
        <v>0.42291661590148438</v>
      </c>
      <c r="I6291" s="20">
        <f t="shared" si="1193"/>
        <v>3.4472763789650016E-2</v>
      </c>
      <c r="J6291">
        <f t="shared" si="1194"/>
        <v>4.191888076821442E-3</v>
      </c>
      <c r="K6291" s="16">
        <f t="shared" si="1185"/>
        <v>0.83360284501941084</v>
      </c>
      <c r="L6291" s="16">
        <f t="shared" si="1186"/>
        <v>5.0286393596987201E-3</v>
      </c>
      <c r="M6291" s="6"/>
      <c r="N6291" s="6">
        <f t="shared" si="1187"/>
        <v>0.33833329272118751</v>
      </c>
      <c r="O6291" s="6"/>
      <c r="P6291" s="6">
        <f t="shared" si="1188"/>
        <v>0.36098661931622988</v>
      </c>
      <c r="Q6291">
        <f t="shared" si="1195"/>
        <v>0.31714672739568228</v>
      </c>
      <c r="R6291">
        <f t="shared" si="1189"/>
        <v>0.99330895750016168</v>
      </c>
      <c r="S6291">
        <f t="shared" si="1190"/>
        <v>0.35857124250451206</v>
      </c>
      <c r="T6291" s="6">
        <f t="shared" si="1196"/>
        <v>94.808100302795225</v>
      </c>
      <c r="U6291">
        <f t="shared" si="1191"/>
        <v>-1</v>
      </c>
      <c r="V6291" s="16">
        <f t="shared" si="1192"/>
        <v>-1.3845622443620791</v>
      </c>
    </row>
    <row r="6292" spans="4:22" ht="15.75" x14ac:dyDescent="0.25">
      <c r="D6292" s="27">
        <v>31854</v>
      </c>
      <c r="E6292">
        <v>77</v>
      </c>
      <c r="F6292">
        <v>-0.7</v>
      </c>
      <c r="G6292">
        <v>3.7</v>
      </c>
      <c r="H6292">
        <v>1.0719077667972614</v>
      </c>
      <c r="I6292" s="20">
        <f t="shared" si="1193"/>
        <v>4.1617522639036147E-2</v>
      </c>
      <c r="J6292">
        <f t="shared" si="1194"/>
        <v>5.0606907529067956E-3</v>
      </c>
      <c r="K6292" s="16">
        <f t="shared" si="1185"/>
        <v>0.83683830036604989</v>
      </c>
      <c r="L6292" s="16">
        <f t="shared" si="1186"/>
        <v>6.0473938043862805E-3</v>
      </c>
      <c r="M6292" s="6"/>
      <c r="N6292" s="6">
        <f t="shared" si="1187"/>
        <v>0.85752621343780921</v>
      </c>
      <c r="O6292" s="6"/>
      <c r="P6292" s="6">
        <f t="shared" si="1188"/>
        <v>0.88017954003285159</v>
      </c>
      <c r="Q6292">
        <f t="shared" si="1195"/>
        <v>0.31602700100931741</v>
      </c>
      <c r="R6292">
        <f t="shared" si="1189"/>
        <v>0.97983618976218134</v>
      </c>
      <c r="S6292">
        <f t="shared" si="1190"/>
        <v>0.86243176681241862</v>
      </c>
      <c r="T6292" s="6">
        <f t="shared" si="1196"/>
        <v>97.668321862577855</v>
      </c>
      <c r="U6292">
        <f t="shared" si="1191"/>
        <v>-0.13999999999999999</v>
      </c>
      <c r="V6292" s="16">
        <f t="shared" si="1192"/>
        <v>-1.1530986085471242</v>
      </c>
    </row>
    <row r="6293" spans="4:22" ht="15.75" x14ac:dyDescent="0.25">
      <c r="D6293" s="27">
        <v>31855</v>
      </c>
      <c r="E6293">
        <v>78</v>
      </c>
      <c r="F6293">
        <v>-2.1</v>
      </c>
      <c r="G6293">
        <v>1.8</v>
      </c>
      <c r="H6293">
        <v>0.3685776148976192</v>
      </c>
      <c r="I6293" s="20">
        <f t="shared" si="1193"/>
        <v>4.453374690073298E-2</v>
      </c>
      <c r="J6293">
        <f t="shared" si="1194"/>
        <v>5.4153036231291305E-3</v>
      </c>
      <c r="K6293" s="16">
        <f t="shared" si="1185"/>
        <v>0.80928954901970762</v>
      </c>
      <c r="L6293" s="16">
        <f t="shared" si="1186"/>
        <v>6.6914290808384805E-3</v>
      </c>
      <c r="M6293" s="6"/>
      <c r="N6293" s="6">
        <f t="shared" si="1187"/>
        <v>0.29486209191809537</v>
      </c>
      <c r="O6293" s="6"/>
      <c r="P6293" s="6">
        <f t="shared" si="1188"/>
        <v>0.31751541851313775</v>
      </c>
      <c r="Q6293">
        <f t="shared" si="1195"/>
        <v>0.32556107287525954</v>
      </c>
      <c r="R6293">
        <f t="shared" si="1189"/>
        <v>1</v>
      </c>
      <c r="S6293">
        <f t="shared" si="1190"/>
        <v>0.31751541851313775</v>
      </c>
      <c r="T6293" s="6">
        <f t="shared" si="1196"/>
        <v>99.173459770659761</v>
      </c>
      <c r="U6293">
        <f t="shared" si="1191"/>
        <v>-0.42000000000000004</v>
      </c>
      <c r="V6293" s="16">
        <f t="shared" si="1192"/>
        <v>-1.0167569590122092</v>
      </c>
    </row>
    <row r="6294" spans="4:22" ht="15.75" x14ac:dyDescent="0.25">
      <c r="D6294" s="27">
        <v>31856</v>
      </c>
      <c r="E6294">
        <v>79</v>
      </c>
      <c r="F6294">
        <v>-0.6</v>
      </c>
      <c r="G6294">
        <v>3.2</v>
      </c>
      <c r="H6294">
        <v>0.37215699433970084</v>
      </c>
      <c r="I6294" s="20">
        <f t="shared" si="1193"/>
        <v>4.9174803882675096E-2</v>
      </c>
      <c r="J6294">
        <f t="shared" si="1194"/>
        <v>5.9796561521332919E-3</v>
      </c>
      <c r="K6294" s="16">
        <f t="shared" si="1185"/>
        <v>0.79479253572719433</v>
      </c>
      <c r="L6294" s="16">
        <f t="shared" si="1186"/>
        <v>7.5235434196198308E-3</v>
      </c>
      <c r="M6294" s="6"/>
      <c r="N6294" s="6">
        <f t="shared" si="1187"/>
        <v>0.2977255954717607</v>
      </c>
      <c r="O6294" s="6"/>
      <c r="P6294" s="6">
        <f t="shared" si="1188"/>
        <v>0.32037892206680307</v>
      </c>
      <c r="Q6294">
        <f t="shared" si="1195"/>
        <v>0.33057819923553255</v>
      </c>
      <c r="R6294">
        <f t="shared" si="1189"/>
        <v>1</v>
      </c>
      <c r="S6294">
        <f t="shared" si="1190"/>
        <v>0.32037892206680307</v>
      </c>
      <c r="T6294" s="6">
        <f t="shared" si="1196"/>
        <v>102.075734175188</v>
      </c>
      <c r="U6294">
        <f t="shared" si="1191"/>
        <v>-0.12</v>
      </c>
      <c r="V6294" s="16">
        <f t="shared" si="1192"/>
        <v>-0.84997813608421646</v>
      </c>
    </row>
    <row r="6295" spans="4:22" ht="15.75" x14ac:dyDescent="0.25">
      <c r="D6295" s="27">
        <v>31857</v>
      </c>
      <c r="E6295">
        <v>80</v>
      </c>
      <c r="F6295">
        <v>-1.8</v>
      </c>
      <c r="G6295">
        <v>0</v>
      </c>
      <c r="H6295">
        <v>0.56822670075305926</v>
      </c>
      <c r="I6295" s="20">
        <f t="shared" si="1193"/>
        <v>5.04423345047793E-2</v>
      </c>
      <c r="J6295">
        <f t="shared" si="1194"/>
        <v>6.1337878757811628E-3</v>
      </c>
      <c r="K6295" s="16">
        <f t="shared" si="1185"/>
        <v>0.76683874465260427</v>
      </c>
      <c r="L6295" s="16">
        <f t="shared" si="1186"/>
        <v>7.998797554966932E-3</v>
      </c>
      <c r="M6295" s="6"/>
      <c r="N6295" s="6">
        <f t="shared" si="1187"/>
        <v>0.45458136060244742</v>
      </c>
      <c r="O6295" s="6"/>
      <c r="P6295" s="6">
        <f t="shared" si="1188"/>
        <v>0.47723468719748979</v>
      </c>
      <c r="Q6295">
        <f t="shared" si="1195"/>
        <v>0.3402524472506267</v>
      </c>
      <c r="R6295">
        <f t="shared" si="1189"/>
        <v>1</v>
      </c>
      <c r="S6295">
        <f t="shared" si="1190"/>
        <v>0.47723468719748979</v>
      </c>
      <c r="T6295" s="6">
        <f t="shared" si="1196"/>
        <v>101.62115281458556</v>
      </c>
      <c r="U6295">
        <f t="shared" si="1191"/>
        <v>-0.36000000000000004</v>
      </c>
      <c r="V6295" s="16">
        <f t="shared" si="1192"/>
        <v>-0.75885202217416547</v>
      </c>
    </row>
    <row r="6296" spans="4:22" ht="15.75" x14ac:dyDescent="0.25">
      <c r="D6296" s="27">
        <v>31858</v>
      </c>
      <c r="E6296">
        <v>81</v>
      </c>
      <c r="F6296">
        <v>-0.8</v>
      </c>
      <c r="G6296">
        <v>0.3</v>
      </c>
      <c r="H6296">
        <v>0.75742322372036452</v>
      </c>
      <c r="I6296" s="20">
        <f t="shared" si="1193"/>
        <v>5.453962988131264E-2</v>
      </c>
      <c r="J6296">
        <f t="shared" si="1194"/>
        <v>6.632018993567617E-3</v>
      </c>
      <c r="K6296" s="16">
        <f t="shared" si="1185"/>
        <v>0.77121712884703375</v>
      </c>
      <c r="L6296" s="16">
        <f t="shared" si="1186"/>
        <v>8.5994186922202526E-3</v>
      </c>
      <c r="M6296" s="6"/>
      <c r="N6296" s="6">
        <f t="shared" si="1187"/>
        <v>0.60593857897629166</v>
      </c>
      <c r="O6296" s="6"/>
      <c r="P6296" s="6">
        <f t="shared" si="1188"/>
        <v>0.62859190557133404</v>
      </c>
      <c r="Q6296">
        <f t="shared" si="1195"/>
        <v>0.33873717604861853</v>
      </c>
      <c r="R6296">
        <f t="shared" si="1189"/>
        <v>1</v>
      </c>
      <c r="S6296">
        <f t="shared" si="1190"/>
        <v>0.62859190557133404</v>
      </c>
      <c r="T6296" s="6">
        <f t="shared" si="1196"/>
        <v>101.31521423560926</v>
      </c>
      <c r="U6296">
        <f t="shared" si="1191"/>
        <v>-0.16000000000000003</v>
      </c>
      <c r="V6296" s="16">
        <f t="shared" si="1192"/>
        <v>-0.64747754733733764</v>
      </c>
    </row>
    <row r="6297" spans="4:22" ht="15.75" x14ac:dyDescent="0.25">
      <c r="D6297" s="27">
        <v>31859</v>
      </c>
      <c r="E6297">
        <v>82</v>
      </c>
      <c r="F6297">
        <v>-0.4</v>
      </c>
      <c r="G6297">
        <v>0</v>
      </c>
      <c r="H6297">
        <v>0.4865033164360445</v>
      </c>
      <c r="I6297" s="20">
        <f t="shared" si="1193"/>
        <v>5.8499251194960335E-2</v>
      </c>
      <c r="J6297">
        <f t="shared" si="1194"/>
        <v>7.1135089453071764E-3</v>
      </c>
      <c r="K6297" s="16">
        <f t="shared" si="1185"/>
        <v>0.77416383268214206</v>
      </c>
      <c r="L6297" s="16">
        <f t="shared" si="1186"/>
        <v>9.1886350730980958E-3</v>
      </c>
      <c r="M6297" s="6"/>
      <c r="N6297" s="6">
        <f t="shared" si="1187"/>
        <v>0.38920265314883562</v>
      </c>
      <c r="O6297" s="6"/>
      <c r="P6297" s="6">
        <f t="shared" si="1188"/>
        <v>0.411855979743878</v>
      </c>
      <c r="Q6297">
        <f t="shared" si="1195"/>
        <v>0.33771738078536423</v>
      </c>
      <c r="R6297">
        <f t="shared" si="1189"/>
        <v>1</v>
      </c>
      <c r="S6297">
        <f t="shared" si="1190"/>
        <v>0.411855979743878</v>
      </c>
      <c r="T6297" s="6">
        <f t="shared" si="1196"/>
        <v>100.92601158246043</v>
      </c>
      <c r="U6297">
        <f t="shared" si="1191"/>
        <v>-8.0000000000000016E-2</v>
      </c>
      <c r="V6297" s="16">
        <f t="shared" si="1192"/>
        <v>-0.54193809606033128</v>
      </c>
    </row>
    <row r="6298" spans="4:22" ht="15.75" x14ac:dyDescent="0.25">
      <c r="D6298" s="27">
        <v>31860</v>
      </c>
      <c r="E6298">
        <v>83</v>
      </c>
      <c r="F6298">
        <v>0.3</v>
      </c>
      <c r="G6298">
        <v>0</v>
      </c>
      <c r="H6298">
        <v>0.64688261508066103</v>
      </c>
      <c r="I6298" s="20">
        <f t="shared" si="1193"/>
        <v>6.4851686692632873E-2</v>
      </c>
      <c r="J6298">
        <f t="shared" si="1194"/>
        <v>7.8859651018241567E-3</v>
      </c>
      <c r="K6298" s="16">
        <f t="shared" si="1185"/>
        <v>0.77791250980061988</v>
      </c>
      <c r="L6298" s="16">
        <f t="shared" si="1186"/>
        <v>1.0137341927879963E-2</v>
      </c>
      <c r="M6298" s="6"/>
      <c r="N6298" s="6">
        <f t="shared" si="1187"/>
        <v>0.5175060920645288</v>
      </c>
      <c r="O6298" s="6"/>
      <c r="P6298" s="6">
        <f t="shared" si="1188"/>
        <v>0.54015941865957118</v>
      </c>
      <c r="Q6298">
        <f t="shared" si="1195"/>
        <v>0.33642003860820147</v>
      </c>
      <c r="R6298">
        <f t="shared" si="1189"/>
        <v>1</v>
      </c>
      <c r="S6298">
        <f t="shared" si="1190"/>
        <v>0.54015941865957118</v>
      </c>
      <c r="T6298" s="6">
        <f t="shared" si="1196"/>
        <v>100.40850549039591</v>
      </c>
      <c r="U6298">
        <f t="shared" si="1191"/>
        <v>0.33480175384104827</v>
      </c>
      <c r="V6298" s="16">
        <f t="shared" si="1192"/>
        <v>-0.37888205427429111</v>
      </c>
    </row>
    <row r="6299" spans="4:22" ht="15.75" x14ac:dyDescent="0.25">
      <c r="D6299" s="27">
        <v>31861</v>
      </c>
      <c r="E6299">
        <v>84</v>
      </c>
      <c r="F6299">
        <v>0.1</v>
      </c>
      <c r="G6299">
        <v>0</v>
      </c>
      <c r="H6299">
        <v>0.67672485928627224</v>
      </c>
      <c r="I6299" s="20">
        <f t="shared" si="1193"/>
        <v>6.8815180775944007E-2</v>
      </c>
      <c r="J6299">
        <f t="shared" si="1194"/>
        <v>8.3679259823547913E-3</v>
      </c>
      <c r="K6299" s="16">
        <f t="shared" si="1185"/>
        <v>0.78289696514875251</v>
      </c>
      <c r="L6299" s="16">
        <f t="shared" si="1186"/>
        <v>1.0688412849786515E-2</v>
      </c>
      <c r="M6299" s="6"/>
      <c r="N6299" s="6">
        <f t="shared" si="1187"/>
        <v>0.54137988742901777</v>
      </c>
      <c r="O6299" s="6"/>
      <c r="P6299" s="6">
        <f t="shared" si="1188"/>
        <v>0.56403321402406015</v>
      </c>
      <c r="Q6299">
        <f t="shared" si="1195"/>
        <v>0.3346950183013197</v>
      </c>
      <c r="R6299">
        <f t="shared" si="1189"/>
        <v>1</v>
      </c>
      <c r="S6299">
        <f t="shared" si="1190"/>
        <v>0.56403321402406015</v>
      </c>
      <c r="T6299" s="6">
        <f t="shared" si="1196"/>
        <v>99.867125602966894</v>
      </c>
      <c r="U6299">
        <f t="shared" si="1191"/>
        <v>0.11160058461368277</v>
      </c>
      <c r="V6299" s="16">
        <f t="shared" si="1192"/>
        <v>-0.28766211295322436</v>
      </c>
    </row>
    <row r="6300" spans="4:22" ht="15.75" x14ac:dyDescent="0.25">
      <c r="D6300" s="27">
        <v>31862</v>
      </c>
      <c r="E6300">
        <v>85</v>
      </c>
      <c r="F6300">
        <v>-1.8</v>
      </c>
      <c r="G6300">
        <v>3.6</v>
      </c>
      <c r="H6300">
        <v>0.44252213495574111</v>
      </c>
      <c r="I6300" s="20">
        <f t="shared" si="1193"/>
        <v>6.8740825482251633E-2</v>
      </c>
      <c r="J6300">
        <f t="shared" si="1194"/>
        <v>8.3588843786417989E-3</v>
      </c>
      <c r="K6300" s="16">
        <f t="shared" si="1185"/>
        <v>0.78811136535900261</v>
      </c>
      <c r="L6300" s="16">
        <f t="shared" si="1186"/>
        <v>1.0606222351373066E-2</v>
      </c>
      <c r="M6300" s="6"/>
      <c r="N6300" s="6">
        <f t="shared" si="1187"/>
        <v>0.35401770796459292</v>
      </c>
      <c r="O6300" s="6"/>
      <c r="P6300" s="6">
        <f t="shared" si="1188"/>
        <v>0.3766710345596353</v>
      </c>
      <c r="Q6300">
        <f t="shared" si="1195"/>
        <v>0.33289041867655633</v>
      </c>
      <c r="R6300">
        <f t="shared" si="1189"/>
        <v>1</v>
      </c>
      <c r="S6300">
        <f t="shared" si="1190"/>
        <v>0.3766710345596353</v>
      </c>
      <c r="T6300" s="6">
        <f t="shared" si="1196"/>
        <v>103.1131078950023</v>
      </c>
      <c r="U6300">
        <f t="shared" si="1191"/>
        <v>-0.36000000000000004</v>
      </c>
      <c r="V6300" s="16">
        <f t="shared" si="1192"/>
        <v>-0.30111551025727035</v>
      </c>
    </row>
    <row r="6301" spans="4:22" ht="15.75" x14ac:dyDescent="0.25">
      <c r="D6301" s="27">
        <v>31863</v>
      </c>
      <c r="E6301">
        <v>86</v>
      </c>
      <c r="F6301">
        <v>2.5</v>
      </c>
      <c r="G6301">
        <v>4</v>
      </c>
      <c r="H6301">
        <v>0.49463794889762069</v>
      </c>
      <c r="I6301" s="20">
        <f t="shared" si="1193"/>
        <v>8.9634267980805676E-2</v>
      </c>
      <c r="J6301">
        <f t="shared" si="1194"/>
        <v>1.0899526986465971E-2</v>
      </c>
      <c r="K6301" s="16">
        <f t="shared" si="1185"/>
        <v>0.75684708838994541</v>
      </c>
      <c r="L6301" s="16">
        <f t="shared" si="1186"/>
        <v>1.4401227346534071E-2</v>
      </c>
      <c r="M6301" s="6"/>
      <c r="N6301" s="6">
        <f t="shared" si="1187"/>
        <v>0.3957103591180966</v>
      </c>
      <c r="O6301" s="6"/>
      <c r="P6301" s="6">
        <f t="shared" si="1188"/>
        <v>0.41836368571313898</v>
      </c>
      <c r="Q6301">
        <f t="shared" si="1195"/>
        <v>0.34371035965000768</v>
      </c>
      <c r="R6301">
        <f t="shared" si="1189"/>
        <v>1</v>
      </c>
      <c r="S6301">
        <f t="shared" si="1190"/>
        <v>0.41836368571313898</v>
      </c>
      <c r="T6301" s="6">
        <f t="shared" si="1196"/>
        <v>105.89999999999999</v>
      </c>
      <c r="U6301">
        <f t="shared" si="1191"/>
        <v>2.7900146153420691</v>
      </c>
      <c r="V6301" s="16">
        <f t="shared" si="1192"/>
        <v>0.27377274534387441</v>
      </c>
    </row>
    <row r="6302" spans="4:22" ht="15.75" x14ac:dyDescent="0.25">
      <c r="D6302" s="27">
        <v>31864</v>
      </c>
      <c r="E6302">
        <v>87</v>
      </c>
      <c r="F6302">
        <v>3.8</v>
      </c>
      <c r="G6302">
        <v>0.3</v>
      </c>
      <c r="H6302">
        <v>1.0445295055556878</v>
      </c>
      <c r="I6302" s="20">
        <f t="shared" si="1193"/>
        <v>0.12079378849170988</v>
      </c>
      <c r="J6302">
        <f t="shared" si="1194"/>
        <v>1.4688524680591921E-2</v>
      </c>
      <c r="K6302" s="16">
        <f t="shared" si="1185"/>
        <v>0.73003351826167362</v>
      </c>
      <c r="L6302" s="16">
        <f t="shared" si="1186"/>
        <v>2.0120342851609942E-2</v>
      </c>
      <c r="M6302" s="6"/>
      <c r="N6302" s="6">
        <f t="shared" si="1187"/>
        <v>0.83562360444455031</v>
      </c>
      <c r="O6302" s="6"/>
      <c r="P6302" s="6">
        <f t="shared" si="1188"/>
        <v>0.85827693103959268</v>
      </c>
      <c r="Q6302">
        <f t="shared" si="1195"/>
        <v>0.35298999999999997</v>
      </c>
      <c r="R6302">
        <f t="shared" si="1189"/>
        <v>1</v>
      </c>
      <c r="S6302">
        <f t="shared" si="1190"/>
        <v>0.85827693103959268</v>
      </c>
      <c r="T6302" s="6">
        <f t="shared" si="1196"/>
        <v>105.36437639555544</v>
      </c>
      <c r="U6302">
        <f t="shared" si="1191"/>
        <v>4.2408222153199446</v>
      </c>
      <c r="V6302" s="16">
        <f t="shared" si="1192"/>
        <v>1.0115644451468069</v>
      </c>
    </row>
    <row r="6303" spans="4:22" ht="15.75" x14ac:dyDescent="0.25">
      <c r="D6303" s="27">
        <v>31865</v>
      </c>
      <c r="E6303">
        <v>88</v>
      </c>
      <c r="F6303">
        <v>2.2999999999999998</v>
      </c>
      <c r="G6303">
        <v>0.3</v>
      </c>
      <c r="H6303">
        <v>0.57338738100338182</v>
      </c>
      <c r="I6303" s="20">
        <f t="shared" si="1193"/>
        <v>0.13677192458554197</v>
      </c>
      <c r="J6303">
        <f t="shared" si="1194"/>
        <v>1.6631466029601902E-2</v>
      </c>
      <c r="K6303" s="16">
        <f t="shared" si="1185"/>
        <v>0.73516358071779697</v>
      </c>
      <c r="L6303" s="16">
        <f t="shared" si="1186"/>
        <v>2.2622810032786603E-2</v>
      </c>
      <c r="M6303" s="6"/>
      <c r="N6303" s="6">
        <f t="shared" si="1187"/>
        <v>0.45870990480270546</v>
      </c>
      <c r="O6303" s="6"/>
      <c r="P6303" s="6">
        <f t="shared" si="1188"/>
        <v>0.48136323139774784</v>
      </c>
      <c r="Q6303">
        <f t="shared" si="1195"/>
        <v>0.35121458798518479</v>
      </c>
      <c r="R6303">
        <f t="shared" si="1189"/>
        <v>1</v>
      </c>
      <c r="S6303">
        <f t="shared" si="1190"/>
        <v>0.48136323139774784</v>
      </c>
      <c r="T6303" s="6">
        <f t="shared" si="1196"/>
        <v>105.20566649075273</v>
      </c>
      <c r="U6303">
        <f t="shared" si="1191"/>
        <v>2.5668134461147032</v>
      </c>
      <c r="V6303" s="16">
        <f t="shared" si="1192"/>
        <v>1.3008095913758098</v>
      </c>
    </row>
    <row r="6304" spans="4:22" ht="15.75" x14ac:dyDescent="0.25">
      <c r="D6304" s="27">
        <v>31866</v>
      </c>
      <c r="E6304">
        <v>89</v>
      </c>
      <c r="F6304">
        <v>3.3</v>
      </c>
      <c r="G6304">
        <v>0</v>
      </c>
      <c r="H6304">
        <v>1.3065944868936936</v>
      </c>
      <c r="I6304" s="20">
        <f t="shared" si="1193"/>
        <v>0.16199871674791003</v>
      </c>
      <c r="J6304">
        <f t="shared" si="1194"/>
        <v>1.9699043956545859E-2</v>
      </c>
      <c r="K6304" s="16">
        <f t="shared" si="1185"/>
        <v>0.73669222443025939</v>
      </c>
      <c r="L6304" s="16">
        <f t="shared" si="1186"/>
        <v>2.6739855944292939E-2</v>
      </c>
      <c r="M6304" s="6"/>
      <c r="N6304" s="6">
        <f t="shared" si="1187"/>
        <v>1.045275589514955</v>
      </c>
      <c r="O6304" s="6"/>
      <c r="P6304" s="6">
        <f t="shared" si="1188"/>
        <v>1.0679289161099974</v>
      </c>
      <c r="Q6304">
        <f t="shared" si="1195"/>
        <v>0.35068555496917581</v>
      </c>
      <c r="R6304">
        <f t="shared" si="1189"/>
        <v>1</v>
      </c>
      <c r="S6304">
        <f t="shared" si="1190"/>
        <v>1.0679289161099974</v>
      </c>
      <c r="T6304" s="6">
        <f t="shared" si="1196"/>
        <v>104.16039090123779</v>
      </c>
      <c r="U6304">
        <f t="shared" si="1191"/>
        <v>3.6828192922515308</v>
      </c>
      <c r="V6304" s="16">
        <f t="shared" si="1192"/>
        <v>1.7438156590986744</v>
      </c>
    </row>
    <row r="6305" spans="4:22" ht="15.75" x14ac:dyDescent="0.25">
      <c r="D6305" s="27">
        <v>31867</v>
      </c>
      <c r="E6305">
        <v>90</v>
      </c>
      <c r="F6305">
        <v>2.8</v>
      </c>
      <c r="G6305">
        <v>0</v>
      </c>
      <c r="H6305">
        <v>1.5624987222030757</v>
      </c>
      <c r="I6305" s="20">
        <f t="shared" si="1193"/>
        <v>0.1798382813946045</v>
      </c>
      <c r="J6305">
        <f t="shared" si="1194"/>
        <v>2.1868335017583909E-2</v>
      </c>
      <c r="K6305" s="16">
        <f t="shared" si="1185"/>
        <v>0.74675998900795781</v>
      </c>
      <c r="L6305" s="16">
        <f t="shared" si="1186"/>
        <v>2.9284288579299968E-2</v>
      </c>
      <c r="M6305" s="6"/>
      <c r="N6305" s="6">
        <f t="shared" si="1187"/>
        <v>1.2499989777624607</v>
      </c>
      <c r="O6305" s="6"/>
      <c r="P6305" s="6">
        <f t="shared" si="1188"/>
        <v>1.2726523043575031</v>
      </c>
      <c r="Q6305">
        <f t="shared" si="1195"/>
        <v>0.34720130300412594</v>
      </c>
      <c r="R6305">
        <f t="shared" si="1189"/>
        <v>1</v>
      </c>
      <c r="S6305">
        <f t="shared" si="1190"/>
        <v>1.2726523043575031</v>
      </c>
      <c r="T6305" s="6">
        <f t="shared" si="1196"/>
        <v>102.91039192347533</v>
      </c>
      <c r="U6305">
        <f t="shared" si="1191"/>
        <v>3.124816369183117</v>
      </c>
      <c r="V6305" s="16">
        <f t="shared" si="1192"/>
        <v>2.0006541152443709</v>
      </c>
    </row>
    <row r="6306" spans="4:22" ht="15.75" x14ac:dyDescent="0.25">
      <c r="D6306" s="27">
        <v>31868</v>
      </c>
      <c r="E6306">
        <v>91</v>
      </c>
      <c r="F6306">
        <v>0.7</v>
      </c>
      <c r="G6306">
        <v>0.2</v>
      </c>
      <c r="H6306">
        <v>0.96850910273072466</v>
      </c>
      <c r="I6306" s="20">
        <f t="shared" si="1193"/>
        <v>0.16868023908231197</v>
      </c>
      <c r="J6306">
        <f t="shared" si="1194"/>
        <v>2.0511517072409134E-2</v>
      </c>
      <c r="K6306" s="16">
        <f t="shared" si="1185"/>
        <v>0.75879958464829578</v>
      </c>
      <c r="L6306" s="16">
        <f t="shared" si="1186"/>
        <v>2.7031534396419362E-2</v>
      </c>
      <c r="M6306" s="6"/>
      <c r="N6306" s="6">
        <f t="shared" si="1187"/>
        <v>0.77480728218457973</v>
      </c>
      <c r="O6306" s="6"/>
      <c r="P6306" s="6">
        <f t="shared" si="1188"/>
        <v>0.7974606087796221</v>
      </c>
      <c r="Q6306">
        <f t="shared" si="1195"/>
        <v>0.34303463974491777</v>
      </c>
      <c r="R6306">
        <f t="shared" si="1189"/>
        <v>1</v>
      </c>
      <c r="S6306">
        <f t="shared" si="1190"/>
        <v>0.7974606087796221</v>
      </c>
      <c r="T6306" s="6">
        <f t="shared" si="1196"/>
        <v>102.33558464129077</v>
      </c>
      <c r="U6306">
        <f t="shared" si="1191"/>
        <v>0.78120409229577925</v>
      </c>
      <c r="V6306" s="16">
        <f t="shared" si="1192"/>
        <v>1.7738608493511192</v>
      </c>
    </row>
    <row r="6307" spans="4:22" ht="15.75" x14ac:dyDescent="0.25">
      <c r="D6307" s="27">
        <v>31869</v>
      </c>
      <c r="E6307">
        <v>92</v>
      </c>
      <c r="F6307">
        <v>1.3</v>
      </c>
      <c r="G6307">
        <v>0</v>
      </c>
      <c r="H6307">
        <v>0.67076800883657983</v>
      </c>
      <c r="I6307" s="20">
        <f t="shared" si="1193"/>
        <v>0.16625467098359203</v>
      </c>
      <c r="J6307">
        <f t="shared" si="1194"/>
        <v>2.0216567991604793E-2</v>
      </c>
      <c r="K6307" s="16">
        <f t="shared" si="1185"/>
        <v>0.7643359469747768</v>
      </c>
      <c r="L6307" s="16">
        <f t="shared" si="1186"/>
        <v>2.6449845871598057E-2</v>
      </c>
      <c r="M6307" s="6"/>
      <c r="N6307" s="6">
        <f t="shared" si="1187"/>
        <v>0.53661440706926389</v>
      </c>
      <c r="O6307" s="6"/>
      <c r="P6307" s="6">
        <f t="shared" si="1188"/>
        <v>0.55926773366430627</v>
      </c>
      <c r="Q6307">
        <f t="shared" si="1195"/>
        <v>0.34111861547096922</v>
      </c>
      <c r="R6307">
        <f t="shared" si="1189"/>
        <v>1</v>
      </c>
      <c r="S6307">
        <f t="shared" si="1190"/>
        <v>0.55926773366430627</v>
      </c>
      <c r="T6307" s="6">
        <f t="shared" si="1196"/>
        <v>101.79897023422151</v>
      </c>
      <c r="U6307">
        <f t="shared" si="1191"/>
        <v>1.450807599977876</v>
      </c>
      <c r="V6307" s="16">
        <f t="shared" si="1192"/>
        <v>1.7137794191128966</v>
      </c>
    </row>
    <row r="6308" spans="4:22" ht="15.75" x14ac:dyDescent="0.25">
      <c r="D6308" s="27">
        <v>31870</v>
      </c>
      <c r="E6308">
        <v>93</v>
      </c>
      <c r="F6308">
        <v>2.5</v>
      </c>
      <c r="G6308">
        <v>0</v>
      </c>
      <c r="H6308">
        <v>1.123465855648186</v>
      </c>
      <c r="I6308" s="20">
        <f t="shared" si="1193"/>
        <v>0.17979751097310281</v>
      </c>
      <c r="J6308">
        <f t="shared" si="1194"/>
        <v>2.1863377334329304E-2</v>
      </c>
      <c r="K6308" s="16">
        <f t="shared" si="1185"/>
        <v>0.7695044475822399</v>
      </c>
      <c r="L6308" s="16">
        <f t="shared" si="1186"/>
        <v>2.8412281960193193E-2</v>
      </c>
      <c r="M6308" s="6"/>
      <c r="N6308" s="6">
        <f t="shared" si="1187"/>
        <v>0.89877268451854886</v>
      </c>
      <c r="O6308" s="6"/>
      <c r="P6308" s="6">
        <f t="shared" si="1188"/>
        <v>0.92142601111359124</v>
      </c>
      <c r="Q6308">
        <f t="shared" si="1195"/>
        <v>0.33932990078073838</v>
      </c>
      <c r="R6308">
        <f t="shared" si="1189"/>
        <v>1</v>
      </c>
      <c r="S6308">
        <f t="shared" si="1190"/>
        <v>0.92142601111359124</v>
      </c>
      <c r="T6308" s="6">
        <f t="shared" si="1196"/>
        <v>100.90019754970297</v>
      </c>
      <c r="U6308">
        <f t="shared" si="1191"/>
        <v>2.7900146153420691</v>
      </c>
      <c r="V6308" s="16">
        <f t="shared" si="1192"/>
        <v>1.9139375973315447</v>
      </c>
    </row>
    <row r="6309" spans="4:22" ht="15.75" x14ac:dyDescent="0.25">
      <c r="D6309" s="27">
        <v>31871</v>
      </c>
      <c r="E6309">
        <v>94</v>
      </c>
      <c r="F6309">
        <v>3</v>
      </c>
      <c r="G6309">
        <v>0</v>
      </c>
      <c r="H6309">
        <v>1.4441575448562822</v>
      </c>
      <c r="I6309" s="20">
        <f t="shared" si="1193"/>
        <v>0.19925241173280528</v>
      </c>
      <c r="J6309">
        <f t="shared" si="1194"/>
        <v>2.422909326670912E-2</v>
      </c>
      <c r="K6309" s="16">
        <f t="shared" si="1185"/>
        <v>0.77816114241694634</v>
      </c>
      <c r="L6309" s="16">
        <f t="shared" si="1186"/>
        <v>3.1136344319962119E-2</v>
      </c>
      <c r="M6309" s="6"/>
      <c r="N6309" s="6">
        <f t="shared" si="1187"/>
        <v>1.1553260358850259</v>
      </c>
      <c r="O6309" s="6"/>
      <c r="P6309" s="6">
        <f t="shared" si="1188"/>
        <v>1.1779793624800683</v>
      </c>
      <c r="Q6309">
        <f t="shared" si="1195"/>
        <v>0.33633399183234319</v>
      </c>
      <c r="R6309">
        <f t="shared" si="1189"/>
        <v>1</v>
      </c>
      <c r="S6309">
        <f t="shared" si="1190"/>
        <v>1.1779793624800683</v>
      </c>
      <c r="T6309" s="6">
        <f t="shared" si="1196"/>
        <v>99.744871513817941</v>
      </c>
      <c r="U6309">
        <f t="shared" si="1191"/>
        <v>3.3480175384104829</v>
      </c>
      <c r="V6309" s="16">
        <f t="shared" si="1192"/>
        <v>2.1806477267084543</v>
      </c>
    </row>
    <row r="6310" spans="4:22" ht="15.75" x14ac:dyDescent="0.25">
      <c r="D6310" s="27">
        <v>31872</v>
      </c>
      <c r="E6310">
        <v>95</v>
      </c>
      <c r="F6310">
        <v>3.1</v>
      </c>
      <c r="G6310">
        <v>0</v>
      </c>
      <c r="H6310">
        <v>1.4182094692506342</v>
      </c>
      <c r="I6310" s="20">
        <f t="shared" si="1193"/>
        <v>0.21855352360742719</v>
      </c>
      <c r="J6310">
        <f t="shared" si="1194"/>
        <v>2.6576108470663145E-2</v>
      </c>
      <c r="K6310" s="16">
        <f t="shared" si="1185"/>
        <v>0.78928887816094595</v>
      </c>
      <c r="L6310" s="16">
        <f t="shared" si="1186"/>
        <v>3.3670952684124789E-2</v>
      </c>
      <c r="M6310" s="6"/>
      <c r="N6310" s="6">
        <f t="shared" si="1187"/>
        <v>1.1345675754005073</v>
      </c>
      <c r="O6310" s="6"/>
      <c r="P6310" s="6">
        <f t="shared" si="1188"/>
        <v>1.1572209019955497</v>
      </c>
      <c r="Q6310">
        <f t="shared" si="1195"/>
        <v>0.33248290504605982</v>
      </c>
      <c r="R6310">
        <f t="shared" si="1189"/>
        <v>1</v>
      </c>
      <c r="S6310">
        <f t="shared" si="1190"/>
        <v>1.1572209019955497</v>
      </c>
      <c r="T6310" s="6">
        <f t="shared" si="1196"/>
        <v>98.610303938417445</v>
      </c>
      <c r="U6310">
        <f t="shared" si="1191"/>
        <v>3.4596181230241658</v>
      </c>
      <c r="V6310" s="16">
        <f t="shared" si="1192"/>
        <v>2.4185105892305825</v>
      </c>
    </row>
    <row r="6311" spans="4:22" ht="15.75" x14ac:dyDescent="0.25">
      <c r="D6311" s="27">
        <v>31873</v>
      </c>
      <c r="E6311">
        <v>96</v>
      </c>
      <c r="F6311">
        <v>1.7</v>
      </c>
      <c r="G6311">
        <v>0</v>
      </c>
      <c r="H6311">
        <v>1.474097470841661</v>
      </c>
      <c r="I6311" s="20">
        <f t="shared" si="1193"/>
        <v>0.21470214247964528</v>
      </c>
      <c r="J6311">
        <f t="shared" si="1194"/>
        <v>2.6107780525524867E-2</v>
      </c>
      <c r="K6311" s="16">
        <f t="shared" si="1185"/>
        <v>0.8002166749651578</v>
      </c>
      <c r="L6311" s="16">
        <f t="shared" si="1186"/>
        <v>3.2625889140165225E-2</v>
      </c>
      <c r="M6311" s="6"/>
      <c r="N6311" s="6">
        <f t="shared" si="1187"/>
        <v>1.1792779766733288</v>
      </c>
      <c r="O6311" s="6"/>
      <c r="P6311" s="6">
        <f t="shared" si="1188"/>
        <v>1.2019313032683712</v>
      </c>
      <c r="Q6311">
        <f t="shared" si="1195"/>
        <v>0.32870101312805816</v>
      </c>
      <c r="R6311">
        <f t="shared" si="1189"/>
        <v>1</v>
      </c>
      <c r="S6311">
        <f t="shared" si="1190"/>
        <v>1.2019313032683712</v>
      </c>
      <c r="T6311" s="6">
        <f t="shared" si="1196"/>
        <v>97.431025961744126</v>
      </c>
      <c r="U6311">
        <f t="shared" si="1191"/>
        <v>1.8972099384326069</v>
      </c>
      <c r="V6311" s="16">
        <f t="shared" si="1192"/>
        <v>2.3215591153022945</v>
      </c>
    </row>
    <row r="6312" spans="4:22" ht="15.75" x14ac:dyDescent="0.25">
      <c r="D6312" s="27">
        <v>31874</v>
      </c>
      <c r="E6312">
        <v>97</v>
      </c>
      <c r="F6312">
        <v>2.9</v>
      </c>
      <c r="G6312">
        <v>0</v>
      </c>
      <c r="H6312">
        <v>1.4928802367649427</v>
      </c>
      <c r="I6312" s="20">
        <f t="shared" si="1193"/>
        <v>0.23006312054620098</v>
      </c>
      <c r="J6312">
        <f t="shared" si="1194"/>
        <v>2.7975675458418038E-2</v>
      </c>
      <c r="K6312" s="16">
        <f t="shared" si="1185"/>
        <v>0.81157510824333357</v>
      </c>
      <c r="L6312" s="16">
        <f t="shared" si="1186"/>
        <v>3.4470839697106785E-2</v>
      </c>
      <c r="M6312" s="6"/>
      <c r="N6312" s="6">
        <f t="shared" si="1187"/>
        <v>1.1943041894119542</v>
      </c>
      <c r="O6312" s="6"/>
      <c r="P6312" s="6">
        <f t="shared" si="1188"/>
        <v>1.2169575160069965</v>
      </c>
      <c r="Q6312">
        <f t="shared" si="1195"/>
        <v>0.32477008653914707</v>
      </c>
      <c r="R6312">
        <f t="shared" si="1189"/>
        <v>1</v>
      </c>
      <c r="S6312">
        <f t="shared" si="1190"/>
        <v>1.2169575160069965</v>
      </c>
      <c r="T6312" s="6">
        <f t="shared" si="1196"/>
        <v>96.236721772332174</v>
      </c>
      <c r="U6312">
        <f t="shared" si="1191"/>
        <v>3.2364169537967999</v>
      </c>
      <c r="V6312" s="16">
        <f t="shared" si="1192"/>
        <v>2.4917043390635119</v>
      </c>
    </row>
    <row r="6313" spans="4:22" ht="15.75" x14ac:dyDescent="0.25">
      <c r="D6313" s="27">
        <v>31875</v>
      </c>
      <c r="E6313">
        <v>98</v>
      </c>
      <c r="F6313">
        <v>-0.1</v>
      </c>
      <c r="G6313">
        <v>0</v>
      </c>
      <c r="H6313">
        <v>1.235257346341561</v>
      </c>
      <c r="I6313" s="20">
        <f t="shared" si="1193"/>
        <v>0.19986167532098542</v>
      </c>
      <c r="J6313">
        <f t="shared" si="1194"/>
        <v>2.4303179719031828E-2</v>
      </c>
      <c r="K6313" s="16">
        <f t="shared" si="1185"/>
        <v>0.82307826926016936</v>
      </c>
      <c r="L6313" s="16">
        <f t="shared" si="1186"/>
        <v>2.9527179402849428E-2</v>
      </c>
      <c r="M6313" s="6"/>
      <c r="N6313" s="6">
        <f t="shared" si="1187"/>
        <v>0.98820587707324892</v>
      </c>
      <c r="O6313" s="6"/>
      <c r="P6313" s="6">
        <f t="shared" si="1188"/>
        <v>1.0108592036682913</v>
      </c>
      <c r="Q6313">
        <f t="shared" si="1195"/>
        <v>0.32078907257444056</v>
      </c>
      <c r="R6313">
        <f t="shared" si="1189"/>
        <v>1</v>
      </c>
      <c r="S6313">
        <f t="shared" si="1190"/>
        <v>1.0108592036682913</v>
      </c>
      <c r="T6313" s="6">
        <f t="shared" si="1196"/>
        <v>95.248515895258933</v>
      </c>
      <c r="U6313">
        <f t="shared" si="1191"/>
        <v>-2.0000000000000004E-2</v>
      </c>
      <c r="V6313" s="16">
        <f t="shared" si="1192"/>
        <v>2.0245776677817324</v>
      </c>
    </row>
    <row r="6314" spans="4:22" ht="15.75" x14ac:dyDescent="0.25">
      <c r="D6314" s="27">
        <v>31876</v>
      </c>
      <c r="E6314">
        <v>99</v>
      </c>
      <c r="F6314">
        <v>-1.8</v>
      </c>
      <c r="G6314">
        <v>0</v>
      </c>
      <c r="H6314">
        <v>1.4900826954985944</v>
      </c>
      <c r="I6314" s="20">
        <f t="shared" si="1193"/>
        <v>0.17246004152840566</v>
      </c>
      <c r="J6314">
        <f t="shared" si="1194"/>
        <v>2.097114104985413E-2</v>
      </c>
      <c r="K6314" s="16">
        <f t="shared" si="1185"/>
        <v>0.83259635637946006</v>
      </c>
      <c r="L6314" s="16">
        <f t="shared" si="1186"/>
        <v>2.5187644516061786E-2</v>
      </c>
      <c r="M6314" s="6"/>
      <c r="N6314" s="6">
        <f t="shared" si="1187"/>
        <v>1.1920661563988755</v>
      </c>
      <c r="O6314" s="6"/>
      <c r="P6314" s="6">
        <f t="shared" si="1188"/>
        <v>1.2147194829939179</v>
      </c>
      <c r="Q6314">
        <f t="shared" si="1195"/>
        <v>0.31749505298419645</v>
      </c>
      <c r="R6314">
        <f t="shared" si="1189"/>
        <v>0.9975188393672525</v>
      </c>
      <c r="S6314">
        <f t="shared" si="1190"/>
        <v>1.2117055688328819</v>
      </c>
      <c r="T6314" s="6">
        <f t="shared" si="1196"/>
        <v>94.059463653021098</v>
      </c>
      <c r="U6314">
        <f t="shared" si="1191"/>
        <v>-0.36000000000000004</v>
      </c>
      <c r="V6314" s="16">
        <f t="shared" si="1192"/>
        <v>1.5810940096776633</v>
      </c>
    </row>
    <row r="6315" spans="4:22" ht="15.75" x14ac:dyDescent="0.25">
      <c r="D6315" s="27">
        <v>31877</v>
      </c>
      <c r="E6315">
        <v>100</v>
      </c>
      <c r="F6315">
        <v>-0.3</v>
      </c>
      <c r="G6315">
        <v>0</v>
      </c>
      <c r="H6315">
        <v>1.5930853072599582</v>
      </c>
      <c r="I6315" s="20">
        <f t="shared" si="1193"/>
        <v>0.15549229037851317</v>
      </c>
      <c r="J6315">
        <f t="shared" si="1194"/>
        <v>1.8907862510027202E-2</v>
      </c>
      <c r="K6315" s="16">
        <f t="shared" si="1185"/>
        <v>0.84404893229868705</v>
      </c>
      <c r="L6315" s="16">
        <f t="shared" si="1186"/>
        <v>2.2401381941842442E-2</v>
      </c>
      <c r="M6315" s="6"/>
      <c r="N6315" s="6">
        <f t="shared" si="1187"/>
        <v>1.2744682458079666</v>
      </c>
      <c r="O6315" s="6"/>
      <c r="P6315" s="6">
        <f t="shared" si="1188"/>
        <v>1.297121572403009</v>
      </c>
      <c r="Q6315">
        <f t="shared" si="1195"/>
        <v>0.31353154551007034</v>
      </c>
      <c r="R6315">
        <f t="shared" si="1189"/>
        <v>0.95014134708512632</v>
      </c>
      <c r="S6315">
        <f t="shared" si="1190"/>
        <v>1.2324488381361722</v>
      </c>
      <c r="T6315" s="6">
        <f t="shared" si="1196"/>
        <v>92.849668141479967</v>
      </c>
      <c r="U6315">
        <f t="shared" si="1191"/>
        <v>-0.06</v>
      </c>
      <c r="V6315" s="16">
        <f t="shared" si="1192"/>
        <v>1.2758834122046259</v>
      </c>
    </row>
    <row r="6316" spans="4:22" ht="15.75" x14ac:dyDescent="0.25">
      <c r="D6316" s="27">
        <v>31878</v>
      </c>
      <c r="E6316">
        <v>101</v>
      </c>
      <c r="F6316">
        <v>1.5</v>
      </c>
      <c r="G6316">
        <v>0.6</v>
      </c>
      <c r="H6316">
        <v>1.1904306939095386</v>
      </c>
      <c r="I6316" s="20">
        <f t="shared" si="1193"/>
        <v>0.16228996050534231</v>
      </c>
      <c r="J6316">
        <f t="shared" si="1194"/>
        <v>1.9734459197449625E-2</v>
      </c>
      <c r="K6316" s="16">
        <f t="shared" si="1185"/>
        <v>0.8557013008410389</v>
      </c>
      <c r="L6316" s="16">
        <f t="shared" si="1186"/>
        <v>2.3062322305754723E-2</v>
      </c>
      <c r="M6316" s="6"/>
      <c r="N6316" s="6">
        <f t="shared" si="1187"/>
        <v>0.95234455512763094</v>
      </c>
      <c r="O6316" s="6"/>
      <c r="P6316" s="6">
        <f t="shared" si="1188"/>
        <v>0.97499788172267332</v>
      </c>
      <c r="Q6316">
        <f t="shared" si="1195"/>
        <v>0.30949889380493323</v>
      </c>
      <c r="R6316">
        <f t="shared" si="1189"/>
        <v>0.90312032599634817</v>
      </c>
      <c r="S6316">
        <f t="shared" si="1190"/>
        <v>0.88054040478712969</v>
      </c>
      <c r="T6316" s="6">
        <f t="shared" si="1196"/>
        <v>92.591781063287883</v>
      </c>
      <c r="U6316">
        <f t="shared" si="1191"/>
        <v>1.6740087692052414</v>
      </c>
      <c r="V6316" s="16">
        <f t="shared" si="1192"/>
        <v>1.3499267499797671</v>
      </c>
    </row>
    <row r="6317" spans="4:22" ht="15.75" x14ac:dyDescent="0.25">
      <c r="D6317" s="27">
        <v>31879</v>
      </c>
      <c r="E6317">
        <v>102</v>
      </c>
      <c r="F6317">
        <v>2.5</v>
      </c>
      <c r="G6317">
        <v>0.1</v>
      </c>
      <c r="H6317">
        <v>0.5827712508198184</v>
      </c>
      <c r="I6317" s="20">
        <f t="shared" si="1193"/>
        <v>0.18019982391344613</v>
      </c>
      <c r="J6317">
        <f t="shared" si="1194"/>
        <v>2.1912298587875051E-2</v>
      </c>
      <c r="K6317" s="16">
        <f t="shared" si="1185"/>
        <v>0.85818518778617769</v>
      </c>
      <c r="L6317" s="16">
        <f t="shared" si="1186"/>
        <v>2.5533298523132561E-2</v>
      </c>
      <c r="M6317" s="6"/>
      <c r="N6317" s="6">
        <f t="shared" si="1187"/>
        <v>0.46621700065585475</v>
      </c>
      <c r="O6317" s="6"/>
      <c r="P6317" s="6">
        <f t="shared" si="1188"/>
        <v>0.48887032725089713</v>
      </c>
      <c r="Q6317">
        <f t="shared" si="1195"/>
        <v>0.3086392702109596</v>
      </c>
      <c r="R6317">
        <f t="shared" si="1189"/>
        <v>0.89325133595478423</v>
      </c>
      <c r="S6317">
        <f t="shared" si="1190"/>
        <v>0.43668407292551642</v>
      </c>
      <c r="T6317" s="6">
        <f t="shared" si="1196"/>
        <v>92.277750316957409</v>
      </c>
      <c r="U6317">
        <f t="shared" si="1191"/>
        <v>2.7900146153420691</v>
      </c>
      <c r="V6317" s="16">
        <f t="shared" si="1192"/>
        <v>1.6177542328716399</v>
      </c>
    </row>
    <row r="6318" spans="4:22" ht="15.75" x14ac:dyDescent="0.25">
      <c r="D6318" s="27">
        <v>31880</v>
      </c>
      <c r="E6318">
        <v>103</v>
      </c>
      <c r="F6318">
        <v>3.1</v>
      </c>
      <c r="G6318">
        <v>0</v>
      </c>
      <c r="H6318">
        <v>0.82458607948215545</v>
      </c>
      <c r="I6318" s="20">
        <f t="shared" si="1193"/>
        <v>0.20451534564588894</v>
      </c>
      <c r="J6318">
        <f t="shared" si="1194"/>
        <v>2.4869066030540093E-2</v>
      </c>
      <c r="K6318" s="16">
        <f t="shared" si="1185"/>
        <v>0.86120983282326424</v>
      </c>
      <c r="L6318" s="16">
        <f t="shared" si="1186"/>
        <v>2.8876895133689996E-2</v>
      </c>
      <c r="M6318" s="6"/>
      <c r="N6318" s="6">
        <f t="shared" si="1187"/>
        <v>0.65966886358572441</v>
      </c>
      <c r="O6318" s="6"/>
      <c r="P6318" s="6">
        <f t="shared" si="1188"/>
        <v>0.68232219018076679</v>
      </c>
      <c r="Q6318">
        <f t="shared" si="1195"/>
        <v>0.30759250105652469</v>
      </c>
      <c r="R6318">
        <f t="shared" si="1189"/>
        <v>0.88130701337906958</v>
      </c>
      <c r="S6318">
        <f t="shared" si="1190"/>
        <v>0.60133533159047714</v>
      </c>
      <c r="T6318" s="6">
        <f t="shared" si="1196"/>
        <v>91.69906831196198</v>
      </c>
      <c r="U6318">
        <f t="shared" si="1191"/>
        <v>3.4596181230241658</v>
      </c>
      <c r="V6318" s="16">
        <f t="shared" si="1192"/>
        <v>1.9603040045863522</v>
      </c>
    </row>
    <row r="6319" spans="4:22" ht="15.75" x14ac:dyDescent="0.25">
      <c r="D6319" s="27">
        <v>31881</v>
      </c>
      <c r="E6319">
        <v>104</v>
      </c>
      <c r="F6319">
        <v>4.8</v>
      </c>
      <c r="G6319">
        <v>0</v>
      </c>
      <c r="H6319">
        <v>1.3957054715465247</v>
      </c>
      <c r="I6319" s="20">
        <f t="shared" si="1193"/>
        <v>0.253634232278941</v>
      </c>
      <c r="J6319">
        <f t="shared" si="1194"/>
        <v>3.0841922645119226E-2</v>
      </c>
      <c r="K6319" s="16">
        <f t="shared" si="1185"/>
        <v>0.8667835152569543</v>
      </c>
      <c r="L6319" s="16">
        <f t="shared" si="1186"/>
        <v>3.558203646267577E-2</v>
      </c>
      <c r="M6319" s="6"/>
      <c r="N6319" s="6">
        <f t="shared" si="1187"/>
        <v>1.1165643772372198</v>
      </c>
      <c r="O6319" s="6"/>
      <c r="P6319" s="6">
        <f t="shared" si="1188"/>
        <v>1.1392177038322622</v>
      </c>
      <c r="Q6319">
        <f t="shared" si="1195"/>
        <v>0.30566356103987324</v>
      </c>
      <c r="R6319">
        <f t="shared" si="1189"/>
        <v>0.85950712169402721</v>
      </c>
      <c r="S6319">
        <f t="shared" si="1190"/>
        <v>0.97916572960374637</v>
      </c>
      <c r="T6319" s="6">
        <f t="shared" si="1196"/>
        <v>90.742555908953278</v>
      </c>
      <c r="U6319">
        <f t="shared" si="1191"/>
        <v>5.3568280614567723</v>
      </c>
      <c r="V6319" s="16">
        <f t="shared" si="1192"/>
        <v>2.5919894111600934</v>
      </c>
    </row>
    <row r="6320" spans="4:22" ht="15.75" x14ac:dyDescent="0.25">
      <c r="D6320" s="27">
        <v>31882</v>
      </c>
      <c r="E6320">
        <v>105</v>
      </c>
      <c r="F6320">
        <v>3.9</v>
      </c>
      <c r="G6320">
        <v>0.1</v>
      </c>
      <c r="H6320">
        <v>0.89425506043082248</v>
      </c>
      <c r="I6320" s="20">
        <f t="shared" si="1193"/>
        <v>0.28334826826557391</v>
      </c>
      <c r="J6320">
        <f t="shared" si="1194"/>
        <v>3.4455149421093789E-2</v>
      </c>
      <c r="K6320" s="16">
        <f t="shared" si="1185"/>
        <v>0.87599634083686539</v>
      </c>
      <c r="L6320" s="16">
        <f t="shared" si="1186"/>
        <v>3.9332526649800567E-2</v>
      </c>
      <c r="M6320" s="6"/>
      <c r="N6320" s="6">
        <f t="shared" si="1187"/>
        <v>0.71540404834465798</v>
      </c>
      <c r="O6320" s="6"/>
      <c r="P6320" s="6">
        <f t="shared" si="1188"/>
        <v>0.73805737493970036</v>
      </c>
      <c r="Q6320">
        <f t="shared" si="1195"/>
        <v>0.30247518636317761</v>
      </c>
      <c r="R6320">
        <f t="shared" si="1189"/>
        <v>0.82407231809648707</v>
      </c>
      <c r="S6320">
        <f t="shared" si="1190"/>
        <v>0.60821265185476703</v>
      </c>
      <c r="T6320" s="6">
        <f t="shared" si="1196"/>
        <v>90.256996583693549</v>
      </c>
      <c r="U6320">
        <f t="shared" si="1191"/>
        <v>4.3524227999336276</v>
      </c>
      <c r="V6320" s="16">
        <f t="shared" si="1192"/>
        <v>2.9193947415254082</v>
      </c>
    </row>
    <row r="6321" spans="4:22" ht="15.75" x14ac:dyDescent="0.25">
      <c r="D6321" s="27">
        <v>31883</v>
      </c>
      <c r="E6321">
        <v>106</v>
      </c>
      <c r="F6321">
        <v>6.9</v>
      </c>
      <c r="G6321">
        <v>0</v>
      </c>
      <c r="H6321">
        <v>2.323155636443416</v>
      </c>
      <c r="I6321" s="20">
        <f t="shared" si="1193"/>
        <v>0.36549559107945001</v>
      </c>
      <c r="J6321">
        <f t="shared" si="1194"/>
        <v>4.4444263875261118E-2</v>
      </c>
      <c r="K6321" s="16">
        <f t="shared" si="1185"/>
        <v>0.88067309500988644</v>
      </c>
      <c r="L6321" s="16">
        <f t="shared" si="1186"/>
        <v>5.0466244656608011E-2</v>
      </c>
      <c r="M6321" s="6"/>
      <c r="N6321" s="6">
        <f t="shared" si="1187"/>
        <v>1.8585245091547329</v>
      </c>
      <c r="O6321" s="6"/>
      <c r="P6321" s="6">
        <f t="shared" si="1188"/>
        <v>1.8811778357497753</v>
      </c>
      <c r="Q6321">
        <f t="shared" si="1195"/>
        <v>0.30085665527897848</v>
      </c>
      <c r="R6321">
        <f t="shared" si="1189"/>
        <v>0.80636979128373132</v>
      </c>
      <c r="S6321">
        <f t="shared" si="1190"/>
        <v>1.5169249787811276</v>
      </c>
      <c r="T6321" s="6">
        <f t="shared" si="1196"/>
        <v>88.762724931507464</v>
      </c>
      <c r="U6321">
        <f t="shared" si="1191"/>
        <v>7.7004403383441113</v>
      </c>
      <c r="V6321" s="16">
        <f t="shared" si="1192"/>
        <v>3.8085734080403673</v>
      </c>
    </row>
    <row r="6322" spans="4:22" ht="15.75" x14ac:dyDescent="0.25">
      <c r="D6322" s="27">
        <v>31884</v>
      </c>
      <c r="E6322">
        <v>107</v>
      </c>
      <c r="F6322">
        <v>4.9000000000000004</v>
      </c>
      <c r="G6322">
        <v>0</v>
      </c>
      <c r="H6322">
        <v>2.5721943873199291</v>
      </c>
      <c r="I6322" s="20">
        <f t="shared" si="1193"/>
        <v>0.40230576289560016</v>
      </c>
      <c r="J6322">
        <f t="shared" si="1194"/>
        <v>4.8920380768104982E-2</v>
      </c>
      <c r="K6322" s="16">
        <f t="shared" si="1185"/>
        <v>0.89506544795512133</v>
      </c>
      <c r="L6322" s="16">
        <f t="shared" si="1186"/>
        <v>5.4655646556203398E-2</v>
      </c>
      <c r="M6322" s="6"/>
      <c r="N6322" s="6">
        <f t="shared" si="1187"/>
        <v>2.0577555098559435</v>
      </c>
      <c r="O6322" s="6"/>
      <c r="P6322" s="6">
        <f t="shared" si="1188"/>
        <v>2.0804088364509861</v>
      </c>
      <c r="Q6322">
        <f t="shared" si="1195"/>
        <v>0.29587574977169157</v>
      </c>
      <c r="R6322">
        <f t="shared" si="1189"/>
        <v>0.7530975472032031</v>
      </c>
      <c r="S6322">
        <f t="shared" si="1190"/>
        <v>1.5667507919111072</v>
      </c>
      <c r="T6322" s="6">
        <f t="shared" si="1196"/>
        <v>87.218627466191407</v>
      </c>
      <c r="U6322">
        <f t="shared" si="1191"/>
        <v>5.4684286460704561</v>
      </c>
      <c r="V6322" s="16">
        <f t="shared" si="1192"/>
        <v>4.1172732180027589</v>
      </c>
    </row>
    <row r="6323" spans="4:22" ht="15.75" x14ac:dyDescent="0.25">
      <c r="D6323" s="27">
        <v>31885</v>
      </c>
      <c r="E6323">
        <v>108</v>
      </c>
      <c r="F6323">
        <v>2.2000000000000002</v>
      </c>
      <c r="G6323">
        <v>0</v>
      </c>
      <c r="H6323">
        <v>2.3385403771922149</v>
      </c>
      <c r="I6323" s="20">
        <f t="shared" si="1193"/>
        <v>0.3776001289757358</v>
      </c>
      <c r="J6323">
        <f t="shared" si="1194"/>
        <v>4.5916175683449474E-2</v>
      </c>
      <c r="K6323" s="16">
        <f t="shared" si="1185"/>
        <v>0.90993770740684787</v>
      </c>
      <c r="L6323" s="16">
        <f t="shared" si="1186"/>
        <v>5.0460790128482508E-2</v>
      </c>
      <c r="M6323" s="6"/>
      <c r="N6323" s="6">
        <f t="shared" si="1187"/>
        <v>1.870832301753772</v>
      </c>
      <c r="O6323" s="6"/>
      <c r="P6323" s="6">
        <f t="shared" si="1188"/>
        <v>1.8934856283488144</v>
      </c>
      <c r="Q6323">
        <f t="shared" si="1195"/>
        <v>0.29072875822063804</v>
      </c>
      <c r="R6323">
        <f t="shared" si="1189"/>
        <v>0.69996136356159111</v>
      </c>
      <c r="S6323">
        <f t="shared" si="1190"/>
        <v>1.3253667823033122</v>
      </c>
      <c r="T6323" s="6">
        <f t="shared" si="1196"/>
        <v>85.915914010483149</v>
      </c>
      <c r="U6323">
        <f t="shared" si="1191"/>
        <v>2.4552128615010211</v>
      </c>
      <c r="V6323" s="16">
        <f t="shared" si="1192"/>
        <v>3.8081633001962936</v>
      </c>
    </row>
    <row r="6324" spans="4:22" ht="15.75" x14ac:dyDescent="0.25">
      <c r="D6324" s="27">
        <v>31886</v>
      </c>
      <c r="E6324">
        <v>109</v>
      </c>
      <c r="F6324">
        <v>2.4</v>
      </c>
      <c r="G6324">
        <v>0.5</v>
      </c>
      <c r="H6324">
        <v>1.8133987713875288</v>
      </c>
      <c r="I6324" s="20">
        <f t="shared" si="1193"/>
        <v>0.3619011426395829</v>
      </c>
      <c r="J6324">
        <f t="shared" si="1194"/>
        <v>4.4007178944973281E-2</v>
      </c>
      <c r="K6324" s="16">
        <f t="shared" si="1185"/>
        <v>0.92248503226148904</v>
      </c>
      <c r="L6324" s="16">
        <f t="shared" si="1186"/>
        <v>4.7705033042204352E-2</v>
      </c>
      <c r="M6324" s="6"/>
      <c r="N6324" s="6">
        <f t="shared" si="1187"/>
        <v>1.450719017110023</v>
      </c>
      <c r="O6324" s="6"/>
      <c r="P6324" s="6">
        <f t="shared" si="1188"/>
        <v>1.4733723437050654</v>
      </c>
      <c r="Q6324">
        <f t="shared" si="1195"/>
        <v>0.28638638003494382</v>
      </c>
      <c r="R6324">
        <f t="shared" si="1189"/>
        <v>0.65664351443316726</v>
      </c>
      <c r="S6324">
        <f t="shared" si="1190"/>
        <v>0.96748039383912665</v>
      </c>
      <c r="T6324" s="6">
        <f t="shared" si="1196"/>
        <v>85.471086943239072</v>
      </c>
      <c r="U6324">
        <f t="shared" si="1191"/>
        <v>2.6784140307283861</v>
      </c>
      <c r="V6324" s="16">
        <f t="shared" si="1192"/>
        <v>3.5980525768034552</v>
      </c>
    </row>
    <row r="6325" spans="4:22" ht="15.75" x14ac:dyDescent="0.25">
      <c r="D6325" s="27">
        <v>31887</v>
      </c>
      <c r="E6325">
        <v>110</v>
      </c>
      <c r="F6325">
        <v>1.1000000000000001</v>
      </c>
      <c r="G6325">
        <v>1.4</v>
      </c>
      <c r="H6325">
        <v>0.85463296395606381</v>
      </c>
      <c r="I6325" s="20">
        <f t="shared" si="1193"/>
        <v>0.32143037800163671</v>
      </c>
      <c r="J6325">
        <f t="shared" si="1194"/>
        <v>3.9085933964999021E-2</v>
      </c>
      <c r="K6325" s="16">
        <f t="shared" si="1185"/>
        <v>0.92676946618085332</v>
      </c>
      <c r="L6325" s="16">
        <f t="shared" si="1186"/>
        <v>4.2174386825743398E-2</v>
      </c>
      <c r="M6325" s="6"/>
      <c r="N6325" s="6">
        <f t="shared" si="1187"/>
        <v>0.68370637116485111</v>
      </c>
      <c r="O6325" s="6"/>
      <c r="P6325" s="6">
        <f t="shared" si="1188"/>
        <v>0.70635969775989349</v>
      </c>
      <c r="Q6325">
        <f t="shared" si="1195"/>
        <v>0.28490362314413026</v>
      </c>
      <c r="R6325">
        <f t="shared" si="1189"/>
        <v>0.64216898801724864</v>
      </c>
      <c r="S6325">
        <f t="shared" si="1190"/>
        <v>0.4536022922866404</v>
      </c>
      <c r="T6325" s="6">
        <f t="shared" si="1196"/>
        <v>86.440137977547479</v>
      </c>
      <c r="U6325">
        <f t="shared" si="1191"/>
        <v>1.2276064307505106</v>
      </c>
      <c r="V6325" s="16">
        <f t="shared" si="1192"/>
        <v>3.15719709853833</v>
      </c>
    </row>
    <row r="6326" spans="4:22" ht="15.75" x14ac:dyDescent="0.25">
      <c r="D6326" s="27">
        <v>31888</v>
      </c>
      <c r="E6326">
        <v>111</v>
      </c>
      <c r="F6326">
        <v>1.2</v>
      </c>
      <c r="G6326">
        <v>0</v>
      </c>
      <c r="H6326">
        <v>1.2588045396276786</v>
      </c>
      <c r="I6326" s="20">
        <f t="shared" si="1193"/>
        <v>0.28793244791204531</v>
      </c>
      <c r="J6326">
        <f t="shared" si="1194"/>
        <v>3.5012585666104712E-2</v>
      </c>
      <c r="K6326" s="16">
        <f t="shared" si="1185"/>
        <v>0.91743587246159375</v>
      </c>
      <c r="L6326" s="16">
        <f t="shared" si="1186"/>
        <v>3.816352370456326E-2</v>
      </c>
      <c r="M6326" s="6"/>
      <c r="N6326" s="6">
        <f t="shared" si="1187"/>
        <v>1.0070436317021429</v>
      </c>
      <c r="O6326" s="6"/>
      <c r="P6326" s="6">
        <f t="shared" si="1188"/>
        <v>1.0296969582971853</v>
      </c>
      <c r="Q6326">
        <f t="shared" si="1195"/>
        <v>0.28813379325849159</v>
      </c>
      <c r="R6326">
        <f t="shared" si="1189"/>
        <v>0.67390866446360342</v>
      </c>
      <c r="S6326">
        <f t="shared" si="1190"/>
        <v>0.69392170196829095</v>
      </c>
      <c r="T6326" s="6">
        <f t="shared" si="1196"/>
        <v>85.768869602174235</v>
      </c>
      <c r="U6326">
        <f t="shared" si="1191"/>
        <v>1.3392070153641931</v>
      </c>
      <c r="V6326" s="16">
        <f t="shared" si="1192"/>
        <v>2.8190873764788238</v>
      </c>
    </row>
    <row r="6327" spans="4:22" ht="15.75" x14ac:dyDescent="0.25">
      <c r="D6327" s="27">
        <v>31889</v>
      </c>
      <c r="E6327">
        <v>112</v>
      </c>
      <c r="F6327">
        <v>3.6</v>
      </c>
      <c r="G6327">
        <v>0</v>
      </c>
      <c r="H6327">
        <v>1.2856039637384888</v>
      </c>
      <c r="I6327" s="20">
        <f t="shared" si="1193"/>
        <v>0.30988100579070166</v>
      </c>
      <c r="J6327">
        <f t="shared" si="1194"/>
        <v>3.7681530304149322E-2</v>
      </c>
      <c r="K6327" s="16">
        <f t="shared" si="1185"/>
        <v>0.92390131759348271</v>
      </c>
      <c r="L6327" s="16">
        <f t="shared" si="1186"/>
        <v>4.0785232780379287E-2</v>
      </c>
      <c r="M6327" s="6"/>
      <c r="N6327" s="6">
        <f t="shared" si="1187"/>
        <v>1.0284831709907911</v>
      </c>
      <c r="O6327" s="6"/>
      <c r="P6327" s="6">
        <f t="shared" si="1188"/>
        <v>1.0511364975858335</v>
      </c>
      <c r="Q6327">
        <f t="shared" si="1195"/>
        <v>0.28589623200724745</v>
      </c>
      <c r="R6327">
        <f t="shared" si="1189"/>
        <v>0.6518408888737639</v>
      </c>
      <c r="S6327">
        <f t="shared" si="1190"/>
        <v>0.68517374891400473</v>
      </c>
      <c r="T6327" s="6">
        <f t="shared" si="1196"/>
        <v>85.106349179855272</v>
      </c>
      <c r="U6327">
        <f t="shared" si="1191"/>
        <v>4.0176210460925796</v>
      </c>
      <c r="V6327" s="16">
        <f t="shared" si="1192"/>
        <v>3.0419906198257523</v>
      </c>
    </row>
    <row r="6328" spans="4:22" ht="15.75" x14ac:dyDescent="0.25">
      <c r="D6328" s="27">
        <v>31890</v>
      </c>
      <c r="E6328">
        <v>113</v>
      </c>
      <c r="F6328">
        <v>9.3000000000000007</v>
      </c>
      <c r="G6328">
        <v>0</v>
      </c>
      <c r="H6328">
        <v>1.9631081969781046</v>
      </c>
      <c r="I6328" s="20">
        <f t="shared" si="1193"/>
        <v>0.44932289295360395</v>
      </c>
      <c r="J6328">
        <f t="shared" si="1194"/>
        <v>5.4637663783158243E-2</v>
      </c>
      <c r="K6328" s="16">
        <f t="shared" si="1185"/>
        <v>0.93028250520250344</v>
      </c>
      <c r="L6328" s="16">
        <f t="shared" si="1186"/>
        <v>5.8732335046185503E-2</v>
      </c>
      <c r="M6328" s="6"/>
      <c r="N6328" s="6">
        <f t="shared" si="1187"/>
        <v>1.5704865575824838</v>
      </c>
      <c r="O6328" s="6"/>
      <c r="P6328" s="6">
        <f t="shared" si="1188"/>
        <v>1.5931398841775262</v>
      </c>
      <c r="Q6328">
        <f t="shared" si="1195"/>
        <v>0.28368783059951758</v>
      </c>
      <c r="R6328">
        <f t="shared" si="1189"/>
        <v>0.63042090494822689</v>
      </c>
      <c r="S6328">
        <f t="shared" si="1190"/>
        <v>1.0043486874923093</v>
      </c>
      <c r="T6328" s="6">
        <f t="shared" si="1196"/>
        <v>84.124653818958009</v>
      </c>
      <c r="U6328">
        <f t="shared" si="1191"/>
        <v>10.378854369072497</v>
      </c>
      <c r="V6328" s="16">
        <f t="shared" si="1192"/>
        <v>4.4065002428458868</v>
      </c>
    </row>
    <row r="6329" spans="4:22" ht="15.75" x14ac:dyDescent="0.25">
      <c r="D6329" s="27">
        <v>31891</v>
      </c>
      <c r="E6329">
        <v>114</v>
      </c>
      <c r="F6329">
        <v>9.3000000000000007</v>
      </c>
      <c r="G6329">
        <v>0.7</v>
      </c>
      <c r="H6329">
        <v>2.1407784112545118</v>
      </c>
      <c r="I6329" s="20">
        <f t="shared" si="1193"/>
        <v>0.5854122510383899</v>
      </c>
      <c r="J6329">
        <f t="shared" si="1194"/>
        <v>7.1186129726268213E-2</v>
      </c>
      <c r="K6329" s="16">
        <f t="shared" si="1185"/>
        <v>0.93973788508477785</v>
      </c>
      <c r="L6329" s="16">
        <f t="shared" si="1186"/>
        <v>7.5751048091294307E-2</v>
      </c>
      <c r="M6329" s="6"/>
      <c r="N6329" s="6">
        <f t="shared" si="1187"/>
        <v>1.7126227290036096</v>
      </c>
      <c r="O6329" s="6"/>
      <c r="P6329" s="6">
        <f t="shared" si="1188"/>
        <v>1.7352760555986519</v>
      </c>
      <c r="Q6329">
        <f t="shared" si="1195"/>
        <v>0.28041551272986004</v>
      </c>
      <c r="R6329">
        <f t="shared" si="1189"/>
        <v>0.5993396177636231</v>
      </c>
      <c r="S6329">
        <f t="shared" si="1190"/>
        <v>1.0400196878768637</v>
      </c>
      <c r="T6329" s="6">
        <f t="shared" si="1196"/>
        <v>83.807287457676196</v>
      </c>
      <c r="U6329">
        <f t="shared" si="1191"/>
        <v>10.378854369072497</v>
      </c>
      <c r="V6329" s="16">
        <f t="shared" si="1192"/>
        <v>5.5172384214248318</v>
      </c>
    </row>
    <row r="6330" spans="4:22" ht="15.75" x14ac:dyDescent="0.25">
      <c r="D6330" s="27">
        <v>31892</v>
      </c>
      <c r="E6330">
        <v>115</v>
      </c>
      <c r="F6330">
        <v>6.7</v>
      </c>
      <c r="G6330">
        <v>0</v>
      </c>
      <c r="H6330">
        <v>1.9428572919963563</v>
      </c>
      <c r="I6330" s="20">
        <f t="shared" si="1193"/>
        <v>0.6342736557678943</v>
      </c>
      <c r="J6330">
        <f t="shared" si="1194"/>
        <v>7.712767654137595E-2</v>
      </c>
      <c r="K6330" s="16">
        <f t="shared" si="1185"/>
        <v>0.94279465771231896</v>
      </c>
      <c r="L6330" s="16">
        <f t="shared" si="1186"/>
        <v>8.1807502737155327E-2</v>
      </c>
      <c r="M6330" s="6"/>
      <c r="N6330" s="6">
        <f t="shared" si="1187"/>
        <v>1.5542858335970851</v>
      </c>
      <c r="O6330" s="6"/>
      <c r="P6330" s="6">
        <f t="shared" si="1188"/>
        <v>1.5769391601921274</v>
      </c>
      <c r="Q6330">
        <f t="shared" si="1195"/>
        <v>0.27935762485892063</v>
      </c>
      <c r="R6330">
        <f t="shared" si="1189"/>
        <v>0.58945959224003719</v>
      </c>
      <c r="S6330">
        <f t="shared" si="1190"/>
        <v>0.92954191435419808</v>
      </c>
      <c r="T6330" s="6">
        <f t="shared" si="1196"/>
        <v>82.900398869917041</v>
      </c>
      <c r="U6330">
        <f t="shared" si="1191"/>
        <v>7.4772391691167455</v>
      </c>
      <c r="V6330" s="16">
        <f t="shared" si="1192"/>
        <v>5.8817592811214361</v>
      </c>
    </row>
    <row r="6331" spans="4:22" ht="15.75" x14ac:dyDescent="0.25">
      <c r="D6331" s="27">
        <v>31893</v>
      </c>
      <c r="E6331">
        <v>116</v>
      </c>
      <c r="F6331">
        <v>2.5</v>
      </c>
      <c r="G6331">
        <v>0</v>
      </c>
      <c r="H6331">
        <v>2.2064128804105296</v>
      </c>
      <c r="I6331" s="20">
        <f t="shared" si="1193"/>
        <v>0.5662226068233619</v>
      </c>
      <c r="J6331">
        <f t="shared" si="1194"/>
        <v>6.8852668989720811E-2</v>
      </c>
      <c r="K6331" s="16">
        <f t="shared" si="1185"/>
        <v>0.95152952236557009</v>
      </c>
      <c r="L6331" s="16">
        <f t="shared" si="1186"/>
        <v>7.2359992382105165E-2</v>
      </c>
      <c r="M6331" s="6"/>
      <c r="N6331" s="6">
        <f t="shared" si="1187"/>
        <v>1.7651303043284239</v>
      </c>
      <c r="O6331" s="6"/>
      <c r="P6331" s="6">
        <f t="shared" si="1188"/>
        <v>1.7877836309234663</v>
      </c>
      <c r="Q6331">
        <f t="shared" si="1195"/>
        <v>0.27633466289972347</v>
      </c>
      <c r="R6331">
        <f t="shared" si="1189"/>
        <v>0.56167955044804097</v>
      </c>
      <c r="S6331">
        <f t="shared" si="1190"/>
        <v>1.004161506115459</v>
      </c>
      <c r="T6331" s="6">
        <f t="shared" si="1196"/>
        <v>81.918890690396623</v>
      </c>
      <c r="U6331">
        <f t="shared" si="1191"/>
        <v>2.7900146153420691</v>
      </c>
      <c r="V6331" s="16">
        <f t="shared" si="1192"/>
        <v>5.3067567333624925</v>
      </c>
    </row>
    <row r="6332" spans="4:22" ht="15.75" x14ac:dyDescent="0.25">
      <c r="D6332" s="27">
        <v>31894</v>
      </c>
      <c r="E6332">
        <v>117</v>
      </c>
      <c r="F6332">
        <v>5.5</v>
      </c>
      <c r="G6332">
        <v>0</v>
      </c>
      <c r="H6332">
        <v>2.0080948928260858</v>
      </c>
      <c r="I6332" s="20">
        <f t="shared" si="1193"/>
        <v>0.59147229698778481</v>
      </c>
      <c r="J6332">
        <f t="shared" si="1194"/>
        <v>7.1923031313714636E-2</v>
      </c>
      <c r="K6332" s="16">
        <f t="shared" si="1185"/>
        <v>0.96098309937589921</v>
      </c>
      <c r="L6332" s="16">
        <f t="shared" si="1186"/>
        <v>7.4843180239511309E-2</v>
      </c>
      <c r="M6332" s="6"/>
      <c r="N6332" s="6">
        <f t="shared" si="1187"/>
        <v>1.6064759142608687</v>
      </c>
      <c r="O6332" s="6"/>
      <c r="P6332" s="6">
        <f t="shared" si="1188"/>
        <v>1.629129240855911</v>
      </c>
      <c r="Q6332">
        <f t="shared" si="1195"/>
        <v>0.27306296896798876</v>
      </c>
      <c r="R6332">
        <f t="shared" si="1189"/>
        <v>0.53236927026524061</v>
      </c>
      <c r="S6332">
        <f t="shared" si="1190"/>
        <v>0.86729834512222681</v>
      </c>
      <c r="T6332" s="6">
        <f t="shared" si="1196"/>
        <v>81.074245671869448</v>
      </c>
      <c r="U6332">
        <f t="shared" si="1191"/>
        <v>6.138032153752552</v>
      </c>
      <c r="V6332" s="16">
        <f t="shared" si="1192"/>
        <v>5.4613573023888424</v>
      </c>
    </row>
    <row r="6333" spans="4:22" ht="15.75" x14ac:dyDescent="0.25">
      <c r="D6333" s="27">
        <v>31895</v>
      </c>
      <c r="E6333">
        <v>118</v>
      </c>
      <c r="F6333">
        <v>12</v>
      </c>
      <c r="G6333">
        <v>0</v>
      </c>
      <c r="H6333">
        <v>2.9963020685717101</v>
      </c>
      <c r="I6333" s="20">
        <f t="shared" si="1193"/>
        <v>0.80207432077877872</v>
      </c>
      <c r="J6333">
        <f t="shared" si="1194"/>
        <v>9.7532237406699487E-2</v>
      </c>
      <c r="K6333" s="16">
        <f t="shared" si="1185"/>
        <v>0.96911845361506521</v>
      </c>
      <c r="L6333" s="16">
        <f t="shared" si="1186"/>
        <v>0.10064016121339836</v>
      </c>
      <c r="M6333" s="6"/>
      <c r="N6333" s="6">
        <f t="shared" si="1187"/>
        <v>2.3970416548573681</v>
      </c>
      <c r="O6333" s="6"/>
      <c r="P6333" s="6">
        <f t="shared" si="1188"/>
        <v>2.4196949814524107</v>
      </c>
      <c r="Q6333">
        <f t="shared" si="1195"/>
        <v>0.27024748557289818</v>
      </c>
      <c r="R6333">
        <f t="shared" si="1189"/>
        <v>0.50777481047315232</v>
      </c>
      <c r="S6333">
        <f t="shared" si="1190"/>
        <v>1.2286601606098357</v>
      </c>
      <c r="T6333" s="6">
        <f t="shared" si="1196"/>
        <v>79.868238837854662</v>
      </c>
      <c r="U6333">
        <f t="shared" si="1191"/>
        <v>13.392070153641932</v>
      </c>
      <c r="V6333" s="16">
        <f t="shared" si="1192"/>
        <v>6.9363109573555581</v>
      </c>
    </row>
    <row r="6334" spans="4:22" ht="15.75" x14ac:dyDescent="0.25">
      <c r="D6334" s="27">
        <v>31896</v>
      </c>
      <c r="E6334">
        <v>119</v>
      </c>
      <c r="F6334">
        <v>14.7</v>
      </c>
      <c r="G6334">
        <v>0</v>
      </c>
      <c r="H6334">
        <v>4.3334781558009015</v>
      </c>
      <c r="I6334" s="20">
        <f t="shared" si="1193"/>
        <v>1.1003814626677433</v>
      </c>
      <c r="J6334">
        <f t="shared" si="1194"/>
        <v>0.13380638586039759</v>
      </c>
      <c r="K6334" s="16">
        <f t="shared" si="1185"/>
        <v>0.98073433081123174</v>
      </c>
      <c r="L6334" s="16">
        <f t="shared" si="1186"/>
        <v>0.13643489542139028</v>
      </c>
      <c r="M6334" s="6"/>
      <c r="N6334" s="6">
        <f t="shared" si="1187"/>
        <v>3.4667825246407213</v>
      </c>
      <c r="O6334" s="6"/>
      <c r="P6334" s="6">
        <f t="shared" si="1188"/>
        <v>3.4894358512357639</v>
      </c>
      <c r="Q6334">
        <f t="shared" si="1195"/>
        <v>0.26622746279284887</v>
      </c>
      <c r="R6334">
        <f t="shared" si="1189"/>
        <v>0.4736662838094291</v>
      </c>
      <c r="S6334">
        <f t="shared" si="1190"/>
        <v>1.6528281122462363</v>
      </c>
      <c r="T6334" s="6">
        <f t="shared" si="1196"/>
        <v>78.23806405220347</v>
      </c>
      <c r="U6334">
        <f t="shared" si="1191"/>
        <v>16.405285938211364</v>
      </c>
      <c r="V6334" s="16">
        <f t="shared" si="1192"/>
        <v>8.6973505409025673</v>
      </c>
    </row>
    <row r="6335" spans="4:22" ht="15.75" x14ac:dyDescent="0.25">
      <c r="D6335" s="27">
        <v>31897</v>
      </c>
      <c r="E6335">
        <v>120</v>
      </c>
      <c r="F6335">
        <v>14.8</v>
      </c>
      <c r="G6335">
        <v>0</v>
      </c>
      <c r="H6335">
        <v>3.3023669839262189</v>
      </c>
      <c r="I6335" s="20">
        <f t="shared" si="1193"/>
        <v>1.3937988614857064</v>
      </c>
      <c r="J6335">
        <f t="shared" si="1194"/>
        <v>0.16948594155666191</v>
      </c>
      <c r="K6335" s="16">
        <f t="shared" si="1185"/>
        <v>0.99643565984547422</v>
      </c>
      <c r="L6335" s="16">
        <f t="shared" si="1186"/>
        <v>0.17009220804376426</v>
      </c>
      <c r="M6335" s="6"/>
      <c r="N6335" s="6">
        <f t="shared" si="1187"/>
        <v>2.6418935871409754</v>
      </c>
      <c r="O6335" s="6"/>
      <c r="P6335" s="6">
        <f t="shared" si="1188"/>
        <v>2.664546913736018</v>
      </c>
      <c r="Q6335">
        <f t="shared" si="1195"/>
        <v>0.26079354684067824</v>
      </c>
      <c r="R6335">
        <f t="shared" si="1189"/>
        <v>0.42944600790615461</v>
      </c>
      <c r="S6335">
        <f t="shared" si="1190"/>
        <v>1.144279034982598</v>
      </c>
      <c r="T6335" s="6">
        <f t="shared" si="1196"/>
        <v>77.116438343815915</v>
      </c>
      <c r="U6335">
        <f t="shared" si="1191"/>
        <v>16.51688652282505</v>
      </c>
      <c r="V6335" s="16">
        <f t="shared" si="1192"/>
        <v>10.151627526212655</v>
      </c>
    </row>
    <row r="6336" spans="4:22" ht="15.75" x14ac:dyDescent="0.25">
      <c r="D6336" s="27">
        <v>31898</v>
      </c>
      <c r="E6336">
        <v>121</v>
      </c>
      <c r="F6336">
        <v>14.6</v>
      </c>
      <c r="G6336">
        <v>0.8</v>
      </c>
      <c r="H6336">
        <v>2.7851587436972958</v>
      </c>
      <c r="I6336" s="20">
        <f t="shared" si="1193"/>
        <v>1.5536655494259994</v>
      </c>
      <c r="J6336">
        <f t="shared" si="1194"/>
        <v>0.18892573081020153</v>
      </c>
      <c r="K6336" s="16">
        <f t="shared" si="1185"/>
        <v>0.94876263973721053</v>
      </c>
      <c r="L6336" s="16">
        <f t="shared" si="1186"/>
        <v>0.19912855217668607</v>
      </c>
      <c r="M6336" s="6"/>
      <c r="N6336" s="6">
        <f t="shared" si="1187"/>
        <v>2.2281269949578366</v>
      </c>
      <c r="O6336" s="6"/>
      <c r="P6336" s="6">
        <f t="shared" si="1188"/>
        <v>2.2507803215528792</v>
      </c>
      <c r="Q6336">
        <f t="shared" si="1195"/>
        <v>0.25705479447938639</v>
      </c>
      <c r="R6336">
        <f t="shared" si="1189"/>
        <v>0.40027882041758928</v>
      </c>
      <c r="S6336">
        <f t="shared" si="1190"/>
        <v>0.90093969213030878</v>
      </c>
      <c r="T6336" s="6">
        <f t="shared" si="1196"/>
        <v>77.038151978280652</v>
      </c>
      <c r="U6336">
        <f t="shared" si="1191"/>
        <v>16.293685353597684</v>
      </c>
      <c r="V6336" s="16">
        <f t="shared" si="1192"/>
        <v>11.293927192261851</v>
      </c>
    </row>
    <row r="6337" spans="4:22" ht="15.75" x14ac:dyDescent="0.25">
      <c r="D6337" s="27">
        <v>31899</v>
      </c>
      <c r="E6337">
        <v>122</v>
      </c>
      <c r="F6337">
        <v>13.1</v>
      </c>
      <c r="G6337">
        <v>4.5999999999999996</v>
      </c>
      <c r="H6337">
        <v>3.342778704579632</v>
      </c>
      <c r="I6337" s="20">
        <f t="shared" si="1193"/>
        <v>1.674311461637437</v>
      </c>
      <c r="J6337">
        <f t="shared" si="1194"/>
        <v>0.20359627373511235</v>
      </c>
      <c r="K6337" s="16">
        <f t="shared" si="1185"/>
        <v>0.94342550381284618</v>
      </c>
      <c r="L6337" s="16">
        <f t="shared" si="1186"/>
        <v>0.21580535284691768</v>
      </c>
      <c r="M6337" s="6"/>
      <c r="N6337" s="6">
        <f t="shared" si="1187"/>
        <v>2.6742229636637056</v>
      </c>
      <c r="O6337" s="6"/>
      <c r="P6337" s="6">
        <f t="shared" si="1188"/>
        <v>2.6968762902587482</v>
      </c>
      <c r="Q6337">
        <f t="shared" si="1195"/>
        <v>0.25679383992760219</v>
      </c>
      <c r="R6337">
        <f t="shared" si="1189"/>
        <v>0.3982813227692994</v>
      </c>
      <c r="S6337">
        <f t="shared" si="1190"/>
        <v>1.0741154562294153</v>
      </c>
      <c r="T6337" s="6">
        <f t="shared" si="1196"/>
        <v>80.586689848646273</v>
      </c>
      <c r="U6337">
        <f t="shared" si="1191"/>
        <v>14.619676584392442</v>
      </c>
      <c r="V6337" s="16">
        <f t="shared" si="1192"/>
        <v>11.912449929552899</v>
      </c>
    </row>
    <row r="6338" spans="4:22" ht="15.75" x14ac:dyDescent="0.25">
      <c r="D6338" s="27">
        <v>31900</v>
      </c>
      <c r="E6338">
        <v>123</v>
      </c>
      <c r="F6338">
        <v>8</v>
      </c>
      <c r="G6338">
        <v>0.2</v>
      </c>
      <c r="H6338">
        <v>1.6894336770775042</v>
      </c>
      <c r="I6338" s="20">
        <f t="shared" si="1193"/>
        <v>1.6081499246091031</v>
      </c>
      <c r="J6338">
        <f t="shared" si="1194"/>
        <v>0.19555103083246694</v>
      </c>
      <c r="K6338" s="16">
        <f t="shared" si="1185"/>
        <v>0.97381443742635332</v>
      </c>
      <c r="L6338" s="16">
        <f t="shared" si="1186"/>
        <v>0.20080933627281108</v>
      </c>
      <c r="M6338" s="6"/>
      <c r="N6338" s="6">
        <f t="shared" si="1187"/>
        <v>1.3515469416620034</v>
      </c>
      <c r="O6338" s="6"/>
      <c r="P6338" s="6">
        <f t="shared" si="1188"/>
        <v>1.3742002682570458</v>
      </c>
      <c r="Q6338">
        <f t="shared" si="1195"/>
        <v>0.2686222994954876</v>
      </c>
      <c r="R6338">
        <f t="shared" si="1189"/>
        <v>0.49384287335064542</v>
      </c>
      <c r="S6338">
        <f t="shared" si="1190"/>
        <v>0.67863900903528718</v>
      </c>
      <c r="T6338" s="6">
        <f t="shared" si="1196"/>
        <v>80.13070416620603</v>
      </c>
      <c r="U6338">
        <f t="shared" si="1191"/>
        <v>8.928046769094621</v>
      </c>
      <c r="V6338" s="16">
        <f t="shared" si="1192"/>
        <v>11.357410750607384</v>
      </c>
    </row>
    <row r="6339" spans="4:22" ht="15.75" x14ac:dyDescent="0.25">
      <c r="D6339" s="27">
        <v>31901</v>
      </c>
      <c r="E6339">
        <v>124</v>
      </c>
      <c r="F6339">
        <v>3</v>
      </c>
      <c r="G6339">
        <v>0</v>
      </c>
      <c r="H6339">
        <v>1.3390554262021721</v>
      </c>
      <c r="I6339" s="20">
        <f t="shared" si="1193"/>
        <v>1.3131200897254403</v>
      </c>
      <c r="J6339">
        <f t="shared" si="1194"/>
        <v>0.15967540291061352</v>
      </c>
      <c r="K6339" s="16">
        <f t="shared" si="1185"/>
        <v>0.97820634760550507</v>
      </c>
      <c r="L6339" s="16">
        <f t="shared" si="1186"/>
        <v>0.16323284274475802</v>
      </c>
      <c r="M6339" s="6"/>
      <c r="N6339" s="6">
        <f t="shared" si="1187"/>
        <v>1.0712443409617378</v>
      </c>
      <c r="O6339" s="6"/>
      <c r="P6339" s="6">
        <f t="shared" si="1188"/>
        <v>1.0938976675567802</v>
      </c>
      <c r="Q6339">
        <f t="shared" si="1195"/>
        <v>0.26710234722068676</v>
      </c>
      <c r="R6339">
        <f t="shared" si="1189"/>
        <v>0.48098843308982281</v>
      </c>
      <c r="S6339">
        <f t="shared" si="1190"/>
        <v>0.52615212507874765</v>
      </c>
      <c r="T6339" s="6">
        <f t="shared" si="1196"/>
        <v>79.627205367722325</v>
      </c>
      <c r="U6339">
        <f t="shared" si="1191"/>
        <v>3.3480175384104829</v>
      </c>
      <c r="V6339" s="16">
        <f t="shared" si="1192"/>
        <v>9.8678241252980534</v>
      </c>
    </row>
    <row r="6340" spans="4:22" ht="15.75" x14ac:dyDescent="0.25">
      <c r="D6340" s="27">
        <v>31902</v>
      </c>
      <c r="E6340">
        <v>125</v>
      </c>
      <c r="F6340">
        <v>6.4</v>
      </c>
      <c r="G6340">
        <v>0</v>
      </c>
      <c r="H6340">
        <v>2.4770633825814672</v>
      </c>
      <c r="I6340" s="20">
        <f t="shared" si="1193"/>
        <v>1.2234305473136267</v>
      </c>
      <c r="J6340">
        <f t="shared" si="1194"/>
        <v>0.148769154553337</v>
      </c>
      <c r="K6340" s="16">
        <f t="shared" si="1185"/>
        <v>0.98305588912272357</v>
      </c>
      <c r="L6340" s="16">
        <f t="shared" si="1186"/>
        <v>0.15133336384983992</v>
      </c>
      <c r="M6340" s="6"/>
      <c r="N6340" s="6">
        <f t="shared" si="1187"/>
        <v>1.9816507060651738</v>
      </c>
      <c r="O6340" s="6"/>
      <c r="P6340" s="6">
        <f t="shared" si="1188"/>
        <v>2.0043040326602162</v>
      </c>
      <c r="Q6340">
        <f t="shared" si="1195"/>
        <v>0.26542401789240777</v>
      </c>
      <c r="R6340">
        <f t="shared" si="1189"/>
        <v>0.46699150133800493</v>
      </c>
      <c r="S6340">
        <f t="shared" si="1190"/>
        <v>0.93599294934981203</v>
      </c>
      <c r="T6340" s="6">
        <f t="shared" si="1196"/>
        <v>78.713865744967563</v>
      </c>
      <c r="U6340">
        <f t="shared" si="1191"/>
        <v>7.1424374152756975</v>
      </c>
      <c r="V6340" s="16">
        <f t="shared" si="1192"/>
        <v>9.3609568153172056</v>
      </c>
    </row>
    <row r="6341" spans="4:22" ht="15.75" x14ac:dyDescent="0.25">
      <c r="D6341" s="27">
        <v>31903</v>
      </c>
      <c r="E6341">
        <v>126</v>
      </c>
      <c r="F6341">
        <v>7.4</v>
      </c>
      <c r="G6341">
        <v>3</v>
      </c>
      <c r="H6341">
        <v>1.705849382884342</v>
      </c>
      <c r="I6341" s="20">
        <f t="shared" si="1193"/>
        <v>1.1961577566048924</v>
      </c>
      <c r="J6341">
        <f t="shared" si="1194"/>
        <v>0.14545278320315491</v>
      </c>
      <c r="K6341" s="16">
        <f t="shared" si="1185"/>
        <v>0.99185288810903482</v>
      </c>
      <c r="L6341" s="16">
        <f t="shared" si="1186"/>
        <v>0.14664753709641387</v>
      </c>
      <c r="M6341" s="6"/>
      <c r="N6341" s="6">
        <f t="shared" si="1187"/>
        <v>1.3646795063074737</v>
      </c>
      <c r="O6341" s="6"/>
      <c r="P6341" s="6">
        <f t="shared" si="1188"/>
        <v>1.3873328329025161</v>
      </c>
      <c r="Q6341">
        <f t="shared" si="1195"/>
        <v>0.2623795524832252</v>
      </c>
      <c r="R6341">
        <f t="shared" si="1189"/>
        <v>0.44212875934146328</v>
      </c>
      <c r="S6341">
        <f t="shared" si="1190"/>
        <v>0.61337974420486707</v>
      </c>
      <c r="T6341" s="6">
        <f t="shared" si="1196"/>
        <v>81.123139327357748</v>
      </c>
      <c r="U6341">
        <f t="shared" si="1191"/>
        <v>8.2584432614125252</v>
      </c>
      <c r="V6341" s="16">
        <f t="shared" si="1192"/>
        <v>9.1559113892020605</v>
      </c>
    </row>
    <row r="6342" spans="4:22" ht="15.75" x14ac:dyDescent="0.25">
      <c r="D6342" s="27">
        <v>31904</v>
      </c>
      <c r="E6342">
        <v>127</v>
      </c>
      <c r="F6342">
        <v>6.9</v>
      </c>
      <c r="G6342">
        <v>0</v>
      </c>
      <c r="H6342">
        <v>2.9950351272223101</v>
      </c>
      <c r="I6342" s="20">
        <f t="shared" si="1193"/>
        <v>1.1197951593218476</v>
      </c>
      <c r="J6342">
        <f t="shared" si="1194"/>
        <v>0.13616709137353666</v>
      </c>
      <c r="K6342" s="16">
        <f t="shared" si="1185"/>
        <v>0.96864752535677923</v>
      </c>
      <c r="L6342" s="16">
        <f t="shared" si="1186"/>
        <v>0.1405744481960893</v>
      </c>
      <c r="M6342" s="6"/>
      <c r="N6342" s="6">
        <f t="shared" si="1187"/>
        <v>2.3960281017778482</v>
      </c>
      <c r="O6342" s="6"/>
      <c r="P6342" s="6">
        <f t="shared" si="1188"/>
        <v>2.4186814283728904</v>
      </c>
      <c r="Q6342">
        <f t="shared" si="1195"/>
        <v>0.27041046442452582</v>
      </c>
      <c r="R6342">
        <f t="shared" si="1189"/>
        <v>0.50918264128314816</v>
      </c>
      <c r="S6342">
        <f t="shared" si="1190"/>
        <v>1.2315505981214059</v>
      </c>
      <c r="T6342" s="6">
        <f t="shared" si="1196"/>
        <v>79.914242055831394</v>
      </c>
      <c r="U6342">
        <f t="shared" si="1191"/>
        <v>7.7004403383441113</v>
      </c>
      <c r="V6342" s="16">
        <f t="shared" si="1192"/>
        <v>8.885222942094563</v>
      </c>
    </row>
    <row r="6343" spans="4:22" ht="15.75" x14ac:dyDescent="0.25">
      <c r="D6343" s="27">
        <v>31905</v>
      </c>
      <c r="E6343">
        <v>128</v>
      </c>
      <c r="F6343">
        <v>7.1</v>
      </c>
      <c r="G6343">
        <v>0</v>
      </c>
      <c r="H6343">
        <v>3.1879960886630325</v>
      </c>
      <c r="I6343" s="20">
        <f t="shared" si="1193"/>
        <v>1.1014782196875963</v>
      </c>
      <c r="J6343">
        <f t="shared" si="1194"/>
        <v>0.13393975151401172</v>
      </c>
      <c r="K6343" s="16">
        <f t="shared" ref="K6343:K6406" si="1197">IF(theta&gt;topt,(1-rs)*(theta-topt)/(topt-Porosity)+1,IF(theta&lt;twilt,rwp*theta,(1-rwp)*(theta-twilt)/(topt-twilt)+rwp))</f>
        <v>0.98029124233480303</v>
      </c>
      <c r="L6343" s="16">
        <f t="shared" ref="L6343:L6406" si="1198">(soiltemp-tmin)^2/((30-tmin))^2</f>
        <v>0.13663261052399234</v>
      </c>
      <c r="M6343" s="6"/>
      <c r="N6343" s="6">
        <f t="shared" ref="N6343:N6406" si="1199">ET0*kc</f>
        <v>2.5503968709304261</v>
      </c>
      <c r="O6343" s="6"/>
      <c r="P6343" s="6">
        <f t="shared" ref="P6343:P6406" si="1200">(etc-Inter)</f>
        <v>2.5730501975254683</v>
      </c>
      <c r="Q6343">
        <f t="shared" si="1195"/>
        <v>0.26638080685277132</v>
      </c>
      <c r="R6343">
        <f t="shared" ref="R6343:R6406" si="1201">IF(MAX(0,(1-(0.9*tfield-theta)/(0.9*tfield-alfa*twilt))^2) &gt; 1, 1, MAX(0,(1-(0.9*tfield-theta)/(0.9*tfield-alfa*twilt))^2))</f>
        <v>0.47494560344161796</v>
      </c>
      <c r="S6343">
        <f t="shared" ref="S6343:S6406" si="1202">epot*Kr</f>
        <v>1.2220588787493079</v>
      </c>
      <c r="T6343" s="6">
        <f t="shared" si="1196"/>
        <v>78.714836503677134</v>
      </c>
      <c r="U6343">
        <f t="shared" ref="U6343:U6406" si="1203">IF(Temperature &lt;0, 0.2*Temperature,Temperature*(s1_+(1-s1_)*EXP(-s2_*(LAI-LAIref))))</f>
        <v>7.9236415075714755</v>
      </c>
      <c r="V6343" s="16">
        <f t="shared" si="1192"/>
        <v>8.7063880658357569</v>
      </c>
    </row>
    <row r="6344" spans="4:22" ht="15.75" x14ac:dyDescent="0.25">
      <c r="D6344" s="27">
        <v>31906</v>
      </c>
      <c r="E6344">
        <v>129</v>
      </c>
      <c r="F6344">
        <v>9.6</v>
      </c>
      <c r="G6344">
        <v>6.9</v>
      </c>
      <c r="H6344">
        <v>2.9947613989378086</v>
      </c>
      <c r="I6344" s="20">
        <f t="shared" si="1193"/>
        <v>1.1820938469925595</v>
      </c>
      <c r="J6344">
        <f t="shared" si="1194"/>
        <v>0.14374261179429523</v>
      </c>
      <c r="K6344" s="16">
        <f t="shared" si="1197"/>
        <v>0.99184353806752634</v>
      </c>
      <c r="L6344" s="16">
        <f t="shared" si="1198"/>
        <v>0.1449246844662197</v>
      </c>
      <c r="M6344" s="6"/>
      <c r="N6344" s="6">
        <f t="shared" si="1199"/>
        <v>2.3958091191502469</v>
      </c>
      <c r="O6344" s="6"/>
      <c r="P6344" s="6">
        <f t="shared" si="1200"/>
        <v>2.4184624457452895</v>
      </c>
      <c r="Q6344">
        <f t="shared" si="1195"/>
        <v>0.26238278834559042</v>
      </c>
      <c r="R6344">
        <f t="shared" si="1201"/>
        <v>0.44215482410244578</v>
      </c>
      <c r="S6344">
        <f t="shared" si="1202"/>
        <v>1.0693348372968792</v>
      </c>
      <c r="T6344" s="6">
        <f t="shared" si="1196"/>
        <v>84.568154992975309</v>
      </c>
      <c r="U6344">
        <f t="shared" si="1203"/>
        <v>10.713656122913545</v>
      </c>
      <c r="V6344" s="16">
        <f t="shared" ref="V6344:V6407" si="1204">V6343+(Tsurface-V6343)*att*EXP(-kz*z)*EXP(-klai*LAI)</f>
        <v>9.079699697818123</v>
      </c>
    </row>
    <row r="6345" spans="4:22" ht="15.75" x14ac:dyDescent="0.25">
      <c r="D6345" s="27">
        <v>31907</v>
      </c>
      <c r="E6345">
        <v>130</v>
      </c>
      <c r="F6345">
        <v>5.6</v>
      </c>
      <c r="G6345">
        <v>0.5</v>
      </c>
      <c r="H6345">
        <v>1.1399026934743706</v>
      </c>
      <c r="I6345" s="20">
        <f t="shared" ref="I6345:I6408" si="1205">K6345*L6345/CF</f>
        <v>1.0255063185311513</v>
      </c>
      <c r="J6345">
        <f t="shared" ref="J6345:J6408" si="1206">K6345*L6345</f>
        <v>0.12470156833338798</v>
      </c>
      <c r="K6345" s="16">
        <f t="shared" si="1197"/>
        <v>0.93546622175050742</v>
      </c>
      <c r="L6345" s="16">
        <f t="shared" si="1198"/>
        <v>0.13330419146512634</v>
      </c>
      <c r="M6345" s="6"/>
      <c r="N6345" s="6">
        <f t="shared" si="1199"/>
        <v>0.91192215477949645</v>
      </c>
      <c r="O6345" s="6"/>
      <c r="P6345" s="6">
        <f t="shared" si="1200"/>
        <v>0.93457548137453883</v>
      </c>
      <c r="Q6345">
        <f t="shared" ref="Q6345:Q6408" si="1207">IF(T6344/L &gt;= tfield, tfield-0.00001,T6344/L)</f>
        <v>0.28189384997658434</v>
      </c>
      <c r="R6345">
        <f t="shared" si="1201"/>
        <v>0.61328393531910441</v>
      </c>
      <c r="S6345">
        <f t="shared" si="1202"/>
        <v>0.57316012907012359</v>
      </c>
      <c r="T6345" s="6">
        <f t="shared" ref="T6345:T6408" si="1208">(IF(T6344+Precipitation-actevapo-Inter&lt;0,0,IF(T6344+Precipitation-actevapo-Inter&gt;tfield*L,tfield*L,IF(T6344+Precipitation-actevapo-Inter&lt;twilt*L,twilt*L,T6344+Precipitation-actevapo-Inter))))</f>
        <v>84.517648190500239</v>
      </c>
      <c r="U6345">
        <f t="shared" si="1203"/>
        <v>6.249632738366234</v>
      </c>
      <c r="V6345" s="16">
        <f t="shared" si="1204"/>
        <v>8.5533639592868056</v>
      </c>
    </row>
    <row r="6346" spans="4:22" ht="15.75" x14ac:dyDescent="0.25">
      <c r="D6346" s="27">
        <v>31908</v>
      </c>
      <c r="E6346">
        <v>131</v>
      </c>
      <c r="F6346">
        <v>4.7</v>
      </c>
      <c r="G6346">
        <v>0.7</v>
      </c>
      <c r="H6346">
        <v>1.4764840881595405</v>
      </c>
      <c r="I6346" s="20">
        <f t="shared" si="1205"/>
        <v>0.92622538693010592</v>
      </c>
      <c r="J6346">
        <f t="shared" si="1206"/>
        <v>0.11262900705070088</v>
      </c>
      <c r="K6346" s="16">
        <f t="shared" si="1197"/>
        <v>0.9359526873314431</v>
      </c>
      <c r="L6346" s="16">
        <f t="shared" si="1198"/>
        <v>0.12033621845974386</v>
      </c>
      <c r="M6346" s="6"/>
      <c r="N6346" s="6">
        <f t="shared" si="1199"/>
        <v>1.1811872705276325</v>
      </c>
      <c r="O6346" s="6"/>
      <c r="P6346" s="6">
        <f t="shared" si="1200"/>
        <v>1.2038405971226749</v>
      </c>
      <c r="Q6346">
        <f t="shared" si="1207"/>
        <v>0.28172549396833413</v>
      </c>
      <c r="R6346">
        <f t="shared" si="1201"/>
        <v>0.61168783754082923</v>
      </c>
      <c r="S6346">
        <f t="shared" si="1202"/>
        <v>0.73637465159782955</v>
      </c>
      <c r="T6346" s="6">
        <f t="shared" si="1208"/>
        <v>84.503926865497462</v>
      </c>
      <c r="U6346">
        <f t="shared" si="1203"/>
        <v>5.2452274768430902</v>
      </c>
      <c r="V6346" s="16">
        <f t="shared" si="1204"/>
        <v>7.9381168702261879</v>
      </c>
    </row>
    <row r="6347" spans="4:22" ht="15.75" x14ac:dyDescent="0.25">
      <c r="D6347" s="27">
        <v>31909</v>
      </c>
      <c r="E6347">
        <v>132</v>
      </c>
      <c r="F6347">
        <v>3</v>
      </c>
      <c r="G6347">
        <v>8.9</v>
      </c>
      <c r="H6347">
        <v>0.90112273727381687</v>
      </c>
      <c r="I6347" s="20">
        <f t="shared" si="1205"/>
        <v>0.79630211880399315</v>
      </c>
      <c r="J6347">
        <f t="shared" si="1206"/>
        <v>9.6830337646565567E-2</v>
      </c>
      <c r="K6347" s="16">
        <f t="shared" si="1197"/>
        <v>0.93608484680326831</v>
      </c>
      <c r="L6347" s="16">
        <f t="shared" si="1198"/>
        <v>0.10344183860815755</v>
      </c>
      <c r="M6347" s="6"/>
      <c r="N6347" s="6">
        <f t="shared" si="1199"/>
        <v>0.72089818981905351</v>
      </c>
      <c r="O6347" s="6"/>
      <c r="P6347" s="6">
        <f t="shared" si="1200"/>
        <v>0.74355151641409589</v>
      </c>
      <c r="Q6347">
        <f t="shared" si="1207"/>
        <v>0.28167975621832486</v>
      </c>
      <c r="R6347">
        <f t="shared" si="1201"/>
        <v>0.61125458041075553</v>
      </c>
      <c r="S6347">
        <f t="shared" si="1202"/>
        <v>0.45449927017947916</v>
      </c>
      <c r="T6347" s="6">
        <f t="shared" si="1208"/>
        <v>92.972080921913033</v>
      </c>
      <c r="U6347">
        <f t="shared" si="1203"/>
        <v>3.3480175384104829</v>
      </c>
      <c r="V6347" s="16">
        <f t="shared" si="1204"/>
        <v>7.0844503823451985</v>
      </c>
    </row>
    <row r="6348" spans="4:22" ht="15.75" x14ac:dyDescent="0.25">
      <c r="D6348" s="27">
        <v>31910</v>
      </c>
      <c r="E6348">
        <v>133</v>
      </c>
      <c r="F6348">
        <v>7.4</v>
      </c>
      <c r="G6348">
        <v>1.1000000000000001</v>
      </c>
      <c r="H6348">
        <v>1.4191085876595138</v>
      </c>
      <c r="I6348" s="20">
        <f t="shared" si="1205"/>
        <v>0.75642989848481035</v>
      </c>
      <c r="J6348">
        <f t="shared" si="1206"/>
        <v>9.1981875655752943E-2</v>
      </c>
      <c r="K6348" s="16">
        <f t="shared" si="1197"/>
        <v>0.85452225957473182</v>
      </c>
      <c r="L6348" s="16">
        <f t="shared" si="1198"/>
        <v>0.10764128684199445</v>
      </c>
      <c r="M6348" s="6"/>
      <c r="N6348" s="6">
        <f t="shared" si="1199"/>
        <v>1.1352868701276111</v>
      </c>
      <c r="O6348" s="6"/>
      <c r="P6348" s="6">
        <f t="shared" si="1200"/>
        <v>1.1579401967226535</v>
      </c>
      <c r="Q6348">
        <f t="shared" si="1207"/>
        <v>0.30990693640637679</v>
      </c>
      <c r="R6348">
        <f t="shared" si="1201"/>
        <v>0.90782387421385036</v>
      </c>
      <c r="S6348">
        <f t="shared" si="1202"/>
        <v>1.0512057554967074</v>
      </c>
      <c r="T6348" s="6">
        <f t="shared" si="1208"/>
        <v>93.043528493011365</v>
      </c>
      <c r="U6348">
        <f t="shared" si="1203"/>
        <v>8.2584432614125252</v>
      </c>
      <c r="V6348" s="16">
        <f t="shared" si="1204"/>
        <v>7.3027895304599424</v>
      </c>
    </row>
    <row r="6349" spans="4:22" ht="15.75" x14ac:dyDescent="0.25">
      <c r="D6349" s="27">
        <v>31911</v>
      </c>
      <c r="E6349">
        <v>134</v>
      </c>
      <c r="F6349">
        <v>7.3</v>
      </c>
      <c r="G6349">
        <v>0</v>
      </c>
      <c r="H6349">
        <v>1.8012651397055881</v>
      </c>
      <c r="I6349" s="20">
        <f t="shared" si="1205"/>
        <v>0.77738330193741534</v>
      </c>
      <c r="J6349">
        <f t="shared" si="1206"/>
        <v>9.4529809515589702E-2</v>
      </c>
      <c r="K6349" s="16">
        <f t="shared" si="1197"/>
        <v>0.85383409911955443</v>
      </c>
      <c r="L6349" s="16">
        <f t="shared" si="1198"/>
        <v>0.11071215077152075</v>
      </c>
      <c r="M6349" s="6"/>
      <c r="N6349" s="6">
        <f t="shared" si="1199"/>
        <v>1.4410121117644705</v>
      </c>
      <c r="O6349" s="6"/>
      <c r="P6349" s="6">
        <f t="shared" si="1200"/>
        <v>1.4636654383595129</v>
      </c>
      <c r="Q6349">
        <f t="shared" si="1207"/>
        <v>0.31014509497670456</v>
      </c>
      <c r="R6349">
        <f t="shared" si="1201"/>
        <v>0.91057479805821717</v>
      </c>
      <c r="S6349">
        <f t="shared" si="1202"/>
        <v>1.3327768609590054</v>
      </c>
      <c r="T6349" s="6">
        <f t="shared" si="1208"/>
        <v>91.733404958647412</v>
      </c>
      <c r="U6349">
        <f t="shared" si="1203"/>
        <v>8.1468426767988422</v>
      </c>
      <c r="V6349" s="16">
        <f t="shared" si="1204"/>
        <v>7.459766500440896</v>
      </c>
    </row>
    <row r="6350" spans="4:22" ht="15.75" x14ac:dyDescent="0.25">
      <c r="D6350" s="27">
        <v>31912</v>
      </c>
      <c r="E6350">
        <v>135</v>
      </c>
      <c r="F6350">
        <v>5.8</v>
      </c>
      <c r="G6350">
        <v>0</v>
      </c>
      <c r="H6350">
        <v>1.4103377310914174</v>
      </c>
      <c r="I6350" s="20">
        <f t="shared" si="1205"/>
        <v>0.76331735274804213</v>
      </c>
      <c r="J6350">
        <f t="shared" si="1206"/>
        <v>9.281939009416193E-2</v>
      </c>
      <c r="K6350" s="16">
        <f t="shared" si="1197"/>
        <v>0.86645279551310472</v>
      </c>
      <c r="L6350" s="16">
        <f t="shared" si="1198"/>
        <v>0.10712573215162312</v>
      </c>
      <c r="M6350" s="6"/>
      <c r="N6350" s="6">
        <f t="shared" si="1199"/>
        <v>1.128270184873134</v>
      </c>
      <c r="O6350" s="6"/>
      <c r="P6350" s="6">
        <f t="shared" si="1200"/>
        <v>1.1509235114681764</v>
      </c>
      <c r="Q6350">
        <f t="shared" si="1207"/>
        <v>0.30577801652882469</v>
      </c>
      <c r="R6350">
        <f t="shared" si="1201"/>
        <v>0.86079302002255098</v>
      </c>
      <c r="S6350">
        <f t="shared" si="1202"/>
        <v>0.99070692525165061</v>
      </c>
      <c r="T6350" s="6">
        <f t="shared" si="1208"/>
        <v>90.765351359990817</v>
      </c>
      <c r="U6350">
        <f t="shared" si="1203"/>
        <v>6.4728339075935999</v>
      </c>
      <c r="V6350" s="16">
        <f t="shared" si="1204"/>
        <v>7.276216816783406</v>
      </c>
    </row>
    <row r="6351" spans="4:22" ht="15.75" x14ac:dyDescent="0.25">
      <c r="D6351" s="27">
        <v>31913</v>
      </c>
      <c r="E6351">
        <v>136</v>
      </c>
      <c r="F6351">
        <v>8.6</v>
      </c>
      <c r="G6351">
        <v>2.2999999999999998</v>
      </c>
      <c r="H6351">
        <v>1.8694695564505242</v>
      </c>
      <c r="I6351" s="20">
        <f t="shared" si="1205"/>
        <v>0.83296385891045521</v>
      </c>
      <c r="J6351">
        <f t="shared" si="1206"/>
        <v>0.10128840524351135</v>
      </c>
      <c r="K6351" s="16">
        <f t="shared" si="1197"/>
        <v>0.87577678224696776</v>
      </c>
      <c r="L6351" s="16">
        <f t="shared" si="1198"/>
        <v>0.11565550411560029</v>
      </c>
      <c r="M6351" s="6"/>
      <c r="N6351" s="6">
        <f t="shared" si="1199"/>
        <v>1.4955756451604194</v>
      </c>
      <c r="O6351" s="6"/>
      <c r="P6351" s="6">
        <f t="shared" si="1200"/>
        <v>1.5182289717554618</v>
      </c>
      <c r="Q6351">
        <f t="shared" si="1207"/>
        <v>0.30255117119996938</v>
      </c>
      <c r="R6351">
        <f t="shared" si="1201"/>
        <v>0.82490811853992774</v>
      </c>
      <c r="S6351">
        <f t="shared" si="1202"/>
        <v>1.2523994046036071</v>
      </c>
      <c r="T6351" s="6">
        <f t="shared" si="1208"/>
        <v>91.835605281982254</v>
      </c>
      <c r="U6351">
        <f t="shared" si="1203"/>
        <v>9.5976502767767169</v>
      </c>
      <c r="V6351" s="16">
        <f t="shared" si="1204"/>
        <v>7.7079569176796516</v>
      </c>
    </row>
    <row r="6352" spans="4:22" ht="15.75" x14ac:dyDescent="0.25">
      <c r="D6352" s="27">
        <v>31914</v>
      </c>
      <c r="E6352">
        <v>137</v>
      </c>
      <c r="F6352">
        <v>7.3</v>
      </c>
      <c r="G6352">
        <v>7.2</v>
      </c>
      <c r="H6352">
        <v>1.0393484402792028</v>
      </c>
      <c r="I6352" s="20">
        <f t="shared" si="1205"/>
        <v>0.83489838267512639</v>
      </c>
      <c r="J6352">
        <f t="shared" si="1206"/>
        <v>0.10152364333329537</v>
      </c>
      <c r="K6352" s="16">
        <f t="shared" si="1197"/>
        <v>0.86546843425429332</v>
      </c>
      <c r="L6352" s="16">
        <f t="shared" si="1198"/>
        <v>0.11730484823605425</v>
      </c>
      <c r="M6352" s="6"/>
      <c r="N6352" s="6">
        <f t="shared" si="1199"/>
        <v>0.83147875222336232</v>
      </c>
      <c r="O6352" s="6"/>
      <c r="P6352" s="6">
        <f t="shared" si="1200"/>
        <v>0.85413207881840469</v>
      </c>
      <c r="Q6352">
        <f t="shared" si="1207"/>
        <v>0.30611868427327416</v>
      </c>
      <c r="R6352">
        <f t="shared" si="1201"/>
        <v>0.86462608315857381</v>
      </c>
      <c r="S6352">
        <f t="shared" si="1202"/>
        <v>0.73850487380884755</v>
      </c>
      <c r="T6352" s="6">
        <f t="shared" si="1208"/>
        <v>98.319753734768454</v>
      </c>
      <c r="U6352">
        <f t="shared" si="1203"/>
        <v>8.1468426767988422</v>
      </c>
      <c r="V6352" s="16">
        <f t="shared" si="1204"/>
        <v>7.7895808733904435</v>
      </c>
    </row>
    <row r="6353" spans="4:22" ht="15.75" x14ac:dyDescent="0.25">
      <c r="D6353" s="27">
        <v>31915</v>
      </c>
      <c r="E6353">
        <v>138</v>
      </c>
      <c r="F6353">
        <v>7.7</v>
      </c>
      <c r="G6353">
        <v>7.8</v>
      </c>
      <c r="H6353">
        <v>1.0922278625631161</v>
      </c>
      <c r="I6353" s="20">
        <f t="shared" si="1205"/>
        <v>0.79479553831528993</v>
      </c>
      <c r="J6353">
        <f t="shared" si="1206"/>
        <v>9.6647137459139248E-2</v>
      </c>
      <c r="K6353" s="16">
        <f t="shared" si="1197"/>
        <v>0.80301516282585461</v>
      </c>
      <c r="L6353" s="16">
        <f t="shared" si="1198"/>
        <v>0.12035530825972532</v>
      </c>
      <c r="M6353" s="6"/>
      <c r="N6353" s="6">
        <f t="shared" si="1199"/>
        <v>0.8737822900504929</v>
      </c>
      <c r="O6353" s="6"/>
      <c r="P6353" s="6">
        <f t="shared" si="1200"/>
        <v>0.89643561664553528</v>
      </c>
      <c r="Q6353">
        <f t="shared" si="1207"/>
        <v>0.32773251244922819</v>
      </c>
      <c r="R6353">
        <f t="shared" si="1201"/>
        <v>1</v>
      </c>
      <c r="S6353">
        <f t="shared" si="1202"/>
        <v>0.89643561664553528</v>
      </c>
      <c r="T6353" s="6">
        <f t="shared" si="1208"/>
        <v>105.24597144471797</v>
      </c>
      <c r="U6353">
        <f t="shared" si="1203"/>
        <v>8.5932450152535722</v>
      </c>
      <c r="V6353" s="16">
        <f t="shared" si="1204"/>
        <v>7.9390462979543166</v>
      </c>
    </row>
    <row r="6354" spans="4:22" ht="15.75" x14ac:dyDescent="0.25">
      <c r="D6354" s="27">
        <v>31916</v>
      </c>
      <c r="E6354">
        <v>139</v>
      </c>
      <c r="F6354">
        <v>9.6</v>
      </c>
      <c r="G6354">
        <v>0.1</v>
      </c>
      <c r="H6354">
        <v>1.9005802240788596</v>
      </c>
      <c r="I6354" s="20">
        <f t="shared" si="1205"/>
        <v>0.79435949218718349</v>
      </c>
      <c r="J6354">
        <f t="shared" si="1206"/>
        <v>9.6594114249961519E-2</v>
      </c>
      <c r="K6354" s="16">
        <f t="shared" si="1197"/>
        <v>0.73630401983435445</v>
      </c>
      <c r="L6354" s="16">
        <f t="shared" si="1198"/>
        <v>0.13118781325096146</v>
      </c>
      <c r="M6354" s="6"/>
      <c r="N6354" s="6">
        <f t="shared" si="1199"/>
        <v>1.5204641792630877</v>
      </c>
      <c r="O6354" s="6"/>
      <c r="P6354" s="6">
        <f t="shared" si="1200"/>
        <v>1.5431175058581301</v>
      </c>
      <c r="Q6354">
        <f t="shared" si="1207"/>
        <v>0.35081990481572656</v>
      </c>
      <c r="R6354">
        <f t="shared" si="1201"/>
        <v>1</v>
      </c>
      <c r="S6354">
        <f t="shared" si="1202"/>
        <v>1.5431175058581301</v>
      </c>
      <c r="T6354" s="6">
        <f t="shared" si="1208"/>
        <v>103.82550726545487</v>
      </c>
      <c r="U6354">
        <f t="shared" si="1203"/>
        <v>10.713656122913545</v>
      </c>
      <c r="V6354" s="16">
        <f t="shared" si="1204"/>
        <v>8.4550681208581118</v>
      </c>
    </row>
    <row r="6355" spans="4:22" ht="15.75" x14ac:dyDescent="0.25">
      <c r="D6355" s="27">
        <v>31917</v>
      </c>
      <c r="E6355">
        <v>140</v>
      </c>
      <c r="F6355">
        <v>7.6</v>
      </c>
      <c r="G6355">
        <v>0</v>
      </c>
      <c r="H6355">
        <v>1.526721000294172</v>
      </c>
      <c r="I6355" s="20">
        <f t="shared" si="1205"/>
        <v>0.80977355938793949</v>
      </c>
      <c r="J6355">
        <f t="shared" si="1206"/>
        <v>9.846846482157344E-2</v>
      </c>
      <c r="K6355" s="16">
        <f t="shared" si="1197"/>
        <v>0.7499854824948482</v>
      </c>
      <c r="L6355" s="16">
        <f t="shared" si="1198"/>
        <v>0.13129382784052734</v>
      </c>
      <c r="M6355" s="6"/>
      <c r="N6355" s="6">
        <f t="shared" si="1199"/>
        <v>1.2213768002353378</v>
      </c>
      <c r="O6355" s="6"/>
      <c r="P6355" s="6">
        <f t="shared" si="1200"/>
        <v>1.2440301268303802</v>
      </c>
      <c r="Q6355">
        <f t="shared" si="1207"/>
        <v>0.34608502421818294</v>
      </c>
      <c r="R6355">
        <f t="shared" si="1201"/>
        <v>1</v>
      </c>
      <c r="S6355">
        <f t="shared" si="1202"/>
        <v>1.2440301268303802</v>
      </c>
      <c r="T6355" s="6">
        <f t="shared" si="1208"/>
        <v>102.60413046521954</v>
      </c>
      <c r="U6355">
        <f t="shared" si="1203"/>
        <v>8.4816444306398893</v>
      </c>
      <c r="V6355" s="16">
        <f t="shared" si="1204"/>
        <v>8.460010781875269</v>
      </c>
    </row>
    <row r="6356" spans="4:22" ht="15.75" x14ac:dyDescent="0.25">
      <c r="D6356" s="27">
        <v>31918</v>
      </c>
      <c r="E6356">
        <v>141</v>
      </c>
      <c r="F6356">
        <v>7.6</v>
      </c>
      <c r="G6356">
        <v>0</v>
      </c>
      <c r="H6356">
        <v>2.1857114535793416</v>
      </c>
      <c r="I6356" s="20">
        <f t="shared" si="1205"/>
        <v>0.82301608468021015</v>
      </c>
      <c r="J6356">
        <f t="shared" si="1206"/>
        <v>0.10007875589711356</v>
      </c>
      <c r="K6356" s="16">
        <f t="shared" si="1197"/>
        <v>0.76174939835472</v>
      </c>
      <c r="L6356" s="16">
        <f t="shared" si="1198"/>
        <v>0.13138015745502485</v>
      </c>
      <c r="M6356" s="6"/>
      <c r="N6356" s="6">
        <f t="shared" si="1199"/>
        <v>1.7485691628634734</v>
      </c>
      <c r="O6356" s="6"/>
      <c r="P6356" s="6">
        <f t="shared" si="1200"/>
        <v>1.7712224894585158</v>
      </c>
      <c r="Q6356">
        <f t="shared" si="1207"/>
        <v>0.34201376821739848</v>
      </c>
      <c r="R6356">
        <f t="shared" si="1201"/>
        <v>1</v>
      </c>
      <c r="S6356">
        <f t="shared" si="1202"/>
        <v>1.7712224894585158</v>
      </c>
      <c r="T6356" s="6">
        <f t="shared" si="1208"/>
        <v>100.85556130235608</v>
      </c>
      <c r="U6356">
        <f t="shared" si="1203"/>
        <v>8.4816444306398893</v>
      </c>
      <c r="V6356" s="16">
        <f t="shared" si="1204"/>
        <v>8.4640342069965815</v>
      </c>
    </row>
    <row r="6357" spans="4:22" ht="15.75" x14ac:dyDescent="0.25">
      <c r="D6357" s="27">
        <v>31919</v>
      </c>
      <c r="E6357">
        <v>142</v>
      </c>
      <c r="F6357">
        <v>9.8000000000000007</v>
      </c>
      <c r="G6357">
        <v>0</v>
      </c>
      <c r="H6357">
        <v>3.8882864663824392</v>
      </c>
      <c r="I6357" s="20">
        <f t="shared" si="1205"/>
        <v>0.90559229044221312</v>
      </c>
      <c r="J6357">
        <f t="shared" si="1206"/>
        <v>0.11012002251777311</v>
      </c>
      <c r="K6357" s="16">
        <f t="shared" si="1197"/>
        <v>0.77859106466369932</v>
      </c>
      <c r="L6357" s="16">
        <f t="shared" si="1198"/>
        <v>0.14143499394683884</v>
      </c>
      <c r="M6357" s="6"/>
      <c r="N6357" s="6">
        <f t="shared" si="1199"/>
        <v>3.1106291731059517</v>
      </c>
      <c r="O6357" s="6"/>
      <c r="P6357" s="6">
        <f t="shared" si="1200"/>
        <v>3.1332824997009938</v>
      </c>
      <c r="Q6357">
        <f t="shared" si="1207"/>
        <v>0.33618520434118693</v>
      </c>
      <c r="R6357">
        <f t="shared" si="1201"/>
        <v>1</v>
      </c>
      <c r="S6357">
        <f t="shared" si="1202"/>
        <v>3.1332824997009938</v>
      </c>
      <c r="T6357" s="6">
        <f t="shared" si="1208"/>
        <v>97.744932129250131</v>
      </c>
      <c r="U6357">
        <f t="shared" si="1203"/>
        <v>10.936857292140912</v>
      </c>
      <c r="V6357" s="16">
        <f t="shared" si="1204"/>
        <v>8.9239297442487473</v>
      </c>
    </row>
    <row r="6358" spans="4:22" ht="15.75" x14ac:dyDescent="0.25">
      <c r="D6358" s="27">
        <v>31920</v>
      </c>
      <c r="E6358">
        <v>143</v>
      </c>
      <c r="F6358">
        <v>13.3</v>
      </c>
      <c r="G6358">
        <v>0</v>
      </c>
      <c r="H6358">
        <v>4.5801971602818865</v>
      </c>
      <c r="I6358" s="20">
        <f t="shared" si="1205"/>
        <v>1.1104808826466159</v>
      </c>
      <c r="J6358">
        <f t="shared" si="1206"/>
        <v>0.13503447532982849</v>
      </c>
      <c r="K6358" s="16">
        <f t="shared" si="1197"/>
        <v>0.80855166311016591</v>
      </c>
      <c r="L6358" s="16">
        <f t="shared" si="1198"/>
        <v>0.16700785056876435</v>
      </c>
      <c r="M6358" s="6"/>
      <c r="N6358" s="6">
        <f t="shared" si="1199"/>
        <v>3.6641577282255096</v>
      </c>
      <c r="O6358" s="6"/>
      <c r="P6358" s="6">
        <f t="shared" si="1200"/>
        <v>3.6868110548205522</v>
      </c>
      <c r="Q6358">
        <f t="shared" si="1207"/>
        <v>0.32581644043083374</v>
      </c>
      <c r="R6358">
        <f t="shared" si="1201"/>
        <v>1</v>
      </c>
      <c r="S6358">
        <f t="shared" si="1202"/>
        <v>3.6868110548205522</v>
      </c>
      <c r="T6358" s="6">
        <f t="shared" si="1208"/>
        <v>94.080774401024627</v>
      </c>
      <c r="U6358">
        <f t="shared" si="1203"/>
        <v>14.842877753619808</v>
      </c>
      <c r="V6358" s="16">
        <f t="shared" si="1204"/>
        <v>10.024735455377275</v>
      </c>
    </row>
    <row r="6359" spans="4:22" ht="15.75" x14ac:dyDescent="0.25">
      <c r="D6359" s="27">
        <v>31921</v>
      </c>
      <c r="E6359">
        <v>144</v>
      </c>
      <c r="F6359">
        <v>8.6999999999999993</v>
      </c>
      <c r="G6359">
        <v>0</v>
      </c>
      <c r="H6359">
        <v>3.9416442337272355</v>
      </c>
      <c r="I6359" s="20">
        <f t="shared" si="1205"/>
        <v>1.1491208582673511</v>
      </c>
      <c r="J6359">
        <f t="shared" si="1206"/>
        <v>0.13973309636530989</v>
      </c>
      <c r="K6359" s="16">
        <f t="shared" si="1197"/>
        <v>0.8438436738998244</v>
      </c>
      <c r="L6359" s="16">
        <f t="shared" si="1198"/>
        <v>0.16559121160384274</v>
      </c>
      <c r="M6359" s="6"/>
      <c r="N6359" s="6">
        <f t="shared" si="1199"/>
        <v>3.1533153869817885</v>
      </c>
      <c r="O6359" s="6"/>
      <c r="P6359" s="6">
        <f t="shared" si="1200"/>
        <v>3.1759687135768306</v>
      </c>
      <c r="Q6359">
        <f t="shared" si="1207"/>
        <v>0.31360258133674873</v>
      </c>
      <c r="R6359">
        <f t="shared" si="1201"/>
        <v>0.95098032457601989</v>
      </c>
      <c r="S6359">
        <f t="shared" si="1202"/>
        <v>3.0202837580805788</v>
      </c>
      <c r="T6359" s="6">
        <f t="shared" si="1208"/>
        <v>91.083143969539094</v>
      </c>
      <c r="U6359">
        <f t="shared" si="1203"/>
        <v>9.7092508613903998</v>
      </c>
      <c r="V6359" s="16">
        <f t="shared" si="1204"/>
        <v>9.9660616433613587</v>
      </c>
    </row>
    <row r="6360" spans="4:22" ht="15.75" x14ac:dyDescent="0.25">
      <c r="D6360" s="27">
        <v>31922</v>
      </c>
      <c r="E6360">
        <v>145</v>
      </c>
      <c r="F6360">
        <v>11.3</v>
      </c>
      <c r="G6360">
        <v>0</v>
      </c>
      <c r="H6360">
        <v>4.1331869002210331</v>
      </c>
      <c r="I6360" s="20">
        <f t="shared" si="1205"/>
        <v>1.2750126099176171</v>
      </c>
      <c r="J6360">
        <f t="shared" si="1206"/>
        <v>0.15504153336598225</v>
      </c>
      <c r="K6360" s="16">
        <f t="shared" si="1197"/>
        <v>0.87271590413065292</v>
      </c>
      <c r="L6360" s="16">
        <f t="shared" si="1198"/>
        <v>0.17765407119562615</v>
      </c>
      <c r="M6360" s="6"/>
      <c r="N6360" s="6">
        <f t="shared" si="1199"/>
        <v>3.3065495201768265</v>
      </c>
      <c r="O6360" s="6"/>
      <c r="P6360" s="6">
        <f t="shared" si="1200"/>
        <v>3.3292028467718691</v>
      </c>
      <c r="Q6360">
        <f t="shared" si="1207"/>
        <v>0.30361047989846363</v>
      </c>
      <c r="R6360">
        <f t="shared" si="1201"/>
        <v>0.83660417760373174</v>
      </c>
      <c r="S6360">
        <f t="shared" si="1202"/>
        <v>2.7852250096995821</v>
      </c>
      <c r="T6360" s="6">
        <f t="shared" si="1208"/>
        <v>88.320572286434555</v>
      </c>
      <c r="U6360">
        <f t="shared" si="1203"/>
        <v>12.610866061346153</v>
      </c>
      <c r="V6360" s="16">
        <f t="shared" si="1204"/>
        <v>10.457942261931784</v>
      </c>
    </row>
    <row r="6361" spans="4:22" ht="15.75" x14ac:dyDescent="0.25">
      <c r="D6361" s="27">
        <v>31923</v>
      </c>
      <c r="E6361">
        <v>146</v>
      </c>
      <c r="F6361">
        <v>8.1999999999999993</v>
      </c>
      <c r="G6361">
        <v>0</v>
      </c>
      <c r="H6361">
        <v>2.3700217098749885</v>
      </c>
      <c r="I6361" s="20">
        <f t="shared" si="1205"/>
        <v>1.2694173296113851</v>
      </c>
      <c r="J6361">
        <f t="shared" si="1206"/>
        <v>0.15436114728074443</v>
      </c>
      <c r="K6361" s="16">
        <f t="shared" si="1197"/>
        <v>0.89932412268421014</v>
      </c>
      <c r="L6361" s="16">
        <f t="shared" si="1198"/>
        <v>0.17164128414572397</v>
      </c>
      <c r="M6361" s="6"/>
      <c r="N6361" s="6">
        <f t="shared" si="1199"/>
        <v>1.896017367899991</v>
      </c>
      <c r="O6361" s="6"/>
      <c r="P6361" s="6">
        <f t="shared" si="1200"/>
        <v>1.9186706944950334</v>
      </c>
      <c r="Q6361">
        <f t="shared" si="1207"/>
        <v>0.29440190762144852</v>
      </c>
      <c r="R6361">
        <f t="shared" si="1201"/>
        <v>0.73768338206207362</v>
      </c>
      <c r="S6361">
        <f t="shared" si="1202"/>
        <v>1.4153714869784839</v>
      </c>
      <c r="T6361" s="6">
        <f t="shared" si="1208"/>
        <v>86.927854126051116</v>
      </c>
      <c r="U6361">
        <f t="shared" si="1203"/>
        <v>9.1512479383219851</v>
      </c>
      <c r="V6361" s="16">
        <f t="shared" si="1204"/>
        <v>10.214923304534025</v>
      </c>
    </row>
    <row r="6362" spans="4:22" ht="15.75" x14ac:dyDescent="0.25">
      <c r="D6362" s="27">
        <v>31924</v>
      </c>
      <c r="E6362">
        <v>147</v>
      </c>
      <c r="F6362">
        <v>4.8</v>
      </c>
      <c r="G6362">
        <v>0</v>
      </c>
      <c r="H6362">
        <v>1.6750833869166808</v>
      </c>
      <c r="I6362" s="20">
        <f t="shared" si="1205"/>
        <v>1.1273703470207317</v>
      </c>
      <c r="J6362">
        <f t="shared" si="1206"/>
        <v>0.13708823419772098</v>
      </c>
      <c r="K6362" s="16">
        <f t="shared" si="1197"/>
        <v>0.91273834444780466</v>
      </c>
      <c r="L6362" s="16">
        <f t="shared" si="1198"/>
        <v>0.15019445061296033</v>
      </c>
      <c r="M6362" s="6"/>
      <c r="N6362" s="6">
        <f t="shared" si="1199"/>
        <v>1.3400667095333447</v>
      </c>
      <c r="O6362" s="6"/>
      <c r="P6362" s="6">
        <f t="shared" si="1200"/>
        <v>1.3627200361283871</v>
      </c>
      <c r="Q6362">
        <f t="shared" si="1207"/>
        <v>0.28975951375350373</v>
      </c>
      <c r="R6362">
        <f t="shared" si="1201"/>
        <v>0.69017262129911838</v>
      </c>
      <c r="S6362">
        <f t="shared" si="1202"/>
        <v>0.94051205943155824</v>
      </c>
      <c r="T6362" s="6">
        <f t="shared" si="1208"/>
        <v>86.009995393214609</v>
      </c>
      <c r="U6362">
        <f t="shared" si="1203"/>
        <v>5.3568280614567723</v>
      </c>
      <c r="V6362" s="16">
        <f t="shared" si="1204"/>
        <v>9.3114149479275898</v>
      </c>
    </row>
    <row r="6363" spans="4:22" ht="15.75" x14ac:dyDescent="0.25">
      <c r="D6363" s="27">
        <v>31925</v>
      </c>
      <c r="E6363">
        <v>148</v>
      </c>
      <c r="F6363">
        <v>5.6</v>
      </c>
      <c r="G6363">
        <v>0</v>
      </c>
      <c r="H6363">
        <v>2.8403564609435099</v>
      </c>
      <c r="I6363" s="20">
        <f t="shared" si="1205"/>
        <v>1.0414201802041472</v>
      </c>
      <c r="J6363">
        <f t="shared" si="1206"/>
        <v>0.12663669391282428</v>
      </c>
      <c r="K6363" s="16">
        <f t="shared" si="1197"/>
        <v>0.92157887007614203</v>
      </c>
      <c r="L6363" s="16">
        <f t="shared" si="1198"/>
        <v>0.13741275763230271</v>
      </c>
      <c r="M6363" s="6"/>
      <c r="N6363" s="6">
        <f t="shared" si="1199"/>
        <v>2.272285168754808</v>
      </c>
      <c r="O6363" s="6"/>
      <c r="P6363" s="6">
        <f t="shared" si="1200"/>
        <v>2.2949384953498502</v>
      </c>
      <c r="Q6363">
        <f t="shared" si="1207"/>
        <v>0.28669998464404872</v>
      </c>
      <c r="R6363">
        <f t="shared" si="1201"/>
        <v>0.65972555889201401</v>
      </c>
      <c r="S6363">
        <f t="shared" si="1202"/>
        <v>1.5140295814674776</v>
      </c>
      <c r="T6363" s="6">
        <f t="shared" si="1208"/>
        <v>84.518619138342174</v>
      </c>
      <c r="U6363">
        <f t="shared" si="1203"/>
        <v>6.249632738366234</v>
      </c>
      <c r="V6363" s="16">
        <f t="shared" si="1204"/>
        <v>8.7419848165629119</v>
      </c>
    </row>
    <row r="6364" spans="4:22" ht="15.75" x14ac:dyDescent="0.25">
      <c r="D6364" s="27">
        <v>31926</v>
      </c>
      <c r="E6364">
        <v>149</v>
      </c>
      <c r="F6364">
        <v>5.9</v>
      </c>
      <c r="G6364">
        <v>0</v>
      </c>
      <c r="H6364">
        <v>2.0138140966573359</v>
      </c>
      <c r="I6364" s="20">
        <f t="shared" si="1205"/>
        <v>0.99095467987506902</v>
      </c>
      <c r="J6364">
        <f t="shared" si="1206"/>
        <v>0.12050008907280839</v>
      </c>
      <c r="K6364" s="16">
        <f t="shared" si="1197"/>
        <v>0.93594333546827135</v>
      </c>
      <c r="L6364" s="16">
        <f t="shared" si="1198"/>
        <v>0.128747205633469</v>
      </c>
      <c r="M6364" s="6"/>
      <c r="N6364" s="6">
        <f t="shared" si="1199"/>
        <v>1.6110512773258687</v>
      </c>
      <c r="O6364" s="6"/>
      <c r="P6364" s="6">
        <f t="shared" si="1200"/>
        <v>1.6337046039209111</v>
      </c>
      <c r="Q6364">
        <f t="shared" si="1207"/>
        <v>0.28172873046114061</v>
      </c>
      <c r="R6364">
        <f t="shared" si="1201"/>
        <v>0.61171850147923157</v>
      </c>
      <c r="S6364">
        <f t="shared" si="1202"/>
        <v>0.99936733217022133</v>
      </c>
      <c r="T6364" s="6">
        <f t="shared" si="1208"/>
        <v>83.541905132766999</v>
      </c>
      <c r="U6364">
        <f t="shared" si="1203"/>
        <v>6.5844344922072837</v>
      </c>
      <c r="V6364" s="16">
        <f t="shared" si="1204"/>
        <v>8.3407236945970418</v>
      </c>
    </row>
    <row r="6365" spans="4:22" ht="15.75" x14ac:dyDescent="0.25">
      <c r="D6365" s="27">
        <v>31927</v>
      </c>
      <c r="E6365">
        <v>150</v>
      </c>
      <c r="F6365">
        <v>7</v>
      </c>
      <c r="G6365">
        <v>0</v>
      </c>
      <c r="H6365">
        <v>1.7244106675221678</v>
      </c>
      <c r="I6365" s="20">
        <f t="shared" si="1205"/>
        <v>0.98474185476117171</v>
      </c>
      <c r="J6365">
        <f t="shared" si="1206"/>
        <v>0.11974460953895848</v>
      </c>
      <c r="K6365" s="16">
        <f t="shared" si="1197"/>
        <v>0.94535073650825419</v>
      </c>
      <c r="L6365" s="16">
        <f t="shared" si="1198"/>
        <v>0.12666686015525513</v>
      </c>
      <c r="M6365" s="6"/>
      <c r="N6365" s="6">
        <f t="shared" si="1199"/>
        <v>1.3795285340177343</v>
      </c>
      <c r="O6365" s="6"/>
      <c r="P6365" s="6">
        <f t="shared" si="1200"/>
        <v>1.4021818606127767</v>
      </c>
      <c r="Q6365">
        <f t="shared" si="1207"/>
        <v>0.27847301710922334</v>
      </c>
      <c r="R6365">
        <f t="shared" si="1201"/>
        <v>0.58126093710358295</v>
      </c>
      <c r="S6365">
        <f t="shared" si="1202"/>
        <v>0.81503354228942815</v>
      </c>
      <c r="T6365" s="6">
        <f t="shared" si="1208"/>
        <v>82.74952491707262</v>
      </c>
      <c r="U6365">
        <f t="shared" si="1203"/>
        <v>7.8120409229577934</v>
      </c>
      <c r="V6365" s="16">
        <f t="shared" si="1204"/>
        <v>8.2423992941335911</v>
      </c>
    </row>
    <row r="6366" spans="4:22" ht="15.75" x14ac:dyDescent="0.25">
      <c r="D6366" s="27">
        <v>31928</v>
      </c>
      <c r="E6366">
        <v>151</v>
      </c>
      <c r="F6366">
        <v>9</v>
      </c>
      <c r="G6366">
        <v>0</v>
      </c>
      <c r="H6366">
        <v>1.7850307822487852</v>
      </c>
      <c r="I6366" s="20">
        <f t="shared" si="1205"/>
        <v>1.048796736253528</v>
      </c>
      <c r="J6366">
        <f t="shared" si="1206"/>
        <v>0.127533683128429</v>
      </c>
      <c r="K6366" s="16">
        <f t="shared" si="1197"/>
        <v>0.95298269266188329</v>
      </c>
      <c r="L6366" s="16">
        <f t="shared" si="1198"/>
        <v>0.13382581248375069</v>
      </c>
      <c r="M6366" s="6"/>
      <c r="N6366" s="6">
        <f t="shared" si="1199"/>
        <v>1.4280246257990283</v>
      </c>
      <c r="O6366" s="6"/>
      <c r="P6366" s="6">
        <f t="shared" si="1200"/>
        <v>1.4506779523940707</v>
      </c>
      <c r="Q6366">
        <f t="shared" si="1207"/>
        <v>0.27583174972357538</v>
      </c>
      <c r="R6366">
        <f t="shared" si="1201"/>
        <v>0.55712299393587161</v>
      </c>
      <c r="S6366">
        <f t="shared" si="1202"/>
        <v>0.80820604407454455</v>
      </c>
      <c r="T6366" s="6">
        <f t="shared" si="1208"/>
        <v>81.96397219959313</v>
      </c>
      <c r="U6366">
        <f t="shared" si="1203"/>
        <v>10.044052615231449</v>
      </c>
      <c r="V6366" s="16">
        <f t="shared" si="1204"/>
        <v>8.5774707058436164</v>
      </c>
    </row>
    <row r="6367" spans="4:22" ht="15.75" x14ac:dyDescent="0.25">
      <c r="D6367" s="27">
        <v>31929</v>
      </c>
      <c r="E6367">
        <v>152</v>
      </c>
      <c r="F6367">
        <v>10.6</v>
      </c>
      <c r="G6367">
        <v>2.6</v>
      </c>
      <c r="H6367">
        <v>2.0937744849607256</v>
      </c>
      <c r="I6367" s="20">
        <f t="shared" si="1205"/>
        <v>1.1631390156440697</v>
      </c>
      <c r="J6367">
        <f t="shared" si="1206"/>
        <v>0.14143770430231889</v>
      </c>
      <c r="K6367" s="16">
        <f t="shared" si="1197"/>
        <v>0.96054888850754017</v>
      </c>
      <c r="L6367" s="16">
        <f t="shared" si="1198"/>
        <v>0.14724675234602452</v>
      </c>
      <c r="M6367" s="6"/>
      <c r="N6367" s="6">
        <f t="shared" si="1199"/>
        <v>1.6750195879685805</v>
      </c>
      <c r="O6367" s="6"/>
      <c r="P6367" s="6">
        <f t="shared" si="1200"/>
        <v>1.6976729145636229</v>
      </c>
      <c r="Q6367">
        <f t="shared" si="1207"/>
        <v>0.27321324066531044</v>
      </c>
      <c r="R6367">
        <f t="shared" si="1201"/>
        <v>0.53369830826931597</v>
      </c>
      <c r="S6367">
        <f t="shared" si="1202"/>
        <v>0.90604516249724454</v>
      </c>
      <c r="T6367" s="6">
        <f t="shared" si="1208"/>
        <v>83.680580363690922</v>
      </c>
      <c r="U6367">
        <f t="shared" si="1203"/>
        <v>11.829661969050372</v>
      </c>
      <c r="V6367" s="16">
        <f t="shared" si="1204"/>
        <v>9.1823131052957283</v>
      </c>
    </row>
    <row r="6368" spans="4:22" ht="15.75" x14ac:dyDescent="0.25">
      <c r="D6368" s="27">
        <v>31930</v>
      </c>
      <c r="E6368">
        <v>153</v>
      </c>
      <c r="F6368">
        <v>8.1</v>
      </c>
      <c r="G6368">
        <v>9.4</v>
      </c>
      <c r="H6368">
        <v>1.3078002293765809</v>
      </c>
      <c r="I6368" s="20">
        <f t="shared" si="1205"/>
        <v>1.1384430451585292</v>
      </c>
      <c r="J6368">
        <f t="shared" si="1206"/>
        <v>0.13843467429127715</v>
      </c>
      <c r="K6368" s="16">
        <f t="shared" si="1197"/>
        <v>0.94401506045142813</v>
      </c>
      <c r="L6368" s="16">
        <f t="shared" si="1198"/>
        <v>0.14664456118430744</v>
      </c>
      <c r="M6368" s="6"/>
      <c r="N6368" s="6">
        <f t="shared" si="1199"/>
        <v>1.0462401835012647</v>
      </c>
      <c r="O6368" s="6"/>
      <c r="P6368" s="6">
        <f t="shared" si="1200"/>
        <v>1.0688935100963071</v>
      </c>
      <c r="Q6368">
        <f t="shared" si="1207"/>
        <v>0.27893526787896972</v>
      </c>
      <c r="R6368">
        <f t="shared" si="1201"/>
        <v>0.58553797250977013</v>
      </c>
      <c r="S6368">
        <f t="shared" si="1202"/>
        <v>0.62587773873064312</v>
      </c>
      <c r="T6368" s="6">
        <f t="shared" si="1208"/>
        <v>92.477355951555339</v>
      </c>
      <c r="U6368">
        <f t="shared" si="1203"/>
        <v>9.039647353708304</v>
      </c>
      <c r="V6368" s="16">
        <f t="shared" si="1204"/>
        <v>9.1557801345919412</v>
      </c>
    </row>
    <row r="6369" spans="4:22" ht="15.75" x14ac:dyDescent="0.25">
      <c r="D6369" s="27">
        <v>31931</v>
      </c>
      <c r="E6369">
        <v>154</v>
      </c>
      <c r="F6369">
        <v>7.7</v>
      </c>
      <c r="G6369">
        <v>0.9</v>
      </c>
      <c r="H6369">
        <v>1.2499551449544599</v>
      </c>
      <c r="I6369" s="20">
        <f t="shared" si="1205"/>
        <v>1.0195707259426949</v>
      </c>
      <c r="J6369">
        <f t="shared" si="1206"/>
        <v>0.12397980027463171</v>
      </c>
      <c r="K6369" s="16">
        <f t="shared" si="1197"/>
        <v>0.85928729434855766</v>
      </c>
      <c r="L6369" s="16">
        <f t="shared" si="1198"/>
        <v>0.14428212902719945</v>
      </c>
      <c r="M6369" s="6"/>
      <c r="N6369" s="6">
        <f t="shared" si="1199"/>
        <v>0.99996411596356793</v>
      </c>
      <c r="O6369" s="6"/>
      <c r="P6369" s="6">
        <f t="shared" si="1200"/>
        <v>1.0226174425586103</v>
      </c>
      <c r="Q6369">
        <f t="shared" si="1207"/>
        <v>0.30825785317185112</v>
      </c>
      <c r="R6369">
        <f t="shared" si="1201"/>
        <v>0.88888980721885291</v>
      </c>
      <c r="S6369">
        <f t="shared" si="1202"/>
        <v>0.90899422137455954</v>
      </c>
      <c r="T6369" s="6">
        <f t="shared" si="1208"/>
        <v>92.491015056775836</v>
      </c>
      <c r="U6369">
        <f t="shared" si="1203"/>
        <v>8.5932450152535722</v>
      </c>
      <c r="V6369" s="16">
        <f t="shared" si="1204"/>
        <v>9.0511598758740668</v>
      </c>
    </row>
    <row r="6370" spans="4:22" ht="15.75" x14ac:dyDescent="0.25">
      <c r="D6370" s="27">
        <v>31932</v>
      </c>
      <c r="E6370">
        <v>155</v>
      </c>
      <c r="F6370">
        <v>10.4</v>
      </c>
      <c r="G6370">
        <v>2</v>
      </c>
      <c r="H6370">
        <v>1.9170048500306145</v>
      </c>
      <c r="I6370" s="20">
        <f t="shared" si="1205"/>
        <v>1.0963262848755024</v>
      </c>
      <c r="J6370">
        <f t="shared" si="1206"/>
        <v>0.13331327624086109</v>
      </c>
      <c r="K6370" s="16">
        <f t="shared" si="1197"/>
        <v>0.85915573415803814</v>
      </c>
      <c r="L6370" s="16">
        <f t="shared" si="1198"/>
        <v>0.15516776637882354</v>
      </c>
      <c r="M6370" s="6"/>
      <c r="N6370" s="6">
        <f t="shared" si="1199"/>
        <v>1.5336038800244918</v>
      </c>
      <c r="O6370" s="6"/>
      <c r="P6370" s="6">
        <f t="shared" si="1200"/>
        <v>1.5562572066195342</v>
      </c>
      <c r="Q6370">
        <f t="shared" si="1207"/>
        <v>0.30830338352258613</v>
      </c>
      <c r="R6370">
        <f t="shared" si="1201"/>
        <v>0.88940988870359772</v>
      </c>
      <c r="S6370">
        <f t="shared" si="1202"/>
        <v>1.3841505489336516</v>
      </c>
      <c r="T6370" s="6">
        <f t="shared" si="1208"/>
        <v>93.129517834437237</v>
      </c>
      <c r="U6370">
        <f t="shared" si="1203"/>
        <v>11.606460799823008</v>
      </c>
      <c r="V6370" s="16">
        <f t="shared" si="1204"/>
        <v>9.5263946382476412</v>
      </c>
    </row>
    <row r="6371" spans="4:22" ht="15.75" x14ac:dyDescent="0.25">
      <c r="D6371" s="27">
        <v>31933</v>
      </c>
      <c r="E6371">
        <v>156</v>
      </c>
      <c r="F6371">
        <v>13.2</v>
      </c>
      <c r="G6371">
        <v>0.6</v>
      </c>
      <c r="H6371">
        <v>3.272163630552483</v>
      </c>
      <c r="I6371" s="20">
        <f t="shared" si="1205"/>
        <v>1.2526068732341786</v>
      </c>
      <c r="J6371">
        <f t="shared" si="1206"/>
        <v>0.15231699578527613</v>
      </c>
      <c r="K6371" s="16">
        <f t="shared" si="1197"/>
        <v>0.85300587692212537</v>
      </c>
      <c r="L6371" s="16">
        <f t="shared" si="1198"/>
        <v>0.17856500160922317</v>
      </c>
      <c r="M6371" s="6"/>
      <c r="N6371" s="6">
        <f t="shared" si="1199"/>
        <v>2.6177309044419865</v>
      </c>
      <c r="O6371" s="6"/>
      <c r="P6371" s="6">
        <f t="shared" si="1200"/>
        <v>2.6403842310370287</v>
      </c>
      <c r="Q6371">
        <f t="shared" si="1207"/>
        <v>0.31043172611479081</v>
      </c>
      <c r="R6371">
        <f t="shared" si="1201"/>
        <v>0.91389113762796126</v>
      </c>
      <c r="S6371">
        <f t="shared" si="1202"/>
        <v>2.41302374867736</v>
      </c>
      <c r="T6371" s="6">
        <f t="shared" si="1208"/>
        <v>91.339147412354919</v>
      </c>
      <c r="U6371">
        <f t="shared" si="1203"/>
        <v>14.731277169006123</v>
      </c>
      <c r="V6371" s="16">
        <f t="shared" si="1204"/>
        <v>10.494398480575843</v>
      </c>
    </row>
    <row r="6372" spans="4:22" ht="15.75" x14ac:dyDescent="0.25">
      <c r="D6372" s="27">
        <v>31934</v>
      </c>
      <c r="E6372">
        <v>157</v>
      </c>
      <c r="F6372">
        <v>13.8</v>
      </c>
      <c r="G6372">
        <v>0</v>
      </c>
      <c r="H6372">
        <v>3.4961910030371657</v>
      </c>
      <c r="I6372" s="20">
        <f t="shared" si="1205"/>
        <v>1.4465380000988692</v>
      </c>
      <c r="J6372">
        <f t="shared" si="1206"/>
        <v>0.17589902081202249</v>
      </c>
      <c r="K6372" s="16">
        <f t="shared" si="1197"/>
        <v>0.87025015976696207</v>
      </c>
      <c r="L6372" s="16">
        <f t="shared" si="1198"/>
        <v>0.20212466362445164</v>
      </c>
      <c r="M6372" s="6"/>
      <c r="N6372" s="6">
        <f t="shared" si="1199"/>
        <v>2.7969528024297325</v>
      </c>
      <c r="O6372" s="6"/>
      <c r="P6372" s="6">
        <f t="shared" si="1200"/>
        <v>2.8196061290247751</v>
      </c>
      <c r="Q6372">
        <f t="shared" si="1207"/>
        <v>0.30446382470784972</v>
      </c>
      <c r="R6372">
        <f t="shared" si="1201"/>
        <v>0.84608602223333673</v>
      </c>
      <c r="S6372">
        <f t="shared" si="1202"/>
        <v>2.3856293339713086</v>
      </c>
      <c r="T6372" s="6">
        <f t="shared" si="1208"/>
        <v>88.976171404978658</v>
      </c>
      <c r="U6372">
        <f t="shared" si="1203"/>
        <v>15.400880676688223</v>
      </c>
      <c r="V6372" s="16">
        <f t="shared" si="1204"/>
        <v>11.406905840748594</v>
      </c>
    </row>
    <row r="6373" spans="4:22" ht="15.75" x14ac:dyDescent="0.25">
      <c r="D6373" s="27">
        <v>31935</v>
      </c>
      <c r="E6373">
        <v>158</v>
      </c>
      <c r="F6373">
        <v>13.3</v>
      </c>
      <c r="G6373">
        <v>1</v>
      </c>
      <c r="H6373">
        <v>2.3963753089366131</v>
      </c>
      <c r="I6373" s="20">
        <f t="shared" si="1205"/>
        <v>1.611913080556449</v>
      </c>
      <c r="J6373">
        <f t="shared" si="1206"/>
        <v>0.1960086305956642</v>
      </c>
      <c r="K6373" s="16">
        <f t="shared" si="1197"/>
        <v>0.89300959888870901</v>
      </c>
      <c r="L6373" s="16">
        <f t="shared" si="1198"/>
        <v>0.21949218781028099</v>
      </c>
      <c r="M6373" s="6"/>
      <c r="N6373" s="6">
        <f t="shared" si="1199"/>
        <v>1.9171002471492906</v>
      </c>
      <c r="O6373" s="6"/>
      <c r="P6373" s="6">
        <f t="shared" si="1200"/>
        <v>1.939753573744333</v>
      </c>
      <c r="Q6373">
        <f t="shared" si="1207"/>
        <v>0.29658723801659553</v>
      </c>
      <c r="R6373">
        <f t="shared" si="1201"/>
        <v>0.76059568221039386</v>
      </c>
      <c r="S6373">
        <f t="shared" si="1202"/>
        <v>1.4753681927421205</v>
      </c>
      <c r="T6373" s="6">
        <f t="shared" si="1208"/>
        <v>88.523456538831581</v>
      </c>
      <c r="U6373">
        <f t="shared" si="1203"/>
        <v>14.842877753619808</v>
      </c>
      <c r="V6373" s="16">
        <f t="shared" si="1204"/>
        <v>12.045927757984146</v>
      </c>
    </row>
    <row r="6374" spans="4:22" ht="15.75" x14ac:dyDescent="0.25">
      <c r="D6374" s="27">
        <v>31936</v>
      </c>
      <c r="E6374">
        <v>159</v>
      </c>
      <c r="F6374">
        <v>12.3</v>
      </c>
      <c r="G6374">
        <v>4.9000000000000004</v>
      </c>
      <c r="H6374">
        <v>2.1439462173736992</v>
      </c>
      <c r="I6374" s="20">
        <f t="shared" si="1205"/>
        <v>1.6844095340755776</v>
      </c>
      <c r="J6374">
        <f t="shared" si="1206"/>
        <v>0.20482419934359022</v>
      </c>
      <c r="K6374" s="16">
        <f t="shared" si="1197"/>
        <v>0.89737000559763058</v>
      </c>
      <c r="L6374" s="16">
        <f t="shared" si="1198"/>
        <v>0.22824943787505064</v>
      </c>
      <c r="M6374" s="6"/>
      <c r="N6374" s="6">
        <f t="shared" si="1199"/>
        <v>1.7151569738989594</v>
      </c>
      <c r="O6374" s="6"/>
      <c r="P6374" s="6">
        <f t="shared" si="1200"/>
        <v>1.7378103004940018</v>
      </c>
      <c r="Q6374">
        <f t="shared" si="1207"/>
        <v>0.29507818846277195</v>
      </c>
      <c r="R6374">
        <f t="shared" si="1201"/>
        <v>0.74473647150445565</v>
      </c>
      <c r="S6374">
        <f t="shared" si="1202"/>
        <v>1.2942107113340007</v>
      </c>
      <c r="T6374" s="6">
        <f t="shared" si="1208"/>
        <v>92.151899154092632</v>
      </c>
      <c r="U6374">
        <f t="shared" si="1203"/>
        <v>13.72687190748298</v>
      </c>
      <c r="V6374" s="16">
        <f t="shared" si="1204"/>
        <v>12.358549682847618</v>
      </c>
    </row>
    <row r="6375" spans="4:22" ht="15.75" x14ac:dyDescent="0.25">
      <c r="D6375" s="27">
        <v>31937</v>
      </c>
      <c r="E6375">
        <v>160</v>
      </c>
      <c r="F6375">
        <v>12.1</v>
      </c>
      <c r="G6375">
        <v>0</v>
      </c>
      <c r="H6375">
        <v>2.284348842932479</v>
      </c>
      <c r="I6375" s="20">
        <f t="shared" si="1205"/>
        <v>1.6618169217274172</v>
      </c>
      <c r="J6375">
        <f t="shared" si="1206"/>
        <v>0.20207693768205393</v>
      </c>
      <c r="K6375" s="16">
        <f t="shared" si="1197"/>
        <v>0.86242199150396204</v>
      </c>
      <c r="L6375" s="16">
        <f t="shared" si="1198"/>
        <v>0.23431329404025936</v>
      </c>
      <c r="M6375" s="6"/>
      <c r="N6375" s="6">
        <f t="shared" si="1199"/>
        <v>1.8274790743459832</v>
      </c>
      <c r="O6375" s="6"/>
      <c r="P6375" s="6">
        <f t="shared" si="1200"/>
        <v>1.8501324009410256</v>
      </c>
      <c r="Q6375">
        <f t="shared" si="1207"/>
        <v>0.30717299718030877</v>
      </c>
      <c r="R6375">
        <f t="shared" si="1201"/>
        <v>0.87654276512862639</v>
      </c>
      <c r="S6375">
        <f t="shared" si="1202"/>
        <v>1.6217201705749111</v>
      </c>
      <c r="T6375" s="6">
        <f t="shared" si="1208"/>
        <v>90.552832310112763</v>
      </c>
      <c r="U6375">
        <f t="shared" si="1203"/>
        <v>13.503670738255614</v>
      </c>
      <c r="V6375" s="16">
        <f t="shared" si="1204"/>
        <v>12.571519250367201</v>
      </c>
    </row>
    <row r="6376" spans="4:22" ht="15.75" x14ac:dyDescent="0.25">
      <c r="D6376" s="27">
        <v>31938</v>
      </c>
      <c r="E6376">
        <v>161</v>
      </c>
      <c r="F6376">
        <v>12.4</v>
      </c>
      <c r="G6376">
        <v>0</v>
      </c>
      <c r="H6376">
        <v>3.0964887471899822</v>
      </c>
      <c r="I6376" s="20">
        <f t="shared" si="1205"/>
        <v>1.7405954002276158</v>
      </c>
      <c r="J6376">
        <f t="shared" si="1206"/>
        <v>0.21165640066767807</v>
      </c>
      <c r="K6376" s="16">
        <f t="shared" si="1197"/>
        <v>0.87782369866203602</v>
      </c>
      <c r="L6376" s="16">
        <f t="shared" si="1198"/>
        <v>0.2411149311533525</v>
      </c>
      <c r="M6376" s="6"/>
      <c r="N6376" s="6">
        <f t="shared" si="1199"/>
        <v>2.4771909977519861</v>
      </c>
      <c r="O6376" s="6"/>
      <c r="P6376" s="6">
        <f t="shared" si="1200"/>
        <v>2.4998443243470287</v>
      </c>
      <c r="Q6376">
        <f t="shared" si="1207"/>
        <v>0.30184277436704254</v>
      </c>
      <c r="R6376">
        <f t="shared" si="1201"/>
        <v>0.8171324942933097</v>
      </c>
      <c r="S6376">
        <f t="shared" si="1202"/>
        <v>2.0427040280986613</v>
      </c>
      <c r="T6376" s="6">
        <f t="shared" si="1208"/>
        <v>88.532781608609156</v>
      </c>
      <c r="U6376">
        <f t="shared" si="1203"/>
        <v>13.838472492096663</v>
      </c>
      <c r="V6376" s="16">
        <f t="shared" si="1204"/>
        <v>12.807147162965945</v>
      </c>
    </row>
    <row r="6377" spans="4:22" ht="15.75" x14ac:dyDescent="0.25">
      <c r="D6377" s="27">
        <v>31939</v>
      </c>
      <c r="E6377">
        <v>162</v>
      </c>
      <c r="F6377">
        <v>11.4</v>
      </c>
      <c r="G6377">
        <v>0</v>
      </c>
      <c r="H6377">
        <v>2.4650488071763506</v>
      </c>
      <c r="I6377" s="20">
        <f t="shared" si="1205"/>
        <v>1.7757978458100354</v>
      </c>
      <c r="J6377">
        <f t="shared" si="1206"/>
        <v>0.21593701805050031</v>
      </c>
      <c r="K6377" s="16">
        <f t="shared" si="1197"/>
        <v>0.89728018946862798</v>
      </c>
      <c r="L6377" s="16">
        <f t="shared" si="1198"/>
        <v>0.24065728920013141</v>
      </c>
      <c r="M6377" s="6"/>
      <c r="N6377" s="6">
        <f t="shared" si="1199"/>
        <v>1.9720390457410806</v>
      </c>
      <c r="O6377" s="6"/>
      <c r="P6377" s="6">
        <f t="shared" si="1200"/>
        <v>1.994692372336123</v>
      </c>
      <c r="Q6377">
        <f t="shared" si="1207"/>
        <v>0.29510927202869719</v>
      </c>
      <c r="R6377">
        <f t="shared" si="1201"/>
        <v>0.745061455849096</v>
      </c>
      <c r="S6377">
        <f t="shared" si="1202"/>
        <v>1.4861684029038389</v>
      </c>
      <c r="T6377" s="6">
        <f t="shared" si="1208"/>
        <v>87.069266532300361</v>
      </c>
      <c r="U6377">
        <f t="shared" si="1203"/>
        <v>12.722466645959836</v>
      </c>
      <c r="V6377" s="16">
        <f t="shared" si="1204"/>
        <v>12.791398283841808</v>
      </c>
    </row>
    <row r="6378" spans="4:22" ht="15.75" x14ac:dyDescent="0.25">
      <c r="D6378" s="27">
        <v>31940</v>
      </c>
      <c r="E6378">
        <v>163</v>
      </c>
      <c r="F6378">
        <v>9.8000000000000007</v>
      </c>
      <c r="G6378">
        <v>5.5</v>
      </c>
      <c r="H6378">
        <v>1.3056509730737864</v>
      </c>
      <c r="I6378" s="20">
        <f t="shared" si="1205"/>
        <v>1.7293945447941623</v>
      </c>
      <c r="J6378">
        <f t="shared" si="1206"/>
        <v>0.21029437664697015</v>
      </c>
      <c r="K6378" s="16">
        <f t="shared" si="1197"/>
        <v>0.91137630478212772</v>
      </c>
      <c r="L6378" s="16">
        <f t="shared" si="1198"/>
        <v>0.23074373948886329</v>
      </c>
      <c r="M6378" s="6"/>
      <c r="N6378" s="6">
        <f t="shared" si="1199"/>
        <v>1.0445207784590291</v>
      </c>
      <c r="O6378" s="6"/>
      <c r="P6378" s="6">
        <f t="shared" si="1200"/>
        <v>1.0671741050540715</v>
      </c>
      <c r="Q6378">
        <f t="shared" si="1207"/>
        <v>0.2902308884410012</v>
      </c>
      <c r="R6378">
        <f t="shared" si="1201"/>
        <v>0.69492459108567806</v>
      </c>
      <c r="S6378">
        <f t="shared" si="1202"/>
        <v>0.74160552857192508</v>
      </c>
      <c r="T6378" s="6">
        <f t="shared" si="1208"/>
        <v>91.850314330323485</v>
      </c>
      <c r="U6378">
        <f t="shared" si="1203"/>
        <v>10.936857292140912</v>
      </c>
      <c r="V6378" s="16">
        <f t="shared" si="1204"/>
        <v>12.446490825294417</v>
      </c>
    </row>
    <row r="6379" spans="4:22" ht="15.75" x14ac:dyDescent="0.25">
      <c r="D6379" s="27">
        <v>31941</v>
      </c>
      <c r="E6379">
        <v>164</v>
      </c>
      <c r="F6379">
        <v>8.6999999999999993</v>
      </c>
      <c r="G6379">
        <v>0</v>
      </c>
      <c r="H6379">
        <v>1.2996561578170336</v>
      </c>
      <c r="I6379" s="20">
        <f t="shared" si="1205"/>
        <v>1.5405994342170712</v>
      </c>
      <c r="J6379">
        <f t="shared" si="1206"/>
        <v>0.18733689120079586</v>
      </c>
      <c r="K6379" s="16">
        <f t="shared" si="1197"/>
        <v>0.86532676134300845</v>
      </c>
      <c r="L6379" s="16">
        <f t="shared" si="1198"/>
        <v>0.21649265869235845</v>
      </c>
      <c r="M6379" s="6"/>
      <c r="N6379" s="6">
        <f t="shared" si="1199"/>
        <v>1.039724926253627</v>
      </c>
      <c r="O6379" s="6"/>
      <c r="P6379" s="6">
        <f t="shared" si="1200"/>
        <v>1.0623782528486694</v>
      </c>
      <c r="Q6379">
        <f t="shared" si="1207"/>
        <v>0.3061677144344116</v>
      </c>
      <c r="R6379">
        <f t="shared" si="1201"/>
        <v>0.86517845274137739</v>
      </c>
      <c r="S6379">
        <f t="shared" si="1202"/>
        <v>0.91914677302569958</v>
      </c>
      <c r="T6379" s="6">
        <f t="shared" si="1208"/>
        <v>90.953820883892831</v>
      </c>
      <c r="U6379">
        <f t="shared" si="1203"/>
        <v>9.7092508613903998</v>
      </c>
      <c r="V6379" s="16">
        <f t="shared" si="1204"/>
        <v>11.937419047636588</v>
      </c>
    </row>
    <row r="6380" spans="4:22" ht="15.75" x14ac:dyDescent="0.25">
      <c r="D6380" s="27">
        <v>31942</v>
      </c>
      <c r="E6380">
        <v>165</v>
      </c>
      <c r="F6380">
        <v>9.4</v>
      </c>
      <c r="G6380">
        <v>1.8</v>
      </c>
      <c r="H6380">
        <v>1.3999235335766409</v>
      </c>
      <c r="I6380" s="20">
        <f t="shared" si="1205"/>
        <v>1.5031473045048429</v>
      </c>
      <c r="J6380">
        <f t="shared" si="1206"/>
        <v>0.18278271222778888</v>
      </c>
      <c r="K6380" s="16">
        <f t="shared" si="1197"/>
        <v>0.8739615032758048</v>
      </c>
      <c r="L6380" s="16">
        <f t="shared" si="1198"/>
        <v>0.20914275004411301</v>
      </c>
      <c r="M6380" s="6"/>
      <c r="N6380" s="6">
        <f t="shared" si="1199"/>
        <v>1.1199388268613129</v>
      </c>
      <c r="O6380" s="6"/>
      <c r="P6380" s="6">
        <f t="shared" si="1200"/>
        <v>1.1425921534563552</v>
      </c>
      <c r="Q6380">
        <f t="shared" si="1207"/>
        <v>0.30317940294630946</v>
      </c>
      <c r="R6380">
        <f t="shared" si="1201"/>
        <v>0.83183462738721692</v>
      </c>
      <c r="S6380">
        <f t="shared" si="1202"/>
        <v>0.950447718225925</v>
      </c>
      <c r="T6380" s="6">
        <f t="shared" si="1208"/>
        <v>91.826026492261946</v>
      </c>
      <c r="U6380">
        <f t="shared" si="1203"/>
        <v>10.49045495368618</v>
      </c>
      <c r="V6380" s="16">
        <f t="shared" si="1204"/>
        <v>11.668312724030313</v>
      </c>
    </row>
    <row r="6381" spans="4:22" ht="15.75" x14ac:dyDescent="0.25">
      <c r="D6381" s="27">
        <v>31943</v>
      </c>
      <c r="E6381">
        <v>166</v>
      </c>
      <c r="F6381">
        <v>8.6999999999999993</v>
      </c>
      <c r="G6381">
        <v>0.8</v>
      </c>
      <c r="H6381">
        <v>1.2166312033088684</v>
      </c>
      <c r="I6381" s="20">
        <f t="shared" si="1205"/>
        <v>1.4193051488497268</v>
      </c>
      <c r="J6381">
        <f t="shared" si="1206"/>
        <v>0.17258750610012677</v>
      </c>
      <c r="K6381" s="16">
        <f t="shared" si="1197"/>
        <v>0.8655606941337074</v>
      </c>
      <c r="L6381" s="16">
        <f t="shared" si="1198"/>
        <v>0.1993938810644125</v>
      </c>
      <c r="M6381" s="6"/>
      <c r="N6381" s="6">
        <f t="shared" si="1199"/>
        <v>0.97330496264709476</v>
      </c>
      <c r="O6381" s="6"/>
      <c r="P6381" s="6">
        <f t="shared" si="1200"/>
        <v>0.99595828924213714</v>
      </c>
      <c r="Q6381">
        <f t="shared" si="1207"/>
        <v>0.30608675497420651</v>
      </c>
      <c r="R6381">
        <f t="shared" si="1201"/>
        <v>0.86426646525230977</v>
      </c>
      <c r="S6381">
        <f t="shared" si="1202"/>
        <v>0.86077335018203938</v>
      </c>
      <c r="T6381" s="6">
        <f t="shared" si="1208"/>
        <v>91.787906468674947</v>
      </c>
      <c r="U6381">
        <f t="shared" si="1203"/>
        <v>9.7092508613903998</v>
      </c>
      <c r="V6381" s="16">
        <f t="shared" si="1204"/>
        <v>11.303966478137665</v>
      </c>
    </row>
    <row r="6382" spans="4:22" ht="15.75" x14ac:dyDescent="0.25">
      <c r="D6382" s="27">
        <v>31944</v>
      </c>
      <c r="E6382">
        <v>167</v>
      </c>
      <c r="F6382">
        <v>9.4</v>
      </c>
      <c r="G6382">
        <v>6.3</v>
      </c>
      <c r="H6382">
        <v>1.269370046483933</v>
      </c>
      <c r="I6382" s="20">
        <f t="shared" si="1205"/>
        <v>1.391565837978626</v>
      </c>
      <c r="J6382">
        <f t="shared" si="1206"/>
        <v>0.16921440589820091</v>
      </c>
      <c r="K6382" s="16">
        <f t="shared" si="1197"/>
        <v>0.86592785416979734</v>
      </c>
      <c r="L6382" s="16">
        <f t="shared" si="1198"/>
        <v>0.19541397713835423</v>
      </c>
      <c r="M6382" s="6"/>
      <c r="N6382" s="6">
        <f t="shared" si="1199"/>
        <v>1.0154960371871464</v>
      </c>
      <c r="O6382" s="6"/>
      <c r="P6382" s="6">
        <f t="shared" si="1200"/>
        <v>1.0381493637821888</v>
      </c>
      <c r="Q6382">
        <f t="shared" si="1207"/>
        <v>0.3059596882289165</v>
      </c>
      <c r="R6382">
        <f t="shared" si="1201"/>
        <v>0.86283606080086095</v>
      </c>
      <c r="S6382">
        <f t="shared" si="1202"/>
        <v>0.89575270756874381</v>
      </c>
      <c r="T6382" s="6">
        <f t="shared" si="1208"/>
        <v>97.214807087701246</v>
      </c>
      <c r="U6382">
        <f t="shared" si="1203"/>
        <v>10.49045495368618</v>
      </c>
      <c r="V6382" s="16">
        <f t="shared" si="1204"/>
        <v>11.152669637758724</v>
      </c>
    </row>
    <row r="6383" spans="4:22" ht="15.75" x14ac:dyDescent="0.25">
      <c r="D6383" s="27">
        <v>31945</v>
      </c>
      <c r="E6383">
        <v>168</v>
      </c>
      <c r="F6383">
        <v>9.9</v>
      </c>
      <c r="G6383">
        <v>13.4</v>
      </c>
      <c r="H6383">
        <v>1.4002749450986456</v>
      </c>
      <c r="I6383" s="20">
        <f t="shared" si="1205"/>
        <v>1.304174431447803</v>
      </c>
      <c r="J6383">
        <f t="shared" si="1206"/>
        <v>0.15858761086405285</v>
      </c>
      <c r="K6383" s="16">
        <f t="shared" si="1197"/>
        <v>0.8136576601970521</v>
      </c>
      <c r="L6383" s="16">
        <f t="shared" si="1198"/>
        <v>0.19490704582765928</v>
      </c>
      <c r="M6383" s="6"/>
      <c r="N6383" s="6">
        <f t="shared" si="1199"/>
        <v>1.1202199560789166</v>
      </c>
      <c r="O6383" s="6"/>
      <c r="P6383" s="6">
        <f t="shared" si="1200"/>
        <v>1.1428732826739589</v>
      </c>
      <c r="Q6383">
        <f t="shared" si="1207"/>
        <v>0.32404935695900416</v>
      </c>
      <c r="R6383">
        <f t="shared" si="1201"/>
        <v>1</v>
      </c>
      <c r="S6383">
        <f t="shared" si="1202"/>
        <v>1.1428732826739589</v>
      </c>
      <c r="T6383" s="6">
        <f t="shared" si="1208"/>
        <v>105.89999999999999</v>
      </c>
      <c r="U6383">
        <f t="shared" si="1203"/>
        <v>11.048457876754593</v>
      </c>
      <c r="V6383" s="16">
        <f t="shared" si="1204"/>
        <v>11.133288338666642</v>
      </c>
    </row>
    <row r="6384" spans="4:22" ht="15.75" x14ac:dyDescent="0.25">
      <c r="D6384" s="27">
        <v>31946</v>
      </c>
      <c r="E6384">
        <v>169</v>
      </c>
      <c r="F6384">
        <v>11.9</v>
      </c>
      <c r="G6384">
        <v>2.1</v>
      </c>
      <c r="H6384">
        <v>3.3250697095331381</v>
      </c>
      <c r="I6384" s="20">
        <f t="shared" si="1205"/>
        <v>1.2336415918213479</v>
      </c>
      <c r="J6384">
        <f t="shared" si="1206"/>
        <v>0.15001081756547591</v>
      </c>
      <c r="K6384" s="16">
        <f t="shared" si="1197"/>
        <v>0.73003351826167362</v>
      </c>
      <c r="L6384" s="16">
        <f t="shared" si="1198"/>
        <v>0.20548483571367465</v>
      </c>
      <c r="M6384" s="6"/>
      <c r="N6384" s="6">
        <f t="shared" si="1199"/>
        <v>2.6600557676265106</v>
      </c>
      <c r="O6384" s="6"/>
      <c r="P6384" s="6">
        <f t="shared" si="1200"/>
        <v>2.6827090942215532</v>
      </c>
      <c r="Q6384">
        <f t="shared" si="1207"/>
        <v>0.35298999999999997</v>
      </c>
      <c r="R6384">
        <f t="shared" si="1201"/>
        <v>1</v>
      </c>
      <c r="S6384">
        <f t="shared" si="1202"/>
        <v>2.6827090942215532</v>
      </c>
      <c r="T6384" s="6">
        <f t="shared" si="1208"/>
        <v>105.33994423237348</v>
      </c>
      <c r="U6384">
        <f t="shared" si="1203"/>
        <v>13.280469569028249</v>
      </c>
      <c r="V6384" s="16">
        <f t="shared" si="1204"/>
        <v>11.532621016951341</v>
      </c>
    </row>
    <row r="6385" spans="4:22" ht="15.75" x14ac:dyDescent="0.25">
      <c r="D6385" s="27">
        <v>31947</v>
      </c>
      <c r="E6385">
        <v>170</v>
      </c>
      <c r="F6385">
        <v>9.6999999999999993</v>
      </c>
      <c r="G6385">
        <v>2.4</v>
      </c>
      <c r="H6385">
        <v>1.6927615640761671</v>
      </c>
      <c r="I6385" s="20">
        <f t="shared" si="1205"/>
        <v>1.2214469709694298</v>
      </c>
      <c r="J6385">
        <f t="shared" si="1206"/>
        <v>0.14852795166988267</v>
      </c>
      <c r="K6385" s="16">
        <f t="shared" si="1197"/>
        <v>0.73539890360250526</v>
      </c>
      <c r="L6385" s="16">
        <f t="shared" si="1198"/>
        <v>0.20196923185809421</v>
      </c>
      <c r="M6385" s="6"/>
      <c r="N6385" s="6">
        <f t="shared" si="1199"/>
        <v>1.3542092512609338</v>
      </c>
      <c r="O6385" s="6"/>
      <c r="P6385" s="6">
        <f t="shared" si="1200"/>
        <v>1.3768625778559762</v>
      </c>
      <c r="Q6385">
        <f t="shared" si="1207"/>
        <v>0.35113314744124496</v>
      </c>
      <c r="R6385">
        <f t="shared" si="1201"/>
        <v>1</v>
      </c>
      <c r="S6385">
        <f t="shared" si="1202"/>
        <v>1.3768625778559762</v>
      </c>
      <c r="T6385" s="6">
        <f t="shared" si="1208"/>
        <v>105.89999999999999</v>
      </c>
      <c r="U6385">
        <f t="shared" si="1203"/>
        <v>10.825256707527227</v>
      </c>
      <c r="V6385" s="16">
        <f t="shared" si="1204"/>
        <v>11.401065431325359</v>
      </c>
    </row>
    <row r="6386" spans="4:22" ht="15.75" x14ac:dyDescent="0.25">
      <c r="D6386" s="27">
        <v>31948</v>
      </c>
      <c r="E6386">
        <v>171</v>
      </c>
      <c r="F6386">
        <v>11.9</v>
      </c>
      <c r="G6386">
        <v>0.4</v>
      </c>
      <c r="H6386">
        <v>2.0378027747559009</v>
      </c>
      <c r="I6386" s="20">
        <f t="shared" si="1205"/>
        <v>1.2690134713218872</v>
      </c>
      <c r="J6386">
        <f t="shared" si="1206"/>
        <v>0.1543120381127415</v>
      </c>
      <c r="K6386" s="16">
        <f t="shared" si="1197"/>
        <v>0.73003351826167362</v>
      </c>
      <c r="L6386" s="16">
        <f t="shared" si="1198"/>
        <v>0.21137664813005175</v>
      </c>
      <c r="M6386" s="6"/>
      <c r="N6386" s="6">
        <f t="shared" si="1199"/>
        <v>1.6302422198047208</v>
      </c>
      <c r="O6386" s="6"/>
      <c r="P6386" s="6">
        <f t="shared" si="1200"/>
        <v>1.6528955463997632</v>
      </c>
      <c r="Q6386">
        <f t="shared" si="1207"/>
        <v>0.35298999999999997</v>
      </c>
      <c r="R6386">
        <f t="shared" si="1201"/>
        <v>1</v>
      </c>
      <c r="S6386">
        <f t="shared" si="1202"/>
        <v>1.6528955463997632</v>
      </c>
      <c r="T6386" s="6">
        <f t="shared" si="1208"/>
        <v>104.66975778019528</v>
      </c>
      <c r="U6386">
        <f t="shared" si="1203"/>
        <v>13.280469569028249</v>
      </c>
      <c r="V6386" s="16">
        <f t="shared" si="1204"/>
        <v>11.750596936759507</v>
      </c>
    </row>
    <row r="6387" spans="4:22" ht="15.75" x14ac:dyDescent="0.25">
      <c r="D6387" s="27">
        <v>31949</v>
      </c>
      <c r="E6387">
        <v>172</v>
      </c>
      <c r="F6387">
        <v>14.6</v>
      </c>
      <c r="G6387">
        <v>0</v>
      </c>
      <c r="H6387">
        <v>2.6352169531205374</v>
      </c>
      <c r="I6387" s="20">
        <f t="shared" si="1205"/>
        <v>1.4336916390771903</v>
      </c>
      <c r="J6387">
        <f t="shared" si="1206"/>
        <v>0.17433690331178633</v>
      </c>
      <c r="K6387" s="16">
        <f t="shared" si="1197"/>
        <v>0.74185392799164651</v>
      </c>
      <c r="L6387" s="16">
        <f t="shared" si="1198"/>
        <v>0.23500165832342862</v>
      </c>
      <c r="M6387" s="6"/>
      <c r="N6387" s="6">
        <f t="shared" si="1199"/>
        <v>2.1081735624964302</v>
      </c>
      <c r="O6387" s="6"/>
      <c r="P6387" s="6">
        <f t="shared" si="1200"/>
        <v>2.1308268890914723</v>
      </c>
      <c r="Q6387">
        <f t="shared" si="1207"/>
        <v>0.34889919260065094</v>
      </c>
      <c r="R6387">
        <f t="shared" si="1201"/>
        <v>1</v>
      </c>
      <c r="S6387">
        <f t="shared" si="1202"/>
        <v>2.1308268890914723</v>
      </c>
      <c r="T6387" s="6">
        <f t="shared" si="1208"/>
        <v>102.56158421769887</v>
      </c>
      <c r="U6387">
        <f t="shared" si="1203"/>
        <v>16.293685353597684</v>
      </c>
      <c r="V6387" s="16">
        <f t="shared" si="1204"/>
        <v>12.595520336576417</v>
      </c>
    </row>
    <row r="6388" spans="4:22" ht="15.75" x14ac:dyDescent="0.25">
      <c r="D6388" s="27">
        <v>31950</v>
      </c>
      <c r="E6388">
        <v>173</v>
      </c>
      <c r="F6388">
        <v>16.3</v>
      </c>
      <c r="G6388">
        <v>0</v>
      </c>
      <c r="H6388">
        <v>4.3476487705847005</v>
      </c>
      <c r="I6388" s="20">
        <f t="shared" si="1205"/>
        <v>1.6660845455641531</v>
      </c>
      <c r="J6388">
        <f t="shared" si="1206"/>
        <v>0.202595880740601</v>
      </c>
      <c r="K6388" s="16">
        <f t="shared" si="1197"/>
        <v>0.76215919038277391</v>
      </c>
      <c r="L6388" s="16">
        <f t="shared" si="1198"/>
        <v>0.2658183267971258</v>
      </c>
      <c r="M6388" s="6"/>
      <c r="N6388" s="6">
        <f t="shared" si="1199"/>
        <v>3.4781190164677604</v>
      </c>
      <c r="O6388" s="6"/>
      <c r="P6388" s="6">
        <f t="shared" si="1200"/>
        <v>3.5007723430628026</v>
      </c>
      <c r="Q6388">
        <f t="shared" si="1207"/>
        <v>0.34187194739232957</v>
      </c>
      <c r="R6388">
        <f t="shared" si="1201"/>
        <v>1</v>
      </c>
      <c r="S6388">
        <f t="shared" si="1202"/>
        <v>3.5007723430628026</v>
      </c>
      <c r="T6388" s="6">
        <f t="shared" si="1208"/>
        <v>99.083465201231107</v>
      </c>
      <c r="U6388">
        <f t="shared" si="1203"/>
        <v>18.190895292030291</v>
      </c>
      <c r="V6388" s="16">
        <f t="shared" si="1204"/>
        <v>13.636147944238687</v>
      </c>
    </row>
    <row r="6389" spans="4:22" ht="15.75" x14ac:dyDescent="0.25">
      <c r="D6389" s="27">
        <v>31951</v>
      </c>
      <c r="E6389">
        <v>174</v>
      </c>
      <c r="F6389">
        <v>13.9</v>
      </c>
      <c r="G6389">
        <v>0.7</v>
      </c>
      <c r="H6389">
        <v>2.3725807967416959</v>
      </c>
      <c r="I6389" s="20">
        <f t="shared" si="1205"/>
        <v>1.8097142983940162</v>
      </c>
      <c r="J6389">
        <f t="shared" si="1206"/>
        <v>0.22006125868471238</v>
      </c>
      <c r="K6389" s="16">
        <f t="shared" si="1197"/>
        <v>0.79565933501665209</v>
      </c>
      <c r="L6389" s="16">
        <f t="shared" si="1198"/>
        <v>0.2765772347534976</v>
      </c>
      <c r="M6389" s="6"/>
      <c r="N6389" s="6">
        <f t="shared" si="1199"/>
        <v>1.8980646373933567</v>
      </c>
      <c r="O6389" s="6"/>
      <c r="P6389" s="6">
        <f t="shared" si="1200"/>
        <v>1.9207179639883991</v>
      </c>
      <c r="Q6389">
        <f t="shared" si="1207"/>
        <v>0.33027821733743701</v>
      </c>
      <c r="R6389">
        <f t="shared" si="1201"/>
        <v>1</v>
      </c>
      <c r="S6389">
        <f t="shared" si="1202"/>
        <v>1.9207179639883991</v>
      </c>
      <c r="T6389" s="6">
        <f t="shared" si="1208"/>
        <v>97.885400563837763</v>
      </c>
      <c r="U6389">
        <f t="shared" si="1203"/>
        <v>15.512481261301904</v>
      </c>
      <c r="V6389" s="16">
        <f t="shared" si="1204"/>
        <v>13.985108338574605</v>
      </c>
    </row>
    <row r="6390" spans="4:22" ht="15.75" x14ac:dyDescent="0.25">
      <c r="D6390" s="27">
        <v>31952</v>
      </c>
      <c r="E6390">
        <v>175</v>
      </c>
      <c r="F6390">
        <v>11.5</v>
      </c>
      <c r="G6390">
        <v>1.8</v>
      </c>
      <c r="H6390">
        <v>1.754182282763441</v>
      </c>
      <c r="I6390" s="20">
        <f t="shared" si="1205"/>
        <v>1.7919801634462675</v>
      </c>
      <c r="J6390">
        <f t="shared" si="1206"/>
        <v>0.21790478787506612</v>
      </c>
      <c r="K6390" s="16">
        <f t="shared" si="1197"/>
        <v>0.80719871548160571</v>
      </c>
      <c r="L6390" s="16">
        <f t="shared" si="1198"/>
        <v>0.26995185162683982</v>
      </c>
      <c r="M6390" s="6"/>
      <c r="N6390" s="6">
        <f t="shared" si="1199"/>
        <v>1.403345826210753</v>
      </c>
      <c r="O6390" s="6"/>
      <c r="P6390" s="6">
        <f t="shared" si="1200"/>
        <v>1.4259991528057954</v>
      </c>
      <c r="Q6390">
        <f t="shared" si="1207"/>
        <v>0.32628466854612587</v>
      </c>
      <c r="R6390">
        <f t="shared" si="1201"/>
        <v>1</v>
      </c>
      <c r="S6390">
        <f t="shared" si="1202"/>
        <v>1.4259991528057954</v>
      </c>
      <c r="T6390" s="6">
        <f t="shared" si="1208"/>
        <v>98.282054737627007</v>
      </c>
      <c r="U6390">
        <f t="shared" si="1203"/>
        <v>12.834067230573517</v>
      </c>
      <c r="V6390" s="16">
        <f t="shared" si="1204"/>
        <v>13.771037759913458</v>
      </c>
    </row>
    <row r="6391" spans="4:22" ht="15.75" x14ac:dyDescent="0.25">
      <c r="D6391" s="27">
        <v>31953</v>
      </c>
      <c r="E6391">
        <v>176</v>
      </c>
      <c r="F6391">
        <v>12.2</v>
      </c>
      <c r="G6391">
        <v>0.7</v>
      </c>
      <c r="H6391">
        <v>2.2888206817360142</v>
      </c>
      <c r="I6391" s="20">
        <f t="shared" si="1205"/>
        <v>1.777616009262226</v>
      </c>
      <c r="J6391">
        <f t="shared" si="1206"/>
        <v>0.21615810672628669</v>
      </c>
      <c r="K6391" s="16">
        <f t="shared" si="1197"/>
        <v>0.80337826766810161</v>
      </c>
      <c r="L6391" s="16">
        <f t="shared" si="1198"/>
        <v>0.26906143148944095</v>
      </c>
      <c r="M6391" s="6"/>
      <c r="N6391" s="6">
        <f t="shared" si="1199"/>
        <v>1.8310565453888115</v>
      </c>
      <c r="O6391" s="6"/>
      <c r="P6391" s="6">
        <f t="shared" si="1200"/>
        <v>1.8537098719838538</v>
      </c>
      <c r="Q6391">
        <f t="shared" si="1207"/>
        <v>0.32760684912542337</v>
      </c>
      <c r="R6391">
        <f t="shared" si="1201"/>
        <v>1</v>
      </c>
      <c r="S6391">
        <f t="shared" si="1202"/>
        <v>1.8537098719838538</v>
      </c>
      <c r="T6391" s="6">
        <f t="shared" si="1208"/>
        <v>97.150998192238205</v>
      </c>
      <c r="U6391">
        <f t="shared" si="1203"/>
        <v>13.615271322869296</v>
      </c>
      <c r="V6391" s="16">
        <f t="shared" si="1204"/>
        <v>13.742068324258865</v>
      </c>
    </row>
    <row r="6392" spans="4:22" ht="15.75" x14ac:dyDescent="0.25">
      <c r="D6392" s="27">
        <v>31954</v>
      </c>
      <c r="E6392">
        <v>177</v>
      </c>
      <c r="F6392">
        <v>12.6</v>
      </c>
      <c r="G6392">
        <v>0</v>
      </c>
      <c r="H6392">
        <v>2.0397117150011015</v>
      </c>
      <c r="I6392" s="20">
        <f t="shared" si="1205"/>
        <v>1.8139655638389327</v>
      </c>
      <c r="J6392">
        <f t="shared" si="1206"/>
        <v>0.22057821256281421</v>
      </c>
      <c r="K6392" s="16">
        <f t="shared" si="1197"/>
        <v>0.81427224733936066</v>
      </c>
      <c r="L6392" s="16">
        <f t="shared" si="1198"/>
        <v>0.27089000427505028</v>
      </c>
      <c r="M6392" s="6"/>
      <c r="N6392" s="6">
        <f t="shared" si="1199"/>
        <v>1.6317693720008812</v>
      </c>
      <c r="O6392" s="6"/>
      <c r="P6392" s="6">
        <f t="shared" si="1200"/>
        <v>1.6544226985959236</v>
      </c>
      <c r="Q6392">
        <f t="shared" si="1207"/>
        <v>0.32383666064079403</v>
      </c>
      <c r="R6392">
        <f t="shared" si="1201"/>
        <v>1</v>
      </c>
      <c r="S6392">
        <f t="shared" si="1202"/>
        <v>1.6544226985959236</v>
      </c>
      <c r="T6392" s="6">
        <f t="shared" si="1208"/>
        <v>95.519228820237331</v>
      </c>
      <c r="U6392">
        <f t="shared" si="1203"/>
        <v>14.061673661324027</v>
      </c>
      <c r="V6392" s="16">
        <f t="shared" si="1204"/>
        <v>13.801508511905634</v>
      </c>
    </row>
    <row r="6393" spans="4:22" ht="15.75" x14ac:dyDescent="0.25">
      <c r="D6393" s="27">
        <v>31955</v>
      </c>
      <c r="E6393">
        <v>178</v>
      </c>
      <c r="F6393">
        <v>13.9</v>
      </c>
      <c r="G6393">
        <v>0</v>
      </c>
      <c r="H6393">
        <v>3.2551358430039126</v>
      </c>
      <c r="I6393" s="20">
        <f t="shared" si="1205"/>
        <v>1.9165125920056532</v>
      </c>
      <c r="J6393">
        <f t="shared" si="1206"/>
        <v>0.23304793118788741</v>
      </c>
      <c r="K6393" s="16">
        <f t="shared" si="1197"/>
        <v>0.8299889349260543</v>
      </c>
      <c r="L6393" s="16">
        <f t="shared" si="1198"/>
        <v>0.2807843832383744</v>
      </c>
      <c r="M6393" s="6"/>
      <c r="N6393" s="6">
        <f t="shared" si="1199"/>
        <v>2.6041086744031303</v>
      </c>
      <c r="O6393" s="6"/>
      <c r="P6393" s="6">
        <f t="shared" si="1200"/>
        <v>2.6267620009981725</v>
      </c>
      <c r="Q6393">
        <f t="shared" si="1207"/>
        <v>0.31839742940079108</v>
      </c>
      <c r="R6393">
        <f t="shared" si="1201"/>
        <v>1</v>
      </c>
      <c r="S6393">
        <f t="shared" si="1202"/>
        <v>2.6267620009981725</v>
      </c>
      <c r="T6393" s="6">
        <f t="shared" si="1208"/>
        <v>92.915120145834209</v>
      </c>
      <c r="U6393">
        <f t="shared" si="1203"/>
        <v>15.512481261301904</v>
      </c>
      <c r="V6393" s="16">
        <f t="shared" si="1204"/>
        <v>14.119715154562194</v>
      </c>
    </row>
    <row r="6394" spans="4:22" ht="15.75" x14ac:dyDescent="0.25">
      <c r="D6394" s="27">
        <v>31956</v>
      </c>
      <c r="E6394">
        <v>179</v>
      </c>
      <c r="F6394">
        <v>13.8</v>
      </c>
      <c r="G6394">
        <v>0</v>
      </c>
      <c r="H6394">
        <v>3.2143599612662617</v>
      </c>
      <c r="I6394" s="20">
        <f t="shared" si="1205"/>
        <v>2.0273437498701918</v>
      </c>
      <c r="J6394">
        <f t="shared" si="1206"/>
        <v>0.24652499998421534</v>
      </c>
      <c r="K6394" s="16">
        <f t="shared" si="1197"/>
        <v>0.85507088779247364</v>
      </c>
      <c r="L6394" s="16">
        <f t="shared" si="1198"/>
        <v>0.28830942966689699</v>
      </c>
      <c r="M6394" s="6"/>
      <c r="N6394" s="6">
        <f t="shared" si="1199"/>
        <v>2.5714879690130097</v>
      </c>
      <c r="O6394" s="6"/>
      <c r="P6394" s="6">
        <f t="shared" si="1200"/>
        <v>2.5941412956080523</v>
      </c>
      <c r="Q6394">
        <f t="shared" si="1207"/>
        <v>0.30971706715278069</v>
      </c>
      <c r="R6394">
        <f t="shared" si="1201"/>
        <v>0.90563371246438762</v>
      </c>
      <c r="S6394">
        <f t="shared" si="1202"/>
        <v>2.3493418121986966</v>
      </c>
      <c r="T6394" s="6">
        <f t="shared" si="1208"/>
        <v>90.588431660230555</v>
      </c>
      <c r="U6394">
        <f t="shared" si="1203"/>
        <v>15.400880676688223</v>
      </c>
      <c r="V6394" s="16">
        <f t="shared" si="1204"/>
        <v>14.357986266493645</v>
      </c>
    </row>
    <row r="6395" spans="4:22" ht="15.75" x14ac:dyDescent="0.25">
      <c r="D6395" s="27">
        <v>31957</v>
      </c>
      <c r="E6395">
        <v>180</v>
      </c>
      <c r="F6395">
        <v>13.6</v>
      </c>
      <c r="G6395">
        <v>0.7</v>
      </c>
      <c r="H6395">
        <v>2.423243902810833</v>
      </c>
      <c r="I6395" s="20">
        <f t="shared" si="1205"/>
        <v>2.1155959598346721</v>
      </c>
      <c r="J6395">
        <f t="shared" si="1206"/>
        <v>0.25725646871589614</v>
      </c>
      <c r="K6395" s="16">
        <f t="shared" si="1197"/>
        <v>0.87748081695724911</v>
      </c>
      <c r="L6395" s="16">
        <f t="shared" si="1198"/>
        <v>0.29317617404783641</v>
      </c>
      <c r="M6395" s="6"/>
      <c r="N6395" s="6">
        <f t="shared" si="1199"/>
        <v>1.9385951222486666</v>
      </c>
      <c r="O6395" s="6"/>
      <c r="P6395" s="6">
        <f t="shared" si="1200"/>
        <v>1.961248448843709</v>
      </c>
      <c r="Q6395">
        <f t="shared" si="1207"/>
        <v>0.30196143886743521</v>
      </c>
      <c r="R6395">
        <f t="shared" si="1201"/>
        <v>0.81843243217500428</v>
      </c>
      <c r="S6395">
        <f t="shared" si="1202"/>
        <v>1.6051493380866111</v>
      </c>
      <c r="T6395" s="6">
        <f t="shared" si="1208"/>
        <v>89.705935648739</v>
      </c>
      <c r="U6395">
        <f t="shared" si="1203"/>
        <v>15.177679507460855</v>
      </c>
      <c r="V6395" s="16">
        <f t="shared" si="1204"/>
        <v>14.510432782259889</v>
      </c>
    </row>
    <row r="6396" spans="4:22" ht="15.75" x14ac:dyDescent="0.25">
      <c r="D6396" s="27">
        <v>31958</v>
      </c>
      <c r="E6396">
        <v>181</v>
      </c>
      <c r="F6396">
        <v>12.8</v>
      </c>
      <c r="G6396">
        <v>4.4000000000000004</v>
      </c>
      <c r="H6396">
        <v>1.4969078528559223</v>
      </c>
      <c r="I6396" s="20">
        <f t="shared" si="1205"/>
        <v>2.126302134517899</v>
      </c>
      <c r="J6396">
        <f t="shared" si="1206"/>
        <v>0.2585583395573765</v>
      </c>
      <c r="K6396" s="16">
        <f t="shared" si="1197"/>
        <v>0.88598074001445704</v>
      </c>
      <c r="L6396" s="16">
        <f t="shared" si="1198"/>
        <v>0.29183291225174651</v>
      </c>
      <c r="M6396" s="6"/>
      <c r="N6396" s="6">
        <f t="shared" si="1199"/>
        <v>1.1975262822847379</v>
      </c>
      <c r="O6396" s="6"/>
      <c r="P6396" s="6">
        <f t="shared" si="1200"/>
        <v>1.2201796088797803</v>
      </c>
      <c r="Q6396">
        <f t="shared" si="1207"/>
        <v>0.29901978549579666</v>
      </c>
      <c r="R6396">
        <f t="shared" si="1201"/>
        <v>0.78651205956102865</v>
      </c>
      <c r="S6396">
        <f t="shared" si="1202"/>
        <v>0.9596859772144064</v>
      </c>
      <c r="T6396" s="6">
        <f t="shared" si="1208"/>
        <v>93.168902998119648</v>
      </c>
      <c r="U6396">
        <f t="shared" si="1203"/>
        <v>14.284874830551395</v>
      </c>
      <c r="V6396" s="16">
        <f t="shared" si="1204"/>
        <v>14.468483523533836</v>
      </c>
    </row>
    <row r="6397" spans="4:22" ht="15.75" x14ac:dyDescent="0.25">
      <c r="D6397" s="27">
        <v>31959</v>
      </c>
      <c r="E6397">
        <v>182</v>
      </c>
      <c r="F6397">
        <v>14.8</v>
      </c>
      <c r="G6397">
        <v>0</v>
      </c>
      <c r="H6397">
        <v>2.9148354459452261</v>
      </c>
      <c r="I6397" s="20">
        <f t="shared" si="1205"/>
        <v>2.1325824497800996</v>
      </c>
      <c r="J6397">
        <f t="shared" si="1206"/>
        <v>0.25932202589326009</v>
      </c>
      <c r="K6397" s="16">
        <f t="shared" si="1197"/>
        <v>0.8526265314559287</v>
      </c>
      <c r="L6397" s="16">
        <f t="shared" si="1198"/>
        <v>0.30414491729508675</v>
      </c>
      <c r="M6397" s="6"/>
      <c r="N6397" s="6">
        <f t="shared" si="1199"/>
        <v>2.3318683567561811</v>
      </c>
      <c r="O6397" s="6"/>
      <c r="P6397" s="6">
        <f t="shared" si="1200"/>
        <v>2.3545216833512237</v>
      </c>
      <c r="Q6397">
        <f t="shared" si="1207"/>
        <v>0.31056300999373215</v>
      </c>
      <c r="R6397">
        <f t="shared" si="1201"/>
        <v>0.91541211285343027</v>
      </c>
      <c r="S6397">
        <f t="shared" si="1202"/>
        <v>2.1553576689157592</v>
      </c>
      <c r="T6397" s="6">
        <f t="shared" si="1208"/>
        <v>91.036198655798941</v>
      </c>
      <c r="U6397">
        <f t="shared" si="1203"/>
        <v>16.51688652282505</v>
      </c>
      <c r="V6397" s="16">
        <f t="shared" si="1204"/>
        <v>14.849445430403529</v>
      </c>
    </row>
    <row r="6398" spans="4:22" ht="15.75" x14ac:dyDescent="0.25">
      <c r="D6398" s="27">
        <v>31960</v>
      </c>
      <c r="E6398">
        <v>183</v>
      </c>
      <c r="F6398">
        <v>14</v>
      </c>
      <c r="G6398">
        <v>4.5</v>
      </c>
      <c r="H6398">
        <v>2.9866722025001184</v>
      </c>
      <c r="I6398" s="20">
        <f t="shared" si="1205"/>
        <v>2.2178697681090132</v>
      </c>
      <c r="J6398">
        <f t="shared" si="1206"/>
        <v>0.26969296380205598</v>
      </c>
      <c r="K6398" s="16">
        <f t="shared" si="1197"/>
        <v>0.87316806657613899</v>
      </c>
      <c r="L6398" s="16">
        <f t="shared" si="1198"/>
        <v>0.3088671861988429</v>
      </c>
      <c r="M6398" s="6"/>
      <c r="N6398" s="6">
        <f t="shared" si="1199"/>
        <v>2.3893377620000948</v>
      </c>
      <c r="O6398" s="6"/>
      <c r="P6398" s="6">
        <f t="shared" si="1200"/>
        <v>2.411991088595137</v>
      </c>
      <c r="Q6398">
        <f t="shared" si="1207"/>
        <v>0.30345399551932978</v>
      </c>
      <c r="R6398">
        <f t="shared" si="1201"/>
        <v>0.83487121635607198</v>
      </c>
      <c r="S6398">
        <f t="shared" si="1202"/>
        <v>2.0137019339754283</v>
      </c>
      <c r="T6398" s="6">
        <f t="shared" si="1208"/>
        <v>93.545150048418563</v>
      </c>
      <c r="U6398">
        <f t="shared" si="1203"/>
        <v>15.624081845915587</v>
      </c>
      <c r="V6398" s="16">
        <f t="shared" si="1204"/>
        <v>14.993512279595944</v>
      </c>
    </row>
    <row r="6399" spans="4:22" ht="15.75" x14ac:dyDescent="0.25">
      <c r="D6399" s="27">
        <v>31961</v>
      </c>
      <c r="E6399">
        <v>184</v>
      </c>
      <c r="F6399">
        <v>13.5</v>
      </c>
      <c r="G6399">
        <v>1.1000000000000001</v>
      </c>
      <c r="H6399">
        <v>3.1745938669587295</v>
      </c>
      <c r="I6399" s="20">
        <f t="shared" si="1205"/>
        <v>2.159590584832269</v>
      </c>
      <c r="J6399">
        <f t="shared" si="1206"/>
        <v>0.26260621511560389</v>
      </c>
      <c r="K6399" s="16">
        <f t="shared" si="1197"/>
        <v>0.84900263861517011</v>
      </c>
      <c r="L6399" s="16">
        <f t="shared" si="1198"/>
        <v>0.30931142398326061</v>
      </c>
      <c r="M6399" s="6"/>
      <c r="N6399" s="6">
        <f t="shared" si="1199"/>
        <v>2.5396750935669838</v>
      </c>
      <c r="O6399" s="6"/>
      <c r="P6399" s="6">
        <f t="shared" si="1200"/>
        <v>2.562328420162026</v>
      </c>
      <c r="Q6399">
        <f t="shared" si="1207"/>
        <v>0.31181716682806188</v>
      </c>
      <c r="R6399">
        <f t="shared" si="1201"/>
        <v>0.93000575657411877</v>
      </c>
      <c r="S6399">
        <f t="shared" si="1202"/>
        <v>2.3829801809841515</v>
      </c>
      <c r="T6399" s="6">
        <f t="shared" si="1208"/>
        <v>92.284823194029457</v>
      </c>
      <c r="U6399">
        <f t="shared" si="1203"/>
        <v>15.066078922847172</v>
      </c>
      <c r="V6399" s="16">
        <f t="shared" si="1204"/>
        <v>15.007008220969631</v>
      </c>
    </row>
    <row r="6400" spans="4:22" ht="15.75" x14ac:dyDescent="0.25">
      <c r="D6400" s="27">
        <v>31962</v>
      </c>
      <c r="E6400">
        <v>185</v>
      </c>
      <c r="F6400">
        <v>14.5</v>
      </c>
      <c r="G6400">
        <v>4.5999999999999996</v>
      </c>
      <c r="H6400">
        <v>2.7880309501298477</v>
      </c>
      <c r="I6400" s="20">
        <f t="shared" si="1205"/>
        <v>2.2417263344545182</v>
      </c>
      <c r="J6400">
        <f t="shared" si="1206"/>
        <v>0.27259392226966939</v>
      </c>
      <c r="K6400" s="16">
        <f t="shared" si="1197"/>
        <v>0.86114170910358423</v>
      </c>
      <c r="L6400" s="16">
        <f t="shared" si="1198"/>
        <v>0.31654943592667145</v>
      </c>
      <c r="M6400" s="6"/>
      <c r="N6400" s="6">
        <f t="shared" si="1199"/>
        <v>2.2304247601038782</v>
      </c>
      <c r="O6400" s="6"/>
      <c r="P6400" s="6">
        <f t="shared" si="1200"/>
        <v>2.2530780866989204</v>
      </c>
      <c r="Q6400">
        <f t="shared" si="1207"/>
        <v>0.30761607731343155</v>
      </c>
      <c r="R6400">
        <f t="shared" si="1201"/>
        <v>0.88157514894314704</v>
      </c>
      <c r="S6400">
        <f t="shared" si="1202"/>
        <v>1.9862576498621416</v>
      </c>
      <c r="T6400" s="6">
        <f t="shared" si="1208"/>
        <v>94.92121887076236</v>
      </c>
      <c r="U6400">
        <f t="shared" si="1203"/>
        <v>16.182084768984001</v>
      </c>
      <c r="V6400" s="16">
        <f t="shared" si="1204"/>
        <v>15.22554890979127</v>
      </c>
    </row>
    <row r="6401" spans="4:22" ht="15.75" x14ac:dyDescent="0.25">
      <c r="D6401" s="27">
        <v>31963</v>
      </c>
      <c r="E6401">
        <v>186</v>
      </c>
      <c r="F6401">
        <v>15.5</v>
      </c>
      <c r="G6401">
        <v>0</v>
      </c>
      <c r="H6401">
        <v>2.5779550618026121</v>
      </c>
      <c r="I6401" s="20">
        <f t="shared" si="1205"/>
        <v>2.2647658278160963</v>
      </c>
      <c r="J6401">
        <f t="shared" si="1206"/>
        <v>0.27539552466243733</v>
      </c>
      <c r="K6401" s="16">
        <f t="shared" si="1197"/>
        <v>0.83574877802085867</v>
      </c>
      <c r="L6401" s="16">
        <f t="shared" si="1198"/>
        <v>0.32951950622602522</v>
      </c>
      <c r="M6401" s="6"/>
      <c r="N6401" s="6">
        <f t="shared" si="1199"/>
        <v>2.0623640494420896</v>
      </c>
      <c r="O6401" s="6"/>
      <c r="P6401" s="6">
        <f t="shared" si="1200"/>
        <v>2.0850173760371318</v>
      </c>
      <c r="Q6401">
        <f t="shared" si="1207"/>
        <v>0.31640406290254119</v>
      </c>
      <c r="R6401">
        <f t="shared" si="1201"/>
        <v>0.98436279916911318</v>
      </c>
      <c r="S6401">
        <f t="shared" si="1202"/>
        <v>2.0524135405921506</v>
      </c>
      <c r="T6401" s="6">
        <f t="shared" si="1208"/>
        <v>92.891458656765252</v>
      </c>
      <c r="U6401">
        <f t="shared" si="1203"/>
        <v>17.298090615120827</v>
      </c>
      <c r="V6401" s="16">
        <f t="shared" si="1204"/>
        <v>15.611000132232613</v>
      </c>
    </row>
    <row r="6402" spans="4:22" ht="15.75" x14ac:dyDescent="0.25">
      <c r="D6402" s="27">
        <v>31964</v>
      </c>
      <c r="E6402">
        <v>187</v>
      </c>
      <c r="F6402">
        <v>18.899999999999999</v>
      </c>
      <c r="G6402">
        <v>0</v>
      </c>
      <c r="H6402">
        <v>3.2309042556754961</v>
      </c>
      <c r="I6402" s="20">
        <f t="shared" si="1205"/>
        <v>2.5678532600250734</v>
      </c>
      <c r="J6402">
        <f t="shared" si="1206"/>
        <v>0.31225095641904893</v>
      </c>
      <c r="K6402" s="16">
        <f t="shared" si="1197"/>
        <v>0.85529878778735879</v>
      </c>
      <c r="L6402" s="16">
        <f t="shared" si="1198"/>
        <v>0.36507821696653636</v>
      </c>
      <c r="M6402" s="6"/>
      <c r="N6402" s="6">
        <f t="shared" si="1199"/>
        <v>2.5847234045403971</v>
      </c>
      <c r="O6402" s="6"/>
      <c r="P6402" s="6">
        <f t="shared" si="1200"/>
        <v>2.6073767311354397</v>
      </c>
      <c r="Q6402">
        <f t="shared" si="1207"/>
        <v>0.30963819552255084</v>
      </c>
      <c r="R6402">
        <f t="shared" si="1201"/>
        <v>0.90472469754684626</v>
      </c>
      <c r="S6402">
        <f t="shared" si="1202"/>
        <v>2.3589581244671951</v>
      </c>
      <c r="T6402" s="6">
        <f t="shared" si="1208"/>
        <v>90.555153858893107</v>
      </c>
      <c r="U6402">
        <f t="shared" si="1203"/>
        <v>21.09251049198604</v>
      </c>
      <c r="V6402" s="16">
        <f t="shared" si="1204"/>
        <v>16.630451206996817</v>
      </c>
    </row>
    <row r="6403" spans="4:22" ht="15.75" x14ac:dyDescent="0.25">
      <c r="D6403" s="27">
        <v>31965</v>
      </c>
      <c r="E6403">
        <v>188</v>
      </c>
      <c r="F6403">
        <v>18</v>
      </c>
      <c r="G6403">
        <v>0</v>
      </c>
      <c r="H6403">
        <v>2.4616493819400094</v>
      </c>
      <c r="I6403" s="20">
        <f t="shared" si="1205"/>
        <v>2.8040917004335699</v>
      </c>
      <c r="J6403">
        <f t="shared" si="1206"/>
        <v>0.34097755077272213</v>
      </c>
      <c r="K6403" s="16">
        <f t="shared" si="1197"/>
        <v>0.87780133823689011</v>
      </c>
      <c r="L6403" s="16">
        <f t="shared" si="1198"/>
        <v>0.38844501132522008</v>
      </c>
      <c r="M6403" s="6"/>
      <c r="N6403" s="6">
        <f t="shared" si="1199"/>
        <v>1.9693195055520076</v>
      </c>
      <c r="O6403" s="6"/>
      <c r="P6403" s="6">
        <f t="shared" si="1200"/>
        <v>1.99197283214705</v>
      </c>
      <c r="Q6403">
        <f t="shared" si="1207"/>
        <v>0.30185051286297704</v>
      </c>
      <c r="R6403">
        <f t="shared" si="1201"/>
        <v>0.81721723595602458</v>
      </c>
      <c r="S6403">
        <f t="shared" si="1202"/>
        <v>1.6278745319867063</v>
      </c>
      <c r="T6403" s="6">
        <f t="shared" si="1208"/>
        <v>88.949932653501449</v>
      </c>
      <c r="U6403">
        <f t="shared" si="1203"/>
        <v>20.088105230462897</v>
      </c>
      <c r="V6403" s="16">
        <f t="shared" si="1204"/>
        <v>17.273505562282907</v>
      </c>
    </row>
    <row r="6404" spans="4:22" ht="15.75" x14ac:dyDescent="0.25">
      <c r="D6404" s="27">
        <v>31966</v>
      </c>
      <c r="E6404">
        <v>189</v>
      </c>
      <c r="F6404">
        <v>14.1</v>
      </c>
      <c r="G6404">
        <v>21.6</v>
      </c>
      <c r="H6404">
        <v>1.8057647095319183</v>
      </c>
      <c r="I6404" s="20">
        <f t="shared" si="1205"/>
        <v>2.7764805930784453</v>
      </c>
      <c r="J6404">
        <f t="shared" si="1206"/>
        <v>0.33762004011833896</v>
      </c>
      <c r="K6404" s="16">
        <f t="shared" si="1197"/>
        <v>0.89326232226169799</v>
      </c>
      <c r="L6404" s="16">
        <f t="shared" si="1198"/>
        <v>0.37796292500449474</v>
      </c>
      <c r="M6404" s="6"/>
      <c r="N6404" s="6">
        <f t="shared" si="1199"/>
        <v>1.4446117676255348</v>
      </c>
      <c r="O6404" s="6"/>
      <c r="P6404" s="6">
        <f t="shared" si="1200"/>
        <v>1.4672650942205772</v>
      </c>
      <c r="Q6404">
        <f t="shared" si="1207"/>
        <v>0.2964997755116715</v>
      </c>
      <c r="R6404">
        <f t="shared" si="1201"/>
        <v>0.75967194202032562</v>
      </c>
      <c r="S6404">
        <f t="shared" si="1202"/>
        <v>1.1146401235851819</v>
      </c>
      <c r="T6404" s="6">
        <f t="shared" si="1208"/>
        <v>105.89999999999999</v>
      </c>
      <c r="U6404">
        <f t="shared" si="1203"/>
        <v>15.73568243052927</v>
      </c>
      <c r="V6404" s="16">
        <f t="shared" si="1204"/>
        <v>16.987501278504809</v>
      </c>
    </row>
    <row r="6405" spans="4:22" ht="15.75" x14ac:dyDescent="0.25">
      <c r="D6405" s="27">
        <v>31967</v>
      </c>
      <c r="E6405">
        <v>190</v>
      </c>
      <c r="F6405">
        <v>13.8</v>
      </c>
      <c r="G6405">
        <v>0</v>
      </c>
      <c r="H6405">
        <v>2.1642534344006581</v>
      </c>
      <c r="I6405" s="20">
        <f t="shared" si="1205"/>
        <v>2.2051004109353012</v>
      </c>
      <c r="J6405">
        <f t="shared" si="1206"/>
        <v>0.26814020996973265</v>
      </c>
      <c r="K6405" s="16">
        <f t="shared" si="1197"/>
        <v>0.73003351826167362</v>
      </c>
      <c r="L6405" s="16">
        <f t="shared" si="1198"/>
        <v>0.36729849145586807</v>
      </c>
      <c r="M6405" s="6"/>
      <c r="N6405" s="6">
        <f t="shared" si="1199"/>
        <v>1.7314027475205265</v>
      </c>
      <c r="O6405" s="6"/>
      <c r="P6405" s="6">
        <f t="shared" si="1200"/>
        <v>1.7540560741155689</v>
      </c>
      <c r="Q6405">
        <f t="shared" si="1207"/>
        <v>0.35298999999999997</v>
      </c>
      <c r="R6405">
        <f t="shared" si="1201"/>
        <v>1</v>
      </c>
      <c r="S6405">
        <f t="shared" si="1202"/>
        <v>1.7540560741155689</v>
      </c>
      <c r="T6405" s="6">
        <f t="shared" si="1208"/>
        <v>104.16859725247947</v>
      </c>
      <c r="U6405">
        <f t="shared" si="1203"/>
        <v>15.400880676688223</v>
      </c>
      <c r="V6405" s="16">
        <f t="shared" si="1204"/>
        <v>16.692421643220182</v>
      </c>
    </row>
    <row r="6406" spans="4:22" ht="15.75" x14ac:dyDescent="0.25">
      <c r="D6406" s="27">
        <v>31968</v>
      </c>
      <c r="E6406">
        <v>191</v>
      </c>
      <c r="F6406">
        <v>13.2</v>
      </c>
      <c r="G6406">
        <v>0</v>
      </c>
      <c r="H6406">
        <v>2.5057224393997215</v>
      </c>
      <c r="I6406" s="20">
        <f t="shared" si="1205"/>
        <v>2.175737433170454</v>
      </c>
      <c r="J6406">
        <f t="shared" si="1206"/>
        <v>0.2645696718735272</v>
      </c>
      <c r="K6406" s="16">
        <f t="shared" si="1197"/>
        <v>0.74668094802281271</v>
      </c>
      <c r="L6406" s="16">
        <f t="shared" si="1198"/>
        <v>0.35432760481447834</v>
      </c>
      <c r="M6406" s="6"/>
      <c r="N6406" s="6">
        <f t="shared" si="1199"/>
        <v>2.0045779515197775</v>
      </c>
      <c r="O6406" s="6"/>
      <c r="P6406" s="6">
        <f t="shared" si="1200"/>
        <v>2.0272312781148196</v>
      </c>
      <c r="Q6406">
        <f t="shared" si="1207"/>
        <v>0.34722865750826493</v>
      </c>
      <c r="R6406">
        <f t="shared" si="1201"/>
        <v>1</v>
      </c>
      <c r="S6406">
        <f t="shared" si="1202"/>
        <v>2.0272312781148196</v>
      </c>
      <c r="T6406" s="6">
        <f t="shared" si="1208"/>
        <v>102.16401930095969</v>
      </c>
      <c r="U6406">
        <f t="shared" si="1203"/>
        <v>14.731277169006123</v>
      </c>
      <c r="V6406" s="16">
        <f t="shared" si="1204"/>
        <v>16.327688073311297</v>
      </c>
    </row>
    <row r="6407" spans="4:22" ht="15.75" x14ac:dyDescent="0.25">
      <c r="D6407" s="27">
        <v>31969</v>
      </c>
      <c r="E6407">
        <v>192</v>
      </c>
      <c r="F6407">
        <v>11.3</v>
      </c>
      <c r="G6407">
        <v>0</v>
      </c>
      <c r="H6407">
        <v>2.3101724109476618</v>
      </c>
      <c r="I6407" s="20">
        <f t="shared" si="1205"/>
        <v>2.0811733690070136</v>
      </c>
      <c r="J6407">
        <f t="shared" si="1206"/>
        <v>0.25307068167125285</v>
      </c>
      <c r="K6407" s="16">
        <f t="shared" ref="K6407:K6470" si="1209">IF(theta&gt;topt,(1-rs)*(theta-topt)/(topt-Porosity)+1,IF(theta&lt;twilt,rwp*theta,(1-rwp)*(theta-twilt)/(topt-twilt)+rwp))</f>
        <v>0.76598841018493125</v>
      </c>
      <c r="L6407" s="16">
        <f t="shared" ref="L6407:L6470" si="1210">(soiltemp-tmin)^2/((30-tmin))^2</f>
        <v>0.3303844788071329</v>
      </c>
      <c r="M6407" s="6"/>
      <c r="N6407" s="6">
        <f t="shared" ref="N6407:N6470" si="1211">ET0*kc</f>
        <v>1.8481379287581294</v>
      </c>
      <c r="O6407" s="6"/>
      <c r="P6407" s="6">
        <f t="shared" ref="P6407:P6470" si="1212">(etc-Inter)</f>
        <v>1.8707912553531718</v>
      </c>
      <c r="Q6407">
        <f t="shared" si="1207"/>
        <v>0.34054673100319899</v>
      </c>
      <c r="R6407">
        <f t="shared" ref="R6407:R6470" si="1213">IF(MAX(0,(1-(0.9*tfield-theta)/(0.9*tfield-alfa*twilt))^2) &gt; 1, 1, MAX(0,(1-(0.9*tfield-theta)/(0.9*tfield-alfa*twilt))^2))</f>
        <v>1</v>
      </c>
      <c r="S6407">
        <f t="shared" ref="S6407:S6470" si="1214">epot*Kr</f>
        <v>1.8707912553531718</v>
      </c>
      <c r="T6407" s="6">
        <f t="shared" si="1208"/>
        <v>100.31588137220157</v>
      </c>
      <c r="U6407">
        <f t="shared" ref="U6407:U6470" si="1215">IF(Temperature &lt;0, 0.2*Temperature,Temperature*(s1_+(1-s1_)*EXP(-s2_*(LAI-LAIref))))</f>
        <v>12.610866061346153</v>
      </c>
      <c r="V6407" s="16">
        <f t="shared" si="1204"/>
        <v>15.636433666017691</v>
      </c>
    </row>
    <row r="6408" spans="4:22" ht="15.75" x14ac:dyDescent="0.25">
      <c r="D6408" s="27">
        <v>31970</v>
      </c>
      <c r="E6408">
        <v>193</v>
      </c>
      <c r="F6408">
        <v>13.8</v>
      </c>
      <c r="G6408">
        <v>0</v>
      </c>
      <c r="H6408">
        <v>2.7241588566433852</v>
      </c>
      <c r="I6408" s="20">
        <f t="shared" si="1205"/>
        <v>2.1199387669739003</v>
      </c>
      <c r="J6408">
        <f t="shared" si="1206"/>
        <v>0.25778455406402628</v>
      </c>
      <c r="K6408" s="16">
        <f t="shared" si="1209"/>
        <v>0.78378909142200659</v>
      </c>
      <c r="L6408" s="16">
        <f t="shared" si="1210"/>
        <v>0.32889530727754196</v>
      </c>
      <c r="M6408" s="6"/>
      <c r="N6408" s="6">
        <f t="shared" si="1211"/>
        <v>2.1793270853147084</v>
      </c>
      <c r="O6408" s="6"/>
      <c r="P6408" s="6">
        <f t="shared" si="1212"/>
        <v>2.2019804119097506</v>
      </c>
      <c r="Q6408">
        <f t="shared" si="1207"/>
        <v>0.33438627124067194</v>
      </c>
      <c r="R6408">
        <f t="shared" si="1213"/>
        <v>1</v>
      </c>
      <c r="S6408">
        <f t="shared" si="1214"/>
        <v>2.2019804119097506</v>
      </c>
      <c r="T6408" s="6">
        <f t="shared" si="1208"/>
        <v>98.136554286886877</v>
      </c>
      <c r="U6408">
        <f t="shared" si="1215"/>
        <v>15.400880676688223</v>
      </c>
      <c r="V6408" s="16">
        <f t="shared" ref="V6408:V6471" si="1216">V6407+(Tsurface-V6407)*att*EXP(-kz*z)*EXP(-klai*LAI)</f>
        <v>15.592625530599582</v>
      </c>
    </row>
    <row r="6409" spans="4:22" ht="15.75" x14ac:dyDescent="0.25">
      <c r="D6409" s="27">
        <v>31971</v>
      </c>
      <c r="E6409">
        <v>194</v>
      </c>
      <c r="F6409">
        <v>13.9</v>
      </c>
      <c r="G6409">
        <v>0</v>
      </c>
      <c r="H6409">
        <v>3.1511527853908476</v>
      </c>
      <c r="I6409" s="20">
        <f t="shared" ref="I6409:I6472" si="1217">K6409*L6409/CF</f>
        <v>2.1733644501583091</v>
      </c>
      <c r="J6409">
        <f t="shared" ref="J6409:J6472" si="1218">K6409*L6409</f>
        <v>0.2642811171392504</v>
      </c>
      <c r="K6409" s="16">
        <f t="shared" si="1209"/>
        <v>0.80477968208808282</v>
      </c>
      <c r="L6409" s="16">
        <f t="shared" si="1210"/>
        <v>0.3283894002561622</v>
      </c>
      <c r="M6409" s="6"/>
      <c r="N6409" s="6">
        <f t="shared" si="1211"/>
        <v>2.5209222283126782</v>
      </c>
      <c r="O6409" s="6"/>
      <c r="P6409" s="6">
        <f t="shared" si="1212"/>
        <v>2.5435755549077204</v>
      </c>
      <c r="Q6409">
        <f t="shared" ref="Q6409:Q6472" si="1219">IF(T6408/L &gt;= tfield, tfield-0.00001,T6408/L)</f>
        <v>0.32712184762295626</v>
      </c>
      <c r="R6409">
        <f t="shared" si="1213"/>
        <v>1</v>
      </c>
      <c r="S6409">
        <f t="shared" si="1214"/>
        <v>2.5435755549077204</v>
      </c>
      <c r="T6409" s="6">
        <f t="shared" ref="T6409:T6472" si="1220">(IF(T6408+Precipitation-actevapo-Inter&lt;0,0,IF(T6408+Precipitation-actevapo-Inter&gt;tfield*L,tfield*L,IF(T6408+Precipitation-actevapo-Inter&lt;twilt*L,twilt*L,T6408+Precipitation-actevapo-Inter))))</f>
        <v>95.615632058574207</v>
      </c>
      <c r="U6409">
        <f t="shared" si="1215"/>
        <v>15.512481261301904</v>
      </c>
      <c r="V6409" s="16">
        <f t="shared" si="1216"/>
        <v>15.577720302640589</v>
      </c>
    </row>
    <row r="6410" spans="4:22" ht="15.75" x14ac:dyDescent="0.25">
      <c r="D6410" s="27">
        <v>31972</v>
      </c>
      <c r="E6410">
        <v>195</v>
      </c>
      <c r="F6410">
        <v>13.5</v>
      </c>
      <c r="G6410">
        <v>0</v>
      </c>
      <c r="H6410">
        <v>2.9051680234158455</v>
      </c>
      <c r="I6410" s="20">
        <f t="shared" si="1217"/>
        <v>2.2169788871780569</v>
      </c>
      <c r="J6410">
        <f t="shared" si="1218"/>
        <v>0.2695846326808517</v>
      </c>
      <c r="K6410" s="16">
        <f t="shared" si="1209"/>
        <v>0.82906040936031922</v>
      </c>
      <c r="L6410" s="16">
        <f t="shared" si="1210"/>
        <v>0.3251688654254471</v>
      </c>
      <c r="M6410" s="6"/>
      <c r="N6410" s="6">
        <f t="shared" si="1211"/>
        <v>2.3241344187326765</v>
      </c>
      <c r="O6410" s="6"/>
      <c r="P6410" s="6">
        <f t="shared" si="1212"/>
        <v>2.3467877453277186</v>
      </c>
      <c r="Q6410">
        <f t="shared" si="1219"/>
        <v>0.31871877352858069</v>
      </c>
      <c r="R6410">
        <f t="shared" si="1213"/>
        <v>1</v>
      </c>
      <c r="S6410">
        <f t="shared" si="1214"/>
        <v>2.3467877453277186</v>
      </c>
      <c r="T6410" s="6">
        <f t="shared" si="1220"/>
        <v>93.291497639841538</v>
      </c>
      <c r="U6410">
        <f t="shared" si="1215"/>
        <v>15.066078922847172</v>
      </c>
      <c r="V6410" s="16">
        <f t="shared" si="1216"/>
        <v>15.482565259542632</v>
      </c>
    </row>
    <row r="6411" spans="4:22" ht="15.75" x14ac:dyDescent="0.25">
      <c r="D6411" s="27">
        <v>31973</v>
      </c>
      <c r="E6411">
        <v>196</v>
      </c>
      <c r="F6411">
        <v>14.4</v>
      </c>
      <c r="G6411">
        <v>0</v>
      </c>
      <c r="H6411">
        <v>3.6740065454986115</v>
      </c>
      <c r="I6411" s="20">
        <f t="shared" si="1217"/>
        <v>2.3027608361142544</v>
      </c>
      <c r="J6411">
        <f t="shared" si="1218"/>
        <v>0.28001571767149336</v>
      </c>
      <c r="K6411" s="16">
        <f t="shared" si="1209"/>
        <v>0.85144573855908501</v>
      </c>
      <c r="L6411" s="16">
        <f t="shared" si="1210"/>
        <v>0.328870889817792</v>
      </c>
      <c r="M6411" s="6"/>
      <c r="N6411" s="6">
        <f t="shared" si="1211"/>
        <v>2.9392052363988892</v>
      </c>
      <c r="O6411" s="6"/>
      <c r="P6411" s="6">
        <f t="shared" si="1212"/>
        <v>2.9618585629939318</v>
      </c>
      <c r="Q6411">
        <f t="shared" si="1219"/>
        <v>0.31097165879947181</v>
      </c>
      <c r="R6411">
        <f t="shared" si="1213"/>
        <v>0.92015456414082752</v>
      </c>
      <c r="S6411">
        <f t="shared" si="1214"/>
        <v>2.7253676750784592</v>
      </c>
      <c r="T6411" s="6">
        <f t="shared" si="1220"/>
        <v>90.588783291358126</v>
      </c>
      <c r="U6411">
        <f t="shared" si="1215"/>
        <v>16.070484184370319</v>
      </c>
      <c r="V6411" s="16">
        <f t="shared" si="1216"/>
        <v>15.591906397377636</v>
      </c>
    </row>
    <row r="6412" spans="4:22" ht="15.75" x14ac:dyDescent="0.25">
      <c r="D6412" s="27">
        <v>31974</v>
      </c>
      <c r="E6412">
        <v>197</v>
      </c>
      <c r="F6412">
        <v>14.3</v>
      </c>
      <c r="G6412">
        <v>0</v>
      </c>
      <c r="H6412">
        <v>2.9549972045217148</v>
      </c>
      <c r="I6412" s="20">
        <f t="shared" si="1217"/>
        <v>2.389915888087633</v>
      </c>
      <c r="J6412">
        <f t="shared" si="1218"/>
        <v>0.29061377199145616</v>
      </c>
      <c r="K6412" s="16">
        <f t="shared" si="1209"/>
        <v>0.87747743015720703</v>
      </c>
      <c r="L6412" s="16">
        <f t="shared" si="1210"/>
        <v>0.3311923042161784</v>
      </c>
      <c r="M6412" s="6"/>
      <c r="N6412" s="6">
        <f t="shared" si="1211"/>
        <v>2.3639977636173719</v>
      </c>
      <c r="O6412" s="6"/>
      <c r="P6412" s="6">
        <f t="shared" si="1212"/>
        <v>2.3866510902124141</v>
      </c>
      <c r="Q6412">
        <f t="shared" si="1219"/>
        <v>0.30196261097119376</v>
      </c>
      <c r="R6412">
        <f t="shared" si="1213"/>
        <v>0.81844527741138018</v>
      </c>
      <c r="S6412">
        <f t="shared" si="1214"/>
        <v>1.9533433136130722</v>
      </c>
      <c r="T6412" s="6">
        <f t="shared" si="1220"/>
        <v>88.658093304340099</v>
      </c>
      <c r="U6412">
        <f t="shared" si="1215"/>
        <v>15.958883599756636</v>
      </c>
      <c r="V6412" s="16">
        <f t="shared" si="1216"/>
        <v>15.660156802617418</v>
      </c>
    </row>
    <row r="6413" spans="4:22" ht="15.75" x14ac:dyDescent="0.25">
      <c r="D6413" s="27">
        <v>31975</v>
      </c>
      <c r="E6413">
        <v>198</v>
      </c>
      <c r="F6413">
        <v>13.4</v>
      </c>
      <c r="G6413">
        <v>0</v>
      </c>
      <c r="H6413">
        <v>3.5672910379650018</v>
      </c>
      <c r="I6413" s="20">
        <f t="shared" si="1217"/>
        <v>2.4077221402002169</v>
      </c>
      <c r="J6413">
        <f t="shared" si="1218"/>
        <v>0.29277901224834635</v>
      </c>
      <c r="K6413" s="16">
        <f t="shared" si="1209"/>
        <v>0.89607322676510137</v>
      </c>
      <c r="L6413" s="16">
        <f t="shared" si="1210"/>
        <v>0.32673558756498378</v>
      </c>
      <c r="M6413" s="6"/>
      <c r="N6413" s="6">
        <f t="shared" si="1211"/>
        <v>2.8538328303720015</v>
      </c>
      <c r="O6413" s="6"/>
      <c r="P6413" s="6">
        <f t="shared" si="1212"/>
        <v>2.8764861569670437</v>
      </c>
      <c r="Q6413">
        <f t="shared" si="1219"/>
        <v>0.29552697768113367</v>
      </c>
      <c r="R6413">
        <f t="shared" si="1213"/>
        <v>0.74943552185443063</v>
      </c>
      <c r="S6413">
        <f t="shared" si="1214"/>
        <v>2.1557409041536419</v>
      </c>
      <c r="T6413" s="6">
        <f t="shared" si="1220"/>
        <v>86.525005726781501</v>
      </c>
      <c r="U6413">
        <f t="shared" si="1215"/>
        <v>14.954478338233491</v>
      </c>
      <c r="V6413" s="16">
        <f t="shared" si="1216"/>
        <v>15.528914750383752</v>
      </c>
    </row>
    <row r="6414" spans="4:22" ht="15.75" x14ac:dyDescent="0.25">
      <c r="D6414" s="27">
        <v>31976</v>
      </c>
      <c r="E6414">
        <v>199</v>
      </c>
      <c r="F6414">
        <v>15.3</v>
      </c>
      <c r="G6414">
        <v>0</v>
      </c>
      <c r="H6414">
        <v>4.1652078445082976</v>
      </c>
      <c r="I6414" s="20">
        <f t="shared" si="1217"/>
        <v>2.5368213031492295</v>
      </c>
      <c r="J6414">
        <f t="shared" si="1218"/>
        <v>0.30847747046294632</v>
      </c>
      <c r="K6414" s="16">
        <f t="shared" si="1209"/>
        <v>0.91661845308616985</v>
      </c>
      <c r="L6414" s="16">
        <f t="shared" si="1210"/>
        <v>0.33653857766481909</v>
      </c>
      <c r="M6414" s="6"/>
      <c r="N6414" s="6">
        <f t="shared" si="1211"/>
        <v>3.3321662756066384</v>
      </c>
      <c r="O6414" s="6"/>
      <c r="P6414" s="6">
        <f t="shared" si="1212"/>
        <v>3.3548196022016805</v>
      </c>
      <c r="Q6414">
        <f t="shared" si="1219"/>
        <v>0.28841668575593832</v>
      </c>
      <c r="R6414">
        <f t="shared" si="1213"/>
        <v>0.67672482803136769</v>
      </c>
      <c r="S6414">
        <f t="shared" si="1214"/>
        <v>2.2702897183761936</v>
      </c>
      <c r="T6414" s="6">
        <f t="shared" si="1220"/>
        <v>84.277369335000358</v>
      </c>
      <c r="U6414">
        <f t="shared" si="1215"/>
        <v>17.074889445893465</v>
      </c>
      <c r="V6414" s="16">
        <f t="shared" si="1216"/>
        <v>15.816435061659153</v>
      </c>
    </row>
    <row r="6415" spans="4:22" ht="15.75" x14ac:dyDescent="0.25">
      <c r="D6415" s="27">
        <v>31977</v>
      </c>
      <c r="E6415">
        <v>200</v>
      </c>
      <c r="F6415">
        <v>15.1</v>
      </c>
      <c r="G6415">
        <v>0</v>
      </c>
      <c r="H6415">
        <v>3.2515942535247415</v>
      </c>
      <c r="I6415" s="20">
        <f t="shared" si="1217"/>
        <v>2.6480123624510958</v>
      </c>
      <c r="J6415">
        <f t="shared" si="1218"/>
        <v>0.32199830327405327</v>
      </c>
      <c r="K6415" s="16">
        <f t="shared" si="1209"/>
        <v>0.93826697743295995</v>
      </c>
      <c r="L6415" s="16">
        <f t="shared" si="1210"/>
        <v>0.34318409473924</v>
      </c>
      <c r="M6415" s="6"/>
      <c r="N6415" s="6">
        <f t="shared" si="1211"/>
        <v>2.6012754028197933</v>
      </c>
      <c r="O6415" s="6"/>
      <c r="P6415" s="6">
        <f t="shared" si="1212"/>
        <v>2.6239287294148355</v>
      </c>
      <c r="Q6415">
        <f t="shared" si="1219"/>
        <v>0.28092456445000119</v>
      </c>
      <c r="R6415">
        <f t="shared" si="1213"/>
        <v>0.60412311248262485</v>
      </c>
      <c r="S6415">
        <f t="shared" si="1214"/>
        <v>1.5851759909466696</v>
      </c>
      <c r="T6415" s="6">
        <f t="shared" si="1220"/>
        <v>82.71484667064874</v>
      </c>
      <c r="U6415">
        <f t="shared" si="1215"/>
        <v>16.851688276666096</v>
      </c>
      <c r="V6415" s="16">
        <f t="shared" si="1216"/>
        <v>16.008971412669425</v>
      </c>
    </row>
    <row r="6416" spans="4:22" ht="15.75" x14ac:dyDescent="0.25">
      <c r="D6416" s="27">
        <v>31978</v>
      </c>
      <c r="E6416">
        <v>201</v>
      </c>
      <c r="F6416">
        <v>16.100000000000001</v>
      </c>
      <c r="G6416">
        <v>0</v>
      </c>
      <c r="H6416">
        <v>3.3141230077364359</v>
      </c>
      <c r="I6416" s="20">
        <f t="shared" si="1217"/>
        <v>2.7904530442319992</v>
      </c>
      <c r="J6416">
        <f t="shared" si="1218"/>
        <v>0.33931909017861112</v>
      </c>
      <c r="K6416" s="16">
        <f t="shared" si="1209"/>
        <v>0.95331670258660095</v>
      </c>
      <c r="L6416" s="16">
        <f t="shared" si="1210"/>
        <v>0.35593532480648715</v>
      </c>
      <c r="M6416" s="6"/>
      <c r="N6416" s="6">
        <f t="shared" si="1211"/>
        <v>2.6512984061891487</v>
      </c>
      <c r="O6416" s="6"/>
      <c r="P6416" s="6">
        <f t="shared" si="1212"/>
        <v>2.6739517327841913</v>
      </c>
      <c r="Q6416">
        <f t="shared" si="1219"/>
        <v>0.27571615556882911</v>
      </c>
      <c r="R6416">
        <f t="shared" si="1213"/>
        <v>0.55607829632640582</v>
      </c>
      <c r="S6416">
        <f t="shared" si="1214"/>
        <v>1.4869265240256739</v>
      </c>
      <c r="T6416" s="6">
        <f t="shared" si="1220"/>
        <v>81.250573473218111</v>
      </c>
      <c r="U6416">
        <f t="shared" si="1215"/>
        <v>17.967694122802925</v>
      </c>
      <c r="V6416" s="16">
        <f t="shared" si="1216"/>
        <v>16.373254582992661</v>
      </c>
    </row>
    <row r="6417" spans="4:22" ht="15.75" x14ac:dyDescent="0.25">
      <c r="D6417" s="27">
        <v>31979</v>
      </c>
      <c r="E6417">
        <v>202</v>
      </c>
      <c r="F6417">
        <v>17.899999999999999</v>
      </c>
      <c r="G6417">
        <v>0</v>
      </c>
      <c r="H6417">
        <v>4.1634280884434247</v>
      </c>
      <c r="I6417" s="20">
        <f t="shared" si="1217"/>
        <v>3.0231868240271771</v>
      </c>
      <c r="J6417">
        <f t="shared" si="1218"/>
        <v>0.36761951780170471</v>
      </c>
      <c r="K6417" s="16">
        <f t="shared" si="1209"/>
        <v>0.96742011988347476</v>
      </c>
      <c r="L6417" s="16">
        <f t="shared" si="1210"/>
        <v>0.37999986794360269</v>
      </c>
      <c r="M6417" s="6"/>
      <c r="N6417" s="6">
        <f t="shared" si="1211"/>
        <v>3.3307424707547399</v>
      </c>
      <c r="O6417" s="6"/>
      <c r="P6417" s="6">
        <f t="shared" si="1212"/>
        <v>3.3533957973497825</v>
      </c>
      <c r="Q6417">
        <f t="shared" si="1219"/>
        <v>0.27083524491072702</v>
      </c>
      <c r="R6417">
        <f t="shared" si="1213"/>
        <v>0.51286110538148622</v>
      </c>
      <c r="S6417">
        <f t="shared" si="1214"/>
        <v>1.7198262754104399</v>
      </c>
      <c r="T6417" s="6">
        <f t="shared" si="1220"/>
        <v>79.553400524402718</v>
      </c>
      <c r="U6417">
        <f t="shared" si="1215"/>
        <v>19.976504645849214</v>
      </c>
      <c r="V6417" s="16">
        <f t="shared" si="1216"/>
        <v>17.043386883789506</v>
      </c>
    </row>
    <row r="6418" spans="4:22" ht="15.75" x14ac:dyDescent="0.25">
      <c r="D6418" s="27">
        <v>31980</v>
      </c>
      <c r="E6418">
        <v>203</v>
      </c>
      <c r="F6418">
        <v>18.2</v>
      </c>
      <c r="G6418">
        <v>0</v>
      </c>
      <c r="H6418">
        <v>4.1207281657057218</v>
      </c>
      <c r="I6418" s="20">
        <f t="shared" si="1217"/>
        <v>3.2563449752684885</v>
      </c>
      <c r="J6418">
        <f t="shared" si="1218"/>
        <v>0.39597154899264819</v>
      </c>
      <c r="K6418" s="16">
        <f t="shared" si="1209"/>
        <v>0.98376675407995529</v>
      </c>
      <c r="L6418" s="16">
        <f t="shared" si="1210"/>
        <v>0.40250552008435297</v>
      </c>
      <c r="M6418" s="6"/>
      <c r="N6418" s="6">
        <f t="shared" si="1211"/>
        <v>3.2965825325645777</v>
      </c>
      <c r="O6418" s="6"/>
      <c r="P6418" s="6">
        <f t="shared" si="1212"/>
        <v>3.3192358591596198</v>
      </c>
      <c r="Q6418">
        <f t="shared" si="1219"/>
        <v>0.26517800174800904</v>
      </c>
      <c r="R6418">
        <f t="shared" si="1213"/>
        <v>0.46495714388448506</v>
      </c>
      <c r="S6418">
        <f t="shared" si="1214"/>
        <v>1.5433024249538216</v>
      </c>
      <c r="T6418" s="6">
        <f t="shared" si="1220"/>
        <v>78.032751426043944</v>
      </c>
      <c r="U6418">
        <f t="shared" si="1215"/>
        <v>20.311306399690263</v>
      </c>
      <c r="V6418" s="16">
        <f t="shared" si="1216"/>
        <v>17.651154423040822</v>
      </c>
    </row>
    <row r="6419" spans="4:22" ht="15.75" x14ac:dyDescent="0.25">
      <c r="D6419" s="27">
        <v>31981</v>
      </c>
      <c r="E6419">
        <v>204</v>
      </c>
      <c r="F6419">
        <v>20.8</v>
      </c>
      <c r="G6419">
        <v>0</v>
      </c>
      <c r="H6419">
        <v>4.5084073202337889</v>
      </c>
      <c r="I6419" s="20">
        <f t="shared" si="1217"/>
        <v>3.6315400305265402</v>
      </c>
      <c r="J6419">
        <f t="shared" si="1218"/>
        <v>0.44159526771202728</v>
      </c>
      <c r="K6419" s="16">
        <f t="shared" si="1209"/>
        <v>0.9984131662617125</v>
      </c>
      <c r="L6419" s="16">
        <f t="shared" si="1210"/>
        <v>0.44229711970392083</v>
      </c>
      <c r="M6419" s="6"/>
      <c r="N6419" s="6">
        <f t="shared" si="1211"/>
        <v>3.6067258561870315</v>
      </c>
      <c r="O6419" s="6"/>
      <c r="P6419" s="6">
        <f t="shared" si="1212"/>
        <v>3.6293791827820741</v>
      </c>
      <c r="Q6419">
        <f t="shared" si="1219"/>
        <v>0.2601091714201465</v>
      </c>
      <c r="R6419">
        <f t="shared" si="1213"/>
        <v>0.42403029199293896</v>
      </c>
      <c r="S6419">
        <f t="shared" si="1214"/>
        <v>1.5389667146281771</v>
      </c>
      <c r="T6419" s="6">
        <f t="shared" si="1220"/>
        <v>76.516438038010818</v>
      </c>
      <c r="U6419">
        <f t="shared" si="1215"/>
        <v>23.212921599646016</v>
      </c>
      <c r="V6419" s="16">
        <f t="shared" si="1216"/>
        <v>18.685531657353572</v>
      </c>
    </row>
    <row r="6420" spans="4:22" ht="15.75" x14ac:dyDescent="0.25">
      <c r="D6420" s="27">
        <v>31982</v>
      </c>
      <c r="E6420">
        <v>205</v>
      </c>
      <c r="F6420">
        <v>17.2</v>
      </c>
      <c r="G6420">
        <v>0.5</v>
      </c>
      <c r="H6420">
        <v>2.1301066152876826</v>
      </c>
      <c r="I6420" s="20">
        <f t="shared" si="1217"/>
        <v>3.3300920204155497</v>
      </c>
      <c r="J6420">
        <f t="shared" si="1218"/>
        <v>0.40493918968253084</v>
      </c>
      <c r="K6420" s="16">
        <f t="shared" si="1209"/>
        <v>0.90785790281594536</v>
      </c>
      <c r="L6420" s="16">
        <f t="shared" si="1210"/>
        <v>0.44603807316818195</v>
      </c>
      <c r="M6420" s="6"/>
      <c r="N6420" s="6">
        <f t="shared" si="1211"/>
        <v>1.7040852922301462</v>
      </c>
      <c r="O6420" s="6"/>
      <c r="P6420" s="6">
        <f t="shared" si="1212"/>
        <v>1.7267386188251885</v>
      </c>
      <c r="Q6420">
        <f t="shared" si="1219"/>
        <v>0.25505479346003607</v>
      </c>
      <c r="R6420">
        <f t="shared" si="1213"/>
        <v>0.38509725042065251</v>
      </c>
      <c r="S6420">
        <f t="shared" si="1214"/>
        <v>0.6649622943047353</v>
      </c>
      <c r="T6420" s="6">
        <f t="shared" si="1220"/>
        <v>76.374129070301137</v>
      </c>
      <c r="U6420">
        <f t="shared" si="1215"/>
        <v>19.195300553553434</v>
      </c>
      <c r="V6420" s="16">
        <f t="shared" si="1216"/>
        <v>18.780338456028616</v>
      </c>
    </row>
    <row r="6421" spans="4:22" ht="15.75" x14ac:dyDescent="0.25">
      <c r="D6421" s="27">
        <v>31983</v>
      </c>
      <c r="E6421">
        <v>206</v>
      </c>
      <c r="F6421">
        <v>14.3</v>
      </c>
      <c r="G6421">
        <v>5</v>
      </c>
      <c r="H6421">
        <v>1.709887246940945</v>
      </c>
      <c r="I6421" s="20">
        <f t="shared" si="1217"/>
        <v>3.1430324950562927</v>
      </c>
      <c r="J6421">
        <f t="shared" si="1218"/>
        <v>0.38219275139884518</v>
      </c>
      <c r="K6421" s="16">
        <f t="shared" si="1209"/>
        <v>0.89815605628456674</v>
      </c>
      <c r="L6421" s="16">
        <f t="shared" si="1210"/>
        <v>0.42553045066563949</v>
      </c>
      <c r="M6421" s="6"/>
      <c r="N6421" s="6">
        <f t="shared" si="1211"/>
        <v>1.3679097975527561</v>
      </c>
      <c r="O6421" s="6"/>
      <c r="P6421" s="6">
        <f t="shared" si="1212"/>
        <v>1.3905631241477985</v>
      </c>
      <c r="Q6421">
        <f t="shared" si="1219"/>
        <v>0.25458043023433713</v>
      </c>
      <c r="R6421">
        <f t="shared" si="1213"/>
        <v>0.38153952364022559</v>
      </c>
      <c r="S6421">
        <f t="shared" si="1214"/>
        <v>0.53055479197901489</v>
      </c>
      <c r="T6421" s="6">
        <f t="shared" si="1220"/>
        <v>80.866227604917171</v>
      </c>
      <c r="U6421">
        <f t="shared" si="1215"/>
        <v>15.958883599756636</v>
      </c>
      <c r="V6421" s="16">
        <f t="shared" si="1216"/>
        <v>18.255604396098001</v>
      </c>
    </row>
    <row r="6422" spans="4:22" ht="15.75" x14ac:dyDescent="0.25">
      <c r="D6422" s="27">
        <v>31984</v>
      </c>
      <c r="E6422">
        <v>207</v>
      </c>
      <c r="F6422">
        <v>11.8</v>
      </c>
      <c r="G6422">
        <v>11.7</v>
      </c>
      <c r="H6422">
        <v>1.5870047313259674</v>
      </c>
      <c r="I6422" s="20">
        <f t="shared" si="1217"/>
        <v>3.1128380860471729</v>
      </c>
      <c r="J6422">
        <f t="shared" si="1218"/>
        <v>0.37852111126333621</v>
      </c>
      <c r="K6422" s="16">
        <f t="shared" si="1209"/>
        <v>0.97112201798315234</v>
      </c>
      <c r="L6422" s="16">
        <f t="shared" si="1210"/>
        <v>0.38977708697147784</v>
      </c>
      <c r="M6422" s="6"/>
      <c r="N6422" s="6">
        <f t="shared" si="1211"/>
        <v>1.269603785060774</v>
      </c>
      <c r="O6422" s="6"/>
      <c r="P6422" s="6">
        <f t="shared" si="1212"/>
        <v>1.2922571116558164</v>
      </c>
      <c r="Q6422">
        <f t="shared" si="1219"/>
        <v>0.26955409201639058</v>
      </c>
      <c r="R6422">
        <f t="shared" si="1213"/>
        <v>0.50180697854973111</v>
      </c>
      <c r="S6422">
        <f t="shared" si="1214"/>
        <v>0.64846363670940776</v>
      </c>
      <c r="T6422" s="6">
        <f t="shared" si="1220"/>
        <v>91.940417294802813</v>
      </c>
      <c r="U6422">
        <f t="shared" si="1215"/>
        <v>13.168868984414567</v>
      </c>
      <c r="V6422" s="16">
        <f t="shared" si="1216"/>
        <v>17.309573550191679</v>
      </c>
    </row>
    <row r="6423" spans="4:22" ht="15.75" x14ac:dyDescent="0.25">
      <c r="D6423" s="27">
        <v>31985</v>
      </c>
      <c r="E6423">
        <v>208</v>
      </c>
      <c r="F6423">
        <v>11.4</v>
      </c>
      <c r="G6423">
        <v>10.199999999999999</v>
      </c>
      <c r="H6423">
        <v>1.4027609814034339</v>
      </c>
      <c r="I6423" s="20">
        <f t="shared" si="1217"/>
        <v>2.5512953272928471</v>
      </c>
      <c r="J6423">
        <f t="shared" si="1218"/>
        <v>0.31023751179881021</v>
      </c>
      <c r="K6423" s="16">
        <f t="shared" si="1209"/>
        <v>0.86445891802663333</v>
      </c>
      <c r="L6423" s="16">
        <f t="shared" si="1210"/>
        <v>0.35888057295656473</v>
      </c>
      <c r="M6423" s="6"/>
      <c r="N6423" s="6">
        <f t="shared" si="1211"/>
        <v>1.1222087851227471</v>
      </c>
      <c r="O6423" s="6"/>
      <c r="P6423" s="6">
        <f t="shared" si="1212"/>
        <v>1.1448621117177895</v>
      </c>
      <c r="Q6423">
        <f t="shared" si="1219"/>
        <v>0.30646805764934271</v>
      </c>
      <c r="R6423">
        <f t="shared" si="1213"/>
        <v>0.8685659431771231</v>
      </c>
      <c r="S6423">
        <f t="shared" si="1214"/>
        <v>0.99438823987191471</v>
      </c>
      <c r="T6423" s="6">
        <f t="shared" si="1220"/>
        <v>101.16868238152595</v>
      </c>
      <c r="U6423">
        <f t="shared" si="1215"/>
        <v>12.722466645959836</v>
      </c>
      <c r="V6423" s="16">
        <f t="shared" si="1216"/>
        <v>16.456463593871575</v>
      </c>
    </row>
    <row r="6424" spans="4:22" ht="15.75" x14ac:dyDescent="0.25">
      <c r="D6424" s="27">
        <v>31986</v>
      </c>
      <c r="E6424">
        <v>209</v>
      </c>
      <c r="F6424">
        <v>12.7</v>
      </c>
      <c r="G6424">
        <v>2.1</v>
      </c>
      <c r="H6424">
        <v>2.0021859113688825</v>
      </c>
      <c r="I6424" s="20">
        <f t="shared" si="1217"/>
        <v>2.1939185082819326</v>
      </c>
      <c r="J6424">
        <f t="shared" si="1218"/>
        <v>0.26678049060708298</v>
      </c>
      <c r="K6424" s="16">
        <f t="shared" si="1209"/>
        <v>0.77557518125360259</v>
      </c>
      <c r="L6424" s="16">
        <f t="shared" si="1210"/>
        <v>0.34397760146975276</v>
      </c>
      <c r="M6424" s="6"/>
      <c r="N6424" s="6">
        <f t="shared" si="1211"/>
        <v>1.601748729095106</v>
      </c>
      <c r="O6424" s="6"/>
      <c r="P6424" s="6">
        <f t="shared" si="1212"/>
        <v>1.6244020556901484</v>
      </c>
      <c r="Q6424">
        <f t="shared" si="1219"/>
        <v>0.33722894127175318</v>
      </c>
      <c r="R6424">
        <f t="shared" si="1213"/>
        <v>1</v>
      </c>
      <c r="S6424">
        <f t="shared" si="1214"/>
        <v>1.6244020556901484</v>
      </c>
      <c r="T6424" s="6">
        <f t="shared" si="1220"/>
        <v>101.66693365243084</v>
      </c>
      <c r="U6424">
        <f t="shared" si="1215"/>
        <v>14.17327424593771</v>
      </c>
      <c r="V6424" s="16">
        <f t="shared" si="1216"/>
        <v>16.031836131387667</v>
      </c>
    </row>
    <row r="6425" spans="4:22" ht="15.75" x14ac:dyDescent="0.25">
      <c r="D6425" s="27">
        <v>31987</v>
      </c>
      <c r="E6425">
        <v>210</v>
      </c>
      <c r="F6425">
        <v>10.199999999999999</v>
      </c>
      <c r="G6425">
        <v>5.2</v>
      </c>
      <c r="H6425">
        <v>1.4690973883692142</v>
      </c>
      <c r="I6425" s="20">
        <f t="shared" si="1217"/>
        <v>1.9942050490818282</v>
      </c>
      <c r="J6425">
        <f t="shared" si="1218"/>
        <v>0.2424953339683503</v>
      </c>
      <c r="K6425" s="16">
        <f t="shared" si="1209"/>
        <v>0.77077618226584566</v>
      </c>
      <c r="L6425" s="16">
        <f t="shared" si="1210"/>
        <v>0.31461186729393786</v>
      </c>
      <c r="M6425" s="6"/>
      <c r="N6425" s="6">
        <f t="shared" si="1211"/>
        <v>1.1752779106953715</v>
      </c>
      <c r="O6425" s="6"/>
      <c r="P6425" s="6">
        <f t="shared" si="1212"/>
        <v>1.1979312372904138</v>
      </c>
      <c r="Q6425">
        <f t="shared" si="1219"/>
        <v>0.33888977884143612</v>
      </c>
      <c r="R6425">
        <f t="shared" si="1213"/>
        <v>1</v>
      </c>
      <c r="S6425">
        <f t="shared" si="1214"/>
        <v>1.1979312372904138</v>
      </c>
      <c r="T6425" s="6">
        <f t="shared" si="1220"/>
        <v>105.69165574173547</v>
      </c>
      <c r="U6425">
        <f t="shared" si="1215"/>
        <v>11.38325963059564</v>
      </c>
      <c r="V6425" s="16">
        <f t="shared" si="1216"/>
        <v>15.167294061988162</v>
      </c>
    </row>
    <row r="6426" spans="4:22" ht="15.75" x14ac:dyDescent="0.25">
      <c r="D6426" s="27">
        <v>31988</v>
      </c>
      <c r="E6426">
        <v>211</v>
      </c>
      <c r="F6426">
        <v>13.6</v>
      </c>
      <c r="G6426">
        <v>0.2</v>
      </c>
      <c r="H6426">
        <v>2.4317641079549639</v>
      </c>
      <c r="I6426" s="20">
        <f t="shared" si="1217"/>
        <v>1.8942961101390006</v>
      </c>
      <c r="J6426">
        <f t="shared" si="1218"/>
        <v>0.23034640699290246</v>
      </c>
      <c r="K6426" s="16">
        <f t="shared" si="1209"/>
        <v>0.73201132934836388</v>
      </c>
      <c r="L6426" s="16">
        <f t="shared" si="1210"/>
        <v>0.31467601355016828</v>
      </c>
      <c r="M6426" s="6"/>
      <c r="N6426" s="6">
        <f t="shared" si="1211"/>
        <v>1.9454112863639712</v>
      </c>
      <c r="O6426" s="6"/>
      <c r="P6426" s="6">
        <f t="shared" si="1212"/>
        <v>1.9680646129590136</v>
      </c>
      <c r="Q6426">
        <f t="shared" si="1219"/>
        <v>0.35230551913911823</v>
      </c>
      <c r="R6426">
        <f t="shared" si="1213"/>
        <v>1</v>
      </c>
      <c r="S6426">
        <f t="shared" si="1214"/>
        <v>1.9680646129590136</v>
      </c>
      <c r="T6426" s="6">
        <f t="shared" si="1220"/>
        <v>103.94624445537151</v>
      </c>
      <c r="U6426">
        <f t="shared" si="1215"/>
        <v>15.177679507460855</v>
      </c>
      <c r="V6426" s="16">
        <f t="shared" si="1216"/>
        <v>15.169225546716675</v>
      </c>
    </row>
    <row r="6427" spans="4:22" ht="15.75" x14ac:dyDescent="0.25">
      <c r="D6427" s="27">
        <v>31989</v>
      </c>
      <c r="E6427">
        <v>212</v>
      </c>
      <c r="F6427">
        <v>11.9</v>
      </c>
      <c r="G6427">
        <v>2.7</v>
      </c>
      <c r="H6427">
        <v>1.4366136962874589</v>
      </c>
      <c r="I6427" s="20">
        <f t="shared" si="1217"/>
        <v>1.8666222632168497</v>
      </c>
      <c r="J6427">
        <f t="shared" si="1218"/>
        <v>0.22698126720716891</v>
      </c>
      <c r="K6427" s="16">
        <f t="shared" si="1209"/>
        <v>0.74882257998756052</v>
      </c>
      <c r="L6427" s="16">
        <f t="shared" si="1210"/>
        <v>0.30311755183843353</v>
      </c>
      <c r="M6427" s="6"/>
      <c r="N6427" s="6">
        <f t="shared" si="1211"/>
        <v>1.1492909570299672</v>
      </c>
      <c r="O6427" s="6"/>
      <c r="P6427" s="6">
        <f t="shared" si="1212"/>
        <v>1.1719442836250096</v>
      </c>
      <c r="Q6427">
        <f t="shared" si="1219"/>
        <v>0.34648748151790504</v>
      </c>
      <c r="R6427">
        <f t="shared" si="1213"/>
        <v>1</v>
      </c>
      <c r="S6427">
        <f t="shared" si="1214"/>
        <v>1.1719442836250096</v>
      </c>
      <c r="T6427" s="6">
        <f t="shared" si="1220"/>
        <v>105.49695349834155</v>
      </c>
      <c r="U6427">
        <f t="shared" si="1215"/>
        <v>13.280469569028249</v>
      </c>
      <c r="V6427" s="16">
        <f t="shared" si="1216"/>
        <v>14.817954786460666</v>
      </c>
    </row>
    <row r="6428" spans="4:22" ht="15.75" x14ac:dyDescent="0.25">
      <c r="D6428" s="27">
        <v>31990</v>
      </c>
      <c r="E6428">
        <v>213</v>
      </c>
      <c r="F6428">
        <v>13</v>
      </c>
      <c r="G6428">
        <v>5</v>
      </c>
      <c r="H6428">
        <v>1.3846239313215034</v>
      </c>
      <c r="I6428" s="20">
        <f t="shared" si="1217"/>
        <v>1.8180705563945756</v>
      </c>
      <c r="J6428">
        <f t="shared" si="1218"/>
        <v>0.2210773796575804</v>
      </c>
      <c r="K6428" s="16">
        <f t="shared" si="1209"/>
        <v>0.73388663990655756</v>
      </c>
      <c r="L6428" s="16">
        <f t="shared" si="1210"/>
        <v>0.30124186439165751</v>
      </c>
      <c r="M6428" s="6"/>
      <c r="N6428" s="6">
        <f t="shared" si="1211"/>
        <v>1.1076991450572027</v>
      </c>
      <c r="O6428" s="6"/>
      <c r="P6428" s="6">
        <f t="shared" si="1212"/>
        <v>1.1303524716522451</v>
      </c>
      <c r="Q6428">
        <f t="shared" si="1219"/>
        <v>0.35165651166113854</v>
      </c>
      <c r="R6428">
        <f t="shared" si="1213"/>
        <v>1</v>
      </c>
      <c r="S6428">
        <f t="shared" si="1214"/>
        <v>1.1303524716522451</v>
      </c>
      <c r="T6428" s="6">
        <f t="shared" si="1220"/>
        <v>105.89999999999999</v>
      </c>
      <c r="U6428">
        <f t="shared" si="1215"/>
        <v>14.508075999778759</v>
      </c>
      <c r="V6428" s="16">
        <f t="shared" si="1216"/>
        <v>14.760323542260352</v>
      </c>
    </row>
    <row r="6429" spans="4:22" ht="15.75" x14ac:dyDescent="0.25">
      <c r="D6429" s="27">
        <v>31991</v>
      </c>
      <c r="E6429">
        <v>214</v>
      </c>
      <c r="F6429">
        <v>12.4</v>
      </c>
      <c r="G6429">
        <v>1.1000000000000001</v>
      </c>
      <c r="H6429">
        <v>1.5609532944784958</v>
      </c>
      <c r="I6429" s="20">
        <f t="shared" si="1217"/>
        <v>1.7752322597158077</v>
      </c>
      <c r="J6429">
        <f t="shared" si="1218"/>
        <v>0.2158682427814422</v>
      </c>
      <c r="K6429" s="16">
        <f t="shared" si="1209"/>
        <v>0.73003351826167362</v>
      </c>
      <c r="L6429" s="16">
        <f t="shared" si="1210"/>
        <v>0.29569634459450433</v>
      </c>
      <c r="M6429" s="6"/>
      <c r="N6429" s="6">
        <f t="shared" si="1211"/>
        <v>1.2487626355827968</v>
      </c>
      <c r="O6429" s="6"/>
      <c r="P6429" s="6">
        <f t="shared" si="1212"/>
        <v>1.2714159621778391</v>
      </c>
      <c r="Q6429">
        <f t="shared" si="1219"/>
        <v>0.35298999999999997</v>
      </c>
      <c r="R6429">
        <f t="shared" si="1213"/>
        <v>1</v>
      </c>
      <c r="S6429">
        <f t="shared" si="1214"/>
        <v>1.2714159621778391</v>
      </c>
      <c r="T6429" s="6">
        <f t="shared" si="1220"/>
        <v>105.75123736441719</v>
      </c>
      <c r="U6429">
        <f t="shared" si="1215"/>
        <v>13.838472492096663</v>
      </c>
      <c r="V6429" s="16">
        <f t="shared" si="1216"/>
        <v>14.588877721276051</v>
      </c>
    </row>
    <row r="6430" spans="4:22" ht="15.75" x14ac:dyDescent="0.25">
      <c r="D6430" s="27">
        <v>31992</v>
      </c>
      <c r="E6430">
        <v>215</v>
      </c>
      <c r="F6430">
        <v>12.4</v>
      </c>
      <c r="G6430">
        <v>3.2</v>
      </c>
      <c r="H6430">
        <v>2.2190950074656648</v>
      </c>
      <c r="I6430" s="20">
        <f t="shared" si="1217"/>
        <v>1.7517218407111854</v>
      </c>
      <c r="J6430">
        <f t="shared" si="1218"/>
        <v>0.21300937583048016</v>
      </c>
      <c r="K6430" s="16">
        <f t="shared" si="1209"/>
        <v>0.73143745796331094</v>
      </c>
      <c r="L6430" s="16">
        <f t="shared" si="1210"/>
        <v>0.29122021782095381</v>
      </c>
      <c r="M6430" s="6"/>
      <c r="N6430" s="6">
        <f t="shared" si="1211"/>
        <v>1.7752760059725319</v>
      </c>
      <c r="O6430" s="6"/>
      <c r="P6430" s="6">
        <f t="shared" si="1212"/>
        <v>1.7979293325675743</v>
      </c>
      <c r="Q6430">
        <f t="shared" si="1219"/>
        <v>0.3525041245480573</v>
      </c>
      <c r="R6430">
        <f t="shared" si="1213"/>
        <v>1</v>
      </c>
      <c r="S6430">
        <f t="shared" si="1214"/>
        <v>1.7979293325675743</v>
      </c>
      <c r="T6430" s="6">
        <f t="shared" si="1220"/>
        <v>105.89999999999999</v>
      </c>
      <c r="U6430">
        <f t="shared" si="1215"/>
        <v>13.838472492096663</v>
      </c>
      <c r="V6430" s="16">
        <f t="shared" si="1216"/>
        <v>14.449317387136681</v>
      </c>
    </row>
    <row r="6431" spans="4:22" ht="15.75" x14ac:dyDescent="0.25">
      <c r="D6431" s="27">
        <v>31993</v>
      </c>
      <c r="E6431">
        <v>216</v>
      </c>
      <c r="F6431">
        <v>11.8</v>
      </c>
      <c r="G6431">
        <v>9.6</v>
      </c>
      <c r="H6431">
        <v>1.7031189007746501</v>
      </c>
      <c r="I6431" s="20">
        <f t="shared" si="1217"/>
        <v>1.7029786967923446</v>
      </c>
      <c r="J6431">
        <f t="shared" si="1218"/>
        <v>0.2070822095299491</v>
      </c>
      <c r="K6431" s="16">
        <f t="shared" si="1209"/>
        <v>0.73003351826167362</v>
      </c>
      <c r="L6431" s="16">
        <f t="shared" si="1210"/>
        <v>0.28366123520334369</v>
      </c>
      <c r="M6431" s="6"/>
      <c r="N6431" s="6">
        <f t="shared" si="1211"/>
        <v>1.3624951206197202</v>
      </c>
      <c r="O6431" s="6"/>
      <c r="P6431" s="6">
        <f t="shared" si="1212"/>
        <v>1.3851484472147626</v>
      </c>
      <c r="Q6431">
        <f t="shared" si="1219"/>
        <v>0.35298999999999997</v>
      </c>
      <c r="R6431">
        <f t="shared" si="1213"/>
        <v>1</v>
      </c>
      <c r="S6431">
        <f t="shared" si="1214"/>
        <v>1.3851484472147626</v>
      </c>
      <c r="T6431" s="6">
        <f t="shared" si="1220"/>
        <v>105.89999999999999</v>
      </c>
      <c r="U6431">
        <f t="shared" si="1215"/>
        <v>13.168868984414567</v>
      </c>
      <c r="V6431" s="16">
        <f t="shared" si="1216"/>
        <v>14.211179645042934</v>
      </c>
    </row>
    <row r="6432" spans="4:22" ht="15.75" x14ac:dyDescent="0.25">
      <c r="D6432" s="27">
        <v>31994</v>
      </c>
      <c r="E6432">
        <v>217</v>
      </c>
      <c r="F6432">
        <v>10.9</v>
      </c>
      <c r="G6432">
        <v>1.6</v>
      </c>
      <c r="H6432">
        <v>1.8144314639034884</v>
      </c>
      <c r="I6432" s="20">
        <f t="shared" si="1217"/>
        <v>1.6316795185814508</v>
      </c>
      <c r="J6432">
        <f t="shared" si="1218"/>
        <v>0.1984122294595044</v>
      </c>
      <c r="K6432" s="16">
        <f t="shared" si="1209"/>
        <v>0.73003351826167362</v>
      </c>
      <c r="L6432" s="16">
        <f t="shared" si="1210"/>
        <v>0.27178509547336349</v>
      </c>
      <c r="M6432" s="6"/>
      <c r="N6432" s="6">
        <f t="shared" si="1211"/>
        <v>1.4515451711227909</v>
      </c>
      <c r="O6432" s="6"/>
      <c r="P6432" s="6">
        <f t="shared" si="1212"/>
        <v>1.4741984977178333</v>
      </c>
      <c r="Q6432">
        <f t="shared" si="1219"/>
        <v>0.35298999999999997</v>
      </c>
      <c r="R6432">
        <f t="shared" si="1213"/>
        <v>1</v>
      </c>
      <c r="S6432">
        <f t="shared" si="1214"/>
        <v>1.4741984977178333</v>
      </c>
      <c r="T6432" s="6">
        <f t="shared" si="1220"/>
        <v>105.89999999999999</v>
      </c>
      <c r="U6432">
        <f t="shared" si="1215"/>
        <v>12.164463722891421</v>
      </c>
      <c r="V6432" s="16">
        <f t="shared" si="1216"/>
        <v>13.830531500711373</v>
      </c>
    </row>
    <row r="6433" spans="4:22" ht="15.75" x14ac:dyDescent="0.25">
      <c r="D6433" s="27">
        <v>31995</v>
      </c>
      <c r="E6433">
        <v>218</v>
      </c>
      <c r="F6433">
        <v>11.6</v>
      </c>
      <c r="G6433">
        <v>6.3</v>
      </c>
      <c r="H6433">
        <v>1.6261447603814798</v>
      </c>
      <c r="I6433" s="20">
        <f t="shared" si="1217"/>
        <v>1.6013265646953099</v>
      </c>
      <c r="J6433">
        <f t="shared" si="1218"/>
        <v>0.19472131026694969</v>
      </c>
      <c r="K6433" s="16">
        <f t="shared" si="1209"/>
        <v>0.73003351826167362</v>
      </c>
      <c r="L6433" s="16">
        <f t="shared" si="1210"/>
        <v>0.26672927392513734</v>
      </c>
      <c r="M6433" s="6"/>
      <c r="N6433" s="6">
        <f t="shared" si="1211"/>
        <v>1.3009158083051839</v>
      </c>
      <c r="O6433" s="6"/>
      <c r="P6433" s="6">
        <f t="shared" si="1212"/>
        <v>1.3235691349002263</v>
      </c>
      <c r="Q6433">
        <f t="shared" si="1219"/>
        <v>0.35298999999999997</v>
      </c>
      <c r="R6433">
        <f t="shared" si="1213"/>
        <v>1</v>
      </c>
      <c r="S6433">
        <f t="shared" si="1214"/>
        <v>1.3235691349002263</v>
      </c>
      <c r="T6433" s="6">
        <f t="shared" si="1220"/>
        <v>105.89999999999999</v>
      </c>
      <c r="U6433">
        <f t="shared" si="1215"/>
        <v>12.9456678151872</v>
      </c>
      <c r="V6433" s="16">
        <f t="shared" si="1216"/>
        <v>13.665964588305135</v>
      </c>
    </row>
    <row r="6434" spans="4:22" ht="15.75" x14ac:dyDescent="0.25">
      <c r="D6434" s="27">
        <v>31996</v>
      </c>
      <c r="E6434">
        <v>219</v>
      </c>
      <c r="F6434">
        <v>11.8</v>
      </c>
      <c r="G6434">
        <v>5.0999999999999996</v>
      </c>
      <c r="H6434">
        <v>1.8204246915695319</v>
      </c>
      <c r="I6434" s="20">
        <f t="shared" si="1217"/>
        <v>1.5844000028353777</v>
      </c>
      <c r="J6434">
        <f t="shared" si="1218"/>
        <v>0.19266304034478193</v>
      </c>
      <c r="K6434" s="16">
        <f t="shared" si="1209"/>
        <v>0.73003351826167362</v>
      </c>
      <c r="L6434" s="16">
        <f t="shared" si="1210"/>
        <v>0.26390985554135021</v>
      </c>
      <c r="M6434" s="6"/>
      <c r="N6434" s="6">
        <f t="shared" si="1211"/>
        <v>1.4563397532556257</v>
      </c>
      <c r="O6434" s="6"/>
      <c r="P6434" s="6">
        <f t="shared" si="1212"/>
        <v>1.4789930798506681</v>
      </c>
      <c r="Q6434">
        <f t="shared" si="1219"/>
        <v>0.35298999999999997</v>
      </c>
      <c r="R6434">
        <f t="shared" si="1213"/>
        <v>1</v>
      </c>
      <c r="S6434">
        <f t="shared" si="1214"/>
        <v>1.4789930798506681</v>
      </c>
      <c r="T6434" s="6">
        <f t="shared" si="1220"/>
        <v>105.89999999999999</v>
      </c>
      <c r="U6434">
        <f t="shared" si="1215"/>
        <v>13.168868984414567</v>
      </c>
      <c r="V6434" s="16">
        <f t="shared" si="1216"/>
        <v>13.57351476802064</v>
      </c>
    </row>
    <row r="6435" spans="4:22" ht="15.75" x14ac:dyDescent="0.25">
      <c r="D6435" s="27">
        <v>31997</v>
      </c>
      <c r="E6435">
        <v>220</v>
      </c>
      <c r="F6435">
        <v>10.3</v>
      </c>
      <c r="G6435">
        <v>9.8000000000000007</v>
      </c>
      <c r="H6435">
        <v>1.214804409876983</v>
      </c>
      <c r="I6435" s="20">
        <f t="shared" si="1217"/>
        <v>1.5145942411799584</v>
      </c>
      <c r="J6435">
        <f t="shared" si="1218"/>
        <v>0.18417465972748295</v>
      </c>
      <c r="K6435" s="16">
        <f t="shared" si="1209"/>
        <v>0.73003351826167362</v>
      </c>
      <c r="L6435" s="16">
        <f t="shared" si="1210"/>
        <v>0.25228247076385235</v>
      </c>
      <c r="M6435" s="6"/>
      <c r="N6435" s="6">
        <f t="shared" si="1211"/>
        <v>0.97184352790158646</v>
      </c>
      <c r="O6435" s="6"/>
      <c r="P6435" s="6">
        <f t="shared" si="1212"/>
        <v>0.99449685449662883</v>
      </c>
      <c r="Q6435">
        <f t="shared" si="1219"/>
        <v>0.35298999999999997</v>
      </c>
      <c r="R6435">
        <f t="shared" si="1213"/>
        <v>1</v>
      </c>
      <c r="S6435">
        <f t="shared" si="1214"/>
        <v>0.99449685449662883</v>
      </c>
      <c r="T6435" s="6">
        <f t="shared" si="1220"/>
        <v>105.89999999999999</v>
      </c>
      <c r="U6435">
        <f t="shared" si="1215"/>
        <v>11.494860215209325</v>
      </c>
      <c r="V6435" s="16">
        <f t="shared" si="1216"/>
        <v>13.186926678452144</v>
      </c>
    </row>
    <row r="6436" spans="4:22" ht="15.75" x14ac:dyDescent="0.25">
      <c r="D6436" s="27">
        <v>31998</v>
      </c>
      <c r="E6436">
        <v>221</v>
      </c>
      <c r="F6436">
        <v>9.4</v>
      </c>
      <c r="G6436">
        <v>5.6</v>
      </c>
      <c r="H6436">
        <v>1.2434290837780853</v>
      </c>
      <c r="I6436" s="20">
        <f t="shared" si="1217"/>
        <v>1.4263839944858636</v>
      </c>
      <c r="J6436">
        <f t="shared" si="1218"/>
        <v>0.17344829372948101</v>
      </c>
      <c r="K6436" s="16">
        <f t="shared" si="1209"/>
        <v>0.73003351826167362</v>
      </c>
      <c r="L6436" s="16">
        <f t="shared" si="1210"/>
        <v>0.2375894933461262</v>
      </c>
      <c r="M6436" s="6"/>
      <c r="N6436" s="6">
        <f t="shared" si="1211"/>
        <v>0.99474326702246829</v>
      </c>
      <c r="O6436" s="6"/>
      <c r="P6436" s="6">
        <f t="shared" si="1212"/>
        <v>1.0173965936175107</v>
      </c>
      <c r="Q6436">
        <f t="shared" si="1219"/>
        <v>0.35298999999999997</v>
      </c>
      <c r="R6436">
        <f t="shared" si="1213"/>
        <v>1</v>
      </c>
      <c r="S6436">
        <f t="shared" si="1214"/>
        <v>1.0173965936175107</v>
      </c>
      <c r="T6436" s="6">
        <f t="shared" si="1220"/>
        <v>105.89999999999999</v>
      </c>
      <c r="U6436">
        <f t="shared" si="1215"/>
        <v>10.49045495368618</v>
      </c>
      <c r="V6436" s="16">
        <f t="shared" si="1216"/>
        <v>12.685436976258533</v>
      </c>
    </row>
    <row r="6437" spans="4:22" ht="15.75" x14ac:dyDescent="0.25">
      <c r="D6437" s="27">
        <v>31999</v>
      </c>
      <c r="E6437">
        <v>222</v>
      </c>
      <c r="F6437">
        <v>10</v>
      </c>
      <c r="G6437">
        <v>0.4</v>
      </c>
      <c r="H6437">
        <v>1.6423010283624764</v>
      </c>
      <c r="I6437" s="20">
        <f t="shared" si="1217"/>
        <v>1.377655899012399</v>
      </c>
      <c r="J6437">
        <f t="shared" si="1218"/>
        <v>0.16752295731990771</v>
      </c>
      <c r="K6437" s="16">
        <f t="shared" si="1209"/>
        <v>0.73003351826167362</v>
      </c>
      <c r="L6437" s="16">
        <f t="shared" si="1210"/>
        <v>0.2294729668287103</v>
      </c>
      <c r="M6437" s="6"/>
      <c r="N6437" s="6">
        <f t="shared" si="1211"/>
        <v>1.3138408226899811</v>
      </c>
      <c r="O6437" s="6"/>
      <c r="P6437" s="6">
        <f t="shared" si="1212"/>
        <v>1.3364941492850235</v>
      </c>
      <c r="Q6437">
        <f t="shared" si="1219"/>
        <v>0.35298999999999997</v>
      </c>
      <c r="R6437">
        <f t="shared" si="1213"/>
        <v>1</v>
      </c>
      <c r="S6437">
        <f t="shared" si="1214"/>
        <v>1.3364941492850235</v>
      </c>
      <c r="T6437" s="6">
        <f t="shared" si="1220"/>
        <v>104.98615917731001</v>
      </c>
      <c r="U6437">
        <f t="shared" si="1215"/>
        <v>11.160058461368276</v>
      </c>
      <c r="V6437" s="16">
        <f t="shared" si="1216"/>
        <v>12.401747141820813</v>
      </c>
    </row>
    <row r="6438" spans="4:22" ht="15.75" x14ac:dyDescent="0.25">
      <c r="D6438" s="27">
        <v>32000</v>
      </c>
      <c r="E6438">
        <v>223</v>
      </c>
      <c r="F6438">
        <v>10.9</v>
      </c>
      <c r="G6438">
        <v>0</v>
      </c>
      <c r="H6438">
        <v>1.7975199850744679</v>
      </c>
      <c r="I6438" s="20">
        <f t="shared" si="1217"/>
        <v>1.3866173512278868</v>
      </c>
      <c r="J6438">
        <f t="shared" si="1218"/>
        <v>0.16861266990931104</v>
      </c>
      <c r="K6438" s="16">
        <f t="shared" si="1209"/>
        <v>0.73880644959440955</v>
      </c>
      <c r="L6438" s="16">
        <f t="shared" si="1210"/>
        <v>0.2282230616718034</v>
      </c>
      <c r="M6438" s="6"/>
      <c r="N6438" s="6">
        <f t="shared" si="1211"/>
        <v>1.4380159880595744</v>
      </c>
      <c r="O6438" s="6"/>
      <c r="P6438" s="6">
        <f t="shared" si="1212"/>
        <v>1.4606693146546168</v>
      </c>
      <c r="Q6438">
        <f t="shared" si="1219"/>
        <v>0.34995386392436673</v>
      </c>
      <c r="R6438">
        <f t="shared" si="1213"/>
        <v>1</v>
      </c>
      <c r="S6438">
        <f t="shared" si="1214"/>
        <v>1.4606693146546168</v>
      </c>
      <c r="T6438" s="6">
        <f t="shared" si="1220"/>
        <v>103.54814318925044</v>
      </c>
      <c r="U6438">
        <f t="shared" si="1215"/>
        <v>12.164463722891421</v>
      </c>
      <c r="V6438" s="16">
        <f t="shared" si="1216"/>
        <v>12.357617181175774</v>
      </c>
    </row>
    <row r="6439" spans="4:22" ht="15.75" x14ac:dyDescent="0.25">
      <c r="D6439" s="27">
        <v>32001</v>
      </c>
      <c r="E6439">
        <v>224</v>
      </c>
      <c r="F6439">
        <v>10.6</v>
      </c>
      <c r="G6439">
        <v>0</v>
      </c>
      <c r="H6439">
        <v>2.300167014558411</v>
      </c>
      <c r="I6439" s="20">
        <f t="shared" si="1217"/>
        <v>1.3954747337712343</v>
      </c>
      <c r="J6439">
        <f t="shared" si="1218"/>
        <v>0.1696897276265821</v>
      </c>
      <c r="K6439" s="16">
        <f t="shared" si="1209"/>
        <v>0.75265696573768626</v>
      </c>
      <c r="L6439" s="16">
        <f t="shared" si="1210"/>
        <v>0.22545427113700806</v>
      </c>
      <c r="M6439" s="6"/>
      <c r="N6439" s="6">
        <f t="shared" si="1211"/>
        <v>1.8401336116467288</v>
      </c>
      <c r="O6439" s="6"/>
      <c r="P6439" s="6">
        <f t="shared" si="1212"/>
        <v>1.8627869382417712</v>
      </c>
      <c r="Q6439">
        <f t="shared" si="1219"/>
        <v>0.34516047729750149</v>
      </c>
      <c r="R6439">
        <f t="shared" si="1213"/>
        <v>1</v>
      </c>
      <c r="S6439">
        <f t="shared" si="1214"/>
        <v>1.8627869382417712</v>
      </c>
      <c r="T6439" s="6">
        <f t="shared" si="1220"/>
        <v>101.70800957760372</v>
      </c>
      <c r="U6439">
        <f t="shared" si="1215"/>
        <v>11.829661969050372</v>
      </c>
      <c r="V6439" s="16">
        <f t="shared" si="1216"/>
        <v>12.259428092201251</v>
      </c>
    </row>
    <row r="6440" spans="4:22" ht="15.75" x14ac:dyDescent="0.25">
      <c r="D6440" s="27">
        <v>32002</v>
      </c>
      <c r="E6440">
        <v>225</v>
      </c>
      <c r="F6440">
        <v>12.4</v>
      </c>
      <c r="G6440">
        <v>0.4</v>
      </c>
      <c r="H6440">
        <v>2.5148642859440287</v>
      </c>
      <c r="I6440" s="20">
        <f t="shared" si="1217"/>
        <v>1.4811178585598275</v>
      </c>
      <c r="J6440">
        <f t="shared" si="1218"/>
        <v>0.18010393160087501</v>
      </c>
      <c r="K6440" s="16">
        <f t="shared" si="1209"/>
        <v>0.77038055191859556</v>
      </c>
      <c r="L6440" s="16">
        <f t="shared" si="1210"/>
        <v>0.23378566755395741</v>
      </c>
      <c r="M6440" s="6"/>
      <c r="N6440" s="6">
        <f t="shared" si="1211"/>
        <v>2.0118914287552232</v>
      </c>
      <c r="O6440" s="6"/>
      <c r="P6440" s="6">
        <f t="shared" si="1212"/>
        <v>2.0345447553502654</v>
      </c>
      <c r="Q6440">
        <f t="shared" si="1219"/>
        <v>0.3390266985920124</v>
      </c>
      <c r="R6440">
        <f t="shared" si="1213"/>
        <v>1</v>
      </c>
      <c r="S6440">
        <f t="shared" si="1214"/>
        <v>2.0345447553502654</v>
      </c>
      <c r="T6440" s="6">
        <f t="shared" si="1220"/>
        <v>100.0961181488485</v>
      </c>
      <c r="U6440">
        <f t="shared" si="1215"/>
        <v>13.838472492096663</v>
      </c>
      <c r="V6440" s="16">
        <f t="shared" si="1216"/>
        <v>12.553098705759334</v>
      </c>
    </row>
    <row r="6441" spans="4:22" ht="15.75" x14ac:dyDescent="0.25">
      <c r="D6441" s="27">
        <v>32003</v>
      </c>
      <c r="E6441">
        <v>226</v>
      </c>
      <c r="F6441">
        <v>11.8</v>
      </c>
      <c r="G6441">
        <v>7.6</v>
      </c>
      <c r="H6441">
        <v>1.4874673943928598</v>
      </c>
      <c r="I6441" s="20">
        <f t="shared" si="1217"/>
        <v>1.5322291711808085</v>
      </c>
      <c r="J6441">
        <f t="shared" si="1218"/>
        <v>0.1863190672155863</v>
      </c>
      <c r="K6441" s="16">
        <f t="shared" si="1209"/>
        <v>0.78590578142964518</v>
      </c>
      <c r="L6441" s="16">
        <f t="shared" si="1210"/>
        <v>0.23707557778319474</v>
      </c>
      <c r="M6441" s="6"/>
      <c r="N6441" s="6">
        <f t="shared" si="1211"/>
        <v>1.1899739155142879</v>
      </c>
      <c r="O6441" s="6"/>
      <c r="P6441" s="6">
        <f t="shared" si="1212"/>
        <v>1.2126272421093303</v>
      </c>
      <c r="Q6441">
        <f t="shared" si="1219"/>
        <v>0.33365372716282837</v>
      </c>
      <c r="R6441">
        <f t="shared" si="1213"/>
        <v>1</v>
      </c>
      <c r="S6441">
        <f t="shared" si="1214"/>
        <v>1.2126272421093303</v>
      </c>
      <c r="T6441" s="6">
        <f t="shared" si="1220"/>
        <v>105.89999999999999</v>
      </c>
      <c r="U6441">
        <f t="shared" si="1215"/>
        <v>13.168868984414567</v>
      </c>
      <c r="V6441" s="16">
        <f t="shared" si="1216"/>
        <v>12.667619637251502</v>
      </c>
    </row>
    <row r="6442" spans="4:22" ht="15.75" x14ac:dyDescent="0.25">
      <c r="D6442" s="27">
        <v>32004</v>
      </c>
      <c r="E6442">
        <v>227</v>
      </c>
      <c r="F6442">
        <v>11.6</v>
      </c>
      <c r="G6442">
        <v>2.4</v>
      </c>
      <c r="H6442">
        <v>1.7628324162128577</v>
      </c>
      <c r="I6442" s="20">
        <f t="shared" si="1217"/>
        <v>1.4322624525287535</v>
      </c>
      <c r="J6442">
        <f t="shared" si="1218"/>
        <v>0.17416311422749642</v>
      </c>
      <c r="K6442" s="16">
        <f t="shared" si="1209"/>
        <v>0.73003351826167362</v>
      </c>
      <c r="L6442" s="16">
        <f t="shared" si="1210"/>
        <v>0.23856865454918647</v>
      </c>
      <c r="M6442" s="6"/>
      <c r="N6442" s="6">
        <f t="shared" si="1211"/>
        <v>1.4102659329702862</v>
      </c>
      <c r="O6442" s="6"/>
      <c r="P6442" s="6">
        <f t="shared" si="1212"/>
        <v>1.4329192595653286</v>
      </c>
      <c r="Q6442">
        <f t="shared" si="1219"/>
        <v>0.35298999999999997</v>
      </c>
      <c r="R6442">
        <f t="shared" si="1213"/>
        <v>1</v>
      </c>
      <c r="S6442">
        <f t="shared" si="1214"/>
        <v>1.4329192595653286</v>
      </c>
      <c r="T6442" s="6">
        <f t="shared" si="1220"/>
        <v>105.89999999999999</v>
      </c>
      <c r="U6442">
        <f t="shared" si="1215"/>
        <v>12.9456678151872</v>
      </c>
      <c r="V6442" s="16">
        <f t="shared" si="1216"/>
        <v>12.719331026125996</v>
      </c>
    </row>
    <row r="6443" spans="4:22" ht="15.75" x14ac:dyDescent="0.25">
      <c r="D6443" s="27">
        <v>32005</v>
      </c>
      <c r="E6443">
        <v>228</v>
      </c>
      <c r="F6443">
        <v>9.8000000000000007</v>
      </c>
      <c r="G6443">
        <v>0</v>
      </c>
      <c r="H6443">
        <v>2.601304855314766</v>
      </c>
      <c r="I6443" s="20">
        <f t="shared" si="1217"/>
        <v>1.3752866342240964</v>
      </c>
      <c r="J6443">
        <f t="shared" si="1218"/>
        <v>0.16723485472165012</v>
      </c>
      <c r="K6443" s="16">
        <f t="shared" si="1209"/>
        <v>0.73003351826167362</v>
      </c>
      <c r="L6443" s="16">
        <f t="shared" si="1210"/>
        <v>0.22907832385540736</v>
      </c>
      <c r="M6443" s="6"/>
      <c r="N6443" s="6">
        <f t="shared" si="1211"/>
        <v>2.0810438842518129</v>
      </c>
      <c r="O6443" s="6"/>
      <c r="P6443" s="6">
        <f t="shared" si="1212"/>
        <v>2.103697210846855</v>
      </c>
      <c r="Q6443">
        <f t="shared" si="1219"/>
        <v>0.35298999999999997</v>
      </c>
      <c r="R6443">
        <f t="shared" si="1213"/>
        <v>1</v>
      </c>
      <c r="S6443">
        <f t="shared" si="1214"/>
        <v>2.103697210846855</v>
      </c>
      <c r="T6443" s="6">
        <f t="shared" si="1220"/>
        <v>103.81895611574818</v>
      </c>
      <c r="U6443">
        <f t="shared" si="1215"/>
        <v>10.936857292140912</v>
      </c>
      <c r="V6443" s="16">
        <f t="shared" si="1216"/>
        <v>12.387826633250636</v>
      </c>
    </row>
    <row r="6444" spans="4:22" ht="15.75" x14ac:dyDescent="0.25">
      <c r="D6444" s="27">
        <v>32006</v>
      </c>
      <c r="E6444">
        <v>229</v>
      </c>
      <c r="F6444">
        <v>10.9</v>
      </c>
      <c r="G6444">
        <v>0.2</v>
      </c>
      <c r="H6444">
        <v>2.1786914386261809</v>
      </c>
      <c r="I6444" s="20">
        <f t="shared" si="1217"/>
        <v>1.4057407123022287</v>
      </c>
      <c r="J6444">
        <f t="shared" si="1218"/>
        <v>0.17093807061595101</v>
      </c>
      <c r="K6444" s="16">
        <f t="shared" si="1209"/>
        <v>0.75004858110120787</v>
      </c>
      <c r="L6444" s="16">
        <f t="shared" si="1210"/>
        <v>0.22790266513801385</v>
      </c>
      <c r="M6444" s="6"/>
      <c r="N6444" s="6">
        <f t="shared" si="1211"/>
        <v>1.7429531509009448</v>
      </c>
      <c r="O6444" s="6"/>
      <c r="P6444" s="6">
        <f t="shared" si="1212"/>
        <v>1.7656064774959872</v>
      </c>
      <c r="Q6444">
        <f t="shared" si="1219"/>
        <v>0.34606318705249395</v>
      </c>
      <c r="R6444">
        <f t="shared" si="1213"/>
        <v>1</v>
      </c>
      <c r="S6444">
        <f t="shared" si="1214"/>
        <v>1.7656064774959872</v>
      </c>
      <c r="T6444" s="6">
        <f t="shared" si="1220"/>
        <v>102.27600296484724</v>
      </c>
      <c r="U6444">
        <f t="shared" si="1215"/>
        <v>12.164463722891421</v>
      </c>
      <c r="V6444" s="16">
        <f t="shared" si="1216"/>
        <v>12.346285608225847</v>
      </c>
    </row>
    <row r="6445" spans="4:22" ht="15.75" x14ac:dyDescent="0.25">
      <c r="D6445" s="27">
        <v>32007</v>
      </c>
      <c r="E6445">
        <v>230</v>
      </c>
      <c r="F6445">
        <v>13.5</v>
      </c>
      <c r="G6445">
        <v>0.1</v>
      </c>
      <c r="H6445">
        <v>1.9248221042035161</v>
      </c>
      <c r="I6445" s="20">
        <f t="shared" si="1217"/>
        <v>1.5249380694847172</v>
      </c>
      <c r="J6445">
        <f t="shared" si="1218"/>
        <v>0.18543246924934162</v>
      </c>
      <c r="K6445" s="16">
        <f t="shared" si="1209"/>
        <v>0.76490981887764642</v>
      </c>
      <c r="L6445" s="16">
        <f t="shared" si="1210"/>
        <v>0.24242396250243856</v>
      </c>
      <c r="M6445" s="6"/>
      <c r="N6445" s="6">
        <f t="shared" si="1211"/>
        <v>1.539857683362813</v>
      </c>
      <c r="O6445" s="6"/>
      <c r="P6445" s="6">
        <f t="shared" si="1212"/>
        <v>1.5625110099578554</v>
      </c>
      <c r="Q6445">
        <f t="shared" si="1219"/>
        <v>0.34092000988282412</v>
      </c>
      <c r="R6445">
        <f t="shared" si="1213"/>
        <v>1</v>
      </c>
      <c r="S6445">
        <f t="shared" si="1214"/>
        <v>1.5625110099578554</v>
      </c>
      <c r="T6445" s="6">
        <f t="shared" si="1220"/>
        <v>100.83614528148442</v>
      </c>
      <c r="U6445">
        <f t="shared" si="1215"/>
        <v>15.066078922847172</v>
      </c>
      <c r="V6445" s="16">
        <f t="shared" si="1216"/>
        <v>12.852112658756482</v>
      </c>
    </row>
    <row r="6446" spans="4:22" ht="15.75" x14ac:dyDescent="0.25">
      <c r="D6446" s="27">
        <v>32008</v>
      </c>
      <c r="E6446">
        <v>231</v>
      </c>
      <c r="F6446">
        <v>14.7</v>
      </c>
      <c r="G6446">
        <v>0.5</v>
      </c>
      <c r="H6446">
        <v>1.6051009771965756</v>
      </c>
      <c r="I6446" s="20">
        <f t="shared" si="1217"/>
        <v>1.6784101669408642</v>
      </c>
      <c r="J6446">
        <f t="shared" si="1218"/>
        <v>0.20409467630000908</v>
      </c>
      <c r="K6446" s="16">
        <f t="shared" si="1209"/>
        <v>0.77877807364882468</v>
      </c>
      <c r="L6446" s="16">
        <f t="shared" si="1210"/>
        <v>0.2620703936151671</v>
      </c>
      <c r="M6446" s="6"/>
      <c r="N6446" s="6">
        <f t="shared" si="1211"/>
        <v>1.2840807817572606</v>
      </c>
      <c r="O6446" s="6"/>
      <c r="P6446" s="6">
        <f t="shared" si="1212"/>
        <v>1.306734108352303</v>
      </c>
      <c r="Q6446">
        <f t="shared" si="1219"/>
        <v>0.33612048427161473</v>
      </c>
      <c r="R6446">
        <f t="shared" si="1213"/>
        <v>1</v>
      </c>
      <c r="S6446">
        <f t="shared" si="1214"/>
        <v>1.306734108352303</v>
      </c>
      <c r="T6446" s="6">
        <f t="shared" si="1220"/>
        <v>100.05206449972717</v>
      </c>
      <c r="U6446">
        <f t="shared" si="1215"/>
        <v>16.405285938211364</v>
      </c>
      <c r="V6446" s="16">
        <f t="shared" si="1216"/>
        <v>13.512931681403858</v>
      </c>
    </row>
    <row r="6447" spans="4:22" ht="15.75" x14ac:dyDescent="0.25">
      <c r="D6447" s="27">
        <v>32009</v>
      </c>
      <c r="E6447">
        <v>232</v>
      </c>
      <c r="F6447">
        <v>16</v>
      </c>
      <c r="G6447">
        <v>2.95</v>
      </c>
      <c r="H6447">
        <v>2.2693103520082789</v>
      </c>
      <c r="I6447" s="20">
        <f t="shared" si="1217"/>
        <v>1.8566988306385286</v>
      </c>
      <c r="J6447">
        <f t="shared" si="1218"/>
        <v>0.22577457780564508</v>
      </c>
      <c r="K6447" s="16">
        <f t="shared" si="1209"/>
        <v>0.78633009227416428</v>
      </c>
      <c r="L6447" s="16">
        <f t="shared" si="1210"/>
        <v>0.28712442779936981</v>
      </c>
      <c r="M6447" s="6"/>
      <c r="N6447" s="6">
        <f t="shared" si="1211"/>
        <v>1.8154482816066233</v>
      </c>
      <c r="O6447" s="6"/>
      <c r="P6447" s="6">
        <f t="shared" si="1212"/>
        <v>1.8381016082016657</v>
      </c>
      <c r="Q6447">
        <f t="shared" si="1219"/>
        <v>0.3335068816657572</v>
      </c>
      <c r="R6447">
        <f t="shared" si="1213"/>
        <v>1</v>
      </c>
      <c r="S6447">
        <f t="shared" si="1214"/>
        <v>1.8381016082016657</v>
      </c>
      <c r="T6447" s="6">
        <f t="shared" si="1220"/>
        <v>101.18661621812055</v>
      </c>
      <c r="U6447">
        <f t="shared" si="1215"/>
        <v>17.856093538189242</v>
      </c>
      <c r="V6447" s="16">
        <f t="shared" si="1216"/>
        <v>14.320672747677044</v>
      </c>
    </row>
    <row r="6448" spans="4:22" ht="15.75" x14ac:dyDescent="0.25">
      <c r="D6448" s="27">
        <v>32010</v>
      </c>
      <c r="E6448">
        <v>233</v>
      </c>
      <c r="F6448">
        <v>14.2</v>
      </c>
      <c r="G6448">
        <v>5.4</v>
      </c>
      <c r="H6448">
        <v>1.7358022346584072</v>
      </c>
      <c r="I6448" s="20">
        <f t="shared" si="1217"/>
        <v>1.8887839299267977</v>
      </c>
      <c r="J6448">
        <f t="shared" si="1218"/>
        <v>0.22967612587909861</v>
      </c>
      <c r="K6448" s="16">
        <f t="shared" si="1209"/>
        <v>0.77540244819964022</v>
      </c>
      <c r="L6448" s="16">
        <f t="shared" si="1210"/>
        <v>0.29620247706512876</v>
      </c>
      <c r="M6448" s="6"/>
      <c r="N6448" s="6">
        <f t="shared" si="1211"/>
        <v>1.3886417877267259</v>
      </c>
      <c r="O6448" s="6"/>
      <c r="P6448" s="6">
        <f t="shared" si="1212"/>
        <v>1.4112951143217682</v>
      </c>
      <c r="Q6448">
        <f t="shared" si="1219"/>
        <v>0.3372887207270685</v>
      </c>
      <c r="R6448">
        <f t="shared" si="1213"/>
        <v>1</v>
      </c>
      <c r="S6448">
        <f t="shared" si="1214"/>
        <v>1.4112951143217682</v>
      </c>
      <c r="T6448" s="6">
        <f t="shared" si="1220"/>
        <v>105.19797443039383</v>
      </c>
      <c r="U6448">
        <f t="shared" si="1215"/>
        <v>15.847283015142951</v>
      </c>
      <c r="V6448" s="16">
        <f t="shared" si="1216"/>
        <v>14.604591663408911</v>
      </c>
    </row>
    <row r="6449" spans="4:22" ht="15.75" x14ac:dyDescent="0.25">
      <c r="D6449" s="27">
        <v>32011</v>
      </c>
      <c r="E6449">
        <v>234</v>
      </c>
      <c r="F6449">
        <v>16.8</v>
      </c>
      <c r="G6449">
        <v>9</v>
      </c>
      <c r="H6449">
        <v>1.7966680607228862</v>
      </c>
      <c r="I6449" s="20">
        <f t="shared" si="1217"/>
        <v>1.9483055197747297</v>
      </c>
      <c r="J6449">
        <f t="shared" si="1218"/>
        <v>0.23691395120460712</v>
      </c>
      <c r="K6449" s="16">
        <f t="shared" si="1209"/>
        <v>0.73676631192793729</v>
      </c>
      <c r="L6449" s="16">
        <f t="shared" si="1210"/>
        <v>0.32155915297573967</v>
      </c>
      <c r="M6449" s="6"/>
      <c r="N6449" s="6">
        <f t="shared" si="1211"/>
        <v>1.4373344485783091</v>
      </c>
      <c r="O6449" s="6"/>
      <c r="P6449" s="6">
        <f t="shared" si="1212"/>
        <v>1.4599877751733514</v>
      </c>
      <c r="Q6449">
        <f t="shared" si="1219"/>
        <v>0.35065991476797942</v>
      </c>
      <c r="R6449">
        <f t="shared" si="1213"/>
        <v>1</v>
      </c>
      <c r="S6449">
        <f t="shared" si="1214"/>
        <v>1.4599877751733514</v>
      </c>
      <c r="T6449" s="6">
        <f t="shared" si="1220"/>
        <v>105.89999999999999</v>
      </c>
      <c r="U6449">
        <f t="shared" si="1215"/>
        <v>18.748898215098706</v>
      </c>
      <c r="V6449" s="16">
        <f t="shared" si="1216"/>
        <v>15.375349628091939</v>
      </c>
    </row>
    <row r="6450" spans="4:22" ht="15.75" x14ac:dyDescent="0.25">
      <c r="D6450" s="27">
        <v>32012</v>
      </c>
      <c r="E6450">
        <v>235</v>
      </c>
      <c r="F6450">
        <v>13.3</v>
      </c>
      <c r="G6450">
        <v>10.3</v>
      </c>
      <c r="H6450">
        <v>1.2184200329655042</v>
      </c>
      <c r="I6450" s="20">
        <f t="shared" si="1217"/>
        <v>1.9105923446366719</v>
      </c>
      <c r="J6450">
        <f t="shared" si="1218"/>
        <v>0.2323280291078193</v>
      </c>
      <c r="K6450" s="16">
        <f t="shared" si="1209"/>
        <v>0.73003351826167362</v>
      </c>
      <c r="L6450" s="16">
        <f t="shared" si="1210"/>
        <v>0.31824296185883277</v>
      </c>
      <c r="M6450" s="6"/>
      <c r="N6450" s="6">
        <f t="shared" si="1211"/>
        <v>0.97473602637240342</v>
      </c>
      <c r="O6450" s="6"/>
      <c r="P6450" s="6">
        <f t="shared" si="1212"/>
        <v>0.9973893529674458</v>
      </c>
      <c r="Q6450">
        <f t="shared" si="1219"/>
        <v>0.35298999999999997</v>
      </c>
      <c r="R6450">
        <f t="shared" si="1213"/>
        <v>1</v>
      </c>
      <c r="S6450">
        <f t="shared" si="1214"/>
        <v>0.9973893529674458</v>
      </c>
      <c r="T6450" s="6">
        <f t="shared" si="1220"/>
        <v>105.89999999999999</v>
      </c>
      <c r="U6450">
        <f t="shared" si="1215"/>
        <v>14.842877753619808</v>
      </c>
      <c r="V6450" s="16">
        <f t="shared" si="1216"/>
        <v>15.276320530437047</v>
      </c>
    </row>
    <row r="6451" spans="4:22" ht="15.75" x14ac:dyDescent="0.25">
      <c r="D6451" s="27">
        <v>32013</v>
      </c>
      <c r="E6451">
        <v>236</v>
      </c>
      <c r="F6451">
        <v>10.3</v>
      </c>
      <c r="G6451">
        <v>0</v>
      </c>
      <c r="H6451">
        <v>2.0318550109576932</v>
      </c>
      <c r="I6451" s="20">
        <f t="shared" si="1217"/>
        <v>1.7721732609593488</v>
      </c>
      <c r="J6451">
        <f t="shared" si="1218"/>
        <v>0.21549626853265683</v>
      </c>
      <c r="K6451" s="16">
        <f t="shared" si="1209"/>
        <v>0.73003351826167362</v>
      </c>
      <c r="L6451" s="16">
        <f t="shared" si="1210"/>
        <v>0.29518681422434939</v>
      </c>
      <c r="M6451" s="6"/>
      <c r="N6451" s="6">
        <f t="shared" si="1211"/>
        <v>1.6254840087661546</v>
      </c>
      <c r="O6451" s="6"/>
      <c r="P6451" s="6">
        <f t="shared" si="1212"/>
        <v>1.648137335361197</v>
      </c>
      <c r="Q6451">
        <f t="shared" si="1219"/>
        <v>0.35298999999999997</v>
      </c>
      <c r="R6451">
        <f t="shared" si="1213"/>
        <v>1</v>
      </c>
      <c r="S6451">
        <f t="shared" si="1214"/>
        <v>1.648137335361197</v>
      </c>
      <c r="T6451" s="6">
        <f t="shared" si="1220"/>
        <v>104.27451599123384</v>
      </c>
      <c r="U6451">
        <f t="shared" si="1215"/>
        <v>11.494860215209325</v>
      </c>
      <c r="V6451" s="16">
        <f t="shared" si="1216"/>
        <v>14.57304469411983</v>
      </c>
    </row>
    <row r="6452" spans="4:22" ht="15.75" x14ac:dyDescent="0.25">
      <c r="D6452" s="27">
        <v>32014</v>
      </c>
      <c r="E6452">
        <v>237</v>
      </c>
      <c r="F6452">
        <v>9.5</v>
      </c>
      <c r="G6452">
        <v>0</v>
      </c>
      <c r="H6452">
        <v>1.4631703517726811</v>
      </c>
      <c r="I6452" s="20">
        <f t="shared" si="1217"/>
        <v>1.6673626597417806</v>
      </c>
      <c r="J6452">
        <f t="shared" si="1218"/>
        <v>0.20275129942460052</v>
      </c>
      <c r="K6452" s="16">
        <f t="shared" si="1209"/>
        <v>0.74566077216025339</v>
      </c>
      <c r="L6452" s="16">
        <f t="shared" si="1210"/>
        <v>0.27190822823790212</v>
      </c>
      <c r="M6452" s="6"/>
      <c r="N6452" s="6">
        <f t="shared" si="1211"/>
        <v>1.1705362814181448</v>
      </c>
      <c r="O6452" s="6"/>
      <c r="P6452" s="6">
        <f t="shared" si="1212"/>
        <v>1.1931896080131872</v>
      </c>
      <c r="Q6452">
        <f t="shared" si="1219"/>
        <v>0.34758171997077947</v>
      </c>
      <c r="R6452">
        <f t="shared" si="1213"/>
        <v>1</v>
      </c>
      <c r="S6452">
        <f t="shared" si="1214"/>
        <v>1.1931896080131872</v>
      </c>
      <c r="T6452" s="6">
        <f t="shared" si="1220"/>
        <v>103.1039797098157</v>
      </c>
      <c r="U6452">
        <f t="shared" si="1215"/>
        <v>10.602055538299862</v>
      </c>
      <c r="V6452" s="16">
        <f t="shared" si="1216"/>
        <v>13.834520291703164</v>
      </c>
    </row>
    <row r="6453" spans="4:22" ht="15.75" x14ac:dyDescent="0.25">
      <c r="D6453" s="27">
        <v>32015</v>
      </c>
      <c r="E6453">
        <v>238</v>
      </c>
      <c r="F6453">
        <v>12.2</v>
      </c>
      <c r="G6453">
        <v>0</v>
      </c>
      <c r="H6453">
        <v>1.2420591731615296</v>
      </c>
      <c r="I6453" s="20">
        <f t="shared" si="1217"/>
        <v>1.6847456215234615</v>
      </c>
      <c r="J6453">
        <f t="shared" si="1218"/>
        <v>0.20486506757725292</v>
      </c>
      <c r="K6453" s="16">
        <f t="shared" si="1209"/>
        <v>0.75693500818870674</v>
      </c>
      <c r="L6453" s="16">
        <f t="shared" si="1210"/>
        <v>0.27065080272542935</v>
      </c>
      <c r="M6453" s="6"/>
      <c r="N6453" s="6">
        <f t="shared" si="1211"/>
        <v>0.99364733852922371</v>
      </c>
      <c r="O6453" s="6"/>
      <c r="P6453" s="6">
        <f t="shared" si="1212"/>
        <v>1.0163006651242661</v>
      </c>
      <c r="Q6453">
        <f t="shared" si="1219"/>
        <v>0.34367993236605232</v>
      </c>
      <c r="R6453">
        <f t="shared" si="1213"/>
        <v>1</v>
      </c>
      <c r="S6453">
        <f t="shared" si="1214"/>
        <v>1.0163006651242661</v>
      </c>
      <c r="T6453" s="6">
        <f t="shared" si="1220"/>
        <v>102.11033237128649</v>
      </c>
      <c r="U6453">
        <f t="shared" si="1215"/>
        <v>13.615271322869296</v>
      </c>
      <c r="V6453" s="16">
        <f t="shared" si="1216"/>
        <v>13.793744377356688</v>
      </c>
    </row>
    <row r="6454" spans="4:22" ht="15.75" x14ac:dyDescent="0.25">
      <c r="D6454" s="27">
        <v>32016</v>
      </c>
      <c r="E6454">
        <v>239</v>
      </c>
      <c r="F6454">
        <v>14.2</v>
      </c>
      <c r="G6454">
        <v>0.4</v>
      </c>
      <c r="H6454">
        <v>1.4498351109011716</v>
      </c>
      <c r="I6454" s="20">
        <f t="shared" si="1217"/>
        <v>1.7810053658943323</v>
      </c>
      <c r="J6454">
        <f t="shared" si="1218"/>
        <v>0.2165702524927508</v>
      </c>
      <c r="K6454" s="16">
        <f t="shared" si="1209"/>
        <v>0.7665055057473561</v>
      </c>
      <c r="L6454" s="16">
        <f t="shared" si="1210"/>
        <v>0.28254233122773342</v>
      </c>
      <c r="M6454" s="6"/>
      <c r="N6454" s="6">
        <f t="shared" si="1211"/>
        <v>1.1598680887209374</v>
      </c>
      <c r="O6454" s="6"/>
      <c r="P6454" s="6">
        <f t="shared" si="1212"/>
        <v>1.1825214153159798</v>
      </c>
      <c r="Q6454">
        <f t="shared" si="1219"/>
        <v>0.34036777457095496</v>
      </c>
      <c r="R6454">
        <f t="shared" si="1213"/>
        <v>1</v>
      </c>
      <c r="S6454">
        <f t="shared" si="1214"/>
        <v>1.1825214153159798</v>
      </c>
      <c r="T6454" s="6">
        <f t="shared" si="1220"/>
        <v>101.35046428256557</v>
      </c>
      <c r="U6454">
        <f t="shared" si="1215"/>
        <v>15.847283015142951</v>
      </c>
      <c r="V6454" s="16">
        <f t="shared" si="1216"/>
        <v>14.175661410065752</v>
      </c>
    </row>
    <row r="6455" spans="4:22" ht="15.75" x14ac:dyDescent="0.25">
      <c r="D6455" s="27">
        <v>32017</v>
      </c>
      <c r="E6455">
        <v>240</v>
      </c>
      <c r="F6455">
        <v>11.7</v>
      </c>
      <c r="G6455">
        <v>13.4</v>
      </c>
      <c r="H6455">
        <v>1.1626371217713372</v>
      </c>
      <c r="I6455" s="20">
        <f t="shared" si="1217"/>
        <v>1.756595801149422</v>
      </c>
      <c r="J6455">
        <f t="shared" si="1218"/>
        <v>0.21360204941976971</v>
      </c>
      <c r="K6455" s="16">
        <f t="shared" si="1209"/>
        <v>0.77382431535516272</v>
      </c>
      <c r="L6455" s="16">
        <f t="shared" si="1210"/>
        <v>0.27603429509931154</v>
      </c>
      <c r="M6455" s="6"/>
      <c r="N6455" s="6">
        <f t="shared" si="1211"/>
        <v>0.93010969741706973</v>
      </c>
      <c r="O6455" s="6"/>
      <c r="P6455" s="6">
        <f t="shared" si="1212"/>
        <v>0.9527630240121121</v>
      </c>
      <c r="Q6455">
        <f t="shared" si="1219"/>
        <v>0.33783488094188524</v>
      </c>
      <c r="R6455">
        <f t="shared" si="1213"/>
        <v>1</v>
      </c>
      <c r="S6455">
        <f t="shared" si="1214"/>
        <v>0.9527630240121121</v>
      </c>
      <c r="T6455" s="6">
        <f t="shared" si="1220"/>
        <v>105.89999999999999</v>
      </c>
      <c r="U6455">
        <f t="shared" si="1215"/>
        <v>13.057268399800883</v>
      </c>
      <c r="V6455" s="16">
        <f t="shared" si="1216"/>
        <v>13.967662723299687</v>
      </c>
    </row>
    <row r="6456" spans="4:22" ht="15.75" x14ac:dyDescent="0.25">
      <c r="D6456" s="27">
        <v>32018</v>
      </c>
      <c r="E6456">
        <v>241</v>
      </c>
      <c r="F6456">
        <v>9.6999999999999993</v>
      </c>
      <c r="G6456">
        <v>0.7</v>
      </c>
      <c r="H6456">
        <v>2.1609025960412076</v>
      </c>
      <c r="I6456" s="20">
        <f t="shared" si="1217"/>
        <v>1.5498454541533322</v>
      </c>
      <c r="J6456">
        <f t="shared" si="1218"/>
        <v>0.1884612072250452</v>
      </c>
      <c r="K6456" s="16">
        <f t="shared" si="1209"/>
        <v>0.73003351826167362</v>
      </c>
      <c r="L6456" s="16">
        <f t="shared" si="1210"/>
        <v>0.25815418403500351</v>
      </c>
      <c r="M6456" s="6"/>
      <c r="N6456" s="6">
        <f t="shared" si="1211"/>
        <v>1.7287220768329661</v>
      </c>
      <c r="O6456" s="6"/>
      <c r="P6456" s="6">
        <f t="shared" si="1212"/>
        <v>1.7513754034280085</v>
      </c>
      <c r="Q6456">
        <f t="shared" si="1219"/>
        <v>0.35298999999999997</v>
      </c>
      <c r="R6456">
        <f t="shared" si="1213"/>
        <v>1</v>
      </c>
      <c r="S6456">
        <f t="shared" si="1214"/>
        <v>1.7513754034280085</v>
      </c>
      <c r="T6456" s="6">
        <f t="shared" si="1220"/>
        <v>104.87127792316703</v>
      </c>
      <c r="U6456">
        <f t="shared" si="1215"/>
        <v>10.825256707527227</v>
      </c>
      <c r="V6456" s="16">
        <f t="shared" si="1216"/>
        <v>13.383238179720273</v>
      </c>
    </row>
    <row r="6457" spans="4:22" ht="15.75" x14ac:dyDescent="0.25">
      <c r="D6457" s="27">
        <v>32019</v>
      </c>
      <c r="E6457">
        <v>242</v>
      </c>
      <c r="F6457">
        <v>9.5</v>
      </c>
      <c r="G6457">
        <v>0</v>
      </c>
      <c r="H6457">
        <v>1.8169315798464962</v>
      </c>
      <c r="I6457" s="20">
        <f t="shared" si="1217"/>
        <v>1.4775671510766668</v>
      </c>
      <c r="J6457">
        <f t="shared" si="1218"/>
        <v>0.17967216557092269</v>
      </c>
      <c r="K6457" s="16">
        <f t="shared" si="1209"/>
        <v>0.73991294957652332</v>
      </c>
      <c r="L6457" s="16">
        <f t="shared" si="1210"/>
        <v>0.24282878908087097</v>
      </c>
      <c r="M6457" s="6"/>
      <c r="N6457" s="6">
        <f t="shared" si="1211"/>
        <v>1.4535452638771971</v>
      </c>
      <c r="O6457" s="6"/>
      <c r="P6457" s="6">
        <f t="shared" si="1212"/>
        <v>1.4761985904722394</v>
      </c>
      <c r="Q6457">
        <f t="shared" si="1219"/>
        <v>0.34957092641055676</v>
      </c>
      <c r="R6457">
        <f t="shared" si="1213"/>
        <v>1</v>
      </c>
      <c r="S6457">
        <f t="shared" si="1214"/>
        <v>1.4761985904722394</v>
      </c>
      <c r="T6457" s="6">
        <f t="shared" si="1220"/>
        <v>103.41773265928984</v>
      </c>
      <c r="U6457">
        <f t="shared" si="1215"/>
        <v>10.602055538299862</v>
      </c>
      <c r="V6457" s="16">
        <f t="shared" si="1216"/>
        <v>12.865993944677156</v>
      </c>
    </row>
    <row r="6458" spans="4:22" ht="15.75" x14ac:dyDescent="0.25">
      <c r="D6458" s="27">
        <v>32020</v>
      </c>
      <c r="E6458">
        <v>243</v>
      </c>
      <c r="F6458">
        <v>9</v>
      </c>
      <c r="G6458">
        <v>0</v>
      </c>
      <c r="H6458">
        <v>2.3252012355191192</v>
      </c>
      <c r="I6458" s="20">
        <f t="shared" si="1217"/>
        <v>1.4120870579708913</v>
      </c>
      <c r="J6458">
        <f t="shared" si="1218"/>
        <v>0.17170978624926039</v>
      </c>
      <c r="K6458" s="16">
        <f t="shared" si="1209"/>
        <v>0.75391303880326466</v>
      </c>
      <c r="L6458" s="16">
        <f t="shared" si="1210"/>
        <v>0.22775808005897674</v>
      </c>
      <c r="M6458" s="6"/>
      <c r="N6458" s="6">
        <f t="shared" si="1211"/>
        <v>1.8601609884152954</v>
      </c>
      <c r="O6458" s="6"/>
      <c r="P6458" s="6">
        <f t="shared" si="1212"/>
        <v>1.8828143150103378</v>
      </c>
      <c r="Q6458">
        <f t="shared" si="1219"/>
        <v>0.34472577553096612</v>
      </c>
      <c r="R6458">
        <f t="shared" si="1213"/>
        <v>1</v>
      </c>
      <c r="S6458">
        <f t="shared" si="1214"/>
        <v>1.8828143150103378</v>
      </c>
      <c r="T6458" s="6">
        <f t="shared" si="1220"/>
        <v>101.55757167087455</v>
      </c>
      <c r="U6458">
        <f t="shared" si="1215"/>
        <v>10.044052615231449</v>
      </c>
      <c r="V6458" s="16">
        <f t="shared" si="1216"/>
        <v>12.341169410485387</v>
      </c>
    </row>
    <row r="6459" spans="4:22" ht="15.75" x14ac:dyDescent="0.25">
      <c r="D6459" s="27">
        <v>32021</v>
      </c>
      <c r="E6459">
        <v>244</v>
      </c>
      <c r="F6459">
        <v>10</v>
      </c>
      <c r="G6459">
        <v>0</v>
      </c>
      <c r="H6459">
        <v>2.1295775057477035</v>
      </c>
      <c r="I6459" s="20">
        <f t="shared" si="1217"/>
        <v>1.4065172405933914</v>
      </c>
      <c r="J6459">
        <f t="shared" si="1218"/>
        <v>0.1710324964561564</v>
      </c>
      <c r="K6459" s="16">
        <f t="shared" si="1209"/>
        <v>0.77182952235634761</v>
      </c>
      <c r="L6459" s="16">
        <f t="shared" si="1210"/>
        <v>0.22159361815288539</v>
      </c>
      <c r="M6459" s="6"/>
      <c r="N6459" s="6">
        <f t="shared" si="1211"/>
        <v>1.703662004598163</v>
      </c>
      <c r="O6459" s="6"/>
      <c r="P6459" s="6">
        <f t="shared" si="1212"/>
        <v>1.7263153311932053</v>
      </c>
      <c r="Q6459">
        <f t="shared" si="1219"/>
        <v>0.33852523890291519</v>
      </c>
      <c r="R6459">
        <f t="shared" si="1213"/>
        <v>1</v>
      </c>
      <c r="S6459">
        <f t="shared" si="1214"/>
        <v>1.7263153311932053</v>
      </c>
      <c r="T6459" s="6">
        <f t="shared" si="1220"/>
        <v>99.853909666276394</v>
      </c>
      <c r="U6459">
        <f t="shared" si="1215"/>
        <v>11.160058461368276</v>
      </c>
      <c r="V6459" s="16">
        <f t="shared" si="1216"/>
        <v>12.12150644399099</v>
      </c>
    </row>
    <row r="6460" spans="4:22" ht="15.75" x14ac:dyDescent="0.25">
      <c r="D6460" s="27">
        <v>32022</v>
      </c>
      <c r="E6460">
        <v>245</v>
      </c>
      <c r="F6460">
        <v>11.5</v>
      </c>
      <c r="G6460">
        <v>0</v>
      </c>
      <c r="H6460">
        <v>2.0298906849866207</v>
      </c>
      <c r="I6460" s="20">
        <f t="shared" si="1217"/>
        <v>1.4604616764932747</v>
      </c>
      <c r="J6460">
        <f t="shared" si="1218"/>
        <v>0.1775921398615822</v>
      </c>
      <c r="K6460" s="16">
        <f t="shared" si="1209"/>
        <v>0.78823865709011021</v>
      </c>
      <c r="L6460" s="16">
        <f t="shared" si="1210"/>
        <v>0.22530249977486216</v>
      </c>
      <c r="M6460" s="6"/>
      <c r="N6460" s="6">
        <f t="shared" si="1211"/>
        <v>1.6239125479892966</v>
      </c>
      <c r="O6460" s="6"/>
      <c r="P6460" s="6">
        <f t="shared" si="1212"/>
        <v>1.646565874584339</v>
      </c>
      <c r="Q6460">
        <f t="shared" si="1219"/>
        <v>0.33284636555425462</v>
      </c>
      <c r="R6460">
        <f t="shared" si="1213"/>
        <v>1</v>
      </c>
      <c r="S6460">
        <f t="shared" si="1214"/>
        <v>1.646565874584339</v>
      </c>
      <c r="T6460" s="6">
        <f t="shared" si="1220"/>
        <v>98.229997118287102</v>
      </c>
      <c r="U6460">
        <f t="shared" si="1215"/>
        <v>12.834067230573517</v>
      </c>
      <c r="V6460" s="16">
        <f t="shared" si="1216"/>
        <v>12.254028470228493</v>
      </c>
    </row>
    <row r="6461" spans="4:22" ht="15.75" x14ac:dyDescent="0.25">
      <c r="D6461" s="27">
        <v>32023</v>
      </c>
      <c r="E6461">
        <v>246</v>
      </c>
      <c r="F6461">
        <v>10.8</v>
      </c>
      <c r="G6461">
        <v>0</v>
      </c>
      <c r="H6461">
        <v>2.0246402477816781</v>
      </c>
      <c r="I6461" s="20">
        <f t="shared" si="1217"/>
        <v>1.482498989495225</v>
      </c>
      <c r="J6461">
        <f t="shared" si="1218"/>
        <v>0.18027187712261936</v>
      </c>
      <c r="K6461" s="16">
        <f t="shared" si="1209"/>
        <v>0.80387967022762452</v>
      </c>
      <c r="L6461" s="16">
        <f t="shared" si="1210"/>
        <v>0.2242523151152386</v>
      </c>
      <c r="M6461" s="6"/>
      <c r="N6461" s="6">
        <f t="shared" si="1211"/>
        <v>1.6197121982253426</v>
      </c>
      <c r="O6461" s="6"/>
      <c r="P6461" s="6">
        <f t="shared" si="1212"/>
        <v>1.642365524820385</v>
      </c>
      <c r="Q6461">
        <f t="shared" si="1219"/>
        <v>0.32743332372762368</v>
      </c>
      <c r="R6461">
        <f t="shared" si="1213"/>
        <v>1</v>
      </c>
      <c r="S6461">
        <f t="shared" si="1214"/>
        <v>1.642365524820385</v>
      </c>
      <c r="T6461" s="6">
        <f t="shared" si="1220"/>
        <v>96.610284920061758</v>
      </c>
      <c r="U6461">
        <f t="shared" si="1215"/>
        <v>12.05286313827774</v>
      </c>
      <c r="V6461" s="16">
        <f t="shared" si="1216"/>
        <v>12.216615749937343</v>
      </c>
    </row>
    <row r="6462" spans="4:22" ht="15.75" x14ac:dyDescent="0.25">
      <c r="D6462" s="27">
        <v>32024</v>
      </c>
      <c r="E6462">
        <v>247</v>
      </c>
      <c r="F6462">
        <v>10.3</v>
      </c>
      <c r="G6462">
        <v>0</v>
      </c>
      <c r="H6462">
        <v>1.7299616234702677</v>
      </c>
      <c r="I6462" s="20">
        <f t="shared" si="1217"/>
        <v>1.4860126781325576</v>
      </c>
      <c r="J6462">
        <f t="shared" si="1218"/>
        <v>0.18069914166091899</v>
      </c>
      <c r="K6462" s="16">
        <f t="shared" si="1209"/>
        <v>0.81948022692188927</v>
      </c>
      <c r="L6462" s="16">
        <f t="shared" si="1210"/>
        <v>0.22050457805389215</v>
      </c>
      <c r="M6462" s="6"/>
      <c r="N6462" s="6">
        <f t="shared" si="1211"/>
        <v>1.3839692987762142</v>
      </c>
      <c r="O6462" s="6"/>
      <c r="P6462" s="6">
        <f t="shared" si="1212"/>
        <v>1.4066226253712566</v>
      </c>
      <c r="Q6462">
        <f t="shared" si="1219"/>
        <v>0.32203428306687254</v>
      </c>
      <c r="R6462">
        <f t="shared" si="1213"/>
        <v>1</v>
      </c>
      <c r="S6462">
        <f t="shared" si="1214"/>
        <v>1.4066226253712566</v>
      </c>
      <c r="T6462" s="6">
        <f t="shared" si="1220"/>
        <v>95.226315621285551</v>
      </c>
      <c r="U6462">
        <f t="shared" si="1215"/>
        <v>11.494860215209325</v>
      </c>
      <c r="V6462" s="16">
        <f t="shared" si="1216"/>
        <v>12.082383684812033</v>
      </c>
    </row>
    <row r="6463" spans="4:22" ht="15.75" x14ac:dyDescent="0.25">
      <c r="D6463" s="27">
        <v>32025</v>
      </c>
      <c r="E6463">
        <v>248</v>
      </c>
      <c r="F6463">
        <v>13.5</v>
      </c>
      <c r="G6463">
        <v>0.5</v>
      </c>
      <c r="H6463">
        <v>1.5992160646567746</v>
      </c>
      <c r="I6463" s="20">
        <f t="shared" si="1217"/>
        <v>1.6176932162945821</v>
      </c>
      <c r="J6463">
        <f t="shared" si="1218"/>
        <v>0.19671149510142119</v>
      </c>
      <c r="K6463" s="16">
        <f t="shared" si="1209"/>
        <v>0.83281018241172022</v>
      </c>
      <c r="L6463" s="16">
        <f t="shared" si="1210"/>
        <v>0.23620207732303161</v>
      </c>
      <c r="M6463" s="6"/>
      <c r="N6463" s="6">
        <f t="shared" si="1211"/>
        <v>1.2793728517254197</v>
      </c>
      <c r="O6463" s="6"/>
      <c r="P6463" s="6">
        <f t="shared" si="1212"/>
        <v>1.3020261783204621</v>
      </c>
      <c r="Q6463">
        <f t="shared" si="1219"/>
        <v>0.31742105207095184</v>
      </c>
      <c r="R6463">
        <f t="shared" si="1213"/>
        <v>0.99662371558948804</v>
      </c>
      <c r="S6463">
        <f t="shared" si="1214"/>
        <v>1.2976301676325201</v>
      </c>
      <c r="T6463" s="6">
        <f t="shared" si="1220"/>
        <v>94.451338780248079</v>
      </c>
      <c r="U6463">
        <f t="shared" si="1215"/>
        <v>15.066078922847172</v>
      </c>
      <c r="V6463" s="16">
        <f t="shared" si="1216"/>
        <v>12.637291204373955</v>
      </c>
    </row>
    <row r="6464" spans="4:22" ht="15.75" x14ac:dyDescent="0.25">
      <c r="D6464" s="27">
        <v>32026</v>
      </c>
      <c r="E6464">
        <v>249</v>
      </c>
      <c r="F6464">
        <v>13.8</v>
      </c>
      <c r="G6464">
        <v>5.7</v>
      </c>
      <c r="H6464">
        <v>1.7794857514672078</v>
      </c>
      <c r="I6464" s="20">
        <f t="shared" si="1217"/>
        <v>1.7359893707793288</v>
      </c>
      <c r="J6464">
        <f t="shared" si="1218"/>
        <v>0.21109630748676639</v>
      </c>
      <c r="K6464" s="16">
        <f t="shared" si="1209"/>
        <v>0.84027451475335091</v>
      </c>
      <c r="L6464" s="16">
        <f t="shared" si="1210"/>
        <v>0.25122302745160646</v>
      </c>
      <c r="M6464" s="6"/>
      <c r="N6464" s="6">
        <f t="shared" si="1211"/>
        <v>1.4235886011737664</v>
      </c>
      <c r="O6464" s="6"/>
      <c r="P6464" s="6">
        <f t="shared" si="1212"/>
        <v>1.4462419277688088</v>
      </c>
      <c r="Q6464">
        <f t="shared" si="1219"/>
        <v>0.31483779593416028</v>
      </c>
      <c r="R6464">
        <f t="shared" si="1213"/>
        <v>0.96562817423481173</v>
      </c>
      <c r="S6464">
        <f t="shared" si="1214"/>
        <v>1.3965319522132293</v>
      </c>
      <c r="T6464" s="6">
        <f t="shared" si="1220"/>
        <v>98.777460154629907</v>
      </c>
      <c r="U6464">
        <f t="shared" si="1215"/>
        <v>15.400880676688223</v>
      </c>
      <c r="V6464" s="16">
        <f t="shared" si="1216"/>
        <v>13.151263462539047</v>
      </c>
    </row>
    <row r="6465" spans="4:22" ht="15.75" x14ac:dyDescent="0.25">
      <c r="D6465" s="27">
        <v>32027</v>
      </c>
      <c r="E6465">
        <v>250</v>
      </c>
      <c r="F6465">
        <v>12.6</v>
      </c>
      <c r="G6465">
        <v>6.1</v>
      </c>
      <c r="H6465">
        <v>1.2485753652788001</v>
      </c>
      <c r="I6465" s="20">
        <f t="shared" si="1217"/>
        <v>1.6830686506086838</v>
      </c>
      <c r="J6465">
        <f t="shared" si="1218"/>
        <v>0.20466114791401596</v>
      </c>
      <c r="K6465" s="16">
        <f t="shared" si="1209"/>
        <v>0.7986066790469456</v>
      </c>
      <c r="L6465" s="16">
        <f t="shared" si="1210"/>
        <v>0.2562727726723471</v>
      </c>
      <c r="M6465" s="6"/>
      <c r="N6465" s="6">
        <f t="shared" si="1211"/>
        <v>0.99886029222304007</v>
      </c>
      <c r="O6465" s="6"/>
      <c r="P6465" s="6">
        <f t="shared" si="1212"/>
        <v>1.0215136188180824</v>
      </c>
      <c r="Q6465">
        <f t="shared" si="1219"/>
        <v>0.32925820051543303</v>
      </c>
      <c r="R6465">
        <f t="shared" si="1213"/>
        <v>1</v>
      </c>
      <c r="S6465">
        <f t="shared" si="1214"/>
        <v>1.0215136188180824</v>
      </c>
      <c r="T6465" s="6">
        <f t="shared" si="1220"/>
        <v>103.87859986240687</v>
      </c>
      <c r="U6465">
        <f t="shared" si="1215"/>
        <v>14.061673661324027</v>
      </c>
      <c r="V6465" s="16">
        <f t="shared" si="1216"/>
        <v>13.32058151444717</v>
      </c>
    </row>
    <row r="6466" spans="4:22" ht="15.75" x14ac:dyDescent="0.25">
      <c r="D6466" s="27">
        <v>32028</v>
      </c>
      <c r="E6466">
        <v>251</v>
      </c>
      <c r="F6466">
        <v>11.6</v>
      </c>
      <c r="G6466">
        <v>1</v>
      </c>
      <c r="H6466">
        <v>1.2020343159039983</v>
      </c>
      <c r="I6466" s="20">
        <f t="shared" si="1217"/>
        <v>1.5666669339921919</v>
      </c>
      <c r="J6466">
        <f t="shared" si="1218"/>
        <v>0.19050669917345053</v>
      </c>
      <c r="K6466" s="16">
        <f t="shared" si="1209"/>
        <v>0.74947411135761599</v>
      </c>
      <c r="L6466" s="16">
        <f t="shared" si="1210"/>
        <v>0.2541871644216796</v>
      </c>
      <c r="M6466" s="6"/>
      <c r="N6466" s="6">
        <f t="shared" si="1211"/>
        <v>0.96162745272319872</v>
      </c>
      <c r="O6466" s="6"/>
      <c r="P6466" s="6">
        <f t="shared" si="1212"/>
        <v>0.98428077931824109</v>
      </c>
      <c r="Q6466">
        <f t="shared" si="1219"/>
        <v>0.34626199954135622</v>
      </c>
      <c r="R6466">
        <f t="shared" si="1213"/>
        <v>1</v>
      </c>
      <c r="S6466">
        <f t="shared" si="1214"/>
        <v>0.98428077931824109</v>
      </c>
      <c r="T6466" s="6">
        <f t="shared" si="1220"/>
        <v>103.91697240968368</v>
      </c>
      <c r="U6466">
        <f t="shared" si="1215"/>
        <v>12.9456678151872</v>
      </c>
      <c r="V6466" s="16">
        <f t="shared" si="1216"/>
        <v>13.250855079838809</v>
      </c>
    </row>
    <row r="6467" spans="4:22" ht="15.75" x14ac:dyDescent="0.25">
      <c r="D6467" s="27">
        <v>32029</v>
      </c>
      <c r="E6467">
        <v>252</v>
      </c>
      <c r="F6467">
        <v>11.7</v>
      </c>
      <c r="G6467">
        <v>0</v>
      </c>
      <c r="H6467">
        <v>1.4823611753892294</v>
      </c>
      <c r="I6467" s="20">
        <f t="shared" si="1217"/>
        <v>1.5592807488044391</v>
      </c>
      <c r="J6467">
        <f t="shared" si="1218"/>
        <v>0.1896085390546198</v>
      </c>
      <c r="K6467" s="16">
        <f t="shared" si="1209"/>
        <v>0.7491045190930451</v>
      </c>
      <c r="L6467" s="16">
        <f t="shared" si="1210"/>
        <v>0.25311359659688398</v>
      </c>
      <c r="M6467" s="6"/>
      <c r="N6467" s="6">
        <f t="shared" si="1211"/>
        <v>1.1858889403113835</v>
      </c>
      <c r="O6467" s="6"/>
      <c r="P6467" s="6">
        <f t="shared" si="1212"/>
        <v>1.2085422669064259</v>
      </c>
      <c r="Q6467">
        <f t="shared" si="1219"/>
        <v>0.34638990803227893</v>
      </c>
      <c r="R6467">
        <f t="shared" si="1213"/>
        <v>1</v>
      </c>
      <c r="S6467">
        <f t="shared" si="1214"/>
        <v>1.2085422669064259</v>
      </c>
      <c r="T6467" s="6">
        <f t="shared" si="1220"/>
        <v>102.73108346937231</v>
      </c>
      <c r="U6467">
        <f t="shared" si="1215"/>
        <v>13.057268399800883</v>
      </c>
      <c r="V6467" s="16">
        <f t="shared" si="1216"/>
        <v>13.214851836923552</v>
      </c>
    </row>
    <row r="6468" spans="4:22" ht="15.75" x14ac:dyDescent="0.25">
      <c r="D6468" s="27">
        <v>32030</v>
      </c>
      <c r="E6468">
        <v>253</v>
      </c>
      <c r="F6468">
        <v>10.9</v>
      </c>
      <c r="G6468">
        <v>4.9000000000000004</v>
      </c>
      <c r="H6468">
        <v>1.0181937252205417</v>
      </c>
      <c r="I6468" s="20">
        <f t="shared" si="1217"/>
        <v>1.5468717451419078</v>
      </c>
      <c r="J6468">
        <f t="shared" si="1218"/>
        <v>0.188099604209256</v>
      </c>
      <c r="K6468" s="16">
        <f t="shared" si="1209"/>
        <v>0.76052662708648944</v>
      </c>
      <c r="L6468" s="16">
        <f t="shared" si="1210"/>
        <v>0.24732809807047654</v>
      </c>
      <c r="M6468" s="6"/>
      <c r="N6468" s="6">
        <f t="shared" si="1211"/>
        <v>0.81455498017643346</v>
      </c>
      <c r="O6468" s="6"/>
      <c r="P6468" s="6">
        <f t="shared" si="1212"/>
        <v>0.83720830677147584</v>
      </c>
      <c r="Q6468">
        <f t="shared" si="1219"/>
        <v>0.34243694489790771</v>
      </c>
      <c r="R6468">
        <f t="shared" si="1213"/>
        <v>1</v>
      </c>
      <c r="S6468">
        <f t="shared" si="1214"/>
        <v>0.83720830677147584</v>
      </c>
      <c r="T6468" s="6">
        <f t="shared" si="1220"/>
        <v>105.89999999999999</v>
      </c>
      <c r="U6468">
        <f t="shared" si="1215"/>
        <v>12.164463722891421</v>
      </c>
      <c r="V6468" s="16">
        <f t="shared" si="1216"/>
        <v>13.019500698005379</v>
      </c>
    </row>
    <row r="6469" spans="4:22" ht="15.75" x14ac:dyDescent="0.25">
      <c r="D6469" s="27">
        <v>32031</v>
      </c>
      <c r="E6469">
        <v>254</v>
      </c>
      <c r="F6469">
        <v>11.7</v>
      </c>
      <c r="G6469">
        <v>0</v>
      </c>
      <c r="H6469">
        <v>2.1563606377840041</v>
      </c>
      <c r="I6469" s="20">
        <f t="shared" si="1217"/>
        <v>1.4860922625944208</v>
      </c>
      <c r="J6469">
        <f t="shared" si="1218"/>
        <v>0.18070881913148157</v>
      </c>
      <c r="K6469" s="16">
        <f t="shared" si="1209"/>
        <v>0.73003351826167362</v>
      </c>
      <c r="L6469" s="16">
        <f t="shared" si="1210"/>
        <v>0.24753496190391108</v>
      </c>
      <c r="M6469" s="6"/>
      <c r="N6469" s="6">
        <f t="shared" si="1211"/>
        <v>1.7250885102272033</v>
      </c>
      <c r="O6469" s="6"/>
      <c r="P6469" s="6">
        <f t="shared" si="1212"/>
        <v>1.7477418368222457</v>
      </c>
      <c r="Q6469">
        <f t="shared" si="1219"/>
        <v>0.35298999999999997</v>
      </c>
      <c r="R6469">
        <f t="shared" si="1213"/>
        <v>1</v>
      </c>
      <c r="S6469">
        <f t="shared" si="1214"/>
        <v>1.7477418368222457</v>
      </c>
      <c r="T6469" s="6">
        <f t="shared" si="1220"/>
        <v>104.1749114897728</v>
      </c>
      <c r="U6469">
        <f t="shared" si="1215"/>
        <v>13.057268399800883</v>
      </c>
      <c r="V6469" s="16">
        <f t="shared" si="1216"/>
        <v>13.026524733656117</v>
      </c>
    </row>
    <row r="6470" spans="4:22" ht="15.75" x14ac:dyDescent="0.25">
      <c r="D6470" s="27">
        <v>32032</v>
      </c>
      <c r="E6470">
        <v>255</v>
      </c>
      <c r="F6470">
        <v>11.1</v>
      </c>
      <c r="G6470">
        <v>8.6999999999999993</v>
      </c>
      <c r="H6470">
        <v>2.0844372989834845</v>
      </c>
      <c r="I6470" s="20">
        <f t="shared" si="1217"/>
        <v>1.498443243142225</v>
      </c>
      <c r="J6470">
        <f t="shared" si="1218"/>
        <v>0.18221069836609455</v>
      </c>
      <c r="K6470" s="16">
        <f t="shared" si="1209"/>
        <v>0.74662013128204641</v>
      </c>
      <c r="L6470" s="16">
        <f t="shared" si="1210"/>
        <v>0.2440473953645135</v>
      </c>
      <c r="M6470" s="6"/>
      <c r="N6470" s="6">
        <f t="shared" si="1211"/>
        <v>1.6675498391867878</v>
      </c>
      <c r="O6470" s="6"/>
      <c r="P6470" s="6">
        <f t="shared" si="1212"/>
        <v>1.6902031657818302</v>
      </c>
      <c r="Q6470">
        <f t="shared" si="1219"/>
        <v>0.34724970496590934</v>
      </c>
      <c r="R6470">
        <f t="shared" si="1213"/>
        <v>1</v>
      </c>
      <c r="S6470">
        <f t="shared" si="1214"/>
        <v>1.6902031657818302</v>
      </c>
      <c r="T6470" s="6">
        <f t="shared" si="1220"/>
        <v>105.89999999999999</v>
      </c>
      <c r="U6470">
        <f t="shared" si="1215"/>
        <v>12.387664892118787</v>
      </c>
      <c r="V6470" s="16">
        <f t="shared" si="1216"/>
        <v>12.907709606194018</v>
      </c>
    </row>
    <row r="6471" spans="4:22" ht="15.75" x14ac:dyDescent="0.25">
      <c r="D6471" s="27">
        <v>32033</v>
      </c>
      <c r="E6471">
        <v>256</v>
      </c>
      <c r="F6471">
        <v>9.1</v>
      </c>
      <c r="G6471">
        <v>3.6</v>
      </c>
      <c r="H6471">
        <v>1.1481236808263595</v>
      </c>
      <c r="I6471" s="20">
        <f t="shared" si="1217"/>
        <v>1.3766574512081615</v>
      </c>
      <c r="J6471">
        <f t="shared" si="1218"/>
        <v>0.16740154606691243</v>
      </c>
      <c r="K6471" s="16">
        <f t="shared" ref="K6471:K6534" si="1221">IF(theta&gt;topt,(1-rs)*(theta-topt)/(topt-Porosity)+1,IF(theta&lt;twilt,rwp*theta,(1-rwp)*(theta-twilt)/(topt-twilt)+rwp))</f>
        <v>0.73003351826167362</v>
      </c>
      <c r="L6471" s="16">
        <f t="shared" ref="L6471:L6534" si="1222">(soiltemp-tmin)^2/((30-tmin))^2</f>
        <v>0.22930665767994082</v>
      </c>
      <c r="M6471" s="6"/>
      <c r="N6471" s="6">
        <f t="shared" ref="N6471:N6534" si="1223">ET0*kc</f>
        <v>0.91849894466108761</v>
      </c>
      <c r="O6471" s="6"/>
      <c r="P6471" s="6">
        <f t="shared" ref="P6471:P6534" si="1224">(etc-Inter)</f>
        <v>0.94115227125612999</v>
      </c>
      <c r="Q6471">
        <f t="shared" si="1219"/>
        <v>0.35298999999999997</v>
      </c>
      <c r="R6471">
        <f t="shared" ref="R6471:R6534" si="1225">IF(MAX(0,(1-(0.9*tfield-theta)/(0.9*tfield-alfa*twilt))^2) &gt; 1, 1, MAX(0,(1-(0.9*tfield-theta)/(0.9*tfield-alfa*twilt))^2))</f>
        <v>1</v>
      </c>
      <c r="S6471">
        <f t="shared" ref="S6471:S6534" si="1226">epot*Kr</f>
        <v>0.94115227125612999</v>
      </c>
      <c r="T6471" s="6">
        <f t="shared" si="1220"/>
        <v>105.89999999999999</v>
      </c>
      <c r="U6471">
        <f t="shared" ref="U6471:U6534" si="1227">IF(Temperature &lt;0, 0.2*Temperature,Temperature*(s1_+(1-s1_)*EXP(-s2_*(LAI-LAIref))))</f>
        <v>10.155653199845132</v>
      </c>
      <c r="V6471" s="16">
        <f t="shared" si="1216"/>
        <v>12.395882267170201</v>
      </c>
    </row>
    <row r="6472" spans="4:22" ht="15.75" x14ac:dyDescent="0.25">
      <c r="D6472" s="27">
        <v>32034</v>
      </c>
      <c r="E6472">
        <v>257</v>
      </c>
      <c r="F6472">
        <v>10.3</v>
      </c>
      <c r="G6472">
        <v>1.3</v>
      </c>
      <c r="H6472">
        <v>1.185397685154514</v>
      </c>
      <c r="I6472" s="20">
        <f t="shared" si="1217"/>
        <v>1.3482825654849893</v>
      </c>
      <c r="J6472">
        <f t="shared" si="1218"/>
        <v>0.16395115996297469</v>
      </c>
      <c r="K6472" s="16">
        <f t="shared" si="1221"/>
        <v>0.73003351826167362</v>
      </c>
      <c r="L6472" s="16">
        <f t="shared" si="1222"/>
        <v>0.22458031838506343</v>
      </c>
      <c r="M6472" s="6"/>
      <c r="N6472" s="6">
        <f t="shared" si="1223"/>
        <v>0.94831814812361126</v>
      </c>
      <c r="O6472" s="6"/>
      <c r="P6472" s="6">
        <f t="shared" si="1224"/>
        <v>0.97097147471865364</v>
      </c>
      <c r="Q6472">
        <f t="shared" si="1219"/>
        <v>0.35298999999999997</v>
      </c>
      <c r="R6472">
        <f t="shared" si="1225"/>
        <v>1</v>
      </c>
      <c r="S6472">
        <f t="shared" si="1226"/>
        <v>0.97097147471865364</v>
      </c>
      <c r="T6472" s="6">
        <f t="shared" si="1220"/>
        <v>105.89999999999999</v>
      </c>
      <c r="U6472">
        <f t="shared" si="1227"/>
        <v>11.494860215209325</v>
      </c>
      <c r="V6472" s="16">
        <f t="shared" ref="V6472:V6535" si="1228">V6471+(Tsurface-V6471)*att*EXP(-kz*z)*EXP(-klai*LAI)</f>
        <v>12.228310222428306</v>
      </c>
    </row>
    <row r="6473" spans="4:22" ht="15.75" x14ac:dyDescent="0.25">
      <c r="D6473" s="27">
        <v>32035</v>
      </c>
      <c r="E6473">
        <v>258</v>
      </c>
      <c r="F6473">
        <v>10.3</v>
      </c>
      <c r="G6473">
        <v>0.6</v>
      </c>
      <c r="H6473">
        <v>1.1881056946011668</v>
      </c>
      <c r="I6473" s="20">
        <f t="shared" ref="I6473:I6536" si="1229">K6473*L6473/CF</f>
        <v>1.3254029974112891</v>
      </c>
      <c r="J6473">
        <f t="shared" ref="J6473:J6536" si="1230">K6473*L6473</f>
        <v>0.16116900448521276</v>
      </c>
      <c r="K6473" s="16">
        <f t="shared" si="1221"/>
        <v>0.73003351826167362</v>
      </c>
      <c r="L6473" s="16">
        <f t="shared" si="1222"/>
        <v>0.22076932148126829</v>
      </c>
      <c r="M6473" s="6"/>
      <c r="N6473" s="6">
        <f t="shared" si="1223"/>
        <v>0.95048455568093349</v>
      </c>
      <c r="O6473" s="6"/>
      <c r="P6473" s="6">
        <f t="shared" si="1224"/>
        <v>0.97313788227597586</v>
      </c>
      <c r="Q6473">
        <f t="shared" ref="Q6473:Q6536" si="1231">IF(T6472/L &gt;= tfield, tfield-0.00001,T6472/L)</f>
        <v>0.35298999999999997</v>
      </c>
      <c r="R6473">
        <f t="shared" si="1225"/>
        <v>1</v>
      </c>
      <c r="S6473">
        <f t="shared" si="1226"/>
        <v>0.97313788227597586</v>
      </c>
      <c r="T6473" s="6">
        <f t="shared" ref="T6473:T6536" si="1232">(IF(T6472+Precipitation-actevapo-Inter&lt;0,0,IF(T6472+Precipitation-actevapo-Inter&gt;tfield*L,tfield*L,IF(T6472+Precipitation-actevapo-Inter&lt;twilt*L,twilt*L,T6472+Precipitation-actevapo-Inter))))</f>
        <v>105.54951544431906</v>
      </c>
      <c r="U6473">
        <f t="shared" si="1227"/>
        <v>11.494860215209325</v>
      </c>
      <c r="V6473" s="16">
        <f t="shared" si="1228"/>
        <v>12.091903219782626</v>
      </c>
    </row>
    <row r="6474" spans="4:22" ht="15.75" x14ac:dyDescent="0.25">
      <c r="D6474" s="27">
        <v>32036</v>
      </c>
      <c r="E6474">
        <v>259</v>
      </c>
      <c r="F6474">
        <v>8.1999999999999993</v>
      </c>
      <c r="G6474">
        <v>0</v>
      </c>
      <c r="H6474">
        <v>1.6100909442974609</v>
      </c>
      <c r="I6474" s="20">
        <f t="shared" si="1229"/>
        <v>1.2413018519401549</v>
      </c>
      <c r="J6474">
        <f t="shared" si="1230"/>
        <v>0.15094230519592283</v>
      </c>
      <c r="K6474" s="16">
        <f t="shared" si="1221"/>
        <v>0.73338037983203241</v>
      </c>
      <c r="L6474" s="16">
        <f t="shared" si="1222"/>
        <v>0.20581721211371029</v>
      </c>
      <c r="M6474" s="6"/>
      <c r="N6474" s="6">
        <f t="shared" si="1223"/>
        <v>1.2880727554379687</v>
      </c>
      <c r="O6474" s="6"/>
      <c r="P6474" s="6">
        <f t="shared" si="1224"/>
        <v>1.3107260820330111</v>
      </c>
      <c r="Q6474">
        <f t="shared" si="1231"/>
        <v>0.35183171814773018</v>
      </c>
      <c r="R6474">
        <f t="shared" si="1225"/>
        <v>1</v>
      </c>
      <c r="S6474">
        <f t="shared" si="1226"/>
        <v>1.3107260820330111</v>
      </c>
      <c r="T6474" s="6">
        <f t="shared" si="1232"/>
        <v>104.26144268888109</v>
      </c>
      <c r="U6474">
        <f t="shared" si="1227"/>
        <v>9.1512479383219851</v>
      </c>
      <c r="V6474" s="16">
        <f t="shared" si="1228"/>
        <v>11.54500026960177</v>
      </c>
    </row>
    <row r="6475" spans="4:22" ht="15.75" x14ac:dyDescent="0.25">
      <c r="D6475" s="27">
        <v>32037</v>
      </c>
      <c r="E6475">
        <v>260</v>
      </c>
      <c r="F6475">
        <v>5.9</v>
      </c>
      <c r="G6475">
        <v>0</v>
      </c>
      <c r="H6475">
        <v>1.2024230547907593</v>
      </c>
      <c r="I6475" s="20">
        <f t="shared" si="1229"/>
        <v>1.1148939976783983</v>
      </c>
      <c r="J6475">
        <f t="shared" si="1230"/>
        <v>0.13557111011769324</v>
      </c>
      <c r="K6475" s="16">
        <f t="shared" si="1221"/>
        <v>0.7457866900824367</v>
      </c>
      <c r="L6475" s="16">
        <f t="shared" si="1222"/>
        <v>0.18178268923344246</v>
      </c>
      <c r="M6475" s="6"/>
      <c r="N6475" s="6">
        <f t="shared" si="1223"/>
        <v>0.96193844383260751</v>
      </c>
      <c r="O6475" s="6"/>
      <c r="P6475" s="6">
        <f t="shared" si="1224"/>
        <v>0.98459177042764989</v>
      </c>
      <c r="Q6475">
        <f t="shared" si="1231"/>
        <v>0.34753814229627028</v>
      </c>
      <c r="R6475">
        <f t="shared" si="1225"/>
        <v>1</v>
      </c>
      <c r="S6475">
        <f t="shared" si="1226"/>
        <v>0.98459177042764989</v>
      </c>
      <c r="T6475" s="6">
        <f t="shared" si="1232"/>
        <v>103.29950424504848</v>
      </c>
      <c r="U6475">
        <f t="shared" si="1227"/>
        <v>6.5844344922072837</v>
      </c>
      <c r="V6475" s="16">
        <f t="shared" si="1228"/>
        <v>10.622434447171981</v>
      </c>
    </row>
    <row r="6476" spans="4:22" ht="15.75" x14ac:dyDescent="0.25">
      <c r="D6476" s="27">
        <v>32038</v>
      </c>
      <c r="E6476">
        <v>261</v>
      </c>
      <c r="F6476">
        <v>8</v>
      </c>
      <c r="G6476">
        <v>11.6</v>
      </c>
      <c r="H6476">
        <v>0.95923753700559056</v>
      </c>
      <c r="I6476" s="20">
        <f t="shared" si="1229"/>
        <v>1.0798915769037141</v>
      </c>
      <c r="J6476">
        <f t="shared" si="1230"/>
        <v>0.13131481575149162</v>
      </c>
      <c r="K6476" s="16">
        <f t="shared" si="1221"/>
        <v>0.75505177757504538</v>
      </c>
      <c r="L6476" s="16">
        <f t="shared" si="1222"/>
        <v>0.17391498126555976</v>
      </c>
      <c r="M6476" s="6"/>
      <c r="N6476" s="6">
        <f t="shared" si="1223"/>
        <v>0.76739002960447245</v>
      </c>
      <c r="O6476" s="6"/>
      <c r="P6476" s="6">
        <f t="shared" si="1224"/>
        <v>0.79004335619951482</v>
      </c>
      <c r="Q6476">
        <f t="shared" si="1231"/>
        <v>0.34433168081682825</v>
      </c>
      <c r="R6476">
        <f t="shared" si="1225"/>
        <v>1</v>
      </c>
      <c r="S6476">
        <f t="shared" si="1226"/>
        <v>0.79004335619951482</v>
      </c>
      <c r="T6476" s="6">
        <f t="shared" si="1232"/>
        <v>105.89999999999999</v>
      </c>
      <c r="U6476">
        <f t="shared" si="1227"/>
        <v>8.928046769094621</v>
      </c>
      <c r="V6476" s="16">
        <f t="shared" si="1228"/>
        <v>10.307312295407794</v>
      </c>
    </row>
    <row r="6477" spans="4:22" ht="15.75" x14ac:dyDescent="0.25">
      <c r="D6477" s="27">
        <v>32039</v>
      </c>
      <c r="E6477">
        <v>262</v>
      </c>
      <c r="F6477">
        <v>8.9</v>
      </c>
      <c r="G6477">
        <v>0</v>
      </c>
      <c r="H6477">
        <v>1.7467247882839183</v>
      </c>
      <c r="I6477" s="20">
        <f t="shared" si="1229"/>
        <v>1.0338011256527002</v>
      </c>
      <c r="J6477">
        <f t="shared" si="1230"/>
        <v>0.12571021687936834</v>
      </c>
      <c r="K6477" s="16">
        <f t="shared" si="1221"/>
        <v>0.73003351826167362</v>
      </c>
      <c r="L6477" s="16">
        <f t="shared" si="1222"/>
        <v>0.17219787000835859</v>
      </c>
      <c r="M6477" s="6"/>
      <c r="N6477" s="6">
        <f t="shared" si="1223"/>
        <v>1.3973798306271348</v>
      </c>
      <c r="O6477" s="6"/>
      <c r="P6477" s="6">
        <f t="shared" si="1224"/>
        <v>1.4200331572221772</v>
      </c>
      <c r="Q6477">
        <f t="shared" si="1231"/>
        <v>0.35298999999999997</v>
      </c>
      <c r="R6477">
        <f t="shared" si="1225"/>
        <v>1</v>
      </c>
      <c r="S6477">
        <f t="shared" si="1226"/>
        <v>1.4200331572221772</v>
      </c>
      <c r="T6477" s="6">
        <f t="shared" si="1232"/>
        <v>104.50262016937286</v>
      </c>
      <c r="U6477">
        <f t="shared" si="1227"/>
        <v>9.9324520306177657</v>
      </c>
      <c r="V6477" s="16">
        <f t="shared" si="1228"/>
        <v>10.237595798539989</v>
      </c>
    </row>
    <row r="6478" spans="4:22" ht="15.75" x14ac:dyDescent="0.25">
      <c r="D6478" s="27">
        <v>32040</v>
      </c>
      <c r="E6478">
        <v>263</v>
      </c>
      <c r="F6478">
        <v>7.1</v>
      </c>
      <c r="G6478">
        <v>0</v>
      </c>
      <c r="H6478">
        <v>0.98850617468769186</v>
      </c>
      <c r="I6478" s="20">
        <f t="shared" si="1229"/>
        <v>0.989167524193588</v>
      </c>
      <c r="J6478">
        <f t="shared" si="1230"/>
        <v>0.1202827709419403</v>
      </c>
      <c r="K6478" s="16">
        <f t="shared" si="1221"/>
        <v>0.74346374470861387</v>
      </c>
      <c r="L6478" s="16">
        <f t="shared" si="1222"/>
        <v>0.16178700279336794</v>
      </c>
      <c r="M6478" s="6"/>
      <c r="N6478" s="6">
        <f t="shared" si="1223"/>
        <v>0.79080493975015353</v>
      </c>
      <c r="O6478" s="6"/>
      <c r="P6478" s="6">
        <f t="shared" si="1224"/>
        <v>0.81345826634519591</v>
      </c>
      <c r="Q6478">
        <f t="shared" si="1231"/>
        <v>0.34834206723124289</v>
      </c>
      <c r="R6478">
        <f t="shared" si="1225"/>
        <v>1</v>
      </c>
      <c r="S6478">
        <f t="shared" si="1226"/>
        <v>0.81345826634519591</v>
      </c>
      <c r="T6478" s="6">
        <f t="shared" si="1232"/>
        <v>103.71181522962272</v>
      </c>
      <c r="U6478">
        <f t="shared" si="1227"/>
        <v>7.9236415075714755</v>
      </c>
      <c r="V6478" s="16">
        <f t="shared" si="1228"/>
        <v>9.807246673196147</v>
      </c>
    </row>
    <row r="6479" spans="4:22" ht="15.75" x14ac:dyDescent="0.25">
      <c r="D6479" s="27">
        <v>32041</v>
      </c>
      <c r="E6479">
        <v>264</v>
      </c>
      <c r="F6479">
        <v>6.6</v>
      </c>
      <c r="G6479">
        <v>0.1</v>
      </c>
      <c r="H6479">
        <v>0.88384027031395362</v>
      </c>
      <c r="I6479" s="20">
        <f t="shared" si="1229"/>
        <v>0.93362371929207733</v>
      </c>
      <c r="J6479">
        <f t="shared" si="1230"/>
        <v>0.11352864426591661</v>
      </c>
      <c r="K6479" s="16">
        <f t="shared" si="1221"/>
        <v>0.7510805283015225</v>
      </c>
      <c r="L6479" s="16">
        <f t="shared" si="1222"/>
        <v>0.15115375780363774</v>
      </c>
      <c r="M6479" s="6"/>
      <c r="N6479" s="6">
        <f t="shared" si="1223"/>
        <v>0.7070722162511629</v>
      </c>
      <c r="O6479" s="6"/>
      <c r="P6479" s="6">
        <f t="shared" si="1224"/>
        <v>0.72972554284620528</v>
      </c>
      <c r="Q6479">
        <f t="shared" si="1231"/>
        <v>0.34570605076540906</v>
      </c>
      <c r="R6479">
        <f t="shared" si="1225"/>
        <v>1</v>
      </c>
      <c r="S6479">
        <f t="shared" si="1226"/>
        <v>0.72972554284620528</v>
      </c>
      <c r="T6479" s="6">
        <f t="shared" si="1232"/>
        <v>103.10474301337155</v>
      </c>
      <c r="U6479">
        <f t="shared" si="1227"/>
        <v>7.3656385845030616</v>
      </c>
      <c r="V6479" s="16">
        <f t="shared" si="1228"/>
        <v>9.3531564997201091</v>
      </c>
    </row>
    <row r="6480" spans="4:22" ht="15.75" x14ac:dyDescent="0.25">
      <c r="D6480" s="27">
        <v>32042</v>
      </c>
      <c r="E6480">
        <v>265</v>
      </c>
      <c r="F6480">
        <v>9.4</v>
      </c>
      <c r="G6480">
        <v>2.2000000000000002</v>
      </c>
      <c r="H6480">
        <v>0.51367702669166426</v>
      </c>
      <c r="I6480" s="20">
        <f t="shared" si="1229"/>
        <v>0.97144286937534963</v>
      </c>
      <c r="J6480">
        <f t="shared" si="1230"/>
        <v>0.11812745291604251</v>
      </c>
      <c r="K6480" s="16">
        <f t="shared" si="1221"/>
        <v>0.75692765628976388</v>
      </c>
      <c r="L6480" s="16">
        <f t="shared" si="1222"/>
        <v>0.15606174769074821</v>
      </c>
      <c r="M6480" s="6"/>
      <c r="N6480" s="6">
        <f t="shared" si="1223"/>
        <v>0.41094162135333145</v>
      </c>
      <c r="O6480" s="6"/>
      <c r="P6480" s="6">
        <f t="shared" si="1224"/>
        <v>0.43359494794837383</v>
      </c>
      <c r="Q6480">
        <f t="shared" si="1231"/>
        <v>0.34368247671123847</v>
      </c>
      <c r="R6480">
        <f t="shared" si="1225"/>
        <v>1</v>
      </c>
      <c r="S6480">
        <f t="shared" si="1226"/>
        <v>0.43359494794837383</v>
      </c>
      <c r="T6480" s="6">
        <f t="shared" si="1232"/>
        <v>104.89380139201822</v>
      </c>
      <c r="U6480">
        <f t="shared" si="1227"/>
        <v>10.49045495368618</v>
      </c>
      <c r="V6480" s="16">
        <f t="shared" si="1228"/>
        <v>9.5646712201402551</v>
      </c>
    </row>
    <row r="6481" spans="4:22" ht="15.75" x14ac:dyDescent="0.25">
      <c r="D6481" s="27">
        <v>32043</v>
      </c>
      <c r="E6481">
        <v>266</v>
      </c>
      <c r="F6481">
        <v>13.8</v>
      </c>
      <c r="G6481">
        <v>0</v>
      </c>
      <c r="H6481">
        <v>1.1498549952160901</v>
      </c>
      <c r="I6481" s="20">
        <f t="shared" si="1229"/>
        <v>1.1100395266713072</v>
      </c>
      <c r="J6481">
        <f t="shared" si="1230"/>
        <v>0.13498080644323096</v>
      </c>
      <c r="K6481" s="16">
        <f t="shared" si="1221"/>
        <v>0.739696010633204</v>
      </c>
      <c r="L6481" s="16">
        <f t="shared" si="1222"/>
        <v>0.18248145792713277</v>
      </c>
      <c r="M6481" s="6"/>
      <c r="N6481" s="6">
        <f t="shared" si="1223"/>
        <v>0.9198839961728722</v>
      </c>
      <c r="O6481" s="6"/>
      <c r="P6481" s="6">
        <f t="shared" si="1224"/>
        <v>0.94253732276791458</v>
      </c>
      <c r="Q6481">
        <f t="shared" si="1231"/>
        <v>0.34964600464006074</v>
      </c>
      <c r="R6481">
        <f t="shared" si="1225"/>
        <v>1</v>
      </c>
      <c r="S6481">
        <f t="shared" si="1226"/>
        <v>0.94253732276791458</v>
      </c>
      <c r="T6481" s="6">
        <f t="shared" si="1232"/>
        <v>103.97391739584535</v>
      </c>
      <c r="U6481">
        <f t="shared" si="1227"/>
        <v>15.400880676688223</v>
      </c>
      <c r="V6481" s="16">
        <f t="shared" si="1228"/>
        <v>10.650089218564773</v>
      </c>
    </row>
    <row r="6482" spans="4:22" ht="15.75" x14ac:dyDescent="0.25">
      <c r="D6482" s="27">
        <v>32044</v>
      </c>
      <c r="E6482">
        <v>267</v>
      </c>
      <c r="F6482">
        <v>10.199999999999999</v>
      </c>
      <c r="G6482">
        <v>0</v>
      </c>
      <c r="H6482">
        <v>0.71952584637680406</v>
      </c>
      <c r="I6482" s="20">
        <f t="shared" si="1229"/>
        <v>1.144665400319721</v>
      </c>
      <c r="J6482">
        <f t="shared" si="1230"/>
        <v>0.13919131267887808</v>
      </c>
      <c r="K6482" s="16">
        <f t="shared" si="1221"/>
        <v>0.74855604295880185</v>
      </c>
      <c r="L6482" s="16">
        <f t="shared" si="1222"/>
        <v>0.18594641508563536</v>
      </c>
      <c r="M6482" s="6"/>
      <c r="N6482" s="6">
        <f t="shared" si="1223"/>
        <v>0.57562067710144327</v>
      </c>
      <c r="O6482" s="6"/>
      <c r="P6482" s="6">
        <f t="shared" si="1224"/>
        <v>0.59827400369648565</v>
      </c>
      <c r="Q6482">
        <f t="shared" si="1231"/>
        <v>0.34657972465281783</v>
      </c>
      <c r="R6482">
        <f t="shared" si="1225"/>
        <v>1</v>
      </c>
      <c r="S6482">
        <f t="shared" si="1226"/>
        <v>0.59827400369648565</v>
      </c>
      <c r="T6482" s="6">
        <f t="shared" si="1232"/>
        <v>103.39829671874391</v>
      </c>
      <c r="U6482">
        <f t="shared" si="1227"/>
        <v>11.38325963059564</v>
      </c>
      <c r="V6482" s="16">
        <f t="shared" si="1228"/>
        <v>10.786444222108686</v>
      </c>
    </row>
    <row r="6483" spans="4:22" ht="15.75" x14ac:dyDescent="0.25">
      <c r="D6483" s="27">
        <v>32045</v>
      </c>
      <c r="E6483">
        <v>268</v>
      </c>
      <c r="F6483">
        <v>9.1</v>
      </c>
      <c r="G6483">
        <v>0.5</v>
      </c>
      <c r="H6483">
        <v>0.62441137445031436</v>
      </c>
      <c r="I6483" s="20">
        <f t="shared" si="1229"/>
        <v>1.1346439304700908</v>
      </c>
      <c r="J6483">
        <f t="shared" si="1230"/>
        <v>0.13797270194516303</v>
      </c>
      <c r="K6483" s="16">
        <f t="shared" si="1221"/>
        <v>0.75410023964840578</v>
      </c>
      <c r="L6483" s="16">
        <f t="shared" si="1222"/>
        <v>0.18296334451437371</v>
      </c>
      <c r="M6483" s="6"/>
      <c r="N6483" s="6">
        <f t="shared" si="1223"/>
        <v>0.49952909956025149</v>
      </c>
      <c r="O6483" s="6"/>
      <c r="P6483" s="6">
        <f t="shared" si="1224"/>
        <v>0.52218242615529387</v>
      </c>
      <c r="Q6483">
        <f t="shared" si="1231"/>
        <v>0.34466098906247972</v>
      </c>
      <c r="R6483">
        <f t="shared" si="1225"/>
        <v>1</v>
      </c>
      <c r="S6483">
        <f t="shared" si="1226"/>
        <v>0.52218242615529387</v>
      </c>
      <c r="T6483" s="6">
        <f t="shared" si="1232"/>
        <v>103.39876761918366</v>
      </c>
      <c r="U6483">
        <f t="shared" si="1227"/>
        <v>10.155653199845132</v>
      </c>
      <c r="V6483" s="16">
        <f t="shared" si="1228"/>
        <v>10.669129733328424</v>
      </c>
    </row>
    <row r="6484" spans="4:22" ht="15.75" x14ac:dyDescent="0.25">
      <c r="D6484" s="27">
        <v>32046</v>
      </c>
      <c r="E6484">
        <v>269</v>
      </c>
      <c r="F6484">
        <v>8.1999999999999993</v>
      </c>
      <c r="G6484">
        <v>1.5</v>
      </c>
      <c r="H6484">
        <v>0.62464232972941613</v>
      </c>
      <c r="I6484" s="20">
        <f t="shared" si="1229"/>
        <v>1.0907349266022932</v>
      </c>
      <c r="J6484">
        <f t="shared" si="1230"/>
        <v>0.13263336707483886</v>
      </c>
      <c r="K6484" s="16">
        <f t="shared" si="1221"/>
        <v>0.75409570408399151</v>
      </c>
      <c r="L6484" s="16">
        <f t="shared" si="1222"/>
        <v>0.17588399768959048</v>
      </c>
      <c r="M6484" s="6"/>
      <c r="N6484" s="6">
        <f t="shared" si="1223"/>
        <v>0.49971386378353294</v>
      </c>
      <c r="O6484" s="6"/>
      <c r="P6484" s="6">
        <f t="shared" si="1224"/>
        <v>0.52236719037857537</v>
      </c>
      <c r="Q6484">
        <f t="shared" si="1231"/>
        <v>0.34466255873061219</v>
      </c>
      <c r="R6484">
        <f t="shared" si="1225"/>
        <v>1</v>
      </c>
      <c r="S6484">
        <f t="shared" si="1226"/>
        <v>0.52236719037857537</v>
      </c>
      <c r="T6484" s="6">
        <f t="shared" si="1232"/>
        <v>104.39905375540013</v>
      </c>
      <c r="U6484">
        <f t="shared" si="1227"/>
        <v>9.1512479383219851</v>
      </c>
      <c r="V6484" s="16">
        <f t="shared" si="1228"/>
        <v>10.386834138551158</v>
      </c>
    </row>
    <row r="6485" spans="4:22" ht="15.75" x14ac:dyDescent="0.25">
      <c r="D6485" s="27">
        <v>32047</v>
      </c>
      <c r="E6485">
        <v>270</v>
      </c>
      <c r="F6485">
        <v>5.8</v>
      </c>
      <c r="G6485">
        <v>1.2</v>
      </c>
      <c r="H6485">
        <v>0.71439492359108858</v>
      </c>
      <c r="I6485" s="20">
        <f t="shared" si="1229"/>
        <v>0.96898540572547442</v>
      </c>
      <c r="J6485">
        <f t="shared" si="1230"/>
        <v>0.11782862533621768</v>
      </c>
      <c r="K6485" s="16">
        <f t="shared" si="1221"/>
        <v>0.74446126372129617</v>
      </c>
      <c r="L6485" s="16">
        <f t="shared" si="1222"/>
        <v>0.15827368202777192</v>
      </c>
      <c r="M6485" s="6"/>
      <c r="N6485" s="6">
        <f t="shared" si="1223"/>
        <v>0.57151593887287089</v>
      </c>
      <c r="O6485" s="6"/>
      <c r="P6485" s="6">
        <f t="shared" si="1224"/>
        <v>0.59416926546791327</v>
      </c>
      <c r="Q6485">
        <f t="shared" si="1231"/>
        <v>0.34799684585133378</v>
      </c>
      <c r="R6485">
        <f t="shared" si="1225"/>
        <v>1</v>
      </c>
      <c r="S6485">
        <f t="shared" si="1226"/>
        <v>0.59416926546791327</v>
      </c>
      <c r="T6485" s="6">
        <f t="shared" si="1232"/>
        <v>105.02753781652727</v>
      </c>
      <c r="U6485">
        <f t="shared" si="1227"/>
        <v>6.4728339075935999</v>
      </c>
      <c r="V6485" s="16">
        <f t="shared" si="1228"/>
        <v>9.6589085340729604</v>
      </c>
    </row>
    <row r="6486" spans="4:22" ht="15.75" x14ac:dyDescent="0.25">
      <c r="D6486" s="27">
        <v>32048</v>
      </c>
      <c r="E6486">
        <v>271</v>
      </c>
      <c r="F6486">
        <v>6.5</v>
      </c>
      <c r="G6486">
        <v>2.7</v>
      </c>
      <c r="H6486">
        <v>0.56336431854775615</v>
      </c>
      <c r="I6486" s="20">
        <f t="shared" si="1229"/>
        <v>0.89819813558493988</v>
      </c>
      <c r="J6486">
        <f t="shared" si="1230"/>
        <v>0.1092208932871287</v>
      </c>
      <c r="K6486" s="16">
        <f t="shared" si="1221"/>
        <v>0.73840790360102404</v>
      </c>
      <c r="L6486" s="16">
        <f t="shared" si="1222"/>
        <v>0.14791403606934148</v>
      </c>
      <c r="M6486" s="6"/>
      <c r="N6486" s="6">
        <f t="shared" si="1223"/>
        <v>0.45069145483820494</v>
      </c>
      <c r="O6486" s="6"/>
      <c r="P6486" s="6">
        <f t="shared" si="1224"/>
        <v>0.47334478143324732</v>
      </c>
      <c r="Q6486">
        <f t="shared" si="1231"/>
        <v>0.35009179272175756</v>
      </c>
      <c r="R6486">
        <f t="shared" si="1225"/>
        <v>1</v>
      </c>
      <c r="S6486">
        <f t="shared" si="1226"/>
        <v>0.47334478143324732</v>
      </c>
      <c r="T6486" s="6">
        <f t="shared" si="1232"/>
        <v>105.89999999999999</v>
      </c>
      <c r="U6486">
        <f t="shared" si="1227"/>
        <v>7.2540379998893796</v>
      </c>
      <c r="V6486" s="16">
        <f t="shared" si="1228"/>
        <v>9.2116508094971206</v>
      </c>
    </row>
    <row r="6487" spans="4:22" ht="15.75" x14ac:dyDescent="0.25">
      <c r="D6487" s="27">
        <v>32049</v>
      </c>
      <c r="E6487">
        <v>272</v>
      </c>
      <c r="F6487">
        <v>7.4</v>
      </c>
      <c r="G6487">
        <v>0.3</v>
      </c>
      <c r="H6487">
        <v>0.72904456069476964</v>
      </c>
      <c r="I6487" s="20">
        <f t="shared" si="1229"/>
        <v>0.86394218105074649</v>
      </c>
      <c r="J6487">
        <f t="shared" si="1230"/>
        <v>0.10505536921577077</v>
      </c>
      <c r="K6487" s="16">
        <f t="shared" si="1221"/>
        <v>0.73003351826167362</v>
      </c>
      <c r="L6487" s="16">
        <f t="shared" si="1222"/>
        <v>0.1439048572261783</v>
      </c>
      <c r="M6487" s="6"/>
      <c r="N6487" s="6">
        <f t="shared" si="1223"/>
        <v>0.58323564855581578</v>
      </c>
      <c r="O6487" s="6"/>
      <c r="P6487" s="6">
        <f t="shared" si="1224"/>
        <v>0.60588897515085816</v>
      </c>
      <c r="Q6487">
        <f t="shared" si="1231"/>
        <v>0.35298999999999997</v>
      </c>
      <c r="R6487">
        <f t="shared" si="1225"/>
        <v>1</v>
      </c>
      <c r="S6487">
        <f t="shared" si="1226"/>
        <v>0.60588897515085816</v>
      </c>
      <c r="T6487" s="6">
        <f t="shared" si="1232"/>
        <v>105.61676435144417</v>
      </c>
      <c r="U6487">
        <f t="shared" si="1227"/>
        <v>8.2584432614125252</v>
      </c>
      <c r="V6487" s="16">
        <f t="shared" si="1228"/>
        <v>9.0343733082990934</v>
      </c>
    </row>
    <row r="6488" spans="4:22" ht="15.75" x14ac:dyDescent="0.25">
      <c r="D6488" s="27">
        <v>32050</v>
      </c>
      <c r="E6488">
        <v>273</v>
      </c>
      <c r="F6488">
        <v>4.9000000000000004</v>
      </c>
      <c r="G6488">
        <v>0</v>
      </c>
      <c r="H6488">
        <v>0.59169515283711382</v>
      </c>
      <c r="I6488" s="20">
        <f t="shared" si="1229"/>
        <v>0.77970357545535862</v>
      </c>
      <c r="J6488">
        <f t="shared" si="1230"/>
        <v>9.4811954775371604E-2</v>
      </c>
      <c r="K6488" s="16">
        <f t="shared" si="1221"/>
        <v>0.73273265958310052</v>
      </c>
      <c r="L6488" s="16">
        <f t="shared" si="1222"/>
        <v>0.12939501677094115</v>
      </c>
      <c r="M6488" s="6"/>
      <c r="N6488" s="6">
        <f t="shared" si="1223"/>
        <v>0.47335612226969109</v>
      </c>
      <c r="O6488" s="6"/>
      <c r="P6488" s="6">
        <f t="shared" si="1224"/>
        <v>0.49600944886473347</v>
      </c>
      <c r="Q6488">
        <f t="shared" si="1231"/>
        <v>0.35205588117148057</v>
      </c>
      <c r="R6488">
        <f t="shared" si="1225"/>
        <v>1</v>
      </c>
      <c r="S6488">
        <f t="shared" si="1226"/>
        <v>0.49600944886473347</v>
      </c>
      <c r="T6488" s="6">
        <f t="shared" si="1232"/>
        <v>105.14340822917448</v>
      </c>
      <c r="U6488">
        <f t="shared" si="1227"/>
        <v>5.4684286460704561</v>
      </c>
      <c r="V6488" s="16">
        <f t="shared" si="1228"/>
        <v>8.3711790644005593</v>
      </c>
    </row>
    <row r="6489" spans="4:22" ht="15.75" x14ac:dyDescent="0.25">
      <c r="D6489" s="27">
        <v>32051</v>
      </c>
      <c r="E6489">
        <v>274</v>
      </c>
      <c r="F6489">
        <v>5.3</v>
      </c>
      <c r="G6489">
        <v>0</v>
      </c>
      <c r="H6489">
        <v>0.52644609749649418</v>
      </c>
      <c r="I6489" s="20">
        <f t="shared" si="1229"/>
        <v>0.72667225143141478</v>
      </c>
      <c r="J6489">
        <f t="shared" si="1230"/>
        <v>8.8363345774060034E-2</v>
      </c>
      <c r="K6489" s="16">
        <f t="shared" si="1221"/>
        <v>0.73729187635638693</v>
      </c>
      <c r="L6489" s="16">
        <f t="shared" si="1222"/>
        <v>0.11984852757464479</v>
      </c>
      <c r="M6489" s="6"/>
      <c r="N6489" s="6">
        <f t="shared" si="1223"/>
        <v>0.42115687799719537</v>
      </c>
      <c r="O6489" s="6"/>
      <c r="P6489" s="6">
        <f t="shared" si="1224"/>
        <v>0.44381020459223774</v>
      </c>
      <c r="Q6489">
        <f t="shared" si="1231"/>
        <v>0.3504780274305816</v>
      </c>
      <c r="R6489">
        <f t="shared" si="1225"/>
        <v>1</v>
      </c>
      <c r="S6489">
        <f t="shared" si="1226"/>
        <v>0.44381020459223774</v>
      </c>
      <c r="T6489" s="6">
        <f t="shared" si="1232"/>
        <v>104.72225135117729</v>
      </c>
      <c r="U6489">
        <f t="shared" si="1227"/>
        <v>5.9148309845251861</v>
      </c>
      <c r="V6489" s="16">
        <f t="shared" si="1228"/>
        <v>7.9143475479612508</v>
      </c>
    </row>
    <row r="6490" spans="4:22" ht="15.75" x14ac:dyDescent="0.25">
      <c r="D6490" s="27">
        <v>32052</v>
      </c>
      <c r="E6490">
        <v>275</v>
      </c>
      <c r="F6490">
        <v>7</v>
      </c>
      <c r="G6490">
        <v>0</v>
      </c>
      <c r="H6490">
        <v>0.9394514059718565</v>
      </c>
      <c r="I6490" s="20">
        <f t="shared" si="1229"/>
        <v>0.72829457261049335</v>
      </c>
      <c r="J6490">
        <f t="shared" si="1230"/>
        <v>8.8560620029435988E-2</v>
      </c>
      <c r="K6490" s="16">
        <f t="shared" si="1221"/>
        <v>0.74134832648349802</v>
      </c>
      <c r="L6490" s="16">
        <f t="shared" si="1222"/>
        <v>0.11945885202103751</v>
      </c>
      <c r="M6490" s="6"/>
      <c r="N6490" s="6">
        <f t="shared" si="1223"/>
        <v>0.75156112477748527</v>
      </c>
      <c r="O6490" s="6"/>
      <c r="P6490" s="6">
        <f t="shared" si="1224"/>
        <v>0.77421445137252765</v>
      </c>
      <c r="Q6490">
        <f t="shared" si="1231"/>
        <v>0.34907417117059097</v>
      </c>
      <c r="R6490">
        <f t="shared" si="1225"/>
        <v>1</v>
      </c>
      <c r="S6490">
        <f t="shared" si="1226"/>
        <v>0.77421445137252765</v>
      </c>
      <c r="T6490" s="6">
        <f t="shared" si="1232"/>
        <v>103.97069022639981</v>
      </c>
      <c r="U6490">
        <f t="shared" si="1227"/>
        <v>7.8120409229577934</v>
      </c>
      <c r="V6490" s="16">
        <f t="shared" si="1228"/>
        <v>7.8953205659854353</v>
      </c>
    </row>
    <row r="6491" spans="4:22" ht="15.75" x14ac:dyDescent="0.25">
      <c r="D6491" s="27">
        <v>32053</v>
      </c>
      <c r="E6491">
        <v>276</v>
      </c>
      <c r="F6491">
        <v>7.1</v>
      </c>
      <c r="G6491">
        <v>0</v>
      </c>
      <c r="H6491">
        <v>0.97283816335156337</v>
      </c>
      <c r="I6491" s="20">
        <f t="shared" si="1229"/>
        <v>0.73606959254941862</v>
      </c>
      <c r="J6491">
        <f t="shared" si="1230"/>
        <v>8.95060624540093E-2</v>
      </c>
      <c r="K6491" s="16">
        <f t="shared" si="1221"/>
        <v>0.74858712603637101</v>
      </c>
      <c r="L6491" s="16">
        <f t="shared" si="1222"/>
        <v>0.11956666009997685</v>
      </c>
      <c r="M6491" s="6"/>
      <c r="N6491" s="6">
        <f t="shared" si="1223"/>
        <v>0.77827053068125074</v>
      </c>
      <c r="O6491" s="6"/>
      <c r="P6491" s="6">
        <f t="shared" si="1224"/>
        <v>0.80092385727629312</v>
      </c>
      <c r="Q6491">
        <f t="shared" si="1231"/>
        <v>0.3465689674213327</v>
      </c>
      <c r="R6491">
        <f t="shared" si="1225"/>
        <v>1</v>
      </c>
      <c r="S6491">
        <f t="shared" si="1226"/>
        <v>0.80092385727629312</v>
      </c>
      <c r="T6491" s="6">
        <f t="shared" si="1232"/>
        <v>103.19241969571857</v>
      </c>
      <c r="U6491">
        <f t="shared" si="1227"/>
        <v>7.9236415075714755</v>
      </c>
      <c r="V6491" s="16">
        <f t="shared" si="1228"/>
        <v>7.9005876935549111</v>
      </c>
    </row>
    <row r="6492" spans="4:22" ht="15.75" x14ac:dyDescent="0.25">
      <c r="D6492" s="27">
        <v>32054</v>
      </c>
      <c r="E6492">
        <v>277</v>
      </c>
      <c r="F6492">
        <v>5.7</v>
      </c>
      <c r="G6492">
        <v>0</v>
      </c>
      <c r="H6492">
        <v>0.72553813435252623</v>
      </c>
      <c r="I6492" s="20">
        <f t="shared" si="1229"/>
        <v>0.70744373961718787</v>
      </c>
      <c r="J6492">
        <f t="shared" si="1230"/>
        <v>8.602515873745005E-2</v>
      </c>
      <c r="K6492" s="16">
        <f t="shared" si="1221"/>
        <v>0.75608318215712578</v>
      </c>
      <c r="L6492" s="16">
        <f t="shared" si="1222"/>
        <v>0.11377737366412244</v>
      </c>
      <c r="M6492" s="6"/>
      <c r="N6492" s="6">
        <f t="shared" si="1223"/>
        <v>0.58043050748202096</v>
      </c>
      <c r="O6492" s="6"/>
      <c r="P6492" s="6">
        <f t="shared" si="1224"/>
        <v>0.60308383407706334</v>
      </c>
      <c r="Q6492">
        <f t="shared" si="1231"/>
        <v>0.34397473231906189</v>
      </c>
      <c r="R6492">
        <f t="shared" si="1225"/>
        <v>1</v>
      </c>
      <c r="S6492">
        <f t="shared" si="1226"/>
        <v>0.60308383407706334</v>
      </c>
      <c r="T6492" s="6">
        <f t="shared" si="1232"/>
        <v>102.61198918823655</v>
      </c>
      <c r="U6492">
        <f t="shared" si="1227"/>
        <v>6.3612333229799178</v>
      </c>
      <c r="V6492" s="16">
        <f t="shared" si="1228"/>
        <v>7.6142986300428168</v>
      </c>
    </row>
    <row r="6493" spans="4:22" ht="15.75" x14ac:dyDescent="0.25">
      <c r="D6493" s="27">
        <v>32055</v>
      </c>
      <c r="E6493">
        <v>278</v>
      </c>
      <c r="F6493">
        <v>7.6</v>
      </c>
      <c r="G6493">
        <v>0</v>
      </c>
      <c r="H6493">
        <v>0.84334882330166983</v>
      </c>
      <c r="I6493" s="20">
        <f t="shared" si="1229"/>
        <v>0.73299610520462877</v>
      </c>
      <c r="J6493">
        <f t="shared" si="1230"/>
        <v>8.9132326392882863E-2</v>
      </c>
      <c r="K6493" s="16">
        <f t="shared" si="1221"/>
        <v>0.76167370561491987</v>
      </c>
      <c r="L6493" s="16">
        <f t="shared" si="1222"/>
        <v>0.11702166654279331</v>
      </c>
      <c r="M6493" s="6"/>
      <c r="N6493" s="6">
        <f t="shared" si="1223"/>
        <v>0.67467905864133593</v>
      </c>
      <c r="O6493" s="6"/>
      <c r="P6493" s="6">
        <f t="shared" si="1224"/>
        <v>0.6973323852363783</v>
      </c>
      <c r="Q6493">
        <f t="shared" si="1231"/>
        <v>0.34203996396078851</v>
      </c>
      <c r="R6493">
        <f t="shared" si="1225"/>
        <v>1</v>
      </c>
      <c r="S6493">
        <f t="shared" si="1226"/>
        <v>0.6973323852363783</v>
      </c>
      <c r="T6493" s="6">
        <f t="shared" si="1232"/>
        <v>101.93731012959522</v>
      </c>
      <c r="U6493">
        <f t="shared" si="1227"/>
        <v>8.4816444306398893</v>
      </c>
      <c r="V6493" s="16">
        <f t="shared" si="1228"/>
        <v>7.775607566919601</v>
      </c>
    </row>
    <row r="6494" spans="4:22" ht="15.75" x14ac:dyDescent="0.25">
      <c r="D6494" s="27">
        <v>32056</v>
      </c>
      <c r="E6494">
        <v>279</v>
      </c>
      <c r="F6494">
        <v>9.5</v>
      </c>
      <c r="G6494">
        <v>0</v>
      </c>
      <c r="H6494">
        <v>0.924058167807149</v>
      </c>
      <c r="I6494" s="20">
        <f t="shared" si="1229"/>
        <v>0.80803617980170506</v>
      </c>
      <c r="J6494">
        <f t="shared" si="1230"/>
        <v>9.8257199463887335E-2</v>
      </c>
      <c r="K6494" s="16">
        <f t="shared" si="1221"/>
        <v>0.7681720013715978</v>
      </c>
      <c r="L6494" s="16">
        <f t="shared" si="1222"/>
        <v>0.1279104149701443</v>
      </c>
      <c r="M6494" s="6"/>
      <c r="N6494" s="6">
        <f t="shared" si="1223"/>
        <v>0.73924653424571929</v>
      </c>
      <c r="O6494" s="6"/>
      <c r="P6494" s="6">
        <f t="shared" si="1224"/>
        <v>0.76189986084076167</v>
      </c>
      <c r="Q6494">
        <f t="shared" si="1231"/>
        <v>0.33979103376531739</v>
      </c>
      <c r="R6494">
        <f t="shared" si="1225"/>
        <v>1</v>
      </c>
      <c r="S6494">
        <f t="shared" si="1226"/>
        <v>0.76189986084076167</v>
      </c>
      <c r="T6494" s="6">
        <f t="shared" si="1232"/>
        <v>101.19806359534951</v>
      </c>
      <c r="U6494">
        <f t="shared" si="1227"/>
        <v>10.602055538299862</v>
      </c>
      <c r="V6494" s="16">
        <f t="shared" si="1228"/>
        <v>8.3012702461958874</v>
      </c>
    </row>
    <row r="6495" spans="4:22" ht="15.75" x14ac:dyDescent="0.25">
      <c r="D6495" s="27">
        <v>32057</v>
      </c>
      <c r="E6495">
        <v>280</v>
      </c>
      <c r="F6495">
        <v>11</v>
      </c>
      <c r="G6495">
        <v>0</v>
      </c>
      <c r="H6495">
        <v>1.286928491102691</v>
      </c>
      <c r="I6495" s="20">
        <f t="shared" si="1229"/>
        <v>0.91838043889517473</v>
      </c>
      <c r="J6495">
        <f t="shared" si="1230"/>
        <v>0.11167506136965324</v>
      </c>
      <c r="K6495" s="16">
        <f t="shared" si="1221"/>
        <v>0.77529219067508948</v>
      </c>
      <c r="L6495" s="16">
        <f t="shared" si="1222"/>
        <v>0.14404254642680153</v>
      </c>
      <c r="M6495" s="6"/>
      <c r="N6495" s="6">
        <f t="shared" si="1223"/>
        <v>1.0295427928821528</v>
      </c>
      <c r="O6495" s="6"/>
      <c r="P6495" s="6">
        <f t="shared" si="1224"/>
        <v>1.0521961194771952</v>
      </c>
      <c r="Q6495">
        <f t="shared" si="1231"/>
        <v>0.33732687865116501</v>
      </c>
      <c r="R6495">
        <f t="shared" si="1225"/>
        <v>1</v>
      </c>
      <c r="S6495">
        <f t="shared" si="1226"/>
        <v>1.0521961194771952</v>
      </c>
      <c r="T6495" s="6">
        <f t="shared" si="1232"/>
        <v>100.16852080246736</v>
      </c>
      <c r="U6495">
        <f t="shared" si="1227"/>
        <v>12.276064307505104</v>
      </c>
      <c r="V6495" s="16">
        <f t="shared" si="1228"/>
        <v>9.0405022847813843</v>
      </c>
    </row>
    <row r="6496" spans="4:22" ht="15.75" x14ac:dyDescent="0.25">
      <c r="D6496" s="27">
        <v>32058</v>
      </c>
      <c r="E6496">
        <v>281</v>
      </c>
      <c r="F6496">
        <v>10.7</v>
      </c>
      <c r="G6496">
        <v>0</v>
      </c>
      <c r="H6496">
        <v>1.2670478526008435</v>
      </c>
      <c r="I6496" s="20">
        <f t="shared" si="1229"/>
        <v>1.0100527636657632</v>
      </c>
      <c r="J6496">
        <f t="shared" si="1230"/>
        <v>0.1228224160617568</v>
      </c>
      <c r="K6496" s="16">
        <f t="shared" si="1221"/>
        <v>0.78520842192106488</v>
      </c>
      <c r="L6496" s="16">
        <f t="shared" si="1222"/>
        <v>0.15642014608206004</v>
      </c>
      <c r="M6496" s="6"/>
      <c r="N6496" s="6">
        <f t="shared" si="1223"/>
        <v>1.0136382820806749</v>
      </c>
      <c r="O6496" s="6"/>
      <c r="P6496" s="6">
        <f t="shared" si="1224"/>
        <v>1.0362916086757172</v>
      </c>
      <c r="Q6496">
        <f t="shared" si="1231"/>
        <v>0.33389506934155783</v>
      </c>
      <c r="R6496">
        <f t="shared" si="1225"/>
        <v>1</v>
      </c>
      <c r="S6496">
        <f t="shared" si="1226"/>
        <v>1.0362916086757172</v>
      </c>
      <c r="T6496" s="6">
        <f t="shared" si="1232"/>
        <v>99.154882520386693</v>
      </c>
      <c r="U6496">
        <f t="shared" si="1227"/>
        <v>11.941262553664055</v>
      </c>
      <c r="V6496" s="16">
        <f t="shared" si="1228"/>
        <v>9.5799855621383134</v>
      </c>
    </row>
    <row r="6497" spans="4:22" ht="15.75" x14ac:dyDescent="0.25">
      <c r="D6497" s="27">
        <v>32059</v>
      </c>
      <c r="E6497">
        <v>282</v>
      </c>
      <c r="F6497">
        <v>10.3</v>
      </c>
      <c r="G6497">
        <v>2.4</v>
      </c>
      <c r="H6497">
        <v>1.1690179769367097</v>
      </c>
      <c r="I6497" s="20">
        <f t="shared" si="1229"/>
        <v>1.0778562375962328</v>
      </c>
      <c r="J6497">
        <f t="shared" si="1230"/>
        <v>0.13106731849170192</v>
      </c>
      <c r="K6497" s="16">
        <f t="shared" si="1221"/>
        <v>0.79497146593863932</v>
      </c>
      <c r="L6497" s="16">
        <f t="shared" si="1222"/>
        <v>0.16487046907645675</v>
      </c>
      <c r="M6497" s="6"/>
      <c r="N6497" s="6">
        <f t="shared" si="1223"/>
        <v>0.93521438154936787</v>
      </c>
      <c r="O6497" s="6"/>
      <c r="P6497" s="6">
        <f t="shared" si="1224"/>
        <v>0.95786770814441025</v>
      </c>
      <c r="Q6497">
        <f t="shared" si="1231"/>
        <v>0.33051627506795567</v>
      </c>
      <c r="R6497">
        <f t="shared" si="1225"/>
        <v>1</v>
      </c>
      <c r="S6497">
        <f t="shared" si="1226"/>
        <v>0.95786770814441025</v>
      </c>
      <c r="T6497" s="6">
        <f t="shared" si="1232"/>
        <v>100.61966813883734</v>
      </c>
      <c r="U6497">
        <f t="shared" si="1227"/>
        <v>11.494860215209325</v>
      </c>
      <c r="V6497" s="16">
        <f t="shared" si="1228"/>
        <v>9.936113872584448</v>
      </c>
    </row>
    <row r="6498" spans="4:22" ht="15.75" x14ac:dyDescent="0.25">
      <c r="D6498" s="27">
        <v>32060</v>
      </c>
      <c r="E6498">
        <v>283</v>
      </c>
      <c r="F6498">
        <v>10.5</v>
      </c>
      <c r="G6498">
        <v>0</v>
      </c>
      <c r="H6498">
        <v>2.0234231057010401</v>
      </c>
      <c r="I6498" s="20">
        <f t="shared" si="1229"/>
        <v>1.1105072169948496</v>
      </c>
      <c r="J6498">
        <f t="shared" si="1230"/>
        <v>0.1350376775865737</v>
      </c>
      <c r="K6498" s="16">
        <f t="shared" si="1221"/>
        <v>0.78086311316422652</v>
      </c>
      <c r="L6498" s="16">
        <f t="shared" si="1222"/>
        <v>0.17293386678155634</v>
      </c>
      <c r="M6498" s="6"/>
      <c r="N6498" s="6">
        <f t="shared" si="1223"/>
        <v>1.6187384845608321</v>
      </c>
      <c r="O6498" s="6"/>
      <c r="P6498" s="6">
        <f t="shared" si="1224"/>
        <v>1.6413918111558745</v>
      </c>
      <c r="Q6498">
        <f t="shared" si="1231"/>
        <v>0.33539889379612448</v>
      </c>
      <c r="R6498">
        <f t="shared" si="1225"/>
        <v>1</v>
      </c>
      <c r="S6498">
        <f t="shared" si="1226"/>
        <v>1.6413918111558745</v>
      </c>
      <c r="T6498" s="6">
        <f t="shared" si="1232"/>
        <v>99.000929654276518</v>
      </c>
      <c r="U6498">
        <f t="shared" si="1227"/>
        <v>11.718061384436691</v>
      </c>
      <c r="V6498" s="16">
        <f t="shared" si="1228"/>
        <v>10.267520398688848</v>
      </c>
    </row>
    <row r="6499" spans="4:22" ht="15.75" x14ac:dyDescent="0.25">
      <c r="D6499" s="27">
        <v>32061</v>
      </c>
      <c r="E6499">
        <v>284</v>
      </c>
      <c r="F6499">
        <v>12</v>
      </c>
      <c r="G6499">
        <v>0</v>
      </c>
      <c r="H6499">
        <v>1.3368642564325048</v>
      </c>
      <c r="I6499" s="20">
        <f t="shared" si="1229"/>
        <v>1.2283296864428943</v>
      </c>
      <c r="J6499">
        <f t="shared" si="1230"/>
        <v>0.14936488987145594</v>
      </c>
      <c r="K6499" s="16">
        <f t="shared" si="1221"/>
        <v>0.79645429135578938</v>
      </c>
      <c r="L6499" s="16">
        <f t="shared" si="1222"/>
        <v>0.1875373031353687</v>
      </c>
      <c r="M6499" s="6"/>
      <c r="N6499" s="6">
        <f t="shared" si="1223"/>
        <v>1.0694914051460038</v>
      </c>
      <c r="O6499" s="6"/>
      <c r="P6499" s="6">
        <f t="shared" si="1224"/>
        <v>1.0921447317410462</v>
      </c>
      <c r="Q6499">
        <f t="shared" si="1231"/>
        <v>0.33000309884758838</v>
      </c>
      <c r="R6499">
        <f t="shared" si="1225"/>
        <v>1</v>
      </c>
      <c r="S6499">
        <f t="shared" si="1226"/>
        <v>1.0921447317410462</v>
      </c>
      <c r="T6499" s="6">
        <f t="shared" si="1232"/>
        <v>97.931438249130522</v>
      </c>
      <c r="U6499">
        <f t="shared" si="1227"/>
        <v>13.392070153641932</v>
      </c>
      <c r="V6499" s="16">
        <f t="shared" si="1228"/>
        <v>10.848624035604063</v>
      </c>
    </row>
    <row r="6500" spans="4:22" ht="15.75" x14ac:dyDescent="0.25">
      <c r="D6500" s="27">
        <v>32062</v>
      </c>
      <c r="E6500">
        <v>285</v>
      </c>
      <c r="F6500">
        <v>10.6</v>
      </c>
      <c r="G6500">
        <v>0</v>
      </c>
      <c r="H6500">
        <v>0.65598108335942329</v>
      </c>
      <c r="I6500" s="20">
        <f t="shared" si="1229"/>
        <v>1.275446551457633</v>
      </c>
      <c r="J6500">
        <f t="shared" si="1230"/>
        <v>0.15509430065724816</v>
      </c>
      <c r="K6500" s="16">
        <f t="shared" si="1221"/>
        <v>0.80675529502686738</v>
      </c>
      <c r="L6500" s="16">
        <f t="shared" si="1222"/>
        <v>0.19224454008954853</v>
      </c>
      <c r="M6500" s="6"/>
      <c r="N6500" s="6">
        <f t="shared" si="1223"/>
        <v>0.52478486668753865</v>
      </c>
      <c r="O6500" s="6"/>
      <c r="P6500" s="6">
        <f t="shared" si="1224"/>
        <v>0.54743819328258103</v>
      </c>
      <c r="Q6500">
        <f t="shared" si="1231"/>
        <v>0.32643812749710172</v>
      </c>
      <c r="R6500">
        <f t="shared" si="1225"/>
        <v>1</v>
      </c>
      <c r="S6500">
        <f t="shared" si="1226"/>
        <v>0.54743819328258103</v>
      </c>
      <c r="T6500" s="6">
        <f t="shared" si="1232"/>
        <v>97.406653382442983</v>
      </c>
      <c r="U6500">
        <f t="shared" si="1227"/>
        <v>11.829661969050372</v>
      </c>
      <c r="V6500" s="16">
        <f t="shared" si="1228"/>
        <v>11.031077430744828</v>
      </c>
    </row>
    <row r="6501" spans="4:22" ht="15.75" x14ac:dyDescent="0.25">
      <c r="D6501" s="27">
        <v>32063</v>
      </c>
      <c r="E6501">
        <v>286</v>
      </c>
      <c r="F6501">
        <v>9.5</v>
      </c>
      <c r="G6501">
        <v>5.8</v>
      </c>
      <c r="H6501">
        <v>1.1186343125366018</v>
      </c>
      <c r="I6501" s="20">
        <f t="shared" si="1229"/>
        <v>1.2696467130654265</v>
      </c>
      <c r="J6501">
        <f t="shared" si="1230"/>
        <v>0.15438904030875586</v>
      </c>
      <c r="K6501" s="16">
        <f t="shared" si="1221"/>
        <v>0.81180985723490717</v>
      </c>
      <c r="L6501" s="16">
        <f t="shared" si="1222"/>
        <v>0.1901788195016724</v>
      </c>
      <c r="M6501" s="6"/>
      <c r="N6501" s="6">
        <f t="shared" si="1223"/>
        <v>0.89490745002928151</v>
      </c>
      <c r="O6501" s="6"/>
      <c r="P6501" s="6">
        <f t="shared" si="1224"/>
        <v>0.91756077662432389</v>
      </c>
      <c r="Q6501">
        <f t="shared" si="1231"/>
        <v>0.32468884460814329</v>
      </c>
      <c r="R6501">
        <f t="shared" si="1225"/>
        <v>1</v>
      </c>
      <c r="S6501">
        <f t="shared" si="1226"/>
        <v>0.91756077662432389</v>
      </c>
      <c r="T6501" s="6">
        <f t="shared" si="1232"/>
        <v>102.3117459324137</v>
      </c>
      <c r="U6501">
        <f t="shared" si="1227"/>
        <v>10.602055538299862</v>
      </c>
      <c r="V6501" s="16">
        <f t="shared" si="1228"/>
        <v>10.951287956558726</v>
      </c>
    </row>
    <row r="6502" spans="4:22" ht="15.75" x14ac:dyDescent="0.25">
      <c r="D6502" s="27">
        <v>32064</v>
      </c>
      <c r="E6502">
        <v>287</v>
      </c>
      <c r="F6502">
        <v>9.1</v>
      </c>
      <c r="G6502">
        <v>0.5</v>
      </c>
      <c r="H6502">
        <v>0.53784822175800584</v>
      </c>
      <c r="I6502" s="20">
        <f t="shared" si="1229"/>
        <v>1.1718564790944044</v>
      </c>
      <c r="J6502">
        <f t="shared" si="1230"/>
        <v>0.14249774785787958</v>
      </c>
      <c r="K6502" s="16">
        <f t="shared" si="1221"/>
        <v>0.76456555389492109</v>
      </c>
      <c r="L6502" s="16">
        <f t="shared" si="1222"/>
        <v>0.18637741019321924</v>
      </c>
      <c r="M6502" s="6"/>
      <c r="N6502" s="6">
        <f t="shared" si="1223"/>
        <v>0.43027857740640468</v>
      </c>
      <c r="O6502" s="6"/>
      <c r="P6502" s="6">
        <f t="shared" si="1224"/>
        <v>0.45293190400144706</v>
      </c>
      <c r="Q6502">
        <f t="shared" si="1231"/>
        <v>0.34103915310804567</v>
      </c>
      <c r="R6502">
        <f t="shared" si="1225"/>
        <v>1</v>
      </c>
      <c r="S6502">
        <f t="shared" si="1226"/>
        <v>0.45293190400144706</v>
      </c>
      <c r="T6502" s="6">
        <f t="shared" si="1232"/>
        <v>102.3814673550073</v>
      </c>
      <c r="U6502">
        <f t="shared" si="1227"/>
        <v>10.155653199845132</v>
      </c>
      <c r="V6502" s="16">
        <f t="shared" si="1228"/>
        <v>10.803315836719859</v>
      </c>
    </row>
    <row r="6503" spans="4:22" ht="15.75" x14ac:dyDescent="0.25">
      <c r="D6503" s="27">
        <v>32065</v>
      </c>
      <c r="E6503">
        <v>288</v>
      </c>
      <c r="F6503">
        <v>9.3000000000000007</v>
      </c>
      <c r="G6503">
        <v>1.8</v>
      </c>
      <c r="H6503">
        <v>0.75702666338782132</v>
      </c>
      <c r="I6503" s="20">
        <f t="shared" si="1229"/>
        <v>1.1581858487679093</v>
      </c>
      <c r="J6503">
        <f t="shared" si="1230"/>
        <v>0.14083539921017776</v>
      </c>
      <c r="K6503" s="16">
        <f t="shared" si="1221"/>
        <v>0.76389401915734989</v>
      </c>
      <c r="L6503" s="16">
        <f t="shared" si="1222"/>
        <v>0.18436510259045233</v>
      </c>
      <c r="M6503" s="6"/>
      <c r="N6503" s="6">
        <f t="shared" si="1223"/>
        <v>0.60562133071025714</v>
      </c>
      <c r="O6503" s="6"/>
      <c r="P6503" s="6">
        <f t="shared" si="1224"/>
        <v>0.62827465730529952</v>
      </c>
      <c r="Q6503">
        <f t="shared" si="1231"/>
        <v>0.34127155785002433</v>
      </c>
      <c r="R6503">
        <f t="shared" si="1225"/>
        <v>1</v>
      </c>
      <c r="S6503">
        <f t="shared" si="1226"/>
        <v>0.62827465730529952</v>
      </c>
      <c r="T6503" s="6">
        <f t="shared" si="1232"/>
        <v>103.57584602429705</v>
      </c>
      <c r="U6503">
        <f t="shared" si="1227"/>
        <v>10.378854369072497</v>
      </c>
      <c r="V6503" s="16">
        <f t="shared" si="1228"/>
        <v>10.724374510152968</v>
      </c>
    </row>
    <row r="6504" spans="4:22" ht="15.75" x14ac:dyDescent="0.25">
      <c r="D6504" s="27">
        <v>32066</v>
      </c>
      <c r="E6504">
        <v>289</v>
      </c>
      <c r="F6504">
        <v>11.5</v>
      </c>
      <c r="G6504">
        <v>8.8000000000000007</v>
      </c>
      <c r="H6504">
        <v>0.72588146658710995</v>
      </c>
      <c r="I6504" s="20">
        <f t="shared" si="1229"/>
        <v>1.203295851090485</v>
      </c>
      <c r="J6504">
        <f t="shared" si="1230"/>
        <v>0.14632077549260297</v>
      </c>
      <c r="K6504" s="16">
        <f t="shared" si="1221"/>
        <v>0.75239014077383781</v>
      </c>
      <c r="L6504" s="16">
        <f t="shared" si="1222"/>
        <v>0.19447460507936903</v>
      </c>
      <c r="M6504" s="6"/>
      <c r="N6504" s="6">
        <f t="shared" si="1223"/>
        <v>0.58070517326968796</v>
      </c>
      <c r="O6504" s="6"/>
      <c r="P6504" s="6">
        <f t="shared" si="1224"/>
        <v>0.60335849986473034</v>
      </c>
      <c r="Q6504">
        <f t="shared" si="1231"/>
        <v>0.34525282008099017</v>
      </c>
      <c r="R6504">
        <f t="shared" si="1225"/>
        <v>1</v>
      </c>
      <c r="S6504">
        <f t="shared" si="1226"/>
        <v>0.60335849986473034</v>
      </c>
      <c r="T6504" s="6">
        <f t="shared" si="1232"/>
        <v>105.89999999999999</v>
      </c>
      <c r="U6504">
        <f t="shared" si="1227"/>
        <v>12.834067230573517</v>
      </c>
      <c r="V6504" s="16">
        <f t="shared" si="1228"/>
        <v>11.116735076876715</v>
      </c>
    </row>
    <row r="6505" spans="4:22" ht="15.75" x14ac:dyDescent="0.25">
      <c r="D6505" s="27">
        <v>32067</v>
      </c>
      <c r="E6505">
        <v>290</v>
      </c>
      <c r="F6505">
        <v>11</v>
      </c>
      <c r="G6505">
        <v>0</v>
      </c>
      <c r="H6505">
        <v>0.85565600705685363</v>
      </c>
      <c r="I6505" s="20">
        <f t="shared" si="1229"/>
        <v>1.2015829956260369</v>
      </c>
      <c r="J6505">
        <f t="shared" si="1230"/>
        <v>0.14611249226812609</v>
      </c>
      <c r="K6505" s="16">
        <f t="shared" si="1221"/>
        <v>0.73003351826167362</v>
      </c>
      <c r="L6505" s="16">
        <f t="shared" si="1222"/>
        <v>0.20014490925847248</v>
      </c>
      <c r="M6505" s="6"/>
      <c r="N6505" s="6">
        <f t="shared" si="1223"/>
        <v>0.6845248056454829</v>
      </c>
      <c r="O6505" s="6"/>
      <c r="P6505" s="6">
        <f t="shared" si="1224"/>
        <v>0.70717813224052528</v>
      </c>
      <c r="Q6505">
        <f t="shared" si="1231"/>
        <v>0.35298999999999997</v>
      </c>
      <c r="R6505">
        <f t="shared" si="1225"/>
        <v>1</v>
      </c>
      <c r="S6505">
        <f t="shared" si="1226"/>
        <v>0.70717813224052528</v>
      </c>
      <c r="T6505" s="6">
        <f t="shared" si="1232"/>
        <v>105.21547519435451</v>
      </c>
      <c r="U6505">
        <f t="shared" si="1227"/>
        <v>12.276064307505104</v>
      </c>
      <c r="V6505" s="16">
        <f t="shared" si="1228"/>
        <v>11.332347080248507</v>
      </c>
    </row>
    <row r="6506" spans="4:22" ht="15.75" x14ac:dyDescent="0.25">
      <c r="D6506" s="27">
        <v>32068</v>
      </c>
      <c r="E6506">
        <v>291</v>
      </c>
      <c r="F6506">
        <v>6.6</v>
      </c>
      <c r="G6506">
        <v>0</v>
      </c>
      <c r="H6506">
        <v>0.18196012428143607</v>
      </c>
      <c r="I6506" s="20">
        <f t="shared" si="1229"/>
        <v>1.0969079780589694</v>
      </c>
      <c r="J6506">
        <f t="shared" si="1230"/>
        <v>0.13338401013197068</v>
      </c>
      <c r="K6506" s="16">
        <f t="shared" si="1221"/>
        <v>0.73659775009290218</v>
      </c>
      <c r="L6506" s="16">
        <f t="shared" si="1222"/>
        <v>0.18108120764032723</v>
      </c>
      <c r="M6506" s="6"/>
      <c r="N6506" s="6">
        <f t="shared" si="1223"/>
        <v>0.14556809942514887</v>
      </c>
      <c r="O6506" s="6"/>
      <c r="P6506" s="6">
        <f t="shared" si="1224"/>
        <v>0.16822142602019124</v>
      </c>
      <c r="Q6506">
        <f t="shared" si="1231"/>
        <v>0.3507182506478484</v>
      </c>
      <c r="R6506">
        <f t="shared" si="1225"/>
        <v>1</v>
      </c>
      <c r="S6506">
        <f t="shared" si="1226"/>
        <v>0.16822142602019124</v>
      </c>
      <c r="T6506" s="6">
        <f t="shared" si="1232"/>
        <v>105.06990709492936</v>
      </c>
      <c r="U6506">
        <f t="shared" si="1227"/>
        <v>7.3656385845030616</v>
      </c>
      <c r="V6506" s="16">
        <f t="shared" si="1228"/>
        <v>10.59461879481918</v>
      </c>
    </row>
    <row r="6507" spans="4:22" ht="15.75" x14ac:dyDescent="0.25">
      <c r="D6507" s="27">
        <v>32069</v>
      </c>
      <c r="E6507">
        <v>292</v>
      </c>
      <c r="F6507">
        <v>8.6999999999999993</v>
      </c>
      <c r="G6507">
        <v>0</v>
      </c>
      <c r="H6507">
        <v>0.32068182994992989</v>
      </c>
      <c r="I6507" s="20">
        <f t="shared" si="1229"/>
        <v>1.0739621682710432</v>
      </c>
      <c r="J6507">
        <f t="shared" si="1230"/>
        <v>0.13059379966175885</v>
      </c>
      <c r="K6507" s="16">
        <f t="shared" si="1221"/>
        <v>0.73799981608366683</v>
      </c>
      <c r="L6507" s="16">
        <f t="shared" si="1222"/>
        <v>0.17695641220451669</v>
      </c>
      <c r="M6507" s="6"/>
      <c r="N6507" s="6">
        <f t="shared" si="1223"/>
        <v>0.25654546395994393</v>
      </c>
      <c r="O6507" s="6"/>
      <c r="P6507" s="6">
        <f t="shared" si="1224"/>
        <v>0.27919879055498631</v>
      </c>
      <c r="Q6507">
        <f t="shared" si="1231"/>
        <v>0.35023302364976455</v>
      </c>
      <c r="R6507">
        <f t="shared" si="1225"/>
        <v>1</v>
      </c>
      <c r="S6507">
        <f t="shared" si="1226"/>
        <v>0.27919879055498631</v>
      </c>
      <c r="T6507" s="6">
        <f t="shared" si="1232"/>
        <v>104.81336163096942</v>
      </c>
      <c r="U6507">
        <f t="shared" si="1227"/>
        <v>9.7092508613903998</v>
      </c>
      <c r="V6507" s="16">
        <f t="shared" si="1228"/>
        <v>10.42995810240806</v>
      </c>
    </row>
    <row r="6508" spans="4:22" ht="15.75" x14ac:dyDescent="0.25">
      <c r="D6508" s="27">
        <v>32070</v>
      </c>
      <c r="E6508">
        <v>293</v>
      </c>
      <c r="F6508">
        <v>8.6</v>
      </c>
      <c r="G6508">
        <v>0</v>
      </c>
      <c r="H6508">
        <v>0.4658610993393425</v>
      </c>
      <c r="I6508" s="20">
        <f t="shared" si="1229"/>
        <v>1.0542096559601195</v>
      </c>
      <c r="J6508">
        <f t="shared" si="1230"/>
        <v>0.12819189416475052</v>
      </c>
      <c r="K6508" s="16">
        <f t="shared" si="1221"/>
        <v>0.74047078102394992</v>
      </c>
      <c r="L6508" s="16">
        <f t="shared" si="1222"/>
        <v>0.1731221507315685</v>
      </c>
      <c r="M6508" s="6"/>
      <c r="N6508" s="6">
        <f t="shared" si="1223"/>
        <v>0.372688879471474</v>
      </c>
      <c r="O6508" s="6"/>
      <c r="P6508" s="6">
        <f t="shared" si="1224"/>
        <v>0.39534220606651638</v>
      </c>
      <c r="Q6508">
        <f t="shared" si="1231"/>
        <v>0.3493778721032314</v>
      </c>
      <c r="R6508">
        <f t="shared" si="1225"/>
        <v>1</v>
      </c>
      <c r="S6508">
        <f t="shared" si="1226"/>
        <v>0.39534220606651638</v>
      </c>
      <c r="T6508" s="6">
        <f t="shared" si="1232"/>
        <v>104.44067275149796</v>
      </c>
      <c r="U6508">
        <f t="shared" si="1227"/>
        <v>9.5976502767767169</v>
      </c>
      <c r="V6508" s="16">
        <f t="shared" si="1228"/>
        <v>10.275165526696737</v>
      </c>
    </row>
    <row r="6509" spans="4:22" ht="15.75" x14ac:dyDescent="0.25">
      <c r="D6509" s="27">
        <v>32071</v>
      </c>
      <c r="E6509">
        <v>294</v>
      </c>
      <c r="F6509">
        <v>6.4</v>
      </c>
      <c r="G6509">
        <v>0</v>
      </c>
      <c r="H6509">
        <v>0.39382694946519708</v>
      </c>
      <c r="I6509" s="20">
        <f t="shared" si="1229"/>
        <v>0.97331708683049623</v>
      </c>
      <c r="J6509">
        <f t="shared" si="1230"/>
        <v>0.11835535775858834</v>
      </c>
      <c r="K6509" s="16">
        <f t="shared" si="1221"/>
        <v>0.74406040268629647</v>
      </c>
      <c r="L6509" s="16">
        <f t="shared" si="1222"/>
        <v>0.15906686786622104</v>
      </c>
      <c r="M6509" s="6"/>
      <c r="N6509" s="6">
        <f t="shared" si="1223"/>
        <v>0.3150615595721577</v>
      </c>
      <c r="O6509" s="6"/>
      <c r="P6509" s="6">
        <f t="shared" si="1224"/>
        <v>0.33771488616720008</v>
      </c>
      <c r="Q6509">
        <f t="shared" si="1231"/>
        <v>0.34813557583832649</v>
      </c>
      <c r="R6509">
        <f t="shared" si="1225"/>
        <v>1</v>
      </c>
      <c r="S6509">
        <f t="shared" si="1226"/>
        <v>0.33771488616720008</v>
      </c>
      <c r="T6509" s="6">
        <f t="shared" si="1232"/>
        <v>104.1256111919258</v>
      </c>
      <c r="U6509">
        <f t="shared" si="1227"/>
        <v>7.1424374152756975</v>
      </c>
      <c r="V6509" s="16">
        <f t="shared" si="1228"/>
        <v>9.6925408793767485</v>
      </c>
    </row>
    <row r="6510" spans="4:22" ht="15.75" x14ac:dyDescent="0.25">
      <c r="D6510" s="27">
        <v>32072</v>
      </c>
      <c r="E6510">
        <v>295</v>
      </c>
      <c r="F6510">
        <v>7.3</v>
      </c>
      <c r="G6510">
        <v>0</v>
      </c>
      <c r="H6510">
        <v>0.46214425195028458</v>
      </c>
      <c r="I6510" s="20">
        <f t="shared" si="1229"/>
        <v>0.93602610574314582</v>
      </c>
      <c r="J6510">
        <f t="shared" si="1230"/>
        <v>0.11382077445836652</v>
      </c>
      <c r="K6510" s="16">
        <f t="shared" si="1221"/>
        <v>0.74709497619119092</v>
      </c>
      <c r="L6510" s="16">
        <f t="shared" si="1222"/>
        <v>0.15235114421280538</v>
      </c>
      <c r="M6510" s="6"/>
      <c r="N6510" s="6">
        <f t="shared" si="1223"/>
        <v>0.3697154015602277</v>
      </c>
      <c r="O6510" s="6"/>
      <c r="P6510" s="6">
        <f t="shared" si="1224"/>
        <v>0.39236872815527007</v>
      </c>
      <c r="Q6510">
        <f t="shared" si="1231"/>
        <v>0.34708537063975264</v>
      </c>
      <c r="R6510">
        <f t="shared" si="1225"/>
        <v>1</v>
      </c>
      <c r="S6510">
        <f t="shared" si="1226"/>
        <v>0.39236872815527007</v>
      </c>
      <c r="T6510" s="6">
        <f t="shared" si="1232"/>
        <v>103.75589579036557</v>
      </c>
      <c r="U6510">
        <f t="shared" si="1227"/>
        <v>8.1468426767988422</v>
      </c>
      <c r="V6510" s="16">
        <f t="shared" si="1228"/>
        <v>9.4050719902456112</v>
      </c>
    </row>
    <row r="6511" spans="4:22" ht="15.75" x14ac:dyDescent="0.25">
      <c r="D6511" s="27">
        <v>32073</v>
      </c>
      <c r="E6511">
        <v>296</v>
      </c>
      <c r="F6511">
        <v>7.3</v>
      </c>
      <c r="G6511">
        <v>5.0999999999999996</v>
      </c>
      <c r="H6511">
        <v>0.55440120851625097</v>
      </c>
      <c r="I6511" s="20">
        <f t="shared" si="1229"/>
        <v>0.90740076488180665</v>
      </c>
      <c r="J6511">
        <f t="shared" si="1230"/>
        <v>0.11033993300962769</v>
      </c>
      <c r="K6511" s="16">
        <f t="shared" si="1221"/>
        <v>0.75065595825275877</v>
      </c>
      <c r="L6511" s="16">
        <f t="shared" si="1222"/>
        <v>0.14699135042697462</v>
      </c>
      <c r="M6511" s="6"/>
      <c r="N6511" s="6">
        <f t="shared" si="1223"/>
        <v>0.44352096681300079</v>
      </c>
      <c r="O6511" s="6"/>
      <c r="P6511" s="6">
        <f t="shared" si="1224"/>
        <v>0.46617429340804317</v>
      </c>
      <c r="Q6511">
        <f t="shared" si="1231"/>
        <v>0.34585298596788522</v>
      </c>
      <c r="R6511">
        <f t="shared" si="1225"/>
        <v>1</v>
      </c>
      <c r="S6511">
        <f t="shared" si="1226"/>
        <v>0.46617429340804317</v>
      </c>
      <c r="T6511" s="6">
        <f t="shared" si="1232"/>
        <v>105.89999999999999</v>
      </c>
      <c r="U6511">
        <f t="shared" si="1227"/>
        <v>8.1468426767988422</v>
      </c>
      <c r="V6511" s="16">
        <f t="shared" si="1228"/>
        <v>9.1710665534756561</v>
      </c>
    </row>
    <row r="6512" spans="4:22" ht="15.75" x14ac:dyDescent="0.25">
      <c r="D6512" s="27">
        <v>32074</v>
      </c>
      <c r="E6512">
        <v>297</v>
      </c>
      <c r="F6512">
        <v>7.6</v>
      </c>
      <c r="G6512">
        <v>2.4</v>
      </c>
      <c r="H6512">
        <v>0.36588258273651597</v>
      </c>
      <c r="I6512" s="20">
        <f t="shared" si="1229"/>
        <v>0.8650852629862773</v>
      </c>
      <c r="J6512">
        <f t="shared" si="1230"/>
        <v>0.10519436797913131</v>
      </c>
      <c r="K6512" s="16">
        <f t="shared" si="1221"/>
        <v>0.73003351826167362</v>
      </c>
      <c r="L6512" s="16">
        <f t="shared" si="1222"/>
        <v>0.14409525774873447</v>
      </c>
      <c r="M6512" s="6"/>
      <c r="N6512" s="6">
        <f t="shared" si="1223"/>
        <v>0.2927060661892128</v>
      </c>
      <c r="O6512" s="6"/>
      <c r="P6512" s="6">
        <f t="shared" si="1224"/>
        <v>0.31535939278425518</v>
      </c>
      <c r="Q6512">
        <f t="shared" si="1231"/>
        <v>0.35298999999999997</v>
      </c>
      <c r="R6512">
        <f t="shared" si="1225"/>
        <v>1</v>
      </c>
      <c r="S6512">
        <f t="shared" si="1226"/>
        <v>0.31535939278425518</v>
      </c>
      <c r="T6512" s="6">
        <f t="shared" si="1232"/>
        <v>105.89999999999999</v>
      </c>
      <c r="U6512">
        <f t="shared" si="1227"/>
        <v>8.4816444306398893</v>
      </c>
      <c r="V6512" s="16">
        <f t="shared" si="1228"/>
        <v>9.0428478549849078</v>
      </c>
    </row>
    <row r="6513" spans="4:22" ht="15.75" x14ac:dyDescent="0.25">
      <c r="D6513" s="27">
        <v>32075</v>
      </c>
      <c r="E6513">
        <v>298</v>
      </c>
      <c r="F6513">
        <v>5.6</v>
      </c>
      <c r="G6513">
        <v>0</v>
      </c>
      <c r="H6513">
        <v>0.35632056987491945</v>
      </c>
      <c r="I6513" s="20">
        <f t="shared" si="1229"/>
        <v>0.79641202638603925</v>
      </c>
      <c r="J6513">
        <f t="shared" si="1230"/>
        <v>9.684370240854237E-2</v>
      </c>
      <c r="K6513" s="16">
        <f t="shared" si="1221"/>
        <v>0.73003351826167362</v>
      </c>
      <c r="L6513" s="16">
        <f t="shared" si="1222"/>
        <v>0.13265651505857251</v>
      </c>
      <c r="M6513" s="6"/>
      <c r="N6513" s="6">
        <f t="shared" si="1223"/>
        <v>0.28505645589993556</v>
      </c>
      <c r="O6513" s="6"/>
      <c r="P6513" s="6">
        <f t="shared" si="1224"/>
        <v>0.30770978249497793</v>
      </c>
      <c r="Q6513">
        <f t="shared" si="1231"/>
        <v>0.35298999999999997</v>
      </c>
      <c r="R6513">
        <f t="shared" si="1225"/>
        <v>1</v>
      </c>
      <c r="S6513">
        <f t="shared" si="1226"/>
        <v>0.30770978249497793</v>
      </c>
      <c r="T6513" s="6">
        <f t="shared" si="1232"/>
        <v>105.61494354410006</v>
      </c>
      <c r="U6513">
        <f t="shared" si="1227"/>
        <v>6.249632738366234</v>
      </c>
      <c r="V6513" s="16">
        <f t="shared" si="1228"/>
        <v>8.5233658206916054</v>
      </c>
    </row>
    <row r="6514" spans="4:22" ht="15.75" x14ac:dyDescent="0.25">
      <c r="D6514" s="27">
        <v>32076</v>
      </c>
      <c r="E6514">
        <v>299</v>
      </c>
      <c r="F6514">
        <v>3.3</v>
      </c>
      <c r="G6514">
        <v>0</v>
      </c>
      <c r="H6514">
        <v>0.16314036264986914</v>
      </c>
      <c r="I6514" s="20">
        <f t="shared" si="1229"/>
        <v>0.6866739262635545</v>
      </c>
      <c r="J6514">
        <f t="shared" si="1230"/>
        <v>8.3499549433648221E-2</v>
      </c>
      <c r="K6514" s="16">
        <f t="shared" si="1221"/>
        <v>0.73275019702477207</v>
      </c>
      <c r="L6514" s="16">
        <f t="shared" si="1222"/>
        <v>0.11395363627698261</v>
      </c>
      <c r="M6514" s="6"/>
      <c r="N6514" s="6">
        <f t="shared" si="1223"/>
        <v>0.13051229011989532</v>
      </c>
      <c r="O6514" s="6"/>
      <c r="P6514" s="6">
        <f t="shared" si="1224"/>
        <v>0.1531656167149377</v>
      </c>
      <c r="Q6514">
        <f t="shared" si="1231"/>
        <v>0.35204981181366685</v>
      </c>
      <c r="R6514">
        <f t="shared" si="1225"/>
        <v>1</v>
      </c>
      <c r="S6514">
        <f t="shared" si="1226"/>
        <v>0.1531656167149377</v>
      </c>
      <c r="T6514" s="6">
        <f t="shared" si="1232"/>
        <v>105.48443125398016</v>
      </c>
      <c r="U6514">
        <f t="shared" si="1227"/>
        <v>3.6828192922515308</v>
      </c>
      <c r="V6514" s="16">
        <f t="shared" si="1228"/>
        <v>7.6231211733228577</v>
      </c>
    </row>
    <row r="6515" spans="4:22" ht="15.75" x14ac:dyDescent="0.25">
      <c r="D6515" s="27">
        <v>32077</v>
      </c>
      <c r="E6515">
        <v>300</v>
      </c>
      <c r="F6515">
        <v>3</v>
      </c>
      <c r="G6515">
        <v>0</v>
      </c>
      <c r="H6515">
        <v>0.18263337374143793</v>
      </c>
      <c r="I6515" s="20">
        <f t="shared" si="1229"/>
        <v>0.59527491662846765</v>
      </c>
      <c r="J6515">
        <f t="shared" si="1230"/>
        <v>7.2385429862021664E-2</v>
      </c>
      <c r="K6515" s="16">
        <f t="shared" si="1221"/>
        <v>0.73400725021208801</v>
      </c>
      <c r="L6515" s="16">
        <f t="shared" si="1222"/>
        <v>9.8616777751318163E-2</v>
      </c>
      <c r="M6515" s="6"/>
      <c r="N6515" s="6">
        <f t="shared" si="1223"/>
        <v>0.14610669899315035</v>
      </c>
      <c r="O6515" s="6"/>
      <c r="P6515" s="6">
        <f t="shared" si="1224"/>
        <v>0.16876002558819272</v>
      </c>
      <c r="Q6515">
        <f t="shared" si="1231"/>
        <v>0.35161477084660053</v>
      </c>
      <c r="R6515">
        <f t="shared" si="1225"/>
        <v>1</v>
      </c>
      <c r="S6515">
        <f t="shared" si="1226"/>
        <v>0.16876002558819272</v>
      </c>
      <c r="T6515" s="6">
        <f t="shared" si="1232"/>
        <v>105.33832455498701</v>
      </c>
      <c r="U6515">
        <f t="shared" si="1227"/>
        <v>3.3480175384104829</v>
      </c>
      <c r="V6515" s="16">
        <f t="shared" si="1228"/>
        <v>6.8280375723979816</v>
      </c>
    </row>
    <row r="6516" spans="4:22" ht="15.75" x14ac:dyDescent="0.25">
      <c r="D6516" s="27">
        <v>32078</v>
      </c>
      <c r="E6516">
        <v>301</v>
      </c>
      <c r="F6516">
        <v>6.8</v>
      </c>
      <c r="G6516">
        <v>0</v>
      </c>
      <c r="H6516">
        <v>1.3483401029454374</v>
      </c>
      <c r="I6516" s="20">
        <f t="shared" si="1229"/>
        <v>0.61243274236178291</v>
      </c>
      <c r="J6516">
        <f t="shared" si="1230"/>
        <v>7.4471821471192801E-2</v>
      </c>
      <c r="K6516" s="16">
        <f t="shared" si="1221"/>
        <v>0.73541450382390372</v>
      </c>
      <c r="L6516" s="16">
        <f t="shared" si="1222"/>
        <v>0.10126509755242087</v>
      </c>
      <c r="M6516" s="6"/>
      <c r="N6516" s="6">
        <f t="shared" si="1223"/>
        <v>1.07867208235635</v>
      </c>
      <c r="O6516" s="6"/>
      <c r="P6516" s="6">
        <f t="shared" si="1224"/>
        <v>1.1013254089513924</v>
      </c>
      <c r="Q6516">
        <f t="shared" si="1231"/>
        <v>0.35112774851662337</v>
      </c>
      <c r="R6516">
        <f t="shared" si="1225"/>
        <v>1</v>
      </c>
      <c r="S6516">
        <f t="shared" si="1226"/>
        <v>1.1013254089513924</v>
      </c>
      <c r="T6516" s="6">
        <f t="shared" si="1232"/>
        <v>104.25965247263066</v>
      </c>
      <c r="U6516">
        <f t="shared" si="1227"/>
        <v>7.5888397537304275</v>
      </c>
      <c r="V6516" s="16">
        <f t="shared" si="1228"/>
        <v>6.969531531277811</v>
      </c>
    </row>
    <row r="6517" spans="4:22" ht="15.75" x14ac:dyDescent="0.25">
      <c r="D6517" s="27">
        <v>32079</v>
      </c>
      <c r="E6517">
        <v>302</v>
      </c>
      <c r="F6517">
        <v>4.5999999999999996</v>
      </c>
      <c r="G6517">
        <v>0</v>
      </c>
      <c r="H6517">
        <v>0.48627825130143065</v>
      </c>
      <c r="I6517" s="20">
        <f t="shared" si="1229"/>
        <v>0.58225588509504222</v>
      </c>
      <c r="J6517">
        <f t="shared" si="1230"/>
        <v>7.0802315627557136E-2</v>
      </c>
      <c r="K6517" s="16">
        <f t="shared" si="1221"/>
        <v>0.74580393288034874</v>
      </c>
      <c r="L6517" s="16">
        <f t="shared" si="1222"/>
        <v>9.4934221322906506E-2</v>
      </c>
      <c r="M6517" s="6"/>
      <c r="N6517" s="6">
        <f t="shared" si="1223"/>
        <v>0.38902260104114456</v>
      </c>
      <c r="O6517" s="6"/>
      <c r="P6517" s="6">
        <f t="shared" si="1224"/>
        <v>0.41167592763618693</v>
      </c>
      <c r="Q6517">
        <f t="shared" si="1231"/>
        <v>0.34753217490876886</v>
      </c>
      <c r="R6517">
        <f t="shared" si="1225"/>
        <v>1</v>
      </c>
      <c r="S6517">
        <f t="shared" si="1226"/>
        <v>0.41167592763618693</v>
      </c>
      <c r="T6517" s="6">
        <f t="shared" si="1232"/>
        <v>103.87062987158953</v>
      </c>
      <c r="U6517">
        <f t="shared" si="1227"/>
        <v>5.1336268922294064</v>
      </c>
      <c r="V6517" s="16">
        <f t="shared" si="1228"/>
        <v>6.6280900608421565</v>
      </c>
    </row>
    <row r="6518" spans="4:22" ht="15.75" x14ac:dyDescent="0.25">
      <c r="D6518" s="27">
        <v>32080</v>
      </c>
      <c r="E6518">
        <v>303</v>
      </c>
      <c r="F6518">
        <v>5.3</v>
      </c>
      <c r="G6518">
        <v>0</v>
      </c>
      <c r="H6518">
        <v>0.66752556376730132</v>
      </c>
      <c r="I6518" s="20">
        <f t="shared" si="1229"/>
        <v>0.57035985628663954</v>
      </c>
      <c r="J6518">
        <f t="shared" si="1230"/>
        <v>6.9355758524455371E-2</v>
      </c>
      <c r="K6518" s="16">
        <f t="shared" si="1221"/>
        <v>0.74955087579375168</v>
      </c>
      <c r="L6518" s="16">
        <f t="shared" si="1222"/>
        <v>9.2529754502667649E-2</v>
      </c>
      <c r="M6518" s="6"/>
      <c r="N6518" s="6">
        <f t="shared" si="1223"/>
        <v>0.5340204510138411</v>
      </c>
      <c r="O6518" s="6"/>
      <c r="P6518" s="6">
        <f t="shared" si="1224"/>
        <v>0.55667377760888348</v>
      </c>
      <c r="Q6518">
        <f t="shared" si="1231"/>
        <v>0.3462354329052984</v>
      </c>
      <c r="R6518">
        <f t="shared" si="1225"/>
        <v>1</v>
      </c>
      <c r="S6518">
        <f t="shared" si="1226"/>
        <v>0.55667377760888348</v>
      </c>
      <c r="T6518" s="6">
        <f t="shared" si="1232"/>
        <v>103.3366094205757</v>
      </c>
      <c r="U6518">
        <f t="shared" si="1227"/>
        <v>5.9148309845251861</v>
      </c>
      <c r="V6518" s="16">
        <f t="shared" si="1228"/>
        <v>6.4954381667081158</v>
      </c>
    </row>
    <row r="6519" spans="4:22" ht="15.75" x14ac:dyDescent="0.25">
      <c r="D6519" s="27">
        <v>32081</v>
      </c>
      <c r="E6519">
        <v>304</v>
      </c>
      <c r="F6519">
        <v>3.5</v>
      </c>
      <c r="G6519">
        <v>0</v>
      </c>
      <c r="H6519">
        <v>0.49503181464576823</v>
      </c>
      <c r="I6519" s="20">
        <f t="shared" si="1229"/>
        <v>0.52170607750925446</v>
      </c>
      <c r="J6519">
        <f t="shared" si="1230"/>
        <v>6.3439459025125336E-2</v>
      </c>
      <c r="K6519" s="16">
        <f t="shared" si="1221"/>
        <v>0.75469439223516999</v>
      </c>
      <c r="L6519" s="16">
        <f t="shared" si="1222"/>
        <v>8.4059799142322228E-2</v>
      </c>
      <c r="M6519" s="6"/>
      <c r="N6519" s="6">
        <f t="shared" si="1223"/>
        <v>0.39602545171661463</v>
      </c>
      <c r="O6519" s="6"/>
      <c r="P6519" s="6">
        <f t="shared" si="1224"/>
        <v>0.41867877831165701</v>
      </c>
      <c r="Q6519">
        <f t="shared" si="1231"/>
        <v>0.34445536473525235</v>
      </c>
      <c r="R6519">
        <f t="shared" si="1225"/>
        <v>1</v>
      </c>
      <c r="S6519">
        <f t="shared" si="1226"/>
        <v>0.41867877831165701</v>
      </c>
      <c r="T6519" s="6">
        <f t="shared" si="1232"/>
        <v>102.94058396885909</v>
      </c>
      <c r="U6519">
        <f t="shared" si="1227"/>
        <v>3.9060204614788967</v>
      </c>
      <c r="V6519" s="16">
        <f t="shared" si="1228"/>
        <v>6.0138583667334009</v>
      </c>
    </row>
    <row r="6520" spans="4:22" ht="15.75" x14ac:dyDescent="0.25">
      <c r="D6520" s="27">
        <v>32082</v>
      </c>
      <c r="E6520">
        <v>305</v>
      </c>
      <c r="F6520">
        <v>4.0999999999999996</v>
      </c>
      <c r="G6520">
        <v>0</v>
      </c>
      <c r="H6520">
        <v>0.35811459011046759</v>
      </c>
      <c r="I6520" s="20">
        <f t="shared" si="1229"/>
        <v>0.49609305797400488</v>
      </c>
      <c r="J6520">
        <f t="shared" si="1230"/>
        <v>6.0324915849638991E-2</v>
      </c>
      <c r="K6520" s="16">
        <f t="shared" si="1221"/>
        <v>0.75850878439610203</v>
      </c>
      <c r="L6520" s="16">
        <f t="shared" si="1222"/>
        <v>7.9530938982687677E-2</v>
      </c>
      <c r="M6520" s="6"/>
      <c r="N6520" s="6">
        <f t="shared" si="1223"/>
        <v>0.28649167208837406</v>
      </c>
      <c r="O6520" s="6"/>
      <c r="P6520" s="6">
        <f t="shared" si="1224"/>
        <v>0.30914499868341644</v>
      </c>
      <c r="Q6520">
        <f t="shared" si="1231"/>
        <v>0.34313527989619697</v>
      </c>
      <c r="R6520">
        <f t="shared" si="1225"/>
        <v>1</v>
      </c>
      <c r="S6520">
        <f t="shared" si="1226"/>
        <v>0.30914499868341644</v>
      </c>
      <c r="T6520" s="6">
        <f t="shared" si="1232"/>
        <v>102.65409229677071</v>
      </c>
      <c r="U6520">
        <f t="shared" si="1227"/>
        <v>4.5756239691609926</v>
      </c>
      <c r="V6520" s="16">
        <f t="shared" si="1228"/>
        <v>5.7463755917060464</v>
      </c>
    </row>
    <row r="6521" spans="4:22" ht="15.75" x14ac:dyDescent="0.25">
      <c r="D6521" s="27">
        <v>32083</v>
      </c>
      <c r="E6521">
        <v>306</v>
      </c>
      <c r="F6521">
        <v>1.3</v>
      </c>
      <c r="G6521">
        <v>0</v>
      </c>
      <c r="H6521">
        <v>0.16691511406258472</v>
      </c>
      <c r="I6521" s="20">
        <f t="shared" si="1229"/>
        <v>0.41789111503950521</v>
      </c>
      <c r="J6521">
        <f t="shared" si="1230"/>
        <v>5.0815559588803835E-2</v>
      </c>
      <c r="K6521" s="16">
        <f t="shared" si="1221"/>
        <v>0.76126818176172439</v>
      </c>
      <c r="L6521" s="16">
        <f t="shared" si="1222"/>
        <v>6.6751193345828047E-2</v>
      </c>
      <c r="M6521" s="6"/>
      <c r="N6521" s="6">
        <f t="shared" si="1223"/>
        <v>0.13353209125006779</v>
      </c>
      <c r="O6521" s="6"/>
      <c r="P6521" s="6">
        <f t="shared" si="1224"/>
        <v>0.15618541784511017</v>
      </c>
      <c r="Q6521">
        <f t="shared" si="1231"/>
        <v>0.3421803076559024</v>
      </c>
      <c r="R6521">
        <f t="shared" si="1225"/>
        <v>1</v>
      </c>
      <c r="S6521">
        <f t="shared" si="1226"/>
        <v>0.15618541784511017</v>
      </c>
      <c r="T6521" s="6">
        <f t="shared" si="1232"/>
        <v>102.52056020552065</v>
      </c>
      <c r="U6521">
        <f t="shared" si="1227"/>
        <v>1.450807599977876</v>
      </c>
      <c r="V6521" s="16">
        <f t="shared" si="1228"/>
        <v>4.9474860305291566</v>
      </c>
    </row>
    <row r="6522" spans="4:22" ht="15.75" x14ac:dyDescent="0.25">
      <c r="D6522" s="27">
        <v>32084</v>
      </c>
      <c r="E6522">
        <v>307</v>
      </c>
      <c r="F6522">
        <v>2.7</v>
      </c>
      <c r="G6522">
        <v>0</v>
      </c>
      <c r="H6522">
        <v>0.19161720010508002</v>
      </c>
      <c r="I6522" s="20">
        <f t="shared" si="1229"/>
        <v>0.38480027042596476</v>
      </c>
      <c r="J6522">
        <f t="shared" si="1230"/>
        <v>4.6791712883797312E-2</v>
      </c>
      <c r="K6522" s="16">
        <f t="shared" si="1221"/>
        <v>0.7625543207204436</v>
      </c>
      <c r="L6522" s="16">
        <f t="shared" si="1222"/>
        <v>6.1361809398167974E-2</v>
      </c>
      <c r="M6522" s="6"/>
      <c r="N6522" s="6">
        <f t="shared" si="1223"/>
        <v>0.15329376008406403</v>
      </c>
      <c r="O6522" s="6"/>
      <c r="P6522" s="6">
        <f t="shared" si="1224"/>
        <v>0.17594708667910641</v>
      </c>
      <c r="Q6522">
        <f t="shared" si="1231"/>
        <v>0.34173520068506885</v>
      </c>
      <c r="R6522">
        <f t="shared" si="1225"/>
        <v>1</v>
      </c>
      <c r="S6522">
        <f t="shared" si="1226"/>
        <v>0.17594708667910641</v>
      </c>
      <c r="T6522" s="6">
        <f t="shared" si="1232"/>
        <v>102.3672664454366</v>
      </c>
      <c r="U6522">
        <f t="shared" si="1227"/>
        <v>3.013215784569435</v>
      </c>
      <c r="V6522" s="16">
        <f t="shared" si="1228"/>
        <v>4.5877505285028946</v>
      </c>
    </row>
    <row r="6523" spans="4:22" ht="15.75" x14ac:dyDescent="0.25">
      <c r="D6523" s="27">
        <v>32085</v>
      </c>
      <c r="E6523">
        <v>308</v>
      </c>
      <c r="F6523">
        <v>5.0999999999999996</v>
      </c>
      <c r="G6523">
        <v>0</v>
      </c>
      <c r="H6523">
        <v>0.51295032230672344</v>
      </c>
      <c r="I6523" s="20">
        <f t="shared" si="1229"/>
        <v>0.40469581037379926</v>
      </c>
      <c r="J6523">
        <f t="shared" si="1230"/>
        <v>4.9211010541453992E-2</v>
      </c>
      <c r="K6523" s="16">
        <f t="shared" si="1221"/>
        <v>0.76403079783637118</v>
      </c>
      <c r="L6523" s="16">
        <f t="shared" si="1222"/>
        <v>6.4409721022781696E-2</v>
      </c>
      <c r="M6523" s="6"/>
      <c r="N6523" s="6">
        <f t="shared" si="1223"/>
        <v>0.41036025784537877</v>
      </c>
      <c r="O6523" s="6"/>
      <c r="P6523" s="6">
        <f t="shared" si="1224"/>
        <v>0.43301358444042115</v>
      </c>
      <c r="Q6523">
        <f t="shared" si="1231"/>
        <v>0.34122422148478865</v>
      </c>
      <c r="R6523">
        <f t="shared" si="1225"/>
        <v>1</v>
      </c>
      <c r="S6523">
        <f t="shared" si="1226"/>
        <v>0.43301358444042115</v>
      </c>
      <c r="T6523" s="6">
        <f t="shared" si="1232"/>
        <v>101.95690618759123</v>
      </c>
      <c r="U6523">
        <f t="shared" si="1227"/>
        <v>5.6916298152978202</v>
      </c>
      <c r="V6523" s="16">
        <f t="shared" si="1228"/>
        <v>4.7930499535656708</v>
      </c>
    </row>
    <row r="6524" spans="4:22" ht="15.75" x14ac:dyDescent="0.25">
      <c r="D6524" s="27">
        <v>32086</v>
      </c>
      <c r="E6524">
        <v>309</v>
      </c>
      <c r="F6524">
        <v>6.7</v>
      </c>
      <c r="G6524">
        <v>0</v>
      </c>
      <c r="H6524">
        <v>0.69318234390478439</v>
      </c>
      <c r="I6524" s="20">
        <f t="shared" si="1229"/>
        <v>0.45554304325838313</v>
      </c>
      <c r="J6524">
        <f t="shared" si="1230"/>
        <v>5.5394034060219387E-2</v>
      </c>
      <c r="K6524" s="16">
        <f t="shared" si="1221"/>
        <v>0.76798325832571235</v>
      </c>
      <c r="L6524" s="16">
        <f t="shared" si="1222"/>
        <v>7.2129220864767876E-2</v>
      </c>
      <c r="M6524" s="6"/>
      <c r="N6524" s="6">
        <f t="shared" si="1223"/>
        <v>0.55454587512382758</v>
      </c>
      <c r="O6524" s="6"/>
      <c r="P6524" s="6">
        <f t="shared" si="1224"/>
        <v>0.57719920171886996</v>
      </c>
      <c r="Q6524">
        <f t="shared" si="1231"/>
        <v>0.33985635395863745</v>
      </c>
      <c r="R6524">
        <f t="shared" si="1225"/>
        <v>1</v>
      </c>
      <c r="S6524">
        <f t="shared" si="1226"/>
        <v>0.57719920171886996</v>
      </c>
      <c r="T6524" s="6">
        <f t="shared" si="1232"/>
        <v>101.40236031246741</v>
      </c>
      <c r="U6524">
        <f t="shared" si="1227"/>
        <v>7.4772391691167455</v>
      </c>
      <c r="V6524" s="16">
        <f t="shared" si="1228"/>
        <v>5.2922553551928084</v>
      </c>
    </row>
    <row r="6525" spans="4:22" ht="15.75" x14ac:dyDescent="0.25">
      <c r="D6525" s="27">
        <v>32087</v>
      </c>
      <c r="E6525">
        <v>310</v>
      </c>
      <c r="F6525">
        <v>6.4</v>
      </c>
      <c r="G6525">
        <v>0</v>
      </c>
      <c r="H6525">
        <v>0.70899316775729948</v>
      </c>
      <c r="I6525" s="20">
        <f t="shared" si="1229"/>
        <v>0.49416760198094739</v>
      </c>
      <c r="J6525">
        <f t="shared" si="1230"/>
        <v>6.0090780400883205E-2</v>
      </c>
      <c r="K6525" s="16">
        <f t="shared" si="1221"/>
        <v>0.77332446917410791</v>
      </c>
      <c r="L6525" s="16">
        <f t="shared" si="1222"/>
        <v>7.7704486016146268E-2</v>
      </c>
      <c r="M6525" s="6"/>
      <c r="N6525" s="6">
        <f t="shared" si="1223"/>
        <v>0.56719453420583965</v>
      </c>
      <c r="O6525" s="6"/>
      <c r="P6525" s="6">
        <f t="shared" si="1224"/>
        <v>0.58984786080088203</v>
      </c>
      <c r="Q6525">
        <f t="shared" si="1231"/>
        <v>0.33800786770822472</v>
      </c>
      <c r="R6525">
        <f t="shared" si="1225"/>
        <v>1</v>
      </c>
      <c r="S6525">
        <f t="shared" si="1226"/>
        <v>0.58984786080088203</v>
      </c>
      <c r="T6525" s="6">
        <f t="shared" si="1232"/>
        <v>100.83516577826157</v>
      </c>
      <c r="U6525">
        <f t="shared" si="1227"/>
        <v>7.1424374152756975</v>
      </c>
      <c r="V6525" s="16">
        <f t="shared" si="1228"/>
        <v>5.636352139814373</v>
      </c>
    </row>
    <row r="6526" spans="4:22" ht="15.75" x14ac:dyDescent="0.25">
      <c r="D6526" s="27">
        <v>32088</v>
      </c>
      <c r="E6526">
        <v>311</v>
      </c>
      <c r="F6526">
        <v>0.5</v>
      </c>
      <c r="G6526">
        <v>0.6</v>
      </c>
      <c r="H6526">
        <v>0.24587621716135502</v>
      </c>
      <c r="I6526" s="20">
        <f t="shared" si="1229"/>
        <v>0.40283370490034054</v>
      </c>
      <c r="J6526">
        <f t="shared" si="1230"/>
        <v>4.8984578515881408E-2</v>
      </c>
      <c r="K6526" s="16">
        <f t="shared" si="1221"/>
        <v>0.77878750791472506</v>
      </c>
      <c r="L6526" s="16">
        <f t="shared" si="1222"/>
        <v>6.2898515985499184E-2</v>
      </c>
      <c r="M6526" s="6"/>
      <c r="N6526" s="6">
        <f t="shared" si="1223"/>
        <v>0.19670097372908402</v>
      </c>
      <c r="O6526" s="6"/>
      <c r="P6526" s="6">
        <f t="shared" si="1224"/>
        <v>0.21935430032412639</v>
      </c>
      <c r="Q6526">
        <f t="shared" si="1231"/>
        <v>0.3361172192608719</v>
      </c>
      <c r="R6526">
        <f t="shared" si="1225"/>
        <v>1</v>
      </c>
      <c r="S6526">
        <f t="shared" si="1226"/>
        <v>0.21935430032412639</v>
      </c>
      <c r="T6526" s="6">
        <f t="shared" si="1232"/>
        <v>101.23846480453248</v>
      </c>
      <c r="U6526">
        <f t="shared" si="1227"/>
        <v>0.55800292306841381</v>
      </c>
      <c r="V6526" s="16">
        <f t="shared" si="1228"/>
        <v>4.6918809581029706</v>
      </c>
    </row>
    <row r="6527" spans="4:22" ht="15.75" x14ac:dyDescent="0.25">
      <c r="D6527" s="27">
        <v>32089</v>
      </c>
      <c r="E6527">
        <v>312</v>
      </c>
      <c r="F6527">
        <v>-3.8</v>
      </c>
      <c r="G6527">
        <v>0</v>
      </c>
      <c r="H6527">
        <v>-0.17293095771532391</v>
      </c>
      <c r="I6527" s="20">
        <f t="shared" si="1229"/>
        <v>0.31062207877187115</v>
      </c>
      <c r="J6527">
        <f t="shared" si="1230"/>
        <v>3.7771644778659533E-2</v>
      </c>
      <c r="K6527" s="16">
        <f t="shared" si="1221"/>
        <v>0.77490305897930634</v>
      </c>
      <c r="L6527" s="16">
        <f t="shared" si="1222"/>
        <v>4.8743703281300663E-2</v>
      </c>
      <c r="M6527" s="6"/>
      <c r="N6527" s="6">
        <f t="shared" si="1223"/>
        <v>-0.13834476617225913</v>
      </c>
      <c r="O6527" s="6"/>
      <c r="P6527" s="6">
        <f t="shared" si="1224"/>
        <v>-0.11569143957721675</v>
      </c>
      <c r="Q6527">
        <f t="shared" si="1231"/>
        <v>0.33746154934844164</v>
      </c>
      <c r="R6527">
        <f t="shared" si="1225"/>
        <v>1</v>
      </c>
      <c r="S6527">
        <f t="shared" si="1226"/>
        <v>-0.11569143957721675</v>
      </c>
      <c r="T6527" s="6">
        <f t="shared" si="1232"/>
        <v>101.37680957070475</v>
      </c>
      <c r="U6527">
        <f t="shared" si="1227"/>
        <v>-0.76</v>
      </c>
      <c r="V6527" s="16">
        <f t="shared" si="1228"/>
        <v>3.677940358258045</v>
      </c>
    </row>
    <row r="6528" spans="4:22" ht="15.75" x14ac:dyDescent="0.25">
      <c r="D6528" s="27">
        <v>32090</v>
      </c>
      <c r="E6528">
        <v>313</v>
      </c>
      <c r="F6528">
        <v>-6.7</v>
      </c>
      <c r="G6528">
        <v>0</v>
      </c>
      <c r="H6528">
        <v>-0.15527673988994206</v>
      </c>
      <c r="I6528" s="20">
        <f t="shared" si="1229"/>
        <v>0.23733877773868881</v>
      </c>
      <c r="J6528">
        <f t="shared" si="1230"/>
        <v>2.886039537302456E-2</v>
      </c>
      <c r="K6528" s="16">
        <f t="shared" si="1221"/>
        <v>0.77357056585466977</v>
      </c>
      <c r="L6528" s="16">
        <f t="shared" si="1222"/>
        <v>3.7308031932598823E-2</v>
      </c>
      <c r="M6528" s="6"/>
      <c r="N6528" s="6">
        <f t="shared" si="1223"/>
        <v>-0.12422139191195365</v>
      </c>
      <c r="O6528" s="6"/>
      <c r="P6528" s="6">
        <f t="shared" si="1224"/>
        <v>-0.10156806531691127</v>
      </c>
      <c r="Q6528">
        <f t="shared" si="1231"/>
        <v>0.33792269856901586</v>
      </c>
      <c r="R6528">
        <f t="shared" si="1225"/>
        <v>1</v>
      </c>
      <c r="S6528">
        <f t="shared" si="1226"/>
        <v>-0.10156806531691127</v>
      </c>
      <c r="T6528" s="6">
        <f t="shared" si="1232"/>
        <v>101.50103096261671</v>
      </c>
      <c r="U6528">
        <f t="shared" si="1227"/>
        <v>-1.34</v>
      </c>
      <c r="V6528" s="16">
        <f t="shared" si="1228"/>
        <v>2.74470401360231</v>
      </c>
    </row>
    <row r="6529" spans="4:22" ht="15.75" x14ac:dyDescent="0.25">
      <c r="D6529" s="27">
        <v>32091</v>
      </c>
      <c r="E6529">
        <v>314</v>
      </c>
      <c r="F6529">
        <v>-5.0999999999999996</v>
      </c>
      <c r="G6529">
        <v>0</v>
      </c>
      <c r="H6529">
        <v>-4.9632377558636621E-3</v>
      </c>
      <c r="I6529" s="20">
        <f t="shared" si="1229"/>
        <v>0.18884208059991617</v>
      </c>
      <c r="J6529">
        <f t="shared" si="1230"/>
        <v>2.2963197000949807E-2</v>
      </c>
      <c r="K6529" s="16">
        <f t="shared" si="1221"/>
        <v>0.77237410461341582</v>
      </c>
      <c r="L6529" s="16">
        <f t="shared" si="1222"/>
        <v>2.9730666608046383E-2</v>
      </c>
      <c r="M6529" s="6"/>
      <c r="N6529" s="6">
        <f t="shared" si="1223"/>
        <v>-3.9705902046909295E-3</v>
      </c>
      <c r="O6529" s="6"/>
      <c r="P6529" s="6">
        <f t="shared" si="1224"/>
        <v>1.8682736390351447E-2</v>
      </c>
      <c r="Q6529">
        <f t="shared" si="1231"/>
        <v>0.33833676987538902</v>
      </c>
      <c r="R6529">
        <f t="shared" si="1225"/>
        <v>1</v>
      </c>
      <c r="S6529">
        <f t="shared" si="1226"/>
        <v>1.8682736390351447E-2</v>
      </c>
      <c r="T6529" s="6">
        <f t="shared" si="1232"/>
        <v>101.50500155282141</v>
      </c>
      <c r="U6529">
        <f t="shared" si="1227"/>
        <v>-1.02</v>
      </c>
      <c r="V6529" s="16">
        <f t="shared" si="1228"/>
        <v>2.0445445135829354</v>
      </c>
    </row>
    <row r="6530" spans="4:22" ht="15.75" x14ac:dyDescent="0.25">
      <c r="D6530" s="27">
        <v>32092</v>
      </c>
      <c r="E6530">
        <v>315</v>
      </c>
      <c r="F6530">
        <v>-1.4</v>
      </c>
      <c r="G6530">
        <v>0</v>
      </c>
      <c r="H6530">
        <v>-2.2673969825846414E-2</v>
      </c>
      <c r="I6530" s="20">
        <f t="shared" si="1229"/>
        <v>0.16184134469974998</v>
      </c>
      <c r="J6530">
        <f t="shared" si="1230"/>
        <v>1.9679907515489599E-2</v>
      </c>
      <c r="K6530" s="16">
        <f t="shared" si="1221"/>
        <v>0.77233586114172614</v>
      </c>
      <c r="L6530" s="16">
        <f t="shared" si="1222"/>
        <v>2.5481022577919985E-2</v>
      </c>
      <c r="M6530" s="6"/>
      <c r="N6530" s="6">
        <f t="shared" si="1223"/>
        <v>-1.8139175860677131E-2</v>
      </c>
      <c r="O6530" s="6"/>
      <c r="P6530" s="6">
        <f t="shared" si="1224"/>
        <v>4.5141507343652472E-3</v>
      </c>
      <c r="Q6530">
        <f t="shared" si="1231"/>
        <v>0.33835000517607139</v>
      </c>
      <c r="R6530">
        <f t="shared" si="1225"/>
        <v>1</v>
      </c>
      <c r="S6530">
        <f t="shared" si="1226"/>
        <v>4.5141507343652472E-3</v>
      </c>
      <c r="T6530" s="6">
        <f t="shared" si="1232"/>
        <v>101.52314072868209</v>
      </c>
      <c r="U6530">
        <f t="shared" si="1227"/>
        <v>-0.27999999999999997</v>
      </c>
      <c r="V6530" s="16">
        <f t="shared" si="1228"/>
        <v>1.6122258190660557</v>
      </c>
    </row>
    <row r="6531" spans="4:22" ht="15.75" x14ac:dyDescent="0.25">
      <c r="D6531" s="27">
        <v>32093</v>
      </c>
      <c r="E6531">
        <v>316</v>
      </c>
      <c r="F6531">
        <v>2.1</v>
      </c>
      <c r="G6531">
        <v>9.5</v>
      </c>
      <c r="H6531">
        <v>0.28690193953791432</v>
      </c>
      <c r="I6531" s="20">
        <f t="shared" si="1229"/>
        <v>0.17007100598679167</v>
      </c>
      <c r="J6531">
        <f t="shared" si="1230"/>
        <v>2.0680634327993868E-2</v>
      </c>
      <c r="K6531" s="16">
        <f t="shared" si="1221"/>
        <v>0.77216115032476018</v>
      </c>
      <c r="L6531" s="16">
        <f t="shared" si="1222"/>
        <v>2.678279568882206E-2</v>
      </c>
      <c r="M6531" s="6"/>
      <c r="N6531" s="6">
        <f t="shared" si="1223"/>
        <v>0.22952155163033147</v>
      </c>
      <c r="O6531" s="6"/>
      <c r="P6531" s="6">
        <f t="shared" si="1224"/>
        <v>0.25217487822537388</v>
      </c>
      <c r="Q6531">
        <f t="shared" si="1231"/>
        <v>0.33841046909560696</v>
      </c>
      <c r="R6531">
        <f t="shared" si="1225"/>
        <v>1</v>
      </c>
      <c r="S6531">
        <f t="shared" si="1226"/>
        <v>0.25217487822537388</v>
      </c>
      <c r="T6531" s="6">
        <f t="shared" si="1232"/>
        <v>105.89999999999999</v>
      </c>
      <c r="U6531">
        <f t="shared" si="1227"/>
        <v>2.3436122768873382</v>
      </c>
      <c r="V6531" s="16">
        <f t="shared" si="1228"/>
        <v>1.7482490428783024</v>
      </c>
    </row>
    <row r="6532" spans="4:22" ht="15.75" x14ac:dyDescent="0.25">
      <c r="D6532" s="27">
        <v>32094</v>
      </c>
      <c r="E6532">
        <v>317</v>
      </c>
      <c r="F6532">
        <v>4.7</v>
      </c>
      <c r="G6532">
        <v>0</v>
      </c>
      <c r="H6532">
        <v>0.16553422068154383</v>
      </c>
      <c r="I6532" s="20">
        <f t="shared" si="1229"/>
        <v>0.20085029693547904</v>
      </c>
      <c r="J6532">
        <f t="shared" si="1230"/>
        <v>2.442339610735425E-2</v>
      </c>
      <c r="K6532" s="16">
        <f t="shared" si="1221"/>
        <v>0.73003351826167362</v>
      </c>
      <c r="L6532" s="16">
        <f t="shared" si="1222"/>
        <v>3.3455170887920674E-2</v>
      </c>
      <c r="M6532" s="6"/>
      <c r="N6532" s="6">
        <f t="shared" si="1223"/>
        <v>0.13242737654523506</v>
      </c>
      <c r="O6532" s="6"/>
      <c r="P6532" s="6">
        <f t="shared" si="1224"/>
        <v>0.15508070314027744</v>
      </c>
      <c r="Q6532">
        <f t="shared" si="1231"/>
        <v>0.35298999999999997</v>
      </c>
      <c r="R6532">
        <f t="shared" si="1225"/>
        <v>1</v>
      </c>
      <c r="S6532">
        <f t="shared" si="1226"/>
        <v>0.15508070314027744</v>
      </c>
      <c r="T6532" s="6">
        <f t="shared" si="1232"/>
        <v>105.76757262345477</v>
      </c>
      <c r="U6532">
        <f t="shared" si="1227"/>
        <v>5.2452274768430902</v>
      </c>
      <c r="V6532" s="16">
        <f t="shared" si="1228"/>
        <v>2.3986169504367227</v>
      </c>
    </row>
    <row r="6533" spans="4:22" ht="15.75" x14ac:dyDescent="0.25">
      <c r="D6533" s="27">
        <v>32095</v>
      </c>
      <c r="E6533">
        <v>318</v>
      </c>
      <c r="F6533">
        <v>3.9</v>
      </c>
      <c r="G6533">
        <v>0</v>
      </c>
      <c r="H6533">
        <v>4.7193414999647573E-3</v>
      </c>
      <c r="I6533" s="20">
        <f t="shared" si="1229"/>
        <v>0.22555376541420274</v>
      </c>
      <c r="J6533">
        <f t="shared" si="1230"/>
        <v>2.7427337874367054E-2</v>
      </c>
      <c r="K6533" s="16">
        <f t="shared" si="1221"/>
        <v>0.73128012190384895</v>
      </c>
      <c r="L6533" s="16">
        <f t="shared" si="1222"/>
        <v>3.7505925640316101E-2</v>
      </c>
      <c r="M6533" s="6"/>
      <c r="N6533" s="6">
        <f t="shared" si="1223"/>
        <v>3.7754731999718062E-3</v>
      </c>
      <c r="O6533" s="6"/>
      <c r="P6533" s="6">
        <f t="shared" si="1224"/>
        <v>2.6428799795014182E-2</v>
      </c>
      <c r="Q6533">
        <f t="shared" si="1231"/>
        <v>0.35255857541151592</v>
      </c>
      <c r="R6533">
        <f t="shared" si="1225"/>
        <v>1</v>
      </c>
      <c r="S6533">
        <f t="shared" si="1226"/>
        <v>2.6428799795014182E-2</v>
      </c>
      <c r="T6533" s="6">
        <f t="shared" si="1232"/>
        <v>105.7637971502548</v>
      </c>
      <c r="U6533">
        <f t="shared" si="1227"/>
        <v>4.3524227999336276</v>
      </c>
      <c r="V6533" s="16">
        <f t="shared" si="1228"/>
        <v>2.7619856832178469</v>
      </c>
    </row>
    <row r="6534" spans="4:22" ht="15.75" x14ac:dyDescent="0.25">
      <c r="D6534" s="27">
        <v>32096</v>
      </c>
      <c r="E6534">
        <v>319</v>
      </c>
      <c r="F6534">
        <v>0.4</v>
      </c>
      <c r="G6534">
        <v>0</v>
      </c>
      <c r="H6534">
        <v>-0.15564722769221426</v>
      </c>
      <c r="I6534" s="20">
        <f t="shared" si="1229"/>
        <v>0.19684504129974045</v>
      </c>
      <c r="J6534">
        <f t="shared" si="1230"/>
        <v>2.3936357022048438E-2</v>
      </c>
      <c r="K6534" s="16">
        <f t="shared" si="1221"/>
        <v>0.73131648607013011</v>
      </c>
      <c r="L6534" s="16">
        <f t="shared" si="1222"/>
        <v>3.2730503794157657E-2</v>
      </c>
      <c r="M6534" s="6"/>
      <c r="N6534" s="6">
        <f t="shared" si="1223"/>
        <v>-0.12451778215377141</v>
      </c>
      <c r="O6534" s="6"/>
      <c r="P6534" s="6">
        <f t="shared" si="1224"/>
        <v>-0.10186445555872903</v>
      </c>
      <c r="Q6534">
        <f t="shared" si="1231"/>
        <v>0.35254599050084934</v>
      </c>
      <c r="R6534">
        <f t="shared" si="1225"/>
        <v>1</v>
      </c>
      <c r="S6534">
        <f t="shared" si="1226"/>
        <v>-0.10186445555872903</v>
      </c>
      <c r="T6534" s="6">
        <f t="shared" si="1232"/>
        <v>105.88831493240858</v>
      </c>
      <c r="U6534">
        <f t="shared" si="1227"/>
        <v>0.4464023384547311</v>
      </c>
      <c r="V6534" s="16">
        <f t="shared" si="1228"/>
        <v>2.3313335865152451</v>
      </c>
    </row>
    <row r="6535" spans="4:22" ht="15.75" x14ac:dyDescent="0.25">
      <c r="D6535" s="27">
        <v>32097</v>
      </c>
      <c r="E6535">
        <v>320</v>
      </c>
      <c r="F6535">
        <v>4.0999999999999996</v>
      </c>
      <c r="G6535">
        <v>4.7</v>
      </c>
      <c r="H6535">
        <v>0.16752593295394144</v>
      </c>
      <c r="I6535" s="20">
        <f t="shared" si="1229"/>
        <v>0.22428315863342596</v>
      </c>
      <c r="J6535">
        <f t="shared" si="1230"/>
        <v>2.7272832089824596E-2</v>
      </c>
      <c r="K6535" s="16">
        <f t="shared" ref="K6535:K6598" si="1233">IF(theta&gt;topt,(1-rs)*(theta-topt)/(topt-Porosity)+1,IF(theta&lt;twilt,rwp*theta,(1-rwp)*(theta-twilt)/(topt-twilt)+rwp))</f>
        <v>0.73011717009161092</v>
      </c>
      <c r="L6535" s="16">
        <f t="shared" ref="L6535:L6598" si="1234">(soiltemp-tmin)^2/((30-tmin))^2</f>
        <v>3.7354048373362536E-2</v>
      </c>
      <c r="M6535" s="6"/>
      <c r="N6535" s="6">
        <f t="shared" ref="N6535:N6598" si="1235">ET0*kc</f>
        <v>0.13402074636315317</v>
      </c>
      <c r="O6535" s="6"/>
      <c r="P6535" s="6">
        <f t="shared" ref="P6535:P6598" si="1236">(etc-Inter)</f>
        <v>0.15667407295819555</v>
      </c>
      <c r="Q6535">
        <f t="shared" si="1231"/>
        <v>0.35296104977469528</v>
      </c>
      <c r="R6535">
        <f t="shared" ref="R6535:R6598" si="1237">IF(MAX(0,(1-(0.9*tfield-theta)/(0.9*tfield-alfa*twilt))^2) &gt; 1, 1, MAX(0,(1-(0.9*tfield-theta)/(0.9*tfield-alfa*twilt))^2))</f>
        <v>1</v>
      </c>
      <c r="S6535">
        <f t="shared" ref="S6535:S6598" si="1238">epot*Kr</f>
        <v>0.15667407295819555</v>
      </c>
      <c r="T6535" s="6">
        <f t="shared" si="1232"/>
        <v>105.89999999999999</v>
      </c>
      <c r="U6535">
        <f t="shared" ref="U6535:U6598" si="1239">IF(Temperature &lt;0, 0.2*Temperature,Temperature*(s1_+(1-s1_)*EXP(-s2_*(LAI-LAIref))))</f>
        <v>4.5756239691609926</v>
      </c>
      <c r="V6535" s="16">
        <f t="shared" si="1228"/>
        <v>2.7487266210098635</v>
      </c>
    </row>
    <row r="6536" spans="4:22" ht="15.75" x14ac:dyDescent="0.25">
      <c r="D6536" s="27">
        <v>32098</v>
      </c>
      <c r="E6536">
        <v>321</v>
      </c>
      <c r="F6536">
        <v>5.2</v>
      </c>
      <c r="G6536">
        <v>1.6</v>
      </c>
      <c r="H6536">
        <v>9.1216044438755722E-2</v>
      </c>
      <c r="I6536" s="20">
        <f t="shared" si="1229"/>
        <v>0.26498143532206675</v>
      </c>
      <c r="J6536">
        <f t="shared" si="1230"/>
        <v>3.2221742535163314E-2</v>
      </c>
      <c r="K6536" s="16">
        <f t="shared" si="1233"/>
        <v>0.73003351826167362</v>
      </c>
      <c r="L6536" s="16">
        <f t="shared" si="1234"/>
        <v>4.4137346750719654E-2</v>
      </c>
      <c r="M6536" s="6"/>
      <c r="N6536" s="6">
        <f t="shared" si="1235"/>
        <v>7.2972835551004575E-2</v>
      </c>
      <c r="O6536" s="6"/>
      <c r="P6536" s="6">
        <f t="shared" si="1236"/>
        <v>9.5626162146046953E-2</v>
      </c>
      <c r="Q6536">
        <f t="shared" si="1231"/>
        <v>0.35298999999999997</v>
      </c>
      <c r="R6536">
        <f t="shared" si="1237"/>
        <v>1</v>
      </c>
      <c r="S6536">
        <f t="shared" si="1238"/>
        <v>9.5626162146046953E-2</v>
      </c>
      <c r="T6536" s="6">
        <f t="shared" si="1232"/>
        <v>105.89999999999999</v>
      </c>
      <c r="U6536">
        <f t="shared" si="1239"/>
        <v>5.803230399911504</v>
      </c>
      <c r="V6536" s="16">
        <f t="shared" ref="V6536:V6599" si="1240">V6535+(Tsurface-V6535)*att*EXP(-kz*z)*EXP(-klai*LAI)</f>
        <v>3.3168031101351469</v>
      </c>
    </row>
    <row r="6537" spans="4:22" ht="15.75" x14ac:dyDescent="0.25">
      <c r="D6537" s="27">
        <v>32099</v>
      </c>
      <c r="E6537">
        <v>322</v>
      </c>
      <c r="F6537">
        <v>3.1</v>
      </c>
      <c r="G6537">
        <v>0</v>
      </c>
      <c r="H6537">
        <v>0.22146755130223858</v>
      </c>
      <c r="I6537" s="20">
        <f t="shared" ref="I6537:I6600" si="1241">K6537*L6537/CF</f>
        <v>0.26696860358541652</v>
      </c>
      <c r="J6537">
        <f t="shared" ref="J6537:J6600" si="1242">K6537*L6537</f>
        <v>3.2463382195986649E-2</v>
      </c>
      <c r="K6537" s="16">
        <f t="shared" si="1233"/>
        <v>0.73003351826167362</v>
      </c>
      <c r="L6537" s="16">
        <f t="shared" si="1234"/>
        <v>4.446834478680807E-2</v>
      </c>
      <c r="M6537" s="6"/>
      <c r="N6537" s="6">
        <f t="shared" si="1235"/>
        <v>0.17717404104179088</v>
      </c>
      <c r="O6537" s="6"/>
      <c r="P6537" s="6">
        <f t="shared" si="1236"/>
        <v>0.19982736763683326</v>
      </c>
      <c r="Q6537">
        <f t="shared" ref="Q6537:Q6600" si="1243">IF(T6536/L &gt;= tfield, tfield-0.00001,T6536/L)</f>
        <v>0.35298999999999997</v>
      </c>
      <c r="R6537">
        <f t="shared" si="1237"/>
        <v>1</v>
      </c>
      <c r="S6537">
        <f t="shared" si="1238"/>
        <v>0.19982736763683326</v>
      </c>
      <c r="T6537" s="6">
        <f t="shared" ref="T6537:T6600" si="1244">(IF(T6536+Precipitation-actevapo-Inter&lt;0,0,IF(T6536+Precipitation-actevapo-Inter&gt;tfield*L,tfield*L,IF(T6536+Precipitation-actevapo-Inter&lt;twilt*L,twilt*L,T6536+Precipitation-actevapo-Inter))))</f>
        <v>105.72282595895821</v>
      </c>
      <c r="U6537">
        <f t="shared" si="1239"/>
        <v>3.4596181230241658</v>
      </c>
      <c r="V6537" s="16">
        <f t="shared" si="1240"/>
        <v>3.343363840449761</v>
      </c>
    </row>
    <row r="6538" spans="4:22" ht="15.75" x14ac:dyDescent="0.25">
      <c r="D6538" s="27">
        <v>32100</v>
      </c>
      <c r="E6538">
        <v>323</v>
      </c>
      <c r="F6538">
        <v>2</v>
      </c>
      <c r="G6538">
        <v>11.2</v>
      </c>
      <c r="H6538">
        <v>9.8855150287353463E-2</v>
      </c>
      <c r="I6538" s="20">
        <f t="shared" si="1241"/>
        <v>0.25227921617041832</v>
      </c>
      <c r="J6538">
        <f t="shared" si="1242"/>
        <v>3.0677152686322866E-2</v>
      </c>
      <c r="K6538" s="16">
        <f t="shared" si="1233"/>
        <v>0.73171110765373881</v>
      </c>
      <c r="L6538" s="16">
        <f t="shared" si="1234"/>
        <v>4.1925224812686519E-2</v>
      </c>
      <c r="M6538" s="6"/>
      <c r="N6538" s="6">
        <f t="shared" si="1235"/>
        <v>7.9084120229882773E-2</v>
      </c>
      <c r="O6538" s="6"/>
      <c r="P6538" s="6">
        <f t="shared" si="1236"/>
        <v>0.10173744682492515</v>
      </c>
      <c r="Q6538">
        <f t="shared" si="1243"/>
        <v>0.35240941986319402</v>
      </c>
      <c r="R6538">
        <f t="shared" si="1237"/>
        <v>1</v>
      </c>
      <c r="S6538">
        <f t="shared" si="1238"/>
        <v>0.10173744682492515</v>
      </c>
      <c r="T6538" s="6">
        <f t="shared" si="1244"/>
        <v>105.89999999999999</v>
      </c>
      <c r="U6538">
        <f t="shared" si="1239"/>
        <v>2.2320116922736553</v>
      </c>
      <c r="V6538" s="16">
        <f t="shared" si="1240"/>
        <v>3.1366746129298844</v>
      </c>
    </row>
    <row r="6539" spans="4:22" ht="15.75" x14ac:dyDescent="0.25">
      <c r="D6539" s="27">
        <v>32101</v>
      </c>
      <c r="E6539">
        <v>324</v>
      </c>
      <c r="F6539">
        <v>2</v>
      </c>
      <c r="G6539">
        <v>0.2</v>
      </c>
      <c r="H6539">
        <v>2.4980782708255149E-2</v>
      </c>
      <c r="I6539" s="20">
        <f t="shared" si="1241"/>
        <v>0.23960442973916174</v>
      </c>
      <c r="J6539">
        <f t="shared" si="1242"/>
        <v>2.9135898656282067E-2</v>
      </c>
      <c r="K6539" s="16">
        <f t="shared" si="1233"/>
        <v>0.73003351826167362</v>
      </c>
      <c r="L6539" s="16">
        <f t="shared" si="1234"/>
        <v>3.9910357439010877E-2</v>
      </c>
      <c r="M6539" s="6"/>
      <c r="N6539" s="6">
        <f t="shared" si="1235"/>
        <v>1.9984626166604121E-2</v>
      </c>
      <c r="O6539" s="6"/>
      <c r="P6539" s="6">
        <f t="shared" si="1236"/>
        <v>4.2637952761646503E-2</v>
      </c>
      <c r="Q6539">
        <f t="shared" si="1243"/>
        <v>0.35298999999999997</v>
      </c>
      <c r="R6539">
        <f t="shared" si="1237"/>
        <v>1</v>
      </c>
      <c r="S6539">
        <f t="shared" si="1238"/>
        <v>4.2637952761646503E-2</v>
      </c>
      <c r="T6539" s="6">
        <f t="shared" si="1244"/>
        <v>105.89999999999999</v>
      </c>
      <c r="U6539">
        <f t="shared" si="1239"/>
        <v>2.2320116922736553</v>
      </c>
      <c r="V6539" s="16">
        <f t="shared" si="1240"/>
        <v>2.9684254395754439</v>
      </c>
    </row>
    <row r="6540" spans="4:22" ht="15.75" x14ac:dyDescent="0.25">
      <c r="D6540" s="27">
        <v>32102</v>
      </c>
      <c r="E6540">
        <v>325</v>
      </c>
      <c r="F6540">
        <v>3</v>
      </c>
      <c r="G6540">
        <v>1.8</v>
      </c>
      <c r="H6540">
        <v>7.06771291568703E-2</v>
      </c>
      <c r="I6540" s="20">
        <f t="shared" si="1241"/>
        <v>0.24464374344261211</v>
      </c>
      <c r="J6540">
        <f t="shared" si="1242"/>
        <v>2.9748679202621631E-2</v>
      </c>
      <c r="K6540" s="16">
        <f t="shared" si="1233"/>
        <v>0.73003351826167362</v>
      </c>
      <c r="L6540" s="16">
        <f t="shared" si="1234"/>
        <v>4.0749744304149196E-2</v>
      </c>
      <c r="M6540" s="6"/>
      <c r="N6540" s="6">
        <f t="shared" si="1235"/>
        <v>5.654170332549624E-2</v>
      </c>
      <c r="O6540" s="6"/>
      <c r="P6540" s="6">
        <f t="shared" si="1236"/>
        <v>7.9195029920538618E-2</v>
      </c>
      <c r="Q6540">
        <f t="shared" si="1243"/>
        <v>0.35298999999999997</v>
      </c>
      <c r="R6540">
        <f t="shared" si="1237"/>
        <v>1</v>
      </c>
      <c r="S6540">
        <f t="shared" si="1238"/>
        <v>7.9195029920538618E-2</v>
      </c>
      <c r="T6540" s="6">
        <f t="shared" si="1244"/>
        <v>105.89999999999999</v>
      </c>
      <c r="U6540">
        <f t="shared" si="1239"/>
        <v>3.3480175384104829</v>
      </c>
      <c r="V6540" s="16">
        <f t="shared" si="1240"/>
        <v>3.0390219627473507</v>
      </c>
    </row>
    <row r="6541" spans="4:22" ht="15.75" x14ac:dyDescent="0.25">
      <c r="D6541" s="27">
        <v>32103</v>
      </c>
      <c r="E6541">
        <v>326</v>
      </c>
      <c r="F6541">
        <v>2.2999999999999998</v>
      </c>
      <c r="G6541">
        <v>0.9</v>
      </c>
      <c r="H6541">
        <v>4.2249707167604011E-2</v>
      </c>
      <c r="I6541" s="20">
        <f t="shared" si="1241"/>
        <v>0.23838284975373097</v>
      </c>
      <c r="J6541">
        <f t="shared" si="1242"/>
        <v>2.8987354530053685E-2</v>
      </c>
      <c r="K6541" s="16">
        <f t="shared" si="1233"/>
        <v>0.73003351826167362</v>
      </c>
      <c r="L6541" s="16">
        <f t="shared" si="1234"/>
        <v>3.970688167726491E-2</v>
      </c>
      <c r="M6541" s="6"/>
      <c r="N6541" s="6">
        <f t="shared" si="1235"/>
        <v>3.3799765734083213E-2</v>
      </c>
      <c r="O6541" s="6"/>
      <c r="P6541" s="6">
        <f t="shared" si="1236"/>
        <v>5.6453092329125591E-2</v>
      </c>
      <c r="Q6541">
        <f t="shared" si="1243"/>
        <v>0.35298999999999997</v>
      </c>
      <c r="R6541">
        <f t="shared" si="1237"/>
        <v>1</v>
      </c>
      <c r="S6541">
        <f t="shared" si="1238"/>
        <v>5.6453092329125591E-2</v>
      </c>
      <c r="T6541" s="6">
        <f t="shared" si="1244"/>
        <v>105.89999999999999</v>
      </c>
      <c r="U6541">
        <f t="shared" si="1239"/>
        <v>2.5668134461147032</v>
      </c>
      <c r="V6541" s="16">
        <f t="shared" si="1240"/>
        <v>2.9512006419434225</v>
      </c>
    </row>
    <row r="6542" spans="4:22" ht="15.75" x14ac:dyDescent="0.25">
      <c r="D6542" s="27">
        <v>32104</v>
      </c>
      <c r="E6542">
        <v>327</v>
      </c>
      <c r="F6542">
        <v>2.8</v>
      </c>
      <c r="G6542">
        <v>2.2000000000000002</v>
      </c>
      <c r="H6542">
        <v>7.3305671128928666E-3</v>
      </c>
      <c r="I6542" s="20">
        <f t="shared" si="1241"/>
        <v>0.24067534303082852</v>
      </c>
      <c r="J6542">
        <f t="shared" si="1242"/>
        <v>2.9266121712548748E-2</v>
      </c>
      <c r="K6542" s="16">
        <f t="shared" si="1233"/>
        <v>0.73003351826167362</v>
      </c>
      <c r="L6542" s="16">
        <f t="shared" si="1234"/>
        <v>4.0088736996947837E-2</v>
      </c>
      <c r="M6542" s="6"/>
      <c r="N6542" s="6">
        <f t="shared" si="1235"/>
        <v>5.8644536903142939E-3</v>
      </c>
      <c r="O6542" s="6"/>
      <c r="P6542" s="6">
        <f t="shared" si="1236"/>
        <v>2.8517780285356672E-2</v>
      </c>
      <c r="Q6542">
        <f t="shared" si="1243"/>
        <v>0.35298999999999997</v>
      </c>
      <c r="R6542">
        <f t="shared" si="1237"/>
        <v>1</v>
      </c>
      <c r="S6542">
        <f t="shared" si="1238"/>
        <v>2.8517780285356672E-2</v>
      </c>
      <c r="T6542" s="6">
        <f t="shared" si="1244"/>
        <v>105.89999999999999</v>
      </c>
      <c r="U6542">
        <f t="shared" si="1239"/>
        <v>3.124816369183117</v>
      </c>
      <c r="V6542" s="16">
        <f t="shared" si="1240"/>
        <v>2.9834896878658745</v>
      </c>
    </row>
    <row r="6543" spans="4:22" ht="15.75" x14ac:dyDescent="0.25">
      <c r="D6543" s="27">
        <v>32105</v>
      </c>
      <c r="E6543">
        <v>328</v>
      </c>
      <c r="F6543">
        <v>1.5</v>
      </c>
      <c r="G6543">
        <v>0</v>
      </c>
      <c r="H6543">
        <v>0.120155672528779</v>
      </c>
      <c r="I6543" s="20">
        <f t="shared" si="1241"/>
        <v>0.22365509488367558</v>
      </c>
      <c r="J6543">
        <f t="shared" si="1242"/>
        <v>2.7196459537854951E-2</v>
      </c>
      <c r="K6543" s="16">
        <f t="shared" si="1233"/>
        <v>0.73003351826167362</v>
      </c>
      <c r="L6543" s="16">
        <f t="shared" si="1234"/>
        <v>3.7253713504297806E-2</v>
      </c>
      <c r="M6543" s="6"/>
      <c r="N6543" s="6">
        <f t="shared" si="1235"/>
        <v>9.6124538023023204E-2</v>
      </c>
      <c r="O6543" s="6"/>
      <c r="P6543" s="6">
        <f t="shared" si="1236"/>
        <v>0.11877786461806558</v>
      </c>
      <c r="Q6543">
        <f t="shared" si="1243"/>
        <v>0.35298999999999997</v>
      </c>
      <c r="R6543">
        <f t="shared" si="1237"/>
        <v>1</v>
      </c>
      <c r="S6543">
        <f t="shared" si="1238"/>
        <v>0.11877786461806558</v>
      </c>
      <c r="T6543" s="6">
        <f t="shared" si="1244"/>
        <v>105.80387546197697</v>
      </c>
      <c r="U6543">
        <f t="shared" si="1239"/>
        <v>1.6740087692052414</v>
      </c>
      <c r="V6543" s="16">
        <f t="shared" si="1240"/>
        <v>2.7399524796333887</v>
      </c>
    </row>
    <row r="6544" spans="4:22" ht="15.75" x14ac:dyDescent="0.25">
      <c r="D6544" s="27">
        <v>32106</v>
      </c>
      <c r="E6544">
        <v>329</v>
      </c>
      <c r="F6544">
        <v>-0.4</v>
      </c>
      <c r="G6544">
        <v>0.5</v>
      </c>
      <c r="H6544">
        <v>0.31896879476636048</v>
      </c>
      <c r="I6544" s="20">
        <f t="shared" si="1241"/>
        <v>0.18935365752092034</v>
      </c>
      <c r="J6544">
        <f t="shared" si="1242"/>
        <v>2.3025404754543913E-2</v>
      </c>
      <c r="K6544" s="16">
        <f t="shared" si="1233"/>
        <v>0.73093046442077958</v>
      </c>
      <c r="L6544" s="16">
        <f t="shared" si="1234"/>
        <v>3.1501498261931417E-2</v>
      </c>
      <c r="M6544" s="6"/>
      <c r="N6544" s="6">
        <f t="shared" si="1235"/>
        <v>0.25517503581308837</v>
      </c>
      <c r="O6544" s="6"/>
      <c r="P6544" s="6">
        <f t="shared" si="1236"/>
        <v>0.27782836240813075</v>
      </c>
      <c r="Q6544">
        <f t="shared" si="1243"/>
        <v>0.35267958487325657</v>
      </c>
      <c r="R6544">
        <f t="shared" si="1237"/>
        <v>1</v>
      </c>
      <c r="S6544">
        <f t="shared" si="1238"/>
        <v>0.27782836240813075</v>
      </c>
      <c r="T6544" s="6">
        <f t="shared" si="1244"/>
        <v>105.89999999999999</v>
      </c>
      <c r="U6544">
        <f t="shared" si="1239"/>
        <v>-8.0000000000000016E-2</v>
      </c>
      <c r="V6544" s="16">
        <f t="shared" si="1240"/>
        <v>2.2154978316491873</v>
      </c>
    </row>
    <row r="6545" spans="4:22" ht="15.75" x14ac:dyDescent="0.25">
      <c r="D6545" s="27">
        <v>32107</v>
      </c>
      <c r="E6545">
        <v>330</v>
      </c>
      <c r="F6545">
        <v>-1.3</v>
      </c>
      <c r="G6545">
        <v>5.2</v>
      </c>
      <c r="H6545">
        <v>0.20281646228315631</v>
      </c>
      <c r="I6545" s="20">
        <f t="shared" si="1241"/>
        <v>0.16119131502338616</v>
      </c>
      <c r="J6545">
        <f t="shared" si="1242"/>
        <v>1.9600863906843756E-2</v>
      </c>
      <c r="K6545" s="16">
        <f t="shared" si="1233"/>
        <v>0.73003351826167362</v>
      </c>
      <c r="L6545" s="16">
        <f t="shared" si="1234"/>
        <v>2.6849265707027458E-2</v>
      </c>
      <c r="M6545" s="6"/>
      <c r="N6545" s="6">
        <f t="shared" si="1235"/>
        <v>0.16225316982652505</v>
      </c>
      <c r="O6545" s="6"/>
      <c r="P6545" s="6">
        <f t="shared" si="1236"/>
        <v>0.18490649642156742</v>
      </c>
      <c r="Q6545">
        <f t="shared" si="1243"/>
        <v>0.35298999999999997</v>
      </c>
      <c r="R6545">
        <f t="shared" si="1237"/>
        <v>1</v>
      </c>
      <c r="S6545">
        <f t="shared" si="1238"/>
        <v>0.18490649642156742</v>
      </c>
      <c r="T6545" s="6">
        <f t="shared" si="1244"/>
        <v>105.89999999999999</v>
      </c>
      <c r="U6545">
        <f t="shared" si="1239"/>
        <v>-0.26</v>
      </c>
      <c r="V6545" s="16">
        <f t="shared" si="1240"/>
        <v>1.7551048451503461</v>
      </c>
    </row>
    <row r="6546" spans="4:22" ht="15.75" x14ac:dyDescent="0.25">
      <c r="D6546" s="27">
        <v>32108</v>
      </c>
      <c r="E6546">
        <v>331</v>
      </c>
      <c r="F6546">
        <v>0</v>
      </c>
      <c r="G6546">
        <v>0.3</v>
      </c>
      <c r="H6546">
        <v>4.1949272383361852E-2</v>
      </c>
      <c r="I6546" s="20">
        <f t="shared" si="1241"/>
        <v>0.142740443842168</v>
      </c>
      <c r="J6546">
        <f t="shared" si="1242"/>
        <v>1.7357237971207629E-2</v>
      </c>
      <c r="K6546" s="16">
        <f t="shared" si="1233"/>
        <v>0.73003351826167362</v>
      </c>
      <c r="L6546" s="16">
        <f t="shared" si="1234"/>
        <v>2.3775946633981936E-2</v>
      </c>
      <c r="M6546" s="6"/>
      <c r="N6546" s="6">
        <f t="shared" si="1235"/>
        <v>3.3559417906689482E-2</v>
      </c>
      <c r="O6546" s="6"/>
      <c r="P6546" s="6">
        <f t="shared" si="1236"/>
        <v>5.6212744501731859E-2</v>
      </c>
      <c r="Q6546">
        <f t="shared" si="1243"/>
        <v>0.35298999999999997</v>
      </c>
      <c r="R6546">
        <f t="shared" si="1237"/>
        <v>1</v>
      </c>
      <c r="S6546">
        <f t="shared" si="1238"/>
        <v>5.6212744501731859E-2</v>
      </c>
      <c r="T6546" s="6">
        <f t="shared" si="1244"/>
        <v>105.89999999999999</v>
      </c>
      <c r="U6546">
        <f t="shared" si="1239"/>
        <v>0</v>
      </c>
      <c r="V6546" s="16">
        <f t="shared" si="1240"/>
        <v>1.4286905171123225</v>
      </c>
    </row>
    <row r="6547" spans="4:22" ht="15.75" x14ac:dyDescent="0.25">
      <c r="D6547" s="27">
        <v>32109</v>
      </c>
      <c r="E6547">
        <v>332</v>
      </c>
      <c r="F6547">
        <v>0.9</v>
      </c>
      <c r="G6547">
        <v>3.2</v>
      </c>
      <c r="H6547">
        <v>0.18306503794328283</v>
      </c>
      <c r="I6547" s="20">
        <f t="shared" si="1241"/>
        <v>0.13844833823032063</v>
      </c>
      <c r="J6547">
        <f t="shared" si="1242"/>
        <v>1.6835317928806989E-2</v>
      </c>
      <c r="K6547" s="16">
        <f t="shared" si="1233"/>
        <v>0.73003351826167362</v>
      </c>
      <c r="L6547" s="16">
        <f t="shared" si="1234"/>
        <v>2.3061020497928054E-2</v>
      </c>
      <c r="M6547" s="6"/>
      <c r="N6547" s="6">
        <f t="shared" si="1235"/>
        <v>0.14645203035462626</v>
      </c>
      <c r="O6547" s="6"/>
      <c r="P6547" s="6">
        <f t="shared" si="1236"/>
        <v>0.16910535694966863</v>
      </c>
      <c r="Q6547">
        <f t="shared" si="1243"/>
        <v>0.35298999999999997</v>
      </c>
      <c r="R6547">
        <f t="shared" si="1237"/>
        <v>1</v>
      </c>
      <c r="S6547">
        <f t="shared" si="1238"/>
        <v>0.16910535694966863</v>
      </c>
      <c r="T6547" s="6">
        <f t="shared" si="1244"/>
        <v>105.89999999999999</v>
      </c>
      <c r="U6547">
        <f t="shared" si="1239"/>
        <v>1.0044052615231449</v>
      </c>
      <c r="V6547" s="16">
        <f t="shared" si="1240"/>
        <v>1.3497819624568774</v>
      </c>
    </row>
    <row r="6548" spans="4:22" ht="15.75" x14ac:dyDescent="0.25">
      <c r="D6548" s="27">
        <v>32110</v>
      </c>
      <c r="E6548">
        <v>333</v>
      </c>
      <c r="F6548">
        <v>1</v>
      </c>
      <c r="G6548">
        <v>1.4</v>
      </c>
      <c r="H6548">
        <v>0.14343164613263559</v>
      </c>
      <c r="I6548" s="20">
        <f t="shared" si="1241"/>
        <v>0.13611143475558216</v>
      </c>
      <c r="J6548">
        <f t="shared" si="1242"/>
        <v>1.655115046627879E-2</v>
      </c>
      <c r="K6548" s="16">
        <f t="shared" si="1233"/>
        <v>0.73003351826167362</v>
      </c>
      <c r="L6548" s="16">
        <f t="shared" si="1234"/>
        <v>2.2671767874014502E-2</v>
      </c>
      <c r="M6548" s="6"/>
      <c r="N6548" s="6">
        <f t="shared" si="1235"/>
        <v>0.11474531690610848</v>
      </c>
      <c r="O6548" s="6"/>
      <c r="P6548" s="6">
        <f t="shared" si="1236"/>
        <v>0.13739864350115086</v>
      </c>
      <c r="Q6548">
        <f t="shared" si="1243"/>
        <v>0.35298999999999997</v>
      </c>
      <c r="R6548">
        <f t="shared" si="1237"/>
        <v>1</v>
      </c>
      <c r="S6548">
        <f t="shared" si="1238"/>
        <v>0.13739864350115086</v>
      </c>
      <c r="T6548" s="6">
        <f t="shared" si="1244"/>
        <v>105.89999999999999</v>
      </c>
      <c r="U6548">
        <f t="shared" si="1239"/>
        <v>1.1160058461368276</v>
      </c>
      <c r="V6548" s="16">
        <f t="shared" si="1240"/>
        <v>1.3063042898091153</v>
      </c>
    </row>
    <row r="6549" spans="4:22" ht="15.75" x14ac:dyDescent="0.25">
      <c r="D6549" s="27">
        <v>32111</v>
      </c>
      <c r="E6549">
        <v>334</v>
      </c>
      <c r="F6549">
        <v>-3.1</v>
      </c>
      <c r="G6549">
        <v>0</v>
      </c>
      <c r="H6549">
        <v>-2.5060850151165368E-2</v>
      </c>
      <c r="I6549" s="20">
        <f t="shared" si="1241"/>
        <v>0.11761267039300627</v>
      </c>
      <c r="J6549">
        <f t="shared" si="1242"/>
        <v>1.4301700719789562E-2</v>
      </c>
      <c r="K6549" s="16">
        <f t="shared" si="1233"/>
        <v>0.73003351826167362</v>
      </c>
      <c r="L6549" s="16">
        <f t="shared" si="1234"/>
        <v>1.9590471344170874E-2</v>
      </c>
      <c r="M6549" s="6"/>
      <c r="N6549" s="6">
        <f t="shared" si="1235"/>
        <v>-2.0048680120932295E-2</v>
      </c>
      <c r="O6549" s="6"/>
      <c r="P6549" s="6">
        <f t="shared" si="1236"/>
        <v>2.6046464741100832E-3</v>
      </c>
      <c r="Q6549">
        <f t="shared" si="1243"/>
        <v>0.35298999999999997</v>
      </c>
      <c r="R6549">
        <f t="shared" si="1237"/>
        <v>1</v>
      </c>
      <c r="S6549">
        <f t="shared" si="1238"/>
        <v>2.6046464741100832E-3</v>
      </c>
      <c r="T6549" s="6">
        <f t="shared" si="1244"/>
        <v>105.89999999999999</v>
      </c>
      <c r="U6549">
        <f t="shared" si="1239"/>
        <v>-0.62000000000000011</v>
      </c>
      <c r="V6549" s="16">
        <f t="shared" si="1240"/>
        <v>0.9480502959852064</v>
      </c>
    </row>
    <row r="6550" spans="4:22" ht="15.75" x14ac:dyDescent="0.25">
      <c r="D6550" s="27">
        <v>32112</v>
      </c>
      <c r="E6550">
        <v>335</v>
      </c>
      <c r="F6550">
        <v>-3</v>
      </c>
      <c r="G6550">
        <v>0</v>
      </c>
      <c r="H6550">
        <v>-0.33805840958181166</v>
      </c>
      <c r="I6550" s="20">
        <f t="shared" si="1241"/>
        <v>0.10372514207750352</v>
      </c>
      <c r="J6550">
        <f t="shared" si="1242"/>
        <v>1.2612977276624429E-2</v>
      </c>
      <c r="K6550" s="16">
        <f t="shared" si="1233"/>
        <v>0.73003351826167362</v>
      </c>
      <c r="L6550" s="16">
        <f t="shared" si="1234"/>
        <v>1.7277257771201988E-2</v>
      </c>
      <c r="M6550" s="6"/>
      <c r="N6550" s="6">
        <f t="shared" si="1235"/>
        <v>-0.27044672766544936</v>
      </c>
      <c r="O6550" s="6"/>
      <c r="P6550" s="6">
        <f t="shared" si="1236"/>
        <v>-0.24779340107040698</v>
      </c>
      <c r="Q6550">
        <f t="shared" si="1243"/>
        <v>0.35298999999999997</v>
      </c>
      <c r="R6550">
        <f t="shared" si="1237"/>
        <v>1</v>
      </c>
      <c r="S6550">
        <f t="shared" si="1238"/>
        <v>-0.24779340107040698</v>
      </c>
      <c r="T6550" s="6">
        <f t="shared" si="1244"/>
        <v>105.89999999999999</v>
      </c>
      <c r="U6550">
        <f t="shared" si="1239"/>
        <v>-0.60000000000000009</v>
      </c>
      <c r="V6550" s="16">
        <f t="shared" si="1240"/>
        <v>0.66014396461741343</v>
      </c>
    </row>
    <row r="6551" spans="4:22" ht="15.75" x14ac:dyDescent="0.25">
      <c r="D6551" s="27">
        <v>32113</v>
      </c>
      <c r="E6551">
        <v>336</v>
      </c>
      <c r="F6551">
        <v>0.8</v>
      </c>
      <c r="G6551">
        <v>0</v>
      </c>
      <c r="H6551">
        <v>0.14342830510116419</v>
      </c>
      <c r="I6551" s="20">
        <f t="shared" si="1241"/>
        <v>0.10575664380397307</v>
      </c>
      <c r="J6551">
        <f t="shared" si="1242"/>
        <v>1.2860007886563125E-2</v>
      </c>
      <c r="K6551" s="16">
        <f t="shared" si="1233"/>
        <v>0.73003351826167362</v>
      </c>
      <c r="L6551" s="16">
        <f t="shared" si="1234"/>
        <v>1.761564033002876E-2</v>
      </c>
      <c r="M6551" s="6"/>
      <c r="N6551" s="6">
        <f t="shared" si="1235"/>
        <v>0.11474264408093136</v>
      </c>
      <c r="O6551" s="6"/>
      <c r="P6551" s="6">
        <f t="shared" si="1236"/>
        <v>0.13739597067597376</v>
      </c>
      <c r="Q6551">
        <f t="shared" si="1243"/>
        <v>0.35298999999999997</v>
      </c>
      <c r="R6551">
        <f t="shared" si="1237"/>
        <v>1</v>
      </c>
      <c r="S6551">
        <f t="shared" si="1238"/>
        <v>0.13739597067597376</v>
      </c>
      <c r="T6551" s="6">
        <f t="shared" si="1244"/>
        <v>105.78525735591907</v>
      </c>
      <c r="U6551">
        <f t="shared" si="1239"/>
        <v>0.89280467690946219</v>
      </c>
      <c r="V6551" s="16">
        <f t="shared" si="1240"/>
        <v>0.70341419446920983</v>
      </c>
    </row>
    <row r="6552" spans="4:22" ht="15.75" x14ac:dyDescent="0.25">
      <c r="D6552" s="27">
        <v>32114</v>
      </c>
      <c r="E6552">
        <v>337</v>
      </c>
      <c r="F6552">
        <v>-0.7</v>
      </c>
      <c r="G6552">
        <v>0</v>
      </c>
      <c r="H6552">
        <v>-2.8024134967534935E-3</v>
      </c>
      <c r="I6552" s="20">
        <f t="shared" si="1241"/>
        <v>9.8631219502047118E-2</v>
      </c>
      <c r="J6552">
        <f t="shared" si="1242"/>
        <v>1.199355629144893E-2</v>
      </c>
      <c r="K6552" s="16">
        <f t="shared" si="1233"/>
        <v>0.73110978814224969</v>
      </c>
      <c r="L6552" s="16">
        <f t="shared" si="1234"/>
        <v>1.6404589961686276E-2</v>
      </c>
      <c r="M6552" s="6"/>
      <c r="N6552" s="6">
        <f t="shared" si="1235"/>
        <v>-2.2419307974027949E-3</v>
      </c>
      <c r="O6552" s="6"/>
      <c r="P6552" s="6">
        <f t="shared" si="1236"/>
        <v>2.0411395797639582E-2</v>
      </c>
      <c r="Q6552">
        <f t="shared" si="1243"/>
        <v>0.35261752451973022</v>
      </c>
      <c r="R6552">
        <f t="shared" si="1237"/>
        <v>1</v>
      </c>
      <c r="S6552">
        <f t="shared" si="1238"/>
        <v>2.0411395797639582E-2</v>
      </c>
      <c r="T6552" s="6">
        <f t="shared" si="1244"/>
        <v>105.78749928671648</v>
      </c>
      <c r="U6552">
        <f t="shared" si="1239"/>
        <v>-0.13999999999999999</v>
      </c>
      <c r="V6552" s="16">
        <f t="shared" si="1240"/>
        <v>0.54655605673111074</v>
      </c>
    </row>
    <row r="6553" spans="4:22" ht="15.75" x14ac:dyDescent="0.25">
      <c r="D6553" s="27">
        <v>32115</v>
      </c>
      <c r="E6553">
        <v>338</v>
      </c>
      <c r="F6553">
        <v>0.4</v>
      </c>
      <c r="G6553">
        <v>0</v>
      </c>
      <c r="H6553">
        <v>0.21437989113070641</v>
      </c>
      <c r="I6553" s="20">
        <f t="shared" si="1241"/>
        <v>9.7780910028985327E-2</v>
      </c>
      <c r="J6553">
        <f t="shared" si="1242"/>
        <v>1.1890158659524615E-2</v>
      </c>
      <c r="K6553" s="16">
        <f t="shared" si="1233"/>
        <v>0.73108819457238705</v>
      </c>
      <c r="L6553" s="16">
        <f t="shared" si="1234"/>
        <v>1.6263644725489187E-2</v>
      </c>
      <c r="M6553" s="6"/>
      <c r="N6553" s="6">
        <f t="shared" si="1235"/>
        <v>0.17150391290456513</v>
      </c>
      <c r="O6553" s="6"/>
      <c r="P6553" s="6">
        <f t="shared" si="1236"/>
        <v>0.1941572394996075</v>
      </c>
      <c r="Q6553">
        <f t="shared" si="1243"/>
        <v>0.35262499762238825</v>
      </c>
      <c r="R6553">
        <f t="shared" si="1237"/>
        <v>1</v>
      </c>
      <c r="S6553">
        <f t="shared" si="1238"/>
        <v>0.1941572394996075</v>
      </c>
      <c r="T6553" s="6">
        <f t="shared" si="1244"/>
        <v>105.61599537381193</v>
      </c>
      <c r="U6553">
        <f t="shared" si="1239"/>
        <v>0.4464023384547311</v>
      </c>
      <c r="V6553" s="16">
        <f t="shared" si="1240"/>
        <v>0.52792947226122766</v>
      </c>
    </row>
    <row r="6554" spans="4:22" ht="15.75" x14ac:dyDescent="0.25">
      <c r="D6554" s="27">
        <v>32116</v>
      </c>
      <c r="E6554">
        <v>339</v>
      </c>
      <c r="F6554">
        <v>-3.5</v>
      </c>
      <c r="G6554">
        <v>0</v>
      </c>
      <c r="H6554">
        <v>-3.8107021903999921E-2</v>
      </c>
      <c r="I6554" s="20">
        <f t="shared" si="1241"/>
        <v>8.7886780011167787E-2</v>
      </c>
      <c r="J6554">
        <f t="shared" si="1242"/>
        <v>1.0687032449358003E-2</v>
      </c>
      <c r="K6554" s="16">
        <f t="shared" si="1233"/>
        <v>0.73274006613295639</v>
      </c>
      <c r="L6554" s="16">
        <f t="shared" si="1234"/>
        <v>1.4585025363440179E-2</v>
      </c>
      <c r="M6554" s="6"/>
      <c r="N6554" s="6">
        <f t="shared" si="1235"/>
        <v>-3.0485617523199938E-2</v>
      </c>
      <c r="O6554" s="6"/>
      <c r="P6554" s="6">
        <f t="shared" si="1236"/>
        <v>-7.8322909281575599E-3</v>
      </c>
      <c r="Q6554">
        <f t="shared" si="1243"/>
        <v>0.35205331791270644</v>
      </c>
      <c r="R6554">
        <f t="shared" si="1237"/>
        <v>1</v>
      </c>
      <c r="S6554">
        <f t="shared" si="1238"/>
        <v>-7.8322909281575599E-3</v>
      </c>
      <c r="T6554" s="6">
        <f t="shared" si="1244"/>
        <v>105.64648099133514</v>
      </c>
      <c r="U6554">
        <f t="shared" si="1239"/>
        <v>-0.70000000000000007</v>
      </c>
      <c r="V6554" s="16">
        <f t="shared" si="1240"/>
        <v>0.29955919872813913</v>
      </c>
    </row>
    <row r="6555" spans="4:22" ht="15.75" x14ac:dyDescent="0.25">
      <c r="D6555" s="27">
        <v>32117</v>
      </c>
      <c r="E6555">
        <v>340</v>
      </c>
      <c r="F6555">
        <v>-2.6</v>
      </c>
      <c r="G6555">
        <v>1.8</v>
      </c>
      <c r="H6555">
        <v>0.16789936514574283</v>
      </c>
      <c r="I6555" s="20">
        <f t="shared" si="1241"/>
        <v>8.1409529664263444E-2</v>
      </c>
      <c r="J6555">
        <f t="shared" si="1242"/>
        <v>9.8993988071744352E-3</v>
      </c>
      <c r="K6555" s="16">
        <f t="shared" si="1233"/>
        <v>0.73244643828657008</v>
      </c>
      <c r="L6555" s="16">
        <f t="shared" si="1234"/>
        <v>1.3515525900204174E-2</v>
      </c>
      <c r="M6555" s="6"/>
      <c r="N6555" s="6">
        <f t="shared" si="1235"/>
        <v>0.13431949211659427</v>
      </c>
      <c r="O6555" s="6"/>
      <c r="P6555" s="6">
        <f t="shared" si="1236"/>
        <v>0.15697281871163665</v>
      </c>
      <c r="Q6555">
        <f t="shared" si="1243"/>
        <v>0.3521549366377838</v>
      </c>
      <c r="R6555">
        <f t="shared" si="1237"/>
        <v>1</v>
      </c>
      <c r="S6555">
        <f t="shared" si="1238"/>
        <v>0.15697281871163665</v>
      </c>
      <c r="T6555" s="6">
        <f t="shared" si="1244"/>
        <v>105.89999999999999</v>
      </c>
      <c r="U6555">
        <f t="shared" si="1239"/>
        <v>-0.52</v>
      </c>
      <c r="V6555" s="16">
        <f t="shared" si="1240"/>
        <v>0.14713761213209131</v>
      </c>
    </row>
    <row r="6556" spans="4:22" ht="15.75" x14ac:dyDescent="0.25">
      <c r="D6556" s="27">
        <v>32118</v>
      </c>
      <c r="E6556">
        <v>341</v>
      </c>
      <c r="F6556">
        <v>-9.6</v>
      </c>
      <c r="G6556">
        <v>0</v>
      </c>
      <c r="H6556">
        <v>0.30090570860212584</v>
      </c>
      <c r="I6556" s="20">
        <f t="shared" si="1241"/>
        <v>6.6032325396083225E-2</v>
      </c>
      <c r="J6556">
        <f t="shared" si="1242"/>
        <v>8.0295307681637201E-3</v>
      </c>
      <c r="K6556" s="16">
        <f t="shared" si="1233"/>
        <v>0.73003351826167362</v>
      </c>
      <c r="L6556" s="16">
        <f t="shared" si="1234"/>
        <v>1.0998852199667921E-2</v>
      </c>
      <c r="M6556" s="6"/>
      <c r="N6556" s="6">
        <f t="shared" si="1235"/>
        <v>0.24072456688170069</v>
      </c>
      <c r="O6556" s="6"/>
      <c r="P6556" s="6">
        <f t="shared" si="1236"/>
        <v>0.26337789347674306</v>
      </c>
      <c r="Q6556">
        <f t="shared" si="1243"/>
        <v>0.35298999999999997</v>
      </c>
      <c r="R6556">
        <f t="shared" si="1237"/>
        <v>1</v>
      </c>
      <c r="S6556">
        <f t="shared" si="1238"/>
        <v>0.26337789347674306</v>
      </c>
      <c r="T6556" s="6">
        <f t="shared" si="1244"/>
        <v>105.6592754331183</v>
      </c>
      <c r="U6556">
        <f t="shared" si="1239"/>
        <v>-1.92</v>
      </c>
      <c r="V6556" s="16">
        <f t="shared" si="1240"/>
        <v>-0.23730855727519629</v>
      </c>
    </row>
    <row r="6557" spans="4:22" ht="15.75" x14ac:dyDescent="0.25">
      <c r="D6557" s="27">
        <v>32119</v>
      </c>
      <c r="E6557">
        <v>342</v>
      </c>
      <c r="F6557">
        <v>-6.6</v>
      </c>
      <c r="G6557">
        <v>0</v>
      </c>
      <c r="H6557">
        <v>0.26376578506583404</v>
      </c>
      <c r="I6557" s="20">
        <f t="shared" si="1241"/>
        <v>5.892360769045657E-2</v>
      </c>
      <c r="J6557">
        <f t="shared" si="1242"/>
        <v>7.1651106951595191E-3</v>
      </c>
      <c r="K6557" s="16">
        <f t="shared" si="1233"/>
        <v>0.73232320626138181</v>
      </c>
      <c r="L6557" s="16">
        <f t="shared" si="1234"/>
        <v>9.7840825388266304E-3</v>
      </c>
      <c r="M6557" s="6"/>
      <c r="N6557" s="6">
        <f t="shared" si="1235"/>
        <v>0.21101262805266724</v>
      </c>
      <c r="O6557" s="6"/>
      <c r="P6557" s="6">
        <f t="shared" si="1236"/>
        <v>0.23366595464770962</v>
      </c>
      <c r="Q6557">
        <f t="shared" si="1243"/>
        <v>0.35219758477706098</v>
      </c>
      <c r="R6557">
        <f t="shared" si="1237"/>
        <v>1</v>
      </c>
      <c r="S6557">
        <f t="shared" si="1238"/>
        <v>0.23366595464770962</v>
      </c>
      <c r="T6557" s="6">
        <f t="shared" si="1244"/>
        <v>105.44826280506564</v>
      </c>
      <c r="U6557">
        <f t="shared" si="1239"/>
        <v>-1.32</v>
      </c>
      <c r="V6557" s="16">
        <f t="shared" si="1240"/>
        <v>-0.43866746795569278</v>
      </c>
    </row>
    <row r="6558" spans="4:22" ht="15.75" x14ac:dyDescent="0.25">
      <c r="D6558" s="27">
        <v>32120</v>
      </c>
      <c r="E6558">
        <v>343</v>
      </c>
      <c r="F6558">
        <v>0.5</v>
      </c>
      <c r="G6558">
        <v>1.3</v>
      </c>
      <c r="H6558">
        <v>0.21154834668937628</v>
      </c>
      <c r="I6558" s="20">
        <f t="shared" si="1241"/>
        <v>6.5824705830927768E-2</v>
      </c>
      <c r="J6558">
        <f t="shared" si="1242"/>
        <v>8.0042842290408162E-3</v>
      </c>
      <c r="K6558" s="16">
        <f t="shared" si="1233"/>
        <v>0.73435561329687116</v>
      </c>
      <c r="L6558" s="16">
        <f t="shared" si="1234"/>
        <v>1.0899738606348745E-2</v>
      </c>
      <c r="M6558" s="6"/>
      <c r="N6558" s="6">
        <f t="shared" si="1235"/>
        <v>0.16923867735150103</v>
      </c>
      <c r="O6558" s="6"/>
      <c r="P6558" s="6">
        <f t="shared" si="1236"/>
        <v>0.1918920039465434</v>
      </c>
      <c r="Q6558">
        <f t="shared" si="1243"/>
        <v>0.3514942093502188</v>
      </c>
      <c r="R6558">
        <f t="shared" si="1237"/>
        <v>1</v>
      </c>
      <c r="S6558">
        <f t="shared" si="1238"/>
        <v>0.1918920039465434</v>
      </c>
      <c r="T6558" s="6">
        <f t="shared" si="1244"/>
        <v>105.89999999999999</v>
      </c>
      <c r="U6558">
        <f t="shared" si="1239"/>
        <v>0.55800292306841381</v>
      </c>
      <c r="V6558" s="16">
        <f t="shared" si="1240"/>
        <v>-0.25330674898755634</v>
      </c>
    </row>
    <row r="6559" spans="4:22" ht="15.75" x14ac:dyDescent="0.25">
      <c r="D6559" s="27">
        <v>32121</v>
      </c>
      <c r="E6559">
        <v>344</v>
      </c>
      <c r="F6559">
        <v>1.6</v>
      </c>
      <c r="G6559">
        <v>1.6</v>
      </c>
      <c r="H6559">
        <v>0.23969203525435104</v>
      </c>
      <c r="I6559" s="20">
        <f t="shared" si="1241"/>
        <v>8.0265723782865839E-2</v>
      </c>
      <c r="J6559">
        <f t="shared" si="1242"/>
        <v>9.7603120119964856E-3</v>
      </c>
      <c r="K6559" s="16">
        <f t="shared" si="1233"/>
        <v>0.73003351826167362</v>
      </c>
      <c r="L6559" s="16">
        <f t="shared" si="1234"/>
        <v>1.336967655298533E-2</v>
      </c>
      <c r="M6559" s="6"/>
      <c r="N6559" s="6">
        <f t="shared" si="1235"/>
        <v>0.19175362820348085</v>
      </c>
      <c r="O6559" s="6"/>
      <c r="P6559" s="6">
        <f t="shared" si="1236"/>
        <v>0.21440695479852323</v>
      </c>
      <c r="Q6559">
        <f t="shared" si="1243"/>
        <v>0.35298999999999997</v>
      </c>
      <c r="R6559">
        <f t="shared" si="1237"/>
        <v>1</v>
      </c>
      <c r="S6559">
        <f t="shared" si="1238"/>
        <v>0.21440695479852323</v>
      </c>
      <c r="T6559" s="6">
        <f t="shared" si="1244"/>
        <v>105.89999999999999</v>
      </c>
      <c r="U6559">
        <f t="shared" si="1239"/>
        <v>1.7856093538189244</v>
      </c>
      <c r="V6559" s="16">
        <f t="shared" si="1240"/>
        <v>0.12589078525802444</v>
      </c>
    </row>
    <row r="6560" spans="4:22" ht="15.75" x14ac:dyDescent="0.25">
      <c r="D6560" s="27">
        <v>32122</v>
      </c>
      <c r="E6560">
        <v>345</v>
      </c>
      <c r="F6560">
        <v>-3.9</v>
      </c>
      <c r="G6560">
        <v>0</v>
      </c>
      <c r="H6560">
        <v>0.23025894348455725</v>
      </c>
      <c r="I6560" s="20">
        <f t="shared" si="1241"/>
        <v>7.3490665097253702E-2</v>
      </c>
      <c r="J6560">
        <f t="shared" si="1242"/>
        <v>8.9364648758260504E-3</v>
      </c>
      <c r="K6560" s="16">
        <f t="shared" si="1233"/>
        <v>0.73003351826167362</v>
      </c>
      <c r="L6560" s="16">
        <f t="shared" si="1234"/>
        <v>1.2241170648034353E-2</v>
      </c>
      <c r="M6560" s="6"/>
      <c r="N6560" s="6">
        <f t="shared" si="1235"/>
        <v>0.18420715478764582</v>
      </c>
      <c r="O6560" s="6"/>
      <c r="P6560" s="6">
        <f t="shared" si="1236"/>
        <v>0.2068604813826882</v>
      </c>
      <c r="Q6560">
        <f t="shared" si="1243"/>
        <v>0.35298999999999997</v>
      </c>
      <c r="R6560">
        <f t="shared" si="1237"/>
        <v>1</v>
      </c>
      <c r="S6560">
        <f t="shared" si="1238"/>
        <v>0.2068604813826882</v>
      </c>
      <c r="T6560" s="6">
        <f t="shared" si="1244"/>
        <v>105.71579284521235</v>
      </c>
      <c r="U6560">
        <f t="shared" si="1239"/>
        <v>-0.78</v>
      </c>
      <c r="V6560" s="16">
        <f t="shared" si="1240"/>
        <v>-4.2586746305342427E-2</v>
      </c>
    </row>
    <row r="6561" spans="4:22" ht="15.75" x14ac:dyDescent="0.25">
      <c r="D6561" s="27">
        <v>32123</v>
      </c>
      <c r="E6561">
        <v>346</v>
      </c>
      <c r="F6561">
        <v>-3.6</v>
      </c>
      <c r="G6561">
        <v>0.2</v>
      </c>
      <c r="H6561">
        <v>0.24762124603550734</v>
      </c>
      <c r="I6561" s="20">
        <f t="shared" si="1241"/>
        <v>6.8783599659322917E-2</v>
      </c>
      <c r="J6561">
        <f t="shared" si="1242"/>
        <v>8.3640857185736661E-3</v>
      </c>
      <c r="K6561" s="16">
        <f t="shared" si="1233"/>
        <v>0.73177884838561069</v>
      </c>
      <c r="L6561" s="16">
        <f t="shared" si="1234"/>
        <v>1.1429799777659348E-2</v>
      </c>
      <c r="M6561" s="6"/>
      <c r="N6561" s="6">
        <f t="shared" si="1235"/>
        <v>0.19809699682840587</v>
      </c>
      <c r="O6561" s="6"/>
      <c r="P6561" s="6">
        <f t="shared" si="1236"/>
        <v>0.22075032342344825</v>
      </c>
      <c r="Q6561">
        <f t="shared" si="1243"/>
        <v>0.35238597615070782</v>
      </c>
      <c r="R6561">
        <f t="shared" si="1237"/>
        <v>1</v>
      </c>
      <c r="S6561">
        <f t="shared" si="1238"/>
        <v>0.22075032342344825</v>
      </c>
      <c r="T6561" s="6">
        <f t="shared" si="1244"/>
        <v>105.71769584838395</v>
      </c>
      <c r="U6561">
        <f t="shared" si="1239"/>
        <v>-0.72000000000000008</v>
      </c>
      <c r="V6561" s="16">
        <f t="shared" si="1240"/>
        <v>-0.16857203579945892</v>
      </c>
    </row>
    <row r="6562" spans="4:22" ht="15.75" x14ac:dyDescent="0.25">
      <c r="D6562" s="27">
        <v>32124</v>
      </c>
      <c r="E6562">
        <v>347</v>
      </c>
      <c r="F6562">
        <v>0.6</v>
      </c>
      <c r="G6562">
        <v>0</v>
      </c>
      <c r="H6562">
        <v>0.31496322765404711</v>
      </c>
      <c r="I6562" s="20">
        <f t="shared" si="1241"/>
        <v>7.4847835346033537E-2</v>
      </c>
      <c r="J6562">
        <f t="shared" si="1242"/>
        <v>9.1014967780776775E-3</v>
      </c>
      <c r="K6562" s="16">
        <f t="shared" si="1233"/>
        <v>0.73176051925967056</v>
      </c>
      <c r="L6562" s="16">
        <f t="shared" si="1234"/>
        <v>1.2437807914651849E-2</v>
      </c>
      <c r="M6562" s="6"/>
      <c r="N6562" s="6">
        <f t="shared" si="1235"/>
        <v>0.2519705821232377</v>
      </c>
      <c r="O6562" s="6"/>
      <c r="P6562" s="6">
        <f t="shared" si="1236"/>
        <v>0.27462390871828007</v>
      </c>
      <c r="Q6562">
        <f t="shared" si="1243"/>
        <v>0.35239231949461319</v>
      </c>
      <c r="R6562">
        <f t="shared" si="1237"/>
        <v>1</v>
      </c>
      <c r="S6562">
        <f t="shared" si="1238"/>
        <v>0.27462390871828007</v>
      </c>
      <c r="T6562" s="6">
        <f t="shared" si="1244"/>
        <v>105.46572526626072</v>
      </c>
      <c r="U6562">
        <f t="shared" si="1239"/>
        <v>0.66960350768209653</v>
      </c>
      <c r="V6562" s="16">
        <f t="shared" si="1240"/>
        <v>-1.268818215993428E-2</v>
      </c>
    </row>
    <row r="6563" spans="4:22" ht="15.75" x14ac:dyDescent="0.25">
      <c r="D6563" s="27">
        <v>32125</v>
      </c>
      <c r="E6563">
        <v>348</v>
      </c>
      <c r="F6563">
        <v>-2.2000000000000002</v>
      </c>
      <c r="G6563">
        <v>0</v>
      </c>
      <c r="H6563">
        <v>0.1475227846585323</v>
      </c>
      <c r="I6563" s="20">
        <f t="shared" si="1241"/>
        <v>7.1961184774299899E-2</v>
      </c>
      <c r="J6563">
        <f t="shared" si="1242"/>
        <v>8.7504800685548681E-3</v>
      </c>
      <c r="K6563" s="16">
        <f t="shared" si="1233"/>
        <v>0.73418742038198559</v>
      </c>
      <c r="L6563" s="16">
        <f t="shared" si="1234"/>
        <v>1.1918591664240363E-2</v>
      </c>
      <c r="M6563" s="6"/>
      <c r="N6563" s="6">
        <f t="shared" si="1235"/>
        <v>0.11801822772682585</v>
      </c>
      <c r="O6563" s="6"/>
      <c r="P6563" s="6">
        <f t="shared" si="1236"/>
        <v>0.14067155432186823</v>
      </c>
      <c r="Q6563">
        <f t="shared" si="1243"/>
        <v>0.35155241755420241</v>
      </c>
      <c r="R6563">
        <f t="shared" si="1237"/>
        <v>1</v>
      </c>
      <c r="S6563">
        <f t="shared" si="1238"/>
        <v>0.14067155432186823</v>
      </c>
      <c r="T6563" s="6">
        <f t="shared" si="1244"/>
        <v>105.3477070385339</v>
      </c>
      <c r="U6563">
        <f t="shared" si="1239"/>
        <v>-0.44000000000000006</v>
      </c>
      <c r="V6563" s="16">
        <f t="shared" si="1240"/>
        <v>-9.2159616740255995E-2</v>
      </c>
    </row>
    <row r="6564" spans="4:22" ht="15.75" x14ac:dyDescent="0.25">
      <c r="D6564" s="27">
        <v>32126</v>
      </c>
      <c r="E6564">
        <v>349</v>
      </c>
      <c r="F6564">
        <v>-4.5</v>
      </c>
      <c r="G6564">
        <v>1.1000000000000001</v>
      </c>
      <c r="H6564">
        <v>0.16641881461033189</v>
      </c>
      <c r="I6564" s="20">
        <f t="shared" si="1241"/>
        <v>6.6319765017249857E-2</v>
      </c>
      <c r="J6564">
        <f t="shared" si="1242"/>
        <v>8.0644834260975833E-3</v>
      </c>
      <c r="K6564" s="16">
        <f t="shared" si="1233"/>
        <v>0.73532413470359537</v>
      </c>
      <c r="L6564" s="16">
        <f t="shared" si="1234"/>
        <v>1.0967249741297185E-2</v>
      </c>
      <c r="M6564" s="6"/>
      <c r="N6564" s="6">
        <f t="shared" si="1235"/>
        <v>0.13313505168826553</v>
      </c>
      <c r="O6564" s="6"/>
      <c r="P6564" s="6">
        <f t="shared" si="1236"/>
        <v>0.15578837828330791</v>
      </c>
      <c r="Q6564">
        <f t="shared" si="1243"/>
        <v>0.35115902346177968</v>
      </c>
      <c r="R6564">
        <f t="shared" si="1237"/>
        <v>1</v>
      </c>
      <c r="S6564">
        <f t="shared" si="1238"/>
        <v>0.15578837828330791</v>
      </c>
      <c r="T6564" s="6">
        <f t="shared" si="1244"/>
        <v>105.89999999999999</v>
      </c>
      <c r="U6564">
        <f t="shared" si="1239"/>
        <v>-0.9</v>
      </c>
      <c r="V6564" s="16">
        <f t="shared" si="1240"/>
        <v>-0.24240173850997879</v>
      </c>
    </row>
    <row r="6565" spans="4:22" ht="15.75" x14ac:dyDescent="0.25">
      <c r="D6565" s="27">
        <v>32127</v>
      </c>
      <c r="E6565">
        <v>350</v>
      </c>
      <c r="F6565">
        <v>-8.1</v>
      </c>
      <c r="G6565">
        <v>0</v>
      </c>
      <c r="H6565">
        <v>0.19347158366380723</v>
      </c>
      <c r="I6565" s="20">
        <f t="shared" si="1241"/>
        <v>5.6650835828289017E-2</v>
      </c>
      <c r="J6565">
        <f t="shared" si="1242"/>
        <v>6.8887416367199444E-3</v>
      </c>
      <c r="K6565" s="16">
        <f t="shared" si="1233"/>
        <v>0.73003351826167362</v>
      </c>
      <c r="L6565" s="16">
        <f t="shared" si="1234"/>
        <v>9.4361991119574044E-3</v>
      </c>
      <c r="M6565" s="6"/>
      <c r="N6565" s="6">
        <f t="shared" si="1235"/>
        <v>0.15477726693104579</v>
      </c>
      <c r="O6565" s="6"/>
      <c r="P6565" s="6">
        <f t="shared" si="1236"/>
        <v>0.17743059352608817</v>
      </c>
      <c r="Q6565">
        <f t="shared" si="1243"/>
        <v>0.35298999999999997</v>
      </c>
      <c r="R6565">
        <f t="shared" si="1237"/>
        <v>1</v>
      </c>
      <c r="S6565">
        <f t="shared" si="1238"/>
        <v>0.17743059352608817</v>
      </c>
      <c r="T6565" s="6">
        <f t="shared" si="1244"/>
        <v>105.74522273306896</v>
      </c>
      <c r="U6565">
        <f t="shared" si="1239"/>
        <v>-1.62</v>
      </c>
      <c r="V6565" s="16">
        <f t="shared" si="1240"/>
        <v>-0.49860740740384779</v>
      </c>
    </row>
    <row r="6566" spans="4:22" ht="15.75" x14ac:dyDescent="0.25">
      <c r="D6566" s="27">
        <v>32128</v>
      </c>
      <c r="E6566">
        <v>351</v>
      </c>
      <c r="F6566">
        <v>-10.1</v>
      </c>
      <c r="G6566">
        <v>0</v>
      </c>
      <c r="H6566">
        <v>-2.9357264873470991E-2</v>
      </c>
      <c r="I6566" s="20">
        <f t="shared" si="1241"/>
        <v>4.7396975489939347E-2</v>
      </c>
      <c r="J6566">
        <f t="shared" si="1242"/>
        <v>5.7634722195766246E-3</v>
      </c>
      <c r="K6566" s="16">
        <f t="shared" si="1233"/>
        <v>0.73149538899417321</v>
      </c>
      <c r="L6566" s="16">
        <f t="shared" si="1234"/>
        <v>7.8790274091837566E-3</v>
      </c>
      <c r="M6566" s="6"/>
      <c r="N6566" s="6">
        <f t="shared" si="1235"/>
        <v>-2.3485811898776795E-2</v>
      </c>
      <c r="O6566" s="6"/>
      <c r="P6566" s="6">
        <f t="shared" si="1236"/>
        <v>-8.3248530373441695E-4</v>
      </c>
      <c r="Q6566">
        <f t="shared" si="1243"/>
        <v>0.3524840757768965</v>
      </c>
      <c r="R6566">
        <f t="shared" si="1237"/>
        <v>1</v>
      </c>
      <c r="S6566">
        <f t="shared" si="1238"/>
        <v>-8.3248530373441695E-4</v>
      </c>
      <c r="T6566" s="6">
        <f t="shared" si="1244"/>
        <v>105.76870854496774</v>
      </c>
      <c r="U6566">
        <f t="shared" si="1239"/>
        <v>-2.02</v>
      </c>
      <c r="V6566" s="16">
        <f t="shared" si="1240"/>
        <v>-0.78155594017469743</v>
      </c>
    </row>
    <row r="6567" spans="4:22" ht="15.75" x14ac:dyDescent="0.25">
      <c r="D6567" s="27">
        <v>32129</v>
      </c>
      <c r="E6567">
        <v>352</v>
      </c>
      <c r="F6567">
        <v>-2.8</v>
      </c>
      <c r="G6567">
        <v>0</v>
      </c>
      <c r="H6567">
        <v>8.7489960219057444E-2</v>
      </c>
      <c r="I6567" s="20">
        <f t="shared" si="1241"/>
        <v>4.8693532970341111E-2</v>
      </c>
      <c r="J6567">
        <f t="shared" si="1242"/>
        <v>5.9211336091934789E-3</v>
      </c>
      <c r="K6567" s="16">
        <f t="shared" si="1233"/>
        <v>0.73126918106634542</v>
      </c>
      <c r="L6567" s="16">
        <f t="shared" si="1234"/>
        <v>8.0970643403284297E-3</v>
      </c>
      <c r="M6567" s="6"/>
      <c r="N6567" s="6">
        <f t="shared" si="1235"/>
        <v>6.9991968175245958E-2</v>
      </c>
      <c r="O6567" s="6"/>
      <c r="P6567" s="6">
        <f t="shared" si="1236"/>
        <v>9.2645294770288336E-2</v>
      </c>
      <c r="Q6567">
        <f t="shared" si="1243"/>
        <v>0.35256236181655914</v>
      </c>
      <c r="R6567">
        <f t="shared" si="1237"/>
        <v>1</v>
      </c>
      <c r="S6567">
        <f t="shared" si="1238"/>
        <v>9.2645294770288336E-2</v>
      </c>
      <c r="T6567" s="6">
        <f t="shared" si="1244"/>
        <v>105.69871657679249</v>
      </c>
      <c r="U6567">
        <f t="shared" si="1239"/>
        <v>-0.55999999999999994</v>
      </c>
      <c r="V6567" s="16">
        <f t="shared" si="1240"/>
        <v>-0.74035097539166106</v>
      </c>
    </row>
    <row r="6568" spans="4:22" ht="15.75" x14ac:dyDescent="0.25">
      <c r="D6568" s="27">
        <v>32130</v>
      </c>
      <c r="E6568">
        <v>353</v>
      </c>
      <c r="F6568">
        <v>-0.1</v>
      </c>
      <c r="G6568">
        <v>0.7</v>
      </c>
      <c r="H6568">
        <v>-4.6988797700060715E-3</v>
      </c>
      <c r="I6568" s="20">
        <f t="shared" si="1241"/>
        <v>5.3129337476106805E-2</v>
      </c>
      <c r="J6568">
        <f t="shared" si="1242"/>
        <v>6.4605274370945877E-3</v>
      </c>
      <c r="K6568" s="16">
        <f t="shared" si="1233"/>
        <v>0.73194332161357201</v>
      </c>
      <c r="L6568" s="16">
        <f t="shared" si="1234"/>
        <v>8.8265405890340376E-3</v>
      </c>
      <c r="M6568" s="6"/>
      <c r="N6568" s="6">
        <f t="shared" si="1235"/>
        <v>-3.7591038160048572E-3</v>
      </c>
      <c r="O6568" s="6"/>
      <c r="P6568" s="6">
        <f t="shared" si="1236"/>
        <v>1.8894222779037521E-2</v>
      </c>
      <c r="Q6568">
        <f t="shared" si="1243"/>
        <v>0.35232905525597497</v>
      </c>
      <c r="R6568">
        <f t="shared" si="1237"/>
        <v>1</v>
      </c>
      <c r="S6568">
        <f t="shared" si="1238"/>
        <v>1.8894222779037521E-2</v>
      </c>
      <c r="T6568" s="6">
        <f t="shared" si="1244"/>
        <v>105.89999999999999</v>
      </c>
      <c r="U6568">
        <f t="shared" si="1239"/>
        <v>-2.0000000000000004E-2</v>
      </c>
      <c r="V6568" s="16">
        <f t="shared" si="1240"/>
        <v>-0.60638013015485592</v>
      </c>
    </row>
    <row r="6569" spans="4:22" ht="15.75" x14ac:dyDescent="0.25">
      <c r="D6569" s="27">
        <v>32131</v>
      </c>
      <c r="E6569">
        <v>354</v>
      </c>
      <c r="F6569">
        <v>-1.4</v>
      </c>
      <c r="G6569">
        <v>0.3</v>
      </c>
      <c r="H6569">
        <v>1.3932095932252203E-2</v>
      </c>
      <c r="I6569" s="20">
        <f t="shared" si="1241"/>
        <v>5.5037147460455398E-2</v>
      </c>
      <c r="J6569">
        <f t="shared" si="1242"/>
        <v>6.6925171311913766E-3</v>
      </c>
      <c r="K6569" s="16">
        <f t="shared" si="1233"/>
        <v>0.73003351826167362</v>
      </c>
      <c r="L6569" s="16">
        <f t="shared" si="1234"/>
        <v>9.1674107609844117E-3</v>
      </c>
      <c r="M6569" s="6"/>
      <c r="N6569" s="6">
        <f t="shared" si="1235"/>
        <v>1.1145676745801763E-2</v>
      </c>
      <c r="O6569" s="6"/>
      <c r="P6569" s="6">
        <f t="shared" si="1236"/>
        <v>3.3799003340844139E-2</v>
      </c>
      <c r="Q6569">
        <f t="shared" si="1243"/>
        <v>0.35298999999999997</v>
      </c>
      <c r="R6569">
        <f t="shared" si="1237"/>
        <v>1</v>
      </c>
      <c r="S6569">
        <f t="shared" si="1238"/>
        <v>3.3799003340844139E-2</v>
      </c>
      <c r="T6569" s="6">
        <f t="shared" si="1244"/>
        <v>105.89999999999999</v>
      </c>
      <c r="U6569">
        <f t="shared" si="1239"/>
        <v>-0.27999999999999997</v>
      </c>
      <c r="V6569" s="16">
        <f t="shared" si="1240"/>
        <v>-0.54567996676357211</v>
      </c>
    </row>
    <row r="6570" spans="4:22" ht="15.75" x14ac:dyDescent="0.25">
      <c r="D6570" s="27">
        <v>32132</v>
      </c>
      <c r="E6570">
        <v>355</v>
      </c>
      <c r="F6570">
        <v>-0.5</v>
      </c>
      <c r="G6570">
        <v>0</v>
      </c>
      <c r="H6570">
        <v>8.9080491027076047E-2</v>
      </c>
      <c r="I6570" s="20">
        <f t="shared" si="1241"/>
        <v>5.7894223325161046E-2</v>
      </c>
      <c r="J6570">
        <f t="shared" si="1242"/>
        <v>7.0399375563395834E-3</v>
      </c>
      <c r="K6570" s="16">
        <f t="shared" si="1233"/>
        <v>0.73003351826167362</v>
      </c>
      <c r="L6570" s="16">
        <f t="shared" si="1234"/>
        <v>9.6433073006055928E-3</v>
      </c>
      <c r="M6570" s="6"/>
      <c r="N6570" s="6">
        <f t="shared" si="1235"/>
        <v>7.1264392821660846E-2</v>
      </c>
      <c r="O6570" s="6"/>
      <c r="P6570" s="6">
        <f t="shared" si="1236"/>
        <v>9.3917719416703224E-2</v>
      </c>
      <c r="Q6570">
        <f t="shared" si="1243"/>
        <v>0.35298999999999997</v>
      </c>
      <c r="R6570">
        <f t="shared" si="1237"/>
        <v>1</v>
      </c>
      <c r="S6570">
        <f t="shared" si="1238"/>
        <v>9.3917719416703224E-2</v>
      </c>
      <c r="T6570" s="6">
        <f t="shared" si="1244"/>
        <v>105.82873560717833</v>
      </c>
      <c r="U6570">
        <f t="shared" si="1239"/>
        <v>-0.1</v>
      </c>
      <c r="V6570" s="16">
        <f t="shared" si="1240"/>
        <v>-0.46279242459017089</v>
      </c>
    </row>
    <row r="6571" spans="4:22" ht="15.75" x14ac:dyDescent="0.25">
      <c r="D6571" s="27">
        <v>32133</v>
      </c>
      <c r="E6571">
        <v>356</v>
      </c>
      <c r="F6571">
        <v>-3.5</v>
      </c>
      <c r="G6571">
        <v>5.3</v>
      </c>
      <c r="H6571">
        <v>0.10573482365315465</v>
      </c>
      <c r="I6571" s="20">
        <f t="shared" si="1241"/>
        <v>5.6415345888389222E-2</v>
      </c>
      <c r="J6571">
        <f t="shared" si="1242"/>
        <v>6.8601060600281295E-3</v>
      </c>
      <c r="K6571" s="16">
        <f t="shared" si="1233"/>
        <v>0.73069101934833625</v>
      </c>
      <c r="L6571" s="16">
        <f t="shared" si="1234"/>
        <v>9.3885183728496992E-3</v>
      </c>
      <c r="M6571" s="6"/>
      <c r="N6571" s="6">
        <f t="shared" si="1235"/>
        <v>8.4587858922523726E-2</v>
      </c>
      <c r="O6571" s="6"/>
      <c r="P6571" s="6">
        <f t="shared" si="1236"/>
        <v>0.1072411855175661</v>
      </c>
      <c r="Q6571">
        <f t="shared" si="1243"/>
        <v>0.35276245202392775</v>
      </c>
      <c r="R6571">
        <f t="shared" si="1237"/>
        <v>1</v>
      </c>
      <c r="S6571">
        <f t="shared" si="1238"/>
        <v>0.1072411855175661</v>
      </c>
      <c r="T6571" s="6">
        <f t="shared" si="1244"/>
        <v>105.89999999999999</v>
      </c>
      <c r="U6571">
        <f t="shared" si="1239"/>
        <v>-0.70000000000000007</v>
      </c>
      <c r="V6571" s="16">
        <f t="shared" si="1240"/>
        <v>-0.50690827986051257</v>
      </c>
    </row>
    <row r="6572" spans="4:22" ht="15.75" x14ac:dyDescent="0.25">
      <c r="D6572" s="27">
        <v>32134</v>
      </c>
      <c r="E6572">
        <v>357</v>
      </c>
      <c r="F6572">
        <v>-2.9</v>
      </c>
      <c r="G6572">
        <v>0</v>
      </c>
      <c r="H6572">
        <v>-0.31430686527009566</v>
      </c>
      <c r="I6572" s="20">
        <f t="shared" si="1241"/>
        <v>5.5897374065191983E-2</v>
      </c>
      <c r="J6572">
        <f t="shared" si="1242"/>
        <v>6.797120686327345E-3</v>
      </c>
      <c r="K6572" s="16">
        <f t="shared" si="1233"/>
        <v>0.73003351826167362</v>
      </c>
      <c r="L6572" s="16">
        <f t="shared" si="1234"/>
        <v>9.3106967232304272E-3</v>
      </c>
      <c r="M6572" s="6"/>
      <c r="N6572" s="6">
        <f t="shared" si="1235"/>
        <v>-0.25144549221607654</v>
      </c>
      <c r="O6572" s="6"/>
      <c r="P6572" s="6">
        <f t="shared" si="1236"/>
        <v>-0.22879216562103416</v>
      </c>
      <c r="Q6572">
        <f t="shared" si="1243"/>
        <v>0.35298999999999997</v>
      </c>
      <c r="R6572">
        <f t="shared" si="1237"/>
        <v>1</v>
      </c>
      <c r="S6572">
        <f t="shared" si="1238"/>
        <v>-0.22879216562103416</v>
      </c>
      <c r="T6572" s="6">
        <f t="shared" si="1244"/>
        <v>105.89999999999999</v>
      </c>
      <c r="U6572">
        <f t="shared" si="1239"/>
        <v>-0.57999999999999996</v>
      </c>
      <c r="V6572" s="16">
        <f t="shared" si="1240"/>
        <v>-0.52050187501261891</v>
      </c>
    </row>
    <row r="6573" spans="4:22" ht="15.75" x14ac:dyDescent="0.25">
      <c r="D6573" s="27">
        <v>32135</v>
      </c>
      <c r="E6573">
        <v>358</v>
      </c>
      <c r="F6573">
        <v>-2.6</v>
      </c>
      <c r="G6573">
        <v>0</v>
      </c>
      <c r="H6573">
        <v>-1.2405601432292931E-2</v>
      </c>
      <c r="I6573" s="20">
        <f t="shared" si="1241"/>
        <v>5.5900575455360015E-2</v>
      </c>
      <c r="J6573">
        <f t="shared" si="1242"/>
        <v>6.7975099753717775E-3</v>
      </c>
      <c r="K6573" s="16">
        <f t="shared" si="1233"/>
        <v>0.73003351826167362</v>
      </c>
      <c r="L6573" s="16">
        <f t="shared" si="1234"/>
        <v>9.3112299714097155E-3</v>
      </c>
      <c r="M6573" s="6"/>
      <c r="N6573" s="6">
        <f t="shared" si="1235"/>
        <v>-9.9244811458343452E-3</v>
      </c>
      <c r="O6573" s="6"/>
      <c r="P6573" s="6">
        <f t="shared" si="1236"/>
        <v>1.2728845449208033E-2</v>
      </c>
      <c r="Q6573">
        <f t="shared" si="1243"/>
        <v>0.35298999999999997</v>
      </c>
      <c r="R6573">
        <f t="shared" si="1237"/>
        <v>1</v>
      </c>
      <c r="S6573">
        <f t="shared" si="1238"/>
        <v>1.2728845449208033E-2</v>
      </c>
      <c r="T6573" s="6">
        <f t="shared" si="1244"/>
        <v>105.89999999999999</v>
      </c>
      <c r="U6573">
        <f t="shared" si="1239"/>
        <v>-0.52</v>
      </c>
      <c r="V6573" s="16">
        <f t="shared" si="1240"/>
        <v>-0.52040853631809258</v>
      </c>
    </row>
    <row r="6574" spans="4:22" ht="15.75" x14ac:dyDescent="0.25">
      <c r="D6574" s="27">
        <v>32136</v>
      </c>
      <c r="E6574">
        <v>359</v>
      </c>
      <c r="F6574">
        <v>1.3</v>
      </c>
      <c r="G6574">
        <v>0</v>
      </c>
      <c r="H6574">
        <v>0.18058568775128142</v>
      </c>
      <c r="I6574" s="20">
        <f t="shared" si="1241"/>
        <v>6.9181982268825701E-2</v>
      </c>
      <c r="J6574">
        <f t="shared" si="1242"/>
        <v>8.412529043889205E-3</v>
      </c>
      <c r="K6574" s="16">
        <f t="shared" si="1233"/>
        <v>0.73003351826167362</v>
      </c>
      <c r="L6574" s="16">
        <f t="shared" si="1234"/>
        <v>1.152348328323442E-2</v>
      </c>
      <c r="M6574" s="6"/>
      <c r="N6574" s="6">
        <f t="shared" si="1235"/>
        <v>0.14446855020102514</v>
      </c>
      <c r="O6574" s="6"/>
      <c r="P6574" s="6">
        <f t="shared" si="1236"/>
        <v>0.16712187679606752</v>
      </c>
      <c r="Q6574">
        <f t="shared" si="1243"/>
        <v>0.35298999999999997</v>
      </c>
      <c r="R6574">
        <f t="shared" si="1237"/>
        <v>1</v>
      </c>
      <c r="S6574">
        <f t="shared" si="1238"/>
        <v>0.16712187679606752</v>
      </c>
      <c r="T6574" s="6">
        <f t="shared" si="1244"/>
        <v>105.75553144979897</v>
      </c>
      <c r="U6574">
        <f t="shared" si="1239"/>
        <v>1.450807599977876</v>
      </c>
      <c r="V6574" s="16">
        <f t="shared" si="1240"/>
        <v>-0.15380183910300987</v>
      </c>
    </row>
    <row r="6575" spans="4:22" ht="15.75" x14ac:dyDescent="0.25">
      <c r="D6575" s="27">
        <v>32137</v>
      </c>
      <c r="E6575">
        <v>360</v>
      </c>
      <c r="F6575">
        <v>3.1</v>
      </c>
      <c r="G6575">
        <v>1.3</v>
      </c>
      <c r="H6575">
        <v>0.17716067853270892</v>
      </c>
      <c r="I6575" s="20">
        <f t="shared" si="1241"/>
        <v>9.7381717769111198E-2</v>
      </c>
      <c r="J6575">
        <f t="shared" si="1242"/>
        <v>1.1841616880723922E-2</v>
      </c>
      <c r="K6575" s="16">
        <f t="shared" si="1233"/>
        <v>0.73139609868817446</v>
      </c>
      <c r="L6575" s="16">
        <f t="shared" si="1234"/>
        <v>1.6190429374675283E-2</v>
      </c>
      <c r="M6575" s="6"/>
      <c r="N6575" s="6">
        <f t="shared" si="1235"/>
        <v>0.14172854282616715</v>
      </c>
      <c r="O6575" s="6"/>
      <c r="P6575" s="6">
        <f t="shared" si="1236"/>
        <v>0.16438186942120953</v>
      </c>
      <c r="Q6575">
        <f t="shared" si="1243"/>
        <v>0.35251843816599654</v>
      </c>
      <c r="R6575">
        <f t="shared" si="1237"/>
        <v>1</v>
      </c>
      <c r="S6575">
        <f t="shared" si="1238"/>
        <v>0.16438186942120953</v>
      </c>
      <c r="T6575" s="6">
        <f t="shared" si="1244"/>
        <v>105.89999999999999</v>
      </c>
      <c r="U6575">
        <f t="shared" si="1239"/>
        <v>3.4596181230241658</v>
      </c>
      <c r="V6575" s="16">
        <f t="shared" si="1240"/>
        <v>0.5182218591484109</v>
      </c>
    </row>
    <row r="6576" spans="4:22" ht="15.75" x14ac:dyDescent="0.25">
      <c r="D6576" s="27">
        <v>32138</v>
      </c>
      <c r="E6576">
        <v>361</v>
      </c>
      <c r="F6576">
        <v>0</v>
      </c>
      <c r="G6576">
        <v>0.8</v>
      </c>
      <c r="H6576">
        <v>3.9460278308589315E-2</v>
      </c>
      <c r="I6576" s="20">
        <f t="shared" si="1241"/>
        <v>9.2890130494623746E-2</v>
      </c>
      <c r="J6576">
        <f t="shared" si="1242"/>
        <v>1.1295439868146247E-2</v>
      </c>
      <c r="K6576" s="16">
        <f t="shared" si="1233"/>
        <v>0.73003351826167362</v>
      </c>
      <c r="L6576" s="16">
        <f t="shared" si="1234"/>
        <v>1.5472494872622413E-2</v>
      </c>
      <c r="M6576" s="6"/>
      <c r="N6576" s="6">
        <f t="shared" si="1235"/>
        <v>3.1568222646871452E-2</v>
      </c>
      <c r="O6576" s="6"/>
      <c r="P6576" s="6">
        <f t="shared" si="1236"/>
        <v>5.422154924191383E-2</v>
      </c>
      <c r="Q6576">
        <f t="shared" si="1243"/>
        <v>0.35298999999999997</v>
      </c>
      <c r="R6576">
        <f t="shared" si="1237"/>
        <v>1</v>
      </c>
      <c r="S6576">
        <f t="shared" si="1238"/>
        <v>5.422154924191383E-2</v>
      </c>
      <c r="T6576" s="6">
        <f t="shared" si="1244"/>
        <v>105.89999999999999</v>
      </c>
      <c r="U6576">
        <f t="shared" si="1239"/>
        <v>0</v>
      </c>
      <c r="V6576" s="16">
        <f t="shared" si="1240"/>
        <v>0.42184297876645077</v>
      </c>
    </row>
    <row r="6577" spans="4:22" ht="15.75" x14ac:dyDescent="0.25">
      <c r="D6577" s="27">
        <v>32139</v>
      </c>
      <c r="E6577">
        <v>362</v>
      </c>
      <c r="F6577">
        <v>-3.9</v>
      </c>
      <c r="G6577">
        <v>0</v>
      </c>
      <c r="H6577">
        <v>-0.21104105658862618</v>
      </c>
      <c r="I6577" s="20">
        <f t="shared" si="1241"/>
        <v>8.3270331496109434E-2</v>
      </c>
      <c r="J6577">
        <f t="shared" si="1242"/>
        <v>1.0125672309926908E-2</v>
      </c>
      <c r="K6577" s="16">
        <f t="shared" si="1233"/>
        <v>0.73003351826167362</v>
      </c>
      <c r="L6577" s="16">
        <f t="shared" si="1234"/>
        <v>1.3870147132473795E-2</v>
      </c>
      <c r="M6577" s="6"/>
      <c r="N6577" s="6">
        <f t="shared" si="1235"/>
        <v>-0.16883284527090095</v>
      </c>
      <c r="O6577" s="6"/>
      <c r="P6577" s="6">
        <f t="shared" si="1236"/>
        <v>-0.14617951867585857</v>
      </c>
      <c r="Q6577">
        <f t="shared" si="1243"/>
        <v>0.35298999999999997</v>
      </c>
      <c r="R6577">
        <f t="shared" si="1237"/>
        <v>1</v>
      </c>
      <c r="S6577">
        <f t="shared" si="1238"/>
        <v>-0.14617951867585857</v>
      </c>
      <c r="T6577" s="6">
        <f t="shared" si="1244"/>
        <v>105.89999999999999</v>
      </c>
      <c r="U6577">
        <f t="shared" si="1239"/>
        <v>-0.78</v>
      </c>
      <c r="V6577" s="16">
        <f t="shared" si="1240"/>
        <v>0.19832427023729593</v>
      </c>
    </row>
    <row r="6578" spans="4:22" ht="15.75" x14ac:dyDescent="0.25">
      <c r="D6578" s="27">
        <v>32140</v>
      </c>
      <c r="E6578">
        <v>363</v>
      </c>
      <c r="F6578">
        <v>-0.2</v>
      </c>
      <c r="G6578">
        <v>3.2</v>
      </c>
      <c r="H6578">
        <v>8.8724185073302847E-2</v>
      </c>
      <c r="I6578" s="20">
        <f t="shared" si="1241"/>
        <v>8.1425195108601703E-2</v>
      </c>
      <c r="J6578">
        <f t="shared" si="1242"/>
        <v>9.9013037252059666E-3</v>
      </c>
      <c r="K6578" s="16">
        <f t="shared" si="1233"/>
        <v>0.73003351826167362</v>
      </c>
      <c r="L6578" s="16">
        <f t="shared" si="1234"/>
        <v>1.3562807018481221E-2</v>
      </c>
      <c r="M6578" s="6"/>
      <c r="N6578" s="6">
        <f t="shared" si="1235"/>
        <v>7.0979348058642283E-2</v>
      </c>
      <c r="O6578" s="6"/>
      <c r="P6578" s="6">
        <f t="shared" si="1236"/>
        <v>9.3632674653684661E-2</v>
      </c>
      <c r="Q6578">
        <f t="shared" si="1243"/>
        <v>0.35298999999999997</v>
      </c>
      <c r="R6578">
        <f t="shared" si="1237"/>
        <v>1</v>
      </c>
      <c r="S6578">
        <f t="shared" si="1238"/>
        <v>9.3632674653684661E-2</v>
      </c>
      <c r="T6578" s="6">
        <f t="shared" si="1244"/>
        <v>105.89999999999999</v>
      </c>
      <c r="U6578">
        <f t="shared" si="1239"/>
        <v>-4.0000000000000008E-2</v>
      </c>
      <c r="V6578" s="16">
        <f t="shared" si="1240"/>
        <v>0.15400073210815618</v>
      </c>
    </row>
    <row r="6579" spans="4:22" ht="15.75" x14ac:dyDescent="0.25">
      <c r="D6579" s="27">
        <v>32141</v>
      </c>
      <c r="E6579">
        <v>364</v>
      </c>
      <c r="F6579">
        <v>1.6</v>
      </c>
      <c r="G6579">
        <v>0</v>
      </c>
      <c r="H6579">
        <v>9.9859928405659715E-2</v>
      </c>
      <c r="I6579" s="20">
        <f t="shared" si="1241"/>
        <v>9.4471006491909121E-2</v>
      </c>
      <c r="J6579">
        <f t="shared" si="1242"/>
        <v>1.1487674389416148E-2</v>
      </c>
      <c r="K6579" s="16">
        <f t="shared" si="1233"/>
        <v>0.73003351826167362</v>
      </c>
      <c r="L6579" s="16">
        <f t="shared" si="1234"/>
        <v>1.5735817742684111E-2</v>
      </c>
      <c r="M6579" s="6"/>
      <c r="N6579" s="6">
        <f t="shared" si="1235"/>
        <v>7.9887942724527775E-2</v>
      </c>
      <c r="O6579" s="6"/>
      <c r="P6579" s="6">
        <f t="shared" si="1236"/>
        <v>0.10254126931957015</v>
      </c>
      <c r="Q6579">
        <f t="shared" si="1243"/>
        <v>0.35298999999999997</v>
      </c>
      <c r="R6579">
        <f t="shared" si="1237"/>
        <v>1</v>
      </c>
      <c r="S6579">
        <f t="shared" si="1238"/>
        <v>0.10254126931957015</v>
      </c>
      <c r="T6579" s="6">
        <f t="shared" si="1244"/>
        <v>105.82011205727547</v>
      </c>
      <c r="U6579">
        <f t="shared" si="1239"/>
        <v>1.7856093538189244</v>
      </c>
      <c r="V6579" s="16">
        <f t="shared" si="1240"/>
        <v>0.45744723751116767</v>
      </c>
    </row>
    <row r="6580" spans="4:22" ht="15.75" x14ac:dyDescent="0.25">
      <c r="D6580" s="27">
        <v>32142</v>
      </c>
      <c r="E6580">
        <v>365</v>
      </c>
      <c r="F6580">
        <v>-1.8</v>
      </c>
      <c r="G6580">
        <v>0</v>
      </c>
      <c r="H6580">
        <v>0.16177599648533775</v>
      </c>
      <c r="I6580" s="20">
        <f t="shared" si="1241"/>
        <v>8.7902931121336222E-2</v>
      </c>
      <c r="J6580">
        <f t="shared" si="1242"/>
        <v>1.0688996424354485E-2</v>
      </c>
      <c r="K6580" s="16">
        <f t="shared" si="1233"/>
        <v>0.7307740786593131</v>
      </c>
      <c r="L6580" s="16">
        <f t="shared" si="1234"/>
        <v>1.4626950704059791E-2</v>
      </c>
      <c r="M6580" s="6"/>
      <c r="N6580" s="6">
        <f t="shared" si="1235"/>
        <v>0.12942079718827021</v>
      </c>
      <c r="O6580" s="6"/>
      <c r="P6580" s="6">
        <f t="shared" si="1236"/>
        <v>0.15207412378331259</v>
      </c>
      <c r="Q6580">
        <f t="shared" si="1243"/>
        <v>0.35273370685758487</v>
      </c>
      <c r="R6580">
        <f t="shared" si="1237"/>
        <v>1</v>
      </c>
      <c r="S6580">
        <f t="shared" si="1238"/>
        <v>0.15207412378331259</v>
      </c>
      <c r="T6580" s="6">
        <f t="shared" si="1244"/>
        <v>105.69069126008721</v>
      </c>
      <c r="U6580">
        <f t="shared" si="1239"/>
        <v>-0.36000000000000004</v>
      </c>
      <c r="V6580" s="16">
        <f t="shared" si="1240"/>
        <v>0.30541843337674029</v>
      </c>
    </row>
    <row r="6581" spans="4:22" ht="15.75" x14ac:dyDescent="0.25">
      <c r="D6581" s="27">
        <v>32143</v>
      </c>
      <c r="E6581">
        <v>1</v>
      </c>
      <c r="F6581">
        <v>3.5</v>
      </c>
      <c r="G6581">
        <v>0</v>
      </c>
      <c r="H6581">
        <v>6.001771973168888E-2</v>
      </c>
      <c r="I6581" s="20">
        <f t="shared" si="1241"/>
        <v>0.11928398297792001</v>
      </c>
      <c r="J6581">
        <f t="shared" si="1242"/>
        <v>1.4504932330115072E-2</v>
      </c>
      <c r="K6581" s="16">
        <f t="shared" si="1233"/>
        <v>0.73202061893119885</v>
      </c>
      <c r="L6581" s="16">
        <f t="shared" si="1234"/>
        <v>1.9814923179750435E-2</v>
      </c>
      <c r="M6581" s="6"/>
      <c r="N6581" s="6">
        <f t="shared" si="1235"/>
        <v>4.801417578535111E-2</v>
      </c>
      <c r="O6581" s="6"/>
      <c r="P6581" s="6">
        <f t="shared" si="1236"/>
        <v>7.0667502380393488E-2</v>
      </c>
      <c r="Q6581">
        <f t="shared" si="1243"/>
        <v>0.35230230420029068</v>
      </c>
      <c r="R6581">
        <f t="shared" si="1237"/>
        <v>1</v>
      </c>
      <c r="S6581">
        <f t="shared" si="1238"/>
        <v>7.0667502380393488E-2</v>
      </c>
      <c r="T6581" s="6">
        <f t="shared" si="1244"/>
        <v>105.64267708430187</v>
      </c>
      <c r="U6581">
        <f t="shared" si="1239"/>
        <v>3.9060204614788967</v>
      </c>
      <c r="V6581" s="16">
        <f t="shared" si="1240"/>
        <v>0.97505825277717761</v>
      </c>
    </row>
    <row r="6582" spans="4:22" ht="15.75" x14ac:dyDescent="0.25">
      <c r="D6582" s="27">
        <v>32144</v>
      </c>
      <c r="E6582">
        <v>2</v>
      </c>
      <c r="F6582">
        <v>3.7</v>
      </c>
      <c r="G6582">
        <v>2.8</v>
      </c>
      <c r="H6582">
        <v>3.3882151430267037E-2</v>
      </c>
      <c r="I6582" s="20">
        <f t="shared" si="1241"/>
        <v>0.1506255847294817</v>
      </c>
      <c r="J6582">
        <f t="shared" si="1242"/>
        <v>1.8316071103104976E-2</v>
      </c>
      <c r="K6582" s="16">
        <f t="shared" si="1233"/>
        <v>0.73248307631855958</v>
      </c>
      <c r="L6582" s="16">
        <f t="shared" si="1234"/>
        <v>2.5005452952116057E-2</v>
      </c>
      <c r="M6582" s="6"/>
      <c r="N6582" s="6">
        <f t="shared" si="1235"/>
        <v>2.710572114421363E-2</v>
      </c>
      <c r="O6582" s="6"/>
      <c r="P6582" s="6">
        <f t="shared" si="1236"/>
        <v>4.9759047739256004E-2</v>
      </c>
      <c r="Q6582">
        <f t="shared" si="1243"/>
        <v>0.35214225694767287</v>
      </c>
      <c r="R6582">
        <f t="shared" si="1237"/>
        <v>1</v>
      </c>
      <c r="S6582">
        <f t="shared" si="1238"/>
        <v>4.9759047739256004E-2</v>
      </c>
      <c r="T6582" s="6">
        <f t="shared" si="1244"/>
        <v>105.89999999999999</v>
      </c>
      <c r="U6582">
        <f t="shared" si="1239"/>
        <v>4.1292216307062626</v>
      </c>
      <c r="V6582" s="16">
        <f t="shared" si="1240"/>
        <v>1.5616694300944336</v>
      </c>
    </row>
    <row r="6583" spans="4:22" ht="15.75" x14ac:dyDescent="0.25">
      <c r="D6583" s="27">
        <v>32145</v>
      </c>
      <c r="E6583">
        <v>3</v>
      </c>
      <c r="F6583">
        <v>3.8</v>
      </c>
      <c r="G6583">
        <v>3.5</v>
      </c>
      <c r="H6583">
        <v>0.35682031953372889</v>
      </c>
      <c r="I6583" s="20">
        <f t="shared" si="1241"/>
        <v>0.17943469929872979</v>
      </c>
      <c r="J6583">
        <f t="shared" si="1242"/>
        <v>2.1819259434725544E-2</v>
      </c>
      <c r="K6583" s="16">
        <f t="shared" si="1233"/>
        <v>0.73003351826167362</v>
      </c>
      <c r="L6583" s="16">
        <f t="shared" si="1234"/>
        <v>2.9888024164535194E-2</v>
      </c>
      <c r="M6583" s="6"/>
      <c r="N6583" s="6">
        <f t="shared" si="1235"/>
        <v>0.28545625562698312</v>
      </c>
      <c r="O6583" s="6"/>
      <c r="P6583" s="6">
        <f t="shared" si="1236"/>
        <v>0.3081095822220255</v>
      </c>
      <c r="Q6583">
        <f t="shared" si="1243"/>
        <v>0.35298999999999997</v>
      </c>
      <c r="R6583">
        <f t="shared" si="1237"/>
        <v>1</v>
      </c>
      <c r="S6583">
        <f t="shared" si="1238"/>
        <v>0.3081095822220255</v>
      </c>
      <c r="T6583" s="6">
        <f t="shared" si="1244"/>
        <v>105.89999999999999</v>
      </c>
      <c r="U6583">
        <f t="shared" si="1239"/>
        <v>4.2408222153199446</v>
      </c>
      <c r="V6583" s="16">
        <f t="shared" si="1240"/>
        <v>2.0599381566135446</v>
      </c>
    </row>
    <row r="6584" spans="4:22" ht="15.75" x14ac:dyDescent="0.25">
      <c r="D6584" s="27">
        <v>32146</v>
      </c>
      <c r="E6584">
        <v>4</v>
      </c>
      <c r="F6584">
        <v>2.2000000000000002</v>
      </c>
      <c r="G6584">
        <v>2</v>
      </c>
      <c r="H6584">
        <v>-2.114741581387582E-2</v>
      </c>
      <c r="I6584" s="20">
        <f t="shared" si="1241"/>
        <v>0.18398058210302087</v>
      </c>
      <c r="J6584">
        <f t="shared" si="1242"/>
        <v>2.2372038783727337E-2</v>
      </c>
      <c r="K6584" s="16">
        <f t="shared" si="1233"/>
        <v>0.73003351826167362</v>
      </c>
      <c r="L6584" s="16">
        <f t="shared" si="1234"/>
        <v>3.0645221382435608E-2</v>
      </c>
      <c r="M6584" s="6"/>
      <c r="N6584" s="6">
        <f t="shared" si="1235"/>
        <v>-1.6917932651100656E-2</v>
      </c>
      <c r="O6584" s="6"/>
      <c r="P6584" s="6">
        <f t="shared" si="1236"/>
        <v>5.7353939439417218E-3</v>
      </c>
      <c r="Q6584">
        <f t="shared" si="1243"/>
        <v>0.35298999999999997</v>
      </c>
      <c r="R6584">
        <f t="shared" si="1237"/>
        <v>1</v>
      </c>
      <c r="S6584">
        <f t="shared" si="1238"/>
        <v>5.7353939439417218E-3</v>
      </c>
      <c r="T6584" s="6">
        <f t="shared" si="1244"/>
        <v>105.89999999999999</v>
      </c>
      <c r="U6584">
        <f t="shared" si="1239"/>
        <v>2.4552128615010211</v>
      </c>
      <c r="V6584" s="16">
        <f t="shared" si="1240"/>
        <v>2.1334513302241054</v>
      </c>
    </row>
    <row r="6585" spans="4:22" ht="15.75" x14ac:dyDescent="0.25">
      <c r="D6585" s="27">
        <v>32147</v>
      </c>
      <c r="E6585">
        <v>5</v>
      </c>
      <c r="F6585">
        <v>0.7</v>
      </c>
      <c r="G6585">
        <v>0.6</v>
      </c>
      <c r="H6585">
        <v>9.6684572539043334E-2</v>
      </c>
      <c r="I6585" s="20">
        <f t="shared" si="1241"/>
        <v>0.16866446648361466</v>
      </c>
      <c r="J6585">
        <f t="shared" si="1242"/>
        <v>2.0509599124407543E-2</v>
      </c>
      <c r="K6585" s="16">
        <f t="shared" si="1233"/>
        <v>0.73003351826167362</v>
      </c>
      <c r="L6585" s="16">
        <f t="shared" si="1234"/>
        <v>2.8094051315950771E-2</v>
      </c>
      <c r="M6585" s="6"/>
      <c r="N6585" s="6">
        <f t="shared" si="1235"/>
        <v>7.7347658031234667E-2</v>
      </c>
      <c r="O6585" s="6"/>
      <c r="P6585" s="6">
        <f t="shared" si="1236"/>
        <v>0.10000098462627705</v>
      </c>
      <c r="Q6585">
        <f t="shared" si="1243"/>
        <v>0.35298999999999997</v>
      </c>
      <c r="R6585">
        <f t="shared" si="1237"/>
        <v>1</v>
      </c>
      <c r="S6585">
        <f t="shared" si="1238"/>
        <v>0.10000098462627705</v>
      </c>
      <c r="T6585" s="6">
        <f t="shared" si="1244"/>
        <v>105.89999999999999</v>
      </c>
      <c r="U6585">
        <f t="shared" si="1239"/>
        <v>0.78120409229577925</v>
      </c>
      <c r="V6585" s="16">
        <f t="shared" si="1240"/>
        <v>1.8819604436657942</v>
      </c>
    </row>
    <row r="6586" spans="4:22" ht="15.75" x14ac:dyDescent="0.25">
      <c r="D6586" s="27">
        <v>32148</v>
      </c>
      <c r="E6586">
        <v>6</v>
      </c>
      <c r="F6586">
        <v>-0.6</v>
      </c>
      <c r="G6586">
        <v>1</v>
      </c>
      <c r="H6586">
        <v>4.3635890380907448E-2</v>
      </c>
      <c r="I6586" s="20">
        <f t="shared" si="1241"/>
        <v>0.1472114184605412</v>
      </c>
      <c r="J6586">
        <f t="shared" si="1242"/>
        <v>1.790090848480181E-2</v>
      </c>
      <c r="K6586" s="16">
        <f t="shared" si="1233"/>
        <v>0.73003351826167362</v>
      </c>
      <c r="L6586" s="16">
        <f t="shared" si="1234"/>
        <v>2.4520666568059412E-2</v>
      </c>
      <c r="M6586" s="6"/>
      <c r="N6586" s="6">
        <f t="shared" si="1235"/>
        <v>3.4908712304725961E-2</v>
      </c>
      <c r="O6586" s="6"/>
      <c r="P6586" s="6">
        <f t="shared" si="1236"/>
        <v>5.7562038899768339E-2</v>
      </c>
      <c r="Q6586">
        <f t="shared" si="1243"/>
        <v>0.35298999999999997</v>
      </c>
      <c r="R6586">
        <f t="shared" si="1237"/>
        <v>1</v>
      </c>
      <c r="S6586">
        <f t="shared" si="1238"/>
        <v>5.7562038899768339E-2</v>
      </c>
      <c r="T6586" s="6">
        <f t="shared" si="1244"/>
        <v>105.89999999999999</v>
      </c>
      <c r="U6586">
        <f t="shared" si="1239"/>
        <v>-0.12</v>
      </c>
      <c r="V6586" s="16">
        <f t="shared" si="1240"/>
        <v>1.5096359214108879</v>
      </c>
    </row>
    <row r="6587" spans="4:22" ht="15.75" x14ac:dyDescent="0.25">
      <c r="D6587" s="27">
        <v>32149</v>
      </c>
      <c r="E6587">
        <v>7</v>
      </c>
      <c r="F6587">
        <v>-0.7</v>
      </c>
      <c r="G6587">
        <v>0.6</v>
      </c>
      <c r="H6587">
        <v>0.26630371280451348</v>
      </c>
      <c r="I6587" s="20">
        <f t="shared" si="1241"/>
        <v>0.13063009538627723</v>
      </c>
      <c r="J6587">
        <f t="shared" si="1242"/>
        <v>1.5884619598971313E-2</v>
      </c>
      <c r="K6587" s="16">
        <f t="shared" si="1233"/>
        <v>0.73003351826167362</v>
      </c>
      <c r="L6587" s="16">
        <f t="shared" si="1234"/>
        <v>2.1758753812831946E-2</v>
      </c>
      <c r="M6587" s="6"/>
      <c r="N6587" s="6">
        <f t="shared" si="1235"/>
        <v>0.2130429702436108</v>
      </c>
      <c r="O6587" s="6"/>
      <c r="P6587" s="6">
        <f t="shared" si="1236"/>
        <v>0.23569629683865317</v>
      </c>
      <c r="Q6587">
        <f t="shared" si="1243"/>
        <v>0.35298999999999997</v>
      </c>
      <c r="R6587">
        <f t="shared" si="1237"/>
        <v>1</v>
      </c>
      <c r="S6587">
        <f t="shared" si="1238"/>
        <v>0.23569629683865317</v>
      </c>
      <c r="T6587" s="6">
        <f t="shared" si="1244"/>
        <v>105.89999999999999</v>
      </c>
      <c r="U6587">
        <f t="shared" si="1239"/>
        <v>-0.13999999999999999</v>
      </c>
      <c r="V6587" s="16">
        <f t="shared" si="1240"/>
        <v>1.2028366995395616</v>
      </c>
    </row>
    <row r="6588" spans="4:22" ht="15.75" x14ac:dyDescent="0.25">
      <c r="D6588" s="27">
        <v>32150</v>
      </c>
      <c r="E6588">
        <v>8</v>
      </c>
      <c r="F6588">
        <v>-3.8</v>
      </c>
      <c r="G6588">
        <v>0</v>
      </c>
      <c r="H6588">
        <v>0.19578904675572795</v>
      </c>
      <c r="I6588" s="20">
        <f t="shared" si="1241"/>
        <v>0.11219099346740095</v>
      </c>
      <c r="J6588">
        <f t="shared" si="1242"/>
        <v>1.3642424805635956E-2</v>
      </c>
      <c r="K6588" s="16">
        <f t="shared" si="1233"/>
        <v>0.73003351826167362</v>
      </c>
      <c r="L6588" s="16">
        <f t="shared" si="1234"/>
        <v>1.8687395118679957E-2</v>
      </c>
      <c r="M6588" s="6"/>
      <c r="N6588" s="6">
        <f t="shared" si="1235"/>
        <v>0.15663123740458237</v>
      </c>
      <c r="O6588" s="6"/>
      <c r="P6588" s="6">
        <f t="shared" si="1236"/>
        <v>0.17928456399962475</v>
      </c>
      <c r="Q6588">
        <f t="shared" si="1243"/>
        <v>0.35298999999999997</v>
      </c>
      <c r="R6588">
        <f t="shared" si="1237"/>
        <v>1</v>
      </c>
      <c r="S6588">
        <f t="shared" si="1238"/>
        <v>0.17928456399962475</v>
      </c>
      <c r="T6588" s="6">
        <f t="shared" si="1244"/>
        <v>105.74336876259541</v>
      </c>
      <c r="U6588">
        <f t="shared" si="1239"/>
        <v>-0.76</v>
      </c>
      <c r="V6588" s="16">
        <f t="shared" si="1240"/>
        <v>0.83778840963315759</v>
      </c>
    </row>
    <row r="6589" spans="4:22" ht="15.75" x14ac:dyDescent="0.25">
      <c r="D6589" s="27">
        <v>32151</v>
      </c>
      <c r="E6589">
        <v>9</v>
      </c>
      <c r="F6589">
        <v>-4.4000000000000004</v>
      </c>
      <c r="G6589">
        <v>0.1</v>
      </c>
      <c r="H6589">
        <v>0.22631045978969952</v>
      </c>
      <c r="I6589" s="20">
        <f t="shared" si="1241"/>
        <v>9.7401499822611634E-2</v>
      </c>
      <c r="J6589">
        <f t="shared" si="1242"/>
        <v>1.1844022378429575E-2</v>
      </c>
      <c r="K6589" s="16">
        <f t="shared" si="1233"/>
        <v>0.73151324585264077</v>
      </c>
      <c r="L6589" s="16">
        <f t="shared" si="1234"/>
        <v>1.6191124966745286E-2</v>
      </c>
      <c r="M6589" s="6"/>
      <c r="N6589" s="6">
        <f t="shared" si="1235"/>
        <v>0.18104836783175962</v>
      </c>
      <c r="O6589" s="6"/>
      <c r="P6589" s="6">
        <f t="shared" si="1236"/>
        <v>0.203701694426802</v>
      </c>
      <c r="Q6589">
        <f t="shared" si="1243"/>
        <v>0.35247789587531803</v>
      </c>
      <c r="R6589">
        <f t="shared" si="1237"/>
        <v>1</v>
      </c>
      <c r="S6589">
        <f t="shared" si="1238"/>
        <v>0.203701694426802</v>
      </c>
      <c r="T6589" s="6">
        <f t="shared" si="1244"/>
        <v>105.66232039476365</v>
      </c>
      <c r="U6589">
        <f t="shared" si="1239"/>
        <v>-0.88000000000000012</v>
      </c>
      <c r="V6589" s="16">
        <f t="shared" si="1240"/>
        <v>0.51831419076170282</v>
      </c>
    </row>
    <row r="6590" spans="4:22" ht="15.75" x14ac:dyDescent="0.25">
      <c r="D6590" s="27">
        <v>32152</v>
      </c>
      <c r="E6590">
        <v>10</v>
      </c>
      <c r="F6590">
        <v>2.9</v>
      </c>
      <c r="G6590">
        <v>0</v>
      </c>
      <c r="H6590">
        <v>0.20017179464434334</v>
      </c>
      <c r="I6590" s="20">
        <f t="shared" si="1241"/>
        <v>0.12178876468907704</v>
      </c>
      <c r="J6590">
        <f t="shared" si="1242"/>
        <v>1.4809513786191768E-2</v>
      </c>
      <c r="K6590" s="16">
        <f t="shared" si="1233"/>
        <v>0.73229387815183711</v>
      </c>
      <c r="L6590" s="16">
        <f t="shared" si="1234"/>
        <v>2.0223457041001095E-2</v>
      </c>
      <c r="M6590" s="6"/>
      <c r="N6590" s="6">
        <f t="shared" si="1235"/>
        <v>0.16013743571547467</v>
      </c>
      <c r="O6590" s="6"/>
      <c r="P6590" s="6">
        <f t="shared" si="1236"/>
        <v>0.18279076231051705</v>
      </c>
      <c r="Q6590">
        <f t="shared" si="1243"/>
        <v>0.35220773464921218</v>
      </c>
      <c r="R6590">
        <f t="shared" si="1237"/>
        <v>1</v>
      </c>
      <c r="S6590">
        <f t="shared" si="1238"/>
        <v>0.18279076231051705</v>
      </c>
      <c r="T6590" s="6">
        <f t="shared" si="1244"/>
        <v>105.50218295904818</v>
      </c>
      <c r="U6590">
        <f t="shared" si="1239"/>
        <v>3.2364169537967999</v>
      </c>
      <c r="V6590" s="16">
        <f t="shared" si="1240"/>
        <v>1.0238268325767819</v>
      </c>
    </row>
    <row r="6591" spans="4:22" ht="15.75" x14ac:dyDescent="0.25">
      <c r="D6591" s="27">
        <v>32153</v>
      </c>
      <c r="E6591">
        <v>11</v>
      </c>
      <c r="F6591">
        <v>1.9</v>
      </c>
      <c r="G6591">
        <v>10.4</v>
      </c>
      <c r="H6591">
        <v>8.8260234722470216E-2</v>
      </c>
      <c r="I6591" s="20">
        <f t="shared" si="1241"/>
        <v>0.13262792512888302</v>
      </c>
      <c r="J6591">
        <f t="shared" si="1242"/>
        <v>1.6127555695672174E-2</v>
      </c>
      <c r="K6591" s="16">
        <f t="shared" si="1233"/>
        <v>0.73383627139150698</v>
      </c>
      <c r="L6591" s="16">
        <f t="shared" si="1234"/>
        <v>2.1977049001803847E-2</v>
      </c>
      <c r="M6591" s="6"/>
      <c r="N6591" s="6">
        <f t="shared" si="1235"/>
        <v>7.0608187777976172E-2</v>
      </c>
      <c r="O6591" s="6"/>
      <c r="P6591" s="6">
        <f t="shared" si="1236"/>
        <v>9.326151437301855E-2</v>
      </c>
      <c r="Q6591">
        <f t="shared" si="1243"/>
        <v>0.35167394319682727</v>
      </c>
      <c r="R6591">
        <f t="shared" si="1237"/>
        <v>1</v>
      </c>
      <c r="S6591">
        <f t="shared" si="1238"/>
        <v>9.326151437301855E-2</v>
      </c>
      <c r="T6591" s="6">
        <f t="shared" si="1244"/>
        <v>105.89999999999999</v>
      </c>
      <c r="U6591">
        <f t="shared" si="1239"/>
        <v>2.1204111076599723</v>
      </c>
      <c r="V6591" s="16">
        <f t="shared" si="1240"/>
        <v>1.2277695316567794</v>
      </c>
    </row>
    <row r="6592" spans="4:22" ht="15.75" x14ac:dyDescent="0.25">
      <c r="D6592" s="27">
        <v>32154</v>
      </c>
      <c r="E6592">
        <v>12</v>
      </c>
      <c r="F6592">
        <v>-0.6</v>
      </c>
      <c r="G6592">
        <v>1.2</v>
      </c>
      <c r="H6592">
        <v>-0.22859515559099525</v>
      </c>
      <c r="I6592" s="20">
        <f t="shared" si="1241"/>
        <v>0.11906293388220605</v>
      </c>
      <c r="J6592">
        <f t="shared" si="1242"/>
        <v>1.4478052760076255E-2</v>
      </c>
      <c r="K6592" s="16">
        <f t="shared" si="1233"/>
        <v>0.73003351826167362</v>
      </c>
      <c r="L6592" s="16">
        <f t="shared" si="1234"/>
        <v>1.9832038389895865E-2</v>
      </c>
      <c r="M6592" s="6"/>
      <c r="N6592" s="6">
        <f t="shared" si="1235"/>
        <v>-0.18287612447279622</v>
      </c>
      <c r="O6592" s="6"/>
      <c r="P6592" s="6">
        <f t="shared" si="1236"/>
        <v>-0.16022279787775384</v>
      </c>
      <c r="Q6592">
        <f t="shared" si="1243"/>
        <v>0.35298999999999997</v>
      </c>
      <c r="R6592">
        <f t="shared" si="1237"/>
        <v>1</v>
      </c>
      <c r="S6592">
        <f t="shared" si="1238"/>
        <v>-0.16022279787775384</v>
      </c>
      <c r="T6592" s="6">
        <f t="shared" si="1244"/>
        <v>105.89999999999999</v>
      </c>
      <c r="U6592">
        <f t="shared" si="1239"/>
        <v>-0.12</v>
      </c>
      <c r="V6592" s="16">
        <f t="shared" si="1240"/>
        <v>0.97711140872955116</v>
      </c>
    </row>
    <row r="6593" spans="4:22" ht="15.75" x14ac:dyDescent="0.25">
      <c r="D6593" s="27">
        <v>32155</v>
      </c>
      <c r="E6593">
        <v>13</v>
      </c>
      <c r="F6593">
        <v>2.2000000000000002</v>
      </c>
      <c r="G6593">
        <v>0</v>
      </c>
      <c r="H6593">
        <v>0.24843579931298893</v>
      </c>
      <c r="I6593" s="20">
        <f t="shared" si="1241"/>
        <v>0.13322100152783137</v>
      </c>
      <c r="J6593">
        <f t="shared" si="1242"/>
        <v>1.6199673785784293E-2</v>
      </c>
      <c r="K6593" s="16">
        <f t="shared" si="1233"/>
        <v>0.73003351826167362</v>
      </c>
      <c r="L6593" s="16">
        <f t="shared" si="1234"/>
        <v>2.2190315075338325E-2</v>
      </c>
      <c r="M6593" s="6"/>
      <c r="N6593" s="6">
        <f t="shared" si="1235"/>
        <v>0.19874863945039115</v>
      </c>
      <c r="O6593" s="6"/>
      <c r="P6593" s="6">
        <f t="shared" si="1236"/>
        <v>0.22140196604543352</v>
      </c>
      <c r="Q6593">
        <f t="shared" si="1243"/>
        <v>0.35298999999999997</v>
      </c>
      <c r="R6593">
        <f t="shared" si="1237"/>
        <v>1</v>
      </c>
      <c r="S6593">
        <f t="shared" si="1238"/>
        <v>0.22140196604543352</v>
      </c>
      <c r="T6593" s="6">
        <f t="shared" si="1244"/>
        <v>105.70125136054961</v>
      </c>
      <c r="U6593">
        <f t="shared" si="1239"/>
        <v>2.4552128615010211</v>
      </c>
      <c r="V6593" s="16">
        <f t="shared" si="1240"/>
        <v>1.252008657068636</v>
      </c>
    </row>
    <row r="6594" spans="4:22" ht="15.75" x14ac:dyDescent="0.25">
      <c r="D6594" s="27">
        <v>32156</v>
      </c>
      <c r="E6594">
        <v>14</v>
      </c>
      <c r="F6594">
        <v>1.3</v>
      </c>
      <c r="G6594">
        <v>0</v>
      </c>
      <c r="H6594">
        <v>2.4434828558691772E-2</v>
      </c>
      <c r="I6594" s="20">
        <f t="shared" si="1241"/>
        <v>0.13553500463217141</v>
      </c>
      <c r="J6594">
        <f t="shared" si="1242"/>
        <v>1.6481056563272044E-2</v>
      </c>
      <c r="K6594" s="16">
        <f t="shared" si="1233"/>
        <v>0.73191890737642928</v>
      </c>
      <c r="L6594" s="16">
        <f t="shared" si="1234"/>
        <v>2.2517599145441613E-2</v>
      </c>
      <c r="M6594" s="6"/>
      <c r="N6594" s="6">
        <f t="shared" si="1235"/>
        <v>1.954786284695342E-2</v>
      </c>
      <c r="O6594" s="6"/>
      <c r="P6594" s="6">
        <f t="shared" si="1236"/>
        <v>4.2201189441995801E-2</v>
      </c>
      <c r="Q6594">
        <f t="shared" si="1243"/>
        <v>0.35233750453516532</v>
      </c>
      <c r="R6594">
        <f t="shared" si="1237"/>
        <v>1</v>
      </c>
      <c r="S6594">
        <f t="shared" si="1238"/>
        <v>4.2201189441995801E-2</v>
      </c>
      <c r="T6594" s="6">
        <f t="shared" si="1244"/>
        <v>105.68170349770266</v>
      </c>
      <c r="U6594">
        <f t="shared" si="1239"/>
        <v>1.450807599977876</v>
      </c>
      <c r="V6594" s="16">
        <f t="shared" si="1240"/>
        <v>1.2889812764216584</v>
      </c>
    </row>
    <row r="6595" spans="4:22" ht="15.75" x14ac:dyDescent="0.25">
      <c r="D6595" s="27">
        <v>32157</v>
      </c>
      <c r="E6595">
        <v>15</v>
      </c>
      <c r="F6595">
        <v>1.8</v>
      </c>
      <c r="G6595">
        <v>0</v>
      </c>
      <c r="H6595">
        <v>0.24015540340087391</v>
      </c>
      <c r="I6595" s="20">
        <f t="shared" si="1241"/>
        <v>0.14282533937610503</v>
      </c>
      <c r="J6595">
        <f t="shared" si="1242"/>
        <v>1.7367561268134372E-2</v>
      </c>
      <c r="K6595" s="16">
        <f t="shared" si="1233"/>
        <v>0.73210718622184989</v>
      </c>
      <c r="L6595" s="16">
        <f t="shared" si="1234"/>
        <v>2.3722702897867053E-2</v>
      </c>
      <c r="M6595" s="6"/>
      <c r="N6595" s="6">
        <f t="shared" si="1235"/>
        <v>0.19212432272069913</v>
      </c>
      <c r="O6595" s="6"/>
      <c r="P6595" s="6">
        <f t="shared" si="1236"/>
        <v>0.2147776493157415</v>
      </c>
      <c r="Q6595">
        <f t="shared" si="1243"/>
        <v>0.35227234499234217</v>
      </c>
      <c r="R6595">
        <f t="shared" si="1237"/>
        <v>1</v>
      </c>
      <c r="S6595">
        <f t="shared" si="1238"/>
        <v>0.2147776493157415</v>
      </c>
      <c r="T6595" s="6">
        <f t="shared" si="1244"/>
        <v>105.48957917498197</v>
      </c>
      <c r="U6595">
        <f t="shared" si="1239"/>
        <v>2.0088105230462898</v>
      </c>
      <c r="V6595" s="16">
        <f t="shared" si="1240"/>
        <v>1.4228550905634958</v>
      </c>
    </row>
    <row r="6596" spans="4:22" ht="15.75" x14ac:dyDescent="0.25">
      <c r="D6596" s="27">
        <v>32158</v>
      </c>
      <c r="E6596">
        <v>16</v>
      </c>
      <c r="F6596">
        <v>-0.6</v>
      </c>
      <c r="G6596">
        <v>0</v>
      </c>
      <c r="H6596">
        <v>4.0177255243780977E-2</v>
      </c>
      <c r="I6596" s="20">
        <f t="shared" si="1241"/>
        <v>0.12782825773659012</v>
      </c>
      <c r="J6596">
        <f t="shared" si="1242"/>
        <v>1.5543916140769359E-2</v>
      </c>
      <c r="K6596" s="16">
        <f t="shared" si="1233"/>
        <v>0.73395766706173926</v>
      </c>
      <c r="L6596" s="16">
        <f t="shared" si="1234"/>
        <v>2.1178218905998338E-2</v>
      </c>
      <c r="M6596" s="6"/>
      <c r="N6596" s="6">
        <f t="shared" si="1235"/>
        <v>3.2141804195024784E-2</v>
      </c>
      <c r="O6596" s="6"/>
      <c r="P6596" s="6">
        <f t="shared" si="1236"/>
        <v>5.4795130790067162E-2</v>
      </c>
      <c r="Q6596">
        <f t="shared" si="1243"/>
        <v>0.35163193058327324</v>
      </c>
      <c r="R6596">
        <f t="shared" si="1237"/>
        <v>1</v>
      </c>
      <c r="S6596">
        <f t="shared" si="1238"/>
        <v>5.4795130790067162E-2</v>
      </c>
      <c r="T6596" s="6">
        <f t="shared" si="1244"/>
        <v>105.45743737078695</v>
      </c>
      <c r="U6596">
        <f t="shared" si="1239"/>
        <v>-0.12</v>
      </c>
      <c r="V6596" s="16">
        <f t="shared" si="1240"/>
        <v>1.1359149632896821</v>
      </c>
    </row>
    <row r="6597" spans="4:22" ht="15.75" x14ac:dyDescent="0.25">
      <c r="D6597" s="27">
        <v>32159</v>
      </c>
      <c r="E6597">
        <v>17</v>
      </c>
      <c r="F6597">
        <v>-1.4</v>
      </c>
      <c r="G6597">
        <v>0.2</v>
      </c>
      <c r="H6597">
        <v>1.8288462440761172E-2</v>
      </c>
      <c r="I6597" s="20">
        <f t="shared" si="1241"/>
        <v>0.11454854545401941</v>
      </c>
      <c r="J6597">
        <f t="shared" si="1242"/>
        <v>1.3929103127208759E-2</v>
      </c>
      <c r="K6597" s="16">
        <f t="shared" si="1233"/>
        <v>0.73426724677543775</v>
      </c>
      <c r="L6597" s="16">
        <f t="shared" si="1234"/>
        <v>1.8970072801665797E-2</v>
      </c>
      <c r="M6597" s="6"/>
      <c r="N6597" s="6">
        <f t="shared" si="1235"/>
        <v>1.4630769952608938E-2</v>
      </c>
      <c r="O6597" s="6"/>
      <c r="P6597" s="6">
        <f t="shared" si="1236"/>
        <v>3.7284096547651316E-2</v>
      </c>
      <c r="Q6597">
        <f t="shared" si="1243"/>
        <v>0.35152479123595648</v>
      </c>
      <c r="R6597">
        <f t="shared" si="1237"/>
        <v>1</v>
      </c>
      <c r="S6597">
        <f t="shared" si="1238"/>
        <v>3.7284096547651316E-2</v>
      </c>
      <c r="T6597" s="6">
        <f t="shared" si="1244"/>
        <v>105.64280660083435</v>
      </c>
      <c r="U6597">
        <f t="shared" si="1239"/>
        <v>-0.27999999999999997</v>
      </c>
      <c r="V6597" s="16">
        <f t="shared" si="1240"/>
        <v>0.87258315574653023</v>
      </c>
    </row>
    <row r="6598" spans="4:22" ht="15.75" x14ac:dyDescent="0.25">
      <c r="D6598" s="27">
        <v>32160</v>
      </c>
      <c r="E6598">
        <v>18</v>
      </c>
      <c r="F6598">
        <v>0.1</v>
      </c>
      <c r="G6598">
        <v>1.2</v>
      </c>
      <c r="H6598">
        <v>0.12104148718550174</v>
      </c>
      <c r="I6598" s="20">
        <f t="shared" si="1241"/>
        <v>0.10742376240847293</v>
      </c>
      <c r="J6598">
        <f t="shared" si="1242"/>
        <v>1.3062729508870307E-2</v>
      </c>
      <c r="K6598" s="16">
        <f t="shared" si="1233"/>
        <v>0.73248182885619562</v>
      </c>
      <c r="L6598" s="16">
        <f t="shared" si="1234"/>
        <v>1.7833520224342446E-2</v>
      </c>
      <c r="M6598" s="6"/>
      <c r="N6598" s="6">
        <f t="shared" si="1235"/>
        <v>9.6833189748401396E-2</v>
      </c>
      <c r="O6598" s="6"/>
      <c r="P6598" s="6">
        <f t="shared" si="1236"/>
        <v>0.11948651634344377</v>
      </c>
      <c r="Q6598">
        <f t="shared" si="1243"/>
        <v>0.35214268866944781</v>
      </c>
      <c r="R6598">
        <f t="shared" si="1237"/>
        <v>1</v>
      </c>
      <c r="S6598">
        <f t="shared" si="1238"/>
        <v>0.11948651634344377</v>
      </c>
      <c r="T6598" s="6">
        <f t="shared" si="1244"/>
        <v>105.89999999999999</v>
      </c>
      <c r="U6598">
        <f t="shared" si="1239"/>
        <v>0.11160058461368277</v>
      </c>
      <c r="V6598" s="16">
        <f t="shared" si="1240"/>
        <v>0.73105564797892575</v>
      </c>
    </row>
    <row r="6599" spans="4:22" ht="15.75" x14ac:dyDescent="0.25">
      <c r="D6599" s="27">
        <v>32161</v>
      </c>
      <c r="E6599">
        <v>19</v>
      </c>
      <c r="F6599">
        <v>1.4</v>
      </c>
      <c r="G6599">
        <v>2.2000000000000002</v>
      </c>
      <c r="H6599">
        <v>0.10014284603597594</v>
      </c>
      <c r="I6599" s="20">
        <f t="shared" si="1241"/>
        <v>0.11452968743317253</v>
      </c>
      <c r="J6599">
        <f t="shared" si="1242"/>
        <v>1.3926809991873779E-2</v>
      </c>
      <c r="K6599" s="16">
        <f t="shared" ref="K6599:K6662" si="1245">IF(theta&gt;topt,(1-rs)*(theta-topt)/(topt-Porosity)+1,IF(theta&lt;twilt,rwp*theta,(1-rwp)*(theta-twilt)/(topt-twilt)+rwp))</f>
        <v>0.73003351826167362</v>
      </c>
      <c r="L6599" s="16">
        <f t="shared" ref="L6599:L6662" si="1246">(soiltemp-tmin)^2/((30-tmin))^2</f>
        <v>1.9076945980556807E-2</v>
      </c>
      <c r="M6599" s="6"/>
      <c r="N6599" s="6">
        <f t="shared" ref="N6599:N6662" si="1247">ET0*kc</f>
        <v>8.0114276828780751E-2</v>
      </c>
      <c r="O6599" s="6"/>
      <c r="P6599" s="6">
        <f t="shared" ref="P6599:P6662" si="1248">(etc-Inter)</f>
        <v>0.10276760342382313</v>
      </c>
      <c r="Q6599">
        <f t="shared" si="1243"/>
        <v>0.35298999999999997</v>
      </c>
      <c r="R6599">
        <f t="shared" ref="R6599:R6662" si="1249">IF(MAX(0,(1-(0.9*tfield-theta)/(0.9*tfield-alfa*twilt))^2) &gt; 1, 1, MAX(0,(1-(0.9*tfield-theta)/(0.9*tfield-alfa*twilt))^2))</f>
        <v>1</v>
      </c>
      <c r="S6599">
        <f t="shared" ref="S6599:S6662" si="1250">epot*Kr</f>
        <v>0.10276760342382313</v>
      </c>
      <c r="T6599" s="6">
        <f t="shared" si="1244"/>
        <v>105.89999999999999</v>
      </c>
      <c r="U6599">
        <f t="shared" ref="U6599:U6662" si="1251">IF(Temperature &lt;0, 0.2*Temperature,Temperature*(s1_+(1-s1_)*EXP(-s2_*(LAI-LAIref))))</f>
        <v>1.5624081845915585</v>
      </c>
      <c r="V6599" s="16">
        <f t="shared" si="1240"/>
        <v>0.88567055907722714</v>
      </c>
    </row>
    <row r="6600" spans="4:22" ht="15.75" x14ac:dyDescent="0.25">
      <c r="D6600" s="27">
        <v>32162</v>
      </c>
      <c r="E6600">
        <v>20</v>
      </c>
      <c r="F6600">
        <v>0.9</v>
      </c>
      <c r="G6600">
        <v>0</v>
      </c>
      <c r="H6600">
        <v>0.22123110884720548</v>
      </c>
      <c r="I6600" s="20">
        <f t="shared" si="1241"/>
        <v>0.11561637411815333</v>
      </c>
      <c r="J6600">
        <f t="shared" si="1242"/>
        <v>1.4058951092767445E-2</v>
      </c>
      <c r="K6600" s="16">
        <f t="shared" si="1245"/>
        <v>0.73003351826167362</v>
      </c>
      <c r="L6600" s="16">
        <f t="shared" si="1246"/>
        <v>1.9257952876251563E-2</v>
      </c>
      <c r="M6600" s="6"/>
      <c r="N6600" s="6">
        <f t="shared" si="1247"/>
        <v>0.17698488707776439</v>
      </c>
      <c r="O6600" s="6"/>
      <c r="P6600" s="6">
        <f t="shared" si="1248"/>
        <v>0.19963821367280676</v>
      </c>
      <c r="Q6600">
        <f t="shared" si="1243"/>
        <v>0.35298999999999997</v>
      </c>
      <c r="R6600">
        <f t="shared" si="1249"/>
        <v>1</v>
      </c>
      <c r="S6600">
        <f t="shared" si="1250"/>
        <v>0.19963821367280676</v>
      </c>
      <c r="T6600" s="6">
        <f t="shared" si="1244"/>
        <v>105.72301511292223</v>
      </c>
      <c r="U6600">
        <f t="shared" si="1251"/>
        <v>1.0044052615231449</v>
      </c>
      <c r="V6600" s="16">
        <f t="shared" ref="V6600:V6663" si="1252">V6599+(Tsurface-V6599)*att*EXP(-kz*z)*EXP(-klai*LAI)</f>
        <v>0.90775283423062914</v>
      </c>
    </row>
    <row r="6601" spans="4:22" ht="15.75" x14ac:dyDescent="0.25">
      <c r="D6601" s="27">
        <v>32163</v>
      </c>
      <c r="E6601">
        <v>21</v>
      </c>
      <c r="F6601">
        <v>2.1</v>
      </c>
      <c r="G6601">
        <v>0.4</v>
      </c>
      <c r="H6601">
        <v>0.11777865068665344</v>
      </c>
      <c r="I6601" s="20">
        <f t="shared" ref="I6601:I6664" si="1253">K6601*L6601/CF</f>
        <v>0.12946038441466506</v>
      </c>
      <c r="J6601">
        <f t="shared" ref="J6601:J6664" si="1254">K6601*L6601</f>
        <v>1.5742382744823272E-2</v>
      </c>
      <c r="K6601" s="16">
        <f t="shared" si="1245"/>
        <v>0.73170928578245653</v>
      </c>
      <c r="L6601" s="16">
        <f t="shared" si="1246"/>
        <v>2.15145318649183E-2</v>
      </c>
      <c r="M6601" s="6"/>
      <c r="N6601" s="6">
        <f t="shared" si="1247"/>
        <v>9.4222920549322756E-2</v>
      </c>
      <c r="O6601" s="6"/>
      <c r="P6601" s="6">
        <f t="shared" si="1248"/>
        <v>0.11687624714436513</v>
      </c>
      <c r="Q6601">
        <f t="shared" ref="Q6601:Q6664" si="1255">IF(T6600/L &gt;= tfield, tfield-0.00001,T6600/L)</f>
        <v>0.35241005037640744</v>
      </c>
      <c r="R6601">
        <f t="shared" si="1249"/>
        <v>1</v>
      </c>
      <c r="S6601">
        <f t="shared" si="1250"/>
        <v>0.11687624714436513</v>
      </c>
      <c r="T6601" s="6">
        <f t="shared" ref="T6601:T6664" si="1256">(IF(T6600+Precipitation-actevapo-Inter&lt;0,0,IF(T6600+Precipitation-actevapo-Inter&gt;tfield*L,tfield*L,IF(T6600+Precipitation-actevapo-Inter&lt;twilt*L,twilt*L,T6600+Precipitation-actevapo-Inter))))</f>
        <v>105.89999999999999</v>
      </c>
      <c r="U6601">
        <f t="shared" si="1251"/>
        <v>2.3436122768873382</v>
      </c>
      <c r="V6601" s="16">
        <f t="shared" si="1252"/>
        <v>1.174793915238922</v>
      </c>
    </row>
    <row r="6602" spans="4:22" ht="15.75" x14ac:dyDescent="0.25">
      <c r="D6602" s="27">
        <v>32164</v>
      </c>
      <c r="E6602">
        <v>22</v>
      </c>
      <c r="F6602">
        <v>2.1</v>
      </c>
      <c r="G6602">
        <v>1.9</v>
      </c>
      <c r="H6602">
        <v>0.1412440209397853</v>
      </c>
      <c r="I6602" s="20">
        <f t="shared" si="1253"/>
        <v>0.14074586212788293</v>
      </c>
      <c r="J6602">
        <f t="shared" si="1254"/>
        <v>1.7114696834750562E-2</v>
      </c>
      <c r="K6602" s="16">
        <f t="shared" si="1245"/>
        <v>0.73003351826167362</v>
      </c>
      <c r="L6602" s="16">
        <f t="shared" si="1246"/>
        <v>2.3443713756463386E-2</v>
      </c>
      <c r="M6602" s="6"/>
      <c r="N6602" s="6">
        <f t="shared" si="1247"/>
        <v>0.11299521675182825</v>
      </c>
      <c r="O6602" s="6"/>
      <c r="P6602" s="6">
        <f t="shared" si="1248"/>
        <v>0.13564854334687063</v>
      </c>
      <c r="Q6602">
        <f t="shared" si="1255"/>
        <v>0.35298999999999997</v>
      </c>
      <c r="R6602">
        <f t="shared" si="1249"/>
        <v>1</v>
      </c>
      <c r="S6602">
        <f t="shared" si="1250"/>
        <v>0.13564854334687063</v>
      </c>
      <c r="T6602" s="6">
        <f t="shared" si="1256"/>
        <v>105.89999999999999</v>
      </c>
      <c r="U6602">
        <f t="shared" si="1251"/>
        <v>2.3436122768873382</v>
      </c>
      <c r="V6602" s="16">
        <f t="shared" si="1252"/>
        <v>1.3921707068136098</v>
      </c>
    </row>
    <row r="6603" spans="4:22" ht="15.75" x14ac:dyDescent="0.25">
      <c r="D6603" s="27">
        <v>32165</v>
      </c>
      <c r="E6603">
        <v>23</v>
      </c>
      <c r="F6603">
        <v>0.3</v>
      </c>
      <c r="G6603">
        <v>4</v>
      </c>
      <c r="H6603">
        <v>0.14729431276849456</v>
      </c>
      <c r="I6603" s="20">
        <f t="shared" si="1253"/>
        <v>0.13024681429317811</v>
      </c>
      <c r="J6603">
        <f t="shared" si="1254"/>
        <v>1.5838012618050457E-2</v>
      </c>
      <c r="K6603" s="16">
        <f t="shared" si="1245"/>
        <v>0.73003351826167362</v>
      </c>
      <c r="L6603" s="16">
        <f t="shared" si="1246"/>
        <v>2.1694911564832383E-2</v>
      </c>
      <c r="M6603" s="6"/>
      <c r="N6603" s="6">
        <f t="shared" si="1247"/>
        <v>0.11783545021479565</v>
      </c>
      <c r="O6603" s="6"/>
      <c r="P6603" s="6">
        <f t="shared" si="1248"/>
        <v>0.14048877680983801</v>
      </c>
      <c r="Q6603">
        <f t="shared" si="1255"/>
        <v>0.35298999999999997</v>
      </c>
      <c r="R6603">
        <f t="shared" si="1249"/>
        <v>1</v>
      </c>
      <c r="S6603">
        <f t="shared" si="1250"/>
        <v>0.14048877680983801</v>
      </c>
      <c r="T6603" s="6">
        <f t="shared" si="1256"/>
        <v>105.89999999999999</v>
      </c>
      <c r="U6603">
        <f t="shared" si="1251"/>
        <v>0.33480175384104827</v>
      </c>
      <c r="V6603" s="16">
        <f t="shared" si="1252"/>
        <v>1.1955212717519443</v>
      </c>
    </row>
    <row r="6604" spans="4:22" ht="15.75" x14ac:dyDescent="0.25">
      <c r="D6604" s="27">
        <v>32166</v>
      </c>
      <c r="E6604">
        <v>24</v>
      </c>
      <c r="F6604">
        <v>-1.4</v>
      </c>
      <c r="G6604">
        <v>1.3</v>
      </c>
      <c r="H6604">
        <v>3.8680153043743504E-2</v>
      </c>
      <c r="I6604" s="20">
        <f t="shared" si="1253"/>
        <v>0.1162758791388558</v>
      </c>
      <c r="J6604">
        <f t="shared" si="1254"/>
        <v>1.4139146903284865E-2</v>
      </c>
      <c r="K6604" s="16">
        <f t="shared" si="1245"/>
        <v>0.73003351826167362</v>
      </c>
      <c r="L6604" s="16">
        <f t="shared" si="1246"/>
        <v>1.9367805107020884E-2</v>
      </c>
      <c r="M6604" s="6"/>
      <c r="N6604" s="6">
        <f t="shared" si="1247"/>
        <v>3.0944122434994805E-2</v>
      </c>
      <c r="O6604" s="6"/>
      <c r="P6604" s="6">
        <f t="shared" si="1248"/>
        <v>5.3597449030037186E-2</v>
      </c>
      <c r="Q6604">
        <f t="shared" si="1255"/>
        <v>0.35298999999999997</v>
      </c>
      <c r="R6604">
        <f t="shared" si="1249"/>
        <v>1</v>
      </c>
      <c r="S6604">
        <f t="shared" si="1250"/>
        <v>5.3597449030037186E-2</v>
      </c>
      <c r="T6604" s="6">
        <f t="shared" si="1256"/>
        <v>105.89999999999999</v>
      </c>
      <c r="U6604">
        <f t="shared" si="1251"/>
        <v>-0.27999999999999997</v>
      </c>
      <c r="V6604" s="16">
        <f t="shared" si="1252"/>
        <v>0.92110388537440102</v>
      </c>
    </row>
    <row r="6605" spans="4:22" ht="15.75" x14ac:dyDescent="0.25">
      <c r="D6605" s="27">
        <v>32167</v>
      </c>
      <c r="E6605">
        <v>25</v>
      </c>
      <c r="F6605">
        <v>-0.2</v>
      </c>
      <c r="G6605">
        <v>1</v>
      </c>
      <c r="H6605">
        <v>0.32024208360951434</v>
      </c>
      <c r="I6605" s="20">
        <f t="shared" si="1253"/>
        <v>0.10760186020140196</v>
      </c>
      <c r="J6605">
        <f t="shared" si="1254"/>
        <v>1.3084386200490478E-2</v>
      </c>
      <c r="K6605" s="16">
        <f t="shared" si="1245"/>
        <v>0.73003351826167362</v>
      </c>
      <c r="L6605" s="16">
        <f t="shared" si="1246"/>
        <v>1.792299377108943E-2</v>
      </c>
      <c r="M6605" s="6"/>
      <c r="N6605" s="6">
        <f t="shared" si="1247"/>
        <v>0.25619366688761147</v>
      </c>
      <c r="O6605" s="6"/>
      <c r="P6605" s="6">
        <f t="shared" si="1248"/>
        <v>0.27884699348265385</v>
      </c>
      <c r="Q6605">
        <f t="shared" si="1255"/>
        <v>0.35298999999999997</v>
      </c>
      <c r="R6605">
        <f t="shared" si="1249"/>
        <v>1</v>
      </c>
      <c r="S6605">
        <f t="shared" si="1250"/>
        <v>0.27884699348265385</v>
      </c>
      <c r="T6605" s="6">
        <f t="shared" si="1256"/>
        <v>105.89999999999999</v>
      </c>
      <c r="U6605">
        <f t="shared" si="1251"/>
        <v>-4.0000000000000008E-2</v>
      </c>
      <c r="V6605" s="16">
        <f t="shared" si="1252"/>
        <v>0.74235782368693248</v>
      </c>
    </row>
    <row r="6606" spans="4:22" ht="15.75" x14ac:dyDescent="0.25">
      <c r="D6606" s="27">
        <v>32168</v>
      </c>
      <c r="E6606">
        <v>26</v>
      </c>
      <c r="F6606">
        <v>-0.7</v>
      </c>
      <c r="G6606">
        <v>2.6</v>
      </c>
      <c r="H6606">
        <v>0.2085144078576302</v>
      </c>
      <c r="I6606" s="20">
        <f t="shared" si="1253"/>
        <v>9.9934535485084519E-2</v>
      </c>
      <c r="J6606">
        <f t="shared" si="1254"/>
        <v>1.2152039514986277E-2</v>
      </c>
      <c r="K6606" s="16">
        <f t="shared" si="1245"/>
        <v>0.73003351826167362</v>
      </c>
      <c r="L6606" s="16">
        <f t="shared" si="1246"/>
        <v>1.664586517057768E-2</v>
      </c>
      <c r="M6606" s="6"/>
      <c r="N6606" s="6">
        <f t="shared" si="1247"/>
        <v>0.16681152628610418</v>
      </c>
      <c r="O6606" s="6"/>
      <c r="P6606" s="6">
        <f t="shared" si="1248"/>
        <v>0.18946485288114656</v>
      </c>
      <c r="Q6606">
        <f t="shared" si="1255"/>
        <v>0.35298999999999997</v>
      </c>
      <c r="R6606">
        <f t="shared" si="1249"/>
        <v>1</v>
      </c>
      <c r="S6606">
        <f t="shared" si="1250"/>
        <v>0.18946485288114656</v>
      </c>
      <c r="T6606" s="6">
        <f t="shared" si="1256"/>
        <v>105.89999999999999</v>
      </c>
      <c r="U6606">
        <f t="shared" si="1251"/>
        <v>-0.13999999999999999</v>
      </c>
      <c r="V6606" s="16">
        <f t="shared" si="1252"/>
        <v>0.57825695136372324</v>
      </c>
    </row>
    <row r="6607" spans="4:22" ht="15.75" x14ac:dyDescent="0.25">
      <c r="D6607" s="27">
        <v>32169</v>
      </c>
      <c r="E6607">
        <v>27</v>
      </c>
      <c r="F6607">
        <v>-1.5</v>
      </c>
      <c r="G6607">
        <v>3.4</v>
      </c>
      <c r="H6607">
        <v>0.14569768998595978</v>
      </c>
      <c r="I6607" s="20">
        <f t="shared" si="1253"/>
        <v>9.2584235337277845E-2</v>
      </c>
      <c r="J6607">
        <f t="shared" si="1254"/>
        <v>1.1258243017012986E-2</v>
      </c>
      <c r="K6607" s="16">
        <f t="shared" si="1245"/>
        <v>0.73003351826167362</v>
      </c>
      <c r="L6607" s="16">
        <f t="shared" si="1246"/>
        <v>1.5421542621523269E-2</v>
      </c>
      <c r="M6607" s="6"/>
      <c r="N6607" s="6">
        <f t="shared" si="1247"/>
        <v>0.11655815198876783</v>
      </c>
      <c r="O6607" s="6"/>
      <c r="P6607" s="6">
        <f t="shared" si="1248"/>
        <v>0.13921147858381022</v>
      </c>
      <c r="Q6607">
        <f t="shared" si="1255"/>
        <v>0.35298999999999997</v>
      </c>
      <c r="R6607">
        <f t="shared" si="1249"/>
        <v>1</v>
      </c>
      <c r="S6607">
        <f t="shared" si="1250"/>
        <v>0.13921147858381022</v>
      </c>
      <c r="T6607" s="6">
        <f t="shared" si="1256"/>
        <v>105.89999999999999</v>
      </c>
      <c r="U6607">
        <f t="shared" si="1251"/>
        <v>-0.30000000000000004</v>
      </c>
      <c r="V6607" s="16">
        <f t="shared" si="1252"/>
        <v>0.41491875910914278</v>
      </c>
    </row>
    <row r="6608" spans="4:22" ht="15.75" x14ac:dyDescent="0.25">
      <c r="D6608" s="27">
        <v>32170</v>
      </c>
      <c r="E6608">
        <v>28</v>
      </c>
      <c r="F6608">
        <v>-2.6</v>
      </c>
      <c r="G6608">
        <v>1.4</v>
      </c>
      <c r="H6608">
        <v>0.22827851167217728</v>
      </c>
      <c r="I6608" s="20">
        <f t="shared" si="1253"/>
        <v>8.5068208083242808E-2</v>
      </c>
      <c r="J6608">
        <f t="shared" si="1254"/>
        <v>1.0344294102922326E-2</v>
      </c>
      <c r="K6608" s="16">
        <f t="shared" si="1245"/>
        <v>0.73003351826167362</v>
      </c>
      <c r="L6608" s="16">
        <f t="shared" si="1246"/>
        <v>1.4169615290478364E-2</v>
      </c>
      <c r="M6608" s="6"/>
      <c r="N6608" s="6">
        <f t="shared" si="1247"/>
        <v>0.18262280933774183</v>
      </c>
      <c r="O6608" s="6"/>
      <c r="P6608" s="6">
        <f t="shared" si="1248"/>
        <v>0.20527613593278421</v>
      </c>
      <c r="Q6608">
        <f t="shared" si="1255"/>
        <v>0.35298999999999997</v>
      </c>
      <c r="R6608">
        <f t="shared" si="1249"/>
        <v>1</v>
      </c>
      <c r="S6608">
        <f t="shared" si="1250"/>
        <v>0.20527613593278421</v>
      </c>
      <c r="T6608" s="6">
        <f t="shared" si="1256"/>
        <v>105.89999999999999</v>
      </c>
      <c r="U6608">
        <f t="shared" si="1251"/>
        <v>-0.52</v>
      </c>
      <c r="V6608" s="16">
        <f t="shared" si="1252"/>
        <v>0.24104260614426845</v>
      </c>
    </row>
    <row r="6609" spans="4:22" ht="15.75" x14ac:dyDescent="0.25">
      <c r="D6609" s="27">
        <v>32171</v>
      </c>
      <c r="E6609">
        <v>29</v>
      </c>
      <c r="F6609">
        <v>-2.1</v>
      </c>
      <c r="G6609">
        <v>2.7</v>
      </c>
      <c r="H6609">
        <v>0.44795443308845834</v>
      </c>
      <c r="I6609" s="20">
        <f t="shared" si="1253"/>
        <v>7.9945922296158115E-2</v>
      </c>
      <c r="J6609">
        <f t="shared" si="1254"/>
        <v>9.7214241512128263E-3</v>
      </c>
      <c r="K6609" s="16">
        <f t="shared" si="1245"/>
        <v>0.73003351826167362</v>
      </c>
      <c r="L6609" s="16">
        <f t="shared" si="1246"/>
        <v>1.3316407956666278E-2</v>
      </c>
      <c r="M6609" s="6"/>
      <c r="N6609" s="6">
        <f t="shared" si="1247"/>
        <v>0.35836354647076668</v>
      </c>
      <c r="O6609" s="6"/>
      <c r="P6609" s="6">
        <f t="shared" si="1248"/>
        <v>0.38101687306580906</v>
      </c>
      <c r="Q6609">
        <f t="shared" si="1255"/>
        <v>0.35298999999999997</v>
      </c>
      <c r="R6609">
        <f t="shared" si="1249"/>
        <v>1</v>
      </c>
      <c r="S6609">
        <f t="shared" si="1250"/>
        <v>0.38101687306580906</v>
      </c>
      <c r="T6609" s="6">
        <f t="shared" si="1256"/>
        <v>105.89999999999999</v>
      </c>
      <c r="U6609">
        <f t="shared" si="1251"/>
        <v>-0.42000000000000004</v>
      </c>
      <c r="V6609" s="16">
        <f t="shared" si="1252"/>
        <v>0.11810192901873662</v>
      </c>
    </row>
    <row r="6610" spans="4:22" ht="15.75" x14ac:dyDescent="0.25">
      <c r="D6610" s="27">
        <v>32172</v>
      </c>
      <c r="E6610">
        <v>30</v>
      </c>
      <c r="F6610">
        <v>-3.1</v>
      </c>
      <c r="G6610">
        <v>2.2999999999999998</v>
      </c>
      <c r="H6610">
        <v>0.2749282104455687</v>
      </c>
      <c r="I6610" s="20">
        <f t="shared" si="1253"/>
        <v>7.441445154401613E-2</v>
      </c>
      <c r="J6610">
        <f t="shared" si="1254"/>
        <v>9.0487973077523608E-3</v>
      </c>
      <c r="K6610" s="16">
        <f t="shared" si="1245"/>
        <v>0.73003351826167362</v>
      </c>
      <c r="L6610" s="16">
        <f t="shared" si="1246"/>
        <v>1.2395043626625517E-2</v>
      </c>
      <c r="M6610" s="6"/>
      <c r="N6610" s="6">
        <f t="shared" si="1247"/>
        <v>0.21994256835645498</v>
      </c>
      <c r="O6610" s="6"/>
      <c r="P6610" s="6">
        <f t="shared" si="1248"/>
        <v>0.24259589495149736</v>
      </c>
      <c r="Q6610">
        <f t="shared" si="1255"/>
        <v>0.35298999999999997</v>
      </c>
      <c r="R6610">
        <f t="shared" si="1249"/>
        <v>1</v>
      </c>
      <c r="S6610">
        <f t="shared" si="1250"/>
        <v>0.24259589495149736</v>
      </c>
      <c r="T6610" s="6">
        <f t="shared" si="1256"/>
        <v>105.89999999999999</v>
      </c>
      <c r="U6610">
        <f t="shared" si="1251"/>
        <v>-0.62000000000000011</v>
      </c>
      <c r="V6610" s="16">
        <f t="shared" si="1252"/>
        <v>-1.9170237854907651E-2</v>
      </c>
    </row>
    <row r="6611" spans="4:22" ht="15.75" x14ac:dyDescent="0.25">
      <c r="D6611" s="27">
        <v>32173</v>
      </c>
      <c r="E6611">
        <v>31</v>
      </c>
      <c r="F6611">
        <v>-3.1</v>
      </c>
      <c r="G6611">
        <v>1.8</v>
      </c>
      <c r="H6611">
        <v>0.1675208234538135</v>
      </c>
      <c r="I6611" s="20">
        <f t="shared" si="1253"/>
        <v>7.0058120469369212E-2</v>
      </c>
      <c r="J6611">
        <f t="shared" si="1254"/>
        <v>8.519067449075296E-3</v>
      </c>
      <c r="K6611" s="16">
        <f t="shared" si="1245"/>
        <v>0.73003351826167362</v>
      </c>
      <c r="L6611" s="16">
        <f t="shared" si="1246"/>
        <v>1.1669419603308841E-2</v>
      </c>
      <c r="M6611" s="6"/>
      <c r="N6611" s="6">
        <f t="shared" si="1247"/>
        <v>0.1340166587630508</v>
      </c>
      <c r="O6611" s="6"/>
      <c r="P6611" s="6">
        <f t="shared" si="1248"/>
        <v>0.15666998535809318</v>
      </c>
      <c r="Q6611">
        <f t="shared" si="1255"/>
        <v>0.35298999999999997</v>
      </c>
      <c r="R6611">
        <f t="shared" si="1249"/>
        <v>1</v>
      </c>
      <c r="S6611">
        <f t="shared" si="1250"/>
        <v>0.15666998535809318</v>
      </c>
      <c r="T6611" s="6">
        <f t="shared" si="1256"/>
        <v>105.89999999999999</v>
      </c>
      <c r="U6611">
        <f t="shared" si="1251"/>
        <v>-0.62000000000000011</v>
      </c>
      <c r="V6611" s="16">
        <f t="shared" si="1252"/>
        <v>-0.13091253269145106</v>
      </c>
    </row>
    <row r="6612" spans="4:22" ht="15.75" x14ac:dyDescent="0.25">
      <c r="D6612" s="27">
        <v>32174</v>
      </c>
      <c r="E6612">
        <v>32</v>
      </c>
      <c r="F6612">
        <v>0</v>
      </c>
      <c r="G6612">
        <v>2.9</v>
      </c>
      <c r="H6612">
        <v>7.3343773644755084E-2</v>
      </c>
      <c r="I6612" s="20">
        <f t="shared" si="1253"/>
        <v>7.0996110011935773E-2</v>
      </c>
      <c r="J6612">
        <f t="shared" si="1254"/>
        <v>8.6331269774513903E-3</v>
      </c>
      <c r="K6612" s="16">
        <f t="shared" si="1245"/>
        <v>0.73003351826167362</v>
      </c>
      <c r="L6612" s="16">
        <f t="shared" si="1246"/>
        <v>1.1825658358821996E-2</v>
      </c>
      <c r="M6612" s="6"/>
      <c r="N6612" s="6">
        <f t="shared" si="1247"/>
        <v>5.8675018915804067E-2</v>
      </c>
      <c r="O6612" s="6"/>
      <c r="P6612" s="6">
        <f t="shared" si="1248"/>
        <v>8.1328345510846445E-2</v>
      </c>
      <c r="Q6612">
        <f t="shared" si="1255"/>
        <v>0.35298999999999997</v>
      </c>
      <c r="R6612">
        <f t="shared" si="1249"/>
        <v>1</v>
      </c>
      <c r="S6612">
        <f t="shared" si="1250"/>
        <v>8.1328345510846445E-2</v>
      </c>
      <c r="T6612" s="6">
        <f t="shared" si="1256"/>
        <v>105.89999999999999</v>
      </c>
      <c r="U6612">
        <f t="shared" si="1251"/>
        <v>0</v>
      </c>
      <c r="V6612" s="16">
        <f t="shared" si="1252"/>
        <v>-0.10656542516205711</v>
      </c>
    </row>
    <row r="6613" spans="4:22" ht="15.75" x14ac:dyDescent="0.25">
      <c r="D6613" s="27">
        <v>32175</v>
      </c>
      <c r="E6613">
        <v>33</v>
      </c>
      <c r="F6613">
        <v>0.3</v>
      </c>
      <c r="G6613">
        <v>0.9</v>
      </c>
      <c r="H6613">
        <v>8.0110307807981548E-2</v>
      </c>
      <c r="I6613" s="20">
        <f t="shared" si="1253"/>
        <v>7.4204475404644796E-2</v>
      </c>
      <c r="J6613">
        <f t="shared" si="1254"/>
        <v>9.0232642092048076E-3</v>
      </c>
      <c r="K6613" s="16">
        <f t="shared" si="1245"/>
        <v>0.73003351826167362</v>
      </c>
      <c r="L6613" s="16">
        <f t="shared" si="1246"/>
        <v>1.2360068385203244E-2</v>
      </c>
      <c r="M6613" s="6"/>
      <c r="N6613" s="6">
        <f t="shared" si="1247"/>
        <v>6.4088246246385247E-2</v>
      </c>
      <c r="O6613" s="6"/>
      <c r="P6613" s="6">
        <f t="shared" si="1248"/>
        <v>8.6741572841427625E-2</v>
      </c>
      <c r="Q6613">
        <f t="shared" si="1255"/>
        <v>0.35298999999999997</v>
      </c>
      <c r="R6613">
        <f t="shared" si="1249"/>
        <v>1</v>
      </c>
      <c r="S6613">
        <f t="shared" si="1250"/>
        <v>8.6741572841427625E-2</v>
      </c>
      <c r="T6613" s="6">
        <f t="shared" si="1256"/>
        <v>105.89999999999999</v>
      </c>
      <c r="U6613">
        <f t="shared" si="1251"/>
        <v>0.33480175384104827</v>
      </c>
      <c r="V6613" s="16">
        <f t="shared" si="1252"/>
        <v>-2.44799750817256E-2</v>
      </c>
    </row>
    <row r="6614" spans="4:22" ht="15.75" x14ac:dyDescent="0.25">
      <c r="D6614" s="27">
        <v>32176</v>
      </c>
      <c r="E6614">
        <v>34</v>
      </c>
      <c r="F6614">
        <v>2.2000000000000002</v>
      </c>
      <c r="G6614">
        <v>0.7</v>
      </c>
      <c r="H6614">
        <v>0.10837534331663269</v>
      </c>
      <c r="I6614" s="20">
        <f t="shared" si="1253"/>
        <v>9.3547878273991622E-2</v>
      </c>
      <c r="J6614">
        <f t="shared" si="1254"/>
        <v>1.1375421998117381E-2</v>
      </c>
      <c r="K6614" s="16">
        <f t="shared" si="1245"/>
        <v>0.73003351826167362</v>
      </c>
      <c r="L6614" s="16">
        <f t="shared" si="1246"/>
        <v>1.5582054403754059E-2</v>
      </c>
      <c r="M6614" s="6"/>
      <c r="N6614" s="6">
        <f t="shared" si="1247"/>
        <v>8.6700274653306153E-2</v>
      </c>
      <c r="O6614" s="6"/>
      <c r="P6614" s="6">
        <f t="shared" si="1248"/>
        <v>0.10935360124834853</v>
      </c>
      <c r="Q6614">
        <f t="shared" si="1255"/>
        <v>0.35298999999999997</v>
      </c>
      <c r="R6614">
        <f t="shared" si="1249"/>
        <v>1</v>
      </c>
      <c r="S6614">
        <f t="shared" si="1250"/>
        <v>0.10935360124834853</v>
      </c>
      <c r="T6614" s="6">
        <f t="shared" si="1256"/>
        <v>105.89999999999999</v>
      </c>
      <c r="U6614">
        <f t="shared" si="1251"/>
        <v>2.4552128615010211</v>
      </c>
      <c r="V6614" s="16">
        <f t="shared" si="1252"/>
        <v>0.43669319826480585</v>
      </c>
    </row>
    <row r="6615" spans="4:22" ht="15.75" x14ac:dyDescent="0.25">
      <c r="D6615" s="27">
        <v>32177</v>
      </c>
      <c r="E6615">
        <v>35</v>
      </c>
      <c r="F6615">
        <v>2.1</v>
      </c>
      <c r="G6615">
        <v>0.8</v>
      </c>
      <c r="H6615">
        <v>0.10928095184612574</v>
      </c>
      <c r="I6615" s="20">
        <f t="shared" si="1253"/>
        <v>0.10994547238272549</v>
      </c>
      <c r="J6615">
        <f t="shared" si="1254"/>
        <v>1.336936944173942E-2</v>
      </c>
      <c r="K6615" s="16">
        <f t="shared" si="1245"/>
        <v>0.73003351826167362</v>
      </c>
      <c r="L6615" s="16">
        <f t="shared" si="1246"/>
        <v>1.8313363848791522E-2</v>
      </c>
      <c r="M6615" s="6"/>
      <c r="N6615" s="6">
        <f t="shared" si="1247"/>
        <v>8.7424761476900592E-2</v>
      </c>
      <c r="O6615" s="6"/>
      <c r="P6615" s="6">
        <f t="shared" si="1248"/>
        <v>0.11007808807194297</v>
      </c>
      <c r="Q6615">
        <f t="shared" si="1255"/>
        <v>0.35298999999999997</v>
      </c>
      <c r="R6615">
        <f t="shared" si="1249"/>
        <v>1</v>
      </c>
      <c r="S6615">
        <f t="shared" si="1250"/>
        <v>0.11007808807194297</v>
      </c>
      <c r="T6615" s="6">
        <f t="shared" si="1256"/>
        <v>105.89999999999999</v>
      </c>
      <c r="U6615">
        <f t="shared" si="1251"/>
        <v>2.3436122768873382</v>
      </c>
      <c r="V6615" s="16">
        <f t="shared" si="1252"/>
        <v>0.79134193129712838</v>
      </c>
    </row>
    <row r="6616" spans="4:22" ht="15.75" x14ac:dyDescent="0.25">
      <c r="D6616" s="27">
        <v>32178</v>
      </c>
      <c r="E6616">
        <v>36</v>
      </c>
      <c r="F6616">
        <v>2.2000000000000002</v>
      </c>
      <c r="G6616">
        <v>0.6</v>
      </c>
      <c r="H6616">
        <v>0.15078548782863105</v>
      </c>
      <c r="I6616" s="20">
        <f t="shared" si="1253"/>
        <v>0.12533429620227374</v>
      </c>
      <c r="J6616">
        <f t="shared" si="1254"/>
        <v>1.5240650418196488E-2</v>
      </c>
      <c r="K6616" s="16">
        <f t="shared" si="1245"/>
        <v>0.73003351826167362</v>
      </c>
      <c r="L6616" s="16">
        <f t="shared" si="1246"/>
        <v>2.0876644752540828E-2</v>
      </c>
      <c r="M6616" s="6"/>
      <c r="N6616" s="6">
        <f t="shared" si="1247"/>
        <v>0.12062839026290484</v>
      </c>
      <c r="O6616" s="6"/>
      <c r="P6616" s="6">
        <f t="shared" si="1248"/>
        <v>0.14328171685794722</v>
      </c>
      <c r="Q6616">
        <f t="shared" si="1255"/>
        <v>0.35298999999999997</v>
      </c>
      <c r="R6616">
        <f t="shared" si="1249"/>
        <v>1</v>
      </c>
      <c r="S6616">
        <f t="shared" si="1250"/>
        <v>0.14328171685794722</v>
      </c>
      <c r="T6616" s="6">
        <f t="shared" si="1256"/>
        <v>105.89999999999999</v>
      </c>
      <c r="U6616">
        <f t="shared" si="1251"/>
        <v>2.4552128615010211</v>
      </c>
      <c r="V6616" s="16">
        <f t="shared" si="1252"/>
        <v>1.1007885795274115</v>
      </c>
    </row>
    <row r="6617" spans="4:22" ht="15.75" x14ac:dyDescent="0.25">
      <c r="D6617" s="27">
        <v>32179</v>
      </c>
      <c r="E6617">
        <v>37</v>
      </c>
      <c r="F6617">
        <v>1.5</v>
      </c>
      <c r="G6617">
        <v>6</v>
      </c>
      <c r="H6617">
        <v>0.20668845836873762</v>
      </c>
      <c r="I6617" s="20">
        <f t="shared" si="1253"/>
        <v>0.13086926056049816</v>
      </c>
      <c r="J6617">
        <f t="shared" si="1254"/>
        <v>1.5913702084156576E-2</v>
      </c>
      <c r="K6617" s="16">
        <f t="shared" si="1245"/>
        <v>0.73003351826167362</v>
      </c>
      <c r="L6617" s="16">
        <f t="shared" si="1246"/>
        <v>2.1798591004492017E-2</v>
      </c>
      <c r="M6617" s="6"/>
      <c r="N6617" s="6">
        <f t="shared" si="1247"/>
        <v>0.1653507666949901</v>
      </c>
      <c r="O6617" s="6"/>
      <c r="P6617" s="6">
        <f t="shared" si="1248"/>
        <v>0.18800409329003248</v>
      </c>
      <c r="Q6617">
        <f t="shared" si="1255"/>
        <v>0.35298999999999997</v>
      </c>
      <c r="R6617">
        <f t="shared" si="1249"/>
        <v>1</v>
      </c>
      <c r="S6617">
        <f t="shared" si="1250"/>
        <v>0.18800409329003248</v>
      </c>
      <c r="T6617" s="6">
        <f t="shared" si="1256"/>
        <v>105.89999999999999</v>
      </c>
      <c r="U6617">
        <f t="shared" si="1251"/>
        <v>1.6740087692052414</v>
      </c>
      <c r="V6617" s="16">
        <f t="shared" si="1252"/>
        <v>1.2073960471943868</v>
      </c>
    </row>
    <row r="6618" spans="4:22" ht="15.75" x14ac:dyDescent="0.25">
      <c r="D6618" s="27">
        <v>32180</v>
      </c>
      <c r="E6618">
        <v>38</v>
      </c>
      <c r="F6618">
        <v>1.2</v>
      </c>
      <c r="G6618">
        <v>0.2</v>
      </c>
      <c r="H6618">
        <v>0.20543048247381224</v>
      </c>
      <c r="I6618" s="20">
        <f t="shared" si="1253"/>
        <v>0.13215892731783135</v>
      </c>
      <c r="J6618">
        <f t="shared" si="1254"/>
        <v>1.6070525561848292E-2</v>
      </c>
      <c r="K6618" s="16">
        <f t="shared" si="1245"/>
        <v>0.73003351826167362</v>
      </c>
      <c r="L6618" s="16">
        <f t="shared" si="1246"/>
        <v>2.2013407822855557E-2</v>
      </c>
      <c r="M6618" s="6"/>
      <c r="N6618" s="6">
        <f t="shared" si="1247"/>
        <v>0.1643443859790498</v>
      </c>
      <c r="O6618" s="6"/>
      <c r="P6618" s="6">
        <f t="shared" si="1248"/>
        <v>0.18699771257409217</v>
      </c>
      <c r="Q6618">
        <f t="shared" si="1255"/>
        <v>0.35298999999999997</v>
      </c>
      <c r="R6618">
        <f t="shared" si="1249"/>
        <v>1</v>
      </c>
      <c r="S6618">
        <f t="shared" si="1250"/>
        <v>0.18699771257409217</v>
      </c>
      <c r="T6618" s="6">
        <f t="shared" si="1256"/>
        <v>105.89999999999999</v>
      </c>
      <c r="U6618">
        <f t="shared" si="1251"/>
        <v>1.3392070153641931</v>
      </c>
      <c r="V6618" s="16">
        <f t="shared" si="1252"/>
        <v>1.2319102457176681</v>
      </c>
    </row>
    <row r="6619" spans="4:22" ht="15.75" x14ac:dyDescent="0.25">
      <c r="D6619" s="27">
        <v>32181</v>
      </c>
      <c r="E6619">
        <v>39</v>
      </c>
      <c r="F6619">
        <v>0</v>
      </c>
      <c r="G6619">
        <v>1</v>
      </c>
      <c r="H6619">
        <v>0.20397839261517484</v>
      </c>
      <c r="I6619" s="20">
        <f t="shared" si="1253"/>
        <v>0.12035227627175303</v>
      </c>
      <c r="J6619">
        <f t="shared" si="1254"/>
        <v>1.4634836794645169E-2</v>
      </c>
      <c r="K6619" s="16">
        <f t="shared" si="1245"/>
        <v>0.73003351826167362</v>
      </c>
      <c r="L6619" s="16">
        <f t="shared" si="1246"/>
        <v>2.0046801179065109E-2</v>
      </c>
      <c r="M6619" s="6"/>
      <c r="N6619" s="6">
        <f t="shared" si="1247"/>
        <v>0.16318271409213989</v>
      </c>
      <c r="O6619" s="6"/>
      <c r="P6619" s="6">
        <f t="shared" si="1248"/>
        <v>0.18583604068718226</v>
      </c>
      <c r="Q6619">
        <f t="shared" si="1255"/>
        <v>0.35298999999999997</v>
      </c>
      <c r="R6619">
        <f t="shared" si="1249"/>
        <v>1</v>
      </c>
      <c r="S6619">
        <f t="shared" si="1250"/>
        <v>0.18583604068718226</v>
      </c>
      <c r="T6619" s="6">
        <f t="shared" si="1256"/>
        <v>105.89999999999999</v>
      </c>
      <c r="U6619">
        <f t="shared" si="1251"/>
        <v>0</v>
      </c>
      <c r="V6619" s="16">
        <f t="shared" si="1252"/>
        <v>1.0027996280983296</v>
      </c>
    </row>
    <row r="6620" spans="4:22" ht="15.75" x14ac:dyDescent="0.25">
      <c r="D6620" s="27">
        <v>32182</v>
      </c>
      <c r="E6620">
        <v>40</v>
      </c>
      <c r="F6620">
        <v>0.8</v>
      </c>
      <c r="G6620">
        <v>1.8</v>
      </c>
      <c r="H6620">
        <v>0.15923004818699149</v>
      </c>
      <c r="I6620" s="20">
        <f t="shared" si="1253"/>
        <v>0.11932494325212291</v>
      </c>
      <c r="J6620">
        <f t="shared" si="1254"/>
        <v>1.4509913099458146E-2</v>
      </c>
      <c r="K6620" s="16">
        <f t="shared" si="1245"/>
        <v>0.73003351826167362</v>
      </c>
      <c r="L6620" s="16">
        <f t="shared" si="1246"/>
        <v>1.9875680686564319E-2</v>
      </c>
      <c r="M6620" s="6"/>
      <c r="N6620" s="6">
        <f t="shared" si="1247"/>
        <v>0.12738403854959321</v>
      </c>
      <c r="O6620" s="6"/>
      <c r="P6620" s="6">
        <f t="shared" si="1248"/>
        <v>0.15003736514463559</v>
      </c>
      <c r="Q6620">
        <f t="shared" si="1255"/>
        <v>0.35298999999999997</v>
      </c>
      <c r="R6620">
        <f t="shared" si="1249"/>
        <v>1</v>
      </c>
      <c r="S6620">
        <f t="shared" si="1250"/>
        <v>0.15003736514463559</v>
      </c>
      <c r="T6620" s="6">
        <f t="shared" si="1256"/>
        <v>105.89999999999999</v>
      </c>
      <c r="U6620">
        <f t="shared" si="1251"/>
        <v>0.89280467690946219</v>
      </c>
      <c r="V6620" s="16">
        <f t="shared" si="1252"/>
        <v>0.98234277152984706</v>
      </c>
    </row>
    <row r="6621" spans="4:22" ht="15.75" x14ac:dyDescent="0.25">
      <c r="D6621" s="27">
        <v>32183</v>
      </c>
      <c r="E6621">
        <v>41</v>
      </c>
      <c r="F6621">
        <v>1.9</v>
      </c>
      <c r="G6621">
        <v>0.8</v>
      </c>
      <c r="H6621">
        <v>0.31412655425952585</v>
      </c>
      <c r="I6621" s="20">
        <f t="shared" si="1253"/>
        <v>0.13016721552974009</v>
      </c>
      <c r="J6621">
        <f t="shared" si="1254"/>
        <v>1.5828333408416394E-2</v>
      </c>
      <c r="K6621" s="16">
        <f t="shared" si="1245"/>
        <v>0.73003351826167362</v>
      </c>
      <c r="L6621" s="16">
        <f t="shared" si="1246"/>
        <v>2.1681652982326324E-2</v>
      </c>
      <c r="M6621" s="6"/>
      <c r="N6621" s="6">
        <f t="shared" si="1247"/>
        <v>0.25130124340762067</v>
      </c>
      <c r="O6621" s="6"/>
      <c r="P6621" s="6">
        <f t="shared" si="1248"/>
        <v>0.27395457000266304</v>
      </c>
      <c r="Q6621">
        <f t="shared" si="1255"/>
        <v>0.35298999999999997</v>
      </c>
      <c r="R6621">
        <f t="shared" si="1249"/>
        <v>1</v>
      </c>
      <c r="S6621">
        <f t="shared" si="1250"/>
        <v>0.27395457000266304</v>
      </c>
      <c r="T6621" s="6">
        <f t="shared" si="1256"/>
        <v>105.89999999999999</v>
      </c>
      <c r="U6621">
        <f t="shared" si="1251"/>
        <v>2.1204111076599723</v>
      </c>
      <c r="V6621" s="16">
        <f t="shared" si="1252"/>
        <v>1.1940006746036913</v>
      </c>
    </row>
    <row r="6622" spans="4:22" ht="15.75" x14ac:dyDescent="0.25">
      <c r="D6622" s="27">
        <v>32184</v>
      </c>
      <c r="E6622">
        <v>42</v>
      </c>
      <c r="F6622">
        <v>2.4</v>
      </c>
      <c r="G6622">
        <v>4</v>
      </c>
      <c r="H6622">
        <v>0.42882049592365029</v>
      </c>
      <c r="I6622" s="20">
        <f t="shared" si="1253"/>
        <v>0.14501750287182696</v>
      </c>
      <c r="J6622">
        <f t="shared" si="1254"/>
        <v>1.763412834921416E-2</v>
      </c>
      <c r="K6622" s="16">
        <f t="shared" si="1245"/>
        <v>0.73003351826167362</v>
      </c>
      <c r="L6622" s="16">
        <f t="shared" si="1246"/>
        <v>2.4155231106653616E-2</v>
      </c>
      <c r="M6622" s="6"/>
      <c r="N6622" s="6">
        <f t="shared" si="1247"/>
        <v>0.34305639673892024</v>
      </c>
      <c r="O6622" s="6"/>
      <c r="P6622" s="6">
        <f t="shared" si="1248"/>
        <v>0.36570972333396262</v>
      </c>
      <c r="Q6622">
        <f t="shared" si="1255"/>
        <v>0.35298999999999997</v>
      </c>
      <c r="R6622">
        <f t="shared" si="1249"/>
        <v>1</v>
      </c>
      <c r="S6622">
        <f t="shared" si="1250"/>
        <v>0.36570972333396262</v>
      </c>
      <c r="T6622" s="6">
        <f t="shared" si="1256"/>
        <v>105.89999999999999</v>
      </c>
      <c r="U6622">
        <f t="shared" si="1251"/>
        <v>2.6784140307283861</v>
      </c>
      <c r="V6622" s="16">
        <f t="shared" si="1252"/>
        <v>1.4700718104728441</v>
      </c>
    </row>
    <row r="6623" spans="4:22" ht="15.75" x14ac:dyDescent="0.25">
      <c r="D6623" s="27">
        <v>32185</v>
      </c>
      <c r="E6623">
        <v>43</v>
      </c>
      <c r="F6623">
        <v>2.2999999999999998</v>
      </c>
      <c r="G6623">
        <v>0.5</v>
      </c>
      <c r="H6623">
        <v>0.27403346334116951</v>
      </c>
      <c r="I6623" s="20">
        <f t="shared" si="1253"/>
        <v>0.15650462411381985</v>
      </c>
      <c r="J6623">
        <f t="shared" si="1254"/>
        <v>1.9030962292240494E-2</v>
      </c>
      <c r="K6623" s="16">
        <f t="shared" si="1245"/>
        <v>0.73003351826167362</v>
      </c>
      <c r="L6623" s="16">
        <f t="shared" si="1246"/>
        <v>2.6068614407673028E-2</v>
      </c>
      <c r="M6623" s="6"/>
      <c r="N6623" s="6">
        <f t="shared" si="1247"/>
        <v>0.21922677067293561</v>
      </c>
      <c r="O6623" s="6"/>
      <c r="P6623" s="6">
        <f t="shared" si="1248"/>
        <v>0.24188009726797799</v>
      </c>
      <c r="Q6623">
        <f t="shared" si="1255"/>
        <v>0.35298999999999997</v>
      </c>
      <c r="R6623">
        <f t="shared" si="1249"/>
        <v>1</v>
      </c>
      <c r="S6623">
        <f t="shared" si="1250"/>
        <v>0.24188009726797799</v>
      </c>
      <c r="T6623" s="6">
        <f t="shared" si="1256"/>
        <v>105.89999999999999</v>
      </c>
      <c r="U6623">
        <f t="shared" si="1251"/>
        <v>2.5668134461147032</v>
      </c>
      <c r="V6623" s="16">
        <f t="shared" si="1252"/>
        <v>1.6740437754631714</v>
      </c>
    </row>
    <row r="6624" spans="4:22" ht="15.75" x14ac:dyDescent="0.25">
      <c r="D6624" s="27">
        <v>32186</v>
      </c>
      <c r="E6624">
        <v>44</v>
      </c>
      <c r="F6624">
        <v>-0.4</v>
      </c>
      <c r="G6624">
        <v>0</v>
      </c>
      <c r="H6624">
        <v>-1.306914595648E-2</v>
      </c>
      <c r="I6624" s="20">
        <f t="shared" si="1253"/>
        <v>0.13834282128284045</v>
      </c>
      <c r="J6624">
        <f t="shared" si="1254"/>
        <v>1.68224870679934E-2</v>
      </c>
      <c r="K6624" s="16">
        <f t="shared" si="1245"/>
        <v>0.73003351826167362</v>
      </c>
      <c r="L6624" s="16">
        <f t="shared" si="1246"/>
        <v>2.3043444783262045E-2</v>
      </c>
      <c r="M6624" s="6"/>
      <c r="N6624" s="6">
        <f t="shared" si="1247"/>
        <v>-1.0455316765184E-2</v>
      </c>
      <c r="O6624" s="6"/>
      <c r="P6624" s="6">
        <f t="shared" si="1248"/>
        <v>1.2198009829858377E-2</v>
      </c>
      <c r="Q6624">
        <f t="shared" si="1255"/>
        <v>0.35298999999999997</v>
      </c>
      <c r="R6624">
        <f t="shared" si="1249"/>
        <v>1</v>
      </c>
      <c r="S6624">
        <f t="shared" si="1250"/>
        <v>1.2198009829858377E-2</v>
      </c>
      <c r="T6624" s="6">
        <f t="shared" si="1256"/>
        <v>105.89999999999999</v>
      </c>
      <c r="U6624">
        <f t="shared" si="1251"/>
        <v>-8.0000000000000016E-2</v>
      </c>
      <c r="V6624" s="16">
        <f t="shared" si="1252"/>
        <v>1.3478267851226065</v>
      </c>
    </row>
    <row r="6625" spans="4:22" ht="15.75" x14ac:dyDescent="0.25">
      <c r="D6625" s="27">
        <v>32187</v>
      </c>
      <c r="E6625">
        <v>45</v>
      </c>
      <c r="F6625">
        <v>0.8</v>
      </c>
      <c r="G6625">
        <v>0</v>
      </c>
      <c r="H6625">
        <v>0.46784094114923519</v>
      </c>
      <c r="I6625" s="20">
        <f t="shared" si="1253"/>
        <v>0.13381433082757868</v>
      </c>
      <c r="J6625">
        <f t="shared" si="1254"/>
        <v>1.6271822628633567E-2</v>
      </c>
      <c r="K6625" s="16">
        <f t="shared" si="1245"/>
        <v>0.73003351826167362</v>
      </c>
      <c r="L6625" s="16">
        <f t="shared" si="1246"/>
        <v>2.2289144568840312E-2</v>
      </c>
      <c r="M6625" s="6"/>
      <c r="N6625" s="6">
        <f t="shared" si="1247"/>
        <v>0.37427275291938816</v>
      </c>
      <c r="O6625" s="6"/>
      <c r="P6625" s="6">
        <f t="shared" si="1248"/>
        <v>0.39692607951443054</v>
      </c>
      <c r="Q6625">
        <f t="shared" si="1255"/>
        <v>0.35298999999999997</v>
      </c>
      <c r="R6625">
        <f t="shared" si="1249"/>
        <v>1</v>
      </c>
      <c r="S6625">
        <f t="shared" si="1250"/>
        <v>0.39692607951443054</v>
      </c>
      <c r="T6625" s="6">
        <f t="shared" si="1256"/>
        <v>105.52572724708061</v>
      </c>
      <c r="U6625">
        <f t="shared" si="1251"/>
        <v>0.89280467690946219</v>
      </c>
      <c r="V6625" s="16">
        <f t="shared" si="1252"/>
        <v>1.2632017918606711</v>
      </c>
    </row>
    <row r="6626" spans="4:22" ht="15.75" x14ac:dyDescent="0.25">
      <c r="D6626" s="27">
        <v>32188</v>
      </c>
      <c r="E6626">
        <v>46</v>
      </c>
      <c r="F6626">
        <v>1.9</v>
      </c>
      <c r="G6626">
        <v>0.5</v>
      </c>
      <c r="H6626">
        <v>0.19419638910341516</v>
      </c>
      <c r="I6626" s="20">
        <f t="shared" si="1253"/>
        <v>0.14310579462918013</v>
      </c>
      <c r="J6626">
        <f t="shared" si="1254"/>
        <v>1.7401664626908304E-2</v>
      </c>
      <c r="K6626" s="16">
        <f t="shared" si="1245"/>
        <v>0.73360950024001559</v>
      </c>
      <c r="L6626" s="16">
        <f t="shared" si="1246"/>
        <v>2.3720609699322309E-2</v>
      </c>
      <c r="M6626" s="6"/>
      <c r="N6626" s="6">
        <f t="shared" si="1247"/>
        <v>0.15535711128273214</v>
      </c>
      <c r="O6626" s="6"/>
      <c r="P6626" s="6">
        <f t="shared" si="1248"/>
        <v>0.17801043787777451</v>
      </c>
      <c r="Q6626">
        <f t="shared" si="1255"/>
        <v>0.35175242415693536</v>
      </c>
      <c r="R6626">
        <f t="shared" si="1249"/>
        <v>1</v>
      </c>
      <c r="S6626">
        <f t="shared" si="1250"/>
        <v>0.17801043787777451</v>
      </c>
      <c r="T6626" s="6">
        <f t="shared" si="1256"/>
        <v>105.87037013579788</v>
      </c>
      <c r="U6626">
        <f t="shared" si="1251"/>
        <v>2.1204111076599723</v>
      </c>
      <c r="V6626" s="16">
        <f t="shared" si="1252"/>
        <v>1.4226255457051851</v>
      </c>
    </row>
    <row r="6627" spans="4:22" ht="15.75" x14ac:dyDescent="0.25">
      <c r="D6627" s="27">
        <v>32189</v>
      </c>
      <c r="E6627">
        <v>47</v>
      </c>
      <c r="F6627">
        <v>0.5</v>
      </c>
      <c r="G6627">
        <v>0.7</v>
      </c>
      <c r="H6627">
        <v>0.33989094820532639</v>
      </c>
      <c r="I6627" s="20">
        <f t="shared" si="1253"/>
        <v>0.13378816436700725</v>
      </c>
      <c r="J6627">
        <f t="shared" si="1254"/>
        <v>1.6268640787028082E-2</v>
      </c>
      <c r="K6627" s="16">
        <f t="shared" si="1245"/>
        <v>0.73029000870898919</v>
      </c>
      <c r="L6627" s="16">
        <f t="shared" si="1246"/>
        <v>2.2276959280584815E-2</v>
      </c>
      <c r="M6627" s="6"/>
      <c r="N6627" s="6">
        <f t="shared" si="1247"/>
        <v>0.27191275856426111</v>
      </c>
      <c r="O6627" s="6"/>
      <c r="P6627" s="6">
        <f t="shared" si="1248"/>
        <v>0.29456608515930349</v>
      </c>
      <c r="Q6627">
        <f t="shared" si="1255"/>
        <v>0.35290123378599297</v>
      </c>
      <c r="R6627">
        <f t="shared" si="1249"/>
        <v>1</v>
      </c>
      <c r="S6627">
        <f t="shared" si="1250"/>
        <v>0.29456608515930349</v>
      </c>
      <c r="T6627" s="6">
        <f t="shared" si="1256"/>
        <v>105.89999999999999</v>
      </c>
      <c r="U6627">
        <f t="shared" si="1251"/>
        <v>0.55800292306841381</v>
      </c>
      <c r="V6627" s="16">
        <f t="shared" si="1252"/>
        <v>1.2618230653551983</v>
      </c>
    </row>
    <row r="6628" spans="4:22" ht="15.75" x14ac:dyDescent="0.25">
      <c r="D6628" s="27">
        <v>32190</v>
      </c>
      <c r="E6628">
        <v>48</v>
      </c>
      <c r="F6628">
        <v>-0.2</v>
      </c>
      <c r="G6628">
        <v>0.7</v>
      </c>
      <c r="H6628">
        <v>0.35407454393147753</v>
      </c>
      <c r="I6628" s="20">
        <f t="shared" si="1253"/>
        <v>0.12120483442960153</v>
      </c>
      <c r="J6628">
        <f t="shared" si="1254"/>
        <v>1.4738507866639546E-2</v>
      </c>
      <c r="K6628" s="16">
        <f t="shared" si="1245"/>
        <v>0.73003351826167362</v>
      </c>
      <c r="L6628" s="16">
        <f t="shared" si="1246"/>
        <v>2.0188809825793051E-2</v>
      </c>
      <c r="M6628" s="6"/>
      <c r="N6628" s="6">
        <f t="shared" si="1247"/>
        <v>0.28325963514518204</v>
      </c>
      <c r="O6628" s="6"/>
      <c r="P6628" s="6">
        <f t="shared" si="1248"/>
        <v>0.30591296174022442</v>
      </c>
      <c r="Q6628">
        <f t="shared" si="1255"/>
        <v>0.35298999999999997</v>
      </c>
      <c r="R6628">
        <f t="shared" si="1249"/>
        <v>1</v>
      </c>
      <c r="S6628">
        <f t="shared" si="1250"/>
        <v>0.30591296174022442</v>
      </c>
      <c r="T6628" s="6">
        <f t="shared" si="1256"/>
        <v>105.89999999999999</v>
      </c>
      <c r="U6628">
        <f t="shared" si="1251"/>
        <v>-4.0000000000000008E-2</v>
      </c>
      <c r="V6628" s="16">
        <f t="shared" si="1252"/>
        <v>1.019710064370396</v>
      </c>
    </row>
    <row r="6629" spans="4:22" ht="15.75" x14ac:dyDescent="0.25">
      <c r="D6629" s="27">
        <v>32191</v>
      </c>
      <c r="E6629">
        <v>49</v>
      </c>
      <c r="F6629">
        <v>-3.1</v>
      </c>
      <c r="G6629">
        <v>0.9</v>
      </c>
      <c r="H6629">
        <v>0.28446745093951031</v>
      </c>
      <c r="I6629" s="20">
        <f t="shared" si="1253"/>
        <v>0.10629243141554322</v>
      </c>
      <c r="J6629">
        <f t="shared" si="1254"/>
        <v>1.2925159660130055E-2</v>
      </c>
      <c r="K6629" s="16">
        <f t="shared" si="1245"/>
        <v>0.73003351826167362</v>
      </c>
      <c r="L6629" s="16">
        <f t="shared" si="1246"/>
        <v>1.770488523719695E-2</v>
      </c>
      <c r="M6629" s="6"/>
      <c r="N6629" s="6">
        <f t="shared" si="1247"/>
        <v>0.22757396075160827</v>
      </c>
      <c r="O6629" s="6"/>
      <c r="P6629" s="6">
        <f t="shared" si="1248"/>
        <v>0.25022728734665067</v>
      </c>
      <c r="Q6629">
        <f t="shared" si="1255"/>
        <v>0.35298999999999997</v>
      </c>
      <c r="R6629">
        <f t="shared" si="1249"/>
        <v>1</v>
      </c>
      <c r="S6629">
        <f t="shared" si="1250"/>
        <v>0.25022728734665067</v>
      </c>
      <c r="T6629" s="6">
        <f t="shared" si="1256"/>
        <v>105.89999999999999</v>
      </c>
      <c r="U6629">
        <f t="shared" si="1251"/>
        <v>-0.62000000000000011</v>
      </c>
      <c r="V6629" s="16">
        <f t="shared" si="1252"/>
        <v>0.71475685298956892</v>
      </c>
    </row>
    <row r="6630" spans="4:22" ht="15.75" x14ac:dyDescent="0.25">
      <c r="D6630" s="27">
        <v>32192</v>
      </c>
      <c r="E6630">
        <v>50</v>
      </c>
      <c r="F6630">
        <v>-5.3</v>
      </c>
      <c r="G6630">
        <v>0.4</v>
      </c>
      <c r="H6630">
        <v>0.25902444909859734</v>
      </c>
      <c r="I6630" s="20">
        <f t="shared" si="1253"/>
        <v>9.1254608069661652E-2</v>
      </c>
      <c r="J6630">
        <f t="shared" si="1254"/>
        <v>1.1096560341270857E-2</v>
      </c>
      <c r="K6630" s="16">
        <f t="shared" si="1245"/>
        <v>0.73003351826167362</v>
      </c>
      <c r="L6630" s="16">
        <f t="shared" si="1246"/>
        <v>1.5200069673093284E-2</v>
      </c>
      <c r="M6630" s="6"/>
      <c r="N6630" s="6">
        <f t="shared" si="1247"/>
        <v>0.20721955927887789</v>
      </c>
      <c r="O6630" s="6"/>
      <c r="P6630" s="6">
        <f t="shared" si="1248"/>
        <v>0.22987288587392027</v>
      </c>
      <c r="Q6630">
        <f t="shared" si="1255"/>
        <v>0.35298999999999997</v>
      </c>
      <c r="R6630">
        <f t="shared" si="1249"/>
        <v>1</v>
      </c>
      <c r="S6630">
        <f t="shared" si="1250"/>
        <v>0.22987288587392027</v>
      </c>
      <c r="T6630" s="6">
        <f t="shared" si="1256"/>
        <v>105.89999999999999</v>
      </c>
      <c r="U6630">
        <f t="shared" si="1251"/>
        <v>-1.06</v>
      </c>
      <c r="V6630" s="16">
        <f t="shared" si="1252"/>
        <v>0.38468764532930355</v>
      </c>
    </row>
    <row r="6631" spans="4:22" ht="15.75" x14ac:dyDescent="0.25">
      <c r="D6631" s="27">
        <v>32193</v>
      </c>
      <c r="E6631">
        <v>51</v>
      </c>
      <c r="F6631">
        <v>-5.2</v>
      </c>
      <c r="G6631">
        <v>0</v>
      </c>
      <c r="H6631">
        <v>0.32419609855383175</v>
      </c>
      <c r="I6631" s="20">
        <f t="shared" si="1253"/>
        <v>8.0012482132911011E-2</v>
      </c>
      <c r="J6631">
        <f t="shared" si="1254"/>
        <v>9.7295178273619793E-3</v>
      </c>
      <c r="K6631" s="16">
        <f t="shared" si="1245"/>
        <v>0.73003351826167362</v>
      </c>
      <c r="L6631" s="16">
        <f t="shared" si="1246"/>
        <v>1.3327494675216441E-2</v>
      </c>
      <c r="M6631" s="6"/>
      <c r="N6631" s="6">
        <f t="shared" si="1247"/>
        <v>0.25935687884306541</v>
      </c>
      <c r="O6631" s="6"/>
      <c r="P6631" s="6">
        <f t="shared" si="1248"/>
        <v>0.28201020543810779</v>
      </c>
      <c r="Q6631">
        <f t="shared" si="1255"/>
        <v>0.35298999999999997</v>
      </c>
      <c r="R6631">
        <f t="shared" si="1249"/>
        <v>1</v>
      </c>
      <c r="S6631">
        <f t="shared" si="1250"/>
        <v>0.28201020543810779</v>
      </c>
      <c r="T6631" s="6">
        <f t="shared" si="1256"/>
        <v>105.64064312115693</v>
      </c>
      <c r="U6631">
        <f t="shared" si="1251"/>
        <v>-1.04</v>
      </c>
      <c r="V6631" s="16">
        <f t="shared" si="1252"/>
        <v>0.11972429473562296</v>
      </c>
    </row>
    <row r="6632" spans="4:22" ht="15.75" x14ac:dyDescent="0.25">
      <c r="D6632" s="27">
        <v>32194</v>
      </c>
      <c r="E6632">
        <v>52</v>
      </c>
      <c r="F6632">
        <v>-2</v>
      </c>
      <c r="G6632">
        <v>2.5</v>
      </c>
      <c r="H6632">
        <v>0.2775401123976558</v>
      </c>
      <c r="I6632" s="20">
        <f t="shared" si="1253"/>
        <v>7.6352641689878514E-2</v>
      </c>
      <c r="J6632">
        <f t="shared" si="1254"/>
        <v>9.2844812294892269E-3</v>
      </c>
      <c r="K6632" s="16">
        <f t="shared" si="1245"/>
        <v>0.73250266680963028</v>
      </c>
      <c r="L6632" s="16">
        <f t="shared" si="1246"/>
        <v>1.2675013553093542E-2</v>
      </c>
      <c r="M6632" s="6"/>
      <c r="N6632" s="6">
        <f t="shared" si="1247"/>
        <v>0.22203208991812465</v>
      </c>
      <c r="O6632" s="6"/>
      <c r="P6632" s="6">
        <f t="shared" si="1248"/>
        <v>0.24468541651316703</v>
      </c>
      <c r="Q6632">
        <f t="shared" si="1255"/>
        <v>0.35213547707052312</v>
      </c>
      <c r="R6632">
        <f t="shared" si="1249"/>
        <v>1</v>
      </c>
      <c r="S6632">
        <f t="shared" si="1250"/>
        <v>0.24468541651316703</v>
      </c>
      <c r="T6632" s="6">
        <f t="shared" si="1256"/>
        <v>105.89999999999999</v>
      </c>
      <c r="U6632">
        <f t="shared" si="1251"/>
        <v>-0.4</v>
      </c>
      <c r="V6632" s="16">
        <f t="shared" si="1252"/>
        <v>2.3065991443985773E-2</v>
      </c>
    </row>
    <row r="6633" spans="4:22" ht="15.75" x14ac:dyDescent="0.25">
      <c r="D6633" s="27">
        <v>32195</v>
      </c>
      <c r="E6633">
        <v>53</v>
      </c>
      <c r="F6633">
        <v>-5.5</v>
      </c>
      <c r="G6633">
        <v>0</v>
      </c>
      <c r="H6633">
        <v>0.15254975333366999</v>
      </c>
      <c r="I6633" s="20">
        <f t="shared" si="1253"/>
        <v>6.7966355935345418E-2</v>
      </c>
      <c r="J6633">
        <f t="shared" si="1254"/>
        <v>8.2647088817380029E-3</v>
      </c>
      <c r="K6633" s="16">
        <f t="shared" si="1245"/>
        <v>0.73003351826167362</v>
      </c>
      <c r="L6633" s="16">
        <f t="shared" si="1246"/>
        <v>1.1320999207567338E-2</v>
      </c>
      <c r="M6633" s="6"/>
      <c r="N6633" s="6">
        <f t="shared" si="1247"/>
        <v>0.122039802666936</v>
      </c>
      <c r="O6633" s="6"/>
      <c r="P6633" s="6">
        <f t="shared" si="1248"/>
        <v>0.14469312926197836</v>
      </c>
      <c r="Q6633">
        <f t="shared" si="1255"/>
        <v>0.35298999999999997</v>
      </c>
      <c r="R6633">
        <f t="shared" si="1249"/>
        <v>1</v>
      </c>
      <c r="S6633">
        <f t="shared" si="1250"/>
        <v>0.14469312926197836</v>
      </c>
      <c r="T6633" s="6">
        <f t="shared" si="1256"/>
        <v>105.77796019733306</v>
      </c>
      <c r="U6633">
        <f t="shared" si="1251"/>
        <v>-1.1000000000000001</v>
      </c>
      <c r="V6633" s="16">
        <f t="shared" si="1252"/>
        <v>-0.18580177617256527</v>
      </c>
    </row>
    <row r="6634" spans="4:22" ht="15.75" x14ac:dyDescent="0.25">
      <c r="D6634" s="27">
        <v>32196</v>
      </c>
      <c r="E6634">
        <v>54</v>
      </c>
      <c r="F6634">
        <v>-3.2</v>
      </c>
      <c r="G6634">
        <v>0.3</v>
      </c>
      <c r="H6634">
        <v>0.39832942416585604</v>
      </c>
      <c r="I6634" s="20">
        <f t="shared" si="1253"/>
        <v>6.4910958166265562E-2</v>
      </c>
      <c r="J6634">
        <f t="shared" si="1254"/>
        <v>7.8931725130178924E-3</v>
      </c>
      <c r="K6634" s="16">
        <f t="shared" si="1245"/>
        <v>0.73118007207068625</v>
      </c>
      <c r="L6634" s="16">
        <f t="shared" si="1246"/>
        <v>1.0795114383608128E-2</v>
      </c>
      <c r="M6634" s="6"/>
      <c r="N6634" s="6">
        <f t="shared" si="1247"/>
        <v>0.31866353933268488</v>
      </c>
      <c r="O6634" s="6"/>
      <c r="P6634" s="6">
        <f t="shared" si="1248"/>
        <v>0.34131686592772725</v>
      </c>
      <c r="Q6634">
        <f t="shared" si="1255"/>
        <v>0.35259320065777688</v>
      </c>
      <c r="R6634">
        <f t="shared" si="1249"/>
        <v>1</v>
      </c>
      <c r="S6634">
        <f t="shared" si="1250"/>
        <v>0.34131686592772725</v>
      </c>
      <c r="T6634" s="6">
        <f t="shared" si="1256"/>
        <v>105.75929665800038</v>
      </c>
      <c r="U6634">
        <f t="shared" si="1251"/>
        <v>-0.64000000000000012</v>
      </c>
      <c r="V6634" s="16">
        <f t="shared" si="1252"/>
        <v>-0.27027354344980503</v>
      </c>
    </row>
    <row r="6635" spans="4:22" ht="15.75" x14ac:dyDescent="0.25">
      <c r="D6635" s="27">
        <v>32197</v>
      </c>
      <c r="E6635">
        <v>55</v>
      </c>
      <c r="F6635">
        <v>-4.7</v>
      </c>
      <c r="G6635">
        <v>2</v>
      </c>
      <c r="H6635">
        <v>0.38688053938254746</v>
      </c>
      <c r="I6635" s="20">
        <f t="shared" si="1253"/>
        <v>6.0400342425074298E-2</v>
      </c>
      <c r="J6635">
        <f t="shared" si="1254"/>
        <v>7.344681638889035E-3</v>
      </c>
      <c r="K6635" s="16">
        <f t="shared" si="1245"/>
        <v>0.73135983339111965</v>
      </c>
      <c r="L6635" s="16">
        <f t="shared" si="1246"/>
        <v>1.0042500700146074E-2</v>
      </c>
      <c r="M6635" s="6"/>
      <c r="N6635" s="6">
        <f t="shared" si="1247"/>
        <v>0.30950443150603801</v>
      </c>
      <c r="O6635" s="6"/>
      <c r="P6635" s="6">
        <f t="shared" si="1248"/>
        <v>0.33215775810108039</v>
      </c>
      <c r="Q6635">
        <f t="shared" si="1255"/>
        <v>0.35253098886000128</v>
      </c>
      <c r="R6635">
        <f t="shared" si="1249"/>
        <v>1</v>
      </c>
      <c r="S6635">
        <f t="shared" si="1250"/>
        <v>0.33215775810108039</v>
      </c>
      <c r="T6635" s="6">
        <f t="shared" si="1256"/>
        <v>105.89999999999999</v>
      </c>
      <c r="U6635">
        <f t="shared" si="1251"/>
        <v>-0.94000000000000006</v>
      </c>
      <c r="V6635" s="16">
        <f t="shared" si="1252"/>
        <v>-0.39482924272222769</v>
      </c>
    </row>
    <row r="6636" spans="4:22" ht="15.75" x14ac:dyDescent="0.25">
      <c r="D6636" s="27">
        <v>32198</v>
      </c>
      <c r="E6636">
        <v>56</v>
      </c>
      <c r="F6636">
        <v>-3.8</v>
      </c>
      <c r="G6636">
        <v>0.2</v>
      </c>
      <c r="H6636">
        <v>0.39518914630693375</v>
      </c>
      <c r="I6636" s="20">
        <f t="shared" si="1253"/>
        <v>5.7895924599296107E-2</v>
      </c>
      <c r="J6636">
        <f t="shared" si="1254"/>
        <v>7.0401444312744067E-3</v>
      </c>
      <c r="K6636" s="16">
        <f t="shared" si="1245"/>
        <v>0.73003351826167362</v>
      </c>
      <c r="L6636" s="16">
        <f t="shared" si="1246"/>
        <v>9.6435906779158784E-3</v>
      </c>
      <c r="M6636" s="6"/>
      <c r="N6636" s="6">
        <f t="shared" si="1247"/>
        <v>0.316151317045547</v>
      </c>
      <c r="O6636" s="6"/>
      <c r="P6636" s="6">
        <f t="shared" si="1248"/>
        <v>0.33880464364058938</v>
      </c>
      <c r="Q6636">
        <f t="shared" si="1255"/>
        <v>0.35298999999999997</v>
      </c>
      <c r="R6636">
        <f t="shared" si="1249"/>
        <v>1</v>
      </c>
      <c r="S6636">
        <f t="shared" si="1250"/>
        <v>0.33880464364058938</v>
      </c>
      <c r="T6636" s="6">
        <f t="shared" si="1256"/>
        <v>105.78384868295446</v>
      </c>
      <c r="U6636">
        <f t="shared" si="1251"/>
        <v>-0.76</v>
      </c>
      <c r="V6636" s="16">
        <f t="shared" si="1252"/>
        <v>-0.46274368537522459</v>
      </c>
    </row>
    <row r="6637" spans="4:22" ht="15.75" x14ac:dyDescent="0.25">
      <c r="D6637" s="27">
        <v>32199</v>
      </c>
      <c r="E6637">
        <v>57</v>
      </c>
      <c r="F6637">
        <v>-4.5999999999999996</v>
      </c>
      <c r="G6637">
        <v>0</v>
      </c>
      <c r="H6637">
        <v>0.39746422280468363</v>
      </c>
      <c r="I6637" s="20">
        <f t="shared" si="1253"/>
        <v>5.5047612947388032E-2</v>
      </c>
      <c r="J6637">
        <f t="shared" si="1254"/>
        <v>6.6937897344023847E-3</v>
      </c>
      <c r="K6637" s="16">
        <f t="shared" si="1245"/>
        <v>0.73112335603565204</v>
      </c>
      <c r="L6637" s="16">
        <f t="shared" si="1246"/>
        <v>9.1554861148164073E-3</v>
      </c>
      <c r="M6637" s="6"/>
      <c r="N6637" s="6">
        <f t="shared" si="1247"/>
        <v>0.31797137824374694</v>
      </c>
      <c r="O6637" s="6"/>
      <c r="P6637" s="6">
        <f t="shared" si="1248"/>
        <v>0.34062470483878932</v>
      </c>
      <c r="Q6637">
        <f t="shared" si="1255"/>
        <v>0.35261282894318152</v>
      </c>
      <c r="R6637">
        <f t="shared" si="1249"/>
        <v>1</v>
      </c>
      <c r="S6637">
        <f t="shared" si="1250"/>
        <v>0.34062470483878932</v>
      </c>
      <c r="T6637" s="6">
        <f t="shared" si="1256"/>
        <v>105.46587730471072</v>
      </c>
      <c r="U6637">
        <f t="shared" si="1251"/>
        <v>-0.91999999999999993</v>
      </c>
      <c r="V6637" s="16">
        <f t="shared" si="1252"/>
        <v>-0.54778419625513364</v>
      </c>
    </row>
    <row r="6638" spans="4:22" ht="15.75" x14ac:dyDescent="0.25">
      <c r="D6638" s="27">
        <v>32200</v>
      </c>
      <c r="E6638">
        <v>58</v>
      </c>
      <c r="F6638">
        <v>-4.2</v>
      </c>
      <c r="G6638">
        <v>2.8</v>
      </c>
      <c r="H6638">
        <v>0.35537546103165191</v>
      </c>
      <c r="I6638" s="20">
        <f t="shared" si="1253"/>
        <v>5.3434940555727763E-2</v>
      </c>
      <c r="J6638">
        <f t="shared" si="1254"/>
        <v>6.497688771576496E-3</v>
      </c>
      <c r="K6638" s="16">
        <f t="shared" si="1245"/>
        <v>0.7341859559956202</v>
      </c>
      <c r="L6638" s="16">
        <f t="shared" si="1246"/>
        <v>8.8501948566491757E-3</v>
      </c>
      <c r="M6638" s="6"/>
      <c r="N6638" s="6">
        <f t="shared" si="1247"/>
        <v>0.28430036882532156</v>
      </c>
      <c r="O6638" s="6"/>
      <c r="P6638" s="6">
        <f t="shared" si="1248"/>
        <v>0.30695369542036394</v>
      </c>
      <c r="Q6638">
        <f t="shared" si="1255"/>
        <v>0.35155292434903573</v>
      </c>
      <c r="R6638">
        <f t="shared" si="1249"/>
        <v>1</v>
      </c>
      <c r="S6638">
        <f t="shared" si="1250"/>
        <v>0.30695369542036394</v>
      </c>
      <c r="T6638" s="6">
        <f t="shared" si="1256"/>
        <v>105.89999999999999</v>
      </c>
      <c r="U6638">
        <f t="shared" si="1251"/>
        <v>-0.84000000000000008</v>
      </c>
      <c r="V6638" s="16">
        <f t="shared" si="1252"/>
        <v>-0.6021304796039787</v>
      </c>
    </row>
    <row r="6639" spans="4:22" ht="15.75" x14ac:dyDescent="0.25">
      <c r="D6639" s="27">
        <v>32201</v>
      </c>
      <c r="E6639">
        <v>59</v>
      </c>
      <c r="F6639">
        <v>-0.2</v>
      </c>
      <c r="G6639">
        <v>8.6999999999999993</v>
      </c>
      <c r="H6639">
        <v>0.23404179260944941</v>
      </c>
      <c r="I6639" s="20">
        <f t="shared" si="1253"/>
        <v>5.6686127122848907E-2</v>
      </c>
      <c r="J6639">
        <f t="shared" si="1254"/>
        <v>6.893033058138427E-3</v>
      </c>
      <c r="K6639" s="16">
        <f t="shared" si="1245"/>
        <v>0.73003351826167362</v>
      </c>
      <c r="L6639" s="16">
        <f t="shared" si="1246"/>
        <v>9.4420775015260118E-3</v>
      </c>
      <c r="M6639" s="6"/>
      <c r="N6639" s="6">
        <f t="shared" si="1247"/>
        <v>0.18723343408755955</v>
      </c>
      <c r="O6639" s="6"/>
      <c r="P6639" s="6">
        <f t="shared" si="1248"/>
        <v>0.20988676068260192</v>
      </c>
      <c r="Q6639">
        <f t="shared" si="1255"/>
        <v>0.35298999999999997</v>
      </c>
      <c r="R6639">
        <f t="shared" si="1249"/>
        <v>1</v>
      </c>
      <c r="S6639">
        <f t="shared" si="1250"/>
        <v>0.20988676068260192</v>
      </c>
      <c r="T6639" s="6">
        <f t="shared" si="1256"/>
        <v>105.89999999999999</v>
      </c>
      <c r="U6639">
        <f t="shared" si="1251"/>
        <v>-4.0000000000000008E-2</v>
      </c>
      <c r="V6639" s="16">
        <f t="shared" si="1252"/>
        <v>-0.49758547576752316</v>
      </c>
    </row>
    <row r="6640" spans="4:22" ht="15.75" x14ac:dyDescent="0.25">
      <c r="D6640" s="27">
        <v>32202</v>
      </c>
      <c r="E6640">
        <v>60</v>
      </c>
      <c r="F6640">
        <v>-3.6</v>
      </c>
      <c r="G6640">
        <v>1.7</v>
      </c>
      <c r="H6640">
        <v>0.31955084811397722</v>
      </c>
      <c r="I6640" s="20">
        <f t="shared" si="1253"/>
        <v>5.5266424040522504E-2</v>
      </c>
      <c r="J6640">
        <f t="shared" si="1254"/>
        <v>6.7203971633275367E-3</v>
      </c>
      <c r="K6640" s="16">
        <f t="shared" si="1245"/>
        <v>0.73003351826167362</v>
      </c>
      <c r="L6640" s="16">
        <f t="shared" si="1246"/>
        <v>9.2056008323150359E-3</v>
      </c>
      <c r="M6640" s="6"/>
      <c r="N6640" s="6">
        <f t="shared" si="1247"/>
        <v>0.25564067849118177</v>
      </c>
      <c r="O6640" s="6"/>
      <c r="P6640" s="6">
        <f t="shared" si="1248"/>
        <v>0.27829400508622415</v>
      </c>
      <c r="Q6640">
        <f t="shared" si="1255"/>
        <v>0.35298999999999997</v>
      </c>
      <c r="R6640">
        <f t="shared" si="1249"/>
        <v>1</v>
      </c>
      <c r="S6640">
        <f t="shared" si="1250"/>
        <v>0.27829400508622415</v>
      </c>
      <c r="T6640" s="6">
        <f t="shared" si="1256"/>
        <v>105.89999999999999</v>
      </c>
      <c r="U6640">
        <f t="shared" si="1251"/>
        <v>-0.72000000000000008</v>
      </c>
      <c r="V6640" s="16">
        <f t="shared" si="1252"/>
        <v>-0.53895011997886177</v>
      </c>
    </row>
    <row r="6641" spans="4:22" ht="15.75" x14ac:dyDescent="0.25">
      <c r="D6641" s="27">
        <v>32203</v>
      </c>
      <c r="E6641">
        <v>61</v>
      </c>
      <c r="F6641">
        <v>-4.7670000000000003</v>
      </c>
      <c r="G6641">
        <v>2.8</v>
      </c>
      <c r="H6641">
        <v>0.35253110772282431</v>
      </c>
      <c r="I6641" s="20">
        <f t="shared" si="1253"/>
        <v>5.2668965533581226E-2</v>
      </c>
      <c r="J6641">
        <f t="shared" si="1254"/>
        <v>6.404546208883477E-3</v>
      </c>
      <c r="K6641" s="16">
        <f t="shared" si="1245"/>
        <v>0.73003351826167362</v>
      </c>
      <c r="L6641" s="16">
        <f t="shared" si="1246"/>
        <v>8.7729481574129967E-3</v>
      </c>
      <c r="M6641" s="6"/>
      <c r="N6641" s="6">
        <f t="shared" si="1247"/>
        <v>0.28202488617825944</v>
      </c>
      <c r="O6641" s="6"/>
      <c r="P6641" s="6">
        <f t="shared" si="1248"/>
        <v>0.30467821277330182</v>
      </c>
      <c r="Q6641">
        <f t="shared" si="1255"/>
        <v>0.35298999999999997</v>
      </c>
      <c r="R6641">
        <f t="shared" si="1249"/>
        <v>1</v>
      </c>
      <c r="S6641">
        <f t="shared" si="1250"/>
        <v>0.30467821277330182</v>
      </c>
      <c r="T6641" s="6">
        <f t="shared" si="1256"/>
        <v>105.89999999999999</v>
      </c>
      <c r="U6641">
        <f t="shared" si="1251"/>
        <v>-0.95340000000000014</v>
      </c>
      <c r="V6641" s="16">
        <f t="shared" si="1252"/>
        <v>-0.61602949188439071</v>
      </c>
    </row>
    <row r="6642" spans="4:22" ht="15.75" x14ac:dyDescent="0.25">
      <c r="D6642" s="27">
        <v>32204</v>
      </c>
      <c r="E6642">
        <v>62</v>
      </c>
      <c r="F6642">
        <v>-9.2059999999999995</v>
      </c>
      <c r="G6642">
        <v>0</v>
      </c>
      <c r="H6642">
        <v>0.2457600416034123</v>
      </c>
      <c r="I6642" s="20">
        <f t="shared" si="1253"/>
        <v>4.5356085936386251E-2</v>
      </c>
      <c r="J6642">
        <f t="shared" si="1254"/>
        <v>5.5153000498645681E-3</v>
      </c>
      <c r="K6642" s="16">
        <f t="shared" si="1245"/>
        <v>0.73003351826167362</v>
      </c>
      <c r="L6642" s="16">
        <f t="shared" si="1246"/>
        <v>7.5548586631986134E-3</v>
      </c>
      <c r="M6642" s="6"/>
      <c r="N6642" s="6">
        <f t="shared" si="1247"/>
        <v>0.19660803328272985</v>
      </c>
      <c r="O6642" s="6"/>
      <c r="P6642" s="6">
        <f t="shared" si="1248"/>
        <v>0.21926135987777223</v>
      </c>
      <c r="Q6642">
        <f t="shared" si="1255"/>
        <v>0.35298999999999997</v>
      </c>
      <c r="R6642">
        <f t="shared" si="1249"/>
        <v>1</v>
      </c>
      <c r="S6642">
        <f t="shared" si="1250"/>
        <v>0.21926135987777223</v>
      </c>
      <c r="T6642" s="6">
        <f t="shared" si="1256"/>
        <v>105.70339196671726</v>
      </c>
      <c r="U6642">
        <f t="shared" si="1251"/>
        <v>-1.8411999999999999</v>
      </c>
      <c r="V6642" s="16">
        <f t="shared" si="1252"/>
        <v>-0.84388665337738578</v>
      </c>
    </row>
    <row r="6643" spans="4:22" ht="15.75" x14ac:dyDescent="0.25">
      <c r="D6643" s="27">
        <v>32205</v>
      </c>
      <c r="E6643">
        <v>63</v>
      </c>
      <c r="F6643">
        <v>-8.65</v>
      </c>
      <c r="G6643">
        <v>0</v>
      </c>
      <c r="H6643">
        <v>0.29355463024084449</v>
      </c>
      <c r="I6643" s="20">
        <f t="shared" si="1253"/>
        <v>4.0510662478759271E-2</v>
      </c>
      <c r="J6643">
        <f t="shared" si="1254"/>
        <v>4.9260965574171277E-3</v>
      </c>
      <c r="K6643" s="16">
        <f t="shared" si="1245"/>
        <v>0.73189828973342119</v>
      </c>
      <c r="L6643" s="16">
        <f t="shared" si="1246"/>
        <v>6.7305753087787048E-3</v>
      </c>
      <c r="M6643" s="6"/>
      <c r="N6643" s="6">
        <f t="shared" si="1247"/>
        <v>0.23484370419267561</v>
      </c>
      <c r="O6643" s="6"/>
      <c r="P6643" s="6">
        <f t="shared" si="1248"/>
        <v>0.25749703078771802</v>
      </c>
      <c r="Q6643">
        <f t="shared" si="1255"/>
        <v>0.35234463988905756</v>
      </c>
      <c r="R6643">
        <f t="shared" si="1249"/>
        <v>1</v>
      </c>
      <c r="S6643">
        <f t="shared" si="1250"/>
        <v>0.25749703078771802</v>
      </c>
      <c r="T6643" s="6">
        <f t="shared" si="1256"/>
        <v>105.46854826252459</v>
      </c>
      <c r="U6643">
        <f t="shared" si="1251"/>
        <v>-1.7300000000000002</v>
      </c>
      <c r="V6643" s="16">
        <f t="shared" si="1252"/>
        <v>-1.0086859777041146</v>
      </c>
    </row>
    <row r="6644" spans="4:22" ht="15.75" x14ac:dyDescent="0.25">
      <c r="D6644" s="27">
        <v>32206</v>
      </c>
      <c r="E6644">
        <v>64</v>
      </c>
      <c r="F6644">
        <v>-0.26340000000000002</v>
      </c>
      <c r="G6644">
        <v>0.9</v>
      </c>
      <c r="H6644">
        <v>0.48687909785144512</v>
      </c>
      <c r="I6644" s="20">
        <f t="shared" si="1253"/>
        <v>4.6017234444581605E-2</v>
      </c>
      <c r="J6644">
        <f t="shared" si="1254"/>
        <v>5.5956957084611235E-3</v>
      </c>
      <c r="K6644" s="16">
        <f t="shared" si="1245"/>
        <v>0.73416023017294074</v>
      </c>
      <c r="L6644" s="16">
        <f t="shared" si="1246"/>
        <v>7.6218997958292928E-3</v>
      </c>
      <c r="M6644" s="6"/>
      <c r="N6644" s="6">
        <f t="shared" si="1247"/>
        <v>0.38950327828115611</v>
      </c>
      <c r="O6644" s="6"/>
      <c r="P6644" s="6">
        <f t="shared" si="1248"/>
        <v>0.41215660487619848</v>
      </c>
      <c r="Q6644">
        <f t="shared" si="1255"/>
        <v>0.35156182754174864</v>
      </c>
      <c r="R6644">
        <f t="shared" si="1249"/>
        <v>1</v>
      </c>
      <c r="S6644">
        <f t="shared" si="1250"/>
        <v>0.41215660487619848</v>
      </c>
      <c r="T6644" s="6">
        <f t="shared" si="1256"/>
        <v>105.89999999999999</v>
      </c>
      <c r="U6644">
        <f t="shared" si="1251"/>
        <v>-5.2680000000000005E-2</v>
      </c>
      <c r="V6644" s="16">
        <f t="shared" si="1252"/>
        <v>-0.830888024678755</v>
      </c>
    </row>
    <row r="6645" spans="4:22" ht="15.75" x14ac:dyDescent="0.25">
      <c r="D6645" s="27">
        <v>32207</v>
      </c>
      <c r="E6645">
        <v>65</v>
      </c>
      <c r="F6645">
        <v>0.70340000000000003</v>
      </c>
      <c r="G6645">
        <v>1.4</v>
      </c>
      <c r="H6645">
        <v>0.37681530670186986</v>
      </c>
      <c r="I6645" s="20">
        <f t="shared" si="1253"/>
        <v>5.5559581462751799E-2</v>
      </c>
      <c r="J6645">
        <f t="shared" si="1254"/>
        <v>6.7560451058706191E-3</v>
      </c>
      <c r="K6645" s="16">
        <f t="shared" si="1245"/>
        <v>0.73003351826167362</v>
      </c>
      <c r="L6645" s="16">
        <f t="shared" si="1246"/>
        <v>9.2544313882434344E-3</v>
      </c>
      <c r="M6645" s="6"/>
      <c r="N6645" s="6">
        <f t="shared" si="1247"/>
        <v>0.3014522453614959</v>
      </c>
      <c r="O6645" s="6"/>
      <c r="P6645" s="6">
        <f t="shared" si="1248"/>
        <v>0.32410557195653827</v>
      </c>
      <c r="Q6645">
        <f t="shared" si="1255"/>
        <v>0.35298999999999997</v>
      </c>
      <c r="R6645">
        <f t="shared" si="1249"/>
        <v>1</v>
      </c>
      <c r="S6645">
        <f t="shared" si="1250"/>
        <v>0.32410557195653827</v>
      </c>
      <c r="T6645" s="6">
        <f t="shared" si="1256"/>
        <v>105.89999999999999</v>
      </c>
      <c r="U6645">
        <f t="shared" si="1251"/>
        <v>0.7849985121726446</v>
      </c>
      <c r="V6645" s="16">
        <f t="shared" si="1252"/>
        <v>-0.53036551198131199</v>
      </c>
    </row>
    <row r="6646" spans="4:22" ht="15.75" x14ac:dyDescent="0.25">
      <c r="D6646" s="27">
        <v>32208</v>
      </c>
      <c r="E6646">
        <v>66</v>
      </c>
      <c r="F6646">
        <v>9.4479999999999995E-2</v>
      </c>
      <c r="G6646">
        <v>0.5</v>
      </c>
      <c r="H6646">
        <v>0.35679713558513598</v>
      </c>
      <c r="I6646" s="20">
        <f t="shared" si="1253"/>
        <v>5.9676530945351774E-2</v>
      </c>
      <c r="J6646">
        <f t="shared" si="1254"/>
        <v>7.2566661629547757E-3</v>
      </c>
      <c r="K6646" s="16">
        <f t="shared" si="1245"/>
        <v>0.73003351826167362</v>
      </c>
      <c r="L6646" s="16">
        <f t="shared" si="1246"/>
        <v>9.9401821716817284E-3</v>
      </c>
      <c r="M6646" s="6"/>
      <c r="N6646" s="6">
        <f t="shared" si="1247"/>
        <v>0.28543770846810879</v>
      </c>
      <c r="O6646" s="6"/>
      <c r="P6646" s="6">
        <f t="shared" si="1248"/>
        <v>0.30809103506315116</v>
      </c>
      <c r="Q6646">
        <f t="shared" si="1255"/>
        <v>0.35298999999999997</v>
      </c>
      <c r="R6646">
        <f t="shared" si="1249"/>
        <v>1</v>
      </c>
      <c r="S6646">
        <f t="shared" si="1250"/>
        <v>0.30809103506315116</v>
      </c>
      <c r="T6646" s="6">
        <f t="shared" si="1256"/>
        <v>105.89999999999999</v>
      </c>
      <c r="U6646">
        <f t="shared" si="1251"/>
        <v>0.10544023234300746</v>
      </c>
      <c r="V6646" s="16">
        <f t="shared" si="1252"/>
        <v>-0.41211838539523038</v>
      </c>
    </row>
    <row r="6647" spans="4:22" ht="15.75" x14ac:dyDescent="0.25">
      <c r="D6647" s="27">
        <v>32209</v>
      </c>
      <c r="E6647">
        <v>67</v>
      </c>
      <c r="F6647">
        <v>-0.98</v>
      </c>
      <c r="G6647">
        <v>3</v>
      </c>
      <c r="H6647">
        <v>0.40332100733950571</v>
      </c>
      <c r="I6647" s="20">
        <f t="shared" si="1253"/>
        <v>6.1109439363932962E-2</v>
      </c>
      <c r="J6647">
        <f t="shared" si="1254"/>
        <v>7.4309078266542481E-3</v>
      </c>
      <c r="K6647" s="16">
        <f t="shared" si="1245"/>
        <v>0.73003351826167362</v>
      </c>
      <c r="L6647" s="16">
        <f t="shared" si="1246"/>
        <v>1.0178858423306954E-2</v>
      </c>
      <c r="M6647" s="6"/>
      <c r="N6647" s="6">
        <f t="shared" si="1247"/>
        <v>0.32265680587160461</v>
      </c>
      <c r="O6647" s="6"/>
      <c r="P6647" s="6">
        <f t="shared" si="1248"/>
        <v>0.34531013246664699</v>
      </c>
      <c r="Q6647">
        <f t="shared" si="1255"/>
        <v>0.35298999999999997</v>
      </c>
      <c r="R6647">
        <f t="shared" si="1249"/>
        <v>1</v>
      </c>
      <c r="S6647">
        <f t="shared" si="1250"/>
        <v>0.34531013246664699</v>
      </c>
      <c r="T6647" s="6">
        <f t="shared" si="1256"/>
        <v>105.89999999999999</v>
      </c>
      <c r="U6647">
        <f t="shared" si="1251"/>
        <v>-0.19600000000000001</v>
      </c>
      <c r="V6647" s="16">
        <f t="shared" si="1252"/>
        <v>-0.37192469682991636</v>
      </c>
    </row>
    <row r="6648" spans="4:22" ht="15.75" x14ac:dyDescent="0.25">
      <c r="D6648" s="27">
        <v>32210</v>
      </c>
      <c r="E6648">
        <v>68</v>
      </c>
      <c r="F6648">
        <v>-3.8279999999999998</v>
      </c>
      <c r="G6648">
        <v>1.3</v>
      </c>
      <c r="H6648">
        <v>0.52437399462253187</v>
      </c>
      <c r="I6648" s="20">
        <f t="shared" si="1253"/>
        <v>5.8512013141812889E-2</v>
      </c>
      <c r="J6648">
        <f t="shared" si="1254"/>
        <v>7.1150607980444477E-3</v>
      </c>
      <c r="K6648" s="16">
        <f t="shared" si="1245"/>
        <v>0.73003351826167362</v>
      </c>
      <c r="L6648" s="16">
        <f t="shared" si="1246"/>
        <v>9.7462111260131507E-3</v>
      </c>
      <c r="M6648" s="6"/>
      <c r="N6648" s="6">
        <f t="shared" si="1247"/>
        <v>0.41949919569802552</v>
      </c>
      <c r="O6648" s="6"/>
      <c r="P6648" s="6">
        <f t="shared" si="1248"/>
        <v>0.4421525222930679</v>
      </c>
      <c r="Q6648">
        <f t="shared" si="1255"/>
        <v>0.35298999999999997</v>
      </c>
      <c r="R6648">
        <f t="shared" si="1249"/>
        <v>1</v>
      </c>
      <c r="S6648">
        <f t="shared" si="1250"/>
        <v>0.4421525222930679</v>
      </c>
      <c r="T6648" s="6">
        <f t="shared" si="1256"/>
        <v>105.89999999999999</v>
      </c>
      <c r="U6648">
        <f t="shared" si="1251"/>
        <v>-0.76560000000000006</v>
      </c>
      <c r="V6648" s="16">
        <f t="shared" si="1252"/>
        <v>-0.44514041377383512</v>
      </c>
    </row>
    <row r="6649" spans="4:22" ht="15.75" x14ac:dyDescent="0.25">
      <c r="D6649" s="27">
        <v>32211</v>
      </c>
      <c r="E6649">
        <v>69</v>
      </c>
      <c r="F6649">
        <v>-4.4249999999999998</v>
      </c>
      <c r="G6649">
        <v>0.2</v>
      </c>
      <c r="H6649">
        <v>0.36219581501517062</v>
      </c>
      <c r="I6649" s="20">
        <f t="shared" si="1253"/>
        <v>5.5676588735454495E-2</v>
      </c>
      <c r="J6649">
        <f t="shared" si="1254"/>
        <v>6.7702731902312668E-3</v>
      </c>
      <c r="K6649" s="16">
        <f t="shared" si="1245"/>
        <v>0.73003351826167362</v>
      </c>
      <c r="L6649" s="16">
        <f t="shared" si="1246"/>
        <v>9.2739210198901113E-3</v>
      </c>
      <c r="M6649" s="6"/>
      <c r="N6649" s="6">
        <f t="shared" si="1247"/>
        <v>0.28975665201213652</v>
      </c>
      <c r="O6649" s="6"/>
      <c r="P6649" s="6">
        <f t="shared" si="1248"/>
        <v>0.3124099786071789</v>
      </c>
      <c r="Q6649">
        <f t="shared" si="1255"/>
        <v>0.35298999999999997</v>
      </c>
      <c r="R6649">
        <f t="shared" si="1249"/>
        <v>1</v>
      </c>
      <c r="S6649">
        <f t="shared" si="1250"/>
        <v>0.3124099786071789</v>
      </c>
      <c r="T6649" s="6">
        <f t="shared" si="1256"/>
        <v>105.81024334798786</v>
      </c>
      <c r="U6649">
        <f t="shared" si="1251"/>
        <v>-0.88500000000000001</v>
      </c>
      <c r="V6649" s="16">
        <f t="shared" si="1252"/>
        <v>-0.52694548181055267</v>
      </c>
    </row>
    <row r="6650" spans="4:22" ht="15.75" x14ac:dyDescent="0.25">
      <c r="D6650" s="27">
        <v>32212</v>
      </c>
      <c r="E6650">
        <v>70</v>
      </c>
      <c r="F6650">
        <v>-3.4710000000000001</v>
      </c>
      <c r="G6650">
        <v>5.0999999999999996</v>
      </c>
      <c r="H6650">
        <v>0.35248668768255315</v>
      </c>
      <c r="I6650" s="20">
        <f t="shared" si="1253"/>
        <v>5.4679426468940438E-2</v>
      </c>
      <c r="J6650">
        <f t="shared" si="1254"/>
        <v>6.6490182586231572E-3</v>
      </c>
      <c r="K6650" s="16">
        <f t="shared" si="1245"/>
        <v>0.73086913095249773</v>
      </c>
      <c r="L6650" s="16">
        <f t="shared" si="1246"/>
        <v>9.0974128979259151E-3</v>
      </c>
      <c r="M6650" s="6"/>
      <c r="N6650" s="6">
        <f t="shared" si="1247"/>
        <v>0.28198935014604254</v>
      </c>
      <c r="O6650" s="6"/>
      <c r="P6650" s="6">
        <f t="shared" si="1248"/>
        <v>0.30464267674108492</v>
      </c>
      <c r="Q6650">
        <f t="shared" si="1255"/>
        <v>0.35270081115995955</v>
      </c>
      <c r="R6650">
        <f t="shared" si="1249"/>
        <v>1</v>
      </c>
      <c r="S6650">
        <f t="shared" si="1250"/>
        <v>0.30464267674108492</v>
      </c>
      <c r="T6650" s="6">
        <f t="shared" si="1256"/>
        <v>105.89999999999999</v>
      </c>
      <c r="U6650">
        <f t="shared" si="1251"/>
        <v>-0.69420000000000004</v>
      </c>
      <c r="V6650" s="16">
        <f t="shared" si="1252"/>
        <v>-0.5580514703314009</v>
      </c>
    </row>
    <row r="6651" spans="4:22" ht="15.75" x14ac:dyDescent="0.25">
      <c r="D6651" s="27">
        <v>32213</v>
      </c>
      <c r="E6651">
        <v>71</v>
      </c>
      <c r="F6651">
        <v>-0.39860000000000001</v>
      </c>
      <c r="G6651">
        <v>0.7</v>
      </c>
      <c r="H6651">
        <v>0.664961098455916</v>
      </c>
      <c r="I6651" s="20">
        <f t="shared" si="1253"/>
        <v>5.7674563741524139E-2</v>
      </c>
      <c r="J6651">
        <f t="shared" si="1254"/>
        <v>7.0132269509693354E-3</v>
      </c>
      <c r="K6651" s="16">
        <f t="shared" si="1245"/>
        <v>0.73003351826167362</v>
      </c>
      <c r="L6651" s="16">
        <f t="shared" si="1246"/>
        <v>9.6067191101977742E-3</v>
      </c>
      <c r="M6651" s="6"/>
      <c r="N6651" s="6">
        <f t="shared" si="1247"/>
        <v>0.53196887876473287</v>
      </c>
      <c r="O6651" s="6"/>
      <c r="P6651" s="6">
        <f t="shared" si="1248"/>
        <v>0.55462220535977524</v>
      </c>
      <c r="Q6651">
        <f t="shared" si="1255"/>
        <v>0.35298999999999997</v>
      </c>
      <c r="R6651">
        <f t="shared" si="1249"/>
        <v>1</v>
      </c>
      <c r="S6651">
        <f t="shared" si="1250"/>
        <v>0.55462220535977524</v>
      </c>
      <c r="T6651" s="6">
        <f t="shared" si="1256"/>
        <v>105.89999999999999</v>
      </c>
      <c r="U6651">
        <f t="shared" si="1251"/>
        <v>-7.9720000000000013E-2</v>
      </c>
      <c r="V6651" s="16">
        <f t="shared" si="1252"/>
        <v>-0.46909140284649276</v>
      </c>
    </row>
    <row r="6652" spans="4:22" ht="15.75" x14ac:dyDescent="0.25">
      <c r="D6652" s="27">
        <v>32214</v>
      </c>
      <c r="E6652">
        <v>72</v>
      </c>
      <c r="F6652">
        <v>-3.9860000000000002</v>
      </c>
      <c r="G6652">
        <v>1</v>
      </c>
      <c r="H6652">
        <v>0.42092252958154996</v>
      </c>
      <c r="I6652" s="20">
        <f t="shared" si="1253"/>
        <v>5.5568215378285081E-2</v>
      </c>
      <c r="J6652">
        <f t="shared" si="1254"/>
        <v>6.757094989999466E-3</v>
      </c>
      <c r="K6652" s="16">
        <f t="shared" si="1245"/>
        <v>0.73003351826167362</v>
      </c>
      <c r="L6652" s="16">
        <f t="shared" si="1246"/>
        <v>9.2558695196477934E-3</v>
      </c>
      <c r="M6652" s="6"/>
      <c r="N6652" s="6">
        <f t="shared" si="1247"/>
        <v>0.33673802366523997</v>
      </c>
      <c r="O6652" s="6"/>
      <c r="P6652" s="6">
        <f t="shared" si="1248"/>
        <v>0.35939135026028235</v>
      </c>
      <c r="Q6652">
        <f t="shared" si="1255"/>
        <v>0.35298999999999997</v>
      </c>
      <c r="R6652">
        <f t="shared" si="1249"/>
        <v>1</v>
      </c>
      <c r="S6652">
        <f t="shared" si="1250"/>
        <v>0.35939135026028235</v>
      </c>
      <c r="T6652" s="6">
        <f t="shared" si="1256"/>
        <v>105.89999999999999</v>
      </c>
      <c r="U6652">
        <f t="shared" si="1251"/>
        <v>-0.79720000000000013</v>
      </c>
      <c r="V6652" s="16">
        <f t="shared" si="1252"/>
        <v>-0.53011302646020131</v>
      </c>
    </row>
    <row r="6653" spans="4:22" ht="15.75" x14ac:dyDescent="0.25">
      <c r="D6653" s="27">
        <v>32215</v>
      </c>
      <c r="E6653">
        <v>73</v>
      </c>
      <c r="F6653">
        <v>-9.2539999999999996</v>
      </c>
      <c r="G6653">
        <v>0</v>
      </c>
      <c r="H6653">
        <v>0.35192793431479275</v>
      </c>
      <c r="I6653" s="20">
        <f t="shared" si="1253"/>
        <v>4.7486111009081539E-2</v>
      </c>
      <c r="J6653">
        <f t="shared" si="1254"/>
        <v>5.7743110987043154E-3</v>
      </c>
      <c r="K6653" s="16">
        <f t="shared" si="1245"/>
        <v>0.73003351826167362</v>
      </c>
      <c r="L6653" s="16">
        <f t="shared" si="1246"/>
        <v>7.9096520286546183E-3</v>
      </c>
      <c r="M6653" s="6"/>
      <c r="N6653" s="6">
        <f t="shared" si="1247"/>
        <v>0.28154234745183421</v>
      </c>
      <c r="O6653" s="6"/>
      <c r="P6653" s="6">
        <f t="shared" si="1248"/>
        <v>0.30419567404687659</v>
      </c>
      <c r="Q6653">
        <f t="shared" si="1255"/>
        <v>0.35298999999999997</v>
      </c>
      <c r="R6653">
        <f t="shared" si="1249"/>
        <v>1</v>
      </c>
      <c r="S6653">
        <f t="shared" si="1250"/>
        <v>0.30419567404687659</v>
      </c>
      <c r="T6653" s="6">
        <f t="shared" si="1256"/>
        <v>105.61845765254816</v>
      </c>
      <c r="U6653">
        <f t="shared" si="1251"/>
        <v>-1.8508</v>
      </c>
      <c r="V6653" s="16">
        <f t="shared" si="1252"/>
        <v>-0.77573433632538846</v>
      </c>
    </row>
    <row r="6654" spans="4:22" ht="15.75" x14ac:dyDescent="0.25">
      <c r="D6654" s="27">
        <v>32216</v>
      </c>
      <c r="E6654">
        <v>74</v>
      </c>
      <c r="F6654">
        <v>-6.2</v>
      </c>
      <c r="G6654">
        <v>0</v>
      </c>
      <c r="H6654">
        <v>0.46905900537399675</v>
      </c>
      <c r="I6654" s="20">
        <f t="shared" si="1253"/>
        <v>4.4960407781283879E-2</v>
      </c>
      <c r="J6654">
        <f t="shared" si="1254"/>
        <v>5.4671855862041194E-3</v>
      </c>
      <c r="K6654" s="16">
        <f t="shared" si="1245"/>
        <v>0.73271635024129145</v>
      </c>
      <c r="L6654" s="16">
        <f t="shared" si="1246"/>
        <v>7.4615307607148601E-3</v>
      </c>
      <c r="M6654" s="6"/>
      <c r="N6654" s="6">
        <f t="shared" si="1247"/>
        <v>0.37524720429919745</v>
      </c>
      <c r="O6654" s="6"/>
      <c r="P6654" s="6">
        <f t="shared" si="1248"/>
        <v>0.39790053089423982</v>
      </c>
      <c r="Q6654">
        <f t="shared" si="1255"/>
        <v>0.35206152550849384</v>
      </c>
      <c r="R6654">
        <f t="shared" si="1249"/>
        <v>1</v>
      </c>
      <c r="S6654">
        <f t="shared" si="1250"/>
        <v>0.39790053089423982</v>
      </c>
      <c r="T6654" s="6">
        <f t="shared" si="1256"/>
        <v>105.24321044824897</v>
      </c>
      <c r="U6654">
        <f t="shared" si="1251"/>
        <v>-1.2400000000000002</v>
      </c>
      <c r="V6654" s="16">
        <f t="shared" si="1252"/>
        <v>-0.86207844565778213</v>
      </c>
    </row>
    <row r="6655" spans="4:22" ht="15.75" x14ac:dyDescent="0.25">
      <c r="D6655" s="27">
        <v>32217</v>
      </c>
      <c r="E6655">
        <v>75</v>
      </c>
      <c r="F6655">
        <v>-7.6630000000000003</v>
      </c>
      <c r="G6655">
        <v>0</v>
      </c>
      <c r="H6655">
        <v>0.46823124185892906</v>
      </c>
      <c r="I6655" s="20">
        <f t="shared" si="1253"/>
        <v>4.1402794018294629E-2</v>
      </c>
      <c r="J6655">
        <f t="shared" si="1254"/>
        <v>5.0345797526246266E-3</v>
      </c>
      <c r="K6655" s="16">
        <f t="shared" si="1245"/>
        <v>0.73633061288094281</v>
      </c>
      <c r="L6655" s="16">
        <f t="shared" si="1246"/>
        <v>6.8373902490981549E-3</v>
      </c>
      <c r="M6655" s="6"/>
      <c r="N6655" s="6">
        <f t="shared" si="1247"/>
        <v>0.37458499348714325</v>
      </c>
      <c r="O6655" s="6"/>
      <c r="P6655" s="6">
        <f t="shared" si="1248"/>
        <v>0.39723832008218563</v>
      </c>
      <c r="Q6655">
        <f t="shared" si="1255"/>
        <v>0.35081070149416327</v>
      </c>
      <c r="R6655">
        <f t="shared" si="1249"/>
        <v>1</v>
      </c>
      <c r="S6655">
        <f t="shared" si="1250"/>
        <v>0.39723832008218563</v>
      </c>
      <c r="T6655" s="6">
        <f t="shared" si="1256"/>
        <v>104.86862545476184</v>
      </c>
      <c r="U6655">
        <f t="shared" si="1251"/>
        <v>-1.5326000000000002</v>
      </c>
      <c r="V6655" s="16">
        <f t="shared" si="1252"/>
        <v>-0.98678201718537228</v>
      </c>
    </row>
    <row r="6656" spans="4:22" ht="15.75" x14ac:dyDescent="0.25">
      <c r="D6656" s="27">
        <v>32218</v>
      </c>
      <c r="E6656">
        <v>76</v>
      </c>
      <c r="F6656">
        <v>-9.43</v>
      </c>
      <c r="G6656">
        <v>0.2</v>
      </c>
      <c r="H6656">
        <v>0.35934372934286929</v>
      </c>
      <c r="I6656" s="20">
        <f t="shared" si="1253"/>
        <v>3.6772746558009557E-2</v>
      </c>
      <c r="J6656">
        <f t="shared" si="1254"/>
        <v>4.4715659814539618E-3</v>
      </c>
      <c r="K6656" s="16">
        <f t="shared" si="1245"/>
        <v>0.73993849731505379</v>
      </c>
      <c r="L6656" s="16">
        <f t="shared" si="1246"/>
        <v>6.0431589891315543E-3</v>
      </c>
      <c r="M6656" s="6"/>
      <c r="N6656" s="6">
        <f t="shared" si="1247"/>
        <v>0.28747498347429545</v>
      </c>
      <c r="O6656" s="6"/>
      <c r="P6656" s="6">
        <f t="shared" si="1248"/>
        <v>0.31012831006933783</v>
      </c>
      <c r="Q6656">
        <f t="shared" si="1255"/>
        <v>0.34956208484920614</v>
      </c>
      <c r="R6656">
        <f t="shared" si="1249"/>
        <v>1</v>
      </c>
      <c r="S6656">
        <f t="shared" si="1250"/>
        <v>0.31012831006933783</v>
      </c>
      <c r="T6656" s="6">
        <f t="shared" si="1256"/>
        <v>104.78115047128756</v>
      </c>
      <c r="U6656">
        <f t="shared" si="1251"/>
        <v>-1.8860000000000001</v>
      </c>
      <c r="V6656" s="16">
        <f t="shared" si="1252"/>
        <v>-1.1540185412204935</v>
      </c>
    </row>
    <row r="6657" spans="4:22" ht="15.75" x14ac:dyDescent="0.25">
      <c r="D6657" s="27">
        <v>32219</v>
      </c>
      <c r="E6657">
        <v>77</v>
      </c>
      <c r="F6657">
        <v>-5.149</v>
      </c>
      <c r="G6657">
        <v>0.2</v>
      </c>
      <c r="H6657">
        <v>0.50243305590538367</v>
      </c>
      <c r="I6657" s="20">
        <f t="shared" si="1253"/>
        <v>3.7465222846340789E-2</v>
      </c>
      <c r="J6657">
        <f t="shared" si="1254"/>
        <v>4.5557710981150397E-3</v>
      </c>
      <c r="K6657" s="16">
        <f t="shared" si="1245"/>
        <v>0.74078102874780827</v>
      </c>
      <c r="L6657" s="16">
        <f t="shared" si="1246"/>
        <v>6.1499564936428842E-3</v>
      </c>
      <c r="M6657" s="6"/>
      <c r="N6657" s="6">
        <f t="shared" si="1247"/>
        <v>0.40194644472430696</v>
      </c>
      <c r="O6657" s="6"/>
      <c r="P6657" s="6">
        <f t="shared" si="1248"/>
        <v>0.42459977131934934</v>
      </c>
      <c r="Q6657">
        <f t="shared" si="1255"/>
        <v>0.34927050157095851</v>
      </c>
      <c r="R6657">
        <f t="shared" si="1249"/>
        <v>1</v>
      </c>
      <c r="S6657">
        <f t="shared" si="1250"/>
        <v>0.42459977131934934</v>
      </c>
      <c r="T6657" s="6">
        <f t="shared" si="1256"/>
        <v>104.57920402656326</v>
      </c>
      <c r="U6657">
        <f t="shared" si="1251"/>
        <v>-1.0298</v>
      </c>
      <c r="V6657" s="16">
        <f t="shared" si="1252"/>
        <v>-1.130916381953833</v>
      </c>
    </row>
    <row r="6658" spans="4:22" ht="15.75" x14ac:dyDescent="0.25">
      <c r="D6658" s="27">
        <v>32220</v>
      </c>
      <c r="E6658">
        <v>78</v>
      </c>
      <c r="F6658">
        <v>-6.5460000000000003</v>
      </c>
      <c r="G6658">
        <v>0</v>
      </c>
      <c r="H6658">
        <v>0.59785902452436324</v>
      </c>
      <c r="I6658" s="20">
        <f t="shared" si="1253"/>
        <v>3.6629153492604496E-2</v>
      </c>
      <c r="J6658">
        <f t="shared" si="1254"/>
        <v>4.4541050647007065E-3</v>
      </c>
      <c r="K6658" s="16">
        <f t="shared" si="1245"/>
        <v>0.74272611316686632</v>
      </c>
      <c r="L6658" s="16">
        <f t="shared" si="1246"/>
        <v>5.9969684460252906E-3</v>
      </c>
      <c r="M6658" s="6"/>
      <c r="N6658" s="6">
        <f t="shared" si="1247"/>
        <v>0.47828721961949061</v>
      </c>
      <c r="O6658" s="6"/>
      <c r="P6658" s="6">
        <f t="shared" si="1248"/>
        <v>0.50094054621453299</v>
      </c>
      <c r="Q6658">
        <f t="shared" si="1255"/>
        <v>0.34859734675521087</v>
      </c>
      <c r="R6658">
        <f t="shared" si="1249"/>
        <v>1</v>
      </c>
      <c r="S6658">
        <f t="shared" si="1250"/>
        <v>0.50094054621453299</v>
      </c>
      <c r="T6658" s="6">
        <f t="shared" si="1256"/>
        <v>104.10091680694377</v>
      </c>
      <c r="U6658">
        <f t="shared" si="1251"/>
        <v>-1.3092000000000001</v>
      </c>
      <c r="V6658" s="16">
        <f t="shared" si="1252"/>
        <v>-1.1640735620194731</v>
      </c>
    </row>
    <row r="6659" spans="4:22" ht="15.75" x14ac:dyDescent="0.25">
      <c r="D6659" s="27">
        <v>32221</v>
      </c>
      <c r="E6659">
        <v>79</v>
      </c>
      <c r="F6659">
        <v>-4.569</v>
      </c>
      <c r="G6659">
        <v>0</v>
      </c>
      <c r="H6659">
        <v>0.63574529222053888</v>
      </c>
      <c r="I6659" s="20">
        <f t="shared" si="1253"/>
        <v>3.8179601437924537E-2</v>
      </c>
      <c r="J6659">
        <f t="shared" si="1254"/>
        <v>4.6426395348516235E-3</v>
      </c>
      <c r="K6659" s="16">
        <f t="shared" si="1245"/>
        <v>0.74733282471351736</v>
      </c>
      <c r="L6659" s="16">
        <f t="shared" si="1246"/>
        <v>6.2122783602223458E-3</v>
      </c>
      <c r="M6659" s="6"/>
      <c r="N6659" s="6">
        <f t="shared" si="1247"/>
        <v>0.50859623377643115</v>
      </c>
      <c r="O6659" s="6"/>
      <c r="P6659" s="6">
        <f t="shared" si="1248"/>
        <v>0.53124956037147353</v>
      </c>
      <c r="Q6659">
        <f t="shared" si="1255"/>
        <v>0.34700305602314591</v>
      </c>
      <c r="R6659">
        <f t="shared" si="1249"/>
        <v>1</v>
      </c>
      <c r="S6659">
        <f t="shared" si="1250"/>
        <v>0.53124956037147353</v>
      </c>
      <c r="T6659" s="6">
        <f t="shared" si="1256"/>
        <v>103.59232057316734</v>
      </c>
      <c r="U6659">
        <f t="shared" si="1251"/>
        <v>-0.91380000000000006</v>
      </c>
      <c r="V6659" s="16">
        <f t="shared" si="1252"/>
        <v>-1.1175276950885029</v>
      </c>
    </row>
    <row r="6660" spans="4:22" ht="15.75" x14ac:dyDescent="0.25">
      <c r="D6660" s="27">
        <v>32222</v>
      </c>
      <c r="E6660">
        <v>80</v>
      </c>
      <c r="F6660">
        <v>-0.16619999999999999</v>
      </c>
      <c r="G6660">
        <v>0</v>
      </c>
      <c r="H6660">
        <v>0.96716007358536649</v>
      </c>
      <c r="I6660" s="20">
        <f t="shared" si="1253"/>
        <v>4.4471676442295355E-2</v>
      </c>
      <c r="J6660">
        <f t="shared" si="1254"/>
        <v>5.4077558553831152E-3</v>
      </c>
      <c r="K6660" s="16">
        <f t="shared" si="1245"/>
        <v>0.75223146311866862</v>
      </c>
      <c r="L6660" s="16">
        <f t="shared" si="1246"/>
        <v>7.1889519656132914E-3</v>
      </c>
      <c r="M6660" s="6"/>
      <c r="N6660" s="6">
        <f t="shared" si="1247"/>
        <v>0.77372805886829321</v>
      </c>
      <c r="O6660" s="6"/>
      <c r="P6660" s="6">
        <f t="shared" si="1248"/>
        <v>0.79638138546333559</v>
      </c>
      <c r="Q6660">
        <f t="shared" si="1255"/>
        <v>0.34530773524389113</v>
      </c>
      <c r="R6660">
        <f t="shared" si="1249"/>
        <v>1</v>
      </c>
      <c r="S6660">
        <f t="shared" si="1250"/>
        <v>0.79638138546333559</v>
      </c>
      <c r="T6660" s="6">
        <f t="shared" si="1256"/>
        <v>102.81859251429906</v>
      </c>
      <c r="U6660">
        <f t="shared" si="1251"/>
        <v>-3.3239999999999999E-2</v>
      </c>
      <c r="V6660" s="16">
        <f t="shared" si="1252"/>
        <v>-0.91587191345803687</v>
      </c>
    </row>
    <row r="6661" spans="4:22" ht="15.75" x14ac:dyDescent="0.25">
      <c r="D6661" s="27">
        <v>32223</v>
      </c>
      <c r="E6661">
        <v>81</v>
      </c>
      <c r="F6661">
        <v>-0.36409999999999998</v>
      </c>
      <c r="G6661">
        <v>0.1</v>
      </c>
      <c r="H6661">
        <v>0.83090594311797639</v>
      </c>
      <c r="I6661" s="20">
        <f t="shared" si="1253"/>
        <v>4.9964103442649073E-2</v>
      </c>
      <c r="J6661">
        <f t="shared" si="1254"/>
        <v>6.0756349786261271E-3</v>
      </c>
      <c r="K6661" s="16">
        <f t="shared" si="1245"/>
        <v>0.75968376758457512</v>
      </c>
      <c r="L6661" s="16">
        <f t="shared" si="1246"/>
        <v>7.9975843079334065E-3</v>
      </c>
      <c r="M6661" s="6"/>
      <c r="N6661" s="6">
        <f t="shared" si="1247"/>
        <v>0.66472475449438118</v>
      </c>
      <c r="O6661" s="6"/>
      <c r="P6661" s="6">
        <f t="shared" si="1248"/>
        <v>0.68737808108942355</v>
      </c>
      <c r="Q6661">
        <f t="shared" si="1255"/>
        <v>0.34272864171433021</v>
      </c>
      <c r="R6661">
        <f t="shared" si="1249"/>
        <v>1</v>
      </c>
      <c r="S6661">
        <f t="shared" si="1250"/>
        <v>0.68737808108942355</v>
      </c>
      <c r="T6661" s="6">
        <f t="shared" si="1256"/>
        <v>102.25386775980468</v>
      </c>
      <c r="U6661">
        <f t="shared" si="1251"/>
        <v>-7.2819999999999996E-2</v>
      </c>
      <c r="V6661" s="16">
        <f t="shared" si="1252"/>
        <v>-0.75908115272772725</v>
      </c>
    </row>
    <row r="6662" spans="4:22" ht="15.75" x14ac:dyDescent="0.25">
      <c r="D6662" s="27">
        <v>32224</v>
      </c>
      <c r="E6662">
        <v>82</v>
      </c>
      <c r="F6662">
        <v>-0.80689999999999995</v>
      </c>
      <c r="G6662">
        <v>0.9</v>
      </c>
      <c r="H6662">
        <v>0.52451816010774988</v>
      </c>
      <c r="I6662" s="20">
        <f t="shared" si="1253"/>
        <v>5.4093352245843933E-2</v>
      </c>
      <c r="J6662">
        <f t="shared" si="1254"/>
        <v>6.5777516330946225E-3</v>
      </c>
      <c r="K6662" s="16">
        <f t="shared" si="1245"/>
        <v>0.7651230181865013</v>
      </c>
      <c r="L6662" s="16">
        <f t="shared" si="1246"/>
        <v>8.5969856830150591E-3</v>
      </c>
      <c r="M6662" s="6"/>
      <c r="N6662" s="6">
        <f t="shared" si="1247"/>
        <v>0.41961452808619992</v>
      </c>
      <c r="O6662" s="6"/>
      <c r="P6662" s="6">
        <f t="shared" si="1248"/>
        <v>0.4422678546812423</v>
      </c>
      <c r="Q6662">
        <f t="shared" si="1255"/>
        <v>0.3408462258660156</v>
      </c>
      <c r="R6662">
        <f t="shared" si="1249"/>
        <v>1</v>
      </c>
      <c r="S6662">
        <f t="shared" si="1250"/>
        <v>0.4422678546812423</v>
      </c>
      <c r="T6662" s="6">
        <f t="shared" si="1256"/>
        <v>102.73425323171848</v>
      </c>
      <c r="U6662">
        <f t="shared" si="1251"/>
        <v>-0.16138</v>
      </c>
      <c r="V6662" s="16">
        <f t="shared" si="1252"/>
        <v>-0.64792071654395</v>
      </c>
    </row>
    <row r="6663" spans="4:22" ht="15.75" x14ac:dyDescent="0.25">
      <c r="D6663" s="27">
        <v>32225</v>
      </c>
      <c r="E6663">
        <v>83</v>
      </c>
      <c r="F6663">
        <v>-0.17100000000000001</v>
      </c>
      <c r="G6663">
        <v>2.1</v>
      </c>
      <c r="H6663">
        <v>0.51971993693269258</v>
      </c>
      <c r="I6663" s="20">
        <f t="shared" si="1253"/>
        <v>5.7756353355590311E-2</v>
      </c>
      <c r="J6663">
        <f t="shared" si="1254"/>
        <v>7.0231725680397821E-3</v>
      </c>
      <c r="K6663" s="16">
        <f t="shared" ref="K6663:K6726" si="1257">IF(theta&gt;topt,(1-rs)*(theta-topt)/(topt-Porosity)+1,IF(theta&lt;twilt,rwp*theta,(1-rwp)*(theta-twilt)/(topt-twilt)+rwp))</f>
        <v>0.76049609693598308</v>
      </c>
      <c r="L6663" s="16">
        <f t="shared" ref="L6663:L6726" si="1258">(soiltemp-tmin)^2/((30-tmin))^2</f>
        <v>9.2349883139912787E-3</v>
      </c>
      <c r="M6663" s="6"/>
      <c r="N6663" s="6">
        <f t="shared" ref="N6663:N6726" si="1259">ET0*kc</f>
        <v>0.4157759495461541</v>
      </c>
      <c r="O6663" s="6"/>
      <c r="P6663" s="6">
        <f t="shared" ref="P6663:P6726" si="1260">(etc-Inter)</f>
        <v>0.43842927614119648</v>
      </c>
      <c r="Q6663">
        <f t="shared" si="1255"/>
        <v>0.34244751077239494</v>
      </c>
      <c r="R6663">
        <f t="shared" ref="R6663:R6726" si="1261">IF(MAX(0,(1-(0.9*tfield-theta)/(0.9*tfield-alfa*twilt))^2) &gt; 1, 1, MAX(0,(1-(0.9*tfield-theta)/(0.9*tfield-alfa*twilt))^2))</f>
        <v>1</v>
      </c>
      <c r="S6663">
        <f t="shared" ref="S6663:S6726" si="1262">epot*Kr</f>
        <v>0.43842927614119648</v>
      </c>
      <c r="T6663" s="6">
        <f t="shared" si="1256"/>
        <v>104.41847728217233</v>
      </c>
      <c r="U6663">
        <f t="shared" ref="U6663:U6726" si="1263">IF(Temperature &lt;0, 0.2*Temperature,Temperature*(s1_+(1-s1_)*EXP(-s2_*(LAI-LAIref))))</f>
        <v>-3.4200000000000001E-2</v>
      </c>
      <c r="V6663" s="16">
        <f t="shared" si="1252"/>
        <v>-0.53378096253025331</v>
      </c>
    </row>
    <row r="6664" spans="4:22" ht="15.75" x14ac:dyDescent="0.25">
      <c r="D6664" s="27">
        <v>32226</v>
      </c>
      <c r="E6664">
        <v>84</v>
      </c>
      <c r="F6664">
        <v>-0.78690000000000004</v>
      </c>
      <c r="G6664">
        <v>0</v>
      </c>
      <c r="H6664">
        <v>0.63216607448684958</v>
      </c>
      <c r="I6664" s="20">
        <f t="shared" si="1253"/>
        <v>5.8988492878057096E-2</v>
      </c>
      <c r="J6664">
        <f t="shared" si="1254"/>
        <v>7.1730007339717424E-3</v>
      </c>
      <c r="K6664" s="16">
        <f t="shared" si="1257"/>
        <v>0.74427418244170584</v>
      </c>
      <c r="L6664" s="16">
        <f t="shared" si="1258"/>
        <v>9.6375783322748231E-3</v>
      </c>
      <c r="M6664" s="6"/>
      <c r="N6664" s="6">
        <f t="shared" si="1259"/>
        <v>0.50573285958947967</v>
      </c>
      <c r="O6664" s="6"/>
      <c r="P6664" s="6">
        <f t="shared" si="1260"/>
        <v>0.52838618618452204</v>
      </c>
      <c r="Q6664">
        <f t="shared" si="1255"/>
        <v>0.34806159094057443</v>
      </c>
      <c r="R6664">
        <f t="shared" si="1261"/>
        <v>1</v>
      </c>
      <c r="S6664">
        <f t="shared" si="1262"/>
        <v>0.52838618618452204</v>
      </c>
      <c r="T6664" s="6">
        <f t="shared" si="1256"/>
        <v>103.91274442258286</v>
      </c>
      <c r="U6664">
        <f t="shared" si="1263"/>
        <v>-0.15738000000000002</v>
      </c>
      <c r="V6664" s="16">
        <f t="shared" ref="V6664:V6727" si="1264">V6663+(Tsurface-V6663)*att*EXP(-kz*z)*EXP(-klai*LAI)</f>
        <v>-0.46377792675910356</v>
      </c>
    </row>
    <row r="6665" spans="4:22" ht="15.75" x14ac:dyDescent="0.25">
      <c r="D6665" s="27">
        <v>32227</v>
      </c>
      <c r="E6665">
        <v>85</v>
      </c>
      <c r="F6665">
        <v>-0.68</v>
      </c>
      <c r="G6665">
        <v>3.4</v>
      </c>
      <c r="H6665">
        <v>0.51114168257068149</v>
      </c>
      <c r="I6665" s="20">
        <f t="shared" ref="I6665:I6728" si="1265">K6665*L6665/CF</f>
        <v>6.1577512754568894E-2</v>
      </c>
      <c r="J6665">
        <f t="shared" ref="J6665:J6728" si="1266">K6665*L6665</f>
        <v>7.4878255509555772E-3</v>
      </c>
      <c r="K6665" s="16">
        <f t="shared" si="1257"/>
        <v>0.74914524173040087</v>
      </c>
      <c r="L6665" s="16">
        <f t="shared" si="1258"/>
        <v>9.9951586606356144E-3</v>
      </c>
      <c r="M6665" s="6"/>
      <c r="N6665" s="6">
        <f t="shared" si="1259"/>
        <v>0.40891334605654522</v>
      </c>
      <c r="O6665" s="6"/>
      <c r="P6665" s="6">
        <f t="shared" si="1260"/>
        <v>0.4315666726515876</v>
      </c>
      <c r="Q6665">
        <f t="shared" ref="Q6665:Q6728" si="1267">IF(T6664/L &gt;= tfield, tfield-0.00001,T6664/L)</f>
        <v>0.34637581474194284</v>
      </c>
      <c r="R6665">
        <f t="shared" si="1261"/>
        <v>1</v>
      </c>
      <c r="S6665">
        <f t="shared" si="1262"/>
        <v>0.4315666726515876</v>
      </c>
      <c r="T6665" s="6">
        <f t="shared" ref="T6665:T6728" si="1268">(IF(T6664+Precipitation-actevapo-Inter&lt;0,0,IF(T6664+Precipitation-actevapo-Inter&gt;tfield*L,tfield*L,IF(T6664+Precipitation-actevapo-Inter&lt;twilt*L,twilt*L,T6664+Precipitation-actevapo-Inter))))</f>
        <v>105.89999999999999</v>
      </c>
      <c r="U6665">
        <f t="shared" si="1263"/>
        <v>-0.13600000000000001</v>
      </c>
      <c r="V6665" s="16">
        <f t="shared" si="1264"/>
        <v>-0.40281780121195759</v>
      </c>
    </row>
    <row r="6666" spans="4:22" ht="15.75" x14ac:dyDescent="0.25">
      <c r="D6666" s="27">
        <v>32228</v>
      </c>
      <c r="E6666">
        <v>86</v>
      </c>
      <c r="F6666">
        <v>0.97240000000000004</v>
      </c>
      <c r="G6666">
        <v>1.8</v>
      </c>
      <c r="H6666">
        <v>0.4978084789765812</v>
      </c>
      <c r="I6666" s="20">
        <f t="shared" si="1265"/>
        <v>7.0243972101159055E-2</v>
      </c>
      <c r="J6666">
        <f t="shared" si="1266"/>
        <v>8.5416670075009419E-3</v>
      </c>
      <c r="K6666" s="16">
        <f t="shared" si="1257"/>
        <v>0.73003351826167362</v>
      </c>
      <c r="L6666" s="16">
        <f t="shared" si="1258"/>
        <v>1.1700376481123792E-2</v>
      </c>
      <c r="M6666" s="6"/>
      <c r="N6666" s="6">
        <f t="shared" si="1259"/>
        <v>0.398246783181265</v>
      </c>
      <c r="O6666" s="6"/>
      <c r="P6666" s="6">
        <f t="shared" si="1260"/>
        <v>0.42090010977630737</v>
      </c>
      <c r="Q6666">
        <f t="shared" si="1267"/>
        <v>0.35298999999999997</v>
      </c>
      <c r="R6666">
        <f t="shared" si="1261"/>
        <v>1</v>
      </c>
      <c r="S6666">
        <f t="shared" si="1262"/>
        <v>0.42090010977630737</v>
      </c>
      <c r="T6666" s="6">
        <f t="shared" si="1268"/>
        <v>105.89999999999999</v>
      </c>
      <c r="U6666">
        <f t="shared" si="1263"/>
        <v>1.0852040847834512</v>
      </c>
      <c r="V6666" s="16">
        <f t="shared" si="1264"/>
        <v>-0.12607555110355639</v>
      </c>
    </row>
    <row r="6667" spans="4:22" ht="15.75" x14ac:dyDescent="0.25">
      <c r="D6667" s="27">
        <v>32229</v>
      </c>
      <c r="E6667">
        <v>87</v>
      </c>
      <c r="F6667">
        <v>1.8680000000000001</v>
      </c>
      <c r="G6667">
        <v>0</v>
      </c>
      <c r="H6667">
        <v>0.56828775553535704</v>
      </c>
      <c r="I6667" s="20">
        <f t="shared" si="1265"/>
        <v>8.6941879652617154E-2</v>
      </c>
      <c r="J6667">
        <f t="shared" si="1266"/>
        <v>1.0572132565758246E-2</v>
      </c>
      <c r="K6667" s="16">
        <f t="shared" si="1257"/>
        <v>0.73003351826167362</v>
      </c>
      <c r="L6667" s="16">
        <f t="shared" si="1258"/>
        <v>1.4481708443924851E-2</v>
      </c>
      <c r="M6667" s="6"/>
      <c r="N6667" s="6">
        <f t="shared" si="1259"/>
        <v>0.45463020442828567</v>
      </c>
      <c r="O6667" s="6"/>
      <c r="P6667" s="6">
        <f t="shared" si="1260"/>
        <v>0.47728353102332804</v>
      </c>
      <c r="Q6667">
        <f t="shared" si="1267"/>
        <v>0.35298999999999997</v>
      </c>
      <c r="R6667">
        <f t="shared" si="1261"/>
        <v>1</v>
      </c>
      <c r="S6667">
        <f t="shared" si="1262"/>
        <v>0.47728353102332804</v>
      </c>
      <c r="T6667" s="6">
        <f t="shared" si="1268"/>
        <v>105.44536979557171</v>
      </c>
      <c r="U6667">
        <f t="shared" si="1263"/>
        <v>2.0846989205835942</v>
      </c>
      <c r="V6667" s="16">
        <f t="shared" si="1264"/>
        <v>0.28508419562801934</v>
      </c>
    </row>
    <row r="6668" spans="4:22" ht="15.75" x14ac:dyDescent="0.25">
      <c r="D6668" s="27">
        <v>32230</v>
      </c>
      <c r="E6668">
        <v>88</v>
      </c>
      <c r="F6668">
        <v>1.4019999999999999</v>
      </c>
      <c r="G6668">
        <v>0.2</v>
      </c>
      <c r="H6668">
        <v>0.76864295343438915</v>
      </c>
      <c r="I6668" s="20">
        <f t="shared" si="1265"/>
        <v>9.7999536558974004E-2</v>
      </c>
      <c r="J6668">
        <f t="shared" si="1266"/>
        <v>1.1916743645571239E-2</v>
      </c>
      <c r="K6668" s="16">
        <f t="shared" si="1257"/>
        <v>0.73438347785125102</v>
      </c>
      <c r="L6668" s="16">
        <f t="shared" si="1258"/>
        <v>1.6226867848986342E-2</v>
      </c>
      <c r="M6668" s="6"/>
      <c r="N6668" s="6">
        <f t="shared" si="1259"/>
        <v>0.61491436274751132</v>
      </c>
      <c r="O6668" s="6"/>
      <c r="P6668" s="6">
        <f t="shared" si="1260"/>
        <v>0.6375676893425537</v>
      </c>
      <c r="Q6668">
        <f t="shared" si="1267"/>
        <v>0.35148456598523903</v>
      </c>
      <c r="R6668">
        <f t="shared" si="1261"/>
        <v>1</v>
      </c>
      <c r="S6668">
        <f t="shared" si="1262"/>
        <v>0.6375676893425537</v>
      </c>
      <c r="T6668" s="6">
        <f t="shared" si="1268"/>
        <v>105.0304554328242</v>
      </c>
      <c r="U6668">
        <f t="shared" si="1263"/>
        <v>1.5646401962838323</v>
      </c>
      <c r="V6668" s="16">
        <f t="shared" si="1264"/>
        <v>0.52305596882160876</v>
      </c>
    </row>
    <row r="6669" spans="4:22" ht="15.75" x14ac:dyDescent="0.25">
      <c r="D6669" s="27">
        <v>32231</v>
      </c>
      <c r="E6669">
        <v>89</v>
      </c>
      <c r="F6669">
        <v>1.9550000000000001</v>
      </c>
      <c r="G6669">
        <v>0</v>
      </c>
      <c r="H6669">
        <v>0.99799500300803601</v>
      </c>
      <c r="I6669" s="20">
        <f t="shared" si="1265"/>
        <v>0.11316713463896409</v>
      </c>
      <c r="J6669">
        <f t="shared" si="1266"/>
        <v>1.3761123572098034E-2</v>
      </c>
      <c r="K6669" s="16">
        <f t="shared" si="1257"/>
        <v>0.73837980204168396</v>
      </c>
      <c r="L6669" s="16">
        <f t="shared" si="1258"/>
        <v>1.8636917659512541E-2</v>
      </c>
      <c r="M6669" s="6"/>
      <c r="N6669" s="6">
        <f t="shared" si="1259"/>
        <v>0.79839600240642883</v>
      </c>
      <c r="O6669" s="6"/>
      <c r="P6669" s="6">
        <f t="shared" si="1260"/>
        <v>0.82104932900147121</v>
      </c>
      <c r="Q6669">
        <f t="shared" si="1267"/>
        <v>0.35010151810941398</v>
      </c>
      <c r="R6669">
        <f t="shared" si="1261"/>
        <v>1</v>
      </c>
      <c r="S6669">
        <f t="shared" si="1262"/>
        <v>0.82104932900147121</v>
      </c>
      <c r="T6669" s="6">
        <f t="shared" si="1268"/>
        <v>104.23205943041778</v>
      </c>
      <c r="U6669">
        <f t="shared" si="1263"/>
        <v>2.181791429197498</v>
      </c>
      <c r="V6669" s="16">
        <f t="shared" si="1264"/>
        <v>0.83154752258121167</v>
      </c>
    </row>
    <row r="6670" spans="4:22" ht="15.75" x14ac:dyDescent="0.25">
      <c r="D6670" s="27">
        <v>32232</v>
      </c>
      <c r="E6670">
        <v>90</v>
      </c>
      <c r="F6670">
        <v>1.33</v>
      </c>
      <c r="G6670">
        <v>0.1</v>
      </c>
      <c r="H6670">
        <v>0.72190679648020284</v>
      </c>
      <c r="I6670" s="20">
        <f t="shared" si="1265"/>
        <v>0.12044514330004299</v>
      </c>
      <c r="J6670">
        <f t="shared" si="1266"/>
        <v>1.4646129425285228E-2</v>
      </c>
      <c r="K6670" s="16">
        <f t="shared" si="1257"/>
        <v>0.74606970035427467</v>
      </c>
      <c r="L6670" s="16">
        <f t="shared" si="1258"/>
        <v>1.9631047096980946E-2</v>
      </c>
      <c r="M6670" s="6"/>
      <c r="N6670" s="6">
        <f t="shared" si="1259"/>
        <v>0.57752543718416227</v>
      </c>
      <c r="O6670" s="6"/>
      <c r="P6670" s="6">
        <f t="shared" si="1260"/>
        <v>0.60017876377920465</v>
      </c>
      <c r="Q6670">
        <f t="shared" si="1267"/>
        <v>0.34744019810139259</v>
      </c>
      <c r="R6670">
        <f t="shared" si="1261"/>
        <v>1</v>
      </c>
      <c r="S6670">
        <f t="shared" si="1262"/>
        <v>0.60017876377920465</v>
      </c>
      <c r="T6670" s="6">
        <f t="shared" si="1268"/>
        <v>103.75453399323362</v>
      </c>
      <c r="U6670">
        <f t="shared" si="1263"/>
        <v>1.4842877753619808</v>
      </c>
      <c r="V6670" s="16">
        <f t="shared" si="1264"/>
        <v>0.95294412836435671</v>
      </c>
    </row>
    <row r="6671" spans="4:22" ht="15.75" x14ac:dyDescent="0.25">
      <c r="D6671" s="27">
        <v>32233</v>
      </c>
      <c r="E6671">
        <v>91</v>
      </c>
      <c r="F6671">
        <v>2.819</v>
      </c>
      <c r="G6671">
        <v>0</v>
      </c>
      <c r="H6671">
        <v>0.95305602338257311</v>
      </c>
      <c r="I6671" s="20">
        <f t="shared" si="1265"/>
        <v>0.14297469120290038</v>
      </c>
      <c r="J6671">
        <f t="shared" si="1266"/>
        <v>1.7385722450272686E-2</v>
      </c>
      <c r="K6671" s="16">
        <f t="shared" si="1257"/>
        <v>0.75066907465293542</v>
      </c>
      <c r="L6671" s="16">
        <f t="shared" si="1258"/>
        <v>2.3160301972358202E-2</v>
      </c>
      <c r="M6671" s="6"/>
      <c r="N6671" s="6">
        <f t="shared" si="1259"/>
        <v>0.76244481870605851</v>
      </c>
      <c r="O6671" s="6"/>
      <c r="P6671" s="6">
        <f t="shared" si="1260"/>
        <v>0.78509814530110089</v>
      </c>
      <c r="Q6671">
        <f t="shared" si="1267"/>
        <v>0.34584844664411207</v>
      </c>
      <c r="R6671">
        <f t="shared" si="1261"/>
        <v>1</v>
      </c>
      <c r="S6671">
        <f t="shared" si="1262"/>
        <v>0.78509814530110089</v>
      </c>
      <c r="T6671" s="6">
        <f t="shared" si="1268"/>
        <v>102.99208917452756</v>
      </c>
      <c r="U6671">
        <f t="shared" si="1263"/>
        <v>3.1460204802597169</v>
      </c>
      <c r="V6671" s="16">
        <f t="shared" si="1264"/>
        <v>1.3608123794936406</v>
      </c>
    </row>
    <row r="6672" spans="4:22" ht="15.75" x14ac:dyDescent="0.25">
      <c r="D6672" s="27">
        <v>32234</v>
      </c>
      <c r="E6672">
        <v>92</v>
      </c>
      <c r="F6672">
        <v>4.7939999999999996</v>
      </c>
      <c r="G6672">
        <v>0.5</v>
      </c>
      <c r="H6672">
        <v>0.89093690432582329</v>
      </c>
      <c r="I6672" s="20">
        <f t="shared" si="1265"/>
        <v>0.18905309673846415</v>
      </c>
      <c r="J6672">
        <f t="shared" si="1266"/>
        <v>2.2988856563397241E-2</v>
      </c>
      <c r="K6672" s="16">
        <f t="shared" si="1257"/>
        <v>0.75801270251071462</v>
      </c>
      <c r="L6672" s="16">
        <f t="shared" si="1258"/>
        <v>3.0327798580753056E-2</v>
      </c>
      <c r="M6672" s="6"/>
      <c r="N6672" s="6">
        <f t="shared" si="1259"/>
        <v>0.71274952346065867</v>
      </c>
      <c r="O6672" s="6"/>
      <c r="P6672" s="6">
        <f t="shared" si="1260"/>
        <v>0.73540285005570105</v>
      </c>
      <c r="Q6672">
        <f t="shared" si="1267"/>
        <v>0.34330696391509186</v>
      </c>
      <c r="R6672">
        <f t="shared" si="1261"/>
        <v>1</v>
      </c>
      <c r="S6672">
        <f t="shared" si="1262"/>
        <v>0.73540285005570105</v>
      </c>
      <c r="T6672" s="6">
        <f t="shared" si="1268"/>
        <v>102.77933965106691</v>
      </c>
      <c r="U6672">
        <f t="shared" si="1263"/>
        <v>5.350132026379951</v>
      </c>
      <c r="V6672" s="16">
        <f t="shared" si="1264"/>
        <v>2.1027458858966348</v>
      </c>
    </row>
    <row r="6673" spans="4:22" ht="15.75" x14ac:dyDescent="0.25">
      <c r="D6673" s="27">
        <v>32235</v>
      </c>
      <c r="E6673">
        <v>93</v>
      </c>
      <c r="F6673">
        <v>3.6160000000000001</v>
      </c>
      <c r="G6673">
        <v>4.5999999999999996</v>
      </c>
      <c r="H6673">
        <v>0.75851190189141804</v>
      </c>
      <c r="I6673" s="20">
        <f t="shared" si="1265"/>
        <v>0.21343751145183612</v>
      </c>
      <c r="J6673">
        <f t="shared" si="1266"/>
        <v>2.5954001392543273E-2</v>
      </c>
      <c r="K6673" s="16">
        <f t="shared" si="1257"/>
        <v>0.76006183877459055</v>
      </c>
      <c r="L6673" s="16">
        <f t="shared" si="1258"/>
        <v>3.4147223381702209E-2</v>
      </c>
      <c r="M6673" s="6"/>
      <c r="N6673" s="6">
        <f t="shared" si="1259"/>
        <v>0.6068095215131345</v>
      </c>
      <c r="O6673" s="6"/>
      <c r="P6673" s="6">
        <f t="shared" si="1260"/>
        <v>0.62946284810817688</v>
      </c>
      <c r="Q6673">
        <f t="shared" si="1267"/>
        <v>0.34259779883688968</v>
      </c>
      <c r="R6673">
        <f t="shared" si="1261"/>
        <v>1</v>
      </c>
      <c r="S6673">
        <f t="shared" si="1262"/>
        <v>0.62946284810817688</v>
      </c>
      <c r="T6673" s="6">
        <f t="shared" si="1268"/>
        <v>105.89999999999999</v>
      </c>
      <c r="U6673">
        <f t="shared" si="1263"/>
        <v>4.0354771396307685</v>
      </c>
      <c r="V6673" s="16">
        <f t="shared" si="1264"/>
        <v>2.462195166211095</v>
      </c>
    </row>
    <row r="6674" spans="4:22" ht="15.75" x14ac:dyDescent="0.25">
      <c r="D6674" s="27">
        <v>32236</v>
      </c>
      <c r="E6674">
        <v>94</v>
      </c>
      <c r="F6674">
        <v>2.262</v>
      </c>
      <c r="G6674">
        <v>1.3</v>
      </c>
      <c r="H6674">
        <v>0.6605118832534409</v>
      </c>
      <c r="I6674" s="20">
        <f t="shared" si="1265"/>
        <v>0.20576573168711446</v>
      </c>
      <c r="J6674">
        <f t="shared" si="1266"/>
        <v>2.5021112973153119E-2</v>
      </c>
      <c r="K6674" s="16">
        <f t="shared" si="1257"/>
        <v>0.73003351826167362</v>
      </c>
      <c r="L6674" s="16">
        <f t="shared" si="1258"/>
        <v>3.4273923521665667E-2</v>
      </c>
      <c r="M6674" s="6"/>
      <c r="N6674" s="6">
        <f t="shared" si="1259"/>
        <v>0.52840950660275277</v>
      </c>
      <c r="O6674" s="6"/>
      <c r="P6674" s="6">
        <f t="shared" si="1260"/>
        <v>0.55106283319779514</v>
      </c>
      <c r="Q6674">
        <f t="shared" si="1267"/>
        <v>0.35298999999999997</v>
      </c>
      <c r="R6674">
        <f t="shared" si="1261"/>
        <v>1</v>
      </c>
      <c r="S6674">
        <f t="shared" si="1262"/>
        <v>0.55106283319779514</v>
      </c>
      <c r="T6674" s="6">
        <f t="shared" si="1268"/>
        <v>105.89999999999999</v>
      </c>
      <c r="U6674">
        <f t="shared" si="1263"/>
        <v>2.5244052239615042</v>
      </c>
      <c r="V6674" s="16">
        <f t="shared" si="1264"/>
        <v>2.4737649902326719</v>
      </c>
    </row>
    <row r="6675" spans="4:22" ht="15.75" x14ac:dyDescent="0.25">
      <c r="D6675" s="27">
        <v>32237</v>
      </c>
      <c r="E6675">
        <v>95</v>
      </c>
      <c r="F6675">
        <v>4.6769999999999996</v>
      </c>
      <c r="G6675">
        <v>0</v>
      </c>
      <c r="H6675">
        <v>1.3558418222348907</v>
      </c>
      <c r="I6675" s="20">
        <f t="shared" si="1265"/>
        <v>0.24074210593197876</v>
      </c>
      <c r="J6675">
        <f t="shared" si="1266"/>
        <v>2.9274240081328617E-2</v>
      </c>
      <c r="K6675" s="16">
        <f t="shared" si="1257"/>
        <v>0.73003351826167362</v>
      </c>
      <c r="L6675" s="16">
        <f t="shared" si="1258"/>
        <v>4.0099857539466488E-2</v>
      </c>
      <c r="M6675" s="6"/>
      <c r="N6675" s="6">
        <f t="shared" si="1259"/>
        <v>1.0846734577879127</v>
      </c>
      <c r="O6675" s="6"/>
      <c r="P6675" s="6">
        <f t="shared" si="1260"/>
        <v>1.1073267843829551</v>
      </c>
      <c r="Q6675">
        <f t="shared" si="1267"/>
        <v>0.35298999999999997</v>
      </c>
      <c r="R6675">
        <f t="shared" si="1261"/>
        <v>1</v>
      </c>
      <c r="S6675">
        <f t="shared" si="1262"/>
        <v>1.1073267843829551</v>
      </c>
      <c r="T6675" s="6">
        <f t="shared" si="1268"/>
        <v>104.81532654221209</v>
      </c>
      <c r="U6675">
        <f t="shared" si="1263"/>
        <v>5.2195593423819426</v>
      </c>
      <c r="V6675" s="16">
        <f t="shared" si="1264"/>
        <v>2.9844277126699907</v>
      </c>
    </row>
    <row r="6676" spans="4:22" ht="15.75" x14ac:dyDescent="0.25">
      <c r="D6676" s="27">
        <v>32238</v>
      </c>
      <c r="E6676">
        <v>96</v>
      </c>
      <c r="F6676">
        <v>6.2770000000000001</v>
      </c>
      <c r="G6676">
        <v>0</v>
      </c>
      <c r="H6676">
        <v>1.8525468642505714</v>
      </c>
      <c r="I6676" s="20">
        <f t="shared" si="1265"/>
        <v>0.3011471914801081</v>
      </c>
      <c r="J6676">
        <f t="shared" si="1266"/>
        <v>3.6619498483981147E-2</v>
      </c>
      <c r="K6676" s="16">
        <f t="shared" si="1257"/>
        <v>0.74045185561900828</v>
      </c>
      <c r="L6676" s="16">
        <f t="shared" si="1258"/>
        <v>4.9455610389912134E-2</v>
      </c>
      <c r="M6676" s="6"/>
      <c r="N6676" s="6">
        <f t="shared" si="1259"/>
        <v>1.4820374914004573</v>
      </c>
      <c r="O6676" s="6"/>
      <c r="P6676" s="6">
        <f t="shared" si="1260"/>
        <v>1.5046908179954996</v>
      </c>
      <c r="Q6676">
        <f t="shared" si="1267"/>
        <v>0.34938442180737361</v>
      </c>
      <c r="R6676">
        <f t="shared" si="1261"/>
        <v>1</v>
      </c>
      <c r="S6676">
        <f t="shared" si="1262"/>
        <v>1.5046908179954996</v>
      </c>
      <c r="T6676" s="6">
        <f t="shared" si="1268"/>
        <v>103.33328905081164</v>
      </c>
      <c r="U6676">
        <f t="shared" si="1263"/>
        <v>7.005168696200867</v>
      </c>
      <c r="V6676" s="16">
        <f t="shared" si="1264"/>
        <v>3.7322049579899121</v>
      </c>
    </row>
    <row r="6677" spans="4:22" ht="15.75" x14ac:dyDescent="0.25">
      <c r="D6677" s="27">
        <v>32239</v>
      </c>
      <c r="E6677">
        <v>97</v>
      </c>
      <c r="F6677">
        <v>6.5510000000000002</v>
      </c>
      <c r="G6677">
        <v>0</v>
      </c>
      <c r="H6677">
        <v>1.490319383104211</v>
      </c>
      <c r="I6677" s="20">
        <f t="shared" si="1265"/>
        <v>0.36375382763433378</v>
      </c>
      <c r="J6677">
        <f t="shared" si="1266"/>
        <v>4.4232465440334989E-2</v>
      </c>
      <c r="K6677" s="16">
        <f t="shared" si="1257"/>
        <v>0.75472637298879197</v>
      </c>
      <c r="L6677" s="16">
        <f t="shared" si="1258"/>
        <v>5.8607287387043329E-2</v>
      </c>
      <c r="M6677" s="6"/>
      <c r="N6677" s="6">
        <f t="shared" si="1259"/>
        <v>1.1922555064833689</v>
      </c>
      <c r="O6677" s="6"/>
      <c r="P6677" s="6">
        <f t="shared" si="1260"/>
        <v>1.2149088330784112</v>
      </c>
      <c r="Q6677">
        <f t="shared" si="1267"/>
        <v>0.34444429683603883</v>
      </c>
      <c r="R6677">
        <f t="shared" si="1261"/>
        <v>1</v>
      </c>
      <c r="S6677">
        <f t="shared" si="1262"/>
        <v>1.2149088330784112</v>
      </c>
      <c r="T6677" s="6">
        <f t="shared" si="1268"/>
        <v>102.14103354432828</v>
      </c>
      <c r="U6677">
        <f t="shared" si="1263"/>
        <v>7.3109542980423576</v>
      </c>
      <c r="V6677" s="16">
        <f t="shared" si="1264"/>
        <v>4.3977806153516648</v>
      </c>
    </row>
    <row r="6678" spans="4:22" ht="15.75" x14ac:dyDescent="0.25">
      <c r="D6678" s="27">
        <v>32240</v>
      </c>
      <c r="E6678">
        <v>98</v>
      </c>
      <c r="F6678">
        <v>5.625</v>
      </c>
      <c r="G6678">
        <v>0</v>
      </c>
      <c r="H6678">
        <v>1.3508325879146941</v>
      </c>
      <c r="I6678" s="20">
        <f t="shared" si="1265"/>
        <v>0.40153716831541308</v>
      </c>
      <c r="J6678">
        <f t="shared" si="1266"/>
        <v>4.8826919667154231E-2</v>
      </c>
      <c r="K6678" s="16">
        <f t="shared" si="1257"/>
        <v>0.7662098017382466</v>
      </c>
      <c r="L6678" s="16">
        <f t="shared" si="1258"/>
        <v>6.3725261092176078E-2</v>
      </c>
      <c r="M6678" s="6"/>
      <c r="N6678" s="6">
        <f t="shared" si="1259"/>
        <v>1.0806660703317552</v>
      </c>
      <c r="O6678" s="6"/>
      <c r="P6678" s="6">
        <f t="shared" si="1260"/>
        <v>1.1033193969267976</v>
      </c>
      <c r="Q6678">
        <f t="shared" si="1267"/>
        <v>0.3404701118144276</v>
      </c>
      <c r="R6678">
        <f t="shared" si="1261"/>
        <v>1</v>
      </c>
      <c r="S6678">
        <f t="shared" si="1262"/>
        <v>1.1033193969267976</v>
      </c>
      <c r="T6678" s="6">
        <f t="shared" si="1268"/>
        <v>101.06036747399654</v>
      </c>
      <c r="U6678">
        <f t="shared" si="1263"/>
        <v>6.2775328845196556</v>
      </c>
      <c r="V6678" s="16">
        <f t="shared" si="1264"/>
        <v>4.7473768662615976</v>
      </c>
    </row>
    <row r="6679" spans="4:22" ht="15.75" x14ac:dyDescent="0.25">
      <c r="D6679" s="27">
        <v>32241</v>
      </c>
      <c r="E6679">
        <v>99</v>
      </c>
      <c r="F6679">
        <v>1.5409999999999999</v>
      </c>
      <c r="G6679">
        <v>1.4</v>
      </c>
      <c r="H6679">
        <v>0.73297381425406738</v>
      </c>
      <c r="I6679" s="20">
        <f t="shared" si="1265"/>
        <v>0.35501789237943776</v>
      </c>
      <c r="J6679">
        <f t="shared" si="1266"/>
        <v>4.3170175713339629E-2</v>
      </c>
      <c r="K6679" s="16">
        <f t="shared" si="1257"/>
        <v>0.7766184362575459</v>
      </c>
      <c r="L6679" s="16">
        <f t="shared" si="1258"/>
        <v>5.5587369160810564E-2</v>
      </c>
      <c r="M6679" s="6"/>
      <c r="N6679" s="6">
        <f t="shared" si="1259"/>
        <v>0.58637905140325397</v>
      </c>
      <c r="O6679" s="6"/>
      <c r="P6679" s="6">
        <f t="shared" si="1260"/>
        <v>0.60903237799829635</v>
      </c>
      <c r="Q6679">
        <f t="shared" si="1267"/>
        <v>0.33686789157998848</v>
      </c>
      <c r="R6679">
        <f t="shared" si="1261"/>
        <v>1</v>
      </c>
      <c r="S6679">
        <f t="shared" si="1262"/>
        <v>0.60903237799829635</v>
      </c>
      <c r="T6679" s="6">
        <f t="shared" si="1268"/>
        <v>101.8739884225933</v>
      </c>
      <c r="U6679">
        <f t="shared" si="1263"/>
        <v>1.7197650088968512</v>
      </c>
      <c r="V6679" s="16">
        <f t="shared" si="1264"/>
        <v>4.1843017356149099</v>
      </c>
    </row>
    <row r="6680" spans="4:22" ht="15.75" x14ac:dyDescent="0.25">
      <c r="D6680" s="27">
        <v>32242</v>
      </c>
      <c r="E6680">
        <v>100</v>
      </c>
      <c r="F6680">
        <v>-0.47520000000000001</v>
      </c>
      <c r="G6680">
        <v>0.1</v>
      </c>
      <c r="H6680">
        <v>1.5349381191868257</v>
      </c>
      <c r="I6680" s="20">
        <f t="shared" si="1265"/>
        <v>0.28470714839139222</v>
      </c>
      <c r="J6680">
        <f t="shared" si="1266"/>
        <v>3.4620389244393292E-2</v>
      </c>
      <c r="K6680" s="16">
        <f t="shared" si="1257"/>
        <v>0.76878189606841096</v>
      </c>
      <c r="L6680" s="16">
        <f t="shared" si="1258"/>
        <v>4.5032784228457634E-2</v>
      </c>
      <c r="M6680" s="6"/>
      <c r="N6680" s="6">
        <f t="shared" si="1259"/>
        <v>1.2279504953494607</v>
      </c>
      <c r="O6680" s="6"/>
      <c r="P6680" s="6">
        <f t="shared" si="1260"/>
        <v>1.250603821944503</v>
      </c>
      <c r="Q6680">
        <f t="shared" si="1267"/>
        <v>0.33957996140864433</v>
      </c>
      <c r="R6680">
        <f t="shared" si="1261"/>
        <v>1</v>
      </c>
      <c r="S6680">
        <f t="shared" si="1262"/>
        <v>1.250603821944503</v>
      </c>
      <c r="T6680" s="6">
        <f t="shared" si="1268"/>
        <v>100.74603792724383</v>
      </c>
      <c r="U6680">
        <f t="shared" si="1263"/>
        <v>-9.5040000000000013E-2</v>
      </c>
      <c r="V6680" s="16">
        <f t="shared" si="1264"/>
        <v>3.3884299328929739</v>
      </c>
    </row>
    <row r="6681" spans="4:22" ht="15.75" x14ac:dyDescent="0.25">
      <c r="D6681" s="27">
        <v>32243</v>
      </c>
      <c r="E6681">
        <v>101</v>
      </c>
      <c r="F6681">
        <v>-0.1172</v>
      </c>
      <c r="G6681">
        <v>1.4</v>
      </c>
      <c r="H6681">
        <v>1.5856703986083553</v>
      </c>
      <c r="I6681" s="20">
        <f t="shared" si="1265"/>
        <v>0.23987681345482981</v>
      </c>
      <c r="J6681">
        <f t="shared" si="1266"/>
        <v>2.9169020516107303E-2</v>
      </c>
      <c r="K6681" s="16">
        <f t="shared" si="1257"/>
        <v>0.77964595924599478</v>
      </c>
      <c r="L6681" s="16">
        <f t="shared" si="1258"/>
        <v>3.741316192328762E-2</v>
      </c>
      <c r="M6681" s="6"/>
      <c r="N6681" s="6">
        <f t="shared" si="1259"/>
        <v>1.2685363188866843</v>
      </c>
      <c r="O6681" s="6"/>
      <c r="P6681" s="6">
        <f t="shared" si="1260"/>
        <v>1.2911896454817267</v>
      </c>
      <c r="Q6681">
        <f t="shared" si="1267"/>
        <v>0.3358201264241461</v>
      </c>
      <c r="R6681">
        <f t="shared" si="1261"/>
        <v>1</v>
      </c>
      <c r="S6681">
        <f t="shared" si="1262"/>
        <v>1.2911896454817267</v>
      </c>
      <c r="T6681" s="6">
        <f t="shared" si="1268"/>
        <v>100.87750160835716</v>
      </c>
      <c r="U6681">
        <f t="shared" si="1263"/>
        <v>-2.3440000000000003E-2</v>
      </c>
      <c r="V6681" s="16">
        <f t="shared" si="1264"/>
        <v>2.7538905009179024</v>
      </c>
    </row>
    <row r="6682" spans="4:22" ht="15.75" x14ac:dyDescent="0.25">
      <c r="D6682" s="27">
        <v>32244</v>
      </c>
      <c r="E6682">
        <v>102</v>
      </c>
      <c r="F6682">
        <v>-0.2145</v>
      </c>
      <c r="G6682">
        <v>0.3</v>
      </c>
      <c r="H6682">
        <v>0.8183264649965446</v>
      </c>
      <c r="I6682" s="20">
        <f t="shared" si="1265"/>
        <v>0.202874967309813</v>
      </c>
      <c r="J6682">
        <f t="shared" si="1266"/>
        <v>2.4669596024873262E-2</v>
      </c>
      <c r="K6682" s="16">
        <f t="shared" si="1257"/>
        <v>0.77837974256089948</v>
      </c>
      <c r="L6682" s="16">
        <f t="shared" si="1258"/>
        <v>3.1693522680471278E-2</v>
      </c>
      <c r="M6682" s="6"/>
      <c r="N6682" s="6">
        <f t="shared" si="1259"/>
        <v>0.65466117199723572</v>
      </c>
      <c r="O6682" s="6"/>
      <c r="P6682" s="6">
        <f t="shared" si="1260"/>
        <v>0.6773144985922781</v>
      </c>
      <c r="Q6682">
        <f t="shared" si="1267"/>
        <v>0.33625833869452387</v>
      </c>
      <c r="R6682">
        <f t="shared" si="1261"/>
        <v>1</v>
      </c>
      <c r="S6682">
        <f t="shared" si="1262"/>
        <v>0.6773144985922781</v>
      </c>
      <c r="T6682" s="6">
        <f t="shared" si="1268"/>
        <v>100.52284043635993</v>
      </c>
      <c r="U6682">
        <f t="shared" si="1263"/>
        <v>-4.2900000000000001E-2</v>
      </c>
      <c r="V6682" s="16">
        <f t="shared" si="1264"/>
        <v>2.2337435167973938</v>
      </c>
    </row>
    <row r="6683" spans="4:22" ht="15.75" x14ac:dyDescent="0.25">
      <c r="D6683" s="27">
        <v>32245</v>
      </c>
      <c r="E6683">
        <v>103</v>
      </c>
      <c r="F6683">
        <v>0.27379999999999999</v>
      </c>
      <c r="G6683">
        <v>0</v>
      </c>
      <c r="H6683">
        <v>1.413433500991879</v>
      </c>
      <c r="I6683" s="20">
        <f t="shared" si="1265"/>
        <v>0.18018856272228731</v>
      </c>
      <c r="J6683">
        <f t="shared" si="1266"/>
        <v>2.1910929227030137E-2</v>
      </c>
      <c r="K6683" s="16">
        <f t="shared" si="1257"/>
        <v>0.78179572703459765</v>
      </c>
      <c r="L6683" s="16">
        <f t="shared" si="1258"/>
        <v>2.8026412104015616E-2</v>
      </c>
      <c r="M6683" s="6"/>
      <c r="N6683" s="6">
        <f t="shared" si="1259"/>
        <v>1.1307468007935033</v>
      </c>
      <c r="O6683" s="6"/>
      <c r="P6683" s="6">
        <f t="shared" si="1260"/>
        <v>1.1534001273885457</v>
      </c>
      <c r="Q6683">
        <f t="shared" si="1267"/>
        <v>0.33507613478786641</v>
      </c>
      <c r="R6683">
        <f t="shared" si="1261"/>
        <v>1</v>
      </c>
      <c r="S6683">
        <f t="shared" si="1262"/>
        <v>1.1534001273885457</v>
      </c>
      <c r="T6683" s="6">
        <f t="shared" si="1268"/>
        <v>99.392093635566425</v>
      </c>
      <c r="U6683">
        <f t="shared" si="1263"/>
        <v>0.30556240067226337</v>
      </c>
      <c r="V6683" s="16">
        <f t="shared" si="1264"/>
        <v>1.875140470891224</v>
      </c>
    </row>
    <row r="6684" spans="4:22" ht="15.75" x14ac:dyDescent="0.25">
      <c r="D6684" s="27">
        <v>32246</v>
      </c>
      <c r="E6684">
        <v>104</v>
      </c>
      <c r="F6684">
        <v>0.1172</v>
      </c>
      <c r="G6684">
        <v>0</v>
      </c>
      <c r="H6684">
        <v>1.4683027941777316</v>
      </c>
      <c r="I6684" s="20">
        <f t="shared" si="1265"/>
        <v>0.16233854795959146</v>
      </c>
      <c r="J6684">
        <f t="shared" si="1266"/>
        <v>1.974036743188632E-2</v>
      </c>
      <c r="K6684" s="16">
        <f t="shared" si="1257"/>
        <v>0.79268672334367363</v>
      </c>
      <c r="L6684" s="16">
        <f t="shared" si="1258"/>
        <v>2.4903113488035269E-2</v>
      </c>
      <c r="M6684" s="6"/>
      <c r="N6684" s="6">
        <f t="shared" si="1259"/>
        <v>1.1746422353421853</v>
      </c>
      <c r="O6684" s="6"/>
      <c r="P6684" s="6">
        <f t="shared" si="1260"/>
        <v>1.1972955619372276</v>
      </c>
      <c r="Q6684">
        <f t="shared" si="1267"/>
        <v>0.33130697878522142</v>
      </c>
      <c r="R6684">
        <f t="shared" si="1261"/>
        <v>1</v>
      </c>
      <c r="S6684">
        <f t="shared" si="1262"/>
        <v>1.1972955619372276</v>
      </c>
      <c r="T6684" s="6">
        <f t="shared" si="1268"/>
        <v>98.217451400224249</v>
      </c>
      <c r="U6684">
        <f t="shared" si="1263"/>
        <v>0.1307958851672362</v>
      </c>
      <c r="V6684" s="16">
        <f t="shared" si="1264"/>
        <v>1.5507273354656388</v>
      </c>
    </row>
    <row r="6685" spans="4:22" ht="15.75" x14ac:dyDescent="0.25">
      <c r="D6685" s="27">
        <v>32247</v>
      </c>
      <c r="E6685">
        <v>105</v>
      </c>
      <c r="F6685">
        <v>1.429</v>
      </c>
      <c r="G6685">
        <v>0</v>
      </c>
      <c r="H6685">
        <v>1.9579875808518372</v>
      </c>
      <c r="I6685" s="20">
        <f t="shared" si="1265"/>
        <v>0.16516198456454656</v>
      </c>
      <c r="J6685">
        <f t="shared" si="1266"/>
        <v>2.0083697323048863E-2</v>
      </c>
      <c r="K6685" s="16">
        <f t="shared" si="1257"/>
        <v>0.80400050662443889</v>
      </c>
      <c r="L6685" s="16">
        <f t="shared" si="1258"/>
        <v>2.4979707298157548E-2</v>
      </c>
      <c r="M6685" s="6"/>
      <c r="N6685" s="6">
        <f t="shared" si="1259"/>
        <v>1.5663900646814699</v>
      </c>
      <c r="O6685" s="6"/>
      <c r="P6685" s="6">
        <f t="shared" si="1260"/>
        <v>1.5890433912765123</v>
      </c>
      <c r="Q6685">
        <f t="shared" si="1267"/>
        <v>0.32739150466741418</v>
      </c>
      <c r="R6685">
        <f t="shared" si="1261"/>
        <v>1</v>
      </c>
      <c r="S6685">
        <f t="shared" si="1262"/>
        <v>1.5890433912765123</v>
      </c>
      <c r="T6685" s="6">
        <f t="shared" si="1268"/>
        <v>96.651061335542778</v>
      </c>
      <c r="U6685">
        <f t="shared" si="1263"/>
        <v>1.5947723541295267</v>
      </c>
      <c r="V6685" s="16">
        <f t="shared" si="1264"/>
        <v>1.5589188262533948</v>
      </c>
    </row>
    <row r="6686" spans="4:22" ht="15.75" x14ac:dyDescent="0.25">
      <c r="D6686" s="27">
        <v>32248</v>
      </c>
      <c r="E6686">
        <v>106</v>
      </c>
      <c r="F6686">
        <v>5.8449999999999998</v>
      </c>
      <c r="G6686">
        <v>0</v>
      </c>
      <c r="H6686">
        <v>1.9569279909875077</v>
      </c>
      <c r="I6686" s="20">
        <f t="shared" si="1265"/>
        <v>0.23148569041932052</v>
      </c>
      <c r="J6686">
        <f t="shared" si="1266"/>
        <v>2.8148659954989375E-2</v>
      </c>
      <c r="K6686" s="16">
        <f t="shared" si="1257"/>
        <v>0.81908748135746268</v>
      </c>
      <c r="L6686" s="16">
        <f t="shared" si="1258"/>
        <v>3.4365877388748488E-2</v>
      </c>
      <c r="M6686" s="6"/>
      <c r="N6686" s="6">
        <f t="shared" si="1259"/>
        <v>1.5655423927900063</v>
      </c>
      <c r="O6686" s="6"/>
      <c r="P6686" s="6">
        <f t="shared" si="1260"/>
        <v>1.5881957193850487</v>
      </c>
      <c r="Q6686">
        <f t="shared" si="1267"/>
        <v>0.32217020445180927</v>
      </c>
      <c r="R6686">
        <f t="shared" si="1261"/>
        <v>1</v>
      </c>
      <c r="S6686">
        <f t="shared" si="1262"/>
        <v>1.5881957193850487</v>
      </c>
      <c r="T6686" s="6">
        <f t="shared" si="1268"/>
        <v>95.08551894275277</v>
      </c>
      <c r="U6686">
        <f t="shared" si="1263"/>
        <v>6.5230541706697576</v>
      </c>
      <c r="V6686" s="16">
        <f t="shared" si="1264"/>
        <v>2.4821485166133832</v>
      </c>
    </row>
    <row r="6687" spans="4:22" ht="15.75" x14ac:dyDescent="0.25">
      <c r="D6687" s="27">
        <v>32249</v>
      </c>
      <c r="E6687">
        <v>107</v>
      </c>
      <c r="F6687">
        <v>10.58</v>
      </c>
      <c r="G6687">
        <v>0</v>
      </c>
      <c r="H6687">
        <v>2.9895568333515303</v>
      </c>
      <c r="I6687" s="20">
        <f t="shared" si="1265"/>
        <v>0.38440936697344119</v>
      </c>
      <c r="J6687">
        <f t="shared" si="1266"/>
        <v>4.6744179023970447E-2</v>
      </c>
      <c r="K6687" s="16">
        <f t="shared" si="1257"/>
        <v>0.83416629158236266</v>
      </c>
      <c r="L6687" s="16">
        <f t="shared" si="1258"/>
        <v>5.603700304803684E-2</v>
      </c>
      <c r="M6687" s="6"/>
      <c r="N6687" s="6">
        <f t="shared" si="1259"/>
        <v>2.3916454666812244</v>
      </c>
      <c r="O6687" s="6"/>
      <c r="P6687" s="6">
        <f t="shared" si="1260"/>
        <v>2.4142987932762665</v>
      </c>
      <c r="Q6687">
        <f t="shared" si="1267"/>
        <v>0.31695172980917591</v>
      </c>
      <c r="R6687">
        <f t="shared" si="1261"/>
        <v>0.99095609295280063</v>
      </c>
      <c r="S6687">
        <f t="shared" si="1262"/>
        <v>2.3924640994057103</v>
      </c>
      <c r="T6687" s="6">
        <f t="shared" si="1268"/>
        <v>92.715708169942104</v>
      </c>
      <c r="U6687">
        <f t="shared" si="1263"/>
        <v>11.807341852127637</v>
      </c>
      <c r="V6687" s="16">
        <f t="shared" si="1264"/>
        <v>4.2164475955813954</v>
      </c>
    </row>
    <row r="6688" spans="4:22" ht="15.75" x14ac:dyDescent="0.25">
      <c r="D6688" s="27">
        <v>32250</v>
      </c>
      <c r="E6688">
        <v>108</v>
      </c>
      <c r="F6688">
        <v>8.7189999999999994</v>
      </c>
      <c r="G6688">
        <v>2.4</v>
      </c>
      <c r="H6688">
        <v>1.1991329419335481</v>
      </c>
      <c r="I6688" s="20">
        <f t="shared" si="1265"/>
        <v>0.50271724833623144</v>
      </c>
      <c r="J6688">
        <f t="shared" si="1266"/>
        <v>6.1130417397685745E-2</v>
      </c>
      <c r="K6688" s="16">
        <f t="shared" si="1257"/>
        <v>0.85699156100764651</v>
      </c>
      <c r="L6688" s="16">
        <f t="shared" si="1258"/>
        <v>7.1331411158598687E-2</v>
      </c>
      <c r="M6688" s="6"/>
      <c r="N6688" s="6">
        <f t="shared" si="1259"/>
        <v>0.95930635354683857</v>
      </c>
      <c r="O6688" s="6"/>
      <c r="P6688" s="6">
        <f t="shared" si="1260"/>
        <v>0.98195968014188095</v>
      </c>
      <c r="Q6688">
        <f t="shared" si="1267"/>
        <v>0.30905236056647367</v>
      </c>
      <c r="R6688">
        <f t="shared" si="1261"/>
        <v>0.89798709175108138</v>
      </c>
      <c r="S6688">
        <f t="shared" si="1262"/>
        <v>0.88178711738742976</v>
      </c>
      <c r="T6688" s="6">
        <f t="shared" si="1268"/>
        <v>94.256574379149725</v>
      </c>
      <c r="U6688">
        <f t="shared" si="1263"/>
        <v>9.7304549724669993</v>
      </c>
      <c r="V6688" s="16">
        <f t="shared" si="1264"/>
        <v>5.2419424642760575</v>
      </c>
    </row>
    <row r="6689" spans="4:22" ht="15.75" x14ac:dyDescent="0.25">
      <c r="D6689" s="27">
        <v>32251</v>
      </c>
      <c r="E6689">
        <v>109</v>
      </c>
      <c r="F6689">
        <v>2.2269999999999999</v>
      </c>
      <c r="G6689">
        <v>0.4</v>
      </c>
      <c r="H6689">
        <v>1.5182099786676047</v>
      </c>
      <c r="I6689" s="20">
        <f t="shared" si="1265"/>
        <v>0.43946214778850756</v>
      </c>
      <c r="J6689">
        <f t="shared" si="1266"/>
        <v>5.3438597171082521E-2</v>
      </c>
      <c r="K6689" s="16">
        <f t="shared" si="1257"/>
        <v>0.84215042399493623</v>
      </c>
      <c r="L6689" s="16">
        <f t="shared" si="1258"/>
        <v>6.3454931148266974E-2</v>
      </c>
      <c r="M6689" s="6"/>
      <c r="N6689" s="6">
        <f t="shared" si="1259"/>
        <v>1.2145679829340839</v>
      </c>
      <c r="O6689" s="6"/>
      <c r="P6689" s="6">
        <f t="shared" si="1260"/>
        <v>1.2372213095291262</v>
      </c>
      <c r="Q6689">
        <f t="shared" si="1267"/>
        <v>0.31418858126383242</v>
      </c>
      <c r="R6689">
        <f t="shared" si="1261"/>
        <v>0.95791547493225593</v>
      </c>
      <c r="S6689">
        <f t="shared" si="1262"/>
        <v>1.1851534383139006</v>
      </c>
      <c r="T6689" s="6">
        <f t="shared" si="1268"/>
        <v>93.494074267430875</v>
      </c>
      <c r="U6689">
        <f t="shared" si="1263"/>
        <v>2.485345019346715</v>
      </c>
      <c r="V6689" s="16">
        <f t="shared" si="1264"/>
        <v>4.7292705830809112</v>
      </c>
    </row>
    <row r="6690" spans="4:22" ht="15.75" x14ac:dyDescent="0.25">
      <c r="D6690" s="27">
        <v>32252</v>
      </c>
      <c r="E6690">
        <v>110</v>
      </c>
      <c r="F6690">
        <v>2.66</v>
      </c>
      <c r="G6690">
        <v>0</v>
      </c>
      <c r="H6690">
        <v>1.6323287623176912</v>
      </c>
      <c r="I6690" s="20">
        <f t="shared" si="1265"/>
        <v>0.40983328672466524</v>
      </c>
      <c r="J6690">
        <f t="shared" si="1266"/>
        <v>4.9835727665719295E-2</v>
      </c>
      <c r="K6690" s="16">
        <f t="shared" si="1257"/>
        <v>0.84949458441756354</v>
      </c>
      <c r="L6690" s="16">
        <f t="shared" si="1258"/>
        <v>5.8665150525812969E-2</v>
      </c>
      <c r="M6690" s="6"/>
      <c r="N6690" s="6">
        <f t="shared" si="1259"/>
        <v>1.305863009854153</v>
      </c>
      <c r="O6690" s="6"/>
      <c r="P6690" s="6">
        <f t="shared" si="1260"/>
        <v>1.3285163364491954</v>
      </c>
      <c r="Q6690">
        <f t="shared" si="1267"/>
        <v>0.31164691422476959</v>
      </c>
      <c r="R6690">
        <f t="shared" si="1261"/>
        <v>0.92801788994945789</v>
      </c>
      <c r="S6690">
        <f t="shared" si="1262"/>
        <v>1.2328869273149663</v>
      </c>
      <c r="T6690" s="6">
        <f t="shared" si="1268"/>
        <v>92.283840666710958</v>
      </c>
      <c r="U6690">
        <f t="shared" si="1263"/>
        <v>2.9685755507239615</v>
      </c>
      <c r="V6690" s="16">
        <f t="shared" si="1264"/>
        <v>4.4018165922525467</v>
      </c>
    </row>
    <row r="6691" spans="4:22" ht="15.75" x14ac:dyDescent="0.25">
      <c r="D6691" s="27">
        <v>32253</v>
      </c>
      <c r="E6691">
        <v>111</v>
      </c>
      <c r="F6691">
        <v>2.0720000000000001</v>
      </c>
      <c r="G6691">
        <v>12.8</v>
      </c>
      <c r="H6691">
        <v>0.8127562924820414</v>
      </c>
      <c r="I6691" s="20">
        <f t="shared" si="1265"/>
        <v>0.37692976923498928</v>
      </c>
      <c r="J6691">
        <f t="shared" si="1266"/>
        <v>4.5834659938974696E-2</v>
      </c>
      <c r="K6691" s="16">
        <f t="shared" si="1257"/>
        <v>0.86115117249661954</v>
      </c>
      <c r="L6691" s="16">
        <f t="shared" si="1258"/>
        <v>5.3224870850599251E-2</v>
      </c>
      <c r="M6691" s="6"/>
      <c r="N6691" s="6">
        <f t="shared" si="1259"/>
        <v>0.65020503398563312</v>
      </c>
      <c r="O6691" s="6"/>
      <c r="P6691" s="6">
        <f t="shared" si="1260"/>
        <v>0.6728583605806755</v>
      </c>
      <c r="Q6691">
        <f t="shared" si="1267"/>
        <v>0.30761280222236986</v>
      </c>
      <c r="R6691">
        <f t="shared" si="1261"/>
        <v>0.88153789850512054</v>
      </c>
      <c r="S6691">
        <f t="shared" si="1262"/>
        <v>0.59315014517788933</v>
      </c>
      <c r="T6691" s="6">
        <f t="shared" si="1268"/>
        <v>104.51334384812812</v>
      </c>
      <c r="U6691">
        <f t="shared" si="1263"/>
        <v>2.3123641131955068</v>
      </c>
      <c r="V6691" s="16">
        <f t="shared" si="1264"/>
        <v>4.0132203047980717</v>
      </c>
    </row>
    <row r="6692" spans="4:22" ht="15.75" x14ac:dyDescent="0.25">
      <c r="D6692" s="27">
        <v>32254</v>
      </c>
      <c r="E6692">
        <v>112</v>
      </c>
      <c r="F6692">
        <v>0.64829999999999999</v>
      </c>
      <c r="G6692">
        <v>0.9</v>
      </c>
      <c r="H6692">
        <v>1.1757195486191041</v>
      </c>
      <c r="I6692" s="20">
        <f t="shared" si="1265"/>
        <v>0.27628974276129675</v>
      </c>
      <c r="J6692">
        <f t="shared" si="1266"/>
        <v>3.3596832719773685E-2</v>
      </c>
      <c r="K6692" s="16">
        <f t="shared" si="1257"/>
        <v>0.74336045761935465</v>
      </c>
      <c r="L6692" s="16">
        <f t="shared" si="1258"/>
        <v>4.5195883605874135E-2</v>
      </c>
      <c r="M6692" s="6"/>
      <c r="N6692" s="6">
        <f t="shared" si="1259"/>
        <v>0.94057563889528328</v>
      </c>
      <c r="O6692" s="6"/>
      <c r="P6692" s="6">
        <f t="shared" si="1260"/>
        <v>0.96322896549032566</v>
      </c>
      <c r="Q6692">
        <f t="shared" si="1267"/>
        <v>0.34837781282709374</v>
      </c>
      <c r="R6692">
        <f t="shared" si="1261"/>
        <v>1</v>
      </c>
      <c r="S6692">
        <f t="shared" si="1262"/>
        <v>0.96322896549032566</v>
      </c>
      <c r="T6692" s="6">
        <f t="shared" si="1268"/>
        <v>104.47276820923284</v>
      </c>
      <c r="U6692">
        <f t="shared" si="1263"/>
        <v>0.72350659005050533</v>
      </c>
      <c r="V6692" s="16">
        <f t="shared" si="1264"/>
        <v>3.4013994813276582</v>
      </c>
    </row>
    <row r="6693" spans="4:22" ht="15.75" x14ac:dyDescent="0.25">
      <c r="D6693" s="27">
        <v>32255</v>
      </c>
      <c r="E6693">
        <v>113</v>
      </c>
      <c r="F6693">
        <v>0.1517</v>
      </c>
      <c r="G6693">
        <v>0.2</v>
      </c>
      <c r="H6693">
        <v>1.7339754856742557</v>
      </c>
      <c r="I6693" s="20">
        <f t="shared" si="1265"/>
        <v>0.23209477860555303</v>
      </c>
      <c r="J6693">
        <f t="shared" si="1266"/>
        <v>2.8222725078435248E-2</v>
      </c>
      <c r="K6693" s="16">
        <f t="shared" si="1257"/>
        <v>0.74375126936707459</v>
      </c>
      <c r="L6693" s="16">
        <f t="shared" si="1258"/>
        <v>3.7946456350188854E-2</v>
      </c>
      <c r="M6693" s="6"/>
      <c r="N6693" s="6">
        <f t="shared" si="1259"/>
        <v>1.3871803885394047</v>
      </c>
      <c r="O6693" s="6"/>
      <c r="P6693" s="6">
        <f t="shared" si="1260"/>
        <v>1.4098337151344471</v>
      </c>
      <c r="Q6693">
        <f t="shared" si="1267"/>
        <v>0.3482425606974428</v>
      </c>
      <c r="R6693">
        <f t="shared" si="1261"/>
        <v>1</v>
      </c>
      <c r="S6693">
        <f t="shared" si="1262"/>
        <v>1.4098337151344471</v>
      </c>
      <c r="T6693" s="6">
        <f t="shared" si="1268"/>
        <v>103.28558782069344</v>
      </c>
      <c r="U6693">
        <f t="shared" si="1263"/>
        <v>0.16929808685895675</v>
      </c>
      <c r="V6693" s="16">
        <f t="shared" si="1264"/>
        <v>2.8002933948500233</v>
      </c>
    </row>
    <row r="6694" spans="4:22" ht="15.75" x14ac:dyDescent="0.25">
      <c r="D6694" s="27">
        <v>32256</v>
      </c>
      <c r="E6694">
        <v>114</v>
      </c>
      <c r="F6694">
        <v>-0.31859999999999999</v>
      </c>
      <c r="G6694">
        <v>0.1</v>
      </c>
      <c r="H6694">
        <v>2.1314022453117722</v>
      </c>
      <c r="I6694" s="20">
        <f t="shared" si="1265"/>
        <v>0.19905515921898012</v>
      </c>
      <c r="J6694">
        <f t="shared" si="1266"/>
        <v>2.4205107361027982E-2</v>
      </c>
      <c r="K6694" s="16">
        <f t="shared" si="1257"/>
        <v>0.75518581618225611</v>
      </c>
      <c r="L6694" s="16">
        <f t="shared" si="1258"/>
        <v>3.205185643368378E-2</v>
      </c>
      <c r="M6694" s="6"/>
      <c r="N6694" s="6">
        <f t="shared" si="1259"/>
        <v>1.7051217962494178</v>
      </c>
      <c r="O6694" s="6"/>
      <c r="P6694" s="6">
        <f t="shared" si="1260"/>
        <v>1.7277751228444602</v>
      </c>
      <c r="Q6694">
        <f t="shared" si="1267"/>
        <v>0.34428529273564479</v>
      </c>
      <c r="R6694">
        <f t="shared" si="1261"/>
        <v>1</v>
      </c>
      <c r="S6694">
        <f t="shared" si="1262"/>
        <v>1.7277751228444602</v>
      </c>
      <c r="T6694" s="6">
        <f t="shared" si="1268"/>
        <v>101.68046602444402</v>
      </c>
      <c r="U6694">
        <f t="shared" si="1263"/>
        <v>-6.3719999999999999E-2</v>
      </c>
      <c r="V6694" s="16">
        <f t="shared" si="1264"/>
        <v>2.2676442996378299</v>
      </c>
    </row>
    <row r="6695" spans="4:22" ht="15.75" x14ac:dyDescent="0.25">
      <c r="D6695" s="27">
        <v>32257</v>
      </c>
      <c r="E6695">
        <v>115</v>
      </c>
      <c r="F6695">
        <v>-9.7930000000000003E-2</v>
      </c>
      <c r="G6695">
        <v>0.2</v>
      </c>
      <c r="H6695">
        <v>2.2408988919857444</v>
      </c>
      <c r="I6695" s="20">
        <f t="shared" si="1265"/>
        <v>0.17555962505951786</v>
      </c>
      <c r="J6695">
        <f t="shared" si="1266"/>
        <v>2.1348050407237373E-2</v>
      </c>
      <c r="K6695" s="16">
        <f t="shared" si="1257"/>
        <v>0.77064584272958059</v>
      </c>
      <c r="L6695" s="16">
        <f t="shared" si="1258"/>
        <v>2.7701505962354742E-2</v>
      </c>
      <c r="M6695" s="6"/>
      <c r="N6695" s="6">
        <f t="shared" si="1259"/>
        <v>1.7927191135885956</v>
      </c>
      <c r="O6695" s="6"/>
      <c r="P6695" s="6">
        <f t="shared" si="1260"/>
        <v>1.815372440183638</v>
      </c>
      <c r="Q6695">
        <f t="shared" si="1267"/>
        <v>0.3389348867481467</v>
      </c>
      <c r="R6695">
        <f t="shared" si="1261"/>
        <v>1</v>
      </c>
      <c r="S6695">
        <f t="shared" si="1262"/>
        <v>1.815372440183638</v>
      </c>
      <c r="T6695" s="6">
        <f t="shared" si="1268"/>
        <v>100.08774691085543</v>
      </c>
      <c r="U6695">
        <f t="shared" si="1263"/>
        <v>-1.9586000000000003E-2</v>
      </c>
      <c r="V6695" s="16">
        <f t="shared" si="1264"/>
        <v>1.8422653011196328</v>
      </c>
    </row>
    <row r="6696" spans="4:22" ht="15.75" x14ac:dyDescent="0.25">
      <c r="D6696" s="27">
        <v>32258</v>
      </c>
      <c r="E6696">
        <v>116</v>
      </c>
      <c r="F6696">
        <v>-0.7248</v>
      </c>
      <c r="G6696">
        <v>1.6</v>
      </c>
      <c r="H6696">
        <v>1.3507269137846802</v>
      </c>
      <c r="I6696" s="20">
        <f t="shared" si="1265"/>
        <v>0.15628750616096776</v>
      </c>
      <c r="J6696">
        <f t="shared" si="1266"/>
        <v>1.9004560749173678E-2</v>
      </c>
      <c r="K6696" s="16">
        <f t="shared" si="1257"/>
        <v>0.78598641055193941</v>
      </c>
      <c r="L6696" s="16">
        <f t="shared" si="1258"/>
        <v>2.4179248513760177E-2</v>
      </c>
      <c r="M6696" s="6"/>
      <c r="N6696" s="6">
        <f t="shared" si="1259"/>
        <v>1.0805815310277442</v>
      </c>
      <c r="O6696" s="6"/>
      <c r="P6696" s="6">
        <f t="shared" si="1260"/>
        <v>1.1032348576227866</v>
      </c>
      <c r="Q6696">
        <f t="shared" si="1267"/>
        <v>0.33362582303618477</v>
      </c>
      <c r="R6696">
        <f t="shared" si="1261"/>
        <v>1</v>
      </c>
      <c r="S6696">
        <f t="shared" si="1262"/>
        <v>1.1032348576227866</v>
      </c>
      <c r="T6696" s="6">
        <f t="shared" si="1268"/>
        <v>100.60716537982769</v>
      </c>
      <c r="U6696">
        <f t="shared" si="1263"/>
        <v>-0.14496000000000001</v>
      </c>
      <c r="V6696" s="16">
        <f t="shared" si="1264"/>
        <v>1.4726812200788455</v>
      </c>
    </row>
    <row r="6697" spans="4:22" ht="15.75" x14ac:dyDescent="0.25">
      <c r="D6697" s="27">
        <v>32259</v>
      </c>
      <c r="E6697">
        <v>117</v>
      </c>
      <c r="F6697">
        <v>1.1319999999999999</v>
      </c>
      <c r="G6697">
        <v>0</v>
      </c>
      <c r="H6697">
        <v>2.1338126642259256</v>
      </c>
      <c r="I6697" s="20">
        <f t="shared" si="1265"/>
        <v>0.15299893735956183</v>
      </c>
      <c r="J6697">
        <f t="shared" si="1266"/>
        <v>1.8604670782922716E-2</v>
      </c>
      <c r="K6697" s="16">
        <f t="shared" si="1257"/>
        <v>0.78098353579299873</v>
      </c>
      <c r="L6697" s="16">
        <f t="shared" si="1258"/>
        <v>2.3822103706746929E-2</v>
      </c>
      <c r="M6697" s="6"/>
      <c r="N6697" s="6">
        <f t="shared" si="1259"/>
        <v>1.7070501313807407</v>
      </c>
      <c r="O6697" s="6"/>
      <c r="P6697" s="6">
        <f t="shared" si="1260"/>
        <v>1.7297034579757831</v>
      </c>
      <c r="Q6697">
        <f t="shared" si="1267"/>
        <v>0.33535721793275897</v>
      </c>
      <c r="R6697">
        <f t="shared" si="1261"/>
        <v>1</v>
      </c>
      <c r="S6697">
        <f t="shared" si="1262"/>
        <v>1.7297034579757831</v>
      </c>
      <c r="T6697" s="6">
        <f t="shared" si="1268"/>
        <v>98.900115248446951</v>
      </c>
      <c r="U6697">
        <f t="shared" si="1263"/>
        <v>1.2633186178268887</v>
      </c>
      <c r="V6697" s="16">
        <f t="shared" si="1264"/>
        <v>1.4337439717889804</v>
      </c>
    </row>
    <row r="6698" spans="4:22" ht="15.75" x14ac:dyDescent="0.25">
      <c r="D6698" s="27">
        <v>32260</v>
      </c>
      <c r="E6698">
        <v>118</v>
      </c>
      <c r="F6698">
        <v>3.9409999999999998</v>
      </c>
      <c r="G6698">
        <v>0</v>
      </c>
      <c r="H6698">
        <v>2.5025230247761581</v>
      </c>
      <c r="I6698" s="20">
        <f t="shared" si="1265"/>
        <v>0.19100566121522269</v>
      </c>
      <c r="J6698">
        <f t="shared" si="1266"/>
        <v>2.322628840377108E-2</v>
      </c>
      <c r="K6698" s="16">
        <f t="shared" si="1257"/>
        <v>0.79742530389460087</v>
      </c>
      <c r="L6698" s="16">
        <f t="shared" si="1258"/>
        <v>2.9126600686402344E-2</v>
      </c>
      <c r="M6698" s="6"/>
      <c r="N6698" s="6">
        <f t="shared" si="1259"/>
        <v>2.0020184198209265</v>
      </c>
      <c r="O6698" s="6"/>
      <c r="P6698" s="6">
        <f t="shared" si="1260"/>
        <v>2.0246717464159687</v>
      </c>
      <c r="Q6698">
        <f t="shared" si="1267"/>
        <v>0.3296670508281565</v>
      </c>
      <c r="R6698">
        <f t="shared" si="1261"/>
        <v>1</v>
      </c>
      <c r="S6698">
        <f t="shared" si="1262"/>
        <v>2.0246717464159687</v>
      </c>
      <c r="T6698" s="6">
        <f t="shared" si="1268"/>
        <v>96.898096828626024</v>
      </c>
      <c r="U6698">
        <f t="shared" si="1263"/>
        <v>4.3981790396252372</v>
      </c>
      <c r="V6698" s="16">
        <f t="shared" si="1264"/>
        <v>1.9850694856771463</v>
      </c>
    </row>
    <row r="6699" spans="4:22" ht="15.75" x14ac:dyDescent="0.25">
      <c r="D6699" s="27">
        <v>32261</v>
      </c>
      <c r="E6699">
        <v>119</v>
      </c>
      <c r="F6699">
        <v>6.0030000000000001</v>
      </c>
      <c r="G6699">
        <v>0</v>
      </c>
      <c r="H6699">
        <v>2.5449745327287849</v>
      </c>
      <c r="I6699" s="20">
        <f t="shared" si="1265"/>
        <v>0.25965128453353503</v>
      </c>
      <c r="J6699">
        <f t="shared" si="1266"/>
        <v>3.157359619927786E-2</v>
      </c>
      <c r="K6699" s="16">
        <f t="shared" si="1257"/>
        <v>0.81670811345521233</v>
      </c>
      <c r="L6699" s="16">
        <f t="shared" si="1258"/>
        <v>3.8659584347338967E-2</v>
      </c>
      <c r="M6699" s="6"/>
      <c r="N6699" s="6">
        <f t="shared" si="1259"/>
        <v>2.0359796261830279</v>
      </c>
      <c r="O6699" s="6"/>
      <c r="P6699" s="6">
        <f t="shared" si="1260"/>
        <v>2.05863295277807</v>
      </c>
      <c r="Q6699">
        <f t="shared" si="1267"/>
        <v>0.32299365609542008</v>
      </c>
      <c r="R6699">
        <f t="shared" si="1261"/>
        <v>1</v>
      </c>
      <c r="S6699">
        <f t="shared" si="1262"/>
        <v>2.05863295277807</v>
      </c>
      <c r="T6699" s="6">
        <f t="shared" si="1268"/>
        <v>94.862117202443002</v>
      </c>
      <c r="U6699">
        <f t="shared" si="1263"/>
        <v>6.6993830943593764</v>
      </c>
      <c r="V6699" s="16">
        <f t="shared" si="1264"/>
        <v>2.8618373397404184</v>
      </c>
    </row>
    <row r="6700" spans="4:22" ht="15.75" x14ac:dyDescent="0.25">
      <c r="D6700" s="27">
        <v>32262</v>
      </c>
      <c r="E6700">
        <v>120</v>
      </c>
      <c r="F6700">
        <v>7.2080000000000002</v>
      </c>
      <c r="G6700">
        <v>0</v>
      </c>
      <c r="H6700">
        <v>2.7450324311506713</v>
      </c>
      <c r="I6700" s="20">
        <f t="shared" si="1265"/>
        <v>0.34865104063871932</v>
      </c>
      <c r="J6700">
        <f t="shared" si="1266"/>
        <v>4.2395966541668273E-2</v>
      </c>
      <c r="K6700" s="16">
        <f t="shared" si="1257"/>
        <v>0.83631802663697197</v>
      </c>
      <c r="L6700" s="16">
        <f t="shared" si="1258"/>
        <v>5.0693594053152546E-2</v>
      </c>
      <c r="M6700" s="6"/>
      <c r="N6700" s="6">
        <f t="shared" si="1259"/>
        <v>2.196025944920537</v>
      </c>
      <c r="O6700" s="6"/>
      <c r="P6700" s="6">
        <f t="shared" si="1260"/>
        <v>2.2186792715155796</v>
      </c>
      <c r="Q6700">
        <f t="shared" si="1267"/>
        <v>0.31620705734147669</v>
      </c>
      <c r="R6700">
        <f t="shared" si="1261"/>
        <v>0.98199645579179295</v>
      </c>
      <c r="S6700">
        <f t="shared" si="1262"/>
        <v>2.1787351811670161</v>
      </c>
      <c r="T6700" s="6">
        <f t="shared" si="1268"/>
        <v>92.706035347871037</v>
      </c>
      <c r="U6700">
        <f t="shared" si="1263"/>
        <v>8.0441701389542537</v>
      </c>
      <c r="V6700" s="16">
        <f t="shared" si="1264"/>
        <v>3.82564738390897</v>
      </c>
    </row>
    <row r="6701" spans="4:22" ht="15.75" x14ac:dyDescent="0.25">
      <c r="D6701" s="27">
        <v>32263</v>
      </c>
      <c r="E6701">
        <v>121</v>
      </c>
      <c r="F6701">
        <v>7.8440000000000003</v>
      </c>
      <c r="G6701">
        <v>0</v>
      </c>
      <c r="H6701">
        <v>2.0324512817204932</v>
      </c>
      <c r="I6701" s="20">
        <f t="shared" si="1265"/>
        <v>0.4486169177915289</v>
      </c>
      <c r="J6701">
        <f t="shared" si="1266"/>
        <v>5.4551817203449912E-2</v>
      </c>
      <c r="K6701" s="16">
        <f t="shared" si="1257"/>
        <v>0.85708472657698564</v>
      </c>
      <c r="L6701" s="16">
        <f t="shared" si="1258"/>
        <v>6.3648103287662447E-2</v>
      </c>
      <c r="M6701" s="6"/>
      <c r="N6701" s="6">
        <f t="shared" si="1259"/>
        <v>1.6259610253763945</v>
      </c>
      <c r="O6701" s="6"/>
      <c r="P6701" s="6">
        <f t="shared" si="1260"/>
        <v>1.6486143519714369</v>
      </c>
      <c r="Q6701">
        <f t="shared" si="1267"/>
        <v>0.30902011782623678</v>
      </c>
      <c r="R6701">
        <f t="shared" si="1261"/>
        <v>0.89761700361742502</v>
      </c>
      <c r="S6701">
        <f t="shared" si="1262"/>
        <v>1.4798242747372841</v>
      </c>
      <c r="T6701" s="6">
        <f t="shared" si="1268"/>
        <v>91.248864399728802</v>
      </c>
      <c r="U6701">
        <f t="shared" si="1263"/>
        <v>8.7539498570972771</v>
      </c>
      <c r="V6701" s="16">
        <f t="shared" si="1264"/>
        <v>4.7422128783288136</v>
      </c>
    </row>
    <row r="6702" spans="4:22" ht="15.75" x14ac:dyDescent="0.25">
      <c r="D6702" s="27">
        <v>32264</v>
      </c>
      <c r="E6702">
        <v>122</v>
      </c>
      <c r="F6702">
        <v>8.0489999999999995</v>
      </c>
      <c r="G6702">
        <v>0</v>
      </c>
      <c r="H6702">
        <v>2.2945654614267843</v>
      </c>
      <c r="I6702" s="20">
        <f t="shared" si="1265"/>
        <v>0.54425819939584585</v>
      </c>
      <c r="J6702">
        <f t="shared" si="1266"/>
        <v>6.618179704653486E-2</v>
      </c>
      <c r="K6702" s="16">
        <f t="shared" si="1257"/>
        <v>0.87111973725026182</v>
      </c>
      <c r="L6702" s="16">
        <f t="shared" si="1258"/>
        <v>7.5973249389850131E-2</v>
      </c>
      <c r="M6702" s="6"/>
      <c r="N6702" s="6">
        <f t="shared" si="1259"/>
        <v>1.8356523691414275</v>
      </c>
      <c r="O6702" s="6"/>
      <c r="P6702" s="6">
        <f t="shared" si="1260"/>
        <v>1.8583056957364699</v>
      </c>
      <c r="Q6702">
        <f t="shared" si="1267"/>
        <v>0.30416288133242936</v>
      </c>
      <c r="R6702">
        <f t="shared" si="1261"/>
        <v>0.84273602503587275</v>
      </c>
      <c r="S6702">
        <f t="shared" si="1262"/>
        <v>1.5660611553264745</v>
      </c>
      <c r="T6702" s="6">
        <f t="shared" si="1268"/>
        <v>89.70545657099737</v>
      </c>
      <c r="U6702">
        <f t="shared" si="1263"/>
        <v>8.982731055555325</v>
      </c>
      <c r="V6702" s="16">
        <f t="shared" si="1264"/>
        <v>5.5308642772336158</v>
      </c>
    </row>
    <row r="6703" spans="4:22" ht="15.75" x14ac:dyDescent="0.25">
      <c r="D6703" s="27">
        <v>32265</v>
      </c>
      <c r="E6703">
        <v>123</v>
      </c>
      <c r="F6703">
        <v>11.31</v>
      </c>
      <c r="G6703">
        <v>0</v>
      </c>
      <c r="H6703">
        <v>2.8418967883097506</v>
      </c>
      <c r="I6703" s="20">
        <f t="shared" si="1265"/>
        <v>0.72146275721491115</v>
      </c>
      <c r="J6703">
        <f t="shared" si="1266"/>
        <v>8.7729871277333199E-2</v>
      </c>
      <c r="K6703" s="16">
        <f t="shared" si="1257"/>
        <v>0.8859853543400622</v>
      </c>
      <c r="L6703" s="16">
        <f t="shared" si="1258"/>
        <v>9.9019550207666743E-2</v>
      </c>
      <c r="M6703" s="6"/>
      <c r="N6703" s="6">
        <f t="shared" si="1259"/>
        <v>2.2735174306478005</v>
      </c>
      <c r="O6703" s="6"/>
      <c r="P6703" s="6">
        <f t="shared" si="1260"/>
        <v>2.2961707572428427</v>
      </c>
      <c r="Q6703">
        <f t="shared" si="1267"/>
        <v>0.29901818856999124</v>
      </c>
      <c r="R6703">
        <f t="shared" si="1261"/>
        <v>0.78649490348405904</v>
      </c>
      <c r="S6703">
        <f t="shared" si="1262"/>
        <v>1.8059265981006283</v>
      </c>
      <c r="T6703" s="6">
        <f t="shared" si="1268"/>
        <v>87.922183299491792</v>
      </c>
      <c r="U6703">
        <f t="shared" si="1263"/>
        <v>12.62202611980752</v>
      </c>
      <c r="V6703" s="16">
        <f t="shared" si="1264"/>
        <v>6.8496782695990435</v>
      </c>
    </row>
    <row r="6704" spans="4:22" ht="15.75" x14ac:dyDescent="0.25">
      <c r="D6704" s="27">
        <v>32266</v>
      </c>
      <c r="E6704">
        <v>124</v>
      </c>
      <c r="F6704">
        <v>12.32</v>
      </c>
      <c r="G6704">
        <v>0</v>
      </c>
      <c r="H6704">
        <v>2.7248255892201323</v>
      </c>
      <c r="I6704" s="20">
        <f t="shared" si="1265"/>
        <v>0.92372725842422887</v>
      </c>
      <c r="J6704">
        <f t="shared" si="1266"/>
        <v>0.11232523462438623</v>
      </c>
      <c r="K6704" s="16">
        <f t="shared" si="1257"/>
        <v>0.90316127967048276</v>
      </c>
      <c r="L6704" s="16">
        <f t="shared" si="1258"/>
        <v>0.12436896615559953</v>
      </c>
      <c r="M6704" s="6"/>
      <c r="N6704" s="6">
        <f t="shared" si="1259"/>
        <v>2.1798604713761058</v>
      </c>
      <c r="O6704" s="6"/>
      <c r="P6704" s="6">
        <f t="shared" si="1260"/>
        <v>2.2025137979711484</v>
      </c>
      <c r="Q6704">
        <f t="shared" si="1267"/>
        <v>0.2930739443316393</v>
      </c>
      <c r="R6704">
        <f t="shared" si="1261"/>
        <v>0.72393138883170494</v>
      </c>
      <c r="S6704">
        <f t="shared" si="1262"/>
        <v>1.5944688726862466</v>
      </c>
      <c r="T6704" s="6">
        <f t="shared" si="1268"/>
        <v>86.35036775340059</v>
      </c>
      <c r="U6704">
        <f t="shared" si="1263"/>
        <v>13.749192024405717</v>
      </c>
      <c r="V6704" s="16">
        <f t="shared" si="1264"/>
        <v>8.1328495583612259</v>
      </c>
    </row>
    <row r="6705" spans="4:22" ht="15.75" x14ac:dyDescent="0.25">
      <c r="D6705" s="27">
        <v>32267</v>
      </c>
      <c r="E6705">
        <v>125</v>
      </c>
      <c r="F6705">
        <v>11.24</v>
      </c>
      <c r="G6705">
        <v>0.2</v>
      </c>
      <c r="H6705">
        <v>1.7007358475321368</v>
      </c>
      <c r="I6705" s="20">
        <f t="shared" si="1265"/>
        <v>1.0730211504582372</v>
      </c>
      <c r="J6705">
        <f t="shared" si="1266"/>
        <v>0.13047937189572165</v>
      </c>
      <c r="K6705" s="16">
        <f t="shared" si="1257"/>
        <v>0.91830051092810328</v>
      </c>
      <c r="L6705" s="16">
        <f t="shared" si="1258"/>
        <v>0.14208787901451717</v>
      </c>
      <c r="M6705" s="6"/>
      <c r="N6705" s="6">
        <f t="shared" si="1259"/>
        <v>1.3605886780257095</v>
      </c>
      <c r="O6705" s="6"/>
      <c r="P6705" s="6">
        <f t="shared" si="1260"/>
        <v>1.3832420046207519</v>
      </c>
      <c r="Q6705">
        <f t="shared" si="1267"/>
        <v>0.28783455917800199</v>
      </c>
      <c r="R6705">
        <f t="shared" si="1261"/>
        <v>0.67093621273411108</v>
      </c>
      <c r="S6705">
        <f t="shared" si="1262"/>
        <v>0.92806715187498701</v>
      </c>
      <c r="T6705" s="6">
        <f t="shared" si="1268"/>
        <v>85.644953928120657</v>
      </c>
      <c r="U6705">
        <f t="shared" si="1263"/>
        <v>12.543905710577942</v>
      </c>
      <c r="V6705" s="16">
        <f t="shared" si="1264"/>
        <v>8.953217602949735</v>
      </c>
    </row>
    <row r="6706" spans="4:22" ht="15.75" x14ac:dyDescent="0.25">
      <c r="D6706" s="27">
        <v>32268</v>
      </c>
      <c r="E6706">
        <v>126</v>
      </c>
      <c r="F6706">
        <v>7.1840000000000002</v>
      </c>
      <c r="G6706">
        <v>2.6</v>
      </c>
      <c r="H6706">
        <v>1.221045661091313</v>
      </c>
      <c r="I6706" s="20">
        <f t="shared" si="1265"/>
        <v>1.0516116403373041</v>
      </c>
      <c r="J6706">
        <f t="shared" si="1266"/>
        <v>0.1278759754650162</v>
      </c>
      <c r="K6706" s="16">
        <f t="shared" si="1257"/>
        <v>0.92509483425681271</v>
      </c>
      <c r="L6706" s="16">
        <f t="shared" si="1258"/>
        <v>0.13823012596081252</v>
      </c>
      <c r="M6706" s="6"/>
      <c r="N6706" s="6">
        <f t="shared" si="1259"/>
        <v>0.97683652887305039</v>
      </c>
      <c r="O6706" s="6"/>
      <c r="P6706" s="6">
        <f t="shared" si="1260"/>
        <v>0.99948985546809277</v>
      </c>
      <c r="Q6706">
        <f t="shared" si="1267"/>
        <v>0.28548317976040222</v>
      </c>
      <c r="R6706">
        <f t="shared" si="1261"/>
        <v>0.64780735876299744</v>
      </c>
      <c r="S6706">
        <f t="shared" si="1262"/>
        <v>0.64747688338119525</v>
      </c>
      <c r="T6706" s="6">
        <f t="shared" si="1268"/>
        <v>87.620130371334497</v>
      </c>
      <c r="U6706">
        <f t="shared" si="1263"/>
        <v>8.0173859986469704</v>
      </c>
      <c r="V6706" s="16">
        <f t="shared" si="1264"/>
        <v>8.7791716790727108</v>
      </c>
    </row>
    <row r="6707" spans="4:22" ht="15.75" x14ac:dyDescent="0.25">
      <c r="D6707" s="27">
        <v>32269</v>
      </c>
      <c r="E6707">
        <v>127</v>
      </c>
      <c r="F6707">
        <v>8.8109999999999999</v>
      </c>
      <c r="G6707">
        <v>0</v>
      </c>
      <c r="H6707">
        <v>1.9180926535439857</v>
      </c>
      <c r="I6707" s="20">
        <f t="shared" si="1265"/>
        <v>1.0623870508477173</v>
      </c>
      <c r="J6707">
        <f t="shared" si="1266"/>
        <v>0.12918626538308242</v>
      </c>
      <c r="K6707" s="16">
        <f t="shared" si="1257"/>
        <v>0.90607055814325665</v>
      </c>
      <c r="L6707" s="16">
        <f t="shared" si="1258"/>
        <v>0.14257859304888382</v>
      </c>
      <c r="M6707" s="6"/>
      <c r="N6707" s="6">
        <f t="shared" si="1259"/>
        <v>1.5344741228351886</v>
      </c>
      <c r="O6707" s="6"/>
      <c r="P6707" s="6">
        <f t="shared" si="1260"/>
        <v>1.557127449430231</v>
      </c>
      <c r="Q6707">
        <f t="shared" si="1267"/>
        <v>0.29206710123778168</v>
      </c>
      <c r="R6707">
        <f t="shared" si="1261"/>
        <v>0.71359106287178153</v>
      </c>
      <c r="S6707">
        <f t="shared" si="1262"/>
        <v>1.1111522316657447</v>
      </c>
      <c r="T6707" s="6">
        <f t="shared" si="1268"/>
        <v>86.531631466263804</v>
      </c>
      <c r="U6707">
        <f t="shared" si="1263"/>
        <v>9.8331275103115878</v>
      </c>
      <c r="V6707" s="16">
        <f t="shared" si="1264"/>
        <v>8.9751863418925399</v>
      </c>
    </row>
    <row r="6708" spans="4:22" ht="15.75" x14ac:dyDescent="0.25">
      <c r="D6708" s="27">
        <v>32270</v>
      </c>
      <c r="E6708">
        <v>128</v>
      </c>
      <c r="F6708">
        <v>10.1</v>
      </c>
      <c r="G6708">
        <v>0</v>
      </c>
      <c r="H6708">
        <v>2.6801960737572119</v>
      </c>
      <c r="I6708" s="20">
        <f t="shared" si="1265"/>
        <v>1.1478544884656083</v>
      </c>
      <c r="J6708">
        <f t="shared" si="1266"/>
        <v>0.13957910579741797</v>
      </c>
      <c r="K6708" s="16">
        <f t="shared" si="1257"/>
        <v>0.91655463605463272</v>
      </c>
      <c r="L6708" s="16">
        <f t="shared" si="1258"/>
        <v>0.15228672717018271</v>
      </c>
      <c r="M6708" s="6"/>
      <c r="N6708" s="6">
        <f t="shared" si="1259"/>
        <v>2.1441568590057698</v>
      </c>
      <c r="O6708" s="6"/>
      <c r="P6708" s="6">
        <f t="shared" si="1260"/>
        <v>2.166810185600812</v>
      </c>
      <c r="Q6708">
        <f t="shared" si="1267"/>
        <v>0.28843877155421266</v>
      </c>
      <c r="R6708">
        <f t="shared" si="1261"/>
        <v>0.67694493682251855</v>
      </c>
      <c r="S6708">
        <f t="shared" si="1262"/>
        <v>1.4668111841979314</v>
      </c>
      <c r="T6708" s="6">
        <f t="shared" si="1268"/>
        <v>85.087473608660915</v>
      </c>
      <c r="U6708">
        <f t="shared" si="1263"/>
        <v>11.271659045981959</v>
      </c>
      <c r="V6708" s="16">
        <f t="shared" si="1264"/>
        <v>9.4022842424164246</v>
      </c>
    </row>
    <row r="6709" spans="4:22" ht="15.75" x14ac:dyDescent="0.25">
      <c r="D6709" s="27">
        <v>32271</v>
      </c>
      <c r="E6709">
        <v>129</v>
      </c>
      <c r="F6709">
        <v>10.87</v>
      </c>
      <c r="G6709">
        <v>0</v>
      </c>
      <c r="H6709">
        <v>3.2360884258815963</v>
      </c>
      <c r="I6709" s="20">
        <f t="shared" si="1265"/>
        <v>1.2567213880370169</v>
      </c>
      <c r="J6709">
        <f t="shared" si="1266"/>
        <v>0.15281732078530125</v>
      </c>
      <c r="K6709" s="16">
        <f t="shared" si="1257"/>
        <v>0.930464308746909</v>
      </c>
      <c r="L6709" s="16">
        <f t="shared" si="1258"/>
        <v>0.16423770299271986</v>
      </c>
      <c r="M6709" s="6"/>
      <c r="N6709" s="6">
        <f t="shared" si="1259"/>
        <v>2.5888707407052771</v>
      </c>
      <c r="O6709" s="6"/>
      <c r="P6709" s="6">
        <f t="shared" si="1260"/>
        <v>2.6115240673003193</v>
      </c>
      <c r="Q6709">
        <f t="shared" si="1267"/>
        <v>0.28362491202886969</v>
      </c>
      <c r="R6709">
        <f t="shared" si="1261"/>
        <v>0.62981588062272509</v>
      </c>
      <c r="S6709">
        <f t="shared" si="1262"/>
        <v>1.6447793302141913</v>
      </c>
      <c r="T6709" s="6">
        <f t="shared" si="1268"/>
        <v>83.465347605041771</v>
      </c>
      <c r="U6709">
        <f t="shared" si="1263"/>
        <v>12.130983547507315</v>
      </c>
      <c r="V6709" s="16">
        <f t="shared" si="1264"/>
        <v>9.9097676286939933</v>
      </c>
    </row>
    <row r="6710" spans="4:22" ht="15.75" x14ac:dyDescent="0.25">
      <c r="D6710" s="27">
        <v>32272</v>
      </c>
      <c r="E6710">
        <v>130</v>
      </c>
      <c r="F6710">
        <v>8.1780000000000008</v>
      </c>
      <c r="G6710">
        <v>0</v>
      </c>
      <c r="H6710">
        <v>3.167014598561714</v>
      </c>
      <c r="I6710" s="20">
        <f t="shared" si="1265"/>
        <v>1.250780420463848</v>
      </c>
      <c r="J6710">
        <f t="shared" si="1266"/>
        <v>0.1520948991284039</v>
      </c>
      <c r="K6710" s="16">
        <f t="shared" si="1257"/>
        <v>0.94608811445290319</v>
      </c>
      <c r="L6710" s="16">
        <f t="shared" si="1258"/>
        <v>0.16076187492996485</v>
      </c>
      <c r="M6710" s="6"/>
      <c r="N6710" s="6">
        <f t="shared" si="1259"/>
        <v>2.5336116788493714</v>
      </c>
      <c r="O6710" s="6"/>
      <c r="P6710" s="6">
        <f t="shared" si="1260"/>
        <v>2.5562650054444136</v>
      </c>
      <c r="Q6710">
        <f t="shared" si="1267"/>
        <v>0.27821782535013923</v>
      </c>
      <c r="R6710">
        <f t="shared" si="1261"/>
        <v>0.57890645889769976</v>
      </c>
      <c r="S6710">
        <f t="shared" si="1262"/>
        <v>1.4798383223059346</v>
      </c>
      <c r="T6710" s="6">
        <f t="shared" si="1268"/>
        <v>82.008162609330881</v>
      </c>
      <c r="U6710">
        <f t="shared" si="1263"/>
        <v>9.1266958097069768</v>
      </c>
      <c r="V6710" s="16">
        <f t="shared" si="1264"/>
        <v>9.76413196350485</v>
      </c>
    </row>
    <row r="6711" spans="4:22" ht="15.75" x14ac:dyDescent="0.25">
      <c r="D6711" s="27">
        <v>32273</v>
      </c>
      <c r="E6711">
        <v>131</v>
      </c>
      <c r="F6711">
        <v>7.3390000000000004</v>
      </c>
      <c r="G6711">
        <v>0</v>
      </c>
      <c r="H6711">
        <v>3.1590410394865378</v>
      </c>
      <c r="I6711" s="20">
        <f t="shared" si="1265"/>
        <v>1.2150677237622312</v>
      </c>
      <c r="J6711">
        <f t="shared" si="1266"/>
        <v>0.1477522352094873</v>
      </c>
      <c r="K6711" s="16">
        <f t="shared" si="1257"/>
        <v>0.96012326042792717</v>
      </c>
      <c r="L6711" s="16">
        <f t="shared" si="1258"/>
        <v>0.15388881959138673</v>
      </c>
      <c r="M6711" s="6"/>
      <c r="N6711" s="6">
        <f t="shared" si="1259"/>
        <v>2.5272328315892305</v>
      </c>
      <c r="O6711" s="6"/>
      <c r="P6711" s="6">
        <f t="shared" si="1260"/>
        <v>2.5498861581842727</v>
      </c>
      <c r="Q6711">
        <f t="shared" si="1267"/>
        <v>0.27336054203110294</v>
      </c>
      <c r="R6711">
        <f t="shared" si="1261"/>
        <v>0.53500268404207729</v>
      </c>
      <c r="S6711">
        <f t="shared" si="1262"/>
        <v>1.3641959386303268</v>
      </c>
      <c r="T6711" s="6">
        <f t="shared" si="1268"/>
        <v>80.666619997295598</v>
      </c>
      <c r="U6711">
        <f t="shared" si="1263"/>
        <v>8.1903669047981786</v>
      </c>
      <c r="V6711" s="16">
        <f t="shared" si="1264"/>
        <v>9.4714432016072934</v>
      </c>
    </row>
    <row r="6712" spans="4:22" ht="15.75" x14ac:dyDescent="0.25">
      <c r="D6712" s="27">
        <v>32274</v>
      </c>
      <c r="E6712">
        <v>132</v>
      </c>
      <c r="F6712">
        <v>9.9239999999999995</v>
      </c>
      <c r="G6712">
        <v>0</v>
      </c>
      <c r="H6712">
        <v>3.6677692809480513</v>
      </c>
      <c r="I6712" s="20">
        <f t="shared" si="1265"/>
        <v>1.2874796128621515</v>
      </c>
      <c r="J6712">
        <f t="shared" si="1266"/>
        <v>0.15655752092403763</v>
      </c>
      <c r="K6712" s="16">
        <f t="shared" si="1257"/>
        <v>0.97304457546139989</v>
      </c>
      <c r="L6712" s="16">
        <f t="shared" si="1258"/>
        <v>0.16089450049069018</v>
      </c>
      <c r="M6712" s="6"/>
      <c r="N6712" s="6">
        <f t="shared" si="1259"/>
        <v>2.9342154247584413</v>
      </c>
      <c r="O6712" s="6"/>
      <c r="P6712" s="6">
        <f t="shared" si="1260"/>
        <v>2.9568687513534835</v>
      </c>
      <c r="Q6712">
        <f t="shared" si="1267"/>
        <v>0.26888873332431867</v>
      </c>
      <c r="R6712">
        <f t="shared" si="1261"/>
        <v>0.49611360103597096</v>
      </c>
      <c r="S6712">
        <f t="shared" si="1262"/>
        <v>1.4669428040247117</v>
      </c>
      <c r="T6712" s="6">
        <f t="shared" si="1268"/>
        <v>79.222330519865935</v>
      </c>
      <c r="U6712">
        <f t="shared" si="1263"/>
        <v>11.075242017061877</v>
      </c>
      <c r="V6712" s="16">
        <f t="shared" si="1264"/>
        <v>9.7697176403687802</v>
      </c>
    </row>
    <row r="6713" spans="4:22" ht="15.75" x14ac:dyDescent="0.25">
      <c r="D6713" s="27">
        <v>32275</v>
      </c>
      <c r="E6713">
        <v>133</v>
      </c>
      <c r="F6713">
        <v>12.52</v>
      </c>
      <c r="G6713">
        <v>0</v>
      </c>
      <c r="H6713">
        <v>3.6554595911327192</v>
      </c>
      <c r="I6713" s="20">
        <f t="shared" si="1265"/>
        <v>1.4608908560099483</v>
      </c>
      <c r="J6713">
        <f t="shared" si="1266"/>
        <v>0.17764432809080971</v>
      </c>
      <c r="K6713" s="16">
        <f t="shared" si="1257"/>
        <v>0.98695551587430697</v>
      </c>
      <c r="L6713" s="16">
        <f t="shared" si="1258"/>
        <v>0.17999223392904518</v>
      </c>
      <c r="M6713" s="6"/>
      <c r="N6713" s="6">
        <f t="shared" si="1259"/>
        <v>2.9243676729061754</v>
      </c>
      <c r="O6713" s="6"/>
      <c r="P6713" s="6">
        <f t="shared" si="1260"/>
        <v>2.947020999501218</v>
      </c>
      <c r="Q6713">
        <f t="shared" si="1267"/>
        <v>0.2640744350662198</v>
      </c>
      <c r="R6713">
        <f t="shared" si="1261"/>
        <v>0.4558861660602832</v>
      </c>
      <c r="S6713">
        <f t="shared" si="1262"/>
        <v>1.343506104761754</v>
      </c>
      <c r="T6713" s="6">
        <f t="shared" si="1268"/>
        <v>77.901477741699225</v>
      </c>
      <c r="U6713">
        <f t="shared" si="1263"/>
        <v>13.972393193633081</v>
      </c>
      <c r="V6713" s="16">
        <f t="shared" si="1264"/>
        <v>10.551331069601313</v>
      </c>
    </row>
    <row r="6714" spans="4:22" ht="15.75" x14ac:dyDescent="0.25">
      <c r="D6714" s="27">
        <v>32276</v>
      </c>
      <c r="E6714">
        <v>134</v>
      </c>
      <c r="F6714">
        <v>14.52</v>
      </c>
      <c r="G6714">
        <v>0</v>
      </c>
      <c r="H6714">
        <v>4.0168250303068769</v>
      </c>
      <c r="I6714" s="20">
        <f t="shared" si="1265"/>
        <v>1.7047928816723417</v>
      </c>
      <c r="J6714">
        <f t="shared" si="1266"/>
        <v>0.20730281441135676</v>
      </c>
      <c r="K6714" s="16">
        <f t="shared" si="1257"/>
        <v>0.99967755295789762</v>
      </c>
      <c r="L6714" s="16">
        <f t="shared" si="1258"/>
        <v>0.20736968015134327</v>
      </c>
      <c r="M6714" s="6"/>
      <c r="N6714" s="6">
        <f t="shared" si="1259"/>
        <v>3.2134600242455016</v>
      </c>
      <c r="O6714" s="6"/>
      <c r="P6714" s="6">
        <f t="shared" si="1260"/>
        <v>3.2361133508405437</v>
      </c>
      <c r="Q6714">
        <f t="shared" si="1267"/>
        <v>0.25967159247233074</v>
      </c>
      <c r="R6714">
        <f t="shared" si="1261"/>
        <v>0.42058557886510711</v>
      </c>
      <c r="S6714">
        <f t="shared" si="1262"/>
        <v>1.3610626069363716</v>
      </c>
      <c r="T6714" s="6">
        <f t="shared" si="1268"/>
        <v>76.563068461357901</v>
      </c>
      <c r="U6714">
        <f t="shared" si="1263"/>
        <v>16.204404885906737</v>
      </c>
      <c r="V6714" s="16">
        <f t="shared" si="1264"/>
        <v>11.602689509068565</v>
      </c>
    </row>
    <row r="6715" spans="4:22" ht="15.75" x14ac:dyDescent="0.25">
      <c r="D6715" s="27">
        <v>32277</v>
      </c>
      <c r="E6715">
        <v>135</v>
      </c>
      <c r="F6715">
        <v>12.95</v>
      </c>
      <c r="G6715">
        <v>0</v>
      </c>
      <c r="H6715">
        <v>4.0906294972814754</v>
      </c>
      <c r="I6715" s="20">
        <f t="shared" si="1265"/>
        <v>1.6625259189652992</v>
      </c>
      <c r="J6715">
        <f t="shared" si="1266"/>
        <v>0.20216315174618038</v>
      </c>
      <c r="K6715" s="16">
        <f t="shared" si="1257"/>
        <v>0.91103690986158348</v>
      </c>
      <c r="L6715" s="16">
        <f t="shared" si="1258"/>
        <v>0.22190445804977937</v>
      </c>
      <c r="M6715" s="6"/>
      <c r="N6715" s="6">
        <f t="shared" si="1259"/>
        <v>3.2725035978251804</v>
      </c>
      <c r="O6715" s="6"/>
      <c r="P6715" s="6">
        <f t="shared" si="1260"/>
        <v>3.2951569244202226</v>
      </c>
      <c r="Q6715">
        <f t="shared" si="1267"/>
        <v>0.25521022820452632</v>
      </c>
      <c r="R6715">
        <f t="shared" si="1261"/>
        <v>0.38626660318141248</v>
      </c>
      <c r="S6715">
        <f t="shared" si="1262"/>
        <v>1.2728090721455096</v>
      </c>
      <c r="T6715" s="6">
        <f t="shared" si="1268"/>
        <v>75.312912715807443</v>
      </c>
      <c r="U6715">
        <f t="shared" si="1263"/>
        <v>14.452275707471918</v>
      </c>
      <c r="V6715" s="16">
        <f t="shared" si="1264"/>
        <v>12.132655434869754</v>
      </c>
    </row>
    <row r="6716" spans="4:22" ht="15.75" x14ac:dyDescent="0.25">
      <c r="D6716" s="27">
        <v>32278</v>
      </c>
      <c r="E6716">
        <v>136</v>
      </c>
      <c r="F6716">
        <v>10.31</v>
      </c>
      <c r="G6716">
        <v>0</v>
      </c>
      <c r="H6716">
        <v>3.4781294016495261</v>
      </c>
      <c r="I6716" s="20">
        <f t="shared" si="1265"/>
        <v>1.4850011884521754</v>
      </c>
      <c r="J6716">
        <f t="shared" si="1266"/>
        <v>0.18057614451578452</v>
      </c>
      <c r="K6716" s="16">
        <f t="shared" si="1257"/>
        <v>0.82580813349665849</v>
      </c>
      <c r="L6716" s="16">
        <f t="shared" si="1258"/>
        <v>0.21866597965217932</v>
      </c>
      <c r="M6716" s="6"/>
      <c r="N6716" s="6">
        <f t="shared" si="1259"/>
        <v>2.782503521319621</v>
      </c>
      <c r="O6716" s="6"/>
      <c r="P6716" s="6">
        <f t="shared" si="1260"/>
        <v>2.8051568479146631</v>
      </c>
      <c r="Q6716">
        <f t="shared" si="1267"/>
        <v>0.25104304238602482</v>
      </c>
      <c r="R6716">
        <f t="shared" si="1261"/>
        <v>0.35552971747448486</v>
      </c>
      <c r="S6716">
        <f t="shared" si="1262"/>
        <v>0.99731662161071666</v>
      </c>
      <c r="T6716" s="6">
        <f t="shared" si="1268"/>
        <v>74.338249420791769</v>
      </c>
      <c r="U6716">
        <f t="shared" si="1263"/>
        <v>11.506020273670693</v>
      </c>
      <c r="V6716" s="16">
        <f t="shared" si="1264"/>
        <v>12.016113852961997</v>
      </c>
    </row>
    <row r="6717" spans="4:22" ht="15.75" x14ac:dyDescent="0.25">
      <c r="D6717" s="27">
        <v>32279</v>
      </c>
      <c r="E6717">
        <v>137</v>
      </c>
      <c r="F6717">
        <v>11.55</v>
      </c>
      <c r="G6717">
        <v>0</v>
      </c>
      <c r="H6717">
        <v>3.7777181897664982</v>
      </c>
      <c r="I6717" s="20">
        <f t="shared" si="1265"/>
        <v>1.3937527880720806</v>
      </c>
      <c r="J6717">
        <f t="shared" si="1266"/>
        <v>0.169480339029565</v>
      </c>
      <c r="K6717" s="16">
        <f t="shared" si="1257"/>
        <v>0.75936092458076787</v>
      </c>
      <c r="L6717" s="16">
        <f t="shared" si="1258"/>
        <v>0.22318812246381076</v>
      </c>
      <c r="M6717" s="6"/>
      <c r="N6717" s="6">
        <f t="shared" si="1259"/>
        <v>3.0221745518131988</v>
      </c>
      <c r="O6717" s="6"/>
      <c r="P6717" s="6">
        <f t="shared" si="1260"/>
        <v>3.044827878408241</v>
      </c>
      <c r="Q6717">
        <f t="shared" si="1267"/>
        <v>0.24779416473597257</v>
      </c>
      <c r="R6717">
        <f t="shared" si="1261"/>
        <v>0.33245013116436184</v>
      </c>
      <c r="S6717">
        <f t="shared" si="1262"/>
        <v>1.0122534275497252</v>
      </c>
      <c r="T6717" s="6">
        <f t="shared" si="1268"/>
        <v>73.348649319837094</v>
      </c>
      <c r="U6717">
        <f t="shared" si="1263"/>
        <v>12.88986752288036</v>
      </c>
      <c r="V6717" s="16">
        <f t="shared" si="1264"/>
        <v>12.178614525115703</v>
      </c>
    </row>
    <row r="6718" spans="4:22" ht="15.75" x14ac:dyDescent="0.25">
      <c r="D6718" s="27">
        <v>32280</v>
      </c>
      <c r="E6718">
        <v>138</v>
      </c>
      <c r="F6718">
        <v>13.61</v>
      </c>
      <c r="G6718">
        <v>0.3</v>
      </c>
      <c r="H6718">
        <v>3.4255960092948223</v>
      </c>
      <c r="I6718" s="20">
        <f t="shared" si="1265"/>
        <v>1.3605875300051262</v>
      </c>
      <c r="J6718">
        <f t="shared" si="1266"/>
        <v>0.16544744364862335</v>
      </c>
      <c r="K6718" s="16">
        <f t="shared" si="1257"/>
        <v>0.69189540598825272</v>
      </c>
      <c r="L6718" s="16">
        <f t="shared" si="1258"/>
        <v>0.23912204390533615</v>
      </c>
      <c r="M6718" s="6"/>
      <c r="N6718" s="6">
        <f t="shared" si="1259"/>
        <v>2.7404768074358579</v>
      </c>
      <c r="O6718" s="6"/>
      <c r="P6718" s="6">
        <f t="shared" si="1260"/>
        <v>2.7631301340309005</v>
      </c>
      <c r="Q6718">
        <f t="shared" si="1267"/>
        <v>0.24449549773279031</v>
      </c>
      <c r="R6718">
        <f t="shared" si="1261"/>
        <v>0.30980920850631699</v>
      </c>
      <c r="S6718">
        <f t="shared" si="1262"/>
        <v>0.85604315982406687</v>
      </c>
      <c r="T6718" s="6">
        <f t="shared" si="1268"/>
        <v>72.81525948660807</v>
      </c>
      <c r="U6718">
        <f t="shared" si="1263"/>
        <v>15.188839565922223</v>
      </c>
      <c r="V6718" s="16">
        <f t="shared" si="1264"/>
        <v>12.738456056322873</v>
      </c>
    </row>
    <row r="6719" spans="4:22" ht="15.75" x14ac:dyDescent="0.25">
      <c r="D6719" s="27">
        <v>32281</v>
      </c>
      <c r="E6719">
        <v>139</v>
      </c>
      <c r="F6719">
        <v>9.6590000000000007</v>
      </c>
      <c r="G6719">
        <v>0</v>
      </c>
      <c r="H6719">
        <v>3.3218396254005951</v>
      </c>
      <c r="I6719" s="20">
        <f t="shared" si="1265"/>
        <v>1.2328437204407754</v>
      </c>
      <c r="J6719">
        <f t="shared" si="1266"/>
        <v>0.14991379640559829</v>
      </c>
      <c r="K6719" s="16">
        <f t="shared" si="1257"/>
        <v>0.65553180651402498</v>
      </c>
      <c r="L6719" s="16">
        <f t="shared" si="1258"/>
        <v>0.2286903471592128</v>
      </c>
      <c r="M6719" s="6"/>
      <c r="N6719" s="6">
        <f t="shared" si="1259"/>
        <v>2.6574717003204764</v>
      </c>
      <c r="O6719" s="6"/>
      <c r="P6719" s="6">
        <f t="shared" si="1260"/>
        <v>2.680125026915519</v>
      </c>
      <c r="Q6719">
        <f t="shared" si="1267"/>
        <v>0.24271753162202689</v>
      </c>
      <c r="R6719">
        <f t="shared" si="1261"/>
        <v>0.29793699193914086</v>
      </c>
      <c r="S6719">
        <f t="shared" si="1262"/>
        <v>0.79850838854001871</v>
      </c>
      <c r="T6719" s="6">
        <f t="shared" si="1268"/>
        <v>72.039404424663104</v>
      </c>
      <c r="U6719">
        <f t="shared" si="1263"/>
        <v>10.77950046783562</v>
      </c>
      <c r="V6719" s="16">
        <f t="shared" si="1264"/>
        <v>12.374129575292834</v>
      </c>
    </row>
    <row r="6720" spans="4:22" ht="15.75" x14ac:dyDescent="0.25">
      <c r="D6720" s="27">
        <v>32282</v>
      </c>
      <c r="E6720">
        <v>140</v>
      </c>
      <c r="F6720">
        <v>9.8520000000000003</v>
      </c>
      <c r="G6720">
        <v>0</v>
      </c>
      <c r="H6720">
        <v>3.2219625978080502</v>
      </c>
      <c r="I6720" s="20">
        <f t="shared" si="1265"/>
        <v>1.0976603516938115</v>
      </c>
      <c r="J6720">
        <f t="shared" si="1266"/>
        <v>0.13347549876596748</v>
      </c>
      <c r="K6720" s="16">
        <f t="shared" si="1257"/>
        <v>0.60263825480940358</v>
      </c>
      <c r="L6720" s="16">
        <f t="shared" si="1258"/>
        <v>0.22148527362933801</v>
      </c>
      <c r="M6720" s="6"/>
      <c r="N6720" s="6">
        <f t="shared" si="1259"/>
        <v>2.5775700782464401</v>
      </c>
      <c r="O6720" s="6"/>
      <c r="P6720" s="6">
        <f t="shared" si="1260"/>
        <v>2.6002234048414827</v>
      </c>
      <c r="Q6720">
        <f t="shared" si="1267"/>
        <v>0.24013134808221034</v>
      </c>
      <c r="R6720">
        <f t="shared" si="1261"/>
        <v>0.28108203412828264</v>
      </c>
      <c r="S6720">
        <f t="shared" si="1262"/>
        <v>0.73087608382081293</v>
      </c>
      <c r="T6720" s="6">
        <f t="shared" si="1268"/>
        <v>71.331181667437335</v>
      </c>
      <c r="U6720">
        <f t="shared" si="1263"/>
        <v>10.994889596140027</v>
      </c>
      <c r="V6720" s="16">
        <f t="shared" si="1264"/>
        <v>12.117618579814511</v>
      </c>
    </row>
    <row r="6721" spans="4:22" ht="15.75" x14ac:dyDescent="0.25">
      <c r="D6721" s="27">
        <v>32283</v>
      </c>
      <c r="E6721">
        <v>141</v>
      </c>
      <c r="F6721">
        <v>11.23</v>
      </c>
      <c r="G6721">
        <v>10.199999999999999</v>
      </c>
      <c r="H6721">
        <v>3.1986591900948684</v>
      </c>
      <c r="I6721" s="20">
        <f t="shared" si="1265"/>
        <v>1.0195479518712849</v>
      </c>
      <c r="J6721">
        <f t="shared" si="1266"/>
        <v>0.12397703094754825</v>
      </c>
      <c r="K6721" s="16">
        <f t="shared" si="1257"/>
        <v>0.55435550347463436</v>
      </c>
      <c r="L6721" s="16">
        <f t="shared" si="1258"/>
        <v>0.22364174283555402</v>
      </c>
      <c r="M6721" s="6"/>
      <c r="N6721" s="6">
        <f t="shared" si="1259"/>
        <v>2.5589273520758948</v>
      </c>
      <c r="O6721" s="6"/>
      <c r="P6721" s="6">
        <f t="shared" si="1260"/>
        <v>2.581580678670937</v>
      </c>
      <c r="Q6721">
        <f t="shared" si="1267"/>
        <v>0.23777060555812446</v>
      </c>
      <c r="R6721">
        <f t="shared" si="1261"/>
        <v>0.26612478501319875</v>
      </c>
      <c r="S6721">
        <f t="shared" si="1262"/>
        <v>0.68702260310553087</v>
      </c>
      <c r="T6721" s="6">
        <f t="shared" si="1268"/>
        <v>80.866812390926853</v>
      </c>
      <c r="U6721">
        <f t="shared" si="1263"/>
        <v>12.532745652116574</v>
      </c>
      <c r="V6721" s="16">
        <f t="shared" si="1264"/>
        <v>12.194823895913027</v>
      </c>
    </row>
    <row r="6722" spans="4:22" ht="15.75" x14ac:dyDescent="0.25">
      <c r="D6722" s="27">
        <v>32284</v>
      </c>
      <c r="E6722">
        <v>142</v>
      </c>
      <c r="F6722">
        <v>8.7609999999999992</v>
      </c>
      <c r="G6722">
        <v>1.3</v>
      </c>
      <c r="H6722">
        <v>1.5822640770464027</v>
      </c>
      <c r="I6722" s="20">
        <f t="shared" si="1265"/>
        <v>1.6869174418958606</v>
      </c>
      <c r="J6722">
        <f t="shared" si="1266"/>
        <v>0.20512916093453665</v>
      </c>
      <c r="K6722" s="16">
        <f t="shared" si="1257"/>
        <v>0.97111638550887203</v>
      </c>
      <c r="L6722" s="16">
        <f t="shared" si="1258"/>
        <v>0.2112302541646926</v>
      </c>
      <c r="M6722" s="6"/>
      <c r="N6722" s="6">
        <f t="shared" si="1259"/>
        <v>1.2658112616371222</v>
      </c>
      <c r="O6722" s="6"/>
      <c r="P6722" s="6">
        <f t="shared" si="1260"/>
        <v>1.2884645882321646</v>
      </c>
      <c r="Q6722">
        <f t="shared" si="1267"/>
        <v>0.26955604130308952</v>
      </c>
      <c r="R6722">
        <f t="shared" si="1261"/>
        <v>0.50182370603319848</v>
      </c>
      <c r="S6722">
        <f t="shared" si="1262"/>
        <v>0.64658207475920393</v>
      </c>
      <c r="T6722" s="6">
        <f t="shared" si="1268"/>
        <v>81.542883642762689</v>
      </c>
      <c r="U6722">
        <f t="shared" si="1263"/>
        <v>9.7773272180047464</v>
      </c>
      <c r="V6722" s="16">
        <f t="shared" si="1264"/>
        <v>11.745217961638492</v>
      </c>
    </row>
    <row r="6723" spans="4:22" ht="15.75" x14ac:dyDescent="0.25">
      <c r="D6723" s="27">
        <v>32285</v>
      </c>
      <c r="E6723">
        <v>143</v>
      </c>
      <c r="F6723">
        <v>6.2519999999999998</v>
      </c>
      <c r="G6723">
        <v>0.5</v>
      </c>
      <c r="H6723">
        <v>1.4513944425480427</v>
      </c>
      <c r="I6723" s="20">
        <f t="shared" si="1265"/>
        <v>1.4896634620795086</v>
      </c>
      <c r="J6723">
        <f t="shared" si="1266"/>
        <v>0.18114307698886825</v>
      </c>
      <c r="K6723" s="16">
        <f t="shared" si="1257"/>
        <v>0.96460468058673621</v>
      </c>
      <c r="L6723" s="16">
        <f t="shared" si="1258"/>
        <v>0.18778996270128515</v>
      </c>
      <c r="M6723" s="6"/>
      <c r="N6723" s="6">
        <f t="shared" si="1259"/>
        <v>1.1611155540384341</v>
      </c>
      <c r="O6723" s="6"/>
      <c r="P6723" s="6">
        <f t="shared" si="1260"/>
        <v>1.1837688806334765</v>
      </c>
      <c r="Q6723">
        <f t="shared" si="1267"/>
        <v>0.27180961214254229</v>
      </c>
      <c r="R6723">
        <f t="shared" si="1261"/>
        <v>0.52134883020350253</v>
      </c>
      <c r="S6723">
        <f t="shared" si="1262"/>
        <v>0.61715652114957265</v>
      </c>
      <c r="T6723" s="6">
        <f t="shared" si="1268"/>
        <v>81.448380448208169</v>
      </c>
      <c r="U6723">
        <f t="shared" si="1263"/>
        <v>6.9772685500474463</v>
      </c>
      <c r="V6723" s="16">
        <f t="shared" si="1264"/>
        <v>10.858474923121916</v>
      </c>
    </row>
    <row r="6724" spans="4:22" ht="15.75" x14ac:dyDescent="0.25">
      <c r="D6724" s="27">
        <v>32286</v>
      </c>
      <c r="E6724">
        <v>144</v>
      </c>
      <c r="F6724">
        <v>7.73</v>
      </c>
      <c r="G6724">
        <v>0</v>
      </c>
      <c r="H6724">
        <v>1.5710942245028694</v>
      </c>
      <c r="I6724" s="20">
        <f t="shared" si="1265"/>
        <v>1.4077120619610624</v>
      </c>
      <c r="J6724">
        <f t="shared" si="1266"/>
        <v>0.17117778673446518</v>
      </c>
      <c r="K6724" s="16">
        <f t="shared" si="1257"/>
        <v>0.9655149055304344</v>
      </c>
      <c r="L6724" s="16">
        <f t="shared" si="1258"/>
        <v>0.17729170803471289</v>
      </c>
      <c r="M6724" s="6"/>
      <c r="N6724" s="6">
        <f t="shared" si="1259"/>
        <v>1.2568753796022956</v>
      </c>
      <c r="O6724" s="6"/>
      <c r="P6724" s="6">
        <f t="shared" si="1260"/>
        <v>1.2795287061973379</v>
      </c>
      <c r="Q6724">
        <f t="shared" si="1267"/>
        <v>0.27149460149402721</v>
      </c>
      <c r="R6724">
        <f t="shared" si="1261"/>
        <v>0.51859714867019058</v>
      </c>
      <c r="S6724">
        <f t="shared" si="1262"/>
        <v>0.66355993867559748</v>
      </c>
      <c r="T6724" s="6">
        <f t="shared" si="1268"/>
        <v>80.807473836127613</v>
      </c>
      <c r="U6724">
        <f t="shared" si="1263"/>
        <v>8.6267251906376785</v>
      </c>
      <c r="V6724" s="16">
        <f t="shared" si="1264"/>
        <v>10.443414198236573</v>
      </c>
    </row>
    <row r="6725" spans="4:22" ht="15.75" x14ac:dyDescent="0.25">
      <c r="D6725" s="27">
        <v>32287</v>
      </c>
      <c r="E6725">
        <v>145</v>
      </c>
      <c r="F6725">
        <v>11.08</v>
      </c>
      <c r="G6725">
        <v>0</v>
      </c>
      <c r="H6725">
        <v>3.7356816380669411</v>
      </c>
      <c r="I6725" s="20">
        <f t="shared" si="1265"/>
        <v>1.4888121515328039</v>
      </c>
      <c r="J6725">
        <f t="shared" si="1266"/>
        <v>0.18103955762638896</v>
      </c>
      <c r="K6725" s="16">
        <f t="shared" si="1257"/>
        <v>0.97168791574079572</v>
      </c>
      <c r="L6725" s="16">
        <f t="shared" si="1258"/>
        <v>0.18631450972441904</v>
      </c>
      <c r="M6725" s="6"/>
      <c r="N6725" s="6">
        <f t="shared" si="1259"/>
        <v>2.9885453104535529</v>
      </c>
      <c r="O6725" s="6"/>
      <c r="P6725" s="6">
        <f t="shared" si="1260"/>
        <v>3.0111986370485955</v>
      </c>
      <c r="Q6725">
        <f t="shared" si="1267"/>
        <v>0.26935824612042536</v>
      </c>
      <c r="R6725">
        <f t="shared" si="1261"/>
        <v>0.50012778031550453</v>
      </c>
      <c r="S6725">
        <f t="shared" si="1262"/>
        <v>1.5059840904361865</v>
      </c>
      <c r="T6725" s="6">
        <f t="shared" si="1268"/>
        <v>79.324143072286475</v>
      </c>
      <c r="U6725">
        <f t="shared" si="1263"/>
        <v>12.36534477519605</v>
      </c>
      <c r="V6725" s="16">
        <f t="shared" si="1264"/>
        <v>10.800854769121795</v>
      </c>
    </row>
    <row r="6726" spans="4:22" ht="15.75" x14ac:dyDescent="0.25">
      <c r="D6726" s="27">
        <v>32288</v>
      </c>
      <c r="E6726">
        <v>146</v>
      </c>
      <c r="F6726">
        <v>14.5</v>
      </c>
      <c r="G6726">
        <v>0</v>
      </c>
      <c r="H6726">
        <v>3.7221007127121437</v>
      </c>
      <c r="I6726" s="20">
        <f t="shared" si="1265"/>
        <v>1.7252029696256252</v>
      </c>
      <c r="J6726">
        <f t="shared" si="1266"/>
        <v>0.20978468110647602</v>
      </c>
      <c r="K6726" s="16">
        <f t="shared" si="1257"/>
        <v>0.98597488950255741</v>
      </c>
      <c r="L6726" s="16">
        <f t="shared" si="1258"/>
        <v>0.21276878685248898</v>
      </c>
      <c r="M6726" s="6"/>
      <c r="N6726" s="6">
        <f t="shared" si="1259"/>
        <v>2.9776805701697153</v>
      </c>
      <c r="O6726" s="6"/>
      <c r="P6726" s="6">
        <f t="shared" si="1260"/>
        <v>3.0003338967647579</v>
      </c>
      <c r="Q6726">
        <f t="shared" si="1267"/>
        <v>0.26441381024095489</v>
      </c>
      <c r="R6726">
        <f t="shared" si="1261"/>
        <v>0.4586662107982305</v>
      </c>
      <c r="S6726">
        <f t="shared" si="1262"/>
        <v>1.3761517795585807</v>
      </c>
      <c r="T6726" s="6">
        <f t="shared" si="1268"/>
        <v>77.97064461932294</v>
      </c>
      <c r="U6726">
        <f t="shared" si="1263"/>
        <v>16.182084768984001</v>
      </c>
      <c r="V6726" s="16">
        <f t="shared" si="1264"/>
        <v>11.801655706613714</v>
      </c>
    </row>
    <row r="6727" spans="4:22" ht="15.75" x14ac:dyDescent="0.25">
      <c r="D6727" s="27">
        <v>32289</v>
      </c>
      <c r="E6727">
        <v>147</v>
      </c>
      <c r="F6727">
        <v>15.79</v>
      </c>
      <c r="G6727">
        <v>0</v>
      </c>
      <c r="H6727">
        <v>4.2035001121930406</v>
      </c>
      <c r="I6727" s="20">
        <f t="shared" si="1265"/>
        <v>1.9993088873610203</v>
      </c>
      <c r="J6727">
        <f t="shared" si="1266"/>
        <v>0.24311596070310007</v>
      </c>
      <c r="K6727" s="16">
        <f t="shared" ref="K6727:K6790" si="1269">IF(theta&gt;topt,(1-rs)*(theta-topt)/(topt-Porosity)+1,IF(theta&lt;twilt,rwp*theta,(1-rwp)*(theta-twilt)/(topt-twilt)+rwp))</f>
        <v>0.99901135942245578</v>
      </c>
      <c r="L6727" s="16">
        <f t="shared" ref="L6727:L6790" si="1270">(soiltemp-tmin)^2/((30-tmin))^2</f>
        <v>0.24335655286607474</v>
      </c>
      <c r="M6727" s="6"/>
      <c r="N6727" s="6">
        <f t="shared" ref="N6727:N6790" si="1271">ET0*kc</f>
        <v>3.3628000897544328</v>
      </c>
      <c r="O6727" s="6"/>
      <c r="P6727" s="6">
        <f t="shared" ref="P6727:P6790" si="1272">(etc-Inter)</f>
        <v>3.3854534163494749</v>
      </c>
      <c r="Q6727">
        <f t="shared" si="1267"/>
        <v>0.25990214873107648</v>
      </c>
      <c r="R6727">
        <f t="shared" ref="R6727:R6790" si="1273">IF(MAX(0,(1-(0.9*tfield-theta)/(0.9*tfield-alfa*twilt))^2) &gt; 1, 1, MAX(0,(1-(0.9*tfield-theta)/(0.9*tfield-alfa*twilt))^2))</f>
        <v>0.42239881496507131</v>
      </c>
      <c r="S6727">
        <f t="shared" ref="S6727:S6790" si="1274">epot*Kr</f>
        <v>1.4300115111854703</v>
      </c>
      <c r="T6727" s="6">
        <f t="shared" si="1268"/>
        <v>76.563286434732518</v>
      </c>
      <c r="U6727">
        <f t="shared" ref="U6727:U6790" si="1275">IF(Temperature &lt;0, 0.2*Temperature,Temperature*(s1_+(1-s1_)*EXP(-s2_*(LAI-LAIref))))</f>
        <v>17.621732310500509</v>
      </c>
      <c r="V6727" s="16">
        <f t="shared" si="1264"/>
        <v>12.884073317753517</v>
      </c>
    </row>
    <row r="6728" spans="4:22" ht="15.75" x14ac:dyDescent="0.25">
      <c r="D6728" s="27">
        <v>32290</v>
      </c>
      <c r="E6728">
        <v>148</v>
      </c>
      <c r="F6728">
        <v>16.29</v>
      </c>
      <c r="G6728">
        <v>0</v>
      </c>
      <c r="H6728">
        <v>4.6507585967239589</v>
      </c>
      <c r="I6728" s="20">
        <f t="shared" si="1265"/>
        <v>2.0451654320794264</v>
      </c>
      <c r="J6728">
        <f t="shared" si="1266"/>
        <v>0.24869211654085824</v>
      </c>
      <c r="K6728" s="16">
        <f t="shared" si="1269"/>
        <v>0.91105177009325033</v>
      </c>
      <c r="L6728" s="16">
        <f t="shared" si="1270"/>
        <v>0.27297254086384515</v>
      </c>
      <c r="M6728" s="6"/>
      <c r="N6728" s="6">
        <f t="shared" si="1271"/>
        <v>3.7206068773791672</v>
      </c>
      <c r="O6728" s="6"/>
      <c r="P6728" s="6">
        <f t="shared" si="1272"/>
        <v>3.7432602039742093</v>
      </c>
      <c r="Q6728">
        <f t="shared" si="1267"/>
        <v>0.25521095478244171</v>
      </c>
      <c r="R6728">
        <f t="shared" si="1273"/>
        <v>0.38627207346993792</v>
      </c>
      <c r="S6728">
        <f t="shared" si="1274"/>
        <v>1.4459168805266205</v>
      </c>
      <c r="T6728" s="6">
        <f t="shared" si="1268"/>
        <v>75.140022880800942</v>
      </c>
      <c r="U6728">
        <f t="shared" si="1275"/>
        <v>18.17973523356892</v>
      </c>
      <c r="V6728" s="16">
        <f t="shared" ref="V6728:V6791" si="1276">V6727+(Tsurface-V6727)*att*EXP(-kz*z)*EXP(-klai*LAI)</f>
        <v>13.868960306439007</v>
      </c>
    </row>
    <row r="6729" spans="4:22" ht="15.75" x14ac:dyDescent="0.25">
      <c r="D6729" s="27">
        <v>32291</v>
      </c>
      <c r="E6729">
        <v>149</v>
      </c>
      <c r="F6729">
        <v>17.95</v>
      </c>
      <c r="G6729">
        <v>0</v>
      </c>
      <c r="H6729">
        <v>4.9152447059272104</v>
      </c>
      <c r="I6729" s="20">
        <f t="shared" ref="I6729:I6792" si="1277">K6729*L6729/CF</f>
        <v>2.0724199286484288</v>
      </c>
      <c r="J6729">
        <f t="shared" ref="J6729:J6792" si="1278">K6729*L6729</f>
        <v>0.25200626332364895</v>
      </c>
      <c r="K6729" s="16">
        <f t="shared" si="1269"/>
        <v>0.81402145080853439</v>
      </c>
      <c r="L6729" s="16">
        <f t="shared" si="1270"/>
        <v>0.30958184587561099</v>
      </c>
      <c r="M6729" s="6"/>
      <c r="N6729" s="6">
        <f t="shared" si="1271"/>
        <v>3.9321957647417687</v>
      </c>
      <c r="O6729" s="6"/>
      <c r="P6729" s="6">
        <f t="shared" si="1272"/>
        <v>3.9548490913368113</v>
      </c>
      <c r="Q6729">
        <f t="shared" ref="Q6729:Q6792" si="1279">IF(T6728/L &gt;= tfield, tfield-0.00001,T6728/L)</f>
        <v>0.25046674293600313</v>
      </c>
      <c r="R6729">
        <f t="shared" si="1273"/>
        <v>0.35137925963420374</v>
      </c>
      <c r="S6729">
        <f t="shared" si="1274"/>
        <v>1.3896519456789322</v>
      </c>
      <c r="T6729" s="6">
        <f t="shared" ref="T6729:T6792" si="1280">(IF(T6728+Precipitation-actevapo-Inter&lt;0,0,IF(T6728+Precipitation-actevapo-Inter&gt;tfield*L,tfield*L,IF(T6728+Precipitation-actevapo-Inter&lt;twilt*L,twilt*L,T6728+Precipitation-actevapo-Inter))))</f>
        <v>73.773024261717055</v>
      </c>
      <c r="U6729">
        <f t="shared" si="1275"/>
        <v>20.032304938156056</v>
      </c>
      <c r="V6729" s="16">
        <f t="shared" si="1276"/>
        <v>15.015218891495984</v>
      </c>
    </row>
    <row r="6730" spans="4:22" ht="15.75" x14ac:dyDescent="0.25">
      <c r="D6730" s="27">
        <v>32292</v>
      </c>
      <c r="E6730">
        <v>150</v>
      </c>
      <c r="F6730">
        <v>18.940000000000001</v>
      </c>
      <c r="G6730">
        <v>0</v>
      </c>
      <c r="H6730">
        <v>5.1263822821504741</v>
      </c>
      <c r="I6730" s="20">
        <f t="shared" si="1277"/>
        <v>2.0642262047238455</v>
      </c>
      <c r="J6730">
        <f t="shared" si="1278"/>
        <v>0.25100990649441962</v>
      </c>
      <c r="K6730" s="16">
        <f t="shared" si="1269"/>
        <v>0.72082696683184999</v>
      </c>
      <c r="L6730" s="16">
        <f t="shared" si="1270"/>
        <v>0.34822491117063553</v>
      </c>
      <c r="M6730" s="6"/>
      <c r="N6730" s="6">
        <f t="shared" si="1271"/>
        <v>4.1011058257203796</v>
      </c>
      <c r="O6730" s="6"/>
      <c r="P6730" s="6">
        <f t="shared" si="1272"/>
        <v>4.1237591523154222</v>
      </c>
      <c r="Q6730">
        <f t="shared" si="1279"/>
        <v>0.24591008087239019</v>
      </c>
      <c r="R6730">
        <f t="shared" si="1273"/>
        <v>0.31942064708362794</v>
      </c>
      <c r="S6730">
        <f t="shared" si="1274"/>
        <v>1.3172138168496252</v>
      </c>
      <c r="T6730" s="6">
        <f t="shared" si="1280"/>
        <v>72.478463771462472</v>
      </c>
      <c r="U6730">
        <f t="shared" si="1275"/>
        <v>21.137150725831518</v>
      </c>
      <c r="V6730" s="16">
        <f t="shared" si="1276"/>
        <v>16.153775526172723</v>
      </c>
    </row>
    <row r="6731" spans="4:22" ht="15.75" x14ac:dyDescent="0.25">
      <c r="D6731" s="27">
        <v>32293</v>
      </c>
      <c r="E6731">
        <v>151</v>
      </c>
      <c r="F6731">
        <v>19.16</v>
      </c>
      <c r="G6731">
        <v>0</v>
      </c>
      <c r="H6731">
        <v>3.9302461904312307</v>
      </c>
      <c r="I6731" s="20">
        <f t="shared" si="1277"/>
        <v>1.9925464182285955</v>
      </c>
      <c r="J6731">
        <f t="shared" si="1278"/>
        <v>0.24229364445659721</v>
      </c>
      <c r="K6731" s="16">
        <f t="shared" si="1269"/>
        <v>0.63257091800955301</v>
      </c>
      <c r="L6731" s="16">
        <f t="shared" si="1270"/>
        <v>0.38303000906048312</v>
      </c>
      <c r="M6731" s="6"/>
      <c r="N6731" s="6">
        <f t="shared" si="1271"/>
        <v>3.1441969523449846</v>
      </c>
      <c r="O6731" s="6"/>
      <c r="P6731" s="6">
        <f t="shared" si="1272"/>
        <v>3.1668502789400268</v>
      </c>
      <c r="Q6731">
        <f t="shared" si="1279"/>
        <v>0.24159487923820824</v>
      </c>
      <c r="R6731">
        <f t="shared" si="1273"/>
        <v>0.29056004200685492</v>
      </c>
      <c r="S6731">
        <f t="shared" si="1274"/>
        <v>0.92016015007823437</v>
      </c>
      <c r="T6731" s="6">
        <f t="shared" si="1280"/>
        <v>71.580956947979288</v>
      </c>
      <c r="U6731">
        <f t="shared" si="1275"/>
        <v>21.382672011981619</v>
      </c>
      <c r="V6731" s="16">
        <f t="shared" si="1276"/>
        <v>17.126245482888891</v>
      </c>
    </row>
    <row r="6732" spans="4:22" ht="15.75" x14ac:dyDescent="0.25">
      <c r="D6732" s="27">
        <v>32294</v>
      </c>
      <c r="E6732">
        <v>152</v>
      </c>
      <c r="F6732">
        <v>11.98</v>
      </c>
      <c r="G6732">
        <v>19.399999999999999</v>
      </c>
      <c r="H6732">
        <v>2.2831920383103292</v>
      </c>
      <c r="I6732" s="20">
        <f t="shared" si="1277"/>
        <v>1.6815317984189269</v>
      </c>
      <c r="J6732">
        <f t="shared" si="1278"/>
        <v>0.20447426668774152</v>
      </c>
      <c r="K6732" s="16">
        <f t="shared" si="1269"/>
        <v>0.57138381502906621</v>
      </c>
      <c r="L6732" s="16">
        <f t="shared" si="1270"/>
        <v>0.35785799546551722</v>
      </c>
      <c r="M6732" s="6"/>
      <c r="N6732" s="6">
        <f t="shared" si="1271"/>
        <v>1.8265536306482635</v>
      </c>
      <c r="O6732" s="6"/>
      <c r="P6732" s="6">
        <f t="shared" si="1272"/>
        <v>1.8492069572433059</v>
      </c>
      <c r="Q6732">
        <f t="shared" si="1279"/>
        <v>0.23860318982659762</v>
      </c>
      <c r="R6732">
        <f t="shared" si="1273"/>
        <v>0.27135321545299107</v>
      </c>
      <c r="S6732">
        <f t="shared" si="1274"/>
        <v>0.50178825388601278</v>
      </c>
      <c r="T6732" s="6">
        <f t="shared" si="1280"/>
        <v>90.501822020688309</v>
      </c>
      <c r="U6732">
        <f t="shared" si="1275"/>
        <v>13.369750036719195</v>
      </c>
      <c r="V6732" s="16">
        <f t="shared" si="1276"/>
        <v>16.427612611908273</v>
      </c>
    </row>
    <row r="6733" spans="4:22" ht="15.75" x14ac:dyDescent="0.25">
      <c r="D6733" s="27">
        <v>32295</v>
      </c>
      <c r="E6733">
        <v>153</v>
      </c>
      <c r="F6733">
        <v>6.556</v>
      </c>
      <c r="G6733">
        <v>18.7</v>
      </c>
      <c r="H6733">
        <v>1.2092369579057498</v>
      </c>
      <c r="I6733" s="20">
        <f t="shared" si="1277"/>
        <v>2.1694885403222681</v>
      </c>
      <c r="J6733">
        <f t="shared" si="1278"/>
        <v>0.2638098065031878</v>
      </c>
      <c r="K6733" s="16">
        <f t="shared" si="1269"/>
        <v>0.87831501367036213</v>
      </c>
      <c r="L6733" s="16">
        <f t="shared" si="1270"/>
        <v>0.3003589855543532</v>
      </c>
      <c r="M6733" s="6"/>
      <c r="N6733" s="6">
        <f t="shared" si="1271"/>
        <v>0.96738956632459994</v>
      </c>
      <c r="O6733" s="6"/>
      <c r="P6733" s="6">
        <f t="shared" si="1272"/>
        <v>0.99004289291964231</v>
      </c>
      <c r="Q6733">
        <f t="shared" si="1279"/>
        <v>0.30167274006896105</v>
      </c>
      <c r="R6733">
        <f t="shared" si="1273"/>
        <v>0.81527161490028188</v>
      </c>
      <c r="S6733">
        <f t="shared" si="1274"/>
        <v>0.80715386813114365</v>
      </c>
      <c r="T6733" s="6">
        <f t="shared" si="1280"/>
        <v>105.89999999999999</v>
      </c>
      <c r="U6733">
        <f t="shared" si="1275"/>
        <v>7.3165343272730423</v>
      </c>
      <c r="V6733" s="16">
        <f t="shared" si="1276"/>
        <v>14.733134641433365</v>
      </c>
    </row>
    <row r="6734" spans="4:22" ht="15.75" x14ac:dyDescent="0.25">
      <c r="D6734" s="27">
        <v>32296</v>
      </c>
      <c r="E6734">
        <v>154</v>
      </c>
      <c r="F6734">
        <v>10.06</v>
      </c>
      <c r="G6734">
        <v>0.2</v>
      </c>
      <c r="H6734">
        <v>2.7138516066133023</v>
      </c>
      <c r="I6734" s="20">
        <f t="shared" si="1277"/>
        <v>1.6784358682089853</v>
      </c>
      <c r="J6734">
        <f t="shared" si="1278"/>
        <v>0.20409780157421262</v>
      </c>
      <c r="K6734" s="16">
        <f t="shared" si="1269"/>
        <v>0.73003351826167362</v>
      </c>
      <c r="L6734" s="16">
        <f t="shared" si="1270"/>
        <v>0.27957319283120324</v>
      </c>
      <c r="M6734" s="6"/>
      <c r="N6734" s="6">
        <f t="shared" si="1271"/>
        <v>2.1710812852906418</v>
      </c>
      <c r="O6734" s="6"/>
      <c r="P6734" s="6">
        <f t="shared" si="1272"/>
        <v>2.1937346118856844</v>
      </c>
      <c r="Q6734">
        <f t="shared" si="1279"/>
        <v>0.35298999999999997</v>
      </c>
      <c r="R6734">
        <f t="shared" si="1273"/>
        <v>1</v>
      </c>
      <c r="S6734">
        <f t="shared" si="1274"/>
        <v>2.1937346118856844</v>
      </c>
      <c r="T6734" s="6">
        <f t="shared" si="1280"/>
        <v>103.92891871470935</v>
      </c>
      <c r="U6734">
        <f t="shared" si="1275"/>
        <v>11.227018812136487</v>
      </c>
      <c r="V6734" s="16">
        <f t="shared" si="1276"/>
        <v>14.081067361461049</v>
      </c>
    </row>
    <row r="6735" spans="4:22" ht="15.75" x14ac:dyDescent="0.25">
      <c r="D6735" s="27">
        <v>32297</v>
      </c>
      <c r="E6735">
        <v>155</v>
      </c>
      <c r="F6735">
        <v>10.93</v>
      </c>
      <c r="G6735">
        <v>0.1</v>
      </c>
      <c r="H6735">
        <v>1.7412281658685667</v>
      </c>
      <c r="I6735" s="20">
        <f t="shared" si="1277"/>
        <v>1.6551486468536329</v>
      </c>
      <c r="J6735">
        <f t="shared" si="1278"/>
        <v>0.20126607545740177</v>
      </c>
      <c r="K6735" s="16">
        <f t="shared" si="1269"/>
        <v>0.74898945605342337</v>
      </c>
      <c r="L6735" s="16">
        <f t="shared" si="1270"/>
        <v>0.26871683417002068</v>
      </c>
      <c r="M6735" s="6"/>
      <c r="N6735" s="6">
        <f t="shared" si="1271"/>
        <v>1.3929825326948535</v>
      </c>
      <c r="O6735" s="6"/>
      <c r="P6735" s="6">
        <f t="shared" si="1272"/>
        <v>1.4156358592898959</v>
      </c>
      <c r="Q6735">
        <f t="shared" si="1279"/>
        <v>0.34642972904903119</v>
      </c>
      <c r="R6735">
        <f t="shared" si="1273"/>
        <v>1</v>
      </c>
      <c r="S6735">
        <f t="shared" si="1274"/>
        <v>1.4156358592898959</v>
      </c>
      <c r="T6735" s="6">
        <f t="shared" si="1280"/>
        <v>102.6359361820145</v>
      </c>
      <c r="U6735">
        <f t="shared" si="1275"/>
        <v>12.197943898275525</v>
      </c>
      <c r="V6735" s="16">
        <f t="shared" si="1276"/>
        <v>13.730844136024233</v>
      </c>
    </row>
    <row r="6736" spans="4:22" ht="15.75" x14ac:dyDescent="0.25">
      <c r="D6736" s="27">
        <v>32298</v>
      </c>
      <c r="E6736">
        <v>156</v>
      </c>
      <c r="F6736">
        <v>12.89</v>
      </c>
      <c r="G6736">
        <v>0</v>
      </c>
      <c r="H6736">
        <v>1.7155499786463007</v>
      </c>
      <c r="I6736" s="20">
        <f t="shared" si="1277"/>
        <v>1.7061430326419491</v>
      </c>
      <c r="J6736">
        <f t="shared" si="1278"/>
        <v>0.207466992769261</v>
      </c>
      <c r="K6736" s="16">
        <f t="shared" si="1269"/>
        <v>0.76144305572878612</v>
      </c>
      <c r="L6736" s="16">
        <f t="shared" si="1270"/>
        <v>0.27246553922629435</v>
      </c>
      <c r="M6736" s="6"/>
      <c r="N6736" s="6">
        <f t="shared" si="1271"/>
        <v>1.3724399829170406</v>
      </c>
      <c r="O6736" s="6"/>
      <c r="P6736" s="6">
        <f t="shared" si="1272"/>
        <v>1.395093309512083</v>
      </c>
      <c r="Q6736">
        <f t="shared" si="1279"/>
        <v>0.34211978727338166</v>
      </c>
      <c r="R6736">
        <f t="shared" si="1273"/>
        <v>1</v>
      </c>
      <c r="S6736">
        <f t="shared" si="1274"/>
        <v>1.395093309512083</v>
      </c>
      <c r="T6736" s="6">
        <f t="shared" si="1280"/>
        <v>101.26349619909747</v>
      </c>
      <c r="U6736">
        <f t="shared" si="1275"/>
        <v>14.385315356703709</v>
      </c>
      <c r="V6736" s="16">
        <f t="shared" si="1276"/>
        <v>13.852562667147094</v>
      </c>
    </row>
    <row r="6737" spans="4:22" ht="15.75" x14ac:dyDescent="0.25">
      <c r="D6737" s="27">
        <v>32299</v>
      </c>
      <c r="E6737">
        <v>157</v>
      </c>
      <c r="F6737">
        <v>11.34</v>
      </c>
      <c r="G6737">
        <v>5.2</v>
      </c>
      <c r="H6737">
        <v>1.6081294720379049</v>
      </c>
      <c r="I6737" s="20">
        <f t="shared" si="1277"/>
        <v>1.6922075386845745</v>
      </c>
      <c r="J6737">
        <f t="shared" si="1278"/>
        <v>0.20577243670404427</v>
      </c>
      <c r="K6737" s="16">
        <f t="shared" si="1269"/>
        <v>0.77466196448704072</v>
      </c>
      <c r="L6737" s="16">
        <f t="shared" si="1270"/>
        <v>0.26562868210562135</v>
      </c>
      <c r="M6737" s="6"/>
      <c r="N6737" s="6">
        <f t="shared" si="1271"/>
        <v>1.286503577630324</v>
      </c>
      <c r="O6737" s="6"/>
      <c r="P6737" s="6">
        <f t="shared" si="1272"/>
        <v>1.3091569042253663</v>
      </c>
      <c r="Q6737">
        <f t="shared" si="1279"/>
        <v>0.3375449873303249</v>
      </c>
      <c r="R6737">
        <f t="shared" si="1273"/>
        <v>1</v>
      </c>
      <c r="S6737">
        <f t="shared" si="1274"/>
        <v>1.3091569042253663</v>
      </c>
      <c r="T6737" s="6">
        <f t="shared" si="1280"/>
        <v>105.17699262146716</v>
      </c>
      <c r="U6737">
        <f t="shared" si="1275"/>
        <v>12.655506295191625</v>
      </c>
      <c r="V6737" s="16">
        <f t="shared" si="1276"/>
        <v>13.629934171558839</v>
      </c>
    </row>
    <row r="6738" spans="4:22" ht="15.75" x14ac:dyDescent="0.25">
      <c r="D6738" s="27">
        <v>32300</v>
      </c>
      <c r="E6738">
        <v>158</v>
      </c>
      <c r="F6738">
        <v>13.67</v>
      </c>
      <c r="G6738">
        <v>0</v>
      </c>
      <c r="H6738">
        <v>3.1036461660481831</v>
      </c>
      <c r="I6738" s="20">
        <f t="shared" si="1277"/>
        <v>1.666274468096498</v>
      </c>
      <c r="J6738">
        <f t="shared" si="1278"/>
        <v>0.20261897532053416</v>
      </c>
      <c r="K6738" s="16">
        <f t="shared" si="1269"/>
        <v>0.73696840208942849</v>
      </c>
      <c r="L6738" s="16">
        <f t="shared" si="1270"/>
        <v>0.27493577030721472</v>
      </c>
      <c r="M6738" s="6"/>
      <c r="N6738" s="6">
        <f t="shared" si="1271"/>
        <v>2.4829169328385468</v>
      </c>
      <c r="O6738" s="6"/>
      <c r="P6738" s="6">
        <f t="shared" si="1272"/>
        <v>2.5055702594335889</v>
      </c>
      <c r="Q6738">
        <f t="shared" si="1279"/>
        <v>0.35058997540489056</v>
      </c>
      <c r="R6738">
        <f t="shared" si="1273"/>
        <v>1</v>
      </c>
      <c r="S6738">
        <f t="shared" si="1274"/>
        <v>2.5055702594335889</v>
      </c>
      <c r="T6738" s="6">
        <f t="shared" si="1280"/>
        <v>102.69407568862863</v>
      </c>
      <c r="U6738">
        <f t="shared" si="1275"/>
        <v>15.255799916690433</v>
      </c>
      <c r="V6738" s="16">
        <f t="shared" si="1276"/>
        <v>13.932312617008181</v>
      </c>
    </row>
    <row r="6739" spans="4:22" ht="15.75" x14ac:dyDescent="0.25">
      <c r="D6739" s="27">
        <v>32301</v>
      </c>
      <c r="E6739">
        <v>159</v>
      </c>
      <c r="F6739">
        <v>13.34</v>
      </c>
      <c r="G6739">
        <v>1.8</v>
      </c>
      <c r="H6739">
        <v>2.7802174611418802</v>
      </c>
      <c r="I6739" s="20">
        <f t="shared" si="1277"/>
        <v>1.7550273076395049</v>
      </c>
      <c r="J6739">
        <f t="shared" si="1278"/>
        <v>0.21341132060896378</v>
      </c>
      <c r="K6739" s="16">
        <f t="shared" si="1269"/>
        <v>0.76088307435054869</v>
      </c>
      <c r="L6739" s="16">
        <f t="shared" si="1270"/>
        <v>0.28047847008703786</v>
      </c>
      <c r="M6739" s="6"/>
      <c r="N6739" s="6">
        <f t="shared" si="1271"/>
        <v>2.2241739689135041</v>
      </c>
      <c r="O6739" s="6"/>
      <c r="P6739" s="6">
        <f t="shared" si="1272"/>
        <v>2.2468272955085462</v>
      </c>
      <c r="Q6739">
        <f t="shared" si="1279"/>
        <v>0.34231358562876207</v>
      </c>
      <c r="R6739">
        <f t="shared" si="1273"/>
        <v>1</v>
      </c>
      <c r="S6739">
        <f t="shared" si="1274"/>
        <v>2.2468272955085462</v>
      </c>
      <c r="T6739" s="6">
        <f t="shared" si="1280"/>
        <v>102.26990171971512</v>
      </c>
      <c r="U6739">
        <f t="shared" si="1275"/>
        <v>14.88751798746528</v>
      </c>
      <c r="V6739" s="16">
        <f t="shared" si="1276"/>
        <v>14.109961673130156</v>
      </c>
    </row>
    <row r="6740" spans="4:22" ht="15.75" x14ac:dyDescent="0.25">
      <c r="D6740" s="27">
        <v>32302</v>
      </c>
      <c r="E6740">
        <v>160</v>
      </c>
      <c r="F6740">
        <v>12.21</v>
      </c>
      <c r="G6740">
        <v>1.3</v>
      </c>
      <c r="H6740">
        <v>1.9168103092224664</v>
      </c>
      <c r="I6740" s="20">
        <f t="shared" si="1277"/>
        <v>1.7467567642955597</v>
      </c>
      <c r="J6740">
        <f t="shared" si="1278"/>
        <v>0.21240562253834006</v>
      </c>
      <c r="K6740" s="16">
        <f t="shared" si="1269"/>
        <v>0.76496858414513857</v>
      </c>
      <c r="L6740" s="16">
        <f t="shared" si="1270"/>
        <v>0.2776658113034875</v>
      </c>
      <c r="M6740" s="6"/>
      <c r="N6740" s="6">
        <f t="shared" si="1271"/>
        <v>1.5334482473779731</v>
      </c>
      <c r="O6740" s="6"/>
      <c r="P6740" s="6">
        <f t="shared" si="1272"/>
        <v>1.5561015739730155</v>
      </c>
      <c r="Q6740">
        <f t="shared" si="1279"/>
        <v>0.34089967239905039</v>
      </c>
      <c r="R6740">
        <f t="shared" si="1273"/>
        <v>1</v>
      </c>
      <c r="S6740">
        <f t="shared" si="1274"/>
        <v>1.5561015739730155</v>
      </c>
      <c r="T6740" s="6">
        <f t="shared" si="1280"/>
        <v>102.03645347233716</v>
      </c>
      <c r="U6740">
        <f t="shared" si="1275"/>
        <v>13.626431381330667</v>
      </c>
      <c r="V6740" s="16">
        <f t="shared" si="1276"/>
        <v>14.020034729039111</v>
      </c>
    </row>
    <row r="6741" spans="4:22" ht="15.75" x14ac:dyDescent="0.25">
      <c r="D6741" s="27">
        <v>32303</v>
      </c>
      <c r="E6741">
        <v>161</v>
      </c>
      <c r="F6741">
        <v>17.16</v>
      </c>
      <c r="G6741">
        <v>0</v>
      </c>
      <c r="H6741">
        <v>4.5076681918676424</v>
      </c>
      <c r="I6741" s="20">
        <f t="shared" si="1277"/>
        <v>1.9447500665167885</v>
      </c>
      <c r="J6741">
        <f t="shared" si="1278"/>
        <v>0.23648160808844149</v>
      </c>
      <c r="K6741" s="16">
        <f t="shared" si="1269"/>
        <v>0.7672170839850404</v>
      </c>
      <c r="L6741" s="16">
        <f t="shared" si="1270"/>
        <v>0.30823297998021709</v>
      </c>
      <c r="M6741" s="6"/>
      <c r="N6741" s="6">
        <f t="shared" si="1271"/>
        <v>3.606134553494114</v>
      </c>
      <c r="O6741" s="6"/>
      <c r="P6741" s="6">
        <f t="shared" si="1272"/>
        <v>3.6287878800891562</v>
      </c>
      <c r="Q6741">
        <f t="shared" si="1279"/>
        <v>0.34012151157445719</v>
      </c>
      <c r="R6741">
        <f t="shared" si="1273"/>
        <v>1</v>
      </c>
      <c r="S6741">
        <f t="shared" si="1274"/>
        <v>3.6287878800891562</v>
      </c>
      <c r="T6741" s="6">
        <f t="shared" si="1280"/>
        <v>98.430318918843057</v>
      </c>
      <c r="U6741">
        <f t="shared" si="1275"/>
        <v>19.150660319707963</v>
      </c>
      <c r="V6741" s="16">
        <f t="shared" si="1276"/>
        <v>14.974228268656057</v>
      </c>
    </row>
    <row r="6742" spans="4:22" ht="15.75" x14ac:dyDescent="0.25">
      <c r="D6742" s="27">
        <v>32304</v>
      </c>
      <c r="E6742">
        <v>162</v>
      </c>
      <c r="F6742">
        <v>11.15</v>
      </c>
      <c r="G6742">
        <v>0.5</v>
      </c>
      <c r="H6742">
        <v>1.862027734533211</v>
      </c>
      <c r="I6742" s="20">
        <f t="shared" si="1277"/>
        <v>1.9320392079756039</v>
      </c>
      <c r="J6742">
        <f t="shared" si="1278"/>
        <v>0.23493596768983344</v>
      </c>
      <c r="K6742" s="16">
        <f t="shared" si="1269"/>
        <v>0.80195023386844022</v>
      </c>
      <c r="L6742" s="16">
        <f t="shared" si="1270"/>
        <v>0.29295579422248119</v>
      </c>
      <c r="M6742" s="6"/>
      <c r="N6742" s="6">
        <f t="shared" si="1271"/>
        <v>1.4896221876265689</v>
      </c>
      <c r="O6742" s="6"/>
      <c r="P6742" s="6">
        <f t="shared" si="1272"/>
        <v>1.5122755142216113</v>
      </c>
      <c r="Q6742">
        <f t="shared" si="1279"/>
        <v>0.32810106306281017</v>
      </c>
      <c r="R6742">
        <f t="shared" si="1273"/>
        <v>1</v>
      </c>
      <c r="S6742">
        <f t="shared" si="1274"/>
        <v>1.5122755142216113</v>
      </c>
      <c r="T6742" s="6">
        <f t="shared" si="1280"/>
        <v>97.440696731216491</v>
      </c>
      <c r="U6742">
        <f t="shared" si="1275"/>
        <v>12.443465184425628</v>
      </c>
      <c r="V6742" s="16">
        <f t="shared" si="1276"/>
        <v>14.503557052719811</v>
      </c>
    </row>
    <row r="6743" spans="4:22" ht="15.75" x14ac:dyDescent="0.25">
      <c r="D6743" s="27">
        <v>32305</v>
      </c>
      <c r="E6743">
        <v>163</v>
      </c>
      <c r="F6743">
        <v>11.57</v>
      </c>
      <c r="G6743">
        <v>0</v>
      </c>
      <c r="H6743">
        <v>4.2176613134955376</v>
      </c>
      <c r="I6743" s="20">
        <f t="shared" si="1277"/>
        <v>1.8922223579763628</v>
      </c>
      <c r="J6743">
        <f t="shared" si="1278"/>
        <v>0.23009423872992571</v>
      </c>
      <c r="K6743" s="16">
        <f t="shared" si="1269"/>
        <v>0.8114819624439773</v>
      </c>
      <c r="L6743" s="16">
        <f t="shared" si="1270"/>
        <v>0.28354818637858614</v>
      </c>
      <c r="M6743" s="6"/>
      <c r="N6743" s="6">
        <f t="shared" si="1271"/>
        <v>3.3741290507964301</v>
      </c>
      <c r="O6743" s="6"/>
      <c r="P6743" s="6">
        <f t="shared" si="1272"/>
        <v>3.3967823773914727</v>
      </c>
      <c r="Q6743">
        <f t="shared" si="1279"/>
        <v>0.32480232243738832</v>
      </c>
      <c r="R6743">
        <f t="shared" si="1273"/>
        <v>1</v>
      </c>
      <c r="S6743">
        <f t="shared" si="1274"/>
        <v>3.3967823773914727</v>
      </c>
      <c r="T6743" s="6">
        <f t="shared" si="1280"/>
        <v>94.066567680420064</v>
      </c>
      <c r="U6743">
        <f t="shared" si="1275"/>
        <v>12.912187639803095</v>
      </c>
      <c r="V6743" s="16">
        <f t="shared" si="1276"/>
        <v>14.207594233739059</v>
      </c>
    </row>
    <row r="6744" spans="4:22" ht="15.75" x14ac:dyDescent="0.25">
      <c r="D6744" s="27">
        <v>32306</v>
      </c>
      <c r="E6744">
        <v>164</v>
      </c>
      <c r="F6744">
        <v>16.420000000000002</v>
      </c>
      <c r="G6744">
        <v>0</v>
      </c>
      <c r="H6744">
        <v>4.6736482059284032</v>
      </c>
      <c r="I6744" s="20">
        <f t="shared" si="1277"/>
        <v>2.1391224573460597</v>
      </c>
      <c r="J6744">
        <f t="shared" si="1278"/>
        <v>0.26011729081328083</v>
      </c>
      <c r="K6744" s="16">
        <f t="shared" si="1269"/>
        <v>0.84398050854888973</v>
      </c>
      <c r="L6744" s="16">
        <f t="shared" si="1270"/>
        <v>0.30820295987702051</v>
      </c>
      <c r="M6744" s="6"/>
      <c r="N6744" s="6">
        <f t="shared" si="1271"/>
        <v>3.7389185647427228</v>
      </c>
      <c r="O6744" s="6"/>
      <c r="P6744" s="6">
        <f t="shared" si="1272"/>
        <v>3.7615718913377654</v>
      </c>
      <c r="Q6744">
        <f t="shared" si="1279"/>
        <v>0.3135552256014002</v>
      </c>
      <c r="R6744">
        <f t="shared" si="1273"/>
        <v>0.95042098261749985</v>
      </c>
      <c r="S6744">
        <f t="shared" si="1274"/>
        <v>3.5750768531516064</v>
      </c>
      <c r="T6744" s="6">
        <f t="shared" si="1280"/>
        <v>90.514144153863512</v>
      </c>
      <c r="U6744">
        <f t="shared" si="1275"/>
        <v>18.324815993566713</v>
      </c>
      <c r="V6744" s="16">
        <f t="shared" si="1276"/>
        <v>14.973314969928211</v>
      </c>
    </row>
    <row r="6745" spans="4:22" ht="15.75" x14ac:dyDescent="0.25">
      <c r="D6745" s="27">
        <v>32307</v>
      </c>
      <c r="E6745">
        <v>165</v>
      </c>
      <c r="F6745">
        <v>17.05</v>
      </c>
      <c r="G6745">
        <v>0</v>
      </c>
      <c r="H6745">
        <v>4.2251108923825145</v>
      </c>
      <c r="I6745" s="20">
        <f t="shared" si="1277"/>
        <v>2.4084460861495538</v>
      </c>
      <c r="J6745">
        <f t="shared" si="1278"/>
        <v>0.29286704407578573</v>
      </c>
      <c r="K6745" s="16">
        <f t="shared" si="1269"/>
        <v>0.87819633077261983</v>
      </c>
      <c r="L6745" s="16">
        <f t="shared" si="1270"/>
        <v>0.33348698214000405</v>
      </c>
      <c r="M6745" s="6"/>
      <c r="N6745" s="6">
        <f t="shared" si="1271"/>
        <v>3.3800887139060118</v>
      </c>
      <c r="O6745" s="6"/>
      <c r="P6745" s="6">
        <f t="shared" si="1272"/>
        <v>3.402742040501054</v>
      </c>
      <c r="Q6745">
        <f t="shared" si="1279"/>
        <v>0.30171381384621171</v>
      </c>
      <c r="R6745">
        <f t="shared" si="1273"/>
        <v>0.81572093780003319</v>
      </c>
      <c r="S6745">
        <f t="shared" si="1274"/>
        <v>2.7756879283691185</v>
      </c>
      <c r="T6745" s="6">
        <f t="shared" si="1280"/>
        <v>87.761109552089437</v>
      </c>
      <c r="U6745">
        <f t="shared" si="1275"/>
        <v>19.027899676632913</v>
      </c>
      <c r="V6745" s="16">
        <f t="shared" si="1276"/>
        <v>15.727386469513691</v>
      </c>
    </row>
    <row r="6746" spans="4:22" ht="15.75" x14ac:dyDescent="0.25">
      <c r="D6746" s="27">
        <v>32308</v>
      </c>
      <c r="E6746">
        <v>166</v>
      </c>
      <c r="F6746">
        <v>11.55</v>
      </c>
      <c r="G6746">
        <v>0</v>
      </c>
      <c r="H6746">
        <v>3.5772883903873263</v>
      </c>
      <c r="I6746" s="20">
        <f t="shared" si="1277"/>
        <v>2.3487397282966054</v>
      </c>
      <c r="J6746">
        <f t="shared" si="1278"/>
        <v>0.28560675096086724</v>
      </c>
      <c r="K6746" s="16">
        <f t="shared" si="1269"/>
        <v>0.90471269116881026</v>
      </c>
      <c r="L6746" s="16">
        <f t="shared" si="1270"/>
        <v>0.3156877909957117</v>
      </c>
      <c r="M6746" s="6"/>
      <c r="N6746" s="6">
        <f t="shared" si="1271"/>
        <v>2.8618307123098612</v>
      </c>
      <c r="O6746" s="6"/>
      <c r="P6746" s="6">
        <f t="shared" si="1272"/>
        <v>2.8844840389049038</v>
      </c>
      <c r="Q6746">
        <f t="shared" si="1279"/>
        <v>0.29253703184029811</v>
      </c>
      <c r="R6746">
        <f t="shared" si="1273"/>
        <v>0.71840801585561864</v>
      </c>
      <c r="S6746">
        <f t="shared" si="1274"/>
        <v>2.0722364551568728</v>
      </c>
      <c r="T6746" s="6">
        <f t="shared" si="1280"/>
        <v>85.711526423527616</v>
      </c>
      <c r="U6746">
        <f t="shared" si="1275"/>
        <v>12.88986752288036</v>
      </c>
      <c r="V6746" s="16">
        <f t="shared" si="1276"/>
        <v>15.199664810708095</v>
      </c>
    </row>
    <row r="6747" spans="4:22" ht="15.75" x14ac:dyDescent="0.25">
      <c r="D6747" s="27">
        <v>32309</v>
      </c>
      <c r="E6747">
        <v>167</v>
      </c>
      <c r="F6747">
        <v>13.18</v>
      </c>
      <c r="G6747">
        <v>0</v>
      </c>
      <c r="H6747">
        <v>3.8546064357525025</v>
      </c>
      <c r="I6747" s="20">
        <f t="shared" si="1277"/>
        <v>2.3769647798903728</v>
      </c>
      <c r="J6747">
        <f t="shared" si="1278"/>
        <v>0.28903891723466935</v>
      </c>
      <c r="K6747" s="16">
        <f t="shared" si="1269"/>
        <v>0.92445362899206707</v>
      </c>
      <c r="L6747" s="16">
        <f t="shared" si="1270"/>
        <v>0.31265918394393544</v>
      </c>
      <c r="M6747" s="6"/>
      <c r="N6747" s="6">
        <f t="shared" si="1271"/>
        <v>3.0836851486020023</v>
      </c>
      <c r="O6747" s="6"/>
      <c r="P6747" s="6">
        <f t="shared" si="1272"/>
        <v>3.1063384751970444</v>
      </c>
      <c r="Q6747">
        <f t="shared" si="1279"/>
        <v>0.28570508807842537</v>
      </c>
      <c r="R6747">
        <f t="shared" si="1273"/>
        <v>0.64997277762996575</v>
      </c>
      <c r="S6747">
        <f t="shared" si="1274"/>
        <v>2.0190354469826555</v>
      </c>
      <c r="T6747" s="6">
        <f t="shared" si="1280"/>
        <v>83.715144303140008</v>
      </c>
      <c r="U6747">
        <f t="shared" si="1275"/>
        <v>14.708957052083388</v>
      </c>
      <c r="V6747" s="16">
        <f t="shared" si="1276"/>
        <v>15.108403001627506</v>
      </c>
    </row>
    <row r="6748" spans="4:22" ht="15.75" x14ac:dyDescent="0.25">
      <c r="D6748" s="27">
        <v>32310</v>
      </c>
      <c r="E6748">
        <v>168</v>
      </c>
      <c r="F6748">
        <v>13.57</v>
      </c>
      <c r="G6748">
        <v>0</v>
      </c>
      <c r="H6748">
        <v>4.1169120632866072</v>
      </c>
      <c r="I6748" s="20">
        <f t="shared" si="1277"/>
        <v>2.4281160782555826</v>
      </c>
      <c r="J6748">
        <f t="shared" si="1278"/>
        <v>0.29525891511587887</v>
      </c>
      <c r="K6748" s="16">
        <f t="shared" si="1269"/>
        <v>0.94368215149541512</v>
      </c>
      <c r="L6748" s="16">
        <f t="shared" si="1270"/>
        <v>0.31287962228383143</v>
      </c>
      <c r="M6748" s="6"/>
      <c r="N6748" s="6">
        <f t="shared" si="1271"/>
        <v>3.2935296506292859</v>
      </c>
      <c r="O6748" s="6"/>
      <c r="P6748" s="6">
        <f t="shared" si="1272"/>
        <v>3.3161829772243285</v>
      </c>
      <c r="Q6748">
        <f t="shared" si="1279"/>
        <v>0.2790504810104667</v>
      </c>
      <c r="R6748">
        <f t="shared" si="1273"/>
        <v>0.58660643780592958</v>
      </c>
      <c r="S6748">
        <f t="shared" si="1274"/>
        <v>1.9452942833822255</v>
      </c>
      <c r="T6748" s="6">
        <f t="shared" si="1280"/>
        <v>81.792503346352831</v>
      </c>
      <c r="U6748">
        <f t="shared" si="1275"/>
        <v>15.144199332076751</v>
      </c>
      <c r="V6748" s="16">
        <f t="shared" si="1276"/>
        <v>15.115060401715088</v>
      </c>
    </row>
    <row r="6749" spans="4:22" ht="15.75" x14ac:dyDescent="0.25">
      <c r="D6749" s="27">
        <v>32311</v>
      </c>
      <c r="E6749">
        <v>169</v>
      </c>
      <c r="F6749">
        <v>15.33</v>
      </c>
      <c r="G6749">
        <v>0</v>
      </c>
      <c r="H6749">
        <v>4.1308783228226416</v>
      </c>
      <c r="I6749" s="20">
        <f t="shared" si="1277"/>
        <v>2.5738645565027962</v>
      </c>
      <c r="J6749">
        <f t="shared" si="1278"/>
        <v>0.31298193007074004</v>
      </c>
      <c r="K6749" s="16">
        <f t="shared" si="1269"/>
        <v>0.96220042238448877</v>
      </c>
      <c r="L6749" s="16">
        <f t="shared" si="1270"/>
        <v>0.32527727362156006</v>
      </c>
      <c r="M6749" s="6"/>
      <c r="N6749" s="6">
        <f t="shared" si="1271"/>
        <v>3.3047026582581136</v>
      </c>
      <c r="O6749" s="6"/>
      <c r="P6749" s="6">
        <f t="shared" si="1272"/>
        <v>3.3273559848531562</v>
      </c>
      <c r="Q6749">
        <f t="shared" si="1279"/>
        <v>0.2726416778211761</v>
      </c>
      <c r="R6749">
        <f t="shared" si="1273"/>
        <v>0.52865210681642005</v>
      </c>
      <c r="S6749">
        <f t="shared" si="1274"/>
        <v>1.7590137515208453</v>
      </c>
      <c r="T6749" s="6">
        <f t="shared" si="1280"/>
        <v>80.056142921427039</v>
      </c>
      <c r="U6749">
        <f t="shared" si="1275"/>
        <v>17.108369621277568</v>
      </c>
      <c r="V6749" s="16">
        <f t="shared" si="1276"/>
        <v>15.485775969661542</v>
      </c>
    </row>
    <row r="6750" spans="4:22" ht="15.75" x14ac:dyDescent="0.25">
      <c r="D6750" s="27">
        <v>32312</v>
      </c>
      <c r="E6750">
        <v>170</v>
      </c>
      <c r="F6750">
        <v>17.079999999999998</v>
      </c>
      <c r="G6750">
        <v>0</v>
      </c>
      <c r="H6750">
        <v>4.9680513096795371</v>
      </c>
      <c r="I6750" s="20">
        <f t="shared" si="1277"/>
        <v>2.8024917311184674</v>
      </c>
      <c r="J6750">
        <f t="shared" si="1278"/>
        <v>0.34078299450400562</v>
      </c>
      <c r="K6750" s="16">
        <f t="shared" si="1269"/>
        <v>0.97892449798286474</v>
      </c>
      <c r="L6750" s="16">
        <f t="shared" si="1270"/>
        <v>0.34811979392303527</v>
      </c>
      <c r="M6750" s="6"/>
      <c r="N6750" s="6">
        <f t="shared" si="1271"/>
        <v>3.9744410477436301</v>
      </c>
      <c r="O6750" s="6"/>
      <c r="P6750" s="6">
        <f t="shared" si="1272"/>
        <v>3.9970943743386727</v>
      </c>
      <c r="Q6750">
        <f t="shared" si="1279"/>
        <v>0.26685380973809014</v>
      </c>
      <c r="R6750">
        <f t="shared" si="1273"/>
        <v>0.47890264328422016</v>
      </c>
      <c r="S6750">
        <f t="shared" si="1274"/>
        <v>1.9142190613272765</v>
      </c>
      <c r="T6750" s="6">
        <f t="shared" si="1280"/>
        <v>78.164577186694814</v>
      </c>
      <c r="U6750">
        <f t="shared" si="1275"/>
        <v>19.061379852017016</v>
      </c>
      <c r="V6750" s="16">
        <f t="shared" si="1276"/>
        <v>16.150766634928171</v>
      </c>
    </row>
    <row r="6751" spans="4:22" ht="15.75" x14ac:dyDescent="0.25">
      <c r="D6751" s="27">
        <v>32313</v>
      </c>
      <c r="E6751">
        <v>171</v>
      </c>
      <c r="F6751">
        <v>17.66</v>
      </c>
      <c r="G6751">
        <v>1.3</v>
      </c>
      <c r="H6751">
        <v>5.1171907339478624</v>
      </c>
      <c r="I6751" s="20">
        <f t="shared" si="1277"/>
        <v>3.0473435329300558</v>
      </c>
      <c r="J6751">
        <f t="shared" si="1278"/>
        <v>0.37055697360429479</v>
      </c>
      <c r="K6751" s="16">
        <f t="shared" si="1269"/>
        <v>0.99714346214078797</v>
      </c>
      <c r="L6751" s="16">
        <f t="shared" si="1270"/>
        <v>0.3716185159643311</v>
      </c>
      <c r="M6751" s="6"/>
      <c r="N6751" s="6">
        <f t="shared" si="1271"/>
        <v>4.0937525871582903</v>
      </c>
      <c r="O6751" s="6"/>
      <c r="P6751" s="6">
        <f t="shared" si="1272"/>
        <v>4.1164059137533329</v>
      </c>
      <c r="Q6751">
        <f t="shared" si="1279"/>
        <v>0.26054859062231606</v>
      </c>
      <c r="R6751">
        <f t="shared" si="1273"/>
        <v>0.42750362984474605</v>
      </c>
      <c r="S6751">
        <f t="shared" si="1274"/>
        <v>1.7597784700439285</v>
      </c>
      <c r="T6751" s="6">
        <f t="shared" si="1280"/>
        <v>77.727452043245933</v>
      </c>
      <c r="U6751">
        <f t="shared" si="1275"/>
        <v>19.708663242776375</v>
      </c>
      <c r="V6751" s="16">
        <f t="shared" si="1276"/>
        <v>16.812464101998891</v>
      </c>
    </row>
    <row r="6752" spans="4:22" ht="15.75" x14ac:dyDescent="0.25">
      <c r="D6752" s="27">
        <v>32314</v>
      </c>
      <c r="E6752">
        <v>172</v>
      </c>
      <c r="F6752">
        <v>13.47</v>
      </c>
      <c r="G6752">
        <v>3.2</v>
      </c>
      <c r="H6752">
        <v>1.8187550111712882</v>
      </c>
      <c r="I6752" s="20">
        <f t="shared" si="1277"/>
        <v>2.9302628106549942</v>
      </c>
      <c r="J6752">
        <f t="shared" si="1278"/>
        <v>0.35631995777564729</v>
      </c>
      <c r="K6752" s="16">
        <f t="shared" si="1269"/>
        <v>0.99041820955719051</v>
      </c>
      <c r="L6752" s="16">
        <f t="shared" si="1270"/>
        <v>0.35976717142039988</v>
      </c>
      <c r="M6752" s="6"/>
      <c r="N6752" s="6">
        <f t="shared" si="1271"/>
        <v>1.4550040089370306</v>
      </c>
      <c r="O6752" s="6"/>
      <c r="P6752" s="6">
        <f t="shared" si="1272"/>
        <v>1.477657335532073</v>
      </c>
      <c r="Q6752">
        <f t="shared" si="1279"/>
        <v>0.25909150681081977</v>
      </c>
      <c r="R6752">
        <f t="shared" si="1273"/>
        <v>0.41604068025651458</v>
      </c>
      <c r="S6752">
        <f t="shared" si="1274"/>
        <v>0.61476556306079244</v>
      </c>
      <c r="T6752" s="6">
        <f t="shared" si="1280"/>
        <v>80.335339806780198</v>
      </c>
      <c r="U6752">
        <f t="shared" si="1275"/>
        <v>15.032598747463069</v>
      </c>
      <c r="V6752" s="16">
        <f t="shared" si="1276"/>
        <v>16.481444815427892</v>
      </c>
    </row>
    <row r="6753" spans="4:22" ht="15.75" x14ac:dyDescent="0.25">
      <c r="D6753" s="27">
        <v>32315</v>
      </c>
      <c r="E6753">
        <v>173</v>
      </c>
      <c r="F6753">
        <v>17.38</v>
      </c>
      <c r="G6753">
        <v>0</v>
      </c>
      <c r="H6753">
        <v>3.3943894693202559</v>
      </c>
      <c r="I6753" s="20">
        <f t="shared" si="1277"/>
        <v>3.0449181980868896</v>
      </c>
      <c r="J6753">
        <f t="shared" si="1278"/>
        <v>0.37026205288736574</v>
      </c>
      <c r="K6753" s="16">
        <f t="shared" si="1269"/>
        <v>0.97623536170076086</v>
      </c>
      <c r="L6753" s="16">
        <f t="shared" si="1270"/>
        <v>0.37927539547666966</v>
      </c>
      <c r="M6753" s="6"/>
      <c r="N6753" s="6">
        <f t="shared" si="1271"/>
        <v>2.7155115754562047</v>
      </c>
      <c r="O6753" s="6"/>
      <c r="P6753" s="6">
        <f t="shared" si="1272"/>
        <v>2.7381649020512473</v>
      </c>
      <c r="Q6753">
        <f t="shared" si="1279"/>
        <v>0.26778446602260064</v>
      </c>
      <c r="R6753">
        <f t="shared" si="1273"/>
        <v>0.48673623690473539</v>
      </c>
      <c r="S6753">
        <f t="shared" si="1274"/>
        <v>1.3327640804490475</v>
      </c>
      <c r="T6753" s="6">
        <f t="shared" si="1280"/>
        <v>79.025229052926193</v>
      </c>
      <c r="U6753">
        <f t="shared" si="1275"/>
        <v>19.396181605858065</v>
      </c>
      <c r="V6753" s="16">
        <f t="shared" si="1276"/>
        <v>17.023527445696324</v>
      </c>
    </row>
    <row r="6754" spans="4:22" ht="15.75" x14ac:dyDescent="0.25">
      <c r="D6754" s="27">
        <v>32316</v>
      </c>
      <c r="E6754">
        <v>174</v>
      </c>
      <c r="F6754">
        <v>16.55</v>
      </c>
      <c r="G6754">
        <v>0.3</v>
      </c>
      <c r="H6754">
        <v>1.9938446021337051</v>
      </c>
      <c r="I6754" s="20">
        <f t="shared" si="1277"/>
        <v>3.1645529002877253</v>
      </c>
      <c r="J6754">
        <f t="shared" si="1278"/>
        <v>0.38480963267498741</v>
      </c>
      <c r="K6754" s="16">
        <f t="shared" si="1269"/>
        <v>0.98885393499647278</v>
      </c>
      <c r="L6754" s="16">
        <f t="shared" si="1270"/>
        <v>0.38914709145224774</v>
      </c>
      <c r="M6754" s="6"/>
      <c r="N6754" s="6">
        <f t="shared" si="1271"/>
        <v>1.5950756817069642</v>
      </c>
      <c r="O6754" s="6"/>
      <c r="P6754" s="6">
        <f t="shared" si="1272"/>
        <v>1.6177290083020066</v>
      </c>
      <c r="Q6754">
        <f t="shared" si="1279"/>
        <v>0.26341743017642066</v>
      </c>
      <c r="R6754">
        <f t="shared" si="1273"/>
        <v>0.45052822384707736</v>
      </c>
      <c r="S6754">
        <f t="shared" si="1274"/>
        <v>0.72883257677619695</v>
      </c>
      <c r="T6754" s="6">
        <f t="shared" si="1280"/>
        <v>78.619049802745039</v>
      </c>
      <c r="U6754">
        <f t="shared" si="1275"/>
        <v>18.469896753564498</v>
      </c>
      <c r="V6754" s="16">
        <f t="shared" si="1276"/>
        <v>17.292523151011107</v>
      </c>
    </row>
    <row r="6755" spans="4:22" ht="15.75" x14ac:dyDescent="0.25">
      <c r="D6755" s="27">
        <v>32317</v>
      </c>
      <c r="E6755">
        <v>175</v>
      </c>
      <c r="F6755">
        <v>18.82</v>
      </c>
      <c r="G6755">
        <v>0</v>
      </c>
      <c r="H6755">
        <v>3.4035317661943809</v>
      </c>
      <c r="I6755" s="20">
        <f t="shared" si="1277"/>
        <v>3.3885761600072763</v>
      </c>
      <c r="J6755">
        <f t="shared" si="1278"/>
        <v>0.41205086105688482</v>
      </c>
      <c r="K6755" s="16">
        <f t="shared" si="1269"/>
        <v>0.99276612533956454</v>
      </c>
      <c r="L6755" s="16">
        <f t="shared" si="1270"/>
        <v>0.41505330464005047</v>
      </c>
      <c r="M6755" s="6"/>
      <c r="N6755" s="6">
        <f t="shared" si="1271"/>
        <v>2.7228254129555047</v>
      </c>
      <c r="O6755" s="6"/>
      <c r="P6755" s="6">
        <f t="shared" si="1272"/>
        <v>2.7454787395505473</v>
      </c>
      <c r="Q6755">
        <f t="shared" si="1279"/>
        <v>0.26206349934248346</v>
      </c>
      <c r="R6755">
        <f t="shared" si="1273"/>
        <v>0.43958666418795356</v>
      </c>
      <c r="S6755">
        <f t="shared" si="1274"/>
        <v>1.2068758407179725</v>
      </c>
      <c r="T6755" s="6">
        <f t="shared" si="1280"/>
        <v>77.434827288622117</v>
      </c>
      <c r="U6755">
        <f t="shared" si="1275"/>
        <v>21.003230024295096</v>
      </c>
      <c r="V6755" s="16">
        <f t="shared" si="1276"/>
        <v>17.98264026506039</v>
      </c>
    </row>
    <row r="6756" spans="4:22" ht="15.75" x14ac:dyDescent="0.25">
      <c r="D6756" s="27">
        <v>32318</v>
      </c>
      <c r="E6756">
        <v>176</v>
      </c>
      <c r="F6756">
        <v>18.420000000000002</v>
      </c>
      <c r="G6756">
        <v>0.1</v>
      </c>
      <c r="H6756">
        <v>4.3147485592964152</v>
      </c>
      <c r="I6756" s="20">
        <f t="shared" si="1277"/>
        <v>3.4598112163011017</v>
      </c>
      <c r="J6756">
        <f t="shared" si="1278"/>
        <v>0.42071304390221398</v>
      </c>
      <c r="K6756" s="16">
        <f t="shared" si="1269"/>
        <v>0.97046865538408789</v>
      </c>
      <c r="L6756" s="16">
        <f t="shared" si="1270"/>
        <v>0.43351533464592529</v>
      </c>
      <c r="M6756" s="6"/>
      <c r="N6756" s="6">
        <f t="shared" si="1271"/>
        <v>3.4517988474371322</v>
      </c>
      <c r="O6756" s="6"/>
      <c r="P6756" s="6">
        <f t="shared" si="1272"/>
        <v>3.4744521740321748</v>
      </c>
      <c r="Q6756">
        <f t="shared" si="1279"/>
        <v>0.25811609096207372</v>
      </c>
      <c r="R6756">
        <f t="shared" si="1273"/>
        <v>0.40845408200806366</v>
      </c>
      <c r="S6756">
        <f t="shared" si="1274"/>
        <v>1.4191541732252331</v>
      </c>
      <c r="T6756" s="6">
        <f t="shared" si="1280"/>
        <v>76.138326441991921</v>
      </c>
      <c r="U6756">
        <f t="shared" si="1275"/>
        <v>20.556827685840368</v>
      </c>
      <c r="V6756" s="16">
        <f t="shared" si="1276"/>
        <v>18.4613875373499</v>
      </c>
    </row>
    <row r="6757" spans="4:22" ht="15.75" x14ac:dyDescent="0.25">
      <c r="D6757" s="27">
        <v>32319</v>
      </c>
      <c r="E6757">
        <v>177</v>
      </c>
      <c r="F6757">
        <v>19.87</v>
      </c>
      <c r="G6757">
        <v>0</v>
      </c>
      <c r="H6757">
        <v>3.4121081038853105</v>
      </c>
      <c r="I6757" s="20">
        <f t="shared" si="1277"/>
        <v>3.343036325989158</v>
      </c>
      <c r="J6757">
        <f t="shared" si="1278"/>
        <v>0.40651321724028161</v>
      </c>
      <c r="K6757" s="16">
        <f t="shared" si="1269"/>
        <v>0.88208032368408229</v>
      </c>
      <c r="L6757" s="16">
        <f t="shared" si="1270"/>
        <v>0.46085736902331653</v>
      </c>
      <c r="M6757" s="6"/>
      <c r="N6757" s="6">
        <f t="shared" si="1271"/>
        <v>2.7296864831082486</v>
      </c>
      <c r="O6757" s="6"/>
      <c r="P6757" s="6">
        <f t="shared" si="1272"/>
        <v>2.7523398097032912</v>
      </c>
      <c r="Q6757">
        <f t="shared" si="1279"/>
        <v>0.25379442147330639</v>
      </c>
      <c r="R6757">
        <f t="shared" si="1273"/>
        <v>0.37568079758269868</v>
      </c>
      <c r="S6757">
        <f t="shared" si="1274"/>
        <v>1.0340012149279456</v>
      </c>
      <c r="T6757" s="6">
        <f t="shared" si="1280"/>
        <v>75.126978553659029</v>
      </c>
      <c r="U6757">
        <f t="shared" si="1275"/>
        <v>22.175036162738767</v>
      </c>
      <c r="V6757" s="16">
        <f t="shared" si="1276"/>
        <v>19.152051758336537</v>
      </c>
    </row>
    <row r="6758" spans="4:22" ht="15.75" x14ac:dyDescent="0.25">
      <c r="D6758" s="27">
        <v>32320</v>
      </c>
      <c r="E6758">
        <v>178</v>
      </c>
      <c r="F6758">
        <v>21.37</v>
      </c>
      <c r="G6758">
        <v>0</v>
      </c>
      <c r="H6758">
        <v>5.2333135026315736</v>
      </c>
      <c r="I6758" s="20">
        <f t="shared" si="1277"/>
        <v>3.3209816561206154</v>
      </c>
      <c r="J6758">
        <f t="shared" si="1278"/>
        <v>0.40383136938426684</v>
      </c>
      <c r="K6758" s="16">
        <f t="shared" si="1269"/>
        <v>0.8131321599783593</v>
      </c>
      <c r="L6758" s="16">
        <f t="shared" si="1270"/>
        <v>0.49663681903199403</v>
      </c>
      <c r="M6758" s="6"/>
      <c r="N6758" s="6">
        <f t="shared" si="1271"/>
        <v>4.1866508021052589</v>
      </c>
      <c r="O6758" s="6"/>
      <c r="P6758" s="6">
        <f t="shared" si="1272"/>
        <v>4.2093041287003015</v>
      </c>
      <c r="Q6758">
        <f t="shared" si="1279"/>
        <v>0.2504232618455301</v>
      </c>
      <c r="R6758">
        <f t="shared" si="1273"/>
        <v>0.35106710130707081</v>
      </c>
      <c r="S6758">
        <f t="shared" si="1274"/>
        <v>1.4777481989827002</v>
      </c>
      <c r="T6758" s="6">
        <f t="shared" si="1280"/>
        <v>73.671883681271382</v>
      </c>
      <c r="U6758">
        <f t="shared" si="1275"/>
        <v>23.849044931944007</v>
      </c>
      <c r="V6758" s="16">
        <f t="shared" si="1276"/>
        <v>20.025598358585899</v>
      </c>
    </row>
    <row r="6759" spans="4:22" ht="15.75" x14ac:dyDescent="0.25">
      <c r="D6759" s="27">
        <v>32321</v>
      </c>
      <c r="E6759">
        <v>179</v>
      </c>
      <c r="F6759">
        <v>21.47</v>
      </c>
      <c r="G6759">
        <v>0</v>
      </c>
      <c r="H6759">
        <v>4.2492462096247952</v>
      </c>
      <c r="I6759" s="20">
        <f t="shared" si="1277"/>
        <v>3.097863476670859</v>
      </c>
      <c r="J6759">
        <f t="shared" si="1278"/>
        <v>0.37670019876317645</v>
      </c>
      <c r="K6759" s="16">
        <f t="shared" si="1269"/>
        <v>0.71393175562084421</v>
      </c>
      <c r="L6759" s="16">
        <f t="shared" si="1270"/>
        <v>0.52764174698405608</v>
      </c>
      <c r="M6759" s="6"/>
      <c r="N6759" s="6">
        <f t="shared" si="1271"/>
        <v>3.3993969676998361</v>
      </c>
      <c r="O6759" s="6"/>
      <c r="P6759" s="6">
        <f t="shared" si="1272"/>
        <v>3.4220502942948787</v>
      </c>
      <c r="Q6759">
        <f t="shared" si="1279"/>
        <v>0.24557294560423795</v>
      </c>
      <c r="R6759">
        <f t="shared" si="1273"/>
        <v>0.31711664256960037</v>
      </c>
      <c r="S6759">
        <f t="shared" si="1274"/>
        <v>1.0851891000311049</v>
      </c>
      <c r="T6759" s="6">
        <f t="shared" si="1280"/>
        <v>72.609347907835328</v>
      </c>
      <c r="U6759">
        <f t="shared" si="1275"/>
        <v>23.960645516557687</v>
      </c>
      <c r="V6759" s="16">
        <f t="shared" si="1276"/>
        <v>20.757438269698028</v>
      </c>
    </row>
    <row r="6760" spans="4:22" ht="15.75" x14ac:dyDescent="0.25">
      <c r="D6760" s="27">
        <v>32322</v>
      </c>
      <c r="E6760">
        <v>180</v>
      </c>
      <c r="F6760">
        <v>20.79</v>
      </c>
      <c r="G6760">
        <v>13.1</v>
      </c>
      <c r="H6760">
        <v>4.2776782120928081</v>
      </c>
      <c r="I6760" s="20">
        <f t="shared" si="1277"/>
        <v>2.8876386037540076</v>
      </c>
      <c r="J6760">
        <f t="shared" si="1278"/>
        <v>0.35113685421648733</v>
      </c>
      <c r="K6760" s="16">
        <f t="shared" si="1269"/>
        <v>0.64149388207090452</v>
      </c>
      <c r="L6760" s="16">
        <f t="shared" si="1270"/>
        <v>0.54737366018663924</v>
      </c>
      <c r="M6760" s="6"/>
      <c r="N6760" s="6">
        <f t="shared" si="1271"/>
        <v>3.4221425696742465</v>
      </c>
      <c r="O6760" s="6"/>
      <c r="P6760" s="6">
        <f t="shared" si="1272"/>
        <v>3.4447958962692891</v>
      </c>
      <c r="Q6760">
        <f t="shared" si="1279"/>
        <v>0.24203115969278444</v>
      </c>
      <c r="R6760">
        <f t="shared" si="1273"/>
        <v>0.29341585552270011</v>
      </c>
      <c r="S6760">
        <f t="shared" si="1274"/>
        <v>1.0107577350049399</v>
      </c>
      <c r="T6760" s="6">
        <f t="shared" si="1280"/>
        <v>84.721243499425427</v>
      </c>
      <c r="U6760">
        <f t="shared" si="1275"/>
        <v>23.201761541184645</v>
      </c>
      <c r="V6760" s="16">
        <f t="shared" si="1276"/>
        <v>21.212033412760071</v>
      </c>
    </row>
    <row r="6761" spans="4:22" ht="15.75" x14ac:dyDescent="0.25">
      <c r="D6761" s="27">
        <v>32323</v>
      </c>
      <c r="E6761">
        <v>181</v>
      </c>
      <c r="F6761">
        <v>21.23</v>
      </c>
      <c r="G6761">
        <v>0</v>
      </c>
      <c r="H6761">
        <v>4.1245387771279685</v>
      </c>
      <c r="I6761" s="20">
        <f t="shared" si="1277"/>
        <v>4.3609590332989567</v>
      </c>
      <c r="J6761">
        <f t="shared" si="1278"/>
        <v>0.5302926184491531</v>
      </c>
      <c r="K6761" s="16">
        <f t="shared" si="1269"/>
        <v>0.93399172157280175</v>
      </c>
      <c r="L6761" s="16">
        <f t="shared" si="1270"/>
        <v>0.56777014849356822</v>
      </c>
      <c r="M6761" s="6"/>
      <c r="N6761" s="6">
        <f t="shared" si="1271"/>
        <v>3.2996310217023748</v>
      </c>
      <c r="O6761" s="6"/>
      <c r="P6761" s="6">
        <f t="shared" si="1272"/>
        <v>3.3222843482974174</v>
      </c>
      <c r="Q6761">
        <f t="shared" si="1279"/>
        <v>0.28240414499808475</v>
      </c>
      <c r="R6761">
        <f t="shared" si="1273"/>
        <v>0.61813448812601557</v>
      </c>
      <c r="S6761">
        <f t="shared" si="1274"/>
        <v>2.0536185350438974</v>
      </c>
      <c r="T6761" s="6">
        <f t="shared" si="1280"/>
        <v>82.690278290976579</v>
      </c>
      <c r="U6761">
        <f t="shared" si="1275"/>
        <v>23.692804113484851</v>
      </c>
      <c r="V6761" s="16">
        <f t="shared" si="1276"/>
        <v>21.673407047236097</v>
      </c>
    </row>
    <row r="6762" spans="4:22" ht="15.75" x14ac:dyDescent="0.25">
      <c r="D6762" s="27">
        <v>32324</v>
      </c>
      <c r="E6762">
        <v>182</v>
      </c>
      <c r="F6762">
        <v>20.58</v>
      </c>
      <c r="G6762">
        <v>0</v>
      </c>
      <c r="H6762">
        <v>3.3752813602069054</v>
      </c>
      <c r="I6762" s="20">
        <f t="shared" si="1277"/>
        <v>4.5368845045648962</v>
      </c>
      <c r="J6762">
        <f t="shared" si="1278"/>
        <v>0.55168515575509136</v>
      </c>
      <c r="K6762" s="16">
        <f t="shared" si="1269"/>
        <v>0.95355333746555138</v>
      </c>
      <c r="L6762" s="16">
        <f t="shared" si="1270"/>
        <v>0.57855720711063197</v>
      </c>
      <c r="M6762" s="6"/>
      <c r="N6762" s="6">
        <f t="shared" si="1271"/>
        <v>2.7002250881655243</v>
      </c>
      <c r="O6762" s="6"/>
      <c r="P6762" s="6">
        <f t="shared" si="1272"/>
        <v>2.7228784147605669</v>
      </c>
      <c r="Q6762">
        <f t="shared" si="1279"/>
        <v>0.27563426096992194</v>
      </c>
      <c r="R6762">
        <f t="shared" si="1273"/>
        <v>0.55533875629273222</v>
      </c>
      <c r="S6762">
        <f t="shared" si="1274"/>
        <v>1.5121199123894595</v>
      </c>
      <c r="T6762" s="6">
        <f t="shared" si="1280"/>
        <v>81.200811705182161</v>
      </c>
      <c r="U6762">
        <f t="shared" si="1275"/>
        <v>22.967400313495911</v>
      </c>
      <c r="V6762" s="16">
        <f t="shared" si="1276"/>
        <v>21.914063862502164</v>
      </c>
    </row>
    <row r="6763" spans="4:22" ht="15.75" x14ac:dyDescent="0.25">
      <c r="D6763" s="27">
        <v>32325</v>
      </c>
      <c r="E6763">
        <v>183</v>
      </c>
      <c r="F6763">
        <v>19.32</v>
      </c>
      <c r="G6763">
        <v>0</v>
      </c>
      <c r="H6763">
        <v>4.2263921048994009</v>
      </c>
      <c r="I6763" s="20">
        <f t="shared" si="1277"/>
        <v>4.5816493829042075</v>
      </c>
      <c r="J6763">
        <f t="shared" si="1278"/>
        <v>0.5571285649611516</v>
      </c>
      <c r="K6763" s="16">
        <f t="shared" si="1269"/>
        <v>0.96789940952783382</v>
      </c>
      <c r="L6763" s="16">
        <f t="shared" si="1270"/>
        <v>0.57560585271245612</v>
      </c>
      <c r="M6763" s="6"/>
      <c r="N6763" s="6">
        <f t="shared" si="1271"/>
        <v>3.3811136839195211</v>
      </c>
      <c r="O6763" s="6"/>
      <c r="P6763" s="6">
        <f t="shared" si="1272"/>
        <v>3.4037670105145637</v>
      </c>
      <c r="Q6763">
        <f t="shared" si="1279"/>
        <v>0.27066937235060723</v>
      </c>
      <c r="R6763">
        <f t="shared" si="1273"/>
        <v>0.51142312616608243</v>
      </c>
      <c r="S6763">
        <f t="shared" si="1274"/>
        <v>1.7407651652583389</v>
      </c>
      <c r="T6763" s="6">
        <f t="shared" si="1280"/>
        <v>79.482699866518871</v>
      </c>
      <c r="U6763">
        <f t="shared" si="1275"/>
        <v>21.561232947363511</v>
      </c>
      <c r="V6763" s="16">
        <f t="shared" si="1276"/>
        <v>21.848444383190568</v>
      </c>
    </row>
    <row r="6764" spans="4:22" ht="15.75" x14ac:dyDescent="0.25">
      <c r="D6764" s="27">
        <v>32326</v>
      </c>
      <c r="E6764">
        <v>184</v>
      </c>
      <c r="F6764">
        <v>20.29</v>
      </c>
      <c r="G6764">
        <v>3.6</v>
      </c>
      <c r="H6764">
        <v>2.9456861579173745</v>
      </c>
      <c r="I6764" s="20">
        <f t="shared" si="1277"/>
        <v>4.7139271305682318</v>
      </c>
      <c r="J6764">
        <f t="shared" si="1278"/>
        <v>0.57321353907709693</v>
      </c>
      <c r="K6764" s="16">
        <f t="shared" si="1269"/>
        <v>0.98444772050278462</v>
      </c>
      <c r="L6764" s="16">
        <f t="shared" si="1270"/>
        <v>0.58226915166641957</v>
      </c>
      <c r="M6764" s="6"/>
      <c r="N6764" s="6">
        <f t="shared" si="1271"/>
        <v>2.3565489263338999</v>
      </c>
      <c r="O6764" s="6"/>
      <c r="P6764" s="6">
        <f t="shared" si="1272"/>
        <v>2.3792022529289421</v>
      </c>
      <c r="Q6764">
        <f t="shared" si="1279"/>
        <v>0.26494233288839625</v>
      </c>
      <c r="R6764">
        <f t="shared" si="1273"/>
        <v>0.46301251480967409</v>
      </c>
      <c r="S6764">
        <f t="shared" si="1274"/>
        <v>1.1016004183694716</v>
      </c>
      <c r="T6764" s="6">
        <f t="shared" si="1280"/>
        <v>82.003752774744441</v>
      </c>
      <c r="U6764">
        <f t="shared" si="1275"/>
        <v>22.64375861811623</v>
      </c>
      <c r="V6764" s="16">
        <f t="shared" si="1276"/>
        <v>21.996356892400293</v>
      </c>
    </row>
    <row r="6765" spans="4:22" ht="15.75" x14ac:dyDescent="0.25">
      <c r="D6765" s="27">
        <v>32327</v>
      </c>
      <c r="E6765">
        <v>185</v>
      </c>
      <c r="F6765">
        <v>19.420000000000002</v>
      </c>
      <c r="G6765">
        <v>0</v>
      </c>
      <c r="H6765">
        <v>4.0849525388115691</v>
      </c>
      <c r="I6765" s="20">
        <f t="shared" si="1277"/>
        <v>4.5762160816265522</v>
      </c>
      <c r="J6765">
        <f t="shared" si="1278"/>
        <v>0.5564678755257888</v>
      </c>
      <c r="K6765" s="16">
        <f t="shared" si="1269"/>
        <v>0.96016573456287135</v>
      </c>
      <c r="L6765" s="16">
        <f t="shared" si="1270"/>
        <v>0.57955398270812952</v>
      </c>
      <c r="M6765" s="6"/>
      <c r="N6765" s="6">
        <f t="shared" si="1271"/>
        <v>3.2679620310492554</v>
      </c>
      <c r="O6765" s="6"/>
      <c r="P6765" s="6">
        <f t="shared" si="1272"/>
        <v>3.290615357644298</v>
      </c>
      <c r="Q6765">
        <f t="shared" si="1279"/>
        <v>0.27334584258248146</v>
      </c>
      <c r="R6765">
        <f t="shared" si="1273"/>
        <v>0.53487244670294698</v>
      </c>
      <c r="S6765">
        <f t="shared" si="1274"/>
        <v>1.7600594875014985</v>
      </c>
      <c r="T6765" s="6">
        <f t="shared" si="1280"/>
        <v>80.266346613837996</v>
      </c>
      <c r="U6765">
        <f t="shared" si="1275"/>
        <v>21.672833531977194</v>
      </c>
      <c r="V6765" s="16">
        <f t="shared" si="1276"/>
        <v>21.936188030928051</v>
      </c>
    </row>
    <row r="6766" spans="4:22" ht="15.75" x14ac:dyDescent="0.25">
      <c r="D6766" s="27">
        <v>32328</v>
      </c>
      <c r="E6766">
        <v>186</v>
      </c>
      <c r="F6766">
        <v>17.8</v>
      </c>
      <c r="G6766">
        <v>0.3</v>
      </c>
      <c r="H6766">
        <v>2.2371538466462169</v>
      </c>
      <c r="I6766" s="20">
        <f t="shared" si="1277"/>
        <v>4.5175280495213759</v>
      </c>
      <c r="J6766">
        <f t="shared" si="1278"/>
        <v>0.54933141082179926</v>
      </c>
      <c r="K6766" s="16">
        <f t="shared" si="1269"/>
        <v>0.97689988236016712</v>
      </c>
      <c r="L6766" s="16">
        <f t="shared" si="1270"/>
        <v>0.56232109425034171</v>
      </c>
      <c r="M6766" s="6"/>
      <c r="N6766" s="6">
        <f t="shared" si="1271"/>
        <v>1.7897230773169737</v>
      </c>
      <c r="O6766" s="6"/>
      <c r="P6766" s="6">
        <f t="shared" si="1272"/>
        <v>1.812376403912016</v>
      </c>
      <c r="Q6766">
        <f t="shared" si="1279"/>
        <v>0.2675544887127933</v>
      </c>
      <c r="R6766">
        <f t="shared" si="1273"/>
        <v>0.4847945420527664</v>
      </c>
      <c r="S6766">
        <f t="shared" si="1274"/>
        <v>0.87863018876176535</v>
      </c>
      <c r="T6766" s="6">
        <f t="shared" si="1280"/>
        <v>79.71036975167128</v>
      </c>
      <c r="U6766">
        <f t="shared" si="1275"/>
        <v>19.864904061235531</v>
      </c>
      <c r="V6766" s="16">
        <f t="shared" si="1276"/>
        <v>21.550970722109557</v>
      </c>
    </row>
    <row r="6767" spans="4:22" ht="15.75" x14ac:dyDescent="0.25">
      <c r="D6767" s="27">
        <v>32329</v>
      </c>
      <c r="E6767">
        <v>187</v>
      </c>
      <c r="F6767">
        <v>20.48</v>
      </c>
      <c r="G6767">
        <v>0</v>
      </c>
      <c r="H6767">
        <v>5.0836549958351362</v>
      </c>
      <c r="I6767" s="20">
        <f t="shared" si="1277"/>
        <v>4.6297390866195149</v>
      </c>
      <c r="J6767">
        <f t="shared" si="1278"/>
        <v>0.56297627293293306</v>
      </c>
      <c r="K6767" s="16">
        <f t="shared" si="1269"/>
        <v>0.98225487602412453</v>
      </c>
      <c r="L6767" s="16">
        <f t="shared" si="1270"/>
        <v>0.57314683456873583</v>
      </c>
      <c r="M6767" s="6"/>
      <c r="N6767" s="6">
        <f t="shared" si="1271"/>
        <v>4.066923996668109</v>
      </c>
      <c r="O6767" s="6"/>
      <c r="P6767" s="6">
        <f t="shared" si="1272"/>
        <v>4.0895773232631516</v>
      </c>
      <c r="Q6767">
        <f t="shared" si="1279"/>
        <v>0.26570123250557093</v>
      </c>
      <c r="R6767">
        <f t="shared" si="1273"/>
        <v>0.46928916653413871</v>
      </c>
      <c r="S6767">
        <f t="shared" si="1274"/>
        <v>1.9191943335110784</v>
      </c>
      <c r="T6767" s="6">
        <f t="shared" si="1280"/>
        <v>77.813828744755256</v>
      </c>
      <c r="U6767">
        <f t="shared" si="1275"/>
        <v>22.855799728882229</v>
      </c>
      <c r="V6767" s="16">
        <f t="shared" si="1276"/>
        <v>21.793642767957472</v>
      </c>
    </row>
    <row r="6768" spans="4:22" ht="15.75" x14ac:dyDescent="0.25">
      <c r="D6768" s="27">
        <v>32330</v>
      </c>
      <c r="E6768">
        <v>188</v>
      </c>
      <c r="F6768">
        <v>18.48</v>
      </c>
      <c r="G6768">
        <v>2.2000000000000002</v>
      </c>
      <c r="H6768">
        <v>3.1279033266249305</v>
      </c>
      <c r="I6768" s="20">
        <f t="shared" si="1277"/>
        <v>4.6164088786242212</v>
      </c>
      <c r="J6768">
        <f t="shared" si="1278"/>
        <v>0.56135531964070529</v>
      </c>
      <c r="K6768" s="16">
        <f t="shared" si="1269"/>
        <v>0.99630690030814661</v>
      </c>
      <c r="L6768" s="16">
        <f t="shared" si="1270"/>
        <v>0.56343614549601573</v>
      </c>
      <c r="M6768" s="6"/>
      <c r="N6768" s="6">
        <f t="shared" si="1271"/>
        <v>2.5023226612999445</v>
      </c>
      <c r="O6768" s="6"/>
      <c r="P6768" s="6">
        <f t="shared" si="1272"/>
        <v>2.5249759878949867</v>
      </c>
      <c r="Q6768">
        <f t="shared" si="1279"/>
        <v>0.25937942914918416</v>
      </c>
      <c r="R6768">
        <f t="shared" si="1273"/>
        <v>0.41829342969004868</v>
      </c>
      <c r="S6768">
        <f t="shared" si="1274"/>
        <v>1.0561808658616127</v>
      </c>
      <c r="T6768" s="6">
        <f t="shared" si="1280"/>
        <v>78.980301205488701</v>
      </c>
      <c r="U6768">
        <f t="shared" si="1275"/>
        <v>20.623788036608573</v>
      </c>
      <c r="V6768" s="16">
        <f t="shared" si="1276"/>
        <v>21.576073232387852</v>
      </c>
    </row>
    <row r="6769" spans="4:22" ht="15.75" x14ac:dyDescent="0.25">
      <c r="D6769" s="27">
        <v>32331</v>
      </c>
      <c r="E6769">
        <v>189</v>
      </c>
      <c r="F6769">
        <v>17.850000000000001</v>
      </c>
      <c r="G6769">
        <v>0.7</v>
      </c>
      <c r="H6769">
        <v>3.6685301282479394</v>
      </c>
      <c r="I6769" s="20">
        <f t="shared" si="1277"/>
        <v>4.4732441737342103</v>
      </c>
      <c r="J6769">
        <f t="shared" si="1278"/>
        <v>0.54394649152607999</v>
      </c>
      <c r="K6769" s="16">
        <f t="shared" si="1269"/>
        <v>0.98928666584326641</v>
      </c>
      <c r="L6769" s="16">
        <f t="shared" si="1270"/>
        <v>0.54983707989475517</v>
      </c>
      <c r="M6769" s="6"/>
      <c r="N6769" s="6">
        <f t="shared" si="1271"/>
        <v>2.9348241025983519</v>
      </c>
      <c r="O6769" s="6"/>
      <c r="P6769" s="6">
        <f t="shared" si="1272"/>
        <v>2.9574774291933945</v>
      </c>
      <c r="Q6769">
        <f t="shared" si="1279"/>
        <v>0.26326767068496232</v>
      </c>
      <c r="R6769">
        <f t="shared" si="1273"/>
        <v>0.44931135232672054</v>
      </c>
      <c r="S6769">
        <f t="shared" si="1274"/>
        <v>1.3288281831866369</v>
      </c>
      <c r="T6769" s="6">
        <f t="shared" si="1280"/>
        <v>78.374126348897121</v>
      </c>
      <c r="U6769">
        <f t="shared" si="1275"/>
        <v>19.920704353542376</v>
      </c>
      <c r="V6769" s="16">
        <f t="shared" si="1276"/>
        <v>21.268207795324965</v>
      </c>
    </row>
    <row r="6770" spans="4:22" ht="15.75" x14ac:dyDescent="0.25">
      <c r="D6770" s="27">
        <v>32332</v>
      </c>
      <c r="E6770">
        <v>190</v>
      </c>
      <c r="F6770">
        <v>17.95</v>
      </c>
      <c r="G6770">
        <v>0</v>
      </c>
      <c r="H6770">
        <v>4.0571543523166849</v>
      </c>
      <c r="I6770" s="20">
        <f t="shared" si="1277"/>
        <v>4.4174415237429194</v>
      </c>
      <c r="J6770">
        <f t="shared" si="1278"/>
        <v>0.53716088928713901</v>
      </c>
      <c r="K6770" s="16">
        <f t="shared" si="1269"/>
        <v>0.99512515074648322</v>
      </c>
      <c r="L6770" s="16">
        <f t="shared" si="1270"/>
        <v>0.53979229535520545</v>
      </c>
      <c r="M6770" s="6"/>
      <c r="N6770" s="6">
        <f t="shared" si="1271"/>
        <v>3.2457234818533482</v>
      </c>
      <c r="O6770" s="6"/>
      <c r="P6770" s="6">
        <f t="shared" si="1272"/>
        <v>3.2683768084483908</v>
      </c>
      <c r="Q6770">
        <f t="shared" si="1279"/>
        <v>0.26124708782965705</v>
      </c>
      <c r="R6770">
        <f t="shared" si="1273"/>
        <v>0.43305397913733323</v>
      </c>
      <c r="S6770">
        <f t="shared" si="1274"/>
        <v>1.4153835822187533</v>
      </c>
      <c r="T6770" s="6">
        <f t="shared" si="1280"/>
        <v>76.981396093273418</v>
      </c>
      <c r="U6770">
        <f t="shared" si="1275"/>
        <v>20.032304938156056</v>
      </c>
      <c r="V6770" s="16">
        <f t="shared" si="1276"/>
        <v>21.038354631989584</v>
      </c>
    </row>
    <row r="6771" spans="4:22" ht="15.75" x14ac:dyDescent="0.25">
      <c r="D6771" s="27">
        <v>32333</v>
      </c>
      <c r="E6771">
        <v>191</v>
      </c>
      <c r="F6771">
        <v>16.63</v>
      </c>
      <c r="G6771">
        <v>0</v>
      </c>
      <c r="H6771">
        <v>3.1526832692741213</v>
      </c>
      <c r="I6771" s="20">
        <f t="shared" si="1277"/>
        <v>4.0172362972712836</v>
      </c>
      <c r="J6771">
        <f t="shared" si="1278"/>
        <v>0.48849593374818806</v>
      </c>
      <c r="K6771" s="16">
        <f t="shared" si="1269"/>
        <v>0.93955619821001091</v>
      </c>
      <c r="L6771" s="16">
        <f t="shared" si="1270"/>
        <v>0.51992199580913068</v>
      </c>
      <c r="M6771" s="6"/>
      <c r="N6771" s="6">
        <f t="shared" si="1271"/>
        <v>2.5221466154192971</v>
      </c>
      <c r="O6771" s="6"/>
      <c r="P6771" s="6">
        <f t="shared" si="1272"/>
        <v>2.5447999420143397</v>
      </c>
      <c r="Q6771">
        <f t="shared" si="1279"/>
        <v>0.25660465364424473</v>
      </c>
      <c r="R6771">
        <f t="shared" si="1273"/>
        <v>0.39683630535241976</v>
      </c>
      <c r="S6771">
        <f t="shared" si="1274"/>
        <v>1.0098690068500227</v>
      </c>
      <c r="T6771" s="6">
        <f t="shared" si="1280"/>
        <v>75.994180413018441</v>
      </c>
      <c r="U6771">
        <f t="shared" si="1275"/>
        <v>18.559177221255442</v>
      </c>
      <c r="V6771" s="16">
        <f t="shared" si="1276"/>
        <v>20.577277317521506</v>
      </c>
    </row>
    <row r="6772" spans="4:22" ht="15.75" x14ac:dyDescent="0.25">
      <c r="D6772" s="27">
        <v>32334</v>
      </c>
      <c r="E6772">
        <v>192</v>
      </c>
      <c r="F6772">
        <v>18.43</v>
      </c>
      <c r="G6772">
        <v>0</v>
      </c>
      <c r="H6772">
        <v>4.71770895526749</v>
      </c>
      <c r="I6772" s="20">
        <f t="shared" si="1277"/>
        <v>3.7289417046369859</v>
      </c>
      <c r="J6772">
        <f t="shared" si="1278"/>
        <v>0.4534393112838575</v>
      </c>
      <c r="K6772" s="16">
        <f t="shared" si="1269"/>
        <v>0.87225323637036289</v>
      </c>
      <c r="L6772" s="16">
        <f t="shared" si="1270"/>
        <v>0.51984824174538802</v>
      </c>
      <c r="M6772" s="6"/>
      <c r="N6772" s="6">
        <f t="shared" si="1271"/>
        <v>3.774167164213992</v>
      </c>
      <c r="O6772" s="6"/>
      <c r="P6772" s="6">
        <f t="shared" si="1272"/>
        <v>3.7968204908090346</v>
      </c>
      <c r="Q6772">
        <f t="shared" si="1279"/>
        <v>0.25331393471006147</v>
      </c>
      <c r="R6772">
        <f t="shared" si="1273"/>
        <v>0.37212168624131137</v>
      </c>
      <c r="S6772">
        <f t="shared" si="1274"/>
        <v>1.4128792433954214</v>
      </c>
      <c r="T6772" s="6">
        <f t="shared" si="1280"/>
        <v>74.603954496218066</v>
      </c>
      <c r="U6772">
        <f t="shared" si="1275"/>
        <v>20.567987744301732</v>
      </c>
      <c r="V6772" s="16">
        <f t="shared" si="1276"/>
        <v>20.575549643070222</v>
      </c>
    </row>
    <row r="6773" spans="4:22" ht="15.75" x14ac:dyDescent="0.25">
      <c r="D6773" s="27">
        <v>32335</v>
      </c>
      <c r="E6773">
        <v>193</v>
      </c>
      <c r="F6773">
        <v>18.29</v>
      </c>
      <c r="G6773">
        <v>2.8</v>
      </c>
      <c r="H6773">
        <v>2.8092150214235598</v>
      </c>
      <c r="I6773" s="20">
        <f t="shared" si="1277"/>
        <v>3.3154498124644851</v>
      </c>
      <c r="J6773">
        <f t="shared" si="1278"/>
        <v>0.40315869719568137</v>
      </c>
      <c r="K6773" s="16">
        <f t="shared" si="1269"/>
        <v>0.77747524236327936</v>
      </c>
      <c r="L6773" s="16">
        <f t="shared" si="1270"/>
        <v>0.51854859837106348</v>
      </c>
      <c r="M6773" s="6"/>
      <c r="N6773" s="6">
        <f t="shared" si="1271"/>
        <v>2.247372017138848</v>
      </c>
      <c r="O6773" s="6"/>
      <c r="P6773" s="6">
        <f t="shared" si="1272"/>
        <v>2.2700253437338906</v>
      </c>
      <c r="Q6773">
        <f t="shared" si="1279"/>
        <v>0.2486798483207269</v>
      </c>
      <c r="R6773">
        <f t="shared" si="1273"/>
        <v>0.33866512094367457</v>
      </c>
      <c r="S6773">
        <f t="shared" si="1274"/>
        <v>0.76877840758084448</v>
      </c>
      <c r="T6773" s="6">
        <f t="shared" si="1280"/>
        <v>76.657829415232271</v>
      </c>
      <c r="U6773">
        <f t="shared" si="1275"/>
        <v>20.411746925842575</v>
      </c>
      <c r="V6773" s="16">
        <f t="shared" si="1276"/>
        <v>20.545085620352488</v>
      </c>
    </row>
    <row r="6774" spans="4:22" ht="15.75" x14ac:dyDescent="0.25">
      <c r="D6774" s="27">
        <v>32336</v>
      </c>
      <c r="E6774">
        <v>194</v>
      </c>
      <c r="F6774">
        <v>16.48</v>
      </c>
      <c r="G6774">
        <v>9.5</v>
      </c>
      <c r="H6774">
        <v>2.2593266037308299</v>
      </c>
      <c r="I6774" s="20">
        <f t="shared" si="1277"/>
        <v>3.7847895048965707</v>
      </c>
      <c r="J6774">
        <f t="shared" si="1278"/>
        <v>0.46023040379542302</v>
      </c>
      <c r="K6774" s="16">
        <f t="shared" si="1269"/>
        <v>0.91749719305000355</v>
      </c>
      <c r="L6774" s="16">
        <f t="shared" si="1270"/>
        <v>0.50161505373710769</v>
      </c>
      <c r="M6774" s="6"/>
      <c r="N6774" s="6">
        <f t="shared" si="1271"/>
        <v>1.8074612829846641</v>
      </c>
      <c r="O6774" s="6"/>
      <c r="P6774" s="6">
        <f t="shared" si="1272"/>
        <v>1.8301146095797065</v>
      </c>
      <c r="Q6774">
        <f t="shared" si="1279"/>
        <v>0.25552609805077425</v>
      </c>
      <c r="R6774">
        <f t="shared" si="1273"/>
        <v>0.38864838849048772</v>
      </c>
      <c r="S6774">
        <f t="shared" si="1274"/>
        <v>0.71127109376605102</v>
      </c>
      <c r="T6774" s="6">
        <f t="shared" si="1280"/>
        <v>85.469211648061261</v>
      </c>
      <c r="U6774">
        <f t="shared" si="1275"/>
        <v>18.391776344334918</v>
      </c>
      <c r="V6774" s="16">
        <f t="shared" si="1276"/>
        <v>20.144613248384815</v>
      </c>
    </row>
    <row r="6775" spans="4:22" ht="15.75" x14ac:dyDescent="0.25">
      <c r="D6775" s="27">
        <v>32337</v>
      </c>
      <c r="E6775">
        <v>195</v>
      </c>
      <c r="F6775">
        <v>17.27</v>
      </c>
      <c r="G6775">
        <v>0</v>
      </c>
      <c r="H6775">
        <v>4.5336788839924775</v>
      </c>
      <c r="I6775" s="20">
        <f t="shared" si="1277"/>
        <v>3.7715062034982525</v>
      </c>
      <c r="J6775">
        <f t="shared" si="1278"/>
        <v>0.45861515434538752</v>
      </c>
      <c r="K6775" s="16">
        <f t="shared" si="1269"/>
        <v>0.92678752843214207</v>
      </c>
      <c r="L6775" s="16">
        <f t="shared" si="1270"/>
        <v>0.49484389924973682</v>
      </c>
      <c r="M6775" s="6"/>
      <c r="N6775" s="6">
        <f t="shared" si="1271"/>
        <v>3.6269431071939824</v>
      </c>
      <c r="O6775" s="6"/>
      <c r="P6775" s="6">
        <f t="shared" si="1272"/>
        <v>3.649596433789025</v>
      </c>
      <c r="Q6775">
        <f t="shared" si="1279"/>
        <v>0.28489737216020422</v>
      </c>
      <c r="R6775">
        <f t="shared" si="1273"/>
        <v>0.64210830799811069</v>
      </c>
      <c r="S6775">
        <f t="shared" si="1274"/>
        <v>2.3434361909762096</v>
      </c>
      <c r="T6775" s="6">
        <f t="shared" si="1280"/>
        <v>83.148428783680103</v>
      </c>
      <c r="U6775">
        <f t="shared" si="1275"/>
        <v>19.273420962783014</v>
      </c>
      <c r="V6775" s="16">
        <f t="shared" si="1276"/>
        <v>19.982588942382591</v>
      </c>
    </row>
    <row r="6776" spans="4:22" ht="15.75" x14ac:dyDescent="0.25">
      <c r="D6776" s="27">
        <v>32338</v>
      </c>
      <c r="E6776">
        <v>196</v>
      </c>
      <c r="F6776">
        <v>17.73</v>
      </c>
      <c r="G6776">
        <v>0</v>
      </c>
      <c r="H6776">
        <v>3.3787445095048771</v>
      </c>
      <c r="I6776" s="20">
        <f t="shared" si="1277"/>
        <v>3.8506412893301945</v>
      </c>
      <c r="J6776">
        <f t="shared" si="1278"/>
        <v>0.46823798078255163</v>
      </c>
      <c r="K6776" s="16">
        <f t="shared" si="1269"/>
        <v>0.94914057651718187</v>
      </c>
      <c r="L6776" s="16">
        <f t="shared" si="1270"/>
        <v>0.4933283776579489</v>
      </c>
      <c r="M6776" s="6"/>
      <c r="N6776" s="6">
        <f t="shared" si="1271"/>
        <v>2.7029956076039019</v>
      </c>
      <c r="O6776" s="6"/>
      <c r="P6776" s="6">
        <f t="shared" si="1272"/>
        <v>2.7256489341989445</v>
      </c>
      <c r="Q6776">
        <f t="shared" si="1279"/>
        <v>0.27716142927893367</v>
      </c>
      <c r="R6776">
        <f t="shared" si="1273"/>
        <v>0.56921065272229321</v>
      </c>
      <c r="S6776">
        <f t="shared" si="1274"/>
        <v>1.5514684089272039</v>
      </c>
      <c r="T6776" s="6">
        <f t="shared" si="1280"/>
        <v>81.619613701347944</v>
      </c>
      <c r="U6776">
        <f t="shared" si="1275"/>
        <v>19.786783652005955</v>
      </c>
      <c r="V6776" s="16">
        <f t="shared" si="1276"/>
        <v>19.946173082406371</v>
      </c>
    </row>
    <row r="6777" spans="4:22" ht="15.75" x14ac:dyDescent="0.25">
      <c r="D6777" s="27">
        <v>32339</v>
      </c>
      <c r="E6777">
        <v>197</v>
      </c>
      <c r="F6777">
        <v>19.79</v>
      </c>
      <c r="G6777">
        <v>3.7</v>
      </c>
      <c r="H6777">
        <v>4.038171057054841</v>
      </c>
      <c r="I6777" s="20">
        <f t="shared" si="1277"/>
        <v>4.0426450035948767</v>
      </c>
      <c r="J6777">
        <f t="shared" si="1278"/>
        <v>0.49158563243713704</v>
      </c>
      <c r="K6777" s="16">
        <f t="shared" si="1269"/>
        <v>0.96386564087929627</v>
      </c>
      <c r="L6777" s="16">
        <f t="shared" si="1270"/>
        <v>0.51001468626756219</v>
      </c>
      <c r="M6777" s="6"/>
      <c r="N6777" s="6">
        <f t="shared" si="1271"/>
        <v>3.230536845643873</v>
      </c>
      <c r="O6777" s="6"/>
      <c r="P6777" s="6">
        <f t="shared" si="1272"/>
        <v>3.2531901722389156</v>
      </c>
      <c r="Q6777">
        <f t="shared" si="1279"/>
        <v>0.27206537900449312</v>
      </c>
      <c r="R6777">
        <f t="shared" si="1273"/>
        <v>0.52358836102441786</v>
      </c>
      <c r="S6777">
        <f t="shared" si="1274"/>
        <v>1.7033325103833175</v>
      </c>
      <c r="T6777" s="6">
        <f t="shared" si="1280"/>
        <v>83.638934517559676</v>
      </c>
      <c r="U6777">
        <f t="shared" si="1275"/>
        <v>22.085755695047819</v>
      </c>
      <c r="V6777" s="16">
        <f t="shared" si="1276"/>
        <v>20.344092570075137</v>
      </c>
    </row>
    <row r="6778" spans="4:22" ht="15.75" x14ac:dyDescent="0.25">
      <c r="D6778" s="27">
        <v>32340</v>
      </c>
      <c r="E6778">
        <v>198</v>
      </c>
      <c r="F6778">
        <v>19.13</v>
      </c>
      <c r="G6778">
        <v>9.6</v>
      </c>
      <c r="H6778">
        <v>2.515952791898822</v>
      </c>
      <c r="I6778" s="20">
        <f t="shared" si="1277"/>
        <v>4.0226935264863037</v>
      </c>
      <c r="J6778">
        <f t="shared" si="1278"/>
        <v>0.48915953282073449</v>
      </c>
      <c r="K6778" s="16">
        <f t="shared" si="1269"/>
        <v>0.94441618009747574</v>
      </c>
      <c r="L6778" s="16">
        <f t="shared" si="1270"/>
        <v>0.51794912362709311</v>
      </c>
      <c r="M6778" s="6"/>
      <c r="N6778" s="6">
        <f t="shared" si="1271"/>
        <v>2.0127622335190578</v>
      </c>
      <c r="O6778" s="6"/>
      <c r="P6778" s="6">
        <f t="shared" si="1272"/>
        <v>2.0354155601141004</v>
      </c>
      <c r="Q6778">
        <f t="shared" si="1279"/>
        <v>0.27879644839186557</v>
      </c>
      <c r="R6778">
        <f t="shared" si="1273"/>
        <v>0.58425187996925654</v>
      </c>
      <c r="S6778">
        <f t="shared" si="1274"/>
        <v>1.1891953675153404</v>
      </c>
      <c r="T6778" s="6">
        <f t="shared" si="1280"/>
        <v>92.072392476639379</v>
      </c>
      <c r="U6778">
        <f t="shared" si="1275"/>
        <v>21.349191836597512</v>
      </c>
      <c r="V6778" s="16">
        <f t="shared" si="1276"/>
        <v>20.531020890967163</v>
      </c>
    </row>
    <row r="6779" spans="4:22" ht="15.75" x14ac:dyDescent="0.25">
      <c r="D6779" s="27">
        <v>32341</v>
      </c>
      <c r="E6779">
        <v>199</v>
      </c>
      <c r="F6779">
        <v>19.04</v>
      </c>
      <c r="G6779">
        <v>6.4</v>
      </c>
      <c r="H6779">
        <v>3.2873971387213006</v>
      </c>
      <c r="I6779" s="20">
        <f t="shared" si="1277"/>
        <v>3.7171910889926618</v>
      </c>
      <c r="J6779">
        <f t="shared" si="1278"/>
        <v>0.45201043642150768</v>
      </c>
      <c r="K6779" s="16">
        <f t="shared" si="1269"/>
        <v>0.86318777472800701</v>
      </c>
      <c r="L6779" s="16">
        <f t="shared" si="1270"/>
        <v>0.52365250024994558</v>
      </c>
      <c r="M6779" s="6"/>
      <c r="N6779" s="6">
        <f t="shared" si="1271"/>
        <v>2.6299177109770406</v>
      </c>
      <c r="O6779" s="6"/>
      <c r="P6779" s="6">
        <f t="shared" si="1272"/>
        <v>2.6525710375720832</v>
      </c>
      <c r="Q6779">
        <f t="shared" si="1279"/>
        <v>0.30690797492213129</v>
      </c>
      <c r="R6779">
        <f t="shared" si="1273"/>
        <v>0.87353959898646694</v>
      </c>
      <c r="S6779">
        <f t="shared" si="1274"/>
        <v>2.317125840443834</v>
      </c>
      <c r="T6779" s="6">
        <f t="shared" si="1280"/>
        <v>96.177919962790597</v>
      </c>
      <c r="U6779">
        <f t="shared" si="1275"/>
        <v>21.248751310445197</v>
      </c>
      <c r="V6779" s="16">
        <f t="shared" si="1276"/>
        <v>20.664504365321257</v>
      </c>
    </row>
    <row r="6780" spans="4:22" ht="15.75" x14ac:dyDescent="0.25">
      <c r="D6780" s="27">
        <v>32342</v>
      </c>
      <c r="E6780">
        <v>200</v>
      </c>
      <c r="F6780">
        <v>16.68</v>
      </c>
      <c r="G6780">
        <v>13</v>
      </c>
      <c r="H6780">
        <v>1.677291087173717</v>
      </c>
      <c r="I6780" s="20">
        <f t="shared" si="1277"/>
        <v>3.4371507787403606</v>
      </c>
      <c r="J6780">
        <f t="shared" si="1278"/>
        <v>0.41795753469482783</v>
      </c>
      <c r="K6780" s="16">
        <f t="shared" si="1269"/>
        <v>0.82364462973117392</v>
      </c>
      <c r="L6780" s="16">
        <f t="shared" si="1270"/>
        <v>0.50744886763997155</v>
      </c>
      <c r="M6780" s="6"/>
      <c r="N6780" s="6">
        <f t="shared" si="1271"/>
        <v>1.3418328697389736</v>
      </c>
      <c r="O6780" s="6"/>
      <c r="P6780" s="6">
        <f t="shared" si="1272"/>
        <v>1.364486196334016</v>
      </c>
      <c r="Q6780">
        <f t="shared" si="1279"/>
        <v>0.32059306654263531</v>
      </c>
      <c r="R6780">
        <f t="shared" si="1273"/>
        <v>1</v>
      </c>
      <c r="S6780">
        <f t="shared" si="1274"/>
        <v>1.364486196334016</v>
      </c>
      <c r="T6780" s="6">
        <f t="shared" si="1280"/>
        <v>105.89999999999999</v>
      </c>
      <c r="U6780">
        <f t="shared" si="1275"/>
        <v>18.614977513562284</v>
      </c>
      <c r="V6780" s="16">
        <f t="shared" si="1276"/>
        <v>20.283333444415113</v>
      </c>
    </row>
    <row r="6781" spans="4:22" ht="15.75" x14ac:dyDescent="0.25">
      <c r="D6781" s="27">
        <v>32343</v>
      </c>
      <c r="E6781">
        <v>201</v>
      </c>
      <c r="F6781">
        <v>19.899999999999999</v>
      </c>
      <c r="G6781">
        <v>5.0999999999999996</v>
      </c>
      <c r="H6781">
        <v>2.7793657631589594</v>
      </c>
      <c r="I6781" s="20">
        <f t="shared" si="1277"/>
        <v>3.1378364095292905</v>
      </c>
      <c r="J6781">
        <f t="shared" si="1278"/>
        <v>0.38156090739876175</v>
      </c>
      <c r="K6781" s="16">
        <f t="shared" si="1269"/>
        <v>0.73003351826167362</v>
      </c>
      <c r="L6781" s="16">
        <f t="shared" si="1270"/>
        <v>0.52266217626187794</v>
      </c>
      <c r="M6781" s="6"/>
      <c r="N6781" s="6">
        <f t="shared" si="1271"/>
        <v>2.2234926105271677</v>
      </c>
      <c r="O6781" s="6"/>
      <c r="P6781" s="6">
        <f t="shared" si="1272"/>
        <v>2.2461459371222103</v>
      </c>
      <c r="Q6781">
        <f t="shared" si="1279"/>
        <v>0.35298999999999997</v>
      </c>
      <c r="R6781">
        <f t="shared" si="1273"/>
        <v>1</v>
      </c>
      <c r="S6781">
        <f t="shared" si="1274"/>
        <v>2.2461459371222103</v>
      </c>
      <c r="T6781" s="6">
        <f t="shared" si="1280"/>
        <v>105.89999999999999</v>
      </c>
      <c r="U6781">
        <f t="shared" si="1275"/>
        <v>22.20851633812287</v>
      </c>
      <c r="V6781" s="16">
        <f t="shared" si="1276"/>
        <v>20.641378881037497</v>
      </c>
    </row>
    <row r="6782" spans="4:22" ht="15.75" x14ac:dyDescent="0.25">
      <c r="D6782" s="27">
        <v>32344</v>
      </c>
      <c r="E6782">
        <v>202</v>
      </c>
      <c r="F6782">
        <v>17.45</v>
      </c>
      <c r="G6782">
        <v>0.3</v>
      </c>
      <c r="H6782">
        <v>2.9117344962352996</v>
      </c>
      <c r="I6782" s="20">
        <f t="shared" si="1277"/>
        <v>3.082307204753723</v>
      </c>
      <c r="J6782">
        <f t="shared" si="1278"/>
        <v>0.37480855609805269</v>
      </c>
      <c r="K6782" s="16">
        <f t="shared" si="1269"/>
        <v>0.73003351826167362</v>
      </c>
      <c r="L6782" s="16">
        <f t="shared" si="1270"/>
        <v>0.51341280464838346</v>
      </c>
      <c r="M6782" s="6"/>
      <c r="N6782" s="6">
        <f t="shared" si="1271"/>
        <v>2.3293875969882398</v>
      </c>
      <c r="O6782" s="6"/>
      <c r="P6782" s="6">
        <f t="shared" si="1272"/>
        <v>2.3520409235832824</v>
      </c>
      <c r="Q6782">
        <f t="shared" si="1279"/>
        <v>0.35298999999999997</v>
      </c>
      <c r="R6782">
        <f t="shared" si="1273"/>
        <v>1</v>
      </c>
      <c r="S6782">
        <f t="shared" si="1274"/>
        <v>2.3520409235832824</v>
      </c>
      <c r="T6782" s="6">
        <f t="shared" si="1280"/>
        <v>103.87061240301175</v>
      </c>
      <c r="U6782">
        <f t="shared" si="1275"/>
        <v>19.474302015087641</v>
      </c>
      <c r="V6782" s="16">
        <f t="shared" si="1276"/>
        <v>20.424325972762315</v>
      </c>
    </row>
    <row r="6783" spans="4:22" ht="15.75" x14ac:dyDescent="0.25">
      <c r="D6783" s="27">
        <v>32345</v>
      </c>
      <c r="E6783">
        <v>203</v>
      </c>
      <c r="F6783">
        <v>18.04</v>
      </c>
      <c r="G6783">
        <v>0</v>
      </c>
      <c r="H6783">
        <v>3.2170692845457833</v>
      </c>
      <c r="I6783" s="20">
        <f t="shared" si="1277"/>
        <v>3.1505482649830276</v>
      </c>
      <c r="J6783">
        <f t="shared" si="1278"/>
        <v>0.38310666902193619</v>
      </c>
      <c r="K6783" s="16">
        <f t="shared" si="1269"/>
        <v>0.74955104404557948</v>
      </c>
      <c r="L6783" s="16">
        <f t="shared" si="1270"/>
        <v>0.51111484943597763</v>
      </c>
      <c r="M6783" s="6"/>
      <c r="N6783" s="6">
        <f t="shared" si="1271"/>
        <v>2.573655427636627</v>
      </c>
      <c r="O6783" s="6"/>
      <c r="P6783" s="6">
        <f t="shared" si="1272"/>
        <v>2.5963087542316696</v>
      </c>
      <c r="Q6783">
        <f t="shared" si="1279"/>
        <v>0.34623537467670584</v>
      </c>
      <c r="R6783">
        <f t="shared" si="1273"/>
        <v>1</v>
      </c>
      <c r="S6783">
        <f t="shared" si="1274"/>
        <v>2.5963087542316696</v>
      </c>
      <c r="T6783" s="6">
        <f t="shared" si="1280"/>
        <v>101.29695697537512</v>
      </c>
      <c r="U6783">
        <f t="shared" si="1275"/>
        <v>20.132745464308371</v>
      </c>
      <c r="V6783" s="16">
        <f t="shared" si="1276"/>
        <v>20.370097841605954</v>
      </c>
    </row>
    <row r="6784" spans="4:22" ht="15.75" x14ac:dyDescent="0.25">
      <c r="D6784" s="27">
        <v>32346</v>
      </c>
      <c r="E6784">
        <v>204</v>
      </c>
      <c r="F6784">
        <v>15.54</v>
      </c>
      <c r="G6784">
        <v>0</v>
      </c>
      <c r="H6784">
        <v>2.131900961293316</v>
      </c>
      <c r="I6784" s="20">
        <f t="shared" si="1277"/>
        <v>3.1047495811207027</v>
      </c>
      <c r="J6784">
        <f t="shared" si="1278"/>
        <v>0.37753754906427744</v>
      </c>
      <c r="K6784" s="16">
        <f t="shared" si="1269"/>
        <v>0.77433968085052463</v>
      </c>
      <c r="L6784" s="16">
        <f t="shared" si="1270"/>
        <v>0.48756063831004387</v>
      </c>
      <c r="M6784" s="6"/>
      <c r="N6784" s="6">
        <f t="shared" si="1271"/>
        <v>1.7055207690346528</v>
      </c>
      <c r="O6784" s="6"/>
      <c r="P6784" s="6">
        <f t="shared" si="1272"/>
        <v>1.7281740956296952</v>
      </c>
      <c r="Q6784">
        <f t="shared" si="1279"/>
        <v>0.3376565232512504</v>
      </c>
      <c r="R6784">
        <f t="shared" si="1273"/>
        <v>1</v>
      </c>
      <c r="S6784">
        <f t="shared" si="1274"/>
        <v>1.7281740956296952</v>
      </c>
      <c r="T6784" s="6">
        <f t="shared" si="1280"/>
        <v>99.591436206340475</v>
      </c>
      <c r="U6784">
        <f t="shared" si="1275"/>
        <v>17.342730848966301</v>
      </c>
      <c r="V6784" s="16">
        <f t="shared" si="1276"/>
        <v>19.807068250890925</v>
      </c>
    </row>
    <row r="6785" spans="4:22" ht="15.75" x14ac:dyDescent="0.25">
      <c r="D6785" s="27">
        <v>32347</v>
      </c>
      <c r="E6785">
        <v>205</v>
      </c>
      <c r="F6785">
        <v>17.170000000000002</v>
      </c>
      <c r="G6785">
        <v>0</v>
      </c>
      <c r="H6785">
        <v>3.7096774942878175</v>
      </c>
      <c r="I6785" s="20">
        <f t="shared" si="1277"/>
        <v>3.1384345247123355</v>
      </c>
      <c r="J6785">
        <f t="shared" si="1278"/>
        <v>0.38163363820502</v>
      </c>
      <c r="K6785" s="16">
        <f t="shared" si="1269"/>
        <v>0.79076671861669279</v>
      </c>
      <c r="L6785" s="16">
        <f t="shared" si="1270"/>
        <v>0.48261216515614225</v>
      </c>
      <c r="M6785" s="6"/>
      <c r="N6785" s="6">
        <f t="shared" si="1271"/>
        <v>2.967741995430254</v>
      </c>
      <c r="O6785" s="6"/>
      <c r="P6785" s="6">
        <f t="shared" si="1272"/>
        <v>2.9903953220252966</v>
      </c>
      <c r="Q6785">
        <f t="shared" si="1279"/>
        <v>0.33197145402113493</v>
      </c>
      <c r="R6785">
        <f t="shared" si="1273"/>
        <v>1</v>
      </c>
      <c r="S6785">
        <f t="shared" si="1274"/>
        <v>2.9903953220252966</v>
      </c>
      <c r="T6785" s="6">
        <f t="shared" si="1280"/>
        <v>96.62369421091023</v>
      </c>
      <c r="U6785">
        <f t="shared" si="1275"/>
        <v>19.161820378169331</v>
      </c>
      <c r="V6785" s="16">
        <f t="shared" si="1276"/>
        <v>19.687065077647823</v>
      </c>
    </row>
    <row r="6786" spans="4:22" ht="15.75" x14ac:dyDescent="0.25">
      <c r="D6786" s="27">
        <v>32348</v>
      </c>
      <c r="E6786">
        <v>206</v>
      </c>
      <c r="F6786">
        <v>18.57</v>
      </c>
      <c r="G6786">
        <v>19</v>
      </c>
      <c r="H6786">
        <v>4.0180738226755137</v>
      </c>
      <c r="I6786" s="20">
        <f t="shared" si="1277"/>
        <v>3.3055600591040286</v>
      </c>
      <c r="J6786">
        <f t="shared" si="1278"/>
        <v>0.40195610318704988</v>
      </c>
      <c r="K6786" s="16">
        <f t="shared" si="1269"/>
        <v>0.819351072864557</v>
      </c>
      <c r="L6786" s="16">
        <f t="shared" si="1270"/>
        <v>0.49057860116269758</v>
      </c>
      <c r="M6786" s="6"/>
      <c r="N6786" s="6">
        <f t="shared" si="1271"/>
        <v>3.2144590581404113</v>
      </c>
      <c r="O6786" s="6"/>
      <c r="P6786" s="6">
        <f t="shared" si="1272"/>
        <v>3.2371123847354539</v>
      </c>
      <c r="Q6786">
        <f t="shared" si="1279"/>
        <v>0.32207898070303409</v>
      </c>
      <c r="R6786">
        <f t="shared" si="1273"/>
        <v>1</v>
      </c>
      <c r="S6786">
        <f t="shared" si="1274"/>
        <v>3.2371123847354539</v>
      </c>
      <c r="T6786" s="6">
        <f t="shared" si="1280"/>
        <v>105.89999999999999</v>
      </c>
      <c r="U6786">
        <f t="shared" si="1275"/>
        <v>20.724228562760889</v>
      </c>
      <c r="V6786" s="16">
        <f t="shared" si="1276"/>
        <v>19.879956700615086</v>
      </c>
    </row>
    <row r="6787" spans="4:22" ht="15.75" x14ac:dyDescent="0.25">
      <c r="D6787" s="27">
        <v>32349</v>
      </c>
      <c r="E6787">
        <v>207</v>
      </c>
      <c r="F6787">
        <v>18.260000000000002</v>
      </c>
      <c r="G6787">
        <v>11</v>
      </c>
      <c r="H6787">
        <v>2.8215176282562697</v>
      </c>
      <c r="I6787" s="20">
        <f t="shared" si="1277"/>
        <v>2.9683385315677357</v>
      </c>
      <c r="J6787">
        <f t="shared" si="1278"/>
        <v>0.36094996543863667</v>
      </c>
      <c r="K6787" s="16">
        <f t="shared" si="1269"/>
        <v>0.73003351826167362</v>
      </c>
      <c r="L6787" s="16">
        <f t="shared" si="1270"/>
        <v>0.49442930551752773</v>
      </c>
      <c r="M6787" s="6"/>
      <c r="N6787" s="6">
        <f t="shared" si="1271"/>
        <v>2.2572141026050159</v>
      </c>
      <c r="O6787" s="6"/>
      <c r="P6787" s="6">
        <f t="shared" si="1272"/>
        <v>2.279867429200058</v>
      </c>
      <c r="Q6787">
        <f t="shared" si="1279"/>
        <v>0.35298999999999997</v>
      </c>
      <c r="R6787">
        <f t="shared" si="1273"/>
        <v>1</v>
      </c>
      <c r="S6787">
        <f t="shared" si="1274"/>
        <v>2.279867429200058</v>
      </c>
      <c r="T6787" s="6">
        <f t="shared" si="1280"/>
        <v>105.89999999999999</v>
      </c>
      <c r="U6787">
        <f t="shared" si="1275"/>
        <v>20.378266750458476</v>
      </c>
      <c r="V6787" s="16">
        <f t="shared" si="1276"/>
        <v>19.972632383508714</v>
      </c>
    </row>
    <row r="6788" spans="4:22" ht="15.75" x14ac:dyDescent="0.25">
      <c r="D6788" s="27">
        <v>32350</v>
      </c>
      <c r="E6788">
        <v>208</v>
      </c>
      <c r="F6788">
        <v>16.89</v>
      </c>
      <c r="G6788">
        <v>10.5</v>
      </c>
      <c r="H6788">
        <v>2.3062728510944588</v>
      </c>
      <c r="I6788" s="20">
        <f t="shared" si="1277"/>
        <v>2.9163536506156174</v>
      </c>
      <c r="J6788">
        <f t="shared" si="1278"/>
        <v>0.35462860391485906</v>
      </c>
      <c r="K6788" s="16">
        <f t="shared" si="1269"/>
        <v>0.73003351826167362</v>
      </c>
      <c r="L6788" s="16">
        <f t="shared" si="1270"/>
        <v>0.4857703037516502</v>
      </c>
      <c r="M6788" s="6"/>
      <c r="N6788" s="6">
        <f t="shared" si="1271"/>
        <v>1.8450182808755671</v>
      </c>
      <c r="O6788" s="6"/>
      <c r="P6788" s="6">
        <f t="shared" si="1272"/>
        <v>1.8676716074706095</v>
      </c>
      <c r="Q6788">
        <f t="shared" si="1279"/>
        <v>0.35298999999999997</v>
      </c>
      <c r="R6788">
        <f t="shared" si="1273"/>
        <v>1</v>
      </c>
      <c r="S6788">
        <f t="shared" si="1274"/>
        <v>1.8676716074706095</v>
      </c>
      <c r="T6788" s="6">
        <f t="shared" si="1280"/>
        <v>105.89999999999999</v>
      </c>
      <c r="U6788">
        <f t="shared" si="1275"/>
        <v>18.849338741251021</v>
      </c>
      <c r="V6788" s="16">
        <f t="shared" si="1276"/>
        <v>19.763722277403048</v>
      </c>
    </row>
    <row r="6789" spans="4:22" ht="15.75" x14ac:dyDescent="0.25">
      <c r="D6789" s="27">
        <v>32351</v>
      </c>
      <c r="E6789">
        <v>209</v>
      </c>
      <c r="F6789">
        <v>16.41</v>
      </c>
      <c r="G6789">
        <v>0.1</v>
      </c>
      <c r="H6789">
        <v>3.3617303948271338</v>
      </c>
      <c r="I6789" s="20">
        <f t="shared" si="1277"/>
        <v>2.8499251272094677</v>
      </c>
      <c r="J6789">
        <f t="shared" si="1278"/>
        <v>0.34655089546867129</v>
      </c>
      <c r="K6789" s="16">
        <f t="shared" si="1269"/>
        <v>0.73003351826167362</v>
      </c>
      <c r="L6789" s="16">
        <f t="shared" si="1270"/>
        <v>0.47470545776290424</v>
      </c>
      <c r="M6789" s="6"/>
      <c r="N6789" s="6">
        <f t="shared" si="1271"/>
        <v>2.689384315861707</v>
      </c>
      <c r="O6789" s="6"/>
      <c r="P6789" s="6">
        <f t="shared" si="1272"/>
        <v>2.7120376424567496</v>
      </c>
      <c r="Q6789">
        <f t="shared" si="1279"/>
        <v>0.35298999999999997</v>
      </c>
      <c r="R6789">
        <f t="shared" si="1273"/>
        <v>1</v>
      </c>
      <c r="S6789">
        <f t="shared" si="1274"/>
        <v>2.7120376424567496</v>
      </c>
      <c r="T6789" s="6">
        <f t="shared" si="1280"/>
        <v>103.31061568413828</v>
      </c>
      <c r="U6789">
        <f t="shared" si="1275"/>
        <v>18.313655935105341</v>
      </c>
      <c r="V6789" s="16">
        <f t="shared" si="1276"/>
        <v>19.494038997774751</v>
      </c>
    </row>
    <row r="6790" spans="4:22" ht="15.75" x14ac:dyDescent="0.25">
      <c r="D6790" s="27">
        <v>32352</v>
      </c>
      <c r="E6790">
        <v>210</v>
      </c>
      <c r="F6790">
        <v>14.8</v>
      </c>
      <c r="G6790">
        <v>0</v>
      </c>
      <c r="H6790">
        <v>1.9911479877436868</v>
      </c>
      <c r="I6790" s="20">
        <f t="shared" si="1277"/>
        <v>2.8086154255578268</v>
      </c>
      <c r="J6790">
        <f t="shared" si="1278"/>
        <v>0.34152763574783174</v>
      </c>
      <c r="K6790" s="16">
        <f t="shared" si="1269"/>
        <v>0.75494475570062514</v>
      </c>
      <c r="L6790" s="16">
        <f t="shared" si="1270"/>
        <v>0.45238758620275155</v>
      </c>
      <c r="M6790" s="6"/>
      <c r="N6790" s="6">
        <f t="shared" si="1271"/>
        <v>1.5929183901949495</v>
      </c>
      <c r="O6790" s="6"/>
      <c r="P6790" s="6">
        <f t="shared" si="1272"/>
        <v>1.6155717167899919</v>
      </c>
      <c r="Q6790">
        <f t="shared" si="1279"/>
        <v>0.34436871894712762</v>
      </c>
      <c r="R6790">
        <f t="shared" si="1273"/>
        <v>1</v>
      </c>
      <c r="S6790">
        <f t="shared" si="1274"/>
        <v>1.6155717167899919</v>
      </c>
      <c r="T6790" s="6">
        <f t="shared" si="1280"/>
        <v>101.71769729394335</v>
      </c>
      <c r="U6790">
        <f t="shared" si="1275"/>
        <v>16.51688652282505</v>
      </c>
      <c r="V6790" s="16">
        <f t="shared" si="1276"/>
        <v>18.940348301026546</v>
      </c>
    </row>
    <row r="6791" spans="4:22" ht="15.75" x14ac:dyDescent="0.25">
      <c r="D6791" s="27">
        <v>32353</v>
      </c>
      <c r="E6791">
        <v>211</v>
      </c>
      <c r="F6791">
        <v>15.89</v>
      </c>
      <c r="G6791">
        <v>0</v>
      </c>
      <c r="H6791">
        <v>3.4859202338120219</v>
      </c>
      <c r="I6791" s="20">
        <f t="shared" si="1277"/>
        <v>2.8093466801526468</v>
      </c>
      <c r="J6791">
        <f t="shared" si="1278"/>
        <v>0.34161655630656185</v>
      </c>
      <c r="K6791" s="16">
        <f t="shared" ref="K6791:K6854" si="1281">IF(theta&gt;topt,(1-rs)*(theta-topt)/(topt-Porosity)+1,IF(theta&lt;twilt,rwp*theta,(1-rwp)*(theta-twilt)/(topt-twilt)+rwp))</f>
        <v>0.77028724289236261</v>
      </c>
      <c r="L6791" s="16">
        <f t="shared" ref="L6791:L6854" si="1282">(soiltemp-tmin)^2/((30-tmin))^2</f>
        <v>0.4434924237143289</v>
      </c>
      <c r="M6791" s="6"/>
      <c r="N6791" s="6">
        <f t="shared" ref="N6791:N6854" si="1283">ET0*kc</f>
        <v>2.7887361870496177</v>
      </c>
      <c r="O6791" s="6"/>
      <c r="P6791" s="6">
        <f t="shared" ref="P6791:P6854" si="1284">(etc-Inter)</f>
        <v>2.8113895136446603</v>
      </c>
      <c r="Q6791">
        <f t="shared" si="1279"/>
        <v>0.33905899097981113</v>
      </c>
      <c r="R6791">
        <f t="shared" ref="R6791:R6854" si="1285">IF(MAX(0,(1-(0.9*tfield-theta)/(0.9*tfield-alfa*twilt))^2) &gt; 1, 1, MAX(0,(1-(0.9*tfield-theta)/(0.9*tfield-alfa*twilt))^2))</f>
        <v>1</v>
      </c>
      <c r="S6791">
        <f t="shared" ref="S6791:S6854" si="1286">epot*Kr</f>
        <v>2.8113895136446603</v>
      </c>
      <c r="T6791" s="6">
        <f t="shared" si="1280"/>
        <v>98.928961106893738</v>
      </c>
      <c r="U6791">
        <f t="shared" ref="U6791:U6854" si="1287">IF(Temperature &lt;0, 0.2*Temperature,Temperature*(s1_+(1-s1_)*EXP(-s2_*(LAI-LAIref))))</f>
        <v>17.733332895114192</v>
      </c>
      <c r="V6791" s="16">
        <f t="shared" si="1276"/>
        <v>18.715867624706224</v>
      </c>
    </row>
    <row r="6792" spans="4:22" ht="15.75" x14ac:dyDescent="0.25">
      <c r="D6792" s="27">
        <v>32354</v>
      </c>
      <c r="E6792">
        <v>212</v>
      </c>
      <c r="F6792">
        <v>15.26</v>
      </c>
      <c r="G6792">
        <v>3.3</v>
      </c>
      <c r="H6792">
        <v>3.2414554334605929</v>
      </c>
      <c r="I6792" s="20">
        <f t="shared" si="1277"/>
        <v>2.8268446758889181</v>
      </c>
      <c r="J6792">
        <f t="shared" si="1278"/>
        <v>0.34374431258809246</v>
      </c>
      <c r="K6792" s="16">
        <f t="shared" si="1281"/>
        <v>0.79714746969011263</v>
      </c>
      <c r="L6792" s="16">
        <f t="shared" si="1282"/>
        <v>0.43121796864226575</v>
      </c>
      <c r="M6792" s="6"/>
      <c r="N6792" s="6">
        <f t="shared" si="1283"/>
        <v>2.5931643467684746</v>
      </c>
      <c r="O6792" s="6"/>
      <c r="P6792" s="6">
        <f t="shared" si="1284"/>
        <v>2.6158176733635168</v>
      </c>
      <c r="Q6792">
        <f t="shared" si="1279"/>
        <v>0.32976320368964579</v>
      </c>
      <c r="R6792">
        <f t="shared" si="1285"/>
        <v>1</v>
      </c>
      <c r="S6792">
        <f t="shared" si="1286"/>
        <v>2.6158176733635168</v>
      </c>
      <c r="T6792" s="6">
        <f t="shared" si="1280"/>
        <v>99.63579676012526</v>
      </c>
      <c r="U6792">
        <f t="shared" si="1287"/>
        <v>17.030249212047991</v>
      </c>
      <c r="V6792" s="16">
        <f t="shared" ref="V6792:V6855" si="1288">V6791+(Tsurface-V6791)*att*EXP(-kz*z)*EXP(-klai*LAI)</f>
        <v>18.402376380569624</v>
      </c>
    </row>
    <row r="6793" spans="4:22" ht="15.75" x14ac:dyDescent="0.25">
      <c r="D6793" s="27">
        <v>32355</v>
      </c>
      <c r="E6793">
        <v>213</v>
      </c>
      <c r="F6793">
        <v>14.54</v>
      </c>
      <c r="G6793">
        <v>8.8000000000000007</v>
      </c>
      <c r="H6793">
        <v>2.4564649589885263</v>
      </c>
      <c r="I6793" s="20">
        <f t="shared" ref="I6793:I6856" si="1289">K6793*L6793/CF</f>
        <v>2.7013867480733036</v>
      </c>
      <c r="J6793">
        <f t="shared" ref="J6793:J6856" si="1290">K6793*L6793</f>
        <v>0.3284886285657137</v>
      </c>
      <c r="K6793" s="16">
        <f t="shared" si="1281"/>
        <v>0.79033945176331799</v>
      </c>
      <c r="L6793" s="16">
        <f t="shared" si="1282"/>
        <v>0.41562980037606145</v>
      </c>
      <c r="M6793" s="6"/>
      <c r="N6793" s="6">
        <f t="shared" si="1283"/>
        <v>1.9651719671908212</v>
      </c>
      <c r="O6793" s="6"/>
      <c r="P6793" s="6">
        <f t="shared" si="1284"/>
        <v>1.9878252937858636</v>
      </c>
      <c r="Q6793">
        <f t="shared" ref="Q6793:Q6856" si="1291">IF(T6792/L &gt;= tfield, tfield-0.00001,T6792/L)</f>
        <v>0.33211932253375087</v>
      </c>
      <c r="R6793">
        <f t="shared" si="1285"/>
        <v>1</v>
      </c>
      <c r="S6793">
        <f t="shared" si="1286"/>
        <v>1.9878252937858636</v>
      </c>
      <c r="T6793" s="6">
        <f t="shared" ref="T6793:T6856" si="1292">(IF(T6792+Precipitation-actevapo-Inter&lt;0,0,IF(T6792+Precipitation-actevapo-Inter&gt;tfield*L,tfield*L,IF(T6792+Precipitation-actevapo-Inter&lt;twilt*L,twilt*L,T6792+Precipitation-actevapo-Inter))))</f>
        <v>105.89999999999999</v>
      </c>
      <c r="U6793">
        <f t="shared" si="1287"/>
        <v>16.226725002829472</v>
      </c>
      <c r="V6793" s="16">
        <f t="shared" si="1288"/>
        <v>17.9977488254282</v>
      </c>
    </row>
    <row r="6794" spans="4:22" ht="15.75" x14ac:dyDescent="0.25">
      <c r="D6794" s="27">
        <v>32356</v>
      </c>
      <c r="E6794">
        <v>214</v>
      </c>
      <c r="F6794">
        <v>14.46</v>
      </c>
      <c r="G6794">
        <v>3.7</v>
      </c>
      <c r="H6794">
        <v>2.6216609302759228</v>
      </c>
      <c r="I6794" s="20">
        <f t="shared" si="1289"/>
        <v>2.416606809783572</v>
      </c>
      <c r="J6794">
        <f t="shared" si="1290"/>
        <v>0.29385938806968237</v>
      </c>
      <c r="K6794" s="16">
        <f t="shared" si="1281"/>
        <v>0.73003351826167362</v>
      </c>
      <c r="L6794" s="16">
        <f t="shared" si="1282"/>
        <v>0.40252862467110895</v>
      </c>
      <c r="M6794" s="6"/>
      <c r="N6794" s="6">
        <f t="shared" si="1283"/>
        <v>2.0973287442207385</v>
      </c>
      <c r="O6794" s="6"/>
      <c r="P6794" s="6">
        <f t="shared" si="1284"/>
        <v>2.1199820708157811</v>
      </c>
      <c r="Q6794">
        <f t="shared" si="1291"/>
        <v>0.35298999999999997</v>
      </c>
      <c r="R6794">
        <f t="shared" si="1285"/>
        <v>1</v>
      </c>
      <c r="S6794">
        <f t="shared" si="1286"/>
        <v>2.1199820708157811</v>
      </c>
      <c r="T6794" s="6">
        <f t="shared" si="1292"/>
        <v>105.89999999999999</v>
      </c>
      <c r="U6794">
        <f t="shared" si="1287"/>
        <v>16.137444535138528</v>
      </c>
      <c r="V6794" s="16">
        <f t="shared" si="1288"/>
        <v>17.651769508842619</v>
      </c>
    </row>
    <row r="6795" spans="4:22" ht="15.75" x14ac:dyDescent="0.25">
      <c r="D6795" s="27">
        <v>32357</v>
      </c>
      <c r="E6795">
        <v>215</v>
      </c>
      <c r="F6795">
        <v>12.42</v>
      </c>
      <c r="G6795">
        <v>14.7</v>
      </c>
      <c r="H6795">
        <v>1.4498139700003656</v>
      </c>
      <c r="I6795" s="20">
        <f t="shared" si="1289"/>
        <v>2.2602228149135088</v>
      </c>
      <c r="J6795">
        <f t="shared" si="1290"/>
        <v>0.27484309429348269</v>
      </c>
      <c r="K6795" s="16">
        <f t="shared" si="1281"/>
        <v>0.73003351826167362</v>
      </c>
      <c r="L6795" s="16">
        <f t="shared" si="1282"/>
        <v>0.37648010319845038</v>
      </c>
      <c r="M6795" s="6"/>
      <c r="N6795" s="6">
        <f t="shared" si="1283"/>
        <v>1.1598511760002925</v>
      </c>
      <c r="O6795" s="6"/>
      <c r="P6795" s="6">
        <f t="shared" si="1284"/>
        <v>1.1825045025953349</v>
      </c>
      <c r="Q6795">
        <f t="shared" si="1291"/>
        <v>0.35298999999999997</v>
      </c>
      <c r="R6795">
        <f t="shared" si="1285"/>
        <v>1</v>
      </c>
      <c r="S6795">
        <f t="shared" si="1286"/>
        <v>1.1825045025953349</v>
      </c>
      <c r="T6795" s="6">
        <f t="shared" si="1292"/>
        <v>105.89999999999999</v>
      </c>
      <c r="U6795">
        <f t="shared" si="1287"/>
        <v>13.860792609019398</v>
      </c>
      <c r="V6795" s="16">
        <f t="shared" si="1288"/>
        <v>16.946723778507653</v>
      </c>
    </row>
    <row r="6796" spans="4:22" ht="15.75" x14ac:dyDescent="0.25">
      <c r="D6796" s="27">
        <v>32358</v>
      </c>
      <c r="E6796">
        <v>216</v>
      </c>
      <c r="F6796">
        <v>11.12</v>
      </c>
      <c r="G6796">
        <v>9.1</v>
      </c>
      <c r="H6796">
        <v>1.2315703114409318</v>
      </c>
      <c r="I6796" s="20">
        <f t="shared" si="1289"/>
        <v>2.0799502275156891</v>
      </c>
      <c r="J6796">
        <f t="shared" si="1290"/>
        <v>0.25292194766590781</v>
      </c>
      <c r="K6796" s="16">
        <f t="shared" si="1281"/>
        <v>0.73003351826167362</v>
      </c>
      <c r="L6796" s="16">
        <f t="shared" si="1282"/>
        <v>0.34645251394505194</v>
      </c>
      <c r="M6796" s="6"/>
      <c r="N6796" s="6">
        <f t="shared" si="1283"/>
        <v>0.98525624915274546</v>
      </c>
      <c r="O6796" s="6"/>
      <c r="P6796" s="6">
        <f t="shared" si="1284"/>
        <v>1.0079095757477878</v>
      </c>
      <c r="Q6796">
        <f t="shared" si="1291"/>
        <v>0.35298999999999997</v>
      </c>
      <c r="R6796">
        <f t="shared" si="1285"/>
        <v>1</v>
      </c>
      <c r="S6796">
        <f t="shared" si="1286"/>
        <v>1.0079095757477878</v>
      </c>
      <c r="T6796" s="6">
        <f t="shared" si="1292"/>
        <v>105.89999999999999</v>
      </c>
      <c r="U6796">
        <f t="shared" si="1287"/>
        <v>12.409985009041522</v>
      </c>
      <c r="V6796" s="16">
        <f t="shared" si="1288"/>
        <v>16.102981285851904</v>
      </c>
    </row>
    <row r="6797" spans="4:22" ht="15.75" x14ac:dyDescent="0.25">
      <c r="D6797" s="27">
        <v>32359</v>
      </c>
      <c r="E6797">
        <v>217</v>
      </c>
      <c r="F6797">
        <v>14.58</v>
      </c>
      <c r="G6797">
        <v>0</v>
      </c>
      <c r="H6797">
        <v>3.3830920838734939</v>
      </c>
      <c r="I6797" s="20">
        <f t="shared" si="1289"/>
        <v>2.0865073025677958</v>
      </c>
      <c r="J6797">
        <f t="shared" si="1290"/>
        <v>0.25371928799224397</v>
      </c>
      <c r="K6797" s="16">
        <f t="shared" si="1281"/>
        <v>0.73003351826167362</v>
      </c>
      <c r="L6797" s="16">
        <f t="shared" si="1282"/>
        <v>0.3475447108187445</v>
      </c>
      <c r="M6797" s="6"/>
      <c r="N6797" s="6">
        <f t="shared" si="1283"/>
        <v>2.7064736670987952</v>
      </c>
      <c r="O6797" s="6"/>
      <c r="P6797" s="6">
        <f t="shared" si="1284"/>
        <v>2.7291269936938374</v>
      </c>
      <c r="Q6797">
        <f t="shared" si="1291"/>
        <v>0.35298999999999997</v>
      </c>
      <c r="R6797">
        <f t="shared" si="1285"/>
        <v>1</v>
      </c>
      <c r="S6797">
        <f t="shared" si="1286"/>
        <v>2.7291269936938374</v>
      </c>
      <c r="T6797" s="6">
        <f t="shared" si="1292"/>
        <v>103.1935263329012</v>
      </c>
      <c r="U6797">
        <f t="shared" si="1287"/>
        <v>16.271365236674946</v>
      </c>
      <c r="V6797" s="16">
        <f t="shared" si="1288"/>
        <v>16.13429732620822</v>
      </c>
    </row>
    <row r="6798" spans="4:22" ht="15.75" x14ac:dyDescent="0.25">
      <c r="D6798" s="27">
        <v>32360</v>
      </c>
      <c r="E6798">
        <v>218</v>
      </c>
      <c r="F6798">
        <v>13.4</v>
      </c>
      <c r="G6798">
        <v>10.199999999999999</v>
      </c>
      <c r="H6798">
        <v>2.0363568280651982</v>
      </c>
      <c r="I6798" s="20">
        <f t="shared" si="1289"/>
        <v>2.1135719261298052</v>
      </c>
      <c r="J6798">
        <f t="shared" si="1290"/>
        <v>0.25701034621738433</v>
      </c>
      <c r="K6798" s="16">
        <f t="shared" si="1281"/>
        <v>0.75607252337704955</v>
      </c>
      <c r="L6798" s="16">
        <f t="shared" si="1282"/>
        <v>0.33992816597729286</v>
      </c>
      <c r="M6798" s="6"/>
      <c r="N6798" s="6">
        <f t="shared" si="1283"/>
        <v>1.6290854624521587</v>
      </c>
      <c r="O6798" s="6"/>
      <c r="P6798" s="6">
        <f t="shared" si="1284"/>
        <v>1.6517387890472011</v>
      </c>
      <c r="Q6798">
        <f t="shared" si="1291"/>
        <v>0.34397842110967064</v>
      </c>
      <c r="R6798">
        <f t="shared" si="1285"/>
        <v>1</v>
      </c>
      <c r="S6798">
        <f t="shared" si="1286"/>
        <v>1.6517387890472011</v>
      </c>
      <c r="T6798" s="6">
        <f t="shared" si="1292"/>
        <v>105.89999999999999</v>
      </c>
      <c r="U6798">
        <f t="shared" si="1287"/>
        <v>14.954478338233491</v>
      </c>
      <c r="V6798" s="16">
        <f t="shared" si="1288"/>
        <v>15.914874638594773</v>
      </c>
    </row>
    <row r="6799" spans="4:22" ht="15.75" x14ac:dyDescent="0.25">
      <c r="D6799" s="27">
        <v>32361</v>
      </c>
      <c r="E6799">
        <v>219</v>
      </c>
      <c r="F6799">
        <v>16.04</v>
      </c>
      <c r="G6799">
        <v>0</v>
      </c>
      <c r="H6799">
        <v>2.3915592500191045</v>
      </c>
      <c r="I6799" s="20">
        <f t="shared" si="1289"/>
        <v>2.118038413557918</v>
      </c>
      <c r="J6799">
        <f t="shared" si="1290"/>
        <v>0.25755347108864285</v>
      </c>
      <c r="K6799" s="16">
        <f t="shared" si="1281"/>
        <v>0.73003351826167362</v>
      </c>
      <c r="L6799" s="16">
        <f t="shared" si="1282"/>
        <v>0.35279677527946773</v>
      </c>
      <c r="M6799" s="6"/>
      <c r="N6799" s="6">
        <f t="shared" si="1283"/>
        <v>1.9132474000152837</v>
      </c>
      <c r="O6799" s="6"/>
      <c r="P6799" s="6">
        <f t="shared" si="1284"/>
        <v>1.9359007266103261</v>
      </c>
      <c r="Q6799">
        <f t="shared" si="1291"/>
        <v>0.35298999999999997</v>
      </c>
      <c r="R6799">
        <f t="shared" si="1285"/>
        <v>1</v>
      </c>
      <c r="S6799">
        <f t="shared" si="1286"/>
        <v>1.9359007266103261</v>
      </c>
      <c r="T6799" s="6">
        <f t="shared" si="1292"/>
        <v>103.98675259998471</v>
      </c>
      <c r="U6799">
        <f t="shared" si="1287"/>
        <v>17.900733772034716</v>
      </c>
      <c r="V6799" s="16">
        <f t="shared" si="1288"/>
        <v>16.284204639825806</v>
      </c>
    </row>
    <row r="6800" spans="4:22" ht="15.75" x14ac:dyDescent="0.25">
      <c r="D6800" s="27">
        <v>32362</v>
      </c>
      <c r="E6800">
        <v>220</v>
      </c>
      <c r="F6800">
        <v>16.190000000000001</v>
      </c>
      <c r="G6800">
        <v>0</v>
      </c>
      <c r="H6800">
        <v>3.107186717043823</v>
      </c>
      <c r="I6800" s="20">
        <f t="shared" si="1289"/>
        <v>2.2438244427858516</v>
      </c>
      <c r="J6800">
        <f t="shared" si="1290"/>
        <v>0.27284905224275957</v>
      </c>
      <c r="K6800" s="16">
        <f t="shared" si="1281"/>
        <v>0.74843241832346363</v>
      </c>
      <c r="L6800" s="16">
        <f t="shared" si="1282"/>
        <v>0.36456070790460793</v>
      </c>
      <c r="M6800" s="6"/>
      <c r="N6800" s="6">
        <f t="shared" si="1283"/>
        <v>2.4857493736350587</v>
      </c>
      <c r="O6800" s="6"/>
      <c r="P6800" s="6">
        <f t="shared" si="1284"/>
        <v>2.5084027002301008</v>
      </c>
      <c r="Q6800">
        <f t="shared" si="1291"/>
        <v>0.3466225086666157</v>
      </c>
      <c r="R6800">
        <f t="shared" si="1285"/>
        <v>1</v>
      </c>
      <c r="S6800">
        <f t="shared" si="1286"/>
        <v>2.5084027002301008</v>
      </c>
      <c r="T6800" s="6">
        <f t="shared" si="1292"/>
        <v>101.50100322634965</v>
      </c>
      <c r="U6800">
        <f t="shared" si="1287"/>
        <v>18.06813464895524</v>
      </c>
      <c r="V6800" s="16">
        <f t="shared" si="1288"/>
        <v>16.615979870693547</v>
      </c>
    </row>
    <row r="6801" spans="4:22" ht="15.75" x14ac:dyDescent="0.25">
      <c r="D6801" s="27">
        <v>32363</v>
      </c>
      <c r="E6801">
        <v>221</v>
      </c>
      <c r="F6801">
        <v>16.64</v>
      </c>
      <c r="G6801">
        <v>0</v>
      </c>
      <c r="H6801">
        <v>3.5383653500997037</v>
      </c>
      <c r="I6801" s="20">
        <f t="shared" si="1289"/>
        <v>2.3988700668402059</v>
      </c>
      <c r="J6801">
        <f t="shared" si="1290"/>
        <v>0.29170260012776905</v>
      </c>
      <c r="K6801" s="16">
        <f t="shared" si="1281"/>
        <v>0.77237437176038615</v>
      </c>
      <c r="L6801" s="16">
        <f t="shared" si="1282"/>
        <v>0.37766996264120478</v>
      </c>
      <c r="M6801" s="6"/>
      <c r="N6801" s="6">
        <f t="shared" si="1283"/>
        <v>2.8306922800797629</v>
      </c>
      <c r="O6801" s="6"/>
      <c r="P6801" s="6">
        <f t="shared" si="1284"/>
        <v>2.8533456066748055</v>
      </c>
      <c r="Q6801">
        <f t="shared" si="1291"/>
        <v>0.33833667742116552</v>
      </c>
      <c r="R6801">
        <f t="shared" si="1285"/>
        <v>1</v>
      </c>
      <c r="S6801">
        <f t="shared" si="1286"/>
        <v>2.8533456066748055</v>
      </c>
      <c r="T6801" s="6">
        <f t="shared" si="1292"/>
        <v>98.670310946269893</v>
      </c>
      <c r="U6801">
        <f t="shared" si="1287"/>
        <v>18.570337279716814</v>
      </c>
      <c r="V6801" s="16">
        <f t="shared" si="1288"/>
        <v>16.979451182493051</v>
      </c>
    </row>
    <row r="6802" spans="4:22" ht="15.75" x14ac:dyDescent="0.25">
      <c r="D6802" s="27">
        <v>32364</v>
      </c>
      <c r="E6802">
        <v>222</v>
      </c>
      <c r="F6802">
        <v>15.55</v>
      </c>
      <c r="G6802">
        <v>0</v>
      </c>
      <c r="H6802">
        <v>2.8516697026191489</v>
      </c>
      <c r="I6802" s="20">
        <f t="shared" si="1289"/>
        <v>2.5002389314498661</v>
      </c>
      <c r="J6802">
        <f t="shared" si="1290"/>
        <v>0.30402905406430369</v>
      </c>
      <c r="K6802" s="16">
        <f t="shared" si="1281"/>
        <v>0.79963870640439683</v>
      </c>
      <c r="L6802" s="16">
        <f t="shared" si="1282"/>
        <v>0.38020802598636183</v>
      </c>
      <c r="M6802" s="6"/>
      <c r="N6802" s="6">
        <f t="shared" si="1283"/>
        <v>2.2813357620953192</v>
      </c>
      <c r="O6802" s="6"/>
      <c r="P6802" s="6">
        <f t="shared" si="1284"/>
        <v>2.3039890886903613</v>
      </c>
      <c r="Q6802">
        <f t="shared" si="1291"/>
        <v>0.3289010364875663</v>
      </c>
      <c r="R6802">
        <f t="shared" si="1285"/>
        <v>1</v>
      </c>
      <c r="S6802">
        <f t="shared" si="1286"/>
        <v>2.3039890886903613</v>
      </c>
      <c r="T6802" s="6">
        <f t="shared" si="1292"/>
        <v>96.388975184174583</v>
      </c>
      <c r="U6802">
        <f t="shared" si="1287"/>
        <v>17.353890907427669</v>
      </c>
      <c r="V6802" s="16">
        <f t="shared" si="1288"/>
        <v>17.049089467375573</v>
      </c>
    </row>
    <row r="6803" spans="4:22" ht="15.75" x14ac:dyDescent="0.25">
      <c r="D6803" s="27">
        <v>32365</v>
      </c>
      <c r="E6803">
        <v>223</v>
      </c>
      <c r="F6803">
        <v>15.64</v>
      </c>
      <c r="G6803">
        <v>0</v>
      </c>
      <c r="H6803">
        <v>1.9667753016895655</v>
      </c>
      <c r="I6803" s="20">
        <f t="shared" si="1289"/>
        <v>2.5875667651878089</v>
      </c>
      <c r="J6803">
        <f t="shared" si="1290"/>
        <v>0.31464811864683756</v>
      </c>
      <c r="K6803" s="16">
        <f t="shared" si="1281"/>
        <v>0.82161181245015991</v>
      </c>
      <c r="L6803" s="16">
        <f t="shared" si="1282"/>
        <v>0.38296445338159563</v>
      </c>
      <c r="M6803" s="6"/>
      <c r="N6803" s="6">
        <f t="shared" si="1283"/>
        <v>1.5734202413516525</v>
      </c>
      <c r="O6803" s="6"/>
      <c r="P6803" s="6">
        <f t="shared" si="1284"/>
        <v>1.5960735679466949</v>
      </c>
      <c r="Q6803">
        <f t="shared" si="1291"/>
        <v>0.32129658394724864</v>
      </c>
      <c r="R6803">
        <f t="shared" si="1285"/>
        <v>1</v>
      </c>
      <c r="S6803">
        <f t="shared" si="1286"/>
        <v>1.5960735679466949</v>
      </c>
      <c r="T6803" s="6">
        <f t="shared" si="1292"/>
        <v>94.815554942822942</v>
      </c>
      <c r="U6803">
        <f t="shared" si="1287"/>
        <v>17.454331433579984</v>
      </c>
      <c r="V6803" s="16">
        <f t="shared" si="1288"/>
        <v>17.124456351842291</v>
      </c>
    </row>
    <row r="6804" spans="4:22" ht="15.75" x14ac:dyDescent="0.25">
      <c r="D6804" s="27">
        <v>32366</v>
      </c>
      <c r="E6804">
        <v>224</v>
      </c>
      <c r="F6804">
        <v>14.93</v>
      </c>
      <c r="G6804">
        <v>1.8</v>
      </c>
      <c r="H6804">
        <v>2.3926097092877945</v>
      </c>
      <c r="I6804" s="20">
        <f t="shared" si="1289"/>
        <v>2.61365280773675</v>
      </c>
      <c r="J6804">
        <f t="shared" si="1290"/>
        <v>0.31782018142078883</v>
      </c>
      <c r="K6804" s="16">
        <f t="shared" si="1281"/>
        <v>0.83676649962606953</v>
      </c>
      <c r="L6804" s="16">
        <f t="shared" si="1282"/>
        <v>0.37981943775571186</v>
      </c>
      <c r="M6804" s="6"/>
      <c r="N6804" s="6">
        <f t="shared" si="1283"/>
        <v>1.9140877674302357</v>
      </c>
      <c r="O6804" s="6"/>
      <c r="P6804" s="6">
        <f t="shared" si="1284"/>
        <v>1.9367410940252781</v>
      </c>
      <c r="Q6804">
        <f t="shared" si="1291"/>
        <v>0.31605184980940981</v>
      </c>
      <c r="R6804">
        <f t="shared" si="1285"/>
        <v>0.98013417729753094</v>
      </c>
      <c r="S6804">
        <f t="shared" si="1286"/>
        <v>1.898266138830786</v>
      </c>
      <c r="T6804" s="6">
        <f t="shared" si="1292"/>
        <v>94.739942130587195</v>
      </c>
      <c r="U6804">
        <f t="shared" si="1287"/>
        <v>16.661967282822836</v>
      </c>
      <c r="V6804" s="16">
        <f t="shared" si="1288"/>
        <v>17.038442653511929</v>
      </c>
    </row>
    <row r="6805" spans="4:22" ht="15.75" x14ac:dyDescent="0.25">
      <c r="D6805" s="27">
        <v>32367</v>
      </c>
      <c r="E6805">
        <v>225</v>
      </c>
      <c r="F6805">
        <v>16.16</v>
      </c>
      <c r="G6805">
        <v>0.2</v>
      </c>
      <c r="H6805">
        <v>1.9799680398571826</v>
      </c>
      <c r="I6805" s="20">
        <f t="shared" si="1289"/>
        <v>2.6626961089781371</v>
      </c>
      <c r="J6805">
        <f t="shared" si="1290"/>
        <v>0.3237838468517415</v>
      </c>
      <c r="K6805" s="16">
        <f t="shared" si="1281"/>
        <v>0.83749477836928643</v>
      </c>
      <c r="L6805" s="16">
        <f t="shared" si="1282"/>
        <v>0.38660998875980057</v>
      </c>
      <c r="M6805" s="6"/>
      <c r="N6805" s="6">
        <f t="shared" si="1283"/>
        <v>1.5839744318857463</v>
      </c>
      <c r="O6805" s="6"/>
      <c r="P6805" s="6">
        <f t="shared" si="1284"/>
        <v>1.6066277584807886</v>
      </c>
      <c r="Q6805">
        <f t="shared" si="1291"/>
        <v>0.31579980710195732</v>
      </c>
      <c r="R6805">
        <f t="shared" si="1285"/>
        <v>0.97711377456080195</v>
      </c>
      <c r="S6805">
        <f t="shared" si="1286"/>
        <v>1.5698581134033238</v>
      </c>
      <c r="T6805" s="6">
        <f t="shared" si="1292"/>
        <v>93.392737343778919</v>
      </c>
      <c r="U6805">
        <f t="shared" si="1287"/>
        <v>18.034654473571134</v>
      </c>
      <c r="V6805" s="16">
        <f t="shared" si="1288"/>
        <v>17.22371808747058</v>
      </c>
    </row>
    <row r="6806" spans="4:22" ht="15.75" x14ac:dyDescent="0.25">
      <c r="D6806" s="27">
        <v>32368</v>
      </c>
      <c r="E6806">
        <v>226</v>
      </c>
      <c r="F6806">
        <v>14.49</v>
      </c>
      <c r="G6806">
        <v>10.3</v>
      </c>
      <c r="H6806">
        <v>1.5607703437985962</v>
      </c>
      <c r="I6806" s="20">
        <f t="shared" si="1289"/>
        <v>2.6537730402473643</v>
      </c>
      <c r="J6806">
        <f t="shared" si="1290"/>
        <v>0.3226988016940795</v>
      </c>
      <c r="K6806" s="16">
        <f t="shared" si="1281"/>
        <v>0.85047062968312792</v>
      </c>
      <c r="L6806" s="16">
        <f t="shared" si="1282"/>
        <v>0.37943556241831894</v>
      </c>
      <c r="M6806" s="6"/>
      <c r="N6806" s="6">
        <f t="shared" si="1283"/>
        <v>1.2486162750388772</v>
      </c>
      <c r="O6806" s="6"/>
      <c r="P6806" s="6">
        <f t="shared" si="1284"/>
        <v>1.2712696016339196</v>
      </c>
      <c r="Q6806">
        <f t="shared" si="1291"/>
        <v>0.31130912447926307</v>
      </c>
      <c r="R6806">
        <f t="shared" si="1285"/>
        <v>0.92408015819842393</v>
      </c>
      <c r="S6806">
        <f t="shared" si="1286"/>
        <v>1.1747550145907197</v>
      </c>
      <c r="T6806" s="6">
        <f t="shared" si="1292"/>
        <v>102.54063565578325</v>
      </c>
      <c r="U6806">
        <f t="shared" si="1287"/>
        <v>16.170924710522634</v>
      </c>
      <c r="V6806" s="16">
        <f t="shared" si="1288"/>
        <v>17.02791961785271</v>
      </c>
    </row>
    <row r="6807" spans="4:22" ht="15.75" x14ac:dyDescent="0.25">
      <c r="D6807" s="27">
        <v>32369</v>
      </c>
      <c r="E6807">
        <v>227</v>
      </c>
      <c r="F6807">
        <v>15.91</v>
      </c>
      <c r="G6807">
        <v>0</v>
      </c>
      <c r="H6807">
        <v>2.3873474265277226</v>
      </c>
      <c r="I6807" s="20">
        <f t="shared" si="1289"/>
        <v>2.4098859768813288</v>
      </c>
      <c r="J6807">
        <f t="shared" si="1290"/>
        <v>0.29304213478876956</v>
      </c>
      <c r="K6807" s="16">
        <f t="shared" si="1281"/>
        <v>0.76236096031954803</v>
      </c>
      <c r="L6807" s="16">
        <f t="shared" si="1282"/>
        <v>0.38438764580224472</v>
      </c>
      <c r="M6807" s="6"/>
      <c r="N6807" s="6">
        <f t="shared" si="1283"/>
        <v>1.9098779412221782</v>
      </c>
      <c r="O6807" s="6"/>
      <c r="P6807" s="6">
        <f t="shared" si="1284"/>
        <v>1.9325312678172206</v>
      </c>
      <c r="Q6807">
        <f t="shared" si="1291"/>
        <v>0.3418021188526108</v>
      </c>
      <c r="R6807">
        <f t="shared" si="1285"/>
        <v>1</v>
      </c>
      <c r="S6807">
        <f t="shared" si="1286"/>
        <v>1.9325312678172206</v>
      </c>
      <c r="T6807" s="6">
        <f t="shared" si="1292"/>
        <v>100.63075771456107</v>
      </c>
      <c r="U6807">
        <f t="shared" si="1287"/>
        <v>17.755653012036927</v>
      </c>
      <c r="V6807" s="16">
        <f t="shared" si="1288"/>
        <v>17.163263445037646</v>
      </c>
    </row>
    <row r="6808" spans="4:22" ht="15.75" x14ac:dyDescent="0.25">
      <c r="D6808" s="27">
        <v>32370</v>
      </c>
      <c r="E6808">
        <v>228</v>
      </c>
      <c r="F6808">
        <v>15.26</v>
      </c>
      <c r="G6808">
        <v>4.4000000000000004</v>
      </c>
      <c r="H6808">
        <v>1.4589613931563479</v>
      </c>
      <c r="I6808" s="20">
        <f t="shared" si="1289"/>
        <v>2.4622081757697987</v>
      </c>
      <c r="J6808">
        <f t="shared" si="1290"/>
        <v>0.29940451417360753</v>
      </c>
      <c r="K6808" s="16">
        <f t="shared" si="1281"/>
        <v>0.78075630187084799</v>
      </c>
      <c r="L6808" s="16">
        <f t="shared" si="1282"/>
        <v>0.38348011211203104</v>
      </c>
      <c r="M6808" s="6"/>
      <c r="N6808" s="6">
        <f t="shared" si="1283"/>
        <v>1.1671691145250784</v>
      </c>
      <c r="O6808" s="6"/>
      <c r="P6808" s="6">
        <f t="shared" si="1284"/>
        <v>1.1898224411201208</v>
      </c>
      <c r="Q6808">
        <f t="shared" si="1291"/>
        <v>0.3354358590485369</v>
      </c>
      <c r="R6808">
        <f t="shared" si="1285"/>
        <v>1</v>
      </c>
      <c r="S6808">
        <f t="shared" si="1286"/>
        <v>1.1898224411201208</v>
      </c>
      <c r="T6808" s="6">
        <f t="shared" si="1292"/>
        <v>103.86358860003601</v>
      </c>
      <c r="U6808">
        <f t="shared" si="1287"/>
        <v>17.030249212047991</v>
      </c>
      <c r="V6808" s="16">
        <f t="shared" si="1288"/>
        <v>17.138525463371888</v>
      </c>
    </row>
    <row r="6809" spans="4:22" ht="15.75" x14ac:dyDescent="0.25">
      <c r="D6809" s="27">
        <v>32371</v>
      </c>
      <c r="E6809">
        <v>229</v>
      </c>
      <c r="F6809">
        <v>15.76</v>
      </c>
      <c r="G6809">
        <v>1</v>
      </c>
      <c r="H6809">
        <v>1.8785430038183457</v>
      </c>
      <c r="I6809" s="20">
        <f t="shared" si="1289"/>
        <v>2.3829542321593129</v>
      </c>
      <c r="J6809">
        <f t="shared" si="1290"/>
        <v>0.28976723463057247</v>
      </c>
      <c r="K6809" s="16">
        <f t="shared" si="1281"/>
        <v>0.74961869509905199</v>
      </c>
      <c r="L6809" s="16">
        <f t="shared" si="1282"/>
        <v>0.38655283882999159</v>
      </c>
      <c r="M6809" s="6"/>
      <c r="N6809" s="6">
        <f t="shared" si="1283"/>
        <v>1.5028344030546767</v>
      </c>
      <c r="O6809" s="6"/>
      <c r="P6809" s="6">
        <f t="shared" si="1284"/>
        <v>1.5254877296497191</v>
      </c>
      <c r="Q6809">
        <f t="shared" si="1291"/>
        <v>0.34621196200012005</v>
      </c>
      <c r="R6809">
        <f t="shared" si="1285"/>
        <v>1</v>
      </c>
      <c r="S6809">
        <f t="shared" si="1286"/>
        <v>1.5254877296497191</v>
      </c>
      <c r="T6809" s="6">
        <f t="shared" si="1292"/>
        <v>103.36075419698133</v>
      </c>
      <c r="U6809">
        <f t="shared" si="1287"/>
        <v>17.588252135116402</v>
      </c>
      <c r="V6809" s="16">
        <f t="shared" si="1288"/>
        <v>17.222165611573796</v>
      </c>
    </row>
    <row r="6810" spans="4:22" ht="15.75" x14ac:dyDescent="0.25">
      <c r="D6810" s="27">
        <v>32372</v>
      </c>
      <c r="E6810">
        <v>230</v>
      </c>
      <c r="F6810">
        <v>14.57</v>
      </c>
      <c r="G6810">
        <v>0.6</v>
      </c>
      <c r="H6810">
        <v>1.4932956713409711</v>
      </c>
      <c r="I6810" s="20">
        <f t="shared" si="1289"/>
        <v>2.357663746540879</v>
      </c>
      <c r="J6810">
        <f t="shared" si="1290"/>
        <v>0.28669191157937091</v>
      </c>
      <c r="K6810" s="16">
        <f t="shared" si="1281"/>
        <v>0.75446183736918893</v>
      </c>
      <c r="L6810" s="16">
        <f t="shared" si="1282"/>
        <v>0.37999524612015712</v>
      </c>
      <c r="M6810" s="6"/>
      <c r="N6810" s="6">
        <f t="shared" si="1283"/>
        <v>1.1946365370727769</v>
      </c>
      <c r="O6810" s="6"/>
      <c r="P6810" s="6">
        <f t="shared" si="1284"/>
        <v>1.2172898636678193</v>
      </c>
      <c r="Q6810">
        <f t="shared" si="1291"/>
        <v>0.34453584732327108</v>
      </c>
      <c r="R6810">
        <f t="shared" si="1285"/>
        <v>1</v>
      </c>
      <c r="S6810">
        <f t="shared" si="1286"/>
        <v>1.2172898636678193</v>
      </c>
      <c r="T6810" s="6">
        <f t="shared" si="1292"/>
        <v>102.76611765990856</v>
      </c>
      <c r="U6810">
        <f t="shared" si="1287"/>
        <v>16.260205178213578</v>
      </c>
      <c r="V6810" s="16">
        <f t="shared" si="1288"/>
        <v>17.043260249126607</v>
      </c>
    </row>
    <row r="6811" spans="4:22" ht="15.75" x14ac:dyDescent="0.25">
      <c r="D6811" s="27">
        <v>32373</v>
      </c>
      <c r="E6811">
        <v>231</v>
      </c>
      <c r="F6811">
        <v>14.26</v>
      </c>
      <c r="G6811">
        <v>0.1</v>
      </c>
      <c r="H6811">
        <v>1.7313205653123385</v>
      </c>
      <c r="I6811" s="20">
        <f t="shared" si="1289"/>
        <v>2.3278943712551108</v>
      </c>
      <c r="J6811">
        <f t="shared" si="1290"/>
        <v>0.28307195554462145</v>
      </c>
      <c r="K6811" s="16">
        <f t="shared" si="1281"/>
        <v>0.76018918882042141</v>
      </c>
      <c r="L6811" s="16">
        <f t="shared" si="1282"/>
        <v>0.37237040424616091</v>
      </c>
      <c r="M6811" s="6"/>
      <c r="N6811" s="6">
        <f t="shared" si="1283"/>
        <v>1.385056452249871</v>
      </c>
      <c r="O6811" s="6"/>
      <c r="P6811" s="6">
        <f t="shared" si="1284"/>
        <v>1.4077097788449133</v>
      </c>
      <c r="Q6811">
        <f t="shared" si="1291"/>
        <v>0.34255372553302854</v>
      </c>
      <c r="R6811">
        <f t="shared" si="1285"/>
        <v>1</v>
      </c>
      <c r="S6811">
        <f t="shared" si="1286"/>
        <v>1.4077097788449133</v>
      </c>
      <c r="T6811" s="6">
        <f t="shared" si="1292"/>
        <v>101.48106120765868</v>
      </c>
      <c r="U6811">
        <f t="shared" si="1287"/>
        <v>15.914243365911162</v>
      </c>
      <c r="V6811" s="16">
        <f t="shared" si="1288"/>
        <v>16.833285734899349</v>
      </c>
    </row>
    <row r="6812" spans="4:22" ht="15.75" x14ac:dyDescent="0.25">
      <c r="D6812" s="27">
        <v>32374</v>
      </c>
      <c r="E6812">
        <v>232</v>
      </c>
      <c r="F6812">
        <v>13.63</v>
      </c>
      <c r="G6812">
        <v>9.1</v>
      </c>
      <c r="H6812">
        <v>1.1938800919260792</v>
      </c>
      <c r="I6812" s="20">
        <f t="shared" si="1289"/>
        <v>2.2970548596267006</v>
      </c>
      <c r="J6812">
        <f t="shared" si="1290"/>
        <v>0.27932187093060679</v>
      </c>
      <c r="K6812" s="16">
        <f t="shared" si="1281"/>
        <v>0.77256644699049648</v>
      </c>
      <c r="L6812" s="16">
        <f t="shared" si="1282"/>
        <v>0.36155061097811669</v>
      </c>
      <c r="M6812" s="6"/>
      <c r="N6812" s="6">
        <f t="shared" si="1283"/>
        <v>0.95510407354086346</v>
      </c>
      <c r="O6812" s="6"/>
      <c r="P6812" s="6">
        <f t="shared" si="1284"/>
        <v>0.97775740013590584</v>
      </c>
      <c r="Q6812">
        <f t="shared" si="1291"/>
        <v>0.33827020402552893</v>
      </c>
      <c r="R6812">
        <f t="shared" si="1285"/>
        <v>1</v>
      </c>
      <c r="S6812">
        <f t="shared" si="1286"/>
        <v>0.97775740013590584</v>
      </c>
      <c r="T6812" s="6">
        <f t="shared" si="1292"/>
        <v>105.89999999999999</v>
      </c>
      <c r="U6812">
        <f t="shared" si="1287"/>
        <v>15.211159682844961</v>
      </c>
      <c r="V6812" s="16">
        <f t="shared" si="1288"/>
        <v>16.531602797417086</v>
      </c>
    </row>
    <row r="6813" spans="4:22" ht="15.75" x14ac:dyDescent="0.25">
      <c r="D6813" s="27">
        <v>32375</v>
      </c>
      <c r="E6813">
        <v>233</v>
      </c>
      <c r="F6813">
        <v>15.59</v>
      </c>
      <c r="G6813">
        <v>8.1</v>
      </c>
      <c r="H6813">
        <v>1.6251284212430146</v>
      </c>
      <c r="I6813" s="20">
        <f t="shared" si="1289"/>
        <v>2.2051892629845322</v>
      </c>
      <c r="J6813">
        <f t="shared" si="1290"/>
        <v>0.26815101437891914</v>
      </c>
      <c r="K6813" s="16">
        <f t="shared" si="1281"/>
        <v>0.73003351826167362</v>
      </c>
      <c r="L6813" s="16">
        <f t="shared" si="1282"/>
        <v>0.3673132913368547</v>
      </c>
      <c r="M6813" s="6"/>
      <c r="N6813" s="6">
        <f t="shared" si="1283"/>
        <v>1.3001027369944118</v>
      </c>
      <c r="O6813" s="6"/>
      <c r="P6813" s="6">
        <f t="shared" si="1284"/>
        <v>1.3227560635894542</v>
      </c>
      <c r="Q6813">
        <f t="shared" si="1291"/>
        <v>0.35298999999999997</v>
      </c>
      <c r="R6813">
        <f t="shared" si="1285"/>
        <v>1</v>
      </c>
      <c r="S6813">
        <f t="shared" si="1286"/>
        <v>1.3227560635894542</v>
      </c>
      <c r="T6813" s="6">
        <f t="shared" si="1292"/>
        <v>105.89999999999999</v>
      </c>
      <c r="U6813">
        <f t="shared" si="1287"/>
        <v>17.398531141273143</v>
      </c>
      <c r="V6813" s="16">
        <f t="shared" si="1288"/>
        <v>16.692834095706079</v>
      </c>
    </row>
    <row r="6814" spans="4:22" ht="15.75" x14ac:dyDescent="0.25">
      <c r="D6814" s="27">
        <v>32376</v>
      </c>
      <c r="E6814">
        <v>234</v>
      </c>
      <c r="F6814">
        <v>14.76</v>
      </c>
      <c r="G6814">
        <v>2.1</v>
      </c>
      <c r="H6814">
        <v>1.9130317077306733</v>
      </c>
      <c r="I6814" s="20">
        <f t="shared" si="1289"/>
        <v>2.1963602898337862</v>
      </c>
      <c r="J6814">
        <f t="shared" si="1290"/>
        <v>0.26707741124378842</v>
      </c>
      <c r="K6814" s="16">
        <f t="shared" si="1281"/>
        <v>0.73003351826167362</v>
      </c>
      <c r="L6814" s="16">
        <f t="shared" si="1282"/>
        <v>0.36584266963487155</v>
      </c>
      <c r="M6814" s="6"/>
      <c r="N6814" s="6">
        <f t="shared" si="1283"/>
        <v>1.5304253661845388</v>
      </c>
      <c r="O6814" s="6"/>
      <c r="P6814" s="6">
        <f t="shared" si="1284"/>
        <v>1.5530786927795812</v>
      </c>
      <c r="Q6814">
        <f t="shared" si="1291"/>
        <v>0.35298999999999997</v>
      </c>
      <c r="R6814">
        <f t="shared" si="1285"/>
        <v>1</v>
      </c>
      <c r="S6814">
        <f t="shared" si="1286"/>
        <v>1.5530786927795812</v>
      </c>
      <c r="T6814" s="6">
        <f t="shared" si="1292"/>
        <v>105.89999999999999</v>
      </c>
      <c r="U6814">
        <f t="shared" si="1287"/>
        <v>16.472246288979576</v>
      </c>
      <c r="V6814" s="16">
        <f t="shared" si="1288"/>
        <v>16.65180918434254</v>
      </c>
    </row>
    <row r="6815" spans="4:22" ht="15.75" x14ac:dyDescent="0.25">
      <c r="D6815" s="27">
        <v>32377</v>
      </c>
      <c r="E6815">
        <v>235</v>
      </c>
      <c r="F6815">
        <v>14.06</v>
      </c>
      <c r="G6815">
        <v>2.2000000000000002</v>
      </c>
      <c r="H6815">
        <v>1.5730126097161405</v>
      </c>
      <c r="I6815" s="20">
        <f t="shared" si="1289"/>
        <v>2.1581123733743794</v>
      </c>
      <c r="J6815">
        <f t="shared" si="1290"/>
        <v>0.26242646460232455</v>
      </c>
      <c r="K6815" s="16">
        <f t="shared" si="1281"/>
        <v>0.73003351826167362</v>
      </c>
      <c r="L6815" s="16">
        <f t="shared" si="1282"/>
        <v>0.3594718023731347</v>
      </c>
      <c r="M6815" s="6"/>
      <c r="N6815" s="6">
        <f t="shared" si="1283"/>
        <v>1.2584100877729125</v>
      </c>
      <c r="O6815" s="6"/>
      <c r="P6815" s="6">
        <f t="shared" si="1284"/>
        <v>1.2810634143679549</v>
      </c>
      <c r="Q6815">
        <f t="shared" si="1291"/>
        <v>0.35298999999999997</v>
      </c>
      <c r="R6815">
        <f t="shared" si="1285"/>
        <v>1</v>
      </c>
      <c r="S6815">
        <f t="shared" si="1286"/>
        <v>1.2810634143679549</v>
      </c>
      <c r="T6815" s="6">
        <f t="shared" si="1292"/>
        <v>105.89999999999999</v>
      </c>
      <c r="U6815">
        <f t="shared" si="1287"/>
        <v>15.691042196683798</v>
      </c>
      <c r="V6815" s="16">
        <f t="shared" si="1288"/>
        <v>16.47312577887859</v>
      </c>
    </row>
    <row r="6816" spans="4:22" ht="15.75" x14ac:dyDescent="0.25">
      <c r="D6816" s="27">
        <v>32378</v>
      </c>
      <c r="E6816">
        <v>236</v>
      </c>
      <c r="F6816">
        <v>13.8</v>
      </c>
      <c r="G6816">
        <v>18.3</v>
      </c>
      <c r="H6816">
        <v>1.2425388391178531</v>
      </c>
      <c r="I6816" s="20">
        <f t="shared" si="1289"/>
        <v>2.1158232329696092</v>
      </c>
      <c r="J6816">
        <f t="shared" si="1290"/>
        <v>0.25728410512910449</v>
      </c>
      <c r="K6816" s="16">
        <f t="shared" si="1281"/>
        <v>0.73003351826167362</v>
      </c>
      <c r="L6816" s="16">
        <f t="shared" si="1282"/>
        <v>0.35242779775610716</v>
      </c>
      <c r="M6816" s="6"/>
      <c r="N6816" s="6">
        <f t="shared" si="1283"/>
        <v>0.99403107129428259</v>
      </c>
      <c r="O6816" s="6"/>
      <c r="P6816" s="6">
        <f t="shared" si="1284"/>
        <v>1.016684397889325</v>
      </c>
      <c r="Q6816">
        <f t="shared" si="1291"/>
        <v>0.35298999999999997</v>
      </c>
      <c r="R6816">
        <f t="shared" si="1285"/>
        <v>1</v>
      </c>
      <c r="S6816">
        <f t="shared" si="1286"/>
        <v>1.016684397889325</v>
      </c>
      <c r="T6816" s="6">
        <f t="shared" si="1292"/>
        <v>105.89999999999999</v>
      </c>
      <c r="U6816">
        <f t="shared" si="1287"/>
        <v>15.400880676688223</v>
      </c>
      <c r="V6816" s="16">
        <f t="shared" si="1288"/>
        <v>16.273709678187721</v>
      </c>
    </row>
    <row r="6817" spans="4:22" ht="15.75" x14ac:dyDescent="0.25">
      <c r="D6817" s="27">
        <v>32379</v>
      </c>
      <c r="E6817">
        <v>237</v>
      </c>
      <c r="F6817">
        <v>13.6</v>
      </c>
      <c r="G6817">
        <v>1</v>
      </c>
      <c r="H6817">
        <v>1.653559143525497</v>
      </c>
      <c r="I6817" s="20">
        <f t="shared" si="1289"/>
        <v>2.0730284872003035</v>
      </c>
      <c r="J6817">
        <f t="shared" si="1290"/>
        <v>0.25208026404355693</v>
      </c>
      <c r="K6817" s="16">
        <f t="shared" si="1281"/>
        <v>0.73003351826167362</v>
      </c>
      <c r="L6817" s="16">
        <f t="shared" si="1282"/>
        <v>0.34529957561921304</v>
      </c>
      <c r="M6817" s="6"/>
      <c r="N6817" s="6">
        <f t="shared" si="1283"/>
        <v>1.3228473148203976</v>
      </c>
      <c r="O6817" s="6"/>
      <c r="P6817" s="6">
        <f t="shared" si="1284"/>
        <v>1.34550064141544</v>
      </c>
      <c r="Q6817">
        <f t="shared" si="1291"/>
        <v>0.35298999999999997</v>
      </c>
      <c r="R6817">
        <f t="shared" si="1285"/>
        <v>1</v>
      </c>
      <c r="S6817">
        <f t="shared" si="1286"/>
        <v>1.34550064141544</v>
      </c>
      <c r="T6817" s="6">
        <f t="shared" si="1292"/>
        <v>105.5771526851796</v>
      </c>
      <c r="U6817">
        <f t="shared" si="1287"/>
        <v>15.177679507460855</v>
      </c>
      <c r="V6817" s="16">
        <f t="shared" si="1288"/>
        <v>16.069870031413476</v>
      </c>
    </row>
    <row r="6818" spans="4:22" ht="15.75" x14ac:dyDescent="0.25">
      <c r="D6818" s="27">
        <v>32380</v>
      </c>
      <c r="E6818">
        <v>238</v>
      </c>
      <c r="F6818">
        <v>14.85</v>
      </c>
      <c r="G6818">
        <v>0</v>
      </c>
      <c r="H6818">
        <v>2.5037354906461777</v>
      </c>
      <c r="I6818" s="20">
        <f t="shared" si="1289"/>
        <v>2.1014373930786236</v>
      </c>
      <c r="J6818">
        <f t="shared" si="1290"/>
        <v>0.25553478699836063</v>
      </c>
      <c r="K6818" s="16">
        <f t="shared" si="1281"/>
        <v>0.73311418665068184</v>
      </c>
      <c r="L6818" s="16">
        <f t="shared" si="1282"/>
        <v>0.34856069034184334</v>
      </c>
      <c r="M6818" s="6"/>
      <c r="N6818" s="6">
        <f t="shared" si="1283"/>
        <v>2.0029883925169423</v>
      </c>
      <c r="O6818" s="6"/>
      <c r="P6818" s="6">
        <f t="shared" si="1284"/>
        <v>2.0256417191119844</v>
      </c>
      <c r="Q6818">
        <f t="shared" si="1291"/>
        <v>0.35192384228393198</v>
      </c>
      <c r="R6818">
        <f t="shared" si="1285"/>
        <v>1</v>
      </c>
      <c r="S6818">
        <f t="shared" si="1286"/>
        <v>2.0256417191119844</v>
      </c>
      <c r="T6818" s="6">
        <f t="shared" si="1292"/>
        <v>103.57416429266266</v>
      </c>
      <c r="U6818">
        <f t="shared" si="1287"/>
        <v>16.572686815131888</v>
      </c>
      <c r="V6818" s="16">
        <f t="shared" si="1288"/>
        <v>16.163383876490705</v>
      </c>
    </row>
    <row r="6819" spans="4:22" ht="15.75" x14ac:dyDescent="0.25">
      <c r="D6819" s="27">
        <v>32381</v>
      </c>
      <c r="E6819">
        <v>239</v>
      </c>
      <c r="F6819">
        <v>13.2</v>
      </c>
      <c r="G6819">
        <v>0</v>
      </c>
      <c r="H6819">
        <v>1.9349054497228826</v>
      </c>
      <c r="I6819" s="20">
        <f t="shared" si="1289"/>
        <v>2.0995158099020497</v>
      </c>
      <c r="J6819">
        <f t="shared" si="1290"/>
        <v>0.25530112248408926</v>
      </c>
      <c r="K6819" s="16">
        <f t="shared" si="1281"/>
        <v>0.75240633868216733</v>
      </c>
      <c r="L6819" s="16">
        <f t="shared" si="1282"/>
        <v>0.3393128278680464</v>
      </c>
      <c r="M6819" s="6"/>
      <c r="N6819" s="6">
        <f t="shared" si="1283"/>
        <v>1.5479243597783061</v>
      </c>
      <c r="O6819" s="6"/>
      <c r="P6819" s="6">
        <f t="shared" si="1284"/>
        <v>1.5705776863733485</v>
      </c>
      <c r="Q6819">
        <f t="shared" si="1291"/>
        <v>0.34524721430887551</v>
      </c>
      <c r="R6819">
        <f t="shared" si="1285"/>
        <v>1</v>
      </c>
      <c r="S6819">
        <f t="shared" si="1286"/>
        <v>1.5705776863733485</v>
      </c>
      <c r="T6819" s="6">
        <f t="shared" si="1292"/>
        <v>102.02623993288435</v>
      </c>
      <c r="U6819">
        <f t="shared" si="1287"/>
        <v>14.731277169006123</v>
      </c>
      <c r="V6819" s="16">
        <f t="shared" si="1288"/>
        <v>15.897040729017778</v>
      </c>
    </row>
    <row r="6820" spans="4:22" ht="15.75" x14ac:dyDescent="0.25">
      <c r="D6820" s="27">
        <v>32382</v>
      </c>
      <c r="E6820">
        <v>240</v>
      </c>
      <c r="F6820">
        <v>12.79</v>
      </c>
      <c r="G6820">
        <v>0</v>
      </c>
      <c r="H6820">
        <v>1.935650214197453</v>
      </c>
      <c r="I6820" s="20">
        <f t="shared" si="1289"/>
        <v>2.075919649674546</v>
      </c>
      <c r="J6820">
        <f t="shared" si="1290"/>
        <v>0.2524318294004248</v>
      </c>
      <c r="K6820" s="16">
        <f t="shared" si="1281"/>
        <v>0.76731545757354402</v>
      </c>
      <c r="L6820" s="16">
        <f t="shared" si="1282"/>
        <v>0.32898050848432209</v>
      </c>
      <c r="M6820" s="6"/>
      <c r="N6820" s="6">
        <f t="shared" si="1283"/>
        <v>1.5485201713579624</v>
      </c>
      <c r="O6820" s="6"/>
      <c r="P6820" s="6">
        <f t="shared" si="1284"/>
        <v>1.5711734979530048</v>
      </c>
      <c r="Q6820">
        <f t="shared" si="1291"/>
        <v>0.34008746644294785</v>
      </c>
      <c r="R6820">
        <f t="shared" si="1285"/>
        <v>1</v>
      </c>
      <c r="S6820">
        <f t="shared" si="1286"/>
        <v>1.5711734979530048</v>
      </c>
      <c r="T6820" s="6">
        <f t="shared" si="1292"/>
        <v>100.4777197615264</v>
      </c>
      <c r="U6820">
        <f t="shared" si="1287"/>
        <v>14.273714772090024</v>
      </c>
      <c r="V6820" s="16">
        <f t="shared" si="1288"/>
        <v>15.595134633275752</v>
      </c>
    </row>
    <row r="6821" spans="4:22" ht="15.75" x14ac:dyDescent="0.25">
      <c r="D6821" s="27">
        <v>32383</v>
      </c>
      <c r="E6821">
        <v>241</v>
      </c>
      <c r="F6821">
        <v>14.89</v>
      </c>
      <c r="G6821">
        <v>0</v>
      </c>
      <c r="H6821">
        <v>1.415621014044625</v>
      </c>
      <c r="I6821" s="20">
        <f t="shared" si="1289"/>
        <v>2.158003887658309</v>
      </c>
      <c r="J6821">
        <f t="shared" si="1290"/>
        <v>0.26241327273925036</v>
      </c>
      <c r="K6821" s="16">
        <f t="shared" si="1281"/>
        <v>0.78223031513401131</v>
      </c>
      <c r="L6821" s="16">
        <f t="shared" si="1282"/>
        <v>0.33546804267524949</v>
      </c>
      <c r="M6821" s="6"/>
      <c r="N6821" s="6">
        <f t="shared" si="1283"/>
        <v>1.1324968112357001</v>
      </c>
      <c r="O6821" s="6"/>
      <c r="P6821" s="6">
        <f t="shared" si="1284"/>
        <v>1.1551501378307425</v>
      </c>
      <c r="Q6821">
        <f t="shared" si="1291"/>
        <v>0.33492573253842134</v>
      </c>
      <c r="R6821">
        <f t="shared" si="1285"/>
        <v>1</v>
      </c>
      <c r="S6821">
        <f t="shared" si="1286"/>
        <v>1.1551501378307425</v>
      </c>
      <c r="T6821" s="6">
        <f t="shared" si="1292"/>
        <v>99.345222950290704</v>
      </c>
      <c r="U6821">
        <f t="shared" si="1287"/>
        <v>16.617327048977366</v>
      </c>
      <c r="V6821" s="16">
        <f t="shared" si="1288"/>
        <v>15.785241937360041</v>
      </c>
    </row>
    <row r="6822" spans="4:22" ht="15.75" x14ac:dyDescent="0.25">
      <c r="D6822" s="27">
        <v>32384</v>
      </c>
      <c r="E6822">
        <v>242</v>
      </c>
      <c r="F6822">
        <v>15.2</v>
      </c>
      <c r="G6822">
        <v>2.6</v>
      </c>
      <c r="H6822">
        <v>1.1352161990433338</v>
      </c>
      <c r="I6822" s="20">
        <f t="shared" si="1289"/>
        <v>2.2373756161350888</v>
      </c>
      <c r="J6822">
        <f t="shared" si="1290"/>
        <v>0.2720648749220268</v>
      </c>
      <c r="K6822" s="16">
        <f t="shared" si="1281"/>
        <v>0.79313816699134376</v>
      </c>
      <c r="L6822" s="16">
        <f t="shared" si="1282"/>
        <v>0.3430233044439987</v>
      </c>
      <c r="M6822" s="6"/>
      <c r="N6822" s="6">
        <f t="shared" si="1283"/>
        <v>0.90817295923466712</v>
      </c>
      <c r="O6822" s="6"/>
      <c r="P6822" s="6">
        <f t="shared" si="1284"/>
        <v>0.9308262858297095</v>
      </c>
      <c r="Q6822">
        <f t="shared" si="1291"/>
        <v>0.33115074316763571</v>
      </c>
      <c r="R6822">
        <f t="shared" si="1285"/>
        <v>1</v>
      </c>
      <c r="S6822">
        <f t="shared" si="1286"/>
        <v>0.9308262858297095</v>
      </c>
      <c r="T6822" s="6">
        <f t="shared" si="1292"/>
        <v>101.03704999105604</v>
      </c>
      <c r="U6822">
        <f t="shared" si="1287"/>
        <v>16.963288861279779</v>
      </c>
      <c r="V6822" s="16">
        <f t="shared" si="1288"/>
        <v>16.004335056572291</v>
      </c>
    </row>
    <row r="6823" spans="4:22" ht="15.75" x14ac:dyDescent="0.25">
      <c r="D6823" s="27">
        <v>32385</v>
      </c>
      <c r="E6823">
        <v>243</v>
      </c>
      <c r="F6823">
        <v>13.98</v>
      </c>
      <c r="G6823">
        <v>0</v>
      </c>
      <c r="H6823">
        <v>2.3345364999973137</v>
      </c>
      <c r="I6823" s="20">
        <f t="shared" si="1289"/>
        <v>2.1748537265951748</v>
      </c>
      <c r="J6823">
        <f t="shared" si="1290"/>
        <v>0.26446221315397328</v>
      </c>
      <c r="K6823" s="16">
        <f t="shared" si="1281"/>
        <v>0.776843022893974</v>
      </c>
      <c r="L6823" s="16">
        <f t="shared" si="1282"/>
        <v>0.34043198607715103</v>
      </c>
      <c r="M6823" s="6"/>
      <c r="N6823" s="6">
        <f t="shared" si="1283"/>
        <v>1.8676291999978512</v>
      </c>
      <c r="O6823" s="6"/>
      <c r="P6823" s="6">
        <f t="shared" si="1284"/>
        <v>1.8902825265928935</v>
      </c>
      <c r="Q6823">
        <f t="shared" si="1291"/>
        <v>0.33679016663685346</v>
      </c>
      <c r="R6823">
        <f t="shared" si="1285"/>
        <v>1</v>
      </c>
      <c r="S6823">
        <f t="shared" si="1286"/>
        <v>1.8902825265928935</v>
      </c>
      <c r="T6823" s="6">
        <f t="shared" si="1292"/>
        <v>99.169420791058187</v>
      </c>
      <c r="U6823">
        <f t="shared" si="1287"/>
        <v>15.60176172899285</v>
      </c>
      <c r="V6823" s="16">
        <f t="shared" si="1288"/>
        <v>15.929464485408996</v>
      </c>
    </row>
    <row r="6824" spans="4:22" ht="15.75" x14ac:dyDescent="0.25">
      <c r="D6824" s="27">
        <v>32386</v>
      </c>
      <c r="E6824">
        <v>244</v>
      </c>
      <c r="F6824">
        <v>13.27</v>
      </c>
      <c r="G6824">
        <v>0</v>
      </c>
      <c r="H6824">
        <v>1.9709885457438725</v>
      </c>
      <c r="I6824" s="20">
        <f t="shared" si="1289"/>
        <v>2.1784260239872872</v>
      </c>
      <c r="J6824">
        <f t="shared" si="1290"/>
        <v>0.26489660451685415</v>
      </c>
      <c r="K6824" s="16">
        <f t="shared" si="1281"/>
        <v>0.79483143790397015</v>
      </c>
      <c r="L6824" s="16">
        <f t="shared" si="1282"/>
        <v>0.33327393945992656</v>
      </c>
      <c r="M6824" s="6"/>
      <c r="N6824" s="6">
        <f t="shared" si="1283"/>
        <v>1.576790836595098</v>
      </c>
      <c r="O6824" s="6"/>
      <c r="P6824" s="6">
        <f t="shared" si="1284"/>
        <v>1.5994441631901404</v>
      </c>
      <c r="Q6824">
        <f t="shared" si="1291"/>
        <v>0.33056473597019398</v>
      </c>
      <c r="R6824">
        <f t="shared" si="1285"/>
        <v>1</v>
      </c>
      <c r="S6824">
        <f t="shared" si="1286"/>
        <v>1.5994441631901404</v>
      </c>
      <c r="T6824" s="6">
        <f t="shared" si="1292"/>
        <v>97.592629954463092</v>
      </c>
      <c r="U6824">
        <f t="shared" si="1287"/>
        <v>14.809397578235702</v>
      </c>
      <c r="V6824" s="16">
        <f t="shared" si="1288"/>
        <v>15.721154487363677</v>
      </c>
    </row>
    <row r="6825" spans="4:22" ht="15.75" x14ac:dyDescent="0.25">
      <c r="D6825" s="27">
        <v>32387</v>
      </c>
      <c r="E6825">
        <v>245</v>
      </c>
      <c r="F6825">
        <v>13.17</v>
      </c>
      <c r="G6825">
        <v>0.8</v>
      </c>
      <c r="H6825">
        <v>1.2633956577162571</v>
      </c>
      <c r="I6825" s="20">
        <f t="shared" si="1289"/>
        <v>2.1769277940853113</v>
      </c>
      <c r="J6825">
        <f t="shared" si="1290"/>
        <v>0.26471441976077387</v>
      </c>
      <c r="K6825" s="16">
        <f t="shared" si="1281"/>
        <v>0.8100185895894676</v>
      </c>
      <c r="L6825" s="16">
        <f t="shared" si="1282"/>
        <v>0.32680042552472288</v>
      </c>
      <c r="M6825" s="6"/>
      <c r="N6825" s="6">
        <f t="shared" si="1283"/>
        <v>1.0107165261730058</v>
      </c>
      <c r="O6825" s="6"/>
      <c r="P6825" s="6">
        <f t="shared" si="1284"/>
        <v>1.0333698527680482</v>
      </c>
      <c r="Q6825">
        <f t="shared" si="1291"/>
        <v>0.325308766514877</v>
      </c>
      <c r="R6825">
        <f t="shared" si="1285"/>
        <v>1</v>
      </c>
      <c r="S6825">
        <f t="shared" si="1286"/>
        <v>1.0333698527680482</v>
      </c>
      <c r="T6825" s="6">
        <f t="shared" si="1292"/>
        <v>97.38191342829009</v>
      </c>
      <c r="U6825">
        <f t="shared" si="1287"/>
        <v>14.697796993622021</v>
      </c>
      <c r="V6825" s="16">
        <f t="shared" si="1288"/>
        <v>15.530830502112673</v>
      </c>
    </row>
    <row r="6826" spans="4:22" ht="15.75" x14ac:dyDescent="0.25">
      <c r="D6826" s="27">
        <v>32388</v>
      </c>
      <c r="E6826">
        <v>246</v>
      </c>
      <c r="F6826">
        <v>15.28</v>
      </c>
      <c r="G6826">
        <v>0</v>
      </c>
      <c r="H6826">
        <v>1.197579055659179</v>
      </c>
      <c r="I6826" s="20">
        <f t="shared" si="1289"/>
        <v>2.2468194753485022</v>
      </c>
      <c r="J6826">
        <f t="shared" si="1290"/>
        <v>0.27321324820237786</v>
      </c>
      <c r="K6826" s="16">
        <f t="shared" si="1281"/>
        <v>0.81204814466510533</v>
      </c>
      <c r="L6826" s="16">
        <f t="shared" si="1282"/>
        <v>0.33644956890462824</v>
      </c>
      <c r="M6826" s="6"/>
      <c r="N6826" s="6">
        <f t="shared" si="1283"/>
        <v>0.95806324452734326</v>
      </c>
      <c r="O6826" s="6"/>
      <c r="P6826" s="6">
        <f t="shared" si="1284"/>
        <v>0.98071657112238564</v>
      </c>
      <c r="Q6826">
        <f t="shared" si="1291"/>
        <v>0.32460637809430032</v>
      </c>
      <c r="R6826">
        <f t="shared" si="1285"/>
        <v>1</v>
      </c>
      <c r="S6826">
        <f t="shared" si="1286"/>
        <v>0.98071657112238564</v>
      </c>
      <c r="T6826" s="6">
        <f t="shared" si="1292"/>
        <v>96.423850183762752</v>
      </c>
      <c r="U6826">
        <f t="shared" si="1287"/>
        <v>17.052569328970726</v>
      </c>
      <c r="V6826" s="16">
        <f t="shared" si="1288"/>
        <v>15.813843427517533</v>
      </c>
    </row>
    <row r="6827" spans="4:22" ht="15.75" x14ac:dyDescent="0.25">
      <c r="D6827" s="27">
        <v>32389</v>
      </c>
      <c r="E6827">
        <v>247</v>
      </c>
      <c r="F6827">
        <v>16.66</v>
      </c>
      <c r="G6827">
        <v>0</v>
      </c>
      <c r="H6827">
        <v>1.4232120266667998</v>
      </c>
      <c r="I6827" s="20">
        <f t="shared" si="1289"/>
        <v>2.3938024612629754</v>
      </c>
      <c r="J6827">
        <f t="shared" si="1290"/>
        <v>0.29108637928957781</v>
      </c>
      <c r="K6827" s="16">
        <f t="shared" si="1281"/>
        <v>0.82127590746106138</v>
      </c>
      <c r="L6827" s="16">
        <f t="shared" si="1282"/>
        <v>0.35443189876281489</v>
      </c>
      <c r="M6827" s="6"/>
      <c r="N6827" s="6">
        <f t="shared" si="1283"/>
        <v>1.13856962133344</v>
      </c>
      <c r="O6827" s="6"/>
      <c r="P6827" s="6">
        <f t="shared" si="1284"/>
        <v>1.1612229479284824</v>
      </c>
      <c r="Q6827">
        <f t="shared" si="1291"/>
        <v>0.32141283394587583</v>
      </c>
      <c r="R6827">
        <f t="shared" si="1285"/>
        <v>1</v>
      </c>
      <c r="S6827">
        <f t="shared" si="1286"/>
        <v>1.1612229479284824</v>
      </c>
      <c r="T6827" s="6">
        <f t="shared" si="1292"/>
        <v>95.285280562429321</v>
      </c>
      <c r="U6827">
        <f t="shared" si="1287"/>
        <v>18.592657396639549</v>
      </c>
      <c r="V6827" s="16">
        <f t="shared" si="1288"/>
        <v>16.330647136982499</v>
      </c>
    </row>
    <row r="6828" spans="4:22" ht="15.75" x14ac:dyDescent="0.25">
      <c r="D6828" s="27">
        <v>32390</v>
      </c>
      <c r="E6828">
        <v>248</v>
      </c>
      <c r="F6828">
        <v>14.46</v>
      </c>
      <c r="G6828">
        <v>0</v>
      </c>
      <c r="H6828">
        <v>2.1021866459221541</v>
      </c>
      <c r="I6828" s="20">
        <f t="shared" si="1289"/>
        <v>2.4171059381145006</v>
      </c>
      <c r="J6828">
        <f t="shared" si="1290"/>
        <v>0.29392008207472325</v>
      </c>
      <c r="K6828" s="16">
        <f t="shared" si="1281"/>
        <v>0.83224225070860947</v>
      </c>
      <c r="L6828" s="16">
        <f t="shared" si="1282"/>
        <v>0.35316649908661346</v>
      </c>
      <c r="M6828" s="6"/>
      <c r="N6828" s="6">
        <f t="shared" si="1283"/>
        <v>1.6817493167377233</v>
      </c>
      <c r="O6828" s="6"/>
      <c r="P6828" s="6">
        <f t="shared" si="1284"/>
        <v>1.7044026433327657</v>
      </c>
      <c r="Q6828">
        <f t="shared" si="1291"/>
        <v>0.3176176018747644</v>
      </c>
      <c r="R6828">
        <f t="shared" si="1285"/>
        <v>0.99900208887216102</v>
      </c>
      <c r="S6828">
        <f t="shared" si="1286"/>
        <v>1.7027018009686659</v>
      </c>
      <c r="T6828" s="6">
        <f t="shared" si="1292"/>
        <v>93.605232088055701</v>
      </c>
      <c r="U6828">
        <f t="shared" si="1287"/>
        <v>16.137444535138528</v>
      </c>
      <c r="V6828" s="16">
        <f t="shared" si="1288"/>
        <v>16.294715324914204</v>
      </c>
    </row>
    <row r="6829" spans="4:22" ht="15.75" x14ac:dyDescent="0.25">
      <c r="D6829" s="27">
        <v>32391</v>
      </c>
      <c r="E6829">
        <v>249</v>
      </c>
      <c r="F6829">
        <v>12.32</v>
      </c>
      <c r="G6829">
        <v>0</v>
      </c>
      <c r="H6829">
        <v>1.6612649452740889</v>
      </c>
      <c r="I6829" s="20">
        <f t="shared" si="1289"/>
        <v>2.3492528374172763</v>
      </c>
      <c r="J6829">
        <f t="shared" si="1290"/>
        <v>0.28566914502994079</v>
      </c>
      <c r="K6829" s="16">
        <f t="shared" si="1281"/>
        <v>0.84842394737193982</v>
      </c>
      <c r="L6829" s="16">
        <f t="shared" si="1282"/>
        <v>0.33670565984708883</v>
      </c>
      <c r="M6829" s="6"/>
      <c r="N6829" s="6">
        <f t="shared" si="1283"/>
        <v>1.3290119562192713</v>
      </c>
      <c r="O6829" s="6"/>
      <c r="P6829" s="6">
        <f t="shared" si="1284"/>
        <v>1.3516652828143136</v>
      </c>
      <c r="Q6829">
        <f t="shared" si="1291"/>
        <v>0.31201744029351902</v>
      </c>
      <c r="R6829">
        <f t="shared" si="1285"/>
        <v>0.93234686867228045</v>
      </c>
      <c r="S6829">
        <f t="shared" si="1286"/>
        <v>1.2602208939249577</v>
      </c>
      <c r="T6829" s="6">
        <f t="shared" si="1292"/>
        <v>92.367664520725796</v>
      </c>
      <c r="U6829">
        <f t="shared" si="1287"/>
        <v>13.749192024405717</v>
      </c>
      <c r="V6829" s="16">
        <f t="shared" si="1288"/>
        <v>15.821299004552195</v>
      </c>
    </row>
    <row r="6830" spans="4:22" ht="15.75" x14ac:dyDescent="0.25">
      <c r="D6830" s="27">
        <v>32392</v>
      </c>
      <c r="E6830">
        <v>250</v>
      </c>
      <c r="F6830">
        <v>12.32</v>
      </c>
      <c r="G6830">
        <v>0</v>
      </c>
      <c r="H6830">
        <v>1.7909164678799889</v>
      </c>
      <c r="I6830" s="20">
        <f t="shared" si="1289"/>
        <v>2.2895067378576197</v>
      </c>
      <c r="J6830">
        <f t="shared" si="1290"/>
        <v>0.27840401932348657</v>
      </c>
      <c r="K6830" s="16">
        <f t="shared" si="1281"/>
        <v>0.8603438075904819</v>
      </c>
      <c r="L6830" s="16">
        <f t="shared" si="1282"/>
        <v>0.3235962377682447</v>
      </c>
      <c r="M6830" s="6"/>
      <c r="N6830" s="6">
        <f t="shared" si="1283"/>
        <v>1.4327331743039913</v>
      </c>
      <c r="O6830" s="6"/>
      <c r="P6830" s="6">
        <f t="shared" si="1284"/>
        <v>1.4553865008990337</v>
      </c>
      <c r="Q6830">
        <f t="shared" si="1291"/>
        <v>0.30789221506908598</v>
      </c>
      <c r="R6830">
        <f t="shared" si="1285"/>
        <v>0.88471873262440148</v>
      </c>
      <c r="S6830">
        <f t="shared" si="1286"/>
        <v>1.2876077005540554</v>
      </c>
      <c r="T6830" s="6">
        <f t="shared" si="1292"/>
        <v>91.102710146766782</v>
      </c>
      <c r="U6830">
        <f t="shared" si="1287"/>
        <v>13.749192024405717</v>
      </c>
      <c r="V6830" s="16">
        <f t="shared" si="1288"/>
        <v>15.435928632282799</v>
      </c>
    </row>
    <row r="6831" spans="4:22" ht="15.75" x14ac:dyDescent="0.25">
      <c r="D6831" s="27">
        <v>32393</v>
      </c>
      <c r="E6831">
        <v>251</v>
      </c>
      <c r="F6831">
        <v>12.3</v>
      </c>
      <c r="G6831">
        <v>0</v>
      </c>
      <c r="H6831">
        <v>1.8120832691892514</v>
      </c>
      <c r="I6831" s="20">
        <f t="shared" si="1289"/>
        <v>2.2457505903315917</v>
      </c>
      <c r="J6831">
        <f t="shared" si="1290"/>
        <v>0.27308327178432157</v>
      </c>
      <c r="K6831" s="16">
        <f t="shared" si="1281"/>
        <v>0.87252744888689715</v>
      </c>
      <c r="L6831" s="16">
        <f t="shared" si="1282"/>
        <v>0.31297957689778128</v>
      </c>
      <c r="M6831" s="6"/>
      <c r="N6831" s="6">
        <f t="shared" si="1283"/>
        <v>1.4496666153514013</v>
      </c>
      <c r="O6831" s="6"/>
      <c r="P6831" s="6">
        <f t="shared" si="1284"/>
        <v>1.4723199419464437</v>
      </c>
      <c r="Q6831">
        <f t="shared" si="1291"/>
        <v>0.3036757004892226</v>
      </c>
      <c r="R6831">
        <f t="shared" si="1285"/>
        <v>0.8373269830889819</v>
      </c>
      <c r="S6831">
        <f t="shared" si="1286"/>
        <v>1.2328132151317606</v>
      </c>
      <c r="T6831" s="6">
        <f t="shared" si="1292"/>
        <v>89.892550258230074</v>
      </c>
      <c r="U6831">
        <f t="shared" si="1287"/>
        <v>13.72687190748298</v>
      </c>
      <c r="V6831" s="16">
        <f t="shared" si="1288"/>
        <v>15.118078331803108</v>
      </c>
    </row>
    <row r="6832" spans="4:22" ht="15.75" x14ac:dyDescent="0.25">
      <c r="D6832" s="27">
        <v>32394</v>
      </c>
      <c r="E6832">
        <v>252</v>
      </c>
      <c r="F6832">
        <v>12.86</v>
      </c>
      <c r="G6832">
        <v>0</v>
      </c>
      <c r="H6832">
        <v>1.8062483721489881</v>
      </c>
      <c r="I6832" s="20">
        <f t="shared" si="1289"/>
        <v>2.2415586387368882</v>
      </c>
      <c r="J6832">
        <f t="shared" si="1290"/>
        <v>0.27257353047040561</v>
      </c>
      <c r="K6832" s="16">
        <f t="shared" si="1281"/>
        <v>0.88418332699346891</v>
      </c>
      <c r="L6832" s="16">
        <f t="shared" si="1282"/>
        <v>0.30827716622665857</v>
      </c>
      <c r="M6832" s="6"/>
      <c r="N6832" s="6">
        <f t="shared" si="1283"/>
        <v>1.4449986977191907</v>
      </c>
      <c r="O6832" s="6"/>
      <c r="P6832" s="6">
        <f t="shared" si="1284"/>
        <v>1.467652024314233</v>
      </c>
      <c r="Q6832">
        <f t="shared" si="1291"/>
        <v>0.29964183419410023</v>
      </c>
      <c r="R6832">
        <f t="shared" si="1285"/>
        <v>0.79320907884197223</v>
      </c>
      <c r="S6832">
        <f t="shared" si="1286"/>
        <v>1.1641549102668487</v>
      </c>
      <c r="T6832" s="6">
        <f t="shared" si="1292"/>
        <v>88.751048674558277</v>
      </c>
      <c r="U6832">
        <f t="shared" si="1287"/>
        <v>14.351835181319602</v>
      </c>
      <c r="V6832" s="16">
        <f t="shared" si="1288"/>
        <v>14.975572461700866</v>
      </c>
    </row>
    <row r="6833" spans="4:22" ht="15.75" x14ac:dyDescent="0.25">
      <c r="D6833" s="27">
        <v>32395</v>
      </c>
      <c r="E6833">
        <v>253</v>
      </c>
      <c r="F6833">
        <v>15.11</v>
      </c>
      <c r="G6833">
        <v>0</v>
      </c>
      <c r="H6833">
        <v>2.2064520770858449</v>
      </c>
      <c r="I6833" s="20">
        <f t="shared" si="1289"/>
        <v>2.3551678148731301</v>
      </c>
      <c r="J6833">
        <f t="shared" si="1290"/>
        <v>0.28638840628857259</v>
      </c>
      <c r="K6833" s="16">
        <f t="shared" si="1281"/>
        <v>0.8951779099769005</v>
      </c>
      <c r="L6833" s="16">
        <f t="shared" si="1282"/>
        <v>0.31992345107796805</v>
      </c>
      <c r="M6833" s="6"/>
      <c r="N6833" s="6">
        <f t="shared" si="1283"/>
        <v>1.7651616616686761</v>
      </c>
      <c r="O6833" s="6"/>
      <c r="P6833" s="6">
        <f t="shared" si="1284"/>
        <v>1.7878149882637184</v>
      </c>
      <c r="Q6833">
        <f t="shared" si="1291"/>
        <v>0.29583682891519425</v>
      </c>
      <c r="R6833">
        <f t="shared" si="1285"/>
        <v>0.75268844488943354</v>
      </c>
      <c r="S6833">
        <f t="shared" si="1286"/>
        <v>1.3456676832662391</v>
      </c>
      <c r="T6833" s="6">
        <f t="shared" si="1292"/>
        <v>87.428034317887082</v>
      </c>
      <c r="U6833">
        <f t="shared" si="1287"/>
        <v>16.862848335127463</v>
      </c>
      <c r="V6833" s="16">
        <f t="shared" si="1288"/>
        <v>15.326567952226188</v>
      </c>
    </row>
    <row r="6834" spans="4:22" ht="15.75" x14ac:dyDescent="0.25">
      <c r="D6834" s="27">
        <v>32396</v>
      </c>
      <c r="E6834">
        <v>254</v>
      </c>
      <c r="F6834">
        <v>15.26</v>
      </c>
      <c r="G6834">
        <v>0</v>
      </c>
      <c r="H6834">
        <v>1.8522141193033728</v>
      </c>
      <c r="I6834" s="20">
        <f t="shared" si="1289"/>
        <v>2.468575535740503</v>
      </c>
      <c r="J6834">
        <f t="shared" si="1290"/>
        <v>0.30017878514604518</v>
      </c>
      <c r="K6834" s="16">
        <f t="shared" si="1281"/>
        <v>0.90792076670242827</v>
      </c>
      <c r="L6834" s="16">
        <f t="shared" si="1282"/>
        <v>0.33062222625031001</v>
      </c>
      <c r="M6834" s="6"/>
      <c r="N6834" s="6">
        <f t="shared" si="1283"/>
        <v>1.4817712954426983</v>
      </c>
      <c r="O6834" s="6"/>
      <c r="P6834" s="6">
        <f t="shared" si="1284"/>
        <v>1.5044246220377406</v>
      </c>
      <c r="Q6834">
        <f t="shared" si="1291"/>
        <v>0.29142678105962361</v>
      </c>
      <c r="R6834">
        <f t="shared" si="1285"/>
        <v>0.70705363815541467</v>
      </c>
      <c r="S6834">
        <f t="shared" si="1286"/>
        <v>1.0637089023423691</v>
      </c>
      <c r="T6834" s="6">
        <f t="shared" si="1292"/>
        <v>86.38697874213976</v>
      </c>
      <c r="U6834">
        <f t="shared" si="1287"/>
        <v>17.030249212047991</v>
      </c>
      <c r="V6834" s="16">
        <f t="shared" si="1288"/>
        <v>15.643418523946917</v>
      </c>
    </row>
    <row r="6835" spans="4:22" ht="15.75" x14ac:dyDescent="0.25">
      <c r="D6835" s="27">
        <v>32397</v>
      </c>
      <c r="E6835">
        <v>255</v>
      </c>
      <c r="F6835">
        <v>13.96</v>
      </c>
      <c r="G6835">
        <v>0</v>
      </c>
      <c r="H6835">
        <v>0.99807017475489901</v>
      </c>
      <c r="I6835" s="20">
        <f t="shared" si="1289"/>
        <v>2.4927817259215832</v>
      </c>
      <c r="J6835">
        <f t="shared" si="1290"/>
        <v>0.30312225787206454</v>
      </c>
      <c r="K6835" s="16">
        <f t="shared" si="1281"/>
        <v>0.91794788543939976</v>
      </c>
      <c r="L6835" s="16">
        <f t="shared" si="1282"/>
        <v>0.33021728431453073</v>
      </c>
      <c r="M6835" s="6"/>
      <c r="N6835" s="6">
        <f t="shared" si="1283"/>
        <v>0.79845613980391927</v>
      </c>
      <c r="O6835" s="6"/>
      <c r="P6835" s="6">
        <f t="shared" si="1284"/>
        <v>0.82110946639896165</v>
      </c>
      <c r="Q6835">
        <f t="shared" si="1291"/>
        <v>0.28795659580713251</v>
      </c>
      <c r="R6835">
        <f t="shared" si="1285"/>
        <v>0.67214767433482658</v>
      </c>
      <c r="S6835">
        <f t="shared" si="1286"/>
        <v>0.55190681821437249</v>
      </c>
      <c r="T6835" s="6">
        <f t="shared" si="1292"/>
        <v>85.857725250520431</v>
      </c>
      <c r="U6835">
        <f t="shared" si="1287"/>
        <v>15.579441612070115</v>
      </c>
      <c r="V6835" s="16">
        <f t="shared" si="1288"/>
        <v>15.631520100466451</v>
      </c>
    </row>
    <row r="6836" spans="4:22" ht="15.75" x14ac:dyDescent="0.25">
      <c r="D6836" s="27">
        <v>32398</v>
      </c>
      <c r="E6836">
        <v>256</v>
      </c>
      <c r="F6836">
        <v>11.28</v>
      </c>
      <c r="G6836">
        <v>0</v>
      </c>
      <c r="H6836">
        <v>1.6263680268776017</v>
      </c>
      <c r="I6836" s="20">
        <f t="shared" si="1289"/>
        <v>2.3625968362425689</v>
      </c>
      <c r="J6836">
        <f t="shared" si="1290"/>
        <v>0.28729177528709637</v>
      </c>
      <c r="K6836" s="16">
        <f t="shared" si="1281"/>
        <v>0.92304548803243514</v>
      </c>
      <c r="L6836" s="16">
        <f t="shared" si="1282"/>
        <v>0.3112433558388199</v>
      </c>
      <c r="M6836" s="6"/>
      <c r="N6836" s="6">
        <f t="shared" si="1283"/>
        <v>1.3010944215020814</v>
      </c>
      <c r="O6836" s="6"/>
      <c r="P6836" s="6">
        <f t="shared" si="1284"/>
        <v>1.3237477480971238</v>
      </c>
      <c r="Q6836">
        <f t="shared" si="1291"/>
        <v>0.2861924175017348</v>
      </c>
      <c r="R6836">
        <f t="shared" si="1285"/>
        <v>0.65474090052640743</v>
      </c>
      <c r="S6836">
        <f t="shared" si="1286"/>
        <v>0.86671179265891474</v>
      </c>
      <c r="T6836" s="6">
        <f t="shared" si="1292"/>
        <v>85.013666784456561</v>
      </c>
      <c r="U6836">
        <f t="shared" si="1287"/>
        <v>12.588545944423416</v>
      </c>
      <c r="V6836" s="16">
        <f t="shared" si="1288"/>
        <v>15.065587890133585</v>
      </c>
    </row>
    <row r="6837" spans="4:22" ht="15.75" x14ac:dyDescent="0.25">
      <c r="D6837" s="27">
        <v>32399</v>
      </c>
      <c r="E6837">
        <v>257</v>
      </c>
      <c r="F6837">
        <v>11.28</v>
      </c>
      <c r="G6837">
        <v>0</v>
      </c>
      <c r="H6837">
        <v>1.3381217223540709</v>
      </c>
      <c r="I6837" s="20">
        <f t="shared" si="1289"/>
        <v>2.2683049537686379</v>
      </c>
      <c r="J6837">
        <f t="shared" si="1290"/>
        <v>0.27582588237826638</v>
      </c>
      <c r="K6837" s="16">
        <f t="shared" si="1281"/>
        <v>0.93117519278339711</v>
      </c>
      <c r="L6837" s="16">
        <f t="shared" si="1282"/>
        <v>0.29621266171598593</v>
      </c>
      <c r="M6837" s="6"/>
      <c r="N6837" s="6">
        <f t="shared" si="1283"/>
        <v>1.0704973778832567</v>
      </c>
      <c r="O6837" s="6"/>
      <c r="P6837" s="6">
        <f t="shared" si="1284"/>
        <v>1.0931507044782991</v>
      </c>
      <c r="Q6837">
        <f t="shared" si="1291"/>
        <v>0.28337888928152188</v>
      </c>
      <c r="R6837">
        <f t="shared" si="1285"/>
        <v>0.62745291683833726</v>
      </c>
      <c r="S6837">
        <f t="shared" si="1286"/>
        <v>0.685900598068792</v>
      </c>
      <c r="T6837" s="6">
        <f t="shared" si="1292"/>
        <v>84.35041951298281</v>
      </c>
      <c r="U6837">
        <f t="shared" si="1287"/>
        <v>12.588545944423416</v>
      </c>
      <c r="V6837" s="16">
        <f t="shared" si="1288"/>
        <v>14.604907729364204</v>
      </c>
    </row>
    <row r="6838" spans="4:22" ht="15.75" x14ac:dyDescent="0.25">
      <c r="D6838" s="27">
        <v>32400</v>
      </c>
      <c r="E6838">
        <v>258</v>
      </c>
      <c r="F6838">
        <v>10.14</v>
      </c>
      <c r="G6838">
        <v>0</v>
      </c>
      <c r="H6838">
        <v>1.0209592329065433</v>
      </c>
      <c r="I6838" s="20">
        <f t="shared" si="1289"/>
        <v>2.1344380083247647</v>
      </c>
      <c r="J6838">
        <f t="shared" si="1290"/>
        <v>0.25954766181229139</v>
      </c>
      <c r="K6838" s="16">
        <f t="shared" si="1281"/>
        <v>0.93756338117407523</v>
      </c>
      <c r="L6838" s="16">
        <f t="shared" si="1282"/>
        <v>0.27683212359176151</v>
      </c>
      <c r="M6838" s="6"/>
      <c r="N6838" s="6">
        <f t="shared" si="1283"/>
        <v>0.81676738632523471</v>
      </c>
      <c r="O6838" s="6"/>
      <c r="P6838" s="6">
        <f t="shared" si="1284"/>
        <v>0.83942071292027709</v>
      </c>
      <c r="Q6838">
        <f t="shared" si="1291"/>
        <v>0.28116806504327602</v>
      </c>
      <c r="R6838">
        <f t="shared" si="1285"/>
        <v>0.60641797948463805</v>
      </c>
      <c r="S6838">
        <f t="shared" si="1286"/>
        <v>0.50903981266666887</v>
      </c>
      <c r="T6838" s="6">
        <f t="shared" si="1292"/>
        <v>83.864033026911187</v>
      </c>
      <c r="U6838">
        <f t="shared" si="1287"/>
        <v>11.316299279827433</v>
      </c>
      <c r="V6838" s="16">
        <f t="shared" si="1288"/>
        <v>13.993292463072942</v>
      </c>
    </row>
    <row r="6839" spans="4:22" ht="15.75" x14ac:dyDescent="0.25">
      <c r="D6839" s="27">
        <v>32401</v>
      </c>
      <c r="E6839">
        <v>259</v>
      </c>
      <c r="F6839">
        <v>11.03</v>
      </c>
      <c r="G6839">
        <v>0.1</v>
      </c>
      <c r="H6839">
        <v>1.4063335385127644</v>
      </c>
      <c r="I6839" s="20">
        <f t="shared" si="1289"/>
        <v>2.0701809182054012</v>
      </c>
      <c r="J6839">
        <f t="shared" si="1290"/>
        <v>0.2517339996537768</v>
      </c>
      <c r="K6839" s="16">
        <f t="shared" si="1281"/>
        <v>0.94224810229897515</v>
      </c>
      <c r="L6839" s="16">
        <f t="shared" si="1282"/>
        <v>0.26716318031267483</v>
      </c>
      <c r="M6839" s="6"/>
      <c r="N6839" s="6">
        <f t="shared" si="1283"/>
        <v>1.1250668308102116</v>
      </c>
      <c r="O6839" s="6"/>
      <c r="P6839" s="6">
        <f t="shared" si="1284"/>
        <v>1.147720157405254</v>
      </c>
      <c r="Q6839">
        <f t="shared" si="1291"/>
        <v>0.27954677675637063</v>
      </c>
      <c r="R6839">
        <f t="shared" si="1285"/>
        <v>0.59122012681159808</v>
      </c>
      <c r="S6839">
        <f t="shared" si="1286"/>
        <v>0.67855525700536157</v>
      </c>
      <c r="T6839" s="6">
        <f t="shared" si="1292"/>
        <v>83.308131096500873</v>
      </c>
      <c r="U6839">
        <f t="shared" si="1287"/>
        <v>12.309544482889208</v>
      </c>
      <c r="V6839" s="16">
        <f t="shared" si="1288"/>
        <v>13.680149081892218</v>
      </c>
    </row>
    <row r="6840" spans="4:22" ht="15.75" x14ac:dyDescent="0.25">
      <c r="D6840" s="27">
        <v>32402</v>
      </c>
      <c r="E6840">
        <v>260</v>
      </c>
      <c r="F6840">
        <v>12.04</v>
      </c>
      <c r="G6840">
        <v>0</v>
      </c>
      <c r="H6840">
        <v>1.7826740695934422</v>
      </c>
      <c r="I6840" s="20">
        <f t="shared" si="1289"/>
        <v>2.0711615073094869</v>
      </c>
      <c r="J6840">
        <f t="shared" si="1290"/>
        <v>0.25185323928883363</v>
      </c>
      <c r="K6840" s="16">
        <f t="shared" si="1281"/>
        <v>0.94760237424390426</v>
      </c>
      <c r="L6840" s="16">
        <f t="shared" si="1282"/>
        <v>0.26577945152341809</v>
      </c>
      <c r="M6840" s="6"/>
      <c r="N6840" s="6">
        <f t="shared" si="1283"/>
        <v>1.4261392556747539</v>
      </c>
      <c r="O6840" s="6"/>
      <c r="P6840" s="6">
        <f t="shared" si="1284"/>
        <v>1.4487925822697962</v>
      </c>
      <c r="Q6840">
        <f t="shared" si="1291"/>
        <v>0.27769377032166959</v>
      </c>
      <c r="R6840">
        <f t="shared" si="1285"/>
        <v>0.57408634648276324</v>
      </c>
      <c r="S6840">
        <f t="shared" si="1286"/>
        <v>0.83173204036659554</v>
      </c>
      <c r="T6840" s="6">
        <f t="shared" si="1292"/>
        <v>82.499052382729332</v>
      </c>
      <c r="U6840">
        <f t="shared" si="1287"/>
        <v>13.436710387487404</v>
      </c>
      <c r="V6840" s="16">
        <f t="shared" si="1288"/>
        <v>13.634874363363483</v>
      </c>
    </row>
    <row r="6841" spans="4:22" ht="15.75" x14ac:dyDescent="0.25">
      <c r="D6841" s="27">
        <v>32403</v>
      </c>
      <c r="E6841">
        <v>261</v>
      </c>
      <c r="F6841">
        <v>9.6340000000000003</v>
      </c>
      <c r="G6841">
        <v>0</v>
      </c>
      <c r="H6841">
        <v>1.1090451738107441</v>
      </c>
      <c r="I6841" s="20">
        <f t="shared" si="1289"/>
        <v>1.9615764447152093</v>
      </c>
      <c r="J6841">
        <f t="shared" si="1290"/>
        <v>0.23852769567736945</v>
      </c>
      <c r="K6841" s="16">
        <f t="shared" si="1281"/>
        <v>0.95539516506078215</v>
      </c>
      <c r="L6841" s="16">
        <f t="shared" si="1282"/>
        <v>0.24966391332134735</v>
      </c>
      <c r="M6841" s="6"/>
      <c r="N6841" s="6">
        <f t="shared" si="1283"/>
        <v>0.88723613904859533</v>
      </c>
      <c r="O6841" s="6"/>
      <c r="P6841" s="6">
        <f t="shared" si="1284"/>
        <v>0.90988946564363771</v>
      </c>
      <c r="Q6841">
        <f t="shared" si="1291"/>
        <v>0.27499684127576446</v>
      </c>
      <c r="R6841">
        <f t="shared" si="1285"/>
        <v>0.54959942982942189</v>
      </c>
      <c r="S6841">
        <f t="shared" si="1286"/>
        <v>0.50007473152554061</v>
      </c>
      <c r="T6841" s="6">
        <f t="shared" si="1292"/>
        <v>82.021630977798836</v>
      </c>
      <c r="U6841">
        <f t="shared" si="1287"/>
        <v>10.751600321682197</v>
      </c>
      <c r="V6841" s="16">
        <f t="shared" si="1288"/>
        <v>13.098643173833462</v>
      </c>
    </row>
    <row r="6842" spans="4:22" ht="15.75" x14ac:dyDescent="0.25">
      <c r="D6842" s="27">
        <v>32404</v>
      </c>
      <c r="E6842">
        <v>262</v>
      </c>
      <c r="F6842">
        <v>10.02</v>
      </c>
      <c r="G6842">
        <v>0.3</v>
      </c>
      <c r="H6842">
        <v>1.6162963412219455</v>
      </c>
      <c r="I6842" s="20">
        <f t="shared" si="1289"/>
        <v>1.8886616283188655</v>
      </c>
      <c r="J6842">
        <f t="shared" si="1290"/>
        <v>0.22966125400357404</v>
      </c>
      <c r="K6842" s="16">
        <f t="shared" si="1281"/>
        <v>0.95999353735360948</v>
      </c>
      <c r="L6842" s="16">
        <f t="shared" si="1282"/>
        <v>0.23923208341243166</v>
      </c>
      <c r="M6842" s="6"/>
      <c r="N6842" s="6">
        <f t="shared" si="1283"/>
        <v>1.2930370729775564</v>
      </c>
      <c r="O6842" s="6"/>
      <c r="P6842" s="6">
        <f t="shared" si="1284"/>
        <v>1.3156903995725988</v>
      </c>
      <c r="Q6842">
        <f t="shared" si="1291"/>
        <v>0.27340543659266281</v>
      </c>
      <c r="R6842">
        <f t="shared" si="1285"/>
        <v>0.53540054869536979</v>
      </c>
      <c r="S6842">
        <f t="shared" si="1286"/>
        <v>0.70442136184439974</v>
      </c>
      <c r="T6842" s="6">
        <f t="shared" si="1292"/>
        <v>81.639862942549485</v>
      </c>
      <c r="U6842">
        <f t="shared" si="1287"/>
        <v>11.182378578291013</v>
      </c>
      <c r="V6842" s="16">
        <f t="shared" si="1288"/>
        <v>12.742256361942767</v>
      </c>
    </row>
    <row r="6843" spans="4:22" ht="15.75" x14ac:dyDescent="0.25">
      <c r="D6843" s="27">
        <v>32405</v>
      </c>
      <c r="E6843">
        <v>263</v>
      </c>
      <c r="F6843">
        <v>13.36</v>
      </c>
      <c r="G6843">
        <v>0</v>
      </c>
      <c r="H6843">
        <v>1.612351451260313</v>
      </c>
      <c r="I6843" s="20">
        <f t="shared" si="1289"/>
        <v>1.9895404054952635</v>
      </c>
      <c r="J6843">
        <f t="shared" si="1290"/>
        <v>0.24192811330822403</v>
      </c>
      <c r="K6843" s="16">
        <f t="shared" si="1281"/>
        <v>0.96367060657892689</v>
      </c>
      <c r="L6843" s="16">
        <f t="shared" si="1282"/>
        <v>0.25104855503176493</v>
      </c>
      <c r="M6843" s="6"/>
      <c r="N6843" s="6">
        <f t="shared" si="1283"/>
        <v>1.2898811610082506</v>
      </c>
      <c r="O6843" s="6"/>
      <c r="P6843" s="6">
        <f t="shared" si="1284"/>
        <v>1.3125344876032929</v>
      </c>
      <c r="Q6843">
        <f t="shared" si="1291"/>
        <v>0.27213287647516493</v>
      </c>
      <c r="R6843">
        <f t="shared" si="1285"/>
        <v>0.52418017890620183</v>
      </c>
      <c r="S6843">
        <f t="shared" si="1286"/>
        <v>0.68800456253245401</v>
      </c>
      <c r="T6843" s="6">
        <f t="shared" si="1292"/>
        <v>80.974511706612077</v>
      </c>
      <c r="U6843">
        <f t="shared" si="1287"/>
        <v>14.909838104388017</v>
      </c>
      <c r="V6843" s="16">
        <f t="shared" si="1288"/>
        <v>13.145383126638778</v>
      </c>
    </row>
    <row r="6844" spans="4:22" ht="15.75" x14ac:dyDescent="0.25">
      <c r="D6844" s="27">
        <v>32406</v>
      </c>
      <c r="E6844">
        <v>264</v>
      </c>
      <c r="F6844">
        <v>14.33</v>
      </c>
      <c r="G6844">
        <v>1</v>
      </c>
      <c r="H6844">
        <v>1.7068006265851978</v>
      </c>
      <c r="I6844" s="20">
        <f t="shared" si="1289"/>
        <v>2.1300373887523749</v>
      </c>
      <c r="J6844">
        <f t="shared" si="1290"/>
        <v>0.25901254647228877</v>
      </c>
      <c r="K6844" s="16">
        <f t="shared" si="1281"/>
        <v>0.97007905969128427</v>
      </c>
      <c r="L6844" s="16">
        <f t="shared" si="1282"/>
        <v>0.26700148187377254</v>
      </c>
      <c r="M6844" s="6"/>
      <c r="N6844" s="6">
        <f t="shared" si="1283"/>
        <v>1.3654405012681583</v>
      </c>
      <c r="O6844" s="6"/>
      <c r="P6844" s="6">
        <f t="shared" si="1284"/>
        <v>1.3880938278632007</v>
      </c>
      <c r="Q6844">
        <f t="shared" si="1291"/>
        <v>0.26991503902204028</v>
      </c>
      <c r="R6844">
        <f t="shared" si="1285"/>
        <v>0.50490913976269125</v>
      </c>
      <c r="S6844">
        <f t="shared" si="1286"/>
        <v>0.70086126053630993</v>
      </c>
      <c r="T6844" s="6">
        <f t="shared" si="1292"/>
        <v>81.296303772670811</v>
      </c>
      <c r="U6844">
        <f t="shared" si="1287"/>
        <v>15.99236377514074</v>
      </c>
      <c r="V6844" s="16">
        <f t="shared" si="1288"/>
        <v>13.674864472374804</v>
      </c>
    </row>
    <row r="6845" spans="4:22" ht="15.75" x14ac:dyDescent="0.25">
      <c r="D6845" s="27">
        <v>32407</v>
      </c>
      <c r="E6845">
        <v>265</v>
      </c>
      <c r="F6845">
        <v>8.6880000000000006</v>
      </c>
      <c r="G6845">
        <v>0</v>
      </c>
      <c r="H6845">
        <v>0.96497389941531408</v>
      </c>
      <c r="I6845" s="20">
        <f t="shared" si="1289"/>
        <v>1.9470154462583777</v>
      </c>
      <c r="J6845">
        <f t="shared" si="1290"/>
        <v>0.23675707826501874</v>
      </c>
      <c r="K6845" s="16">
        <f t="shared" si="1281"/>
        <v>0.96697966007213332</v>
      </c>
      <c r="L6845" s="16">
        <f t="shared" si="1282"/>
        <v>0.24484183901795564</v>
      </c>
      <c r="M6845" s="6"/>
      <c r="N6845" s="6">
        <f t="shared" si="1283"/>
        <v>0.77197911953225129</v>
      </c>
      <c r="O6845" s="6"/>
      <c r="P6845" s="6">
        <f t="shared" si="1284"/>
        <v>0.79463244612729367</v>
      </c>
      <c r="Q6845">
        <f t="shared" si="1291"/>
        <v>0.27098767924223605</v>
      </c>
      <c r="R6845">
        <f t="shared" si="1285"/>
        <v>0.51418436622345398</v>
      </c>
      <c r="S6845">
        <f t="shared" si="1286"/>
        <v>0.40858758069255541</v>
      </c>
      <c r="T6845" s="6">
        <f t="shared" si="1292"/>
        <v>80.910369518573305</v>
      </c>
      <c r="U6845">
        <f t="shared" si="1287"/>
        <v>9.6958587912367591</v>
      </c>
      <c r="V6845" s="16">
        <f t="shared" si="1288"/>
        <v>12.934849156904066</v>
      </c>
    </row>
    <row r="6846" spans="4:22" ht="15.75" x14ac:dyDescent="0.25">
      <c r="D6846" s="27">
        <v>32408</v>
      </c>
      <c r="E6846">
        <v>266</v>
      </c>
      <c r="F6846">
        <v>9.91</v>
      </c>
      <c r="G6846">
        <v>0</v>
      </c>
      <c r="H6846">
        <v>0.74305002248929097</v>
      </c>
      <c r="I6846" s="20">
        <f t="shared" si="1289"/>
        <v>1.873789608793383</v>
      </c>
      <c r="J6846">
        <f t="shared" si="1290"/>
        <v>0.22785281642927538</v>
      </c>
      <c r="K6846" s="16">
        <f t="shared" si="1281"/>
        <v>0.97069685700249153</v>
      </c>
      <c r="L6846" s="16">
        <f t="shared" si="1282"/>
        <v>0.23473117769525295</v>
      </c>
      <c r="M6846" s="6"/>
      <c r="N6846" s="6">
        <f t="shared" si="1283"/>
        <v>0.59444001799143276</v>
      </c>
      <c r="O6846" s="6"/>
      <c r="P6846" s="6">
        <f t="shared" si="1284"/>
        <v>0.61709334458647513</v>
      </c>
      <c r="Q6846">
        <f t="shared" si="1291"/>
        <v>0.26970123172857768</v>
      </c>
      <c r="R6846">
        <f t="shared" si="1285"/>
        <v>0.50307041755249393</v>
      </c>
      <c r="S6846">
        <f t="shared" si="1286"/>
        <v>0.31044140652998309</v>
      </c>
      <c r="T6846" s="6">
        <f t="shared" si="1292"/>
        <v>80.622581438638363</v>
      </c>
      <c r="U6846">
        <f t="shared" si="1287"/>
        <v>11.059617935215963</v>
      </c>
      <c r="V6846" s="16">
        <f t="shared" si="1288"/>
        <v>12.586093730221389</v>
      </c>
    </row>
    <row r="6847" spans="4:22" ht="15.75" x14ac:dyDescent="0.25">
      <c r="D6847" s="27">
        <v>32409</v>
      </c>
      <c r="E6847">
        <v>267</v>
      </c>
      <c r="F6847">
        <v>13.27</v>
      </c>
      <c r="G6847">
        <v>3.8</v>
      </c>
      <c r="H6847">
        <v>1.0504762503040812</v>
      </c>
      <c r="I6847" s="20">
        <f t="shared" si="1289"/>
        <v>1.9752929248019464</v>
      </c>
      <c r="J6847">
        <f t="shared" si="1290"/>
        <v>0.24019561965591668</v>
      </c>
      <c r="K6847" s="16">
        <f t="shared" si="1281"/>
        <v>0.97346874095933145</v>
      </c>
      <c r="L6847" s="16">
        <f t="shared" si="1282"/>
        <v>0.24674199545350509</v>
      </c>
      <c r="M6847" s="6"/>
      <c r="N6847" s="6">
        <f t="shared" si="1283"/>
        <v>0.84038100024326501</v>
      </c>
      <c r="O6847" s="6"/>
      <c r="P6847" s="6">
        <f t="shared" si="1284"/>
        <v>0.86303432683830739</v>
      </c>
      <c r="Q6847">
        <f t="shared" si="1291"/>
        <v>0.26874193812879454</v>
      </c>
      <c r="R6847">
        <f t="shared" si="1285"/>
        <v>0.49486186967840812</v>
      </c>
      <c r="S6847">
        <f t="shared" si="1286"/>
        <v>0.42708278057585114</v>
      </c>
      <c r="T6847" s="6">
        <f t="shared" si="1292"/>
        <v>84.018151984657564</v>
      </c>
      <c r="U6847">
        <f t="shared" si="1287"/>
        <v>14.809397578235702</v>
      </c>
      <c r="V6847" s="16">
        <f t="shared" si="1288"/>
        <v>12.999583689854985</v>
      </c>
    </row>
    <row r="6848" spans="4:22" ht="15.75" x14ac:dyDescent="0.25">
      <c r="D6848" s="27">
        <v>32410</v>
      </c>
      <c r="E6848">
        <v>268</v>
      </c>
      <c r="F6848">
        <v>11.68</v>
      </c>
      <c r="G6848">
        <v>3.8</v>
      </c>
      <c r="H6848">
        <v>0.73708725125401597</v>
      </c>
      <c r="I6848" s="20">
        <f t="shared" si="1289"/>
        <v>1.9104269385821757</v>
      </c>
      <c r="J6848">
        <f t="shared" si="1290"/>
        <v>0.23230791573159257</v>
      </c>
      <c r="K6848" s="16">
        <f t="shared" si="1281"/>
        <v>0.94076367713960563</v>
      </c>
      <c r="L6848" s="16">
        <f t="shared" si="1282"/>
        <v>0.24693546464073249</v>
      </c>
      <c r="M6848" s="6"/>
      <c r="N6848" s="6">
        <f t="shared" si="1283"/>
        <v>0.58966980100321276</v>
      </c>
      <c r="O6848" s="6"/>
      <c r="P6848" s="6">
        <f t="shared" si="1284"/>
        <v>0.61232312759825513</v>
      </c>
      <c r="Q6848">
        <f t="shared" si="1291"/>
        <v>0.28006050661552523</v>
      </c>
      <c r="R6848">
        <f t="shared" si="1285"/>
        <v>0.59601492356508612</v>
      </c>
      <c r="S6848">
        <f t="shared" si="1286"/>
        <v>0.36495372209260851</v>
      </c>
      <c r="T6848" s="6">
        <f t="shared" si="1292"/>
        <v>87.475851589160001</v>
      </c>
      <c r="U6848">
        <f t="shared" si="1287"/>
        <v>13.034948282878146</v>
      </c>
      <c r="V6848" s="16">
        <f t="shared" si="1288"/>
        <v>13.006160795433543</v>
      </c>
    </row>
    <row r="6849" spans="4:22" ht="15.75" x14ac:dyDescent="0.25">
      <c r="D6849" s="27">
        <v>32411</v>
      </c>
      <c r="E6849">
        <v>269</v>
      </c>
      <c r="F6849">
        <v>11.42</v>
      </c>
      <c r="G6849">
        <v>0</v>
      </c>
      <c r="H6849">
        <v>1.0605025885173862</v>
      </c>
      <c r="I6849" s="20">
        <f t="shared" si="1289"/>
        <v>1.8321394357633984</v>
      </c>
      <c r="J6849">
        <f t="shared" si="1290"/>
        <v>0.22278815538882926</v>
      </c>
      <c r="K6849" s="16">
        <f t="shared" si="1281"/>
        <v>0.9074602058371859</v>
      </c>
      <c r="L6849" s="16">
        <f t="shared" si="1282"/>
        <v>0.24550735553554545</v>
      </c>
      <c r="M6849" s="6"/>
      <c r="N6849" s="6">
        <f t="shared" si="1283"/>
        <v>0.84840207081390906</v>
      </c>
      <c r="O6849" s="6"/>
      <c r="P6849" s="6">
        <f t="shared" si="1284"/>
        <v>0.87105539740895144</v>
      </c>
      <c r="Q6849">
        <f t="shared" si="1291"/>
        <v>0.29158617196386666</v>
      </c>
      <c r="R6849">
        <f t="shared" si="1285"/>
        <v>0.70867814624653513</v>
      </c>
      <c r="S6849">
        <f t="shared" si="1286"/>
        <v>0.61729792431381469</v>
      </c>
      <c r="T6849" s="6">
        <f t="shared" si="1292"/>
        <v>86.881206991441232</v>
      </c>
      <c r="U6849">
        <f t="shared" si="1287"/>
        <v>12.744786762882571</v>
      </c>
      <c r="V6849" s="16">
        <f t="shared" si="1288"/>
        <v>12.957550463442574</v>
      </c>
    </row>
    <row r="6850" spans="4:22" ht="15.75" x14ac:dyDescent="0.25">
      <c r="D6850" s="27">
        <v>32412</v>
      </c>
      <c r="E6850">
        <v>270</v>
      </c>
      <c r="F6850">
        <v>10.050000000000001</v>
      </c>
      <c r="G6850">
        <v>5.2</v>
      </c>
      <c r="H6850">
        <v>0.62413045756807417</v>
      </c>
      <c r="I6850" s="20">
        <f t="shared" si="1289"/>
        <v>1.7730315875704445</v>
      </c>
      <c r="J6850">
        <f t="shared" si="1290"/>
        <v>0.21560064104856605</v>
      </c>
      <c r="K6850" s="16">
        <f t="shared" si="1281"/>
        <v>0.91318763492601662</v>
      </c>
      <c r="L6850" s="16">
        <f t="shared" si="1282"/>
        <v>0.23609675909161132</v>
      </c>
      <c r="M6850" s="6"/>
      <c r="N6850" s="6">
        <f t="shared" si="1283"/>
        <v>0.49930436605445938</v>
      </c>
      <c r="O6850" s="6"/>
      <c r="P6850" s="6">
        <f t="shared" si="1284"/>
        <v>0.52195769264950176</v>
      </c>
      <c r="Q6850">
        <f t="shared" si="1291"/>
        <v>0.28960402330480411</v>
      </c>
      <c r="R6850">
        <f t="shared" si="1285"/>
        <v>0.68860868426210542</v>
      </c>
      <c r="S6850">
        <f t="shared" si="1286"/>
        <v>0.35942459997585779</v>
      </c>
      <c r="T6850" s="6">
        <f t="shared" si="1292"/>
        <v>91.74443571806043</v>
      </c>
      <c r="U6850">
        <f t="shared" si="1287"/>
        <v>11.215858753675118</v>
      </c>
      <c r="V6850" s="16">
        <f t="shared" si="1288"/>
        <v>12.633630709779972</v>
      </c>
    </row>
    <row r="6851" spans="4:22" ht="15.75" x14ac:dyDescent="0.25">
      <c r="D6851" s="27">
        <v>32413</v>
      </c>
      <c r="E6851">
        <v>271</v>
      </c>
      <c r="F6851">
        <v>11</v>
      </c>
      <c r="G6851">
        <v>0.4</v>
      </c>
      <c r="H6851">
        <v>1.5966412499964484</v>
      </c>
      <c r="I6851" s="20">
        <f t="shared" si="1289"/>
        <v>1.6684832296424723</v>
      </c>
      <c r="J6851">
        <f t="shared" si="1290"/>
        <v>0.20288756072452463</v>
      </c>
      <c r="K6851" s="16">
        <f t="shared" si="1281"/>
        <v>0.86634655071986788</v>
      </c>
      <c r="L6851" s="16">
        <f t="shared" si="1282"/>
        <v>0.23418753217859592</v>
      </c>
      <c r="M6851" s="6"/>
      <c r="N6851" s="6">
        <f t="shared" si="1283"/>
        <v>1.2773129999971589</v>
      </c>
      <c r="O6851" s="6"/>
      <c r="P6851" s="6">
        <f t="shared" si="1284"/>
        <v>1.2999663265922012</v>
      </c>
      <c r="Q6851">
        <f t="shared" si="1291"/>
        <v>0.3058147857268681</v>
      </c>
      <c r="R6851">
        <f t="shared" si="1285"/>
        <v>0.86120632303422417</v>
      </c>
      <c r="S6851">
        <f t="shared" si="1286"/>
        <v>1.119539220192777</v>
      </c>
      <c r="T6851" s="6">
        <f t="shared" si="1292"/>
        <v>91.047549824462706</v>
      </c>
      <c r="U6851">
        <f t="shared" si="1287"/>
        <v>12.276064307505104</v>
      </c>
      <c r="V6851" s="16">
        <f t="shared" si="1288"/>
        <v>12.56713052476252</v>
      </c>
    </row>
    <row r="6852" spans="4:22" ht="15.75" x14ac:dyDescent="0.25">
      <c r="D6852" s="27">
        <v>32414</v>
      </c>
      <c r="E6852">
        <v>272</v>
      </c>
      <c r="F6852">
        <v>12.24</v>
      </c>
      <c r="G6852">
        <v>3.2</v>
      </c>
      <c r="H6852">
        <v>0.66775014943444544</v>
      </c>
      <c r="I6852" s="20">
        <f t="shared" si="1289"/>
        <v>1.7234782063226113</v>
      </c>
      <c r="J6852">
        <f t="shared" si="1290"/>
        <v>0.20957494988882952</v>
      </c>
      <c r="K6852" s="16">
        <f t="shared" si="1281"/>
        <v>0.87305873570212367</v>
      </c>
      <c r="L6852" s="16">
        <f t="shared" si="1282"/>
        <v>0.24004679332403334</v>
      </c>
      <c r="M6852" s="6"/>
      <c r="N6852" s="6">
        <f t="shared" si="1283"/>
        <v>0.53420011954755642</v>
      </c>
      <c r="O6852" s="6"/>
      <c r="P6852" s="6">
        <f t="shared" si="1284"/>
        <v>0.5568534461425988</v>
      </c>
      <c r="Q6852">
        <f t="shared" si="1291"/>
        <v>0.30349183274820901</v>
      </c>
      <c r="R6852">
        <f t="shared" si="1285"/>
        <v>0.83529007400442978</v>
      </c>
      <c r="S6852">
        <f t="shared" si="1286"/>
        <v>0.46513415623807308</v>
      </c>
      <c r="T6852" s="6">
        <f t="shared" si="1292"/>
        <v>93.805068994819678</v>
      </c>
      <c r="U6852">
        <f t="shared" si="1287"/>
        <v>13.65991155671477</v>
      </c>
      <c r="V6852" s="16">
        <f t="shared" si="1288"/>
        <v>12.770365896839015</v>
      </c>
    </row>
    <row r="6853" spans="4:22" ht="15.75" x14ac:dyDescent="0.25">
      <c r="D6853" s="27">
        <v>32415</v>
      </c>
      <c r="E6853">
        <v>273</v>
      </c>
      <c r="F6853">
        <v>11.1</v>
      </c>
      <c r="G6853">
        <v>1.7</v>
      </c>
      <c r="H6853">
        <v>0.92944011216019851</v>
      </c>
      <c r="I6853" s="20">
        <f t="shared" si="1289"/>
        <v>1.6567060617942451</v>
      </c>
      <c r="J6853">
        <f t="shared" si="1290"/>
        <v>0.2014554571141802</v>
      </c>
      <c r="K6853" s="16">
        <f t="shared" si="1281"/>
        <v>0.84649918135672197</v>
      </c>
      <c r="L6853" s="16">
        <f t="shared" si="1282"/>
        <v>0.23798659414094006</v>
      </c>
      <c r="M6853" s="6"/>
      <c r="N6853" s="6">
        <f t="shared" si="1283"/>
        <v>0.74355208972815889</v>
      </c>
      <c r="O6853" s="6"/>
      <c r="P6853" s="6">
        <f t="shared" si="1284"/>
        <v>0.76620541632320127</v>
      </c>
      <c r="Q6853">
        <f t="shared" si="1291"/>
        <v>0.31268356331606562</v>
      </c>
      <c r="R6853">
        <f t="shared" si="1285"/>
        <v>0.94015473778052017</v>
      </c>
      <c r="S6853">
        <f t="shared" si="1286"/>
        <v>0.7203516522693536</v>
      </c>
      <c r="T6853" s="6">
        <f t="shared" si="1292"/>
        <v>94.807370669145371</v>
      </c>
      <c r="U6853">
        <f t="shared" si="1287"/>
        <v>12.387664892118787</v>
      </c>
      <c r="V6853" s="16">
        <f t="shared" si="1288"/>
        <v>12.699191179476459</v>
      </c>
    </row>
    <row r="6854" spans="4:22" ht="15.75" x14ac:dyDescent="0.25">
      <c r="D6854" s="27">
        <v>32416</v>
      </c>
      <c r="E6854">
        <v>274</v>
      </c>
      <c r="F6854">
        <v>9.0050000000000008</v>
      </c>
      <c r="G6854">
        <v>0</v>
      </c>
      <c r="H6854">
        <v>0.92994747627867258</v>
      </c>
      <c r="I6854" s="20">
        <f t="shared" si="1289"/>
        <v>1.5413281671720933</v>
      </c>
      <c r="J6854">
        <f t="shared" si="1290"/>
        <v>0.18742550512812656</v>
      </c>
      <c r="K6854" s="16">
        <f t="shared" si="1281"/>
        <v>0.83684532796708488</v>
      </c>
      <c r="L6854" s="16">
        <f t="shared" si="1282"/>
        <v>0.22396672224176944</v>
      </c>
      <c r="M6854" s="6"/>
      <c r="N6854" s="6">
        <f t="shared" si="1283"/>
        <v>0.74395798102293809</v>
      </c>
      <c r="O6854" s="6"/>
      <c r="P6854" s="6">
        <f t="shared" si="1284"/>
        <v>0.76661130761798046</v>
      </c>
      <c r="Q6854">
        <f t="shared" si="1291"/>
        <v>0.31602456889715125</v>
      </c>
      <c r="R6854">
        <f t="shared" si="1285"/>
        <v>0.97980702623631521</v>
      </c>
      <c r="S6854">
        <f t="shared" si="1286"/>
        <v>0.75113114559630645</v>
      </c>
      <c r="T6854" s="6">
        <f t="shared" si="1292"/>
        <v>94.078892850144115</v>
      </c>
      <c r="U6854">
        <f t="shared" si="1287"/>
        <v>10.049632644462134</v>
      </c>
      <c r="V6854" s="16">
        <f t="shared" si="1288"/>
        <v>12.206426390413373</v>
      </c>
    </row>
    <row r="6855" spans="4:22" ht="15.75" x14ac:dyDescent="0.25">
      <c r="D6855" s="27">
        <v>32417</v>
      </c>
      <c r="E6855">
        <v>275</v>
      </c>
      <c r="F6855">
        <v>7.6680000000000001</v>
      </c>
      <c r="G6855">
        <v>0</v>
      </c>
      <c r="H6855">
        <v>0.59497197741245889</v>
      </c>
      <c r="I6855" s="20">
        <f t="shared" si="1289"/>
        <v>1.425096655159817</v>
      </c>
      <c r="J6855">
        <f t="shared" si="1290"/>
        <v>0.17329175326743373</v>
      </c>
      <c r="K6855" s="16">
        <f t="shared" ref="K6855:K6918" si="1293">IF(theta&gt;topt,(1-rs)*(theta-topt)/(topt-Porosity)+1,IF(theta&lt;twilt,rwp*theta,(1-rwp)*(theta-twilt)/(topt-twilt)+rwp))</f>
        <v>0.84386179640406711</v>
      </c>
      <c r="L6855" s="16">
        <f t="shared" ref="L6855:L6918" si="1294">(soiltemp-tmin)^2/((30-tmin))^2</f>
        <v>0.20535560918372975</v>
      </c>
      <c r="M6855" s="6"/>
      <c r="N6855" s="6">
        <f t="shared" ref="N6855:N6918" si="1295">ET0*kc</f>
        <v>0.47597758192996714</v>
      </c>
      <c r="O6855" s="6"/>
      <c r="P6855" s="6">
        <f t="shared" ref="P6855:P6918" si="1296">(etc-Inter)</f>
        <v>0.49863090852500952</v>
      </c>
      <c r="Q6855">
        <f t="shared" si="1291"/>
        <v>0.3135963095004804</v>
      </c>
      <c r="R6855">
        <f t="shared" ref="R6855:R6918" si="1297">IF(MAX(0,(1-(0.9*tfield-theta)/(0.9*tfield-alfa*twilt))^2) &gt; 1, 1, MAX(0,(1-(0.9*tfield-theta)/(0.9*tfield-alfa*twilt))^2))</f>
        <v>0.95090623536987762</v>
      </c>
      <c r="S6855">
        <f t="shared" ref="S6855:S6918" si="1298">epot*Kr</f>
        <v>0.47415124006457859</v>
      </c>
      <c r="T6855" s="6">
        <f t="shared" si="1292"/>
        <v>93.627394936674591</v>
      </c>
      <c r="U6855">
        <f t="shared" ref="U6855:U6918" si="1299">IF(Temperature &lt;0, 0.2*Temperature,Temperature*(s1_+(1-s1_)*EXP(-s2_*(LAI-LAIref))))</f>
        <v>8.5575328281771945</v>
      </c>
      <c r="V6855" s="16">
        <f t="shared" si="1288"/>
        <v>11.527805313449983</v>
      </c>
    </row>
    <row r="6856" spans="4:22" ht="15.75" x14ac:dyDescent="0.25">
      <c r="D6856" s="27">
        <v>32418</v>
      </c>
      <c r="E6856">
        <v>276</v>
      </c>
      <c r="F6856">
        <v>10.220000000000001</v>
      </c>
      <c r="G6856">
        <v>0</v>
      </c>
      <c r="H6856">
        <v>1.0282291254957712</v>
      </c>
      <c r="I6856" s="20">
        <f t="shared" si="1289"/>
        <v>1.4281895462396237</v>
      </c>
      <c r="J6856">
        <f t="shared" si="1290"/>
        <v>0.17366784882273825</v>
      </c>
      <c r="K6856" s="16">
        <f t="shared" si="1293"/>
        <v>0.84821048180888237</v>
      </c>
      <c r="L6856" s="16">
        <f t="shared" si="1294"/>
        <v>0.20474617155446667</v>
      </c>
      <c r="M6856" s="6"/>
      <c r="N6856" s="6">
        <f t="shared" si="1295"/>
        <v>0.82258330039661698</v>
      </c>
      <c r="O6856" s="6"/>
      <c r="P6856" s="6">
        <f t="shared" si="1296"/>
        <v>0.84523662699165936</v>
      </c>
      <c r="Q6856">
        <f t="shared" si="1291"/>
        <v>0.31209131645558197</v>
      </c>
      <c r="R6856">
        <f t="shared" si="1297"/>
        <v>0.93321119277359565</v>
      </c>
      <c r="S6856">
        <f t="shared" si="1298"/>
        <v>0.7887842808508172</v>
      </c>
      <c r="T6856" s="6">
        <f t="shared" si="1292"/>
        <v>92.861263982418819</v>
      </c>
      <c r="U6856">
        <f t="shared" si="1299"/>
        <v>11.405579747518379</v>
      </c>
      <c r="V6856" s="16">
        <f t="shared" ref="V6856:V6919" si="1300">V6855+(Tsurface-V6855)*att*EXP(-kz*z)*EXP(-klai*LAI)</f>
        <v>11.505073807646855</v>
      </c>
    </row>
    <row r="6857" spans="4:22" ht="15.75" x14ac:dyDescent="0.25">
      <c r="D6857" s="27">
        <v>32419</v>
      </c>
      <c r="E6857">
        <v>277</v>
      </c>
      <c r="F6857">
        <v>9.93</v>
      </c>
      <c r="G6857">
        <v>0</v>
      </c>
      <c r="H6857">
        <v>0.7990558571591595</v>
      </c>
      <c r="I6857" s="20">
        <f t="shared" ref="I6857:I6920" si="1301">K6857*L6857/CF</f>
        <v>1.4258185528335041</v>
      </c>
      <c r="J6857">
        <f t="shared" ref="J6857:J6920" si="1302">K6857*L6857</f>
        <v>0.17337953602455411</v>
      </c>
      <c r="K6857" s="16">
        <f t="shared" si="1293"/>
        <v>0.85558961336089134</v>
      </c>
      <c r="L6857" s="16">
        <f t="shared" si="1294"/>
        <v>0.20264333895252873</v>
      </c>
      <c r="M6857" s="6"/>
      <c r="N6857" s="6">
        <f t="shared" si="1295"/>
        <v>0.63924468572732762</v>
      </c>
      <c r="O6857" s="6"/>
      <c r="P6857" s="6">
        <f t="shared" si="1296"/>
        <v>0.66189801232237</v>
      </c>
      <c r="Q6857">
        <f t="shared" ref="Q6857:Q6920" si="1303">IF(T6856/L &gt;= tfield, tfield-0.00001,T6856/L)</f>
        <v>0.30953754660806271</v>
      </c>
      <c r="R6857">
        <f t="shared" si="1297"/>
        <v>0.9035653569485762</v>
      </c>
      <c r="S6857">
        <f t="shared" si="1298"/>
        <v>0.59806811376761537</v>
      </c>
      <c r="T6857" s="6">
        <f t="shared" ref="T6857:T6920" si="1304">(IF(T6856+Precipitation-actevapo-Inter&lt;0,0,IF(T6856+Precipitation-actevapo-Inter&gt;tfield*L,tfield*L,IF(T6856+Precipitation-actevapo-Inter&lt;twilt*L,twilt*L,T6856+Precipitation-actevapo-Inter))))</f>
        <v>92.285849195246257</v>
      </c>
      <c r="U6857">
        <f t="shared" si="1299"/>
        <v>11.081938052138698</v>
      </c>
      <c r="V6857" s="16">
        <f t="shared" si="1300"/>
        <v>11.426379036969935</v>
      </c>
    </row>
    <row r="6858" spans="4:22" ht="15.75" x14ac:dyDescent="0.25">
      <c r="D6858" s="27">
        <v>32420</v>
      </c>
      <c r="E6858">
        <v>278</v>
      </c>
      <c r="F6858">
        <v>7.2919999999999998</v>
      </c>
      <c r="G6858">
        <v>0</v>
      </c>
      <c r="H6858">
        <v>0.4242922822160563</v>
      </c>
      <c r="I6858" s="20">
        <f t="shared" si="1301"/>
        <v>1.3219423306876625</v>
      </c>
      <c r="J6858">
        <f t="shared" si="1302"/>
        <v>0.16074818741161975</v>
      </c>
      <c r="K6858" s="16">
        <f t="shared" si="1293"/>
        <v>0.8611318269836814</v>
      </c>
      <c r="L6858" s="16">
        <f t="shared" si="1294"/>
        <v>0.18667082364691875</v>
      </c>
      <c r="M6858" s="6"/>
      <c r="N6858" s="6">
        <f t="shared" si="1295"/>
        <v>0.33943382577284509</v>
      </c>
      <c r="O6858" s="6"/>
      <c r="P6858" s="6">
        <f t="shared" si="1296"/>
        <v>0.36208715236788747</v>
      </c>
      <c r="Q6858">
        <f t="shared" si="1303"/>
        <v>0.3076194973174875</v>
      </c>
      <c r="R6858">
        <f t="shared" si="1297"/>
        <v>0.88161404844177993</v>
      </c>
      <c r="S6858">
        <f t="shared" si="1298"/>
        <v>0.31922112028780891</v>
      </c>
      <c r="T6858" s="6">
        <f t="shared" si="1304"/>
        <v>91.989281401553498</v>
      </c>
      <c r="U6858">
        <f t="shared" si="1299"/>
        <v>8.137914630029746</v>
      </c>
      <c r="V6858" s="16">
        <f t="shared" si="1300"/>
        <v>10.814790559714954</v>
      </c>
    </row>
    <row r="6859" spans="4:22" ht="15.75" x14ac:dyDescent="0.25">
      <c r="D6859" s="27">
        <v>32421</v>
      </c>
      <c r="E6859">
        <v>279</v>
      </c>
      <c r="F6859">
        <v>9.3239999999999998</v>
      </c>
      <c r="G6859">
        <v>0</v>
      </c>
      <c r="H6859">
        <v>0.46610286310800159</v>
      </c>
      <c r="I6859" s="20">
        <f t="shared" si="1301"/>
        <v>1.31253301222066</v>
      </c>
      <c r="J6859">
        <f t="shared" si="1302"/>
        <v>0.15960401428603224</v>
      </c>
      <c r="K6859" s="16">
        <f t="shared" si="1293"/>
        <v>0.86398827437246195</v>
      </c>
      <c r="L6859" s="16">
        <f t="shared" si="1294"/>
        <v>0.18472937540958753</v>
      </c>
      <c r="M6859" s="6"/>
      <c r="N6859" s="6">
        <f t="shared" si="1295"/>
        <v>0.37288229048640131</v>
      </c>
      <c r="O6859" s="6"/>
      <c r="P6859" s="6">
        <f t="shared" si="1296"/>
        <v>0.39553561708144369</v>
      </c>
      <c r="Q6859">
        <f t="shared" si="1303"/>
        <v>0.30663093800517832</v>
      </c>
      <c r="R6859">
        <f t="shared" si="1297"/>
        <v>0.87040579494816728</v>
      </c>
      <c r="S6859">
        <f t="shared" si="1298"/>
        <v>0.34427649321608789</v>
      </c>
      <c r="T6859" s="6">
        <f t="shared" si="1304"/>
        <v>91.66765823493246</v>
      </c>
      <c r="U6859">
        <f t="shared" si="1299"/>
        <v>10.405638509379781</v>
      </c>
      <c r="V6859" s="16">
        <f t="shared" si="1300"/>
        <v>10.738696477959914</v>
      </c>
    </row>
    <row r="6860" spans="4:22" ht="15.75" x14ac:dyDescent="0.25">
      <c r="D6860" s="27">
        <v>32422</v>
      </c>
      <c r="E6860">
        <v>280</v>
      </c>
      <c r="F6860">
        <v>10.65</v>
      </c>
      <c r="G6860">
        <v>5.4</v>
      </c>
      <c r="H6860">
        <v>0.67687588534762022</v>
      </c>
      <c r="I6860" s="20">
        <f t="shared" si="1301"/>
        <v>1.356222976980143</v>
      </c>
      <c r="J6860">
        <f t="shared" si="1302"/>
        <v>0.16491671400078539</v>
      </c>
      <c r="K6860" s="16">
        <f t="shared" si="1293"/>
        <v>0.86708604720553573</v>
      </c>
      <c r="L6860" s="16">
        <f t="shared" si="1294"/>
        <v>0.19019647995984096</v>
      </c>
      <c r="M6860" s="6"/>
      <c r="N6860" s="6">
        <f t="shared" si="1295"/>
        <v>0.54150070827809615</v>
      </c>
      <c r="O6860" s="6"/>
      <c r="P6860" s="6">
        <f t="shared" si="1296"/>
        <v>0.56415403487313853</v>
      </c>
      <c r="Q6860">
        <f t="shared" si="1303"/>
        <v>0.30555886078310818</v>
      </c>
      <c r="R6860">
        <f t="shared" si="1297"/>
        <v>0.85833166441960629</v>
      </c>
      <c r="S6860">
        <f t="shared" si="1298"/>
        <v>0.48423127174169761</v>
      </c>
      <c r="T6860" s="6">
        <f t="shared" si="1304"/>
        <v>96.606080289785822</v>
      </c>
      <c r="U6860">
        <f t="shared" si="1299"/>
        <v>11.885462261357215</v>
      </c>
      <c r="V6860" s="16">
        <f t="shared" si="1300"/>
        <v>10.951971931924355</v>
      </c>
    </row>
    <row r="6861" spans="4:22" ht="15.75" x14ac:dyDescent="0.25">
      <c r="D6861" s="27">
        <v>32423</v>
      </c>
      <c r="E6861">
        <v>281</v>
      </c>
      <c r="F6861">
        <v>9.8490000000000002</v>
      </c>
      <c r="G6861">
        <v>0.2</v>
      </c>
      <c r="H6861">
        <v>0.82037876091026685</v>
      </c>
      <c r="I6861" s="20">
        <f t="shared" si="1301"/>
        <v>1.2831062624075502</v>
      </c>
      <c r="J6861">
        <f t="shared" si="1302"/>
        <v>0.1560257215087581</v>
      </c>
      <c r="K6861" s="16">
        <f t="shared" si="1293"/>
        <v>0.81952072459367931</v>
      </c>
      <c r="L6861" s="16">
        <f t="shared" si="1294"/>
        <v>0.19038654768140989</v>
      </c>
      <c r="M6861" s="6"/>
      <c r="N6861" s="6">
        <f t="shared" si="1295"/>
        <v>0.65630300872821357</v>
      </c>
      <c r="O6861" s="6"/>
      <c r="P6861" s="6">
        <f t="shared" si="1296"/>
        <v>0.67895633532325594</v>
      </c>
      <c r="Q6861">
        <f t="shared" si="1303"/>
        <v>0.32202026763261943</v>
      </c>
      <c r="R6861">
        <f t="shared" si="1297"/>
        <v>1</v>
      </c>
      <c r="S6861">
        <f t="shared" si="1298"/>
        <v>0.67895633532325594</v>
      </c>
      <c r="T6861" s="6">
        <f t="shared" si="1304"/>
        <v>96.149777281057624</v>
      </c>
      <c r="U6861">
        <f t="shared" si="1299"/>
        <v>10.991541578601616</v>
      </c>
      <c r="V6861" s="16">
        <f t="shared" si="1300"/>
        <v>10.959331093211244</v>
      </c>
    </row>
    <row r="6862" spans="4:22" ht="15.75" x14ac:dyDescent="0.25">
      <c r="D6862" s="27">
        <v>32424</v>
      </c>
      <c r="E6862">
        <v>282</v>
      </c>
      <c r="F6862">
        <v>8.4139999999999997</v>
      </c>
      <c r="G6862">
        <v>0</v>
      </c>
      <c r="H6862">
        <v>0.61138264092375916</v>
      </c>
      <c r="I6862" s="20">
        <f t="shared" si="1301"/>
        <v>1.2394075767374317</v>
      </c>
      <c r="J6862">
        <f t="shared" si="1302"/>
        <v>0.15071196133127171</v>
      </c>
      <c r="K6862" s="16">
        <f t="shared" si="1293"/>
        <v>0.82391569115948493</v>
      </c>
      <c r="L6862" s="16">
        <f t="shared" si="1294"/>
        <v>0.1829215815991766</v>
      </c>
      <c r="M6862" s="6"/>
      <c r="N6862" s="6">
        <f t="shared" si="1295"/>
        <v>0.48910611273900734</v>
      </c>
      <c r="O6862" s="6"/>
      <c r="P6862" s="6">
        <f t="shared" si="1296"/>
        <v>0.51175943933404966</v>
      </c>
      <c r="Q6862">
        <f t="shared" si="1303"/>
        <v>0.32049925760352543</v>
      </c>
      <c r="R6862">
        <f t="shared" si="1297"/>
        <v>1</v>
      </c>
      <c r="S6862">
        <f t="shared" si="1298"/>
        <v>0.51175943933404966</v>
      </c>
      <c r="T6862" s="6">
        <f t="shared" si="1304"/>
        <v>95.660671168318629</v>
      </c>
      <c r="U6862">
        <f t="shared" si="1299"/>
        <v>9.3900731893952667</v>
      </c>
      <c r="V6862" s="16">
        <f t="shared" si="1300"/>
        <v>10.667480571797766</v>
      </c>
    </row>
    <row r="6863" spans="4:22" ht="15.75" x14ac:dyDescent="0.25">
      <c r="D6863" s="27">
        <v>32425</v>
      </c>
      <c r="E6863">
        <v>283</v>
      </c>
      <c r="F6863">
        <v>8.4320000000000004</v>
      </c>
      <c r="G6863">
        <v>4.0999999999999996</v>
      </c>
      <c r="H6863">
        <v>0.46991755323264039</v>
      </c>
      <c r="I6863" s="20">
        <f t="shared" si="1301"/>
        <v>1.2064710347879082</v>
      </c>
      <c r="J6863">
        <f t="shared" si="1302"/>
        <v>0.14670687783020964</v>
      </c>
      <c r="K6863" s="16">
        <f t="shared" si="1293"/>
        <v>0.82862660687010092</v>
      </c>
      <c r="L6863" s="16">
        <f t="shared" si="1294"/>
        <v>0.17704823452912372</v>
      </c>
      <c r="M6863" s="6"/>
      <c r="N6863" s="6">
        <f t="shared" si="1295"/>
        <v>0.37593404258611235</v>
      </c>
      <c r="O6863" s="6"/>
      <c r="P6863" s="6">
        <f t="shared" si="1296"/>
        <v>0.39858736918115473</v>
      </c>
      <c r="Q6863">
        <f t="shared" si="1303"/>
        <v>0.31886890389439543</v>
      </c>
      <c r="R6863">
        <f t="shared" si="1297"/>
        <v>1</v>
      </c>
      <c r="S6863">
        <f t="shared" si="1298"/>
        <v>0.39858736918115473</v>
      </c>
      <c r="T6863" s="6">
        <f t="shared" si="1304"/>
        <v>99.384737125732514</v>
      </c>
      <c r="U6863">
        <f t="shared" si="1299"/>
        <v>9.4101612946257305</v>
      </c>
      <c r="V6863" s="16">
        <f t="shared" si="1300"/>
        <v>10.43364438353734</v>
      </c>
    </row>
    <row r="6864" spans="4:22" ht="15.75" x14ac:dyDescent="0.25">
      <c r="D6864" s="27">
        <v>32426</v>
      </c>
      <c r="E6864">
        <v>284</v>
      </c>
      <c r="F6864">
        <v>8.1479999999999997</v>
      </c>
      <c r="G6864">
        <v>0</v>
      </c>
      <c r="H6864">
        <v>0.74009950197566909</v>
      </c>
      <c r="I6864" s="20">
        <f t="shared" si="1301"/>
        <v>1.1141125880068008</v>
      </c>
      <c r="J6864">
        <f t="shared" si="1302"/>
        <v>0.13547609070162697</v>
      </c>
      <c r="K6864" s="16">
        <f t="shared" si="1293"/>
        <v>0.79275757892459819</v>
      </c>
      <c r="L6864" s="16">
        <f t="shared" si="1294"/>
        <v>0.17089220501102589</v>
      </c>
      <c r="M6864" s="6"/>
      <c r="N6864" s="6">
        <f t="shared" si="1295"/>
        <v>0.5920796015805353</v>
      </c>
      <c r="O6864" s="6"/>
      <c r="P6864" s="6">
        <f t="shared" si="1296"/>
        <v>0.61473292817557768</v>
      </c>
      <c r="Q6864">
        <f t="shared" si="1303"/>
        <v>0.33128245708577503</v>
      </c>
      <c r="R6864">
        <f t="shared" si="1297"/>
        <v>1</v>
      </c>
      <c r="S6864">
        <f t="shared" si="1298"/>
        <v>0.61473292817557768</v>
      </c>
      <c r="T6864" s="6">
        <f t="shared" si="1304"/>
        <v>98.792657524151977</v>
      </c>
      <c r="U6864">
        <f t="shared" si="1299"/>
        <v>9.0932156343228705</v>
      </c>
      <c r="V6864" s="16">
        <f t="shared" si="1300"/>
        <v>10.184351499031509</v>
      </c>
    </row>
    <row r="6865" spans="4:22" ht="15.75" x14ac:dyDescent="0.25">
      <c r="D6865" s="27">
        <v>32427</v>
      </c>
      <c r="E6865">
        <v>285</v>
      </c>
      <c r="F6865">
        <v>2.1880000000000002</v>
      </c>
      <c r="G6865">
        <v>0</v>
      </c>
      <c r="H6865">
        <v>0.2149233327905436</v>
      </c>
      <c r="I6865" s="20">
        <f t="shared" si="1301"/>
        <v>0.902638891835426</v>
      </c>
      <c r="J6865">
        <f t="shared" si="1302"/>
        <v>0.1097608892471878</v>
      </c>
      <c r="K6865" s="16">
        <f t="shared" si="1293"/>
        <v>0.79846030278016644</v>
      </c>
      <c r="L6865" s="16">
        <f t="shared" si="1294"/>
        <v>0.13746568096749498</v>
      </c>
      <c r="M6865" s="6"/>
      <c r="N6865" s="6">
        <f t="shared" si="1295"/>
        <v>0.17193866623243489</v>
      </c>
      <c r="O6865" s="6"/>
      <c r="P6865" s="6">
        <f t="shared" si="1296"/>
        <v>0.19459199282747727</v>
      </c>
      <c r="Q6865">
        <f t="shared" si="1303"/>
        <v>0.32930885841383994</v>
      </c>
      <c r="R6865">
        <f t="shared" si="1297"/>
        <v>1</v>
      </c>
      <c r="S6865">
        <f t="shared" si="1298"/>
        <v>0.19459199282747727</v>
      </c>
      <c r="T6865" s="6">
        <f t="shared" si="1304"/>
        <v>98.620718857919542</v>
      </c>
      <c r="U6865">
        <f t="shared" si="1299"/>
        <v>2.4418207913473791</v>
      </c>
      <c r="V6865" s="16">
        <f t="shared" si="1300"/>
        <v>8.7443959515063767</v>
      </c>
    </row>
    <row r="6866" spans="4:22" ht="15.75" x14ac:dyDescent="0.25">
      <c r="D6866" s="27">
        <v>32428</v>
      </c>
      <c r="E6866">
        <v>286</v>
      </c>
      <c r="F6866">
        <v>1.6220000000000001</v>
      </c>
      <c r="G6866">
        <v>0</v>
      </c>
      <c r="H6866">
        <v>0.17030513354168372</v>
      </c>
      <c r="I6866" s="20">
        <f t="shared" si="1301"/>
        <v>0.72782748117632845</v>
      </c>
      <c r="J6866">
        <f t="shared" si="1302"/>
        <v>8.8503821711041541E-2</v>
      </c>
      <c r="K6866" s="16">
        <f t="shared" si="1293"/>
        <v>0.80011636174757716</v>
      </c>
      <c r="L6866" s="16">
        <f t="shared" si="1294"/>
        <v>0.11061368813623007</v>
      </c>
      <c r="M6866" s="6"/>
      <c r="N6866" s="6">
        <f t="shared" si="1295"/>
        <v>0.13624410683334698</v>
      </c>
      <c r="O6866" s="6"/>
      <c r="P6866" s="6">
        <f t="shared" si="1296"/>
        <v>0.15889743342838936</v>
      </c>
      <c r="Q6866">
        <f t="shared" si="1303"/>
        <v>0.32873572952639846</v>
      </c>
      <c r="R6866">
        <f t="shared" si="1297"/>
        <v>1</v>
      </c>
      <c r="S6866">
        <f t="shared" si="1298"/>
        <v>0.15889743342838936</v>
      </c>
      <c r="T6866" s="6">
        <f t="shared" si="1304"/>
        <v>98.484474751086196</v>
      </c>
      <c r="U6866">
        <f t="shared" si="1299"/>
        <v>1.8101614824339345</v>
      </c>
      <c r="V6866" s="16">
        <f t="shared" si="1300"/>
        <v>7.454767305710865</v>
      </c>
    </row>
    <row r="6867" spans="4:22" ht="15.75" x14ac:dyDescent="0.25">
      <c r="D6867" s="27">
        <v>32429</v>
      </c>
      <c r="E6867">
        <v>287</v>
      </c>
      <c r="F6867">
        <v>8.0259999999999998</v>
      </c>
      <c r="G6867">
        <v>0.7</v>
      </c>
      <c r="H6867">
        <v>0.55128948401272171</v>
      </c>
      <c r="I6867" s="20">
        <f t="shared" si="1301"/>
        <v>0.76573203935082812</v>
      </c>
      <c r="J6867">
        <f t="shared" si="1302"/>
        <v>9.3113015985060693E-2</v>
      </c>
      <c r="K6867" s="16">
        <f t="shared" si="1293"/>
        <v>0.80142862198445242</v>
      </c>
      <c r="L6867" s="16">
        <f t="shared" si="1294"/>
        <v>0.11618379158271075</v>
      </c>
      <c r="M6867" s="6"/>
      <c r="N6867" s="6">
        <f t="shared" si="1295"/>
        <v>0.44103158721017738</v>
      </c>
      <c r="O6867" s="6"/>
      <c r="P6867" s="6">
        <f t="shared" si="1296"/>
        <v>0.46368491380521976</v>
      </c>
      <c r="Q6867">
        <f t="shared" si="1303"/>
        <v>0.32828158250362066</v>
      </c>
      <c r="R6867">
        <f t="shared" si="1297"/>
        <v>1</v>
      </c>
      <c r="S6867">
        <f t="shared" si="1298"/>
        <v>0.46368491380521976</v>
      </c>
      <c r="T6867" s="6">
        <f t="shared" si="1304"/>
        <v>98.743443163876023</v>
      </c>
      <c r="U6867">
        <f t="shared" si="1299"/>
        <v>8.9570629210941775</v>
      </c>
      <c r="V6867" s="16">
        <f t="shared" si="1300"/>
        <v>7.7341641834328945</v>
      </c>
    </row>
    <row r="6868" spans="4:22" ht="15.75" x14ac:dyDescent="0.25">
      <c r="D6868" s="27">
        <v>32430</v>
      </c>
      <c r="E6868">
        <v>288</v>
      </c>
      <c r="F6868">
        <v>9.9060000000000006</v>
      </c>
      <c r="G6868">
        <v>0</v>
      </c>
      <c r="H6868">
        <v>0.35484888850503826</v>
      </c>
      <c r="I6868" s="20">
        <f t="shared" si="1301"/>
        <v>0.84743972716599791</v>
      </c>
      <c r="J6868">
        <f t="shared" si="1302"/>
        <v>0.10304867082338534</v>
      </c>
      <c r="K6868" s="16">
        <f t="shared" si="1293"/>
        <v>0.79893431996574948</v>
      </c>
      <c r="L6868" s="16">
        <f t="shared" si="1294"/>
        <v>0.12898265633125269</v>
      </c>
      <c r="M6868" s="6"/>
      <c r="N6868" s="6">
        <f t="shared" si="1295"/>
        <v>0.28387911080403061</v>
      </c>
      <c r="O6868" s="6"/>
      <c r="P6868" s="6">
        <f t="shared" si="1296"/>
        <v>0.30653243739907299</v>
      </c>
      <c r="Q6868">
        <f t="shared" si="1303"/>
        <v>0.32914481054625339</v>
      </c>
      <c r="R6868">
        <f t="shared" si="1297"/>
        <v>1</v>
      </c>
      <c r="S6868">
        <f t="shared" si="1298"/>
        <v>0.30653243739907299</v>
      </c>
      <c r="T6868" s="6">
        <f t="shared" si="1304"/>
        <v>98.459564053072</v>
      </c>
      <c r="U6868">
        <f t="shared" si="1299"/>
        <v>11.055153911831415</v>
      </c>
      <c r="V6868" s="16">
        <f t="shared" si="1300"/>
        <v>8.3518017186557678</v>
      </c>
    </row>
    <row r="6869" spans="4:22" ht="15.75" x14ac:dyDescent="0.25">
      <c r="D6869" s="27">
        <v>32431</v>
      </c>
      <c r="E6869">
        <v>289</v>
      </c>
      <c r="F6869">
        <v>6.15</v>
      </c>
      <c r="G6869">
        <v>0</v>
      </c>
      <c r="H6869">
        <v>0.19633254628702065</v>
      </c>
      <c r="I6869" s="20">
        <f t="shared" si="1301"/>
        <v>0.81197895066165071</v>
      </c>
      <c r="J6869">
        <f t="shared" si="1302"/>
        <v>9.8736640400456724E-2</v>
      </c>
      <c r="K6869" s="16">
        <f t="shared" si="1293"/>
        <v>0.80166855396563397</v>
      </c>
      <c r="L6869" s="16">
        <f t="shared" si="1294"/>
        <v>0.12316391844489061</v>
      </c>
      <c r="M6869" s="6"/>
      <c r="N6869" s="6">
        <f t="shared" si="1295"/>
        <v>0.15706603702961652</v>
      </c>
      <c r="O6869" s="6"/>
      <c r="P6869" s="6">
        <f t="shared" si="1296"/>
        <v>0.1797193636246589</v>
      </c>
      <c r="Q6869">
        <f t="shared" si="1303"/>
        <v>0.32819854684357336</v>
      </c>
      <c r="R6869">
        <f t="shared" si="1297"/>
        <v>1</v>
      </c>
      <c r="S6869">
        <f t="shared" si="1298"/>
        <v>0.1797193636246589</v>
      </c>
      <c r="T6869" s="6">
        <f t="shared" si="1304"/>
        <v>98.302498016042392</v>
      </c>
      <c r="U6869">
        <f t="shared" si="1299"/>
        <v>6.8634359537414902</v>
      </c>
      <c r="V6869" s="16">
        <f t="shared" si="1300"/>
        <v>8.0749955139599585</v>
      </c>
    </row>
    <row r="6870" spans="4:22" ht="15.75" x14ac:dyDescent="0.25">
      <c r="D6870" s="27">
        <v>32432</v>
      </c>
      <c r="E6870">
        <v>290</v>
      </c>
      <c r="F6870">
        <v>5.0940000000000003</v>
      </c>
      <c r="G6870">
        <v>0</v>
      </c>
      <c r="H6870">
        <v>2.4433867463409142E-2</v>
      </c>
      <c r="I6870" s="20">
        <f t="shared" si="1301"/>
        <v>0.75364963685946484</v>
      </c>
      <c r="J6870">
        <f t="shared" si="1302"/>
        <v>9.1643795842110923E-2</v>
      </c>
      <c r="K6870" s="16">
        <f t="shared" si="1293"/>
        <v>0.80318136446252875</v>
      </c>
      <c r="L6870" s="16">
        <f t="shared" si="1294"/>
        <v>0.11410099872453705</v>
      </c>
      <c r="M6870" s="6"/>
      <c r="N6870" s="6">
        <f t="shared" si="1295"/>
        <v>1.9547093970727316E-2</v>
      </c>
      <c r="O6870" s="6"/>
      <c r="P6870" s="6">
        <f t="shared" si="1296"/>
        <v>4.2200420565769697E-2</v>
      </c>
      <c r="Q6870">
        <f t="shared" si="1303"/>
        <v>0.327674993386808</v>
      </c>
      <c r="R6870">
        <f t="shared" si="1297"/>
        <v>1</v>
      </c>
      <c r="S6870">
        <f t="shared" si="1298"/>
        <v>4.2200420565769697E-2</v>
      </c>
      <c r="T6870" s="6">
        <f t="shared" si="1304"/>
        <v>98.282950922071677</v>
      </c>
      <c r="U6870">
        <f t="shared" si="1299"/>
        <v>5.6849337802210007</v>
      </c>
      <c r="V6870" s="16">
        <f t="shared" si="1300"/>
        <v>7.6304919294912104</v>
      </c>
    </row>
    <row r="6871" spans="4:22" ht="15.75" x14ac:dyDescent="0.25">
      <c r="D6871" s="27">
        <v>32433</v>
      </c>
      <c r="E6871">
        <v>291</v>
      </c>
      <c r="F6871">
        <v>5.1100000000000003</v>
      </c>
      <c r="G6871">
        <v>0.3</v>
      </c>
      <c r="H6871">
        <v>0.24407177322033433</v>
      </c>
      <c r="I6871" s="20">
        <f t="shared" si="1301"/>
        <v>0.70720051714761578</v>
      </c>
      <c r="J6871">
        <f t="shared" si="1302"/>
        <v>8.5995582885150079E-2</v>
      </c>
      <c r="K6871" s="16">
        <f t="shared" si="1293"/>
        <v>0.8033696359023762</v>
      </c>
      <c r="L6871" s="16">
        <f t="shared" si="1294"/>
        <v>0.10704360613350351</v>
      </c>
      <c r="M6871" s="6"/>
      <c r="N6871" s="6">
        <f t="shared" si="1295"/>
        <v>0.19525741857626747</v>
      </c>
      <c r="O6871" s="6"/>
      <c r="P6871" s="6">
        <f t="shared" si="1296"/>
        <v>0.21791074517130984</v>
      </c>
      <c r="Q6871">
        <f t="shared" si="1303"/>
        <v>0.32760983640690561</v>
      </c>
      <c r="R6871">
        <f t="shared" si="1297"/>
        <v>1</v>
      </c>
      <c r="S6871">
        <f t="shared" si="1298"/>
        <v>0.21791074517130984</v>
      </c>
      <c r="T6871" s="6">
        <f t="shared" si="1304"/>
        <v>98.387693503495413</v>
      </c>
      <c r="U6871">
        <f t="shared" si="1299"/>
        <v>5.7027898737591896</v>
      </c>
      <c r="V6871" s="16">
        <f t="shared" si="1300"/>
        <v>7.2719779792175538</v>
      </c>
    </row>
    <row r="6872" spans="4:22" ht="15.75" x14ac:dyDescent="0.25">
      <c r="D6872" s="27">
        <v>32434</v>
      </c>
      <c r="E6872">
        <v>292</v>
      </c>
      <c r="F6872">
        <v>7.0839999999999996</v>
      </c>
      <c r="G6872">
        <v>0</v>
      </c>
      <c r="H6872">
        <v>0.34119321035001288</v>
      </c>
      <c r="I6872" s="20">
        <f t="shared" si="1301"/>
        <v>0.72145921039795224</v>
      </c>
      <c r="J6872">
        <f t="shared" si="1302"/>
        <v>8.7729439984390992E-2</v>
      </c>
      <c r="K6872" s="16">
        <f t="shared" si="1293"/>
        <v>0.80236078841601721</v>
      </c>
      <c r="L6872" s="16">
        <f t="shared" si="1294"/>
        <v>0.10933914175639405</v>
      </c>
      <c r="M6872" s="6"/>
      <c r="N6872" s="6">
        <f t="shared" si="1295"/>
        <v>0.2729545682800103</v>
      </c>
      <c r="O6872" s="6"/>
      <c r="P6872" s="6">
        <f t="shared" si="1296"/>
        <v>0.29560789487505268</v>
      </c>
      <c r="Q6872">
        <f t="shared" si="1303"/>
        <v>0.32795897834498472</v>
      </c>
      <c r="R6872">
        <f t="shared" si="1297"/>
        <v>1</v>
      </c>
      <c r="S6872">
        <f t="shared" si="1298"/>
        <v>0.29560789487505268</v>
      </c>
      <c r="T6872" s="6">
        <f t="shared" si="1304"/>
        <v>98.114738935215414</v>
      </c>
      <c r="U6872">
        <f t="shared" si="1299"/>
        <v>7.9057854140332866</v>
      </c>
      <c r="V6872" s="16">
        <f t="shared" si="1300"/>
        <v>7.3898534602821391</v>
      </c>
    </row>
    <row r="6873" spans="4:22" ht="15.75" x14ac:dyDescent="0.25">
      <c r="D6873" s="27">
        <v>32435</v>
      </c>
      <c r="E6873">
        <v>293</v>
      </c>
      <c r="F6873">
        <v>7.3579999999999997</v>
      </c>
      <c r="G6873">
        <v>0</v>
      </c>
      <c r="H6873">
        <v>0.48723989886697439</v>
      </c>
      <c r="I6873" s="20">
        <f t="shared" si="1301"/>
        <v>0.74376494899670542</v>
      </c>
      <c r="J6873">
        <f t="shared" si="1302"/>
        <v>9.0441817797999383E-2</v>
      </c>
      <c r="K6873" s="16">
        <f t="shared" si="1293"/>
        <v>0.80498980067021675</v>
      </c>
      <c r="L6873" s="16">
        <f t="shared" si="1294"/>
        <v>0.11235150771189836</v>
      </c>
      <c r="M6873" s="6"/>
      <c r="N6873" s="6">
        <f t="shared" si="1295"/>
        <v>0.38979191909357952</v>
      </c>
      <c r="O6873" s="6"/>
      <c r="P6873" s="6">
        <f t="shared" si="1296"/>
        <v>0.4124452456886219</v>
      </c>
      <c r="Q6873">
        <f t="shared" si="1303"/>
        <v>0.32704912978405137</v>
      </c>
      <c r="R6873">
        <f t="shared" si="1297"/>
        <v>1</v>
      </c>
      <c r="S6873">
        <f t="shared" si="1298"/>
        <v>0.4124452456886219</v>
      </c>
      <c r="T6873" s="6">
        <f t="shared" si="1304"/>
        <v>97.724947016121845</v>
      </c>
      <c r="U6873">
        <f t="shared" si="1299"/>
        <v>8.2115710158747781</v>
      </c>
      <c r="V6873" s="16">
        <f t="shared" si="1300"/>
        <v>7.5426764580004564</v>
      </c>
    </row>
    <row r="6874" spans="4:22" ht="15.75" x14ac:dyDescent="0.25">
      <c r="D6874" s="27">
        <v>32436</v>
      </c>
      <c r="E6874">
        <v>294</v>
      </c>
      <c r="F6874">
        <v>5.6539999999999999</v>
      </c>
      <c r="G6874">
        <v>0</v>
      </c>
      <c r="H6874">
        <v>-7.2717735893696414E-2</v>
      </c>
      <c r="I6874" s="20">
        <f t="shared" si="1301"/>
        <v>0.71727874681480008</v>
      </c>
      <c r="J6874">
        <f t="shared" si="1302"/>
        <v>8.7221095612679683E-2</v>
      </c>
      <c r="K6874" s="16">
        <f t="shared" si="1293"/>
        <v>0.80874415341229533</v>
      </c>
      <c r="L6874" s="16">
        <f t="shared" si="1294"/>
        <v>0.10784757484140307</v>
      </c>
      <c r="M6874" s="6"/>
      <c r="N6874" s="6">
        <f t="shared" si="1295"/>
        <v>-5.8174188714957137E-2</v>
      </c>
      <c r="O6874" s="6"/>
      <c r="P6874" s="6">
        <f t="shared" si="1296"/>
        <v>-3.5520862119914759E-2</v>
      </c>
      <c r="Q6874">
        <f t="shared" si="1303"/>
        <v>0.32574982338707281</v>
      </c>
      <c r="R6874">
        <f t="shared" si="1297"/>
        <v>1</v>
      </c>
      <c r="S6874">
        <f t="shared" si="1298"/>
        <v>-3.5520862119914759E-2</v>
      </c>
      <c r="T6874" s="6">
        <f t="shared" si="1304"/>
        <v>97.783121204836803</v>
      </c>
      <c r="U6874">
        <f t="shared" si="1299"/>
        <v>6.3098970540576236</v>
      </c>
      <c r="V6874" s="16">
        <f t="shared" si="1300"/>
        <v>7.3134041943695935</v>
      </c>
    </row>
    <row r="6875" spans="4:22" ht="15.75" x14ac:dyDescent="0.25">
      <c r="D6875" s="27">
        <v>32437</v>
      </c>
      <c r="E6875">
        <v>295</v>
      </c>
      <c r="F6875">
        <v>2.4780000000000002</v>
      </c>
      <c r="G6875">
        <v>0</v>
      </c>
      <c r="H6875">
        <v>0.11206613113188359</v>
      </c>
      <c r="I6875" s="20">
        <f t="shared" si="1301"/>
        <v>0.61164548795864959</v>
      </c>
      <c r="J6875">
        <f t="shared" si="1302"/>
        <v>7.4376091335771791E-2</v>
      </c>
      <c r="K6875" s="16">
        <f t="shared" si="1293"/>
        <v>0.80818383798700855</v>
      </c>
      <c r="L6875" s="16">
        <f t="shared" si="1294"/>
        <v>9.202867941658513E-2</v>
      </c>
      <c r="M6875" s="6"/>
      <c r="N6875" s="6">
        <f t="shared" si="1295"/>
        <v>8.9652904905506869E-2</v>
      </c>
      <c r="O6875" s="6"/>
      <c r="P6875" s="6">
        <f t="shared" si="1296"/>
        <v>0.11230623150054925</v>
      </c>
      <c r="Q6875">
        <f t="shared" si="1303"/>
        <v>0.32594373734945603</v>
      </c>
      <c r="R6875">
        <f t="shared" si="1297"/>
        <v>1</v>
      </c>
      <c r="S6875">
        <f t="shared" si="1298"/>
        <v>0.11230623150054925</v>
      </c>
      <c r="T6875" s="6">
        <f t="shared" si="1304"/>
        <v>97.693468299931297</v>
      </c>
      <c r="U6875">
        <f t="shared" si="1299"/>
        <v>2.765462486727059</v>
      </c>
      <c r="V6875" s="16">
        <f t="shared" si="1300"/>
        <v>6.4675781797253959</v>
      </c>
    </row>
    <row r="6876" spans="4:22" ht="15.75" x14ac:dyDescent="0.25">
      <c r="D6876" s="27">
        <v>32438</v>
      </c>
      <c r="E6876">
        <v>296</v>
      </c>
      <c r="F6876">
        <v>2.6349999999999998</v>
      </c>
      <c r="G6876">
        <v>0</v>
      </c>
      <c r="H6876">
        <v>-5.5340810268828221E-2</v>
      </c>
      <c r="I6876" s="20">
        <f t="shared" si="1301"/>
        <v>0.53642283921138589</v>
      </c>
      <c r="J6876">
        <f t="shared" si="1302"/>
        <v>6.5229017248104523E-2</v>
      </c>
      <c r="K6876" s="16">
        <f t="shared" si="1293"/>
        <v>0.80904734647161236</v>
      </c>
      <c r="L6876" s="16">
        <f t="shared" si="1294"/>
        <v>8.0624474615211245E-2</v>
      </c>
      <c r="M6876" s="6"/>
      <c r="N6876" s="6">
        <f t="shared" si="1295"/>
        <v>-4.4272648215062577E-2</v>
      </c>
      <c r="O6876" s="6"/>
      <c r="P6876" s="6">
        <f t="shared" si="1296"/>
        <v>-2.1619321620020199E-2</v>
      </c>
      <c r="Q6876">
        <f t="shared" si="1303"/>
        <v>0.32564489433310434</v>
      </c>
      <c r="R6876">
        <f t="shared" si="1297"/>
        <v>1</v>
      </c>
      <c r="S6876">
        <f t="shared" si="1298"/>
        <v>-2.1619321620020199E-2</v>
      </c>
      <c r="T6876" s="6">
        <f t="shared" si="1304"/>
        <v>97.737740948146367</v>
      </c>
      <c r="U6876">
        <f t="shared" si="1299"/>
        <v>2.9406754045705408</v>
      </c>
      <c r="V6876" s="16">
        <f t="shared" si="1300"/>
        <v>5.8116449444040637</v>
      </c>
    </row>
    <row r="6877" spans="4:22" ht="15.75" x14ac:dyDescent="0.25">
      <c r="D6877" s="27">
        <v>32439</v>
      </c>
      <c r="E6877">
        <v>297</v>
      </c>
      <c r="F6877">
        <v>4.7539999999999996</v>
      </c>
      <c r="G6877">
        <v>0</v>
      </c>
      <c r="H6877">
        <v>0.67700541989819341</v>
      </c>
      <c r="I6877" s="20">
        <f t="shared" si="1301"/>
        <v>0.5256681751311354</v>
      </c>
      <c r="J6877">
        <f t="shared" si="1302"/>
        <v>6.3921250095946069E-2</v>
      </c>
      <c r="K6877" s="16">
        <f t="shared" si="1293"/>
        <v>0.80862092629694127</v>
      </c>
      <c r="L6877" s="16">
        <f t="shared" si="1294"/>
        <v>7.9049710460341149E-2</v>
      </c>
      <c r="M6877" s="6"/>
      <c r="N6877" s="6">
        <f t="shared" si="1295"/>
        <v>0.54160433591855472</v>
      </c>
      <c r="O6877" s="6"/>
      <c r="P6877" s="6">
        <f t="shared" si="1296"/>
        <v>0.5642576625135971</v>
      </c>
      <c r="Q6877">
        <f t="shared" si="1303"/>
        <v>0.32579246982715454</v>
      </c>
      <c r="R6877">
        <f t="shared" si="1297"/>
        <v>1</v>
      </c>
      <c r="S6877">
        <f t="shared" si="1298"/>
        <v>0.5642576625135971</v>
      </c>
      <c r="T6877" s="6">
        <f t="shared" si="1304"/>
        <v>97.196136612227818</v>
      </c>
      <c r="U6877">
        <f t="shared" si="1299"/>
        <v>5.305491792534478</v>
      </c>
      <c r="V6877" s="16">
        <f t="shared" si="1300"/>
        <v>5.7175106017131654</v>
      </c>
    </row>
    <row r="6878" spans="4:22" ht="15.75" x14ac:dyDescent="0.25">
      <c r="D6878" s="27">
        <v>32440</v>
      </c>
      <c r="E6878">
        <v>298</v>
      </c>
      <c r="F6878">
        <v>-2.1240000000000001</v>
      </c>
      <c r="G6878">
        <v>0</v>
      </c>
      <c r="H6878">
        <v>0.45913119060184887</v>
      </c>
      <c r="I6878" s="20">
        <f t="shared" si="1301"/>
        <v>0.40944424926068246</v>
      </c>
      <c r="J6878">
        <f t="shared" si="1302"/>
        <v>4.9788420710098986E-2</v>
      </c>
      <c r="K6878" s="16">
        <f t="shared" si="1293"/>
        <v>0.81383748832420411</v>
      </c>
      <c r="L6878" s="16">
        <f t="shared" si="1294"/>
        <v>6.1177349808030759E-2</v>
      </c>
      <c r="M6878" s="6"/>
      <c r="N6878" s="6">
        <f t="shared" si="1295"/>
        <v>0.3673049524814791</v>
      </c>
      <c r="O6878" s="6"/>
      <c r="P6878" s="6">
        <f t="shared" si="1296"/>
        <v>0.38995827907652147</v>
      </c>
      <c r="Q6878">
        <f t="shared" si="1303"/>
        <v>0.32398712204075941</v>
      </c>
      <c r="R6878">
        <f t="shared" si="1297"/>
        <v>1</v>
      </c>
      <c r="S6878">
        <f t="shared" si="1298"/>
        <v>0.38995827907652147</v>
      </c>
      <c r="T6878" s="6">
        <f t="shared" si="1304"/>
        <v>96.828831659746342</v>
      </c>
      <c r="U6878">
        <f t="shared" si="1299"/>
        <v>-0.42480000000000007</v>
      </c>
      <c r="V6878" s="16">
        <f t="shared" si="1300"/>
        <v>4.5751639247046567</v>
      </c>
    </row>
    <row r="6879" spans="4:22" ht="15.75" x14ac:dyDescent="0.25">
      <c r="D6879" s="27">
        <v>32441</v>
      </c>
      <c r="E6879">
        <v>299</v>
      </c>
      <c r="F6879">
        <v>-2.8740000000000001</v>
      </c>
      <c r="G6879">
        <v>0</v>
      </c>
      <c r="H6879">
        <v>0.11505458931077452</v>
      </c>
      <c r="I6879" s="20">
        <f t="shared" si="1301"/>
        <v>0.32234709027295549</v>
      </c>
      <c r="J6879">
        <f t="shared" si="1302"/>
        <v>3.9197406177191391E-2</v>
      </c>
      <c r="K6879" s="16">
        <f t="shared" si="1293"/>
        <v>0.81737525370100994</v>
      </c>
      <c r="L6879" s="16">
        <f t="shared" si="1294"/>
        <v>4.7955215183856696E-2</v>
      </c>
      <c r="M6879" s="6"/>
      <c r="N6879" s="6">
        <f t="shared" si="1295"/>
        <v>9.2043671448619621E-2</v>
      </c>
      <c r="O6879" s="6"/>
      <c r="P6879" s="6">
        <f t="shared" si="1296"/>
        <v>0.114696998043662</v>
      </c>
      <c r="Q6879">
        <f t="shared" si="1303"/>
        <v>0.32276277219915445</v>
      </c>
      <c r="R6879">
        <f t="shared" si="1297"/>
        <v>1</v>
      </c>
      <c r="S6879">
        <f t="shared" si="1298"/>
        <v>0.114696998043662</v>
      </c>
      <c r="T6879" s="6">
        <f t="shared" si="1304"/>
        <v>96.736787988297735</v>
      </c>
      <c r="U6879">
        <f t="shared" si="1299"/>
        <v>-0.57480000000000009</v>
      </c>
      <c r="V6879" s="16">
        <f t="shared" si="1300"/>
        <v>3.6173738425067281</v>
      </c>
    </row>
    <row r="6880" spans="4:22" ht="15.75" x14ac:dyDescent="0.25">
      <c r="D6880" s="27">
        <v>32442</v>
      </c>
      <c r="E6880">
        <v>300</v>
      </c>
      <c r="F6880">
        <v>0.97789999999999999</v>
      </c>
      <c r="G6880">
        <v>5.3</v>
      </c>
      <c r="H6880">
        <v>0.49813344417009781</v>
      </c>
      <c r="I6880" s="20">
        <f t="shared" si="1301"/>
        <v>0.28301068128853407</v>
      </c>
      <c r="J6880">
        <f t="shared" si="1302"/>
        <v>3.4414098844685742E-2</v>
      </c>
      <c r="K6880" s="16">
        <f t="shared" si="1293"/>
        <v>0.81826178929440441</v>
      </c>
      <c r="L6880" s="16">
        <f t="shared" si="1294"/>
        <v>4.2057565555347967E-2</v>
      </c>
      <c r="M6880" s="6"/>
      <c r="N6880" s="6">
        <f t="shared" si="1295"/>
        <v>0.39850675533607827</v>
      </c>
      <c r="O6880" s="6"/>
      <c r="P6880" s="6">
        <f t="shared" si="1296"/>
        <v>0.42116008193112064</v>
      </c>
      <c r="Q6880">
        <f t="shared" si="1303"/>
        <v>0.32245595996099247</v>
      </c>
      <c r="R6880">
        <f t="shared" si="1297"/>
        <v>1</v>
      </c>
      <c r="S6880">
        <f t="shared" si="1298"/>
        <v>0.42116008193112064</v>
      </c>
      <c r="T6880" s="6">
        <f t="shared" si="1304"/>
        <v>101.63828123296166</v>
      </c>
      <c r="U6880">
        <f t="shared" si="1299"/>
        <v>1.0913421169372037</v>
      </c>
      <c r="V6880" s="16">
        <f t="shared" si="1300"/>
        <v>3.1475825644626667</v>
      </c>
    </row>
    <row r="6881" spans="4:22" ht="15.75" x14ac:dyDescent="0.25">
      <c r="D6881" s="27">
        <v>32443</v>
      </c>
      <c r="E6881">
        <v>301</v>
      </c>
      <c r="F6881">
        <v>4.8140000000000001</v>
      </c>
      <c r="G6881">
        <v>22.3</v>
      </c>
      <c r="H6881">
        <v>0.17312242199706598</v>
      </c>
      <c r="I6881" s="20">
        <f t="shared" si="1301"/>
        <v>0.29949141057022399</v>
      </c>
      <c r="J6881">
        <f t="shared" si="1302"/>
        <v>3.6418155525339238E-2</v>
      </c>
      <c r="K6881" s="16">
        <f t="shared" si="1293"/>
        <v>0.77105215332715304</v>
      </c>
      <c r="L6881" s="16">
        <f t="shared" si="1294"/>
        <v>4.7231766837290995E-2</v>
      </c>
      <c r="M6881" s="6"/>
      <c r="N6881" s="6">
        <f t="shared" si="1295"/>
        <v>0.1384979375976528</v>
      </c>
      <c r="O6881" s="6"/>
      <c r="P6881" s="6">
        <f t="shared" si="1296"/>
        <v>0.16115126419269518</v>
      </c>
      <c r="Q6881">
        <f t="shared" si="1303"/>
        <v>0.33879427077653884</v>
      </c>
      <c r="R6881">
        <f t="shared" si="1297"/>
        <v>1</v>
      </c>
      <c r="S6881">
        <f t="shared" si="1298"/>
        <v>0.16115126419269518</v>
      </c>
      <c r="T6881" s="6">
        <f t="shared" si="1304"/>
        <v>105.89999999999999</v>
      </c>
      <c r="U6881">
        <f t="shared" si="1299"/>
        <v>5.3724521433026879</v>
      </c>
      <c r="V6881" s="16">
        <f t="shared" si="1300"/>
        <v>3.5613637186518319</v>
      </c>
    </row>
    <row r="6882" spans="4:22" ht="15.75" x14ac:dyDescent="0.25">
      <c r="D6882" s="27">
        <v>32444</v>
      </c>
      <c r="E6882">
        <v>302</v>
      </c>
      <c r="F6882">
        <v>5.6150000000000002</v>
      </c>
      <c r="G6882">
        <v>18.100000000000001</v>
      </c>
      <c r="H6882">
        <v>0.2515862578845075</v>
      </c>
      <c r="I6882" s="20">
        <f t="shared" si="1301"/>
        <v>0.32375311774950793</v>
      </c>
      <c r="J6882">
        <f t="shared" si="1302"/>
        <v>3.9368379118340166E-2</v>
      </c>
      <c r="K6882" s="16">
        <f t="shared" si="1293"/>
        <v>0.73003351826167362</v>
      </c>
      <c r="L6882" s="16">
        <f t="shared" si="1294"/>
        <v>5.3926810390956523E-2</v>
      </c>
      <c r="M6882" s="6"/>
      <c r="N6882" s="6">
        <f t="shared" si="1295"/>
        <v>0.20126900630760602</v>
      </c>
      <c r="O6882" s="6"/>
      <c r="P6882" s="6">
        <f t="shared" si="1296"/>
        <v>0.2239223329026484</v>
      </c>
      <c r="Q6882">
        <f t="shared" si="1303"/>
        <v>0.35298999999999997</v>
      </c>
      <c r="R6882">
        <f t="shared" si="1297"/>
        <v>1</v>
      </c>
      <c r="S6882">
        <f t="shared" si="1298"/>
        <v>0.2239223329026484</v>
      </c>
      <c r="T6882" s="6">
        <f t="shared" si="1304"/>
        <v>105.89999999999999</v>
      </c>
      <c r="U6882">
        <f t="shared" si="1299"/>
        <v>6.2663728260582872</v>
      </c>
      <c r="V6882" s="16">
        <f t="shared" si="1300"/>
        <v>4.0644412029232493</v>
      </c>
    </row>
    <row r="6883" spans="4:22" ht="15.75" x14ac:dyDescent="0.25">
      <c r="D6883" s="27">
        <v>32445</v>
      </c>
      <c r="E6883">
        <v>303</v>
      </c>
      <c r="F6883">
        <v>-2.7040000000000002</v>
      </c>
      <c r="G6883">
        <v>0.6</v>
      </c>
      <c r="H6883">
        <v>0.18295625967787735</v>
      </c>
      <c r="I6883" s="20">
        <f t="shared" si="1301"/>
        <v>0.25691566506677194</v>
      </c>
      <c r="J6883">
        <f t="shared" si="1302"/>
        <v>3.1240944872119467E-2</v>
      </c>
      <c r="K6883" s="16">
        <f t="shared" si="1293"/>
        <v>0.73003351826167362</v>
      </c>
      <c r="L6883" s="16">
        <f t="shared" si="1294"/>
        <v>4.2793849995420956E-2</v>
      </c>
      <c r="M6883" s="6"/>
      <c r="N6883" s="6">
        <f t="shared" si="1295"/>
        <v>0.14636500774230188</v>
      </c>
      <c r="O6883" s="6"/>
      <c r="P6883" s="6">
        <f t="shared" si="1296"/>
        <v>0.16901833433734426</v>
      </c>
      <c r="Q6883">
        <f t="shared" si="1303"/>
        <v>0.35298999999999997</v>
      </c>
      <c r="R6883">
        <f t="shared" si="1297"/>
        <v>1</v>
      </c>
      <c r="S6883">
        <f t="shared" si="1298"/>
        <v>0.16901833433734426</v>
      </c>
      <c r="T6883" s="6">
        <f t="shared" si="1304"/>
        <v>105.89999999999999</v>
      </c>
      <c r="U6883">
        <f t="shared" si="1299"/>
        <v>-0.54080000000000006</v>
      </c>
      <c r="V6883" s="16">
        <f t="shared" si="1300"/>
        <v>3.2079586304667629</v>
      </c>
    </row>
    <row r="6884" spans="4:22" ht="15.75" x14ac:dyDescent="0.25">
      <c r="D6884" s="27">
        <v>32446</v>
      </c>
      <c r="E6884">
        <v>304</v>
      </c>
      <c r="F6884">
        <v>-4.6059999999999999</v>
      </c>
      <c r="G6884">
        <v>0</v>
      </c>
      <c r="H6884">
        <v>-7.2351493139161865E-2</v>
      </c>
      <c r="I6884" s="20">
        <f t="shared" si="1301"/>
        <v>0.20355098142262235</v>
      </c>
      <c r="J6884">
        <f t="shared" si="1302"/>
        <v>2.4751799340990876E-2</v>
      </c>
      <c r="K6884" s="16">
        <f t="shared" si="1293"/>
        <v>0.73003351826167362</v>
      </c>
      <c r="L6884" s="16">
        <f t="shared" si="1294"/>
        <v>3.3905017676351165E-2</v>
      </c>
      <c r="M6884" s="6"/>
      <c r="N6884" s="6">
        <f t="shared" si="1295"/>
        <v>-5.7881194511329496E-2</v>
      </c>
      <c r="O6884" s="6"/>
      <c r="P6884" s="6">
        <f t="shared" si="1296"/>
        <v>-3.5227867916287119E-2</v>
      </c>
      <c r="Q6884">
        <f t="shared" si="1303"/>
        <v>0.35298999999999997</v>
      </c>
      <c r="R6884">
        <f t="shared" si="1297"/>
        <v>1</v>
      </c>
      <c r="S6884">
        <f t="shared" si="1298"/>
        <v>-3.5227867916287119E-2</v>
      </c>
      <c r="T6884" s="6">
        <f t="shared" si="1304"/>
        <v>105.89999999999999</v>
      </c>
      <c r="U6884">
        <f t="shared" si="1299"/>
        <v>-0.92120000000000002</v>
      </c>
      <c r="V6884" s="16">
        <f t="shared" si="1300"/>
        <v>2.4400178755594646</v>
      </c>
    </row>
    <row r="6885" spans="4:22" ht="15.75" x14ac:dyDescent="0.25">
      <c r="D6885" s="27">
        <v>32447</v>
      </c>
      <c r="E6885">
        <v>305</v>
      </c>
      <c r="F6885">
        <v>-2.8519999999999999</v>
      </c>
      <c r="G6885">
        <v>0.8</v>
      </c>
      <c r="H6885">
        <v>4.8527721454377774E-2</v>
      </c>
      <c r="I6885" s="20">
        <f t="shared" si="1301"/>
        <v>0.16855605396167864</v>
      </c>
      <c r="J6885">
        <f t="shared" si="1302"/>
        <v>2.0496416161740121E-2</v>
      </c>
      <c r="K6885" s="16">
        <f t="shared" si="1293"/>
        <v>0.73003351826167362</v>
      </c>
      <c r="L6885" s="16">
        <f t="shared" si="1294"/>
        <v>2.8075993292123576E-2</v>
      </c>
      <c r="M6885" s="6"/>
      <c r="N6885" s="6">
        <f t="shared" si="1295"/>
        <v>3.8822177163502225E-2</v>
      </c>
      <c r="O6885" s="6"/>
      <c r="P6885" s="6">
        <f t="shared" si="1296"/>
        <v>6.1475503758544603E-2</v>
      </c>
      <c r="Q6885">
        <f t="shared" si="1303"/>
        <v>0.35298999999999997</v>
      </c>
      <c r="R6885">
        <f t="shared" si="1297"/>
        <v>1</v>
      </c>
      <c r="S6885">
        <f t="shared" si="1298"/>
        <v>6.1475503758544603E-2</v>
      </c>
      <c r="T6885" s="6">
        <f t="shared" si="1304"/>
        <v>105.89999999999999</v>
      </c>
      <c r="U6885">
        <f t="shared" si="1299"/>
        <v>-0.57040000000000002</v>
      </c>
      <c r="V6885" s="16">
        <f t="shared" si="1300"/>
        <v>1.88014048095275</v>
      </c>
    </row>
    <row r="6886" spans="4:22" ht="15.75" x14ac:dyDescent="0.25">
      <c r="D6886" s="27">
        <v>32448</v>
      </c>
      <c r="E6886">
        <v>306</v>
      </c>
      <c r="F6886">
        <v>-1.6140000000000001</v>
      </c>
      <c r="G6886">
        <v>14.1</v>
      </c>
      <c r="H6886">
        <v>9.8701006897831636E-2</v>
      </c>
      <c r="I6886" s="20">
        <f t="shared" si="1301"/>
        <v>0.14503771675232902</v>
      </c>
      <c r="J6886">
        <f t="shared" si="1302"/>
        <v>1.7636586357083209E-2</v>
      </c>
      <c r="K6886" s="16">
        <f t="shared" si="1293"/>
        <v>0.73003351826167362</v>
      </c>
      <c r="L6886" s="16">
        <f t="shared" si="1294"/>
        <v>2.415859808612451E-2</v>
      </c>
      <c r="M6886" s="6"/>
      <c r="N6886" s="6">
        <f t="shared" si="1295"/>
        <v>7.8960805518265315E-2</v>
      </c>
      <c r="O6886" s="6"/>
      <c r="P6886" s="6">
        <f t="shared" si="1296"/>
        <v>0.10161413211330769</v>
      </c>
      <c r="Q6886">
        <f t="shared" si="1303"/>
        <v>0.35298999999999997</v>
      </c>
      <c r="R6886">
        <f t="shared" si="1297"/>
        <v>1</v>
      </c>
      <c r="S6886">
        <f t="shared" si="1298"/>
        <v>0.10161413211330769</v>
      </c>
      <c r="T6886" s="6">
        <f t="shared" si="1304"/>
        <v>105.89999999999999</v>
      </c>
      <c r="U6886">
        <f t="shared" si="1299"/>
        <v>-0.32280000000000003</v>
      </c>
      <c r="V6886" s="16">
        <f t="shared" si="1300"/>
        <v>1.4704376995007649</v>
      </c>
    </row>
    <row r="6887" spans="4:22" ht="15.75" x14ac:dyDescent="0.25">
      <c r="D6887" s="27">
        <v>32449</v>
      </c>
      <c r="E6887">
        <v>307</v>
      </c>
      <c r="F6887">
        <v>-4.5389999999999997</v>
      </c>
      <c r="G6887">
        <v>1.8</v>
      </c>
      <c r="H6887">
        <v>0.33196147721810498</v>
      </c>
      <c r="I6887" s="20">
        <f t="shared" si="1301"/>
        <v>0.12163061611605522</v>
      </c>
      <c r="J6887">
        <f t="shared" si="1302"/>
        <v>1.4790282919712315E-2</v>
      </c>
      <c r="K6887" s="16">
        <f t="shared" si="1293"/>
        <v>0.73003351826167362</v>
      </c>
      <c r="L6887" s="16">
        <f t="shared" si="1294"/>
        <v>2.0259731299639969E-2</v>
      </c>
      <c r="M6887" s="6"/>
      <c r="N6887" s="6">
        <f t="shared" si="1295"/>
        <v>0.26556918177448402</v>
      </c>
      <c r="O6887" s="6"/>
      <c r="P6887" s="6">
        <f t="shared" si="1296"/>
        <v>0.2882225083695264</v>
      </c>
      <c r="Q6887">
        <f t="shared" si="1303"/>
        <v>0.35298999999999997</v>
      </c>
      <c r="R6887">
        <f t="shared" si="1297"/>
        <v>1</v>
      </c>
      <c r="S6887">
        <f t="shared" si="1298"/>
        <v>0.2882225083695264</v>
      </c>
      <c r="T6887" s="6">
        <f t="shared" si="1304"/>
        <v>105.89999999999999</v>
      </c>
      <c r="U6887">
        <f t="shared" si="1299"/>
        <v>-0.90779999999999994</v>
      </c>
      <c r="V6887" s="16">
        <f t="shared" si="1300"/>
        <v>1.0281331484408889</v>
      </c>
    </row>
    <row r="6888" spans="4:22" ht="15.75" x14ac:dyDescent="0.25">
      <c r="D6888" s="27">
        <v>32450</v>
      </c>
      <c r="E6888">
        <v>308</v>
      </c>
      <c r="F6888">
        <v>-1.9279999999999999</v>
      </c>
      <c r="G6888">
        <v>0.4</v>
      </c>
      <c r="H6888">
        <v>5.5219017415879312E-2</v>
      </c>
      <c r="I6888" s="20">
        <f t="shared" si="1301"/>
        <v>0.10869192757018699</v>
      </c>
      <c r="J6888">
        <f t="shared" si="1302"/>
        <v>1.3216938392534738E-2</v>
      </c>
      <c r="K6888" s="16">
        <f t="shared" si="1293"/>
        <v>0.73003351826167362</v>
      </c>
      <c r="L6888" s="16">
        <f t="shared" si="1294"/>
        <v>1.8104563779491083E-2</v>
      </c>
      <c r="M6888" s="6"/>
      <c r="N6888" s="6">
        <f t="shared" si="1295"/>
        <v>4.4175213932703454E-2</v>
      </c>
      <c r="O6888" s="6"/>
      <c r="P6888" s="6">
        <f t="shared" si="1296"/>
        <v>6.6828540527745839E-2</v>
      </c>
      <c r="Q6888">
        <f t="shared" si="1303"/>
        <v>0.35298999999999997</v>
      </c>
      <c r="R6888">
        <f t="shared" si="1297"/>
        <v>1</v>
      </c>
      <c r="S6888">
        <f t="shared" si="1298"/>
        <v>6.6828540527745839E-2</v>
      </c>
      <c r="T6888" s="6">
        <f t="shared" si="1304"/>
        <v>105.89999999999999</v>
      </c>
      <c r="U6888">
        <f t="shared" si="1299"/>
        <v>-0.3856</v>
      </c>
      <c r="V6888" s="16">
        <f t="shared" si="1300"/>
        <v>0.76520711473497527</v>
      </c>
    </row>
    <row r="6889" spans="4:22" ht="15.75" x14ac:dyDescent="0.25">
      <c r="D6889" s="27">
        <v>32451</v>
      </c>
      <c r="E6889">
        <v>309</v>
      </c>
      <c r="F6889">
        <v>1.9059999999999999</v>
      </c>
      <c r="G6889">
        <v>0</v>
      </c>
      <c r="H6889">
        <v>7.3618263926269762E-4</v>
      </c>
      <c r="I6889" s="20">
        <f t="shared" si="1301"/>
        <v>0.12114338575932829</v>
      </c>
      <c r="J6889">
        <f t="shared" si="1302"/>
        <v>1.473103570833432E-2</v>
      </c>
      <c r="K6889" s="16">
        <f t="shared" si="1293"/>
        <v>0.73003351826167362</v>
      </c>
      <c r="L6889" s="16">
        <f t="shared" si="1294"/>
        <v>2.0178574462459298E-2</v>
      </c>
      <c r="M6889" s="6"/>
      <c r="N6889" s="6">
        <f t="shared" si="1295"/>
        <v>5.8894611141015814E-4</v>
      </c>
      <c r="O6889" s="6"/>
      <c r="P6889" s="6">
        <f t="shared" si="1296"/>
        <v>2.3242272706452537E-2</v>
      </c>
      <c r="Q6889">
        <f t="shared" si="1303"/>
        <v>0.35298999999999997</v>
      </c>
      <c r="R6889">
        <f t="shared" si="1297"/>
        <v>1</v>
      </c>
      <c r="S6889">
        <f t="shared" si="1298"/>
        <v>2.3242272706452537E-2</v>
      </c>
      <c r="T6889" s="6">
        <f t="shared" si="1304"/>
        <v>105.89941105388858</v>
      </c>
      <c r="U6889">
        <f t="shared" si="1299"/>
        <v>2.1271071427367936</v>
      </c>
      <c r="V6889" s="16">
        <f t="shared" si="1300"/>
        <v>1.0184932268003193</v>
      </c>
    </row>
    <row r="6890" spans="4:22" ht="15.75" x14ac:dyDescent="0.25">
      <c r="D6890" s="27">
        <v>32452</v>
      </c>
      <c r="E6890">
        <v>310</v>
      </c>
      <c r="F6890">
        <v>2.8090000000000002</v>
      </c>
      <c r="G6890">
        <v>0.5</v>
      </c>
      <c r="H6890">
        <v>0.21929906810552174</v>
      </c>
      <c r="I6890" s="20">
        <f t="shared" si="1301"/>
        <v>0.1418278106698376</v>
      </c>
      <c r="J6890">
        <f t="shared" si="1302"/>
        <v>1.7246261777452251E-2</v>
      </c>
      <c r="K6890" s="16">
        <f t="shared" si="1293"/>
        <v>0.73001029575157395</v>
      </c>
      <c r="L6890" s="16">
        <f t="shared" si="1294"/>
        <v>2.3624682936418801E-2</v>
      </c>
      <c r="M6890" s="6"/>
      <c r="N6890" s="6">
        <f t="shared" si="1295"/>
        <v>0.17543925448441741</v>
      </c>
      <c r="O6890" s="6"/>
      <c r="P6890" s="6">
        <f t="shared" si="1296"/>
        <v>0.19809258107945979</v>
      </c>
      <c r="Q6890">
        <f t="shared" si="1303"/>
        <v>0.35299803684629527</v>
      </c>
      <c r="R6890">
        <f t="shared" si="1297"/>
        <v>1</v>
      </c>
      <c r="S6890">
        <f t="shared" si="1298"/>
        <v>0.19809258107945979</v>
      </c>
      <c r="T6890" s="6">
        <f t="shared" si="1304"/>
        <v>105.89999999999999</v>
      </c>
      <c r="U6890">
        <f t="shared" si="1299"/>
        <v>3.1348604217983489</v>
      </c>
      <c r="V6890" s="16">
        <f t="shared" si="1300"/>
        <v>1.4120951120357406</v>
      </c>
    </row>
    <row r="6891" spans="4:22" ht="15.75" x14ac:dyDescent="0.25">
      <c r="D6891" s="27">
        <v>32453</v>
      </c>
      <c r="E6891">
        <v>311</v>
      </c>
      <c r="F6891">
        <v>0.85929999999999995</v>
      </c>
      <c r="G6891">
        <v>0</v>
      </c>
      <c r="H6891">
        <v>0.26738283372021621</v>
      </c>
      <c r="I6891" s="20">
        <f t="shared" si="1301"/>
        <v>0.13726570271468003</v>
      </c>
      <c r="J6891">
        <f t="shared" si="1302"/>
        <v>1.6691509450105092E-2</v>
      </c>
      <c r="K6891" s="16">
        <f t="shared" si="1293"/>
        <v>0.73003351826167362</v>
      </c>
      <c r="L6891" s="16">
        <f t="shared" si="1294"/>
        <v>2.2864031626726181E-2</v>
      </c>
      <c r="M6891" s="6"/>
      <c r="N6891" s="6">
        <f t="shared" si="1295"/>
        <v>0.21390626697617299</v>
      </c>
      <c r="O6891" s="6"/>
      <c r="P6891" s="6">
        <f t="shared" si="1296"/>
        <v>0.23655959357121537</v>
      </c>
      <c r="Q6891">
        <f t="shared" si="1303"/>
        <v>0.35298999999999997</v>
      </c>
      <c r="R6891">
        <f t="shared" si="1297"/>
        <v>1</v>
      </c>
      <c r="S6891">
        <f t="shared" si="1298"/>
        <v>0.23655959357121537</v>
      </c>
      <c r="T6891" s="6">
        <f t="shared" si="1304"/>
        <v>105.68609373302382</v>
      </c>
      <c r="U6891">
        <f t="shared" si="1299"/>
        <v>0.95898382358537593</v>
      </c>
      <c r="V6891" s="16">
        <f t="shared" si="1300"/>
        <v>1.327825492955919</v>
      </c>
    </row>
    <row r="6892" spans="4:22" ht="15.75" x14ac:dyDescent="0.25">
      <c r="D6892" s="27">
        <v>32454</v>
      </c>
      <c r="E6892">
        <v>312</v>
      </c>
      <c r="F6892">
        <v>-0.25030000000000002</v>
      </c>
      <c r="G6892">
        <v>0</v>
      </c>
      <c r="H6892">
        <v>0.67464632768412613</v>
      </c>
      <c r="I6892" s="20">
        <f t="shared" si="1301"/>
        <v>0.12418258034867063</v>
      </c>
      <c r="J6892">
        <f t="shared" si="1302"/>
        <v>1.5100601770398349E-2</v>
      </c>
      <c r="K6892" s="16">
        <f t="shared" si="1293"/>
        <v>0.73206490086084308</v>
      </c>
      <c r="L6892" s="16">
        <f t="shared" si="1294"/>
        <v>2.062740851615941E-2</v>
      </c>
      <c r="M6892" s="6"/>
      <c r="N6892" s="6">
        <f t="shared" si="1295"/>
        <v>0.53971706214730097</v>
      </c>
      <c r="O6892" s="6"/>
      <c r="P6892" s="6">
        <f t="shared" si="1296"/>
        <v>0.56237038874234335</v>
      </c>
      <c r="Q6892">
        <f t="shared" si="1303"/>
        <v>0.35228697911007939</v>
      </c>
      <c r="R6892">
        <f t="shared" si="1297"/>
        <v>1</v>
      </c>
      <c r="S6892">
        <f t="shared" si="1298"/>
        <v>0.56237038874234335</v>
      </c>
      <c r="T6892" s="6">
        <f t="shared" si="1304"/>
        <v>105.14637667087653</v>
      </c>
      <c r="U6892">
        <f t="shared" si="1299"/>
        <v>-5.0060000000000007E-2</v>
      </c>
      <c r="V6892" s="16">
        <f t="shared" si="1300"/>
        <v>1.0715664047656521</v>
      </c>
    </row>
    <row r="6893" spans="4:22" ht="15.75" x14ac:dyDescent="0.25">
      <c r="D6893" s="27">
        <v>32455</v>
      </c>
      <c r="E6893">
        <v>313</v>
      </c>
      <c r="F6893">
        <v>-5.4969999999999999</v>
      </c>
      <c r="G6893">
        <v>0</v>
      </c>
      <c r="H6893">
        <v>-0.18181325975247392</v>
      </c>
      <c r="I6893" s="20">
        <f t="shared" si="1301"/>
        <v>0.10511440273953281</v>
      </c>
      <c r="J6893">
        <f t="shared" si="1302"/>
        <v>1.2781911373127189E-2</v>
      </c>
      <c r="K6893" s="16">
        <f t="shared" si="1293"/>
        <v>0.73726328526278562</v>
      </c>
      <c r="L6893" s="16">
        <f t="shared" si="1294"/>
        <v>1.7336969883928618E-2</v>
      </c>
      <c r="M6893" s="6"/>
      <c r="N6893" s="6">
        <f t="shared" si="1295"/>
        <v>-0.14545060780197913</v>
      </c>
      <c r="O6893" s="6"/>
      <c r="P6893" s="6">
        <f t="shared" si="1296"/>
        <v>-0.12279728120693675</v>
      </c>
      <c r="Q6893">
        <f t="shared" si="1303"/>
        <v>0.35048792223625513</v>
      </c>
      <c r="R6893">
        <f t="shared" si="1297"/>
        <v>1</v>
      </c>
      <c r="S6893">
        <f t="shared" si="1298"/>
        <v>-0.12279728120693675</v>
      </c>
      <c r="T6893" s="6">
        <f t="shared" si="1304"/>
        <v>105.29182727867853</v>
      </c>
      <c r="U6893">
        <f t="shared" si="1299"/>
        <v>-1.0993999999999999</v>
      </c>
      <c r="V6893" s="16">
        <f t="shared" si="1300"/>
        <v>0.66781016070833421</v>
      </c>
    </row>
    <row r="6894" spans="4:22" ht="15.75" x14ac:dyDescent="0.25">
      <c r="D6894" s="27">
        <v>32456</v>
      </c>
      <c r="E6894">
        <v>314</v>
      </c>
      <c r="F6894">
        <v>-4.17</v>
      </c>
      <c r="G6894">
        <v>0</v>
      </c>
      <c r="H6894">
        <v>0.22819089966256931</v>
      </c>
      <c r="I6894" s="20">
        <f t="shared" si="1301"/>
        <v>9.2151853167905584E-2</v>
      </c>
      <c r="J6894">
        <f t="shared" si="1302"/>
        <v>1.1205665345217318E-2</v>
      </c>
      <c r="K6894" s="16">
        <f t="shared" si="1293"/>
        <v>0.73586235091425356</v>
      </c>
      <c r="L6894" s="16">
        <f t="shared" si="1294"/>
        <v>1.5227936761943483E-2</v>
      </c>
      <c r="M6894" s="6"/>
      <c r="N6894" s="6">
        <f t="shared" si="1295"/>
        <v>0.18255271973005546</v>
      </c>
      <c r="O6894" s="6"/>
      <c r="P6894" s="6">
        <f t="shared" si="1296"/>
        <v>0.20520604632509784</v>
      </c>
      <c r="Q6894">
        <f t="shared" si="1303"/>
        <v>0.3509727575955951</v>
      </c>
      <c r="R6894">
        <f t="shared" si="1297"/>
        <v>1</v>
      </c>
      <c r="S6894">
        <f t="shared" si="1298"/>
        <v>0.20520604632509784</v>
      </c>
      <c r="T6894" s="6">
        <f t="shared" si="1304"/>
        <v>105.10927455894847</v>
      </c>
      <c r="U6894">
        <f t="shared" si="1299"/>
        <v>-0.83400000000000007</v>
      </c>
      <c r="V6894" s="16">
        <f t="shared" si="1300"/>
        <v>0.38850356782710127</v>
      </c>
    </row>
    <row r="6895" spans="4:22" ht="15.75" x14ac:dyDescent="0.25">
      <c r="D6895" s="27">
        <v>32457</v>
      </c>
      <c r="E6895">
        <v>315</v>
      </c>
      <c r="F6895">
        <v>1.532</v>
      </c>
      <c r="G6895">
        <v>0</v>
      </c>
      <c r="H6895">
        <v>0.17361627943824468</v>
      </c>
      <c r="I6895" s="20">
        <f t="shared" si="1301"/>
        <v>0.10358308408384864</v>
      </c>
      <c r="J6895">
        <f t="shared" si="1302"/>
        <v>1.2595703024595995E-2</v>
      </c>
      <c r="K6895" s="16">
        <f t="shared" si="1293"/>
        <v>0.73762064109504089</v>
      </c>
      <c r="L6895" s="16">
        <f t="shared" si="1294"/>
        <v>1.7076126023123403E-2</v>
      </c>
      <c r="M6895" s="6"/>
      <c r="N6895" s="6">
        <f t="shared" si="1295"/>
        <v>0.13889302355059574</v>
      </c>
      <c r="O6895" s="6"/>
      <c r="P6895" s="6">
        <f t="shared" si="1296"/>
        <v>0.16154635014563812</v>
      </c>
      <c r="Q6895">
        <f t="shared" si="1303"/>
        <v>0.35036424852982823</v>
      </c>
      <c r="R6895">
        <f t="shared" si="1297"/>
        <v>1</v>
      </c>
      <c r="S6895">
        <f t="shared" si="1298"/>
        <v>0.16154635014563812</v>
      </c>
      <c r="T6895" s="6">
        <f t="shared" si="1304"/>
        <v>104.97038153539788</v>
      </c>
      <c r="U6895">
        <f t="shared" si="1299"/>
        <v>1.70972095628162</v>
      </c>
      <c r="V6895" s="16">
        <f t="shared" si="1300"/>
        <v>0.63422352423665185</v>
      </c>
    </row>
    <row r="6896" spans="4:22" ht="15.75" x14ac:dyDescent="0.25">
      <c r="D6896" s="27">
        <v>32458</v>
      </c>
      <c r="E6896">
        <v>316</v>
      </c>
      <c r="F6896">
        <v>4.5449999999999999</v>
      </c>
      <c r="G6896">
        <v>0</v>
      </c>
      <c r="H6896">
        <v>0.14516248607447824</v>
      </c>
      <c r="I6896" s="20">
        <f t="shared" si="1301"/>
        <v>0.14620577914560981</v>
      </c>
      <c r="J6896">
        <f t="shared" si="1302"/>
        <v>1.7778622744106153E-2</v>
      </c>
      <c r="K6896" s="16">
        <f t="shared" si="1293"/>
        <v>0.73895841486170943</v>
      </c>
      <c r="L6896" s="16">
        <f t="shared" si="1294"/>
        <v>2.4059030097699462E-2</v>
      </c>
      <c r="M6896" s="6"/>
      <c r="N6896" s="6">
        <f t="shared" si="1295"/>
        <v>0.11612998885958259</v>
      </c>
      <c r="O6896" s="6"/>
      <c r="P6896" s="6">
        <f t="shared" si="1296"/>
        <v>0.13878331545462497</v>
      </c>
      <c r="Q6896">
        <f t="shared" si="1303"/>
        <v>0.34990127178465957</v>
      </c>
      <c r="R6896">
        <f t="shared" si="1297"/>
        <v>1</v>
      </c>
      <c r="S6896">
        <f t="shared" si="1298"/>
        <v>0.13878331545462497</v>
      </c>
      <c r="T6896" s="6">
        <f t="shared" si="1304"/>
        <v>104.85425154653829</v>
      </c>
      <c r="U6896">
        <f t="shared" si="1299"/>
        <v>5.0722465706918811</v>
      </c>
      <c r="V6896" s="16">
        <f t="shared" si="1300"/>
        <v>1.4596068707237686</v>
      </c>
    </row>
    <row r="6897" spans="4:22" ht="15.75" x14ac:dyDescent="0.25">
      <c r="D6897" s="27">
        <v>32459</v>
      </c>
      <c r="E6897">
        <v>317</v>
      </c>
      <c r="F6897">
        <v>4.2880000000000003</v>
      </c>
      <c r="G6897">
        <v>0</v>
      </c>
      <c r="H6897">
        <v>0.15459664422021371</v>
      </c>
      <c r="I6897" s="20">
        <f t="shared" si="1301"/>
        <v>0.18303918699107691</v>
      </c>
      <c r="J6897">
        <f t="shared" si="1302"/>
        <v>2.2257565138114953E-2</v>
      </c>
      <c r="K6897" s="16">
        <f t="shared" si="1293"/>
        <v>0.74007694226249909</v>
      </c>
      <c r="L6897" s="16">
        <f t="shared" si="1294"/>
        <v>3.0074663683036868E-2</v>
      </c>
      <c r="M6897" s="6"/>
      <c r="N6897" s="6">
        <f t="shared" si="1295"/>
        <v>0.12367731537617098</v>
      </c>
      <c r="O6897" s="6"/>
      <c r="P6897" s="6">
        <f t="shared" si="1296"/>
        <v>0.14633064197121337</v>
      </c>
      <c r="Q6897">
        <f t="shared" si="1303"/>
        <v>0.34951417182179428</v>
      </c>
      <c r="R6897">
        <f t="shared" si="1297"/>
        <v>1</v>
      </c>
      <c r="S6897">
        <f t="shared" si="1298"/>
        <v>0.14633064197121337</v>
      </c>
      <c r="T6897" s="6">
        <f t="shared" si="1304"/>
        <v>104.73057423116212</v>
      </c>
      <c r="U6897">
        <f t="shared" si="1299"/>
        <v>4.7854330682347168</v>
      </c>
      <c r="V6897" s="16">
        <f t="shared" si="1300"/>
        <v>2.0781438922763451</v>
      </c>
    </row>
    <row r="6898" spans="4:22" ht="15.75" x14ac:dyDescent="0.25">
      <c r="D6898" s="27">
        <v>32460</v>
      </c>
      <c r="E6898">
        <v>318</v>
      </c>
      <c r="F6898">
        <v>1.9630000000000001</v>
      </c>
      <c r="G6898">
        <v>0</v>
      </c>
      <c r="H6898">
        <v>-8.9255579804158977E-2</v>
      </c>
      <c r="I6898" s="20">
        <f t="shared" si="1301"/>
        <v>0.18464660418956511</v>
      </c>
      <c r="J6898">
        <f t="shared" si="1302"/>
        <v>2.2453027069451115E-2</v>
      </c>
      <c r="K6898" s="16">
        <f t="shared" si="1293"/>
        <v>0.74126816313027688</v>
      </c>
      <c r="L6898" s="16">
        <f t="shared" si="1294"/>
        <v>3.0290019437277552E-2</v>
      </c>
      <c r="M6898" s="6"/>
      <c r="N6898" s="6">
        <f t="shared" si="1295"/>
        <v>-7.1404463843327187E-2</v>
      </c>
      <c r="O6898" s="6"/>
      <c r="P6898" s="6">
        <f t="shared" si="1296"/>
        <v>-4.8751137248284809E-2</v>
      </c>
      <c r="Q6898">
        <f t="shared" si="1303"/>
        <v>0.34910191410387376</v>
      </c>
      <c r="R6898">
        <f t="shared" si="1297"/>
        <v>1</v>
      </c>
      <c r="S6898">
        <f t="shared" si="1298"/>
        <v>-4.8751137248284809E-2</v>
      </c>
      <c r="T6898" s="6">
        <f t="shared" si="1304"/>
        <v>104.80197869500546</v>
      </c>
      <c r="U6898">
        <f t="shared" si="1299"/>
        <v>2.1907194759665929</v>
      </c>
      <c r="V6898" s="16">
        <f t="shared" si="1300"/>
        <v>2.0990806947729461</v>
      </c>
    </row>
    <row r="6899" spans="4:22" ht="15.75" x14ac:dyDescent="0.25">
      <c r="D6899" s="27">
        <v>32461</v>
      </c>
      <c r="E6899">
        <v>319</v>
      </c>
      <c r="F6899">
        <v>0.4269</v>
      </c>
      <c r="G6899">
        <v>0</v>
      </c>
      <c r="H6899">
        <v>-0.32138484233360987</v>
      </c>
      <c r="I6899" s="20">
        <f t="shared" si="1301"/>
        <v>0.16602259322228241</v>
      </c>
      <c r="J6899">
        <f t="shared" si="1302"/>
        <v>2.018834733582954E-2</v>
      </c>
      <c r="K6899" s="16">
        <f t="shared" si="1293"/>
        <v>0.7405804178705746</v>
      </c>
      <c r="L6899" s="16">
        <f t="shared" si="1294"/>
        <v>2.7260168981888606E-2</v>
      </c>
      <c r="M6899" s="6"/>
      <c r="N6899" s="6">
        <f t="shared" si="1295"/>
        <v>-0.25710787386688788</v>
      </c>
      <c r="O6899" s="6"/>
      <c r="P6899" s="6">
        <f t="shared" si="1296"/>
        <v>-0.2344545472718455</v>
      </c>
      <c r="Q6899">
        <f t="shared" si="1303"/>
        <v>0.34933992898335153</v>
      </c>
      <c r="R6899">
        <f t="shared" si="1297"/>
        <v>1</v>
      </c>
      <c r="S6899">
        <f t="shared" si="1298"/>
        <v>-0.2344545472718455</v>
      </c>
      <c r="T6899" s="6">
        <f t="shared" si="1304"/>
        <v>105.05908656887236</v>
      </c>
      <c r="U6899">
        <f t="shared" si="1299"/>
        <v>0.4764228957158117</v>
      </c>
      <c r="V6899" s="16">
        <f t="shared" si="1300"/>
        <v>1.7972988630046445</v>
      </c>
    </row>
    <row r="6900" spans="4:22" ht="15.75" x14ac:dyDescent="0.25">
      <c r="D6900" s="27">
        <v>32462</v>
      </c>
      <c r="E6900">
        <v>320</v>
      </c>
      <c r="F6900">
        <v>-0.93240000000000001</v>
      </c>
      <c r="G6900">
        <v>0</v>
      </c>
      <c r="H6900">
        <v>-0.32530845209933523</v>
      </c>
      <c r="I6900" s="20">
        <f t="shared" si="1301"/>
        <v>0.14429988856734818</v>
      </c>
      <c r="J6900">
        <f t="shared" si="1302"/>
        <v>1.754686644978954E-2</v>
      </c>
      <c r="K6900" s="16">
        <f t="shared" si="1293"/>
        <v>0.73810403597557039</v>
      </c>
      <c r="L6900" s="16">
        <f t="shared" si="1294"/>
        <v>2.3772890533781475E-2</v>
      </c>
      <c r="M6900" s="6"/>
      <c r="N6900" s="6">
        <f t="shared" si="1295"/>
        <v>-0.2602467616794682</v>
      </c>
      <c r="O6900" s="6"/>
      <c r="P6900" s="6">
        <f t="shared" si="1296"/>
        <v>-0.23759343508442582</v>
      </c>
      <c r="Q6900">
        <f t="shared" si="1303"/>
        <v>0.35019695522957456</v>
      </c>
      <c r="R6900">
        <f t="shared" si="1297"/>
        <v>1</v>
      </c>
      <c r="S6900">
        <f t="shared" si="1298"/>
        <v>-0.23759343508442582</v>
      </c>
      <c r="T6900" s="6">
        <f t="shared" si="1304"/>
        <v>105.31933333055183</v>
      </c>
      <c r="U6900">
        <f t="shared" si="1299"/>
        <v>-0.18648000000000001</v>
      </c>
      <c r="V6900" s="16">
        <f t="shared" si="1300"/>
        <v>1.4283557503849387</v>
      </c>
    </row>
    <row r="6901" spans="4:22" ht="15.75" x14ac:dyDescent="0.25">
      <c r="D6901" s="27">
        <v>32463</v>
      </c>
      <c r="E6901">
        <v>321</v>
      </c>
      <c r="F6901">
        <v>1.8080000000000001</v>
      </c>
      <c r="G6901">
        <v>0</v>
      </c>
      <c r="H6901">
        <v>0.10472881978170701</v>
      </c>
      <c r="I6901" s="20">
        <f t="shared" si="1301"/>
        <v>0.14992669202801215</v>
      </c>
      <c r="J6901">
        <f t="shared" si="1302"/>
        <v>1.8231085750606276E-2</v>
      </c>
      <c r="K6901" s="16">
        <f t="shared" si="1293"/>
        <v>0.73559742130382344</v>
      </c>
      <c r="L6901" s="16">
        <f t="shared" si="1294"/>
        <v>2.4784053372960777E-2</v>
      </c>
      <c r="M6901" s="6"/>
      <c r="N6901" s="6">
        <f t="shared" si="1295"/>
        <v>8.3783055825365604E-2</v>
      </c>
      <c r="O6901" s="6"/>
      <c r="P6901" s="6">
        <f t="shared" si="1296"/>
        <v>0.10643638242040798</v>
      </c>
      <c r="Q6901">
        <f t="shared" si="1303"/>
        <v>0.35106444443517276</v>
      </c>
      <c r="R6901">
        <f t="shared" si="1297"/>
        <v>1</v>
      </c>
      <c r="S6901">
        <f t="shared" si="1298"/>
        <v>0.10643638242040798</v>
      </c>
      <c r="T6901" s="6">
        <f t="shared" si="1304"/>
        <v>105.23555027472646</v>
      </c>
      <c r="U6901">
        <f t="shared" si="1299"/>
        <v>2.0177385698153842</v>
      </c>
      <c r="V6901" s="16">
        <f t="shared" si="1300"/>
        <v>1.5379691432788913</v>
      </c>
    </row>
    <row r="6902" spans="4:22" ht="15.75" x14ac:dyDescent="0.25">
      <c r="D6902" s="27">
        <v>32464</v>
      </c>
      <c r="E6902">
        <v>322</v>
      </c>
      <c r="F6902">
        <v>0.61240000000000006</v>
      </c>
      <c r="G6902">
        <v>2.4</v>
      </c>
      <c r="H6902">
        <v>3.6861586035240361E-2</v>
      </c>
      <c r="I6902" s="20">
        <f t="shared" si="1301"/>
        <v>0.14125440673674744</v>
      </c>
      <c r="J6902">
        <f t="shared" si="1302"/>
        <v>1.7176535859188487E-2</v>
      </c>
      <c r="K6902" s="16">
        <f t="shared" si="1293"/>
        <v>0.73640439325467644</v>
      </c>
      <c r="L6902" s="16">
        <f t="shared" si="1294"/>
        <v>2.3324868803774493E-2</v>
      </c>
      <c r="M6902" s="6"/>
      <c r="N6902" s="6">
        <f t="shared" si="1295"/>
        <v>2.9489268828192292E-2</v>
      </c>
      <c r="O6902" s="6"/>
      <c r="P6902" s="6">
        <f t="shared" si="1296"/>
        <v>5.2142595423234669E-2</v>
      </c>
      <c r="Q6902">
        <f t="shared" si="1303"/>
        <v>0.35078516758242156</v>
      </c>
      <c r="R6902">
        <f t="shared" si="1297"/>
        <v>1</v>
      </c>
      <c r="S6902">
        <f t="shared" si="1298"/>
        <v>5.2142595423234669E-2</v>
      </c>
      <c r="T6902" s="6">
        <f t="shared" si="1304"/>
        <v>105.89999999999999</v>
      </c>
      <c r="U6902">
        <f t="shared" si="1299"/>
        <v>0.68344198017419333</v>
      </c>
      <c r="V6902" s="16">
        <f t="shared" si="1300"/>
        <v>1.3790442160839209</v>
      </c>
    </row>
    <row r="6903" spans="4:22" ht="15.75" x14ac:dyDescent="0.25">
      <c r="D6903" s="27">
        <v>32465</v>
      </c>
      <c r="E6903">
        <v>323</v>
      </c>
      <c r="F6903">
        <v>-1.87</v>
      </c>
      <c r="G6903">
        <v>1.6</v>
      </c>
      <c r="H6903">
        <v>0.14860892238456511</v>
      </c>
      <c r="I6903" s="20">
        <f t="shared" si="1301"/>
        <v>0.1228926428420716</v>
      </c>
      <c r="J6903">
        <f t="shared" si="1302"/>
        <v>1.4943745369595907E-2</v>
      </c>
      <c r="K6903" s="16">
        <f t="shared" si="1293"/>
        <v>0.73003351826167362</v>
      </c>
      <c r="L6903" s="16">
        <f t="shared" si="1294"/>
        <v>2.046994418171285E-2</v>
      </c>
      <c r="M6903" s="6"/>
      <c r="N6903" s="6">
        <f t="shared" si="1295"/>
        <v>0.1188871379076521</v>
      </c>
      <c r="O6903" s="6"/>
      <c r="P6903" s="6">
        <f t="shared" si="1296"/>
        <v>0.14154046450269447</v>
      </c>
      <c r="Q6903">
        <f t="shared" si="1303"/>
        <v>0.35298999999999997</v>
      </c>
      <c r="R6903">
        <f t="shared" si="1297"/>
        <v>1</v>
      </c>
      <c r="S6903">
        <f t="shared" si="1298"/>
        <v>0.14154046450269447</v>
      </c>
      <c r="T6903" s="6">
        <f t="shared" si="1304"/>
        <v>105.89999999999999</v>
      </c>
      <c r="U6903">
        <f t="shared" si="1299"/>
        <v>-0.37400000000000005</v>
      </c>
      <c r="V6903" s="16">
        <f t="shared" si="1300"/>
        <v>1.0530131237562377</v>
      </c>
    </row>
    <row r="6904" spans="4:22" ht="15.75" x14ac:dyDescent="0.25">
      <c r="D6904" s="27">
        <v>32466</v>
      </c>
      <c r="E6904">
        <v>324</v>
      </c>
      <c r="F6904">
        <v>-8.5150000000000006</v>
      </c>
      <c r="G6904">
        <v>0</v>
      </c>
      <c r="H6904">
        <v>-0.20171964924161864</v>
      </c>
      <c r="I6904" s="20">
        <f t="shared" si="1301"/>
        <v>9.8208230222042087E-2</v>
      </c>
      <c r="J6904">
        <f t="shared" si="1302"/>
        <v>1.1942120795000318E-2</v>
      </c>
      <c r="K6904" s="16">
        <f t="shared" si="1293"/>
        <v>0.73003351826167362</v>
      </c>
      <c r="L6904" s="16">
        <f t="shared" si="1294"/>
        <v>1.6358318483014882E-2</v>
      </c>
      <c r="M6904" s="6"/>
      <c r="N6904" s="6">
        <f t="shared" si="1295"/>
        <v>-0.16137571939329493</v>
      </c>
      <c r="O6904" s="6"/>
      <c r="P6904" s="6">
        <f t="shared" si="1296"/>
        <v>-0.13872239279825255</v>
      </c>
      <c r="Q6904">
        <f t="shared" si="1303"/>
        <v>0.35298999999999997</v>
      </c>
      <c r="R6904">
        <f t="shared" si="1297"/>
        <v>1</v>
      </c>
      <c r="S6904">
        <f t="shared" si="1298"/>
        <v>-0.13872239279825255</v>
      </c>
      <c r="T6904" s="6">
        <f t="shared" si="1304"/>
        <v>105.89999999999999</v>
      </c>
      <c r="U6904">
        <f t="shared" si="1299"/>
        <v>-1.7030000000000003</v>
      </c>
      <c r="V6904" s="16">
        <f t="shared" si="1300"/>
        <v>0.54044991458920655</v>
      </c>
    </row>
    <row r="6905" spans="4:22" ht="15.75" x14ac:dyDescent="0.25">
      <c r="D6905" s="27">
        <v>32467</v>
      </c>
      <c r="E6905">
        <v>325</v>
      </c>
      <c r="F6905">
        <v>-10.62</v>
      </c>
      <c r="G6905">
        <v>0.9</v>
      </c>
      <c r="H6905">
        <v>-0.1343529109445227</v>
      </c>
      <c r="I6905" s="20">
        <f t="shared" si="1301"/>
        <v>7.6972156522942495E-2</v>
      </c>
      <c r="J6905">
        <f t="shared" si="1302"/>
        <v>9.359814233189807E-3</v>
      </c>
      <c r="K6905" s="16">
        <f t="shared" si="1293"/>
        <v>0.73003351826167362</v>
      </c>
      <c r="L6905" s="16">
        <f t="shared" si="1294"/>
        <v>1.2821074648020297E-2</v>
      </c>
      <c r="M6905" s="6"/>
      <c r="N6905" s="6">
        <f t="shared" si="1295"/>
        <v>-0.10748232875561817</v>
      </c>
      <c r="O6905" s="6"/>
      <c r="P6905" s="6">
        <f t="shared" si="1296"/>
        <v>-8.4829002160575789E-2</v>
      </c>
      <c r="Q6905">
        <f t="shared" si="1303"/>
        <v>0.35298999999999997</v>
      </c>
      <c r="R6905">
        <f t="shared" si="1297"/>
        <v>1</v>
      </c>
      <c r="S6905">
        <f t="shared" si="1298"/>
        <v>-8.4829002160575789E-2</v>
      </c>
      <c r="T6905" s="6">
        <f t="shared" si="1304"/>
        <v>105.89999999999999</v>
      </c>
      <c r="U6905">
        <f t="shared" si="1299"/>
        <v>-2.1240000000000001</v>
      </c>
      <c r="V6905" s="16">
        <f t="shared" si="1300"/>
        <v>4.4915627355725962E-2</v>
      </c>
    </row>
    <row r="6906" spans="4:22" ht="15.75" x14ac:dyDescent="0.25">
      <c r="D6906" s="27">
        <v>32468</v>
      </c>
      <c r="E6906">
        <v>326</v>
      </c>
      <c r="F6906">
        <v>-12.17</v>
      </c>
      <c r="G6906">
        <v>0.1</v>
      </c>
      <c r="H6906">
        <v>-0.15401553416633024</v>
      </c>
      <c r="I6906" s="20">
        <f t="shared" si="1301"/>
        <v>5.9535051264603275E-2</v>
      </c>
      <c r="J6906">
        <f t="shared" si="1302"/>
        <v>7.2394622337757586E-3</v>
      </c>
      <c r="K6906" s="16">
        <f t="shared" si="1293"/>
        <v>0.73003351826167362</v>
      </c>
      <c r="L6906" s="16">
        <f t="shared" si="1294"/>
        <v>9.9166162274494929E-3</v>
      </c>
      <c r="M6906" s="6"/>
      <c r="N6906" s="6">
        <f t="shared" si="1295"/>
        <v>-0.1232124273330642</v>
      </c>
      <c r="O6906" s="6"/>
      <c r="P6906" s="6">
        <f t="shared" si="1296"/>
        <v>-0.10055910073802182</v>
      </c>
      <c r="Q6906">
        <f t="shared" si="1303"/>
        <v>0.35298999999999997</v>
      </c>
      <c r="R6906">
        <f t="shared" si="1297"/>
        <v>1</v>
      </c>
      <c r="S6906">
        <f t="shared" si="1298"/>
        <v>-0.10055910073802182</v>
      </c>
      <c r="T6906" s="6">
        <f t="shared" si="1304"/>
        <v>105.89999999999999</v>
      </c>
      <c r="U6906">
        <f t="shared" si="1299"/>
        <v>-2.4340000000000002</v>
      </c>
      <c r="V6906" s="16">
        <f t="shared" si="1300"/>
        <v>-0.41611300065023293</v>
      </c>
    </row>
    <row r="6907" spans="4:22" ht="15.75" x14ac:dyDescent="0.25">
      <c r="D6907" s="27">
        <v>32469</v>
      </c>
      <c r="E6907">
        <v>327</v>
      </c>
      <c r="F6907">
        <v>-2.121</v>
      </c>
      <c r="G6907">
        <v>0</v>
      </c>
      <c r="H6907">
        <v>0.27809773276354555</v>
      </c>
      <c r="I6907" s="20">
        <f t="shared" si="1301"/>
        <v>5.9481826005152116E-2</v>
      </c>
      <c r="J6907">
        <f t="shared" si="1302"/>
        <v>7.2329900422264974E-3</v>
      </c>
      <c r="K6907" s="16">
        <f t="shared" si="1293"/>
        <v>0.73003351826167362</v>
      </c>
      <c r="L6907" s="16">
        <f t="shared" si="1294"/>
        <v>9.9077506186967985E-3</v>
      </c>
      <c r="M6907" s="6"/>
      <c r="N6907" s="6">
        <f t="shared" si="1295"/>
        <v>0.22247818621083645</v>
      </c>
      <c r="O6907" s="6"/>
      <c r="P6907" s="6">
        <f t="shared" si="1296"/>
        <v>0.24513151280587883</v>
      </c>
      <c r="Q6907">
        <f t="shared" si="1303"/>
        <v>0.35298999999999997</v>
      </c>
      <c r="R6907">
        <f t="shared" si="1297"/>
        <v>1</v>
      </c>
      <c r="S6907">
        <f t="shared" si="1298"/>
        <v>0.24513151280587883</v>
      </c>
      <c r="T6907" s="6">
        <f t="shared" si="1304"/>
        <v>105.67752181378916</v>
      </c>
      <c r="U6907">
        <f t="shared" si="1299"/>
        <v>-0.42420000000000002</v>
      </c>
      <c r="V6907" s="16">
        <f t="shared" si="1300"/>
        <v>-0.41761702046186533</v>
      </c>
    </row>
    <row r="6908" spans="4:22" ht="15.75" x14ac:dyDescent="0.25">
      <c r="D6908" s="27">
        <v>32470</v>
      </c>
      <c r="E6908">
        <v>328</v>
      </c>
      <c r="F6908">
        <v>-0.86550000000000005</v>
      </c>
      <c r="G6908">
        <v>0</v>
      </c>
      <c r="H6908">
        <v>0.15573291611377735</v>
      </c>
      <c r="I6908" s="20">
        <f t="shared" si="1301"/>
        <v>6.1278586511326089E-2</v>
      </c>
      <c r="J6908">
        <f t="shared" si="1302"/>
        <v>7.4514761197772526E-3</v>
      </c>
      <c r="K6908" s="16">
        <f t="shared" si="1293"/>
        <v>0.732147462881519</v>
      </c>
      <c r="L6908" s="16">
        <f t="shared" si="1294"/>
        <v>1.017756189504559E-2</v>
      </c>
      <c r="M6908" s="6"/>
      <c r="N6908" s="6">
        <f t="shared" si="1295"/>
        <v>0.12458633289102189</v>
      </c>
      <c r="O6908" s="6"/>
      <c r="P6908" s="6">
        <f t="shared" si="1296"/>
        <v>0.14723965948606427</v>
      </c>
      <c r="Q6908">
        <f t="shared" si="1303"/>
        <v>0.35225840604596387</v>
      </c>
      <c r="R6908">
        <f t="shared" si="1297"/>
        <v>1</v>
      </c>
      <c r="S6908">
        <f t="shared" si="1298"/>
        <v>0.14723965948606427</v>
      </c>
      <c r="T6908" s="6">
        <f t="shared" si="1304"/>
        <v>105.55293548089814</v>
      </c>
      <c r="U6908">
        <f t="shared" si="1299"/>
        <v>-0.17310000000000003</v>
      </c>
      <c r="V6908" s="16">
        <f t="shared" si="1300"/>
        <v>-0.37214175489670054</v>
      </c>
    </row>
    <row r="6909" spans="4:22" ht="15.75" x14ac:dyDescent="0.25">
      <c r="D6909" s="27">
        <v>32471</v>
      </c>
      <c r="E6909">
        <v>329</v>
      </c>
      <c r="F6909">
        <v>0.43169999999999997</v>
      </c>
      <c r="G6909">
        <v>0</v>
      </c>
      <c r="H6909">
        <v>-2.9364369151921262E-2</v>
      </c>
      <c r="I6909" s="20">
        <f t="shared" si="1301"/>
        <v>6.7233063486159858E-2</v>
      </c>
      <c r="J6909">
        <f t="shared" si="1302"/>
        <v>8.1755405199170385E-3</v>
      </c>
      <c r="K6909" s="16">
        <f t="shared" si="1293"/>
        <v>0.73334743911910394</v>
      </c>
      <c r="L6909" s="16">
        <f t="shared" si="1294"/>
        <v>1.1148249906943819E-2</v>
      </c>
      <c r="M6909" s="6"/>
      <c r="N6909" s="6">
        <f t="shared" si="1295"/>
        <v>-2.349149532153701E-2</v>
      </c>
      <c r="O6909" s="6"/>
      <c r="P6909" s="6">
        <f t="shared" si="1296"/>
        <v>-8.3816872649463206E-4</v>
      </c>
      <c r="Q6909">
        <f t="shared" si="1303"/>
        <v>0.35184311826966047</v>
      </c>
      <c r="R6909">
        <f t="shared" si="1297"/>
        <v>1</v>
      </c>
      <c r="S6909">
        <f t="shared" si="1298"/>
        <v>-8.3816872649463206E-4</v>
      </c>
      <c r="T6909" s="6">
        <f t="shared" si="1304"/>
        <v>105.57642697621968</v>
      </c>
      <c r="U6909">
        <f t="shared" si="1299"/>
        <v>0.48177972377726846</v>
      </c>
      <c r="V6909" s="16">
        <f t="shared" si="1300"/>
        <v>-0.21332947286763335</v>
      </c>
    </row>
    <row r="6910" spans="4:22" ht="15.75" x14ac:dyDescent="0.25">
      <c r="D6910" s="27">
        <v>32472</v>
      </c>
      <c r="E6910">
        <v>330</v>
      </c>
      <c r="F6910">
        <v>2.6869999999999998</v>
      </c>
      <c r="G6910">
        <v>0</v>
      </c>
      <c r="H6910">
        <v>0.32778299999338129</v>
      </c>
      <c r="I6910" s="20">
        <f t="shared" si="1301"/>
        <v>9.1612290689767936E-2</v>
      </c>
      <c r="J6910">
        <f t="shared" si="1302"/>
        <v>1.1140054547875781E-2</v>
      </c>
      <c r="K6910" s="16">
        <f t="shared" si="1293"/>
        <v>0.73312117645034203</v>
      </c>
      <c r="L6910" s="16">
        <f t="shared" si="1294"/>
        <v>1.5195379571238388E-2</v>
      </c>
      <c r="M6910" s="6"/>
      <c r="N6910" s="6">
        <f t="shared" si="1295"/>
        <v>0.26222639999470504</v>
      </c>
      <c r="O6910" s="6"/>
      <c r="P6910" s="6">
        <f t="shared" si="1296"/>
        <v>0.28487972658974742</v>
      </c>
      <c r="Q6910">
        <f t="shared" si="1303"/>
        <v>0.35192142325406561</v>
      </c>
      <c r="R6910">
        <f t="shared" si="1297"/>
        <v>1</v>
      </c>
      <c r="S6910">
        <f t="shared" si="1298"/>
        <v>0.28487972658974742</v>
      </c>
      <c r="T6910" s="6">
        <f t="shared" si="1304"/>
        <v>105.31420057622498</v>
      </c>
      <c r="U6910">
        <f t="shared" si="1299"/>
        <v>2.9987077085696558</v>
      </c>
      <c r="V6910" s="16">
        <f t="shared" si="1300"/>
        <v>0.38404507208280636</v>
      </c>
    </row>
    <row r="6911" spans="4:22" ht="15.75" x14ac:dyDescent="0.25">
      <c r="D6911" s="27">
        <v>32473</v>
      </c>
      <c r="E6911">
        <v>331</v>
      </c>
      <c r="F6911">
        <v>-3.5760000000000001</v>
      </c>
      <c r="G6911">
        <v>0</v>
      </c>
      <c r="H6911">
        <v>1.3125542381747653E-2</v>
      </c>
      <c r="I6911" s="20">
        <f t="shared" si="1301"/>
        <v>8.3122921636973726E-2</v>
      </c>
      <c r="J6911">
        <f t="shared" si="1302"/>
        <v>1.0107747271056004E-2</v>
      </c>
      <c r="K6911" s="16">
        <f t="shared" si="1293"/>
        <v>0.73564685837354571</v>
      </c>
      <c r="L6911" s="16">
        <f t="shared" si="1294"/>
        <v>1.3739944860776537E-2</v>
      </c>
      <c r="M6911" s="6"/>
      <c r="N6911" s="6">
        <f t="shared" si="1295"/>
        <v>1.0500433905398123E-2</v>
      </c>
      <c r="O6911" s="6"/>
      <c r="P6911" s="6">
        <f t="shared" si="1296"/>
        <v>3.3153760500440499E-2</v>
      </c>
      <c r="Q6911">
        <f t="shared" si="1303"/>
        <v>0.35104733525408327</v>
      </c>
      <c r="R6911">
        <f t="shared" si="1297"/>
        <v>1</v>
      </c>
      <c r="S6911">
        <f t="shared" si="1298"/>
        <v>3.3153760500440499E-2</v>
      </c>
      <c r="T6911" s="6">
        <f t="shared" si="1304"/>
        <v>105.30370014231958</v>
      </c>
      <c r="U6911">
        <f t="shared" si="1299"/>
        <v>-0.71520000000000006</v>
      </c>
      <c r="V6911" s="16">
        <f t="shared" si="1300"/>
        <v>0.17960751808455411</v>
      </c>
    </row>
    <row r="6912" spans="4:22" ht="15.75" x14ac:dyDescent="0.25">
      <c r="D6912" s="27">
        <v>32474</v>
      </c>
      <c r="E6912">
        <v>332</v>
      </c>
      <c r="F6912">
        <v>-5.1660000000000004</v>
      </c>
      <c r="G6912">
        <v>0</v>
      </c>
      <c r="H6912">
        <v>2.4643789669027232E-2</v>
      </c>
      <c r="I6912" s="20">
        <f t="shared" si="1301"/>
        <v>7.3932670368105607E-2</v>
      </c>
      <c r="J6912">
        <f t="shared" si="1302"/>
        <v>8.9902127167616423E-3</v>
      </c>
      <c r="K6912" s="16">
        <f t="shared" si="1293"/>
        <v>0.73574799523886969</v>
      </c>
      <c r="L6912" s="16">
        <f t="shared" si="1294"/>
        <v>1.2219146739017426E-2</v>
      </c>
      <c r="M6912" s="6"/>
      <c r="N6912" s="6">
        <f t="shared" si="1295"/>
        <v>1.9715031735221787E-2</v>
      </c>
      <c r="O6912" s="6"/>
      <c r="P6912" s="6">
        <f t="shared" si="1296"/>
        <v>4.2368358330264165E-2</v>
      </c>
      <c r="Q6912">
        <f t="shared" si="1303"/>
        <v>0.35101233380773195</v>
      </c>
      <c r="R6912">
        <f t="shared" si="1297"/>
        <v>1</v>
      </c>
      <c r="S6912">
        <f t="shared" si="1298"/>
        <v>4.2368358330264165E-2</v>
      </c>
      <c r="T6912" s="6">
        <f t="shared" si="1304"/>
        <v>105.28398511058437</v>
      </c>
      <c r="U6912">
        <f t="shared" si="1299"/>
        <v>-1.0332000000000001</v>
      </c>
      <c r="V6912" s="16">
        <f t="shared" si="1300"/>
        <v>-4.595037502303459E-2</v>
      </c>
    </row>
    <row r="6913" spans="4:22" ht="15.75" x14ac:dyDescent="0.25">
      <c r="D6913" s="27">
        <v>32475</v>
      </c>
      <c r="E6913">
        <v>333</v>
      </c>
      <c r="F6913">
        <v>-7.3840000000000003</v>
      </c>
      <c r="G6913">
        <v>6.5</v>
      </c>
      <c r="H6913">
        <v>2.2290714837652523E-2</v>
      </c>
      <c r="I6913" s="20">
        <f t="shared" si="1301"/>
        <v>6.3786902312619256E-2</v>
      </c>
      <c r="J6913">
        <f t="shared" si="1302"/>
        <v>7.7564873212145015E-3</v>
      </c>
      <c r="K6913" s="16">
        <f t="shared" si="1293"/>
        <v>0.73593788420226169</v>
      </c>
      <c r="L6913" s="16">
        <f t="shared" si="1294"/>
        <v>1.0539595104038353E-2</v>
      </c>
      <c r="M6913" s="6"/>
      <c r="N6913" s="6">
        <f t="shared" si="1295"/>
        <v>1.7832571870122018E-2</v>
      </c>
      <c r="O6913" s="6"/>
      <c r="P6913" s="6">
        <f t="shared" si="1296"/>
        <v>4.0485898465164399E-2</v>
      </c>
      <c r="Q6913">
        <f t="shared" si="1303"/>
        <v>0.35094661703528124</v>
      </c>
      <c r="R6913">
        <f t="shared" si="1297"/>
        <v>1</v>
      </c>
      <c r="S6913">
        <f t="shared" si="1298"/>
        <v>4.0485898465164399E-2</v>
      </c>
      <c r="T6913" s="6">
        <f t="shared" si="1304"/>
        <v>105.89999999999999</v>
      </c>
      <c r="U6913">
        <f t="shared" si="1299"/>
        <v>-1.4768000000000001</v>
      </c>
      <c r="V6913" s="16">
        <f t="shared" si="1300"/>
        <v>-0.31205973034209289</v>
      </c>
    </row>
    <row r="6914" spans="4:22" ht="15.75" x14ac:dyDescent="0.25">
      <c r="D6914" s="27">
        <v>32476</v>
      </c>
      <c r="E6914">
        <v>334</v>
      </c>
      <c r="F6914">
        <v>-4.508</v>
      </c>
      <c r="G6914">
        <v>1.1000000000000001</v>
      </c>
      <c r="H6914">
        <v>0.26011824342128376</v>
      </c>
      <c r="I6914" s="20">
        <f t="shared" si="1301"/>
        <v>5.9337369794671309E-2</v>
      </c>
      <c r="J6914">
        <f t="shared" si="1302"/>
        <v>7.2154241670320312E-3</v>
      </c>
      <c r="K6914" s="16">
        <f t="shared" si="1293"/>
        <v>0.73003351826167362</v>
      </c>
      <c r="L6914" s="16">
        <f t="shared" si="1294"/>
        <v>9.8836888807696237E-3</v>
      </c>
      <c r="M6914" s="6"/>
      <c r="N6914" s="6">
        <f t="shared" si="1295"/>
        <v>0.20809459473702702</v>
      </c>
      <c r="O6914" s="6"/>
      <c r="P6914" s="6">
        <f t="shared" si="1296"/>
        <v>0.23074792133206939</v>
      </c>
      <c r="Q6914">
        <f t="shared" si="1303"/>
        <v>0.35298999999999997</v>
      </c>
      <c r="R6914">
        <f t="shared" si="1297"/>
        <v>1</v>
      </c>
      <c r="S6914">
        <f t="shared" si="1298"/>
        <v>0.23074792133206939</v>
      </c>
      <c r="T6914" s="6">
        <f t="shared" si="1304"/>
        <v>105.89999999999999</v>
      </c>
      <c r="U6914">
        <f t="shared" si="1299"/>
        <v>-0.90160000000000007</v>
      </c>
      <c r="V6914" s="16">
        <f t="shared" si="1300"/>
        <v>-0.42170240582297369</v>
      </c>
    </row>
    <row r="6915" spans="4:22" ht="15.75" x14ac:dyDescent="0.25">
      <c r="D6915" s="27">
        <v>32477</v>
      </c>
      <c r="E6915">
        <v>335</v>
      </c>
      <c r="F6915">
        <v>-12.75</v>
      </c>
      <c r="G6915">
        <v>0</v>
      </c>
      <c r="H6915">
        <v>-9.0713894400160117E-2</v>
      </c>
      <c r="I6915" s="20">
        <f t="shared" si="1301"/>
        <v>4.6174253026148866E-2</v>
      </c>
      <c r="J6915">
        <f t="shared" si="1302"/>
        <v>5.6147891679797024E-3</v>
      </c>
      <c r="K6915" s="16">
        <f t="shared" si="1293"/>
        <v>0.73003351826167362</v>
      </c>
      <c r="L6915" s="16">
        <f t="shared" si="1294"/>
        <v>7.6911388690061953E-3</v>
      </c>
      <c r="M6915" s="6"/>
      <c r="N6915" s="6">
        <f t="shared" si="1295"/>
        <v>-7.2571115520128099E-2</v>
      </c>
      <c r="O6915" s="6"/>
      <c r="P6915" s="6">
        <f t="shared" si="1296"/>
        <v>-4.9917788925085721E-2</v>
      </c>
      <c r="Q6915">
        <f t="shared" si="1303"/>
        <v>0.35298999999999997</v>
      </c>
      <c r="R6915">
        <f t="shared" si="1297"/>
        <v>1</v>
      </c>
      <c r="S6915">
        <f t="shared" si="1298"/>
        <v>-4.9917788925085721E-2</v>
      </c>
      <c r="T6915" s="6">
        <f t="shared" si="1304"/>
        <v>105.89999999999999</v>
      </c>
      <c r="U6915">
        <f t="shared" si="1299"/>
        <v>-2.5500000000000003</v>
      </c>
      <c r="V6915" s="16">
        <f t="shared" si="1300"/>
        <v>-0.81752310621465096</v>
      </c>
    </row>
    <row r="6916" spans="4:22" ht="15.75" x14ac:dyDescent="0.25">
      <c r="D6916" s="27">
        <v>32478</v>
      </c>
      <c r="E6916">
        <v>336</v>
      </c>
      <c r="F6916">
        <v>-17.66</v>
      </c>
      <c r="G6916">
        <v>0</v>
      </c>
      <c r="H6916">
        <v>-0.25143388453004856</v>
      </c>
      <c r="I6916" s="20">
        <f t="shared" si="1301"/>
        <v>3.1777956841087779E-2</v>
      </c>
      <c r="J6916">
        <f t="shared" si="1302"/>
        <v>3.8641995518762739E-3</v>
      </c>
      <c r="K6916" s="16">
        <f t="shared" si="1293"/>
        <v>0.73003351826167362</v>
      </c>
      <c r="L6916" s="16">
        <f t="shared" si="1294"/>
        <v>5.2931810050003596E-3</v>
      </c>
      <c r="M6916" s="6"/>
      <c r="N6916" s="6">
        <f t="shared" si="1295"/>
        <v>-0.20114710762403887</v>
      </c>
      <c r="O6916" s="6"/>
      <c r="P6916" s="6">
        <f t="shared" si="1296"/>
        <v>-0.17849378102899649</v>
      </c>
      <c r="Q6916">
        <f t="shared" si="1303"/>
        <v>0.35298999999999997</v>
      </c>
      <c r="R6916">
        <f t="shared" si="1297"/>
        <v>1</v>
      </c>
      <c r="S6916">
        <f t="shared" si="1298"/>
        <v>-0.17849378102899649</v>
      </c>
      <c r="T6916" s="6">
        <f t="shared" si="1304"/>
        <v>105.89999999999999</v>
      </c>
      <c r="U6916">
        <f t="shared" si="1299"/>
        <v>-3.532</v>
      </c>
      <c r="V6916" s="16">
        <f t="shared" si="1300"/>
        <v>-1.3223614090134708</v>
      </c>
    </row>
    <row r="6917" spans="4:22" ht="15.75" x14ac:dyDescent="0.25">
      <c r="D6917" s="27">
        <v>32479</v>
      </c>
      <c r="E6917">
        <v>337</v>
      </c>
      <c r="F6917">
        <v>-12.76</v>
      </c>
      <c r="G6917">
        <v>0</v>
      </c>
      <c r="H6917">
        <v>-0.22455978291657075</v>
      </c>
      <c r="I6917" s="20">
        <f t="shared" si="1301"/>
        <v>2.6139108143746502E-2</v>
      </c>
      <c r="J6917">
        <f t="shared" si="1302"/>
        <v>3.1785155502795748E-3</v>
      </c>
      <c r="K6917" s="16">
        <f t="shared" si="1293"/>
        <v>0.73003351826167362</v>
      </c>
      <c r="L6917" s="16">
        <f t="shared" si="1294"/>
        <v>4.3539309781941626E-3</v>
      </c>
      <c r="M6917" s="6"/>
      <c r="N6917" s="6">
        <f t="shared" si="1295"/>
        <v>-0.1796478263332566</v>
      </c>
      <c r="O6917" s="6"/>
      <c r="P6917" s="6">
        <f t="shared" si="1296"/>
        <v>-0.15699449973821422</v>
      </c>
      <c r="Q6917">
        <f t="shared" si="1303"/>
        <v>0.35298999999999997</v>
      </c>
      <c r="R6917">
        <f t="shared" si="1297"/>
        <v>1</v>
      </c>
      <c r="S6917">
        <f t="shared" si="1298"/>
        <v>-0.15699449973821422</v>
      </c>
      <c r="T6917" s="6">
        <f t="shared" si="1304"/>
        <v>105.89999999999999</v>
      </c>
      <c r="U6917">
        <f t="shared" si="1299"/>
        <v>-2.552</v>
      </c>
      <c r="V6917" s="16">
        <f t="shared" si="1300"/>
        <v>-1.5510495443778898</v>
      </c>
    </row>
    <row r="6918" spans="4:22" ht="15.75" x14ac:dyDescent="0.25">
      <c r="D6918" s="27">
        <v>32480</v>
      </c>
      <c r="E6918">
        <v>338</v>
      </c>
      <c r="F6918">
        <v>-15.76</v>
      </c>
      <c r="G6918">
        <v>0</v>
      </c>
      <c r="H6918">
        <v>-0.11172237460040056</v>
      </c>
      <c r="I6918" s="20">
        <f t="shared" si="1301"/>
        <v>1.9622169768308408E-2</v>
      </c>
      <c r="J6918">
        <f t="shared" si="1302"/>
        <v>2.3860558438263024E-3</v>
      </c>
      <c r="K6918" s="16">
        <f t="shared" si="1293"/>
        <v>0.73003351826167362</v>
      </c>
      <c r="L6918" s="16">
        <f t="shared" si="1294"/>
        <v>3.2684195781967412E-3</v>
      </c>
      <c r="M6918" s="6"/>
      <c r="N6918" s="6">
        <f t="shared" si="1295"/>
        <v>-8.937789968032045E-2</v>
      </c>
      <c r="O6918" s="6"/>
      <c r="P6918" s="6">
        <f t="shared" si="1296"/>
        <v>-6.6724573085278072E-2</v>
      </c>
      <c r="Q6918">
        <f t="shared" si="1303"/>
        <v>0.35298999999999997</v>
      </c>
      <c r="R6918">
        <f t="shared" si="1297"/>
        <v>1</v>
      </c>
      <c r="S6918">
        <f t="shared" si="1298"/>
        <v>-6.6724573085278072E-2</v>
      </c>
      <c r="T6918" s="6">
        <f t="shared" si="1304"/>
        <v>105.89999999999999</v>
      </c>
      <c r="U6918">
        <f t="shared" si="1299"/>
        <v>-3.1520000000000001</v>
      </c>
      <c r="V6918" s="16">
        <f t="shared" si="1300"/>
        <v>-1.8487942452930617</v>
      </c>
    </row>
    <row r="6919" spans="4:22" ht="15.75" x14ac:dyDescent="0.25">
      <c r="D6919" s="27">
        <v>32481</v>
      </c>
      <c r="E6919">
        <v>339</v>
      </c>
      <c r="F6919">
        <v>-3.7829999999999999</v>
      </c>
      <c r="G6919">
        <v>3.6</v>
      </c>
      <c r="H6919">
        <v>7.125138098195935E-2</v>
      </c>
      <c r="I6919" s="20">
        <f t="shared" si="1301"/>
        <v>2.3967011547840016E-2</v>
      </c>
      <c r="J6919">
        <f t="shared" si="1302"/>
        <v>2.9143886042173458E-3</v>
      </c>
      <c r="K6919" s="16">
        <f t="shared" ref="K6919:K6982" si="1305">IF(theta&gt;topt,(1-rs)*(theta-topt)/(topt-Porosity)+1,IF(theta&lt;twilt,rwp*theta,(1-rwp)*(theta-twilt)/(topt-twilt)+rwp))</f>
        <v>0.73003351826167362</v>
      </c>
      <c r="L6919" s="16">
        <f t="shared" ref="L6919:L6982" si="1306">(soiltemp-tmin)^2/((30-tmin))^2</f>
        <v>3.9921298561153336E-3</v>
      </c>
      <c r="M6919" s="6"/>
      <c r="N6919" s="6">
        <f t="shared" ref="N6919:N6982" si="1307">ET0*kc</f>
        <v>5.7001104785567483E-2</v>
      </c>
      <c r="O6919" s="6"/>
      <c r="P6919" s="6">
        <f t="shared" ref="P6919:P6982" si="1308">(etc-Inter)</f>
        <v>7.9654431380609861E-2</v>
      </c>
      <c r="Q6919">
        <f t="shared" si="1303"/>
        <v>0.35298999999999997</v>
      </c>
      <c r="R6919">
        <f t="shared" ref="R6919:R6982" si="1309">IF(MAX(0,(1-(0.9*tfield-theta)/(0.9*tfield-alfa*twilt))^2) &gt; 1, 1, MAX(0,(1-(0.9*tfield-theta)/(0.9*tfield-alfa*twilt))^2))</f>
        <v>1</v>
      </c>
      <c r="S6919">
        <f t="shared" ref="S6919:S6982" si="1310">epot*Kr</f>
        <v>7.9654431380609861E-2</v>
      </c>
      <c r="T6919" s="6">
        <f t="shared" si="1304"/>
        <v>105.89999999999999</v>
      </c>
      <c r="U6919">
        <f t="shared" ref="U6919:U6982" si="1311">IF(Temperature &lt;0, 0.2*Temperature,Temperature*(s1_+(1-s1_)*EXP(-s2_*(LAI-LAIref))))</f>
        <v>-0.75660000000000005</v>
      </c>
      <c r="V6919" s="16">
        <f t="shared" si="1300"/>
        <v>-1.6456680037756828</v>
      </c>
    </row>
    <row r="6920" spans="4:22" ht="15.75" x14ac:dyDescent="0.25">
      <c r="D6920" s="27">
        <v>32482</v>
      </c>
      <c r="E6920">
        <v>340</v>
      </c>
      <c r="F6920">
        <v>6.6900000000000001E-2</v>
      </c>
      <c r="G6920">
        <v>6.5</v>
      </c>
      <c r="H6920">
        <v>7.4610602232470244E-3</v>
      </c>
      <c r="I6920" s="20">
        <f t="shared" si="1301"/>
        <v>3.16911269437248E-2</v>
      </c>
      <c r="J6920">
        <f t="shared" si="1302"/>
        <v>3.8536410363569354E-3</v>
      </c>
      <c r="K6920" s="16">
        <f t="shared" si="1305"/>
        <v>0.73003351826167362</v>
      </c>
      <c r="L6920" s="16">
        <f t="shared" si="1306"/>
        <v>5.2787179491882372E-3</v>
      </c>
      <c r="M6920" s="6"/>
      <c r="N6920" s="6">
        <f t="shared" si="1307"/>
        <v>5.9688481785976199E-3</v>
      </c>
      <c r="O6920" s="6"/>
      <c r="P6920" s="6">
        <f t="shared" si="1308"/>
        <v>2.862217477364E-2</v>
      </c>
      <c r="Q6920">
        <f t="shared" si="1303"/>
        <v>0.35298999999999997</v>
      </c>
      <c r="R6920">
        <f t="shared" si="1309"/>
        <v>1</v>
      </c>
      <c r="S6920">
        <f t="shared" si="1310"/>
        <v>2.862217477364E-2</v>
      </c>
      <c r="T6920" s="6">
        <f t="shared" si="1304"/>
        <v>105.89999999999999</v>
      </c>
      <c r="U6920">
        <f t="shared" si="1311"/>
        <v>7.466079110655377E-2</v>
      </c>
      <c r="V6920" s="16">
        <f t="shared" ref="V6920:V6983" si="1312">V6919+(Tsurface-V6919)*att*EXP(-kz*z)*EXP(-klai*LAI)</f>
        <v>-1.3257213241584629</v>
      </c>
    </row>
    <row r="6921" spans="4:22" ht="15.75" x14ac:dyDescent="0.25">
      <c r="D6921" s="27">
        <v>32483</v>
      </c>
      <c r="E6921">
        <v>341</v>
      </c>
      <c r="F6921">
        <v>-2.0630000000000002</v>
      </c>
      <c r="G6921">
        <v>3.1</v>
      </c>
      <c r="H6921">
        <v>7.8794572935101198E-2</v>
      </c>
      <c r="I6921" s="20">
        <f t="shared" ref="I6921:I6984" si="1313">K6921*L6921/CF</f>
        <v>3.6228554779510244E-2</v>
      </c>
      <c r="J6921">
        <f t="shared" ref="J6921:J6984" si="1314">K6921*L6921</f>
        <v>4.405392261188446E-3</v>
      </c>
      <c r="K6921" s="16">
        <f t="shared" si="1305"/>
        <v>0.73003351826167362</v>
      </c>
      <c r="L6921" s="16">
        <f t="shared" si="1306"/>
        <v>6.0345068424781214E-3</v>
      </c>
      <c r="M6921" s="6"/>
      <c r="N6921" s="6">
        <f t="shared" si="1307"/>
        <v>6.3035658348080961E-2</v>
      </c>
      <c r="O6921" s="6"/>
      <c r="P6921" s="6">
        <f t="shared" si="1308"/>
        <v>8.5688984943123339E-2</v>
      </c>
      <c r="Q6921">
        <f t="shared" ref="Q6921:Q6984" si="1315">IF(T6920/L &gt;= tfield, tfield-0.00001,T6920/L)</f>
        <v>0.35298999999999997</v>
      </c>
      <c r="R6921">
        <f t="shared" si="1309"/>
        <v>1</v>
      </c>
      <c r="S6921">
        <f t="shared" si="1310"/>
        <v>8.5688984943123339E-2</v>
      </c>
      <c r="T6921" s="6">
        <f t="shared" ref="T6921:T6984" si="1316">(IF(T6920+Precipitation-actevapo-Inter&lt;0,0,IF(T6920+Precipitation-actevapo-Inter&gt;tfield*L,tfield*L,IF(T6920+Precipitation-actevapo-Inter&lt;twilt*L,twilt*L,T6920+Precipitation-actevapo-Inter))))</f>
        <v>105.89999999999999</v>
      </c>
      <c r="U6921">
        <f t="shared" si="1311"/>
        <v>-0.41260000000000008</v>
      </c>
      <c r="V6921" s="16">
        <f t="shared" si="1312"/>
        <v>-1.1558990572631522</v>
      </c>
    </row>
    <row r="6922" spans="4:22" ht="15.75" x14ac:dyDescent="0.25">
      <c r="D6922" s="27">
        <v>32484</v>
      </c>
      <c r="E6922">
        <v>342</v>
      </c>
      <c r="F6922">
        <v>-2.9889999999999999</v>
      </c>
      <c r="G6922">
        <v>0.6</v>
      </c>
      <c r="H6922">
        <v>0.17492169119428047</v>
      </c>
      <c r="I6922" s="20">
        <f t="shared" si="1313"/>
        <v>3.9151248081713712E-2</v>
      </c>
      <c r="J6922">
        <f t="shared" si="1314"/>
        <v>4.7607917667363874E-3</v>
      </c>
      <c r="K6922" s="16">
        <f t="shared" si="1305"/>
        <v>0.73003351826167362</v>
      </c>
      <c r="L6922" s="16">
        <f t="shared" si="1306"/>
        <v>6.5213331273783056E-3</v>
      </c>
      <c r="M6922" s="6"/>
      <c r="N6922" s="6">
        <f t="shared" si="1307"/>
        <v>0.13993735295542439</v>
      </c>
      <c r="O6922" s="6"/>
      <c r="P6922" s="6">
        <f t="shared" si="1308"/>
        <v>0.16259067955046677</v>
      </c>
      <c r="Q6922">
        <f t="shared" si="1315"/>
        <v>0.35298999999999997</v>
      </c>
      <c r="R6922">
        <f t="shared" si="1309"/>
        <v>1</v>
      </c>
      <c r="S6922">
        <f t="shared" si="1310"/>
        <v>0.16259067955046677</v>
      </c>
      <c r="T6922" s="6">
        <f t="shared" si="1316"/>
        <v>105.89999999999999</v>
      </c>
      <c r="U6922">
        <f t="shared" si="1311"/>
        <v>-0.5978</v>
      </c>
      <c r="V6922" s="16">
        <f t="shared" si="1312"/>
        <v>-1.052103817190414</v>
      </c>
    </row>
    <row r="6923" spans="4:22" ht="15.75" x14ac:dyDescent="0.25">
      <c r="D6923" s="27">
        <v>32485</v>
      </c>
      <c r="E6923">
        <v>343</v>
      </c>
      <c r="F6923">
        <v>-2.694</v>
      </c>
      <c r="G6923">
        <v>8.1999999999999993</v>
      </c>
      <c r="H6923">
        <v>8.6288812424736613E-2</v>
      </c>
      <c r="I6923" s="20">
        <f t="shared" si="1313"/>
        <v>4.1939434962910083E-2</v>
      </c>
      <c r="J6923">
        <f t="shared" si="1314"/>
        <v>5.0998352914898657E-3</v>
      </c>
      <c r="K6923" s="16">
        <f t="shared" si="1305"/>
        <v>0.73003351826167362</v>
      </c>
      <c r="L6923" s="16">
        <f t="shared" si="1306"/>
        <v>6.9857549878441028E-3</v>
      </c>
      <c r="M6923" s="6"/>
      <c r="N6923" s="6">
        <f t="shared" si="1307"/>
        <v>6.9031049939789299E-2</v>
      </c>
      <c r="O6923" s="6"/>
      <c r="P6923" s="6">
        <f t="shared" si="1308"/>
        <v>9.1684376534831677E-2</v>
      </c>
      <c r="Q6923">
        <f t="shared" si="1315"/>
        <v>0.35298999999999997</v>
      </c>
      <c r="R6923">
        <f t="shared" si="1309"/>
        <v>1</v>
      </c>
      <c r="S6923">
        <f t="shared" si="1310"/>
        <v>9.1684376534831677E-2</v>
      </c>
      <c r="T6923" s="6">
        <f t="shared" si="1316"/>
        <v>105.89999999999999</v>
      </c>
      <c r="U6923">
        <f t="shared" si="1311"/>
        <v>-0.53880000000000006</v>
      </c>
      <c r="V6923" s="16">
        <f t="shared" si="1312"/>
        <v>-0.95663959405267396</v>
      </c>
    </row>
    <row r="6924" spans="4:22" ht="15.75" x14ac:dyDescent="0.25">
      <c r="D6924" s="27">
        <v>32486</v>
      </c>
      <c r="E6924">
        <v>344</v>
      </c>
      <c r="F6924">
        <v>-1.6419999999999999</v>
      </c>
      <c r="G6924">
        <v>0</v>
      </c>
      <c r="H6924">
        <v>0.26593028291936532</v>
      </c>
      <c r="I6924" s="20">
        <f t="shared" si="1313"/>
        <v>4.5482444044864644E-2</v>
      </c>
      <c r="J6924">
        <f t="shared" si="1314"/>
        <v>5.5306651958555407E-3</v>
      </c>
      <c r="K6924" s="16">
        <f t="shared" si="1305"/>
        <v>0.73003351826167362</v>
      </c>
      <c r="L6924" s="16">
        <f t="shared" si="1306"/>
        <v>7.5759058420015258E-3</v>
      </c>
      <c r="M6924" s="6"/>
      <c r="N6924" s="6">
        <f t="shared" si="1307"/>
        <v>0.21274422633549228</v>
      </c>
      <c r="O6924" s="6"/>
      <c r="P6924" s="6">
        <f t="shared" si="1308"/>
        <v>0.23539755293053466</v>
      </c>
      <c r="Q6924">
        <f t="shared" si="1315"/>
        <v>0.35298999999999997</v>
      </c>
      <c r="R6924">
        <f t="shared" si="1309"/>
        <v>1</v>
      </c>
      <c r="S6924">
        <f t="shared" si="1310"/>
        <v>0.23539755293053466</v>
      </c>
      <c r="T6924" s="6">
        <f t="shared" si="1316"/>
        <v>105.6872557736645</v>
      </c>
      <c r="U6924">
        <f t="shared" si="1311"/>
        <v>-0.32840000000000003</v>
      </c>
      <c r="V6924" s="16">
        <f t="shared" si="1312"/>
        <v>-0.83979961978776452</v>
      </c>
    </row>
    <row r="6925" spans="4:22" ht="15.75" x14ac:dyDescent="0.25">
      <c r="D6925" s="27">
        <v>32487</v>
      </c>
      <c r="E6925">
        <v>345</v>
      </c>
      <c r="F6925">
        <v>-6.3719999999999999</v>
      </c>
      <c r="G6925">
        <v>0.3</v>
      </c>
      <c r="H6925">
        <v>2.5031140043917904E-2</v>
      </c>
      <c r="I6925" s="20">
        <f t="shared" si="1313"/>
        <v>4.3135201476692982E-2</v>
      </c>
      <c r="J6925">
        <f t="shared" si="1314"/>
        <v>5.2452404995658669E-3</v>
      </c>
      <c r="K6925" s="16">
        <f t="shared" si="1305"/>
        <v>0.73205370845214501</v>
      </c>
      <c r="L6925" s="16">
        <f t="shared" si="1306"/>
        <v>7.1651033783523997E-3</v>
      </c>
      <c r="M6925" s="6"/>
      <c r="N6925" s="6">
        <f t="shared" si="1307"/>
        <v>2.0024912035134325E-2</v>
      </c>
      <c r="O6925" s="6"/>
      <c r="P6925" s="6">
        <f t="shared" si="1308"/>
        <v>4.2678238630176703E-2</v>
      </c>
      <c r="Q6925">
        <f t="shared" si="1315"/>
        <v>0.35229085257888165</v>
      </c>
      <c r="R6925">
        <f t="shared" si="1309"/>
        <v>1</v>
      </c>
      <c r="S6925">
        <f t="shared" si="1310"/>
        <v>4.2678238630176703E-2</v>
      </c>
      <c r="T6925" s="6">
        <f t="shared" si="1316"/>
        <v>105.89999999999999</v>
      </c>
      <c r="U6925">
        <f t="shared" si="1311"/>
        <v>-1.2744</v>
      </c>
      <c r="V6925" s="16">
        <f t="shared" si="1312"/>
        <v>-0.92062658090295324</v>
      </c>
    </row>
    <row r="6926" spans="4:22" ht="15.75" x14ac:dyDescent="0.25">
      <c r="D6926" s="27">
        <v>32488</v>
      </c>
      <c r="E6926">
        <v>346</v>
      </c>
      <c r="F6926">
        <v>-5.4660000000000002</v>
      </c>
      <c r="G6926">
        <v>0</v>
      </c>
      <c r="H6926">
        <v>-0.2109977054440183</v>
      </c>
      <c r="I6926" s="20">
        <f t="shared" si="1313"/>
        <v>4.2055909626871266E-2</v>
      </c>
      <c r="J6926">
        <f t="shared" si="1314"/>
        <v>5.1139986106275457E-3</v>
      </c>
      <c r="K6926" s="16">
        <f t="shared" si="1305"/>
        <v>0.73003351826167362</v>
      </c>
      <c r="L6926" s="16">
        <f t="shared" si="1306"/>
        <v>7.0051559040806687E-3</v>
      </c>
      <c r="M6926" s="6"/>
      <c r="N6926" s="6">
        <f t="shared" si="1307"/>
        <v>-0.16879816435521466</v>
      </c>
      <c r="O6926" s="6"/>
      <c r="P6926" s="6">
        <f t="shared" si="1308"/>
        <v>-0.14614483776017229</v>
      </c>
      <c r="Q6926">
        <f t="shared" si="1315"/>
        <v>0.35298999999999997</v>
      </c>
      <c r="R6926">
        <f t="shared" si="1309"/>
        <v>1</v>
      </c>
      <c r="S6926">
        <f t="shared" si="1310"/>
        <v>-0.14614483776017229</v>
      </c>
      <c r="T6926" s="6">
        <f t="shared" si="1316"/>
        <v>105.89999999999999</v>
      </c>
      <c r="U6926">
        <f t="shared" si="1311"/>
        <v>-1.0932000000000002</v>
      </c>
      <c r="V6926" s="16">
        <f t="shared" si="1312"/>
        <v>-0.95272177839923811</v>
      </c>
    </row>
    <row r="6927" spans="4:22" ht="15.75" x14ac:dyDescent="0.25">
      <c r="D6927" s="27">
        <v>32489</v>
      </c>
      <c r="E6927">
        <v>347</v>
      </c>
      <c r="F6927">
        <v>-6.3949999999999996</v>
      </c>
      <c r="G6927">
        <v>0</v>
      </c>
      <c r="H6927">
        <v>-0.29507190095528957</v>
      </c>
      <c r="I6927" s="20">
        <f t="shared" si="1313"/>
        <v>4.0270010413748059E-2</v>
      </c>
      <c r="J6927">
        <f t="shared" si="1314"/>
        <v>4.896833266311764E-3</v>
      </c>
      <c r="K6927" s="16">
        <f t="shared" si="1305"/>
        <v>0.73003351826167362</v>
      </c>
      <c r="L6927" s="16">
        <f t="shared" si="1306"/>
        <v>6.7076827896504062E-3</v>
      </c>
      <c r="M6927" s="6"/>
      <c r="N6927" s="6">
        <f t="shared" si="1307"/>
        <v>-0.23605752076423167</v>
      </c>
      <c r="O6927" s="6"/>
      <c r="P6927" s="6">
        <f t="shared" si="1308"/>
        <v>-0.21340419416918929</v>
      </c>
      <c r="Q6927">
        <f t="shared" si="1315"/>
        <v>0.35298999999999997</v>
      </c>
      <c r="R6927">
        <f t="shared" si="1309"/>
        <v>1</v>
      </c>
      <c r="S6927">
        <f t="shared" si="1310"/>
        <v>-0.21340419416918929</v>
      </c>
      <c r="T6927" s="6">
        <f t="shared" si="1316"/>
        <v>105.89999999999999</v>
      </c>
      <c r="U6927">
        <f t="shared" si="1311"/>
        <v>-1.2789999999999999</v>
      </c>
      <c r="V6927" s="16">
        <f t="shared" si="1312"/>
        <v>-1.0134029888417577</v>
      </c>
    </row>
    <row r="6928" spans="4:22" ht="15.75" x14ac:dyDescent="0.25">
      <c r="D6928" s="27">
        <v>32490</v>
      </c>
      <c r="E6928">
        <v>348</v>
      </c>
      <c r="F6928">
        <v>-0.82479999999999998</v>
      </c>
      <c r="G6928">
        <v>0</v>
      </c>
      <c r="H6928">
        <v>0.49404840259486127</v>
      </c>
      <c r="I6928" s="20">
        <f t="shared" si="1313"/>
        <v>4.4994624868390488E-2</v>
      </c>
      <c r="J6928">
        <f t="shared" si="1314"/>
        <v>5.4713463839962838E-3</v>
      </c>
      <c r="K6928" s="16">
        <f t="shared" si="1305"/>
        <v>0.73003351826167362</v>
      </c>
      <c r="L6928" s="16">
        <f t="shared" si="1306"/>
        <v>7.4946509264731198E-3</v>
      </c>
      <c r="M6928" s="6"/>
      <c r="N6928" s="6">
        <f t="shared" si="1307"/>
        <v>0.39523872207588906</v>
      </c>
      <c r="O6928" s="6"/>
      <c r="P6928" s="6">
        <f t="shared" si="1308"/>
        <v>0.41789204867093144</v>
      </c>
      <c r="Q6928">
        <f t="shared" si="1315"/>
        <v>0.35298999999999997</v>
      </c>
      <c r="R6928">
        <f t="shared" si="1309"/>
        <v>1</v>
      </c>
      <c r="S6928">
        <f t="shared" si="1310"/>
        <v>0.41789204867093144</v>
      </c>
      <c r="T6928" s="6">
        <f t="shared" si="1316"/>
        <v>105.5047612779241</v>
      </c>
      <c r="U6928">
        <f t="shared" si="1311"/>
        <v>-0.16496</v>
      </c>
      <c r="V6928" s="16">
        <f t="shared" si="1312"/>
        <v>-0.85560959612986476</v>
      </c>
    </row>
    <row r="6929" spans="4:22" ht="15.75" x14ac:dyDescent="0.25">
      <c r="D6929" s="27">
        <v>32491</v>
      </c>
      <c r="E6929">
        <v>349</v>
      </c>
      <c r="F6929">
        <v>-3.09</v>
      </c>
      <c r="G6929">
        <v>0</v>
      </c>
      <c r="H6929">
        <v>0.6174596102885066</v>
      </c>
      <c r="I6929" s="20">
        <f t="shared" si="1313"/>
        <v>4.6604668825474649E-2</v>
      </c>
      <c r="J6929">
        <f t="shared" si="1314"/>
        <v>5.6671277291777174E-3</v>
      </c>
      <c r="K6929" s="16">
        <f t="shared" si="1305"/>
        <v>0.73381143783783997</v>
      </c>
      <c r="L6929" s="16">
        <f t="shared" si="1306"/>
        <v>7.7228664435591114E-3</v>
      </c>
      <c r="M6929" s="6"/>
      <c r="N6929" s="6">
        <f t="shared" si="1307"/>
        <v>0.49396768823080528</v>
      </c>
      <c r="O6929" s="6"/>
      <c r="P6929" s="6">
        <f t="shared" si="1308"/>
        <v>0.51662101482584766</v>
      </c>
      <c r="Q6929">
        <f t="shared" si="1315"/>
        <v>0.35168253759308032</v>
      </c>
      <c r="R6929">
        <f t="shared" si="1309"/>
        <v>1</v>
      </c>
      <c r="S6929">
        <f t="shared" si="1310"/>
        <v>0.51662101482584766</v>
      </c>
      <c r="T6929" s="6">
        <f t="shared" si="1316"/>
        <v>105.01079358969331</v>
      </c>
      <c r="U6929">
        <f t="shared" si="1311"/>
        <v>-0.61799999999999999</v>
      </c>
      <c r="V6929" s="16">
        <f t="shared" si="1312"/>
        <v>-0.81141897306228838</v>
      </c>
    </row>
    <row r="6930" spans="4:22" ht="15.75" x14ac:dyDescent="0.25">
      <c r="D6930" s="27">
        <v>32492</v>
      </c>
      <c r="E6930">
        <v>350</v>
      </c>
      <c r="F6930">
        <v>-7.3049999999999997</v>
      </c>
      <c r="G6930">
        <v>0</v>
      </c>
      <c r="H6930">
        <v>7.7906810601218041E-2</v>
      </c>
      <c r="I6930" s="20">
        <f t="shared" si="1313"/>
        <v>4.3166688957563898E-2</v>
      </c>
      <c r="J6930">
        <f t="shared" si="1314"/>
        <v>5.2490693772397701E-3</v>
      </c>
      <c r="K6930" s="16">
        <f t="shared" si="1305"/>
        <v>0.73856917870922612</v>
      </c>
      <c r="L6930" s="16">
        <f t="shared" si="1306"/>
        <v>7.1070788337165682E-3</v>
      </c>
      <c r="M6930" s="6"/>
      <c r="N6930" s="6">
        <f t="shared" si="1307"/>
        <v>6.2325448480974432E-2</v>
      </c>
      <c r="O6930" s="6"/>
      <c r="P6930" s="6">
        <f t="shared" si="1308"/>
        <v>8.497877507601681E-2</v>
      </c>
      <c r="Q6930">
        <f t="shared" si="1315"/>
        <v>0.35003597863231101</v>
      </c>
      <c r="R6930">
        <f t="shared" si="1309"/>
        <v>1</v>
      </c>
      <c r="S6930">
        <f t="shared" si="1310"/>
        <v>8.497877507601681E-2</v>
      </c>
      <c r="T6930" s="6">
        <f t="shared" si="1316"/>
        <v>104.94846814121235</v>
      </c>
      <c r="U6930">
        <f t="shared" si="1311"/>
        <v>-1.4610000000000001</v>
      </c>
      <c r="V6930" s="16">
        <f t="shared" si="1312"/>
        <v>-0.9322280261510566</v>
      </c>
    </row>
    <row r="6931" spans="4:22" ht="15.75" x14ac:dyDescent="0.25">
      <c r="D6931" s="27">
        <v>32493</v>
      </c>
      <c r="E6931">
        <v>351</v>
      </c>
      <c r="F6931">
        <v>-0.7752</v>
      </c>
      <c r="G6931">
        <v>1</v>
      </c>
      <c r="H6931">
        <v>5.4588048846114977E-2</v>
      </c>
      <c r="I6931" s="20">
        <f t="shared" si="1313"/>
        <v>4.7698564229345243E-2</v>
      </c>
      <c r="J6931">
        <f t="shared" si="1314"/>
        <v>5.8001454102883819E-3</v>
      </c>
      <c r="K6931" s="16">
        <f t="shared" si="1305"/>
        <v>0.73916947775839548</v>
      </c>
      <c r="L6931" s="16">
        <f t="shared" si="1306"/>
        <v>7.8468410625908095E-3</v>
      </c>
      <c r="M6931" s="6"/>
      <c r="N6931" s="6">
        <f t="shared" si="1307"/>
        <v>4.3670439076891984E-2</v>
      </c>
      <c r="O6931" s="6"/>
      <c r="P6931" s="6">
        <f t="shared" si="1308"/>
        <v>6.6323765671934362E-2</v>
      </c>
      <c r="Q6931">
        <f t="shared" si="1315"/>
        <v>0.34982822713737449</v>
      </c>
      <c r="R6931">
        <f t="shared" si="1309"/>
        <v>1</v>
      </c>
      <c r="S6931">
        <f t="shared" si="1310"/>
        <v>6.6323765671934362E-2</v>
      </c>
      <c r="T6931" s="6">
        <f t="shared" si="1316"/>
        <v>105.89999999999999</v>
      </c>
      <c r="U6931">
        <f t="shared" si="1311"/>
        <v>-0.15504000000000001</v>
      </c>
      <c r="V6931" s="16">
        <f t="shared" si="1312"/>
        <v>-0.78768662851531379</v>
      </c>
    </row>
    <row r="6932" spans="4:22" ht="15.75" x14ac:dyDescent="0.25">
      <c r="D6932" s="27">
        <v>32494</v>
      </c>
      <c r="E6932">
        <v>352</v>
      </c>
      <c r="F6932">
        <v>0.21240000000000001</v>
      </c>
      <c r="G6932">
        <v>0</v>
      </c>
      <c r="H6932">
        <v>0.13039775094738953</v>
      </c>
      <c r="I6932" s="20">
        <f t="shared" si="1313"/>
        <v>5.3300798961997443E-2</v>
      </c>
      <c r="J6932">
        <f t="shared" si="1314"/>
        <v>6.4813771537788889E-3</v>
      </c>
      <c r="K6932" s="16">
        <f t="shared" si="1305"/>
        <v>0.73003351826167362</v>
      </c>
      <c r="L6932" s="16">
        <f t="shared" si="1306"/>
        <v>8.8781911948537413E-3</v>
      </c>
      <c r="M6932" s="6"/>
      <c r="N6932" s="6">
        <f t="shared" si="1307"/>
        <v>0.10431820075791164</v>
      </c>
      <c r="O6932" s="6"/>
      <c r="P6932" s="6">
        <f t="shared" si="1308"/>
        <v>0.12697152735295403</v>
      </c>
      <c r="Q6932">
        <f t="shared" si="1315"/>
        <v>0.35298999999999997</v>
      </c>
      <c r="R6932">
        <f t="shared" si="1309"/>
        <v>1</v>
      </c>
      <c r="S6932">
        <f t="shared" si="1310"/>
        <v>0.12697152735295403</v>
      </c>
      <c r="T6932" s="6">
        <f t="shared" si="1316"/>
        <v>105.79568179924209</v>
      </c>
      <c r="U6932">
        <f t="shared" si="1311"/>
        <v>0.23703964171946221</v>
      </c>
      <c r="V6932" s="16">
        <f t="shared" si="1312"/>
        <v>-0.59710807826754109</v>
      </c>
    </row>
    <row r="6933" spans="4:22" ht="15.75" x14ac:dyDescent="0.25">
      <c r="D6933" s="27">
        <v>32495</v>
      </c>
      <c r="E6933">
        <v>353</v>
      </c>
      <c r="F6933">
        <v>-5.2329999999999997</v>
      </c>
      <c r="G6933">
        <v>2.9</v>
      </c>
      <c r="H6933">
        <v>-0.13914722272325758</v>
      </c>
      <c r="I6933" s="20">
        <f t="shared" si="1313"/>
        <v>5.0605304053684574E-2</v>
      </c>
      <c r="J6933">
        <f t="shared" si="1314"/>
        <v>6.1536049729280446E-3</v>
      </c>
      <c r="K6933" s="16">
        <f t="shared" si="1305"/>
        <v>0.7310093831942317</v>
      </c>
      <c r="L6933" s="16">
        <f t="shared" si="1306"/>
        <v>8.4179562046647633E-3</v>
      </c>
      <c r="M6933" s="6"/>
      <c r="N6933" s="6">
        <f t="shared" si="1307"/>
        <v>-0.11131777817860607</v>
      </c>
      <c r="O6933" s="6"/>
      <c r="P6933" s="6">
        <f t="shared" si="1308"/>
        <v>-8.8664451583563689E-2</v>
      </c>
      <c r="Q6933">
        <f t="shared" si="1315"/>
        <v>0.35265227266414029</v>
      </c>
      <c r="R6933">
        <f t="shared" si="1309"/>
        <v>1</v>
      </c>
      <c r="S6933">
        <f t="shared" si="1310"/>
        <v>-8.8664451583563689E-2</v>
      </c>
      <c r="T6933" s="6">
        <f t="shared" si="1316"/>
        <v>105.89999999999999</v>
      </c>
      <c r="U6933">
        <f t="shared" si="1311"/>
        <v>-1.0466</v>
      </c>
      <c r="V6933" s="16">
        <f t="shared" si="1312"/>
        <v>-0.68070456767171228</v>
      </c>
    </row>
    <row r="6934" spans="4:22" ht="15.75" x14ac:dyDescent="0.25">
      <c r="D6934" s="27">
        <v>32496</v>
      </c>
      <c r="E6934">
        <v>354</v>
      </c>
      <c r="F6934">
        <v>-3.4</v>
      </c>
      <c r="G6934">
        <v>0.4</v>
      </c>
      <c r="H6934">
        <v>0.31205167923439442</v>
      </c>
      <c r="I6934" s="20">
        <f t="shared" si="1313"/>
        <v>5.0542021701990597E-2</v>
      </c>
      <c r="J6934">
        <f t="shared" si="1314"/>
        <v>6.1459098389620567E-3</v>
      </c>
      <c r="K6934" s="16">
        <f t="shared" si="1305"/>
        <v>0.73003351826167362</v>
      </c>
      <c r="L6934" s="16">
        <f t="shared" si="1306"/>
        <v>8.4186680271838062E-3</v>
      </c>
      <c r="M6934" s="6"/>
      <c r="N6934" s="6">
        <f t="shared" si="1307"/>
        <v>0.24964134338751554</v>
      </c>
      <c r="O6934" s="6"/>
      <c r="P6934" s="6">
        <f t="shared" si="1308"/>
        <v>0.27229466998255791</v>
      </c>
      <c r="Q6934">
        <f t="shared" si="1315"/>
        <v>0.35298999999999997</v>
      </c>
      <c r="R6934">
        <f t="shared" si="1309"/>
        <v>1</v>
      </c>
      <c r="S6934">
        <f t="shared" si="1310"/>
        <v>0.27229466998255791</v>
      </c>
      <c r="T6934" s="6">
        <f t="shared" si="1316"/>
        <v>105.89999999999999</v>
      </c>
      <c r="U6934">
        <f t="shared" si="1311"/>
        <v>-0.68</v>
      </c>
      <c r="V6934" s="16">
        <f t="shared" si="1312"/>
        <v>-0.68057353220465477</v>
      </c>
    </row>
    <row r="6935" spans="4:22" ht="15.75" x14ac:dyDescent="0.25">
      <c r="D6935" s="27">
        <v>32497</v>
      </c>
      <c r="E6935">
        <v>355</v>
      </c>
      <c r="F6935">
        <v>-11.91</v>
      </c>
      <c r="G6935">
        <v>3.1</v>
      </c>
      <c r="H6935">
        <v>-0.13010292056813277</v>
      </c>
      <c r="I6935" s="20">
        <f t="shared" si="1313"/>
        <v>4.0748803655386578E-2</v>
      </c>
      <c r="J6935">
        <f t="shared" si="1314"/>
        <v>4.9550545244950077E-3</v>
      </c>
      <c r="K6935" s="16">
        <f t="shared" si="1305"/>
        <v>0.73003351826167362</v>
      </c>
      <c r="L6935" s="16">
        <f t="shared" si="1306"/>
        <v>6.7874342760230848E-3</v>
      </c>
      <c r="M6935" s="6"/>
      <c r="N6935" s="6">
        <f t="shared" si="1307"/>
        <v>-0.10408233645450622</v>
      </c>
      <c r="O6935" s="6"/>
      <c r="P6935" s="6">
        <f t="shared" si="1308"/>
        <v>-8.1429009859463844E-2</v>
      </c>
      <c r="Q6935">
        <f t="shared" si="1315"/>
        <v>0.35298999999999997</v>
      </c>
      <c r="R6935">
        <f t="shared" si="1309"/>
        <v>1</v>
      </c>
      <c r="S6935">
        <f t="shared" si="1310"/>
        <v>-8.1429009859463844E-2</v>
      </c>
      <c r="T6935" s="6">
        <f t="shared" si="1316"/>
        <v>105.89999999999999</v>
      </c>
      <c r="U6935">
        <f t="shared" si="1311"/>
        <v>-2.3820000000000001</v>
      </c>
      <c r="V6935" s="16">
        <f t="shared" si="1312"/>
        <v>-0.99700475779559738</v>
      </c>
    </row>
    <row r="6936" spans="4:22" ht="15.75" x14ac:dyDescent="0.25">
      <c r="D6936" s="27">
        <v>32498</v>
      </c>
      <c r="E6936">
        <v>356</v>
      </c>
      <c r="F6936">
        <v>-1.355</v>
      </c>
      <c r="G6936">
        <v>0.3</v>
      </c>
      <c r="H6936">
        <v>-9.034600866591698E-2</v>
      </c>
      <c r="I6936" s="20">
        <f t="shared" si="1313"/>
        <v>4.4798734135538996E-2</v>
      </c>
      <c r="J6936">
        <f t="shared" si="1314"/>
        <v>5.4475260708815422E-3</v>
      </c>
      <c r="K6936" s="16">
        <f t="shared" si="1305"/>
        <v>0.73003351826167362</v>
      </c>
      <c r="L6936" s="16">
        <f t="shared" si="1306"/>
        <v>7.4620218587400913E-3</v>
      </c>
      <c r="M6936" s="6"/>
      <c r="N6936" s="6">
        <f t="shared" si="1307"/>
        <v>-7.2276806932733584E-2</v>
      </c>
      <c r="O6936" s="6"/>
      <c r="P6936" s="6">
        <f t="shared" si="1308"/>
        <v>-4.9623480337691206E-2</v>
      </c>
      <c r="Q6936">
        <f t="shared" si="1315"/>
        <v>0.35298999999999997</v>
      </c>
      <c r="R6936">
        <f t="shared" si="1309"/>
        <v>1</v>
      </c>
      <c r="S6936">
        <f t="shared" si="1310"/>
        <v>-4.9623480337691206E-2</v>
      </c>
      <c r="T6936" s="6">
        <f t="shared" si="1316"/>
        <v>105.89999999999999</v>
      </c>
      <c r="U6936">
        <f t="shared" si="1311"/>
        <v>-0.27100000000000002</v>
      </c>
      <c r="V6936" s="16">
        <f t="shared" si="1312"/>
        <v>-0.86198242233622602</v>
      </c>
    </row>
    <row r="6937" spans="4:22" ht="15.75" x14ac:dyDescent="0.25">
      <c r="D6937" s="27">
        <v>32499</v>
      </c>
      <c r="E6937">
        <v>357</v>
      </c>
      <c r="F6937">
        <v>0.42970000000000003</v>
      </c>
      <c r="G6937">
        <v>1.3</v>
      </c>
      <c r="H6937">
        <v>0.32457625888940683</v>
      </c>
      <c r="I6937" s="20">
        <f t="shared" si="1313"/>
        <v>5.2787048169505926E-2</v>
      </c>
      <c r="J6937">
        <f t="shared" si="1314"/>
        <v>6.4189050574119206E-3</v>
      </c>
      <c r="K6937" s="16">
        <f t="shared" si="1305"/>
        <v>0.73003351826167362</v>
      </c>
      <c r="L6937" s="16">
        <f t="shared" si="1306"/>
        <v>8.7926169098322474E-3</v>
      </c>
      <c r="M6937" s="6"/>
      <c r="N6937" s="6">
        <f t="shared" si="1307"/>
        <v>0.25966100711152545</v>
      </c>
      <c r="O6937" s="6"/>
      <c r="P6937" s="6">
        <f t="shared" si="1308"/>
        <v>0.28231433370656783</v>
      </c>
      <c r="Q6937">
        <f t="shared" si="1315"/>
        <v>0.35298999999999997</v>
      </c>
      <c r="R6937">
        <f t="shared" si="1309"/>
        <v>1</v>
      </c>
      <c r="S6937">
        <f t="shared" si="1310"/>
        <v>0.28231433370656783</v>
      </c>
      <c r="T6937" s="6">
        <f t="shared" si="1316"/>
        <v>105.89999999999999</v>
      </c>
      <c r="U6937">
        <f t="shared" si="1311"/>
        <v>0.47954771208499486</v>
      </c>
      <c r="V6937" s="16">
        <f t="shared" si="1312"/>
        <v>-0.6124847022542379</v>
      </c>
    </row>
    <row r="6938" spans="4:22" ht="15.75" x14ac:dyDescent="0.25">
      <c r="D6938" s="27">
        <v>32500</v>
      </c>
      <c r="E6938">
        <v>358</v>
      </c>
      <c r="F6938">
        <v>0.2621</v>
      </c>
      <c r="G6938">
        <v>0</v>
      </c>
      <c r="H6938">
        <v>0.61891472088053356</v>
      </c>
      <c r="I6938" s="20">
        <f t="shared" si="1313"/>
        <v>5.8545905011716678E-2</v>
      </c>
      <c r="J6938">
        <f t="shared" si="1314"/>
        <v>7.1191820494247481E-3</v>
      </c>
      <c r="K6938" s="16">
        <f t="shared" si="1305"/>
        <v>0.73003351826167362</v>
      </c>
      <c r="L6938" s="16">
        <f t="shared" si="1306"/>
        <v>9.7518564166432491E-3</v>
      </c>
      <c r="M6938" s="6"/>
      <c r="N6938" s="6">
        <f t="shared" si="1307"/>
        <v>0.49513177670442687</v>
      </c>
      <c r="O6938" s="6"/>
      <c r="P6938" s="6">
        <f t="shared" si="1308"/>
        <v>0.51778510329946925</v>
      </c>
      <c r="Q6938">
        <f t="shared" si="1315"/>
        <v>0.35298999999999997</v>
      </c>
      <c r="R6938">
        <f t="shared" si="1309"/>
        <v>1</v>
      </c>
      <c r="S6938">
        <f t="shared" si="1310"/>
        <v>0.51778510329946925</v>
      </c>
      <c r="T6938" s="6">
        <f t="shared" si="1316"/>
        <v>105.40486822329557</v>
      </c>
      <c r="U6938">
        <f t="shared" si="1311"/>
        <v>0.2925051322724625</v>
      </c>
      <c r="V6938" s="16">
        <f t="shared" si="1312"/>
        <v>-0.4441747294714038</v>
      </c>
    </row>
    <row r="6939" spans="4:22" ht="15.75" x14ac:dyDescent="0.25">
      <c r="D6939" s="27">
        <v>32501</v>
      </c>
      <c r="E6939">
        <v>359</v>
      </c>
      <c r="F6939">
        <v>-2.5609999999999999</v>
      </c>
      <c r="G6939">
        <v>0</v>
      </c>
      <c r="H6939">
        <v>0.34608595318263374</v>
      </c>
      <c r="I6939" s="20">
        <f t="shared" si="1313"/>
        <v>5.8479925381727846E-2</v>
      </c>
      <c r="J6939">
        <f t="shared" si="1314"/>
        <v>7.1111589264181057E-3</v>
      </c>
      <c r="K6939" s="16">
        <f t="shared" si="1305"/>
        <v>0.7347735762126717</v>
      </c>
      <c r="L6939" s="16">
        <f t="shared" si="1306"/>
        <v>9.6780275674473396E-3</v>
      </c>
      <c r="M6939" s="6"/>
      <c r="N6939" s="6">
        <f t="shared" si="1307"/>
        <v>0.27686876254610698</v>
      </c>
      <c r="O6939" s="6"/>
      <c r="P6939" s="6">
        <f t="shared" si="1308"/>
        <v>0.29952208914114936</v>
      </c>
      <c r="Q6939">
        <f t="shared" si="1315"/>
        <v>0.35134956074431856</v>
      </c>
      <c r="R6939">
        <f t="shared" si="1309"/>
        <v>1</v>
      </c>
      <c r="S6939">
        <f t="shared" si="1310"/>
        <v>0.29952208914114936</v>
      </c>
      <c r="T6939" s="6">
        <f t="shared" si="1316"/>
        <v>105.12799946074946</v>
      </c>
      <c r="U6939">
        <f t="shared" si="1311"/>
        <v>-0.51219999999999999</v>
      </c>
      <c r="V6939" s="16">
        <f t="shared" si="1312"/>
        <v>-0.45682606653001379</v>
      </c>
    </row>
    <row r="6940" spans="4:22" ht="15.75" x14ac:dyDescent="0.25">
      <c r="D6940" s="27">
        <v>32502</v>
      </c>
      <c r="E6940">
        <v>360</v>
      </c>
      <c r="F6940">
        <v>-8.9160000000000004</v>
      </c>
      <c r="G6940">
        <v>0.5</v>
      </c>
      <c r="H6940">
        <v>0.12228386925005777</v>
      </c>
      <c r="I6940" s="20">
        <f t="shared" si="1313"/>
        <v>5.0302134275636123E-2</v>
      </c>
      <c r="J6940">
        <f t="shared" si="1314"/>
        <v>6.1167395279173526E-3</v>
      </c>
      <c r="K6940" s="16">
        <f t="shared" si="1305"/>
        <v>0.73744028875067924</v>
      </c>
      <c r="L6940" s="16">
        <f t="shared" si="1306"/>
        <v>8.2945556694222836E-3</v>
      </c>
      <c r="M6940" s="6"/>
      <c r="N6940" s="6">
        <f t="shared" si="1307"/>
        <v>9.7827095400046221E-2</v>
      </c>
      <c r="O6940" s="6"/>
      <c r="P6940" s="6">
        <f t="shared" si="1308"/>
        <v>0.1204804219950886</v>
      </c>
      <c r="Q6940">
        <f t="shared" si="1315"/>
        <v>0.35042666486916491</v>
      </c>
      <c r="R6940">
        <f t="shared" si="1309"/>
        <v>1</v>
      </c>
      <c r="S6940">
        <f t="shared" si="1310"/>
        <v>0.1204804219950886</v>
      </c>
      <c r="T6940" s="6">
        <f t="shared" si="1316"/>
        <v>105.53017236534943</v>
      </c>
      <c r="U6940">
        <f t="shared" si="1311"/>
        <v>-1.7832000000000001</v>
      </c>
      <c r="V6940" s="16">
        <f t="shared" si="1312"/>
        <v>-0.70350503697275601</v>
      </c>
    </row>
    <row r="6941" spans="4:22" ht="15.75" x14ac:dyDescent="0.25">
      <c r="D6941" s="27">
        <v>32503</v>
      </c>
      <c r="E6941">
        <v>361</v>
      </c>
      <c r="F6941">
        <v>-3.7570000000000001</v>
      </c>
      <c r="G6941">
        <v>9.8000000000000007</v>
      </c>
      <c r="H6941">
        <v>3.2404112869819372E-3</v>
      </c>
      <c r="I6941" s="20">
        <f t="shared" si="1313"/>
        <v>4.9748574660453036E-2</v>
      </c>
      <c r="J6941">
        <f t="shared" si="1314"/>
        <v>6.0494266787110892E-3</v>
      </c>
      <c r="K6941" s="16">
        <f t="shared" si="1305"/>
        <v>0.73356668626377874</v>
      </c>
      <c r="L6941" s="16">
        <f t="shared" si="1306"/>
        <v>8.2465940615735825E-3</v>
      </c>
      <c r="M6941" s="6"/>
      <c r="N6941" s="6">
        <f t="shared" si="1307"/>
        <v>2.5923290295855501E-3</v>
      </c>
      <c r="O6941" s="6"/>
      <c r="P6941" s="6">
        <f t="shared" si="1308"/>
        <v>2.5245655624627928E-2</v>
      </c>
      <c r="Q6941">
        <f t="shared" si="1315"/>
        <v>0.35176724121783143</v>
      </c>
      <c r="R6941">
        <f t="shared" si="1309"/>
        <v>1</v>
      </c>
      <c r="S6941">
        <f t="shared" si="1310"/>
        <v>2.5245655624627928E-2</v>
      </c>
      <c r="T6941" s="6">
        <f t="shared" si="1316"/>
        <v>105.89999999999999</v>
      </c>
      <c r="U6941">
        <f t="shared" si="1311"/>
        <v>-0.75140000000000007</v>
      </c>
      <c r="V6941" s="16">
        <f t="shared" si="1312"/>
        <v>-0.71241254025732736</v>
      </c>
    </row>
    <row r="6942" spans="4:22" ht="15.75" x14ac:dyDescent="0.25">
      <c r="D6942" s="27">
        <v>32504</v>
      </c>
      <c r="E6942">
        <v>362</v>
      </c>
      <c r="F6942">
        <v>-0.96</v>
      </c>
      <c r="G6942">
        <v>6.3</v>
      </c>
      <c r="H6942">
        <v>2.995224141363563E-2</v>
      </c>
      <c r="I6942" s="20">
        <f t="shared" si="1313"/>
        <v>5.2682391933236948E-2</v>
      </c>
      <c r="J6942">
        <f t="shared" si="1314"/>
        <v>6.4061788590816125E-3</v>
      </c>
      <c r="K6942" s="16">
        <f t="shared" si="1305"/>
        <v>0.73003351826167362</v>
      </c>
      <c r="L6942" s="16">
        <f t="shared" si="1306"/>
        <v>8.7751845618482659E-3</v>
      </c>
      <c r="M6942" s="6"/>
      <c r="N6942" s="6">
        <f t="shared" si="1307"/>
        <v>2.3961793130908505E-2</v>
      </c>
      <c r="O6942" s="6"/>
      <c r="P6942" s="6">
        <f t="shared" si="1308"/>
        <v>4.6615119725950879E-2</v>
      </c>
      <c r="Q6942">
        <f t="shared" si="1315"/>
        <v>0.35298999999999997</v>
      </c>
      <c r="R6942">
        <f t="shared" si="1309"/>
        <v>1</v>
      </c>
      <c r="S6942">
        <f t="shared" si="1310"/>
        <v>4.6615119725950879E-2</v>
      </c>
      <c r="T6942" s="6">
        <f t="shared" si="1316"/>
        <v>105.89999999999999</v>
      </c>
      <c r="U6942">
        <f t="shared" si="1311"/>
        <v>-0.192</v>
      </c>
      <c r="V6942" s="16">
        <f t="shared" si="1312"/>
        <v>-0.61562623709143016</v>
      </c>
    </row>
    <row r="6943" spans="4:22" ht="15.75" x14ac:dyDescent="0.25">
      <c r="D6943" s="27">
        <v>32505</v>
      </c>
      <c r="E6943">
        <v>363</v>
      </c>
      <c r="F6943">
        <v>-0.25590000000000002</v>
      </c>
      <c r="G6943">
        <v>0</v>
      </c>
      <c r="H6943">
        <v>4.0316606601490938E-2</v>
      </c>
      <c r="I6943" s="20">
        <f t="shared" si="1313"/>
        <v>5.623576690596483E-2</v>
      </c>
      <c r="J6943">
        <f t="shared" si="1314"/>
        <v>6.8382692557653231E-3</v>
      </c>
      <c r="K6943" s="16">
        <f t="shared" si="1305"/>
        <v>0.73003351826167362</v>
      </c>
      <c r="L6943" s="16">
        <f t="shared" si="1306"/>
        <v>9.3670620385326066E-3</v>
      </c>
      <c r="M6943" s="6"/>
      <c r="N6943" s="6">
        <f t="shared" si="1307"/>
        <v>3.2253285281192749E-2</v>
      </c>
      <c r="O6943" s="6"/>
      <c r="P6943" s="6">
        <f t="shared" si="1308"/>
        <v>5.4906611876235127E-2</v>
      </c>
      <c r="Q6943">
        <f t="shared" si="1315"/>
        <v>0.35298999999999997</v>
      </c>
      <c r="R6943">
        <f t="shared" si="1309"/>
        <v>1</v>
      </c>
      <c r="S6943">
        <f t="shared" si="1310"/>
        <v>5.4906611876235127E-2</v>
      </c>
      <c r="T6943" s="6">
        <f t="shared" si="1316"/>
        <v>105.86774671471881</v>
      </c>
      <c r="U6943">
        <f t="shared" si="1311"/>
        <v>-5.1180000000000003E-2</v>
      </c>
      <c r="V6943" s="16">
        <f t="shared" si="1312"/>
        <v>-0.51065054877122196</v>
      </c>
    </row>
    <row r="6944" spans="4:22" ht="15.75" x14ac:dyDescent="0.25">
      <c r="D6944" s="27">
        <v>32506</v>
      </c>
      <c r="E6944">
        <v>364</v>
      </c>
      <c r="F6944">
        <v>4.8600000000000003</v>
      </c>
      <c r="G6944">
        <v>0</v>
      </c>
      <c r="H6944">
        <v>0.28004874982808736</v>
      </c>
      <c r="I6944" s="20">
        <f t="shared" si="1313"/>
        <v>0.10065228962032605</v>
      </c>
      <c r="J6944">
        <f t="shared" si="1314"/>
        <v>1.2239318417831647E-2</v>
      </c>
      <c r="K6944" s="16">
        <f t="shared" si="1305"/>
        <v>0.73031527667284246</v>
      </c>
      <c r="L6944" s="16">
        <f t="shared" si="1306"/>
        <v>1.6758951659331733E-2</v>
      </c>
      <c r="M6944" s="6"/>
      <c r="N6944" s="6">
        <f t="shared" si="1307"/>
        <v>0.22403899986246989</v>
      </c>
      <c r="O6944" s="6"/>
      <c r="P6944" s="6">
        <f t="shared" si="1308"/>
        <v>0.24669232645751227</v>
      </c>
      <c r="Q6944">
        <f t="shared" si="1315"/>
        <v>0.35289248904906267</v>
      </c>
      <c r="R6944">
        <f t="shared" si="1309"/>
        <v>1</v>
      </c>
      <c r="S6944">
        <f t="shared" si="1310"/>
        <v>0.24669232645751227</v>
      </c>
      <c r="T6944" s="6">
        <f t="shared" si="1316"/>
        <v>105.64370771485635</v>
      </c>
      <c r="U6944">
        <f t="shared" si="1311"/>
        <v>5.4237884122249822</v>
      </c>
      <c r="V6944" s="16">
        <f t="shared" si="1312"/>
        <v>0.593036168913332</v>
      </c>
    </row>
    <row r="6945" spans="4:22" ht="15.75" x14ac:dyDescent="0.25">
      <c r="D6945" s="27">
        <v>32507</v>
      </c>
      <c r="E6945">
        <v>365</v>
      </c>
      <c r="F6945">
        <v>2.3319999999999999</v>
      </c>
      <c r="G6945">
        <v>0.6</v>
      </c>
      <c r="H6945">
        <v>0.40035182714054618</v>
      </c>
      <c r="I6945" s="20">
        <f t="shared" si="1313"/>
        <v>0.11894154172969085</v>
      </c>
      <c r="J6945">
        <f t="shared" si="1314"/>
        <v>1.4463291474330406E-2</v>
      </c>
      <c r="K6945" s="16">
        <f t="shared" si="1305"/>
        <v>0.73247314961033716</v>
      </c>
      <c r="L6945" s="16">
        <f t="shared" si="1306"/>
        <v>1.9745831614475729E-2</v>
      </c>
      <c r="M6945" s="6"/>
      <c r="N6945" s="6">
        <f t="shared" si="1307"/>
        <v>0.32028146171243699</v>
      </c>
      <c r="O6945" s="6"/>
      <c r="P6945" s="6">
        <f t="shared" si="1308"/>
        <v>0.34293478830747937</v>
      </c>
      <c r="Q6945">
        <f t="shared" si="1315"/>
        <v>0.35214569238285448</v>
      </c>
      <c r="R6945">
        <f t="shared" si="1309"/>
        <v>1</v>
      </c>
      <c r="S6945">
        <f t="shared" si="1310"/>
        <v>0.34293478830747937</v>
      </c>
      <c r="T6945" s="6">
        <f t="shared" si="1316"/>
        <v>105.89999999999999</v>
      </c>
      <c r="U6945">
        <f t="shared" si="1311"/>
        <v>2.6025256331910818</v>
      </c>
      <c r="V6945" s="16">
        <f t="shared" si="1312"/>
        <v>0.96676093811680464</v>
      </c>
    </row>
    <row r="6946" spans="4:22" ht="15.75" x14ac:dyDescent="0.25">
      <c r="D6946" s="27">
        <v>32508</v>
      </c>
      <c r="E6946">
        <v>366</v>
      </c>
      <c r="F6946">
        <v>2.4529999999999998</v>
      </c>
      <c r="G6946">
        <v>0</v>
      </c>
      <c r="H6946">
        <v>0.82905101178251384</v>
      </c>
      <c r="I6946" s="20">
        <f t="shared" si="1313"/>
        <v>0.13556554808260679</v>
      </c>
      <c r="J6946">
        <f t="shared" si="1314"/>
        <v>1.6484770646844987E-2</v>
      </c>
      <c r="K6946" s="16">
        <f t="shared" si="1305"/>
        <v>0.73003351826167362</v>
      </c>
      <c r="L6946" s="16">
        <f t="shared" si="1306"/>
        <v>2.2580840789472048E-2</v>
      </c>
      <c r="M6946" s="6"/>
      <c r="N6946" s="6">
        <f t="shared" si="1307"/>
        <v>0.66324080942601116</v>
      </c>
      <c r="O6946" s="6"/>
      <c r="P6946" s="6">
        <f t="shared" si="1308"/>
        <v>0.68589413602105354</v>
      </c>
      <c r="Q6946">
        <f t="shared" si="1315"/>
        <v>0.35298999999999997</v>
      </c>
      <c r="R6946">
        <f t="shared" si="1309"/>
        <v>1</v>
      </c>
      <c r="S6946">
        <f t="shared" si="1310"/>
        <v>0.68589413602105354</v>
      </c>
      <c r="T6946" s="6">
        <f t="shared" si="1316"/>
        <v>105.23675919057399</v>
      </c>
      <c r="U6946">
        <f t="shared" si="1311"/>
        <v>2.7375623405736378</v>
      </c>
      <c r="V6946" s="16">
        <f t="shared" si="1312"/>
        <v>1.2960945112471454</v>
      </c>
    </row>
    <row r="6947" spans="4:22" ht="15.75" x14ac:dyDescent="0.25">
      <c r="D6947" s="27">
        <v>32509</v>
      </c>
      <c r="E6947">
        <v>1</v>
      </c>
      <c r="F6947">
        <v>-2.3940000000000001</v>
      </c>
      <c r="G6947">
        <v>0.5</v>
      </c>
      <c r="H6947">
        <v>0.15414845572685021</v>
      </c>
      <c r="I6947" s="20">
        <f t="shared" si="1313"/>
        <v>0.11953966970560038</v>
      </c>
      <c r="J6947">
        <f t="shared" si="1314"/>
        <v>1.4536023836201006E-2</v>
      </c>
      <c r="K6947" s="16">
        <f t="shared" si="1305"/>
        <v>0.73639274935878019</v>
      </c>
      <c r="L6947" s="16">
        <f t="shared" si="1306"/>
        <v>1.9739498859621261E-2</v>
      </c>
      <c r="M6947" s="6"/>
      <c r="N6947" s="6">
        <f t="shared" si="1307"/>
        <v>0.12331876458148017</v>
      </c>
      <c r="O6947" s="6"/>
      <c r="P6947" s="6">
        <f t="shared" si="1308"/>
        <v>0.14597209117652254</v>
      </c>
      <c r="Q6947">
        <f t="shared" si="1315"/>
        <v>0.35078919730191332</v>
      </c>
      <c r="R6947">
        <f t="shared" si="1309"/>
        <v>1</v>
      </c>
      <c r="S6947">
        <f t="shared" si="1310"/>
        <v>0.14597209117652254</v>
      </c>
      <c r="T6947" s="6">
        <f t="shared" si="1316"/>
        <v>105.61344042599252</v>
      </c>
      <c r="U6947">
        <f t="shared" si="1311"/>
        <v>-0.47880000000000006</v>
      </c>
      <c r="V6947" s="16">
        <f t="shared" si="1312"/>
        <v>0.96599970190970963</v>
      </c>
    </row>
    <row r="6948" spans="4:22" ht="15.75" x14ac:dyDescent="0.25">
      <c r="D6948" s="27">
        <v>32510</v>
      </c>
      <c r="E6948">
        <v>2</v>
      </c>
      <c r="F6948">
        <v>1.1259999999999999</v>
      </c>
      <c r="G6948">
        <v>0</v>
      </c>
      <c r="H6948">
        <v>8.2761597311582905E-2</v>
      </c>
      <c r="I6948" s="20">
        <f t="shared" si="1313"/>
        <v>0.12167549827344096</v>
      </c>
      <c r="J6948">
        <f t="shared" si="1314"/>
        <v>1.479574059005042E-2</v>
      </c>
      <c r="K6948" s="16">
        <f t="shared" si="1305"/>
        <v>0.7327646745839832</v>
      </c>
      <c r="L6948" s="16">
        <f t="shared" si="1306"/>
        <v>2.0191667397791102E-2</v>
      </c>
      <c r="M6948" s="6"/>
      <c r="N6948" s="6">
        <f t="shared" si="1307"/>
        <v>6.6209277849266321E-2</v>
      </c>
      <c r="O6948" s="6"/>
      <c r="P6948" s="6">
        <f t="shared" si="1308"/>
        <v>8.8862604444308699E-2</v>
      </c>
      <c r="Q6948">
        <f t="shared" si="1315"/>
        <v>0.35204480141997507</v>
      </c>
      <c r="R6948">
        <f t="shared" si="1309"/>
        <v>1</v>
      </c>
      <c r="S6948">
        <f t="shared" si="1310"/>
        <v>8.8862604444308699E-2</v>
      </c>
      <c r="T6948" s="6">
        <f t="shared" si="1316"/>
        <v>105.54723114814325</v>
      </c>
      <c r="U6948">
        <f t="shared" si="1311"/>
        <v>1.2566225827500679</v>
      </c>
      <c r="V6948" s="16">
        <f t="shared" si="1312"/>
        <v>1.0200497335212706</v>
      </c>
    </row>
    <row r="6949" spans="4:22" ht="15.75" x14ac:dyDescent="0.25">
      <c r="D6949" s="27">
        <v>32511</v>
      </c>
      <c r="E6949">
        <v>3</v>
      </c>
      <c r="F6949">
        <v>3.242</v>
      </c>
      <c r="G6949">
        <v>0</v>
      </c>
      <c r="H6949">
        <v>0.27665155914853512</v>
      </c>
      <c r="I6949" s="20">
        <f t="shared" si="1313"/>
        <v>0.14753295254498611</v>
      </c>
      <c r="J6949">
        <f t="shared" si="1314"/>
        <v>1.7940007029470309E-2</v>
      </c>
      <c r="K6949" s="16">
        <f t="shared" si="1305"/>
        <v>0.73340238145184866</v>
      </c>
      <c r="L6949" s="16">
        <f t="shared" si="1306"/>
        <v>2.4461342754241052E-2</v>
      </c>
      <c r="M6949" s="6"/>
      <c r="N6949" s="6">
        <f t="shared" si="1307"/>
        <v>0.2213212473188281</v>
      </c>
      <c r="O6949" s="6"/>
      <c r="P6949" s="6">
        <f t="shared" si="1308"/>
        <v>0.24397457391387048</v>
      </c>
      <c r="Q6949">
        <f t="shared" si="1315"/>
        <v>0.35182410382714419</v>
      </c>
      <c r="R6949">
        <f t="shared" si="1309"/>
        <v>1</v>
      </c>
      <c r="S6949">
        <f t="shared" si="1310"/>
        <v>0.24397457391387048</v>
      </c>
      <c r="T6949" s="6">
        <f t="shared" si="1316"/>
        <v>105.32590990082443</v>
      </c>
      <c r="U6949">
        <f t="shared" si="1311"/>
        <v>3.6180909531755954</v>
      </c>
      <c r="V6949" s="16">
        <f t="shared" si="1312"/>
        <v>1.503233334359606</v>
      </c>
    </row>
    <row r="6950" spans="4:22" ht="15.75" x14ac:dyDescent="0.25">
      <c r="D6950" s="27">
        <v>32512</v>
      </c>
      <c r="E6950">
        <v>4</v>
      </c>
      <c r="F6950">
        <v>2.0699999999999998</v>
      </c>
      <c r="G6950">
        <v>0</v>
      </c>
      <c r="H6950">
        <v>0.19515321012848319</v>
      </c>
      <c r="I6950" s="20">
        <f t="shared" si="1313"/>
        <v>0.15648667302657074</v>
      </c>
      <c r="J6950">
        <f t="shared" si="1314"/>
        <v>1.9028779440031E-2</v>
      </c>
      <c r="K6950" s="16">
        <f t="shared" si="1305"/>
        <v>0.7355340778545959</v>
      </c>
      <c r="L6950" s="16">
        <f t="shared" si="1306"/>
        <v>2.5870697242925986E-2</v>
      </c>
      <c r="M6950" s="6"/>
      <c r="N6950" s="6">
        <f t="shared" si="1307"/>
        <v>0.15612256810278657</v>
      </c>
      <c r="O6950" s="6"/>
      <c r="P6950" s="6">
        <f t="shared" si="1308"/>
        <v>0.17877589469782895</v>
      </c>
      <c r="Q6950">
        <f t="shared" si="1315"/>
        <v>0.35108636633608142</v>
      </c>
      <c r="R6950">
        <f t="shared" si="1309"/>
        <v>1</v>
      </c>
      <c r="S6950">
        <f t="shared" si="1310"/>
        <v>0.17877589469782895</v>
      </c>
      <c r="T6950" s="6">
        <f t="shared" si="1316"/>
        <v>105.16978733272164</v>
      </c>
      <c r="U6950">
        <f t="shared" si="1311"/>
        <v>2.3101321015032332</v>
      </c>
      <c r="V6950" s="16">
        <f t="shared" si="1312"/>
        <v>1.6533003344021788</v>
      </c>
    </row>
    <row r="6951" spans="4:22" ht="15.75" x14ac:dyDescent="0.25">
      <c r="D6951" s="27">
        <v>32513</v>
      </c>
      <c r="E6951">
        <v>5</v>
      </c>
      <c r="F6951">
        <v>3.4940000000000002</v>
      </c>
      <c r="G6951">
        <v>0.1</v>
      </c>
      <c r="H6951">
        <v>0.19480050469155169</v>
      </c>
      <c r="I6951" s="20">
        <f t="shared" si="1313"/>
        <v>0.18184419407689778</v>
      </c>
      <c r="J6951">
        <f t="shared" si="1314"/>
        <v>2.211225399975077E-2</v>
      </c>
      <c r="K6951" s="16">
        <f t="shared" si="1305"/>
        <v>0.73703780115655682</v>
      </c>
      <c r="L6951" s="16">
        <f t="shared" si="1306"/>
        <v>3.0001519549000481E-2</v>
      </c>
      <c r="M6951" s="6"/>
      <c r="N6951" s="6">
        <f t="shared" si="1307"/>
        <v>0.15584040375324137</v>
      </c>
      <c r="O6951" s="6"/>
      <c r="P6951" s="6">
        <f t="shared" si="1308"/>
        <v>0.17849373034828375</v>
      </c>
      <c r="Q6951">
        <f t="shared" si="1315"/>
        <v>0.35056595777573879</v>
      </c>
      <c r="R6951">
        <f t="shared" si="1309"/>
        <v>1</v>
      </c>
      <c r="S6951">
        <f t="shared" si="1310"/>
        <v>0.17849373034828375</v>
      </c>
      <c r="T6951" s="6">
        <f t="shared" si="1316"/>
        <v>105.1139469289684</v>
      </c>
      <c r="U6951">
        <f t="shared" si="1311"/>
        <v>3.8993244264020759</v>
      </c>
      <c r="V6951" s="16">
        <f t="shared" si="1312"/>
        <v>2.0710158040922853</v>
      </c>
    </row>
    <row r="6952" spans="4:22" ht="15.75" x14ac:dyDescent="0.25">
      <c r="D6952" s="27">
        <v>32514</v>
      </c>
      <c r="E6952">
        <v>6</v>
      </c>
      <c r="F6952">
        <v>-1.097</v>
      </c>
      <c r="G6952">
        <v>0</v>
      </c>
      <c r="H6952">
        <v>-0.47717246452290463</v>
      </c>
      <c r="I6952" s="20">
        <f t="shared" si="1313"/>
        <v>0.15644449535696736</v>
      </c>
      <c r="J6952">
        <f t="shared" si="1314"/>
        <v>1.902365063540723E-2</v>
      </c>
      <c r="K6952" s="16">
        <f t="shared" si="1305"/>
        <v>0.7375756383016604</v>
      </c>
      <c r="L6952" s="16">
        <f t="shared" si="1306"/>
        <v>2.5792135270642932E-2</v>
      </c>
      <c r="M6952" s="6"/>
      <c r="N6952" s="6">
        <f t="shared" si="1307"/>
        <v>-0.38173797161832373</v>
      </c>
      <c r="O6952" s="6"/>
      <c r="P6952" s="6">
        <f t="shared" si="1308"/>
        <v>-0.35908464502328136</v>
      </c>
      <c r="Q6952">
        <f t="shared" si="1315"/>
        <v>0.35037982309656135</v>
      </c>
      <c r="R6952">
        <f t="shared" si="1309"/>
        <v>1</v>
      </c>
      <c r="S6952">
        <f t="shared" si="1310"/>
        <v>-0.35908464502328136</v>
      </c>
      <c r="T6952" s="6">
        <f t="shared" si="1316"/>
        <v>105.49568490058674</v>
      </c>
      <c r="U6952">
        <f t="shared" si="1311"/>
        <v>-0.21940000000000001</v>
      </c>
      <c r="V6952" s="16">
        <f t="shared" si="1312"/>
        <v>1.6450443655846276</v>
      </c>
    </row>
    <row r="6953" spans="4:22" ht="15.75" x14ac:dyDescent="0.25">
      <c r="D6953" s="27">
        <v>32515</v>
      </c>
      <c r="E6953">
        <v>7</v>
      </c>
      <c r="F6953">
        <v>-0.9</v>
      </c>
      <c r="G6953">
        <v>0</v>
      </c>
      <c r="H6953">
        <v>0.15568117673388512</v>
      </c>
      <c r="I6953" s="20">
        <f t="shared" si="1313"/>
        <v>0.13679543939742672</v>
      </c>
      <c r="J6953">
        <f t="shared" si="1314"/>
        <v>1.6634325430727088E-2</v>
      </c>
      <c r="K6953" s="16">
        <f t="shared" si="1305"/>
        <v>0.73389885863974857</v>
      </c>
      <c r="L6953" s="16">
        <f t="shared" si="1306"/>
        <v>2.2665691920489055E-2</v>
      </c>
      <c r="M6953" s="6"/>
      <c r="N6953" s="6">
        <f t="shared" si="1307"/>
        <v>0.1245449413871081</v>
      </c>
      <c r="O6953" s="6"/>
      <c r="P6953" s="6">
        <f t="shared" si="1308"/>
        <v>0.14719826798215047</v>
      </c>
      <c r="Q6953">
        <f t="shared" si="1315"/>
        <v>0.35165228300195578</v>
      </c>
      <c r="R6953">
        <f t="shared" si="1309"/>
        <v>1</v>
      </c>
      <c r="S6953">
        <f t="shared" si="1310"/>
        <v>0.14719826798215047</v>
      </c>
      <c r="T6953" s="6">
        <f t="shared" si="1316"/>
        <v>105.37113995919964</v>
      </c>
      <c r="U6953">
        <f t="shared" si="1311"/>
        <v>-0.18000000000000002</v>
      </c>
      <c r="V6953" s="16">
        <f t="shared" si="1312"/>
        <v>1.3056226883680415</v>
      </c>
    </row>
    <row r="6954" spans="4:22" ht="15.75" x14ac:dyDescent="0.25">
      <c r="D6954" s="27">
        <v>32516</v>
      </c>
      <c r="E6954">
        <v>8</v>
      </c>
      <c r="F6954">
        <v>-1.589</v>
      </c>
      <c r="G6954">
        <v>0</v>
      </c>
      <c r="H6954">
        <v>9.6269807364499818E-2</v>
      </c>
      <c r="I6954" s="20">
        <f t="shared" si="1313"/>
        <v>0.12123283233267088</v>
      </c>
      <c r="J6954">
        <f t="shared" si="1314"/>
        <v>1.4741912411652779E-2</v>
      </c>
      <c r="K6954" s="16">
        <f t="shared" si="1305"/>
        <v>0.73509843620743132</v>
      </c>
      <c r="L6954" s="16">
        <f t="shared" si="1306"/>
        <v>2.0054337875768356E-2</v>
      </c>
      <c r="M6954" s="6"/>
      <c r="N6954" s="6">
        <f t="shared" si="1307"/>
        <v>7.7015845891599863E-2</v>
      </c>
      <c r="O6954" s="6"/>
      <c r="P6954" s="6">
        <f t="shared" si="1308"/>
        <v>9.9669172486642241E-2</v>
      </c>
      <c r="Q6954">
        <f t="shared" si="1315"/>
        <v>0.35123713319733213</v>
      </c>
      <c r="R6954">
        <f t="shared" si="1309"/>
        <v>1</v>
      </c>
      <c r="S6954">
        <f t="shared" si="1310"/>
        <v>9.9669172486642241E-2</v>
      </c>
      <c r="T6954" s="6">
        <f t="shared" si="1316"/>
        <v>105.29412411330804</v>
      </c>
      <c r="U6954">
        <f t="shared" si="1311"/>
        <v>-0.31780000000000003</v>
      </c>
      <c r="V6954" s="16">
        <f t="shared" si="1312"/>
        <v>1.0036986025166672</v>
      </c>
    </row>
    <row r="6955" spans="4:22" ht="15.75" x14ac:dyDescent="0.25">
      <c r="D6955" s="27">
        <v>32517</v>
      </c>
      <c r="E6955">
        <v>9</v>
      </c>
      <c r="F6955">
        <v>4.0620000000000003</v>
      </c>
      <c r="G6955">
        <v>0.6</v>
      </c>
      <c r="H6955">
        <v>0.56758964015432878</v>
      </c>
      <c r="I6955" s="20">
        <f t="shared" si="1313"/>
        <v>0.15694493730705988</v>
      </c>
      <c r="J6955">
        <f t="shared" si="1314"/>
        <v>1.9084504376538483E-2</v>
      </c>
      <c r="K6955" s="16">
        <f t="shared" si="1305"/>
        <v>0.73584022852800834</v>
      </c>
      <c r="L6955" s="16">
        <f t="shared" si="1306"/>
        <v>2.5935663254937236E-2</v>
      </c>
      <c r="M6955" s="6"/>
      <c r="N6955" s="6">
        <f t="shared" si="1307"/>
        <v>0.45407171212346303</v>
      </c>
      <c r="O6955" s="6"/>
      <c r="P6955" s="6">
        <f t="shared" si="1308"/>
        <v>0.47672503871850541</v>
      </c>
      <c r="Q6955">
        <f t="shared" si="1315"/>
        <v>0.35098041371102684</v>
      </c>
      <c r="R6955">
        <f t="shared" si="1309"/>
        <v>1</v>
      </c>
      <c r="S6955">
        <f t="shared" si="1310"/>
        <v>0.47672503871850541</v>
      </c>
      <c r="T6955" s="6">
        <f t="shared" si="1316"/>
        <v>105.44005240118459</v>
      </c>
      <c r="U6955">
        <f t="shared" si="1311"/>
        <v>4.5332157470077945</v>
      </c>
      <c r="V6955" s="16">
        <f t="shared" si="1312"/>
        <v>1.6601180581413053</v>
      </c>
    </row>
    <row r="6956" spans="4:22" ht="15.75" x14ac:dyDescent="0.25">
      <c r="D6956" s="27">
        <v>32518</v>
      </c>
      <c r="E6956">
        <v>10</v>
      </c>
      <c r="F6956">
        <v>2.1309999999999998</v>
      </c>
      <c r="G6956">
        <v>0</v>
      </c>
      <c r="H6956">
        <v>0.10062337722495149</v>
      </c>
      <c r="I6956" s="20">
        <f t="shared" si="1313"/>
        <v>0.1644305788613464</v>
      </c>
      <c r="J6956">
        <f t="shared" si="1314"/>
        <v>1.9994758389539721E-2</v>
      </c>
      <c r="K6956" s="16">
        <f t="shared" si="1305"/>
        <v>0.73443469331575939</v>
      </c>
      <c r="L6956" s="16">
        <f t="shared" si="1306"/>
        <v>2.7224692095180299E-2</v>
      </c>
      <c r="M6956" s="6"/>
      <c r="N6956" s="6">
        <f t="shared" si="1307"/>
        <v>8.0498701779961199E-2</v>
      </c>
      <c r="O6956" s="6"/>
      <c r="P6956" s="6">
        <f t="shared" si="1308"/>
        <v>0.10315202837500358</v>
      </c>
      <c r="Q6956">
        <f t="shared" si="1315"/>
        <v>0.35146684133728195</v>
      </c>
      <c r="R6956">
        <f t="shared" si="1309"/>
        <v>1</v>
      </c>
      <c r="S6956">
        <f t="shared" si="1310"/>
        <v>0.10315202837500358</v>
      </c>
      <c r="T6956" s="6">
        <f t="shared" si="1316"/>
        <v>105.35955369940463</v>
      </c>
      <c r="U6956">
        <f t="shared" si="1311"/>
        <v>2.3782084581175793</v>
      </c>
      <c r="V6956" s="16">
        <f t="shared" si="1312"/>
        <v>1.7936684816538859</v>
      </c>
    </row>
    <row r="6957" spans="4:22" ht="15.75" x14ac:dyDescent="0.25">
      <c r="D6957" s="27">
        <v>32519</v>
      </c>
      <c r="E6957">
        <v>11</v>
      </c>
      <c r="F6957">
        <v>-0.40899999999999997</v>
      </c>
      <c r="G6957">
        <v>0</v>
      </c>
      <c r="H6957">
        <v>-0.11167853822622348</v>
      </c>
      <c r="I6957" s="20">
        <f t="shared" si="1313"/>
        <v>0.14464697614818395</v>
      </c>
      <c r="J6957">
        <f t="shared" si="1314"/>
        <v>1.7589072299619167E-2</v>
      </c>
      <c r="K6957" s="16">
        <f t="shared" si="1305"/>
        <v>0.7352100314050255</v>
      </c>
      <c r="L6957" s="16">
        <f t="shared" si="1306"/>
        <v>2.3923874196881554E-2</v>
      </c>
      <c r="M6957" s="6"/>
      <c r="N6957" s="6">
        <f t="shared" si="1307"/>
        <v>-8.9342830580978791E-2</v>
      </c>
      <c r="O6957" s="6"/>
      <c r="P6957" s="6">
        <f t="shared" si="1308"/>
        <v>-6.6689503985936413E-2</v>
      </c>
      <c r="Q6957">
        <f t="shared" si="1315"/>
        <v>0.35119851233134874</v>
      </c>
      <c r="R6957">
        <f t="shared" si="1309"/>
        <v>1</v>
      </c>
      <c r="S6957">
        <f t="shared" si="1310"/>
        <v>-6.6689503985936413E-2</v>
      </c>
      <c r="T6957" s="6">
        <f t="shared" si="1316"/>
        <v>105.44889652998562</v>
      </c>
      <c r="U6957">
        <f t="shared" si="1311"/>
        <v>-8.1799999999999998E-2</v>
      </c>
      <c r="V6957" s="16">
        <f t="shared" si="1312"/>
        <v>1.4448689293723782</v>
      </c>
    </row>
    <row r="6958" spans="4:22" ht="15.75" x14ac:dyDescent="0.25">
      <c r="D6958" s="27">
        <v>32520</v>
      </c>
      <c r="E6958">
        <v>12</v>
      </c>
      <c r="F6958">
        <v>3.58</v>
      </c>
      <c r="G6958">
        <v>2.2000000000000002</v>
      </c>
      <c r="H6958">
        <v>0.47374171844761842</v>
      </c>
      <c r="I6958" s="20">
        <f t="shared" si="1313"/>
        <v>0.1719006268066573</v>
      </c>
      <c r="J6958">
        <f t="shared" si="1314"/>
        <v>2.0903116219689526E-2</v>
      </c>
      <c r="K6958" s="16">
        <f t="shared" si="1305"/>
        <v>0.73434950945845257</v>
      </c>
      <c r="L6958" s="16">
        <f t="shared" si="1306"/>
        <v>2.8464805859412325E-2</v>
      </c>
      <c r="M6958" s="6"/>
      <c r="N6958" s="6">
        <f t="shared" si="1307"/>
        <v>0.37899337475809475</v>
      </c>
      <c r="O6958" s="6"/>
      <c r="P6958" s="6">
        <f t="shared" si="1308"/>
        <v>0.40164670135313713</v>
      </c>
      <c r="Q6958">
        <f t="shared" si="1315"/>
        <v>0.35149632176661871</v>
      </c>
      <c r="R6958">
        <f t="shared" si="1309"/>
        <v>1</v>
      </c>
      <c r="S6958">
        <f t="shared" si="1310"/>
        <v>0.40164670135313713</v>
      </c>
      <c r="T6958" s="6">
        <f t="shared" si="1316"/>
        <v>105.89999999999999</v>
      </c>
      <c r="U6958">
        <f t="shared" si="1311"/>
        <v>3.9953009291698431</v>
      </c>
      <c r="V6958" s="16">
        <f t="shared" si="1312"/>
        <v>1.9191981694294009</v>
      </c>
    </row>
    <row r="6959" spans="4:22" ht="15.75" x14ac:dyDescent="0.25">
      <c r="D6959" s="27">
        <v>32521</v>
      </c>
      <c r="E6959">
        <v>13</v>
      </c>
      <c r="F6959">
        <v>3.1080000000000001</v>
      </c>
      <c r="G6959">
        <v>1.3</v>
      </c>
      <c r="H6959">
        <v>0.13490271516241201</v>
      </c>
      <c r="I6959" s="20">
        <f t="shared" si="1313"/>
        <v>0.18860735525661748</v>
      </c>
      <c r="J6959">
        <f t="shared" si="1314"/>
        <v>2.2934654399204685E-2</v>
      </c>
      <c r="K6959" s="16">
        <f t="shared" si="1305"/>
        <v>0.73003351826167362</v>
      </c>
      <c r="L6959" s="16">
        <f t="shared" si="1306"/>
        <v>3.1415892319322215E-2</v>
      </c>
      <c r="M6959" s="6"/>
      <c r="N6959" s="6">
        <f t="shared" si="1307"/>
        <v>0.10792217212992961</v>
      </c>
      <c r="O6959" s="6"/>
      <c r="P6959" s="6">
        <f t="shared" si="1308"/>
        <v>0.13057549872497198</v>
      </c>
      <c r="Q6959">
        <f t="shared" si="1315"/>
        <v>0.35298999999999997</v>
      </c>
      <c r="R6959">
        <f t="shared" si="1309"/>
        <v>1</v>
      </c>
      <c r="S6959">
        <f t="shared" si="1310"/>
        <v>0.13057549872497198</v>
      </c>
      <c r="T6959" s="6">
        <f t="shared" si="1316"/>
        <v>105.89999999999999</v>
      </c>
      <c r="U6959">
        <f t="shared" si="1311"/>
        <v>3.4685461697932602</v>
      </c>
      <c r="V6959" s="16">
        <f t="shared" si="1312"/>
        <v>2.2073458478049925</v>
      </c>
    </row>
    <row r="6960" spans="4:22" ht="15.75" x14ac:dyDescent="0.25">
      <c r="D6960" s="27">
        <v>32522</v>
      </c>
      <c r="E6960">
        <v>14</v>
      </c>
      <c r="F6960">
        <v>1.9370000000000001</v>
      </c>
      <c r="G6960">
        <v>1.6</v>
      </c>
      <c r="H6960">
        <v>0.30200050698519554</v>
      </c>
      <c r="I6960" s="20">
        <f t="shared" si="1313"/>
        <v>0.18807293599242664</v>
      </c>
      <c r="J6960">
        <f t="shared" si="1314"/>
        <v>2.286966901667908E-2</v>
      </c>
      <c r="K6960" s="16">
        <f t="shared" si="1305"/>
        <v>0.73003351826167362</v>
      </c>
      <c r="L6960" s="16">
        <f t="shared" si="1306"/>
        <v>3.1326875334622188E-2</v>
      </c>
      <c r="M6960" s="6"/>
      <c r="N6960" s="6">
        <f t="shared" si="1307"/>
        <v>0.24160040558815643</v>
      </c>
      <c r="O6960" s="6"/>
      <c r="P6960" s="6">
        <f t="shared" si="1308"/>
        <v>0.26425373218319881</v>
      </c>
      <c r="Q6960">
        <f t="shared" si="1315"/>
        <v>0.35298999999999997</v>
      </c>
      <c r="R6960">
        <f t="shared" si="1309"/>
        <v>1</v>
      </c>
      <c r="S6960">
        <f t="shared" si="1310"/>
        <v>0.26425373218319881</v>
      </c>
      <c r="T6960" s="6">
        <f t="shared" si="1316"/>
        <v>105.89999999999999</v>
      </c>
      <c r="U6960">
        <f t="shared" si="1311"/>
        <v>2.1617033239670351</v>
      </c>
      <c r="V6960" s="16">
        <f t="shared" si="1312"/>
        <v>2.1988572530696451</v>
      </c>
    </row>
    <row r="6961" spans="4:22" ht="15.75" x14ac:dyDescent="0.25">
      <c r="D6961" s="27">
        <v>32523</v>
      </c>
      <c r="E6961">
        <v>15</v>
      </c>
      <c r="F6961">
        <v>5.9370000000000003</v>
      </c>
      <c r="G6961">
        <v>0</v>
      </c>
      <c r="H6961">
        <v>0.9215724304736439</v>
      </c>
      <c r="I6961" s="20">
        <f t="shared" si="1313"/>
        <v>0.24343578521039991</v>
      </c>
      <c r="J6961">
        <f t="shared" si="1314"/>
        <v>2.9601791481584629E-2</v>
      </c>
      <c r="K6961" s="16">
        <f t="shared" si="1305"/>
        <v>0.73003351826167362</v>
      </c>
      <c r="L6961" s="16">
        <f t="shared" si="1306"/>
        <v>4.0548537486431065E-2</v>
      </c>
      <c r="M6961" s="6"/>
      <c r="N6961" s="6">
        <f t="shared" si="1307"/>
        <v>0.73725794437891512</v>
      </c>
      <c r="O6961" s="6"/>
      <c r="P6961" s="6">
        <f t="shared" si="1308"/>
        <v>0.7599112709739575</v>
      </c>
      <c r="Q6961">
        <f t="shared" si="1315"/>
        <v>0.35298999999999997</v>
      </c>
      <c r="R6961">
        <f t="shared" si="1309"/>
        <v>1</v>
      </c>
      <c r="S6961">
        <f t="shared" si="1310"/>
        <v>0.7599112709739575</v>
      </c>
      <c r="T6961" s="6">
        <f t="shared" si="1316"/>
        <v>105.16274205562108</v>
      </c>
      <c r="U6961">
        <f t="shared" si="1311"/>
        <v>6.6257267085143461</v>
      </c>
      <c r="V6961" s="16">
        <f t="shared" si="1312"/>
        <v>3.0221662551522255</v>
      </c>
    </row>
    <row r="6962" spans="4:22" ht="15.75" x14ac:dyDescent="0.25">
      <c r="D6962" s="27">
        <v>32524</v>
      </c>
      <c r="E6962">
        <v>16</v>
      </c>
      <c r="F6962">
        <v>5.3540000000000001</v>
      </c>
      <c r="G6962">
        <v>0</v>
      </c>
      <c r="H6962">
        <v>0.79109551329542549</v>
      </c>
      <c r="I6962" s="20">
        <f t="shared" si="1313"/>
        <v>0.28708552941427168</v>
      </c>
      <c r="J6962">
        <f t="shared" si="1314"/>
        <v>3.4909600376775436E-2</v>
      </c>
      <c r="K6962" s="16">
        <f t="shared" si="1305"/>
        <v>0.73710565904202208</v>
      </c>
      <c r="L6962" s="16">
        <f t="shared" si="1306"/>
        <v>4.7360374932062833E-2</v>
      </c>
      <c r="M6962" s="6"/>
      <c r="N6962" s="6">
        <f t="shared" si="1307"/>
        <v>0.63287641063634048</v>
      </c>
      <c r="O6962" s="6"/>
      <c r="P6962" s="6">
        <f t="shared" si="1308"/>
        <v>0.65552973723138286</v>
      </c>
      <c r="Q6962">
        <f t="shared" si="1315"/>
        <v>0.35054247351873696</v>
      </c>
      <c r="R6962">
        <f t="shared" si="1309"/>
        <v>1</v>
      </c>
      <c r="S6962">
        <f t="shared" si="1310"/>
        <v>0.65552973723138286</v>
      </c>
      <c r="T6962" s="6">
        <f t="shared" si="1316"/>
        <v>104.52986564498475</v>
      </c>
      <c r="U6962">
        <f t="shared" si="1311"/>
        <v>5.9750953002165756</v>
      </c>
      <c r="V6962" s="16">
        <f t="shared" si="1312"/>
        <v>3.5713518793911434</v>
      </c>
    </row>
    <row r="6963" spans="4:22" ht="15.75" x14ac:dyDescent="0.25">
      <c r="D6963" s="27">
        <v>32525</v>
      </c>
      <c r="E6963">
        <v>17</v>
      </c>
      <c r="F6963">
        <v>4.6760000000000002</v>
      </c>
      <c r="G6963">
        <v>0</v>
      </c>
      <c r="H6963">
        <v>1.0794374936361013</v>
      </c>
      <c r="I6963" s="20">
        <f t="shared" si="1313"/>
        <v>0.31408543512999559</v>
      </c>
      <c r="J6963">
        <f t="shared" si="1314"/>
        <v>3.8192788911807461E-2</v>
      </c>
      <c r="K6963" s="16">
        <f t="shared" si="1305"/>
        <v>0.74320132488649293</v>
      </c>
      <c r="L6963" s="16">
        <f t="shared" si="1306"/>
        <v>5.138955977727911E-2</v>
      </c>
      <c r="M6963" s="6"/>
      <c r="N6963" s="6">
        <f t="shared" si="1307"/>
        <v>0.86354999490888107</v>
      </c>
      <c r="O6963" s="6"/>
      <c r="P6963" s="6">
        <f t="shared" si="1308"/>
        <v>0.88620332150392345</v>
      </c>
      <c r="Q6963">
        <f t="shared" si="1315"/>
        <v>0.3484328854832825</v>
      </c>
      <c r="R6963">
        <f t="shared" si="1309"/>
        <v>1</v>
      </c>
      <c r="S6963">
        <f t="shared" si="1310"/>
        <v>0.88620332150392345</v>
      </c>
      <c r="T6963" s="6">
        <f t="shared" si="1316"/>
        <v>103.66631565007587</v>
      </c>
      <c r="U6963">
        <f t="shared" si="1311"/>
        <v>5.2184433365358061</v>
      </c>
      <c r="V6963" s="16">
        <f t="shared" si="1312"/>
        <v>3.8776778819012607</v>
      </c>
    </row>
    <row r="6964" spans="4:22" ht="15.75" x14ac:dyDescent="0.25">
      <c r="D6964" s="27">
        <v>32526</v>
      </c>
      <c r="E6964">
        <v>18</v>
      </c>
      <c r="F6964">
        <v>0.59379999999999999</v>
      </c>
      <c r="G6964">
        <v>0</v>
      </c>
      <c r="H6964">
        <v>0.37817434255918864</v>
      </c>
      <c r="I6964" s="20">
        <f t="shared" si="1313"/>
        <v>0.26993925135303165</v>
      </c>
      <c r="J6964">
        <f t="shared" si="1314"/>
        <v>3.2824612964528647E-2</v>
      </c>
      <c r="K6964" s="16">
        <f t="shared" si="1305"/>
        <v>0.75151876589154831</v>
      </c>
      <c r="L6964" s="16">
        <f t="shared" si="1306"/>
        <v>4.3677702346644483E-2</v>
      </c>
      <c r="M6964" s="6"/>
      <c r="N6964" s="6">
        <f t="shared" si="1307"/>
        <v>0.30253947404735093</v>
      </c>
      <c r="O6964" s="6"/>
      <c r="P6964" s="6">
        <f t="shared" si="1308"/>
        <v>0.32519280064239331</v>
      </c>
      <c r="Q6964">
        <f t="shared" si="1315"/>
        <v>0.34555438550025291</v>
      </c>
      <c r="R6964">
        <f t="shared" si="1309"/>
        <v>1</v>
      </c>
      <c r="S6964">
        <f t="shared" si="1310"/>
        <v>0.32519280064239331</v>
      </c>
      <c r="T6964" s="6">
        <f t="shared" si="1316"/>
        <v>103.36377617602852</v>
      </c>
      <c r="U6964">
        <f t="shared" si="1311"/>
        <v>0.66268427143604824</v>
      </c>
      <c r="V6964" s="16">
        <f t="shared" si="1312"/>
        <v>3.2797535003999116</v>
      </c>
    </row>
    <row r="6965" spans="4:22" ht="15.75" x14ac:dyDescent="0.25">
      <c r="D6965" s="27">
        <v>32527</v>
      </c>
      <c r="E6965">
        <v>19</v>
      </c>
      <c r="F6965">
        <v>2.6720000000000002</v>
      </c>
      <c r="G6965">
        <v>0</v>
      </c>
      <c r="H6965">
        <v>0.21308086949946248</v>
      </c>
      <c r="I6965" s="20">
        <f t="shared" si="1313"/>
        <v>0.26675095037876212</v>
      </c>
      <c r="J6965">
        <f t="shared" si="1314"/>
        <v>3.2436915566057475E-2</v>
      </c>
      <c r="K6965" s="16">
        <f t="shared" si="1305"/>
        <v>0.7544327306207762</v>
      </c>
      <c r="L6965" s="16">
        <f t="shared" si="1306"/>
        <v>4.2995106454842086E-2</v>
      </c>
      <c r="M6965" s="6"/>
      <c r="N6965" s="6">
        <f t="shared" si="1307"/>
        <v>0.17046469559957</v>
      </c>
      <c r="O6965" s="6"/>
      <c r="P6965" s="6">
        <f t="shared" si="1308"/>
        <v>0.19311802219461238</v>
      </c>
      <c r="Q6965">
        <f t="shared" si="1315"/>
        <v>0.34454592058676176</v>
      </c>
      <c r="R6965">
        <f t="shared" si="1309"/>
        <v>1</v>
      </c>
      <c r="S6965">
        <f t="shared" si="1310"/>
        <v>0.19311802219461238</v>
      </c>
      <c r="T6965" s="6">
        <f t="shared" si="1316"/>
        <v>103.19331148042896</v>
      </c>
      <c r="U6965">
        <f t="shared" si="1311"/>
        <v>2.9819676208776036</v>
      </c>
      <c r="V6965" s="16">
        <f t="shared" si="1312"/>
        <v>3.2243712945835066</v>
      </c>
    </row>
    <row r="6966" spans="4:22" ht="15.75" x14ac:dyDescent="0.25">
      <c r="D6966" s="27">
        <v>32528</v>
      </c>
      <c r="E6966">
        <v>20</v>
      </c>
      <c r="F6966">
        <v>5.556</v>
      </c>
      <c r="G6966">
        <v>0</v>
      </c>
      <c r="H6966">
        <v>0.48802238740730491</v>
      </c>
      <c r="I6966" s="20">
        <f t="shared" si="1313"/>
        <v>0.31125146582572993</v>
      </c>
      <c r="J6966">
        <f t="shared" si="1314"/>
        <v>3.784817824440876E-2</v>
      </c>
      <c r="K6966" s="16">
        <f t="shared" si="1305"/>
        <v>0.75607459276825228</v>
      </c>
      <c r="L6966" s="16">
        <f t="shared" si="1306"/>
        <v>5.0058788651835801E-2</v>
      </c>
      <c r="M6966" s="6"/>
      <c r="N6966" s="6">
        <f t="shared" si="1307"/>
        <v>0.39041790992584396</v>
      </c>
      <c r="O6966" s="6"/>
      <c r="P6966" s="6">
        <f t="shared" si="1308"/>
        <v>0.41307123652088634</v>
      </c>
      <c r="Q6966">
        <f t="shared" si="1315"/>
        <v>0.34397770493476321</v>
      </c>
      <c r="R6966">
        <f t="shared" si="1309"/>
        <v>1</v>
      </c>
      <c r="S6966">
        <f t="shared" si="1310"/>
        <v>0.41307123652088634</v>
      </c>
      <c r="T6966" s="6">
        <f t="shared" si="1316"/>
        <v>102.80289357050312</v>
      </c>
      <c r="U6966">
        <f t="shared" si="1311"/>
        <v>6.2005284811362147</v>
      </c>
      <c r="V6966" s="16">
        <f t="shared" si="1312"/>
        <v>3.7778768876359372</v>
      </c>
    </row>
    <row r="6967" spans="4:22" ht="15.75" x14ac:dyDescent="0.25">
      <c r="D6967" s="27">
        <v>32529</v>
      </c>
      <c r="E6967">
        <v>21</v>
      </c>
      <c r="F6967">
        <v>3.298</v>
      </c>
      <c r="G6967">
        <v>0.1</v>
      </c>
      <c r="H6967">
        <v>0.15234120629964412</v>
      </c>
      <c r="I6967" s="20">
        <f t="shared" si="1313"/>
        <v>0.31130357258971669</v>
      </c>
      <c r="J6967">
        <f t="shared" si="1314"/>
        <v>3.7854514426909548E-2</v>
      </c>
      <c r="K6967" s="16">
        <f t="shared" si="1305"/>
        <v>0.75983497485645768</v>
      </c>
      <c r="L6967" s="16">
        <f t="shared" si="1306"/>
        <v>4.9819389314187251E-2</v>
      </c>
      <c r="M6967" s="6"/>
      <c r="N6967" s="6">
        <f t="shared" si="1307"/>
        <v>0.1218729650397153</v>
      </c>
      <c r="O6967" s="6"/>
      <c r="P6967" s="6">
        <f t="shared" si="1308"/>
        <v>0.14452629163475766</v>
      </c>
      <c r="Q6967">
        <f t="shared" si="1315"/>
        <v>0.34267631190167708</v>
      </c>
      <c r="R6967">
        <f t="shared" si="1309"/>
        <v>1</v>
      </c>
      <c r="S6967">
        <f t="shared" si="1310"/>
        <v>0.14452629163475766</v>
      </c>
      <c r="T6967" s="6">
        <f t="shared" si="1316"/>
        <v>102.7810206054634</v>
      </c>
      <c r="U6967">
        <f t="shared" si="1311"/>
        <v>3.6805872805592577</v>
      </c>
      <c r="V6967" s="16">
        <f t="shared" si="1312"/>
        <v>3.7597829704510084</v>
      </c>
    </row>
    <row r="6968" spans="4:22" ht="15.75" x14ac:dyDescent="0.25">
      <c r="D6968" s="27">
        <v>32530</v>
      </c>
      <c r="E6968">
        <v>22</v>
      </c>
      <c r="F6968">
        <v>1.952</v>
      </c>
      <c r="G6968">
        <v>0.5</v>
      </c>
      <c r="H6968">
        <v>0.16428097850549728</v>
      </c>
      <c r="I6968" s="20">
        <f t="shared" si="1313"/>
        <v>0.28757145234574744</v>
      </c>
      <c r="J6968">
        <f t="shared" si="1314"/>
        <v>3.4968688605242888E-2</v>
      </c>
      <c r="K6968" s="16">
        <f t="shared" si="1305"/>
        <v>0.76004564835237121</v>
      </c>
      <c r="L6968" s="16">
        <f t="shared" si="1306"/>
        <v>4.6008668928041487E-2</v>
      </c>
      <c r="M6968" s="6"/>
      <c r="N6968" s="6">
        <f t="shared" si="1307"/>
        <v>0.13142478280439782</v>
      </c>
      <c r="O6968" s="6"/>
      <c r="P6968" s="6">
        <f t="shared" si="1308"/>
        <v>0.15407810939944019</v>
      </c>
      <c r="Q6968">
        <f t="shared" si="1315"/>
        <v>0.34260340201821132</v>
      </c>
      <c r="R6968">
        <f t="shared" si="1309"/>
        <v>1</v>
      </c>
      <c r="S6968">
        <f t="shared" si="1310"/>
        <v>0.15407810939944019</v>
      </c>
      <c r="T6968" s="6">
        <f t="shared" si="1316"/>
        <v>103.14959582265901</v>
      </c>
      <c r="U6968">
        <f t="shared" si="1311"/>
        <v>2.1784434116590874</v>
      </c>
      <c r="V6968" s="16">
        <f t="shared" si="1312"/>
        <v>3.4656855033342828</v>
      </c>
    </row>
    <row r="6969" spans="4:22" ht="15.75" x14ac:dyDescent="0.25">
      <c r="D6969" s="27">
        <v>32531</v>
      </c>
      <c r="E6969">
        <v>23</v>
      </c>
      <c r="F6969">
        <v>-0.82830000000000004</v>
      </c>
      <c r="G6969">
        <v>0.5</v>
      </c>
      <c r="H6969">
        <v>0.32190126346678444</v>
      </c>
      <c r="I6969" s="20">
        <f t="shared" si="1313"/>
        <v>0.23535729924482021</v>
      </c>
      <c r="J6969">
        <f t="shared" si="1314"/>
        <v>2.8619447588170137E-2</v>
      </c>
      <c r="K6969" s="16">
        <f t="shared" si="1305"/>
        <v>0.75649564818674864</v>
      </c>
      <c r="L6969" s="16">
        <f t="shared" si="1306"/>
        <v>3.7831609020842823E-2</v>
      </c>
      <c r="M6969" s="6"/>
      <c r="N6969" s="6">
        <f t="shared" si="1307"/>
        <v>0.25752101077342754</v>
      </c>
      <c r="O6969" s="6"/>
      <c r="P6969" s="6">
        <f t="shared" si="1308"/>
        <v>0.28017433736846992</v>
      </c>
      <c r="Q6969">
        <f t="shared" si="1315"/>
        <v>0.34383198607553001</v>
      </c>
      <c r="R6969">
        <f t="shared" si="1309"/>
        <v>1</v>
      </c>
      <c r="S6969">
        <f t="shared" si="1310"/>
        <v>0.28017433736846992</v>
      </c>
      <c r="T6969" s="6">
        <f t="shared" si="1316"/>
        <v>103.39207481188559</v>
      </c>
      <c r="U6969">
        <f t="shared" si="1311"/>
        <v>-0.16566000000000003</v>
      </c>
      <c r="V6969" s="16">
        <f t="shared" si="1312"/>
        <v>2.7903280136549578</v>
      </c>
    </row>
    <row r="6970" spans="4:22" ht="15.75" x14ac:dyDescent="0.25">
      <c r="D6970" s="27">
        <v>32532</v>
      </c>
      <c r="E6970">
        <v>24</v>
      </c>
      <c r="F6970">
        <v>3.306</v>
      </c>
      <c r="G6970">
        <v>0</v>
      </c>
      <c r="H6970">
        <v>8.4101433668044262E-2</v>
      </c>
      <c r="I6970" s="20">
        <f t="shared" si="1313"/>
        <v>0.24672653864762811</v>
      </c>
      <c r="J6970">
        <f t="shared" si="1314"/>
        <v>3.000194709955158E-2</v>
      </c>
      <c r="K6970" s="16">
        <f t="shared" si="1305"/>
        <v>0.75416016709156275</v>
      </c>
      <c r="L6970" s="16">
        <f t="shared" si="1306"/>
        <v>3.9781930163793756E-2</v>
      </c>
      <c r="M6970" s="6"/>
      <c r="N6970" s="6">
        <f t="shared" si="1307"/>
        <v>6.7281146934435418E-2</v>
      </c>
      <c r="O6970" s="6"/>
      <c r="P6970" s="6">
        <f t="shared" si="1308"/>
        <v>8.9934473529477796E-2</v>
      </c>
      <c r="Q6970">
        <f t="shared" si="1315"/>
        <v>0.34464024937295196</v>
      </c>
      <c r="R6970">
        <f t="shared" si="1309"/>
        <v>1</v>
      </c>
      <c r="S6970">
        <f t="shared" si="1310"/>
        <v>8.9934473529477796E-2</v>
      </c>
      <c r="T6970" s="6">
        <f t="shared" si="1316"/>
        <v>103.32479366495116</v>
      </c>
      <c r="U6970">
        <f t="shared" si="1311"/>
        <v>3.6895153273283521</v>
      </c>
      <c r="V6970" s="16">
        <f t="shared" si="1312"/>
        <v>2.9575588338444341</v>
      </c>
    </row>
    <row r="6971" spans="4:22" ht="15.75" x14ac:dyDescent="0.25">
      <c r="D6971" s="27">
        <v>32533</v>
      </c>
      <c r="E6971">
        <v>25</v>
      </c>
      <c r="F6971">
        <v>4.7629999999999999</v>
      </c>
      <c r="G6971">
        <v>0</v>
      </c>
      <c r="H6971">
        <v>-8.2027288884123306E-2</v>
      </c>
      <c r="I6971" s="20">
        <f t="shared" si="1313"/>
        <v>0.28013033360075457</v>
      </c>
      <c r="J6971">
        <f t="shared" si="1314"/>
        <v>3.4063848565851755E-2</v>
      </c>
      <c r="K6971" s="16">
        <f t="shared" si="1305"/>
        <v>0.75480819786416276</v>
      </c>
      <c r="L6971" s="16">
        <f t="shared" si="1306"/>
        <v>4.5129144943364771E-2</v>
      </c>
      <c r="M6971" s="6"/>
      <c r="N6971" s="6">
        <f t="shared" si="1307"/>
        <v>-6.5621831107298648E-2</v>
      </c>
      <c r="O6971" s="6"/>
      <c r="P6971" s="6">
        <f t="shared" si="1308"/>
        <v>-4.296850451225627E-2</v>
      </c>
      <c r="Q6971">
        <f t="shared" si="1315"/>
        <v>0.34441597888317055</v>
      </c>
      <c r="R6971">
        <f t="shared" si="1309"/>
        <v>1</v>
      </c>
      <c r="S6971">
        <f t="shared" si="1310"/>
        <v>-4.296850451225627E-2</v>
      </c>
      <c r="T6971" s="6">
        <f t="shared" si="1316"/>
        <v>103.39041549605847</v>
      </c>
      <c r="U6971">
        <f t="shared" si="1311"/>
        <v>5.3155358451497099</v>
      </c>
      <c r="V6971" s="16">
        <f t="shared" si="1312"/>
        <v>3.396095302934055</v>
      </c>
    </row>
    <row r="6972" spans="4:22" ht="15.75" x14ac:dyDescent="0.25">
      <c r="D6972" s="27">
        <v>32534</v>
      </c>
      <c r="E6972">
        <v>26</v>
      </c>
      <c r="F6972">
        <v>0.91449999999999998</v>
      </c>
      <c r="G6972">
        <v>0</v>
      </c>
      <c r="H6972">
        <v>0.3135231095462287</v>
      </c>
      <c r="I6972" s="20">
        <f t="shared" si="1313"/>
        <v>0.24649303069089465</v>
      </c>
      <c r="J6972">
        <f t="shared" si="1314"/>
        <v>2.9973552532012789E-2</v>
      </c>
      <c r="K6972" s="16">
        <f t="shared" si="1305"/>
        <v>0.7541761490979112</v>
      </c>
      <c r="L6972" s="16">
        <f t="shared" si="1306"/>
        <v>3.97434373493048E-2</v>
      </c>
      <c r="M6972" s="6"/>
      <c r="N6972" s="6">
        <f t="shared" si="1307"/>
        <v>0.25081848763698295</v>
      </c>
      <c r="O6972" s="6"/>
      <c r="P6972" s="6">
        <f t="shared" si="1308"/>
        <v>0.27347181423202532</v>
      </c>
      <c r="Q6972">
        <f t="shared" si="1315"/>
        <v>0.34463471832019488</v>
      </c>
      <c r="R6972">
        <f t="shared" si="1309"/>
        <v>1</v>
      </c>
      <c r="S6972">
        <f t="shared" si="1310"/>
        <v>0.27347181423202532</v>
      </c>
      <c r="T6972" s="6">
        <f t="shared" si="1316"/>
        <v>103.13959700842149</v>
      </c>
      <c r="U6972">
        <f t="shared" si="1311"/>
        <v>1.0205873462921289</v>
      </c>
      <c r="V6972" s="16">
        <f t="shared" si="1312"/>
        <v>2.9542984293405401</v>
      </c>
    </row>
    <row r="6973" spans="4:22" ht="15.75" x14ac:dyDescent="0.25">
      <c r="D6973" s="27">
        <v>32535</v>
      </c>
      <c r="E6973">
        <v>27</v>
      </c>
      <c r="F6973">
        <v>4.2370000000000001</v>
      </c>
      <c r="G6973">
        <v>0</v>
      </c>
      <c r="H6973">
        <v>0.37654378895835305</v>
      </c>
      <c r="I6973" s="20">
        <f t="shared" si="1313"/>
        <v>0.27210913591714975</v>
      </c>
      <c r="J6973">
        <f t="shared" si="1314"/>
        <v>3.3088470927525412E-2</v>
      </c>
      <c r="K6973" s="16">
        <f t="shared" si="1305"/>
        <v>0.75659195360974829</v>
      </c>
      <c r="L6973" s="16">
        <f t="shared" si="1306"/>
        <v>4.3733574973482361E-2</v>
      </c>
      <c r="M6973" s="6"/>
      <c r="N6973" s="6">
        <f t="shared" si="1307"/>
        <v>0.30123503116668249</v>
      </c>
      <c r="O6973" s="6"/>
      <c r="P6973" s="6">
        <f t="shared" si="1308"/>
        <v>0.32388835776172487</v>
      </c>
      <c r="Q6973">
        <f t="shared" si="1315"/>
        <v>0.3437986566947383</v>
      </c>
      <c r="R6973">
        <f t="shared" si="1309"/>
        <v>1</v>
      </c>
      <c r="S6973">
        <f t="shared" si="1310"/>
        <v>0.32388835776172487</v>
      </c>
      <c r="T6973" s="6">
        <f t="shared" si="1316"/>
        <v>102.83836197725481</v>
      </c>
      <c r="U6973">
        <f t="shared" si="1311"/>
        <v>4.7285167700817388</v>
      </c>
      <c r="V6973" s="16">
        <f t="shared" si="1312"/>
        <v>3.2842674845146576</v>
      </c>
    </row>
    <row r="6974" spans="4:22" ht="15.75" x14ac:dyDescent="0.25">
      <c r="D6974" s="27">
        <v>32536</v>
      </c>
      <c r="E6974">
        <v>28</v>
      </c>
      <c r="F6974">
        <v>6.4409999999999998</v>
      </c>
      <c r="G6974">
        <v>0</v>
      </c>
      <c r="H6974">
        <v>0.83653909902228929</v>
      </c>
      <c r="I6974" s="20">
        <f t="shared" si="1313"/>
        <v>0.33218625113176359</v>
      </c>
      <c r="J6974">
        <f t="shared" si="1314"/>
        <v>4.0393848137622451E-2</v>
      </c>
      <c r="K6974" s="16">
        <f t="shared" si="1305"/>
        <v>0.75949335435684606</v>
      </c>
      <c r="L6974" s="16">
        <f t="shared" si="1306"/>
        <v>5.31852555468754E-2</v>
      </c>
      <c r="M6974" s="6"/>
      <c r="N6974" s="6">
        <f t="shared" si="1307"/>
        <v>0.66923127921783143</v>
      </c>
      <c r="O6974" s="6"/>
      <c r="P6974" s="6">
        <f t="shared" si="1308"/>
        <v>0.69188460581287381</v>
      </c>
      <c r="Q6974">
        <f t="shared" si="1315"/>
        <v>0.34279453992418268</v>
      </c>
      <c r="R6974">
        <f t="shared" si="1309"/>
        <v>1</v>
      </c>
      <c r="S6974">
        <f t="shared" si="1310"/>
        <v>0.69188460581287381</v>
      </c>
      <c r="T6974" s="6">
        <f t="shared" si="1316"/>
        <v>102.16913069803698</v>
      </c>
      <c r="U6974">
        <f t="shared" si="1311"/>
        <v>7.1881936549673062</v>
      </c>
      <c r="V6974" s="16">
        <f t="shared" si="1312"/>
        <v>4.0103195156280451</v>
      </c>
    </row>
    <row r="6975" spans="4:22" ht="15.75" x14ac:dyDescent="0.25">
      <c r="D6975" s="27">
        <v>32537</v>
      </c>
      <c r="E6975">
        <v>29</v>
      </c>
      <c r="F6975">
        <v>4.5110000000000001</v>
      </c>
      <c r="G6975">
        <v>0</v>
      </c>
      <c r="H6975">
        <v>1.1584905105771874</v>
      </c>
      <c r="I6975" s="20">
        <f t="shared" si="1313"/>
        <v>0.35158464519823601</v>
      </c>
      <c r="J6975">
        <f t="shared" si="1314"/>
        <v>4.2752692856105501E-2</v>
      </c>
      <c r="K6975" s="16">
        <f t="shared" si="1305"/>
        <v>0.7659391788214962</v>
      </c>
      <c r="L6975" s="16">
        <f t="shared" si="1306"/>
        <v>5.5817346909824428E-2</v>
      </c>
      <c r="M6975" s="6"/>
      <c r="N6975" s="6">
        <f t="shared" si="1307"/>
        <v>0.92679240846175004</v>
      </c>
      <c r="O6975" s="6"/>
      <c r="P6975" s="6">
        <f t="shared" si="1308"/>
        <v>0.94944573505679242</v>
      </c>
      <c r="Q6975">
        <f t="shared" si="1315"/>
        <v>0.34056376899345658</v>
      </c>
      <c r="R6975">
        <f t="shared" si="1309"/>
        <v>1</v>
      </c>
      <c r="S6975">
        <f t="shared" si="1310"/>
        <v>0.94944573505679242</v>
      </c>
      <c r="T6975" s="6">
        <f t="shared" si="1316"/>
        <v>101.24233828957523</v>
      </c>
      <c r="U6975">
        <f t="shared" si="1311"/>
        <v>5.0343023719232294</v>
      </c>
      <c r="V6975" s="16">
        <f t="shared" si="1312"/>
        <v>4.2007598057814333</v>
      </c>
    </row>
    <row r="6976" spans="4:22" ht="15.75" x14ac:dyDescent="0.25">
      <c r="D6976" s="27">
        <v>32538</v>
      </c>
      <c r="E6976">
        <v>30</v>
      </c>
      <c r="F6976">
        <v>5.5990000000000002</v>
      </c>
      <c r="G6976">
        <v>0</v>
      </c>
      <c r="H6976">
        <v>0.85931384564550106</v>
      </c>
      <c r="I6976" s="20">
        <f t="shared" si="1313"/>
        <v>0.39043841202160673</v>
      </c>
      <c r="J6976">
        <f t="shared" si="1314"/>
        <v>4.7477310901827378E-2</v>
      </c>
      <c r="K6976" s="16">
        <f t="shared" si="1305"/>
        <v>0.77486575079388931</v>
      </c>
      <c r="L6976" s="16">
        <f t="shared" si="1306"/>
        <v>6.1271660094906068E-2</v>
      </c>
      <c r="M6976" s="6"/>
      <c r="N6976" s="6">
        <f t="shared" si="1307"/>
        <v>0.68745107651640092</v>
      </c>
      <c r="O6976" s="6"/>
      <c r="P6976" s="6">
        <f t="shared" si="1308"/>
        <v>0.71010440311144329</v>
      </c>
      <c r="Q6976">
        <f t="shared" si="1315"/>
        <v>0.33747446096525074</v>
      </c>
      <c r="R6976">
        <f t="shared" si="1309"/>
        <v>1</v>
      </c>
      <c r="S6976">
        <f t="shared" si="1310"/>
        <v>0.71010440311144329</v>
      </c>
      <c r="T6976" s="6">
        <f t="shared" si="1316"/>
        <v>100.55488721305883</v>
      </c>
      <c r="U6976">
        <f t="shared" si="1311"/>
        <v>6.2485167325200983</v>
      </c>
      <c r="V6976" s="16">
        <f t="shared" si="1312"/>
        <v>4.5816015561039629</v>
      </c>
    </row>
    <row r="6977" spans="4:22" ht="15.75" x14ac:dyDescent="0.25">
      <c r="D6977" s="27">
        <v>32539</v>
      </c>
      <c r="E6977">
        <v>31</v>
      </c>
      <c r="F6977">
        <v>2.3889999999999998</v>
      </c>
      <c r="G6977">
        <v>0</v>
      </c>
      <c r="H6977">
        <v>0.53191680199461322</v>
      </c>
      <c r="I6977" s="20">
        <f t="shared" si="1313"/>
        <v>0.36093671732076332</v>
      </c>
      <c r="J6977">
        <f t="shared" si="1314"/>
        <v>4.388990482620482E-2</v>
      </c>
      <c r="K6977" s="16">
        <f t="shared" si="1305"/>
        <v>0.78148706259575018</v>
      </c>
      <c r="L6977" s="16">
        <f t="shared" si="1306"/>
        <v>5.6162036362345145E-2</v>
      </c>
      <c r="M6977" s="6"/>
      <c r="N6977" s="6">
        <f t="shared" si="1307"/>
        <v>0.42553344159569062</v>
      </c>
      <c r="O6977" s="6"/>
      <c r="P6977" s="6">
        <f t="shared" si="1308"/>
        <v>0.448186768190733</v>
      </c>
      <c r="Q6977">
        <f t="shared" si="1315"/>
        <v>0.33518295737686277</v>
      </c>
      <c r="R6977">
        <f t="shared" si="1309"/>
        <v>1</v>
      </c>
      <c r="S6977">
        <f t="shared" si="1310"/>
        <v>0.448186768190733</v>
      </c>
      <c r="T6977" s="6">
        <f t="shared" si="1316"/>
        <v>100.12935377146314</v>
      </c>
      <c r="U6977">
        <f t="shared" si="1311"/>
        <v>2.6661379664208811</v>
      </c>
      <c r="V6977" s="16">
        <f t="shared" si="1312"/>
        <v>4.2253637152505608</v>
      </c>
    </row>
    <row r="6978" spans="4:22" ht="15.75" x14ac:dyDescent="0.25">
      <c r="D6978" s="27">
        <v>32540</v>
      </c>
      <c r="E6978">
        <v>32</v>
      </c>
      <c r="F6978">
        <v>1.7050000000000001</v>
      </c>
      <c r="G6978">
        <v>0</v>
      </c>
      <c r="H6978">
        <v>-3.9766308705114469E-3</v>
      </c>
      <c r="I6978" s="20">
        <f t="shared" si="1313"/>
        <v>0.32473103743075271</v>
      </c>
      <c r="J6978">
        <f t="shared" si="1314"/>
        <v>3.9487294151579533E-2</v>
      </c>
      <c r="K6978" s="16">
        <f t="shared" si="1305"/>
        <v>0.78558566640215022</v>
      </c>
      <c r="L6978" s="16">
        <f t="shared" si="1306"/>
        <v>5.0264784402730613E-2</v>
      </c>
      <c r="M6978" s="6"/>
      <c r="N6978" s="6">
        <f t="shared" si="1307"/>
        <v>-3.1813046964091576E-3</v>
      </c>
      <c r="O6978" s="6"/>
      <c r="P6978" s="6">
        <f t="shared" si="1308"/>
        <v>1.9472021898633219E-2</v>
      </c>
      <c r="Q6978">
        <f t="shared" si="1315"/>
        <v>0.33376451257154383</v>
      </c>
      <c r="R6978">
        <f t="shared" si="1309"/>
        <v>1</v>
      </c>
      <c r="S6978">
        <f t="shared" si="1310"/>
        <v>1.9472021898633219E-2</v>
      </c>
      <c r="T6978" s="6">
        <f t="shared" si="1316"/>
        <v>100.13253507615956</v>
      </c>
      <c r="U6978">
        <f t="shared" si="1311"/>
        <v>1.9027899676632911</v>
      </c>
      <c r="V6978" s="16">
        <f t="shared" si="1312"/>
        <v>3.7934115437137597</v>
      </c>
    </row>
    <row r="6979" spans="4:22" ht="15.75" x14ac:dyDescent="0.25">
      <c r="D6979" s="27">
        <v>32541</v>
      </c>
      <c r="E6979">
        <v>33</v>
      </c>
      <c r="F6979">
        <v>4.37</v>
      </c>
      <c r="G6979">
        <v>0</v>
      </c>
      <c r="H6979">
        <v>0.44579902243338732</v>
      </c>
      <c r="I6979" s="20">
        <f t="shared" si="1313"/>
        <v>0.34222868063892148</v>
      </c>
      <c r="J6979">
        <f t="shared" si="1314"/>
        <v>4.1615007565692849E-2</v>
      </c>
      <c r="K6979" s="16">
        <f t="shared" si="1305"/>
        <v>0.78555502507936925</v>
      </c>
      <c r="L6979" s="16">
        <f t="shared" si="1306"/>
        <v>5.2975292929337753E-2</v>
      </c>
      <c r="M6979" s="6"/>
      <c r="N6979" s="6">
        <f t="shared" si="1307"/>
        <v>0.35663921794670989</v>
      </c>
      <c r="O6979" s="6"/>
      <c r="P6979" s="6">
        <f t="shared" si="1308"/>
        <v>0.37929254454175226</v>
      </c>
      <c r="Q6979">
        <f t="shared" si="1315"/>
        <v>0.33377511692053186</v>
      </c>
      <c r="R6979">
        <f t="shared" si="1309"/>
        <v>1</v>
      </c>
      <c r="S6979">
        <f t="shared" si="1310"/>
        <v>0.37929254454175226</v>
      </c>
      <c r="T6979" s="6">
        <f t="shared" si="1316"/>
        <v>99.775895858212849</v>
      </c>
      <c r="U6979">
        <f t="shared" si="1311"/>
        <v>4.8769455476179369</v>
      </c>
      <c r="V6979" s="16">
        <f t="shared" si="1312"/>
        <v>3.9949271538882813</v>
      </c>
    </row>
    <row r="6980" spans="4:22" ht="15.75" x14ac:dyDescent="0.25">
      <c r="D6980" s="27">
        <v>32542</v>
      </c>
      <c r="E6980">
        <v>34</v>
      </c>
      <c r="F6980">
        <v>6.85</v>
      </c>
      <c r="G6980">
        <v>0</v>
      </c>
      <c r="H6980">
        <v>0.52177804067313016</v>
      </c>
      <c r="I6980" s="20">
        <f t="shared" si="1313"/>
        <v>0.40636134905420734</v>
      </c>
      <c r="J6980">
        <f t="shared" si="1314"/>
        <v>4.9413540044991613E-2</v>
      </c>
      <c r="K6980" s="16">
        <f t="shared" si="1305"/>
        <v>0.78899006146735962</v>
      </c>
      <c r="L6980" s="16">
        <f t="shared" si="1306"/>
        <v>6.2628849789428995E-2</v>
      </c>
      <c r="M6980" s="6"/>
      <c r="N6980" s="6">
        <f t="shared" si="1307"/>
        <v>0.41742243253850414</v>
      </c>
      <c r="O6980" s="6"/>
      <c r="P6980" s="6">
        <f t="shared" si="1308"/>
        <v>0.44007575913354652</v>
      </c>
      <c r="Q6980">
        <f t="shared" si="1315"/>
        <v>0.33258631952737616</v>
      </c>
      <c r="R6980">
        <f t="shared" si="1309"/>
        <v>1</v>
      </c>
      <c r="S6980">
        <f t="shared" si="1310"/>
        <v>0.44007575913354652</v>
      </c>
      <c r="T6980" s="6">
        <f t="shared" si="1316"/>
        <v>99.358473425674347</v>
      </c>
      <c r="U6980">
        <f t="shared" si="1311"/>
        <v>7.644640046037269</v>
      </c>
      <c r="V6980" s="16">
        <f t="shared" si="1312"/>
        <v>4.6737006097956817</v>
      </c>
    </row>
    <row r="6981" spans="4:22" ht="15.75" x14ac:dyDescent="0.25">
      <c r="D6981" s="27">
        <v>32543</v>
      </c>
      <c r="E6981">
        <v>35</v>
      </c>
      <c r="F6981">
        <v>7.641</v>
      </c>
      <c r="G6981">
        <v>1.7</v>
      </c>
      <c r="H6981">
        <v>0.77639386060165128</v>
      </c>
      <c r="I6981" s="20">
        <f t="shared" si="1313"/>
        <v>0.48062211726985604</v>
      </c>
      <c r="J6981">
        <f t="shared" si="1314"/>
        <v>5.8443649460014492E-2</v>
      </c>
      <c r="K6981" s="16">
        <f t="shared" si="1305"/>
        <v>0.79301054259444481</v>
      </c>
      <c r="L6981" s="16">
        <f t="shared" si="1306"/>
        <v>7.3698452064468054E-2</v>
      </c>
      <c r="M6981" s="6"/>
      <c r="N6981" s="6">
        <f t="shared" si="1307"/>
        <v>0.62111508848132102</v>
      </c>
      <c r="O6981" s="6"/>
      <c r="P6981" s="6">
        <f t="shared" si="1308"/>
        <v>0.6437684150763634</v>
      </c>
      <c r="Q6981">
        <f t="shared" si="1315"/>
        <v>0.33119491141891449</v>
      </c>
      <c r="R6981">
        <f t="shared" si="1309"/>
        <v>1</v>
      </c>
      <c r="S6981">
        <f t="shared" si="1310"/>
        <v>0.6437684150763634</v>
      </c>
      <c r="T6981" s="6">
        <f t="shared" si="1316"/>
        <v>100.43735833719303</v>
      </c>
      <c r="U6981">
        <f t="shared" si="1311"/>
        <v>8.5274006703315006</v>
      </c>
      <c r="V6981" s="16">
        <f t="shared" si="1312"/>
        <v>5.3904115910203592</v>
      </c>
    </row>
    <row r="6982" spans="4:22" ht="15.75" x14ac:dyDescent="0.25">
      <c r="D6982" s="27">
        <v>32544</v>
      </c>
      <c r="E6982">
        <v>36</v>
      </c>
      <c r="F6982">
        <v>4.819</v>
      </c>
      <c r="G6982">
        <v>0.2</v>
      </c>
      <c r="H6982">
        <v>0.62379145245718293</v>
      </c>
      <c r="I6982" s="20">
        <f t="shared" si="1313"/>
        <v>0.47408598680161151</v>
      </c>
      <c r="J6982">
        <f t="shared" si="1314"/>
        <v>5.7648855995075958E-2</v>
      </c>
      <c r="K6982" s="16">
        <f t="shared" si="1305"/>
        <v>0.78261906363467948</v>
      </c>
      <c r="L6982" s="16">
        <f t="shared" si="1306"/>
        <v>7.3661451239559889E-2</v>
      </c>
      <c r="M6982" s="6"/>
      <c r="N6982" s="6">
        <f t="shared" si="1307"/>
        <v>0.49903316196574637</v>
      </c>
      <c r="O6982" s="6"/>
      <c r="P6982" s="6">
        <f t="shared" si="1308"/>
        <v>0.52168648856078881</v>
      </c>
      <c r="Q6982">
        <f t="shared" si="1315"/>
        <v>0.33479119445731009</v>
      </c>
      <c r="R6982">
        <f t="shared" si="1309"/>
        <v>1</v>
      </c>
      <c r="S6982">
        <f t="shared" si="1310"/>
        <v>0.52168648856078881</v>
      </c>
      <c r="T6982" s="6">
        <f t="shared" si="1316"/>
        <v>100.13832517522729</v>
      </c>
      <c r="U6982">
        <f t="shared" si="1311"/>
        <v>5.3780321725333726</v>
      </c>
      <c r="V6982" s="16">
        <f t="shared" si="1312"/>
        <v>5.3881092672713837</v>
      </c>
    </row>
    <row r="6983" spans="4:22" ht="15.75" x14ac:dyDescent="0.25">
      <c r="D6983" s="27">
        <v>32545</v>
      </c>
      <c r="E6983">
        <v>37</v>
      </c>
      <c r="F6983">
        <v>5.843</v>
      </c>
      <c r="G6983">
        <v>0</v>
      </c>
      <c r="H6983">
        <v>0.66301453983056235</v>
      </c>
      <c r="I6983" s="20">
        <f t="shared" si="1313"/>
        <v>0.497948916882267</v>
      </c>
      <c r="J6983">
        <f t="shared" si="1314"/>
        <v>6.0550588292883664E-2</v>
      </c>
      <c r="K6983" s="16">
        <f t="shared" ref="K6983:K7046" si="1317">IF(theta&gt;topt,(1-rs)*(theta-topt)/(topt-Porosity)+1,IF(theta&lt;twilt,rwp*theta,(1-rwp)*(theta-twilt)/(topt-twilt)+rwp))</f>
        <v>0.78549925667256804</v>
      </c>
      <c r="L6983" s="16">
        <f t="shared" ref="L6983:L7046" si="1318">(soiltemp-tmin)^2/((30-tmin))^2</f>
        <v>7.7085481340084722E-2</v>
      </c>
      <c r="M6983" s="6"/>
      <c r="N6983" s="6">
        <f t="shared" ref="N6983:N7046" si="1319">ET0*kc</f>
        <v>0.53041163186444995</v>
      </c>
      <c r="O6983" s="6"/>
      <c r="P6983" s="6">
        <f t="shared" ref="P6983:P7046" si="1320">(etc-Inter)</f>
        <v>0.55306495845949233</v>
      </c>
      <c r="Q6983">
        <f t="shared" si="1315"/>
        <v>0.33379441725075765</v>
      </c>
      <c r="R6983">
        <f t="shared" ref="R6983:R7046" si="1321">IF(MAX(0,(1-(0.9*tfield-theta)/(0.9*tfield-alfa*twilt))^2) &gt; 1, 1, MAX(0,(1-(0.9*tfield-theta)/(0.9*tfield-alfa*twilt))^2))</f>
        <v>1</v>
      </c>
      <c r="S6983">
        <f t="shared" ref="S6983:S7046" si="1322">epot*Kr</f>
        <v>0.55306495845949233</v>
      </c>
      <c r="T6983" s="6">
        <f t="shared" si="1316"/>
        <v>99.607913543362855</v>
      </c>
      <c r="U6983">
        <f t="shared" ref="U6983:U7046" si="1323">IF(Temperature &lt;0, 0.2*Temperature,Temperature*(s1_+(1-s1_)*EXP(-s2_*(LAI-LAIref))))</f>
        <v>6.5208221589774835</v>
      </c>
      <c r="V6983" s="16">
        <f t="shared" si="1312"/>
        <v>5.5987711650080865</v>
      </c>
    </row>
    <row r="6984" spans="4:22" ht="15.75" x14ac:dyDescent="0.25">
      <c r="D6984" s="27">
        <v>32546</v>
      </c>
      <c r="E6984">
        <v>38</v>
      </c>
      <c r="F6984">
        <v>8.0250000000000004</v>
      </c>
      <c r="G6984">
        <v>0.9</v>
      </c>
      <c r="H6984">
        <v>0.66545444818758104</v>
      </c>
      <c r="I6984" s="20">
        <f t="shared" si="1313"/>
        <v>0.57013922008354456</v>
      </c>
      <c r="J6984">
        <f t="shared" si="1314"/>
        <v>6.932892916215902E-2</v>
      </c>
      <c r="K6984" s="16">
        <f t="shared" si="1317"/>
        <v>0.79060801410692261</v>
      </c>
      <c r="L6984" s="16">
        <f t="shared" si="1318"/>
        <v>8.7690648115265502E-2</v>
      </c>
      <c r="M6984" s="6"/>
      <c r="N6984" s="6">
        <f t="shared" si="1319"/>
        <v>0.5323635585500649</v>
      </c>
      <c r="O6984" s="6"/>
      <c r="P6984" s="6">
        <f t="shared" si="1320"/>
        <v>0.55501688514510727</v>
      </c>
      <c r="Q6984">
        <f t="shared" si="1315"/>
        <v>0.33202637847787619</v>
      </c>
      <c r="R6984">
        <f t="shared" si="1321"/>
        <v>1</v>
      </c>
      <c r="S6984">
        <f t="shared" si="1322"/>
        <v>0.55501688514510727</v>
      </c>
      <c r="T6984" s="6">
        <f t="shared" si="1316"/>
        <v>99.975549984812801</v>
      </c>
      <c r="U6984">
        <f t="shared" si="1323"/>
        <v>8.9559469152480418</v>
      </c>
      <c r="V6984" s="16">
        <f t="shared" ref="V6984:V7047" si="1324">V6983+(Tsurface-V6983)*att*EXP(-kz*z)*EXP(-klai*LAI)</f>
        <v>6.2231385751078809</v>
      </c>
    </row>
    <row r="6985" spans="4:22" ht="15.75" x14ac:dyDescent="0.25">
      <c r="D6985" s="27">
        <v>32547</v>
      </c>
      <c r="E6985">
        <v>39</v>
      </c>
      <c r="F6985">
        <v>2.77</v>
      </c>
      <c r="G6985">
        <v>0.1</v>
      </c>
      <c r="H6985">
        <v>0.14879266809206987</v>
      </c>
      <c r="I6985" s="20">
        <f t="shared" ref="I6985:I7048" si="1325">K6985*L6985/CF</f>
        <v>0.50341243054649465</v>
      </c>
      <c r="J6985">
        <f t="shared" ref="J6985:J7048" si="1326">K6985*L6985</f>
        <v>6.1214951554453743E-2</v>
      </c>
      <c r="K6985" s="16">
        <f t="shared" si="1317"/>
        <v>0.7870670559329942</v>
      </c>
      <c r="L6985" s="16">
        <f t="shared" si="1318"/>
        <v>7.7776030762574805E-2</v>
      </c>
      <c r="M6985" s="6"/>
      <c r="N6985" s="6">
        <f t="shared" si="1319"/>
        <v>0.11903413447365591</v>
      </c>
      <c r="O6985" s="6"/>
      <c r="P6985" s="6">
        <f t="shared" si="1320"/>
        <v>0.14168746106869828</v>
      </c>
      <c r="Q6985">
        <f t="shared" ref="Q6985:Q7048" si="1327">IF(T6984/L &gt;= tfield, tfield-0.00001,T6984/L)</f>
        <v>0.33325183328270935</v>
      </c>
      <c r="R6985">
        <f t="shared" si="1321"/>
        <v>1</v>
      </c>
      <c r="S6985">
        <f t="shared" si="1322"/>
        <v>0.14168746106869828</v>
      </c>
      <c r="T6985" s="6">
        <f t="shared" ref="T6985:T7048" si="1328">(IF(T6984+Precipitation-actevapo-Inter&lt;0,0,IF(T6984+Precipitation-actevapo-Inter&gt;tfield*L,tfield*L,IF(T6984+Precipitation-actevapo-Inter&lt;twilt*L,twilt*L,T6984+Precipitation-actevapo-Inter))))</f>
        <v>99.956515850339144</v>
      </c>
      <c r="U6985">
        <f t="shared" si="1323"/>
        <v>3.0913361937990125</v>
      </c>
      <c r="V6985" s="16">
        <f t="shared" si="1324"/>
        <v>5.6406860950366706</v>
      </c>
    </row>
    <row r="6986" spans="4:22" ht="15.75" x14ac:dyDescent="0.25">
      <c r="D6986" s="27">
        <v>32548</v>
      </c>
      <c r="E6986">
        <v>40</v>
      </c>
      <c r="F6986">
        <v>-1.83</v>
      </c>
      <c r="G6986">
        <v>0</v>
      </c>
      <c r="H6986">
        <v>-0.19192628428738473</v>
      </c>
      <c r="I6986" s="20">
        <f t="shared" si="1325"/>
        <v>0.39119110624307074</v>
      </c>
      <c r="J6986">
        <f t="shared" si="1326"/>
        <v>4.75688385191574E-2</v>
      </c>
      <c r="K6986" s="16">
        <f t="shared" si="1317"/>
        <v>0.7872503867088616</v>
      </c>
      <c r="L6986" s="16">
        <f t="shared" si="1318"/>
        <v>6.0424026869038749E-2</v>
      </c>
      <c r="M6986" s="6"/>
      <c r="N6986" s="6">
        <f t="shared" si="1319"/>
        <v>-0.1535410274299078</v>
      </c>
      <c r="O6986" s="6"/>
      <c r="P6986" s="6">
        <f t="shared" si="1320"/>
        <v>-0.13088770083486542</v>
      </c>
      <c r="Q6986">
        <f t="shared" si="1327"/>
        <v>0.33318838616779717</v>
      </c>
      <c r="R6986">
        <f t="shared" si="1321"/>
        <v>1</v>
      </c>
      <c r="S6986">
        <f t="shared" si="1322"/>
        <v>-0.13088770083486542</v>
      </c>
      <c r="T6986" s="6">
        <f t="shared" si="1328"/>
        <v>100.11005687776905</v>
      </c>
      <c r="U6986">
        <f t="shared" si="1323"/>
        <v>-0.36600000000000005</v>
      </c>
      <c r="V6986" s="16">
        <f t="shared" si="1324"/>
        <v>4.5235628582885097</v>
      </c>
    </row>
    <row r="6987" spans="4:22" ht="15.75" x14ac:dyDescent="0.25">
      <c r="D6987" s="27">
        <v>32549</v>
      </c>
      <c r="E6987">
        <v>41</v>
      </c>
      <c r="F6987">
        <v>0.6724</v>
      </c>
      <c r="G6987">
        <v>0</v>
      </c>
      <c r="H6987">
        <v>0.15371082982337464</v>
      </c>
      <c r="I6987" s="20">
        <f t="shared" si="1325"/>
        <v>0.32725010894051715</v>
      </c>
      <c r="J6987">
        <f t="shared" si="1326"/>
        <v>3.9793613247166883E-2</v>
      </c>
      <c r="K6987" s="16">
        <f t="shared" si="1317"/>
        <v>0.78577152799189909</v>
      </c>
      <c r="L6987" s="16">
        <f t="shared" si="1318"/>
        <v>5.0642727344502529E-2</v>
      </c>
      <c r="M6987" s="6"/>
      <c r="N6987" s="6">
        <f t="shared" si="1319"/>
        <v>0.12296866385869971</v>
      </c>
      <c r="O6987" s="6"/>
      <c r="P6987" s="6">
        <f t="shared" si="1320"/>
        <v>0.14562199045374208</v>
      </c>
      <c r="Q6987">
        <f t="shared" si="1327"/>
        <v>0.33370018959256353</v>
      </c>
      <c r="R6987">
        <f t="shared" si="1321"/>
        <v>1</v>
      </c>
      <c r="S6987">
        <f t="shared" si="1322"/>
        <v>0.14562199045374208</v>
      </c>
      <c r="T6987" s="6">
        <f t="shared" si="1328"/>
        <v>99.987088213910354</v>
      </c>
      <c r="U6987">
        <f t="shared" si="1323"/>
        <v>0.75040233094240294</v>
      </c>
      <c r="V6987" s="16">
        <f t="shared" si="1324"/>
        <v>3.8218306161854625</v>
      </c>
    </row>
    <row r="6988" spans="4:22" ht="15.75" x14ac:dyDescent="0.25">
      <c r="D6988" s="27">
        <v>32550</v>
      </c>
      <c r="E6988">
        <v>42</v>
      </c>
      <c r="F6988">
        <v>2.6890000000000001</v>
      </c>
      <c r="G6988">
        <v>0</v>
      </c>
      <c r="H6988">
        <v>0.20460949084016897</v>
      </c>
      <c r="I6988" s="20">
        <f t="shared" si="1325"/>
        <v>0.31471127828829443</v>
      </c>
      <c r="J6988">
        <f t="shared" si="1326"/>
        <v>3.8268891439856602E-2</v>
      </c>
      <c r="K6988" s="16">
        <f t="shared" si="1317"/>
        <v>0.786955923351919</v>
      </c>
      <c r="L6988" s="16">
        <f t="shared" si="1318"/>
        <v>4.8629015049351278E-2</v>
      </c>
      <c r="M6988" s="6"/>
      <c r="N6988" s="6">
        <f t="shared" si="1319"/>
        <v>0.16368759267213517</v>
      </c>
      <c r="O6988" s="6"/>
      <c r="P6988" s="6">
        <f t="shared" si="1320"/>
        <v>0.18634091926717755</v>
      </c>
      <c r="Q6988">
        <f t="shared" si="1327"/>
        <v>0.33329029404636784</v>
      </c>
      <c r="R6988">
        <f t="shared" si="1321"/>
        <v>1</v>
      </c>
      <c r="S6988">
        <f t="shared" si="1322"/>
        <v>0.18634091926717755</v>
      </c>
      <c r="T6988" s="6">
        <f t="shared" si="1328"/>
        <v>99.823400621238221</v>
      </c>
      <c r="U6988">
        <f t="shared" si="1323"/>
        <v>3.0009397202619295</v>
      </c>
      <c r="V6988" s="16">
        <f t="shared" si="1324"/>
        <v>3.6691613605989351</v>
      </c>
    </row>
    <row r="6989" spans="4:22" ht="15.75" x14ac:dyDescent="0.25">
      <c r="D6989" s="27">
        <v>32551</v>
      </c>
      <c r="E6989">
        <v>43</v>
      </c>
      <c r="F6989">
        <v>3.3849999999999998</v>
      </c>
      <c r="G6989">
        <v>0.1</v>
      </c>
      <c r="H6989">
        <v>0.33299252005387064</v>
      </c>
      <c r="I6989" s="20">
        <f t="shared" si="1325"/>
        <v>0.31705281676247082</v>
      </c>
      <c r="J6989">
        <f t="shared" si="1326"/>
        <v>3.8553622518316455E-2</v>
      </c>
      <c r="K6989" s="16">
        <f t="shared" si="1317"/>
        <v>0.78853251058292662</v>
      </c>
      <c r="L6989" s="16">
        <f t="shared" si="1318"/>
        <v>4.8892876325182202E-2</v>
      </c>
      <c r="M6989" s="6"/>
      <c r="N6989" s="6">
        <f t="shared" si="1319"/>
        <v>0.26639401604309654</v>
      </c>
      <c r="O6989" s="6"/>
      <c r="P6989" s="6">
        <f t="shared" si="1320"/>
        <v>0.28904734263813892</v>
      </c>
      <c r="Q6989">
        <f t="shared" si="1327"/>
        <v>0.33274466873746072</v>
      </c>
      <c r="R6989">
        <f t="shared" si="1321"/>
        <v>1</v>
      </c>
      <c r="S6989">
        <f t="shared" si="1322"/>
        <v>0.28904734263813892</v>
      </c>
      <c r="T6989" s="6">
        <f t="shared" si="1328"/>
        <v>99.657006605195122</v>
      </c>
      <c r="U6989">
        <f t="shared" si="1323"/>
        <v>3.7776797891731615</v>
      </c>
      <c r="V6989" s="16">
        <f t="shared" si="1324"/>
        <v>3.6893436135513302</v>
      </c>
    </row>
    <row r="6990" spans="4:22" ht="15.75" x14ac:dyDescent="0.25">
      <c r="D6990" s="27">
        <v>32552</v>
      </c>
      <c r="E6990">
        <v>44</v>
      </c>
      <c r="F6990">
        <v>0.95030000000000003</v>
      </c>
      <c r="G6990">
        <v>1</v>
      </c>
      <c r="H6990">
        <v>0.16424142625657609</v>
      </c>
      <c r="I6990" s="20">
        <f t="shared" si="1325"/>
        <v>0.27746869022616566</v>
      </c>
      <c r="J6990">
        <f t="shared" si="1326"/>
        <v>3.3740192731501743E-2</v>
      </c>
      <c r="K6990" s="16">
        <f t="shared" si="1317"/>
        <v>0.7901351652296662</v>
      </c>
      <c r="L6990" s="16">
        <f t="shared" si="1318"/>
        <v>4.2701798649468513E-2</v>
      </c>
      <c r="M6990" s="6"/>
      <c r="N6990" s="6">
        <f t="shared" si="1319"/>
        <v>0.13139314100526087</v>
      </c>
      <c r="O6990" s="6"/>
      <c r="P6990" s="6">
        <f t="shared" si="1320"/>
        <v>0.15404646760030324</v>
      </c>
      <c r="Q6990">
        <f t="shared" si="1327"/>
        <v>0.33219002201731707</v>
      </c>
      <c r="R6990">
        <f t="shared" si="1321"/>
        <v>1</v>
      </c>
      <c r="S6990">
        <f t="shared" si="1322"/>
        <v>0.15404646760030324</v>
      </c>
      <c r="T6990" s="6">
        <f t="shared" si="1328"/>
        <v>100.52561346418986</v>
      </c>
      <c r="U6990">
        <f t="shared" si="1323"/>
        <v>1.0605403555838273</v>
      </c>
      <c r="V6990" s="16">
        <f t="shared" si="1324"/>
        <v>3.2004388900730443</v>
      </c>
    </row>
    <row r="6991" spans="4:22" ht="15.75" x14ac:dyDescent="0.25">
      <c r="D6991" s="27">
        <v>32553</v>
      </c>
      <c r="E6991">
        <v>45</v>
      </c>
      <c r="F6991">
        <v>1.325</v>
      </c>
      <c r="G6991">
        <v>4.7</v>
      </c>
      <c r="H6991">
        <v>0.30779945887098448</v>
      </c>
      <c r="I6991" s="20">
        <f t="shared" si="1325"/>
        <v>0.24992184980594595</v>
      </c>
      <c r="J6991">
        <f t="shared" si="1326"/>
        <v>3.0390496936403028E-2</v>
      </c>
      <c r="K6991" s="16">
        <f t="shared" si="1317"/>
        <v>0.78176901810573785</v>
      </c>
      <c r="L6991" s="16">
        <f t="shared" si="1318"/>
        <v>3.8874010395091627E-2</v>
      </c>
      <c r="M6991" s="6"/>
      <c r="N6991" s="6">
        <f t="shared" si="1319"/>
        <v>0.2462395670967876</v>
      </c>
      <c r="O6991" s="6"/>
      <c r="P6991" s="6">
        <f t="shared" si="1320"/>
        <v>0.26889289369183</v>
      </c>
      <c r="Q6991">
        <f t="shared" si="1327"/>
        <v>0.33508537821396622</v>
      </c>
      <c r="R6991">
        <f t="shared" si="1321"/>
        <v>1</v>
      </c>
      <c r="S6991">
        <f t="shared" si="1322"/>
        <v>0.26889289369183</v>
      </c>
      <c r="T6991" s="6">
        <f t="shared" si="1328"/>
        <v>104.97937389709308</v>
      </c>
      <c r="U6991">
        <f t="shared" si="1323"/>
        <v>1.4787077461312965</v>
      </c>
      <c r="V6991" s="16">
        <f t="shared" si="1324"/>
        <v>2.8802314016345165</v>
      </c>
    </row>
    <row r="6992" spans="4:22" ht="15.75" x14ac:dyDescent="0.25">
      <c r="D6992" s="27">
        <v>32554</v>
      </c>
      <c r="E6992">
        <v>46</v>
      </c>
      <c r="F6992">
        <v>0.51380000000000003</v>
      </c>
      <c r="G6992">
        <v>0.9</v>
      </c>
      <c r="H6992">
        <v>0.4367319755166022</v>
      </c>
      <c r="I6992" s="20">
        <f t="shared" si="1325"/>
        <v>0.206757219340263</v>
      </c>
      <c r="J6992">
        <f t="shared" si="1326"/>
        <v>2.5141677871775982E-2</v>
      </c>
      <c r="K6992" s="16">
        <f t="shared" si="1317"/>
        <v>0.73887180327194979</v>
      </c>
      <c r="L6992" s="16">
        <f t="shared" si="1318"/>
        <v>3.4027117776644016E-2</v>
      </c>
      <c r="M6992" s="6"/>
      <c r="N6992" s="6">
        <f t="shared" si="1319"/>
        <v>0.34938558041328177</v>
      </c>
      <c r="O6992" s="6"/>
      <c r="P6992" s="6">
        <f t="shared" si="1320"/>
        <v>0.37203890700832415</v>
      </c>
      <c r="Q6992">
        <f t="shared" si="1327"/>
        <v>0.34993124632364359</v>
      </c>
      <c r="R6992">
        <f t="shared" si="1321"/>
        <v>1</v>
      </c>
      <c r="S6992">
        <f t="shared" si="1322"/>
        <v>0.37203890700832415</v>
      </c>
      <c r="T6992" s="6">
        <f t="shared" si="1328"/>
        <v>105.52998831667982</v>
      </c>
      <c r="U6992">
        <f t="shared" si="1323"/>
        <v>0.57340380374510203</v>
      </c>
      <c r="V6992" s="16">
        <f t="shared" si="1324"/>
        <v>2.4512076983809714</v>
      </c>
    </row>
    <row r="6993" spans="4:22" ht="15.75" x14ac:dyDescent="0.25">
      <c r="D6993" s="27">
        <v>32555</v>
      </c>
      <c r="E6993">
        <v>47</v>
      </c>
      <c r="F6993">
        <v>0.39860000000000001</v>
      </c>
      <c r="G6993">
        <v>0</v>
      </c>
      <c r="H6993">
        <v>0.45461514890898858</v>
      </c>
      <c r="I6993" s="20">
        <f t="shared" si="1325"/>
        <v>0.18142449996426357</v>
      </c>
      <c r="J6993">
        <f t="shared" si="1326"/>
        <v>2.2061219195654451E-2</v>
      </c>
      <c r="K6993" s="16">
        <f t="shared" si="1317"/>
        <v>0.73356845896247658</v>
      </c>
      <c r="L6993" s="16">
        <f t="shared" si="1318"/>
        <v>3.0073838271150267E-2</v>
      </c>
      <c r="M6993" s="6"/>
      <c r="N6993" s="6">
        <f t="shared" si="1319"/>
        <v>0.3636921191271909</v>
      </c>
      <c r="O6993" s="6"/>
      <c r="P6993" s="6">
        <f t="shared" si="1320"/>
        <v>0.38634544572223328</v>
      </c>
      <c r="Q6993">
        <f t="shared" si="1327"/>
        <v>0.35176662772226608</v>
      </c>
      <c r="R6993">
        <f t="shared" si="1321"/>
        <v>1</v>
      </c>
      <c r="S6993">
        <f t="shared" si="1322"/>
        <v>0.38634544572223328</v>
      </c>
      <c r="T6993" s="6">
        <f t="shared" si="1328"/>
        <v>105.16629619755264</v>
      </c>
      <c r="U6993">
        <f t="shared" si="1323"/>
        <v>0.44483993027013952</v>
      </c>
      <c r="V6993" s="16">
        <f t="shared" si="1324"/>
        <v>2.0780635021042269</v>
      </c>
    </row>
    <row r="6994" spans="4:22" ht="15.75" x14ac:dyDescent="0.25">
      <c r="D6994" s="27">
        <v>32556</v>
      </c>
      <c r="E6994">
        <v>48</v>
      </c>
      <c r="F6994">
        <v>-1.232</v>
      </c>
      <c r="G6994">
        <v>0.1</v>
      </c>
      <c r="H6994">
        <v>0.3489177135782327</v>
      </c>
      <c r="I6994" s="20">
        <f t="shared" si="1325"/>
        <v>0.15637879025924714</v>
      </c>
      <c r="J6994">
        <f t="shared" si="1326"/>
        <v>1.9015660895524453E-2</v>
      </c>
      <c r="K6994" s="16">
        <f t="shared" si="1317"/>
        <v>0.73707142666866388</v>
      </c>
      <c r="L6994" s="16">
        <f t="shared" si="1318"/>
        <v>2.5798939163154636E-2</v>
      </c>
      <c r="M6994" s="6"/>
      <c r="N6994" s="6">
        <f t="shared" si="1319"/>
        <v>0.27913417086258618</v>
      </c>
      <c r="O6994" s="6"/>
      <c r="P6994" s="6">
        <f t="shared" si="1320"/>
        <v>0.30178749745762856</v>
      </c>
      <c r="Q6994">
        <f t="shared" si="1327"/>
        <v>0.35055432065850878</v>
      </c>
      <c r="R6994">
        <f t="shared" si="1321"/>
        <v>1</v>
      </c>
      <c r="S6994">
        <f t="shared" si="1322"/>
        <v>0.30178749745762856</v>
      </c>
      <c r="T6994" s="6">
        <f t="shared" si="1328"/>
        <v>104.98716202669006</v>
      </c>
      <c r="U6994">
        <f t="shared" si="1323"/>
        <v>-0.24640000000000001</v>
      </c>
      <c r="V6994" s="16">
        <f t="shared" si="1324"/>
        <v>1.645759874098877</v>
      </c>
    </row>
    <row r="6995" spans="4:22" ht="15.75" x14ac:dyDescent="0.25">
      <c r="D6995" s="27">
        <v>32557</v>
      </c>
      <c r="E6995">
        <v>49</v>
      </c>
      <c r="F6995">
        <v>-2.5249999999999999</v>
      </c>
      <c r="G6995">
        <v>1</v>
      </c>
      <c r="H6995">
        <v>0.13036364643441054</v>
      </c>
      <c r="I6995" s="20">
        <f t="shared" si="1325"/>
        <v>0.13448563843285605</v>
      </c>
      <c r="J6995">
        <f t="shared" si="1326"/>
        <v>1.6353453633435294E-2</v>
      </c>
      <c r="K6995" s="16">
        <f t="shared" si="1317"/>
        <v>0.73879679046569136</v>
      </c>
      <c r="L6995" s="16">
        <f t="shared" si="1318"/>
        <v>2.2135252676351094E-2</v>
      </c>
      <c r="M6995" s="6"/>
      <c r="N6995" s="6">
        <f t="shared" si="1319"/>
        <v>0.10429091714752843</v>
      </c>
      <c r="O6995" s="6"/>
      <c r="P6995" s="6">
        <f t="shared" si="1320"/>
        <v>0.12694424374257079</v>
      </c>
      <c r="Q6995">
        <f t="shared" si="1327"/>
        <v>0.34995720675563352</v>
      </c>
      <c r="R6995">
        <f t="shared" si="1321"/>
        <v>1</v>
      </c>
      <c r="S6995">
        <f t="shared" si="1322"/>
        <v>0.12694424374257079</v>
      </c>
      <c r="T6995" s="6">
        <f t="shared" si="1328"/>
        <v>105.88287110954253</v>
      </c>
      <c r="U6995">
        <f t="shared" si="1323"/>
        <v>-0.505</v>
      </c>
      <c r="V6995" s="16">
        <f t="shared" si="1324"/>
        <v>1.245761639796817</v>
      </c>
    </row>
    <row r="6996" spans="4:22" ht="15.75" x14ac:dyDescent="0.25">
      <c r="D6996" s="27">
        <v>32558</v>
      </c>
      <c r="E6996">
        <v>50</v>
      </c>
      <c r="F6996">
        <v>3.3690000000000002</v>
      </c>
      <c r="G6996">
        <v>2.7</v>
      </c>
      <c r="H6996">
        <v>0.45330144139517253</v>
      </c>
      <c r="I6996" s="20">
        <f t="shared" si="1325"/>
        <v>0.15879680354112891</v>
      </c>
      <c r="J6996">
        <f t="shared" si="1326"/>
        <v>1.9309691310601274E-2</v>
      </c>
      <c r="K6996" s="16">
        <f t="shared" si="1317"/>
        <v>0.73016960327532598</v>
      </c>
      <c r="L6996" s="16">
        <f t="shared" si="1318"/>
        <v>2.6445487766107601E-2</v>
      </c>
      <c r="M6996" s="6"/>
      <c r="N6996" s="6">
        <f t="shared" si="1319"/>
        <v>0.36264115311613804</v>
      </c>
      <c r="O6996" s="6"/>
      <c r="P6996" s="6">
        <f t="shared" si="1320"/>
        <v>0.38529447971118042</v>
      </c>
      <c r="Q6996">
        <f t="shared" si="1327"/>
        <v>0.35294290369847514</v>
      </c>
      <c r="R6996">
        <f t="shared" si="1321"/>
        <v>1</v>
      </c>
      <c r="S6996">
        <f t="shared" si="1322"/>
        <v>0.38529447971118042</v>
      </c>
      <c r="T6996" s="6">
        <f t="shared" si="1328"/>
        <v>105.89999999999999</v>
      </c>
      <c r="U6996">
        <f t="shared" si="1323"/>
        <v>3.7598236956349727</v>
      </c>
      <c r="V6996" s="16">
        <f t="shared" si="1324"/>
        <v>1.7133267991488823</v>
      </c>
    </row>
    <row r="6997" spans="4:22" ht="15.75" x14ac:dyDescent="0.25">
      <c r="D6997" s="27">
        <v>32559</v>
      </c>
      <c r="E6997">
        <v>51</v>
      </c>
      <c r="F6997">
        <v>2.3370000000000002</v>
      </c>
      <c r="G6997">
        <v>0</v>
      </c>
      <c r="H6997">
        <v>0.37256966130370489</v>
      </c>
      <c r="I6997" s="20">
        <f t="shared" si="1325"/>
        <v>0.16853206773731286</v>
      </c>
      <c r="J6997">
        <f t="shared" si="1326"/>
        <v>2.0493499436857243E-2</v>
      </c>
      <c r="K6997" s="16">
        <f t="shared" si="1317"/>
        <v>0.73003351826167362</v>
      </c>
      <c r="L6997" s="16">
        <f t="shared" si="1318"/>
        <v>2.8071997962032674E-2</v>
      </c>
      <c r="M6997" s="6"/>
      <c r="N6997" s="6">
        <f t="shared" si="1319"/>
        <v>0.2980557290429639</v>
      </c>
      <c r="O6997" s="6"/>
      <c r="P6997" s="6">
        <f t="shared" si="1320"/>
        <v>0.32070905563800628</v>
      </c>
      <c r="Q6997">
        <f t="shared" si="1327"/>
        <v>0.35298999999999997</v>
      </c>
      <c r="R6997">
        <f t="shared" si="1321"/>
        <v>1</v>
      </c>
      <c r="S6997">
        <f t="shared" si="1322"/>
        <v>0.32070905563800628</v>
      </c>
      <c r="T6997" s="6">
        <f t="shared" si="1328"/>
        <v>105.60194427095703</v>
      </c>
      <c r="U6997">
        <f t="shared" si="1323"/>
        <v>2.6081056624217664</v>
      </c>
      <c r="V6997" s="16">
        <f t="shared" si="1324"/>
        <v>1.8797377359113672</v>
      </c>
    </row>
    <row r="6998" spans="4:22" ht="15.75" x14ac:dyDescent="0.25">
      <c r="D6998" s="27">
        <v>32560</v>
      </c>
      <c r="E6998">
        <v>52</v>
      </c>
      <c r="F6998">
        <v>-0.13589999999999999</v>
      </c>
      <c r="G6998">
        <v>0</v>
      </c>
      <c r="H6998">
        <v>0.18074363241314126</v>
      </c>
      <c r="I6998" s="20">
        <f t="shared" si="1325"/>
        <v>0.14864923196872154</v>
      </c>
      <c r="J6998">
        <f t="shared" si="1326"/>
        <v>1.8075746607396539E-2</v>
      </c>
      <c r="K6998" s="16">
        <f t="shared" si="1317"/>
        <v>0.73287540192097167</v>
      </c>
      <c r="L6998" s="16">
        <f t="shared" si="1318"/>
        <v>2.4664146947785959E-2</v>
      </c>
      <c r="M6998" s="6"/>
      <c r="N6998" s="6">
        <f t="shared" si="1319"/>
        <v>0.14459490593051302</v>
      </c>
      <c r="O6998" s="6"/>
      <c r="P6998" s="6">
        <f t="shared" si="1320"/>
        <v>0.1672482325255554</v>
      </c>
      <c r="Q6998">
        <f t="shared" si="1327"/>
        <v>0.35200648090319009</v>
      </c>
      <c r="R6998">
        <f t="shared" si="1321"/>
        <v>1</v>
      </c>
      <c r="S6998">
        <f t="shared" si="1322"/>
        <v>0.1672482325255554</v>
      </c>
      <c r="T6998" s="6">
        <f t="shared" si="1328"/>
        <v>105.45734936502653</v>
      </c>
      <c r="U6998">
        <f t="shared" si="1323"/>
        <v>-2.7179999999999999E-2</v>
      </c>
      <c r="V6998" s="16">
        <f t="shared" si="1324"/>
        <v>1.5250892525964128</v>
      </c>
    </row>
    <row r="6999" spans="4:22" ht="15.75" x14ac:dyDescent="0.25">
      <c r="D6999" s="27">
        <v>32561</v>
      </c>
      <c r="E6999">
        <v>53</v>
      </c>
      <c r="F6999">
        <v>-0.34210000000000002</v>
      </c>
      <c r="G6999">
        <v>0.1</v>
      </c>
      <c r="H6999">
        <v>0.12745034970162161</v>
      </c>
      <c r="I6999" s="20">
        <f t="shared" si="1325"/>
        <v>0.13275679793517828</v>
      </c>
      <c r="J6999">
        <f t="shared" si="1326"/>
        <v>1.6143226628917678E-2</v>
      </c>
      <c r="K6999" s="16">
        <f t="shared" si="1317"/>
        <v>0.73426809441914642</v>
      </c>
      <c r="L6999" s="16">
        <f t="shared" si="1318"/>
        <v>2.1985466550453914E-2</v>
      </c>
      <c r="M6999" s="6"/>
      <c r="N6999" s="6">
        <f t="shared" si="1319"/>
        <v>0.10196027976129729</v>
      </c>
      <c r="O6999" s="6"/>
      <c r="P6999" s="6">
        <f t="shared" si="1320"/>
        <v>0.12461360635633967</v>
      </c>
      <c r="Q6999">
        <f t="shared" si="1327"/>
        <v>0.35152449788342177</v>
      </c>
      <c r="R6999">
        <f t="shared" si="1321"/>
        <v>1</v>
      </c>
      <c r="S6999">
        <f t="shared" si="1322"/>
        <v>0.12461360635633967</v>
      </c>
      <c r="T6999" s="6">
        <f t="shared" si="1328"/>
        <v>105.45538908526524</v>
      </c>
      <c r="U6999">
        <f t="shared" si="1323"/>
        <v>-6.8420000000000009E-2</v>
      </c>
      <c r="V6999" s="16">
        <f t="shared" si="1324"/>
        <v>1.2287284663186708</v>
      </c>
    </row>
    <row r="7000" spans="4:22" ht="15.75" x14ac:dyDescent="0.25">
      <c r="D7000" s="27">
        <v>32562</v>
      </c>
      <c r="E7000">
        <v>54</v>
      </c>
      <c r="F7000">
        <v>0.8841</v>
      </c>
      <c r="G7000">
        <v>2</v>
      </c>
      <c r="H7000">
        <v>0.25826364024596266</v>
      </c>
      <c r="I7000" s="20">
        <f t="shared" si="1325"/>
        <v>0.13038437124148677</v>
      </c>
      <c r="J7000">
        <f t="shared" si="1326"/>
        <v>1.5854739542964791E-2</v>
      </c>
      <c r="K7000" s="16">
        <f t="shared" si="1317"/>
        <v>0.73428697521512132</v>
      </c>
      <c r="L7000" s="16">
        <f t="shared" si="1318"/>
        <v>2.1592020665108333E-2</v>
      </c>
      <c r="M7000" s="6"/>
      <c r="N7000" s="6">
        <f t="shared" si="1319"/>
        <v>0.20661091219677014</v>
      </c>
      <c r="O7000" s="6"/>
      <c r="P7000" s="6">
        <f t="shared" si="1320"/>
        <v>0.22926423879181251</v>
      </c>
      <c r="Q7000">
        <f t="shared" si="1327"/>
        <v>0.35151796361755078</v>
      </c>
      <c r="R7000">
        <f t="shared" si="1321"/>
        <v>1</v>
      </c>
      <c r="S7000">
        <f t="shared" si="1322"/>
        <v>0.22926423879181251</v>
      </c>
      <c r="T7000" s="6">
        <f t="shared" si="1328"/>
        <v>105.89999999999999</v>
      </c>
      <c r="U7000">
        <f t="shared" si="1323"/>
        <v>0.9866607685695693</v>
      </c>
      <c r="V7000" s="16">
        <f t="shared" si="1324"/>
        <v>1.1837087256924543</v>
      </c>
    </row>
    <row r="7001" spans="4:22" ht="15.75" x14ac:dyDescent="0.25">
      <c r="D7001" s="27">
        <v>32563</v>
      </c>
      <c r="E7001">
        <v>55</v>
      </c>
      <c r="F7001">
        <v>1.121</v>
      </c>
      <c r="G7001">
        <v>0</v>
      </c>
      <c r="H7001">
        <v>0.31968890787220333</v>
      </c>
      <c r="I7001" s="20">
        <f t="shared" si="1325"/>
        <v>0.13028399931562901</v>
      </c>
      <c r="J7001">
        <f t="shared" si="1326"/>
        <v>1.5842534316780486E-2</v>
      </c>
      <c r="K7001" s="16">
        <f t="shared" si="1317"/>
        <v>0.73003351826167362</v>
      </c>
      <c r="L7001" s="16">
        <f t="shared" si="1318"/>
        <v>2.170110538828969E-2</v>
      </c>
      <c r="M7001" s="6"/>
      <c r="N7001" s="6">
        <f t="shared" si="1319"/>
        <v>0.2557511262977627</v>
      </c>
      <c r="O7001" s="6"/>
      <c r="P7001" s="6">
        <f t="shared" si="1320"/>
        <v>0.27840445289280508</v>
      </c>
      <c r="Q7001">
        <f t="shared" si="1327"/>
        <v>0.35298999999999997</v>
      </c>
      <c r="R7001">
        <f t="shared" si="1321"/>
        <v>1</v>
      </c>
      <c r="S7001">
        <f t="shared" si="1322"/>
        <v>0.27840445289280508</v>
      </c>
      <c r="T7001" s="6">
        <f t="shared" si="1328"/>
        <v>105.64424887370224</v>
      </c>
      <c r="U7001">
        <f t="shared" si="1323"/>
        <v>1.2510425535193839</v>
      </c>
      <c r="V7001" s="16">
        <f t="shared" si="1324"/>
        <v>1.1962314682654045</v>
      </c>
    </row>
    <row r="7002" spans="4:22" ht="15.75" x14ac:dyDescent="0.25">
      <c r="D7002" s="27">
        <v>32564</v>
      </c>
      <c r="E7002">
        <v>56</v>
      </c>
      <c r="F7002">
        <v>1.607</v>
      </c>
      <c r="G7002">
        <v>2.7</v>
      </c>
      <c r="H7002">
        <v>0.26118402489454784</v>
      </c>
      <c r="I7002" s="20">
        <f t="shared" si="1325"/>
        <v>0.13661862480500597</v>
      </c>
      <c r="J7002">
        <f t="shared" si="1326"/>
        <v>1.6612824776288726E-2</v>
      </c>
      <c r="K7002" s="16">
        <f t="shared" si="1317"/>
        <v>0.73246793733912918</v>
      </c>
      <c r="L7002" s="16">
        <f t="shared" si="1318"/>
        <v>2.2680617033748834E-2</v>
      </c>
      <c r="M7002" s="6"/>
      <c r="N7002" s="6">
        <f t="shared" si="1319"/>
        <v>0.20894721991563828</v>
      </c>
      <c r="O7002" s="6"/>
      <c r="P7002" s="6">
        <f t="shared" si="1320"/>
        <v>0.23160054651068065</v>
      </c>
      <c r="Q7002">
        <f t="shared" si="1327"/>
        <v>0.35214749624567415</v>
      </c>
      <c r="R7002">
        <f t="shared" si="1321"/>
        <v>1</v>
      </c>
      <c r="S7002">
        <f t="shared" si="1322"/>
        <v>0.23160054651068065</v>
      </c>
      <c r="T7002" s="6">
        <f t="shared" si="1328"/>
        <v>105.89999999999999</v>
      </c>
      <c r="U7002">
        <f t="shared" si="1323"/>
        <v>1.793421394741882</v>
      </c>
      <c r="V7002" s="16">
        <f t="shared" si="1324"/>
        <v>1.3072968266116736</v>
      </c>
    </row>
    <row r="7003" spans="4:22" ht="15.75" x14ac:dyDescent="0.25">
      <c r="D7003" s="27">
        <v>32565</v>
      </c>
      <c r="E7003">
        <v>57</v>
      </c>
      <c r="F7003">
        <v>4.444</v>
      </c>
      <c r="G7003">
        <v>2.6</v>
      </c>
      <c r="H7003">
        <v>0.28404755755886907</v>
      </c>
      <c r="I7003" s="20">
        <f t="shared" si="1325"/>
        <v>0.17495260053573514</v>
      </c>
      <c r="J7003">
        <f t="shared" si="1326"/>
        <v>2.1274236225145394E-2</v>
      </c>
      <c r="K7003" s="16">
        <f t="shared" si="1317"/>
        <v>0.73003351826167362</v>
      </c>
      <c r="L7003" s="16">
        <f t="shared" si="1318"/>
        <v>2.9141451307335513E-2</v>
      </c>
      <c r="M7003" s="6"/>
      <c r="N7003" s="6">
        <f t="shared" si="1319"/>
        <v>0.22723804604709527</v>
      </c>
      <c r="O7003" s="6"/>
      <c r="P7003" s="6">
        <f t="shared" si="1320"/>
        <v>0.24989137264213765</v>
      </c>
      <c r="Q7003">
        <f t="shared" si="1327"/>
        <v>0.35298999999999997</v>
      </c>
      <c r="R7003">
        <f t="shared" si="1321"/>
        <v>1</v>
      </c>
      <c r="S7003">
        <f t="shared" si="1322"/>
        <v>0.24989137264213765</v>
      </c>
      <c r="T7003" s="6">
        <f t="shared" si="1328"/>
        <v>105.89999999999999</v>
      </c>
      <c r="U7003">
        <f t="shared" si="1323"/>
        <v>4.9595299802320616</v>
      </c>
      <c r="V7003" s="16">
        <f t="shared" si="1324"/>
        <v>1.9865390006454815</v>
      </c>
    </row>
    <row r="7004" spans="4:22" ht="15.75" x14ac:dyDescent="0.25">
      <c r="D7004" s="27">
        <v>32566</v>
      </c>
      <c r="E7004">
        <v>58</v>
      </c>
      <c r="F7004">
        <v>3.907</v>
      </c>
      <c r="G7004">
        <v>2</v>
      </c>
      <c r="H7004">
        <v>0.27161822002332159</v>
      </c>
      <c r="I7004" s="20">
        <f t="shared" si="1325"/>
        <v>0.20276509321197561</v>
      </c>
      <c r="J7004">
        <f t="shared" si="1326"/>
        <v>2.4656235334576233E-2</v>
      </c>
      <c r="K7004" s="16">
        <f t="shared" si="1317"/>
        <v>0.73003351826167362</v>
      </c>
      <c r="L7004" s="16">
        <f t="shared" si="1318"/>
        <v>3.3774114089016989E-2</v>
      </c>
      <c r="M7004" s="6"/>
      <c r="N7004" s="6">
        <f t="shared" si="1319"/>
        <v>0.21729457601865729</v>
      </c>
      <c r="O7004" s="6"/>
      <c r="P7004" s="6">
        <f t="shared" si="1320"/>
        <v>0.23994790261369967</v>
      </c>
      <c r="Q7004">
        <f t="shared" si="1327"/>
        <v>0.35298999999999997</v>
      </c>
      <c r="R7004">
        <f t="shared" si="1321"/>
        <v>1</v>
      </c>
      <c r="S7004">
        <f t="shared" si="1322"/>
        <v>0.23994790261369967</v>
      </c>
      <c r="T7004" s="6">
        <f t="shared" si="1328"/>
        <v>105.89999999999999</v>
      </c>
      <c r="U7004">
        <f t="shared" si="1323"/>
        <v>4.3602348408565854</v>
      </c>
      <c r="V7004" s="16">
        <f t="shared" si="1324"/>
        <v>2.4279988568985633</v>
      </c>
    </row>
    <row r="7005" spans="4:22" ht="15.75" x14ac:dyDescent="0.25">
      <c r="D7005" s="27">
        <v>32567</v>
      </c>
      <c r="E7005">
        <v>59</v>
      </c>
      <c r="F7005">
        <v>2.3740000000000001</v>
      </c>
      <c r="G7005">
        <v>0</v>
      </c>
      <c r="H7005">
        <v>0.29326630914674756</v>
      </c>
      <c r="I7005" s="20">
        <f t="shared" si="1325"/>
        <v>0.20546377261684148</v>
      </c>
      <c r="J7005">
        <f t="shared" si="1326"/>
        <v>2.4984394750207924E-2</v>
      </c>
      <c r="K7005" s="16">
        <f t="shared" si="1317"/>
        <v>0.73003351826167362</v>
      </c>
      <c r="L7005" s="16">
        <f t="shared" si="1318"/>
        <v>3.422362689551537E-2</v>
      </c>
      <c r="M7005" s="6"/>
      <c r="N7005" s="6">
        <f t="shared" si="1319"/>
        <v>0.23461304731739807</v>
      </c>
      <c r="O7005" s="6"/>
      <c r="P7005" s="6">
        <f t="shared" si="1320"/>
        <v>0.25726637391244045</v>
      </c>
      <c r="Q7005">
        <f t="shared" si="1327"/>
        <v>0.35298999999999997</v>
      </c>
      <c r="R7005">
        <f t="shared" si="1321"/>
        <v>1</v>
      </c>
      <c r="S7005">
        <f t="shared" si="1322"/>
        <v>0.25726637391244045</v>
      </c>
      <c r="T7005" s="6">
        <f t="shared" si="1328"/>
        <v>105.6653869526826</v>
      </c>
      <c r="U7005">
        <f t="shared" si="1323"/>
        <v>2.6493978787288288</v>
      </c>
      <c r="V7005" s="16">
        <f t="shared" si="1324"/>
        <v>2.4691746380142559</v>
      </c>
    </row>
    <row r="7006" spans="4:22" ht="15.75" x14ac:dyDescent="0.25">
      <c r="D7006" s="27">
        <v>32568</v>
      </c>
      <c r="E7006">
        <v>60</v>
      </c>
      <c r="F7006">
        <v>2.4630000000000001</v>
      </c>
      <c r="G7006">
        <v>0</v>
      </c>
      <c r="H7006">
        <v>0.31940395664272975</v>
      </c>
      <c r="I7006" s="20">
        <f t="shared" si="1325"/>
        <v>0.20953506639498778</v>
      </c>
      <c r="J7006">
        <f t="shared" si="1326"/>
        <v>2.5479464073630515E-2</v>
      </c>
      <c r="K7006" s="16">
        <f t="shared" si="1317"/>
        <v>0.73226434203380131</v>
      </c>
      <c r="L7006" s="16">
        <f t="shared" si="1318"/>
        <v>3.4795445593955171E-2</v>
      </c>
      <c r="M7006" s="6"/>
      <c r="N7006" s="6">
        <f t="shared" si="1319"/>
        <v>0.25552316531418379</v>
      </c>
      <c r="O7006" s="6"/>
      <c r="P7006" s="6">
        <f t="shared" si="1320"/>
        <v>0.27817649190922616</v>
      </c>
      <c r="Q7006">
        <f t="shared" si="1327"/>
        <v>0.352217956508942</v>
      </c>
      <c r="R7006">
        <f t="shared" si="1321"/>
        <v>1</v>
      </c>
      <c r="S7006">
        <f t="shared" si="1322"/>
        <v>0.27817649190922616</v>
      </c>
      <c r="T7006" s="6">
        <f t="shared" si="1328"/>
        <v>105.40986378736842</v>
      </c>
      <c r="U7006">
        <f t="shared" si="1323"/>
        <v>2.7487223990350067</v>
      </c>
      <c r="V7006" s="16">
        <f t="shared" si="1324"/>
        <v>2.5211649192901904</v>
      </c>
    </row>
    <row r="7007" spans="4:22" ht="15.75" x14ac:dyDescent="0.25">
      <c r="D7007" s="27">
        <v>32569</v>
      </c>
      <c r="E7007">
        <v>61</v>
      </c>
      <c r="F7007">
        <v>2.1829999999999998</v>
      </c>
      <c r="G7007">
        <v>0</v>
      </c>
      <c r="H7007">
        <v>0.37287190275408749</v>
      </c>
      <c r="I7007" s="20">
        <f t="shared" si="1325"/>
        <v>0.20918667725897502</v>
      </c>
      <c r="J7007">
        <f t="shared" si="1326"/>
        <v>2.5437099954691362E-2</v>
      </c>
      <c r="K7007" s="16">
        <f t="shared" si="1317"/>
        <v>0.73472546051617704</v>
      </c>
      <c r="L7007" s="16">
        <f t="shared" si="1318"/>
        <v>3.4621231087895984E-2</v>
      </c>
      <c r="M7007" s="6"/>
      <c r="N7007" s="6">
        <f t="shared" si="1319"/>
        <v>0.29829752220326999</v>
      </c>
      <c r="O7007" s="6"/>
      <c r="P7007" s="6">
        <f t="shared" si="1320"/>
        <v>0.32095084879831237</v>
      </c>
      <c r="Q7007">
        <f t="shared" si="1327"/>
        <v>0.35136621262456141</v>
      </c>
      <c r="R7007">
        <f t="shared" si="1321"/>
        <v>1</v>
      </c>
      <c r="S7007">
        <f t="shared" si="1322"/>
        <v>0.32095084879831237</v>
      </c>
      <c r="T7007" s="6">
        <f t="shared" si="1328"/>
        <v>105.11156626516515</v>
      </c>
      <c r="U7007">
        <f t="shared" si="1323"/>
        <v>2.4362407621166944</v>
      </c>
      <c r="V7007" s="16">
        <f t="shared" si="1324"/>
        <v>2.5053707279775868</v>
      </c>
    </row>
    <row r="7008" spans="4:22" ht="15.75" x14ac:dyDescent="0.25">
      <c r="D7008" s="27">
        <v>32570</v>
      </c>
      <c r="E7008">
        <v>62</v>
      </c>
      <c r="F7008">
        <v>-0.39029999999999998</v>
      </c>
      <c r="G7008">
        <v>0</v>
      </c>
      <c r="H7008">
        <v>0.298998263714916</v>
      </c>
      <c r="I7008" s="20">
        <f t="shared" si="1325"/>
        <v>0.17912546921885447</v>
      </c>
      <c r="J7008">
        <f t="shared" si="1326"/>
        <v>2.1781657057012703E-2</v>
      </c>
      <c r="K7008" s="16">
        <f t="shared" si="1317"/>
        <v>0.73759856810404956</v>
      </c>
      <c r="L7008" s="16">
        <f t="shared" si="1318"/>
        <v>2.953050344579854E-2</v>
      </c>
      <c r="M7008" s="6"/>
      <c r="N7008" s="6">
        <f t="shared" si="1319"/>
        <v>0.23919861097193282</v>
      </c>
      <c r="O7008" s="6"/>
      <c r="P7008" s="6">
        <f t="shared" si="1320"/>
        <v>0.26185193756697522</v>
      </c>
      <c r="Q7008">
        <f t="shared" si="1327"/>
        <v>0.35037188755055049</v>
      </c>
      <c r="R7008">
        <f t="shared" si="1321"/>
        <v>1</v>
      </c>
      <c r="S7008">
        <f t="shared" si="1322"/>
        <v>0.26185193756697522</v>
      </c>
      <c r="T7008" s="6">
        <f t="shared" si="1328"/>
        <v>104.87236765419323</v>
      </c>
      <c r="U7008">
        <f t="shared" si="1323"/>
        <v>-7.8060000000000004E-2</v>
      </c>
      <c r="V7008" s="16">
        <f t="shared" si="1324"/>
        <v>2.0249043857897218</v>
      </c>
    </row>
    <row r="7009" spans="4:22" ht="15.75" x14ac:dyDescent="0.25">
      <c r="D7009" s="27">
        <v>32571</v>
      </c>
      <c r="E7009">
        <v>63</v>
      </c>
      <c r="F7009">
        <v>1.2210000000000001</v>
      </c>
      <c r="G7009">
        <v>0</v>
      </c>
      <c r="H7009">
        <v>0.34511078631199216</v>
      </c>
      <c r="I7009" s="20">
        <f t="shared" si="1325"/>
        <v>0.17214081945632437</v>
      </c>
      <c r="J7009">
        <f t="shared" si="1326"/>
        <v>2.0932323645889043E-2</v>
      </c>
      <c r="K7009" s="16">
        <f t="shared" si="1317"/>
        <v>0.73990245363121021</v>
      </c>
      <c r="L7009" s="16">
        <f t="shared" si="1318"/>
        <v>2.8290653103202636E-2</v>
      </c>
      <c r="M7009" s="6"/>
      <c r="N7009" s="6">
        <f t="shared" si="1319"/>
        <v>0.27608862904959375</v>
      </c>
      <c r="O7009" s="6"/>
      <c r="P7009" s="6">
        <f t="shared" si="1320"/>
        <v>0.29874195564463613</v>
      </c>
      <c r="Q7009">
        <f t="shared" si="1327"/>
        <v>0.34957455884731076</v>
      </c>
      <c r="R7009">
        <f t="shared" si="1321"/>
        <v>1</v>
      </c>
      <c r="S7009">
        <f t="shared" si="1322"/>
        <v>0.29874195564463613</v>
      </c>
      <c r="T7009" s="6">
        <f t="shared" si="1328"/>
        <v>104.59627902514364</v>
      </c>
      <c r="U7009">
        <f t="shared" si="1323"/>
        <v>1.3626431381330666</v>
      </c>
      <c r="V7009" s="16">
        <f t="shared" si="1324"/>
        <v>1.9017370657650583</v>
      </c>
    </row>
    <row r="7010" spans="4:22" ht="15.75" x14ac:dyDescent="0.25">
      <c r="D7010" s="27">
        <v>32572</v>
      </c>
      <c r="E7010">
        <v>64</v>
      </c>
      <c r="F7010">
        <v>2.0099999999999998</v>
      </c>
      <c r="G7010">
        <v>3.4</v>
      </c>
      <c r="H7010">
        <v>0.31395571739946621</v>
      </c>
      <c r="I7010" s="20">
        <f t="shared" si="1325"/>
        <v>0.17664264564031343</v>
      </c>
      <c r="J7010">
        <f t="shared" si="1326"/>
        <v>2.1479745709862112E-2</v>
      </c>
      <c r="K7010" s="16">
        <f t="shared" si="1317"/>
        <v>0.74256165216959791</v>
      </c>
      <c r="L7010" s="16">
        <f t="shared" si="1318"/>
        <v>2.8926548586374116E-2</v>
      </c>
      <c r="M7010" s="6"/>
      <c r="N7010" s="6">
        <f t="shared" si="1319"/>
        <v>0.25116457391957298</v>
      </c>
      <c r="O7010" s="6"/>
      <c r="P7010" s="6">
        <f t="shared" si="1320"/>
        <v>0.27381790051461535</v>
      </c>
      <c r="Q7010">
        <f t="shared" si="1327"/>
        <v>0.3486542634171455</v>
      </c>
      <c r="R7010">
        <f t="shared" si="1321"/>
        <v>1</v>
      </c>
      <c r="S7010">
        <f t="shared" si="1322"/>
        <v>0.27381790051461535</v>
      </c>
      <c r="T7010" s="6">
        <f t="shared" si="1328"/>
        <v>105.89999999999999</v>
      </c>
      <c r="U7010">
        <f t="shared" si="1323"/>
        <v>2.2431717507350233</v>
      </c>
      <c r="V7010" s="16">
        <f t="shared" si="1324"/>
        <v>1.965237074651307</v>
      </c>
    </row>
    <row r="7011" spans="4:22" ht="15.75" x14ac:dyDescent="0.25">
      <c r="D7011" s="27">
        <v>32573</v>
      </c>
      <c r="E7011">
        <v>65</v>
      </c>
      <c r="F7011">
        <v>0.93659999999999999</v>
      </c>
      <c r="G7011">
        <v>0</v>
      </c>
      <c r="H7011">
        <v>0.30453386998043763</v>
      </c>
      <c r="I7011" s="20">
        <f t="shared" si="1325"/>
        <v>0.1634727565522287</v>
      </c>
      <c r="J7011">
        <f t="shared" si="1326"/>
        <v>1.9878287196751009E-2</v>
      </c>
      <c r="K7011" s="16">
        <f t="shared" si="1317"/>
        <v>0.73003351826167362</v>
      </c>
      <c r="L7011" s="16">
        <f t="shared" si="1318"/>
        <v>2.7229280162484024E-2</v>
      </c>
      <c r="M7011" s="6"/>
      <c r="N7011" s="6">
        <f t="shared" si="1319"/>
        <v>0.24362709598435012</v>
      </c>
      <c r="O7011" s="6"/>
      <c r="P7011" s="6">
        <f t="shared" si="1320"/>
        <v>0.2662804225793925</v>
      </c>
      <c r="Q7011">
        <f t="shared" si="1327"/>
        <v>0.35298999999999997</v>
      </c>
      <c r="R7011">
        <f t="shared" si="1321"/>
        <v>1</v>
      </c>
      <c r="S7011">
        <f t="shared" si="1322"/>
        <v>0.2662804225793925</v>
      </c>
      <c r="T7011" s="6">
        <f t="shared" si="1328"/>
        <v>105.65637290401564</v>
      </c>
      <c r="U7011">
        <f t="shared" si="1323"/>
        <v>1.0452510754917528</v>
      </c>
      <c r="V7011" s="16">
        <f t="shared" si="1324"/>
        <v>1.7941381157772396</v>
      </c>
    </row>
    <row r="7012" spans="4:22" ht="15.75" x14ac:dyDescent="0.25">
      <c r="D7012" s="27">
        <v>32574</v>
      </c>
      <c r="E7012">
        <v>66</v>
      </c>
      <c r="F7012">
        <v>2.7229999999999999</v>
      </c>
      <c r="G7012">
        <v>0</v>
      </c>
      <c r="H7012">
        <v>0.31537907998230263</v>
      </c>
      <c r="I7012" s="20">
        <f t="shared" si="1325"/>
        <v>0.17789596579848366</v>
      </c>
      <c r="J7012">
        <f t="shared" si="1326"/>
        <v>2.1632149441095611E-2</v>
      </c>
      <c r="K7012" s="16">
        <f t="shared" si="1317"/>
        <v>0.73235116250562826</v>
      </c>
      <c r="L7012" s="16">
        <f t="shared" si="1318"/>
        <v>2.9537946477867935E-2</v>
      </c>
      <c r="M7012" s="6"/>
      <c r="N7012" s="6">
        <f t="shared" si="1319"/>
        <v>0.25230326398584213</v>
      </c>
      <c r="O7012" s="6"/>
      <c r="P7012" s="6">
        <f t="shared" si="1320"/>
        <v>0.27495659058088451</v>
      </c>
      <c r="Q7012">
        <f t="shared" si="1327"/>
        <v>0.35218790968005215</v>
      </c>
      <c r="R7012">
        <f t="shared" si="1321"/>
        <v>1</v>
      </c>
      <c r="S7012">
        <f t="shared" si="1322"/>
        <v>0.27495659058088451</v>
      </c>
      <c r="T7012" s="6">
        <f t="shared" si="1328"/>
        <v>105.4040696400298</v>
      </c>
      <c r="U7012">
        <f t="shared" si="1323"/>
        <v>3.0388839190305816</v>
      </c>
      <c r="V7012" s="16">
        <f t="shared" si="1324"/>
        <v>2.0256358898673592</v>
      </c>
    </row>
    <row r="7013" spans="4:22" ht="15.75" x14ac:dyDescent="0.25">
      <c r="D7013" s="27">
        <v>32575</v>
      </c>
      <c r="E7013">
        <v>67</v>
      </c>
      <c r="F7013">
        <v>1.631</v>
      </c>
      <c r="G7013">
        <v>0</v>
      </c>
      <c r="H7013">
        <v>0.54215174970208202</v>
      </c>
      <c r="I7013" s="20">
        <f t="shared" si="1325"/>
        <v>0.17614481714306091</v>
      </c>
      <c r="J7013">
        <f t="shared" si="1326"/>
        <v>2.1419209764596207E-2</v>
      </c>
      <c r="K7013" s="16">
        <f t="shared" si="1317"/>
        <v>0.73478126791464582</v>
      </c>
      <c r="L7013" s="16">
        <f t="shared" si="1318"/>
        <v>2.9150457013398332E-2</v>
      </c>
      <c r="M7013" s="6"/>
      <c r="N7013" s="6">
        <f t="shared" si="1319"/>
        <v>0.43372139976166563</v>
      </c>
      <c r="O7013" s="6"/>
      <c r="P7013" s="6">
        <f t="shared" si="1320"/>
        <v>0.456374726356708</v>
      </c>
      <c r="Q7013">
        <f t="shared" si="1327"/>
        <v>0.35134689880009934</v>
      </c>
      <c r="R7013">
        <f t="shared" si="1321"/>
        <v>1</v>
      </c>
      <c r="S7013">
        <f t="shared" si="1322"/>
        <v>0.456374726356708</v>
      </c>
      <c r="T7013" s="6">
        <f t="shared" si="1328"/>
        <v>104.97034824026814</v>
      </c>
      <c r="U7013">
        <f t="shared" si="1323"/>
        <v>1.8202055350491659</v>
      </c>
      <c r="V7013" s="16">
        <f t="shared" si="1324"/>
        <v>1.9874299607960113</v>
      </c>
    </row>
    <row r="7014" spans="4:22" ht="15.75" x14ac:dyDescent="0.25">
      <c r="D7014" s="27">
        <v>32576</v>
      </c>
      <c r="E7014">
        <v>68</v>
      </c>
      <c r="F7014">
        <v>0.3972</v>
      </c>
      <c r="G7014">
        <v>0</v>
      </c>
      <c r="H7014">
        <v>0.45595089342625084</v>
      </c>
      <c r="I7014" s="20">
        <f t="shared" si="1325"/>
        <v>0.15994395624478189</v>
      </c>
      <c r="J7014">
        <f t="shared" si="1326"/>
        <v>1.9449185079365477E-2</v>
      </c>
      <c r="K7014" s="16">
        <f t="shared" si="1317"/>
        <v>0.73895873554989078</v>
      </c>
      <c r="L7014" s="16">
        <f t="shared" si="1318"/>
        <v>2.6319717385697466E-2</v>
      </c>
      <c r="M7014" s="6"/>
      <c r="N7014" s="6">
        <f t="shared" si="1319"/>
        <v>0.36476071474100069</v>
      </c>
      <c r="O7014" s="6"/>
      <c r="P7014" s="6">
        <f t="shared" si="1320"/>
        <v>0.38741404133604307</v>
      </c>
      <c r="Q7014">
        <f t="shared" si="1327"/>
        <v>0.34990116080089378</v>
      </c>
      <c r="R7014">
        <f t="shared" si="1321"/>
        <v>1</v>
      </c>
      <c r="S7014">
        <f t="shared" si="1322"/>
        <v>0.38741404133604307</v>
      </c>
      <c r="T7014" s="6">
        <f t="shared" si="1328"/>
        <v>104.60558752552714</v>
      </c>
      <c r="U7014">
        <f t="shared" si="1323"/>
        <v>0.44327752208554794</v>
      </c>
      <c r="V7014" s="16">
        <f t="shared" si="1324"/>
        <v>1.7002485527663533</v>
      </c>
    </row>
    <row r="7015" spans="4:22" ht="15.75" x14ac:dyDescent="0.25">
      <c r="D7015" s="27">
        <v>32577</v>
      </c>
      <c r="E7015">
        <v>69</v>
      </c>
      <c r="F7015">
        <v>3.0990000000000002</v>
      </c>
      <c r="G7015">
        <v>5.5</v>
      </c>
      <c r="H7015">
        <v>0.53179273855944176</v>
      </c>
      <c r="I7015" s="20">
        <f t="shared" si="1325"/>
        <v>0.1804546303146162</v>
      </c>
      <c r="J7015">
        <f t="shared" si="1326"/>
        <v>2.1943283046257329E-2</v>
      </c>
      <c r="K7015" s="16">
        <f t="shared" si="1317"/>
        <v>0.74247199563176958</v>
      </c>
      <c r="L7015" s="16">
        <f t="shared" si="1318"/>
        <v>2.9554357841585371E-2</v>
      </c>
      <c r="M7015" s="6"/>
      <c r="N7015" s="6">
        <f t="shared" si="1319"/>
        <v>0.42543419084755341</v>
      </c>
      <c r="O7015" s="6"/>
      <c r="P7015" s="6">
        <f t="shared" si="1320"/>
        <v>0.44808751744259578</v>
      </c>
      <c r="Q7015">
        <f t="shared" si="1327"/>
        <v>0.34868529175175716</v>
      </c>
      <c r="R7015">
        <f t="shared" si="1321"/>
        <v>1</v>
      </c>
      <c r="S7015">
        <f t="shared" si="1322"/>
        <v>0.44808751744259578</v>
      </c>
      <c r="T7015" s="6">
        <f t="shared" si="1328"/>
        <v>105.89999999999999</v>
      </c>
      <c r="U7015">
        <f t="shared" si="1323"/>
        <v>3.4585021171780292</v>
      </c>
      <c r="V7015" s="16">
        <f t="shared" si="1324"/>
        <v>2.0272484794851096</v>
      </c>
    </row>
    <row r="7016" spans="4:22" ht="15.75" x14ac:dyDescent="0.25">
      <c r="D7016" s="27">
        <v>32578</v>
      </c>
      <c r="E7016">
        <v>70</v>
      </c>
      <c r="F7016">
        <v>4.2409999999999997</v>
      </c>
      <c r="G7016">
        <v>6.5</v>
      </c>
      <c r="H7016">
        <v>0.37846183084055579</v>
      </c>
      <c r="I7016" s="20">
        <f t="shared" si="1325"/>
        <v>0.209513511414291</v>
      </c>
      <c r="J7016">
        <f t="shared" si="1326"/>
        <v>2.5476842987977786E-2</v>
      </c>
      <c r="K7016" s="16">
        <f t="shared" si="1317"/>
        <v>0.73003351826167362</v>
      </c>
      <c r="L7016" s="16">
        <f t="shared" si="1318"/>
        <v>3.489818255008649E-2</v>
      </c>
      <c r="M7016" s="6"/>
      <c r="N7016" s="6">
        <f t="shared" si="1319"/>
        <v>0.30276946467244464</v>
      </c>
      <c r="O7016" s="6"/>
      <c r="P7016" s="6">
        <f t="shared" si="1320"/>
        <v>0.32542279126748702</v>
      </c>
      <c r="Q7016">
        <f t="shared" si="1327"/>
        <v>0.35298999999999997</v>
      </c>
      <c r="R7016">
        <f t="shared" si="1321"/>
        <v>1</v>
      </c>
      <c r="S7016">
        <f t="shared" si="1322"/>
        <v>0.32542279126748702</v>
      </c>
      <c r="T7016" s="6">
        <f t="shared" si="1328"/>
        <v>105.89999999999999</v>
      </c>
      <c r="U7016">
        <f t="shared" si="1323"/>
        <v>4.732980793466286</v>
      </c>
      <c r="V7016" s="16">
        <f t="shared" si="1324"/>
        <v>2.5304604656860117</v>
      </c>
    </row>
    <row r="7017" spans="4:22" ht="15.75" x14ac:dyDescent="0.25">
      <c r="D7017" s="27">
        <v>32579</v>
      </c>
      <c r="E7017">
        <v>71</v>
      </c>
      <c r="F7017">
        <v>3.15</v>
      </c>
      <c r="G7017">
        <v>0</v>
      </c>
      <c r="H7017">
        <v>0.54539725254117977</v>
      </c>
      <c r="I7017" s="20">
        <f t="shared" si="1325"/>
        <v>0.22185373263620048</v>
      </c>
      <c r="J7017">
        <f t="shared" si="1326"/>
        <v>2.697741388856198E-2</v>
      </c>
      <c r="K7017" s="16">
        <f t="shared" si="1317"/>
        <v>0.73003351826167362</v>
      </c>
      <c r="L7017" s="16">
        <f t="shared" si="1318"/>
        <v>3.6953664747886521E-2</v>
      </c>
      <c r="M7017" s="6"/>
      <c r="N7017" s="6">
        <f t="shared" si="1319"/>
        <v>0.43631780203294385</v>
      </c>
      <c r="O7017" s="6"/>
      <c r="P7017" s="6">
        <f t="shared" si="1320"/>
        <v>0.45897112862798622</v>
      </c>
      <c r="Q7017">
        <f t="shared" si="1327"/>
        <v>0.35298999999999997</v>
      </c>
      <c r="R7017">
        <f t="shared" si="1321"/>
        <v>1</v>
      </c>
      <c r="S7017">
        <f t="shared" si="1322"/>
        <v>0.45897112862798622</v>
      </c>
      <c r="T7017" s="6">
        <f t="shared" si="1328"/>
        <v>105.46368219796706</v>
      </c>
      <c r="U7017">
        <f t="shared" si="1323"/>
        <v>3.5154184153310069</v>
      </c>
      <c r="V7017" s="16">
        <f t="shared" si="1324"/>
        <v>2.7136429052806901</v>
      </c>
    </row>
    <row r="7018" spans="4:22" ht="15.75" x14ac:dyDescent="0.25">
      <c r="D7018" s="27">
        <v>32580</v>
      </c>
      <c r="E7018">
        <v>72</v>
      </c>
      <c r="F7018">
        <v>1.9370000000000001</v>
      </c>
      <c r="G7018">
        <v>3.4</v>
      </c>
      <c r="H7018">
        <v>0.45366602851974919</v>
      </c>
      <c r="I7018" s="20">
        <f t="shared" si="1325"/>
        <v>0.21612371553694015</v>
      </c>
      <c r="J7018">
        <f t="shared" si="1326"/>
        <v>2.6280643809291921E-2</v>
      </c>
      <c r="K7018" s="16">
        <f t="shared" si="1317"/>
        <v>0.73420709857097521</v>
      </c>
      <c r="L7018" s="16">
        <f t="shared" si="1318"/>
        <v>3.5794592371067073E-2</v>
      </c>
      <c r="M7018" s="6"/>
      <c r="N7018" s="6">
        <f t="shared" si="1319"/>
        <v>0.36293282281579936</v>
      </c>
      <c r="O7018" s="6"/>
      <c r="P7018" s="6">
        <f t="shared" si="1320"/>
        <v>0.38558614941084174</v>
      </c>
      <c r="Q7018">
        <f t="shared" si="1327"/>
        <v>0.35154560732655687</v>
      </c>
      <c r="R7018">
        <f t="shared" si="1321"/>
        <v>1</v>
      </c>
      <c r="S7018">
        <f t="shared" si="1322"/>
        <v>0.38558614941084174</v>
      </c>
      <c r="T7018" s="6">
        <f t="shared" si="1328"/>
        <v>105.89999999999999</v>
      </c>
      <c r="U7018">
        <f t="shared" si="1323"/>
        <v>2.1617033239670351</v>
      </c>
      <c r="V7018" s="16">
        <f t="shared" si="1324"/>
        <v>2.6109932042956463</v>
      </c>
    </row>
    <row r="7019" spans="4:22" ht="15.75" x14ac:dyDescent="0.25">
      <c r="D7019" s="27">
        <v>32581</v>
      </c>
      <c r="E7019">
        <v>73</v>
      </c>
      <c r="F7019">
        <v>4.4009999999999998</v>
      </c>
      <c r="G7019">
        <v>0</v>
      </c>
      <c r="H7019">
        <v>0.83326082778768695</v>
      </c>
      <c r="I7019" s="20">
        <f t="shared" si="1325"/>
        <v>0.24463134197043213</v>
      </c>
      <c r="J7019">
        <f t="shared" si="1326"/>
        <v>2.9747171183604548E-2</v>
      </c>
      <c r="K7019" s="16">
        <f t="shared" si="1317"/>
        <v>0.73003351826167362</v>
      </c>
      <c r="L7019" s="16">
        <f t="shared" si="1318"/>
        <v>4.0747678619520528E-2</v>
      </c>
      <c r="M7019" s="6"/>
      <c r="N7019" s="6">
        <f t="shared" si="1319"/>
        <v>0.66660866223014958</v>
      </c>
      <c r="O7019" s="6"/>
      <c r="P7019" s="6">
        <f t="shared" si="1320"/>
        <v>0.68926198882519196</v>
      </c>
      <c r="Q7019">
        <f t="shared" si="1327"/>
        <v>0.35298999999999997</v>
      </c>
      <c r="R7019">
        <f t="shared" si="1321"/>
        <v>1</v>
      </c>
      <c r="S7019">
        <f t="shared" si="1322"/>
        <v>0.68926198882519196</v>
      </c>
      <c r="T7019" s="6">
        <f t="shared" si="1328"/>
        <v>105.23339133776985</v>
      </c>
      <c r="U7019">
        <f t="shared" si="1323"/>
        <v>4.911541728848178</v>
      </c>
      <c r="V7019" s="16">
        <f t="shared" si="1324"/>
        <v>3.0388491257442336</v>
      </c>
    </row>
    <row r="7020" spans="4:22" ht="15.75" x14ac:dyDescent="0.25">
      <c r="D7020" s="27">
        <v>32582</v>
      </c>
      <c r="E7020">
        <v>74</v>
      </c>
      <c r="F7020">
        <v>2.512</v>
      </c>
      <c r="G7020">
        <v>0</v>
      </c>
      <c r="H7020">
        <v>0.87736306374950579</v>
      </c>
      <c r="I7020" s="20">
        <f t="shared" si="1325"/>
        <v>0.24361400895841276</v>
      </c>
      <c r="J7020">
        <f t="shared" si="1326"/>
        <v>2.9623463489342992E-2</v>
      </c>
      <c r="K7020" s="16">
        <f t="shared" si="1317"/>
        <v>0.73642518745405827</v>
      </c>
      <c r="L7020" s="16">
        <f t="shared" si="1318"/>
        <v>4.0226032452469647E-2</v>
      </c>
      <c r="M7020" s="6"/>
      <c r="N7020" s="6">
        <f t="shared" si="1319"/>
        <v>0.70189045099960468</v>
      </c>
      <c r="O7020" s="6"/>
      <c r="P7020" s="6">
        <f t="shared" si="1320"/>
        <v>0.72454377759464705</v>
      </c>
      <c r="Q7020">
        <f t="shared" si="1327"/>
        <v>0.35077797112589948</v>
      </c>
      <c r="R7020">
        <f t="shared" si="1321"/>
        <v>1</v>
      </c>
      <c r="S7020">
        <f t="shared" si="1322"/>
        <v>0.72454377759464705</v>
      </c>
      <c r="T7020" s="6">
        <f t="shared" si="1328"/>
        <v>104.53150088677025</v>
      </c>
      <c r="U7020">
        <f t="shared" si="1323"/>
        <v>2.8034066854957111</v>
      </c>
      <c r="V7020" s="16">
        <f t="shared" si="1324"/>
        <v>2.9950615502397224</v>
      </c>
    </row>
    <row r="7021" spans="4:22" ht="15.75" x14ac:dyDescent="0.25">
      <c r="D7021" s="27">
        <v>32583</v>
      </c>
      <c r="E7021">
        <v>75</v>
      </c>
      <c r="F7021">
        <v>1.3680000000000001</v>
      </c>
      <c r="G7021">
        <v>2.9</v>
      </c>
      <c r="H7021">
        <v>0.37893493682590534</v>
      </c>
      <c r="I7021" s="20">
        <f t="shared" si="1325"/>
        <v>0.22643053594261819</v>
      </c>
      <c r="J7021">
        <f t="shared" si="1326"/>
        <v>2.7533953170622374E-2</v>
      </c>
      <c r="K7021" s="16">
        <f t="shared" si="1317"/>
        <v>0.74318557475371538</v>
      </c>
      <c r="L7021" s="16">
        <f t="shared" si="1318"/>
        <v>3.704855705756515E-2</v>
      </c>
      <c r="M7021" s="6"/>
      <c r="N7021" s="6">
        <f t="shared" si="1319"/>
        <v>0.30314794946072432</v>
      </c>
      <c r="O7021" s="6"/>
      <c r="P7021" s="6">
        <f t="shared" si="1320"/>
        <v>0.3258012760557667</v>
      </c>
      <c r="Q7021">
        <f t="shared" si="1327"/>
        <v>0.34843833628923415</v>
      </c>
      <c r="R7021">
        <f t="shared" si="1321"/>
        <v>1</v>
      </c>
      <c r="S7021">
        <f t="shared" si="1322"/>
        <v>0.3258012760557667</v>
      </c>
      <c r="T7021" s="6">
        <f t="shared" si="1328"/>
        <v>105.89999999999999</v>
      </c>
      <c r="U7021">
        <f t="shared" si="1323"/>
        <v>1.5266959975151804</v>
      </c>
      <c r="V7021" s="16">
        <f t="shared" si="1324"/>
        <v>2.721974984197165</v>
      </c>
    </row>
    <row r="7022" spans="4:22" ht="15.75" x14ac:dyDescent="0.25">
      <c r="D7022" s="27">
        <v>32584</v>
      </c>
      <c r="E7022">
        <v>76</v>
      </c>
      <c r="F7022">
        <v>1.2210000000000001</v>
      </c>
      <c r="G7022">
        <v>0.1</v>
      </c>
      <c r="H7022">
        <v>0.65774552936431263</v>
      </c>
      <c r="I7022" s="20">
        <f t="shared" si="1325"/>
        <v>0.20546323764974203</v>
      </c>
      <c r="J7022">
        <f t="shared" si="1326"/>
        <v>2.4984329698208629E-2</v>
      </c>
      <c r="K7022" s="16">
        <f t="shared" si="1317"/>
        <v>0.73003351826167362</v>
      </c>
      <c r="L7022" s="16">
        <f t="shared" si="1318"/>
        <v>3.4223537787279011E-2</v>
      </c>
      <c r="M7022" s="6"/>
      <c r="N7022" s="6">
        <f t="shared" si="1319"/>
        <v>0.52619642349145013</v>
      </c>
      <c r="O7022" s="6"/>
      <c r="P7022" s="6">
        <f t="shared" si="1320"/>
        <v>0.5488497500864925</v>
      </c>
      <c r="Q7022">
        <f t="shared" si="1327"/>
        <v>0.35298999999999997</v>
      </c>
      <c r="R7022">
        <f t="shared" si="1321"/>
        <v>1</v>
      </c>
      <c r="S7022">
        <f t="shared" si="1322"/>
        <v>0.5488497500864925</v>
      </c>
      <c r="T7022" s="6">
        <f t="shared" si="1328"/>
        <v>105.47380357650854</v>
      </c>
      <c r="U7022">
        <f t="shared" si="1323"/>
        <v>1.3626431381330666</v>
      </c>
      <c r="V7022" s="16">
        <f t="shared" si="1324"/>
        <v>2.4691665025046139</v>
      </c>
    </row>
    <row r="7023" spans="4:22" ht="15.75" x14ac:dyDescent="0.25">
      <c r="D7023" s="27">
        <v>32585</v>
      </c>
      <c r="E7023">
        <v>77</v>
      </c>
      <c r="F7023">
        <v>0.87309999999999999</v>
      </c>
      <c r="G7023">
        <v>0</v>
      </c>
      <c r="H7023">
        <v>1.0163022673014319</v>
      </c>
      <c r="I7023" s="20">
        <f t="shared" si="1325"/>
        <v>0.18863682890828443</v>
      </c>
      <c r="J7023">
        <f t="shared" si="1326"/>
        <v>2.2938238395247387E-2</v>
      </c>
      <c r="K7023" s="16">
        <f t="shared" si="1317"/>
        <v>0.73410961264728236</v>
      </c>
      <c r="L7023" s="16">
        <f t="shared" si="1318"/>
        <v>3.1246339783686395E-2</v>
      </c>
      <c r="M7023" s="6"/>
      <c r="N7023" s="6">
        <f t="shared" si="1319"/>
        <v>0.8130418138411456</v>
      </c>
      <c r="O7023" s="6"/>
      <c r="P7023" s="6">
        <f t="shared" si="1320"/>
        <v>0.83569514043618798</v>
      </c>
      <c r="Q7023">
        <f t="shared" si="1327"/>
        <v>0.35157934525502849</v>
      </c>
      <c r="R7023">
        <f t="shared" si="1321"/>
        <v>1</v>
      </c>
      <c r="S7023">
        <f t="shared" si="1322"/>
        <v>0.83569514043618798</v>
      </c>
      <c r="T7023" s="6">
        <f t="shared" si="1328"/>
        <v>104.66076176266741</v>
      </c>
      <c r="U7023">
        <f t="shared" si="1323"/>
        <v>0.97438470426206414</v>
      </c>
      <c r="V7023" s="16">
        <f t="shared" si="1324"/>
        <v>2.1911670441901938</v>
      </c>
    </row>
    <row r="7024" spans="4:22" ht="15.75" x14ac:dyDescent="0.25">
      <c r="D7024" s="27">
        <v>32586</v>
      </c>
      <c r="E7024">
        <v>78</v>
      </c>
      <c r="F7024">
        <v>3.7679999999999998</v>
      </c>
      <c r="G7024">
        <v>0</v>
      </c>
      <c r="H7024">
        <v>1.1095423407943519</v>
      </c>
      <c r="I7024" s="20">
        <f t="shared" si="1325"/>
        <v>0.21531687997819279</v>
      </c>
      <c r="J7024">
        <f t="shared" si="1326"/>
        <v>2.6182532605348245E-2</v>
      </c>
      <c r="K7024" s="16">
        <f t="shared" si="1317"/>
        <v>0.74194057479323261</v>
      </c>
      <c r="L7024" s="16">
        <f t="shared" si="1318"/>
        <v>3.52892583245564E-2</v>
      </c>
      <c r="M7024" s="6"/>
      <c r="N7024" s="6">
        <f t="shared" si="1319"/>
        <v>0.88763387263548155</v>
      </c>
      <c r="O7024" s="6"/>
      <c r="P7024" s="6">
        <f t="shared" si="1320"/>
        <v>0.91028719923052392</v>
      </c>
      <c r="Q7024">
        <f t="shared" si="1327"/>
        <v>0.34886920587555803</v>
      </c>
      <c r="R7024">
        <f t="shared" si="1321"/>
        <v>1</v>
      </c>
      <c r="S7024">
        <f t="shared" si="1322"/>
        <v>0.91028719923052392</v>
      </c>
      <c r="T7024" s="6">
        <f t="shared" si="1328"/>
        <v>103.77312789003193</v>
      </c>
      <c r="U7024">
        <f t="shared" si="1323"/>
        <v>4.2051100282435661</v>
      </c>
      <c r="V7024" s="16">
        <f t="shared" si="1324"/>
        <v>2.5657200788212164</v>
      </c>
    </row>
    <row r="7025" spans="4:22" ht="15.75" x14ac:dyDescent="0.25">
      <c r="D7025" s="27">
        <v>32587</v>
      </c>
      <c r="E7025">
        <v>79</v>
      </c>
      <c r="F7025">
        <v>4.9429999999999996</v>
      </c>
      <c r="G7025">
        <v>2.1</v>
      </c>
      <c r="H7025">
        <v>0.60721136232990158</v>
      </c>
      <c r="I7025" s="20">
        <f t="shared" si="1325"/>
        <v>0.25709663770060504</v>
      </c>
      <c r="J7025">
        <f t="shared" si="1326"/>
        <v>3.1262951144393571E-2</v>
      </c>
      <c r="K7025" s="16">
        <f t="shared" si="1317"/>
        <v>0.75048998410741308</v>
      </c>
      <c r="L7025" s="16">
        <f t="shared" si="1318"/>
        <v>4.1656720018156956E-2</v>
      </c>
      <c r="M7025" s="6"/>
      <c r="N7025" s="6">
        <f t="shared" si="1319"/>
        <v>0.48576908986392131</v>
      </c>
      <c r="O7025" s="6"/>
      <c r="P7025" s="6">
        <f t="shared" si="1320"/>
        <v>0.50842241645896369</v>
      </c>
      <c r="Q7025">
        <f t="shared" si="1327"/>
        <v>0.34591042630010643</v>
      </c>
      <c r="R7025">
        <f t="shared" si="1321"/>
        <v>1</v>
      </c>
      <c r="S7025">
        <f t="shared" si="1322"/>
        <v>0.50842241645896369</v>
      </c>
      <c r="T7025" s="6">
        <f t="shared" si="1328"/>
        <v>105.387358800168</v>
      </c>
      <c r="U7025">
        <f t="shared" si="1323"/>
        <v>5.5164168974543388</v>
      </c>
      <c r="V7025" s="16">
        <f t="shared" si="1324"/>
        <v>3.1144905536788361</v>
      </c>
    </row>
    <row r="7026" spans="4:22" ht="15.75" x14ac:dyDescent="0.25">
      <c r="D7026" s="27">
        <v>32588</v>
      </c>
      <c r="E7026">
        <v>80</v>
      </c>
      <c r="F7026">
        <v>5.2119999999999997</v>
      </c>
      <c r="G7026">
        <v>4</v>
      </c>
      <c r="H7026">
        <v>0.61127536828170537</v>
      </c>
      <c r="I7026" s="20">
        <f t="shared" si="1325"/>
        <v>0.28981138172470444</v>
      </c>
      <c r="J7026">
        <f t="shared" si="1326"/>
        <v>3.5241064017724061E-2</v>
      </c>
      <c r="K7026" s="16">
        <f t="shared" si="1317"/>
        <v>0.73494222145006916</v>
      </c>
      <c r="L7026" s="16">
        <f t="shared" si="1318"/>
        <v>4.7950795299516319E-2</v>
      </c>
      <c r="M7026" s="6"/>
      <c r="N7026" s="6">
        <f t="shared" si="1319"/>
        <v>0.48902029462536434</v>
      </c>
      <c r="O7026" s="6"/>
      <c r="P7026" s="6">
        <f t="shared" si="1320"/>
        <v>0.51167362122040672</v>
      </c>
      <c r="Q7026">
        <f t="shared" si="1327"/>
        <v>0.35129119600056002</v>
      </c>
      <c r="R7026">
        <f t="shared" si="1321"/>
        <v>1</v>
      </c>
      <c r="S7026">
        <f t="shared" si="1322"/>
        <v>0.51167362122040672</v>
      </c>
      <c r="T7026" s="6">
        <f t="shared" si="1328"/>
        <v>105.89999999999999</v>
      </c>
      <c r="U7026">
        <f t="shared" si="1323"/>
        <v>5.8166224700651457</v>
      </c>
      <c r="V7026" s="16">
        <f t="shared" si="1324"/>
        <v>3.6170329380808224</v>
      </c>
    </row>
    <row r="7027" spans="4:22" ht="15.75" x14ac:dyDescent="0.25">
      <c r="D7027" s="27">
        <v>32589</v>
      </c>
      <c r="E7027">
        <v>81</v>
      </c>
      <c r="F7027">
        <v>3.6920000000000002</v>
      </c>
      <c r="G7027">
        <v>2.6</v>
      </c>
      <c r="H7027">
        <v>1.0528477625661536</v>
      </c>
      <c r="I7027" s="20">
        <f t="shared" si="1325"/>
        <v>0.29520693036544005</v>
      </c>
      <c r="J7027">
        <f t="shared" si="1326"/>
        <v>3.589716273243751E-2</v>
      </c>
      <c r="K7027" s="16">
        <f t="shared" si="1317"/>
        <v>0.73003351826167362</v>
      </c>
      <c r="L7027" s="16">
        <f t="shared" si="1318"/>
        <v>4.9171937773370165E-2</v>
      </c>
      <c r="M7027" s="6"/>
      <c r="N7027" s="6">
        <f t="shared" si="1319"/>
        <v>0.84227821005292292</v>
      </c>
      <c r="O7027" s="6"/>
      <c r="P7027" s="6">
        <f t="shared" si="1320"/>
        <v>0.86493153664796529</v>
      </c>
      <c r="Q7027">
        <f t="shared" si="1327"/>
        <v>0.35298999999999997</v>
      </c>
      <c r="R7027">
        <f t="shared" si="1321"/>
        <v>1</v>
      </c>
      <c r="S7027">
        <f t="shared" si="1322"/>
        <v>0.86493153664796529</v>
      </c>
      <c r="T7027" s="6">
        <f t="shared" si="1328"/>
        <v>105.89999999999999</v>
      </c>
      <c r="U7027">
        <f t="shared" si="1323"/>
        <v>4.1202935839371682</v>
      </c>
      <c r="V7027" s="16">
        <f t="shared" si="1324"/>
        <v>3.7106293326204938</v>
      </c>
    </row>
    <row r="7028" spans="4:22" ht="15.75" x14ac:dyDescent="0.25">
      <c r="D7028" s="27">
        <v>32590</v>
      </c>
      <c r="E7028">
        <v>82</v>
      </c>
      <c r="F7028">
        <v>2.4009999999999998</v>
      </c>
      <c r="G7028">
        <v>2.1</v>
      </c>
      <c r="H7028">
        <v>0.50913358653972984</v>
      </c>
      <c r="I7028" s="20">
        <f t="shared" si="1325"/>
        <v>0.28028551860427464</v>
      </c>
      <c r="J7028">
        <f t="shared" si="1326"/>
        <v>3.4082719062279797E-2</v>
      </c>
      <c r="K7028" s="16">
        <f t="shared" si="1317"/>
        <v>0.73003351826167362</v>
      </c>
      <c r="L7028" s="16">
        <f t="shared" si="1318"/>
        <v>4.6686512618538657E-2</v>
      </c>
      <c r="M7028" s="6"/>
      <c r="N7028" s="6">
        <f t="shared" si="1319"/>
        <v>0.40730686923178389</v>
      </c>
      <c r="O7028" s="6"/>
      <c r="P7028" s="6">
        <f t="shared" si="1320"/>
        <v>0.42996019582682626</v>
      </c>
      <c r="Q7028">
        <f t="shared" si="1327"/>
        <v>0.35298999999999997</v>
      </c>
      <c r="R7028">
        <f t="shared" si="1321"/>
        <v>1</v>
      </c>
      <c r="S7028">
        <f t="shared" si="1322"/>
        <v>0.42996019582682626</v>
      </c>
      <c r="T7028" s="6">
        <f t="shared" si="1328"/>
        <v>105.89999999999999</v>
      </c>
      <c r="U7028">
        <f t="shared" si="1323"/>
        <v>2.6795300365745227</v>
      </c>
      <c r="V7028" s="16">
        <f t="shared" si="1324"/>
        <v>3.5188655272903948</v>
      </c>
    </row>
    <row r="7029" spans="4:22" ht="15.75" x14ac:dyDescent="0.25">
      <c r="D7029" s="27">
        <v>32591</v>
      </c>
      <c r="E7029">
        <v>83</v>
      </c>
      <c r="F7029">
        <v>1.7949999999999999</v>
      </c>
      <c r="G7029">
        <v>4</v>
      </c>
      <c r="H7029">
        <v>0.68889034667265636</v>
      </c>
      <c r="I7029" s="20">
        <f t="shared" si="1325"/>
        <v>0.25905464039781168</v>
      </c>
      <c r="J7029">
        <f t="shared" si="1326"/>
        <v>3.15010442723739E-2</v>
      </c>
      <c r="K7029" s="16">
        <f t="shared" si="1317"/>
        <v>0.73003351826167362</v>
      </c>
      <c r="L7029" s="16">
        <f t="shared" si="1318"/>
        <v>4.3150134184774029E-2</v>
      </c>
      <c r="M7029" s="6"/>
      <c r="N7029" s="6">
        <f t="shared" si="1319"/>
        <v>0.55111227733812507</v>
      </c>
      <c r="O7029" s="6"/>
      <c r="P7029" s="6">
        <f t="shared" si="1320"/>
        <v>0.57376560393316745</v>
      </c>
      <c r="Q7029">
        <f t="shared" si="1327"/>
        <v>0.35298999999999997</v>
      </c>
      <c r="R7029">
        <f t="shared" si="1321"/>
        <v>1</v>
      </c>
      <c r="S7029">
        <f t="shared" si="1322"/>
        <v>0.57376560393316745</v>
      </c>
      <c r="T7029" s="6">
        <f t="shared" si="1328"/>
        <v>105.89999999999999</v>
      </c>
      <c r="U7029">
        <f t="shared" si="1323"/>
        <v>2.0032304938156056</v>
      </c>
      <c r="V7029" s="16">
        <f t="shared" si="1324"/>
        <v>3.2369877851318165</v>
      </c>
    </row>
    <row r="7030" spans="4:22" ht="15.75" x14ac:dyDescent="0.25">
      <c r="D7030" s="27">
        <v>32592</v>
      </c>
      <c r="E7030">
        <v>84</v>
      </c>
      <c r="F7030">
        <v>2.9209999999999998</v>
      </c>
      <c r="G7030">
        <v>7.3</v>
      </c>
      <c r="H7030">
        <v>0.5603370623202667</v>
      </c>
      <c r="I7030" s="20">
        <f t="shared" si="1325"/>
        <v>0.25936872389534088</v>
      </c>
      <c r="J7030">
        <f t="shared" si="1326"/>
        <v>3.1539236825673451E-2</v>
      </c>
      <c r="K7030" s="16">
        <f t="shared" si="1317"/>
        <v>0.73003351826167362</v>
      </c>
      <c r="L7030" s="16">
        <f t="shared" si="1318"/>
        <v>4.3202450348818797E-2</v>
      </c>
      <c r="M7030" s="6"/>
      <c r="N7030" s="6">
        <f t="shared" si="1319"/>
        <v>0.44826964985621337</v>
      </c>
      <c r="O7030" s="6"/>
      <c r="P7030" s="6">
        <f t="shared" si="1320"/>
        <v>0.47092297645125575</v>
      </c>
      <c r="Q7030">
        <f t="shared" si="1327"/>
        <v>0.35298999999999997</v>
      </c>
      <c r="R7030">
        <f t="shared" si="1321"/>
        <v>1</v>
      </c>
      <c r="S7030">
        <f t="shared" si="1322"/>
        <v>0.47092297645125575</v>
      </c>
      <c r="T7030" s="6">
        <f t="shared" si="1328"/>
        <v>105.89999999999999</v>
      </c>
      <c r="U7030">
        <f t="shared" si="1323"/>
        <v>3.2598530765656735</v>
      </c>
      <c r="V7030" s="16">
        <f t="shared" si="1324"/>
        <v>3.2412402711068848</v>
      </c>
    </row>
    <row r="7031" spans="4:22" ht="15.75" x14ac:dyDescent="0.25">
      <c r="D7031" s="27">
        <v>32593</v>
      </c>
      <c r="E7031">
        <v>85</v>
      </c>
      <c r="F7031">
        <v>2.1080000000000001</v>
      </c>
      <c r="G7031">
        <v>0.1</v>
      </c>
      <c r="H7031">
        <v>0.83766245282145679</v>
      </c>
      <c r="I7031" s="20">
        <f t="shared" si="1325"/>
        <v>0.24730134105887144</v>
      </c>
      <c r="J7031">
        <f t="shared" si="1326"/>
        <v>3.0071843072758769E-2</v>
      </c>
      <c r="K7031" s="16">
        <f t="shared" si="1317"/>
        <v>0.73003351826167362</v>
      </c>
      <c r="L7031" s="16">
        <f t="shared" si="1318"/>
        <v>4.1192414211835955E-2</v>
      </c>
      <c r="M7031" s="6"/>
      <c r="N7031" s="6">
        <f t="shared" si="1319"/>
        <v>0.67012996225716548</v>
      </c>
      <c r="O7031" s="6"/>
      <c r="P7031" s="6">
        <f t="shared" si="1320"/>
        <v>0.69278328885220786</v>
      </c>
      <c r="Q7031">
        <f t="shared" si="1327"/>
        <v>0.35298999999999997</v>
      </c>
      <c r="R7031">
        <f t="shared" si="1321"/>
        <v>1</v>
      </c>
      <c r="S7031">
        <f t="shared" si="1322"/>
        <v>0.69278328885220786</v>
      </c>
      <c r="T7031" s="6">
        <f t="shared" si="1328"/>
        <v>105.32987003774282</v>
      </c>
      <c r="U7031">
        <f t="shared" si="1323"/>
        <v>2.3525403236564326</v>
      </c>
      <c r="V7031" s="16">
        <f t="shared" si="1324"/>
        <v>3.0759598908629244</v>
      </c>
    </row>
    <row r="7032" spans="4:22" ht="15.75" x14ac:dyDescent="0.25">
      <c r="D7032" s="27">
        <v>32594</v>
      </c>
      <c r="E7032">
        <v>86</v>
      </c>
      <c r="F7032">
        <v>1.361</v>
      </c>
      <c r="G7032">
        <v>0</v>
      </c>
      <c r="H7032">
        <v>0.55195184700000122</v>
      </c>
      <c r="I7032" s="20">
        <f t="shared" si="1325"/>
        <v>0.22854870783527276</v>
      </c>
      <c r="J7032">
        <f t="shared" si="1326"/>
        <v>2.7791522872769168E-2</v>
      </c>
      <c r="K7032" s="16">
        <f t="shared" si="1317"/>
        <v>0.73549593506566091</v>
      </c>
      <c r="L7032" s="16">
        <f t="shared" si="1318"/>
        <v>3.7786099892296615E-2</v>
      </c>
      <c r="M7032" s="6"/>
      <c r="N7032" s="6">
        <f t="shared" si="1319"/>
        <v>0.44156147760000097</v>
      </c>
      <c r="O7032" s="6"/>
      <c r="P7032" s="6">
        <f t="shared" si="1320"/>
        <v>0.46421480419504335</v>
      </c>
      <c r="Q7032">
        <f t="shared" si="1327"/>
        <v>0.35109956679247606</v>
      </c>
      <c r="R7032">
        <f t="shared" si="1321"/>
        <v>1</v>
      </c>
      <c r="S7032">
        <f t="shared" si="1322"/>
        <v>0.46421480419504335</v>
      </c>
      <c r="T7032" s="6">
        <f t="shared" si="1328"/>
        <v>104.88830856014283</v>
      </c>
      <c r="U7032">
        <f t="shared" si="1323"/>
        <v>1.5188839565922223</v>
      </c>
      <c r="V7032" s="16">
        <f t="shared" si="1324"/>
        <v>2.7863749716522372</v>
      </c>
    </row>
    <row r="7033" spans="4:22" ht="15.75" x14ac:dyDescent="0.25">
      <c r="D7033" s="27">
        <v>32595</v>
      </c>
      <c r="E7033">
        <v>87</v>
      </c>
      <c r="F7033">
        <v>6.9470000000000001</v>
      </c>
      <c r="G7033">
        <v>0</v>
      </c>
      <c r="H7033">
        <v>1.0477999533081928</v>
      </c>
      <c r="I7033" s="20">
        <f t="shared" si="1325"/>
        <v>0.29908913823909333</v>
      </c>
      <c r="J7033">
        <f t="shared" si="1326"/>
        <v>3.6369239209873748E-2</v>
      </c>
      <c r="K7033" s="16">
        <f t="shared" si="1317"/>
        <v>0.73974891585622937</v>
      </c>
      <c r="L7033" s="16">
        <f t="shared" si="1318"/>
        <v>4.9164302144029275E-2</v>
      </c>
      <c r="M7033" s="6"/>
      <c r="N7033" s="6">
        <f t="shared" si="1319"/>
        <v>0.8382399626465542</v>
      </c>
      <c r="O7033" s="6"/>
      <c r="P7033" s="6">
        <f t="shared" si="1320"/>
        <v>0.86089328924159658</v>
      </c>
      <c r="Q7033">
        <f t="shared" si="1327"/>
        <v>0.3496276952004761</v>
      </c>
      <c r="R7033">
        <f t="shared" si="1321"/>
        <v>1</v>
      </c>
      <c r="S7033">
        <f t="shared" si="1322"/>
        <v>0.86089328924159658</v>
      </c>
      <c r="T7033" s="6">
        <f t="shared" si="1328"/>
        <v>104.05006859749628</v>
      </c>
      <c r="U7033">
        <f t="shared" si="1323"/>
        <v>7.7528926131125413</v>
      </c>
      <c r="V7033" s="16">
        <f t="shared" si="1324"/>
        <v>3.7100477215200005</v>
      </c>
    </row>
    <row r="7034" spans="4:22" ht="15.75" x14ac:dyDescent="0.25">
      <c r="D7034" s="27">
        <v>32596</v>
      </c>
      <c r="E7034">
        <v>88</v>
      </c>
      <c r="F7034">
        <v>6.4930000000000003</v>
      </c>
      <c r="G7034">
        <v>0</v>
      </c>
      <c r="H7034">
        <v>2.5668230983702607</v>
      </c>
      <c r="I7034" s="20">
        <f t="shared" si="1325"/>
        <v>0.35778028693608716</v>
      </c>
      <c r="J7034">
        <f t="shared" si="1326"/>
        <v>4.3506082891428197E-2</v>
      </c>
      <c r="K7034" s="16">
        <f t="shared" si="1317"/>
        <v>0.74782257861865964</v>
      </c>
      <c r="L7034" s="16">
        <f t="shared" si="1318"/>
        <v>5.8177011680752469E-2</v>
      </c>
      <c r="M7034" s="6"/>
      <c r="N7034" s="6">
        <f t="shared" si="1319"/>
        <v>2.0534584786962085</v>
      </c>
      <c r="O7034" s="6"/>
      <c r="P7034" s="6">
        <f t="shared" si="1320"/>
        <v>2.0761118052912506</v>
      </c>
      <c r="Q7034">
        <f t="shared" si="1327"/>
        <v>0.34683356199165427</v>
      </c>
      <c r="R7034">
        <f t="shared" si="1321"/>
        <v>1</v>
      </c>
      <c r="S7034">
        <f t="shared" si="1322"/>
        <v>2.0761118052912506</v>
      </c>
      <c r="T7034" s="6">
        <f t="shared" si="1328"/>
        <v>101.99661011880008</v>
      </c>
      <c r="U7034">
        <f t="shared" si="1323"/>
        <v>7.2462259589664217</v>
      </c>
      <c r="V7034" s="16">
        <f t="shared" si="1324"/>
        <v>4.3677060069427611</v>
      </c>
    </row>
    <row r="7035" spans="4:22" ht="15.75" x14ac:dyDescent="0.25">
      <c r="D7035" s="27">
        <v>32597</v>
      </c>
      <c r="E7035">
        <v>89</v>
      </c>
      <c r="F7035">
        <v>3.335</v>
      </c>
      <c r="G7035">
        <v>3.2</v>
      </c>
      <c r="H7035">
        <v>0.89228101317823583</v>
      </c>
      <c r="I7035" s="20">
        <f t="shared" si="1325"/>
        <v>0.3564950538200552</v>
      </c>
      <c r="J7035">
        <f t="shared" si="1326"/>
        <v>4.334979854451871E-2</v>
      </c>
      <c r="K7035" s="16">
        <f t="shared" si="1317"/>
        <v>0.76760084259130745</v>
      </c>
      <c r="L7035" s="16">
        <f t="shared" si="1318"/>
        <v>5.6474401979779196E-2</v>
      </c>
      <c r="M7035" s="6"/>
      <c r="N7035" s="6">
        <f t="shared" si="1319"/>
        <v>0.71382481054258873</v>
      </c>
      <c r="O7035" s="6"/>
      <c r="P7035" s="6">
        <f t="shared" si="1320"/>
        <v>0.73647813713763111</v>
      </c>
      <c r="Q7035">
        <f t="shared" si="1327"/>
        <v>0.33998870039600027</v>
      </c>
      <c r="R7035">
        <f t="shared" si="1321"/>
        <v>1</v>
      </c>
      <c r="S7035">
        <f t="shared" si="1322"/>
        <v>0.73647813713763111</v>
      </c>
      <c r="T7035" s="6">
        <f t="shared" si="1328"/>
        <v>104.48278530825749</v>
      </c>
      <c r="U7035">
        <f t="shared" si="1323"/>
        <v>3.72187949686632</v>
      </c>
      <c r="V7035" s="16">
        <f t="shared" si="1324"/>
        <v>4.2475952187478345</v>
      </c>
    </row>
    <row r="7036" spans="4:22" ht="15.75" x14ac:dyDescent="0.25">
      <c r="D7036" s="27">
        <v>32598</v>
      </c>
      <c r="E7036">
        <v>90</v>
      </c>
      <c r="F7036">
        <v>2.8809999999999998</v>
      </c>
      <c r="G7036">
        <v>1.1000000000000001</v>
      </c>
      <c r="H7036">
        <v>0.98729204807178439</v>
      </c>
      <c r="I7036" s="20">
        <f t="shared" si="1325"/>
        <v>0.32905025253628145</v>
      </c>
      <c r="J7036">
        <f t="shared" si="1326"/>
        <v>4.0012510708411823E-2</v>
      </c>
      <c r="K7036" s="16">
        <f t="shared" si="1317"/>
        <v>0.74365478783077621</v>
      </c>
      <c r="L7036" s="16">
        <f t="shared" si="1318"/>
        <v>5.3805221674330085E-2</v>
      </c>
      <c r="M7036" s="6"/>
      <c r="N7036" s="6">
        <f t="shared" si="1319"/>
        <v>0.7898336384574276</v>
      </c>
      <c r="O7036" s="6"/>
      <c r="P7036" s="6">
        <f t="shared" si="1320"/>
        <v>0.81248696505246998</v>
      </c>
      <c r="Q7036">
        <f t="shared" si="1327"/>
        <v>0.34827595102752495</v>
      </c>
      <c r="R7036">
        <f t="shared" si="1321"/>
        <v>1</v>
      </c>
      <c r="S7036">
        <f t="shared" si="1322"/>
        <v>0.81248696505246998</v>
      </c>
      <c r="T7036" s="6">
        <f t="shared" si="1328"/>
        <v>104.79295166980006</v>
      </c>
      <c r="U7036">
        <f t="shared" si="1323"/>
        <v>3.2152128427202</v>
      </c>
      <c r="V7036" s="16">
        <f t="shared" si="1324"/>
        <v>4.0555927862546968</v>
      </c>
    </row>
    <row r="7037" spans="4:22" ht="15.75" x14ac:dyDescent="0.25">
      <c r="D7037" s="27">
        <v>32599</v>
      </c>
      <c r="E7037">
        <v>91</v>
      </c>
      <c r="F7037">
        <v>-0.42549999999999999</v>
      </c>
      <c r="G7037">
        <v>0.1</v>
      </c>
      <c r="H7037">
        <v>1.228165738470524</v>
      </c>
      <c r="I7037" s="20">
        <f t="shared" si="1325"/>
        <v>0.26647532087924997</v>
      </c>
      <c r="J7037">
        <f t="shared" si="1326"/>
        <v>3.2403399018916798E-2</v>
      </c>
      <c r="K7037" s="16">
        <f t="shared" si="1317"/>
        <v>0.74066736332832417</v>
      </c>
      <c r="L7037" s="16">
        <f t="shared" si="1318"/>
        <v>4.3748922422214211E-2</v>
      </c>
      <c r="M7037" s="6"/>
      <c r="N7037" s="6">
        <f t="shared" si="1319"/>
        <v>0.9825325907764193</v>
      </c>
      <c r="O7037" s="6"/>
      <c r="P7037" s="6">
        <f t="shared" si="1320"/>
        <v>1.0051859173714617</v>
      </c>
      <c r="Q7037">
        <f t="shared" si="1327"/>
        <v>0.34930983889933354</v>
      </c>
      <c r="R7037">
        <f t="shared" si="1321"/>
        <v>1</v>
      </c>
      <c r="S7037">
        <f t="shared" si="1322"/>
        <v>1.0051859173714617</v>
      </c>
      <c r="T7037" s="6">
        <f t="shared" si="1328"/>
        <v>103.91041907902364</v>
      </c>
      <c r="U7037">
        <f t="shared" si="1323"/>
        <v>-8.5100000000000009E-2</v>
      </c>
      <c r="V7037" s="16">
        <f t="shared" si="1324"/>
        <v>3.2855069095209686</v>
      </c>
    </row>
    <row r="7038" spans="4:22" ht="15.75" x14ac:dyDescent="0.25">
      <c r="D7038" s="27">
        <v>32600</v>
      </c>
      <c r="E7038">
        <v>92</v>
      </c>
      <c r="F7038">
        <v>-1.2190000000000001</v>
      </c>
      <c r="G7038">
        <v>0.7</v>
      </c>
      <c r="H7038">
        <v>1.128740866967052</v>
      </c>
      <c r="I7038" s="20">
        <f t="shared" si="1325"/>
        <v>0.22178074504629308</v>
      </c>
      <c r="J7038">
        <f t="shared" si="1326"/>
        <v>2.6968538597629238E-2</v>
      </c>
      <c r="K7038" s="16">
        <f t="shared" si="1317"/>
        <v>0.74916763870565906</v>
      </c>
      <c r="L7038" s="16">
        <f t="shared" si="1318"/>
        <v>3.5998002588877073E-2</v>
      </c>
      <c r="M7038" s="6"/>
      <c r="N7038" s="6">
        <f t="shared" si="1319"/>
        <v>0.90299269357364165</v>
      </c>
      <c r="O7038" s="6"/>
      <c r="P7038" s="6">
        <f t="shared" si="1320"/>
        <v>0.92564602016868403</v>
      </c>
      <c r="Q7038">
        <f t="shared" si="1327"/>
        <v>0.34636806359674549</v>
      </c>
      <c r="R7038">
        <f t="shared" si="1321"/>
        <v>1</v>
      </c>
      <c r="S7038">
        <f t="shared" si="1322"/>
        <v>0.92564602016868403</v>
      </c>
      <c r="T7038" s="6">
        <f t="shared" si="1328"/>
        <v>103.70742638545001</v>
      </c>
      <c r="U7038">
        <f t="shared" si="1323"/>
        <v>-0.24380000000000002</v>
      </c>
      <c r="V7038" s="16">
        <f t="shared" si="1324"/>
        <v>2.6291265533875681</v>
      </c>
    </row>
    <row r="7039" spans="4:22" ht="15.75" x14ac:dyDescent="0.25">
      <c r="D7039" s="27">
        <v>32601</v>
      </c>
      <c r="E7039">
        <v>93</v>
      </c>
      <c r="F7039">
        <v>-2.06</v>
      </c>
      <c r="G7039">
        <v>0.1</v>
      </c>
      <c r="H7039">
        <v>0.9413839123658031</v>
      </c>
      <c r="I7039" s="20">
        <f t="shared" si="1325"/>
        <v>0.18484589866096726</v>
      </c>
      <c r="J7039">
        <f t="shared" si="1326"/>
        <v>2.2477261277173619E-2</v>
      </c>
      <c r="K7039" s="16">
        <f t="shared" si="1317"/>
        <v>0.75112280026342637</v>
      </c>
      <c r="L7039" s="16">
        <f t="shared" si="1318"/>
        <v>2.9924882148818565E-2</v>
      </c>
      <c r="M7039" s="6"/>
      <c r="N7039" s="6">
        <f t="shared" si="1319"/>
        <v>0.7531071298926425</v>
      </c>
      <c r="O7039" s="6"/>
      <c r="P7039" s="6">
        <f t="shared" si="1320"/>
        <v>0.77576045648768488</v>
      </c>
      <c r="Q7039">
        <f t="shared" si="1327"/>
        <v>0.34569142128483338</v>
      </c>
      <c r="R7039">
        <f t="shared" si="1321"/>
        <v>1</v>
      </c>
      <c r="S7039">
        <f t="shared" si="1322"/>
        <v>0.77576045648768488</v>
      </c>
      <c r="T7039" s="6">
        <f t="shared" si="1328"/>
        <v>103.05431925555736</v>
      </c>
      <c r="U7039">
        <f t="shared" si="1323"/>
        <v>-0.41200000000000003</v>
      </c>
      <c r="V7039" s="16">
        <f t="shared" si="1324"/>
        <v>2.0635379601217569</v>
      </c>
    </row>
    <row r="7040" spans="4:22" ht="15.75" x14ac:dyDescent="0.25">
      <c r="D7040" s="27">
        <v>32602</v>
      </c>
      <c r="E7040">
        <v>94</v>
      </c>
      <c r="F7040">
        <v>-2.028</v>
      </c>
      <c r="G7040">
        <v>0</v>
      </c>
      <c r="H7040">
        <v>0.98834726670505202</v>
      </c>
      <c r="I7040" s="20">
        <f t="shared" si="1325"/>
        <v>0.15824975830646881</v>
      </c>
      <c r="J7040">
        <f t="shared" si="1326"/>
        <v>1.9243170610066609E-2</v>
      </c>
      <c r="K7040" s="16">
        <f t="shared" si="1317"/>
        <v>0.75741332201073575</v>
      </c>
      <c r="L7040" s="16">
        <f t="shared" si="1318"/>
        <v>2.5406432724184181E-2</v>
      </c>
      <c r="M7040" s="6"/>
      <c r="N7040" s="6">
        <f t="shared" si="1319"/>
        <v>0.79067781336404164</v>
      </c>
      <c r="O7040" s="6"/>
      <c r="P7040" s="6">
        <f t="shared" si="1320"/>
        <v>0.81333113995908402</v>
      </c>
      <c r="Q7040">
        <f t="shared" si="1327"/>
        <v>0.34351439751852453</v>
      </c>
      <c r="R7040">
        <f t="shared" si="1321"/>
        <v>1</v>
      </c>
      <c r="S7040">
        <f t="shared" si="1322"/>
        <v>0.81333113995908402</v>
      </c>
      <c r="T7040" s="6">
        <f t="shared" si="1328"/>
        <v>102.26364144219332</v>
      </c>
      <c r="U7040">
        <f t="shared" si="1323"/>
        <v>-0.40560000000000002</v>
      </c>
      <c r="V7040" s="16">
        <f t="shared" si="1324"/>
        <v>1.6043277822720803</v>
      </c>
    </row>
    <row r="7041" spans="4:22" ht="15.75" x14ac:dyDescent="0.25">
      <c r="D7041" s="27">
        <v>32603</v>
      </c>
      <c r="E7041">
        <v>95</v>
      </c>
      <c r="F7041">
        <v>-0.87929999999999997</v>
      </c>
      <c r="G7041">
        <v>0</v>
      </c>
      <c r="H7041">
        <v>1.2435635249881414</v>
      </c>
      <c r="I7041" s="20">
        <f t="shared" si="1325"/>
        <v>0.14078820834724792</v>
      </c>
      <c r="J7041">
        <f t="shared" si="1326"/>
        <v>1.7119846135025346E-2</v>
      </c>
      <c r="K7041" s="16">
        <f t="shared" si="1317"/>
        <v>0.76502888116241585</v>
      </c>
      <c r="L7041" s="16">
        <f t="shared" si="1318"/>
        <v>2.2378038995093569E-2</v>
      </c>
      <c r="M7041" s="6"/>
      <c r="N7041" s="6">
        <f t="shared" si="1319"/>
        <v>0.99485081999051317</v>
      </c>
      <c r="O7041" s="6"/>
      <c r="P7041" s="6">
        <f t="shared" si="1320"/>
        <v>1.0175041465855554</v>
      </c>
      <c r="Q7041">
        <f t="shared" si="1327"/>
        <v>0.34087880480731109</v>
      </c>
      <c r="R7041">
        <f t="shared" si="1321"/>
        <v>1</v>
      </c>
      <c r="S7041">
        <f t="shared" si="1322"/>
        <v>1.0175041465855554</v>
      </c>
      <c r="T7041" s="6">
        <f t="shared" si="1328"/>
        <v>101.26879062220281</v>
      </c>
      <c r="U7041">
        <f t="shared" si="1323"/>
        <v>-0.17586000000000002</v>
      </c>
      <c r="V7041" s="16">
        <f t="shared" si="1324"/>
        <v>1.2732485306037482</v>
      </c>
    </row>
    <row r="7042" spans="4:22" ht="15.75" x14ac:dyDescent="0.25">
      <c r="D7042" s="27">
        <v>32604</v>
      </c>
      <c r="E7042">
        <v>96</v>
      </c>
      <c r="F7042">
        <v>1.784</v>
      </c>
      <c r="G7042">
        <v>0.1</v>
      </c>
      <c r="H7042">
        <v>1.0861141698872079</v>
      </c>
      <c r="I7042" s="20">
        <f t="shared" si="1325"/>
        <v>0.1501819129688178</v>
      </c>
      <c r="J7042">
        <f t="shared" si="1326"/>
        <v>1.8262120617008246E-2</v>
      </c>
      <c r="K7042" s="16">
        <f t="shared" si="1317"/>
        <v>0.77461097027466841</v>
      </c>
      <c r="L7042" s="16">
        <f t="shared" si="1318"/>
        <v>2.3575861068082606E-2</v>
      </c>
      <c r="M7042" s="6"/>
      <c r="N7042" s="6">
        <f t="shared" si="1319"/>
        <v>0.8688913359097663</v>
      </c>
      <c r="O7042" s="6"/>
      <c r="P7042" s="6">
        <f t="shared" si="1320"/>
        <v>0.89154466250480868</v>
      </c>
      <c r="Q7042">
        <f t="shared" si="1327"/>
        <v>0.33756263540734271</v>
      </c>
      <c r="R7042">
        <f t="shared" si="1321"/>
        <v>1</v>
      </c>
      <c r="S7042">
        <f t="shared" si="1322"/>
        <v>0.89154466250480868</v>
      </c>
      <c r="T7042" s="6">
        <f t="shared" si="1328"/>
        <v>100.49989928629304</v>
      </c>
      <c r="U7042">
        <f t="shared" si="1323"/>
        <v>1.9909544295081005</v>
      </c>
      <c r="V7042" s="16">
        <f t="shared" si="1324"/>
        <v>1.4067274446225411</v>
      </c>
    </row>
    <row r="7043" spans="4:22" ht="15.75" x14ac:dyDescent="0.25">
      <c r="D7043" s="27">
        <v>32605</v>
      </c>
      <c r="E7043">
        <v>97</v>
      </c>
      <c r="F7043">
        <v>2.6669999999999998</v>
      </c>
      <c r="G7043">
        <v>5.5</v>
      </c>
      <c r="H7043">
        <v>0.70797993854625352</v>
      </c>
      <c r="I7043" s="20">
        <f t="shared" si="1325"/>
        <v>0.16916507646053577</v>
      </c>
      <c r="J7043">
        <f t="shared" si="1326"/>
        <v>2.0570473297601151E-2</v>
      </c>
      <c r="K7043" s="16">
        <f t="shared" si="1317"/>
        <v>0.78201668895156173</v>
      </c>
      <c r="L7043" s="16">
        <f t="shared" si="1318"/>
        <v>2.6304391694222898E-2</v>
      </c>
      <c r="M7043" s="6"/>
      <c r="N7043" s="6">
        <f t="shared" si="1319"/>
        <v>0.56638395083700288</v>
      </c>
      <c r="O7043" s="6"/>
      <c r="P7043" s="6">
        <f t="shared" si="1320"/>
        <v>0.58903727743204526</v>
      </c>
      <c r="Q7043">
        <f t="shared" si="1327"/>
        <v>0.33499966428764349</v>
      </c>
      <c r="R7043">
        <f t="shared" si="1321"/>
        <v>1</v>
      </c>
      <c r="S7043">
        <f t="shared" si="1322"/>
        <v>0.58903727743204526</v>
      </c>
      <c r="T7043" s="6">
        <f t="shared" si="1328"/>
        <v>105.43351533545605</v>
      </c>
      <c r="U7043">
        <f t="shared" si="1323"/>
        <v>2.9763875916469189</v>
      </c>
      <c r="V7043" s="16">
        <f t="shared" si="1324"/>
        <v>1.6986527752116305</v>
      </c>
    </row>
    <row r="7044" spans="4:22" ht="15.75" x14ac:dyDescent="0.25">
      <c r="D7044" s="27">
        <v>32606</v>
      </c>
      <c r="E7044">
        <v>98</v>
      </c>
      <c r="F7044">
        <v>3.24</v>
      </c>
      <c r="G7044">
        <v>0</v>
      </c>
      <c r="H7044">
        <v>0.82178236040703112</v>
      </c>
      <c r="I7044" s="20">
        <f t="shared" si="1325"/>
        <v>0.18024002089256652</v>
      </c>
      <c r="J7044">
        <f t="shared" si="1326"/>
        <v>2.191718654053609E-2</v>
      </c>
      <c r="K7044" s="16">
        <f t="shared" si="1317"/>
        <v>0.73449765626968655</v>
      </c>
      <c r="L7044" s="16">
        <f t="shared" si="1318"/>
        <v>2.9839695679694214E-2</v>
      </c>
      <c r="M7044" s="6"/>
      <c r="N7044" s="6">
        <f t="shared" si="1319"/>
        <v>0.65742588832562499</v>
      </c>
      <c r="O7044" s="6"/>
      <c r="P7044" s="6">
        <f t="shared" si="1320"/>
        <v>0.68007921492066736</v>
      </c>
      <c r="Q7044">
        <f t="shared" si="1327"/>
        <v>0.35144505111818686</v>
      </c>
      <c r="R7044">
        <f t="shared" si="1321"/>
        <v>1</v>
      </c>
      <c r="S7044">
        <f t="shared" si="1322"/>
        <v>0.68007921492066736</v>
      </c>
      <c r="T7044" s="6">
        <f t="shared" si="1328"/>
        <v>104.77608944713043</v>
      </c>
      <c r="U7044">
        <f t="shared" si="1323"/>
        <v>3.6158589414833218</v>
      </c>
      <c r="V7044" s="16">
        <f t="shared" si="1324"/>
        <v>2.0552147003884262</v>
      </c>
    </row>
    <row r="7045" spans="4:22" ht="15.75" x14ac:dyDescent="0.25">
      <c r="D7045" s="27">
        <v>32607</v>
      </c>
      <c r="E7045">
        <v>99</v>
      </c>
      <c r="F7045">
        <v>4.173</v>
      </c>
      <c r="G7045">
        <v>3.2</v>
      </c>
      <c r="H7045">
        <v>0.76340693055814013</v>
      </c>
      <c r="I7045" s="20">
        <f t="shared" si="1325"/>
        <v>0.21319530822082566</v>
      </c>
      <c r="J7045">
        <f t="shared" si="1326"/>
        <v>2.5924549479652399E-2</v>
      </c>
      <c r="K7045" s="16">
        <f t="shared" si="1317"/>
        <v>0.74082977493517455</v>
      </c>
      <c r="L7045" s="16">
        <f t="shared" si="1318"/>
        <v>3.4993935660754046E-2</v>
      </c>
      <c r="M7045" s="6"/>
      <c r="N7045" s="6">
        <f t="shared" si="1319"/>
        <v>0.61072554444651217</v>
      </c>
      <c r="O7045" s="6"/>
      <c r="P7045" s="6">
        <f t="shared" si="1320"/>
        <v>0.63337887104155455</v>
      </c>
      <c r="Q7045">
        <f t="shared" si="1327"/>
        <v>0.34925363149043476</v>
      </c>
      <c r="R7045">
        <f t="shared" si="1321"/>
        <v>1</v>
      </c>
      <c r="S7045">
        <f t="shared" si="1322"/>
        <v>0.63337887104155455</v>
      </c>
      <c r="T7045" s="6">
        <f t="shared" si="1328"/>
        <v>105.89999999999999</v>
      </c>
      <c r="U7045">
        <f t="shared" si="1323"/>
        <v>4.6570923959289816</v>
      </c>
      <c r="V7045" s="16">
        <f t="shared" si="1324"/>
        <v>2.5391118088567466</v>
      </c>
    </row>
    <row r="7046" spans="4:22" ht="15.75" x14ac:dyDescent="0.25">
      <c r="D7046" s="27">
        <v>32608</v>
      </c>
      <c r="E7046">
        <v>100</v>
      </c>
      <c r="F7046">
        <v>6.13</v>
      </c>
      <c r="G7046">
        <v>0</v>
      </c>
      <c r="H7046">
        <v>1.2683283258359157</v>
      </c>
      <c r="I7046" s="20">
        <f t="shared" si="1325"/>
        <v>0.2666564668745201</v>
      </c>
      <c r="J7046">
        <f t="shared" si="1326"/>
        <v>3.2425426371941644E-2</v>
      </c>
      <c r="K7046" s="16">
        <f t="shared" si="1317"/>
        <v>0.73003351826167362</v>
      </c>
      <c r="L7046" s="16">
        <f t="shared" si="1318"/>
        <v>4.4416352894524294E-2</v>
      </c>
      <c r="M7046" s="6"/>
      <c r="N7046" s="6">
        <f t="shared" si="1319"/>
        <v>1.0146626606687326</v>
      </c>
      <c r="O7046" s="6"/>
      <c r="P7046" s="6">
        <f t="shared" si="1320"/>
        <v>1.0373159872637749</v>
      </c>
      <c r="Q7046">
        <f t="shared" si="1327"/>
        <v>0.35298999999999997</v>
      </c>
      <c r="R7046">
        <f t="shared" si="1321"/>
        <v>1</v>
      </c>
      <c r="S7046">
        <f t="shared" si="1322"/>
        <v>1.0373159872637749</v>
      </c>
      <c r="T7046" s="6">
        <f t="shared" si="1328"/>
        <v>104.88533733933126</v>
      </c>
      <c r="U7046">
        <f t="shared" si="1323"/>
        <v>6.8411158368187532</v>
      </c>
      <c r="V7046" s="16">
        <f t="shared" si="1324"/>
        <v>3.3391983437918142</v>
      </c>
    </row>
    <row r="7047" spans="4:22" ht="15.75" x14ac:dyDescent="0.25">
      <c r="D7047" s="27">
        <v>32609</v>
      </c>
      <c r="E7047">
        <v>101</v>
      </c>
      <c r="F7047">
        <v>6.8639999999999999</v>
      </c>
      <c r="G7047">
        <v>0</v>
      </c>
      <c r="H7047">
        <v>1.0701256084172157</v>
      </c>
      <c r="I7047" s="20">
        <f t="shared" si="1325"/>
        <v>0.33466395998153953</v>
      </c>
      <c r="J7047">
        <f t="shared" si="1326"/>
        <v>4.0695137533755206E-2</v>
      </c>
      <c r="K7047" s="16">
        <f t="shared" ref="K7047:K7110" si="1329">IF(theta&gt;topt,(1-rs)*(theta-topt)/(topt-Porosity)+1,IF(theta&lt;twilt,rwp*theta,(1-rwp)*(theta-twilt)/(topt-twilt)+rwp))</f>
        <v>0.73977753371733646</v>
      </c>
      <c r="L7047" s="16">
        <f t="shared" ref="L7047:L7110" si="1330">(soiltemp-tmin)^2/((30-tmin))^2</f>
        <v>5.5009966752118916E-2</v>
      </c>
      <c r="M7047" s="6"/>
      <c r="N7047" s="6">
        <f t="shared" ref="N7047:N7110" si="1331">ET0*kc</f>
        <v>0.85610048673377259</v>
      </c>
      <c r="O7047" s="6"/>
      <c r="P7047" s="6">
        <f t="shared" ref="P7047:P7110" si="1332">(etc-Inter)</f>
        <v>0.87875381332881497</v>
      </c>
      <c r="Q7047">
        <f t="shared" si="1327"/>
        <v>0.34961779113110419</v>
      </c>
      <c r="R7047">
        <f t="shared" ref="R7047:R7110" si="1333">IF(MAX(0,(1-(0.9*tfield-theta)/(0.9*tfield-alfa*twilt))^2) &gt; 1, 1, MAX(0,(1-(0.9*tfield-theta)/(0.9*tfield-alfa*twilt))^2))</f>
        <v>1</v>
      </c>
      <c r="S7047">
        <f t="shared" ref="S7047:S7110" si="1334">epot*Kr</f>
        <v>0.87875381332881497</v>
      </c>
      <c r="T7047" s="6">
        <f t="shared" si="1328"/>
        <v>104.02923685259749</v>
      </c>
      <c r="U7047">
        <f t="shared" ref="U7047:U7110" si="1335">IF(Temperature &lt;0, 0.2*Temperature,Temperature*(s1_+(1-s1_)*EXP(-s2_*(LAI-LAIref))))</f>
        <v>7.6602641278831847</v>
      </c>
      <c r="V7047" s="16">
        <f t="shared" si="1324"/>
        <v>4.1428299833600235</v>
      </c>
    </row>
    <row r="7048" spans="4:22" ht="15.75" x14ac:dyDescent="0.25">
      <c r="D7048" s="27">
        <v>32610</v>
      </c>
      <c r="E7048">
        <v>102</v>
      </c>
      <c r="F7048">
        <v>10.99</v>
      </c>
      <c r="G7048">
        <v>0</v>
      </c>
      <c r="H7048">
        <v>2.1982635450208257</v>
      </c>
      <c r="I7048" s="20">
        <f t="shared" si="1325"/>
        <v>0.47972928679907711</v>
      </c>
      <c r="J7048">
        <f t="shared" si="1326"/>
        <v>5.8335081274767775E-2</v>
      </c>
      <c r="K7048" s="16">
        <f t="shared" si="1329"/>
        <v>0.74802322341079619</v>
      </c>
      <c r="L7048" s="16">
        <f t="shared" si="1330"/>
        <v>7.7985655323339564E-2</v>
      </c>
      <c r="M7048" s="6"/>
      <c r="N7048" s="6">
        <f t="shared" si="1331"/>
        <v>1.7586108360166606</v>
      </c>
      <c r="O7048" s="6"/>
      <c r="P7048" s="6">
        <f t="shared" si="1332"/>
        <v>1.781264162611703</v>
      </c>
      <c r="Q7048">
        <f t="shared" si="1327"/>
        <v>0.34676412284199165</v>
      </c>
      <c r="R7048">
        <f t="shared" si="1333"/>
        <v>1</v>
      </c>
      <c r="S7048">
        <f t="shared" si="1334"/>
        <v>1.781264162611703</v>
      </c>
      <c r="T7048" s="6">
        <f t="shared" si="1328"/>
        <v>102.27062601658083</v>
      </c>
      <c r="U7048">
        <f t="shared" si="1335"/>
        <v>12.264904249043736</v>
      </c>
      <c r="V7048" s="16">
        <f t="shared" ref="V7048:V7111" si="1336">V7047+(Tsurface-V7047)*att*EXP(-kz*z)*EXP(-klai*LAI)</f>
        <v>5.6533730264344495</v>
      </c>
    </row>
    <row r="7049" spans="4:22" ht="15.75" x14ac:dyDescent="0.25">
      <c r="D7049" s="27">
        <v>32611</v>
      </c>
      <c r="E7049">
        <v>103</v>
      </c>
      <c r="F7049">
        <v>11.9</v>
      </c>
      <c r="G7049">
        <v>0</v>
      </c>
      <c r="H7049">
        <v>1.9710924732343049</v>
      </c>
      <c r="I7049" s="20">
        <f t="shared" ref="I7049:I7112" si="1337">K7049*L7049/CF</f>
        <v>0.64922487139194918</v>
      </c>
      <c r="J7049">
        <f t="shared" ref="J7049:J7112" si="1338">K7049*L7049</f>
        <v>7.8945744361261019E-2</v>
      </c>
      <c r="K7049" s="16">
        <f t="shared" si="1329"/>
        <v>0.76496160794632417</v>
      </c>
      <c r="L7049" s="16">
        <f t="shared" si="1330"/>
        <v>0.1032022307278988</v>
      </c>
      <c r="M7049" s="6"/>
      <c r="N7049" s="6">
        <f t="shared" si="1331"/>
        <v>1.5768739785874439</v>
      </c>
      <c r="O7049" s="6"/>
      <c r="P7049" s="6">
        <f t="shared" si="1332"/>
        <v>1.5995273051824863</v>
      </c>
      <c r="Q7049">
        <f t="shared" ref="Q7049:Q7112" si="1339">IF(T7048/L &gt;= tfield, tfield-0.00001,T7048/L)</f>
        <v>0.34090208672193612</v>
      </c>
      <c r="R7049">
        <f t="shared" si="1333"/>
        <v>1</v>
      </c>
      <c r="S7049">
        <f t="shared" si="1334"/>
        <v>1.5995273051824863</v>
      </c>
      <c r="T7049" s="6">
        <f t="shared" ref="T7049:T7112" si="1340">(IF(T7048+Precipitation-actevapo-Inter&lt;0,0,IF(T7048+Precipitation-actevapo-Inter&gt;tfield*L,tfield*L,IF(T7048+Precipitation-actevapo-Inter&lt;twilt*L,twilt*L,T7048+Precipitation-actevapo-Inter))))</f>
        <v>100.69375203799339</v>
      </c>
      <c r="U7049">
        <f t="shared" si="1335"/>
        <v>13.280469569028249</v>
      </c>
      <c r="V7049" s="16">
        <f t="shared" si="1336"/>
        <v>7.0718601326099346</v>
      </c>
    </row>
    <row r="7050" spans="4:22" ht="15.75" x14ac:dyDescent="0.25">
      <c r="D7050" s="27">
        <v>32612</v>
      </c>
      <c r="E7050">
        <v>104</v>
      </c>
      <c r="F7050">
        <v>12.08</v>
      </c>
      <c r="G7050">
        <v>0</v>
      </c>
      <c r="H7050">
        <v>2.2710997950568141</v>
      </c>
      <c r="I7050" s="20">
        <f t="shared" si="1337"/>
        <v>0.81556590569416287</v>
      </c>
      <c r="J7050">
        <f t="shared" si="1338"/>
        <v>9.9172814132410206E-2</v>
      </c>
      <c r="K7050" s="16">
        <f t="shared" si="1329"/>
        <v>0.78014956042925143</v>
      </c>
      <c r="L7050" s="16">
        <f t="shared" si="1330"/>
        <v>0.12712025893835491</v>
      </c>
      <c r="M7050" s="6"/>
      <c r="N7050" s="6">
        <f t="shared" si="1331"/>
        <v>1.8168798360454514</v>
      </c>
      <c r="O7050" s="6"/>
      <c r="P7050" s="6">
        <f t="shared" si="1332"/>
        <v>1.8395331626404938</v>
      </c>
      <c r="Q7050">
        <f t="shared" si="1339"/>
        <v>0.33564584012664461</v>
      </c>
      <c r="R7050">
        <f t="shared" si="1333"/>
        <v>1</v>
      </c>
      <c r="S7050">
        <f t="shared" si="1334"/>
        <v>1.8395331626404938</v>
      </c>
      <c r="T7050" s="6">
        <f t="shared" si="1340"/>
        <v>98.876872201947947</v>
      </c>
      <c r="U7050">
        <f t="shared" si="1335"/>
        <v>13.481350621332878</v>
      </c>
      <c r="V7050" s="16">
        <f t="shared" si="1336"/>
        <v>8.263896914186585</v>
      </c>
    </row>
    <row r="7051" spans="4:22" ht="15.75" x14ac:dyDescent="0.25">
      <c r="D7051" s="27">
        <v>32613</v>
      </c>
      <c r="E7051">
        <v>105</v>
      </c>
      <c r="F7051">
        <v>7.9269999999999996</v>
      </c>
      <c r="G7051">
        <v>0</v>
      </c>
      <c r="H7051">
        <v>2.1354606731314214</v>
      </c>
      <c r="I7051" s="20">
        <f t="shared" si="1337"/>
        <v>0.84893305555102772</v>
      </c>
      <c r="J7051">
        <f t="shared" si="1338"/>
        <v>0.10323025955500496</v>
      </c>
      <c r="K7051" s="16">
        <f t="shared" si="1329"/>
        <v>0.79764917358271736</v>
      </c>
      <c r="L7051" s="16">
        <f t="shared" si="1330"/>
        <v>0.12941812387435495</v>
      </c>
      <c r="M7051" s="6"/>
      <c r="N7051" s="6">
        <f t="shared" si="1331"/>
        <v>1.7083685385051373</v>
      </c>
      <c r="O7051" s="6"/>
      <c r="P7051" s="6">
        <f t="shared" si="1332"/>
        <v>1.7310218651001796</v>
      </c>
      <c r="Q7051">
        <f t="shared" si="1339"/>
        <v>0.32958957400649314</v>
      </c>
      <c r="R7051">
        <f t="shared" si="1333"/>
        <v>1</v>
      </c>
      <c r="S7051">
        <f t="shared" si="1334"/>
        <v>1.7310218651001796</v>
      </c>
      <c r="T7051" s="6">
        <f t="shared" si="1340"/>
        <v>97.16850366344282</v>
      </c>
      <c r="U7051">
        <f t="shared" si="1335"/>
        <v>8.846578342326632</v>
      </c>
      <c r="V7051" s="16">
        <f t="shared" si="1336"/>
        <v>8.3722639825996836</v>
      </c>
    </row>
    <row r="7052" spans="4:22" ht="15.75" x14ac:dyDescent="0.25">
      <c r="D7052" s="27">
        <v>32614</v>
      </c>
      <c r="E7052">
        <v>106</v>
      </c>
      <c r="F7052">
        <v>4.7629999999999999</v>
      </c>
      <c r="G7052">
        <v>0.6</v>
      </c>
      <c r="H7052">
        <v>2.0040350549139267</v>
      </c>
      <c r="I7052" s="20">
        <f t="shared" si="1337"/>
        <v>0.78727592062292695</v>
      </c>
      <c r="J7052">
        <f t="shared" si="1338"/>
        <v>9.5732751947747913E-2</v>
      </c>
      <c r="K7052" s="16">
        <f t="shared" si="1329"/>
        <v>0.81410364016563785</v>
      </c>
      <c r="L7052" s="16">
        <f t="shared" si="1330"/>
        <v>0.11759283121282947</v>
      </c>
      <c r="M7052" s="6"/>
      <c r="N7052" s="6">
        <f t="shared" si="1331"/>
        <v>1.6032280439311415</v>
      </c>
      <c r="O7052" s="6"/>
      <c r="P7052" s="6">
        <f t="shared" si="1332"/>
        <v>1.6258813705261839</v>
      </c>
      <c r="Q7052">
        <f t="shared" si="1339"/>
        <v>0.32389501221147604</v>
      </c>
      <c r="R7052">
        <f t="shared" si="1333"/>
        <v>1</v>
      </c>
      <c r="S7052">
        <f t="shared" si="1334"/>
        <v>1.6258813705261839</v>
      </c>
      <c r="T7052" s="6">
        <f t="shared" si="1340"/>
        <v>96.165275619511675</v>
      </c>
      <c r="U7052">
        <f t="shared" si="1335"/>
        <v>5.3155358451497099</v>
      </c>
      <c r="V7052" s="16">
        <f t="shared" si="1336"/>
        <v>7.8037738073616438</v>
      </c>
    </row>
    <row r="7053" spans="4:22" ht="15.75" x14ac:dyDescent="0.25">
      <c r="D7053" s="27">
        <v>32615</v>
      </c>
      <c r="E7053">
        <v>107</v>
      </c>
      <c r="F7053">
        <v>2.5209999999999999</v>
      </c>
      <c r="G7053">
        <v>1.5</v>
      </c>
      <c r="H7053">
        <v>0.80446375537001602</v>
      </c>
      <c r="I7053" s="20">
        <f t="shared" si="1337"/>
        <v>0.67408248828931572</v>
      </c>
      <c r="J7053">
        <f t="shared" si="1338"/>
        <v>8.1968430575980786E-2</v>
      </c>
      <c r="K7053" s="16">
        <f t="shared" si="1329"/>
        <v>0.82376641605494205</v>
      </c>
      <c r="L7053" s="16">
        <f t="shared" si="1330"/>
        <v>9.9504457790998133E-2</v>
      </c>
      <c r="M7053" s="6"/>
      <c r="N7053" s="6">
        <f t="shared" si="1331"/>
        <v>0.64357100429601288</v>
      </c>
      <c r="O7053" s="6"/>
      <c r="P7053" s="6">
        <f t="shared" si="1332"/>
        <v>0.66622433089105526</v>
      </c>
      <c r="Q7053">
        <f t="shared" si="1339"/>
        <v>0.3205509187317056</v>
      </c>
      <c r="R7053">
        <f t="shared" si="1333"/>
        <v>1</v>
      </c>
      <c r="S7053">
        <f t="shared" si="1334"/>
        <v>0.66622433089105526</v>
      </c>
      <c r="T7053" s="6">
        <f t="shared" si="1340"/>
        <v>97.021704615215668</v>
      </c>
      <c r="U7053">
        <f t="shared" si="1335"/>
        <v>2.8134507381109422</v>
      </c>
      <c r="V7053" s="16">
        <f t="shared" si="1336"/>
        <v>6.8756737249972888</v>
      </c>
    </row>
    <row r="7054" spans="4:22" ht="15.75" x14ac:dyDescent="0.25">
      <c r="D7054" s="27">
        <v>32616</v>
      </c>
      <c r="E7054">
        <v>108</v>
      </c>
      <c r="F7054">
        <v>3.6659999999999999</v>
      </c>
      <c r="G7054">
        <v>7</v>
      </c>
      <c r="H7054">
        <v>1.3693275623121357</v>
      </c>
      <c r="I7054" s="20">
        <f t="shared" si="1337"/>
        <v>0.60404684013999943</v>
      </c>
      <c r="J7054">
        <f t="shared" si="1338"/>
        <v>7.3452095761023933E-2</v>
      </c>
      <c r="K7054" s="16">
        <f t="shared" si="1329"/>
        <v>0.8155175622667622</v>
      </c>
      <c r="L7054" s="16">
        <f t="shared" si="1330"/>
        <v>9.0068073527271475E-2</v>
      </c>
      <c r="M7054" s="6"/>
      <c r="N7054" s="6">
        <f t="shared" si="1331"/>
        <v>1.0954620498497085</v>
      </c>
      <c r="O7054" s="6"/>
      <c r="P7054" s="6">
        <f t="shared" si="1332"/>
        <v>1.1181153764447509</v>
      </c>
      <c r="Q7054">
        <f t="shared" si="1339"/>
        <v>0.3234056820507189</v>
      </c>
      <c r="R7054">
        <f t="shared" si="1333"/>
        <v>1</v>
      </c>
      <c r="S7054">
        <f t="shared" si="1334"/>
        <v>1.1181153764447509</v>
      </c>
      <c r="T7054" s="6">
        <f t="shared" si="1340"/>
        <v>102.92624256536597</v>
      </c>
      <c r="U7054">
        <f t="shared" si="1335"/>
        <v>4.09127743193761</v>
      </c>
      <c r="V7054" s="16">
        <f t="shared" si="1336"/>
        <v>6.3578318151524194</v>
      </c>
    </row>
    <row r="7055" spans="4:22" ht="15.75" x14ac:dyDescent="0.25">
      <c r="D7055" s="27">
        <v>32617</v>
      </c>
      <c r="E7055">
        <v>109</v>
      </c>
      <c r="F7055">
        <v>3.153</v>
      </c>
      <c r="G7055">
        <v>2.6</v>
      </c>
      <c r="H7055">
        <v>0.84926485029508725</v>
      </c>
      <c r="I7055" s="20">
        <f t="shared" si="1337"/>
        <v>0.50491418053437087</v>
      </c>
      <c r="J7055">
        <f t="shared" si="1338"/>
        <v>6.1397564352979495E-2</v>
      </c>
      <c r="K7055" s="16">
        <f t="shared" si="1329"/>
        <v>0.75864691626824254</v>
      </c>
      <c r="L7055" s="16">
        <f t="shared" si="1330"/>
        <v>8.0930355131464779E-2</v>
      </c>
      <c r="M7055" s="6"/>
      <c r="N7055" s="6">
        <f t="shared" si="1331"/>
        <v>0.6794118802360698</v>
      </c>
      <c r="O7055" s="6"/>
      <c r="P7055" s="6">
        <f t="shared" si="1332"/>
        <v>0.70206520683111218</v>
      </c>
      <c r="Q7055">
        <f t="shared" si="1339"/>
        <v>0.34308747521788657</v>
      </c>
      <c r="R7055">
        <f t="shared" si="1333"/>
        <v>1</v>
      </c>
      <c r="S7055">
        <f t="shared" si="1334"/>
        <v>0.70206520683111218</v>
      </c>
      <c r="T7055" s="6">
        <f t="shared" si="1340"/>
        <v>104.8468306851299</v>
      </c>
      <c r="U7055">
        <f t="shared" si="1335"/>
        <v>3.5187664328694175</v>
      </c>
      <c r="V7055" s="16">
        <f t="shared" si="1336"/>
        <v>5.8298225503073118</v>
      </c>
    </row>
    <row r="7056" spans="4:22" ht="15.75" x14ac:dyDescent="0.25">
      <c r="D7056" s="27">
        <v>32618</v>
      </c>
      <c r="E7056">
        <v>110</v>
      </c>
      <c r="F7056">
        <v>4.9889999999999999</v>
      </c>
      <c r="G7056">
        <v>0</v>
      </c>
      <c r="H7056">
        <v>1.1665668698319658</v>
      </c>
      <c r="I7056" s="20">
        <f t="shared" si="1337"/>
        <v>0.48761843569397728</v>
      </c>
      <c r="J7056">
        <f t="shared" si="1338"/>
        <v>5.929440178038764E-2</v>
      </c>
      <c r="K7056" s="16">
        <f t="shared" si="1329"/>
        <v>0.74014841765747885</v>
      </c>
      <c r="L7056" s="16">
        <f t="shared" si="1330"/>
        <v>8.0111502457913139E-2</v>
      </c>
      <c r="M7056" s="6"/>
      <c r="N7056" s="6">
        <f t="shared" si="1331"/>
        <v>0.93325349586557271</v>
      </c>
      <c r="O7056" s="6"/>
      <c r="P7056" s="6">
        <f t="shared" si="1332"/>
        <v>0.95590682246061509</v>
      </c>
      <c r="Q7056">
        <f t="shared" si="1339"/>
        <v>0.34948943561709966</v>
      </c>
      <c r="R7056">
        <f t="shared" si="1333"/>
        <v>1</v>
      </c>
      <c r="S7056">
        <f t="shared" si="1334"/>
        <v>0.95590682246061509</v>
      </c>
      <c r="T7056" s="6">
        <f t="shared" si="1340"/>
        <v>103.91357718926433</v>
      </c>
      <c r="U7056">
        <f t="shared" si="1335"/>
        <v>5.5677531663766331</v>
      </c>
      <c r="V7056" s="16">
        <f t="shared" si="1336"/>
        <v>5.7810828968949011</v>
      </c>
    </row>
    <row r="7057" spans="4:22" ht="15.75" x14ac:dyDescent="0.25">
      <c r="D7057" s="27">
        <v>32619</v>
      </c>
      <c r="E7057">
        <v>111</v>
      </c>
      <c r="F7057">
        <v>6.5069999999999997</v>
      </c>
      <c r="G7057">
        <v>0</v>
      </c>
      <c r="H7057">
        <v>1.6915393372596785</v>
      </c>
      <c r="I7057" s="20">
        <f t="shared" si="1337"/>
        <v>0.52238124421171706</v>
      </c>
      <c r="J7057">
        <f t="shared" si="1338"/>
        <v>6.3521559296144794E-2</v>
      </c>
      <c r="K7057" s="16">
        <f t="shared" si="1329"/>
        <v>0.74913722078455525</v>
      </c>
      <c r="L7057" s="16">
        <f t="shared" si="1330"/>
        <v>8.4792955861437563E-2</v>
      </c>
      <c r="M7057" s="6"/>
      <c r="N7057" s="6">
        <f t="shared" si="1331"/>
        <v>1.353231469807743</v>
      </c>
      <c r="O7057" s="6"/>
      <c r="P7057" s="6">
        <f t="shared" si="1332"/>
        <v>1.3758847964027854</v>
      </c>
      <c r="Q7057">
        <f t="shared" si="1339"/>
        <v>0.34637859063088111</v>
      </c>
      <c r="R7057">
        <f t="shared" si="1333"/>
        <v>1</v>
      </c>
      <c r="S7057">
        <f t="shared" si="1334"/>
        <v>1.3758847964027854</v>
      </c>
      <c r="T7057" s="6">
        <f t="shared" si="1340"/>
        <v>102.56034571945659</v>
      </c>
      <c r="U7057">
        <f t="shared" si="1335"/>
        <v>7.2618500408123374</v>
      </c>
      <c r="V7057" s="16">
        <f t="shared" si="1336"/>
        <v>6.0564759103653802</v>
      </c>
    </row>
    <row r="7058" spans="4:22" ht="15.75" x14ac:dyDescent="0.25">
      <c r="D7058" s="27">
        <v>32620</v>
      </c>
      <c r="E7058">
        <v>112</v>
      </c>
      <c r="F7058">
        <v>7.0369999999999999</v>
      </c>
      <c r="G7058">
        <v>2.2999999999999998</v>
      </c>
      <c r="H7058">
        <v>1.9685956852207929</v>
      </c>
      <c r="I7058" s="20">
        <f t="shared" si="1337"/>
        <v>0.56819511786726717</v>
      </c>
      <c r="J7058">
        <f t="shared" si="1338"/>
        <v>6.9092526332659693E-2</v>
      </c>
      <c r="K7058" s="16">
        <f t="shared" si="1329"/>
        <v>0.76217111920695979</v>
      </c>
      <c r="L7058" s="16">
        <f t="shared" si="1330"/>
        <v>9.0652249332867099E-2</v>
      </c>
      <c r="M7058" s="6"/>
      <c r="N7058" s="6">
        <f t="shared" si="1331"/>
        <v>1.5748765481766345</v>
      </c>
      <c r="O7058" s="6"/>
      <c r="P7058" s="6">
        <f t="shared" si="1332"/>
        <v>1.5975298747716768</v>
      </c>
      <c r="Q7058">
        <f t="shared" si="1339"/>
        <v>0.34186781906485531</v>
      </c>
      <c r="R7058">
        <f t="shared" si="1333"/>
        <v>1</v>
      </c>
      <c r="S7058">
        <f t="shared" si="1334"/>
        <v>1.5975298747716768</v>
      </c>
      <c r="T7058" s="6">
        <f t="shared" si="1340"/>
        <v>103.28546917127996</v>
      </c>
      <c r="U7058">
        <f t="shared" si="1335"/>
        <v>7.8533331392648558</v>
      </c>
      <c r="V7058" s="16">
        <f t="shared" si="1336"/>
        <v>6.3906553450425401</v>
      </c>
    </row>
    <row r="7059" spans="4:22" ht="15.75" x14ac:dyDescent="0.25">
      <c r="D7059" s="27">
        <v>32621</v>
      </c>
      <c r="E7059">
        <v>113</v>
      </c>
      <c r="F7059">
        <v>2.2890000000000001</v>
      </c>
      <c r="G7059">
        <v>0.1</v>
      </c>
      <c r="H7059">
        <v>1.1395678796664155</v>
      </c>
      <c r="I7059" s="20">
        <f t="shared" si="1337"/>
        <v>0.48677478662048679</v>
      </c>
      <c r="J7059">
        <f t="shared" si="1338"/>
        <v>5.9191814053051191E-2</v>
      </c>
      <c r="K7059" s="16">
        <f t="shared" si="1329"/>
        <v>0.75518695897595967</v>
      </c>
      <c r="L7059" s="16">
        <f t="shared" si="1330"/>
        <v>7.8380344561717302E-2</v>
      </c>
      <c r="M7059" s="6"/>
      <c r="N7059" s="6">
        <f t="shared" si="1331"/>
        <v>0.91165430373313239</v>
      </c>
      <c r="O7059" s="6"/>
      <c r="P7059" s="6">
        <f t="shared" si="1332"/>
        <v>0.93430763032817477</v>
      </c>
      <c r="Q7059">
        <f t="shared" si="1339"/>
        <v>0.34428489723759986</v>
      </c>
      <c r="R7059">
        <f t="shared" si="1333"/>
        <v>1</v>
      </c>
      <c r="S7059">
        <f t="shared" si="1334"/>
        <v>0.93430763032817477</v>
      </c>
      <c r="T7059" s="6">
        <f t="shared" si="1340"/>
        <v>102.47381486754682</v>
      </c>
      <c r="U7059">
        <f t="shared" si="1335"/>
        <v>2.5545373818071986</v>
      </c>
      <c r="V7059" s="16">
        <f t="shared" si="1336"/>
        <v>5.677214281561918</v>
      </c>
    </row>
    <row r="7060" spans="4:22" ht="15.75" x14ac:dyDescent="0.25">
      <c r="D7060" s="27">
        <v>32622</v>
      </c>
      <c r="E7060">
        <v>114</v>
      </c>
      <c r="F7060">
        <v>2.8519999999999999</v>
      </c>
      <c r="G7060">
        <v>1.2</v>
      </c>
      <c r="H7060">
        <v>1.7689674312926185</v>
      </c>
      <c r="I7060" s="20">
        <f t="shared" si="1337"/>
        <v>0.44474759980007028</v>
      </c>
      <c r="J7060">
        <f t="shared" si="1338"/>
        <v>5.4081308135688545E-2</v>
      </c>
      <c r="K7060" s="16">
        <f t="shared" si="1329"/>
        <v>0.76300455706246317</v>
      </c>
      <c r="L7060" s="16">
        <f t="shared" si="1330"/>
        <v>7.0879403845108616E-2</v>
      </c>
      <c r="M7060" s="6"/>
      <c r="N7060" s="6">
        <f t="shared" si="1331"/>
        <v>1.4151739450340948</v>
      </c>
      <c r="O7060" s="6"/>
      <c r="P7060" s="6">
        <f t="shared" si="1332"/>
        <v>1.4378272716291371</v>
      </c>
      <c r="Q7060">
        <f t="shared" si="1339"/>
        <v>0.34157938289182271</v>
      </c>
      <c r="R7060">
        <f t="shared" si="1333"/>
        <v>1</v>
      </c>
      <c r="S7060">
        <f t="shared" si="1334"/>
        <v>1.4378272716291371</v>
      </c>
      <c r="T7060" s="6">
        <f t="shared" si="1340"/>
        <v>102.25864092251274</v>
      </c>
      <c r="U7060">
        <f t="shared" si="1335"/>
        <v>3.1828486731822321</v>
      </c>
      <c r="V7060" s="16">
        <f t="shared" si="1336"/>
        <v>5.213312266710683</v>
      </c>
    </row>
    <row r="7061" spans="4:22" ht="15.75" x14ac:dyDescent="0.25">
      <c r="D7061" s="27">
        <v>32623</v>
      </c>
      <c r="E7061">
        <v>115</v>
      </c>
      <c r="F7061">
        <v>5.6449999999999996</v>
      </c>
      <c r="G7061">
        <v>5.2</v>
      </c>
      <c r="H7061">
        <v>1.5875654255701692</v>
      </c>
      <c r="I7061" s="20">
        <f t="shared" si="1337"/>
        <v>0.46622154181083414</v>
      </c>
      <c r="J7061">
        <f t="shared" si="1338"/>
        <v>5.6692539484197432E-2</v>
      </c>
      <c r="K7061" s="16">
        <f t="shared" si="1329"/>
        <v>0.76507704458976</v>
      </c>
      <c r="L7061" s="16">
        <f t="shared" si="1330"/>
        <v>7.4100431956622609E-2</v>
      </c>
      <c r="M7061" s="6"/>
      <c r="N7061" s="6">
        <f t="shared" si="1331"/>
        <v>1.2700523404561355</v>
      </c>
      <c r="O7061" s="6"/>
      <c r="P7061" s="6">
        <f t="shared" si="1332"/>
        <v>1.2927056670511778</v>
      </c>
      <c r="Q7061">
        <f t="shared" si="1339"/>
        <v>0.34086213640837582</v>
      </c>
      <c r="R7061">
        <f t="shared" si="1333"/>
        <v>1</v>
      </c>
      <c r="S7061">
        <f t="shared" si="1334"/>
        <v>1.2927056670511778</v>
      </c>
      <c r="T7061" s="6">
        <f t="shared" si="1340"/>
        <v>105.89999999999999</v>
      </c>
      <c r="U7061">
        <f t="shared" si="1335"/>
        <v>6.2998530014423917</v>
      </c>
      <c r="V7061" s="16">
        <f t="shared" si="1336"/>
        <v>5.4153870685627687</v>
      </c>
    </row>
    <row r="7062" spans="4:22" ht="15.75" x14ac:dyDescent="0.25">
      <c r="D7062" s="27">
        <v>32624</v>
      </c>
      <c r="E7062">
        <v>116</v>
      </c>
      <c r="F7062">
        <v>10.84</v>
      </c>
      <c r="G7062">
        <v>1</v>
      </c>
      <c r="H7062">
        <v>2.3601680373709106</v>
      </c>
      <c r="I7062" s="20">
        <f t="shared" si="1337"/>
        <v>0.57323813002629875</v>
      </c>
      <c r="J7062">
        <f t="shared" si="1338"/>
        <v>6.9705756611197933E-2</v>
      </c>
      <c r="K7062" s="16">
        <f t="shared" si="1329"/>
        <v>0.73003351826167362</v>
      </c>
      <c r="L7062" s="16">
        <f t="shared" si="1330"/>
        <v>9.5482953682973992E-2</v>
      </c>
      <c r="M7062" s="6"/>
      <c r="N7062" s="6">
        <f t="shared" si="1331"/>
        <v>1.8881344298967286</v>
      </c>
      <c r="O7062" s="6"/>
      <c r="P7062" s="6">
        <f t="shared" si="1332"/>
        <v>1.910787756491771</v>
      </c>
      <c r="Q7062">
        <f t="shared" si="1339"/>
        <v>0.35298999999999997</v>
      </c>
      <c r="R7062">
        <f t="shared" si="1333"/>
        <v>1</v>
      </c>
      <c r="S7062">
        <f t="shared" si="1334"/>
        <v>1.910787756491771</v>
      </c>
      <c r="T7062" s="6">
        <f t="shared" si="1340"/>
        <v>105.01186557010327</v>
      </c>
      <c r="U7062">
        <f t="shared" si="1335"/>
        <v>12.097503372123212</v>
      </c>
      <c r="V7062" s="16">
        <f t="shared" si="1336"/>
        <v>6.6581267881444575</v>
      </c>
    </row>
    <row r="7063" spans="4:22" ht="15.75" x14ac:dyDescent="0.25">
      <c r="D7063" s="27">
        <v>32625</v>
      </c>
      <c r="E7063">
        <v>117</v>
      </c>
      <c r="F7063">
        <v>10.31</v>
      </c>
      <c r="G7063">
        <v>9.5</v>
      </c>
      <c r="H7063">
        <v>1.1749322388161603</v>
      </c>
      <c r="I7063" s="20">
        <f t="shared" si="1337"/>
        <v>0.68444455157209616</v>
      </c>
      <c r="J7063">
        <f t="shared" si="1338"/>
        <v>8.3228457471166889E-2</v>
      </c>
      <c r="K7063" s="16">
        <f t="shared" si="1329"/>
        <v>0.73855885373224606</v>
      </c>
      <c r="L7063" s="16">
        <f t="shared" si="1330"/>
        <v>0.11269035236742309</v>
      </c>
      <c r="M7063" s="6"/>
      <c r="N7063" s="6">
        <f t="shared" si="1331"/>
        <v>0.9399457910529283</v>
      </c>
      <c r="O7063" s="6"/>
      <c r="P7063" s="6">
        <f t="shared" si="1332"/>
        <v>0.96259911764797068</v>
      </c>
      <c r="Q7063">
        <f t="shared" si="1339"/>
        <v>0.35003955190034425</v>
      </c>
      <c r="R7063">
        <f t="shared" si="1333"/>
        <v>1</v>
      </c>
      <c r="S7063">
        <f t="shared" si="1334"/>
        <v>0.96259911764797068</v>
      </c>
      <c r="T7063" s="6">
        <f t="shared" si="1340"/>
        <v>105.89999999999999</v>
      </c>
      <c r="U7063">
        <f t="shared" si="1335"/>
        <v>11.506020273670693</v>
      </c>
      <c r="V7063" s="16">
        <f t="shared" si="1336"/>
        <v>7.5597378222946165</v>
      </c>
    </row>
    <row r="7064" spans="4:22" ht="15.75" x14ac:dyDescent="0.25">
      <c r="D7064" s="27">
        <v>32626</v>
      </c>
      <c r="E7064">
        <v>118</v>
      </c>
      <c r="F7064">
        <v>7.39</v>
      </c>
      <c r="G7064">
        <v>0</v>
      </c>
      <c r="H7064">
        <v>1.1947793303492362</v>
      </c>
      <c r="I7064" s="20">
        <f t="shared" si="1337"/>
        <v>0.69188764243039436</v>
      </c>
      <c r="J7064">
        <f t="shared" si="1338"/>
        <v>8.4133537319535948E-2</v>
      </c>
      <c r="K7064" s="16">
        <f t="shared" si="1329"/>
        <v>0.73003351826167362</v>
      </c>
      <c r="L7064" s="16">
        <f t="shared" si="1330"/>
        <v>0.11524612941042944</v>
      </c>
      <c r="M7064" s="6"/>
      <c r="N7064" s="6">
        <f t="shared" si="1331"/>
        <v>0.95582346427938902</v>
      </c>
      <c r="O7064" s="6"/>
      <c r="P7064" s="6">
        <f t="shared" si="1332"/>
        <v>0.9784767908744314</v>
      </c>
      <c r="Q7064">
        <f t="shared" si="1339"/>
        <v>0.35298999999999997</v>
      </c>
      <c r="R7064">
        <f t="shared" si="1333"/>
        <v>1</v>
      </c>
      <c r="S7064">
        <f t="shared" si="1334"/>
        <v>0.9784767908744314</v>
      </c>
      <c r="T7064" s="6">
        <f t="shared" si="1340"/>
        <v>104.9441765357206</v>
      </c>
      <c r="U7064">
        <f t="shared" si="1335"/>
        <v>8.2472832029511558</v>
      </c>
      <c r="V7064" s="16">
        <f t="shared" si="1336"/>
        <v>7.6876074843508606</v>
      </c>
    </row>
    <row r="7065" spans="4:22" ht="15.75" x14ac:dyDescent="0.25">
      <c r="D7065" s="27">
        <v>32627</v>
      </c>
      <c r="E7065">
        <v>119</v>
      </c>
      <c r="F7065">
        <v>7.3029999999999999</v>
      </c>
      <c r="G7065">
        <v>0</v>
      </c>
      <c r="H7065">
        <v>1.6416976118924369</v>
      </c>
      <c r="I7065" s="20">
        <f t="shared" si="1337"/>
        <v>0.71113656518419277</v>
      </c>
      <c r="J7065">
        <f t="shared" si="1338"/>
        <v>8.6474206326397837E-2</v>
      </c>
      <c r="K7065" s="16">
        <f t="shared" si="1329"/>
        <v>0.73921081314801385</v>
      </c>
      <c r="L7065" s="16">
        <f t="shared" si="1330"/>
        <v>0.11698179299912773</v>
      </c>
      <c r="M7065" s="6"/>
      <c r="N7065" s="6">
        <f t="shared" si="1331"/>
        <v>1.3133580895139496</v>
      </c>
      <c r="O7065" s="6"/>
      <c r="P7065" s="6">
        <f t="shared" si="1332"/>
        <v>1.336011416108992</v>
      </c>
      <c r="Q7065">
        <f t="shared" si="1339"/>
        <v>0.34981392178573534</v>
      </c>
      <c r="R7065">
        <f t="shared" si="1333"/>
        <v>1</v>
      </c>
      <c r="S7065">
        <f t="shared" si="1334"/>
        <v>1.336011416108992</v>
      </c>
      <c r="T7065" s="6">
        <f t="shared" si="1340"/>
        <v>103.63081844620666</v>
      </c>
      <c r="U7065">
        <f t="shared" si="1335"/>
        <v>8.1501906943372529</v>
      </c>
      <c r="V7065" s="16">
        <f t="shared" si="1336"/>
        <v>7.7736386910144404</v>
      </c>
    </row>
    <row r="7066" spans="4:22" ht="15.75" x14ac:dyDescent="0.25">
      <c r="D7066" s="27">
        <v>32628</v>
      </c>
      <c r="E7066">
        <v>120</v>
      </c>
      <c r="F7066">
        <v>7.4279999999999999</v>
      </c>
      <c r="G7066">
        <v>0</v>
      </c>
      <c r="H7066">
        <v>2.7469561948028449</v>
      </c>
      <c r="I7066" s="20">
        <f t="shared" si="1337"/>
        <v>0.7353728325724187</v>
      </c>
      <c r="J7066">
        <f t="shared" si="1338"/>
        <v>8.9421336440806118E-2</v>
      </c>
      <c r="K7066" s="16">
        <f t="shared" si="1329"/>
        <v>0.75186066375590732</v>
      </c>
      <c r="L7066" s="16">
        <f t="shared" si="1330"/>
        <v>0.1189333885272084</v>
      </c>
      <c r="M7066" s="6"/>
      <c r="N7066" s="6">
        <f t="shared" si="1331"/>
        <v>2.1975649558422758</v>
      </c>
      <c r="O7066" s="6"/>
      <c r="P7066" s="6">
        <f t="shared" si="1332"/>
        <v>2.220218282437318</v>
      </c>
      <c r="Q7066">
        <f t="shared" si="1339"/>
        <v>0.34543606148735556</v>
      </c>
      <c r="R7066">
        <f t="shared" si="1333"/>
        <v>1</v>
      </c>
      <c r="S7066">
        <f t="shared" si="1334"/>
        <v>2.220218282437318</v>
      </c>
      <c r="T7066" s="6">
        <f t="shared" si="1340"/>
        <v>101.43325349036439</v>
      </c>
      <c r="U7066">
        <f t="shared" si="1335"/>
        <v>8.2896914251043547</v>
      </c>
      <c r="V7066" s="16">
        <f t="shared" si="1336"/>
        <v>7.8696141576058478</v>
      </c>
    </row>
    <row r="7067" spans="4:22" ht="15.75" x14ac:dyDescent="0.25">
      <c r="D7067" s="27">
        <v>32629</v>
      </c>
      <c r="E7067">
        <v>121</v>
      </c>
      <c r="F7067">
        <v>9.4909999999999997</v>
      </c>
      <c r="G7067">
        <v>0</v>
      </c>
      <c r="H7067">
        <v>3.0041062453740692</v>
      </c>
      <c r="I7067" s="20">
        <f t="shared" si="1337"/>
        <v>0.82322359594479833</v>
      </c>
      <c r="J7067">
        <f t="shared" si="1338"/>
        <v>0.10010398926688747</v>
      </c>
      <c r="K7067" s="16">
        <f t="shared" si="1329"/>
        <v>0.77302691583483207</v>
      </c>
      <c r="L7067" s="16">
        <f t="shared" si="1330"/>
        <v>0.12949612389470289</v>
      </c>
      <c r="M7067" s="6"/>
      <c r="N7067" s="6">
        <f t="shared" si="1331"/>
        <v>2.4032849962992557</v>
      </c>
      <c r="O7067" s="6"/>
      <c r="P7067" s="6">
        <f t="shared" si="1332"/>
        <v>2.4259383228942983</v>
      </c>
      <c r="Q7067">
        <f t="shared" si="1339"/>
        <v>0.3381108449678813</v>
      </c>
      <c r="R7067">
        <f t="shared" si="1333"/>
        <v>1</v>
      </c>
      <c r="S7067">
        <f t="shared" si="1334"/>
        <v>2.4259383228942983</v>
      </c>
      <c r="T7067" s="6">
        <f t="shared" si="1340"/>
        <v>99.029968494065145</v>
      </c>
      <c r="U7067">
        <f t="shared" si="1335"/>
        <v>10.592011485684631</v>
      </c>
      <c r="V7067" s="16">
        <f t="shared" si="1336"/>
        <v>8.3759255024538675</v>
      </c>
    </row>
    <row r="7068" spans="4:22" ht="15.75" x14ac:dyDescent="0.25">
      <c r="D7068" s="27">
        <v>32630</v>
      </c>
      <c r="E7068">
        <v>122</v>
      </c>
      <c r="F7068">
        <v>10.89</v>
      </c>
      <c r="G7068">
        <v>0.1</v>
      </c>
      <c r="H7068">
        <v>2.4584874493287967</v>
      </c>
      <c r="I7068" s="20">
        <f t="shared" si="1337"/>
        <v>0.94870712461583473</v>
      </c>
      <c r="J7068">
        <f t="shared" si="1338"/>
        <v>0.11536278635328551</v>
      </c>
      <c r="K7068" s="16">
        <f t="shared" si="1329"/>
        <v>0.79617459841592364</v>
      </c>
      <c r="L7068" s="16">
        <f t="shared" si="1330"/>
        <v>0.14489634130856771</v>
      </c>
      <c r="M7068" s="6"/>
      <c r="N7068" s="6">
        <f t="shared" si="1331"/>
        <v>1.9667899594630374</v>
      </c>
      <c r="O7068" s="6"/>
      <c r="P7068" s="6">
        <f t="shared" si="1332"/>
        <v>1.9894432860580797</v>
      </c>
      <c r="Q7068">
        <f t="shared" si="1339"/>
        <v>0.33009989498021713</v>
      </c>
      <c r="R7068">
        <f t="shared" si="1333"/>
        <v>1</v>
      </c>
      <c r="S7068">
        <f t="shared" si="1334"/>
        <v>1.9894432860580797</v>
      </c>
      <c r="T7068" s="6">
        <f t="shared" si="1340"/>
        <v>97.16317853460211</v>
      </c>
      <c r="U7068">
        <f t="shared" si="1335"/>
        <v>12.153303664430053</v>
      </c>
      <c r="V7068" s="16">
        <f t="shared" si="1336"/>
        <v>9.0784421400746478</v>
      </c>
    </row>
    <row r="7069" spans="4:22" ht="15.75" x14ac:dyDescent="0.25">
      <c r="D7069" s="27">
        <v>32631</v>
      </c>
      <c r="E7069">
        <v>123</v>
      </c>
      <c r="F7069">
        <v>12.68</v>
      </c>
      <c r="G7069">
        <v>0</v>
      </c>
      <c r="H7069">
        <v>2.6779653927563793</v>
      </c>
      <c r="I7069" s="20">
        <f t="shared" si="1337"/>
        <v>1.1177055191848435</v>
      </c>
      <c r="J7069">
        <f t="shared" si="1338"/>
        <v>0.13591299113287697</v>
      </c>
      <c r="K7069" s="16">
        <f t="shared" si="1329"/>
        <v>0.81415493012596196</v>
      </c>
      <c r="L7069" s="16">
        <f t="shared" si="1330"/>
        <v>0.16693750305221292</v>
      </c>
      <c r="M7069" s="6"/>
      <c r="N7069" s="6">
        <f t="shared" si="1331"/>
        <v>2.1423723142051037</v>
      </c>
      <c r="O7069" s="6"/>
      <c r="P7069" s="6">
        <f t="shared" si="1332"/>
        <v>2.1650256408001463</v>
      </c>
      <c r="Q7069">
        <f t="shared" si="1339"/>
        <v>0.32387726178200704</v>
      </c>
      <c r="R7069">
        <f t="shared" si="1333"/>
        <v>1</v>
      </c>
      <c r="S7069">
        <f t="shared" si="1334"/>
        <v>2.1650256408001463</v>
      </c>
      <c r="T7069" s="6">
        <f t="shared" si="1340"/>
        <v>95.020806220397006</v>
      </c>
      <c r="U7069">
        <f t="shared" si="1335"/>
        <v>14.150954129014973</v>
      </c>
      <c r="V7069" s="16">
        <f t="shared" si="1336"/>
        <v>10.021827714395105</v>
      </c>
    </row>
    <row r="7070" spans="4:22" ht="15.75" x14ac:dyDescent="0.25">
      <c r="D7070" s="27">
        <v>32632</v>
      </c>
      <c r="E7070">
        <v>124</v>
      </c>
      <c r="F7070">
        <v>11.93</v>
      </c>
      <c r="G7070">
        <v>1</v>
      </c>
      <c r="H7070">
        <v>3.1029854419751617</v>
      </c>
      <c r="I7070" s="20">
        <f t="shared" si="1337"/>
        <v>1.2499683107421926</v>
      </c>
      <c r="J7070">
        <f t="shared" si="1338"/>
        <v>0.15199614658625063</v>
      </c>
      <c r="K7070" s="16">
        <f t="shared" si="1329"/>
        <v>0.83478958410004411</v>
      </c>
      <c r="L7070" s="16">
        <f t="shared" si="1330"/>
        <v>0.18207719583625626</v>
      </c>
      <c r="M7070" s="6"/>
      <c r="N7070" s="6">
        <f t="shared" si="1331"/>
        <v>2.4823883535801294</v>
      </c>
      <c r="O7070" s="6"/>
      <c r="P7070" s="6">
        <f t="shared" si="1332"/>
        <v>2.5050416801751716</v>
      </c>
      <c r="Q7070">
        <f t="shared" si="1339"/>
        <v>0.31673602073465668</v>
      </c>
      <c r="R7070">
        <f t="shared" si="1333"/>
        <v>0.98835657124667764</v>
      </c>
      <c r="S7070">
        <f t="shared" si="1334"/>
        <v>2.4758744058479492</v>
      </c>
      <c r="T7070" s="6">
        <f t="shared" si="1340"/>
        <v>93.567585141144107</v>
      </c>
      <c r="U7070">
        <f t="shared" si="1335"/>
        <v>13.313949744412353</v>
      </c>
      <c r="V7070" s="16">
        <f t="shared" si="1336"/>
        <v>10.634096436241862</v>
      </c>
    </row>
    <row r="7071" spans="4:22" ht="15.75" x14ac:dyDescent="0.25">
      <c r="D7071" s="27">
        <v>32633</v>
      </c>
      <c r="E7071">
        <v>125</v>
      </c>
      <c r="F7071">
        <v>9.984</v>
      </c>
      <c r="G7071">
        <v>0</v>
      </c>
      <c r="H7071">
        <v>2.8386718773763859</v>
      </c>
      <c r="I7071" s="20">
        <f t="shared" si="1337"/>
        <v>1.2876453895367972</v>
      </c>
      <c r="J7071">
        <f t="shared" si="1338"/>
        <v>0.15657767936767453</v>
      </c>
      <c r="K7071" s="16">
        <f t="shared" si="1329"/>
        <v>0.84878655088280053</v>
      </c>
      <c r="L7071" s="16">
        <f t="shared" si="1330"/>
        <v>0.18447238496512722</v>
      </c>
      <c r="M7071" s="6"/>
      <c r="N7071" s="6">
        <f t="shared" si="1331"/>
        <v>2.2709375019011087</v>
      </c>
      <c r="O7071" s="6"/>
      <c r="P7071" s="6">
        <f t="shared" si="1332"/>
        <v>2.2935908284961508</v>
      </c>
      <c r="Q7071">
        <f t="shared" si="1339"/>
        <v>0.31189195047048035</v>
      </c>
      <c r="R7071">
        <f t="shared" si="1333"/>
        <v>0.93087960143421955</v>
      </c>
      <c r="S7071">
        <f t="shared" si="1334"/>
        <v>2.1350569162836783</v>
      </c>
      <c r="T7071" s="6">
        <f t="shared" si="1340"/>
        <v>91.455181551455482</v>
      </c>
      <c r="U7071">
        <f t="shared" si="1335"/>
        <v>11.142202367830087</v>
      </c>
      <c r="V7071" s="16">
        <f t="shared" si="1336"/>
        <v>10.728593956825765</v>
      </c>
    </row>
    <row r="7072" spans="4:22" ht="15.75" x14ac:dyDescent="0.25">
      <c r="D7072" s="27">
        <v>32634</v>
      </c>
      <c r="E7072">
        <v>126</v>
      </c>
      <c r="F7072">
        <v>8.532</v>
      </c>
      <c r="G7072">
        <v>0</v>
      </c>
      <c r="H7072">
        <v>2.8110456368122563</v>
      </c>
      <c r="I7072" s="20">
        <f t="shared" si="1337"/>
        <v>1.278032203310113</v>
      </c>
      <c r="J7072">
        <f t="shared" si="1338"/>
        <v>0.15540871592250974</v>
      </c>
      <c r="K7072" s="16">
        <f t="shared" si="1329"/>
        <v>0.86913255556080005</v>
      </c>
      <c r="L7072" s="16">
        <f t="shared" si="1330"/>
        <v>0.17880899171039985</v>
      </c>
      <c r="M7072" s="6"/>
      <c r="N7072" s="6">
        <f t="shared" si="1331"/>
        <v>2.2488365094498053</v>
      </c>
      <c r="O7072" s="6"/>
      <c r="P7072" s="6">
        <f t="shared" si="1332"/>
        <v>2.2714898360448474</v>
      </c>
      <c r="Q7072">
        <f t="shared" si="1339"/>
        <v>0.3048506051715183</v>
      </c>
      <c r="R7072">
        <f t="shared" si="1333"/>
        <v>0.85040128663440806</v>
      </c>
      <c r="S7072">
        <f t="shared" si="1334"/>
        <v>1.9316778791495188</v>
      </c>
      <c r="T7072" s="6">
        <f t="shared" si="1340"/>
        <v>89.546156998901012</v>
      </c>
      <c r="U7072">
        <f t="shared" si="1335"/>
        <v>9.5217618792394134</v>
      </c>
      <c r="V7072" s="16">
        <f t="shared" si="1336"/>
        <v>10.504147375900091</v>
      </c>
    </row>
    <row r="7073" spans="4:22" ht="15.75" x14ac:dyDescent="0.25">
      <c r="D7073" s="27">
        <v>32635</v>
      </c>
      <c r="E7073">
        <v>127</v>
      </c>
      <c r="F7073">
        <v>9.7110000000000003</v>
      </c>
      <c r="G7073">
        <v>0.3</v>
      </c>
      <c r="H7073">
        <v>2.8853119076828966</v>
      </c>
      <c r="I7073" s="20">
        <f t="shared" si="1337"/>
        <v>1.3164242777980535</v>
      </c>
      <c r="J7073">
        <f t="shared" si="1338"/>
        <v>0.1600771921802433</v>
      </c>
      <c r="K7073" s="16">
        <f t="shared" si="1329"/>
        <v>0.88751967754179162</v>
      </c>
      <c r="L7073" s="16">
        <f t="shared" si="1330"/>
        <v>0.18036466822191169</v>
      </c>
      <c r="M7073" s="6"/>
      <c r="N7073" s="6">
        <f t="shared" si="1331"/>
        <v>2.3082495261463172</v>
      </c>
      <c r="O7073" s="6"/>
      <c r="P7073" s="6">
        <f t="shared" si="1332"/>
        <v>2.3309028527413593</v>
      </c>
      <c r="Q7073">
        <f t="shared" si="1339"/>
        <v>0.29848718999633672</v>
      </c>
      <c r="R7073">
        <f t="shared" si="1333"/>
        <v>0.78080066024729078</v>
      </c>
      <c r="S7073">
        <f t="shared" si="1334"/>
        <v>1.8199704863927471</v>
      </c>
      <c r="T7073" s="6">
        <f t="shared" si="1340"/>
        <v>88.048839839103309</v>
      </c>
      <c r="U7073">
        <f t="shared" si="1335"/>
        <v>10.837532771834734</v>
      </c>
      <c r="V7073" s="16">
        <f t="shared" si="1336"/>
        <v>10.566150378337461</v>
      </c>
    </row>
    <row r="7074" spans="4:22" ht="15.75" x14ac:dyDescent="0.25">
      <c r="D7074" s="27">
        <v>32636</v>
      </c>
      <c r="E7074">
        <v>128</v>
      </c>
      <c r="F7074">
        <v>10.64</v>
      </c>
      <c r="G7074">
        <v>0</v>
      </c>
      <c r="H7074">
        <v>2.7334971615120098</v>
      </c>
      <c r="I7074" s="20">
        <f t="shared" si="1337"/>
        <v>1.3835750048291893</v>
      </c>
      <c r="J7074">
        <f t="shared" si="1338"/>
        <v>0.16824272058722942</v>
      </c>
      <c r="K7074" s="16">
        <f t="shared" si="1329"/>
        <v>0.90194136385514601</v>
      </c>
      <c r="L7074" s="16">
        <f t="shared" si="1330"/>
        <v>0.18653398915880035</v>
      </c>
      <c r="M7074" s="6"/>
      <c r="N7074" s="6">
        <f t="shared" si="1331"/>
        <v>2.1867977292096081</v>
      </c>
      <c r="O7074" s="6"/>
      <c r="P7074" s="6">
        <f t="shared" si="1332"/>
        <v>2.2094510558046503</v>
      </c>
      <c r="Q7074">
        <f t="shared" si="1339"/>
        <v>0.29349613279701103</v>
      </c>
      <c r="R7074">
        <f t="shared" si="1333"/>
        <v>0.72828941794184443</v>
      </c>
      <c r="S7074">
        <f t="shared" si="1334"/>
        <v>1.6091198234029624</v>
      </c>
      <c r="T7074" s="6">
        <f t="shared" si="1340"/>
        <v>86.462373342295393</v>
      </c>
      <c r="U7074">
        <f t="shared" si="1335"/>
        <v>11.874302202895846</v>
      </c>
      <c r="V7074" s="16">
        <f t="shared" si="1336"/>
        <v>10.809440401702625</v>
      </c>
    </row>
    <row r="7075" spans="4:22" ht="15.75" x14ac:dyDescent="0.25">
      <c r="D7075" s="27">
        <v>32637</v>
      </c>
      <c r="E7075">
        <v>129</v>
      </c>
      <c r="F7075">
        <v>9.4269999999999996</v>
      </c>
      <c r="G7075">
        <v>4.3</v>
      </c>
      <c r="H7075">
        <v>1.9632162357524232</v>
      </c>
      <c r="I7075" s="20">
        <f t="shared" si="1337"/>
        <v>1.3966723180621177</v>
      </c>
      <c r="J7075">
        <f t="shared" si="1338"/>
        <v>0.16983535387635351</v>
      </c>
      <c r="K7075" s="16">
        <f t="shared" si="1329"/>
        <v>0.91722170844606832</v>
      </c>
      <c r="L7075" s="16">
        <f t="shared" si="1330"/>
        <v>0.18516281539398352</v>
      </c>
      <c r="M7075" s="6"/>
      <c r="N7075" s="6">
        <f t="shared" si="1331"/>
        <v>1.5705729886019386</v>
      </c>
      <c r="O7075" s="6"/>
      <c r="P7075" s="6">
        <f t="shared" si="1332"/>
        <v>1.593226315196981</v>
      </c>
      <c r="Q7075">
        <f t="shared" si="1339"/>
        <v>0.28820791114098465</v>
      </c>
      <c r="R7075">
        <f t="shared" si="1333"/>
        <v>0.67464593211394364</v>
      </c>
      <c r="S7075">
        <f t="shared" si="1334"/>
        <v>1.074863652484531</v>
      </c>
      <c r="T7075" s="6">
        <f t="shared" si="1340"/>
        <v>89.710163016405915</v>
      </c>
      <c r="U7075">
        <f t="shared" si="1335"/>
        <v>10.520587111531874</v>
      </c>
      <c r="V7075" s="16">
        <f t="shared" si="1336"/>
        <v>10.755719478492148</v>
      </c>
    </row>
    <row r="7076" spans="4:22" ht="15.75" x14ac:dyDescent="0.25">
      <c r="D7076" s="27">
        <v>32638</v>
      </c>
      <c r="E7076">
        <v>130</v>
      </c>
      <c r="F7076">
        <v>8.875</v>
      </c>
      <c r="G7076">
        <v>0</v>
      </c>
      <c r="H7076">
        <v>3.3858517709692815</v>
      </c>
      <c r="I7076" s="20">
        <f t="shared" si="1337"/>
        <v>1.3198158436283316</v>
      </c>
      <c r="J7076">
        <f t="shared" si="1338"/>
        <v>0.16048960658520511</v>
      </c>
      <c r="K7076" s="16">
        <f t="shared" si="1329"/>
        <v>0.88594002334329314</v>
      </c>
      <c r="L7076" s="16">
        <f t="shared" si="1330"/>
        <v>0.18115177366020968</v>
      </c>
      <c r="M7076" s="6"/>
      <c r="N7076" s="6">
        <f t="shared" si="1331"/>
        <v>2.7086814167754252</v>
      </c>
      <c r="O7076" s="6"/>
      <c r="P7076" s="6">
        <f t="shared" si="1332"/>
        <v>2.7313347433704678</v>
      </c>
      <c r="Q7076">
        <f t="shared" si="1339"/>
        <v>0.29903387672135306</v>
      </c>
      <c r="R7076">
        <f t="shared" si="1333"/>
        <v>0.78666345238131585</v>
      </c>
      <c r="S7076">
        <f t="shared" si="1334"/>
        <v>2.1486412188288475</v>
      </c>
      <c r="T7076" s="6">
        <f t="shared" si="1340"/>
        <v>87.58417512417212</v>
      </c>
      <c r="U7076">
        <f t="shared" si="1335"/>
        <v>9.904551884464345</v>
      </c>
      <c r="V7076" s="16">
        <f t="shared" si="1336"/>
        <v>10.597419363818071</v>
      </c>
    </row>
    <row r="7077" spans="4:22" ht="15.75" x14ac:dyDescent="0.25">
      <c r="D7077" s="27">
        <v>32639</v>
      </c>
      <c r="E7077">
        <v>131</v>
      </c>
      <c r="F7077">
        <v>7.8680000000000003</v>
      </c>
      <c r="G7077">
        <v>0</v>
      </c>
      <c r="H7077">
        <v>2.1124841889484154</v>
      </c>
      <c r="I7077" s="20">
        <f t="shared" si="1337"/>
        <v>1.2876019657073026</v>
      </c>
      <c r="J7077">
        <f t="shared" si="1338"/>
        <v>0.156572399030008</v>
      </c>
      <c r="K7077" s="16">
        <f t="shared" si="1329"/>
        <v>0.90641686773605201</v>
      </c>
      <c r="L7077" s="16">
        <f t="shared" si="1330"/>
        <v>0.17273773757220257</v>
      </c>
      <c r="M7077" s="6"/>
      <c r="N7077" s="6">
        <f t="shared" si="1331"/>
        <v>1.6899873511587324</v>
      </c>
      <c r="O7077" s="6"/>
      <c r="P7077" s="6">
        <f t="shared" si="1332"/>
        <v>1.7126406777537748</v>
      </c>
      <c r="Q7077">
        <f t="shared" si="1339"/>
        <v>0.29194725041390707</v>
      </c>
      <c r="R7077">
        <f t="shared" si="1333"/>
        <v>0.71236514323371836</v>
      </c>
      <c r="S7077">
        <f t="shared" si="1334"/>
        <v>1.2200255217159603</v>
      </c>
      <c r="T7077" s="6">
        <f t="shared" si="1340"/>
        <v>86.386802929051214</v>
      </c>
      <c r="U7077">
        <f t="shared" si="1335"/>
        <v>8.7807339974045604</v>
      </c>
      <c r="V7077" s="16">
        <f t="shared" si="1336"/>
        <v>10.259552292928879</v>
      </c>
    </row>
    <row r="7078" spans="4:22" ht="15.75" x14ac:dyDescent="0.25">
      <c r="D7078" s="27">
        <v>32640</v>
      </c>
      <c r="E7078">
        <v>132</v>
      </c>
      <c r="F7078">
        <v>8.4819999999999993</v>
      </c>
      <c r="G7078">
        <v>7.8</v>
      </c>
      <c r="H7078">
        <v>2.2582548201441126</v>
      </c>
      <c r="I7078" s="20">
        <f t="shared" si="1337"/>
        <v>1.276712263853417</v>
      </c>
      <c r="J7078">
        <f t="shared" si="1338"/>
        <v>0.1552482112845755</v>
      </c>
      <c r="K7078" s="16">
        <f t="shared" si="1329"/>
        <v>0.91794957881557993</v>
      </c>
      <c r="L7078" s="16">
        <f t="shared" si="1330"/>
        <v>0.1691249877633699</v>
      </c>
      <c r="M7078" s="6"/>
      <c r="N7078" s="6">
        <f t="shared" si="1331"/>
        <v>1.8066038561152902</v>
      </c>
      <c r="O7078" s="6"/>
      <c r="P7078" s="6">
        <f t="shared" si="1332"/>
        <v>1.8292571827103326</v>
      </c>
      <c r="Q7078">
        <f t="shared" si="1339"/>
        <v>0.28795600976350405</v>
      </c>
      <c r="R7078">
        <f t="shared" si="1333"/>
        <v>0.67214185404942661</v>
      </c>
      <c r="S7078">
        <f t="shared" si="1334"/>
        <v>1.2295203143201536</v>
      </c>
      <c r="T7078" s="6">
        <f t="shared" si="1340"/>
        <v>92.979935941326104</v>
      </c>
      <c r="U7078">
        <f t="shared" si="1335"/>
        <v>9.4659615869325719</v>
      </c>
      <c r="V7078" s="16">
        <f t="shared" si="1336"/>
        <v>10.11196032555965</v>
      </c>
    </row>
    <row r="7079" spans="4:22" ht="15.75" x14ac:dyDescent="0.25">
      <c r="D7079" s="27">
        <v>32641</v>
      </c>
      <c r="E7079">
        <v>133</v>
      </c>
      <c r="F7079">
        <v>10.52</v>
      </c>
      <c r="G7079">
        <v>0.3</v>
      </c>
      <c r="H7079">
        <v>2.6512151362194945</v>
      </c>
      <c r="I7079" s="20">
        <f t="shared" si="1337"/>
        <v>1.240770547678365</v>
      </c>
      <c r="J7079">
        <f t="shared" si="1338"/>
        <v>0.15087769859768918</v>
      </c>
      <c r="K7079" s="16">
        <f t="shared" si="1329"/>
        <v>0.85444660250687599</v>
      </c>
      <c r="L7079" s="16">
        <f t="shared" si="1330"/>
        <v>0.17657943533864659</v>
      </c>
      <c r="M7079" s="6"/>
      <c r="N7079" s="6">
        <f t="shared" si="1331"/>
        <v>2.1209721089755957</v>
      </c>
      <c r="O7079" s="6"/>
      <c r="P7079" s="6">
        <f t="shared" si="1332"/>
        <v>2.1436254355706383</v>
      </c>
      <c r="Q7079">
        <f t="shared" si="1339"/>
        <v>0.30993311980442034</v>
      </c>
      <c r="R7079">
        <f t="shared" si="1333"/>
        <v>0.90812610999086474</v>
      </c>
      <c r="S7079">
        <f t="shared" si="1334"/>
        <v>1.9466822280822369</v>
      </c>
      <c r="T7079" s="6">
        <f t="shared" si="1340"/>
        <v>91.355907039838911</v>
      </c>
      <c r="U7079">
        <f t="shared" si="1335"/>
        <v>11.740381501359426</v>
      </c>
      <c r="V7079" s="16">
        <f t="shared" si="1336"/>
        <v>10.414814029901192</v>
      </c>
    </row>
    <row r="7080" spans="4:22" ht="15.75" x14ac:dyDescent="0.25">
      <c r="D7080" s="27">
        <v>32642</v>
      </c>
      <c r="E7080">
        <v>134</v>
      </c>
      <c r="F7080">
        <v>8.3219999999999992</v>
      </c>
      <c r="G7080">
        <v>2.8</v>
      </c>
      <c r="H7080">
        <v>2.1521589162050283</v>
      </c>
      <c r="I7080" s="20">
        <f t="shared" si="1337"/>
        <v>1.2264339866680067</v>
      </c>
      <c r="J7080">
        <f t="shared" si="1338"/>
        <v>0.14913437277882963</v>
      </c>
      <c r="K7080" s="16">
        <f t="shared" si="1329"/>
        <v>0.87008873632455952</v>
      </c>
      <c r="L7080" s="16">
        <f t="shared" si="1330"/>
        <v>0.17140133707373922</v>
      </c>
      <c r="M7080" s="6"/>
      <c r="N7080" s="6">
        <f t="shared" si="1331"/>
        <v>1.7217271329640227</v>
      </c>
      <c r="O7080" s="6"/>
      <c r="P7080" s="6">
        <f t="shared" si="1332"/>
        <v>1.7443804595590651</v>
      </c>
      <c r="Q7080">
        <f t="shared" si="1339"/>
        <v>0.30451969013279639</v>
      </c>
      <c r="R7080">
        <f t="shared" si="1333"/>
        <v>0.84670862803428715</v>
      </c>
      <c r="S7080">
        <f t="shared" si="1334"/>
        <v>1.4769819856830753</v>
      </c>
      <c r="T7080" s="6">
        <f t="shared" si="1340"/>
        <v>92.701578380750874</v>
      </c>
      <c r="U7080">
        <f t="shared" si="1335"/>
        <v>9.2874006515506782</v>
      </c>
      <c r="V7080" s="16">
        <f t="shared" si="1336"/>
        <v>10.205137735443788</v>
      </c>
    </row>
    <row r="7081" spans="4:22" ht="15.75" x14ac:dyDescent="0.25">
      <c r="D7081" s="27">
        <v>32643</v>
      </c>
      <c r="E7081">
        <v>135</v>
      </c>
      <c r="F7081">
        <v>11.76</v>
      </c>
      <c r="G7081">
        <v>0</v>
      </c>
      <c r="H7081">
        <v>3.3964436430537708</v>
      </c>
      <c r="I7081" s="20">
        <f t="shared" si="1337"/>
        <v>1.3037853835305435</v>
      </c>
      <c r="J7081">
        <f t="shared" si="1338"/>
        <v>0.15854030263731408</v>
      </c>
      <c r="K7081" s="16">
        <f t="shared" si="1329"/>
        <v>0.85712765467761898</v>
      </c>
      <c r="L7081" s="16">
        <f t="shared" si="1330"/>
        <v>0.1849669670230672</v>
      </c>
      <c r="M7081" s="6"/>
      <c r="N7081" s="6">
        <f t="shared" si="1331"/>
        <v>2.7171549144430167</v>
      </c>
      <c r="O7081" s="6"/>
      <c r="P7081" s="6">
        <f t="shared" si="1332"/>
        <v>2.7398082410380589</v>
      </c>
      <c r="Q7081">
        <f t="shared" si="1339"/>
        <v>0.30900526126916961</v>
      </c>
      <c r="R7081">
        <f t="shared" si="1333"/>
        <v>0.89744650297938888</v>
      </c>
      <c r="S7081">
        <f t="shared" si="1334"/>
        <v>2.4588313247537164</v>
      </c>
      <c r="T7081" s="6">
        <f t="shared" si="1340"/>
        <v>90.265400382592205</v>
      </c>
      <c r="U7081">
        <f t="shared" si="1335"/>
        <v>13.124228750569094</v>
      </c>
      <c r="V7081" s="16">
        <f t="shared" si="1336"/>
        <v>10.748030164244723</v>
      </c>
    </row>
    <row r="7082" spans="4:22" ht="15.75" x14ac:dyDescent="0.25">
      <c r="D7082" s="27">
        <v>32644</v>
      </c>
      <c r="E7082">
        <v>136</v>
      </c>
      <c r="F7082">
        <v>14.98</v>
      </c>
      <c r="G7082">
        <v>0</v>
      </c>
      <c r="H7082">
        <v>4.169729957920258</v>
      </c>
      <c r="I7082" s="20">
        <f t="shared" si="1337"/>
        <v>1.5520296316469349</v>
      </c>
      <c r="J7082">
        <f t="shared" si="1338"/>
        <v>0.18872680320826729</v>
      </c>
      <c r="K7082" s="16">
        <f t="shared" si="1329"/>
        <v>0.88059215227122623</v>
      </c>
      <c r="L7082" s="16">
        <f t="shared" si="1330"/>
        <v>0.21431806168326903</v>
      </c>
      <c r="M7082" s="6"/>
      <c r="N7082" s="6">
        <f t="shared" si="1331"/>
        <v>3.3357839663362068</v>
      </c>
      <c r="O7082" s="6"/>
      <c r="P7082" s="6">
        <f t="shared" si="1332"/>
        <v>3.3584372929312494</v>
      </c>
      <c r="Q7082">
        <f t="shared" si="1339"/>
        <v>0.30088466794197399</v>
      </c>
      <c r="R7082">
        <f t="shared" si="1333"/>
        <v>0.80667454251654813</v>
      </c>
      <c r="S7082">
        <f t="shared" si="1334"/>
        <v>2.7091658668458298</v>
      </c>
      <c r="T7082" s="6">
        <f t="shared" si="1340"/>
        <v>87.578887842341416</v>
      </c>
      <c r="U7082">
        <f t="shared" si="1335"/>
        <v>16.717767575129677</v>
      </c>
      <c r="V7082" s="16">
        <f t="shared" si="1336"/>
        <v>11.858281686210375</v>
      </c>
    </row>
    <row r="7083" spans="4:22" ht="15.75" x14ac:dyDescent="0.25">
      <c r="D7083" s="27">
        <v>32645</v>
      </c>
      <c r="E7083">
        <v>137</v>
      </c>
      <c r="F7083">
        <v>13.2</v>
      </c>
      <c r="G7083">
        <v>0</v>
      </c>
      <c r="H7083">
        <v>4.2282525869840315</v>
      </c>
      <c r="I7083" s="20">
        <f t="shared" si="1337"/>
        <v>1.7086742373713133</v>
      </c>
      <c r="J7083">
        <f t="shared" si="1338"/>
        <v>0.2077747872643517</v>
      </c>
      <c r="K7083" s="16">
        <f t="shared" si="1329"/>
        <v>0.90646779316592097</v>
      </c>
      <c r="L7083" s="16">
        <f t="shared" si="1330"/>
        <v>0.2292136453504646</v>
      </c>
      <c r="M7083" s="6"/>
      <c r="N7083" s="6">
        <f t="shared" si="1331"/>
        <v>3.3826020695872252</v>
      </c>
      <c r="O7083" s="6"/>
      <c r="P7083" s="6">
        <f t="shared" si="1332"/>
        <v>3.4052553961822678</v>
      </c>
      <c r="Q7083">
        <f t="shared" si="1339"/>
        <v>0.29192962614113804</v>
      </c>
      <c r="R7083">
        <f t="shared" si="1333"/>
        <v>0.71218495849951269</v>
      </c>
      <c r="S7083">
        <f t="shared" si="1334"/>
        <v>2.4251716730103099</v>
      </c>
      <c r="T7083" s="6">
        <f t="shared" si="1340"/>
        <v>85.176369495926153</v>
      </c>
      <c r="U7083">
        <f t="shared" si="1335"/>
        <v>14.731277169006123</v>
      </c>
      <c r="V7083" s="16">
        <f t="shared" si="1336"/>
        <v>12.392601269775035</v>
      </c>
    </row>
    <row r="7084" spans="4:22" ht="15.75" x14ac:dyDescent="0.25">
      <c r="D7084" s="27">
        <v>32646</v>
      </c>
      <c r="E7084">
        <v>138</v>
      </c>
      <c r="F7084">
        <v>13.41</v>
      </c>
      <c r="G7084">
        <v>0</v>
      </c>
      <c r="H7084">
        <v>3.8348556304971342</v>
      </c>
      <c r="I7084" s="20">
        <f t="shared" si="1337"/>
        <v>1.8575251104495543</v>
      </c>
      <c r="J7084">
        <f t="shared" si="1338"/>
        <v>0.2258750534306658</v>
      </c>
      <c r="K7084" s="16">
        <f t="shared" si="1329"/>
        <v>0.92960809161729308</v>
      </c>
      <c r="L7084" s="16">
        <f t="shared" si="1330"/>
        <v>0.24297879446993398</v>
      </c>
      <c r="M7084" s="6"/>
      <c r="N7084" s="6">
        <f t="shared" si="1331"/>
        <v>3.0678845043977074</v>
      </c>
      <c r="O7084" s="6"/>
      <c r="P7084" s="6">
        <f t="shared" si="1332"/>
        <v>3.0905378309927496</v>
      </c>
      <c r="Q7084">
        <f t="shared" si="1339"/>
        <v>0.28392123165308719</v>
      </c>
      <c r="R7084">
        <f t="shared" si="1333"/>
        <v>0.63266782435268731</v>
      </c>
      <c r="S7084">
        <f t="shared" si="1334"/>
        <v>1.9552838456138562</v>
      </c>
      <c r="T7084" s="6">
        <f t="shared" si="1340"/>
        <v>83.243738976907338</v>
      </c>
      <c r="U7084">
        <f t="shared" si="1335"/>
        <v>14.965638396694859</v>
      </c>
      <c r="V7084" s="16">
        <f t="shared" si="1336"/>
        <v>12.871134610459007</v>
      </c>
    </row>
    <row r="7085" spans="4:22" ht="15.75" x14ac:dyDescent="0.25">
      <c r="D7085" s="27">
        <v>32647</v>
      </c>
      <c r="E7085">
        <v>139</v>
      </c>
      <c r="F7085">
        <v>13.98</v>
      </c>
      <c r="G7085">
        <v>0</v>
      </c>
      <c r="H7085">
        <v>2.9557124508414385</v>
      </c>
      <c r="I7085" s="20">
        <f t="shared" si="1337"/>
        <v>2.0120565724555695</v>
      </c>
      <c r="J7085">
        <f t="shared" si="1338"/>
        <v>0.24466607921059724</v>
      </c>
      <c r="K7085" s="16">
        <f t="shared" si="1329"/>
        <v>0.9482225788169657</v>
      </c>
      <c r="L7085" s="16">
        <f t="shared" si="1330"/>
        <v>0.25802600009361815</v>
      </c>
      <c r="M7085" s="6"/>
      <c r="N7085" s="6">
        <f t="shared" si="1331"/>
        <v>2.3645699606731507</v>
      </c>
      <c r="O7085" s="6"/>
      <c r="P7085" s="6">
        <f t="shared" si="1332"/>
        <v>2.3872232872681929</v>
      </c>
      <c r="Q7085">
        <f t="shared" si="1339"/>
        <v>0.27747912992302448</v>
      </c>
      <c r="R7085">
        <f t="shared" si="1333"/>
        <v>0.5721179605676141</v>
      </c>
      <c r="S7085">
        <f t="shared" si="1334"/>
        <v>1.3657733185313941</v>
      </c>
      <c r="T7085" s="6">
        <f t="shared" si="1340"/>
        <v>81.90061898497099</v>
      </c>
      <c r="U7085">
        <f t="shared" si="1335"/>
        <v>15.60176172899285</v>
      </c>
      <c r="V7085" s="16">
        <f t="shared" si="1336"/>
        <v>13.378976531402641</v>
      </c>
    </row>
    <row r="7086" spans="4:22" ht="15.75" x14ac:dyDescent="0.25">
      <c r="D7086" s="27">
        <v>32648</v>
      </c>
      <c r="E7086">
        <v>140</v>
      </c>
      <c r="F7086">
        <v>11.74</v>
      </c>
      <c r="G7086">
        <v>0</v>
      </c>
      <c r="H7086">
        <v>3.6295541983248398</v>
      </c>
      <c r="I7086" s="20">
        <f t="shared" si="1337"/>
        <v>2.027275818697178</v>
      </c>
      <c r="J7086">
        <f t="shared" si="1338"/>
        <v>0.24651673955357684</v>
      </c>
      <c r="K7086" s="16">
        <f t="shared" si="1329"/>
        <v>0.96115908667580718</v>
      </c>
      <c r="L7086" s="16">
        <f t="shared" si="1330"/>
        <v>0.25647860273179246</v>
      </c>
      <c r="M7086" s="6"/>
      <c r="N7086" s="6">
        <f t="shared" si="1331"/>
        <v>2.9036433586598722</v>
      </c>
      <c r="O7086" s="6"/>
      <c r="P7086" s="6">
        <f t="shared" si="1332"/>
        <v>2.9262966852549148</v>
      </c>
      <c r="Q7086">
        <f t="shared" si="1339"/>
        <v>0.27300206328323662</v>
      </c>
      <c r="R7086">
        <f t="shared" si="1333"/>
        <v>0.53183107801561891</v>
      </c>
      <c r="S7086">
        <f t="shared" si="1334"/>
        <v>1.5562955207126536</v>
      </c>
      <c r="T7086" s="6">
        <f t="shared" si="1340"/>
        <v>80.366976790853386</v>
      </c>
      <c r="U7086">
        <f t="shared" si="1335"/>
        <v>13.101908633646357</v>
      </c>
      <c r="V7086" s="16">
        <f t="shared" si="1336"/>
        <v>13.327447454996223</v>
      </c>
    </row>
    <row r="7087" spans="4:22" ht="15.75" x14ac:dyDescent="0.25">
      <c r="D7087" s="27">
        <v>32649</v>
      </c>
      <c r="E7087">
        <v>141</v>
      </c>
      <c r="F7087">
        <v>8.4830000000000005</v>
      </c>
      <c r="G7087">
        <v>0</v>
      </c>
      <c r="H7087">
        <v>3.3915323643817561</v>
      </c>
      <c r="I7087" s="20">
        <f t="shared" si="1337"/>
        <v>1.8892841807771792</v>
      </c>
      <c r="J7087">
        <f t="shared" si="1338"/>
        <v>0.22973695638250499</v>
      </c>
      <c r="K7087" s="16">
        <f t="shared" si="1329"/>
        <v>0.97593064425514908</v>
      </c>
      <c r="L7087" s="16">
        <f t="shared" si="1330"/>
        <v>0.23540295382142151</v>
      </c>
      <c r="M7087" s="6"/>
      <c r="N7087" s="6">
        <f t="shared" si="1331"/>
        <v>2.7132258915054051</v>
      </c>
      <c r="O7087" s="6"/>
      <c r="P7087" s="6">
        <f t="shared" si="1332"/>
        <v>2.7358792181004477</v>
      </c>
      <c r="Q7087">
        <f t="shared" si="1339"/>
        <v>0.26788992263617795</v>
      </c>
      <c r="R7087">
        <f t="shared" si="1333"/>
        <v>0.48762790319087479</v>
      </c>
      <c r="S7087">
        <f t="shared" si="1334"/>
        <v>1.3340910465058113</v>
      </c>
      <c r="T7087" s="6">
        <f t="shared" si="1340"/>
        <v>79.055539070942629</v>
      </c>
      <c r="U7087">
        <f t="shared" si="1335"/>
        <v>9.4670775927787094</v>
      </c>
      <c r="V7087" s="16">
        <f t="shared" si="1336"/>
        <v>12.609496024324841</v>
      </c>
    </row>
    <row r="7088" spans="4:22" ht="15.75" x14ac:dyDescent="0.25">
      <c r="D7088" s="27">
        <v>32650</v>
      </c>
      <c r="E7088">
        <v>142</v>
      </c>
      <c r="F7088">
        <v>13.32</v>
      </c>
      <c r="G7088">
        <v>0</v>
      </c>
      <c r="H7088">
        <v>4.0356790373319784</v>
      </c>
      <c r="I7088" s="20">
        <f t="shared" si="1337"/>
        <v>2.0129611250775343</v>
      </c>
      <c r="J7088">
        <f t="shared" si="1338"/>
        <v>0.24477607280942817</v>
      </c>
      <c r="K7088" s="16">
        <f t="shared" si="1329"/>
        <v>0.98856199846911474</v>
      </c>
      <c r="L7088" s="16">
        <f t="shared" si="1330"/>
        <v>0.24760821596266894</v>
      </c>
      <c r="M7088" s="6"/>
      <c r="N7088" s="6">
        <f t="shared" si="1331"/>
        <v>3.2285432298655827</v>
      </c>
      <c r="O7088" s="6"/>
      <c r="P7088" s="6">
        <f t="shared" si="1332"/>
        <v>3.2511965564606253</v>
      </c>
      <c r="Q7088">
        <f t="shared" si="1339"/>
        <v>0.26351846356980874</v>
      </c>
      <c r="R7088">
        <f t="shared" si="1333"/>
        <v>0.45135010078457638</v>
      </c>
      <c r="S7088">
        <f t="shared" si="1334"/>
        <v>1.4674278934289708</v>
      </c>
      <c r="T7088" s="6">
        <f t="shared" si="1340"/>
        <v>77.610764504108701</v>
      </c>
      <c r="U7088">
        <f t="shared" si="1335"/>
        <v>14.865197870542545</v>
      </c>
      <c r="V7088" s="16">
        <f t="shared" si="1336"/>
        <v>13.029011362352529</v>
      </c>
    </row>
    <row r="7089" spans="4:22" ht="15.75" x14ac:dyDescent="0.25">
      <c r="D7089" s="27">
        <v>32651</v>
      </c>
      <c r="E7089">
        <v>143</v>
      </c>
      <c r="F7089">
        <v>17.77</v>
      </c>
      <c r="G7089">
        <v>0</v>
      </c>
      <c r="H7089">
        <v>4.2997766270853628</v>
      </c>
      <c r="I7089" s="20">
        <f t="shared" si="1337"/>
        <v>2.3130119825433564</v>
      </c>
      <c r="J7089">
        <f t="shared" si="1338"/>
        <v>0.28126225707727215</v>
      </c>
      <c r="K7089" s="16">
        <f t="shared" si="1329"/>
        <v>0.98246309179438596</v>
      </c>
      <c r="L7089" s="16">
        <f t="shared" si="1330"/>
        <v>0.28628277176659161</v>
      </c>
      <c r="M7089" s="6"/>
      <c r="N7089" s="6">
        <f t="shared" si="1331"/>
        <v>3.4398213016682906</v>
      </c>
      <c r="O7089" s="6"/>
      <c r="P7089" s="6">
        <f t="shared" si="1332"/>
        <v>3.4624746282633332</v>
      </c>
      <c r="Q7089">
        <f t="shared" si="1339"/>
        <v>0.25870254834702899</v>
      </c>
      <c r="R7089">
        <f t="shared" si="1333"/>
        <v>0.41300706712388868</v>
      </c>
      <c r="S7089">
        <f t="shared" si="1334"/>
        <v>1.4300264912099159</v>
      </c>
      <c r="T7089" s="6">
        <f t="shared" si="1340"/>
        <v>76.203391339493834</v>
      </c>
      <c r="U7089">
        <f t="shared" si="1335"/>
        <v>19.831423885851425</v>
      </c>
      <c r="V7089" s="16">
        <f t="shared" si="1336"/>
        <v>14.294123768047656</v>
      </c>
    </row>
    <row r="7090" spans="4:22" ht="15.75" x14ac:dyDescent="0.25">
      <c r="D7090" s="27">
        <v>32652</v>
      </c>
      <c r="E7090">
        <v>144</v>
      </c>
      <c r="F7090">
        <v>19.3</v>
      </c>
      <c r="G7090">
        <v>0</v>
      </c>
      <c r="H7090">
        <v>5.2580874042514738</v>
      </c>
      <c r="I7090" s="20">
        <f t="shared" si="1337"/>
        <v>2.4099038432157758</v>
      </c>
      <c r="J7090">
        <f t="shared" si="1338"/>
        <v>0.29304430733503833</v>
      </c>
      <c r="K7090" s="16">
        <f t="shared" si="1329"/>
        <v>0.88651609228182271</v>
      </c>
      <c r="L7090" s="16">
        <f t="shared" si="1330"/>
        <v>0.33055723397052539</v>
      </c>
      <c r="M7090" s="6"/>
      <c r="N7090" s="6">
        <f t="shared" si="1331"/>
        <v>4.2064699234011789</v>
      </c>
      <c r="O7090" s="6"/>
      <c r="P7090" s="6">
        <f t="shared" si="1332"/>
        <v>4.2291232499962215</v>
      </c>
      <c r="Q7090">
        <f t="shared" si="1339"/>
        <v>0.25401130446497944</v>
      </c>
      <c r="R7090">
        <f t="shared" si="1333"/>
        <v>0.37729286449336397</v>
      </c>
      <c r="S7090">
        <f t="shared" si="1334"/>
        <v>1.5956180252865595</v>
      </c>
      <c r="T7090" s="6">
        <f t="shared" si="1340"/>
        <v>74.630426640802327</v>
      </c>
      <c r="U7090">
        <f t="shared" si="1335"/>
        <v>21.538912830440776</v>
      </c>
      <c r="V7090" s="16">
        <f t="shared" si="1336"/>
        <v>15.641509344534796</v>
      </c>
    </row>
    <row r="7091" spans="4:22" ht="15.75" x14ac:dyDescent="0.25">
      <c r="D7091" s="27">
        <v>32653</v>
      </c>
      <c r="E7091">
        <v>145</v>
      </c>
      <c r="F7091">
        <v>19.05</v>
      </c>
      <c r="G7091">
        <v>0</v>
      </c>
      <c r="H7091">
        <v>4.9883660495914022</v>
      </c>
      <c r="I7091" s="20">
        <f t="shared" si="1337"/>
        <v>2.352471613100807</v>
      </c>
      <c r="J7091">
        <f t="shared" si="1338"/>
        <v>0.28606054815305815</v>
      </c>
      <c r="K7091" s="16">
        <f t="shared" si="1329"/>
        <v>0.77927996829338997</v>
      </c>
      <c r="L7091" s="16">
        <f t="shared" si="1330"/>
        <v>0.36708315341343362</v>
      </c>
      <c r="M7091" s="6"/>
      <c r="N7091" s="6">
        <f t="shared" si="1331"/>
        <v>3.9906928396731218</v>
      </c>
      <c r="O7091" s="6"/>
      <c r="P7091" s="6">
        <f t="shared" si="1332"/>
        <v>4.013346166268164</v>
      </c>
      <c r="Q7091">
        <f t="shared" si="1339"/>
        <v>0.24876808880267443</v>
      </c>
      <c r="R7091">
        <f t="shared" si="1333"/>
        <v>0.33928747197462605</v>
      </c>
      <c r="S7091">
        <f t="shared" si="1334"/>
        <v>1.3616780749121826</v>
      </c>
      <c r="T7091" s="6">
        <f t="shared" si="1340"/>
        <v>73.291401892485197</v>
      </c>
      <c r="U7091">
        <f t="shared" si="1335"/>
        <v>21.259911368906568</v>
      </c>
      <c r="V7091" s="16">
        <f t="shared" si="1336"/>
        <v>16.686419525542064</v>
      </c>
    </row>
    <row r="7092" spans="4:22" ht="15.75" x14ac:dyDescent="0.25">
      <c r="D7092" s="27">
        <v>32654</v>
      </c>
      <c r="E7092">
        <v>146</v>
      </c>
      <c r="F7092">
        <v>12.45</v>
      </c>
      <c r="G7092">
        <v>1.5</v>
      </c>
      <c r="H7092">
        <v>2.9434322107376305</v>
      </c>
      <c r="I7092" s="20">
        <f t="shared" si="1337"/>
        <v>1.9728406173751687</v>
      </c>
      <c r="J7092">
        <f t="shared" si="1338"/>
        <v>0.2398974190728205</v>
      </c>
      <c r="K7092" s="16">
        <f t="shared" si="1329"/>
        <v>0.68799258971867361</v>
      </c>
      <c r="L7092" s="16">
        <f t="shared" si="1330"/>
        <v>0.3486918647930739</v>
      </c>
      <c r="M7092" s="6"/>
      <c r="N7092" s="6">
        <f t="shared" si="1331"/>
        <v>2.3547457685901043</v>
      </c>
      <c r="O7092" s="6"/>
      <c r="P7092" s="6">
        <f t="shared" si="1332"/>
        <v>2.3773990951851465</v>
      </c>
      <c r="Q7092">
        <f t="shared" si="1339"/>
        <v>0.24430467297495065</v>
      </c>
      <c r="R7092">
        <f t="shared" si="1333"/>
        <v>0.30852388143678317</v>
      </c>
      <c r="S7092">
        <f t="shared" si="1334"/>
        <v>0.73348439657081765</v>
      </c>
      <c r="T7092" s="6">
        <f t="shared" si="1340"/>
        <v>74.080570822509429</v>
      </c>
      <c r="U7092">
        <f t="shared" si="1335"/>
        <v>13.894272784403503</v>
      </c>
      <c r="V7092" s="16">
        <f t="shared" si="1336"/>
        <v>16.167136187677293</v>
      </c>
    </row>
    <row r="7093" spans="4:22" ht="15.75" x14ac:dyDescent="0.25">
      <c r="D7093" s="27">
        <v>32655</v>
      </c>
      <c r="E7093">
        <v>147</v>
      </c>
      <c r="F7093">
        <v>10.95</v>
      </c>
      <c r="G7093">
        <v>0</v>
      </c>
      <c r="H7093">
        <v>3.1010431127991542</v>
      </c>
      <c r="I7093" s="20">
        <f t="shared" si="1337"/>
        <v>1.9734452945279171</v>
      </c>
      <c r="J7093">
        <f t="shared" si="1338"/>
        <v>0.23997094781459472</v>
      </c>
      <c r="K7093" s="16">
        <f t="shared" si="1329"/>
        <v>0.74179380807932482</v>
      </c>
      <c r="L7093" s="16">
        <f t="shared" si="1330"/>
        <v>0.32350087746881417</v>
      </c>
      <c r="M7093" s="6"/>
      <c r="N7093" s="6">
        <f t="shared" si="1331"/>
        <v>2.4808344902393236</v>
      </c>
      <c r="O7093" s="6"/>
      <c r="P7093" s="6">
        <f t="shared" si="1332"/>
        <v>2.5034878168343662</v>
      </c>
      <c r="Q7093">
        <f t="shared" si="1339"/>
        <v>0.24693523607503143</v>
      </c>
      <c r="R7093">
        <f t="shared" si="1333"/>
        <v>0.32647785973120985</v>
      </c>
      <c r="S7093">
        <f t="shared" si="1334"/>
        <v>0.817333344303243</v>
      </c>
      <c r="T7093" s="6">
        <f t="shared" si="1340"/>
        <v>73.285890804801241</v>
      </c>
      <c r="U7093">
        <f t="shared" si="1335"/>
        <v>12.220264015198262</v>
      </c>
      <c r="V7093" s="16">
        <f t="shared" si="1336"/>
        <v>15.433097060845895</v>
      </c>
    </row>
    <row r="7094" spans="4:22" ht="15.75" x14ac:dyDescent="0.25">
      <c r="D7094" s="27">
        <v>32656</v>
      </c>
      <c r="E7094">
        <v>148</v>
      </c>
      <c r="F7094">
        <v>12.51</v>
      </c>
      <c r="G7094">
        <v>0.1</v>
      </c>
      <c r="H7094">
        <v>3.6861532101441288</v>
      </c>
      <c r="I7094" s="20">
        <f t="shared" si="1337"/>
        <v>1.7775599331374008</v>
      </c>
      <c r="J7094">
        <f t="shared" si="1338"/>
        <v>0.21615128786950794</v>
      </c>
      <c r="K7094" s="16">
        <f t="shared" si="1329"/>
        <v>0.6876168739237295</v>
      </c>
      <c r="L7094" s="16">
        <f t="shared" si="1330"/>
        <v>0.31434843452297745</v>
      </c>
      <c r="M7094" s="6"/>
      <c r="N7094" s="6">
        <f t="shared" si="1331"/>
        <v>2.9489225681153033</v>
      </c>
      <c r="O7094" s="6"/>
      <c r="P7094" s="6">
        <f t="shared" si="1332"/>
        <v>2.9715758947103454</v>
      </c>
      <c r="Q7094">
        <f t="shared" si="1339"/>
        <v>0.24428630268267079</v>
      </c>
      <c r="R7094">
        <f t="shared" si="1333"/>
        <v>0.30840028672739972</v>
      </c>
      <c r="S7094">
        <f t="shared" si="1334"/>
        <v>0.91643485796089985</v>
      </c>
      <c r="T7094" s="6">
        <f t="shared" si="1340"/>
        <v>72.492109273435389</v>
      </c>
      <c r="U7094">
        <f t="shared" si="1335"/>
        <v>13.961233135171714</v>
      </c>
      <c r="V7094" s="16">
        <f t="shared" si="1336"/>
        <v>15.159359867543811</v>
      </c>
    </row>
    <row r="7095" spans="4:22" ht="15.75" x14ac:dyDescent="0.25">
      <c r="D7095" s="27">
        <v>32657</v>
      </c>
      <c r="E7095">
        <v>149</v>
      </c>
      <c r="F7095">
        <v>12.36</v>
      </c>
      <c r="G7095">
        <v>0</v>
      </c>
      <c r="H7095">
        <v>3.0338085208158896</v>
      </c>
      <c r="I7095" s="20">
        <f t="shared" si="1337"/>
        <v>1.5940404168330622</v>
      </c>
      <c r="J7095">
        <f t="shared" si="1338"/>
        <v>0.19383531468690035</v>
      </c>
      <c r="K7095" s="16">
        <f t="shared" si="1329"/>
        <v>0.63350119364934931</v>
      </c>
      <c r="L7095" s="16">
        <f t="shared" si="1330"/>
        <v>0.30597466371024801</v>
      </c>
      <c r="M7095" s="6"/>
      <c r="N7095" s="6">
        <f t="shared" si="1331"/>
        <v>2.4270468166527119</v>
      </c>
      <c r="O7095" s="6"/>
      <c r="P7095" s="6">
        <f t="shared" si="1332"/>
        <v>2.4497001432477541</v>
      </c>
      <c r="Q7095">
        <f t="shared" si="1339"/>
        <v>0.24164036424478463</v>
      </c>
      <c r="R7095">
        <f t="shared" si="1333"/>
        <v>0.29085712657834983</v>
      </c>
      <c r="S7095">
        <f t="shared" si="1334"/>
        <v>0.71251274464361369</v>
      </c>
      <c r="T7095" s="6">
        <f t="shared" si="1340"/>
        <v>71.802249855386819</v>
      </c>
      <c r="U7095">
        <f t="shared" si="1335"/>
        <v>13.793832258251189</v>
      </c>
      <c r="V7095" s="16">
        <f t="shared" si="1336"/>
        <v>14.905399098056883</v>
      </c>
    </row>
    <row r="7096" spans="4:22" ht="15.75" x14ac:dyDescent="0.25">
      <c r="D7096" s="27">
        <v>32658</v>
      </c>
      <c r="E7096">
        <v>150</v>
      </c>
      <c r="F7096">
        <v>11.58</v>
      </c>
      <c r="G7096">
        <v>4</v>
      </c>
      <c r="H7096">
        <v>3.1020313500070369</v>
      </c>
      <c r="I7096" s="20">
        <f t="shared" si="1337"/>
        <v>1.4180492898076411</v>
      </c>
      <c r="J7096">
        <f t="shared" si="1338"/>
        <v>0.17243479364060915</v>
      </c>
      <c r="K7096" s="16">
        <f t="shared" si="1329"/>
        <v>0.58647035427324379</v>
      </c>
      <c r="L7096" s="16">
        <f t="shared" si="1330"/>
        <v>0.2940213301221184</v>
      </c>
      <c r="M7096" s="6"/>
      <c r="N7096" s="6">
        <f t="shared" si="1331"/>
        <v>2.4816250800056299</v>
      </c>
      <c r="O7096" s="6"/>
      <c r="P7096" s="6">
        <f t="shared" si="1332"/>
        <v>2.5042784066006725</v>
      </c>
      <c r="Q7096">
        <f t="shared" si="1339"/>
        <v>0.2393408328512894</v>
      </c>
      <c r="R7096">
        <f t="shared" si="1333"/>
        <v>0.27602793027573658</v>
      </c>
      <c r="S7096">
        <f t="shared" si="1334"/>
        <v>0.69125078540820306</v>
      </c>
      <c r="T7096" s="6">
        <f t="shared" si="1340"/>
        <v>75.133652396573666</v>
      </c>
      <c r="U7096">
        <f t="shared" si="1335"/>
        <v>12.923347698264465</v>
      </c>
      <c r="V7096" s="16">
        <f t="shared" si="1336"/>
        <v>14.536777258975443</v>
      </c>
    </row>
    <row r="7097" spans="4:22" ht="15.75" x14ac:dyDescent="0.25">
      <c r="D7097" s="27">
        <v>32659</v>
      </c>
      <c r="E7097">
        <v>151</v>
      </c>
      <c r="F7097">
        <v>7.077</v>
      </c>
      <c r="G7097">
        <v>8.1999999999999993</v>
      </c>
      <c r="H7097">
        <v>1.2856702836004337</v>
      </c>
      <c r="I7097" s="20">
        <f t="shared" si="1337"/>
        <v>1.7109344299300684</v>
      </c>
      <c r="J7097">
        <f t="shared" si="1338"/>
        <v>0.20804962667949631</v>
      </c>
      <c r="K7097" s="16">
        <f t="shared" si="1329"/>
        <v>0.81358714606092619</v>
      </c>
      <c r="L7097" s="16">
        <f t="shared" si="1330"/>
        <v>0.25571892044606653</v>
      </c>
      <c r="M7097" s="6"/>
      <c r="N7097" s="6">
        <f t="shared" si="1331"/>
        <v>1.0285362268803471</v>
      </c>
      <c r="O7097" s="6"/>
      <c r="P7097" s="6">
        <f t="shared" si="1332"/>
        <v>1.0511895534753894</v>
      </c>
      <c r="Q7097">
        <f t="shared" si="1339"/>
        <v>0.2504455079885789</v>
      </c>
      <c r="R7097">
        <f t="shared" si="1333"/>
        <v>0.35122679291492881</v>
      </c>
      <c r="S7097">
        <f t="shared" si="1334"/>
        <v>0.3692059356128371</v>
      </c>
      <c r="T7097" s="6">
        <f t="shared" si="1340"/>
        <v>82.987099787555877</v>
      </c>
      <c r="U7097">
        <f t="shared" si="1335"/>
        <v>7.8979733731103288</v>
      </c>
      <c r="V7097" s="16">
        <f t="shared" si="1336"/>
        <v>13.30209278108304</v>
      </c>
    </row>
    <row r="7098" spans="4:22" ht="15.75" x14ac:dyDescent="0.25">
      <c r="D7098" s="27">
        <v>32660</v>
      </c>
      <c r="E7098">
        <v>152</v>
      </c>
      <c r="F7098">
        <v>8.83</v>
      </c>
      <c r="G7098">
        <v>1.3</v>
      </c>
      <c r="H7098">
        <v>2.4442571847071579</v>
      </c>
      <c r="I7098" s="20">
        <f t="shared" si="1337"/>
        <v>1.851987797049772</v>
      </c>
      <c r="J7098">
        <f t="shared" si="1338"/>
        <v>0.22520171612125228</v>
      </c>
      <c r="K7098" s="16">
        <f t="shared" si="1329"/>
        <v>0.95069444649063906</v>
      </c>
      <c r="L7098" s="16">
        <f t="shared" si="1330"/>
        <v>0.23688127868270839</v>
      </c>
      <c r="M7098" s="6"/>
      <c r="N7098" s="6">
        <f t="shared" si="1331"/>
        <v>1.9554057477657265</v>
      </c>
      <c r="O7098" s="6"/>
      <c r="P7098" s="6">
        <f t="shared" si="1332"/>
        <v>1.9780590743607689</v>
      </c>
      <c r="Q7098">
        <f t="shared" si="1339"/>
        <v>0.27662366595851962</v>
      </c>
      <c r="R7098">
        <f t="shared" si="1333"/>
        <v>0.56430640820039546</v>
      </c>
      <c r="S7098">
        <f t="shared" si="1334"/>
        <v>1.1162314114607244</v>
      </c>
      <c r="T7098" s="6">
        <f t="shared" si="1340"/>
        <v>83.193521702690191</v>
      </c>
      <c r="U7098">
        <f t="shared" si="1335"/>
        <v>9.8543316213881873</v>
      </c>
      <c r="V7098" s="16">
        <f t="shared" si="1336"/>
        <v>12.660878300200567</v>
      </c>
    </row>
    <row r="7099" spans="4:22" ht="15.75" x14ac:dyDescent="0.25">
      <c r="D7099" s="27">
        <v>32661</v>
      </c>
      <c r="E7099">
        <v>153</v>
      </c>
      <c r="F7099">
        <v>11.24</v>
      </c>
      <c r="G7099">
        <v>0</v>
      </c>
      <c r="H7099">
        <v>3.8057919918528351</v>
      </c>
      <c r="I7099" s="20">
        <f t="shared" si="1337"/>
        <v>1.8432271160835196</v>
      </c>
      <c r="J7099">
        <f t="shared" si="1338"/>
        <v>0.22413641731575598</v>
      </c>
      <c r="K7099" s="16">
        <f t="shared" si="1329"/>
        <v>0.94870625575309941</v>
      </c>
      <c r="L7099" s="16">
        <f t="shared" si="1330"/>
        <v>0.23625481117738875</v>
      </c>
      <c r="M7099" s="6"/>
      <c r="N7099" s="6">
        <f t="shared" si="1331"/>
        <v>3.0446335934822684</v>
      </c>
      <c r="O7099" s="6"/>
      <c r="P7099" s="6">
        <f t="shared" si="1332"/>
        <v>3.0672869200773105</v>
      </c>
      <c r="Q7099">
        <f t="shared" si="1339"/>
        <v>0.27731173900896733</v>
      </c>
      <c r="R7099">
        <f t="shared" si="1333"/>
        <v>0.57058522785195198</v>
      </c>
      <c r="S7099">
        <f t="shared" si="1334"/>
        <v>1.7501486061796243</v>
      </c>
      <c r="T7099" s="6">
        <f t="shared" si="1340"/>
        <v>81.466026423105617</v>
      </c>
      <c r="U7099">
        <f t="shared" si="1335"/>
        <v>12.543905710577942</v>
      </c>
      <c r="V7099" s="16">
        <f t="shared" si="1336"/>
        <v>12.639123742718693</v>
      </c>
    </row>
    <row r="7100" spans="4:22" ht="15.75" x14ac:dyDescent="0.25">
      <c r="D7100" s="27">
        <v>32662</v>
      </c>
      <c r="E7100">
        <v>154</v>
      </c>
      <c r="F7100">
        <v>9.6609999999999996</v>
      </c>
      <c r="G7100">
        <v>5</v>
      </c>
      <c r="H7100">
        <v>1.6373560332765862</v>
      </c>
      <c r="I7100" s="20">
        <f t="shared" si="1337"/>
        <v>1.797465783525392</v>
      </c>
      <c r="J7100">
        <f t="shared" si="1338"/>
        <v>0.21857183927668766</v>
      </c>
      <c r="K7100" s="16">
        <f t="shared" si="1329"/>
        <v>0.96534494506948654</v>
      </c>
      <c r="L7100" s="16">
        <f t="shared" si="1330"/>
        <v>0.22641838069702083</v>
      </c>
      <c r="M7100" s="6"/>
      <c r="N7100" s="6">
        <f t="shared" si="1331"/>
        <v>1.309884826621269</v>
      </c>
      <c r="O7100" s="6"/>
      <c r="P7100" s="6">
        <f t="shared" si="1332"/>
        <v>1.3325381532163114</v>
      </c>
      <c r="Q7100">
        <f t="shared" si="1339"/>
        <v>0.27155342141035205</v>
      </c>
      <c r="R7100">
        <f t="shared" si="1333"/>
        <v>0.51911039966706318</v>
      </c>
      <c r="S7100">
        <f t="shared" si="1334"/>
        <v>0.69173441328772967</v>
      </c>
      <c r="T7100" s="6">
        <f t="shared" si="1340"/>
        <v>85.796945336412932</v>
      </c>
      <c r="U7100">
        <f t="shared" si="1335"/>
        <v>10.781732479527891</v>
      </c>
      <c r="V7100" s="16">
        <f t="shared" si="1336"/>
        <v>12.293686190795015</v>
      </c>
    </row>
    <row r="7101" spans="4:22" ht="15.75" x14ac:dyDescent="0.25">
      <c r="D7101" s="27">
        <v>32663</v>
      </c>
      <c r="E7101">
        <v>155</v>
      </c>
      <c r="F7101">
        <v>9.2940000000000005</v>
      </c>
      <c r="G7101">
        <v>3.9</v>
      </c>
      <c r="H7101">
        <v>1.3036055089469858</v>
      </c>
      <c r="I7101" s="20">
        <f t="shared" si="1337"/>
        <v>1.6441723607345622</v>
      </c>
      <c r="J7101">
        <f t="shared" si="1338"/>
        <v>0.19993135906532275</v>
      </c>
      <c r="K7101" s="16">
        <f t="shared" si="1329"/>
        <v>0.92363090098230716</v>
      </c>
      <c r="L7101" s="16">
        <f t="shared" si="1330"/>
        <v>0.21646239731984951</v>
      </c>
      <c r="M7101" s="6"/>
      <c r="N7101" s="6">
        <f t="shared" si="1331"/>
        <v>1.0428844071575887</v>
      </c>
      <c r="O7101" s="6"/>
      <c r="P7101" s="6">
        <f t="shared" si="1332"/>
        <v>1.0655377337526311</v>
      </c>
      <c r="Q7101">
        <f t="shared" si="1339"/>
        <v>0.28598981778804311</v>
      </c>
      <c r="R7101">
        <f t="shared" si="1333"/>
        <v>0.65275651045426075</v>
      </c>
      <c r="S7101">
        <f t="shared" si="1334"/>
        <v>0.6955366928417086</v>
      </c>
      <c r="T7101" s="6">
        <f t="shared" si="1340"/>
        <v>89.024061970166272</v>
      </c>
      <c r="U7101">
        <f t="shared" si="1335"/>
        <v>10.372158333995676</v>
      </c>
      <c r="V7101" s="16">
        <f t="shared" si="1336"/>
        <v>11.93632051778887</v>
      </c>
    </row>
    <row r="7102" spans="4:22" ht="15.75" x14ac:dyDescent="0.25">
      <c r="D7102" s="27">
        <v>32664</v>
      </c>
      <c r="E7102">
        <v>156</v>
      </c>
      <c r="F7102">
        <v>12.5</v>
      </c>
      <c r="G7102">
        <v>0</v>
      </c>
      <c r="H7102">
        <v>2.4564619369530556</v>
      </c>
      <c r="I7102" s="20">
        <f t="shared" si="1337"/>
        <v>1.6654676817137384</v>
      </c>
      <c r="J7102">
        <f t="shared" si="1338"/>
        <v>0.20252087009639058</v>
      </c>
      <c r="K7102" s="16">
        <f t="shared" si="1329"/>
        <v>0.89254833207961271</v>
      </c>
      <c r="L7102" s="16">
        <f t="shared" si="1330"/>
        <v>0.22690185261398965</v>
      </c>
      <c r="M7102" s="6"/>
      <c r="N7102" s="6">
        <f t="shared" si="1331"/>
        <v>1.9651695495624446</v>
      </c>
      <c r="O7102" s="6"/>
      <c r="P7102" s="6">
        <f t="shared" si="1332"/>
        <v>1.987822876157487</v>
      </c>
      <c r="Q7102">
        <f t="shared" si="1339"/>
        <v>0.2967468732338876</v>
      </c>
      <c r="R7102">
        <f t="shared" si="1333"/>
        <v>0.76228312569796797</v>
      </c>
      <c r="S7102">
        <f t="shared" si="1334"/>
        <v>1.5152838353712539</v>
      </c>
      <c r="T7102" s="6">
        <f t="shared" si="1340"/>
        <v>87.531431461390071</v>
      </c>
      <c r="U7102">
        <f t="shared" si="1335"/>
        <v>13.950073076710346</v>
      </c>
      <c r="V7102" s="16">
        <f t="shared" si="1336"/>
        <v>12.310838137161573</v>
      </c>
    </row>
    <row r="7103" spans="4:22" ht="15.75" x14ac:dyDescent="0.25">
      <c r="D7103" s="27">
        <v>32665</v>
      </c>
      <c r="E7103">
        <v>157</v>
      </c>
      <c r="F7103">
        <v>14.39</v>
      </c>
      <c r="G7103">
        <v>0</v>
      </c>
      <c r="H7103">
        <v>3.4956628842815958</v>
      </c>
      <c r="I7103" s="20">
        <f t="shared" si="1337"/>
        <v>1.8421093593452424</v>
      </c>
      <c r="J7103">
        <f t="shared" si="1338"/>
        <v>0.22400049809638148</v>
      </c>
      <c r="K7103" s="16">
        <f t="shared" si="1329"/>
        <v>0.90692487804948674</v>
      </c>
      <c r="L7103" s="16">
        <f t="shared" si="1330"/>
        <v>0.2469890324082154</v>
      </c>
      <c r="M7103" s="6"/>
      <c r="N7103" s="6">
        <f t="shared" si="1331"/>
        <v>2.796530307425277</v>
      </c>
      <c r="O7103" s="6"/>
      <c r="P7103" s="6">
        <f t="shared" si="1332"/>
        <v>2.8191836340203196</v>
      </c>
      <c r="Q7103">
        <f t="shared" si="1339"/>
        <v>0.29177143820463358</v>
      </c>
      <c r="R7103">
        <f t="shared" si="1333"/>
        <v>0.710568717670371</v>
      </c>
      <c r="S7103">
        <f t="shared" si="1334"/>
        <v>2.0032236997031148</v>
      </c>
      <c r="T7103" s="6">
        <f t="shared" si="1340"/>
        <v>85.550861088282005</v>
      </c>
      <c r="U7103">
        <f t="shared" si="1335"/>
        <v>16.059324125908951</v>
      </c>
      <c r="V7103" s="16">
        <f t="shared" si="1336"/>
        <v>13.007981409575084</v>
      </c>
    </row>
    <row r="7104" spans="4:22" ht="15.75" x14ac:dyDescent="0.25">
      <c r="D7104" s="27">
        <v>32666</v>
      </c>
      <c r="E7104">
        <v>158</v>
      </c>
      <c r="F7104">
        <v>12.22</v>
      </c>
      <c r="G7104">
        <v>21.5</v>
      </c>
      <c r="H7104">
        <v>2.0991044037814093</v>
      </c>
      <c r="I7104" s="20">
        <f t="shared" si="1337"/>
        <v>1.9071853792569473</v>
      </c>
      <c r="J7104">
        <f t="shared" si="1338"/>
        <v>0.23191374211764479</v>
      </c>
      <c r="K7104" s="16">
        <f t="shared" si="1329"/>
        <v>0.92600110679340031</v>
      </c>
      <c r="L7104" s="16">
        <f t="shared" si="1330"/>
        <v>0.25044650639860083</v>
      </c>
      <c r="M7104" s="6"/>
      <c r="N7104" s="6">
        <f t="shared" si="1331"/>
        <v>1.6792835230251275</v>
      </c>
      <c r="O7104" s="6"/>
      <c r="P7104" s="6">
        <f t="shared" si="1332"/>
        <v>1.7019368496201699</v>
      </c>
      <c r="Q7104">
        <f t="shared" si="1339"/>
        <v>0.28516953696094</v>
      </c>
      <c r="R7104">
        <f t="shared" si="1333"/>
        <v>0.6447529416137876</v>
      </c>
      <c r="S7104">
        <f t="shared" si="1334"/>
        <v>1.0973287902335069</v>
      </c>
      <c r="T7104" s="6">
        <f t="shared" si="1340"/>
        <v>105.89999999999999</v>
      </c>
      <c r="U7104">
        <f t="shared" si="1335"/>
        <v>13.637591439792034</v>
      </c>
      <c r="V7104" s="16">
        <f t="shared" si="1336"/>
        <v>13.125076257502338</v>
      </c>
    </row>
    <row r="7105" spans="4:22" ht="15.75" x14ac:dyDescent="0.25">
      <c r="D7105" s="27">
        <v>32667</v>
      </c>
      <c r="E7105">
        <v>159</v>
      </c>
      <c r="F7105">
        <v>13.02</v>
      </c>
      <c r="G7105">
        <v>0</v>
      </c>
      <c r="H7105">
        <v>3.4042294281173064</v>
      </c>
      <c r="I7105" s="20">
        <f t="shared" si="1337"/>
        <v>1.550423323028342</v>
      </c>
      <c r="J7105">
        <f t="shared" si="1338"/>
        <v>0.18853147608024637</v>
      </c>
      <c r="K7105" s="16">
        <f t="shared" si="1329"/>
        <v>0.73003351826167362</v>
      </c>
      <c r="L7105" s="16">
        <f t="shared" si="1330"/>
        <v>0.25825043832120192</v>
      </c>
      <c r="M7105" s="6"/>
      <c r="N7105" s="6">
        <f t="shared" si="1331"/>
        <v>2.7233835424938455</v>
      </c>
      <c r="O7105" s="6"/>
      <c r="P7105" s="6">
        <f t="shared" si="1332"/>
        <v>2.7460368690888881</v>
      </c>
      <c r="Q7105">
        <f t="shared" si="1339"/>
        <v>0.35298999999999997</v>
      </c>
      <c r="R7105">
        <f t="shared" si="1333"/>
        <v>1</v>
      </c>
      <c r="S7105">
        <f t="shared" si="1334"/>
        <v>2.7460368690888881</v>
      </c>
      <c r="T7105" s="6">
        <f t="shared" si="1340"/>
        <v>103.17661645750616</v>
      </c>
      <c r="U7105">
        <f t="shared" si="1335"/>
        <v>14.530396116701496</v>
      </c>
      <c r="V7105" s="16">
        <f t="shared" si="1336"/>
        <v>13.386437588015722</v>
      </c>
    </row>
    <row r="7106" spans="4:22" ht="15.75" x14ac:dyDescent="0.25">
      <c r="D7106" s="27">
        <v>32668</v>
      </c>
      <c r="E7106">
        <v>160</v>
      </c>
      <c r="F7106">
        <v>13.42</v>
      </c>
      <c r="G7106">
        <v>0</v>
      </c>
      <c r="H7106">
        <v>4.1282492999162974</v>
      </c>
      <c r="I7106" s="20">
        <f t="shared" si="1337"/>
        <v>1.6618915855121268</v>
      </c>
      <c r="J7106">
        <f t="shared" si="1338"/>
        <v>0.20208601679827462</v>
      </c>
      <c r="K7106" s="16">
        <f t="shared" si="1329"/>
        <v>0.75623539395991135</v>
      </c>
      <c r="L7106" s="16">
        <f t="shared" si="1330"/>
        <v>0.26722634038600335</v>
      </c>
      <c r="M7106" s="6"/>
      <c r="N7106" s="6">
        <f t="shared" si="1331"/>
        <v>3.3025994399330383</v>
      </c>
      <c r="O7106" s="6"/>
      <c r="P7106" s="6">
        <f t="shared" si="1332"/>
        <v>3.3252527665280809</v>
      </c>
      <c r="Q7106">
        <f t="shared" si="1339"/>
        <v>0.34392205485835387</v>
      </c>
      <c r="R7106">
        <f t="shared" si="1333"/>
        <v>1</v>
      </c>
      <c r="S7106">
        <f t="shared" si="1334"/>
        <v>3.3252527665280809</v>
      </c>
      <c r="T7106" s="6">
        <f t="shared" si="1340"/>
        <v>99.874017017573124</v>
      </c>
      <c r="U7106">
        <f t="shared" si="1335"/>
        <v>14.976798455156226</v>
      </c>
      <c r="V7106" s="16">
        <f t="shared" si="1336"/>
        <v>13.68221283769385</v>
      </c>
    </row>
    <row r="7107" spans="4:22" ht="15.75" x14ac:dyDescent="0.25">
      <c r="D7107" s="27">
        <v>32669</v>
      </c>
      <c r="E7107">
        <v>161</v>
      </c>
      <c r="F7107">
        <v>12.88</v>
      </c>
      <c r="G7107">
        <v>5.4</v>
      </c>
      <c r="H7107">
        <v>3.1474987641200478</v>
      </c>
      <c r="I7107" s="20">
        <f t="shared" si="1337"/>
        <v>1.7574147996857503</v>
      </c>
      <c r="J7107">
        <f t="shared" si="1338"/>
        <v>0.21370163964178723</v>
      </c>
      <c r="K7107" s="16">
        <f t="shared" si="1329"/>
        <v>0.78804498942852197</v>
      </c>
      <c r="L7107" s="16">
        <f t="shared" si="1330"/>
        <v>0.27117949166425176</v>
      </c>
      <c r="M7107" s="6"/>
      <c r="N7107" s="6">
        <f t="shared" si="1331"/>
        <v>2.5179990112960384</v>
      </c>
      <c r="O7107" s="6"/>
      <c r="P7107" s="6">
        <f t="shared" si="1332"/>
        <v>2.540652337891081</v>
      </c>
      <c r="Q7107">
        <f t="shared" si="1339"/>
        <v>0.33291339005857706</v>
      </c>
      <c r="R7107">
        <f t="shared" si="1333"/>
        <v>1</v>
      </c>
      <c r="S7107">
        <f t="shared" si="1334"/>
        <v>2.540652337891081</v>
      </c>
      <c r="T7107" s="6">
        <f t="shared" si="1340"/>
        <v>102.7560180062771</v>
      </c>
      <c r="U7107">
        <f t="shared" si="1335"/>
        <v>14.374155298242341</v>
      </c>
      <c r="V7107" s="16">
        <f t="shared" si="1336"/>
        <v>13.810900268490364</v>
      </c>
    </row>
    <row r="7108" spans="4:22" ht="15.75" x14ac:dyDescent="0.25">
      <c r="D7108" s="27">
        <v>32670</v>
      </c>
      <c r="E7108">
        <v>162</v>
      </c>
      <c r="F7108">
        <v>14.9</v>
      </c>
      <c r="G7108">
        <v>0</v>
      </c>
      <c r="H7108">
        <v>4.3597810075562773</v>
      </c>
      <c r="I7108" s="20">
        <f t="shared" si="1337"/>
        <v>1.7980302451125376</v>
      </c>
      <c r="J7108">
        <f t="shared" si="1338"/>
        <v>0.21864047780568457</v>
      </c>
      <c r="K7108" s="16">
        <f t="shared" si="1329"/>
        <v>0.76028646549663748</v>
      </c>
      <c r="L7108" s="16">
        <f t="shared" si="1330"/>
        <v>0.28757644352232858</v>
      </c>
      <c r="M7108" s="6"/>
      <c r="N7108" s="6">
        <f t="shared" si="1331"/>
        <v>3.4878248060450221</v>
      </c>
      <c r="O7108" s="6"/>
      <c r="P7108" s="6">
        <f t="shared" si="1332"/>
        <v>3.5104781326400643</v>
      </c>
      <c r="Q7108">
        <f t="shared" si="1339"/>
        <v>0.34252006002092367</v>
      </c>
      <c r="R7108">
        <f t="shared" si="1333"/>
        <v>1</v>
      </c>
      <c r="S7108">
        <f t="shared" si="1334"/>
        <v>3.5104781326400643</v>
      </c>
      <c r="T7108" s="6">
        <f t="shared" si="1340"/>
        <v>99.268193200232091</v>
      </c>
      <c r="U7108">
        <f t="shared" si="1335"/>
        <v>16.628487107438733</v>
      </c>
      <c r="V7108" s="16">
        <f t="shared" si="1336"/>
        <v>14.33491495471575</v>
      </c>
    </row>
    <row r="7109" spans="4:22" ht="15.75" x14ac:dyDescent="0.25">
      <c r="D7109" s="27">
        <v>32671</v>
      </c>
      <c r="E7109">
        <v>163</v>
      </c>
      <c r="F7109">
        <v>15.76</v>
      </c>
      <c r="G7109">
        <v>0</v>
      </c>
      <c r="H7109">
        <v>4.4046279229133862</v>
      </c>
      <c r="I7109" s="20">
        <f t="shared" si="1337"/>
        <v>2.0049907130368401</v>
      </c>
      <c r="J7109">
        <f t="shared" si="1338"/>
        <v>0.24380687070527973</v>
      </c>
      <c r="K7109" s="16">
        <f t="shared" si="1329"/>
        <v>0.79388009323246933</v>
      </c>
      <c r="L7109" s="16">
        <f t="shared" si="1330"/>
        <v>0.30710792824211369</v>
      </c>
      <c r="M7109" s="6"/>
      <c r="N7109" s="6">
        <f t="shared" si="1331"/>
        <v>3.5237023383307093</v>
      </c>
      <c r="O7109" s="6"/>
      <c r="P7109" s="6">
        <f t="shared" si="1332"/>
        <v>3.5463556649257519</v>
      </c>
      <c r="Q7109">
        <f t="shared" si="1339"/>
        <v>0.33089397733410697</v>
      </c>
      <c r="R7109">
        <f t="shared" si="1333"/>
        <v>1</v>
      </c>
      <c r="S7109">
        <f t="shared" si="1334"/>
        <v>3.5463556649257519</v>
      </c>
      <c r="T7109" s="6">
        <f t="shared" si="1340"/>
        <v>95.744490861901383</v>
      </c>
      <c r="U7109">
        <f t="shared" si="1335"/>
        <v>17.588252135116402</v>
      </c>
      <c r="V7109" s="16">
        <f t="shared" si="1336"/>
        <v>14.939970471801185</v>
      </c>
    </row>
    <row r="7110" spans="4:22" ht="15.75" x14ac:dyDescent="0.25">
      <c r="D7110" s="27">
        <v>32672</v>
      </c>
      <c r="E7110">
        <v>164</v>
      </c>
      <c r="F7110">
        <v>13.75</v>
      </c>
      <c r="G7110">
        <v>0</v>
      </c>
      <c r="H7110">
        <v>4.506266504088841</v>
      </c>
      <c r="I7110" s="20">
        <f t="shared" si="1337"/>
        <v>2.1075689329115841</v>
      </c>
      <c r="J7110">
        <f t="shared" si="1338"/>
        <v>0.25628038224204863</v>
      </c>
      <c r="K7110" s="16">
        <f t="shared" si="1329"/>
        <v>0.82781928203593202</v>
      </c>
      <c r="L7110" s="16">
        <f t="shared" si="1330"/>
        <v>0.3095849393743943</v>
      </c>
      <c r="M7110" s="6"/>
      <c r="N7110" s="6">
        <f t="shared" si="1331"/>
        <v>3.6050132032710729</v>
      </c>
      <c r="O7110" s="6"/>
      <c r="P7110" s="6">
        <f t="shared" si="1332"/>
        <v>3.627666529866115</v>
      </c>
      <c r="Q7110">
        <f t="shared" si="1339"/>
        <v>0.31914830287300461</v>
      </c>
      <c r="R7110">
        <f t="shared" si="1333"/>
        <v>1</v>
      </c>
      <c r="S7110">
        <f t="shared" si="1334"/>
        <v>3.627666529866115</v>
      </c>
      <c r="T7110" s="6">
        <f t="shared" si="1340"/>
        <v>92.139477658630312</v>
      </c>
      <c r="U7110">
        <f t="shared" si="1335"/>
        <v>15.345080384381379</v>
      </c>
      <c r="V7110" s="16">
        <f t="shared" si="1336"/>
        <v>15.015312796940217</v>
      </c>
    </row>
    <row r="7111" spans="4:22" ht="15.75" x14ac:dyDescent="0.25">
      <c r="D7111" s="27">
        <v>32673</v>
      </c>
      <c r="E7111">
        <v>165</v>
      </c>
      <c r="F7111">
        <v>11.1</v>
      </c>
      <c r="G7111">
        <v>0</v>
      </c>
      <c r="H7111">
        <v>4.1588390254928704</v>
      </c>
      <c r="I7111" s="20">
        <f t="shared" si="1337"/>
        <v>2.0832609526600172</v>
      </c>
      <c r="J7111">
        <f t="shared" si="1338"/>
        <v>0.2533245318434581</v>
      </c>
      <c r="K7111" s="16">
        <f t="shared" ref="K7111:K7174" si="1341">IF(theta&gt;topt,(1-rs)*(theta-topt)/(topt-Porosity)+1,IF(theta&lt;twilt,rwp*theta,(1-rwp)*(theta-twilt)/(topt-twilt)+rwp))</f>
        <v>0.86254163142789397</v>
      </c>
      <c r="L7111" s="16">
        <f t="shared" ref="L7111:L7174" si="1342">(soiltemp-tmin)^2/((30-tmin))^2</f>
        <v>0.29369542595189541</v>
      </c>
      <c r="M7111" s="6"/>
      <c r="N7111" s="6">
        <f t="shared" ref="N7111:N7174" si="1343">ET0*kc</f>
        <v>3.3270712203942967</v>
      </c>
      <c r="O7111" s="6"/>
      <c r="P7111" s="6">
        <f t="shared" ref="P7111:P7174" si="1344">(etc-Inter)</f>
        <v>3.3497245469893393</v>
      </c>
      <c r="Q7111">
        <f t="shared" si="1339"/>
        <v>0.3071315921954344</v>
      </c>
      <c r="R7111">
        <f t="shared" ref="R7111:R7174" si="1345">IF(MAX(0,(1-(0.9*tfield-theta)/(0.9*tfield-alfa*twilt))^2) &gt; 1, 1, MAX(0,(1-(0.9*tfield-theta)/(0.9*tfield-alfa*twilt))^2))</f>
        <v>0.87607323448982699</v>
      </c>
      <c r="S7111">
        <f t="shared" ref="S7111:S7174" si="1346">epot*Kr</f>
        <v>2.934604018530921</v>
      </c>
      <c r="T7111" s="6">
        <f t="shared" si="1340"/>
        <v>89.227526966694441</v>
      </c>
      <c r="U7111">
        <f t="shared" ref="U7111:U7174" si="1347">IF(Temperature &lt;0, 0.2*Temperature,Temperature*(s1_+(1-s1_)*EXP(-s2_*(LAI-LAIref))))</f>
        <v>12.387664892118787</v>
      </c>
      <c r="V7111" s="16">
        <f t="shared" si="1336"/>
        <v>14.526622945993259</v>
      </c>
    </row>
    <row r="7112" spans="4:22" ht="15.75" x14ac:dyDescent="0.25">
      <c r="D7112" s="27">
        <v>32674</v>
      </c>
      <c r="E7112">
        <v>166</v>
      </c>
      <c r="F7112">
        <v>12.46</v>
      </c>
      <c r="G7112">
        <v>0</v>
      </c>
      <c r="H7112">
        <v>3.474548201626761</v>
      </c>
      <c r="I7112" s="20">
        <f t="shared" si="1337"/>
        <v>2.1239383881262204</v>
      </c>
      <c r="J7112">
        <f t="shared" si="1338"/>
        <v>0.25827090799614838</v>
      </c>
      <c r="K7112" s="16">
        <f t="shared" si="1341"/>
        <v>0.89058862144885143</v>
      </c>
      <c r="L7112" s="16">
        <f t="shared" si="1342"/>
        <v>0.29000023330185953</v>
      </c>
      <c r="M7112" s="6"/>
      <c r="N7112" s="6">
        <f t="shared" si="1343"/>
        <v>2.7796385613014092</v>
      </c>
      <c r="O7112" s="6"/>
      <c r="P7112" s="6">
        <f t="shared" si="1344"/>
        <v>2.8022918878964518</v>
      </c>
      <c r="Q7112">
        <f t="shared" si="1339"/>
        <v>0.29742508988898148</v>
      </c>
      <c r="R7112">
        <f t="shared" si="1345"/>
        <v>0.76947314427397928</v>
      </c>
      <c r="S7112">
        <f t="shared" si="1346"/>
        <v>2.1562883501531482</v>
      </c>
      <c r="T7112" s="6">
        <f t="shared" si="1340"/>
        <v>87.093891943136342</v>
      </c>
      <c r="U7112">
        <f t="shared" si="1347"/>
        <v>13.905432842864872</v>
      </c>
      <c r="V7112" s="16">
        <f t="shared" ref="V7112:V7175" si="1348">V7111+(Tsurface-V7111)*att*EXP(-kz*z)*EXP(-klai*LAI)</f>
        <v>14.41109403576502</v>
      </c>
    </row>
    <row r="7113" spans="4:22" ht="15.75" x14ac:dyDescent="0.25">
      <c r="D7113" s="27">
        <v>32675</v>
      </c>
      <c r="E7113">
        <v>167</v>
      </c>
      <c r="F7113">
        <v>13.11</v>
      </c>
      <c r="G7113">
        <v>0</v>
      </c>
      <c r="H7113">
        <v>2.1324182159456635</v>
      </c>
      <c r="I7113" s="20">
        <f t="shared" ref="I7113:I7176" si="1349">K7113*L7113/CF</f>
        <v>2.182723030731593</v>
      </c>
      <c r="J7113">
        <f t="shared" ref="J7113:J7176" si="1350">K7113*L7113</f>
        <v>0.26541912053696171</v>
      </c>
      <c r="K7113" s="16">
        <f t="shared" si="1341"/>
        <v>0.91113912059700697</v>
      </c>
      <c r="L7113" s="16">
        <f t="shared" si="1342"/>
        <v>0.29130471355795889</v>
      </c>
      <c r="M7113" s="6"/>
      <c r="N7113" s="6">
        <f t="shared" si="1343"/>
        <v>1.7059345727565309</v>
      </c>
      <c r="O7113" s="6"/>
      <c r="P7113" s="6">
        <f t="shared" si="1344"/>
        <v>1.7285878993515733</v>
      </c>
      <c r="Q7113">
        <f t="shared" ref="Q7113:Q7176" si="1351">IF(T7112/L &gt;= tfield, tfield-0.00001,T7112/L)</f>
        <v>0.29031297314378779</v>
      </c>
      <c r="R7113">
        <f t="shared" si="1345"/>
        <v>0.69575376089823215</v>
      </c>
      <c r="S7113">
        <f t="shared" si="1346"/>
        <v>1.202671532017032</v>
      </c>
      <c r="T7113" s="6">
        <f t="shared" ref="T7113:T7176" si="1352">(IF(T7112+Precipitation-actevapo-Inter&lt;0,0,IF(T7112+Precipitation-actevapo-Inter&gt;tfield*L,tfield*L,IF(T7112+Precipitation-actevapo-Inter&lt;twilt*L,twilt*L,T7112+Precipitation-actevapo-Inter))))</f>
        <v>85.913873737714354</v>
      </c>
      <c r="U7113">
        <f t="shared" si="1347"/>
        <v>14.63083664285381</v>
      </c>
      <c r="V7113" s="16">
        <f t="shared" si="1348"/>
        <v>14.451961756934159</v>
      </c>
    </row>
    <row r="7114" spans="4:22" ht="15.75" x14ac:dyDescent="0.25">
      <c r="D7114" s="27">
        <v>32676</v>
      </c>
      <c r="E7114">
        <v>168</v>
      </c>
      <c r="F7114">
        <v>17.57</v>
      </c>
      <c r="G7114">
        <v>0.1</v>
      </c>
      <c r="H7114">
        <v>4.0627075271958617</v>
      </c>
      <c r="I7114" s="20">
        <f t="shared" si="1349"/>
        <v>2.4485413263398419</v>
      </c>
      <c r="J7114">
        <f t="shared" si="1350"/>
        <v>0.29774262528292478</v>
      </c>
      <c r="K7114" s="16">
        <f t="shared" si="1341"/>
        <v>0.92250468352486559</v>
      </c>
      <c r="L7114" s="16">
        <f t="shared" si="1342"/>
        <v>0.32275459474661766</v>
      </c>
      <c r="M7114" s="6"/>
      <c r="N7114" s="6">
        <f t="shared" si="1343"/>
        <v>3.2501660217566894</v>
      </c>
      <c r="O7114" s="6"/>
      <c r="P7114" s="6">
        <f t="shared" si="1344"/>
        <v>3.2728193483517316</v>
      </c>
      <c r="Q7114">
        <f t="shared" si="1351"/>
        <v>0.28637957912571449</v>
      </c>
      <c r="R7114">
        <f t="shared" si="1345"/>
        <v>0.65657675637558688</v>
      </c>
      <c r="S7114">
        <f t="shared" si="1346"/>
        <v>2.1488571119440421</v>
      </c>
      <c r="T7114" s="6">
        <f t="shared" si="1352"/>
        <v>83.887669952365357</v>
      </c>
      <c r="U7114">
        <f t="shared" si="1347"/>
        <v>19.608222716624063</v>
      </c>
      <c r="V7114" s="16">
        <f t="shared" si="1348"/>
        <v>15.410922961443681</v>
      </c>
    </row>
    <row r="7115" spans="4:22" ht="15.75" x14ac:dyDescent="0.25">
      <c r="D7115" s="27">
        <v>32677</v>
      </c>
      <c r="E7115">
        <v>169</v>
      </c>
      <c r="F7115">
        <v>15.42</v>
      </c>
      <c r="G7115">
        <v>0</v>
      </c>
      <c r="H7115">
        <v>4.7507852004892754</v>
      </c>
      <c r="I7115" s="20">
        <f t="shared" si="1349"/>
        <v>2.588228540411408</v>
      </c>
      <c r="J7115">
        <f t="shared" si="1350"/>
        <v>0.31472859051402724</v>
      </c>
      <c r="K7115" s="16">
        <f t="shared" si="1341"/>
        <v>0.94202043889307518</v>
      </c>
      <c r="L7115" s="16">
        <f t="shared" si="1342"/>
        <v>0.33409953491439137</v>
      </c>
      <c r="M7115" s="6"/>
      <c r="N7115" s="6">
        <f t="shared" si="1343"/>
        <v>3.8006281603914207</v>
      </c>
      <c r="O7115" s="6"/>
      <c r="P7115" s="6">
        <f t="shared" si="1344"/>
        <v>3.8232814869864633</v>
      </c>
      <c r="Q7115">
        <f t="shared" si="1351"/>
        <v>0.2796255665078845</v>
      </c>
      <c r="R7115">
        <f t="shared" si="1345"/>
        <v>0.59195423828258165</v>
      </c>
      <c r="S7115">
        <f t="shared" si="1346"/>
        <v>2.2632076803689678</v>
      </c>
      <c r="T7115" s="6">
        <f t="shared" si="1352"/>
        <v>81.647115598591441</v>
      </c>
      <c r="U7115">
        <f t="shared" si="1347"/>
        <v>17.208810147429883</v>
      </c>
      <c r="V7115" s="16">
        <f t="shared" si="1348"/>
        <v>15.745293947498128</v>
      </c>
    </row>
    <row r="7116" spans="4:22" ht="15.75" x14ac:dyDescent="0.25">
      <c r="D7116" s="27">
        <v>32678</v>
      </c>
      <c r="E7116">
        <v>170</v>
      </c>
      <c r="F7116">
        <v>16.78</v>
      </c>
      <c r="G7116">
        <v>0</v>
      </c>
      <c r="H7116">
        <v>5.1623551756472041</v>
      </c>
      <c r="I7116" s="20">
        <f t="shared" si="1349"/>
        <v>2.8000191356202579</v>
      </c>
      <c r="J7116">
        <f t="shared" si="1350"/>
        <v>0.34048232689142338</v>
      </c>
      <c r="K7116" s="16">
        <f t="shared" si="1341"/>
        <v>0.96360075128494893</v>
      </c>
      <c r="L7116" s="16">
        <f t="shared" si="1342"/>
        <v>0.35334377483350304</v>
      </c>
      <c r="M7116" s="6"/>
      <c r="N7116" s="6">
        <f t="shared" si="1343"/>
        <v>4.1298841405177633</v>
      </c>
      <c r="O7116" s="6"/>
      <c r="P7116" s="6">
        <f t="shared" si="1344"/>
        <v>4.1525374671128059</v>
      </c>
      <c r="Q7116">
        <f t="shared" si="1351"/>
        <v>0.27215705199530482</v>
      </c>
      <c r="R7116">
        <f t="shared" si="1345"/>
        <v>0.52439223119398748</v>
      </c>
      <c r="S7116">
        <f t="shared" si="1346"/>
        <v>2.1775583874959139</v>
      </c>
      <c r="T7116" s="6">
        <f t="shared" si="1352"/>
        <v>79.492210537690568</v>
      </c>
      <c r="U7116">
        <f t="shared" si="1347"/>
        <v>18.72657809817597</v>
      </c>
      <c r="V7116" s="16">
        <f t="shared" si="1348"/>
        <v>16.299753053130964</v>
      </c>
    </row>
    <row r="7117" spans="4:22" ht="15.75" x14ac:dyDescent="0.25">
      <c r="D7117" s="27">
        <v>32679</v>
      </c>
      <c r="E7117">
        <v>171</v>
      </c>
      <c r="F7117">
        <v>19.98</v>
      </c>
      <c r="G7117">
        <v>3.7</v>
      </c>
      <c r="H7117">
        <v>4.8827517926290023</v>
      </c>
      <c r="I7117" s="20">
        <f t="shared" si="1349"/>
        <v>3.1869646330778063</v>
      </c>
      <c r="J7117">
        <f t="shared" si="1350"/>
        <v>0.38753489938226127</v>
      </c>
      <c r="K7117" s="16">
        <f t="shared" si="1341"/>
        <v>0.98435611671973167</v>
      </c>
      <c r="L7117" s="16">
        <f t="shared" si="1342"/>
        <v>0.39369379922551057</v>
      </c>
      <c r="M7117" s="6"/>
      <c r="N7117" s="6">
        <f t="shared" si="1343"/>
        <v>3.9062014341032021</v>
      </c>
      <c r="O7117" s="6"/>
      <c r="P7117" s="6">
        <f t="shared" si="1344"/>
        <v>3.9288547606982442</v>
      </c>
      <c r="Q7117">
        <f t="shared" si="1351"/>
        <v>0.26497403512563522</v>
      </c>
      <c r="R7117">
        <f t="shared" si="1345"/>
        <v>0.46327386960447592</v>
      </c>
      <c r="S7117">
        <f t="shared" si="1346"/>
        <v>1.8201357481026428</v>
      </c>
      <c r="T7117" s="6">
        <f t="shared" si="1352"/>
        <v>81.394728116182975</v>
      </c>
      <c r="U7117">
        <f t="shared" si="1347"/>
        <v>22.297796805813817</v>
      </c>
      <c r="V7117" s="16">
        <f t="shared" si="1348"/>
        <v>17.415268987398086</v>
      </c>
    </row>
    <row r="7118" spans="4:22" ht="15.75" x14ac:dyDescent="0.25">
      <c r="D7118" s="27">
        <v>32680</v>
      </c>
      <c r="E7118">
        <v>172</v>
      </c>
      <c r="F7118">
        <v>18.62</v>
      </c>
      <c r="G7118">
        <v>0</v>
      </c>
      <c r="H7118">
        <v>3.2224621699544214</v>
      </c>
      <c r="I7118" s="20">
        <f t="shared" si="1349"/>
        <v>3.3150467940778965</v>
      </c>
      <c r="J7118">
        <f t="shared" si="1350"/>
        <v>0.40310969015987219</v>
      </c>
      <c r="K7118" s="16">
        <f t="shared" si="1341"/>
        <v>0.96603166785923311</v>
      </c>
      <c r="L7118" s="16">
        <f t="shared" si="1342"/>
        <v>0.41728413629874084</v>
      </c>
      <c r="M7118" s="6"/>
      <c r="N7118" s="6">
        <f t="shared" si="1343"/>
        <v>2.5779697359635372</v>
      </c>
      <c r="O7118" s="6"/>
      <c r="P7118" s="6">
        <f t="shared" si="1344"/>
        <v>2.6006230625585793</v>
      </c>
      <c r="Q7118">
        <f t="shared" si="1351"/>
        <v>0.27131576038727656</v>
      </c>
      <c r="R7118">
        <f t="shared" si="1345"/>
        <v>0.51703817572630084</v>
      </c>
      <c r="S7118">
        <f t="shared" si="1346"/>
        <v>1.3446214040170335</v>
      </c>
      <c r="T7118" s="6">
        <f t="shared" si="1352"/>
        <v>80.07276003876099</v>
      </c>
      <c r="U7118">
        <f t="shared" si="1347"/>
        <v>20.78002885506773</v>
      </c>
      <c r="V7118" s="16">
        <f t="shared" si="1348"/>
        <v>18.04104689135038</v>
      </c>
    </row>
    <row r="7119" spans="4:22" ht="15.75" x14ac:dyDescent="0.25">
      <c r="D7119" s="27">
        <v>32681</v>
      </c>
      <c r="E7119">
        <v>173</v>
      </c>
      <c r="F7119">
        <v>20.49</v>
      </c>
      <c r="G7119">
        <v>0</v>
      </c>
      <c r="H7119">
        <v>4.5049518858906534</v>
      </c>
      <c r="I7119" s="20">
        <f t="shared" si="1349"/>
        <v>3.640720192301834</v>
      </c>
      <c r="J7119">
        <f t="shared" si="1350"/>
        <v>0.44271157538390299</v>
      </c>
      <c r="K7119" s="16">
        <f t="shared" si="1341"/>
        <v>0.97876444715324984</v>
      </c>
      <c r="L7119" s="16">
        <f t="shared" si="1342"/>
        <v>0.45231677210133225</v>
      </c>
      <c r="M7119" s="6"/>
      <c r="N7119" s="6">
        <f t="shared" si="1343"/>
        <v>3.6039615087125227</v>
      </c>
      <c r="O7119" s="6"/>
      <c r="P7119" s="6">
        <f t="shared" si="1344"/>
        <v>3.6266148353075653</v>
      </c>
      <c r="Q7119">
        <f t="shared" si="1351"/>
        <v>0.26690920012920327</v>
      </c>
      <c r="R7119">
        <f t="shared" si="1345"/>
        <v>0.47936710105316749</v>
      </c>
      <c r="S7119">
        <f t="shared" si="1346"/>
        <v>1.7384798402377981</v>
      </c>
      <c r="T7119" s="6">
        <f t="shared" si="1352"/>
        <v>78.356933525118237</v>
      </c>
      <c r="U7119">
        <f t="shared" si="1347"/>
        <v>22.866959787343596</v>
      </c>
      <c r="V7119" s="16">
        <f t="shared" si="1348"/>
        <v>18.938569976349168</v>
      </c>
    </row>
    <row r="7120" spans="4:22" ht="15.75" x14ac:dyDescent="0.25">
      <c r="D7120" s="27">
        <v>32682</v>
      </c>
      <c r="E7120">
        <v>174</v>
      </c>
      <c r="F7120">
        <v>21.02</v>
      </c>
      <c r="G7120">
        <v>0</v>
      </c>
      <c r="H7120">
        <v>5.9327962466053821</v>
      </c>
      <c r="I7120" s="20">
        <f t="shared" si="1349"/>
        <v>3.9812301580310647</v>
      </c>
      <c r="J7120">
        <f t="shared" si="1350"/>
        <v>0.48411758721657749</v>
      </c>
      <c r="K7120" s="16">
        <f t="shared" si="1341"/>
        <v>0.9952907465988764</v>
      </c>
      <c r="L7120" s="16">
        <f t="shared" si="1342"/>
        <v>0.48640820671840057</v>
      </c>
      <c r="M7120" s="6"/>
      <c r="N7120" s="6">
        <f t="shared" si="1343"/>
        <v>4.7462369972843055</v>
      </c>
      <c r="O7120" s="6"/>
      <c r="P7120" s="6">
        <f t="shared" si="1344"/>
        <v>4.7688903238793481</v>
      </c>
      <c r="Q7120">
        <f t="shared" si="1351"/>
        <v>0.26118977841706081</v>
      </c>
      <c r="R7120">
        <f t="shared" si="1345"/>
        <v>0.4325972430366844</v>
      </c>
      <c r="S7120">
        <f t="shared" si="1346"/>
        <v>2.0630088064545271</v>
      </c>
      <c r="T7120" s="6">
        <f t="shared" si="1352"/>
        <v>76.316578045258751</v>
      </c>
      <c r="U7120">
        <f t="shared" si="1347"/>
        <v>23.458442885796117</v>
      </c>
      <c r="V7120" s="16">
        <f t="shared" si="1348"/>
        <v>19.779175757041436</v>
      </c>
    </row>
    <row r="7121" spans="4:22" ht="15.75" x14ac:dyDescent="0.25">
      <c r="D7121" s="27">
        <v>32683</v>
      </c>
      <c r="E7121">
        <v>175</v>
      </c>
      <c r="F7121">
        <v>14.62</v>
      </c>
      <c r="G7121">
        <v>0</v>
      </c>
      <c r="H7121">
        <v>3.4458212056523383</v>
      </c>
      <c r="I7121" s="20">
        <f t="shared" si="1349"/>
        <v>3.3840825428399879</v>
      </c>
      <c r="J7121">
        <f t="shared" si="1350"/>
        <v>0.41150443720934254</v>
      </c>
      <c r="K7121" s="16">
        <f t="shared" si="1341"/>
        <v>0.89423254238610439</v>
      </c>
      <c r="L7121" s="16">
        <f t="shared" si="1342"/>
        <v>0.46017609257577941</v>
      </c>
      <c r="M7121" s="6"/>
      <c r="N7121" s="6">
        <f t="shared" si="1343"/>
        <v>2.7566569645218708</v>
      </c>
      <c r="O7121" s="6"/>
      <c r="P7121" s="6">
        <f t="shared" si="1344"/>
        <v>2.7793102911169134</v>
      </c>
      <c r="Q7121">
        <f t="shared" si="1351"/>
        <v>0.25438859348419585</v>
      </c>
      <c r="R7121">
        <f t="shared" si="1345"/>
        <v>0.38010543555787379</v>
      </c>
      <c r="S7121">
        <f t="shared" si="1346"/>
        <v>1.0564309487554755</v>
      </c>
      <c r="T7121" s="6">
        <f t="shared" si="1352"/>
        <v>75.282800423098323</v>
      </c>
      <c r="U7121">
        <f t="shared" si="1347"/>
        <v>16.31600547052042</v>
      </c>
      <c r="V7121" s="16">
        <f t="shared" si="1348"/>
        <v>19.13509548737574</v>
      </c>
    </row>
    <row r="7122" spans="4:22" ht="15.75" x14ac:dyDescent="0.25">
      <c r="D7122" s="27">
        <v>32684</v>
      </c>
      <c r="E7122">
        <v>176</v>
      </c>
      <c r="F7122">
        <v>15.57</v>
      </c>
      <c r="G7122">
        <v>0</v>
      </c>
      <c r="H7122">
        <v>4.4507159475528404</v>
      </c>
      <c r="I7122" s="20">
        <f t="shared" si="1349"/>
        <v>3.0290053945950803</v>
      </c>
      <c r="J7122">
        <f t="shared" si="1350"/>
        <v>0.36832705598276178</v>
      </c>
      <c r="K7122" s="16">
        <f t="shared" si="1341"/>
        <v>0.82375524219069451</v>
      </c>
      <c r="L7122" s="16">
        <f t="shared" si="1342"/>
        <v>0.44713166862918269</v>
      </c>
      <c r="M7122" s="6"/>
      <c r="N7122" s="6">
        <f t="shared" si="1343"/>
        <v>3.5605727580422726</v>
      </c>
      <c r="O7122" s="6"/>
      <c r="P7122" s="6">
        <f t="shared" si="1344"/>
        <v>3.5832260846373147</v>
      </c>
      <c r="Q7122">
        <f t="shared" si="1351"/>
        <v>0.25094266807699439</v>
      </c>
      <c r="R7122">
        <f t="shared" si="1345"/>
        <v>0.35480507801200067</v>
      </c>
      <c r="S7122">
        <f t="shared" si="1346"/>
        <v>1.2713468104943781</v>
      </c>
      <c r="T7122" s="6">
        <f t="shared" si="1352"/>
        <v>74.034106939198992</v>
      </c>
      <c r="U7122">
        <f t="shared" si="1347"/>
        <v>17.376211024350408</v>
      </c>
      <c r="V7122" s="16">
        <f t="shared" si="1348"/>
        <v>18.807978226158362</v>
      </c>
    </row>
    <row r="7123" spans="4:22" ht="15.75" x14ac:dyDescent="0.25">
      <c r="D7123" s="27">
        <v>32685</v>
      </c>
      <c r="E7123">
        <v>177</v>
      </c>
      <c r="F7123">
        <v>19.95</v>
      </c>
      <c r="G7123">
        <v>0</v>
      </c>
      <c r="H7123">
        <v>5.430380139923173</v>
      </c>
      <c r="I7123" s="20">
        <f t="shared" si="1349"/>
        <v>2.8727623213399629</v>
      </c>
      <c r="J7123">
        <f t="shared" si="1350"/>
        <v>0.34932789827493949</v>
      </c>
      <c r="K7123" s="16">
        <f t="shared" si="1341"/>
        <v>0.73862615482187632</v>
      </c>
      <c r="L7123" s="16">
        <f t="shared" si="1342"/>
        <v>0.47294276813035657</v>
      </c>
      <c r="M7123" s="6"/>
      <c r="N7123" s="6">
        <f t="shared" si="1343"/>
        <v>4.3443041119385386</v>
      </c>
      <c r="O7123" s="6"/>
      <c r="P7123" s="6">
        <f t="shared" si="1344"/>
        <v>4.3669574385335812</v>
      </c>
      <c r="Q7123">
        <f t="shared" si="1351"/>
        <v>0.24678035646399665</v>
      </c>
      <c r="R7123">
        <f t="shared" si="1345"/>
        <v>0.32540671691313777</v>
      </c>
      <c r="S7123">
        <f t="shared" si="1346"/>
        <v>1.4210372829726183</v>
      </c>
      <c r="T7123" s="6">
        <f t="shared" si="1352"/>
        <v>72.63572298282142</v>
      </c>
      <c r="U7123">
        <f t="shared" si="1347"/>
        <v>22.264316630429711</v>
      </c>
      <c r="V7123" s="16">
        <f t="shared" si="1348"/>
        <v>19.450787902639885</v>
      </c>
    </row>
    <row r="7124" spans="4:22" ht="15.75" x14ac:dyDescent="0.25">
      <c r="D7124" s="27">
        <v>32686</v>
      </c>
      <c r="E7124">
        <v>178</v>
      </c>
      <c r="F7124">
        <v>20.78</v>
      </c>
      <c r="G7124">
        <v>0</v>
      </c>
      <c r="H7124">
        <v>4.5428432875543265</v>
      </c>
      <c r="I7124" s="20">
        <f t="shared" si="1349"/>
        <v>2.6540373473016481</v>
      </c>
      <c r="J7124">
        <f t="shared" si="1350"/>
        <v>0.32273094143188041</v>
      </c>
      <c r="K7124" s="16">
        <f t="shared" si="1341"/>
        <v>0.6432919903270945</v>
      </c>
      <c r="L7124" s="16">
        <f t="shared" si="1342"/>
        <v>0.50168655336091084</v>
      </c>
      <c r="M7124" s="6"/>
      <c r="N7124" s="6">
        <f t="shared" si="1343"/>
        <v>3.6342746300434614</v>
      </c>
      <c r="O7124" s="6"/>
      <c r="P7124" s="6">
        <f t="shared" si="1344"/>
        <v>3.656927956638504</v>
      </c>
      <c r="Q7124">
        <f t="shared" si="1351"/>
        <v>0.24211907660940474</v>
      </c>
      <c r="R7124">
        <f t="shared" si="1345"/>
        <v>0.29399303459792098</v>
      </c>
      <c r="S7124">
        <f t="shared" si="1346"/>
        <v>1.0751113472781282</v>
      </c>
      <c r="T7124" s="6">
        <f t="shared" si="1352"/>
        <v>71.583264962138344</v>
      </c>
      <c r="U7124">
        <f t="shared" si="1347"/>
        <v>23.190601482723281</v>
      </c>
      <c r="V7124" s="16">
        <f t="shared" si="1348"/>
        <v>20.146318280841211</v>
      </c>
    </row>
    <row r="7125" spans="4:22" ht="15.75" x14ac:dyDescent="0.25">
      <c r="D7125" s="27">
        <v>32687</v>
      </c>
      <c r="E7125">
        <v>179</v>
      </c>
      <c r="F7125">
        <v>20.100000000000001</v>
      </c>
      <c r="G7125">
        <v>0</v>
      </c>
      <c r="H7125">
        <v>4.5862315430356588</v>
      </c>
      <c r="I7125" s="20">
        <f t="shared" si="1349"/>
        <v>2.4425360064458475</v>
      </c>
      <c r="J7125">
        <f t="shared" si="1350"/>
        <v>0.29701237838381506</v>
      </c>
      <c r="K7125" s="16">
        <f t="shared" si="1341"/>
        <v>0.57154116280218137</v>
      </c>
      <c r="L7125" s="16">
        <f t="shared" si="1342"/>
        <v>0.51966926918720524</v>
      </c>
      <c r="M7125" s="6"/>
      <c r="N7125" s="6">
        <f t="shared" si="1343"/>
        <v>3.6689852344285274</v>
      </c>
      <c r="O7125" s="6"/>
      <c r="P7125" s="6">
        <f t="shared" si="1344"/>
        <v>3.69163856102357</v>
      </c>
      <c r="Q7125">
        <f t="shared" si="1351"/>
        <v>0.23861088320712781</v>
      </c>
      <c r="R7125">
        <f t="shared" si="1345"/>
        <v>0.27140176520847203</v>
      </c>
      <c r="S7125">
        <f t="shared" si="1346"/>
        <v>1.0019172219734604</v>
      </c>
      <c r="T7125" s="6">
        <f t="shared" si="1352"/>
        <v>70.604001066759935</v>
      </c>
      <c r="U7125">
        <f t="shared" si="1347"/>
        <v>22.431717507350236</v>
      </c>
      <c r="V7125" s="16">
        <f t="shared" si="1348"/>
        <v>20.571356736453051</v>
      </c>
    </row>
    <row r="7126" spans="4:22" ht="15.75" x14ac:dyDescent="0.25">
      <c r="D7126" s="27">
        <v>32688</v>
      </c>
      <c r="E7126">
        <v>180</v>
      </c>
      <c r="F7126">
        <v>15.8</v>
      </c>
      <c r="G7126">
        <v>0</v>
      </c>
      <c r="H7126">
        <v>3.5809755769197329</v>
      </c>
      <c r="I7126" s="20">
        <f t="shared" si="1349"/>
        <v>2.0614881834555154</v>
      </c>
      <c r="J7126">
        <f t="shared" si="1350"/>
        <v>0.25067696310819065</v>
      </c>
      <c r="K7126" s="16">
        <f t="shared" si="1341"/>
        <v>0.5047803101336179</v>
      </c>
      <c r="L7126" s="16">
        <f t="shared" si="1342"/>
        <v>0.49660606421402453</v>
      </c>
      <c r="M7126" s="6"/>
      <c r="N7126" s="6">
        <f t="shared" si="1343"/>
        <v>2.8647804615357866</v>
      </c>
      <c r="O7126" s="6"/>
      <c r="P7126" s="6">
        <f t="shared" si="1344"/>
        <v>2.8874337881308287</v>
      </c>
      <c r="Q7126">
        <f t="shared" si="1351"/>
        <v>0.23534667022253311</v>
      </c>
      <c r="R7126">
        <f t="shared" si="1345"/>
        <v>0.25119263779405215</v>
      </c>
      <c r="S7126">
        <f t="shared" si="1346"/>
        <v>0.72530210969625519</v>
      </c>
      <c r="T7126" s="6">
        <f t="shared" si="1352"/>
        <v>69.901352283658724</v>
      </c>
      <c r="U7126">
        <f t="shared" si="1347"/>
        <v>17.632892368961876</v>
      </c>
      <c r="V7126" s="16">
        <f t="shared" si="1348"/>
        <v>20.024861252363529</v>
      </c>
    </row>
    <row r="7127" spans="4:22" ht="15.75" x14ac:dyDescent="0.25">
      <c r="D7127" s="27">
        <v>32689</v>
      </c>
      <c r="E7127">
        <v>181</v>
      </c>
      <c r="F7127">
        <v>14.5</v>
      </c>
      <c r="G7127">
        <v>0</v>
      </c>
      <c r="H7127">
        <v>3.8629680588071995</v>
      </c>
      <c r="I7127" s="20">
        <f t="shared" si="1349"/>
        <v>1.755503380918803</v>
      </c>
      <c r="J7127">
        <f t="shared" si="1350"/>
        <v>0.21346921111972644</v>
      </c>
      <c r="K7127" s="16">
        <f t="shared" si="1341"/>
        <v>0.45687756184712203</v>
      </c>
      <c r="L7127" s="16">
        <f t="shared" si="1342"/>
        <v>0.46723505145817684</v>
      </c>
      <c r="M7127" s="6"/>
      <c r="N7127" s="6">
        <f t="shared" si="1343"/>
        <v>3.0903744470457597</v>
      </c>
      <c r="O7127" s="6"/>
      <c r="P7127" s="6">
        <f t="shared" si="1344"/>
        <v>3.1130277736408019</v>
      </c>
      <c r="Q7127">
        <f t="shared" si="1351"/>
        <v>0.23300450761219574</v>
      </c>
      <c r="R7127">
        <f t="shared" si="1345"/>
        <v>0.23717376449563426</v>
      </c>
      <c r="S7127">
        <f t="shared" si="1346"/>
        <v>0.73832851605385219</v>
      </c>
      <c r="T7127" s="6">
        <f t="shared" si="1352"/>
        <v>69.185677094199917</v>
      </c>
      <c r="U7127">
        <f t="shared" si="1347"/>
        <v>16.182084768984001</v>
      </c>
      <c r="V7127" s="16">
        <f t="shared" si="1348"/>
        <v>19.310181837576089</v>
      </c>
    </row>
    <row r="7128" spans="4:22" ht="15.75" x14ac:dyDescent="0.25">
      <c r="D7128" s="27">
        <v>32690</v>
      </c>
      <c r="E7128">
        <v>182</v>
      </c>
      <c r="F7128">
        <v>14.4</v>
      </c>
      <c r="G7128">
        <v>0</v>
      </c>
      <c r="H7128">
        <v>3.220688734876179</v>
      </c>
      <c r="I7128" s="20">
        <f t="shared" si="1349"/>
        <v>1.487264704216511</v>
      </c>
      <c r="J7128">
        <f t="shared" si="1350"/>
        <v>0.18085138803272774</v>
      </c>
      <c r="K7128" s="16">
        <f t="shared" si="1341"/>
        <v>0.40808674447144144</v>
      </c>
      <c r="L7128" s="16">
        <f t="shared" si="1342"/>
        <v>0.44316898424860257</v>
      </c>
      <c r="M7128" s="6"/>
      <c r="N7128" s="6">
        <f t="shared" si="1343"/>
        <v>2.5765509879009434</v>
      </c>
      <c r="O7128" s="6"/>
      <c r="P7128" s="6">
        <f t="shared" si="1344"/>
        <v>2.599204314495986</v>
      </c>
      <c r="Q7128">
        <f t="shared" si="1351"/>
        <v>0.23061892364733305</v>
      </c>
      <c r="R7128">
        <f t="shared" si="1345"/>
        <v>0.22330876124443369</v>
      </c>
      <c r="S7128">
        <f t="shared" si="1346"/>
        <v>0.58042509569128609</v>
      </c>
      <c r="T7128" s="6">
        <f t="shared" si="1352"/>
        <v>68.627905325103683</v>
      </c>
      <c r="U7128">
        <f t="shared" si="1347"/>
        <v>16.070484184370319</v>
      </c>
      <c r="V7128" s="16">
        <f t="shared" si="1348"/>
        <v>18.7076629992061</v>
      </c>
    </row>
    <row r="7129" spans="4:22" ht="15.75" x14ac:dyDescent="0.25">
      <c r="D7129" s="27">
        <v>32691</v>
      </c>
      <c r="E7129">
        <v>183</v>
      </c>
      <c r="F7129">
        <v>14.28</v>
      </c>
      <c r="G7129">
        <v>0</v>
      </c>
      <c r="H7129">
        <v>3.8027054559385971</v>
      </c>
      <c r="I7129" s="20">
        <f t="shared" si="1349"/>
        <v>1.2875709224446732</v>
      </c>
      <c r="J7129">
        <f t="shared" si="1350"/>
        <v>0.15656862416927225</v>
      </c>
      <c r="K7129" s="16">
        <f t="shared" si="1341"/>
        <v>0.37006091805727731</v>
      </c>
      <c r="L7129" s="16">
        <f t="shared" si="1342"/>
        <v>0.42308878492551016</v>
      </c>
      <c r="M7129" s="6"/>
      <c r="N7129" s="6">
        <f t="shared" si="1343"/>
        <v>3.042164364750878</v>
      </c>
      <c r="O7129" s="6"/>
      <c r="P7129" s="6">
        <f t="shared" si="1344"/>
        <v>3.0648176913459206</v>
      </c>
      <c r="Q7129">
        <f t="shared" si="1351"/>
        <v>0.22875968441701228</v>
      </c>
      <c r="R7129">
        <f t="shared" si="1345"/>
        <v>0.21279240599364752</v>
      </c>
      <c r="S7129">
        <f t="shared" si="1346"/>
        <v>0.65216993047339467</v>
      </c>
      <c r="T7129" s="6">
        <f t="shared" si="1352"/>
        <v>67.998388721225339</v>
      </c>
      <c r="U7129">
        <f t="shared" si="1347"/>
        <v>15.936563482833899</v>
      </c>
      <c r="V7129" s="16">
        <f t="shared" si="1348"/>
        <v>18.192294023351192</v>
      </c>
    </row>
    <row r="7130" spans="4:22" ht="15.75" x14ac:dyDescent="0.25">
      <c r="D7130" s="27">
        <v>32692</v>
      </c>
      <c r="E7130">
        <v>184</v>
      </c>
      <c r="F7130">
        <v>17.36</v>
      </c>
      <c r="G7130">
        <v>0</v>
      </c>
      <c r="H7130">
        <v>5.2263012487895617</v>
      </c>
      <c r="I7130" s="20">
        <f t="shared" si="1349"/>
        <v>1.1611291202995138</v>
      </c>
      <c r="J7130">
        <f t="shared" si="1350"/>
        <v>0.14119330102842087</v>
      </c>
      <c r="K7130" s="16">
        <f t="shared" si="1341"/>
        <v>0.32714392148231819</v>
      </c>
      <c r="L7130" s="16">
        <f t="shared" si="1342"/>
        <v>0.43159383915391569</v>
      </c>
      <c r="M7130" s="6"/>
      <c r="N7130" s="6">
        <f t="shared" si="1343"/>
        <v>4.1810409990316497</v>
      </c>
      <c r="O7130" s="6"/>
      <c r="P7130" s="6">
        <f t="shared" si="1344"/>
        <v>4.2036943256266923</v>
      </c>
      <c r="Q7130">
        <f t="shared" si="1351"/>
        <v>0.22666129573741781</v>
      </c>
      <c r="R7130">
        <f t="shared" si="1345"/>
        <v>0.20122802531458692</v>
      </c>
      <c r="S7130">
        <f t="shared" si="1346"/>
        <v>0.84590110817199338</v>
      </c>
      <c r="T7130" s="6">
        <f t="shared" si="1352"/>
        <v>67.175140939648401</v>
      </c>
      <c r="U7130">
        <f t="shared" si="1347"/>
        <v>19.373861488935326</v>
      </c>
      <c r="V7130" s="16">
        <f t="shared" si="1348"/>
        <v>18.412041892759643</v>
      </c>
    </row>
    <row r="7131" spans="4:22" ht="15.75" x14ac:dyDescent="0.25">
      <c r="D7131" s="27">
        <v>32693</v>
      </c>
      <c r="E7131">
        <v>185</v>
      </c>
      <c r="F7131">
        <v>21.81</v>
      </c>
      <c r="G7131">
        <v>0</v>
      </c>
      <c r="H7131">
        <v>5.5346462953395363</v>
      </c>
      <c r="I7131" s="20">
        <f t="shared" si="1349"/>
        <v>1.0598777265638886</v>
      </c>
      <c r="J7131">
        <f t="shared" si="1350"/>
        <v>0.12888113155016884</v>
      </c>
      <c r="K7131" s="16">
        <f t="shared" si="1341"/>
        <v>0.27101939354356269</v>
      </c>
      <c r="L7131" s="16">
        <f t="shared" si="1342"/>
        <v>0.47554210001378716</v>
      </c>
      <c r="M7131" s="6"/>
      <c r="N7131" s="6">
        <f t="shared" si="1343"/>
        <v>4.4277170362716296</v>
      </c>
      <c r="O7131" s="6"/>
      <c r="P7131" s="6">
        <f t="shared" si="1344"/>
        <v>4.4503703628666722</v>
      </c>
      <c r="Q7131">
        <f t="shared" si="1351"/>
        <v>0.22391713646549466</v>
      </c>
      <c r="R7131">
        <f t="shared" si="1345"/>
        <v>0.18659226970853665</v>
      </c>
      <c r="S7131">
        <f t="shared" si="1346"/>
        <v>0.8304047070508962</v>
      </c>
      <c r="T7131" s="6">
        <f t="shared" si="1352"/>
        <v>66.367389559192546</v>
      </c>
      <c r="U7131">
        <f t="shared" si="1347"/>
        <v>24.34008750424421</v>
      </c>
      <c r="V7131" s="16">
        <f t="shared" si="1348"/>
        <v>19.514539575560885</v>
      </c>
    </row>
    <row r="7132" spans="4:22" ht="15.75" x14ac:dyDescent="0.25">
      <c r="D7132" s="27">
        <v>32694</v>
      </c>
      <c r="E7132">
        <v>186</v>
      </c>
      <c r="F7132">
        <v>22.09</v>
      </c>
      <c r="G7132">
        <v>0</v>
      </c>
      <c r="H7132">
        <v>6.3694652363002096</v>
      </c>
      <c r="I7132" s="20">
        <f t="shared" si="1349"/>
        <v>0.91523040229018471</v>
      </c>
      <c r="J7132">
        <f t="shared" si="1350"/>
        <v>0.11129201691848646</v>
      </c>
      <c r="K7132" s="16">
        <f t="shared" si="1341"/>
        <v>0.21595132541816356</v>
      </c>
      <c r="L7132" s="16">
        <f t="shared" si="1342"/>
        <v>0.51535695232702539</v>
      </c>
      <c r="M7132" s="6"/>
      <c r="N7132" s="6">
        <f t="shared" si="1343"/>
        <v>5.0955721890401682</v>
      </c>
      <c r="O7132" s="6"/>
      <c r="P7132" s="6">
        <f t="shared" si="1344"/>
        <v>5.1182255156352108</v>
      </c>
      <c r="Q7132">
        <f t="shared" si="1351"/>
        <v>0.22122463186397515</v>
      </c>
      <c r="R7132">
        <f t="shared" si="1345"/>
        <v>0.17276903554097001</v>
      </c>
      <c r="S7132">
        <f t="shared" si="1346"/>
        <v>0.88427088601747927</v>
      </c>
      <c r="T7132" s="6">
        <f t="shared" si="1352"/>
        <v>65.505771999770118</v>
      </c>
      <c r="U7132">
        <f t="shared" si="1347"/>
        <v>24.652569141162523</v>
      </c>
      <c r="V7132" s="16">
        <f t="shared" si="1348"/>
        <v>20.470110106136048</v>
      </c>
    </row>
    <row r="7133" spans="4:22" ht="15.75" x14ac:dyDescent="0.25">
      <c r="D7133" s="27">
        <v>32695</v>
      </c>
      <c r="E7133">
        <v>187</v>
      </c>
      <c r="F7133">
        <v>19.940000000000001</v>
      </c>
      <c r="G7133">
        <v>0</v>
      </c>
      <c r="H7133">
        <v>5.3707161200118012</v>
      </c>
      <c r="I7133" s="20">
        <f t="shared" si="1349"/>
        <v>0.6846277749322246</v>
      </c>
      <c r="J7133">
        <f t="shared" si="1350"/>
        <v>8.3250737431758509E-2</v>
      </c>
      <c r="K7133" s="16">
        <f t="shared" si="1341"/>
        <v>0.15721095603180929</v>
      </c>
      <c r="L7133" s="16">
        <f t="shared" si="1342"/>
        <v>0.52954793694476332</v>
      </c>
      <c r="M7133" s="6"/>
      <c r="N7133" s="6">
        <f t="shared" si="1343"/>
        <v>4.2965728960094411</v>
      </c>
      <c r="O7133" s="6"/>
      <c r="P7133" s="6">
        <f t="shared" si="1344"/>
        <v>4.3192262226044837</v>
      </c>
      <c r="Q7133">
        <f t="shared" si="1351"/>
        <v>0.21835257333256705</v>
      </c>
      <c r="R7133">
        <f t="shared" si="1345"/>
        <v>0.15861029106140215</v>
      </c>
      <c r="S7133">
        <f t="shared" si="1346"/>
        <v>0.68507372832733771</v>
      </c>
      <c r="T7133" s="6">
        <f t="shared" si="1352"/>
        <v>65.400000000000006</v>
      </c>
      <c r="U7133">
        <f t="shared" si="1347"/>
        <v>22.253156571968344</v>
      </c>
      <c r="V7133" s="16">
        <f t="shared" si="1348"/>
        <v>20.801721015657161</v>
      </c>
    </row>
    <row r="7134" spans="4:22" ht="15.75" x14ac:dyDescent="0.25">
      <c r="D7134" s="27">
        <v>32696</v>
      </c>
      <c r="E7134">
        <v>188</v>
      </c>
      <c r="F7134">
        <v>22.86</v>
      </c>
      <c r="G7134">
        <v>0</v>
      </c>
      <c r="H7134">
        <v>6.0956190335787444</v>
      </c>
      <c r="I7134" s="20">
        <f t="shared" si="1349"/>
        <v>0.70061166089791549</v>
      </c>
      <c r="J7134">
        <f t="shared" si="1350"/>
        <v>8.519437796518653E-2</v>
      </c>
      <c r="K7134" s="16">
        <f t="shared" si="1341"/>
        <v>0.15000000000000055</v>
      </c>
      <c r="L7134" s="16">
        <f t="shared" si="1342"/>
        <v>0.56796251976790812</v>
      </c>
      <c r="M7134" s="6"/>
      <c r="N7134" s="6">
        <f t="shared" si="1343"/>
        <v>4.8764952268629962</v>
      </c>
      <c r="O7134" s="6"/>
      <c r="P7134" s="6">
        <f t="shared" si="1344"/>
        <v>4.8991485534580388</v>
      </c>
      <c r="Q7134">
        <f t="shared" si="1351"/>
        <v>0.21800000000000003</v>
      </c>
      <c r="R7134">
        <f t="shared" si="1345"/>
        <v>0.1569138759579296</v>
      </c>
      <c r="S7134">
        <f t="shared" si="1346"/>
        <v>0.76874438841678494</v>
      </c>
      <c r="T7134" s="6">
        <f t="shared" si="1352"/>
        <v>65.400000000000006</v>
      </c>
      <c r="U7134">
        <f t="shared" si="1347"/>
        <v>25.51189364268788</v>
      </c>
      <c r="V7134" s="16">
        <f t="shared" si="1348"/>
        <v>21.677718730120549</v>
      </c>
    </row>
    <row r="7135" spans="4:22" ht="15.75" x14ac:dyDescent="0.25">
      <c r="D7135" s="27">
        <v>32697</v>
      </c>
      <c r="E7135">
        <v>189</v>
      </c>
      <c r="F7135">
        <v>22.53</v>
      </c>
      <c r="G7135">
        <v>0</v>
      </c>
      <c r="H7135">
        <v>5.3359152269702754</v>
      </c>
      <c r="I7135" s="20">
        <f t="shared" si="1349"/>
        <v>0.73653964111880443</v>
      </c>
      <c r="J7135">
        <f t="shared" si="1350"/>
        <v>8.9563220360046616E-2</v>
      </c>
      <c r="K7135" s="16">
        <f t="shared" si="1341"/>
        <v>0.15000000000000055</v>
      </c>
      <c r="L7135" s="16">
        <f t="shared" si="1342"/>
        <v>0.59708813573364194</v>
      </c>
      <c r="M7135" s="6"/>
      <c r="N7135" s="6">
        <f t="shared" si="1343"/>
        <v>4.2687321815762207</v>
      </c>
      <c r="O7135" s="6"/>
      <c r="P7135" s="6">
        <f t="shared" si="1344"/>
        <v>4.2913855081712633</v>
      </c>
      <c r="Q7135">
        <f t="shared" si="1351"/>
        <v>0.21800000000000003</v>
      </c>
      <c r="R7135">
        <f t="shared" si="1345"/>
        <v>0.1569138759579296</v>
      </c>
      <c r="S7135">
        <f t="shared" si="1346"/>
        <v>0.67337793331684226</v>
      </c>
      <c r="T7135" s="6">
        <f t="shared" si="1352"/>
        <v>65.400000000000006</v>
      </c>
      <c r="U7135">
        <f t="shared" si="1347"/>
        <v>25.143611713462729</v>
      </c>
      <c r="V7135" s="16">
        <f t="shared" si="1348"/>
        <v>22.322305366830808</v>
      </c>
    </row>
    <row r="7136" spans="4:22" ht="15.75" x14ac:dyDescent="0.25">
      <c r="D7136" s="27">
        <v>32698</v>
      </c>
      <c r="E7136">
        <v>190</v>
      </c>
      <c r="F7136">
        <v>17.559999999999999</v>
      </c>
      <c r="G7136">
        <v>0.3</v>
      </c>
      <c r="H7136">
        <v>2.8640391715772857</v>
      </c>
      <c r="I7136" s="20">
        <f t="shared" si="1349"/>
        <v>0.70821388310699152</v>
      </c>
      <c r="J7136">
        <f t="shared" si="1350"/>
        <v>8.6118808185810164E-2</v>
      </c>
      <c r="K7136" s="16">
        <f t="shared" si="1341"/>
        <v>0.15000000000000055</v>
      </c>
      <c r="L7136" s="16">
        <f t="shared" si="1342"/>
        <v>0.57412538790539902</v>
      </c>
      <c r="M7136" s="6"/>
      <c r="N7136" s="6">
        <f t="shared" si="1343"/>
        <v>2.2912313372618285</v>
      </c>
      <c r="O7136" s="6"/>
      <c r="P7136" s="6">
        <f t="shared" si="1344"/>
        <v>2.3138846638568706</v>
      </c>
      <c r="Q7136">
        <f t="shared" si="1351"/>
        <v>0.21800000000000003</v>
      </c>
      <c r="R7136">
        <f t="shared" si="1345"/>
        <v>0.1569138759579296</v>
      </c>
      <c r="S7136">
        <f t="shared" si="1346"/>
        <v>0.36308061112539264</v>
      </c>
      <c r="T7136" s="6">
        <f t="shared" si="1352"/>
        <v>65.400000000000006</v>
      </c>
      <c r="U7136">
        <f t="shared" si="1347"/>
        <v>19.597062658162692</v>
      </c>
      <c r="V7136" s="16">
        <f t="shared" si="1348"/>
        <v>21.815464838215991</v>
      </c>
    </row>
    <row r="7137" spans="4:22" ht="15.75" x14ac:dyDescent="0.25">
      <c r="D7137" s="27">
        <v>32699</v>
      </c>
      <c r="E7137">
        <v>191</v>
      </c>
      <c r="F7137">
        <v>15.05</v>
      </c>
      <c r="G7137">
        <v>0</v>
      </c>
      <c r="H7137">
        <v>2.6981392546823231</v>
      </c>
      <c r="I7137" s="20">
        <f t="shared" si="1349"/>
        <v>0.65749477914173127</v>
      </c>
      <c r="J7137">
        <f t="shared" si="1350"/>
        <v>7.9951365143634517E-2</v>
      </c>
      <c r="K7137" s="16">
        <f t="shared" si="1341"/>
        <v>0.15000000000000055</v>
      </c>
      <c r="L7137" s="16">
        <f t="shared" si="1342"/>
        <v>0.53300910095756149</v>
      </c>
      <c r="M7137" s="6"/>
      <c r="N7137" s="6">
        <f t="shared" si="1343"/>
        <v>2.1585114037458584</v>
      </c>
      <c r="O7137" s="6"/>
      <c r="P7137" s="6">
        <f t="shared" si="1344"/>
        <v>2.1811647303409005</v>
      </c>
      <c r="Q7137">
        <f t="shared" si="1351"/>
        <v>0.21800000000000003</v>
      </c>
      <c r="R7137">
        <f t="shared" si="1345"/>
        <v>0.1569138759579296</v>
      </c>
      <c r="S7137">
        <f t="shared" si="1346"/>
        <v>0.34225501194052305</v>
      </c>
      <c r="T7137" s="6">
        <f t="shared" si="1352"/>
        <v>65.400000000000006</v>
      </c>
      <c r="U7137">
        <f t="shared" si="1347"/>
        <v>16.795887984359258</v>
      </c>
      <c r="V7137" s="16">
        <f t="shared" si="1348"/>
        <v>20.881924138175073</v>
      </c>
    </row>
    <row r="7138" spans="4:22" ht="15.75" x14ac:dyDescent="0.25">
      <c r="D7138" s="27">
        <v>32700</v>
      </c>
      <c r="E7138">
        <v>192</v>
      </c>
      <c r="F7138">
        <v>18.23</v>
      </c>
      <c r="G7138">
        <v>0</v>
      </c>
      <c r="H7138">
        <v>3.8269134600968528</v>
      </c>
      <c r="I7138" s="20">
        <f t="shared" si="1349"/>
        <v>0.65217900474863211</v>
      </c>
      <c r="J7138">
        <f t="shared" si="1350"/>
        <v>7.9304966977433666E-2</v>
      </c>
      <c r="K7138" s="16">
        <f t="shared" si="1341"/>
        <v>0.15000000000000055</v>
      </c>
      <c r="L7138" s="16">
        <f t="shared" si="1342"/>
        <v>0.52869977984955585</v>
      </c>
      <c r="M7138" s="6"/>
      <c r="N7138" s="6">
        <f t="shared" si="1343"/>
        <v>3.0615307680774824</v>
      </c>
      <c r="O7138" s="6"/>
      <c r="P7138" s="6">
        <f t="shared" si="1344"/>
        <v>3.0841840946725245</v>
      </c>
      <c r="Q7138">
        <f t="shared" si="1351"/>
        <v>0.21800000000000003</v>
      </c>
      <c r="R7138">
        <f t="shared" si="1345"/>
        <v>0.1569138759579296</v>
      </c>
      <c r="S7138">
        <f t="shared" si="1346"/>
        <v>0.48395128046286395</v>
      </c>
      <c r="T7138" s="6">
        <f t="shared" si="1352"/>
        <v>65.400000000000006</v>
      </c>
      <c r="U7138">
        <f t="shared" si="1347"/>
        <v>20.344786575074369</v>
      </c>
      <c r="V7138" s="16">
        <f t="shared" si="1348"/>
        <v>20.782027315937949</v>
      </c>
    </row>
    <row r="7139" spans="4:22" ht="15.75" x14ac:dyDescent="0.25">
      <c r="D7139" s="27">
        <v>32701</v>
      </c>
      <c r="E7139">
        <v>193</v>
      </c>
      <c r="F7139">
        <v>16.66</v>
      </c>
      <c r="G7139">
        <v>0</v>
      </c>
      <c r="H7139">
        <v>3.0245543540399531</v>
      </c>
      <c r="I7139" s="20">
        <f t="shared" si="1349"/>
        <v>0.63073513711628015</v>
      </c>
      <c r="J7139">
        <f t="shared" si="1350"/>
        <v>7.6697392673339665E-2</v>
      </c>
      <c r="K7139" s="16">
        <f t="shared" si="1341"/>
        <v>0.15000000000000055</v>
      </c>
      <c r="L7139" s="16">
        <f t="shared" si="1342"/>
        <v>0.51131595115559592</v>
      </c>
      <c r="M7139" s="6"/>
      <c r="N7139" s="6">
        <f t="shared" si="1343"/>
        <v>2.4196434832319627</v>
      </c>
      <c r="O7139" s="6"/>
      <c r="P7139" s="6">
        <f t="shared" si="1344"/>
        <v>2.4422968098270053</v>
      </c>
      <c r="Q7139">
        <f t="shared" si="1351"/>
        <v>0.21800000000000003</v>
      </c>
      <c r="R7139">
        <f t="shared" si="1345"/>
        <v>0.1569138759579296</v>
      </c>
      <c r="S7139">
        <f t="shared" si="1346"/>
        <v>0.38323025866964189</v>
      </c>
      <c r="T7139" s="6">
        <f t="shared" si="1352"/>
        <v>65.400000000000006</v>
      </c>
      <c r="U7139">
        <f t="shared" si="1347"/>
        <v>18.592657396639549</v>
      </c>
      <c r="V7139" s="16">
        <f t="shared" si="1348"/>
        <v>20.374848386992976</v>
      </c>
    </row>
    <row r="7140" spans="4:22" ht="15.75" x14ac:dyDescent="0.25">
      <c r="D7140" s="27">
        <v>32702</v>
      </c>
      <c r="E7140">
        <v>194</v>
      </c>
      <c r="F7140">
        <v>16.690000000000001</v>
      </c>
      <c r="G7140">
        <v>2.8</v>
      </c>
      <c r="H7140">
        <v>2.8599280116110291</v>
      </c>
      <c r="I7140" s="20">
        <f t="shared" si="1349"/>
        <v>0.61386481964902428</v>
      </c>
      <c r="J7140">
        <f t="shared" si="1350"/>
        <v>7.464596206932135E-2</v>
      </c>
      <c r="K7140" s="16">
        <f t="shared" si="1341"/>
        <v>0.15000000000000055</v>
      </c>
      <c r="L7140" s="16">
        <f t="shared" si="1342"/>
        <v>0.49763974712880715</v>
      </c>
      <c r="M7140" s="6"/>
      <c r="N7140" s="6">
        <f t="shared" si="1343"/>
        <v>2.2879424092888234</v>
      </c>
      <c r="O7140" s="6"/>
      <c r="P7140" s="6">
        <f t="shared" si="1344"/>
        <v>2.310595735883866</v>
      </c>
      <c r="Q7140">
        <f t="shared" si="1351"/>
        <v>0.21800000000000003</v>
      </c>
      <c r="R7140">
        <f t="shared" si="1345"/>
        <v>0.1569138759579296</v>
      </c>
      <c r="S7140">
        <f t="shared" si="1346"/>
        <v>0.36256453268940203</v>
      </c>
      <c r="T7140" s="6">
        <f t="shared" si="1352"/>
        <v>67.860088793905646</v>
      </c>
      <c r="U7140">
        <f t="shared" si="1347"/>
        <v>18.626137572023655</v>
      </c>
      <c r="V7140" s="16">
        <f t="shared" si="1348"/>
        <v>20.04962322042913</v>
      </c>
    </row>
    <row r="7141" spans="4:22" ht="15.75" x14ac:dyDescent="0.25">
      <c r="D7141" s="27">
        <v>32703</v>
      </c>
      <c r="E7141">
        <v>195</v>
      </c>
      <c r="F7141">
        <v>12.47</v>
      </c>
      <c r="G7141">
        <v>0</v>
      </c>
      <c r="H7141">
        <v>1.6895485889282416</v>
      </c>
      <c r="I7141" s="20">
        <f t="shared" si="1349"/>
        <v>1.1787350339798812</v>
      </c>
      <c r="J7141">
        <f t="shared" si="1350"/>
        <v>0.14333418013195356</v>
      </c>
      <c r="K7141" s="16">
        <f t="shared" si="1341"/>
        <v>0.31771538938240323</v>
      </c>
      <c r="L7141" s="16">
        <f t="shared" si="1342"/>
        <v>0.45114018685269319</v>
      </c>
      <c r="M7141" s="6"/>
      <c r="N7141" s="6">
        <f t="shared" si="1343"/>
        <v>1.3516388711425933</v>
      </c>
      <c r="O7141" s="6"/>
      <c r="P7141" s="6">
        <f t="shared" si="1344"/>
        <v>1.3742921977376357</v>
      </c>
      <c r="Q7141">
        <f t="shared" si="1351"/>
        <v>0.2262002959796855</v>
      </c>
      <c r="R7141">
        <f t="shared" si="1345"/>
        <v>0.19873070588415334</v>
      </c>
      <c r="S7141">
        <f t="shared" si="1346"/>
        <v>0.27311405854748477</v>
      </c>
      <c r="T7141" s="6">
        <f t="shared" si="1352"/>
        <v>67.609628061953202</v>
      </c>
      <c r="U7141">
        <f t="shared" si="1347"/>
        <v>13.916592901326242</v>
      </c>
      <c r="V7141" s="16">
        <f t="shared" si="1348"/>
        <v>18.909002490004728</v>
      </c>
    </row>
    <row r="7142" spans="4:22" ht="15.75" x14ac:dyDescent="0.25">
      <c r="D7142" s="27">
        <v>32704</v>
      </c>
      <c r="E7142">
        <v>196</v>
      </c>
      <c r="F7142">
        <v>13.15</v>
      </c>
      <c r="G7142">
        <v>0</v>
      </c>
      <c r="H7142">
        <v>2.4242868955687724</v>
      </c>
      <c r="I7142" s="20">
        <f t="shared" si="1349"/>
        <v>1.0393172376702433</v>
      </c>
      <c r="J7142">
        <f t="shared" si="1350"/>
        <v>0.12638097610070159</v>
      </c>
      <c r="K7142" s="16">
        <f t="shared" si="1341"/>
        <v>0.30064034750242419</v>
      </c>
      <c r="L7142" s="16">
        <f t="shared" si="1342"/>
        <v>0.42037263843863315</v>
      </c>
      <c r="M7142" s="6"/>
      <c r="N7142" s="6">
        <f t="shared" si="1343"/>
        <v>1.9394295164550179</v>
      </c>
      <c r="O7142" s="6"/>
      <c r="P7142" s="6">
        <f t="shared" si="1344"/>
        <v>1.9620828430500603</v>
      </c>
      <c r="Q7142">
        <f t="shared" si="1351"/>
        <v>0.22536542687317734</v>
      </c>
      <c r="R7142">
        <f t="shared" si="1345"/>
        <v>0.19424775866014143</v>
      </c>
      <c r="S7142">
        <f t="shared" si="1346"/>
        <v>0.3811301945679923</v>
      </c>
      <c r="T7142" s="6">
        <f t="shared" si="1352"/>
        <v>67.251151193980263</v>
      </c>
      <c r="U7142">
        <f t="shared" si="1347"/>
        <v>14.675476876699284</v>
      </c>
      <c r="V7142" s="16">
        <f t="shared" si="1348"/>
        <v>18.12165156785484</v>
      </c>
    </row>
    <row r="7143" spans="4:22" ht="15.75" x14ac:dyDescent="0.25">
      <c r="D7143" s="27">
        <v>32705</v>
      </c>
      <c r="E7143">
        <v>197</v>
      </c>
      <c r="F7143">
        <v>11.62</v>
      </c>
      <c r="G7143">
        <v>3.1</v>
      </c>
      <c r="H7143">
        <v>3.0670964129366287</v>
      </c>
      <c r="I7143" s="20">
        <f t="shared" si="1349"/>
        <v>0.87308779981904705</v>
      </c>
      <c r="J7143">
        <f t="shared" si="1350"/>
        <v>0.10616747645799612</v>
      </c>
      <c r="K7143" s="16">
        <f t="shared" si="1341"/>
        <v>0.27620135666371715</v>
      </c>
      <c r="L7143" s="16">
        <f t="shared" si="1342"/>
        <v>0.38438434097649271</v>
      </c>
      <c r="M7143" s="6"/>
      <c r="N7143" s="6">
        <f t="shared" si="1343"/>
        <v>2.4536771303493032</v>
      </c>
      <c r="O7143" s="6"/>
      <c r="P7143" s="6">
        <f t="shared" si="1344"/>
        <v>2.4763304569443454</v>
      </c>
      <c r="Q7143">
        <f t="shared" si="1351"/>
        <v>0.22417050397993421</v>
      </c>
      <c r="R7143">
        <f t="shared" si="1345"/>
        <v>0.18792043292748739</v>
      </c>
      <c r="S7143">
        <f t="shared" si="1346"/>
        <v>0.46535309154050408</v>
      </c>
      <c r="T7143" s="6">
        <f t="shared" si="1352"/>
        <v>69.908451429034798</v>
      </c>
      <c r="U7143">
        <f t="shared" si="1347"/>
        <v>12.967987932109937</v>
      </c>
      <c r="V7143" s="16">
        <f t="shared" si="1348"/>
        <v>17.163173413547444</v>
      </c>
    </row>
    <row r="7144" spans="4:22" ht="15.75" x14ac:dyDescent="0.25">
      <c r="D7144" s="27">
        <v>32706</v>
      </c>
      <c r="E7144">
        <v>198</v>
      </c>
      <c r="F7144">
        <v>11.77</v>
      </c>
      <c r="G7144">
        <v>0</v>
      </c>
      <c r="H7144">
        <v>3.5694993145741147</v>
      </c>
      <c r="I7144" s="20">
        <f t="shared" si="1349"/>
        <v>1.3441730694086935</v>
      </c>
      <c r="J7144">
        <f t="shared" si="1350"/>
        <v>0.16345144524009714</v>
      </c>
      <c r="K7144" s="16">
        <f t="shared" si="1341"/>
        <v>0.45736154272373963</v>
      </c>
      <c r="L7144" s="16">
        <f t="shared" si="1342"/>
        <v>0.35737907535183128</v>
      </c>
      <c r="M7144" s="6"/>
      <c r="N7144" s="6">
        <f t="shared" si="1343"/>
        <v>2.855599451659292</v>
      </c>
      <c r="O7144" s="6"/>
      <c r="P7144" s="6">
        <f t="shared" si="1344"/>
        <v>2.8782527782543346</v>
      </c>
      <c r="Q7144">
        <f t="shared" si="1351"/>
        <v>0.233028171430116</v>
      </c>
      <c r="R7144">
        <f t="shared" si="1345"/>
        <v>0.23731339006743815</v>
      </c>
      <c r="S7144">
        <f t="shared" si="1346"/>
        <v>0.68304792427855843</v>
      </c>
      <c r="T7144" s="6">
        <f t="shared" si="1352"/>
        <v>69.248056831351292</v>
      </c>
      <c r="U7144">
        <f t="shared" si="1347"/>
        <v>13.135388809030461</v>
      </c>
      <c r="V7144" s="16">
        <f t="shared" si="1348"/>
        <v>16.414086195881719</v>
      </c>
    </row>
    <row r="7145" spans="4:22" ht="15.75" x14ac:dyDescent="0.25">
      <c r="D7145" s="27">
        <v>32707</v>
      </c>
      <c r="E7145">
        <v>199</v>
      </c>
      <c r="F7145">
        <v>12.32</v>
      </c>
      <c r="G7145">
        <v>0</v>
      </c>
      <c r="H7145">
        <v>3.2239021917021202</v>
      </c>
      <c r="I7145" s="20">
        <f t="shared" si="1349"/>
        <v>1.153100033858216</v>
      </c>
      <c r="J7145">
        <f t="shared" si="1350"/>
        <v>0.14021696411715906</v>
      </c>
      <c r="K7145" s="16">
        <f t="shared" si="1341"/>
        <v>0.41233945353293266</v>
      </c>
      <c r="L7145" s="16">
        <f t="shared" si="1342"/>
        <v>0.34005226256128857</v>
      </c>
      <c r="M7145" s="6"/>
      <c r="N7145" s="6">
        <f t="shared" si="1343"/>
        <v>2.5791217533616964</v>
      </c>
      <c r="O7145" s="6"/>
      <c r="P7145" s="6">
        <f t="shared" si="1344"/>
        <v>2.601775079956739</v>
      </c>
      <c r="Q7145">
        <f t="shared" si="1351"/>
        <v>0.23082685610450432</v>
      </c>
      <c r="R7145">
        <f t="shared" si="1345"/>
        <v>0.2245006519549603</v>
      </c>
      <c r="S7145">
        <f t="shared" si="1346"/>
        <v>0.58410020169045684</v>
      </c>
      <c r="T7145" s="6">
        <f t="shared" si="1352"/>
        <v>68.686609956255879</v>
      </c>
      <c r="U7145">
        <f t="shared" si="1347"/>
        <v>13.749192024405717</v>
      </c>
      <c r="V7145" s="16">
        <f t="shared" si="1348"/>
        <v>15.918469285770421</v>
      </c>
    </row>
    <row r="7146" spans="4:22" ht="15.75" x14ac:dyDescent="0.25">
      <c r="D7146" s="27">
        <v>32708</v>
      </c>
      <c r="E7146">
        <v>200</v>
      </c>
      <c r="F7146">
        <v>13.88</v>
      </c>
      <c r="G7146">
        <v>0</v>
      </c>
      <c r="H7146">
        <v>3.1952418500586846</v>
      </c>
      <c r="I7146" s="20">
        <f t="shared" si="1349"/>
        <v>1.0376178014840414</v>
      </c>
      <c r="J7146">
        <f t="shared" si="1350"/>
        <v>0.12617432466045944</v>
      </c>
      <c r="K7146" s="16">
        <f t="shared" si="1341"/>
        <v>0.37406307850637643</v>
      </c>
      <c r="L7146" s="16">
        <f t="shared" si="1342"/>
        <v>0.33730761443837237</v>
      </c>
      <c r="M7146" s="6"/>
      <c r="N7146" s="6">
        <f t="shared" si="1343"/>
        <v>2.5561934800469479</v>
      </c>
      <c r="O7146" s="6"/>
      <c r="P7146" s="6">
        <f t="shared" si="1344"/>
        <v>2.5788468066419901</v>
      </c>
      <c r="Q7146">
        <f t="shared" si="1351"/>
        <v>0.22895536652085294</v>
      </c>
      <c r="R7146">
        <f t="shared" si="1345"/>
        <v>0.21388729391961453</v>
      </c>
      <c r="S7146">
        <f t="shared" si="1346"/>
        <v>0.55158256490589463</v>
      </c>
      <c r="T7146" s="6">
        <f t="shared" si="1352"/>
        <v>68.157680717945027</v>
      </c>
      <c r="U7146">
        <f t="shared" si="1347"/>
        <v>15.490161144379169</v>
      </c>
      <c r="V7146" s="16">
        <f t="shared" si="1348"/>
        <v>15.838812554976389</v>
      </c>
    </row>
    <row r="7147" spans="4:22" ht="15.75" x14ac:dyDescent="0.25">
      <c r="D7147" s="27">
        <v>32709</v>
      </c>
      <c r="E7147">
        <v>201</v>
      </c>
      <c r="F7147">
        <v>14.65</v>
      </c>
      <c r="G7147">
        <v>0.7</v>
      </c>
      <c r="H7147">
        <v>2.3533510991683286</v>
      </c>
      <c r="I7147" s="20">
        <f t="shared" si="1349"/>
        <v>0.9466917111163794</v>
      </c>
      <c r="J7147">
        <f t="shared" si="1350"/>
        <v>0.11511771207175174</v>
      </c>
      <c r="K7147" s="16">
        <f t="shared" si="1341"/>
        <v>0.33800357797989067</v>
      </c>
      <c r="L7147" s="16">
        <f t="shared" si="1342"/>
        <v>0.34058134165254489</v>
      </c>
      <c r="M7147" s="6"/>
      <c r="N7147" s="6">
        <f t="shared" si="1343"/>
        <v>1.882680879334663</v>
      </c>
      <c r="O7147" s="6"/>
      <c r="P7147" s="6">
        <f t="shared" si="1344"/>
        <v>1.9053342059297054</v>
      </c>
      <c r="Q7147">
        <f t="shared" si="1351"/>
        <v>0.22719226905981676</v>
      </c>
      <c r="R7147">
        <f t="shared" si="1345"/>
        <v>0.20412372742882184</v>
      </c>
      <c r="S7147">
        <f t="shared" si="1346"/>
        <v>0.38892392011200588</v>
      </c>
      <c r="T7147" s="6">
        <f t="shared" si="1352"/>
        <v>68.491410124428072</v>
      </c>
      <c r="U7147">
        <f t="shared" si="1347"/>
        <v>16.349485645904526</v>
      </c>
      <c r="V7147" s="16">
        <f t="shared" si="1348"/>
        <v>15.933787515750387</v>
      </c>
    </row>
    <row r="7148" spans="4:22" ht="15.75" x14ac:dyDescent="0.25">
      <c r="D7148" s="27">
        <v>32710</v>
      </c>
      <c r="E7148">
        <v>202</v>
      </c>
      <c r="F7148">
        <v>15.19</v>
      </c>
      <c r="G7148">
        <v>0</v>
      </c>
      <c r="H7148">
        <v>3.7443435948907964</v>
      </c>
      <c r="I7148" s="20">
        <f t="shared" si="1349"/>
        <v>1.0299232963822962</v>
      </c>
      <c r="J7148">
        <f t="shared" si="1350"/>
        <v>0.12523867284008722</v>
      </c>
      <c r="K7148" s="16">
        <f t="shared" si="1341"/>
        <v>0.36075542234230512</v>
      </c>
      <c r="L7148" s="16">
        <f t="shared" si="1342"/>
        <v>0.34715673024937566</v>
      </c>
      <c r="M7148" s="6"/>
      <c r="N7148" s="6">
        <f t="shared" si="1343"/>
        <v>2.9954748759126373</v>
      </c>
      <c r="O7148" s="6"/>
      <c r="P7148" s="6">
        <f t="shared" si="1344"/>
        <v>3.0181282025076799</v>
      </c>
      <c r="Q7148">
        <f t="shared" si="1351"/>
        <v>0.22830470041476023</v>
      </c>
      <c r="R7148">
        <f t="shared" si="1345"/>
        <v>0.21025752301391776</v>
      </c>
      <c r="S7148">
        <f t="shared" si="1346"/>
        <v>0.63458415999771278</v>
      </c>
      <c r="T7148" s="6">
        <f t="shared" si="1352"/>
        <v>67.879479291025405</v>
      </c>
      <c r="U7148">
        <f t="shared" si="1347"/>
        <v>16.952128802818411</v>
      </c>
      <c r="V7148" s="16">
        <f t="shared" si="1348"/>
        <v>16.123178587087331</v>
      </c>
    </row>
    <row r="7149" spans="4:22" ht="15.75" x14ac:dyDescent="0.25">
      <c r="D7149" s="27">
        <v>32711</v>
      </c>
      <c r="E7149">
        <v>203</v>
      </c>
      <c r="F7149">
        <v>16.39</v>
      </c>
      <c r="G7149">
        <v>0</v>
      </c>
      <c r="H7149">
        <v>3.3191764986338215</v>
      </c>
      <c r="I7149" s="20">
        <f t="shared" si="1349"/>
        <v>0.94810194205189358</v>
      </c>
      <c r="J7149">
        <f t="shared" si="1350"/>
        <v>0.11528919615351026</v>
      </c>
      <c r="K7149" s="16">
        <f t="shared" si="1341"/>
        <v>0.31903732734773793</v>
      </c>
      <c r="L7149" s="16">
        <f t="shared" si="1342"/>
        <v>0.36136585368222335</v>
      </c>
      <c r="M7149" s="6"/>
      <c r="N7149" s="6">
        <f t="shared" si="1343"/>
        <v>2.6553411989070574</v>
      </c>
      <c r="O7149" s="6"/>
      <c r="P7149" s="6">
        <f t="shared" si="1344"/>
        <v>2.6779945255020996</v>
      </c>
      <c r="Q7149">
        <f t="shared" si="1351"/>
        <v>0.22626493097008468</v>
      </c>
      <c r="R7149">
        <f t="shared" si="1345"/>
        <v>0.19907990549667215</v>
      </c>
      <c r="S7149">
        <f t="shared" si="1346"/>
        <v>0.53313489705756334</v>
      </c>
      <c r="T7149" s="6">
        <f t="shared" si="1352"/>
        <v>67.368997720562888</v>
      </c>
      <c r="U7149">
        <f t="shared" si="1347"/>
        <v>18.291335818182606</v>
      </c>
      <c r="V7149" s="16">
        <f t="shared" si="1348"/>
        <v>16.526412381139174</v>
      </c>
    </row>
    <row r="7150" spans="4:22" ht="15.75" x14ac:dyDescent="0.25">
      <c r="D7150" s="27">
        <v>32712</v>
      </c>
      <c r="E7150">
        <v>204</v>
      </c>
      <c r="F7150">
        <v>18.649999999999999</v>
      </c>
      <c r="G7150">
        <v>0</v>
      </c>
      <c r="H7150">
        <v>3.7454953763399566</v>
      </c>
      <c r="I7150" s="20">
        <f t="shared" si="1349"/>
        <v>0.91231272443396438</v>
      </c>
      <c r="J7150">
        <f t="shared" si="1350"/>
        <v>0.11093722729117007</v>
      </c>
      <c r="K7150" s="16">
        <f t="shared" si="1341"/>
        <v>0.28423548784716524</v>
      </c>
      <c r="L7150" s="16">
        <f t="shared" si="1342"/>
        <v>0.39030040946477995</v>
      </c>
      <c r="M7150" s="6"/>
      <c r="N7150" s="6">
        <f t="shared" si="1343"/>
        <v>2.9963963010719654</v>
      </c>
      <c r="O7150" s="6"/>
      <c r="P7150" s="6">
        <f t="shared" si="1344"/>
        <v>3.019049627667008</v>
      </c>
      <c r="Q7150">
        <f t="shared" si="1351"/>
        <v>0.22456332573520962</v>
      </c>
      <c r="R7150">
        <f t="shared" si="1345"/>
        <v>0.18998893356014934</v>
      </c>
      <c r="S7150">
        <f t="shared" si="1346"/>
        <v>0.57358601912562079</v>
      </c>
      <c r="T7150" s="6">
        <f t="shared" si="1352"/>
        <v>66.818065028032322</v>
      </c>
      <c r="U7150">
        <f t="shared" si="1347"/>
        <v>20.813509030451833</v>
      </c>
      <c r="V7150" s="16">
        <f t="shared" si="1348"/>
        <v>17.323726442396627</v>
      </c>
    </row>
    <row r="7151" spans="4:22" ht="15.75" x14ac:dyDescent="0.25">
      <c r="D7151" s="27">
        <v>32713</v>
      </c>
      <c r="E7151">
        <v>205</v>
      </c>
      <c r="F7151">
        <v>20.3</v>
      </c>
      <c r="G7151">
        <v>0</v>
      </c>
      <c r="H7151">
        <v>4.4660482243413373</v>
      </c>
      <c r="I7151" s="20">
        <f t="shared" si="1349"/>
        <v>0.8679018043207587</v>
      </c>
      <c r="J7151">
        <f t="shared" si="1350"/>
        <v>0.10553685940540426</v>
      </c>
      <c r="K7151" s="16">
        <f t="shared" si="1341"/>
        <v>0.24667591224153634</v>
      </c>
      <c r="L7151" s="16">
        <f t="shared" si="1342"/>
        <v>0.4278360965462501</v>
      </c>
      <c r="M7151" s="6"/>
      <c r="N7151" s="6">
        <f t="shared" si="1343"/>
        <v>3.5728385794730699</v>
      </c>
      <c r="O7151" s="6"/>
      <c r="P7151" s="6">
        <f t="shared" si="1344"/>
        <v>3.5954919060681121</v>
      </c>
      <c r="Q7151">
        <f t="shared" si="1351"/>
        <v>0.22272688342677441</v>
      </c>
      <c r="R7151">
        <f t="shared" si="1345"/>
        <v>0.18041595036293584</v>
      </c>
      <c r="S7151">
        <f t="shared" si="1346"/>
        <v>0.64868408925552212</v>
      </c>
      <c r="T7151" s="6">
        <f t="shared" si="1352"/>
        <v>66.192034265371845</v>
      </c>
      <c r="U7151">
        <f t="shared" si="1347"/>
        <v>22.654918676577601</v>
      </c>
      <c r="V7151" s="16">
        <f t="shared" si="1348"/>
        <v>18.315221358253147</v>
      </c>
    </row>
    <row r="7152" spans="4:22" ht="15.75" x14ac:dyDescent="0.25">
      <c r="D7152" s="27">
        <v>32714</v>
      </c>
      <c r="E7152">
        <v>206</v>
      </c>
      <c r="F7152">
        <v>21.11</v>
      </c>
      <c r="G7152">
        <v>0</v>
      </c>
      <c r="H7152">
        <v>4.9307951843256346</v>
      </c>
      <c r="I7152" s="20">
        <f t="shared" si="1349"/>
        <v>0.78249512189686743</v>
      </c>
      <c r="J7152">
        <f t="shared" si="1350"/>
        <v>9.5151406822659074E-2</v>
      </c>
      <c r="K7152" s="16">
        <f t="shared" si="1341"/>
        <v>0.2039965612420655</v>
      </c>
      <c r="L7152" s="16">
        <f t="shared" si="1342"/>
        <v>0.46643632737392537</v>
      </c>
      <c r="M7152" s="6"/>
      <c r="N7152" s="6">
        <f t="shared" si="1343"/>
        <v>3.9446361474605078</v>
      </c>
      <c r="O7152" s="6"/>
      <c r="P7152" s="6">
        <f t="shared" si="1344"/>
        <v>3.9672894740555504</v>
      </c>
      <c r="Q7152">
        <f t="shared" si="1351"/>
        <v>0.22064011421790616</v>
      </c>
      <c r="R7152">
        <f t="shared" si="1345"/>
        <v>0.16983841237073866</v>
      </c>
      <c r="S7152">
        <f t="shared" si="1346"/>
        <v>0.67379814568873742</v>
      </c>
      <c r="T7152" s="6">
        <f t="shared" si="1352"/>
        <v>65.540889446278157</v>
      </c>
      <c r="U7152">
        <f t="shared" si="1347"/>
        <v>23.558883411948429</v>
      </c>
      <c r="V7152" s="16">
        <f t="shared" si="1348"/>
        <v>19.290437414686977</v>
      </c>
    </row>
    <row r="7153" spans="4:22" ht="15.75" x14ac:dyDescent="0.25">
      <c r="D7153" s="27">
        <v>32715</v>
      </c>
      <c r="E7153">
        <v>207</v>
      </c>
      <c r="F7153">
        <v>20.93</v>
      </c>
      <c r="G7153">
        <v>0</v>
      </c>
      <c r="H7153">
        <v>5.5203882145332708</v>
      </c>
      <c r="I7153" s="20">
        <f t="shared" si="1349"/>
        <v>0.65302490263188262</v>
      </c>
      <c r="J7153">
        <f t="shared" si="1350"/>
        <v>7.9407828160036928E-2</v>
      </c>
      <c r="K7153" s="16">
        <f t="shared" si="1341"/>
        <v>0.15960507132951815</v>
      </c>
      <c r="L7153" s="16">
        <f t="shared" si="1342"/>
        <v>0.4975269739148373</v>
      </c>
      <c r="M7153" s="6"/>
      <c r="N7153" s="6">
        <f t="shared" si="1343"/>
        <v>4.4163105716266164</v>
      </c>
      <c r="O7153" s="6"/>
      <c r="P7153" s="6">
        <f t="shared" si="1344"/>
        <v>4.438963898221659</v>
      </c>
      <c r="Q7153">
        <f t="shared" si="1351"/>
        <v>0.21846963148759385</v>
      </c>
      <c r="R7153">
        <f t="shared" si="1345"/>
        <v>0.15917553600983406</v>
      </c>
      <c r="S7153">
        <f t="shared" si="1346"/>
        <v>0.70657445782773509</v>
      </c>
      <c r="T7153" s="6">
        <f t="shared" si="1352"/>
        <v>65.400000000000006</v>
      </c>
      <c r="U7153">
        <f t="shared" si="1347"/>
        <v>23.358002359643802</v>
      </c>
      <c r="V7153" s="16">
        <f t="shared" si="1348"/>
        <v>20.046922978457026</v>
      </c>
    </row>
    <row r="7154" spans="4:22" ht="15.75" x14ac:dyDescent="0.25">
      <c r="D7154" s="27">
        <v>32716</v>
      </c>
      <c r="E7154">
        <v>208</v>
      </c>
      <c r="F7154">
        <v>21.3</v>
      </c>
      <c r="G7154">
        <v>2.6</v>
      </c>
      <c r="H7154">
        <v>5.1821897791435019</v>
      </c>
      <c r="I7154" s="20">
        <f t="shared" si="1349"/>
        <v>0.64992323120153683</v>
      </c>
      <c r="J7154">
        <f t="shared" si="1350"/>
        <v>7.9030664914106874E-2</v>
      </c>
      <c r="K7154" s="16">
        <f t="shared" si="1341"/>
        <v>0.15000000000000055</v>
      </c>
      <c r="L7154" s="16">
        <f t="shared" si="1342"/>
        <v>0.5268710994273772</v>
      </c>
      <c r="M7154" s="6"/>
      <c r="N7154" s="6">
        <f t="shared" si="1343"/>
        <v>4.1457518233148019</v>
      </c>
      <c r="O7154" s="6"/>
      <c r="P7154" s="6">
        <f t="shared" si="1344"/>
        <v>4.1684051499098445</v>
      </c>
      <c r="Q7154">
        <f t="shared" si="1351"/>
        <v>0.21800000000000003</v>
      </c>
      <c r="R7154">
        <f t="shared" si="1345"/>
        <v>0.1569138759579296</v>
      </c>
      <c r="S7154">
        <f t="shared" si="1346"/>
        <v>0.65408060863534834</v>
      </c>
      <c r="T7154" s="6">
        <f t="shared" si="1352"/>
        <v>67.368572717959694</v>
      </c>
      <c r="U7154">
        <f t="shared" si="1347"/>
        <v>23.770924522714431</v>
      </c>
      <c r="V7154" s="16">
        <f t="shared" si="1348"/>
        <v>20.739512634875652</v>
      </c>
    </row>
    <row r="7155" spans="4:22" ht="15.75" x14ac:dyDescent="0.25">
      <c r="D7155" s="27">
        <v>32717</v>
      </c>
      <c r="E7155">
        <v>209</v>
      </c>
      <c r="F7155">
        <v>18.149999999999999</v>
      </c>
      <c r="G7155">
        <v>0</v>
      </c>
      <c r="H7155">
        <v>4.6357739896368111</v>
      </c>
      <c r="I7155" s="20">
        <f t="shared" si="1349"/>
        <v>1.222391203011185</v>
      </c>
      <c r="J7155">
        <f t="shared" si="1350"/>
        <v>0.1486427702861601</v>
      </c>
      <c r="K7155" s="16">
        <f t="shared" si="1341"/>
        <v>0.28420651349580855</v>
      </c>
      <c r="L7155" s="16">
        <f t="shared" si="1342"/>
        <v>0.52300972436492832</v>
      </c>
      <c r="M7155" s="6"/>
      <c r="N7155" s="6">
        <f t="shared" si="1343"/>
        <v>3.7086191917094489</v>
      </c>
      <c r="O7155" s="6"/>
      <c r="P7155" s="6">
        <f t="shared" si="1344"/>
        <v>3.7312725183044915</v>
      </c>
      <c r="Q7155">
        <f t="shared" si="1351"/>
        <v>0.22456190905986564</v>
      </c>
      <c r="R7155">
        <f t="shared" si="1345"/>
        <v>0.18998145336142933</v>
      </c>
      <c r="S7155">
        <f t="shared" si="1346"/>
        <v>0.70887257591504771</v>
      </c>
      <c r="T7155" s="6">
        <f t="shared" si="1352"/>
        <v>66.68235346863969</v>
      </c>
      <c r="U7155">
        <f t="shared" si="1347"/>
        <v>20.255506107383418</v>
      </c>
      <c r="V7155" s="16">
        <f t="shared" si="1348"/>
        <v>20.649497120489752</v>
      </c>
    </row>
    <row r="7156" spans="4:22" ht="15.75" x14ac:dyDescent="0.25">
      <c r="D7156" s="27">
        <v>32718</v>
      </c>
      <c r="E7156">
        <v>210</v>
      </c>
      <c r="F7156">
        <v>18.059999999999999</v>
      </c>
      <c r="G7156">
        <v>0.1</v>
      </c>
      <c r="H7156">
        <v>4.0119013663126939</v>
      </c>
      <c r="I7156" s="20">
        <f t="shared" si="1349"/>
        <v>1.0135027146629065</v>
      </c>
      <c r="J7156">
        <f t="shared" si="1350"/>
        <v>0.12324193010300943</v>
      </c>
      <c r="K7156" s="16">
        <f t="shared" si="1341"/>
        <v>0.23742384090020341</v>
      </c>
      <c r="L7156" s="16">
        <f t="shared" si="1342"/>
        <v>0.51907984318563793</v>
      </c>
      <c r="M7156" s="6"/>
      <c r="N7156" s="6">
        <f t="shared" si="1343"/>
        <v>3.2095210930501552</v>
      </c>
      <c r="O7156" s="6"/>
      <c r="P7156" s="6">
        <f t="shared" si="1344"/>
        <v>3.2321744196451974</v>
      </c>
      <c r="Q7156">
        <f t="shared" si="1351"/>
        <v>0.22227451156213229</v>
      </c>
      <c r="R7156">
        <f t="shared" si="1345"/>
        <v>0.17809581702485652</v>
      </c>
      <c r="S7156">
        <f t="shared" si="1346"/>
        <v>0.57563674403355292</v>
      </c>
      <c r="T7156" s="6">
        <f t="shared" si="1352"/>
        <v>66.229370051201172</v>
      </c>
      <c r="U7156">
        <f t="shared" si="1347"/>
        <v>20.155065581231106</v>
      </c>
      <c r="V7156" s="16">
        <f t="shared" si="1348"/>
        <v>20.557542762837635</v>
      </c>
    </row>
    <row r="7157" spans="4:22" ht="15.75" x14ac:dyDescent="0.25">
      <c r="D7157" s="27">
        <v>32719</v>
      </c>
      <c r="E7157">
        <v>211</v>
      </c>
      <c r="F7157">
        <v>18.34</v>
      </c>
      <c r="G7157">
        <v>0</v>
      </c>
      <c r="H7157">
        <v>2.5442830576939683</v>
      </c>
      <c r="I7157" s="20">
        <f t="shared" si="1349"/>
        <v>0.88046324389805375</v>
      </c>
      <c r="J7157">
        <f t="shared" si="1350"/>
        <v>0.10706433045800333</v>
      </c>
      <c r="K7157" s="16">
        <f t="shared" si="1341"/>
        <v>0.20654191077325951</v>
      </c>
      <c r="L7157" s="16">
        <f t="shared" si="1342"/>
        <v>0.51836612751945499</v>
      </c>
      <c r="M7157" s="6"/>
      <c r="N7157" s="6">
        <f t="shared" si="1343"/>
        <v>2.0354264461551748</v>
      </c>
      <c r="O7157" s="6"/>
      <c r="P7157" s="6">
        <f t="shared" si="1344"/>
        <v>2.0580797727502169</v>
      </c>
      <c r="Q7157">
        <f t="shared" si="1351"/>
        <v>0.22076456683733725</v>
      </c>
      <c r="R7157">
        <f t="shared" si="1345"/>
        <v>0.17046028569663815</v>
      </c>
      <c r="S7157">
        <f t="shared" si="1346"/>
        <v>0.3508208660494741</v>
      </c>
      <c r="T7157" s="6">
        <f t="shared" si="1352"/>
        <v>65.901202511746746</v>
      </c>
      <c r="U7157">
        <f t="shared" si="1347"/>
        <v>20.46754721814942</v>
      </c>
      <c r="V7157" s="16">
        <f t="shared" si="1348"/>
        <v>20.54080539508038</v>
      </c>
    </row>
    <row r="7158" spans="4:22" ht="15.75" x14ac:dyDescent="0.25">
      <c r="D7158" s="27">
        <v>32720</v>
      </c>
      <c r="E7158">
        <v>212</v>
      </c>
      <c r="F7158">
        <v>17.649999999999999</v>
      </c>
      <c r="G7158">
        <v>0.2</v>
      </c>
      <c r="H7158">
        <v>2.3274606635584201</v>
      </c>
      <c r="I7158" s="20">
        <f t="shared" si="1349"/>
        <v>0.77499829486223948</v>
      </c>
      <c r="J7158">
        <f t="shared" si="1350"/>
        <v>9.4239792655248317E-2</v>
      </c>
      <c r="K7158" s="16">
        <f t="shared" si="1341"/>
        <v>0.18416924406358168</v>
      </c>
      <c r="L7158" s="16">
        <f t="shared" si="1342"/>
        <v>0.51170212015809458</v>
      </c>
      <c r="M7158" s="6"/>
      <c r="N7158" s="6">
        <f t="shared" si="1343"/>
        <v>1.8619685308467362</v>
      </c>
      <c r="O7158" s="6"/>
      <c r="P7158" s="6">
        <f t="shared" si="1344"/>
        <v>1.8846218574417786</v>
      </c>
      <c r="Q7158">
        <f t="shared" si="1351"/>
        <v>0.21967067503915583</v>
      </c>
      <c r="R7158">
        <f t="shared" si="1345"/>
        <v>0.16503315723371009</v>
      </c>
      <c r="S7158">
        <f t="shared" si="1346"/>
        <v>0.31102509532527584</v>
      </c>
      <c r="T7158" s="6">
        <f t="shared" si="1352"/>
        <v>65.812830743016519</v>
      </c>
      <c r="U7158">
        <f t="shared" si="1347"/>
        <v>19.697503184315007</v>
      </c>
      <c r="V7158" s="16">
        <f t="shared" si="1348"/>
        <v>20.383968084066986</v>
      </c>
    </row>
    <row r="7159" spans="4:22" ht="15.75" x14ac:dyDescent="0.25">
      <c r="D7159" s="27">
        <v>32721</v>
      </c>
      <c r="E7159">
        <v>213</v>
      </c>
      <c r="F7159">
        <v>14.52</v>
      </c>
      <c r="G7159">
        <v>0</v>
      </c>
      <c r="H7159">
        <v>2.875727942179743</v>
      </c>
      <c r="I7159" s="20">
        <f t="shared" si="1349"/>
        <v>0.70219187348305423</v>
      </c>
      <c r="J7159">
        <f t="shared" si="1350"/>
        <v>8.5386531815539388E-2</v>
      </c>
      <c r="K7159" s="16">
        <f t="shared" si="1341"/>
        <v>0.1781445405489287</v>
      </c>
      <c r="L7159" s="16">
        <f t="shared" si="1342"/>
        <v>0.4793104046435111</v>
      </c>
      <c r="M7159" s="6"/>
      <c r="N7159" s="6">
        <f t="shared" si="1343"/>
        <v>2.3005823537437946</v>
      </c>
      <c r="O7159" s="6"/>
      <c r="P7159" s="6">
        <f t="shared" si="1344"/>
        <v>2.3232356803388372</v>
      </c>
      <c r="Q7159">
        <f t="shared" si="1351"/>
        <v>0.21937610247672173</v>
      </c>
      <c r="R7159">
        <f t="shared" si="1345"/>
        <v>0.16358669844136259</v>
      </c>
      <c r="S7159">
        <f t="shared" si="1346"/>
        <v>0.38005045464780324</v>
      </c>
      <c r="T7159" s="6">
        <f t="shared" si="1352"/>
        <v>65.455433614963766</v>
      </c>
      <c r="U7159">
        <f t="shared" si="1347"/>
        <v>16.204404885906737</v>
      </c>
      <c r="V7159" s="16">
        <f t="shared" si="1348"/>
        <v>19.606653089700899</v>
      </c>
    </row>
    <row r="7160" spans="4:22" ht="15.75" x14ac:dyDescent="0.25">
      <c r="D7160" s="27">
        <v>32722</v>
      </c>
      <c r="E7160">
        <v>214</v>
      </c>
      <c r="F7160">
        <v>14.84</v>
      </c>
      <c r="G7160">
        <v>0</v>
      </c>
      <c r="H7160">
        <v>2.892066172466301</v>
      </c>
      <c r="I7160" s="20">
        <f t="shared" si="1349"/>
        <v>0.57714920773882805</v>
      </c>
      <c r="J7160">
        <f t="shared" si="1350"/>
        <v>7.0181343661041493E-2</v>
      </c>
      <c r="K7160" s="16">
        <f t="shared" si="1341"/>
        <v>0.15377916046833479</v>
      </c>
      <c r="L7160" s="16">
        <f t="shared" si="1342"/>
        <v>0.45637746653905542</v>
      </c>
      <c r="M7160" s="6"/>
      <c r="N7160" s="6">
        <f t="shared" si="1343"/>
        <v>2.3136529379730408</v>
      </c>
      <c r="O7160" s="6"/>
      <c r="P7160" s="6">
        <f t="shared" si="1344"/>
        <v>2.3363062645680834</v>
      </c>
      <c r="Q7160">
        <f t="shared" si="1351"/>
        <v>0.21818477871654587</v>
      </c>
      <c r="R7160">
        <f t="shared" si="1345"/>
        <v>0.15780180575538311</v>
      </c>
      <c r="S7160">
        <f t="shared" si="1346"/>
        <v>0.3686733473464574</v>
      </c>
      <c r="T7160" s="6">
        <f t="shared" si="1352"/>
        <v>65.400000000000006</v>
      </c>
      <c r="U7160">
        <f t="shared" si="1347"/>
        <v>16.561526756670521</v>
      </c>
      <c r="V7160" s="16">
        <f t="shared" si="1348"/>
        <v>19.040320617579066</v>
      </c>
    </row>
    <row r="7161" spans="4:22" ht="15.75" x14ac:dyDescent="0.25">
      <c r="D7161" s="27">
        <v>32723</v>
      </c>
      <c r="E7161">
        <v>215</v>
      </c>
      <c r="F7161">
        <v>12.84</v>
      </c>
      <c r="G7161">
        <v>7.3</v>
      </c>
      <c r="H7161">
        <v>1.881191778869977</v>
      </c>
      <c r="I7161" s="20">
        <f t="shared" si="1349"/>
        <v>0.52056876326562207</v>
      </c>
      <c r="J7161">
        <f t="shared" si="1350"/>
        <v>6.3301161613099649E-2</v>
      </c>
      <c r="K7161" s="16">
        <f t="shared" si="1341"/>
        <v>0.15000000000000055</v>
      </c>
      <c r="L7161" s="16">
        <f t="shared" si="1342"/>
        <v>0.42200774408732944</v>
      </c>
      <c r="M7161" s="6"/>
      <c r="N7161" s="6">
        <f t="shared" si="1343"/>
        <v>1.5049534230959818</v>
      </c>
      <c r="O7161" s="6"/>
      <c r="P7161" s="6">
        <f t="shared" si="1344"/>
        <v>1.5276067496910242</v>
      </c>
      <c r="Q7161">
        <f t="shared" si="1351"/>
        <v>0.21800000000000003</v>
      </c>
      <c r="R7161">
        <f t="shared" si="1345"/>
        <v>0.1569138759579296</v>
      </c>
      <c r="S7161">
        <f t="shared" si="1346"/>
        <v>0.23970269603351338</v>
      </c>
      <c r="T7161" s="6">
        <f t="shared" si="1352"/>
        <v>72.482950630561533</v>
      </c>
      <c r="U7161">
        <f t="shared" si="1347"/>
        <v>14.329515064396867</v>
      </c>
      <c r="V7161" s="16">
        <f t="shared" si="1348"/>
        <v>18.16420519153565</v>
      </c>
    </row>
    <row r="7162" spans="4:22" ht="15.75" x14ac:dyDescent="0.25">
      <c r="D7162" s="27">
        <v>32724</v>
      </c>
      <c r="E7162">
        <v>216</v>
      </c>
      <c r="F7162">
        <v>15.1</v>
      </c>
      <c r="G7162">
        <v>4.8</v>
      </c>
      <c r="H7162">
        <v>1.6003649586991393</v>
      </c>
      <c r="I7162" s="20">
        <f t="shared" si="1349"/>
        <v>2.1477806223894076</v>
      </c>
      <c r="J7162">
        <f t="shared" si="1350"/>
        <v>0.26117012368255194</v>
      </c>
      <c r="K7162" s="16">
        <f t="shared" si="1341"/>
        <v>0.63287680750539865</v>
      </c>
      <c r="L7162" s="16">
        <f t="shared" si="1342"/>
        <v>0.41267134548981571</v>
      </c>
      <c r="M7162" s="6"/>
      <c r="N7162" s="6">
        <f t="shared" si="1343"/>
        <v>1.2802919669593116</v>
      </c>
      <c r="O7162" s="6"/>
      <c r="P7162" s="6">
        <f t="shared" si="1344"/>
        <v>1.302945293554354</v>
      </c>
      <c r="Q7162">
        <f t="shared" si="1351"/>
        <v>0.24160983543520512</v>
      </c>
      <c r="R7162">
        <f t="shared" si="1345"/>
        <v>0.29065771141041846</v>
      </c>
      <c r="S7162">
        <f t="shared" si="1346"/>
        <v>0.37871109711748435</v>
      </c>
      <c r="T7162" s="6">
        <f t="shared" si="1352"/>
        <v>76.926892860039089</v>
      </c>
      <c r="U7162">
        <f t="shared" si="1347"/>
        <v>16.851688276666096</v>
      </c>
      <c r="V7162" s="16">
        <f t="shared" si="1348"/>
        <v>17.920103348851153</v>
      </c>
    </row>
    <row r="7163" spans="4:22" ht="15.75" x14ac:dyDescent="0.25">
      <c r="D7163" s="27">
        <v>32725</v>
      </c>
      <c r="E7163">
        <v>217</v>
      </c>
      <c r="F7163">
        <v>16.079999999999998</v>
      </c>
      <c r="G7163">
        <v>2.7</v>
      </c>
      <c r="H7163">
        <v>3.0527683085779747</v>
      </c>
      <c r="I7163" s="20">
        <f t="shared" si="1349"/>
        <v>3.1773178241641773</v>
      </c>
      <c r="J7163">
        <f t="shared" si="1350"/>
        <v>0.38636184741836394</v>
      </c>
      <c r="K7163" s="16">
        <f t="shared" si="1341"/>
        <v>0.9358404660758125</v>
      </c>
      <c r="L7163" s="16">
        <f t="shared" si="1342"/>
        <v>0.41285011860885351</v>
      </c>
      <c r="M7163" s="6"/>
      <c r="N7163" s="6">
        <f t="shared" si="1343"/>
        <v>2.44221464686238</v>
      </c>
      <c r="O7163" s="6"/>
      <c r="P7163" s="6">
        <f t="shared" si="1344"/>
        <v>2.4648679734574221</v>
      </c>
      <c r="Q7163">
        <f t="shared" si="1351"/>
        <v>0.25642297620013027</v>
      </c>
      <c r="R7163">
        <f t="shared" si="1345"/>
        <v>0.39545111279410428</v>
      </c>
      <c r="S7163">
        <f t="shared" si="1346"/>
        <v>0.97473478299428629</v>
      </c>
      <c r="T7163" s="6">
        <f t="shared" si="1352"/>
        <v>78.67481140363985</v>
      </c>
      <c r="U7163">
        <f t="shared" si="1347"/>
        <v>17.945374005880186</v>
      </c>
      <c r="V7163" s="16">
        <f t="shared" si="1348"/>
        <v>17.92480318462222</v>
      </c>
    </row>
    <row r="7164" spans="4:22" ht="15.75" x14ac:dyDescent="0.25">
      <c r="D7164" s="27">
        <v>32726</v>
      </c>
      <c r="E7164">
        <v>218</v>
      </c>
      <c r="F7164">
        <v>17.190000000000001</v>
      </c>
      <c r="G7164">
        <v>0</v>
      </c>
      <c r="H7164">
        <v>3.439150306696555</v>
      </c>
      <c r="I7164" s="20">
        <f t="shared" si="1349"/>
        <v>3.4418608554188306</v>
      </c>
      <c r="J7164">
        <f t="shared" si="1350"/>
        <v>0.41853028001892978</v>
      </c>
      <c r="K7164" s="16">
        <f t="shared" si="1341"/>
        <v>0.99222904719872229</v>
      </c>
      <c r="L7164" s="16">
        <f t="shared" si="1342"/>
        <v>0.42180813109687876</v>
      </c>
      <c r="M7164" s="6"/>
      <c r="N7164" s="6">
        <f t="shared" si="1343"/>
        <v>2.7513202453572441</v>
      </c>
      <c r="O7164" s="6"/>
      <c r="P7164" s="6">
        <f t="shared" si="1344"/>
        <v>2.7739735719522862</v>
      </c>
      <c r="Q7164">
        <f t="shared" si="1351"/>
        <v>0.26224937134546616</v>
      </c>
      <c r="R7164">
        <f t="shared" si="1345"/>
        <v>0.4410807919013876</v>
      </c>
      <c r="S7164">
        <f t="shared" si="1346"/>
        <v>1.2235464598302352</v>
      </c>
      <c r="T7164" s="6">
        <f t="shared" si="1352"/>
        <v>77.473918270404667</v>
      </c>
      <c r="U7164">
        <f t="shared" si="1347"/>
        <v>19.18414049509207</v>
      </c>
      <c r="V7164" s="16">
        <f t="shared" si="1348"/>
        <v>18.159014686633665</v>
      </c>
    </row>
    <row r="7165" spans="4:22" ht="15.75" x14ac:dyDescent="0.25">
      <c r="D7165" s="27">
        <v>32727</v>
      </c>
      <c r="E7165">
        <v>219</v>
      </c>
      <c r="F7165">
        <v>17.329999999999998</v>
      </c>
      <c r="G7165">
        <v>0</v>
      </c>
      <c r="H7165">
        <v>2.4808608365532394</v>
      </c>
      <c r="I7165" s="20">
        <f t="shared" si="1349"/>
        <v>3.4435720552322153</v>
      </c>
      <c r="J7165">
        <f t="shared" si="1350"/>
        <v>0.41873836191623737</v>
      </c>
      <c r="K7165" s="16">
        <f t="shared" si="1341"/>
        <v>0.97313366456881412</v>
      </c>
      <c r="L7165" s="16">
        <f t="shared" si="1342"/>
        <v>0.43029891695482159</v>
      </c>
      <c r="M7165" s="6"/>
      <c r="N7165" s="6">
        <f t="shared" si="1343"/>
        <v>1.9846886692425916</v>
      </c>
      <c r="O7165" s="6"/>
      <c r="P7165" s="6">
        <f t="shared" si="1344"/>
        <v>2.007341995837634</v>
      </c>
      <c r="Q7165">
        <f t="shared" si="1351"/>
        <v>0.25824639423468221</v>
      </c>
      <c r="R7165">
        <f t="shared" si="1345"/>
        <v>0.4094635160376674</v>
      </c>
      <c r="S7165">
        <f t="shared" si="1346"/>
        <v>0.82193331150574633</v>
      </c>
      <c r="T7165" s="6">
        <f t="shared" si="1352"/>
        <v>76.67463828549397</v>
      </c>
      <c r="U7165">
        <f t="shared" si="1347"/>
        <v>19.340381313551219</v>
      </c>
      <c r="V7165" s="16">
        <f t="shared" si="1348"/>
        <v>18.378725204075035</v>
      </c>
    </row>
    <row r="7166" spans="4:22" ht="15.75" x14ac:dyDescent="0.25">
      <c r="D7166" s="27">
        <v>32728</v>
      </c>
      <c r="E7166">
        <v>220</v>
      </c>
      <c r="F7166">
        <v>17.260000000000002</v>
      </c>
      <c r="G7166">
        <v>0</v>
      </c>
      <c r="H7166">
        <v>3.0592543938810532</v>
      </c>
      <c r="I7166" s="20">
        <f t="shared" si="1349"/>
        <v>3.2991407257161973</v>
      </c>
      <c r="J7166">
        <f t="shared" si="1350"/>
        <v>0.40117551224708958</v>
      </c>
      <c r="K7166" s="16">
        <f t="shared" si="1341"/>
        <v>0.91864312982594509</v>
      </c>
      <c r="L7166" s="16">
        <f t="shared" si="1342"/>
        <v>0.4367044167881603</v>
      </c>
      <c r="M7166" s="6"/>
      <c r="N7166" s="6">
        <f t="shared" si="1343"/>
        <v>2.4474035151048428</v>
      </c>
      <c r="O7166" s="6"/>
      <c r="P7166" s="6">
        <f t="shared" si="1344"/>
        <v>2.4700568416998854</v>
      </c>
      <c r="Q7166">
        <f t="shared" si="1351"/>
        <v>0.25558212761831323</v>
      </c>
      <c r="R7166">
        <f t="shared" si="1345"/>
        <v>0.38907163834757408</v>
      </c>
      <c r="S7166">
        <f t="shared" si="1346"/>
        <v>0.96102906221180884</v>
      </c>
      <c r="T7166" s="6">
        <f t="shared" si="1352"/>
        <v>75.73626254987721</v>
      </c>
      <c r="U7166">
        <f t="shared" si="1347"/>
        <v>19.262260904321646</v>
      </c>
      <c r="V7166" s="16">
        <f t="shared" si="1348"/>
        <v>18.543045137833122</v>
      </c>
    </row>
    <row r="7167" spans="4:22" ht="15.75" x14ac:dyDescent="0.25">
      <c r="D7167" s="27">
        <v>32729</v>
      </c>
      <c r="E7167">
        <v>221</v>
      </c>
      <c r="F7167">
        <v>16.52</v>
      </c>
      <c r="G7167">
        <v>0</v>
      </c>
      <c r="H7167">
        <v>3.3593331243642766</v>
      </c>
      <c r="I7167" s="20">
        <f t="shared" si="1349"/>
        <v>3.0639411123896827</v>
      </c>
      <c r="J7167">
        <f t="shared" si="1350"/>
        <v>0.37257523926658542</v>
      </c>
      <c r="K7167" s="16">
        <f t="shared" si="1341"/>
        <v>0.85466980810038828</v>
      </c>
      <c r="L7167" s="16">
        <f t="shared" si="1342"/>
        <v>0.43592886484978449</v>
      </c>
      <c r="M7167" s="6"/>
      <c r="N7167" s="6">
        <f t="shared" si="1343"/>
        <v>2.6874664994914212</v>
      </c>
      <c r="O7167" s="6"/>
      <c r="P7167" s="6">
        <f t="shared" si="1344"/>
        <v>2.7101198260864638</v>
      </c>
      <c r="Q7167">
        <f t="shared" si="1351"/>
        <v>0.25245420849959072</v>
      </c>
      <c r="R7167">
        <f t="shared" si="1345"/>
        <v>0.36579570390794258</v>
      </c>
      <c r="S7167">
        <f t="shared" si="1346"/>
        <v>0.991350189458169</v>
      </c>
      <c r="T7167" s="6">
        <f t="shared" si="1352"/>
        <v>74.767565687014084</v>
      </c>
      <c r="U7167">
        <f t="shared" si="1347"/>
        <v>18.436416578180392</v>
      </c>
      <c r="V7167" s="16">
        <f t="shared" si="1348"/>
        <v>18.523214362626227</v>
      </c>
    </row>
    <row r="7168" spans="4:22" ht="15.75" x14ac:dyDescent="0.25">
      <c r="D7168" s="27">
        <v>32730</v>
      </c>
      <c r="E7168">
        <v>222</v>
      </c>
      <c r="F7168">
        <v>16.760000000000002</v>
      </c>
      <c r="G7168">
        <v>0.6</v>
      </c>
      <c r="H7168">
        <v>3.2298945244995481</v>
      </c>
      <c r="I7168" s="20">
        <f t="shared" si="1349"/>
        <v>2.8357326624024708</v>
      </c>
      <c r="J7168">
        <f t="shared" si="1350"/>
        <v>0.34482509174814047</v>
      </c>
      <c r="K7168" s="16">
        <f t="shared" si="1341"/>
        <v>0.78862935787311383</v>
      </c>
      <c r="L7168" s="16">
        <f t="shared" si="1342"/>
        <v>0.43724607549243805</v>
      </c>
      <c r="M7168" s="6"/>
      <c r="N7168" s="6">
        <f t="shared" si="1343"/>
        <v>2.5839156195996384</v>
      </c>
      <c r="O7168" s="6"/>
      <c r="P7168" s="6">
        <f t="shared" si="1344"/>
        <v>2.606568946194681</v>
      </c>
      <c r="Q7168">
        <f t="shared" si="1351"/>
        <v>0.24922521895671362</v>
      </c>
      <c r="R7168">
        <f t="shared" si="1345"/>
        <v>0.34252071000167844</v>
      </c>
      <c r="S7168">
        <f t="shared" si="1346"/>
        <v>0.89280384611892893</v>
      </c>
      <c r="T7168" s="6">
        <f t="shared" si="1352"/>
        <v>74.497415167490203</v>
      </c>
      <c r="U7168">
        <f t="shared" si="1347"/>
        <v>18.704257981253232</v>
      </c>
      <c r="V7168" s="16">
        <f t="shared" si="1348"/>
        <v>18.556884847488142</v>
      </c>
    </row>
    <row r="7169" spans="4:22" ht="15.75" x14ac:dyDescent="0.25">
      <c r="D7169" s="27">
        <v>32731</v>
      </c>
      <c r="E7169">
        <v>223</v>
      </c>
      <c r="F7169">
        <v>16.73</v>
      </c>
      <c r="G7169">
        <v>4.5999999999999996</v>
      </c>
      <c r="H7169">
        <v>2.1088482645818392</v>
      </c>
      <c r="I7169" s="20">
        <f t="shared" si="1349"/>
        <v>2.7747629936760503</v>
      </c>
      <c r="J7169">
        <f t="shared" si="1350"/>
        <v>0.33741118003100773</v>
      </c>
      <c r="K7169" s="16">
        <f t="shared" si="1341"/>
        <v>0.77021197404288433</v>
      </c>
      <c r="L7169" s="16">
        <f t="shared" si="1342"/>
        <v>0.43807573940965649</v>
      </c>
      <c r="M7169" s="6"/>
      <c r="N7169" s="6">
        <f t="shared" si="1343"/>
        <v>1.6870786116654715</v>
      </c>
      <c r="O7169" s="6"/>
      <c r="P7169" s="6">
        <f t="shared" si="1344"/>
        <v>1.7097319382605138</v>
      </c>
      <c r="Q7169">
        <f t="shared" si="1351"/>
        <v>0.24832471722496735</v>
      </c>
      <c r="R7169">
        <f t="shared" si="1345"/>
        <v>0.3361661943700206</v>
      </c>
      <c r="S7169">
        <f t="shared" si="1346"/>
        <v>0.57475407907791598</v>
      </c>
      <c r="T7169" s="6">
        <f t="shared" si="1352"/>
        <v>78.545314415007326</v>
      </c>
      <c r="U7169">
        <f t="shared" si="1347"/>
        <v>18.670777805869125</v>
      </c>
      <c r="V7169" s="16">
        <f t="shared" si="1348"/>
        <v>18.578066655276388</v>
      </c>
    </row>
    <row r="7170" spans="4:22" ht="15.75" x14ac:dyDescent="0.25">
      <c r="D7170" s="27">
        <v>32732</v>
      </c>
      <c r="E7170">
        <v>224</v>
      </c>
      <c r="F7170">
        <v>17.28</v>
      </c>
      <c r="G7170">
        <v>0</v>
      </c>
      <c r="H7170">
        <v>2.4188775624244201</v>
      </c>
      <c r="I7170" s="20">
        <f t="shared" si="1349"/>
        <v>3.621286380872049</v>
      </c>
      <c r="J7170">
        <f t="shared" si="1350"/>
        <v>0.44034842391404116</v>
      </c>
      <c r="K7170" s="16">
        <f t="shared" si="1341"/>
        <v>0.99347632132255226</v>
      </c>
      <c r="L7170" s="16">
        <f t="shared" si="1342"/>
        <v>0.44323997911478469</v>
      </c>
      <c r="M7170" s="6"/>
      <c r="N7170" s="6">
        <f t="shared" si="1343"/>
        <v>1.9351020499395362</v>
      </c>
      <c r="O7170" s="6"/>
      <c r="P7170" s="6">
        <f t="shared" si="1344"/>
        <v>1.9577553765345785</v>
      </c>
      <c r="Q7170">
        <f t="shared" si="1351"/>
        <v>0.26181771471669107</v>
      </c>
      <c r="R7170">
        <f t="shared" si="1345"/>
        <v>0.43761482250305583</v>
      </c>
      <c r="S7170">
        <f t="shared" si="1346"/>
        <v>0.85674277160658285</v>
      </c>
      <c r="T7170" s="6">
        <f t="shared" si="1352"/>
        <v>77.711224969995797</v>
      </c>
      <c r="U7170">
        <f t="shared" si="1347"/>
        <v>19.284581021244382</v>
      </c>
      <c r="V7170" s="16">
        <f t="shared" si="1348"/>
        <v>18.709464168452815</v>
      </c>
    </row>
    <row r="7171" spans="4:22" ht="15.75" x14ac:dyDescent="0.25">
      <c r="D7171" s="27">
        <v>32733</v>
      </c>
      <c r="E7171">
        <v>225</v>
      </c>
      <c r="F7171">
        <v>16.54</v>
      </c>
      <c r="G7171">
        <v>0</v>
      </c>
      <c r="H7171">
        <v>4.4910575801766353</v>
      </c>
      <c r="I7171" s="20">
        <f t="shared" si="1349"/>
        <v>3.5911684216864534</v>
      </c>
      <c r="J7171">
        <f t="shared" si="1350"/>
        <v>0.43668608007707271</v>
      </c>
      <c r="K7171" s="16">
        <f t="shared" si="1341"/>
        <v>0.98931193651719873</v>
      </c>
      <c r="L7171" s="16">
        <f t="shared" si="1342"/>
        <v>0.44140383225779578</v>
      </c>
      <c r="M7171" s="6"/>
      <c r="N7171" s="6">
        <f t="shared" si="1343"/>
        <v>3.5928460641413085</v>
      </c>
      <c r="O7171" s="6"/>
      <c r="P7171" s="6">
        <f t="shared" si="1344"/>
        <v>3.6154993907363506</v>
      </c>
      <c r="Q7171">
        <f t="shared" si="1351"/>
        <v>0.25903741656665263</v>
      </c>
      <c r="R7171">
        <f t="shared" si="1345"/>
        <v>0.41561814840419925</v>
      </c>
      <c r="S7171">
        <f t="shared" si="1346"/>
        <v>1.5026671623343526</v>
      </c>
      <c r="T7171" s="6">
        <f t="shared" si="1352"/>
        <v>76.231211134256498</v>
      </c>
      <c r="U7171">
        <f t="shared" si="1347"/>
        <v>18.458736695103127</v>
      </c>
      <c r="V7171" s="16">
        <f t="shared" si="1348"/>
        <v>18.662833883111031</v>
      </c>
    </row>
    <row r="7172" spans="4:22" ht="15.75" x14ac:dyDescent="0.25">
      <c r="D7172" s="27">
        <v>32734</v>
      </c>
      <c r="E7172">
        <v>226</v>
      </c>
      <c r="F7172">
        <v>17.079999999999998</v>
      </c>
      <c r="G7172">
        <v>0.2</v>
      </c>
      <c r="H7172">
        <v>3.2378254532764514</v>
      </c>
      <c r="I7172" s="20">
        <f t="shared" si="1349"/>
        <v>3.2462444990017665</v>
      </c>
      <c r="J7172">
        <f t="shared" si="1350"/>
        <v>0.39474333107861481</v>
      </c>
      <c r="K7172" s="16">
        <f t="shared" si="1341"/>
        <v>0.88841269362512298</v>
      </c>
      <c r="L7172" s="16">
        <f t="shared" si="1342"/>
        <v>0.44432428072125429</v>
      </c>
      <c r="M7172" s="6"/>
      <c r="N7172" s="6">
        <f t="shared" si="1343"/>
        <v>2.5902603626211613</v>
      </c>
      <c r="O7172" s="6"/>
      <c r="P7172" s="6">
        <f t="shared" si="1344"/>
        <v>2.6129136892162039</v>
      </c>
      <c r="Q7172">
        <f t="shared" si="1351"/>
        <v>0.25410403711418833</v>
      </c>
      <c r="R7172">
        <f t="shared" si="1345"/>
        <v>0.37798318917919999</v>
      </c>
      <c r="S7172">
        <f t="shared" si="1346"/>
        <v>0.9876374492999298</v>
      </c>
      <c r="T7172" s="6">
        <f t="shared" si="1352"/>
        <v>75.466227011551624</v>
      </c>
      <c r="U7172">
        <f t="shared" si="1347"/>
        <v>19.061379852017016</v>
      </c>
      <c r="V7172" s="16">
        <f t="shared" si="1348"/>
        <v>18.736955446271303</v>
      </c>
    </row>
    <row r="7173" spans="4:22" ht="15.75" x14ac:dyDescent="0.25">
      <c r="D7173" s="27">
        <v>32735</v>
      </c>
      <c r="E7173">
        <v>227</v>
      </c>
      <c r="F7173">
        <v>16.489999999999998</v>
      </c>
      <c r="G7173">
        <v>5.3</v>
      </c>
      <c r="H7173">
        <v>2.3533142814110248</v>
      </c>
      <c r="I7173" s="20">
        <f t="shared" si="1349"/>
        <v>3.038843371018761</v>
      </c>
      <c r="J7173">
        <f t="shared" si="1350"/>
        <v>0.36952335391588131</v>
      </c>
      <c r="K7173" s="16">
        <f t="shared" si="1341"/>
        <v>0.8362602630589423</v>
      </c>
      <c r="L7173" s="16">
        <f t="shared" si="1342"/>
        <v>0.44187601664128828</v>
      </c>
      <c r="M7173" s="6"/>
      <c r="N7173" s="6">
        <f t="shared" si="1343"/>
        <v>1.88265142512882</v>
      </c>
      <c r="O7173" s="6"/>
      <c r="P7173" s="6">
        <f t="shared" si="1344"/>
        <v>1.9053047517238624</v>
      </c>
      <c r="Q7173">
        <f t="shared" si="1351"/>
        <v>0.25155409003850543</v>
      </c>
      <c r="R7173">
        <f t="shared" si="1345"/>
        <v>0.35923062378173043</v>
      </c>
      <c r="S7173">
        <f t="shared" si="1346"/>
        <v>0.68444381445605806</v>
      </c>
      <c r="T7173" s="6">
        <f t="shared" si="1352"/>
        <v>80.104436523690609</v>
      </c>
      <c r="U7173">
        <f t="shared" si="1347"/>
        <v>18.402936402796286</v>
      </c>
      <c r="V7173" s="16">
        <f t="shared" si="1348"/>
        <v>18.67483459809003</v>
      </c>
    </row>
    <row r="7174" spans="4:22" ht="15.75" x14ac:dyDescent="0.25">
      <c r="D7174" s="27">
        <v>32736</v>
      </c>
      <c r="E7174">
        <v>228</v>
      </c>
      <c r="F7174">
        <v>18.68</v>
      </c>
      <c r="G7174">
        <v>2.7</v>
      </c>
      <c r="H7174">
        <v>3.2094250749056523</v>
      </c>
      <c r="I7174" s="20">
        <f t="shared" si="1349"/>
        <v>3.6846583637417751</v>
      </c>
      <c r="J7174">
        <f t="shared" si="1350"/>
        <v>0.44805445703099983</v>
      </c>
      <c r="K7174" s="16">
        <f t="shared" si="1341"/>
        <v>0.97845934924785583</v>
      </c>
      <c r="L7174" s="16">
        <f t="shared" si="1342"/>
        <v>0.45791831553903639</v>
      </c>
      <c r="M7174" s="6"/>
      <c r="N7174" s="6">
        <f t="shared" si="1343"/>
        <v>2.5675400599245219</v>
      </c>
      <c r="O7174" s="6"/>
      <c r="P7174" s="6">
        <f t="shared" si="1344"/>
        <v>2.5901933865195641</v>
      </c>
      <c r="Q7174">
        <f t="shared" si="1351"/>
        <v>0.26701478841230203</v>
      </c>
      <c r="R7174">
        <f t="shared" si="1345"/>
        <v>0.48025310018713208</v>
      </c>
      <c r="S7174">
        <f t="shared" si="1346"/>
        <v>1.2439484039602271</v>
      </c>
      <c r="T7174" s="6">
        <f t="shared" si="1352"/>
        <v>81.583141446325428</v>
      </c>
      <c r="U7174">
        <f t="shared" si="1347"/>
        <v>20.846989205835939</v>
      </c>
      <c r="V7174" s="16">
        <f t="shared" si="1348"/>
        <v>19.078811824089506</v>
      </c>
    </row>
    <row r="7175" spans="4:22" ht="15.75" x14ac:dyDescent="0.25">
      <c r="D7175" s="27">
        <v>32737</v>
      </c>
      <c r="E7175">
        <v>229</v>
      </c>
      <c r="F7175">
        <v>16.579999999999998</v>
      </c>
      <c r="G7175">
        <v>6.6</v>
      </c>
      <c r="H7175">
        <v>2.0957776547109788</v>
      </c>
      <c r="I7175" s="20">
        <f t="shared" si="1349"/>
        <v>3.5971050609933712</v>
      </c>
      <c r="J7175">
        <f t="shared" si="1350"/>
        <v>0.43740797541679394</v>
      </c>
      <c r="K7175" s="16">
        <f t="shared" ref="K7175:K7238" si="1353">IF(theta&gt;topt,(1-rs)*(theta-topt)/(topt-Porosity)+1,IF(theta&lt;twilt,rwp*theta,(1-rwp)*(theta-twilt)/(topt-twilt)+rwp))</f>
        <v>0.96421693012862686</v>
      </c>
      <c r="L7175" s="16">
        <f t="shared" ref="L7175:L7238" si="1354">(soiltemp-tmin)^2/((30-tmin))^2</f>
        <v>0.45364062976828623</v>
      </c>
      <c r="M7175" s="6"/>
      <c r="N7175" s="6">
        <f t="shared" ref="N7175:N7238" si="1355">ET0*kc</f>
        <v>1.6766221237687831</v>
      </c>
      <c r="O7175" s="6"/>
      <c r="P7175" s="6">
        <f t="shared" ref="P7175:P7238" si="1356">(etc-Inter)</f>
        <v>1.6992754503638254</v>
      </c>
      <c r="Q7175">
        <f t="shared" si="1351"/>
        <v>0.27194380482108477</v>
      </c>
      <c r="R7175">
        <f t="shared" ref="R7175:R7238" si="1357">IF(MAX(0,(1-(0.9*tfield-theta)/(0.9*tfield-alfa*twilt))^2) &gt; 1, 1, MAX(0,(1-(0.9*tfield-theta)/(0.9*tfield-alfa*twilt))^2))</f>
        <v>0.52252324176171261</v>
      </c>
      <c r="S7175">
        <f t="shared" ref="S7175:S7238" si="1358">epot*Kr</f>
        <v>0.88791091697020019</v>
      </c>
      <c r="T7175" s="6">
        <f t="shared" si="1352"/>
        <v>87.317883855950271</v>
      </c>
      <c r="U7175">
        <f t="shared" ref="U7175:U7238" si="1359">IF(Temperature &lt;0, 0.2*Temperature,Temperature*(s1_+(1-s1_)*EXP(-s2_*(LAI-LAIref))))</f>
        <v>18.503376928948601</v>
      </c>
      <c r="V7175" s="16">
        <f t="shared" si="1348"/>
        <v>18.97179246559018</v>
      </c>
    </row>
    <row r="7176" spans="4:22" ht="15.75" x14ac:dyDescent="0.25">
      <c r="D7176" s="27">
        <v>32738</v>
      </c>
      <c r="E7176">
        <v>230</v>
      </c>
      <c r="F7176">
        <v>14.44</v>
      </c>
      <c r="G7176">
        <v>1.8</v>
      </c>
      <c r="H7176">
        <v>2.5623381614652532</v>
      </c>
      <c r="I7176" s="20">
        <f t="shared" si="1349"/>
        <v>3.2345234119118027</v>
      </c>
      <c r="J7176">
        <f t="shared" si="1350"/>
        <v>0.39331804688847521</v>
      </c>
      <c r="K7176" s="16">
        <f t="shared" si="1353"/>
        <v>0.90898170118710242</v>
      </c>
      <c r="L7176" s="16">
        <f t="shared" si="1354"/>
        <v>0.43270183148331132</v>
      </c>
      <c r="M7176" s="6"/>
      <c r="N7176" s="6">
        <f t="shared" si="1355"/>
        <v>2.0498705291722028</v>
      </c>
      <c r="O7176" s="6"/>
      <c r="P7176" s="6">
        <f t="shared" si="1356"/>
        <v>2.072523855767245</v>
      </c>
      <c r="Q7176">
        <f t="shared" si="1351"/>
        <v>0.29105961285316756</v>
      </c>
      <c r="R7176">
        <f t="shared" si="1357"/>
        <v>0.70331856182637864</v>
      </c>
      <c r="S7176">
        <f t="shared" si="1358"/>
        <v>1.4576444975890797</v>
      </c>
      <c r="T7176" s="6">
        <f t="shared" si="1352"/>
        <v>87.682892684956229</v>
      </c>
      <c r="U7176">
        <f t="shared" si="1359"/>
        <v>16.115124418215789</v>
      </c>
      <c r="V7176" s="16">
        <f t="shared" ref="V7176:V7239" si="1360">V7175+(Tsurface-V7175)*att*EXP(-kz*z)*EXP(-klai*LAI)</f>
        <v>18.440509457804097</v>
      </c>
    </row>
    <row r="7177" spans="4:22" ht="15.75" x14ac:dyDescent="0.25">
      <c r="D7177" s="27">
        <v>32739</v>
      </c>
      <c r="E7177">
        <v>231</v>
      </c>
      <c r="F7177">
        <v>16.03</v>
      </c>
      <c r="G7177">
        <v>0</v>
      </c>
      <c r="H7177">
        <v>3.4231744041338699</v>
      </c>
      <c r="I7177" s="20">
        <f t="shared" ref="I7177:I7240" si="1361">K7177*L7177/CF</f>
        <v>3.1923671862432741</v>
      </c>
      <c r="J7177">
        <f t="shared" ref="J7177:J7240" si="1362">K7177*L7177</f>
        <v>0.38819184984718214</v>
      </c>
      <c r="K7177" s="16">
        <f t="shared" si="1353"/>
        <v>0.90546605134693092</v>
      </c>
      <c r="L7177" s="16">
        <f t="shared" si="1354"/>
        <v>0.42872049070169471</v>
      </c>
      <c r="M7177" s="6"/>
      <c r="N7177" s="6">
        <f t="shared" si="1355"/>
        <v>2.7385395233070962</v>
      </c>
      <c r="O7177" s="6"/>
      <c r="P7177" s="6">
        <f t="shared" si="1356"/>
        <v>2.7611928499021383</v>
      </c>
      <c r="Q7177">
        <f t="shared" ref="Q7177:Q7240" si="1363">IF(T7176/L &gt;= tfield, tfield-0.00001,T7176/L)</f>
        <v>0.29227630894985412</v>
      </c>
      <c r="R7177">
        <f t="shared" si="1357"/>
        <v>0.71573351399662355</v>
      </c>
      <c r="S7177">
        <f t="shared" si="1358"/>
        <v>1.9762782612828089</v>
      </c>
      <c r="T7177" s="6">
        <f t="shared" ref="T7177:T7240" si="1364">(IF(T7176+Precipitation-actevapo-Inter&lt;0,0,IF(T7176+Precipitation-actevapo-Inter&gt;tfield*L,tfield*L,IF(T7176+Precipitation-actevapo-Inter&lt;twilt*L,twilt*L,T7176+Precipitation-actevapo-Inter))))</f>
        <v>85.729267750268463</v>
      </c>
      <c r="U7177">
        <f t="shared" si="1359"/>
        <v>17.889573713573348</v>
      </c>
      <c r="V7177" s="16">
        <f t="shared" si="1360"/>
        <v>18.338046450399087</v>
      </c>
    </row>
    <row r="7178" spans="4:22" ht="15.75" x14ac:dyDescent="0.25">
      <c r="D7178" s="27">
        <v>32740</v>
      </c>
      <c r="E7178">
        <v>232</v>
      </c>
      <c r="F7178">
        <v>16.3</v>
      </c>
      <c r="G7178">
        <v>0.9</v>
      </c>
      <c r="H7178">
        <v>2.5924046371730873</v>
      </c>
      <c r="I7178" s="20">
        <f t="shared" si="1361"/>
        <v>3.2506493441411286</v>
      </c>
      <c r="J7178">
        <f t="shared" si="1362"/>
        <v>0.39527896024756126</v>
      </c>
      <c r="K7178" s="16">
        <f t="shared" si="1353"/>
        <v>0.92428275013225769</v>
      </c>
      <c r="L7178" s="16">
        <f t="shared" si="1354"/>
        <v>0.42766021565478735</v>
      </c>
      <c r="M7178" s="6"/>
      <c r="N7178" s="6">
        <f t="shared" si="1355"/>
        <v>2.07392370973847</v>
      </c>
      <c r="O7178" s="6"/>
      <c r="P7178" s="6">
        <f t="shared" si="1356"/>
        <v>2.0965770363335121</v>
      </c>
      <c r="Q7178">
        <f t="shared" si="1363"/>
        <v>0.28576422583422822</v>
      </c>
      <c r="R7178">
        <f t="shared" si="1357"/>
        <v>0.65055046358957747</v>
      </c>
      <c r="S7178">
        <f t="shared" si="1358"/>
        <v>1.3639291629380288</v>
      </c>
      <c r="T7178" s="6">
        <f t="shared" si="1364"/>
        <v>85.287991913925481</v>
      </c>
      <c r="U7178">
        <f t="shared" si="1359"/>
        <v>18.190895292030291</v>
      </c>
      <c r="V7178" s="16">
        <f t="shared" si="1360"/>
        <v>18.310679283923712</v>
      </c>
    </row>
    <row r="7179" spans="4:22" ht="15.75" x14ac:dyDescent="0.25">
      <c r="D7179" s="27">
        <v>32741</v>
      </c>
      <c r="E7179">
        <v>233</v>
      </c>
      <c r="F7179">
        <v>19.899999999999999</v>
      </c>
      <c r="G7179">
        <v>0</v>
      </c>
      <c r="H7179">
        <v>3.056835678326558</v>
      </c>
      <c r="I7179" s="20">
        <f t="shared" si="1361"/>
        <v>3.4834390287289936</v>
      </c>
      <c r="J7179">
        <f t="shared" si="1362"/>
        <v>0.4235861858934456</v>
      </c>
      <c r="K7179" s="16">
        <f t="shared" si="1353"/>
        <v>0.92853297971639037</v>
      </c>
      <c r="L7179" s="16">
        <f t="shared" si="1354"/>
        <v>0.4561886278103176</v>
      </c>
      <c r="M7179" s="6"/>
      <c r="N7179" s="6">
        <f t="shared" si="1355"/>
        <v>2.4454685426612466</v>
      </c>
      <c r="O7179" s="6"/>
      <c r="P7179" s="6">
        <f t="shared" si="1356"/>
        <v>2.4681218692562892</v>
      </c>
      <c r="Q7179">
        <f t="shared" si="1363"/>
        <v>0.28429330637975159</v>
      </c>
      <c r="R7179">
        <f t="shared" si="1357"/>
        <v>0.63625800068424387</v>
      </c>
      <c r="S7179">
        <f t="shared" si="1358"/>
        <v>1.5703622859780653</v>
      </c>
      <c r="T7179" s="6">
        <f t="shared" si="1364"/>
        <v>83.740282954542465</v>
      </c>
      <c r="U7179">
        <f t="shared" si="1359"/>
        <v>22.20851633812287</v>
      </c>
      <c r="V7179" s="16">
        <f t="shared" si="1360"/>
        <v>19.035598861442818</v>
      </c>
    </row>
    <row r="7180" spans="4:22" ht="15.75" x14ac:dyDescent="0.25">
      <c r="D7180" s="27">
        <v>32742</v>
      </c>
      <c r="E7180">
        <v>234</v>
      </c>
      <c r="F7180">
        <v>16.239999999999998</v>
      </c>
      <c r="G7180">
        <v>0.6</v>
      </c>
      <c r="H7180">
        <v>2.2222651127020296</v>
      </c>
      <c r="I7180" s="20">
        <f t="shared" si="1361"/>
        <v>3.4869543712820663</v>
      </c>
      <c r="J7180">
        <f t="shared" si="1362"/>
        <v>0.42401365154789927</v>
      </c>
      <c r="K7180" s="16">
        <f t="shared" si="1353"/>
        <v>0.94344002393914239</v>
      </c>
      <c r="L7180" s="16">
        <f t="shared" si="1354"/>
        <v>0.44943360551687889</v>
      </c>
      <c r="M7180" s="6"/>
      <c r="N7180" s="6">
        <f t="shared" si="1355"/>
        <v>1.7778120901616239</v>
      </c>
      <c r="O7180" s="6"/>
      <c r="P7180" s="6">
        <f t="shared" si="1356"/>
        <v>1.8004654167566663</v>
      </c>
      <c r="Q7180">
        <f t="shared" si="1363"/>
        <v>0.27913427651514156</v>
      </c>
      <c r="R7180">
        <f t="shared" si="1357"/>
        <v>0.58738415361980978</v>
      </c>
      <c r="S7180">
        <f t="shared" si="1358"/>
        <v>1.0575648549433525</v>
      </c>
      <c r="T7180" s="6">
        <f t="shared" si="1364"/>
        <v>83.305371426194156</v>
      </c>
      <c r="U7180">
        <f t="shared" si="1359"/>
        <v>18.123934941262078</v>
      </c>
      <c r="V7180" s="16">
        <f t="shared" si="1360"/>
        <v>18.866047642480275</v>
      </c>
    </row>
    <row r="7181" spans="4:22" ht="15.75" x14ac:dyDescent="0.25">
      <c r="D7181" s="27">
        <v>32743</v>
      </c>
      <c r="E7181">
        <v>235</v>
      </c>
      <c r="F7181">
        <v>15.89</v>
      </c>
      <c r="G7181">
        <v>0.7</v>
      </c>
      <c r="H7181">
        <v>3.7108505380094723</v>
      </c>
      <c r="I7181" s="20">
        <f t="shared" si="1361"/>
        <v>3.4375777149340805</v>
      </c>
      <c r="J7181">
        <f t="shared" si="1362"/>
        <v>0.41800945013598417</v>
      </c>
      <c r="K7181" s="16">
        <f t="shared" si="1353"/>
        <v>0.94762895451731621</v>
      </c>
      <c r="L7181" s="16">
        <f t="shared" si="1354"/>
        <v>0.44111088854276437</v>
      </c>
      <c r="M7181" s="6"/>
      <c r="N7181" s="6">
        <f t="shared" si="1355"/>
        <v>2.968680430407578</v>
      </c>
      <c r="O7181" s="6"/>
      <c r="P7181" s="6">
        <f t="shared" si="1356"/>
        <v>2.9913337570026206</v>
      </c>
      <c r="Q7181">
        <f t="shared" si="1363"/>
        <v>0.27768457142064717</v>
      </c>
      <c r="R7181">
        <f t="shared" si="1357"/>
        <v>0.57400191750927487</v>
      </c>
      <c r="S7181">
        <f t="shared" si="1358"/>
        <v>1.7170313124297276</v>
      </c>
      <c r="T7181" s="6">
        <f t="shared" si="1364"/>
        <v>82.310993440359482</v>
      </c>
      <c r="U7181">
        <f t="shared" si="1359"/>
        <v>17.733332895114192</v>
      </c>
      <c r="V7181" s="16">
        <f t="shared" si="1360"/>
        <v>18.655385399628003</v>
      </c>
    </row>
    <row r="7182" spans="4:22" ht="15.75" x14ac:dyDescent="0.25">
      <c r="D7182" s="27">
        <v>32744</v>
      </c>
      <c r="E7182">
        <v>236</v>
      </c>
      <c r="F7182">
        <v>11.55</v>
      </c>
      <c r="G7182">
        <v>11.5</v>
      </c>
      <c r="H7182">
        <v>1.7884344375125001</v>
      </c>
      <c r="I7182" s="20">
        <f t="shared" si="1361"/>
        <v>3.1483420507583078</v>
      </c>
      <c r="J7182">
        <f t="shared" si="1362"/>
        <v>0.38283839337221021</v>
      </c>
      <c r="K7182" s="16">
        <f t="shared" si="1353"/>
        <v>0.95720648944021136</v>
      </c>
      <c r="L7182" s="16">
        <f t="shared" si="1354"/>
        <v>0.39995382145403108</v>
      </c>
      <c r="M7182" s="6"/>
      <c r="N7182" s="6">
        <f t="shared" si="1355"/>
        <v>1.4307475500100002</v>
      </c>
      <c r="O7182" s="6"/>
      <c r="P7182" s="6">
        <f t="shared" si="1356"/>
        <v>1.4534008766050426</v>
      </c>
      <c r="Q7182">
        <f t="shared" si="1363"/>
        <v>0.27436997813453162</v>
      </c>
      <c r="R7182">
        <f t="shared" si="1357"/>
        <v>0.54398422976894911</v>
      </c>
      <c r="S7182">
        <f t="shared" si="1358"/>
        <v>0.79062715640550951</v>
      </c>
      <c r="T7182" s="6">
        <f t="shared" si="1364"/>
        <v>93.043019610549024</v>
      </c>
      <c r="U7182">
        <f t="shared" si="1359"/>
        <v>12.88986752288036</v>
      </c>
      <c r="V7182" s="16">
        <f t="shared" si="1360"/>
        <v>17.583114618352493</v>
      </c>
    </row>
    <row r="7183" spans="4:22" ht="15.75" x14ac:dyDescent="0.25">
      <c r="D7183" s="27">
        <v>32745</v>
      </c>
      <c r="E7183">
        <v>237</v>
      </c>
      <c r="F7183">
        <v>9.6539999999999999</v>
      </c>
      <c r="G7183">
        <v>2.2999999999999998</v>
      </c>
      <c r="H7183">
        <v>1.6563547551804776</v>
      </c>
      <c r="I7183" s="20">
        <f t="shared" si="1361"/>
        <v>2.4852746610773395</v>
      </c>
      <c r="J7183">
        <f t="shared" si="1362"/>
        <v>0.30220939878700448</v>
      </c>
      <c r="K7183" s="16">
        <f t="shared" si="1353"/>
        <v>0.85383900051482287</v>
      </c>
      <c r="L7183" s="16">
        <f t="shared" si="1354"/>
        <v>0.35394190076207238</v>
      </c>
      <c r="M7183" s="6"/>
      <c r="N7183" s="6">
        <f t="shared" si="1355"/>
        <v>1.3250838041443822</v>
      </c>
      <c r="O7183" s="6"/>
      <c r="P7183" s="6">
        <f t="shared" si="1356"/>
        <v>1.3477371307394246</v>
      </c>
      <c r="Q7183">
        <f t="shared" si="1363"/>
        <v>0.31014339870183005</v>
      </c>
      <c r="R7183">
        <f t="shared" si="1357"/>
        <v>0.91055518999823515</v>
      </c>
      <c r="S7183">
        <f t="shared" si="1358"/>
        <v>1.2271890391481131</v>
      </c>
      <c r="T7183" s="6">
        <f t="shared" si="1364"/>
        <v>94.138483897995954</v>
      </c>
      <c r="U7183">
        <f t="shared" si="1359"/>
        <v>10.773920438604934</v>
      </c>
      <c r="V7183" s="16">
        <f t="shared" si="1360"/>
        <v>16.316740960502823</v>
      </c>
    </row>
    <row r="7184" spans="4:22" ht="15.75" x14ac:dyDescent="0.25">
      <c r="D7184" s="27">
        <v>32746</v>
      </c>
      <c r="E7184">
        <v>238</v>
      </c>
      <c r="F7184">
        <v>10.07</v>
      </c>
      <c r="G7184">
        <v>0</v>
      </c>
      <c r="H7184">
        <v>1.6224735293444328</v>
      </c>
      <c r="I7184" s="20">
        <f t="shared" si="1361"/>
        <v>2.2292648855201191</v>
      </c>
      <c r="J7184">
        <f t="shared" si="1362"/>
        <v>0.2710786100792465</v>
      </c>
      <c r="K7184" s="16">
        <f t="shared" si="1353"/>
        <v>0.84328783423875053</v>
      </c>
      <c r="L7184" s="16">
        <f t="shared" si="1354"/>
        <v>0.32145442999774038</v>
      </c>
      <c r="M7184" s="6"/>
      <c r="N7184" s="6">
        <f t="shared" si="1355"/>
        <v>1.2979788234755463</v>
      </c>
      <c r="O7184" s="6"/>
      <c r="P7184" s="6">
        <f t="shared" si="1356"/>
        <v>1.3206321500705887</v>
      </c>
      <c r="Q7184">
        <f t="shared" si="1363"/>
        <v>0.31379494632665317</v>
      </c>
      <c r="R7184">
        <f t="shared" si="1357"/>
        <v>0.95325413415185489</v>
      </c>
      <c r="S7184">
        <f t="shared" si="1358"/>
        <v>1.2588980567486414</v>
      </c>
      <c r="T7184" s="6">
        <f t="shared" si="1364"/>
        <v>92.902239167842367</v>
      </c>
      <c r="U7184">
        <f t="shared" si="1359"/>
        <v>11.238178870597855</v>
      </c>
      <c r="V7184" s="16">
        <f t="shared" si="1360"/>
        <v>15.372230188649928</v>
      </c>
    </row>
    <row r="7185" spans="4:22" ht="15.75" x14ac:dyDescent="0.25">
      <c r="D7185" s="27">
        <v>32747</v>
      </c>
      <c r="E7185">
        <v>239</v>
      </c>
      <c r="F7185">
        <v>9.7390000000000008</v>
      </c>
      <c r="G7185">
        <v>0</v>
      </c>
      <c r="H7185">
        <v>1.3765792536928505</v>
      </c>
      <c r="I7185" s="20">
        <f t="shared" si="1361"/>
        <v>2.0673351110381648</v>
      </c>
      <c r="J7185">
        <f t="shared" si="1362"/>
        <v>0.25138794950224086</v>
      </c>
      <c r="K7185" s="16">
        <f t="shared" si="1353"/>
        <v>0.85519495330711215</v>
      </c>
      <c r="L7185" s="16">
        <f t="shared" si="1354"/>
        <v>0.29395396749022212</v>
      </c>
      <c r="M7185" s="6"/>
      <c r="N7185" s="6">
        <f t="shared" si="1355"/>
        <v>1.1012634029542805</v>
      </c>
      <c r="O7185" s="6"/>
      <c r="P7185" s="6">
        <f t="shared" si="1356"/>
        <v>1.1239167295493229</v>
      </c>
      <c r="Q7185">
        <f t="shared" si="1363"/>
        <v>0.30967413055947457</v>
      </c>
      <c r="R7185">
        <f t="shared" si="1357"/>
        <v>0.90513880107223044</v>
      </c>
      <c r="S7185">
        <f t="shared" si="1358"/>
        <v>1.0173006410892964</v>
      </c>
      <c r="T7185" s="6">
        <f t="shared" si="1364"/>
        <v>91.907591853348123</v>
      </c>
      <c r="U7185">
        <f t="shared" si="1359"/>
        <v>10.868780935526566</v>
      </c>
      <c r="V7185" s="16">
        <f t="shared" si="1360"/>
        <v>14.534678878895736</v>
      </c>
    </row>
    <row r="7186" spans="4:22" ht="15.75" x14ac:dyDescent="0.25">
      <c r="D7186" s="27">
        <v>32748</v>
      </c>
      <c r="E7186">
        <v>240</v>
      </c>
      <c r="F7186">
        <v>8.6</v>
      </c>
      <c r="G7186">
        <v>0</v>
      </c>
      <c r="H7186">
        <v>1.6487672914959126</v>
      </c>
      <c r="I7186" s="20">
        <f t="shared" si="1361"/>
        <v>1.886138545093681</v>
      </c>
      <c r="J7186">
        <f t="shared" si="1362"/>
        <v>0.22935444708339162</v>
      </c>
      <c r="K7186" s="16">
        <f t="shared" si="1353"/>
        <v>0.8647750823186533</v>
      </c>
      <c r="L7186" s="16">
        <f t="shared" si="1354"/>
        <v>0.26521861206782416</v>
      </c>
      <c r="M7186" s="6"/>
      <c r="N7186" s="6">
        <f t="shared" si="1355"/>
        <v>1.3190138331967303</v>
      </c>
      <c r="O7186" s="6"/>
      <c r="P7186" s="6">
        <f t="shared" si="1356"/>
        <v>1.3416671597917726</v>
      </c>
      <c r="Q7186">
        <f t="shared" si="1363"/>
        <v>0.30635863951116044</v>
      </c>
      <c r="R7186">
        <f t="shared" si="1357"/>
        <v>0.86733107898643347</v>
      </c>
      <c r="S7186">
        <f t="shared" si="1358"/>
        <v>1.1636696253428618</v>
      </c>
      <c r="T7186" s="6">
        <f t="shared" si="1364"/>
        <v>90.766575554600308</v>
      </c>
      <c r="U7186">
        <f t="shared" si="1359"/>
        <v>9.5976502767767169</v>
      </c>
      <c r="V7186" s="16">
        <f t="shared" si="1360"/>
        <v>13.616490499370673</v>
      </c>
    </row>
    <row r="7187" spans="4:22" ht="15.75" x14ac:dyDescent="0.25">
      <c r="D7187" s="27">
        <v>32749</v>
      </c>
      <c r="E7187">
        <v>241</v>
      </c>
      <c r="F7187">
        <v>9.9559999999999995</v>
      </c>
      <c r="G7187">
        <v>0</v>
      </c>
      <c r="H7187">
        <v>2.1863003295239736</v>
      </c>
      <c r="I7187" s="20">
        <f t="shared" si="1361"/>
        <v>1.8091511198345247</v>
      </c>
      <c r="J7187">
        <f t="shared" si="1362"/>
        <v>0.21999277617187821</v>
      </c>
      <c r="K7187" s="16">
        <f t="shared" si="1353"/>
        <v>0.87576499119085827</v>
      </c>
      <c r="L7187" s="16">
        <f t="shared" si="1354"/>
        <v>0.25120069697320713</v>
      </c>
      <c r="M7187" s="6"/>
      <c r="N7187" s="6">
        <f t="shared" si="1355"/>
        <v>1.7490402636191789</v>
      </c>
      <c r="O7187" s="6"/>
      <c r="P7187" s="6">
        <f t="shared" si="1356"/>
        <v>1.7716935902142212</v>
      </c>
      <c r="Q7187">
        <f t="shared" si="1363"/>
        <v>0.30255525184866772</v>
      </c>
      <c r="R7187">
        <f t="shared" si="1357"/>
        <v>0.8249530159023849</v>
      </c>
      <c r="S7187">
        <f t="shared" si="1358"/>
        <v>1.4615639705021459</v>
      </c>
      <c r="T7187" s="6">
        <f t="shared" si="1364"/>
        <v>89.327664910693215</v>
      </c>
      <c r="U7187">
        <f t="shared" si="1359"/>
        <v>11.110954204138256</v>
      </c>
      <c r="V7187" s="16">
        <f t="shared" si="1360"/>
        <v>13.150510960630861</v>
      </c>
    </row>
    <row r="7188" spans="4:22" ht="15.75" x14ac:dyDescent="0.25">
      <c r="D7188" s="27">
        <v>32750</v>
      </c>
      <c r="E7188">
        <v>242</v>
      </c>
      <c r="F7188">
        <v>12.21</v>
      </c>
      <c r="G7188">
        <v>0</v>
      </c>
      <c r="H7188">
        <v>1.7250440553311228</v>
      </c>
      <c r="I7188" s="20">
        <f t="shared" si="1361"/>
        <v>1.8570470923832521</v>
      </c>
      <c r="J7188">
        <f t="shared" si="1362"/>
        <v>0.22581692643380344</v>
      </c>
      <c r="K7188" s="16">
        <f t="shared" si="1353"/>
        <v>0.8896241243768952</v>
      </c>
      <c r="L7188" s="16">
        <f t="shared" si="1354"/>
        <v>0.2538340859314811</v>
      </c>
      <c r="M7188" s="6"/>
      <c r="N7188" s="6">
        <f t="shared" si="1355"/>
        <v>1.3800352442648984</v>
      </c>
      <c r="O7188" s="6"/>
      <c r="P7188" s="6">
        <f t="shared" si="1356"/>
        <v>1.4026885708599408</v>
      </c>
      <c r="Q7188">
        <f t="shared" si="1363"/>
        <v>0.29775888303564407</v>
      </c>
      <c r="R7188">
        <f t="shared" si="1357"/>
        <v>0.77302419817718904</v>
      </c>
      <c r="S7188">
        <f t="shared" si="1358"/>
        <v>1.084312207781313</v>
      </c>
      <c r="T7188" s="6">
        <f t="shared" si="1364"/>
        <v>88.266006029506954</v>
      </c>
      <c r="U7188">
        <f t="shared" si="1359"/>
        <v>13.626431381330667</v>
      </c>
      <c r="V7188" s="16">
        <f t="shared" si="1360"/>
        <v>13.239022621202906</v>
      </c>
    </row>
    <row r="7189" spans="4:22" ht="15.75" x14ac:dyDescent="0.25">
      <c r="D7189" s="27">
        <v>32751</v>
      </c>
      <c r="E7189">
        <v>243</v>
      </c>
      <c r="F7189">
        <v>14.04</v>
      </c>
      <c r="G7189">
        <v>1.5</v>
      </c>
      <c r="H7189">
        <v>2.6761686308541184</v>
      </c>
      <c r="I7189" s="20">
        <f t="shared" si="1361"/>
        <v>1.979463794238002</v>
      </c>
      <c r="J7189">
        <f t="shared" si="1362"/>
        <v>0.24070279737934105</v>
      </c>
      <c r="K7189" s="16">
        <f t="shared" si="1353"/>
        <v>0.89984968764922402</v>
      </c>
      <c r="L7189" s="16">
        <f t="shared" si="1354"/>
        <v>0.26749222751652596</v>
      </c>
      <c r="M7189" s="6"/>
      <c r="N7189" s="6">
        <f t="shared" si="1355"/>
        <v>2.1409349046832946</v>
      </c>
      <c r="O7189" s="6"/>
      <c r="P7189" s="6">
        <f t="shared" si="1356"/>
        <v>2.1635882312783368</v>
      </c>
      <c r="Q7189">
        <f t="shared" si="1363"/>
        <v>0.29422002009835652</v>
      </c>
      <c r="R7189">
        <f t="shared" si="1357"/>
        <v>0.73579216137417613</v>
      </c>
      <c r="S7189">
        <f t="shared" si="1358"/>
        <v>1.5919512610160182</v>
      </c>
      <c r="T7189" s="6">
        <f t="shared" si="1364"/>
        <v>88.196708095085981</v>
      </c>
      <c r="U7189">
        <f t="shared" si="1359"/>
        <v>15.668722079761059</v>
      </c>
      <c r="V7189" s="16">
        <f t="shared" si="1360"/>
        <v>13.690898028128622</v>
      </c>
    </row>
    <row r="7190" spans="4:22" ht="15.75" x14ac:dyDescent="0.25">
      <c r="D7190" s="27">
        <v>32752</v>
      </c>
      <c r="E7190">
        <v>244</v>
      </c>
      <c r="F7190">
        <v>12.91</v>
      </c>
      <c r="G7190">
        <v>2</v>
      </c>
      <c r="H7190">
        <v>1.2372562632710924</v>
      </c>
      <c r="I7190" s="20">
        <f t="shared" si="1361"/>
        <v>2.0112754428830812</v>
      </c>
      <c r="J7190">
        <f t="shared" si="1362"/>
        <v>0.2445710938545827</v>
      </c>
      <c r="K7190" s="16">
        <f t="shared" si="1353"/>
        <v>0.90051714348237399</v>
      </c>
      <c r="L7190" s="16">
        <f t="shared" si="1354"/>
        <v>0.27158960340144789</v>
      </c>
      <c r="M7190" s="6"/>
      <c r="N7190" s="6">
        <f t="shared" si="1355"/>
        <v>0.98980501061687398</v>
      </c>
      <c r="O7190" s="6"/>
      <c r="P7190" s="6">
        <f t="shared" si="1356"/>
        <v>1.0124583372119162</v>
      </c>
      <c r="Q7190">
        <f t="shared" si="1363"/>
        <v>0.29398902698361995</v>
      </c>
      <c r="R7190">
        <f t="shared" si="1357"/>
        <v>0.73339385198606988</v>
      </c>
      <c r="S7190">
        <f t="shared" si="1358"/>
        <v>0.74253071990325858</v>
      </c>
      <c r="T7190" s="6">
        <f t="shared" si="1364"/>
        <v>89.476830701777772</v>
      </c>
      <c r="U7190">
        <f t="shared" si="1359"/>
        <v>14.407635473626446</v>
      </c>
      <c r="V7190" s="16">
        <f t="shared" si="1360"/>
        <v>13.82419682922208</v>
      </c>
    </row>
    <row r="7191" spans="4:22" ht="15.75" x14ac:dyDescent="0.25">
      <c r="D7191" s="27">
        <v>32753</v>
      </c>
      <c r="E7191">
        <v>245</v>
      </c>
      <c r="F7191">
        <v>13.13</v>
      </c>
      <c r="G7191">
        <v>0</v>
      </c>
      <c r="H7191">
        <v>1.698312902250126</v>
      </c>
      <c r="I7191" s="20">
        <f t="shared" si="1361"/>
        <v>2.018634949689261</v>
      </c>
      <c r="J7191">
        <f t="shared" si="1362"/>
        <v>0.24546600988221415</v>
      </c>
      <c r="K7191" s="16">
        <f t="shared" si="1353"/>
        <v>0.88818740655553829</v>
      </c>
      <c r="L7191" s="16">
        <f t="shared" si="1354"/>
        <v>0.27636736129163431</v>
      </c>
      <c r="M7191" s="6"/>
      <c r="N7191" s="6">
        <f t="shared" si="1355"/>
        <v>1.3586503218001009</v>
      </c>
      <c r="O7191" s="6"/>
      <c r="P7191" s="6">
        <f t="shared" si="1356"/>
        <v>1.3813036483951433</v>
      </c>
      <c r="Q7191">
        <f t="shared" si="1363"/>
        <v>0.29825610233925925</v>
      </c>
      <c r="R7191">
        <f t="shared" si="1357"/>
        <v>0.77832901773331109</v>
      </c>
      <c r="S7191">
        <f t="shared" si="1358"/>
        <v>1.0751087118468308</v>
      </c>
      <c r="T7191" s="6">
        <f t="shared" si="1364"/>
        <v>88.424375316525982</v>
      </c>
      <c r="U7191">
        <f t="shared" si="1359"/>
        <v>14.653156759776548</v>
      </c>
      <c r="V7191" s="16">
        <f t="shared" si="1360"/>
        <v>13.978366763542558</v>
      </c>
    </row>
    <row r="7192" spans="4:22" ht="15.75" x14ac:dyDescent="0.25">
      <c r="D7192" s="27">
        <v>32754</v>
      </c>
      <c r="E7192">
        <v>246</v>
      </c>
      <c r="F7192">
        <v>12.03</v>
      </c>
      <c r="G7192">
        <v>0.1</v>
      </c>
      <c r="H7192">
        <v>1.8529462684337856</v>
      </c>
      <c r="I7192" s="20">
        <f t="shared" si="1361"/>
        <v>2.0181014408415536</v>
      </c>
      <c r="J7192">
        <f t="shared" si="1362"/>
        <v>0.24540113520633292</v>
      </c>
      <c r="K7192" s="16">
        <f t="shared" si="1353"/>
        <v>0.89832432465975109</v>
      </c>
      <c r="L7192" s="16">
        <f t="shared" si="1354"/>
        <v>0.27317654489572119</v>
      </c>
      <c r="M7192" s="6"/>
      <c r="N7192" s="6">
        <f t="shared" si="1355"/>
        <v>1.4823570147470286</v>
      </c>
      <c r="O7192" s="6"/>
      <c r="P7192" s="6">
        <f t="shared" si="1356"/>
        <v>1.505010341342071</v>
      </c>
      <c r="Q7192">
        <f t="shared" si="1363"/>
        <v>0.29474791772175329</v>
      </c>
      <c r="R7192">
        <f t="shared" si="1357"/>
        <v>0.741287809074483</v>
      </c>
      <c r="S7192">
        <f t="shared" si="1358"/>
        <v>1.1156458185679037</v>
      </c>
      <c r="T7192" s="6">
        <f t="shared" si="1364"/>
        <v>87.431382824553125</v>
      </c>
      <c r="U7192">
        <f t="shared" si="1359"/>
        <v>13.425550329026036</v>
      </c>
      <c r="V7192" s="16">
        <f t="shared" si="1360"/>
        <v>13.875553985434349</v>
      </c>
    </row>
    <row r="7193" spans="4:22" ht="15.75" x14ac:dyDescent="0.25">
      <c r="D7193" s="27">
        <v>32755</v>
      </c>
      <c r="E7193">
        <v>247</v>
      </c>
      <c r="F7193">
        <v>10.44</v>
      </c>
      <c r="G7193">
        <v>0</v>
      </c>
      <c r="H7193">
        <v>1.8357197224137143</v>
      </c>
      <c r="I7193" s="20">
        <f t="shared" si="1361"/>
        <v>1.9451244713953963</v>
      </c>
      <c r="J7193">
        <f t="shared" si="1362"/>
        <v>0.23652713572168019</v>
      </c>
      <c r="K7193" s="16">
        <f t="shared" si="1353"/>
        <v>0.90788851494304645</v>
      </c>
      <c r="L7193" s="16">
        <f t="shared" si="1354"/>
        <v>0.26052442764574235</v>
      </c>
      <c r="M7193" s="6"/>
      <c r="N7193" s="6">
        <f t="shared" si="1355"/>
        <v>1.4685757779309716</v>
      </c>
      <c r="O7193" s="6"/>
      <c r="P7193" s="6">
        <f t="shared" si="1356"/>
        <v>1.491229104526014</v>
      </c>
      <c r="Q7193">
        <f t="shared" si="1363"/>
        <v>0.29143794274851043</v>
      </c>
      <c r="R7193">
        <f t="shared" si="1357"/>
        <v>0.70716733711076718</v>
      </c>
      <c r="S7193">
        <f t="shared" si="1358"/>
        <v>1.0545485148697351</v>
      </c>
      <c r="T7193" s="6">
        <f t="shared" si="1364"/>
        <v>86.399487636278437</v>
      </c>
      <c r="U7193">
        <f t="shared" si="1359"/>
        <v>11.65110103366848</v>
      </c>
      <c r="V7193" s="16">
        <f t="shared" si="1360"/>
        <v>13.461850315531565</v>
      </c>
    </row>
    <row r="7194" spans="4:22" ht="15.75" x14ac:dyDescent="0.25">
      <c r="D7194" s="27">
        <v>32756</v>
      </c>
      <c r="E7194">
        <v>248</v>
      </c>
      <c r="F7194">
        <v>13.66</v>
      </c>
      <c r="G7194">
        <v>0</v>
      </c>
      <c r="H7194">
        <v>2.2274133893676158</v>
      </c>
      <c r="I7194" s="20">
        <f t="shared" si="1361"/>
        <v>2.042774407231807</v>
      </c>
      <c r="J7194">
        <f t="shared" si="1362"/>
        <v>0.24840136791938774</v>
      </c>
      <c r="K7194" s="16">
        <f t="shared" si="1353"/>
        <v>0.91782740371900084</v>
      </c>
      <c r="L7194" s="16">
        <f t="shared" si="1354"/>
        <v>0.27064060945758983</v>
      </c>
      <c r="M7194" s="6"/>
      <c r="N7194" s="6">
        <f t="shared" si="1355"/>
        <v>1.7819307114940928</v>
      </c>
      <c r="O7194" s="6"/>
      <c r="P7194" s="6">
        <f t="shared" si="1356"/>
        <v>1.8045840380891351</v>
      </c>
      <c r="Q7194">
        <f t="shared" si="1363"/>
        <v>0.28799829212092815</v>
      </c>
      <c r="R7194">
        <f t="shared" si="1357"/>
        <v>0.67256184546356079</v>
      </c>
      <c r="S7194">
        <f t="shared" si="1358"/>
        <v>1.2136943709513135</v>
      </c>
      <c r="T7194" s="6">
        <f t="shared" si="1364"/>
        <v>85.208446591922169</v>
      </c>
      <c r="U7194">
        <f t="shared" si="1359"/>
        <v>15.244639858229066</v>
      </c>
      <c r="V7194" s="16">
        <f t="shared" si="1360"/>
        <v>13.793413442498474</v>
      </c>
    </row>
    <row r="7195" spans="4:22" ht="15.75" x14ac:dyDescent="0.25">
      <c r="D7195" s="27">
        <v>32757</v>
      </c>
      <c r="E7195">
        <v>249</v>
      </c>
      <c r="F7195">
        <v>16.25</v>
      </c>
      <c r="G7195">
        <v>0</v>
      </c>
      <c r="H7195">
        <v>2.8189780170532903</v>
      </c>
      <c r="I7195" s="20">
        <f t="shared" si="1361"/>
        <v>2.2627429967337669</v>
      </c>
      <c r="J7195">
        <f t="shared" si="1362"/>
        <v>0.27514954840282607</v>
      </c>
      <c r="K7195" s="16">
        <f t="shared" si="1353"/>
        <v>0.92929913515254481</v>
      </c>
      <c r="L7195" s="16">
        <f t="shared" si="1354"/>
        <v>0.29608286287456853</v>
      </c>
      <c r="M7195" s="6"/>
      <c r="N7195" s="6">
        <f t="shared" si="1355"/>
        <v>2.2551824136426322</v>
      </c>
      <c r="O7195" s="6"/>
      <c r="P7195" s="6">
        <f t="shared" si="1356"/>
        <v>2.2778357402376743</v>
      </c>
      <c r="Q7195">
        <f t="shared" si="1363"/>
        <v>0.28402815530640724</v>
      </c>
      <c r="R7195">
        <f t="shared" si="1357"/>
        <v>0.6336984984320243</v>
      </c>
      <c r="S7195">
        <f t="shared" si="1358"/>
        <v>1.4434610882634127</v>
      </c>
      <c r="T7195" s="6">
        <f t="shared" si="1364"/>
        <v>83.787638830253798</v>
      </c>
      <c r="U7195">
        <f t="shared" si="1359"/>
        <v>18.135094999723449</v>
      </c>
      <c r="V7195" s="16">
        <f t="shared" si="1360"/>
        <v>14.600879202719351</v>
      </c>
    </row>
    <row r="7196" spans="4:22" ht="15.75" x14ac:dyDescent="0.25">
      <c r="D7196" s="27">
        <v>32758</v>
      </c>
      <c r="E7196">
        <v>250</v>
      </c>
      <c r="F7196">
        <v>13.43</v>
      </c>
      <c r="G7196">
        <v>0</v>
      </c>
      <c r="H7196">
        <v>2.7277108646583774</v>
      </c>
      <c r="I7196" s="20">
        <f t="shared" si="1361"/>
        <v>2.3140842965677129</v>
      </c>
      <c r="J7196">
        <f t="shared" si="1362"/>
        <v>0.2813926504626339</v>
      </c>
      <c r="K7196" s="16">
        <f t="shared" si="1353"/>
        <v>0.94298390709032787</v>
      </c>
      <c r="L7196" s="16">
        <f t="shared" si="1354"/>
        <v>0.29840663064007039</v>
      </c>
      <c r="M7196" s="6"/>
      <c r="N7196" s="6">
        <f t="shared" si="1355"/>
        <v>2.182168691726702</v>
      </c>
      <c r="O7196" s="6"/>
      <c r="P7196" s="6">
        <f t="shared" si="1356"/>
        <v>2.2048220183217442</v>
      </c>
      <c r="Q7196">
        <f t="shared" si="1363"/>
        <v>0.2792921294341793</v>
      </c>
      <c r="R7196">
        <f t="shared" si="1357"/>
        <v>0.58885060430188585</v>
      </c>
      <c r="S7196">
        <f t="shared" si="1358"/>
        <v>1.2983107778668628</v>
      </c>
      <c r="T7196" s="6">
        <f t="shared" si="1364"/>
        <v>82.511981378981986</v>
      </c>
      <c r="U7196">
        <f t="shared" si="1359"/>
        <v>14.987958513617595</v>
      </c>
      <c r="V7196" s="16">
        <f t="shared" si="1360"/>
        <v>14.67286819728762</v>
      </c>
    </row>
    <row r="7197" spans="4:22" ht="15.75" x14ac:dyDescent="0.25">
      <c r="D7197" s="27">
        <v>32759</v>
      </c>
      <c r="E7197">
        <v>251</v>
      </c>
      <c r="F7197">
        <v>12.75</v>
      </c>
      <c r="G7197">
        <v>0.8</v>
      </c>
      <c r="H7197">
        <v>1.3793110109382025</v>
      </c>
      <c r="I7197" s="20">
        <f t="shared" si="1361"/>
        <v>2.3233120700369962</v>
      </c>
      <c r="J7197">
        <f t="shared" si="1362"/>
        <v>0.28251474771649876</v>
      </c>
      <c r="K7197" s="16">
        <f t="shared" si="1353"/>
        <v>0.95527063704941051</v>
      </c>
      <c r="L7197" s="16">
        <f t="shared" si="1354"/>
        <v>0.29574315043233756</v>
      </c>
      <c r="M7197" s="6"/>
      <c r="N7197" s="6">
        <f t="shared" si="1355"/>
        <v>1.1034488087505621</v>
      </c>
      <c r="O7197" s="6"/>
      <c r="P7197" s="6">
        <f t="shared" si="1356"/>
        <v>1.1261021353456044</v>
      </c>
      <c r="Q7197">
        <f t="shared" si="1363"/>
        <v>0.27503993792993997</v>
      </c>
      <c r="R7197">
        <f t="shared" si="1357"/>
        <v>0.54998653240964979</v>
      </c>
      <c r="S7197">
        <f t="shared" si="1358"/>
        <v>0.61934100855783114</v>
      </c>
      <c r="T7197" s="6">
        <f t="shared" si="1364"/>
        <v>82.715293697019206</v>
      </c>
      <c r="U7197">
        <f t="shared" si="1359"/>
        <v>14.229074538244552</v>
      </c>
      <c r="V7197" s="16">
        <f t="shared" si="1360"/>
        <v>14.590331470547703</v>
      </c>
    </row>
    <row r="7198" spans="4:22" ht="15.75" x14ac:dyDescent="0.25">
      <c r="D7198" s="27">
        <v>32760</v>
      </c>
      <c r="E7198">
        <v>252</v>
      </c>
      <c r="F7198">
        <v>11.53</v>
      </c>
      <c r="G7198">
        <v>0.1</v>
      </c>
      <c r="H7198">
        <v>1.311745397716735</v>
      </c>
      <c r="I7198" s="20">
        <f t="shared" si="1361"/>
        <v>2.2383774949963229</v>
      </c>
      <c r="J7198">
        <f t="shared" si="1362"/>
        <v>0.27218670339155288</v>
      </c>
      <c r="K7198" s="16">
        <f t="shared" si="1353"/>
        <v>0.95331239696968706</v>
      </c>
      <c r="L7198" s="16">
        <f t="shared" si="1354"/>
        <v>0.28551679833049282</v>
      </c>
      <c r="M7198" s="6"/>
      <c r="N7198" s="6">
        <f t="shared" si="1355"/>
        <v>1.0493963181733881</v>
      </c>
      <c r="O7198" s="6"/>
      <c r="P7198" s="6">
        <f t="shared" si="1356"/>
        <v>1.0720496447684305</v>
      </c>
      <c r="Q7198">
        <f t="shared" si="1363"/>
        <v>0.27571764565673068</v>
      </c>
      <c r="R7198">
        <f t="shared" si="1357"/>
        <v>0.55609175695717705</v>
      </c>
      <c r="S7198">
        <f t="shared" si="1358"/>
        <v>0.59615797050459407</v>
      </c>
      <c r="T7198" s="6">
        <f t="shared" si="1364"/>
        <v>82.241789053109656</v>
      </c>
      <c r="U7198">
        <f t="shared" si="1359"/>
        <v>12.867547405957621</v>
      </c>
      <c r="V7198" s="16">
        <f t="shared" si="1360"/>
        <v>14.269928159969631</v>
      </c>
    </row>
    <row r="7199" spans="4:22" ht="15.75" x14ac:dyDescent="0.25">
      <c r="D7199" s="27">
        <v>32761</v>
      </c>
      <c r="E7199">
        <v>253</v>
      </c>
      <c r="F7199">
        <v>8.9629999999999992</v>
      </c>
      <c r="G7199">
        <v>0</v>
      </c>
      <c r="H7199">
        <v>1.825208568807559</v>
      </c>
      <c r="I7199" s="20">
        <f t="shared" si="1361"/>
        <v>2.0556609294120052</v>
      </c>
      <c r="J7199">
        <f t="shared" si="1362"/>
        <v>0.24996836901649985</v>
      </c>
      <c r="K7199" s="16">
        <f t="shared" si="1353"/>
        <v>0.95787304425653341</v>
      </c>
      <c r="L7199" s="16">
        <f t="shared" si="1354"/>
        <v>0.26096189940339776</v>
      </c>
      <c r="M7199" s="6"/>
      <c r="N7199" s="6">
        <f t="shared" si="1355"/>
        <v>1.4601668550460474</v>
      </c>
      <c r="O7199" s="6"/>
      <c r="P7199" s="6">
        <f t="shared" si="1356"/>
        <v>1.4828201816410898</v>
      </c>
      <c r="Q7199">
        <f t="shared" si="1363"/>
        <v>0.27413929684369887</v>
      </c>
      <c r="R7199">
        <f t="shared" si="1357"/>
        <v>0.54192513236515638</v>
      </c>
      <c r="S7199">
        <f t="shared" si="1358"/>
        <v>0.80357752320957276</v>
      </c>
      <c r="T7199" s="6">
        <f t="shared" si="1364"/>
        <v>81.460864856495135</v>
      </c>
      <c r="U7199">
        <f t="shared" si="1359"/>
        <v>10.002760398924385</v>
      </c>
      <c r="V7199" s="16">
        <f t="shared" si="1360"/>
        <v>13.476320472545245</v>
      </c>
    </row>
    <row r="7200" spans="4:22" ht="15.75" x14ac:dyDescent="0.25">
      <c r="D7200" s="27">
        <v>32762</v>
      </c>
      <c r="E7200">
        <v>254</v>
      </c>
      <c r="F7200">
        <v>7.53</v>
      </c>
      <c r="G7200">
        <v>0</v>
      </c>
      <c r="H7200">
        <v>1.4626426211068366</v>
      </c>
      <c r="I7200" s="20">
        <f t="shared" si="1361"/>
        <v>1.8514560865055927</v>
      </c>
      <c r="J7200">
        <f t="shared" si="1362"/>
        <v>0.22513706011908008</v>
      </c>
      <c r="K7200" s="16">
        <f t="shared" si="1353"/>
        <v>0.96539465965003124</v>
      </c>
      <c r="L7200" s="16">
        <f t="shared" si="1354"/>
        <v>0.23320727732292962</v>
      </c>
      <c r="M7200" s="6"/>
      <c r="N7200" s="6">
        <f t="shared" si="1355"/>
        <v>1.1701140968854693</v>
      </c>
      <c r="O7200" s="6"/>
      <c r="P7200" s="6">
        <f t="shared" si="1356"/>
        <v>1.1927674234805117</v>
      </c>
      <c r="Q7200">
        <f t="shared" si="1363"/>
        <v>0.27153621618831714</v>
      </c>
      <c r="R7200">
        <f t="shared" si="1357"/>
        <v>0.51896024402346741</v>
      </c>
      <c r="S7200">
        <f t="shared" si="1358"/>
        <v>0.61899887315268887</v>
      </c>
      <c r="T7200" s="6">
        <f t="shared" si="1364"/>
        <v>80.864519309937492</v>
      </c>
      <c r="U7200">
        <f t="shared" si="1359"/>
        <v>8.4035240214103126</v>
      </c>
      <c r="V7200" s="16">
        <f t="shared" si="1360"/>
        <v>12.532881993957353</v>
      </c>
    </row>
    <row r="7201" spans="4:22" ht="15.75" x14ac:dyDescent="0.25">
      <c r="D7201" s="27">
        <v>32763</v>
      </c>
      <c r="E7201">
        <v>255</v>
      </c>
      <c r="F7201">
        <v>10.26</v>
      </c>
      <c r="G7201">
        <v>0</v>
      </c>
      <c r="H7201">
        <v>1.4801781260530704</v>
      </c>
      <c r="I7201" s="20">
        <f t="shared" si="1361"/>
        <v>1.8167776747643336</v>
      </c>
      <c r="J7201">
        <f t="shared" si="1362"/>
        <v>0.22092016525134298</v>
      </c>
      <c r="K7201" s="16">
        <f t="shared" si="1353"/>
        <v>0.97113847174123991</v>
      </c>
      <c r="L7201" s="16">
        <f t="shared" si="1354"/>
        <v>0.22748575170257204</v>
      </c>
      <c r="M7201" s="6"/>
      <c r="N7201" s="6">
        <f t="shared" si="1355"/>
        <v>1.1841425008424564</v>
      </c>
      <c r="O7201" s="6"/>
      <c r="P7201" s="6">
        <f t="shared" si="1356"/>
        <v>1.2067958274374988</v>
      </c>
      <c r="Q7201">
        <f t="shared" si="1363"/>
        <v>0.26954839769979166</v>
      </c>
      <c r="R7201">
        <f t="shared" si="1357"/>
        <v>0.50175811530440551</v>
      </c>
      <c r="S7201">
        <f t="shared" si="1358"/>
        <v>0.60551959993226001</v>
      </c>
      <c r="T7201" s="6">
        <f t="shared" si="1364"/>
        <v>80.281653036600275</v>
      </c>
      <c r="U7201">
        <f t="shared" si="1359"/>
        <v>11.450219981363851</v>
      </c>
      <c r="V7201" s="16">
        <f t="shared" si="1360"/>
        <v>12.331528556691485</v>
      </c>
    </row>
    <row r="7202" spans="4:22" ht="15.75" x14ac:dyDescent="0.25">
      <c r="D7202" s="27">
        <v>32764</v>
      </c>
      <c r="E7202">
        <v>256</v>
      </c>
      <c r="F7202">
        <v>12</v>
      </c>
      <c r="G7202">
        <v>0</v>
      </c>
      <c r="H7202">
        <v>1.6855394281909155</v>
      </c>
      <c r="I7202" s="20">
        <f t="shared" si="1361"/>
        <v>1.872293622384577</v>
      </c>
      <c r="J7202">
        <f t="shared" si="1362"/>
        <v>0.22767090448196456</v>
      </c>
      <c r="K7202" s="16">
        <f t="shared" si="1353"/>
        <v>0.97675245572699687</v>
      </c>
      <c r="L7202" s="16">
        <f t="shared" si="1354"/>
        <v>0.2330896668312025</v>
      </c>
      <c r="M7202" s="6"/>
      <c r="N7202" s="6">
        <f t="shared" si="1355"/>
        <v>1.3484315425527325</v>
      </c>
      <c r="O7202" s="6"/>
      <c r="P7202" s="6">
        <f t="shared" si="1356"/>
        <v>1.3710848691477748</v>
      </c>
      <c r="Q7202">
        <f t="shared" si="1363"/>
        <v>0.2676055101220009</v>
      </c>
      <c r="R7202">
        <f t="shared" si="1357"/>
        <v>0.48522498004886111</v>
      </c>
      <c r="S7202">
        <f t="shared" si="1358"/>
        <v>0.66528462827752444</v>
      </c>
      <c r="T7202" s="6">
        <f t="shared" si="1364"/>
        <v>79.639021734917804</v>
      </c>
      <c r="U7202">
        <f t="shared" si="1359"/>
        <v>13.392070153641932</v>
      </c>
      <c r="V7202" s="16">
        <f t="shared" si="1360"/>
        <v>12.528768039951698</v>
      </c>
    </row>
    <row r="7203" spans="4:22" ht="15.75" x14ac:dyDescent="0.25">
      <c r="D7203" s="27">
        <v>32765</v>
      </c>
      <c r="E7203">
        <v>257</v>
      </c>
      <c r="F7203">
        <v>11.53</v>
      </c>
      <c r="G7203">
        <v>0.4</v>
      </c>
      <c r="H7203">
        <v>1.604624644242683</v>
      </c>
      <c r="I7203" s="20">
        <f t="shared" si="1361"/>
        <v>1.8987446114128783</v>
      </c>
      <c r="J7203">
        <f t="shared" si="1362"/>
        <v>0.23088734474780601</v>
      </c>
      <c r="K7203" s="16">
        <f t="shared" si="1353"/>
        <v>0.98294207760327279</v>
      </c>
      <c r="L7203" s="16">
        <f t="shared" si="1354"/>
        <v>0.23489415094608954</v>
      </c>
      <c r="M7203" s="6"/>
      <c r="N7203" s="6">
        <f t="shared" si="1355"/>
        <v>1.2836997153941465</v>
      </c>
      <c r="O7203" s="6"/>
      <c r="P7203" s="6">
        <f t="shared" si="1356"/>
        <v>1.3063530419891889</v>
      </c>
      <c r="Q7203">
        <f t="shared" si="1363"/>
        <v>0.26546340578305933</v>
      </c>
      <c r="R7203">
        <f t="shared" si="1357"/>
        <v>0.46731762021334333</v>
      </c>
      <c r="S7203">
        <f t="shared" si="1358"/>
        <v>0.61048179474084951</v>
      </c>
      <c r="T7203" s="6">
        <f t="shared" si="1364"/>
        <v>79.451193266772009</v>
      </c>
      <c r="U7203">
        <f t="shared" si="1359"/>
        <v>12.867547405957621</v>
      </c>
      <c r="V7203" s="16">
        <f t="shared" si="1360"/>
        <v>12.591774212724527</v>
      </c>
    </row>
    <row r="7204" spans="4:22" ht="15.75" x14ac:dyDescent="0.25">
      <c r="D7204" s="27">
        <v>32766</v>
      </c>
      <c r="E7204">
        <v>258</v>
      </c>
      <c r="F7204">
        <v>12.71</v>
      </c>
      <c r="G7204">
        <v>0</v>
      </c>
      <c r="H7204">
        <v>1.1171214491852037</v>
      </c>
      <c r="I7204" s="20">
        <f t="shared" si="1361"/>
        <v>1.9716936337703235</v>
      </c>
      <c r="J7204">
        <f t="shared" si="1362"/>
        <v>0.23975794586647134</v>
      </c>
      <c r="K7204" s="16">
        <f t="shared" si="1353"/>
        <v>0.98475118212771595</v>
      </c>
      <c r="L7204" s="16">
        <f t="shared" si="1354"/>
        <v>0.24347058446625583</v>
      </c>
      <c r="M7204" s="6"/>
      <c r="N7204" s="6">
        <f t="shared" si="1355"/>
        <v>0.89369715934816307</v>
      </c>
      <c r="O7204" s="6"/>
      <c r="P7204" s="6">
        <f t="shared" si="1356"/>
        <v>0.91635048594320545</v>
      </c>
      <c r="Q7204">
        <f t="shared" si="1363"/>
        <v>0.26483731088924001</v>
      </c>
      <c r="R7204">
        <f t="shared" si="1357"/>
        <v>0.4621472350933879</v>
      </c>
      <c r="S7204">
        <f t="shared" si="1358"/>
        <v>0.42348884345513482</v>
      </c>
      <c r="T7204" s="6">
        <f t="shared" si="1364"/>
        <v>79.050357749911925</v>
      </c>
      <c r="U7204">
        <f t="shared" si="1359"/>
        <v>14.18443430439908</v>
      </c>
      <c r="V7204" s="16">
        <f t="shared" si="1360"/>
        <v>12.887977072088404</v>
      </c>
    </row>
    <row r="7205" spans="4:22" ht="15.75" x14ac:dyDescent="0.25">
      <c r="D7205" s="27">
        <v>32767</v>
      </c>
      <c r="E7205">
        <v>259</v>
      </c>
      <c r="F7205">
        <v>10.61</v>
      </c>
      <c r="G7205">
        <v>2.8</v>
      </c>
      <c r="H7205">
        <v>0.85682158771695038</v>
      </c>
      <c r="I7205" s="20">
        <f t="shared" si="1361"/>
        <v>1.9334384337750674</v>
      </c>
      <c r="J7205">
        <f t="shared" si="1362"/>
        <v>0.23510611354704819</v>
      </c>
      <c r="K7205" s="16">
        <f t="shared" si="1353"/>
        <v>0.9886119033180002</v>
      </c>
      <c r="L7205" s="16">
        <f t="shared" si="1354"/>
        <v>0.23781436654563845</v>
      </c>
      <c r="M7205" s="6"/>
      <c r="N7205" s="6">
        <f t="shared" si="1355"/>
        <v>0.6854572701735604</v>
      </c>
      <c r="O7205" s="6"/>
      <c r="P7205" s="6">
        <f t="shared" si="1356"/>
        <v>0.70811059676860277</v>
      </c>
      <c r="Q7205">
        <f t="shared" si="1363"/>
        <v>0.26350119249970644</v>
      </c>
      <c r="R7205">
        <f t="shared" si="1357"/>
        <v>0.45120955263634244</v>
      </c>
      <c r="S7205">
        <f t="shared" si="1358"/>
        <v>0.31950626558501471</v>
      </c>
      <c r="T7205" s="6">
        <f t="shared" si="1364"/>
        <v>81.55350481092195</v>
      </c>
      <c r="U7205">
        <f t="shared" si="1359"/>
        <v>11.84082202751174</v>
      </c>
      <c r="V7205" s="16">
        <f t="shared" si="1360"/>
        <v>12.693227219296654</v>
      </c>
    </row>
    <row r="7206" spans="4:22" ht="15.75" x14ac:dyDescent="0.25">
      <c r="D7206" s="27">
        <v>32768</v>
      </c>
      <c r="E7206">
        <v>260</v>
      </c>
      <c r="F7206">
        <v>10.17</v>
      </c>
      <c r="G7206">
        <v>7.7</v>
      </c>
      <c r="H7206">
        <v>0.71575850697638299</v>
      </c>
      <c r="I7206" s="20">
        <f t="shared" si="1361"/>
        <v>1.8295013648740284</v>
      </c>
      <c r="J7206">
        <f t="shared" si="1362"/>
        <v>0.22246736596868186</v>
      </c>
      <c r="K7206" s="16">
        <f t="shared" si="1353"/>
        <v>0.96450238084718409</v>
      </c>
      <c r="L7206" s="16">
        <f t="shared" si="1354"/>
        <v>0.23065507186542614</v>
      </c>
      <c r="M7206" s="6"/>
      <c r="N7206" s="6">
        <f t="shared" si="1355"/>
        <v>0.57260680558110644</v>
      </c>
      <c r="O7206" s="6"/>
      <c r="P7206" s="6">
        <f t="shared" si="1356"/>
        <v>0.59526013217614882</v>
      </c>
      <c r="Q7206">
        <f t="shared" si="1363"/>
        <v>0.27184501603640648</v>
      </c>
      <c r="R7206">
        <f t="shared" si="1357"/>
        <v>0.52165854548893498</v>
      </c>
      <c r="S7206">
        <f t="shared" si="1358"/>
        <v>0.31052253473856095</v>
      </c>
      <c r="T7206" s="6">
        <f t="shared" si="1364"/>
        <v>88.965635602778434</v>
      </c>
      <c r="U7206">
        <f t="shared" si="1359"/>
        <v>11.349779455211538</v>
      </c>
      <c r="V7206" s="16">
        <f t="shared" si="1360"/>
        <v>12.443372858527418</v>
      </c>
    </row>
    <row r="7207" spans="4:22" ht="15.75" x14ac:dyDescent="0.25">
      <c r="D7207" s="27">
        <v>32769</v>
      </c>
      <c r="E7207">
        <v>261</v>
      </c>
      <c r="F7207">
        <v>11.99</v>
      </c>
      <c r="G7207">
        <v>0</v>
      </c>
      <c r="H7207">
        <v>1.6778721489929971</v>
      </c>
      <c r="I7207" s="20">
        <f t="shared" si="1361"/>
        <v>1.7306944065797405</v>
      </c>
      <c r="J7207">
        <f t="shared" si="1362"/>
        <v>0.21045243984009646</v>
      </c>
      <c r="K7207" s="16">
        <f t="shared" si="1353"/>
        <v>0.8931110764102862</v>
      </c>
      <c r="L7207" s="16">
        <f t="shared" si="1354"/>
        <v>0.23563971537109984</v>
      </c>
      <c r="M7207" s="6"/>
      <c r="N7207" s="6">
        <f t="shared" si="1355"/>
        <v>1.3422977191943977</v>
      </c>
      <c r="O7207" s="6"/>
      <c r="P7207" s="6">
        <f t="shared" si="1356"/>
        <v>1.36495104578944</v>
      </c>
      <c r="Q7207">
        <f t="shared" si="1363"/>
        <v>0.29655211867592812</v>
      </c>
      <c r="R7207">
        <f t="shared" si="1357"/>
        <v>0.76022469986945107</v>
      </c>
      <c r="S7207">
        <f t="shared" si="1358"/>
        <v>1.0376694991217703</v>
      </c>
      <c r="T7207" s="6">
        <f t="shared" si="1364"/>
        <v>87.950619430251706</v>
      </c>
      <c r="U7207">
        <f t="shared" si="1359"/>
        <v>13.380910095180564</v>
      </c>
      <c r="V7207" s="16">
        <f t="shared" si="1360"/>
        <v>12.617735995839906</v>
      </c>
    </row>
    <row r="7208" spans="4:22" ht="15.75" x14ac:dyDescent="0.25">
      <c r="D7208" s="27">
        <v>32770</v>
      </c>
      <c r="E7208">
        <v>262</v>
      </c>
      <c r="F7208">
        <v>15.82</v>
      </c>
      <c r="G7208">
        <v>2.9</v>
      </c>
      <c r="H7208">
        <v>1.4669573176574551</v>
      </c>
      <c r="I7208" s="20">
        <f t="shared" si="1361"/>
        <v>1.9552786422839352</v>
      </c>
      <c r="J7208">
        <f t="shared" si="1362"/>
        <v>0.23776188290172653</v>
      </c>
      <c r="K7208" s="16">
        <f t="shared" si="1353"/>
        <v>0.90288739183375977</v>
      </c>
      <c r="L7208" s="16">
        <f t="shared" si="1354"/>
        <v>0.26333503496912647</v>
      </c>
      <c r="M7208" s="6"/>
      <c r="N7208" s="6">
        <f t="shared" si="1355"/>
        <v>1.1735658541259641</v>
      </c>
      <c r="O7208" s="6"/>
      <c r="P7208" s="6">
        <f t="shared" si="1356"/>
        <v>1.1962191807210065</v>
      </c>
      <c r="Q7208">
        <f t="shared" si="1363"/>
        <v>0.29316873143417238</v>
      </c>
      <c r="R7208">
        <f t="shared" si="1357"/>
        <v>0.72490868764860261</v>
      </c>
      <c r="S7208">
        <f t="shared" si="1358"/>
        <v>0.86714967643655139</v>
      </c>
      <c r="T7208" s="6">
        <f t="shared" si="1364"/>
        <v>90.006123080410205</v>
      </c>
      <c r="U7208">
        <f t="shared" si="1359"/>
        <v>17.655212485884615</v>
      </c>
      <c r="V7208" s="16">
        <f t="shared" si="1360"/>
        <v>13.55460566949432</v>
      </c>
    </row>
    <row r="7209" spans="4:22" ht="15.75" x14ac:dyDescent="0.25">
      <c r="D7209" s="27">
        <v>32771</v>
      </c>
      <c r="E7209">
        <v>263</v>
      </c>
      <c r="F7209">
        <v>15.31</v>
      </c>
      <c r="G7209">
        <v>0</v>
      </c>
      <c r="H7209">
        <v>2.4188977048841385</v>
      </c>
      <c r="I7209" s="20">
        <f t="shared" si="1361"/>
        <v>2.0600650798763951</v>
      </c>
      <c r="J7209">
        <f t="shared" si="1362"/>
        <v>0.25050391371296965</v>
      </c>
      <c r="K7209" s="16">
        <f t="shared" si="1353"/>
        <v>0.88308942941506574</v>
      </c>
      <c r="L7209" s="16">
        <f t="shared" si="1354"/>
        <v>0.28366766192513093</v>
      </c>
      <c r="M7209" s="6"/>
      <c r="N7209" s="6">
        <f t="shared" si="1355"/>
        <v>1.935118163907311</v>
      </c>
      <c r="O7209" s="6"/>
      <c r="P7209" s="6">
        <f t="shared" si="1356"/>
        <v>1.9577714905023533</v>
      </c>
      <c r="Q7209">
        <f t="shared" si="1363"/>
        <v>0.300020410268034</v>
      </c>
      <c r="R7209">
        <f t="shared" si="1357"/>
        <v>0.79729875231520819</v>
      </c>
      <c r="S7209">
        <f t="shared" si="1358"/>
        <v>1.5609287666958118</v>
      </c>
      <c r="T7209" s="6">
        <f t="shared" si="1364"/>
        <v>88.467847640309444</v>
      </c>
      <c r="U7209">
        <f t="shared" si="1359"/>
        <v>17.086049504354833</v>
      </c>
      <c r="V7209" s="16">
        <f t="shared" si="1360"/>
        <v>14.211383450915847</v>
      </c>
    </row>
    <row r="7210" spans="4:22" ht="15.75" x14ac:dyDescent="0.25">
      <c r="D7210" s="27">
        <v>32772</v>
      </c>
      <c r="E7210">
        <v>264</v>
      </c>
      <c r="F7210">
        <v>16.8</v>
      </c>
      <c r="G7210">
        <v>0</v>
      </c>
      <c r="H7210">
        <v>2.5744845970247923</v>
      </c>
      <c r="I7210" s="20">
        <f t="shared" si="1361"/>
        <v>2.2957338263877789</v>
      </c>
      <c r="J7210">
        <f t="shared" si="1362"/>
        <v>0.27916123328875392</v>
      </c>
      <c r="K7210" s="16">
        <f t="shared" si="1353"/>
        <v>0.897905612957414</v>
      </c>
      <c r="L7210" s="16">
        <f t="shared" si="1354"/>
        <v>0.31090264863061284</v>
      </c>
      <c r="M7210" s="6"/>
      <c r="N7210" s="6">
        <f t="shared" si="1355"/>
        <v>2.0595876776198341</v>
      </c>
      <c r="O7210" s="6"/>
      <c r="P7210" s="6">
        <f t="shared" si="1356"/>
        <v>2.0822410042148762</v>
      </c>
      <c r="Q7210">
        <f t="shared" si="1363"/>
        <v>0.29489282546769813</v>
      </c>
      <c r="R7210">
        <f t="shared" si="1357"/>
        <v>0.74279993952532875</v>
      </c>
      <c r="S7210">
        <f t="shared" si="1358"/>
        <v>1.5466884920079698</v>
      </c>
      <c r="T7210" s="6">
        <f t="shared" si="1364"/>
        <v>86.943812474896518</v>
      </c>
      <c r="U7210">
        <f t="shared" si="1359"/>
        <v>18.748898215098706</v>
      </c>
      <c r="V7210" s="16">
        <f t="shared" si="1360"/>
        <v>15.055270263037594</v>
      </c>
    </row>
    <row r="7211" spans="4:22" ht="15.75" x14ac:dyDescent="0.25">
      <c r="D7211" s="27">
        <v>32773</v>
      </c>
      <c r="E7211">
        <v>265</v>
      </c>
      <c r="F7211">
        <v>15.53</v>
      </c>
      <c r="G7211">
        <v>0</v>
      </c>
      <c r="H7211">
        <v>1.2135007413667547</v>
      </c>
      <c r="I7211" s="20">
        <f t="shared" si="1361"/>
        <v>2.4393294598065598</v>
      </c>
      <c r="J7211">
        <f t="shared" si="1362"/>
        <v>0.29662246231247769</v>
      </c>
      <c r="K7211" s="16">
        <f t="shared" si="1353"/>
        <v>0.91258463866835682</v>
      </c>
      <c r="L7211" s="16">
        <f t="shared" si="1354"/>
        <v>0.32503556354543628</v>
      </c>
      <c r="M7211" s="6"/>
      <c r="N7211" s="6">
        <f t="shared" si="1355"/>
        <v>0.97080059309340383</v>
      </c>
      <c r="O7211" s="6"/>
      <c r="P7211" s="6">
        <f t="shared" si="1356"/>
        <v>0.99345391968844621</v>
      </c>
      <c r="Q7211">
        <f t="shared" si="1363"/>
        <v>0.28981270824965505</v>
      </c>
      <c r="R7211">
        <f t="shared" si="1357"/>
        <v>0.69070806361891268</v>
      </c>
      <c r="S7211">
        <f t="shared" si="1358"/>
        <v>0.68618663316262551</v>
      </c>
      <c r="T7211" s="6">
        <f t="shared" si="1364"/>
        <v>86.280279168328946</v>
      </c>
      <c r="U7211">
        <f t="shared" si="1359"/>
        <v>17.331570790504934</v>
      </c>
      <c r="V7211" s="16">
        <f t="shared" si="1360"/>
        <v>15.478616542970062</v>
      </c>
    </row>
    <row r="7212" spans="4:22" ht="15.75" x14ac:dyDescent="0.25">
      <c r="D7212" s="27">
        <v>32774</v>
      </c>
      <c r="E7212">
        <v>266</v>
      </c>
      <c r="F7212">
        <v>15.51</v>
      </c>
      <c r="G7212">
        <v>0</v>
      </c>
      <c r="H7212">
        <v>1.2653398160471652</v>
      </c>
      <c r="I7212" s="20">
        <f t="shared" si="1361"/>
        <v>2.5440308914346819</v>
      </c>
      <c r="J7212">
        <f t="shared" si="1362"/>
        <v>0.30935415639845731</v>
      </c>
      <c r="K7212" s="16">
        <f t="shared" si="1353"/>
        <v>0.9189755820587826</v>
      </c>
      <c r="L7212" s="16">
        <f t="shared" si="1354"/>
        <v>0.33662935385661791</v>
      </c>
      <c r="M7212" s="6"/>
      <c r="N7212" s="6">
        <f t="shared" si="1355"/>
        <v>1.0122718528377321</v>
      </c>
      <c r="O7212" s="6"/>
      <c r="P7212" s="6">
        <f t="shared" si="1356"/>
        <v>1.0349251794327745</v>
      </c>
      <c r="Q7212">
        <f t="shared" si="1363"/>
        <v>0.28760093056109648</v>
      </c>
      <c r="R7212">
        <f t="shared" si="1357"/>
        <v>0.66862002223794026</v>
      </c>
      <c r="S7212">
        <f t="shared" si="1358"/>
        <v>0.69197169648694601</v>
      </c>
      <c r="T7212" s="6">
        <f t="shared" si="1364"/>
        <v>85.610960798437048</v>
      </c>
      <c r="U7212">
        <f t="shared" si="1359"/>
        <v>17.309250673582195</v>
      </c>
      <c r="V7212" s="16">
        <f t="shared" si="1360"/>
        <v>15.819077804460138</v>
      </c>
    </row>
    <row r="7213" spans="4:22" ht="15.75" x14ac:dyDescent="0.25">
      <c r="D7213" s="27">
        <v>32775</v>
      </c>
      <c r="E7213">
        <v>267</v>
      </c>
      <c r="F7213">
        <v>14.04</v>
      </c>
      <c r="G7213">
        <v>0.2</v>
      </c>
      <c r="H7213">
        <v>1.0968807177750137</v>
      </c>
      <c r="I7213" s="20">
        <f t="shared" si="1361"/>
        <v>2.554572259547454</v>
      </c>
      <c r="J7213">
        <f t="shared" si="1362"/>
        <v>0.31063598676097043</v>
      </c>
      <c r="K7213" s="16">
        <f t="shared" si="1353"/>
        <v>0.92542224535331852</v>
      </c>
      <c r="L7213" s="16">
        <f t="shared" si="1354"/>
        <v>0.33566946150335103</v>
      </c>
      <c r="M7213" s="6"/>
      <c r="N7213" s="6">
        <f t="shared" si="1355"/>
        <v>0.87750457422001105</v>
      </c>
      <c r="O7213" s="6"/>
      <c r="P7213" s="6">
        <f t="shared" si="1356"/>
        <v>0.90015790081505342</v>
      </c>
      <c r="Q7213">
        <f t="shared" si="1363"/>
        <v>0.28536986932812347</v>
      </c>
      <c r="R7213">
        <f t="shared" si="1357"/>
        <v>0.64670304990742111</v>
      </c>
      <c r="S7213">
        <f t="shared" si="1358"/>
        <v>0.58213485985535696</v>
      </c>
      <c r="T7213" s="6">
        <f t="shared" si="1364"/>
        <v>85.251479265176741</v>
      </c>
      <c r="U7213">
        <f t="shared" si="1359"/>
        <v>15.668722079761059</v>
      </c>
      <c r="V7213" s="16">
        <f t="shared" si="1360"/>
        <v>15.791114652868407</v>
      </c>
    </row>
    <row r="7214" spans="4:22" ht="15.75" x14ac:dyDescent="0.25">
      <c r="D7214" s="27">
        <v>32776</v>
      </c>
      <c r="E7214">
        <v>268</v>
      </c>
      <c r="F7214">
        <v>11.37</v>
      </c>
      <c r="G7214">
        <v>0</v>
      </c>
      <c r="H7214">
        <v>0.89885769143941718</v>
      </c>
      <c r="I7214" s="20">
        <f t="shared" si="1361"/>
        <v>2.4151831377991773</v>
      </c>
      <c r="J7214">
        <f t="shared" si="1362"/>
        <v>0.29368626955637994</v>
      </c>
      <c r="K7214" s="16">
        <f t="shared" si="1353"/>
        <v>0.92888465802534337</v>
      </c>
      <c r="L7214" s="16">
        <f t="shared" si="1354"/>
        <v>0.31617086902986302</v>
      </c>
      <c r="M7214" s="6"/>
      <c r="N7214" s="6">
        <f t="shared" si="1355"/>
        <v>0.71908615315153379</v>
      </c>
      <c r="O7214" s="6"/>
      <c r="P7214" s="6">
        <f t="shared" si="1356"/>
        <v>0.74173947974657617</v>
      </c>
      <c r="Q7214">
        <f t="shared" si="1363"/>
        <v>0.28417159755058913</v>
      </c>
      <c r="R7214">
        <f t="shared" si="1357"/>
        <v>0.63508250536316457</v>
      </c>
      <c r="S7214">
        <f t="shared" si="1358"/>
        <v>0.47106576712422588</v>
      </c>
      <c r="T7214" s="6">
        <f t="shared" si="1364"/>
        <v>84.803066824647559</v>
      </c>
      <c r="U7214">
        <f t="shared" si="1359"/>
        <v>12.688986470575729</v>
      </c>
      <c r="V7214" s="16">
        <f t="shared" si="1360"/>
        <v>15.21418097912874</v>
      </c>
    </row>
    <row r="7215" spans="4:22" ht="15.75" x14ac:dyDescent="0.25">
      <c r="D7215" s="27">
        <v>32777</v>
      </c>
      <c r="E7215">
        <v>269</v>
      </c>
      <c r="F7215">
        <v>13.2</v>
      </c>
      <c r="G7215">
        <v>0</v>
      </c>
      <c r="H7215">
        <v>0.8928396003769633</v>
      </c>
      <c r="I7215" s="20">
        <f t="shared" si="1361"/>
        <v>2.4035214072100715</v>
      </c>
      <c r="J7215">
        <f t="shared" si="1362"/>
        <v>0.29226820311674467</v>
      </c>
      <c r="K7215" s="16">
        <f t="shared" si="1353"/>
        <v>0.93320362512860644</v>
      </c>
      <c r="L7215" s="16">
        <f t="shared" si="1354"/>
        <v>0.31318802804314727</v>
      </c>
      <c r="M7215" s="6"/>
      <c r="N7215" s="6">
        <f t="shared" si="1355"/>
        <v>0.71427168030157073</v>
      </c>
      <c r="O7215" s="6"/>
      <c r="P7215" s="6">
        <f t="shared" si="1356"/>
        <v>0.73692500689661311</v>
      </c>
      <c r="Q7215">
        <f t="shared" si="1363"/>
        <v>0.28267688941549185</v>
      </c>
      <c r="R7215">
        <f t="shared" si="1357"/>
        <v>0.62073486509140252</v>
      </c>
      <c r="S7215">
        <f t="shared" si="1358"/>
        <v>0.45743504473845004</v>
      </c>
      <c r="T7215" s="6">
        <f t="shared" si="1364"/>
        <v>84.36828510650416</v>
      </c>
      <c r="U7215">
        <f t="shared" si="1359"/>
        <v>14.731277169006123</v>
      </c>
      <c r="V7215" s="16">
        <f t="shared" si="1360"/>
        <v>15.124370548074593</v>
      </c>
    </row>
    <row r="7216" spans="4:22" ht="15.75" x14ac:dyDescent="0.25">
      <c r="D7216" s="27">
        <v>32778</v>
      </c>
      <c r="E7216">
        <v>270</v>
      </c>
      <c r="F7216">
        <v>13.26</v>
      </c>
      <c r="G7216">
        <v>0.1</v>
      </c>
      <c r="H7216">
        <v>0.91501671550892782</v>
      </c>
      <c r="I7216" s="20">
        <f t="shared" si="1361"/>
        <v>2.3988393910559784</v>
      </c>
      <c r="J7216">
        <f t="shared" si="1362"/>
        <v>0.29169886995240696</v>
      </c>
      <c r="K7216" s="16">
        <f t="shared" si="1353"/>
        <v>0.93739130541585591</v>
      </c>
      <c r="L7216" s="16">
        <f t="shared" si="1354"/>
        <v>0.31118153994718384</v>
      </c>
      <c r="M7216" s="6"/>
      <c r="N7216" s="6">
        <f t="shared" si="1355"/>
        <v>0.73201337240714226</v>
      </c>
      <c r="O7216" s="6"/>
      <c r="P7216" s="6">
        <f t="shared" si="1356"/>
        <v>0.75466669900218464</v>
      </c>
      <c r="Q7216">
        <f t="shared" si="1363"/>
        <v>0.28122761702168053</v>
      </c>
      <c r="R7216">
        <f t="shared" si="1357"/>
        <v>0.60697988813842685</v>
      </c>
      <c r="S7216">
        <f t="shared" si="1358"/>
        <v>0.4580675085421419</v>
      </c>
      <c r="T7216" s="6">
        <f t="shared" si="1364"/>
        <v>84.032870924557059</v>
      </c>
      <c r="U7216">
        <f t="shared" si="1359"/>
        <v>14.798237519774334</v>
      </c>
      <c r="V7216" s="16">
        <f t="shared" si="1360"/>
        <v>15.063716340676223</v>
      </c>
    </row>
    <row r="7217" spans="4:22" ht="15.75" x14ac:dyDescent="0.25">
      <c r="D7217" s="27">
        <v>32779</v>
      </c>
      <c r="E7217">
        <v>271</v>
      </c>
      <c r="F7217">
        <v>7.9859999999999998</v>
      </c>
      <c r="G7217">
        <v>0</v>
      </c>
      <c r="H7217">
        <v>0.67372588593484639</v>
      </c>
      <c r="I7217" s="20">
        <f t="shared" si="1361"/>
        <v>2.1237040056031913</v>
      </c>
      <c r="J7217">
        <f t="shared" si="1362"/>
        <v>0.25824240708134805</v>
      </c>
      <c r="K7217" s="16">
        <f t="shared" si="1353"/>
        <v>0.94062190895595366</v>
      </c>
      <c r="L7217" s="16">
        <f t="shared" si="1354"/>
        <v>0.27454432500725506</v>
      </c>
      <c r="M7217" s="6"/>
      <c r="N7217" s="6">
        <f t="shared" si="1355"/>
        <v>0.53898070874787718</v>
      </c>
      <c r="O7217" s="6"/>
      <c r="P7217" s="6">
        <f t="shared" si="1356"/>
        <v>0.56163403534291956</v>
      </c>
      <c r="Q7217">
        <f t="shared" si="1363"/>
        <v>0.28010956974852352</v>
      </c>
      <c r="R7217">
        <f t="shared" si="1357"/>
        <v>0.596473857682699</v>
      </c>
      <c r="S7217">
        <f t="shared" si="1358"/>
        <v>0.33500001966689252</v>
      </c>
      <c r="T7217" s="6">
        <f t="shared" si="1364"/>
        <v>83.720524231485214</v>
      </c>
      <c r="U7217">
        <f t="shared" si="1359"/>
        <v>8.9124226872487053</v>
      </c>
      <c r="V7217" s="16">
        <f t="shared" si="1360"/>
        <v>13.919698996073597</v>
      </c>
    </row>
    <row r="7218" spans="4:22" ht="15.75" x14ac:dyDescent="0.25">
      <c r="D7218" s="27">
        <v>32780</v>
      </c>
      <c r="E7218">
        <v>272</v>
      </c>
      <c r="F7218">
        <v>6.4109999999999996</v>
      </c>
      <c r="G7218">
        <v>0</v>
      </c>
      <c r="H7218">
        <v>1.2235842357931055</v>
      </c>
      <c r="I7218" s="20">
        <f t="shared" si="1361"/>
        <v>1.8383762395687828</v>
      </c>
      <c r="J7218">
        <f t="shared" si="1362"/>
        <v>0.22354655073156399</v>
      </c>
      <c r="K7218" s="16">
        <f t="shared" si="1353"/>
        <v>0.94363033372355887</v>
      </c>
      <c r="L7218" s="16">
        <f t="shared" si="1354"/>
        <v>0.23690055601482291</v>
      </c>
      <c r="M7218" s="6"/>
      <c r="N7218" s="6">
        <f t="shared" si="1355"/>
        <v>0.97886738863448441</v>
      </c>
      <c r="O7218" s="6"/>
      <c r="P7218" s="6">
        <f t="shared" si="1356"/>
        <v>1.0015207152295269</v>
      </c>
      <c r="Q7218">
        <f t="shared" si="1363"/>
        <v>0.2790684141049507</v>
      </c>
      <c r="R7218">
        <f t="shared" si="1357"/>
        <v>0.58677283360822363</v>
      </c>
      <c r="S7218">
        <f t="shared" si="1358"/>
        <v>0.58766514799256431</v>
      </c>
      <c r="T7218" s="6">
        <f t="shared" si="1364"/>
        <v>83.155512410087695</v>
      </c>
      <c r="U7218">
        <f t="shared" si="1359"/>
        <v>7.1547134795832017</v>
      </c>
      <c r="V7218" s="16">
        <f t="shared" si="1360"/>
        <v>12.661547263626517</v>
      </c>
    </row>
    <row r="7219" spans="4:22" ht="15.75" x14ac:dyDescent="0.25">
      <c r="D7219" s="27">
        <v>32781</v>
      </c>
      <c r="E7219">
        <v>273</v>
      </c>
      <c r="F7219">
        <v>7.0679999999999996</v>
      </c>
      <c r="G7219">
        <v>0</v>
      </c>
      <c r="H7219">
        <v>1.9406668158716305</v>
      </c>
      <c r="I7219" s="20">
        <f t="shared" si="1361"/>
        <v>1.6546901552802646</v>
      </c>
      <c r="J7219">
        <f t="shared" si="1362"/>
        <v>0.20121032288208018</v>
      </c>
      <c r="K7219" s="16">
        <f t="shared" si="1353"/>
        <v>0.94907234926329453</v>
      </c>
      <c r="L7219" s="16">
        <f t="shared" si="1354"/>
        <v>0.21200735964783629</v>
      </c>
      <c r="M7219" s="6"/>
      <c r="N7219" s="6">
        <f t="shared" si="1355"/>
        <v>1.5525334526973045</v>
      </c>
      <c r="O7219" s="6"/>
      <c r="P7219" s="6">
        <f t="shared" si="1356"/>
        <v>1.5751867792923469</v>
      </c>
      <c r="Q7219">
        <f t="shared" si="1363"/>
        <v>0.27718504136695898</v>
      </c>
      <c r="R7219">
        <f t="shared" si="1357"/>
        <v>0.56942647436136695</v>
      </c>
      <c r="S7219">
        <f t="shared" si="1358"/>
        <v>0.89695305419307769</v>
      </c>
      <c r="T7219" s="6">
        <f t="shared" si="1364"/>
        <v>82.281212682489667</v>
      </c>
      <c r="U7219">
        <f t="shared" si="1359"/>
        <v>7.8879293204950969</v>
      </c>
      <c r="V7219" s="16">
        <f t="shared" si="1360"/>
        <v>11.773749991843578</v>
      </c>
    </row>
    <row r="7220" spans="4:22" ht="15.75" x14ac:dyDescent="0.25">
      <c r="D7220" s="27">
        <v>32782</v>
      </c>
      <c r="E7220">
        <v>274</v>
      </c>
      <c r="F7220">
        <v>5.5880000000000001</v>
      </c>
      <c r="G7220">
        <v>0</v>
      </c>
      <c r="H7220">
        <v>1.140524154328894</v>
      </c>
      <c r="I7220" s="20">
        <f t="shared" si="1361"/>
        <v>1.4556214550969289</v>
      </c>
      <c r="J7220">
        <f t="shared" si="1362"/>
        <v>0.17700356893978655</v>
      </c>
      <c r="K7220" s="16">
        <f t="shared" si="1353"/>
        <v>0.95749332830087763</v>
      </c>
      <c r="L7220" s="16">
        <f t="shared" si="1354"/>
        <v>0.18486141230235903</v>
      </c>
      <c r="M7220" s="6"/>
      <c r="N7220" s="6">
        <f t="shared" si="1355"/>
        <v>0.91241932346311527</v>
      </c>
      <c r="O7220" s="6"/>
      <c r="P7220" s="6">
        <f t="shared" si="1356"/>
        <v>0.93507265005815765</v>
      </c>
      <c r="Q7220">
        <f t="shared" si="1363"/>
        <v>0.27427070894163225</v>
      </c>
      <c r="R7220">
        <f t="shared" si="1357"/>
        <v>0.54309765879311767</v>
      </c>
      <c r="S7220">
        <f t="shared" si="1358"/>
        <v>0.50783576704806166</v>
      </c>
      <c r="T7220" s="6">
        <f t="shared" si="1364"/>
        <v>81.79603024203665</v>
      </c>
      <c r="U7220">
        <f t="shared" si="1359"/>
        <v>6.2362406682125933</v>
      </c>
      <c r="V7220" s="16">
        <f t="shared" si="1360"/>
        <v>10.743884232044788</v>
      </c>
    </row>
    <row r="7221" spans="4:22" ht="15.75" x14ac:dyDescent="0.25">
      <c r="D7221" s="27">
        <v>32783</v>
      </c>
      <c r="E7221">
        <v>275</v>
      </c>
      <c r="F7221">
        <v>6.7619999999999996</v>
      </c>
      <c r="G7221">
        <v>6.6</v>
      </c>
      <c r="H7221">
        <v>1.562122242824026</v>
      </c>
      <c r="I7221" s="20">
        <f t="shared" si="1361"/>
        <v>1.3453989114731051</v>
      </c>
      <c r="J7221">
        <f t="shared" si="1362"/>
        <v>0.16360050763512957</v>
      </c>
      <c r="K7221" s="16">
        <f t="shared" si="1353"/>
        <v>0.96216645243838939</v>
      </c>
      <c r="L7221" s="16">
        <f t="shared" si="1354"/>
        <v>0.17003347728505991</v>
      </c>
      <c r="M7221" s="6"/>
      <c r="N7221" s="6">
        <f t="shared" si="1355"/>
        <v>1.2496977942592209</v>
      </c>
      <c r="O7221" s="6"/>
      <c r="P7221" s="6">
        <f t="shared" si="1356"/>
        <v>1.2723511208542633</v>
      </c>
      <c r="Q7221">
        <f t="shared" si="1363"/>
        <v>0.27265343414012216</v>
      </c>
      <c r="R7221">
        <f t="shared" si="1357"/>
        <v>0.52875565930295931</v>
      </c>
      <c r="S7221">
        <f t="shared" si="1358"/>
        <v>0.67276285577215522</v>
      </c>
      <c r="T7221" s="6">
        <f t="shared" si="1364"/>
        <v>87.745920712859544</v>
      </c>
      <c r="U7221">
        <f t="shared" si="1359"/>
        <v>7.5464315315772277</v>
      </c>
      <c r="V7221" s="16">
        <f t="shared" si="1360"/>
        <v>10.149222108274582</v>
      </c>
    </row>
    <row r="7222" spans="4:22" ht="15.75" x14ac:dyDescent="0.25">
      <c r="D7222" s="27">
        <v>32784</v>
      </c>
      <c r="E7222">
        <v>276</v>
      </c>
      <c r="F7222">
        <v>6.4550000000000001</v>
      </c>
      <c r="G7222">
        <v>0</v>
      </c>
      <c r="H7222">
        <v>1.0941798165652201</v>
      </c>
      <c r="I7222" s="20">
        <f t="shared" si="1361"/>
        <v>1.1677059025338814</v>
      </c>
      <c r="J7222">
        <f t="shared" si="1362"/>
        <v>0.14199303774811997</v>
      </c>
      <c r="K7222" s="16">
        <f t="shared" si="1353"/>
        <v>0.90485898527450725</v>
      </c>
      <c r="L7222" s="16">
        <f t="shared" si="1354"/>
        <v>0.15692283555657405</v>
      </c>
      <c r="M7222" s="6"/>
      <c r="N7222" s="6">
        <f t="shared" si="1355"/>
        <v>0.87534385325217612</v>
      </c>
      <c r="O7222" s="6"/>
      <c r="P7222" s="6">
        <f t="shared" si="1356"/>
        <v>0.8979971798472185</v>
      </c>
      <c r="Q7222">
        <f t="shared" si="1363"/>
        <v>0.2924864023761985</v>
      </c>
      <c r="R7222">
        <f t="shared" si="1357"/>
        <v>0.71788826732970301</v>
      </c>
      <c r="S7222">
        <f t="shared" si="1358"/>
        <v>0.64466163950747934</v>
      </c>
      <c r="T7222" s="6">
        <f t="shared" si="1364"/>
        <v>87.123912399947116</v>
      </c>
      <c r="U7222">
        <f t="shared" si="1359"/>
        <v>7.2038177368132228</v>
      </c>
      <c r="V7222" s="16">
        <f t="shared" si="1360"/>
        <v>9.6014359225276795</v>
      </c>
    </row>
    <row r="7223" spans="4:22" ht="15.75" x14ac:dyDescent="0.25">
      <c r="D7223" s="27">
        <v>32785</v>
      </c>
      <c r="E7223">
        <v>277</v>
      </c>
      <c r="F7223">
        <v>7.7009999999999996</v>
      </c>
      <c r="G7223">
        <v>0</v>
      </c>
      <c r="H7223">
        <v>0.98674093151833875</v>
      </c>
      <c r="I7223" s="20">
        <f t="shared" si="1361"/>
        <v>1.142763003253231</v>
      </c>
      <c r="J7223">
        <f t="shared" si="1362"/>
        <v>0.13895998119559289</v>
      </c>
      <c r="K7223" s="16">
        <f t="shared" si="1353"/>
        <v>0.91084997303179305</v>
      </c>
      <c r="L7223" s="16">
        <f t="shared" si="1354"/>
        <v>0.15256077873402157</v>
      </c>
      <c r="M7223" s="6"/>
      <c r="N7223" s="6">
        <f t="shared" si="1355"/>
        <v>0.78939274521467107</v>
      </c>
      <c r="O7223" s="6"/>
      <c r="P7223" s="6">
        <f t="shared" si="1356"/>
        <v>0.81204607180971344</v>
      </c>
      <c r="Q7223">
        <f t="shared" si="1363"/>
        <v>0.29041304133315704</v>
      </c>
      <c r="R7223">
        <f t="shared" si="1357"/>
        <v>0.69676525768001618</v>
      </c>
      <c r="S7223">
        <f t="shared" si="1358"/>
        <v>0.56580549047253992</v>
      </c>
      <c r="T7223" s="6">
        <f t="shared" si="1364"/>
        <v>86.580760236069622</v>
      </c>
      <c r="U7223">
        <f t="shared" si="1359"/>
        <v>8.5943610210997097</v>
      </c>
      <c r="V7223" s="16">
        <f t="shared" si="1360"/>
        <v>9.4141401731359036</v>
      </c>
    </row>
    <row r="7224" spans="4:22" ht="15.75" x14ac:dyDescent="0.25">
      <c r="D7224" s="27">
        <v>32786</v>
      </c>
      <c r="E7224">
        <v>278</v>
      </c>
      <c r="F7224">
        <v>8.3279999999999994</v>
      </c>
      <c r="G7224">
        <v>0</v>
      </c>
      <c r="H7224">
        <v>0.57480249669937233</v>
      </c>
      <c r="I7224" s="20">
        <f t="shared" si="1361"/>
        <v>1.1454402281387346</v>
      </c>
      <c r="J7224">
        <f t="shared" si="1362"/>
        <v>0.13928553174167013</v>
      </c>
      <c r="K7224" s="16">
        <f t="shared" si="1353"/>
        <v>0.91608144324944485</v>
      </c>
      <c r="L7224" s="16">
        <f t="shared" si="1354"/>
        <v>0.15204492217155774</v>
      </c>
      <c r="M7224" s="6"/>
      <c r="N7224" s="6">
        <f t="shared" si="1355"/>
        <v>0.45984199735949788</v>
      </c>
      <c r="O7224" s="6"/>
      <c r="P7224" s="6">
        <f t="shared" si="1356"/>
        <v>0.48249532395454026</v>
      </c>
      <c r="Q7224">
        <f t="shared" si="1363"/>
        <v>0.28860253412023207</v>
      </c>
      <c r="R7224">
        <f t="shared" si="1357"/>
        <v>0.67857812390284156</v>
      </c>
      <c r="S7224">
        <f t="shared" si="1358"/>
        <v>0.32741077172096572</v>
      </c>
      <c r="T7224" s="6">
        <f t="shared" si="1364"/>
        <v>86.276002790943707</v>
      </c>
      <c r="U7224">
        <f t="shared" si="1359"/>
        <v>9.2940966866274994</v>
      </c>
      <c r="V7224" s="16">
        <f t="shared" si="1360"/>
        <v>9.3918144903755518</v>
      </c>
    </row>
    <row r="7225" spans="4:22" ht="15.75" x14ac:dyDescent="0.25">
      <c r="D7225" s="27">
        <v>32787</v>
      </c>
      <c r="E7225">
        <v>279</v>
      </c>
      <c r="F7225">
        <v>8.85</v>
      </c>
      <c r="G7225">
        <v>0</v>
      </c>
      <c r="H7225">
        <v>0.85368606031192062</v>
      </c>
      <c r="I7225" s="20">
        <f t="shared" si="1361"/>
        <v>1.1648972055478837</v>
      </c>
      <c r="J7225">
        <f t="shared" si="1362"/>
        <v>0.14165150019462266</v>
      </c>
      <c r="K7225" s="16">
        <f t="shared" si="1353"/>
        <v>0.91901677077608535</v>
      </c>
      <c r="L7225" s="16">
        <f t="shared" si="1354"/>
        <v>0.15413374891407228</v>
      </c>
      <c r="M7225" s="6"/>
      <c r="N7225" s="6">
        <f t="shared" si="1355"/>
        <v>0.6829488482495365</v>
      </c>
      <c r="O7225" s="6"/>
      <c r="P7225" s="6">
        <f t="shared" si="1356"/>
        <v>0.70560217484457888</v>
      </c>
      <c r="Q7225">
        <f t="shared" si="1363"/>
        <v>0.28758667596981236</v>
      </c>
      <c r="R7225">
        <f t="shared" si="1357"/>
        <v>0.66847883207098091</v>
      </c>
      <c r="S7225">
        <f t="shared" si="1358"/>
        <v>0.47168011774684815</v>
      </c>
      <c r="T7225" s="6">
        <f t="shared" si="1364"/>
        <v>85.826975999791912</v>
      </c>
      <c r="U7225">
        <f t="shared" si="1359"/>
        <v>9.8766517383109242</v>
      </c>
      <c r="V7225" s="16">
        <f t="shared" si="1360"/>
        <v>9.4819845021158322</v>
      </c>
    </row>
    <row r="7226" spans="4:22" ht="15.75" x14ac:dyDescent="0.25">
      <c r="D7226" s="27">
        <v>32788</v>
      </c>
      <c r="E7226">
        <v>280</v>
      </c>
      <c r="F7226">
        <v>6.7649999999999997</v>
      </c>
      <c r="G7226">
        <v>0</v>
      </c>
      <c r="H7226">
        <v>1.3902174363339932</v>
      </c>
      <c r="I7226" s="20">
        <f t="shared" si="1361"/>
        <v>1.1078124943371466</v>
      </c>
      <c r="J7226">
        <f t="shared" si="1362"/>
        <v>0.13470999931139702</v>
      </c>
      <c r="K7226" s="16">
        <f t="shared" si="1353"/>
        <v>0.92334165511064947</v>
      </c>
      <c r="L7226" s="16">
        <f t="shared" si="1354"/>
        <v>0.14589399120659613</v>
      </c>
      <c r="M7226" s="6"/>
      <c r="N7226" s="6">
        <f t="shared" si="1355"/>
        <v>1.1121739490671947</v>
      </c>
      <c r="O7226" s="6"/>
      <c r="P7226" s="6">
        <f t="shared" si="1356"/>
        <v>1.1348272756622371</v>
      </c>
      <c r="Q7226">
        <f t="shared" si="1363"/>
        <v>0.28608991999930639</v>
      </c>
      <c r="R7226">
        <f t="shared" si="1357"/>
        <v>0.65373659857859112</v>
      </c>
      <c r="S7226">
        <f t="shared" si="1358"/>
        <v>0.74187812316564006</v>
      </c>
      <c r="T7226" s="6">
        <f t="shared" si="1364"/>
        <v>85.107751203221326</v>
      </c>
      <c r="U7226">
        <f t="shared" si="1359"/>
        <v>7.5497795491156383</v>
      </c>
      <c r="V7226" s="16">
        <f t="shared" si="1360"/>
        <v>9.1226331031905605</v>
      </c>
    </row>
    <row r="7227" spans="4:22" ht="15.75" x14ac:dyDescent="0.25">
      <c r="D7227" s="27">
        <v>32789</v>
      </c>
      <c r="E7227">
        <v>281</v>
      </c>
      <c r="F7227">
        <v>3.3679999999999999</v>
      </c>
      <c r="G7227">
        <v>0</v>
      </c>
      <c r="H7227">
        <v>0.38643718353017042</v>
      </c>
      <c r="I7227" s="20">
        <f t="shared" si="1361"/>
        <v>0.95020686998486992</v>
      </c>
      <c r="J7227">
        <f t="shared" si="1362"/>
        <v>0.11554515539016018</v>
      </c>
      <c r="K7227" s="16">
        <f t="shared" si="1353"/>
        <v>0.9302690013559356</v>
      </c>
      <c r="L7227" s="16">
        <f t="shared" si="1354"/>
        <v>0.12420617608642726</v>
      </c>
      <c r="M7227" s="6"/>
      <c r="N7227" s="6">
        <f t="shared" si="1355"/>
        <v>0.30914974682413637</v>
      </c>
      <c r="O7227" s="6"/>
      <c r="P7227" s="6">
        <f t="shared" si="1356"/>
        <v>0.33180307341917875</v>
      </c>
      <c r="Q7227">
        <f t="shared" si="1363"/>
        <v>0.28369250401073776</v>
      </c>
      <c r="R7227">
        <f t="shared" si="1357"/>
        <v>0.63046585601095972</v>
      </c>
      <c r="S7227">
        <f t="shared" si="1358"/>
        <v>0.20919050871028985</v>
      </c>
      <c r="T7227" s="6">
        <f t="shared" si="1364"/>
        <v>84.921214021106081</v>
      </c>
      <c r="U7227">
        <f t="shared" si="1359"/>
        <v>3.7587076897888352</v>
      </c>
      <c r="V7227" s="16">
        <f t="shared" si="1360"/>
        <v>8.12505047198791</v>
      </c>
    </row>
    <row r="7228" spans="4:22" ht="15.75" x14ac:dyDescent="0.25">
      <c r="D7228" s="27">
        <v>32790</v>
      </c>
      <c r="E7228">
        <v>282</v>
      </c>
      <c r="F7228">
        <v>6.2169999999999996</v>
      </c>
      <c r="G7228">
        <v>0.3</v>
      </c>
      <c r="H7228">
        <v>0.57619772553590598</v>
      </c>
      <c r="I7228" s="20">
        <f t="shared" si="1361"/>
        <v>0.91706612552918143</v>
      </c>
      <c r="J7228">
        <f t="shared" si="1362"/>
        <v>0.11151524086434846</v>
      </c>
      <c r="K7228" s="16">
        <f t="shared" si="1353"/>
        <v>0.9320656686208767</v>
      </c>
      <c r="L7228" s="16">
        <f t="shared" si="1354"/>
        <v>0.11964311595056501</v>
      </c>
      <c r="M7228" s="6"/>
      <c r="N7228" s="6">
        <f t="shared" si="1355"/>
        <v>0.46095818042872483</v>
      </c>
      <c r="O7228" s="6"/>
      <c r="P7228" s="6">
        <f t="shared" si="1356"/>
        <v>0.48361150702376721</v>
      </c>
      <c r="Q7228">
        <f t="shared" si="1363"/>
        <v>0.28307071340368695</v>
      </c>
      <c r="R7228">
        <f t="shared" si="1357"/>
        <v>0.62449925933943906</v>
      </c>
      <c r="S7228">
        <f t="shared" si="1358"/>
        <v>0.30201502794437257</v>
      </c>
      <c r="T7228" s="6">
        <f t="shared" si="1364"/>
        <v>84.941852319756748</v>
      </c>
      <c r="U7228">
        <f t="shared" si="1359"/>
        <v>6.9382083454326571</v>
      </c>
      <c r="V7228" s="16">
        <f t="shared" si="1360"/>
        <v>7.9043216213456189</v>
      </c>
    </row>
    <row r="7229" spans="4:22" ht="15.75" x14ac:dyDescent="0.25">
      <c r="D7229" s="27">
        <v>32791</v>
      </c>
      <c r="E7229">
        <v>283</v>
      </c>
      <c r="F7229">
        <v>6.085</v>
      </c>
      <c r="G7229">
        <v>0</v>
      </c>
      <c r="H7229">
        <v>0.53996759315069387</v>
      </c>
      <c r="I7229" s="20">
        <f t="shared" si="1361"/>
        <v>0.88466011434261049</v>
      </c>
      <c r="J7229">
        <f t="shared" si="1362"/>
        <v>0.10757466990406143</v>
      </c>
      <c r="K7229" s="16">
        <f t="shared" si="1353"/>
        <v>0.93186688704194831</v>
      </c>
      <c r="L7229" s="16">
        <f t="shared" si="1354"/>
        <v>0.11543995328081544</v>
      </c>
      <c r="M7229" s="6"/>
      <c r="N7229" s="6">
        <f t="shared" si="1355"/>
        <v>0.43197407452055514</v>
      </c>
      <c r="O7229" s="6"/>
      <c r="P7229" s="6">
        <f t="shared" si="1356"/>
        <v>0.45462740111559752</v>
      </c>
      <c r="Q7229">
        <f t="shared" si="1363"/>
        <v>0.2831395077325225</v>
      </c>
      <c r="R7229">
        <f t="shared" si="1357"/>
        <v>0.62515800232846441</v>
      </c>
      <c r="S7229">
        <f t="shared" si="1358"/>
        <v>0.28421395788520842</v>
      </c>
      <c r="T7229" s="6">
        <f t="shared" si="1364"/>
        <v>84.680291688466582</v>
      </c>
      <c r="U7229">
        <f t="shared" si="1359"/>
        <v>6.7908955737425964</v>
      </c>
      <c r="V7229" s="16">
        <f t="shared" si="1360"/>
        <v>7.6972466900942953</v>
      </c>
    </row>
    <row r="7230" spans="4:22" ht="15.75" x14ac:dyDescent="0.25">
      <c r="D7230" s="27">
        <v>32792</v>
      </c>
      <c r="E7230">
        <v>284</v>
      </c>
      <c r="F7230">
        <v>4.2469999999999999</v>
      </c>
      <c r="G7230">
        <v>0</v>
      </c>
      <c r="H7230">
        <v>0.75687404079625442</v>
      </c>
      <c r="I7230" s="20">
        <f t="shared" si="1361"/>
        <v>0.80406498945585025</v>
      </c>
      <c r="J7230">
        <f t="shared" si="1362"/>
        <v>9.7774302717831385E-2</v>
      </c>
      <c r="K7230" s="16">
        <f t="shared" si="1353"/>
        <v>0.9343861564911139</v>
      </c>
      <c r="L7230" s="16">
        <f t="shared" si="1354"/>
        <v>0.10464014480373054</v>
      </c>
      <c r="M7230" s="6"/>
      <c r="N7230" s="6">
        <f t="shared" si="1355"/>
        <v>0.60549923263700356</v>
      </c>
      <c r="O7230" s="6"/>
      <c r="P7230" s="6">
        <f t="shared" si="1356"/>
        <v>0.62815255923204594</v>
      </c>
      <c r="Q7230">
        <f t="shared" si="1363"/>
        <v>0.28226763896155527</v>
      </c>
      <c r="R7230">
        <f t="shared" si="1357"/>
        <v>0.61683507320836151</v>
      </c>
      <c r="S7230">
        <f t="shared" si="1358"/>
        <v>0.3874665298599187</v>
      </c>
      <c r="T7230" s="6">
        <f t="shared" si="1364"/>
        <v>84.315478485201709</v>
      </c>
      <c r="U7230">
        <f t="shared" si="1359"/>
        <v>4.7396768285431072</v>
      </c>
      <c r="V7230" s="16">
        <f t="shared" si="1360"/>
        <v>7.1471979669930583</v>
      </c>
    </row>
    <row r="7231" spans="4:22" ht="15.75" x14ac:dyDescent="0.25">
      <c r="D7231" s="27">
        <v>32793</v>
      </c>
      <c r="E7231">
        <v>285</v>
      </c>
      <c r="F7231">
        <v>3.8530000000000002</v>
      </c>
      <c r="G7231">
        <v>3.8</v>
      </c>
      <c r="H7231">
        <v>0.9010947047294755</v>
      </c>
      <c r="I7231" s="20">
        <f t="shared" si="1361"/>
        <v>0.73076166093096473</v>
      </c>
      <c r="J7231">
        <f t="shared" si="1362"/>
        <v>8.8860617969205316E-2</v>
      </c>
      <c r="K7231" s="16">
        <f t="shared" si="1353"/>
        <v>0.93789992212588869</v>
      </c>
      <c r="L7231" s="16">
        <f t="shared" si="1354"/>
        <v>9.4744242826878156E-2</v>
      </c>
      <c r="M7231" s="6"/>
      <c r="N7231" s="6">
        <f t="shared" si="1355"/>
        <v>0.72087576378358043</v>
      </c>
      <c r="O7231" s="6"/>
      <c r="P7231" s="6">
        <f t="shared" si="1356"/>
        <v>0.7435290903786228</v>
      </c>
      <c r="Q7231">
        <f t="shared" si="1363"/>
        <v>0.28105159495067239</v>
      </c>
      <c r="R7231">
        <f t="shared" si="1357"/>
        <v>0.60531976638689367</v>
      </c>
      <c r="S7231">
        <f t="shared" si="1358"/>
        <v>0.45007285528984753</v>
      </c>
      <c r="T7231" s="6">
        <f t="shared" si="1364"/>
        <v>87.688058956506907</v>
      </c>
      <c r="U7231">
        <f t="shared" si="1359"/>
        <v>4.2999705251651967</v>
      </c>
      <c r="V7231" s="16">
        <f t="shared" si="1360"/>
        <v>6.6176707226442737</v>
      </c>
    </row>
    <row r="7232" spans="4:22" ht="15.75" x14ac:dyDescent="0.25">
      <c r="D7232" s="27">
        <v>32794</v>
      </c>
      <c r="E7232">
        <v>286</v>
      </c>
      <c r="F7232">
        <v>5.89</v>
      </c>
      <c r="G7232">
        <v>0.2</v>
      </c>
      <c r="H7232">
        <v>0.41297013362603868</v>
      </c>
      <c r="I7232" s="20">
        <f t="shared" si="1361"/>
        <v>0.70433218791884933</v>
      </c>
      <c r="J7232">
        <f t="shared" si="1362"/>
        <v>8.5646794050932076E-2</v>
      </c>
      <c r="K7232" s="16">
        <f t="shared" si="1353"/>
        <v>0.90541629144988711</v>
      </c>
      <c r="L7232" s="16">
        <f t="shared" si="1354"/>
        <v>9.4593829224987436E-2</v>
      </c>
      <c r="M7232" s="6"/>
      <c r="N7232" s="6">
        <f t="shared" si="1355"/>
        <v>0.33037610690083097</v>
      </c>
      <c r="O7232" s="6"/>
      <c r="P7232" s="6">
        <f t="shared" si="1356"/>
        <v>0.35302943349587335</v>
      </c>
      <c r="Q7232">
        <f t="shared" si="1363"/>
        <v>0.29229352985502305</v>
      </c>
      <c r="R7232">
        <f t="shared" si="1357"/>
        <v>0.71591001262954346</v>
      </c>
      <c r="S7232">
        <f t="shared" si="1358"/>
        <v>0.25273730619263124</v>
      </c>
      <c r="T7232" s="6">
        <f t="shared" si="1364"/>
        <v>87.65797497690933</v>
      </c>
      <c r="U7232">
        <f t="shared" si="1359"/>
        <v>6.5732744337459144</v>
      </c>
      <c r="V7232" s="16">
        <f t="shared" si="1360"/>
        <v>6.6094139026325331</v>
      </c>
    </row>
    <row r="7233" spans="4:22" ht="15.75" x14ac:dyDescent="0.25">
      <c r="D7233" s="27">
        <v>32795</v>
      </c>
      <c r="E7233">
        <v>287</v>
      </c>
      <c r="F7233">
        <v>5.8659999999999997</v>
      </c>
      <c r="G7233">
        <v>0</v>
      </c>
      <c r="H7233">
        <v>0.39460327651484522</v>
      </c>
      <c r="I7233" s="20">
        <f t="shared" si="1361"/>
        <v>0.70297127546152194</v>
      </c>
      <c r="J7233">
        <f t="shared" si="1362"/>
        <v>8.5481307096121062E-2</v>
      </c>
      <c r="K7233" s="16">
        <f t="shared" si="1353"/>
        <v>0.9057060508465351</v>
      </c>
      <c r="L7233" s="16">
        <f t="shared" si="1354"/>
        <v>9.4380850184476922E-2</v>
      </c>
      <c r="M7233" s="6"/>
      <c r="N7233" s="6">
        <f t="shared" si="1355"/>
        <v>0.31568262121187618</v>
      </c>
      <c r="O7233" s="6"/>
      <c r="P7233" s="6">
        <f t="shared" si="1356"/>
        <v>0.33833594780691856</v>
      </c>
      <c r="Q7233">
        <f t="shared" si="1363"/>
        <v>0.29219324992303108</v>
      </c>
      <c r="R7233">
        <f t="shared" si="1357"/>
        <v>0.71488253999737417</v>
      </c>
      <c r="S7233">
        <f t="shared" si="1358"/>
        <v>0.24187046174062896</v>
      </c>
      <c r="T7233" s="6">
        <f t="shared" si="1364"/>
        <v>87.438757841763746</v>
      </c>
      <c r="U7233">
        <f t="shared" si="1359"/>
        <v>6.5464902934386302</v>
      </c>
      <c r="V7233" s="16">
        <f t="shared" si="1360"/>
        <v>6.5977113723423866</v>
      </c>
    </row>
    <row r="7234" spans="4:22" ht="15.75" x14ac:dyDescent="0.25">
      <c r="D7234" s="27">
        <v>32796</v>
      </c>
      <c r="E7234">
        <v>288</v>
      </c>
      <c r="F7234">
        <v>3.31</v>
      </c>
      <c r="G7234">
        <v>0</v>
      </c>
      <c r="H7234">
        <v>0.40710190799465701</v>
      </c>
      <c r="I7234" s="20">
        <f t="shared" si="1361"/>
        <v>0.63318505250909174</v>
      </c>
      <c r="J7234">
        <f t="shared" si="1362"/>
        <v>7.699530238510556E-2</v>
      </c>
      <c r="K7234" s="16">
        <f t="shared" si="1353"/>
        <v>0.90781748110491067</v>
      </c>
      <c r="L7234" s="16">
        <f t="shared" si="1354"/>
        <v>8.4813637088585331E-2</v>
      </c>
      <c r="M7234" s="6"/>
      <c r="N7234" s="6">
        <f t="shared" si="1355"/>
        <v>0.32568152639572562</v>
      </c>
      <c r="O7234" s="6"/>
      <c r="P7234" s="6">
        <f t="shared" si="1356"/>
        <v>0.348334852990768</v>
      </c>
      <c r="Q7234">
        <f t="shared" si="1363"/>
        <v>0.29146252613921247</v>
      </c>
      <c r="R7234">
        <f t="shared" si="1357"/>
        <v>0.70741778896417873</v>
      </c>
      <c r="S7234">
        <f t="shared" si="1358"/>
        <v>0.24641827152189133</v>
      </c>
      <c r="T7234" s="6">
        <f t="shared" si="1364"/>
        <v>87.214992896836904</v>
      </c>
      <c r="U7234">
        <f t="shared" si="1359"/>
        <v>3.6939793507128993</v>
      </c>
      <c r="V7234" s="16">
        <f t="shared" si="1360"/>
        <v>6.0576754085299296</v>
      </c>
    </row>
    <row r="7235" spans="4:22" ht="15.75" x14ac:dyDescent="0.25">
      <c r="D7235" s="27">
        <v>32797</v>
      </c>
      <c r="E7235">
        <v>289</v>
      </c>
      <c r="F7235">
        <v>3.782</v>
      </c>
      <c r="G7235">
        <v>4.2</v>
      </c>
      <c r="H7235">
        <v>0.39693187976362093</v>
      </c>
      <c r="I7235" s="20">
        <f t="shared" si="1361"/>
        <v>0.59137189351744057</v>
      </c>
      <c r="J7235">
        <f t="shared" si="1362"/>
        <v>7.1910822251720768E-2</v>
      </c>
      <c r="K7235" s="16">
        <f t="shared" si="1353"/>
        <v>0.90997271443176042</v>
      </c>
      <c r="L7235" s="16">
        <f t="shared" si="1354"/>
        <v>7.902525109956296E-2</v>
      </c>
      <c r="M7235" s="6"/>
      <c r="N7235" s="6">
        <f t="shared" si="1355"/>
        <v>0.31754550381089675</v>
      </c>
      <c r="O7235" s="6"/>
      <c r="P7235" s="6">
        <f t="shared" si="1356"/>
        <v>0.34019883040593912</v>
      </c>
      <c r="Q7235">
        <f t="shared" si="1363"/>
        <v>0.29071664298945632</v>
      </c>
      <c r="R7235">
        <f t="shared" si="1357"/>
        <v>0.6998385821517028</v>
      </c>
      <c r="S7235">
        <f t="shared" si="1358"/>
        <v>0.23808426712096004</v>
      </c>
      <c r="T7235" s="6">
        <f t="shared" si="1364"/>
        <v>91.199561956311001</v>
      </c>
      <c r="U7235">
        <f t="shared" si="1359"/>
        <v>4.2207341100894817</v>
      </c>
      <c r="V7235" s="16">
        <f t="shared" si="1360"/>
        <v>5.7160411402225169</v>
      </c>
    </row>
    <row r="7236" spans="4:22" ht="15.75" x14ac:dyDescent="0.25">
      <c r="D7236" s="27">
        <v>32798</v>
      </c>
      <c r="E7236">
        <v>290</v>
      </c>
      <c r="F7236">
        <v>6.3079999999999998</v>
      </c>
      <c r="G7236">
        <v>0.4</v>
      </c>
      <c r="H7236">
        <v>0.31171914971255377</v>
      </c>
      <c r="I7236" s="20">
        <f t="shared" si="1361"/>
        <v>0.59618106228190038</v>
      </c>
      <c r="J7236">
        <f t="shared" si="1362"/>
        <v>7.2495617173479091E-2</v>
      </c>
      <c r="K7236" s="16">
        <f t="shared" si="1353"/>
        <v>0.87159460282486689</v>
      </c>
      <c r="L7236" s="16">
        <f t="shared" si="1354"/>
        <v>8.3175844525101919E-2</v>
      </c>
      <c r="M7236" s="6"/>
      <c r="N7236" s="6">
        <f t="shared" si="1355"/>
        <v>0.24937531977004301</v>
      </c>
      <c r="O7236" s="6"/>
      <c r="P7236" s="6">
        <f t="shared" si="1356"/>
        <v>0.27202864636508539</v>
      </c>
      <c r="Q7236">
        <f t="shared" si="1363"/>
        <v>0.30399853985437003</v>
      </c>
      <c r="R7236">
        <f t="shared" si="1357"/>
        <v>0.84090943799768492</v>
      </c>
      <c r="S7236">
        <f t="shared" si="1358"/>
        <v>0.22875145613413492</v>
      </c>
      <c r="T7236" s="6">
        <f t="shared" si="1364"/>
        <v>91.393463826771921</v>
      </c>
      <c r="U7236">
        <f t="shared" si="1359"/>
        <v>7.0397648774311081</v>
      </c>
      <c r="V7236" s="16">
        <f t="shared" si="1360"/>
        <v>5.9622272272718693</v>
      </c>
    </row>
    <row r="7237" spans="4:22" ht="15.75" x14ac:dyDescent="0.25">
      <c r="D7237" s="27">
        <v>32799</v>
      </c>
      <c r="E7237">
        <v>291</v>
      </c>
      <c r="F7237">
        <v>5.1219999999999999</v>
      </c>
      <c r="G7237">
        <v>0.4</v>
      </c>
      <c r="H7237">
        <v>0.32085215727970817</v>
      </c>
      <c r="I7237" s="20">
        <f t="shared" si="1361"/>
        <v>0.58932817035883478</v>
      </c>
      <c r="J7237">
        <f t="shared" si="1362"/>
        <v>7.1662305515634309E-2</v>
      </c>
      <c r="K7237" s="16">
        <f t="shared" si="1353"/>
        <v>0.8697270012061572</v>
      </c>
      <c r="L7237" s="16">
        <f t="shared" si="1354"/>
        <v>8.2396321393093913E-2</v>
      </c>
      <c r="M7237" s="6"/>
      <c r="N7237" s="6">
        <f t="shared" si="1355"/>
        <v>0.25668172582376653</v>
      </c>
      <c r="O7237" s="6"/>
      <c r="P7237" s="6">
        <f t="shared" si="1356"/>
        <v>0.2793350524188089</v>
      </c>
      <c r="Q7237">
        <f t="shared" si="1363"/>
        <v>0.30464487942257307</v>
      </c>
      <c r="R7237">
        <f t="shared" si="1357"/>
        <v>0.84810466202869506</v>
      </c>
      <c r="S7237">
        <f t="shared" si="1358"/>
        <v>0.23690536022442174</v>
      </c>
      <c r="T7237" s="6">
        <f t="shared" si="1364"/>
        <v>91.579211793142548</v>
      </c>
      <c r="U7237">
        <f t="shared" si="1359"/>
        <v>5.7161819439128312</v>
      </c>
      <c r="V7237" s="16">
        <f t="shared" si="1360"/>
        <v>5.9164677354349671</v>
      </c>
    </row>
    <row r="7238" spans="4:22" ht="15.75" x14ac:dyDescent="0.25">
      <c r="D7238" s="27">
        <v>32800</v>
      </c>
      <c r="E7238">
        <v>292</v>
      </c>
      <c r="F7238">
        <v>8.1940000000000008</v>
      </c>
      <c r="G7238">
        <v>0.1</v>
      </c>
      <c r="H7238">
        <v>0.41549207010412254</v>
      </c>
      <c r="I7238" s="20">
        <f t="shared" si="1361"/>
        <v>0.6631970901752493</v>
      </c>
      <c r="J7238">
        <f t="shared" si="1362"/>
        <v>8.0644766165310314E-2</v>
      </c>
      <c r="K7238" s="16">
        <f t="shared" si="1353"/>
        <v>0.8679379354181832</v>
      </c>
      <c r="L7238" s="16">
        <f t="shared" si="1354"/>
        <v>9.2915360504958994E-2</v>
      </c>
      <c r="M7238" s="6"/>
      <c r="N7238" s="6">
        <f t="shared" si="1355"/>
        <v>0.33239365608329807</v>
      </c>
      <c r="O7238" s="6"/>
      <c r="P7238" s="6">
        <f t="shared" si="1356"/>
        <v>0.35504698267834045</v>
      </c>
      <c r="Q7238">
        <f t="shared" si="1363"/>
        <v>0.30526403931047513</v>
      </c>
      <c r="R7238">
        <f t="shared" si="1357"/>
        <v>0.85502606017791849</v>
      </c>
      <c r="S7238">
        <f t="shared" si="1358"/>
        <v>0.30357442277751912</v>
      </c>
      <c r="T7238" s="6">
        <f t="shared" si="1364"/>
        <v>91.398290696960075</v>
      </c>
      <c r="U7238">
        <f t="shared" si="1359"/>
        <v>9.1445519032451656</v>
      </c>
      <c r="V7238" s="16">
        <f t="shared" si="1360"/>
        <v>6.5168266982613083</v>
      </c>
    </row>
    <row r="7239" spans="4:22" ht="15.75" x14ac:dyDescent="0.25">
      <c r="D7239" s="27">
        <v>32801</v>
      </c>
      <c r="E7239">
        <v>293</v>
      </c>
      <c r="F7239">
        <v>10.44</v>
      </c>
      <c r="G7239">
        <v>1.2</v>
      </c>
      <c r="H7239">
        <v>0.62277949758485163</v>
      </c>
      <c r="I7239" s="20">
        <f t="shared" si="1361"/>
        <v>0.79349294609798993</v>
      </c>
      <c r="J7239">
        <f t="shared" si="1362"/>
        <v>9.6488742245515569E-2</v>
      </c>
      <c r="K7239" s="16">
        <f t="shared" ref="K7239:K7302" si="1365">IF(theta&gt;topt,(1-rs)*(theta-topt)/(topt-Porosity)+1,IF(theta&lt;twilt,rwp*theta,(1-rwp)*(theta-twilt)/(topt-twilt)+rwp))</f>
        <v>0.86968051031591831</v>
      </c>
      <c r="L7239" s="16">
        <f t="shared" ref="L7239:L7302" si="1366">(soiltemp-tmin)^2/((30-tmin))^2</f>
        <v>0.11094734342208643</v>
      </c>
      <c r="M7239" s="6"/>
      <c r="N7239" s="6">
        <f t="shared" ref="N7239:N7302" si="1367">ET0*kc</f>
        <v>0.4982235980678813</v>
      </c>
      <c r="O7239" s="6"/>
      <c r="P7239" s="6">
        <f t="shared" ref="P7239:P7302" si="1368">(etc-Inter)</f>
        <v>0.52087692466292368</v>
      </c>
      <c r="Q7239">
        <f t="shared" si="1363"/>
        <v>0.30466096898986694</v>
      </c>
      <c r="R7239">
        <f t="shared" ref="R7239:R7302" si="1369">IF(MAX(0,(1-(0.9*tfield-theta)/(0.9*tfield-alfa*twilt))^2) &gt; 1, 1, MAX(0,(1-(0.9*tfield-theta)/(0.9*tfield-alfa*twilt))^2))</f>
        <v>0.84828416638402016</v>
      </c>
      <c r="S7239">
        <f t="shared" ref="S7239:S7302" si="1370">epot*Kr</f>
        <v>0.44185164782636027</v>
      </c>
      <c r="T7239" s="6">
        <f t="shared" si="1364"/>
        <v>92.179092375728771</v>
      </c>
      <c r="U7239">
        <f t="shared" ref="U7239:U7302" si="1371">IF(Temperature &lt;0, 0.2*Temperature,Temperature*(s1_+(1-s1_)*EXP(-s2_*(LAI-LAIref))))</f>
        <v>11.65110103366848</v>
      </c>
      <c r="V7239" s="16">
        <f t="shared" si="1360"/>
        <v>7.4716988312769521</v>
      </c>
    </row>
    <row r="7240" spans="4:22" ht="15.75" x14ac:dyDescent="0.25">
      <c r="D7240" s="27">
        <v>32802</v>
      </c>
      <c r="E7240">
        <v>294</v>
      </c>
      <c r="F7240">
        <v>10.54</v>
      </c>
      <c r="G7240">
        <v>16.8</v>
      </c>
      <c r="H7240">
        <v>0.62107493124982693</v>
      </c>
      <c r="I7240" s="20">
        <f t="shared" si="1361"/>
        <v>0.90217408552128298</v>
      </c>
      <c r="J7240">
        <f t="shared" si="1362"/>
        <v>0.10970436879938801</v>
      </c>
      <c r="K7240" s="16">
        <f t="shared" si="1365"/>
        <v>0.86216007497564362</v>
      </c>
      <c r="L7240" s="16">
        <f t="shared" si="1366"/>
        <v>0.12724361981443782</v>
      </c>
      <c r="M7240" s="6"/>
      <c r="N7240" s="6">
        <f t="shared" si="1367"/>
        <v>0.49685994499986158</v>
      </c>
      <c r="O7240" s="6"/>
      <c r="P7240" s="6">
        <f t="shared" si="1368"/>
        <v>0.51951327159490401</v>
      </c>
      <c r="Q7240">
        <f t="shared" si="1363"/>
        <v>0.30726364125242922</v>
      </c>
      <c r="R7240">
        <f t="shared" si="1369"/>
        <v>0.87757110388689896</v>
      </c>
      <c r="S7240">
        <f t="shared" si="1370"/>
        <v>0.45590983523743428</v>
      </c>
      <c r="T7240" s="6">
        <f t="shared" si="1364"/>
        <v>105.89999999999999</v>
      </c>
      <c r="U7240">
        <f t="shared" si="1371"/>
        <v>11.762701618282163</v>
      </c>
      <c r="V7240" s="16">
        <f t="shared" ref="V7240:V7303" si="1372">V7239+(Tsurface-V7239)*att*EXP(-kz*z)*EXP(-klai*LAI)</f>
        <v>8.2697393558643082</v>
      </c>
    </row>
    <row r="7241" spans="4:22" ht="15.75" x14ac:dyDescent="0.25">
      <c r="D7241" s="27">
        <v>32803</v>
      </c>
      <c r="E7241">
        <v>295</v>
      </c>
      <c r="F7241">
        <v>11.2</v>
      </c>
      <c r="G7241">
        <v>4.9000000000000004</v>
      </c>
      <c r="H7241">
        <v>1.1204681158392247</v>
      </c>
      <c r="I7241" s="20">
        <f t="shared" ref="I7241:I7304" si="1373">K7241*L7241/CF</f>
        <v>0.86690757022865284</v>
      </c>
      <c r="J7241">
        <f t="shared" ref="J7241:J7304" si="1374">K7241*L7241</f>
        <v>0.10541596053980419</v>
      </c>
      <c r="K7241" s="16">
        <f t="shared" si="1365"/>
        <v>0.73003351826167362</v>
      </c>
      <c r="L7241" s="16">
        <f t="shared" si="1366"/>
        <v>0.14439879526465638</v>
      </c>
      <c r="M7241" s="6"/>
      <c r="N7241" s="6">
        <f t="shared" si="1367"/>
        <v>0.89637449267137981</v>
      </c>
      <c r="O7241" s="6"/>
      <c r="P7241" s="6">
        <f t="shared" si="1368"/>
        <v>0.91902781926642219</v>
      </c>
      <c r="Q7241">
        <f t="shared" ref="Q7241:Q7304" si="1375">IF(T7240/L &gt;= tfield, tfield-0.00001,T7240/L)</f>
        <v>0.35298999999999997</v>
      </c>
      <c r="R7241">
        <f t="shared" si="1369"/>
        <v>1</v>
      </c>
      <c r="S7241">
        <f t="shared" si="1370"/>
        <v>0.91902781926642219</v>
      </c>
      <c r="T7241" s="6">
        <f t="shared" ref="T7241:T7304" si="1376">(IF(T7240+Precipitation-actevapo-Inter&lt;0,0,IF(T7240+Precipitation-actevapo-Inter&gt;tfield*L,tfield*L,IF(T7240+Precipitation-actevapo-Inter&lt;twilt*L,twilt*L,T7240+Precipitation-actevapo-Inter))))</f>
        <v>105.89999999999999</v>
      </c>
      <c r="U7241">
        <f t="shared" si="1371"/>
        <v>12.499265476732468</v>
      </c>
      <c r="V7241" s="16">
        <f t="shared" si="1372"/>
        <v>9.0563464525726456</v>
      </c>
    </row>
    <row r="7242" spans="4:22" ht="15.75" x14ac:dyDescent="0.25">
      <c r="D7242" s="27">
        <v>32804</v>
      </c>
      <c r="E7242">
        <v>296</v>
      </c>
      <c r="F7242">
        <v>10.77</v>
      </c>
      <c r="G7242">
        <v>0</v>
      </c>
      <c r="H7242">
        <v>0.62354025580954975</v>
      </c>
      <c r="I7242" s="20">
        <f t="shared" si="1373"/>
        <v>0.94293810067031469</v>
      </c>
      <c r="J7242">
        <f t="shared" si="1374"/>
        <v>0.11466127304151026</v>
      </c>
      <c r="K7242" s="16">
        <f t="shared" si="1365"/>
        <v>0.73003351826167362</v>
      </c>
      <c r="L7242" s="16">
        <f t="shared" si="1366"/>
        <v>0.15706302542729417</v>
      </c>
      <c r="M7242" s="6"/>
      <c r="N7242" s="6">
        <f t="shared" si="1367"/>
        <v>0.49883220464763983</v>
      </c>
      <c r="O7242" s="6"/>
      <c r="P7242" s="6">
        <f t="shared" si="1368"/>
        <v>0.52148553124268227</v>
      </c>
      <c r="Q7242">
        <f t="shared" si="1375"/>
        <v>0.35298999999999997</v>
      </c>
      <c r="R7242">
        <f t="shared" si="1369"/>
        <v>1</v>
      </c>
      <c r="S7242">
        <f t="shared" si="1370"/>
        <v>0.52148553124268227</v>
      </c>
      <c r="T7242" s="6">
        <f t="shared" si="1376"/>
        <v>105.40116779535235</v>
      </c>
      <c r="U7242">
        <f t="shared" si="1371"/>
        <v>12.019382962893634</v>
      </c>
      <c r="V7242" s="16">
        <f t="shared" si="1372"/>
        <v>9.6074118627907481</v>
      </c>
    </row>
    <row r="7243" spans="4:22" ht="15.75" x14ac:dyDescent="0.25">
      <c r="D7243" s="27">
        <v>32805</v>
      </c>
      <c r="E7243">
        <v>297</v>
      </c>
      <c r="F7243">
        <v>9.3559999999999999</v>
      </c>
      <c r="G7243">
        <v>0</v>
      </c>
      <c r="H7243">
        <v>0.745126463672244</v>
      </c>
      <c r="I7243" s="20">
        <f t="shared" si="1373"/>
        <v>0.97122514377601021</v>
      </c>
      <c r="J7243">
        <f t="shared" si="1374"/>
        <v>0.11810097748316284</v>
      </c>
      <c r="K7243" s="16">
        <f t="shared" si="1365"/>
        <v>0.7348092175667249</v>
      </c>
      <c r="L7243" s="16">
        <f t="shared" si="1366"/>
        <v>0.16072332063858275</v>
      </c>
      <c r="M7243" s="6"/>
      <c r="N7243" s="6">
        <f t="shared" si="1367"/>
        <v>0.59610117093779524</v>
      </c>
      <c r="O7243" s="6"/>
      <c r="P7243" s="6">
        <f t="shared" si="1368"/>
        <v>0.61875449753283762</v>
      </c>
      <c r="Q7243">
        <f t="shared" si="1375"/>
        <v>0.35133722598450784</v>
      </c>
      <c r="R7243">
        <f t="shared" si="1369"/>
        <v>1</v>
      </c>
      <c r="S7243">
        <f t="shared" si="1370"/>
        <v>0.61875449753283762</v>
      </c>
      <c r="T7243" s="6">
        <f t="shared" si="1376"/>
        <v>104.80506662441456</v>
      </c>
      <c r="U7243">
        <f t="shared" si="1371"/>
        <v>10.441350696456158</v>
      </c>
      <c r="V7243" s="16">
        <f t="shared" si="1372"/>
        <v>9.7625077733102081</v>
      </c>
    </row>
    <row r="7244" spans="4:22" ht="15.75" x14ac:dyDescent="0.25">
      <c r="D7244" s="27">
        <v>32806</v>
      </c>
      <c r="E7244">
        <v>298</v>
      </c>
      <c r="F7244">
        <v>9.1029999999999998</v>
      </c>
      <c r="G7244">
        <v>0.3</v>
      </c>
      <c r="H7244">
        <v>0.82238187793458095</v>
      </c>
      <c r="I7244" s="20">
        <f t="shared" si="1373"/>
        <v>0.98950227705479832</v>
      </c>
      <c r="J7244">
        <f t="shared" si="1374"/>
        <v>0.12032347688986347</v>
      </c>
      <c r="K7244" s="16">
        <f t="shared" si="1365"/>
        <v>0.74055067590909063</v>
      </c>
      <c r="L7244" s="16">
        <f t="shared" si="1366"/>
        <v>0.16247838372729306</v>
      </c>
      <c r="M7244" s="6"/>
      <c r="N7244" s="6">
        <f t="shared" si="1367"/>
        <v>0.65790550234766476</v>
      </c>
      <c r="O7244" s="6"/>
      <c r="P7244" s="6">
        <f t="shared" si="1368"/>
        <v>0.68055882894270714</v>
      </c>
      <c r="Q7244">
        <f t="shared" si="1375"/>
        <v>0.34935022208138189</v>
      </c>
      <c r="R7244">
        <f t="shared" si="1369"/>
        <v>1</v>
      </c>
      <c r="S7244">
        <f t="shared" si="1370"/>
        <v>0.68055882894270714</v>
      </c>
      <c r="T7244" s="6">
        <f t="shared" si="1376"/>
        <v>104.4471611220669</v>
      </c>
      <c r="U7244">
        <f t="shared" si="1371"/>
        <v>10.159001217383542</v>
      </c>
      <c r="V7244" s="16">
        <f t="shared" si="1372"/>
        <v>9.836247607985209</v>
      </c>
    </row>
    <row r="7245" spans="4:22" ht="15.75" x14ac:dyDescent="0.25">
      <c r="D7245" s="27">
        <v>32807</v>
      </c>
      <c r="E7245">
        <v>299</v>
      </c>
      <c r="F7245">
        <v>9.0920000000000005</v>
      </c>
      <c r="G7245">
        <v>0</v>
      </c>
      <c r="H7245">
        <v>0.84624727267967081</v>
      </c>
      <c r="I7245" s="20">
        <f t="shared" si="1373"/>
        <v>1.0025577040329332</v>
      </c>
      <c r="J7245">
        <f t="shared" si="1374"/>
        <v>0.12191101681040468</v>
      </c>
      <c r="K7245" s="16">
        <f t="shared" si="1365"/>
        <v>0.74399790874877758</v>
      </c>
      <c r="L7245" s="16">
        <f t="shared" si="1366"/>
        <v>0.1638593541417733</v>
      </c>
      <c r="M7245" s="6"/>
      <c r="N7245" s="6">
        <f t="shared" si="1367"/>
        <v>0.67699781814373672</v>
      </c>
      <c r="O7245" s="6"/>
      <c r="P7245" s="6">
        <f t="shared" si="1368"/>
        <v>0.6996511447387791</v>
      </c>
      <c r="Q7245">
        <f t="shared" si="1375"/>
        <v>0.34815720374022302</v>
      </c>
      <c r="R7245">
        <f t="shared" si="1369"/>
        <v>1</v>
      </c>
      <c r="S7245">
        <f t="shared" si="1370"/>
        <v>0.6996511447387791</v>
      </c>
      <c r="T7245" s="6">
        <f t="shared" si="1376"/>
        <v>103.77016330392317</v>
      </c>
      <c r="U7245">
        <f t="shared" si="1371"/>
        <v>10.146725153076037</v>
      </c>
      <c r="V7245" s="16">
        <f t="shared" si="1372"/>
        <v>9.8939902092501697</v>
      </c>
    </row>
    <row r="7246" spans="4:22" ht="15.75" x14ac:dyDescent="0.25">
      <c r="D7246" s="27">
        <v>32808</v>
      </c>
      <c r="E7246">
        <v>300</v>
      </c>
      <c r="F7246">
        <v>5.133</v>
      </c>
      <c r="G7246">
        <v>0</v>
      </c>
      <c r="H7246">
        <v>0.65906118137424163</v>
      </c>
      <c r="I7246" s="20">
        <f t="shared" si="1373"/>
        <v>0.89999441587156437</v>
      </c>
      <c r="J7246">
        <f t="shared" si="1374"/>
        <v>0.10943932096998223</v>
      </c>
      <c r="K7246" s="16">
        <f t="shared" si="1365"/>
        <v>0.75051853806515667</v>
      </c>
      <c r="L7246" s="16">
        <f t="shared" si="1366"/>
        <v>0.14581827818952714</v>
      </c>
      <c r="M7246" s="6"/>
      <c r="N7246" s="6">
        <f t="shared" si="1367"/>
        <v>0.52724894509939335</v>
      </c>
      <c r="O7246" s="6"/>
      <c r="P7246" s="6">
        <f t="shared" si="1368"/>
        <v>0.54990227169443573</v>
      </c>
      <c r="Q7246">
        <f t="shared" si="1375"/>
        <v>0.34590054434641054</v>
      </c>
      <c r="R7246">
        <f t="shared" si="1369"/>
        <v>1</v>
      </c>
      <c r="S7246">
        <f t="shared" si="1370"/>
        <v>0.54990227169443573</v>
      </c>
      <c r="T7246" s="6">
        <f t="shared" si="1376"/>
        <v>103.24291435882378</v>
      </c>
      <c r="U7246">
        <f t="shared" si="1371"/>
        <v>5.7284580082203362</v>
      </c>
      <c r="V7246" s="16">
        <f t="shared" si="1372"/>
        <v>9.1192846991622929</v>
      </c>
    </row>
    <row r="7247" spans="4:22" ht="15.75" x14ac:dyDescent="0.25">
      <c r="D7247" s="27">
        <v>32809</v>
      </c>
      <c r="E7247">
        <v>301</v>
      </c>
      <c r="F7247">
        <v>6.5789999999999997</v>
      </c>
      <c r="G7247">
        <v>0</v>
      </c>
      <c r="H7247">
        <v>0.45088792477772111</v>
      </c>
      <c r="I7247" s="20">
        <f t="shared" si="1373"/>
        <v>0.86024809863586738</v>
      </c>
      <c r="J7247">
        <f t="shared" si="1374"/>
        <v>0.10460616879412148</v>
      </c>
      <c r="K7247" s="16">
        <f t="shared" si="1365"/>
        <v>0.75559683349876905</v>
      </c>
      <c r="L7247" s="16">
        <f t="shared" si="1366"/>
        <v>0.13844177762067328</v>
      </c>
      <c r="M7247" s="6"/>
      <c r="N7247" s="6">
        <f t="shared" si="1367"/>
        <v>0.36071033982217693</v>
      </c>
      <c r="O7247" s="6"/>
      <c r="P7247" s="6">
        <f t="shared" si="1368"/>
        <v>0.38336366641721931</v>
      </c>
      <c r="Q7247">
        <f t="shared" si="1375"/>
        <v>0.34414304786274597</v>
      </c>
      <c r="R7247">
        <f t="shared" si="1369"/>
        <v>1</v>
      </c>
      <c r="S7247">
        <f t="shared" si="1370"/>
        <v>0.38336366641721931</v>
      </c>
      <c r="T7247" s="6">
        <f t="shared" si="1376"/>
        <v>102.88220401900161</v>
      </c>
      <c r="U7247">
        <f t="shared" si="1371"/>
        <v>7.342202461734189</v>
      </c>
      <c r="V7247" s="16">
        <f t="shared" si="1372"/>
        <v>8.7887830165983019</v>
      </c>
    </row>
    <row r="7248" spans="4:22" ht="15.75" x14ac:dyDescent="0.25">
      <c r="D7248" s="27">
        <v>32810</v>
      </c>
      <c r="E7248">
        <v>302</v>
      </c>
      <c r="F7248">
        <v>7.4050000000000002</v>
      </c>
      <c r="G7248">
        <v>17.8</v>
      </c>
      <c r="H7248">
        <v>0.281776574255718</v>
      </c>
      <c r="I7248" s="20">
        <f t="shared" si="1373"/>
        <v>0.85083480830788849</v>
      </c>
      <c r="J7248">
        <f t="shared" si="1374"/>
        <v>0.10346151269023925</v>
      </c>
      <c r="K7248" s="16">
        <f t="shared" si="1365"/>
        <v>0.75907108164777304</v>
      </c>
      <c r="L7248" s="16">
        <f t="shared" si="1366"/>
        <v>0.13630016370225501</v>
      </c>
      <c r="M7248" s="6"/>
      <c r="N7248" s="6">
        <f t="shared" si="1367"/>
        <v>0.22542125940457441</v>
      </c>
      <c r="O7248" s="6"/>
      <c r="P7248" s="6">
        <f t="shared" si="1368"/>
        <v>0.24807458599961679</v>
      </c>
      <c r="Q7248">
        <f t="shared" si="1375"/>
        <v>0.34294068006333867</v>
      </c>
      <c r="R7248">
        <f t="shared" si="1369"/>
        <v>1</v>
      </c>
      <c r="S7248">
        <f t="shared" si="1370"/>
        <v>0.24807458599961679</v>
      </c>
      <c r="T7248" s="6">
        <f t="shared" si="1376"/>
        <v>105.89999999999999</v>
      </c>
      <c r="U7248">
        <f t="shared" si="1371"/>
        <v>8.264023290643209</v>
      </c>
      <c r="V7248" s="16">
        <f t="shared" si="1372"/>
        <v>8.6911882240123486</v>
      </c>
    </row>
    <row r="7249" spans="4:22" ht="15.75" x14ac:dyDescent="0.25">
      <c r="D7249" s="27">
        <v>32811</v>
      </c>
      <c r="E7249">
        <v>303</v>
      </c>
      <c r="F7249">
        <v>7.056</v>
      </c>
      <c r="G7249">
        <v>4.0999999999999996</v>
      </c>
      <c r="H7249">
        <v>0.20847591942602411</v>
      </c>
      <c r="I7249" s="20">
        <f t="shared" si="1373"/>
        <v>0.7984772137152566</v>
      </c>
      <c r="J7249">
        <f t="shared" si="1374"/>
        <v>9.7094829187775206E-2</v>
      </c>
      <c r="K7249" s="16">
        <f t="shared" si="1365"/>
        <v>0.73003351826167362</v>
      </c>
      <c r="L7249" s="16">
        <f t="shared" si="1366"/>
        <v>0.13300050855058476</v>
      </c>
      <c r="M7249" s="6"/>
      <c r="N7249" s="6">
        <f t="shared" si="1367"/>
        <v>0.16678073554081929</v>
      </c>
      <c r="O7249" s="6"/>
      <c r="P7249" s="6">
        <f t="shared" si="1368"/>
        <v>0.18943406213586167</v>
      </c>
      <c r="Q7249">
        <f t="shared" si="1375"/>
        <v>0.35298999999999997</v>
      </c>
      <c r="R7249">
        <f t="shared" si="1369"/>
        <v>1</v>
      </c>
      <c r="S7249">
        <f t="shared" si="1370"/>
        <v>0.18943406213586167</v>
      </c>
      <c r="T7249" s="6">
        <f t="shared" si="1376"/>
        <v>105.89999999999999</v>
      </c>
      <c r="U7249">
        <f t="shared" si="1371"/>
        <v>7.8745372503414561</v>
      </c>
      <c r="V7249" s="16">
        <f t="shared" si="1372"/>
        <v>8.5393075089946961</v>
      </c>
    </row>
    <row r="7250" spans="4:22" ht="15.75" x14ac:dyDescent="0.25">
      <c r="D7250" s="27">
        <v>32812</v>
      </c>
      <c r="E7250">
        <v>304</v>
      </c>
      <c r="F7250">
        <v>5.8719999999999999</v>
      </c>
      <c r="G7250">
        <v>0.3</v>
      </c>
      <c r="H7250">
        <v>0.2103593356612696</v>
      </c>
      <c r="I7250" s="20">
        <f t="shared" si="1373"/>
        <v>0.75131242028681899</v>
      </c>
      <c r="J7250">
        <f t="shared" si="1374"/>
        <v>9.1359590306877195E-2</v>
      </c>
      <c r="K7250" s="16">
        <f t="shared" si="1365"/>
        <v>0.73003351826167362</v>
      </c>
      <c r="L7250" s="16">
        <f t="shared" si="1366"/>
        <v>0.12514437765052072</v>
      </c>
      <c r="M7250" s="6"/>
      <c r="N7250" s="6">
        <f t="shared" si="1367"/>
        <v>0.16828746852901569</v>
      </c>
      <c r="O7250" s="6"/>
      <c r="P7250" s="6">
        <f t="shared" si="1368"/>
        <v>0.19094079512405807</v>
      </c>
      <c r="Q7250">
        <f t="shared" si="1375"/>
        <v>0.35298999999999997</v>
      </c>
      <c r="R7250">
        <f t="shared" si="1369"/>
        <v>1</v>
      </c>
      <c r="S7250">
        <f t="shared" si="1370"/>
        <v>0.19094079512405807</v>
      </c>
      <c r="T7250" s="6">
        <f t="shared" si="1376"/>
        <v>105.89999999999999</v>
      </c>
      <c r="U7250">
        <f t="shared" si="1371"/>
        <v>6.5531863285154515</v>
      </c>
      <c r="V7250" s="16">
        <f t="shared" si="1372"/>
        <v>8.1699287722659033</v>
      </c>
    </row>
    <row r="7251" spans="4:22" ht="15.75" x14ac:dyDescent="0.25">
      <c r="D7251" s="27">
        <v>32813</v>
      </c>
      <c r="E7251">
        <v>305</v>
      </c>
      <c r="F7251">
        <v>5.6109999999999998</v>
      </c>
      <c r="G7251">
        <v>0</v>
      </c>
      <c r="H7251">
        <v>0.1913608253289818</v>
      </c>
      <c r="I7251" s="20">
        <f t="shared" si="1373"/>
        <v>0.70735443599521874</v>
      </c>
      <c r="J7251">
        <f t="shared" si="1374"/>
        <v>8.6014299417018603E-2</v>
      </c>
      <c r="K7251" s="16">
        <f t="shared" si="1365"/>
        <v>0.73003351826167362</v>
      </c>
      <c r="L7251" s="16">
        <f t="shared" si="1366"/>
        <v>0.1178223975548854</v>
      </c>
      <c r="M7251" s="6"/>
      <c r="N7251" s="6">
        <f t="shared" si="1367"/>
        <v>0.15308866026318546</v>
      </c>
      <c r="O7251" s="6"/>
      <c r="P7251" s="6">
        <f t="shared" si="1368"/>
        <v>0.17574198685822784</v>
      </c>
      <c r="Q7251">
        <f t="shared" si="1375"/>
        <v>0.35298999999999997</v>
      </c>
      <c r="R7251">
        <f t="shared" si="1369"/>
        <v>1</v>
      </c>
      <c r="S7251">
        <f t="shared" si="1370"/>
        <v>0.17574198685822784</v>
      </c>
      <c r="T7251" s="6">
        <f t="shared" si="1376"/>
        <v>105.74691133973681</v>
      </c>
      <c r="U7251">
        <f t="shared" si="1371"/>
        <v>6.2619088026737399</v>
      </c>
      <c r="V7251" s="16">
        <f t="shared" si="1372"/>
        <v>7.8150752955756229</v>
      </c>
    </row>
    <row r="7252" spans="4:22" ht="15.75" x14ac:dyDescent="0.25">
      <c r="D7252" s="27">
        <v>32814</v>
      </c>
      <c r="E7252">
        <v>306</v>
      </c>
      <c r="F7252">
        <v>5.7359999999999998</v>
      </c>
      <c r="G7252">
        <v>0.2</v>
      </c>
      <c r="H7252">
        <v>0.15071279908301158</v>
      </c>
      <c r="I7252" s="20">
        <f t="shared" si="1373"/>
        <v>0.67697807600689552</v>
      </c>
      <c r="J7252">
        <f t="shared" si="1374"/>
        <v>8.2320534042438498E-2</v>
      </c>
      <c r="K7252" s="16">
        <f t="shared" si="1365"/>
        <v>0.73147912486769129</v>
      </c>
      <c r="L7252" s="16">
        <f t="shared" si="1366"/>
        <v>0.11253982683009374</v>
      </c>
      <c r="M7252" s="6"/>
      <c r="N7252" s="6">
        <f t="shared" si="1367"/>
        <v>0.12057023926640927</v>
      </c>
      <c r="O7252" s="6"/>
      <c r="P7252" s="6">
        <f t="shared" si="1368"/>
        <v>0.14322356586145163</v>
      </c>
      <c r="Q7252">
        <f t="shared" si="1375"/>
        <v>0.35248970446578937</v>
      </c>
      <c r="R7252">
        <f t="shared" si="1369"/>
        <v>1</v>
      </c>
      <c r="S7252">
        <f t="shared" si="1370"/>
        <v>0.14322356586145163</v>
      </c>
      <c r="T7252" s="6">
        <f t="shared" si="1376"/>
        <v>105.82634110047042</v>
      </c>
      <c r="U7252">
        <f t="shared" si="1371"/>
        <v>6.4014095334408427</v>
      </c>
      <c r="V7252" s="16">
        <f t="shared" si="1372"/>
        <v>7.552161794372191</v>
      </c>
    </row>
    <row r="7253" spans="4:22" ht="15.75" x14ac:dyDescent="0.25">
      <c r="D7253" s="27">
        <v>32815</v>
      </c>
      <c r="E7253">
        <v>307</v>
      </c>
      <c r="F7253">
        <v>6.6059999999999999</v>
      </c>
      <c r="G7253">
        <v>8.4</v>
      </c>
      <c r="H7253">
        <v>0.23217038948876362</v>
      </c>
      <c r="I7253" s="20">
        <f t="shared" si="1373"/>
        <v>0.67228421697032004</v>
      </c>
      <c r="J7253">
        <f t="shared" si="1374"/>
        <v>8.1749760783590919E-2</v>
      </c>
      <c r="K7253" s="16">
        <f t="shared" si="1365"/>
        <v>0.73071408248121417</v>
      </c>
      <c r="L7253" s="16">
        <f t="shared" si="1366"/>
        <v>0.1118765365873356</v>
      </c>
      <c r="M7253" s="6"/>
      <c r="N7253" s="6">
        <f t="shared" si="1367"/>
        <v>0.18573631159101089</v>
      </c>
      <c r="O7253" s="6"/>
      <c r="P7253" s="6">
        <f t="shared" si="1368"/>
        <v>0.20838963818605327</v>
      </c>
      <c r="Q7253">
        <f t="shared" si="1375"/>
        <v>0.35275447033490137</v>
      </c>
      <c r="R7253">
        <f t="shared" si="1369"/>
        <v>1</v>
      </c>
      <c r="S7253">
        <f t="shared" si="1370"/>
        <v>0.20838963818605327</v>
      </c>
      <c r="T7253" s="6">
        <f t="shared" si="1376"/>
        <v>105.89999999999999</v>
      </c>
      <c r="U7253">
        <f t="shared" si="1371"/>
        <v>7.3723346195798829</v>
      </c>
      <c r="V7253" s="16">
        <f t="shared" si="1372"/>
        <v>7.5187175436854012</v>
      </c>
    </row>
    <row r="7254" spans="4:22" ht="15.75" x14ac:dyDescent="0.25">
      <c r="D7254" s="27">
        <v>32816</v>
      </c>
      <c r="E7254">
        <v>308</v>
      </c>
      <c r="F7254">
        <v>6.2779999999999996</v>
      </c>
      <c r="G7254">
        <v>0.3</v>
      </c>
      <c r="H7254">
        <v>0.12840255499972378</v>
      </c>
      <c r="I7254" s="20">
        <f t="shared" si="1373"/>
        <v>0.66037527680757524</v>
      </c>
      <c r="J7254">
        <f t="shared" si="1374"/>
        <v>8.0301633659801155E-2</v>
      </c>
      <c r="K7254" s="16">
        <f t="shared" si="1365"/>
        <v>0.73003351826167362</v>
      </c>
      <c r="L7254" s="16">
        <f t="shared" si="1366"/>
        <v>0.10999718732231935</v>
      </c>
      <c r="M7254" s="6"/>
      <c r="N7254" s="6">
        <f t="shared" si="1367"/>
        <v>0.10272204399977902</v>
      </c>
      <c r="O7254" s="6"/>
      <c r="P7254" s="6">
        <f t="shared" si="1368"/>
        <v>0.1253753705948214</v>
      </c>
      <c r="Q7254">
        <f t="shared" si="1375"/>
        <v>0.35298999999999997</v>
      </c>
      <c r="R7254">
        <f t="shared" si="1369"/>
        <v>1</v>
      </c>
      <c r="S7254">
        <f t="shared" si="1370"/>
        <v>0.1253753705948214</v>
      </c>
      <c r="T7254" s="6">
        <f t="shared" si="1376"/>
        <v>105.89999999999999</v>
      </c>
      <c r="U7254">
        <f t="shared" si="1371"/>
        <v>7.0062847020470036</v>
      </c>
      <c r="V7254" s="16">
        <f t="shared" si="1372"/>
        <v>7.4234153045455598</v>
      </c>
    </row>
    <row r="7255" spans="4:22" ht="15.75" x14ac:dyDescent="0.25">
      <c r="D7255" s="27">
        <v>32817</v>
      </c>
      <c r="E7255">
        <v>309</v>
      </c>
      <c r="F7255">
        <v>5.2750000000000004</v>
      </c>
      <c r="G7255">
        <v>10.3</v>
      </c>
      <c r="H7255">
        <v>0.10216777644808279</v>
      </c>
      <c r="I7255" s="20">
        <f t="shared" si="1373"/>
        <v>0.62711770850327631</v>
      </c>
      <c r="J7255">
        <f t="shared" si="1374"/>
        <v>7.6257513353998399E-2</v>
      </c>
      <c r="K7255" s="16">
        <f t="shared" si="1365"/>
        <v>0.73003351826167362</v>
      </c>
      <c r="L7255" s="16">
        <f t="shared" si="1366"/>
        <v>0.10445755084722645</v>
      </c>
      <c r="M7255" s="6"/>
      <c r="N7255" s="6">
        <f t="shared" si="1367"/>
        <v>8.1734221158466236E-2</v>
      </c>
      <c r="O7255" s="6"/>
      <c r="P7255" s="6">
        <f t="shared" si="1368"/>
        <v>0.10438754775350861</v>
      </c>
      <c r="Q7255">
        <f t="shared" si="1375"/>
        <v>0.35298999999999997</v>
      </c>
      <c r="R7255">
        <f t="shared" si="1369"/>
        <v>1</v>
      </c>
      <c r="S7255">
        <f t="shared" si="1370"/>
        <v>0.10438754775350861</v>
      </c>
      <c r="T7255" s="6">
        <f t="shared" si="1376"/>
        <v>105.89999999999999</v>
      </c>
      <c r="U7255">
        <f t="shared" si="1371"/>
        <v>5.8869308383717662</v>
      </c>
      <c r="V7255" s="16">
        <f t="shared" si="1372"/>
        <v>7.1376599857378</v>
      </c>
    </row>
    <row r="7256" spans="4:22" ht="15.75" x14ac:dyDescent="0.25">
      <c r="D7256" s="27">
        <v>32818</v>
      </c>
      <c r="E7256">
        <v>310</v>
      </c>
      <c r="F7256">
        <v>5.0369999999999999</v>
      </c>
      <c r="G7256">
        <v>0.2</v>
      </c>
      <c r="H7256">
        <v>0.11920870395111779</v>
      </c>
      <c r="I7256" s="20">
        <f t="shared" si="1373"/>
        <v>0.59513860679064212</v>
      </c>
      <c r="J7256">
        <f t="shared" si="1374"/>
        <v>7.2368854585742076E-2</v>
      </c>
      <c r="K7256" s="16">
        <f t="shared" si="1365"/>
        <v>0.73003351826167362</v>
      </c>
      <c r="L7256" s="16">
        <f t="shared" si="1366"/>
        <v>9.9130865604724394E-2</v>
      </c>
      <c r="M7256" s="6"/>
      <c r="N7256" s="6">
        <f t="shared" si="1367"/>
        <v>9.5366963160894241E-2</v>
      </c>
      <c r="O7256" s="6"/>
      <c r="P7256" s="6">
        <f t="shared" si="1368"/>
        <v>0.11802028975593662</v>
      </c>
      <c r="Q7256">
        <f t="shared" si="1375"/>
        <v>0.35298999999999997</v>
      </c>
      <c r="R7256">
        <f t="shared" si="1369"/>
        <v>1</v>
      </c>
      <c r="S7256">
        <f t="shared" si="1370"/>
        <v>0.11802028975593662</v>
      </c>
      <c r="T7256" s="6">
        <f t="shared" si="1376"/>
        <v>105.89999999999999</v>
      </c>
      <c r="U7256">
        <f t="shared" si="1371"/>
        <v>5.6213214469912005</v>
      </c>
      <c r="V7256" s="16">
        <f t="shared" si="1372"/>
        <v>6.8556514056972553</v>
      </c>
    </row>
    <row r="7257" spans="4:22" ht="15.75" x14ac:dyDescent="0.25">
      <c r="D7257" s="27">
        <v>32819</v>
      </c>
      <c r="E7257">
        <v>311</v>
      </c>
      <c r="F7257">
        <v>7.9989999999999997</v>
      </c>
      <c r="G7257">
        <v>5.4</v>
      </c>
      <c r="H7257">
        <v>0.12428480039116925</v>
      </c>
      <c r="I7257" s="20">
        <f t="shared" si="1373"/>
        <v>0.63903040935242461</v>
      </c>
      <c r="J7257">
        <f t="shared" si="1374"/>
        <v>7.7706097777254832E-2</v>
      </c>
      <c r="K7257" s="16">
        <f t="shared" si="1365"/>
        <v>0.73003351826167362</v>
      </c>
      <c r="L7257" s="16">
        <f t="shared" si="1366"/>
        <v>0.10644182196220998</v>
      </c>
      <c r="M7257" s="6"/>
      <c r="N7257" s="6">
        <f t="shared" si="1367"/>
        <v>9.9427840312935403E-2</v>
      </c>
      <c r="O7257" s="6"/>
      <c r="P7257" s="6">
        <f t="shared" si="1368"/>
        <v>0.12208116690797778</v>
      </c>
      <c r="Q7257">
        <f t="shared" si="1375"/>
        <v>0.35298999999999997</v>
      </c>
      <c r="R7257">
        <f t="shared" si="1369"/>
        <v>1</v>
      </c>
      <c r="S7257">
        <f t="shared" si="1370"/>
        <v>0.12208116690797778</v>
      </c>
      <c r="T7257" s="6">
        <f t="shared" si="1376"/>
        <v>105.89999999999999</v>
      </c>
      <c r="U7257">
        <f t="shared" si="1371"/>
        <v>8.9269307632484836</v>
      </c>
      <c r="V7257" s="16">
        <f t="shared" si="1372"/>
        <v>7.2408678567498974</v>
      </c>
    </row>
    <row r="7258" spans="4:22" ht="15.75" x14ac:dyDescent="0.25">
      <c r="D7258" s="27">
        <v>32820</v>
      </c>
      <c r="E7258">
        <v>312</v>
      </c>
      <c r="F7258">
        <v>4.76</v>
      </c>
      <c r="G7258">
        <v>0</v>
      </c>
      <c r="H7258">
        <v>0.10643625700512556</v>
      </c>
      <c r="I7258" s="20">
        <f t="shared" si="1373"/>
        <v>0.59811033294284321</v>
      </c>
      <c r="J7258">
        <f t="shared" si="1374"/>
        <v>7.2730216485849736E-2</v>
      </c>
      <c r="K7258" s="16">
        <f t="shared" si="1365"/>
        <v>0.73003351826167362</v>
      </c>
      <c r="L7258" s="16">
        <f t="shared" si="1366"/>
        <v>9.9625859178400458E-2</v>
      </c>
      <c r="M7258" s="6"/>
      <c r="N7258" s="6">
        <f t="shared" si="1367"/>
        <v>8.514900560410045E-2</v>
      </c>
      <c r="O7258" s="6"/>
      <c r="P7258" s="6">
        <f t="shared" si="1368"/>
        <v>0.10780233219914283</v>
      </c>
      <c r="Q7258">
        <f t="shared" si="1375"/>
        <v>0.35298999999999997</v>
      </c>
      <c r="R7258">
        <f t="shared" si="1369"/>
        <v>1</v>
      </c>
      <c r="S7258">
        <f t="shared" si="1370"/>
        <v>0.10780233219914283</v>
      </c>
      <c r="T7258" s="6">
        <f t="shared" si="1376"/>
        <v>105.8148509943959</v>
      </c>
      <c r="U7258">
        <f t="shared" si="1371"/>
        <v>5.3121878276112993</v>
      </c>
      <c r="V7258" s="16">
        <f t="shared" si="1372"/>
        <v>6.8821720230216838</v>
      </c>
    </row>
    <row r="7259" spans="4:22" ht="15.75" x14ac:dyDescent="0.25">
      <c r="D7259" s="27">
        <v>32821</v>
      </c>
      <c r="E7259">
        <v>313</v>
      </c>
      <c r="F7259">
        <v>5.5039999999999996</v>
      </c>
      <c r="G7259">
        <v>0</v>
      </c>
      <c r="H7259">
        <v>0.19514271130140778</v>
      </c>
      <c r="I7259" s="20">
        <f t="shared" si="1373"/>
        <v>0.58340771677820191</v>
      </c>
      <c r="J7259">
        <f t="shared" si="1374"/>
        <v>7.0942378360229347E-2</v>
      </c>
      <c r="K7259" s="16">
        <f t="shared" si="1365"/>
        <v>0.7308247515565196</v>
      </c>
      <c r="L7259" s="16">
        <f t="shared" si="1366"/>
        <v>9.7071668972808306E-2</v>
      </c>
      <c r="M7259" s="6"/>
      <c r="N7259" s="6">
        <f t="shared" si="1367"/>
        <v>0.15611416904112624</v>
      </c>
      <c r="O7259" s="6"/>
      <c r="P7259" s="6">
        <f t="shared" si="1368"/>
        <v>0.17876749563616862</v>
      </c>
      <c r="Q7259">
        <f t="shared" si="1375"/>
        <v>0.35271616998131966</v>
      </c>
      <c r="R7259">
        <f t="shared" si="1369"/>
        <v>1</v>
      </c>
      <c r="S7259">
        <f t="shared" si="1370"/>
        <v>0.17876749563616862</v>
      </c>
      <c r="T7259" s="6">
        <f t="shared" si="1376"/>
        <v>105.65873682535478</v>
      </c>
      <c r="U7259">
        <f t="shared" si="1371"/>
        <v>6.1424961771370992</v>
      </c>
      <c r="V7259" s="16">
        <f t="shared" si="1372"/>
        <v>6.7446071391530564</v>
      </c>
    </row>
    <row r="7260" spans="4:22" ht="15.75" x14ac:dyDescent="0.25">
      <c r="D7260" s="27">
        <v>32822</v>
      </c>
      <c r="E7260">
        <v>314</v>
      </c>
      <c r="F7260">
        <v>6.6970000000000001</v>
      </c>
      <c r="G7260">
        <v>0.3</v>
      </c>
      <c r="H7260">
        <v>0.10666019597058117</v>
      </c>
      <c r="I7260" s="20">
        <f t="shared" si="1373"/>
        <v>0.59977301115210102</v>
      </c>
      <c r="J7260">
        <f t="shared" si="1374"/>
        <v>7.2932398156095479E-2</v>
      </c>
      <c r="K7260" s="16">
        <f t="shared" si="1365"/>
        <v>0.73232839396136928</v>
      </c>
      <c r="L7260" s="16">
        <f t="shared" si="1366"/>
        <v>9.9589745198303353E-2</v>
      </c>
      <c r="M7260" s="6"/>
      <c r="N7260" s="6">
        <f t="shared" si="1367"/>
        <v>8.5328156776464936E-2</v>
      </c>
      <c r="O7260" s="6"/>
      <c r="P7260" s="6">
        <f t="shared" si="1368"/>
        <v>0.10798148337150731</v>
      </c>
      <c r="Q7260">
        <f t="shared" si="1375"/>
        <v>0.35219578941784929</v>
      </c>
      <c r="R7260">
        <f t="shared" si="1369"/>
        <v>1</v>
      </c>
      <c r="S7260">
        <f t="shared" si="1370"/>
        <v>0.10798148337150731</v>
      </c>
      <c r="T7260" s="6">
        <f t="shared" si="1376"/>
        <v>105.87340866857832</v>
      </c>
      <c r="U7260">
        <f t="shared" si="1371"/>
        <v>7.4738911515783348</v>
      </c>
      <c r="V7260" s="16">
        <f t="shared" si="1372"/>
        <v>6.8802393502556809</v>
      </c>
    </row>
    <row r="7261" spans="4:22" ht="15.75" x14ac:dyDescent="0.25">
      <c r="D7261" s="27">
        <v>32823</v>
      </c>
      <c r="E7261">
        <v>315</v>
      </c>
      <c r="F7261">
        <v>8.5009999999999994</v>
      </c>
      <c r="G7261">
        <v>0.6</v>
      </c>
      <c r="H7261">
        <v>0.52285886635962375</v>
      </c>
      <c r="I7261" s="20">
        <f t="shared" si="1373"/>
        <v>0.65371900566691243</v>
      </c>
      <c r="J7261">
        <f t="shared" si="1374"/>
        <v>7.9492231089096546E-2</v>
      </c>
      <c r="K7261" s="16">
        <f t="shared" si="1365"/>
        <v>0.73026074252024253</v>
      </c>
      <c r="L7261" s="16">
        <f t="shared" si="1366"/>
        <v>0.10885458639712248</v>
      </c>
      <c r="M7261" s="6"/>
      <c r="N7261" s="6">
        <f t="shared" si="1367"/>
        <v>0.41828709308769901</v>
      </c>
      <c r="O7261" s="6"/>
      <c r="P7261" s="6">
        <f t="shared" si="1368"/>
        <v>0.44094041968274139</v>
      </c>
      <c r="Q7261">
        <f t="shared" si="1375"/>
        <v>0.35291136222859443</v>
      </c>
      <c r="R7261">
        <f t="shared" si="1369"/>
        <v>1</v>
      </c>
      <c r="S7261">
        <f t="shared" si="1370"/>
        <v>0.44094041968274139</v>
      </c>
      <c r="T7261" s="6">
        <f t="shared" si="1376"/>
        <v>105.89999999999999</v>
      </c>
      <c r="U7261">
        <f t="shared" si="1371"/>
        <v>9.4871656980091714</v>
      </c>
      <c r="V7261" s="16">
        <f t="shared" si="1372"/>
        <v>7.3650754068581463</v>
      </c>
    </row>
    <row r="7262" spans="4:22" ht="15.75" x14ac:dyDescent="0.25">
      <c r="D7262" s="27">
        <v>32824</v>
      </c>
      <c r="E7262">
        <v>316</v>
      </c>
      <c r="F7262">
        <v>10.210000000000001</v>
      </c>
      <c r="G7262">
        <v>0.1</v>
      </c>
      <c r="H7262">
        <v>0.47957435637304657</v>
      </c>
      <c r="I7262" s="20">
        <f t="shared" si="1373"/>
        <v>0.74435286076135987</v>
      </c>
      <c r="J7262">
        <f t="shared" si="1374"/>
        <v>9.0513307868581361E-2</v>
      </c>
      <c r="K7262" s="16">
        <f t="shared" si="1365"/>
        <v>0.73003351826167362</v>
      </c>
      <c r="L7262" s="16">
        <f t="shared" si="1366"/>
        <v>0.12398513986605436</v>
      </c>
      <c r="M7262" s="6"/>
      <c r="N7262" s="6">
        <f t="shared" si="1367"/>
        <v>0.38365948509843728</v>
      </c>
      <c r="O7262" s="6"/>
      <c r="P7262" s="6">
        <f t="shared" si="1368"/>
        <v>0.40631281169347966</v>
      </c>
      <c r="Q7262">
        <f t="shared" si="1375"/>
        <v>0.35298999999999997</v>
      </c>
      <c r="R7262">
        <f t="shared" si="1369"/>
        <v>1</v>
      </c>
      <c r="S7262">
        <f t="shared" si="1370"/>
        <v>0.40631281169347966</v>
      </c>
      <c r="T7262" s="6">
        <f t="shared" si="1376"/>
        <v>105.61634051490155</v>
      </c>
      <c r="U7262">
        <f t="shared" si="1371"/>
        <v>11.394419689057012</v>
      </c>
      <c r="V7262" s="16">
        <f t="shared" si="1372"/>
        <v>8.1144526933159984</v>
      </c>
    </row>
    <row r="7263" spans="4:22" ht="15.75" x14ac:dyDescent="0.25">
      <c r="D7263" s="27">
        <v>32825</v>
      </c>
      <c r="E7263">
        <v>317</v>
      </c>
      <c r="F7263">
        <v>4.4080000000000004</v>
      </c>
      <c r="G7263">
        <v>0</v>
      </c>
      <c r="H7263">
        <v>-9.2279422982709913E-2</v>
      </c>
      <c r="I7263" s="20">
        <f t="shared" si="1373"/>
        <v>0.67432543453062133</v>
      </c>
      <c r="J7263">
        <f t="shared" si="1374"/>
        <v>8.1997972838923558E-2</v>
      </c>
      <c r="K7263" s="16">
        <f t="shared" si="1365"/>
        <v>0.73273674184291138</v>
      </c>
      <c r="L7263" s="16">
        <f t="shared" si="1366"/>
        <v>0.1119064571986521</v>
      </c>
      <c r="M7263" s="6"/>
      <c r="N7263" s="6">
        <f t="shared" si="1367"/>
        <v>-7.3823538386167939E-2</v>
      </c>
      <c r="O7263" s="6"/>
      <c r="P7263" s="6">
        <f t="shared" si="1368"/>
        <v>-5.1170211791125561E-2</v>
      </c>
      <c r="Q7263">
        <f t="shared" si="1375"/>
        <v>0.35205446838300519</v>
      </c>
      <c r="R7263">
        <f t="shared" si="1369"/>
        <v>1</v>
      </c>
      <c r="S7263">
        <f t="shared" si="1370"/>
        <v>-5.1170211791125561E-2</v>
      </c>
      <c r="T7263" s="6">
        <f t="shared" si="1376"/>
        <v>105.69016405328773</v>
      </c>
      <c r="U7263">
        <f t="shared" si="1371"/>
        <v>4.9193537697711367</v>
      </c>
      <c r="V7263" s="16">
        <f t="shared" si="1372"/>
        <v>7.5202283248825736</v>
      </c>
    </row>
    <row r="7264" spans="4:22" ht="15.75" x14ac:dyDescent="0.25">
      <c r="D7264" s="27">
        <v>32826</v>
      </c>
      <c r="E7264">
        <v>318</v>
      </c>
      <c r="F7264">
        <v>2.899</v>
      </c>
      <c r="G7264">
        <v>4.7</v>
      </c>
      <c r="H7264">
        <v>0.17168322351188656</v>
      </c>
      <c r="I7264" s="20">
        <f t="shared" si="1373"/>
        <v>0.58200466505992143</v>
      </c>
      <c r="J7264">
        <f t="shared" si="1374"/>
        <v>7.0771767271286451E-2</v>
      </c>
      <c r="K7264" s="16">
        <f t="shared" si="1365"/>
        <v>0.73202569682069907</v>
      </c>
      <c r="L7264" s="16">
        <f t="shared" si="1366"/>
        <v>9.6679348250558947E-2</v>
      </c>
      <c r="M7264" s="6"/>
      <c r="N7264" s="6">
        <f t="shared" si="1367"/>
        <v>0.13734657880950926</v>
      </c>
      <c r="O7264" s="6"/>
      <c r="P7264" s="6">
        <f t="shared" si="1368"/>
        <v>0.15999990540455164</v>
      </c>
      <c r="Q7264">
        <f t="shared" si="1375"/>
        <v>0.35230054684429246</v>
      </c>
      <c r="R7264">
        <f t="shared" si="1369"/>
        <v>1</v>
      </c>
      <c r="S7264">
        <f t="shared" si="1370"/>
        <v>0.15999990540455164</v>
      </c>
      <c r="T7264" s="6">
        <f t="shared" si="1376"/>
        <v>105.89999999999999</v>
      </c>
      <c r="U7264">
        <f t="shared" si="1371"/>
        <v>3.2353009479506634</v>
      </c>
      <c r="V7264" s="16">
        <f t="shared" si="1372"/>
        <v>6.7233177048146606</v>
      </c>
    </row>
    <row r="7265" spans="4:22" ht="15.75" x14ac:dyDescent="0.25">
      <c r="D7265" s="27">
        <v>32827</v>
      </c>
      <c r="E7265">
        <v>319</v>
      </c>
      <c r="F7265">
        <v>2.056</v>
      </c>
      <c r="G7265">
        <v>0</v>
      </c>
      <c r="H7265">
        <v>0.40623079854928557</v>
      </c>
      <c r="I7265" s="20">
        <f t="shared" si="1373"/>
        <v>0.49295701522660418</v>
      </c>
      <c r="J7265">
        <f t="shared" si="1374"/>
        <v>5.9943573051555066E-2</v>
      </c>
      <c r="K7265" s="16">
        <f t="shared" si="1365"/>
        <v>0.73003351826167362</v>
      </c>
      <c r="L7265" s="16">
        <f t="shared" si="1366"/>
        <v>8.2110713483800418E-2</v>
      </c>
      <c r="M7265" s="6"/>
      <c r="N7265" s="6">
        <f t="shared" si="1367"/>
        <v>0.32498463883942846</v>
      </c>
      <c r="O7265" s="6"/>
      <c r="P7265" s="6">
        <f t="shared" si="1368"/>
        <v>0.34763796543447084</v>
      </c>
      <c r="Q7265">
        <f t="shared" si="1375"/>
        <v>0.35298999999999997</v>
      </c>
      <c r="R7265">
        <f t="shared" si="1369"/>
        <v>1</v>
      </c>
      <c r="S7265">
        <f t="shared" si="1370"/>
        <v>0.34763796543447084</v>
      </c>
      <c r="T7265" s="6">
        <f t="shared" si="1376"/>
        <v>105.57501536116057</v>
      </c>
      <c r="U7265">
        <f t="shared" si="1371"/>
        <v>2.2945080196573175</v>
      </c>
      <c r="V7265" s="16">
        <f t="shared" si="1372"/>
        <v>5.8996478588886818</v>
      </c>
    </row>
    <row r="7266" spans="4:22" ht="15.75" x14ac:dyDescent="0.25">
      <c r="D7266" s="27">
        <v>32828</v>
      </c>
      <c r="E7266">
        <v>320</v>
      </c>
      <c r="F7266">
        <v>0.6069</v>
      </c>
      <c r="G7266">
        <v>0</v>
      </c>
      <c r="H7266">
        <v>8.7465724293371766E-2</v>
      </c>
      <c r="I7266" s="20">
        <f t="shared" si="1373"/>
        <v>0.40068893295185826</v>
      </c>
      <c r="J7266">
        <f t="shared" si="1374"/>
        <v>4.8723774246945961E-2</v>
      </c>
      <c r="K7266" s="16">
        <f t="shared" si="1365"/>
        <v>0.73313477268107008</v>
      </c>
      <c r="L7266" s="16">
        <f t="shared" si="1366"/>
        <v>6.6459505213159339E-2</v>
      </c>
      <c r="M7266" s="6"/>
      <c r="N7266" s="6">
        <f t="shared" si="1367"/>
        <v>6.997257943469741E-2</v>
      </c>
      <c r="O7266" s="6"/>
      <c r="P7266" s="6">
        <f t="shared" si="1368"/>
        <v>9.2625906029739788E-2</v>
      </c>
      <c r="Q7266">
        <f t="shared" si="1375"/>
        <v>0.35191671787053525</v>
      </c>
      <c r="R7266">
        <f t="shared" si="1369"/>
        <v>1</v>
      </c>
      <c r="S7266">
        <f t="shared" si="1370"/>
        <v>9.2625906029739788E-2</v>
      </c>
      <c r="T7266" s="6">
        <f t="shared" si="1376"/>
        <v>105.50504278172588</v>
      </c>
      <c r="U7266">
        <f t="shared" si="1371"/>
        <v>0.67730394802044069</v>
      </c>
      <c r="V7266" s="16">
        <f t="shared" si="1372"/>
        <v>4.9283965497946678</v>
      </c>
    </row>
    <row r="7267" spans="4:22" ht="15.75" x14ac:dyDescent="0.25">
      <c r="D7267" s="27">
        <v>32829</v>
      </c>
      <c r="E7267">
        <v>321</v>
      </c>
      <c r="F7267">
        <v>-1.0649999999999999</v>
      </c>
      <c r="G7267">
        <v>0</v>
      </c>
      <c r="H7267">
        <v>-0.4833060244124493</v>
      </c>
      <c r="I7267" s="20">
        <f t="shared" si="1373"/>
        <v>0.31781904958209073</v>
      </c>
      <c r="J7267">
        <f t="shared" si="1374"/>
        <v>3.8646796429182236E-2</v>
      </c>
      <c r="K7267" s="16">
        <f t="shared" si="1365"/>
        <v>0.73380872648206685</v>
      </c>
      <c r="L7267" s="16">
        <f t="shared" si="1366"/>
        <v>5.2666035486465021E-2</v>
      </c>
      <c r="M7267" s="6"/>
      <c r="N7267" s="6">
        <f t="shared" si="1367"/>
        <v>-0.38664481952995944</v>
      </c>
      <c r="O7267" s="6"/>
      <c r="P7267" s="6">
        <f t="shared" si="1368"/>
        <v>-0.36399149293491706</v>
      </c>
      <c r="Q7267">
        <f t="shared" si="1375"/>
        <v>0.35168347593908628</v>
      </c>
      <c r="R7267">
        <f t="shared" si="1369"/>
        <v>1</v>
      </c>
      <c r="S7267">
        <f t="shared" si="1370"/>
        <v>-0.36399149293491706</v>
      </c>
      <c r="T7267" s="6">
        <f t="shared" si="1376"/>
        <v>105.89168760125584</v>
      </c>
      <c r="U7267">
        <f t="shared" si="1371"/>
        <v>-0.21299999999999999</v>
      </c>
      <c r="V7267" s="16">
        <f t="shared" si="1372"/>
        <v>3.9721998276356114</v>
      </c>
    </row>
    <row r="7268" spans="4:22" ht="15.75" x14ac:dyDescent="0.25">
      <c r="D7268" s="27">
        <v>32830</v>
      </c>
      <c r="E7268">
        <v>322</v>
      </c>
      <c r="F7268">
        <v>-0.45279999999999998</v>
      </c>
      <c r="G7268">
        <v>0</v>
      </c>
      <c r="H7268">
        <v>-0.43775741400650353</v>
      </c>
      <c r="I7268" s="20">
        <f t="shared" si="1373"/>
        <v>0.25757010078564546</v>
      </c>
      <c r="J7268">
        <f t="shared" si="1374"/>
        <v>3.1320524255534485E-2</v>
      </c>
      <c r="K7268" s="16">
        <f t="shared" si="1365"/>
        <v>0.73008468560972561</v>
      </c>
      <c r="L7268" s="16">
        <f t="shared" si="1366"/>
        <v>4.2899851034921173E-2</v>
      </c>
      <c r="M7268" s="6"/>
      <c r="N7268" s="6">
        <f t="shared" si="1367"/>
        <v>-0.35020593120520283</v>
      </c>
      <c r="O7268" s="6"/>
      <c r="P7268" s="6">
        <f t="shared" si="1368"/>
        <v>-0.32755260461016045</v>
      </c>
      <c r="Q7268">
        <f t="shared" si="1375"/>
        <v>0.35297229200418612</v>
      </c>
      <c r="R7268">
        <f t="shared" si="1369"/>
        <v>1</v>
      </c>
      <c r="S7268">
        <f t="shared" si="1370"/>
        <v>-0.32755260461016045</v>
      </c>
      <c r="T7268" s="6">
        <f t="shared" si="1376"/>
        <v>105.89999999999999</v>
      </c>
      <c r="U7268">
        <f t="shared" si="1371"/>
        <v>-9.0560000000000002E-2</v>
      </c>
      <c r="V7268" s="16">
        <f t="shared" si="1372"/>
        <v>3.2166079193904067</v>
      </c>
    </row>
    <row r="7269" spans="4:22" ht="15.75" x14ac:dyDescent="0.25">
      <c r="D7269" s="27">
        <v>32831</v>
      </c>
      <c r="E7269">
        <v>323</v>
      </c>
      <c r="F7269">
        <v>-0.75690000000000002</v>
      </c>
      <c r="G7269">
        <v>0.2</v>
      </c>
      <c r="H7269">
        <v>9.7186013711121084E-3</v>
      </c>
      <c r="I7269" s="20">
        <f t="shared" si="1373"/>
        <v>0.2135010990888912</v>
      </c>
      <c r="J7269">
        <f t="shared" si="1374"/>
        <v>2.596173364920917E-2</v>
      </c>
      <c r="K7269" s="16">
        <f t="shared" si="1365"/>
        <v>0.73003351826167362</v>
      </c>
      <c r="L7269" s="16">
        <f t="shared" si="1366"/>
        <v>3.5562385835417806E-2</v>
      </c>
      <c r="M7269" s="6"/>
      <c r="N7269" s="6">
        <f t="shared" si="1367"/>
        <v>7.7748810968896872E-3</v>
      </c>
      <c r="O7269" s="6"/>
      <c r="P7269" s="6">
        <f t="shared" si="1368"/>
        <v>3.0428207691932066E-2</v>
      </c>
      <c r="Q7269">
        <f t="shared" si="1375"/>
        <v>0.35298999999999997</v>
      </c>
      <c r="R7269">
        <f t="shared" si="1369"/>
        <v>1</v>
      </c>
      <c r="S7269">
        <f t="shared" si="1370"/>
        <v>3.0428207691932066E-2</v>
      </c>
      <c r="T7269" s="6">
        <f t="shared" si="1376"/>
        <v>105.89999999999999</v>
      </c>
      <c r="U7269">
        <f t="shared" si="1371"/>
        <v>-0.15138000000000001</v>
      </c>
      <c r="V7269" s="16">
        <f t="shared" si="1372"/>
        <v>2.5902296625097887</v>
      </c>
    </row>
    <row r="7270" spans="4:22" ht="15.75" x14ac:dyDescent="0.25">
      <c r="D7270" s="27">
        <v>32832</v>
      </c>
      <c r="E7270">
        <v>324</v>
      </c>
      <c r="F7270">
        <v>0.38469999999999999</v>
      </c>
      <c r="G7270">
        <v>0.3</v>
      </c>
      <c r="H7270">
        <v>0.12320013753966556</v>
      </c>
      <c r="I7270" s="20">
        <f t="shared" si="1373"/>
        <v>0.18741217331345966</v>
      </c>
      <c r="J7270">
        <f t="shared" si="1374"/>
        <v>2.2789320274916695E-2</v>
      </c>
      <c r="K7270" s="16">
        <f t="shared" si="1365"/>
        <v>0.73003351826167362</v>
      </c>
      <c r="L7270" s="16">
        <f t="shared" si="1366"/>
        <v>3.1216813618615356E-2</v>
      </c>
      <c r="M7270" s="6"/>
      <c r="N7270" s="6">
        <f t="shared" si="1367"/>
        <v>9.8560110031732456E-2</v>
      </c>
      <c r="O7270" s="6"/>
      <c r="P7270" s="6">
        <f t="shared" si="1368"/>
        <v>0.12121343662677483</v>
      </c>
      <c r="Q7270">
        <f t="shared" si="1375"/>
        <v>0.35298999999999997</v>
      </c>
      <c r="R7270">
        <f t="shared" si="1369"/>
        <v>1</v>
      </c>
      <c r="S7270">
        <f t="shared" si="1370"/>
        <v>0.12121343662677483</v>
      </c>
      <c r="T7270" s="6">
        <f t="shared" si="1376"/>
        <v>105.89999999999999</v>
      </c>
      <c r="U7270">
        <f t="shared" si="1371"/>
        <v>0.42932744900883757</v>
      </c>
      <c r="V7270" s="16">
        <f t="shared" si="1372"/>
        <v>2.1883451563363874</v>
      </c>
    </row>
    <row r="7271" spans="4:22" ht="15.75" x14ac:dyDescent="0.25">
      <c r="D7271" s="27">
        <v>32833</v>
      </c>
      <c r="E7271">
        <v>325</v>
      </c>
      <c r="F7271">
        <v>-3.89</v>
      </c>
      <c r="G7271">
        <v>3.7</v>
      </c>
      <c r="H7271">
        <v>2.4983099311851803E-2</v>
      </c>
      <c r="I7271" s="20">
        <f t="shared" si="1373"/>
        <v>0.15436676164152002</v>
      </c>
      <c r="J7271">
        <f t="shared" si="1374"/>
        <v>1.8770998215608833E-2</v>
      </c>
      <c r="K7271" s="16">
        <f t="shared" si="1365"/>
        <v>0.73003351826167362</v>
      </c>
      <c r="L7271" s="16">
        <f t="shared" si="1366"/>
        <v>2.5712515584634495E-2</v>
      </c>
      <c r="M7271" s="6"/>
      <c r="N7271" s="6">
        <f t="shared" si="1367"/>
        <v>1.9986479449481443E-2</v>
      </c>
      <c r="O7271" s="6"/>
      <c r="P7271" s="6">
        <f t="shared" si="1368"/>
        <v>4.2639806044523818E-2</v>
      </c>
      <c r="Q7271">
        <f t="shared" si="1375"/>
        <v>0.35298999999999997</v>
      </c>
      <c r="R7271">
        <f t="shared" si="1369"/>
        <v>1</v>
      </c>
      <c r="S7271">
        <f t="shared" si="1370"/>
        <v>4.2639806044523818E-2</v>
      </c>
      <c r="T7271" s="6">
        <f t="shared" si="1376"/>
        <v>105.89999999999999</v>
      </c>
      <c r="U7271">
        <f t="shared" si="1371"/>
        <v>-0.77800000000000002</v>
      </c>
      <c r="V7271" s="16">
        <f t="shared" si="1372"/>
        <v>1.6366644042663054</v>
      </c>
    </row>
    <row r="7272" spans="4:22" ht="15.75" x14ac:dyDescent="0.25">
      <c r="D7272" s="27">
        <v>32834</v>
      </c>
      <c r="E7272">
        <v>326</v>
      </c>
      <c r="F7272">
        <v>-2.8479999999999999</v>
      </c>
      <c r="G7272">
        <v>0.3</v>
      </c>
      <c r="H7272">
        <v>0.3489953009476161</v>
      </c>
      <c r="I7272" s="20">
        <f t="shared" si="1373"/>
        <v>0.13186550844214656</v>
      </c>
      <c r="J7272">
        <f t="shared" si="1374"/>
        <v>1.603484582656502E-2</v>
      </c>
      <c r="K7272" s="16">
        <f t="shared" si="1365"/>
        <v>0.73003351826167362</v>
      </c>
      <c r="L7272" s="16">
        <f t="shared" si="1366"/>
        <v>2.1964533717227872E-2</v>
      </c>
      <c r="M7272" s="6"/>
      <c r="N7272" s="6">
        <f t="shared" si="1367"/>
        <v>0.27919624075809291</v>
      </c>
      <c r="O7272" s="6"/>
      <c r="P7272" s="6">
        <f t="shared" si="1368"/>
        <v>0.30184956735313528</v>
      </c>
      <c r="Q7272">
        <f t="shared" si="1375"/>
        <v>0.35298999999999997</v>
      </c>
      <c r="R7272">
        <f t="shared" si="1369"/>
        <v>1</v>
      </c>
      <c r="S7272">
        <f t="shared" si="1370"/>
        <v>0.30184956735313528</v>
      </c>
      <c r="T7272" s="6">
        <f t="shared" si="1376"/>
        <v>105.89999999999999</v>
      </c>
      <c r="U7272">
        <f t="shared" si="1371"/>
        <v>-0.5696</v>
      </c>
      <c r="V7272" s="16">
        <f t="shared" si="1372"/>
        <v>1.2263434396910489</v>
      </c>
    </row>
    <row r="7273" spans="4:22" ht="15.75" x14ac:dyDescent="0.25">
      <c r="D7273" s="27">
        <v>32835</v>
      </c>
      <c r="E7273">
        <v>327</v>
      </c>
      <c r="F7273">
        <v>-5.6130000000000004</v>
      </c>
      <c r="G7273">
        <v>1</v>
      </c>
      <c r="H7273">
        <v>0.53892769093740756</v>
      </c>
      <c r="I7273" s="20">
        <f t="shared" si="1373"/>
        <v>0.10985626610596809</v>
      </c>
      <c r="J7273">
        <f t="shared" si="1374"/>
        <v>1.335852195848572E-2</v>
      </c>
      <c r="K7273" s="16">
        <f t="shared" si="1365"/>
        <v>0.73003351826167362</v>
      </c>
      <c r="L7273" s="16">
        <f t="shared" si="1366"/>
        <v>1.829850496494256E-2</v>
      </c>
      <c r="M7273" s="6"/>
      <c r="N7273" s="6">
        <f t="shared" si="1367"/>
        <v>0.43114215274992607</v>
      </c>
      <c r="O7273" s="6"/>
      <c r="P7273" s="6">
        <f t="shared" si="1368"/>
        <v>0.45379547934496844</v>
      </c>
      <c r="Q7273">
        <f t="shared" si="1375"/>
        <v>0.35298999999999997</v>
      </c>
      <c r="R7273">
        <f t="shared" si="1369"/>
        <v>1</v>
      </c>
      <c r="S7273">
        <f t="shared" si="1370"/>
        <v>0.45379547934496844</v>
      </c>
      <c r="T7273" s="6">
        <f t="shared" si="1376"/>
        <v>105.89999999999999</v>
      </c>
      <c r="U7273">
        <f t="shared" si="1371"/>
        <v>-1.1226</v>
      </c>
      <c r="V7273" s="16">
        <f t="shared" si="1372"/>
        <v>0.7894870338844785</v>
      </c>
    </row>
    <row r="7274" spans="4:22" ht="15.75" x14ac:dyDescent="0.25">
      <c r="D7274" s="27">
        <v>32836</v>
      </c>
      <c r="E7274">
        <v>328</v>
      </c>
      <c r="F7274">
        <v>-7.4050000000000002</v>
      </c>
      <c r="G7274">
        <v>0</v>
      </c>
      <c r="H7274">
        <v>7.8686314001230093E-2</v>
      </c>
      <c r="I7274" s="20">
        <f t="shared" si="1373"/>
        <v>9.0490813275030335E-2</v>
      </c>
      <c r="J7274">
        <f t="shared" si="1374"/>
        <v>1.1003682894243689E-2</v>
      </c>
      <c r="K7274" s="16">
        <f t="shared" si="1365"/>
        <v>0.73003351826167362</v>
      </c>
      <c r="L7274" s="16">
        <f t="shared" si="1366"/>
        <v>1.5072846135127075E-2</v>
      </c>
      <c r="M7274" s="6"/>
      <c r="N7274" s="6">
        <f t="shared" si="1367"/>
        <v>6.2949051200984082E-2</v>
      </c>
      <c r="O7274" s="6"/>
      <c r="P7274" s="6">
        <f t="shared" si="1368"/>
        <v>8.560237779602646E-2</v>
      </c>
      <c r="Q7274">
        <f t="shared" si="1375"/>
        <v>0.35298999999999997</v>
      </c>
      <c r="R7274">
        <f t="shared" si="1369"/>
        <v>1</v>
      </c>
      <c r="S7274">
        <f t="shared" si="1370"/>
        <v>8.560237779602646E-2</v>
      </c>
      <c r="T7274" s="6">
        <f t="shared" si="1376"/>
        <v>105.83705094879902</v>
      </c>
      <c r="U7274">
        <f t="shared" si="1371"/>
        <v>-1.4810000000000001</v>
      </c>
      <c r="V7274" s="16">
        <f t="shared" si="1372"/>
        <v>0.36722194725316598</v>
      </c>
    </row>
    <row r="7275" spans="4:22" ht="15.75" x14ac:dyDescent="0.25">
      <c r="D7275" s="27">
        <v>32837</v>
      </c>
      <c r="E7275">
        <v>329</v>
      </c>
      <c r="F7275">
        <v>-8.0289999999999999</v>
      </c>
      <c r="G7275">
        <v>0.4</v>
      </c>
      <c r="H7275">
        <v>0.19499744012661066</v>
      </c>
      <c r="I7275" s="20">
        <f t="shared" si="1373"/>
        <v>7.5245598232767177E-2</v>
      </c>
      <c r="J7275">
        <f t="shared" si="1374"/>
        <v>9.1498647451044891E-3</v>
      </c>
      <c r="K7275" s="16">
        <f t="shared" si="1365"/>
        <v>0.7306109286022594</v>
      </c>
      <c r="L7275" s="16">
        <f t="shared" si="1366"/>
        <v>1.2523580454249714E-2</v>
      </c>
      <c r="M7275" s="6"/>
      <c r="N7275" s="6">
        <f t="shared" si="1367"/>
        <v>0.15599795210128853</v>
      </c>
      <c r="O7275" s="6"/>
      <c r="P7275" s="6">
        <f t="shared" si="1368"/>
        <v>0.17865127869633091</v>
      </c>
      <c r="Q7275">
        <f t="shared" si="1375"/>
        <v>0.35279016982933004</v>
      </c>
      <c r="R7275">
        <f t="shared" si="1369"/>
        <v>1</v>
      </c>
      <c r="S7275">
        <f t="shared" si="1370"/>
        <v>0.17865127869633091</v>
      </c>
      <c r="T7275" s="6">
        <f t="shared" si="1376"/>
        <v>105.89999999999999</v>
      </c>
      <c r="U7275">
        <f t="shared" si="1371"/>
        <v>-1.6058000000000001</v>
      </c>
      <c r="V7275" s="16">
        <f t="shared" si="1372"/>
        <v>2.79405389379761E-4</v>
      </c>
    </row>
    <row r="7276" spans="4:22" ht="15.75" x14ac:dyDescent="0.25">
      <c r="D7276" s="27">
        <v>32838</v>
      </c>
      <c r="E7276">
        <v>330</v>
      </c>
      <c r="F7276">
        <v>-3.9620000000000002</v>
      </c>
      <c r="G7276">
        <v>1.2</v>
      </c>
      <c r="H7276">
        <v>0.15097824514996172</v>
      </c>
      <c r="I7276" s="20">
        <f t="shared" si="1373"/>
        <v>6.9436292269717592E-2</v>
      </c>
      <c r="J7276">
        <f t="shared" si="1374"/>
        <v>8.4434531399976594E-3</v>
      </c>
      <c r="K7276" s="16">
        <f t="shared" si="1365"/>
        <v>0.73003351826167362</v>
      </c>
      <c r="L7276" s="16">
        <f t="shared" si="1366"/>
        <v>1.1565843113755749E-2</v>
      </c>
      <c r="M7276" s="6"/>
      <c r="N7276" s="6">
        <f t="shared" si="1367"/>
        <v>0.12078259611996939</v>
      </c>
      <c r="O7276" s="6"/>
      <c r="P7276" s="6">
        <f t="shared" si="1368"/>
        <v>0.14343592271501177</v>
      </c>
      <c r="Q7276">
        <f t="shared" si="1375"/>
        <v>0.35298999999999997</v>
      </c>
      <c r="R7276">
        <f t="shared" si="1369"/>
        <v>1</v>
      </c>
      <c r="S7276">
        <f t="shared" si="1370"/>
        <v>0.14343592271501177</v>
      </c>
      <c r="T7276" s="6">
        <f t="shared" si="1376"/>
        <v>105.89999999999999</v>
      </c>
      <c r="U7276">
        <f t="shared" si="1371"/>
        <v>-0.7924000000000001</v>
      </c>
      <c r="V7276" s="16">
        <f t="shared" si="1372"/>
        <v>-0.1471430783298707</v>
      </c>
    </row>
    <row r="7277" spans="4:22" ht="15.75" x14ac:dyDescent="0.25">
      <c r="D7277" s="27">
        <v>32839</v>
      </c>
      <c r="E7277">
        <v>331</v>
      </c>
      <c r="F7277">
        <v>-3.4</v>
      </c>
      <c r="G7277">
        <v>4.8</v>
      </c>
      <c r="H7277">
        <v>0.19173361683083653</v>
      </c>
      <c r="I7277" s="20">
        <f t="shared" si="1373"/>
        <v>6.5699657448641396E-2</v>
      </c>
      <c r="J7277">
        <f t="shared" si="1374"/>
        <v>7.989078345754793E-3</v>
      </c>
      <c r="K7277" s="16">
        <f t="shared" si="1365"/>
        <v>0.73003351826167362</v>
      </c>
      <c r="L7277" s="16">
        <f t="shared" si="1366"/>
        <v>1.0943440466648796E-2</v>
      </c>
      <c r="M7277" s="6"/>
      <c r="N7277" s="6">
        <f t="shared" si="1367"/>
        <v>0.15338689346466924</v>
      </c>
      <c r="O7277" s="6"/>
      <c r="P7277" s="6">
        <f t="shared" si="1368"/>
        <v>0.17604022005971162</v>
      </c>
      <c r="Q7277">
        <f t="shared" si="1375"/>
        <v>0.35298999999999997</v>
      </c>
      <c r="R7277">
        <f t="shared" si="1369"/>
        <v>1</v>
      </c>
      <c r="S7277">
        <f t="shared" si="1370"/>
        <v>0.17604022005971162</v>
      </c>
      <c r="T7277" s="6">
        <f t="shared" si="1376"/>
        <v>105.89999999999999</v>
      </c>
      <c r="U7277">
        <f t="shared" si="1371"/>
        <v>-0.68</v>
      </c>
      <c r="V7277" s="16">
        <f t="shared" si="1372"/>
        <v>-0.24624378704705596</v>
      </c>
    </row>
    <row r="7278" spans="4:22" ht="15.75" x14ac:dyDescent="0.25">
      <c r="D7278" s="27">
        <v>32840</v>
      </c>
      <c r="E7278">
        <v>332</v>
      </c>
      <c r="F7278">
        <v>-5.4889999999999999</v>
      </c>
      <c r="G7278">
        <v>0</v>
      </c>
      <c r="H7278">
        <v>-0.21834771941270736</v>
      </c>
      <c r="I7278" s="20">
        <f t="shared" si="1373"/>
        <v>5.9942694943157633E-2</v>
      </c>
      <c r="J7278">
        <f t="shared" si="1374"/>
        <v>7.2890317050879685E-3</v>
      </c>
      <c r="K7278" s="16">
        <f t="shared" si="1365"/>
        <v>0.73003351826167362</v>
      </c>
      <c r="L7278" s="16">
        <f t="shared" si="1366"/>
        <v>9.9845164951389044E-3</v>
      </c>
      <c r="M7278" s="6"/>
      <c r="N7278" s="6">
        <f t="shared" si="1367"/>
        <v>-0.1746781755301659</v>
      </c>
      <c r="O7278" s="6"/>
      <c r="P7278" s="6">
        <f t="shared" si="1368"/>
        <v>-0.15202484893512352</v>
      </c>
      <c r="Q7278">
        <f t="shared" si="1375"/>
        <v>0.35298999999999997</v>
      </c>
      <c r="R7278">
        <f t="shared" si="1369"/>
        <v>1</v>
      </c>
      <c r="S7278">
        <f t="shared" si="1370"/>
        <v>-0.15202484893512352</v>
      </c>
      <c r="T7278" s="6">
        <f t="shared" si="1376"/>
        <v>105.89999999999999</v>
      </c>
      <c r="U7278">
        <f t="shared" si="1371"/>
        <v>-1.0978000000000001</v>
      </c>
      <c r="V7278" s="16">
        <f t="shared" si="1372"/>
        <v>-0.40461617705309499</v>
      </c>
    </row>
    <row r="7279" spans="4:22" ht="15.75" x14ac:dyDescent="0.25">
      <c r="D7279" s="27">
        <v>32841</v>
      </c>
      <c r="E7279">
        <v>333</v>
      </c>
      <c r="F7279">
        <v>-4.9710000000000001</v>
      </c>
      <c r="G7279">
        <v>0</v>
      </c>
      <c r="H7279">
        <v>-0.15740180727784328</v>
      </c>
      <c r="I7279" s="20">
        <f t="shared" si="1373"/>
        <v>5.6111424883608076E-2</v>
      </c>
      <c r="J7279">
        <f t="shared" si="1374"/>
        <v>6.8231492658467419E-3</v>
      </c>
      <c r="K7279" s="16">
        <f t="shared" si="1365"/>
        <v>0.73003351826167362</v>
      </c>
      <c r="L7279" s="16">
        <f t="shared" si="1366"/>
        <v>9.3463506745467655E-3</v>
      </c>
      <c r="M7279" s="6"/>
      <c r="N7279" s="6">
        <f t="shared" si="1367"/>
        <v>-0.12592144582227463</v>
      </c>
      <c r="O7279" s="6"/>
      <c r="P7279" s="6">
        <f t="shared" si="1368"/>
        <v>-0.10326811922723225</v>
      </c>
      <c r="Q7279">
        <f t="shared" si="1375"/>
        <v>0.35298999999999997</v>
      </c>
      <c r="R7279">
        <f t="shared" si="1369"/>
        <v>1</v>
      </c>
      <c r="S7279">
        <f t="shared" si="1370"/>
        <v>-0.10326811922723225</v>
      </c>
      <c r="T7279" s="6">
        <f t="shared" si="1376"/>
        <v>105.89999999999999</v>
      </c>
      <c r="U7279">
        <f t="shared" si="1371"/>
        <v>-0.99420000000000008</v>
      </c>
      <c r="V7279" s="16">
        <f t="shared" si="1372"/>
        <v>-0.51426695257290023</v>
      </c>
    </row>
    <row r="7280" spans="4:22" ht="15.75" x14ac:dyDescent="0.25">
      <c r="D7280" s="27">
        <v>32842</v>
      </c>
      <c r="E7280">
        <v>334</v>
      </c>
      <c r="F7280">
        <v>-5.41</v>
      </c>
      <c r="G7280">
        <v>0</v>
      </c>
      <c r="H7280">
        <v>-0.5472658699431463</v>
      </c>
      <c r="I7280" s="20">
        <f t="shared" si="1373"/>
        <v>5.2541715910884301E-2</v>
      </c>
      <c r="J7280">
        <f t="shared" si="1374"/>
        <v>6.3890726547635307E-3</v>
      </c>
      <c r="K7280" s="16">
        <f t="shared" si="1365"/>
        <v>0.73003351826167362</v>
      </c>
      <c r="L7280" s="16">
        <f t="shared" si="1366"/>
        <v>8.7517524811421433E-3</v>
      </c>
      <c r="M7280" s="6"/>
      <c r="N7280" s="6">
        <f t="shared" si="1367"/>
        <v>-0.43781269595451705</v>
      </c>
      <c r="O7280" s="6"/>
      <c r="P7280" s="6">
        <f t="shared" si="1368"/>
        <v>-0.41515936935947467</v>
      </c>
      <c r="Q7280">
        <f t="shared" si="1375"/>
        <v>0.35298999999999997</v>
      </c>
      <c r="R7280">
        <f t="shared" si="1369"/>
        <v>1</v>
      </c>
      <c r="S7280">
        <f t="shared" si="1370"/>
        <v>-0.41515936935947467</v>
      </c>
      <c r="T7280" s="6">
        <f t="shared" si="1376"/>
        <v>105.89999999999999</v>
      </c>
      <c r="U7280">
        <f t="shared" si="1371"/>
        <v>-1.0820000000000001</v>
      </c>
      <c r="V7280" s="16">
        <f t="shared" si="1372"/>
        <v>-0.61985392174625553</v>
      </c>
    </row>
    <row r="7281" spans="4:22" ht="15.75" x14ac:dyDescent="0.25">
      <c r="D7281" s="27">
        <v>32843</v>
      </c>
      <c r="E7281">
        <v>335</v>
      </c>
      <c r="F7281">
        <v>-3.3380000000000001</v>
      </c>
      <c r="G7281">
        <v>0</v>
      </c>
      <c r="H7281">
        <v>-0.11736145834376292</v>
      </c>
      <c r="I7281" s="20">
        <f t="shared" si="1373"/>
        <v>5.2246852867172525E-2</v>
      </c>
      <c r="J7281">
        <f t="shared" si="1374"/>
        <v>6.3532173086481786E-3</v>
      </c>
      <c r="K7281" s="16">
        <f t="shared" si="1365"/>
        <v>0.73003351826167362</v>
      </c>
      <c r="L7281" s="16">
        <f t="shared" si="1366"/>
        <v>8.7026378237758228E-3</v>
      </c>
      <c r="M7281" s="6"/>
      <c r="N7281" s="6">
        <f t="shared" si="1367"/>
        <v>-9.3889166675010349E-2</v>
      </c>
      <c r="O7281" s="6"/>
      <c r="P7281" s="6">
        <f t="shared" si="1368"/>
        <v>-7.1235840079967971E-2</v>
      </c>
      <c r="Q7281">
        <f t="shared" si="1375"/>
        <v>0.35298999999999997</v>
      </c>
      <c r="R7281">
        <f t="shared" si="1369"/>
        <v>1</v>
      </c>
      <c r="S7281">
        <f t="shared" si="1370"/>
        <v>-7.1235840079967971E-2</v>
      </c>
      <c r="T7281" s="6">
        <f t="shared" si="1376"/>
        <v>105.89999999999999</v>
      </c>
      <c r="U7281">
        <f t="shared" si="1371"/>
        <v>-0.66760000000000008</v>
      </c>
      <c r="V7281" s="16">
        <f t="shared" si="1372"/>
        <v>-0.62873373544667976</v>
      </c>
    </row>
    <row r="7282" spans="4:22" ht="15.75" x14ac:dyDescent="0.25">
      <c r="D7282" s="27">
        <v>32844</v>
      </c>
      <c r="E7282">
        <v>336</v>
      </c>
      <c r="F7282">
        <v>-0.61809999999999998</v>
      </c>
      <c r="G7282">
        <v>0</v>
      </c>
      <c r="H7282">
        <v>-0.31016337514528086</v>
      </c>
      <c r="I7282" s="20">
        <f t="shared" si="1373"/>
        <v>5.5408299618888421E-2</v>
      </c>
      <c r="J7282">
        <f t="shared" si="1374"/>
        <v>6.7376492336568318E-3</v>
      </c>
      <c r="K7282" s="16">
        <f t="shared" si="1365"/>
        <v>0.73003351826167362</v>
      </c>
      <c r="L7282" s="16">
        <f t="shared" si="1366"/>
        <v>9.229232720300639E-3</v>
      </c>
      <c r="M7282" s="6"/>
      <c r="N7282" s="6">
        <f t="shared" si="1367"/>
        <v>-0.24813070011622471</v>
      </c>
      <c r="O7282" s="6"/>
      <c r="P7282" s="6">
        <f t="shared" si="1368"/>
        <v>-0.22547737352118233</v>
      </c>
      <c r="Q7282">
        <f t="shared" si="1375"/>
        <v>0.35298999999999997</v>
      </c>
      <c r="R7282">
        <f t="shared" si="1369"/>
        <v>1</v>
      </c>
      <c r="S7282">
        <f t="shared" si="1370"/>
        <v>-0.22547737352118233</v>
      </c>
      <c r="T7282" s="6">
        <f t="shared" si="1376"/>
        <v>105.89999999999999</v>
      </c>
      <c r="U7282">
        <f t="shared" si="1371"/>
        <v>-0.12362000000000001</v>
      </c>
      <c r="V7282" s="16">
        <f t="shared" si="1372"/>
        <v>-0.53479270338002838</v>
      </c>
    </row>
    <row r="7283" spans="4:22" ht="15.75" x14ac:dyDescent="0.25">
      <c r="D7283" s="27">
        <v>32845</v>
      </c>
      <c r="E7283">
        <v>337</v>
      </c>
      <c r="F7283">
        <v>2.2349999999999999</v>
      </c>
      <c r="G7283">
        <v>0</v>
      </c>
      <c r="H7283">
        <v>0.37813498271594381</v>
      </c>
      <c r="I7283" s="20">
        <f t="shared" si="1373"/>
        <v>7.631499895456173E-2</v>
      </c>
      <c r="J7283">
        <f t="shared" si="1374"/>
        <v>9.2799038728747056E-3</v>
      </c>
      <c r="K7283" s="16">
        <f t="shared" si="1365"/>
        <v>0.73003351826167362</v>
      </c>
      <c r="L7283" s="16">
        <f t="shared" si="1366"/>
        <v>1.2711613426972008E-2</v>
      </c>
      <c r="M7283" s="6"/>
      <c r="N7283" s="6">
        <f t="shared" si="1367"/>
        <v>0.30250798617275509</v>
      </c>
      <c r="O7283" s="6"/>
      <c r="P7283" s="6">
        <f t="shared" si="1368"/>
        <v>0.32516131276779747</v>
      </c>
      <c r="Q7283">
        <f t="shared" si="1375"/>
        <v>0.35298999999999997</v>
      </c>
      <c r="R7283">
        <f t="shared" si="1369"/>
        <v>1</v>
      </c>
      <c r="S7283">
        <f t="shared" si="1370"/>
        <v>0.32516131276779747</v>
      </c>
      <c r="T7283" s="6">
        <f t="shared" si="1376"/>
        <v>105.59749201382724</v>
      </c>
      <c r="U7283">
        <f t="shared" si="1371"/>
        <v>2.4942730661158095</v>
      </c>
      <c r="V7283" s="16">
        <f t="shared" si="1372"/>
        <v>2.855282578593199E-2</v>
      </c>
    </row>
    <row r="7284" spans="4:22" ht="15.75" x14ac:dyDescent="0.25">
      <c r="D7284" s="27">
        <v>32846</v>
      </c>
      <c r="E7284">
        <v>338</v>
      </c>
      <c r="F7284">
        <v>-2.5690000000000001E-2</v>
      </c>
      <c r="G7284">
        <v>0</v>
      </c>
      <c r="H7284">
        <v>0.68874619526556846</v>
      </c>
      <c r="I7284" s="20">
        <f t="shared" si="1373"/>
        <v>7.6364670496196899E-2</v>
      </c>
      <c r="J7284">
        <f t="shared" si="1374"/>
        <v>9.2859439323375436E-3</v>
      </c>
      <c r="K7284" s="16">
        <f t="shared" si="1365"/>
        <v>0.73291828465646436</v>
      </c>
      <c r="L7284" s="16">
        <f t="shared" si="1366"/>
        <v>1.2669821625053437E-2</v>
      </c>
      <c r="M7284" s="6"/>
      <c r="N7284" s="6">
        <f t="shared" si="1367"/>
        <v>0.55099695621245481</v>
      </c>
      <c r="O7284" s="6"/>
      <c r="P7284" s="6">
        <f t="shared" si="1368"/>
        <v>0.57365028280749719</v>
      </c>
      <c r="Q7284">
        <f t="shared" si="1375"/>
        <v>0.35199164004609079</v>
      </c>
      <c r="R7284">
        <f t="shared" si="1369"/>
        <v>1</v>
      </c>
      <c r="S7284">
        <f t="shared" si="1370"/>
        <v>0.57365028280749719</v>
      </c>
      <c r="T7284" s="6">
        <f t="shared" si="1376"/>
        <v>105.04649505761479</v>
      </c>
      <c r="U7284">
        <f t="shared" si="1371"/>
        <v>-5.1380000000000002E-3</v>
      </c>
      <c r="V7284" s="16">
        <f t="shared" si="1372"/>
        <v>2.228700737038368E-2</v>
      </c>
    </row>
    <row r="7285" spans="4:22" ht="15.75" x14ac:dyDescent="0.25">
      <c r="D7285" s="27">
        <v>32847</v>
      </c>
      <c r="E7285">
        <v>339</v>
      </c>
      <c r="F7285">
        <v>-2.9660000000000002</v>
      </c>
      <c r="G7285">
        <v>0</v>
      </c>
      <c r="H7285">
        <v>0.18168413971818537</v>
      </c>
      <c r="I7285" s="20">
        <f t="shared" si="1373"/>
        <v>7.2356109223699713E-2</v>
      </c>
      <c r="J7285">
        <f t="shared" si="1374"/>
        <v>8.798502881601885E-3</v>
      </c>
      <c r="K7285" s="16">
        <f t="shared" si="1365"/>
        <v>0.73822531343798348</v>
      </c>
      <c r="L7285" s="16">
        <f t="shared" si="1366"/>
        <v>1.1918451889202287E-2</v>
      </c>
      <c r="M7285" s="6"/>
      <c r="N7285" s="6">
        <f t="shared" si="1367"/>
        <v>0.14534731177454829</v>
      </c>
      <c r="O7285" s="6"/>
      <c r="P7285" s="6">
        <f t="shared" si="1368"/>
        <v>0.16800063836959067</v>
      </c>
      <c r="Q7285">
        <f t="shared" si="1375"/>
        <v>0.35015498352538266</v>
      </c>
      <c r="R7285">
        <f t="shared" si="1369"/>
        <v>1</v>
      </c>
      <c r="S7285">
        <f t="shared" si="1370"/>
        <v>0.16800063836959067</v>
      </c>
      <c r="T7285" s="6">
        <f t="shared" si="1376"/>
        <v>104.90114774584025</v>
      </c>
      <c r="U7285">
        <f t="shared" si="1371"/>
        <v>-0.59320000000000006</v>
      </c>
      <c r="V7285" s="16">
        <f t="shared" si="1372"/>
        <v>-9.2181241339697226E-2</v>
      </c>
    </row>
    <row r="7286" spans="4:22" ht="15.75" x14ac:dyDescent="0.25">
      <c r="D7286" s="27">
        <v>32848</v>
      </c>
      <c r="E7286">
        <v>340</v>
      </c>
      <c r="F7286">
        <v>1.8260000000000001</v>
      </c>
      <c r="G7286">
        <v>9.3000000000000007</v>
      </c>
      <c r="H7286">
        <v>0.55000549576576885</v>
      </c>
      <c r="I7286" s="20">
        <f t="shared" si="1373"/>
        <v>8.8904000280770432E-2</v>
      </c>
      <c r="J7286">
        <f t="shared" si="1374"/>
        <v>1.0810726434141684E-2</v>
      </c>
      <c r="K7286" s="16">
        <f t="shared" si="1365"/>
        <v>0.73962525287178049</v>
      </c>
      <c r="L7286" s="16">
        <f t="shared" si="1366"/>
        <v>1.4616491787112903E-2</v>
      </c>
      <c r="M7286" s="6"/>
      <c r="N7286" s="6">
        <f t="shared" si="1367"/>
        <v>0.44000439661261509</v>
      </c>
      <c r="O7286" s="6"/>
      <c r="P7286" s="6">
        <f t="shared" si="1368"/>
        <v>0.46265772320765747</v>
      </c>
      <c r="Q7286">
        <f t="shared" si="1375"/>
        <v>0.34967049248613419</v>
      </c>
      <c r="R7286">
        <f t="shared" si="1369"/>
        <v>1</v>
      </c>
      <c r="S7286">
        <f t="shared" si="1370"/>
        <v>0.46265772320765747</v>
      </c>
      <c r="T7286" s="6">
        <f t="shared" si="1376"/>
        <v>105.89999999999999</v>
      </c>
      <c r="U7286">
        <f t="shared" si="1371"/>
        <v>2.0378266750458471</v>
      </c>
      <c r="V7286" s="16">
        <f t="shared" si="1372"/>
        <v>0.30395754470707037</v>
      </c>
    </row>
    <row r="7287" spans="4:22" ht="15.75" x14ac:dyDescent="0.25">
      <c r="D7287" s="27">
        <v>32849</v>
      </c>
      <c r="E7287">
        <v>341</v>
      </c>
      <c r="F7287">
        <v>-3.5790000000000002</v>
      </c>
      <c r="G7287">
        <v>0</v>
      </c>
      <c r="H7287">
        <v>-2.9505260377815704E-2</v>
      </c>
      <c r="I7287" s="20">
        <f t="shared" si="1373"/>
        <v>7.9790177432459045E-2</v>
      </c>
      <c r="J7287">
        <f t="shared" si="1374"/>
        <v>9.702485575787019E-3</v>
      </c>
      <c r="K7287" s="16">
        <f t="shared" si="1365"/>
        <v>0.73003351826167362</v>
      </c>
      <c r="L7287" s="16">
        <f t="shared" si="1366"/>
        <v>1.3290465893799213E-2</v>
      </c>
      <c r="M7287" s="6"/>
      <c r="N7287" s="6">
        <f t="shared" si="1367"/>
        <v>-2.3604208302252565E-2</v>
      </c>
      <c r="O7287" s="6"/>
      <c r="P7287" s="6">
        <f t="shared" si="1368"/>
        <v>-9.5088170721018689E-4</v>
      </c>
      <c r="Q7287">
        <f t="shared" si="1375"/>
        <v>0.35298999999999997</v>
      </c>
      <c r="R7287">
        <f t="shared" si="1369"/>
        <v>1</v>
      </c>
      <c r="S7287">
        <f t="shared" si="1370"/>
        <v>-9.5088170721018689E-4</v>
      </c>
      <c r="T7287" s="6">
        <f t="shared" si="1376"/>
        <v>105.89999999999999</v>
      </c>
      <c r="U7287">
        <f t="shared" si="1371"/>
        <v>-0.7158000000000001</v>
      </c>
      <c r="V7287" s="16">
        <f t="shared" si="1372"/>
        <v>0.11430307783175994</v>
      </c>
    </row>
    <row r="7288" spans="4:22" ht="15.75" x14ac:dyDescent="0.25">
      <c r="D7288" s="27">
        <v>32850</v>
      </c>
      <c r="E7288">
        <v>342</v>
      </c>
      <c r="F7288">
        <v>-7.7709999999999999</v>
      </c>
      <c r="G7288">
        <v>0</v>
      </c>
      <c r="H7288">
        <v>-0.23334929118123326</v>
      </c>
      <c r="I7288" s="20">
        <f t="shared" si="1373"/>
        <v>6.7581015203963909E-2</v>
      </c>
      <c r="J7288">
        <f t="shared" si="1374"/>
        <v>8.2178514488020112E-3</v>
      </c>
      <c r="K7288" s="16">
        <f t="shared" si="1365"/>
        <v>0.73003351826167362</v>
      </c>
      <c r="L7288" s="16">
        <f t="shared" si="1366"/>
        <v>1.1256813890367702E-2</v>
      </c>
      <c r="M7288" s="6"/>
      <c r="N7288" s="6">
        <f t="shared" si="1367"/>
        <v>-0.18667943294498662</v>
      </c>
      <c r="O7288" s="6"/>
      <c r="P7288" s="6">
        <f t="shared" si="1368"/>
        <v>-0.16402610634994425</v>
      </c>
      <c r="Q7288">
        <f t="shared" si="1375"/>
        <v>0.35298999999999997</v>
      </c>
      <c r="R7288">
        <f t="shared" si="1369"/>
        <v>1</v>
      </c>
      <c r="S7288">
        <f t="shared" si="1370"/>
        <v>-0.16402610634994425</v>
      </c>
      <c r="T7288" s="6">
        <f t="shared" si="1376"/>
        <v>105.89999999999999</v>
      </c>
      <c r="U7288">
        <f t="shared" si="1371"/>
        <v>-1.5542</v>
      </c>
      <c r="V7288" s="16">
        <f t="shared" si="1372"/>
        <v>-0.1960050570268014</v>
      </c>
    </row>
    <row r="7289" spans="4:22" ht="15.75" x14ac:dyDescent="0.25">
      <c r="D7289" s="27">
        <v>32851</v>
      </c>
      <c r="E7289">
        <v>343</v>
      </c>
      <c r="F7289">
        <v>-11.28</v>
      </c>
      <c r="G7289">
        <v>0.5</v>
      </c>
      <c r="H7289">
        <v>-8.7338362545066855E-2</v>
      </c>
      <c r="I7289" s="20">
        <f t="shared" si="1373"/>
        <v>5.390486367472571E-2</v>
      </c>
      <c r="J7289">
        <f t="shared" si="1374"/>
        <v>6.5548314228466463E-3</v>
      </c>
      <c r="K7289" s="16">
        <f t="shared" si="1365"/>
        <v>0.73003351826167362</v>
      </c>
      <c r="L7289" s="16">
        <f t="shared" si="1366"/>
        <v>8.9788088613448145E-3</v>
      </c>
      <c r="M7289" s="6"/>
      <c r="N7289" s="6">
        <f t="shared" si="1367"/>
        <v>-6.9870690036053493E-2</v>
      </c>
      <c r="O7289" s="6"/>
      <c r="P7289" s="6">
        <f t="shared" si="1368"/>
        <v>-4.7217363441011115E-2</v>
      </c>
      <c r="Q7289">
        <f t="shared" si="1375"/>
        <v>0.35298999999999997</v>
      </c>
      <c r="R7289">
        <f t="shared" si="1369"/>
        <v>1</v>
      </c>
      <c r="S7289">
        <f t="shared" si="1370"/>
        <v>-4.7217363441011115E-2</v>
      </c>
      <c r="T7289" s="6">
        <f t="shared" si="1376"/>
        <v>105.89999999999999</v>
      </c>
      <c r="U7289">
        <f t="shared" si="1371"/>
        <v>-2.2559999999999998</v>
      </c>
      <c r="V7289" s="16">
        <f t="shared" si="1372"/>
        <v>-0.57912283311311996</v>
      </c>
    </row>
    <row r="7290" spans="4:22" ht="15.75" x14ac:dyDescent="0.25">
      <c r="D7290" s="27">
        <v>32852</v>
      </c>
      <c r="E7290">
        <v>344</v>
      </c>
      <c r="F7290">
        <v>-6.2949999999999999</v>
      </c>
      <c r="G7290">
        <v>4.4000000000000004</v>
      </c>
      <c r="H7290">
        <v>4.9071985848111351E-2</v>
      </c>
      <c r="I7290" s="20">
        <f t="shared" si="1373"/>
        <v>4.9730197236385519E-2</v>
      </c>
      <c r="J7290">
        <f t="shared" si="1374"/>
        <v>6.0471919839444792E-3</v>
      </c>
      <c r="K7290" s="16">
        <f t="shared" si="1365"/>
        <v>0.73003351826167362</v>
      </c>
      <c r="L7290" s="16">
        <f t="shared" si="1366"/>
        <v>8.2834442976588377E-3</v>
      </c>
      <c r="M7290" s="6"/>
      <c r="N7290" s="6">
        <f t="shared" si="1367"/>
        <v>3.925758867848908E-2</v>
      </c>
      <c r="O7290" s="6"/>
      <c r="P7290" s="6">
        <f t="shared" si="1368"/>
        <v>6.1910915273531458E-2</v>
      </c>
      <c r="Q7290">
        <f t="shared" si="1375"/>
        <v>0.35298999999999997</v>
      </c>
      <c r="R7290">
        <f t="shared" si="1369"/>
        <v>1</v>
      </c>
      <c r="S7290">
        <f t="shared" si="1370"/>
        <v>6.1910915273531458E-2</v>
      </c>
      <c r="T7290" s="6">
        <f t="shared" si="1376"/>
        <v>105.89999999999999</v>
      </c>
      <c r="U7290">
        <f t="shared" si="1371"/>
        <v>-1.2590000000000001</v>
      </c>
      <c r="V7290" s="16">
        <f t="shared" si="1372"/>
        <v>-0.70556636108296378</v>
      </c>
    </row>
    <row r="7291" spans="4:22" ht="15.75" x14ac:dyDescent="0.25">
      <c r="D7291" s="27">
        <v>32853</v>
      </c>
      <c r="E7291">
        <v>345</v>
      </c>
      <c r="F7291">
        <v>-5.7140000000000004</v>
      </c>
      <c r="G7291">
        <v>1.3</v>
      </c>
      <c r="H7291">
        <v>5.8473165615411667E-2</v>
      </c>
      <c r="I7291" s="20">
        <f t="shared" si="1373"/>
        <v>4.7134326534331548E-2</v>
      </c>
      <c r="J7291">
        <f t="shared" si="1374"/>
        <v>5.731534106574716E-3</v>
      </c>
      <c r="K7291" s="16">
        <f t="shared" si="1365"/>
        <v>0.73003351826167362</v>
      </c>
      <c r="L7291" s="16">
        <f t="shared" si="1366"/>
        <v>7.8510560997560961E-3</v>
      </c>
      <c r="M7291" s="6"/>
      <c r="N7291" s="6">
        <f t="shared" si="1367"/>
        <v>4.6778532492329335E-2</v>
      </c>
      <c r="O7291" s="6"/>
      <c r="P7291" s="6">
        <f t="shared" si="1368"/>
        <v>6.9431859087371706E-2</v>
      </c>
      <c r="Q7291">
        <f t="shared" si="1375"/>
        <v>0.35298999999999997</v>
      </c>
      <c r="R7291">
        <f t="shared" si="1369"/>
        <v>1</v>
      </c>
      <c r="S7291">
        <f t="shared" si="1370"/>
        <v>6.9431859087371706E-2</v>
      </c>
      <c r="T7291" s="6">
        <f t="shared" si="1376"/>
        <v>105.89999999999999</v>
      </c>
      <c r="U7291">
        <f t="shared" si="1371"/>
        <v>-1.1428</v>
      </c>
      <c r="V7291" s="16">
        <f t="shared" si="1372"/>
        <v>-0.78688305554545246</v>
      </c>
    </row>
    <row r="7292" spans="4:22" ht="15.75" x14ac:dyDescent="0.25">
      <c r="D7292" s="27">
        <v>32854</v>
      </c>
      <c r="E7292">
        <v>346</v>
      </c>
      <c r="F7292">
        <v>-7.7320000000000002</v>
      </c>
      <c r="G7292">
        <v>1.6</v>
      </c>
      <c r="H7292">
        <v>2.4869221000321219E-2</v>
      </c>
      <c r="I7292" s="20">
        <f t="shared" si="1373"/>
        <v>4.2790459698800694E-2</v>
      </c>
      <c r="J7292">
        <f t="shared" si="1374"/>
        <v>5.2033198993741642E-3</v>
      </c>
      <c r="K7292" s="16">
        <f t="shared" si="1365"/>
        <v>0.73003351826167362</v>
      </c>
      <c r="L7292" s="16">
        <f t="shared" si="1366"/>
        <v>7.1275082160119161E-3</v>
      </c>
      <c r="M7292" s="6"/>
      <c r="N7292" s="6">
        <f t="shared" si="1367"/>
        <v>1.9895376800256978E-2</v>
      </c>
      <c r="O7292" s="6"/>
      <c r="P7292" s="6">
        <f t="shared" si="1368"/>
        <v>4.2548703395299356E-2</v>
      </c>
      <c r="Q7292">
        <f t="shared" si="1375"/>
        <v>0.35298999999999997</v>
      </c>
      <c r="R7292">
        <f t="shared" si="1369"/>
        <v>1</v>
      </c>
      <c r="S7292">
        <f t="shared" si="1370"/>
        <v>4.2548703395299356E-2</v>
      </c>
      <c r="T7292" s="6">
        <f t="shared" si="1376"/>
        <v>105.89999999999999</v>
      </c>
      <c r="U7292">
        <f t="shared" si="1371"/>
        <v>-1.5464000000000002</v>
      </c>
      <c r="V7292" s="16">
        <f t="shared" si="1372"/>
        <v>-0.92813798612276899</v>
      </c>
    </row>
    <row r="7293" spans="4:22" ht="15.75" x14ac:dyDescent="0.25">
      <c r="D7293" s="27">
        <v>32855</v>
      </c>
      <c r="E7293">
        <v>347</v>
      </c>
      <c r="F7293">
        <v>-10.59</v>
      </c>
      <c r="G7293">
        <v>0.1</v>
      </c>
      <c r="H7293">
        <v>-0.10762398187710705</v>
      </c>
      <c r="I7293" s="20">
        <f t="shared" si="1373"/>
        <v>3.6407441840804911E-2</v>
      </c>
      <c r="J7293">
        <f t="shared" si="1374"/>
        <v>4.4271449278418772E-3</v>
      </c>
      <c r="K7293" s="16">
        <f t="shared" si="1365"/>
        <v>0.73003351826167362</v>
      </c>
      <c r="L7293" s="16">
        <f t="shared" si="1366"/>
        <v>6.0643036478429321E-3</v>
      </c>
      <c r="M7293" s="6"/>
      <c r="N7293" s="6">
        <f t="shared" si="1367"/>
        <v>-8.6099185501685646E-2</v>
      </c>
      <c r="O7293" s="6"/>
      <c r="P7293" s="6">
        <f t="shared" si="1368"/>
        <v>-6.3445858906643268E-2</v>
      </c>
      <c r="Q7293">
        <f t="shared" si="1375"/>
        <v>0.35298999999999997</v>
      </c>
      <c r="R7293">
        <f t="shared" si="1369"/>
        <v>1</v>
      </c>
      <c r="S7293">
        <f t="shared" si="1370"/>
        <v>-6.3445858906643268E-2</v>
      </c>
      <c r="T7293" s="6">
        <f t="shared" si="1376"/>
        <v>105.89999999999999</v>
      </c>
      <c r="U7293">
        <f t="shared" si="1371"/>
        <v>-2.1179999999999999</v>
      </c>
      <c r="V7293" s="16">
        <f t="shared" si="1372"/>
        <v>-1.1494284752869282</v>
      </c>
    </row>
    <row r="7294" spans="4:22" ht="15.75" x14ac:dyDescent="0.25">
      <c r="D7294" s="27">
        <v>32856</v>
      </c>
      <c r="E7294">
        <v>348</v>
      </c>
      <c r="F7294">
        <v>-20.54</v>
      </c>
      <c r="G7294">
        <v>0</v>
      </c>
      <c r="H7294">
        <v>-6.8364217139430722E-2</v>
      </c>
      <c r="I7294" s="20">
        <f t="shared" si="1373"/>
        <v>2.2769690009980158E-2</v>
      </c>
      <c r="J7294">
        <f t="shared" si="1374"/>
        <v>2.7687943052135872E-3</v>
      </c>
      <c r="K7294" s="16">
        <f t="shared" si="1365"/>
        <v>0.73003351826167362</v>
      </c>
      <c r="L7294" s="16">
        <f t="shared" si="1366"/>
        <v>3.7926947680519225E-3</v>
      </c>
      <c r="M7294" s="6"/>
      <c r="N7294" s="6">
        <f t="shared" si="1367"/>
        <v>-5.4691373711544582E-2</v>
      </c>
      <c r="O7294" s="6"/>
      <c r="P7294" s="6">
        <f t="shared" si="1368"/>
        <v>-3.2038047116502204E-2</v>
      </c>
      <c r="Q7294">
        <f t="shared" si="1375"/>
        <v>0.35298999999999997</v>
      </c>
      <c r="R7294">
        <f t="shared" si="1369"/>
        <v>1</v>
      </c>
      <c r="S7294">
        <f t="shared" si="1370"/>
        <v>-3.2038047116502204E-2</v>
      </c>
      <c r="T7294" s="6">
        <f t="shared" si="1376"/>
        <v>105.89999999999999</v>
      </c>
      <c r="U7294">
        <f t="shared" si="1371"/>
        <v>-4.1079999999999997</v>
      </c>
      <c r="V7294" s="16">
        <f t="shared" si="1372"/>
        <v>-1.699663487662455</v>
      </c>
    </row>
    <row r="7295" spans="4:22" ht="15.75" x14ac:dyDescent="0.25">
      <c r="D7295" s="27">
        <v>32857</v>
      </c>
      <c r="E7295">
        <v>349</v>
      </c>
      <c r="F7295">
        <v>-24.89</v>
      </c>
      <c r="G7295">
        <v>3.6</v>
      </c>
      <c r="H7295">
        <v>-0.13669993200027089</v>
      </c>
      <c r="I7295" s="20">
        <f t="shared" si="1373"/>
        <v>1.1378833281567968E-2</v>
      </c>
      <c r="J7295">
        <f t="shared" si="1374"/>
        <v>1.3836661270386649E-3</v>
      </c>
      <c r="K7295" s="16">
        <f t="shared" si="1365"/>
        <v>0.73003351826167362</v>
      </c>
      <c r="L7295" s="16">
        <f t="shared" si="1366"/>
        <v>1.8953460251159358E-3</v>
      </c>
      <c r="M7295" s="6"/>
      <c r="N7295" s="6">
        <f t="shared" si="1367"/>
        <v>-0.10935994560021672</v>
      </c>
      <c r="O7295" s="6"/>
      <c r="P7295" s="6">
        <f t="shared" si="1368"/>
        <v>-8.6706619005174346E-2</v>
      </c>
      <c r="Q7295">
        <f t="shared" si="1375"/>
        <v>0.35298999999999997</v>
      </c>
      <c r="R7295">
        <f t="shared" si="1369"/>
        <v>1</v>
      </c>
      <c r="S7295">
        <f t="shared" si="1370"/>
        <v>-8.6706619005174346E-2</v>
      </c>
      <c r="T7295" s="6">
        <f t="shared" si="1376"/>
        <v>105.89999999999999</v>
      </c>
      <c r="U7295">
        <f t="shared" si="1371"/>
        <v>-4.9780000000000006</v>
      </c>
      <c r="V7295" s="16">
        <f t="shared" si="1372"/>
        <v>-2.3093683794893081</v>
      </c>
    </row>
    <row r="7296" spans="4:22" ht="15.75" x14ac:dyDescent="0.25">
      <c r="D7296" s="27">
        <v>32858</v>
      </c>
      <c r="E7296">
        <v>350</v>
      </c>
      <c r="F7296">
        <v>-8.1039999999999992</v>
      </c>
      <c r="G7296">
        <v>0.1</v>
      </c>
      <c r="H7296">
        <v>7.1761533977141898E-2</v>
      </c>
      <c r="I7296" s="20">
        <f t="shared" si="1373"/>
        <v>1.344681062084474E-2</v>
      </c>
      <c r="J7296">
        <f t="shared" si="1374"/>
        <v>1.6351321714947204E-3</v>
      </c>
      <c r="K7296" s="16">
        <f t="shared" si="1365"/>
        <v>0.73003351826167362</v>
      </c>
      <c r="L7296" s="16">
        <f t="shared" si="1366"/>
        <v>2.2398042426712561E-3</v>
      </c>
      <c r="M7296" s="6"/>
      <c r="N7296" s="6">
        <f t="shared" si="1367"/>
        <v>5.7409227181713519E-2</v>
      </c>
      <c r="O7296" s="6"/>
      <c r="P7296" s="6">
        <f t="shared" si="1368"/>
        <v>8.006255377675589E-2</v>
      </c>
      <c r="Q7296">
        <f t="shared" si="1375"/>
        <v>0.35298999999999997</v>
      </c>
      <c r="R7296">
        <f t="shared" si="1369"/>
        <v>1</v>
      </c>
      <c r="S7296">
        <f t="shared" si="1370"/>
        <v>8.006255377675589E-2</v>
      </c>
      <c r="T7296" s="6">
        <f t="shared" si="1376"/>
        <v>105.89999999999999</v>
      </c>
      <c r="U7296">
        <f t="shared" si="1371"/>
        <v>-1.6208</v>
      </c>
      <c r="V7296" s="16">
        <f t="shared" si="1372"/>
        <v>-2.1813084601515662</v>
      </c>
    </row>
    <row r="7297" spans="4:22" ht="15.75" x14ac:dyDescent="0.25">
      <c r="D7297" s="27">
        <v>32859</v>
      </c>
      <c r="E7297">
        <v>351</v>
      </c>
      <c r="F7297">
        <v>-3.9750000000000001</v>
      </c>
      <c r="G7297">
        <v>4</v>
      </c>
      <c r="H7297">
        <v>2.951513996575466E-2</v>
      </c>
      <c r="I7297" s="20">
        <f t="shared" si="1373"/>
        <v>1.8133759734648747E-2</v>
      </c>
      <c r="J7297">
        <f t="shared" si="1374"/>
        <v>2.2050651837332877E-3</v>
      </c>
      <c r="K7297" s="16">
        <f t="shared" si="1365"/>
        <v>0.73003351826167362</v>
      </c>
      <c r="L7297" s="16">
        <f t="shared" si="1366"/>
        <v>3.0204985505102558E-3</v>
      </c>
      <c r="M7297" s="6"/>
      <c r="N7297" s="6">
        <f t="shared" si="1367"/>
        <v>2.3612111972603728E-2</v>
      </c>
      <c r="O7297" s="6"/>
      <c r="P7297" s="6">
        <f t="shared" si="1368"/>
        <v>4.6265438567646103E-2</v>
      </c>
      <c r="Q7297">
        <f t="shared" si="1375"/>
        <v>0.35298999999999997</v>
      </c>
      <c r="R7297">
        <f t="shared" si="1369"/>
        <v>1</v>
      </c>
      <c r="S7297">
        <f t="shared" si="1370"/>
        <v>4.6265438567646103E-2</v>
      </c>
      <c r="T7297" s="6">
        <f t="shared" si="1376"/>
        <v>105.89999999999999</v>
      </c>
      <c r="U7297">
        <f t="shared" si="1371"/>
        <v>-0.79500000000000004</v>
      </c>
      <c r="V7297" s="16">
        <f t="shared" si="1372"/>
        <v>-1.9234828688632932</v>
      </c>
    </row>
    <row r="7298" spans="4:22" ht="15.75" x14ac:dyDescent="0.25">
      <c r="D7298" s="27">
        <v>32860</v>
      </c>
      <c r="E7298">
        <v>352</v>
      </c>
      <c r="F7298">
        <v>2.2709999999999999</v>
      </c>
      <c r="G7298">
        <v>2.2000000000000002</v>
      </c>
      <c r="H7298">
        <v>9.7700764134930104E-2</v>
      </c>
      <c r="I7298" s="20">
        <f t="shared" si="1373"/>
        <v>3.7946665337659259E-2</v>
      </c>
      <c r="J7298">
        <f t="shared" si="1374"/>
        <v>4.6143145050593663E-3</v>
      </c>
      <c r="K7298" s="16">
        <f t="shared" si="1365"/>
        <v>0.73003351826167362</v>
      </c>
      <c r="L7298" s="16">
        <f t="shared" si="1366"/>
        <v>6.3206885569402158E-3</v>
      </c>
      <c r="M7298" s="6"/>
      <c r="N7298" s="6">
        <f t="shared" si="1367"/>
        <v>7.8160611307944092E-2</v>
      </c>
      <c r="O7298" s="6"/>
      <c r="P7298" s="6">
        <f t="shared" si="1368"/>
        <v>0.10081393790298647</v>
      </c>
      <c r="Q7298">
        <f t="shared" si="1375"/>
        <v>0.35298999999999997</v>
      </c>
      <c r="R7298">
        <f t="shared" si="1369"/>
        <v>1</v>
      </c>
      <c r="S7298">
        <f t="shared" si="1370"/>
        <v>0.10081393790298647</v>
      </c>
      <c r="T7298" s="6">
        <f t="shared" si="1376"/>
        <v>105.89999999999999</v>
      </c>
      <c r="U7298">
        <f t="shared" si="1371"/>
        <v>2.5344492765767352</v>
      </c>
      <c r="V7298" s="16">
        <f t="shared" si="1372"/>
        <v>-1.0943968289530897</v>
      </c>
    </row>
    <row r="7299" spans="4:22" ht="15.75" x14ac:dyDescent="0.25">
      <c r="D7299" s="27">
        <v>32861</v>
      </c>
      <c r="E7299">
        <v>353</v>
      </c>
      <c r="F7299">
        <v>2.4009999999999998</v>
      </c>
      <c r="G7299">
        <v>1</v>
      </c>
      <c r="H7299">
        <v>5.8746824002144843E-2</v>
      </c>
      <c r="I7299" s="20">
        <f t="shared" si="1373"/>
        <v>6.03730178788063E-2</v>
      </c>
      <c r="J7299">
        <f t="shared" si="1374"/>
        <v>7.3413589740628461E-3</v>
      </c>
      <c r="K7299" s="16">
        <f t="shared" si="1365"/>
        <v>0.73003351826167362</v>
      </c>
      <c r="L7299" s="16">
        <f t="shared" si="1366"/>
        <v>1.0056194394394102E-2</v>
      </c>
      <c r="M7299" s="6"/>
      <c r="N7299" s="6">
        <f t="shared" si="1367"/>
        <v>4.6997459201715878E-2</v>
      </c>
      <c r="O7299" s="6"/>
      <c r="P7299" s="6">
        <f t="shared" si="1368"/>
        <v>6.9650785796758263E-2</v>
      </c>
      <c r="Q7299">
        <f t="shared" si="1375"/>
        <v>0.35298999999999997</v>
      </c>
      <c r="R7299">
        <f t="shared" si="1369"/>
        <v>1</v>
      </c>
      <c r="S7299">
        <f t="shared" si="1370"/>
        <v>6.9650785796758263E-2</v>
      </c>
      <c r="T7299" s="6">
        <f t="shared" si="1376"/>
        <v>105.89999999999999</v>
      </c>
      <c r="U7299">
        <f t="shared" si="1371"/>
        <v>2.6795300365745227</v>
      </c>
      <c r="V7299" s="16">
        <f t="shared" si="1372"/>
        <v>-0.39252206330607442</v>
      </c>
    </row>
    <row r="7300" spans="4:22" ht="15.75" x14ac:dyDescent="0.25">
      <c r="D7300" s="27">
        <v>32862</v>
      </c>
      <c r="E7300">
        <v>354</v>
      </c>
      <c r="F7300">
        <v>-3.54</v>
      </c>
      <c r="G7300">
        <v>0</v>
      </c>
      <c r="H7300">
        <v>-0.10409606380535395</v>
      </c>
      <c r="I7300" s="20">
        <f t="shared" si="1373"/>
        <v>5.8299756381300333E-2</v>
      </c>
      <c r="J7300">
        <f t="shared" si="1374"/>
        <v>7.0892503759661203E-3</v>
      </c>
      <c r="K7300" s="16">
        <f t="shared" si="1365"/>
        <v>0.73003351826167362</v>
      </c>
      <c r="L7300" s="16">
        <f t="shared" si="1366"/>
        <v>9.7108560067854927E-3</v>
      </c>
      <c r="M7300" s="6"/>
      <c r="N7300" s="6">
        <f t="shared" si="1367"/>
        <v>-8.3276851044283173E-2</v>
      </c>
      <c r="O7300" s="6"/>
      <c r="P7300" s="6">
        <f t="shared" si="1368"/>
        <v>-6.0623524449240795E-2</v>
      </c>
      <c r="Q7300">
        <f t="shared" si="1375"/>
        <v>0.35298999999999997</v>
      </c>
      <c r="R7300">
        <f t="shared" si="1369"/>
        <v>1</v>
      </c>
      <c r="S7300">
        <f t="shared" si="1370"/>
        <v>-6.0623524449240795E-2</v>
      </c>
      <c r="T7300" s="6">
        <f t="shared" si="1376"/>
        <v>105.89999999999999</v>
      </c>
      <c r="U7300">
        <f t="shared" si="1371"/>
        <v>-0.70800000000000007</v>
      </c>
      <c r="V7300" s="16">
        <f t="shared" si="1372"/>
        <v>-0.45119463719891711</v>
      </c>
    </row>
    <row r="7301" spans="4:22" ht="15.75" x14ac:dyDescent="0.25">
      <c r="D7301" s="27">
        <v>32863</v>
      </c>
      <c r="E7301">
        <v>355</v>
      </c>
      <c r="F7301">
        <v>-0.95350000000000001</v>
      </c>
      <c r="G7301">
        <v>3.5</v>
      </c>
      <c r="H7301">
        <v>5.8175821958865594E-2</v>
      </c>
      <c r="I7301" s="20">
        <f t="shared" si="1373"/>
        <v>6.0009071540432064E-2</v>
      </c>
      <c r="J7301">
        <f t="shared" si="1374"/>
        <v>7.2971030993165386E-3</v>
      </c>
      <c r="K7301" s="16">
        <f t="shared" si="1365"/>
        <v>0.73003351826167362</v>
      </c>
      <c r="L7301" s="16">
        <f t="shared" si="1366"/>
        <v>9.9955726919116073E-3</v>
      </c>
      <c r="M7301" s="6"/>
      <c r="N7301" s="6">
        <f t="shared" si="1367"/>
        <v>4.6540657567092476E-2</v>
      </c>
      <c r="O7301" s="6"/>
      <c r="P7301" s="6">
        <f t="shared" si="1368"/>
        <v>6.9193984162134847E-2</v>
      </c>
      <c r="Q7301">
        <f t="shared" si="1375"/>
        <v>0.35298999999999997</v>
      </c>
      <c r="R7301">
        <f t="shared" si="1369"/>
        <v>1</v>
      </c>
      <c r="S7301">
        <f t="shared" si="1370"/>
        <v>6.9193984162134847E-2</v>
      </c>
      <c r="T7301" s="6">
        <f t="shared" si="1376"/>
        <v>105.89999999999999</v>
      </c>
      <c r="U7301">
        <f t="shared" si="1371"/>
        <v>-0.19070000000000001</v>
      </c>
      <c r="V7301" s="16">
        <f t="shared" si="1372"/>
        <v>-0.40274785511991862</v>
      </c>
    </row>
    <row r="7302" spans="4:22" ht="15.75" x14ac:dyDescent="0.25">
      <c r="D7302" s="27">
        <v>32864</v>
      </c>
      <c r="E7302">
        <v>356</v>
      </c>
      <c r="F7302">
        <v>-2.153</v>
      </c>
      <c r="G7302">
        <v>0</v>
      </c>
      <c r="H7302">
        <v>2.5212409805324704E-2</v>
      </c>
      <c r="I7302" s="20">
        <f t="shared" si="1373"/>
        <v>5.9825132028908094E-2</v>
      </c>
      <c r="J7302">
        <f t="shared" si="1374"/>
        <v>7.2747360547152241E-3</v>
      </c>
      <c r="K7302" s="16">
        <f t="shared" si="1365"/>
        <v>0.73003351826167362</v>
      </c>
      <c r="L7302" s="16">
        <f t="shared" si="1366"/>
        <v>9.9649343115608344E-3</v>
      </c>
      <c r="M7302" s="6"/>
      <c r="N7302" s="6">
        <f t="shared" si="1367"/>
        <v>2.0169927844259763E-2</v>
      </c>
      <c r="O7302" s="6"/>
      <c r="P7302" s="6">
        <f t="shared" si="1368"/>
        <v>4.2823254439302141E-2</v>
      </c>
      <c r="Q7302">
        <f t="shared" si="1375"/>
        <v>0.35298999999999997</v>
      </c>
      <c r="R7302">
        <f t="shared" si="1369"/>
        <v>1</v>
      </c>
      <c r="S7302">
        <f t="shared" si="1370"/>
        <v>4.2823254439302141E-2</v>
      </c>
      <c r="T7302" s="6">
        <f t="shared" si="1376"/>
        <v>105.87983007215574</v>
      </c>
      <c r="U7302">
        <f t="shared" si="1371"/>
        <v>-0.43060000000000004</v>
      </c>
      <c r="V7302" s="16">
        <f t="shared" si="1372"/>
        <v>-0.40792779589700118</v>
      </c>
    </row>
    <row r="7303" spans="4:22" ht="15.75" x14ac:dyDescent="0.25">
      <c r="D7303" s="27">
        <v>32865</v>
      </c>
      <c r="E7303">
        <v>357</v>
      </c>
      <c r="F7303">
        <v>-1.756</v>
      </c>
      <c r="G7303">
        <v>3.6</v>
      </c>
      <c r="H7303">
        <v>-1.2588498640110206E-2</v>
      </c>
      <c r="I7303" s="20">
        <f t="shared" si="1373"/>
        <v>6.021370571346784E-2</v>
      </c>
      <c r="J7303">
        <f t="shared" si="1374"/>
        <v>7.3219866147576891E-3</v>
      </c>
      <c r="K7303" s="16">
        <f t="shared" ref="K7303:K7366" si="1377">IF(theta&gt;topt,(1-rs)*(theta-topt)/(topt-Porosity)+1,IF(theta&lt;twilt,rwp*theta,(1-rwp)*(theta-twilt)/(topt-twilt)+rwp))</f>
        <v>0.73019889358765089</v>
      </c>
      <c r="L7303" s="16">
        <f t="shared" ref="L7303:L7366" si="1378">(soiltemp-tmin)^2/((30-tmin))^2</f>
        <v>1.0027386618983941E-2</v>
      </c>
      <c r="M7303" s="6"/>
      <c r="N7303" s="6">
        <f t="shared" ref="N7303:N7366" si="1379">ET0*kc</f>
        <v>-1.0070798912088166E-2</v>
      </c>
      <c r="O7303" s="6"/>
      <c r="P7303" s="6">
        <f t="shared" ref="P7303:P7366" si="1380">(etc-Inter)</f>
        <v>1.2582527682954212E-2</v>
      </c>
      <c r="Q7303">
        <f t="shared" si="1375"/>
        <v>0.35293276690718578</v>
      </c>
      <c r="R7303">
        <f t="shared" ref="R7303:R7366" si="1381">IF(MAX(0,(1-(0.9*tfield-theta)/(0.9*tfield-alfa*twilt))^2) &gt; 1, 1, MAX(0,(1-(0.9*tfield-theta)/(0.9*tfield-alfa*twilt))^2))</f>
        <v>1</v>
      </c>
      <c r="S7303">
        <f t="shared" ref="S7303:S7366" si="1382">epot*Kr</f>
        <v>1.2582527682954212E-2</v>
      </c>
      <c r="T7303" s="6">
        <f t="shared" si="1376"/>
        <v>105.89999999999999</v>
      </c>
      <c r="U7303">
        <f t="shared" ref="U7303:U7366" si="1383">IF(Temperature &lt;0, 0.2*Temperature,Temperature*(s1_+(1-s1_)*EXP(-s2_*(LAI-LAIref))))</f>
        <v>-0.35120000000000001</v>
      </c>
      <c r="V7303" s="16">
        <f t="shared" si="1372"/>
        <v>-0.39737756271294794</v>
      </c>
    </row>
    <row r="7304" spans="4:22" ht="15.75" x14ac:dyDescent="0.25">
      <c r="D7304" s="27">
        <v>32866</v>
      </c>
      <c r="E7304">
        <v>358</v>
      </c>
      <c r="F7304">
        <v>-0.46739999999999998</v>
      </c>
      <c r="G7304">
        <v>0</v>
      </c>
      <c r="H7304">
        <v>2.4773992468063145E-2</v>
      </c>
      <c r="I7304" s="20">
        <f t="shared" si="1373"/>
        <v>6.2228591702607937E-2</v>
      </c>
      <c r="J7304">
        <f t="shared" si="1374"/>
        <v>7.5669967510371252E-3</v>
      </c>
      <c r="K7304" s="16">
        <f t="shared" si="1377"/>
        <v>0.73003351826167362</v>
      </c>
      <c r="L7304" s="16">
        <f t="shared" si="1378"/>
        <v>1.0365273048086002E-2</v>
      </c>
      <c r="M7304" s="6"/>
      <c r="N7304" s="6">
        <f t="shared" si="1379"/>
        <v>1.9819193974450519E-2</v>
      </c>
      <c r="O7304" s="6"/>
      <c r="P7304" s="6">
        <f t="shared" si="1380"/>
        <v>4.2472520569492897E-2</v>
      </c>
      <c r="Q7304">
        <f t="shared" si="1375"/>
        <v>0.35298999999999997</v>
      </c>
      <c r="R7304">
        <f t="shared" si="1381"/>
        <v>1</v>
      </c>
      <c r="S7304">
        <f t="shared" si="1382"/>
        <v>4.2472520569492897E-2</v>
      </c>
      <c r="T7304" s="6">
        <f t="shared" si="1376"/>
        <v>105.88018080602555</v>
      </c>
      <c r="U7304">
        <f t="shared" si="1383"/>
        <v>-9.3480000000000008E-2</v>
      </c>
      <c r="V7304" s="16">
        <f t="shared" ref="V7304:V7367" si="1384">V7303+(Tsurface-V7303)*att*EXP(-kz*z)*EXP(-klai*LAI)</f>
        <v>-0.34085870630420578</v>
      </c>
    </row>
    <row r="7305" spans="4:22" ht="15.75" x14ac:dyDescent="0.25">
      <c r="D7305" s="27">
        <v>32867</v>
      </c>
      <c r="E7305">
        <v>359</v>
      </c>
      <c r="F7305">
        <v>3.4529999999999998</v>
      </c>
      <c r="G7305">
        <v>0.5</v>
      </c>
      <c r="H7305">
        <v>5.8075710461215964E-2</v>
      </c>
      <c r="I7305" s="20">
        <f t="shared" ref="I7305:I7368" si="1385">K7305*L7305/CF</f>
        <v>9.3680838521823712E-2</v>
      </c>
      <c r="J7305">
        <f t="shared" ref="J7305:J7368" si="1386">K7305*L7305</f>
        <v>1.1391589964253762E-2</v>
      </c>
      <c r="K7305" s="16">
        <f t="shared" si="1377"/>
        <v>0.73019551542971217</v>
      </c>
      <c r="L7305" s="16">
        <f t="shared" si="1378"/>
        <v>1.5600739423262459E-2</v>
      </c>
      <c r="M7305" s="6"/>
      <c r="N7305" s="6">
        <f t="shared" si="1379"/>
        <v>4.6460568368972777E-2</v>
      </c>
      <c r="O7305" s="6"/>
      <c r="P7305" s="6">
        <f t="shared" si="1380"/>
        <v>6.9113894964015155E-2</v>
      </c>
      <c r="Q7305">
        <f t="shared" ref="Q7305:Q7368" si="1387">IF(T7304/L &gt;= tfield, tfield-0.00001,T7304/L)</f>
        <v>0.35293393602008516</v>
      </c>
      <c r="R7305">
        <f t="shared" si="1381"/>
        <v>1</v>
      </c>
      <c r="S7305">
        <f t="shared" si="1382"/>
        <v>6.9113894964015155E-2</v>
      </c>
      <c r="T7305" s="6">
        <f t="shared" ref="T7305:T7368" si="1388">(IF(T7304+Precipitation-actevapo-Inter&lt;0,0,IF(T7304+Precipitation-actevapo-Inter&gt;tfield*L,tfield*L,IF(T7304+Precipitation-actevapo-Inter&lt;twilt*L,twilt*L,T7304+Precipitation-actevapo-Inter))))</f>
        <v>105.89999999999999</v>
      </c>
      <c r="U7305">
        <f t="shared" si="1383"/>
        <v>3.8535681867104654</v>
      </c>
      <c r="V7305" s="16">
        <f t="shared" si="1384"/>
        <v>0.43922063742908368</v>
      </c>
    </row>
    <row r="7306" spans="4:22" ht="15.75" x14ac:dyDescent="0.25">
      <c r="D7306" s="27">
        <v>32868</v>
      </c>
      <c r="E7306">
        <v>360</v>
      </c>
      <c r="F7306">
        <v>3.49</v>
      </c>
      <c r="G7306">
        <v>0</v>
      </c>
      <c r="H7306">
        <v>5.5969393293405251E-2</v>
      </c>
      <c r="I7306" s="20">
        <f t="shared" si="1385"/>
        <v>0.12436610906417993</v>
      </c>
      <c r="J7306">
        <f t="shared" si="1386"/>
        <v>1.5122918862204279E-2</v>
      </c>
      <c r="K7306" s="16">
        <f t="shared" si="1377"/>
        <v>0.73003351826167362</v>
      </c>
      <c r="L7306" s="16">
        <f t="shared" si="1378"/>
        <v>2.07153760531631E-2</v>
      </c>
      <c r="M7306" s="6"/>
      <c r="N7306" s="6">
        <f t="shared" si="1379"/>
        <v>4.4775514634724206E-2</v>
      </c>
      <c r="O7306" s="6"/>
      <c r="P7306" s="6">
        <f t="shared" si="1380"/>
        <v>6.7428841229766584E-2</v>
      </c>
      <c r="Q7306">
        <f t="shared" si="1387"/>
        <v>0.35298999999999997</v>
      </c>
      <c r="R7306">
        <f t="shared" si="1381"/>
        <v>1</v>
      </c>
      <c r="S7306">
        <f t="shared" si="1382"/>
        <v>6.7428841229766584E-2</v>
      </c>
      <c r="T7306" s="6">
        <f t="shared" si="1388"/>
        <v>105.85522448536527</v>
      </c>
      <c r="U7306">
        <f t="shared" si="1383"/>
        <v>3.8948604030175287</v>
      </c>
      <c r="V7306" s="16">
        <f t="shared" si="1384"/>
        <v>1.0819003811166472</v>
      </c>
    </row>
    <row r="7307" spans="4:22" ht="15.75" x14ac:dyDescent="0.25">
      <c r="D7307" s="27">
        <v>32869</v>
      </c>
      <c r="E7307">
        <v>361</v>
      </c>
      <c r="F7307">
        <v>2.1120000000000001</v>
      </c>
      <c r="G7307">
        <v>0.9</v>
      </c>
      <c r="H7307">
        <v>-2.1959865793430448E-2</v>
      </c>
      <c r="I7307" s="20">
        <f t="shared" si="1385"/>
        <v>0.13686953255811121</v>
      </c>
      <c r="J7307">
        <f t="shared" si="1386"/>
        <v>1.6643335159066325E-2</v>
      </c>
      <c r="K7307" s="16">
        <f t="shared" si="1377"/>
        <v>0.73043588683382188</v>
      </c>
      <c r="L7307" s="16">
        <f t="shared" si="1378"/>
        <v>2.2785483926877174E-2</v>
      </c>
      <c r="M7307" s="6"/>
      <c r="N7307" s="6">
        <f t="shared" si="1379"/>
        <v>-1.7567892634744359E-2</v>
      </c>
      <c r="O7307" s="6"/>
      <c r="P7307" s="6">
        <f t="shared" si="1380"/>
        <v>5.0854339602980185E-3</v>
      </c>
      <c r="Q7307">
        <f t="shared" si="1387"/>
        <v>0.35285074828455087</v>
      </c>
      <c r="R7307">
        <f t="shared" si="1381"/>
        <v>1</v>
      </c>
      <c r="S7307">
        <f t="shared" si="1382"/>
        <v>5.0854339602980185E-3</v>
      </c>
      <c r="T7307" s="6">
        <f t="shared" si="1388"/>
        <v>105.89999999999999</v>
      </c>
      <c r="U7307">
        <f t="shared" si="1383"/>
        <v>2.3570043470409803</v>
      </c>
      <c r="V7307" s="16">
        <f t="shared" si="1384"/>
        <v>1.319044165071136</v>
      </c>
    </row>
    <row r="7308" spans="4:22" ht="15.75" x14ac:dyDescent="0.25">
      <c r="D7308" s="27">
        <v>32870</v>
      </c>
      <c r="E7308">
        <v>362</v>
      </c>
      <c r="F7308">
        <v>-0.62009999999999998</v>
      </c>
      <c r="G7308">
        <v>0</v>
      </c>
      <c r="H7308">
        <v>-1.6899273075318525E-2</v>
      </c>
      <c r="I7308" s="20">
        <f t="shared" si="1385"/>
        <v>0.12277316281687797</v>
      </c>
      <c r="J7308">
        <f t="shared" si="1386"/>
        <v>1.4929216598532361E-2</v>
      </c>
      <c r="K7308" s="16">
        <f t="shared" si="1377"/>
        <v>0.73003351826167362</v>
      </c>
      <c r="L7308" s="16">
        <f t="shared" si="1378"/>
        <v>2.0450042669384837E-2</v>
      </c>
      <c r="M7308" s="6"/>
      <c r="N7308" s="6">
        <f t="shared" si="1379"/>
        <v>-1.351941846025482E-2</v>
      </c>
      <c r="O7308" s="6"/>
      <c r="P7308" s="6">
        <f t="shared" si="1380"/>
        <v>9.1339081347875575E-3</v>
      </c>
      <c r="Q7308">
        <f t="shared" si="1387"/>
        <v>0.35298999999999997</v>
      </c>
      <c r="R7308">
        <f t="shared" si="1381"/>
        <v>1</v>
      </c>
      <c r="S7308">
        <f t="shared" si="1382"/>
        <v>9.1339081347875575E-3</v>
      </c>
      <c r="T7308" s="6">
        <f t="shared" si="1388"/>
        <v>105.89999999999999</v>
      </c>
      <c r="U7308">
        <f t="shared" si="1383"/>
        <v>-0.12402000000000001</v>
      </c>
      <c r="V7308" s="16">
        <f t="shared" si="1384"/>
        <v>1.0506631500799226</v>
      </c>
    </row>
    <row r="7309" spans="4:22" ht="15.75" x14ac:dyDescent="0.25">
      <c r="D7309" s="27">
        <v>32871</v>
      </c>
      <c r="E7309">
        <v>363</v>
      </c>
      <c r="F7309">
        <v>-3.4369999999999998</v>
      </c>
      <c r="G7309">
        <v>0</v>
      </c>
      <c r="H7309">
        <v>-4.4259774785118285E-3</v>
      </c>
      <c r="I7309" s="20">
        <f t="shared" si="1385"/>
        <v>0.10689210998700827</v>
      </c>
      <c r="J7309">
        <f t="shared" si="1386"/>
        <v>1.2998080574420205E-2</v>
      </c>
      <c r="K7309" s="16">
        <f t="shared" si="1377"/>
        <v>0.73003351826167362</v>
      </c>
      <c r="L7309" s="16">
        <f t="shared" si="1378"/>
        <v>1.7804772314250324E-2</v>
      </c>
      <c r="M7309" s="6"/>
      <c r="N7309" s="6">
        <f t="shared" si="1379"/>
        <v>-3.5407819828094629E-3</v>
      </c>
      <c r="O7309" s="6"/>
      <c r="P7309" s="6">
        <f t="shared" si="1380"/>
        <v>1.9112544612232916E-2</v>
      </c>
      <c r="Q7309">
        <f t="shared" si="1387"/>
        <v>0.35298999999999997</v>
      </c>
      <c r="R7309">
        <f t="shared" si="1381"/>
        <v>1</v>
      </c>
      <c r="S7309">
        <f t="shared" si="1382"/>
        <v>1.9112544612232916E-2</v>
      </c>
      <c r="T7309" s="6">
        <f t="shared" si="1388"/>
        <v>105.89999999999999</v>
      </c>
      <c r="U7309">
        <f t="shared" si="1383"/>
        <v>-0.68740000000000001</v>
      </c>
      <c r="V7309" s="16">
        <f t="shared" si="1384"/>
        <v>0.72741823580108944</v>
      </c>
    </row>
    <row r="7310" spans="4:22" ht="15.75" x14ac:dyDescent="0.25">
      <c r="D7310" s="27">
        <v>32872</v>
      </c>
      <c r="E7310">
        <v>364</v>
      </c>
      <c r="F7310">
        <v>-3.31</v>
      </c>
      <c r="G7310">
        <v>0</v>
      </c>
      <c r="H7310">
        <v>-4.5091503280731597E-3</v>
      </c>
      <c r="I7310" s="20">
        <f t="shared" si="1385"/>
        <v>9.4987469516288933E-2</v>
      </c>
      <c r="J7310">
        <f t="shared" si="1386"/>
        <v>1.1550476293180734E-2</v>
      </c>
      <c r="K7310" s="16">
        <f t="shared" si="1377"/>
        <v>0.73003351826167362</v>
      </c>
      <c r="L7310" s="16">
        <f t="shared" si="1378"/>
        <v>1.5821843797918022E-2</v>
      </c>
      <c r="M7310" s="6"/>
      <c r="N7310" s="6">
        <f t="shared" si="1379"/>
        <v>-3.6073202624585278E-3</v>
      </c>
      <c r="O7310" s="6"/>
      <c r="P7310" s="6">
        <f t="shared" si="1380"/>
        <v>1.904600633258385E-2</v>
      </c>
      <c r="Q7310">
        <f t="shared" si="1387"/>
        <v>0.35298999999999997</v>
      </c>
      <c r="R7310">
        <f t="shared" si="1381"/>
        <v>1</v>
      </c>
      <c r="S7310">
        <f t="shared" si="1382"/>
        <v>1.904600633258385E-2</v>
      </c>
      <c r="T7310" s="6">
        <f t="shared" si="1388"/>
        <v>105.89999999999999</v>
      </c>
      <c r="U7310">
        <f t="shared" si="1383"/>
        <v>-0.66200000000000003</v>
      </c>
      <c r="V7310" s="16">
        <f t="shared" si="1384"/>
        <v>0.46901428856343103</v>
      </c>
    </row>
    <row r="7311" spans="4:22" ht="15.75" x14ac:dyDescent="0.25">
      <c r="D7311" s="27">
        <v>32873</v>
      </c>
      <c r="E7311">
        <v>365</v>
      </c>
      <c r="F7311">
        <v>-3.3370000000000002</v>
      </c>
      <c r="G7311">
        <v>0</v>
      </c>
      <c r="H7311">
        <v>-1.5813342423963359E-2</v>
      </c>
      <c r="I7311" s="20">
        <f t="shared" si="1385"/>
        <v>8.5772938239924199E-2</v>
      </c>
      <c r="J7311">
        <f t="shared" si="1386"/>
        <v>1.0429989289974783E-2</v>
      </c>
      <c r="K7311" s="16">
        <f t="shared" si="1377"/>
        <v>0.73003351826167362</v>
      </c>
      <c r="L7311" s="16">
        <f t="shared" si="1378"/>
        <v>1.4287000567878381E-2</v>
      </c>
      <c r="M7311" s="6"/>
      <c r="N7311" s="6">
        <f t="shared" si="1379"/>
        <v>-1.2650673939170687E-2</v>
      </c>
      <c r="O7311" s="6"/>
      <c r="P7311" s="6">
        <f t="shared" si="1380"/>
        <v>1.0002652655871691E-2</v>
      </c>
      <c r="Q7311">
        <f t="shared" si="1387"/>
        <v>0.35298999999999997</v>
      </c>
      <c r="R7311">
        <f t="shared" si="1381"/>
        <v>1</v>
      </c>
      <c r="S7311">
        <f t="shared" si="1382"/>
        <v>1.0002652655871691E-2</v>
      </c>
      <c r="T7311" s="6">
        <f t="shared" si="1388"/>
        <v>105.89999999999999</v>
      </c>
      <c r="U7311">
        <f t="shared" si="1383"/>
        <v>-0.6674000000000001</v>
      </c>
      <c r="V7311" s="16">
        <f t="shared" si="1384"/>
        <v>0.25766400518906923</v>
      </c>
    </row>
    <row r="7312" spans="4:22" ht="15.75" x14ac:dyDescent="0.25">
      <c r="D7312" s="27">
        <v>32874</v>
      </c>
      <c r="E7312">
        <v>1</v>
      </c>
      <c r="F7312">
        <v>-6.7080000000000002</v>
      </c>
      <c r="G7312">
        <v>0.2</v>
      </c>
      <c r="H7312">
        <v>-8.7294179934359825E-3</v>
      </c>
      <c r="I7312" s="20">
        <f t="shared" si="1385"/>
        <v>7.360159719435104E-2</v>
      </c>
      <c r="J7312">
        <f t="shared" si="1386"/>
        <v>8.9499542188330866E-3</v>
      </c>
      <c r="K7312" s="16">
        <f t="shared" si="1377"/>
        <v>0.73003351826167362</v>
      </c>
      <c r="L7312" s="16">
        <f t="shared" si="1378"/>
        <v>1.2259648351687134E-2</v>
      </c>
      <c r="M7312" s="6"/>
      <c r="N7312" s="6">
        <f t="shared" si="1379"/>
        <v>-6.9835343947487862E-3</v>
      </c>
      <c r="O7312" s="6"/>
      <c r="P7312" s="6">
        <f t="shared" si="1380"/>
        <v>1.5669792200293593E-2</v>
      </c>
      <c r="Q7312">
        <f t="shared" si="1387"/>
        <v>0.35298999999999997</v>
      </c>
      <c r="R7312">
        <f t="shared" si="1381"/>
        <v>1</v>
      </c>
      <c r="S7312">
        <f t="shared" si="1382"/>
        <v>1.5669792200293593E-2</v>
      </c>
      <c r="T7312" s="6">
        <f t="shared" si="1388"/>
        <v>105.89999999999999</v>
      </c>
      <c r="U7312">
        <f t="shared" si="1383"/>
        <v>-1.3416000000000001</v>
      </c>
      <c r="V7312" s="16">
        <f t="shared" si="1384"/>
        <v>-3.9767049742848892E-2</v>
      </c>
    </row>
    <row r="7313" spans="4:22" ht="15.75" x14ac:dyDescent="0.25">
      <c r="D7313" s="27">
        <v>32875</v>
      </c>
      <c r="E7313">
        <v>2</v>
      </c>
      <c r="F7313">
        <v>-5.4850000000000003</v>
      </c>
      <c r="G7313">
        <v>0.3</v>
      </c>
      <c r="H7313">
        <v>-1.6148068102001388E-2</v>
      </c>
      <c r="I7313" s="20">
        <f t="shared" si="1385"/>
        <v>6.6066527454409371E-2</v>
      </c>
      <c r="J7313">
        <f t="shared" si="1386"/>
        <v>8.03368973845618E-3</v>
      </c>
      <c r="K7313" s="16">
        <f t="shared" si="1377"/>
        <v>0.73003351826167362</v>
      </c>
      <c r="L7313" s="16">
        <f t="shared" si="1378"/>
        <v>1.1004549157668374E-2</v>
      </c>
      <c r="M7313" s="6"/>
      <c r="N7313" s="6">
        <f t="shared" si="1379"/>
        <v>-1.2918454481601111E-2</v>
      </c>
      <c r="O7313" s="6"/>
      <c r="P7313" s="6">
        <f t="shared" si="1380"/>
        <v>9.7348721134412671E-3</v>
      </c>
      <c r="Q7313">
        <f t="shared" si="1387"/>
        <v>0.35298999999999997</v>
      </c>
      <c r="R7313">
        <f t="shared" si="1381"/>
        <v>1</v>
      </c>
      <c r="S7313">
        <f t="shared" si="1382"/>
        <v>9.7348721134412671E-3</v>
      </c>
      <c r="T7313" s="6">
        <f t="shared" si="1388"/>
        <v>105.89999999999999</v>
      </c>
      <c r="U7313">
        <f t="shared" si="1383"/>
        <v>-1.0970000000000002</v>
      </c>
      <c r="V7313" s="16">
        <f t="shared" si="1384"/>
        <v>-0.23639119102500891</v>
      </c>
    </row>
    <row r="7314" spans="4:22" ht="15.75" x14ac:dyDescent="0.25">
      <c r="D7314" s="27">
        <v>32876</v>
      </c>
      <c r="E7314">
        <v>3</v>
      </c>
      <c r="F7314">
        <v>-5.1130000000000004</v>
      </c>
      <c r="G7314">
        <v>0.2</v>
      </c>
      <c r="H7314">
        <v>-5.6097659462628624E-3</v>
      </c>
      <c r="I7314" s="20">
        <f t="shared" si="1385"/>
        <v>6.0726838711821586E-2</v>
      </c>
      <c r="J7314">
        <f t="shared" si="1386"/>
        <v>7.3843835873575051E-3</v>
      </c>
      <c r="K7314" s="16">
        <f t="shared" si="1377"/>
        <v>0.73003351826167362</v>
      </c>
      <c r="L7314" s="16">
        <f t="shared" si="1378"/>
        <v>1.0115129514793925E-2</v>
      </c>
      <c r="M7314" s="6"/>
      <c r="N7314" s="6">
        <f t="shared" si="1379"/>
        <v>-4.4878127570102903E-3</v>
      </c>
      <c r="O7314" s="6"/>
      <c r="P7314" s="6">
        <f t="shared" si="1380"/>
        <v>1.8165513838032089E-2</v>
      </c>
      <c r="Q7314">
        <f t="shared" si="1387"/>
        <v>0.35298999999999997</v>
      </c>
      <c r="R7314">
        <f t="shared" si="1381"/>
        <v>1</v>
      </c>
      <c r="S7314">
        <f t="shared" si="1382"/>
        <v>1.8165513838032089E-2</v>
      </c>
      <c r="T7314" s="6">
        <f t="shared" si="1388"/>
        <v>105.89999999999999</v>
      </c>
      <c r="U7314">
        <f t="shared" si="1383"/>
        <v>-1.0226000000000002</v>
      </c>
      <c r="V7314" s="16">
        <f t="shared" si="1384"/>
        <v>-0.38261027348510157</v>
      </c>
    </row>
    <row r="7315" spans="4:22" ht="15.75" x14ac:dyDescent="0.25">
      <c r="D7315" s="27">
        <v>32877</v>
      </c>
      <c r="E7315">
        <v>4</v>
      </c>
      <c r="F7315">
        <v>-1.4670000000000001</v>
      </c>
      <c r="G7315">
        <v>0</v>
      </c>
      <c r="H7315">
        <v>7.4008096313326027E-2</v>
      </c>
      <c r="I7315" s="20">
        <f t="shared" si="1385"/>
        <v>6.1321412112489773E-2</v>
      </c>
      <c r="J7315">
        <f t="shared" si="1386"/>
        <v>7.4566837128787564E-3</v>
      </c>
      <c r="K7315" s="16">
        <f t="shared" si="1377"/>
        <v>0.73003351826167362</v>
      </c>
      <c r="L7315" s="16">
        <f t="shared" si="1378"/>
        <v>1.0214166235317949E-2</v>
      </c>
      <c r="M7315" s="6"/>
      <c r="N7315" s="6">
        <f t="shared" si="1379"/>
        <v>5.9206477050660823E-2</v>
      </c>
      <c r="O7315" s="6"/>
      <c r="P7315" s="6">
        <f t="shared" si="1380"/>
        <v>8.1859803645703194E-2</v>
      </c>
      <c r="Q7315">
        <f t="shared" si="1387"/>
        <v>0.35298999999999997</v>
      </c>
      <c r="R7315">
        <f t="shared" si="1381"/>
        <v>1</v>
      </c>
      <c r="S7315">
        <f t="shared" si="1382"/>
        <v>8.1859803645703194E-2</v>
      </c>
      <c r="T7315" s="6">
        <f t="shared" si="1388"/>
        <v>105.84079352294934</v>
      </c>
      <c r="U7315">
        <f t="shared" si="1383"/>
        <v>-0.29340000000000005</v>
      </c>
      <c r="V7315" s="16">
        <f t="shared" si="1384"/>
        <v>-0.36601895043440752</v>
      </c>
    </row>
    <row r="7316" spans="4:22" ht="15.75" x14ac:dyDescent="0.25">
      <c r="D7316" s="27">
        <v>32878</v>
      </c>
      <c r="E7316">
        <v>5</v>
      </c>
      <c r="F7316">
        <v>-1.5940000000000001</v>
      </c>
      <c r="G7316">
        <v>0</v>
      </c>
      <c r="H7316">
        <v>0.10172562933323036</v>
      </c>
      <c r="I7316" s="20">
        <f t="shared" si="1385"/>
        <v>6.1682999516291886E-2</v>
      </c>
      <c r="J7316">
        <f t="shared" si="1386"/>
        <v>7.5006527411810931E-3</v>
      </c>
      <c r="K7316" s="16">
        <f t="shared" si="1377"/>
        <v>0.7305748813092412</v>
      </c>
      <c r="L7316" s="16">
        <f t="shared" si="1378"/>
        <v>1.0266781589505787E-2</v>
      </c>
      <c r="M7316" s="6"/>
      <c r="N7316" s="6">
        <f t="shared" si="1379"/>
        <v>8.1380503466584292E-2</v>
      </c>
      <c r="O7316" s="6"/>
      <c r="P7316" s="6">
        <f t="shared" si="1380"/>
        <v>0.10403383006162667</v>
      </c>
      <c r="Q7316">
        <f t="shared" si="1387"/>
        <v>0.35280264507649778</v>
      </c>
      <c r="R7316">
        <f t="shared" si="1381"/>
        <v>1</v>
      </c>
      <c r="S7316">
        <f t="shared" si="1382"/>
        <v>0.10403383006162667</v>
      </c>
      <c r="T7316" s="6">
        <f t="shared" si="1388"/>
        <v>105.75941301948276</v>
      </c>
      <c r="U7316">
        <f t="shared" si="1383"/>
        <v>-0.31880000000000003</v>
      </c>
      <c r="V7316" s="16">
        <f t="shared" si="1384"/>
        <v>-0.35723717194448057</v>
      </c>
    </row>
    <row r="7317" spans="4:22" ht="15.75" x14ac:dyDescent="0.25">
      <c r="D7317" s="27">
        <v>32879</v>
      </c>
      <c r="E7317">
        <v>6</v>
      </c>
      <c r="F7317">
        <v>-2.613</v>
      </c>
      <c r="G7317">
        <v>0.1</v>
      </c>
      <c r="H7317">
        <v>-0.18979263568043919</v>
      </c>
      <c r="I7317" s="20">
        <f t="shared" si="1385"/>
        <v>6.0644508104102018E-2</v>
      </c>
      <c r="J7317">
        <f t="shared" si="1386"/>
        <v>7.3743721854588051E-3</v>
      </c>
      <c r="K7317" s="16">
        <f t="shared" si="1377"/>
        <v>0.73135871263404639</v>
      </c>
      <c r="L7317" s="16">
        <f t="shared" si="1378"/>
        <v>1.0083112511095163E-2</v>
      </c>
      <c r="M7317" s="6"/>
      <c r="N7317" s="6">
        <f t="shared" si="1379"/>
        <v>-0.15183410854435136</v>
      </c>
      <c r="O7317" s="6"/>
      <c r="P7317" s="6">
        <f t="shared" si="1380"/>
        <v>-0.12918078194930899</v>
      </c>
      <c r="Q7317">
        <f t="shared" si="1387"/>
        <v>0.35253137673160923</v>
      </c>
      <c r="R7317">
        <f t="shared" si="1381"/>
        <v>1</v>
      </c>
      <c r="S7317">
        <f t="shared" si="1382"/>
        <v>-0.12918078194930899</v>
      </c>
      <c r="T7317" s="6">
        <f t="shared" si="1388"/>
        <v>105.89999999999999</v>
      </c>
      <c r="U7317">
        <f t="shared" si="1383"/>
        <v>-0.52260000000000006</v>
      </c>
      <c r="V7317" s="16">
        <f t="shared" si="1384"/>
        <v>-0.3879913440108142</v>
      </c>
    </row>
    <row r="7318" spans="4:22" ht="15.75" x14ac:dyDescent="0.25">
      <c r="D7318" s="27">
        <v>32880</v>
      </c>
      <c r="E7318">
        <v>7</v>
      </c>
      <c r="F7318">
        <v>0.375</v>
      </c>
      <c r="G7318">
        <v>0.2</v>
      </c>
      <c r="H7318">
        <v>3.1038459036233073E-2</v>
      </c>
      <c r="I7318" s="20">
        <f t="shared" si="1385"/>
        <v>6.6006563124611131E-2</v>
      </c>
      <c r="J7318">
        <f t="shared" si="1386"/>
        <v>8.0263980759527134E-3</v>
      </c>
      <c r="K7318" s="16">
        <f t="shared" si="1377"/>
        <v>0.73003351826167362</v>
      </c>
      <c r="L7318" s="16">
        <f t="shared" si="1378"/>
        <v>1.0994561037505304E-2</v>
      </c>
      <c r="M7318" s="6"/>
      <c r="N7318" s="6">
        <f t="shared" si="1379"/>
        <v>2.4830767228986458E-2</v>
      </c>
      <c r="O7318" s="6"/>
      <c r="P7318" s="6">
        <f t="shared" si="1380"/>
        <v>4.7484093824028836E-2</v>
      </c>
      <c r="Q7318">
        <f t="shared" si="1387"/>
        <v>0.35298999999999997</v>
      </c>
      <c r="R7318">
        <f t="shared" si="1381"/>
        <v>1</v>
      </c>
      <c r="S7318">
        <f t="shared" si="1382"/>
        <v>4.7484093824028836E-2</v>
      </c>
      <c r="T7318" s="6">
        <f t="shared" si="1388"/>
        <v>105.89999999999999</v>
      </c>
      <c r="U7318">
        <f t="shared" si="1383"/>
        <v>0.41850219230131036</v>
      </c>
      <c r="V7318" s="16">
        <f t="shared" si="1384"/>
        <v>-0.23799970878187673</v>
      </c>
    </row>
    <row r="7319" spans="4:22" ht="15.75" x14ac:dyDescent="0.25">
      <c r="D7319" s="27">
        <v>32881</v>
      </c>
      <c r="E7319">
        <v>8</v>
      </c>
      <c r="F7319">
        <v>1.954</v>
      </c>
      <c r="G7319">
        <v>0</v>
      </c>
      <c r="H7319">
        <v>0.11255782185822634</v>
      </c>
      <c r="I7319" s="20">
        <f t="shared" si="1385"/>
        <v>8.3836474756710327E-2</v>
      </c>
      <c r="J7319">
        <f t="shared" si="1386"/>
        <v>1.0194515330415975E-2</v>
      </c>
      <c r="K7319" s="16">
        <f t="shared" si="1377"/>
        <v>0.73003351826167362</v>
      </c>
      <c r="L7319" s="16">
        <f t="shared" si="1378"/>
        <v>1.3964448310114232E-2</v>
      </c>
      <c r="M7319" s="6"/>
      <c r="N7319" s="6">
        <f t="shared" si="1379"/>
        <v>9.0046257486581072E-2</v>
      </c>
      <c r="O7319" s="6"/>
      <c r="P7319" s="6">
        <f t="shared" si="1380"/>
        <v>0.11269958408162345</v>
      </c>
      <c r="Q7319">
        <f t="shared" si="1387"/>
        <v>0.35298999999999997</v>
      </c>
      <c r="R7319">
        <f t="shared" si="1381"/>
        <v>1</v>
      </c>
      <c r="S7319">
        <f t="shared" si="1382"/>
        <v>0.11269958408162345</v>
      </c>
      <c r="T7319" s="6">
        <f t="shared" si="1388"/>
        <v>105.80995374251341</v>
      </c>
      <c r="U7319">
        <f t="shared" si="1383"/>
        <v>2.180675423351361</v>
      </c>
      <c r="V7319" s="16">
        <f t="shared" si="1384"/>
        <v>0.21182539436170164</v>
      </c>
    </row>
    <row r="7320" spans="4:22" ht="15.75" x14ac:dyDescent="0.25">
      <c r="D7320" s="27">
        <v>32882</v>
      </c>
      <c r="E7320">
        <v>9</v>
      </c>
      <c r="F7320">
        <v>1.516</v>
      </c>
      <c r="G7320">
        <v>0</v>
      </c>
      <c r="H7320">
        <v>0.27703484207176737</v>
      </c>
      <c r="I7320" s="20">
        <f t="shared" si="1385"/>
        <v>9.5907066547789729E-2</v>
      </c>
      <c r="J7320">
        <f t="shared" si="1386"/>
        <v>1.1662299292211232E-2</v>
      </c>
      <c r="K7320" s="16">
        <f t="shared" si="1377"/>
        <v>0.73087192034102499</v>
      </c>
      <c r="L7320" s="16">
        <f t="shared" si="1378"/>
        <v>1.595669359792835E-2</v>
      </c>
      <c r="M7320" s="6"/>
      <c r="N7320" s="6">
        <f t="shared" si="1379"/>
        <v>0.2216278736574139</v>
      </c>
      <c r="O7320" s="6"/>
      <c r="P7320" s="6">
        <f t="shared" si="1380"/>
        <v>0.24428120025245628</v>
      </c>
      <c r="Q7320">
        <f t="shared" si="1387"/>
        <v>0.35269984580837804</v>
      </c>
      <c r="R7320">
        <f t="shared" si="1381"/>
        <v>1</v>
      </c>
      <c r="S7320">
        <f t="shared" si="1382"/>
        <v>0.24428120025245628</v>
      </c>
      <c r="T7320" s="6">
        <f t="shared" si="1388"/>
        <v>105.588325868856</v>
      </c>
      <c r="U7320">
        <f t="shared" si="1383"/>
        <v>1.6918648627434307</v>
      </c>
      <c r="V7320" s="16">
        <f t="shared" si="1384"/>
        <v>0.48708307476551349</v>
      </c>
    </row>
    <row r="7321" spans="4:22" ht="15.75" x14ac:dyDescent="0.25">
      <c r="D7321" s="27">
        <v>32883</v>
      </c>
      <c r="E7321">
        <v>10</v>
      </c>
      <c r="F7321">
        <v>1.4059999999999999</v>
      </c>
      <c r="G7321">
        <v>7.3</v>
      </c>
      <c r="H7321">
        <v>0.34160371945455159</v>
      </c>
      <c r="I7321" s="20">
        <f t="shared" si="1385"/>
        <v>0.10547341724363403</v>
      </c>
      <c r="J7321">
        <f t="shared" si="1386"/>
        <v>1.2825567536825897E-2</v>
      </c>
      <c r="K7321" s="16">
        <f t="shared" si="1377"/>
        <v>0.73300657007189085</v>
      </c>
      <c r="L7321" s="16">
        <f t="shared" si="1378"/>
        <v>1.7497206792523031E-2</v>
      </c>
      <c r="M7321" s="6"/>
      <c r="N7321" s="6">
        <f t="shared" si="1379"/>
        <v>0.27328297556364128</v>
      </c>
      <c r="O7321" s="6"/>
      <c r="P7321" s="6">
        <f t="shared" si="1380"/>
        <v>0.29593630215868366</v>
      </c>
      <c r="Q7321">
        <f t="shared" si="1387"/>
        <v>0.35196108622951999</v>
      </c>
      <c r="R7321">
        <f t="shared" si="1381"/>
        <v>1</v>
      </c>
      <c r="S7321">
        <f t="shared" si="1382"/>
        <v>0.29593630215868366</v>
      </c>
      <c r="T7321" s="6">
        <f t="shared" si="1388"/>
        <v>105.89999999999999</v>
      </c>
      <c r="U7321">
        <f t="shared" si="1383"/>
        <v>1.5691042196683795</v>
      </c>
      <c r="V7321" s="16">
        <f t="shared" si="1384"/>
        <v>0.68831732348422592</v>
      </c>
    </row>
    <row r="7322" spans="4:22" ht="15.75" x14ac:dyDescent="0.25">
      <c r="D7322" s="27">
        <v>32884</v>
      </c>
      <c r="E7322">
        <v>11</v>
      </c>
      <c r="F7322">
        <v>3.03</v>
      </c>
      <c r="G7322">
        <v>0</v>
      </c>
      <c r="H7322">
        <v>0.15028765902774829</v>
      </c>
      <c r="I7322" s="20">
        <f t="shared" si="1385"/>
        <v>0.12991580758071775</v>
      </c>
      <c r="J7322">
        <f t="shared" si="1386"/>
        <v>1.5797762201815276E-2</v>
      </c>
      <c r="K7322" s="16">
        <f t="shared" si="1377"/>
        <v>0.73003351826167362</v>
      </c>
      <c r="L7322" s="16">
        <f t="shared" si="1378"/>
        <v>2.1639776539894046E-2</v>
      </c>
      <c r="M7322" s="6"/>
      <c r="N7322" s="6">
        <f t="shared" si="1379"/>
        <v>0.12023012722219864</v>
      </c>
      <c r="O7322" s="6"/>
      <c r="P7322" s="6">
        <f t="shared" si="1380"/>
        <v>0.14288345381724102</v>
      </c>
      <c r="Q7322">
        <f t="shared" si="1387"/>
        <v>0.35298999999999997</v>
      </c>
      <c r="R7322">
        <f t="shared" si="1381"/>
        <v>1</v>
      </c>
      <c r="S7322">
        <f t="shared" si="1382"/>
        <v>0.14288345381724102</v>
      </c>
      <c r="T7322" s="6">
        <f t="shared" si="1388"/>
        <v>105.77976987277779</v>
      </c>
      <c r="U7322">
        <f t="shared" si="1383"/>
        <v>3.3814977137945874</v>
      </c>
      <c r="V7322" s="16">
        <f t="shared" si="1384"/>
        <v>1.189194903429049</v>
      </c>
    </row>
    <row r="7323" spans="4:22" ht="15.75" x14ac:dyDescent="0.25">
      <c r="D7323" s="27">
        <v>32885</v>
      </c>
      <c r="E7323">
        <v>12</v>
      </c>
      <c r="F7323">
        <v>-0.62429999999999997</v>
      </c>
      <c r="G7323">
        <v>4.3</v>
      </c>
      <c r="H7323">
        <v>5.8345636728394663E-2</v>
      </c>
      <c r="I7323" s="20">
        <f t="shared" si="1385"/>
        <v>0.11763302865462222</v>
      </c>
      <c r="J7323">
        <f t="shared" si="1386"/>
        <v>1.4304176284402061E-2</v>
      </c>
      <c r="K7323" s="16">
        <f t="shared" si="1377"/>
        <v>0.7311626418479561</v>
      </c>
      <c r="L7323" s="16">
        <f t="shared" si="1378"/>
        <v>1.9563603862814135E-2</v>
      </c>
      <c r="M7323" s="6"/>
      <c r="N7323" s="6">
        <f t="shared" si="1379"/>
        <v>4.6676509382715732E-2</v>
      </c>
      <c r="O7323" s="6"/>
      <c r="P7323" s="6">
        <f t="shared" si="1380"/>
        <v>6.9329835977758103E-2</v>
      </c>
      <c r="Q7323">
        <f t="shared" si="1387"/>
        <v>0.35259923290925932</v>
      </c>
      <c r="R7323">
        <f t="shared" si="1381"/>
        <v>1</v>
      </c>
      <c r="S7323">
        <f t="shared" si="1382"/>
        <v>6.9329835977758103E-2</v>
      </c>
      <c r="T7323" s="6">
        <f t="shared" si="1388"/>
        <v>105.89999999999999</v>
      </c>
      <c r="U7323">
        <f t="shared" si="1383"/>
        <v>-0.12486</v>
      </c>
      <c r="V7323" s="16">
        <f t="shared" si="1384"/>
        <v>0.94480702569453101</v>
      </c>
    </row>
    <row r="7324" spans="4:22" ht="15.75" x14ac:dyDescent="0.25">
      <c r="D7324" s="27">
        <v>32886</v>
      </c>
      <c r="E7324">
        <v>13</v>
      </c>
      <c r="F7324">
        <v>2.339</v>
      </c>
      <c r="G7324">
        <v>1</v>
      </c>
      <c r="H7324">
        <v>6.2181722342027297E-2</v>
      </c>
      <c r="I7324" s="20">
        <f t="shared" si="1385"/>
        <v>0.13335625233737511</v>
      </c>
      <c r="J7324">
        <f t="shared" si="1386"/>
        <v>1.6216120284224814E-2</v>
      </c>
      <c r="K7324" s="16">
        <f t="shared" si="1377"/>
        <v>0.73003351826167362</v>
      </c>
      <c r="L7324" s="16">
        <f t="shared" si="1378"/>
        <v>2.221284349085503E-2</v>
      </c>
      <c r="M7324" s="6"/>
      <c r="N7324" s="6">
        <f t="shared" si="1379"/>
        <v>4.9745377873621842E-2</v>
      </c>
      <c r="O7324" s="6"/>
      <c r="P7324" s="6">
        <f t="shared" si="1380"/>
        <v>7.2398704468664227E-2</v>
      </c>
      <c r="Q7324">
        <f t="shared" si="1387"/>
        <v>0.35298999999999997</v>
      </c>
      <c r="R7324">
        <f t="shared" si="1381"/>
        <v>1</v>
      </c>
      <c r="S7324">
        <f t="shared" si="1382"/>
        <v>7.2398704468664227E-2</v>
      </c>
      <c r="T7324" s="6">
        <f t="shared" si="1388"/>
        <v>105.89999999999999</v>
      </c>
      <c r="U7324">
        <f t="shared" si="1383"/>
        <v>2.6103376741140396</v>
      </c>
      <c r="V7324" s="16">
        <f t="shared" si="1384"/>
        <v>1.2545623482513535</v>
      </c>
    </row>
    <row r="7325" spans="4:22" ht="15.75" x14ac:dyDescent="0.25">
      <c r="D7325" s="27">
        <v>32887</v>
      </c>
      <c r="E7325">
        <v>14</v>
      </c>
      <c r="F7325">
        <v>-1.881</v>
      </c>
      <c r="G7325">
        <v>0.1</v>
      </c>
      <c r="H7325">
        <v>0.19903668798447513</v>
      </c>
      <c r="I7325" s="20">
        <f t="shared" si="1385"/>
        <v>0.11777306944584492</v>
      </c>
      <c r="J7325">
        <f t="shared" si="1386"/>
        <v>1.4321205244614743E-2</v>
      </c>
      <c r="K7325" s="16">
        <f t="shared" si="1377"/>
        <v>0.73003351826167362</v>
      </c>
      <c r="L7325" s="16">
        <f t="shared" si="1378"/>
        <v>1.9617188644592401E-2</v>
      </c>
      <c r="M7325" s="6"/>
      <c r="N7325" s="6">
        <f t="shared" si="1379"/>
        <v>0.15922935038758013</v>
      </c>
      <c r="O7325" s="6"/>
      <c r="P7325" s="6">
        <f t="shared" si="1380"/>
        <v>0.1818826769826225</v>
      </c>
      <c r="Q7325">
        <f t="shared" si="1387"/>
        <v>0.35298999999999997</v>
      </c>
      <c r="R7325">
        <f t="shared" si="1381"/>
        <v>1</v>
      </c>
      <c r="S7325">
        <f t="shared" si="1382"/>
        <v>0.1818826769826225</v>
      </c>
      <c r="T7325" s="6">
        <f t="shared" si="1388"/>
        <v>105.84077064961241</v>
      </c>
      <c r="U7325">
        <f t="shared" si="1383"/>
        <v>-0.37620000000000003</v>
      </c>
      <c r="V7325" s="16">
        <f t="shared" si="1384"/>
        <v>0.95127323275205888</v>
      </c>
    </row>
    <row r="7326" spans="4:22" ht="15.75" x14ac:dyDescent="0.25">
      <c r="D7326" s="27">
        <v>32888</v>
      </c>
      <c r="E7326">
        <v>15</v>
      </c>
      <c r="F7326">
        <v>1.7190000000000001</v>
      </c>
      <c r="G7326">
        <v>6.4</v>
      </c>
      <c r="H7326">
        <v>0.14790856308130954</v>
      </c>
      <c r="I7326" s="20">
        <f t="shared" si="1385"/>
        <v>0.12699218398459647</v>
      </c>
      <c r="J7326">
        <f t="shared" si="1386"/>
        <v>1.544224957252693E-2</v>
      </c>
      <c r="K7326" s="16">
        <f t="shared" si="1377"/>
        <v>0.73057510161800332</v>
      </c>
      <c r="L7326" s="16">
        <f t="shared" si="1378"/>
        <v>2.1137114498327426E-2</v>
      </c>
      <c r="M7326" s="6"/>
      <c r="N7326" s="6">
        <f t="shared" si="1379"/>
        <v>0.11832685046504764</v>
      </c>
      <c r="O7326" s="6"/>
      <c r="P7326" s="6">
        <f t="shared" si="1380"/>
        <v>0.14098017706009003</v>
      </c>
      <c r="Q7326">
        <f t="shared" si="1387"/>
        <v>0.35280256883204136</v>
      </c>
      <c r="R7326">
        <f t="shared" si="1381"/>
        <v>1</v>
      </c>
      <c r="S7326">
        <f t="shared" si="1382"/>
        <v>0.14098017706009003</v>
      </c>
      <c r="T7326" s="6">
        <f t="shared" si="1388"/>
        <v>105.89999999999999</v>
      </c>
      <c r="U7326">
        <f t="shared" si="1383"/>
        <v>1.9184140495092068</v>
      </c>
      <c r="V7326" s="16">
        <f t="shared" si="1384"/>
        <v>1.1311420426936594</v>
      </c>
    </row>
    <row r="7327" spans="4:22" ht="15.75" x14ac:dyDescent="0.25">
      <c r="D7327" s="27">
        <v>32889</v>
      </c>
      <c r="E7327">
        <v>16</v>
      </c>
      <c r="F7327">
        <v>2.5070000000000001</v>
      </c>
      <c r="G7327">
        <v>0</v>
      </c>
      <c r="H7327">
        <v>0.23630235344178155</v>
      </c>
      <c r="I7327" s="20">
        <f t="shared" si="1385"/>
        <v>0.14342205823641205</v>
      </c>
      <c r="J7327">
        <f t="shared" si="1386"/>
        <v>1.7440122281547704E-2</v>
      </c>
      <c r="K7327" s="16">
        <f t="shared" si="1377"/>
        <v>0.73003351826167362</v>
      </c>
      <c r="L7327" s="16">
        <f t="shared" si="1378"/>
        <v>2.3889481572127565E-2</v>
      </c>
      <c r="M7327" s="6"/>
      <c r="N7327" s="6">
        <f t="shared" si="1379"/>
        <v>0.18904188275342526</v>
      </c>
      <c r="O7327" s="6"/>
      <c r="P7327" s="6">
        <f t="shared" si="1380"/>
        <v>0.21169520934846764</v>
      </c>
      <c r="Q7327">
        <f t="shared" si="1387"/>
        <v>0.35298999999999997</v>
      </c>
      <c r="R7327">
        <f t="shared" si="1381"/>
        <v>1</v>
      </c>
      <c r="S7327">
        <f t="shared" si="1382"/>
        <v>0.21169520934846764</v>
      </c>
      <c r="T7327" s="6">
        <f t="shared" si="1388"/>
        <v>105.71095811724658</v>
      </c>
      <c r="U7327">
        <f t="shared" si="1383"/>
        <v>2.7978266562650269</v>
      </c>
      <c r="V7327" s="16">
        <f t="shared" si="1384"/>
        <v>1.4411119796427014</v>
      </c>
    </row>
    <row r="7328" spans="4:22" ht="15.75" x14ac:dyDescent="0.25">
      <c r="D7328" s="27">
        <v>32890</v>
      </c>
      <c r="E7328">
        <v>17</v>
      </c>
      <c r="F7328">
        <v>3.8170000000000002</v>
      </c>
      <c r="G7328">
        <v>1</v>
      </c>
      <c r="H7328">
        <v>0.57147151809206953</v>
      </c>
      <c r="I7328" s="20">
        <f t="shared" si="1385"/>
        <v>0.17409433565894836</v>
      </c>
      <c r="J7328">
        <f t="shared" si="1386"/>
        <v>2.1169871216128119E-2</v>
      </c>
      <c r="K7328" s="16">
        <f t="shared" si="1377"/>
        <v>0.73182541495948361</v>
      </c>
      <c r="L7328" s="16">
        <f t="shared" si="1378"/>
        <v>2.8927488419215608E-2</v>
      </c>
      <c r="M7328" s="6"/>
      <c r="N7328" s="6">
        <f t="shared" si="1379"/>
        <v>0.45717721447365567</v>
      </c>
      <c r="O7328" s="6"/>
      <c r="P7328" s="6">
        <f t="shared" si="1380"/>
        <v>0.47983054106869805</v>
      </c>
      <c r="Q7328">
        <f t="shared" si="1387"/>
        <v>0.35236986039082191</v>
      </c>
      <c r="R7328">
        <f t="shared" si="1381"/>
        <v>1</v>
      </c>
      <c r="S7328">
        <f t="shared" si="1382"/>
        <v>0.47983054106869805</v>
      </c>
      <c r="T7328" s="6">
        <f t="shared" si="1388"/>
        <v>105.89999999999999</v>
      </c>
      <c r="U7328">
        <f t="shared" si="1383"/>
        <v>4.2597943147042709</v>
      </c>
      <c r="V7328" s="16">
        <f t="shared" si="1384"/>
        <v>1.965330406190863</v>
      </c>
    </row>
    <row r="7329" spans="4:22" ht="15.75" x14ac:dyDescent="0.25">
      <c r="D7329" s="27">
        <v>32891</v>
      </c>
      <c r="E7329">
        <v>18</v>
      </c>
      <c r="F7329">
        <v>-0.1542</v>
      </c>
      <c r="G7329">
        <v>1</v>
      </c>
      <c r="H7329">
        <v>0.37813060989186614</v>
      </c>
      <c r="I7329" s="20">
        <f t="shared" si="1385"/>
        <v>0.151949273581446</v>
      </c>
      <c r="J7329">
        <f t="shared" si="1386"/>
        <v>1.8477031667503835E-2</v>
      </c>
      <c r="K7329" s="16">
        <f t="shared" si="1377"/>
        <v>0.73003351826167362</v>
      </c>
      <c r="L7329" s="16">
        <f t="shared" si="1378"/>
        <v>2.5309840172134283E-2</v>
      </c>
      <c r="M7329" s="6"/>
      <c r="N7329" s="6">
        <f t="shared" si="1379"/>
        <v>0.30250448791349294</v>
      </c>
      <c r="O7329" s="6"/>
      <c r="P7329" s="6">
        <f t="shared" si="1380"/>
        <v>0.32515781450853531</v>
      </c>
      <c r="Q7329">
        <f t="shared" si="1387"/>
        <v>0.35298999999999997</v>
      </c>
      <c r="R7329">
        <f t="shared" si="1381"/>
        <v>1</v>
      </c>
      <c r="S7329">
        <f t="shared" si="1382"/>
        <v>0.32515781450853531</v>
      </c>
      <c r="T7329" s="6">
        <f t="shared" si="1388"/>
        <v>105.89999999999999</v>
      </c>
      <c r="U7329">
        <f t="shared" si="1383"/>
        <v>-3.0840000000000003E-2</v>
      </c>
      <c r="V7329" s="16">
        <f t="shared" si="1384"/>
        <v>1.5940827148711096</v>
      </c>
    </row>
    <row r="7330" spans="4:22" ht="15.75" x14ac:dyDescent="0.25">
      <c r="D7330" s="27">
        <v>32892</v>
      </c>
      <c r="E7330">
        <v>19</v>
      </c>
      <c r="F7330">
        <v>-2.9630000000000001</v>
      </c>
      <c r="G7330">
        <v>2.7</v>
      </c>
      <c r="H7330">
        <v>-6.1016629477312963E-2</v>
      </c>
      <c r="I7330" s="20">
        <f t="shared" si="1385"/>
        <v>0.12982215743743136</v>
      </c>
      <c r="J7330">
        <f t="shared" si="1386"/>
        <v>1.5786374344391653E-2</v>
      </c>
      <c r="K7330" s="16">
        <f t="shared" si="1377"/>
        <v>0.73003351826167362</v>
      </c>
      <c r="L7330" s="16">
        <f t="shared" si="1378"/>
        <v>2.1624177451442957E-2</v>
      </c>
      <c r="M7330" s="6"/>
      <c r="N7330" s="6">
        <f t="shared" si="1379"/>
        <v>-4.8813303581850376E-2</v>
      </c>
      <c r="O7330" s="6"/>
      <c r="P7330" s="6">
        <f t="shared" si="1380"/>
        <v>-2.6159976986807998E-2</v>
      </c>
      <c r="Q7330">
        <f t="shared" si="1387"/>
        <v>0.35298999999999997</v>
      </c>
      <c r="R7330">
        <f t="shared" si="1381"/>
        <v>1</v>
      </c>
      <c r="S7330">
        <f t="shared" si="1382"/>
        <v>-2.6159976986807998E-2</v>
      </c>
      <c r="T7330" s="6">
        <f t="shared" si="1388"/>
        <v>105.89999999999999</v>
      </c>
      <c r="U7330">
        <f t="shared" si="1383"/>
        <v>-0.59260000000000002</v>
      </c>
      <c r="V7330" s="16">
        <f t="shared" si="1384"/>
        <v>1.1874035520967219</v>
      </c>
    </row>
    <row r="7331" spans="4:22" ht="15.75" x14ac:dyDescent="0.25">
      <c r="D7331" s="27">
        <v>32893</v>
      </c>
      <c r="E7331">
        <v>20</v>
      </c>
      <c r="F7331">
        <v>2.028</v>
      </c>
      <c r="G7331">
        <v>0.8</v>
      </c>
      <c r="H7331">
        <v>-0.16413027500140936</v>
      </c>
      <c r="I7331" s="20">
        <f t="shared" si="1385"/>
        <v>0.14049130197292534</v>
      </c>
      <c r="J7331">
        <f t="shared" si="1386"/>
        <v>1.7083742319907721E-2</v>
      </c>
      <c r="K7331" s="16">
        <f t="shared" si="1377"/>
        <v>0.73003351826167362</v>
      </c>
      <c r="L7331" s="16">
        <f t="shared" si="1378"/>
        <v>2.340131225835608E-2</v>
      </c>
      <c r="M7331" s="6"/>
      <c r="N7331" s="6">
        <f t="shared" si="1379"/>
        <v>-0.13130422000112749</v>
      </c>
      <c r="O7331" s="6"/>
      <c r="P7331" s="6">
        <f t="shared" si="1380"/>
        <v>-0.10865089340608511</v>
      </c>
      <c r="Q7331">
        <f t="shared" si="1387"/>
        <v>0.35298999999999997</v>
      </c>
      <c r="R7331">
        <f t="shared" si="1381"/>
        <v>1</v>
      </c>
      <c r="S7331">
        <f t="shared" si="1382"/>
        <v>-0.10865089340608511</v>
      </c>
      <c r="T7331" s="6">
        <f t="shared" si="1388"/>
        <v>105.89999999999999</v>
      </c>
      <c r="U7331">
        <f t="shared" si="1383"/>
        <v>2.2632598559654866</v>
      </c>
      <c r="V7331" s="16">
        <f t="shared" si="1384"/>
        <v>1.3874912639295225</v>
      </c>
    </row>
    <row r="7332" spans="4:22" ht="15.75" x14ac:dyDescent="0.25">
      <c r="D7332" s="27">
        <v>32894</v>
      </c>
      <c r="E7332">
        <v>21</v>
      </c>
      <c r="F7332">
        <v>-1.2669999999999999</v>
      </c>
      <c r="G7332">
        <v>0</v>
      </c>
      <c r="H7332">
        <v>-0.48138236561022335</v>
      </c>
      <c r="I7332" s="20">
        <f t="shared" si="1385"/>
        <v>0.12438749422941905</v>
      </c>
      <c r="J7332">
        <f t="shared" si="1386"/>
        <v>1.5125519298297358E-2</v>
      </c>
      <c r="K7332" s="16">
        <f t="shared" si="1377"/>
        <v>0.73003351826167362</v>
      </c>
      <c r="L7332" s="16">
        <f t="shared" si="1378"/>
        <v>2.0718938130832178E-2</v>
      </c>
      <c r="M7332" s="6"/>
      <c r="N7332" s="6">
        <f t="shared" si="1379"/>
        <v>-0.38510589248817872</v>
      </c>
      <c r="O7332" s="6"/>
      <c r="P7332" s="6">
        <f t="shared" si="1380"/>
        <v>-0.36245256589313635</v>
      </c>
      <c r="Q7332">
        <f t="shared" si="1387"/>
        <v>0.35298999999999997</v>
      </c>
      <c r="R7332">
        <f t="shared" si="1381"/>
        <v>1</v>
      </c>
      <c r="S7332">
        <f t="shared" si="1382"/>
        <v>-0.36245256589313635</v>
      </c>
      <c r="T7332" s="6">
        <f t="shared" si="1388"/>
        <v>105.89999999999999</v>
      </c>
      <c r="U7332">
        <f t="shared" si="1383"/>
        <v>-0.25340000000000001</v>
      </c>
      <c r="V7332" s="16">
        <f t="shared" si="1384"/>
        <v>1.082318373102515</v>
      </c>
    </row>
    <row r="7333" spans="4:22" ht="15.75" x14ac:dyDescent="0.25">
      <c r="D7333" s="27">
        <v>32895</v>
      </c>
      <c r="E7333">
        <v>22</v>
      </c>
      <c r="F7333">
        <v>-0.52710000000000001</v>
      </c>
      <c r="G7333">
        <v>4.0999999999999996</v>
      </c>
      <c r="H7333">
        <v>6.002267727606269E-2</v>
      </c>
      <c r="I7333" s="20">
        <f t="shared" si="1385"/>
        <v>0.11334234790917805</v>
      </c>
      <c r="J7333">
        <f t="shared" si="1386"/>
        <v>1.378242950575605E-2</v>
      </c>
      <c r="K7333" s="16">
        <f t="shared" si="1377"/>
        <v>0.73003351826167362</v>
      </c>
      <c r="L7333" s="16">
        <f t="shared" si="1378"/>
        <v>1.887917357352881E-2</v>
      </c>
      <c r="M7333" s="6"/>
      <c r="N7333" s="6">
        <f t="shared" si="1379"/>
        <v>4.8018141820850152E-2</v>
      </c>
      <c r="O7333" s="6"/>
      <c r="P7333" s="6">
        <f t="shared" si="1380"/>
        <v>7.067146841589253E-2</v>
      </c>
      <c r="Q7333">
        <f t="shared" si="1387"/>
        <v>0.35298999999999997</v>
      </c>
      <c r="R7333">
        <f t="shared" si="1381"/>
        <v>1</v>
      </c>
      <c r="S7333">
        <f t="shared" si="1382"/>
        <v>7.067146841589253E-2</v>
      </c>
      <c r="T7333" s="6">
        <f t="shared" si="1388"/>
        <v>105.89999999999999</v>
      </c>
      <c r="U7333">
        <f t="shared" si="1383"/>
        <v>-0.10542000000000001</v>
      </c>
      <c r="V7333" s="16">
        <f t="shared" si="1384"/>
        <v>0.86142283856365276</v>
      </c>
    </row>
    <row r="7334" spans="4:22" ht="15.75" x14ac:dyDescent="0.25">
      <c r="D7334" s="27">
        <v>32896</v>
      </c>
      <c r="E7334">
        <v>23</v>
      </c>
      <c r="F7334">
        <v>3.5649999999999999</v>
      </c>
      <c r="G7334">
        <v>5.2</v>
      </c>
      <c r="H7334">
        <v>0.16686921583055372</v>
      </c>
      <c r="I7334" s="20">
        <f t="shared" si="1385"/>
        <v>0.14342403927073061</v>
      </c>
      <c r="J7334">
        <f t="shared" si="1386"/>
        <v>1.7440363175320842E-2</v>
      </c>
      <c r="K7334" s="16">
        <f t="shared" si="1377"/>
        <v>0.73003351826167362</v>
      </c>
      <c r="L7334" s="16">
        <f t="shared" si="1378"/>
        <v>2.3889811548446611E-2</v>
      </c>
      <c r="M7334" s="6"/>
      <c r="N7334" s="6">
        <f t="shared" si="1379"/>
        <v>0.13349537266444297</v>
      </c>
      <c r="O7334" s="6"/>
      <c r="P7334" s="6">
        <f t="shared" si="1380"/>
        <v>0.15614869925948535</v>
      </c>
      <c r="Q7334">
        <f t="shared" si="1387"/>
        <v>0.35298999999999997</v>
      </c>
      <c r="R7334">
        <f t="shared" si="1381"/>
        <v>1</v>
      </c>
      <c r="S7334">
        <f t="shared" si="1382"/>
        <v>0.15614869925948535</v>
      </c>
      <c r="T7334" s="6">
        <f t="shared" si="1388"/>
        <v>105.89999999999999</v>
      </c>
      <c r="U7334">
        <f t="shared" si="1383"/>
        <v>3.9785608414777904</v>
      </c>
      <c r="V7334" s="16">
        <f t="shared" si="1384"/>
        <v>1.4411480381347617</v>
      </c>
    </row>
    <row r="7335" spans="4:22" ht="15.75" x14ac:dyDescent="0.25">
      <c r="D7335" s="27">
        <v>32897</v>
      </c>
      <c r="E7335">
        <v>24</v>
      </c>
      <c r="F7335">
        <v>3.278</v>
      </c>
      <c r="G7335">
        <v>0.2</v>
      </c>
      <c r="H7335">
        <v>0.34164490861729657</v>
      </c>
      <c r="I7335" s="20">
        <f t="shared" si="1385"/>
        <v>0.16697238311834464</v>
      </c>
      <c r="J7335">
        <f t="shared" si="1386"/>
        <v>2.0303841787190708E-2</v>
      </c>
      <c r="K7335" s="16">
        <f t="shared" si="1377"/>
        <v>0.73003351826167362</v>
      </c>
      <c r="L7335" s="16">
        <f t="shared" si="1378"/>
        <v>2.781220489099925E-2</v>
      </c>
      <c r="M7335" s="6"/>
      <c r="N7335" s="6">
        <f t="shared" si="1379"/>
        <v>0.27331592689383727</v>
      </c>
      <c r="O7335" s="6"/>
      <c r="P7335" s="6">
        <f t="shared" si="1380"/>
        <v>0.29596925348887965</v>
      </c>
      <c r="Q7335">
        <f t="shared" si="1387"/>
        <v>0.35298999999999997</v>
      </c>
      <c r="R7335">
        <f t="shared" si="1381"/>
        <v>1</v>
      </c>
      <c r="S7335">
        <f t="shared" si="1382"/>
        <v>0.29596925348887965</v>
      </c>
      <c r="T7335" s="6">
        <f t="shared" si="1388"/>
        <v>105.82668407310616</v>
      </c>
      <c r="U7335">
        <f t="shared" si="1383"/>
        <v>3.6582671636365212</v>
      </c>
      <c r="V7335" s="16">
        <f t="shared" si="1384"/>
        <v>1.8534877633258875</v>
      </c>
    </row>
    <row r="7336" spans="4:22" ht="15.75" x14ac:dyDescent="0.25">
      <c r="D7336" s="27">
        <v>32898</v>
      </c>
      <c r="E7336">
        <v>25</v>
      </c>
      <c r="F7336">
        <v>1.488</v>
      </c>
      <c r="G7336">
        <v>3</v>
      </c>
      <c r="H7336">
        <v>0.17246531730155298</v>
      </c>
      <c r="I7336" s="20">
        <f t="shared" si="1385"/>
        <v>0.16500575930644235</v>
      </c>
      <c r="J7336">
        <f t="shared" si="1386"/>
        <v>2.0064700331663389E-2</v>
      </c>
      <c r="K7336" s="16">
        <f t="shared" si="1377"/>
        <v>0.73071077907703241</v>
      </c>
      <c r="L7336" s="16">
        <f t="shared" si="1378"/>
        <v>2.7459154710988795E-2</v>
      </c>
      <c r="M7336" s="6"/>
      <c r="N7336" s="6">
        <f t="shared" si="1379"/>
        <v>0.1379722538412424</v>
      </c>
      <c r="O7336" s="6"/>
      <c r="P7336" s="6">
        <f t="shared" si="1380"/>
        <v>0.16062558043628478</v>
      </c>
      <c r="Q7336">
        <f t="shared" si="1387"/>
        <v>0.35275561357702057</v>
      </c>
      <c r="R7336">
        <f t="shared" si="1381"/>
        <v>1</v>
      </c>
      <c r="S7336">
        <f t="shared" si="1382"/>
        <v>0.16062558043628478</v>
      </c>
      <c r="T7336" s="6">
        <f t="shared" si="1388"/>
        <v>105.89999999999999</v>
      </c>
      <c r="U7336">
        <f t="shared" si="1383"/>
        <v>1.6606166990515996</v>
      </c>
      <c r="V7336" s="16">
        <f t="shared" si="1384"/>
        <v>1.8176176106013777</v>
      </c>
    </row>
    <row r="7337" spans="4:22" ht="15.75" x14ac:dyDescent="0.25">
      <c r="D7337" s="27">
        <v>32899</v>
      </c>
      <c r="E7337">
        <v>26</v>
      </c>
      <c r="F7337">
        <v>0.69650000000000001</v>
      </c>
      <c r="G7337">
        <v>9.1999999999999993</v>
      </c>
      <c r="H7337">
        <v>9.9583225041355708E-2</v>
      </c>
      <c r="I7337" s="20">
        <f t="shared" si="1385"/>
        <v>0.15365367823381684</v>
      </c>
      <c r="J7337">
        <f t="shared" si="1386"/>
        <v>1.8684287273232129E-2</v>
      </c>
      <c r="K7337" s="16">
        <f t="shared" si="1377"/>
        <v>0.73003351826167362</v>
      </c>
      <c r="L7337" s="16">
        <f t="shared" si="1378"/>
        <v>2.5593738925470708E-2</v>
      </c>
      <c r="M7337" s="6"/>
      <c r="N7337" s="6">
        <f t="shared" si="1379"/>
        <v>7.9666580033084577E-2</v>
      </c>
      <c r="O7337" s="6"/>
      <c r="P7337" s="6">
        <f t="shared" si="1380"/>
        <v>0.10231990662812696</v>
      </c>
      <c r="Q7337">
        <f t="shared" si="1387"/>
        <v>0.35298999999999997</v>
      </c>
      <c r="R7337">
        <f t="shared" si="1381"/>
        <v>1</v>
      </c>
      <c r="S7337">
        <f t="shared" si="1382"/>
        <v>0.10231990662812696</v>
      </c>
      <c r="T7337" s="6">
        <f t="shared" si="1388"/>
        <v>105.89999999999999</v>
      </c>
      <c r="U7337">
        <f t="shared" si="1383"/>
        <v>0.77729807183430044</v>
      </c>
      <c r="V7337" s="16">
        <f t="shared" si="1384"/>
        <v>1.6241390249033287</v>
      </c>
    </row>
    <row r="7338" spans="4:22" ht="15.75" x14ac:dyDescent="0.25">
      <c r="D7338" s="27">
        <v>32900</v>
      </c>
      <c r="E7338">
        <v>27</v>
      </c>
      <c r="F7338">
        <v>-6.5529999999999999</v>
      </c>
      <c r="G7338">
        <v>0</v>
      </c>
      <c r="H7338">
        <v>0.19658652609698371</v>
      </c>
      <c r="I7338" s="20">
        <f t="shared" si="1385"/>
        <v>0.12418384349974344</v>
      </c>
      <c r="J7338">
        <f t="shared" si="1386"/>
        <v>1.5100755369568803E-2</v>
      </c>
      <c r="K7338" s="16">
        <f t="shared" si="1377"/>
        <v>0.73003351826167362</v>
      </c>
      <c r="L7338" s="16">
        <f t="shared" si="1378"/>
        <v>2.06850164983193E-2</v>
      </c>
      <c r="M7338" s="6"/>
      <c r="N7338" s="6">
        <f t="shared" si="1379"/>
        <v>0.15726922087758699</v>
      </c>
      <c r="O7338" s="6"/>
      <c r="P7338" s="6">
        <f t="shared" si="1380"/>
        <v>0.17992254747262937</v>
      </c>
      <c r="Q7338">
        <f t="shared" si="1387"/>
        <v>0.35298999999999997</v>
      </c>
      <c r="R7338">
        <f t="shared" si="1381"/>
        <v>1</v>
      </c>
      <c r="S7338">
        <f t="shared" si="1382"/>
        <v>0.17992254747262937</v>
      </c>
      <c r="T7338" s="6">
        <f t="shared" si="1388"/>
        <v>105.74273077912241</v>
      </c>
      <c r="U7338">
        <f t="shared" si="1383"/>
        <v>-1.3106</v>
      </c>
      <c r="V7338" s="16">
        <f t="shared" si="1384"/>
        <v>1.0783363798774555</v>
      </c>
    </row>
    <row r="7339" spans="4:22" ht="15.75" x14ac:dyDescent="0.25">
      <c r="D7339" s="27">
        <v>32901</v>
      </c>
      <c r="E7339">
        <v>28</v>
      </c>
      <c r="F7339">
        <v>-0.53820000000000001</v>
      </c>
      <c r="G7339">
        <v>6.5</v>
      </c>
      <c r="H7339">
        <v>0.14768121756249816</v>
      </c>
      <c r="I7339" s="20">
        <f t="shared" si="1385"/>
        <v>0.11339427218534159</v>
      </c>
      <c r="J7339">
        <f t="shared" si="1386"/>
        <v>1.3788743497737538E-2</v>
      </c>
      <c r="K7339" s="16">
        <f t="shared" si="1377"/>
        <v>0.73151939070809813</v>
      </c>
      <c r="L7339" s="16">
        <f t="shared" si="1378"/>
        <v>1.8849457270558846E-2</v>
      </c>
      <c r="M7339" s="6"/>
      <c r="N7339" s="6">
        <f t="shared" si="1379"/>
        <v>0.11814497404999853</v>
      </c>
      <c r="O7339" s="6"/>
      <c r="P7339" s="6">
        <f t="shared" si="1380"/>
        <v>0.1407983006450409</v>
      </c>
      <c r="Q7339">
        <f t="shared" si="1387"/>
        <v>0.35247576926374136</v>
      </c>
      <c r="R7339">
        <f t="shared" si="1381"/>
        <v>1</v>
      </c>
      <c r="S7339">
        <f t="shared" si="1382"/>
        <v>0.1407983006450409</v>
      </c>
      <c r="T7339" s="6">
        <f t="shared" si="1388"/>
        <v>105.89999999999999</v>
      </c>
      <c r="U7339">
        <f t="shared" si="1383"/>
        <v>-0.10764000000000001</v>
      </c>
      <c r="V7339" s="16">
        <f t="shared" si="1384"/>
        <v>0.85776854076724784</v>
      </c>
    </row>
    <row r="7340" spans="4:22" ht="15.75" x14ac:dyDescent="0.25">
      <c r="D7340" s="27">
        <v>32902</v>
      </c>
      <c r="E7340">
        <v>29</v>
      </c>
      <c r="F7340">
        <v>2.5310000000000001</v>
      </c>
      <c r="G7340">
        <v>0.9</v>
      </c>
      <c r="H7340">
        <v>0.23905199933579693</v>
      </c>
      <c r="I7340" s="20">
        <f t="shared" si="1385"/>
        <v>0.13171901327614699</v>
      </c>
      <c r="J7340">
        <f t="shared" si="1386"/>
        <v>1.6017032014379474E-2</v>
      </c>
      <c r="K7340" s="16">
        <f t="shared" si="1377"/>
        <v>0.73003351826167362</v>
      </c>
      <c r="L7340" s="16">
        <f t="shared" si="1378"/>
        <v>2.1940132355180875E-2</v>
      </c>
      <c r="M7340" s="6"/>
      <c r="N7340" s="6">
        <f t="shared" si="1379"/>
        <v>0.19124159946863756</v>
      </c>
      <c r="O7340" s="6"/>
      <c r="P7340" s="6">
        <f t="shared" si="1380"/>
        <v>0.21389492606367994</v>
      </c>
      <c r="Q7340">
        <f t="shared" si="1387"/>
        <v>0.35298999999999997</v>
      </c>
      <c r="R7340">
        <f t="shared" si="1381"/>
        <v>1</v>
      </c>
      <c r="S7340">
        <f t="shared" si="1382"/>
        <v>0.21389492606367994</v>
      </c>
      <c r="T7340" s="6">
        <f t="shared" si="1388"/>
        <v>105.89999999999999</v>
      </c>
      <c r="U7340">
        <f t="shared" si="1383"/>
        <v>2.8246107965723111</v>
      </c>
      <c r="V7340" s="16">
        <f t="shared" si="1384"/>
        <v>1.2235617838657276</v>
      </c>
    </row>
    <row r="7341" spans="4:22" ht="15.75" x14ac:dyDescent="0.25">
      <c r="D7341" s="27">
        <v>32903</v>
      </c>
      <c r="E7341">
        <v>30</v>
      </c>
      <c r="F7341">
        <v>2.073</v>
      </c>
      <c r="G7341">
        <v>2</v>
      </c>
      <c r="H7341">
        <v>0.15258948721075488</v>
      </c>
      <c r="I7341" s="20">
        <f t="shared" si="1385"/>
        <v>0.14260752206431557</v>
      </c>
      <c r="J7341">
        <f t="shared" si="1386"/>
        <v>1.7341074683020773E-2</v>
      </c>
      <c r="K7341" s="16">
        <f t="shared" si="1377"/>
        <v>0.73003351826167362</v>
      </c>
      <c r="L7341" s="16">
        <f t="shared" si="1378"/>
        <v>2.3753806159904328E-2</v>
      </c>
      <c r="M7341" s="6"/>
      <c r="N7341" s="6">
        <f t="shared" si="1379"/>
        <v>0.12207158976860391</v>
      </c>
      <c r="O7341" s="6"/>
      <c r="P7341" s="6">
        <f t="shared" si="1380"/>
        <v>0.14472491636364629</v>
      </c>
      <c r="Q7341">
        <f t="shared" si="1387"/>
        <v>0.35298999999999997</v>
      </c>
      <c r="R7341">
        <f t="shared" si="1381"/>
        <v>1</v>
      </c>
      <c r="S7341">
        <f t="shared" si="1382"/>
        <v>0.14472491636364629</v>
      </c>
      <c r="T7341" s="6">
        <f t="shared" si="1388"/>
        <v>105.89999999999999</v>
      </c>
      <c r="U7341">
        <f t="shared" si="1383"/>
        <v>2.3134801190416434</v>
      </c>
      <c r="V7341" s="16">
        <f t="shared" si="1384"/>
        <v>1.4262647517116698</v>
      </c>
    </row>
    <row r="7342" spans="4:22" ht="15.75" x14ac:dyDescent="0.25">
      <c r="D7342" s="27">
        <v>32904</v>
      </c>
      <c r="E7342">
        <v>31</v>
      </c>
      <c r="F7342">
        <v>3.677</v>
      </c>
      <c r="G7342">
        <v>1.7</v>
      </c>
      <c r="H7342">
        <v>0.21309604663635281</v>
      </c>
      <c r="I7342" s="20">
        <f t="shared" si="1385"/>
        <v>0.17118961463052032</v>
      </c>
      <c r="J7342">
        <f t="shared" si="1386"/>
        <v>2.0816657139071271E-2</v>
      </c>
      <c r="K7342" s="16">
        <f t="shared" si="1377"/>
        <v>0.73003351826167362</v>
      </c>
      <c r="L7342" s="16">
        <f t="shared" si="1378"/>
        <v>2.8514659420897624E-2</v>
      </c>
      <c r="M7342" s="6"/>
      <c r="N7342" s="6">
        <f t="shared" si="1379"/>
        <v>0.17047683730908225</v>
      </c>
      <c r="O7342" s="6"/>
      <c r="P7342" s="6">
        <f t="shared" si="1380"/>
        <v>0.19313016390412463</v>
      </c>
      <c r="Q7342">
        <f t="shared" si="1387"/>
        <v>0.35298999999999997</v>
      </c>
      <c r="R7342">
        <f t="shared" si="1381"/>
        <v>1</v>
      </c>
      <c r="S7342">
        <f t="shared" si="1382"/>
        <v>0.19313016390412463</v>
      </c>
      <c r="T7342" s="6">
        <f t="shared" si="1388"/>
        <v>105.89999999999999</v>
      </c>
      <c r="U7342">
        <f t="shared" si="1383"/>
        <v>4.103553496245115</v>
      </c>
      <c r="V7342" s="16">
        <f t="shared" si="1384"/>
        <v>1.9241868040183441</v>
      </c>
    </row>
    <row r="7343" spans="4:22" ht="15.75" x14ac:dyDescent="0.25">
      <c r="D7343" s="27">
        <v>32905</v>
      </c>
      <c r="E7343">
        <v>32</v>
      </c>
      <c r="F7343">
        <v>4.226</v>
      </c>
      <c r="G7343">
        <v>0</v>
      </c>
      <c r="H7343">
        <v>0.26310903805903102</v>
      </c>
      <c r="I7343" s="20">
        <f t="shared" si="1385"/>
        <v>0.20377586524542421</v>
      </c>
      <c r="J7343">
        <f t="shared" si="1386"/>
        <v>2.4779145213843584E-2</v>
      </c>
      <c r="K7343" s="16">
        <f t="shared" si="1377"/>
        <v>0.73003351826167362</v>
      </c>
      <c r="L7343" s="16">
        <f t="shared" si="1378"/>
        <v>3.3942476056231893E-2</v>
      </c>
      <c r="M7343" s="6"/>
      <c r="N7343" s="6">
        <f t="shared" si="1379"/>
        <v>0.21048723044722484</v>
      </c>
      <c r="O7343" s="6"/>
      <c r="P7343" s="6">
        <f t="shared" si="1380"/>
        <v>0.23314055704226722</v>
      </c>
      <c r="Q7343">
        <f t="shared" si="1387"/>
        <v>0.35298999999999997</v>
      </c>
      <c r="R7343">
        <f t="shared" si="1381"/>
        <v>1</v>
      </c>
      <c r="S7343">
        <f t="shared" si="1382"/>
        <v>0.23314055704226722</v>
      </c>
      <c r="T7343" s="6">
        <f t="shared" si="1388"/>
        <v>105.68951276955278</v>
      </c>
      <c r="U7343">
        <f t="shared" si="1383"/>
        <v>4.7162407057742337</v>
      </c>
      <c r="V7343" s="16">
        <f t="shared" si="1384"/>
        <v>2.4434528756184832</v>
      </c>
    </row>
    <row r="7344" spans="4:22" ht="15.75" x14ac:dyDescent="0.25">
      <c r="D7344" s="27">
        <v>32906</v>
      </c>
      <c r="E7344">
        <v>33</v>
      </c>
      <c r="F7344">
        <v>3.8769999999999998</v>
      </c>
      <c r="G7344">
        <v>1.8</v>
      </c>
      <c r="H7344">
        <v>0.19597850345678883</v>
      </c>
      <c r="I7344" s="20">
        <f t="shared" si="1385"/>
        <v>0.2279807449040504</v>
      </c>
      <c r="J7344">
        <f t="shared" si="1386"/>
        <v>2.772245858033253E-2</v>
      </c>
      <c r="K7344" s="16">
        <f t="shared" si="1377"/>
        <v>0.73203196978008178</v>
      </c>
      <c r="L7344" s="16">
        <f t="shared" si="1378"/>
        <v>3.7870557195283365E-2</v>
      </c>
      <c r="M7344" s="6"/>
      <c r="N7344" s="6">
        <f t="shared" si="1379"/>
        <v>0.15678280276543108</v>
      </c>
      <c r="O7344" s="6"/>
      <c r="P7344" s="6">
        <f t="shared" si="1380"/>
        <v>0.17943612936047346</v>
      </c>
      <c r="Q7344">
        <f t="shared" si="1387"/>
        <v>0.35229837589850926</v>
      </c>
      <c r="R7344">
        <f t="shared" si="1381"/>
        <v>1</v>
      </c>
      <c r="S7344">
        <f t="shared" si="1382"/>
        <v>0.17943612936047346</v>
      </c>
      <c r="T7344" s="6">
        <f t="shared" si="1388"/>
        <v>105.89999999999999</v>
      </c>
      <c r="U7344">
        <f t="shared" si="1383"/>
        <v>4.3267546654724809</v>
      </c>
      <c r="V7344" s="16">
        <f t="shared" si="1384"/>
        <v>2.7937092662418821</v>
      </c>
    </row>
    <row r="7345" spans="4:22" ht="15.75" x14ac:dyDescent="0.25">
      <c r="D7345" s="27">
        <v>32907</v>
      </c>
      <c r="E7345">
        <v>34</v>
      </c>
      <c r="F7345">
        <v>3.4780000000000002</v>
      </c>
      <c r="G7345">
        <v>2</v>
      </c>
      <c r="H7345">
        <v>0.13073244111436155</v>
      </c>
      <c r="I7345" s="20">
        <f t="shared" si="1385"/>
        <v>0.24156727225327276</v>
      </c>
      <c r="J7345">
        <f t="shared" si="1386"/>
        <v>2.9374580305997967E-2</v>
      </c>
      <c r="K7345" s="16">
        <f t="shared" si="1377"/>
        <v>0.73003351826167362</v>
      </c>
      <c r="L7345" s="16">
        <f t="shared" si="1378"/>
        <v>4.0237303591133096E-2</v>
      </c>
      <c r="M7345" s="6"/>
      <c r="N7345" s="6">
        <f t="shared" si="1379"/>
        <v>0.10458595289148925</v>
      </c>
      <c r="O7345" s="6"/>
      <c r="P7345" s="6">
        <f t="shared" si="1380"/>
        <v>0.12723927948653163</v>
      </c>
      <c r="Q7345">
        <f t="shared" si="1387"/>
        <v>0.35298999999999997</v>
      </c>
      <c r="R7345">
        <f t="shared" si="1381"/>
        <v>1</v>
      </c>
      <c r="S7345">
        <f t="shared" si="1382"/>
        <v>0.12723927948653163</v>
      </c>
      <c r="T7345" s="6">
        <f t="shared" si="1388"/>
        <v>105.89999999999999</v>
      </c>
      <c r="U7345">
        <f t="shared" si="1383"/>
        <v>3.8814683328638866</v>
      </c>
      <c r="V7345" s="16">
        <f t="shared" si="1384"/>
        <v>2.9960106534095949</v>
      </c>
    </row>
    <row r="7346" spans="4:22" ht="15.75" x14ac:dyDescent="0.25">
      <c r="D7346" s="27">
        <v>32908</v>
      </c>
      <c r="E7346">
        <v>35</v>
      </c>
      <c r="F7346">
        <v>2.552</v>
      </c>
      <c r="G7346">
        <v>0.1</v>
      </c>
      <c r="H7346">
        <v>0.1427928819010795</v>
      </c>
      <c r="I7346" s="20">
        <f t="shared" si="1385"/>
        <v>0.23960918210737672</v>
      </c>
      <c r="J7346">
        <f t="shared" si="1386"/>
        <v>2.9136476544257009E-2</v>
      </c>
      <c r="K7346" s="16">
        <f t="shared" si="1377"/>
        <v>0.73003351826167362</v>
      </c>
      <c r="L7346" s="16">
        <f t="shared" si="1378"/>
        <v>3.9911149030027571E-2</v>
      </c>
      <c r="M7346" s="6"/>
      <c r="N7346" s="6">
        <f t="shared" si="1379"/>
        <v>0.11423430552086361</v>
      </c>
      <c r="O7346" s="6"/>
      <c r="P7346" s="6">
        <f t="shared" si="1380"/>
        <v>0.13688763211590599</v>
      </c>
      <c r="Q7346">
        <f t="shared" si="1387"/>
        <v>0.35298999999999997</v>
      </c>
      <c r="R7346">
        <f t="shared" si="1381"/>
        <v>1</v>
      </c>
      <c r="S7346">
        <f t="shared" si="1382"/>
        <v>0.13688763211590599</v>
      </c>
      <c r="T7346" s="6">
        <f t="shared" si="1388"/>
        <v>105.88576569447913</v>
      </c>
      <c r="U7346">
        <f t="shared" si="1383"/>
        <v>2.8480469193411841</v>
      </c>
      <c r="V7346" s="16">
        <f t="shared" si="1384"/>
        <v>2.9684923641385059</v>
      </c>
    </row>
    <row r="7347" spans="4:22" ht="15.75" x14ac:dyDescent="0.25">
      <c r="D7347" s="27">
        <v>32909</v>
      </c>
      <c r="E7347">
        <v>36</v>
      </c>
      <c r="F7347">
        <v>7.0739999999999998</v>
      </c>
      <c r="G7347">
        <v>0</v>
      </c>
      <c r="H7347">
        <v>0.56505272426729602</v>
      </c>
      <c r="I7347" s="20">
        <f t="shared" si="1385"/>
        <v>0.30912878954152079</v>
      </c>
      <c r="J7347">
        <f t="shared" si="1386"/>
        <v>3.7590060808248928E-2</v>
      </c>
      <c r="K7347" s="16">
        <f t="shared" si="1377"/>
        <v>0.73014172354677975</v>
      </c>
      <c r="L7347" s="16">
        <f t="shared" si="1378"/>
        <v>5.148323893291458E-2</v>
      </c>
      <c r="M7347" s="6"/>
      <c r="N7347" s="6">
        <f t="shared" si="1379"/>
        <v>0.45204217941383684</v>
      </c>
      <c r="O7347" s="6"/>
      <c r="P7347" s="6">
        <f t="shared" si="1380"/>
        <v>0.47469550600887922</v>
      </c>
      <c r="Q7347">
        <f t="shared" si="1387"/>
        <v>0.35295255231493045</v>
      </c>
      <c r="R7347">
        <f t="shared" si="1381"/>
        <v>1</v>
      </c>
      <c r="S7347">
        <f t="shared" si="1382"/>
        <v>0.47469550600887922</v>
      </c>
      <c r="T7347" s="6">
        <f t="shared" si="1388"/>
        <v>105.4337235150653</v>
      </c>
      <c r="U7347">
        <f t="shared" si="1383"/>
        <v>7.8946253555719181</v>
      </c>
      <c r="V7347" s="16">
        <f t="shared" si="1384"/>
        <v>3.8846543784294156</v>
      </c>
    </row>
    <row r="7348" spans="4:22" ht="15.75" x14ac:dyDescent="0.25">
      <c r="D7348" s="27">
        <v>32910</v>
      </c>
      <c r="E7348">
        <v>37</v>
      </c>
      <c r="F7348">
        <v>7.492</v>
      </c>
      <c r="G7348">
        <v>0</v>
      </c>
      <c r="H7348">
        <v>0.71203094391097188</v>
      </c>
      <c r="I7348" s="20">
        <f t="shared" si="1385"/>
        <v>0.38219646284222047</v>
      </c>
      <c r="J7348">
        <f t="shared" si="1386"/>
        <v>4.6475089881614008E-2</v>
      </c>
      <c r="K7348" s="16">
        <f t="shared" si="1377"/>
        <v>0.73449565114939419</v>
      </c>
      <c r="L7348" s="16">
        <f t="shared" si="1378"/>
        <v>6.3274833293956584E-2</v>
      </c>
      <c r="M7348" s="6"/>
      <c r="N7348" s="6">
        <f t="shared" si="1379"/>
        <v>0.56962475512877753</v>
      </c>
      <c r="O7348" s="6"/>
      <c r="P7348" s="6">
        <f t="shared" si="1380"/>
        <v>0.5922780817238199</v>
      </c>
      <c r="Q7348">
        <f t="shared" si="1387"/>
        <v>0.35144574505021764</v>
      </c>
      <c r="R7348">
        <f t="shared" si="1381"/>
        <v>1</v>
      </c>
      <c r="S7348">
        <f t="shared" si="1382"/>
        <v>0.5922780817238199</v>
      </c>
      <c r="T7348" s="6">
        <f t="shared" si="1388"/>
        <v>104.86409875993652</v>
      </c>
      <c r="U7348">
        <f t="shared" si="1383"/>
        <v>8.3611157992571119</v>
      </c>
      <c r="V7348" s="16">
        <f t="shared" si="1384"/>
        <v>4.7171864922259799</v>
      </c>
    </row>
    <row r="7349" spans="4:22" ht="15.75" x14ac:dyDescent="0.25">
      <c r="D7349" s="27">
        <v>32911</v>
      </c>
      <c r="E7349">
        <v>38</v>
      </c>
      <c r="F7349">
        <v>4.6189999999999998</v>
      </c>
      <c r="G7349">
        <v>3.8</v>
      </c>
      <c r="H7349">
        <v>0.5377180118034437</v>
      </c>
      <c r="I7349" s="20">
        <f t="shared" si="1385"/>
        <v>0.39246336039191054</v>
      </c>
      <c r="J7349">
        <f t="shared" si="1386"/>
        <v>4.7723544623656321E-2</v>
      </c>
      <c r="K7349" s="16">
        <f t="shared" si="1377"/>
        <v>0.73998209701093642</v>
      </c>
      <c r="L7349" s="16">
        <f t="shared" si="1378"/>
        <v>6.44928368083897E-2</v>
      </c>
      <c r="M7349" s="6"/>
      <c r="N7349" s="6">
        <f t="shared" si="1379"/>
        <v>0.43017440944275498</v>
      </c>
      <c r="O7349" s="6"/>
      <c r="P7349" s="6">
        <f t="shared" si="1380"/>
        <v>0.45282773603779736</v>
      </c>
      <c r="Q7349">
        <f t="shared" si="1387"/>
        <v>0.3495469958664551</v>
      </c>
      <c r="R7349">
        <f t="shared" si="1381"/>
        <v>1</v>
      </c>
      <c r="S7349">
        <f t="shared" si="1382"/>
        <v>0.45282773603779736</v>
      </c>
      <c r="T7349" s="6">
        <f t="shared" si="1388"/>
        <v>105.89999999999999</v>
      </c>
      <c r="U7349">
        <f t="shared" si="1383"/>
        <v>5.1548310033060067</v>
      </c>
      <c r="V7349" s="16">
        <f t="shared" si="1384"/>
        <v>4.7985796006767059</v>
      </c>
    </row>
    <row r="7350" spans="4:22" ht="15.75" x14ac:dyDescent="0.25">
      <c r="D7350" s="27">
        <v>32912</v>
      </c>
      <c r="E7350">
        <v>39</v>
      </c>
      <c r="F7350">
        <v>3.5619999999999998</v>
      </c>
      <c r="G7350">
        <v>3.8</v>
      </c>
      <c r="H7350">
        <v>0.24615540090821281</v>
      </c>
      <c r="I7350" s="20">
        <f t="shared" si="1385"/>
        <v>0.3734875540317798</v>
      </c>
      <c r="J7350">
        <f t="shared" si="1386"/>
        <v>4.541608657026442E-2</v>
      </c>
      <c r="K7350" s="16">
        <f t="shared" si="1377"/>
        <v>0.73003351826167362</v>
      </c>
      <c r="L7350" s="16">
        <f t="shared" si="1378"/>
        <v>6.2210960776715257E-2</v>
      </c>
      <c r="M7350" s="6"/>
      <c r="N7350" s="6">
        <f t="shared" si="1379"/>
        <v>0.19692432072657026</v>
      </c>
      <c r="O7350" s="6"/>
      <c r="P7350" s="6">
        <f t="shared" si="1380"/>
        <v>0.21957764732161264</v>
      </c>
      <c r="Q7350">
        <f t="shared" si="1387"/>
        <v>0.35298999999999997</v>
      </c>
      <c r="R7350">
        <f t="shared" si="1381"/>
        <v>1</v>
      </c>
      <c r="S7350">
        <f t="shared" si="1382"/>
        <v>0.21957764732161264</v>
      </c>
      <c r="T7350" s="6">
        <f t="shared" si="1388"/>
        <v>105.89999999999999</v>
      </c>
      <c r="U7350">
        <f t="shared" si="1383"/>
        <v>3.9752128239393798</v>
      </c>
      <c r="V7350" s="16">
        <f t="shared" si="1384"/>
        <v>4.6454498808766758</v>
      </c>
    </row>
    <row r="7351" spans="4:22" ht="15.75" x14ac:dyDescent="0.25">
      <c r="D7351" s="27">
        <v>32913</v>
      </c>
      <c r="E7351">
        <v>40</v>
      </c>
      <c r="F7351">
        <v>1.0289999999999999</v>
      </c>
      <c r="G7351">
        <v>0</v>
      </c>
      <c r="H7351">
        <v>6.4684484128976941E-2</v>
      </c>
      <c r="I7351" s="20">
        <f t="shared" si="1385"/>
        <v>0.31805174355760613</v>
      </c>
      <c r="J7351">
        <f t="shared" si="1386"/>
        <v>3.8675092016604906E-2</v>
      </c>
      <c r="K7351" s="16">
        <f t="shared" si="1377"/>
        <v>0.73003351826167362</v>
      </c>
      <c r="L7351" s="16">
        <f t="shared" si="1378"/>
        <v>5.2977145636677721E-2</v>
      </c>
      <c r="M7351" s="6"/>
      <c r="N7351" s="6">
        <f t="shared" si="1379"/>
        <v>5.1747587303181554E-2</v>
      </c>
      <c r="O7351" s="6"/>
      <c r="P7351" s="6">
        <f t="shared" si="1380"/>
        <v>7.4400913898223925E-2</v>
      </c>
      <c r="Q7351">
        <f t="shared" si="1387"/>
        <v>0.35298999999999997</v>
      </c>
      <c r="R7351">
        <f t="shared" si="1381"/>
        <v>1</v>
      </c>
      <c r="S7351">
        <f t="shared" si="1382"/>
        <v>7.4400913898223925E-2</v>
      </c>
      <c r="T7351" s="6">
        <f t="shared" si="1388"/>
        <v>105.84825241269681</v>
      </c>
      <c r="U7351">
        <f t="shared" si="1383"/>
        <v>1.1483700156747956</v>
      </c>
      <c r="V7351" s="16">
        <f t="shared" si="1384"/>
        <v>3.9950631091408875</v>
      </c>
    </row>
    <row r="7352" spans="4:22" ht="15.75" x14ac:dyDescent="0.25">
      <c r="D7352" s="27">
        <v>32914</v>
      </c>
      <c r="E7352">
        <v>41</v>
      </c>
      <c r="F7352">
        <v>4.859</v>
      </c>
      <c r="G7352">
        <v>0</v>
      </c>
      <c r="H7352">
        <v>0.54187438832749679</v>
      </c>
      <c r="I7352" s="20">
        <f t="shared" si="1385"/>
        <v>0.34036337218607643</v>
      </c>
      <c r="J7352">
        <f t="shared" si="1386"/>
        <v>4.1388186057826896E-2</v>
      </c>
      <c r="K7352" s="16">
        <f t="shared" si="1377"/>
        <v>0.73050303963730134</v>
      </c>
      <c r="L7352" s="16">
        <f t="shared" si="1378"/>
        <v>5.6657103135910769E-2</v>
      </c>
      <c r="M7352" s="6"/>
      <c r="N7352" s="6">
        <f t="shared" si="1379"/>
        <v>0.43349951066199743</v>
      </c>
      <c r="O7352" s="6"/>
      <c r="P7352" s="6">
        <f t="shared" si="1380"/>
        <v>0.45615283725703981</v>
      </c>
      <c r="Q7352">
        <f t="shared" si="1387"/>
        <v>0.35282750804232271</v>
      </c>
      <c r="R7352">
        <f t="shared" si="1381"/>
        <v>1</v>
      </c>
      <c r="S7352">
        <f t="shared" si="1382"/>
        <v>0.45615283725703981</v>
      </c>
      <c r="T7352" s="6">
        <f t="shared" si="1388"/>
        <v>105.41475290203482</v>
      </c>
      <c r="U7352">
        <f t="shared" si="1383"/>
        <v>5.4226724063788456</v>
      </c>
      <c r="V7352" s="16">
        <f t="shared" si="1384"/>
        <v>4.2605698284382436</v>
      </c>
    </row>
    <row r="7353" spans="4:22" ht="15.75" x14ac:dyDescent="0.25">
      <c r="D7353" s="27">
        <v>32915</v>
      </c>
      <c r="E7353">
        <v>42</v>
      </c>
      <c r="F7353">
        <v>3.0129999999999999</v>
      </c>
      <c r="G7353">
        <v>1.8</v>
      </c>
      <c r="H7353">
        <v>0.2501319057140664</v>
      </c>
      <c r="I7353" s="20">
        <f t="shared" si="1385"/>
        <v>0.32823564715793568</v>
      </c>
      <c r="J7353">
        <f t="shared" si="1386"/>
        <v>3.9913454694404979E-2</v>
      </c>
      <c r="K7353" s="16">
        <f t="shared" si="1377"/>
        <v>0.73467837010676884</v>
      </c>
      <c r="L7353" s="16">
        <f t="shared" si="1378"/>
        <v>5.4327793383388244E-2</v>
      </c>
      <c r="M7353" s="6"/>
      <c r="N7353" s="6">
        <f t="shared" si="1379"/>
        <v>0.20010552457125313</v>
      </c>
      <c r="O7353" s="6"/>
      <c r="P7353" s="6">
        <f t="shared" si="1380"/>
        <v>0.22275885116629551</v>
      </c>
      <c r="Q7353">
        <f t="shared" si="1387"/>
        <v>0.35138250967344942</v>
      </c>
      <c r="R7353">
        <f t="shared" si="1381"/>
        <v>1</v>
      </c>
      <c r="S7353">
        <f t="shared" si="1382"/>
        <v>0.22275885116629551</v>
      </c>
      <c r="T7353" s="6">
        <f t="shared" si="1388"/>
        <v>105.89999999999999</v>
      </c>
      <c r="U7353">
        <f t="shared" si="1383"/>
        <v>3.3625256144102615</v>
      </c>
      <c r="V7353" s="16">
        <f t="shared" si="1384"/>
        <v>4.0935516018745375</v>
      </c>
    </row>
    <row r="7354" spans="4:22" ht="15.75" x14ac:dyDescent="0.25">
      <c r="D7354" s="27">
        <v>32916</v>
      </c>
      <c r="E7354">
        <v>43</v>
      </c>
      <c r="F7354">
        <v>2.363</v>
      </c>
      <c r="G7354">
        <v>0.5</v>
      </c>
      <c r="H7354">
        <v>0.33872659435046792</v>
      </c>
      <c r="I7354" s="20">
        <f t="shared" si="1385"/>
        <v>0.30410524563064295</v>
      </c>
      <c r="J7354">
        <f t="shared" si="1386"/>
        <v>3.6979197868686184E-2</v>
      </c>
      <c r="K7354" s="16">
        <f t="shared" si="1377"/>
        <v>0.73003351826167362</v>
      </c>
      <c r="L7354" s="16">
        <f t="shared" si="1378"/>
        <v>5.0654109631485908E-2</v>
      </c>
      <c r="M7354" s="6"/>
      <c r="N7354" s="6">
        <f t="shared" si="1379"/>
        <v>0.27098127548037437</v>
      </c>
      <c r="O7354" s="6"/>
      <c r="P7354" s="6">
        <f t="shared" si="1380"/>
        <v>0.29363460207541675</v>
      </c>
      <c r="Q7354">
        <f t="shared" si="1387"/>
        <v>0.35298999999999997</v>
      </c>
      <c r="R7354">
        <f t="shared" si="1381"/>
        <v>1</v>
      </c>
      <c r="S7354">
        <f t="shared" si="1382"/>
        <v>0.29363460207541675</v>
      </c>
      <c r="T7354" s="6">
        <f t="shared" si="1388"/>
        <v>105.89999999999999</v>
      </c>
      <c r="U7354">
        <f t="shared" si="1383"/>
        <v>2.6371218144213238</v>
      </c>
      <c r="V7354" s="16">
        <f t="shared" si="1384"/>
        <v>3.8226848489738705</v>
      </c>
    </row>
    <row r="7355" spans="4:22" ht="15.75" x14ac:dyDescent="0.25">
      <c r="D7355" s="27">
        <v>32917</v>
      </c>
      <c r="E7355">
        <v>44</v>
      </c>
      <c r="F7355">
        <v>2.7490000000000001</v>
      </c>
      <c r="G7355">
        <v>1.8</v>
      </c>
      <c r="H7355">
        <v>0.32047130180686528</v>
      </c>
      <c r="I7355" s="20">
        <f t="shared" si="1385"/>
        <v>0.29297901124439474</v>
      </c>
      <c r="J7355">
        <f t="shared" si="1386"/>
        <v>3.5626247767318403E-2</v>
      </c>
      <c r="K7355" s="16">
        <f t="shared" si="1377"/>
        <v>0.73003351826167362</v>
      </c>
      <c r="L7355" s="16">
        <f t="shared" si="1378"/>
        <v>4.8800838421981206E-2</v>
      </c>
      <c r="M7355" s="6"/>
      <c r="N7355" s="6">
        <f t="shared" si="1379"/>
        <v>0.25637704144549223</v>
      </c>
      <c r="O7355" s="6"/>
      <c r="P7355" s="6">
        <f t="shared" si="1380"/>
        <v>0.2790303680405346</v>
      </c>
      <c r="Q7355">
        <f t="shared" si="1387"/>
        <v>0.35298999999999997</v>
      </c>
      <c r="R7355">
        <f t="shared" si="1381"/>
        <v>1</v>
      </c>
      <c r="S7355">
        <f t="shared" si="1382"/>
        <v>0.2790303680405346</v>
      </c>
      <c r="T7355" s="6">
        <f t="shared" si="1388"/>
        <v>105.89999999999999</v>
      </c>
      <c r="U7355">
        <f t="shared" si="1383"/>
        <v>3.0679000710301394</v>
      </c>
      <c r="V7355" s="16">
        <f t="shared" si="1384"/>
        <v>3.6823100065326333</v>
      </c>
    </row>
    <row r="7356" spans="4:22" ht="15.75" x14ac:dyDescent="0.25">
      <c r="D7356" s="27">
        <v>32918</v>
      </c>
      <c r="E7356">
        <v>45</v>
      </c>
      <c r="F7356">
        <v>0.96460000000000001</v>
      </c>
      <c r="G7356">
        <v>2.2999999999999998</v>
      </c>
      <c r="H7356">
        <v>0.14859470084525933</v>
      </c>
      <c r="I7356" s="20">
        <f t="shared" si="1385"/>
        <v>0.25616052798630445</v>
      </c>
      <c r="J7356">
        <f t="shared" si="1386"/>
        <v>3.1149120203134623E-2</v>
      </c>
      <c r="K7356" s="16">
        <f t="shared" si="1377"/>
        <v>0.73003351826167362</v>
      </c>
      <c r="L7356" s="16">
        <f t="shared" si="1378"/>
        <v>4.2668068552942133E-2</v>
      </c>
      <c r="M7356" s="6"/>
      <c r="N7356" s="6">
        <f t="shared" si="1379"/>
        <v>0.11887576067620748</v>
      </c>
      <c r="O7356" s="6"/>
      <c r="P7356" s="6">
        <f t="shared" si="1380"/>
        <v>0.14152908727124985</v>
      </c>
      <c r="Q7356">
        <f t="shared" si="1387"/>
        <v>0.35298999999999997</v>
      </c>
      <c r="R7356">
        <f t="shared" si="1381"/>
        <v>1</v>
      </c>
      <c r="S7356">
        <f t="shared" si="1382"/>
        <v>0.14152908727124985</v>
      </c>
      <c r="T7356" s="6">
        <f t="shared" si="1388"/>
        <v>105.89999999999999</v>
      </c>
      <c r="U7356">
        <f t="shared" si="1383"/>
        <v>1.0764992391835839</v>
      </c>
      <c r="V7356" s="16">
        <f t="shared" si="1384"/>
        <v>3.1976814255286166</v>
      </c>
    </row>
    <row r="7357" spans="4:22" ht="15.75" x14ac:dyDescent="0.25">
      <c r="D7357" s="27">
        <v>32919</v>
      </c>
      <c r="E7357">
        <v>46</v>
      </c>
      <c r="F7357">
        <v>-0.56599999999999995</v>
      </c>
      <c r="G7357">
        <v>0.1</v>
      </c>
      <c r="H7357">
        <v>0.18981996738555051</v>
      </c>
      <c r="I7357" s="20">
        <f t="shared" si="1385"/>
        <v>0.2129447147948248</v>
      </c>
      <c r="J7357">
        <f t="shared" si="1386"/>
        <v>2.5894077319050694E-2</v>
      </c>
      <c r="K7357" s="16">
        <f t="shared" si="1377"/>
        <v>0.73003351826167362</v>
      </c>
      <c r="L7357" s="16">
        <f t="shared" si="1378"/>
        <v>3.5469710186333124E-2</v>
      </c>
      <c r="M7357" s="6"/>
      <c r="N7357" s="6">
        <f t="shared" si="1379"/>
        <v>0.15185597390844041</v>
      </c>
      <c r="O7357" s="6"/>
      <c r="P7357" s="6">
        <f t="shared" si="1380"/>
        <v>0.17450930050348279</v>
      </c>
      <c r="Q7357">
        <f t="shared" si="1387"/>
        <v>0.35298999999999997</v>
      </c>
      <c r="R7357">
        <f t="shared" si="1381"/>
        <v>1</v>
      </c>
      <c r="S7357">
        <f t="shared" si="1382"/>
        <v>0.17450930050348279</v>
      </c>
      <c r="T7357" s="6">
        <f t="shared" si="1388"/>
        <v>105.84814402609155</v>
      </c>
      <c r="U7357">
        <f t="shared" si="1383"/>
        <v>-0.1132</v>
      </c>
      <c r="V7357" s="16">
        <f t="shared" si="1384"/>
        <v>2.5819238320642102</v>
      </c>
    </row>
    <row r="7358" spans="4:22" ht="15.75" x14ac:dyDescent="0.25">
      <c r="D7358" s="27">
        <v>32920</v>
      </c>
      <c r="E7358">
        <v>47</v>
      </c>
      <c r="F7358">
        <v>-2.3679999999999999</v>
      </c>
      <c r="G7358">
        <v>0.2</v>
      </c>
      <c r="H7358">
        <v>0.18576997504710063</v>
      </c>
      <c r="I7358" s="20">
        <f t="shared" si="1385"/>
        <v>0.17671582316716744</v>
      </c>
      <c r="J7358">
        <f t="shared" si="1386"/>
        <v>2.1488644097127561E-2</v>
      </c>
      <c r="K7358" s="16">
        <f t="shared" si="1377"/>
        <v>0.73050408358287533</v>
      </c>
      <c r="L7358" s="16">
        <f t="shared" si="1378"/>
        <v>2.9416186137842013E-2</v>
      </c>
      <c r="M7358" s="6"/>
      <c r="N7358" s="6">
        <f t="shared" si="1379"/>
        <v>0.14861598003768051</v>
      </c>
      <c r="O7358" s="6"/>
      <c r="P7358" s="6">
        <f t="shared" si="1380"/>
        <v>0.17126930663272288</v>
      </c>
      <c r="Q7358">
        <f t="shared" si="1387"/>
        <v>0.35282714675363847</v>
      </c>
      <c r="R7358">
        <f t="shared" si="1381"/>
        <v>1</v>
      </c>
      <c r="S7358">
        <f t="shared" si="1382"/>
        <v>0.17126930663272288</v>
      </c>
      <c r="T7358" s="6">
        <f t="shared" si="1388"/>
        <v>105.89952804605387</v>
      </c>
      <c r="U7358">
        <f t="shared" si="1383"/>
        <v>-0.47360000000000002</v>
      </c>
      <c r="V7358" s="16">
        <f t="shared" si="1384"/>
        <v>2.0136576334930534</v>
      </c>
    </row>
    <row r="7359" spans="4:22" ht="15.75" x14ac:dyDescent="0.25">
      <c r="D7359" s="27">
        <v>32921</v>
      </c>
      <c r="E7359">
        <v>48</v>
      </c>
      <c r="F7359">
        <v>-3.1360000000000001</v>
      </c>
      <c r="G7359">
        <v>1.9</v>
      </c>
      <c r="H7359">
        <v>0.24372152854996101</v>
      </c>
      <c r="I7359" s="20">
        <f t="shared" si="1385"/>
        <v>0.14792398974774884</v>
      </c>
      <c r="J7359">
        <f t="shared" si="1386"/>
        <v>1.7987557153326259E-2</v>
      </c>
      <c r="K7359" s="16">
        <f t="shared" si="1377"/>
        <v>0.73000916891996193</v>
      </c>
      <c r="L7359" s="16">
        <f t="shared" si="1378"/>
        <v>2.4640179766424838E-2</v>
      </c>
      <c r="M7359" s="6"/>
      <c r="N7359" s="6">
        <f t="shared" si="1379"/>
        <v>0.19497722283996882</v>
      </c>
      <c r="O7359" s="6"/>
      <c r="P7359" s="6">
        <f t="shared" si="1380"/>
        <v>0.2176305494350112</v>
      </c>
      <c r="Q7359">
        <f t="shared" si="1387"/>
        <v>0.35299842682017957</v>
      </c>
      <c r="R7359">
        <f t="shared" si="1381"/>
        <v>1</v>
      </c>
      <c r="S7359">
        <f t="shared" si="1382"/>
        <v>0.2176305494350112</v>
      </c>
      <c r="T7359" s="6">
        <f t="shared" si="1388"/>
        <v>105.89999999999999</v>
      </c>
      <c r="U7359">
        <f t="shared" si="1383"/>
        <v>-0.62720000000000009</v>
      </c>
      <c r="V7359" s="16">
        <f t="shared" si="1384"/>
        <v>1.5225110377425994</v>
      </c>
    </row>
    <row r="7360" spans="4:22" ht="15.75" x14ac:dyDescent="0.25">
      <c r="D7360" s="27">
        <v>32922</v>
      </c>
      <c r="E7360">
        <v>49</v>
      </c>
      <c r="F7360">
        <v>1.5149999999999999</v>
      </c>
      <c r="G7360">
        <v>0.4</v>
      </c>
      <c r="H7360">
        <v>0.21820325916386057</v>
      </c>
      <c r="I7360" s="20">
        <f t="shared" si="1385"/>
        <v>0.14967986161079588</v>
      </c>
      <c r="J7360">
        <f t="shared" si="1386"/>
        <v>1.8201071171872779E-2</v>
      </c>
      <c r="K7360" s="16">
        <f t="shared" si="1377"/>
        <v>0.73003351826167362</v>
      </c>
      <c r="L7360" s="16">
        <f t="shared" si="1378"/>
        <v>2.4931829452450944E-2</v>
      </c>
      <c r="M7360" s="6"/>
      <c r="N7360" s="6">
        <f t="shared" si="1379"/>
        <v>0.17456260733108847</v>
      </c>
      <c r="O7360" s="6"/>
      <c r="P7360" s="6">
        <f t="shared" si="1380"/>
        <v>0.19721593392613085</v>
      </c>
      <c r="Q7360">
        <f t="shared" si="1387"/>
        <v>0.35298999999999997</v>
      </c>
      <c r="R7360">
        <f t="shared" si="1381"/>
        <v>1</v>
      </c>
      <c r="S7360">
        <f t="shared" si="1382"/>
        <v>0.19721593392613085</v>
      </c>
      <c r="T7360" s="6">
        <f t="shared" si="1388"/>
        <v>105.89999999999999</v>
      </c>
      <c r="U7360">
        <f t="shared" si="1383"/>
        <v>1.6907488568972937</v>
      </c>
      <c r="V7360" s="16">
        <f t="shared" si="1384"/>
        <v>1.5537999005371512</v>
      </c>
    </row>
    <row r="7361" spans="4:22" ht="15.75" x14ac:dyDescent="0.25">
      <c r="D7361" s="27">
        <v>32923</v>
      </c>
      <c r="E7361">
        <v>50</v>
      </c>
      <c r="F7361">
        <v>3.7949999999999999</v>
      </c>
      <c r="G7361">
        <v>2</v>
      </c>
      <c r="H7361">
        <v>0.33517334786135622</v>
      </c>
      <c r="I7361" s="20">
        <f t="shared" si="1385"/>
        <v>0.17897756708496868</v>
      </c>
      <c r="J7361">
        <f t="shared" si="1386"/>
        <v>2.176367215753219E-2</v>
      </c>
      <c r="K7361" s="16">
        <f t="shared" si="1377"/>
        <v>0.73003351826167362</v>
      </c>
      <c r="L7361" s="16">
        <f t="shared" si="1378"/>
        <v>2.9811880705635226E-2</v>
      </c>
      <c r="M7361" s="6"/>
      <c r="N7361" s="6">
        <f t="shared" si="1379"/>
        <v>0.268138678289085</v>
      </c>
      <c r="O7361" s="6"/>
      <c r="P7361" s="6">
        <f t="shared" si="1380"/>
        <v>0.29079200488412738</v>
      </c>
      <c r="Q7361">
        <f t="shared" si="1387"/>
        <v>0.35298999999999997</v>
      </c>
      <c r="R7361">
        <f t="shared" si="1381"/>
        <v>1</v>
      </c>
      <c r="S7361">
        <f t="shared" si="1382"/>
        <v>0.29079200488412738</v>
      </c>
      <c r="T7361" s="6">
        <f t="shared" si="1388"/>
        <v>105.89999999999999</v>
      </c>
      <c r="U7361">
        <f t="shared" si="1383"/>
        <v>4.2352421860892608</v>
      </c>
      <c r="V7361" s="16">
        <f t="shared" si="1384"/>
        <v>2.0524944282343025</v>
      </c>
    </row>
    <row r="7362" spans="4:22" ht="15.75" x14ac:dyDescent="0.25">
      <c r="D7362" s="27">
        <v>32924</v>
      </c>
      <c r="E7362">
        <v>51</v>
      </c>
      <c r="F7362">
        <v>9.0429999999999993</v>
      </c>
      <c r="G7362">
        <v>0</v>
      </c>
      <c r="H7362">
        <v>0.90912449790711869</v>
      </c>
      <c r="I7362" s="20">
        <f t="shared" si="1385"/>
        <v>0.28250360015186771</v>
      </c>
      <c r="J7362">
        <f t="shared" si="1386"/>
        <v>3.435243777846711E-2</v>
      </c>
      <c r="K7362" s="16">
        <f t="shared" si="1377"/>
        <v>0.73003351826167362</v>
      </c>
      <c r="L7362" s="16">
        <f t="shared" si="1378"/>
        <v>4.7055973347998804E-2</v>
      </c>
      <c r="M7362" s="6"/>
      <c r="N7362" s="6">
        <f t="shared" si="1379"/>
        <v>0.72729959832569502</v>
      </c>
      <c r="O7362" s="6"/>
      <c r="P7362" s="6">
        <f t="shared" si="1380"/>
        <v>0.7499529249207374</v>
      </c>
      <c r="Q7362">
        <f t="shared" si="1387"/>
        <v>0.35298999999999997</v>
      </c>
      <c r="R7362">
        <f t="shared" si="1381"/>
        <v>1</v>
      </c>
      <c r="S7362">
        <f t="shared" si="1382"/>
        <v>0.7499529249207374</v>
      </c>
      <c r="T7362" s="6">
        <f t="shared" si="1388"/>
        <v>105.17270040167431</v>
      </c>
      <c r="U7362">
        <f t="shared" si="1383"/>
        <v>10.092040866615331</v>
      </c>
      <c r="V7362" s="16">
        <f t="shared" si="1384"/>
        <v>3.5476889493284727</v>
      </c>
    </row>
    <row r="7363" spans="4:22" ht="15.75" x14ac:dyDescent="0.25">
      <c r="D7363" s="27">
        <v>32925</v>
      </c>
      <c r="E7363">
        <v>52</v>
      </c>
      <c r="F7363">
        <v>8.1630000000000003</v>
      </c>
      <c r="G7363">
        <v>0.2</v>
      </c>
      <c r="H7363">
        <v>0.8628054352640756</v>
      </c>
      <c r="I7363" s="20">
        <f t="shared" si="1385"/>
        <v>0.3714130989394695</v>
      </c>
      <c r="J7363">
        <f t="shared" si="1386"/>
        <v>4.5163832831039488E-2</v>
      </c>
      <c r="K7363" s="16">
        <f t="shared" si="1377"/>
        <v>0.73700974339580139</v>
      </c>
      <c r="L7363" s="16">
        <f t="shared" si="1378"/>
        <v>6.1279831421149678E-2</v>
      </c>
      <c r="M7363" s="6"/>
      <c r="N7363" s="6">
        <f t="shared" si="1379"/>
        <v>0.69024434821126057</v>
      </c>
      <c r="O7363" s="6"/>
      <c r="P7363" s="6">
        <f t="shared" si="1380"/>
        <v>0.71289767480630295</v>
      </c>
      <c r="Q7363">
        <f t="shared" si="1387"/>
        <v>0.35057566800558104</v>
      </c>
      <c r="R7363">
        <f t="shared" si="1381"/>
        <v>1</v>
      </c>
      <c r="S7363">
        <f t="shared" si="1382"/>
        <v>0.71289767480630295</v>
      </c>
      <c r="T7363" s="6">
        <f t="shared" si="1388"/>
        <v>104.68245605346306</v>
      </c>
      <c r="U7363">
        <f t="shared" si="1383"/>
        <v>9.1099557220149237</v>
      </c>
      <c r="V7363" s="16">
        <f t="shared" si="1384"/>
        <v>4.5821590985001848</v>
      </c>
    </row>
    <row r="7364" spans="4:22" ht="15.75" x14ac:dyDescent="0.25">
      <c r="D7364" s="27">
        <v>32926</v>
      </c>
      <c r="E7364">
        <v>53</v>
      </c>
      <c r="F7364">
        <v>6.4950000000000001</v>
      </c>
      <c r="G7364">
        <v>0</v>
      </c>
      <c r="H7364">
        <v>1.2011849455348294</v>
      </c>
      <c r="I7364" s="20">
        <f t="shared" si="1385"/>
        <v>0.41943912068772765</v>
      </c>
      <c r="J7364">
        <f t="shared" si="1386"/>
        <v>5.1003797075627681E-2</v>
      </c>
      <c r="K7364" s="16">
        <f t="shared" si="1377"/>
        <v>0.74173162223124645</v>
      </c>
      <c r="L7364" s="16">
        <f t="shared" si="1378"/>
        <v>6.8763142283458492E-2</v>
      </c>
      <c r="M7364" s="6"/>
      <c r="N7364" s="6">
        <f t="shared" si="1379"/>
        <v>0.96094795642786357</v>
      </c>
      <c r="O7364" s="6"/>
      <c r="P7364" s="6">
        <f t="shared" si="1380"/>
        <v>0.98360128302290595</v>
      </c>
      <c r="Q7364">
        <f t="shared" si="1387"/>
        <v>0.34894152017821017</v>
      </c>
      <c r="R7364">
        <f t="shared" si="1381"/>
        <v>1</v>
      </c>
      <c r="S7364">
        <f t="shared" si="1382"/>
        <v>0.98360128302290595</v>
      </c>
      <c r="T7364" s="6">
        <f t="shared" si="1388"/>
        <v>103.7215080970352</v>
      </c>
      <c r="U7364">
        <f t="shared" si="1383"/>
        <v>7.2484579706586958</v>
      </c>
      <c r="V7364" s="16">
        <f t="shared" si="1384"/>
        <v>5.0780372547875414</v>
      </c>
    </row>
    <row r="7365" spans="4:22" ht="15.75" x14ac:dyDescent="0.25">
      <c r="D7365" s="27">
        <v>32927</v>
      </c>
      <c r="E7365">
        <v>54</v>
      </c>
      <c r="F7365">
        <v>8.68</v>
      </c>
      <c r="G7365">
        <v>0</v>
      </c>
      <c r="H7365">
        <v>1.2537153376800376</v>
      </c>
      <c r="I7365" s="20">
        <f t="shared" si="1385"/>
        <v>0.51083784093951512</v>
      </c>
      <c r="J7365">
        <f t="shared" si="1386"/>
        <v>6.2117881458245039E-2</v>
      </c>
      <c r="K7365" s="16">
        <f t="shared" si="1377"/>
        <v>0.75098716966178136</v>
      </c>
      <c r="L7365" s="16">
        <f t="shared" si="1378"/>
        <v>8.2714970331944263E-2</v>
      </c>
      <c r="M7365" s="6"/>
      <c r="N7365" s="6">
        <f t="shared" si="1379"/>
        <v>1.0029722701440302</v>
      </c>
      <c r="O7365" s="6"/>
      <c r="P7365" s="6">
        <f t="shared" si="1380"/>
        <v>1.0256255967390726</v>
      </c>
      <c r="Q7365">
        <f t="shared" si="1387"/>
        <v>0.34573836032345068</v>
      </c>
      <c r="R7365">
        <f t="shared" si="1381"/>
        <v>1</v>
      </c>
      <c r="S7365">
        <f t="shared" si="1382"/>
        <v>1.0256255967390726</v>
      </c>
      <c r="T7365" s="6">
        <f t="shared" si="1388"/>
        <v>102.71853582689117</v>
      </c>
      <c r="U7365">
        <f t="shared" si="1383"/>
        <v>9.6869307444676629</v>
      </c>
      <c r="V7365" s="16">
        <f t="shared" si="1384"/>
        <v>5.9351990793871927</v>
      </c>
    </row>
    <row r="7366" spans="4:22" ht="15.75" x14ac:dyDescent="0.25">
      <c r="D7366" s="27">
        <v>32928</v>
      </c>
      <c r="E7366">
        <v>55</v>
      </c>
      <c r="F7366">
        <v>7.7759999999999998</v>
      </c>
      <c r="G7366">
        <v>13.2</v>
      </c>
      <c r="H7366">
        <v>0.63214028664356359</v>
      </c>
      <c r="I7366" s="20">
        <f t="shared" si="1385"/>
        <v>0.57317083863385454</v>
      </c>
      <c r="J7366">
        <f t="shared" si="1386"/>
        <v>6.9697573977876709E-2</v>
      </c>
      <c r="K7366" s="16">
        <f t="shared" si="1377"/>
        <v>0.76064748201869337</v>
      </c>
      <c r="L7366" s="16">
        <f t="shared" si="1378"/>
        <v>9.1629270622056502E-2</v>
      </c>
      <c r="M7366" s="6"/>
      <c r="N7366" s="6">
        <f t="shared" si="1379"/>
        <v>0.50571222931485094</v>
      </c>
      <c r="O7366" s="6"/>
      <c r="P7366" s="6">
        <f t="shared" si="1380"/>
        <v>0.52836555590989331</v>
      </c>
      <c r="Q7366">
        <f t="shared" si="1387"/>
        <v>0.34239511942297057</v>
      </c>
      <c r="R7366">
        <f t="shared" si="1381"/>
        <v>1</v>
      </c>
      <c r="S7366">
        <f t="shared" si="1382"/>
        <v>0.52836555590989331</v>
      </c>
      <c r="T7366" s="6">
        <f t="shared" si="1388"/>
        <v>105.89999999999999</v>
      </c>
      <c r="U7366">
        <f t="shared" si="1383"/>
        <v>8.6780614595599719</v>
      </c>
      <c r="V7366" s="16">
        <f t="shared" si="1384"/>
        <v>6.4453165137950368</v>
      </c>
    </row>
    <row r="7367" spans="4:22" ht="15.75" x14ac:dyDescent="0.25">
      <c r="D7367" s="27">
        <v>32929</v>
      </c>
      <c r="E7367">
        <v>56</v>
      </c>
      <c r="F7367">
        <v>4.8099999999999996</v>
      </c>
      <c r="G7367">
        <v>1.6</v>
      </c>
      <c r="H7367">
        <v>0.39859138372834313</v>
      </c>
      <c r="I7367" s="20">
        <f t="shared" si="1385"/>
        <v>0.52875538174413494</v>
      </c>
      <c r="J7367">
        <f t="shared" si="1386"/>
        <v>6.4296654420086807E-2</v>
      </c>
      <c r="K7367" s="16">
        <f t="shared" ref="K7367:K7430" si="1389">IF(theta&gt;topt,(1-rs)*(theta-topt)/(topt-Porosity)+1,IF(theta&lt;twilt,rwp*theta,(1-rwp)*(theta-twilt)/(topt-twilt)+rwp))</f>
        <v>0.73003351826167362</v>
      </c>
      <c r="L7367" s="16">
        <f t="shared" ref="L7367:L7430" si="1390">(soiltemp-tmin)^2/((30-tmin))^2</f>
        <v>8.8073564859305925E-2</v>
      </c>
      <c r="M7367" s="6"/>
      <c r="N7367" s="6">
        <f t="shared" ref="N7367:N7430" si="1391">ET0*kc</f>
        <v>0.31887310698267451</v>
      </c>
      <c r="O7367" s="6"/>
      <c r="P7367" s="6">
        <f t="shared" ref="P7367:P7430" si="1392">(etc-Inter)</f>
        <v>0.34152643357771689</v>
      </c>
      <c r="Q7367">
        <f t="shared" si="1387"/>
        <v>0.35298999999999997</v>
      </c>
      <c r="R7367">
        <f t="shared" ref="R7367:R7430" si="1393">IF(MAX(0,(1-(0.9*tfield-theta)/(0.9*tfield-alfa*twilt))^2) &gt; 1, 1, MAX(0,(1-(0.9*tfield-theta)/(0.9*tfield-alfa*twilt))^2))</f>
        <v>1</v>
      </c>
      <c r="S7367">
        <f t="shared" ref="S7367:S7430" si="1394">epot*Kr</f>
        <v>0.34152643357771689</v>
      </c>
      <c r="T7367" s="6">
        <f t="shared" si="1388"/>
        <v>105.89999999999999</v>
      </c>
      <c r="U7367">
        <f t="shared" ref="U7367:U7430" si="1395">IF(Temperature &lt;0, 0.2*Temperature,Temperature*(s1_+(1-s1_)*EXP(-s2_*(LAI-LAIref))))</f>
        <v>5.3679881199181407</v>
      </c>
      <c r="V7367" s="16">
        <f t="shared" si="1384"/>
        <v>6.2449550227221282</v>
      </c>
    </row>
    <row r="7368" spans="4:22" ht="15.75" x14ac:dyDescent="0.25">
      <c r="D7368" s="27">
        <v>32930</v>
      </c>
      <c r="E7368">
        <v>57</v>
      </c>
      <c r="F7368">
        <v>3.2919999999999998</v>
      </c>
      <c r="G7368">
        <v>19.7</v>
      </c>
      <c r="H7368">
        <v>0.31991297629655729</v>
      </c>
      <c r="I7368" s="20">
        <f t="shared" si="1385"/>
        <v>0.47951760285406919</v>
      </c>
      <c r="J7368">
        <f t="shared" si="1386"/>
        <v>5.8309340507054816E-2</v>
      </c>
      <c r="K7368" s="16">
        <f t="shared" si="1389"/>
        <v>0.73003351826167362</v>
      </c>
      <c r="L7368" s="16">
        <f t="shared" si="1390"/>
        <v>7.9872141550293013E-2</v>
      </c>
      <c r="M7368" s="6"/>
      <c r="N7368" s="6">
        <f t="shared" si="1391"/>
        <v>0.25593038103724586</v>
      </c>
      <c r="O7368" s="6"/>
      <c r="P7368" s="6">
        <f t="shared" si="1392"/>
        <v>0.27858370763228824</v>
      </c>
      <c r="Q7368">
        <f t="shared" si="1387"/>
        <v>0.35298999999999997</v>
      </c>
      <c r="R7368">
        <f t="shared" si="1393"/>
        <v>1</v>
      </c>
      <c r="S7368">
        <f t="shared" si="1394"/>
        <v>0.27858370763228824</v>
      </c>
      <c r="T7368" s="6">
        <f t="shared" si="1388"/>
        <v>105.89999999999999</v>
      </c>
      <c r="U7368">
        <f t="shared" si="1395"/>
        <v>3.6738912454824364</v>
      </c>
      <c r="V7368" s="16">
        <f t="shared" ref="V7368:V7431" si="1396">V7367+(Tsurface-V7367)*att*EXP(-kz*z)*EXP(-klai*LAI)</f>
        <v>5.7667886855317674</v>
      </c>
    </row>
    <row r="7369" spans="4:22" ht="15.75" x14ac:dyDescent="0.25">
      <c r="D7369" s="27">
        <v>32931</v>
      </c>
      <c r="E7369">
        <v>58</v>
      </c>
      <c r="F7369">
        <v>1.6439999999999999</v>
      </c>
      <c r="G7369">
        <v>2.2999999999999998</v>
      </c>
      <c r="H7369">
        <v>0.26760464563078512</v>
      </c>
      <c r="I7369" s="20">
        <f t="shared" ref="I7369:I7432" si="1397">K7369*L7369/CF</f>
        <v>0.408868812219843</v>
      </c>
      <c r="J7369">
        <f t="shared" ref="J7369:J7432" si="1398">K7369*L7369</f>
        <v>4.9718447565932911E-2</v>
      </c>
      <c r="K7369" s="16">
        <f t="shared" si="1389"/>
        <v>0.73003351826167362</v>
      </c>
      <c r="L7369" s="16">
        <f t="shared" si="1390"/>
        <v>6.8104335379450071E-2</v>
      </c>
      <c r="M7369" s="6"/>
      <c r="N7369" s="6">
        <f t="shared" si="1391"/>
        <v>0.2140837165046281</v>
      </c>
      <c r="O7369" s="6"/>
      <c r="P7369" s="6">
        <f t="shared" si="1392"/>
        <v>0.23673704309967047</v>
      </c>
      <c r="Q7369">
        <f t="shared" ref="Q7369:Q7432" si="1399">IF(T7368/L &gt;= tfield, tfield-0.00001,T7368/L)</f>
        <v>0.35298999999999997</v>
      </c>
      <c r="R7369">
        <f t="shared" si="1393"/>
        <v>1</v>
      </c>
      <c r="S7369">
        <f t="shared" si="1394"/>
        <v>0.23673704309967047</v>
      </c>
      <c r="T7369" s="6">
        <f t="shared" ref="T7369:T7432" si="1400">(IF(T7368+Precipitation-actevapo-Inter&lt;0,0,IF(T7368+Precipitation-actevapo-Inter&gt;tfield*L,tfield*L,IF(T7368+Precipitation-actevapo-Inter&lt;twilt*L,twilt*L,T7368+Precipitation-actevapo-Inter))))</f>
        <v>105.89999999999999</v>
      </c>
      <c r="U7369">
        <f t="shared" si="1395"/>
        <v>1.8347136110489446</v>
      </c>
      <c r="V7369" s="16">
        <f t="shared" si="1396"/>
        <v>5.0355015223865784</v>
      </c>
    </row>
    <row r="7370" spans="4:22" ht="15.75" x14ac:dyDescent="0.25">
      <c r="D7370" s="27">
        <v>32932</v>
      </c>
      <c r="E7370">
        <v>59</v>
      </c>
      <c r="F7370">
        <v>-0.51670000000000005</v>
      </c>
      <c r="G7370">
        <v>0</v>
      </c>
      <c r="H7370">
        <v>0.31333050964129477</v>
      </c>
      <c r="I7370" s="20">
        <f t="shared" si="1397"/>
        <v>0.32502046956413172</v>
      </c>
      <c r="J7370">
        <f t="shared" si="1398"/>
        <v>3.9522489098998415E-2</v>
      </c>
      <c r="K7370" s="16">
        <f t="shared" si="1389"/>
        <v>0.73003351826167362</v>
      </c>
      <c r="L7370" s="16">
        <f t="shared" si="1390"/>
        <v>5.4137910260761417E-2</v>
      </c>
      <c r="M7370" s="6"/>
      <c r="N7370" s="6">
        <f t="shared" si="1391"/>
        <v>0.25066440771303583</v>
      </c>
      <c r="O7370" s="6"/>
      <c r="P7370" s="6">
        <f t="shared" si="1392"/>
        <v>0.27331773430807821</v>
      </c>
      <c r="Q7370">
        <f t="shared" si="1399"/>
        <v>0.35298999999999997</v>
      </c>
      <c r="R7370">
        <f t="shared" si="1393"/>
        <v>1</v>
      </c>
      <c r="S7370">
        <f t="shared" si="1394"/>
        <v>0.27331773430807821</v>
      </c>
      <c r="T7370" s="6">
        <f t="shared" si="1400"/>
        <v>105.64933559228696</v>
      </c>
      <c r="U7370">
        <f t="shared" si="1395"/>
        <v>-0.10334000000000002</v>
      </c>
      <c r="V7370" s="16">
        <f t="shared" si="1396"/>
        <v>4.0797799841214273</v>
      </c>
    </row>
    <row r="7371" spans="4:22" ht="15.75" x14ac:dyDescent="0.25">
      <c r="D7371" s="27">
        <v>32933</v>
      </c>
      <c r="E7371">
        <v>60</v>
      </c>
      <c r="F7371">
        <v>-1.1930000000000001</v>
      </c>
      <c r="G7371">
        <v>0</v>
      </c>
      <c r="H7371">
        <v>0.29930718677807716</v>
      </c>
      <c r="I7371" s="20">
        <f t="shared" si="1397"/>
        <v>0.26284734440987662</v>
      </c>
      <c r="J7371">
        <f t="shared" si="1398"/>
        <v>3.1962237080240999E-2</v>
      </c>
      <c r="K7371" s="16">
        <f t="shared" si="1389"/>
        <v>0.73241894367114568</v>
      </c>
      <c r="L7371" s="16">
        <f t="shared" si="1390"/>
        <v>4.3639282348480551E-2</v>
      </c>
      <c r="M7371" s="6"/>
      <c r="N7371" s="6">
        <f t="shared" si="1391"/>
        <v>0.23944574942246175</v>
      </c>
      <c r="O7371" s="6"/>
      <c r="P7371" s="6">
        <f t="shared" si="1392"/>
        <v>0.26209907601750415</v>
      </c>
      <c r="Q7371">
        <f t="shared" si="1399"/>
        <v>0.35216445197428986</v>
      </c>
      <c r="R7371">
        <f t="shared" si="1393"/>
        <v>1</v>
      </c>
      <c r="S7371">
        <f t="shared" si="1394"/>
        <v>0.26209907601750415</v>
      </c>
      <c r="T7371" s="6">
        <f t="shared" si="1400"/>
        <v>105.4098898428645</v>
      </c>
      <c r="U7371">
        <f t="shared" si="1395"/>
        <v>-0.23860000000000003</v>
      </c>
      <c r="V7371" s="16">
        <f t="shared" si="1396"/>
        <v>3.2766478495228819</v>
      </c>
    </row>
    <row r="7372" spans="4:22" ht="15.75" x14ac:dyDescent="0.25">
      <c r="D7372" s="27">
        <v>32934</v>
      </c>
      <c r="E7372">
        <v>61</v>
      </c>
      <c r="F7372">
        <v>-0.59240000000000004</v>
      </c>
      <c r="G7372">
        <v>0</v>
      </c>
      <c r="H7372">
        <v>0.8995069978573127</v>
      </c>
      <c r="I7372" s="20">
        <f t="shared" si="1397"/>
        <v>0.21859909832750835</v>
      </c>
      <c r="J7372">
        <f t="shared" si="1398"/>
        <v>2.6581650356625016E-2</v>
      </c>
      <c r="K7372" s="16">
        <f t="shared" si="1389"/>
        <v>0.73472520955786225</v>
      </c>
      <c r="L7372" s="16">
        <f t="shared" si="1390"/>
        <v>3.6179036748475168E-2</v>
      </c>
      <c r="M7372" s="6"/>
      <c r="N7372" s="6">
        <f t="shared" si="1391"/>
        <v>0.71960559828585025</v>
      </c>
      <c r="O7372" s="6"/>
      <c r="P7372" s="6">
        <f t="shared" si="1392"/>
        <v>0.74225892488089262</v>
      </c>
      <c r="Q7372">
        <f t="shared" si="1399"/>
        <v>0.351366299476215</v>
      </c>
      <c r="R7372">
        <f t="shared" si="1393"/>
        <v>1</v>
      </c>
      <c r="S7372">
        <f t="shared" si="1394"/>
        <v>0.74225892488089262</v>
      </c>
      <c r="T7372" s="6">
        <f t="shared" si="1400"/>
        <v>104.69028424457866</v>
      </c>
      <c r="U7372">
        <f t="shared" si="1395"/>
        <v>-0.11848000000000002</v>
      </c>
      <c r="V7372" s="16">
        <f t="shared" si="1396"/>
        <v>2.6452221095351041</v>
      </c>
    </row>
    <row r="7373" spans="4:22" ht="15.75" x14ac:dyDescent="0.25">
      <c r="D7373" s="27">
        <v>32935</v>
      </c>
      <c r="E7373">
        <v>62</v>
      </c>
      <c r="F7373">
        <v>-1.2529999999999999</v>
      </c>
      <c r="G7373">
        <v>4.3</v>
      </c>
      <c r="H7373">
        <v>0.93322655884789274</v>
      </c>
      <c r="I7373" s="20">
        <f t="shared" si="1397"/>
        <v>0.18521974280048259</v>
      </c>
      <c r="J7373">
        <f t="shared" si="1398"/>
        <v>2.2522720724538682E-2</v>
      </c>
      <c r="K7373" s="16">
        <f t="shared" si="1389"/>
        <v>0.74165622356508443</v>
      </c>
      <c r="L7373" s="16">
        <f t="shared" si="1390"/>
        <v>3.0368140937689022E-2</v>
      </c>
      <c r="M7373" s="6"/>
      <c r="N7373" s="6">
        <f t="shared" si="1391"/>
        <v>0.74658124707831419</v>
      </c>
      <c r="O7373" s="6"/>
      <c r="P7373" s="6">
        <f t="shared" si="1392"/>
        <v>0.76923457367335657</v>
      </c>
      <c r="Q7373">
        <f t="shared" si="1399"/>
        <v>0.34896761414859556</v>
      </c>
      <c r="R7373">
        <f t="shared" si="1393"/>
        <v>1</v>
      </c>
      <c r="S7373">
        <f t="shared" si="1394"/>
        <v>0.76923457367335657</v>
      </c>
      <c r="T7373" s="6">
        <f t="shared" si="1400"/>
        <v>105.89999999999999</v>
      </c>
      <c r="U7373">
        <f t="shared" si="1395"/>
        <v>-0.25059999999999999</v>
      </c>
      <c r="V7373" s="16">
        <f t="shared" si="1396"/>
        <v>2.1066572308536928</v>
      </c>
    </row>
    <row r="7374" spans="4:22" ht="15.75" x14ac:dyDescent="0.25">
      <c r="D7374" s="27">
        <v>32936</v>
      </c>
      <c r="E7374">
        <v>63</v>
      </c>
      <c r="F7374">
        <v>2.2770000000000001</v>
      </c>
      <c r="G7374">
        <v>4.9000000000000004</v>
      </c>
      <c r="H7374">
        <v>0.43614032214082815</v>
      </c>
      <c r="I7374" s="20">
        <f t="shared" si="1397"/>
        <v>0.18735679542393899</v>
      </c>
      <c r="J7374">
        <f t="shared" si="1398"/>
        <v>2.2782586323550982E-2</v>
      </c>
      <c r="K7374" s="16">
        <f t="shared" si="1389"/>
        <v>0.73003351826167362</v>
      </c>
      <c r="L7374" s="16">
        <f t="shared" si="1390"/>
        <v>3.1207589451235005E-2</v>
      </c>
      <c r="M7374" s="6"/>
      <c r="N7374" s="6">
        <f t="shared" si="1391"/>
        <v>0.34891225771266254</v>
      </c>
      <c r="O7374" s="6"/>
      <c r="P7374" s="6">
        <f t="shared" si="1392"/>
        <v>0.37156558430770492</v>
      </c>
      <c r="Q7374">
        <f t="shared" si="1399"/>
        <v>0.35298999999999997</v>
      </c>
      <c r="R7374">
        <f t="shared" si="1393"/>
        <v>1</v>
      </c>
      <c r="S7374">
        <f t="shared" si="1394"/>
        <v>0.37156558430770492</v>
      </c>
      <c r="T7374" s="6">
        <f t="shared" si="1400"/>
        <v>105.89999999999999</v>
      </c>
      <c r="U7374">
        <f t="shared" si="1395"/>
        <v>2.5411453116535565</v>
      </c>
      <c r="V7374" s="16">
        <f t="shared" si="1396"/>
        <v>2.1874633065287155</v>
      </c>
    </row>
    <row r="7375" spans="4:22" ht="15.75" x14ac:dyDescent="0.25">
      <c r="D7375" s="27">
        <v>32937</v>
      </c>
      <c r="E7375">
        <v>64</v>
      </c>
      <c r="F7375">
        <v>4.3630000000000004</v>
      </c>
      <c r="G7375">
        <v>0</v>
      </c>
      <c r="H7375">
        <v>1.2134987764845162</v>
      </c>
      <c r="I7375" s="20">
        <f t="shared" si="1397"/>
        <v>0.2199825496644012</v>
      </c>
      <c r="J7375">
        <f t="shared" si="1398"/>
        <v>2.6749878039191186E-2</v>
      </c>
      <c r="K7375" s="16">
        <f t="shared" si="1389"/>
        <v>0.73003351826167362</v>
      </c>
      <c r="L7375" s="16">
        <f t="shared" si="1390"/>
        <v>3.6641986114400497E-2</v>
      </c>
      <c r="M7375" s="6"/>
      <c r="N7375" s="6">
        <f t="shared" si="1391"/>
        <v>0.97079902118761296</v>
      </c>
      <c r="O7375" s="6"/>
      <c r="P7375" s="6">
        <f t="shared" si="1392"/>
        <v>0.99345234778265534</v>
      </c>
      <c r="Q7375">
        <f t="shared" si="1399"/>
        <v>0.35298999999999997</v>
      </c>
      <c r="R7375">
        <f t="shared" si="1393"/>
        <v>1</v>
      </c>
      <c r="S7375">
        <f t="shared" si="1394"/>
        <v>0.99345234778265534</v>
      </c>
      <c r="T7375" s="6">
        <f t="shared" si="1400"/>
        <v>104.92920097881239</v>
      </c>
      <c r="U7375">
        <f t="shared" si="1395"/>
        <v>4.869133506694979</v>
      </c>
      <c r="V7375" s="16">
        <f t="shared" si="1396"/>
        <v>2.6862002217765792</v>
      </c>
    </row>
    <row r="7376" spans="4:22" ht="15.75" x14ac:dyDescent="0.25">
      <c r="D7376" s="27">
        <v>32938</v>
      </c>
      <c r="E7376">
        <v>65</v>
      </c>
      <c r="F7376">
        <v>2.548</v>
      </c>
      <c r="G7376">
        <v>0</v>
      </c>
      <c r="H7376">
        <v>1.3597532236427263</v>
      </c>
      <c r="I7376" s="20">
        <f t="shared" si="1397"/>
        <v>0.2248129762877937</v>
      </c>
      <c r="J7376">
        <f t="shared" si="1398"/>
        <v>2.7337257916595713E-2</v>
      </c>
      <c r="K7376" s="16">
        <f t="shared" si="1389"/>
        <v>0.7393550529857027</v>
      </c>
      <c r="L7376" s="16">
        <f t="shared" si="1390"/>
        <v>3.6974465523973835E-2</v>
      </c>
      <c r="M7376" s="6"/>
      <c r="N7376" s="6">
        <f t="shared" si="1391"/>
        <v>1.0878025789141812</v>
      </c>
      <c r="O7376" s="6"/>
      <c r="P7376" s="6">
        <f t="shared" si="1392"/>
        <v>1.1104559055092236</v>
      </c>
      <c r="Q7376">
        <f t="shared" si="1399"/>
        <v>0.34976400326270796</v>
      </c>
      <c r="R7376">
        <f t="shared" si="1393"/>
        <v>1</v>
      </c>
      <c r="S7376">
        <f t="shared" si="1394"/>
        <v>1.1104559055092236</v>
      </c>
      <c r="T7376" s="6">
        <f t="shared" si="1400"/>
        <v>103.84139839989821</v>
      </c>
      <c r="U7376">
        <f t="shared" si="1395"/>
        <v>2.8435828959566369</v>
      </c>
      <c r="V7376" s="16">
        <f t="shared" si="1396"/>
        <v>2.7154702451482655</v>
      </c>
    </row>
    <row r="7377" spans="4:22" ht="15.75" x14ac:dyDescent="0.25">
      <c r="D7377" s="27">
        <v>32939</v>
      </c>
      <c r="E7377">
        <v>66</v>
      </c>
      <c r="F7377">
        <v>1.095</v>
      </c>
      <c r="G7377">
        <v>1</v>
      </c>
      <c r="H7377">
        <v>0.93936926927972852</v>
      </c>
      <c r="I7377" s="20">
        <f t="shared" si="1397"/>
        <v>0.20891692219746028</v>
      </c>
      <c r="J7377">
        <f t="shared" si="1398"/>
        <v>2.5404297739211171E-2</v>
      </c>
      <c r="K7377" s="16">
        <f t="shared" si="1389"/>
        <v>0.7498324241033073</v>
      </c>
      <c r="L7377" s="16">
        <f t="shared" si="1390"/>
        <v>3.3879966940068097E-2</v>
      </c>
      <c r="M7377" s="6"/>
      <c r="N7377" s="6">
        <f t="shared" si="1391"/>
        <v>0.75149541542378284</v>
      </c>
      <c r="O7377" s="6"/>
      <c r="P7377" s="6">
        <f t="shared" si="1392"/>
        <v>0.77414874201882522</v>
      </c>
      <c r="Q7377">
        <f t="shared" si="1399"/>
        <v>0.34613799466632739</v>
      </c>
      <c r="R7377">
        <f t="shared" si="1393"/>
        <v>1</v>
      </c>
      <c r="S7377">
        <f t="shared" si="1394"/>
        <v>0.77414874201882522</v>
      </c>
      <c r="T7377" s="6">
        <f t="shared" si="1400"/>
        <v>104.08990298447443</v>
      </c>
      <c r="U7377">
        <f t="shared" si="1395"/>
        <v>1.2220264015198263</v>
      </c>
      <c r="V7377" s="16">
        <f t="shared" si="1396"/>
        <v>2.4377196195788047</v>
      </c>
    </row>
    <row r="7378" spans="4:22" ht="15.75" x14ac:dyDescent="0.25">
      <c r="D7378" s="27">
        <v>32940</v>
      </c>
      <c r="E7378">
        <v>67</v>
      </c>
      <c r="F7378">
        <v>5.6520000000000001</v>
      </c>
      <c r="G7378">
        <v>1.8</v>
      </c>
      <c r="H7378">
        <v>1.3694275287295516</v>
      </c>
      <c r="I7378" s="20">
        <f t="shared" si="1397"/>
        <v>0.25925241258451936</v>
      </c>
      <c r="J7378">
        <f t="shared" si="1398"/>
        <v>3.1525093370277556E-2</v>
      </c>
      <c r="K7378" s="16">
        <f t="shared" si="1389"/>
        <v>0.74743890637545807</v>
      </c>
      <c r="L7378" s="16">
        <f t="shared" si="1390"/>
        <v>4.2177485144774735E-2</v>
      </c>
      <c r="M7378" s="6"/>
      <c r="N7378" s="6">
        <f t="shared" si="1391"/>
        <v>1.0955420229836415</v>
      </c>
      <c r="O7378" s="6"/>
      <c r="P7378" s="6">
        <f t="shared" si="1392"/>
        <v>1.1181953495786838</v>
      </c>
      <c r="Q7378">
        <f t="shared" si="1399"/>
        <v>0.34696634328158144</v>
      </c>
      <c r="R7378">
        <f t="shared" si="1393"/>
        <v>1</v>
      </c>
      <c r="S7378">
        <f t="shared" si="1394"/>
        <v>1.1181953495786838</v>
      </c>
      <c r="T7378" s="6">
        <f t="shared" si="1400"/>
        <v>104.7943609614908</v>
      </c>
      <c r="U7378">
        <f t="shared" si="1395"/>
        <v>6.3076650423653495</v>
      </c>
      <c r="V7378" s="16">
        <f t="shared" si="1396"/>
        <v>3.1574519126171081</v>
      </c>
    </row>
    <row r="7379" spans="4:22" ht="15.75" x14ac:dyDescent="0.25">
      <c r="D7379" s="27">
        <v>32941</v>
      </c>
      <c r="E7379">
        <v>68</v>
      </c>
      <c r="F7379">
        <v>2.2810000000000001</v>
      </c>
      <c r="G7379">
        <v>6.4</v>
      </c>
      <c r="H7379">
        <v>0.49533646256475189</v>
      </c>
      <c r="I7379" s="20">
        <f t="shared" si="1397"/>
        <v>0.24854059146251953</v>
      </c>
      <c r="J7379">
        <f t="shared" si="1398"/>
        <v>3.0222535921842375E-2</v>
      </c>
      <c r="K7379" s="16">
        <f t="shared" si="1389"/>
        <v>0.74065378947554716</v>
      </c>
      <c r="L7379" s="16">
        <f t="shared" si="1390"/>
        <v>4.0805213382142803E-2</v>
      </c>
      <c r="M7379" s="6"/>
      <c r="N7379" s="6">
        <f t="shared" si="1391"/>
        <v>0.39626917005180151</v>
      </c>
      <c r="O7379" s="6"/>
      <c r="P7379" s="6">
        <f t="shared" si="1392"/>
        <v>0.41892249664684389</v>
      </c>
      <c r="Q7379">
        <f t="shared" si="1399"/>
        <v>0.34931453653830263</v>
      </c>
      <c r="R7379">
        <f t="shared" si="1393"/>
        <v>1</v>
      </c>
      <c r="S7379">
        <f t="shared" si="1394"/>
        <v>0.41892249664684389</v>
      </c>
      <c r="T7379" s="6">
        <f t="shared" si="1400"/>
        <v>105.89999999999999</v>
      </c>
      <c r="U7379">
        <f t="shared" si="1395"/>
        <v>2.5456093350381042</v>
      </c>
      <c r="V7379" s="16">
        <f t="shared" si="1396"/>
        <v>3.0436614548120673</v>
      </c>
    </row>
    <row r="7380" spans="4:22" ht="15.75" x14ac:dyDescent="0.25">
      <c r="D7380" s="27">
        <v>32942</v>
      </c>
      <c r="E7380">
        <v>69</v>
      </c>
      <c r="F7380">
        <v>-0.55069999999999997</v>
      </c>
      <c r="G7380">
        <v>0</v>
      </c>
      <c r="H7380">
        <v>0.7834132782255151</v>
      </c>
      <c r="I7380" s="20">
        <f t="shared" si="1397"/>
        <v>0.20467170092082254</v>
      </c>
      <c r="J7380">
        <f t="shared" si="1398"/>
        <v>2.488807883197202E-2</v>
      </c>
      <c r="K7380" s="16">
        <f t="shared" si="1389"/>
        <v>0.73003351826167362</v>
      </c>
      <c r="L7380" s="16">
        <f t="shared" si="1390"/>
        <v>3.4091693339279146E-2</v>
      </c>
      <c r="M7380" s="6"/>
      <c r="N7380" s="6">
        <f t="shared" si="1391"/>
        <v>0.62673062258041212</v>
      </c>
      <c r="O7380" s="6"/>
      <c r="P7380" s="6">
        <f t="shared" si="1392"/>
        <v>0.6493839491754545</v>
      </c>
      <c r="Q7380">
        <f t="shared" si="1399"/>
        <v>0.35298999999999997</v>
      </c>
      <c r="R7380">
        <f t="shared" si="1393"/>
        <v>1</v>
      </c>
      <c r="S7380">
        <f t="shared" si="1394"/>
        <v>0.6493839491754545</v>
      </c>
      <c r="T7380" s="6">
        <f t="shared" si="1400"/>
        <v>105.27326937741958</v>
      </c>
      <c r="U7380">
        <f t="shared" si="1395"/>
        <v>-0.11014</v>
      </c>
      <c r="V7380" s="16">
        <f t="shared" si="1396"/>
        <v>2.4571175879414602</v>
      </c>
    </row>
    <row r="7381" spans="4:22" ht="15.75" x14ac:dyDescent="0.25">
      <c r="D7381" s="27">
        <v>32943</v>
      </c>
      <c r="E7381">
        <v>70</v>
      </c>
      <c r="F7381">
        <v>-1.867</v>
      </c>
      <c r="G7381">
        <v>6.7</v>
      </c>
      <c r="H7381">
        <v>0.58251979737595194</v>
      </c>
      <c r="I7381" s="20">
        <f t="shared" si="1397"/>
        <v>0.17299262602231033</v>
      </c>
      <c r="J7381">
        <f t="shared" si="1398"/>
        <v>2.1035903324312936E-2</v>
      </c>
      <c r="K7381" s="16">
        <f t="shared" si="1389"/>
        <v>0.73604109476210122</v>
      </c>
      <c r="L7381" s="16">
        <f t="shared" si="1390"/>
        <v>2.8579794625613986E-2</v>
      </c>
      <c r="M7381" s="6"/>
      <c r="N7381" s="6">
        <f t="shared" si="1391"/>
        <v>0.46601583790076156</v>
      </c>
      <c r="O7381" s="6"/>
      <c r="P7381" s="6">
        <f t="shared" si="1392"/>
        <v>0.48866916449580394</v>
      </c>
      <c r="Q7381">
        <f t="shared" si="1399"/>
        <v>0.35091089792473196</v>
      </c>
      <c r="R7381">
        <f t="shared" si="1393"/>
        <v>1</v>
      </c>
      <c r="S7381">
        <f t="shared" si="1394"/>
        <v>0.48866916449580394</v>
      </c>
      <c r="T7381" s="6">
        <f t="shared" si="1400"/>
        <v>105.89999999999999</v>
      </c>
      <c r="U7381">
        <f t="shared" si="1395"/>
        <v>-0.37340000000000001</v>
      </c>
      <c r="V7381" s="16">
        <f t="shared" si="1396"/>
        <v>1.9306980415418979</v>
      </c>
    </row>
    <row r="7382" spans="4:22" ht="15.75" x14ac:dyDescent="0.25">
      <c r="D7382" s="27">
        <v>32944</v>
      </c>
      <c r="E7382">
        <v>71</v>
      </c>
      <c r="F7382">
        <v>1.1259999999999999</v>
      </c>
      <c r="G7382">
        <v>0.4</v>
      </c>
      <c r="H7382">
        <v>0.65992476586611459</v>
      </c>
      <c r="I7382" s="20">
        <f t="shared" si="1397"/>
        <v>0.1641300709616221</v>
      </c>
      <c r="J7382">
        <f t="shared" si="1398"/>
        <v>1.9958216628933247E-2</v>
      </c>
      <c r="K7382" s="16">
        <f t="shared" si="1389"/>
        <v>0.73003351826167362</v>
      </c>
      <c r="L7382" s="16">
        <f t="shared" si="1390"/>
        <v>2.7338767508178183E-2</v>
      </c>
      <c r="M7382" s="6"/>
      <c r="N7382" s="6">
        <f t="shared" si="1391"/>
        <v>0.5279398126928917</v>
      </c>
      <c r="O7382" s="6"/>
      <c r="P7382" s="6">
        <f t="shared" si="1392"/>
        <v>0.55059313928793407</v>
      </c>
      <c r="Q7382">
        <f t="shared" si="1399"/>
        <v>0.35298999999999997</v>
      </c>
      <c r="R7382">
        <f t="shared" si="1393"/>
        <v>1</v>
      </c>
      <c r="S7382">
        <f t="shared" si="1394"/>
        <v>0.55059313928793407</v>
      </c>
      <c r="T7382" s="6">
        <f t="shared" si="1400"/>
        <v>105.7720601873071</v>
      </c>
      <c r="U7382">
        <f t="shared" si="1395"/>
        <v>1.2566225827500679</v>
      </c>
      <c r="V7382" s="16">
        <f t="shared" si="1396"/>
        <v>1.8053335150086642</v>
      </c>
    </row>
    <row r="7383" spans="4:22" ht="15.75" x14ac:dyDescent="0.25">
      <c r="D7383" s="27">
        <v>32945</v>
      </c>
      <c r="E7383">
        <v>72</v>
      </c>
      <c r="F7383">
        <v>-3.113</v>
      </c>
      <c r="G7383">
        <v>0</v>
      </c>
      <c r="H7383">
        <v>0.71497353862148949</v>
      </c>
      <c r="I7383" s="20">
        <f t="shared" si="1397"/>
        <v>0.13889315609239869</v>
      </c>
      <c r="J7383">
        <f t="shared" si="1398"/>
        <v>1.6889407780835679E-2</v>
      </c>
      <c r="K7383" s="16">
        <f t="shared" si="1389"/>
        <v>0.73123689910514789</v>
      </c>
      <c r="L7383" s="16">
        <f t="shared" si="1390"/>
        <v>2.309703982594986E-2</v>
      </c>
      <c r="M7383" s="6"/>
      <c r="N7383" s="6">
        <f t="shared" si="1391"/>
        <v>0.57197883089719159</v>
      </c>
      <c r="O7383" s="6"/>
      <c r="P7383" s="6">
        <f t="shared" si="1392"/>
        <v>0.59463215749223397</v>
      </c>
      <c r="Q7383">
        <f t="shared" si="1399"/>
        <v>0.35257353395769037</v>
      </c>
      <c r="R7383">
        <f t="shared" si="1393"/>
        <v>1</v>
      </c>
      <c r="S7383">
        <f t="shared" si="1394"/>
        <v>0.59463215749223397</v>
      </c>
      <c r="T7383" s="6">
        <f t="shared" si="1400"/>
        <v>105.20008135640992</v>
      </c>
      <c r="U7383">
        <f t="shared" si="1395"/>
        <v>-0.62260000000000004</v>
      </c>
      <c r="V7383" s="16">
        <f t="shared" si="1396"/>
        <v>1.3537865381927798</v>
      </c>
    </row>
    <row r="7384" spans="4:22" ht="15.75" x14ac:dyDescent="0.25">
      <c r="D7384" s="27">
        <v>32946</v>
      </c>
      <c r="E7384">
        <v>73</v>
      </c>
      <c r="F7384">
        <v>-1.1879999999999999</v>
      </c>
      <c r="G7384">
        <v>0</v>
      </c>
      <c r="H7384">
        <v>0.67820021384700813</v>
      </c>
      <c r="I7384" s="20">
        <f t="shared" si="1397"/>
        <v>0.12426946806662964</v>
      </c>
      <c r="J7384">
        <f t="shared" si="1398"/>
        <v>1.5111167316902164E-2</v>
      </c>
      <c r="K7384" s="16">
        <f t="shared" si="1389"/>
        <v>0.73674601868151934</v>
      </c>
      <c r="L7384" s="16">
        <f t="shared" si="1390"/>
        <v>2.0510687446869558E-2</v>
      </c>
      <c r="M7384" s="6"/>
      <c r="N7384" s="6">
        <f t="shared" si="1391"/>
        <v>0.54256017107760657</v>
      </c>
      <c r="O7384" s="6"/>
      <c r="P7384" s="6">
        <f t="shared" si="1392"/>
        <v>0.56521349767264895</v>
      </c>
      <c r="Q7384">
        <f t="shared" si="1399"/>
        <v>0.35066693785469977</v>
      </c>
      <c r="R7384">
        <f t="shared" si="1393"/>
        <v>1</v>
      </c>
      <c r="S7384">
        <f t="shared" si="1394"/>
        <v>0.56521349767264895</v>
      </c>
      <c r="T7384" s="6">
        <f t="shared" si="1400"/>
        <v>104.65752118533233</v>
      </c>
      <c r="U7384">
        <f t="shared" si="1395"/>
        <v>-0.23760000000000001</v>
      </c>
      <c r="V7384" s="16">
        <f t="shared" si="1396"/>
        <v>1.057820534253878</v>
      </c>
    </row>
    <row r="7385" spans="4:22" ht="15.75" x14ac:dyDescent="0.25">
      <c r="D7385" s="27">
        <v>32947</v>
      </c>
      <c r="E7385">
        <v>74</v>
      </c>
      <c r="F7385">
        <v>5.5309999999999997</v>
      </c>
      <c r="G7385">
        <v>1.6</v>
      </c>
      <c r="H7385">
        <v>0.95806936218139926</v>
      </c>
      <c r="I7385" s="20">
        <f t="shared" si="1397"/>
        <v>0.17920596887576909</v>
      </c>
      <c r="J7385">
        <f t="shared" si="1398"/>
        <v>2.179144581529352E-2</v>
      </c>
      <c r="K7385" s="16">
        <f t="shared" si="1389"/>
        <v>0.74197178701136202</v>
      </c>
      <c r="L7385" s="16">
        <f t="shared" si="1390"/>
        <v>2.9369642076376982E-2</v>
      </c>
      <c r="M7385" s="6"/>
      <c r="N7385" s="6">
        <f t="shared" si="1391"/>
        <v>0.76645548974511946</v>
      </c>
      <c r="O7385" s="6"/>
      <c r="P7385" s="6">
        <f t="shared" si="1392"/>
        <v>0.78910881634016183</v>
      </c>
      <c r="Q7385">
        <f t="shared" si="1399"/>
        <v>0.34885840395110779</v>
      </c>
      <c r="R7385">
        <f t="shared" si="1393"/>
        <v>1</v>
      </c>
      <c r="S7385">
        <f t="shared" si="1394"/>
        <v>0.78910881634016183</v>
      </c>
      <c r="T7385" s="6">
        <f t="shared" si="1400"/>
        <v>105.49106569558721</v>
      </c>
      <c r="U7385">
        <f t="shared" si="1395"/>
        <v>6.1726283349827931</v>
      </c>
      <c r="V7385" s="16">
        <f t="shared" si="1396"/>
        <v>2.0090722819382467</v>
      </c>
    </row>
    <row r="7386" spans="4:22" ht="15.75" x14ac:dyDescent="0.25">
      <c r="D7386" s="27">
        <v>32948</v>
      </c>
      <c r="E7386">
        <v>75</v>
      </c>
      <c r="F7386">
        <v>8.7720000000000002</v>
      </c>
      <c r="G7386">
        <v>0</v>
      </c>
      <c r="H7386">
        <v>0.92985878194898064</v>
      </c>
      <c r="I7386" s="20">
        <f t="shared" si="1397"/>
        <v>0.27696073851763248</v>
      </c>
      <c r="J7386">
        <f t="shared" si="1398"/>
        <v>3.3678425803744111E-2</v>
      </c>
      <c r="K7386" s="16">
        <f t="shared" si="1389"/>
        <v>0.73394334936443184</v>
      </c>
      <c r="L7386" s="16">
        <f t="shared" si="1390"/>
        <v>4.5886955489014787E-2</v>
      </c>
      <c r="M7386" s="6"/>
      <c r="N7386" s="6">
        <f t="shared" si="1391"/>
        <v>0.74388702555918451</v>
      </c>
      <c r="O7386" s="6"/>
      <c r="P7386" s="6">
        <f t="shared" si="1392"/>
        <v>0.76654035215422689</v>
      </c>
      <c r="Q7386">
        <f t="shared" si="1399"/>
        <v>0.35163688565195739</v>
      </c>
      <c r="R7386">
        <f t="shared" si="1393"/>
        <v>1</v>
      </c>
      <c r="S7386">
        <f t="shared" si="1394"/>
        <v>0.76654035215422689</v>
      </c>
      <c r="T7386" s="6">
        <f t="shared" si="1400"/>
        <v>104.74717867002803</v>
      </c>
      <c r="U7386">
        <f t="shared" si="1395"/>
        <v>9.7896032823122514</v>
      </c>
      <c r="V7386" s="16">
        <f t="shared" si="1396"/>
        <v>3.4560951223592347</v>
      </c>
    </row>
    <row r="7387" spans="4:22" ht="15.75" x14ac:dyDescent="0.25">
      <c r="D7387" s="27">
        <v>32949</v>
      </c>
      <c r="E7387">
        <v>76</v>
      </c>
      <c r="F7387">
        <v>10.08</v>
      </c>
      <c r="G7387">
        <v>0</v>
      </c>
      <c r="H7387">
        <v>1.2582892771235197</v>
      </c>
      <c r="I7387" s="20">
        <f t="shared" si="1397"/>
        <v>0.40291798324350547</v>
      </c>
      <c r="J7387">
        <f t="shared" si="1398"/>
        <v>4.8994826762410265E-2</v>
      </c>
      <c r="K7387" s="16">
        <f t="shared" si="1389"/>
        <v>0.74110823441566454</v>
      </c>
      <c r="L7387" s="16">
        <f t="shared" si="1390"/>
        <v>6.6110217761972123E-2</v>
      </c>
      <c r="M7387" s="6"/>
      <c r="N7387" s="6">
        <f t="shared" si="1391"/>
        <v>1.0066314216988157</v>
      </c>
      <c r="O7387" s="6"/>
      <c r="P7387" s="6">
        <f t="shared" si="1392"/>
        <v>1.0292847482938581</v>
      </c>
      <c r="Q7387">
        <f t="shared" si="1399"/>
        <v>0.3491572622334268</v>
      </c>
      <c r="R7387">
        <f t="shared" si="1393"/>
        <v>1</v>
      </c>
      <c r="S7387">
        <f t="shared" si="1394"/>
        <v>1.0292847482938581</v>
      </c>
      <c r="T7387" s="6">
        <f t="shared" si="1400"/>
        <v>103.74054724832922</v>
      </c>
      <c r="U7387">
        <f t="shared" si="1395"/>
        <v>11.249338929059222</v>
      </c>
      <c r="V7387" s="16">
        <f t="shared" si="1396"/>
        <v>4.9054822899859953</v>
      </c>
    </row>
    <row r="7388" spans="4:22" ht="15.75" x14ac:dyDescent="0.25">
      <c r="D7388" s="27">
        <v>32950</v>
      </c>
      <c r="E7388">
        <v>77</v>
      </c>
      <c r="F7388">
        <v>11.14</v>
      </c>
      <c r="G7388">
        <v>0</v>
      </c>
      <c r="H7388">
        <v>1.675568166338872</v>
      </c>
      <c r="I7388" s="20">
        <f t="shared" si="1397"/>
        <v>0.55036777737743781</v>
      </c>
      <c r="J7388">
        <f t="shared" si="1398"/>
        <v>6.6924721729096442E-2</v>
      </c>
      <c r="K7388" s="16">
        <f t="shared" si="1389"/>
        <v>0.75080379056548363</v>
      </c>
      <c r="L7388" s="16">
        <f t="shared" si="1390"/>
        <v>8.9137431869770772E-2</v>
      </c>
      <c r="M7388" s="6"/>
      <c r="N7388" s="6">
        <f t="shared" si="1391"/>
        <v>1.3404545330710977</v>
      </c>
      <c r="O7388" s="6"/>
      <c r="P7388" s="6">
        <f t="shared" si="1392"/>
        <v>1.3631078596661401</v>
      </c>
      <c r="Q7388">
        <f t="shared" si="1399"/>
        <v>0.34580182416109739</v>
      </c>
      <c r="R7388">
        <f t="shared" si="1393"/>
        <v>1</v>
      </c>
      <c r="S7388">
        <f t="shared" si="1394"/>
        <v>1.3631078596661401</v>
      </c>
      <c r="T7388" s="6">
        <f t="shared" si="1400"/>
        <v>102.40009271525813</v>
      </c>
      <c r="U7388">
        <f t="shared" si="1395"/>
        <v>12.432305125964261</v>
      </c>
      <c r="V7388" s="16">
        <f t="shared" si="1396"/>
        <v>6.3053204962651401</v>
      </c>
    </row>
    <row r="7389" spans="4:22" ht="15.75" x14ac:dyDescent="0.25">
      <c r="D7389" s="27">
        <v>32951</v>
      </c>
      <c r="E7389">
        <v>78</v>
      </c>
      <c r="F7389">
        <v>10.95</v>
      </c>
      <c r="G7389">
        <v>0</v>
      </c>
      <c r="H7389">
        <v>2.1458072970402928</v>
      </c>
      <c r="I7389" s="20">
        <f t="shared" si="1397"/>
        <v>0.68862033121738564</v>
      </c>
      <c r="J7389">
        <f t="shared" si="1398"/>
        <v>8.3736232276034092E-2</v>
      </c>
      <c r="K7389" s="16">
        <f t="shared" si="1389"/>
        <v>0.76371462556578318</v>
      </c>
      <c r="L7389" s="16">
        <f t="shared" si="1390"/>
        <v>0.10964335299196311</v>
      </c>
      <c r="M7389" s="6"/>
      <c r="N7389" s="6">
        <f t="shared" si="1391"/>
        <v>1.7166458376322344</v>
      </c>
      <c r="O7389" s="6"/>
      <c r="P7389" s="6">
        <f t="shared" si="1392"/>
        <v>1.7392991642272768</v>
      </c>
      <c r="Q7389">
        <f t="shared" si="1399"/>
        <v>0.34133364238419373</v>
      </c>
      <c r="R7389">
        <f t="shared" si="1393"/>
        <v>1</v>
      </c>
      <c r="S7389">
        <f t="shared" si="1394"/>
        <v>1.7392991642272768</v>
      </c>
      <c r="T7389" s="6">
        <f t="shared" si="1400"/>
        <v>100.6834468776259</v>
      </c>
      <c r="U7389">
        <f t="shared" si="1395"/>
        <v>12.220264015198262</v>
      </c>
      <c r="V7389" s="16">
        <f t="shared" si="1396"/>
        <v>7.4053814524241597</v>
      </c>
    </row>
    <row r="7390" spans="4:22" ht="15.75" x14ac:dyDescent="0.25">
      <c r="D7390" s="27">
        <v>32952</v>
      </c>
      <c r="E7390">
        <v>79</v>
      </c>
      <c r="F7390">
        <v>6.1509999999999998</v>
      </c>
      <c r="G7390">
        <v>0</v>
      </c>
      <c r="H7390">
        <v>1.5270004891066116</v>
      </c>
      <c r="I7390" s="20">
        <f t="shared" si="1397"/>
        <v>0.69093281618295999</v>
      </c>
      <c r="J7390">
        <f t="shared" si="1398"/>
        <v>8.4017430447847929E-2</v>
      </c>
      <c r="K7390" s="16">
        <f t="shared" si="1389"/>
        <v>0.7802488164814888</v>
      </c>
      <c r="L7390" s="16">
        <f t="shared" si="1390"/>
        <v>0.10768030488879468</v>
      </c>
      <c r="M7390" s="6"/>
      <c r="N7390" s="6">
        <f t="shared" si="1391"/>
        <v>1.2216003912852893</v>
      </c>
      <c r="O7390" s="6"/>
      <c r="P7390" s="6">
        <f t="shared" si="1392"/>
        <v>1.2442537178803317</v>
      </c>
      <c r="Q7390">
        <f t="shared" si="1399"/>
        <v>0.33561148959208631</v>
      </c>
      <c r="R7390">
        <f t="shared" si="1393"/>
        <v>1</v>
      </c>
      <c r="S7390">
        <f t="shared" si="1394"/>
        <v>1.2442537178803317</v>
      </c>
      <c r="T7390" s="6">
        <f t="shared" si="1400"/>
        <v>99.461846486340619</v>
      </c>
      <c r="U7390">
        <f t="shared" si="1395"/>
        <v>6.8645519595876268</v>
      </c>
      <c r="V7390" s="16">
        <f t="shared" si="1396"/>
        <v>7.3047980052442512</v>
      </c>
    </row>
    <row r="7391" spans="4:22" ht="15.75" x14ac:dyDescent="0.25">
      <c r="D7391" s="27">
        <v>32953</v>
      </c>
      <c r="E7391">
        <v>80</v>
      </c>
      <c r="F7391">
        <v>4.431</v>
      </c>
      <c r="G7391">
        <v>5</v>
      </c>
      <c r="H7391">
        <v>0.57297926941166666</v>
      </c>
      <c r="I7391" s="20">
        <f t="shared" si="1397"/>
        <v>0.64691532847974775</v>
      </c>
      <c r="J7391">
        <f t="shared" si="1398"/>
        <v>7.8664903943137326E-2</v>
      </c>
      <c r="K7391" s="16">
        <f t="shared" si="1389"/>
        <v>0.79201488589978597</v>
      </c>
      <c r="L7391" s="16">
        <f t="shared" si="1390"/>
        <v>9.9322506866481849E-2</v>
      </c>
      <c r="M7391" s="6"/>
      <c r="N7391" s="6">
        <f t="shared" si="1391"/>
        <v>0.45838341552933337</v>
      </c>
      <c r="O7391" s="6"/>
      <c r="P7391" s="6">
        <f t="shared" si="1392"/>
        <v>0.48103674212437575</v>
      </c>
      <c r="Q7391">
        <f t="shared" si="1399"/>
        <v>0.33153948828780205</v>
      </c>
      <c r="R7391">
        <f t="shared" si="1393"/>
        <v>1</v>
      </c>
      <c r="S7391">
        <f t="shared" si="1394"/>
        <v>0.48103674212437575</v>
      </c>
      <c r="T7391" s="6">
        <f t="shared" si="1400"/>
        <v>104.00346307081129</v>
      </c>
      <c r="U7391">
        <f t="shared" si="1395"/>
        <v>4.9450219042322834</v>
      </c>
      <c r="V7391" s="16">
        <f t="shared" si="1396"/>
        <v>6.8659269415238233</v>
      </c>
    </row>
    <row r="7392" spans="4:22" ht="15.75" x14ac:dyDescent="0.25">
      <c r="D7392" s="27">
        <v>32954</v>
      </c>
      <c r="E7392">
        <v>81</v>
      </c>
      <c r="F7392">
        <v>7.7240000000000002</v>
      </c>
      <c r="G7392">
        <v>0</v>
      </c>
      <c r="H7392">
        <v>1.6829426588734331</v>
      </c>
      <c r="I7392" s="20">
        <f t="shared" si="1397"/>
        <v>0.64921743258857079</v>
      </c>
      <c r="J7392">
        <f t="shared" si="1398"/>
        <v>7.8944839802770214E-2</v>
      </c>
      <c r="K7392" s="16">
        <f t="shared" si="1389"/>
        <v>0.74827146834247094</v>
      </c>
      <c r="L7392" s="16">
        <f t="shared" si="1390"/>
        <v>0.10550293996595167</v>
      </c>
      <c r="M7392" s="6"/>
      <c r="N7392" s="6">
        <f t="shared" si="1391"/>
        <v>1.3463541270987465</v>
      </c>
      <c r="O7392" s="6"/>
      <c r="P7392" s="6">
        <f t="shared" si="1392"/>
        <v>1.3690074536937888</v>
      </c>
      <c r="Q7392">
        <f t="shared" si="1399"/>
        <v>0.34667821023603762</v>
      </c>
      <c r="R7392">
        <f t="shared" si="1393"/>
        <v>1</v>
      </c>
      <c r="S7392">
        <f t="shared" si="1394"/>
        <v>1.3690074536937888</v>
      </c>
      <c r="T7392" s="6">
        <f t="shared" si="1400"/>
        <v>102.65710894371256</v>
      </c>
      <c r="U7392">
        <f t="shared" si="1395"/>
        <v>8.6200291555608572</v>
      </c>
      <c r="V7392" s="16">
        <f t="shared" si="1396"/>
        <v>7.1921548002679891</v>
      </c>
    </row>
    <row r="7393" spans="4:22" ht="15.75" x14ac:dyDescent="0.25">
      <c r="D7393" s="27">
        <v>32955</v>
      </c>
      <c r="E7393">
        <v>82</v>
      </c>
      <c r="F7393">
        <v>6.0419999999999998</v>
      </c>
      <c r="G7393">
        <v>1.4</v>
      </c>
      <c r="H7393">
        <v>1.5986168161216365</v>
      </c>
      <c r="I7393" s="20">
        <f t="shared" si="1397"/>
        <v>0.65044806447247994</v>
      </c>
      <c r="J7393">
        <f t="shared" si="1398"/>
        <v>7.9094484639853566E-2</v>
      </c>
      <c r="K7393" s="16">
        <f t="shared" si="1389"/>
        <v>0.76123912637046753</v>
      </c>
      <c r="L7393" s="16">
        <f t="shared" si="1390"/>
        <v>0.10390228497183307</v>
      </c>
      <c r="M7393" s="6"/>
      <c r="N7393" s="6">
        <f t="shared" si="1391"/>
        <v>1.2788934528973093</v>
      </c>
      <c r="O7393" s="6"/>
      <c r="P7393" s="6">
        <f t="shared" si="1392"/>
        <v>1.3015467794923516</v>
      </c>
      <c r="Q7393">
        <f t="shared" si="1399"/>
        <v>0.34219036314570855</v>
      </c>
      <c r="R7393">
        <f t="shared" si="1393"/>
        <v>1</v>
      </c>
      <c r="S7393">
        <f t="shared" si="1394"/>
        <v>1.3015467794923516</v>
      </c>
      <c r="T7393" s="6">
        <f t="shared" si="1400"/>
        <v>102.77821549081526</v>
      </c>
      <c r="U7393">
        <f t="shared" si="1395"/>
        <v>6.7429073223587119</v>
      </c>
      <c r="V7393" s="16">
        <f t="shared" si="1396"/>
        <v>7.1086037725161555</v>
      </c>
    </row>
    <row r="7394" spans="4:22" ht="15.75" x14ac:dyDescent="0.25">
      <c r="D7394" s="27">
        <v>32956</v>
      </c>
      <c r="E7394">
        <v>83</v>
      </c>
      <c r="F7394">
        <v>7.8390000000000004</v>
      </c>
      <c r="G7394">
        <v>0</v>
      </c>
      <c r="H7394">
        <v>1.7252018746722351</v>
      </c>
      <c r="I7394" s="20">
        <f t="shared" si="1397"/>
        <v>0.68633996207883519</v>
      </c>
      <c r="J7394">
        <f t="shared" si="1398"/>
        <v>8.345893938878636E-2</v>
      </c>
      <c r="K7394" s="16">
        <f t="shared" si="1389"/>
        <v>0.76007266633133708</v>
      </c>
      <c r="L7394" s="16">
        <f t="shared" si="1390"/>
        <v>0.10980389518757443</v>
      </c>
      <c r="M7394" s="6"/>
      <c r="N7394" s="6">
        <f t="shared" si="1391"/>
        <v>1.3801614997377882</v>
      </c>
      <c r="O7394" s="6"/>
      <c r="P7394" s="6">
        <f t="shared" si="1392"/>
        <v>1.4028148263328306</v>
      </c>
      <c r="Q7394">
        <f t="shared" si="1399"/>
        <v>0.34259405163605083</v>
      </c>
      <c r="R7394">
        <f t="shared" si="1393"/>
        <v>1</v>
      </c>
      <c r="S7394">
        <f t="shared" si="1394"/>
        <v>1.4028148263328306</v>
      </c>
      <c r="T7394" s="6">
        <f t="shared" si="1400"/>
        <v>101.39805399107748</v>
      </c>
      <c r="U7394">
        <f t="shared" si="1395"/>
        <v>8.7483698278665916</v>
      </c>
      <c r="V7394" s="16">
        <f t="shared" si="1396"/>
        <v>7.4135673970971832</v>
      </c>
    </row>
    <row r="7395" spans="4:22" ht="15.75" x14ac:dyDescent="0.25">
      <c r="D7395" s="27">
        <v>32957</v>
      </c>
      <c r="E7395">
        <v>84</v>
      </c>
      <c r="F7395">
        <v>4.0640000000000001</v>
      </c>
      <c r="G7395">
        <v>0</v>
      </c>
      <c r="H7395">
        <v>1.2759296198199102</v>
      </c>
      <c r="I7395" s="20">
        <f t="shared" si="1397"/>
        <v>0.63315149685729921</v>
      </c>
      <c r="J7395">
        <f t="shared" si="1398"/>
        <v>7.6991222017847583E-2</v>
      </c>
      <c r="K7395" s="16">
        <f t="shared" si="1389"/>
        <v>0.77336594630261324</v>
      </c>
      <c r="L7395" s="16">
        <f t="shared" si="1390"/>
        <v>9.9553416317249371E-2</v>
      </c>
      <c r="M7395" s="6"/>
      <c r="N7395" s="6">
        <f t="shared" si="1391"/>
        <v>1.0207436958559282</v>
      </c>
      <c r="O7395" s="6"/>
      <c r="P7395" s="6">
        <f t="shared" si="1392"/>
        <v>1.0433970224509705</v>
      </c>
      <c r="Q7395">
        <f t="shared" si="1399"/>
        <v>0.33799351330359156</v>
      </c>
      <c r="R7395">
        <f t="shared" si="1393"/>
        <v>1</v>
      </c>
      <c r="S7395">
        <f t="shared" si="1394"/>
        <v>1.0433970224509705</v>
      </c>
      <c r="T7395" s="6">
        <f t="shared" si="1400"/>
        <v>100.37731029522155</v>
      </c>
      <c r="U7395">
        <f t="shared" si="1395"/>
        <v>4.5354477587000677</v>
      </c>
      <c r="V7395" s="16">
        <f t="shared" si="1396"/>
        <v>6.8782948232812542</v>
      </c>
    </row>
    <row r="7396" spans="4:22" ht="15.75" x14ac:dyDescent="0.25">
      <c r="D7396" s="27">
        <v>32958</v>
      </c>
      <c r="E7396">
        <v>85</v>
      </c>
      <c r="F7396">
        <v>2.0270000000000001</v>
      </c>
      <c r="G7396">
        <v>0</v>
      </c>
      <c r="H7396">
        <v>1.0598631253539301</v>
      </c>
      <c r="I7396" s="20">
        <f t="shared" si="1397"/>
        <v>0.54206495087374285</v>
      </c>
      <c r="J7396">
        <f t="shared" si="1398"/>
        <v>6.5915098026247135E-2</v>
      </c>
      <c r="K7396" s="16">
        <f t="shared" si="1389"/>
        <v>0.78319742742312415</v>
      </c>
      <c r="L7396" s="16">
        <f t="shared" si="1390"/>
        <v>8.4161535416581959E-2</v>
      </c>
      <c r="M7396" s="6"/>
      <c r="N7396" s="6">
        <f t="shared" si="1391"/>
        <v>0.84789050028314417</v>
      </c>
      <c r="O7396" s="6"/>
      <c r="P7396" s="6">
        <f t="shared" si="1392"/>
        <v>0.87054382687818654</v>
      </c>
      <c r="Q7396">
        <f t="shared" si="1399"/>
        <v>0.33459103431740517</v>
      </c>
      <c r="R7396">
        <f t="shared" si="1393"/>
        <v>1</v>
      </c>
      <c r="S7396">
        <f t="shared" si="1394"/>
        <v>0.87054382687818654</v>
      </c>
      <c r="T7396" s="6">
        <f t="shared" si="1400"/>
        <v>99.529419794938406</v>
      </c>
      <c r="U7396">
        <f t="shared" si="1395"/>
        <v>2.2621438501193496</v>
      </c>
      <c r="V7396" s="16">
        <f t="shared" si="1396"/>
        <v>6.0197832521975121</v>
      </c>
    </row>
    <row r="7397" spans="4:22" ht="15.75" x14ac:dyDescent="0.25">
      <c r="D7397" s="27">
        <v>32959</v>
      </c>
      <c r="E7397">
        <v>86</v>
      </c>
      <c r="F7397">
        <v>2.2240000000000002</v>
      </c>
      <c r="G7397">
        <v>0</v>
      </c>
      <c r="H7397">
        <v>1.2120740251451796</v>
      </c>
      <c r="I7397" s="20">
        <f t="shared" si="1397"/>
        <v>0.47663874261814393</v>
      </c>
      <c r="J7397">
        <f t="shared" si="1398"/>
        <v>5.7959271102366303E-2</v>
      </c>
      <c r="K7397" s="16">
        <f t="shared" si="1389"/>
        <v>0.79136404111825387</v>
      </c>
      <c r="L7397" s="16">
        <f t="shared" si="1390"/>
        <v>7.3239707758853578E-2</v>
      </c>
      <c r="M7397" s="6"/>
      <c r="N7397" s="6">
        <f t="shared" si="1391"/>
        <v>0.96965922011614369</v>
      </c>
      <c r="O7397" s="6"/>
      <c r="P7397" s="6">
        <f t="shared" si="1392"/>
        <v>0.99231254671118607</v>
      </c>
      <c r="Q7397">
        <f t="shared" si="1399"/>
        <v>0.33176473264979467</v>
      </c>
      <c r="R7397">
        <f t="shared" si="1393"/>
        <v>1</v>
      </c>
      <c r="S7397">
        <f t="shared" si="1394"/>
        <v>0.99231254671118607</v>
      </c>
      <c r="T7397" s="6">
        <f t="shared" si="1400"/>
        <v>98.559760574822263</v>
      </c>
      <c r="U7397">
        <f t="shared" si="1395"/>
        <v>2.4819970018083048</v>
      </c>
      <c r="V7397" s="16">
        <f t="shared" si="1396"/>
        <v>5.3618259085927598</v>
      </c>
    </row>
    <row r="7398" spans="4:22" ht="15.75" x14ac:dyDescent="0.25">
      <c r="D7398" s="27">
        <v>32960</v>
      </c>
      <c r="E7398">
        <v>87</v>
      </c>
      <c r="F7398">
        <v>4.109</v>
      </c>
      <c r="G7398">
        <v>0</v>
      </c>
      <c r="H7398">
        <v>1.5137388854940748</v>
      </c>
      <c r="I7398" s="20">
        <f t="shared" si="1397"/>
        <v>0.46715420300393196</v>
      </c>
      <c r="J7398">
        <f t="shared" si="1398"/>
        <v>5.6805951085278125E-2</v>
      </c>
      <c r="K7398" s="16">
        <f t="shared" si="1389"/>
        <v>0.80070349269126329</v>
      </c>
      <c r="L7398" s="16">
        <f t="shared" si="1390"/>
        <v>7.0945052199468131E-2</v>
      </c>
      <c r="M7398" s="6"/>
      <c r="N7398" s="6">
        <f t="shared" si="1391"/>
        <v>1.2109911083952598</v>
      </c>
      <c r="O7398" s="6"/>
      <c r="P7398" s="6">
        <f t="shared" si="1392"/>
        <v>1.2336444349903022</v>
      </c>
      <c r="Q7398">
        <f t="shared" si="1399"/>
        <v>0.32853253524940756</v>
      </c>
      <c r="R7398">
        <f t="shared" si="1393"/>
        <v>1</v>
      </c>
      <c r="S7398">
        <f t="shared" si="1394"/>
        <v>1.2336444349903022</v>
      </c>
      <c r="T7398" s="6">
        <f t="shared" si="1400"/>
        <v>97.348769466427015</v>
      </c>
      <c r="U7398">
        <f t="shared" si="1395"/>
        <v>4.5856680217762245</v>
      </c>
      <c r="V7398" s="16">
        <f t="shared" si="1396"/>
        <v>5.2174760962287419</v>
      </c>
    </row>
    <row r="7399" spans="4:22" ht="15.75" x14ac:dyDescent="0.25">
      <c r="D7399" s="27">
        <v>32961</v>
      </c>
      <c r="E7399">
        <v>88</v>
      </c>
      <c r="F7399">
        <v>5.7359999999999998</v>
      </c>
      <c r="G7399">
        <v>0</v>
      </c>
      <c r="H7399">
        <v>1.7702787472456238</v>
      </c>
      <c r="I7399" s="20">
        <f t="shared" si="1397"/>
        <v>0.49744074456169984</v>
      </c>
      <c r="J7399">
        <f t="shared" si="1398"/>
        <v>6.0488794538702699E-2</v>
      </c>
      <c r="K7399" s="16">
        <f t="shared" si="1389"/>
        <v>0.81236737684517046</v>
      </c>
      <c r="L7399" s="16">
        <f t="shared" si="1390"/>
        <v>7.4459901102394088E-2</v>
      </c>
      <c r="M7399" s="6"/>
      <c r="N7399" s="6">
        <f t="shared" si="1391"/>
        <v>1.4162229977964991</v>
      </c>
      <c r="O7399" s="6"/>
      <c r="P7399" s="6">
        <f t="shared" si="1392"/>
        <v>1.4388763243915415</v>
      </c>
      <c r="Q7399">
        <f t="shared" si="1399"/>
        <v>0.32449589822142338</v>
      </c>
      <c r="R7399">
        <f t="shared" si="1393"/>
        <v>1</v>
      </c>
      <c r="S7399">
        <f t="shared" si="1394"/>
        <v>1.4388763243915415</v>
      </c>
      <c r="T7399" s="6">
        <f t="shared" si="1400"/>
        <v>95.93254646863052</v>
      </c>
      <c r="U7399">
        <f t="shared" si="1395"/>
        <v>6.4014095334408427</v>
      </c>
      <c r="V7399" s="16">
        <f t="shared" si="1396"/>
        <v>5.437663988944764</v>
      </c>
    </row>
    <row r="7400" spans="4:22" ht="15.75" x14ac:dyDescent="0.25">
      <c r="D7400" s="27">
        <v>32962</v>
      </c>
      <c r="E7400">
        <v>89</v>
      </c>
      <c r="F7400">
        <v>7.29</v>
      </c>
      <c r="G7400">
        <v>0</v>
      </c>
      <c r="H7400">
        <v>1.9614878097866641</v>
      </c>
      <c r="I7400" s="20">
        <f t="shared" si="1397"/>
        <v>0.56235944381244984</v>
      </c>
      <c r="J7400">
        <f t="shared" si="1398"/>
        <v>6.8382908367593906E-2</v>
      </c>
      <c r="K7400" s="16">
        <f t="shared" si="1389"/>
        <v>0.82600798978434153</v>
      </c>
      <c r="L7400" s="16">
        <f t="shared" si="1390"/>
        <v>8.2787223868679136E-2</v>
      </c>
      <c r="M7400" s="6"/>
      <c r="N7400" s="6">
        <f t="shared" si="1391"/>
        <v>1.5691902478293314</v>
      </c>
      <c r="O7400" s="6"/>
      <c r="P7400" s="6">
        <f t="shared" si="1392"/>
        <v>1.5918435744243737</v>
      </c>
      <c r="Q7400">
        <f t="shared" si="1399"/>
        <v>0.31977515489543507</v>
      </c>
      <c r="R7400">
        <f t="shared" si="1393"/>
        <v>1</v>
      </c>
      <c r="S7400">
        <f t="shared" si="1394"/>
        <v>1.5918435744243737</v>
      </c>
      <c r="T7400" s="6">
        <f t="shared" si="1400"/>
        <v>94.363356220801194</v>
      </c>
      <c r="U7400">
        <f t="shared" si="1395"/>
        <v>8.1356826183374729</v>
      </c>
      <c r="V7400" s="16">
        <f t="shared" si="1396"/>
        <v>5.9394413843982248</v>
      </c>
    </row>
    <row r="7401" spans="4:22" ht="15.75" x14ac:dyDescent="0.25">
      <c r="D7401" s="27">
        <v>32963</v>
      </c>
      <c r="E7401">
        <v>90</v>
      </c>
      <c r="F7401">
        <v>9.4109999999999996</v>
      </c>
      <c r="G7401">
        <v>0</v>
      </c>
      <c r="H7401">
        <v>2.2406678893934342</v>
      </c>
      <c r="I7401" s="20">
        <f t="shared" si="1397"/>
        <v>0.67702033566004216</v>
      </c>
      <c r="J7401">
        <f t="shared" si="1398"/>
        <v>8.2325672816261131E-2</v>
      </c>
      <c r="K7401" s="16">
        <f t="shared" si="1389"/>
        <v>0.84112193499767685</v>
      </c>
      <c r="L7401" s="16">
        <f t="shared" si="1390"/>
        <v>9.7876026519851153E-2</v>
      </c>
      <c r="M7401" s="6"/>
      <c r="N7401" s="6">
        <f t="shared" si="1391"/>
        <v>1.7925343115147474</v>
      </c>
      <c r="O7401" s="6"/>
      <c r="P7401" s="6">
        <f t="shared" si="1392"/>
        <v>1.8151876381097898</v>
      </c>
      <c r="Q7401">
        <f t="shared" si="1399"/>
        <v>0.31454452073600397</v>
      </c>
      <c r="R7401">
        <f t="shared" si="1393"/>
        <v>0.96214022213705341</v>
      </c>
      <c r="S7401">
        <f t="shared" si="1394"/>
        <v>1.7464650373513864</v>
      </c>
      <c r="T7401" s="6">
        <f t="shared" si="1400"/>
        <v>92.639544510044857</v>
      </c>
      <c r="U7401">
        <f t="shared" si="1395"/>
        <v>10.502731017993684</v>
      </c>
      <c r="V7401" s="16">
        <f t="shared" si="1396"/>
        <v>6.7881218056897197</v>
      </c>
    </row>
    <row r="7402" spans="4:22" ht="15.75" x14ac:dyDescent="0.25">
      <c r="D7402" s="27">
        <v>32964</v>
      </c>
      <c r="E7402">
        <v>91</v>
      </c>
      <c r="F7402">
        <v>9.0079999999999991</v>
      </c>
      <c r="G7402">
        <v>3.8</v>
      </c>
      <c r="H7402">
        <v>1.4828495375894994</v>
      </c>
      <c r="I7402" s="20">
        <f t="shared" si="1397"/>
        <v>0.771996305525955</v>
      </c>
      <c r="J7402">
        <f t="shared" si="1398"/>
        <v>9.3874750751956129E-2</v>
      </c>
      <c r="K7402" s="16">
        <f t="shared" si="1389"/>
        <v>0.85772514534168531</v>
      </c>
      <c r="L7402" s="16">
        <f t="shared" si="1390"/>
        <v>0.10944619178042166</v>
      </c>
      <c r="M7402" s="6"/>
      <c r="N7402" s="6">
        <f t="shared" si="1391"/>
        <v>1.1862796300715996</v>
      </c>
      <c r="O7402" s="6"/>
      <c r="P7402" s="6">
        <f t="shared" si="1392"/>
        <v>1.208932956666642</v>
      </c>
      <c r="Q7402">
        <f t="shared" si="1399"/>
        <v>0.30879848170014951</v>
      </c>
      <c r="R7402">
        <f t="shared" si="1393"/>
        <v>0.8950750874855482</v>
      </c>
      <c r="S7402">
        <f t="shared" si="1394"/>
        <v>1.0820857719525572</v>
      </c>
      <c r="T7402" s="6">
        <f t="shared" si="1400"/>
        <v>95.380112064687339</v>
      </c>
      <c r="U7402">
        <f t="shared" si="1395"/>
        <v>10.052980662000543</v>
      </c>
      <c r="V7402" s="16">
        <f t="shared" si="1396"/>
        <v>7.3953201235944244</v>
      </c>
    </row>
    <row r="7403" spans="4:22" ht="15.75" x14ac:dyDescent="0.25">
      <c r="D7403" s="27">
        <v>32965</v>
      </c>
      <c r="E7403">
        <v>92</v>
      </c>
      <c r="F7403">
        <v>2.5779999999999998</v>
      </c>
      <c r="G7403">
        <v>8.4</v>
      </c>
      <c r="H7403">
        <v>0.52656456167016874</v>
      </c>
      <c r="I7403" s="20">
        <f t="shared" si="1397"/>
        <v>0.63994434369603415</v>
      </c>
      <c r="J7403">
        <f t="shared" si="1398"/>
        <v>7.7817232193437752E-2</v>
      </c>
      <c r="K7403" s="16">
        <f t="shared" si="1389"/>
        <v>0.83132886360872882</v>
      </c>
      <c r="L7403" s="16">
        <f t="shared" si="1390"/>
        <v>9.3605834706183152E-2</v>
      </c>
      <c r="M7403" s="6"/>
      <c r="N7403" s="6">
        <f t="shared" si="1391"/>
        <v>0.42125164933613501</v>
      </c>
      <c r="O7403" s="6"/>
      <c r="P7403" s="6">
        <f t="shared" si="1392"/>
        <v>0.44390497593117739</v>
      </c>
      <c r="Q7403">
        <f t="shared" si="1399"/>
        <v>0.31793370688229111</v>
      </c>
      <c r="R7403">
        <f t="shared" si="1393"/>
        <v>1</v>
      </c>
      <c r="S7403">
        <f t="shared" si="1394"/>
        <v>0.44390497593117739</v>
      </c>
      <c r="T7403" s="6">
        <f t="shared" si="1400"/>
        <v>103.35886041535122</v>
      </c>
      <c r="U7403">
        <f t="shared" si="1395"/>
        <v>2.8770630713407415</v>
      </c>
      <c r="V7403" s="16">
        <f t="shared" si="1396"/>
        <v>6.5550148599575326</v>
      </c>
    </row>
    <row r="7404" spans="4:22" ht="15.75" x14ac:dyDescent="0.25">
      <c r="D7404" s="27">
        <v>32966</v>
      </c>
      <c r="E7404">
        <v>93</v>
      </c>
      <c r="F7404">
        <v>7.4420000000000002</v>
      </c>
      <c r="G7404">
        <v>3.8</v>
      </c>
      <c r="H7404">
        <v>0.73733331525602974</v>
      </c>
      <c r="I7404" s="20">
        <f t="shared" si="1397"/>
        <v>0.61794947721548987</v>
      </c>
      <c r="J7404">
        <f t="shared" si="1398"/>
        <v>7.514265642940357E-2</v>
      </c>
      <c r="K7404" s="16">
        <f t="shared" si="1389"/>
        <v>0.75448007767615177</v>
      </c>
      <c r="L7404" s="16">
        <f t="shared" si="1390"/>
        <v>9.9595282437208804E-2</v>
      </c>
      <c r="M7404" s="6"/>
      <c r="N7404" s="6">
        <f t="shared" si="1391"/>
        <v>0.58986665220482382</v>
      </c>
      <c r="O7404" s="6"/>
      <c r="P7404" s="6">
        <f t="shared" si="1392"/>
        <v>0.61251997879986619</v>
      </c>
      <c r="Q7404">
        <f t="shared" si="1399"/>
        <v>0.34452953471783737</v>
      </c>
      <c r="R7404">
        <f t="shared" si="1393"/>
        <v>1</v>
      </c>
      <c r="S7404">
        <f t="shared" si="1394"/>
        <v>0.61251997879986619</v>
      </c>
      <c r="T7404" s="6">
        <f t="shared" si="1400"/>
        <v>105.89999999999999</v>
      </c>
      <c r="U7404">
        <f t="shared" si="1395"/>
        <v>8.3053155069502722</v>
      </c>
      <c r="V7404" s="16">
        <f t="shared" si="1396"/>
        <v>6.8805357034167232</v>
      </c>
    </row>
    <row r="7405" spans="4:22" ht="15.75" x14ac:dyDescent="0.25">
      <c r="D7405" s="27">
        <v>32967</v>
      </c>
      <c r="E7405">
        <v>94</v>
      </c>
      <c r="F7405">
        <v>2.0419999999999998</v>
      </c>
      <c r="G7405">
        <v>1</v>
      </c>
      <c r="H7405">
        <v>1.2688037343773195</v>
      </c>
      <c r="I7405" s="20">
        <f t="shared" si="1397"/>
        <v>0.50577852791714561</v>
      </c>
      <c r="J7405">
        <f t="shared" si="1398"/>
        <v>6.1502668994724903E-2</v>
      </c>
      <c r="K7405" s="16">
        <f t="shared" si="1389"/>
        <v>0.73003351826167362</v>
      </c>
      <c r="L7405" s="16">
        <f t="shared" si="1390"/>
        <v>8.4246363291883605E-2</v>
      </c>
      <c r="M7405" s="6"/>
      <c r="N7405" s="6">
        <f t="shared" si="1391"/>
        <v>1.0150429875018556</v>
      </c>
      <c r="O7405" s="6"/>
      <c r="P7405" s="6">
        <f t="shared" si="1392"/>
        <v>1.037696314096898</v>
      </c>
      <c r="Q7405">
        <f t="shared" si="1399"/>
        <v>0.35298999999999997</v>
      </c>
      <c r="R7405">
        <f t="shared" si="1393"/>
        <v>1</v>
      </c>
      <c r="S7405">
        <f t="shared" si="1394"/>
        <v>1.037696314096898</v>
      </c>
      <c r="T7405" s="6">
        <f t="shared" si="1400"/>
        <v>105.88495701249815</v>
      </c>
      <c r="U7405">
        <f t="shared" si="1395"/>
        <v>2.2788839378114019</v>
      </c>
      <c r="V7405" s="16">
        <f t="shared" si="1396"/>
        <v>6.0247206943672911</v>
      </c>
    </row>
    <row r="7406" spans="4:22" ht="15.75" x14ac:dyDescent="0.25">
      <c r="D7406" s="27">
        <v>32968</v>
      </c>
      <c r="E7406">
        <v>95</v>
      </c>
      <c r="F7406">
        <v>1.647</v>
      </c>
      <c r="G7406">
        <v>0</v>
      </c>
      <c r="H7406">
        <v>1.6629696731624257</v>
      </c>
      <c r="I7406" s="20">
        <f t="shared" si="1397"/>
        <v>0.42870432950732662</v>
      </c>
      <c r="J7406">
        <f t="shared" si="1398"/>
        <v>5.2130446468090917E-2</v>
      </c>
      <c r="K7406" s="16">
        <f t="shared" si="1389"/>
        <v>0.73014951251639149</v>
      </c>
      <c r="L7406" s="16">
        <f t="shared" si="1390"/>
        <v>7.1396947576433001E-2</v>
      </c>
      <c r="M7406" s="6"/>
      <c r="N7406" s="6">
        <f t="shared" si="1391"/>
        <v>1.3303757385299406</v>
      </c>
      <c r="O7406" s="6"/>
      <c r="P7406" s="6">
        <f t="shared" si="1392"/>
        <v>1.353029065124983</v>
      </c>
      <c r="Q7406">
        <f t="shared" si="1399"/>
        <v>0.35294985670832718</v>
      </c>
      <c r="R7406">
        <f t="shared" si="1393"/>
        <v>1</v>
      </c>
      <c r="S7406">
        <f t="shared" si="1394"/>
        <v>1.353029065124983</v>
      </c>
      <c r="T7406" s="6">
        <f t="shared" si="1400"/>
        <v>104.55458127396821</v>
      </c>
      <c r="U7406">
        <f t="shared" si="1395"/>
        <v>1.8380616285873552</v>
      </c>
      <c r="V7406" s="16">
        <f t="shared" si="1396"/>
        <v>5.2460860108286029</v>
      </c>
    </row>
    <row r="7407" spans="4:22" ht="15.75" x14ac:dyDescent="0.25">
      <c r="D7407" s="27">
        <v>32969</v>
      </c>
      <c r="E7407">
        <v>96</v>
      </c>
      <c r="F7407">
        <v>2.0659999999999998</v>
      </c>
      <c r="G7407">
        <v>8.9</v>
      </c>
      <c r="H7407">
        <v>0.89354416992622565</v>
      </c>
      <c r="I7407" s="20">
        <f t="shared" si="1397"/>
        <v>0.38497012182153056</v>
      </c>
      <c r="J7407">
        <f t="shared" si="1398"/>
        <v>4.6812366813498117E-2</v>
      </c>
      <c r="K7407" s="16">
        <f t="shared" si="1389"/>
        <v>0.7429632717486494</v>
      </c>
      <c r="L7407" s="16">
        <f t="shared" si="1390"/>
        <v>6.3007645994828027E-2</v>
      </c>
      <c r="M7407" s="6"/>
      <c r="N7407" s="6">
        <f t="shared" si="1391"/>
        <v>0.71483533594098059</v>
      </c>
      <c r="O7407" s="6"/>
      <c r="P7407" s="6">
        <f t="shared" si="1392"/>
        <v>0.73748866253602297</v>
      </c>
      <c r="Q7407">
        <f t="shared" si="1399"/>
        <v>0.34851527091322737</v>
      </c>
      <c r="R7407">
        <f t="shared" si="1393"/>
        <v>1</v>
      </c>
      <c r="S7407">
        <f t="shared" si="1394"/>
        <v>0.73748866253602297</v>
      </c>
      <c r="T7407" s="6">
        <f t="shared" si="1400"/>
        <v>105.89999999999999</v>
      </c>
      <c r="U7407">
        <f t="shared" si="1395"/>
        <v>2.3056680781186856</v>
      </c>
      <c r="V7407" s="16">
        <f t="shared" si="1396"/>
        <v>4.6992272027587951</v>
      </c>
    </row>
    <row r="7408" spans="4:22" ht="15.75" x14ac:dyDescent="0.25">
      <c r="D7408" s="27">
        <v>32970</v>
      </c>
      <c r="E7408">
        <v>97</v>
      </c>
      <c r="F7408">
        <v>-1.482</v>
      </c>
      <c r="G7408">
        <v>0</v>
      </c>
      <c r="H7408">
        <v>1.3913827610740124</v>
      </c>
      <c r="I7408" s="20">
        <f t="shared" si="1397"/>
        <v>0.29991626581329034</v>
      </c>
      <c r="J7408">
        <f t="shared" si="1398"/>
        <v>3.6469817922896108E-2</v>
      </c>
      <c r="K7408" s="16">
        <f t="shared" si="1389"/>
        <v>0.73003351826167362</v>
      </c>
      <c r="L7408" s="16">
        <f t="shared" si="1390"/>
        <v>4.9956360921258207E-2</v>
      </c>
      <c r="M7408" s="6"/>
      <c r="N7408" s="6">
        <f t="shared" si="1391"/>
        <v>1.1131062088592099</v>
      </c>
      <c r="O7408" s="6"/>
      <c r="P7408" s="6">
        <f t="shared" si="1392"/>
        <v>1.1357595354542522</v>
      </c>
      <c r="Q7408">
        <f t="shared" si="1399"/>
        <v>0.35298999999999997</v>
      </c>
      <c r="R7408">
        <f t="shared" si="1393"/>
        <v>1</v>
      </c>
      <c r="S7408">
        <f t="shared" si="1394"/>
        <v>1.1357595354542522</v>
      </c>
      <c r="T7408" s="6">
        <f t="shared" si="1400"/>
        <v>104.78689379114078</v>
      </c>
      <c r="U7408">
        <f t="shared" si="1395"/>
        <v>-0.2964</v>
      </c>
      <c r="V7408" s="16">
        <f t="shared" si="1396"/>
        <v>3.7701406578593657</v>
      </c>
    </row>
    <row r="7409" spans="4:22" ht="15.75" x14ac:dyDescent="0.25">
      <c r="D7409" s="27">
        <v>32971</v>
      </c>
      <c r="E7409">
        <v>98</v>
      </c>
      <c r="F7409">
        <v>1.4079999999999999</v>
      </c>
      <c r="G7409">
        <v>0</v>
      </c>
      <c r="H7409">
        <v>2.012679534018456</v>
      </c>
      <c r="I7409" s="20">
        <f t="shared" si="1397"/>
        <v>0.27223741368297133</v>
      </c>
      <c r="J7409">
        <f t="shared" si="1398"/>
        <v>3.3104069503849316E-2</v>
      </c>
      <c r="K7409" s="16">
        <f t="shared" si="1389"/>
        <v>0.74072571090363692</v>
      </c>
      <c r="L7409" s="16">
        <f t="shared" si="1390"/>
        <v>4.4691400631233009E-2</v>
      </c>
      <c r="M7409" s="6"/>
      <c r="N7409" s="6">
        <f t="shared" si="1391"/>
        <v>1.6101436272147649</v>
      </c>
      <c r="O7409" s="6"/>
      <c r="P7409" s="6">
        <f t="shared" si="1392"/>
        <v>1.6327969538098073</v>
      </c>
      <c r="Q7409">
        <f t="shared" si="1399"/>
        <v>0.3492896459704693</v>
      </c>
      <c r="R7409">
        <f t="shared" si="1393"/>
        <v>1</v>
      </c>
      <c r="S7409">
        <f t="shared" si="1394"/>
        <v>1.6327969538098073</v>
      </c>
      <c r="T7409" s="6">
        <f t="shared" si="1400"/>
        <v>103.17675016392603</v>
      </c>
      <c r="U7409">
        <f t="shared" si="1395"/>
        <v>1.5713362313606531</v>
      </c>
      <c r="V7409" s="16">
        <f t="shared" si="1396"/>
        <v>3.3612070996472765</v>
      </c>
    </row>
    <row r="7410" spans="4:22" ht="15.75" x14ac:dyDescent="0.25">
      <c r="D7410" s="27">
        <v>32972</v>
      </c>
      <c r="E7410">
        <v>99</v>
      </c>
      <c r="F7410">
        <v>5.4329999999999998</v>
      </c>
      <c r="G7410">
        <v>0</v>
      </c>
      <c r="H7410">
        <v>2.0885968872124292</v>
      </c>
      <c r="I7410" s="20">
        <f t="shared" si="1397"/>
        <v>0.31843046419322929</v>
      </c>
      <c r="J7410">
        <f t="shared" si="1398"/>
        <v>3.872114444589668E-2</v>
      </c>
      <c r="K7410" s="16">
        <f t="shared" si="1389"/>
        <v>0.75623410614187436</v>
      </c>
      <c r="L7410" s="16">
        <f t="shared" si="1390"/>
        <v>5.1202589424910627E-2</v>
      </c>
      <c r="M7410" s="6"/>
      <c r="N7410" s="6">
        <f t="shared" si="1391"/>
        <v>1.6708775097699435</v>
      </c>
      <c r="O7410" s="6"/>
      <c r="P7410" s="6">
        <f t="shared" si="1392"/>
        <v>1.6935308363649859</v>
      </c>
      <c r="Q7410">
        <f t="shared" si="1399"/>
        <v>0.3439225005464201</v>
      </c>
      <c r="R7410">
        <f t="shared" si="1393"/>
        <v>1</v>
      </c>
      <c r="S7410">
        <f t="shared" si="1394"/>
        <v>1.6935308363649859</v>
      </c>
      <c r="T7410" s="6">
        <f t="shared" si="1400"/>
        <v>101.50587265415609</v>
      </c>
      <c r="U7410">
        <f t="shared" si="1395"/>
        <v>6.0632597620613842</v>
      </c>
      <c r="V7410" s="16">
        <f t="shared" si="1396"/>
        <v>3.8637347443987218</v>
      </c>
    </row>
    <row r="7411" spans="4:22" ht="15.75" x14ac:dyDescent="0.25">
      <c r="D7411" s="27">
        <v>32973</v>
      </c>
      <c r="E7411">
        <v>100</v>
      </c>
      <c r="F7411">
        <v>4.7779999999999996</v>
      </c>
      <c r="G7411">
        <v>0</v>
      </c>
      <c r="H7411">
        <v>1.3307919715602794</v>
      </c>
      <c r="I7411" s="20">
        <f t="shared" si="1397"/>
        <v>0.34886217671315534</v>
      </c>
      <c r="J7411">
        <f t="shared" si="1398"/>
        <v>4.2421640688319689E-2</v>
      </c>
      <c r="K7411" s="16">
        <f t="shared" si="1389"/>
        <v>0.77232747096859966</v>
      </c>
      <c r="L7411" s="16">
        <f t="shared" si="1390"/>
        <v>5.4927012547044851E-2</v>
      </c>
      <c r="M7411" s="6"/>
      <c r="N7411" s="6">
        <f t="shared" si="1391"/>
        <v>1.0646335772482236</v>
      </c>
      <c r="O7411" s="6"/>
      <c r="P7411" s="6">
        <f t="shared" si="1392"/>
        <v>1.087286903843266</v>
      </c>
      <c r="Q7411">
        <f t="shared" si="1399"/>
        <v>0.338352908847187</v>
      </c>
      <c r="R7411">
        <f t="shared" si="1393"/>
        <v>1</v>
      </c>
      <c r="S7411">
        <f t="shared" si="1394"/>
        <v>1.087286903843266</v>
      </c>
      <c r="T7411" s="6">
        <f t="shared" si="1400"/>
        <v>100.44123907690788</v>
      </c>
      <c r="U7411">
        <f t="shared" si="1395"/>
        <v>5.3322759328417622</v>
      </c>
      <c r="V7411" s="16">
        <f t="shared" si="1396"/>
        <v>4.1368539751650939</v>
      </c>
    </row>
    <row r="7412" spans="4:22" ht="15.75" x14ac:dyDescent="0.25">
      <c r="D7412" s="27">
        <v>32974</v>
      </c>
      <c r="E7412">
        <v>101</v>
      </c>
      <c r="F7412">
        <v>3.3079999999999998</v>
      </c>
      <c r="G7412">
        <v>0.1</v>
      </c>
      <c r="H7412">
        <v>0.72289407376693227</v>
      </c>
      <c r="I7412" s="20">
        <f t="shared" si="1397"/>
        <v>0.34614020746079099</v>
      </c>
      <c r="J7412">
        <f t="shared" si="1398"/>
        <v>4.2090649227232185E-2</v>
      </c>
      <c r="K7412" s="16">
        <f t="shared" si="1389"/>
        <v>0.78258168557455043</v>
      </c>
      <c r="L7412" s="16">
        <f t="shared" si="1390"/>
        <v>5.3784352487536637E-2</v>
      </c>
      <c r="M7412" s="6"/>
      <c r="N7412" s="6">
        <f t="shared" si="1391"/>
        <v>0.57831525901354586</v>
      </c>
      <c r="O7412" s="6"/>
      <c r="P7412" s="6">
        <f t="shared" si="1392"/>
        <v>0.60096858560858823</v>
      </c>
      <c r="Q7412">
        <f t="shared" si="1399"/>
        <v>0.33480413025635958</v>
      </c>
      <c r="R7412">
        <f t="shared" si="1393"/>
        <v>1</v>
      </c>
      <c r="S7412">
        <f t="shared" si="1394"/>
        <v>0.60096858560858823</v>
      </c>
      <c r="T7412" s="6">
        <f t="shared" si="1400"/>
        <v>99.962923817894335</v>
      </c>
      <c r="U7412">
        <f t="shared" si="1395"/>
        <v>3.6917473390206257</v>
      </c>
      <c r="V7412" s="16">
        <f t="shared" si="1396"/>
        <v>4.0540730609970197</v>
      </c>
    </row>
    <row r="7413" spans="4:22" ht="15.75" x14ac:dyDescent="0.25">
      <c r="D7413" s="27">
        <v>32975</v>
      </c>
      <c r="E7413">
        <v>102</v>
      </c>
      <c r="F7413">
        <v>5.7450000000000001</v>
      </c>
      <c r="G7413">
        <v>0</v>
      </c>
      <c r="H7413">
        <v>1.682050395129884</v>
      </c>
      <c r="I7413" s="20">
        <f t="shared" si="1397"/>
        <v>0.38823918972982141</v>
      </c>
      <c r="J7413">
        <f t="shared" si="1398"/>
        <v>4.7209885471146282E-2</v>
      </c>
      <c r="K7413" s="16">
        <f t="shared" si="1389"/>
        <v>0.78718866718779534</v>
      </c>
      <c r="L7413" s="16">
        <f t="shared" si="1390"/>
        <v>5.997277074605506E-2</v>
      </c>
      <c r="M7413" s="6"/>
      <c r="N7413" s="6">
        <f t="shared" si="1391"/>
        <v>1.3456403161039072</v>
      </c>
      <c r="O7413" s="6"/>
      <c r="P7413" s="6">
        <f t="shared" si="1392"/>
        <v>1.3682936426989496</v>
      </c>
      <c r="Q7413">
        <f t="shared" si="1399"/>
        <v>0.33320974605964776</v>
      </c>
      <c r="R7413">
        <f t="shared" si="1393"/>
        <v>1</v>
      </c>
      <c r="S7413">
        <f t="shared" si="1394"/>
        <v>1.3682936426989496</v>
      </c>
      <c r="T7413" s="6">
        <f t="shared" si="1400"/>
        <v>98.617283501790439</v>
      </c>
      <c r="U7413">
        <f t="shared" si="1395"/>
        <v>6.4114535860560746</v>
      </c>
      <c r="V7413" s="16">
        <f t="shared" si="1396"/>
        <v>4.49249859559872</v>
      </c>
    </row>
    <row r="7414" spans="4:22" ht="15.75" x14ac:dyDescent="0.25">
      <c r="D7414" s="27">
        <v>32976</v>
      </c>
      <c r="E7414">
        <v>103</v>
      </c>
      <c r="F7414">
        <v>5.4740000000000002</v>
      </c>
      <c r="G7414">
        <v>0.2</v>
      </c>
      <c r="H7414">
        <v>1.1103156075768201</v>
      </c>
      <c r="I7414" s="20">
        <f t="shared" si="1397"/>
        <v>0.4238360749050088</v>
      </c>
      <c r="J7414">
        <f t="shared" si="1398"/>
        <v>5.1538466708449068E-2</v>
      </c>
      <c r="K7414" s="16">
        <f t="shared" si="1389"/>
        <v>0.8001494500135764</v>
      </c>
      <c r="L7414" s="16">
        <f t="shared" si="1390"/>
        <v>6.4411050595078956E-2</v>
      </c>
      <c r="M7414" s="6"/>
      <c r="N7414" s="6">
        <f t="shared" si="1391"/>
        <v>0.88825248606145613</v>
      </c>
      <c r="O7414" s="6"/>
      <c r="P7414" s="6">
        <f t="shared" si="1392"/>
        <v>0.9109058126564985</v>
      </c>
      <c r="Q7414">
        <f t="shared" si="1399"/>
        <v>0.32872427833930146</v>
      </c>
      <c r="R7414">
        <f t="shared" si="1393"/>
        <v>1</v>
      </c>
      <c r="S7414">
        <f t="shared" si="1394"/>
        <v>0.9109058126564985</v>
      </c>
      <c r="T7414" s="6">
        <f t="shared" si="1400"/>
        <v>97.929031015728995</v>
      </c>
      <c r="U7414">
        <f t="shared" si="1395"/>
        <v>6.1090160017529946</v>
      </c>
      <c r="V7414" s="16">
        <f t="shared" si="1396"/>
        <v>4.7931384373435684</v>
      </c>
    </row>
    <row r="7415" spans="4:22" ht="15.75" x14ac:dyDescent="0.25">
      <c r="D7415" s="27">
        <v>32977</v>
      </c>
      <c r="E7415">
        <v>104</v>
      </c>
      <c r="F7415">
        <v>5.8650000000000002</v>
      </c>
      <c r="G7415">
        <v>0</v>
      </c>
      <c r="H7415">
        <v>1.240207151683963</v>
      </c>
      <c r="I7415" s="20">
        <f t="shared" si="1397"/>
        <v>0.46045344530085908</v>
      </c>
      <c r="J7415">
        <f t="shared" si="1398"/>
        <v>5.5991138948584464E-2</v>
      </c>
      <c r="K7415" s="16">
        <f t="shared" si="1389"/>
        <v>0.8067784807392413</v>
      </c>
      <c r="L7415" s="16">
        <f t="shared" si="1390"/>
        <v>6.9400882999854516E-2</v>
      </c>
      <c r="M7415" s="6"/>
      <c r="N7415" s="6">
        <f t="shared" si="1391"/>
        <v>0.9921657213471704</v>
      </c>
      <c r="O7415" s="6"/>
      <c r="P7415" s="6">
        <f t="shared" si="1392"/>
        <v>1.0148190479422128</v>
      </c>
      <c r="Q7415">
        <f t="shared" si="1399"/>
        <v>0.32643010338576334</v>
      </c>
      <c r="R7415">
        <f t="shared" si="1393"/>
        <v>1</v>
      </c>
      <c r="S7415">
        <f t="shared" si="1394"/>
        <v>1.0148190479422128</v>
      </c>
      <c r="T7415" s="6">
        <f t="shared" si="1400"/>
        <v>96.936865294381832</v>
      </c>
      <c r="U7415">
        <f t="shared" si="1395"/>
        <v>6.5453742875924945</v>
      </c>
      <c r="V7415" s="16">
        <f t="shared" si="1396"/>
        <v>5.1190191898259894</v>
      </c>
    </row>
    <row r="7416" spans="4:22" ht="15.75" x14ac:dyDescent="0.25">
      <c r="D7416" s="27">
        <v>32978</v>
      </c>
      <c r="E7416">
        <v>105</v>
      </c>
      <c r="F7416">
        <v>9.0250000000000004</v>
      </c>
      <c r="G7416">
        <v>0</v>
      </c>
      <c r="H7416">
        <v>2.4577269347852404</v>
      </c>
      <c r="I7416" s="20">
        <f t="shared" si="1397"/>
        <v>0.56735255756744452</v>
      </c>
      <c r="J7416">
        <f t="shared" si="1398"/>
        <v>6.8990071000201256E-2</v>
      </c>
      <c r="K7416" s="16">
        <f t="shared" si="1389"/>
        <v>0.8163347078288079</v>
      </c>
      <c r="L7416" s="16">
        <f t="shared" si="1390"/>
        <v>8.4511990411008028E-2</v>
      </c>
      <c r="M7416" s="6"/>
      <c r="N7416" s="6">
        <f t="shared" si="1391"/>
        <v>1.9661815478281923</v>
      </c>
      <c r="O7416" s="6"/>
      <c r="P7416" s="6">
        <f t="shared" si="1392"/>
        <v>1.9888348744232347</v>
      </c>
      <c r="Q7416">
        <f t="shared" si="1399"/>
        <v>0.32312288431460612</v>
      </c>
      <c r="R7416">
        <f t="shared" si="1393"/>
        <v>1</v>
      </c>
      <c r="S7416">
        <f t="shared" si="1394"/>
        <v>1.9888348744232347</v>
      </c>
      <c r="T7416" s="6">
        <f t="shared" si="1400"/>
        <v>94.970683746553647</v>
      </c>
      <c r="U7416">
        <f t="shared" si="1395"/>
        <v>10.071952761384869</v>
      </c>
      <c r="V7416" s="16">
        <f t="shared" si="1396"/>
        <v>6.0401655749234955</v>
      </c>
    </row>
    <row r="7417" spans="4:22" ht="15.75" x14ac:dyDescent="0.25">
      <c r="D7417" s="27">
        <v>32979</v>
      </c>
      <c r="E7417">
        <v>106</v>
      </c>
      <c r="F7417">
        <v>7.806</v>
      </c>
      <c r="G7417">
        <v>0</v>
      </c>
      <c r="H7417">
        <v>1.8187727120606014</v>
      </c>
      <c r="I7417" s="20">
        <f t="shared" si="1397"/>
        <v>0.64073889568548137</v>
      </c>
      <c r="J7417">
        <f t="shared" si="1398"/>
        <v>7.7913849715354533E-2</v>
      </c>
      <c r="K7417" s="16">
        <f t="shared" si="1389"/>
        <v>0.83527234794889771</v>
      </c>
      <c r="L7417" s="16">
        <f t="shared" si="1390"/>
        <v>9.3279575107065957E-2</v>
      </c>
      <c r="M7417" s="6"/>
      <c r="N7417" s="6">
        <f t="shared" si="1391"/>
        <v>1.4550181696484812</v>
      </c>
      <c r="O7417" s="6"/>
      <c r="P7417" s="6">
        <f t="shared" si="1392"/>
        <v>1.4776714962435236</v>
      </c>
      <c r="Q7417">
        <f t="shared" si="1399"/>
        <v>0.31656894582184547</v>
      </c>
      <c r="R7417">
        <f t="shared" si="1393"/>
        <v>0.98634548868120964</v>
      </c>
      <c r="S7417">
        <f t="shared" si="1394"/>
        <v>1.4574946140726124</v>
      </c>
      <c r="T7417" s="6">
        <f t="shared" si="1400"/>
        <v>93.535842459076079</v>
      </c>
      <c r="U7417">
        <f t="shared" si="1395"/>
        <v>8.7115416349440764</v>
      </c>
      <c r="V7417" s="16">
        <f t="shared" si="1396"/>
        <v>6.5369879864038678</v>
      </c>
    </row>
    <row r="7418" spans="4:22" ht="15.75" x14ac:dyDescent="0.25">
      <c r="D7418" s="27">
        <v>32980</v>
      </c>
      <c r="E7418">
        <v>107</v>
      </c>
      <c r="F7418">
        <v>6.0170000000000003</v>
      </c>
      <c r="G7418">
        <v>0.3</v>
      </c>
      <c r="H7418">
        <v>1.5570154976680921</v>
      </c>
      <c r="I7418" s="20">
        <f t="shared" si="1397"/>
        <v>0.65552730328928044</v>
      </c>
      <c r="J7418">
        <f t="shared" si="1398"/>
        <v>7.9712120079976495E-2</v>
      </c>
      <c r="K7418" s="16">
        <f t="shared" si="1389"/>
        <v>0.84909228637813916</v>
      </c>
      <c r="L7418" s="16">
        <f t="shared" si="1390"/>
        <v>9.3879218264947328E-2</v>
      </c>
      <c r="M7418" s="6"/>
      <c r="N7418" s="6">
        <f t="shared" si="1391"/>
        <v>1.2456123981344738</v>
      </c>
      <c r="O7418" s="6"/>
      <c r="P7418" s="6">
        <f t="shared" si="1392"/>
        <v>1.2682657247295162</v>
      </c>
      <c r="Q7418">
        <f t="shared" si="1399"/>
        <v>0.31178614153025358</v>
      </c>
      <c r="R7418">
        <f t="shared" si="1393"/>
        <v>0.92964334723224218</v>
      </c>
      <c r="S7418">
        <f t="shared" si="1394"/>
        <v>1.1790347935174728</v>
      </c>
      <c r="T7418" s="6">
        <f t="shared" si="1400"/>
        <v>92.679460992153651</v>
      </c>
      <c r="U7418">
        <f t="shared" si="1395"/>
        <v>6.7150071762052921</v>
      </c>
      <c r="V7418" s="16">
        <f t="shared" si="1396"/>
        <v>6.5700959881152574</v>
      </c>
    </row>
    <row r="7419" spans="4:22" ht="15.75" x14ac:dyDescent="0.25">
      <c r="D7419" s="27">
        <v>32981</v>
      </c>
      <c r="E7419">
        <v>108</v>
      </c>
      <c r="F7419">
        <v>4.7229999999999999</v>
      </c>
      <c r="G7419">
        <v>0.5</v>
      </c>
      <c r="H7419">
        <v>1.3603362421412053</v>
      </c>
      <c r="I7419" s="20">
        <f t="shared" si="1397"/>
        <v>0.63135188981755552</v>
      </c>
      <c r="J7419">
        <f t="shared" si="1398"/>
        <v>7.677238980181475E-2</v>
      </c>
      <c r="K7419" s="16">
        <f t="shared" si="1389"/>
        <v>0.85734068238409566</v>
      </c>
      <c r="L7419" s="16">
        <f t="shared" si="1390"/>
        <v>8.9547120974506705E-2</v>
      </c>
      <c r="M7419" s="6"/>
      <c r="N7419" s="6">
        <f t="shared" si="1391"/>
        <v>1.0882689937129644</v>
      </c>
      <c r="O7419" s="6"/>
      <c r="P7419" s="6">
        <f t="shared" si="1392"/>
        <v>1.1109223203080067</v>
      </c>
      <c r="Q7419">
        <f t="shared" si="1399"/>
        <v>0.30893153664051215</v>
      </c>
      <c r="R7419">
        <f t="shared" si="1393"/>
        <v>0.89660064503548864</v>
      </c>
      <c r="S7419">
        <f t="shared" si="1394"/>
        <v>0.9960536689724806</v>
      </c>
      <c r="T7419" s="6">
        <f t="shared" si="1400"/>
        <v>92.206060649776219</v>
      </c>
      <c r="U7419">
        <f t="shared" si="1395"/>
        <v>5.2708956113042369</v>
      </c>
      <c r="V7419" s="16">
        <f t="shared" si="1396"/>
        <v>6.3284707546397101</v>
      </c>
    </row>
    <row r="7420" spans="4:22" ht="15.75" x14ac:dyDescent="0.25">
      <c r="D7420" s="27">
        <v>32982</v>
      </c>
      <c r="E7420">
        <v>109</v>
      </c>
      <c r="F7420">
        <v>5.7759999999999998</v>
      </c>
      <c r="G7420">
        <v>0</v>
      </c>
      <c r="H7420">
        <v>2.0666159995318698</v>
      </c>
      <c r="I7420" s="20">
        <f t="shared" si="1397"/>
        <v>0.63745870921318393</v>
      </c>
      <c r="J7420">
        <f t="shared" si="1398"/>
        <v>7.7514979040323159E-2</v>
      </c>
      <c r="K7420" s="16">
        <f t="shared" si="1389"/>
        <v>0.86190032507150349</v>
      </c>
      <c r="L7420" s="16">
        <f t="shared" si="1390"/>
        <v>8.9934969027761408E-2</v>
      </c>
      <c r="M7420" s="6"/>
      <c r="N7420" s="6">
        <f t="shared" si="1391"/>
        <v>1.653292799625496</v>
      </c>
      <c r="O7420" s="6"/>
      <c r="P7420" s="6">
        <f t="shared" si="1392"/>
        <v>1.6759461262205384</v>
      </c>
      <c r="Q7420">
        <f t="shared" si="1399"/>
        <v>0.30735353549925404</v>
      </c>
      <c r="R7420">
        <f t="shared" si="1393"/>
        <v>0.8785915314257674</v>
      </c>
      <c r="S7420">
        <f t="shared" si="1394"/>
        <v>1.4724720736231853</v>
      </c>
      <c r="T7420" s="6">
        <f t="shared" si="1400"/>
        <v>90.756241902748087</v>
      </c>
      <c r="U7420">
        <f t="shared" si="1395"/>
        <v>6.4460497672863157</v>
      </c>
      <c r="V7420" s="16">
        <f t="shared" si="1396"/>
        <v>6.3503380946510291</v>
      </c>
    </row>
    <row r="7421" spans="4:22" ht="15.75" x14ac:dyDescent="0.25">
      <c r="D7421" s="27">
        <v>32983</v>
      </c>
      <c r="E7421">
        <v>110</v>
      </c>
      <c r="F7421">
        <v>7.84</v>
      </c>
      <c r="G7421">
        <v>0</v>
      </c>
      <c r="H7421">
        <v>2.033405730034457</v>
      </c>
      <c r="I7421" s="20">
        <f t="shared" si="1397"/>
        <v>0.7061071405871201</v>
      </c>
      <c r="J7421">
        <f t="shared" si="1398"/>
        <v>8.5862628295393803E-2</v>
      </c>
      <c r="K7421" s="16">
        <f t="shared" si="1389"/>
        <v>0.87586452166408446</v>
      </c>
      <c r="L7421" s="16">
        <f t="shared" si="1390"/>
        <v>9.8031860146887223E-2</v>
      </c>
      <c r="M7421" s="6"/>
      <c r="N7421" s="6">
        <f t="shared" si="1391"/>
        <v>1.6267245840275657</v>
      </c>
      <c r="O7421" s="6"/>
      <c r="P7421" s="6">
        <f t="shared" si="1392"/>
        <v>1.6493779106226081</v>
      </c>
      <c r="Q7421">
        <f t="shared" si="1399"/>
        <v>0.30252080634249362</v>
      </c>
      <c r="R7421">
        <f t="shared" si="1393"/>
        <v>0.82457406737995464</v>
      </c>
      <c r="S7421">
        <f t="shared" si="1394"/>
        <v>1.3600342524087352</v>
      </c>
      <c r="T7421" s="6">
        <f t="shared" si="1400"/>
        <v>89.418860976934397</v>
      </c>
      <c r="U7421">
        <f t="shared" si="1395"/>
        <v>8.749485833712729</v>
      </c>
      <c r="V7421" s="16">
        <f t="shared" si="1396"/>
        <v>6.7965314940218144</v>
      </c>
    </row>
    <row r="7422" spans="4:22" ht="15.75" x14ac:dyDescent="0.25">
      <c r="D7422" s="27">
        <v>32984</v>
      </c>
      <c r="E7422">
        <v>111</v>
      </c>
      <c r="F7422">
        <v>8.9809999999999999</v>
      </c>
      <c r="G7422">
        <v>0</v>
      </c>
      <c r="H7422">
        <v>2.0591567417357011</v>
      </c>
      <c r="I7422" s="20">
        <f t="shared" si="1397"/>
        <v>0.80009419716698149</v>
      </c>
      <c r="J7422">
        <f t="shared" si="1398"/>
        <v>9.7291454375504946E-2</v>
      </c>
      <c r="K7422" s="16">
        <f t="shared" si="1389"/>
        <v>0.88874575264934497</v>
      </c>
      <c r="L7422" s="16">
        <f t="shared" si="1390"/>
        <v>0.10947051401987552</v>
      </c>
      <c r="M7422" s="6"/>
      <c r="N7422" s="6">
        <f t="shared" si="1391"/>
        <v>1.647325393388561</v>
      </c>
      <c r="O7422" s="6"/>
      <c r="P7422" s="6">
        <f t="shared" si="1392"/>
        <v>1.6699787199836034</v>
      </c>
      <c r="Q7422">
        <f t="shared" si="1399"/>
        <v>0.29806286992311465</v>
      </c>
      <c r="R7422">
        <f t="shared" si="1393"/>
        <v>0.77626527124573574</v>
      </c>
      <c r="S7422">
        <f t="shared" si="1394"/>
        <v>1.2963464840426784</v>
      </c>
      <c r="T7422" s="6">
        <f t="shared" si="1400"/>
        <v>88.145167819486772</v>
      </c>
      <c r="U7422">
        <f t="shared" si="1395"/>
        <v>10.022848504154849</v>
      </c>
      <c r="V7422" s="16">
        <f t="shared" si="1396"/>
        <v>7.3965618009349079</v>
      </c>
    </row>
    <row r="7423" spans="4:22" ht="15.75" x14ac:dyDescent="0.25">
      <c r="D7423" s="27">
        <v>32985</v>
      </c>
      <c r="E7423">
        <v>112</v>
      </c>
      <c r="F7423">
        <v>8.9890000000000008</v>
      </c>
      <c r="G7423">
        <v>0</v>
      </c>
      <c r="H7423">
        <v>2.4176499899585333</v>
      </c>
      <c r="I7423" s="20">
        <f t="shared" si="1397"/>
        <v>0.88383555146060999</v>
      </c>
      <c r="J7423">
        <f t="shared" si="1398"/>
        <v>0.10747440305761018</v>
      </c>
      <c r="K7423" s="16">
        <f t="shared" si="1389"/>
        <v>0.90101356315026593</v>
      </c>
      <c r="L7423" s="16">
        <f t="shared" si="1390"/>
        <v>0.11928167061308288</v>
      </c>
      <c r="M7423" s="6"/>
      <c r="N7423" s="6">
        <f t="shared" si="1391"/>
        <v>1.9341199919668268</v>
      </c>
      <c r="O7423" s="6"/>
      <c r="P7423" s="6">
        <f t="shared" si="1392"/>
        <v>1.9567733185618692</v>
      </c>
      <c r="Q7423">
        <f t="shared" si="1399"/>
        <v>0.29381722606495592</v>
      </c>
      <c r="R7423">
        <f t="shared" si="1393"/>
        <v>0.73161265028081168</v>
      </c>
      <c r="S7423">
        <f t="shared" si="1394"/>
        <v>1.4316001135918281</v>
      </c>
      <c r="T7423" s="6">
        <f t="shared" si="1400"/>
        <v>86.736221032489993</v>
      </c>
      <c r="U7423">
        <f t="shared" si="1395"/>
        <v>10.031776550923944</v>
      </c>
      <c r="V7423" s="16">
        <f t="shared" si="1396"/>
        <v>7.8866589334397617</v>
      </c>
    </row>
    <row r="7424" spans="4:22" ht="15.75" x14ac:dyDescent="0.25">
      <c r="D7424" s="27">
        <v>32986</v>
      </c>
      <c r="E7424">
        <v>113</v>
      </c>
      <c r="F7424">
        <v>9.8879999999999999</v>
      </c>
      <c r="G7424">
        <v>0</v>
      </c>
      <c r="H7424">
        <v>2.7278350458449605</v>
      </c>
      <c r="I7424" s="20">
        <f t="shared" si="1397"/>
        <v>0.98946149719189358</v>
      </c>
      <c r="J7424">
        <f t="shared" si="1398"/>
        <v>0.12031851805853426</v>
      </c>
      <c r="K7424" s="16">
        <f t="shared" si="1389"/>
        <v>0.91458409392346662</v>
      </c>
      <c r="L7424" s="16">
        <f t="shared" si="1390"/>
        <v>0.13155544564784727</v>
      </c>
      <c r="M7424" s="6"/>
      <c r="N7424" s="6">
        <f t="shared" si="1391"/>
        <v>2.1822680366759686</v>
      </c>
      <c r="O7424" s="6"/>
      <c r="P7424" s="6">
        <f t="shared" si="1392"/>
        <v>2.2049213632710112</v>
      </c>
      <c r="Q7424">
        <f t="shared" si="1399"/>
        <v>0.28912073677496664</v>
      </c>
      <c r="R7424">
        <f t="shared" si="1393"/>
        <v>0.6837590700707693</v>
      </c>
      <c r="S7424">
        <f t="shared" si="1394"/>
        <v>1.5076349809293594</v>
      </c>
      <c r="T7424" s="6">
        <f t="shared" si="1400"/>
        <v>85.251239378155688</v>
      </c>
      <c r="U7424">
        <f t="shared" si="1395"/>
        <v>11.035065806600951</v>
      </c>
      <c r="V7424" s="16">
        <f t="shared" si="1396"/>
        <v>8.4721995162333616</v>
      </c>
    </row>
    <row r="7425" spans="4:22" ht="15.75" x14ac:dyDescent="0.25">
      <c r="D7425" s="27">
        <v>32987</v>
      </c>
      <c r="E7425">
        <v>114</v>
      </c>
      <c r="F7425">
        <v>9.8629999999999995</v>
      </c>
      <c r="G7425">
        <v>0</v>
      </c>
      <c r="H7425">
        <v>2.715240484840014</v>
      </c>
      <c r="I7425" s="20">
        <f t="shared" si="1397"/>
        <v>1.083761198213262</v>
      </c>
      <c r="J7425">
        <f t="shared" si="1398"/>
        <v>0.13178536170273267</v>
      </c>
      <c r="K7425" s="16">
        <f t="shared" si="1389"/>
        <v>0.92888696854141917</v>
      </c>
      <c r="L7425" s="16">
        <f t="shared" si="1390"/>
        <v>0.1418744865262434</v>
      </c>
      <c r="M7425" s="6"/>
      <c r="N7425" s="6">
        <f t="shared" si="1391"/>
        <v>2.1721923878720113</v>
      </c>
      <c r="O7425" s="6"/>
      <c r="P7425" s="6">
        <f t="shared" si="1392"/>
        <v>2.1948457144670535</v>
      </c>
      <c r="Q7425">
        <f t="shared" si="1399"/>
        <v>0.28417079792718564</v>
      </c>
      <c r="R7425">
        <f t="shared" si="1393"/>
        <v>0.63507478598754363</v>
      </c>
      <c r="S7425">
        <f t="shared" si="1394"/>
        <v>1.3938911723908414</v>
      </c>
      <c r="T7425" s="6">
        <f t="shared" si="1400"/>
        <v>83.880001532359898</v>
      </c>
      <c r="U7425">
        <f t="shared" si="1395"/>
        <v>11.00716566044753</v>
      </c>
      <c r="V7425" s="16">
        <f t="shared" si="1396"/>
        <v>8.9436524170952048</v>
      </c>
    </row>
    <row r="7426" spans="4:22" ht="15.75" x14ac:dyDescent="0.25">
      <c r="D7426" s="27">
        <v>32988</v>
      </c>
      <c r="E7426">
        <v>115</v>
      </c>
      <c r="F7426">
        <v>10.49</v>
      </c>
      <c r="G7426">
        <v>0</v>
      </c>
      <c r="H7426">
        <v>2.9445524463990291</v>
      </c>
      <c r="I7426" s="20">
        <f t="shared" si="1397"/>
        <v>1.1897548423653872</v>
      </c>
      <c r="J7426">
        <f t="shared" si="1398"/>
        <v>0.14467418883163108</v>
      </c>
      <c r="K7426" s="16">
        <f t="shared" si="1389"/>
        <v>0.94209429869432981</v>
      </c>
      <c r="L7426" s="16">
        <f t="shared" si="1390"/>
        <v>0.1535665686886529</v>
      </c>
      <c r="M7426" s="6"/>
      <c r="N7426" s="6">
        <f t="shared" si="1391"/>
        <v>2.3556419571192233</v>
      </c>
      <c r="O7426" s="6"/>
      <c r="P7426" s="6">
        <f t="shared" si="1392"/>
        <v>2.3782952837142659</v>
      </c>
      <c r="Q7426">
        <f t="shared" si="1399"/>
        <v>0.27960000510786631</v>
      </c>
      <c r="R7426">
        <f t="shared" si="1393"/>
        <v>0.59171602392830858</v>
      </c>
      <c r="S7426">
        <f t="shared" si="1394"/>
        <v>1.4072754290068541</v>
      </c>
      <c r="T7426" s="6">
        <f t="shared" si="1400"/>
        <v>82.495379429948088</v>
      </c>
      <c r="U7426">
        <f t="shared" si="1395"/>
        <v>11.706901325975322</v>
      </c>
      <c r="V7426" s="16">
        <f t="shared" si="1396"/>
        <v>9.4575613372866023</v>
      </c>
    </row>
    <row r="7427" spans="4:22" ht="15.75" x14ac:dyDescent="0.25">
      <c r="D7427" s="27">
        <v>32989</v>
      </c>
      <c r="E7427">
        <v>116</v>
      </c>
      <c r="F7427">
        <v>10.06</v>
      </c>
      <c r="G7427">
        <v>1.2</v>
      </c>
      <c r="H7427">
        <v>3.1850033085414604</v>
      </c>
      <c r="I7427" s="20">
        <f t="shared" si="1397"/>
        <v>1.2673342570336237</v>
      </c>
      <c r="J7427">
        <f t="shared" si="1398"/>
        <v>0.15410784565528865</v>
      </c>
      <c r="K7427" s="16">
        <f t="shared" si="1389"/>
        <v>0.95543054178274678</v>
      </c>
      <c r="L7427" s="16">
        <f t="shared" si="1390"/>
        <v>0.16129675462094542</v>
      </c>
      <c r="M7427" s="6"/>
      <c r="N7427" s="6">
        <f t="shared" si="1391"/>
        <v>2.5480026468331687</v>
      </c>
      <c r="O7427" s="6"/>
      <c r="P7427" s="6">
        <f t="shared" si="1392"/>
        <v>2.5706559734282113</v>
      </c>
      <c r="Q7427">
        <f t="shared" si="1399"/>
        <v>0.27498459809982695</v>
      </c>
      <c r="R7427">
        <f t="shared" si="1393"/>
        <v>0.54948948408398746</v>
      </c>
      <c r="S7427">
        <f t="shared" si="1394"/>
        <v>1.4125484245964883</v>
      </c>
      <c r="T7427" s="6">
        <f t="shared" si="1400"/>
        <v>82.305484331946644</v>
      </c>
      <c r="U7427">
        <f t="shared" si="1395"/>
        <v>11.227018812136487</v>
      </c>
      <c r="V7427" s="16">
        <f t="shared" si="1396"/>
        <v>9.7866449668150182</v>
      </c>
    </row>
    <row r="7428" spans="4:22" ht="15.75" x14ac:dyDescent="0.25">
      <c r="D7428" s="27">
        <v>32990</v>
      </c>
      <c r="E7428">
        <v>117</v>
      </c>
      <c r="F7428">
        <v>6.9029999999999996</v>
      </c>
      <c r="G7428">
        <v>1.9</v>
      </c>
      <c r="H7428">
        <v>1.3820097562790494</v>
      </c>
      <c r="I7428" s="20">
        <f t="shared" si="1397"/>
        <v>1.1982844074768668</v>
      </c>
      <c r="J7428">
        <f t="shared" si="1398"/>
        <v>0.14571138394918701</v>
      </c>
      <c r="K7428" s="16">
        <f t="shared" si="1389"/>
        <v>0.95725955143370844</v>
      </c>
      <c r="L7428" s="16">
        <f t="shared" si="1390"/>
        <v>0.15221721604234911</v>
      </c>
      <c r="M7428" s="6"/>
      <c r="N7428" s="6">
        <f t="shared" si="1391"/>
        <v>1.1056078050232396</v>
      </c>
      <c r="O7428" s="6"/>
      <c r="P7428" s="6">
        <f t="shared" si="1392"/>
        <v>1.128261131618282</v>
      </c>
      <c r="Q7428">
        <f t="shared" si="1399"/>
        <v>0.27435161443982214</v>
      </c>
      <c r="R7428">
        <f t="shared" si="1393"/>
        <v>0.54382016950992074</v>
      </c>
      <c r="S7428">
        <f t="shared" si="1394"/>
        <v>0.61357115984810906</v>
      </c>
      <c r="T7428" s="6">
        <f t="shared" si="1400"/>
        <v>83.614566498693591</v>
      </c>
      <c r="U7428">
        <f t="shared" si="1395"/>
        <v>7.7037883558825211</v>
      </c>
      <c r="V7428" s="16">
        <f t="shared" si="1396"/>
        <v>9.3992753786472836</v>
      </c>
    </row>
    <row r="7429" spans="4:22" ht="15.75" x14ac:dyDescent="0.25">
      <c r="D7429" s="27">
        <v>32991</v>
      </c>
      <c r="E7429">
        <v>118</v>
      </c>
      <c r="F7429">
        <v>7.0140000000000002</v>
      </c>
      <c r="G7429">
        <v>0.1</v>
      </c>
      <c r="H7429">
        <v>3.0195258221691144</v>
      </c>
      <c r="I7429" s="20">
        <f t="shared" si="1397"/>
        <v>1.1306320039027942</v>
      </c>
      <c r="J7429">
        <f t="shared" si="1398"/>
        <v>0.13748485167457977</v>
      </c>
      <c r="K7429" s="16">
        <f t="shared" si="1389"/>
        <v>0.94465088516437812</v>
      </c>
      <c r="L7429" s="16">
        <f t="shared" si="1390"/>
        <v>0.14554038304918976</v>
      </c>
      <c r="M7429" s="6"/>
      <c r="N7429" s="6">
        <f t="shared" si="1391"/>
        <v>2.4156206577352917</v>
      </c>
      <c r="O7429" s="6"/>
      <c r="P7429" s="6">
        <f t="shared" si="1392"/>
        <v>2.4382739843303343</v>
      </c>
      <c r="Q7429">
        <f t="shared" si="1399"/>
        <v>0.278715221662312</v>
      </c>
      <c r="R7429">
        <f t="shared" si="1393"/>
        <v>0.58350001100352122</v>
      </c>
      <c r="S7429">
        <f t="shared" si="1394"/>
        <v>1.4227328966863495</v>
      </c>
      <c r="T7429" s="6">
        <f t="shared" si="1400"/>
        <v>82.314486928602278</v>
      </c>
      <c r="U7429">
        <f t="shared" si="1395"/>
        <v>7.8276650048037091</v>
      </c>
      <c r="V7429" s="16">
        <f t="shared" si="1396"/>
        <v>9.106987344953323</v>
      </c>
    </row>
    <row r="7430" spans="4:22" ht="15.75" x14ac:dyDescent="0.25">
      <c r="D7430" s="27">
        <v>32992</v>
      </c>
      <c r="E7430">
        <v>119</v>
      </c>
      <c r="F7430">
        <v>9.9019999999999992</v>
      </c>
      <c r="G7430">
        <v>0</v>
      </c>
      <c r="H7430">
        <v>2.1935860831249756</v>
      </c>
      <c r="I7430" s="20">
        <f t="shared" si="1397"/>
        <v>1.2107916537249415</v>
      </c>
      <c r="J7430">
        <f t="shared" si="1398"/>
        <v>0.14723226509295287</v>
      </c>
      <c r="K7430" s="16">
        <f t="shared" si="1389"/>
        <v>0.95717284126404023</v>
      </c>
      <c r="L7430" s="16">
        <f t="shared" si="1390"/>
        <v>0.15381993590469856</v>
      </c>
      <c r="M7430" s="6"/>
      <c r="N7430" s="6">
        <f t="shared" si="1391"/>
        <v>1.7548688664999805</v>
      </c>
      <c r="O7430" s="6"/>
      <c r="P7430" s="6">
        <f t="shared" si="1392"/>
        <v>1.7775221930950229</v>
      </c>
      <c r="Q7430">
        <f t="shared" si="1399"/>
        <v>0.27438162309534092</v>
      </c>
      <c r="R7430">
        <f t="shared" si="1393"/>
        <v>0.54408827804141535</v>
      </c>
      <c r="S7430">
        <f t="shared" si="1394"/>
        <v>0.96712898922147117</v>
      </c>
      <c r="T7430" s="6">
        <f t="shared" si="1400"/>
        <v>81.370011265975862</v>
      </c>
      <c r="U7430">
        <f t="shared" si="1395"/>
        <v>11.050689888446867</v>
      </c>
      <c r="V7430" s="16">
        <f t="shared" si="1396"/>
        <v>9.4684770652930172</v>
      </c>
    </row>
    <row r="7431" spans="4:22" ht="15.75" x14ac:dyDescent="0.25">
      <c r="D7431" s="27">
        <v>32993</v>
      </c>
      <c r="E7431">
        <v>120</v>
      </c>
      <c r="F7431">
        <v>15.95</v>
      </c>
      <c r="G7431">
        <v>0</v>
      </c>
      <c r="H7431">
        <v>3.9407411257090277</v>
      </c>
      <c r="I7431" s="20">
        <f t="shared" si="1397"/>
        <v>1.5249415376392286</v>
      </c>
      <c r="J7431">
        <f t="shared" si="1398"/>
        <v>0.18543289097693019</v>
      </c>
      <c r="K7431" s="16">
        <f t="shared" ref="K7431:K7494" si="1401">IF(theta&gt;topt,(1-rs)*(theta-topt)/(topt-Porosity)+1,IF(theta&lt;twilt,rwp*theta,(1-rwp)*(theta-twilt)/(topt-twilt)+rwp))</f>
        <v>0.96626973275951722</v>
      </c>
      <c r="L7431" s="16">
        <f t="shared" ref="L7431:L7494" si="1402">(soiltemp-tmin)^2/((30-tmin))^2</f>
        <v>0.19190592925576017</v>
      </c>
      <c r="M7431" s="6"/>
      <c r="N7431" s="6">
        <f t="shared" ref="N7431:N7494" si="1403">ET0*kc</f>
        <v>3.1525929005672224</v>
      </c>
      <c r="O7431" s="6"/>
      <c r="P7431" s="6">
        <f t="shared" ref="P7431:P7494" si="1404">(etc-Inter)</f>
        <v>3.1752462271622646</v>
      </c>
      <c r="Q7431">
        <f t="shared" si="1399"/>
        <v>0.27123337088658622</v>
      </c>
      <c r="R7431">
        <f t="shared" ref="R7431:R7494" si="1405">IF(MAX(0,(1-(0.9*tfield-theta)/(0.9*tfield-alfa*twilt))^2) &gt; 1, 1, MAX(0,(1-(0.9*tfield-theta)/(0.9*tfield-alfa*twilt))^2))</f>
        <v>0.51632076912123537</v>
      </c>
      <c r="S7431">
        <f t="shared" ref="S7431:S7494" si="1406">epot*Kr</f>
        <v>1.6394455741577212</v>
      </c>
      <c r="T7431" s="6">
        <f t="shared" si="1400"/>
        <v>79.753219018413191</v>
      </c>
      <c r="U7431">
        <f t="shared" ref="U7431:U7494" si="1407">IF(Temperature &lt;0, 0.2*Temperature,Temperature*(s1_+(1-s1_)*EXP(-s2_*(LAI-LAIref))))</f>
        <v>17.800293245882401</v>
      </c>
      <c r="V7431" s="16">
        <f t="shared" si="1396"/>
        <v>11.018027901209289</v>
      </c>
    </row>
    <row r="7432" spans="4:22" ht="15.75" x14ac:dyDescent="0.25">
      <c r="D7432" s="27">
        <v>32994</v>
      </c>
      <c r="E7432">
        <v>121</v>
      </c>
      <c r="F7432">
        <v>12.82</v>
      </c>
      <c r="G7432">
        <v>0</v>
      </c>
      <c r="H7432">
        <v>3.3778967561669253</v>
      </c>
      <c r="I7432" s="20">
        <f t="shared" si="1397"/>
        <v>1.680272941180817</v>
      </c>
      <c r="J7432">
        <f t="shared" si="1398"/>
        <v>0.20432118964758736</v>
      </c>
      <c r="K7432" s="16">
        <f t="shared" si="1401"/>
        <v>0.9818421654105679</v>
      </c>
      <c r="L7432" s="16">
        <f t="shared" si="1402"/>
        <v>0.20809983197467208</v>
      </c>
      <c r="M7432" s="6"/>
      <c r="N7432" s="6">
        <f t="shared" si="1403"/>
        <v>2.7023174049335403</v>
      </c>
      <c r="O7432" s="6"/>
      <c r="P7432" s="6">
        <f t="shared" si="1404"/>
        <v>2.7249707315285825</v>
      </c>
      <c r="Q7432">
        <f t="shared" si="1399"/>
        <v>0.26584406339471062</v>
      </c>
      <c r="R7432">
        <f t="shared" si="1405"/>
        <v>0.47047520688946998</v>
      </c>
      <c r="S7432">
        <f t="shared" si="1406"/>
        <v>1.2820311686836603</v>
      </c>
      <c r="T7432" s="6">
        <f t="shared" si="1400"/>
        <v>78.49384117632458</v>
      </c>
      <c r="U7432">
        <f t="shared" si="1407"/>
        <v>14.30719494747413</v>
      </c>
      <c r="V7432" s="16">
        <f t="shared" ref="V7432:V7495" si="1408">V7431+(Tsurface-V7431)*att*EXP(-kz*z)*EXP(-klai*LAI)</f>
        <v>11.629747055297418</v>
      </c>
    </row>
    <row r="7433" spans="4:22" ht="15.75" x14ac:dyDescent="0.25">
      <c r="D7433" s="27">
        <v>32995</v>
      </c>
      <c r="E7433">
        <v>122</v>
      </c>
      <c r="F7433">
        <v>16.43</v>
      </c>
      <c r="G7433">
        <v>0</v>
      </c>
      <c r="H7433">
        <v>4.0382355907500713</v>
      </c>
      <c r="I7433" s="20">
        <f t="shared" ref="I7433:I7496" si="1409">K7433*L7433/CF</f>
        <v>1.9875286571591244</v>
      </c>
      <c r="J7433">
        <f t="shared" ref="J7433:J7496" si="1410">K7433*L7433</f>
        <v>0.24168348471054954</v>
      </c>
      <c r="K7433" s="16">
        <f t="shared" si="1401"/>
        <v>0.99397209531202235</v>
      </c>
      <c r="L7433" s="16">
        <f t="shared" si="1402"/>
        <v>0.24314916470032447</v>
      </c>
      <c r="M7433" s="6"/>
      <c r="N7433" s="6">
        <f t="shared" si="1403"/>
        <v>3.2305884726000573</v>
      </c>
      <c r="O7433" s="6"/>
      <c r="P7433" s="6">
        <f t="shared" si="1404"/>
        <v>3.2532417991950995</v>
      </c>
      <c r="Q7433">
        <f t="shared" ref="Q7433:Q7496" si="1411">IF(T7432/L &gt;= tfield, tfield-0.00001,T7432/L)</f>
        <v>0.26164613725441527</v>
      </c>
      <c r="R7433">
        <f t="shared" si="1405"/>
        <v>0.43624094532611801</v>
      </c>
      <c r="S7433">
        <f t="shared" si="1406"/>
        <v>1.4191972778553112</v>
      </c>
      <c r="T7433" s="6">
        <f t="shared" ref="T7433:T7496" si="1412">(IF(T7432+Precipitation-actevapo-Inter&lt;0,0,IF(T7432+Precipitation-actevapo-Inter&gt;tfield*L,tfield*L,IF(T7432+Precipitation-actevapo-Inter&lt;twilt*L,twilt*L,T7432+Precipitation-actevapo-Inter))))</f>
        <v>77.09729722506431</v>
      </c>
      <c r="U7433">
        <f t="shared" si="1407"/>
        <v>18.335976052028077</v>
      </c>
      <c r="V7433" s="16">
        <f t="shared" si="1408"/>
        <v>12.876971252578596</v>
      </c>
    </row>
    <row r="7434" spans="4:22" ht="15.75" x14ac:dyDescent="0.25">
      <c r="D7434" s="27">
        <v>32996</v>
      </c>
      <c r="E7434">
        <v>123</v>
      </c>
      <c r="F7434">
        <v>18.54</v>
      </c>
      <c r="G7434">
        <v>0</v>
      </c>
      <c r="H7434">
        <v>4.4430667735005773</v>
      </c>
      <c r="I7434" s="20">
        <f t="shared" si="1409"/>
        <v>2.2395066966602832</v>
      </c>
      <c r="J7434">
        <f t="shared" si="1410"/>
        <v>0.27232401431389042</v>
      </c>
      <c r="K7434" s="16">
        <f t="shared" si="1401"/>
        <v>0.94745770302411558</v>
      </c>
      <c r="L7434" s="16">
        <f t="shared" si="1402"/>
        <v>0.287426038592204</v>
      </c>
      <c r="M7434" s="6"/>
      <c r="N7434" s="6">
        <f t="shared" si="1403"/>
        <v>3.554453418800462</v>
      </c>
      <c r="O7434" s="6"/>
      <c r="P7434" s="6">
        <f t="shared" si="1404"/>
        <v>3.5771067453955041</v>
      </c>
      <c r="Q7434">
        <f t="shared" si="1411"/>
        <v>0.25699099075021437</v>
      </c>
      <c r="R7434">
        <f t="shared" si="1405"/>
        <v>0.39978996815289686</v>
      </c>
      <c r="S7434">
        <f t="shared" si="1406"/>
        <v>1.4300913918211811</v>
      </c>
      <c r="T7434" s="6">
        <f t="shared" si="1412"/>
        <v>75.689859159838178</v>
      </c>
      <c r="U7434">
        <f t="shared" si="1407"/>
        <v>20.690748387376782</v>
      </c>
      <c r="V7434" s="16">
        <f t="shared" si="1408"/>
        <v>14.330177207733678</v>
      </c>
    </row>
    <row r="7435" spans="4:22" ht="15.75" x14ac:dyDescent="0.25">
      <c r="D7435" s="27">
        <v>32997</v>
      </c>
      <c r="E7435">
        <v>124</v>
      </c>
      <c r="F7435">
        <v>16.14</v>
      </c>
      <c r="G7435">
        <v>0</v>
      </c>
      <c r="H7435">
        <v>3.7168326263218763</v>
      </c>
      <c r="I7435" s="20">
        <f t="shared" si="1409"/>
        <v>2.1677986418117521</v>
      </c>
      <c r="J7435">
        <f t="shared" si="1410"/>
        <v>0.26360431484430907</v>
      </c>
      <c r="K7435" s="16">
        <f t="shared" si="1401"/>
        <v>0.85150627894309083</v>
      </c>
      <c r="L7435" s="16">
        <f t="shared" si="1402"/>
        <v>0.30957412923777944</v>
      </c>
      <c r="M7435" s="6"/>
      <c r="N7435" s="6">
        <f t="shared" si="1403"/>
        <v>2.9734661010575012</v>
      </c>
      <c r="O7435" s="6"/>
      <c r="P7435" s="6">
        <f t="shared" si="1404"/>
        <v>2.9961194276525438</v>
      </c>
      <c r="Q7435">
        <f t="shared" si="1411"/>
        <v>0.25229953053279391</v>
      </c>
      <c r="R7435">
        <f t="shared" si="1405"/>
        <v>0.36466331872574381</v>
      </c>
      <c r="S7435">
        <f t="shared" si="1406"/>
        <v>1.0925748537864528</v>
      </c>
      <c r="T7435" s="6">
        <f t="shared" si="1412"/>
        <v>74.619937632646767</v>
      </c>
      <c r="U7435">
        <f t="shared" si="1407"/>
        <v>18.012334356648399</v>
      </c>
      <c r="V7435" s="16">
        <f t="shared" si="1408"/>
        <v>15.014984645200723</v>
      </c>
    </row>
    <row r="7436" spans="4:22" ht="15.75" x14ac:dyDescent="0.25">
      <c r="D7436" s="27">
        <v>32998</v>
      </c>
      <c r="E7436">
        <v>125</v>
      </c>
      <c r="F7436">
        <v>18.170000000000002</v>
      </c>
      <c r="G7436">
        <v>0</v>
      </c>
      <c r="H7436">
        <v>4.5450566495838629</v>
      </c>
      <c r="I7436" s="20">
        <f t="shared" si="1409"/>
        <v>2.1939200789046041</v>
      </c>
      <c r="J7436">
        <f t="shared" si="1410"/>
        <v>0.26678068159479984</v>
      </c>
      <c r="K7436" s="16">
        <f t="shared" si="1401"/>
        <v>0.77856488512590316</v>
      </c>
      <c r="L7436" s="16">
        <f t="shared" si="1402"/>
        <v>0.34265696628696302</v>
      </c>
      <c r="M7436" s="6"/>
      <c r="N7436" s="6">
        <f t="shared" si="1403"/>
        <v>3.6360453196670903</v>
      </c>
      <c r="O7436" s="6"/>
      <c r="P7436" s="6">
        <f t="shared" si="1404"/>
        <v>3.6586986462621329</v>
      </c>
      <c r="Q7436">
        <f t="shared" si="1411"/>
        <v>0.24873312544215589</v>
      </c>
      <c r="R7436">
        <f t="shared" si="1405"/>
        <v>0.33904081065629083</v>
      </c>
      <c r="S7436">
        <f t="shared" si="1406"/>
        <v>1.2404481549757873</v>
      </c>
      <c r="T7436" s="6">
        <f t="shared" si="1412"/>
        <v>73.402142804266035</v>
      </c>
      <c r="U7436">
        <f t="shared" si="1407"/>
        <v>20.27782622430616</v>
      </c>
      <c r="V7436" s="16">
        <f t="shared" si="1408"/>
        <v>15.993767708993767</v>
      </c>
    </row>
    <row r="7437" spans="4:22" ht="15.75" x14ac:dyDescent="0.25">
      <c r="D7437" s="27">
        <v>32999</v>
      </c>
      <c r="E7437">
        <v>126</v>
      </c>
      <c r="F7437">
        <v>17.14</v>
      </c>
      <c r="G7437">
        <v>0</v>
      </c>
      <c r="H7437">
        <v>4.3443213799487985</v>
      </c>
      <c r="I7437" s="20">
        <f t="shared" si="1409"/>
        <v>2.0772412740352157</v>
      </c>
      <c r="J7437">
        <f t="shared" si="1410"/>
        <v>0.25259253892268224</v>
      </c>
      <c r="K7437" s="16">
        <f t="shared" si="1401"/>
        <v>0.69554229897546815</v>
      </c>
      <c r="L7437" s="16">
        <f t="shared" si="1402"/>
        <v>0.36315913395166671</v>
      </c>
      <c r="M7437" s="6"/>
      <c r="N7437" s="6">
        <f t="shared" si="1403"/>
        <v>3.4754571039590392</v>
      </c>
      <c r="O7437" s="6"/>
      <c r="P7437" s="6">
        <f t="shared" si="1404"/>
        <v>3.4981104305540818</v>
      </c>
      <c r="Q7437">
        <f t="shared" si="1411"/>
        <v>0.24467380934755345</v>
      </c>
      <c r="R7437">
        <f t="shared" si="1405"/>
        <v>0.31101266628670343</v>
      </c>
      <c r="S7437">
        <f t="shared" si="1406"/>
        <v>1.087956651971953</v>
      </c>
      <c r="T7437" s="6">
        <f t="shared" si="1412"/>
        <v>72.336839478889132</v>
      </c>
      <c r="U7437">
        <f t="shared" si="1407"/>
        <v>19.128340202785225</v>
      </c>
      <c r="V7437" s="16">
        <f t="shared" si="1408"/>
        <v>16.576735374472328</v>
      </c>
    </row>
    <row r="7438" spans="4:22" ht="15.75" x14ac:dyDescent="0.25">
      <c r="D7438" s="27">
        <v>33000</v>
      </c>
      <c r="E7438">
        <v>127</v>
      </c>
      <c r="F7438">
        <v>13.27</v>
      </c>
      <c r="G7438">
        <v>0</v>
      </c>
      <c r="H7438">
        <v>3.273941205185805</v>
      </c>
      <c r="I7438" s="20">
        <f t="shared" si="1409"/>
        <v>1.800750750546932</v>
      </c>
      <c r="J7438">
        <f t="shared" si="1410"/>
        <v>0.21897129126650694</v>
      </c>
      <c r="K7438" s="16">
        <f t="shared" si="1401"/>
        <v>0.62291574888159806</v>
      </c>
      <c r="L7438" s="16">
        <f t="shared" si="1402"/>
        <v>0.35152633668301803</v>
      </c>
      <c r="M7438" s="6"/>
      <c r="N7438" s="6">
        <f t="shared" si="1403"/>
        <v>2.6191529641486442</v>
      </c>
      <c r="O7438" s="6"/>
      <c r="P7438" s="6">
        <f t="shared" si="1404"/>
        <v>2.6418062907436868</v>
      </c>
      <c r="Q7438">
        <f t="shared" si="1411"/>
        <v>0.24112279826296376</v>
      </c>
      <c r="R7438">
        <f t="shared" si="1405"/>
        <v>0.28748561660610528</v>
      </c>
      <c r="S7438">
        <f t="shared" si="1406"/>
        <v>0.75948131044833667</v>
      </c>
      <c r="T7438" s="6">
        <f t="shared" si="1412"/>
        <v>71.600011495035844</v>
      </c>
      <c r="U7438">
        <f t="shared" si="1407"/>
        <v>14.809397578235702</v>
      </c>
      <c r="V7438" s="16">
        <f t="shared" si="1408"/>
        <v>16.248045962686582</v>
      </c>
    </row>
    <row r="7439" spans="4:22" ht="15.75" x14ac:dyDescent="0.25">
      <c r="D7439" s="27">
        <v>33001</v>
      </c>
      <c r="E7439">
        <v>128</v>
      </c>
      <c r="F7439">
        <v>12.26</v>
      </c>
      <c r="G7439">
        <v>0</v>
      </c>
      <c r="H7439">
        <v>3.6075532521675142</v>
      </c>
      <c r="I7439" s="20">
        <f t="shared" si="1409"/>
        <v>1.5775853427699549</v>
      </c>
      <c r="J7439">
        <f t="shared" si="1410"/>
        <v>0.19183437768082651</v>
      </c>
      <c r="K7439" s="16">
        <f t="shared" si="1401"/>
        <v>0.57268284975781747</v>
      </c>
      <c r="L7439" s="16">
        <f t="shared" si="1402"/>
        <v>0.33497489537525277</v>
      </c>
      <c r="M7439" s="6"/>
      <c r="N7439" s="6">
        <f t="shared" si="1403"/>
        <v>2.8860426017340117</v>
      </c>
      <c r="O7439" s="6"/>
      <c r="P7439" s="6">
        <f t="shared" si="1404"/>
        <v>2.9086959283290543</v>
      </c>
      <c r="Q7439">
        <f t="shared" si="1411"/>
        <v>0.2386667049834528</v>
      </c>
      <c r="R7439">
        <f t="shared" si="1405"/>
        <v>0.27175416351775872</v>
      </c>
      <c r="S7439">
        <f t="shared" si="1406"/>
        <v>0.79045022893057282</v>
      </c>
      <c r="T7439" s="6">
        <f t="shared" si="1412"/>
        <v>70.832214592700325</v>
      </c>
      <c r="U7439">
        <f t="shared" si="1407"/>
        <v>13.682231673637506</v>
      </c>
      <c r="V7439" s="16">
        <f t="shared" si="1408"/>
        <v>15.770855925097363</v>
      </c>
    </row>
    <row r="7440" spans="4:22" ht="15.75" x14ac:dyDescent="0.25">
      <c r="D7440" s="27">
        <v>33002</v>
      </c>
      <c r="E7440">
        <v>129</v>
      </c>
      <c r="F7440">
        <v>13.1</v>
      </c>
      <c r="G7440">
        <v>0</v>
      </c>
      <c r="H7440">
        <v>4.0144879704908956</v>
      </c>
      <c r="I7440" s="20">
        <f t="shared" si="1409"/>
        <v>1.4021698544191552</v>
      </c>
      <c r="J7440">
        <f t="shared" si="1410"/>
        <v>0.17050385429736928</v>
      </c>
      <c r="K7440" s="16">
        <f t="shared" si="1401"/>
        <v>0.52033865927135703</v>
      </c>
      <c r="L7440" s="16">
        <f t="shared" si="1402"/>
        <v>0.32767862095069006</v>
      </c>
      <c r="M7440" s="6"/>
      <c r="N7440" s="6">
        <f t="shared" si="1403"/>
        <v>3.2115903763927167</v>
      </c>
      <c r="O7440" s="6"/>
      <c r="P7440" s="6">
        <f t="shared" si="1404"/>
        <v>3.2342437029877589</v>
      </c>
      <c r="Q7440">
        <f t="shared" si="1411"/>
        <v>0.23610738197566775</v>
      </c>
      <c r="R7440">
        <f t="shared" si="1405"/>
        <v>0.25583242666761363</v>
      </c>
      <c r="S7440">
        <f t="shared" si="1406"/>
        <v>0.82742441496980701</v>
      </c>
      <c r="T7440" s="6">
        <f t="shared" si="1412"/>
        <v>70.027443504325561</v>
      </c>
      <c r="U7440">
        <f t="shared" si="1407"/>
        <v>14.619676584392442</v>
      </c>
      <c r="V7440" s="16">
        <f t="shared" si="1408"/>
        <v>15.556759637923554</v>
      </c>
    </row>
    <row r="7441" spans="4:22" ht="15.75" x14ac:dyDescent="0.25">
      <c r="D7441" s="27">
        <v>33003</v>
      </c>
      <c r="E7441">
        <v>130</v>
      </c>
      <c r="F7441">
        <v>16.82</v>
      </c>
      <c r="G7441">
        <v>0</v>
      </c>
      <c r="H7441">
        <v>4.3631051831710712</v>
      </c>
      <c r="I7441" s="20">
        <f t="shared" si="1409"/>
        <v>1.333081576006548</v>
      </c>
      <c r="J7441">
        <f t="shared" si="1410"/>
        <v>0.16210271964239623</v>
      </c>
      <c r="K7441" s="16">
        <f t="shared" si="1401"/>
        <v>0.46547377114827793</v>
      </c>
      <c r="L7441" s="16">
        <f t="shared" si="1402"/>
        <v>0.34825317706410136</v>
      </c>
      <c r="M7441" s="6"/>
      <c r="N7441" s="6">
        <f t="shared" si="1403"/>
        <v>3.4904841465368572</v>
      </c>
      <c r="O7441" s="6"/>
      <c r="P7441" s="6">
        <f t="shared" si="1404"/>
        <v>3.5131374731318994</v>
      </c>
      <c r="Q7441">
        <f t="shared" si="1411"/>
        <v>0.2334248116810852</v>
      </c>
      <c r="R7441">
        <f t="shared" si="1405"/>
        <v>0.23965983515608397</v>
      </c>
      <c r="S7441">
        <f t="shared" si="1406"/>
        <v>0.84195794769145238</v>
      </c>
      <c r="T7441" s="6">
        <f t="shared" si="1412"/>
        <v>69.208138883229154</v>
      </c>
      <c r="U7441">
        <f t="shared" si="1407"/>
        <v>18.771218332021441</v>
      </c>
      <c r="V7441" s="16">
        <f t="shared" si="1408"/>
        <v>16.154584535700565</v>
      </c>
    </row>
    <row r="7442" spans="4:22" ht="15.75" x14ac:dyDescent="0.25">
      <c r="D7442" s="27">
        <v>33004</v>
      </c>
      <c r="E7442">
        <v>131</v>
      </c>
      <c r="F7442">
        <v>7.86</v>
      </c>
      <c r="G7442">
        <v>0</v>
      </c>
      <c r="H7442">
        <v>2.7255590147226649</v>
      </c>
      <c r="I7442" s="20">
        <f t="shared" si="1409"/>
        <v>1.0170774988717166</v>
      </c>
      <c r="J7442">
        <f t="shared" si="1410"/>
        <v>0.12367662386280073</v>
      </c>
      <c r="K7442" s="16">
        <f t="shared" si="1401"/>
        <v>0.40961806630933439</v>
      </c>
      <c r="L7442" s="16">
        <f t="shared" si="1402"/>
        <v>0.30193156512145369</v>
      </c>
      <c r="M7442" s="6"/>
      <c r="N7442" s="6">
        <f t="shared" si="1403"/>
        <v>2.1804472117781319</v>
      </c>
      <c r="O7442" s="6"/>
      <c r="P7442" s="6">
        <f t="shared" si="1404"/>
        <v>2.2031005383731745</v>
      </c>
      <c r="Q7442">
        <f t="shared" si="1411"/>
        <v>0.2306937962774305</v>
      </c>
      <c r="R7442">
        <f t="shared" si="1405"/>
        <v>0.22373757354336654</v>
      </c>
      <c r="S7442">
        <f t="shared" si="1406"/>
        <v>0.49291636872769856</v>
      </c>
      <c r="T7442" s="6">
        <f t="shared" si="1412"/>
        <v>68.737875841096496</v>
      </c>
      <c r="U7442">
        <f t="shared" si="1407"/>
        <v>8.771805950635466</v>
      </c>
      <c r="V7442" s="16">
        <f t="shared" si="1408"/>
        <v>14.781535673373995</v>
      </c>
    </row>
    <row r="7443" spans="4:22" ht="15.75" x14ac:dyDescent="0.25">
      <c r="D7443" s="27">
        <v>33005</v>
      </c>
      <c r="E7443">
        <v>132</v>
      </c>
      <c r="F7443">
        <v>8.282</v>
      </c>
      <c r="G7443">
        <v>0</v>
      </c>
      <c r="H7443">
        <v>3.2608854699871701</v>
      </c>
      <c r="I7443" s="20">
        <f t="shared" si="1409"/>
        <v>0.83630720631188515</v>
      </c>
      <c r="J7443">
        <f t="shared" si="1410"/>
        <v>0.10169495628752523</v>
      </c>
      <c r="K7443" s="16">
        <f t="shared" si="1401"/>
        <v>0.37755810594578298</v>
      </c>
      <c r="L7443" s="16">
        <f t="shared" si="1402"/>
        <v>0.26934915364293233</v>
      </c>
      <c r="M7443" s="6"/>
      <c r="N7443" s="6">
        <f t="shared" si="1403"/>
        <v>2.6087083759897363</v>
      </c>
      <c r="O7443" s="6"/>
      <c r="P7443" s="6">
        <f t="shared" si="1404"/>
        <v>2.6313617025847789</v>
      </c>
      <c r="Q7443">
        <f t="shared" si="1411"/>
        <v>0.22912625280365498</v>
      </c>
      <c r="R7443">
        <f t="shared" si="1405"/>
        <v>0.21484574142312343</v>
      </c>
      <c r="S7443">
        <f t="shared" si="1406"/>
        <v>0.56533685594423921</v>
      </c>
      <c r="T7443" s="6">
        <f t="shared" si="1412"/>
        <v>68.195192311747306</v>
      </c>
      <c r="U7443">
        <f t="shared" si="1407"/>
        <v>9.2427604177052061</v>
      </c>
      <c r="V7443" s="16">
        <f t="shared" si="1408"/>
        <v>13.751434475586072</v>
      </c>
    </row>
    <row r="7444" spans="4:22" ht="15.75" x14ac:dyDescent="0.25">
      <c r="D7444" s="27">
        <v>33006</v>
      </c>
      <c r="E7444">
        <v>133</v>
      </c>
      <c r="F7444">
        <v>9.6280000000000001</v>
      </c>
      <c r="G7444">
        <v>0</v>
      </c>
      <c r="H7444">
        <v>3.6239499044603369</v>
      </c>
      <c r="I7444" s="20">
        <f t="shared" si="1409"/>
        <v>0.70700472758953159</v>
      </c>
      <c r="J7444">
        <f t="shared" si="1410"/>
        <v>8.5971774874887039E-2</v>
      </c>
      <c r="K7444" s="16">
        <f t="shared" si="1401"/>
        <v>0.34056091313644599</v>
      </c>
      <c r="L7444" s="16">
        <f t="shared" si="1402"/>
        <v>0.25244169709059472</v>
      </c>
      <c r="M7444" s="6"/>
      <c r="N7444" s="6">
        <f t="shared" si="1403"/>
        <v>2.8991599235682699</v>
      </c>
      <c r="O7444" s="6"/>
      <c r="P7444" s="6">
        <f t="shared" si="1404"/>
        <v>2.9218132501633125</v>
      </c>
      <c r="Q7444">
        <f t="shared" si="1411"/>
        <v>0.22731730770582434</v>
      </c>
      <c r="R7444">
        <f t="shared" si="1405"/>
        <v>0.20480864416759845</v>
      </c>
      <c r="S7444">
        <f t="shared" si="1406"/>
        <v>0.5984126102768722</v>
      </c>
      <c r="T7444" s="6">
        <f t="shared" si="1412"/>
        <v>67.619433028065487</v>
      </c>
      <c r="U7444">
        <f t="shared" si="1407"/>
        <v>10.744904286605376</v>
      </c>
      <c r="V7444" s="16">
        <f t="shared" si="1408"/>
        <v>13.192280112771867</v>
      </c>
    </row>
    <row r="7445" spans="4:22" ht="15.75" x14ac:dyDescent="0.25">
      <c r="D7445" s="27">
        <v>33007</v>
      </c>
      <c r="E7445">
        <v>134</v>
      </c>
      <c r="F7445">
        <v>9.9280000000000008</v>
      </c>
      <c r="G7445">
        <v>7.7</v>
      </c>
      <c r="H7445">
        <v>1.3675063839945953</v>
      </c>
      <c r="I7445" s="20">
        <f t="shared" si="1409"/>
        <v>0.59689193250542094</v>
      </c>
      <c r="J7445">
        <f t="shared" si="1410"/>
        <v>7.2582058992659182E-2</v>
      </c>
      <c r="K7445" s="16">
        <f t="shared" si="1401"/>
        <v>0.30130879642730718</v>
      </c>
      <c r="L7445" s="16">
        <f t="shared" si="1402"/>
        <v>0.24088927987925537</v>
      </c>
      <c r="M7445" s="6"/>
      <c r="N7445" s="6">
        <f t="shared" si="1403"/>
        <v>1.0940051071956762</v>
      </c>
      <c r="O7445" s="6"/>
      <c r="P7445" s="6">
        <f t="shared" si="1404"/>
        <v>1.1166584337907186</v>
      </c>
      <c r="Q7445">
        <f t="shared" si="1411"/>
        <v>0.22539811009355162</v>
      </c>
      <c r="R7445">
        <f t="shared" si="1405"/>
        <v>0.19442229396763977</v>
      </c>
      <c r="S7445">
        <f t="shared" si="1406"/>
        <v>0.2171032942759033</v>
      </c>
      <c r="T7445" s="6">
        <f t="shared" si="1412"/>
        <v>75.124983060384636</v>
      </c>
      <c r="U7445">
        <f t="shared" si="1407"/>
        <v>11.079706040446426</v>
      </c>
      <c r="V7445" s="16">
        <f t="shared" si="1408"/>
        <v>12.799383672337513</v>
      </c>
    </row>
    <row r="7446" spans="4:22" ht="15.75" x14ac:dyDescent="0.25">
      <c r="D7446" s="27">
        <v>33008</v>
      </c>
      <c r="E7446">
        <v>135</v>
      </c>
      <c r="F7446">
        <v>12.48</v>
      </c>
      <c r="G7446">
        <v>0</v>
      </c>
      <c r="H7446">
        <v>2.3670156168212251</v>
      </c>
      <c r="I7446" s="20">
        <f t="shared" si="1409"/>
        <v>1.6515722024006552</v>
      </c>
      <c r="J7446">
        <f t="shared" si="1410"/>
        <v>0.20083117981191967</v>
      </c>
      <c r="K7446" s="16">
        <f t="shared" si="1401"/>
        <v>0.81299611816866824</v>
      </c>
      <c r="L7446" s="16">
        <f t="shared" si="1402"/>
        <v>0.24702600089199225</v>
      </c>
      <c r="M7446" s="6"/>
      <c r="N7446" s="6">
        <f t="shared" si="1403"/>
        <v>1.8936124934569802</v>
      </c>
      <c r="O7446" s="6"/>
      <c r="P7446" s="6">
        <f t="shared" si="1404"/>
        <v>1.9162658200520226</v>
      </c>
      <c r="Q7446">
        <f t="shared" si="1411"/>
        <v>0.25041661020128214</v>
      </c>
      <c r="R7446">
        <f t="shared" si="1405"/>
        <v>0.35101936022730851</v>
      </c>
      <c r="S7446">
        <f t="shared" si="1406"/>
        <v>0.67264640218011962</v>
      </c>
      <c r="T7446" s="6">
        <f t="shared" si="1412"/>
        <v>74.474989984799564</v>
      </c>
      <c r="U7446">
        <f t="shared" si="1407"/>
        <v>13.927752959787609</v>
      </c>
      <c r="V7446" s="16">
        <f t="shared" si="1408"/>
        <v>13.009237746730554</v>
      </c>
    </row>
    <row r="7447" spans="4:22" ht="15.75" x14ac:dyDescent="0.25">
      <c r="D7447" s="27">
        <v>33009</v>
      </c>
      <c r="E7447">
        <v>136</v>
      </c>
      <c r="F7447">
        <v>7.8380000000000001</v>
      </c>
      <c r="G7447">
        <v>2.4</v>
      </c>
      <c r="H7447">
        <v>1.4769742559068273</v>
      </c>
      <c r="I7447" s="20">
        <f t="shared" si="1409"/>
        <v>1.4175864304911057</v>
      </c>
      <c r="J7447">
        <f t="shared" si="1410"/>
        <v>0.17237850994771844</v>
      </c>
      <c r="K7447" s="16">
        <f t="shared" si="1401"/>
        <v>0.76868314782480252</v>
      </c>
      <c r="L7447" s="16">
        <f t="shared" si="1402"/>
        <v>0.22425170947940018</v>
      </c>
      <c r="M7447" s="6"/>
      <c r="N7447" s="6">
        <f t="shared" si="1403"/>
        <v>1.181579404725462</v>
      </c>
      <c r="O7447" s="6"/>
      <c r="P7447" s="6">
        <f t="shared" si="1404"/>
        <v>1.2042327313205043</v>
      </c>
      <c r="Q7447">
        <f t="shared" si="1411"/>
        <v>0.24824996661599855</v>
      </c>
      <c r="R7447">
        <f t="shared" si="1405"/>
        <v>0.33564138077730693</v>
      </c>
      <c r="S7447">
        <f t="shared" si="1406"/>
        <v>0.40419033671764176</v>
      </c>
      <c r="T7447" s="6">
        <f t="shared" si="1412"/>
        <v>76.49345297467697</v>
      </c>
      <c r="U7447">
        <f t="shared" si="1407"/>
        <v>8.7472538220204559</v>
      </c>
      <c r="V7447" s="16">
        <f t="shared" si="1408"/>
        <v>12.216594148977888</v>
      </c>
    </row>
    <row r="7448" spans="4:22" ht="15.75" x14ac:dyDescent="0.25">
      <c r="D7448" s="27">
        <v>33010</v>
      </c>
      <c r="E7448">
        <v>137</v>
      </c>
      <c r="F7448">
        <v>6.3849999999999998</v>
      </c>
      <c r="G7448">
        <v>0</v>
      </c>
      <c r="H7448">
        <v>2.0110005187457318</v>
      </c>
      <c r="I7448" s="20">
        <f t="shared" si="1409"/>
        <v>1.4793658886535028</v>
      </c>
      <c r="J7448">
        <f t="shared" si="1410"/>
        <v>0.17989089206026596</v>
      </c>
      <c r="K7448" s="16">
        <f t="shared" si="1401"/>
        <v>0.90629090699995474</v>
      </c>
      <c r="L7448" s="16">
        <f t="shared" si="1402"/>
        <v>0.19849133503473951</v>
      </c>
      <c r="M7448" s="6"/>
      <c r="N7448" s="6">
        <f t="shared" si="1403"/>
        <v>1.6088004149965855</v>
      </c>
      <c r="O7448" s="6"/>
      <c r="P7448" s="6">
        <f t="shared" si="1404"/>
        <v>1.6314537415916279</v>
      </c>
      <c r="Q7448">
        <f t="shared" si="1411"/>
        <v>0.25497817658225658</v>
      </c>
      <c r="R7448">
        <f t="shared" si="1405"/>
        <v>0.3845215054329979</v>
      </c>
      <c r="S7448">
        <f t="shared" si="1406"/>
        <v>0.62732904876110995</v>
      </c>
      <c r="T7448" s="6">
        <f t="shared" si="1412"/>
        <v>75.888777252510906</v>
      </c>
      <c r="U7448">
        <f t="shared" si="1407"/>
        <v>7.1256973275836444</v>
      </c>
      <c r="V7448" s="16">
        <f t="shared" si="1408"/>
        <v>11.269789364262042</v>
      </c>
    </row>
    <row r="7449" spans="4:22" ht="15.75" x14ac:dyDescent="0.25">
      <c r="D7449" s="27">
        <v>33011</v>
      </c>
      <c r="E7449">
        <v>138</v>
      </c>
      <c r="F7449">
        <v>6.9470000000000001</v>
      </c>
      <c r="G7449">
        <v>0</v>
      </c>
      <c r="H7449">
        <v>2.5113019489143293</v>
      </c>
      <c r="I7449" s="20">
        <f t="shared" si="1409"/>
        <v>1.2920035213287659</v>
      </c>
      <c r="J7449">
        <f t="shared" si="1410"/>
        <v>0.15710762819357793</v>
      </c>
      <c r="K7449" s="16">
        <f t="shared" si="1401"/>
        <v>0.86506742578074114</v>
      </c>
      <c r="L7449" s="16">
        <f t="shared" si="1402"/>
        <v>0.18161315928846247</v>
      </c>
      <c r="M7449" s="6"/>
      <c r="N7449" s="6">
        <f t="shared" si="1403"/>
        <v>2.0090415591314637</v>
      </c>
      <c r="O7449" s="6"/>
      <c r="P7449" s="6">
        <f t="shared" si="1404"/>
        <v>2.0316948857265063</v>
      </c>
      <c r="Q7449">
        <f t="shared" si="1411"/>
        <v>0.25296259084170303</v>
      </c>
      <c r="R7449">
        <f t="shared" si="1405"/>
        <v>0.36952989746717008</v>
      </c>
      <c r="S7449">
        <f t="shared" si="1406"/>
        <v>0.75077200280708967</v>
      </c>
      <c r="T7449" s="6">
        <f t="shared" si="1412"/>
        <v>75.160658576298857</v>
      </c>
      <c r="U7449">
        <f t="shared" si="1407"/>
        <v>7.7528926131125413</v>
      </c>
      <c r="V7449" s="16">
        <f t="shared" si="1408"/>
        <v>10.615717048880088</v>
      </c>
    </row>
    <row r="7450" spans="4:22" ht="15.75" x14ac:dyDescent="0.25">
      <c r="D7450" s="27">
        <v>33012</v>
      </c>
      <c r="E7450">
        <v>139</v>
      </c>
      <c r="F7450">
        <v>7.2149999999999999</v>
      </c>
      <c r="G7450">
        <v>0</v>
      </c>
      <c r="H7450">
        <v>2.9154943308703678</v>
      </c>
      <c r="I7450" s="20">
        <f t="shared" si="1409"/>
        <v>1.1385276715328347</v>
      </c>
      <c r="J7450">
        <f t="shared" si="1410"/>
        <v>0.13844496485839269</v>
      </c>
      <c r="K7450" s="16">
        <f t="shared" si="1401"/>
        <v>0.81542827958405839</v>
      </c>
      <c r="L7450" s="16">
        <f t="shared" si="1402"/>
        <v>0.16978190274319654</v>
      </c>
      <c r="M7450" s="6"/>
      <c r="N7450" s="6">
        <f t="shared" si="1403"/>
        <v>2.3323954646962943</v>
      </c>
      <c r="O7450" s="6"/>
      <c r="P7450" s="6">
        <f t="shared" si="1404"/>
        <v>2.3550487912913365</v>
      </c>
      <c r="Q7450">
        <f t="shared" si="1411"/>
        <v>0.25053552858766287</v>
      </c>
      <c r="R7450">
        <f t="shared" si="1405"/>
        <v>0.35187336712199219</v>
      </c>
      <c r="S7450">
        <f t="shared" si="1406"/>
        <v>0.82867894792826036</v>
      </c>
      <c r="T7450" s="6">
        <f t="shared" si="1412"/>
        <v>74.354632954965638</v>
      </c>
      <c r="U7450">
        <f t="shared" si="1407"/>
        <v>8.0519821798772107</v>
      </c>
      <c r="V7450" s="16">
        <f t="shared" si="1408"/>
        <v>10.138913741746867</v>
      </c>
    </row>
    <row r="7451" spans="4:22" ht="15.75" x14ac:dyDescent="0.25">
      <c r="D7451" s="27">
        <v>33013</v>
      </c>
      <c r="E7451">
        <v>140</v>
      </c>
      <c r="F7451">
        <v>9.0739999999999998</v>
      </c>
      <c r="G7451">
        <v>0</v>
      </c>
      <c r="H7451">
        <v>3.2462022624735671</v>
      </c>
      <c r="I7451" s="20">
        <f t="shared" si="1409"/>
        <v>1.0614557798099402</v>
      </c>
      <c r="J7451">
        <f t="shared" si="1410"/>
        <v>0.12907302282488872</v>
      </c>
      <c r="K7451" s="16">
        <f t="shared" si="1401"/>
        <v>0.7604778642701957</v>
      </c>
      <c r="L7451" s="16">
        <f t="shared" si="1402"/>
        <v>0.16972620623054641</v>
      </c>
      <c r="M7451" s="6"/>
      <c r="N7451" s="6">
        <f t="shared" si="1403"/>
        <v>2.5969618099788541</v>
      </c>
      <c r="O7451" s="6"/>
      <c r="P7451" s="6">
        <f t="shared" si="1404"/>
        <v>2.6196151365738967</v>
      </c>
      <c r="Q7451">
        <f t="shared" si="1411"/>
        <v>0.24784877651655213</v>
      </c>
      <c r="R7451">
        <f t="shared" si="1405"/>
        <v>0.33283168609521008</v>
      </c>
      <c r="S7451">
        <f t="shared" si="1406"/>
        <v>0.871890922826424</v>
      </c>
      <c r="T7451" s="6">
        <f t="shared" si="1412"/>
        <v>73.505395358734262</v>
      </c>
      <c r="U7451">
        <f t="shared" si="1407"/>
        <v>10.126637047845573</v>
      </c>
      <c r="V7451" s="16">
        <f t="shared" si="1408"/>
        <v>10.13663052271218</v>
      </c>
    </row>
    <row r="7452" spans="4:22" ht="15.75" x14ac:dyDescent="0.25">
      <c r="D7452" s="27">
        <v>33014</v>
      </c>
      <c r="E7452">
        <v>141</v>
      </c>
      <c r="F7452">
        <v>9.9</v>
      </c>
      <c r="G7452">
        <v>0.6</v>
      </c>
      <c r="H7452">
        <v>2.3854681693166562</v>
      </c>
      <c r="I7452" s="20">
        <f t="shared" si="1409"/>
        <v>1.004690485225084</v>
      </c>
      <c r="J7452">
        <f t="shared" si="1410"/>
        <v>0.12217036300337021</v>
      </c>
      <c r="K7452" s="16">
        <f t="shared" si="1401"/>
        <v>0.70258149301605177</v>
      </c>
      <c r="L7452" s="16">
        <f t="shared" si="1402"/>
        <v>0.17388781830690636</v>
      </c>
      <c r="M7452" s="6"/>
      <c r="N7452" s="6">
        <f t="shared" si="1403"/>
        <v>1.908374535453325</v>
      </c>
      <c r="O7452" s="6"/>
      <c r="P7452" s="6">
        <f t="shared" si="1404"/>
        <v>1.9310278620483674</v>
      </c>
      <c r="Q7452">
        <f t="shared" si="1411"/>
        <v>0.24501798452911422</v>
      </c>
      <c r="R7452">
        <f t="shared" si="1405"/>
        <v>0.31334216490578726</v>
      </c>
      <c r="S7452">
        <f t="shared" si="1406"/>
        <v>0.60507245078762939</v>
      </c>
      <c r="T7452" s="6">
        <f t="shared" si="1412"/>
        <v>73.522976234541673</v>
      </c>
      <c r="U7452">
        <f t="shared" si="1407"/>
        <v>11.048457876754593</v>
      </c>
      <c r="V7452" s="16">
        <f t="shared" si="1408"/>
        <v>10.306212137097699</v>
      </c>
    </row>
    <row r="7453" spans="4:22" ht="15.75" x14ac:dyDescent="0.25">
      <c r="D7453" s="27">
        <v>33015</v>
      </c>
      <c r="E7453">
        <v>142</v>
      </c>
      <c r="F7453">
        <v>8.5120000000000005</v>
      </c>
      <c r="G7453">
        <v>0</v>
      </c>
      <c r="H7453">
        <v>2.7530525784163626</v>
      </c>
      <c r="I7453" s="20">
        <f t="shared" si="1409"/>
        <v>0.98507864100947506</v>
      </c>
      <c r="J7453">
        <f t="shared" si="1410"/>
        <v>0.11978556274675217</v>
      </c>
      <c r="K7453" s="16">
        <f t="shared" si="1401"/>
        <v>0.70378006090475054</v>
      </c>
      <c r="L7453" s="16">
        <f t="shared" si="1402"/>
        <v>0.17020312083402989</v>
      </c>
      <c r="M7453" s="6"/>
      <c r="N7453" s="6">
        <f t="shared" si="1403"/>
        <v>2.2024420627330903</v>
      </c>
      <c r="O7453" s="6"/>
      <c r="P7453" s="6">
        <f t="shared" si="1404"/>
        <v>2.2250953893281329</v>
      </c>
      <c r="Q7453">
        <f t="shared" si="1411"/>
        <v>0.24507658744847224</v>
      </c>
      <c r="R7453">
        <f t="shared" si="1405"/>
        <v>0.31373967601137931</v>
      </c>
      <c r="S7453">
        <f t="shared" si="1406"/>
        <v>0.69810070654222234</v>
      </c>
      <c r="T7453" s="6">
        <f t="shared" si="1412"/>
        <v>72.847528854594501</v>
      </c>
      <c r="U7453">
        <f t="shared" si="1407"/>
        <v>9.4994417623166765</v>
      </c>
      <c r="V7453" s="16">
        <f t="shared" si="1408"/>
        <v>10.156169015461526</v>
      </c>
    </row>
    <row r="7454" spans="4:22" ht="15.75" x14ac:dyDescent="0.25">
      <c r="D7454" s="27">
        <v>33016</v>
      </c>
      <c r="E7454">
        <v>143</v>
      </c>
      <c r="F7454">
        <v>10.74</v>
      </c>
      <c r="G7454">
        <v>2.2000000000000002</v>
      </c>
      <c r="H7454">
        <v>2.5977213316588283</v>
      </c>
      <c r="I7454" s="20">
        <f t="shared" si="1409"/>
        <v>0.96613359195493886</v>
      </c>
      <c r="J7454">
        <f t="shared" si="1410"/>
        <v>0.11748184478172057</v>
      </c>
      <c r="K7454" s="16">
        <f t="shared" si="1401"/>
        <v>0.6577317554062666</v>
      </c>
      <c r="L7454" s="16">
        <f t="shared" si="1402"/>
        <v>0.17861665309006494</v>
      </c>
      <c r="M7454" s="6"/>
      <c r="N7454" s="6">
        <f t="shared" si="1403"/>
        <v>2.0781770653270626</v>
      </c>
      <c r="O7454" s="6"/>
      <c r="P7454" s="6">
        <f t="shared" si="1404"/>
        <v>2.1008303919221047</v>
      </c>
      <c r="Q7454">
        <f t="shared" si="1411"/>
        <v>0.24282509618198167</v>
      </c>
      <c r="R7454">
        <f t="shared" si="1405"/>
        <v>0.29864865340675434</v>
      </c>
      <c r="S7454">
        <f t="shared" si="1406"/>
        <v>0.62741016758352053</v>
      </c>
      <c r="T7454" s="6">
        <f t="shared" si="1412"/>
        <v>74.442772013606032</v>
      </c>
      <c r="U7454">
        <f t="shared" si="1407"/>
        <v>11.985902787509529</v>
      </c>
      <c r="V7454" s="16">
        <f t="shared" si="1408"/>
        <v>10.496462828302299</v>
      </c>
    </row>
    <row r="7455" spans="4:22" ht="15.75" x14ac:dyDescent="0.25">
      <c r="D7455" s="27">
        <v>33017</v>
      </c>
      <c r="E7455">
        <v>144</v>
      </c>
      <c r="F7455">
        <v>10.75</v>
      </c>
      <c r="G7455">
        <v>0.7</v>
      </c>
      <c r="H7455">
        <v>2.754599327273056</v>
      </c>
      <c r="I7455" s="20">
        <f t="shared" si="1409"/>
        <v>1.1703308788717528</v>
      </c>
      <c r="J7455">
        <f t="shared" si="1410"/>
        <v>0.14231223487080513</v>
      </c>
      <c r="K7455" s="16">
        <f t="shared" si="1401"/>
        <v>0.76648670288459553</v>
      </c>
      <c r="L7455" s="16">
        <f t="shared" si="1402"/>
        <v>0.18566823708125316</v>
      </c>
      <c r="M7455" s="6"/>
      <c r="N7455" s="6">
        <f t="shared" si="1403"/>
        <v>2.203679461818445</v>
      </c>
      <c r="O7455" s="6"/>
      <c r="P7455" s="6">
        <f t="shared" si="1404"/>
        <v>2.2263327884134876</v>
      </c>
      <c r="Q7455">
        <f t="shared" si="1411"/>
        <v>0.24814257337868678</v>
      </c>
      <c r="R7455">
        <f t="shared" si="1405"/>
        <v>0.33488810547144671</v>
      </c>
      <c r="S7455">
        <f t="shared" si="1406"/>
        <v>0.74557236966075613</v>
      </c>
      <c r="T7455" s="6">
        <f t="shared" si="1412"/>
        <v>74.419852970540333</v>
      </c>
      <c r="U7455">
        <f t="shared" si="1407"/>
        <v>11.997062845970897</v>
      </c>
      <c r="V7455" s="16">
        <f t="shared" si="1408"/>
        <v>10.77554435883</v>
      </c>
    </row>
    <row r="7456" spans="4:22" ht="15.75" x14ac:dyDescent="0.25">
      <c r="D7456" s="27">
        <v>33018</v>
      </c>
      <c r="E7456">
        <v>145</v>
      </c>
      <c r="F7456">
        <v>7.73</v>
      </c>
      <c r="G7456">
        <v>3.2</v>
      </c>
      <c r="H7456">
        <v>1.3644383659143589</v>
      </c>
      <c r="I7456" s="20">
        <f t="shared" si="1409"/>
        <v>1.1046913290702247</v>
      </c>
      <c r="J7456">
        <f t="shared" si="1410"/>
        <v>0.13433046561493933</v>
      </c>
      <c r="K7456" s="16">
        <f t="shared" si="1401"/>
        <v>0.76492420796914429</v>
      </c>
      <c r="L7456" s="16">
        <f t="shared" si="1402"/>
        <v>0.17561277864585242</v>
      </c>
      <c r="M7456" s="6"/>
      <c r="N7456" s="6">
        <f t="shared" si="1403"/>
        <v>1.0915506927314871</v>
      </c>
      <c r="O7456" s="6"/>
      <c r="P7456" s="6">
        <f t="shared" si="1404"/>
        <v>1.1142040193265295</v>
      </c>
      <c r="Q7456">
        <f t="shared" si="1411"/>
        <v>0.24806617656846777</v>
      </c>
      <c r="R7456">
        <f t="shared" si="1405"/>
        <v>0.33435275974298445</v>
      </c>
      <c r="S7456">
        <f t="shared" si="1406"/>
        <v>0.37253718877855069</v>
      </c>
      <c r="T7456" s="6">
        <f t="shared" si="1412"/>
        <v>77.269969108356833</v>
      </c>
      <c r="U7456">
        <f t="shared" si="1407"/>
        <v>8.6267251906376785</v>
      </c>
      <c r="V7456" s="16">
        <f t="shared" si="1408"/>
        <v>10.375907056933864</v>
      </c>
    </row>
    <row r="7457" spans="4:22" ht="15.75" x14ac:dyDescent="0.25">
      <c r="D7457" s="27">
        <v>33019</v>
      </c>
      <c r="E7457">
        <v>146</v>
      </c>
      <c r="F7457">
        <v>5.4530000000000003</v>
      </c>
      <c r="G7457">
        <v>4.0999999999999996</v>
      </c>
      <c r="H7457">
        <v>1.604040345821651</v>
      </c>
      <c r="I7457" s="20">
        <f t="shared" si="1409"/>
        <v>1.2335366095233442</v>
      </c>
      <c r="J7457">
        <f t="shared" si="1410"/>
        <v>0.14999805171803865</v>
      </c>
      <c r="K7457" s="16">
        <f t="shared" si="1401"/>
        <v>0.95922952695727648</v>
      </c>
      <c r="L7457" s="16">
        <f t="shared" si="1402"/>
        <v>0.1563734721488817</v>
      </c>
      <c r="M7457" s="6"/>
      <c r="N7457" s="6">
        <f t="shared" si="1403"/>
        <v>1.283232276657321</v>
      </c>
      <c r="O7457" s="6"/>
      <c r="P7457" s="6">
        <f t="shared" si="1404"/>
        <v>1.3058856032523634</v>
      </c>
      <c r="Q7457">
        <f t="shared" si="1411"/>
        <v>0.2575665636945228</v>
      </c>
      <c r="R7457">
        <f t="shared" si="1405"/>
        <v>0.40421070701185868</v>
      </c>
      <c r="S7457">
        <f t="shared" si="1406"/>
        <v>0.52785294296724539</v>
      </c>
      <c r="T7457" s="6">
        <f t="shared" si="1412"/>
        <v>80.864769491984632</v>
      </c>
      <c r="U7457">
        <f t="shared" si="1407"/>
        <v>6.0855798789841211</v>
      </c>
      <c r="V7457" s="16">
        <f t="shared" si="1408"/>
        <v>9.5779921820912897</v>
      </c>
    </row>
    <row r="7458" spans="4:22" ht="15.75" x14ac:dyDescent="0.25">
      <c r="D7458" s="27">
        <v>33020</v>
      </c>
      <c r="E7458">
        <v>147</v>
      </c>
      <c r="F7458">
        <v>7.6349999999999998</v>
      </c>
      <c r="G7458">
        <v>0</v>
      </c>
      <c r="H7458">
        <v>2.9676989160125924</v>
      </c>
      <c r="I7458" s="20">
        <f t="shared" si="1409"/>
        <v>1.2123516657747291</v>
      </c>
      <c r="J7458">
        <f t="shared" si="1410"/>
        <v>0.14742196255820705</v>
      </c>
      <c r="K7458" s="16">
        <f t="shared" si="1401"/>
        <v>0.97113606206672209</v>
      </c>
      <c r="L7458" s="16">
        <f t="shared" si="1402"/>
        <v>0.15180361261064818</v>
      </c>
      <c r="M7458" s="6"/>
      <c r="N7458" s="6">
        <f t="shared" si="1403"/>
        <v>2.3741591328100742</v>
      </c>
      <c r="O7458" s="6"/>
      <c r="P7458" s="6">
        <f t="shared" si="1404"/>
        <v>2.3968124594051163</v>
      </c>
      <c r="Q7458">
        <f t="shared" si="1411"/>
        <v>0.26954923163994876</v>
      </c>
      <c r="R7458">
        <f t="shared" si="1405"/>
        <v>0.501765271242266</v>
      </c>
      <c r="S7458">
        <f t="shared" si="1406"/>
        <v>1.2026372538102508</v>
      </c>
      <c r="T7458" s="6">
        <f t="shared" si="1412"/>
        <v>79.684785564769427</v>
      </c>
      <c r="U7458">
        <f t="shared" si="1407"/>
        <v>8.5207046352546794</v>
      </c>
      <c r="V7458" s="16">
        <f t="shared" si="1408"/>
        <v>9.381357886939492</v>
      </c>
    </row>
    <row r="7459" spans="4:22" ht="15.75" x14ac:dyDescent="0.25">
      <c r="D7459" s="27">
        <v>33021</v>
      </c>
      <c r="E7459">
        <v>148</v>
      </c>
      <c r="F7459">
        <v>10.199999999999999</v>
      </c>
      <c r="G7459">
        <v>0</v>
      </c>
      <c r="H7459">
        <v>3.8693793207688056</v>
      </c>
      <c r="I7459" s="20">
        <f t="shared" si="1409"/>
        <v>1.2969150408325303</v>
      </c>
      <c r="J7459">
        <f t="shared" si="1410"/>
        <v>0.15770486896523569</v>
      </c>
      <c r="K7459" s="16">
        <f t="shared" si="1401"/>
        <v>0.98250129483771154</v>
      </c>
      <c r="L7459" s="16">
        <f t="shared" si="1402"/>
        <v>0.16051365000112819</v>
      </c>
      <c r="M7459" s="6"/>
      <c r="N7459" s="6">
        <f t="shared" si="1403"/>
        <v>3.0955034566150448</v>
      </c>
      <c r="O7459" s="6"/>
      <c r="P7459" s="6">
        <f t="shared" si="1404"/>
        <v>3.1181567832100869</v>
      </c>
      <c r="Q7459">
        <f t="shared" si="1411"/>
        <v>0.26561595188256476</v>
      </c>
      <c r="R7459">
        <f t="shared" si="1405"/>
        <v>0.46858172624935568</v>
      </c>
      <c r="S7459">
        <f t="shared" si="1406"/>
        <v>1.4611112881927204</v>
      </c>
      <c r="T7459" s="6">
        <f t="shared" si="1412"/>
        <v>78.24632760317175</v>
      </c>
      <c r="U7459">
        <f t="shared" si="1407"/>
        <v>11.38325963059564</v>
      </c>
      <c r="V7459" s="16">
        <f t="shared" si="1408"/>
        <v>9.7536714921689818</v>
      </c>
    </row>
    <row r="7460" spans="4:22" ht="15.75" x14ac:dyDescent="0.25">
      <c r="D7460" s="27">
        <v>33022</v>
      </c>
      <c r="E7460">
        <v>149</v>
      </c>
      <c r="F7460">
        <v>9.6590000000000007</v>
      </c>
      <c r="G7460">
        <v>0.7</v>
      </c>
      <c r="H7460">
        <v>2.9902580865413508</v>
      </c>
      <c r="I7460" s="20">
        <f t="shared" si="1409"/>
        <v>1.3525456363967303</v>
      </c>
      <c r="J7460">
        <f t="shared" si="1410"/>
        <v>0.16446954938584241</v>
      </c>
      <c r="K7460" s="16">
        <f t="shared" si="1401"/>
        <v>0.9963560679306156</v>
      </c>
      <c r="L7460" s="16">
        <f t="shared" si="1402"/>
        <v>0.16507105710455286</v>
      </c>
      <c r="M7460" s="6"/>
      <c r="N7460" s="6">
        <f t="shared" si="1403"/>
        <v>2.3922064692330807</v>
      </c>
      <c r="O7460" s="6"/>
      <c r="P7460" s="6">
        <f t="shared" si="1404"/>
        <v>2.4148597958281233</v>
      </c>
      <c r="Q7460">
        <f t="shared" si="1411"/>
        <v>0.26082109201057252</v>
      </c>
      <c r="R7460">
        <f t="shared" si="1405"/>
        <v>0.42966470244749361</v>
      </c>
      <c r="S7460">
        <f t="shared" si="1406"/>
        <v>1.0375800156269057</v>
      </c>
      <c r="T7460" s="6">
        <f t="shared" si="1412"/>
        <v>77.9314009141399</v>
      </c>
      <c r="U7460">
        <f t="shared" si="1407"/>
        <v>10.77950046783562</v>
      </c>
      <c r="V7460" s="16">
        <f t="shared" si="1408"/>
        <v>9.9444551235283249</v>
      </c>
    </row>
    <row r="7461" spans="4:22" ht="15.75" x14ac:dyDescent="0.25">
      <c r="D7461" s="27">
        <v>33023</v>
      </c>
      <c r="E7461">
        <v>150</v>
      </c>
      <c r="F7461">
        <v>12.49</v>
      </c>
      <c r="G7461">
        <v>0</v>
      </c>
      <c r="H7461">
        <v>3.8501973200028079</v>
      </c>
      <c r="I7461" s="20">
        <f t="shared" si="1409"/>
        <v>1.5075074915561633</v>
      </c>
      <c r="J7461">
        <f t="shared" si="1410"/>
        <v>0.18331291097322946</v>
      </c>
      <c r="K7461" s="16">
        <f t="shared" si="1401"/>
        <v>0.99938934240503241</v>
      </c>
      <c r="L7461" s="16">
        <f t="shared" si="1402"/>
        <v>0.18342492079421879</v>
      </c>
      <c r="M7461" s="6"/>
      <c r="N7461" s="6">
        <f t="shared" si="1403"/>
        <v>3.0801578560022467</v>
      </c>
      <c r="O7461" s="6"/>
      <c r="P7461" s="6">
        <f t="shared" si="1404"/>
        <v>3.1028111825972893</v>
      </c>
      <c r="Q7461">
        <f t="shared" si="1411"/>
        <v>0.25977133638046634</v>
      </c>
      <c r="R7461">
        <f t="shared" si="1405"/>
        <v>0.42136954757794404</v>
      </c>
      <c r="S7461">
        <f t="shared" si="1406"/>
        <v>1.3074301442308054</v>
      </c>
      <c r="T7461" s="6">
        <f t="shared" si="1412"/>
        <v>76.646624096504141</v>
      </c>
      <c r="U7461">
        <f t="shared" si="1407"/>
        <v>13.938913018248977</v>
      </c>
      <c r="V7461" s="16">
        <f t="shared" si="1408"/>
        <v>10.687344241055506</v>
      </c>
    </row>
    <row r="7462" spans="4:22" ht="15.75" x14ac:dyDescent="0.25">
      <c r="D7462" s="27">
        <v>33024</v>
      </c>
      <c r="E7462">
        <v>151</v>
      </c>
      <c r="F7462">
        <v>13.61</v>
      </c>
      <c r="G7462">
        <v>0</v>
      </c>
      <c r="H7462">
        <v>4.1265573829338438</v>
      </c>
      <c r="I7462" s="20">
        <f t="shared" si="1409"/>
        <v>1.547498536268326</v>
      </c>
      <c r="J7462">
        <f t="shared" si="1410"/>
        <v>0.18817582201022845</v>
      </c>
      <c r="K7462" s="16">
        <f t="shared" si="1401"/>
        <v>0.9167332757481973</v>
      </c>
      <c r="L7462" s="16">
        <f t="shared" si="1402"/>
        <v>0.2052677992479848</v>
      </c>
      <c r="M7462" s="6"/>
      <c r="N7462" s="6">
        <f t="shared" si="1403"/>
        <v>3.3012459063470754</v>
      </c>
      <c r="O7462" s="6"/>
      <c r="P7462" s="6">
        <f t="shared" si="1404"/>
        <v>3.323899232942118</v>
      </c>
      <c r="Q7462">
        <f t="shared" si="1411"/>
        <v>0.25548874698834712</v>
      </c>
      <c r="R7462">
        <f t="shared" si="1405"/>
        <v>0.38836636485319775</v>
      </c>
      <c r="S7462">
        <f t="shared" si="1406"/>
        <v>1.2908906622360627</v>
      </c>
      <c r="T7462" s="6">
        <f t="shared" si="1412"/>
        <v>75.378386760863123</v>
      </c>
      <c r="U7462">
        <f t="shared" si="1407"/>
        <v>15.188839565922223</v>
      </c>
      <c r="V7462" s="16">
        <f t="shared" si="1408"/>
        <v>11.52453215931164</v>
      </c>
    </row>
    <row r="7463" spans="4:22" ht="15.75" x14ac:dyDescent="0.25">
      <c r="D7463" s="27">
        <v>33025</v>
      </c>
      <c r="E7463">
        <v>152</v>
      </c>
      <c r="F7463">
        <v>14.94</v>
      </c>
      <c r="G7463">
        <v>1.2</v>
      </c>
      <c r="H7463">
        <v>3.7978799151945801</v>
      </c>
      <c r="I7463" s="20">
        <f t="shared" si="1409"/>
        <v>1.5824097430332742</v>
      </c>
      <c r="J7463">
        <f t="shared" si="1410"/>
        <v>0.19242102475284614</v>
      </c>
      <c r="K7463" s="16">
        <f t="shared" si="1401"/>
        <v>0.83027179553526387</v>
      </c>
      <c r="L7463" s="16">
        <f t="shared" si="1402"/>
        <v>0.23175666786175142</v>
      </c>
      <c r="M7463" s="6"/>
      <c r="N7463" s="6">
        <f t="shared" si="1403"/>
        <v>3.0383039321556642</v>
      </c>
      <c r="O7463" s="6"/>
      <c r="P7463" s="6">
        <f t="shared" si="1404"/>
        <v>3.0609572587507063</v>
      </c>
      <c r="Q7463">
        <f t="shared" si="1411"/>
        <v>0.2512612892028771</v>
      </c>
      <c r="R7463">
        <f t="shared" si="1405"/>
        <v>0.35710787350851209</v>
      </c>
      <c r="S7463">
        <f t="shared" si="1406"/>
        <v>1.0930919375729091</v>
      </c>
      <c r="T7463" s="6">
        <f t="shared" si="1412"/>
        <v>75.507948149885266</v>
      </c>
      <c r="U7463">
        <f t="shared" si="1407"/>
        <v>16.673127341284204</v>
      </c>
      <c r="V7463" s="16">
        <f t="shared" si="1408"/>
        <v>12.482067682791673</v>
      </c>
    </row>
    <row r="7464" spans="4:22" ht="15.75" x14ac:dyDescent="0.25">
      <c r="D7464" s="27">
        <v>33026</v>
      </c>
      <c r="E7464">
        <v>153</v>
      </c>
      <c r="F7464">
        <v>13.82</v>
      </c>
      <c r="G7464">
        <v>0</v>
      </c>
      <c r="H7464">
        <v>2.4104146601960581</v>
      </c>
      <c r="I7464" s="20">
        <f t="shared" si="1409"/>
        <v>1.7086379814789641</v>
      </c>
      <c r="J7464">
        <f t="shared" si="1410"/>
        <v>0.20777037854784203</v>
      </c>
      <c r="K7464" s="16">
        <f t="shared" si="1401"/>
        <v>0.83910458192191872</v>
      </c>
      <c r="L7464" s="16">
        <f t="shared" si="1402"/>
        <v>0.24760963415544274</v>
      </c>
      <c r="M7464" s="6"/>
      <c r="N7464" s="6">
        <f t="shared" si="1403"/>
        <v>1.9283317281568466</v>
      </c>
      <c r="O7464" s="6"/>
      <c r="P7464" s="6">
        <f t="shared" si="1404"/>
        <v>1.950985054751889</v>
      </c>
      <c r="Q7464">
        <f t="shared" si="1411"/>
        <v>0.25169316049961754</v>
      </c>
      <c r="R7464">
        <f t="shared" si="1405"/>
        <v>0.36024106153761648</v>
      </c>
      <c r="S7464">
        <f t="shared" si="1406"/>
        <v>0.70282492716784528</v>
      </c>
      <c r="T7464" s="6">
        <f t="shared" si="1412"/>
        <v>74.827776549312475</v>
      </c>
      <c r="U7464">
        <f t="shared" si="1407"/>
        <v>15.423200793610958</v>
      </c>
      <c r="V7464" s="16">
        <f t="shared" si="1408"/>
        <v>13.029059499657304</v>
      </c>
    </row>
    <row r="7465" spans="4:22" ht="15.75" x14ac:dyDescent="0.25">
      <c r="D7465" s="27">
        <v>33027</v>
      </c>
      <c r="E7465">
        <v>154</v>
      </c>
      <c r="F7465">
        <v>16.04</v>
      </c>
      <c r="G7465">
        <v>0</v>
      </c>
      <c r="H7465">
        <v>3.8905506723097556</v>
      </c>
      <c r="I7465" s="20">
        <f t="shared" si="1409"/>
        <v>1.7929229207442376</v>
      </c>
      <c r="J7465">
        <f t="shared" si="1410"/>
        <v>0.21801942716249931</v>
      </c>
      <c r="K7465" s="16">
        <f t="shared" si="1401"/>
        <v>0.79273420491783886</v>
      </c>
      <c r="L7465" s="16">
        <f t="shared" si="1402"/>
        <v>0.27502210174606434</v>
      </c>
      <c r="M7465" s="6"/>
      <c r="N7465" s="6">
        <f t="shared" si="1403"/>
        <v>3.1124405378478048</v>
      </c>
      <c r="O7465" s="6"/>
      <c r="P7465" s="6">
        <f t="shared" si="1404"/>
        <v>3.1350938644428474</v>
      </c>
      <c r="Q7465">
        <f t="shared" si="1411"/>
        <v>0.24942592183104159</v>
      </c>
      <c r="R7465">
        <f t="shared" si="1405"/>
        <v>0.34394510598649641</v>
      </c>
      <c r="S7465">
        <f t="shared" si="1406"/>
        <v>1.0783001914834098</v>
      </c>
      <c r="T7465" s="6">
        <f t="shared" si="1412"/>
        <v>73.772129684424115</v>
      </c>
      <c r="U7465">
        <f t="shared" si="1407"/>
        <v>17.900733772034716</v>
      </c>
      <c r="V7465" s="16">
        <f t="shared" si="1408"/>
        <v>13.935093283583177</v>
      </c>
    </row>
    <row r="7466" spans="4:22" ht="15.75" x14ac:dyDescent="0.25">
      <c r="D7466" s="27">
        <v>33028</v>
      </c>
      <c r="E7466">
        <v>155</v>
      </c>
      <c r="F7466">
        <v>17.12</v>
      </c>
      <c r="G7466">
        <v>0</v>
      </c>
      <c r="H7466">
        <v>4.6076839555009563</v>
      </c>
      <c r="I7466" s="20">
        <f t="shared" si="1409"/>
        <v>1.8119471041994901</v>
      </c>
      <c r="J7466">
        <f t="shared" si="1410"/>
        <v>0.220332767870658</v>
      </c>
      <c r="K7466" s="16">
        <f t="shared" si="1401"/>
        <v>0.72076597944822784</v>
      </c>
      <c r="L7466" s="16">
        <f t="shared" si="1402"/>
        <v>0.30569251900503214</v>
      </c>
      <c r="M7466" s="6"/>
      <c r="N7466" s="6">
        <f t="shared" si="1403"/>
        <v>3.6861471644007651</v>
      </c>
      <c r="O7466" s="6"/>
      <c r="P7466" s="6">
        <f t="shared" si="1404"/>
        <v>3.7088004909958077</v>
      </c>
      <c r="Q7466">
        <f t="shared" si="1411"/>
        <v>0.24590709894808038</v>
      </c>
      <c r="R7466">
        <f t="shared" si="1405"/>
        <v>0.31940023186237237</v>
      </c>
      <c r="S7466">
        <f t="shared" si="1406"/>
        <v>1.1845917367553416</v>
      </c>
      <c r="T7466" s="6">
        <f t="shared" si="1412"/>
        <v>72.610191274263826</v>
      </c>
      <c r="U7466">
        <f t="shared" si="1407"/>
        <v>19.10602008586249</v>
      </c>
      <c r="V7466" s="16">
        <f t="shared" si="1408"/>
        <v>14.896782040903666</v>
      </c>
    </row>
    <row r="7467" spans="4:22" ht="15.75" x14ac:dyDescent="0.25">
      <c r="D7467" s="27">
        <v>33029</v>
      </c>
      <c r="E7467">
        <v>156</v>
      </c>
      <c r="F7467">
        <v>11.77</v>
      </c>
      <c r="G7467">
        <v>0</v>
      </c>
      <c r="H7467">
        <v>2.3862494360962314</v>
      </c>
      <c r="I7467" s="20">
        <f t="shared" si="1409"/>
        <v>1.5567280839319186</v>
      </c>
      <c r="J7467">
        <f t="shared" si="1410"/>
        <v>0.1892981350061213</v>
      </c>
      <c r="K7467" s="16">
        <f t="shared" si="1401"/>
        <v>0.64155137817807639</v>
      </c>
      <c r="L7467" s="16">
        <f t="shared" si="1402"/>
        <v>0.29506309462494451</v>
      </c>
      <c r="M7467" s="6"/>
      <c r="N7467" s="6">
        <f t="shared" si="1403"/>
        <v>1.9089995488769853</v>
      </c>
      <c r="O7467" s="6"/>
      <c r="P7467" s="6">
        <f t="shared" si="1404"/>
        <v>1.9316528754720277</v>
      </c>
      <c r="Q7467">
        <f t="shared" si="1411"/>
        <v>0.24203397091421275</v>
      </c>
      <c r="R7467">
        <f t="shared" si="1405"/>
        <v>0.29343430255856007</v>
      </c>
      <c r="S7467">
        <f t="shared" si="1406"/>
        <v>0.56681321429937148</v>
      </c>
      <c r="T7467" s="6">
        <f t="shared" si="1412"/>
        <v>72.066031386559501</v>
      </c>
      <c r="U7467">
        <f t="shared" si="1407"/>
        <v>13.135388809030461</v>
      </c>
      <c r="V7467" s="16">
        <f t="shared" si="1408"/>
        <v>14.569198198957539</v>
      </c>
    </row>
    <row r="7468" spans="4:22" ht="15.75" x14ac:dyDescent="0.25">
      <c r="D7468" s="27">
        <v>33030</v>
      </c>
      <c r="E7468">
        <v>157</v>
      </c>
      <c r="F7468">
        <v>10.36</v>
      </c>
      <c r="G7468">
        <v>0</v>
      </c>
      <c r="H7468">
        <v>3.3444113511394407</v>
      </c>
      <c r="I7468" s="20">
        <f t="shared" si="1409"/>
        <v>1.3786575322984072</v>
      </c>
      <c r="J7468">
        <f t="shared" si="1410"/>
        <v>0.16764475592748632</v>
      </c>
      <c r="K7468" s="16">
        <f t="shared" si="1401"/>
        <v>0.6044535353365077</v>
      </c>
      <c r="L7468" s="16">
        <f t="shared" si="1402"/>
        <v>0.27734928514258111</v>
      </c>
      <c r="M7468" s="6"/>
      <c r="N7468" s="6">
        <f t="shared" si="1403"/>
        <v>2.6755290809115526</v>
      </c>
      <c r="O7468" s="6"/>
      <c r="P7468" s="6">
        <f t="shared" si="1404"/>
        <v>2.6981824075065948</v>
      </c>
      <c r="Q7468">
        <f t="shared" si="1411"/>
        <v>0.24022010462186499</v>
      </c>
      <c r="R7468">
        <f t="shared" si="1405"/>
        <v>0.28165235591103566</v>
      </c>
      <c r="S7468">
        <f t="shared" si="1406"/>
        <v>0.75994943175194252</v>
      </c>
      <c r="T7468" s="6">
        <f t="shared" si="1412"/>
        <v>71.328735281402601</v>
      </c>
      <c r="U7468">
        <f t="shared" si="1407"/>
        <v>11.561820565977534</v>
      </c>
      <c r="V7468" s="16">
        <f t="shared" si="1408"/>
        <v>14.009886228542655</v>
      </c>
    </row>
    <row r="7469" spans="4:22" ht="15.75" x14ac:dyDescent="0.25">
      <c r="D7469" s="27">
        <v>33031</v>
      </c>
      <c r="E7469">
        <v>158</v>
      </c>
      <c r="F7469">
        <v>11.24</v>
      </c>
      <c r="G7469">
        <v>0</v>
      </c>
      <c r="H7469">
        <v>2.7690947251307718</v>
      </c>
      <c r="I7469" s="20">
        <f t="shared" si="1409"/>
        <v>1.2255649691338728</v>
      </c>
      <c r="J7469">
        <f t="shared" si="1410"/>
        <v>0.14902870024667894</v>
      </c>
      <c r="K7469" s="16">
        <f t="shared" si="1401"/>
        <v>0.55418872226437377</v>
      </c>
      <c r="L7469" s="16">
        <f t="shared" si="1402"/>
        <v>0.26891326773623037</v>
      </c>
      <c r="M7469" s="6"/>
      <c r="N7469" s="6">
        <f t="shared" si="1403"/>
        <v>2.2152757801046175</v>
      </c>
      <c r="O7469" s="6"/>
      <c r="P7469" s="6">
        <f t="shared" si="1404"/>
        <v>2.2379291066996601</v>
      </c>
      <c r="Q7469">
        <f t="shared" si="1411"/>
        <v>0.23776245093800866</v>
      </c>
      <c r="R7469">
        <f t="shared" si="1405"/>
        <v>0.26607382746461444</v>
      </c>
      <c r="S7469">
        <f t="shared" si="1406"/>
        <v>0.59545436301404409</v>
      </c>
      <c r="T7469" s="6">
        <f t="shared" si="1412"/>
        <v>70.755934244983607</v>
      </c>
      <c r="U7469">
        <f t="shared" si="1407"/>
        <v>12.543905710577942</v>
      </c>
      <c r="V7469" s="16">
        <f t="shared" si="1408"/>
        <v>13.737243231168161</v>
      </c>
    </row>
    <row r="7470" spans="4:22" ht="15.75" x14ac:dyDescent="0.25">
      <c r="D7470" s="27">
        <v>33032</v>
      </c>
      <c r="E7470">
        <v>159</v>
      </c>
      <c r="F7470">
        <v>11.99</v>
      </c>
      <c r="G7470">
        <v>0</v>
      </c>
      <c r="H7470">
        <v>3.4713511832407669</v>
      </c>
      <c r="I7470" s="20">
        <f t="shared" si="1409"/>
        <v>1.1306032359752864</v>
      </c>
      <c r="J7470">
        <f t="shared" si="1410"/>
        <v>0.13748135349459484</v>
      </c>
      <c r="K7470" s="16">
        <f t="shared" si="1401"/>
        <v>0.51513828266250183</v>
      </c>
      <c r="L7470" s="16">
        <f t="shared" si="1402"/>
        <v>0.26688242384941746</v>
      </c>
      <c r="M7470" s="6"/>
      <c r="N7470" s="6">
        <f t="shared" si="1403"/>
        <v>2.7770809465926138</v>
      </c>
      <c r="O7470" s="6"/>
      <c r="P7470" s="6">
        <f t="shared" si="1404"/>
        <v>2.7997342731876564</v>
      </c>
      <c r="Q7470">
        <f t="shared" si="1411"/>
        <v>0.23585311414994536</v>
      </c>
      <c r="R7470">
        <f t="shared" si="1405"/>
        <v>0.25427685350705481</v>
      </c>
      <c r="S7470">
        <f t="shared" si="1406"/>
        <v>0.71190762164201826</v>
      </c>
      <c r="T7470" s="6">
        <f t="shared" si="1412"/>
        <v>70.066679949936642</v>
      </c>
      <c r="U7470">
        <f t="shared" si="1407"/>
        <v>13.380910095180564</v>
      </c>
      <c r="V7470" s="16">
        <f t="shared" si="1408"/>
        <v>13.670972408964882</v>
      </c>
    </row>
    <row r="7471" spans="4:22" ht="15.75" x14ac:dyDescent="0.25">
      <c r="D7471" s="27">
        <v>33033</v>
      </c>
      <c r="E7471">
        <v>160</v>
      </c>
      <c r="F7471">
        <v>13.11</v>
      </c>
      <c r="G7471">
        <v>0</v>
      </c>
      <c r="H7471">
        <v>4.4009621313873817</v>
      </c>
      <c r="I7471" s="20">
        <f t="shared" si="1409"/>
        <v>1.0486011967862148</v>
      </c>
      <c r="J7471">
        <f t="shared" si="1410"/>
        <v>0.12750990552920372</v>
      </c>
      <c r="K7471" s="16">
        <f t="shared" si="1401"/>
        <v>0.46814869726067909</v>
      </c>
      <c r="L7471" s="16">
        <f t="shared" si="1402"/>
        <v>0.27237052303106679</v>
      </c>
      <c r="M7471" s="6"/>
      <c r="N7471" s="6">
        <f t="shared" si="1403"/>
        <v>3.5207697051099056</v>
      </c>
      <c r="O7471" s="6"/>
      <c r="P7471" s="6">
        <f t="shared" si="1404"/>
        <v>3.5434230317049478</v>
      </c>
      <c r="Q7471">
        <f t="shared" si="1411"/>
        <v>0.23355559983312213</v>
      </c>
      <c r="R7471">
        <f t="shared" si="1405"/>
        <v>0.24043608261720525</v>
      </c>
      <c r="S7471">
        <f t="shared" si="1406"/>
        <v>0.8519667527987187</v>
      </c>
      <c r="T7471" s="6">
        <f t="shared" si="1412"/>
        <v>69.237366523732973</v>
      </c>
      <c r="U7471">
        <f t="shared" si="1407"/>
        <v>14.63083664285381</v>
      </c>
      <c r="V7471" s="16">
        <f t="shared" si="1408"/>
        <v>13.849487920319275</v>
      </c>
    </row>
    <row r="7472" spans="4:22" ht="15.75" x14ac:dyDescent="0.25">
      <c r="D7472" s="27">
        <v>33034</v>
      </c>
      <c r="E7472">
        <v>161</v>
      </c>
      <c r="F7472">
        <v>13.59</v>
      </c>
      <c r="G7472">
        <v>0</v>
      </c>
      <c r="H7472">
        <v>4.6777138322302827</v>
      </c>
      <c r="I7472" s="20">
        <f t="shared" si="1409"/>
        <v>0.94775941565297073</v>
      </c>
      <c r="J7472">
        <f t="shared" si="1410"/>
        <v>0.11524754494340124</v>
      </c>
      <c r="K7472" s="16">
        <f t="shared" si="1401"/>
        <v>0.41161064686982907</v>
      </c>
      <c r="L7472" s="16">
        <f t="shared" si="1402"/>
        <v>0.27999165186766417</v>
      </c>
      <c r="M7472" s="6"/>
      <c r="N7472" s="6">
        <f t="shared" si="1403"/>
        <v>3.7421710657842264</v>
      </c>
      <c r="O7472" s="6"/>
      <c r="P7472" s="6">
        <f t="shared" si="1404"/>
        <v>3.7648243923792686</v>
      </c>
      <c r="Q7472">
        <f t="shared" si="1411"/>
        <v>0.23079122174577657</v>
      </c>
      <c r="R7472">
        <f t="shared" si="1405"/>
        <v>0.22429616681838499</v>
      </c>
      <c r="S7472">
        <f t="shared" si="1406"/>
        <v>0.84443567995502533</v>
      </c>
      <c r="T7472" s="6">
        <f t="shared" si="1412"/>
        <v>68.415584170372995</v>
      </c>
      <c r="U7472">
        <f t="shared" si="1407"/>
        <v>15.166519448999487</v>
      </c>
      <c r="V7472" s="16">
        <f t="shared" si="1408"/>
        <v>14.094429390697483</v>
      </c>
    </row>
    <row r="7473" spans="4:22" ht="15.75" x14ac:dyDescent="0.25">
      <c r="D7473" s="27">
        <v>33035</v>
      </c>
      <c r="E7473">
        <v>162</v>
      </c>
      <c r="F7473">
        <v>16.11</v>
      </c>
      <c r="G7473">
        <v>0</v>
      </c>
      <c r="H7473">
        <v>4.2671475692685661</v>
      </c>
      <c r="I7473" s="20">
        <f t="shared" si="1409"/>
        <v>0.88627970904129327</v>
      </c>
      <c r="J7473">
        <f t="shared" si="1410"/>
        <v>0.10777161261942127</v>
      </c>
      <c r="K7473" s="16">
        <f t="shared" si="1401"/>
        <v>0.35558602380630788</v>
      </c>
      <c r="L7473" s="16">
        <f t="shared" si="1402"/>
        <v>0.30308168882960879</v>
      </c>
      <c r="M7473" s="6"/>
      <c r="N7473" s="6">
        <f t="shared" si="1403"/>
        <v>3.413718055414853</v>
      </c>
      <c r="O7473" s="6"/>
      <c r="P7473" s="6">
        <f t="shared" si="1404"/>
        <v>3.4363713820098951</v>
      </c>
      <c r="Q7473">
        <f t="shared" si="1411"/>
        <v>0.22805194723457664</v>
      </c>
      <c r="R7473">
        <f t="shared" si="1405"/>
        <v>0.20885590479603391</v>
      </c>
      <c r="S7473">
        <f t="shared" si="1406"/>
        <v>0.71770645420487411</v>
      </c>
      <c r="T7473" s="6">
        <f t="shared" si="1412"/>
        <v>67.72053104276317</v>
      </c>
      <c r="U7473">
        <f t="shared" si="1407"/>
        <v>17.978854181264293</v>
      </c>
      <c r="V7473" s="16">
        <f t="shared" si="1408"/>
        <v>14.8168545559693</v>
      </c>
    </row>
    <row r="7474" spans="4:22" ht="15.75" x14ac:dyDescent="0.25">
      <c r="D7474" s="27">
        <v>33036</v>
      </c>
      <c r="E7474">
        <v>163</v>
      </c>
      <c r="F7474">
        <v>13.94</v>
      </c>
      <c r="G7474">
        <v>0</v>
      </c>
      <c r="H7474">
        <v>3.0182352244633668</v>
      </c>
      <c r="I7474" s="20">
        <f t="shared" si="1409"/>
        <v>0.77959115388649014</v>
      </c>
      <c r="J7474">
        <f t="shared" si="1410"/>
        <v>9.4798284312597195E-2</v>
      </c>
      <c r="K7474" s="16">
        <f t="shared" si="1401"/>
        <v>0.30820110573858678</v>
      </c>
      <c r="L7474" s="16">
        <f t="shared" si="1402"/>
        <v>0.30758580208665504</v>
      </c>
      <c r="M7474" s="6"/>
      <c r="N7474" s="6">
        <f t="shared" si="1403"/>
        <v>2.4145881795706936</v>
      </c>
      <c r="O7474" s="6"/>
      <c r="P7474" s="6">
        <f t="shared" si="1404"/>
        <v>2.4372415061657362</v>
      </c>
      <c r="Q7474">
        <f t="shared" si="1411"/>
        <v>0.22573510347587725</v>
      </c>
      <c r="R7474">
        <f t="shared" si="1405"/>
        <v>0.19622648023194925</v>
      </c>
      <c r="S7474">
        <f t="shared" si="1406"/>
        <v>0.47825132223011702</v>
      </c>
      <c r="T7474" s="6">
        <f t="shared" si="1412"/>
        <v>67.264933047128096</v>
      </c>
      <c r="U7474">
        <f t="shared" si="1407"/>
        <v>15.557121495147376</v>
      </c>
      <c r="V7474" s="16">
        <f t="shared" si="1408"/>
        <v>14.954529371344718</v>
      </c>
    </row>
    <row r="7475" spans="4:22" ht="15.75" x14ac:dyDescent="0.25">
      <c r="D7475" s="27">
        <v>33037</v>
      </c>
      <c r="E7475">
        <v>164</v>
      </c>
      <c r="F7475">
        <v>14.19</v>
      </c>
      <c r="G7475">
        <v>0</v>
      </c>
      <c r="H7475">
        <v>4.2602143326689994</v>
      </c>
      <c r="I7475" s="20">
        <f t="shared" si="1409"/>
        <v>0.71334878349170683</v>
      </c>
      <c r="J7475">
        <f t="shared" si="1410"/>
        <v>8.6743212072591544E-2</v>
      </c>
      <c r="K7475" s="16">
        <f t="shared" si="1401"/>
        <v>0.27714092798034046</v>
      </c>
      <c r="L7475" s="16">
        <f t="shared" si="1402"/>
        <v>0.31299315010861495</v>
      </c>
      <c r="M7475" s="6"/>
      <c r="N7475" s="6">
        <f t="shared" si="1403"/>
        <v>3.4081714661351996</v>
      </c>
      <c r="O7475" s="6"/>
      <c r="P7475" s="6">
        <f t="shared" si="1404"/>
        <v>3.4308247927302418</v>
      </c>
      <c r="Q7475">
        <f t="shared" si="1411"/>
        <v>0.22421644349042699</v>
      </c>
      <c r="R7475">
        <f t="shared" si="1405"/>
        <v>0.18816175422261297</v>
      </c>
      <c r="S7475">
        <f t="shared" si="1406"/>
        <v>0.64555001143055479</v>
      </c>
      <c r="T7475" s="6">
        <f t="shared" si="1412"/>
        <v>66.642036362292586</v>
      </c>
      <c r="U7475">
        <f t="shared" si="1407"/>
        <v>15.836122956681583</v>
      </c>
      <c r="V7475" s="16">
        <f t="shared" si="1408"/>
        <v>15.118488110650524</v>
      </c>
    </row>
    <row r="7476" spans="4:22" ht="15.75" x14ac:dyDescent="0.25">
      <c r="D7476" s="27">
        <v>33038</v>
      </c>
      <c r="E7476">
        <v>165</v>
      </c>
      <c r="F7476">
        <v>13.16</v>
      </c>
      <c r="G7476">
        <v>0</v>
      </c>
      <c r="H7476">
        <v>4.633320492331011</v>
      </c>
      <c r="I7476" s="20">
        <f t="shared" si="1409"/>
        <v>0.59892066156003987</v>
      </c>
      <c r="J7476">
        <f t="shared" si="1410"/>
        <v>7.2828752445700848E-2</v>
      </c>
      <c r="K7476" s="16">
        <f t="shared" si="1401"/>
        <v>0.23467524125350495</v>
      </c>
      <c r="L7476" s="16">
        <f t="shared" si="1402"/>
        <v>0.31033845776269392</v>
      </c>
      <c r="M7476" s="6"/>
      <c r="N7476" s="6">
        <f t="shared" si="1403"/>
        <v>3.7066563938648089</v>
      </c>
      <c r="O7476" s="6"/>
      <c r="P7476" s="6">
        <f t="shared" si="1404"/>
        <v>3.7293097204598515</v>
      </c>
      <c r="Q7476">
        <f t="shared" si="1411"/>
        <v>0.22214012120764196</v>
      </c>
      <c r="R7476">
        <f t="shared" si="1405"/>
        <v>0.1774094461618268</v>
      </c>
      <c r="S7476">
        <f t="shared" si="1406"/>
        <v>0.66161477207269936</v>
      </c>
      <c r="T7476" s="6">
        <f t="shared" si="1412"/>
        <v>66.003074916814938</v>
      </c>
      <c r="U7476">
        <f t="shared" si="1407"/>
        <v>14.686636935160651</v>
      </c>
      <c r="V7476" s="16">
        <f t="shared" si="1408"/>
        <v>15.038172446518287</v>
      </c>
    </row>
    <row r="7477" spans="4:22" ht="15.75" x14ac:dyDescent="0.25">
      <c r="D7477" s="27">
        <v>33039</v>
      </c>
      <c r="E7477">
        <v>166</v>
      </c>
      <c r="F7477">
        <v>13.04</v>
      </c>
      <c r="G7477">
        <v>0</v>
      </c>
      <c r="H7477">
        <v>3.8156680019941573</v>
      </c>
      <c r="I7477" s="20">
        <f t="shared" si="1409"/>
        <v>0.48307882464579921</v>
      </c>
      <c r="J7477">
        <f t="shared" si="1410"/>
        <v>5.8742385076929186E-2</v>
      </c>
      <c r="K7477" s="16">
        <f t="shared" si="1401"/>
        <v>0.19111434707191999</v>
      </c>
      <c r="L7477" s="16">
        <f t="shared" si="1402"/>
        <v>0.30736774071087036</v>
      </c>
      <c r="M7477" s="6"/>
      <c r="N7477" s="6">
        <f t="shared" si="1403"/>
        <v>3.052534401595326</v>
      </c>
      <c r="O7477" s="6"/>
      <c r="P7477" s="6">
        <f t="shared" si="1404"/>
        <v>3.0751877281903681</v>
      </c>
      <c r="Q7477">
        <f t="shared" si="1411"/>
        <v>0.22001024972271646</v>
      </c>
      <c r="R7477">
        <f t="shared" si="1405"/>
        <v>0.1667084929413041</v>
      </c>
      <c r="S7477">
        <f t="shared" si="1406"/>
        <v>0.51265991167820901</v>
      </c>
      <c r="T7477" s="6">
        <f t="shared" si="1412"/>
        <v>65.513068331731773</v>
      </c>
      <c r="U7477">
        <f t="shared" si="1407"/>
        <v>14.552716233624231</v>
      </c>
      <c r="V7477" s="16">
        <f t="shared" si="1408"/>
        <v>14.947887319700053</v>
      </c>
    </row>
    <row r="7478" spans="4:22" ht="15.75" x14ac:dyDescent="0.25">
      <c r="D7478" s="27">
        <v>33040</v>
      </c>
      <c r="E7478">
        <v>167</v>
      </c>
      <c r="F7478">
        <v>12.74</v>
      </c>
      <c r="G7478">
        <v>1</v>
      </c>
      <c r="H7478">
        <v>3.0904701969544837</v>
      </c>
      <c r="I7478" s="20">
        <f t="shared" si="1409"/>
        <v>0.39288012556063923</v>
      </c>
      <c r="J7478">
        <f t="shared" si="1410"/>
        <v>4.7774223268173731E-2</v>
      </c>
      <c r="K7478" s="16">
        <f t="shared" si="1401"/>
        <v>0.15770838001058762</v>
      </c>
      <c r="L7478" s="16">
        <f t="shared" si="1402"/>
        <v>0.3029276140238486</v>
      </c>
      <c r="M7478" s="6"/>
      <c r="N7478" s="6">
        <f t="shared" si="1403"/>
        <v>2.4723761575635872</v>
      </c>
      <c r="O7478" s="6"/>
      <c r="P7478" s="6">
        <f t="shared" si="1404"/>
        <v>2.4950294841586294</v>
      </c>
      <c r="Q7478">
        <f t="shared" si="1411"/>
        <v>0.21837689443910591</v>
      </c>
      <c r="R7478">
        <f t="shared" si="1405"/>
        <v>0.1587276489389095</v>
      </c>
      <c r="S7478">
        <f t="shared" si="1406"/>
        <v>0.3960301640537594</v>
      </c>
      <c r="T7478" s="6">
        <f t="shared" si="1412"/>
        <v>66.139691494273066</v>
      </c>
      <c r="U7478">
        <f t="shared" si="1407"/>
        <v>14.217914479783184</v>
      </c>
      <c r="V7478" s="16">
        <f t="shared" si="1408"/>
        <v>14.812127000488433</v>
      </c>
    </row>
    <row r="7479" spans="4:22" ht="15.75" x14ac:dyDescent="0.25">
      <c r="D7479" s="27">
        <v>33041</v>
      </c>
      <c r="E7479">
        <v>168</v>
      </c>
      <c r="F7479">
        <v>10.1</v>
      </c>
      <c r="G7479">
        <v>0</v>
      </c>
      <c r="H7479">
        <v>1.8224113297276245</v>
      </c>
      <c r="I7479" s="20">
        <f t="shared" si="1409"/>
        <v>0.46456252598097258</v>
      </c>
      <c r="J7479">
        <f t="shared" si="1410"/>
        <v>5.6490803159286264E-2</v>
      </c>
      <c r="K7479" s="16">
        <f t="shared" si="1401"/>
        <v>0.20042811759160334</v>
      </c>
      <c r="L7479" s="16">
        <f t="shared" si="1402"/>
        <v>0.28185068960430565</v>
      </c>
      <c r="M7479" s="6"/>
      <c r="N7479" s="6">
        <f t="shared" si="1403"/>
        <v>1.4579290637820996</v>
      </c>
      <c r="O7479" s="6"/>
      <c r="P7479" s="6">
        <f t="shared" si="1404"/>
        <v>1.480582390377142</v>
      </c>
      <c r="Q7479">
        <f t="shared" si="1411"/>
        <v>0.22046563831424357</v>
      </c>
      <c r="R7479">
        <f t="shared" si="1405"/>
        <v>0.16896849270360262</v>
      </c>
      <c r="S7479">
        <f t="shared" si="1406"/>
        <v>0.25017177482552266</v>
      </c>
      <c r="T7479" s="6">
        <f t="shared" si="1412"/>
        <v>65.912173046042597</v>
      </c>
      <c r="U7479">
        <f t="shared" si="1407"/>
        <v>11.271659045981959</v>
      </c>
      <c r="V7479" s="16">
        <f t="shared" si="1408"/>
        <v>14.153670913660532</v>
      </c>
    </row>
    <row r="7480" spans="4:22" ht="15.75" x14ac:dyDescent="0.25">
      <c r="D7480" s="27">
        <v>33042</v>
      </c>
      <c r="E7480">
        <v>169</v>
      </c>
      <c r="F7480">
        <v>10.039999999999999</v>
      </c>
      <c r="G7480">
        <v>4.3</v>
      </c>
      <c r="H7480">
        <v>2.2378456960358686</v>
      </c>
      <c r="I7480" s="20">
        <f t="shared" si="1409"/>
        <v>0.40279565612451779</v>
      </c>
      <c r="J7480">
        <f t="shared" si="1410"/>
        <v>4.8979951784741363E-2</v>
      </c>
      <c r="K7480" s="16">
        <f t="shared" si="1401"/>
        <v>0.18491715504781883</v>
      </c>
      <c r="L7480" s="16">
        <f t="shared" si="1402"/>
        <v>0.2648751100030462</v>
      </c>
      <c r="M7480" s="6"/>
      <c r="N7480" s="6">
        <f t="shared" si="1403"/>
        <v>1.7902765568286949</v>
      </c>
      <c r="O7480" s="6"/>
      <c r="P7480" s="6">
        <f t="shared" si="1404"/>
        <v>1.8129298834237373</v>
      </c>
      <c r="Q7480">
        <f t="shared" si="1411"/>
        <v>0.21970724348680865</v>
      </c>
      <c r="R7480">
        <f t="shared" si="1405"/>
        <v>0.16521316590601529</v>
      </c>
      <c r="S7480">
        <f t="shared" si="1406"/>
        <v>0.29951988560605886</v>
      </c>
      <c r="T7480" s="6">
        <f t="shared" si="1412"/>
        <v>69.935306487031582</v>
      </c>
      <c r="U7480">
        <f t="shared" si="1407"/>
        <v>11.204698695213748</v>
      </c>
      <c r="V7480" s="16">
        <f t="shared" si="1408"/>
        <v>13.605221179875739</v>
      </c>
    </row>
    <row r="7481" spans="4:22" ht="15.75" x14ac:dyDescent="0.25">
      <c r="D7481" s="27">
        <v>33043</v>
      </c>
      <c r="E7481">
        <v>170</v>
      </c>
      <c r="F7481">
        <v>13.97</v>
      </c>
      <c r="G7481">
        <v>0.1</v>
      </c>
      <c r="H7481">
        <v>3.7992276588779039</v>
      </c>
      <c r="I7481" s="20">
        <f t="shared" si="1409"/>
        <v>1.0431742123753693</v>
      </c>
      <c r="J7481">
        <f t="shared" si="1410"/>
        <v>0.12684998422484492</v>
      </c>
      <c r="K7481" s="16">
        <f t="shared" si="1401"/>
        <v>0.45919237359454967</v>
      </c>
      <c r="L7481" s="16">
        <f t="shared" si="1402"/>
        <v>0.27624584274313074</v>
      </c>
      <c r="M7481" s="6"/>
      <c r="N7481" s="6">
        <f t="shared" si="1403"/>
        <v>3.0393821271023231</v>
      </c>
      <c r="O7481" s="6"/>
      <c r="P7481" s="6">
        <f t="shared" si="1404"/>
        <v>3.0620354536973657</v>
      </c>
      <c r="Q7481">
        <f t="shared" si="1411"/>
        <v>0.23311768829010526</v>
      </c>
      <c r="R7481">
        <f t="shared" si="1405"/>
        <v>0.23784194545319182</v>
      </c>
      <c r="S7481">
        <f t="shared" si="1406"/>
        <v>0.72828046935402835</v>
      </c>
      <c r="T7481" s="6">
        <f t="shared" si="1412"/>
        <v>69.329679344272591</v>
      </c>
      <c r="U7481">
        <f t="shared" si="1407"/>
        <v>15.590601670531482</v>
      </c>
      <c r="V7481" s="16">
        <f t="shared" si="1408"/>
        <v>13.974462163141148</v>
      </c>
    </row>
    <row r="7482" spans="4:22" ht="15.75" x14ac:dyDescent="0.25">
      <c r="D7482" s="27">
        <v>33044</v>
      </c>
      <c r="E7482">
        <v>171</v>
      </c>
      <c r="F7482">
        <v>14.63</v>
      </c>
      <c r="G7482">
        <v>0</v>
      </c>
      <c r="H7482">
        <v>2.7218056310313274</v>
      </c>
      <c r="I7482" s="20">
        <f t="shared" si="1409"/>
        <v>0.99674815396058181</v>
      </c>
      <c r="J7482">
        <f t="shared" si="1410"/>
        <v>0.12120457552160675</v>
      </c>
      <c r="K7482" s="16">
        <f t="shared" si="1401"/>
        <v>0.41790402972663643</v>
      </c>
      <c r="L7482" s="16">
        <f t="shared" si="1402"/>
        <v>0.29002968839733445</v>
      </c>
      <c r="M7482" s="6"/>
      <c r="N7482" s="6">
        <f t="shared" si="1403"/>
        <v>2.1774445048250621</v>
      </c>
      <c r="O7482" s="6"/>
      <c r="P7482" s="6">
        <f t="shared" si="1404"/>
        <v>2.2000978314201047</v>
      </c>
      <c r="Q7482">
        <f t="shared" si="1411"/>
        <v>0.23109893114757529</v>
      </c>
      <c r="R7482">
        <f t="shared" si="1405"/>
        <v>0.22606500589411219</v>
      </c>
      <c r="S7482">
        <f t="shared" si="1406"/>
        <v>0.49736512922760939</v>
      </c>
      <c r="T7482" s="6">
        <f t="shared" si="1412"/>
        <v>68.854967541640036</v>
      </c>
      <c r="U7482">
        <f t="shared" si="1407"/>
        <v>16.327165528981791</v>
      </c>
      <c r="V7482" s="16">
        <f t="shared" si="1408"/>
        <v>14.412017839860782</v>
      </c>
    </row>
    <row r="7483" spans="4:22" ht="15.75" x14ac:dyDescent="0.25">
      <c r="D7483" s="27">
        <v>33045</v>
      </c>
      <c r="E7483">
        <v>172</v>
      </c>
      <c r="F7483">
        <v>17.190000000000001</v>
      </c>
      <c r="G7483">
        <v>0</v>
      </c>
      <c r="H7483">
        <v>4.7035408521531021</v>
      </c>
      <c r="I7483" s="20">
        <f t="shared" si="1409"/>
        <v>1.0114702581183821</v>
      </c>
      <c r="J7483">
        <f t="shared" si="1410"/>
        <v>0.12299478338719527</v>
      </c>
      <c r="K7483" s="16">
        <f t="shared" si="1401"/>
        <v>0.38554077722120894</v>
      </c>
      <c r="L7483" s="16">
        <f t="shared" si="1402"/>
        <v>0.31901887077595803</v>
      </c>
      <c r="M7483" s="6"/>
      <c r="N7483" s="6">
        <f t="shared" si="1403"/>
        <v>3.762832681722482</v>
      </c>
      <c r="O7483" s="6"/>
      <c r="P7483" s="6">
        <f t="shared" si="1404"/>
        <v>3.7854860083175241</v>
      </c>
      <c r="Q7483">
        <f t="shared" si="1411"/>
        <v>0.22951655847213345</v>
      </c>
      <c r="R7483">
        <f t="shared" si="1405"/>
        <v>0.21704287903618522</v>
      </c>
      <c r="S7483">
        <f t="shared" si="1406"/>
        <v>0.82161278179643205</v>
      </c>
      <c r="T7483" s="6">
        <f t="shared" si="1412"/>
        <v>68.056008086438652</v>
      </c>
      <c r="U7483">
        <f t="shared" si="1407"/>
        <v>19.18414049509207</v>
      </c>
      <c r="V7483" s="16">
        <f t="shared" si="1408"/>
        <v>15.299537018060597</v>
      </c>
    </row>
    <row r="7484" spans="4:22" ht="15.75" x14ac:dyDescent="0.25">
      <c r="D7484" s="27">
        <v>33046</v>
      </c>
      <c r="E7484">
        <v>173</v>
      </c>
      <c r="F7484">
        <v>16.47</v>
      </c>
      <c r="G7484">
        <v>4.0999999999999996</v>
      </c>
      <c r="H7484">
        <v>3.2093611861888678</v>
      </c>
      <c r="I7484" s="20">
        <f t="shared" si="1409"/>
        <v>0.92152643193034289</v>
      </c>
      <c r="J7484">
        <f t="shared" si="1410"/>
        <v>0.1120576141227297</v>
      </c>
      <c r="K7484" s="16">
        <f t="shared" si="1401"/>
        <v>0.33107209443959368</v>
      </c>
      <c r="L7484" s="16">
        <f t="shared" si="1402"/>
        <v>0.33846891962431874</v>
      </c>
      <c r="M7484" s="6"/>
      <c r="N7484" s="6">
        <f t="shared" si="1403"/>
        <v>2.5674889489510946</v>
      </c>
      <c r="O7484" s="6"/>
      <c r="P7484" s="6">
        <f t="shared" si="1404"/>
        <v>2.5901422755461372</v>
      </c>
      <c r="Q7484">
        <f t="shared" si="1411"/>
        <v>0.22685336028812883</v>
      </c>
      <c r="R7484">
        <f t="shared" si="1405"/>
        <v>0.20227307547684772</v>
      </c>
      <c r="S7484">
        <f t="shared" si="1406"/>
        <v>0.52391604399731795</v>
      </c>
      <c r="T7484" s="6">
        <f t="shared" si="1412"/>
        <v>71.654745369036377</v>
      </c>
      <c r="U7484">
        <f t="shared" si="1407"/>
        <v>18.38061628587355</v>
      </c>
      <c r="V7484" s="16">
        <f t="shared" si="1408"/>
        <v>15.872556015537583</v>
      </c>
    </row>
    <row r="7485" spans="4:22" ht="15.75" x14ac:dyDescent="0.25">
      <c r="D7485" s="27">
        <v>33047</v>
      </c>
      <c r="E7485">
        <v>174</v>
      </c>
      <c r="F7485">
        <v>16.02</v>
      </c>
      <c r="G7485">
        <v>2.8</v>
      </c>
      <c r="H7485">
        <v>2.970078462659163</v>
      </c>
      <c r="I7485" s="20">
        <f t="shared" si="1409"/>
        <v>1.6659163523991738</v>
      </c>
      <c r="J7485">
        <f t="shared" si="1410"/>
        <v>0.20257542845173954</v>
      </c>
      <c r="K7485" s="16">
        <f t="shared" si="1401"/>
        <v>0.57641430571710994</v>
      </c>
      <c r="L7485" s="16">
        <f t="shared" si="1402"/>
        <v>0.35144066766302395</v>
      </c>
      <c r="M7485" s="6"/>
      <c r="N7485" s="6">
        <f t="shared" si="1403"/>
        <v>2.3760627701273305</v>
      </c>
      <c r="O7485" s="6"/>
      <c r="P7485" s="6">
        <f t="shared" si="1404"/>
        <v>2.3987160967223726</v>
      </c>
      <c r="Q7485">
        <f t="shared" si="1411"/>
        <v>0.23884915123012126</v>
      </c>
      <c r="R7485">
        <f t="shared" si="1405"/>
        <v>0.27290752655517886</v>
      </c>
      <c r="S7485">
        <f t="shared" si="1406"/>
        <v>0.65462767686459589</v>
      </c>
      <c r="T7485" s="6">
        <f t="shared" si="1412"/>
        <v>73.822771018766829</v>
      </c>
      <c r="U7485">
        <f t="shared" si="1407"/>
        <v>17.878413655111977</v>
      </c>
      <c r="V7485" s="16">
        <f t="shared" si="1408"/>
        <v>16.245605338129774</v>
      </c>
    </row>
    <row r="7486" spans="4:22" ht="15.75" x14ac:dyDescent="0.25">
      <c r="D7486" s="27">
        <v>33048</v>
      </c>
      <c r="E7486">
        <v>175</v>
      </c>
      <c r="F7486">
        <v>15.08</v>
      </c>
      <c r="G7486">
        <v>0</v>
      </c>
      <c r="H7486">
        <v>2.0647704999513676</v>
      </c>
      <c r="I7486" s="20">
        <f t="shared" si="1409"/>
        <v>2.1158472955123511</v>
      </c>
      <c r="J7486">
        <f t="shared" si="1410"/>
        <v>0.2572870311343019</v>
      </c>
      <c r="K7486" s="16">
        <f t="shared" si="1401"/>
        <v>0.7242184284529849</v>
      </c>
      <c r="L7486" s="16">
        <f t="shared" si="1402"/>
        <v>0.35526164624655715</v>
      </c>
      <c r="M7486" s="6"/>
      <c r="N7486" s="6">
        <f t="shared" si="1403"/>
        <v>1.6518163999610942</v>
      </c>
      <c r="O7486" s="6"/>
      <c r="P7486" s="6">
        <f t="shared" si="1404"/>
        <v>1.6744697265561366</v>
      </c>
      <c r="Q7486">
        <f t="shared" si="1411"/>
        <v>0.24607590339588944</v>
      </c>
      <c r="R7486">
        <f t="shared" si="1405"/>
        <v>0.32055694878964597</v>
      </c>
      <c r="S7486">
        <f t="shared" si="1406"/>
        <v>0.53676290638546797</v>
      </c>
      <c r="T7486" s="6">
        <f t="shared" si="1412"/>
        <v>73.308661438976415</v>
      </c>
      <c r="U7486">
        <f t="shared" si="1407"/>
        <v>16.82936815974336</v>
      </c>
      <c r="V7486" s="16">
        <f t="shared" si="1408"/>
        <v>16.354173524057298</v>
      </c>
    </row>
    <row r="7487" spans="4:22" ht="15.75" x14ac:dyDescent="0.25">
      <c r="D7487" s="27">
        <v>33049</v>
      </c>
      <c r="E7487">
        <v>176</v>
      </c>
      <c r="F7487">
        <v>18.670000000000002</v>
      </c>
      <c r="G7487">
        <v>0</v>
      </c>
      <c r="H7487">
        <v>5.1321383727654251</v>
      </c>
      <c r="I7487" s="20">
        <f t="shared" si="1409"/>
        <v>2.1836017868407116</v>
      </c>
      <c r="J7487">
        <f t="shared" si="1410"/>
        <v>0.26552597727983052</v>
      </c>
      <c r="K7487" s="16">
        <f t="shared" si="1401"/>
        <v>0.68916925113329797</v>
      </c>
      <c r="L7487" s="16">
        <f t="shared" si="1402"/>
        <v>0.38528413280654761</v>
      </c>
      <c r="M7487" s="6"/>
      <c r="N7487" s="6">
        <f t="shared" si="1403"/>
        <v>4.1057106982123406</v>
      </c>
      <c r="O7487" s="6"/>
      <c r="P7487" s="6">
        <f t="shared" si="1404"/>
        <v>4.1283640248073832</v>
      </c>
      <c r="Q7487">
        <f t="shared" si="1411"/>
        <v>0.24436220479658805</v>
      </c>
      <c r="R7487">
        <f t="shared" si="1405"/>
        <v>0.30891111380218034</v>
      </c>
      <c r="S7487">
        <f t="shared" si="1406"/>
        <v>1.2752975290841009</v>
      </c>
      <c r="T7487" s="6">
        <f t="shared" si="1412"/>
        <v>72.056017236487364</v>
      </c>
      <c r="U7487">
        <f t="shared" si="1407"/>
        <v>20.835829147374575</v>
      </c>
      <c r="V7487" s="16">
        <f t="shared" si="1408"/>
        <v>17.187671655422566</v>
      </c>
    </row>
    <row r="7488" spans="4:22" ht="15.75" x14ac:dyDescent="0.25">
      <c r="D7488" s="27">
        <v>33050</v>
      </c>
      <c r="E7488">
        <v>177</v>
      </c>
      <c r="F7488">
        <v>16.91</v>
      </c>
      <c r="G7488">
        <v>0</v>
      </c>
      <c r="H7488">
        <v>5.2285879258113148</v>
      </c>
      <c r="I7488" s="20">
        <f t="shared" si="1409"/>
        <v>1.9705959613154582</v>
      </c>
      <c r="J7488">
        <f t="shared" si="1410"/>
        <v>0.23962446889595973</v>
      </c>
      <c r="K7488" s="16">
        <f t="shared" si="1401"/>
        <v>0.60377082539414995</v>
      </c>
      <c r="L7488" s="16">
        <f t="shared" si="1402"/>
        <v>0.39687984052480435</v>
      </c>
      <c r="M7488" s="6"/>
      <c r="N7488" s="6">
        <f t="shared" si="1403"/>
        <v>4.1828703406490524</v>
      </c>
      <c r="O7488" s="6"/>
      <c r="P7488" s="6">
        <f t="shared" si="1404"/>
        <v>4.205523667244095</v>
      </c>
      <c r="Q7488">
        <f t="shared" si="1411"/>
        <v>0.24018672412162453</v>
      </c>
      <c r="R7488">
        <f t="shared" si="1405"/>
        <v>0.28143779543545427</v>
      </c>
      <c r="S7488">
        <f t="shared" si="1406"/>
        <v>1.1835933095608051</v>
      </c>
      <c r="T7488" s="6">
        <f t="shared" si="1412"/>
        <v>70.895077253521606</v>
      </c>
      <c r="U7488">
        <f t="shared" si="1407"/>
        <v>18.871658858173756</v>
      </c>
      <c r="V7488" s="16">
        <f t="shared" si="1408"/>
        <v>17.5008595272067</v>
      </c>
    </row>
    <row r="7489" spans="4:22" ht="15.75" x14ac:dyDescent="0.25">
      <c r="D7489" s="27">
        <v>33051</v>
      </c>
      <c r="E7489">
        <v>178</v>
      </c>
      <c r="F7489">
        <v>17.29</v>
      </c>
      <c r="G7489">
        <v>0</v>
      </c>
      <c r="H7489">
        <v>5.3116850199232513</v>
      </c>
      <c r="I7489" s="20">
        <f t="shared" si="1409"/>
        <v>1.766415269631209</v>
      </c>
      <c r="J7489">
        <f t="shared" si="1410"/>
        <v>0.214796096787155</v>
      </c>
      <c r="K7489" s="16">
        <f t="shared" si="1401"/>
        <v>0.52462429142551903</v>
      </c>
      <c r="L7489" s="16">
        <f t="shared" si="1402"/>
        <v>0.40942842391744194</v>
      </c>
      <c r="M7489" s="6"/>
      <c r="N7489" s="6">
        <f t="shared" si="1403"/>
        <v>4.249348015938601</v>
      </c>
      <c r="O7489" s="6"/>
      <c r="P7489" s="6">
        <f t="shared" si="1404"/>
        <v>4.2720013425336436</v>
      </c>
      <c r="Q7489">
        <f t="shared" si="1411"/>
        <v>0.23631692417840536</v>
      </c>
      <c r="R7489">
        <f t="shared" si="1405"/>
        <v>0.25711794052070841</v>
      </c>
      <c r="S7489">
        <f t="shared" si="1406"/>
        <v>1.0984081870939519</v>
      </c>
      <c r="T7489" s="6">
        <f t="shared" si="1412"/>
        <v>69.819322393022702</v>
      </c>
      <c r="U7489">
        <f t="shared" si="1407"/>
        <v>19.295741079705749</v>
      </c>
      <c r="V7489" s="16">
        <f t="shared" si="1408"/>
        <v>17.834671525666902</v>
      </c>
    </row>
    <row r="7490" spans="4:22" ht="15.75" x14ac:dyDescent="0.25">
      <c r="D7490" s="27">
        <v>33052</v>
      </c>
      <c r="E7490">
        <v>179</v>
      </c>
      <c r="F7490">
        <v>15.21</v>
      </c>
      <c r="G7490">
        <v>7.2</v>
      </c>
      <c r="H7490">
        <v>1.7060374363371573</v>
      </c>
      <c r="I7490" s="20">
        <f t="shared" si="1409"/>
        <v>1.4970717616785241</v>
      </c>
      <c r="J7490">
        <f t="shared" si="1410"/>
        <v>0.18204392622010854</v>
      </c>
      <c r="K7490" s="16">
        <f t="shared" si="1401"/>
        <v>0.45128521287049239</v>
      </c>
      <c r="L7490" s="16">
        <f t="shared" si="1402"/>
        <v>0.40338996498950347</v>
      </c>
      <c r="M7490" s="6"/>
      <c r="N7490" s="6">
        <f t="shared" si="1403"/>
        <v>1.364829949069726</v>
      </c>
      <c r="O7490" s="6"/>
      <c r="P7490" s="6">
        <f t="shared" si="1404"/>
        <v>1.3874832756647684</v>
      </c>
      <c r="Q7490">
        <f t="shared" si="1411"/>
        <v>0.232731074643409</v>
      </c>
      <c r="R7490">
        <f t="shared" si="1405"/>
        <v>0.23556338571699059</v>
      </c>
      <c r="S7490">
        <f t="shared" si="1406"/>
        <v>0.32684025804129341</v>
      </c>
      <c r="T7490" s="6">
        <f t="shared" si="1412"/>
        <v>76.715135461576466</v>
      </c>
      <c r="U7490">
        <f t="shared" si="1407"/>
        <v>16.97444891974115</v>
      </c>
      <c r="V7490" s="16">
        <f t="shared" si="1408"/>
        <v>17.674687360246676</v>
      </c>
    </row>
    <row r="7491" spans="4:22" ht="15.75" x14ac:dyDescent="0.25">
      <c r="D7491" s="27">
        <v>33053</v>
      </c>
      <c r="E7491">
        <v>180</v>
      </c>
      <c r="F7491">
        <v>17.22</v>
      </c>
      <c r="G7491">
        <v>0</v>
      </c>
      <c r="H7491">
        <v>4.6837257852949197</v>
      </c>
      <c r="I7491" s="20">
        <f t="shared" si="1409"/>
        <v>3.1389320367577853</v>
      </c>
      <c r="J7491">
        <f t="shared" si="1410"/>
        <v>0.38169413566974669</v>
      </c>
      <c r="K7491" s="16">
        <f t="shared" si="1401"/>
        <v>0.92140400564164304</v>
      </c>
      <c r="L7491" s="16">
        <f t="shared" si="1402"/>
        <v>0.41425274182951299</v>
      </c>
      <c r="M7491" s="6"/>
      <c r="N7491" s="6">
        <f t="shared" si="1403"/>
        <v>3.7469806282359359</v>
      </c>
      <c r="O7491" s="6"/>
      <c r="P7491" s="6">
        <f t="shared" si="1404"/>
        <v>3.7696339548309785</v>
      </c>
      <c r="Q7491">
        <f t="shared" si="1411"/>
        <v>0.25571711820525489</v>
      </c>
      <c r="R7491">
        <f t="shared" si="1405"/>
        <v>0.39009230926823024</v>
      </c>
      <c r="S7491">
        <f t="shared" si="1406"/>
        <v>1.4705052145359478</v>
      </c>
      <c r="T7491" s="6">
        <f t="shared" si="1412"/>
        <v>75.267283573635567</v>
      </c>
      <c r="U7491">
        <f t="shared" si="1407"/>
        <v>19.217620670476169</v>
      </c>
      <c r="V7491" s="16">
        <f t="shared" si="1408"/>
        <v>17.961642034810804</v>
      </c>
    </row>
    <row r="7492" spans="4:22" ht="15.75" x14ac:dyDescent="0.25">
      <c r="D7492" s="27">
        <v>33054</v>
      </c>
      <c r="E7492">
        <v>181</v>
      </c>
      <c r="F7492">
        <v>15.97</v>
      </c>
      <c r="G7492">
        <v>0</v>
      </c>
      <c r="H7492">
        <v>4.4207792395371399</v>
      </c>
      <c r="I7492" s="20">
        <f t="shared" si="1409"/>
        <v>2.7960075459998004</v>
      </c>
      <c r="J7492">
        <f t="shared" si="1410"/>
        <v>0.33999451759357574</v>
      </c>
      <c r="K7492" s="16">
        <f t="shared" si="1401"/>
        <v>0.82269738832132233</v>
      </c>
      <c r="L7492" s="16">
        <f t="shared" si="1402"/>
        <v>0.41326801618675307</v>
      </c>
      <c r="M7492" s="6"/>
      <c r="N7492" s="6">
        <f t="shared" si="1403"/>
        <v>3.5366233916297123</v>
      </c>
      <c r="O7492" s="6"/>
      <c r="P7492" s="6">
        <f t="shared" si="1404"/>
        <v>3.5592767182247549</v>
      </c>
      <c r="Q7492">
        <f t="shared" si="1411"/>
        <v>0.25089094524545191</v>
      </c>
      <c r="R7492">
        <f t="shared" si="1405"/>
        <v>0.35443196026578722</v>
      </c>
      <c r="S7492">
        <f t="shared" si="1406"/>
        <v>1.2615214243687778</v>
      </c>
      <c r="T7492" s="6">
        <f t="shared" si="1412"/>
        <v>74.028415475861834</v>
      </c>
      <c r="U7492">
        <f t="shared" si="1407"/>
        <v>17.822613362805139</v>
      </c>
      <c r="V7492" s="16">
        <f t="shared" si="1408"/>
        <v>17.935785488020372</v>
      </c>
    </row>
    <row r="7493" spans="4:22" ht="15.75" x14ac:dyDescent="0.25">
      <c r="D7493" s="27">
        <v>33055</v>
      </c>
      <c r="E7493">
        <v>182</v>
      </c>
      <c r="F7493">
        <v>15.09</v>
      </c>
      <c r="G7493">
        <v>12.3</v>
      </c>
      <c r="H7493">
        <v>4.4121707751988737</v>
      </c>
      <c r="I7493" s="20">
        <f t="shared" si="1409"/>
        <v>2.4621176985277904</v>
      </c>
      <c r="J7493">
        <f t="shared" si="1410"/>
        <v>0.29939351214097931</v>
      </c>
      <c r="K7493" s="16">
        <f t="shared" si="1401"/>
        <v>0.73823814200213067</v>
      </c>
      <c r="L7493" s="16">
        <f t="shared" si="1402"/>
        <v>0.40555140016067504</v>
      </c>
      <c r="M7493" s="6"/>
      <c r="N7493" s="6">
        <f t="shared" si="1403"/>
        <v>3.5297366201590989</v>
      </c>
      <c r="O7493" s="6"/>
      <c r="P7493" s="6">
        <f t="shared" si="1404"/>
        <v>3.5523899467541415</v>
      </c>
      <c r="Q7493">
        <f t="shared" si="1411"/>
        <v>0.24676138491953944</v>
      </c>
      <c r="R7493">
        <f t="shared" si="1405"/>
        <v>0.32527563127189674</v>
      </c>
      <c r="S7493">
        <f t="shared" si="1406"/>
        <v>1.1555058824543931</v>
      </c>
      <c r="T7493" s="6">
        <f t="shared" si="1412"/>
        <v>85.195562920002487</v>
      </c>
      <c r="U7493">
        <f t="shared" si="1407"/>
        <v>16.840528218204728</v>
      </c>
      <c r="V7493" s="16">
        <f t="shared" si="1408"/>
        <v>17.732089585326303</v>
      </c>
    </row>
    <row r="7494" spans="4:22" ht="15.75" x14ac:dyDescent="0.25">
      <c r="D7494" s="27">
        <v>33056</v>
      </c>
      <c r="E7494">
        <v>183</v>
      </c>
      <c r="F7494">
        <v>14.83</v>
      </c>
      <c r="G7494">
        <v>0.5</v>
      </c>
      <c r="H7494">
        <v>2.6853650261415347</v>
      </c>
      <c r="I7494" s="20">
        <f t="shared" si="1409"/>
        <v>3.0367310621485939</v>
      </c>
      <c r="J7494">
        <f t="shared" si="1410"/>
        <v>0.369266497157269</v>
      </c>
      <c r="K7494" s="16">
        <f t="shared" si="1401"/>
        <v>0.92942322661424626</v>
      </c>
      <c r="L7494" s="16">
        <f t="shared" si="1402"/>
        <v>0.39730715413951206</v>
      </c>
      <c r="M7494" s="6"/>
      <c r="N7494" s="6">
        <f t="shared" si="1403"/>
        <v>2.1482920209132277</v>
      </c>
      <c r="O7494" s="6"/>
      <c r="P7494" s="6">
        <f t="shared" si="1404"/>
        <v>2.1709453475082698</v>
      </c>
      <c r="Q7494">
        <f t="shared" si="1411"/>
        <v>0.28398520973334163</v>
      </c>
      <c r="R7494">
        <f t="shared" si="1405"/>
        <v>0.63328443039951088</v>
      </c>
      <c r="S7494">
        <f t="shared" si="1406"/>
        <v>1.3748258878252428</v>
      </c>
      <c r="T7494" s="6">
        <f t="shared" si="1412"/>
        <v>84.343390358772297</v>
      </c>
      <c r="U7494">
        <f t="shared" si="1407"/>
        <v>16.550366698209153</v>
      </c>
      <c r="V7494" s="16">
        <f t="shared" si="1408"/>
        <v>17.512312810627435</v>
      </c>
    </row>
    <row r="7495" spans="4:22" ht="15.75" x14ac:dyDescent="0.25">
      <c r="D7495" s="27">
        <v>33057</v>
      </c>
      <c r="E7495">
        <v>184</v>
      </c>
      <c r="F7495">
        <v>15.01</v>
      </c>
      <c r="G7495">
        <v>2.2999999999999998</v>
      </c>
      <c r="H7495">
        <v>3.2716217537162446</v>
      </c>
      <c r="I7495" s="20">
        <f t="shared" si="1409"/>
        <v>3.0229536938344603</v>
      </c>
      <c r="J7495">
        <f t="shared" si="1410"/>
        <v>0.36759116917027035</v>
      </c>
      <c r="K7495" s="16">
        <f t="shared" ref="K7495:K7558" si="1413">IF(theta&gt;topt,(1-rs)*(theta-topt)/(topt-Porosity)+1,IF(theta&lt;twilt,rwp*theta,(1-rwp)*(theta-twilt)/(topt-twilt)+rwp))</f>
        <v>0.93763108376895221</v>
      </c>
      <c r="L7495" s="16">
        <f t="shared" ref="L7495:L7558" si="1414">(soiltemp-tmin)^2/((30-tmin))^2</f>
        <v>0.39204243068892419</v>
      </c>
      <c r="M7495" s="6"/>
      <c r="N7495" s="6">
        <f t="shared" ref="N7495:N7558" si="1415">ET0*kc</f>
        <v>2.6172974029729961</v>
      </c>
      <c r="O7495" s="6"/>
      <c r="P7495" s="6">
        <f t="shared" ref="P7495:P7558" si="1416">(etc-Inter)</f>
        <v>2.6399507295680387</v>
      </c>
      <c r="Q7495">
        <f t="shared" si="1411"/>
        <v>0.28114463452924099</v>
      </c>
      <c r="R7495">
        <f t="shared" ref="R7495:R7558" si="1417">IF(MAX(0,(1-(0.9*tfield-theta)/(0.9*tfield-alfa*twilt))^2) &gt; 1, 1, MAX(0,(1-(0.9*tfield-theta)/(0.9*tfield-alfa*twilt))^2))</f>
        <v>0.606196969854224</v>
      </c>
      <c r="S7495">
        <f t="shared" ref="S7495:S7558" si="1418">epot*Kr</f>
        <v>1.600330132828593</v>
      </c>
      <c r="T7495" s="6">
        <f t="shared" si="1412"/>
        <v>85.065713552538753</v>
      </c>
      <c r="U7495">
        <f t="shared" ref="U7495:U7558" si="1419">IF(Temperature &lt;0, 0.2*Temperature,Temperature*(s1_+(1-s1_)*EXP(-s2_*(LAI-LAIref))))</f>
        <v>16.751247750513784</v>
      </c>
      <c r="V7495" s="16">
        <f t="shared" si="1408"/>
        <v>17.37076996156252</v>
      </c>
    </row>
    <row r="7496" spans="4:22" ht="15.75" x14ac:dyDescent="0.25">
      <c r="D7496" s="27">
        <v>33058</v>
      </c>
      <c r="E7496">
        <v>185</v>
      </c>
      <c r="F7496">
        <v>15.18</v>
      </c>
      <c r="G7496">
        <v>0</v>
      </c>
      <c r="H7496">
        <v>4.6482809742389017</v>
      </c>
      <c r="I7496" s="20">
        <f t="shared" si="1409"/>
        <v>2.9778867813571939</v>
      </c>
      <c r="J7496">
        <f t="shared" si="1410"/>
        <v>0.36211103261303479</v>
      </c>
      <c r="K7496" s="16">
        <f t="shared" si="1413"/>
        <v>0.93067389473976381</v>
      </c>
      <c r="L7496" s="16">
        <f t="shared" si="1414"/>
        <v>0.38908476391108909</v>
      </c>
      <c r="M7496" s="6"/>
      <c r="N7496" s="6">
        <f t="shared" si="1415"/>
        <v>3.7186247793911216</v>
      </c>
      <c r="O7496" s="6"/>
      <c r="P7496" s="6">
        <f t="shared" si="1416"/>
        <v>3.7412781059861642</v>
      </c>
      <c r="Q7496">
        <f t="shared" si="1411"/>
        <v>0.28355237850846249</v>
      </c>
      <c r="R7496">
        <f t="shared" si="1417"/>
        <v>0.62911875947743923</v>
      </c>
      <c r="S7496">
        <f t="shared" si="1418"/>
        <v>2.3537082408981189</v>
      </c>
      <c r="T7496" s="6">
        <f t="shared" si="1412"/>
        <v>82.734658638235686</v>
      </c>
      <c r="U7496">
        <f t="shared" si="1419"/>
        <v>16.940968744357043</v>
      </c>
      <c r="V7496" s="16">
        <f t="shared" ref="V7496:V7559" si="1420">V7495+(Tsurface-V7495)*att*EXP(-kz*z)*EXP(-klai*LAI)</f>
        <v>17.290835548589012</v>
      </c>
    </row>
    <row r="7497" spans="4:22" ht="15.75" x14ac:dyDescent="0.25">
      <c r="D7497" s="27">
        <v>33059</v>
      </c>
      <c r="E7497">
        <v>186</v>
      </c>
      <c r="F7497">
        <v>14.34</v>
      </c>
      <c r="G7497">
        <v>22.8</v>
      </c>
      <c r="H7497">
        <v>2.998547181889164</v>
      </c>
      <c r="I7497" s="20">
        <f t="shared" ref="I7497:I7560" si="1421">K7497*L7497/CF</f>
        <v>2.9808162422237277</v>
      </c>
      <c r="J7497">
        <f t="shared" ref="J7497:J7560" si="1422">K7497*L7497</f>
        <v>0.3624672550544053</v>
      </c>
      <c r="K7497" s="16">
        <f t="shared" si="1413"/>
        <v>0.95312587996767895</v>
      </c>
      <c r="L7497" s="16">
        <f t="shared" si="1414"/>
        <v>0.38029316239602767</v>
      </c>
      <c r="M7497" s="6"/>
      <c r="N7497" s="6">
        <f t="shared" si="1415"/>
        <v>2.3988377455113312</v>
      </c>
      <c r="O7497" s="6"/>
      <c r="P7497" s="6">
        <f t="shared" si="1416"/>
        <v>2.4214910721063738</v>
      </c>
      <c r="Q7497">
        <f t="shared" ref="Q7497:Q7560" si="1423">IF(T7496/L &gt;= tfield, tfield-0.00001,T7496/L)</f>
        <v>0.27578219546078564</v>
      </c>
      <c r="R7497">
        <f t="shared" si="1417"/>
        <v>0.55667502061005913</v>
      </c>
      <c r="S7497">
        <f t="shared" si="1418"/>
        <v>1.3479835924718899</v>
      </c>
      <c r="T7497" s="6">
        <f t="shared" ref="T7497:T7560" si="1424">(IF(T7496+Precipitation-actevapo-Inter&lt;0,0,IF(T7496+Precipitation-actevapo-Inter&gt;tfield*L,tfield*L,IF(T7496+Precipitation-actevapo-Inter&lt;twilt*L,twilt*L,T7496+Precipitation-actevapo-Inter))))</f>
        <v>104.20932837235884</v>
      </c>
      <c r="U7497">
        <f t="shared" si="1419"/>
        <v>16.00352383360211</v>
      </c>
      <c r="V7497" s="16">
        <f t="shared" si="1420"/>
        <v>17.051421367958149</v>
      </c>
    </row>
    <row r="7498" spans="4:22" ht="15.75" x14ac:dyDescent="0.25">
      <c r="D7498" s="27">
        <v>33060</v>
      </c>
      <c r="E7498">
        <v>187</v>
      </c>
      <c r="F7498">
        <v>15.23</v>
      </c>
      <c r="G7498">
        <v>3.5</v>
      </c>
      <c r="H7498">
        <v>2.4452241503298295</v>
      </c>
      <c r="I7498" s="20">
        <f t="shared" si="1421"/>
        <v>2.331674158969264</v>
      </c>
      <c r="J7498">
        <f t="shared" si="1422"/>
        <v>0.28353157773066251</v>
      </c>
      <c r="K7498" s="16">
        <f t="shared" si="1413"/>
        <v>0.74628863873132556</v>
      </c>
      <c r="L7498" s="16">
        <f t="shared" si="1414"/>
        <v>0.37992214140183084</v>
      </c>
      <c r="M7498" s="6"/>
      <c r="N7498" s="6">
        <f t="shared" si="1415"/>
        <v>1.9561793202638638</v>
      </c>
      <c r="O7498" s="6"/>
      <c r="P7498" s="6">
        <f t="shared" si="1416"/>
        <v>1.9788326468589061</v>
      </c>
      <c r="Q7498">
        <f t="shared" si="1423"/>
        <v>0.34736442790786282</v>
      </c>
      <c r="R7498">
        <f t="shared" si="1417"/>
        <v>1</v>
      </c>
      <c r="S7498">
        <f t="shared" si="1418"/>
        <v>1.9788326468589061</v>
      </c>
      <c r="T7498" s="6">
        <f t="shared" si="1424"/>
        <v>105.75314905209498</v>
      </c>
      <c r="U7498">
        <f t="shared" si="1419"/>
        <v>16.996769036663885</v>
      </c>
      <c r="V7498" s="16">
        <f t="shared" si="1420"/>
        <v>17.041257129596879</v>
      </c>
    </row>
    <row r="7499" spans="4:22" ht="15.75" x14ac:dyDescent="0.25">
      <c r="D7499" s="27">
        <v>33061</v>
      </c>
      <c r="E7499">
        <v>188</v>
      </c>
      <c r="F7499">
        <v>15.27</v>
      </c>
      <c r="G7499">
        <v>0.6</v>
      </c>
      <c r="H7499">
        <v>3.0461022005114766</v>
      </c>
      <c r="I7499" s="20">
        <f t="shared" si="1421"/>
        <v>2.2852224109444275</v>
      </c>
      <c r="J7499">
        <f t="shared" si="1422"/>
        <v>0.27788304517084239</v>
      </c>
      <c r="K7499" s="16">
        <f t="shared" si="1413"/>
        <v>0.73141904519094825</v>
      </c>
      <c r="L7499" s="16">
        <f t="shared" si="1414"/>
        <v>0.37992317399705766</v>
      </c>
      <c r="M7499" s="6"/>
      <c r="N7499" s="6">
        <f t="shared" si="1415"/>
        <v>2.4368817604091815</v>
      </c>
      <c r="O7499" s="6"/>
      <c r="P7499" s="6">
        <f t="shared" si="1416"/>
        <v>2.4595350870042241</v>
      </c>
      <c r="Q7499">
        <f t="shared" si="1423"/>
        <v>0.3525104968403166</v>
      </c>
      <c r="R7499">
        <f t="shared" si="1417"/>
        <v>1</v>
      </c>
      <c r="S7499">
        <f t="shared" si="1418"/>
        <v>2.4595350870042241</v>
      </c>
      <c r="T7499" s="6">
        <f t="shared" si="1424"/>
        <v>103.9162672916858</v>
      </c>
      <c r="U7499">
        <f t="shared" si="1419"/>
        <v>17.041409270509359</v>
      </c>
      <c r="V7499" s="16">
        <f t="shared" si="1420"/>
        <v>17.041285424757621</v>
      </c>
    </row>
    <row r="7500" spans="4:22" ht="15.75" x14ac:dyDescent="0.25">
      <c r="D7500" s="27">
        <v>33062</v>
      </c>
      <c r="E7500">
        <v>189</v>
      </c>
      <c r="F7500">
        <v>15.82</v>
      </c>
      <c r="G7500">
        <v>5.3</v>
      </c>
      <c r="H7500">
        <v>3.9484007549866003</v>
      </c>
      <c r="I7500" s="20">
        <f t="shared" si="1421"/>
        <v>2.3662392394462186</v>
      </c>
      <c r="J7500">
        <f t="shared" si="1422"/>
        <v>0.2877346915166602</v>
      </c>
      <c r="K7500" s="16">
        <f t="shared" si="1413"/>
        <v>0.7491113105670576</v>
      </c>
      <c r="L7500" s="16">
        <f t="shared" si="1414"/>
        <v>0.38410138447763204</v>
      </c>
      <c r="M7500" s="6"/>
      <c r="N7500" s="6">
        <f t="shared" si="1415"/>
        <v>3.1587206039892806</v>
      </c>
      <c r="O7500" s="6"/>
      <c r="P7500" s="6">
        <f t="shared" si="1416"/>
        <v>3.1813739305843232</v>
      </c>
      <c r="Q7500">
        <f t="shared" si="1423"/>
        <v>0.34638755763895268</v>
      </c>
      <c r="R7500">
        <f t="shared" si="1417"/>
        <v>1</v>
      </c>
      <c r="S7500">
        <f t="shared" si="1418"/>
        <v>3.1813739305843232</v>
      </c>
      <c r="T7500" s="6">
        <f t="shared" si="1424"/>
        <v>105.89999999999999</v>
      </c>
      <c r="U7500">
        <f t="shared" si="1419"/>
        <v>17.655212485884615</v>
      </c>
      <c r="V7500" s="16">
        <f t="shared" si="1420"/>
        <v>17.155463554728517</v>
      </c>
    </row>
    <row r="7501" spans="4:22" ht="15.75" x14ac:dyDescent="0.25">
      <c r="D7501" s="27">
        <v>33063</v>
      </c>
      <c r="E7501">
        <v>190</v>
      </c>
      <c r="F7501">
        <v>15.51</v>
      </c>
      <c r="G7501">
        <v>0.5</v>
      </c>
      <c r="H7501">
        <v>3.234230988295288</v>
      </c>
      <c r="I7501" s="20">
        <f t="shared" si="1421"/>
        <v>2.3122826746389711</v>
      </c>
      <c r="J7501">
        <f t="shared" si="1422"/>
        <v>0.28117357323609887</v>
      </c>
      <c r="K7501" s="16">
        <f t="shared" si="1413"/>
        <v>0.73003351826167362</v>
      </c>
      <c r="L7501" s="16">
        <f t="shared" si="1414"/>
        <v>0.38515159400573556</v>
      </c>
      <c r="M7501" s="6"/>
      <c r="N7501" s="6">
        <f t="shared" si="1415"/>
        <v>2.5873847906362304</v>
      </c>
      <c r="O7501" s="6"/>
      <c r="P7501" s="6">
        <f t="shared" si="1416"/>
        <v>2.610038117231273</v>
      </c>
      <c r="Q7501">
        <f t="shared" si="1423"/>
        <v>0.35298999999999997</v>
      </c>
      <c r="R7501">
        <f t="shared" si="1417"/>
        <v>1</v>
      </c>
      <c r="S7501">
        <f t="shared" si="1418"/>
        <v>2.610038117231273</v>
      </c>
      <c r="T7501" s="6">
        <f t="shared" si="1424"/>
        <v>103.81261520936377</v>
      </c>
      <c r="U7501">
        <f t="shared" si="1419"/>
        <v>17.309250673582195</v>
      </c>
      <c r="V7501" s="16">
        <f t="shared" si="1420"/>
        <v>17.184064876866184</v>
      </c>
    </row>
    <row r="7502" spans="4:22" ht="15.75" x14ac:dyDescent="0.25">
      <c r="D7502" s="27">
        <v>33064</v>
      </c>
      <c r="E7502">
        <v>191</v>
      </c>
      <c r="F7502">
        <v>14.63</v>
      </c>
      <c r="G7502">
        <v>0</v>
      </c>
      <c r="H7502">
        <v>3.5806878166502694</v>
      </c>
      <c r="I7502" s="20">
        <f t="shared" si="1421"/>
        <v>2.3398862968778191</v>
      </c>
      <c r="J7502">
        <f t="shared" si="1422"/>
        <v>0.28453017370034278</v>
      </c>
      <c r="K7502" s="16">
        <f t="shared" si="1413"/>
        <v>0.75010965471024249</v>
      </c>
      <c r="L7502" s="16">
        <f t="shared" si="1414"/>
        <v>0.37931810624441709</v>
      </c>
      <c r="M7502" s="6"/>
      <c r="N7502" s="6">
        <f t="shared" si="1415"/>
        <v>2.8645502533202158</v>
      </c>
      <c r="O7502" s="6"/>
      <c r="P7502" s="6">
        <f t="shared" si="1416"/>
        <v>2.8872035799152584</v>
      </c>
      <c r="Q7502">
        <f t="shared" si="1423"/>
        <v>0.34604205069787924</v>
      </c>
      <c r="R7502">
        <f t="shared" si="1417"/>
        <v>1</v>
      </c>
      <c r="S7502">
        <f t="shared" si="1418"/>
        <v>2.8872035799152584</v>
      </c>
      <c r="T7502" s="6">
        <f t="shared" si="1424"/>
        <v>100.94806495604357</v>
      </c>
      <c r="U7502">
        <f t="shared" si="1419"/>
        <v>16.327165528981791</v>
      </c>
      <c r="V7502" s="16">
        <f t="shared" si="1420"/>
        <v>17.024698770841933</v>
      </c>
    </row>
    <row r="7503" spans="4:22" ht="15.75" x14ac:dyDescent="0.25">
      <c r="D7503" s="27">
        <v>33065</v>
      </c>
      <c r="E7503">
        <v>192</v>
      </c>
      <c r="F7503">
        <v>15.2</v>
      </c>
      <c r="G7503">
        <v>1</v>
      </c>
      <c r="H7503">
        <v>3.1633366620078194</v>
      </c>
      <c r="I7503" s="20">
        <f t="shared" si="1421"/>
        <v>2.4232889308967303</v>
      </c>
      <c r="J7503">
        <f t="shared" si="1422"/>
        <v>0.29467193399704239</v>
      </c>
      <c r="K7503" s="16">
        <f t="shared" si="1413"/>
        <v>0.7777000986665551</v>
      </c>
      <c r="L7503" s="16">
        <f t="shared" si="1414"/>
        <v>0.37890175724843939</v>
      </c>
      <c r="M7503" s="6"/>
      <c r="N7503" s="6">
        <f t="shared" si="1415"/>
        <v>2.5306693296062557</v>
      </c>
      <c r="O7503" s="6"/>
      <c r="P7503" s="6">
        <f t="shared" si="1416"/>
        <v>2.5533226562012983</v>
      </c>
      <c r="Q7503">
        <f t="shared" si="1423"/>
        <v>0.33649354985347857</v>
      </c>
      <c r="R7503">
        <f t="shared" si="1417"/>
        <v>1</v>
      </c>
      <c r="S7503">
        <f t="shared" si="1418"/>
        <v>2.5533226562012983</v>
      </c>
      <c r="T7503" s="6">
        <f t="shared" si="1424"/>
        <v>99.417395626437312</v>
      </c>
      <c r="U7503">
        <f t="shared" si="1419"/>
        <v>16.963288861279779</v>
      </c>
      <c r="V7503" s="16">
        <f t="shared" si="1420"/>
        <v>17.013277758348011</v>
      </c>
    </row>
    <row r="7504" spans="4:22" ht="15.75" x14ac:dyDescent="0.25">
      <c r="D7504" s="27">
        <v>33066</v>
      </c>
      <c r="E7504">
        <v>193</v>
      </c>
      <c r="F7504">
        <v>15.81</v>
      </c>
      <c r="G7504">
        <v>0.3</v>
      </c>
      <c r="H7504">
        <v>4.3783965726221075</v>
      </c>
      <c r="I7504" s="20">
        <f t="shared" si="1421"/>
        <v>2.4971677695642156</v>
      </c>
      <c r="J7504">
        <f t="shared" si="1422"/>
        <v>0.30365560077900861</v>
      </c>
      <c r="K7504" s="16">
        <f t="shared" si="1413"/>
        <v>0.79244302255319266</v>
      </c>
      <c r="L7504" s="16">
        <f t="shared" si="1414"/>
        <v>0.38318919106720478</v>
      </c>
      <c r="M7504" s="6"/>
      <c r="N7504" s="6">
        <f t="shared" si="1415"/>
        <v>3.502717258097686</v>
      </c>
      <c r="O7504" s="6"/>
      <c r="P7504" s="6">
        <f t="shared" si="1416"/>
        <v>3.5253705846927286</v>
      </c>
      <c r="Q7504">
        <f t="shared" si="1423"/>
        <v>0.33139131875479105</v>
      </c>
      <c r="R7504">
        <f t="shared" si="1417"/>
        <v>1</v>
      </c>
      <c r="S7504">
        <f t="shared" si="1418"/>
        <v>3.5253705846927286</v>
      </c>
      <c r="T7504" s="6">
        <f t="shared" si="1424"/>
        <v>96.214678368339634</v>
      </c>
      <c r="U7504">
        <f t="shared" si="1419"/>
        <v>17.644052427423244</v>
      </c>
      <c r="V7504" s="16">
        <f t="shared" si="1420"/>
        <v>17.130589205762973</v>
      </c>
    </row>
    <row r="7505" spans="4:22" ht="15.75" x14ac:dyDescent="0.25">
      <c r="D7505" s="27">
        <v>33067</v>
      </c>
      <c r="E7505">
        <v>194</v>
      </c>
      <c r="F7505">
        <v>14.14</v>
      </c>
      <c r="G7505">
        <v>0</v>
      </c>
      <c r="H7505">
        <v>3.1812762693366849</v>
      </c>
      <c r="I7505" s="20">
        <f t="shared" si="1421"/>
        <v>2.5324360999647957</v>
      </c>
      <c r="J7505">
        <f t="shared" si="1422"/>
        <v>0.30794422975571917</v>
      </c>
      <c r="K7505" s="16">
        <f t="shared" si="1413"/>
        <v>0.8232905843702838</v>
      </c>
      <c r="L7505" s="16">
        <f t="shared" si="1414"/>
        <v>0.37404075256278885</v>
      </c>
      <c r="M7505" s="6"/>
      <c r="N7505" s="6">
        <f t="shared" si="1415"/>
        <v>2.5450210154693482</v>
      </c>
      <c r="O7505" s="6"/>
      <c r="P7505" s="6">
        <f t="shared" si="1416"/>
        <v>2.5676743420643904</v>
      </c>
      <c r="Q7505">
        <f t="shared" si="1423"/>
        <v>0.32071559456113213</v>
      </c>
      <c r="R7505">
        <f t="shared" si="1417"/>
        <v>1</v>
      </c>
      <c r="S7505">
        <f t="shared" si="1418"/>
        <v>2.5676743420643904</v>
      </c>
      <c r="T7505" s="6">
        <f t="shared" si="1424"/>
        <v>93.669657352870288</v>
      </c>
      <c r="U7505">
        <f t="shared" si="1419"/>
        <v>15.780322664374744</v>
      </c>
      <c r="V7505" s="16">
        <f t="shared" si="1420"/>
        <v>16.879466689066991</v>
      </c>
    </row>
    <row r="7506" spans="4:22" ht="15.75" x14ac:dyDescent="0.25">
      <c r="D7506" s="27">
        <v>33068</v>
      </c>
      <c r="E7506">
        <v>195</v>
      </c>
      <c r="F7506">
        <v>14.32</v>
      </c>
      <c r="G7506">
        <v>0</v>
      </c>
      <c r="H7506">
        <v>4.2743226766744238</v>
      </c>
      <c r="I7506" s="20">
        <f t="shared" si="1421"/>
        <v>2.5658323663373448</v>
      </c>
      <c r="J7506">
        <f t="shared" si="1422"/>
        <v>0.3120052157466211</v>
      </c>
      <c r="K7506" s="16">
        <f t="shared" si="1413"/>
        <v>0.84780342355457028</v>
      </c>
      <c r="L7506" s="16">
        <f t="shared" si="1414"/>
        <v>0.3680159894123598</v>
      </c>
      <c r="M7506" s="6"/>
      <c r="N7506" s="6">
        <f t="shared" si="1415"/>
        <v>3.4194581413395393</v>
      </c>
      <c r="O7506" s="6"/>
      <c r="P7506" s="6">
        <f t="shared" si="1416"/>
        <v>3.4421114679345814</v>
      </c>
      <c r="Q7506">
        <f t="shared" si="1423"/>
        <v>0.3122321911762343</v>
      </c>
      <c r="R7506">
        <f t="shared" si="1417"/>
        <v>0.93486048540321987</v>
      </c>
      <c r="S7506">
        <f t="shared" si="1418"/>
        <v>3.2178939977253127</v>
      </c>
      <c r="T7506" s="6">
        <f t="shared" si="1424"/>
        <v>90.474416681740024</v>
      </c>
      <c r="U7506">
        <f t="shared" si="1419"/>
        <v>15.981203716679373</v>
      </c>
      <c r="V7506" s="16">
        <f t="shared" si="1420"/>
        <v>16.712407777832418</v>
      </c>
    </row>
    <row r="7507" spans="4:22" ht="15.75" x14ac:dyDescent="0.25">
      <c r="D7507" s="27">
        <v>33069</v>
      </c>
      <c r="E7507">
        <v>196</v>
      </c>
      <c r="F7507">
        <v>14.77</v>
      </c>
      <c r="G7507">
        <v>0.8</v>
      </c>
      <c r="H7507">
        <v>3.4980349199931609</v>
      </c>
      <c r="I7507" s="20">
        <f t="shared" si="1421"/>
        <v>2.6479320639144626</v>
      </c>
      <c r="J7507">
        <f t="shared" si="1422"/>
        <v>0.32198853897199864</v>
      </c>
      <c r="K7507" s="16">
        <f t="shared" si="1413"/>
        <v>0.87857897324568479</v>
      </c>
      <c r="L7507" s="16">
        <f t="shared" si="1414"/>
        <v>0.36648787277766792</v>
      </c>
      <c r="M7507" s="6"/>
      <c r="N7507" s="6">
        <f t="shared" si="1415"/>
        <v>2.7984279359945288</v>
      </c>
      <c r="O7507" s="6"/>
      <c r="P7507" s="6">
        <f t="shared" si="1416"/>
        <v>2.8210812625895709</v>
      </c>
      <c r="Q7507">
        <f t="shared" si="1423"/>
        <v>0.30158138893913339</v>
      </c>
      <c r="R7507">
        <f t="shared" si="1417"/>
        <v>0.81427273121674482</v>
      </c>
      <c r="S7507">
        <f t="shared" si="1418"/>
        <v>2.2971295446731927</v>
      </c>
      <c r="T7507" s="6">
        <f t="shared" si="1424"/>
        <v>88.999940463661872</v>
      </c>
      <c r="U7507">
        <f t="shared" si="1419"/>
        <v>16.483406347440944</v>
      </c>
      <c r="V7507" s="16">
        <f t="shared" si="1420"/>
        <v>16.669818101080327</v>
      </c>
    </row>
    <row r="7508" spans="4:22" ht="15.75" x14ac:dyDescent="0.25">
      <c r="D7508" s="27">
        <v>33070</v>
      </c>
      <c r="E7508">
        <v>197</v>
      </c>
      <c r="F7508">
        <v>14.49</v>
      </c>
      <c r="G7508">
        <v>12.8</v>
      </c>
      <c r="H7508">
        <v>2.4711345574352257</v>
      </c>
      <c r="I7508" s="20">
        <f t="shared" si="1421"/>
        <v>2.6663730470345479</v>
      </c>
      <c r="J7508">
        <f t="shared" si="1422"/>
        <v>0.32423096251940103</v>
      </c>
      <c r="K7508" s="16">
        <f t="shared" si="1413"/>
        <v>0.89278066281724966</v>
      </c>
      <c r="L7508" s="16">
        <f t="shared" si="1414"/>
        <v>0.36316978629024188</v>
      </c>
      <c r="M7508" s="6"/>
      <c r="N7508" s="6">
        <f t="shared" si="1415"/>
        <v>1.9769076459481807</v>
      </c>
      <c r="O7508" s="6"/>
      <c r="P7508" s="6">
        <f t="shared" si="1416"/>
        <v>1.9995609725432231</v>
      </c>
      <c r="Q7508">
        <f t="shared" si="1423"/>
        <v>0.29666646821220621</v>
      </c>
      <c r="R7508">
        <f t="shared" si="1417"/>
        <v>0.76143296092189527</v>
      </c>
      <c r="S7508">
        <f t="shared" si="1418"/>
        <v>1.5225316318674509</v>
      </c>
      <c r="T7508" s="6">
        <f t="shared" si="1424"/>
        <v>100.30006215838947</v>
      </c>
      <c r="U7508">
        <f t="shared" si="1419"/>
        <v>16.170924710522634</v>
      </c>
      <c r="V7508" s="16">
        <f t="shared" si="1420"/>
        <v>16.577033928504271</v>
      </c>
    </row>
    <row r="7509" spans="4:22" ht="15.75" x14ac:dyDescent="0.25">
      <c r="D7509" s="27">
        <v>33071</v>
      </c>
      <c r="E7509">
        <v>198</v>
      </c>
      <c r="F7509">
        <v>15.16</v>
      </c>
      <c r="G7509">
        <v>0.1</v>
      </c>
      <c r="H7509">
        <v>2.5516010538473206</v>
      </c>
      <c r="I7509" s="20">
        <f t="shared" si="1421"/>
        <v>2.3559516711230923</v>
      </c>
      <c r="J7509">
        <f t="shared" si="1422"/>
        <v>0.28648372320856802</v>
      </c>
      <c r="K7509" s="16">
        <f t="shared" si="1413"/>
        <v>0.78394145709672647</v>
      </c>
      <c r="L7509" s="16">
        <f t="shared" si="1414"/>
        <v>0.36544020043223746</v>
      </c>
      <c r="M7509" s="6"/>
      <c r="N7509" s="6">
        <f t="shared" si="1415"/>
        <v>2.0412808430778564</v>
      </c>
      <c r="O7509" s="6"/>
      <c r="P7509" s="6">
        <f t="shared" si="1416"/>
        <v>2.0639341696728986</v>
      </c>
      <c r="Q7509">
        <f t="shared" si="1423"/>
        <v>0.33433354052796488</v>
      </c>
      <c r="R7509">
        <f t="shared" si="1417"/>
        <v>1</v>
      </c>
      <c r="S7509">
        <f t="shared" si="1418"/>
        <v>2.0639341696728986</v>
      </c>
      <c r="T7509" s="6">
        <f t="shared" si="1424"/>
        <v>98.358781315311603</v>
      </c>
      <c r="U7509">
        <f t="shared" si="1419"/>
        <v>16.918648627434308</v>
      </c>
      <c r="V7509" s="16">
        <f t="shared" si="1420"/>
        <v>16.640567416379525</v>
      </c>
    </row>
    <row r="7510" spans="4:22" ht="15.75" x14ac:dyDescent="0.25">
      <c r="D7510" s="27">
        <v>33072</v>
      </c>
      <c r="E7510">
        <v>199</v>
      </c>
      <c r="F7510">
        <v>13.97</v>
      </c>
      <c r="G7510">
        <v>8.1999999999999993</v>
      </c>
      <c r="H7510">
        <v>1.5419241765337715</v>
      </c>
      <c r="I7510" s="20">
        <f t="shared" si="1421"/>
        <v>2.3662316363415923</v>
      </c>
      <c r="J7510">
        <f t="shared" si="1422"/>
        <v>0.28773376697913761</v>
      </c>
      <c r="K7510" s="16">
        <f t="shared" si="1413"/>
        <v>0.80263926148759801</v>
      </c>
      <c r="L7510" s="16">
        <f t="shared" si="1414"/>
        <v>0.3584845406713057</v>
      </c>
      <c r="M7510" s="6"/>
      <c r="N7510" s="6">
        <f t="shared" si="1415"/>
        <v>1.2335393412270172</v>
      </c>
      <c r="O7510" s="6"/>
      <c r="P7510" s="6">
        <f t="shared" si="1416"/>
        <v>1.2561926678220596</v>
      </c>
      <c r="Q7510">
        <f t="shared" si="1423"/>
        <v>0.32786260438437204</v>
      </c>
      <c r="R7510">
        <f t="shared" si="1417"/>
        <v>1</v>
      </c>
      <c r="S7510">
        <f t="shared" si="1418"/>
        <v>1.2561926678220596</v>
      </c>
      <c r="T7510" s="6">
        <f t="shared" si="1424"/>
        <v>105.32524197408459</v>
      </c>
      <c r="U7510">
        <f t="shared" si="1419"/>
        <v>15.590601670531482</v>
      </c>
      <c r="V7510" s="16">
        <f t="shared" si="1420"/>
        <v>16.445294829479128</v>
      </c>
    </row>
    <row r="7511" spans="4:22" ht="15.75" x14ac:dyDescent="0.25">
      <c r="D7511" s="27">
        <v>33073</v>
      </c>
      <c r="E7511">
        <v>200</v>
      </c>
      <c r="F7511">
        <v>13.42</v>
      </c>
      <c r="G7511">
        <v>3.6</v>
      </c>
      <c r="H7511">
        <v>1.3479120958433333</v>
      </c>
      <c r="I7511" s="20">
        <f t="shared" si="1421"/>
        <v>2.1102534131404775</v>
      </c>
      <c r="J7511">
        <f t="shared" si="1422"/>
        <v>0.25660681503788207</v>
      </c>
      <c r="K7511" s="16">
        <f t="shared" si="1413"/>
        <v>0.73554051111414886</v>
      </c>
      <c r="L7511" s="16">
        <f t="shared" si="1414"/>
        <v>0.34886836436675767</v>
      </c>
      <c r="M7511" s="6"/>
      <c r="N7511" s="6">
        <f t="shared" si="1415"/>
        <v>1.0783296766746666</v>
      </c>
      <c r="O7511" s="6"/>
      <c r="P7511" s="6">
        <f t="shared" si="1416"/>
        <v>1.100983003269709</v>
      </c>
      <c r="Q7511">
        <f t="shared" si="1423"/>
        <v>0.35108413991361531</v>
      </c>
      <c r="R7511">
        <f t="shared" si="1417"/>
        <v>1</v>
      </c>
      <c r="S7511">
        <f t="shared" si="1418"/>
        <v>1.100983003269709</v>
      </c>
      <c r="T7511" s="6">
        <f t="shared" si="1424"/>
        <v>105.89999999999999</v>
      </c>
      <c r="U7511">
        <f t="shared" si="1419"/>
        <v>14.976798455156226</v>
      </c>
      <c r="V7511" s="16">
        <f t="shared" si="1420"/>
        <v>16.172183933241005</v>
      </c>
    </row>
    <row r="7512" spans="4:22" ht="15.75" x14ac:dyDescent="0.25">
      <c r="D7512" s="27">
        <v>33074</v>
      </c>
      <c r="E7512">
        <v>201</v>
      </c>
      <c r="F7512">
        <v>14.65</v>
      </c>
      <c r="G7512">
        <v>0.3</v>
      </c>
      <c r="H7512">
        <v>1.9150904276132508</v>
      </c>
      <c r="I7512" s="20">
        <f t="shared" si="1421"/>
        <v>2.1013825857067228</v>
      </c>
      <c r="J7512">
        <f t="shared" si="1422"/>
        <v>0.25552812242193751</v>
      </c>
      <c r="K7512" s="16">
        <f t="shared" si="1413"/>
        <v>0.73003351826167362</v>
      </c>
      <c r="L7512" s="16">
        <f t="shared" si="1414"/>
        <v>0.3500224524353221</v>
      </c>
      <c r="M7512" s="6"/>
      <c r="N7512" s="6">
        <f t="shared" si="1415"/>
        <v>1.5320723420906006</v>
      </c>
      <c r="O7512" s="6"/>
      <c r="P7512" s="6">
        <f t="shared" si="1416"/>
        <v>1.554725668685643</v>
      </c>
      <c r="Q7512">
        <f t="shared" si="1423"/>
        <v>0.35298999999999997</v>
      </c>
      <c r="R7512">
        <f t="shared" si="1417"/>
        <v>1</v>
      </c>
      <c r="S7512">
        <f t="shared" si="1418"/>
        <v>1.554725668685643</v>
      </c>
      <c r="T7512" s="6">
        <f t="shared" si="1424"/>
        <v>104.66792765790939</v>
      </c>
      <c r="U7512">
        <f t="shared" si="1419"/>
        <v>16.349485645904526</v>
      </c>
      <c r="V7512" s="16">
        <f t="shared" si="1420"/>
        <v>16.205158498583337</v>
      </c>
    </row>
    <row r="7513" spans="4:22" ht="15.75" x14ac:dyDescent="0.25">
      <c r="D7513" s="27">
        <v>33075</v>
      </c>
      <c r="E7513">
        <v>202</v>
      </c>
      <c r="F7513">
        <v>17.36</v>
      </c>
      <c r="G7513">
        <v>8.1</v>
      </c>
      <c r="H7513">
        <v>3.095877033350682</v>
      </c>
      <c r="I7513" s="20">
        <f t="shared" si="1421"/>
        <v>2.2632541522720446</v>
      </c>
      <c r="J7513">
        <f t="shared" si="1422"/>
        <v>0.27521170491628061</v>
      </c>
      <c r="K7513" s="16">
        <f t="shared" si="1413"/>
        <v>0.74187155515189751</v>
      </c>
      <c r="L7513" s="16">
        <f t="shared" si="1414"/>
        <v>0.37096947983122397</v>
      </c>
      <c r="M7513" s="6"/>
      <c r="N7513" s="6">
        <f t="shared" si="1415"/>
        <v>2.4767016266805459</v>
      </c>
      <c r="O7513" s="6"/>
      <c r="P7513" s="6">
        <f t="shared" si="1416"/>
        <v>2.4993549532755885</v>
      </c>
      <c r="Q7513">
        <f t="shared" si="1423"/>
        <v>0.34889309219303127</v>
      </c>
      <c r="R7513">
        <f t="shared" si="1417"/>
        <v>1</v>
      </c>
      <c r="S7513">
        <f t="shared" si="1418"/>
        <v>2.4993549532755885</v>
      </c>
      <c r="T7513" s="6">
        <f t="shared" si="1424"/>
        <v>105.89999999999999</v>
      </c>
      <c r="U7513">
        <f t="shared" si="1419"/>
        <v>19.373861488935326</v>
      </c>
      <c r="V7513" s="16">
        <f t="shared" si="1420"/>
        <v>16.794473752430306</v>
      </c>
    </row>
    <row r="7514" spans="4:22" ht="15.75" x14ac:dyDescent="0.25">
      <c r="D7514" s="27">
        <v>33076</v>
      </c>
      <c r="E7514">
        <v>203</v>
      </c>
      <c r="F7514">
        <v>13.82</v>
      </c>
      <c r="G7514">
        <v>0</v>
      </c>
      <c r="H7514">
        <v>1.9530122594869603</v>
      </c>
      <c r="I7514" s="20">
        <f t="shared" si="1421"/>
        <v>2.1722689536770137</v>
      </c>
      <c r="J7514">
        <f t="shared" si="1422"/>
        <v>0.26414790476712485</v>
      </c>
      <c r="K7514" s="16">
        <f t="shared" si="1413"/>
        <v>0.73003351826167362</v>
      </c>
      <c r="L7514" s="16">
        <f t="shared" si="1414"/>
        <v>0.36182983131528423</v>
      </c>
      <c r="M7514" s="6"/>
      <c r="N7514" s="6">
        <f t="shared" si="1415"/>
        <v>1.5624098075895683</v>
      </c>
      <c r="O7514" s="6"/>
      <c r="P7514" s="6">
        <f t="shared" si="1416"/>
        <v>1.5850631341846106</v>
      </c>
      <c r="Q7514">
        <f t="shared" si="1423"/>
        <v>0.35298999999999997</v>
      </c>
      <c r="R7514">
        <f t="shared" si="1417"/>
        <v>1</v>
      </c>
      <c r="S7514">
        <f t="shared" si="1418"/>
        <v>1.5850631341846106</v>
      </c>
      <c r="T7514" s="6">
        <f t="shared" si="1424"/>
        <v>104.33759019241043</v>
      </c>
      <c r="U7514">
        <f t="shared" si="1419"/>
        <v>15.423200793610958</v>
      </c>
      <c r="V7514" s="16">
        <f t="shared" si="1420"/>
        <v>16.539444463071021</v>
      </c>
    </row>
    <row r="7515" spans="4:22" ht="15.75" x14ac:dyDescent="0.25">
      <c r="D7515" s="27">
        <v>33077</v>
      </c>
      <c r="E7515">
        <v>204</v>
      </c>
      <c r="F7515">
        <v>14.59</v>
      </c>
      <c r="G7515">
        <v>0.2</v>
      </c>
      <c r="H7515">
        <v>1.9054058079828982</v>
      </c>
      <c r="I7515" s="20">
        <f t="shared" si="1421"/>
        <v>2.2065470646018857</v>
      </c>
      <c r="J7515">
        <f t="shared" si="1422"/>
        <v>0.26831612305558927</v>
      </c>
      <c r="K7515" s="16">
        <f t="shared" si="1413"/>
        <v>0.74505326136143446</v>
      </c>
      <c r="L7515" s="16">
        <f t="shared" si="1414"/>
        <v>0.36013012353680018</v>
      </c>
      <c r="M7515" s="6"/>
      <c r="N7515" s="6">
        <f t="shared" si="1415"/>
        <v>1.5243246463863187</v>
      </c>
      <c r="O7515" s="6"/>
      <c r="P7515" s="6">
        <f t="shared" si="1416"/>
        <v>1.5469779729813611</v>
      </c>
      <c r="Q7515">
        <f t="shared" si="1423"/>
        <v>0.34779196730803474</v>
      </c>
      <c r="R7515">
        <f t="shared" si="1417"/>
        <v>1</v>
      </c>
      <c r="S7515">
        <f t="shared" si="1418"/>
        <v>1.5469779729813611</v>
      </c>
      <c r="T7515" s="6">
        <f t="shared" si="1424"/>
        <v>103.01326554602412</v>
      </c>
      <c r="U7515">
        <f t="shared" si="1419"/>
        <v>16.282525295136313</v>
      </c>
      <c r="V7515" s="16">
        <f t="shared" si="1420"/>
        <v>16.491662646621013</v>
      </c>
    </row>
    <row r="7516" spans="4:22" ht="15.75" x14ac:dyDescent="0.25">
      <c r="D7516" s="27">
        <v>33078</v>
      </c>
      <c r="E7516">
        <v>205</v>
      </c>
      <c r="F7516">
        <v>14.29</v>
      </c>
      <c r="G7516">
        <v>0</v>
      </c>
      <c r="H7516">
        <v>1.581003585664706</v>
      </c>
      <c r="I7516" s="20">
        <f t="shared" si="1421"/>
        <v>2.2219798127940678</v>
      </c>
      <c r="J7516">
        <f t="shared" si="1422"/>
        <v>0.27019274523575865</v>
      </c>
      <c r="K7516" s="16">
        <f t="shared" si="1413"/>
        <v>0.75780873838395624</v>
      </c>
      <c r="L7516" s="16">
        <f t="shared" si="1414"/>
        <v>0.35654477383297351</v>
      </c>
      <c r="M7516" s="6"/>
      <c r="N7516" s="6">
        <f t="shared" si="1415"/>
        <v>1.2648028685317649</v>
      </c>
      <c r="O7516" s="6"/>
      <c r="P7516" s="6">
        <f t="shared" si="1416"/>
        <v>1.2874561951268073</v>
      </c>
      <c r="Q7516">
        <f t="shared" si="1423"/>
        <v>0.3433775518200804</v>
      </c>
      <c r="R7516">
        <f t="shared" si="1417"/>
        <v>1</v>
      </c>
      <c r="S7516">
        <f t="shared" si="1418"/>
        <v>1.2874561951268073</v>
      </c>
      <c r="T7516" s="6">
        <f t="shared" si="1424"/>
        <v>101.74846267749236</v>
      </c>
      <c r="U7516">
        <f t="shared" si="1419"/>
        <v>15.947723541295266</v>
      </c>
      <c r="V7516" s="16">
        <f t="shared" si="1420"/>
        <v>16.390500873836267</v>
      </c>
    </row>
    <row r="7517" spans="4:22" ht="15.75" x14ac:dyDescent="0.25">
      <c r="D7517" s="27">
        <v>33079</v>
      </c>
      <c r="E7517">
        <v>206</v>
      </c>
      <c r="F7517">
        <v>14.64</v>
      </c>
      <c r="G7517">
        <v>0</v>
      </c>
      <c r="H7517">
        <v>3.6090111256781454</v>
      </c>
      <c r="I7517" s="20">
        <f t="shared" si="1421"/>
        <v>2.2555275999072215</v>
      </c>
      <c r="J7517">
        <f t="shared" si="1422"/>
        <v>0.27427215614871814</v>
      </c>
      <c r="K7517" s="16">
        <f t="shared" si="1413"/>
        <v>0.76999092042791295</v>
      </c>
      <c r="L7517" s="16">
        <f t="shared" si="1414"/>
        <v>0.35620180559570075</v>
      </c>
      <c r="M7517" s="6"/>
      <c r="N7517" s="6">
        <f t="shared" si="1415"/>
        <v>2.8872089005425163</v>
      </c>
      <c r="O7517" s="6"/>
      <c r="P7517" s="6">
        <f t="shared" si="1416"/>
        <v>2.9098622271375589</v>
      </c>
      <c r="Q7517">
        <f t="shared" si="1423"/>
        <v>0.33916154225830786</v>
      </c>
      <c r="R7517">
        <f t="shared" si="1417"/>
        <v>1</v>
      </c>
      <c r="S7517">
        <f t="shared" si="1418"/>
        <v>2.9098622271375589</v>
      </c>
      <c r="T7517" s="6">
        <f t="shared" si="1424"/>
        <v>98.861253776949837</v>
      </c>
      <c r="U7517">
        <f t="shared" si="1419"/>
        <v>16.338325587443158</v>
      </c>
      <c r="V7517" s="16">
        <f t="shared" si="1420"/>
        <v>16.380797316185419</v>
      </c>
    </row>
    <row r="7518" spans="4:22" ht="15.75" x14ac:dyDescent="0.25">
      <c r="D7518" s="27">
        <v>33080</v>
      </c>
      <c r="E7518">
        <v>207</v>
      </c>
      <c r="F7518">
        <v>16.48</v>
      </c>
      <c r="G7518">
        <v>0</v>
      </c>
      <c r="H7518">
        <v>4.1862421855250931</v>
      </c>
      <c r="I7518" s="20">
        <f t="shared" si="1421"/>
        <v>2.4244982166395381</v>
      </c>
      <c r="J7518">
        <f t="shared" si="1422"/>
        <v>0.29481898314336785</v>
      </c>
      <c r="K7518" s="16">
        <f t="shared" si="1413"/>
        <v>0.79779960532295191</v>
      </c>
      <c r="L7518" s="16">
        <f t="shared" si="1414"/>
        <v>0.3695401466437479</v>
      </c>
      <c r="M7518" s="6"/>
      <c r="N7518" s="6">
        <f t="shared" si="1415"/>
        <v>3.3489937484200745</v>
      </c>
      <c r="O7518" s="6"/>
      <c r="P7518" s="6">
        <f t="shared" si="1416"/>
        <v>3.3716470750151171</v>
      </c>
      <c r="Q7518">
        <f t="shared" si="1423"/>
        <v>0.32953751258983277</v>
      </c>
      <c r="R7518">
        <f t="shared" si="1417"/>
        <v>1</v>
      </c>
      <c r="S7518">
        <f t="shared" si="1418"/>
        <v>3.3716470750151171</v>
      </c>
      <c r="T7518" s="6">
        <f t="shared" si="1424"/>
        <v>95.512260028529766</v>
      </c>
      <c r="U7518">
        <f t="shared" si="1419"/>
        <v>18.391776344334918</v>
      </c>
      <c r="V7518" s="16">
        <f t="shared" si="1420"/>
        <v>16.754799114417448</v>
      </c>
    </row>
    <row r="7519" spans="4:22" ht="15.75" x14ac:dyDescent="0.25">
      <c r="D7519" s="27">
        <v>33081</v>
      </c>
      <c r="E7519">
        <v>208</v>
      </c>
      <c r="F7519">
        <v>18.86</v>
      </c>
      <c r="G7519">
        <v>0</v>
      </c>
      <c r="H7519">
        <v>4.5336270451599594</v>
      </c>
      <c r="I7519" s="20">
        <f t="shared" si="1421"/>
        <v>2.7224979213604299</v>
      </c>
      <c r="J7519">
        <f t="shared" si="1422"/>
        <v>0.33105574723742826</v>
      </c>
      <c r="K7519" s="16">
        <f t="shared" si="1413"/>
        <v>0.83005605612835409</v>
      </c>
      <c r="L7519" s="16">
        <f t="shared" si="1414"/>
        <v>0.39883540972109494</v>
      </c>
      <c r="M7519" s="6"/>
      <c r="N7519" s="6">
        <f t="shared" si="1415"/>
        <v>3.6269016361279678</v>
      </c>
      <c r="O7519" s="6"/>
      <c r="P7519" s="6">
        <f t="shared" si="1416"/>
        <v>3.6495549627230099</v>
      </c>
      <c r="Q7519">
        <f t="shared" si="1423"/>
        <v>0.3183742000950992</v>
      </c>
      <c r="R7519">
        <f t="shared" si="1417"/>
        <v>1</v>
      </c>
      <c r="S7519">
        <f t="shared" si="1418"/>
        <v>3.6495549627230099</v>
      </c>
      <c r="T7519" s="6">
        <f t="shared" si="1424"/>
        <v>91.885358392401798</v>
      </c>
      <c r="U7519">
        <f t="shared" si="1419"/>
        <v>21.04787025814057</v>
      </c>
      <c r="V7519" s="16">
        <f t="shared" si="1420"/>
        <v>17.553224311903456</v>
      </c>
    </row>
    <row r="7520" spans="4:22" ht="15.75" x14ac:dyDescent="0.25">
      <c r="D7520" s="27">
        <v>33082</v>
      </c>
      <c r="E7520">
        <v>209</v>
      </c>
      <c r="F7520">
        <v>20.52</v>
      </c>
      <c r="G7520">
        <v>0</v>
      </c>
      <c r="H7520">
        <v>4.7473239456207574</v>
      </c>
      <c r="I7520" s="20">
        <f t="shared" si="1421"/>
        <v>3.1077478985273306</v>
      </c>
      <c r="J7520">
        <f t="shared" si="1422"/>
        <v>0.37790214446092341</v>
      </c>
      <c r="K7520" s="16">
        <f t="shared" si="1413"/>
        <v>0.86498922799736278</v>
      </c>
      <c r="L7520" s="16">
        <f t="shared" si="1414"/>
        <v>0.4368865324899463</v>
      </c>
      <c r="M7520" s="6"/>
      <c r="N7520" s="6">
        <f t="shared" si="1415"/>
        <v>3.7978591564966062</v>
      </c>
      <c r="O7520" s="6"/>
      <c r="P7520" s="6">
        <f t="shared" si="1416"/>
        <v>3.8205124830916484</v>
      </c>
      <c r="Q7520">
        <f t="shared" si="1423"/>
        <v>0.30628452797467265</v>
      </c>
      <c r="R7520">
        <f t="shared" si="1417"/>
        <v>0.86649517476873572</v>
      </c>
      <c r="S7520">
        <f t="shared" si="1418"/>
        <v>3.3104556317426344</v>
      </c>
      <c r="T7520" s="6">
        <f t="shared" si="1424"/>
        <v>88.597556087254219</v>
      </c>
      <c r="U7520">
        <f t="shared" si="1419"/>
        <v>22.900439962727702</v>
      </c>
      <c r="V7520" s="16">
        <f t="shared" si="1420"/>
        <v>18.547699262138515</v>
      </c>
    </row>
    <row r="7521" spans="4:22" ht="15.75" x14ac:dyDescent="0.25">
      <c r="D7521" s="27">
        <v>33083</v>
      </c>
      <c r="E7521">
        <v>210</v>
      </c>
      <c r="F7521">
        <v>17.75</v>
      </c>
      <c r="G7521">
        <v>6.9</v>
      </c>
      <c r="H7521">
        <v>2.2064997976437764</v>
      </c>
      <c r="I7521" s="20">
        <f t="shared" si="1421"/>
        <v>3.2895742614222603</v>
      </c>
      <c r="J7521">
        <f t="shared" si="1422"/>
        <v>0.40001223018894683</v>
      </c>
      <c r="K7521" s="16">
        <f t="shared" si="1413"/>
        <v>0.89665630213385883</v>
      </c>
      <c r="L7521" s="16">
        <f t="shared" si="1414"/>
        <v>0.44611545052100726</v>
      </c>
      <c r="M7521" s="6"/>
      <c r="N7521" s="6">
        <f t="shared" si="1415"/>
        <v>1.7651998381150211</v>
      </c>
      <c r="O7521" s="6"/>
      <c r="P7521" s="6">
        <f t="shared" si="1416"/>
        <v>1.7878531647100635</v>
      </c>
      <c r="Q7521">
        <f t="shared" si="1423"/>
        <v>0.29532518695751409</v>
      </c>
      <c r="R7521">
        <f t="shared" si="1417"/>
        <v>0.74732084227929152</v>
      </c>
      <c r="S7521">
        <f t="shared" si="1418"/>
        <v>1.3360999329228216</v>
      </c>
      <c r="T7521" s="6">
        <f t="shared" si="1424"/>
        <v>94.184109480926452</v>
      </c>
      <c r="U7521">
        <f t="shared" si="1419"/>
        <v>19.80910376892869</v>
      </c>
      <c r="V7521" s="16">
        <f t="shared" si="1420"/>
        <v>18.782295221237916</v>
      </c>
    </row>
    <row r="7522" spans="4:22" ht="15.75" x14ac:dyDescent="0.25">
      <c r="D7522" s="27">
        <v>33084</v>
      </c>
      <c r="E7522">
        <v>211</v>
      </c>
      <c r="F7522">
        <v>16.62</v>
      </c>
      <c r="G7522">
        <v>0</v>
      </c>
      <c r="H7522">
        <v>2.4932558431060632</v>
      </c>
      <c r="I7522" s="20">
        <f t="shared" si="1421"/>
        <v>3.0802371625357963</v>
      </c>
      <c r="J7522">
        <f t="shared" si="1422"/>
        <v>0.37455683896435282</v>
      </c>
      <c r="K7522" s="16">
        <f t="shared" si="1413"/>
        <v>0.84284838302390142</v>
      </c>
      <c r="L7522" s="16">
        <f t="shared" si="1414"/>
        <v>0.44439408855546347</v>
      </c>
      <c r="M7522" s="6"/>
      <c r="N7522" s="6">
        <f t="shared" si="1415"/>
        <v>1.9946046744848507</v>
      </c>
      <c r="O7522" s="6"/>
      <c r="P7522" s="6">
        <f t="shared" si="1416"/>
        <v>2.0172580010798931</v>
      </c>
      <c r="Q7522">
        <f t="shared" si="1423"/>
        <v>0.31394703160308818</v>
      </c>
      <c r="R7522">
        <f t="shared" si="1417"/>
        <v>0.95505374776544372</v>
      </c>
      <c r="S7522">
        <f t="shared" si="1418"/>
        <v>1.9265898141411795</v>
      </c>
      <c r="T7522" s="6">
        <f t="shared" si="1424"/>
        <v>92.280172993380319</v>
      </c>
      <c r="U7522">
        <f t="shared" si="1419"/>
        <v>18.548017162794075</v>
      </c>
      <c r="V7522" s="16">
        <f t="shared" si="1420"/>
        <v>18.738724197414296</v>
      </c>
    </row>
    <row r="7523" spans="4:22" ht="15.75" x14ac:dyDescent="0.25">
      <c r="D7523" s="27">
        <v>33085</v>
      </c>
      <c r="E7523">
        <v>212</v>
      </c>
      <c r="F7523">
        <v>15.77</v>
      </c>
      <c r="G7523">
        <v>19.2</v>
      </c>
      <c r="H7523">
        <v>1.6889235092432171</v>
      </c>
      <c r="I7523" s="20">
        <f t="shared" si="1421"/>
        <v>3.0883055123330423</v>
      </c>
      <c r="J7523">
        <f t="shared" si="1422"/>
        <v>0.37553795029969794</v>
      </c>
      <c r="K7523" s="16">
        <f t="shared" si="1413"/>
        <v>0.86118649836858219</v>
      </c>
      <c r="L7523" s="16">
        <f t="shared" si="1414"/>
        <v>0.43607041100982302</v>
      </c>
      <c r="M7523" s="6"/>
      <c r="N7523" s="6">
        <f t="shared" si="1415"/>
        <v>1.3511388073945738</v>
      </c>
      <c r="O7523" s="6"/>
      <c r="P7523" s="6">
        <f t="shared" si="1416"/>
        <v>1.3737921339896162</v>
      </c>
      <c r="Q7523">
        <f t="shared" si="1423"/>
        <v>0.30760057664460105</v>
      </c>
      <c r="R7523">
        <f t="shared" si="1417"/>
        <v>0.88139885340708479</v>
      </c>
      <c r="S7523">
        <f t="shared" si="1418"/>
        <v>1.2108588117181198</v>
      </c>
      <c r="T7523" s="6">
        <f t="shared" si="1424"/>
        <v>105.89999999999999</v>
      </c>
      <c r="U7523">
        <f t="shared" si="1419"/>
        <v>17.59941219357777</v>
      </c>
      <c r="V7523" s="16">
        <f t="shared" si="1420"/>
        <v>18.526834997070772</v>
      </c>
    </row>
    <row r="7524" spans="4:22" ht="15.75" x14ac:dyDescent="0.25">
      <c r="D7524" s="27">
        <v>33086</v>
      </c>
      <c r="E7524">
        <v>213</v>
      </c>
      <c r="F7524">
        <v>17.12</v>
      </c>
      <c r="G7524">
        <v>0</v>
      </c>
      <c r="H7524">
        <v>3.624909519901327</v>
      </c>
      <c r="I7524" s="20">
        <f t="shared" si="1421"/>
        <v>2.6433218994853891</v>
      </c>
      <c r="J7524">
        <f t="shared" si="1422"/>
        <v>0.32142794297742333</v>
      </c>
      <c r="K7524" s="16">
        <f t="shared" si="1413"/>
        <v>0.73003351826167362</v>
      </c>
      <c r="L7524" s="16">
        <f t="shared" si="1414"/>
        <v>0.44029203445725967</v>
      </c>
      <c r="M7524" s="6"/>
      <c r="N7524" s="6">
        <f t="shared" si="1415"/>
        <v>2.8999276159210616</v>
      </c>
      <c r="O7524" s="6"/>
      <c r="P7524" s="6">
        <f t="shared" si="1416"/>
        <v>2.9225809425161042</v>
      </c>
      <c r="Q7524">
        <f t="shared" si="1423"/>
        <v>0.35298999999999997</v>
      </c>
      <c r="R7524">
        <f t="shared" si="1417"/>
        <v>1</v>
      </c>
      <c r="S7524">
        <f t="shared" si="1418"/>
        <v>2.9225809425161042</v>
      </c>
      <c r="T7524" s="6">
        <f t="shared" si="1424"/>
        <v>103.00007238407893</v>
      </c>
      <c r="U7524">
        <f t="shared" si="1419"/>
        <v>19.10602008586249</v>
      </c>
      <c r="V7524" s="16">
        <f t="shared" si="1420"/>
        <v>18.634551816433433</v>
      </c>
    </row>
    <row r="7525" spans="4:22" ht="15.75" x14ac:dyDescent="0.25">
      <c r="D7525" s="27">
        <v>33087</v>
      </c>
      <c r="E7525">
        <v>214</v>
      </c>
      <c r="F7525">
        <v>19.13</v>
      </c>
      <c r="G7525">
        <v>0</v>
      </c>
      <c r="H7525">
        <v>3.6390175376296541</v>
      </c>
      <c r="I7525" s="20">
        <f t="shared" si="1421"/>
        <v>2.8693717963907934</v>
      </c>
      <c r="J7525">
        <f t="shared" si="1422"/>
        <v>0.34891561044112046</v>
      </c>
      <c r="K7525" s="16">
        <f t="shared" si="1413"/>
        <v>0.75793581075590488</v>
      </c>
      <c r="L7525" s="16">
        <f t="shared" si="1414"/>
        <v>0.46034981523453788</v>
      </c>
      <c r="M7525" s="6"/>
      <c r="N7525" s="6">
        <f t="shared" si="1415"/>
        <v>2.9112140301037233</v>
      </c>
      <c r="O7525" s="6"/>
      <c r="P7525" s="6">
        <f t="shared" si="1416"/>
        <v>2.9338673566987659</v>
      </c>
      <c r="Q7525">
        <f t="shared" si="1423"/>
        <v>0.34333357461359643</v>
      </c>
      <c r="R7525">
        <f t="shared" si="1417"/>
        <v>1</v>
      </c>
      <c r="S7525">
        <f t="shared" si="1418"/>
        <v>2.9338673566987659</v>
      </c>
      <c r="T7525" s="6">
        <f t="shared" si="1424"/>
        <v>100.08885835397521</v>
      </c>
      <c r="U7525">
        <f t="shared" si="1419"/>
        <v>21.349191836597512</v>
      </c>
      <c r="V7525" s="16">
        <f t="shared" si="1420"/>
        <v>19.139420457469566</v>
      </c>
    </row>
    <row r="7526" spans="4:22" ht="15.75" x14ac:dyDescent="0.25">
      <c r="D7526" s="27">
        <v>33088</v>
      </c>
      <c r="E7526">
        <v>215</v>
      </c>
      <c r="F7526">
        <v>21.1</v>
      </c>
      <c r="G7526">
        <v>0</v>
      </c>
      <c r="H7526">
        <v>4.5616238026326767</v>
      </c>
      <c r="I7526" s="20">
        <f t="shared" si="1421"/>
        <v>3.1922082285888238</v>
      </c>
      <c r="J7526">
        <f t="shared" si="1422"/>
        <v>0.38817252059640095</v>
      </c>
      <c r="K7526" s="16">
        <f t="shared" si="1413"/>
        <v>0.78597570548259332</v>
      </c>
      <c r="L7526" s="16">
        <f t="shared" si="1414"/>
        <v>0.49387343385895233</v>
      </c>
      <c r="M7526" s="6"/>
      <c r="N7526" s="6">
        <f t="shared" si="1415"/>
        <v>3.6492990421061418</v>
      </c>
      <c r="O7526" s="6"/>
      <c r="P7526" s="6">
        <f t="shared" si="1416"/>
        <v>3.6719523687011844</v>
      </c>
      <c r="Q7526">
        <f t="shared" si="1423"/>
        <v>0.33362952784658406</v>
      </c>
      <c r="R7526">
        <f t="shared" si="1417"/>
        <v>1</v>
      </c>
      <c r="S7526">
        <f t="shared" si="1418"/>
        <v>3.6719523687011844</v>
      </c>
      <c r="T7526" s="6">
        <f t="shared" si="1424"/>
        <v>96.439559311869075</v>
      </c>
      <c r="U7526">
        <f t="shared" si="1419"/>
        <v>23.547723353487065</v>
      </c>
      <c r="V7526" s="16">
        <f t="shared" si="1420"/>
        <v>19.959276451581623</v>
      </c>
    </row>
    <row r="7527" spans="4:22" ht="15.75" x14ac:dyDescent="0.25">
      <c r="D7527" s="27">
        <v>33089</v>
      </c>
      <c r="E7527">
        <v>216</v>
      </c>
      <c r="F7527">
        <v>21.6</v>
      </c>
      <c r="G7527">
        <v>0</v>
      </c>
      <c r="H7527">
        <v>4.0458448669324785</v>
      </c>
      <c r="I7527" s="20">
        <f t="shared" si="1421"/>
        <v>3.5551519445708615</v>
      </c>
      <c r="J7527">
        <f t="shared" si="1422"/>
        <v>0.43230647645981674</v>
      </c>
      <c r="K7527" s="16">
        <f t="shared" si="1413"/>
        <v>0.82112460209711535</v>
      </c>
      <c r="L7527" s="16">
        <f t="shared" si="1414"/>
        <v>0.52648096933854549</v>
      </c>
      <c r="M7527" s="6"/>
      <c r="N7527" s="6">
        <f t="shared" si="1415"/>
        <v>3.236675893545983</v>
      </c>
      <c r="O7527" s="6"/>
      <c r="P7527" s="6">
        <f t="shared" si="1416"/>
        <v>3.2593292201410256</v>
      </c>
      <c r="Q7527">
        <f t="shared" si="1423"/>
        <v>0.32146519770623028</v>
      </c>
      <c r="R7527">
        <f t="shared" si="1417"/>
        <v>1</v>
      </c>
      <c r="S7527">
        <f t="shared" si="1418"/>
        <v>3.2593292201410256</v>
      </c>
      <c r="T7527" s="6">
        <f t="shared" si="1424"/>
        <v>93.202883418323097</v>
      </c>
      <c r="U7527">
        <f t="shared" si="1419"/>
        <v>24.10572627655548</v>
      </c>
      <c r="V7527" s="16">
        <f t="shared" si="1420"/>
        <v>20.730433022143242</v>
      </c>
    </row>
    <row r="7528" spans="4:22" ht="15.75" x14ac:dyDescent="0.25">
      <c r="D7528" s="27">
        <v>33090</v>
      </c>
      <c r="E7528">
        <v>217</v>
      </c>
      <c r="F7528">
        <v>19.260000000000002</v>
      </c>
      <c r="G7528">
        <v>0</v>
      </c>
      <c r="H7528">
        <v>4.3531394573924667</v>
      </c>
      <c r="I7528" s="20">
        <f t="shared" si="1421"/>
        <v>3.7330248923290004</v>
      </c>
      <c r="J7528">
        <f t="shared" si="1422"/>
        <v>0.45393582690720646</v>
      </c>
      <c r="K7528" s="16">
        <f t="shared" si="1413"/>
        <v>0.85229924277312463</v>
      </c>
      <c r="L7528" s="16">
        <f t="shared" si="1414"/>
        <v>0.5326014668630189</v>
      </c>
      <c r="M7528" s="6"/>
      <c r="N7528" s="6">
        <f t="shared" si="1415"/>
        <v>3.4825115659139736</v>
      </c>
      <c r="O7528" s="6"/>
      <c r="P7528" s="6">
        <f t="shared" si="1416"/>
        <v>3.5051648925090158</v>
      </c>
      <c r="Q7528">
        <f t="shared" si="1423"/>
        <v>0.310676278061077</v>
      </c>
      <c r="R7528">
        <f t="shared" si="1417"/>
        <v>0.91672538404831971</v>
      </c>
      <c r="S7528">
        <f t="shared" si="1418"/>
        <v>3.2132736322380149</v>
      </c>
      <c r="T7528" s="6">
        <f t="shared" si="1424"/>
        <v>90.012263112680131</v>
      </c>
      <c r="U7528">
        <f t="shared" si="1419"/>
        <v>21.494272596595302</v>
      </c>
      <c r="V7528" s="16">
        <f t="shared" si="1420"/>
        <v>20.872491875272473</v>
      </c>
    </row>
    <row r="7529" spans="4:22" ht="15.75" x14ac:dyDescent="0.25">
      <c r="D7529" s="27">
        <v>33091</v>
      </c>
      <c r="E7529">
        <v>218</v>
      </c>
      <c r="F7529">
        <v>14.56</v>
      </c>
      <c r="G7529">
        <v>0</v>
      </c>
      <c r="H7529">
        <v>3.0023295239632417</v>
      </c>
      <c r="I7529" s="20">
        <f t="shared" si="1421"/>
        <v>3.6025282755233454</v>
      </c>
      <c r="J7529">
        <f t="shared" si="1422"/>
        <v>0.43806743830363881</v>
      </c>
      <c r="K7529" s="16">
        <f t="shared" si="1413"/>
        <v>0.88303029056210369</v>
      </c>
      <c r="L7529" s="16">
        <f t="shared" si="1414"/>
        <v>0.49609559602398423</v>
      </c>
      <c r="M7529" s="6"/>
      <c r="N7529" s="6">
        <f t="shared" si="1415"/>
        <v>2.4018636191705935</v>
      </c>
      <c r="O7529" s="6"/>
      <c r="P7529" s="6">
        <f t="shared" si="1416"/>
        <v>2.4245169457656361</v>
      </c>
      <c r="Q7529">
        <f t="shared" si="1423"/>
        <v>0.30004087704226712</v>
      </c>
      <c r="R7529">
        <f t="shared" si="1417"/>
        <v>0.79752014996666809</v>
      </c>
      <c r="S7529">
        <f t="shared" si="1418"/>
        <v>1.9336011181837383</v>
      </c>
      <c r="T7529" s="6">
        <f t="shared" si="1424"/>
        <v>88.101315321091434</v>
      </c>
      <c r="U7529">
        <f t="shared" si="1419"/>
        <v>16.249045119752211</v>
      </c>
      <c r="V7529" s="16">
        <f t="shared" si="1420"/>
        <v>20.012623434881124</v>
      </c>
    </row>
    <row r="7530" spans="4:22" ht="15.75" x14ac:dyDescent="0.25">
      <c r="D7530" s="27">
        <v>33092</v>
      </c>
      <c r="E7530">
        <v>219</v>
      </c>
      <c r="F7530">
        <v>13.82</v>
      </c>
      <c r="G7530">
        <v>0</v>
      </c>
      <c r="H7530">
        <v>3.505435306763748</v>
      </c>
      <c r="I7530" s="20">
        <f t="shared" si="1421"/>
        <v>3.4184883183300463</v>
      </c>
      <c r="J7530">
        <f t="shared" si="1422"/>
        <v>0.41568817950893361</v>
      </c>
      <c r="K7530" s="16">
        <f t="shared" si="1413"/>
        <v>0.90143593657447751</v>
      </c>
      <c r="L7530" s="16">
        <f t="shared" si="1414"/>
        <v>0.46114001299812729</v>
      </c>
      <c r="M7530" s="6"/>
      <c r="N7530" s="6">
        <f t="shared" si="1415"/>
        <v>2.8043482454109987</v>
      </c>
      <c r="O7530" s="6"/>
      <c r="P7530" s="6">
        <f t="shared" si="1416"/>
        <v>2.8270015720060409</v>
      </c>
      <c r="Q7530">
        <f t="shared" si="1423"/>
        <v>0.29367105107030478</v>
      </c>
      <c r="R7530">
        <f t="shared" si="1417"/>
        <v>0.73009883883968585</v>
      </c>
      <c r="S7530">
        <f t="shared" si="1418"/>
        <v>2.0639905651195769</v>
      </c>
      <c r="T7530" s="6">
        <f t="shared" si="1424"/>
        <v>86.0599780825669</v>
      </c>
      <c r="U7530">
        <f t="shared" si="1419"/>
        <v>15.423200793610958</v>
      </c>
      <c r="V7530" s="16">
        <f t="shared" si="1420"/>
        <v>19.159082797880394</v>
      </c>
    </row>
    <row r="7531" spans="4:22" ht="15.75" x14ac:dyDescent="0.25">
      <c r="D7531" s="27">
        <v>33093</v>
      </c>
      <c r="E7531">
        <v>220</v>
      </c>
      <c r="F7531">
        <v>14.65</v>
      </c>
      <c r="G7531">
        <v>0</v>
      </c>
      <c r="H7531">
        <v>2.392480005244479</v>
      </c>
      <c r="I7531" s="20">
        <f t="shared" si="1421"/>
        <v>3.3357263795334702</v>
      </c>
      <c r="J7531">
        <f t="shared" si="1422"/>
        <v>0.40562432775127</v>
      </c>
      <c r="K7531" s="16">
        <f t="shared" si="1413"/>
        <v>0.92109745258738918</v>
      </c>
      <c r="L7531" s="16">
        <f t="shared" si="1414"/>
        <v>0.44037069759758818</v>
      </c>
      <c r="M7531" s="6"/>
      <c r="N7531" s="6">
        <f t="shared" si="1415"/>
        <v>1.9139840041955833</v>
      </c>
      <c r="O7531" s="6"/>
      <c r="P7531" s="6">
        <f t="shared" si="1416"/>
        <v>1.9366373307906257</v>
      </c>
      <c r="Q7531">
        <f t="shared" si="1423"/>
        <v>0.28686659360855632</v>
      </c>
      <c r="R7531">
        <f t="shared" si="1417"/>
        <v>0.66136589425439429</v>
      </c>
      <c r="S7531">
        <f t="shared" si="1418"/>
        <v>1.2808258801247854</v>
      </c>
      <c r="T7531" s="6">
        <f t="shared" si="1424"/>
        <v>84.801805529037168</v>
      </c>
      <c r="U7531">
        <f t="shared" si="1419"/>
        <v>16.349485645904526</v>
      </c>
      <c r="V7531" s="16">
        <f t="shared" si="1420"/>
        <v>18.63655403331466</v>
      </c>
    </row>
    <row r="7532" spans="4:22" ht="15.75" x14ac:dyDescent="0.25">
      <c r="D7532" s="27">
        <v>33094</v>
      </c>
      <c r="E7532">
        <v>221</v>
      </c>
      <c r="F7532">
        <v>14.37</v>
      </c>
      <c r="G7532">
        <v>0.9</v>
      </c>
      <c r="H7532">
        <v>2.0398767296706635</v>
      </c>
      <c r="I7532" s="20">
        <f t="shared" si="1421"/>
        <v>3.2354063971187919</v>
      </c>
      <c r="J7532">
        <f t="shared" si="1422"/>
        <v>0.39342541788964508</v>
      </c>
      <c r="K7532" s="16">
        <f t="shared" si="1413"/>
        <v>0.93321577352984686</v>
      </c>
      <c r="L7532" s="16">
        <f t="shared" si="1414"/>
        <v>0.42158033441883547</v>
      </c>
      <c r="M7532" s="6"/>
      <c r="N7532" s="6">
        <f t="shared" si="1415"/>
        <v>1.6319013837365308</v>
      </c>
      <c r="O7532" s="6"/>
      <c r="P7532" s="6">
        <f t="shared" si="1416"/>
        <v>1.6545547103315732</v>
      </c>
      <c r="Q7532">
        <f t="shared" si="1423"/>
        <v>0.28267268509679055</v>
      </c>
      <c r="R7532">
        <f t="shared" si="1417"/>
        <v>0.62069473920835916</v>
      </c>
      <c r="S7532">
        <f t="shared" si="1418"/>
        <v>1.0269734044352181</v>
      </c>
      <c r="T7532" s="6">
        <f t="shared" si="1424"/>
        <v>84.697485451196997</v>
      </c>
      <c r="U7532">
        <f t="shared" si="1419"/>
        <v>16.037004008986212</v>
      </c>
      <c r="V7532" s="16">
        <f t="shared" si="1420"/>
        <v>18.15308982504412</v>
      </c>
    </row>
    <row r="7533" spans="4:22" ht="15.75" x14ac:dyDescent="0.25">
      <c r="D7533" s="27">
        <v>33095</v>
      </c>
      <c r="E7533">
        <v>222</v>
      </c>
      <c r="F7533">
        <v>13.5</v>
      </c>
      <c r="G7533">
        <v>0</v>
      </c>
      <c r="H7533">
        <v>2.8511655973591941</v>
      </c>
      <c r="I7533" s="20">
        <f t="shared" si="1421"/>
        <v>3.071546312670141</v>
      </c>
      <c r="J7533">
        <f t="shared" si="1422"/>
        <v>0.37350003162068912</v>
      </c>
      <c r="K7533" s="16">
        <f t="shared" si="1413"/>
        <v>0.9342205515950357</v>
      </c>
      <c r="L7533" s="16">
        <f t="shared" si="1414"/>
        <v>0.39979856039668166</v>
      </c>
      <c r="M7533" s="6"/>
      <c r="N7533" s="6">
        <f t="shared" si="1415"/>
        <v>2.2809324778873554</v>
      </c>
      <c r="O7533" s="6"/>
      <c r="P7533" s="6">
        <f t="shared" si="1416"/>
        <v>2.303585804482398</v>
      </c>
      <c r="Q7533">
        <f t="shared" si="1423"/>
        <v>0.28232495150399001</v>
      </c>
      <c r="R7533">
        <f t="shared" si="1417"/>
        <v>0.61738047064743762</v>
      </c>
      <c r="S7533">
        <f t="shared" si="1418"/>
        <v>1.4221888881480991</v>
      </c>
      <c r="T7533" s="6">
        <f t="shared" si="1424"/>
        <v>83.297949889643945</v>
      </c>
      <c r="U7533">
        <f t="shared" si="1419"/>
        <v>15.066078922847172</v>
      </c>
      <c r="V7533" s="16">
        <f t="shared" si="1420"/>
        <v>17.578967662444569</v>
      </c>
    </row>
    <row r="7534" spans="4:22" ht="15.75" x14ac:dyDescent="0.25">
      <c r="D7534" s="27">
        <v>33096</v>
      </c>
      <c r="E7534">
        <v>223</v>
      </c>
      <c r="F7534">
        <v>15.64</v>
      </c>
      <c r="G7534">
        <v>0</v>
      </c>
      <c r="H7534">
        <v>2.9457589118692078</v>
      </c>
      <c r="I7534" s="20">
        <f t="shared" si="1421"/>
        <v>3.1091063856855987</v>
      </c>
      <c r="J7534">
        <f t="shared" si="1422"/>
        <v>0.3780673364993688</v>
      </c>
      <c r="K7534" s="16">
        <f t="shared" si="1413"/>
        <v>0.94770043641504897</v>
      </c>
      <c r="L7534" s="16">
        <f t="shared" si="1414"/>
        <v>0.39893126770049603</v>
      </c>
      <c r="M7534" s="6"/>
      <c r="N7534" s="6">
        <f t="shared" si="1415"/>
        <v>2.3566071294953663</v>
      </c>
      <c r="O7534" s="6"/>
      <c r="P7534" s="6">
        <f t="shared" si="1416"/>
        <v>2.3792604560904085</v>
      </c>
      <c r="Q7534">
        <f t="shared" si="1423"/>
        <v>0.2776598329654798</v>
      </c>
      <c r="R7534">
        <f t="shared" si="1417"/>
        <v>0.57377489484205602</v>
      </c>
      <c r="S7534">
        <f t="shared" si="1418"/>
        <v>1.3651599179951364</v>
      </c>
      <c r="T7534" s="6">
        <f t="shared" si="1424"/>
        <v>81.95544329824385</v>
      </c>
      <c r="U7534">
        <f t="shared" si="1419"/>
        <v>17.454331433579984</v>
      </c>
      <c r="V7534" s="16">
        <f t="shared" si="1420"/>
        <v>17.555787821646771</v>
      </c>
    </row>
    <row r="7535" spans="4:22" ht="15.75" x14ac:dyDescent="0.25">
      <c r="D7535" s="27">
        <v>33097</v>
      </c>
      <c r="E7535">
        <v>224</v>
      </c>
      <c r="F7535">
        <v>16.239999999999998</v>
      </c>
      <c r="G7535">
        <v>0</v>
      </c>
      <c r="H7535">
        <v>2.9311666787889838</v>
      </c>
      <c r="I7535" s="20">
        <f t="shared" si="1421"/>
        <v>3.1828203381285123</v>
      </c>
      <c r="J7535">
        <f t="shared" si="1422"/>
        <v>0.3870309531164271</v>
      </c>
      <c r="K7535" s="16">
        <f t="shared" si="1413"/>
        <v>0.96063103619352119</v>
      </c>
      <c r="L7535" s="16">
        <f t="shared" si="1414"/>
        <v>0.40289240981639374</v>
      </c>
      <c r="M7535" s="6"/>
      <c r="N7535" s="6">
        <f t="shared" si="1415"/>
        <v>2.3449333430311872</v>
      </c>
      <c r="O7535" s="6"/>
      <c r="P7535" s="6">
        <f t="shared" si="1416"/>
        <v>2.3675866696262293</v>
      </c>
      <c r="Q7535">
        <f t="shared" si="1423"/>
        <v>0.27318481099414615</v>
      </c>
      <c r="R7535">
        <f t="shared" si="1417"/>
        <v>0.53344674253527524</v>
      </c>
      <c r="S7535">
        <f t="shared" si="1418"/>
        <v>1.2629813965820529</v>
      </c>
      <c r="T7535" s="6">
        <f t="shared" si="1424"/>
        <v>80.715115228256849</v>
      </c>
      <c r="U7535">
        <f t="shared" si="1419"/>
        <v>18.123934941262078</v>
      </c>
      <c r="V7535" s="16">
        <f t="shared" si="1420"/>
        <v>17.661451799948924</v>
      </c>
    </row>
    <row r="7536" spans="4:22" ht="15.75" x14ac:dyDescent="0.25">
      <c r="D7536" s="27">
        <v>33098</v>
      </c>
      <c r="E7536">
        <v>225</v>
      </c>
      <c r="F7536">
        <v>17.59</v>
      </c>
      <c r="G7536">
        <v>13.6</v>
      </c>
      <c r="H7536">
        <v>2.2180942401074217</v>
      </c>
      <c r="I7536" s="20">
        <f t="shared" si="1421"/>
        <v>3.3334167340083489</v>
      </c>
      <c r="J7536">
        <f t="shared" si="1422"/>
        <v>0.40534347485541522</v>
      </c>
      <c r="K7536" s="16">
        <f t="shared" si="1413"/>
        <v>0.97257748470241112</v>
      </c>
      <c r="L7536" s="16">
        <f t="shared" si="1414"/>
        <v>0.41677242300076695</v>
      </c>
      <c r="M7536" s="6"/>
      <c r="N7536" s="6">
        <f t="shared" si="1415"/>
        <v>1.7744753920859375</v>
      </c>
      <c r="O7536" s="6"/>
      <c r="P7536" s="6">
        <f t="shared" si="1416"/>
        <v>1.7971287186809799</v>
      </c>
      <c r="Q7536">
        <f t="shared" si="1423"/>
        <v>0.26905038409418952</v>
      </c>
      <c r="R7536">
        <f t="shared" si="1417"/>
        <v>0.49749383596543811</v>
      </c>
      <c r="S7536">
        <f t="shared" si="1418"/>
        <v>0.89406045998025341</v>
      </c>
      <c r="T7536" s="6">
        <f t="shared" si="1424"/>
        <v>93.443708094871639</v>
      </c>
      <c r="U7536">
        <f t="shared" si="1419"/>
        <v>19.630542833546798</v>
      </c>
      <c r="V7536" s="16">
        <f t="shared" si="1420"/>
        <v>18.027663270650258</v>
      </c>
    </row>
    <row r="7537" spans="4:22" ht="15.75" x14ac:dyDescent="0.25">
      <c r="D7537" s="27">
        <v>33099</v>
      </c>
      <c r="E7537">
        <v>226</v>
      </c>
      <c r="F7537">
        <v>18.04</v>
      </c>
      <c r="G7537">
        <v>0.5</v>
      </c>
      <c r="H7537">
        <v>2.1195741322567154</v>
      </c>
      <c r="I7537" s="20">
        <f t="shared" si="1421"/>
        <v>3.0187629973851537</v>
      </c>
      <c r="J7537">
        <f t="shared" si="1422"/>
        <v>0.36708158048203471</v>
      </c>
      <c r="K7537" s="16">
        <f t="shared" si="1413"/>
        <v>0.84997969549553432</v>
      </c>
      <c r="L7537" s="16">
        <f t="shared" si="1414"/>
        <v>0.43187099930431611</v>
      </c>
      <c r="M7537" s="6"/>
      <c r="N7537" s="6">
        <f t="shared" si="1415"/>
        <v>1.6956593058053724</v>
      </c>
      <c r="O7537" s="6"/>
      <c r="P7537" s="6">
        <f t="shared" si="1416"/>
        <v>1.7183126324004148</v>
      </c>
      <c r="Q7537">
        <f t="shared" si="1423"/>
        <v>0.31147902698290547</v>
      </c>
      <c r="R7537">
        <f t="shared" si="1417"/>
        <v>0.92605972391362423</v>
      </c>
      <c r="S7537">
        <f t="shared" si="1418"/>
        <v>1.5912601219580209</v>
      </c>
      <c r="T7537" s="6">
        <f t="shared" si="1424"/>
        <v>92.375101299508671</v>
      </c>
      <c r="U7537">
        <f t="shared" si="1419"/>
        <v>20.132745464308371</v>
      </c>
      <c r="V7537" s="16">
        <f t="shared" si="1420"/>
        <v>18.419166371793406</v>
      </c>
    </row>
    <row r="7538" spans="4:22" ht="15.75" x14ac:dyDescent="0.25">
      <c r="D7538" s="27">
        <v>33100</v>
      </c>
      <c r="E7538">
        <v>227</v>
      </c>
      <c r="F7538">
        <v>19.03</v>
      </c>
      <c r="G7538">
        <v>0</v>
      </c>
      <c r="H7538">
        <v>2.2761528637557129</v>
      </c>
      <c r="I7538" s="20">
        <f t="shared" si="1421"/>
        <v>3.2013062920727129</v>
      </c>
      <c r="J7538">
        <f t="shared" si="1422"/>
        <v>0.38927884511604188</v>
      </c>
      <c r="K7538" s="16">
        <f t="shared" si="1413"/>
        <v>0.86027217888437479</v>
      </c>
      <c r="L7538" s="16">
        <f t="shared" si="1414"/>
        <v>0.45250660740984283</v>
      </c>
      <c r="M7538" s="6"/>
      <c r="N7538" s="6">
        <f t="shared" si="1415"/>
        <v>1.8209222910045704</v>
      </c>
      <c r="O7538" s="6"/>
      <c r="P7538" s="6">
        <f t="shared" si="1416"/>
        <v>1.8435756175996127</v>
      </c>
      <c r="Q7538">
        <f t="shared" si="1423"/>
        <v>0.30791700433169555</v>
      </c>
      <c r="R7538">
        <f t="shared" si="1417"/>
        <v>0.88500121008730792</v>
      </c>
      <c r="S7538">
        <f t="shared" si="1418"/>
        <v>1.6315666524631134</v>
      </c>
      <c r="T7538" s="6">
        <f t="shared" si="1424"/>
        <v>90.766187973640612</v>
      </c>
      <c r="U7538">
        <f t="shared" si="1419"/>
        <v>21.237591251983829</v>
      </c>
      <c r="V7538" s="16">
        <f t="shared" si="1420"/>
        <v>18.943336916895056</v>
      </c>
    </row>
    <row r="7539" spans="4:22" ht="15.75" x14ac:dyDescent="0.25">
      <c r="D7539" s="27">
        <v>33101</v>
      </c>
      <c r="E7539">
        <v>228</v>
      </c>
      <c r="F7539">
        <v>19.05</v>
      </c>
      <c r="G7539">
        <v>1.7</v>
      </c>
      <c r="H7539">
        <v>2.4825529275205112</v>
      </c>
      <c r="I7539" s="20">
        <f t="shared" si="1421"/>
        <v>3.3837255176435499</v>
      </c>
      <c r="J7539">
        <f t="shared" si="1422"/>
        <v>0.41146102294545567</v>
      </c>
      <c r="K7539" s="16">
        <f t="shared" si="1413"/>
        <v>0.8757687242483374</v>
      </c>
      <c r="L7539" s="16">
        <f t="shared" si="1414"/>
        <v>0.46982840509474477</v>
      </c>
      <c r="M7539" s="6"/>
      <c r="N7539" s="6">
        <f t="shared" si="1415"/>
        <v>1.9860423420164091</v>
      </c>
      <c r="O7539" s="6"/>
      <c r="P7539" s="6">
        <f t="shared" si="1416"/>
        <v>2.0086956686114514</v>
      </c>
      <c r="Q7539">
        <f t="shared" si="1423"/>
        <v>0.30255395991213535</v>
      </c>
      <c r="R7539">
        <f t="shared" si="1417"/>
        <v>0.8249388012305483</v>
      </c>
      <c r="S7539">
        <f t="shared" si="1418"/>
        <v>1.6570509969013254</v>
      </c>
      <c r="T7539" s="6">
        <f t="shared" si="1424"/>
        <v>90.831790303334344</v>
      </c>
      <c r="U7539">
        <f t="shared" si="1419"/>
        <v>21.259911368906568</v>
      </c>
      <c r="V7539" s="16">
        <f t="shared" si="1420"/>
        <v>19.374173339683587</v>
      </c>
    </row>
    <row r="7540" spans="4:22" ht="15.75" x14ac:dyDescent="0.25">
      <c r="D7540" s="27">
        <v>33102</v>
      </c>
      <c r="E7540">
        <v>229</v>
      </c>
      <c r="F7540">
        <v>17.84</v>
      </c>
      <c r="G7540">
        <v>0</v>
      </c>
      <c r="H7540">
        <v>1.9336479255461505</v>
      </c>
      <c r="I7540" s="20">
        <f t="shared" si="1421"/>
        <v>3.4104273089906227</v>
      </c>
      <c r="J7540">
        <f t="shared" si="1422"/>
        <v>0.41470796077325972</v>
      </c>
      <c r="K7540" s="16">
        <f t="shared" si="1413"/>
        <v>0.87513686331354656</v>
      </c>
      <c r="L7540" s="16">
        <f t="shared" si="1414"/>
        <v>0.47387783346600604</v>
      </c>
      <c r="M7540" s="6"/>
      <c r="N7540" s="6">
        <f t="shared" si="1415"/>
        <v>1.5469183404369204</v>
      </c>
      <c r="O7540" s="6"/>
      <c r="P7540" s="6">
        <f t="shared" si="1416"/>
        <v>1.5695716670319628</v>
      </c>
      <c r="Q7540">
        <f t="shared" si="1423"/>
        <v>0.30277263434444779</v>
      </c>
      <c r="R7540">
        <f t="shared" si="1417"/>
        <v>0.82734653431968164</v>
      </c>
      <c r="S7540">
        <f t="shared" si="1418"/>
        <v>1.2985796790852597</v>
      </c>
      <c r="T7540" s="6">
        <f t="shared" si="1424"/>
        <v>89.555863950844127</v>
      </c>
      <c r="U7540">
        <f t="shared" si="1419"/>
        <v>19.909544295081005</v>
      </c>
      <c r="V7540" s="16">
        <f t="shared" si="1420"/>
        <v>19.473741608291583</v>
      </c>
    </row>
    <row r="7541" spans="4:22" ht="15.75" x14ac:dyDescent="0.25">
      <c r="D7541" s="27">
        <v>33103</v>
      </c>
      <c r="E7541">
        <v>230</v>
      </c>
      <c r="F7541">
        <v>16.079999999999998</v>
      </c>
      <c r="G7541">
        <v>0.4</v>
      </c>
      <c r="H7541">
        <v>2.8649932922406269</v>
      </c>
      <c r="I7541" s="20">
        <f t="shared" si="1421"/>
        <v>3.3742891823214638</v>
      </c>
      <c r="J7541">
        <f t="shared" si="1422"/>
        <v>0.41031356457029</v>
      </c>
      <c r="K7541" s="16">
        <f t="shared" si="1413"/>
        <v>0.88742618324429667</v>
      </c>
      <c r="L7541" s="16">
        <f t="shared" si="1414"/>
        <v>0.46236359971963564</v>
      </c>
      <c r="M7541" s="6"/>
      <c r="N7541" s="6">
        <f t="shared" si="1415"/>
        <v>2.2919946337925015</v>
      </c>
      <c r="O7541" s="6"/>
      <c r="P7541" s="6">
        <f t="shared" si="1416"/>
        <v>2.3146479603875436</v>
      </c>
      <c r="Q7541">
        <f t="shared" si="1423"/>
        <v>0.29851954650281376</v>
      </c>
      <c r="R7541">
        <f t="shared" si="1417"/>
        <v>0.78114704821029968</v>
      </c>
      <c r="S7541">
        <f t="shared" si="1418"/>
        <v>1.8080804219027204</v>
      </c>
      <c r="T7541" s="6">
        <f t="shared" si="1424"/>
        <v>88.170436855536465</v>
      </c>
      <c r="U7541">
        <f t="shared" si="1419"/>
        <v>17.945374005880186</v>
      </c>
      <c r="V7541" s="16">
        <f t="shared" si="1420"/>
        <v>19.189495863477706</v>
      </c>
    </row>
    <row r="7542" spans="4:22" ht="15.75" x14ac:dyDescent="0.25">
      <c r="D7542" s="27">
        <v>33104</v>
      </c>
      <c r="E7542">
        <v>231</v>
      </c>
      <c r="F7542">
        <v>15.31</v>
      </c>
      <c r="G7542">
        <v>3.2</v>
      </c>
      <c r="H7542">
        <v>2.543239001860786</v>
      </c>
      <c r="I7542" s="20">
        <f t="shared" si="1421"/>
        <v>3.3093560718017678</v>
      </c>
      <c r="J7542">
        <f t="shared" si="1422"/>
        <v>0.40241769833109498</v>
      </c>
      <c r="K7542" s="16">
        <f t="shared" si="1413"/>
        <v>0.900770179770222</v>
      </c>
      <c r="L7542" s="16">
        <f t="shared" si="1414"/>
        <v>0.44674846855359701</v>
      </c>
      <c r="M7542" s="6"/>
      <c r="N7542" s="6">
        <f t="shared" si="1415"/>
        <v>2.0345912014886287</v>
      </c>
      <c r="O7542" s="6"/>
      <c r="P7542" s="6">
        <f t="shared" si="1416"/>
        <v>2.0572445280836709</v>
      </c>
      <c r="Q7542">
        <f t="shared" si="1423"/>
        <v>0.29390145618512153</v>
      </c>
      <c r="R7542">
        <f t="shared" si="1417"/>
        <v>0.7324856627477877</v>
      </c>
      <c r="S7542">
        <f t="shared" si="1418"/>
        <v>1.5069021215876275</v>
      </c>
      <c r="T7542" s="6">
        <f t="shared" si="1424"/>
        <v>89.886188060543887</v>
      </c>
      <c r="U7542">
        <f t="shared" si="1419"/>
        <v>17.086049504354833</v>
      </c>
      <c r="V7542" s="16">
        <f t="shared" si="1420"/>
        <v>18.798296994775189</v>
      </c>
    </row>
    <row r="7543" spans="4:22" ht="15.75" x14ac:dyDescent="0.25">
      <c r="D7543" s="27">
        <v>33105</v>
      </c>
      <c r="E7543">
        <v>232</v>
      </c>
      <c r="F7543">
        <v>14.57</v>
      </c>
      <c r="G7543">
        <v>0</v>
      </c>
      <c r="H7543">
        <v>2.5526327240275619</v>
      </c>
      <c r="I7543" s="20">
        <f t="shared" si="1421"/>
        <v>3.1142266022607661</v>
      </c>
      <c r="J7543">
        <f t="shared" si="1422"/>
        <v>0.37868995483490914</v>
      </c>
      <c r="K7543" s="16">
        <f t="shared" si="1413"/>
        <v>0.88424460567360241</v>
      </c>
      <c r="L7543" s="16">
        <f t="shared" si="1414"/>
        <v>0.4282637998638732</v>
      </c>
      <c r="M7543" s="6"/>
      <c r="N7543" s="6">
        <f t="shared" si="1415"/>
        <v>2.0421061792220496</v>
      </c>
      <c r="O7543" s="6"/>
      <c r="P7543" s="6">
        <f t="shared" si="1416"/>
        <v>2.0647595058170918</v>
      </c>
      <c r="Q7543">
        <f t="shared" si="1423"/>
        <v>0.29962062686847962</v>
      </c>
      <c r="R7543">
        <f t="shared" si="1417"/>
        <v>0.79298029184084673</v>
      </c>
      <c r="S7543">
        <f t="shared" si="1418"/>
        <v>1.6373135955039999</v>
      </c>
      <c r="T7543" s="6">
        <f t="shared" si="1424"/>
        <v>88.271527791634938</v>
      </c>
      <c r="U7543">
        <f t="shared" si="1419"/>
        <v>16.260205178213578</v>
      </c>
      <c r="V7543" s="16">
        <f t="shared" si="1420"/>
        <v>18.326262781496723</v>
      </c>
    </row>
    <row r="7544" spans="4:22" ht="15.75" x14ac:dyDescent="0.25">
      <c r="D7544" s="27">
        <v>33106</v>
      </c>
      <c r="E7544">
        <v>233</v>
      </c>
      <c r="F7544">
        <v>15.77</v>
      </c>
      <c r="G7544">
        <v>0</v>
      </c>
      <c r="H7544">
        <v>2.9893377823768095</v>
      </c>
      <c r="I7544" s="20">
        <f t="shared" si="1421"/>
        <v>3.1303606154462478</v>
      </c>
      <c r="J7544">
        <f t="shared" si="1422"/>
        <v>0.38065185083826375</v>
      </c>
      <c r="K7544" s="16">
        <f t="shared" si="1413"/>
        <v>0.89979650377913634</v>
      </c>
      <c r="L7544" s="16">
        <f t="shared" si="1414"/>
        <v>0.42304215368644998</v>
      </c>
      <c r="M7544" s="6"/>
      <c r="N7544" s="6">
        <f t="shared" si="1415"/>
        <v>2.3914702259014478</v>
      </c>
      <c r="O7544" s="6"/>
      <c r="P7544" s="6">
        <f t="shared" si="1416"/>
        <v>2.4141235524964904</v>
      </c>
      <c r="Q7544">
        <f t="shared" si="1423"/>
        <v>0.29423842597211647</v>
      </c>
      <c r="R7544">
        <f t="shared" si="1417"/>
        <v>0.73598343062676708</v>
      </c>
      <c r="S7544">
        <f t="shared" si="1418"/>
        <v>1.7767549341232451</v>
      </c>
      <c r="T7544" s="6">
        <f t="shared" si="1424"/>
        <v>86.517426184106739</v>
      </c>
      <c r="U7544">
        <f t="shared" si="1419"/>
        <v>17.59941219357777</v>
      </c>
      <c r="V7544" s="16">
        <f t="shared" si="1420"/>
        <v>18.191083138585256</v>
      </c>
    </row>
    <row r="7545" spans="4:22" ht="15.75" x14ac:dyDescent="0.25">
      <c r="D7545" s="27">
        <v>33107</v>
      </c>
      <c r="E7545">
        <v>234</v>
      </c>
      <c r="F7545">
        <v>15.6</v>
      </c>
      <c r="G7545">
        <v>0.7</v>
      </c>
      <c r="H7545">
        <v>2.8243068344430173</v>
      </c>
      <c r="I7545" s="20">
        <f t="shared" si="1421"/>
        <v>3.1470892905672079</v>
      </c>
      <c r="J7545">
        <f t="shared" si="1422"/>
        <v>0.38268605773297248</v>
      </c>
      <c r="K7545" s="16">
        <f t="shared" si="1413"/>
        <v>0.91669145684902587</v>
      </c>
      <c r="L7545" s="16">
        <f t="shared" si="1414"/>
        <v>0.41746440950632618</v>
      </c>
      <c r="M7545" s="6"/>
      <c r="N7545" s="6">
        <f t="shared" si="1415"/>
        <v>2.2594454675544138</v>
      </c>
      <c r="O7545" s="6"/>
      <c r="P7545" s="6">
        <f t="shared" si="1416"/>
        <v>2.2820987941494559</v>
      </c>
      <c r="Q7545">
        <f t="shared" si="1423"/>
        <v>0.28839142061368911</v>
      </c>
      <c r="R7545">
        <f t="shared" si="1417"/>
        <v>0.67647307753881658</v>
      </c>
      <c r="S7545">
        <f t="shared" si="1418"/>
        <v>1.5437783945259047</v>
      </c>
      <c r="T7545" s="6">
        <f t="shared" si="1424"/>
        <v>85.696301116175889</v>
      </c>
      <c r="U7545">
        <f t="shared" si="1419"/>
        <v>17.40969119973451</v>
      </c>
      <c r="V7545" s="16">
        <f t="shared" si="1420"/>
        <v>18.04575989743584</v>
      </c>
    </row>
    <row r="7546" spans="4:22" ht="15.75" x14ac:dyDescent="0.25">
      <c r="D7546" s="27">
        <v>33108</v>
      </c>
      <c r="E7546">
        <v>235</v>
      </c>
      <c r="F7546">
        <v>15.02</v>
      </c>
      <c r="G7546">
        <v>0</v>
      </c>
      <c r="H7546">
        <v>3.6844494377529937</v>
      </c>
      <c r="I7546" s="20">
        <f t="shared" si="1421"/>
        <v>3.1051961580839258</v>
      </c>
      <c r="J7546">
        <f t="shared" si="1422"/>
        <v>0.37759185282300539</v>
      </c>
      <c r="K7546" s="16">
        <f t="shared" si="1413"/>
        <v>0.92460027434720393</v>
      </c>
      <c r="L7546" s="16">
        <f t="shared" si="1414"/>
        <v>0.40838388577117479</v>
      </c>
      <c r="M7546" s="6"/>
      <c r="N7546" s="6">
        <f t="shared" si="1415"/>
        <v>2.9475595502023952</v>
      </c>
      <c r="O7546" s="6"/>
      <c r="P7546" s="6">
        <f t="shared" si="1416"/>
        <v>2.9702128767974374</v>
      </c>
      <c r="Q7546">
        <f t="shared" si="1423"/>
        <v>0.28565433705391963</v>
      </c>
      <c r="R7546">
        <f t="shared" si="1417"/>
        <v>0.64947722188296397</v>
      </c>
      <c r="S7546">
        <f t="shared" si="1418"/>
        <v>1.929085607623406</v>
      </c>
      <c r="T7546" s="6">
        <f t="shared" si="1424"/>
        <v>83.78986883514753</v>
      </c>
      <c r="U7546">
        <f t="shared" si="1419"/>
        <v>16.762407808975151</v>
      </c>
      <c r="V7546" s="16">
        <f t="shared" si="1420"/>
        <v>17.807082127986</v>
      </c>
    </row>
    <row r="7547" spans="4:22" ht="15.75" x14ac:dyDescent="0.25">
      <c r="D7547" s="27">
        <v>33109</v>
      </c>
      <c r="E7547">
        <v>236</v>
      </c>
      <c r="F7547">
        <v>10.97</v>
      </c>
      <c r="G7547">
        <v>1.9</v>
      </c>
      <c r="H7547">
        <v>1.2984808997184754</v>
      </c>
      <c r="I7547" s="20">
        <f t="shared" si="1421"/>
        <v>2.8705031812183259</v>
      </c>
      <c r="J7547">
        <f t="shared" si="1422"/>
        <v>0.34905318683614844</v>
      </c>
      <c r="K7547" s="16">
        <f t="shared" si="1413"/>
        <v>0.94296242838700539</v>
      </c>
      <c r="L7547" s="16">
        <f t="shared" si="1414"/>
        <v>0.37016659023544041</v>
      </c>
      <c r="M7547" s="6"/>
      <c r="N7547" s="6">
        <f t="shared" si="1415"/>
        <v>1.0387847197747804</v>
      </c>
      <c r="O7547" s="6"/>
      <c r="P7547" s="6">
        <f t="shared" si="1416"/>
        <v>1.0614380463698228</v>
      </c>
      <c r="Q7547">
        <f t="shared" si="1423"/>
        <v>0.27929956278382512</v>
      </c>
      <c r="R7547">
        <f t="shared" si="1417"/>
        <v>0.58891970505596147</v>
      </c>
      <c r="S7547">
        <f t="shared" si="1418"/>
        <v>0.62510178120329196</v>
      </c>
      <c r="T7547" s="6">
        <f t="shared" si="1424"/>
        <v>85.087420380539285</v>
      </c>
      <c r="U7547">
        <f t="shared" si="1419"/>
        <v>12.242584132120999</v>
      </c>
      <c r="V7547" s="16">
        <f t="shared" si="1420"/>
        <v>16.772197016017881</v>
      </c>
    </row>
    <row r="7548" spans="4:22" ht="15.75" x14ac:dyDescent="0.25">
      <c r="D7548" s="27">
        <v>33110</v>
      </c>
      <c r="E7548">
        <v>237</v>
      </c>
      <c r="F7548">
        <v>10.85</v>
      </c>
      <c r="G7548">
        <v>13.8</v>
      </c>
      <c r="H7548">
        <v>1.2843535206088954</v>
      </c>
      <c r="I7548" s="20">
        <f t="shared" si="1421"/>
        <v>2.5984378712872256</v>
      </c>
      <c r="J7548">
        <f t="shared" si="1422"/>
        <v>0.31597004514852661</v>
      </c>
      <c r="K7548" s="16">
        <f t="shared" si="1413"/>
        <v>0.93046482142337716</v>
      </c>
      <c r="L7548" s="16">
        <f t="shared" si="1414"/>
        <v>0.33958301041964373</v>
      </c>
      <c r="M7548" s="6"/>
      <c r="N7548" s="6">
        <f t="shared" si="1415"/>
        <v>1.0274828164871164</v>
      </c>
      <c r="O7548" s="6"/>
      <c r="P7548" s="6">
        <f t="shared" si="1416"/>
        <v>1.0501361430821587</v>
      </c>
      <c r="Q7548">
        <f t="shared" si="1423"/>
        <v>0.2836247346017976</v>
      </c>
      <c r="R7548">
        <f t="shared" si="1417"/>
        <v>0.62981417489653502</v>
      </c>
      <c r="S7548">
        <f t="shared" si="1418"/>
        <v>0.6613906284843194</v>
      </c>
      <c r="T7548" s="6">
        <f t="shared" si="1424"/>
        <v>98.248683078650018</v>
      </c>
      <c r="U7548">
        <f t="shared" si="1419"/>
        <v>12.10866343058458</v>
      </c>
      <c r="V7548" s="16">
        <f t="shared" si="1420"/>
        <v>15.904873228622394</v>
      </c>
    </row>
    <row r="7549" spans="4:22" ht="15.75" x14ac:dyDescent="0.25">
      <c r="D7549" s="27">
        <v>33111</v>
      </c>
      <c r="E7549">
        <v>238</v>
      </c>
      <c r="F7549">
        <v>10.87</v>
      </c>
      <c r="G7549">
        <v>0.1</v>
      </c>
      <c r="H7549">
        <v>2.4580883488607075</v>
      </c>
      <c r="I7549" s="20">
        <f t="shared" si="1421"/>
        <v>2.0872327407695739</v>
      </c>
      <c r="J7549">
        <f t="shared" si="1422"/>
        <v>0.25380750127758017</v>
      </c>
      <c r="K7549" s="16">
        <f t="shared" si="1413"/>
        <v>0.80369969295490418</v>
      </c>
      <c r="L7549" s="16">
        <f t="shared" si="1414"/>
        <v>0.31579892776171731</v>
      </c>
      <c r="M7549" s="6"/>
      <c r="N7549" s="6">
        <f t="shared" si="1415"/>
        <v>1.966470679088566</v>
      </c>
      <c r="O7549" s="6"/>
      <c r="P7549" s="6">
        <f t="shared" si="1416"/>
        <v>1.9891240056836084</v>
      </c>
      <c r="Q7549">
        <f t="shared" si="1423"/>
        <v>0.32749561026216673</v>
      </c>
      <c r="R7549">
        <f t="shared" si="1417"/>
        <v>1</v>
      </c>
      <c r="S7549">
        <f t="shared" si="1418"/>
        <v>1.9891240056836084</v>
      </c>
      <c r="T7549" s="6">
        <f t="shared" si="1424"/>
        <v>96.382212399561453</v>
      </c>
      <c r="U7549">
        <f t="shared" si="1419"/>
        <v>12.130983547507315</v>
      </c>
      <c r="V7549" s="16">
        <f t="shared" si="1420"/>
        <v>15.203005378530916</v>
      </c>
    </row>
    <row r="7550" spans="4:22" ht="15.75" x14ac:dyDescent="0.25">
      <c r="D7550" s="27">
        <v>33112</v>
      </c>
      <c r="E7550">
        <v>239</v>
      </c>
      <c r="F7550">
        <v>12.76</v>
      </c>
      <c r="G7550">
        <v>0</v>
      </c>
      <c r="H7550">
        <v>2.5307491273297633</v>
      </c>
      <c r="I7550" s="20">
        <f t="shared" si="1421"/>
        <v>2.0938539322373351</v>
      </c>
      <c r="J7550">
        <f t="shared" si="1422"/>
        <v>0.25461263816005997</v>
      </c>
      <c r="K7550" s="16">
        <f t="shared" si="1413"/>
        <v>0.82167694945714431</v>
      </c>
      <c r="L7550" s="16">
        <f t="shared" si="1414"/>
        <v>0.30986951541998881</v>
      </c>
      <c r="M7550" s="6"/>
      <c r="N7550" s="6">
        <f t="shared" si="1415"/>
        <v>2.0245993018638107</v>
      </c>
      <c r="O7550" s="6"/>
      <c r="P7550" s="6">
        <f t="shared" si="1416"/>
        <v>2.0472526284588533</v>
      </c>
      <c r="Q7550">
        <f t="shared" si="1423"/>
        <v>0.32127404133187148</v>
      </c>
      <c r="R7550">
        <f t="shared" si="1417"/>
        <v>1</v>
      </c>
      <c r="S7550">
        <f t="shared" si="1418"/>
        <v>2.0472526284588533</v>
      </c>
      <c r="T7550" s="6">
        <f t="shared" si="1424"/>
        <v>94.357613097697651</v>
      </c>
      <c r="U7550">
        <f t="shared" si="1419"/>
        <v>14.240234596705921</v>
      </c>
      <c r="V7550" s="16">
        <f t="shared" si="1420"/>
        <v>15.023949307509058</v>
      </c>
    </row>
    <row r="7551" spans="4:22" ht="15.75" x14ac:dyDescent="0.25">
      <c r="D7551" s="27">
        <v>33113</v>
      </c>
      <c r="E7551">
        <v>240</v>
      </c>
      <c r="F7551">
        <v>16.28</v>
      </c>
      <c r="G7551">
        <v>0</v>
      </c>
      <c r="H7551">
        <v>2.0128667153283466</v>
      </c>
      <c r="I7551" s="20">
        <f t="shared" si="1421"/>
        <v>2.2789558900333646</v>
      </c>
      <c r="J7551">
        <f t="shared" si="1422"/>
        <v>0.27712103622805712</v>
      </c>
      <c r="K7551" s="16">
        <f t="shared" si="1413"/>
        <v>0.84117725094681706</v>
      </c>
      <c r="L7551" s="16">
        <f t="shared" si="1414"/>
        <v>0.32944428289772892</v>
      </c>
      <c r="M7551" s="6"/>
      <c r="N7551" s="6">
        <f t="shared" si="1415"/>
        <v>1.6102933722626773</v>
      </c>
      <c r="O7551" s="6"/>
      <c r="P7551" s="6">
        <f t="shared" si="1416"/>
        <v>1.6329466988577197</v>
      </c>
      <c r="Q7551">
        <f t="shared" si="1423"/>
        <v>0.31452537699232552</v>
      </c>
      <c r="R7551">
        <f t="shared" si="1417"/>
        <v>0.96191276304127671</v>
      </c>
      <c r="S7551">
        <f t="shared" si="1418"/>
        <v>1.5707522709973607</v>
      </c>
      <c r="T7551" s="6">
        <f t="shared" si="1424"/>
        <v>92.809514153295339</v>
      </c>
      <c r="U7551">
        <f t="shared" si="1419"/>
        <v>18.168575175107556</v>
      </c>
      <c r="V7551" s="16">
        <f t="shared" si="1420"/>
        <v>15.608786699041199</v>
      </c>
    </row>
    <row r="7552" spans="4:22" ht="15.75" x14ac:dyDescent="0.25">
      <c r="D7552" s="27">
        <v>33114</v>
      </c>
      <c r="E7552">
        <v>241</v>
      </c>
      <c r="F7552">
        <v>17.899999999999999</v>
      </c>
      <c r="G7552">
        <v>0</v>
      </c>
      <c r="H7552">
        <v>1.7373082292194757</v>
      </c>
      <c r="I7552" s="20">
        <f t="shared" si="1421"/>
        <v>2.5177660869201035</v>
      </c>
      <c r="J7552">
        <f t="shared" si="1422"/>
        <v>0.30616035616948456</v>
      </c>
      <c r="K7552" s="16">
        <f t="shared" si="1413"/>
        <v>0.85608805138219157</v>
      </c>
      <c r="L7552" s="16">
        <f t="shared" si="1414"/>
        <v>0.35762718060972265</v>
      </c>
      <c r="M7552" s="6"/>
      <c r="N7552" s="6">
        <f t="shared" si="1415"/>
        <v>1.3898465833755806</v>
      </c>
      <c r="O7552" s="6"/>
      <c r="P7552" s="6">
        <f t="shared" si="1416"/>
        <v>1.412499909970623</v>
      </c>
      <c r="Q7552">
        <f t="shared" si="1423"/>
        <v>0.30936504717765112</v>
      </c>
      <c r="R7552">
        <f t="shared" si="1417"/>
        <v>0.90158012329627835</v>
      </c>
      <c r="S7552">
        <f t="shared" si="1418"/>
        <v>1.2734818429872963</v>
      </c>
      <c r="T7552" s="6">
        <f t="shared" si="1424"/>
        <v>91.558685636903093</v>
      </c>
      <c r="U7552">
        <f t="shared" si="1419"/>
        <v>19.976504645849214</v>
      </c>
      <c r="V7552" s="16">
        <f t="shared" si="1420"/>
        <v>16.421094705942533</v>
      </c>
    </row>
    <row r="7553" spans="4:22" ht="15.75" x14ac:dyDescent="0.25">
      <c r="D7553" s="27">
        <v>33115</v>
      </c>
      <c r="E7553">
        <v>242</v>
      </c>
      <c r="F7553">
        <v>16.5</v>
      </c>
      <c r="G7553">
        <v>0</v>
      </c>
      <c r="H7553">
        <v>1.8894839759689452</v>
      </c>
      <c r="I7553" s="20">
        <f t="shared" si="1421"/>
        <v>2.6477521247591094</v>
      </c>
      <c r="J7553">
        <f t="shared" si="1422"/>
        <v>0.3219666583707077</v>
      </c>
      <c r="K7553" s="16">
        <f t="shared" si="1413"/>
        <v>0.86813563687680007</v>
      </c>
      <c r="L7553" s="16">
        <f t="shared" si="1414"/>
        <v>0.37087137619302574</v>
      </c>
      <c r="M7553" s="6"/>
      <c r="N7553" s="6">
        <f t="shared" si="1415"/>
        <v>1.5115871807751562</v>
      </c>
      <c r="O7553" s="6"/>
      <c r="P7553" s="6">
        <f t="shared" si="1416"/>
        <v>1.5342405073701986</v>
      </c>
      <c r="Q7553">
        <f t="shared" si="1423"/>
        <v>0.30519561878967699</v>
      </c>
      <c r="R7553">
        <f t="shared" si="1417"/>
        <v>0.8542598257834827</v>
      </c>
      <c r="S7553">
        <f t="shared" si="1418"/>
        <v>1.310640028536028</v>
      </c>
      <c r="T7553" s="6">
        <f t="shared" si="1424"/>
        <v>90.270698934962113</v>
      </c>
      <c r="U7553">
        <f t="shared" si="1419"/>
        <v>18.414096461257657</v>
      </c>
      <c r="V7553" s="16">
        <f t="shared" si="1420"/>
        <v>16.791753091700713</v>
      </c>
    </row>
    <row r="7554" spans="4:22" ht="15.75" x14ac:dyDescent="0.25">
      <c r="D7554" s="27">
        <v>33116</v>
      </c>
      <c r="E7554">
        <v>243</v>
      </c>
      <c r="F7554">
        <v>16.399999999999999</v>
      </c>
      <c r="G7554">
        <v>0</v>
      </c>
      <c r="H7554">
        <v>1.6866098654740036</v>
      </c>
      <c r="I7554" s="20">
        <f t="shared" si="1421"/>
        <v>2.7594481593590019</v>
      </c>
      <c r="J7554">
        <f t="shared" si="1422"/>
        <v>0.33554889617805461</v>
      </c>
      <c r="K7554" s="16">
        <f t="shared" si="1413"/>
        <v>0.88054111828708082</v>
      </c>
      <c r="L7554" s="16">
        <f t="shared" si="1414"/>
        <v>0.38107124041044083</v>
      </c>
      <c r="M7554" s="6"/>
      <c r="N7554" s="6">
        <f t="shared" si="1415"/>
        <v>1.3492878923792029</v>
      </c>
      <c r="O7554" s="6"/>
      <c r="P7554" s="6">
        <f t="shared" si="1416"/>
        <v>1.3719412189742453</v>
      </c>
      <c r="Q7554">
        <f t="shared" si="1423"/>
        <v>0.30090232978320702</v>
      </c>
      <c r="R7554">
        <f t="shared" si="1417"/>
        <v>0.80686671621028461</v>
      </c>
      <c r="S7554">
        <f t="shared" si="1418"/>
        <v>1.1069737061872842</v>
      </c>
      <c r="T7554" s="6">
        <f t="shared" si="1424"/>
        <v>89.18637855536987</v>
      </c>
      <c r="U7554">
        <f t="shared" si="1419"/>
        <v>18.30249587664397</v>
      </c>
      <c r="V7554" s="16">
        <f t="shared" si="1420"/>
        <v>17.07272097367548</v>
      </c>
    </row>
    <row r="7555" spans="4:22" ht="15.75" x14ac:dyDescent="0.25">
      <c r="D7555" s="27">
        <v>33117</v>
      </c>
      <c r="E7555">
        <v>244</v>
      </c>
      <c r="F7555">
        <v>15.7</v>
      </c>
      <c r="G7555">
        <v>6.7</v>
      </c>
      <c r="H7555">
        <v>2.2412133564421661</v>
      </c>
      <c r="I7555" s="20">
        <f t="shared" si="1421"/>
        <v>2.8145630747966495</v>
      </c>
      <c r="J7555">
        <f t="shared" si="1422"/>
        <v>0.34225086989527259</v>
      </c>
      <c r="K7555" s="16">
        <f t="shared" si="1413"/>
        <v>0.89098494995983701</v>
      </c>
      <c r="L7555" s="16">
        <f t="shared" si="1414"/>
        <v>0.38412643211392095</v>
      </c>
      <c r="M7555" s="6"/>
      <c r="N7555" s="6">
        <f t="shared" si="1415"/>
        <v>1.792970685153733</v>
      </c>
      <c r="O7555" s="6"/>
      <c r="P7555" s="6">
        <f t="shared" si="1416"/>
        <v>1.8156240117487754</v>
      </c>
      <c r="Q7555">
        <f t="shared" si="1423"/>
        <v>0.29728792851789959</v>
      </c>
      <c r="R7555">
        <f t="shared" si="1417"/>
        <v>0.76801632469871528</v>
      </c>
      <c r="S7555">
        <f t="shared" si="1418"/>
        <v>1.3944288805380316</v>
      </c>
      <c r="T7555" s="6">
        <f t="shared" si="1424"/>
        <v>94.514603001426892</v>
      </c>
      <c r="U7555">
        <f t="shared" si="1419"/>
        <v>17.521291784348193</v>
      </c>
      <c r="V7555" s="16">
        <f t="shared" si="1420"/>
        <v>17.156146154882055</v>
      </c>
    </row>
    <row r="7556" spans="4:22" ht="15.75" x14ac:dyDescent="0.25">
      <c r="D7556" s="27">
        <v>33118</v>
      </c>
      <c r="E7556">
        <v>245</v>
      </c>
      <c r="F7556">
        <v>13.4</v>
      </c>
      <c r="G7556">
        <v>0.6</v>
      </c>
      <c r="H7556">
        <v>1.3082470907062536</v>
      </c>
      <c r="I7556" s="20">
        <f t="shared" si="1421"/>
        <v>2.5497094980806554</v>
      </c>
      <c r="J7556">
        <f t="shared" si="1422"/>
        <v>0.3100446749666077</v>
      </c>
      <c r="K7556" s="16">
        <f t="shared" si="1413"/>
        <v>0.83966517374184302</v>
      </c>
      <c r="L7556" s="16">
        <f t="shared" si="1414"/>
        <v>0.36924798677184584</v>
      </c>
      <c r="M7556" s="6"/>
      <c r="N7556" s="6">
        <f t="shared" si="1415"/>
        <v>1.0465976725650028</v>
      </c>
      <c r="O7556" s="6"/>
      <c r="P7556" s="6">
        <f t="shared" si="1416"/>
        <v>1.0692509991600452</v>
      </c>
      <c r="Q7556">
        <f t="shared" si="1423"/>
        <v>0.31504867667142294</v>
      </c>
      <c r="R7556">
        <f t="shared" si="1417"/>
        <v>0.96814010092066571</v>
      </c>
      <c r="S7556">
        <f t="shared" si="1418"/>
        <v>1.0351847702363288</v>
      </c>
      <c r="T7556" s="6">
        <f t="shared" si="1424"/>
        <v>94.102071557785607</v>
      </c>
      <c r="U7556">
        <f t="shared" si="1419"/>
        <v>14.954478338233491</v>
      </c>
      <c r="V7556" s="16">
        <f t="shared" si="1420"/>
        <v>16.746680063485833</v>
      </c>
    </row>
    <row r="7557" spans="4:22" ht="15.75" x14ac:dyDescent="0.25">
      <c r="D7557" s="27">
        <v>33119</v>
      </c>
      <c r="E7557">
        <v>246</v>
      </c>
      <c r="F7557">
        <v>11.3</v>
      </c>
      <c r="G7557">
        <v>0</v>
      </c>
      <c r="H7557">
        <v>1.3129003412283986</v>
      </c>
      <c r="I7557" s="20">
        <f t="shared" si="1421"/>
        <v>2.3733817489678315</v>
      </c>
      <c r="J7557">
        <f t="shared" si="1422"/>
        <v>0.28860322067448829</v>
      </c>
      <c r="K7557" s="16">
        <f t="shared" si="1413"/>
        <v>0.84363854640752023</v>
      </c>
      <c r="L7557" s="16">
        <f t="shared" si="1414"/>
        <v>0.34209344974035633</v>
      </c>
      <c r="M7557" s="6"/>
      <c r="N7557" s="6">
        <f t="shared" si="1415"/>
        <v>1.050320272982719</v>
      </c>
      <c r="O7557" s="6"/>
      <c r="P7557" s="6">
        <f t="shared" si="1416"/>
        <v>1.0729735995777614</v>
      </c>
      <c r="Q7557">
        <f t="shared" si="1423"/>
        <v>0.31367357185928535</v>
      </c>
      <c r="R7557">
        <f t="shared" si="1417"/>
        <v>0.95181913688887665</v>
      </c>
      <c r="S7557">
        <f t="shared" si="1418"/>
        <v>1.0212768054546559</v>
      </c>
      <c r="T7557" s="6">
        <f t="shared" si="1424"/>
        <v>93.103448078925993</v>
      </c>
      <c r="U7557">
        <f t="shared" si="1419"/>
        <v>12.610866061346153</v>
      </c>
      <c r="V7557" s="16">
        <f t="shared" si="1420"/>
        <v>15.977501542824276</v>
      </c>
    </row>
    <row r="7558" spans="4:22" ht="15.75" x14ac:dyDescent="0.25">
      <c r="D7558" s="27">
        <v>33120</v>
      </c>
      <c r="E7558">
        <v>247</v>
      </c>
      <c r="F7558">
        <v>9.4960000000000004</v>
      </c>
      <c r="G7558">
        <v>0</v>
      </c>
      <c r="H7558">
        <v>1.6953620970691077</v>
      </c>
      <c r="I7558" s="20">
        <f t="shared" si="1421"/>
        <v>2.1634718116248943</v>
      </c>
      <c r="J7558">
        <f t="shared" si="1422"/>
        <v>0.26307817229358715</v>
      </c>
      <c r="K7558" s="16">
        <f t="shared" si="1413"/>
        <v>0.85325697257930733</v>
      </c>
      <c r="L7558" s="16">
        <f t="shared" si="1414"/>
        <v>0.3083223234594018</v>
      </c>
      <c r="M7558" s="6"/>
      <c r="N7558" s="6">
        <f t="shared" si="1415"/>
        <v>1.3562896776552862</v>
      </c>
      <c r="O7558" s="6"/>
      <c r="P7558" s="6">
        <f t="shared" si="1416"/>
        <v>1.3789430042503286</v>
      </c>
      <c r="Q7558">
        <f t="shared" si="1423"/>
        <v>0.31034482692975329</v>
      </c>
      <c r="R7558">
        <f t="shared" si="1417"/>
        <v>0.91288507206130687</v>
      </c>
      <c r="S7558">
        <f t="shared" si="1418"/>
        <v>1.2588164838034961</v>
      </c>
      <c r="T7558" s="6">
        <f t="shared" si="1424"/>
        <v>91.867284921717541</v>
      </c>
      <c r="U7558">
        <f t="shared" si="1419"/>
        <v>10.597591514915315</v>
      </c>
      <c r="V7558" s="16">
        <f t="shared" si="1420"/>
        <v>14.976946093662777</v>
      </c>
    </row>
    <row r="7559" spans="4:22" ht="15.75" x14ac:dyDescent="0.25">
      <c r="D7559" s="27">
        <v>33121</v>
      </c>
      <c r="E7559">
        <v>248</v>
      </c>
      <c r="F7559">
        <v>9.8740000000000006</v>
      </c>
      <c r="G7559">
        <v>0.8</v>
      </c>
      <c r="H7559">
        <v>1.4245549615375643</v>
      </c>
      <c r="I7559" s="20">
        <f t="shared" si="1421"/>
        <v>2.0248814686275587</v>
      </c>
      <c r="J7559">
        <f t="shared" si="1422"/>
        <v>0.24622558658511115</v>
      </c>
      <c r="K7559" s="16">
        <f t="shared" ref="K7559:K7622" si="1425">IF(theta&gt;topt,(1-rs)*(theta-topt)/(topt-Porosity)+1,IF(theta&lt;twilt,rwp*theta,(1-rwp)*(theta-twilt)/(topt-twilt)+rwp))</f>
        <v>0.86516330596280677</v>
      </c>
      <c r="L7559" s="16">
        <f t="shared" ref="L7559:L7622" si="1426">(soiltemp-tmin)^2/((30-tmin))^2</f>
        <v>0.28460012680622904</v>
      </c>
      <c r="M7559" s="6"/>
      <c r="N7559" s="6">
        <f t="shared" ref="N7559:N7622" si="1427">ET0*kc</f>
        <v>1.1396439692300515</v>
      </c>
      <c r="O7559" s="6"/>
      <c r="P7559" s="6">
        <f t="shared" ref="P7559:P7622" si="1428">(etc-Inter)</f>
        <v>1.1622972958250939</v>
      </c>
      <c r="Q7559">
        <f t="shared" si="1423"/>
        <v>0.3062242830723918</v>
      </c>
      <c r="R7559">
        <f t="shared" ref="R7559:R7622" si="1429">IF(MAX(0,(1-(0.9*tfield-theta)/(0.9*tfield-alfa*twilt))^2) &gt; 1, 1, MAX(0,(1-(0.9*tfield-theta)/(0.9*tfield-alfa*twilt))^2))</f>
        <v>0.86581596930613691</v>
      </c>
      <c r="S7559">
        <f t="shared" ref="S7559:S7622" si="1430">epot*Kr</f>
        <v>1.0063355598067054</v>
      </c>
      <c r="T7559" s="6">
        <f t="shared" si="1424"/>
        <v>91.683602688505886</v>
      </c>
      <c r="U7559">
        <f t="shared" ref="U7559:U7622" si="1431">IF(Temperature &lt;0, 0.2*Temperature,Temperature*(s1_+(1-s1_)*EXP(-s2_*(LAI-LAIref))))</f>
        <v>11.019441724755037</v>
      </c>
      <c r="V7559" s="16">
        <f t="shared" si="1420"/>
        <v>14.240929591370058</v>
      </c>
    </row>
    <row r="7560" spans="4:22" ht="15.75" x14ac:dyDescent="0.25">
      <c r="D7560" s="27">
        <v>33122</v>
      </c>
      <c r="E7560">
        <v>249</v>
      </c>
      <c r="F7560">
        <v>9.8070000000000004</v>
      </c>
      <c r="G7560">
        <v>9.6</v>
      </c>
      <c r="H7560">
        <v>0.86493414777810795</v>
      </c>
      <c r="I7560" s="20">
        <f t="shared" si="1421"/>
        <v>1.8933231099639349</v>
      </c>
      <c r="J7560">
        <f t="shared" si="1422"/>
        <v>0.2302280901716145</v>
      </c>
      <c r="K7560" s="16">
        <f t="shared" si="1425"/>
        <v>0.86693247526096184</v>
      </c>
      <c r="L7560" s="16">
        <f t="shared" si="1426"/>
        <v>0.26556634656270295</v>
      </c>
      <c r="M7560" s="6"/>
      <c r="N7560" s="6">
        <f t="shared" si="1427"/>
        <v>0.69194731822248645</v>
      </c>
      <c r="O7560" s="6"/>
      <c r="P7560" s="6">
        <f t="shared" si="1428"/>
        <v>0.71460064481752883</v>
      </c>
      <c r="Q7560">
        <f t="shared" si="1423"/>
        <v>0.30561200896168628</v>
      </c>
      <c r="R7560">
        <f t="shared" si="1429"/>
        <v>0.8589282521538133</v>
      </c>
      <c r="S7560">
        <f t="shared" si="1430"/>
        <v>0.61379068284110794</v>
      </c>
      <c r="T7560" s="6">
        <f t="shared" si="1424"/>
        <v>100.69246533225981</v>
      </c>
      <c r="U7560">
        <f t="shared" si="1431"/>
        <v>10.944669333063869</v>
      </c>
      <c r="V7560" s="16">
        <f t="shared" ref="V7560:V7623" si="1432">V7559+(Tsurface-V7559)*att*EXP(-kz*z)*EXP(-klai*LAI)</f>
        <v>13.627891241993677</v>
      </c>
    </row>
    <row r="7561" spans="4:22" ht="15.75" x14ac:dyDescent="0.25">
      <c r="D7561" s="27">
        <v>33123</v>
      </c>
      <c r="E7561">
        <v>250</v>
      </c>
      <c r="F7561">
        <v>11.29</v>
      </c>
      <c r="G7561">
        <v>5.3</v>
      </c>
      <c r="H7561">
        <v>1.0061938135092623</v>
      </c>
      <c r="I7561" s="20">
        <f t="shared" ref="I7561:I7624" si="1433">K7561*L7561/CF</f>
        <v>1.6665954104332372</v>
      </c>
      <c r="J7561">
        <f t="shared" ref="J7561:J7624" si="1434">K7561*L7561</f>
        <v>0.20265800190868163</v>
      </c>
      <c r="K7561" s="16">
        <f t="shared" si="1425"/>
        <v>0.78016195357277862</v>
      </c>
      <c r="L7561" s="16">
        <f t="shared" si="1426"/>
        <v>0.25976401563880719</v>
      </c>
      <c r="M7561" s="6"/>
      <c r="N7561" s="6">
        <f t="shared" si="1427"/>
        <v>0.80495505080740992</v>
      </c>
      <c r="O7561" s="6"/>
      <c r="P7561" s="6">
        <f t="shared" si="1428"/>
        <v>0.8276083774024523</v>
      </c>
      <c r="Q7561">
        <f t="shared" ref="Q7561:Q7624" si="1435">IF(T7560/L &gt;= tfield, tfield-0.00001,T7560/L)</f>
        <v>0.33564155110753274</v>
      </c>
      <c r="R7561">
        <f t="shared" si="1429"/>
        <v>1</v>
      </c>
      <c r="S7561">
        <f t="shared" si="1430"/>
        <v>0.8276083774024523</v>
      </c>
      <c r="T7561" s="6">
        <f t="shared" ref="T7561:T7624" si="1436">(IF(T7560+Precipitation-actevapo-Inter&lt;0,0,IF(T7560+Precipitation-actevapo-Inter&gt;tfield*L,tfield*L,IF(T7560+Precipitation-actevapo-Inter&lt;twilt*L,twilt*L,T7560+Precipitation-actevapo-Inter))))</f>
        <v>105.1875102814524</v>
      </c>
      <c r="U7561">
        <f t="shared" si="1431"/>
        <v>12.599706002884783</v>
      </c>
      <c r="V7561" s="16">
        <f t="shared" si="1432"/>
        <v>13.436669392854746</v>
      </c>
    </row>
    <row r="7562" spans="4:22" ht="15.75" x14ac:dyDescent="0.25">
      <c r="D7562" s="27">
        <v>33124</v>
      </c>
      <c r="E7562">
        <v>251</v>
      </c>
      <c r="F7562">
        <v>11.47</v>
      </c>
      <c r="G7562">
        <v>2.2999999999999998</v>
      </c>
      <c r="H7562">
        <v>0.97525602449964732</v>
      </c>
      <c r="I7562" s="20">
        <f t="shared" si="1433"/>
        <v>1.5525506021353122</v>
      </c>
      <c r="J7562">
        <f t="shared" si="1434"/>
        <v>0.18879015321965395</v>
      </c>
      <c r="K7562" s="16">
        <f t="shared" si="1425"/>
        <v>0.73686709930794014</v>
      </c>
      <c r="L7562" s="16">
        <f t="shared" si="1426"/>
        <v>0.25620651729051847</v>
      </c>
      <c r="M7562" s="6"/>
      <c r="N7562" s="6">
        <f t="shared" si="1427"/>
        <v>0.78020481959971788</v>
      </c>
      <c r="O7562" s="6"/>
      <c r="P7562" s="6">
        <f t="shared" si="1428"/>
        <v>0.80285814619476026</v>
      </c>
      <c r="Q7562">
        <f t="shared" si="1435"/>
        <v>0.35062503427150804</v>
      </c>
      <c r="R7562">
        <f t="shared" si="1429"/>
        <v>1</v>
      </c>
      <c r="S7562">
        <f t="shared" si="1430"/>
        <v>0.80285814619476026</v>
      </c>
      <c r="T7562" s="6">
        <f t="shared" si="1436"/>
        <v>105.89999999999999</v>
      </c>
      <c r="U7562">
        <f t="shared" si="1431"/>
        <v>12.800587055189414</v>
      </c>
      <c r="V7562" s="16">
        <f t="shared" si="1432"/>
        <v>13.318370825450302</v>
      </c>
    </row>
    <row r="7563" spans="4:22" ht="15.75" x14ac:dyDescent="0.25">
      <c r="D7563" s="27">
        <v>33125</v>
      </c>
      <c r="E7563">
        <v>252</v>
      </c>
      <c r="F7563">
        <v>11.35</v>
      </c>
      <c r="G7563">
        <v>15.7</v>
      </c>
      <c r="H7563">
        <v>0.78450030161575635</v>
      </c>
      <c r="I7563" s="20">
        <f t="shared" si="1433"/>
        <v>1.5164230215848686</v>
      </c>
      <c r="J7563">
        <f t="shared" si="1434"/>
        <v>0.18439703942472002</v>
      </c>
      <c r="K7563" s="16">
        <f t="shared" si="1425"/>
        <v>0.73003351826167362</v>
      </c>
      <c r="L7563" s="16">
        <f t="shared" si="1426"/>
        <v>0.25258708649953338</v>
      </c>
      <c r="M7563" s="6"/>
      <c r="N7563" s="6">
        <f t="shared" si="1427"/>
        <v>0.62760024129260517</v>
      </c>
      <c r="O7563" s="6"/>
      <c r="P7563" s="6">
        <f t="shared" si="1428"/>
        <v>0.65025356788764754</v>
      </c>
      <c r="Q7563">
        <f t="shared" si="1435"/>
        <v>0.35298999999999997</v>
      </c>
      <c r="R7563">
        <f t="shared" si="1429"/>
        <v>1</v>
      </c>
      <c r="S7563">
        <f t="shared" si="1430"/>
        <v>0.65025356788764754</v>
      </c>
      <c r="T7563" s="6">
        <f t="shared" si="1436"/>
        <v>105.89999999999999</v>
      </c>
      <c r="U7563">
        <f t="shared" si="1431"/>
        <v>12.666666353652992</v>
      </c>
      <c r="V7563" s="16">
        <f t="shared" si="1432"/>
        <v>13.197166854172522</v>
      </c>
    </row>
    <row r="7564" spans="4:22" ht="15.75" x14ac:dyDescent="0.25">
      <c r="D7564" s="27">
        <v>33126</v>
      </c>
      <c r="E7564">
        <v>253</v>
      </c>
      <c r="F7564">
        <v>12.77</v>
      </c>
      <c r="G7564">
        <v>0</v>
      </c>
      <c r="H7564">
        <v>1.6182143576271433</v>
      </c>
      <c r="I7564" s="20">
        <f t="shared" si="1433"/>
        <v>1.5516508871430641</v>
      </c>
      <c r="J7564">
        <f t="shared" si="1434"/>
        <v>0.18868074787659658</v>
      </c>
      <c r="K7564" s="16">
        <f t="shared" si="1425"/>
        <v>0.73003351826167362</v>
      </c>
      <c r="L7564" s="16">
        <f t="shared" si="1426"/>
        <v>0.25845491084556715</v>
      </c>
      <c r="M7564" s="6"/>
      <c r="N7564" s="6">
        <f t="shared" si="1427"/>
        <v>1.2945714861017148</v>
      </c>
      <c r="O7564" s="6"/>
      <c r="P7564" s="6">
        <f t="shared" si="1428"/>
        <v>1.3172248126967572</v>
      </c>
      <c r="Q7564">
        <f t="shared" si="1435"/>
        <v>0.35298999999999997</v>
      </c>
      <c r="R7564">
        <f t="shared" si="1429"/>
        <v>1</v>
      </c>
      <c r="S7564">
        <f t="shared" si="1430"/>
        <v>1.3172248126967572</v>
      </c>
      <c r="T7564" s="6">
        <f t="shared" si="1436"/>
        <v>104.60542851389829</v>
      </c>
      <c r="U7564">
        <f t="shared" si="1431"/>
        <v>14.251394655167289</v>
      </c>
      <c r="V7564" s="16">
        <f t="shared" si="1432"/>
        <v>13.39323209791654</v>
      </c>
    </row>
    <row r="7565" spans="4:22" ht="15.75" x14ac:dyDescent="0.25">
      <c r="D7565" s="27">
        <v>33127</v>
      </c>
      <c r="E7565">
        <v>254</v>
      </c>
      <c r="F7565">
        <v>9.9</v>
      </c>
      <c r="G7565">
        <v>0</v>
      </c>
      <c r="H7565">
        <v>1.384494286951278</v>
      </c>
      <c r="I7565" s="20">
        <f t="shared" si="1433"/>
        <v>1.4989639251715234</v>
      </c>
      <c r="J7565">
        <f t="shared" si="1434"/>
        <v>0.18227401330085724</v>
      </c>
      <c r="K7565" s="16">
        <f t="shared" si="1425"/>
        <v>0.74247352718159298</v>
      </c>
      <c r="L7565" s="16">
        <f t="shared" si="1426"/>
        <v>0.24549563941055766</v>
      </c>
      <c r="M7565" s="6"/>
      <c r="N7565" s="6">
        <f t="shared" si="1427"/>
        <v>1.1075954295610224</v>
      </c>
      <c r="O7565" s="6"/>
      <c r="P7565" s="6">
        <f t="shared" si="1428"/>
        <v>1.1302487561560648</v>
      </c>
      <c r="Q7565">
        <f t="shared" si="1435"/>
        <v>0.34868476171299428</v>
      </c>
      <c r="R7565">
        <f t="shared" si="1429"/>
        <v>1</v>
      </c>
      <c r="S7565">
        <f t="shared" si="1430"/>
        <v>1.1302487561560648</v>
      </c>
      <c r="T7565" s="6">
        <f t="shared" si="1436"/>
        <v>103.49783308433727</v>
      </c>
      <c r="U7565">
        <f t="shared" si="1431"/>
        <v>11.048457876754593</v>
      </c>
      <c r="V7565" s="16">
        <f t="shared" si="1432"/>
        <v>12.957151083203204</v>
      </c>
    </row>
    <row r="7566" spans="4:22" ht="15.75" x14ac:dyDescent="0.25">
      <c r="D7566" s="27">
        <v>33128</v>
      </c>
      <c r="E7566">
        <v>255</v>
      </c>
      <c r="F7566">
        <v>9.56</v>
      </c>
      <c r="G7566">
        <v>1.6</v>
      </c>
      <c r="H7566">
        <v>1.0588386832127581</v>
      </c>
      <c r="I7566" s="20">
        <f t="shared" si="1433"/>
        <v>1.4441658219216369</v>
      </c>
      <c r="J7566">
        <f t="shared" si="1434"/>
        <v>0.17561056394567104</v>
      </c>
      <c r="K7566" s="16">
        <f t="shared" si="1425"/>
        <v>0.75314153678978579</v>
      </c>
      <c r="L7566" s="16">
        <f t="shared" si="1426"/>
        <v>0.23317073268087035</v>
      </c>
      <c r="M7566" s="6"/>
      <c r="N7566" s="6">
        <f t="shared" si="1427"/>
        <v>0.84707094657020654</v>
      </c>
      <c r="O7566" s="6"/>
      <c r="P7566" s="6">
        <f t="shared" si="1428"/>
        <v>0.86972427316524892</v>
      </c>
      <c r="Q7566">
        <f t="shared" si="1435"/>
        <v>0.3449927769477909</v>
      </c>
      <c r="R7566">
        <f t="shared" si="1429"/>
        <v>1</v>
      </c>
      <c r="S7566">
        <f t="shared" si="1430"/>
        <v>0.86972427316524892</v>
      </c>
      <c r="T7566" s="6">
        <f t="shared" si="1436"/>
        <v>104.25076213776707</v>
      </c>
      <c r="U7566">
        <f t="shared" si="1431"/>
        <v>10.669015889068072</v>
      </c>
      <c r="V7566" s="16">
        <f t="shared" si="1432"/>
        <v>12.531603792443038</v>
      </c>
    </row>
    <row r="7567" spans="4:22" ht="15.75" x14ac:dyDescent="0.25">
      <c r="D7567" s="27">
        <v>33129</v>
      </c>
      <c r="E7567">
        <v>256</v>
      </c>
      <c r="F7567">
        <v>9.9849999999999994</v>
      </c>
      <c r="G7567">
        <v>0.1</v>
      </c>
      <c r="H7567">
        <v>1.042626343465259</v>
      </c>
      <c r="I7567" s="20">
        <f t="shared" si="1433"/>
        <v>1.3853397247247021</v>
      </c>
      <c r="J7567">
        <f t="shared" si="1434"/>
        <v>0.16845731052652377</v>
      </c>
      <c r="K7567" s="16">
        <f t="shared" si="1425"/>
        <v>0.74588956177986709</v>
      </c>
      <c r="L7567" s="16">
        <f t="shared" si="1426"/>
        <v>0.22584752376014647</v>
      </c>
      <c r="M7567" s="6"/>
      <c r="N7567" s="6">
        <f t="shared" si="1427"/>
        <v>0.83410107477220718</v>
      </c>
      <c r="O7567" s="6"/>
      <c r="P7567" s="6">
        <f t="shared" si="1428"/>
        <v>0.85675440136724956</v>
      </c>
      <c r="Q7567">
        <f t="shared" si="1435"/>
        <v>0.34750254045922357</v>
      </c>
      <c r="R7567">
        <f t="shared" si="1429"/>
        <v>1</v>
      </c>
      <c r="S7567">
        <f t="shared" si="1430"/>
        <v>0.85675440136724956</v>
      </c>
      <c r="T7567" s="6">
        <f t="shared" si="1436"/>
        <v>103.51666106299486</v>
      </c>
      <c r="U7567">
        <f t="shared" si="1431"/>
        <v>11.143318373676223</v>
      </c>
      <c r="V7567" s="16">
        <f t="shared" si="1432"/>
        <v>12.273410526471547</v>
      </c>
    </row>
    <row r="7568" spans="4:22" ht="15.75" x14ac:dyDescent="0.25">
      <c r="D7568" s="27">
        <v>33130</v>
      </c>
      <c r="E7568">
        <v>257</v>
      </c>
      <c r="F7568">
        <v>11.29</v>
      </c>
      <c r="G7568">
        <v>0.7</v>
      </c>
      <c r="H7568">
        <v>1.4490126936897116</v>
      </c>
      <c r="I7568" s="20">
        <f t="shared" si="1433"/>
        <v>1.409064868762534</v>
      </c>
      <c r="J7568">
        <f t="shared" si="1434"/>
        <v>0.17134228804152413</v>
      </c>
      <c r="K7568" s="16">
        <f t="shared" si="1425"/>
        <v>0.75296019164167372</v>
      </c>
      <c r="L7568" s="16">
        <f t="shared" si="1426"/>
        <v>0.22755822943036041</v>
      </c>
      <c r="M7568" s="6"/>
      <c r="N7568" s="6">
        <f t="shared" si="1427"/>
        <v>1.1592101549517693</v>
      </c>
      <c r="O7568" s="6"/>
      <c r="P7568" s="6">
        <f t="shared" si="1428"/>
        <v>1.1818634815468116</v>
      </c>
      <c r="Q7568">
        <f t="shared" si="1435"/>
        <v>0.34505553687664953</v>
      </c>
      <c r="R7568">
        <f t="shared" si="1429"/>
        <v>1</v>
      </c>
      <c r="S7568">
        <f t="shared" si="1430"/>
        <v>1.1818634815468116</v>
      </c>
      <c r="T7568" s="6">
        <f t="shared" si="1436"/>
        <v>103.05745090804309</v>
      </c>
      <c r="U7568">
        <f t="shared" si="1431"/>
        <v>12.599706002884783</v>
      </c>
      <c r="V7568" s="16">
        <f t="shared" si="1432"/>
        <v>12.334094945963392</v>
      </c>
    </row>
    <row r="7569" spans="4:22" ht="15.75" x14ac:dyDescent="0.25">
      <c r="D7569" s="27">
        <v>33131</v>
      </c>
      <c r="E7569">
        <v>258</v>
      </c>
      <c r="F7569">
        <v>9.4909999999999997</v>
      </c>
      <c r="G7569">
        <v>4.3</v>
      </c>
      <c r="H7569">
        <v>1.0785925237733045</v>
      </c>
      <c r="I7569" s="20">
        <f t="shared" si="1433"/>
        <v>1.3609202236714866</v>
      </c>
      <c r="J7569">
        <f t="shared" si="1434"/>
        <v>0.16548789919845278</v>
      </c>
      <c r="K7569" s="16">
        <f t="shared" si="1425"/>
        <v>0.75738315892237729</v>
      </c>
      <c r="L7569" s="16">
        <f t="shared" si="1426"/>
        <v>0.21849957613780704</v>
      </c>
      <c r="M7569" s="6"/>
      <c r="N7569" s="6">
        <f t="shared" si="1427"/>
        <v>0.86287401901864369</v>
      </c>
      <c r="O7569" s="6"/>
      <c r="P7569" s="6">
        <f t="shared" si="1428"/>
        <v>0.88552734561368607</v>
      </c>
      <c r="Q7569">
        <f t="shared" si="1435"/>
        <v>0.34352483636014364</v>
      </c>
      <c r="R7569">
        <f t="shared" si="1429"/>
        <v>1</v>
      </c>
      <c r="S7569">
        <f t="shared" si="1430"/>
        <v>0.88552734561368607</v>
      </c>
      <c r="T7569" s="6">
        <f t="shared" si="1436"/>
        <v>105.89999999999999</v>
      </c>
      <c r="U7569">
        <f t="shared" si="1431"/>
        <v>10.592011485684631</v>
      </c>
      <c r="V7569" s="16">
        <f t="shared" si="1432"/>
        <v>12.010102334556558</v>
      </c>
    </row>
    <row r="7570" spans="4:22" ht="15.75" x14ac:dyDescent="0.25">
      <c r="D7570" s="27">
        <v>33132</v>
      </c>
      <c r="E7570">
        <v>259</v>
      </c>
      <c r="F7570">
        <v>9.0190000000000001</v>
      </c>
      <c r="G7570">
        <v>0</v>
      </c>
      <c r="H7570">
        <v>1.124424908661765</v>
      </c>
      <c r="I7570" s="20">
        <f t="shared" si="1433"/>
        <v>1.2523672915669117</v>
      </c>
      <c r="J7570">
        <f t="shared" si="1434"/>
        <v>0.15228786265453648</v>
      </c>
      <c r="K7570" s="16">
        <f t="shared" si="1425"/>
        <v>0.73003351826167362</v>
      </c>
      <c r="L7570" s="16">
        <f t="shared" si="1426"/>
        <v>0.20860393234704921</v>
      </c>
      <c r="M7570" s="6"/>
      <c r="N7570" s="6">
        <f t="shared" si="1427"/>
        <v>0.89953992692941209</v>
      </c>
      <c r="O7570" s="6"/>
      <c r="P7570" s="6">
        <f t="shared" si="1428"/>
        <v>0.92219325352445447</v>
      </c>
      <c r="Q7570">
        <f t="shared" si="1435"/>
        <v>0.35298999999999997</v>
      </c>
      <c r="R7570">
        <f t="shared" si="1429"/>
        <v>1</v>
      </c>
      <c r="S7570">
        <f t="shared" si="1430"/>
        <v>0.92219325352445447</v>
      </c>
      <c r="T7570" s="6">
        <f t="shared" si="1436"/>
        <v>105.00046007307058</v>
      </c>
      <c r="U7570">
        <f t="shared" si="1431"/>
        <v>10.065256726308048</v>
      </c>
      <c r="V7570" s="16">
        <f t="shared" si="1432"/>
        <v>11.648400027080017</v>
      </c>
    </row>
    <row r="7571" spans="4:22" ht="15.75" x14ac:dyDescent="0.25">
      <c r="D7571" s="27">
        <v>33133</v>
      </c>
      <c r="E7571">
        <v>260</v>
      </c>
      <c r="F7571">
        <v>10.62</v>
      </c>
      <c r="G7571">
        <v>0</v>
      </c>
      <c r="H7571">
        <v>1.4542454348232268</v>
      </c>
      <c r="I7571" s="20">
        <f t="shared" si="1433"/>
        <v>1.2734079991561791</v>
      </c>
      <c r="J7571">
        <f t="shared" si="1434"/>
        <v>0.15484641269739138</v>
      </c>
      <c r="K7571" s="16">
        <f t="shared" si="1425"/>
        <v>0.7386687078799643</v>
      </c>
      <c r="L7571" s="16">
        <f t="shared" si="1426"/>
        <v>0.20962904079396083</v>
      </c>
      <c r="M7571" s="6"/>
      <c r="N7571" s="6">
        <f t="shared" si="1427"/>
        <v>1.1633963478585814</v>
      </c>
      <c r="O7571" s="6"/>
      <c r="P7571" s="6">
        <f t="shared" si="1428"/>
        <v>1.1860496744536237</v>
      </c>
      <c r="Q7571">
        <f t="shared" si="1435"/>
        <v>0.35000153357690195</v>
      </c>
      <c r="R7571">
        <f t="shared" si="1429"/>
        <v>1</v>
      </c>
      <c r="S7571">
        <f t="shared" si="1430"/>
        <v>1.1860496744536237</v>
      </c>
      <c r="T7571" s="6">
        <f t="shared" si="1436"/>
        <v>103.837063725212</v>
      </c>
      <c r="U7571">
        <f t="shared" si="1431"/>
        <v>11.851982085973109</v>
      </c>
      <c r="V7571" s="16">
        <f t="shared" si="1432"/>
        <v>11.686262210150051</v>
      </c>
    </row>
    <row r="7572" spans="4:22" ht="15.75" x14ac:dyDescent="0.25">
      <c r="D7572" s="27">
        <v>33134</v>
      </c>
      <c r="E7572">
        <v>261</v>
      </c>
      <c r="F7572">
        <v>10.9</v>
      </c>
      <c r="G7572">
        <v>0.2</v>
      </c>
      <c r="H7572">
        <v>1.0985761497323909</v>
      </c>
      <c r="I7572" s="20">
        <f t="shared" si="1433"/>
        <v>1.3076352654240602</v>
      </c>
      <c r="J7572">
        <f t="shared" si="1434"/>
        <v>0.15900844827556571</v>
      </c>
      <c r="K7572" s="16">
        <f t="shared" si="1425"/>
        <v>0.74987417432181369</v>
      </c>
      <c r="L7572" s="16">
        <f t="shared" si="1426"/>
        <v>0.21204683895051188</v>
      </c>
      <c r="M7572" s="6"/>
      <c r="N7572" s="6">
        <f t="shared" si="1427"/>
        <v>0.87886091978591274</v>
      </c>
      <c r="O7572" s="6"/>
      <c r="P7572" s="6">
        <f t="shared" si="1428"/>
        <v>0.90151424638095512</v>
      </c>
      <c r="Q7572">
        <f t="shared" si="1435"/>
        <v>0.3461235457507067</v>
      </c>
      <c r="R7572">
        <f t="shared" si="1429"/>
        <v>1</v>
      </c>
      <c r="S7572">
        <f t="shared" si="1430"/>
        <v>0.90151424638095512</v>
      </c>
      <c r="T7572" s="6">
        <f t="shared" si="1436"/>
        <v>103.1582028054261</v>
      </c>
      <c r="U7572">
        <f t="shared" si="1431"/>
        <v>12.164463722891421</v>
      </c>
      <c r="V7572" s="16">
        <f t="shared" si="1432"/>
        <v>11.775198108127627</v>
      </c>
    </row>
    <row r="7573" spans="4:22" ht="15.75" x14ac:dyDescent="0.25">
      <c r="D7573" s="27">
        <v>33135</v>
      </c>
      <c r="E7573">
        <v>262</v>
      </c>
      <c r="F7573">
        <v>10.48</v>
      </c>
      <c r="G7573">
        <v>14.6</v>
      </c>
      <c r="H7573">
        <v>0.626088624733944</v>
      </c>
      <c r="I7573" s="20">
        <f t="shared" si="1433"/>
        <v>1.3165323012662533</v>
      </c>
      <c r="J7573">
        <f t="shared" si="1434"/>
        <v>0.16009032783397639</v>
      </c>
      <c r="K7573" s="16">
        <f t="shared" si="1425"/>
        <v>0.75641274844519468</v>
      </c>
      <c r="L7573" s="16">
        <f t="shared" si="1426"/>
        <v>0.21164414291409264</v>
      </c>
      <c r="M7573" s="6"/>
      <c r="N7573" s="6">
        <f t="shared" si="1427"/>
        <v>0.50087089978715527</v>
      </c>
      <c r="O7573" s="6"/>
      <c r="P7573" s="6">
        <f t="shared" si="1428"/>
        <v>0.52352422638219764</v>
      </c>
      <c r="Q7573">
        <f t="shared" si="1435"/>
        <v>0.34386067601808701</v>
      </c>
      <c r="R7573">
        <f t="shared" si="1429"/>
        <v>1</v>
      </c>
      <c r="S7573">
        <f t="shared" si="1430"/>
        <v>0.52352422638219764</v>
      </c>
      <c r="T7573" s="6">
        <f t="shared" si="1436"/>
        <v>105.89999999999999</v>
      </c>
      <c r="U7573">
        <f t="shared" si="1431"/>
        <v>11.695741267513954</v>
      </c>
      <c r="V7573" s="16">
        <f t="shared" si="1432"/>
        <v>11.760420728127452</v>
      </c>
    </row>
    <row r="7574" spans="4:22" ht="15.75" x14ac:dyDescent="0.25">
      <c r="D7574" s="27">
        <v>33136</v>
      </c>
      <c r="E7574">
        <v>263</v>
      </c>
      <c r="F7574">
        <v>9.9</v>
      </c>
      <c r="G7574">
        <v>5</v>
      </c>
      <c r="H7574">
        <v>1.0283855618464877</v>
      </c>
      <c r="I7574" s="20">
        <f t="shared" si="1433"/>
        <v>1.2490592302314623</v>
      </c>
      <c r="J7574">
        <f t="shared" si="1434"/>
        <v>0.15188560239614582</v>
      </c>
      <c r="K7574" s="16">
        <f t="shared" si="1425"/>
        <v>0.73003351826167362</v>
      </c>
      <c r="L7574" s="16">
        <f t="shared" si="1426"/>
        <v>0.20805291619734076</v>
      </c>
      <c r="M7574" s="6"/>
      <c r="N7574" s="6">
        <f t="shared" si="1427"/>
        <v>0.82270844947719013</v>
      </c>
      <c r="O7574" s="6"/>
      <c r="P7574" s="6">
        <f t="shared" si="1428"/>
        <v>0.84536177607223251</v>
      </c>
      <c r="Q7574">
        <f t="shared" si="1435"/>
        <v>0.35298999999999997</v>
      </c>
      <c r="R7574">
        <f t="shared" si="1429"/>
        <v>1</v>
      </c>
      <c r="S7574">
        <f t="shared" si="1430"/>
        <v>0.84536177607223251</v>
      </c>
      <c r="T7574" s="6">
        <f t="shared" si="1436"/>
        <v>105.89999999999999</v>
      </c>
      <c r="U7574">
        <f t="shared" si="1431"/>
        <v>11.048457876754593</v>
      </c>
      <c r="V7574" s="16">
        <f t="shared" si="1432"/>
        <v>11.628009905856034</v>
      </c>
    </row>
    <row r="7575" spans="4:22" ht="15.75" x14ac:dyDescent="0.25">
      <c r="D7575" s="27">
        <v>33137</v>
      </c>
      <c r="E7575">
        <v>264</v>
      </c>
      <c r="F7575">
        <v>8.77</v>
      </c>
      <c r="G7575">
        <v>19.399999999999999</v>
      </c>
      <c r="H7575">
        <v>0.96902101895492643</v>
      </c>
      <c r="I7575" s="20">
        <f t="shared" si="1433"/>
        <v>1.1941747222048806</v>
      </c>
      <c r="J7575">
        <f t="shared" si="1434"/>
        <v>0.14521164622011348</v>
      </c>
      <c r="K7575" s="16">
        <f t="shared" si="1425"/>
        <v>0.73003351826167362</v>
      </c>
      <c r="L7575" s="16">
        <f t="shared" si="1426"/>
        <v>0.19891093023493717</v>
      </c>
      <c r="M7575" s="6"/>
      <c r="N7575" s="6">
        <f t="shared" si="1427"/>
        <v>0.77521681516394114</v>
      </c>
      <c r="O7575" s="6"/>
      <c r="P7575" s="6">
        <f t="shared" si="1428"/>
        <v>0.79787014175898352</v>
      </c>
      <c r="Q7575">
        <f t="shared" si="1435"/>
        <v>0.35298999999999997</v>
      </c>
      <c r="R7575">
        <f t="shared" si="1429"/>
        <v>1</v>
      </c>
      <c r="S7575">
        <f t="shared" si="1430"/>
        <v>0.79787014175898352</v>
      </c>
      <c r="T7575" s="6">
        <f t="shared" si="1436"/>
        <v>105.89999999999999</v>
      </c>
      <c r="U7575">
        <f t="shared" si="1431"/>
        <v>9.7873712706199782</v>
      </c>
      <c r="V7575" s="16">
        <f t="shared" si="1432"/>
        <v>11.285688007001077</v>
      </c>
    </row>
    <row r="7576" spans="4:22" ht="15.75" x14ac:dyDescent="0.25">
      <c r="D7576" s="27">
        <v>33138</v>
      </c>
      <c r="E7576">
        <v>265</v>
      </c>
      <c r="F7576">
        <v>8.9670000000000005</v>
      </c>
      <c r="G7576">
        <v>26.8</v>
      </c>
      <c r="H7576">
        <v>0.55128610207677797</v>
      </c>
      <c r="I7576" s="20">
        <f t="shared" si="1433"/>
        <v>1.1567789269950215</v>
      </c>
      <c r="J7576">
        <f t="shared" si="1434"/>
        <v>0.14066431752259462</v>
      </c>
      <c r="K7576" s="16">
        <f t="shared" si="1425"/>
        <v>0.73003351826167362</v>
      </c>
      <c r="L7576" s="16">
        <f t="shared" si="1426"/>
        <v>0.19268199884511991</v>
      </c>
      <c r="M7576" s="6"/>
      <c r="N7576" s="6">
        <f t="shared" si="1427"/>
        <v>0.4410288816614224</v>
      </c>
      <c r="O7576" s="6"/>
      <c r="P7576" s="6">
        <f t="shared" si="1428"/>
        <v>0.46368220825646478</v>
      </c>
      <c r="Q7576">
        <f t="shared" si="1435"/>
        <v>0.35298999999999997</v>
      </c>
      <c r="R7576">
        <f t="shared" si="1429"/>
        <v>1</v>
      </c>
      <c r="S7576">
        <f t="shared" si="1430"/>
        <v>0.46368220825646478</v>
      </c>
      <c r="T7576" s="6">
        <f t="shared" si="1436"/>
        <v>105.89999999999999</v>
      </c>
      <c r="U7576">
        <f t="shared" si="1431"/>
        <v>10.007224422308933</v>
      </c>
      <c r="V7576" s="16">
        <f t="shared" si="1432"/>
        <v>11.047919401284179</v>
      </c>
    </row>
    <row r="7577" spans="4:22" ht="15.75" x14ac:dyDescent="0.25">
      <c r="D7577" s="27">
        <v>33139</v>
      </c>
      <c r="E7577">
        <v>266</v>
      </c>
      <c r="F7577">
        <v>6.7830000000000004</v>
      </c>
      <c r="G7577">
        <v>0.1</v>
      </c>
      <c r="H7577">
        <v>0.90735784136812347</v>
      </c>
      <c r="I7577" s="20">
        <f t="shared" si="1433"/>
        <v>1.0580544720700702</v>
      </c>
      <c r="J7577">
        <f t="shared" si="1434"/>
        <v>0.12865942380372053</v>
      </c>
      <c r="K7577" s="16">
        <f t="shared" si="1425"/>
        <v>0.73003351826167362</v>
      </c>
      <c r="L7577" s="16">
        <f t="shared" si="1426"/>
        <v>0.17623769400352898</v>
      </c>
      <c r="M7577" s="6"/>
      <c r="N7577" s="6">
        <f t="shared" si="1427"/>
        <v>0.72588627309449882</v>
      </c>
      <c r="O7577" s="6"/>
      <c r="P7577" s="6">
        <f t="shared" si="1428"/>
        <v>0.7485395996895412</v>
      </c>
      <c r="Q7577">
        <f t="shared" si="1435"/>
        <v>0.35298999999999997</v>
      </c>
      <c r="R7577">
        <f t="shared" si="1429"/>
        <v>1</v>
      </c>
      <c r="S7577">
        <f t="shared" si="1430"/>
        <v>0.7485395996895412</v>
      </c>
      <c r="T7577" s="6">
        <f t="shared" si="1436"/>
        <v>105.2741137269055</v>
      </c>
      <c r="U7577">
        <f t="shared" si="1431"/>
        <v>7.5698676543461021</v>
      </c>
      <c r="V7577" s="16">
        <f t="shared" si="1432"/>
        <v>10.401071478212657</v>
      </c>
    </row>
    <row r="7578" spans="4:22" ht="15.75" x14ac:dyDescent="0.25">
      <c r="D7578" s="27">
        <v>33140</v>
      </c>
      <c r="E7578">
        <v>267</v>
      </c>
      <c r="F7578">
        <v>7.1070000000000002</v>
      </c>
      <c r="G7578">
        <v>0.1</v>
      </c>
      <c r="H7578">
        <v>1.2595526468551073</v>
      </c>
      <c r="I7578" s="20">
        <f t="shared" si="1433"/>
        <v>0.99876841228186575</v>
      </c>
      <c r="J7578">
        <f t="shared" si="1434"/>
        <v>0.12145023893347487</v>
      </c>
      <c r="K7578" s="16">
        <f t="shared" si="1425"/>
        <v>0.73603296225433901</v>
      </c>
      <c r="L7578" s="16">
        <f t="shared" si="1426"/>
        <v>0.16500652166649471</v>
      </c>
      <c r="M7578" s="6"/>
      <c r="N7578" s="6">
        <f t="shared" si="1427"/>
        <v>1.0076421174840859</v>
      </c>
      <c r="O7578" s="6"/>
      <c r="P7578" s="6">
        <f t="shared" si="1428"/>
        <v>1.0302954440791283</v>
      </c>
      <c r="Q7578">
        <f t="shared" si="1435"/>
        <v>0.35091371242301833</v>
      </c>
      <c r="R7578">
        <f t="shared" si="1429"/>
        <v>1</v>
      </c>
      <c r="S7578">
        <f t="shared" si="1430"/>
        <v>1.0302954440791283</v>
      </c>
      <c r="T7578" s="6">
        <f t="shared" si="1436"/>
        <v>104.36647160942141</v>
      </c>
      <c r="U7578">
        <f t="shared" si="1431"/>
        <v>7.9314535484944342</v>
      </c>
      <c r="V7578" s="16">
        <f t="shared" si="1432"/>
        <v>9.9417720356368626</v>
      </c>
    </row>
    <row r="7579" spans="4:22" ht="15.75" x14ac:dyDescent="0.25">
      <c r="D7579" s="27">
        <v>33141</v>
      </c>
      <c r="E7579">
        <v>268</v>
      </c>
      <c r="F7579">
        <v>6.0289999999999999</v>
      </c>
      <c r="G7579">
        <v>5.7</v>
      </c>
      <c r="H7579">
        <v>0.71096916679890043</v>
      </c>
      <c r="I7579" s="20">
        <f t="shared" si="1433"/>
        <v>0.92451632666014449</v>
      </c>
      <c r="J7579">
        <f t="shared" si="1434"/>
        <v>0.11242118532187358</v>
      </c>
      <c r="K7579" s="16">
        <f t="shared" si="1425"/>
        <v>0.74477508466807851</v>
      </c>
      <c r="L7579" s="16">
        <f t="shared" si="1426"/>
        <v>0.1509464906065916</v>
      </c>
      <c r="M7579" s="6"/>
      <c r="N7579" s="6">
        <f t="shared" si="1427"/>
        <v>0.56877533343912035</v>
      </c>
      <c r="O7579" s="6"/>
      <c r="P7579" s="6">
        <f t="shared" si="1428"/>
        <v>0.59142866003416272</v>
      </c>
      <c r="Q7579">
        <f t="shared" si="1435"/>
        <v>0.34788823869807134</v>
      </c>
      <c r="R7579">
        <f t="shared" si="1429"/>
        <v>1</v>
      </c>
      <c r="S7579">
        <f t="shared" si="1430"/>
        <v>0.59142866003416272</v>
      </c>
      <c r="T7579" s="6">
        <f t="shared" si="1436"/>
        <v>105.89999999999999</v>
      </c>
      <c r="U7579">
        <f t="shared" si="1431"/>
        <v>6.7283992463589337</v>
      </c>
      <c r="V7579" s="16">
        <f t="shared" si="1432"/>
        <v>9.3441490943942984</v>
      </c>
    </row>
    <row r="7580" spans="4:22" ht="15.75" x14ac:dyDescent="0.25">
      <c r="D7580" s="27">
        <v>33142</v>
      </c>
      <c r="E7580">
        <v>269</v>
      </c>
      <c r="F7580">
        <v>4.8559999999999999</v>
      </c>
      <c r="G7580">
        <v>1.1000000000000001</v>
      </c>
      <c r="H7580">
        <v>0.82470092822864727</v>
      </c>
      <c r="I7580" s="20">
        <f t="shared" si="1433"/>
        <v>0.80821640334076439</v>
      </c>
      <c r="J7580">
        <f t="shared" si="1434"/>
        <v>9.8279114646236954E-2</v>
      </c>
      <c r="K7580" s="16">
        <f t="shared" si="1425"/>
        <v>0.73003351826167362</v>
      </c>
      <c r="L7580" s="16">
        <f t="shared" si="1426"/>
        <v>0.13462274291220933</v>
      </c>
      <c r="M7580" s="6"/>
      <c r="N7580" s="6">
        <f t="shared" si="1427"/>
        <v>0.65976074258291784</v>
      </c>
      <c r="O7580" s="6"/>
      <c r="P7580" s="6">
        <f t="shared" si="1428"/>
        <v>0.68241406917796021</v>
      </c>
      <c r="Q7580">
        <f t="shared" si="1435"/>
        <v>0.35298999999999997</v>
      </c>
      <c r="R7580">
        <f t="shared" si="1429"/>
        <v>1</v>
      </c>
      <c r="S7580">
        <f t="shared" si="1430"/>
        <v>0.68241406917796021</v>
      </c>
      <c r="T7580" s="6">
        <f t="shared" si="1436"/>
        <v>105.89999999999999</v>
      </c>
      <c r="U7580">
        <f t="shared" si="1431"/>
        <v>5.419324388840435</v>
      </c>
      <c r="V7580" s="16">
        <f t="shared" si="1432"/>
        <v>8.6142103545689555</v>
      </c>
    </row>
    <row r="7581" spans="4:22" ht="15.75" x14ac:dyDescent="0.25">
      <c r="D7581" s="27">
        <v>33143</v>
      </c>
      <c r="E7581">
        <v>270</v>
      </c>
      <c r="F7581">
        <v>5.0679999999999996</v>
      </c>
      <c r="G7581">
        <v>0</v>
      </c>
      <c r="H7581">
        <v>1.0596966526796068</v>
      </c>
      <c r="I7581" s="20">
        <f t="shared" si="1433"/>
        <v>0.73805499999171309</v>
      </c>
      <c r="J7581">
        <f t="shared" si="1434"/>
        <v>8.9747487998992306E-2</v>
      </c>
      <c r="K7581" s="16">
        <f t="shared" si="1425"/>
        <v>0.73003351826167362</v>
      </c>
      <c r="L7581" s="16">
        <f t="shared" si="1426"/>
        <v>0.12293611971775681</v>
      </c>
      <c r="M7581" s="6"/>
      <c r="N7581" s="6">
        <f t="shared" si="1427"/>
        <v>0.84775732214368549</v>
      </c>
      <c r="O7581" s="6"/>
      <c r="P7581" s="6">
        <f t="shared" si="1428"/>
        <v>0.87041064873872787</v>
      </c>
      <c r="Q7581">
        <f t="shared" si="1435"/>
        <v>0.35298999999999997</v>
      </c>
      <c r="R7581">
        <f t="shared" si="1429"/>
        <v>1</v>
      </c>
      <c r="S7581">
        <f t="shared" si="1430"/>
        <v>0.87041064873872787</v>
      </c>
      <c r="T7581" s="6">
        <f t="shared" si="1436"/>
        <v>105.05224267785631</v>
      </c>
      <c r="U7581">
        <f t="shared" si="1431"/>
        <v>5.6559176282214416</v>
      </c>
      <c r="V7581" s="16">
        <f t="shared" si="1432"/>
        <v>8.0640271931021665</v>
      </c>
    </row>
    <row r="7582" spans="4:22" ht="15.75" x14ac:dyDescent="0.25">
      <c r="D7582" s="27">
        <v>33144</v>
      </c>
      <c r="E7582">
        <v>271</v>
      </c>
      <c r="F7582">
        <v>7.5289999999999999</v>
      </c>
      <c r="G7582">
        <v>1.1000000000000001</v>
      </c>
      <c r="H7582">
        <v>0.58185522220326202</v>
      </c>
      <c r="I7582" s="20">
        <f t="shared" si="1433"/>
        <v>0.75423248371354823</v>
      </c>
      <c r="J7582">
        <f t="shared" si="1434"/>
        <v>9.1714670019567471E-2</v>
      </c>
      <c r="K7582" s="16">
        <f t="shared" si="1425"/>
        <v>0.73816995417382958</v>
      </c>
      <c r="L7582" s="16">
        <f t="shared" si="1426"/>
        <v>0.12424600798364362</v>
      </c>
      <c r="M7582" s="6"/>
      <c r="N7582" s="6">
        <f t="shared" si="1427"/>
        <v>0.46548417776260964</v>
      </c>
      <c r="O7582" s="6"/>
      <c r="P7582" s="6">
        <f t="shared" si="1428"/>
        <v>0.48813750435765202</v>
      </c>
      <c r="Q7582">
        <f t="shared" si="1435"/>
        <v>0.35017414225952104</v>
      </c>
      <c r="R7582">
        <f t="shared" si="1429"/>
        <v>1</v>
      </c>
      <c r="S7582">
        <f t="shared" si="1430"/>
        <v>0.48813750435765202</v>
      </c>
      <c r="T7582" s="6">
        <f t="shared" si="1436"/>
        <v>105.6867585000937</v>
      </c>
      <c r="U7582">
        <f t="shared" si="1431"/>
        <v>8.4024080155641752</v>
      </c>
      <c r="V7582" s="16">
        <f t="shared" si="1432"/>
        <v>8.1269592447628352</v>
      </c>
    </row>
    <row r="7583" spans="4:22" ht="15.75" x14ac:dyDescent="0.25">
      <c r="D7583" s="27">
        <v>33145</v>
      </c>
      <c r="E7583">
        <v>272</v>
      </c>
      <c r="F7583">
        <v>9.6229999999999993</v>
      </c>
      <c r="G7583">
        <v>5.3</v>
      </c>
      <c r="H7583">
        <v>0.52167225568750886</v>
      </c>
      <c r="I7583" s="20">
        <f t="shared" si="1433"/>
        <v>0.81027469942116437</v>
      </c>
      <c r="J7583">
        <f t="shared" si="1434"/>
        <v>9.8529403449613584E-2</v>
      </c>
      <c r="K7583" s="16">
        <f t="shared" si="1425"/>
        <v>0.73205849803423373</v>
      </c>
      <c r="L7583" s="16">
        <f t="shared" si="1426"/>
        <v>0.13459225419032836</v>
      </c>
      <c r="M7583" s="6"/>
      <c r="N7583" s="6">
        <f t="shared" si="1427"/>
        <v>0.41733780455000713</v>
      </c>
      <c r="O7583" s="6"/>
      <c r="P7583" s="6">
        <f t="shared" si="1428"/>
        <v>0.43999113114504951</v>
      </c>
      <c r="Q7583">
        <f t="shared" si="1435"/>
        <v>0.35228919500031236</v>
      </c>
      <c r="R7583">
        <f t="shared" si="1429"/>
        <v>1</v>
      </c>
      <c r="S7583">
        <f t="shared" si="1430"/>
        <v>0.43999113114504951</v>
      </c>
      <c r="T7583" s="6">
        <f t="shared" si="1436"/>
        <v>105.89999999999999</v>
      </c>
      <c r="U7583">
        <f t="shared" si="1431"/>
        <v>10.739324257374692</v>
      </c>
      <c r="V7583" s="16">
        <f t="shared" si="1432"/>
        <v>8.6128067840354507</v>
      </c>
    </row>
    <row r="7584" spans="4:22" ht="15.75" x14ac:dyDescent="0.25">
      <c r="D7584" s="27">
        <v>33146</v>
      </c>
      <c r="E7584">
        <v>273</v>
      </c>
      <c r="F7584">
        <v>7.3330000000000002</v>
      </c>
      <c r="G7584">
        <v>0.1</v>
      </c>
      <c r="H7584">
        <v>0.60921582631274851</v>
      </c>
      <c r="I7584" s="20">
        <f t="shared" si="1433"/>
        <v>0.79765927454119068</v>
      </c>
      <c r="J7584">
        <f t="shared" si="1434"/>
        <v>9.699536778420878E-2</v>
      </c>
      <c r="K7584" s="16">
        <f t="shared" si="1425"/>
        <v>0.73003351826167362</v>
      </c>
      <c r="L7584" s="16">
        <f t="shared" si="1426"/>
        <v>0.1328642663081693</v>
      </c>
      <c r="M7584" s="6"/>
      <c r="N7584" s="6">
        <f t="shared" si="1427"/>
        <v>0.48737266105019883</v>
      </c>
      <c r="O7584" s="6"/>
      <c r="P7584" s="6">
        <f t="shared" si="1428"/>
        <v>0.51002598764524121</v>
      </c>
      <c r="Q7584">
        <f t="shared" si="1435"/>
        <v>0.35298999999999997</v>
      </c>
      <c r="R7584">
        <f t="shared" si="1429"/>
        <v>1</v>
      </c>
      <c r="S7584">
        <f t="shared" si="1430"/>
        <v>0.51002598764524121</v>
      </c>
      <c r="T7584" s="6">
        <f t="shared" si="1436"/>
        <v>105.5126273389498</v>
      </c>
      <c r="U7584">
        <f t="shared" si="1431"/>
        <v>8.1836708697213574</v>
      </c>
      <c r="V7584" s="16">
        <f t="shared" si="1432"/>
        <v>8.5329961040667452</v>
      </c>
    </row>
    <row r="7585" spans="4:22" ht="15.75" x14ac:dyDescent="0.25">
      <c r="D7585" s="27">
        <v>33147</v>
      </c>
      <c r="E7585">
        <v>274</v>
      </c>
      <c r="F7585">
        <v>6.0030000000000001</v>
      </c>
      <c r="G7585">
        <v>0</v>
      </c>
      <c r="H7585">
        <v>0.67128303705172765</v>
      </c>
      <c r="I7585" s="20">
        <f t="shared" si="1433"/>
        <v>0.75791202089714182</v>
      </c>
      <c r="J7585">
        <f t="shared" si="1434"/>
        <v>9.2162101741092448E-2</v>
      </c>
      <c r="K7585" s="16">
        <f t="shared" si="1425"/>
        <v>0.73373567442065601</v>
      </c>
      <c r="L7585" s="16">
        <f t="shared" si="1426"/>
        <v>0.12560667956326632</v>
      </c>
      <c r="M7585" s="6"/>
      <c r="N7585" s="6">
        <f t="shared" si="1427"/>
        <v>0.53702642964138214</v>
      </c>
      <c r="O7585" s="6"/>
      <c r="P7585" s="6">
        <f t="shared" si="1428"/>
        <v>0.55967975623642452</v>
      </c>
      <c r="Q7585">
        <f t="shared" si="1435"/>
        <v>0.35170875779649935</v>
      </c>
      <c r="R7585">
        <f t="shared" si="1429"/>
        <v>1</v>
      </c>
      <c r="S7585">
        <f t="shared" si="1430"/>
        <v>0.55967975623642452</v>
      </c>
      <c r="T7585" s="6">
        <f t="shared" si="1436"/>
        <v>104.97560090930843</v>
      </c>
      <c r="U7585">
        <f t="shared" si="1431"/>
        <v>6.6993830943593764</v>
      </c>
      <c r="V7585" s="16">
        <f t="shared" si="1432"/>
        <v>8.1919808307631499</v>
      </c>
    </row>
    <row r="7586" spans="4:22" ht="15.75" x14ac:dyDescent="0.25">
      <c r="D7586" s="27">
        <v>33148</v>
      </c>
      <c r="E7586">
        <v>275</v>
      </c>
      <c r="F7586">
        <v>6.1180000000000003</v>
      </c>
      <c r="G7586">
        <v>2.6</v>
      </c>
      <c r="H7586">
        <v>0.59658534685215514</v>
      </c>
      <c r="I7586" s="20">
        <f t="shared" si="1433"/>
        <v>0.73124612379255405</v>
      </c>
      <c r="J7586">
        <f t="shared" si="1434"/>
        <v>8.8919528653174568E-2</v>
      </c>
      <c r="K7586" s="16">
        <f t="shared" si="1425"/>
        <v>0.73890814349949496</v>
      </c>
      <c r="L7586" s="16">
        <f t="shared" si="1426"/>
        <v>0.12033908332915177</v>
      </c>
      <c r="M7586" s="6"/>
      <c r="N7586" s="6">
        <f t="shared" si="1427"/>
        <v>0.47726827748172412</v>
      </c>
      <c r="O7586" s="6"/>
      <c r="P7586" s="6">
        <f t="shared" si="1428"/>
        <v>0.4999216040767665</v>
      </c>
      <c r="Q7586">
        <f t="shared" si="1435"/>
        <v>0.34991866969769475</v>
      </c>
      <c r="R7586">
        <f t="shared" si="1429"/>
        <v>1</v>
      </c>
      <c r="S7586">
        <f t="shared" si="1430"/>
        <v>0.4999216040767665</v>
      </c>
      <c r="T7586" s="6">
        <f t="shared" si="1436"/>
        <v>105.89999999999999</v>
      </c>
      <c r="U7586">
        <f t="shared" si="1431"/>
        <v>6.8277237666651116</v>
      </c>
      <c r="V7586" s="16">
        <f t="shared" si="1432"/>
        <v>7.938256357220066</v>
      </c>
    </row>
    <row r="7587" spans="4:22" ht="15.75" x14ac:dyDescent="0.25">
      <c r="D7587" s="27">
        <v>33149</v>
      </c>
      <c r="E7587">
        <v>276</v>
      </c>
      <c r="F7587">
        <v>10.4</v>
      </c>
      <c r="G7587">
        <v>0</v>
      </c>
      <c r="H7587">
        <v>0.55135256259987453</v>
      </c>
      <c r="I7587" s="20">
        <f t="shared" si="1433"/>
        <v>0.80903283496986178</v>
      </c>
      <c r="J7587">
        <f t="shared" si="1434"/>
        <v>9.8378392732335188E-2</v>
      </c>
      <c r="K7587" s="16">
        <f t="shared" si="1425"/>
        <v>0.73003351826167362</v>
      </c>
      <c r="L7587" s="16">
        <f t="shared" si="1426"/>
        <v>0.13475873404633509</v>
      </c>
      <c r="M7587" s="6"/>
      <c r="N7587" s="6">
        <f t="shared" si="1427"/>
        <v>0.44108205007989965</v>
      </c>
      <c r="O7587" s="6"/>
      <c r="P7587" s="6">
        <f t="shared" si="1428"/>
        <v>0.46373537667494202</v>
      </c>
      <c r="Q7587">
        <f t="shared" si="1435"/>
        <v>0.35298999999999997</v>
      </c>
      <c r="R7587">
        <f t="shared" si="1429"/>
        <v>1</v>
      </c>
      <c r="S7587">
        <f t="shared" si="1430"/>
        <v>0.46373537667494202</v>
      </c>
      <c r="T7587" s="6">
        <f t="shared" si="1436"/>
        <v>105.45891794992009</v>
      </c>
      <c r="U7587">
        <f t="shared" si="1431"/>
        <v>11.606460799823008</v>
      </c>
      <c r="V7587" s="16">
        <f t="shared" si="1432"/>
        <v>8.6204688709321822</v>
      </c>
    </row>
    <row r="7588" spans="4:22" ht="15.75" x14ac:dyDescent="0.25">
      <c r="D7588" s="27">
        <v>33150</v>
      </c>
      <c r="E7588">
        <v>277</v>
      </c>
      <c r="F7588">
        <v>11.2</v>
      </c>
      <c r="G7588">
        <v>10.5</v>
      </c>
      <c r="H7588">
        <v>0.63725415710754729</v>
      </c>
      <c r="I7588" s="20">
        <f t="shared" si="1433"/>
        <v>0.91113518009065342</v>
      </c>
      <c r="J7588">
        <f t="shared" si="1434"/>
        <v>0.11079403789902345</v>
      </c>
      <c r="K7588" s="16">
        <f t="shared" si="1425"/>
        <v>0.73425298630451441</v>
      </c>
      <c r="L7588" s="16">
        <f t="shared" si="1426"/>
        <v>0.15089354754503401</v>
      </c>
      <c r="M7588" s="6"/>
      <c r="N7588" s="6">
        <f t="shared" si="1427"/>
        <v>0.50980332568603781</v>
      </c>
      <c r="O7588" s="6"/>
      <c r="P7588" s="6">
        <f t="shared" si="1428"/>
        <v>0.53245665228108019</v>
      </c>
      <c r="Q7588">
        <f t="shared" si="1435"/>
        <v>0.35152972649973363</v>
      </c>
      <c r="R7588">
        <f t="shared" si="1429"/>
        <v>1</v>
      </c>
      <c r="S7588">
        <f t="shared" si="1430"/>
        <v>0.53245665228108019</v>
      </c>
      <c r="T7588" s="6">
        <f t="shared" si="1436"/>
        <v>105.89999999999999</v>
      </c>
      <c r="U7588">
        <f t="shared" si="1431"/>
        <v>12.499265476732468</v>
      </c>
      <c r="V7588" s="16">
        <f t="shared" si="1432"/>
        <v>9.3418473066290026</v>
      </c>
    </row>
    <row r="7589" spans="4:22" ht="15.75" x14ac:dyDescent="0.25">
      <c r="D7589" s="27">
        <v>33151</v>
      </c>
      <c r="E7589">
        <v>278</v>
      </c>
      <c r="F7589">
        <v>9.6560000000000006</v>
      </c>
      <c r="G7589">
        <v>7.9</v>
      </c>
      <c r="H7589">
        <v>0.91355999614107108</v>
      </c>
      <c r="I7589" s="20">
        <f t="shared" si="1433"/>
        <v>0.94310538431509394</v>
      </c>
      <c r="J7589">
        <f t="shared" si="1434"/>
        <v>0.11468161473271542</v>
      </c>
      <c r="K7589" s="16">
        <f t="shared" si="1425"/>
        <v>0.73003351826167362</v>
      </c>
      <c r="L7589" s="16">
        <f t="shared" si="1426"/>
        <v>0.15709088947832239</v>
      </c>
      <c r="M7589" s="6"/>
      <c r="N7589" s="6">
        <f t="shared" si="1427"/>
        <v>0.73084799691285696</v>
      </c>
      <c r="O7589" s="6"/>
      <c r="P7589" s="6">
        <f t="shared" si="1428"/>
        <v>0.75350132350789933</v>
      </c>
      <c r="Q7589">
        <f t="shared" si="1435"/>
        <v>0.35298999999999997</v>
      </c>
      <c r="R7589">
        <f t="shared" si="1429"/>
        <v>1</v>
      </c>
      <c r="S7589">
        <f t="shared" si="1430"/>
        <v>0.75350132350789933</v>
      </c>
      <c r="T7589" s="6">
        <f t="shared" si="1436"/>
        <v>105.89999999999999</v>
      </c>
      <c r="U7589">
        <f t="shared" si="1431"/>
        <v>10.776152450297209</v>
      </c>
      <c r="V7589" s="16">
        <f t="shared" si="1432"/>
        <v>9.6085993191743455</v>
      </c>
    </row>
    <row r="7590" spans="4:22" ht="15.75" x14ac:dyDescent="0.25">
      <c r="D7590" s="27">
        <v>33152</v>
      </c>
      <c r="E7590">
        <v>279</v>
      </c>
      <c r="F7590">
        <v>7.6310000000000002</v>
      </c>
      <c r="G7590">
        <v>1.3</v>
      </c>
      <c r="H7590">
        <v>0.48440953346915083</v>
      </c>
      <c r="I7590" s="20">
        <f t="shared" si="1433"/>
        <v>0.91470141906200564</v>
      </c>
      <c r="J7590">
        <f t="shared" si="1434"/>
        <v>0.11122769255793989</v>
      </c>
      <c r="K7590" s="16">
        <f t="shared" si="1425"/>
        <v>0.73003351826167362</v>
      </c>
      <c r="L7590" s="16">
        <f t="shared" si="1426"/>
        <v>0.15235970647319153</v>
      </c>
      <c r="M7590" s="6"/>
      <c r="N7590" s="6">
        <f t="shared" si="1427"/>
        <v>0.38752762677532071</v>
      </c>
      <c r="O7590" s="6"/>
      <c r="P7590" s="6">
        <f t="shared" si="1428"/>
        <v>0.41018095337036309</v>
      </c>
      <c r="Q7590">
        <f t="shared" si="1435"/>
        <v>0.35298999999999997</v>
      </c>
      <c r="R7590">
        <f t="shared" si="1429"/>
        <v>1</v>
      </c>
      <c r="S7590">
        <f t="shared" si="1430"/>
        <v>0.41018095337036309</v>
      </c>
      <c r="T7590" s="6">
        <f t="shared" si="1436"/>
        <v>105.89999999999999</v>
      </c>
      <c r="U7590">
        <f t="shared" si="1431"/>
        <v>8.5162406118701313</v>
      </c>
      <c r="V7590" s="16">
        <f t="shared" si="1432"/>
        <v>9.4054424910187908</v>
      </c>
    </row>
    <row r="7591" spans="4:22" ht="15.75" x14ac:dyDescent="0.25">
      <c r="D7591" s="27">
        <v>33153</v>
      </c>
      <c r="E7591">
        <v>280</v>
      </c>
      <c r="F7591">
        <v>5.5780000000000003</v>
      </c>
      <c r="G7591">
        <v>10.1</v>
      </c>
      <c r="H7591">
        <v>0.37899594362729749</v>
      </c>
      <c r="I7591" s="20">
        <f t="shared" si="1433"/>
        <v>0.83447720846931417</v>
      </c>
      <c r="J7591">
        <f t="shared" si="1434"/>
        <v>0.1014724285498686</v>
      </c>
      <c r="K7591" s="16">
        <f t="shared" si="1425"/>
        <v>0.73003351826167362</v>
      </c>
      <c r="L7591" s="16">
        <f t="shared" si="1426"/>
        <v>0.13899694467658233</v>
      </c>
      <c r="M7591" s="6"/>
      <c r="N7591" s="6">
        <f t="shared" si="1427"/>
        <v>0.30319675490183801</v>
      </c>
      <c r="O7591" s="6"/>
      <c r="P7591" s="6">
        <f t="shared" si="1428"/>
        <v>0.32585008149688038</v>
      </c>
      <c r="Q7591">
        <f t="shared" si="1435"/>
        <v>0.35298999999999997</v>
      </c>
      <c r="R7591">
        <f t="shared" si="1429"/>
        <v>1</v>
      </c>
      <c r="S7591">
        <f t="shared" si="1430"/>
        <v>0.32585008149688038</v>
      </c>
      <c r="T7591" s="6">
        <f t="shared" si="1436"/>
        <v>105.89999999999999</v>
      </c>
      <c r="U7591">
        <f t="shared" si="1431"/>
        <v>6.2250806097512248</v>
      </c>
      <c r="V7591" s="16">
        <f t="shared" si="1432"/>
        <v>8.813958917111405</v>
      </c>
    </row>
    <row r="7592" spans="4:22" ht="15.75" x14ac:dyDescent="0.25">
      <c r="D7592" s="27">
        <v>33154</v>
      </c>
      <c r="E7592">
        <v>281</v>
      </c>
      <c r="F7592">
        <v>3.8959999999999999</v>
      </c>
      <c r="G7592">
        <v>1.2</v>
      </c>
      <c r="H7592">
        <v>0.78026782049877408</v>
      </c>
      <c r="I7592" s="20">
        <f t="shared" si="1433"/>
        <v>0.72803729330098599</v>
      </c>
      <c r="J7592">
        <f t="shared" si="1434"/>
        <v>8.8529334865399892E-2</v>
      </c>
      <c r="K7592" s="16">
        <f t="shared" si="1425"/>
        <v>0.73003351826167362</v>
      </c>
      <c r="L7592" s="16">
        <f t="shared" si="1426"/>
        <v>0.12126749341071678</v>
      </c>
      <c r="M7592" s="6"/>
      <c r="N7592" s="6">
        <f t="shared" si="1427"/>
        <v>0.62421425639901928</v>
      </c>
      <c r="O7592" s="6"/>
      <c r="P7592" s="6">
        <f t="shared" si="1428"/>
        <v>0.64686758299406166</v>
      </c>
      <c r="Q7592">
        <f t="shared" si="1435"/>
        <v>0.35298999999999997</v>
      </c>
      <c r="R7592">
        <f t="shared" si="1429"/>
        <v>1</v>
      </c>
      <c r="S7592">
        <f t="shared" si="1430"/>
        <v>0.64686758299406166</v>
      </c>
      <c r="T7592" s="6">
        <f t="shared" si="1436"/>
        <v>105.89999999999999</v>
      </c>
      <c r="U7592">
        <f t="shared" si="1431"/>
        <v>4.3479587765490804</v>
      </c>
      <c r="V7592" s="16">
        <f t="shared" si="1432"/>
        <v>7.9833723917950241</v>
      </c>
    </row>
    <row r="7593" spans="4:22" ht="15.75" x14ac:dyDescent="0.25">
      <c r="D7593" s="27">
        <v>33155</v>
      </c>
      <c r="E7593">
        <v>282</v>
      </c>
      <c r="F7593">
        <v>9.5830000000000002</v>
      </c>
      <c r="G7593">
        <v>0</v>
      </c>
      <c r="H7593">
        <v>0.94582638828821219</v>
      </c>
      <c r="I7593" s="20">
        <f t="shared" si="1433"/>
        <v>0.79179126767890273</v>
      </c>
      <c r="J7593">
        <f t="shared" si="1434"/>
        <v>9.6281818149754575E-2</v>
      </c>
      <c r="K7593" s="16">
        <f t="shared" si="1425"/>
        <v>0.73003351826167362</v>
      </c>
      <c r="L7593" s="16">
        <f t="shared" si="1426"/>
        <v>0.13188684593416608</v>
      </c>
      <c r="M7593" s="6"/>
      <c r="N7593" s="6">
        <f t="shared" si="1427"/>
        <v>0.75666111063056984</v>
      </c>
      <c r="O7593" s="6"/>
      <c r="P7593" s="6">
        <f t="shared" si="1428"/>
        <v>0.77931443722561222</v>
      </c>
      <c r="Q7593">
        <f t="shared" si="1435"/>
        <v>0.35298999999999997</v>
      </c>
      <c r="R7593">
        <f t="shared" si="1429"/>
        <v>1</v>
      </c>
      <c r="S7593">
        <f t="shared" si="1430"/>
        <v>0.77931443722561222</v>
      </c>
      <c r="T7593" s="6">
        <f t="shared" si="1436"/>
        <v>105.14333888936943</v>
      </c>
      <c r="U7593">
        <f t="shared" si="1431"/>
        <v>10.69468402352922</v>
      </c>
      <c r="V7593" s="16">
        <f t="shared" si="1432"/>
        <v>8.4876220192857303</v>
      </c>
    </row>
    <row r="7594" spans="4:22" ht="15.75" x14ac:dyDescent="0.25">
      <c r="D7594" s="27">
        <v>33156</v>
      </c>
      <c r="E7594">
        <v>283</v>
      </c>
      <c r="F7594">
        <v>10.119999999999999</v>
      </c>
      <c r="G7594">
        <v>0</v>
      </c>
      <c r="H7594">
        <v>1.7548554743427742</v>
      </c>
      <c r="I7594" s="20">
        <f t="shared" si="1433"/>
        <v>0.86915530088084436</v>
      </c>
      <c r="J7594">
        <f t="shared" si="1434"/>
        <v>0.10568928458711067</v>
      </c>
      <c r="K7594" s="16">
        <f t="shared" si="1425"/>
        <v>0.73729254421550472</v>
      </c>
      <c r="L7594" s="16">
        <f t="shared" si="1426"/>
        <v>0.14334782769242074</v>
      </c>
      <c r="M7594" s="6"/>
      <c r="N7594" s="6">
        <f t="shared" si="1427"/>
        <v>1.4038843794742195</v>
      </c>
      <c r="O7594" s="6"/>
      <c r="P7594" s="6">
        <f t="shared" si="1428"/>
        <v>1.4265377060692619</v>
      </c>
      <c r="Q7594">
        <f t="shared" si="1435"/>
        <v>0.3504777962978981</v>
      </c>
      <c r="R7594">
        <f t="shared" si="1429"/>
        <v>1</v>
      </c>
      <c r="S7594">
        <f t="shared" si="1430"/>
        <v>1.4265377060692619</v>
      </c>
      <c r="T7594" s="6">
        <f t="shared" si="1436"/>
        <v>103.73945450989521</v>
      </c>
      <c r="U7594">
        <f t="shared" si="1431"/>
        <v>11.293979162904694</v>
      </c>
      <c r="V7594" s="16">
        <f t="shared" si="1432"/>
        <v>9.0095482072284359</v>
      </c>
    </row>
    <row r="7595" spans="4:22" ht="15.75" x14ac:dyDescent="0.25">
      <c r="D7595" s="27">
        <v>33157</v>
      </c>
      <c r="E7595">
        <v>284</v>
      </c>
      <c r="F7595">
        <v>6.9619999999999997</v>
      </c>
      <c r="G7595">
        <v>0</v>
      </c>
      <c r="H7595">
        <v>0.72365552998373717</v>
      </c>
      <c r="I7595" s="20">
        <f t="shared" si="1433"/>
        <v>0.85346606377401246</v>
      </c>
      <c r="J7595">
        <f t="shared" si="1434"/>
        <v>0.10378147335491991</v>
      </c>
      <c r="K7595" s="16">
        <f t="shared" si="1425"/>
        <v>0.75081431547719968</v>
      </c>
      <c r="L7595" s="16">
        <f t="shared" si="1426"/>
        <v>0.13822521922608638</v>
      </c>
      <c r="M7595" s="6"/>
      <c r="N7595" s="6">
        <f t="shared" si="1427"/>
        <v>0.57892442398698973</v>
      </c>
      <c r="O7595" s="6"/>
      <c r="P7595" s="6">
        <f t="shared" si="1428"/>
        <v>0.60157775058203211</v>
      </c>
      <c r="Q7595">
        <f t="shared" si="1435"/>
        <v>0.34579818169965071</v>
      </c>
      <c r="R7595">
        <f t="shared" si="1429"/>
        <v>1</v>
      </c>
      <c r="S7595">
        <f t="shared" si="1430"/>
        <v>0.60157775058203211</v>
      </c>
      <c r="T7595" s="6">
        <f t="shared" si="1436"/>
        <v>103.16053008590822</v>
      </c>
      <c r="U7595">
        <f t="shared" si="1431"/>
        <v>7.7696327008045936</v>
      </c>
      <c r="V7595" s="16">
        <f t="shared" si="1432"/>
        <v>8.7789487715470909</v>
      </c>
    </row>
    <row r="7596" spans="4:22" ht="15.75" x14ac:dyDescent="0.25">
      <c r="D7596" s="27">
        <v>33158</v>
      </c>
      <c r="E7596">
        <v>285</v>
      </c>
      <c r="F7596">
        <v>5.2089999999999996</v>
      </c>
      <c r="G7596">
        <v>0</v>
      </c>
      <c r="H7596">
        <v>0.33078377864151448</v>
      </c>
      <c r="I7596" s="20">
        <f t="shared" si="1433"/>
        <v>0.78594207466916499</v>
      </c>
      <c r="J7596">
        <f t="shared" si="1434"/>
        <v>9.5570556279770458E-2</v>
      </c>
      <c r="K7596" s="16">
        <f t="shared" si="1425"/>
        <v>0.75639033281410639</v>
      </c>
      <c r="L7596" s="16">
        <f t="shared" si="1426"/>
        <v>0.12635084312117759</v>
      </c>
      <c r="M7596" s="6"/>
      <c r="N7596" s="6">
        <f t="shared" si="1427"/>
        <v>0.26462702291321161</v>
      </c>
      <c r="O7596" s="6"/>
      <c r="P7596" s="6">
        <f t="shared" si="1428"/>
        <v>0.28728034950825398</v>
      </c>
      <c r="Q7596">
        <f t="shared" si="1435"/>
        <v>0.34386843361969405</v>
      </c>
      <c r="R7596">
        <f t="shared" si="1429"/>
        <v>1</v>
      </c>
      <c r="S7596">
        <f t="shared" si="1430"/>
        <v>0.28728034950825398</v>
      </c>
      <c r="T7596" s="6">
        <f t="shared" si="1436"/>
        <v>102.89590306299502</v>
      </c>
      <c r="U7596">
        <f t="shared" si="1431"/>
        <v>5.813274452526735</v>
      </c>
      <c r="V7596" s="16">
        <f t="shared" si="1432"/>
        <v>8.227392781773883</v>
      </c>
    </row>
    <row r="7597" spans="4:22" ht="15.75" x14ac:dyDescent="0.25">
      <c r="D7597" s="27">
        <v>33159</v>
      </c>
      <c r="E7597">
        <v>286</v>
      </c>
      <c r="F7597">
        <v>9.9670000000000005</v>
      </c>
      <c r="G7597">
        <v>0</v>
      </c>
      <c r="H7597">
        <v>0.71373471060493132</v>
      </c>
      <c r="I7597" s="20">
        <f t="shared" si="1433"/>
        <v>0.86091825493905272</v>
      </c>
      <c r="J7597">
        <f t="shared" si="1434"/>
        <v>0.10468765980058881</v>
      </c>
      <c r="K7597" s="16">
        <f t="shared" si="1425"/>
        <v>0.7589391367795979</v>
      </c>
      <c r="L7597" s="16">
        <f t="shared" si="1426"/>
        <v>0.13793946672036095</v>
      </c>
      <c r="M7597" s="6"/>
      <c r="N7597" s="6">
        <f t="shared" si="1427"/>
        <v>0.57098776848394506</v>
      </c>
      <c r="O7597" s="6"/>
      <c r="P7597" s="6">
        <f t="shared" si="1428"/>
        <v>0.59364109507898744</v>
      </c>
      <c r="Q7597">
        <f t="shared" si="1435"/>
        <v>0.34298634354331675</v>
      </c>
      <c r="R7597">
        <f t="shared" si="1429"/>
        <v>1</v>
      </c>
      <c r="S7597">
        <f t="shared" si="1430"/>
        <v>0.59364109507898744</v>
      </c>
      <c r="T7597" s="6">
        <f t="shared" si="1436"/>
        <v>102.32491529451107</v>
      </c>
      <c r="U7597">
        <f t="shared" si="1431"/>
        <v>11.123230268445761</v>
      </c>
      <c r="V7597" s="16">
        <f t="shared" si="1432"/>
        <v>8.7659605202945681</v>
      </c>
    </row>
    <row r="7598" spans="4:22" ht="15.75" x14ac:dyDescent="0.25">
      <c r="D7598" s="27">
        <v>33160</v>
      </c>
      <c r="E7598">
        <v>287</v>
      </c>
      <c r="F7598">
        <v>8.7200000000000006</v>
      </c>
      <c r="G7598">
        <v>0</v>
      </c>
      <c r="H7598">
        <v>0.35279033290541711</v>
      </c>
      <c r="I7598" s="20">
        <f t="shared" si="1433"/>
        <v>0.89215963186644098</v>
      </c>
      <c r="J7598">
        <f t="shared" si="1434"/>
        <v>0.10848661123495923</v>
      </c>
      <c r="K7598" s="16">
        <f t="shared" si="1425"/>
        <v>0.76443871075559533</v>
      </c>
      <c r="L7598" s="16">
        <f t="shared" si="1426"/>
        <v>0.14191668960318302</v>
      </c>
      <c r="M7598" s="6"/>
      <c r="N7598" s="6">
        <f t="shared" si="1427"/>
        <v>0.28223226632433368</v>
      </c>
      <c r="O7598" s="6"/>
      <c r="P7598" s="6">
        <f t="shared" si="1428"/>
        <v>0.30488559291937606</v>
      </c>
      <c r="Q7598">
        <f t="shared" si="1435"/>
        <v>0.34108305098170355</v>
      </c>
      <c r="R7598">
        <f t="shared" si="1429"/>
        <v>1</v>
      </c>
      <c r="S7598">
        <f t="shared" si="1430"/>
        <v>0.30488559291937606</v>
      </c>
      <c r="T7598" s="6">
        <f t="shared" si="1436"/>
        <v>102.04268302818674</v>
      </c>
      <c r="U7598">
        <f t="shared" si="1431"/>
        <v>9.7315709783131368</v>
      </c>
      <c r="V7598" s="16">
        <f t="shared" si="1432"/>
        <v>8.9455447141799311</v>
      </c>
    </row>
    <row r="7599" spans="4:22" ht="15.75" x14ac:dyDescent="0.25">
      <c r="D7599" s="27">
        <v>33161</v>
      </c>
      <c r="E7599">
        <v>288</v>
      </c>
      <c r="F7599">
        <v>10.42</v>
      </c>
      <c r="G7599">
        <v>0</v>
      </c>
      <c r="H7599">
        <v>0.43609215869398127</v>
      </c>
      <c r="I7599" s="20">
        <f t="shared" si="1433"/>
        <v>0.96692934784263274</v>
      </c>
      <c r="J7599">
        <f t="shared" si="1434"/>
        <v>0.11757860869766414</v>
      </c>
      <c r="K7599" s="16">
        <f t="shared" si="1425"/>
        <v>0.7671570828692138</v>
      </c>
      <c r="L7599" s="16">
        <f t="shared" si="1426"/>
        <v>0.15326536288749762</v>
      </c>
      <c r="M7599" s="6"/>
      <c r="N7599" s="6">
        <f t="shared" si="1427"/>
        <v>0.34887372695518504</v>
      </c>
      <c r="O7599" s="6"/>
      <c r="P7599" s="6">
        <f t="shared" si="1428"/>
        <v>0.37152705355022742</v>
      </c>
      <c r="Q7599">
        <f t="shared" si="1435"/>
        <v>0.34014227676062248</v>
      </c>
      <c r="R7599">
        <f t="shared" si="1429"/>
        <v>1</v>
      </c>
      <c r="S7599">
        <f t="shared" si="1430"/>
        <v>0.37152705355022742</v>
      </c>
      <c r="T7599" s="6">
        <f t="shared" si="1436"/>
        <v>101.69380930123157</v>
      </c>
      <c r="U7599">
        <f t="shared" si="1431"/>
        <v>11.628780916745743</v>
      </c>
      <c r="V7599" s="16">
        <f t="shared" si="1432"/>
        <v>9.4445728744906567</v>
      </c>
    </row>
    <row r="7600" spans="4:22" ht="15.75" x14ac:dyDescent="0.25">
      <c r="D7600" s="27">
        <v>33162</v>
      </c>
      <c r="E7600">
        <v>289</v>
      </c>
      <c r="F7600">
        <v>11.64</v>
      </c>
      <c r="G7600">
        <v>0</v>
      </c>
      <c r="H7600">
        <v>0.50311067664327835</v>
      </c>
      <c r="I7600" s="20">
        <f t="shared" si="1433"/>
        <v>1.0704325036781654</v>
      </c>
      <c r="J7600">
        <f t="shared" si="1434"/>
        <v>0.13016459244726492</v>
      </c>
      <c r="K7600" s="16">
        <f t="shared" si="1425"/>
        <v>0.77051732449884824</v>
      </c>
      <c r="L7600" s="16">
        <f t="shared" si="1426"/>
        <v>0.16893142867608485</v>
      </c>
      <c r="M7600" s="6"/>
      <c r="N7600" s="6">
        <f t="shared" si="1427"/>
        <v>0.40248854131462269</v>
      </c>
      <c r="O7600" s="6"/>
      <c r="P7600" s="6">
        <f t="shared" si="1428"/>
        <v>0.42514186790966507</v>
      </c>
      <c r="Q7600">
        <f t="shared" si="1435"/>
        <v>0.33897936433743858</v>
      </c>
      <c r="R7600">
        <f t="shared" si="1429"/>
        <v>1</v>
      </c>
      <c r="S7600">
        <f t="shared" si="1430"/>
        <v>0.42514186790966507</v>
      </c>
      <c r="T7600" s="6">
        <f t="shared" si="1436"/>
        <v>101.29132075991696</v>
      </c>
      <c r="U7600">
        <f t="shared" si="1431"/>
        <v>12.990308049032674</v>
      </c>
      <c r="V7600" s="16">
        <f t="shared" si="1432"/>
        <v>10.104008558687502</v>
      </c>
    </row>
    <row r="7601" spans="4:22" ht="15.75" x14ac:dyDescent="0.25">
      <c r="D7601" s="27">
        <v>33163</v>
      </c>
      <c r="E7601">
        <v>290</v>
      </c>
      <c r="F7601">
        <v>10.55</v>
      </c>
      <c r="G7601">
        <v>0</v>
      </c>
      <c r="H7601">
        <v>0.415310141506254</v>
      </c>
      <c r="I7601" s="20">
        <f t="shared" si="1433"/>
        <v>1.124484416087546</v>
      </c>
      <c r="J7601">
        <f t="shared" si="1434"/>
        <v>0.13673730499624559</v>
      </c>
      <c r="K7601" s="16">
        <f t="shared" si="1425"/>
        <v>0.77439396709896591</v>
      </c>
      <c r="L7601" s="16">
        <f t="shared" si="1426"/>
        <v>0.17657330868484264</v>
      </c>
      <c r="M7601" s="6"/>
      <c r="N7601" s="6">
        <f t="shared" si="1427"/>
        <v>0.33224811320500325</v>
      </c>
      <c r="O7601" s="6"/>
      <c r="P7601" s="6">
        <f t="shared" si="1428"/>
        <v>0.35490143980004563</v>
      </c>
      <c r="Q7601">
        <f t="shared" si="1435"/>
        <v>0.33763773586638984</v>
      </c>
      <c r="R7601">
        <f t="shared" si="1429"/>
        <v>1</v>
      </c>
      <c r="S7601">
        <f t="shared" si="1430"/>
        <v>0.35490143980004563</v>
      </c>
      <c r="T7601" s="6">
        <f t="shared" si="1436"/>
        <v>100.95907264671196</v>
      </c>
      <c r="U7601">
        <f t="shared" si="1431"/>
        <v>11.773861676743532</v>
      </c>
      <c r="V7601" s="16">
        <f t="shared" si="1432"/>
        <v>10.41456777397231</v>
      </c>
    </row>
    <row r="7602" spans="4:22" ht="15.75" x14ac:dyDescent="0.25">
      <c r="D7602" s="27">
        <v>33164</v>
      </c>
      <c r="E7602">
        <v>291</v>
      </c>
      <c r="F7602">
        <v>6.5869999999999997</v>
      </c>
      <c r="G7602">
        <v>2</v>
      </c>
      <c r="H7602">
        <v>0.30978970547460283</v>
      </c>
      <c r="I7602" s="20">
        <f t="shared" si="1433"/>
        <v>1.0403087511967142</v>
      </c>
      <c r="J7602">
        <f t="shared" si="1434"/>
        <v>0.12650154414552045</v>
      </c>
      <c r="K7602" s="16">
        <f t="shared" si="1425"/>
        <v>0.77759407606418585</v>
      </c>
      <c r="L7602" s="16">
        <f t="shared" si="1426"/>
        <v>0.16268326629468624</v>
      </c>
      <c r="M7602" s="6"/>
      <c r="N7602" s="6">
        <f t="shared" si="1427"/>
        <v>0.24783176437968227</v>
      </c>
      <c r="O7602" s="6"/>
      <c r="P7602" s="6">
        <f t="shared" si="1428"/>
        <v>0.27048509097472462</v>
      </c>
      <c r="Q7602">
        <f t="shared" si="1435"/>
        <v>0.33653024215570654</v>
      </c>
      <c r="R7602">
        <f t="shared" si="1429"/>
        <v>1</v>
      </c>
      <c r="S7602">
        <f t="shared" si="1430"/>
        <v>0.27048509097472462</v>
      </c>
      <c r="T7602" s="6">
        <f t="shared" si="1436"/>
        <v>102.71124088233228</v>
      </c>
      <c r="U7602">
        <f t="shared" si="1431"/>
        <v>7.3511305085032834</v>
      </c>
      <c r="V7602" s="16">
        <f t="shared" si="1432"/>
        <v>9.8448298353769346</v>
      </c>
    </row>
    <row r="7603" spans="4:22" ht="15.75" x14ac:dyDescent="0.25">
      <c r="D7603" s="27">
        <v>33165</v>
      </c>
      <c r="E7603">
        <v>292</v>
      </c>
      <c r="F7603">
        <v>6.8789999999999996</v>
      </c>
      <c r="G7603">
        <v>1.7</v>
      </c>
      <c r="H7603">
        <v>0.36290315212494784</v>
      </c>
      <c r="I7603" s="20">
        <f t="shared" si="1433"/>
        <v>0.95839050206334819</v>
      </c>
      <c r="J7603">
        <f t="shared" si="1434"/>
        <v>0.11654028505090314</v>
      </c>
      <c r="K7603" s="16">
        <f t="shared" si="1425"/>
        <v>0.76071774462231956</v>
      </c>
      <c r="L7603" s="16">
        <f t="shared" si="1426"/>
        <v>0.15319780020218005</v>
      </c>
      <c r="M7603" s="6"/>
      <c r="N7603" s="6">
        <f t="shared" si="1427"/>
        <v>0.29032252169995826</v>
      </c>
      <c r="O7603" s="6"/>
      <c r="P7603" s="6">
        <f t="shared" si="1428"/>
        <v>0.31297584829500064</v>
      </c>
      <c r="Q7603">
        <f t="shared" si="1435"/>
        <v>0.34237080294110761</v>
      </c>
      <c r="R7603">
        <f t="shared" si="1429"/>
        <v>1</v>
      </c>
      <c r="S7603">
        <f t="shared" si="1430"/>
        <v>0.31297584829500064</v>
      </c>
      <c r="T7603" s="6">
        <f t="shared" si="1436"/>
        <v>104.12091836063233</v>
      </c>
      <c r="U7603">
        <f t="shared" si="1431"/>
        <v>7.6770042155752369</v>
      </c>
      <c r="V7603" s="16">
        <f t="shared" si="1432"/>
        <v>9.4416577143800442</v>
      </c>
    </row>
    <row r="7604" spans="4:22" ht="15.75" x14ac:dyDescent="0.25">
      <c r="D7604" s="27">
        <v>33166</v>
      </c>
      <c r="E7604">
        <v>293</v>
      </c>
      <c r="F7604">
        <v>3.7</v>
      </c>
      <c r="G7604">
        <v>0</v>
      </c>
      <c r="H7604">
        <v>0.71048853635151721</v>
      </c>
      <c r="I7604" s="20">
        <f t="shared" si="1433"/>
        <v>0.80586334730943221</v>
      </c>
      <c r="J7604">
        <f t="shared" si="1434"/>
        <v>9.7992983032826955E-2</v>
      </c>
      <c r="K7604" s="16">
        <f t="shared" si="1425"/>
        <v>0.74714017606110006</v>
      </c>
      <c r="L7604" s="16">
        <f t="shared" si="1426"/>
        <v>0.13115742690942273</v>
      </c>
      <c r="M7604" s="6"/>
      <c r="N7604" s="6">
        <f t="shared" si="1427"/>
        <v>0.56839082908121374</v>
      </c>
      <c r="O7604" s="6"/>
      <c r="P7604" s="6">
        <f t="shared" si="1428"/>
        <v>0.59104415567625612</v>
      </c>
      <c r="Q7604">
        <f t="shared" si="1435"/>
        <v>0.34706972786877444</v>
      </c>
      <c r="R7604">
        <f t="shared" si="1429"/>
        <v>1</v>
      </c>
      <c r="S7604">
        <f t="shared" si="1430"/>
        <v>0.59104415567625612</v>
      </c>
      <c r="T7604" s="6">
        <f t="shared" si="1436"/>
        <v>103.55252753155112</v>
      </c>
      <c r="U7604">
        <f t="shared" si="1431"/>
        <v>4.1292216307062626</v>
      </c>
      <c r="V7604" s="16">
        <f t="shared" si="1432"/>
        <v>8.4536510666354285</v>
      </c>
    </row>
    <row r="7605" spans="4:22" ht="15.75" x14ac:dyDescent="0.25">
      <c r="D7605" s="27">
        <v>33167</v>
      </c>
      <c r="E7605">
        <v>294</v>
      </c>
      <c r="F7605">
        <v>2.1</v>
      </c>
      <c r="G7605">
        <v>0</v>
      </c>
      <c r="H7605">
        <v>0.45162580670261682</v>
      </c>
      <c r="I7605" s="20">
        <f t="shared" si="1433"/>
        <v>0.66796698766914542</v>
      </c>
      <c r="J7605">
        <f t="shared" si="1434"/>
        <v>8.1224785700568083E-2</v>
      </c>
      <c r="K7605" s="16">
        <f t="shared" si="1425"/>
        <v>0.75261473713639293</v>
      </c>
      <c r="L7605" s="16">
        <f t="shared" si="1426"/>
        <v>0.10792345896602884</v>
      </c>
      <c r="M7605" s="6"/>
      <c r="N7605" s="6">
        <f t="shared" si="1427"/>
        <v>0.3613006453620935</v>
      </c>
      <c r="O7605" s="6"/>
      <c r="P7605" s="6">
        <f t="shared" si="1428"/>
        <v>0.38395397195713588</v>
      </c>
      <c r="Q7605">
        <f t="shared" si="1435"/>
        <v>0.34517509177183708</v>
      </c>
      <c r="R7605">
        <f t="shared" si="1429"/>
        <v>1</v>
      </c>
      <c r="S7605">
        <f t="shared" si="1430"/>
        <v>0.38395397195713588</v>
      </c>
      <c r="T7605" s="6">
        <f t="shared" si="1436"/>
        <v>103.19122688618903</v>
      </c>
      <c r="U7605">
        <f t="shared" si="1431"/>
        <v>2.3436122768873382</v>
      </c>
      <c r="V7605" s="16">
        <f t="shared" si="1432"/>
        <v>7.3173062999095198</v>
      </c>
    </row>
    <row r="7606" spans="4:22" ht="15.75" x14ac:dyDescent="0.25">
      <c r="D7606" s="27">
        <v>33168</v>
      </c>
      <c r="E7606">
        <v>295</v>
      </c>
      <c r="F7606">
        <v>1.6</v>
      </c>
      <c r="G7606">
        <v>0</v>
      </c>
      <c r="H7606">
        <v>0.1103794907679842</v>
      </c>
      <c r="I7606" s="20">
        <f t="shared" si="1433"/>
        <v>0.55240133246263889</v>
      </c>
      <c r="J7606">
        <f t="shared" si="1434"/>
        <v>6.7172002027456892E-2</v>
      </c>
      <c r="K7606" s="16">
        <f t="shared" si="1425"/>
        <v>0.7560946709220504</v>
      </c>
      <c r="L7606" s="16">
        <f t="shared" si="1426"/>
        <v>8.8840729356736856E-2</v>
      </c>
      <c r="M7606" s="6"/>
      <c r="N7606" s="6">
        <f t="shared" si="1427"/>
        <v>8.8303592614387361E-2</v>
      </c>
      <c r="O7606" s="6"/>
      <c r="P7606" s="6">
        <f t="shared" si="1428"/>
        <v>0.11095691920942974</v>
      </c>
      <c r="Q7606">
        <f t="shared" si="1435"/>
        <v>0.34397075628729679</v>
      </c>
      <c r="R7606">
        <f t="shared" si="1429"/>
        <v>1</v>
      </c>
      <c r="S7606">
        <f t="shared" si="1430"/>
        <v>0.11095691920942974</v>
      </c>
      <c r="T7606" s="6">
        <f t="shared" si="1436"/>
        <v>103.10292329357465</v>
      </c>
      <c r="U7606">
        <f t="shared" si="1431"/>
        <v>1.7856093538189244</v>
      </c>
      <c r="V7606" s="16">
        <f t="shared" si="1432"/>
        <v>6.2885215258503528</v>
      </c>
    </row>
    <row r="7607" spans="4:22" ht="15.75" x14ac:dyDescent="0.25">
      <c r="D7607" s="27">
        <v>33169</v>
      </c>
      <c r="E7607">
        <v>296</v>
      </c>
      <c r="F7607">
        <v>2</v>
      </c>
      <c r="G7607">
        <v>0</v>
      </c>
      <c r="H7607">
        <v>0.14769125240297701</v>
      </c>
      <c r="I7607" s="20">
        <f t="shared" si="1433"/>
        <v>0.47325216589604446</v>
      </c>
      <c r="J7607">
        <f t="shared" si="1434"/>
        <v>5.7547463372959004E-2</v>
      </c>
      <c r="K7607" s="16">
        <f t="shared" si="1425"/>
        <v>0.75694518325652393</v>
      </c>
      <c r="L7607" s="16">
        <f t="shared" si="1426"/>
        <v>7.6025932453098827E-2</v>
      </c>
      <c r="M7607" s="6"/>
      <c r="N7607" s="6">
        <f t="shared" si="1427"/>
        <v>0.11815300192238161</v>
      </c>
      <c r="O7607" s="6"/>
      <c r="P7607" s="6">
        <f t="shared" si="1428"/>
        <v>0.14080632851742397</v>
      </c>
      <c r="Q7607">
        <f t="shared" si="1435"/>
        <v>0.34367641097858215</v>
      </c>
      <c r="R7607">
        <f t="shared" si="1429"/>
        <v>1</v>
      </c>
      <c r="S7607">
        <f t="shared" si="1430"/>
        <v>0.14080632851742397</v>
      </c>
      <c r="T7607" s="6">
        <f t="shared" si="1436"/>
        <v>102.98477029165227</v>
      </c>
      <c r="U7607">
        <f t="shared" si="1431"/>
        <v>2.2320116922736553</v>
      </c>
      <c r="V7607" s="16">
        <f t="shared" si="1432"/>
        <v>5.5340919912471671</v>
      </c>
    </row>
    <row r="7608" spans="4:22" ht="15.75" x14ac:dyDescent="0.25">
      <c r="D7608" s="27">
        <v>33170</v>
      </c>
      <c r="E7608">
        <v>297</v>
      </c>
      <c r="F7608">
        <v>0.3</v>
      </c>
      <c r="G7608">
        <v>0</v>
      </c>
      <c r="H7608">
        <v>-6.5355391323361836E-2</v>
      </c>
      <c r="I7608" s="20">
        <f t="shared" si="1433"/>
        <v>0.38066081416667619</v>
      </c>
      <c r="J7608">
        <f t="shared" si="1434"/>
        <v>4.6288355002667828E-2</v>
      </c>
      <c r="K7608" s="16">
        <f t="shared" si="1425"/>
        <v>0.75808319568064919</v>
      </c>
      <c r="L7608" s="16">
        <f t="shared" si="1426"/>
        <v>6.1059729679283511E-2</v>
      </c>
      <c r="M7608" s="6"/>
      <c r="N7608" s="6">
        <f t="shared" si="1427"/>
        <v>-5.2284313058689469E-2</v>
      </c>
      <c r="O7608" s="6"/>
      <c r="P7608" s="6">
        <f t="shared" si="1428"/>
        <v>-2.9630986463647091E-2</v>
      </c>
      <c r="Q7608">
        <f t="shared" si="1435"/>
        <v>0.34328256763884091</v>
      </c>
      <c r="R7608">
        <f t="shared" si="1429"/>
        <v>1</v>
      </c>
      <c r="S7608">
        <f t="shared" si="1430"/>
        <v>-2.9630986463647091E-2</v>
      </c>
      <c r="T7608" s="6">
        <f t="shared" si="1436"/>
        <v>103.03705460471096</v>
      </c>
      <c r="U7608">
        <f t="shared" si="1431"/>
        <v>0.33480175384104827</v>
      </c>
      <c r="V7608" s="16">
        <f t="shared" si="1432"/>
        <v>4.5671282034102099</v>
      </c>
    </row>
    <row r="7609" spans="4:22" ht="15.75" x14ac:dyDescent="0.25">
      <c r="D7609" s="27">
        <v>33171</v>
      </c>
      <c r="E7609">
        <v>298</v>
      </c>
      <c r="F7609">
        <v>-0.69369999999999998</v>
      </c>
      <c r="G7609">
        <v>0</v>
      </c>
      <c r="H7609">
        <v>0.13751200844166542</v>
      </c>
      <c r="I7609" s="20">
        <f t="shared" si="1433"/>
        <v>0.30481835855376277</v>
      </c>
      <c r="J7609">
        <f t="shared" si="1434"/>
        <v>3.7065912400137555E-2</v>
      </c>
      <c r="K7609" s="16">
        <f t="shared" si="1425"/>
        <v>0.75757960967877402</v>
      </c>
      <c r="L7609" s="16">
        <f t="shared" si="1426"/>
        <v>4.8926755586589904E-2</v>
      </c>
      <c r="M7609" s="6"/>
      <c r="N7609" s="6">
        <f t="shared" si="1427"/>
        <v>0.11000960675333234</v>
      </c>
      <c r="O7609" s="6"/>
      <c r="P7609" s="6">
        <f t="shared" si="1428"/>
        <v>0.1326629333483747</v>
      </c>
      <c r="Q7609">
        <f t="shared" si="1435"/>
        <v>0.34345684868236986</v>
      </c>
      <c r="R7609">
        <f t="shared" si="1429"/>
        <v>1</v>
      </c>
      <c r="S7609">
        <f t="shared" si="1430"/>
        <v>0.1326629333483747</v>
      </c>
      <c r="T7609" s="6">
        <f t="shared" si="1436"/>
        <v>102.92704499795764</v>
      </c>
      <c r="U7609">
        <f t="shared" si="1431"/>
        <v>-0.13874</v>
      </c>
      <c r="V7609" s="16">
        <f t="shared" si="1432"/>
        <v>3.6919310254774791</v>
      </c>
    </row>
    <row r="7610" spans="4:22" ht="15.75" x14ac:dyDescent="0.25">
      <c r="D7610" s="27">
        <v>33172</v>
      </c>
      <c r="E7610">
        <v>299</v>
      </c>
      <c r="F7610">
        <v>0.59719999999999995</v>
      </c>
      <c r="G7610">
        <v>0</v>
      </c>
      <c r="H7610">
        <v>-1.6363695285233973E-2</v>
      </c>
      <c r="I7610" s="20">
        <f t="shared" si="1433"/>
        <v>0.26100280044941004</v>
      </c>
      <c r="J7610">
        <f t="shared" si="1434"/>
        <v>3.1737940534648262E-2</v>
      </c>
      <c r="K7610" s="16">
        <f t="shared" si="1425"/>
        <v>0.75863918749077619</v>
      </c>
      <c r="L7610" s="16">
        <f t="shared" si="1426"/>
        <v>4.1835356066462284E-2</v>
      </c>
      <c r="M7610" s="6"/>
      <c r="N7610" s="6">
        <f t="shared" si="1427"/>
        <v>-1.3090956228187178E-2</v>
      </c>
      <c r="O7610" s="6"/>
      <c r="P7610" s="6">
        <f t="shared" si="1428"/>
        <v>9.5623703668551996E-3</v>
      </c>
      <c r="Q7610">
        <f t="shared" si="1435"/>
        <v>0.34309014999319215</v>
      </c>
      <c r="R7610">
        <f t="shared" si="1429"/>
        <v>1</v>
      </c>
      <c r="S7610">
        <f t="shared" si="1430"/>
        <v>9.5623703668551996E-3</v>
      </c>
      <c r="T7610" s="6">
        <f t="shared" si="1436"/>
        <v>102.94013595418583</v>
      </c>
      <c r="U7610">
        <f t="shared" si="1431"/>
        <v>0.66647869131291337</v>
      </c>
      <c r="V7610" s="16">
        <f t="shared" si="1432"/>
        <v>3.129257522868123</v>
      </c>
    </row>
    <row r="7611" spans="4:22" ht="15.75" x14ac:dyDescent="0.25">
      <c r="D7611" s="27">
        <v>33173</v>
      </c>
      <c r="E7611">
        <v>300</v>
      </c>
      <c r="F7611">
        <v>5.492</v>
      </c>
      <c r="G7611">
        <v>0</v>
      </c>
      <c r="H7611">
        <v>0.464821147979111</v>
      </c>
      <c r="I7611" s="20">
        <f t="shared" si="1433"/>
        <v>0.30480505551773013</v>
      </c>
      <c r="J7611">
        <f t="shared" si="1434"/>
        <v>3.7064294750955983E-2</v>
      </c>
      <c r="K7611" s="16">
        <f t="shared" si="1425"/>
        <v>0.75851309953203661</v>
      </c>
      <c r="L7611" s="16">
        <f t="shared" si="1426"/>
        <v>4.8864409558414659E-2</v>
      </c>
      <c r="M7611" s="6"/>
      <c r="N7611" s="6">
        <f t="shared" si="1427"/>
        <v>0.37185691838328883</v>
      </c>
      <c r="O7611" s="6"/>
      <c r="P7611" s="6">
        <f t="shared" si="1428"/>
        <v>0.3945102449783312</v>
      </c>
      <c r="Q7611">
        <f t="shared" si="1435"/>
        <v>0.34313378651395277</v>
      </c>
      <c r="R7611">
        <f t="shared" si="1429"/>
        <v>1</v>
      </c>
      <c r="S7611">
        <f t="shared" si="1430"/>
        <v>0.3945102449783312</v>
      </c>
      <c r="T7611" s="6">
        <f t="shared" si="1436"/>
        <v>102.56827903580255</v>
      </c>
      <c r="U7611">
        <f t="shared" si="1431"/>
        <v>6.1291041069834575</v>
      </c>
      <c r="V7611" s="16">
        <f t="shared" si="1432"/>
        <v>3.6871688691200828</v>
      </c>
    </row>
    <row r="7612" spans="4:22" ht="15.75" x14ac:dyDescent="0.25">
      <c r="D7612" s="27">
        <v>33174</v>
      </c>
      <c r="E7612">
        <v>301</v>
      </c>
      <c r="F7612">
        <v>7.1529999999999996</v>
      </c>
      <c r="G7612">
        <v>0</v>
      </c>
      <c r="H7612">
        <v>1.1306370090888642</v>
      </c>
      <c r="I7612" s="20">
        <f t="shared" si="1433"/>
        <v>0.37527882235528165</v>
      </c>
      <c r="J7612">
        <f t="shared" si="1434"/>
        <v>4.563390479840225E-2</v>
      </c>
      <c r="K7612" s="16">
        <f t="shared" si="1425"/>
        <v>0.7620947080077578</v>
      </c>
      <c r="L7612" s="16">
        <f t="shared" si="1426"/>
        <v>5.9879571815551452E-2</v>
      </c>
      <c r="M7612" s="6"/>
      <c r="N7612" s="6">
        <f t="shared" si="1427"/>
        <v>0.90450960727109142</v>
      </c>
      <c r="O7612" s="6"/>
      <c r="P7612" s="6">
        <f t="shared" si="1428"/>
        <v>0.9271629338661338</v>
      </c>
      <c r="Q7612">
        <f t="shared" si="1435"/>
        <v>0.34189426345267515</v>
      </c>
      <c r="R7612">
        <f t="shared" si="1429"/>
        <v>1</v>
      </c>
      <c r="S7612">
        <f t="shared" si="1430"/>
        <v>0.9271629338661338</v>
      </c>
      <c r="T7612" s="6">
        <f t="shared" si="1436"/>
        <v>101.66376942853147</v>
      </c>
      <c r="U7612">
        <f t="shared" si="1431"/>
        <v>7.9827898174167276</v>
      </c>
      <c r="V7612" s="16">
        <f t="shared" si="1432"/>
        <v>4.4860682791574327</v>
      </c>
    </row>
    <row r="7613" spans="4:22" ht="15.75" x14ac:dyDescent="0.25">
      <c r="D7613" s="27">
        <v>33175</v>
      </c>
      <c r="E7613">
        <v>302</v>
      </c>
      <c r="F7613">
        <v>6.7729999999999997</v>
      </c>
      <c r="G7613">
        <v>7.1</v>
      </c>
      <c r="H7613">
        <v>0.98931691374776853</v>
      </c>
      <c r="I7613" s="20">
        <f t="shared" si="1433"/>
        <v>0.43386356191080072</v>
      </c>
      <c r="J7613">
        <f t="shared" si="1434"/>
        <v>5.2757809128353365E-2</v>
      </c>
      <c r="K7613" s="16">
        <f t="shared" si="1425"/>
        <v>0.77080665907178036</v>
      </c>
      <c r="L7613" s="16">
        <f t="shared" si="1426"/>
        <v>6.8444931692579425E-2</v>
      </c>
      <c r="M7613" s="6"/>
      <c r="N7613" s="6">
        <f t="shared" si="1427"/>
        <v>0.79145353099821492</v>
      </c>
      <c r="O7613" s="6"/>
      <c r="P7613" s="6">
        <f t="shared" si="1428"/>
        <v>0.81410685759325729</v>
      </c>
      <c r="Q7613">
        <f t="shared" si="1435"/>
        <v>0.33887923142843823</v>
      </c>
      <c r="R7613">
        <f t="shared" si="1429"/>
        <v>1</v>
      </c>
      <c r="S7613">
        <f t="shared" si="1430"/>
        <v>0.81410685759325729</v>
      </c>
      <c r="T7613" s="6">
        <f t="shared" si="1436"/>
        <v>105.89999999999999</v>
      </c>
      <c r="U7613">
        <f t="shared" si="1431"/>
        <v>7.5587075958847336</v>
      </c>
      <c r="V7613" s="16">
        <f t="shared" si="1432"/>
        <v>5.0575176148732366</v>
      </c>
    </row>
    <row r="7614" spans="4:22" ht="15.75" x14ac:dyDescent="0.25">
      <c r="D7614" s="27">
        <v>33176</v>
      </c>
      <c r="E7614">
        <v>303</v>
      </c>
      <c r="F7614">
        <v>6.3440000000000003</v>
      </c>
      <c r="G7614">
        <v>7.8</v>
      </c>
      <c r="H7614">
        <v>0.23982002992158202</v>
      </c>
      <c r="I7614" s="20">
        <f t="shared" si="1433"/>
        <v>0.4466354120704189</v>
      </c>
      <c r="J7614">
        <f t="shared" si="1434"/>
        <v>5.4310866107762937E-2</v>
      </c>
      <c r="K7614" s="16">
        <f t="shared" si="1425"/>
        <v>0.73003351826167362</v>
      </c>
      <c r="L7614" s="16">
        <f t="shared" si="1426"/>
        <v>7.4395030843358786E-2</v>
      </c>
      <c r="M7614" s="6"/>
      <c r="N7614" s="6">
        <f t="shared" si="1427"/>
        <v>0.19185602393726564</v>
      </c>
      <c r="O7614" s="6"/>
      <c r="P7614" s="6">
        <f t="shared" si="1428"/>
        <v>0.21450935053230802</v>
      </c>
      <c r="Q7614">
        <f t="shared" si="1435"/>
        <v>0.35298999999999997</v>
      </c>
      <c r="R7614">
        <f t="shared" si="1429"/>
        <v>1</v>
      </c>
      <c r="S7614">
        <f t="shared" si="1430"/>
        <v>0.21450935053230802</v>
      </c>
      <c r="T7614" s="6">
        <f t="shared" si="1436"/>
        <v>105.89999999999999</v>
      </c>
      <c r="U7614">
        <f t="shared" si="1431"/>
        <v>7.0799410878920348</v>
      </c>
      <c r="V7614" s="16">
        <f t="shared" si="1432"/>
        <v>5.43364785049868</v>
      </c>
    </row>
    <row r="7615" spans="4:22" ht="15.75" x14ac:dyDescent="0.25">
      <c r="D7615" s="27">
        <v>33177</v>
      </c>
      <c r="E7615">
        <v>304</v>
      </c>
      <c r="F7615">
        <v>3.7759999999999998</v>
      </c>
      <c r="G7615">
        <v>8</v>
      </c>
      <c r="H7615">
        <v>0.17060922260652436</v>
      </c>
      <c r="I7615" s="20">
        <f t="shared" si="1433"/>
        <v>0.42491542068171551</v>
      </c>
      <c r="J7615">
        <f t="shared" si="1434"/>
        <v>5.1669715154896607E-2</v>
      </c>
      <c r="K7615" s="16">
        <f t="shared" si="1425"/>
        <v>0.73003351826167362</v>
      </c>
      <c r="L7615" s="16">
        <f t="shared" si="1426"/>
        <v>7.0777181954508675E-2</v>
      </c>
      <c r="M7615" s="6"/>
      <c r="N7615" s="6">
        <f t="shared" si="1427"/>
        <v>0.13648737808521949</v>
      </c>
      <c r="O7615" s="6"/>
      <c r="P7615" s="6">
        <f t="shared" si="1428"/>
        <v>0.15914070468026187</v>
      </c>
      <c r="Q7615">
        <f t="shared" si="1435"/>
        <v>0.35298999999999997</v>
      </c>
      <c r="R7615">
        <f t="shared" si="1429"/>
        <v>1</v>
      </c>
      <c r="S7615">
        <f t="shared" si="1430"/>
        <v>0.15914070468026187</v>
      </c>
      <c r="T7615" s="6">
        <f t="shared" si="1436"/>
        <v>105.89999999999999</v>
      </c>
      <c r="U7615">
        <f t="shared" si="1431"/>
        <v>4.2140380750126605</v>
      </c>
      <c r="V7615" s="16">
        <f t="shared" si="1432"/>
        <v>5.2068248738349858</v>
      </c>
    </row>
    <row r="7616" spans="4:22" ht="15.75" x14ac:dyDescent="0.25">
      <c r="D7616" s="27">
        <v>33178</v>
      </c>
      <c r="E7616">
        <v>305</v>
      </c>
      <c r="F7616">
        <v>1.079</v>
      </c>
      <c r="G7616">
        <v>3.8</v>
      </c>
      <c r="H7616">
        <v>0.12645011327686395</v>
      </c>
      <c r="I7616" s="20">
        <f t="shared" si="1433"/>
        <v>0.35743617476336526</v>
      </c>
      <c r="J7616">
        <f t="shared" si="1434"/>
        <v>4.3464238851225218E-2</v>
      </c>
      <c r="K7616" s="16">
        <f t="shared" si="1425"/>
        <v>0.73003351826167362</v>
      </c>
      <c r="L7616" s="16">
        <f t="shared" si="1426"/>
        <v>5.9537319539410341E-2</v>
      </c>
      <c r="M7616" s="6"/>
      <c r="N7616" s="6">
        <f t="shared" si="1427"/>
        <v>0.10116009062149117</v>
      </c>
      <c r="O7616" s="6"/>
      <c r="P7616" s="6">
        <f t="shared" si="1428"/>
        <v>0.12381341721653355</v>
      </c>
      <c r="Q7616">
        <f t="shared" si="1435"/>
        <v>0.35298999999999997</v>
      </c>
      <c r="R7616">
        <f t="shared" si="1429"/>
        <v>1</v>
      </c>
      <c r="S7616">
        <f t="shared" si="1430"/>
        <v>0.12381341721653355</v>
      </c>
      <c r="T7616" s="6">
        <f t="shared" si="1436"/>
        <v>105.89999999999999</v>
      </c>
      <c r="U7616">
        <f t="shared" si="1431"/>
        <v>1.204170307981637</v>
      </c>
      <c r="V7616" s="16">
        <f t="shared" si="1432"/>
        <v>4.4624113397424239</v>
      </c>
    </row>
    <row r="7617" spans="4:22" ht="15.75" x14ac:dyDescent="0.25">
      <c r="D7617" s="27">
        <v>33179</v>
      </c>
      <c r="E7617">
        <v>306</v>
      </c>
      <c r="F7617">
        <v>0.51880000000000004</v>
      </c>
      <c r="G7617">
        <v>0</v>
      </c>
      <c r="H7617">
        <v>0.16239271867444338</v>
      </c>
      <c r="I7617" s="20">
        <f t="shared" si="1433"/>
        <v>0.29754005721142124</v>
      </c>
      <c r="J7617">
        <f t="shared" si="1434"/>
        <v>3.618087095690882E-2</v>
      </c>
      <c r="K7617" s="16">
        <f t="shared" si="1425"/>
        <v>0.73003351826167362</v>
      </c>
      <c r="L7617" s="16">
        <f t="shared" si="1426"/>
        <v>4.956056133293886E-2</v>
      </c>
      <c r="M7617" s="6"/>
      <c r="N7617" s="6">
        <f t="shared" si="1427"/>
        <v>0.12991417493955471</v>
      </c>
      <c r="O7617" s="6"/>
      <c r="P7617" s="6">
        <f t="shared" si="1428"/>
        <v>0.15256750153459708</v>
      </c>
      <c r="Q7617">
        <f t="shared" si="1435"/>
        <v>0.35298999999999997</v>
      </c>
      <c r="R7617">
        <f t="shared" si="1429"/>
        <v>1</v>
      </c>
      <c r="S7617">
        <f t="shared" si="1430"/>
        <v>0.15256750153459708</v>
      </c>
      <c r="T7617" s="6">
        <f t="shared" si="1436"/>
        <v>105.77008582506045</v>
      </c>
      <c r="U7617">
        <f t="shared" si="1431"/>
        <v>0.57898383297578626</v>
      </c>
      <c r="V7617" s="16">
        <f t="shared" si="1432"/>
        <v>3.7401716492713835</v>
      </c>
    </row>
    <row r="7618" spans="4:22" ht="15.75" x14ac:dyDescent="0.25">
      <c r="D7618" s="27">
        <v>33180</v>
      </c>
      <c r="E7618">
        <v>307</v>
      </c>
      <c r="F7618">
        <v>1.825</v>
      </c>
      <c r="G7618">
        <v>0.1</v>
      </c>
      <c r="H7618">
        <v>6.0691617089191508E-3</v>
      </c>
      <c r="I7618" s="20">
        <f t="shared" si="1433"/>
        <v>0.27345572078217883</v>
      </c>
      <c r="J7618">
        <f t="shared" si="1434"/>
        <v>3.3252215647112948E-2</v>
      </c>
      <c r="K7618" s="16">
        <f t="shared" si="1425"/>
        <v>0.73125591553917735</v>
      </c>
      <c r="L7618" s="16">
        <f t="shared" si="1426"/>
        <v>4.5472747557324132E-2</v>
      </c>
      <c r="M7618" s="6"/>
      <c r="N7618" s="6">
        <f t="shared" si="1427"/>
        <v>4.8553293671353207E-3</v>
      </c>
      <c r="O7618" s="6"/>
      <c r="P7618" s="6">
        <f t="shared" si="1428"/>
        <v>2.7508655962177699E-2</v>
      </c>
      <c r="Q7618">
        <f t="shared" si="1435"/>
        <v>0.3525669527502015</v>
      </c>
      <c r="R7618">
        <f t="shared" si="1429"/>
        <v>1</v>
      </c>
      <c r="S7618">
        <f t="shared" si="1430"/>
        <v>2.7508655962177699E-2</v>
      </c>
      <c r="T7618" s="6">
        <f t="shared" si="1436"/>
        <v>105.86523049569331</v>
      </c>
      <c r="U7618">
        <f t="shared" si="1431"/>
        <v>2.0367106691997106</v>
      </c>
      <c r="V7618" s="16">
        <f t="shared" si="1432"/>
        <v>3.4233620451696654</v>
      </c>
    </row>
    <row r="7619" spans="4:22" ht="15.75" x14ac:dyDescent="0.25">
      <c r="D7619" s="27">
        <v>33181</v>
      </c>
      <c r="E7619">
        <v>308</v>
      </c>
      <c r="F7619">
        <v>2.2440000000000002</v>
      </c>
      <c r="G7619">
        <v>0.2</v>
      </c>
      <c r="H7619">
        <v>0.29421080932686122</v>
      </c>
      <c r="I7619" s="20">
        <f t="shared" si="1433"/>
        <v>0.26030575437719272</v>
      </c>
      <c r="J7619">
        <f t="shared" si="1434"/>
        <v>3.1653179732266633E-2</v>
      </c>
      <c r="K7619" s="16">
        <f t="shared" si="1425"/>
        <v>0.73033951210034942</v>
      </c>
      <c r="L7619" s="16">
        <f t="shared" si="1426"/>
        <v>4.3340363225367232E-2</v>
      </c>
      <c r="M7619" s="6"/>
      <c r="N7619" s="6">
        <f t="shared" si="1427"/>
        <v>0.235368647461489</v>
      </c>
      <c r="O7619" s="6"/>
      <c r="P7619" s="6">
        <f t="shared" si="1428"/>
        <v>0.25802197405653138</v>
      </c>
      <c r="Q7619">
        <f t="shared" si="1435"/>
        <v>0.35288410165231104</v>
      </c>
      <c r="R7619">
        <f t="shared" si="1429"/>
        <v>1</v>
      </c>
      <c r="S7619">
        <f t="shared" si="1430"/>
        <v>0.25802197405653138</v>
      </c>
      <c r="T7619" s="6">
        <f t="shared" si="1436"/>
        <v>105.82986184823183</v>
      </c>
      <c r="U7619">
        <f t="shared" si="1431"/>
        <v>2.5043171187310413</v>
      </c>
      <c r="V7619" s="16">
        <f t="shared" si="1432"/>
        <v>3.2524381069621331</v>
      </c>
    </row>
    <row r="7620" spans="4:22" ht="15.75" x14ac:dyDescent="0.25">
      <c r="D7620" s="27">
        <v>33182</v>
      </c>
      <c r="E7620">
        <v>309</v>
      </c>
      <c r="F7620">
        <v>1.7809999999999999</v>
      </c>
      <c r="G7620">
        <v>0.1</v>
      </c>
      <c r="H7620">
        <v>1.6077813034734611E-2</v>
      </c>
      <c r="I7620" s="20">
        <f t="shared" si="1433"/>
        <v>0.24329610848681679</v>
      </c>
      <c r="J7620">
        <f t="shared" si="1434"/>
        <v>2.9584806791996921E-2</v>
      </c>
      <c r="K7620" s="16">
        <f t="shared" si="1425"/>
        <v>0.73068017174996314</v>
      </c>
      <c r="L7620" s="16">
        <f t="shared" si="1426"/>
        <v>4.0489406905817565E-2</v>
      </c>
      <c r="M7620" s="6"/>
      <c r="N7620" s="6">
        <f t="shared" si="1427"/>
        <v>1.2862250427787689E-2</v>
      </c>
      <c r="O7620" s="6"/>
      <c r="P7620" s="6">
        <f t="shared" si="1428"/>
        <v>3.5515577022830064E-2</v>
      </c>
      <c r="Q7620">
        <f t="shared" si="1435"/>
        <v>0.35276620616077276</v>
      </c>
      <c r="R7620">
        <f t="shared" si="1429"/>
        <v>1</v>
      </c>
      <c r="S7620">
        <f t="shared" si="1430"/>
        <v>3.5515577022830064E-2</v>
      </c>
      <c r="T7620" s="6">
        <f t="shared" si="1436"/>
        <v>105.89999999999999</v>
      </c>
      <c r="U7620">
        <f t="shared" si="1431"/>
        <v>1.9876064119696899</v>
      </c>
      <c r="V7620" s="16">
        <f t="shared" si="1432"/>
        <v>3.0172047595396396</v>
      </c>
    </row>
    <row r="7621" spans="4:22" ht="15.75" x14ac:dyDescent="0.25">
      <c r="D7621" s="27">
        <v>33183</v>
      </c>
      <c r="E7621">
        <v>310</v>
      </c>
      <c r="F7621">
        <v>4.0999999999999996</v>
      </c>
      <c r="G7621">
        <v>0</v>
      </c>
      <c r="H7621">
        <v>0.30644843667115262</v>
      </c>
      <c r="I7621" s="20">
        <f t="shared" si="1433"/>
        <v>0.26425282684187767</v>
      </c>
      <c r="J7621">
        <f t="shared" si="1434"/>
        <v>3.2133143743972324E-2</v>
      </c>
      <c r="K7621" s="16">
        <f t="shared" si="1425"/>
        <v>0.73003351826167362</v>
      </c>
      <c r="L7621" s="16">
        <f t="shared" si="1426"/>
        <v>4.4015984116025891E-2</v>
      </c>
      <c r="M7621" s="6"/>
      <c r="N7621" s="6">
        <f t="shared" si="1427"/>
        <v>0.24515874933692211</v>
      </c>
      <c r="O7621" s="6"/>
      <c r="P7621" s="6">
        <f t="shared" si="1428"/>
        <v>0.26781207593196449</v>
      </c>
      <c r="Q7621">
        <f t="shared" si="1435"/>
        <v>0.35298999999999997</v>
      </c>
      <c r="R7621">
        <f t="shared" si="1429"/>
        <v>1</v>
      </c>
      <c r="S7621">
        <f t="shared" si="1430"/>
        <v>0.26781207593196449</v>
      </c>
      <c r="T7621" s="6">
        <f t="shared" si="1436"/>
        <v>105.65484125066307</v>
      </c>
      <c r="U7621">
        <f t="shared" si="1431"/>
        <v>4.5756239691609926</v>
      </c>
      <c r="V7621" s="16">
        <f t="shared" si="1432"/>
        <v>3.3070395010456526</v>
      </c>
    </row>
    <row r="7622" spans="4:22" ht="15.75" x14ac:dyDescent="0.25">
      <c r="D7622" s="27">
        <v>33184</v>
      </c>
      <c r="E7622">
        <v>311</v>
      </c>
      <c r="F7622">
        <v>5.8920000000000003</v>
      </c>
      <c r="G7622">
        <v>0</v>
      </c>
      <c r="H7622">
        <v>0.75470777138243939</v>
      </c>
      <c r="I7622" s="20">
        <f t="shared" si="1433"/>
        <v>0.31252316783632716</v>
      </c>
      <c r="J7622">
        <f t="shared" si="1434"/>
        <v>3.800281720889738E-2</v>
      </c>
      <c r="K7622" s="16">
        <f t="shared" si="1425"/>
        <v>0.73236591490731362</v>
      </c>
      <c r="L7622" s="16">
        <f t="shared" si="1426"/>
        <v>5.189047774527699E-2</v>
      </c>
      <c r="M7622" s="6"/>
      <c r="N7622" s="6">
        <f t="shared" si="1427"/>
        <v>0.60376621710595157</v>
      </c>
      <c r="O7622" s="6"/>
      <c r="P7622" s="6">
        <f t="shared" si="1428"/>
        <v>0.62641954370099395</v>
      </c>
      <c r="Q7622">
        <f t="shared" si="1435"/>
        <v>0.35218280416887687</v>
      </c>
      <c r="R7622">
        <f t="shared" si="1429"/>
        <v>1</v>
      </c>
      <c r="S7622">
        <f t="shared" si="1430"/>
        <v>0.62641954370099395</v>
      </c>
      <c r="T7622" s="6">
        <f t="shared" si="1436"/>
        <v>105.05107503355713</v>
      </c>
      <c r="U7622">
        <f t="shared" si="1431"/>
        <v>6.5755064454381884</v>
      </c>
      <c r="V7622" s="16">
        <f t="shared" si="1432"/>
        <v>3.9149088510257051</v>
      </c>
    </row>
    <row r="7623" spans="4:22" ht="15.75" x14ac:dyDescent="0.25">
      <c r="D7623" s="27">
        <v>33185</v>
      </c>
      <c r="E7623">
        <v>312</v>
      </c>
      <c r="F7623">
        <v>6.0910000000000002</v>
      </c>
      <c r="G7623">
        <v>0</v>
      </c>
      <c r="H7623">
        <v>0.13982964707737142</v>
      </c>
      <c r="I7623" s="20">
        <f t="shared" si="1433"/>
        <v>0.36042797533167026</v>
      </c>
      <c r="J7623">
        <f t="shared" si="1434"/>
        <v>4.3828041800331105E-2</v>
      </c>
      <c r="K7623" s="16">
        <f t="shared" ref="K7623:K7686" si="1437">IF(theta&gt;topt,(1-rs)*(theta-topt)/(topt-Porosity)+1,IF(theta&lt;twilt,rwp*theta,(1-rwp)*(theta-twilt)/(topt-twilt)+rwp))</f>
        <v>0.73818120055519787</v>
      </c>
      <c r="L7623" s="16">
        <f t="shared" ref="L7623:L7686" si="1438">(soiltemp-tmin)^2/((30-tmin))^2</f>
        <v>5.9373012706592003E-2</v>
      </c>
      <c r="M7623" s="6"/>
      <c r="N7623" s="6">
        <f t="shared" ref="N7623:N7686" si="1439">ET0*kc</f>
        <v>0.11186371766189714</v>
      </c>
      <c r="O7623" s="6"/>
      <c r="P7623" s="6">
        <f t="shared" ref="P7623:P7686" si="1440">(etc-Inter)</f>
        <v>0.1345170442569395</v>
      </c>
      <c r="Q7623">
        <f t="shared" si="1435"/>
        <v>0.3501702501118571</v>
      </c>
      <c r="R7623">
        <f t="shared" ref="R7623:R7686" si="1441">IF(MAX(0,(1-(0.9*tfield-theta)/(0.9*tfield-alfa*twilt))^2) &gt; 1, 1, MAX(0,(1-(0.9*tfield-theta)/(0.9*tfield-alfa*twilt))^2))</f>
        <v>1</v>
      </c>
      <c r="S7623">
        <f t="shared" ref="S7623:S7686" si="1442">epot*Kr</f>
        <v>0.1345170442569395</v>
      </c>
      <c r="T7623" s="6">
        <f t="shared" si="1436"/>
        <v>104.93921131589524</v>
      </c>
      <c r="U7623">
        <f t="shared" ref="U7623:U7686" si="1443">IF(Temperature &lt;0, 0.2*Temperature,Temperature*(s1_+(1-s1_)*EXP(-s2_*(LAI-LAIref))))</f>
        <v>6.7975916088194177</v>
      </c>
      <c r="V7623" s="16">
        <f t="shared" si="1432"/>
        <v>4.4510300736022561</v>
      </c>
    </row>
    <row r="7624" spans="4:22" ht="15.75" x14ac:dyDescent="0.25">
      <c r="D7624" s="27">
        <v>33186</v>
      </c>
      <c r="E7624">
        <v>313</v>
      </c>
      <c r="F7624">
        <v>2.5590000000000002</v>
      </c>
      <c r="G7624">
        <v>0</v>
      </c>
      <c r="H7624">
        <v>-0.21207171903636585</v>
      </c>
      <c r="I7624" s="20">
        <f t="shared" si="1433"/>
        <v>0.33540332843792697</v>
      </c>
      <c r="J7624">
        <f t="shared" si="1434"/>
        <v>4.0785044738051918E-2</v>
      </c>
      <c r="K7624" s="16">
        <f t="shared" si="1437"/>
        <v>0.7392586365782936</v>
      </c>
      <c r="L7624" s="16">
        <f t="shared" si="1438"/>
        <v>5.517019716783849E-2</v>
      </c>
      <c r="M7624" s="6"/>
      <c r="N7624" s="6">
        <f t="shared" si="1439"/>
        <v>-0.16965737522909269</v>
      </c>
      <c r="O7624" s="6"/>
      <c r="P7624" s="6">
        <f t="shared" si="1440"/>
        <v>-0.14700404863405031</v>
      </c>
      <c r="Q7624">
        <f t="shared" si="1435"/>
        <v>0.34979737105298414</v>
      </c>
      <c r="R7624">
        <f t="shared" si="1441"/>
        <v>1</v>
      </c>
      <c r="S7624">
        <f t="shared" si="1442"/>
        <v>-0.14700404863405031</v>
      </c>
      <c r="T7624" s="6">
        <f t="shared" si="1436"/>
        <v>105.10886869112433</v>
      </c>
      <c r="U7624">
        <f t="shared" si="1443"/>
        <v>2.855858960264142</v>
      </c>
      <c r="V7624" s="16">
        <f t="shared" ref="V7624:V7687" si="1444">V7623+(Tsurface-V7623)*att*EXP(-kz*z)*EXP(-klai*LAI)</f>
        <v>4.1543602145310601</v>
      </c>
    </row>
    <row r="7625" spans="4:22" ht="15.75" x14ac:dyDescent="0.25">
      <c r="D7625" s="27">
        <v>33187</v>
      </c>
      <c r="E7625">
        <v>314</v>
      </c>
      <c r="F7625">
        <v>-0.17849999999999999</v>
      </c>
      <c r="G7625">
        <v>0</v>
      </c>
      <c r="H7625">
        <v>9.4755167583828265E-2</v>
      </c>
      <c r="I7625" s="20">
        <f t="shared" ref="I7625:I7688" si="1445">K7625*L7625/CF</f>
        <v>0.27215295967645392</v>
      </c>
      <c r="J7625">
        <f t="shared" ref="J7625:J7688" si="1446">K7625*L7625</f>
        <v>3.3093799896656798E-2</v>
      </c>
      <c r="K7625" s="16">
        <f t="shared" si="1437"/>
        <v>0.73762455028582652</v>
      </c>
      <c r="L7625" s="16">
        <f t="shared" si="1438"/>
        <v>4.4865372070158303E-2</v>
      </c>
      <c r="M7625" s="6"/>
      <c r="N7625" s="6">
        <f t="shared" si="1439"/>
        <v>7.5804134067062615E-2</v>
      </c>
      <c r="O7625" s="6"/>
      <c r="P7625" s="6">
        <f t="shared" si="1440"/>
        <v>9.8457460662104992E-2</v>
      </c>
      <c r="Q7625">
        <f t="shared" ref="Q7625:Q7688" si="1447">IF(T7624/L &gt;= tfield, tfield-0.00001,T7624/L)</f>
        <v>0.35036289563708112</v>
      </c>
      <c r="R7625">
        <f t="shared" si="1441"/>
        <v>1</v>
      </c>
      <c r="S7625">
        <f t="shared" si="1442"/>
        <v>9.8457460662104992E-2</v>
      </c>
      <c r="T7625" s="6">
        <f t="shared" ref="T7625:T7688" si="1448">(IF(T7624+Precipitation-actevapo-Inter&lt;0,0,IF(T7624+Precipitation-actevapo-Inter&gt;tfield*L,tfield*L,IF(T7624+Precipitation-actevapo-Inter&lt;twilt*L,twilt*L,T7624+Precipitation-actevapo-Inter))))</f>
        <v>105.03306455705727</v>
      </c>
      <c r="U7625">
        <f t="shared" si="1443"/>
        <v>-3.5700000000000003E-2</v>
      </c>
      <c r="V7625" s="16">
        <f t="shared" si="1444"/>
        <v>3.3750929854853484</v>
      </c>
    </row>
    <row r="7626" spans="4:22" ht="15.75" x14ac:dyDescent="0.25">
      <c r="D7626" s="27">
        <v>33188</v>
      </c>
      <c r="E7626">
        <v>315</v>
      </c>
      <c r="F7626">
        <v>-1.0940000000000001</v>
      </c>
      <c r="G7626">
        <v>0</v>
      </c>
      <c r="H7626">
        <v>0.10203682199822968</v>
      </c>
      <c r="I7626" s="20">
        <f t="shared" si="1445"/>
        <v>0.22390299862944774</v>
      </c>
      <c r="J7626">
        <f t="shared" si="1446"/>
        <v>2.7226604633340843E-2</v>
      </c>
      <c r="K7626" s="16">
        <f t="shared" si="1437"/>
        <v>0.73835467178053937</v>
      </c>
      <c r="L7626" s="16">
        <f t="shared" si="1438"/>
        <v>3.687469677368465E-2</v>
      </c>
      <c r="M7626" s="6"/>
      <c r="N7626" s="6">
        <f t="shared" si="1439"/>
        <v>8.1629457598583754E-2</v>
      </c>
      <c r="O7626" s="6"/>
      <c r="P7626" s="6">
        <f t="shared" si="1440"/>
        <v>0.10428278419362613</v>
      </c>
      <c r="Q7626">
        <f t="shared" si="1447"/>
        <v>0.35011021519019092</v>
      </c>
      <c r="R7626">
        <f t="shared" si="1441"/>
        <v>1</v>
      </c>
      <c r="S7626">
        <f t="shared" si="1442"/>
        <v>0.10428278419362613</v>
      </c>
      <c r="T7626" s="6">
        <f t="shared" si="1448"/>
        <v>104.95143509945869</v>
      </c>
      <c r="U7626">
        <f t="shared" si="1443"/>
        <v>-0.21880000000000002</v>
      </c>
      <c r="V7626" s="16">
        <f t="shared" si="1444"/>
        <v>2.7067009135591404</v>
      </c>
    </row>
    <row r="7627" spans="4:22" ht="15.75" x14ac:dyDescent="0.25">
      <c r="D7627" s="27">
        <v>33189</v>
      </c>
      <c r="E7627">
        <v>316</v>
      </c>
      <c r="F7627">
        <v>-4.0280000000000003E-2</v>
      </c>
      <c r="G7627">
        <v>0</v>
      </c>
      <c r="H7627">
        <v>-4.8879670221460302E-2</v>
      </c>
      <c r="I7627" s="20">
        <f t="shared" si="1445"/>
        <v>0.19060736420173957</v>
      </c>
      <c r="J7627">
        <f t="shared" si="1446"/>
        <v>2.317785548693153E-2</v>
      </c>
      <c r="K7627" s="16">
        <f t="shared" si="1437"/>
        <v>0.73914090095297147</v>
      </c>
      <c r="L7627" s="16">
        <f t="shared" si="1438"/>
        <v>3.1357831040128362E-2</v>
      </c>
      <c r="M7627" s="6"/>
      <c r="N7627" s="6">
        <f t="shared" si="1439"/>
        <v>-3.9103736177168245E-2</v>
      </c>
      <c r="O7627" s="6"/>
      <c r="P7627" s="6">
        <f t="shared" si="1440"/>
        <v>-1.6450409582125868E-2</v>
      </c>
      <c r="Q7627">
        <f t="shared" si="1447"/>
        <v>0.34983811699819561</v>
      </c>
      <c r="R7627">
        <f t="shared" si="1441"/>
        <v>1</v>
      </c>
      <c r="S7627">
        <f t="shared" si="1442"/>
        <v>-1.6450409582125868E-2</v>
      </c>
      <c r="T7627" s="6">
        <f t="shared" si="1448"/>
        <v>104.99053883563586</v>
      </c>
      <c r="U7627">
        <f t="shared" si="1443"/>
        <v>-8.0560000000000007E-3</v>
      </c>
      <c r="V7627" s="16">
        <f t="shared" si="1444"/>
        <v>2.2018105326941289</v>
      </c>
    </row>
    <row r="7628" spans="4:22" ht="15.75" x14ac:dyDescent="0.25">
      <c r="D7628" s="27">
        <v>33190</v>
      </c>
      <c r="E7628">
        <v>317</v>
      </c>
      <c r="F7628">
        <v>2.06</v>
      </c>
      <c r="G7628">
        <v>4</v>
      </c>
      <c r="H7628">
        <v>-4.6372473374308006E-2</v>
      </c>
      <c r="I7628" s="20">
        <f t="shared" si="1445"/>
        <v>0.19166297924973763</v>
      </c>
      <c r="J7628">
        <f t="shared" si="1446"/>
        <v>2.3306218276768095E-2</v>
      </c>
      <c r="K7628" s="16">
        <f t="shared" si="1437"/>
        <v>0.73876426610768353</v>
      </c>
      <c r="L7628" s="16">
        <f t="shared" si="1438"/>
        <v>3.1547571188792367E-2</v>
      </c>
      <c r="M7628" s="6"/>
      <c r="N7628" s="6">
        <f t="shared" si="1439"/>
        <v>-3.7097978699446407E-2</v>
      </c>
      <c r="O7628" s="6"/>
      <c r="P7628" s="6">
        <f t="shared" si="1440"/>
        <v>-1.4444652104404029E-2</v>
      </c>
      <c r="Q7628">
        <f t="shared" si="1447"/>
        <v>0.34996846278545285</v>
      </c>
      <c r="R7628">
        <f t="shared" si="1441"/>
        <v>1</v>
      </c>
      <c r="S7628">
        <f t="shared" si="1442"/>
        <v>-1.4444652104404029E-2</v>
      </c>
      <c r="T7628" s="6">
        <f t="shared" si="1448"/>
        <v>105.89999999999999</v>
      </c>
      <c r="U7628">
        <f t="shared" si="1443"/>
        <v>2.2989720430418648</v>
      </c>
      <c r="V7628" s="16">
        <f t="shared" si="1444"/>
        <v>2.2198806264545952</v>
      </c>
    </row>
    <row r="7629" spans="4:22" ht="15.75" x14ac:dyDescent="0.25">
      <c r="D7629" s="27">
        <v>33191</v>
      </c>
      <c r="E7629">
        <v>318</v>
      </c>
      <c r="F7629">
        <v>4.46</v>
      </c>
      <c r="G7629">
        <v>8.6</v>
      </c>
      <c r="H7629">
        <v>0.10902377937050567</v>
      </c>
      <c r="I7629" s="20">
        <f t="shared" si="1445"/>
        <v>0.22315927043910047</v>
      </c>
      <c r="J7629">
        <f t="shared" si="1446"/>
        <v>2.7136167285394617E-2</v>
      </c>
      <c r="K7629" s="16">
        <f t="shared" si="1437"/>
        <v>0.73003351826167362</v>
      </c>
      <c r="L7629" s="16">
        <f t="shared" si="1438"/>
        <v>3.7171125169718461E-2</v>
      </c>
      <c r="M7629" s="6"/>
      <c r="N7629" s="6">
        <f t="shared" si="1439"/>
        <v>8.7219023496404535E-2</v>
      </c>
      <c r="O7629" s="6"/>
      <c r="P7629" s="6">
        <f t="shared" si="1440"/>
        <v>0.10987235009144691</v>
      </c>
      <c r="Q7629">
        <f t="shared" si="1447"/>
        <v>0.35298999999999997</v>
      </c>
      <c r="R7629">
        <f t="shared" si="1441"/>
        <v>1</v>
      </c>
      <c r="S7629">
        <f t="shared" si="1442"/>
        <v>0.10987235009144691</v>
      </c>
      <c r="T7629" s="6">
        <f t="shared" si="1448"/>
        <v>105.89999999999999</v>
      </c>
      <c r="U7629">
        <f t="shared" si="1443"/>
        <v>4.9773860737702513</v>
      </c>
      <c r="V7629" s="16">
        <f t="shared" si="1444"/>
        <v>2.7327213778967838</v>
      </c>
    </row>
    <row r="7630" spans="4:22" ht="15.75" x14ac:dyDescent="0.25">
      <c r="D7630" s="27">
        <v>33192</v>
      </c>
      <c r="E7630">
        <v>319</v>
      </c>
      <c r="F7630">
        <v>3.67</v>
      </c>
      <c r="G7630">
        <v>1.8</v>
      </c>
      <c r="H7630">
        <v>0.10427077319746661</v>
      </c>
      <c r="I7630" s="20">
        <f t="shared" si="1445"/>
        <v>0.24086939652605963</v>
      </c>
      <c r="J7630">
        <f t="shared" si="1446"/>
        <v>2.928971861756885E-2</v>
      </c>
      <c r="K7630" s="16">
        <f t="shared" si="1437"/>
        <v>0.73003351826167362</v>
      </c>
      <c r="L7630" s="16">
        <f t="shared" si="1438"/>
        <v>4.0121060040246299E-2</v>
      </c>
      <c r="M7630" s="6"/>
      <c r="N7630" s="6">
        <f t="shared" si="1439"/>
        <v>8.3416618557973291E-2</v>
      </c>
      <c r="O7630" s="6"/>
      <c r="P7630" s="6">
        <f t="shared" si="1440"/>
        <v>0.10606994515301567</v>
      </c>
      <c r="Q7630">
        <f t="shared" si="1447"/>
        <v>0.35298999999999997</v>
      </c>
      <c r="R7630">
        <f t="shared" si="1441"/>
        <v>1</v>
      </c>
      <c r="S7630">
        <f t="shared" si="1442"/>
        <v>0.10606994515301567</v>
      </c>
      <c r="T7630" s="6">
        <f t="shared" si="1448"/>
        <v>105.89999999999999</v>
      </c>
      <c r="U7630">
        <f t="shared" si="1443"/>
        <v>4.0957414553221572</v>
      </c>
      <c r="V7630" s="16">
        <f t="shared" si="1444"/>
        <v>2.9862157967085707</v>
      </c>
    </row>
    <row r="7631" spans="4:22" ht="15.75" x14ac:dyDescent="0.25">
      <c r="D7631" s="27">
        <v>33193</v>
      </c>
      <c r="E7631">
        <v>320</v>
      </c>
      <c r="F7631">
        <v>5.4489999999999998</v>
      </c>
      <c r="G7631">
        <v>13.9</v>
      </c>
      <c r="H7631">
        <v>9.7665828700772964E-2</v>
      </c>
      <c r="I7631" s="20">
        <f t="shared" si="1445"/>
        <v>0.28359309192002341</v>
      </c>
      <c r="J7631">
        <f t="shared" si="1446"/>
        <v>3.4484919977474847E-2</v>
      </c>
      <c r="K7631" s="16">
        <f t="shared" si="1437"/>
        <v>0.73003351826167362</v>
      </c>
      <c r="L7631" s="16">
        <f t="shared" si="1438"/>
        <v>4.7237447479930715E-2</v>
      </c>
      <c r="M7631" s="6"/>
      <c r="N7631" s="6">
        <f t="shared" si="1439"/>
        <v>7.8132662960618382E-2</v>
      </c>
      <c r="O7631" s="6"/>
      <c r="P7631" s="6">
        <f t="shared" si="1440"/>
        <v>0.10078598955566076</v>
      </c>
      <c r="Q7631">
        <f t="shared" si="1447"/>
        <v>0.35298999999999997</v>
      </c>
      <c r="R7631">
        <f t="shared" si="1441"/>
        <v>1</v>
      </c>
      <c r="S7631">
        <f t="shared" si="1442"/>
        <v>0.10078598955566076</v>
      </c>
      <c r="T7631" s="6">
        <f t="shared" si="1448"/>
        <v>105.89999999999999</v>
      </c>
      <c r="U7631">
        <f t="shared" si="1443"/>
        <v>6.0811158555995739</v>
      </c>
      <c r="V7631" s="16">
        <f t="shared" si="1444"/>
        <v>3.5618051843506571</v>
      </c>
    </row>
    <row r="7632" spans="4:22" ht="15.75" x14ac:dyDescent="0.25">
      <c r="D7632" s="27">
        <v>33194</v>
      </c>
      <c r="E7632">
        <v>321</v>
      </c>
      <c r="F7632">
        <v>2.9809999999999999</v>
      </c>
      <c r="G7632">
        <v>2.6</v>
      </c>
      <c r="H7632">
        <v>0.15487105775174889</v>
      </c>
      <c r="I7632" s="20">
        <f t="shared" si="1445"/>
        <v>0.28022683686409977</v>
      </c>
      <c r="J7632">
        <f t="shared" si="1446"/>
        <v>3.4075583362674529E-2</v>
      </c>
      <c r="K7632" s="16">
        <f t="shared" si="1437"/>
        <v>0.73003351826167362</v>
      </c>
      <c r="L7632" s="16">
        <f t="shared" si="1438"/>
        <v>4.6676738136372062E-2</v>
      </c>
      <c r="M7632" s="6"/>
      <c r="N7632" s="6">
        <f t="shared" si="1439"/>
        <v>0.12389684620139912</v>
      </c>
      <c r="O7632" s="6"/>
      <c r="P7632" s="6">
        <f t="shared" si="1440"/>
        <v>0.1465501727964415</v>
      </c>
      <c r="Q7632">
        <f t="shared" si="1447"/>
        <v>0.35298999999999997</v>
      </c>
      <c r="R7632">
        <f t="shared" si="1441"/>
        <v>1</v>
      </c>
      <c r="S7632">
        <f t="shared" si="1442"/>
        <v>0.1465501727964415</v>
      </c>
      <c r="T7632" s="6">
        <f t="shared" si="1448"/>
        <v>105.89999999999999</v>
      </c>
      <c r="U7632">
        <f t="shared" si="1443"/>
        <v>3.326813427333883</v>
      </c>
      <c r="V7632" s="16">
        <f t="shared" si="1444"/>
        <v>3.5181014268953388</v>
      </c>
    </row>
    <row r="7633" spans="4:22" ht="15.75" x14ac:dyDescent="0.25">
      <c r="D7633" s="27">
        <v>33195</v>
      </c>
      <c r="E7633">
        <v>322</v>
      </c>
      <c r="F7633">
        <v>-0.49380000000000002</v>
      </c>
      <c r="G7633">
        <v>0</v>
      </c>
      <c r="H7633">
        <v>-0.41796404870536163</v>
      </c>
      <c r="I7633" s="20">
        <f t="shared" si="1445"/>
        <v>0.23095059332986065</v>
      </c>
      <c r="J7633">
        <f t="shared" si="1446"/>
        <v>2.8083592148911055E-2</v>
      </c>
      <c r="K7633" s="16">
        <f t="shared" si="1437"/>
        <v>0.73003351826167362</v>
      </c>
      <c r="L7633" s="16">
        <f t="shared" si="1438"/>
        <v>3.8468907860261775E-2</v>
      </c>
      <c r="M7633" s="6"/>
      <c r="N7633" s="6">
        <f t="shared" si="1439"/>
        <v>-0.33437123896428933</v>
      </c>
      <c r="O7633" s="6"/>
      <c r="P7633" s="6">
        <f t="shared" si="1440"/>
        <v>-0.31171791236924695</v>
      </c>
      <c r="Q7633">
        <f t="shared" si="1447"/>
        <v>0.35298999999999997</v>
      </c>
      <c r="R7633">
        <f t="shared" si="1441"/>
        <v>1</v>
      </c>
      <c r="S7633">
        <f t="shared" si="1442"/>
        <v>-0.31171791236924695</v>
      </c>
      <c r="T7633" s="6">
        <f t="shared" si="1448"/>
        <v>105.89999999999999</v>
      </c>
      <c r="U7633">
        <f t="shared" si="1443"/>
        <v>-9.8760000000000014E-2</v>
      </c>
      <c r="V7633" s="16">
        <f t="shared" si="1444"/>
        <v>2.845437685165678</v>
      </c>
    </row>
    <row r="7634" spans="4:22" ht="15.75" x14ac:dyDescent="0.25">
      <c r="D7634" s="27">
        <v>33196</v>
      </c>
      <c r="E7634">
        <v>323</v>
      </c>
      <c r="F7634">
        <v>-1.917</v>
      </c>
      <c r="G7634">
        <v>0.3</v>
      </c>
      <c r="H7634">
        <v>3.8838715074054841E-2</v>
      </c>
      <c r="I7634" s="20">
        <f t="shared" si="1445"/>
        <v>0.19098320773046443</v>
      </c>
      <c r="J7634">
        <f t="shared" si="1446"/>
        <v>2.3223558060024473E-2</v>
      </c>
      <c r="K7634" s="16">
        <f t="shared" si="1437"/>
        <v>0.73003351826167362</v>
      </c>
      <c r="L7634" s="16">
        <f t="shared" si="1438"/>
        <v>3.1811632588217967E-2</v>
      </c>
      <c r="M7634" s="6"/>
      <c r="N7634" s="6">
        <f t="shared" si="1439"/>
        <v>3.1070972059243876E-2</v>
      </c>
      <c r="O7634" s="6"/>
      <c r="P7634" s="6">
        <f t="shared" si="1440"/>
        <v>5.3724298654286254E-2</v>
      </c>
      <c r="Q7634">
        <f t="shared" si="1447"/>
        <v>0.35298999999999997</v>
      </c>
      <c r="R7634">
        <f t="shared" si="1441"/>
        <v>1</v>
      </c>
      <c r="S7634">
        <f t="shared" si="1442"/>
        <v>5.3724298654286254E-2</v>
      </c>
      <c r="T7634" s="6">
        <f t="shared" si="1448"/>
        <v>105.89999999999999</v>
      </c>
      <c r="U7634">
        <f t="shared" si="1443"/>
        <v>-0.38340000000000002</v>
      </c>
      <c r="V7634" s="16">
        <f t="shared" si="1444"/>
        <v>2.2449385832120736</v>
      </c>
    </row>
    <row r="7635" spans="4:22" ht="15.75" x14ac:dyDescent="0.25">
      <c r="D7635" s="27">
        <v>33197</v>
      </c>
      <c r="E7635">
        <v>324</v>
      </c>
      <c r="F7635">
        <v>-0.79169999999999996</v>
      </c>
      <c r="G7635">
        <v>0.2</v>
      </c>
      <c r="H7635">
        <v>0.17548778763114978</v>
      </c>
      <c r="I7635" s="20">
        <f t="shared" si="1445"/>
        <v>0.16369799588258421</v>
      </c>
      <c r="J7635">
        <f t="shared" si="1446"/>
        <v>1.9905676299322241E-2</v>
      </c>
      <c r="K7635" s="16">
        <f t="shared" si="1437"/>
        <v>0.73003351826167362</v>
      </c>
      <c r="L7635" s="16">
        <f t="shared" si="1438"/>
        <v>2.7266797758438318E-2</v>
      </c>
      <c r="M7635" s="6"/>
      <c r="N7635" s="6">
        <f t="shared" si="1439"/>
        <v>0.14039023010491983</v>
      </c>
      <c r="O7635" s="6"/>
      <c r="P7635" s="6">
        <f t="shared" si="1440"/>
        <v>0.16304355669996221</v>
      </c>
      <c r="Q7635">
        <f t="shared" si="1447"/>
        <v>0.35298999999999997</v>
      </c>
      <c r="R7635">
        <f t="shared" si="1441"/>
        <v>1</v>
      </c>
      <c r="S7635">
        <f t="shared" si="1442"/>
        <v>0.16304355669996221</v>
      </c>
      <c r="T7635" s="6">
        <f t="shared" si="1448"/>
        <v>105.89999999999999</v>
      </c>
      <c r="U7635">
        <f t="shared" si="1443"/>
        <v>-0.15834000000000001</v>
      </c>
      <c r="V7635" s="16">
        <f t="shared" si="1444"/>
        <v>1.7979769296134571</v>
      </c>
    </row>
    <row r="7636" spans="4:22" ht="15.75" x14ac:dyDescent="0.25">
      <c r="D7636" s="27">
        <v>33198</v>
      </c>
      <c r="E7636">
        <v>325</v>
      </c>
      <c r="F7636">
        <v>-3.097</v>
      </c>
      <c r="G7636">
        <v>0.3</v>
      </c>
      <c r="H7636">
        <v>0.32634203211295454</v>
      </c>
      <c r="I7636" s="20">
        <f t="shared" si="1445"/>
        <v>0.13837338897231224</v>
      </c>
      <c r="J7636">
        <f t="shared" si="1446"/>
        <v>1.6826204099033168E-2</v>
      </c>
      <c r="K7636" s="16">
        <f t="shared" si="1437"/>
        <v>0.73003351826167362</v>
      </c>
      <c r="L7636" s="16">
        <f t="shared" si="1438"/>
        <v>2.3048536372821685E-2</v>
      </c>
      <c r="M7636" s="6"/>
      <c r="N7636" s="6">
        <f t="shared" si="1439"/>
        <v>0.26107362569036363</v>
      </c>
      <c r="O7636" s="6"/>
      <c r="P7636" s="6">
        <f t="shared" si="1440"/>
        <v>0.28372695228540601</v>
      </c>
      <c r="Q7636">
        <f t="shared" si="1447"/>
        <v>0.35298999999999997</v>
      </c>
      <c r="R7636">
        <f t="shared" si="1441"/>
        <v>1</v>
      </c>
      <c r="S7636">
        <f t="shared" si="1442"/>
        <v>0.28372695228540601</v>
      </c>
      <c r="T7636" s="6">
        <f t="shared" si="1448"/>
        <v>105.89999999999999</v>
      </c>
      <c r="U7636">
        <f t="shared" si="1443"/>
        <v>-0.61940000000000006</v>
      </c>
      <c r="V7636" s="16">
        <f t="shared" si="1444"/>
        <v>1.3483932661219442</v>
      </c>
    </row>
    <row r="7637" spans="4:22" ht="15.75" x14ac:dyDescent="0.25">
      <c r="D7637" s="27">
        <v>33199</v>
      </c>
      <c r="E7637">
        <v>326</v>
      </c>
      <c r="F7637">
        <v>-7.0739999999999998</v>
      </c>
      <c r="G7637">
        <v>0.3</v>
      </c>
      <c r="H7637">
        <v>-0.27889018679950839</v>
      </c>
      <c r="I7637" s="20">
        <f t="shared" si="1445"/>
        <v>0.11203100631773141</v>
      </c>
      <c r="J7637">
        <f t="shared" si="1446"/>
        <v>1.3622970368236139E-2</v>
      </c>
      <c r="K7637" s="16">
        <f t="shared" si="1437"/>
        <v>0.73003351826167362</v>
      </c>
      <c r="L7637" s="16">
        <f t="shared" si="1438"/>
        <v>1.8660746428019643E-2</v>
      </c>
      <c r="M7637" s="6"/>
      <c r="N7637" s="6">
        <f t="shared" si="1439"/>
        <v>-0.22311214943960672</v>
      </c>
      <c r="O7637" s="6"/>
      <c r="P7637" s="6">
        <f t="shared" si="1440"/>
        <v>-0.20045882284456434</v>
      </c>
      <c r="Q7637">
        <f t="shared" si="1447"/>
        <v>0.35298999999999997</v>
      </c>
      <c r="R7637">
        <f t="shared" si="1441"/>
        <v>1</v>
      </c>
      <c r="S7637">
        <f t="shared" si="1442"/>
        <v>-0.20045882284456434</v>
      </c>
      <c r="T7637" s="6">
        <f t="shared" si="1448"/>
        <v>105.89999999999999</v>
      </c>
      <c r="U7637">
        <f t="shared" si="1443"/>
        <v>-1.4148000000000001</v>
      </c>
      <c r="V7637" s="16">
        <f t="shared" si="1444"/>
        <v>0.83449469436845825</v>
      </c>
    </row>
    <row r="7638" spans="4:22" ht="15.75" x14ac:dyDescent="0.25">
      <c r="D7638" s="27">
        <v>33200</v>
      </c>
      <c r="E7638">
        <v>327</v>
      </c>
      <c r="F7638">
        <v>-1.47</v>
      </c>
      <c r="G7638">
        <v>0.2</v>
      </c>
      <c r="H7638">
        <v>2.668731467619561E-2</v>
      </c>
      <c r="I7638" s="20">
        <f t="shared" si="1445"/>
        <v>0.10207192255475574</v>
      </c>
      <c r="J7638">
        <f t="shared" si="1446"/>
        <v>1.2411945782658298E-2</v>
      </c>
      <c r="K7638" s="16">
        <f t="shared" si="1437"/>
        <v>0.73003351826167362</v>
      </c>
      <c r="L7638" s="16">
        <f t="shared" si="1438"/>
        <v>1.7001884806896433E-2</v>
      </c>
      <c r="M7638" s="6"/>
      <c r="N7638" s="6">
        <f t="shared" si="1439"/>
        <v>2.134985174095649E-2</v>
      </c>
      <c r="O7638" s="6"/>
      <c r="P7638" s="6">
        <f t="shared" si="1440"/>
        <v>4.4003178335998872E-2</v>
      </c>
      <c r="Q7638">
        <f t="shared" si="1447"/>
        <v>0.35298999999999997</v>
      </c>
      <c r="R7638">
        <f t="shared" si="1441"/>
        <v>1</v>
      </c>
      <c r="S7638">
        <f t="shared" si="1442"/>
        <v>4.4003178335998872E-2</v>
      </c>
      <c r="T7638" s="6">
        <f t="shared" si="1448"/>
        <v>105.89999999999999</v>
      </c>
      <c r="U7638">
        <f t="shared" si="1443"/>
        <v>-0.29399999999999998</v>
      </c>
      <c r="V7638" s="16">
        <f t="shared" si="1444"/>
        <v>0.62461729680181843</v>
      </c>
    </row>
    <row r="7639" spans="4:22" ht="15.75" x14ac:dyDescent="0.25">
      <c r="D7639" s="27">
        <v>33201</v>
      </c>
      <c r="E7639">
        <v>328</v>
      </c>
      <c r="F7639">
        <v>1.008</v>
      </c>
      <c r="G7639">
        <v>3.1</v>
      </c>
      <c r="H7639">
        <v>0.36868777613798587</v>
      </c>
      <c r="I7639" s="20">
        <f t="shared" si="1445"/>
        <v>0.10643007493921776</v>
      </c>
      <c r="J7639">
        <f t="shared" si="1446"/>
        <v>1.294189711260888E-2</v>
      </c>
      <c r="K7639" s="16">
        <f t="shared" si="1437"/>
        <v>0.73003351826167362</v>
      </c>
      <c r="L7639" s="16">
        <f t="shared" si="1438"/>
        <v>1.7727812201589872E-2</v>
      </c>
      <c r="M7639" s="6"/>
      <c r="N7639" s="6">
        <f t="shared" si="1439"/>
        <v>0.29495022091038869</v>
      </c>
      <c r="O7639" s="6"/>
      <c r="P7639" s="6">
        <f t="shared" si="1440"/>
        <v>0.31760354750543107</v>
      </c>
      <c r="Q7639">
        <f t="shared" si="1447"/>
        <v>0.35298999999999997</v>
      </c>
      <c r="R7639">
        <f t="shared" si="1441"/>
        <v>1</v>
      </c>
      <c r="S7639">
        <f t="shared" si="1442"/>
        <v>0.31760354750543107</v>
      </c>
      <c r="T7639" s="6">
        <f t="shared" si="1448"/>
        <v>105.89999999999999</v>
      </c>
      <c r="U7639">
        <f t="shared" si="1443"/>
        <v>1.1249338929059223</v>
      </c>
      <c r="V7639" s="16">
        <f t="shared" si="1444"/>
        <v>0.7176661570877706</v>
      </c>
    </row>
    <row r="7640" spans="4:22" ht="15.75" x14ac:dyDescent="0.25">
      <c r="D7640" s="27">
        <v>33202</v>
      </c>
      <c r="E7640">
        <v>329</v>
      </c>
      <c r="F7640">
        <v>0.52569999999999995</v>
      </c>
      <c r="G7640">
        <v>6.9</v>
      </c>
      <c r="H7640">
        <v>6.1498411316523678E-2</v>
      </c>
      <c r="I7640" s="20">
        <f t="shared" si="1445"/>
        <v>0.10528031590122922</v>
      </c>
      <c r="J7640">
        <f t="shared" si="1446"/>
        <v>1.2802086413589472E-2</v>
      </c>
      <c r="K7640" s="16">
        <f t="shared" si="1437"/>
        <v>0.73003351826167362</v>
      </c>
      <c r="L7640" s="16">
        <f t="shared" si="1438"/>
        <v>1.7536299489471777E-2</v>
      </c>
      <c r="M7640" s="6"/>
      <c r="N7640" s="6">
        <f t="shared" si="1439"/>
        <v>4.9198729053218947E-2</v>
      </c>
      <c r="O7640" s="6"/>
      <c r="P7640" s="6">
        <f t="shared" si="1440"/>
        <v>7.1852055648261332E-2</v>
      </c>
      <c r="Q7640">
        <f t="shared" si="1447"/>
        <v>0.35298999999999997</v>
      </c>
      <c r="R7640">
        <f t="shared" si="1441"/>
        <v>1</v>
      </c>
      <c r="S7640">
        <f t="shared" si="1442"/>
        <v>7.1852055648261332E-2</v>
      </c>
      <c r="T7640" s="6">
        <f t="shared" si="1448"/>
        <v>105.89999999999999</v>
      </c>
      <c r="U7640">
        <f t="shared" si="1443"/>
        <v>0.5866842733141302</v>
      </c>
      <c r="V7640" s="16">
        <f t="shared" si="1444"/>
        <v>0.693306151646919</v>
      </c>
    </row>
    <row r="7641" spans="4:22" ht="15.75" x14ac:dyDescent="0.25">
      <c r="D7641" s="27">
        <v>33203</v>
      </c>
      <c r="E7641">
        <v>330</v>
      </c>
      <c r="F7641">
        <v>-0.68189999999999995</v>
      </c>
      <c r="G7641">
        <v>0</v>
      </c>
      <c r="H7641">
        <v>5.1937626657331079E-2</v>
      </c>
      <c r="I7641" s="20">
        <f t="shared" si="1445"/>
        <v>9.8142377689635671E-2</v>
      </c>
      <c r="J7641">
        <f t="shared" si="1446"/>
        <v>1.1934113127059697E-2</v>
      </c>
      <c r="K7641" s="16">
        <f t="shared" si="1437"/>
        <v>0.73003351826167362</v>
      </c>
      <c r="L7641" s="16">
        <f t="shared" si="1438"/>
        <v>1.634734957851898E-2</v>
      </c>
      <c r="M7641" s="6"/>
      <c r="N7641" s="6">
        <f t="shared" si="1439"/>
        <v>4.1550101325864869E-2</v>
      </c>
      <c r="O7641" s="6"/>
      <c r="P7641" s="6">
        <f t="shared" si="1440"/>
        <v>6.4203427920907247E-2</v>
      </c>
      <c r="Q7641">
        <f t="shared" si="1447"/>
        <v>0.35298999999999997</v>
      </c>
      <c r="R7641">
        <f t="shared" si="1441"/>
        <v>1</v>
      </c>
      <c r="S7641">
        <f t="shared" si="1442"/>
        <v>6.4203427920907247E-2</v>
      </c>
      <c r="T7641" s="6">
        <f t="shared" si="1448"/>
        <v>105.85844989867414</v>
      </c>
      <c r="U7641">
        <f t="shared" si="1443"/>
        <v>-0.13638</v>
      </c>
      <c r="V7641" s="16">
        <f t="shared" si="1444"/>
        <v>0.53900115475707011</v>
      </c>
    </row>
    <row r="7642" spans="4:22" ht="15.75" x14ac:dyDescent="0.25">
      <c r="D7642" s="27">
        <v>33204</v>
      </c>
      <c r="E7642">
        <v>331</v>
      </c>
      <c r="F7642">
        <v>-5.6210000000000004</v>
      </c>
      <c r="G7642">
        <v>0</v>
      </c>
      <c r="H7642">
        <v>-0.36541602686658398</v>
      </c>
      <c r="I7642" s="20">
        <f t="shared" si="1445"/>
        <v>8.4631101413337823E-2</v>
      </c>
      <c r="J7642">
        <f t="shared" si="1446"/>
        <v>1.029114193186188E-2</v>
      </c>
      <c r="K7642" s="16">
        <f t="shared" si="1437"/>
        <v>0.73040482067080692</v>
      </c>
      <c r="L7642" s="16">
        <f t="shared" si="1438"/>
        <v>1.4089641306598238E-2</v>
      </c>
      <c r="M7642" s="6"/>
      <c r="N7642" s="6">
        <f t="shared" si="1439"/>
        <v>-0.29233282149326717</v>
      </c>
      <c r="O7642" s="6"/>
      <c r="P7642" s="6">
        <f t="shared" si="1440"/>
        <v>-0.26967949489822479</v>
      </c>
      <c r="Q7642">
        <f t="shared" si="1447"/>
        <v>0.35286149966224711</v>
      </c>
      <c r="R7642">
        <f t="shared" si="1441"/>
        <v>1</v>
      </c>
      <c r="S7642">
        <f t="shared" si="1442"/>
        <v>-0.26967949489822479</v>
      </c>
      <c r="T7642" s="6">
        <f t="shared" si="1448"/>
        <v>105.89999999999999</v>
      </c>
      <c r="U7642">
        <f t="shared" si="1443"/>
        <v>-1.1242000000000001</v>
      </c>
      <c r="V7642" s="16">
        <f t="shared" si="1444"/>
        <v>0.22967907133726817</v>
      </c>
    </row>
    <row r="7643" spans="4:22" ht="15.75" x14ac:dyDescent="0.25">
      <c r="D7643" s="27">
        <v>33205</v>
      </c>
      <c r="E7643">
        <v>332</v>
      </c>
      <c r="F7643">
        <v>-2.1739999999999999</v>
      </c>
      <c r="G7643">
        <v>0.9</v>
      </c>
      <c r="H7643">
        <v>3.1596641724110176E-2</v>
      </c>
      <c r="I7643" s="20">
        <f t="shared" si="1445"/>
        <v>7.945435715821364E-2</v>
      </c>
      <c r="J7643">
        <f t="shared" si="1446"/>
        <v>9.6616498304387781E-3</v>
      </c>
      <c r="K7643" s="16">
        <f t="shared" si="1437"/>
        <v>0.73003351826167362</v>
      </c>
      <c r="L7643" s="16">
        <f t="shared" si="1438"/>
        <v>1.3234529084972304E-2</v>
      </c>
      <c r="M7643" s="6"/>
      <c r="N7643" s="6">
        <f t="shared" si="1439"/>
        <v>2.5277313379288142E-2</v>
      </c>
      <c r="O7643" s="6"/>
      <c r="P7643" s="6">
        <f t="shared" si="1440"/>
        <v>4.7930639974330516E-2</v>
      </c>
      <c r="Q7643">
        <f t="shared" si="1447"/>
        <v>0.35298999999999997</v>
      </c>
      <c r="R7643">
        <f t="shared" si="1441"/>
        <v>1</v>
      </c>
      <c r="S7643">
        <f t="shared" si="1442"/>
        <v>4.7930639974330516E-2</v>
      </c>
      <c r="T7643" s="6">
        <f t="shared" si="1448"/>
        <v>105.89999999999999</v>
      </c>
      <c r="U7643">
        <f t="shared" si="1443"/>
        <v>-0.43480000000000002</v>
      </c>
      <c r="V7643" s="16">
        <f t="shared" si="1444"/>
        <v>0.10609928055428246</v>
      </c>
    </row>
    <row r="7644" spans="4:22" ht="15.75" x14ac:dyDescent="0.25">
      <c r="D7644" s="27">
        <v>33206</v>
      </c>
      <c r="E7644">
        <v>333</v>
      </c>
      <c r="F7644">
        <v>8.1939999999999999E-2</v>
      </c>
      <c r="G7644">
        <v>0.5</v>
      </c>
      <c r="H7644">
        <v>-1.6918669559978842E-2</v>
      </c>
      <c r="I7644" s="20">
        <f t="shared" si="1445"/>
        <v>7.9342954185610062E-2</v>
      </c>
      <c r="J7644">
        <f t="shared" si="1446"/>
        <v>9.648103228970183E-3</v>
      </c>
      <c r="K7644" s="16">
        <f t="shared" si="1437"/>
        <v>0.73003351826167362</v>
      </c>
      <c r="L7644" s="16">
        <f t="shared" si="1438"/>
        <v>1.321597294867208E-2</v>
      </c>
      <c r="M7644" s="6"/>
      <c r="N7644" s="6">
        <f t="shared" si="1439"/>
        <v>-1.3534935647983075E-2</v>
      </c>
      <c r="O7644" s="6"/>
      <c r="P7644" s="6">
        <f t="shared" si="1440"/>
        <v>9.118390947059303E-3</v>
      </c>
      <c r="Q7644">
        <f t="shared" si="1447"/>
        <v>0.35298999999999997</v>
      </c>
      <c r="R7644">
        <f t="shared" si="1441"/>
        <v>1</v>
      </c>
      <c r="S7644">
        <f t="shared" si="1442"/>
        <v>9.118390947059303E-3</v>
      </c>
      <c r="T7644" s="6">
        <f t="shared" si="1448"/>
        <v>105.89999999999999</v>
      </c>
      <c r="U7644">
        <f t="shared" si="1443"/>
        <v>9.1445519032451655E-2</v>
      </c>
      <c r="V7644" s="16">
        <f t="shared" si="1444"/>
        <v>0.1033739745797735</v>
      </c>
    </row>
    <row r="7645" spans="4:22" ht="15.75" x14ac:dyDescent="0.25">
      <c r="D7645" s="27">
        <v>33207</v>
      </c>
      <c r="E7645">
        <v>334</v>
      </c>
      <c r="F7645">
        <v>-4.6929999999999996</v>
      </c>
      <c r="G7645">
        <v>0</v>
      </c>
      <c r="H7645">
        <v>0.66293766200545257</v>
      </c>
      <c r="I7645" s="20">
        <f t="shared" si="1445"/>
        <v>7.1621862415038068E-2</v>
      </c>
      <c r="J7645">
        <f t="shared" si="1446"/>
        <v>8.7092184696686299E-3</v>
      </c>
      <c r="K7645" s="16">
        <f t="shared" si="1437"/>
        <v>0.73003351826167362</v>
      </c>
      <c r="L7645" s="16">
        <f t="shared" si="1438"/>
        <v>1.1929888493896377E-2</v>
      </c>
      <c r="M7645" s="6"/>
      <c r="N7645" s="6">
        <f t="shared" si="1439"/>
        <v>0.53035012960436212</v>
      </c>
      <c r="O7645" s="6"/>
      <c r="P7645" s="6">
        <f t="shared" si="1440"/>
        <v>0.5530034561994045</v>
      </c>
      <c r="Q7645">
        <f t="shared" si="1447"/>
        <v>0.35298999999999997</v>
      </c>
      <c r="R7645">
        <f t="shared" si="1441"/>
        <v>1</v>
      </c>
      <c r="S7645">
        <f t="shared" si="1442"/>
        <v>0.5530034561994045</v>
      </c>
      <c r="T7645" s="6">
        <f t="shared" si="1448"/>
        <v>105.36964987039563</v>
      </c>
      <c r="U7645">
        <f t="shared" si="1443"/>
        <v>-0.93859999999999999</v>
      </c>
      <c r="V7645" s="16">
        <f t="shared" si="1444"/>
        <v>-9.0412303023733667E-2</v>
      </c>
    </row>
    <row r="7646" spans="4:22" ht="15.75" x14ac:dyDescent="0.25">
      <c r="D7646" s="27">
        <v>33208</v>
      </c>
      <c r="E7646">
        <v>335</v>
      </c>
      <c r="F7646">
        <v>1.405</v>
      </c>
      <c r="G7646">
        <v>0</v>
      </c>
      <c r="H7646">
        <v>1.6966388365085933E-2</v>
      </c>
      <c r="I7646" s="20">
        <f t="shared" si="1445"/>
        <v>8.4681857616069695E-2</v>
      </c>
      <c r="J7646">
        <f t="shared" si="1446"/>
        <v>1.0297313886114075E-2</v>
      </c>
      <c r="K7646" s="16">
        <f t="shared" si="1437"/>
        <v>0.73511278827250315</v>
      </c>
      <c r="L7646" s="16">
        <f t="shared" si="1438"/>
        <v>1.4007801320274278E-2</v>
      </c>
      <c r="M7646" s="6"/>
      <c r="N7646" s="6">
        <f t="shared" si="1439"/>
        <v>1.3573110692068747E-2</v>
      </c>
      <c r="O7646" s="6"/>
      <c r="P7646" s="6">
        <f t="shared" si="1440"/>
        <v>3.6226437287111127E-2</v>
      </c>
      <c r="Q7646">
        <f t="shared" si="1447"/>
        <v>0.35123216623465209</v>
      </c>
      <c r="R7646">
        <f t="shared" si="1441"/>
        <v>1</v>
      </c>
      <c r="S7646">
        <f t="shared" si="1442"/>
        <v>3.6226437287111127E-2</v>
      </c>
      <c r="T7646" s="6">
        <f t="shared" si="1448"/>
        <v>105.35607675970357</v>
      </c>
      <c r="U7646">
        <f t="shared" si="1443"/>
        <v>1.5679882138222427</v>
      </c>
      <c r="V7646" s="16">
        <f t="shared" si="1444"/>
        <v>0.2180169579517377</v>
      </c>
    </row>
    <row r="7647" spans="4:22" ht="15.75" x14ac:dyDescent="0.25">
      <c r="D7647" s="27">
        <v>33209</v>
      </c>
      <c r="E7647">
        <v>336</v>
      </c>
      <c r="F7647">
        <v>2.2669999999999999</v>
      </c>
      <c r="G7647">
        <v>0</v>
      </c>
      <c r="H7647">
        <v>0.22275314799531751</v>
      </c>
      <c r="I7647" s="20">
        <f t="shared" si="1445"/>
        <v>0.10389458743789244</v>
      </c>
      <c r="J7647">
        <f t="shared" si="1446"/>
        <v>1.2633581832447721E-2</v>
      </c>
      <c r="K7647" s="16">
        <f t="shared" si="1437"/>
        <v>0.73524352019086558</v>
      </c>
      <c r="L7647" s="16">
        <f t="shared" si="1438"/>
        <v>1.7182853687942881E-2</v>
      </c>
      <c r="M7647" s="6"/>
      <c r="N7647" s="6">
        <f t="shared" si="1439"/>
        <v>0.17820251839625401</v>
      </c>
      <c r="O7647" s="6"/>
      <c r="P7647" s="6">
        <f t="shared" si="1440"/>
        <v>0.20085584499129638</v>
      </c>
      <c r="Q7647">
        <f t="shared" si="1447"/>
        <v>0.35118692253234524</v>
      </c>
      <c r="R7647">
        <f t="shared" si="1441"/>
        <v>1</v>
      </c>
      <c r="S7647">
        <f t="shared" si="1442"/>
        <v>0.20085584499129638</v>
      </c>
      <c r="T7647" s="6">
        <f t="shared" si="1448"/>
        <v>105.17787424130732</v>
      </c>
      <c r="U7647">
        <f t="shared" si="1443"/>
        <v>2.529985253192188</v>
      </c>
      <c r="V7647" s="16">
        <f t="shared" si="1444"/>
        <v>0.6479967278904849</v>
      </c>
    </row>
    <row r="7648" spans="4:22" ht="15.75" x14ac:dyDescent="0.25">
      <c r="D7648" s="27">
        <v>33210</v>
      </c>
      <c r="E7648">
        <v>337</v>
      </c>
      <c r="F7648">
        <v>5.0839999999999996</v>
      </c>
      <c r="G7648">
        <v>0</v>
      </c>
      <c r="H7648">
        <v>0.39505103853424089</v>
      </c>
      <c r="I7648" s="20">
        <f t="shared" si="1445"/>
        <v>0.15274129521660049</v>
      </c>
      <c r="J7648">
        <f t="shared" si="1446"/>
        <v>1.8573341498338621E-2</v>
      </c>
      <c r="K7648" s="16">
        <f t="shared" si="1437"/>
        <v>0.73695991060537713</v>
      </c>
      <c r="L7648" s="16">
        <f t="shared" si="1438"/>
        <v>2.5202648381621617E-2</v>
      </c>
      <c r="M7648" s="6"/>
      <c r="N7648" s="6">
        <f t="shared" si="1439"/>
        <v>0.31604083082739276</v>
      </c>
      <c r="O7648" s="6"/>
      <c r="P7648" s="6">
        <f t="shared" si="1440"/>
        <v>0.33869415742243514</v>
      </c>
      <c r="Q7648">
        <f t="shared" si="1447"/>
        <v>0.35059291413769106</v>
      </c>
      <c r="R7648">
        <f t="shared" si="1441"/>
        <v>1</v>
      </c>
      <c r="S7648">
        <f t="shared" si="1442"/>
        <v>0.33869415742243514</v>
      </c>
      <c r="T7648" s="6">
        <f t="shared" si="1448"/>
        <v>104.86183341047993</v>
      </c>
      <c r="U7648">
        <f t="shared" si="1443"/>
        <v>5.6737737217596313</v>
      </c>
      <c r="V7648" s="16">
        <f t="shared" si="1444"/>
        <v>1.5826905297198723</v>
      </c>
    </row>
    <row r="7649" spans="4:22" ht="15.75" x14ac:dyDescent="0.25">
      <c r="D7649" s="27">
        <v>33211</v>
      </c>
      <c r="E7649">
        <v>338</v>
      </c>
      <c r="F7649">
        <v>1</v>
      </c>
      <c r="G7649">
        <v>0</v>
      </c>
      <c r="H7649">
        <v>-0.16122146269699089</v>
      </c>
      <c r="I7649" s="20">
        <f t="shared" si="1445"/>
        <v>0.14844777484308311</v>
      </c>
      <c r="J7649">
        <f t="shared" si="1446"/>
        <v>1.8051249420918906E-2</v>
      </c>
      <c r="K7649" s="16">
        <f t="shared" si="1437"/>
        <v>0.74000391614193317</v>
      </c>
      <c r="L7649" s="16">
        <f t="shared" si="1438"/>
        <v>2.4393451206353705E-2</v>
      </c>
      <c r="M7649" s="6"/>
      <c r="N7649" s="6">
        <f t="shared" si="1439"/>
        <v>-0.12897717015759272</v>
      </c>
      <c r="O7649" s="6"/>
      <c r="P7649" s="6">
        <f t="shared" si="1440"/>
        <v>-0.10632384356255034</v>
      </c>
      <c r="Q7649">
        <f t="shared" si="1447"/>
        <v>0.34953944470159976</v>
      </c>
      <c r="R7649">
        <f t="shared" si="1441"/>
        <v>1</v>
      </c>
      <c r="S7649">
        <f t="shared" si="1442"/>
        <v>-0.10632384356255034</v>
      </c>
      <c r="T7649" s="6">
        <f t="shared" si="1448"/>
        <v>104.99081058063753</v>
      </c>
      <c r="U7649">
        <f t="shared" si="1443"/>
        <v>1.1160058461368276</v>
      </c>
      <c r="V7649" s="16">
        <f t="shared" si="1444"/>
        <v>1.4958965311628527</v>
      </c>
    </row>
    <row r="7650" spans="4:22" ht="15.75" x14ac:dyDescent="0.25">
      <c r="D7650" s="27">
        <v>33212</v>
      </c>
      <c r="E7650">
        <v>339</v>
      </c>
      <c r="F7650">
        <v>-2.4</v>
      </c>
      <c r="G7650">
        <v>0</v>
      </c>
      <c r="H7650">
        <v>-0.20588852781775707</v>
      </c>
      <c r="I7650" s="20">
        <f t="shared" si="1445"/>
        <v>0.12827286644680669</v>
      </c>
      <c r="J7650">
        <f t="shared" si="1446"/>
        <v>1.5597980559931694E-2</v>
      </c>
      <c r="K7650" s="16">
        <f t="shared" si="1437"/>
        <v>0.73876164874559325</v>
      </c>
      <c r="L7650" s="16">
        <f t="shared" si="1438"/>
        <v>2.1113684753962043E-2</v>
      </c>
      <c r="M7650" s="6"/>
      <c r="N7650" s="6">
        <f t="shared" si="1439"/>
        <v>-0.16471082225420566</v>
      </c>
      <c r="O7650" s="6"/>
      <c r="P7650" s="6">
        <f t="shared" si="1440"/>
        <v>-0.14205749565916329</v>
      </c>
      <c r="Q7650">
        <f t="shared" si="1447"/>
        <v>0.34996936860212507</v>
      </c>
      <c r="R7650">
        <f t="shared" si="1441"/>
        <v>1</v>
      </c>
      <c r="S7650">
        <f t="shared" si="1442"/>
        <v>-0.14205749565916329</v>
      </c>
      <c r="T7650" s="6">
        <f t="shared" si="1448"/>
        <v>105.15552140289174</v>
      </c>
      <c r="U7650">
        <f t="shared" si="1443"/>
        <v>-0.48</v>
      </c>
      <c r="V7650" s="16">
        <f t="shared" si="1444"/>
        <v>1.1284193742999329</v>
      </c>
    </row>
    <row r="7651" spans="4:22" ht="15.75" x14ac:dyDescent="0.25">
      <c r="D7651" s="27">
        <v>33213</v>
      </c>
      <c r="E7651">
        <v>340</v>
      </c>
      <c r="F7651">
        <v>1.3</v>
      </c>
      <c r="G7651">
        <v>0</v>
      </c>
      <c r="H7651">
        <v>0.23867730498311879</v>
      </c>
      <c r="I7651" s="20">
        <f t="shared" si="1445"/>
        <v>0.13114355775604067</v>
      </c>
      <c r="J7651">
        <f t="shared" si="1446"/>
        <v>1.5947056623134545E-2</v>
      </c>
      <c r="K7651" s="16">
        <f t="shared" si="1437"/>
        <v>0.73717520609019349</v>
      </c>
      <c r="L7651" s="16">
        <f t="shared" si="1438"/>
        <v>2.1632654613703083E-2</v>
      </c>
      <c r="M7651" s="6"/>
      <c r="N7651" s="6">
        <f t="shared" si="1439"/>
        <v>0.19094184398649505</v>
      </c>
      <c r="O7651" s="6"/>
      <c r="P7651" s="6">
        <f t="shared" si="1440"/>
        <v>0.21359517058153743</v>
      </c>
      <c r="Q7651">
        <f t="shared" si="1447"/>
        <v>0.35051840467630579</v>
      </c>
      <c r="R7651">
        <f t="shared" si="1441"/>
        <v>1</v>
      </c>
      <c r="S7651">
        <f t="shared" si="1442"/>
        <v>0.21359517058153743</v>
      </c>
      <c r="T7651" s="6">
        <f t="shared" si="1448"/>
        <v>104.96457955890524</v>
      </c>
      <c r="U7651">
        <f t="shared" si="1443"/>
        <v>1.450807599977876</v>
      </c>
      <c r="V7651" s="16">
        <f t="shared" si="1444"/>
        <v>1.1883771234582301</v>
      </c>
    </row>
    <row r="7652" spans="4:22" ht="15.75" x14ac:dyDescent="0.25">
      <c r="D7652" s="27">
        <v>33214</v>
      </c>
      <c r="E7652">
        <v>341</v>
      </c>
      <c r="F7652">
        <v>4.742</v>
      </c>
      <c r="G7652">
        <v>11.4</v>
      </c>
      <c r="H7652">
        <v>0.2215080270870709</v>
      </c>
      <c r="I7652" s="20">
        <f t="shared" si="1445"/>
        <v>0.17496444224643215</v>
      </c>
      <c r="J7652">
        <f t="shared" si="1446"/>
        <v>2.127567617716615E-2</v>
      </c>
      <c r="K7652" s="16">
        <f t="shared" si="1437"/>
        <v>0.73901429766811866</v>
      </c>
      <c r="L7652" s="16">
        <f t="shared" si="1438"/>
        <v>2.8789261918611444E-2</v>
      </c>
      <c r="M7652" s="6"/>
      <c r="N7652" s="6">
        <f t="shared" si="1439"/>
        <v>0.17720642166965672</v>
      </c>
      <c r="O7652" s="6"/>
      <c r="P7652" s="6">
        <f t="shared" si="1440"/>
        <v>0.1998597482646991</v>
      </c>
      <c r="Q7652">
        <f t="shared" si="1447"/>
        <v>0.34988193186301747</v>
      </c>
      <c r="R7652">
        <f t="shared" si="1441"/>
        <v>1</v>
      </c>
      <c r="S7652">
        <f t="shared" si="1442"/>
        <v>0.1998597482646991</v>
      </c>
      <c r="T7652" s="6">
        <f t="shared" si="1448"/>
        <v>105.89999999999999</v>
      </c>
      <c r="U7652">
        <f t="shared" si="1443"/>
        <v>5.2920997223808364</v>
      </c>
      <c r="V7652" s="16">
        <f t="shared" si="1444"/>
        <v>1.9515872862488344</v>
      </c>
    </row>
    <row r="7653" spans="4:22" ht="15.75" x14ac:dyDescent="0.25">
      <c r="D7653" s="27">
        <v>33215</v>
      </c>
      <c r="E7653">
        <v>342</v>
      </c>
      <c r="F7653">
        <v>0.73819999999999997</v>
      </c>
      <c r="G7653">
        <v>2.8</v>
      </c>
      <c r="H7653">
        <v>5.3474325267265553E-2</v>
      </c>
      <c r="I7653" s="20">
        <f t="shared" si="1445"/>
        <v>0.16042012093652835</v>
      </c>
      <c r="J7653">
        <f t="shared" si="1446"/>
        <v>1.9507086705881849E-2</v>
      </c>
      <c r="K7653" s="16">
        <f t="shared" si="1437"/>
        <v>0.73003351826167362</v>
      </c>
      <c r="L7653" s="16">
        <f t="shared" si="1438"/>
        <v>2.6720809686014604E-2</v>
      </c>
      <c r="M7653" s="6"/>
      <c r="N7653" s="6">
        <f t="shared" si="1439"/>
        <v>4.2779460213812445E-2</v>
      </c>
      <c r="O7653" s="6"/>
      <c r="P7653" s="6">
        <f t="shared" si="1440"/>
        <v>6.5432786808854823E-2</v>
      </c>
      <c r="Q7653">
        <f t="shared" si="1447"/>
        <v>0.35298999999999997</v>
      </c>
      <c r="R7653">
        <f t="shared" si="1441"/>
        <v>1</v>
      </c>
      <c r="S7653">
        <f t="shared" si="1442"/>
        <v>6.5432786808854823E-2</v>
      </c>
      <c r="T7653" s="6">
        <f t="shared" si="1448"/>
        <v>105.89999999999999</v>
      </c>
      <c r="U7653">
        <f t="shared" si="1443"/>
        <v>0.82383551561820612</v>
      </c>
      <c r="V7653" s="16">
        <f t="shared" si="1444"/>
        <v>1.7418480576088757</v>
      </c>
    </row>
    <row r="7654" spans="4:22" ht="15.75" x14ac:dyDescent="0.25">
      <c r="D7654" s="27">
        <v>33216</v>
      </c>
      <c r="E7654">
        <v>343</v>
      </c>
      <c r="F7654">
        <v>8.6809999999999998E-2</v>
      </c>
      <c r="G7654">
        <v>0.4</v>
      </c>
      <c r="H7654">
        <v>0.36122642393115384</v>
      </c>
      <c r="I7654" s="20">
        <f t="shared" si="1445"/>
        <v>0.14313679464487125</v>
      </c>
      <c r="J7654">
        <f t="shared" si="1446"/>
        <v>1.7405434228816345E-2</v>
      </c>
      <c r="K7654" s="16">
        <f t="shared" si="1437"/>
        <v>0.73003351826167362</v>
      </c>
      <c r="L7654" s="16">
        <f t="shared" si="1438"/>
        <v>2.3841965873377245E-2</v>
      </c>
      <c r="M7654" s="6"/>
      <c r="N7654" s="6">
        <f t="shared" si="1439"/>
        <v>0.28898113914492307</v>
      </c>
      <c r="O7654" s="6"/>
      <c r="P7654" s="6">
        <f t="shared" si="1440"/>
        <v>0.31163446573996545</v>
      </c>
      <c r="Q7654">
        <f t="shared" si="1447"/>
        <v>0.35298999999999997</v>
      </c>
      <c r="R7654">
        <f t="shared" si="1441"/>
        <v>1</v>
      </c>
      <c r="S7654">
        <f t="shared" si="1442"/>
        <v>0.31163446573996545</v>
      </c>
      <c r="T7654" s="6">
        <f t="shared" si="1448"/>
        <v>105.89999999999999</v>
      </c>
      <c r="U7654">
        <f t="shared" si="1443"/>
        <v>9.6880467503138001E-2</v>
      </c>
      <c r="V7654" s="16">
        <f t="shared" si="1444"/>
        <v>1.4359170518046636</v>
      </c>
    </row>
    <row r="7655" spans="4:22" ht="15.75" x14ac:dyDescent="0.25">
      <c r="D7655" s="27">
        <v>33217</v>
      </c>
      <c r="E7655">
        <v>344</v>
      </c>
      <c r="F7655">
        <v>-2.2919999999999999E-2</v>
      </c>
      <c r="G7655">
        <v>0.6</v>
      </c>
      <c r="H7655">
        <v>-2.5157273551627802E-4</v>
      </c>
      <c r="I7655" s="20">
        <f t="shared" si="1445"/>
        <v>0.12881058443138677</v>
      </c>
      <c r="J7655">
        <f t="shared" si="1446"/>
        <v>1.5663367066856632E-2</v>
      </c>
      <c r="K7655" s="16">
        <f t="shared" si="1437"/>
        <v>0.73003351826167362</v>
      </c>
      <c r="L7655" s="16">
        <f t="shared" si="1438"/>
        <v>2.1455682068069436E-2</v>
      </c>
      <c r="M7655" s="6"/>
      <c r="N7655" s="6">
        <f t="shared" si="1439"/>
        <v>-2.0125818841302244E-4</v>
      </c>
      <c r="O7655" s="6"/>
      <c r="P7655" s="6">
        <f t="shared" si="1440"/>
        <v>2.2452068406629354E-2</v>
      </c>
      <c r="Q7655">
        <f t="shared" si="1447"/>
        <v>0.35298999999999997</v>
      </c>
      <c r="R7655">
        <f t="shared" si="1441"/>
        <v>1</v>
      </c>
      <c r="S7655">
        <f t="shared" si="1442"/>
        <v>2.2452068406629354E-2</v>
      </c>
      <c r="T7655" s="6">
        <f t="shared" si="1448"/>
        <v>105.89999999999999</v>
      </c>
      <c r="U7655">
        <f t="shared" si="1443"/>
        <v>-4.5840000000000004E-3</v>
      </c>
      <c r="V7655" s="16">
        <f t="shared" si="1444"/>
        <v>1.1680127245149698</v>
      </c>
    </row>
    <row r="7656" spans="4:22" ht="15.75" x14ac:dyDescent="0.25">
      <c r="D7656" s="27">
        <v>33218</v>
      </c>
      <c r="E7656">
        <v>345</v>
      </c>
      <c r="F7656">
        <v>0.29099999999999998</v>
      </c>
      <c r="G7656">
        <v>3.5</v>
      </c>
      <c r="H7656">
        <v>-9.8586667293831063E-3</v>
      </c>
      <c r="I7656" s="20">
        <f t="shared" si="1445"/>
        <v>0.12077461700524066</v>
      </c>
      <c r="J7656">
        <f t="shared" si="1446"/>
        <v>1.4686193427837264E-2</v>
      </c>
      <c r="K7656" s="16">
        <f t="shared" si="1437"/>
        <v>0.73003351826167362</v>
      </c>
      <c r="L7656" s="16">
        <f t="shared" si="1438"/>
        <v>2.0117149501309797E-2</v>
      </c>
      <c r="M7656" s="6"/>
      <c r="N7656" s="6">
        <f t="shared" si="1439"/>
        <v>-7.8869333835064857E-3</v>
      </c>
      <c r="O7656" s="6"/>
      <c r="P7656" s="6">
        <f t="shared" si="1440"/>
        <v>1.4766393211535892E-2</v>
      </c>
      <c r="Q7656">
        <f t="shared" si="1447"/>
        <v>0.35298999999999997</v>
      </c>
      <c r="R7656">
        <f t="shared" si="1441"/>
        <v>1</v>
      </c>
      <c r="S7656">
        <f t="shared" si="1442"/>
        <v>1.4766393211535892E-2</v>
      </c>
      <c r="T7656" s="6">
        <f t="shared" si="1448"/>
        <v>105.89999999999999</v>
      </c>
      <c r="U7656">
        <f t="shared" si="1443"/>
        <v>0.32475770122581682</v>
      </c>
      <c r="V7656" s="16">
        <f t="shared" si="1444"/>
        <v>1.011184189426493</v>
      </c>
    </row>
    <row r="7657" spans="4:22" ht="15.75" x14ac:dyDescent="0.25">
      <c r="D7657" s="27">
        <v>33219</v>
      </c>
      <c r="E7657">
        <v>346</v>
      </c>
      <c r="F7657">
        <v>0.22919999999999999</v>
      </c>
      <c r="G7657">
        <v>0.7</v>
      </c>
      <c r="H7657">
        <v>7.1953856581146343E-3</v>
      </c>
      <c r="I7657" s="20">
        <f t="shared" si="1445"/>
        <v>0.11379568388683102</v>
      </c>
      <c r="J7657">
        <f t="shared" si="1446"/>
        <v>1.3837555160638651E-2</v>
      </c>
      <c r="K7657" s="16">
        <f t="shared" si="1437"/>
        <v>0.73003351826167362</v>
      </c>
      <c r="L7657" s="16">
        <f t="shared" si="1438"/>
        <v>1.8954684702132692E-2</v>
      </c>
      <c r="M7657" s="6"/>
      <c r="N7657" s="6">
        <f t="shared" si="1439"/>
        <v>5.7563085264917078E-3</v>
      </c>
      <c r="O7657" s="6"/>
      <c r="P7657" s="6">
        <f t="shared" si="1440"/>
        <v>2.8409635121534084E-2</v>
      </c>
      <c r="Q7657">
        <f t="shared" si="1447"/>
        <v>0.35298999999999997</v>
      </c>
      <c r="R7657">
        <f t="shared" si="1441"/>
        <v>1</v>
      </c>
      <c r="S7657">
        <f t="shared" si="1442"/>
        <v>2.8409635121534084E-2</v>
      </c>
      <c r="T7657" s="6">
        <f t="shared" si="1448"/>
        <v>105.89999999999999</v>
      </c>
      <c r="U7657">
        <f t="shared" si="1443"/>
        <v>0.25578853993456085</v>
      </c>
      <c r="V7657" s="16">
        <f t="shared" si="1444"/>
        <v>0.87069573711945525</v>
      </c>
    </row>
    <row r="7658" spans="4:22" ht="15.75" x14ac:dyDescent="0.25">
      <c r="D7658" s="27">
        <v>33220</v>
      </c>
      <c r="E7658">
        <v>347</v>
      </c>
      <c r="F7658">
        <v>-4.8550000000000004</v>
      </c>
      <c r="G7658">
        <v>0</v>
      </c>
      <c r="H7658">
        <v>-0.27839464363371641</v>
      </c>
      <c r="I7658" s="20">
        <f t="shared" si="1445"/>
        <v>9.7651081792691025E-2</v>
      </c>
      <c r="J7658">
        <f t="shared" si="1446"/>
        <v>1.1874371545991228E-2</v>
      </c>
      <c r="K7658" s="16">
        <f t="shared" si="1437"/>
        <v>0.73003351826167362</v>
      </c>
      <c r="L7658" s="16">
        <f t="shared" si="1438"/>
        <v>1.6265515553677595E-2</v>
      </c>
      <c r="M7658" s="6"/>
      <c r="N7658" s="6">
        <f t="shared" si="1439"/>
        <v>-0.22271571490697314</v>
      </c>
      <c r="O7658" s="6"/>
      <c r="P7658" s="6">
        <f t="shared" si="1440"/>
        <v>-0.20006238831193077</v>
      </c>
      <c r="Q7658">
        <f t="shared" si="1447"/>
        <v>0.35298999999999997</v>
      </c>
      <c r="R7658">
        <f t="shared" si="1441"/>
        <v>1</v>
      </c>
      <c r="S7658">
        <f t="shared" si="1442"/>
        <v>-0.20006238831193077</v>
      </c>
      <c r="T7658" s="6">
        <f t="shared" si="1448"/>
        <v>105.89999999999999</v>
      </c>
      <c r="U7658">
        <f t="shared" si="1443"/>
        <v>-0.97100000000000009</v>
      </c>
      <c r="V7658" s="16">
        <f t="shared" si="1444"/>
        <v>0.52817723849902487</v>
      </c>
    </row>
    <row r="7659" spans="4:22" ht="15.75" x14ac:dyDescent="0.25">
      <c r="D7659" s="27">
        <v>33221</v>
      </c>
      <c r="E7659">
        <v>348</v>
      </c>
      <c r="F7659">
        <v>-2.4169999999999998</v>
      </c>
      <c r="G7659">
        <v>0</v>
      </c>
      <c r="H7659">
        <v>1.8330379324268346E-2</v>
      </c>
      <c r="I7659" s="20">
        <f t="shared" si="1445"/>
        <v>8.9308680682749081E-2</v>
      </c>
      <c r="J7659">
        <f t="shared" si="1446"/>
        <v>1.0859935571022288E-2</v>
      </c>
      <c r="K7659" s="16">
        <f t="shared" si="1437"/>
        <v>0.73003351826167362</v>
      </c>
      <c r="L7659" s="16">
        <f t="shared" si="1438"/>
        <v>1.487594103470965E-2</v>
      </c>
      <c r="M7659" s="6"/>
      <c r="N7659" s="6">
        <f t="shared" si="1439"/>
        <v>1.4664303459414677E-2</v>
      </c>
      <c r="O7659" s="6"/>
      <c r="P7659" s="6">
        <f t="shared" si="1440"/>
        <v>3.7317630054457054E-2</v>
      </c>
      <c r="Q7659">
        <f t="shared" si="1447"/>
        <v>0.35298999999999997</v>
      </c>
      <c r="R7659">
        <f t="shared" si="1441"/>
        <v>1</v>
      </c>
      <c r="S7659">
        <f t="shared" si="1442"/>
        <v>3.7317630054457054E-2</v>
      </c>
      <c r="T7659" s="6">
        <f t="shared" si="1448"/>
        <v>105.88533569654058</v>
      </c>
      <c r="U7659">
        <f t="shared" si="1443"/>
        <v>-0.4834</v>
      </c>
      <c r="V7659" s="16">
        <f t="shared" si="1444"/>
        <v>0.34004414464107158</v>
      </c>
    </row>
    <row r="7660" spans="4:22" ht="15.75" x14ac:dyDescent="0.25">
      <c r="D7660" s="27">
        <v>33222</v>
      </c>
      <c r="E7660">
        <v>349</v>
      </c>
      <c r="F7660">
        <v>-3.7210000000000001</v>
      </c>
      <c r="G7660">
        <v>0</v>
      </c>
      <c r="H7660">
        <v>-1.530961092239091E-2</v>
      </c>
      <c r="I7660" s="20">
        <f t="shared" si="1445"/>
        <v>8.0792959352664132E-2</v>
      </c>
      <c r="J7660">
        <f t="shared" si="1446"/>
        <v>9.8244238572839579E-3</v>
      </c>
      <c r="K7660" s="16">
        <f t="shared" si="1437"/>
        <v>0.73014586515121183</v>
      </c>
      <c r="L7660" s="16">
        <f t="shared" si="1438"/>
        <v>1.3455426273282172E-2</v>
      </c>
      <c r="M7660" s="6"/>
      <c r="N7660" s="6">
        <f t="shared" si="1439"/>
        <v>-1.2247688737912729E-2</v>
      </c>
      <c r="O7660" s="6"/>
      <c r="P7660" s="6">
        <f t="shared" si="1440"/>
        <v>1.0405637857129649E-2</v>
      </c>
      <c r="Q7660">
        <f t="shared" si="1447"/>
        <v>0.35295111898846859</v>
      </c>
      <c r="R7660">
        <f t="shared" si="1441"/>
        <v>1</v>
      </c>
      <c r="S7660">
        <f t="shared" si="1442"/>
        <v>1.0405637857129649E-2</v>
      </c>
      <c r="T7660" s="6">
        <f t="shared" si="1448"/>
        <v>105.89758338527849</v>
      </c>
      <c r="U7660">
        <f t="shared" si="1443"/>
        <v>-0.74420000000000008</v>
      </c>
      <c r="V7660" s="16">
        <f t="shared" si="1444"/>
        <v>0.13839646252105553</v>
      </c>
    </row>
    <row r="7661" spans="4:22" ht="15.75" x14ac:dyDescent="0.25">
      <c r="D7661" s="27">
        <v>33223</v>
      </c>
      <c r="E7661">
        <v>350</v>
      </c>
      <c r="F7661">
        <v>-0.71250000000000002</v>
      </c>
      <c r="G7661">
        <v>0.3</v>
      </c>
      <c r="H7661">
        <v>-0.50721171555056677</v>
      </c>
      <c r="I7661" s="20">
        <f t="shared" si="1445"/>
        <v>7.8640305879542627E-2</v>
      </c>
      <c r="J7661">
        <f t="shared" si="1446"/>
        <v>9.5626611949523842E-3</v>
      </c>
      <c r="K7661" s="16">
        <f t="shared" si="1437"/>
        <v>0.73002789927879386</v>
      </c>
      <c r="L7661" s="16">
        <f t="shared" si="1438"/>
        <v>1.3099035262076271E-2</v>
      </c>
      <c r="M7661" s="6"/>
      <c r="N7661" s="6">
        <f t="shared" si="1439"/>
        <v>-0.40576937244045341</v>
      </c>
      <c r="O7661" s="6"/>
      <c r="P7661" s="6">
        <f t="shared" si="1440"/>
        <v>-0.38311604584541104</v>
      </c>
      <c r="Q7661">
        <f t="shared" si="1447"/>
        <v>0.35299194461759498</v>
      </c>
      <c r="R7661">
        <f t="shared" si="1441"/>
        <v>1</v>
      </c>
      <c r="S7661">
        <f t="shared" si="1442"/>
        <v>-0.38311604584541104</v>
      </c>
      <c r="T7661" s="6">
        <f t="shared" si="1448"/>
        <v>105.89999999999999</v>
      </c>
      <c r="U7661">
        <f t="shared" si="1443"/>
        <v>-0.14250000000000002</v>
      </c>
      <c r="V7661" s="16">
        <f t="shared" si="1444"/>
        <v>8.6155349794702157E-2</v>
      </c>
    </row>
    <row r="7662" spans="4:22" ht="15.75" x14ac:dyDescent="0.25">
      <c r="D7662" s="27">
        <v>33224</v>
      </c>
      <c r="E7662">
        <v>351</v>
      </c>
      <c r="F7662">
        <v>0.32569999999999999</v>
      </c>
      <c r="G7662">
        <v>0.3</v>
      </c>
      <c r="H7662">
        <v>-2.064245542321648E-2</v>
      </c>
      <c r="I7662" s="20">
        <f t="shared" si="1445"/>
        <v>8.0753164497137681E-2</v>
      </c>
      <c r="J7662">
        <f t="shared" si="1446"/>
        <v>9.8195848028519422E-3</v>
      </c>
      <c r="K7662" s="16">
        <f t="shared" si="1437"/>
        <v>0.73003351826167362</v>
      </c>
      <c r="L7662" s="16">
        <f t="shared" si="1438"/>
        <v>1.3450868428937265E-2</v>
      </c>
      <c r="M7662" s="6"/>
      <c r="N7662" s="6">
        <f t="shared" si="1439"/>
        <v>-1.6513964338573186E-2</v>
      </c>
      <c r="O7662" s="6"/>
      <c r="P7662" s="6">
        <f t="shared" si="1440"/>
        <v>6.139362256469192E-3</v>
      </c>
      <c r="Q7662">
        <f t="shared" si="1447"/>
        <v>0.35298999999999997</v>
      </c>
      <c r="R7662">
        <f t="shared" si="1441"/>
        <v>1</v>
      </c>
      <c r="S7662">
        <f t="shared" si="1442"/>
        <v>6.139362256469192E-3</v>
      </c>
      <c r="T7662" s="6">
        <f t="shared" si="1448"/>
        <v>105.89999999999999</v>
      </c>
      <c r="U7662">
        <f t="shared" si="1443"/>
        <v>0.36348310408676476</v>
      </c>
      <c r="V7662" s="16">
        <f t="shared" si="1444"/>
        <v>0.13773275430912207</v>
      </c>
    </row>
    <row r="7663" spans="4:22" ht="15.75" x14ac:dyDescent="0.25">
      <c r="D7663" s="27">
        <v>33225</v>
      </c>
      <c r="E7663">
        <v>352</v>
      </c>
      <c r="F7663">
        <v>-0.39650000000000002</v>
      </c>
      <c r="G7663">
        <v>0.7</v>
      </c>
      <c r="H7663">
        <v>1.4106785339987965E-2</v>
      </c>
      <c r="I7663" s="20">
        <f t="shared" si="1445"/>
        <v>7.909776371832683E-2</v>
      </c>
      <c r="J7663">
        <f t="shared" si="1446"/>
        <v>9.6182880681485432E-3</v>
      </c>
      <c r="K7663" s="16">
        <f t="shared" si="1437"/>
        <v>0.73003351826167362</v>
      </c>
      <c r="L7663" s="16">
        <f t="shared" si="1438"/>
        <v>1.3175132137838306E-2</v>
      </c>
      <c r="M7663" s="6"/>
      <c r="N7663" s="6">
        <f t="shared" si="1439"/>
        <v>1.1285428271990373E-2</v>
      </c>
      <c r="O7663" s="6"/>
      <c r="P7663" s="6">
        <f t="shared" si="1440"/>
        <v>3.3938754867032753E-2</v>
      </c>
      <c r="Q7663">
        <f t="shared" si="1447"/>
        <v>0.35298999999999997</v>
      </c>
      <c r="R7663">
        <f t="shared" si="1441"/>
        <v>1</v>
      </c>
      <c r="S7663">
        <f t="shared" si="1442"/>
        <v>3.3938754867032753E-2</v>
      </c>
      <c r="T7663" s="6">
        <f t="shared" si="1448"/>
        <v>105.89999999999999</v>
      </c>
      <c r="U7663">
        <f t="shared" si="1443"/>
        <v>-7.9300000000000009E-2</v>
      </c>
      <c r="V7663" s="16">
        <f t="shared" si="1444"/>
        <v>9.7369011450224655E-2</v>
      </c>
    </row>
    <row r="7664" spans="4:22" ht="15.75" x14ac:dyDescent="0.25">
      <c r="D7664" s="27">
        <v>33226</v>
      </c>
      <c r="E7664">
        <v>353</v>
      </c>
      <c r="F7664">
        <v>0.14369999999999999</v>
      </c>
      <c r="G7664">
        <v>2.6</v>
      </c>
      <c r="H7664">
        <v>8.1917000588989895E-3</v>
      </c>
      <c r="I7664" s="20">
        <f t="shared" si="1445"/>
        <v>7.9576533302011032E-2</v>
      </c>
      <c r="J7664">
        <f t="shared" si="1446"/>
        <v>9.6765064495245422E-3</v>
      </c>
      <c r="K7664" s="16">
        <f t="shared" si="1437"/>
        <v>0.73003351826167362</v>
      </c>
      <c r="L7664" s="16">
        <f t="shared" si="1438"/>
        <v>1.3254879683560077E-2</v>
      </c>
      <c r="M7664" s="6"/>
      <c r="N7664" s="6">
        <f t="shared" si="1439"/>
        <v>6.5533600471191916E-3</v>
      </c>
      <c r="O7664" s="6"/>
      <c r="P7664" s="6">
        <f t="shared" si="1440"/>
        <v>2.920668664216157E-2</v>
      </c>
      <c r="Q7664">
        <f t="shared" si="1447"/>
        <v>0.35298999999999997</v>
      </c>
      <c r="R7664">
        <f t="shared" si="1441"/>
        <v>1</v>
      </c>
      <c r="S7664">
        <f t="shared" si="1442"/>
        <v>2.920668664216157E-2</v>
      </c>
      <c r="T7664" s="6">
        <f t="shared" si="1448"/>
        <v>105.89999999999999</v>
      </c>
      <c r="U7664">
        <f t="shared" si="1443"/>
        <v>0.16037004008986214</v>
      </c>
      <c r="V7664" s="16">
        <f t="shared" si="1444"/>
        <v>0.10908594020575432</v>
      </c>
    </row>
    <row r="7665" spans="4:22" ht="15.75" x14ac:dyDescent="0.25">
      <c r="D7665" s="27">
        <v>33227</v>
      </c>
      <c r="E7665">
        <v>354</v>
      </c>
      <c r="F7665">
        <v>-1.546</v>
      </c>
      <c r="G7665">
        <v>0.6</v>
      </c>
      <c r="H7665">
        <v>3.714878265432129E-2</v>
      </c>
      <c r="I7665" s="20">
        <f t="shared" si="1445"/>
        <v>7.6424858088460418E-2</v>
      </c>
      <c r="J7665">
        <f t="shared" si="1446"/>
        <v>9.2932627435567874E-3</v>
      </c>
      <c r="K7665" s="16">
        <f t="shared" si="1437"/>
        <v>0.73003351826167362</v>
      </c>
      <c r="L7665" s="16">
        <f t="shared" si="1438"/>
        <v>1.2729912409618575E-2</v>
      </c>
      <c r="M7665" s="6"/>
      <c r="N7665" s="6">
        <f t="shared" si="1439"/>
        <v>2.9719026123457032E-2</v>
      </c>
      <c r="O7665" s="6"/>
      <c r="P7665" s="6">
        <f t="shared" si="1440"/>
        <v>5.237235271849941E-2</v>
      </c>
      <c r="Q7665">
        <f t="shared" si="1447"/>
        <v>0.35298999999999997</v>
      </c>
      <c r="R7665">
        <f t="shared" si="1441"/>
        <v>1</v>
      </c>
      <c r="S7665">
        <f t="shared" si="1442"/>
        <v>5.237235271849941E-2</v>
      </c>
      <c r="T7665" s="6">
        <f t="shared" si="1448"/>
        <v>105.89999999999999</v>
      </c>
      <c r="U7665">
        <f t="shared" si="1443"/>
        <v>-0.30920000000000003</v>
      </c>
      <c r="V7665" s="16">
        <f t="shared" si="1444"/>
        <v>3.1293137982410013E-2</v>
      </c>
    </row>
    <row r="7666" spans="4:22" ht="15.75" x14ac:dyDescent="0.25">
      <c r="D7666" s="27">
        <v>33228</v>
      </c>
      <c r="E7666">
        <v>355</v>
      </c>
      <c r="F7666">
        <v>-7.3689999999999998</v>
      </c>
      <c r="G7666">
        <v>0.2</v>
      </c>
      <c r="H7666">
        <v>-0.43344099701535405</v>
      </c>
      <c r="I7666" s="20">
        <f t="shared" si="1445"/>
        <v>6.5611180483814854E-2</v>
      </c>
      <c r="J7666">
        <f t="shared" si="1446"/>
        <v>7.9783195468318864E-3</v>
      </c>
      <c r="K7666" s="16">
        <f t="shared" si="1437"/>
        <v>0.73003351826167362</v>
      </c>
      <c r="L7666" s="16">
        <f t="shared" si="1438"/>
        <v>1.0928703062606687E-2</v>
      </c>
      <c r="M7666" s="6"/>
      <c r="N7666" s="6">
        <f t="shared" si="1439"/>
        <v>-0.34675279761228328</v>
      </c>
      <c r="O7666" s="6"/>
      <c r="P7666" s="6">
        <f t="shared" si="1440"/>
        <v>-0.3240994710172409</v>
      </c>
      <c r="Q7666">
        <f t="shared" si="1447"/>
        <v>0.35298999999999997</v>
      </c>
      <c r="R7666">
        <f t="shared" si="1441"/>
        <v>1</v>
      </c>
      <c r="S7666">
        <f t="shared" si="1442"/>
        <v>-0.3240994710172409</v>
      </c>
      <c r="T7666" s="6">
        <f t="shared" si="1448"/>
        <v>105.89999999999999</v>
      </c>
      <c r="U7666">
        <f t="shared" si="1443"/>
        <v>-1.4738</v>
      </c>
      <c r="V7666" s="16">
        <f t="shared" si="1444"/>
        <v>-0.24862402287932994</v>
      </c>
    </row>
    <row r="7667" spans="4:22" ht="15.75" x14ac:dyDescent="0.25">
      <c r="D7667" s="27">
        <v>33229</v>
      </c>
      <c r="E7667">
        <v>356</v>
      </c>
      <c r="F7667">
        <v>-10.3</v>
      </c>
      <c r="G7667">
        <v>2.9</v>
      </c>
      <c r="H7667">
        <v>-0.36933993182553215</v>
      </c>
      <c r="I7667" s="20">
        <f t="shared" si="1445"/>
        <v>5.3690163505484931E-2</v>
      </c>
      <c r="J7667">
        <f t="shared" si="1446"/>
        <v>6.528723882266968E-3</v>
      </c>
      <c r="K7667" s="16">
        <f t="shared" si="1437"/>
        <v>0.73003351826167362</v>
      </c>
      <c r="L7667" s="16">
        <f t="shared" si="1438"/>
        <v>8.943046749158726E-3</v>
      </c>
      <c r="M7667" s="6"/>
      <c r="N7667" s="6">
        <f t="shared" si="1439"/>
        <v>-0.29547194546042571</v>
      </c>
      <c r="O7667" s="6"/>
      <c r="P7667" s="6">
        <f t="shared" si="1440"/>
        <v>-0.27281861886538333</v>
      </c>
      <c r="Q7667">
        <f t="shared" si="1447"/>
        <v>0.35298999999999997</v>
      </c>
      <c r="R7667">
        <f t="shared" si="1441"/>
        <v>1</v>
      </c>
      <c r="S7667">
        <f t="shared" si="1442"/>
        <v>-0.27281861886538333</v>
      </c>
      <c r="T7667" s="6">
        <f t="shared" si="1448"/>
        <v>105.89999999999999</v>
      </c>
      <c r="U7667">
        <f t="shared" si="1443"/>
        <v>-2.06</v>
      </c>
      <c r="V7667" s="16">
        <f t="shared" si="1444"/>
        <v>-0.58550365376281333</v>
      </c>
    </row>
    <row r="7668" spans="4:22" ht="15.75" x14ac:dyDescent="0.25">
      <c r="D7668" s="27">
        <v>33230</v>
      </c>
      <c r="E7668">
        <v>357</v>
      </c>
      <c r="F7668">
        <v>2.0150000000000001</v>
      </c>
      <c r="G7668">
        <v>2.9</v>
      </c>
      <c r="H7668">
        <v>3.3140573827005498E-2</v>
      </c>
      <c r="I7668" s="20">
        <f t="shared" si="1445"/>
        <v>7.2870525561577956E-2</v>
      </c>
      <c r="J7668">
        <f t="shared" si="1446"/>
        <v>8.8610559082878803E-3</v>
      </c>
      <c r="K7668" s="16">
        <f t="shared" si="1437"/>
        <v>0.73003351826167362</v>
      </c>
      <c r="L7668" s="16">
        <f t="shared" si="1438"/>
        <v>1.2137875435346406E-2</v>
      </c>
      <c r="M7668" s="6"/>
      <c r="N7668" s="6">
        <f t="shared" si="1439"/>
        <v>2.6512459061604401E-2</v>
      </c>
      <c r="O7668" s="6"/>
      <c r="P7668" s="6">
        <f t="shared" si="1440"/>
        <v>4.9165785656646782E-2</v>
      </c>
      <c r="Q7668">
        <f t="shared" si="1447"/>
        <v>0.35298999999999997</v>
      </c>
      <c r="R7668">
        <f t="shared" si="1441"/>
        <v>1</v>
      </c>
      <c r="S7668">
        <f t="shared" si="1442"/>
        <v>4.9165785656646782E-2</v>
      </c>
      <c r="T7668" s="6">
        <f t="shared" si="1448"/>
        <v>105.89999999999999</v>
      </c>
      <c r="U7668">
        <f t="shared" si="1443"/>
        <v>2.248751779965708</v>
      </c>
      <c r="V7668" s="16">
        <f t="shared" si="1444"/>
        <v>-5.8388942955116541E-2</v>
      </c>
    </row>
    <row r="7669" spans="4:22" ht="15.75" x14ac:dyDescent="0.25">
      <c r="D7669" s="27">
        <v>33231</v>
      </c>
      <c r="E7669">
        <v>358</v>
      </c>
      <c r="F7669">
        <v>3.7839999999999998</v>
      </c>
      <c r="G7669">
        <v>0</v>
      </c>
      <c r="H7669">
        <v>0.24946374062340321</v>
      </c>
      <c r="I7669" s="20">
        <f t="shared" si="1445"/>
        <v>0.10738780199423789</v>
      </c>
      <c r="J7669">
        <f t="shared" si="1446"/>
        <v>1.3058356722499328E-2</v>
      </c>
      <c r="K7669" s="16">
        <f t="shared" si="1437"/>
        <v>0.73003351826167362</v>
      </c>
      <c r="L7669" s="16">
        <f t="shared" si="1438"/>
        <v>1.7887338589046377E-2</v>
      </c>
      <c r="M7669" s="6"/>
      <c r="N7669" s="6">
        <f t="shared" si="1439"/>
        <v>0.19957099249872257</v>
      </c>
      <c r="O7669" s="6"/>
      <c r="P7669" s="6">
        <f t="shared" si="1440"/>
        <v>0.22222431909376494</v>
      </c>
      <c r="Q7669">
        <f t="shared" si="1447"/>
        <v>0.35298999999999997</v>
      </c>
      <c r="R7669">
        <f t="shared" si="1441"/>
        <v>1</v>
      </c>
      <c r="S7669">
        <f t="shared" si="1442"/>
        <v>0.22222431909376494</v>
      </c>
      <c r="T7669" s="6">
        <f t="shared" si="1448"/>
        <v>105.70042900750127</v>
      </c>
      <c r="U7669">
        <f t="shared" si="1443"/>
        <v>4.2229661217817558</v>
      </c>
      <c r="V7669" s="16">
        <f t="shared" si="1444"/>
        <v>0.73785729863540361</v>
      </c>
    </row>
    <row r="7670" spans="4:22" ht="15.75" x14ac:dyDescent="0.25">
      <c r="D7670" s="27">
        <v>33232</v>
      </c>
      <c r="E7670">
        <v>359</v>
      </c>
      <c r="F7670">
        <v>1.2</v>
      </c>
      <c r="G7670">
        <v>0</v>
      </c>
      <c r="H7670">
        <v>0.44107908202565843</v>
      </c>
      <c r="I7670" s="20">
        <f t="shared" si="1445"/>
        <v>0.11306281798176424</v>
      </c>
      <c r="J7670">
        <f t="shared" si="1446"/>
        <v>1.374843866658253E-2</v>
      </c>
      <c r="K7670" s="16">
        <f t="shared" si="1437"/>
        <v>0.73192682802144704</v>
      </c>
      <c r="L7670" s="16">
        <f t="shared" si="1438"/>
        <v>1.8783897707025533E-2</v>
      </c>
      <c r="M7670" s="6"/>
      <c r="N7670" s="6">
        <f t="shared" si="1439"/>
        <v>0.35286326562052678</v>
      </c>
      <c r="O7670" s="6"/>
      <c r="P7670" s="6">
        <f t="shared" si="1440"/>
        <v>0.37551659221556916</v>
      </c>
      <c r="Q7670">
        <f t="shared" si="1447"/>
        <v>0.35233476335833758</v>
      </c>
      <c r="R7670">
        <f t="shared" si="1441"/>
        <v>1</v>
      </c>
      <c r="S7670">
        <f t="shared" si="1442"/>
        <v>0.37551659221556916</v>
      </c>
      <c r="T7670" s="6">
        <f t="shared" si="1448"/>
        <v>105.34756574188074</v>
      </c>
      <c r="U7670">
        <f t="shared" si="1443"/>
        <v>1.3392070153641931</v>
      </c>
      <c r="V7670" s="16">
        <f t="shared" si="1444"/>
        <v>0.84969629460437035</v>
      </c>
    </row>
    <row r="7671" spans="4:22" ht="15.75" x14ac:dyDescent="0.25">
      <c r="D7671" s="27">
        <v>33233</v>
      </c>
      <c r="E7671">
        <v>360</v>
      </c>
      <c r="F7671">
        <v>2.0219999999999998</v>
      </c>
      <c r="G7671">
        <v>2.5</v>
      </c>
      <c r="H7671">
        <v>0.36861548801567073</v>
      </c>
      <c r="I7671" s="20">
        <f t="shared" si="1445"/>
        <v>0.12678954181646901</v>
      </c>
      <c r="J7671">
        <f t="shared" si="1446"/>
        <v>1.5417608284882632E-2</v>
      </c>
      <c r="K7671" s="16">
        <f t="shared" si="1437"/>
        <v>0.73532549562836391</v>
      </c>
      <c r="L7671" s="16">
        <f t="shared" si="1438"/>
        <v>2.096705251829694E-2</v>
      </c>
      <c r="M7671" s="6"/>
      <c r="N7671" s="6">
        <f t="shared" si="1439"/>
        <v>0.29489239041253662</v>
      </c>
      <c r="O7671" s="6"/>
      <c r="P7671" s="6">
        <f t="shared" si="1440"/>
        <v>0.317545717007579</v>
      </c>
      <c r="Q7671">
        <f t="shared" si="1447"/>
        <v>0.35115855247293581</v>
      </c>
      <c r="R7671">
        <f t="shared" si="1441"/>
        <v>1</v>
      </c>
      <c r="S7671">
        <f t="shared" si="1442"/>
        <v>0.317545717007579</v>
      </c>
      <c r="T7671" s="6">
        <f t="shared" si="1448"/>
        <v>105.89999999999999</v>
      </c>
      <c r="U7671">
        <f t="shared" si="1443"/>
        <v>2.2565638208886654</v>
      </c>
      <c r="V7671" s="16">
        <f t="shared" si="1444"/>
        <v>1.1113454601795851</v>
      </c>
    </row>
    <row r="7672" spans="4:22" ht="15.75" x14ac:dyDescent="0.25">
      <c r="D7672" s="27">
        <v>33234</v>
      </c>
      <c r="E7672">
        <v>361</v>
      </c>
      <c r="F7672">
        <v>3.4750000000000001</v>
      </c>
      <c r="G7672">
        <v>1.1000000000000001</v>
      </c>
      <c r="H7672">
        <v>0.51539618147039934</v>
      </c>
      <c r="I7672" s="20">
        <f t="shared" si="1445"/>
        <v>0.15375440927853287</v>
      </c>
      <c r="J7672">
        <f t="shared" si="1446"/>
        <v>1.8696536168269596E-2</v>
      </c>
      <c r="K7672" s="16">
        <f t="shared" si="1437"/>
        <v>0.73003351826167362</v>
      </c>
      <c r="L7672" s="16">
        <f t="shared" si="1438"/>
        <v>2.5610517463347481E-2</v>
      </c>
      <c r="M7672" s="6"/>
      <c r="N7672" s="6">
        <f t="shared" si="1439"/>
        <v>0.4123169451763195</v>
      </c>
      <c r="O7672" s="6"/>
      <c r="P7672" s="6">
        <f t="shared" si="1440"/>
        <v>0.43497027177136188</v>
      </c>
      <c r="Q7672">
        <f t="shared" si="1447"/>
        <v>0.35298999999999997</v>
      </c>
      <c r="R7672">
        <f t="shared" si="1441"/>
        <v>1</v>
      </c>
      <c r="S7672">
        <f t="shared" si="1442"/>
        <v>0.43497027177136188</v>
      </c>
      <c r="T7672" s="6">
        <f t="shared" si="1448"/>
        <v>105.89999999999999</v>
      </c>
      <c r="U7672">
        <f t="shared" si="1443"/>
        <v>3.878120315325476</v>
      </c>
      <c r="V7672" s="16">
        <f t="shared" si="1444"/>
        <v>1.6259101357147285</v>
      </c>
    </row>
    <row r="7673" spans="4:22" ht="15.75" x14ac:dyDescent="0.25">
      <c r="D7673" s="27">
        <v>33235</v>
      </c>
      <c r="E7673">
        <v>362</v>
      </c>
      <c r="F7673">
        <v>1.6020000000000001</v>
      </c>
      <c r="G7673">
        <v>0</v>
      </c>
      <c r="H7673">
        <v>0.30719127538220597</v>
      </c>
      <c r="I7673" s="20">
        <f t="shared" si="1445"/>
        <v>0.1554722921393584</v>
      </c>
      <c r="J7673">
        <f t="shared" si="1446"/>
        <v>1.890543072414598E-2</v>
      </c>
      <c r="K7673" s="16">
        <f t="shared" si="1437"/>
        <v>0.73003351826167362</v>
      </c>
      <c r="L7673" s="16">
        <f t="shared" si="1438"/>
        <v>2.5896661250791372E-2</v>
      </c>
      <c r="M7673" s="6"/>
      <c r="N7673" s="6">
        <f t="shared" si="1439"/>
        <v>0.24575302030576479</v>
      </c>
      <c r="O7673" s="6"/>
      <c r="P7673" s="6">
        <f t="shared" si="1440"/>
        <v>0.26840634690080717</v>
      </c>
      <c r="Q7673">
        <f t="shared" si="1447"/>
        <v>0.35298999999999997</v>
      </c>
      <c r="R7673">
        <f t="shared" si="1441"/>
        <v>1</v>
      </c>
      <c r="S7673">
        <f t="shared" si="1442"/>
        <v>0.26840634690080717</v>
      </c>
      <c r="T7673" s="6">
        <f t="shared" si="1448"/>
        <v>105.65424697969424</v>
      </c>
      <c r="U7673">
        <f t="shared" si="1443"/>
        <v>1.787841365511198</v>
      </c>
      <c r="V7673" s="16">
        <f t="shared" si="1444"/>
        <v>1.6560260992757871</v>
      </c>
    </row>
    <row r="7674" spans="4:22" ht="15.75" x14ac:dyDescent="0.25">
      <c r="D7674" s="27">
        <v>33236</v>
      </c>
      <c r="E7674">
        <v>363</v>
      </c>
      <c r="F7674">
        <v>1.8149999999999999</v>
      </c>
      <c r="G7674">
        <v>9.1999999999999993</v>
      </c>
      <c r="H7674">
        <v>0.18438783616402785</v>
      </c>
      <c r="I7674" s="20">
        <f t="shared" si="1445"/>
        <v>0.15993882185020886</v>
      </c>
      <c r="J7674">
        <f t="shared" si="1446"/>
        <v>1.9448560736985396E-2</v>
      </c>
      <c r="K7674" s="16">
        <f t="shared" si="1437"/>
        <v>0.73237163873772704</v>
      </c>
      <c r="L7674" s="16">
        <f t="shared" si="1438"/>
        <v>2.6555589687369378E-2</v>
      </c>
      <c r="M7674" s="6"/>
      <c r="N7674" s="6">
        <f t="shared" si="1439"/>
        <v>0.14751026893122229</v>
      </c>
      <c r="O7674" s="6"/>
      <c r="P7674" s="6">
        <f t="shared" si="1440"/>
        <v>0.17016359552626467</v>
      </c>
      <c r="Q7674">
        <f t="shared" si="1447"/>
        <v>0.35218082326564742</v>
      </c>
      <c r="R7674">
        <f t="shared" si="1441"/>
        <v>1</v>
      </c>
      <c r="S7674">
        <f t="shared" si="1442"/>
        <v>0.17016359552626467</v>
      </c>
      <c r="T7674" s="6">
        <f t="shared" si="1448"/>
        <v>105.89999999999999</v>
      </c>
      <c r="U7674">
        <f t="shared" si="1443"/>
        <v>2.0255506107383421</v>
      </c>
      <c r="V7674" s="16">
        <f t="shared" si="1444"/>
        <v>1.7247502529557892</v>
      </c>
    </row>
    <row r="7675" spans="4:22" ht="15.75" x14ac:dyDescent="0.25">
      <c r="D7675" s="27">
        <v>33237</v>
      </c>
      <c r="E7675">
        <v>364</v>
      </c>
      <c r="F7675">
        <v>1.7609999999999999</v>
      </c>
      <c r="G7675">
        <v>0</v>
      </c>
      <c r="H7675">
        <v>-0.29495615284381765</v>
      </c>
      <c r="I7675" s="20">
        <f t="shared" si="1445"/>
        <v>0.16202995825845604</v>
      </c>
      <c r="J7675">
        <f t="shared" si="1446"/>
        <v>1.9702842924228255E-2</v>
      </c>
      <c r="K7675" s="16">
        <f t="shared" si="1437"/>
        <v>0.73003351826167362</v>
      </c>
      <c r="L7675" s="16">
        <f t="shared" si="1438"/>
        <v>2.6988956577149868E-2</v>
      </c>
      <c r="M7675" s="6"/>
      <c r="N7675" s="6">
        <f t="shared" si="1439"/>
        <v>-0.23596492227505414</v>
      </c>
      <c r="O7675" s="6"/>
      <c r="P7675" s="6">
        <f t="shared" si="1440"/>
        <v>-0.21331159568001176</v>
      </c>
      <c r="Q7675">
        <f t="shared" si="1447"/>
        <v>0.35298999999999997</v>
      </c>
      <c r="R7675">
        <f t="shared" si="1441"/>
        <v>1</v>
      </c>
      <c r="S7675">
        <f t="shared" si="1442"/>
        <v>-0.21331159568001176</v>
      </c>
      <c r="T7675" s="6">
        <f t="shared" si="1448"/>
        <v>105.89999999999999</v>
      </c>
      <c r="U7675">
        <f t="shared" si="1443"/>
        <v>1.9652862950469534</v>
      </c>
      <c r="V7675" s="16">
        <f t="shared" si="1444"/>
        <v>1.7694851363247581</v>
      </c>
    </row>
    <row r="7676" spans="4:22" ht="15.75" x14ac:dyDescent="0.25">
      <c r="D7676" s="27">
        <v>33238</v>
      </c>
      <c r="E7676">
        <v>365</v>
      </c>
      <c r="F7676">
        <v>-2.8719999999999999</v>
      </c>
      <c r="G7676">
        <v>0</v>
      </c>
      <c r="H7676">
        <v>-0.42230167956024123</v>
      </c>
      <c r="I7676" s="20">
        <f t="shared" si="1445"/>
        <v>0.13757459927413579</v>
      </c>
      <c r="J7676">
        <f t="shared" si="1446"/>
        <v>1.672907127173491E-2</v>
      </c>
      <c r="K7676" s="16">
        <f t="shared" si="1437"/>
        <v>0.73003351826167362</v>
      </c>
      <c r="L7676" s="16">
        <f t="shared" si="1438"/>
        <v>2.2915483814454851E-2</v>
      </c>
      <c r="M7676" s="6"/>
      <c r="N7676" s="6">
        <f t="shared" si="1439"/>
        <v>-0.33784134364819302</v>
      </c>
      <c r="O7676" s="6"/>
      <c r="P7676" s="6">
        <f t="shared" si="1440"/>
        <v>-0.31518801705315064</v>
      </c>
      <c r="Q7676">
        <f t="shared" si="1447"/>
        <v>0.35298999999999997</v>
      </c>
      <c r="R7676">
        <f t="shared" si="1441"/>
        <v>1</v>
      </c>
      <c r="S7676">
        <f t="shared" si="1442"/>
        <v>-0.31518801705315064</v>
      </c>
      <c r="T7676" s="6">
        <f t="shared" si="1448"/>
        <v>105.89999999999999</v>
      </c>
      <c r="U7676">
        <f t="shared" si="1443"/>
        <v>-0.57440000000000002</v>
      </c>
      <c r="V7676" s="16">
        <f t="shared" si="1444"/>
        <v>1.3335694735734434</v>
      </c>
    </row>
    <row r="7677" spans="4:22" ht="15.75" x14ac:dyDescent="0.25">
      <c r="D7677" s="27">
        <v>33239</v>
      </c>
      <c r="E7677">
        <v>1</v>
      </c>
      <c r="F7677">
        <v>-6.5030000000000001</v>
      </c>
      <c r="G7677">
        <v>0.1</v>
      </c>
      <c r="H7677">
        <v>-9.4812219265917805E-3</v>
      </c>
      <c r="I7677" s="20">
        <f t="shared" si="1445"/>
        <v>0.11247680806020528</v>
      </c>
      <c r="J7677">
        <f t="shared" si="1446"/>
        <v>1.3677179860120962E-2</v>
      </c>
      <c r="K7677" s="16">
        <f t="shared" si="1437"/>
        <v>0.73003351826167362</v>
      </c>
      <c r="L7677" s="16">
        <f t="shared" si="1438"/>
        <v>1.873500259644038E-2</v>
      </c>
      <c r="M7677" s="6"/>
      <c r="N7677" s="6">
        <f t="shared" si="1439"/>
        <v>-7.5849775412734251E-3</v>
      </c>
      <c r="O7677" s="6"/>
      <c r="P7677" s="6">
        <f t="shared" si="1440"/>
        <v>1.5068349053768953E-2</v>
      </c>
      <c r="Q7677">
        <f t="shared" si="1447"/>
        <v>0.35298999999999997</v>
      </c>
      <c r="R7677">
        <f t="shared" si="1441"/>
        <v>1</v>
      </c>
      <c r="S7677">
        <f t="shared" si="1442"/>
        <v>1.5068349053768953E-2</v>
      </c>
      <c r="T7677" s="6">
        <f t="shared" si="1448"/>
        <v>105.89999999999999</v>
      </c>
      <c r="U7677">
        <f t="shared" si="1443"/>
        <v>-1.3006000000000002</v>
      </c>
      <c r="V7677" s="16">
        <f t="shared" si="1444"/>
        <v>0.84366674153403931</v>
      </c>
    </row>
    <row r="7678" spans="4:22" ht="15.75" x14ac:dyDescent="0.25">
      <c r="D7678" s="27">
        <v>33240</v>
      </c>
      <c r="E7678">
        <v>2</v>
      </c>
      <c r="F7678">
        <v>0.83609999999999995</v>
      </c>
      <c r="G7678">
        <v>7.6</v>
      </c>
      <c r="H7678">
        <v>7.9908141685228612E-2</v>
      </c>
      <c r="I7678" s="20">
        <f t="shared" si="1445"/>
        <v>0.11328742478074944</v>
      </c>
      <c r="J7678">
        <f t="shared" si="1446"/>
        <v>1.3775750853339132E-2</v>
      </c>
      <c r="K7678" s="16">
        <f t="shared" si="1437"/>
        <v>0.73003351826167362</v>
      </c>
      <c r="L7678" s="16">
        <f t="shared" si="1438"/>
        <v>1.8870025154655082E-2</v>
      </c>
      <c r="M7678" s="6"/>
      <c r="N7678" s="6">
        <f t="shared" si="1439"/>
        <v>6.392651334818289E-2</v>
      </c>
      <c r="O7678" s="6"/>
      <c r="P7678" s="6">
        <f t="shared" si="1440"/>
        <v>8.6579839943225267E-2</v>
      </c>
      <c r="Q7678">
        <f t="shared" si="1447"/>
        <v>0.35298999999999997</v>
      </c>
      <c r="R7678">
        <f t="shared" si="1441"/>
        <v>1</v>
      </c>
      <c r="S7678">
        <f t="shared" si="1442"/>
        <v>8.6579839943225267E-2</v>
      </c>
      <c r="T7678" s="6">
        <f t="shared" si="1448"/>
        <v>105.89999999999999</v>
      </c>
      <c r="U7678">
        <f t="shared" si="1443"/>
        <v>0.93309248795500155</v>
      </c>
      <c r="V7678" s="16">
        <f t="shared" si="1444"/>
        <v>0.86029813823262036</v>
      </c>
    </row>
    <row r="7679" spans="4:22" ht="15.75" x14ac:dyDescent="0.25">
      <c r="D7679" s="27">
        <v>33241</v>
      </c>
      <c r="E7679">
        <v>3</v>
      </c>
      <c r="F7679">
        <v>2.5339999999999998</v>
      </c>
      <c r="G7679">
        <v>0</v>
      </c>
      <c r="H7679">
        <v>0.18800695129868827</v>
      </c>
      <c r="I7679" s="20">
        <f t="shared" si="1445"/>
        <v>0.13186024853181708</v>
      </c>
      <c r="J7679">
        <f t="shared" si="1446"/>
        <v>1.6034206221468957E-2</v>
      </c>
      <c r="K7679" s="16">
        <f t="shared" si="1437"/>
        <v>0.73003351826167362</v>
      </c>
      <c r="L7679" s="16">
        <f t="shared" si="1438"/>
        <v>2.1963657586091336E-2</v>
      </c>
      <c r="M7679" s="6"/>
      <c r="N7679" s="6">
        <f t="shared" si="1439"/>
        <v>0.15040556103895064</v>
      </c>
      <c r="O7679" s="6"/>
      <c r="P7679" s="6">
        <f t="shared" si="1440"/>
        <v>0.17305888763399302</v>
      </c>
      <c r="Q7679">
        <f t="shared" si="1447"/>
        <v>0.35298999999999997</v>
      </c>
      <c r="R7679">
        <f t="shared" si="1441"/>
        <v>1</v>
      </c>
      <c r="S7679">
        <f t="shared" si="1442"/>
        <v>0.17305888763399302</v>
      </c>
      <c r="T7679" s="6">
        <f t="shared" si="1448"/>
        <v>105.74959443896104</v>
      </c>
      <c r="U7679">
        <f t="shared" si="1443"/>
        <v>2.8279588141107208</v>
      </c>
      <c r="V7679" s="16">
        <f t="shared" si="1444"/>
        <v>1.2262435910631462</v>
      </c>
    </row>
    <row r="7680" spans="4:22" ht="15.75" x14ac:dyDescent="0.25">
      <c r="D7680" s="27">
        <v>33242</v>
      </c>
      <c r="E7680">
        <v>4</v>
      </c>
      <c r="F7680">
        <v>0.71040000000000003</v>
      </c>
      <c r="G7680">
        <v>6.4</v>
      </c>
      <c r="H7680">
        <v>5.2019288600362444E-2</v>
      </c>
      <c r="I7680" s="20">
        <f t="shared" si="1445"/>
        <v>0.12789629306567743</v>
      </c>
      <c r="J7680">
        <f t="shared" si="1446"/>
        <v>1.5552189236786374E-2</v>
      </c>
      <c r="K7680" s="16">
        <f t="shared" si="1437"/>
        <v>0.73145328210277927</v>
      </c>
      <c r="L7680" s="16">
        <f t="shared" si="1438"/>
        <v>2.1262040402740413E-2</v>
      </c>
      <c r="M7680" s="6"/>
      <c r="N7680" s="6">
        <f t="shared" si="1439"/>
        <v>4.1615430880289961E-2</v>
      </c>
      <c r="O7680" s="6"/>
      <c r="P7680" s="6">
        <f t="shared" si="1440"/>
        <v>6.4268757475332339E-2</v>
      </c>
      <c r="Q7680">
        <f t="shared" si="1447"/>
        <v>0.35249864812987014</v>
      </c>
      <c r="R7680">
        <f t="shared" si="1441"/>
        <v>1</v>
      </c>
      <c r="S7680">
        <f t="shared" si="1442"/>
        <v>6.4268757475332339E-2</v>
      </c>
      <c r="T7680" s="6">
        <f t="shared" si="1448"/>
        <v>105.89999999999999</v>
      </c>
      <c r="U7680">
        <f t="shared" si="1443"/>
        <v>0.79281055309560233</v>
      </c>
      <c r="V7680" s="16">
        <f t="shared" si="1444"/>
        <v>1.1456337322113603</v>
      </c>
    </row>
    <row r="7681" spans="4:22" ht="15.75" x14ac:dyDescent="0.25">
      <c r="D7681" s="27">
        <v>33243</v>
      </c>
      <c r="E7681">
        <v>5</v>
      </c>
      <c r="F7681">
        <v>2.5419999999999998</v>
      </c>
      <c r="G7681">
        <v>2.1</v>
      </c>
      <c r="H7681">
        <v>0.19930523153070381</v>
      </c>
      <c r="I7681" s="20">
        <f t="shared" si="1445"/>
        <v>0.14447116406766955</v>
      </c>
      <c r="J7681">
        <f t="shared" si="1446"/>
        <v>1.7567693550628618E-2</v>
      </c>
      <c r="K7681" s="16">
        <f t="shared" si="1437"/>
        <v>0.73003351826167362</v>
      </c>
      <c r="L7681" s="16">
        <f t="shared" si="1438"/>
        <v>2.4064228711662583E-2</v>
      </c>
      <c r="M7681" s="6"/>
      <c r="N7681" s="6">
        <f t="shared" si="1439"/>
        <v>0.15944418522456305</v>
      </c>
      <c r="O7681" s="6"/>
      <c r="P7681" s="6">
        <f t="shared" si="1440"/>
        <v>0.18209751181960543</v>
      </c>
      <c r="Q7681">
        <f t="shared" si="1447"/>
        <v>0.35298999999999997</v>
      </c>
      <c r="R7681">
        <f t="shared" si="1441"/>
        <v>1</v>
      </c>
      <c r="S7681">
        <f t="shared" si="1442"/>
        <v>0.18209751181960543</v>
      </c>
      <c r="T7681" s="6">
        <f t="shared" si="1448"/>
        <v>105.89999999999999</v>
      </c>
      <c r="U7681">
        <f t="shared" si="1443"/>
        <v>2.8368868608798157</v>
      </c>
      <c r="V7681" s="16">
        <f t="shared" si="1444"/>
        <v>1.4601729206033958</v>
      </c>
    </row>
    <row r="7682" spans="4:22" ht="15.75" x14ac:dyDescent="0.25">
      <c r="D7682" s="27">
        <v>33244</v>
      </c>
      <c r="E7682">
        <v>6</v>
      </c>
      <c r="F7682">
        <v>2.1469999999999998</v>
      </c>
      <c r="G7682">
        <v>0</v>
      </c>
      <c r="H7682">
        <v>-1.9111135688391716E-2</v>
      </c>
      <c r="I7682" s="20">
        <f t="shared" si="1445"/>
        <v>0.15422803959561499</v>
      </c>
      <c r="J7682">
        <f t="shared" si="1446"/>
        <v>1.8754129614826781E-2</v>
      </c>
      <c r="K7682" s="16">
        <f t="shared" si="1437"/>
        <v>0.73003351826167362</v>
      </c>
      <c r="L7682" s="16">
        <f t="shared" si="1438"/>
        <v>2.5689408973280238E-2</v>
      </c>
      <c r="M7682" s="6"/>
      <c r="N7682" s="6">
        <f t="shared" si="1439"/>
        <v>-1.5288908550713375E-2</v>
      </c>
      <c r="O7682" s="6"/>
      <c r="P7682" s="6">
        <f t="shared" si="1440"/>
        <v>7.3644180443290033E-3</v>
      </c>
      <c r="Q7682">
        <f t="shared" si="1447"/>
        <v>0.35298999999999997</v>
      </c>
      <c r="R7682">
        <f t="shared" si="1441"/>
        <v>1</v>
      </c>
      <c r="S7682">
        <f t="shared" si="1442"/>
        <v>7.3644180443290033E-3</v>
      </c>
      <c r="T7682" s="6">
        <f t="shared" si="1448"/>
        <v>105.89999999999999</v>
      </c>
      <c r="U7682">
        <f t="shared" si="1443"/>
        <v>2.3960645516557686</v>
      </c>
      <c r="V7682" s="16">
        <f t="shared" si="1444"/>
        <v>1.6342300082528811</v>
      </c>
    </row>
    <row r="7683" spans="4:22" ht="15.75" x14ac:dyDescent="0.25">
      <c r="D7683" s="27">
        <v>33245</v>
      </c>
      <c r="E7683">
        <v>7</v>
      </c>
      <c r="F7683">
        <v>0.71179999999999999</v>
      </c>
      <c r="G7683">
        <v>1.2</v>
      </c>
      <c r="H7683">
        <v>-0.45739949854833217</v>
      </c>
      <c r="I7683" s="20">
        <f t="shared" si="1445"/>
        <v>0.14545766806321803</v>
      </c>
      <c r="J7683">
        <f t="shared" si="1446"/>
        <v>1.7687652436487313E-2</v>
      </c>
      <c r="K7683" s="16">
        <f t="shared" si="1437"/>
        <v>0.73003351826167362</v>
      </c>
      <c r="L7683" s="16">
        <f t="shared" si="1438"/>
        <v>2.4228548407755904E-2</v>
      </c>
      <c r="M7683" s="6"/>
      <c r="N7683" s="6">
        <f t="shared" si="1439"/>
        <v>-0.36591959883866576</v>
      </c>
      <c r="O7683" s="6"/>
      <c r="P7683" s="6">
        <f t="shared" si="1440"/>
        <v>-0.34326627224362338</v>
      </c>
      <c r="Q7683">
        <f t="shared" si="1447"/>
        <v>0.35298999999999997</v>
      </c>
      <c r="R7683">
        <f t="shared" si="1441"/>
        <v>1</v>
      </c>
      <c r="S7683">
        <f t="shared" si="1442"/>
        <v>-0.34326627224362338</v>
      </c>
      <c r="T7683" s="6">
        <f t="shared" si="1448"/>
        <v>105.89999999999999</v>
      </c>
      <c r="U7683">
        <f t="shared" si="1443"/>
        <v>0.79437296128019386</v>
      </c>
      <c r="V7683" s="16">
        <f t="shared" si="1444"/>
        <v>1.4780334286621588</v>
      </c>
    </row>
    <row r="7684" spans="4:22" ht="15.75" x14ac:dyDescent="0.25">
      <c r="D7684" s="27">
        <v>33246</v>
      </c>
      <c r="E7684">
        <v>8</v>
      </c>
      <c r="F7684">
        <v>0.71599999999999997</v>
      </c>
      <c r="G7684">
        <v>3.1</v>
      </c>
      <c r="H7684">
        <v>6.5942401057413709E-3</v>
      </c>
      <c r="I7684" s="20">
        <f t="shared" si="1445"/>
        <v>0.13855502250396964</v>
      </c>
      <c r="J7684">
        <f t="shared" si="1446"/>
        <v>1.684829073648271E-2</v>
      </c>
      <c r="K7684" s="16">
        <f t="shared" si="1437"/>
        <v>0.73003351826167362</v>
      </c>
      <c r="L7684" s="16">
        <f t="shared" si="1438"/>
        <v>2.3078790651422664E-2</v>
      </c>
      <c r="M7684" s="6"/>
      <c r="N7684" s="6">
        <f t="shared" si="1439"/>
        <v>5.2753920845930967E-3</v>
      </c>
      <c r="O7684" s="6"/>
      <c r="P7684" s="6">
        <f t="shared" si="1440"/>
        <v>2.7928718679635475E-2</v>
      </c>
      <c r="Q7684">
        <f t="shared" si="1447"/>
        <v>0.35298999999999997</v>
      </c>
      <c r="R7684">
        <f t="shared" si="1441"/>
        <v>1</v>
      </c>
      <c r="S7684">
        <f t="shared" si="1442"/>
        <v>2.7928718679635475E-2</v>
      </c>
      <c r="T7684" s="6">
        <f t="shared" si="1448"/>
        <v>105.89999999999999</v>
      </c>
      <c r="U7684">
        <f t="shared" si="1443"/>
        <v>0.79906018583396854</v>
      </c>
      <c r="V7684" s="16">
        <f t="shared" si="1444"/>
        <v>1.3517580124521509</v>
      </c>
    </row>
    <row r="7685" spans="4:22" ht="15.75" x14ac:dyDescent="0.25">
      <c r="D7685" s="27">
        <v>33247</v>
      </c>
      <c r="E7685">
        <v>9</v>
      </c>
      <c r="F7685">
        <v>1.333</v>
      </c>
      <c r="G7685">
        <v>5.8</v>
      </c>
      <c r="H7685">
        <v>4.998490531115473E-2</v>
      </c>
      <c r="I7685" s="20">
        <f t="shared" si="1445"/>
        <v>0.13992296766121823</v>
      </c>
      <c r="J7685">
        <f t="shared" si="1446"/>
        <v>1.7014632867604136E-2</v>
      </c>
      <c r="K7685" s="16">
        <f t="shared" si="1437"/>
        <v>0.73003351826167362</v>
      </c>
      <c r="L7685" s="16">
        <f t="shared" si="1438"/>
        <v>2.3306646122384481E-2</v>
      </c>
      <c r="M7685" s="6"/>
      <c r="N7685" s="6">
        <f t="shared" si="1439"/>
        <v>3.9987924248923785E-2</v>
      </c>
      <c r="O7685" s="6"/>
      <c r="P7685" s="6">
        <f t="shared" si="1440"/>
        <v>6.2641250843966156E-2</v>
      </c>
      <c r="Q7685">
        <f t="shared" si="1447"/>
        <v>0.35298999999999997</v>
      </c>
      <c r="R7685">
        <f t="shared" si="1441"/>
        <v>1</v>
      </c>
      <c r="S7685">
        <f t="shared" si="1442"/>
        <v>6.2641250843966156E-2</v>
      </c>
      <c r="T7685" s="6">
        <f t="shared" si="1448"/>
        <v>105.89999999999999</v>
      </c>
      <c r="U7685">
        <f t="shared" si="1443"/>
        <v>1.4876357929003912</v>
      </c>
      <c r="V7685" s="16">
        <f t="shared" si="1444"/>
        <v>1.3770285565583129</v>
      </c>
    </row>
    <row r="7686" spans="4:22" ht="15.75" x14ac:dyDescent="0.25">
      <c r="D7686" s="27">
        <v>33248</v>
      </c>
      <c r="E7686">
        <v>10</v>
      </c>
      <c r="F7686">
        <v>-0.159</v>
      </c>
      <c r="G7686">
        <v>10</v>
      </c>
      <c r="H7686">
        <v>5.5078933035132227E-2</v>
      </c>
      <c r="I7686" s="20">
        <f t="shared" si="1445"/>
        <v>0.12606598805316011</v>
      </c>
      <c r="J7686">
        <f t="shared" si="1446"/>
        <v>1.5329624147264269E-2</v>
      </c>
      <c r="K7686" s="16">
        <f t="shared" si="1437"/>
        <v>0.73003351826167362</v>
      </c>
      <c r="L7686" s="16">
        <f t="shared" si="1438"/>
        <v>2.0998520977182734E-2</v>
      </c>
      <c r="M7686" s="6"/>
      <c r="N7686" s="6">
        <f t="shared" si="1439"/>
        <v>4.4063146428105784E-2</v>
      </c>
      <c r="O7686" s="6"/>
      <c r="P7686" s="6">
        <f t="shared" si="1440"/>
        <v>6.6716473023148162E-2</v>
      </c>
      <c r="Q7686">
        <f t="shared" si="1447"/>
        <v>0.35298999999999997</v>
      </c>
      <c r="R7686">
        <f t="shared" si="1441"/>
        <v>1</v>
      </c>
      <c r="S7686">
        <f t="shared" si="1442"/>
        <v>6.6716473023148162E-2</v>
      </c>
      <c r="T7686" s="6">
        <f t="shared" si="1448"/>
        <v>105.89999999999999</v>
      </c>
      <c r="U7686">
        <f t="shared" si="1443"/>
        <v>-3.1800000000000002E-2</v>
      </c>
      <c r="V7686" s="16">
        <f t="shared" si="1444"/>
        <v>1.1150146786521371</v>
      </c>
    </row>
    <row r="7687" spans="4:22" ht="15.75" x14ac:dyDescent="0.25">
      <c r="D7687" s="27">
        <v>33249</v>
      </c>
      <c r="E7687">
        <v>11</v>
      </c>
      <c r="F7687">
        <v>-2.6080000000000001</v>
      </c>
      <c r="G7687">
        <v>2.1</v>
      </c>
      <c r="H7687">
        <v>8.6379478696783293E-2</v>
      </c>
      <c r="I7687" s="20">
        <f t="shared" si="1445"/>
        <v>0.1108755707207176</v>
      </c>
      <c r="J7687">
        <f t="shared" si="1446"/>
        <v>1.3482469399639261E-2</v>
      </c>
      <c r="K7687" s="16">
        <f t="shared" ref="K7687:K7750" si="1449">IF(theta&gt;topt,(1-rs)*(theta-topt)/(topt-Porosity)+1,IF(theta&lt;twilt,rwp*theta,(1-rwp)*(theta-twilt)/(topt-twilt)+rwp))</f>
        <v>0.73003351826167362</v>
      </c>
      <c r="L7687" s="16">
        <f t="shared" ref="L7687:L7750" si="1450">(soiltemp-tmin)^2/((30-tmin))^2</f>
        <v>1.8468288184552366E-2</v>
      </c>
      <c r="M7687" s="6"/>
      <c r="N7687" s="6">
        <f t="shared" ref="N7687:N7750" si="1451">ET0*kc</f>
        <v>6.9103582957426635E-2</v>
      </c>
      <c r="O7687" s="6"/>
      <c r="P7687" s="6">
        <f t="shared" ref="P7687:P7750" si="1452">(etc-Inter)</f>
        <v>9.1756909552469013E-2</v>
      </c>
      <c r="Q7687">
        <f t="shared" si="1447"/>
        <v>0.35298999999999997</v>
      </c>
      <c r="R7687">
        <f t="shared" ref="R7687:R7750" si="1453">IF(MAX(0,(1-(0.9*tfield-theta)/(0.9*tfield-alfa*twilt))^2) &gt; 1, 1, MAX(0,(1-(0.9*tfield-theta)/(0.9*tfield-alfa*twilt))^2))</f>
        <v>1</v>
      </c>
      <c r="S7687">
        <f t="shared" ref="S7687:S7750" si="1454">epot*Kr</f>
        <v>9.1756909552469013E-2</v>
      </c>
      <c r="T7687" s="6">
        <f t="shared" si="1448"/>
        <v>105.89999999999999</v>
      </c>
      <c r="U7687">
        <f t="shared" ref="U7687:U7750" si="1455">IF(Temperature &lt;0, 0.2*Temperature,Temperature*(s1_+(1-s1_)*EXP(-s2_*(LAI-LAIref))))</f>
        <v>-0.52160000000000006</v>
      </c>
      <c r="V7687" s="16">
        <f t="shared" si="1444"/>
        <v>0.81063714698186173</v>
      </c>
    </row>
    <row r="7688" spans="4:22" ht="15.75" x14ac:dyDescent="0.25">
      <c r="D7688" s="27">
        <v>33250</v>
      </c>
      <c r="E7688">
        <v>12</v>
      </c>
      <c r="F7688">
        <v>-2.5230000000000001</v>
      </c>
      <c r="G7688">
        <v>0</v>
      </c>
      <c r="H7688">
        <v>5.9464758969491847E-2</v>
      </c>
      <c r="I7688" s="20">
        <f t="shared" si="1445"/>
        <v>9.9374568070480659E-2</v>
      </c>
      <c r="J7688">
        <f t="shared" si="1446"/>
        <v>1.2083947477370448E-2</v>
      </c>
      <c r="K7688" s="16">
        <f t="shared" si="1449"/>
        <v>0.73003351826167362</v>
      </c>
      <c r="L7688" s="16">
        <f t="shared" si="1450"/>
        <v>1.6552592689366177E-2</v>
      </c>
      <c r="M7688" s="6"/>
      <c r="N7688" s="6">
        <f t="shared" si="1451"/>
        <v>4.7571807175593478E-2</v>
      </c>
      <c r="O7688" s="6"/>
      <c r="P7688" s="6">
        <f t="shared" si="1452"/>
        <v>7.0225133770635856E-2</v>
      </c>
      <c r="Q7688">
        <f t="shared" si="1447"/>
        <v>0.35298999999999997</v>
      </c>
      <c r="R7688">
        <f t="shared" si="1453"/>
        <v>1</v>
      </c>
      <c r="S7688">
        <f t="shared" si="1454"/>
        <v>7.0225133770635856E-2</v>
      </c>
      <c r="T7688" s="6">
        <f t="shared" si="1448"/>
        <v>105.85242819282441</v>
      </c>
      <c r="U7688">
        <f t="shared" si="1455"/>
        <v>-0.50460000000000005</v>
      </c>
      <c r="V7688" s="16">
        <f t="shared" ref="V7688:V7751" si="1456">V7687+(Tsurface-V7687)*att*EXP(-kz*z)*EXP(-klai*LAI)</f>
        <v>0.56602939563925991</v>
      </c>
    </row>
    <row r="7689" spans="4:22" ht="15.75" x14ac:dyDescent="0.25">
      <c r="D7689" s="27">
        <v>33251</v>
      </c>
      <c r="E7689">
        <v>13</v>
      </c>
      <c r="F7689">
        <v>-9.6509999999999998</v>
      </c>
      <c r="G7689">
        <v>0</v>
      </c>
      <c r="H7689">
        <v>-0.14705063326497356</v>
      </c>
      <c r="I7689" s="20">
        <f t="shared" ref="I7689:I7752" si="1457">K7689*L7689/CF</f>
        <v>7.9324483852095284E-2</v>
      </c>
      <c r="J7689">
        <f t="shared" ref="J7689:J7752" si="1458">K7689*L7689</f>
        <v>9.6458572364147861E-3</v>
      </c>
      <c r="K7689" s="16">
        <f t="shared" si="1449"/>
        <v>0.73046281984103467</v>
      </c>
      <c r="L7689" s="16">
        <f t="shared" si="1450"/>
        <v>1.3205131013394964E-2</v>
      </c>
      <c r="M7689" s="6"/>
      <c r="N7689" s="6">
        <f t="shared" si="1451"/>
        <v>-0.11764050661197885</v>
      </c>
      <c r="O7689" s="6"/>
      <c r="P7689" s="6">
        <f t="shared" si="1452"/>
        <v>-9.4987180016936471E-2</v>
      </c>
      <c r="Q7689">
        <f t="shared" ref="Q7689:Q7752" si="1459">IF(T7688/L &gt;= tfield, tfield-0.00001,T7688/L)</f>
        <v>0.3528414273094147</v>
      </c>
      <c r="R7689">
        <f t="shared" si="1453"/>
        <v>1</v>
      </c>
      <c r="S7689">
        <f t="shared" si="1454"/>
        <v>-9.4987180016936471E-2</v>
      </c>
      <c r="T7689" s="6">
        <f t="shared" ref="T7689:T7752" si="1460">(IF(T7688+Precipitation-actevapo-Inter&lt;0,0,IF(T7688+Precipitation-actevapo-Inter&gt;tfield*L,tfield*L,IF(T7688+Precipitation-actevapo-Inter&lt;twilt*L,twilt*L,T7688+Precipitation-actevapo-Inter))))</f>
        <v>105.89999999999999</v>
      </c>
      <c r="U7689">
        <f t="shared" si="1455"/>
        <v>-1.9302000000000001</v>
      </c>
      <c r="V7689" s="16">
        <f t="shared" si="1456"/>
        <v>0.10178075370895245</v>
      </c>
    </row>
    <row r="7690" spans="4:22" ht="15.75" x14ac:dyDescent="0.25">
      <c r="D7690" s="27">
        <v>33252</v>
      </c>
      <c r="E7690">
        <v>14</v>
      </c>
      <c r="F7690">
        <v>-7.4059999999999997</v>
      </c>
      <c r="G7690">
        <v>0</v>
      </c>
      <c r="H7690">
        <v>1.1485119550553346E-2</v>
      </c>
      <c r="I7690" s="20">
        <f t="shared" si="1457"/>
        <v>6.7708661704181466E-2</v>
      </c>
      <c r="J7690">
        <f t="shared" si="1458"/>
        <v>8.2333732632284655E-3</v>
      </c>
      <c r="K7690" s="16">
        <f t="shared" si="1449"/>
        <v>0.73003351826167362</v>
      </c>
      <c r="L7690" s="16">
        <f t="shared" si="1450"/>
        <v>1.127807567361214E-2</v>
      </c>
      <c r="M7690" s="6"/>
      <c r="N7690" s="6">
        <f t="shared" si="1451"/>
        <v>9.1880956404426766E-3</v>
      </c>
      <c r="O7690" s="6"/>
      <c r="P7690" s="6">
        <f t="shared" si="1452"/>
        <v>3.1841422235485056E-2</v>
      </c>
      <c r="Q7690">
        <f t="shared" si="1459"/>
        <v>0.35298999999999997</v>
      </c>
      <c r="R7690">
        <f t="shared" si="1453"/>
        <v>1</v>
      </c>
      <c r="S7690">
        <f t="shared" si="1454"/>
        <v>3.1841422235485056E-2</v>
      </c>
      <c r="T7690" s="6">
        <f t="shared" si="1460"/>
        <v>105.89081190435955</v>
      </c>
      <c r="U7690">
        <f t="shared" si="1455"/>
        <v>-1.4812000000000001</v>
      </c>
      <c r="V7690" s="16">
        <f t="shared" si="1456"/>
        <v>-0.19262194277199174</v>
      </c>
    </row>
    <row r="7691" spans="4:22" ht="15.75" x14ac:dyDescent="0.25">
      <c r="D7691" s="27">
        <v>33253</v>
      </c>
      <c r="E7691">
        <v>15</v>
      </c>
      <c r="F7691">
        <v>-5.9989999999999997</v>
      </c>
      <c r="G7691">
        <v>0</v>
      </c>
      <c r="H7691">
        <v>2.8632484035953913E-2</v>
      </c>
      <c r="I7691" s="20">
        <f t="shared" si="1457"/>
        <v>6.0827413569694053E-2</v>
      </c>
      <c r="J7691">
        <f t="shared" si="1458"/>
        <v>7.3966134900747965E-3</v>
      </c>
      <c r="K7691" s="16">
        <f t="shared" si="1449"/>
        <v>0.73009312004585103</v>
      </c>
      <c r="L7691" s="16">
        <f t="shared" si="1450"/>
        <v>1.0131054912023109E-2</v>
      </c>
      <c r="M7691" s="6"/>
      <c r="N7691" s="6">
        <f t="shared" si="1451"/>
        <v>2.2905987228763133E-2</v>
      </c>
      <c r="O7691" s="6"/>
      <c r="P7691" s="6">
        <f t="shared" si="1452"/>
        <v>4.5559313823805514E-2</v>
      </c>
      <c r="Q7691">
        <f t="shared" si="1459"/>
        <v>0.35296937301453185</v>
      </c>
      <c r="R7691">
        <f t="shared" si="1453"/>
        <v>1</v>
      </c>
      <c r="S7691">
        <f t="shared" si="1454"/>
        <v>4.5559313823805514E-2</v>
      </c>
      <c r="T7691" s="6">
        <f t="shared" si="1460"/>
        <v>105.8679059171308</v>
      </c>
      <c r="U7691">
        <f t="shared" si="1455"/>
        <v>-1.1998</v>
      </c>
      <c r="V7691" s="16">
        <f t="shared" si="1456"/>
        <v>-0.37993687707528134</v>
      </c>
    </row>
    <row r="7692" spans="4:22" ht="15.75" x14ac:dyDescent="0.25">
      <c r="D7692" s="27">
        <v>33254</v>
      </c>
      <c r="E7692">
        <v>16</v>
      </c>
      <c r="F7692">
        <v>-4.5449999999999999</v>
      </c>
      <c r="G7692">
        <v>0</v>
      </c>
      <c r="H7692">
        <v>-0.44173040102988226</v>
      </c>
      <c r="I7692" s="20">
        <f t="shared" si="1457"/>
        <v>5.7375093340037271E-2</v>
      </c>
      <c r="J7692">
        <f t="shared" si="1458"/>
        <v>6.976811350148532E-3</v>
      </c>
      <c r="K7692" s="16">
        <f t="shared" si="1449"/>
        <v>0.73031374328545606</v>
      </c>
      <c r="L7692" s="16">
        <f t="shared" si="1450"/>
        <v>9.5531700098672821E-3</v>
      </c>
      <c r="M7692" s="6"/>
      <c r="N7692" s="6">
        <f t="shared" si="1451"/>
        <v>-0.35338432082390581</v>
      </c>
      <c r="O7692" s="6"/>
      <c r="P7692" s="6">
        <f t="shared" si="1452"/>
        <v>-0.33073099422886343</v>
      </c>
      <c r="Q7692">
        <f t="shared" si="1459"/>
        <v>0.35289301972376935</v>
      </c>
      <c r="R7692">
        <f t="shared" si="1453"/>
        <v>1</v>
      </c>
      <c r="S7692">
        <f t="shared" si="1454"/>
        <v>-0.33073099422886343</v>
      </c>
      <c r="T7692" s="6">
        <f t="shared" si="1460"/>
        <v>105.89999999999999</v>
      </c>
      <c r="U7692">
        <f t="shared" si="1455"/>
        <v>-0.90900000000000003</v>
      </c>
      <c r="V7692" s="16">
        <f t="shared" si="1456"/>
        <v>-0.47833201525540359</v>
      </c>
    </row>
    <row r="7693" spans="4:22" ht="15.75" x14ac:dyDescent="0.25">
      <c r="D7693" s="27">
        <v>33255</v>
      </c>
      <c r="E7693">
        <v>17</v>
      </c>
      <c r="F7693">
        <v>-4.431</v>
      </c>
      <c r="G7693">
        <v>0</v>
      </c>
      <c r="H7693">
        <v>-0.48728590998520033</v>
      </c>
      <c r="I7693" s="20">
        <f t="shared" si="1457"/>
        <v>5.4747996835672649E-2</v>
      </c>
      <c r="J7693">
        <f t="shared" si="1458"/>
        <v>6.6573564152177939E-3</v>
      </c>
      <c r="K7693" s="16">
        <f t="shared" si="1449"/>
        <v>0.73003351826167362</v>
      </c>
      <c r="L7693" s="16">
        <f t="shared" si="1450"/>
        <v>9.1192476080687677E-3</v>
      </c>
      <c r="M7693" s="6"/>
      <c r="N7693" s="6">
        <f t="shared" si="1451"/>
        <v>-0.38982872798816026</v>
      </c>
      <c r="O7693" s="6"/>
      <c r="P7693" s="6">
        <f t="shared" si="1452"/>
        <v>-0.36717540139311788</v>
      </c>
      <c r="Q7693">
        <f t="shared" si="1459"/>
        <v>0.35298999999999997</v>
      </c>
      <c r="R7693">
        <f t="shared" si="1453"/>
        <v>1</v>
      </c>
      <c r="S7693">
        <f t="shared" si="1454"/>
        <v>-0.36717540139311788</v>
      </c>
      <c r="T7693" s="6">
        <f t="shared" si="1460"/>
        <v>105.89999999999999</v>
      </c>
      <c r="U7693">
        <f t="shared" si="1455"/>
        <v>-0.8862000000000001</v>
      </c>
      <c r="V7693" s="16">
        <f t="shared" si="1456"/>
        <v>-0.55418728654389793</v>
      </c>
    </row>
    <row r="7694" spans="4:22" ht="15.75" x14ac:dyDescent="0.25">
      <c r="D7694" s="27">
        <v>33256</v>
      </c>
      <c r="E7694">
        <v>18</v>
      </c>
      <c r="F7694">
        <v>-1.8740000000000001</v>
      </c>
      <c r="G7694">
        <v>0</v>
      </c>
      <c r="H7694">
        <v>6.9651346669970082E-2</v>
      </c>
      <c r="I7694" s="20">
        <f t="shared" si="1457"/>
        <v>5.5886297298595983E-2</v>
      </c>
      <c r="J7694">
        <f t="shared" si="1458"/>
        <v>6.7957737515092712E-3</v>
      </c>
      <c r="K7694" s="16">
        <f t="shared" si="1449"/>
        <v>0.73003351826167362</v>
      </c>
      <c r="L7694" s="16">
        <f t="shared" si="1450"/>
        <v>9.3088516917566935E-3</v>
      </c>
      <c r="M7694" s="6"/>
      <c r="N7694" s="6">
        <f t="shared" si="1451"/>
        <v>5.5721077335976067E-2</v>
      </c>
      <c r="O7694" s="6"/>
      <c r="P7694" s="6">
        <f t="shared" si="1452"/>
        <v>7.8374403931018438E-2</v>
      </c>
      <c r="Q7694">
        <f t="shared" si="1459"/>
        <v>0.35298999999999997</v>
      </c>
      <c r="R7694">
        <f t="shared" si="1453"/>
        <v>1</v>
      </c>
      <c r="S7694">
        <f t="shared" si="1454"/>
        <v>7.8374403931018438E-2</v>
      </c>
      <c r="T7694" s="6">
        <f t="shared" si="1460"/>
        <v>105.84427892266402</v>
      </c>
      <c r="U7694">
        <f t="shared" si="1455"/>
        <v>-0.37480000000000002</v>
      </c>
      <c r="V7694" s="16">
        <f t="shared" si="1456"/>
        <v>-0.52082484625573677</v>
      </c>
    </row>
    <row r="7695" spans="4:22" ht="15.75" x14ac:dyDescent="0.25">
      <c r="D7695" s="27">
        <v>33257</v>
      </c>
      <c r="E7695">
        <v>19</v>
      </c>
      <c r="F7695">
        <v>1.278</v>
      </c>
      <c r="G7695">
        <v>0</v>
      </c>
      <c r="H7695">
        <v>-0.23919066505590328</v>
      </c>
      <c r="I7695" s="20">
        <f t="shared" si="1457"/>
        <v>6.9042937713083147E-2</v>
      </c>
      <c r="J7695">
        <f t="shared" si="1458"/>
        <v>8.3956212259109105E-3</v>
      </c>
      <c r="K7695" s="16">
        <f t="shared" si="1449"/>
        <v>0.73054131103922004</v>
      </c>
      <c r="L7695" s="16">
        <f t="shared" si="1450"/>
        <v>1.1492329179807576E-2</v>
      </c>
      <c r="M7695" s="6"/>
      <c r="N7695" s="6">
        <f t="shared" si="1451"/>
        <v>-0.19135253204472263</v>
      </c>
      <c r="O7695" s="6"/>
      <c r="P7695" s="6">
        <f t="shared" si="1452"/>
        <v>-0.16869920544968026</v>
      </c>
      <c r="Q7695">
        <f t="shared" si="1459"/>
        <v>0.3528142630755467</v>
      </c>
      <c r="R7695">
        <f t="shared" si="1453"/>
        <v>1</v>
      </c>
      <c r="S7695">
        <f t="shared" si="1454"/>
        <v>-0.16869920544968026</v>
      </c>
      <c r="T7695" s="6">
        <f t="shared" si="1460"/>
        <v>105.89999999999999</v>
      </c>
      <c r="U7695">
        <f t="shared" si="1455"/>
        <v>1.4262554713628657</v>
      </c>
      <c r="V7695" s="16">
        <f t="shared" si="1456"/>
        <v>-0.15870692762102717</v>
      </c>
    </row>
    <row r="7696" spans="4:22" ht="15.75" x14ac:dyDescent="0.25">
      <c r="D7696" s="27">
        <v>33258</v>
      </c>
      <c r="E7696">
        <v>20</v>
      </c>
      <c r="F7696">
        <v>1.9990000000000001</v>
      </c>
      <c r="G7696">
        <v>1.6</v>
      </c>
      <c r="H7696">
        <v>0.34816001938777408</v>
      </c>
      <c r="I7696" s="20">
        <f t="shared" si="1457"/>
        <v>8.6968704785081841E-2</v>
      </c>
      <c r="J7696">
        <f t="shared" si="1458"/>
        <v>1.0575394501865952E-2</v>
      </c>
      <c r="K7696" s="16">
        <f t="shared" si="1449"/>
        <v>0.73003351826167362</v>
      </c>
      <c r="L7696" s="16">
        <f t="shared" si="1450"/>
        <v>1.4486176644392513E-2</v>
      </c>
      <c r="M7696" s="6"/>
      <c r="N7696" s="6">
        <f t="shared" si="1451"/>
        <v>0.27852801551021927</v>
      </c>
      <c r="O7696" s="6"/>
      <c r="P7696" s="6">
        <f t="shared" si="1452"/>
        <v>0.30118134210526165</v>
      </c>
      <c r="Q7696">
        <f t="shared" si="1459"/>
        <v>0.35298999999999997</v>
      </c>
      <c r="R7696">
        <f t="shared" si="1453"/>
        <v>1</v>
      </c>
      <c r="S7696">
        <f t="shared" si="1454"/>
        <v>0.30118134210526165</v>
      </c>
      <c r="T7696" s="6">
        <f t="shared" si="1460"/>
        <v>105.89999999999999</v>
      </c>
      <c r="U7696">
        <f t="shared" si="1455"/>
        <v>2.2308956864275187</v>
      </c>
      <c r="V7696" s="16">
        <f t="shared" si="1456"/>
        <v>0.2857112697862873</v>
      </c>
    </row>
    <row r="7697" spans="4:22" ht="15.75" x14ac:dyDescent="0.25">
      <c r="D7697" s="27">
        <v>33259</v>
      </c>
      <c r="E7697">
        <v>21</v>
      </c>
      <c r="F7697">
        <v>1.268</v>
      </c>
      <c r="G7697">
        <v>0</v>
      </c>
      <c r="H7697">
        <v>-0.29488147404707743</v>
      </c>
      <c r="I7697" s="20">
        <f t="shared" si="1457"/>
        <v>9.6186777298930645E-2</v>
      </c>
      <c r="J7697">
        <f t="shared" si="1458"/>
        <v>1.1696312119549966E-2</v>
      </c>
      <c r="K7697" s="16">
        <f t="shared" si="1449"/>
        <v>0.73003351826167362</v>
      </c>
      <c r="L7697" s="16">
        <f t="shared" si="1450"/>
        <v>1.6021609730195337E-2</v>
      </c>
      <c r="M7697" s="6"/>
      <c r="N7697" s="6">
        <f t="shared" si="1451"/>
        <v>-0.23590517923766197</v>
      </c>
      <c r="O7697" s="6"/>
      <c r="P7697" s="6">
        <f t="shared" si="1452"/>
        <v>-0.21325185264261959</v>
      </c>
      <c r="Q7697">
        <f t="shared" si="1459"/>
        <v>0.35298999999999997</v>
      </c>
      <c r="R7697">
        <f t="shared" si="1453"/>
        <v>1</v>
      </c>
      <c r="S7697">
        <f t="shared" si="1454"/>
        <v>-0.21325185264261959</v>
      </c>
      <c r="T7697" s="6">
        <f t="shared" si="1460"/>
        <v>105.89999999999999</v>
      </c>
      <c r="U7697">
        <f t="shared" si="1455"/>
        <v>1.4150954129014974</v>
      </c>
      <c r="V7697" s="16">
        <f t="shared" si="1456"/>
        <v>0.49575408699483492</v>
      </c>
    </row>
    <row r="7698" spans="4:22" ht="15.75" x14ac:dyDescent="0.25">
      <c r="D7698" s="27">
        <v>33260</v>
      </c>
      <c r="E7698">
        <v>22</v>
      </c>
      <c r="F7698">
        <v>-1.6879999999999999</v>
      </c>
      <c r="G7698">
        <v>0</v>
      </c>
      <c r="H7698">
        <v>-0.12018109543891096</v>
      </c>
      <c r="I7698" s="20">
        <f t="shared" si="1457"/>
        <v>8.9340018433348628E-2</v>
      </c>
      <c r="J7698">
        <f t="shared" si="1458"/>
        <v>1.0863746241495192E-2</v>
      </c>
      <c r="K7698" s="16">
        <f t="shared" si="1449"/>
        <v>0.73003351826167362</v>
      </c>
      <c r="L7698" s="16">
        <f t="shared" si="1450"/>
        <v>1.488116089157592E-2</v>
      </c>
      <c r="M7698" s="6"/>
      <c r="N7698" s="6">
        <f t="shared" si="1451"/>
        <v>-9.6144876351128783E-2</v>
      </c>
      <c r="O7698" s="6"/>
      <c r="P7698" s="6">
        <f t="shared" si="1452"/>
        <v>-7.3491549756086405E-2</v>
      </c>
      <c r="Q7698">
        <f t="shared" si="1459"/>
        <v>0.35298999999999997</v>
      </c>
      <c r="R7698">
        <f t="shared" si="1453"/>
        <v>1</v>
      </c>
      <c r="S7698">
        <f t="shared" si="1454"/>
        <v>-7.3491549756086405E-2</v>
      </c>
      <c r="T7698" s="6">
        <f t="shared" si="1460"/>
        <v>105.89999999999999</v>
      </c>
      <c r="U7698">
        <f t="shared" si="1455"/>
        <v>-0.33760000000000001</v>
      </c>
      <c r="V7698" s="16">
        <f t="shared" si="1456"/>
        <v>0.34076692763749294</v>
      </c>
    </row>
    <row r="7699" spans="4:22" ht="15.75" x14ac:dyDescent="0.25">
      <c r="D7699" s="27">
        <v>33261</v>
      </c>
      <c r="E7699">
        <v>23</v>
      </c>
      <c r="F7699">
        <v>1.113</v>
      </c>
      <c r="G7699">
        <v>0</v>
      </c>
      <c r="H7699">
        <v>0.10291675720124595</v>
      </c>
      <c r="I7699" s="20">
        <f t="shared" si="1457"/>
        <v>9.6756558188254044E-2</v>
      </c>
      <c r="J7699">
        <f t="shared" si="1458"/>
        <v>1.1765597475691692E-2</v>
      </c>
      <c r="K7699" s="16">
        <f t="shared" si="1449"/>
        <v>0.73003351826167362</v>
      </c>
      <c r="L7699" s="16">
        <f t="shared" si="1450"/>
        <v>1.6116516819265309E-2</v>
      </c>
      <c r="M7699" s="6"/>
      <c r="N7699" s="6">
        <f t="shared" si="1451"/>
        <v>8.2333405760996764E-2</v>
      </c>
      <c r="O7699" s="6"/>
      <c r="P7699" s="6">
        <f t="shared" si="1452"/>
        <v>0.10498673235603914</v>
      </c>
      <c r="Q7699">
        <f t="shared" si="1459"/>
        <v>0.35298999999999997</v>
      </c>
      <c r="R7699">
        <f t="shared" si="1453"/>
        <v>1</v>
      </c>
      <c r="S7699">
        <f t="shared" si="1454"/>
        <v>0.10498673235603914</v>
      </c>
      <c r="T7699" s="6">
        <f t="shared" si="1460"/>
        <v>105.817666594239</v>
      </c>
      <c r="U7699">
        <f t="shared" si="1455"/>
        <v>1.2421145067502892</v>
      </c>
      <c r="V7699" s="16">
        <f t="shared" si="1456"/>
        <v>0.50839951390592164</v>
      </c>
    </row>
    <row r="7700" spans="4:22" ht="15.75" x14ac:dyDescent="0.25">
      <c r="D7700" s="27">
        <v>33262</v>
      </c>
      <c r="E7700">
        <v>24</v>
      </c>
      <c r="F7700">
        <v>-0.6653</v>
      </c>
      <c r="G7700">
        <v>0</v>
      </c>
      <c r="H7700">
        <v>0.28238812744405178</v>
      </c>
      <c r="I7700" s="20">
        <f t="shared" si="1457"/>
        <v>9.1543829961711287E-2</v>
      </c>
      <c r="J7700">
        <f t="shared" si="1458"/>
        <v>1.1131729723344093E-2</v>
      </c>
      <c r="K7700" s="16">
        <f t="shared" si="1449"/>
        <v>0.73079763258746522</v>
      </c>
      <c r="L7700" s="16">
        <f t="shared" si="1450"/>
        <v>1.5232301292398887E-2</v>
      </c>
      <c r="M7700" s="6"/>
      <c r="N7700" s="6">
        <f t="shared" si="1451"/>
        <v>0.22591050195524143</v>
      </c>
      <c r="O7700" s="6"/>
      <c r="P7700" s="6">
        <f t="shared" si="1452"/>
        <v>0.24856382855028381</v>
      </c>
      <c r="Q7700">
        <f t="shared" si="1459"/>
        <v>0.35272555531413002</v>
      </c>
      <c r="R7700">
        <f t="shared" si="1453"/>
        <v>1</v>
      </c>
      <c r="S7700">
        <f t="shared" si="1454"/>
        <v>0.24856382855028381</v>
      </c>
      <c r="T7700" s="6">
        <f t="shared" si="1460"/>
        <v>105.59175609228376</v>
      </c>
      <c r="U7700">
        <f t="shared" si="1455"/>
        <v>-0.13306000000000001</v>
      </c>
      <c r="V7700" s="16">
        <f t="shared" si="1456"/>
        <v>0.38910089948197107</v>
      </c>
    </row>
    <row r="7701" spans="4:22" ht="15.75" x14ac:dyDescent="0.25">
      <c r="D7701" s="27">
        <v>33263</v>
      </c>
      <c r="E7701">
        <v>25</v>
      </c>
      <c r="F7701">
        <v>0.9</v>
      </c>
      <c r="G7701">
        <v>0</v>
      </c>
      <c r="H7701">
        <v>0.32874851380258258</v>
      </c>
      <c r="I7701" s="20">
        <f t="shared" si="1457"/>
        <v>9.6925958079998181E-2</v>
      </c>
      <c r="J7701">
        <f t="shared" si="1458"/>
        <v>1.1786196502527779E-2</v>
      </c>
      <c r="K7701" s="16">
        <f t="shared" si="1449"/>
        <v>0.7329735312424509</v>
      </c>
      <c r="L7701" s="16">
        <f t="shared" si="1450"/>
        <v>1.6079975606416781E-2</v>
      </c>
      <c r="M7701" s="6"/>
      <c r="N7701" s="6">
        <f t="shared" si="1451"/>
        <v>0.26299881104206607</v>
      </c>
      <c r="O7701" s="6"/>
      <c r="P7701" s="6">
        <f t="shared" si="1452"/>
        <v>0.28565213763710845</v>
      </c>
      <c r="Q7701">
        <f t="shared" si="1459"/>
        <v>0.35197252030761256</v>
      </c>
      <c r="R7701">
        <f t="shared" si="1453"/>
        <v>1</v>
      </c>
      <c r="S7701">
        <f t="shared" si="1454"/>
        <v>0.28565213763710845</v>
      </c>
      <c r="T7701" s="6">
        <f t="shared" si="1460"/>
        <v>105.32875728124169</v>
      </c>
      <c r="U7701">
        <f t="shared" si="1455"/>
        <v>1.0044052615231449</v>
      </c>
      <c r="V7701" s="16">
        <f t="shared" si="1456"/>
        <v>0.50353517982112073</v>
      </c>
    </row>
    <row r="7702" spans="4:22" ht="15.75" x14ac:dyDescent="0.25">
      <c r="D7702" s="27">
        <v>33264</v>
      </c>
      <c r="E7702">
        <v>26</v>
      </c>
      <c r="F7702">
        <v>1.2889999999999999</v>
      </c>
      <c r="G7702">
        <v>2.2999999999999998</v>
      </c>
      <c r="H7702">
        <v>0.22615653154572041</v>
      </c>
      <c r="I7702" s="20">
        <f t="shared" si="1457"/>
        <v>0.10531784836547897</v>
      </c>
      <c r="J7702">
        <f t="shared" si="1458"/>
        <v>1.2806650361242244E-2</v>
      </c>
      <c r="K7702" s="16">
        <f t="shared" si="1449"/>
        <v>0.73550665278508154</v>
      </c>
      <c r="L7702" s="16">
        <f t="shared" si="1450"/>
        <v>1.7412011587860383E-2</v>
      </c>
      <c r="M7702" s="6"/>
      <c r="N7702" s="6">
        <f t="shared" si="1451"/>
        <v>0.18092522523657634</v>
      </c>
      <c r="O7702" s="6"/>
      <c r="P7702" s="6">
        <f t="shared" si="1452"/>
        <v>0.20357855183161871</v>
      </c>
      <c r="Q7702">
        <f t="shared" si="1459"/>
        <v>0.35109585760413897</v>
      </c>
      <c r="R7702">
        <f t="shared" si="1453"/>
        <v>1</v>
      </c>
      <c r="S7702">
        <f t="shared" si="1454"/>
        <v>0.20357855183161871</v>
      </c>
      <c r="T7702" s="6">
        <f t="shared" si="1460"/>
        <v>105.89999999999999</v>
      </c>
      <c r="U7702">
        <f t="shared" si="1455"/>
        <v>1.4385315356703707</v>
      </c>
      <c r="V7702" s="16">
        <f t="shared" si="1456"/>
        <v>0.67742576422457834</v>
      </c>
    </row>
    <row r="7703" spans="4:22" ht="15.75" x14ac:dyDescent="0.25">
      <c r="D7703" s="27">
        <v>33265</v>
      </c>
      <c r="E7703">
        <v>27</v>
      </c>
      <c r="F7703">
        <v>-0.96599999999999997</v>
      </c>
      <c r="G7703">
        <v>0</v>
      </c>
      <c r="H7703">
        <v>5.666548622281992E-3</v>
      </c>
      <c r="I7703" s="20">
        <f t="shared" si="1457"/>
        <v>9.7077539624118414E-2</v>
      </c>
      <c r="J7703">
        <f t="shared" si="1458"/>
        <v>1.1804628818292799E-2</v>
      </c>
      <c r="K7703" s="16">
        <f t="shared" si="1449"/>
        <v>0.73003351826167362</v>
      </c>
      <c r="L7703" s="16">
        <f t="shared" si="1450"/>
        <v>1.6169981956994942E-2</v>
      </c>
      <c r="M7703" s="6"/>
      <c r="N7703" s="6">
        <f t="shared" si="1451"/>
        <v>4.5332388978255936E-3</v>
      </c>
      <c r="O7703" s="6"/>
      <c r="P7703" s="6">
        <f t="shared" si="1452"/>
        <v>2.7186565492867971E-2</v>
      </c>
      <c r="Q7703">
        <f t="shared" si="1459"/>
        <v>0.35298999999999997</v>
      </c>
      <c r="R7703">
        <f t="shared" si="1453"/>
        <v>1</v>
      </c>
      <c r="S7703">
        <f t="shared" si="1454"/>
        <v>2.7186565492867971E-2</v>
      </c>
      <c r="T7703" s="6">
        <f t="shared" si="1460"/>
        <v>105.89546676110217</v>
      </c>
      <c r="U7703">
        <f t="shared" si="1455"/>
        <v>-0.19320000000000001</v>
      </c>
      <c r="V7703" s="16">
        <f t="shared" si="1456"/>
        <v>0.51550681984515434</v>
      </c>
    </row>
    <row r="7704" spans="4:22" ht="15.75" x14ac:dyDescent="0.25">
      <c r="D7704" s="27">
        <v>33266</v>
      </c>
      <c r="E7704">
        <v>28</v>
      </c>
      <c r="F7704">
        <v>0.80559999999999998</v>
      </c>
      <c r="G7704">
        <v>0</v>
      </c>
      <c r="H7704">
        <v>-0.12104117750157679</v>
      </c>
      <c r="I7704" s="20">
        <f t="shared" si="1457"/>
        <v>0.10033052254864762</v>
      </c>
      <c r="J7704">
        <f t="shared" si="1458"/>
        <v>1.220019154191555E-2</v>
      </c>
      <c r="K7704" s="16">
        <f t="shared" si="1449"/>
        <v>0.73004828593483029</v>
      </c>
      <c r="L7704" s="16">
        <f t="shared" si="1450"/>
        <v>1.6711485770140734E-2</v>
      </c>
      <c r="M7704" s="6"/>
      <c r="N7704" s="6">
        <f t="shared" si="1451"/>
        <v>-9.6832942001261441E-2</v>
      </c>
      <c r="O7704" s="6"/>
      <c r="P7704" s="6">
        <f t="shared" si="1452"/>
        <v>-7.4179615406219063E-2</v>
      </c>
      <c r="Q7704">
        <f t="shared" si="1459"/>
        <v>0.35298488920367388</v>
      </c>
      <c r="R7704">
        <f t="shared" si="1453"/>
        <v>1</v>
      </c>
      <c r="S7704">
        <f t="shared" si="1454"/>
        <v>-7.4179615406219063E-2</v>
      </c>
      <c r="T7704" s="6">
        <f t="shared" si="1460"/>
        <v>105.89999999999999</v>
      </c>
      <c r="U7704">
        <f t="shared" si="1455"/>
        <v>0.89905430964782829</v>
      </c>
      <c r="V7704" s="16">
        <f t="shared" si="1456"/>
        <v>0.58683896646907074</v>
      </c>
    </row>
    <row r="7705" spans="4:22" ht="15.75" x14ac:dyDescent="0.25">
      <c r="D7705" s="27">
        <v>33267</v>
      </c>
      <c r="E7705">
        <v>29</v>
      </c>
      <c r="F7705">
        <v>-1.101</v>
      </c>
      <c r="G7705">
        <v>0.2</v>
      </c>
      <c r="H7705">
        <v>2.1821513207355512E-2</v>
      </c>
      <c r="I7705" s="20">
        <f t="shared" si="1457"/>
        <v>9.3550216330290287E-2</v>
      </c>
      <c r="J7705">
        <f t="shared" si="1458"/>
        <v>1.1375706305763299E-2</v>
      </c>
      <c r="K7705" s="16">
        <f t="shared" si="1449"/>
        <v>0.73003351826167362</v>
      </c>
      <c r="L7705" s="16">
        <f t="shared" si="1450"/>
        <v>1.5582443848401198E-2</v>
      </c>
      <c r="M7705" s="6"/>
      <c r="N7705" s="6">
        <f t="shared" si="1451"/>
        <v>1.745721056588441E-2</v>
      </c>
      <c r="O7705" s="6"/>
      <c r="P7705" s="6">
        <f t="shared" si="1452"/>
        <v>4.0110537160926787E-2</v>
      </c>
      <c r="Q7705">
        <f t="shared" si="1459"/>
        <v>0.35298999999999997</v>
      </c>
      <c r="R7705">
        <f t="shared" si="1453"/>
        <v>1</v>
      </c>
      <c r="S7705">
        <f t="shared" si="1454"/>
        <v>4.0110537160926787E-2</v>
      </c>
      <c r="T7705" s="6">
        <f t="shared" si="1460"/>
        <v>105.89999999999999</v>
      </c>
      <c r="U7705">
        <f t="shared" si="1455"/>
        <v>-0.22020000000000001</v>
      </c>
      <c r="V7705" s="16">
        <f t="shared" si="1456"/>
        <v>0.43674589216162851</v>
      </c>
    </row>
    <row r="7706" spans="4:22" ht="15.75" x14ac:dyDescent="0.25">
      <c r="D7706" s="27">
        <v>33268</v>
      </c>
      <c r="E7706">
        <v>30</v>
      </c>
      <c r="F7706">
        <v>-4.2489999999999997</v>
      </c>
      <c r="G7706">
        <v>0</v>
      </c>
      <c r="H7706">
        <v>0.11195161045247168</v>
      </c>
      <c r="I7706" s="20">
        <f t="shared" si="1457"/>
        <v>8.3234747103070036E-2</v>
      </c>
      <c r="J7706">
        <f t="shared" si="1458"/>
        <v>1.0121345247733317E-2</v>
      </c>
      <c r="K7706" s="16">
        <f t="shared" si="1449"/>
        <v>0.73003351826167362</v>
      </c>
      <c r="L7706" s="16">
        <f t="shared" si="1450"/>
        <v>1.3864219922167213E-2</v>
      </c>
      <c r="M7706" s="6"/>
      <c r="N7706" s="6">
        <f t="shared" si="1451"/>
        <v>8.9561288361977354E-2</v>
      </c>
      <c r="O7706" s="6"/>
      <c r="P7706" s="6">
        <f t="shared" si="1452"/>
        <v>0.11221461495701973</v>
      </c>
      <c r="Q7706">
        <f t="shared" si="1459"/>
        <v>0.35298999999999997</v>
      </c>
      <c r="R7706">
        <f t="shared" si="1453"/>
        <v>1</v>
      </c>
      <c r="S7706">
        <f t="shared" si="1454"/>
        <v>0.11221461495701973</v>
      </c>
      <c r="T7706" s="6">
        <f t="shared" si="1460"/>
        <v>105.81043871163801</v>
      </c>
      <c r="U7706">
        <f t="shared" si="1455"/>
        <v>-0.8498</v>
      </c>
      <c r="V7706" s="16">
        <f t="shared" si="1456"/>
        <v>0.19747413922880364</v>
      </c>
    </row>
    <row r="7707" spans="4:22" ht="15.75" x14ac:dyDescent="0.25">
      <c r="D7707" s="27">
        <v>33269</v>
      </c>
      <c r="E7707">
        <v>31</v>
      </c>
      <c r="F7707">
        <v>-2.9660000000000002</v>
      </c>
      <c r="G7707">
        <v>0</v>
      </c>
      <c r="H7707">
        <v>-0.18321027986733623</v>
      </c>
      <c r="I7707" s="20">
        <f t="shared" si="1457"/>
        <v>7.7282198889495154E-2</v>
      </c>
      <c r="J7707">
        <f t="shared" si="1458"/>
        <v>9.3975153849626108E-3</v>
      </c>
      <c r="K7707" s="16">
        <f t="shared" si="1449"/>
        <v>0.73086724927147839</v>
      </c>
      <c r="L7707" s="16">
        <f t="shared" si="1450"/>
        <v>1.2858033239729876E-2</v>
      </c>
      <c r="M7707" s="6"/>
      <c r="N7707" s="6">
        <f t="shared" si="1451"/>
        <v>-0.146568223893869</v>
      </c>
      <c r="O7707" s="6"/>
      <c r="P7707" s="6">
        <f t="shared" si="1452"/>
        <v>-0.12391489729882663</v>
      </c>
      <c r="Q7707">
        <f t="shared" si="1459"/>
        <v>0.35270146237212674</v>
      </c>
      <c r="R7707">
        <f t="shared" si="1453"/>
        <v>1</v>
      </c>
      <c r="S7707">
        <f t="shared" si="1454"/>
        <v>-0.12391489729882663</v>
      </c>
      <c r="T7707" s="6">
        <f t="shared" si="1460"/>
        <v>105.89999999999999</v>
      </c>
      <c r="U7707">
        <f t="shared" si="1455"/>
        <v>-0.59320000000000006</v>
      </c>
      <c r="V7707" s="16">
        <f t="shared" si="1456"/>
        <v>5.0424594828905211E-2</v>
      </c>
    </row>
    <row r="7708" spans="4:22" ht="15.75" x14ac:dyDescent="0.25">
      <c r="D7708" s="27">
        <v>33270</v>
      </c>
      <c r="E7708">
        <v>32</v>
      </c>
      <c r="F7708">
        <v>-4.1970000000000001</v>
      </c>
      <c r="G7708">
        <v>0</v>
      </c>
      <c r="H7708">
        <v>0.20277569860857164</v>
      </c>
      <c r="I7708" s="20">
        <f t="shared" si="1457"/>
        <v>7.0667951233082379E-2</v>
      </c>
      <c r="J7708">
        <f t="shared" si="1458"/>
        <v>8.5932228699428168E-3</v>
      </c>
      <c r="K7708" s="16">
        <f t="shared" si="1449"/>
        <v>0.73003351826167362</v>
      </c>
      <c r="L7708" s="16">
        <f t="shared" si="1450"/>
        <v>1.1770997707618485E-2</v>
      </c>
      <c r="M7708" s="6"/>
      <c r="N7708" s="6">
        <f t="shared" si="1451"/>
        <v>0.16222055888685732</v>
      </c>
      <c r="O7708" s="6"/>
      <c r="P7708" s="6">
        <f t="shared" si="1452"/>
        <v>0.1848738854818997</v>
      </c>
      <c r="Q7708">
        <f t="shared" si="1459"/>
        <v>0.35298999999999997</v>
      </c>
      <c r="R7708">
        <f t="shared" si="1453"/>
        <v>1</v>
      </c>
      <c r="S7708">
        <f t="shared" si="1454"/>
        <v>0.1848738854818997</v>
      </c>
      <c r="T7708" s="6">
        <f t="shared" si="1460"/>
        <v>105.73777944111313</v>
      </c>
      <c r="U7708">
        <f t="shared" si="1455"/>
        <v>-0.83940000000000003</v>
      </c>
      <c r="V7708" s="16">
        <f t="shared" si="1456"/>
        <v>-0.11506494728896352</v>
      </c>
    </row>
    <row r="7709" spans="4:22" ht="15.75" x14ac:dyDescent="0.25">
      <c r="D7709" s="27">
        <v>33271</v>
      </c>
      <c r="E7709">
        <v>33</v>
      </c>
      <c r="F7709">
        <v>-4.8600000000000003</v>
      </c>
      <c r="G7709">
        <v>0.4</v>
      </c>
      <c r="H7709">
        <v>0.10475146137674765</v>
      </c>
      <c r="I7709" s="20">
        <f t="shared" si="1457"/>
        <v>6.4791296448865207E-2</v>
      </c>
      <c r="J7709">
        <f t="shared" si="1458"/>
        <v>7.8786216481820086E-3</v>
      </c>
      <c r="K7709" s="16">
        <f t="shared" si="1449"/>
        <v>0.7315670804331067</v>
      </c>
      <c r="L7709" s="16">
        <f t="shared" si="1450"/>
        <v>1.0769513635738859E-2</v>
      </c>
      <c r="M7709" s="6"/>
      <c r="N7709" s="6">
        <f t="shared" si="1451"/>
        <v>8.3801169101398121E-2</v>
      </c>
      <c r="O7709" s="6"/>
      <c r="P7709" s="6">
        <f t="shared" si="1452"/>
        <v>0.1064544956964405</v>
      </c>
      <c r="Q7709">
        <f t="shared" si="1459"/>
        <v>0.35245926480371043</v>
      </c>
      <c r="R7709">
        <f t="shared" si="1453"/>
        <v>1</v>
      </c>
      <c r="S7709">
        <f t="shared" si="1454"/>
        <v>0.1064544956964405</v>
      </c>
      <c r="T7709" s="6">
        <f t="shared" si="1460"/>
        <v>105.89999999999999</v>
      </c>
      <c r="U7709">
        <f t="shared" si="1455"/>
        <v>-0.97200000000000009</v>
      </c>
      <c r="V7709" s="16">
        <f t="shared" si="1456"/>
        <v>-0.27443769369542692</v>
      </c>
    </row>
    <row r="7710" spans="4:22" ht="15.75" x14ac:dyDescent="0.25">
      <c r="D7710" s="27">
        <v>33272</v>
      </c>
      <c r="E7710">
        <v>34</v>
      </c>
      <c r="F7710">
        <v>-3.6309999999999998</v>
      </c>
      <c r="G7710">
        <v>0</v>
      </c>
      <c r="H7710">
        <v>2.8324531469209168E-2</v>
      </c>
      <c r="I7710" s="20">
        <f t="shared" si="1457"/>
        <v>6.1593386744655663E-2</v>
      </c>
      <c r="J7710">
        <f t="shared" si="1458"/>
        <v>7.4897558281501291E-3</v>
      </c>
      <c r="K7710" s="16">
        <f t="shared" si="1449"/>
        <v>0.73003351826167362</v>
      </c>
      <c r="L7710" s="16">
        <f t="shared" si="1450"/>
        <v>1.0259468422743704E-2</v>
      </c>
      <c r="M7710" s="6"/>
      <c r="N7710" s="6">
        <f t="shared" si="1451"/>
        <v>2.2659625175367334E-2</v>
      </c>
      <c r="O7710" s="6"/>
      <c r="P7710" s="6">
        <f t="shared" si="1452"/>
        <v>4.5312951770409712E-2</v>
      </c>
      <c r="Q7710">
        <f t="shared" si="1459"/>
        <v>0.35298999999999997</v>
      </c>
      <c r="R7710">
        <f t="shared" si="1453"/>
        <v>1</v>
      </c>
      <c r="S7710">
        <f t="shared" si="1454"/>
        <v>4.5312951770409712E-2</v>
      </c>
      <c r="T7710" s="6">
        <f t="shared" si="1460"/>
        <v>105.87734037482463</v>
      </c>
      <c r="U7710">
        <f t="shared" si="1455"/>
        <v>-0.72619999999999996</v>
      </c>
      <c r="V7710" s="16">
        <f t="shared" si="1456"/>
        <v>-0.35845642913039355</v>
      </c>
    </row>
    <row r="7711" spans="4:22" ht="15.75" x14ac:dyDescent="0.25">
      <c r="D7711" s="27">
        <v>33273</v>
      </c>
      <c r="E7711">
        <v>35</v>
      </c>
      <c r="F7711">
        <v>-2.5059999999999998</v>
      </c>
      <c r="G7711">
        <v>0</v>
      </c>
      <c r="H7711">
        <v>6.6344408035364191E-2</v>
      </c>
      <c r="I7711" s="20">
        <f t="shared" si="1457"/>
        <v>6.0657028876869593E-2</v>
      </c>
      <c r="J7711">
        <f t="shared" si="1458"/>
        <v>7.3758947114273424E-3</v>
      </c>
      <c r="K7711" s="16">
        <f t="shared" si="1449"/>
        <v>0.73022287356656812</v>
      </c>
      <c r="L7711" s="16">
        <f t="shared" si="1450"/>
        <v>1.0100881495812177E-2</v>
      </c>
      <c r="M7711" s="6"/>
      <c r="N7711" s="6">
        <f t="shared" si="1451"/>
        <v>5.3075526428291359E-2</v>
      </c>
      <c r="O7711" s="6"/>
      <c r="P7711" s="6">
        <f t="shared" si="1452"/>
        <v>7.5728853023333736E-2</v>
      </c>
      <c r="Q7711">
        <f t="shared" si="1459"/>
        <v>0.35292446791608206</v>
      </c>
      <c r="R7711">
        <f t="shared" si="1453"/>
        <v>1</v>
      </c>
      <c r="S7711">
        <f t="shared" si="1454"/>
        <v>7.5728853023333736E-2</v>
      </c>
      <c r="T7711" s="6">
        <f t="shared" si="1460"/>
        <v>105.82426484839634</v>
      </c>
      <c r="U7711">
        <f t="shared" si="1455"/>
        <v>-0.50119999999999998</v>
      </c>
      <c r="V7711" s="16">
        <f t="shared" si="1456"/>
        <v>-0.3850038726611299</v>
      </c>
    </row>
    <row r="7712" spans="4:22" ht="15.75" x14ac:dyDescent="0.25">
      <c r="D7712" s="27">
        <v>33274</v>
      </c>
      <c r="E7712">
        <v>36</v>
      </c>
      <c r="F7712">
        <v>-3.819</v>
      </c>
      <c r="G7712">
        <v>0</v>
      </c>
      <c r="H7712">
        <v>-0.12311872837641154</v>
      </c>
      <c r="I7712" s="20">
        <f t="shared" si="1457"/>
        <v>5.8206517779776049E-2</v>
      </c>
      <c r="J7712">
        <f t="shared" si="1458"/>
        <v>7.0779125620207672E-3</v>
      </c>
      <c r="K7712" s="16">
        <f t="shared" si="1449"/>
        <v>0.73073408028590348</v>
      </c>
      <c r="L7712" s="16">
        <f t="shared" si="1450"/>
        <v>9.6860304630262996E-3</v>
      </c>
      <c r="M7712" s="6"/>
      <c r="N7712" s="6">
        <f t="shared" si="1451"/>
        <v>-9.8494982701129233E-2</v>
      </c>
      <c r="O7712" s="6"/>
      <c r="P7712" s="6">
        <f t="shared" si="1452"/>
        <v>-7.5841656106086855E-2</v>
      </c>
      <c r="Q7712">
        <f t="shared" si="1459"/>
        <v>0.35274754949465448</v>
      </c>
      <c r="R7712">
        <f t="shared" si="1453"/>
        <v>1</v>
      </c>
      <c r="S7712">
        <f t="shared" si="1454"/>
        <v>-7.5841656106086855E-2</v>
      </c>
      <c r="T7712" s="6">
        <f t="shared" si="1460"/>
        <v>105.89999999999999</v>
      </c>
      <c r="U7712">
        <f t="shared" si="1455"/>
        <v>-0.76380000000000003</v>
      </c>
      <c r="V7712" s="16">
        <f t="shared" si="1456"/>
        <v>-0.45545236108640758</v>
      </c>
    </row>
    <row r="7713" spans="4:22" ht="15.75" x14ac:dyDescent="0.25">
      <c r="D7713" s="27">
        <v>33275</v>
      </c>
      <c r="E7713">
        <v>37</v>
      </c>
      <c r="F7713">
        <v>-3.8759999999999999</v>
      </c>
      <c r="G7713">
        <v>0</v>
      </c>
      <c r="H7713">
        <v>0.10107430604425389</v>
      </c>
      <c r="I7713" s="20">
        <f t="shared" si="1457"/>
        <v>5.6089019840735735E-2</v>
      </c>
      <c r="J7713">
        <f t="shared" si="1458"/>
        <v>6.8204248126334651E-3</v>
      </c>
      <c r="K7713" s="16">
        <f t="shared" si="1449"/>
        <v>0.73003351826167362</v>
      </c>
      <c r="L7713" s="16">
        <f t="shared" si="1450"/>
        <v>9.3426187182117145E-3</v>
      </c>
      <c r="M7713" s="6"/>
      <c r="N7713" s="6">
        <f t="shared" si="1451"/>
        <v>8.0859444835403124E-2</v>
      </c>
      <c r="O7713" s="6"/>
      <c r="P7713" s="6">
        <f t="shared" si="1452"/>
        <v>0.1035127714304455</v>
      </c>
      <c r="Q7713">
        <f t="shared" si="1459"/>
        <v>0.35298999999999997</v>
      </c>
      <c r="R7713">
        <f t="shared" si="1453"/>
        <v>1</v>
      </c>
      <c r="S7713">
        <f t="shared" si="1454"/>
        <v>0.1035127714304455</v>
      </c>
      <c r="T7713" s="6">
        <f t="shared" si="1460"/>
        <v>105.81914055516459</v>
      </c>
      <c r="U7713">
        <f t="shared" si="1455"/>
        <v>-0.7752</v>
      </c>
      <c r="V7713" s="16">
        <f t="shared" si="1456"/>
        <v>-0.51491901402518647</v>
      </c>
    </row>
    <row r="7714" spans="4:22" ht="15.75" x14ac:dyDescent="0.25">
      <c r="D7714" s="27">
        <v>33276</v>
      </c>
      <c r="E7714">
        <v>38</v>
      </c>
      <c r="F7714">
        <v>-8</v>
      </c>
      <c r="G7714">
        <v>0.1</v>
      </c>
      <c r="H7714">
        <v>-0.15622119913359062</v>
      </c>
      <c r="I7714" s="20">
        <f t="shared" si="1457"/>
        <v>4.9420662073901854E-2</v>
      </c>
      <c r="J7714">
        <f t="shared" si="1458"/>
        <v>6.0095525081864656E-3</v>
      </c>
      <c r="K7714" s="16">
        <f t="shared" si="1449"/>
        <v>0.73078343586102834</v>
      </c>
      <c r="L7714" s="16">
        <f t="shared" si="1450"/>
        <v>8.2234383174077455E-3</v>
      </c>
      <c r="M7714" s="6"/>
      <c r="N7714" s="6">
        <f t="shared" si="1451"/>
        <v>-0.1249769593068725</v>
      </c>
      <c r="O7714" s="6"/>
      <c r="P7714" s="6">
        <f t="shared" si="1452"/>
        <v>-0.10232363271183012</v>
      </c>
      <c r="Q7714">
        <f t="shared" si="1459"/>
        <v>0.35273046851721529</v>
      </c>
      <c r="R7714">
        <f t="shared" si="1453"/>
        <v>1</v>
      </c>
      <c r="S7714">
        <f t="shared" si="1454"/>
        <v>-0.10232363271183012</v>
      </c>
      <c r="T7714" s="6">
        <f t="shared" si="1460"/>
        <v>105.89999999999999</v>
      </c>
      <c r="U7714">
        <f t="shared" si="1455"/>
        <v>-1.6</v>
      </c>
      <c r="V7714" s="16">
        <f t="shared" si="1456"/>
        <v>-0.71672233186256873</v>
      </c>
    </row>
    <row r="7715" spans="4:22" ht="15.75" x14ac:dyDescent="0.25">
      <c r="D7715" s="27">
        <v>33277</v>
      </c>
      <c r="E7715">
        <v>39</v>
      </c>
      <c r="F7715">
        <v>-5.9</v>
      </c>
      <c r="G7715">
        <v>0</v>
      </c>
      <c r="H7715">
        <v>0.21630704407086782</v>
      </c>
      <c r="I7715" s="20">
        <f t="shared" si="1457"/>
        <v>4.6631762424145184E-2</v>
      </c>
      <c r="J7715">
        <f t="shared" si="1458"/>
        <v>5.6704223107760547E-3</v>
      </c>
      <c r="K7715" s="16">
        <f t="shared" si="1449"/>
        <v>0.73003351826167362</v>
      </c>
      <c r="L7715" s="16">
        <f t="shared" si="1450"/>
        <v>7.767345154614593E-3</v>
      </c>
      <c r="M7715" s="6"/>
      <c r="N7715" s="6">
        <f t="shared" si="1451"/>
        <v>0.17304563525669425</v>
      </c>
      <c r="O7715" s="6"/>
      <c r="P7715" s="6">
        <f t="shared" si="1452"/>
        <v>0.19569896185173663</v>
      </c>
      <c r="Q7715">
        <f t="shared" si="1459"/>
        <v>0.35298999999999997</v>
      </c>
      <c r="R7715">
        <f t="shared" si="1453"/>
        <v>1</v>
      </c>
      <c r="S7715">
        <f t="shared" si="1454"/>
        <v>0.19569896185173663</v>
      </c>
      <c r="T7715" s="6">
        <f t="shared" si="1460"/>
        <v>105.72695436474331</v>
      </c>
      <c r="U7715">
        <f t="shared" si="1455"/>
        <v>-1.1800000000000002</v>
      </c>
      <c r="V7715" s="16">
        <f t="shared" si="1456"/>
        <v>-0.80288269382496091</v>
      </c>
    </row>
    <row r="7716" spans="4:22" ht="15.75" x14ac:dyDescent="0.25">
      <c r="D7716" s="27">
        <v>33278</v>
      </c>
      <c r="E7716">
        <v>40</v>
      </c>
      <c r="F7716">
        <v>-4</v>
      </c>
      <c r="G7716">
        <v>0</v>
      </c>
      <c r="H7716">
        <v>0.3273707168857633</v>
      </c>
      <c r="I7716" s="20">
        <f t="shared" si="1457"/>
        <v>4.6753214723889006E-2</v>
      </c>
      <c r="J7716">
        <f t="shared" si="1458"/>
        <v>5.6851909104249027E-3</v>
      </c>
      <c r="K7716" s="16">
        <f t="shared" si="1449"/>
        <v>0.73167134415218726</v>
      </c>
      <c r="L7716" s="16">
        <f t="shared" si="1450"/>
        <v>7.7701429143880564E-3</v>
      </c>
      <c r="M7716" s="6"/>
      <c r="N7716" s="6">
        <f t="shared" si="1451"/>
        <v>0.26189657350861067</v>
      </c>
      <c r="O7716" s="6"/>
      <c r="P7716" s="6">
        <f t="shared" si="1452"/>
        <v>0.28454990010365305</v>
      </c>
      <c r="Q7716">
        <f t="shared" si="1459"/>
        <v>0.35242318121581101</v>
      </c>
      <c r="R7716">
        <f t="shared" si="1453"/>
        <v>1</v>
      </c>
      <c r="S7716">
        <f t="shared" si="1454"/>
        <v>0.28454990010365305</v>
      </c>
      <c r="T7716" s="6">
        <f t="shared" si="1460"/>
        <v>105.4650577912347</v>
      </c>
      <c r="U7716">
        <f t="shared" si="1455"/>
        <v>-0.8</v>
      </c>
      <c r="V7716" s="16">
        <f t="shared" si="1456"/>
        <v>-0.80234657054411307</v>
      </c>
    </row>
    <row r="7717" spans="4:22" ht="15.75" x14ac:dyDescent="0.25">
      <c r="D7717" s="27">
        <v>33279</v>
      </c>
      <c r="E7717">
        <v>41</v>
      </c>
      <c r="F7717">
        <v>-4.0999999999999996</v>
      </c>
      <c r="G7717">
        <v>0</v>
      </c>
      <c r="H7717">
        <v>0.48841732515777031</v>
      </c>
      <c r="I7717" s="20">
        <f t="shared" si="1457"/>
        <v>4.6811001449444112E-2</v>
      </c>
      <c r="J7717">
        <f t="shared" si="1458"/>
        <v>5.6922177762524038E-3</v>
      </c>
      <c r="K7717" s="16">
        <f t="shared" si="1449"/>
        <v>0.73419384929077369</v>
      </c>
      <c r="L7717" s="16">
        <f t="shared" si="1450"/>
        <v>7.7530175194889571E-3</v>
      </c>
      <c r="M7717" s="6"/>
      <c r="N7717" s="6">
        <f t="shared" si="1451"/>
        <v>0.39073386012621625</v>
      </c>
      <c r="O7717" s="6"/>
      <c r="P7717" s="6">
        <f t="shared" si="1452"/>
        <v>0.41338718672125863</v>
      </c>
      <c r="Q7717">
        <f t="shared" si="1459"/>
        <v>0.35155019263744902</v>
      </c>
      <c r="R7717">
        <f t="shared" si="1453"/>
        <v>1</v>
      </c>
      <c r="S7717">
        <f t="shared" si="1454"/>
        <v>0.41338718672125863</v>
      </c>
      <c r="T7717" s="6">
        <f t="shared" si="1460"/>
        <v>105.07432393110849</v>
      </c>
      <c r="U7717">
        <f t="shared" si="1455"/>
        <v>-0.82</v>
      </c>
      <c r="V7717" s="16">
        <f t="shared" si="1456"/>
        <v>-0.80562975463954323</v>
      </c>
    </row>
    <row r="7718" spans="4:22" ht="15.75" x14ac:dyDescent="0.25">
      <c r="D7718" s="27">
        <v>33280</v>
      </c>
      <c r="E7718">
        <v>42</v>
      </c>
      <c r="F7718">
        <v>-5</v>
      </c>
      <c r="G7718">
        <v>0.2</v>
      </c>
      <c r="H7718">
        <v>0.32920371417462463</v>
      </c>
      <c r="I7718" s="20">
        <f t="shared" si="1457"/>
        <v>4.5914234807386614E-2</v>
      </c>
      <c r="J7718">
        <f t="shared" si="1458"/>
        <v>5.5831709525782126E-3</v>
      </c>
      <c r="K7718" s="16">
        <f t="shared" si="1449"/>
        <v>0.73795727451159165</v>
      </c>
      <c r="L7718" s="16">
        <f t="shared" si="1450"/>
        <v>7.565710299791229E-3</v>
      </c>
      <c r="M7718" s="6"/>
      <c r="N7718" s="6">
        <f t="shared" si="1451"/>
        <v>0.26336297133969971</v>
      </c>
      <c r="O7718" s="6"/>
      <c r="P7718" s="6">
        <f t="shared" si="1452"/>
        <v>0.28601629793474209</v>
      </c>
      <c r="Q7718">
        <f t="shared" si="1459"/>
        <v>0.35024774643702833</v>
      </c>
      <c r="R7718">
        <f t="shared" si="1453"/>
        <v>1</v>
      </c>
      <c r="S7718">
        <f t="shared" si="1454"/>
        <v>0.28601629793474209</v>
      </c>
      <c r="T7718" s="6">
        <f t="shared" si="1460"/>
        <v>105.01096095976881</v>
      </c>
      <c r="U7718">
        <f t="shared" si="1455"/>
        <v>-1</v>
      </c>
      <c r="V7718" s="16">
        <f t="shared" si="1456"/>
        <v>-0.84177872500175788</v>
      </c>
    </row>
    <row r="7719" spans="4:22" ht="15.75" x14ac:dyDescent="0.25">
      <c r="D7719" s="27">
        <v>33281</v>
      </c>
      <c r="E7719">
        <v>43</v>
      </c>
      <c r="F7719">
        <v>-5.4</v>
      </c>
      <c r="G7719">
        <v>3.2</v>
      </c>
      <c r="H7719">
        <v>0.22660245582680849</v>
      </c>
      <c r="I7719" s="20">
        <f t="shared" si="1457"/>
        <v>4.4576860301484937E-2</v>
      </c>
      <c r="J7719">
        <f t="shared" si="1458"/>
        <v>5.420546212660568E-3</v>
      </c>
      <c r="K7719" s="16">
        <f t="shared" si="1449"/>
        <v>0.73856756665348278</v>
      </c>
      <c r="L7719" s="16">
        <f t="shared" si="1450"/>
        <v>7.3392692251862063E-3</v>
      </c>
      <c r="M7719" s="6"/>
      <c r="N7719" s="6">
        <f t="shared" si="1451"/>
        <v>0.1812819646614468</v>
      </c>
      <c r="O7719" s="6"/>
      <c r="P7719" s="6">
        <f t="shared" si="1452"/>
        <v>0.20393529125648918</v>
      </c>
      <c r="Q7719">
        <f t="shared" si="1459"/>
        <v>0.35003653653256267</v>
      </c>
      <c r="R7719">
        <f t="shared" si="1453"/>
        <v>1</v>
      </c>
      <c r="S7719">
        <f t="shared" si="1454"/>
        <v>0.20393529125648918</v>
      </c>
      <c r="T7719" s="6">
        <f t="shared" si="1460"/>
        <v>105.89999999999999</v>
      </c>
      <c r="U7719">
        <f t="shared" si="1455"/>
        <v>-1.08</v>
      </c>
      <c r="V7719" s="16">
        <f t="shared" si="1456"/>
        <v>-0.88608310808050861</v>
      </c>
    </row>
    <row r="7720" spans="4:22" ht="15.75" x14ac:dyDescent="0.25">
      <c r="D7720" s="27">
        <v>33282</v>
      </c>
      <c r="E7720">
        <v>44</v>
      </c>
      <c r="F7720">
        <v>-4.2</v>
      </c>
      <c r="G7720">
        <v>0.6</v>
      </c>
      <c r="H7720">
        <v>0.20223985070373365</v>
      </c>
      <c r="I7720" s="20">
        <f t="shared" si="1457"/>
        <v>4.4323151175992913E-2</v>
      </c>
      <c r="J7720">
        <f t="shared" si="1458"/>
        <v>5.3896951830007386E-3</v>
      </c>
      <c r="K7720" s="16">
        <f t="shared" si="1449"/>
        <v>0.73003351826167362</v>
      </c>
      <c r="L7720" s="16">
        <f t="shared" si="1450"/>
        <v>7.382805101654049E-3</v>
      </c>
      <c r="M7720" s="6"/>
      <c r="N7720" s="6">
        <f t="shared" si="1451"/>
        <v>0.16179188056298693</v>
      </c>
      <c r="O7720" s="6"/>
      <c r="P7720" s="6">
        <f t="shared" si="1452"/>
        <v>0.18444520715802931</v>
      </c>
      <c r="Q7720">
        <f t="shared" si="1459"/>
        <v>0.35298999999999997</v>
      </c>
      <c r="R7720">
        <f t="shared" si="1453"/>
        <v>1</v>
      </c>
      <c r="S7720">
        <f t="shared" si="1454"/>
        <v>0.18444520715802931</v>
      </c>
      <c r="T7720" s="6">
        <f t="shared" si="1460"/>
        <v>105.89999999999999</v>
      </c>
      <c r="U7720">
        <f t="shared" si="1455"/>
        <v>-0.84000000000000008</v>
      </c>
      <c r="V7720" s="16">
        <f t="shared" si="1456"/>
        <v>-0.87751257350557033</v>
      </c>
    </row>
    <row r="7721" spans="4:22" ht="15.75" x14ac:dyDescent="0.25">
      <c r="D7721" s="27">
        <v>33283</v>
      </c>
      <c r="E7721">
        <v>45</v>
      </c>
      <c r="F7721">
        <v>-6.2</v>
      </c>
      <c r="G7721">
        <v>3.2</v>
      </c>
      <c r="H7721">
        <v>0.25397095763256766</v>
      </c>
      <c r="I7721" s="20">
        <f t="shared" si="1457"/>
        <v>4.2288095807164548E-2</v>
      </c>
      <c r="J7721">
        <f t="shared" si="1458"/>
        <v>5.1422324501512089E-3</v>
      </c>
      <c r="K7721" s="16">
        <f t="shared" si="1449"/>
        <v>0.73003351826167362</v>
      </c>
      <c r="L7721" s="16">
        <f t="shared" si="1450"/>
        <v>7.0438306208127069E-3</v>
      </c>
      <c r="M7721" s="6"/>
      <c r="N7721" s="6">
        <f t="shared" si="1451"/>
        <v>0.20317676610605415</v>
      </c>
      <c r="O7721" s="6"/>
      <c r="P7721" s="6">
        <f t="shared" si="1452"/>
        <v>0.22583009270109652</v>
      </c>
      <c r="Q7721">
        <f t="shared" si="1459"/>
        <v>0.35298999999999997</v>
      </c>
      <c r="R7721">
        <f t="shared" si="1453"/>
        <v>1</v>
      </c>
      <c r="S7721">
        <f t="shared" si="1454"/>
        <v>0.22583009270109652</v>
      </c>
      <c r="T7721" s="6">
        <f t="shared" si="1460"/>
        <v>105.89999999999999</v>
      </c>
      <c r="U7721">
        <f t="shared" si="1455"/>
        <v>-1.2400000000000002</v>
      </c>
      <c r="V7721" s="16">
        <f t="shared" si="1456"/>
        <v>-0.94492797040812748</v>
      </c>
    </row>
    <row r="7722" spans="4:22" ht="15.75" x14ac:dyDescent="0.25">
      <c r="D7722" s="27">
        <v>33284</v>
      </c>
      <c r="E7722">
        <v>46</v>
      </c>
      <c r="F7722">
        <v>-8.3030000000000008</v>
      </c>
      <c r="G7722">
        <v>0.9</v>
      </c>
      <c r="H7722">
        <v>0.23508064953449373</v>
      </c>
      <c r="I7722" s="20">
        <f t="shared" si="1457"/>
        <v>3.8410629292973897E-2</v>
      </c>
      <c r="J7722">
        <f t="shared" si="1458"/>
        <v>4.6707325220256262E-3</v>
      </c>
      <c r="K7722" s="16">
        <f t="shared" si="1449"/>
        <v>0.73003351826167362</v>
      </c>
      <c r="L7722" s="16">
        <f t="shared" si="1450"/>
        <v>6.3979699632797492E-3</v>
      </c>
      <c r="M7722" s="6"/>
      <c r="N7722" s="6">
        <f t="shared" si="1451"/>
        <v>0.18806451962759499</v>
      </c>
      <c r="O7722" s="6"/>
      <c r="P7722" s="6">
        <f t="shared" si="1452"/>
        <v>0.21071784622263737</v>
      </c>
      <c r="Q7722">
        <f t="shared" si="1459"/>
        <v>0.35298999999999997</v>
      </c>
      <c r="R7722">
        <f t="shared" si="1453"/>
        <v>1</v>
      </c>
      <c r="S7722">
        <f t="shared" si="1454"/>
        <v>0.21071784622263737</v>
      </c>
      <c r="T7722" s="6">
        <f t="shared" si="1460"/>
        <v>105.89999999999999</v>
      </c>
      <c r="U7722">
        <f t="shared" si="1455"/>
        <v>-1.6606000000000003</v>
      </c>
      <c r="V7722" s="16">
        <f t="shared" si="1456"/>
        <v>-1.0780286254945355</v>
      </c>
    </row>
    <row r="7723" spans="4:22" ht="15.75" x14ac:dyDescent="0.25">
      <c r="D7723" s="27">
        <v>33285</v>
      </c>
      <c r="E7723">
        <v>47</v>
      </c>
      <c r="F7723">
        <v>-10.220000000000001</v>
      </c>
      <c r="G7723">
        <v>0</v>
      </c>
      <c r="H7723">
        <v>6.3038897167004976E-2</v>
      </c>
      <c r="I7723" s="20">
        <f t="shared" si="1457"/>
        <v>3.3472667374925866E-2</v>
      </c>
      <c r="J7723">
        <f t="shared" si="1458"/>
        <v>4.0702763527909851E-3</v>
      </c>
      <c r="K7723" s="16">
        <f t="shared" si="1449"/>
        <v>0.73003351826167362</v>
      </c>
      <c r="L7723" s="16">
        <f t="shared" si="1450"/>
        <v>5.5754650313631663E-3</v>
      </c>
      <c r="M7723" s="6"/>
      <c r="N7723" s="6">
        <f t="shared" si="1451"/>
        <v>5.0431117733603981E-2</v>
      </c>
      <c r="O7723" s="6"/>
      <c r="P7723" s="6">
        <f t="shared" si="1452"/>
        <v>7.3084444328646359E-2</v>
      </c>
      <c r="Q7723">
        <f t="shared" si="1459"/>
        <v>0.35298999999999997</v>
      </c>
      <c r="R7723">
        <f t="shared" si="1453"/>
        <v>1</v>
      </c>
      <c r="S7723">
        <f t="shared" si="1454"/>
        <v>7.3084444328646359E-2</v>
      </c>
      <c r="T7723" s="6">
        <f t="shared" si="1460"/>
        <v>105.8495688822664</v>
      </c>
      <c r="U7723">
        <f t="shared" si="1455"/>
        <v>-2.044</v>
      </c>
      <c r="V7723" s="16">
        <f t="shared" si="1456"/>
        <v>-1.2576799426135179</v>
      </c>
    </row>
    <row r="7724" spans="4:22" ht="15.75" x14ac:dyDescent="0.25">
      <c r="D7724" s="27">
        <v>33286</v>
      </c>
      <c r="E7724">
        <v>48</v>
      </c>
      <c r="F7724">
        <v>-9.19</v>
      </c>
      <c r="G7724">
        <v>1.5</v>
      </c>
      <c r="H7724">
        <v>0.12754551998345143</v>
      </c>
      <c r="I7724" s="20">
        <f t="shared" si="1457"/>
        <v>3.0688612025504873E-2</v>
      </c>
      <c r="J7724">
        <f t="shared" si="1458"/>
        <v>3.7317352223013925E-3</v>
      </c>
      <c r="K7724" s="16">
        <f t="shared" si="1449"/>
        <v>0.73049035981789934</v>
      </c>
      <c r="L7724" s="16">
        <f t="shared" si="1450"/>
        <v>5.1085345236200792E-3</v>
      </c>
      <c r="M7724" s="6"/>
      <c r="N7724" s="6">
        <f t="shared" si="1451"/>
        <v>0.10203641598676115</v>
      </c>
      <c r="O7724" s="6"/>
      <c r="P7724" s="6">
        <f t="shared" si="1452"/>
        <v>0.12468974258180353</v>
      </c>
      <c r="Q7724">
        <f t="shared" si="1459"/>
        <v>0.35283189627422135</v>
      </c>
      <c r="R7724">
        <f t="shared" si="1453"/>
        <v>1</v>
      </c>
      <c r="S7724">
        <f t="shared" si="1454"/>
        <v>0.12468974258180353</v>
      </c>
      <c r="T7724" s="6">
        <f t="shared" si="1460"/>
        <v>105.89999999999999</v>
      </c>
      <c r="U7724">
        <f t="shared" si="1455"/>
        <v>-1.8380000000000001</v>
      </c>
      <c r="V7724" s="16">
        <f t="shared" si="1456"/>
        <v>-1.3656078433894794</v>
      </c>
    </row>
    <row r="7725" spans="4:22" ht="15.75" x14ac:dyDescent="0.25">
      <c r="D7725" s="27">
        <v>33287</v>
      </c>
      <c r="E7725">
        <v>49</v>
      </c>
      <c r="F7725">
        <v>-8.1639999999999997</v>
      </c>
      <c r="G7725">
        <v>0</v>
      </c>
      <c r="H7725">
        <v>0.19953647596578047</v>
      </c>
      <c r="I7725" s="20">
        <f t="shared" si="1457"/>
        <v>2.9419951563905693E-2</v>
      </c>
      <c r="J7725">
        <f t="shared" si="1458"/>
        <v>3.5774661101709323E-3</v>
      </c>
      <c r="K7725" s="16">
        <f t="shared" si="1449"/>
        <v>0.73003351826167362</v>
      </c>
      <c r="L7725" s="16">
        <f t="shared" si="1450"/>
        <v>4.9004135025052693E-3</v>
      </c>
      <c r="M7725" s="6"/>
      <c r="N7725" s="6">
        <f t="shared" si="1451"/>
        <v>0.15962918077262439</v>
      </c>
      <c r="O7725" s="6"/>
      <c r="P7725" s="6">
        <f t="shared" si="1452"/>
        <v>0.18228250736766677</v>
      </c>
      <c r="Q7725">
        <f t="shared" si="1459"/>
        <v>0.35298999999999997</v>
      </c>
      <c r="R7725">
        <f t="shared" si="1453"/>
        <v>1</v>
      </c>
      <c r="S7725">
        <f t="shared" si="1454"/>
        <v>0.18228250736766677</v>
      </c>
      <c r="T7725" s="6">
        <f t="shared" si="1460"/>
        <v>105.74037081922738</v>
      </c>
      <c r="U7725">
        <f t="shared" si="1455"/>
        <v>-1.6328</v>
      </c>
      <c r="V7725" s="16">
        <f t="shared" si="1456"/>
        <v>-1.4153002298574697</v>
      </c>
    </row>
    <row r="7726" spans="4:22" ht="15.75" x14ac:dyDescent="0.25">
      <c r="D7726" s="27">
        <v>33288</v>
      </c>
      <c r="E7726">
        <v>50</v>
      </c>
      <c r="F7726">
        <v>-4.49</v>
      </c>
      <c r="G7726">
        <v>1.2</v>
      </c>
      <c r="H7726">
        <v>0.30259131145056695</v>
      </c>
      <c r="I7726" s="20">
        <f t="shared" si="1457"/>
        <v>3.1928385750048555E-2</v>
      </c>
      <c r="J7726">
        <f t="shared" si="1458"/>
        <v>3.8824917072059041E-3</v>
      </c>
      <c r="K7726" s="16">
        <f t="shared" si="1449"/>
        <v>0.73154212109697769</v>
      </c>
      <c r="L7726" s="16">
        <f t="shared" si="1450"/>
        <v>5.3072702107486948E-3</v>
      </c>
      <c r="M7726" s="6"/>
      <c r="N7726" s="6">
        <f t="shared" si="1451"/>
        <v>0.24207304916045358</v>
      </c>
      <c r="O7726" s="6"/>
      <c r="P7726" s="6">
        <f t="shared" si="1452"/>
        <v>0.26472637575549596</v>
      </c>
      <c r="Q7726">
        <f t="shared" si="1459"/>
        <v>0.35246790273075795</v>
      </c>
      <c r="R7726">
        <f t="shared" si="1453"/>
        <v>1</v>
      </c>
      <c r="S7726">
        <f t="shared" si="1454"/>
        <v>0.26472637575549596</v>
      </c>
      <c r="T7726" s="6">
        <f t="shared" si="1460"/>
        <v>105.89999999999999</v>
      </c>
      <c r="U7726">
        <f t="shared" si="1455"/>
        <v>-0.89800000000000013</v>
      </c>
      <c r="V7726" s="16">
        <f t="shared" si="1456"/>
        <v>-1.3190927540537227</v>
      </c>
    </row>
    <row r="7727" spans="4:22" ht="15.75" x14ac:dyDescent="0.25">
      <c r="D7727" s="27">
        <v>33289</v>
      </c>
      <c r="E7727">
        <v>51</v>
      </c>
      <c r="F7727">
        <v>1.165</v>
      </c>
      <c r="G7727">
        <v>0</v>
      </c>
      <c r="H7727">
        <v>0.17928244775523428</v>
      </c>
      <c r="I7727" s="20">
        <f t="shared" si="1457"/>
        <v>4.5725104739984458E-2</v>
      </c>
      <c r="J7727">
        <f t="shared" si="1458"/>
        <v>5.5601727363821102E-3</v>
      </c>
      <c r="K7727" s="16">
        <f t="shared" si="1449"/>
        <v>0.73003351826167362</v>
      </c>
      <c r="L7727" s="16">
        <f t="shared" si="1450"/>
        <v>7.6163252745185851E-3</v>
      </c>
      <c r="M7727" s="6"/>
      <c r="N7727" s="6">
        <f t="shared" si="1451"/>
        <v>0.14342595820418744</v>
      </c>
      <c r="O7727" s="6"/>
      <c r="P7727" s="6">
        <f t="shared" si="1452"/>
        <v>0.16607928479922981</v>
      </c>
      <c r="Q7727">
        <f t="shared" si="1459"/>
        <v>0.35298999999999997</v>
      </c>
      <c r="R7727">
        <f t="shared" si="1453"/>
        <v>1</v>
      </c>
      <c r="S7727">
        <f t="shared" si="1454"/>
        <v>0.16607928479922981</v>
      </c>
      <c r="T7727" s="6">
        <f t="shared" si="1460"/>
        <v>105.75657404179582</v>
      </c>
      <c r="U7727">
        <f t="shared" si="1455"/>
        <v>1.3001468107494043</v>
      </c>
      <c r="V7727" s="16">
        <f t="shared" si="1456"/>
        <v>-0.83196668584292</v>
      </c>
    </row>
    <row r="7728" spans="4:22" ht="15.75" x14ac:dyDescent="0.25">
      <c r="D7728" s="27">
        <v>33290</v>
      </c>
      <c r="E7728">
        <v>52</v>
      </c>
      <c r="F7728">
        <v>2.68</v>
      </c>
      <c r="G7728">
        <v>0</v>
      </c>
      <c r="H7728">
        <v>0.42015292763969408</v>
      </c>
      <c r="I7728" s="20">
        <f t="shared" si="1457"/>
        <v>7.0570109347898938E-2</v>
      </c>
      <c r="J7728">
        <f t="shared" si="1458"/>
        <v>8.5813252967045107E-3</v>
      </c>
      <c r="K7728" s="16">
        <f t="shared" si="1449"/>
        <v>0.73138605677111435</v>
      </c>
      <c r="L7728" s="16">
        <f t="shared" si="1450"/>
        <v>1.1732962663506201E-2</v>
      </c>
      <c r="M7728" s="6"/>
      <c r="N7728" s="6">
        <f t="shared" si="1451"/>
        <v>0.33612234211175529</v>
      </c>
      <c r="O7728" s="6"/>
      <c r="P7728" s="6">
        <f t="shared" si="1452"/>
        <v>0.35877566870679767</v>
      </c>
      <c r="Q7728">
        <f t="shared" si="1459"/>
        <v>0.35252191347265271</v>
      </c>
      <c r="R7728">
        <f t="shared" si="1453"/>
        <v>1</v>
      </c>
      <c r="S7728">
        <f t="shared" si="1454"/>
        <v>0.35877566870679767</v>
      </c>
      <c r="T7728" s="6">
        <f t="shared" si="1460"/>
        <v>105.42045169968407</v>
      </c>
      <c r="U7728">
        <f t="shared" si="1455"/>
        <v>2.990895667646698</v>
      </c>
      <c r="V7728" s="16">
        <f t="shared" si="1456"/>
        <v>-0.1209909001260967</v>
      </c>
    </row>
    <row r="7729" spans="4:22" ht="15.75" x14ac:dyDescent="0.25">
      <c r="D7729" s="27">
        <v>33291</v>
      </c>
      <c r="E7729">
        <v>53</v>
      </c>
      <c r="F7729">
        <v>1.9419999999999999</v>
      </c>
      <c r="G7729">
        <v>0</v>
      </c>
      <c r="H7729">
        <v>0.38907306325598034</v>
      </c>
      <c r="I7729" s="20">
        <f t="shared" si="1457"/>
        <v>8.8329797023232764E-2</v>
      </c>
      <c r="J7729">
        <f t="shared" si="1458"/>
        <v>1.0740903318025104E-2</v>
      </c>
      <c r="K7729" s="16">
        <f t="shared" si="1449"/>
        <v>0.73462348108641473</v>
      </c>
      <c r="L7729" s="16">
        <f t="shared" si="1450"/>
        <v>1.4620963792418768E-2</v>
      </c>
      <c r="M7729" s="6"/>
      <c r="N7729" s="6">
        <f t="shared" si="1451"/>
        <v>0.3112584506047843</v>
      </c>
      <c r="O7729" s="6"/>
      <c r="P7729" s="6">
        <f t="shared" si="1452"/>
        <v>0.33391177719982668</v>
      </c>
      <c r="Q7729">
        <f t="shared" si="1459"/>
        <v>0.35140150566561357</v>
      </c>
      <c r="R7729">
        <f t="shared" si="1453"/>
        <v>1</v>
      </c>
      <c r="S7729">
        <f t="shared" si="1454"/>
        <v>0.33391177719982668</v>
      </c>
      <c r="T7729" s="6">
        <f t="shared" si="1460"/>
        <v>105.10919324907928</v>
      </c>
      <c r="U7729">
        <f t="shared" si="1455"/>
        <v>2.1672833531977194</v>
      </c>
      <c r="V7729" s="16">
        <f t="shared" si="1456"/>
        <v>0.30458225285635104</v>
      </c>
    </row>
    <row r="7730" spans="4:22" ht="15.75" x14ac:dyDescent="0.25">
      <c r="D7730" s="27">
        <v>33292</v>
      </c>
      <c r="E7730">
        <v>54</v>
      </c>
      <c r="F7730">
        <v>2.0870000000000002</v>
      </c>
      <c r="G7730">
        <v>6.8</v>
      </c>
      <c r="H7730">
        <v>0.45349460263486807</v>
      </c>
      <c r="I7730" s="20">
        <f t="shared" si="1457"/>
        <v>0.10579499243199693</v>
      </c>
      <c r="J7730">
        <f t="shared" si="1458"/>
        <v>1.2864671079730827E-2</v>
      </c>
      <c r="K7730" s="16">
        <f t="shared" si="1449"/>
        <v>0.7376214242460386</v>
      </c>
      <c r="L7730" s="16">
        <f t="shared" si="1450"/>
        <v>1.7440750304779283E-2</v>
      </c>
      <c r="M7730" s="6"/>
      <c r="N7730" s="6">
        <f t="shared" si="1451"/>
        <v>0.36279568210789448</v>
      </c>
      <c r="O7730" s="6"/>
      <c r="P7730" s="6">
        <f t="shared" si="1452"/>
        <v>0.38544900870293686</v>
      </c>
      <c r="Q7730">
        <f t="shared" si="1459"/>
        <v>0.35036397749693093</v>
      </c>
      <c r="R7730">
        <f t="shared" si="1453"/>
        <v>1</v>
      </c>
      <c r="S7730">
        <f t="shared" si="1454"/>
        <v>0.38544900870293686</v>
      </c>
      <c r="T7730" s="6">
        <f t="shared" si="1460"/>
        <v>105.89999999999999</v>
      </c>
      <c r="U7730">
        <f t="shared" si="1455"/>
        <v>2.3291042008875595</v>
      </c>
      <c r="V7730" s="16">
        <f t="shared" si="1456"/>
        <v>0.68110276277963666</v>
      </c>
    </row>
    <row r="7731" spans="4:22" ht="15.75" x14ac:dyDescent="0.25">
      <c r="D7731" s="27">
        <v>33293</v>
      </c>
      <c r="E7731">
        <v>55</v>
      </c>
      <c r="F7731">
        <v>5.9560000000000004</v>
      </c>
      <c r="G7731">
        <v>0</v>
      </c>
      <c r="H7731">
        <v>0.5315343926865217</v>
      </c>
      <c r="I7731" s="20">
        <f t="shared" si="1457"/>
        <v>0.16326689350306425</v>
      </c>
      <c r="J7731">
        <f t="shared" si="1458"/>
        <v>1.9853254249972613E-2</v>
      </c>
      <c r="K7731" s="16">
        <f t="shared" si="1449"/>
        <v>0.73003351826167362</v>
      </c>
      <c r="L7731" s="16">
        <f t="shared" si="1450"/>
        <v>2.7194990029014533E-2</v>
      </c>
      <c r="M7731" s="6"/>
      <c r="N7731" s="6">
        <f t="shared" si="1451"/>
        <v>0.42522751414921739</v>
      </c>
      <c r="O7731" s="6"/>
      <c r="P7731" s="6">
        <f t="shared" si="1452"/>
        <v>0.44788084074425977</v>
      </c>
      <c r="Q7731">
        <f t="shared" si="1459"/>
        <v>0.35298999999999997</v>
      </c>
      <c r="R7731">
        <f t="shared" si="1453"/>
        <v>1</v>
      </c>
      <c r="S7731">
        <f t="shared" si="1454"/>
        <v>0.44788084074425977</v>
      </c>
      <c r="T7731" s="6">
        <f t="shared" si="1460"/>
        <v>105.47477248585078</v>
      </c>
      <c r="U7731">
        <f t="shared" si="1455"/>
        <v>6.6469308195909456</v>
      </c>
      <c r="V7731" s="16">
        <f t="shared" si="1456"/>
        <v>1.7906272232329599</v>
      </c>
    </row>
    <row r="7732" spans="4:22" ht="15.75" x14ac:dyDescent="0.25">
      <c r="D7732" s="27">
        <v>33294</v>
      </c>
      <c r="E7732">
        <v>56</v>
      </c>
      <c r="F7732">
        <v>4.1059999999999999</v>
      </c>
      <c r="G7732">
        <v>0.1</v>
      </c>
      <c r="H7732">
        <v>0.66965690475902584</v>
      </c>
      <c r="I7732" s="20">
        <f t="shared" si="1457"/>
        <v>0.19620601250680758</v>
      </c>
      <c r="J7732">
        <f t="shared" si="1458"/>
        <v>2.3858651120827801E-2</v>
      </c>
      <c r="K7732" s="16">
        <f t="shared" si="1449"/>
        <v>0.73410028041829656</v>
      </c>
      <c r="L7732" s="16">
        <f t="shared" si="1450"/>
        <v>3.2500533996844327E-2</v>
      </c>
      <c r="M7732" s="6"/>
      <c r="N7732" s="6">
        <f t="shared" si="1451"/>
        <v>0.53572552380722072</v>
      </c>
      <c r="O7732" s="6"/>
      <c r="P7732" s="6">
        <f t="shared" si="1452"/>
        <v>0.55837885040226309</v>
      </c>
      <c r="Q7732">
        <f t="shared" si="1459"/>
        <v>0.3515825749528359</v>
      </c>
      <c r="R7732">
        <f t="shared" si="1453"/>
        <v>1</v>
      </c>
      <c r="S7732">
        <f t="shared" si="1454"/>
        <v>0.55837885040226309</v>
      </c>
      <c r="T7732" s="6">
        <f t="shared" si="1460"/>
        <v>105.03904696204356</v>
      </c>
      <c r="U7732">
        <f t="shared" si="1455"/>
        <v>4.5823200042378138</v>
      </c>
      <c r="V7732" s="16">
        <f t="shared" si="1456"/>
        <v>2.3098261336104429</v>
      </c>
    </row>
    <row r="7733" spans="4:22" ht="15.75" x14ac:dyDescent="0.25">
      <c r="D7733" s="27">
        <v>33295</v>
      </c>
      <c r="E7733">
        <v>57</v>
      </c>
      <c r="F7733">
        <v>-0.96599999999999997</v>
      </c>
      <c r="G7733">
        <v>0</v>
      </c>
      <c r="H7733">
        <v>1.0928539530570787</v>
      </c>
      <c r="I7733" s="20">
        <f t="shared" si="1457"/>
        <v>0.16831285971941581</v>
      </c>
      <c r="J7733">
        <f t="shared" si="1458"/>
        <v>2.0466843741880961E-2</v>
      </c>
      <c r="K7733" s="16">
        <f t="shared" si="1449"/>
        <v>0.73829705114382449</v>
      </c>
      <c r="L7733" s="16">
        <f t="shared" si="1450"/>
        <v>2.7721692386786876E-2</v>
      </c>
      <c r="M7733" s="6"/>
      <c r="N7733" s="6">
        <f t="shared" si="1451"/>
        <v>0.87428316244566295</v>
      </c>
      <c r="O7733" s="6"/>
      <c r="P7733" s="6">
        <f t="shared" si="1452"/>
        <v>0.89693648904070533</v>
      </c>
      <c r="Q7733">
        <f t="shared" si="1459"/>
        <v>0.35013015654014518</v>
      </c>
      <c r="R7733">
        <f t="shared" si="1453"/>
        <v>1</v>
      </c>
      <c r="S7733">
        <f t="shared" si="1454"/>
        <v>0.89693648904070533</v>
      </c>
      <c r="T7733" s="6">
        <f t="shared" si="1460"/>
        <v>104.16476379959789</v>
      </c>
      <c r="U7733">
        <f t="shared" si="1455"/>
        <v>-0.19320000000000001</v>
      </c>
      <c r="V7733" s="16">
        <f t="shared" si="1456"/>
        <v>1.8443134346274501</v>
      </c>
    </row>
    <row r="7734" spans="4:22" ht="15.75" x14ac:dyDescent="0.25">
      <c r="D7734" s="27">
        <v>33296</v>
      </c>
      <c r="E7734">
        <v>58</v>
      </c>
      <c r="F7734">
        <v>-2.52</v>
      </c>
      <c r="G7734">
        <v>0</v>
      </c>
      <c r="H7734">
        <v>1.0785281042906889</v>
      </c>
      <c r="I7734" s="20">
        <f t="shared" si="1457"/>
        <v>0.14482126027721193</v>
      </c>
      <c r="J7734">
        <f t="shared" si="1458"/>
        <v>1.7610265249708969E-2</v>
      </c>
      <c r="K7734" s="16">
        <f t="shared" si="1449"/>
        <v>0.74671787063108819</v>
      </c>
      <c r="L7734" s="16">
        <f t="shared" si="1450"/>
        <v>2.3583559390142443E-2</v>
      </c>
      <c r="M7734" s="6"/>
      <c r="N7734" s="6">
        <f t="shared" si="1451"/>
        <v>0.86282248343255119</v>
      </c>
      <c r="O7734" s="6"/>
      <c r="P7734" s="6">
        <f t="shared" si="1452"/>
        <v>0.88547581002759357</v>
      </c>
      <c r="Q7734">
        <f t="shared" si="1459"/>
        <v>0.34721587933199299</v>
      </c>
      <c r="R7734">
        <f t="shared" si="1453"/>
        <v>1</v>
      </c>
      <c r="S7734">
        <f t="shared" si="1454"/>
        <v>0.88547581002759357</v>
      </c>
      <c r="T7734" s="6">
        <f t="shared" si="1460"/>
        <v>103.30194131616534</v>
      </c>
      <c r="U7734">
        <f t="shared" si="1455"/>
        <v>-0.504</v>
      </c>
      <c r="V7734" s="16">
        <f t="shared" si="1456"/>
        <v>1.4075741971370994</v>
      </c>
    </row>
    <row r="7735" spans="4:22" ht="15.75" x14ac:dyDescent="0.25">
      <c r="D7735" s="27">
        <v>33297</v>
      </c>
      <c r="E7735">
        <v>59</v>
      </c>
      <c r="F7735">
        <v>-3.016</v>
      </c>
      <c r="G7735">
        <v>0.9</v>
      </c>
      <c r="H7735">
        <v>0.47728807485711122</v>
      </c>
      <c r="I7735" s="20">
        <f t="shared" si="1457"/>
        <v>0.12608175860456938</v>
      </c>
      <c r="J7735">
        <f t="shared" si="1458"/>
        <v>1.5331541846315638E-2</v>
      </c>
      <c r="K7735" s="16">
        <f t="shared" si="1449"/>
        <v>0.75502830447521441</v>
      </c>
      <c r="L7735" s="16">
        <f t="shared" si="1450"/>
        <v>2.0305916686092836E-2</v>
      </c>
      <c r="M7735" s="6"/>
      <c r="N7735" s="6">
        <f t="shared" si="1451"/>
        <v>0.38183045988568898</v>
      </c>
      <c r="O7735" s="6"/>
      <c r="P7735" s="6">
        <f t="shared" si="1452"/>
        <v>0.40448378648073136</v>
      </c>
      <c r="Q7735">
        <f t="shared" si="1459"/>
        <v>0.34433980438721778</v>
      </c>
      <c r="R7735">
        <f t="shared" si="1453"/>
        <v>1</v>
      </c>
      <c r="S7735">
        <f t="shared" si="1454"/>
        <v>0.40448378648073136</v>
      </c>
      <c r="T7735" s="6">
        <f t="shared" si="1460"/>
        <v>103.82011085627967</v>
      </c>
      <c r="U7735">
        <f t="shared" si="1455"/>
        <v>-0.60320000000000007</v>
      </c>
      <c r="V7735" s="16">
        <f t="shared" si="1456"/>
        <v>1.0336104933684629</v>
      </c>
    </row>
    <row r="7736" spans="4:22" ht="15.75" x14ac:dyDescent="0.25">
      <c r="D7736" s="27">
        <v>33298</v>
      </c>
      <c r="E7736">
        <v>60</v>
      </c>
      <c r="F7736">
        <v>-1.056</v>
      </c>
      <c r="G7736">
        <v>0.1</v>
      </c>
      <c r="H7736">
        <v>0.46569484638596892</v>
      </c>
      <c r="I7736" s="20">
        <f t="shared" si="1457"/>
        <v>0.11349045702975731</v>
      </c>
      <c r="J7736">
        <f t="shared" si="1458"/>
        <v>1.3800439574818489E-2</v>
      </c>
      <c r="K7736" s="16">
        <f t="shared" si="1449"/>
        <v>0.75003745900485752</v>
      </c>
      <c r="L7736" s="16">
        <f t="shared" si="1450"/>
        <v>1.8399667122131178E-2</v>
      </c>
      <c r="M7736" s="6"/>
      <c r="N7736" s="6">
        <f t="shared" si="1451"/>
        <v>0.37255587710877514</v>
      </c>
      <c r="O7736" s="6"/>
      <c r="P7736" s="6">
        <f t="shared" si="1452"/>
        <v>0.39520920370381751</v>
      </c>
      <c r="Q7736">
        <f t="shared" si="1459"/>
        <v>0.34606703618759888</v>
      </c>
      <c r="R7736">
        <f t="shared" si="1453"/>
        <v>1</v>
      </c>
      <c r="S7736">
        <f t="shared" si="1454"/>
        <v>0.39520920370381751</v>
      </c>
      <c r="T7736" s="6">
        <f t="shared" si="1460"/>
        <v>103.5475549791709</v>
      </c>
      <c r="U7736">
        <f t="shared" si="1455"/>
        <v>-0.21120000000000003</v>
      </c>
      <c r="V7736" s="16">
        <f t="shared" si="1456"/>
        <v>0.80210068821335212</v>
      </c>
    </row>
    <row r="7737" spans="4:22" ht="15.75" x14ac:dyDescent="0.25">
      <c r="D7737" s="27">
        <v>33299</v>
      </c>
      <c r="E7737">
        <v>61</v>
      </c>
      <c r="F7737">
        <v>-0.51459999999999995</v>
      </c>
      <c r="G7737">
        <v>0.2</v>
      </c>
      <c r="H7737">
        <v>0.44703741180761836</v>
      </c>
      <c r="I7737" s="20">
        <f t="shared" si="1457"/>
        <v>0.10567441037531447</v>
      </c>
      <c r="J7737">
        <f t="shared" si="1458"/>
        <v>1.285000830163824E-2</v>
      </c>
      <c r="K7737" s="16">
        <f t="shared" si="1449"/>
        <v>0.75266263119152688</v>
      </c>
      <c r="L7737" s="16">
        <f t="shared" si="1450"/>
        <v>1.7072733212881341E-2</v>
      </c>
      <c r="M7737" s="6"/>
      <c r="N7737" s="6">
        <f t="shared" si="1451"/>
        <v>0.35762992944609473</v>
      </c>
      <c r="O7737" s="6"/>
      <c r="P7737" s="6">
        <f t="shared" si="1452"/>
        <v>0.38028325604113711</v>
      </c>
      <c r="Q7737">
        <f t="shared" si="1459"/>
        <v>0.34515851659723634</v>
      </c>
      <c r="R7737">
        <f t="shared" si="1453"/>
        <v>1</v>
      </c>
      <c r="S7737">
        <f t="shared" si="1454"/>
        <v>0.38028325604113711</v>
      </c>
      <c r="T7737" s="6">
        <f t="shared" si="1460"/>
        <v>103.38992504972481</v>
      </c>
      <c r="U7737">
        <f t="shared" si="1455"/>
        <v>-0.10292</v>
      </c>
      <c r="V7737" s="16">
        <f t="shared" si="1456"/>
        <v>0.63378497726312377</v>
      </c>
    </row>
    <row r="7738" spans="4:22" ht="15.75" x14ac:dyDescent="0.25">
      <c r="D7738" s="27">
        <v>33300</v>
      </c>
      <c r="E7738">
        <v>62</v>
      </c>
      <c r="F7738">
        <v>-0.2278</v>
      </c>
      <c r="G7738">
        <v>4</v>
      </c>
      <c r="H7738">
        <v>0.39683880024367679</v>
      </c>
      <c r="I7738" s="20">
        <f t="shared" si="1457"/>
        <v>9.9912274459131853E-2</v>
      </c>
      <c r="J7738">
        <f t="shared" si="1458"/>
        <v>1.2149332574230433E-2</v>
      </c>
      <c r="K7738" s="16">
        <f t="shared" si="1449"/>
        <v>0.7541808729222067</v>
      </c>
      <c r="L7738" s="16">
        <f t="shared" si="1450"/>
        <v>1.6109308801687986E-2</v>
      </c>
      <c r="M7738" s="6"/>
      <c r="N7738" s="6">
        <f t="shared" si="1451"/>
        <v>0.31747104019494143</v>
      </c>
      <c r="O7738" s="6"/>
      <c r="P7738" s="6">
        <f t="shared" si="1452"/>
        <v>0.34012436678998381</v>
      </c>
      <c r="Q7738">
        <f t="shared" si="1459"/>
        <v>0.34463308349908267</v>
      </c>
      <c r="R7738">
        <f t="shared" si="1453"/>
        <v>1</v>
      </c>
      <c r="S7738">
        <f t="shared" si="1454"/>
        <v>0.34012436678998381</v>
      </c>
      <c r="T7738" s="6">
        <f t="shared" si="1460"/>
        <v>105.89999999999999</v>
      </c>
      <c r="U7738">
        <f t="shared" si="1455"/>
        <v>-4.5560000000000003E-2</v>
      </c>
      <c r="V7738" s="16">
        <f t="shared" si="1456"/>
        <v>0.50744042589795813</v>
      </c>
    </row>
    <row r="7739" spans="4:22" ht="15.75" x14ac:dyDescent="0.25">
      <c r="D7739" s="27">
        <v>33301</v>
      </c>
      <c r="E7739">
        <v>63</v>
      </c>
      <c r="F7739">
        <v>0.18890000000000001</v>
      </c>
      <c r="G7739">
        <v>0</v>
      </c>
      <c r="H7739">
        <v>0.29162933411595465</v>
      </c>
      <c r="I7739" s="20">
        <f t="shared" si="1457"/>
        <v>9.4240469113427608E-2</v>
      </c>
      <c r="J7739">
        <f t="shared" si="1458"/>
        <v>1.1459641044192797E-2</v>
      </c>
      <c r="K7739" s="16">
        <f t="shared" si="1449"/>
        <v>0.73003351826167362</v>
      </c>
      <c r="L7739" s="16">
        <f t="shared" si="1450"/>
        <v>1.5697417663068446E-2</v>
      </c>
      <c r="M7739" s="6"/>
      <c r="N7739" s="6">
        <f t="shared" si="1451"/>
        <v>0.23330346729276374</v>
      </c>
      <c r="O7739" s="6"/>
      <c r="P7739" s="6">
        <f t="shared" si="1452"/>
        <v>0.25595679388780612</v>
      </c>
      <c r="Q7739">
        <f t="shared" si="1459"/>
        <v>0.35298999999999997</v>
      </c>
      <c r="R7739">
        <f t="shared" si="1453"/>
        <v>1</v>
      </c>
      <c r="S7739">
        <f t="shared" si="1454"/>
        <v>0.25595679388780612</v>
      </c>
      <c r="T7739" s="6">
        <f t="shared" si="1460"/>
        <v>105.66669653270723</v>
      </c>
      <c r="U7739">
        <f t="shared" si="1455"/>
        <v>0.21081350433524676</v>
      </c>
      <c r="V7739" s="16">
        <f t="shared" si="1456"/>
        <v>0.45227376303595351</v>
      </c>
    </row>
    <row r="7740" spans="4:22" ht="15.75" x14ac:dyDescent="0.25">
      <c r="D7740" s="27">
        <v>33302</v>
      </c>
      <c r="E7740">
        <v>64</v>
      </c>
      <c r="F7740">
        <v>-0.72499999999999998</v>
      </c>
      <c r="G7740">
        <v>0</v>
      </c>
      <c r="H7740">
        <v>0.32453150351123883</v>
      </c>
      <c r="I7740" s="20">
        <f t="shared" si="1457"/>
        <v>8.9630002321561181E-2</v>
      </c>
      <c r="J7740">
        <f t="shared" si="1458"/>
        <v>1.089900828230184E-2</v>
      </c>
      <c r="K7740" s="16">
        <f t="shared" si="1449"/>
        <v>0.73225172857232201</v>
      </c>
      <c r="L7740" s="16">
        <f t="shared" si="1450"/>
        <v>1.4884237014437286E-2</v>
      </c>
      <c r="M7740" s="6"/>
      <c r="N7740" s="6">
        <f t="shared" si="1451"/>
        <v>0.2596252028089911</v>
      </c>
      <c r="O7740" s="6"/>
      <c r="P7740" s="6">
        <f t="shared" si="1452"/>
        <v>0.28227852940403347</v>
      </c>
      <c r="Q7740">
        <f t="shared" si="1459"/>
        <v>0.35222232177569079</v>
      </c>
      <c r="R7740">
        <f t="shared" si="1453"/>
        <v>1</v>
      </c>
      <c r="S7740">
        <f t="shared" si="1454"/>
        <v>0.28227852940403347</v>
      </c>
      <c r="T7740" s="6">
        <f t="shared" si="1460"/>
        <v>105.40707132989824</v>
      </c>
      <c r="U7740">
        <f t="shared" si="1455"/>
        <v>-0.14499999999999999</v>
      </c>
      <c r="V7740" s="16">
        <f t="shared" si="1456"/>
        <v>0.34119281276974767</v>
      </c>
    </row>
    <row r="7741" spans="4:22" ht="15.75" x14ac:dyDescent="0.25">
      <c r="D7741" s="27">
        <v>33303</v>
      </c>
      <c r="E7741">
        <v>65</v>
      </c>
      <c r="F7741">
        <v>0.441</v>
      </c>
      <c r="G7741">
        <v>0</v>
      </c>
      <c r="H7741">
        <v>0.41196080733317869</v>
      </c>
      <c r="I7741" s="20">
        <f t="shared" si="1457"/>
        <v>9.1165683596244967E-2</v>
      </c>
      <c r="J7741">
        <f t="shared" si="1458"/>
        <v>1.1085747125303387E-2</v>
      </c>
      <c r="K7741" s="16">
        <f t="shared" si="1449"/>
        <v>0.73475235658519944</v>
      </c>
      <c r="L7741" s="16">
        <f t="shared" si="1450"/>
        <v>1.5087732657061469E-2</v>
      </c>
      <c r="M7741" s="6"/>
      <c r="N7741" s="6">
        <f t="shared" si="1451"/>
        <v>0.329568645866543</v>
      </c>
      <c r="O7741" s="6"/>
      <c r="P7741" s="6">
        <f t="shared" si="1452"/>
        <v>0.35222197246158538</v>
      </c>
      <c r="Q7741">
        <f t="shared" si="1459"/>
        <v>0.35135690443299417</v>
      </c>
      <c r="R7741">
        <f t="shared" si="1453"/>
        <v>1</v>
      </c>
      <c r="S7741">
        <f t="shared" si="1454"/>
        <v>0.35222197246158538</v>
      </c>
      <c r="T7741" s="6">
        <f t="shared" si="1460"/>
        <v>105.0775026840317</v>
      </c>
      <c r="U7741">
        <f t="shared" si="1455"/>
        <v>0.49215857814634101</v>
      </c>
      <c r="V7741" s="16">
        <f t="shared" si="1456"/>
        <v>0.36926941970198218</v>
      </c>
    </row>
    <row r="7742" spans="4:22" ht="15.75" x14ac:dyDescent="0.25">
      <c r="D7742" s="27">
        <v>33304</v>
      </c>
      <c r="E7742">
        <v>66</v>
      </c>
      <c r="F7742">
        <v>1.288</v>
      </c>
      <c r="G7742">
        <v>0</v>
      </c>
      <c r="H7742">
        <v>0.64605691490002093</v>
      </c>
      <c r="I7742" s="20">
        <f t="shared" si="1457"/>
        <v>0.10053656917064142</v>
      </c>
      <c r="J7742">
        <f t="shared" si="1458"/>
        <v>1.2225246811149997E-2</v>
      </c>
      <c r="K7742" s="16">
        <f t="shared" si="1449"/>
        <v>0.73792665776668498</v>
      </c>
      <c r="L7742" s="16">
        <f t="shared" si="1450"/>
        <v>1.6567021508816844E-2</v>
      </c>
      <c r="M7742" s="6"/>
      <c r="N7742" s="6">
        <f t="shared" si="1451"/>
        <v>0.51684553192001681</v>
      </c>
      <c r="O7742" s="6"/>
      <c r="P7742" s="6">
        <f t="shared" si="1452"/>
        <v>0.53949885851505919</v>
      </c>
      <c r="Q7742">
        <f t="shared" si="1459"/>
        <v>0.35025834228010566</v>
      </c>
      <c r="R7742">
        <f t="shared" si="1453"/>
        <v>1</v>
      </c>
      <c r="S7742">
        <f t="shared" si="1454"/>
        <v>0.53949885851505919</v>
      </c>
      <c r="T7742" s="6">
        <f t="shared" si="1460"/>
        <v>104.56065715211169</v>
      </c>
      <c r="U7742">
        <f t="shared" si="1455"/>
        <v>1.4374155298242339</v>
      </c>
      <c r="V7742" s="16">
        <f t="shared" si="1456"/>
        <v>0.56792319001398694</v>
      </c>
    </row>
    <row r="7743" spans="4:22" ht="15.75" x14ac:dyDescent="0.25">
      <c r="D7743" s="27">
        <v>33305</v>
      </c>
      <c r="E7743">
        <v>67</v>
      </c>
      <c r="F7743">
        <v>1.014</v>
      </c>
      <c r="G7743">
        <v>0</v>
      </c>
      <c r="H7743">
        <v>0.5759258818720363</v>
      </c>
      <c r="I7743" s="20">
        <f t="shared" si="1457"/>
        <v>0.10615467087412807</v>
      </c>
      <c r="J7743">
        <f t="shared" si="1458"/>
        <v>1.2908407978293974E-2</v>
      </c>
      <c r="K7743" s="16">
        <f t="shared" si="1449"/>
        <v>0.74290475080798568</v>
      </c>
      <c r="L7743" s="16">
        <f t="shared" si="1450"/>
        <v>1.737558948742049E-2</v>
      </c>
      <c r="M7743" s="6"/>
      <c r="N7743" s="6">
        <f t="shared" si="1451"/>
        <v>0.46074070549762908</v>
      </c>
      <c r="O7743" s="6"/>
      <c r="P7743" s="6">
        <f t="shared" si="1452"/>
        <v>0.48339403209267146</v>
      </c>
      <c r="Q7743">
        <f t="shared" si="1459"/>
        <v>0.34853552384037229</v>
      </c>
      <c r="R7743">
        <f t="shared" si="1453"/>
        <v>1</v>
      </c>
      <c r="S7743">
        <f t="shared" si="1454"/>
        <v>0.48339403209267146</v>
      </c>
      <c r="T7743" s="6">
        <f t="shared" si="1460"/>
        <v>104.09991644661406</v>
      </c>
      <c r="U7743">
        <f t="shared" si="1455"/>
        <v>1.1316299279827433</v>
      </c>
      <c r="V7743" s="16">
        <f t="shared" si="1456"/>
        <v>0.67276134631730211</v>
      </c>
    </row>
    <row r="7744" spans="4:22" ht="15.75" x14ac:dyDescent="0.25">
      <c r="D7744" s="27">
        <v>33306</v>
      </c>
      <c r="E7744">
        <v>68</v>
      </c>
      <c r="F7744">
        <v>0.28749999999999998</v>
      </c>
      <c r="G7744">
        <v>0</v>
      </c>
      <c r="H7744">
        <v>0.48772968363388347</v>
      </c>
      <c r="I7744" s="20">
        <f t="shared" si="1457"/>
        <v>0.10367261890255415</v>
      </c>
      <c r="J7744">
        <f t="shared" si="1458"/>
        <v>1.2606590458550586E-2</v>
      </c>
      <c r="K7744" s="16">
        <f t="shared" si="1449"/>
        <v>0.74734245986848824</v>
      </c>
      <c r="L7744" s="16">
        <f t="shared" si="1450"/>
        <v>1.6868559108456114E-2</v>
      </c>
      <c r="M7744" s="6"/>
      <c r="N7744" s="6">
        <f t="shared" si="1451"/>
        <v>0.39018374690710678</v>
      </c>
      <c r="O7744" s="6"/>
      <c r="P7744" s="6">
        <f t="shared" si="1452"/>
        <v>0.41283707350214915</v>
      </c>
      <c r="Q7744">
        <f t="shared" si="1459"/>
        <v>0.34699972148871355</v>
      </c>
      <c r="R7744">
        <f t="shared" si="1453"/>
        <v>1</v>
      </c>
      <c r="S7744">
        <f t="shared" si="1454"/>
        <v>0.41283707350214915</v>
      </c>
      <c r="T7744" s="6">
        <f t="shared" si="1460"/>
        <v>103.70973269970696</v>
      </c>
      <c r="U7744">
        <f t="shared" si="1455"/>
        <v>0.3208516807643379</v>
      </c>
      <c r="V7744" s="16">
        <f t="shared" si="1456"/>
        <v>0.60731320096635211</v>
      </c>
    </row>
    <row r="7745" spans="4:22" ht="15.75" x14ac:dyDescent="0.25">
      <c r="D7745" s="27">
        <v>33307</v>
      </c>
      <c r="E7745">
        <v>69</v>
      </c>
      <c r="F7745">
        <v>0.69169999999999998</v>
      </c>
      <c r="G7745">
        <v>0.3</v>
      </c>
      <c r="H7745">
        <v>0.31956004544079714</v>
      </c>
      <c r="I7745" s="20">
        <f t="shared" si="1457"/>
        <v>0.10565329298998304</v>
      </c>
      <c r="J7745">
        <f t="shared" si="1458"/>
        <v>1.2847440427581937E-2</v>
      </c>
      <c r="K7745" s="16">
        <f t="shared" si="1449"/>
        <v>0.75110058657240164</v>
      </c>
      <c r="L7745" s="16">
        <f t="shared" si="1450"/>
        <v>1.7104820122974995E-2</v>
      </c>
      <c r="M7745" s="6"/>
      <c r="N7745" s="6">
        <f t="shared" si="1451"/>
        <v>0.25564803635263772</v>
      </c>
      <c r="O7745" s="6"/>
      <c r="P7745" s="6">
        <f t="shared" si="1452"/>
        <v>0.2783013629476801</v>
      </c>
      <c r="Q7745">
        <f t="shared" si="1459"/>
        <v>0.34569910899902323</v>
      </c>
      <c r="R7745">
        <f t="shared" si="1453"/>
        <v>1</v>
      </c>
      <c r="S7745">
        <f t="shared" si="1454"/>
        <v>0.2783013629476801</v>
      </c>
      <c r="T7745" s="6">
        <f t="shared" si="1460"/>
        <v>103.75408466335432</v>
      </c>
      <c r="U7745">
        <f t="shared" si="1455"/>
        <v>0.77194124377284368</v>
      </c>
      <c r="V7745" s="16">
        <f t="shared" si="1456"/>
        <v>0.63793071770182253</v>
      </c>
    </row>
    <row r="7746" spans="4:22" ht="15.75" x14ac:dyDescent="0.25">
      <c r="D7746" s="27">
        <v>33308</v>
      </c>
      <c r="E7746">
        <v>70</v>
      </c>
      <c r="F7746">
        <v>2.5369999999999999</v>
      </c>
      <c r="G7746">
        <v>0</v>
      </c>
      <c r="H7746">
        <v>0.41641734889576409</v>
      </c>
      <c r="I7746" s="20">
        <f t="shared" si="1457"/>
        <v>0.12599306755246673</v>
      </c>
      <c r="J7746">
        <f t="shared" si="1458"/>
        <v>1.5320757014379953E-2</v>
      </c>
      <c r="K7746" s="16">
        <f t="shared" si="1449"/>
        <v>0.75067340245651937</v>
      </c>
      <c r="L7746" s="16">
        <f t="shared" si="1450"/>
        <v>2.0409351076305603E-2</v>
      </c>
      <c r="M7746" s="6"/>
      <c r="N7746" s="6">
        <f t="shared" si="1451"/>
        <v>0.3331338791166113</v>
      </c>
      <c r="O7746" s="6"/>
      <c r="P7746" s="6">
        <f t="shared" si="1452"/>
        <v>0.35578720571165368</v>
      </c>
      <c r="Q7746">
        <f t="shared" si="1459"/>
        <v>0.34584694887784773</v>
      </c>
      <c r="R7746">
        <f t="shared" si="1453"/>
        <v>1</v>
      </c>
      <c r="S7746">
        <f t="shared" si="1454"/>
        <v>0.35578720571165368</v>
      </c>
      <c r="T7746" s="6">
        <f t="shared" si="1460"/>
        <v>103.42095078423772</v>
      </c>
      <c r="U7746">
        <f t="shared" si="1455"/>
        <v>2.8313068316491314</v>
      </c>
      <c r="V7746" s="16">
        <f t="shared" si="1456"/>
        <v>1.0458547185653906</v>
      </c>
    </row>
    <row r="7747" spans="4:22" ht="15.75" x14ac:dyDescent="0.25">
      <c r="D7747" s="27">
        <v>33309</v>
      </c>
      <c r="E7747">
        <v>71</v>
      </c>
      <c r="F7747">
        <v>3.7839999999999998</v>
      </c>
      <c r="G7747">
        <v>0</v>
      </c>
      <c r="H7747">
        <v>0.57302546748008976</v>
      </c>
      <c r="I7747" s="20">
        <f t="shared" si="1457"/>
        <v>0.15941365326525761</v>
      </c>
      <c r="J7747">
        <f t="shared" si="1458"/>
        <v>1.9384700237055325E-2</v>
      </c>
      <c r="K7747" s="16">
        <f t="shared" si="1449"/>
        <v>0.75388204283944238</v>
      </c>
      <c r="L7747" s="16">
        <f t="shared" si="1450"/>
        <v>2.5713174124753321E-2</v>
      </c>
      <c r="M7747" s="6"/>
      <c r="N7747" s="6">
        <f t="shared" si="1451"/>
        <v>0.45842037398407182</v>
      </c>
      <c r="O7747" s="6"/>
      <c r="P7747" s="6">
        <f t="shared" si="1452"/>
        <v>0.48107370057911419</v>
      </c>
      <c r="Q7747">
        <f t="shared" si="1459"/>
        <v>0.34473650261412575</v>
      </c>
      <c r="R7747">
        <f t="shared" si="1453"/>
        <v>1</v>
      </c>
      <c r="S7747">
        <f t="shared" si="1454"/>
        <v>0.48107370057911419</v>
      </c>
      <c r="T7747" s="6">
        <f t="shared" si="1460"/>
        <v>102.96253041025365</v>
      </c>
      <c r="U7747">
        <f t="shared" si="1455"/>
        <v>4.2229661217817558</v>
      </c>
      <c r="V7747" s="16">
        <f t="shared" si="1456"/>
        <v>1.6367337686964245</v>
      </c>
    </row>
    <row r="7748" spans="4:22" ht="15.75" x14ac:dyDescent="0.25">
      <c r="D7748" s="27">
        <v>33310</v>
      </c>
      <c r="E7748">
        <v>72</v>
      </c>
      <c r="F7748">
        <v>-0.5</v>
      </c>
      <c r="G7748">
        <v>11.2</v>
      </c>
      <c r="H7748">
        <v>0.3673937107356417</v>
      </c>
      <c r="I7748" s="20">
        <f t="shared" si="1457"/>
        <v>0.14179456480628164</v>
      </c>
      <c r="J7748">
        <f t="shared" si="1458"/>
        <v>1.7242219080443846E-2</v>
      </c>
      <c r="K7748" s="16">
        <f t="shared" si="1449"/>
        <v>0.75829740319912875</v>
      </c>
      <c r="L7748" s="16">
        <f t="shared" si="1450"/>
        <v>2.2738069532747748E-2</v>
      </c>
      <c r="M7748" s="6"/>
      <c r="N7748" s="6">
        <f t="shared" si="1451"/>
        <v>0.29391496858851335</v>
      </c>
      <c r="O7748" s="6"/>
      <c r="P7748" s="6">
        <f t="shared" si="1452"/>
        <v>0.31656829518355573</v>
      </c>
      <c r="Q7748">
        <f t="shared" si="1459"/>
        <v>0.3432084347008455</v>
      </c>
      <c r="R7748">
        <f t="shared" si="1453"/>
        <v>1</v>
      </c>
      <c r="S7748">
        <f t="shared" si="1454"/>
        <v>0.31656829518355573</v>
      </c>
      <c r="T7748" s="6">
        <f t="shared" si="1460"/>
        <v>105.89999999999999</v>
      </c>
      <c r="U7748">
        <f t="shared" si="1455"/>
        <v>-0.1</v>
      </c>
      <c r="V7748" s="16">
        <f t="shared" si="1456"/>
        <v>1.3137360927134685</v>
      </c>
    </row>
    <row r="7749" spans="4:22" ht="15.75" x14ac:dyDescent="0.25">
      <c r="D7749" s="27">
        <v>33311</v>
      </c>
      <c r="E7749">
        <v>73</v>
      </c>
      <c r="F7749">
        <v>1.92</v>
      </c>
      <c r="G7749">
        <v>0.8</v>
      </c>
      <c r="H7749">
        <v>0.3777405696696699</v>
      </c>
      <c r="I7749" s="20">
        <f t="shared" si="1457"/>
        <v>0.14489824251328759</v>
      </c>
      <c r="J7749">
        <f t="shared" si="1458"/>
        <v>1.7619626289615772E-2</v>
      </c>
      <c r="K7749" s="16">
        <f t="shared" si="1449"/>
        <v>0.73003351826167362</v>
      </c>
      <c r="L7749" s="16">
        <f t="shared" si="1450"/>
        <v>2.4135366183693753E-2</v>
      </c>
      <c r="M7749" s="6"/>
      <c r="N7749" s="6">
        <f t="shared" si="1451"/>
        <v>0.30219245573573594</v>
      </c>
      <c r="O7749" s="6"/>
      <c r="P7749" s="6">
        <f t="shared" si="1452"/>
        <v>0.32484578233077832</v>
      </c>
      <c r="Q7749">
        <f t="shared" si="1459"/>
        <v>0.35298999999999997</v>
      </c>
      <c r="R7749">
        <f t="shared" si="1453"/>
        <v>1</v>
      </c>
      <c r="S7749">
        <f t="shared" si="1454"/>
        <v>0.32484578233077832</v>
      </c>
      <c r="T7749" s="6">
        <f t="shared" si="1460"/>
        <v>105.89999999999999</v>
      </c>
      <c r="U7749">
        <f t="shared" si="1455"/>
        <v>2.1427312245827088</v>
      </c>
      <c r="V7749" s="16">
        <f t="shared" si="1456"/>
        <v>1.4679125737730436</v>
      </c>
    </row>
    <row r="7750" spans="4:22" ht="15.75" x14ac:dyDescent="0.25">
      <c r="D7750" s="27">
        <v>33312</v>
      </c>
      <c r="E7750">
        <v>74</v>
      </c>
      <c r="F7750">
        <v>0.28889999999999999</v>
      </c>
      <c r="G7750">
        <v>0</v>
      </c>
      <c r="H7750">
        <v>0.60783652344238615</v>
      </c>
      <c r="I7750" s="20">
        <f t="shared" si="1457"/>
        <v>0.13337270006351215</v>
      </c>
      <c r="J7750">
        <f t="shared" si="1458"/>
        <v>1.6218120327723077E-2</v>
      </c>
      <c r="K7750" s="16">
        <f t="shared" si="1449"/>
        <v>0.73003351826167362</v>
      </c>
      <c r="L7750" s="16">
        <f t="shared" si="1450"/>
        <v>2.2215583150676441E-2</v>
      </c>
      <c r="M7750" s="6"/>
      <c r="N7750" s="6">
        <f t="shared" si="1451"/>
        <v>0.48626921875390894</v>
      </c>
      <c r="O7750" s="6"/>
      <c r="P7750" s="6">
        <f t="shared" si="1452"/>
        <v>0.50892254534895132</v>
      </c>
      <c r="Q7750">
        <f t="shared" si="1459"/>
        <v>0.35298999999999997</v>
      </c>
      <c r="R7750">
        <f t="shared" si="1453"/>
        <v>1</v>
      </c>
      <c r="S7750">
        <f t="shared" si="1454"/>
        <v>0.50892254534895132</v>
      </c>
      <c r="T7750" s="6">
        <f t="shared" si="1460"/>
        <v>105.41373078124609</v>
      </c>
      <c r="U7750">
        <f t="shared" si="1455"/>
        <v>0.32241408894892948</v>
      </c>
      <c r="V7750" s="16">
        <f t="shared" si="1456"/>
        <v>1.2548728119459331</v>
      </c>
    </row>
    <row r="7751" spans="4:22" ht="15.75" x14ac:dyDescent="0.25">
      <c r="D7751" s="27">
        <v>33313</v>
      </c>
      <c r="E7751">
        <v>75</v>
      </c>
      <c r="F7751">
        <v>-1.831</v>
      </c>
      <c r="G7751">
        <v>0</v>
      </c>
      <c r="H7751">
        <v>0.73920364039601416</v>
      </c>
      <c r="I7751" s="20">
        <f t="shared" si="1457"/>
        <v>0.11862985704353367</v>
      </c>
      <c r="J7751">
        <f t="shared" si="1458"/>
        <v>1.4425390616493694E-2</v>
      </c>
      <c r="K7751" s="16">
        <f t="shared" ref="K7751:K7814" si="1461">IF(theta&gt;topt,(1-rs)*(theta-topt)/(topt-Porosity)+1,IF(theta&lt;twilt,rwp*theta,(1-rwp)*(theta-twilt)/(topt-twilt)+rwp))</f>
        <v>0.7346882148516134</v>
      </c>
      <c r="L7751" s="16">
        <f t="shared" ref="L7751:L7814" si="1462">(soiltemp-tmin)^2/((30-tmin))^2</f>
        <v>1.9634710785999505E-2</v>
      </c>
      <c r="M7751" s="6"/>
      <c r="N7751" s="6">
        <f t="shared" ref="N7751:N7814" si="1463">ET0*kc</f>
        <v>0.59136291231681137</v>
      </c>
      <c r="O7751" s="6"/>
      <c r="P7751" s="6">
        <f t="shared" ref="P7751:P7814" si="1464">(etc-Inter)</f>
        <v>0.61401623891185375</v>
      </c>
      <c r="Q7751">
        <f t="shared" si="1459"/>
        <v>0.35137910260415361</v>
      </c>
      <c r="R7751">
        <f t="shared" ref="R7751:R7814" si="1465">IF(MAX(0,(1-(0.9*tfield-theta)/(0.9*tfield-alfa*twilt))^2) &gt; 1, 1, MAX(0,(1-(0.9*tfield-theta)/(0.9*tfield-alfa*twilt))^2))</f>
        <v>1</v>
      </c>
      <c r="S7751">
        <f t="shared" ref="S7751:S7814" si="1466">epot*Kr</f>
        <v>0.61401623891185375</v>
      </c>
      <c r="T7751" s="6">
        <f t="shared" si="1460"/>
        <v>104.82236786892928</v>
      </c>
      <c r="U7751">
        <f t="shared" ref="U7751:U7814" si="1467">IF(Temperature &lt;0, 0.2*Temperature,Temperature*(s1_+(1-s1_)*EXP(-s2_*(LAI-LAIref))))</f>
        <v>-0.36620000000000003</v>
      </c>
      <c r="V7751" s="16">
        <f t="shared" si="1456"/>
        <v>0.95338575601639763</v>
      </c>
    </row>
    <row r="7752" spans="4:22" ht="15.75" x14ac:dyDescent="0.25">
      <c r="D7752" s="27">
        <v>33314</v>
      </c>
      <c r="E7752">
        <v>76</v>
      </c>
      <c r="F7752">
        <v>1.0289999999999999</v>
      </c>
      <c r="G7752">
        <v>0</v>
      </c>
      <c r="H7752">
        <v>0.6333502042692396</v>
      </c>
      <c r="I7752" s="20">
        <f t="shared" si="1457"/>
        <v>0.12138834958936368</v>
      </c>
      <c r="J7752">
        <f t="shared" si="1458"/>
        <v>1.4760823310066623E-2</v>
      </c>
      <c r="K7752" s="16">
        <f t="shared" si="1461"/>
        <v>0.74038403578238854</v>
      </c>
      <c r="L7752" s="16">
        <f t="shared" si="1462"/>
        <v>1.9936712026034392E-2</v>
      </c>
      <c r="M7752" s="6"/>
      <c r="N7752" s="6">
        <f t="shared" si="1463"/>
        <v>0.50668016341539168</v>
      </c>
      <c r="O7752" s="6"/>
      <c r="P7752" s="6">
        <f t="shared" si="1464"/>
        <v>0.52933349001043406</v>
      </c>
      <c r="Q7752">
        <f t="shared" si="1459"/>
        <v>0.34940789289643093</v>
      </c>
      <c r="R7752">
        <f t="shared" si="1465"/>
        <v>1</v>
      </c>
      <c r="S7752">
        <f t="shared" si="1466"/>
        <v>0.52933349001043406</v>
      </c>
      <c r="T7752" s="6">
        <f t="shared" si="1460"/>
        <v>104.31568770551389</v>
      </c>
      <c r="U7752">
        <f t="shared" si="1467"/>
        <v>1.1483700156747956</v>
      </c>
      <c r="V7752" s="16">
        <f t="shared" ref="V7752:V7815" si="1468">V7751+(Tsurface-V7751)*att*EXP(-kz*z)*EXP(-klai*LAI)</f>
        <v>0.98964892073288235</v>
      </c>
    </row>
    <row r="7753" spans="4:22" ht="15.75" x14ac:dyDescent="0.25">
      <c r="D7753" s="27">
        <v>33315</v>
      </c>
      <c r="E7753">
        <v>77</v>
      </c>
      <c r="F7753">
        <v>2.9750000000000001</v>
      </c>
      <c r="G7753">
        <v>2.6</v>
      </c>
      <c r="H7753">
        <v>0.47104869362069379</v>
      </c>
      <c r="I7753" s="20">
        <f t="shared" ref="I7753:I7816" si="1469">K7753*L7753/CF</f>
        <v>0.14540409407378238</v>
      </c>
      <c r="J7753">
        <f t="shared" ref="J7753:J7816" si="1470">K7753*L7753</f>
        <v>1.7681137839371936E-2</v>
      </c>
      <c r="K7753" s="16">
        <f t="shared" si="1461"/>
        <v>0.74526421920255537</v>
      </c>
      <c r="L7753" s="16">
        <f t="shared" si="1462"/>
        <v>2.3724656818075923E-2</v>
      </c>
      <c r="M7753" s="6"/>
      <c r="N7753" s="6">
        <f t="shared" si="1463"/>
        <v>0.37683895489655506</v>
      </c>
      <c r="O7753" s="6"/>
      <c r="P7753" s="6">
        <f t="shared" si="1464"/>
        <v>0.39949228149159743</v>
      </c>
      <c r="Q7753">
        <f t="shared" ref="Q7753:Q7816" si="1471">IF(T7752/L &gt;= tfield, tfield-0.00001,T7752/L)</f>
        <v>0.34771895901837963</v>
      </c>
      <c r="R7753">
        <f t="shared" si="1465"/>
        <v>1</v>
      </c>
      <c r="S7753">
        <f t="shared" si="1466"/>
        <v>0.39949228149159743</v>
      </c>
      <c r="T7753" s="6">
        <f t="shared" ref="T7753:T7816" si="1472">(IF(T7752+Precipitation-actevapo-Inter&lt;0,0,IF(T7752+Precipitation-actevapo-Inter&gt;tfield*L,tfield*L,IF(T7752+Precipitation-actevapo-Inter&lt;twilt*L,twilt*L,T7752+Precipitation-actevapo-Inter))))</f>
        <v>105.89999999999999</v>
      </c>
      <c r="U7753">
        <f t="shared" si="1467"/>
        <v>3.3201173922570621</v>
      </c>
      <c r="V7753" s="16">
        <f t="shared" si="1468"/>
        <v>1.4230693527078178</v>
      </c>
    </row>
    <row r="7754" spans="4:22" ht="15.75" x14ac:dyDescent="0.25">
      <c r="D7754" s="27">
        <v>33316</v>
      </c>
      <c r="E7754">
        <v>78</v>
      </c>
      <c r="F7754">
        <v>3.7850000000000001</v>
      </c>
      <c r="G7754">
        <v>6</v>
      </c>
      <c r="H7754">
        <v>0.45396737065676895</v>
      </c>
      <c r="I7754" s="20">
        <f t="shared" si="1469"/>
        <v>0.17238101251815938</v>
      </c>
      <c r="J7754">
        <f t="shared" si="1470"/>
        <v>2.096153112220818E-2</v>
      </c>
      <c r="K7754" s="16">
        <f t="shared" si="1461"/>
        <v>0.73003351826167362</v>
      </c>
      <c r="L7754" s="16">
        <f t="shared" si="1462"/>
        <v>2.8713107820201093E-2</v>
      </c>
      <c r="M7754" s="6"/>
      <c r="N7754" s="6">
        <f t="shared" si="1463"/>
        <v>0.36317389652541521</v>
      </c>
      <c r="O7754" s="6"/>
      <c r="P7754" s="6">
        <f t="shared" si="1464"/>
        <v>0.38582722312045759</v>
      </c>
      <c r="Q7754">
        <f t="shared" si="1471"/>
        <v>0.35298999999999997</v>
      </c>
      <c r="R7754">
        <f t="shared" si="1465"/>
        <v>1</v>
      </c>
      <c r="S7754">
        <f t="shared" si="1466"/>
        <v>0.38582722312045759</v>
      </c>
      <c r="T7754" s="6">
        <f t="shared" si="1472"/>
        <v>105.89999999999999</v>
      </c>
      <c r="U7754">
        <f t="shared" si="1467"/>
        <v>4.2240821276278924</v>
      </c>
      <c r="V7754" s="16">
        <f t="shared" si="1468"/>
        <v>1.9440015951762932</v>
      </c>
    </row>
    <row r="7755" spans="4:22" ht="15.75" x14ac:dyDescent="0.25">
      <c r="D7755" s="27">
        <v>33317</v>
      </c>
      <c r="E7755">
        <v>79</v>
      </c>
      <c r="F7755">
        <v>5.1440000000000001</v>
      </c>
      <c r="G7755">
        <v>1.3</v>
      </c>
      <c r="H7755">
        <v>0.50239002097712759</v>
      </c>
      <c r="I7755" s="20">
        <f t="shared" si="1469"/>
        <v>0.21753432100706738</v>
      </c>
      <c r="J7755">
        <f t="shared" si="1470"/>
        <v>2.6452173434459395E-2</v>
      </c>
      <c r="K7755" s="16">
        <f t="shared" si="1461"/>
        <v>0.73003351826167362</v>
      </c>
      <c r="L7755" s="16">
        <f t="shared" si="1462"/>
        <v>3.6234190311489042E-2</v>
      </c>
      <c r="M7755" s="6"/>
      <c r="N7755" s="6">
        <f t="shared" si="1463"/>
        <v>0.40191201678170208</v>
      </c>
      <c r="O7755" s="6"/>
      <c r="P7755" s="6">
        <f t="shared" si="1464"/>
        <v>0.42456534337674445</v>
      </c>
      <c r="Q7755">
        <f t="shared" si="1471"/>
        <v>0.35298999999999997</v>
      </c>
      <c r="R7755">
        <f t="shared" si="1465"/>
        <v>1</v>
      </c>
      <c r="S7755">
        <f t="shared" si="1466"/>
        <v>0.42456534337674445</v>
      </c>
      <c r="T7755" s="6">
        <f t="shared" si="1472"/>
        <v>105.89999999999999</v>
      </c>
      <c r="U7755">
        <f t="shared" si="1467"/>
        <v>5.7407340725278413</v>
      </c>
      <c r="V7755" s="16">
        <f t="shared" si="1468"/>
        <v>2.6501177475869397</v>
      </c>
    </row>
    <row r="7756" spans="4:22" ht="15.75" x14ac:dyDescent="0.25">
      <c r="D7756" s="27">
        <v>33318</v>
      </c>
      <c r="E7756">
        <v>80</v>
      </c>
      <c r="F7756">
        <v>4.2809999999999997</v>
      </c>
      <c r="G7756">
        <v>4.8</v>
      </c>
      <c r="H7756">
        <v>0.52885323277698559</v>
      </c>
      <c r="I7756" s="20">
        <f t="shared" si="1469"/>
        <v>0.24512966542108147</v>
      </c>
      <c r="J7756">
        <f t="shared" si="1470"/>
        <v>2.9807767315203508E-2</v>
      </c>
      <c r="K7756" s="16">
        <f t="shared" si="1461"/>
        <v>0.73003351826167362</v>
      </c>
      <c r="L7756" s="16">
        <f t="shared" si="1462"/>
        <v>4.083068320778005E-2</v>
      </c>
      <c r="M7756" s="6"/>
      <c r="N7756" s="6">
        <f t="shared" si="1463"/>
        <v>0.42308258622158851</v>
      </c>
      <c r="O7756" s="6"/>
      <c r="P7756" s="6">
        <f t="shared" si="1464"/>
        <v>0.44573591281663089</v>
      </c>
      <c r="Q7756">
        <f t="shared" si="1471"/>
        <v>0.35298999999999997</v>
      </c>
      <c r="R7756">
        <f t="shared" si="1465"/>
        <v>1</v>
      </c>
      <c r="S7756">
        <f t="shared" si="1466"/>
        <v>0.44573591281663089</v>
      </c>
      <c r="T7756" s="6">
        <f t="shared" si="1472"/>
        <v>105.89999999999999</v>
      </c>
      <c r="U7756">
        <f t="shared" si="1467"/>
        <v>4.777621027311759</v>
      </c>
      <c r="V7756" s="16">
        <f t="shared" si="1468"/>
        <v>3.0457907214089568</v>
      </c>
    </row>
    <row r="7757" spans="4:22" ht="15.75" x14ac:dyDescent="0.25">
      <c r="D7757" s="27">
        <v>33319</v>
      </c>
      <c r="E7757">
        <v>81</v>
      </c>
      <c r="F7757">
        <v>3.8260000000000001</v>
      </c>
      <c r="G7757">
        <v>1.4</v>
      </c>
      <c r="H7757">
        <v>0.50745203270754002</v>
      </c>
      <c r="I7757" s="20">
        <f t="shared" si="1469"/>
        <v>0.26175306225883066</v>
      </c>
      <c r="J7757">
        <f t="shared" si="1470"/>
        <v>3.1829172370673807E-2</v>
      </c>
      <c r="K7757" s="16">
        <f t="shared" si="1461"/>
        <v>0.73003351826167362</v>
      </c>
      <c r="L7757" s="16">
        <f t="shared" si="1462"/>
        <v>4.3599604092787618E-2</v>
      </c>
      <c r="M7757" s="6"/>
      <c r="N7757" s="6">
        <f t="shared" si="1463"/>
        <v>0.40596162616603204</v>
      </c>
      <c r="O7757" s="6"/>
      <c r="P7757" s="6">
        <f t="shared" si="1464"/>
        <v>0.42861495276107442</v>
      </c>
      <c r="Q7757">
        <f t="shared" si="1471"/>
        <v>0.35298999999999997</v>
      </c>
      <c r="R7757">
        <f t="shared" si="1465"/>
        <v>1</v>
      </c>
      <c r="S7757">
        <f t="shared" si="1466"/>
        <v>0.42861495276107442</v>
      </c>
      <c r="T7757" s="6">
        <f t="shared" si="1472"/>
        <v>105.89999999999999</v>
      </c>
      <c r="U7757">
        <f t="shared" si="1467"/>
        <v>4.2698383673195028</v>
      </c>
      <c r="V7757" s="16">
        <f t="shared" si="1468"/>
        <v>3.2734390530345183</v>
      </c>
    </row>
    <row r="7758" spans="4:22" ht="15.75" x14ac:dyDescent="0.25">
      <c r="D7758" s="27">
        <v>33320</v>
      </c>
      <c r="E7758">
        <v>82</v>
      </c>
      <c r="F7758">
        <v>1.2090000000000001</v>
      </c>
      <c r="G7758">
        <v>1.1000000000000001</v>
      </c>
      <c r="H7758">
        <v>0.51693531850943542</v>
      </c>
      <c r="I7758" s="20">
        <f t="shared" si="1469"/>
        <v>0.23586644792265513</v>
      </c>
      <c r="J7758">
        <f t="shared" si="1470"/>
        <v>2.8681360067394863E-2</v>
      </c>
      <c r="K7758" s="16">
        <f t="shared" si="1461"/>
        <v>0.73003351826167362</v>
      </c>
      <c r="L7758" s="16">
        <f t="shared" si="1462"/>
        <v>3.928773042598066E-2</v>
      </c>
      <c r="M7758" s="6"/>
      <c r="N7758" s="6">
        <f t="shared" si="1463"/>
        <v>0.41354825480754837</v>
      </c>
      <c r="O7758" s="6"/>
      <c r="P7758" s="6">
        <f t="shared" si="1464"/>
        <v>0.43620158140259074</v>
      </c>
      <c r="Q7758">
        <f t="shared" si="1471"/>
        <v>0.35298999999999997</v>
      </c>
      <c r="R7758">
        <f t="shared" si="1465"/>
        <v>1</v>
      </c>
      <c r="S7758">
        <f t="shared" si="1466"/>
        <v>0.43620158140259074</v>
      </c>
      <c r="T7758" s="6">
        <f t="shared" si="1472"/>
        <v>105.89999999999999</v>
      </c>
      <c r="U7758">
        <f t="shared" si="1467"/>
        <v>1.3492510679794247</v>
      </c>
      <c r="V7758" s="16">
        <f t="shared" si="1468"/>
        <v>2.9155786494830749</v>
      </c>
    </row>
    <row r="7759" spans="4:22" ht="15.75" x14ac:dyDescent="0.25">
      <c r="D7759" s="27">
        <v>33321</v>
      </c>
      <c r="E7759">
        <v>83</v>
      </c>
      <c r="F7759">
        <v>-1.5029999999999999</v>
      </c>
      <c r="G7759">
        <v>0.1</v>
      </c>
      <c r="H7759">
        <v>0.66389999383050069</v>
      </c>
      <c r="I7759" s="20">
        <f t="shared" si="1469"/>
        <v>0.19560688334651635</v>
      </c>
      <c r="J7759">
        <f t="shared" si="1470"/>
        <v>2.378579701493639E-2</v>
      </c>
      <c r="K7759" s="16">
        <f t="shared" si="1461"/>
        <v>0.73003351826167362</v>
      </c>
      <c r="L7759" s="16">
        <f t="shared" si="1462"/>
        <v>3.2581787575417319E-2</v>
      </c>
      <c r="M7759" s="6"/>
      <c r="N7759" s="6">
        <f t="shared" si="1463"/>
        <v>0.53111999506440055</v>
      </c>
      <c r="O7759" s="6"/>
      <c r="P7759" s="6">
        <f t="shared" si="1464"/>
        <v>0.55377332165944293</v>
      </c>
      <c r="Q7759">
        <f t="shared" si="1471"/>
        <v>0.35298999999999997</v>
      </c>
      <c r="R7759">
        <f t="shared" si="1465"/>
        <v>1</v>
      </c>
      <c r="S7759">
        <f t="shared" si="1466"/>
        <v>0.55377332165944293</v>
      </c>
      <c r="T7759" s="6">
        <f t="shared" si="1472"/>
        <v>105.46888000493558</v>
      </c>
      <c r="U7759">
        <f t="shared" si="1467"/>
        <v>-0.30059999999999998</v>
      </c>
      <c r="V7759" s="16">
        <f t="shared" si="1468"/>
        <v>2.3174338744731653</v>
      </c>
    </row>
    <row r="7760" spans="4:22" ht="15.75" x14ac:dyDescent="0.25">
      <c r="D7760" s="27">
        <v>33322</v>
      </c>
      <c r="E7760">
        <v>84</v>
      </c>
      <c r="F7760">
        <v>2.8759999999999999</v>
      </c>
      <c r="G7760">
        <v>0</v>
      </c>
      <c r="H7760">
        <v>1.2447261547252311</v>
      </c>
      <c r="I7760" s="20">
        <f t="shared" si="1469"/>
        <v>0.20756376564515747</v>
      </c>
      <c r="J7760">
        <f t="shared" si="1470"/>
        <v>2.5239753902451149E-2</v>
      </c>
      <c r="K7760" s="16">
        <f t="shared" si="1461"/>
        <v>0.73415703493473972</v>
      </c>
      <c r="L7760" s="16">
        <f t="shared" si="1462"/>
        <v>3.4379230466264954E-2</v>
      </c>
      <c r="M7760" s="6"/>
      <c r="N7760" s="6">
        <f t="shared" si="1463"/>
        <v>0.9957809237801849</v>
      </c>
      <c r="O7760" s="6"/>
      <c r="P7760" s="6">
        <f t="shared" si="1464"/>
        <v>1.0184342503752273</v>
      </c>
      <c r="Q7760">
        <f t="shared" si="1471"/>
        <v>0.35156293334978528</v>
      </c>
      <c r="R7760">
        <f t="shared" si="1465"/>
        <v>1</v>
      </c>
      <c r="S7760">
        <f t="shared" si="1466"/>
        <v>1.0184342503752273</v>
      </c>
      <c r="T7760" s="6">
        <f t="shared" si="1472"/>
        <v>104.47309908115541</v>
      </c>
      <c r="U7760">
        <f t="shared" si="1467"/>
        <v>3.2096328134895162</v>
      </c>
      <c r="V7760" s="16">
        <f t="shared" si="1468"/>
        <v>2.4833649970268796</v>
      </c>
    </row>
    <row r="7761" spans="4:22" ht="15.75" x14ac:dyDescent="0.25">
      <c r="D7761" s="27">
        <v>33323</v>
      </c>
      <c r="E7761">
        <v>85</v>
      </c>
      <c r="F7761">
        <v>3.8940000000000001</v>
      </c>
      <c r="G7761">
        <v>0.2</v>
      </c>
      <c r="H7761">
        <v>0.85416222676939813</v>
      </c>
      <c r="I7761" s="20">
        <f t="shared" si="1469"/>
        <v>0.23417473282694082</v>
      </c>
      <c r="J7761">
        <f t="shared" si="1470"/>
        <v>2.8475647511756002E-2</v>
      </c>
      <c r="K7761" s="16">
        <f t="shared" si="1461"/>
        <v>0.74374808251314306</v>
      </c>
      <c r="L7761" s="16">
        <f t="shared" si="1462"/>
        <v>3.8286683597940969E-2</v>
      </c>
      <c r="M7761" s="6"/>
      <c r="N7761" s="6">
        <f t="shared" si="1463"/>
        <v>0.68332978141551859</v>
      </c>
      <c r="O7761" s="6"/>
      <c r="P7761" s="6">
        <f t="shared" si="1464"/>
        <v>0.70598310801056097</v>
      </c>
      <c r="Q7761">
        <f t="shared" si="1471"/>
        <v>0.34824366360385139</v>
      </c>
      <c r="R7761">
        <f t="shared" si="1465"/>
        <v>1</v>
      </c>
      <c r="S7761">
        <f t="shared" si="1466"/>
        <v>0.70598310801056097</v>
      </c>
      <c r="T7761" s="6">
        <f t="shared" si="1472"/>
        <v>103.9897692997399</v>
      </c>
      <c r="U7761">
        <f t="shared" si="1467"/>
        <v>4.3457267648568072</v>
      </c>
      <c r="V7761" s="16">
        <f t="shared" si="1468"/>
        <v>2.8297269632020896</v>
      </c>
    </row>
    <row r="7762" spans="4:22" ht="15.75" x14ac:dyDescent="0.25">
      <c r="D7762" s="27">
        <v>33324</v>
      </c>
      <c r="E7762">
        <v>86</v>
      </c>
      <c r="F7762">
        <v>2.5539999999999998</v>
      </c>
      <c r="G7762">
        <v>0</v>
      </c>
      <c r="H7762">
        <v>1.1469343568699213</v>
      </c>
      <c r="I7762" s="20">
        <f t="shared" si="1469"/>
        <v>0.23591309288382767</v>
      </c>
      <c r="J7762">
        <f t="shared" si="1470"/>
        <v>2.8687032094673444E-2</v>
      </c>
      <c r="K7762" s="16">
        <f t="shared" si="1461"/>
        <v>0.74840336242352523</v>
      </c>
      <c r="L7762" s="16">
        <f t="shared" si="1462"/>
        <v>3.8330977030591303E-2</v>
      </c>
      <c r="M7762" s="6"/>
      <c r="N7762" s="6">
        <f t="shared" si="1463"/>
        <v>0.91754748549593712</v>
      </c>
      <c r="O7762" s="6"/>
      <c r="P7762" s="6">
        <f t="shared" si="1464"/>
        <v>0.9402008120909795</v>
      </c>
      <c r="Q7762">
        <f t="shared" si="1471"/>
        <v>0.34663256433246636</v>
      </c>
      <c r="R7762">
        <f t="shared" si="1465"/>
        <v>1</v>
      </c>
      <c r="S7762">
        <f t="shared" si="1466"/>
        <v>0.9402008120909795</v>
      </c>
      <c r="T7762" s="6">
        <f t="shared" si="1472"/>
        <v>103.07222181424397</v>
      </c>
      <c r="U7762">
        <f t="shared" si="1467"/>
        <v>2.8502789310334578</v>
      </c>
      <c r="V7762" s="16">
        <f t="shared" si="1468"/>
        <v>2.8335492173472319</v>
      </c>
    </row>
    <row r="7763" spans="4:22" ht="15.75" x14ac:dyDescent="0.25">
      <c r="D7763" s="27">
        <v>33325</v>
      </c>
      <c r="E7763">
        <v>87</v>
      </c>
      <c r="F7763">
        <v>1.218</v>
      </c>
      <c r="G7763">
        <v>0</v>
      </c>
      <c r="H7763">
        <v>0.83729596831535247</v>
      </c>
      <c r="I7763" s="20">
        <f t="shared" si="1469"/>
        <v>0.2193173804733661</v>
      </c>
      <c r="J7763">
        <f t="shared" si="1470"/>
        <v>2.6668993465561317E-2</v>
      </c>
      <c r="K7763" s="16">
        <f t="shared" si="1461"/>
        <v>0.75724089021571139</v>
      </c>
      <c r="L7763" s="16">
        <f t="shared" si="1462"/>
        <v>3.5218638890412081E-2</v>
      </c>
      <c r="M7763" s="6"/>
      <c r="N7763" s="6">
        <f t="shared" si="1463"/>
        <v>0.66983677465228197</v>
      </c>
      <c r="O7763" s="6"/>
      <c r="P7763" s="6">
        <f t="shared" si="1464"/>
        <v>0.69249010124732435</v>
      </c>
      <c r="Q7763">
        <f t="shared" si="1471"/>
        <v>0.34357407271414658</v>
      </c>
      <c r="R7763">
        <f t="shared" si="1465"/>
        <v>1</v>
      </c>
      <c r="S7763">
        <f t="shared" si="1466"/>
        <v>0.69249010124732435</v>
      </c>
      <c r="T7763" s="6">
        <f t="shared" si="1472"/>
        <v>102.40238503959169</v>
      </c>
      <c r="U7763">
        <f t="shared" si="1467"/>
        <v>1.359295120594656</v>
      </c>
      <c r="V7763" s="16">
        <f t="shared" si="1468"/>
        <v>2.5593675001247638</v>
      </c>
    </row>
    <row r="7764" spans="4:22" ht="15.75" x14ac:dyDescent="0.25">
      <c r="D7764" s="27">
        <v>33326</v>
      </c>
      <c r="E7764">
        <v>88</v>
      </c>
      <c r="F7764">
        <v>4.774</v>
      </c>
      <c r="G7764">
        <v>0</v>
      </c>
      <c r="H7764">
        <v>1.6453883711672772</v>
      </c>
      <c r="I7764" s="20">
        <f t="shared" si="1469"/>
        <v>0.25857387294494538</v>
      </c>
      <c r="J7764">
        <f t="shared" si="1470"/>
        <v>3.1442582950105359E-2</v>
      </c>
      <c r="K7764" s="16">
        <f t="shared" si="1461"/>
        <v>0.76369254662128516</v>
      </c>
      <c r="L7764" s="16">
        <f t="shared" si="1462"/>
        <v>4.1171781876375602E-2</v>
      </c>
      <c r="M7764" s="6"/>
      <c r="N7764" s="6">
        <f t="shared" si="1463"/>
        <v>1.3163106969338219</v>
      </c>
      <c r="O7764" s="6"/>
      <c r="P7764" s="6">
        <f t="shared" si="1464"/>
        <v>1.3389640235288642</v>
      </c>
      <c r="Q7764">
        <f t="shared" si="1471"/>
        <v>0.34134128346530562</v>
      </c>
      <c r="R7764">
        <f t="shared" si="1465"/>
        <v>1</v>
      </c>
      <c r="S7764">
        <f t="shared" si="1466"/>
        <v>1.3389640235288642</v>
      </c>
      <c r="T7764" s="6">
        <f t="shared" si="1472"/>
        <v>101.08607434265788</v>
      </c>
      <c r="U7764">
        <f t="shared" si="1467"/>
        <v>5.3278119094572149</v>
      </c>
      <c r="V7764" s="16">
        <f t="shared" si="1468"/>
        <v>3.0742426792799247</v>
      </c>
    </row>
    <row r="7765" spans="4:22" ht="15.75" x14ac:dyDescent="0.25">
      <c r="D7765" s="27">
        <v>33327</v>
      </c>
      <c r="E7765">
        <v>89</v>
      </c>
      <c r="F7765">
        <v>3.7970000000000002</v>
      </c>
      <c r="G7765">
        <v>0.5</v>
      </c>
      <c r="H7765">
        <v>1.9884374480589977</v>
      </c>
      <c r="I7765" s="20">
        <f t="shared" si="1469"/>
        <v>0.27972190751692116</v>
      </c>
      <c r="J7765">
        <f t="shared" si="1470"/>
        <v>3.4014183954057614E-2</v>
      </c>
      <c r="K7765" s="16">
        <f t="shared" si="1461"/>
        <v>0.7763708358119713</v>
      </c>
      <c r="L7765" s="16">
        <f t="shared" si="1462"/>
        <v>4.3811774457606603E-2</v>
      </c>
      <c r="M7765" s="6"/>
      <c r="N7765" s="6">
        <f t="shared" si="1463"/>
        <v>1.5907499584471982</v>
      </c>
      <c r="O7765" s="6"/>
      <c r="P7765" s="6">
        <f t="shared" si="1464"/>
        <v>1.6134032850422406</v>
      </c>
      <c r="Q7765">
        <f t="shared" si="1471"/>
        <v>0.33695358114219293</v>
      </c>
      <c r="R7765">
        <f t="shared" si="1465"/>
        <v>1</v>
      </c>
      <c r="S7765">
        <f t="shared" si="1466"/>
        <v>1.6134032850422406</v>
      </c>
      <c r="T7765" s="6">
        <f t="shared" si="1472"/>
        <v>99.99532438421069</v>
      </c>
      <c r="U7765">
        <f t="shared" si="1467"/>
        <v>4.2374741977815349</v>
      </c>
      <c r="V7765" s="16">
        <f t="shared" si="1468"/>
        <v>3.2905804299923771</v>
      </c>
    </row>
    <row r="7766" spans="4:22" ht="15.75" x14ac:dyDescent="0.25">
      <c r="D7766" s="27">
        <v>33328</v>
      </c>
      <c r="E7766">
        <v>90</v>
      </c>
      <c r="F7766">
        <v>2.4940000000000002</v>
      </c>
      <c r="G7766">
        <v>1.7</v>
      </c>
      <c r="H7766">
        <v>2.3943549246514961</v>
      </c>
      <c r="I7766" s="20">
        <f t="shared" si="1469"/>
        <v>0.27599205167440594</v>
      </c>
      <c r="J7766">
        <f t="shared" si="1470"/>
        <v>3.3560633483607764E-2</v>
      </c>
      <c r="K7766" s="16">
        <f t="shared" si="1461"/>
        <v>0.78687659515901243</v>
      </c>
      <c r="L7766" s="16">
        <f t="shared" si="1462"/>
        <v>4.2650440602856936E-2</v>
      </c>
      <c r="M7766" s="6"/>
      <c r="N7766" s="6">
        <f t="shared" si="1463"/>
        <v>1.9154839397211969</v>
      </c>
      <c r="O7766" s="6"/>
      <c r="P7766" s="6">
        <f t="shared" si="1464"/>
        <v>1.9381372663162393</v>
      </c>
      <c r="Q7766">
        <f t="shared" si="1471"/>
        <v>0.33331774794736896</v>
      </c>
      <c r="R7766">
        <f t="shared" si="1465"/>
        <v>1</v>
      </c>
      <c r="S7766">
        <f t="shared" si="1466"/>
        <v>1.9381372663162393</v>
      </c>
      <c r="T7766" s="6">
        <f t="shared" si="1472"/>
        <v>99.779840444489508</v>
      </c>
      <c r="U7766">
        <f t="shared" si="1467"/>
        <v>2.7833185802652483</v>
      </c>
      <c r="V7766" s="16">
        <f t="shared" si="1468"/>
        <v>3.1962398917188235</v>
      </c>
    </row>
    <row r="7767" spans="4:22" ht="15.75" x14ac:dyDescent="0.25">
      <c r="D7767" s="27">
        <v>33329</v>
      </c>
      <c r="E7767">
        <v>91</v>
      </c>
      <c r="F7767">
        <v>6.5049999999999999</v>
      </c>
      <c r="G7767">
        <v>0.7</v>
      </c>
      <c r="H7767">
        <v>1.6635573458243307</v>
      </c>
      <c r="I7767" s="20">
        <f t="shared" si="1469"/>
        <v>0.33991902104448851</v>
      </c>
      <c r="J7767">
        <f t="shared" si="1470"/>
        <v>4.1334152959009801E-2</v>
      </c>
      <c r="K7767" s="16">
        <f t="shared" si="1461"/>
        <v>0.78895206845729771</v>
      </c>
      <c r="L7767" s="16">
        <f t="shared" si="1462"/>
        <v>5.2391209316218462E-2</v>
      </c>
      <c r="M7767" s="6"/>
      <c r="N7767" s="6">
        <f t="shared" si="1463"/>
        <v>1.3308458766594646</v>
      </c>
      <c r="O7767" s="6"/>
      <c r="P7767" s="6">
        <f t="shared" si="1464"/>
        <v>1.353499203254507</v>
      </c>
      <c r="Q7767">
        <f t="shared" si="1471"/>
        <v>0.33259946814829838</v>
      </c>
      <c r="R7767">
        <f t="shared" si="1465"/>
        <v>1</v>
      </c>
      <c r="S7767">
        <f t="shared" si="1466"/>
        <v>1.353499203254507</v>
      </c>
      <c r="T7767" s="6">
        <f t="shared" si="1472"/>
        <v>99.148994567830059</v>
      </c>
      <c r="U7767">
        <f t="shared" si="1467"/>
        <v>7.2596180291200634</v>
      </c>
      <c r="V7767" s="16">
        <f t="shared" si="1468"/>
        <v>3.9519467931892049</v>
      </c>
    </row>
    <row r="7768" spans="4:22" ht="15.75" x14ac:dyDescent="0.25">
      <c r="D7768" s="27">
        <v>33330</v>
      </c>
      <c r="E7768">
        <v>92</v>
      </c>
      <c r="F7768">
        <v>8.2959999999999994</v>
      </c>
      <c r="G7768">
        <v>0</v>
      </c>
      <c r="H7768">
        <v>0.98226917460917007</v>
      </c>
      <c r="I7768" s="20">
        <f t="shared" si="1469"/>
        <v>0.43555886610434719</v>
      </c>
      <c r="J7768">
        <f t="shared" si="1470"/>
        <v>5.296395811828862E-2</v>
      </c>
      <c r="K7768" s="16">
        <f t="shared" si="1461"/>
        <v>0.79502817683936222</v>
      </c>
      <c r="L7768" s="16">
        <f t="shared" si="1462"/>
        <v>6.6618969819217042E-2</v>
      </c>
      <c r="M7768" s="6"/>
      <c r="N7768" s="6">
        <f t="shared" si="1463"/>
        <v>0.78581533968733608</v>
      </c>
      <c r="O7768" s="6"/>
      <c r="P7768" s="6">
        <f t="shared" si="1464"/>
        <v>0.80846866628237846</v>
      </c>
      <c r="Q7768">
        <f t="shared" si="1471"/>
        <v>0.3304966485594335</v>
      </c>
      <c r="R7768">
        <f t="shared" si="1465"/>
        <v>1</v>
      </c>
      <c r="S7768">
        <f t="shared" si="1466"/>
        <v>0.80846866628237846</v>
      </c>
      <c r="T7768" s="6">
        <f t="shared" si="1472"/>
        <v>98.363179228142727</v>
      </c>
      <c r="U7768">
        <f t="shared" si="1467"/>
        <v>9.2583844995511217</v>
      </c>
      <c r="V7768" s="16">
        <f t="shared" si="1468"/>
        <v>4.9388378629642311</v>
      </c>
    </row>
    <row r="7769" spans="4:22" ht="15.75" x14ac:dyDescent="0.25">
      <c r="D7769" s="27">
        <v>33331</v>
      </c>
      <c r="E7769">
        <v>93</v>
      </c>
      <c r="F7769">
        <v>10.11</v>
      </c>
      <c r="G7769">
        <v>0.3</v>
      </c>
      <c r="H7769">
        <v>1.7275460417406587</v>
      </c>
      <c r="I7769" s="20">
        <f t="shared" si="1469"/>
        <v>0.56676127600760118</v>
      </c>
      <c r="J7769">
        <f t="shared" si="1470"/>
        <v>6.89181711625243E-2</v>
      </c>
      <c r="K7769" s="16">
        <f t="shared" si="1461"/>
        <v>0.80259690217923862</v>
      </c>
      <c r="L7769" s="16">
        <f t="shared" si="1462"/>
        <v>8.5868972301531843E-2</v>
      </c>
      <c r="M7769" s="6"/>
      <c r="N7769" s="6">
        <f t="shared" si="1463"/>
        <v>1.382036833392527</v>
      </c>
      <c r="O7769" s="6"/>
      <c r="P7769" s="6">
        <f t="shared" si="1464"/>
        <v>1.4046901599875694</v>
      </c>
      <c r="Q7769">
        <f t="shared" si="1471"/>
        <v>0.32787726409380907</v>
      </c>
      <c r="R7769">
        <f t="shared" si="1465"/>
        <v>1</v>
      </c>
      <c r="S7769">
        <f t="shared" si="1466"/>
        <v>1.4046901599875694</v>
      </c>
      <c r="T7769" s="6">
        <f t="shared" si="1472"/>
        <v>97.281142394750205</v>
      </c>
      <c r="U7769">
        <f t="shared" si="1467"/>
        <v>11.282819104443327</v>
      </c>
      <c r="V7769" s="16">
        <f t="shared" si="1468"/>
        <v>6.1186912373908964</v>
      </c>
    </row>
    <row r="7770" spans="4:22" ht="15.75" x14ac:dyDescent="0.25">
      <c r="D7770" s="27">
        <v>33332</v>
      </c>
      <c r="E7770">
        <v>94</v>
      </c>
      <c r="F7770">
        <v>6.915</v>
      </c>
      <c r="G7770">
        <v>0</v>
      </c>
      <c r="H7770">
        <v>1.9649068546658963</v>
      </c>
      <c r="I7770" s="20">
        <f t="shared" si="1469"/>
        <v>0.60912368418923457</v>
      </c>
      <c r="J7770">
        <f t="shared" si="1470"/>
        <v>7.4069439997410919E-2</v>
      </c>
      <c r="K7770" s="16">
        <f t="shared" si="1461"/>
        <v>0.81301873945571135</v>
      </c>
      <c r="L7770" s="16">
        <f t="shared" si="1462"/>
        <v>9.1104222329485188E-2</v>
      </c>
      <c r="M7770" s="6"/>
      <c r="N7770" s="6">
        <f t="shared" si="1463"/>
        <v>1.5719254837327172</v>
      </c>
      <c r="O7770" s="6"/>
      <c r="P7770" s="6">
        <f t="shared" si="1464"/>
        <v>1.5945788103277596</v>
      </c>
      <c r="Q7770">
        <f t="shared" si="1471"/>
        <v>0.32427047464916736</v>
      </c>
      <c r="R7770">
        <f t="shared" si="1465"/>
        <v>1</v>
      </c>
      <c r="S7770">
        <f t="shared" si="1466"/>
        <v>1.5945788103277596</v>
      </c>
      <c r="T7770" s="6">
        <f t="shared" si="1472"/>
        <v>95.709216911017492</v>
      </c>
      <c r="U7770">
        <f t="shared" si="1467"/>
        <v>7.7171804260361627</v>
      </c>
      <c r="V7770" s="16">
        <f t="shared" si="1468"/>
        <v>6.4159781919733696</v>
      </c>
    </row>
    <row r="7771" spans="4:22" ht="15.75" x14ac:dyDescent="0.25">
      <c r="D7771" s="27">
        <v>33333</v>
      </c>
      <c r="E7771">
        <v>95</v>
      </c>
      <c r="F7771">
        <v>7.4160000000000004</v>
      </c>
      <c r="G7771">
        <v>0</v>
      </c>
      <c r="H7771">
        <v>1.0926599874475866</v>
      </c>
      <c r="I7771" s="20">
        <f t="shared" si="1469"/>
        <v>0.66329031698747398</v>
      </c>
      <c r="J7771">
        <f t="shared" si="1470"/>
        <v>8.065610254567683E-2</v>
      </c>
      <c r="K7771" s="16">
        <f t="shared" si="1461"/>
        <v>0.82815902959799759</v>
      </c>
      <c r="L7771" s="16">
        <f t="shared" si="1462"/>
        <v>9.7392046289501516E-2</v>
      </c>
      <c r="M7771" s="6"/>
      <c r="N7771" s="6">
        <f t="shared" si="1463"/>
        <v>0.8741279899580694</v>
      </c>
      <c r="O7771" s="6"/>
      <c r="P7771" s="6">
        <f t="shared" si="1464"/>
        <v>0.89678131655311177</v>
      </c>
      <c r="Q7771">
        <f t="shared" si="1471"/>
        <v>0.31903072303672497</v>
      </c>
      <c r="R7771">
        <f t="shared" si="1465"/>
        <v>1</v>
      </c>
      <c r="S7771">
        <f t="shared" si="1466"/>
        <v>0.89678131655311177</v>
      </c>
      <c r="T7771" s="6">
        <f t="shared" si="1472"/>
        <v>94.835088921059423</v>
      </c>
      <c r="U7771">
        <f t="shared" si="1467"/>
        <v>8.276299354950714</v>
      </c>
      <c r="V7771" s="16">
        <f t="shared" si="1468"/>
        <v>6.7619606465407189</v>
      </c>
    </row>
    <row r="7772" spans="4:22" ht="15.75" x14ac:dyDescent="0.25">
      <c r="D7772" s="27">
        <v>33334</v>
      </c>
      <c r="E7772">
        <v>96</v>
      </c>
      <c r="F7772">
        <v>7.6369999999999996</v>
      </c>
      <c r="G7772">
        <v>0.5</v>
      </c>
      <c r="H7772">
        <v>1.1338652559832378</v>
      </c>
      <c r="I7772" s="20">
        <f t="shared" si="1469"/>
        <v>0.71231197606665753</v>
      </c>
      <c r="J7772">
        <f t="shared" si="1470"/>
        <v>8.6617136289705549E-2</v>
      </c>
      <c r="K7772" s="16">
        <f t="shared" si="1461"/>
        <v>0.8365783545128348</v>
      </c>
      <c r="L7772" s="16">
        <f t="shared" si="1462"/>
        <v>0.1035373863338185</v>
      </c>
      <c r="M7772" s="6"/>
      <c r="N7772" s="6">
        <f t="shared" si="1463"/>
        <v>0.90709220478659036</v>
      </c>
      <c r="O7772" s="6"/>
      <c r="P7772" s="6">
        <f t="shared" si="1464"/>
        <v>0.92974553138163274</v>
      </c>
      <c r="Q7772">
        <f t="shared" si="1471"/>
        <v>0.3161169630701981</v>
      </c>
      <c r="R7772">
        <f t="shared" si="1465"/>
        <v>0.98091523231888667</v>
      </c>
      <c r="S7772">
        <f t="shared" si="1466"/>
        <v>0.91200155391266102</v>
      </c>
      <c r="T7772" s="6">
        <f t="shared" si="1472"/>
        <v>94.445740693741811</v>
      </c>
      <c r="U7772">
        <f t="shared" si="1467"/>
        <v>8.5229366469469525</v>
      </c>
      <c r="V7772" s="16">
        <f t="shared" si="1468"/>
        <v>7.0894668917955137</v>
      </c>
    </row>
    <row r="7773" spans="4:22" ht="15.75" x14ac:dyDescent="0.25">
      <c r="D7773" s="27">
        <v>33335</v>
      </c>
      <c r="E7773">
        <v>97</v>
      </c>
      <c r="F7773">
        <v>7.5149999999999997</v>
      </c>
      <c r="G7773">
        <v>0</v>
      </c>
      <c r="H7773">
        <v>1.9028991073878494</v>
      </c>
      <c r="I7773" s="20">
        <f t="shared" si="1469"/>
        <v>0.74762240634527033</v>
      </c>
      <c r="J7773">
        <f t="shared" si="1470"/>
        <v>9.0910884611584877E-2</v>
      </c>
      <c r="K7773" s="16">
        <f t="shared" si="1461"/>
        <v>0.84032843375576149</v>
      </c>
      <c r="L7773" s="16">
        <f t="shared" si="1462"/>
        <v>0.10818494407629173</v>
      </c>
      <c r="M7773" s="6"/>
      <c r="N7773" s="6">
        <f t="shared" si="1463"/>
        <v>1.5223192859102797</v>
      </c>
      <c r="O7773" s="6"/>
      <c r="P7773" s="6">
        <f t="shared" si="1464"/>
        <v>1.544972612505322</v>
      </c>
      <c r="Q7773">
        <f t="shared" si="1471"/>
        <v>0.31481913564580605</v>
      </c>
      <c r="R7773">
        <f t="shared" si="1465"/>
        <v>0.96540605751015662</v>
      </c>
      <c r="S7773">
        <f t="shared" si="1466"/>
        <v>1.4915259187999299</v>
      </c>
      <c r="T7773" s="6">
        <f t="shared" si="1472"/>
        <v>92.976868101536922</v>
      </c>
      <c r="U7773">
        <f t="shared" si="1467"/>
        <v>8.3867839337182595</v>
      </c>
      <c r="V7773" s="16">
        <f t="shared" si="1468"/>
        <v>7.3307418627247944</v>
      </c>
    </row>
    <row r="7774" spans="4:22" ht="15.75" x14ac:dyDescent="0.25">
      <c r="D7774" s="27">
        <v>33336</v>
      </c>
      <c r="E7774">
        <v>98</v>
      </c>
      <c r="F7774">
        <v>6.2439999999999998</v>
      </c>
      <c r="G7774">
        <v>0.2</v>
      </c>
      <c r="H7774">
        <v>1.2933522374812467</v>
      </c>
      <c r="I7774" s="20">
        <f t="shared" si="1469"/>
        <v>0.75101422228432813</v>
      </c>
      <c r="J7774">
        <f t="shared" si="1470"/>
        <v>9.1323329429774294E-2</v>
      </c>
      <c r="K7774" s="16">
        <f t="shared" si="1461"/>
        <v>0.85447615097148111</v>
      </c>
      <c r="L7774" s="16">
        <f t="shared" si="1462"/>
        <v>0.10687639359617691</v>
      </c>
      <c r="M7774" s="6"/>
      <c r="N7774" s="6">
        <f t="shared" si="1463"/>
        <v>1.0346817899849974</v>
      </c>
      <c r="O7774" s="6"/>
      <c r="P7774" s="6">
        <f t="shared" si="1464"/>
        <v>1.0573351165800398</v>
      </c>
      <c r="Q7774">
        <f t="shared" si="1471"/>
        <v>0.30992289367178977</v>
      </c>
      <c r="R7774">
        <f t="shared" si="1465"/>
        <v>0.90800806343769314</v>
      </c>
      <c r="S7774">
        <f t="shared" si="1466"/>
        <v>0.96006881161050939</v>
      </c>
      <c r="T7774" s="6">
        <f t="shared" si="1472"/>
        <v>92.239452616521461</v>
      </c>
      <c r="U7774">
        <f t="shared" si="1467"/>
        <v>6.9683405032783519</v>
      </c>
      <c r="V7774" s="16">
        <f t="shared" si="1468"/>
        <v>7.2633424725683371</v>
      </c>
    </row>
    <row r="7775" spans="4:22" ht="15.75" x14ac:dyDescent="0.25">
      <c r="D7775" s="27">
        <v>33337</v>
      </c>
      <c r="E7775">
        <v>99</v>
      </c>
      <c r="F7775">
        <v>5.7320000000000002</v>
      </c>
      <c r="G7775">
        <v>0</v>
      </c>
      <c r="H7775">
        <v>1.6418724818988824</v>
      </c>
      <c r="I7775" s="20">
        <f t="shared" si="1469"/>
        <v>0.73531985935382083</v>
      </c>
      <c r="J7775">
        <f t="shared" si="1470"/>
        <v>8.9414894897424615E-2</v>
      </c>
      <c r="K7775" s="16">
        <f t="shared" si="1461"/>
        <v>0.86157870418668647</v>
      </c>
      <c r="L7775" s="16">
        <f t="shared" si="1462"/>
        <v>0.10378029826286217</v>
      </c>
      <c r="M7775" s="6"/>
      <c r="N7775" s="6">
        <f t="shared" si="1463"/>
        <v>1.313497985519106</v>
      </c>
      <c r="O7775" s="6"/>
      <c r="P7775" s="6">
        <f t="shared" si="1464"/>
        <v>1.3361513121141484</v>
      </c>
      <c r="Q7775">
        <f t="shared" si="1471"/>
        <v>0.30746484205507152</v>
      </c>
      <c r="R7775">
        <f t="shared" si="1465"/>
        <v>0.87985584071405998</v>
      </c>
      <c r="S7775">
        <f t="shared" si="1466"/>
        <v>1.1756205360413885</v>
      </c>
      <c r="T7775" s="6">
        <f t="shared" si="1472"/>
        <v>91.086485407075116</v>
      </c>
      <c r="U7775">
        <f t="shared" si="1467"/>
        <v>6.3969455100562964</v>
      </c>
      <c r="V7775" s="16">
        <f t="shared" si="1468"/>
        <v>7.1022100005601896</v>
      </c>
    </row>
    <row r="7776" spans="4:22" ht="15.75" x14ac:dyDescent="0.25">
      <c r="D7776" s="27">
        <v>33338</v>
      </c>
      <c r="E7776">
        <v>100</v>
      </c>
      <c r="F7776">
        <v>7.2309999999999999</v>
      </c>
      <c r="G7776">
        <v>0</v>
      </c>
      <c r="H7776">
        <v>2.094419177568783</v>
      </c>
      <c r="I7776" s="20">
        <f t="shared" si="1469"/>
        <v>0.76963467096088733</v>
      </c>
      <c r="J7776">
        <f t="shared" si="1470"/>
        <v>9.3587575988843902E-2</v>
      </c>
      <c r="K7776" s="16">
        <f t="shared" si="1461"/>
        <v>0.87268372045890041</v>
      </c>
      <c r="L7776" s="16">
        <f t="shared" si="1462"/>
        <v>0.10724111587601394</v>
      </c>
      <c r="M7776" s="6"/>
      <c r="N7776" s="6">
        <f t="shared" si="1463"/>
        <v>1.6755353420550265</v>
      </c>
      <c r="O7776" s="6"/>
      <c r="P7776" s="6">
        <f t="shared" si="1464"/>
        <v>1.6981886686500689</v>
      </c>
      <c r="Q7776">
        <f t="shared" si="1471"/>
        <v>0.30362161802358373</v>
      </c>
      <c r="R7776">
        <f t="shared" si="1465"/>
        <v>0.83672759348394221</v>
      </c>
      <c r="S7776">
        <f t="shared" si="1466"/>
        <v>1.4209213180012719</v>
      </c>
      <c r="T7776" s="6">
        <f t="shared" si="1472"/>
        <v>89.688217415668888</v>
      </c>
      <c r="U7776">
        <f t="shared" si="1467"/>
        <v>8.0698382734154013</v>
      </c>
      <c r="V7776" s="16">
        <f t="shared" si="1468"/>
        <v>7.2821694675671713</v>
      </c>
    </row>
    <row r="7777" spans="4:22" ht="15.75" x14ac:dyDescent="0.25">
      <c r="D7777" s="27">
        <v>33339</v>
      </c>
      <c r="E7777">
        <v>101</v>
      </c>
      <c r="F7777">
        <v>9.7210000000000001</v>
      </c>
      <c r="G7777">
        <v>0</v>
      </c>
      <c r="H7777">
        <v>2.2937119142008804</v>
      </c>
      <c r="I7777" s="20">
        <f t="shared" si="1469"/>
        <v>0.87804278711700057</v>
      </c>
      <c r="J7777">
        <f t="shared" si="1470"/>
        <v>0.10677000291342727</v>
      </c>
      <c r="K7777" s="16">
        <f t="shared" si="1461"/>
        <v>0.88615139644331853</v>
      </c>
      <c r="L7777" s="16">
        <f t="shared" si="1462"/>
        <v>0.12048731553317217</v>
      </c>
      <c r="M7777" s="6"/>
      <c r="N7777" s="6">
        <f t="shared" si="1463"/>
        <v>1.8349695313607044</v>
      </c>
      <c r="O7777" s="6"/>
      <c r="P7777" s="6">
        <f t="shared" si="1464"/>
        <v>1.8576228579557468</v>
      </c>
      <c r="Q7777">
        <f t="shared" si="1471"/>
        <v>0.29896072471889629</v>
      </c>
      <c r="R7777">
        <f t="shared" si="1465"/>
        <v>0.78587768293578819</v>
      </c>
      <c r="S7777">
        <f t="shared" si="1466"/>
        <v>1.4598643473788191</v>
      </c>
      <c r="T7777" s="6">
        <f t="shared" si="1472"/>
        <v>88.25100639488511</v>
      </c>
      <c r="U7777">
        <f t="shared" si="1467"/>
        <v>10.848692830296102</v>
      </c>
      <c r="V7777" s="16">
        <f t="shared" si="1468"/>
        <v>7.9454713381613189</v>
      </c>
    </row>
    <row r="7778" spans="4:22" ht="15.75" x14ac:dyDescent="0.25">
      <c r="D7778" s="27">
        <v>33340</v>
      </c>
      <c r="E7778">
        <v>102</v>
      </c>
      <c r="F7778">
        <v>9.3260000000000005</v>
      </c>
      <c r="G7778">
        <v>0</v>
      </c>
      <c r="H7778">
        <v>2.7149894487875521</v>
      </c>
      <c r="I7778" s="20">
        <f t="shared" si="1469"/>
        <v>0.96277730613448886</v>
      </c>
      <c r="J7778">
        <f t="shared" si="1470"/>
        <v>0.11707372042595385</v>
      </c>
      <c r="K7778" s="16">
        <f t="shared" si="1461"/>
        <v>0.89999415939585137</v>
      </c>
      <c r="L7778" s="16">
        <f t="shared" si="1462"/>
        <v>0.13008275576426315</v>
      </c>
      <c r="M7778" s="6"/>
      <c r="N7778" s="6">
        <f t="shared" si="1463"/>
        <v>2.1719915590300416</v>
      </c>
      <c r="O7778" s="6"/>
      <c r="P7778" s="6">
        <f t="shared" si="1464"/>
        <v>2.1946448856250838</v>
      </c>
      <c r="Q7778">
        <f t="shared" si="1471"/>
        <v>0.29417002131628373</v>
      </c>
      <c r="R7778">
        <f t="shared" si="1465"/>
        <v>0.73527271196587851</v>
      </c>
      <c r="S7778">
        <f t="shared" si="1466"/>
        <v>1.6136624968556006</v>
      </c>
      <c r="T7778" s="6">
        <f t="shared" si="1472"/>
        <v>86.659997224624561</v>
      </c>
      <c r="U7778">
        <f t="shared" si="1467"/>
        <v>10.407870521072056</v>
      </c>
      <c r="V7778" s="16">
        <f t="shared" si="1468"/>
        <v>8.4034282384981385</v>
      </c>
    </row>
    <row r="7779" spans="4:22" ht="15.75" x14ac:dyDescent="0.25">
      <c r="D7779" s="27">
        <v>33341</v>
      </c>
      <c r="E7779">
        <v>103</v>
      </c>
      <c r="F7779">
        <v>10.8</v>
      </c>
      <c r="G7779">
        <v>0</v>
      </c>
      <c r="H7779">
        <v>2.2567493965412697</v>
      </c>
      <c r="I7779" s="20">
        <f t="shared" si="1469"/>
        <v>1.0913056394723317</v>
      </c>
      <c r="J7779">
        <f t="shared" si="1470"/>
        <v>0.13270276575983553</v>
      </c>
      <c r="K7779" s="16">
        <f t="shared" si="1461"/>
        <v>0.91531825758375152</v>
      </c>
      <c r="L7779" s="16">
        <f t="shared" si="1462"/>
        <v>0.14497991781584585</v>
      </c>
      <c r="M7779" s="6"/>
      <c r="N7779" s="6">
        <f t="shared" si="1463"/>
        <v>1.8053995172330159</v>
      </c>
      <c r="O7779" s="6"/>
      <c r="P7779" s="6">
        <f t="shared" si="1464"/>
        <v>1.8280528438280583</v>
      </c>
      <c r="Q7779">
        <f t="shared" si="1471"/>
        <v>0.28886665741541523</v>
      </c>
      <c r="R7779">
        <f t="shared" si="1465"/>
        <v>0.68121634422946287</v>
      </c>
      <c r="S7779">
        <f t="shared" si="1466"/>
        <v>1.2452994753308231</v>
      </c>
      <c r="T7779" s="6">
        <f t="shared" si="1472"/>
        <v>85.437351075888785</v>
      </c>
      <c r="U7779">
        <f t="shared" si="1467"/>
        <v>12.05286313827774</v>
      </c>
      <c r="V7779" s="16">
        <f t="shared" si="1468"/>
        <v>9.0821499933959355</v>
      </c>
    </row>
    <row r="7780" spans="4:22" ht="15.75" x14ac:dyDescent="0.25">
      <c r="D7780" s="27">
        <v>33342</v>
      </c>
      <c r="E7780">
        <v>104</v>
      </c>
      <c r="F7780">
        <v>5.9180000000000001</v>
      </c>
      <c r="G7780">
        <v>0</v>
      </c>
      <c r="H7780">
        <v>1.8033011169868034</v>
      </c>
      <c r="I7780" s="20">
        <f t="shared" si="1469"/>
        <v>1.0275661477249167</v>
      </c>
      <c r="J7780">
        <f t="shared" si="1470"/>
        <v>0.12495204356334987</v>
      </c>
      <c r="K7780" s="16">
        <f t="shared" si="1461"/>
        <v>0.92709439940775928</v>
      </c>
      <c r="L7780" s="16">
        <f t="shared" si="1462"/>
        <v>0.13477812361197625</v>
      </c>
      <c r="M7780" s="6"/>
      <c r="N7780" s="6">
        <f t="shared" si="1463"/>
        <v>1.4426408935894428</v>
      </c>
      <c r="O7780" s="6"/>
      <c r="P7780" s="6">
        <f t="shared" si="1464"/>
        <v>1.4652942201844852</v>
      </c>
      <c r="Q7780">
        <f t="shared" si="1471"/>
        <v>0.28479117025296263</v>
      </c>
      <c r="R7780">
        <f t="shared" si="1465"/>
        <v>0.64107781502933481</v>
      </c>
      <c r="S7780">
        <f t="shared" si="1466"/>
        <v>0.93936761705098282</v>
      </c>
      <c r="T7780" s="6">
        <f t="shared" si="1472"/>
        <v>84.520636785432856</v>
      </c>
      <c r="U7780">
        <f t="shared" si="1467"/>
        <v>6.6045225974377457</v>
      </c>
      <c r="V7780" s="16">
        <f t="shared" si="1468"/>
        <v>8.6213609506131306</v>
      </c>
    </row>
    <row r="7781" spans="4:22" ht="15.75" x14ac:dyDescent="0.25">
      <c r="D7781" s="27">
        <v>33343</v>
      </c>
      <c r="E7781">
        <v>105</v>
      </c>
      <c r="F7781">
        <v>7.4880000000000004</v>
      </c>
      <c r="G7781">
        <v>0</v>
      </c>
      <c r="H7781">
        <v>2.7178710185303139</v>
      </c>
      <c r="I7781" s="20">
        <f t="shared" si="1469"/>
        <v>1.0291327650728468</v>
      </c>
      <c r="J7781">
        <f t="shared" si="1470"/>
        <v>0.12514254423285817</v>
      </c>
      <c r="K7781" s="16">
        <f t="shared" si="1461"/>
        <v>0.93592390212828569</v>
      </c>
      <c r="L7781" s="16">
        <f t="shared" si="1462"/>
        <v>0.13371017018401254</v>
      </c>
      <c r="M7781" s="6"/>
      <c r="N7781" s="6">
        <f t="shared" si="1463"/>
        <v>2.1742968148242512</v>
      </c>
      <c r="O7781" s="6"/>
      <c r="P7781" s="6">
        <f t="shared" si="1464"/>
        <v>2.1969501414192933</v>
      </c>
      <c r="Q7781">
        <f t="shared" si="1471"/>
        <v>0.28173545595144284</v>
      </c>
      <c r="R7781">
        <f t="shared" si="1465"/>
        <v>0.61178222415308514</v>
      </c>
      <c r="S7781">
        <f t="shared" si="1466"/>
        <v>1.3440550438709302</v>
      </c>
      <c r="T7781" s="6">
        <f t="shared" si="1472"/>
        <v>83.19923506815698</v>
      </c>
      <c r="U7781">
        <f t="shared" si="1467"/>
        <v>8.3566517758725656</v>
      </c>
      <c r="V7781" s="16">
        <f t="shared" si="1468"/>
        <v>8.5721303490127809</v>
      </c>
    </row>
    <row r="7782" spans="4:22" ht="15.75" x14ac:dyDescent="0.25">
      <c r="D7782" s="27">
        <v>33344</v>
      </c>
      <c r="E7782">
        <v>106</v>
      </c>
      <c r="F7782">
        <v>4.0679999999999996</v>
      </c>
      <c r="G7782">
        <v>1.9</v>
      </c>
      <c r="H7782">
        <v>1.8394044464760073</v>
      </c>
      <c r="I7782" s="20">
        <f t="shared" si="1469"/>
        <v>0.92031348908767219</v>
      </c>
      <c r="J7782">
        <f t="shared" si="1470"/>
        <v>0.11191012027306094</v>
      </c>
      <c r="K7782" s="16">
        <f t="shared" si="1461"/>
        <v>0.94865122642012456</v>
      </c>
      <c r="L7782" s="16">
        <f t="shared" si="1462"/>
        <v>0.11796761249692397</v>
      </c>
      <c r="M7782" s="6"/>
      <c r="N7782" s="6">
        <f t="shared" si="1463"/>
        <v>1.4715235571808059</v>
      </c>
      <c r="O7782" s="6"/>
      <c r="P7782" s="6">
        <f t="shared" si="1464"/>
        <v>1.4941768837758482</v>
      </c>
      <c r="Q7782">
        <f t="shared" si="1471"/>
        <v>0.27733078356052326</v>
      </c>
      <c r="R7782">
        <f t="shared" si="1465"/>
        <v>0.57075950766846528</v>
      </c>
      <c r="S7782">
        <f t="shared" si="1466"/>
        <v>0.85281566255350483</v>
      </c>
      <c r="T7782" s="6">
        <f t="shared" si="1472"/>
        <v>84.269072732198524</v>
      </c>
      <c r="U7782">
        <f t="shared" si="1467"/>
        <v>4.539911782084614</v>
      </c>
      <c r="V7782" s="16">
        <f t="shared" si="1468"/>
        <v>7.8222185031973517</v>
      </c>
    </row>
    <row r="7783" spans="4:22" ht="15.75" x14ac:dyDescent="0.25">
      <c r="D7783" s="27">
        <v>33345</v>
      </c>
      <c r="E7783">
        <v>107</v>
      </c>
      <c r="F7783">
        <v>-1.048</v>
      </c>
      <c r="G7783">
        <v>0.4</v>
      </c>
      <c r="H7783">
        <v>0.94265016919956635</v>
      </c>
      <c r="I7783" s="20">
        <f t="shared" si="1469"/>
        <v>0.69100414316206937</v>
      </c>
      <c r="J7783">
        <f t="shared" si="1470"/>
        <v>8.4026103808507641E-2</v>
      </c>
      <c r="K7783" s="16">
        <f t="shared" si="1461"/>
        <v>0.93834688769264785</v>
      </c>
      <c r="L7783" s="16">
        <f t="shared" si="1462"/>
        <v>8.954695210331437E-2</v>
      </c>
      <c r="M7783" s="6"/>
      <c r="N7783" s="6">
        <f t="shared" si="1463"/>
        <v>0.75412013535965317</v>
      </c>
      <c r="O7783" s="6"/>
      <c r="P7783" s="6">
        <f t="shared" si="1464"/>
        <v>0.77677346195469554</v>
      </c>
      <c r="Q7783">
        <f t="shared" si="1471"/>
        <v>0.2808969091073284</v>
      </c>
      <c r="R7783">
        <f t="shared" si="1465"/>
        <v>0.60386275030694059</v>
      </c>
      <c r="S7783">
        <f t="shared" si="1466"/>
        <v>0.46906455910140615</v>
      </c>
      <c r="T7783" s="6">
        <f t="shared" si="1472"/>
        <v>84.222661499692165</v>
      </c>
      <c r="U7783">
        <f t="shared" si="1467"/>
        <v>-0.20960000000000001</v>
      </c>
      <c r="V7783" s="16">
        <f t="shared" si="1468"/>
        <v>6.3284612231757436</v>
      </c>
    </row>
    <row r="7784" spans="4:22" ht="15.75" x14ac:dyDescent="0.25">
      <c r="D7784" s="27">
        <v>33346</v>
      </c>
      <c r="E7784">
        <v>108</v>
      </c>
      <c r="F7784">
        <v>-1.722</v>
      </c>
      <c r="G7784">
        <v>0</v>
      </c>
      <c r="H7784">
        <v>1.465681781482048</v>
      </c>
      <c r="I7784" s="20">
        <f t="shared" si="1469"/>
        <v>0.53200312603858413</v>
      </c>
      <c r="J7784">
        <f t="shared" si="1470"/>
        <v>6.4691580126291837E-2</v>
      </c>
      <c r="K7784" s="16">
        <f t="shared" si="1461"/>
        <v>0.9387939060362519</v>
      </c>
      <c r="L7784" s="16">
        <f t="shared" si="1462"/>
        <v>6.8909245906197583E-2</v>
      </c>
      <c r="M7784" s="6"/>
      <c r="N7784" s="6">
        <f t="shared" si="1463"/>
        <v>1.1725454251856384</v>
      </c>
      <c r="O7784" s="6"/>
      <c r="P7784" s="6">
        <f t="shared" si="1464"/>
        <v>1.1951987517806808</v>
      </c>
      <c r="Q7784">
        <f t="shared" si="1471"/>
        <v>0.2807422049989739</v>
      </c>
      <c r="R7784">
        <f t="shared" si="1465"/>
        <v>0.60240731814241233</v>
      </c>
      <c r="S7784">
        <f t="shared" si="1466"/>
        <v>0.71999647470735872</v>
      </c>
      <c r="T7784" s="6">
        <f t="shared" si="1472"/>
        <v>83.525318351579855</v>
      </c>
      <c r="U7784">
        <f t="shared" si="1467"/>
        <v>-0.34440000000000004</v>
      </c>
      <c r="V7784" s="16">
        <f t="shared" si="1468"/>
        <v>5.0874427630692693</v>
      </c>
    </row>
    <row r="7785" spans="4:22" ht="15.75" x14ac:dyDescent="0.25">
      <c r="D7785" s="27">
        <v>33347</v>
      </c>
      <c r="E7785">
        <v>109</v>
      </c>
      <c r="F7785">
        <v>-1.7170000000000001</v>
      </c>
      <c r="G7785">
        <v>0</v>
      </c>
      <c r="H7785">
        <v>1.5292269143198203</v>
      </c>
      <c r="I7785" s="20">
        <f t="shared" si="1469"/>
        <v>0.42070033188641132</v>
      </c>
      <c r="J7785">
        <f t="shared" si="1470"/>
        <v>5.1157160357387613E-2</v>
      </c>
      <c r="K7785" s="16">
        <f t="shared" si="1461"/>
        <v>0.94551049514967767</v>
      </c>
      <c r="L7785" s="16">
        <f t="shared" si="1462"/>
        <v>5.410533317167384E-2</v>
      </c>
      <c r="M7785" s="6"/>
      <c r="N7785" s="6">
        <f t="shared" si="1463"/>
        <v>1.2233815314558563</v>
      </c>
      <c r="O7785" s="6"/>
      <c r="P7785" s="6">
        <f t="shared" si="1464"/>
        <v>1.2460348580508986</v>
      </c>
      <c r="Q7785">
        <f t="shared" si="1471"/>
        <v>0.27841772783859953</v>
      </c>
      <c r="R7785">
        <f t="shared" si="1465"/>
        <v>0.58075041569314512</v>
      </c>
      <c r="S7785">
        <f t="shared" si="1466"/>
        <v>0.72363526178120841</v>
      </c>
      <c r="T7785" s="6">
        <f t="shared" si="1472"/>
        <v>82.824336416393692</v>
      </c>
      <c r="U7785">
        <f t="shared" si="1467"/>
        <v>-0.34340000000000004</v>
      </c>
      <c r="V7785" s="16">
        <f t="shared" si="1468"/>
        <v>4.0774148458848885</v>
      </c>
    </row>
    <row r="7786" spans="4:22" ht="15.75" x14ac:dyDescent="0.25">
      <c r="D7786" s="27">
        <v>33348</v>
      </c>
      <c r="E7786">
        <v>110</v>
      </c>
      <c r="F7786">
        <v>-1.4430000000000001</v>
      </c>
      <c r="G7786">
        <v>0.1</v>
      </c>
      <c r="H7786">
        <v>1.6234747053845604</v>
      </c>
      <c r="I7786" s="20">
        <f t="shared" si="1469"/>
        <v>0.3406574304675547</v>
      </c>
      <c r="J7786">
        <f t="shared" si="1470"/>
        <v>4.1423943544854652E-2</v>
      </c>
      <c r="K7786" s="16">
        <f t="shared" si="1461"/>
        <v>0.95226213191175735</v>
      </c>
      <c r="L7786" s="16">
        <f t="shared" si="1462"/>
        <v>4.3500567917882149E-2</v>
      </c>
      <c r="M7786" s="6"/>
      <c r="N7786" s="6">
        <f t="shared" si="1463"/>
        <v>1.2987797643076484</v>
      </c>
      <c r="O7786" s="6"/>
      <c r="P7786" s="6">
        <f t="shared" si="1464"/>
        <v>1.3214330909026908</v>
      </c>
      <c r="Q7786">
        <f t="shared" si="1471"/>
        <v>0.27608112138797897</v>
      </c>
      <c r="R7786">
        <f t="shared" si="1465"/>
        <v>0.5593800625662988</v>
      </c>
      <c r="S7786">
        <f t="shared" si="1466"/>
        <v>0.73918332506632478</v>
      </c>
      <c r="T7786" s="6">
        <f t="shared" si="1472"/>
        <v>82.207806417922413</v>
      </c>
      <c r="U7786">
        <f t="shared" si="1467"/>
        <v>-0.28860000000000002</v>
      </c>
      <c r="V7786" s="16">
        <f t="shared" si="1468"/>
        <v>3.2654235816242791</v>
      </c>
    </row>
    <row r="7787" spans="4:22" ht="15.75" x14ac:dyDescent="0.25">
      <c r="D7787" s="27">
        <v>33349</v>
      </c>
      <c r="E7787">
        <v>111</v>
      </c>
      <c r="F7787">
        <v>1.528E-2</v>
      </c>
      <c r="G7787">
        <v>0</v>
      </c>
      <c r="H7787">
        <v>1.8502959593373787</v>
      </c>
      <c r="I7787" s="20">
        <f t="shared" si="1469"/>
        <v>0.2865163381806678</v>
      </c>
      <c r="J7787">
        <f t="shared" si="1470"/>
        <v>3.4840386722769207E-2</v>
      </c>
      <c r="K7787" s="16">
        <f t="shared" si="1461"/>
        <v>0.95820035427336236</v>
      </c>
      <c r="L7787" s="16">
        <f t="shared" si="1462"/>
        <v>3.6360231518793293E-2</v>
      </c>
      <c r="M7787" s="6"/>
      <c r="N7787" s="6">
        <f t="shared" si="1463"/>
        <v>1.4802367674699031</v>
      </c>
      <c r="O7787" s="6"/>
      <c r="P7787" s="6">
        <f t="shared" si="1464"/>
        <v>1.5028900940649454</v>
      </c>
      <c r="Q7787">
        <f t="shared" si="1471"/>
        <v>0.27402602139307469</v>
      </c>
      <c r="R7787">
        <f t="shared" si="1465"/>
        <v>0.54091544728875807</v>
      </c>
      <c r="S7787">
        <f t="shared" si="1466"/>
        <v>0.81293646745698367</v>
      </c>
      <c r="T7787" s="6">
        <f t="shared" si="1472"/>
        <v>81.417523277060482</v>
      </c>
      <c r="U7787">
        <f t="shared" si="1467"/>
        <v>1.7052569328970726E-2</v>
      </c>
      <c r="V7787" s="16">
        <f t="shared" si="1468"/>
        <v>2.6612916722819979</v>
      </c>
    </row>
    <row r="7788" spans="4:22" ht="15.75" x14ac:dyDescent="0.25">
      <c r="D7788" s="27">
        <v>33350</v>
      </c>
      <c r="E7788">
        <v>112</v>
      </c>
      <c r="F7788">
        <v>2.3769999999999998</v>
      </c>
      <c r="G7788">
        <v>0</v>
      </c>
      <c r="H7788">
        <v>1.9327694448326307</v>
      </c>
      <c r="I7788" s="20">
        <f t="shared" si="1469"/>
        <v>0.28864987104833267</v>
      </c>
      <c r="J7788">
        <f t="shared" si="1470"/>
        <v>3.5099824319477252E-2</v>
      </c>
      <c r="K7788" s="16">
        <f t="shared" si="1461"/>
        <v>0.96581211206406514</v>
      </c>
      <c r="L7788" s="16">
        <f t="shared" si="1462"/>
        <v>3.6342290473521187E-2</v>
      </c>
      <c r="M7788" s="6"/>
      <c r="N7788" s="6">
        <f t="shared" si="1463"/>
        <v>1.5462155558661046</v>
      </c>
      <c r="O7788" s="6"/>
      <c r="P7788" s="6">
        <f t="shared" si="1464"/>
        <v>1.568868882461147</v>
      </c>
      <c r="Q7788">
        <f t="shared" si="1471"/>
        <v>0.27139174425686829</v>
      </c>
      <c r="R7788">
        <f t="shared" si="1465"/>
        <v>0.51770024677477211</v>
      </c>
      <c r="S7788">
        <f t="shared" si="1466"/>
        <v>0.81220380760739674</v>
      </c>
      <c r="T7788" s="6">
        <f t="shared" si="1472"/>
        <v>80.627972796048127</v>
      </c>
      <c r="U7788">
        <f t="shared" si="1467"/>
        <v>2.652745896267239</v>
      </c>
      <c r="V7788" s="16">
        <f t="shared" si="1468"/>
        <v>2.6597023292047859</v>
      </c>
    </row>
    <row r="7789" spans="4:22" ht="15.75" x14ac:dyDescent="0.25">
      <c r="D7789" s="27">
        <v>33351</v>
      </c>
      <c r="E7789">
        <v>113</v>
      </c>
      <c r="F7789">
        <v>2.125</v>
      </c>
      <c r="G7789">
        <v>0.3</v>
      </c>
      <c r="H7789">
        <v>1.188419057669311</v>
      </c>
      <c r="I7789" s="20">
        <f t="shared" si="1469"/>
        <v>0.28610013187973554</v>
      </c>
      <c r="J7789">
        <f t="shared" si="1470"/>
        <v>3.4789776036575841E-2</v>
      </c>
      <c r="K7789" s="16">
        <f t="shared" si="1461"/>
        <v>0.97341681310633243</v>
      </c>
      <c r="L7789" s="16">
        <f t="shared" si="1462"/>
        <v>3.5739855289283494E-2</v>
      </c>
      <c r="M7789" s="6"/>
      <c r="N7789" s="6">
        <f t="shared" si="1463"/>
        <v>0.9507352461354488</v>
      </c>
      <c r="O7789" s="6"/>
      <c r="P7789" s="6">
        <f t="shared" si="1464"/>
        <v>0.97338857273049118</v>
      </c>
      <c r="Q7789">
        <f t="shared" si="1471"/>
        <v>0.26875990932016042</v>
      </c>
      <c r="R7789">
        <f t="shared" si="1465"/>
        <v>0.4950150261617739</v>
      </c>
      <c r="S7789">
        <f t="shared" si="1466"/>
        <v>0.48184196979575583</v>
      </c>
      <c r="T7789" s="6">
        <f t="shared" si="1472"/>
        <v>80.468784152847419</v>
      </c>
      <c r="U7789">
        <f t="shared" si="1467"/>
        <v>2.3715124230407589</v>
      </c>
      <c r="V7789" s="16">
        <f t="shared" si="1468"/>
        <v>2.6061047821250196</v>
      </c>
    </row>
    <row r="7790" spans="4:22" ht="15.75" x14ac:dyDescent="0.25">
      <c r="D7790" s="27">
        <v>33352</v>
      </c>
      <c r="E7790">
        <v>114</v>
      </c>
      <c r="F7790">
        <v>5.7460000000000004</v>
      </c>
      <c r="G7790">
        <v>0</v>
      </c>
      <c r="H7790">
        <v>2.1751175343674198</v>
      </c>
      <c r="I7790" s="20">
        <f t="shared" si="1469"/>
        <v>0.35360277664925299</v>
      </c>
      <c r="J7790">
        <f t="shared" si="1470"/>
        <v>4.2998097640549161E-2</v>
      </c>
      <c r="K7790" s="16">
        <f t="shared" si="1461"/>
        <v>0.9749500678759494</v>
      </c>
      <c r="L7790" s="16">
        <f t="shared" si="1462"/>
        <v>4.4102871580106548E-2</v>
      </c>
      <c r="M7790" s="6"/>
      <c r="N7790" s="6">
        <f t="shared" si="1463"/>
        <v>1.740094027493936</v>
      </c>
      <c r="O7790" s="6"/>
      <c r="P7790" s="6">
        <f t="shared" si="1464"/>
        <v>1.7627473540889784</v>
      </c>
      <c r="Q7790">
        <f t="shared" si="1471"/>
        <v>0.26822928050949141</v>
      </c>
      <c r="R7790">
        <f t="shared" si="1465"/>
        <v>0.49050281040848748</v>
      </c>
      <c r="S7790">
        <f t="shared" si="1466"/>
        <v>0.86463253122076911</v>
      </c>
      <c r="T7790" s="6">
        <f t="shared" si="1472"/>
        <v>79.626804948221704</v>
      </c>
      <c r="U7790">
        <f t="shared" si="1467"/>
        <v>6.4125695919022121</v>
      </c>
      <c r="V7790" s="16">
        <f t="shared" si="1468"/>
        <v>3.3140309533261316</v>
      </c>
    </row>
    <row r="7791" spans="4:22" ht="15.75" x14ac:dyDescent="0.25">
      <c r="D7791" s="27">
        <v>33353</v>
      </c>
      <c r="E7791">
        <v>115</v>
      </c>
      <c r="F7791">
        <v>3.8740000000000001</v>
      </c>
      <c r="G7791">
        <v>0</v>
      </c>
      <c r="H7791">
        <v>2.2697508871510994</v>
      </c>
      <c r="I7791" s="20">
        <f t="shared" si="1469"/>
        <v>0.37566360843029351</v>
      </c>
      <c r="J7791">
        <f t="shared" si="1470"/>
        <v>4.5680694785123689E-2</v>
      </c>
      <c r="K7791" s="16">
        <f t="shared" si="1461"/>
        <v>0.98305974583697675</v>
      </c>
      <c r="L7791" s="16">
        <f t="shared" si="1462"/>
        <v>4.646787235320185E-2</v>
      </c>
      <c r="M7791" s="6"/>
      <c r="N7791" s="6">
        <f t="shared" si="1463"/>
        <v>1.8158007097208797</v>
      </c>
      <c r="O7791" s="6"/>
      <c r="P7791" s="6">
        <f t="shared" si="1464"/>
        <v>1.8384540363159221</v>
      </c>
      <c r="Q7791">
        <f t="shared" si="1471"/>
        <v>0.26542268316073903</v>
      </c>
      <c r="R7791">
        <f t="shared" si="1465"/>
        <v>0.46698045218959527</v>
      </c>
      <c r="S7791">
        <f t="shared" si="1466"/>
        <v>0.85852209720859596</v>
      </c>
      <c r="T7791" s="6">
        <f t="shared" si="1472"/>
        <v>78.79093617760816</v>
      </c>
      <c r="U7791">
        <f t="shared" si="1467"/>
        <v>4.3234066479340703</v>
      </c>
      <c r="V7791" s="16">
        <f t="shared" si="1468"/>
        <v>3.50175460414036</v>
      </c>
    </row>
    <row r="7792" spans="4:22" ht="15.75" x14ac:dyDescent="0.25">
      <c r="D7792" s="27">
        <v>33354</v>
      </c>
      <c r="E7792">
        <v>116</v>
      </c>
      <c r="F7792">
        <v>1.4339999999999999</v>
      </c>
      <c r="G7792">
        <v>3.1</v>
      </c>
      <c r="H7792">
        <v>1.0054444409124996</v>
      </c>
      <c r="I7792" s="20">
        <f t="shared" si="1469"/>
        <v>0.34284793387598611</v>
      </c>
      <c r="J7792">
        <f t="shared" si="1470"/>
        <v>4.1690308759319908E-2</v>
      </c>
      <c r="K7792" s="16">
        <f t="shared" si="1461"/>
        <v>0.99111057002611935</v>
      </c>
      <c r="L7792" s="16">
        <f t="shared" si="1462"/>
        <v>4.2064235838208459E-2</v>
      </c>
      <c r="M7792" s="6"/>
      <c r="N7792" s="6">
        <f t="shared" si="1463"/>
        <v>0.8043555527299997</v>
      </c>
      <c r="O7792" s="6"/>
      <c r="P7792" s="6">
        <f t="shared" si="1464"/>
        <v>0.82700887932504208</v>
      </c>
      <c r="Q7792">
        <f t="shared" si="1471"/>
        <v>0.26263645392536056</v>
      </c>
      <c r="R7792">
        <f t="shared" si="1465"/>
        <v>0.44420048244416965</v>
      </c>
      <c r="S7792">
        <f t="shared" si="1466"/>
        <v>0.36735774318179576</v>
      </c>
      <c r="T7792" s="6">
        <f t="shared" si="1472"/>
        <v>81.546231761021403</v>
      </c>
      <c r="U7792">
        <f t="shared" si="1467"/>
        <v>1.6003523833602107</v>
      </c>
      <c r="V7792" s="16">
        <f t="shared" si="1468"/>
        <v>3.1481318961061899</v>
      </c>
    </row>
    <row r="7793" spans="4:22" ht="15.75" x14ac:dyDescent="0.25">
      <c r="D7793" s="27">
        <v>33355</v>
      </c>
      <c r="E7793">
        <v>117</v>
      </c>
      <c r="F7793">
        <v>5.2149999999999999</v>
      </c>
      <c r="G7793">
        <v>0</v>
      </c>
      <c r="H7793">
        <v>1.9105291659961054</v>
      </c>
      <c r="I7793" s="20">
        <f t="shared" si="1469"/>
        <v>0.38324775012100393</v>
      </c>
      <c r="J7793">
        <f t="shared" si="1470"/>
        <v>4.6602926414714078E-2</v>
      </c>
      <c r="K7793" s="16">
        <f t="shared" si="1461"/>
        <v>0.96457243256837122</v>
      </c>
      <c r="L7793" s="16">
        <f t="shared" si="1462"/>
        <v>4.8314594986531248E-2</v>
      </c>
      <c r="M7793" s="6"/>
      <c r="N7793" s="6">
        <f t="shared" si="1463"/>
        <v>1.5284233327968844</v>
      </c>
      <c r="O7793" s="6"/>
      <c r="P7793" s="6">
        <f t="shared" si="1464"/>
        <v>1.5510766593919267</v>
      </c>
      <c r="Q7793">
        <f t="shared" si="1471"/>
        <v>0.27182077253673803</v>
      </c>
      <c r="R7793">
        <f t="shared" si="1465"/>
        <v>0.52144645204314732</v>
      </c>
      <c r="S7793">
        <f t="shared" si="1466"/>
        <v>0.80880342088685753</v>
      </c>
      <c r="T7793" s="6">
        <f t="shared" si="1472"/>
        <v>80.76008166672959</v>
      </c>
      <c r="U7793">
        <f t="shared" si="1467"/>
        <v>5.8199704876035563</v>
      </c>
      <c r="V7793" s="16">
        <f t="shared" si="1468"/>
        <v>3.6450403291718874</v>
      </c>
    </row>
    <row r="7794" spans="4:22" ht="15.75" x14ac:dyDescent="0.25">
      <c r="D7794" s="27">
        <v>33356</v>
      </c>
      <c r="E7794">
        <v>118</v>
      </c>
      <c r="F7794">
        <v>5.9489999999999998</v>
      </c>
      <c r="G7794">
        <v>0</v>
      </c>
      <c r="H7794">
        <v>2.7514120301962848</v>
      </c>
      <c r="I7794" s="20">
        <f t="shared" si="1469"/>
        <v>0.4463629881109113</v>
      </c>
      <c r="J7794">
        <f t="shared" si="1470"/>
        <v>5.4277739354286814E-2</v>
      </c>
      <c r="K7794" s="16">
        <f t="shared" si="1461"/>
        <v>0.97214438215894583</v>
      </c>
      <c r="L7794" s="16">
        <f t="shared" si="1462"/>
        <v>5.5833002124382372E-2</v>
      </c>
      <c r="M7794" s="6"/>
      <c r="N7794" s="6">
        <f t="shared" si="1463"/>
        <v>2.2011296241570277</v>
      </c>
      <c r="O7794" s="6"/>
      <c r="P7794" s="6">
        <f t="shared" si="1464"/>
        <v>2.2237829507520699</v>
      </c>
      <c r="Q7794">
        <f t="shared" si="1471"/>
        <v>0.26920027222243198</v>
      </c>
      <c r="R7794">
        <f t="shared" si="1465"/>
        <v>0.49877535015744906</v>
      </c>
      <c r="S7794">
        <f t="shared" si="1466"/>
        <v>1.109168119935529</v>
      </c>
      <c r="T7794" s="6">
        <f t="shared" si="1472"/>
        <v>79.673566873389106</v>
      </c>
      <c r="U7794">
        <f t="shared" si="1467"/>
        <v>6.6391187786679877</v>
      </c>
      <c r="V7794" s="16">
        <f t="shared" si="1468"/>
        <v>4.2018789179809097</v>
      </c>
    </row>
    <row r="7795" spans="4:22" ht="15.75" x14ac:dyDescent="0.25">
      <c r="D7795" s="27">
        <v>33357</v>
      </c>
      <c r="E7795">
        <v>119</v>
      </c>
      <c r="F7795">
        <v>4.569</v>
      </c>
      <c r="G7795">
        <v>8.1999999999999993</v>
      </c>
      <c r="H7795">
        <v>2.0111836133285705</v>
      </c>
      <c r="I7795" s="20">
        <f t="shared" si="1469"/>
        <v>0.47022748259824865</v>
      </c>
      <c r="J7795">
        <f t="shared" si="1470"/>
        <v>5.7179661883947033E-2</v>
      </c>
      <c r="K7795" s="16">
        <f t="shared" si="1461"/>
        <v>0.98260934973234404</v>
      </c>
      <c r="L7795" s="16">
        <f t="shared" si="1462"/>
        <v>5.819165256215237E-2</v>
      </c>
      <c r="M7795" s="6"/>
      <c r="N7795" s="6">
        <f t="shared" si="1463"/>
        <v>1.6089468906628566</v>
      </c>
      <c r="O7795" s="6"/>
      <c r="P7795" s="6">
        <f t="shared" si="1464"/>
        <v>1.6316002172578989</v>
      </c>
      <c r="Q7795">
        <f t="shared" si="1471"/>
        <v>0.26557855624463034</v>
      </c>
      <c r="R7795">
        <f t="shared" si="1465"/>
        <v>0.46827168128271679</v>
      </c>
      <c r="S7795">
        <f t="shared" si="1466"/>
        <v>0.7640321769166023</v>
      </c>
      <c r="T7795" s="6">
        <f t="shared" si="1472"/>
        <v>87.132188023067556</v>
      </c>
      <c r="U7795">
        <f t="shared" si="1467"/>
        <v>5.0990307109991653</v>
      </c>
      <c r="V7795" s="16">
        <f t="shared" si="1468"/>
        <v>4.3687311721213602</v>
      </c>
    </row>
    <row r="7796" spans="4:22" ht="15.75" x14ac:dyDescent="0.25">
      <c r="D7796" s="27">
        <v>33358</v>
      </c>
      <c r="E7796">
        <v>120</v>
      </c>
      <c r="F7796">
        <v>5.282</v>
      </c>
      <c r="G7796">
        <v>2.2000000000000002</v>
      </c>
      <c r="H7796">
        <v>0.99036924763770884</v>
      </c>
      <c r="I7796" s="20">
        <f t="shared" si="1469"/>
        <v>0.46673747321821968</v>
      </c>
      <c r="J7796">
        <f t="shared" si="1470"/>
        <v>5.6755276743335512E-2</v>
      </c>
      <c r="K7796" s="16">
        <f t="shared" si="1461"/>
        <v>0.91077026484177481</v>
      </c>
      <c r="L7796" s="16">
        <f t="shared" si="1462"/>
        <v>6.2315689185565827E-2</v>
      </c>
      <c r="M7796" s="6"/>
      <c r="N7796" s="6">
        <f t="shared" si="1463"/>
        <v>0.79229539811016714</v>
      </c>
      <c r="O7796" s="6"/>
      <c r="P7796" s="6">
        <f t="shared" si="1464"/>
        <v>0.81494872470520952</v>
      </c>
      <c r="Q7796">
        <f t="shared" si="1471"/>
        <v>0.29044062674355853</v>
      </c>
      <c r="R7796">
        <f t="shared" si="1465"/>
        <v>0.69704422226923479</v>
      </c>
      <c r="S7796">
        <f t="shared" si="1466"/>
        <v>0.56805530000144755</v>
      </c>
      <c r="T7796" s="6">
        <f t="shared" si="1472"/>
        <v>88.78678604966116</v>
      </c>
      <c r="U7796">
        <f t="shared" si="1467"/>
        <v>5.8947428792947232</v>
      </c>
      <c r="V7796" s="16">
        <f t="shared" si="1468"/>
        <v>4.6525387676342547</v>
      </c>
    </row>
    <row r="7797" spans="4:22" ht="15.75" x14ac:dyDescent="0.25">
      <c r="D7797" s="27">
        <v>33359</v>
      </c>
      <c r="E7797">
        <v>121</v>
      </c>
      <c r="F7797">
        <v>3.694</v>
      </c>
      <c r="G7797">
        <v>13.8</v>
      </c>
      <c r="H7797">
        <v>0.91180381450645698</v>
      </c>
      <c r="I7797" s="20">
        <f t="shared" si="1469"/>
        <v>0.44791232423820998</v>
      </c>
      <c r="J7797">
        <f t="shared" si="1470"/>
        <v>5.4466138627366337E-2</v>
      </c>
      <c r="K7797" s="16">
        <f t="shared" si="1461"/>
        <v>0.89483369885901931</v>
      </c>
      <c r="L7797" s="16">
        <f t="shared" si="1462"/>
        <v>6.086733065240478E-2</v>
      </c>
      <c r="M7797" s="6"/>
      <c r="N7797" s="6">
        <f t="shared" si="1463"/>
        <v>0.72944305160516565</v>
      </c>
      <c r="O7797" s="6"/>
      <c r="P7797" s="6">
        <f t="shared" si="1464"/>
        <v>0.75209637820020803</v>
      </c>
      <c r="Q7797">
        <f t="shared" si="1471"/>
        <v>0.29595595349887055</v>
      </c>
      <c r="R7797">
        <f t="shared" si="1465"/>
        <v>0.75394092978799043</v>
      </c>
      <c r="S7797">
        <f t="shared" si="1466"/>
        <v>0.56703624267044495</v>
      </c>
      <c r="T7797" s="6">
        <f t="shared" si="1472"/>
        <v>102.04240313358576</v>
      </c>
      <c r="U7797">
        <f t="shared" si="1467"/>
        <v>4.1225255956294413</v>
      </c>
      <c r="V7797" s="16">
        <f t="shared" si="1468"/>
        <v>4.5539669393646829</v>
      </c>
    </row>
    <row r="7798" spans="4:22" ht="15.75" x14ac:dyDescent="0.25">
      <c r="D7798" s="27">
        <v>33360</v>
      </c>
      <c r="E7798">
        <v>122</v>
      </c>
      <c r="F7798">
        <v>4.1900000000000004</v>
      </c>
      <c r="G7798">
        <v>0.2</v>
      </c>
      <c r="H7798">
        <v>1.0306886562003619</v>
      </c>
      <c r="I7798" s="20">
        <f t="shared" si="1469"/>
        <v>0.38610012907556152</v>
      </c>
      <c r="J7798">
        <f t="shared" si="1470"/>
        <v>4.6949775695588281E-2</v>
      </c>
      <c r="K7798" s="16">
        <f t="shared" si="1461"/>
        <v>0.76715977872567254</v>
      </c>
      <c r="L7798" s="16">
        <f t="shared" si="1462"/>
        <v>6.1199474995386818E-2</v>
      </c>
      <c r="M7798" s="6"/>
      <c r="N7798" s="6">
        <f t="shared" si="1463"/>
        <v>0.82455092496028959</v>
      </c>
      <c r="O7798" s="6"/>
      <c r="P7798" s="6">
        <f t="shared" si="1464"/>
        <v>0.84720425155533197</v>
      </c>
      <c r="Q7798">
        <f t="shared" si="1471"/>
        <v>0.34014134377861921</v>
      </c>
      <c r="R7798">
        <f t="shared" si="1465"/>
        <v>1</v>
      </c>
      <c r="S7798">
        <f t="shared" si="1466"/>
        <v>0.84720425155533197</v>
      </c>
      <c r="T7798" s="6">
        <f t="shared" si="1472"/>
        <v>101.41785220862549</v>
      </c>
      <c r="U7798">
        <f t="shared" si="1467"/>
        <v>4.6760644953133079</v>
      </c>
      <c r="V7798" s="16">
        <f t="shared" si="1468"/>
        <v>4.5766746378763585</v>
      </c>
    </row>
    <row r="7799" spans="4:22" ht="15.75" x14ac:dyDescent="0.25">
      <c r="D7799" s="27">
        <v>33361</v>
      </c>
      <c r="E7799">
        <v>123</v>
      </c>
      <c r="F7799">
        <v>6.367</v>
      </c>
      <c r="G7799">
        <v>7.5</v>
      </c>
      <c r="H7799">
        <v>1.4406411399174326</v>
      </c>
      <c r="I7799" s="20">
        <f t="shared" si="1469"/>
        <v>0.43416209512673998</v>
      </c>
      <c r="J7799">
        <f t="shared" si="1470"/>
        <v>5.2794110767411584E-2</v>
      </c>
      <c r="K7799" s="16">
        <f t="shared" si="1461"/>
        <v>0.77317525611972671</v>
      </c>
      <c r="L7799" s="16">
        <f t="shared" si="1462"/>
        <v>6.82822042603448E-2</v>
      </c>
      <c r="M7799" s="6"/>
      <c r="N7799" s="6">
        <f t="shared" si="1463"/>
        <v>1.1525129119339461</v>
      </c>
      <c r="O7799" s="6"/>
      <c r="P7799" s="6">
        <f t="shared" si="1464"/>
        <v>1.1751662385289885</v>
      </c>
      <c r="Q7799">
        <f t="shared" si="1471"/>
        <v>0.33805950736208495</v>
      </c>
      <c r="R7799">
        <f t="shared" si="1465"/>
        <v>1</v>
      </c>
      <c r="S7799">
        <f t="shared" si="1466"/>
        <v>1.1751662385289885</v>
      </c>
      <c r="T7799" s="6">
        <f t="shared" si="1472"/>
        <v>105.89999999999999</v>
      </c>
      <c r="U7799">
        <f t="shared" si="1467"/>
        <v>7.1056092223531815</v>
      </c>
      <c r="V7799" s="16">
        <f t="shared" si="1468"/>
        <v>5.0470057895024647</v>
      </c>
    </row>
    <row r="7800" spans="4:22" ht="15.75" x14ac:dyDescent="0.25">
      <c r="D7800" s="27">
        <v>33362</v>
      </c>
      <c r="E7800">
        <v>124</v>
      </c>
      <c r="F7800">
        <v>4.26</v>
      </c>
      <c r="G7800">
        <v>0.6</v>
      </c>
      <c r="H7800">
        <v>0.80213948590528283</v>
      </c>
      <c r="I7800" s="20">
        <f t="shared" si="1469"/>
        <v>0.40489399872894472</v>
      </c>
      <c r="J7800">
        <f t="shared" si="1470"/>
        <v>4.9235110245439674E-2</v>
      </c>
      <c r="K7800" s="16">
        <f t="shared" si="1461"/>
        <v>0.73003351826167362</v>
      </c>
      <c r="L7800" s="16">
        <f t="shared" si="1462"/>
        <v>6.7442259860446316E-2</v>
      </c>
      <c r="M7800" s="6"/>
      <c r="N7800" s="6">
        <f t="shared" si="1463"/>
        <v>0.64171158872422629</v>
      </c>
      <c r="O7800" s="6"/>
      <c r="P7800" s="6">
        <f t="shared" si="1464"/>
        <v>0.66436491531926867</v>
      </c>
      <c r="Q7800">
        <f t="shared" si="1471"/>
        <v>0.35298999999999997</v>
      </c>
      <c r="R7800">
        <f t="shared" si="1465"/>
        <v>1</v>
      </c>
      <c r="S7800">
        <f t="shared" si="1466"/>
        <v>0.66436491531926867</v>
      </c>
      <c r="T7800" s="6">
        <f t="shared" si="1472"/>
        <v>105.85828841127577</v>
      </c>
      <c r="U7800">
        <f t="shared" si="1467"/>
        <v>4.7541849045428854</v>
      </c>
      <c r="V7800" s="16">
        <f t="shared" si="1468"/>
        <v>4.9925469731738064</v>
      </c>
    </row>
    <row r="7801" spans="4:22" ht="15.75" x14ac:dyDescent="0.25">
      <c r="D7801" s="27">
        <v>33363</v>
      </c>
      <c r="E7801">
        <v>125</v>
      </c>
      <c r="F7801">
        <v>5.5129999999999999</v>
      </c>
      <c r="G7801">
        <v>0</v>
      </c>
      <c r="H7801">
        <v>2.8276188007775134</v>
      </c>
      <c r="I7801" s="20">
        <f t="shared" si="1469"/>
        <v>0.42527036028684406</v>
      </c>
      <c r="J7801">
        <f t="shared" si="1470"/>
        <v>5.1712875810880236E-2</v>
      </c>
      <c r="K7801" s="16">
        <f t="shared" si="1461"/>
        <v>0.73040637606646075</v>
      </c>
      <c r="L7801" s="16">
        <f t="shared" si="1462"/>
        <v>7.0800142914106773E-2</v>
      </c>
      <c r="M7801" s="6"/>
      <c r="N7801" s="6">
        <f t="shared" si="1463"/>
        <v>2.2620950406220106</v>
      </c>
      <c r="O7801" s="6"/>
      <c r="P7801" s="6">
        <f t="shared" si="1464"/>
        <v>2.2847483672170528</v>
      </c>
      <c r="Q7801">
        <f t="shared" si="1471"/>
        <v>0.35286096137091921</v>
      </c>
      <c r="R7801">
        <f t="shared" si="1465"/>
        <v>1</v>
      </c>
      <c r="S7801">
        <f t="shared" si="1466"/>
        <v>2.2847483672170528</v>
      </c>
      <c r="T7801" s="6">
        <f t="shared" si="1472"/>
        <v>103.59619337065376</v>
      </c>
      <c r="U7801">
        <f t="shared" si="1467"/>
        <v>6.1525402297523302</v>
      </c>
      <c r="V7801" s="16">
        <f t="shared" si="1468"/>
        <v>5.2082824720649183</v>
      </c>
    </row>
    <row r="7802" spans="4:22" ht="15.75" x14ac:dyDescent="0.25">
      <c r="D7802" s="27">
        <v>33364</v>
      </c>
      <c r="E7802">
        <v>126</v>
      </c>
      <c r="F7802">
        <v>4.78</v>
      </c>
      <c r="G7802">
        <v>0</v>
      </c>
      <c r="H7802">
        <v>3.2036784066006816</v>
      </c>
      <c r="I7802" s="20">
        <f t="shared" si="1469"/>
        <v>0.44024671362762802</v>
      </c>
      <c r="J7802">
        <f t="shared" si="1470"/>
        <v>5.353400037711957E-2</v>
      </c>
      <c r="K7802" s="16">
        <f t="shared" si="1461"/>
        <v>0.75219416155557706</v>
      </c>
      <c r="L7802" s="16">
        <f t="shared" si="1462"/>
        <v>7.1170454535845432E-2</v>
      </c>
      <c r="M7802" s="6"/>
      <c r="N7802" s="6">
        <f t="shared" si="1463"/>
        <v>2.5629427252805455</v>
      </c>
      <c r="O7802" s="6"/>
      <c r="P7802" s="6">
        <f t="shared" si="1464"/>
        <v>2.5855960518755881</v>
      </c>
      <c r="Q7802">
        <f t="shared" si="1471"/>
        <v>0.34532064456884587</v>
      </c>
      <c r="R7802">
        <f t="shared" si="1465"/>
        <v>1</v>
      </c>
      <c r="S7802">
        <f t="shared" si="1466"/>
        <v>2.5855960518755881</v>
      </c>
      <c r="T7802" s="6">
        <f t="shared" si="1472"/>
        <v>101.03325064537323</v>
      </c>
      <c r="U7802">
        <f t="shared" si="1467"/>
        <v>5.3345079445340362</v>
      </c>
      <c r="V7802" s="16">
        <f t="shared" si="1468"/>
        <v>5.2317578803239391</v>
      </c>
    </row>
    <row r="7803" spans="4:22" ht="15.75" x14ac:dyDescent="0.25">
      <c r="D7803" s="27">
        <v>33365</v>
      </c>
      <c r="E7803">
        <v>127</v>
      </c>
      <c r="F7803">
        <v>5.8869999999999996</v>
      </c>
      <c r="G7803">
        <v>0</v>
      </c>
      <c r="H7803">
        <v>2.8757413535656626</v>
      </c>
      <c r="I7803" s="20">
        <f t="shared" si="1469"/>
        <v>0.48015556368912171</v>
      </c>
      <c r="J7803">
        <f t="shared" si="1470"/>
        <v>5.8386916544597198E-2</v>
      </c>
      <c r="K7803" s="16">
        <f t="shared" si="1461"/>
        <v>0.77687961699247543</v>
      </c>
      <c r="L7803" s="16">
        <f t="shared" si="1462"/>
        <v>7.5155680838467298E-2</v>
      </c>
      <c r="M7803" s="6"/>
      <c r="N7803" s="6">
        <f t="shared" si="1463"/>
        <v>2.3005930828525303</v>
      </c>
      <c r="O7803" s="6"/>
      <c r="P7803" s="6">
        <f t="shared" si="1464"/>
        <v>2.3232464094475729</v>
      </c>
      <c r="Q7803">
        <f t="shared" si="1471"/>
        <v>0.33677750215124408</v>
      </c>
      <c r="R7803">
        <f t="shared" si="1465"/>
        <v>1</v>
      </c>
      <c r="S7803">
        <f t="shared" si="1466"/>
        <v>2.3232464094475729</v>
      </c>
      <c r="T7803" s="6">
        <f t="shared" si="1472"/>
        <v>98.7326575625207</v>
      </c>
      <c r="U7803">
        <f t="shared" si="1467"/>
        <v>6.5699264162075037</v>
      </c>
      <c r="V7803" s="16">
        <f t="shared" si="1468"/>
        <v>5.4806304104460031</v>
      </c>
    </row>
    <row r="7804" spans="4:22" ht="15.75" x14ac:dyDescent="0.25">
      <c r="D7804" s="27">
        <v>33366</v>
      </c>
      <c r="E7804">
        <v>128</v>
      </c>
      <c r="F7804">
        <v>7.274</v>
      </c>
      <c r="G7804">
        <v>0</v>
      </c>
      <c r="H7804">
        <v>2.4393965822474306</v>
      </c>
      <c r="I7804" s="20">
        <f t="shared" si="1469"/>
        <v>0.54754717968206068</v>
      </c>
      <c r="J7804">
        <f t="shared" si="1470"/>
        <v>6.6581737049338577E-2</v>
      </c>
      <c r="K7804" s="16">
        <f t="shared" si="1461"/>
        <v>0.79903820347394916</v>
      </c>
      <c r="L7804" s="16">
        <f t="shared" si="1462"/>
        <v>8.3327351257879281E-2</v>
      </c>
      <c r="M7804" s="6"/>
      <c r="N7804" s="6">
        <f t="shared" si="1463"/>
        <v>1.9515172657979445</v>
      </c>
      <c r="O7804" s="6"/>
      <c r="P7804" s="6">
        <f t="shared" si="1464"/>
        <v>1.9741705923929869</v>
      </c>
      <c r="Q7804">
        <f t="shared" si="1471"/>
        <v>0.32910885854173566</v>
      </c>
      <c r="R7804">
        <f t="shared" si="1465"/>
        <v>1</v>
      </c>
      <c r="S7804">
        <f t="shared" si="1466"/>
        <v>1.9741705923929869</v>
      </c>
      <c r="T7804" s="6">
        <f t="shared" si="1472"/>
        <v>96.781140296722768</v>
      </c>
      <c r="U7804">
        <f t="shared" si="1467"/>
        <v>8.117826524799284</v>
      </c>
      <c r="V7804" s="16">
        <f t="shared" si="1468"/>
        <v>5.9710960370150943</v>
      </c>
    </row>
    <row r="7805" spans="4:22" ht="15.75" x14ac:dyDescent="0.25">
      <c r="D7805" s="27">
        <v>33367</v>
      </c>
      <c r="E7805">
        <v>129</v>
      </c>
      <c r="F7805">
        <v>5.6289999999999996</v>
      </c>
      <c r="G7805">
        <v>0</v>
      </c>
      <c r="H7805">
        <v>2.204065941807912</v>
      </c>
      <c r="I7805" s="20">
        <f t="shared" si="1469"/>
        <v>0.56709362843141065</v>
      </c>
      <c r="J7805">
        <f t="shared" si="1470"/>
        <v>6.8958585217259533E-2</v>
      </c>
      <c r="K7805" s="16">
        <f t="shared" si="1461"/>
        <v>0.8178346018577326</v>
      </c>
      <c r="L7805" s="16">
        <f t="shared" si="1462"/>
        <v>8.4318497970883491E-2</v>
      </c>
      <c r="M7805" s="6"/>
      <c r="N7805" s="6">
        <f t="shared" si="1463"/>
        <v>1.7632527534463298</v>
      </c>
      <c r="O7805" s="6"/>
      <c r="P7805" s="6">
        <f t="shared" si="1464"/>
        <v>1.7859060800413722</v>
      </c>
      <c r="Q7805">
        <f t="shared" si="1471"/>
        <v>0.32260380098907587</v>
      </c>
      <c r="R7805">
        <f t="shared" si="1465"/>
        <v>1</v>
      </c>
      <c r="S7805">
        <f t="shared" si="1466"/>
        <v>1.7859060800413722</v>
      </c>
      <c r="T7805" s="6">
        <f t="shared" si="1472"/>
        <v>95.017887543276444</v>
      </c>
      <c r="U7805">
        <f t="shared" si="1467"/>
        <v>6.281996907904202</v>
      </c>
      <c r="V7805" s="16">
        <f t="shared" si="1468"/>
        <v>6.0289173683948789</v>
      </c>
    </row>
    <row r="7806" spans="4:22" ht="15.75" x14ac:dyDescent="0.25">
      <c r="D7806" s="27">
        <v>33368</v>
      </c>
      <c r="E7806">
        <v>130</v>
      </c>
      <c r="F7806">
        <v>11.23</v>
      </c>
      <c r="G7806">
        <v>0</v>
      </c>
      <c r="H7806">
        <v>4.0814944753602864</v>
      </c>
      <c r="I7806" s="20">
        <f t="shared" si="1469"/>
        <v>0.73043850875338501</v>
      </c>
      <c r="J7806">
        <f t="shared" si="1470"/>
        <v>8.8821322664411617E-2</v>
      </c>
      <c r="K7806" s="16">
        <f t="shared" si="1461"/>
        <v>0.83481769587690269</v>
      </c>
      <c r="L7806" s="16">
        <f t="shared" si="1462"/>
        <v>0.10639607078658367</v>
      </c>
      <c r="M7806" s="6"/>
      <c r="N7806" s="6">
        <f t="shared" si="1463"/>
        <v>3.2651955802882293</v>
      </c>
      <c r="O7806" s="6"/>
      <c r="P7806" s="6">
        <f t="shared" si="1464"/>
        <v>3.2878489068832719</v>
      </c>
      <c r="Q7806">
        <f t="shared" si="1471"/>
        <v>0.31672629181092149</v>
      </c>
      <c r="R7806">
        <f t="shared" si="1465"/>
        <v>0.98823940792463427</v>
      </c>
      <c r="S7806">
        <f t="shared" si="1466"/>
        <v>3.2491818570839808</v>
      </c>
      <c r="T7806" s="6">
        <f t="shared" si="1472"/>
        <v>91.79135901278751</v>
      </c>
      <c r="U7806">
        <f t="shared" si="1467"/>
        <v>12.532745652116574</v>
      </c>
      <c r="V7806" s="16">
        <f t="shared" si="1468"/>
        <v>7.2384990892657211</v>
      </c>
    </row>
    <row r="7807" spans="4:22" ht="15.75" x14ac:dyDescent="0.25">
      <c r="D7807" s="27">
        <v>33369</v>
      </c>
      <c r="E7807">
        <v>131</v>
      </c>
      <c r="F7807">
        <v>12.49</v>
      </c>
      <c r="G7807">
        <v>0</v>
      </c>
      <c r="H7807">
        <v>3.6755365264275919</v>
      </c>
      <c r="I7807" s="20">
        <f t="shared" si="1469"/>
        <v>0.93868937814604203</v>
      </c>
      <c r="J7807">
        <f t="shared" si="1470"/>
        <v>0.1141446283825587</v>
      </c>
      <c r="K7807" s="16">
        <f t="shared" si="1461"/>
        <v>0.86589460035456622</v>
      </c>
      <c r="L7807" s="16">
        <f t="shared" si="1462"/>
        <v>0.13182277419886762</v>
      </c>
      <c r="M7807" s="6"/>
      <c r="N7807" s="6">
        <f t="shared" si="1463"/>
        <v>2.9404292211420735</v>
      </c>
      <c r="O7807" s="6"/>
      <c r="P7807" s="6">
        <f t="shared" si="1464"/>
        <v>2.9630825477371161</v>
      </c>
      <c r="Q7807">
        <f t="shared" si="1471"/>
        <v>0.30597119670929168</v>
      </c>
      <c r="R7807">
        <f t="shared" si="1465"/>
        <v>0.86296556425213178</v>
      </c>
      <c r="S7807">
        <f t="shared" si="1466"/>
        <v>2.5570382027336045</v>
      </c>
      <c r="T7807" s="6">
        <f t="shared" si="1472"/>
        <v>89.25697413664895</v>
      </c>
      <c r="U7807">
        <f t="shared" si="1467"/>
        <v>13.938913018248977</v>
      </c>
      <c r="V7807" s="16">
        <f t="shared" si="1468"/>
        <v>8.4846418004826845</v>
      </c>
    </row>
    <row r="7808" spans="4:22" ht="15.75" x14ac:dyDescent="0.25">
      <c r="D7808" s="27">
        <v>33370</v>
      </c>
      <c r="E7808">
        <v>132</v>
      </c>
      <c r="F7808">
        <v>10.92</v>
      </c>
      <c r="G7808">
        <v>0</v>
      </c>
      <c r="H7808">
        <v>2.4757548557101225</v>
      </c>
      <c r="I7808" s="20">
        <f t="shared" si="1469"/>
        <v>1.0765589333488379</v>
      </c>
      <c r="J7808">
        <f t="shared" si="1470"/>
        <v>0.13090956629521869</v>
      </c>
      <c r="K7808" s="16">
        <f t="shared" si="1461"/>
        <v>0.8903049956017014</v>
      </c>
      <c r="L7808" s="16">
        <f t="shared" si="1462"/>
        <v>0.14703901128482955</v>
      </c>
      <c r="M7808" s="6"/>
      <c r="N7808" s="6">
        <f t="shared" si="1463"/>
        <v>1.9806038845680982</v>
      </c>
      <c r="O7808" s="6"/>
      <c r="P7808" s="6">
        <f t="shared" si="1464"/>
        <v>2.0032572111631408</v>
      </c>
      <c r="Q7808">
        <f t="shared" si="1471"/>
        <v>0.29752324712216316</v>
      </c>
      <c r="R7808">
        <f t="shared" si="1465"/>
        <v>0.77051654014477122</v>
      </c>
      <c r="S7808">
        <f t="shared" si="1466"/>
        <v>1.5435428153654867</v>
      </c>
      <c r="T7808" s="6">
        <f t="shared" si="1472"/>
        <v>87.736084647878513</v>
      </c>
      <c r="U7808">
        <f t="shared" si="1467"/>
        <v>12.186783839814158</v>
      </c>
      <c r="V7808" s="16">
        <f t="shared" si="1468"/>
        <v>9.1731660270602617</v>
      </c>
    </row>
    <row r="7809" spans="4:22" ht="15.75" x14ac:dyDescent="0.25">
      <c r="D7809" s="27">
        <v>33371</v>
      </c>
      <c r="E7809">
        <v>133</v>
      </c>
      <c r="F7809">
        <v>11.62</v>
      </c>
      <c r="G7809">
        <v>0.1</v>
      </c>
      <c r="H7809">
        <v>2.5743136599955072</v>
      </c>
      <c r="I7809" s="20">
        <f t="shared" si="1469"/>
        <v>1.2167648749143374</v>
      </c>
      <c r="J7809">
        <f t="shared" si="1470"/>
        <v>0.14795860878958342</v>
      </c>
      <c r="K7809" s="16">
        <f t="shared" si="1461"/>
        <v>0.90495372314803402</v>
      </c>
      <c r="L7809" s="16">
        <f t="shared" si="1462"/>
        <v>0.16349853589737656</v>
      </c>
      <c r="M7809" s="6"/>
      <c r="N7809" s="6">
        <f t="shared" si="1463"/>
        <v>2.0594509279964059</v>
      </c>
      <c r="O7809" s="6"/>
      <c r="P7809" s="6">
        <f t="shared" si="1464"/>
        <v>2.0821042545914485</v>
      </c>
      <c r="Q7809">
        <f t="shared" si="1471"/>
        <v>0.29245361549292836</v>
      </c>
      <c r="R7809">
        <f t="shared" si="1465"/>
        <v>0.71755178629855443</v>
      </c>
      <c r="S7809">
        <f t="shared" si="1466"/>
        <v>1.4940176271419141</v>
      </c>
      <c r="T7809" s="6">
        <f t="shared" si="1472"/>
        <v>86.364720347331641</v>
      </c>
      <c r="U7809">
        <f t="shared" si="1467"/>
        <v>12.967987932109937</v>
      </c>
      <c r="V7809" s="16">
        <f t="shared" si="1468"/>
        <v>9.8789268513115633</v>
      </c>
    </row>
    <row r="7810" spans="4:22" ht="15.75" x14ac:dyDescent="0.25">
      <c r="D7810" s="27">
        <v>33372</v>
      </c>
      <c r="E7810">
        <v>134</v>
      </c>
      <c r="F7810">
        <v>8.0939999999999994</v>
      </c>
      <c r="G7810">
        <v>10.3</v>
      </c>
      <c r="H7810">
        <v>1.4626173466395536</v>
      </c>
      <c r="I7810" s="20">
        <f t="shared" si="1469"/>
        <v>1.206247873019805</v>
      </c>
      <c r="J7810">
        <f t="shared" si="1470"/>
        <v>0.14667974135920828</v>
      </c>
      <c r="K7810" s="16">
        <f t="shared" si="1461"/>
        <v>0.9181622712731965</v>
      </c>
      <c r="L7810" s="16">
        <f t="shared" si="1462"/>
        <v>0.15975361431025753</v>
      </c>
      <c r="M7810" s="6"/>
      <c r="N7810" s="6">
        <f t="shared" si="1463"/>
        <v>1.1700938773116429</v>
      </c>
      <c r="O7810" s="6"/>
      <c r="P7810" s="6">
        <f t="shared" si="1464"/>
        <v>1.1927472039066853</v>
      </c>
      <c r="Q7810">
        <f t="shared" si="1471"/>
        <v>0.28788240115777214</v>
      </c>
      <c r="R7810">
        <f t="shared" si="1465"/>
        <v>0.67141101140590931</v>
      </c>
      <c r="S7810">
        <f t="shared" si="1466"/>
        <v>0.80082360652655793</v>
      </c>
      <c r="T7810" s="6">
        <f t="shared" si="1472"/>
        <v>95.886550067400123</v>
      </c>
      <c r="U7810">
        <f t="shared" si="1467"/>
        <v>9.0329513186314827</v>
      </c>
      <c r="V7810" s="16">
        <f t="shared" si="1468"/>
        <v>9.7215923559967141</v>
      </c>
    </row>
    <row r="7811" spans="4:22" ht="15.75" x14ac:dyDescent="0.25">
      <c r="D7811" s="27">
        <v>33373</v>
      </c>
      <c r="E7811">
        <v>135</v>
      </c>
      <c r="F7811">
        <v>4.7629999999999999</v>
      </c>
      <c r="G7811">
        <v>7.4</v>
      </c>
      <c r="H7811">
        <v>0.97194119390110845</v>
      </c>
      <c r="I7811" s="20">
        <f t="shared" si="1469"/>
        <v>0.95796646379995032</v>
      </c>
      <c r="J7811">
        <f t="shared" si="1470"/>
        <v>0.11648872199807396</v>
      </c>
      <c r="K7811" s="16">
        <f t="shared" si="1461"/>
        <v>0.82645101260402098</v>
      </c>
      <c r="L7811" s="16">
        <f t="shared" si="1462"/>
        <v>0.14095054664043036</v>
      </c>
      <c r="M7811" s="6"/>
      <c r="N7811" s="6">
        <f t="shared" si="1463"/>
        <v>0.77755295512088685</v>
      </c>
      <c r="O7811" s="6"/>
      <c r="P7811" s="6">
        <f t="shared" si="1464"/>
        <v>0.80020628171592922</v>
      </c>
      <c r="Q7811">
        <f t="shared" si="1471"/>
        <v>0.31962183355800039</v>
      </c>
      <c r="R7811">
        <f t="shared" si="1465"/>
        <v>1</v>
      </c>
      <c r="S7811">
        <f t="shared" si="1466"/>
        <v>0.80020628171592922</v>
      </c>
      <c r="T7811" s="6">
        <f t="shared" si="1472"/>
        <v>102.50899711227925</v>
      </c>
      <c r="U7811">
        <f t="shared" si="1467"/>
        <v>5.3155358451497099</v>
      </c>
      <c r="V7811" s="16">
        <f t="shared" si="1468"/>
        <v>8.9021541445077101</v>
      </c>
    </row>
    <row r="7812" spans="4:22" ht="15.75" x14ac:dyDescent="0.25">
      <c r="D7812" s="27">
        <v>33374</v>
      </c>
      <c r="E7812">
        <v>136</v>
      </c>
      <c r="F7812">
        <v>5.1639999999999997</v>
      </c>
      <c r="G7812">
        <v>12.2</v>
      </c>
      <c r="H7812">
        <v>0.95166241391912476</v>
      </c>
      <c r="I7812" s="20">
        <f t="shared" si="1469"/>
        <v>0.80451331537350901</v>
      </c>
      <c r="J7812">
        <f t="shared" si="1470"/>
        <v>9.7828819149418697E-2</v>
      </c>
      <c r="K7812" s="16">
        <f t="shared" si="1461"/>
        <v>0.76266569278510499</v>
      </c>
      <c r="L7812" s="16">
        <f t="shared" si="1462"/>
        <v>0.12827221687679055</v>
      </c>
      <c r="M7812" s="6"/>
      <c r="N7812" s="6">
        <f t="shared" si="1463"/>
        <v>0.7613299311352999</v>
      </c>
      <c r="O7812" s="6"/>
      <c r="P7812" s="6">
        <f t="shared" si="1464"/>
        <v>0.78398325773034228</v>
      </c>
      <c r="Q7812">
        <f t="shared" si="1471"/>
        <v>0.34169665704093083</v>
      </c>
      <c r="R7812">
        <f t="shared" si="1465"/>
        <v>1</v>
      </c>
      <c r="S7812">
        <f t="shared" si="1466"/>
        <v>0.78398325773034228</v>
      </c>
      <c r="T7812" s="6">
        <f t="shared" si="1472"/>
        <v>105.89999999999999</v>
      </c>
      <c r="U7812">
        <f t="shared" si="1467"/>
        <v>5.7630541894505773</v>
      </c>
      <c r="V7812" s="16">
        <f t="shared" si="1468"/>
        <v>8.3183444619662712</v>
      </c>
    </row>
    <row r="7813" spans="4:22" ht="15.75" x14ac:dyDescent="0.25">
      <c r="D7813" s="27">
        <v>33375</v>
      </c>
      <c r="E7813">
        <v>137</v>
      </c>
      <c r="F7813">
        <v>3.613</v>
      </c>
      <c r="G7813">
        <v>0.5</v>
      </c>
      <c r="H7813">
        <v>0.92504532643841897</v>
      </c>
      <c r="I7813" s="20">
        <f t="shared" si="1469"/>
        <v>0.67195256966225003</v>
      </c>
      <c r="J7813">
        <f t="shared" si="1470"/>
        <v>8.1709432470929599E-2</v>
      </c>
      <c r="K7813" s="16">
        <f t="shared" si="1461"/>
        <v>0.73003351826167362</v>
      </c>
      <c r="L7813" s="16">
        <f t="shared" si="1462"/>
        <v>0.11192559030096701</v>
      </c>
      <c r="M7813" s="6"/>
      <c r="N7813" s="6">
        <f t="shared" si="1463"/>
        <v>0.74003626115073518</v>
      </c>
      <c r="O7813" s="6"/>
      <c r="P7813" s="6">
        <f t="shared" si="1464"/>
        <v>0.76268958774577755</v>
      </c>
      <c r="Q7813">
        <f t="shared" si="1471"/>
        <v>0.35298999999999997</v>
      </c>
      <c r="R7813">
        <f t="shared" si="1465"/>
        <v>1</v>
      </c>
      <c r="S7813">
        <f t="shared" si="1466"/>
        <v>0.76268958774577755</v>
      </c>
      <c r="T7813" s="6">
        <f t="shared" si="1472"/>
        <v>105.65996373884926</v>
      </c>
      <c r="U7813">
        <f t="shared" si="1467"/>
        <v>4.0321291220923579</v>
      </c>
      <c r="V7813" s="16">
        <f t="shared" si="1468"/>
        <v>7.5211943066025535</v>
      </c>
    </row>
    <row r="7814" spans="4:22" ht="15.75" x14ac:dyDescent="0.25">
      <c r="D7814" s="27">
        <v>33376</v>
      </c>
      <c r="E7814">
        <v>138</v>
      </c>
      <c r="F7814">
        <v>5.109</v>
      </c>
      <c r="G7814">
        <v>0</v>
      </c>
      <c r="H7814">
        <v>1.7008368745061184</v>
      </c>
      <c r="I7814" s="20">
        <f t="shared" si="1469"/>
        <v>0.6342916281977663</v>
      </c>
      <c r="J7814">
        <f t="shared" si="1470"/>
        <v>7.7129861988848386E-2</v>
      </c>
      <c r="K7814" s="16">
        <f t="shared" si="1461"/>
        <v>0.73231657671781802</v>
      </c>
      <c r="L7814" s="16">
        <f t="shared" si="1462"/>
        <v>0.10532311358366078</v>
      </c>
      <c r="M7814" s="6"/>
      <c r="N7814" s="6">
        <f t="shared" si="1463"/>
        <v>1.3606694996048949</v>
      </c>
      <c r="O7814" s="6"/>
      <c r="P7814" s="6">
        <f t="shared" si="1464"/>
        <v>1.3833228261999373</v>
      </c>
      <c r="Q7814">
        <f t="shared" si="1471"/>
        <v>0.35219987912949752</v>
      </c>
      <c r="R7814">
        <f t="shared" si="1465"/>
        <v>1</v>
      </c>
      <c r="S7814">
        <f t="shared" si="1466"/>
        <v>1.3833228261999373</v>
      </c>
      <c r="T7814" s="6">
        <f t="shared" si="1472"/>
        <v>104.29929423924436</v>
      </c>
      <c r="U7814">
        <f t="shared" si="1467"/>
        <v>5.7016738679130521</v>
      </c>
      <c r="V7814" s="16">
        <f t="shared" si="1468"/>
        <v>7.1827999690862629</v>
      </c>
    </row>
    <row r="7815" spans="4:22" ht="15.75" x14ac:dyDescent="0.25">
      <c r="D7815" s="27">
        <v>33377</v>
      </c>
      <c r="E7815">
        <v>139</v>
      </c>
      <c r="F7815">
        <v>10.119999999999999</v>
      </c>
      <c r="G7815">
        <v>1.1000000000000001</v>
      </c>
      <c r="H7815">
        <v>3.679568950069092</v>
      </c>
      <c r="I7815" s="20">
        <f t="shared" si="1469"/>
        <v>0.7388438388232097</v>
      </c>
      <c r="J7815">
        <f t="shared" si="1470"/>
        <v>8.9843410800902301E-2</v>
      </c>
      <c r="K7815" s="16">
        <f t="shared" ref="K7815:K7878" si="1473">IF(theta&gt;topt,(1-rs)*(theta-topt)/(topt-Porosity)+1,IF(theta&lt;twilt,rwp*theta,(1-rwp)*(theta-twilt)/(topt-twilt)+rwp))</f>
        <v>0.74542211589570451</v>
      </c>
      <c r="L7815" s="16">
        <f t="shared" ref="L7815:L7878" si="1474">(soiltemp-tmin)^2/((30-tmin))^2</f>
        <v>0.12052689192477986</v>
      </c>
      <c r="M7815" s="6"/>
      <c r="N7815" s="6">
        <f t="shared" ref="N7815:N7878" si="1475">ET0*kc</f>
        <v>2.9436551600552736</v>
      </c>
      <c r="O7815" s="6"/>
      <c r="P7815" s="6">
        <f t="shared" ref="P7815:P7878" si="1476">(etc-Inter)</f>
        <v>2.9663084866503162</v>
      </c>
      <c r="Q7815">
        <f t="shared" si="1471"/>
        <v>0.34766431413081456</v>
      </c>
      <c r="R7815">
        <f t="shared" ref="R7815:R7878" si="1477">IF(MAX(0,(1-(0.9*tfield-theta)/(0.9*tfield-alfa*twilt))^2) &gt; 1, 1, MAX(0,(1-(0.9*tfield-theta)/(0.9*tfield-alfa*twilt))^2))</f>
        <v>1</v>
      </c>
      <c r="S7815">
        <f t="shared" ref="S7815:S7878" si="1478">epot*Kr</f>
        <v>2.9663084866503162</v>
      </c>
      <c r="T7815" s="6">
        <f t="shared" si="1472"/>
        <v>102.45563907918908</v>
      </c>
      <c r="U7815">
        <f t="shared" ref="U7815:U7878" si="1479">IF(Temperature &lt;0, 0.2*Temperature,Temperature*(s1_+(1-s1_)*EXP(-s2_*(LAI-LAIref))))</f>
        <v>11.293979162904694</v>
      </c>
      <c r="V7815" s="16">
        <f t="shared" si="1468"/>
        <v>7.9473969090936798</v>
      </c>
    </row>
    <row r="7816" spans="4:22" ht="15.75" x14ac:dyDescent="0.25">
      <c r="D7816" s="27">
        <v>33378</v>
      </c>
      <c r="E7816">
        <v>140</v>
      </c>
      <c r="F7816">
        <v>9.9350000000000005</v>
      </c>
      <c r="G7816">
        <v>2</v>
      </c>
      <c r="H7816">
        <v>2.2379342812796379</v>
      </c>
      <c r="I7816" s="20">
        <f t="shared" si="1469"/>
        <v>0.83365918093397551</v>
      </c>
      <c r="J7816">
        <f t="shared" si="1470"/>
        <v>0.10137295640157142</v>
      </c>
      <c r="K7816" s="16">
        <f t="shared" si="1473"/>
        <v>0.76317962051944555</v>
      </c>
      <c r="L7816" s="16">
        <f t="shared" si="1474"/>
        <v>0.13282974764521829</v>
      </c>
      <c r="M7816" s="6"/>
      <c r="N7816" s="6">
        <f t="shared" si="1475"/>
        <v>1.7903474250237104</v>
      </c>
      <c r="O7816" s="6"/>
      <c r="P7816" s="6">
        <f t="shared" si="1476"/>
        <v>1.8130007516187527</v>
      </c>
      <c r="Q7816">
        <f t="shared" si="1471"/>
        <v>0.34151879693063025</v>
      </c>
      <c r="R7816">
        <f t="shared" si="1477"/>
        <v>1</v>
      </c>
      <c r="S7816">
        <f t="shared" si="1478"/>
        <v>1.8130007516187527</v>
      </c>
      <c r="T7816" s="6">
        <f t="shared" si="1472"/>
        <v>102.66529165416537</v>
      </c>
      <c r="U7816">
        <f t="shared" si="1479"/>
        <v>11.087518081369383</v>
      </c>
      <c r="V7816" s="16">
        <f t="shared" ref="V7816:V7879" si="1480">V7815+(Tsurface-V7815)*att*EXP(-kz*z)*EXP(-klai*LAI)</f>
        <v>8.5313965175720803</v>
      </c>
    </row>
    <row r="7817" spans="4:22" ht="15.75" x14ac:dyDescent="0.25">
      <c r="D7817" s="27">
        <v>33379</v>
      </c>
      <c r="E7817">
        <v>141</v>
      </c>
      <c r="F7817">
        <v>11.98</v>
      </c>
      <c r="G7817">
        <v>0.4</v>
      </c>
      <c r="H7817">
        <v>4.0190167076885732</v>
      </c>
      <c r="I7817" s="20">
        <f t="shared" ref="I7817:I7880" si="1481">K7817*L7817/CF</f>
        <v>0.9574365335618491</v>
      </c>
      <c r="J7817">
        <f t="shared" ref="J7817:J7880" si="1482">K7817*L7817</f>
        <v>0.11642428248112086</v>
      </c>
      <c r="K7817" s="16">
        <f t="shared" si="1473"/>
        <v>0.7611603130859399</v>
      </c>
      <c r="L7817" s="16">
        <f t="shared" si="1474"/>
        <v>0.15295632270829629</v>
      </c>
      <c r="M7817" s="6"/>
      <c r="N7817" s="6">
        <f t="shared" si="1475"/>
        <v>3.2152133661508588</v>
      </c>
      <c r="O7817" s="6"/>
      <c r="P7817" s="6">
        <f t="shared" si="1476"/>
        <v>3.237866692745901</v>
      </c>
      <c r="Q7817">
        <f t="shared" ref="Q7817:Q7880" si="1483">IF(T7816/L &gt;= tfield, tfield-0.00001,T7816/L)</f>
        <v>0.3422176388472179</v>
      </c>
      <c r="R7817">
        <f t="shared" si="1477"/>
        <v>1</v>
      </c>
      <c r="S7817">
        <f t="shared" si="1478"/>
        <v>3.237866692745901</v>
      </c>
      <c r="T7817" s="6">
        <f t="shared" ref="T7817:T7880" si="1484">(IF(T7816+Precipitation-actevapo-Inter&lt;0,0,IF(T7816+Precipitation-actevapo-Inter&gt;tfield*L,tfield*L,IF(T7816+Precipitation-actevapo-Inter&lt;twilt*L,twilt*L,T7816+Precipitation-actevapo-Inter))))</f>
        <v>99.850078288014529</v>
      </c>
      <c r="U7817">
        <f t="shared" si="1479"/>
        <v>13.369750036719195</v>
      </c>
      <c r="V7817" s="16">
        <f t="shared" si="1480"/>
        <v>9.4312333091613176</v>
      </c>
    </row>
    <row r="7818" spans="4:22" ht="15.75" x14ac:dyDescent="0.25">
      <c r="D7818" s="27">
        <v>33380</v>
      </c>
      <c r="E7818">
        <v>142</v>
      </c>
      <c r="F7818">
        <v>10.08</v>
      </c>
      <c r="G7818">
        <v>1.2</v>
      </c>
      <c r="H7818">
        <v>2.3820630806378169</v>
      </c>
      <c r="I7818" s="20">
        <f t="shared" si="1481"/>
        <v>1.0429489463677823</v>
      </c>
      <c r="J7818">
        <f t="shared" si="1482"/>
        <v>0.12682259187832234</v>
      </c>
      <c r="K7818" s="16">
        <f t="shared" si="1473"/>
        <v>0.78827555971630314</v>
      </c>
      <c r="L7818" s="16">
        <f t="shared" si="1474"/>
        <v>0.16088611439883438</v>
      </c>
      <c r="M7818" s="6"/>
      <c r="N7818" s="6">
        <f t="shared" si="1475"/>
        <v>1.9056504645102537</v>
      </c>
      <c r="O7818" s="6"/>
      <c r="P7818" s="6">
        <f t="shared" si="1476"/>
        <v>1.928303791105296</v>
      </c>
      <c r="Q7818">
        <f t="shared" si="1483"/>
        <v>0.33283359429338177</v>
      </c>
      <c r="R7818">
        <f t="shared" si="1477"/>
        <v>1</v>
      </c>
      <c r="S7818">
        <f t="shared" si="1478"/>
        <v>1.928303791105296</v>
      </c>
      <c r="T7818" s="6">
        <f t="shared" si="1484"/>
        <v>99.144427823504287</v>
      </c>
      <c r="U7818">
        <f t="shared" si="1479"/>
        <v>11.249338929059222</v>
      </c>
      <c r="V7818" s="16">
        <f t="shared" si="1480"/>
        <v>9.7693645187360332</v>
      </c>
    </row>
    <row r="7819" spans="4:22" ht="15.75" x14ac:dyDescent="0.25">
      <c r="D7819" s="27">
        <v>33381</v>
      </c>
      <c r="E7819">
        <v>143</v>
      </c>
      <c r="F7819">
        <v>6.9480000000000004</v>
      </c>
      <c r="G7819">
        <v>0</v>
      </c>
      <c r="H7819">
        <v>2.7589506879167849</v>
      </c>
      <c r="I7819" s="20">
        <f t="shared" si="1481"/>
        <v>0.99454669264202988</v>
      </c>
      <c r="J7819">
        <f t="shared" si="1482"/>
        <v>0.12093687782527084</v>
      </c>
      <c r="K7819" s="16">
        <f t="shared" si="1473"/>
        <v>0.79507216227939304</v>
      </c>
      <c r="L7819" s="16">
        <f t="shared" si="1474"/>
        <v>0.15210805202707237</v>
      </c>
      <c r="M7819" s="6"/>
      <c r="N7819" s="6">
        <f t="shared" si="1475"/>
        <v>2.2071605503334282</v>
      </c>
      <c r="O7819" s="6"/>
      <c r="P7819" s="6">
        <f t="shared" si="1476"/>
        <v>2.2298138769284703</v>
      </c>
      <c r="Q7819">
        <f t="shared" si="1483"/>
        <v>0.33048142607834763</v>
      </c>
      <c r="R7819">
        <f t="shared" si="1477"/>
        <v>1</v>
      </c>
      <c r="S7819">
        <f t="shared" si="1478"/>
        <v>2.2298138769284703</v>
      </c>
      <c r="T7819" s="6">
        <f t="shared" si="1484"/>
        <v>96.93726727317086</v>
      </c>
      <c r="U7819">
        <f t="shared" si="1479"/>
        <v>7.7540086189586788</v>
      </c>
      <c r="V7819" s="16">
        <f t="shared" si="1480"/>
        <v>9.3945487100958722</v>
      </c>
    </row>
    <row r="7820" spans="4:22" ht="15.75" x14ac:dyDescent="0.25">
      <c r="D7820" s="27">
        <v>33382</v>
      </c>
      <c r="E7820">
        <v>144</v>
      </c>
      <c r="F7820">
        <v>7.5069999999999997</v>
      </c>
      <c r="G7820">
        <v>0.1</v>
      </c>
      <c r="H7820">
        <v>2.9715446976288611</v>
      </c>
      <c r="I7820" s="20">
        <f t="shared" si="1481"/>
        <v>0.99203797300958341</v>
      </c>
      <c r="J7820">
        <f t="shared" si="1482"/>
        <v>0.12063181751796534</v>
      </c>
      <c r="K7820" s="16">
        <f t="shared" si="1473"/>
        <v>0.81633083609598101</v>
      </c>
      <c r="L7820" s="16">
        <f t="shared" si="1474"/>
        <v>0.14777319707151418</v>
      </c>
      <c r="M7820" s="6"/>
      <c r="N7820" s="6">
        <f t="shared" si="1475"/>
        <v>2.377235758103089</v>
      </c>
      <c r="O7820" s="6"/>
      <c r="P7820" s="6">
        <f t="shared" si="1476"/>
        <v>2.3998890846981311</v>
      </c>
      <c r="Q7820">
        <f t="shared" si="1483"/>
        <v>0.32312422424390286</v>
      </c>
      <c r="R7820">
        <f t="shared" si="1477"/>
        <v>1</v>
      </c>
      <c r="S7820">
        <f t="shared" si="1478"/>
        <v>2.3998890846981311</v>
      </c>
      <c r="T7820" s="6">
        <f t="shared" si="1484"/>
        <v>94.660031515067772</v>
      </c>
      <c r="U7820">
        <f t="shared" si="1479"/>
        <v>8.3778558869491651</v>
      </c>
      <c r="V7820" s="16">
        <f t="shared" si="1480"/>
        <v>9.2054642200122689</v>
      </c>
    </row>
    <row r="7821" spans="4:22" ht="15.75" x14ac:dyDescent="0.25">
      <c r="D7821" s="27">
        <v>33383</v>
      </c>
      <c r="E7821">
        <v>145</v>
      </c>
      <c r="F7821">
        <v>6.9850000000000003</v>
      </c>
      <c r="G7821">
        <v>0.4</v>
      </c>
      <c r="H7821">
        <v>1.9706954368717702</v>
      </c>
      <c r="I7821" s="20">
        <f t="shared" si="1481"/>
        <v>0.97795987214399827</v>
      </c>
      <c r="J7821">
        <f t="shared" si="1482"/>
        <v>0.11891992045271019</v>
      </c>
      <c r="K7821" s="16">
        <f t="shared" si="1473"/>
        <v>0.8382644521972975</v>
      </c>
      <c r="L7821" s="16">
        <f t="shared" si="1474"/>
        <v>0.14186444402001278</v>
      </c>
      <c r="M7821" s="6"/>
      <c r="N7821" s="6">
        <f t="shared" si="1475"/>
        <v>1.5765563494974162</v>
      </c>
      <c r="O7821" s="6"/>
      <c r="P7821" s="6">
        <f t="shared" si="1476"/>
        <v>1.5992096760924586</v>
      </c>
      <c r="Q7821">
        <f t="shared" si="1483"/>
        <v>0.31553343838355924</v>
      </c>
      <c r="R7821">
        <f t="shared" si="1477"/>
        <v>0.97392675927146188</v>
      </c>
      <c r="S7821">
        <f t="shared" si="1478"/>
        <v>1.5575130972322924</v>
      </c>
      <c r="T7821" s="6">
        <f t="shared" si="1484"/>
        <v>93.525171744430537</v>
      </c>
      <c r="U7821">
        <f t="shared" si="1479"/>
        <v>7.7953008352657411</v>
      </c>
      <c r="V7821" s="16">
        <f t="shared" si="1480"/>
        <v>8.9432020908136955</v>
      </c>
    </row>
    <row r="7822" spans="4:22" ht="15.75" x14ac:dyDescent="0.25">
      <c r="D7822" s="27">
        <v>33384</v>
      </c>
      <c r="E7822">
        <v>146</v>
      </c>
      <c r="F7822">
        <v>8.2919999999999998</v>
      </c>
      <c r="G7822">
        <v>0.4</v>
      </c>
      <c r="H7822">
        <v>2.8471210142847609</v>
      </c>
      <c r="I7822" s="20">
        <f t="shared" si="1481"/>
        <v>0.99973190081089791</v>
      </c>
      <c r="J7822">
        <f t="shared" si="1482"/>
        <v>0.12156739913860519</v>
      </c>
      <c r="K7822" s="16">
        <f t="shared" si="1473"/>
        <v>0.84919506333380967</v>
      </c>
      <c r="L7822" s="16">
        <f t="shared" si="1474"/>
        <v>0.14315603609534683</v>
      </c>
      <c r="M7822" s="6"/>
      <c r="N7822" s="6">
        <f t="shared" si="1475"/>
        <v>2.2776968114278087</v>
      </c>
      <c r="O7822" s="6"/>
      <c r="P7822" s="6">
        <f t="shared" si="1476"/>
        <v>2.3003501380228508</v>
      </c>
      <c r="Q7822">
        <f t="shared" si="1483"/>
        <v>0.31175057248143512</v>
      </c>
      <c r="R7822">
        <f t="shared" si="1477"/>
        <v>0.92922794881829363</v>
      </c>
      <c r="S7822">
        <f t="shared" si="1478"/>
        <v>2.1375496403188521</v>
      </c>
      <c r="T7822" s="6">
        <f t="shared" si="1484"/>
        <v>91.810275430706739</v>
      </c>
      <c r="U7822">
        <f t="shared" si="1479"/>
        <v>9.2539204761665736</v>
      </c>
      <c r="V7822" s="16">
        <f t="shared" si="1480"/>
        <v>9.0009894835408417</v>
      </c>
    </row>
    <row r="7823" spans="4:22" ht="15.75" x14ac:dyDescent="0.25">
      <c r="D7823" s="27">
        <v>33385</v>
      </c>
      <c r="E7823">
        <v>147</v>
      </c>
      <c r="F7823">
        <v>8.9749999999999996</v>
      </c>
      <c r="G7823">
        <v>0</v>
      </c>
      <c r="H7823">
        <v>2.9908667971432412</v>
      </c>
      <c r="I7823" s="20">
        <f t="shared" si="1481"/>
        <v>1.0495101098653012</v>
      </c>
      <c r="J7823">
        <f t="shared" si="1482"/>
        <v>0.12762042935962062</v>
      </c>
      <c r="K7823" s="16">
        <f t="shared" si="1473"/>
        <v>0.86571240338739841</v>
      </c>
      <c r="L7823" s="16">
        <f t="shared" si="1474"/>
        <v>0.14741665807289081</v>
      </c>
      <c r="M7823" s="6"/>
      <c r="N7823" s="6">
        <f t="shared" si="1475"/>
        <v>2.392693437714593</v>
      </c>
      <c r="O7823" s="6"/>
      <c r="P7823" s="6">
        <f t="shared" si="1476"/>
        <v>2.4153467643096356</v>
      </c>
      <c r="Q7823">
        <f t="shared" si="1483"/>
        <v>0.30603425143568913</v>
      </c>
      <c r="R7823">
        <f t="shared" si="1477"/>
        <v>0.86367528347191436</v>
      </c>
      <c r="S7823">
        <f t="shared" si="1478"/>
        <v>2.0860753013480955</v>
      </c>
      <c r="T7823" s="6">
        <f t="shared" si="1484"/>
        <v>89.746853455953698</v>
      </c>
      <c r="U7823">
        <f t="shared" si="1479"/>
        <v>10.016152469078028</v>
      </c>
      <c r="V7823" s="16">
        <f t="shared" si="1480"/>
        <v>9.1897894544877676</v>
      </c>
    </row>
    <row r="7824" spans="4:22" ht="15.75" x14ac:dyDescent="0.25">
      <c r="D7824" s="27">
        <v>33386</v>
      </c>
      <c r="E7824">
        <v>148</v>
      </c>
      <c r="F7824">
        <v>12.14</v>
      </c>
      <c r="G7824">
        <v>0</v>
      </c>
      <c r="H7824">
        <v>2.7352254804581801</v>
      </c>
      <c r="I7824" s="20">
        <f t="shared" si="1481"/>
        <v>1.2119955421096769</v>
      </c>
      <c r="J7824">
        <f t="shared" si="1482"/>
        <v>0.1473786579205367</v>
      </c>
      <c r="K7824" s="16">
        <f t="shared" si="1473"/>
        <v>0.88558663260947657</v>
      </c>
      <c r="L7824" s="16">
        <f t="shared" si="1474"/>
        <v>0.16641924402841266</v>
      </c>
      <c r="M7824" s="6"/>
      <c r="N7824" s="6">
        <f t="shared" si="1475"/>
        <v>2.1881803843665444</v>
      </c>
      <c r="O7824" s="6"/>
      <c r="P7824" s="6">
        <f t="shared" si="1476"/>
        <v>2.2108337109615865</v>
      </c>
      <c r="Q7824">
        <f t="shared" si="1483"/>
        <v>0.2991561781865123</v>
      </c>
      <c r="R7824">
        <f t="shared" si="1477"/>
        <v>0.7879780425877293</v>
      </c>
      <c r="S7824">
        <f t="shared" si="1478"/>
        <v>1.7420884200504767</v>
      </c>
      <c r="T7824" s="6">
        <f t="shared" si="1484"/>
        <v>88.027418362498267</v>
      </c>
      <c r="U7824">
        <f t="shared" si="1479"/>
        <v>13.548310972101088</v>
      </c>
      <c r="V7824" s="16">
        <f t="shared" si="1480"/>
        <v>10.000387109859831</v>
      </c>
    </row>
    <row r="7825" spans="4:22" ht="15.75" x14ac:dyDescent="0.25">
      <c r="D7825" s="27">
        <v>33387</v>
      </c>
      <c r="E7825">
        <v>149</v>
      </c>
      <c r="F7825">
        <v>13.51</v>
      </c>
      <c r="G7825">
        <v>0</v>
      </c>
      <c r="H7825">
        <v>4.0435612474582365</v>
      </c>
      <c r="I7825" s="20">
        <f t="shared" si="1481"/>
        <v>1.4096477302495769</v>
      </c>
      <c r="J7825">
        <f t="shared" si="1482"/>
        <v>0.17141316399834855</v>
      </c>
      <c r="K7825" s="16">
        <f t="shared" si="1473"/>
        <v>0.90214768875695139</v>
      </c>
      <c r="L7825" s="16">
        <f t="shared" si="1474"/>
        <v>0.19000565665089142</v>
      </c>
      <c r="M7825" s="6"/>
      <c r="N7825" s="6">
        <f t="shared" si="1475"/>
        <v>3.2348489979665893</v>
      </c>
      <c r="O7825" s="6"/>
      <c r="P7825" s="6">
        <f t="shared" si="1476"/>
        <v>3.2575023245616315</v>
      </c>
      <c r="Q7825">
        <f t="shared" si="1483"/>
        <v>0.29342472787499424</v>
      </c>
      <c r="R7825">
        <f t="shared" si="1477"/>
        <v>0.72755142363900305</v>
      </c>
      <c r="S7825">
        <f t="shared" si="1478"/>
        <v>2.3700004537421768</v>
      </c>
      <c r="T7825" s="6">
        <f t="shared" si="1484"/>
        <v>85.680071235351136</v>
      </c>
      <c r="U7825">
        <f t="shared" si="1479"/>
        <v>15.077238981308541</v>
      </c>
      <c r="V7825" s="16">
        <f t="shared" si="1480"/>
        <v>10.944579815353478</v>
      </c>
    </row>
    <row r="7826" spans="4:22" ht="15.75" x14ac:dyDescent="0.25">
      <c r="D7826" s="27">
        <v>33388</v>
      </c>
      <c r="E7826">
        <v>150</v>
      </c>
      <c r="F7826">
        <v>13.39</v>
      </c>
      <c r="G7826">
        <v>0</v>
      </c>
      <c r="H7826">
        <v>3.1796222636231319</v>
      </c>
      <c r="I7826" s="20">
        <f t="shared" si="1481"/>
        <v>1.5946221095978852</v>
      </c>
      <c r="J7826">
        <f t="shared" si="1482"/>
        <v>0.19390604852710283</v>
      </c>
      <c r="K7826" s="16">
        <f t="shared" si="1473"/>
        <v>0.92475659543697841</v>
      </c>
      <c r="L7826" s="16">
        <f t="shared" si="1474"/>
        <v>0.20968333665733493</v>
      </c>
      <c r="M7826" s="6"/>
      <c r="N7826" s="6">
        <f t="shared" si="1475"/>
        <v>2.5436978108985056</v>
      </c>
      <c r="O7826" s="6"/>
      <c r="P7826" s="6">
        <f t="shared" si="1476"/>
        <v>2.5663511374935482</v>
      </c>
      <c r="Q7826">
        <f t="shared" si="1483"/>
        <v>0.28560023745117047</v>
      </c>
      <c r="R7826">
        <f t="shared" si="1477"/>
        <v>0.64894917721681566</v>
      </c>
      <c r="S7826">
        <f t="shared" si="1478"/>
        <v>1.665431459125877</v>
      </c>
      <c r="T7826" s="6">
        <f t="shared" si="1484"/>
        <v>84.0372931028203</v>
      </c>
      <c r="U7826">
        <f t="shared" si="1479"/>
        <v>14.943318279772123</v>
      </c>
      <c r="V7826" s="16">
        <f t="shared" si="1480"/>
        <v>11.688265033059775</v>
      </c>
    </row>
    <row r="7827" spans="4:22" ht="15.75" x14ac:dyDescent="0.25">
      <c r="D7827" s="27">
        <v>33389</v>
      </c>
      <c r="E7827">
        <v>151</v>
      </c>
      <c r="F7827">
        <v>10.16</v>
      </c>
      <c r="G7827">
        <v>0</v>
      </c>
      <c r="H7827">
        <v>3.5303458418687175</v>
      </c>
      <c r="I7827" s="20">
        <f t="shared" si="1481"/>
        <v>1.6082983177523704</v>
      </c>
      <c r="J7827">
        <f t="shared" si="1482"/>
        <v>0.19556907543868823</v>
      </c>
      <c r="K7827" s="16">
        <f t="shared" si="1473"/>
        <v>0.94057931593061039</v>
      </c>
      <c r="L7827" s="16">
        <f t="shared" si="1474"/>
        <v>0.20792406565435892</v>
      </c>
      <c r="M7827" s="6"/>
      <c r="N7827" s="6">
        <f t="shared" si="1475"/>
        <v>2.8242766734949742</v>
      </c>
      <c r="O7827" s="6"/>
      <c r="P7827" s="6">
        <f t="shared" si="1476"/>
        <v>2.8469300000900164</v>
      </c>
      <c r="Q7827">
        <f t="shared" si="1483"/>
        <v>0.28012431034273433</v>
      </c>
      <c r="R7827">
        <f t="shared" si="1477"/>
        <v>0.59661177497513662</v>
      </c>
      <c r="S7827">
        <f t="shared" si="1478"/>
        <v>1.6985119605836705</v>
      </c>
      <c r="T7827" s="6">
        <f t="shared" si="1484"/>
        <v>82.361434468831675</v>
      </c>
      <c r="U7827">
        <f t="shared" si="1479"/>
        <v>11.338619396750168</v>
      </c>
      <c r="V7827" s="16">
        <f t="shared" si="1480"/>
        <v>11.623237951775835</v>
      </c>
    </row>
    <row r="7828" spans="4:22" ht="15.75" x14ac:dyDescent="0.25">
      <c r="D7828" s="27">
        <v>33390</v>
      </c>
      <c r="E7828">
        <v>152</v>
      </c>
      <c r="F7828">
        <v>7.798</v>
      </c>
      <c r="G7828">
        <v>0.8</v>
      </c>
      <c r="H7828">
        <v>2.616449372862705</v>
      </c>
      <c r="I7828" s="20">
        <f t="shared" si="1481"/>
        <v>1.5225565513249375</v>
      </c>
      <c r="J7828">
        <f t="shared" si="1482"/>
        <v>0.1851428766411124</v>
      </c>
      <c r="K7828" s="16">
        <f t="shared" si="1473"/>
        <v>0.95672065737371237</v>
      </c>
      <c r="L7828" s="16">
        <f t="shared" si="1474"/>
        <v>0.19351821789794621</v>
      </c>
      <c r="M7828" s="6"/>
      <c r="N7828" s="6">
        <f t="shared" si="1475"/>
        <v>2.0931594982901642</v>
      </c>
      <c r="O7828" s="6"/>
      <c r="P7828" s="6">
        <f t="shared" si="1476"/>
        <v>2.1158128248852064</v>
      </c>
      <c r="Q7828">
        <f t="shared" si="1483"/>
        <v>0.27453811489610558</v>
      </c>
      <c r="R7828">
        <f t="shared" si="1477"/>
        <v>0.54548750493582809</v>
      </c>
      <c r="S7828">
        <f t="shared" si="1478"/>
        <v>1.1541494587578573</v>
      </c>
      <c r="T7828" s="6">
        <f t="shared" si="1484"/>
        <v>82.029938336668863</v>
      </c>
      <c r="U7828">
        <f t="shared" si="1479"/>
        <v>8.702613588174982</v>
      </c>
      <c r="V7828" s="16">
        <f t="shared" si="1480"/>
        <v>11.080060350887504</v>
      </c>
    </row>
    <row r="7829" spans="4:22" ht="15.75" x14ac:dyDescent="0.25">
      <c r="D7829" s="27">
        <v>33391</v>
      </c>
      <c r="E7829">
        <v>153</v>
      </c>
      <c r="F7829">
        <v>7.7249999999999996</v>
      </c>
      <c r="G7829">
        <v>0.8</v>
      </c>
      <c r="H7829">
        <v>2.1494890053027387</v>
      </c>
      <c r="I7829" s="20">
        <f t="shared" si="1481"/>
        <v>1.4350603792477639</v>
      </c>
      <c r="J7829">
        <f t="shared" si="1482"/>
        <v>0.1745033421165281</v>
      </c>
      <c r="K7829" s="16">
        <f t="shared" si="1473"/>
        <v>0.95991352349486747</v>
      </c>
      <c r="L7829" s="16">
        <f t="shared" si="1474"/>
        <v>0.1817906903542662</v>
      </c>
      <c r="M7829" s="6"/>
      <c r="N7829" s="6">
        <f t="shared" si="1475"/>
        <v>1.719591204242191</v>
      </c>
      <c r="O7829" s="6"/>
      <c r="P7829" s="6">
        <f t="shared" si="1476"/>
        <v>1.7422445308372334</v>
      </c>
      <c r="Q7829">
        <f t="shared" si="1483"/>
        <v>0.27343312778889622</v>
      </c>
      <c r="R7829">
        <f t="shared" si="1477"/>
        <v>0.53564602739700096</v>
      </c>
      <c r="S7829">
        <f t="shared" si="1478"/>
        <v>0.93322636169711581</v>
      </c>
      <c r="T7829" s="6">
        <f t="shared" si="1484"/>
        <v>81.919365301566799</v>
      </c>
      <c r="U7829">
        <f t="shared" si="1479"/>
        <v>8.6211451614069929</v>
      </c>
      <c r="V7829" s="16">
        <f t="shared" si="1480"/>
        <v>10.622751403507772</v>
      </c>
    </row>
    <row r="7830" spans="4:22" ht="15.75" x14ac:dyDescent="0.25">
      <c r="D7830" s="27">
        <v>33392</v>
      </c>
      <c r="E7830">
        <v>154</v>
      </c>
      <c r="F7830">
        <v>7.8949999999999996</v>
      </c>
      <c r="G7830">
        <v>1.3</v>
      </c>
      <c r="H7830">
        <v>2.2115119373331118</v>
      </c>
      <c r="I7830" s="20">
        <f t="shared" si="1481"/>
        <v>1.3702136125719611</v>
      </c>
      <c r="J7830">
        <f t="shared" si="1482"/>
        <v>0.16661797528875047</v>
      </c>
      <c r="K7830" s="16">
        <f t="shared" si="1473"/>
        <v>0.96097852807090067</v>
      </c>
      <c r="L7830" s="16">
        <f t="shared" si="1474"/>
        <v>0.17338366094737284</v>
      </c>
      <c r="M7830" s="6"/>
      <c r="N7830" s="6">
        <f t="shared" si="1475"/>
        <v>1.7692095498664895</v>
      </c>
      <c r="O7830" s="6"/>
      <c r="P7830" s="6">
        <f t="shared" si="1476"/>
        <v>1.7918628764615319</v>
      </c>
      <c r="Q7830">
        <f t="shared" si="1483"/>
        <v>0.27306455100522264</v>
      </c>
      <c r="R7830">
        <f t="shared" si="1477"/>
        <v>0.53238325354234928</v>
      </c>
      <c r="S7830">
        <f t="shared" si="1478"/>
        <v>0.95395778807234299</v>
      </c>
      <c r="T7830" s="6">
        <f t="shared" si="1484"/>
        <v>82.2880608400895</v>
      </c>
      <c r="U7830">
        <f t="shared" si="1479"/>
        <v>8.8108661552502543</v>
      </c>
      <c r="V7830" s="16">
        <f t="shared" si="1480"/>
        <v>10.285777058398878</v>
      </c>
    </row>
    <row r="7831" spans="4:22" ht="15.75" x14ac:dyDescent="0.25">
      <c r="D7831" s="27">
        <v>33393</v>
      </c>
      <c r="E7831">
        <v>155</v>
      </c>
      <c r="F7831">
        <v>7.3479999999999999</v>
      </c>
      <c r="G7831">
        <v>13.3</v>
      </c>
      <c r="H7831">
        <v>1.14571556723069</v>
      </c>
      <c r="I7831" s="20">
        <f t="shared" si="1481"/>
        <v>1.2909053754548894</v>
      </c>
      <c r="J7831">
        <f t="shared" si="1482"/>
        <v>0.15697409365531453</v>
      </c>
      <c r="K7831" s="16">
        <f t="shared" si="1473"/>
        <v>0.95742736900823011</v>
      </c>
      <c r="L7831" s="16">
        <f t="shared" si="1474"/>
        <v>0.16395404887779552</v>
      </c>
      <c r="M7831" s="6"/>
      <c r="N7831" s="6">
        <f t="shared" si="1475"/>
        <v>0.9165724537845521</v>
      </c>
      <c r="O7831" s="6"/>
      <c r="P7831" s="6">
        <f t="shared" si="1476"/>
        <v>0.93922578037959448</v>
      </c>
      <c r="Q7831">
        <f t="shared" si="1483"/>
        <v>0.27429353613363167</v>
      </c>
      <c r="R7831">
        <f t="shared" si="1477"/>
        <v>0.54330146392592571</v>
      </c>
      <c r="S7831">
        <f t="shared" si="1478"/>
        <v>0.51028274143720365</v>
      </c>
      <c r="T7831" s="6">
        <f t="shared" si="1484"/>
        <v>95.100431425247336</v>
      </c>
      <c r="U7831">
        <f t="shared" si="1479"/>
        <v>8.2004109574134088</v>
      </c>
      <c r="V7831" s="16">
        <f t="shared" si="1480"/>
        <v>9.8979407553726997</v>
      </c>
    </row>
    <row r="7832" spans="4:22" ht="15.75" x14ac:dyDescent="0.25">
      <c r="D7832" s="27">
        <v>33394</v>
      </c>
      <c r="E7832">
        <v>156</v>
      </c>
      <c r="F7832">
        <v>8.9719999999999995</v>
      </c>
      <c r="G7832">
        <v>0.6</v>
      </c>
      <c r="H7832">
        <v>2.0053670128324139</v>
      </c>
      <c r="I7832" s="20">
        <f t="shared" si="1481"/>
        <v>1.1280333351334859</v>
      </c>
      <c r="J7832">
        <f t="shared" si="1482"/>
        <v>0.13716885355223188</v>
      </c>
      <c r="K7832" s="16">
        <f t="shared" si="1473"/>
        <v>0.83402265925751906</v>
      </c>
      <c r="L7832" s="16">
        <f t="shared" si="1474"/>
        <v>0.16446657897082217</v>
      </c>
      <c r="M7832" s="6"/>
      <c r="N7832" s="6">
        <f t="shared" si="1475"/>
        <v>1.6042936102659313</v>
      </c>
      <c r="O7832" s="6"/>
      <c r="P7832" s="6">
        <f t="shared" si="1476"/>
        <v>1.6269469368609737</v>
      </c>
      <c r="Q7832">
        <f t="shared" si="1483"/>
        <v>0.31700143808415776</v>
      </c>
      <c r="R7832">
        <f t="shared" si="1477"/>
        <v>0.9915556140796471</v>
      </c>
      <c r="S7832">
        <f t="shared" si="1478"/>
        <v>1.6132083690541836</v>
      </c>
      <c r="T7832" s="6">
        <f t="shared" si="1484"/>
        <v>94.109876382788201</v>
      </c>
      <c r="U7832">
        <f t="shared" si="1479"/>
        <v>10.012804451539617</v>
      </c>
      <c r="V7832" s="16">
        <f t="shared" si="1480"/>
        <v>9.9193031009350676</v>
      </c>
    </row>
    <row r="7833" spans="4:22" ht="15.75" x14ac:dyDescent="0.25">
      <c r="D7833" s="27">
        <v>33395</v>
      </c>
      <c r="E7833">
        <v>157</v>
      </c>
      <c r="F7833">
        <v>10.45</v>
      </c>
      <c r="G7833">
        <v>0</v>
      </c>
      <c r="H7833">
        <v>3.6618243840756253</v>
      </c>
      <c r="I7833" s="20">
        <f t="shared" si="1481"/>
        <v>1.1955702716332366</v>
      </c>
      <c r="J7833">
        <f t="shared" si="1482"/>
        <v>0.14538134503060157</v>
      </c>
      <c r="K7833" s="16">
        <f t="shared" si="1473"/>
        <v>0.84356337279638427</v>
      </c>
      <c r="L7833" s="16">
        <f t="shared" si="1474"/>
        <v>0.17234193626575711</v>
      </c>
      <c r="M7833" s="6"/>
      <c r="N7833" s="6">
        <f t="shared" si="1475"/>
        <v>2.9294595072605003</v>
      </c>
      <c r="O7833" s="6"/>
      <c r="P7833" s="6">
        <f t="shared" si="1476"/>
        <v>2.9521128338555425</v>
      </c>
      <c r="Q7833">
        <f t="shared" si="1483"/>
        <v>0.31369958794262731</v>
      </c>
      <c r="R7833">
        <f t="shared" si="1477"/>
        <v>0.95212663122819008</v>
      </c>
      <c r="S7833">
        <f t="shared" si="1478"/>
        <v>2.8107852475043833</v>
      </c>
      <c r="T7833" s="6">
        <f t="shared" si="1484"/>
        <v>91.321744461878865</v>
      </c>
      <c r="U7833">
        <f t="shared" si="1479"/>
        <v>11.662261092129848</v>
      </c>
      <c r="V7833" s="16">
        <f t="shared" si="1480"/>
        <v>10.243458357566253</v>
      </c>
    </row>
    <row r="7834" spans="4:22" ht="15.75" x14ac:dyDescent="0.25">
      <c r="D7834" s="27">
        <v>33396</v>
      </c>
      <c r="E7834">
        <v>158</v>
      </c>
      <c r="F7834">
        <v>11.84</v>
      </c>
      <c r="G7834">
        <v>1.2</v>
      </c>
      <c r="H7834">
        <v>3.3694277174803919</v>
      </c>
      <c r="I7834" s="20">
        <f t="shared" si="1481"/>
        <v>1.3327275497663553</v>
      </c>
      <c r="J7834">
        <f t="shared" si="1482"/>
        <v>0.16205967005158881</v>
      </c>
      <c r="K7834" s="16">
        <f t="shared" si="1473"/>
        <v>0.87041777949338417</v>
      </c>
      <c r="L7834" s="16">
        <f t="shared" si="1474"/>
        <v>0.18618607508903784</v>
      </c>
      <c r="M7834" s="6"/>
      <c r="N7834" s="6">
        <f t="shared" si="1475"/>
        <v>2.6955421739843137</v>
      </c>
      <c r="O7834" s="6"/>
      <c r="P7834" s="6">
        <f t="shared" si="1476"/>
        <v>2.7181955005793563</v>
      </c>
      <c r="Q7834">
        <f t="shared" si="1483"/>
        <v>0.30440581487292956</v>
      </c>
      <c r="R7834">
        <f t="shared" si="1477"/>
        <v>0.84543975988100994</v>
      </c>
      <c r="S7834">
        <f t="shared" si="1478"/>
        <v>2.2980705513194528</v>
      </c>
      <c r="T7834" s="6">
        <f t="shared" si="1484"/>
        <v>90.24632723715446</v>
      </c>
      <c r="U7834">
        <f t="shared" si="1479"/>
        <v>13.21350921826004</v>
      </c>
      <c r="V7834" s="16">
        <f t="shared" si="1480"/>
        <v>10.795828296382682</v>
      </c>
    </row>
    <row r="7835" spans="4:22" ht="15.75" x14ac:dyDescent="0.25">
      <c r="D7835" s="27">
        <v>33397</v>
      </c>
      <c r="E7835">
        <v>159</v>
      </c>
      <c r="F7835">
        <v>10.01</v>
      </c>
      <c r="G7835">
        <v>4.2</v>
      </c>
      <c r="H7835">
        <v>1.4941279185779364</v>
      </c>
      <c r="I7835" s="20">
        <f t="shared" si="1481"/>
        <v>1.3615369924211989</v>
      </c>
      <c r="J7835">
        <f t="shared" si="1482"/>
        <v>0.16556289827841777</v>
      </c>
      <c r="K7835" s="16">
        <f t="shared" si="1473"/>
        <v>0.88077585878838727</v>
      </c>
      <c r="L7835" s="16">
        <f t="shared" si="1474"/>
        <v>0.18797392847048439</v>
      </c>
      <c r="M7835" s="6"/>
      <c r="N7835" s="6">
        <f t="shared" si="1475"/>
        <v>1.195302334862349</v>
      </c>
      <c r="O7835" s="6"/>
      <c r="P7835" s="6">
        <f t="shared" si="1476"/>
        <v>1.2179556614573914</v>
      </c>
      <c r="Q7835">
        <f t="shared" si="1483"/>
        <v>0.30082109079051489</v>
      </c>
      <c r="R7835">
        <f t="shared" si="1477"/>
        <v>0.80598296629614785</v>
      </c>
      <c r="S7835">
        <f t="shared" si="1478"/>
        <v>0.98165151683861518</v>
      </c>
      <c r="T7835" s="6">
        <f t="shared" si="1484"/>
        <v>93.487329046910901</v>
      </c>
      <c r="U7835">
        <f t="shared" si="1479"/>
        <v>11.171218519829644</v>
      </c>
      <c r="V7835" s="16">
        <f t="shared" si="1480"/>
        <v>10.865643354940046</v>
      </c>
    </row>
    <row r="7836" spans="4:22" ht="15.75" x14ac:dyDescent="0.25">
      <c r="D7836" s="27">
        <v>33398</v>
      </c>
      <c r="E7836">
        <v>160</v>
      </c>
      <c r="F7836">
        <v>10.69</v>
      </c>
      <c r="G7836">
        <v>0.4</v>
      </c>
      <c r="H7836">
        <v>1.4657052147737755</v>
      </c>
      <c r="I7836" s="20">
        <f t="shared" si="1481"/>
        <v>1.349025365174948</v>
      </c>
      <c r="J7836">
        <f t="shared" si="1482"/>
        <v>0.16404148440527366</v>
      </c>
      <c r="K7836" s="16">
        <f t="shared" si="1473"/>
        <v>0.84955955225274593</v>
      </c>
      <c r="L7836" s="16">
        <f t="shared" si="1474"/>
        <v>0.19309003585480367</v>
      </c>
      <c r="M7836" s="6"/>
      <c r="N7836" s="6">
        <f t="shared" si="1475"/>
        <v>1.1725641718190205</v>
      </c>
      <c r="O7836" s="6"/>
      <c r="P7836" s="6">
        <f t="shared" si="1476"/>
        <v>1.1952174984140629</v>
      </c>
      <c r="Q7836">
        <f t="shared" si="1483"/>
        <v>0.31162443015636965</v>
      </c>
      <c r="R7836">
        <f t="shared" si="1477"/>
        <v>0.92775552531377348</v>
      </c>
      <c r="S7836">
        <f t="shared" si="1478"/>
        <v>1.1088696381053531</v>
      </c>
      <c r="T7836" s="6">
        <f t="shared" si="1484"/>
        <v>92.801112735400608</v>
      </c>
      <c r="U7836">
        <f t="shared" si="1479"/>
        <v>11.930102495202688</v>
      </c>
      <c r="V7836" s="16">
        <f t="shared" si="1480"/>
        <v>11.063611422746844</v>
      </c>
    </row>
    <row r="7837" spans="4:22" ht="15.75" x14ac:dyDescent="0.25">
      <c r="D7837" s="27">
        <v>33399</v>
      </c>
      <c r="E7837">
        <v>161</v>
      </c>
      <c r="F7837">
        <v>12.69</v>
      </c>
      <c r="G7837">
        <v>5.3</v>
      </c>
      <c r="H7837">
        <v>2.5464298423687772</v>
      </c>
      <c r="I7837" s="20">
        <f t="shared" si="1481"/>
        <v>1.4671282882728045</v>
      </c>
      <c r="J7837">
        <f t="shared" si="1482"/>
        <v>0.17840279985397303</v>
      </c>
      <c r="K7837" s="16">
        <f t="shared" si="1473"/>
        <v>0.85616897118777335</v>
      </c>
      <c r="L7837" s="16">
        <f t="shared" si="1474"/>
        <v>0.20837335369263932</v>
      </c>
      <c r="M7837" s="6"/>
      <c r="N7837" s="6">
        <f t="shared" si="1475"/>
        <v>2.0371438738950221</v>
      </c>
      <c r="O7837" s="6"/>
      <c r="P7837" s="6">
        <f t="shared" si="1476"/>
        <v>2.0597972004900642</v>
      </c>
      <c r="Q7837">
        <f t="shared" si="1483"/>
        <v>0.30933704245133536</v>
      </c>
      <c r="R7837">
        <f t="shared" si="1477"/>
        <v>0.90125803301090979</v>
      </c>
      <c r="S7837">
        <f t="shared" si="1478"/>
        <v>1.8564087733150538</v>
      </c>
      <c r="T7837" s="6">
        <f t="shared" si="1484"/>
        <v>96.2673572886806</v>
      </c>
      <c r="U7837">
        <f t="shared" si="1479"/>
        <v>14.162114187476343</v>
      </c>
      <c r="V7837" s="16">
        <f t="shared" si="1480"/>
        <v>11.639870841474902</v>
      </c>
    </row>
    <row r="7838" spans="4:22" ht="15.75" x14ac:dyDescent="0.25">
      <c r="D7838" s="27">
        <v>33400</v>
      </c>
      <c r="E7838">
        <v>162</v>
      </c>
      <c r="F7838">
        <v>12.42</v>
      </c>
      <c r="G7838">
        <v>0.2</v>
      </c>
      <c r="H7838">
        <v>2.1196863546986338</v>
      </c>
      <c r="I7838" s="20">
        <f t="shared" si="1481"/>
        <v>1.4864642266349044</v>
      </c>
      <c r="J7838">
        <f t="shared" si="1482"/>
        <v>0.18075404995880437</v>
      </c>
      <c r="K7838" s="16">
        <f t="shared" si="1473"/>
        <v>0.82278319763560837</v>
      </c>
      <c r="L7838" s="16">
        <f t="shared" si="1474"/>
        <v>0.21968612202853485</v>
      </c>
      <c r="M7838" s="6"/>
      <c r="N7838" s="6">
        <f t="shared" si="1475"/>
        <v>1.6957490837589071</v>
      </c>
      <c r="O7838" s="6"/>
      <c r="P7838" s="6">
        <f t="shared" si="1476"/>
        <v>1.7184024103539495</v>
      </c>
      <c r="Q7838">
        <f t="shared" si="1483"/>
        <v>0.32089119096226865</v>
      </c>
      <c r="R7838">
        <f t="shared" si="1477"/>
        <v>1</v>
      </c>
      <c r="S7838">
        <f t="shared" si="1478"/>
        <v>1.7184024103539495</v>
      </c>
      <c r="T7838" s="6">
        <f t="shared" si="1484"/>
        <v>94.771608204921705</v>
      </c>
      <c r="U7838">
        <f t="shared" si="1479"/>
        <v>13.860792609019398</v>
      </c>
      <c r="V7838" s="16">
        <f t="shared" si="1480"/>
        <v>12.05291778187917</v>
      </c>
    </row>
    <row r="7839" spans="4:22" ht="15.75" x14ac:dyDescent="0.25">
      <c r="D7839" s="27">
        <v>33401</v>
      </c>
      <c r="E7839">
        <v>163</v>
      </c>
      <c r="F7839">
        <v>12.84</v>
      </c>
      <c r="G7839">
        <v>3.7</v>
      </c>
      <c r="H7839">
        <v>2.5888102413999254</v>
      </c>
      <c r="I7839" s="20">
        <f t="shared" si="1481"/>
        <v>1.5944668423244328</v>
      </c>
      <c r="J7839">
        <f t="shared" si="1482"/>
        <v>0.19388716802665104</v>
      </c>
      <c r="K7839" s="16">
        <f t="shared" si="1473"/>
        <v>0.83718978073545891</v>
      </c>
      <c r="L7839" s="16">
        <f t="shared" si="1474"/>
        <v>0.23159285085434753</v>
      </c>
      <c r="M7839" s="6"/>
      <c r="N7839" s="6">
        <f t="shared" si="1475"/>
        <v>2.0710481931199403</v>
      </c>
      <c r="O7839" s="6"/>
      <c r="P7839" s="6">
        <f t="shared" si="1476"/>
        <v>2.0937015197149824</v>
      </c>
      <c r="Q7839">
        <f t="shared" si="1483"/>
        <v>0.31590536068307234</v>
      </c>
      <c r="R7839">
        <f t="shared" si="1477"/>
        <v>0.97837812913812694</v>
      </c>
      <c r="S7839">
        <f t="shared" si="1478"/>
        <v>2.0484317758323978</v>
      </c>
      <c r="T7839" s="6">
        <f t="shared" si="1484"/>
        <v>96.445829755684358</v>
      </c>
      <c r="U7839">
        <f t="shared" si="1479"/>
        <v>14.329515064396867</v>
      </c>
      <c r="V7839" s="16">
        <f t="shared" si="1480"/>
        <v>12.476319252303888</v>
      </c>
    </row>
    <row r="7840" spans="4:22" ht="15.75" x14ac:dyDescent="0.25">
      <c r="D7840" s="27">
        <v>33402</v>
      </c>
      <c r="E7840">
        <v>164</v>
      </c>
      <c r="F7840">
        <v>11.74</v>
      </c>
      <c r="G7840">
        <v>0.4</v>
      </c>
      <c r="H7840">
        <v>1.6546909537364336</v>
      </c>
      <c r="I7840" s="20">
        <f t="shared" si="1481"/>
        <v>1.5862187443126878</v>
      </c>
      <c r="J7840">
        <f t="shared" si="1482"/>
        <v>0.19288419930842285</v>
      </c>
      <c r="K7840" s="16">
        <f t="shared" si="1473"/>
        <v>0.8210642071613079</v>
      </c>
      <c r="L7840" s="16">
        <f t="shared" si="1474"/>
        <v>0.23491975125220438</v>
      </c>
      <c r="M7840" s="6"/>
      <c r="N7840" s="6">
        <f t="shared" si="1475"/>
        <v>1.323752762989147</v>
      </c>
      <c r="O7840" s="6"/>
      <c r="P7840" s="6">
        <f t="shared" si="1476"/>
        <v>1.3464060895841894</v>
      </c>
      <c r="Q7840">
        <f t="shared" si="1483"/>
        <v>0.32148609918561455</v>
      </c>
      <c r="R7840">
        <f t="shared" si="1477"/>
        <v>1</v>
      </c>
      <c r="S7840">
        <f t="shared" si="1478"/>
        <v>1.3464060895841894</v>
      </c>
      <c r="T7840" s="6">
        <f t="shared" si="1484"/>
        <v>95.522076992695219</v>
      </c>
      <c r="U7840">
        <f t="shared" si="1479"/>
        <v>13.101908633646357</v>
      </c>
      <c r="V7840" s="16">
        <f t="shared" si="1480"/>
        <v>12.592666340116258</v>
      </c>
    </row>
    <row r="7841" spans="4:22" ht="15.75" x14ac:dyDescent="0.25">
      <c r="D7841" s="27">
        <v>33403</v>
      </c>
      <c r="E7841">
        <v>165</v>
      </c>
      <c r="F7841">
        <v>13.21</v>
      </c>
      <c r="G7841">
        <v>0</v>
      </c>
      <c r="H7841">
        <v>3.6579531473671913</v>
      </c>
      <c r="I7841" s="20">
        <f t="shared" si="1481"/>
        <v>1.6826728263901871</v>
      </c>
      <c r="J7841">
        <f t="shared" si="1482"/>
        <v>0.20461301568904675</v>
      </c>
      <c r="K7841" s="16">
        <f t="shared" si="1473"/>
        <v>0.82996150222785459</v>
      </c>
      <c r="L7841" s="16">
        <f t="shared" si="1474"/>
        <v>0.24653314056110645</v>
      </c>
      <c r="M7841" s="6"/>
      <c r="N7841" s="6">
        <f t="shared" si="1475"/>
        <v>2.9263625178937533</v>
      </c>
      <c r="O7841" s="6"/>
      <c r="P7841" s="6">
        <f t="shared" si="1476"/>
        <v>2.9490158444887955</v>
      </c>
      <c r="Q7841">
        <f t="shared" si="1483"/>
        <v>0.31840692330898407</v>
      </c>
      <c r="R7841">
        <f t="shared" si="1477"/>
        <v>1</v>
      </c>
      <c r="S7841">
        <f t="shared" si="1478"/>
        <v>2.9490158444887955</v>
      </c>
      <c r="T7841" s="6">
        <f t="shared" si="1484"/>
        <v>92.595714474801468</v>
      </c>
      <c r="U7841">
        <f t="shared" si="1479"/>
        <v>14.742437227467494</v>
      </c>
      <c r="V7841" s="16">
        <f t="shared" si="1480"/>
        <v>12.992480642703036</v>
      </c>
    </row>
    <row r="7842" spans="4:22" ht="15.75" x14ac:dyDescent="0.25">
      <c r="D7842" s="27">
        <v>33404</v>
      </c>
      <c r="E7842">
        <v>166</v>
      </c>
      <c r="F7842">
        <v>11.79</v>
      </c>
      <c r="G7842">
        <v>9</v>
      </c>
      <c r="H7842">
        <v>2.424510288491549</v>
      </c>
      <c r="I7842" s="20">
        <f t="shared" si="1481"/>
        <v>1.7461979562924597</v>
      </c>
      <c r="J7842">
        <f t="shared" si="1482"/>
        <v>0.21233767148516308</v>
      </c>
      <c r="K7842" s="16">
        <f t="shared" si="1473"/>
        <v>0.85814730240790693</v>
      </c>
      <c r="L7842" s="16">
        <f t="shared" si="1474"/>
        <v>0.24743732327696777</v>
      </c>
      <c r="M7842" s="6"/>
      <c r="N7842" s="6">
        <f t="shared" si="1475"/>
        <v>1.9396082307932394</v>
      </c>
      <c r="O7842" s="6"/>
      <c r="P7842" s="6">
        <f t="shared" si="1476"/>
        <v>1.9622615573882818</v>
      </c>
      <c r="Q7842">
        <f t="shared" si="1483"/>
        <v>0.30865238158267155</v>
      </c>
      <c r="R7842">
        <f t="shared" si="1477"/>
        <v>0.89340145511810054</v>
      </c>
      <c r="S7842">
        <f t="shared" si="1478"/>
        <v>1.753087330693001</v>
      </c>
      <c r="T7842" s="6">
        <f t="shared" si="1484"/>
        <v>99.86528047070351</v>
      </c>
      <c r="U7842">
        <f t="shared" si="1479"/>
        <v>13.157708925953196</v>
      </c>
      <c r="V7842" s="16">
        <f t="shared" si="1480"/>
        <v>13.023209792131917</v>
      </c>
    </row>
    <row r="7843" spans="4:22" ht="15.75" x14ac:dyDescent="0.25">
      <c r="D7843" s="27">
        <v>33405</v>
      </c>
      <c r="E7843">
        <v>167</v>
      </c>
      <c r="F7843">
        <v>13.66</v>
      </c>
      <c r="G7843">
        <v>0</v>
      </c>
      <c r="H7843">
        <v>3.9422282401846132</v>
      </c>
      <c r="I7843" s="20">
        <f t="shared" si="1481"/>
        <v>1.6835528265835593</v>
      </c>
      <c r="J7843">
        <f t="shared" si="1482"/>
        <v>0.20472002371256082</v>
      </c>
      <c r="K7843" s="16">
        <f t="shared" si="1473"/>
        <v>0.7881291370906196</v>
      </c>
      <c r="L7843" s="16">
        <f t="shared" si="1474"/>
        <v>0.25975441596828308</v>
      </c>
      <c r="M7843" s="6"/>
      <c r="N7843" s="6">
        <f t="shared" si="1475"/>
        <v>3.1537825921476905</v>
      </c>
      <c r="O7843" s="6"/>
      <c r="P7843" s="6">
        <f t="shared" si="1476"/>
        <v>3.1764359187427331</v>
      </c>
      <c r="Q7843">
        <f t="shared" si="1483"/>
        <v>0.33288426823567835</v>
      </c>
      <c r="R7843">
        <f t="shared" si="1477"/>
        <v>1</v>
      </c>
      <c r="S7843">
        <f t="shared" si="1478"/>
        <v>3.1764359187427331</v>
      </c>
      <c r="T7843" s="6">
        <f t="shared" si="1484"/>
        <v>96.711497878555832</v>
      </c>
      <c r="U7843">
        <f t="shared" si="1479"/>
        <v>15.244639858229066</v>
      </c>
      <c r="V7843" s="16">
        <f t="shared" si="1480"/>
        <v>13.436351265880425</v>
      </c>
    </row>
    <row r="7844" spans="4:22" ht="15.75" x14ac:dyDescent="0.25">
      <c r="D7844" s="27">
        <v>33406</v>
      </c>
      <c r="E7844">
        <v>168</v>
      </c>
      <c r="F7844">
        <v>13.17</v>
      </c>
      <c r="G7844">
        <v>5.3</v>
      </c>
      <c r="H7844">
        <v>3.0690847913086814</v>
      </c>
      <c r="I7844" s="20">
        <f t="shared" si="1481"/>
        <v>1.7964166120647176</v>
      </c>
      <c r="J7844">
        <f t="shared" si="1482"/>
        <v>0.21844426002706965</v>
      </c>
      <c r="K7844" s="16">
        <f t="shared" si="1473"/>
        <v>0.8185053756496008</v>
      </c>
      <c r="L7844" s="16">
        <f t="shared" si="1474"/>
        <v>0.26688188804343888</v>
      </c>
      <c r="M7844" s="6"/>
      <c r="N7844" s="6">
        <f t="shared" si="1475"/>
        <v>2.4552678330469453</v>
      </c>
      <c r="O7844" s="6"/>
      <c r="P7844" s="6">
        <f t="shared" si="1476"/>
        <v>2.4779211596419879</v>
      </c>
      <c r="Q7844">
        <f t="shared" si="1483"/>
        <v>0.3223716595951861</v>
      </c>
      <c r="R7844">
        <f t="shared" si="1477"/>
        <v>1</v>
      </c>
      <c r="S7844">
        <f t="shared" si="1478"/>
        <v>2.4779211596419879</v>
      </c>
      <c r="T7844" s="6">
        <f t="shared" si="1484"/>
        <v>99.556230045508883</v>
      </c>
      <c r="U7844">
        <f t="shared" si="1479"/>
        <v>14.697796993622021</v>
      </c>
      <c r="V7844" s="16">
        <f t="shared" si="1480"/>
        <v>13.670954891250702</v>
      </c>
    </row>
    <row r="7845" spans="4:22" ht="15.75" x14ac:dyDescent="0.25">
      <c r="D7845" s="27">
        <v>33407</v>
      </c>
      <c r="E7845">
        <v>169</v>
      </c>
      <c r="F7845">
        <v>11.14</v>
      </c>
      <c r="G7845">
        <v>15.7</v>
      </c>
      <c r="H7845">
        <v>2.09376017926387</v>
      </c>
      <c r="I7845" s="20">
        <f t="shared" si="1481"/>
        <v>1.6907438152388774</v>
      </c>
      <c r="J7845">
        <f t="shared" si="1482"/>
        <v>0.20559444793304749</v>
      </c>
      <c r="K7845" s="16">
        <f t="shared" si="1473"/>
        <v>0.79110581324636997</v>
      </c>
      <c r="L7845" s="16">
        <f t="shared" si="1474"/>
        <v>0.25988236275166932</v>
      </c>
      <c r="M7845" s="6"/>
      <c r="N7845" s="6">
        <f t="shared" si="1475"/>
        <v>1.6750081434110962</v>
      </c>
      <c r="O7845" s="6"/>
      <c r="P7845" s="6">
        <f t="shared" si="1476"/>
        <v>1.6976614700061385</v>
      </c>
      <c r="Q7845">
        <f t="shared" si="1483"/>
        <v>0.33185410015169625</v>
      </c>
      <c r="R7845">
        <f t="shared" si="1477"/>
        <v>1</v>
      </c>
      <c r="S7845">
        <f t="shared" si="1478"/>
        <v>1.6976614700061385</v>
      </c>
      <c r="T7845" s="6">
        <f t="shared" si="1484"/>
        <v>105.89999999999999</v>
      </c>
      <c r="U7845">
        <f t="shared" si="1479"/>
        <v>12.432305125964261</v>
      </c>
      <c r="V7845" s="16">
        <f t="shared" si="1480"/>
        <v>13.440590858054842</v>
      </c>
    </row>
    <row r="7846" spans="4:22" ht="15.75" x14ac:dyDescent="0.25">
      <c r="D7846" s="27">
        <v>33408</v>
      </c>
      <c r="E7846">
        <v>170</v>
      </c>
      <c r="F7846">
        <v>12.2</v>
      </c>
      <c r="G7846">
        <v>0.1</v>
      </c>
      <c r="H7846">
        <v>2.8928390735110545</v>
      </c>
      <c r="I7846" s="20">
        <f t="shared" si="1481"/>
        <v>1.566113029361794</v>
      </c>
      <c r="J7846">
        <f t="shared" si="1482"/>
        <v>0.19043934437039414</v>
      </c>
      <c r="K7846" s="16">
        <f t="shared" si="1473"/>
        <v>0.73003351826167362</v>
      </c>
      <c r="L7846" s="16">
        <f t="shared" si="1474"/>
        <v>0.26086383653158918</v>
      </c>
      <c r="M7846" s="6"/>
      <c r="N7846" s="6">
        <f t="shared" si="1475"/>
        <v>2.3142712588088439</v>
      </c>
      <c r="O7846" s="6"/>
      <c r="P7846" s="6">
        <f t="shared" si="1476"/>
        <v>2.336924585403886</v>
      </c>
      <c r="Q7846">
        <f t="shared" si="1483"/>
        <v>0.35298999999999997</v>
      </c>
      <c r="R7846">
        <f t="shared" si="1477"/>
        <v>1</v>
      </c>
      <c r="S7846">
        <f t="shared" si="1478"/>
        <v>2.336924585403886</v>
      </c>
      <c r="T7846" s="6">
        <f t="shared" si="1484"/>
        <v>103.68572874119114</v>
      </c>
      <c r="U7846">
        <f t="shared" si="1479"/>
        <v>13.615271322869296</v>
      </c>
      <c r="V7846" s="16">
        <f t="shared" si="1480"/>
        <v>13.473077923828336</v>
      </c>
    </row>
    <row r="7847" spans="4:22" ht="15.75" x14ac:dyDescent="0.25">
      <c r="D7847" s="27">
        <v>33409</v>
      </c>
      <c r="E7847">
        <v>171</v>
      </c>
      <c r="F7847">
        <v>13.44</v>
      </c>
      <c r="G7847">
        <v>0</v>
      </c>
      <c r="H7847">
        <v>3.542896211421199</v>
      </c>
      <c r="I7847" s="20">
        <f t="shared" si="1481"/>
        <v>1.6652678482260475</v>
      </c>
      <c r="J7847">
        <f t="shared" si="1482"/>
        <v>0.20249657034428736</v>
      </c>
      <c r="K7847" s="16">
        <f t="shared" si="1473"/>
        <v>0.75133178512491183</v>
      </c>
      <c r="L7847" s="16">
        <f t="shared" si="1474"/>
        <v>0.26951684243016755</v>
      </c>
      <c r="M7847" s="6"/>
      <c r="N7847" s="6">
        <f t="shared" si="1475"/>
        <v>2.8343169691369594</v>
      </c>
      <c r="O7847" s="6"/>
      <c r="P7847" s="6">
        <f t="shared" si="1476"/>
        <v>2.856970295732002</v>
      </c>
      <c r="Q7847">
        <f t="shared" si="1483"/>
        <v>0.34561909580397049</v>
      </c>
      <c r="R7847">
        <f t="shared" si="1477"/>
        <v>1</v>
      </c>
      <c r="S7847">
        <f t="shared" si="1478"/>
        <v>2.856970295732002</v>
      </c>
      <c r="T7847" s="6">
        <f t="shared" si="1484"/>
        <v>100.85141177205419</v>
      </c>
      <c r="U7847">
        <f t="shared" si="1479"/>
        <v>14.999118572078963</v>
      </c>
      <c r="V7847" s="16">
        <f t="shared" si="1480"/>
        <v>13.756890901801608</v>
      </c>
    </row>
    <row r="7848" spans="4:22" ht="15.75" x14ac:dyDescent="0.25">
      <c r="D7848" s="27">
        <v>33410</v>
      </c>
      <c r="E7848">
        <v>172</v>
      </c>
      <c r="F7848">
        <v>12.85</v>
      </c>
      <c r="G7848">
        <v>0</v>
      </c>
      <c r="H7848">
        <v>3.4184638099152496</v>
      </c>
      <c r="I7848" s="20">
        <f t="shared" si="1481"/>
        <v>1.7472094207227158</v>
      </c>
      <c r="J7848">
        <f t="shared" si="1482"/>
        <v>0.21246066555988224</v>
      </c>
      <c r="K7848" s="16">
        <f t="shared" si="1473"/>
        <v>0.77863103162992942</v>
      </c>
      <c r="L7848" s="16">
        <f t="shared" si="1474"/>
        <v>0.27286436955271687</v>
      </c>
      <c r="M7848" s="6"/>
      <c r="N7848" s="6">
        <f t="shared" si="1475"/>
        <v>2.7347710479321998</v>
      </c>
      <c r="O7848" s="6"/>
      <c r="P7848" s="6">
        <f t="shared" si="1476"/>
        <v>2.7574243745272424</v>
      </c>
      <c r="Q7848">
        <f t="shared" si="1483"/>
        <v>0.33617137257351398</v>
      </c>
      <c r="R7848">
        <f t="shared" si="1477"/>
        <v>1</v>
      </c>
      <c r="S7848">
        <f t="shared" si="1478"/>
        <v>2.7574243745272424</v>
      </c>
      <c r="T7848" s="6">
        <f t="shared" si="1484"/>
        <v>98.116640724121993</v>
      </c>
      <c r="U7848">
        <f t="shared" si="1479"/>
        <v>14.340675122858235</v>
      </c>
      <c r="V7848" s="16">
        <f t="shared" si="1480"/>
        <v>13.86546306759668</v>
      </c>
    </row>
    <row r="7849" spans="4:22" ht="15.75" x14ac:dyDescent="0.25">
      <c r="D7849" s="27">
        <v>33411</v>
      </c>
      <c r="E7849">
        <v>173</v>
      </c>
      <c r="F7849">
        <v>12.94</v>
      </c>
      <c r="G7849">
        <v>0.8</v>
      </c>
      <c r="H7849">
        <v>2.2372261591953135</v>
      </c>
      <c r="I7849" s="20">
        <f t="shared" si="1481"/>
        <v>1.8283014076954049</v>
      </c>
      <c r="J7849">
        <f t="shared" si="1482"/>
        <v>0.22232145117576124</v>
      </c>
      <c r="K7849" s="16">
        <f t="shared" si="1473"/>
        <v>0.80497148323969403</v>
      </c>
      <c r="L7849" s="16">
        <f t="shared" si="1474"/>
        <v>0.27618549949248478</v>
      </c>
      <c r="M7849" s="6"/>
      <c r="N7849" s="6">
        <f t="shared" si="1475"/>
        <v>1.7897809273562508</v>
      </c>
      <c r="O7849" s="6"/>
      <c r="P7849" s="6">
        <f t="shared" si="1476"/>
        <v>1.8124342539512932</v>
      </c>
      <c r="Q7849">
        <f t="shared" si="1483"/>
        <v>0.32705546908040667</v>
      </c>
      <c r="R7849">
        <f t="shared" si="1477"/>
        <v>1</v>
      </c>
      <c r="S7849">
        <f t="shared" si="1478"/>
        <v>1.8124342539512932</v>
      </c>
      <c r="T7849" s="6">
        <f t="shared" si="1484"/>
        <v>97.126859796765743</v>
      </c>
      <c r="U7849">
        <f t="shared" si="1479"/>
        <v>14.441115649010548</v>
      </c>
      <c r="V7849" s="16">
        <f t="shared" si="1480"/>
        <v>13.972522911380238</v>
      </c>
    </row>
    <row r="7850" spans="4:22" ht="15.75" x14ac:dyDescent="0.25">
      <c r="D7850" s="27">
        <v>33412</v>
      </c>
      <c r="E7850">
        <v>174</v>
      </c>
      <c r="F7850">
        <v>15.13</v>
      </c>
      <c r="G7850">
        <v>0.4</v>
      </c>
      <c r="H7850">
        <v>3.4752305613214123</v>
      </c>
      <c r="I7850" s="20">
        <f t="shared" si="1481"/>
        <v>1.964573967944532</v>
      </c>
      <c r="J7850">
        <f t="shared" si="1482"/>
        <v>0.23889219450205509</v>
      </c>
      <c r="K7850" s="16">
        <f t="shared" si="1473"/>
        <v>0.8145047407462076</v>
      </c>
      <c r="L7850" s="16">
        <f t="shared" si="1474"/>
        <v>0.29329748809466016</v>
      </c>
      <c r="M7850" s="6"/>
      <c r="N7850" s="6">
        <f t="shared" si="1475"/>
        <v>2.7801844490571299</v>
      </c>
      <c r="O7850" s="6"/>
      <c r="P7850" s="6">
        <f t="shared" si="1476"/>
        <v>2.8028377756521721</v>
      </c>
      <c r="Q7850">
        <f t="shared" si="1483"/>
        <v>0.32375619932255245</v>
      </c>
      <c r="R7850">
        <f t="shared" si="1477"/>
        <v>1</v>
      </c>
      <c r="S7850">
        <f t="shared" si="1478"/>
        <v>2.8028377756521721</v>
      </c>
      <c r="T7850" s="6">
        <f t="shared" si="1484"/>
        <v>94.746675347708617</v>
      </c>
      <c r="U7850">
        <f t="shared" si="1479"/>
        <v>16.885168452050202</v>
      </c>
      <c r="V7850" s="16">
        <f t="shared" si="1480"/>
        <v>14.514216611102942</v>
      </c>
    </row>
    <row r="7851" spans="4:22" ht="15.75" x14ac:dyDescent="0.25">
      <c r="D7851" s="27">
        <v>33413</v>
      </c>
      <c r="E7851">
        <v>175</v>
      </c>
      <c r="F7851">
        <v>14.07</v>
      </c>
      <c r="G7851">
        <v>8.9</v>
      </c>
      <c r="H7851">
        <v>1.802404515668089</v>
      </c>
      <c r="I7851" s="20">
        <f t="shared" si="1481"/>
        <v>2.0689522255791819</v>
      </c>
      <c r="J7851">
        <f t="shared" si="1482"/>
        <v>0.25158459063042854</v>
      </c>
      <c r="K7851" s="16">
        <f t="shared" si="1473"/>
        <v>0.83742992614705047</v>
      </c>
      <c r="L7851" s="16">
        <f t="shared" si="1474"/>
        <v>0.30042464781256328</v>
      </c>
      <c r="M7851" s="6"/>
      <c r="N7851" s="6">
        <f t="shared" si="1475"/>
        <v>1.4419236125344712</v>
      </c>
      <c r="O7851" s="6"/>
      <c r="P7851" s="6">
        <f t="shared" si="1476"/>
        <v>1.4645769391295136</v>
      </c>
      <c r="Q7851">
        <f t="shared" si="1483"/>
        <v>0.31582225115902873</v>
      </c>
      <c r="R7851">
        <f t="shared" si="1477"/>
        <v>0.97738254822788095</v>
      </c>
      <c r="S7851">
        <f t="shared" si="1478"/>
        <v>1.4314519408421942</v>
      </c>
      <c r="T7851" s="6">
        <f t="shared" si="1484"/>
        <v>102.23787673346148</v>
      </c>
      <c r="U7851">
        <f t="shared" si="1479"/>
        <v>15.702202255145165</v>
      </c>
      <c r="V7851" s="16">
        <f t="shared" si="1480"/>
        <v>14.735158133081159</v>
      </c>
    </row>
    <row r="7852" spans="4:22" ht="15.75" x14ac:dyDescent="0.25">
      <c r="D7852" s="27">
        <v>33414</v>
      </c>
      <c r="E7852">
        <v>176</v>
      </c>
      <c r="F7852">
        <v>14.93</v>
      </c>
      <c r="G7852">
        <v>0</v>
      </c>
      <c r="H7852">
        <v>4.2191217541264399</v>
      </c>
      <c r="I7852" s="20">
        <f t="shared" si="1481"/>
        <v>1.9645857319155804</v>
      </c>
      <c r="J7852">
        <f t="shared" si="1482"/>
        <v>0.23889362500093458</v>
      </c>
      <c r="K7852" s="16">
        <f t="shared" si="1473"/>
        <v>0.76527703870529473</v>
      </c>
      <c r="L7852" s="16">
        <f t="shared" si="1474"/>
        <v>0.31216619984456584</v>
      </c>
      <c r="M7852" s="6"/>
      <c r="N7852" s="6">
        <f t="shared" si="1475"/>
        <v>3.3752974033011522</v>
      </c>
      <c r="O7852" s="6"/>
      <c r="P7852" s="6">
        <f t="shared" si="1476"/>
        <v>3.3979507298961948</v>
      </c>
      <c r="Q7852">
        <f t="shared" si="1483"/>
        <v>0.34079292244487158</v>
      </c>
      <c r="R7852">
        <f t="shared" si="1477"/>
        <v>1</v>
      </c>
      <c r="S7852">
        <f t="shared" si="1478"/>
        <v>3.3979507298961948</v>
      </c>
      <c r="T7852" s="6">
        <f t="shared" si="1484"/>
        <v>98.86257933016033</v>
      </c>
      <c r="U7852">
        <f t="shared" si="1479"/>
        <v>16.661967282822836</v>
      </c>
      <c r="V7852" s="16">
        <f t="shared" si="1480"/>
        <v>15.093506020734884</v>
      </c>
    </row>
    <row r="7853" spans="4:22" ht="15.75" x14ac:dyDescent="0.25">
      <c r="D7853" s="27">
        <v>33415</v>
      </c>
      <c r="E7853">
        <v>177</v>
      </c>
      <c r="F7853">
        <v>12.44</v>
      </c>
      <c r="G7853">
        <v>4.5</v>
      </c>
      <c r="H7853">
        <v>1.9735816165465285</v>
      </c>
      <c r="I7853" s="20">
        <f t="shared" si="1481"/>
        <v>1.9994797943035298</v>
      </c>
      <c r="J7853">
        <f t="shared" si="1482"/>
        <v>0.24313674298730922</v>
      </c>
      <c r="K7853" s="16">
        <f t="shared" si="1473"/>
        <v>0.7977868380127876</v>
      </c>
      <c r="L7853" s="16">
        <f t="shared" si="1474"/>
        <v>0.30476404398064538</v>
      </c>
      <c r="M7853" s="6"/>
      <c r="N7853" s="6">
        <f t="shared" si="1475"/>
        <v>1.5788652932372229</v>
      </c>
      <c r="O7853" s="6"/>
      <c r="P7853" s="6">
        <f t="shared" si="1476"/>
        <v>1.6015186198322653</v>
      </c>
      <c r="Q7853">
        <f t="shared" si="1483"/>
        <v>0.32954193110053442</v>
      </c>
      <c r="R7853">
        <f t="shared" si="1477"/>
        <v>1</v>
      </c>
      <c r="S7853">
        <f t="shared" si="1478"/>
        <v>1.6015186198322653</v>
      </c>
      <c r="T7853" s="6">
        <f t="shared" si="1484"/>
        <v>101.78371403692312</v>
      </c>
      <c r="U7853">
        <f t="shared" si="1479"/>
        <v>13.883112725942135</v>
      </c>
      <c r="V7853" s="16">
        <f t="shared" si="1480"/>
        <v>14.868397124777355</v>
      </c>
    </row>
    <row r="7854" spans="4:22" ht="15.75" x14ac:dyDescent="0.25">
      <c r="D7854" s="27">
        <v>33416</v>
      </c>
      <c r="E7854">
        <v>178</v>
      </c>
      <c r="F7854">
        <v>13.8</v>
      </c>
      <c r="G7854">
        <v>0.1</v>
      </c>
      <c r="H7854">
        <v>2.2290027628544169</v>
      </c>
      <c r="I7854" s="20">
        <f t="shared" si="1481"/>
        <v>1.949506106501173</v>
      </c>
      <c r="J7854">
        <f t="shared" si="1482"/>
        <v>0.23705994255054263</v>
      </c>
      <c r="K7854" s="16">
        <f t="shared" si="1473"/>
        <v>0.76965139045959385</v>
      </c>
      <c r="L7854" s="16">
        <f t="shared" si="1474"/>
        <v>0.30800950337916411</v>
      </c>
      <c r="M7854" s="6"/>
      <c r="N7854" s="6">
        <f t="shared" si="1475"/>
        <v>1.7832022102835337</v>
      </c>
      <c r="O7854" s="6"/>
      <c r="P7854" s="6">
        <f t="shared" si="1476"/>
        <v>1.805855536878576</v>
      </c>
      <c r="Q7854">
        <f t="shared" si="1483"/>
        <v>0.33927904678974374</v>
      </c>
      <c r="R7854">
        <f t="shared" si="1477"/>
        <v>1</v>
      </c>
      <c r="S7854">
        <f t="shared" si="1478"/>
        <v>1.805855536878576</v>
      </c>
      <c r="T7854" s="6">
        <f t="shared" si="1484"/>
        <v>100.10051182663958</v>
      </c>
      <c r="U7854">
        <f t="shared" si="1479"/>
        <v>15.400880676688223</v>
      </c>
      <c r="V7854" s="16">
        <f t="shared" si="1480"/>
        <v>14.96742839420183</v>
      </c>
    </row>
    <row r="7855" spans="4:22" ht="15.75" x14ac:dyDescent="0.25">
      <c r="D7855" s="27">
        <v>33417</v>
      </c>
      <c r="E7855">
        <v>179</v>
      </c>
      <c r="F7855">
        <v>12.4</v>
      </c>
      <c r="G7855">
        <v>12.6</v>
      </c>
      <c r="H7855">
        <v>2.1137152267147714</v>
      </c>
      <c r="I7855" s="20">
        <f t="shared" si="1481"/>
        <v>1.9462334418397926</v>
      </c>
      <c r="J7855">
        <f t="shared" si="1482"/>
        <v>0.23666198652771878</v>
      </c>
      <c r="K7855" s="16">
        <f t="shared" si="1473"/>
        <v>0.78586346291185483</v>
      </c>
      <c r="L7855" s="16">
        <f t="shared" si="1474"/>
        <v>0.30114898795627504</v>
      </c>
      <c r="M7855" s="6"/>
      <c r="N7855" s="6">
        <f t="shared" si="1475"/>
        <v>1.6909721813718173</v>
      </c>
      <c r="O7855" s="6"/>
      <c r="P7855" s="6">
        <f t="shared" si="1476"/>
        <v>1.7136255079668596</v>
      </c>
      <c r="Q7855">
        <f t="shared" si="1483"/>
        <v>0.33366837275546524</v>
      </c>
      <c r="R7855">
        <f t="shared" si="1477"/>
        <v>1</v>
      </c>
      <c r="S7855">
        <f t="shared" si="1478"/>
        <v>1.7136255079668596</v>
      </c>
      <c r="T7855" s="6">
        <f t="shared" si="1484"/>
        <v>105.89999999999999</v>
      </c>
      <c r="U7855">
        <f t="shared" si="1479"/>
        <v>13.838472492096663</v>
      </c>
      <c r="V7855" s="16">
        <f t="shared" si="1480"/>
        <v>14.757465221238991</v>
      </c>
    </row>
    <row r="7856" spans="4:22" ht="15.75" x14ac:dyDescent="0.25">
      <c r="D7856" s="27">
        <v>33418</v>
      </c>
      <c r="E7856">
        <v>180</v>
      </c>
      <c r="F7856">
        <v>12.9</v>
      </c>
      <c r="G7856">
        <v>6.9</v>
      </c>
      <c r="H7856">
        <v>2.2036267781583114</v>
      </c>
      <c r="I7856" s="20">
        <f t="shared" si="1481"/>
        <v>1.7948954937093131</v>
      </c>
      <c r="J7856">
        <f t="shared" si="1482"/>
        <v>0.21825929203505248</v>
      </c>
      <c r="K7856" s="16">
        <f t="shared" si="1473"/>
        <v>0.73003351826167362</v>
      </c>
      <c r="L7856" s="16">
        <f t="shared" si="1474"/>
        <v>0.29897160414601609</v>
      </c>
      <c r="M7856" s="6"/>
      <c r="N7856" s="6">
        <f t="shared" si="1475"/>
        <v>1.7629014225266493</v>
      </c>
      <c r="O7856" s="6"/>
      <c r="P7856" s="6">
        <f t="shared" si="1476"/>
        <v>1.7855547491216917</v>
      </c>
      <c r="Q7856">
        <f t="shared" si="1483"/>
        <v>0.35298999999999997</v>
      </c>
      <c r="R7856">
        <f t="shared" si="1477"/>
        <v>1</v>
      </c>
      <c r="S7856">
        <f t="shared" si="1478"/>
        <v>1.7855547491216917</v>
      </c>
      <c r="T7856" s="6">
        <f t="shared" si="1484"/>
        <v>105.89999999999999</v>
      </c>
      <c r="U7856">
        <f t="shared" si="1479"/>
        <v>14.396475415165076</v>
      </c>
      <c r="V7856" s="16">
        <f t="shared" si="1480"/>
        <v>14.690328351721604</v>
      </c>
    </row>
    <row r="7857" spans="4:22" ht="15.75" x14ac:dyDescent="0.25">
      <c r="D7857" s="27">
        <v>33419</v>
      </c>
      <c r="E7857">
        <v>181</v>
      </c>
      <c r="F7857">
        <v>13.4</v>
      </c>
      <c r="G7857">
        <v>0.3</v>
      </c>
      <c r="H7857">
        <v>1.9888079485219712</v>
      </c>
      <c r="I7857" s="20">
        <f t="shared" si="1481"/>
        <v>1.8044561666972629</v>
      </c>
      <c r="J7857">
        <f t="shared" si="1482"/>
        <v>0.21942186987038717</v>
      </c>
      <c r="K7857" s="16">
        <f t="shared" si="1473"/>
        <v>0.73003351826167362</v>
      </c>
      <c r="L7857" s="16">
        <f t="shared" si="1474"/>
        <v>0.30056410340290357</v>
      </c>
      <c r="M7857" s="6"/>
      <c r="N7857" s="6">
        <f t="shared" si="1475"/>
        <v>1.5910463588175769</v>
      </c>
      <c r="O7857" s="6"/>
      <c r="P7857" s="6">
        <f t="shared" si="1476"/>
        <v>1.6136996854126193</v>
      </c>
      <c r="Q7857">
        <f t="shared" si="1483"/>
        <v>0.35298999999999997</v>
      </c>
      <c r="R7857">
        <f t="shared" si="1477"/>
        <v>1</v>
      </c>
      <c r="S7857">
        <f t="shared" si="1478"/>
        <v>1.6136996854126193</v>
      </c>
      <c r="T7857" s="6">
        <f t="shared" si="1484"/>
        <v>104.60895364118242</v>
      </c>
      <c r="U7857">
        <f t="shared" si="1479"/>
        <v>14.954478338233491</v>
      </c>
      <c r="V7857" s="16">
        <f t="shared" si="1480"/>
        <v>14.739454955517825</v>
      </c>
    </row>
    <row r="7858" spans="4:22" ht="15.75" x14ac:dyDescent="0.25">
      <c r="D7858" s="27">
        <v>33420</v>
      </c>
      <c r="E7858">
        <v>182</v>
      </c>
      <c r="F7858">
        <v>14.1</v>
      </c>
      <c r="G7858">
        <v>0.5</v>
      </c>
      <c r="H7858">
        <v>2.7937827238101618</v>
      </c>
      <c r="I7858" s="20">
        <f t="shared" si="1481"/>
        <v>1.8720234649633243</v>
      </c>
      <c r="J7858">
        <f t="shared" si="1482"/>
        <v>0.22763805333954024</v>
      </c>
      <c r="K7858" s="16">
        <f t="shared" si="1473"/>
        <v>0.7424395742681611</v>
      </c>
      <c r="L7858" s="16">
        <f t="shared" si="1474"/>
        <v>0.30660818904208875</v>
      </c>
      <c r="M7858" s="6"/>
      <c r="N7858" s="6">
        <f t="shared" si="1475"/>
        <v>2.2350261790481296</v>
      </c>
      <c r="O7858" s="6"/>
      <c r="P7858" s="6">
        <f t="shared" si="1476"/>
        <v>2.2576795056431722</v>
      </c>
      <c r="Q7858">
        <f t="shared" si="1483"/>
        <v>0.34869651213727476</v>
      </c>
      <c r="R7858">
        <f t="shared" si="1477"/>
        <v>1</v>
      </c>
      <c r="S7858">
        <f t="shared" si="1478"/>
        <v>2.2576795056431722</v>
      </c>
      <c r="T7858" s="6">
        <f t="shared" si="1484"/>
        <v>102.8739274621343</v>
      </c>
      <c r="U7858">
        <f t="shared" si="1479"/>
        <v>15.73568243052927</v>
      </c>
      <c r="V7858" s="16">
        <f t="shared" si="1480"/>
        <v>14.92473330098386</v>
      </c>
    </row>
    <row r="7859" spans="4:22" ht="15.75" x14ac:dyDescent="0.25">
      <c r="D7859" s="27">
        <v>33421</v>
      </c>
      <c r="E7859">
        <v>183</v>
      </c>
      <c r="F7859">
        <v>17.3</v>
      </c>
      <c r="G7859">
        <v>0</v>
      </c>
      <c r="H7859">
        <v>3.6889678646913922</v>
      </c>
      <c r="I7859" s="20">
        <f t="shared" si="1481"/>
        <v>2.0846000425583395</v>
      </c>
      <c r="J7859">
        <f t="shared" si="1482"/>
        <v>0.25348736517509407</v>
      </c>
      <c r="K7859" s="16">
        <f t="shared" si="1473"/>
        <v>0.75915079883134617</v>
      </c>
      <c r="L7859" s="16">
        <f t="shared" si="1474"/>
        <v>0.33390910681424324</v>
      </c>
      <c r="M7859" s="6"/>
      <c r="N7859" s="6">
        <f t="shared" si="1475"/>
        <v>2.9511742917531141</v>
      </c>
      <c r="O7859" s="6"/>
      <c r="P7859" s="6">
        <f t="shared" si="1476"/>
        <v>2.9738276183481567</v>
      </c>
      <c r="Q7859">
        <f t="shared" si="1483"/>
        <v>0.34291309154044769</v>
      </c>
      <c r="R7859">
        <f t="shared" si="1477"/>
        <v>1</v>
      </c>
      <c r="S7859">
        <f t="shared" si="1478"/>
        <v>2.9738276183481567</v>
      </c>
      <c r="T7859" s="6">
        <f t="shared" si="1484"/>
        <v>99.922753170381199</v>
      </c>
      <c r="U7859">
        <f t="shared" si="1479"/>
        <v>19.30690113816712</v>
      </c>
      <c r="V7859" s="16">
        <f t="shared" si="1480"/>
        <v>15.739728697912117</v>
      </c>
    </row>
    <row r="7860" spans="4:22" ht="15.75" x14ac:dyDescent="0.25">
      <c r="D7860" s="27">
        <v>33422</v>
      </c>
      <c r="E7860">
        <v>184</v>
      </c>
      <c r="F7860">
        <v>18.2</v>
      </c>
      <c r="G7860">
        <v>0</v>
      </c>
      <c r="H7860">
        <v>4.7244557560976812</v>
      </c>
      <c r="I7860" s="20">
        <f t="shared" si="1481"/>
        <v>2.3551540746406232</v>
      </c>
      <c r="J7860">
        <f t="shared" si="1482"/>
        <v>0.28638673547629978</v>
      </c>
      <c r="K7860" s="16">
        <f t="shared" si="1473"/>
        <v>0.78757557818634227</v>
      </c>
      <c r="L7860" s="16">
        <f t="shared" si="1474"/>
        <v>0.36363079735890441</v>
      </c>
      <c r="M7860" s="6"/>
      <c r="N7860" s="6">
        <f t="shared" si="1475"/>
        <v>3.7795646048781451</v>
      </c>
      <c r="O7860" s="6"/>
      <c r="P7860" s="6">
        <f t="shared" si="1476"/>
        <v>3.8022179314731872</v>
      </c>
      <c r="Q7860">
        <f t="shared" si="1483"/>
        <v>0.33307584390127065</v>
      </c>
      <c r="R7860">
        <f t="shared" si="1477"/>
        <v>1</v>
      </c>
      <c r="S7860">
        <f t="shared" si="1478"/>
        <v>3.8022179314731872</v>
      </c>
      <c r="T7860" s="6">
        <f t="shared" si="1484"/>
        <v>96.143188565503067</v>
      </c>
      <c r="U7860">
        <f t="shared" si="1479"/>
        <v>20.311306399690263</v>
      </c>
      <c r="V7860" s="16">
        <f t="shared" si="1480"/>
        <v>16.589950533788649</v>
      </c>
    </row>
    <row r="7861" spans="4:22" ht="15.75" x14ac:dyDescent="0.25">
      <c r="D7861" s="27">
        <v>33423</v>
      </c>
      <c r="E7861">
        <v>185</v>
      </c>
      <c r="F7861">
        <v>20.309999999999999</v>
      </c>
      <c r="G7861">
        <v>0</v>
      </c>
      <c r="H7861">
        <v>4.5713742189048778</v>
      </c>
      <c r="I7861" s="20">
        <f t="shared" si="1481"/>
        <v>2.7449840012462308</v>
      </c>
      <c r="J7861">
        <f t="shared" si="1482"/>
        <v>0.33379005455154165</v>
      </c>
      <c r="K7861" s="16">
        <f t="shared" si="1473"/>
        <v>0.82397915158823509</v>
      </c>
      <c r="L7861" s="16">
        <f t="shared" si="1474"/>
        <v>0.40509526716562566</v>
      </c>
      <c r="M7861" s="6"/>
      <c r="N7861" s="6">
        <f t="shared" si="1475"/>
        <v>3.6570993751239023</v>
      </c>
      <c r="O7861" s="6"/>
      <c r="P7861" s="6">
        <f t="shared" si="1476"/>
        <v>3.6797527017189449</v>
      </c>
      <c r="Q7861">
        <f t="shared" si="1483"/>
        <v>0.32047729521834356</v>
      </c>
      <c r="R7861">
        <f t="shared" si="1477"/>
        <v>1</v>
      </c>
      <c r="S7861">
        <f t="shared" si="1478"/>
        <v>3.6797527017189449</v>
      </c>
      <c r="T7861" s="6">
        <f t="shared" si="1484"/>
        <v>92.486089190379175</v>
      </c>
      <c r="U7861">
        <f t="shared" si="1479"/>
        <v>22.666078735038969</v>
      </c>
      <c r="V7861" s="16">
        <f t="shared" si="1480"/>
        <v>17.719988610638758</v>
      </c>
    </row>
    <row r="7862" spans="4:22" ht="15.75" x14ac:dyDescent="0.25">
      <c r="D7862" s="27">
        <v>33424</v>
      </c>
      <c r="E7862">
        <v>186</v>
      </c>
      <c r="F7862">
        <v>21.69</v>
      </c>
      <c r="G7862">
        <v>0</v>
      </c>
      <c r="H7862">
        <v>5.5908468602055992</v>
      </c>
      <c r="I7862" s="20">
        <f t="shared" si="1481"/>
        <v>3.1925321888904845</v>
      </c>
      <c r="J7862">
        <f t="shared" si="1482"/>
        <v>0.38821191416908291</v>
      </c>
      <c r="K7862" s="16">
        <f t="shared" si="1473"/>
        <v>0.85920317854851302</v>
      </c>
      <c r="L7862" s="16">
        <f t="shared" si="1474"/>
        <v>0.45182783753768824</v>
      </c>
      <c r="M7862" s="6"/>
      <c r="N7862" s="6">
        <f t="shared" si="1475"/>
        <v>4.4726774881644795</v>
      </c>
      <c r="O7862" s="6"/>
      <c r="P7862" s="6">
        <f t="shared" si="1476"/>
        <v>4.4953308147595221</v>
      </c>
      <c r="Q7862">
        <f t="shared" si="1483"/>
        <v>0.30828696396793059</v>
      </c>
      <c r="R7862">
        <f t="shared" si="1477"/>
        <v>0.8892223148187165</v>
      </c>
      <c r="S7862">
        <f t="shared" si="1478"/>
        <v>3.9973484729763693</v>
      </c>
      <c r="T7862" s="6">
        <f t="shared" si="1484"/>
        <v>88.511394043997853</v>
      </c>
      <c r="U7862">
        <f t="shared" si="1479"/>
        <v>24.206166802707791</v>
      </c>
      <c r="V7862" s="16">
        <f t="shared" si="1480"/>
        <v>18.926287768178678</v>
      </c>
    </row>
    <row r="7863" spans="4:22" ht="15.75" x14ac:dyDescent="0.25">
      <c r="D7863" s="27">
        <v>33425</v>
      </c>
      <c r="E7863">
        <v>187</v>
      </c>
      <c r="F7863">
        <v>22.2</v>
      </c>
      <c r="G7863">
        <v>0</v>
      </c>
      <c r="H7863">
        <v>5.4764638272235144</v>
      </c>
      <c r="I7863" s="20">
        <f t="shared" si="1481"/>
        <v>3.6619566123470535</v>
      </c>
      <c r="J7863">
        <f t="shared" si="1482"/>
        <v>0.44529392406140172</v>
      </c>
      <c r="K7863" s="16">
        <f t="shared" si="1473"/>
        <v>0.89748618774081268</v>
      </c>
      <c r="L7863" s="16">
        <f t="shared" si="1474"/>
        <v>0.49615685471696563</v>
      </c>
      <c r="M7863" s="6"/>
      <c r="N7863" s="6">
        <f t="shared" si="1475"/>
        <v>4.3811710617788115</v>
      </c>
      <c r="O7863" s="6"/>
      <c r="P7863" s="6">
        <f t="shared" si="1476"/>
        <v>4.4038243883738541</v>
      </c>
      <c r="Q7863">
        <f t="shared" si="1483"/>
        <v>0.2950379801466595</v>
      </c>
      <c r="R7863">
        <f t="shared" si="1477"/>
        <v>0.74431619139695704</v>
      </c>
      <c r="S7863">
        <f t="shared" si="1478"/>
        <v>3.277837796335461</v>
      </c>
      <c r="T7863" s="6">
        <f t="shared" si="1484"/>
        <v>85.25620957425744</v>
      </c>
      <c r="U7863">
        <f t="shared" si="1479"/>
        <v>24.775329784237574</v>
      </c>
      <c r="V7863" s="16">
        <f t="shared" si="1480"/>
        <v>20.014092365501458</v>
      </c>
    </row>
    <row r="7864" spans="4:22" ht="15.75" x14ac:dyDescent="0.25">
      <c r="D7864" s="27">
        <v>33426</v>
      </c>
      <c r="E7864">
        <v>188</v>
      </c>
      <c r="F7864">
        <v>23.39</v>
      </c>
      <c r="G7864">
        <v>0</v>
      </c>
      <c r="H7864">
        <v>5.4156290998780712</v>
      </c>
      <c r="I7864" s="20">
        <f t="shared" si="1481"/>
        <v>4.1592298172030411</v>
      </c>
      <c r="J7864">
        <f t="shared" si="1482"/>
        <v>0.50576234577188983</v>
      </c>
      <c r="K7864" s="16">
        <f t="shared" si="1473"/>
        <v>0.92883909718121582</v>
      </c>
      <c r="L7864" s="16">
        <f t="shared" si="1474"/>
        <v>0.5445101819106738</v>
      </c>
      <c r="M7864" s="6"/>
      <c r="N7864" s="6">
        <f t="shared" si="1475"/>
        <v>4.3325032799024568</v>
      </c>
      <c r="O7864" s="6"/>
      <c r="P7864" s="6">
        <f t="shared" si="1476"/>
        <v>4.3551566064974994</v>
      </c>
      <c r="Q7864">
        <f t="shared" si="1483"/>
        <v>0.2841873652475248</v>
      </c>
      <c r="R7864">
        <f t="shared" si="1477"/>
        <v>0.63523473257165519</v>
      </c>
      <c r="S7864">
        <f t="shared" si="1478"/>
        <v>2.7665467422361165</v>
      </c>
      <c r="T7864" s="6">
        <f t="shared" si="1484"/>
        <v>82.512316158616372</v>
      </c>
      <c r="U7864">
        <f t="shared" si="1479"/>
        <v>26.103376741140398</v>
      </c>
      <c r="V7864" s="16">
        <f t="shared" si="1480"/>
        <v>21.146577227131679</v>
      </c>
    </row>
    <row r="7865" spans="4:22" ht="15.75" x14ac:dyDescent="0.25">
      <c r="D7865" s="27">
        <v>33427</v>
      </c>
      <c r="E7865">
        <v>189</v>
      </c>
      <c r="F7865">
        <v>21.15</v>
      </c>
      <c r="G7865">
        <v>0</v>
      </c>
      <c r="H7865">
        <v>5.4108169600964411</v>
      </c>
      <c r="I7865" s="20">
        <f t="shared" si="1481"/>
        <v>4.4358391692591601</v>
      </c>
      <c r="J7865">
        <f t="shared" si="1482"/>
        <v>0.53939804298191385</v>
      </c>
      <c r="K7865" s="16">
        <f t="shared" si="1473"/>
        <v>0.95526741255763226</v>
      </c>
      <c r="L7865" s="16">
        <f t="shared" si="1474"/>
        <v>0.56465659342207641</v>
      </c>
      <c r="M7865" s="6"/>
      <c r="N7865" s="6">
        <f t="shared" si="1475"/>
        <v>4.3286535680771534</v>
      </c>
      <c r="O7865" s="6"/>
      <c r="P7865" s="6">
        <f t="shared" si="1476"/>
        <v>4.351306894672196</v>
      </c>
      <c r="Q7865">
        <f t="shared" si="1483"/>
        <v>0.27504105386205457</v>
      </c>
      <c r="R7865">
        <f t="shared" si="1477"/>
        <v>0.54999655774029554</v>
      </c>
      <c r="S7865">
        <f t="shared" si="1478"/>
        <v>2.3932038137413225</v>
      </c>
      <c r="T7865" s="6">
        <f t="shared" si="1484"/>
        <v>80.141765671470097</v>
      </c>
      <c r="U7865">
        <f t="shared" si="1479"/>
        <v>23.603523645793903</v>
      </c>
      <c r="V7865" s="16">
        <f t="shared" si="1480"/>
        <v>21.603520022594338</v>
      </c>
    </row>
    <row r="7866" spans="4:22" ht="15.75" x14ac:dyDescent="0.25">
      <c r="D7866" s="27">
        <v>33428</v>
      </c>
      <c r="E7866">
        <v>190</v>
      </c>
      <c r="F7866">
        <v>21.46</v>
      </c>
      <c r="G7866">
        <v>0</v>
      </c>
      <c r="H7866">
        <v>4.8724303101610626</v>
      </c>
      <c r="I7866" s="20">
        <f t="shared" si="1481"/>
        <v>4.6993394310587329</v>
      </c>
      <c r="J7866">
        <f t="shared" si="1482"/>
        <v>0.57143967481674196</v>
      </c>
      <c r="K7866" s="16">
        <f t="shared" si="1473"/>
        <v>0.97809980667793461</v>
      </c>
      <c r="L7866" s="16">
        <f t="shared" si="1474"/>
        <v>0.58423452383413432</v>
      </c>
      <c r="M7866" s="6"/>
      <c r="N7866" s="6">
        <f t="shared" si="1475"/>
        <v>3.8979442481288502</v>
      </c>
      <c r="O7866" s="6"/>
      <c r="P7866" s="6">
        <f t="shared" si="1476"/>
        <v>3.9205975747238924</v>
      </c>
      <c r="Q7866">
        <f t="shared" si="1483"/>
        <v>0.26713921890490033</v>
      </c>
      <c r="R7866">
        <f t="shared" si="1477"/>
        <v>0.48129825571803231</v>
      </c>
      <c r="S7866">
        <f t="shared" si="1478"/>
        <v>1.8869767740869572</v>
      </c>
      <c r="T7866" s="6">
        <f t="shared" si="1484"/>
        <v>78.277442223978184</v>
      </c>
      <c r="U7866">
        <f t="shared" si="1479"/>
        <v>23.949485458096323</v>
      </c>
      <c r="V7866" s="16">
        <f t="shared" si="1480"/>
        <v>22.039822579302403</v>
      </c>
    </row>
    <row r="7867" spans="4:22" ht="15.75" x14ac:dyDescent="0.25">
      <c r="D7867" s="27">
        <v>33429</v>
      </c>
      <c r="E7867">
        <v>191</v>
      </c>
      <c r="F7867">
        <v>17.739999999999998</v>
      </c>
      <c r="G7867">
        <v>1.8</v>
      </c>
      <c r="H7867">
        <v>2.8137209287726037</v>
      </c>
      <c r="I7867" s="20">
        <f t="shared" si="1481"/>
        <v>4.6323024051570307</v>
      </c>
      <c r="J7867">
        <f t="shared" si="1482"/>
        <v>0.56328797246709494</v>
      </c>
      <c r="K7867" s="16">
        <f t="shared" si="1473"/>
        <v>0.99605638172312561</v>
      </c>
      <c r="L7867" s="16">
        <f t="shared" si="1474"/>
        <v>0.56551816021964152</v>
      </c>
      <c r="M7867" s="6"/>
      <c r="N7867" s="6">
        <f t="shared" si="1475"/>
        <v>2.2509767430180831</v>
      </c>
      <c r="O7867" s="6"/>
      <c r="P7867" s="6">
        <f t="shared" si="1476"/>
        <v>2.2736300696131257</v>
      </c>
      <c r="Q7867">
        <f t="shared" si="1483"/>
        <v>0.26092480741326063</v>
      </c>
      <c r="R7867">
        <f t="shared" si="1477"/>
        <v>0.43048864906572448</v>
      </c>
      <c r="S7867">
        <f t="shared" si="1478"/>
        <v>0.97877193714296362</v>
      </c>
      <c r="T7867" s="6">
        <f t="shared" si="1484"/>
        <v>79.121323613430263</v>
      </c>
      <c r="U7867">
        <f t="shared" si="1479"/>
        <v>19.797943710467319</v>
      </c>
      <c r="V7867" s="16">
        <f t="shared" si="1480"/>
        <v>21.62287803804865</v>
      </c>
    </row>
    <row r="7868" spans="4:22" ht="15.75" x14ac:dyDescent="0.25">
      <c r="D7868" s="27">
        <v>33430</v>
      </c>
      <c r="E7868">
        <v>192</v>
      </c>
      <c r="F7868">
        <v>15.44</v>
      </c>
      <c r="G7868">
        <v>0</v>
      </c>
      <c r="H7868">
        <v>2.8552956207824405</v>
      </c>
      <c r="I7868" s="20">
        <f t="shared" si="1481"/>
        <v>4.3037983895116234</v>
      </c>
      <c r="J7868">
        <f t="shared" si="1482"/>
        <v>0.52334188416461336</v>
      </c>
      <c r="K7868" s="16">
        <f t="shared" si="1473"/>
        <v>0.98792838251820125</v>
      </c>
      <c r="L7868" s="16">
        <f t="shared" si="1474"/>
        <v>0.52973666252064733</v>
      </c>
      <c r="M7868" s="6"/>
      <c r="N7868" s="6">
        <f t="shared" si="1475"/>
        <v>2.2842364966259523</v>
      </c>
      <c r="O7868" s="6"/>
      <c r="P7868" s="6">
        <f t="shared" si="1476"/>
        <v>2.3068898232209945</v>
      </c>
      <c r="Q7868">
        <f t="shared" si="1483"/>
        <v>0.26373774537810085</v>
      </c>
      <c r="R7868">
        <f t="shared" si="1477"/>
        <v>0.45313647062744422</v>
      </c>
      <c r="S7868">
        <f t="shared" si="1478"/>
        <v>1.0453359126207302</v>
      </c>
      <c r="T7868" s="6">
        <f t="shared" si="1484"/>
        <v>78.098641027404582</v>
      </c>
      <c r="U7868">
        <f t="shared" si="1479"/>
        <v>17.231130264352618</v>
      </c>
      <c r="V7868" s="16">
        <f t="shared" si="1480"/>
        <v>20.806100964915633</v>
      </c>
    </row>
    <row r="7869" spans="4:22" ht="15.75" x14ac:dyDescent="0.25">
      <c r="D7869" s="27">
        <v>33431</v>
      </c>
      <c r="E7869">
        <v>193</v>
      </c>
      <c r="F7869">
        <v>18.64</v>
      </c>
      <c r="G7869">
        <v>0</v>
      </c>
      <c r="H7869">
        <v>4.5005919124526415</v>
      </c>
      <c r="I7869" s="20">
        <f t="shared" si="1481"/>
        <v>4.346462750324827</v>
      </c>
      <c r="J7869">
        <f t="shared" si="1482"/>
        <v>0.52852987043949895</v>
      </c>
      <c r="K7869" s="16">
        <f t="shared" si="1473"/>
        <v>0.99777853841689201</v>
      </c>
      <c r="L7869" s="16">
        <f t="shared" si="1474"/>
        <v>0.52970659328680458</v>
      </c>
      <c r="M7869" s="6"/>
      <c r="N7869" s="6">
        <f t="shared" si="1475"/>
        <v>3.6004735299621133</v>
      </c>
      <c r="O7869" s="6"/>
      <c r="P7869" s="6">
        <f t="shared" si="1476"/>
        <v>3.6231268565571559</v>
      </c>
      <c r="Q7869">
        <f t="shared" si="1483"/>
        <v>0.26032880342468195</v>
      </c>
      <c r="R7869">
        <f t="shared" si="1477"/>
        <v>0.42576457662587142</v>
      </c>
      <c r="S7869">
        <f t="shared" si="1478"/>
        <v>1.5425990721438818</v>
      </c>
      <c r="T7869" s="6">
        <f t="shared" si="1484"/>
        <v>76.578695281855744</v>
      </c>
      <c r="U7869">
        <f t="shared" si="1479"/>
        <v>20.802348971990469</v>
      </c>
      <c r="V7869" s="16">
        <f t="shared" si="1480"/>
        <v>20.805403169423325</v>
      </c>
    </row>
    <row r="7870" spans="4:22" ht="15.75" x14ac:dyDescent="0.25">
      <c r="D7870" s="27">
        <v>33432</v>
      </c>
      <c r="E7870">
        <v>194</v>
      </c>
      <c r="F7870">
        <v>17.21</v>
      </c>
      <c r="G7870">
        <v>2.1</v>
      </c>
      <c r="H7870">
        <v>2.9479446207329043</v>
      </c>
      <c r="I7870" s="20">
        <f t="shared" si="1481"/>
        <v>3.8777099051665593</v>
      </c>
      <c r="J7870">
        <f t="shared" si="1482"/>
        <v>0.47152952446825364</v>
      </c>
      <c r="K7870" s="16">
        <f t="shared" si="1473"/>
        <v>0.91210226095423486</v>
      </c>
      <c r="L7870" s="16">
        <f t="shared" si="1474"/>
        <v>0.51697002041738482</v>
      </c>
      <c r="M7870" s="6"/>
      <c r="N7870" s="6">
        <f t="shared" si="1475"/>
        <v>2.3583556965863237</v>
      </c>
      <c r="O7870" s="6"/>
      <c r="P7870" s="6">
        <f t="shared" si="1476"/>
        <v>2.3810090231813659</v>
      </c>
      <c r="Q7870">
        <f t="shared" si="1483"/>
        <v>0.25526231760618584</v>
      </c>
      <c r="R7870">
        <f t="shared" si="1477"/>
        <v>0.38665887408044014</v>
      </c>
      <c r="S7870">
        <f t="shared" si="1478"/>
        <v>0.92063826807867555</v>
      </c>
      <c r="T7870" s="6">
        <f t="shared" si="1484"/>
        <v>77.78071034037211</v>
      </c>
      <c r="U7870">
        <f t="shared" si="1479"/>
        <v>19.206460612014805</v>
      </c>
      <c r="V7870" s="16">
        <f t="shared" si="1480"/>
        <v>20.508031897336618</v>
      </c>
    </row>
    <row r="7871" spans="4:22" ht="15.75" x14ac:dyDescent="0.25">
      <c r="D7871" s="27">
        <v>33433</v>
      </c>
      <c r="E7871">
        <v>195</v>
      </c>
      <c r="F7871">
        <v>16.68</v>
      </c>
      <c r="G7871">
        <v>0.8</v>
      </c>
      <c r="H7871">
        <v>2.9192095973243353</v>
      </c>
      <c r="I7871" s="20">
        <f t="shared" si="1481"/>
        <v>4.1044665497664301</v>
      </c>
      <c r="J7871">
        <f t="shared" si="1482"/>
        <v>0.49910313245159793</v>
      </c>
      <c r="K7871" s="16">
        <f t="shared" si="1473"/>
        <v>0.99404906876133381</v>
      </c>
      <c r="L7871" s="16">
        <f t="shared" si="1474"/>
        <v>0.50209104171640251</v>
      </c>
      <c r="M7871" s="6"/>
      <c r="N7871" s="6">
        <f t="shared" si="1475"/>
        <v>2.3353676778594683</v>
      </c>
      <c r="O7871" s="6"/>
      <c r="P7871" s="6">
        <f t="shared" si="1476"/>
        <v>2.3580210044545105</v>
      </c>
      <c r="Q7871">
        <f t="shared" si="1483"/>
        <v>0.25926903446790706</v>
      </c>
      <c r="R7871">
        <f t="shared" si="1477"/>
        <v>0.41742896544228819</v>
      </c>
      <c r="S7871">
        <f t="shared" si="1478"/>
        <v>0.98430626838063151</v>
      </c>
      <c r="T7871" s="6">
        <f t="shared" si="1484"/>
        <v>77.61905739858652</v>
      </c>
      <c r="U7871">
        <f t="shared" si="1479"/>
        <v>18.614977513562284</v>
      </c>
      <c r="V7871" s="16">
        <f t="shared" si="1480"/>
        <v>20.15596171969079</v>
      </c>
    </row>
    <row r="7872" spans="4:22" ht="15.75" x14ac:dyDescent="0.25">
      <c r="D7872" s="27">
        <v>33434</v>
      </c>
      <c r="E7872">
        <v>196</v>
      </c>
      <c r="F7872">
        <v>16.54</v>
      </c>
      <c r="G7872">
        <v>0</v>
      </c>
      <c r="H7872">
        <v>2.9101013684770822</v>
      </c>
      <c r="I7872" s="20">
        <f t="shared" si="1481"/>
        <v>3.9526146824853101</v>
      </c>
      <c r="J7872">
        <f t="shared" si="1482"/>
        <v>0.48063794539021371</v>
      </c>
      <c r="K7872" s="16">
        <f t="shared" si="1473"/>
        <v>0.9830284559511191</v>
      </c>
      <c r="L7872" s="16">
        <f t="shared" si="1474"/>
        <v>0.48893594328882106</v>
      </c>
      <c r="M7872" s="6"/>
      <c r="N7872" s="6">
        <f t="shared" si="1475"/>
        <v>2.3280810947816657</v>
      </c>
      <c r="O7872" s="6"/>
      <c r="P7872" s="6">
        <f t="shared" si="1476"/>
        <v>2.3507344213767079</v>
      </c>
      <c r="Q7872">
        <f t="shared" si="1483"/>
        <v>0.25873019132862174</v>
      </c>
      <c r="R7872">
        <f t="shared" si="1477"/>
        <v>0.4132222972788499</v>
      </c>
      <c r="S7872">
        <f t="shared" si="1478"/>
        <v>0.97137587789375124</v>
      </c>
      <c r="T7872" s="6">
        <f t="shared" si="1484"/>
        <v>76.670334847287819</v>
      </c>
      <c r="U7872">
        <f t="shared" si="1479"/>
        <v>18.458736695103127</v>
      </c>
      <c r="V7872" s="16">
        <f t="shared" si="1480"/>
        <v>19.840311878337499</v>
      </c>
    </row>
    <row r="7873" spans="4:22" ht="15.75" x14ac:dyDescent="0.25">
      <c r="D7873" s="27">
        <v>33435</v>
      </c>
      <c r="E7873">
        <v>197</v>
      </c>
      <c r="F7873">
        <v>16.72</v>
      </c>
      <c r="G7873">
        <v>7.2</v>
      </c>
      <c r="H7873">
        <v>3.203041202502249</v>
      </c>
      <c r="I7873" s="20">
        <f t="shared" si="1481"/>
        <v>3.6242147476804867</v>
      </c>
      <c r="J7873">
        <f t="shared" si="1482"/>
        <v>0.44070451331794719</v>
      </c>
      <c r="K7873" s="16">
        <f t="shared" si="1473"/>
        <v>0.91834974496267652</v>
      </c>
      <c r="L7873" s="16">
        <f t="shared" si="1474"/>
        <v>0.47988744564398855</v>
      </c>
      <c r="M7873" s="6"/>
      <c r="N7873" s="6">
        <f t="shared" si="1475"/>
        <v>2.5624329620017994</v>
      </c>
      <c r="O7873" s="6"/>
      <c r="P7873" s="6">
        <f t="shared" si="1476"/>
        <v>2.585086288596842</v>
      </c>
      <c r="Q7873">
        <f t="shared" si="1483"/>
        <v>0.25556778282429271</v>
      </c>
      <c r="R7873">
        <f t="shared" si="1477"/>
        <v>0.38896325519547137</v>
      </c>
      <c r="S7873">
        <f t="shared" si="1478"/>
        <v>1.0055035777738075</v>
      </c>
      <c r="T7873" s="6">
        <f t="shared" si="1484"/>
        <v>82.887484596109061</v>
      </c>
      <c r="U7873">
        <f t="shared" si="1479"/>
        <v>18.659617747407758</v>
      </c>
      <c r="V7873" s="16">
        <f t="shared" si="1480"/>
        <v>19.620726431672711</v>
      </c>
    </row>
    <row r="7874" spans="4:22" ht="15.75" x14ac:dyDescent="0.25">
      <c r="D7874" s="27">
        <v>33436</v>
      </c>
      <c r="E7874">
        <v>198</v>
      </c>
      <c r="F7874">
        <v>15.27</v>
      </c>
      <c r="G7874">
        <v>2.2000000000000002</v>
      </c>
      <c r="H7874">
        <v>2.0271756700918249</v>
      </c>
      <c r="I7874" s="20">
        <f t="shared" si="1481"/>
        <v>3.6032487519157095</v>
      </c>
      <c r="J7874">
        <f t="shared" si="1482"/>
        <v>0.43815504823295026</v>
      </c>
      <c r="K7874" s="16">
        <f t="shared" si="1473"/>
        <v>0.95165390857500121</v>
      </c>
      <c r="L7874" s="16">
        <f t="shared" si="1474"/>
        <v>0.46041427906184934</v>
      </c>
      <c r="M7874" s="6"/>
      <c r="N7874" s="6">
        <f t="shared" si="1475"/>
        <v>1.62174053607346</v>
      </c>
      <c r="O7874" s="6"/>
      <c r="P7874" s="6">
        <f t="shared" si="1476"/>
        <v>1.6443938626685024</v>
      </c>
      <c r="Q7874">
        <f t="shared" si="1483"/>
        <v>0.27629161532036356</v>
      </c>
      <c r="R7874">
        <f t="shared" si="1477"/>
        <v>0.56128879916621954</v>
      </c>
      <c r="S7874">
        <f t="shared" si="1478"/>
        <v>0.92297985653350501</v>
      </c>
      <c r="T7874" s="6">
        <f t="shared" si="1484"/>
        <v>84.18715806617061</v>
      </c>
      <c r="U7874">
        <f t="shared" si="1479"/>
        <v>17.041409270509359</v>
      </c>
      <c r="V7874" s="16">
        <f t="shared" si="1480"/>
        <v>19.141025130474404</v>
      </c>
    </row>
    <row r="7875" spans="4:22" ht="15.75" x14ac:dyDescent="0.25">
      <c r="D7875" s="27">
        <v>33437</v>
      </c>
      <c r="E7875">
        <v>199</v>
      </c>
      <c r="F7875">
        <v>14.65</v>
      </c>
      <c r="G7875">
        <v>19.3</v>
      </c>
      <c r="H7875">
        <v>2.1668775716518112</v>
      </c>
      <c r="I7875" s="20">
        <f t="shared" si="1481"/>
        <v>3.3965930265417614</v>
      </c>
      <c r="J7875">
        <f t="shared" si="1482"/>
        <v>0.41302571202747818</v>
      </c>
      <c r="K7875" s="16">
        <f t="shared" si="1473"/>
        <v>0.93913586390265624</v>
      </c>
      <c r="L7875" s="16">
        <f t="shared" si="1474"/>
        <v>0.43979335461763319</v>
      </c>
      <c r="M7875" s="6"/>
      <c r="N7875" s="6">
        <f t="shared" si="1475"/>
        <v>1.733502057321449</v>
      </c>
      <c r="O7875" s="6"/>
      <c r="P7875" s="6">
        <f t="shared" si="1476"/>
        <v>1.7561553839164914</v>
      </c>
      <c r="Q7875">
        <f t="shared" si="1483"/>
        <v>0.28062386022056868</v>
      </c>
      <c r="R7875">
        <f t="shared" si="1477"/>
        <v>0.60129513437612325</v>
      </c>
      <c r="S7875">
        <f t="shared" si="1478"/>
        <v>1.0559676875574191</v>
      </c>
      <c r="T7875" s="6">
        <f t="shared" si="1484"/>
        <v>102.45384370520824</v>
      </c>
      <c r="U7875">
        <f t="shared" si="1479"/>
        <v>16.349485645904526</v>
      </c>
      <c r="V7875" s="16">
        <f t="shared" si="1480"/>
        <v>18.62185473016169</v>
      </c>
    </row>
    <row r="7876" spans="4:22" ht="15.75" x14ac:dyDescent="0.25">
      <c r="D7876" s="27">
        <v>33438</v>
      </c>
      <c r="E7876">
        <v>200</v>
      </c>
      <c r="F7876">
        <v>15.37</v>
      </c>
      <c r="G7876">
        <v>28.5</v>
      </c>
      <c r="H7876">
        <v>2.6658411478273267</v>
      </c>
      <c r="I7876" s="20">
        <f t="shared" si="1481"/>
        <v>2.6933619368250357</v>
      </c>
      <c r="J7876">
        <f t="shared" si="1482"/>
        <v>0.32751281151792433</v>
      </c>
      <c r="K7876" s="16">
        <f t="shared" si="1473"/>
        <v>0.76319691299498915</v>
      </c>
      <c r="L7876" s="16">
        <f t="shared" si="1474"/>
        <v>0.42913277810922523</v>
      </c>
      <c r="M7876" s="6"/>
      <c r="N7876" s="6">
        <f t="shared" si="1475"/>
        <v>2.1326729182618616</v>
      </c>
      <c r="O7876" s="6"/>
      <c r="P7876" s="6">
        <f t="shared" si="1476"/>
        <v>2.1553262448569042</v>
      </c>
      <c r="Q7876">
        <f t="shared" si="1483"/>
        <v>0.34151281235069414</v>
      </c>
      <c r="R7876">
        <f t="shared" si="1477"/>
        <v>1</v>
      </c>
      <c r="S7876">
        <f t="shared" si="1478"/>
        <v>2.1553262448569042</v>
      </c>
      <c r="T7876" s="6">
        <f t="shared" si="1484"/>
        <v>105.89999999999999</v>
      </c>
      <c r="U7876">
        <f t="shared" si="1479"/>
        <v>17.153009855123038</v>
      </c>
      <c r="V7876" s="16">
        <f t="shared" si="1480"/>
        <v>18.348679019774561</v>
      </c>
    </row>
    <row r="7877" spans="4:22" ht="15.75" x14ac:dyDescent="0.25">
      <c r="D7877" s="27">
        <v>33439</v>
      </c>
      <c r="E7877">
        <v>201</v>
      </c>
      <c r="F7877">
        <v>15.95</v>
      </c>
      <c r="G7877">
        <v>0.2</v>
      </c>
      <c r="H7877">
        <v>2.4710914911819066</v>
      </c>
      <c r="I7877" s="20">
        <f t="shared" si="1481"/>
        <v>2.5526332647081733</v>
      </c>
      <c r="J7877">
        <f t="shared" si="1482"/>
        <v>0.31040020498851389</v>
      </c>
      <c r="K7877" s="16">
        <f t="shared" si="1473"/>
        <v>0.73003351826167362</v>
      </c>
      <c r="L7877" s="16">
        <f t="shared" si="1474"/>
        <v>0.42518623765060315</v>
      </c>
      <c r="M7877" s="6"/>
      <c r="N7877" s="6">
        <f t="shared" si="1475"/>
        <v>1.9768731929455254</v>
      </c>
      <c r="O7877" s="6"/>
      <c r="P7877" s="6">
        <f t="shared" si="1476"/>
        <v>1.9995265195405678</v>
      </c>
      <c r="Q7877">
        <f t="shared" si="1483"/>
        <v>0.35298999999999997</v>
      </c>
      <c r="R7877">
        <f t="shared" si="1477"/>
        <v>1</v>
      </c>
      <c r="S7877">
        <f t="shared" si="1478"/>
        <v>1.9995265195405678</v>
      </c>
      <c r="T7877" s="6">
        <f t="shared" si="1484"/>
        <v>104.12312680705448</v>
      </c>
      <c r="U7877">
        <f t="shared" si="1479"/>
        <v>17.800293245882401</v>
      </c>
      <c r="V7877" s="16">
        <f t="shared" si="1480"/>
        <v>18.246690255749876</v>
      </c>
    </row>
    <row r="7878" spans="4:22" ht="15.75" x14ac:dyDescent="0.25">
      <c r="D7878" s="27">
        <v>33440</v>
      </c>
      <c r="E7878">
        <v>202</v>
      </c>
      <c r="F7878">
        <v>15.84</v>
      </c>
      <c r="G7878">
        <v>1.9</v>
      </c>
      <c r="H7878">
        <v>2.0997039028251243</v>
      </c>
      <c r="I7878" s="20">
        <f t="shared" si="1481"/>
        <v>2.5873261561876197</v>
      </c>
      <c r="J7878">
        <f t="shared" si="1482"/>
        <v>0.31461886059241456</v>
      </c>
      <c r="K7878" s="16">
        <f t="shared" si="1473"/>
        <v>0.74711890500217204</v>
      </c>
      <c r="L7878" s="16">
        <f t="shared" si="1474"/>
        <v>0.42110948938107767</v>
      </c>
      <c r="M7878" s="6"/>
      <c r="N7878" s="6">
        <f t="shared" si="1475"/>
        <v>1.6797631222600995</v>
      </c>
      <c r="O7878" s="6"/>
      <c r="P7878" s="6">
        <f t="shared" si="1476"/>
        <v>1.7024164488551419</v>
      </c>
      <c r="Q7878">
        <f t="shared" si="1483"/>
        <v>0.34707708935684828</v>
      </c>
      <c r="R7878">
        <f t="shared" si="1477"/>
        <v>1</v>
      </c>
      <c r="S7878">
        <f t="shared" si="1478"/>
        <v>1.7024164488551419</v>
      </c>
      <c r="T7878" s="6">
        <f t="shared" si="1484"/>
        <v>104.34336368479438</v>
      </c>
      <c r="U7878">
        <f t="shared" si="1479"/>
        <v>17.67753260280735</v>
      </c>
      <c r="V7878" s="16">
        <f t="shared" si="1480"/>
        <v>18.140838338500444</v>
      </c>
    </row>
    <row r="7879" spans="4:22" ht="15.75" x14ac:dyDescent="0.25">
      <c r="D7879" s="27">
        <v>33441</v>
      </c>
      <c r="E7879">
        <v>203</v>
      </c>
      <c r="F7879">
        <v>15.74</v>
      </c>
      <c r="G7879">
        <v>0</v>
      </c>
      <c r="H7879">
        <v>2.6729930012667737</v>
      </c>
      <c r="I7879" s="20">
        <f t="shared" si="1481"/>
        <v>2.5548732732001089</v>
      </c>
      <c r="J7879">
        <f t="shared" si="1482"/>
        <v>0.31067259002113323</v>
      </c>
      <c r="K7879" s="16">
        <f t="shared" ref="K7879:K7942" si="1485">IF(theta&gt;topt,(1-rs)*(theta-topt)/(topt-Porosity)+1,IF(theta&lt;twilt,rwp*theta,(1-rwp)*(theta-twilt)/(topt-twilt)+rwp))</f>
        <v>0.74499765290497</v>
      </c>
      <c r="L7879" s="16">
        <f t="shared" ref="L7879:L7942" si="1486">(soiltemp-tmin)^2/((30-tmin))^2</f>
        <v>0.41701150172718976</v>
      </c>
      <c r="M7879" s="6"/>
      <c r="N7879" s="6">
        <f t="shared" ref="N7879:N7942" si="1487">ET0*kc</f>
        <v>2.1383944010134193</v>
      </c>
      <c r="O7879" s="6"/>
      <c r="P7879" s="6">
        <f t="shared" ref="P7879:P7942" si="1488">(etc-Inter)</f>
        <v>2.1610477276084614</v>
      </c>
      <c r="Q7879">
        <f t="shared" si="1483"/>
        <v>0.34781121228264794</v>
      </c>
      <c r="R7879">
        <f t="shared" ref="R7879:R7942" si="1489">IF(MAX(0,(1-(0.9*tfield-theta)/(0.9*tfield-alfa*twilt))^2) &gt; 1, 1, MAX(0,(1-(0.9*tfield-theta)/(0.9*tfield-alfa*twilt))^2))</f>
        <v>1</v>
      </c>
      <c r="S7879">
        <f t="shared" ref="S7879:S7942" si="1490">epot*Kr</f>
        <v>2.1610477276084614</v>
      </c>
      <c r="T7879" s="6">
        <f t="shared" si="1484"/>
        <v>102.20496928378097</v>
      </c>
      <c r="U7879">
        <f t="shared" ref="U7879:U7942" si="1491">IF(Temperature &lt;0, 0.2*Temperature,Temperature*(s1_+(1-s1_)*EXP(-s2_*(LAI-LAIref))))</f>
        <v>17.565932018193667</v>
      </c>
      <c r="V7879" s="16">
        <f t="shared" si="1480"/>
        <v>18.033917284327366</v>
      </c>
    </row>
    <row r="7880" spans="4:22" ht="15.75" x14ac:dyDescent="0.25">
      <c r="D7880" s="27">
        <v>33442</v>
      </c>
      <c r="E7880">
        <v>204</v>
      </c>
      <c r="F7880">
        <v>16.41</v>
      </c>
      <c r="G7880">
        <v>0</v>
      </c>
      <c r="H7880">
        <v>4.1047310413270743</v>
      </c>
      <c r="I7880" s="20">
        <f t="shared" si="1481"/>
        <v>2.6380442602641367</v>
      </c>
      <c r="J7880">
        <f t="shared" si="1482"/>
        <v>0.32078618204811904</v>
      </c>
      <c r="K7880" s="16">
        <f t="shared" si="1485"/>
        <v>0.76559399287466312</v>
      </c>
      <c r="L7880" s="16">
        <f t="shared" si="1486"/>
        <v>0.4190030029410583</v>
      </c>
      <c r="M7880" s="6"/>
      <c r="N7880" s="6">
        <f t="shared" si="1487"/>
        <v>3.2837848330616595</v>
      </c>
      <c r="O7880" s="6"/>
      <c r="P7880" s="6">
        <f t="shared" si="1488"/>
        <v>3.3064381596567021</v>
      </c>
      <c r="Q7880">
        <f t="shared" si="1483"/>
        <v>0.34068323094593655</v>
      </c>
      <c r="R7880">
        <f t="shared" si="1489"/>
        <v>1</v>
      </c>
      <c r="S7880">
        <f t="shared" si="1490"/>
        <v>3.3064381596567021</v>
      </c>
      <c r="T7880" s="6">
        <f t="shared" si="1484"/>
        <v>98.921184450719309</v>
      </c>
      <c r="U7880">
        <f t="shared" si="1491"/>
        <v>18.313655935105341</v>
      </c>
      <c r="V7880" s="16">
        <f t="shared" ref="V7880:V7943" si="1492">V7879+(Tsurface-V7879)*att*EXP(-kz*z)*EXP(-klai*LAI)</f>
        <v>18.08594306727262</v>
      </c>
    </row>
    <row r="7881" spans="4:22" ht="15.75" x14ac:dyDescent="0.25">
      <c r="D7881" s="27">
        <v>33443</v>
      </c>
      <c r="E7881">
        <v>205</v>
      </c>
      <c r="F7881">
        <v>16.77</v>
      </c>
      <c r="G7881">
        <v>0</v>
      </c>
      <c r="H7881">
        <v>4.2682558751495883</v>
      </c>
      <c r="I7881" s="20">
        <f t="shared" ref="I7881:I7944" si="1493">K7881*L7881/CF</f>
        <v>2.7765214796248499</v>
      </c>
      <c r="J7881">
        <f t="shared" ref="J7881:J7944" si="1494">K7881*L7881</f>
        <v>0.33762501192238176</v>
      </c>
      <c r="K7881" s="16">
        <f t="shared" si="1485"/>
        <v>0.79722237198798629</v>
      </c>
      <c r="L7881" s="16">
        <f t="shared" si="1486"/>
        <v>0.42350167755637141</v>
      </c>
      <c r="M7881" s="6"/>
      <c r="N7881" s="6">
        <f t="shared" si="1487"/>
        <v>3.4146047001196709</v>
      </c>
      <c r="O7881" s="6"/>
      <c r="P7881" s="6">
        <f t="shared" si="1488"/>
        <v>3.437258026714713</v>
      </c>
      <c r="Q7881">
        <f t="shared" ref="Q7881:Q7944" si="1495">IF(T7880/L &gt;= tfield, tfield-0.00001,T7880/L)</f>
        <v>0.32973728150239767</v>
      </c>
      <c r="R7881">
        <f t="shared" si="1489"/>
        <v>1</v>
      </c>
      <c r="S7881">
        <f t="shared" si="1490"/>
        <v>3.437258026714713</v>
      </c>
      <c r="T7881" s="6">
        <f t="shared" ref="T7881:T7944" si="1496">(IF(T7880+Precipitation-actevapo-Inter&lt;0,0,IF(T7880+Precipitation-actevapo-Inter&gt;tfield*L,tfield*L,IF(T7880+Precipitation-actevapo-Inter&lt;twilt*L,twilt*L,T7880+Precipitation-actevapo-Inter))))</f>
        <v>95.506579750599641</v>
      </c>
      <c r="U7881">
        <f t="shared" si="1491"/>
        <v>18.715418039714599</v>
      </c>
      <c r="V7881" s="16">
        <f t="shared" si="1492"/>
        <v>18.203012797160351</v>
      </c>
    </row>
    <row r="7882" spans="4:22" ht="15.75" x14ac:dyDescent="0.25">
      <c r="D7882" s="27">
        <v>33444</v>
      </c>
      <c r="E7882">
        <v>206</v>
      </c>
      <c r="F7882">
        <v>15.83</v>
      </c>
      <c r="G7882">
        <v>0</v>
      </c>
      <c r="H7882">
        <v>3.8479437403983265</v>
      </c>
      <c r="I7882" s="20">
        <f t="shared" si="1493"/>
        <v>2.8648716946621571</v>
      </c>
      <c r="J7882">
        <f t="shared" si="1494"/>
        <v>0.34836839807091829</v>
      </c>
      <c r="K7882" s="16">
        <f t="shared" si="1485"/>
        <v>0.83011076677261852</v>
      </c>
      <c r="L7882" s="16">
        <f t="shared" si="1486"/>
        <v>0.41966495558820083</v>
      </c>
      <c r="M7882" s="6"/>
      <c r="N7882" s="6">
        <f t="shared" si="1487"/>
        <v>3.0783549923186615</v>
      </c>
      <c r="O7882" s="6"/>
      <c r="P7882" s="6">
        <f t="shared" si="1488"/>
        <v>3.1010083189137037</v>
      </c>
      <c r="Q7882">
        <f t="shared" si="1495"/>
        <v>0.31835526583533214</v>
      </c>
      <c r="R7882">
        <f t="shared" si="1489"/>
        <v>1</v>
      </c>
      <c r="S7882">
        <f t="shared" si="1490"/>
        <v>3.1010083189137037</v>
      </c>
      <c r="T7882" s="6">
        <f t="shared" si="1496"/>
        <v>92.42822475828099</v>
      </c>
      <c r="U7882">
        <f t="shared" si="1491"/>
        <v>17.666372544345982</v>
      </c>
      <c r="V7882" s="16">
        <f t="shared" si="1492"/>
        <v>18.103208464670146</v>
      </c>
    </row>
    <row r="7883" spans="4:22" ht="15.75" x14ac:dyDescent="0.25">
      <c r="D7883" s="27">
        <v>33445</v>
      </c>
      <c r="E7883">
        <v>207</v>
      </c>
      <c r="F7883">
        <v>16.13</v>
      </c>
      <c r="G7883">
        <v>0</v>
      </c>
      <c r="H7883">
        <v>3.3475794048782492</v>
      </c>
      <c r="I7883" s="20">
        <f t="shared" si="1493"/>
        <v>2.9620547961290491</v>
      </c>
      <c r="J7883">
        <f t="shared" si="1494"/>
        <v>0.36018586320929236</v>
      </c>
      <c r="K7883" s="16">
        <f t="shared" si="1485"/>
        <v>0.85976051049582947</v>
      </c>
      <c r="L7883" s="16">
        <f t="shared" si="1486"/>
        <v>0.41893743526504934</v>
      </c>
      <c r="M7883" s="6"/>
      <c r="N7883" s="6">
        <f t="shared" si="1487"/>
        <v>2.6780635239025994</v>
      </c>
      <c r="O7883" s="6"/>
      <c r="P7883" s="6">
        <f t="shared" si="1488"/>
        <v>2.700716850497642</v>
      </c>
      <c r="Q7883">
        <f t="shared" si="1495"/>
        <v>0.30809408252760329</v>
      </c>
      <c r="R7883">
        <f t="shared" si="1489"/>
        <v>0.88702035479116437</v>
      </c>
      <c r="S7883">
        <f t="shared" si="1490"/>
        <v>2.3955908189188944</v>
      </c>
      <c r="T7883" s="6">
        <f t="shared" si="1496"/>
        <v>90.055287265957148</v>
      </c>
      <c r="U7883">
        <f t="shared" si="1491"/>
        <v>18.001174298187028</v>
      </c>
      <c r="V7883" s="16">
        <f t="shared" si="1492"/>
        <v>18.084232154518912</v>
      </c>
    </row>
    <row r="7884" spans="4:22" ht="15.75" x14ac:dyDescent="0.25">
      <c r="D7884" s="27">
        <v>33446</v>
      </c>
      <c r="E7884">
        <v>208</v>
      </c>
      <c r="F7884">
        <v>17.71</v>
      </c>
      <c r="G7884">
        <v>0</v>
      </c>
      <c r="H7884">
        <v>2.6095840864462523</v>
      </c>
      <c r="I7884" s="20">
        <f t="shared" si="1493"/>
        <v>3.1283372432807846</v>
      </c>
      <c r="J7884">
        <f t="shared" si="1494"/>
        <v>0.38040580878294339</v>
      </c>
      <c r="K7884" s="16">
        <f t="shared" si="1485"/>
        <v>0.88261589549663699</v>
      </c>
      <c r="L7884" s="16">
        <f t="shared" si="1486"/>
        <v>0.43099813942155868</v>
      </c>
      <c r="M7884" s="6"/>
      <c r="N7884" s="6">
        <f t="shared" si="1487"/>
        <v>2.0876672691570017</v>
      </c>
      <c r="O7884" s="6"/>
      <c r="P7884" s="6">
        <f t="shared" si="1488"/>
        <v>2.1103205957520439</v>
      </c>
      <c r="Q7884">
        <f t="shared" si="1495"/>
        <v>0.30018429088652382</v>
      </c>
      <c r="R7884">
        <f t="shared" si="1489"/>
        <v>0.79907237969602629</v>
      </c>
      <c r="S7884">
        <f t="shared" si="1490"/>
        <v>1.6862989003691216</v>
      </c>
      <c r="T7884" s="6">
        <f t="shared" si="1496"/>
        <v>88.391641692183072</v>
      </c>
      <c r="U7884">
        <f t="shared" si="1491"/>
        <v>19.76446353508322</v>
      </c>
      <c r="V7884" s="16">
        <f t="shared" si="1492"/>
        <v>18.396721518644799</v>
      </c>
    </row>
    <row r="7885" spans="4:22" ht="15.75" x14ac:dyDescent="0.25">
      <c r="D7885" s="27">
        <v>33447</v>
      </c>
      <c r="E7885">
        <v>209</v>
      </c>
      <c r="F7885">
        <v>17.920000000000002</v>
      </c>
      <c r="G7885">
        <v>0</v>
      </c>
      <c r="H7885">
        <v>3.6808489334711822</v>
      </c>
      <c r="I7885" s="20">
        <f t="shared" si="1493"/>
        <v>3.2712952788182115</v>
      </c>
      <c r="J7885">
        <f t="shared" si="1494"/>
        <v>0.39778950590429452</v>
      </c>
      <c r="K7885" s="16">
        <f t="shared" si="1485"/>
        <v>0.89863960459832903</v>
      </c>
      <c r="L7885" s="16">
        <f t="shared" si="1486"/>
        <v>0.44265743894305343</v>
      </c>
      <c r="M7885" s="6"/>
      <c r="N7885" s="6">
        <f t="shared" si="1487"/>
        <v>2.944679146776946</v>
      </c>
      <c r="O7885" s="6"/>
      <c r="P7885" s="6">
        <f t="shared" si="1488"/>
        <v>2.9673324733719886</v>
      </c>
      <c r="Q7885">
        <f t="shared" si="1495"/>
        <v>0.29463880564061024</v>
      </c>
      <c r="R7885">
        <f t="shared" si="1489"/>
        <v>0.74015022768760652</v>
      </c>
      <c r="S7885">
        <f t="shared" si="1490"/>
        <v>2.1962718057911061</v>
      </c>
      <c r="T7885" s="6">
        <f t="shared" si="1496"/>
        <v>86.218023212987021</v>
      </c>
      <c r="U7885">
        <f t="shared" si="1491"/>
        <v>19.998824762771953</v>
      </c>
      <c r="V7885" s="16">
        <f t="shared" si="1492"/>
        <v>18.694680615119463</v>
      </c>
    </row>
    <row r="7886" spans="4:22" ht="15.75" x14ac:dyDescent="0.25">
      <c r="D7886" s="27">
        <v>33448</v>
      </c>
      <c r="E7886">
        <v>210</v>
      </c>
      <c r="F7886">
        <v>18.760000000000002</v>
      </c>
      <c r="G7886">
        <v>0</v>
      </c>
      <c r="H7886">
        <v>3.9547767597136367</v>
      </c>
      <c r="I7886" s="20">
        <f t="shared" si="1493"/>
        <v>3.4728465729131761</v>
      </c>
      <c r="J7886">
        <f t="shared" si="1494"/>
        <v>0.42229814326624221</v>
      </c>
      <c r="K7886" s="16">
        <f t="shared" si="1485"/>
        <v>0.91957521177196955</v>
      </c>
      <c r="L7886" s="16">
        <f t="shared" si="1486"/>
        <v>0.45923176033909996</v>
      </c>
      <c r="M7886" s="6"/>
      <c r="N7886" s="6">
        <f t="shared" si="1487"/>
        <v>3.1638214077709095</v>
      </c>
      <c r="O7886" s="6"/>
      <c r="P7886" s="6">
        <f t="shared" si="1488"/>
        <v>3.1864747343659516</v>
      </c>
      <c r="Q7886">
        <f t="shared" si="1495"/>
        <v>0.28739341070995672</v>
      </c>
      <c r="R7886">
        <f t="shared" si="1489"/>
        <v>0.66656603218001165</v>
      </c>
      <c r="S7886">
        <f t="shared" si="1490"/>
        <v>2.1239958203281688</v>
      </c>
      <c r="T7886" s="6">
        <f t="shared" si="1496"/>
        <v>84.116680719253907</v>
      </c>
      <c r="U7886">
        <f t="shared" si="1491"/>
        <v>20.936269673526887</v>
      </c>
      <c r="V7886" s="16">
        <f t="shared" si="1492"/>
        <v>19.111571257441614</v>
      </c>
    </row>
    <row r="7887" spans="4:22" ht="15.75" x14ac:dyDescent="0.25">
      <c r="D7887" s="27">
        <v>33449</v>
      </c>
      <c r="E7887">
        <v>211</v>
      </c>
      <c r="F7887">
        <v>20.45</v>
      </c>
      <c r="G7887">
        <v>0</v>
      </c>
      <c r="H7887">
        <v>4.5678974005976292</v>
      </c>
      <c r="I7887" s="20">
        <f t="shared" si="1493"/>
        <v>3.7665126852142099</v>
      </c>
      <c r="J7887">
        <f t="shared" si="1494"/>
        <v>0.45800794252204791</v>
      </c>
      <c r="K7887" s="16">
        <f t="shared" si="1485"/>
        <v>0.93981467946472963</v>
      </c>
      <c r="L7887" s="16">
        <f t="shared" si="1486"/>
        <v>0.4873385706029893</v>
      </c>
      <c r="M7887" s="6"/>
      <c r="N7887" s="6">
        <f t="shared" si="1487"/>
        <v>3.6543179204781033</v>
      </c>
      <c r="O7887" s="6"/>
      <c r="P7887" s="6">
        <f t="shared" si="1488"/>
        <v>3.6769712470731459</v>
      </c>
      <c r="Q7887">
        <f t="shared" si="1495"/>
        <v>0.28038893573084633</v>
      </c>
      <c r="R7887">
        <f t="shared" si="1489"/>
        <v>0.59909039930730013</v>
      </c>
      <c r="S7887">
        <f t="shared" si="1490"/>
        <v>2.2028381726505124</v>
      </c>
      <c r="T7887" s="6">
        <f t="shared" si="1496"/>
        <v>81.936495873198439</v>
      </c>
      <c r="U7887">
        <f t="shared" si="1491"/>
        <v>22.822319553498126</v>
      </c>
      <c r="V7887" s="16">
        <f t="shared" si="1492"/>
        <v>19.801696075296451</v>
      </c>
    </row>
    <row r="7888" spans="4:22" ht="15.75" x14ac:dyDescent="0.25">
      <c r="D7888" s="27">
        <v>33450</v>
      </c>
      <c r="E7888">
        <v>212</v>
      </c>
      <c r="F7888">
        <v>19.48</v>
      </c>
      <c r="G7888">
        <v>0</v>
      </c>
      <c r="H7888">
        <v>4.4063602187841395</v>
      </c>
      <c r="I7888" s="20">
        <f t="shared" si="1493"/>
        <v>3.9692851722028073</v>
      </c>
      <c r="J7888">
        <f t="shared" si="1494"/>
        <v>0.48266507693986138</v>
      </c>
      <c r="K7888" s="16">
        <f t="shared" si="1485"/>
        <v>0.96081353181154205</v>
      </c>
      <c r="L7888" s="16">
        <f t="shared" si="1486"/>
        <v>0.50235041551697601</v>
      </c>
      <c r="M7888" s="6"/>
      <c r="N7888" s="6">
        <f t="shared" si="1487"/>
        <v>3.525088175027312</v>
      </c>
      <c r="O7888" s="6"/>
      <c r="P7888" s="6">
        <f t="shared" si="1488"/>
        <v>3.5477415016223546</v>
      </c>
      <c r="Q7888">
        <f t="shared" si="1495"/>
        <v>0.27312165291066148</v>
      </c>
      <c r="R7888">
        <f t="shared" si="1489"/>
        <v>0.53288808758665662</v>
      </c>
      <c r="S7888">
        <f t="shared" si="1490"/>
        <v>1.89054918405135</v>
      </c>
      <c r="T7888" s="6">
        <f t="shared" si="1496"/>
        <v>80.068600015742135</v>
      </c>
      <c r="U7888">
        <f t="shared" si="1491"/>
        <v>21.739793882745403</v>
      </c>
      <c r="V7888" s="16">
        <f t="shared" si="1492"/>
        <v>20.162143427053504</v>
      </c>
    </row>
    <row r="7889" spans="4:22" ht="15.75" x14ac:dyDescent="0.25">
      <c r="D7889" s="27">
        <v>33451</v>
      </c>
      <c r="E7889">
        <v>213</v>
      </c>
      <c r="F7889">
        <v>20</v>
      </c>
      <c r="G7889">
        <v>0</v>
      </c>
      <c r="H7889">
        <v>2.6340785832320996</v>
      </c>
      <c r="I7889" s="20">
        <f t="shared" si="1493"/>
        <v>4.180310487243462</v>
      </c>
      <c r="J7889">
        <f t="shared" si="1494"/>
        <v>0.50832575524880497</v>
      </c>
      <c r="K7889" s="16">
        <f t="shared" si="1485"/>
        <v>0.97880451518201816</v>
      </c>
      <c r="L7889" s="16">
        <f t="shared" si="1486"/>
        <v>0.5193332758117456</v>
      </c>
      <c r="M7889" s="6"/>
      <c r="N7889" s="6">
        <f t="shared" si="1487"/>
        <v>2.1072628665856796</v>
      </c>
      <c r="O7889" s="6"/>
      <c r="P7889" s="6">
        <f t="shared" si="1488"/>
        <v>2.1299161931807218</v>
      </c>
      <c r="Q7889">
        <f t="shared" si="1495"/>
        <v>0.26689533338580712</v>
      </c>
      <c r="R7889">
        <f t="shared" si="1489"/>
        <v>0.47925080494771266</v>
      </c>
      <c r="S7889">
        <f t="shared" si="1490"/>
        <v>1.0207640500530288</v>
      </c>
      <c r="T7889" s="6">
        <f t="shared" si="1496"/>
        <v>79.070489292284151</v>
      </c>
      <c r="U7889">
        <f t="shared" si="1491"/>
        <v>22.320116922736553</v>
      </c>
      <c r="V7889" s="16">
        <f t="shared" si="1492"/>
        <v>20.563483250405714</v>
      </c>
    </row>
    <row r="7890" spans="4:22" ht="15.75" x14ac:dyDescent="0.25">
      <c r="D7890" s="27">
        <v>33452</v>
      </c>
      <c r="E7890">
        <v>214</v>
      </c>
      <c r="F7890">
        <v>19.8</v>
      </c>
      <c r="G7890">
        <v>0.2</v>
      </c>
      <c r="H7890">
        <v>1.9022615105472174</v>
      </c>
      <c r="I7890" s="20">
        <f t="shared" si="1493"/>
        <v>4.3208554217651693</v>
      </c>
      <c r="J7890">
        <f t="shared" si="1494"/>
        <v>0.52541601928664461</v>
      </c>
      <c r="K7890" s="16">
        <f t="shared" si="1485"/>
        <v>0.98841800265560786</v>
      </c>
      <c r="L7890" s="16">
        <f t="shared" si="1486"/>
        <v>0.53157269280304076</v>
      </c>
      <c r="M7890" s="6"/>
      <c r="N7890" s="6">
        <f t="shared" si="1487"/>
        <v>1.5218092084377739</v>
      </c>
      <c r="O7890" s="6"/>
      <c r="P7890" s="6">
        <f t="shared" si="1488"/>
        <v>1.5444625350328163</v>
      </c>
      <c r="Q7890">
        <f t="shared" si="1495"/>
        <v>0.26356829764094719</v>
      </c>
      <c r="R7890">
        <f t="shared" si="1489"/>
        <v>0.45175576211652463</v>
      </c>
      <c r="S7890">
        <f t="shared" si="1490"/>
        <v>0.69771984957416955</v>
      </c>
      <c r="T7890" s="6">
        <f t="shared" si="1496"/>
        <v>78.595422769305031</v>
      </c>
      <c r="U7890">
        <f t="shared" si="1491"/>
        <v>22.096915753509187</v>
      </c>
      <c r="V7890" s="16">
        <f t="shared" si="1492"/>
        <v>20.848670965245226</v>
      </c>
    </row>
    <row r="7891" spans="4:22" ht="15.75" x14ac:dyDescent="0.25">
      <c r="D7891" s="27">
        <v>33453</v>
      </c>
      <c r="E7891">
        <v>215</v>
      </c>
      <c r="F7891">
        <v>20.2</v>
      </c>
      <c r="G7891">
        <v>4.4000000000000004</v>
      </c>
      <c r="H7891">
        <v>2.4336198715356594</v>
      </c>
      <c r="I7891" s="20">
        <f t="shared" si="1493"/>
        <v>4.4526678187970461</v>
      </c>
      <c r="J7891">
        <f t="shared" si="1494"/>
        <v>0.54144440676572081</v>
      </c>
      <c r="K7891" s="16">
        <f t="shared" si="1485"/>
        <v>0.99299369346870625</v>
      </c>
      <c r="L7891" s="16">
        <f t="shared" si="1486"/>
        <v>0.5452646983832875</v>
      </c>
      <c r="M7891" s="6"/>
      <c r="N7891" s="6">
        <f t="shared" si="1487"/>
        <v>1.9468958972285275</v>
      </c>
      <c r="O7891" s="6"/>
      <c r="P7891" s="6">
        <f t="shared" si="1488"/>
        <v>1.9695492238235699</v>
      </c>
      <c r="Q7891">
        <f t="shared" si="1495"/>
        <v>0.26198474256435011</v>
      </c>
      <c r="R7891">
        <f t="shared" si="1489"/>
        <v>0.43895434427785274</v>
      </c>
      <c r="S7891">
        <f t="shared" si="1490"/>
        <v>0.86454218806642891</v>
      </c>
      <c r="T7891" s="6">
        <f t="shared" si="1496"/>
        <v>82.153533907833662</v>
      </c>
      <c r="U7891">
        <f t="shared" si="1491"/>
        <v>22.543318091963918</v>
      </c>
      <c r="V7891" s="16">
        <f t="shared" si="1492"/>
        <v>21.163841369257224</v>
      </c>
    </row>
    <row r="7892" spans="4:22" ht="15.75" x14ac:dyDescent="0.25">
      <c r="D7892" s="27">
        <v>33454</v>
      </c>
      <c r="E7892">
        <v>216</v>
      </c>
      <c r="F7892">
        <v>20.8</v>
      </c>
      <c r="G7892">
        <v>13.3</v>
      </c>
      <c r="H7892">
        <v>3.4826652813194996</v>
      </c>
      <c r="I7892" s="20">
        <f t="shared" si="1493"/>
        <v>4.4313576451648862</v>
      </c>
      <c r="J7892">
        <f t="shared" si="1494"/>
        <v>0.53885308965205014</v>
      </c>
      <c r="K7892" s="16">
        <f t="shared" si="1485"/>
        <v>0.95872308996153421</v>
      </c>
      <c r="L7892" s="16">
        <f t="shared" si="1486"/>
        <v>0.56205289649764245</v>
      </c>
      <c r="M7892" s="6"/>
      <c r="N7892" s="6">
        <f t="shared" si="1487"/>
        <v>2.7861322250555998</v>
      </c>
      <c r="O7892" s="6"/>
      <c r="P7892" s="6">
        <f t="shared" si="1488"/>
        <v>2.8087855516506419</v>
      </c>
      <c r="Q7892">
        <f t="shared" si="1495"/>
        <v>0.2738451130261122</v>
      </c>
      <c r="R7892">
        <f t="shared" si="1489"/>
        <v>0.5393048660821067</v>
      </c>
      <c r="S7892">
        <f t="shared" si="1490"/>
        <v>1.5147917157863056</v>
      </c>
      <c r="T7892" s="6">
        <f t="shared" si="1496"/>
        <v>93.961395518642405</v>
      </c>
      <c r="U7892">
        <f t="shared" si="1491"/>
        <v>23.212921599646016</v>
      </c>
      <c r="V7892" s="16">
        <f t="shared" si="1492"/>
        <v>21.544929227539026</v>
      </c>
    </row>
    <row r="7893" spans="4:22" ht="15.75" x14ac:dyDescent="0.25">
      <c r="D7893" s="27">
        <v>33455</v>
      </c>
      <c r="E7893">
        <v>217</v>
      </c>
      <c r="F7893">
        <v>20.399999999999999</v>
      </c>
      <c r="G7893">
        <v>0</v>
      </c>
      <c r="H7893">
        <v>4.1888609323371426</v>
      </c>
      <c r="I7893" s="20">
        <f t="shared" si="1493"/>
        <v>3.9760733994940787</v>
      </c>
      <c r="J7893">
        <f t="shared" si="1494"/>
        <v>0.48349052537847997</v>
      </c>
      <c r="K7893" s="16">
        <f t="shared" si="1485"/>
        <v>0.84499349361763743</v>
      </c>
      <c r="L7893" s="16">
        <f t="shared" si="1486"/>
        <v>0.57218254226849841</v>
      </c>
      <c r="M7893" s="6"/>
      <c r="N7893" s="6">
        <f t="shared" si="1487"/>
        <v>3.3510887458697143</v>
      </c>
      <c r="O7893" s="6"/>
      <c r="P7893" s="6">
        <f t="shared" si="1488"/>
        <v>3.3737420724647569</v>
      </c>
      <c r="Q7893">
        <f t="shared" si="1495"/>
        <v>0.31320465172880801</v>
      </c>
      <c r="R7893">
        <f t="shared" si="1489"/>
        <v>0.94628529951128937</v>
      </c>
      <c r="S7893">
        <f t="shared" si="1490"/>
        <v>3.1925225275161506</v>
      </c>
      <c r="T7893" s="6">
        <f t="shared" si="1496"/>
        <v>90.791526317721306</v>
      </c>
      <c r="U7893">
        <f t="shared" si="1491"/>
        <v>22.766519261191281</v>
      </c>
      <c r="V7893" s="16">
        <f t="shared" si="1492"/>
        <v>21.772120492536295</v>
      </c>
    </row>
    <row r="7894" spans="4:22" ht="15.75" x14ac:dyDescent="0.25">
      <c r="D7894" s="27">
        <v>33456</v>
      </c>
      <c r="E7894">
        <v>218</v>
      </c>
      <c r="F7894">
        <v>17.7</v>
      </c>
      <c r="G7894">
        <v>5.2</v>
      </c>
      <c r="H7894">
        <v>1.8006794049026578</v>
      </c>
      <c r="I7894" s="20">
        <f t="shared" si="1493"/>
        <v>3.9995560562811274</v>
      </c>
      <c r="J7894">
        <f t="shared" si="1494"/>
        <v>0.48634601644378511</v>
      </c>
      <c r="K7894" s="16">
        <f t="shared" si="1485"/>
        <v>0.87552467331521311</v>
      </c>
      <c r="L7894" s="16">
        <f t="shared" si="1486"/>
        <v>0.55549093162870478</v>
      </c>
      <c r="M7894" s="6"/>
      <c r="N7894" s="6">
        <f t="shared" si="1487"/>
        <v>1.4405435239221263</v>
      </c>
      <c r="O7894" s="6"/>
      <c r="P7894" s="6">
        <f t="shared" si="1488"/>
        <v>1.4631968505171686</v>
      </c>
      <c r="Q7894">
        <f t="shared" si="1495"/>
        <v>0.30263842105907102</v>
      </c>
      <c r="R7894">
        <f t="shared" si="1489"/>
        <v>0.82586835186791285</v>
      </c>
      <c r="S7894">
        <f t="shared" si="1490"/>
        <v>1.2084079713949349</v>
      </c>
      <c r="T7894" s="6">
        <f t="shared" si="1496"/>
        <v>94.805771672921423</v>
      </c>
      <c r="U7894">
        <f t="shared" si="1491"/>
        <v>19.753303476621848</v>
      </c>
      <c r="V7894" s="16">
        <f t="shared" si="1492"/>
        <v>21.396660985657096</v>
      </c>
    </row>
    <row r="7895" spans="4:22" ht="15.75" x14ac:dyDescent="0.25">
      <c r="D7895" s="27">
        <v>33457</v>
      </c>
      <c r="E7895">
        <v>219</v>
      </c>
      <c r="F7895">
        <v>18.3</v>
      </c>
      <c r="G7895">
        <v>10.1</v>
      </c>
      <c r="H7895">
        <v>2.277925806523482</v>
      </c>
      <c r="I7895" s="20">
        <f t="shared" si="1493"/>
        <v>3.7681323090769543</v>
      </c>
      <c r="J7895">
        <f t="shared" si="1494"/>
        <v>0.45820488878375765</v>
      </c>
      <c r="K7895" s="16">
        <f t="shared" si="1485"/>
        <v>0.83686072899405306</v>
      </c>
      <c r="L7895" s="16">
        <f t="shared" si="1486"/>
        <v>0.54752824802107991</v>
      </c>
      <c r="M7895" s="6"/>
      <c r="N7895" s="6">
        <f t="shared" si="1487"/>
        <v>1.8223406452187856</v>
      </c>
      <c r="O7895" s="6"/>
      <c r="P7895" s="6">
        <f t="shared" si="1488"/>
        <v>1.844993971813828</v>
      </c>
      <c r="Q7895">
        <f t="shared" si="1495"/>
        <v>0.3160192389097381</v>
      </c>
      <c r="R7895">
        <f t="shared" si="1489"/>
        <v>0.97974311572407746</v>
      </c>
      <c r="S7895">
        <f t="shared" si="1490"/>
        <v>1.8076201424370206</v>
      </c>
      <c r="T7895" s="6">
        <f t="shared" si="1496"/>
        <v>103.12080485707945</v>
      </c>
      <c r="U7895">
        <f t="shared" si="1491"/>
        <v>20.422906984303946</v>
      </c>
      <c r="V7895" s="16">
        <f t="shared" si="1492"/>
        <v>21.215562255912094</v>
      </c>
    </row>
    <row r="7896" spans="4:22" ht="15.75" x14ac:dyDescent="0.25">
      <c r="D7896" s="27">
        <v>33458</v>
      </c>
      <c r="E7896">
        <v>220</v>
      </c>
      <c r="F7896">
        <v>18.3</v>
      </c>
      <c r="G7896">
        <v>20.3</v>
      </c>
      <c r="H7896">
        <v>2.1344902295779278</v>
      </c>
      <c r="I7896" s="20">
        <f t="shared" si="1493"/>
        <v>3.367446127139043</v>
      </c>
      <c r="J7896">
        <f t="shared" si="1494"/>
        <v>0.40948144906010764</v>
      </c>
      <c r="K7896" s="16">
        <f t="shared" si="1485"/>
        <v>0.75677295368046438</v>
      </c>
      <c r="L7896" s="16">
        <f t="shared" si="1486"/>
        <v>0.54108890529008624</v>
      </c>
      <c r="M7896" s="6"/>
      <c r="N7896" s="6">
        <f t="shared" si="1487"/>
        <v>1.7075921836623422</v>
      </c>
      <c r="O7896" s="6"/>
      <c r="P7896" s="6">
        <f t="shared" si="1488"/>
        <v>1.7302455102573846</v>
      </c>
      <c r="Q7896">
        <f t="shared" si="1495"/>
        <v>0.34373601619026484</v>
      </c>
      <c r="R7896">
        <f t="shared" si="1489"/>
        <v>1</v>
      </c>
      <c r="S7896">
        <f t="shared" si="1490"/>
        <v>1.7302455102573846</v>
      </c>
      <c r="T7896" s="6">
        <f t="shared" si="1496"/>
        <v>105.89999999999999</v>
      </c>
      <c r="U7896">
        <f t="shared" si="1491"/>
        <v>20.422906984303946</v>
      </c>
      <c r="V7896" s="16">
        <f t="shared" si="1492"/>
        <v>21.068144260592501</v>
      </c>
    </row>
    <row r="7897" spans="4:22" ht="15.75" x14ac:dyDescent="0.25">
      <c r="D7897" s="27">
        <v>33459</v>
      </c>
      <c r="E7897">
        <v>221</v>
      </c>
      <c r="F7897">
        <v>17.260000000000002</v>
      </c>
      <c r="G7897">
        <v>0</v>
      </c>
      <c r="H7897">
        <v>3.2283852099556247</v>
      </c>
      <c r="I7897" s="20">
        <f t="shared" si="1493"/>
        <v>3.1612407429707128</v>
      </c>
      <c r="J7897">
        <f t="shared" si="1494"/>
        <v>0.38440687434523868</v>
      </c>
      <c r="K7897" s="16">
        <f t="shared" si="1485"/>
        <v>0.73003351826167362</v>
      </c>
      <c r="L7897" s="16">
        <f t="shared" si="1486"/>
        <v>0.52656058212309598</v>
      </c>
      <c r="M7897" s="6"/>
      <c r="N7897" s="6">
        <f t="shared" si="1487"/>
        <v>2.5827081679644999</v>
      </c>
      <c r="O7897" s="6"/>
      <c r="P7897" s="6">
        <f t="shared" si="1488"/>
        <v>2.605361494559542</v>
      </c>
      <c r="Q7897">
        <f t="shared" si="1495"/>
        <v>0.35298999999999997</v>
      </c>
      <c r="R7897">
        <f t="shared" si="1489"/>
        <v>1</v>
      </c>
      <c r="S7897">
        <f t="shared" si="1490"/>
        <v>2.605361494559542</v>
      </c>
      <c r="T7897" s="6">
        <f t="shared" si="1496"/>
        <v>103.31729183203549</v>
      </c>
      <c r="U7897">
        <f t="shared" si="1491"/>
        <v>19.262260904321646</v>
      </c>
      <c r="V7897" s="16">
        <f t="shared" si="1492"/>
        <v>20.732286147112273</v>
      </c>
    </row>
    <row r="7898" spans="4:22" ht="15.75" x14ac:dyDescent="0.25">
      <c r="D7898" s="27">
        <v>33460</v>
      </c>
      <c r="E7898">
        <v>222</v>
      </c>
      <c r="F7898">
        <v>15.73</v>
      </c>
      <c r="G7898">
        <v>4.8</v>
      </c>
      <c r="H7898">
        <v>1.939408385302682</v>
      </c>
      <c r="I7898" s="20">
        <f t="shared" si="1493"/>
        <v>3.1131212683948633</v>
      </c>
      <c r="J7898">
        <f t="shared" si="1494"/>
        <v>0.37855554623681537</v>
      </c>
      <c r="K7898" s="16">
        <f t="shared" si="1485"/>
        <v>0.75488045315114516</v>
      </c>
      <c r="L7898" s="16">
        <f t="shared" si="1486"/>
        <v>0.50147747852866909</v>
      </c>
      <c r="M7898" s="6"/>
      <c r="N7898" s="6">
        <f t="shared" si="1487"/>
        <v>1.5515267082421458</v>
      </c>
      <c r="O7898" s="6"/>
      <c r="P7898" s="6">
        <f t="shared" si="1488"/>
        <v>1.5741800348371882</v>
      </c>
      <c r="Q7898">
        <f t="shared" si="1495"/>
        <v>0.34439097277345165</v>
      </c>
      <c r="R7898">
        <f t="shared" si="1489"/>
        <v>1</v>
      </c>
      <c r="S7898">
        <f t="shared" si="1490"/>
        <v>1.5741800348371882</v>
      </c>
      <c r="T7898" s="6">
        <f t="shared" si="1496"/>
        <v>105.89999999999999</v>
      </c>
      <c r="U7898">
        <f t="shared" si="1491"/>
        <v>17.5547719597323</v>
      </c>
      <c r="V7898" s="16">
        <f t="shared" si="1492"/>
        <v>20.141332187198799</v>
      </c>
    </row>
    <row r="7899" spans="4:22" ht="15.75" x14ac:dyDescent="0.25">
      <c r="D7899" s="27">
        <v>33461</v>
      </c>
      <c r="E7899">
        <v>223</v>
      </c>
      <c r="F7899">
        <v>16.05</v>
      </c>
      <c r="G7899">
        <v>0.5</v>
      </c>
      <c r="H7899">
        <v>2.2384255984113155</v>
      </c>
      <c r="I7899" s="20">
        <f t="shared" si="1493"/>
        <v>2.907189315129266</v>
      </c>
      <c r="J7899">
        <f t="shared" si="1494"/>
        <v>0.35351422071971877</v>
      </c>
      <c r="K7899" s="16">
        <f t="shared" si="1485"/>
        <v>0.73003351826167362</v>
      </c>
      <c r="L7899" s="16">
        <f t="shared" si="1486"/>
        <v>0.48424382151862366</v>
      </c>
      <c r="M7899" s="6"/>
      <c r="N7899" s="6">
        <f t="shared" si="1487"/>
        <v>1.7907404787290524</v>
      </c>
      <c r="O7899" s="6"/>
      <c r="P7899" s="6">
        <f t="shared" si="1488"/>
        <v>1.8133938053240948</v>
      </c>
      <c r="Q7899">
        <f t="shared" si="1495"/>
        <v>0.35298999999999997</v>
      </c>
      <c r="R7899">
        <f t="shared" si="1489"/>
        <v>1</v>
      </c>
      <c r="S7899">
        <f t="shared" si="1490"/>
        <v>1.8133938053240948</v>
      </c>
      <c r="T7899" s="6">
        <f t="shared" si="1496"/>
        <v>104.60925952127094</v>
      </c>
      <c r="U7899">
        <f t="shared" si="1491"/>
        <v>17.911893830496084</v>
      </c>
      <c r="V7899" s="16">
        <f t="shared" si="1492"/>
        <v>19.726701331887718</v>
      </c>
    </row>
    <row r="7900" spans="4:22" ht="15.75" x14ac:dyDescent="0.25">
      <c r="D7900" s="27">
        <v>33462</v>
      </c>
      <c r="E7900">
        <v>224</v>
      </c>
      <c r="F7900">
        <v>14.63</v>
      </c>
      <c r="G7900">
        <v>0</v>
      </c>
      <c r="H7900">
        <v>3.2849995665230871</v>
      </c>
      <c r="I7900" s="20">
        <f t="shared" si="1493"/>
        <v>2.7996778778237887</v>
      </c>
      <c r="J7900">
        <f t="shared" si="1494"/>
        <v>0.34044082994337271</v>
      </c>
      <c r="K7900" s="16">
        <f t="shared" si="1485"/>
        <v>0.74243662812768774</v>
      </c>
      <c r="L7900" s="16">
        <f t="shared" si="1486"/>
        <v>0.45854530480522315</v>
      </c>
      <c r="M7900" s="6"/>
      <c r="N7900" s="6">
        <f t="shared" si="1487"/>
        <v>2.62799965321847</v>
      </c>
      <c r="O7900" s="6"/>
      <c r="P7900" s="6">
        <f t="shared" si="1488"/>
        <v>2.6506529798135121</v>
      </c>
      <c r="Q7900">
        <f t="shared" si="1495"/>
        <v>0.34869753173756979</v>
      </c>
      <c r="R7900">
        <f t="shared" si="1489"/>
        <v>1</v>
      </c>
      <c r="S7900">
        <f t="shared" si="1490"/>
        <v>2.6506529798135121</v>
      </c>
      <c r="T7900" s="6">
        <f t="shared" si="1496"/>
        <v>101.98125986805248</v>
      </c>
      <c r="U7900">
        <f t="shared" si="1491"/>
        <v>16.327165528981791</v>
      </c>
      <c r="V7900" s="16">
        <f t="shared" si="1492"/>
        <v>19.094455800908236</v>
      </c>
    </row>
    <row r="7901" spans="4:22" ht="15.75" x14ac:dyDescent="0.25">
      <c r="D7901" s="27">
        <v>33463</v>
      </c>
      <c r="E7901">
        <v>225</v>
      </c>
      <c r="F7901">
        <v>14.25</v>
      </c>
      <c r="G7901">
        <v>0</v>
      </c>
      <c r="H7901">
        <v>3.5858290741773544</v>
      </c>
      <c r="I7901" s="20">
        <f t="shared" si="1493"/>
        <v>2.7468353790797857</v>
      </c>
      <c r="J7901">
        <f t="shared" si="1494"/>
        <v>0.33401518209610193</v>
      </c>
      <c r="K7901" s="16">
        <f t="shared" si="1485"/>
        <v>0.76774869136179991</v>
      </c>
      <c r="L7901" s="16">
        <f t="shared" si="1486"/>
        <v>0.43505796343806208</v>
      </c>
      <c r="M7901" s="6"/>
      <c r="N7901" s="6">
        <f t="shared" si="1487"/>
        <v>2.8686632593418837</v>
      </c>
      <c r="O7901" s="6"/>
      <c r="P7901" s="6">
        <f t="shared" si="1488"/>
        <v>2.8913165859369263</v>
      </c>
      <c r="Q7901">
        <f t="shared" si="1495"/>
        <v>0.33993753289350825</v>
      </c>
      <c r="R7901">
        <f t="shared" si="1489"/>
        <v>1</v>
      </c>
      <c r="S7901">
        <f t="shared" si="1490"/>
        <v>2.8913165859369263</v>
      </c>
      <c r="T7901" s="6">
        <f t="shared" si="1496"/>
        <v>99.112596608710604</v>
      </c>
      <c r="U7901">
        <f t="shared" si="1491"/>
        <v>15.903083307449794</v>
      </c>
      <c r="V7901" s="16">
        <f t="shared" si="1492"/>
        <v>18.500924473791404</v>
      </c>
    </row>
    <row r="7902" spans="4:22" ht="15.75" x14ac:dyDescent="0.25">
      <c r="D7902" s="27">
        <v>33464</v>
      </c>
      <c r="E7902">
        <v>226</v>
      </c>
      <c r="F7902">
        <v>14.9</v>
      </c>
      <c r="G7902">
        <v>0</v>
      </c>
      <c r="H7902">
        <v>3.175708326310474</v>
      </c>
      <c r="I7902" s="20">
        <f t="shared" si="1493"/>
        <v>2.7574323457554111</v>
      </c>
      <c r="J7902">
        <f t="shared" si="1494"/>
        <v>0.33530377324385796</v>
      </c>
      <c r="K7902" s="16">
        <f t="shared" si="1485"/>
        <v>0.79537875049400319</v>
      </c>
      <c r="L7902" s="16">
        <f t="shared" si="1486"/>
        <v>0.42156491235855059</v>
      </c>
      <c r="M7902" s="6"/>
      <c r="N7902" s="6">
        <f t="shared" si="1487"/>
        <v>2.5405666610483792</v>
      </c>
      <c r="O7902" s="6"/>
      <c r="P7902" s="6">
        <f t="shared" si="1488"/>
        <v>2.5632199876434214</v>
      </c>
      <c r="Q7902">
        <f t="shared" si="1495"/>
        <v>0.33037532202903536</v>
      </c>
      <c r="R7902">
        <f t="shared" si="1489"/>
        <v>1</v>
      </c>
      <c r="S7902">
        <f t="shared" si="1490"/>
        <v>2.5632199876434214</v>
      </c>
      <c r="T7902" s="6">
        <f t="shared" si="1496"/>
        <v>96.57202994766223</v>
      </c>
      <c r="U7902">
        <f t="shared" si="1491"/>
        <v>16.628487107438733</v>
      </c>
      <c r="V7902" s="16">
        <f t="shared" si="1492"/>
        <v>18.152688648210887</v>
      </c>
    </row>
    <row r="7903" spans="4:22" ht="15.75" x14ac:dyDescent="0.25">
      <c r="D7903" s="27">
        <v>33465</v>
      </c>
      <c r="E7903">
        <v>227</v>
      </c>
      <c r="F7903">
        <v>16.66</v>
      </c>
      <c r="G7903">
        <v>0</v>
      </c>
      <c r="H7903">
        <v>3.2623515691170208</v>
      </c>
      <c r="I7903" s="20">
        <f t="shared" si="1493"/>
        <v>2.8635122489171789</v>
      </c>
      <c r="J7903">
        <f t="shared" si="1494"/>
        <v>0.34820308946832895</v>
      </c>
      <c r="K7903" s="16">
        <f t="shared" si="1485"/>
        <v>0.81984868674235012</v>
      </c>
      <c r="L7903" s="16">
        <f t="shared" si="1486"/>
        <v>0.42471628618679125</v>
      </c>
      <c r="M7903" s="6"/>
      <c r="N7903" s="6">
        <f t="shared" si="1487"/>
        <v>2.609881255293617</v>
      </c>
      <c r="O7903" s="6"/>
      <c r="P7903" s="6">
        <f t="shared" si="1488"/>
        <v>2.6325345818886596</v>
      </c>
      <c r="Q7903">
        <f t="shared" si="1495"/>
        <v>0.32190676649220745</v>
      </c>
      <c r="R7903">
        <f t="shared" si="1489"/>
        <v>1</v>
      </c>
      <c r="S7903">
        <f t="shared" si="1490"/>
        <v>2.6325345818886596</v>
      </c>
      <c r="T7903" s="6">
        <f t="shared" si="1496"/>
        <v>93.962148692368615</v>
      </c>
      <c r="U7903">
        <f t="shared" si="1491"/>
        <v>18.592657396639549</v>
      </c>
      <c r="V7903" s="16">
        <f t="shared" si="1492"/>
        <v>18.234514018229603</v>
      </c>
    </row>
    <row r="7904" spans="4:22" ht="15.75" x14ac:dyDescent="0.25">
      <c r="D7904" s="27">
        <v>33466</v>
      </c>
      <c r="E7904">
        <v>228</v>
      </c>
      <c r="F7904">
        <v>15.97</v>
      </c>
      <c r="G7904">
        <v>5.9</v>
      </c>
      <c r="H7904">
        <v>1.6944446377763509</v>
      </c>
      <c r="I7904" s="20">
        <f t="shared" si="1493"/>
        <v>2.9308070160955886</v>
      </c>
      <c r="J7904">
        <f t="shared" si="1494"/>
        <v>0.35638613315722356</v>
      </c>
      <c r="K7904" s="16">
        <f t="shared" si="1485"/>
        <v>0.84498623928601657</v>
      </c>
      <c r="L7904" s="16">
        <f t="shared" si="1486"/>
        <v>0.42176560586164957</v>
      </c>
      <c r="M7904" s="6"/>
      <c r="N7904" s="6">
        <f t="shared" si="1487"/>
        <v>1.3555557102210809</v>
      </c>
      <c r="O7904" s="6"/>
      <c r="P7904" s="6">
        <f t="shared" si="1488"/>
        <v>1.3782090368161233</v>
      </c>
      <c r="Q7904">
        <f t="shared" si="1495"/>
        <v>0.31320716230789536</v>
      </c>
      <c r="R7904">
        <f t="shared" si="1489"/>
        <v>0.94631488449063783</v>
      </c>
      <c r="S7904">
        <f t="shared" si="1490"/>
        <v>1.304219725478603</v>
      </c>
      <c r="T7904" s="6">
        <f t="shared" si="1496"/>
        <v>98.580582293485065</v>
      </c>
      <c r="U7904">
        <f t="shared" si="1491"/>
        <v>17.822613362805139</v>
      </c>
      <c r="V7904" s="16">
        <f t="shared" si="1492"/>
        <v>18.157908751011348</v>
      </c>
    </row>
    <row r="7905" spans="4:22" ht="15.75" x14ac:dyDescent="0.25">
      <c r="D7905" s="27">
        <v>33467</v>
      </c>
      <c r="E7905">
        <v>229</v>
      </c>
      <c r="F7905">
        <v>16.38</v>
      </c>
      <c r="G7905">
        <v>3.9</v>
      </c>
      <c r="H7905">
        <v>1.9903938146350979</v>
      </c>
      <c r="I7905" s="20">
        <f t="shared" si="1493"/>
        <v>2.7822770188724424</v>
      </c>
      <c r="J7905">
        <f t="shared" si="1494"/>
        <v>0.33832488549488898</v>
      </c>
      <c r="K7905" s="16">
        <f t="shared" si="1485"/>
        <v>0.80050294446866743</v>
      </c>
      <c r="L7905" s="16">
        <f t="shared" si="1486"/>
        <v>0.42264040105367956</v>
      </c>
      <c r="M7905" s="6"/>
      <c r="N7905" s="6">
        <f t="shared" si="1487"/>
        <v>1.5923150517080784</v>
      </c>
      <c r="O7905" s="6"/>
      <c r="P7905" s="6">
        <f t="shared" si="1488"/>
        <v>1.6149683783031208</v>
      </c>
      <c r="Q7905">
        <f t="shared" si="1495"/>
        <v>0.32860194097828355</v>
      </c>
      <c r="R7905">
        <f t="shared" si="1489"/>
        <v>1</v>
      </c>
      <c r="S7905">
        <f t="shared" si="1490"/>
        <v>1.6149683783031208</v>
      </c>
      <c r="T7905" s="6">
        <f t="shared" si="1496"/>
        <v>100.888267241777</v>
      </c>
      <c r="U7905">
        <f t="shared" si="1491"/>
        <v>18.280175759721235</v>
      </c>
      <c r="V7905" s="16">
        <f t="shared" si="1492"/>
        <v>18.180647964340704</v>
      </c>
    </row>
    <row r="7906" spans="4:22" ht="15.75" x14ac:dyDescent="0.25">
      <c r="D7906" s="27">
        <v>33468</v>
      </c>
      <c r="E7906">
        <v>230</v>
      </c>
      <c r="F7906">
        <v>14.72</v>
      </c>
      <c r="G7906">
        <v>6.2</v>
      </c>
      <c r="H7906">
        <v>1.3989679561437349</v>
      </c>
      <c r="I7906" s="20">
        <f t="shared" si="1493"/>
        <v>2.6253017978702928</v>
      </c>
      <c r="J7906">
        <f t="shared" si="1494"/>
        <v>0.3192366986210276</v>
      </c>
      <c r="K7906" s="16">
        <f t="shared" si="1485"/>
        <v>0.77827605137755218</v>
      </c>
      <c r="L7906" s="16">
        <f t="shared" si="1486"/>
        <v>0.41018440443590315</v>
      </c>
      <c r="M7906" s="6"/>
      <c r="N7906" s="6">
        <f t="shared" si="1487"/>
        <v>1.1191743649149879</v>
      </c>
      <c r="O7906" s="6"/>
      <c r="P7906" s="6">
        <f t="shared" si="1488"/>
        <v>1.1418276915100303</v>
      </c>
      <c r="Q7906">
        <f t="shared" si="1495"/>
        <v>0.33629422413925669</v>
      </c>
      <c r="R7906">
        <f t="shared" si="1489"/>
        <v>1</v>
      </c>
      <c r="S7906">
        <f t="shared" si="1490"/>
        <v>1.1418276915100303</v>
      </c>
      <c r="T7906" s="6">
        <f t="shared" si="1496"/>
        <v>105.89999999999999</v>
      </c>
      <c r="U7906">
        <f t="shared" si="1491"/>
        <v>16.427606055134103</v>
      </c>
      <c r="V7906" s="16">
        <f t="shared" si="1492"/>
        <v>17.85461730104597</v>
      </c>
    </row>
    <row r="7907" spans="4:22" ht="15.75" x14ac:dyDescent="0.25">
      <c r="D7907" s="27">
        <v>33469</v>
      </c>
      <c r="E7907">
        <v>231</v>
      </c>
      <c r="F7907">
        <v>15.72</v>
      </c>
      <c r="G7907">
        <v>2.7</v>
      </c>
      <c r="H7907">
        <v>1.9140047096970709</v>
      </c>
      <c r="I7907" s="20">
        <f t="shared" si="1493"/>
        <v>2.449418887020133</v>
      </c>
      <c r="J7907">
        <f t="shared" si="1494"/>
        <v>0.29784933666164815</v>
      </c>
      <c r="K7907" s="16">
        <f t="shared" si="1485"/>
        <v>0.73003351826167362</v>
      </c>
      <c r="L7907" s="16">
        <f t="shared" si="1486"/>
        <v>0.40799405672615552</v>
      </c>
      <c r="M7907" s="6"/>
      <c r="N7907" s="6">
        <f t="shared" si="1487"/>
        <v>1.5312037677576569</v>
      </c>
      <c r="O7907" s="6"/>
      <c r="P7907" s="6">
        <f t="shared" si="1488"/>
        <v>1.5538570943526993</v>
      </c>
      <c r="Q7907">
        <f t="shared" si="1495"/>
        <v>0.35298999999999997</v>
      </c>
      <c r="R7907">
        <f t="shared" si="1489"/>
        <v>1</v>
      </c>
      <c r="S7907">
        <f t="shared" si="1490"/>
        <v>1.5538570943526993</v>
      </c>
      <c r="T7907" s="6">
        <f t="shared" si="1496"/>
        <v>105.89999999999999</v>
      </c>
      <c r="U7907">
        <f t="shared" si="1491"/>
        <v>17.543611901270932</v>
      </c>
      <c r="V7907" s="16">
        <f t="shared" si="1492"/>
        <v>17.796776529388211</v>
      </c>
    </row>
    <row r="7908" spans="4:22" ht="15.75" x14ac:dyDescent="0.25">
      <c r="D7908" s="27">
        <v>33470</v>
      </c>
      <c r="E7908">
        <v>232</v>
      </c>
      <c r="F7908">
        <v>14.32</v>
      </c>
      <c r="G7908">
        <v>11.1</v>
      </c>
      <c r="H7908">
        <v>2.0617689073028731</v>
      </c>
      <c r="I7908" s="20">
        <f t="shared" si="1493"/>
        <v>2.3733556576421062</v>
      </c>
      <c r="J7908">
        <f t="shared" si="1494"/>
        <v>0.28860004796928013</v>
      </c>
      <c r="K7908" s="16">
        <f t="shared" si="1485"/>
        <v>0.73003351826167362</v>
      </c>
      <c r="L7908" s="16">
        <f t="shared" si="1486"/>
        <v>0.39532437997707687</v>
      </c>
      <c r="M7908" s="6"/>
      <c r="N7908" s="6">
        <f t="shared" si="1487"/>
        <v>1.6494151258422987</v>
      </c>
      <c r="O7908" s="6"/>
      <c r="P7908" s="6">
        <f t="shared" si="1488"/>
        <v>1.672068452437341</v>
      </c>
      <c r="Q7908">
        <f t="shared" si="1495"/>
        <v>0.35298999999999997</v>
      </c>
      <c r="R7908">
        <f t="shared" si="1489"/>
        <v>1</v>
      </c>
      <c r="S7908">
        <f t="shared" si="1490"/>
        <v>1.672068452437341</v>
      </c>
      <c r="T7908" s="6">
        <f t="shared" si="1496"/>
        <v>105.89999999999999</v>
      </c>
      <c r="U7908">
        <f t="shared" si="1491"/>
        <v>15.981203716679373</v>
      </c>
      <c r="V7908" s="16">
        <f t="shared" si="1492"/>
        <v>17.459116371191968</v>
      </c>
    </row>
    <row r="7909" spans="4:22" ht="15.75" x14ac:dyDescent="0.25">
      <c r="D7909" s="27">
        <v>33471</v>
      </c>
      <c r="E7909">
        <v>233</v>
      </c>
      <c r="F7909">
        <v>15.54</v>
      </c>
      <c r="G7909">
        <v>0</v>
      </c>
      <c r="H7909">
        <v>2.5441853647223556</v>
      </c>
      <c r="I7909" s="20">
        <f t="shared" si="1493"/>
        <v>2.3685206170283988</v>
      </c>
      <c r="J7909">
        <f t="shared" si="1494"/>
        <v>0.28801210703065327</v>
      </c>
      <c r="K7909" s="16">
        <f t="shared" si="1485"/>
        <v>0.73003351826167362</v>
      </c>
      <c r="L7909" s="16">
        <f t="shared" si="1486"/>
        <v>0.39451901840953291</v>
      </c>
      <c r="M7909" s="6"/>
      <c r="N7909" s="6">
        <f t="shared" si="1487"/>
        <v>2.0353482917778845</v>
      </c>
      <c r="O7909" s="6"/>
      <c r="P7909" s="6">
        <f t="shared" si="1488"/>
        <v>2.0580016183729271</v>
      </c>
      <c r="Q7909">
        <f t="shared" si="1495"/>
        <v>0.35298999999999997</v>
      </c>
      <c r="R7909">
        <f t="shared" si="1489"/>
        <v>1</v>
      </c>
      <c r="S7909">
        <f t="shared" si="1490"/>
        <v>2.0580016183729271</v>
      </c>
      <c r="T7909" s="6">
        <f t="shared" si="1496"/>
        <v>103.86465170822211</v>
      </c>
      <c r="U7909">
        <f t="shared" si="1491"/>
        <v>17.342730848966301</v>
      </c>
      <c r="V7909" s="16">
        <f t="shared" si="1492"/>
        <v>17.437470996480812</v>
      </c>
    </row>
    <row r="7910" spans="4:22" ht="15.75" x14ac:dyDescent="0.25">
      <c r="D7910" s="27">
        <v>33472</v>
      </c>
      <c r="E7910">
        <v>234</v>
      </c>
      <c r="F7910">
        <v>16.62</v>
      </c>
      <c r="G7910">
        <v>0</v>
      </c>
      <c r="H7910">
        <v>2.7763384356817009</v>
      </c>
      <c r="I7910" s="20">
        <f t="shared" si="1493"/>
        <v>2.4796086881548476</v>
      </c>
      <c r="J7910">
        <f t="shared" si="1494"/>
        <v>0.30152041647962946</v>
      </c>
      <c r="K7910" s="16">
        <f t="shared" si="1485"/>
        <v>0.74960845557653211</v>
      </c>
      <c r="L7910" s="16">
        <f t="shared" si="1486"/>
        <v>0.40223721362337994</v>
      </c>
      <c r="M7910" s="6"/>
      <c r="N7910" s="6">
        <f t="shared" si="1487"/>
        <v>2.2210707485453609</v>
      </c>
      <c r="O7910" s="6"/>
      <c r="P7910" s="6">
        <f t="shared" si="1488"/>
        <v>2.2437240751404035</v>
      </c>
      <c r="Q7910">
        <f t="shared" si="1495"/>
        <v>0.34621550569407372</v>
      </c>
      <c r="R7910">
        <f t="shared" si="1489"/>
        <v>1</v>
      </c>
      <c r="S7910">
        <f t="shared" si="1490"/>
        <v>2.2437240751404035</v>
      </c>
      <c r="T7910" s="6">
        <f t="shared" si="1496"/>
        <v>101.64358095967675</v>
      </c>
      <c r="U7910">
        <f t="shared" si="1491"/>
        <v>18.548017162794075</v>
      </c>
      <c r="V7910" s="16">
        <f t="shared" si="1492"/>
        <v>17.64401032752647</v>
      </c>
    </row>
    <row r="7911" spans="4:22" ht="15.75" x14ac:dyDescent="0.25">
      <c r="D7911" s="27">
        <v>33473</v>
      </c>
      <c r="E7911">
        <v>235</v>
      </c>
      <c r="F7911">
        <v>18.670000000000002</v>
      </c>
      <c r="G7911">
        <v>0</v>
      </c>
      <c r="H7911">
        <v>3.4511344991754789</v>
      </c>
      <c r="I7911" s="20">
        <f t="shared" si="1493"/>
        <v>2.693661783391065</v>
      </c>
      <c r="J7911">
        <f t="shared" si="1494"/>
        <v>0.32754927286035351</v>
      </c>
      <c r="K7911" s="16">
        <f t="shared" si="1485"/>
        <v>0.77100110803208544</v>
      </c>
      <c r="L7911" s="16">
        <f t="shared" si="1486"/>
        <v>0.42483631923227072</v>
      </c>
      <c r="M7911" s="6"/>
      <c r="N7911" s="6">
        <f t="shared" si="1487"/>
        <v>2.7609075993403831</v>
      </c>
      <c r="O7911" s="6"/>
      <c r="P7911" s="6">
        <f t="shared" si="1488"/>
        <v>2.7835609259354257</v>
      </c>
      <c r="Q7911">
        <f t="shared" si="1495"/>
        <v>0.33881193653225583</v>
      </c>
      <c r="R7911">
        <f t="shared" si="1489"/>
        <v>1</v>
      </c>
      <c r="S7911">
        <f t="shared" si="1490"/>
        <v>2.7835609259354257</v>
      </c>
      <c r="T7911" s="6">
        <f t="shared" si="1496"/>
        <v>98.882673360336383</v>
      </c>
      <c r="U7911">
        <f t="shared" si="1491"/>
        <v>20.835829147374575</v>
      </c>
      <c r="V7911" s="16">
        <f t="shared" si="1492"/>
        <v>18.237624662407182</v>
      </c>
    </row>
    <row r="7912" spans="4:22" ht="15.75" x14ac:dyDescent="0.25">
      <c r="D7912" s="27">
        <v>33474</v>
      </c>
      <c r="E7912">
        <v>236</v>
      </c>
      <c r="F7912">
        <v>16.829999999999998</v>
      </c>
      <c r="G7912">
        <v>4.5999999999999996</v>
      </c>
      <c r="H7912">
        <v>1.6410581638141279</v>
      </c>
      <c r="I7912" s="20">
        <f t="shared" si="1493"/>
        <v>2.8122710174427694</v>
      </c>
      <c r="J7912">
        <f t="shared" si="1494"/>
        <v>0.34197215572104078</v>
      </c>
      <c r="K7912" s="16">
        <f t="shared" si="1485"/>
        <v>0.79759329865602946</v>
      </c>
      <c r="L7912" s="16">
        <f t="shared" si="1486"/>
        <v>0.42875505134919634</v>
      </c>
      <c r="M7912" s="6"/>
      <c r="N7912" s="6">
        <f t="shared" si="1487"/>
        <v>1.3128465310513024</v>
      </c>
      <c r="O7912" s="6"/>
      <c r="P7912" s="6">
        <f t="shared" si="1488"/>
        <v>1.3354998576463448</v>
      </c>
      <c r="Q7912">
        <f t="shared" si="1495"/>
        <v>0.32960891120112129</v>
      </c>
      <c r="R7912">
        <f t="shared" si="1489"/>
        <v>1</v>
      </c>
      <c r="S7912">
        <f t="shared" si="1490"/>
        <v>1.3354998576463448</v>
      </c>
      <c r="T7912" s="6">
        <f t="shared" si="1496"/>
        <v>102.16982682928509</v>
      </c>
      <c r="U7912">
        <f t="shared" si="1491"/>
        <v>18.782378390482808</v>
      </c>
      <c r="V7912" s="16">
        <f t="shared" si="1492"/>
        <v>18.338937938697967</v>
      </c>
    </row>
    <row r="7913" spans="4:22" ht="15.75" x14ac:dyDescent="0.25">
      <c r="D7913" s="27">
        <v>33475</v>
      </c>
      <c r="E7913">
        <v>237</v>
      </c>
      <c r="F7913">
        <v>14.03</v>
      </c>
      <c r="G7913">
        <v>11.6</v>
      </c>
      <c r="H7913">
        <v>1.1760852046659169</v>
      </c>
      <c r="I7913" s="20">
        <f t="shared" si="1493"/>
        <v>2.580235058444476</v>
      </c>
      <c r="J7913">
        <f t="shared" si="1494"/>
        <v>0.31375658310684829</v>
      </c>
      <c r="K7913" s="16">
        <f t="shared" si="1485"/>
        <v>0.76593247390502106</v>
      </c>
      <c r="L7913" s="16">
        <f t="shared" si="1486"/>
        <v>0.40964000587048544</v>
      </c>
      <c r="M7913" s="6"/>
      <c r="N7913" s="6">
        <f t="shared" si="1487"/>
        <v>0.94086816373273363</v>
      </c>
      <c r="O7913" s="6"/>
      <c r="P7913" s="6">
        <f t="shared" si="1488"/>
        <v>0.96352149032777601</v>
      </c>
      <c r="Q7913">
        <f t="shared" si="1495"/>
        <v>0.34056608943095029</v>
      </c>
      <c r="R7913">
        <f t="shared" si="1489"/>
        <v>1</v>
      </c>
      <c r="S7913">
        <f t="shared" si="1490"/>
        <v>0.96352149032777601</v>
      </c>
      <c r="T7913" s="6">
        <f t="shared" si="1496"/>
        <v>105.89999999999999</v>
      </c>
      <c r="U7913">
        <f t="shared" si="1491"/>
        <v>15.657562021299691</v>
      </c>
      <c r="V7913" s="16">
        <f t="shared" si="1492"/>
        <v>17.840255754147378</v>
      </c>
    </row>
    <row r="7914" spans="4:22" ht="15.75" x14ac:dyDescent="0.25">
      <c r="D7914" s="27">
        <v>33476</v>
      </c>
      <c r="E7914">
        <v>238</v>
      </c>
      <c r="F7914">
        <v>15.06</v>
      </c>
      <c r="G7914">
        <v>0.2</v>
      </c>
      <c r="H7914">
        <v>1.8069557929041182</v>
      </c>
      <c r="I7914" s="20">
        <f t="shared" si="1493"/>
        <v>2.4157793072551907</v>
      </c>
      <c r="J7914">
        <f t="shared" si="1494"/>
        <v>0.2937587637622312</v>
      </c>
      <c r="K7914" s="16">
        <f t="shared" si="1485"/>
        <v>0.73003351826167362</v>
      </c>
      <c r="L7914" s="16">
        <f t="shared" si="1486"/>
        <v>0.40239078948281404</v>
      </c>
      <c r="M7914" s="6"/>
      <c r="N7914" s="6">
        <f t="shared" si="1487"/>
        <v>1.4455646343232946</v>
      </c>
      <c r="O7914" s="6"/>
      <c r="P7914" s="6">
        <f t="shared" si="1488"/>
        <v>1.468217960918337</v>
      </c>
      <c r="Q7914">
        <f t="shared" si="1495"/>
        <v>0.35298999999999997</v>
      </c>
      <c r="R7914">
        <f t="shared" si="1489"/>
        <v>1</v>
      </c>
      <c r="S7914">
        <f t="shared" si="1490"/>
        <v>1.468217960918337</v>
      </c>
      <c r="T7914" s="6">
        <f t="shared" si="1496"/>
        <v>104.6544353656767</v>
      </c>
      <c r="U7914">
        <f t="shared" si="1491"/>
        <v>16.807048042820625</v>
      </c>
      <c r="V7914" s="16">
        <f t="shared" si="1492"/>
        <v>17.648099825828726</v>
      </c>
    </row>
    <row r="7915" spans="4:22" ht="15.75" x14ac:dyDescent="0.25">
      <c r="D7915" s="27">
        <v>33477</v>
      </c>
      <c r="E7915">
        <v>239</v>
      </c>
      <c r="F7915">
        <v>15.97</v>
      </c>
      <c r="G7915">
        <v>9.3000000000000007</v>
      </c>
      <c r="H7915">
        <v>2.1022456208113178</v>
      </c>
      <c r="I7915" s="20">
        <f t="shared" si="1493"/>
        <v>2.4628267136296498</v>
      </c>
      <c r="J7915">
        <f t="shared" si="1494"/>
        <v>0.29947972837736542</v>
      </c>
      <c r="K7915" s="16">
        <f t="shared" si="1485"/>
        <v>0.74200150865236636</v>
      </c>
      <c r="L7915" s="16">
        <f t="shared" si="1486"/>
        <v>0.40361067313904081</v>
      </c>
      <c r="M7915" s="6"/>
      <c r="N7915" s="6">
        <f t="shared" si="1487"/>
        <v>1.6817964966490544</v>
      </c>
      <c r="O7915" s="6"/>
      <c r="P7915" s="6">
        <f t="shared" si="1488"/>
        <v>1.7044498232440968</v>
      </c>
      <c r="Q7915">
        <f t="shared" si="1495"/>
        <v>0.348848117885589</v>
      </c>
      <c r="R7915">
        <f t="shared" si="1489"/>
        <v>1</v>
      </c>
      <c r="S7915">
        <f t="shared" si="1490"/>
        <v>1.7044498232440968</v>
      </c>
      <c r="T7915" s="6">
        <f t="shared" si="1496"/>
        <v>105.89999999999999</v>
      </c>
      <c r="U7915">
        <f t="shared" si="1491"/>
        <v>17.822613362805139</v>
      </c>
      <c r="V7915" s="16">
        <f t="shared" si="1492"/>
        <v>17.680555846369661</v>
      </c>
    </row>
    <row r="7916" spans="4:22" ht="15.75" x14ac:dyDescent="0.25">
      <c r="D7916" s="27">
        <v>33478</v>
      </c>
      <c r="E7916">
        <v>240</v>
      </c>
      <c r="F7916">
        <v>13.81</v>
      </c>
      <c r="G7916">
        <v>0.1</v>
      </c>
      <c r="H7916">
        <v>2.3208662770078212</v>
      </c>
      <c r="I7916" s="20">
        <f t="shared" si="1493"/>
        <v>2.3287666987892695</v>
      </c>
      <c r="J7916">
        <f t="shared" si="1494"/>
        <v>0.28317803057277519</v>
      </c>
      <c r="K7916" s="16">
        <f t="shared" si="1485"/>
        <v>0.73003351826167362</v>
      </c>
      <c r="L7916" s="16">
        <f t="shared" si="1486"/>
        <v>0.38789729990352673</v>
      </c>
      <c r="M7916" s="6"/>
      <c r="N7916" s="6">
        <f t="shared" si="1487"/>
        <v>1.8566930216062572</v>
      </c>
      <c r="O7916" s="6"/>
      <c r="P7916" s="6">
        <f t="shared" si="1488"/>
        <v>1.8793463482012995</v>
      </c>
      <c r="Q7916">
        <f t="shared" si="1495"/>
        <v>0.35298999999999997</v>
      </c>
      <c r="R7916">
        <f t="shared" si="1489"/>
        <v>1</v>
      </c>
      <c r="S7916">
        <f t="shared" si="1490"/>
        <v>1.8793463482012995</v>
      </c>
      <c r="T7916" s="6">
        <f t="shared" si="1496"/>
        <v>104.14330697839374</v>
      </c>
      <c r="U7916">
        <f t="shared" si="1491"/>
        <v>15.41204073514959</v>
      </c>
      <c r="V7916" s="16">
        <f t="shared" si="1492"/>
        <v>17.258657497835632</v>
      </c>
    </row>
    <row r="7917" spans="4:22" ht="15.75" x14ac:dyDescent="0.25">
      <c r="D7917" s="27">
        <v>33479</v>
      </c>
      <c r="E7917">
        <v>241</v>
      </c>
      <c r="F7917">
        <v>13.38</v>
      </c>
      <c r="G7917">
        <v>0</v>
      </c>
      <c r="H7917">
        <v>2.4267532142948771</v>
      </c>
      <c r="I7917" s="20">
        <f t="shared" si="1493"/>
        <v>2.2856525293243513</v>
      </c>
      <c r="J7917">
        <f t="shared" si="1494"/>
        <v>0.2779353475658411</v>
      </c>
      <c r="K7917" s="16">
        <f t="shared" si="1485"/>
        <v>0.74692453596091701</v>
      </c>
      <c r="L7917" s="16">
        <f t="shared" si="1486"/>
        <v>0.37210632960166157</v>
      </c>
      <c r="M7917" s="6"/>
      <c r="N7917" s="6">
        <f t="shared" si="1487"/>
        <v>1.9414025714359018</v>
      </c>
      <c r="O7917" s="6"/>
      <c r="P7917" s="6">
        <f t="shared" si="1488"/>
        <v>1.9640558980309442</v>
      </c>
      <c r="Q7917">
        <f t="shared" si="1495"/>
        <v>0.34714435659464582</v>
      </c>
      <c r="R7917">
        <f t="shared" si="1489"/>
        <v>1</v>
      </c>
      <c r="S7917">
        <f t="shared" si="1490"/>
        <v>1.9640558980309442</v>
      </c>
      <c r="T7917" s="6">
        <f t="shared" si="1496"/>
        <v>102.20190440695784</v>
      </c>
      <c r="U7917">
        <f t="shared" si="1491"/>
        <v>14.932158221310754</v>
      </c>
      <c r="V7917" s="16">
        <f t="shared" si="1492"/>
        <v>16.825975256585956</v>
      </c>
    </row>
    <row r="7918" spans="4:22" ht="15.75" x14ac:dyDescent="0.25">
      <c r="D7918" s="27">
        <v>33480</v>
      </c>
      <c r="E7918">
        <v>242</v>
      </c>
      <c r="F7918">
        <v>15.89</v>
      </c>
      <c r="G7918">
        <v>0</v>
      </c>
      <c r="H7918">
        <v>2.5429657756102895</v>
      </c>
      <c r="I7918" s="20">
        <f t="shared" si="1493"/>
        <v>2.3814035084097092</v>
      </c>
      <c r="J7918">
        <f t="shared" si="1494"/>
        <v>0.28957866662262061</v>
      </c>
      <c r="K7918" s="16">
        <f t="shared" si="1485"/>
        <v>0.76562351280091456</v>
      </c>
      <c r="L7918" s="16">
        <f t="shared" si="1486"/>
        <v>0.3782259319116808</v>
      </c>
      <c r="M7918" s="6"/>
      <c r="N7918" s="6">
        <f t="shared" si="1487"/>
        <v>2.0343726204882318</v>
      </c>
      <c r="O7918" s="6"/>
      <c r="P7918" s="6">
        <f t="shared" si="1488"/>
        <v>2.0570259470832744</v>
      </c>
      <c r="Q7918">
        <f t="shared" si="1495"/>
        <v>0.34067301468985944</v>
      </c>
      <c r="R7918">
        <f t="shared" si="1489"/>
        <v>1</v>
      </c>
      <c r="S7918">
        <f t="shared" si="1490"/>
        <v>2.0570259470832744</v>
      </c>
      <c r="T7918" s="6">
        <f t="shared" si="1496"/>
        <v>100.16753178646961</v>
      </c>
      <c r="U7918">
        <f t="shared" si="1491"/>
        <v>17.733332895114192</v>
      </c>
      <c r="V7918" s="16">
        <f t="shared" si="1492"/>
        <v>16.994725593461126</v>
      </c>
    </row>
    <row r="7919" spans="4:22" ht="15.75" x14ac:dyDescent="0.25">
      <c r="D7919" s="27">
        <v>33481</v>
      </c>
      <c r="E7919">
        <v>243</v>
      </c>
      <c r="F7919">
        <v>15.63</v>
      </c>
      <c r="G7919">
        <v>0</v>
      </c>
      <c r="H7919">
        <v>2.3274112887545217</v>
      </c>
      <c r="I7919" s="20">
        <f t="shared" si="1493"/>
        <v>2.4619996619454376</v>
      </c>
      <c r="J7919">
        <f t="shared" si="1494"/>
        <v>0.29937915889256522</v>
      </c>
      <c r="K7919" s="16">
        <f t="shared" si="1485"/>
        <v>0.78521794781101073</v>
      </c>
      <c r="L7919" s="16">
        <f t="shared" si="1486"/>
        <v>0.38126886901548629</v>
      </c>
      <c r="M7919" s="6"/>
      <c r="N7919" s="6">
        <f t="shared" si="1487"/>
        <v>1.8619290310036174</v>
      </c>
      <c r="O7919" s="6"/>
      <c r="P7919" s="6">
        <f t="shared" si="1488"/>
        <v>1.8845823575986598</v>
      </c>
      <c r="Q7919">
        <f t="shared" si="1495"/>
        <v>0.33389177262156539</v>
      </c>
      <c r="R7919">
        <f t="shared" si="1489"/>
        <v>1</v>
      </c>
      <c r="S7919">
        <f t="shared" si="1490"/>
        <v>1.8845823575986598</v>
      </c>
      <c r="T7919" s="6">
        <f t="shared" si="1496"/>
        <v>98.305602755465998</v>
      </c>
      <c r="U7919">
        <f t="shared" si="1491"/>
        <v>17.443171375118617</v>
      </c>
      <c r="V7919" s="16">
        <f t="shared" si="1492"/>
        <v>17.078127521776512</v>
      </c>
    </row>
    <row r="7920" spans="4:22" ht="15.75" x14ac:dyDescent="0.25">
      <c r="D7920" s="27">
        <v>33482</v>
      </c>
      <c r="E7920">
        <v>244</v>
      </c>
      <c r="F7920">
        <v>18.25</v>
      </c>
      <c r="G7920">
        <v>0</v>
      </c>
      <c r="H7920">
        <v>2.8504873523366805</v>
      </c>
      <c r="I7920" s="20">
        <f t="shared" si="1493"/>
        <v>2.6680935961971577</v>
      </c>
      <c r="J7920">
        <f t="shared" si="1494"/>
        <v>0.32444018129757435</v>
      </c>
      <c r="K7920" s="16">
        <f t="shared" si="1485"/>
        <v>0.8031514605922907</v>
      </c>
      <c r="L7920" s="16">
        <f t="shared" si="1486"/>
        <v>0.40395890092550318</v>
      </c>
      <c r="M7920" s="6"/>
      <c r="N7920" s="6">
        <f t="shared" si="1487"/>
        <v>2.2803898818693447</v>
      </c>
      <c r="O7920" s="6"/>
      <c r="P7920" s="6">
        <f t="shared" si="1488"/>
        <v>2.3030432084643868</v>
      </c>
      <c r="Q7920">
        <f t="shared" si="1495"/>
        <v>0.32768534251822001</v>
      </c>
      <c r="R7920">
        <f t="shared" si="1489"/>
        <v>1</v>
      </c>
      <c r="S7920">
        <f t="shared" si="1490"/>
        <v>2.3030432084643868</v>
      </c>
      <c r="T7920" s="6">
        <f t="shared" si="1496"/>
        <v>96.025212873596658</v>
      </c>
      <c r="U7920">
        <f t="shared" si="1491"/>
        <v>20.367106691997105</v>
      </c>
      <c r="V7920" s="16">
        <f t="shared" si="1492"/>
        <v>17.689811734685541</v>
      </c>
    </row>
    <row r="7921" spans="4:22" ht="15.75" x14ac:dyDescent="0.25">
      <c r="D7921" s="27">
        <v>33483</v>
      </c>
      <c r="E7921">
        <v>245</v>
      </c>
      <c r="F7921">
        <v>17.39</v>
      </c>
      <c r="G7921">
        <v>0</v>
      </c>
      <c r="H7921">
        <v>3.0678660009191914</v>
      </c>
      <c r="I7921" s="20">
        <f t="shared" si="1493"/>
        <v>2.8232279025958733</v>
      </c>
      <c r="J7921">
        <f t="shared" si="1494"/>
        <v>0.34330451295565817</v>
      </c>
      <c r="K7921" s="16">
        <f t="shared" si="1485"/>
        <v>0.82511545621824745</v>
      </c>
      <c r="L7921" s="16">
        <f t="shared" si="1486"/>
        <v>0.41606845486706323</v>
      </c>
      <c r="M7921" s="6"/>
      <c r="N7921" s="6">
        <f t="shared" si="1487"/>
        <v>2.4542928007353533</v>
      </c>
      <c r="O7921" s="6"/>
      <c r="P7921" s="6">
        <f t="shared" si="1488"/>
        <v>2.4769461273303959</v>
      </c>
      <c r="Q7921">
        <f t="shared" si="1495"/>
        <v>0.32008404291198889</v>
      </c>
      <c r="R7921">
        <f t="shared" si="1489"/>
        <v>1</v>
      </c>
      <c r="S7921">
        <f t="shared" si="1490"/>
        <v>2.4769461273303959</v>
      </c>
      <c r="T7921" s="6">
        <f t="shared" si="1496"/>
        <v>93.570920072861313</v>
      </c>
      <c r="U7921">
        <f t="shared" si="1491"/>
        <v>19.407341664319432</v>
      </c>
      <c r="V7921" s="16">
        <f t="shared" si="1492"/>
        <v>18.009237881457199</v>
      </c>
    </row>
    <row r="7922" spans="4:22" ht="15.75" x14ac:dyDescent="0.25">
      <c r="D7922" s="27">
        <v>33484</v>
      </c>
      <c r="E7922">
        <v>246</v>
      </c>
      <c r="F7922">
        <v>17.34</v>
      </c>
      <c r="G7922">
        <v>0</v>
      </c>
      <c r="H7922">
        <v>2.6014691970960238</v>
      </c>
      <c r="I7922" s="20">
        <f t="shared" si="1493"/>
        <v>2.9710380001357275</v>
      </c>
      <c r="J7922">
        <f t="shared" si="1494"/>
        <v>0.36127822081650446</v>
      </c>
      <c r="K7922" s="16">
        <f t="shared" si="1485"/>
        <v>0.84875442987304162</v>
      </c>
      <c r="L7922" s="16">
        <f t="shared" si="1486"/>
        <v>0.42565694870134013</v>
      </c>
      <c r="M7922" s="6"/>
      <c r="N7922" s="6">
        <f t="shared" si="1487"/>
        <v>2.0811753576768193</v>
      </c>
      <c r="O7922" s="6"/>
      <c r="P7922" s="6">
        <f t="shared" si="1488"/>
        <v>2.1038286842718614</v>
      </c>
      <c r="Q7922">
        <f t="shared" si="1495"/>
        <v>0.31190306690953773</v>
      </c>
      <c r="R7922">
        <f t="shared" si="1489"/>
        <v>0.93100953175909251</v>
      </c>
      <c r="S7922">
        <f t="shared" si="1490"/>
        <v>1.9586845582452934</v>
      </c>
      <c r="T7922" s="6">
        <f t="shared" si="1496"/>
        <v>91.634888841211065</v>
      </c>
      <c r="U7922">
        <f t="shared" si="1491"/>
        <v>19.351541372012591</v>
      </c>
      <c r="V7922" s="16">
        <f t="shared" si="1492"/>
        <v>18.258879430281709</v>
      </c>
    </row>
    <row r="7923" spans="4:22" ht="15.75" x14ac:dyDescent="0.25">
      <c r="D7923" s="27">
        <v>33485</v>
      </c>
      <c r="E7923">
        <v>247</v>
      </c>
      <c r="F7923">
        <v>13.81</v>
      </c>
      <c r="G7923">
        <v>0</v>
      </c>
      <c r="H7923">
        <v>2.6608008457893022</v>
      </c>
      <c r="I7923" s="20">
        <f t="shared" si="1493"/>
        <v>2.8921776797557737</v>
      </c>
      <c r="J7923">
        <f t="shared" si="1494"/>
        <v>0.35168880585830209</v>
      </c>
      <c r="K7923" s="16">
        <f t="shared" si="1485"/>
        <v>0.86740167166347792</v>
      </c>
      <c r="L7923" s="16">
        <f t="shared" si="1486"/>
        <v>0.40545092008393696</v>
      </c>
      <c r="M7923" s="6"/>
      <c r="N7923" s="6">
        <f t="shared" si="1487"/>
        <v>2.1286406766314419</v>
      </c>
      <c r="O7923" s="6"/>
      <c r="P7923" s="6">
        <f t="shared" si="1488"/>
        <v>2.151294003226484</v>
      </c>
      <c r="Q7923">
        <f t="shared" si="1495"/>
        <v>0.30544962947070353</v>
      </c>
      <c r="R7923">
        <f t="shared" si="1489"/>
        <v>0.85710619481507877</v>
      </c>
      <c r="S7923">
        <f t="shared" si="1490"/>
        <v>1.8438874170339494</v>
      </c>
      <c r="T7923" s="6">
        <f t="shared" si="1496"/>
        <v>89.813654750772159</v>
      </c>
      <c r="U7923">
        <f t="shared" si="1491"/>
        <v>15.41204073514959</v>
      </c>
      <c r="V7923" s="16">
        <f t="shared" si="1492"/>
        <v>17.729424485027661</v>
      </c>
    </row>
    <row r="7924" spans="4:22" ht="15.75" x14ac:dyDescent="0.25">
      <c r="D7924" s="27">
        <v>33486</v>
      </c>
      <c r="E7924">
        <v>248</v>
      </c>
      <c r="F7924">
        <v>10.06</v>
      </c>
      <c r="G7924">
        <v>0</v>
      </c>
      <c r="H7924">
        <v>2.5876530905718829</v>
      </c>
      <c r="I7924" s="20">
        <f t="shared" si="1493"/>
        <v>2.6282048434929659</v>
      </c>
      <c r="J7924">
        <f t="shared" si="1494"/>
        <v>0.31958970896874467</v>
      </c>
      <c r="K7924" s="16">
        <f t="shared" si="1485"/>
        <v>0.88494322362101085</v>
      </c>
      <c r="L7924" s="16">
        <f t="shared" si="1486"/>
        <v>0.36114148392599404</v>
      </c>
      <c r="M7924" s="6"/>
      <c r="N7924" s="6">
        <f t="shared" si="1487"/>
        <v>2.0701224724575065</v>
      </c>
      <c r="O7924" s="6"/>
      <c r="P7924" s="6">
        <f t="shared" si="1488"/>
        <v>2.0927757990525491</v>
      </c>
      <c r="Q7924">
        <f t="shared" si="1495"/>
        <v>0.29937884916924051</v>
      </c>
      <c r="R7924">
        <f t="shared" si="1489"/>
        <v>0.79037429964427564</v>
      </c>
      <c r="S7924">
        <f t="shared" si="1490"/>
        <v>1.6540762064886478</v>
      </c>
      <c r="T7924" s="6">
        <f t="shared" si="1496"/>
        <v>88.182231870878553</v>
      </c>
      <c r="U7924">
        <f t="shared" si="1491"/>
        <v>11.227018812136487</v>
      </c>
      <c r="V7924" s="16">
        <f t="shared" si="1492"/>
        <v>16.520107341261479</v>
      </c>
    </row>
    <row r="7925" spans="4:22" ht="15.75" x14ac:dyDescent="0.25">
      <c r="D7925" s="27">
        <v>33487</v>
      </c>
      <c r="E7925">
        <v>249</v>
      </c>
      <c r="F7925">
        <v>6.4089999999999998</v>
      </c>
      <c r="G7925">
        <v>7.3</v>
      </c>
      <c r="H7925">
        <v>1.7928754978629404</v>
      </c>
      <c r="I7925" s="20">
        <f t="shared" si="1493"/>
        <v>2.2354491636638989</v>
      </c>
      <c r="J7925">
        <f t="shared" si="1494"/>
        <v>0.2718306183015301</v>
      </c>
      <c r="K7925" s="16">
        <f t="shared" si="1485"/>
        <v>0.90065657390508391</v>
      </c>
      <c r="L7925" s="16">
        <f t="shared" si="1486"/>
        <v>0.30181383912285425</v>
      </c>
      <c r="M7925" s="6"/>
      <c r="N7925" s="6">
        <f t="shared" si="1487"/>
        <v>1.4343003982903524</v>
      </c>
      <c r="O7925" s="6"/>
      <c r="P7925" s="6">
        <f t="shared" si="1488"/>
        <v>1.4569537248853948</v>
      </c>
      <c r="Q7925">
        <f t="shared" si="1495"/>
        <v>0.29394077290292853</v>
      </c>
      <c r="R7925">
        <f t="shared" si="1489"/>
        <v>0.73289334345380386</v>
      </c>
      <c r="S7925">
        <f t="shared" si="1490"/>
        <v>1.0677916866887305</v>
      </c>
      <c r="T7925" s="6">
        <f t="shared" si="1496"/>
        <v>94.437093510784862</v>
      </c>
      <c r="U7925">
        <f t="shared" si="1491"/>
        <v>7.1524814678909276</v>
      </c>
      <c r="V7925" s="16">
        <f t="shared" si="1492"/>
        <v>14.777916660621019</v>
      </c>
    </row>
    <row r="7926" spans="4:22" ht="15.75" x14ac:dyDescent="0.25">
      <c r="D7926" s="27">
        <v>33488</v>
      </c>
      <c r="E7926">
        <v>250</v>
      </c>
      <c r="F7926">
        <v>5.9160000000000004</v>
      </c>
      <c r="G7926">
        <v>0</v>
      </c>
      <c r="H7926">
        <v>1.4778998271414816</v>
      </c>
      <c r="I7926" s="20">
        <f t="shared" si="1493"/>
        <v>1.7581122147753003</v>
      </c>
      <c r="J7926">
        <f t="shared" si="1494"/>
        <v>0.21378644531667651</v>
      </c>
      <c r="K7926" s="16">
        <f t="shared" si="1485"/>
        <v>0.84041172069285641</v>
      </c>
      <c r="L7926" s="16">
        <f t="shared" si="1486"/>
        <v>0.25438298878129117</v>
      </c>
      <c r="M7926" s="6"/>
      <c r="N7926" s="6">
        <f t="shared" si="1487"/>
        <v>1.1823198617131854</v>
      </c>
      <c r="O7926" s="6"/>
      <c r="P7926" s="6">
        <f t="shared" si="1488"/>
        <v>1.2049731883082277</v>
      </c>
      <c r="Q7926">
        <f t="shared" si="1495"/>
        <v>0.31479031170261623</v>
      </c>
      <c r="R7926">
        <f t="shared" si="1489"/>
        <v>0.96506301120998261</v>
      </c>
      <c r="S7926">
        <f t="shared" si="1490"/>
        <v>1.1628750535360317</v>
      </c>
      <c r="T7926" s="6">
        <f t="shared" si="1496"/>
        <v>93.296871783843883</v>
      </c>
      <c r="U7926">
        <f t="shared" si="1491"/>
        <v>6.6022905857454726</v>
      </c>
      <c r="V7926" s="16">
        <f t="shared" si="1492"/>
        <v>13.257414054241373</v>
      </c>
    </row>
    <row r="7927" spans="4:22" ht="15.75" x14ac:dyDescent="0.25">
      <c r="D7927" s="27">
        <v>33489</v>
      </c>
      <c r="E7927">
        <v>251</v>
      </c>
      <c r="F7927">
        <v>8.8469999999999995</v>
      </c>
      <c r="G7927">
        <v>0</v>
      </c>
      <c r="H7927">
        <v>1.8844058981871001</v>
      </c>
      <c r="I7927" s="20">
        <f t="shared" si="1493"/>
        <v>1.6519274879258217</v>
      </c>
      <c r="J7927">
        <f t="shared" si="1494"/>
        <v>0.20087438253177992</v>
      </c>
      <c r="K7927" s="16">
        <f t="shared" si="1485"/>
        <v>0.85139397650019366</v>
      </c>
      <c r="L7927" s="16">
        <f t="shared" si="1486"/>
        <v>0.23593587466698998</v>
      </c>
      <c r="M7927" s="6"/>
      <c r="N7927" s="6">
        <f t="shared" si="1487"/>
        <v>1.5075247185496803</v>
      </c>
      <c r="O7927" s="6"/>
      <c r="P7927" s="6">
        <f t="shared" si="1488"/>
        <v>1.5301780451447227</v>
      </c>
      <c r="Q7927">
        <f t="shared" si="1495"/>
        <v>0.31098957261281296</v>
      </c>
      <c r="R7927">
        <f t="shared" si="1489"/>
        <v>0.92036273786932921</v>
      </c>
      <c r="S7927">
        <f t="shared" si="1490"/>
        <v>1.408318855056935</v>
      </c>
      <c r="T7927" s="6">
        <f t="shared" si="1496"/>
        <v>91.911206255381998</v>
      </c>
      <c r="U7927">
        <f t="shared" si="1491"/>
        <v>9.8733037207725136</v>
      </c>
      <c r="V7927" s="16">
        <f t="shared" si="1492"/>
        <v>12.628037351443231</v>
      </c>
    </row>
    <row r="7928" spans="4:22" ht="15.75" x14ac:dyDescent="0.25">
      <c r="D7928" s="27">
        <v>33490</v>
      </c>
      <c r="E7928">
        <v>252</v>
      </c>
      <c r="F7928">
        <v>9.1310000000000002</v>
      </c>
      <c r="G7928">
        <v>0</v>
      </c>
      <c r="H7928">
        <v>1.628677366870209</v>
      </c>
      <c r="I7928" s="20">
        <f t="shared" si="1493"/>
        <v>1.5863820874674432</v>
      </c>
      <c r="J7928">
        <f t="shared" si="1494"/>
        <v>0.19290406183604109</v>
      </c>
      <c r="K7928" s="16">
        <f t="shared" si="1485"/>
        <v>0.86474026953900829</v>
      </c>
      <c r="L7928" s="16">
        <f t="shared" si="1486"/>
        <v>0.22307745878294524</v>
      </c>
      <c r="M7928" s="6"/>
      <c r="N7928" s="6">
        <f t="shared" si="1487"/>
        <v>1.3029418934961674</v>
      </c>
      <c r="O7928" s="6"/>
      <c r="P7928" s="6">
        <f t="shared" si="1488"/>
        <v>1.3255952200912098</v>
      </c>
      <c r="Q7928">
        <f t="shared" si="1495"/>
        <v>0.30637068751794</v>
      </c>
      <c r="R7928">
        <f t="shared" si="1489"/>
        <v>0.86746700656944353</v>
      </c>
      <c r="S7928">
        <f t="shared" si="1490"/>
        <v>1.1499101174952844</v>
      </c>
      <c r="T7928" s="6">
        <f t="shared" si="1496"/>
        <v>90.783949464481765</v>
      </c>
      <c r="U7928">
        <f t="shared" si="1491"/>
        <v>10.190249381075374</v>
      </c>
      <c r="V7928" s="16">
        <f t="shared" si="1492"/>
        <v>12.174657643418644</v>
      </c>
    </row>
    <row r="7929" spans="4:22" ht="15.75" x14ac:dyDescent="0.25">
      <c r="D7929" s="27">
        <v>33491</v>
      </c>
      <c r="E7929">
        <v>253</v>
      </c>
      <c r="F7929">
        <v>12.71</v>
      </c>
      <c r="G7929">
        <v>1.9</v>
      </c>
      <c r="H7929">
        <v>1.6068381301441228</v>
      </c>
      <c r="I7929" s="20">
        <f t="shared" si="1493"/>
        <v>1.6824450544857192</v>
      </c>
      <c r="J7929">
        <f t="shared" si="1494"/>
        <v>0.20458531862546345</v>
      </c>
      <c r="K7929" s="16">
        <f t="shared" si="1485"/>
        <v>0.87559765117427779</v>
      </c>
      <c r="L7929" s="16">
        <f t="shared" si="1486"/>
        <v>0.23365220127200073</v>
      </c>
      <c r="M7929" s="6"/>
      <c r="N7929" s="6">
        <f t="shared" si="1487"/>
        <v>1.2854705041152983</v>
      </c>
      <c r="O7929" s="6"/>
      <c r="P7929" s="6">
        <f t="shared" si="1488"/>
        <v>1.3081238307103407</v>
      </c>
      <c r="Q7929">
        <f t="shared" si="1495"/>
        <v>0.30261316488160589</v>
      </c>
      <c r="R7929">
        <f t="shared" si="1489"/>
        <v>0.8255903361175625</v>
      </c>
      <c r="S7929">
        <f t="shared" si="1490"/>
        <v>1.0799743930795436</v>
      </c>
      <c r="T7929" s="6">
        <f t="shared" si="1496"/>
        <v>91.62662839799728</v>
      </c>
      <c r="U7929">
        <f t="shared" si="1491"/>
        <v>14.18443430439908</v>
      </c>
      <c r="V7929" s="16">
        <f t="shared" si="1492"/>
        <v>12.548435825453254</v>
      </c>
    </row>
    <row r="7930" spans="4:22" ht="15.75" x14ac:dyDescent="0.25">
      <c r="D7930" s="27">
        <v>33492</v>
      </c>
      <c r="E7930">
        <v>254</v>
      </c>
      <c r="F7930">
        <v>8.3309999999999995</v>
      </c>
      <c r="G7930">
        <v>1.5</v>
      </c>
      <c r="H7930">
        <v>1.9247136157790867</v>
      </c>
      <c r="I7930" s="20">
        <f t="shared" si="1493"/>
        <v>1.5456927284650988</v>
      </c>
      <c r="J7930">
        <f t="shared" si="1494"/>
        <v>0.18795623578135601</v>
      </c>
      <c r="K7930" s="16">
        <f t="shared" si="1485"/>
        <v>0.86748123364542606</v>
      </c>
      <c r="L7930" s="16">
        <f t="shared" si="1486"/>
        <v>0.21666893587023828</v>
      </c>
      <c r="M7930" s="6"/>
      <c r="N7930" s="6">
        <f t="shared" si="1487"/>
        <v>1.5397708926232694</v>
      </c>
      <c r="O7930" s="6"/>
      <c r="P7930" s="6">
        <f t="shared" si="1488"/>
        <v>1.5624242192183118</v>
      </c>
      <c r="Q7930">
        <f t="shared" si="1495"/>
        <v>0.30542209465999093</v>
      </c>
      <c r="R7930">
        <f t="shared" si="1489"/>
        <v>0.85679741904369511</v>
      </c>
      <c r="S7930">
        <f t="shared" si="1490"/>
        <v>1.33868103847761</v>
      </c>
      <c r="T7930" s="6">
        <f t="shared" si="1496"/>
        <v>91.810600686114711</v>
      </c>
      <c r="U7930">
        <f t="shared" si="1491"/>
        <v>9.2974447041659101</v>
      </c>
      <c r="V7930" s="16">
        <f t="shared" si="1492"/>
        <v>11.94381662834672</v>
      </c>
    </row>
    <row r="7931" spans="4:22" ht="15.75" x14ac:dyDescent="0.25">
      <c r="D7931" s="27">
        <v>33493</v>
      </c>
      <c r="E7931">
        <v>255</v>
      </c>
      <c r="F7931">
        <v>7.3559999999999999</v>
      </c>
      <c r="G7931">
        <v>0</v>
      </c>
      <c r="H7931">
        <v>1.7869571608699779</v>
      </c>
      <c r="I7931" s="20">
        <f t="shared" si="1493"/>
        <v>1.4092741144383933</v>
      </c>
      <c r="J7931">
        <f t="shared" si="1494"/>
        <v>0.17136773231570862</v>
      </c>
      <c r="K7931" s="16">
        <f t="shared" si="1485"/>
        <v>0.86570927062996295</v>
      </c>
      <c r="L7931" s="16">
        <f t="shared" si="1486"/>
        <v>0.19795067250580212</v>
      </c>
      <c r="M7931" s="6"/>
      <c r="N7931" s="6">
        <f t="shared" si="1487"/>
        <v>1.4295657286959824</v>
      </c>
      <c r="O7931" s="6"/>
      <c r="P7931" s="6">
        <f t="shared" si="1488"/>
        <v>1.4522190552910248</v>
      </c>
      <c r="Q7931">
        <f t="shared" si="1495"/>
        <v>0.30603533562038238</v>
      </c>
      <c r="R7931">
        <f t="shared" si="1489"/>
        <v>0.86368748917985527</v>
      </c>
      <c r="S7931">
        <f t="shared" si="1490"/>
        <v>1.2542634296034467</v>
      </c>
      <c r="T7931" s="6">
        <f t="shared" si="1496"/>
        <v>90.578990583106318</v>
      </c>
      <c r="U7931">
        <f t="shared" si="1491"/>
        <v>8.2093390041825032</v>
      </c>
      <c r="V7931" s="16">
        <f t="shared" si="1492"/>
        <v>11.249278631011196</v>
      </c>
    </row>
    <row r="7932" spans="4:22" ht="15.75" x14ac:dyDescent="0.25">
      <c r="D7932" s="27">
        <v>33494</v>
      </c>
      <c r="E7932">
        <v>256</v>
      </c>
      <c r="F7932">
        <v>8.7919999999999998</v>
      </c>
      <c r="G7932">
        <v>0</v>
      </c>
      <c r="H7932">
        <v>1.7884305230703634</v>
      </c>
      <c r="I7932" s="20">
        <f t="shared" si="1493"/>
        <v>1.3782175635241591</v>
      </c>
      <c r="J7932">
        <f t="shared" si="1494"/>
        <v>0.16759125572453776</v>
      </c>
      <c r="K7932" s="16">
        <f t="shared" si="1485"/>
        <v>0.87757175043240176</v>
      </c>
      <c r="L7932" s="16">
        <f t="shared" si="1486"/>
        <v>0.19097157086239536</v>
      </c>
      <c r="M7932" s="6"/>
      <c r="N7932" s="6">
        <f t="shared" si="1487"/>
        <v>1.4307444184562907</v>
      </c>
      <c r="O7932" s="6"/>
      <c r="P7932" s="6">
        <f t="shared" si="1488"/>
        <v>1.4533977450513331</v>
      </c>
      <c r="Q7932">
        <f t="shared" si="1495"/>
        <v>0.30192996861035437</v>
      </c>
      <c r="R7932">
        <f t="shared" si="1489"/>
        <v>0.81808758325238817</v>
      </c>
      <c r="S7932">
        <f t="shared" si="1490"/>
        <v>1.1890066487535158</v>
      </c>
      <c r="T7932" s="6">
        <f t="shared" si="1496"/>
        <v>89.412637260947847</v>
      </c>
      <c r="U7932">
        <f t="shared" si="1491"/>
        <v>9.8119233992349884</v>
      </c>
      <c r="V7932" s="16">
        <f t="shared" si="1492"/>
        <v>10.981959363203021</v>
      </c>
    </row>
    <row r="7933" spans="4:22" ht="15.75" x14ac:dyDescent="0.25">
      <c r="D7933" s="27">
        <v>33495</v>
      </c>
      <c r="E7933">
        <v>257</v>
      </c>
      <c r="F7933">
        <v>10.25</v>
      </c>
      <c r="G7933">
        <v>2.6</v>
      </c>
      <c r="H7933">
        <v>1.737322454474163</v>
      </c>
      <c r="I7933" s="20">
        <f t="shared" si="1493"/>
        <v>1.4119836879544601</v>
      </c>
      <c r="J7933">
        <f t="shared" si="1494"/>
        <v>0.17169721645526234</v>
      </c>
      <c r="K7933" s="16">
        <f t="shared" si="1485"/>
        <v>0.88880569751745397</v>
      </c>
      <c r="L7933" s="16">
        <f t="shared" si="1486"/>
        <v>0.19317744804610754</v>
      </c>
      <c r="M7933" s="6"/>
      <c r="N7933" s="6">
        <f t="shared" si="1487"/>
        <v>1.3898579635793304</v>
      </c>
      <c r="O7933" s="6"/>
      <c r="P7933" s="6">
        <f t="shared" si="1488"/>
        <v>1.4125112901743728</v>
      </c>
      <c r="Q7933">
        <f t="shared" si="1495"/>
        <v>0.29804212420315951</v>
      </c>
      <c r="R7933">
        <f t="shared" si="1489"/>
        <v>0.77604386720553997</v>
      </c>
      <c r="S7933">
        <f t="shared" si="1490"/>
        <v>1.0961707240984069</v>
      </c>
      <c r="T7933" s="6">
        <f t="shared" si="1496"/>
        <v>90.939119863444489</v>
      </c>
      <c r="U7933">
        <f t="shared" si="1491"/>
        <v>11.439059922902484</v>
      </c>
      <c r="V7933" s="16">
        <f t="shared" si="1492"/>
        <v>11.066970906788226</v>
      </c>
    </row>
    <row r="7934" spans="4:22" ht="15.75" x14ac:dyDescent="0.25">
      <c r="D7934" s="27">
        <v>33496</v>
      </c>
      <c r="E7934">
        <v>258</v>
      </c>
      <c r="F7934">
        <v>14.09</v>
      </c>
      <c r="G7934">
        <v>0</v>
      </c>
      <c r="H7934">
        <v>2.3957429423278933</v>
      </c>
      <c r="I7934" s="20">
        <f t="shared" si="1493"/>
        <v>1.5553856356577864</v>
      </c>
      <c r="J7934">
        <f t="shared" si="1494"/>
        <v>0.18913489329598682</v>
      </c>
      <c r="K7934" s="16">
        <f t="shared" si="1485"/>
        <v>0.87410309886495896</v>
      </c>
      <c r="L7934" s="16">
        <f t="shared" si="1486"/>
        <v>0.21637595558416667</v>
      </c>
      <c r="M7934" s="6"/>
      <c r="N7934" s="6">
        <f t="shared" si="1487"/>
        <v>1.9165943538623147</v>
      </c>
      <c r="O7934" s="6"/>
      <c r="P7934" s="6">
        <f t="shared" si="1488"/>
        <v>1.9392476804573571</v>
      </c>
      <c r="Q7934">
        <f t="shared" si="1495"/>
        <v>0.30313039954481497</v>
      </c>
      <c r="R7934">
        <f t="shared" si="1489"/>
        <v>0.83129330377095145</v>
      </c>
      <c r="S7934">
        <f t="shared" si="1490"/>
        <v>1.6120836111175507</v>
      </c>
      <c r="T7934" s="6">
        <f t="shared" si="1496"/>
        <v>89.349689578921982</v>
      </c>
      <c r="U7934">
        <f t="shared" si="1491"/>
        <v>15.7245223720679</v>
      </c>
      <c r="V7934" s="16">
        <f t="shared" si="1492"/>
        <v>11.933182139719753</v>
      </c>
    </row>
    <row r="7935" spans="4:22" ht="15.75" x14ac:dyDescent="0.25">
      <c r="D7935" s="27">
        <v>33497</v>
      </c>
      <c r="E7935">
        <v>259</v>
      </c>
      <c r="F7935">
        <v>11.44</v>
      </c>
      <c r="G7935">
        <v>0.3</v>
      </c>
      <c r="H7935">
        <v>1.6534727825491748</v>
      </c>
      <c r="I7935" s="20">
        <f t="shared" si="1493"/>
        <v>1.6140224615097118</v>
      </c>
      <c r="J7935">
        <f t="shared" si="1494"/>
        <v>0.19626513131958095</v>
      </c>
      <c r="K7935" s="16">
        <f t="shared" si="1485"/>
        <v>0.88941198972374413</v>
      </c>
      <c r="L7935" s="16">
        <f t="shared" si="1486"/>
        <v>0.22066841192521128</v>
      </c>
      <c r="M7935" s="6"/>
      <c r="N7935" s="6">
        <f t="shared" si="1487"/>
        <v>1.3227782260393399</v>
      </c>
      <c r="O7935" s="6"/>
      <c r="P7935" s="6">
        <f t="shared" si="1488"/>
        <v>1.3454315526343823</v>
      </c>
      <c r="Q7935">
        <f t="shared" si="1495"/>
        <v>0.29783229859640659</v>
      </c>
      <c r="R7935">
        <f t="shared" si="1489"/>
        <v>0.7738063253919053</v>
      </c>
      <c r="S7935">
        <f t="shared" si="1490"/>
        <v>1.0411034458103372</v>
      </c>
      <c r="T7935" s="6">
        <f t="shared" si="1496"/>
        <v>88.631239459706691</v>
      </c>
      <c r="U7935">
        <f t="shared" si="1491"/>
        <v>12.767106879805308</v>
      </c>
      <c r="V7935" s="16">
        <f t="shared" si="1492"/>
        <v>12.088275429115802</v>
      </c>
    </row>
    <row r="7936" spans="4:22" ht="15.75" x14ac:dyDescent="0.25">
      <c r="D7936" s="27">
        <v>33498</v>
      </c>
      <c r="E7936">
        <v>260</v>
      </c>
      <c r="F7936">
        <v>10.77</v>
      </c>
      <c r="G7936">
        <v>0</v>
      </c>
      <c r="H7936">
        <v>1.1987536160697614</v>
      </c>
      <c r="I7936" s="20">
        <f t="shared" si="1493"/>
        <v>1.6239543688664833</v>
      </c>
      <c r="J7936">
        <f t="shared" si="1494"/>
        <v>0.19747285125416436</v>
      </c>
      <c r="K7936" s="16">
        <f t="shared" si="1485"/>
        <v>0.89633187452124075</v>
      </c>
      <c r="L7936" s="16">
        <f t="shared" si="1486"/>
        <v>0.22031220451648098</v>
      </c>
      <c r="M7936" s="6"/>
      <c r="N7936" s="6">
        <f t="shared" si="1487"/>
        <v>0.9590028928558092</v>
      </c>
      <c r="O7936" s="6"/>
      <c r="P7936" s="6">
        <f t="shared" si="1488"/>
        <v>0.98165621945085157</v>
      </c>
      <c r="Q7936">
        <f t="shared" si="1495"/>
        <v>0.29543746486568895</v>
      </c>
      <c r="R7936">
        <f t="shared" si="1489"/>
        <v>0.74849709752314741</v>
      </c>
      <c r="S7936">
        <f t="shared" si="1490"/>
        <v>0.73476683102450824</v>
      </c>
      <c r="T7936" s="6">
        <f t="shared" si="1496"/>
        <v>87.919125955277238</v>
      </c>
      <c r="U7936">
        <f t="shared" si="1491"/>
        <v>12.019382962893634</v>
      </c>
      <c r="V7936" s="16">
        <f t="shared" si="1492"/>
        <v>12.075462811037214</v>
      </c>
    </row>
    <row r="7937" spans="4:22" ht="15.75" x14ac:dyDescent="0.25">
      <c r="D7937" s="27">
        <v>33499</v>
      </c>
      <c r="E7937">
        <v>261</v>
      </c>
      <c r="F7937">
        <v>8.9320000000000004</v>
      </c>
      <c r="G7937">
        <v>3.9</v>
      </c>
      <c r="H7937">
        <v>1.4136903915005909</v>
      </c>
      <c r="I7937" s="20">
        <f t="shared" si="1493"/>
        <v>1.556484751450067</v>
      </c>
      <c r="J7937">
        <f t="shared" si="1494"/>
        <v>0.18926854577632815</v>
      </c>
      <c r="K7937" s="16">
        <f t="shared" si="1485"/>
        <v>0.90319072704502568</v>
      </c>
      <c r="L7937" s="16">
        <f t="shared" si="1486"/>
        <v>0.20955545723499525</v>
      </c>
      <c r="M7937" s="6"/>
      <c r="N7937" s="6">
        <f t="shared" si="1487"/>
        <v>1.1309523132004728</v>
      </c>
      <c r="O7937" s="6"/>
      <c r="P7937" s="6">
        <f t="shared" si="1488"/>
        <v>1.1536056397955152</v>
      </c>
      <c r="Q7937">
        <f t="shared" si="1495"/>
        <v>0.29306375318425748</v>
      </c>
      <c r="R7937">
        <f t="shared" si="1489"/>
        <v>0.72382635264305828</v>
      </c>
      <c r="S7937">
        <f t="shared" si="1490"/>
        <v>0.83501016264164951</v>
      </c>
      <c r="T7937" s="6">
        <f t="shared" si="1496"/>
        <v>91.00676911923064</v>
      </c>
      <c r="U7937">
        <f t="shared" si="1491"/>
        <v>9.9681642176941452</v>
      </c>
      <c r="V7937" s="16">
        <f t="shared" si="1492"/>
        <v>11.6835475039704</v>
      </c>
    </row>
    <row r="7938" spans="4:22" ht="15.75" x14ac:dyDescent="0.25">
      <c r="D7938" s="27">
        <v>33500</v>
      </c>
      <c r="E7938">
        <v>262</v>
      </c>
      <c r="F7938">
        <v>12.1</v>
      </c>
      <c r="G7938">
        <v>0</v>
      </c>
      <c r="H7938">
        <v>1.5756554241534448</v>
      </c>
      <c r="I7938" s="20">
        <f t="shared" si="1493"/>
        <v>1.5718569554467492</v>
      </c>
      <c r="J7938">
        <f t="shared" si="1494"/>
        <v>0.1911378057823247</v>
      </c>
      <c r="K7938" s="16">
        <f t="shared" si="1485"/>
        <v>0.87345152258407821</v>
      </c>
      <c r="L7938" s="16">
        <f t="shared" si="1486"/>
        <v>0.218830468366292</v>
      </c>
      <c r="M7938" s="6"/>
      <c r="N7938" s="6">
        <f t="shared" si="1487"/>
        <v>1.2605243393227559</v>
      </c>
      <c r="O7938" s="6"/>
      <c r="P7938" s="6">
        <f t="shared" si="1488"/>
        <v>1.2831776659177982</v>
      </c>
      <c r="Q7938">
        <f t="shared" si="1495"/>
        <v>0.30335589706410215</v>
      </c>
      <c r="R7938">
        <f t="shared" si="1489"/>
        <v>0.83378575690603129</v>
      </c>
      <c r="S7938">
        <f t="shared" si="1490"/>
        <v>1.0698952614221859</v>
      </c>
      <c r="T7938" s="6">
        <f t="shared" si="1496"/>
        <v>89.959527184403498</v>
      </c>
      <c r="U7938">
        <f t="shared" si="1491"/>
        <v>13.503670738255614</v>
      </c>
      <c r="V7938" s="16">
        <f t="shared" si="1492"/>
        <v>12.022053949387175</v>
      </c>
    </row>
    <row r="7939" spans="4:22" ht="15.75" x14ac:dyDescent="0.25">
      <c r="D7939" s="27">
        <v>33501</v>
      </c>
      <c r="E7939">
        <v>263</v>
      </c>
      <c r="F7939">
        <v>10.199999999999999</v>
      </c>
      <c r="G7939">
        <v>0</v>
      </c>
      <c r="H7939">
        <v>1.4302724851647302</v>
      </c>
      <c r="I7939" s="20">
        <f t="shared" si="1493"/>
        <v>1.5661907882822086</v>
      </c>
      <c r="J7939">
        <f t="shared" si="1494"/>
        <v>0.19044879985511656</v>
      </c>
      <c r="K7939" s="16">
        <f t="shared" si="1485"/>
        <v>0.88353822637922341</v>
      </c>
      <c r="L7939" s="16">
        <f t="shared" si="1486"/>
        <v>0.21555241660067578</v>
      </c>
      <c r="M7939" s="6"/>
      <c r="N7939" s="6">
        <f t="shared" si="1487"/>
        <v>1.1442179881317842</v>
      </c>
      <c r="O7939" s="6"/>
      <c r="P7939" s="6">
        <f t="shared" si="1488"/>
        <v>1.1668713147268266</v>
      </c>
      <c r="Q7939">
        <f t="shared" si="1495"/>
        <v>0.29986509061467831</v>
      </c>
      <c r="R7939">
        <f t="shared" si="1489"/>
        <v>0.79561959635899382</v>
      </c>
      <c r="S7939">
        <f t="shared" si="1490"/>
        <v>0.92838568442584624</v>
      </c>
      <c r="T7939" s="6">
        <f t="shared" si="1496"/>
        <v>89.053794826572698</v>
      </c>
      <c r="U7939">
        <f t="shared" si="1491"/>
        <v>11.38325963059564</v>
      </c>
      <c r="V7939" s="16">
        <f t="shared" si="1492"/>
        <v>11.903251007842686</v>
      </c>
    </row>
    <row r="7940" spans="4:22" ht="15.75" x14ac:dyDescent="0.25">
      <c r="D7940" s="27">
        <v>33502</v>
      </c>
      <c r="E7940">
        <v>264</v>
      </c>
      <c r="F7940">
        <v>9.4280000000000008</v>
      </c>
      <c r="G7940">
        <v>0</v>
      </c>
      <c r="H7940">
        <v>1.2328313271716735</v>
      </c>
      <c r="I7940" s="20">
        <f t="shared" si="1493"/>
        <v>1.5302544928881117</v>
      </c>
      <c r="J7940">
        <f t="shared" si="1494"/>
        <v>0.18607894633519437</v>
      </c>
      <c r="K7940" s="16">
        <f t="shared" si="1485"/>
        <v>0.89226195459072366</v>
      </c>
      <c r="L7940" s="16">
        <f t="shared" si="1486"/>
        <v>0.20854743988333324</v>
      </c>
      <c r="M7940" s="6"/>
      <c r="N7940" s="6">
        <f t="shared" si="1487"/>
        <v>0.98626506173733886</v>
      </c>
      <c r="O7940" s="6"/>
      <c r="P7940" s="6">
        <f t="shared" si="1488"/>
        <v>1.0089183883323813</v>
      </c>
      <c r="Q7940">
        <f t="shared" si="1495"/>
        <v>0.29684598275524232</v>
      </c>
      <c r="R7940">
        <f t="shared" si="1489"/>
        <v>0.76333171574247982</v>
      </c>
      <c r="S7940">
        <f t="shared" si="1490"/>
        <v>0.77013940440989415</v>
      </c>
      <c r="T7940" s="6">
        <f t="shared" si="1496"/>
        <v>88.306308748757857</v>
      </c>
      <c r="U7940">
        <f t="shared" si="1491"/>
        <v>10.521703117378012</v>
      </c>
      <c r="V7940" s="16">
        <f t="shared" si="1492"/>
        <v>11.646310787112029</v>
      </c>
    </row>
    <row r="7941" spans="4:22" ht="15.75" x14ac:dyDescent="0.25">
      <c r="D7941" s="27">
        <v>33503</v>
      </c>
      <c r="E7941">
        <v>265</v>
      </c>
      <c r="F7941">
        <v>11.97</v>
      </c>
      <c r="G7941">
        <v>7.8</v>
      </c>
      <c r="H7941">
        <v>1.5190154973443666</v>
      </c>
      <c r="I7941" s="20">
        <f t="shared" si="1493"/>
        <v>1.6069480159956755</v>
      </c>
      <c r="J7941">
        <f t="shared" si="1494"/>
        <v>0.19540487874507415</v>
      </c>
      <c r="K7941" s="16">
        <f t="shared" si="1485"/>
        <v>0.89946150457738228</v>
      </c>
      <c r="L7941" s="16">
        <f t="shared" si="1486"/>
        <v>0.21724651666653191</v>
      </c>
      <c r="M7941" s="6"/>
      <c r="N7941" s="6">
        <f t="shared" si="1487"/>
        <v>1.2152123978754934</v>
      </c>
      <c r="O7941" s="6"/>
      <c r="P7941" s="6">
        <f t="shared" si="1488"/>
        <v>1.2378657244705358</v>
      </c>
      <c r="Q7941">
        <f t="shared" si="1495"/>
        <v>0.2943543624958595</v>
      </c>
      <c r="R7941">
        <f t="shared" si="1489"/>
        <v>0.73718878548388311</v>
      </c>
      <c r="S7941">
        <f t="shared" si="1490"/>
        <v>0.91254073001456137</v>
      </c>
      <c r="T7941" s="6">
        <f t="shared" si="1496"/>
        <v>95.216421345338347</v>
      </c>
      <c r="U7941">
        <f t="shared" si="1491"/>
        <v>13.358589978257827</v>
      </c>
      <c r="V7941" s="16">
        <f t="shared" si="1492"/>
        <v>11.964760401752269</v>
      </c>
    </row>
    <row r="7942" spans="4:22" ht="15.75" x14ac:dyDescent="0.25">
      <c r="D7942" s="27">
        <v>33504</v>
      </c>
      <c r="E7942">
        <v>266</v>
      </c>
      <c r="F7942">
        <v>10.91</v>
      </c>
      <c r="G7942">
        <v>4.3</v>
      </c>
      <c r="H7942">
        <v>1.9225849371816401</v>
      </c>
      <c r="I7942" s="20">
        <f t="shared" si="1493"/>
        <v>1.4954631653454629</v>
      </c>
      <c r="J7942">
        <f t="shared" si="1494"/>
        <v>0.18184832090600828</v>
      </c>
      <c r="K7942" s="16">
        <f t="shared" si="1485"/>
        <v>0.83290548095490102</v>
      </c>
      <c r="L7942" s="16">
        <f t="shared" si="1486"/>
        <v>0.21833008074040366</v>
      </c>
      <c r="M7942" s="6"/>
      <c r="N7942" s="6">
        <f t="shared" si="1487"/>
        <v>1.5380679497453122</v>
      </c>
      <c r="O7942" s="6"/>
      <c r="P7942" s="6">
        <f t="shared" si="1488"/>
        <v>1.5607212763403546</v>
      </c>
      <c r="Q7942">
        <f t="shared" si="1495"/>
        <v>0.31738807115112783</v>
      </c>
      <c r="R7942">
        <f t="shared" si="1489"/>
        <v>0.99622490393499652</v>
      </c>
      <c r="S7942">
        <f t="shared" si="1490"/>
        <v>1.5548294035914749</v>
      </c>
      <c r="T7942" s="6">
        <f t="shared" si="1496"/>
        <v>97.984245268341922</v>
      </c>
      <c r="U7942">
        <f t="shared" si="1491"/>
        <v>12.17562378135279</v>
      </c>
      <c r="V7942" s="16">
        <f t="shared" si="1492"/>
        <v>12.003976764552654</v>
      </c>
    </row>
    <row r="7943" spans="4:22" ht="15.75" x14ac:dyDescent="0.25">
      <c r="D7943" s="27">
        <v>33505</v>
      </c>
      <c r="E7943">
        <v>267</v>
      </c>
      <c r="F7943">
        <v>10.62</v>
      </c>
      <c r="G7943">
        <v>2.2000000000000002</v>
      </c>
      <c r="H7943">
        <v>1.5803656221604634</v>
      </c>
      <c r="I7943" s="20">
        <f t="shared" si="1493"/>
        <v>1.4424174307314079</v>
      </c>
      <c r="J7943">
        <f t="shared" si="1494"/>
        <v>0.17539795957693921</v>
      </c>
      <c r="K7943" s="16">
        <f t="shared" ref="K7943:K8006" si="1497">IF(theta&gt;topt,(1-rs)*(theta-topt)/(topt-Porosity)+1,IF(theta&lt;twilt,rwp*theta,(1-rwp)*(theta-twilt)/(topt-twilt)+rwp))</f>
        <v>0.80624667448430087</v>
      </c>
      <c r="L7943" s="16">
        <f t="shared" ref="L7943:L8006" si="1498">(soiltemp-tmin)^2/((30-tmin))^2</f>
        <v>0.21754875415657238</v>
      </c>
      <c r="M7943" s="6"/>
      <c r="N7943" s="6">
        <f t="shared" ref="N7943:N8006" si="1499">ET0*kc</f>
        <v>1.2642924977283707</v>
      </c>
      <c r="O7943" s="6"/>
      <c r="P7943" s="6">
        <f t="shared" ref="P7943:P8006" si="1500">(etc-Inter)</f>
        <v>1.2869458243234131</v>
      </c>
      <c r="Q7943">
        <f t="shared" si="1495"/>
        <v>0.3266141508944731</v>
      </c>
      <c r="R7943">
        <f t="shared" ref="R7943:R8006" si="1501">IF(MAX(0,(1-(0.9*tfield-theta)/(0.9*tfield-alfa*twilt))^2) &gt; 1, 1, MAX(0,(1-(0.9*tfield-theta)/(0.9*tfield-alfa*twilt))^2))</f>
        <v>1</v>
      </c>
      <c r="S7943">
        <f t="shared" ref="S7943:S8006" si="1502">epot*Kr</f>
        <v>1.2869458243234131</v>
      </c>
      <c r="T7943" s="6">
        <f t="shared" si="1496"/>
        <v>98.919952770613563</v>
      </c>
      <c r="U7943">
        <f t="shared" ref="U7943:U8006" si="1503">IF(Temperature &lt;0, 0.2*Temperature,Temperature*(s1_+(1-s1_)*EXP(-s2_*(LAI-LAIref))))</f>
        <v>11.851982085973109</v>
      </c>
      <c r="V7943" s="16">
        <f t="shared" si="1492"/>
        <v>11.975708800384595</v>
      </c>
    </row>
    <row r="7944" spans="4:22" ht="15.75" x14ac:dyDescent="0.25">
      <c r="D7944" s="27">
        <v>33506</v>
      </c>
      <c r="E7944">
        <v>268</v>
      </c>
      <c r="F7944">
        <v>13.18</v>
      </c>
      <c r="G7944">
        <v>0</v>
      </c>
      <c r="H7944">
        <v>2.5700605781609798</v>
      </c>
      <c r="I7944" s="20">
        <f t="shared" si="1493"/>
        <v>1.5198119186053514</v>
      </c>
      <c r="J7944">
        <f t="shared" si="1494"/>
        <v>0.18480912930241072</v>
      </c>
      <c r="K7944" s="16">
        <f t="shared" si="1497"/>
        <v>0.79723423514203295</v>
      </c>
      <c r="L7944" s="16">
        <f t="shared" si="1498"/>
        <v>0.23181283637359809</v>
      </c>
      <c r="M7944" s="6"/>
      <c r="N7944" s="6">
        <f t="shared" si="1499"/>
        <v>2.0560484625287838</v>
      </c>
      <c r="O7944" s="6"/>
      <c r="P7944" s="6">
        <f t="shared" si="1500"/>
        <v>2.0787017891238264</v>
      </c>
      <c r="Q7944">
        <f t="shared" si="1495"/>
        <v>0.32973317590204521</v>
      </c>
      <c r="R7944">
        <f t="shared" si="1501"/>
        <v>1</v>
      </c>
      <c r="S7944">
        <f t="shared" si="1502"/>
        <v>2.0787017891238264</v>
      </c>
      <c r="T7944" s="6">
        <f t="shared" si="1496"/>
        <v>96.863904308084784</v>
      </c>
      <c r="U7944">
        <f t="shared" si="1503"/>
        <v>14.708957052083388</v>
      </c>
      <c r="V7944" s="16">
        <f t="shared" ref="V7944:V8007" si="1504">V7943+(Tsurface-V7943)*att*EXP(-kz*z)*EXP(-klai*LAI)</f>
        <v>12.484038199568117</v>
      </c>
    </row>
    <row r="7945" spans="4:22" ht="15.75" x14ac:dyDescent="0.25">
      <c r="D7945" s="27">
        <v>33507</v>
      </c>
      <c r="E7945">
        <v>269</v>
      </c>
      <c r="F7945">
        <v>11.57</v>
      </c>
      <c r="G7945">
        <v>14.4</v>
      </c>
      <c r="H7945">
        <v>1.0135132588722136</v>
      </c>
      <c r="I7945" s="20">
        <f t="shared" ref="I7945:I8008" si="1505">K7945*L7945/CF</f>
        <v>1.5728525877944148</v>
      </c>
      <c r="J7945">
        <f t="shared" ref="J7945:J8008" si="1506">K7945*L7945</f>
        <v>0.19125887467580086</v>
      </c>
      <c r="K7945" s="16">
        <f t="shared" si="1497"/>
        <v>0.81703744502152875</v>
      </c>
      <c r="L7945" s="16">
        <f t="shared" si="1498"/>
        <v>0.23408826099856564</v>
      </c>
      <c r="M7945" s="6"/>
      <c r="N7945" s="6">
        <f t="shared" si="1499"/>
        <v>0.81081060709777086</v>
      </c>
      <c r="O7945" s="6"/>
      <c r="P7945" s="6">
        <f t="shared" si="1500"/>
        <v>0.83346393369281324</v>
      </c>
      <c r="Q7945">
        <f t="shared" ref="Q7945:Q8008" si="1507">IF(T7944/L &gt;= tfield, tfield-0.00001,T7944/L)</f>
        <v>0.32287968102694931</v>
      </c>
      <c r="R7945">
        <f t="shared" si="1501"/>
        <v>1</v>
      </c>
      <c r="S7945">
        <f t="shared" si="1502"/>
        <v>0.83346393369281324</v>
      </c>
      <c r="T7945" s="6">
        <f t="shared" ref="T7945:T8008" si="1508">(IF(T7944+Precipitation-actevapo-Inter&lt;0,0,IF(T7944+Precipitation-actevapo-Inter&gt;tfield*L,tfield*L,IF(T7944+Precipitation-actevapo-Inter&lt;twilt*L,twilt*L,T7944+Precipitation-actevapo-Inter))))</f>
        <v>105.89999999999999</v>
      </c>
      <c r="U7945">
        <f t="shared" si="1503"/>
        <v>12.912187639803095</v>
      </c>
      <c r="V7945" s="16">
        <f t="shared" si="1504"/>
        <v>12.563665415127529</v>
      </c>
    </row>
    <row r="7946" spans="4:22" ht="15.75" x14ac:dyDescent="0.25">
      <c r="D7946" s="27">
        <v>33508</v>
      </c>
      <c r="E7946">
        <v>270</v>
      </c>
      <c r="F7946">
        <v>7.9089999999999998</v>
      </c>
      <c r="G7946">
        <v>0</v>
      </c>
      <c r="H7946">
        <v>1.064365429691702</v>
      </c>
      <c r="I7946" s="20">
        <f t="shared" si="1505"/>
        <v>1.2883751573699045</v>
      </c>
      <c r="J7946">
        <f t="shared" si="1506"/>
        <v>0.15666641913618037</v>
      </c>
      <c r="K7946" s="16">
        <f t="shared" si="1497"/>
        <v>0.73003351826167362</v>
      </c>
      <c r="L7946" s="16">
        <f t="shared" si="1498"/>
        <v>0.2146016795355207</v>
      </c>
      <c r="M7946" s="6"/>
      <c r="N7946" s="6">
        <f t="shared" si="1499"/>
        <v>0.85149234375336169</v>
      </c>
      <c r="O7946" s="6"/>
      <c r="P7946" s="6">
        <f t="shared" si="1500"/>
        <v>0.87414567034840407</v>
      </c>
      <c r="Q7946">
        <f t="shared" si="1507"/>
        <v>0.35298999999999997</v>
      </c>
      <c r="R7946">
        <f t="shared" si="1501"/>
        <v>1</v>
      </c>
      <c r="S7946">
        <f t="shared" si="1502"/>
        <v>0.87414567034840407</v>
      </c>
      <c r="T7946" s="6">
        <f t="shared" si="1508"/>
        <v>105.04850765624664</v>
      </c>
      <c r="U7946">
        <f t="shared" si="1503"/>
        <v>8.82649023709617</v>
      </c>
      <c r="V7946" s="16">
        <f t="shared" si="1504"/>
        <v>11.868625726833015</v>
      </c>
    </row>
    <row r="7947" spans="4:22" ht="15.75" x14ac:dyDescent="0.25">
      <c r="D7947" s="27">
        <v>33509</v>
      </c>
      <c r="E7947">
        <v>271</v>
      </c>
      <c r="F7947">
        <v>6.734</v>
      </c>
      <c r="G7947">
        <v>0</v>
      </c>
      <c r="H7947">
        <v>1.0044263569301299</v>
      </c>
      <c r="I7947" s="20">
        <f t="shared" si="1505"/>
        <v>1.1714731381210302</v>
      </c>
      <c r="J7947">
        <f t="shared" si="1506"/>
        <v>0.14245113359551725</v>
      </c>
      <c r="K7947" s="16">
        <f t="shared" si="1497"/>
        <v>0.73820592872315982</v>
      </c>
      <c r="L7947" s="16">
        <f t="shared" si="1498"/>
        <v>0.19296937081216389</v>
      </c>
      <c r="M7947" s="6"/>
      <c r="N7947" s="6">
        <f t="shared" si="1499"/>
        <v>0.80354108554410397</v>
      </c>
      <c r="O7947" s="6"/>
      <c r="P7947" s="6">
        <f t="shared" si="1500"/>
        <v>0.82619441213914635</v>
      </c>
      <c r="Q7947">
        <f t="shared" si="1507"/>
        <v>0.35016169218748883</v>
      </c>
      <c r="R7947">
        <f t="shared" si="1501"/>
        <v>1</v>
      </c>
      <c r="S7947">
        <f t="shared" si="1502"/>
        <v>0.82619441213914635</v>
      </c>
      <c r="T7947" s="6">
        <f t="shared" si="1508"/>
        <v>104.24496657070254</v>
      </c>
      <c r="U7947">
        <f t="shared" si="1503"/>
        <v>7.5151833678853972</v>
      </c>
      <c r="V7947" s="16">
        <f t="shared" si="1504"/>
        <v>11.058972693183946</v>
      </c>
    </row>
    <row r="7948" spans="4:22" ht="15.75" x14ac:dyDescent="0.25">
      <c r="D7948" s="27">
        <v>33510</v>
      </c>
      <c r="E7948">
        <v>272</v>
      </c>
      <c r="F7948">
        <v>7.274</v>
      </c>
      <c r="G7948">
        <v>10.8</v>
      </c>
      <c r="H7948">
        <v>0.93872392617760625</v>
      </c>
      <c r="I7948" s="20">
        <f t="shared" si="1505"/>
        <v>1.0980923601338652</v>
      </c>
      <c r="J7948">
        <f t="shared" si="1506"/>
        <v>0.133528030992278</v>
      </c>
      <c r="K7948" s="16">
        <f t="shared" si="1497"/>
        <v>0.74594538285268763</v>
      </c>
      <c r="L7948" s="16">
        <f t="shared" si="1498"/>
        <v>0.17900510420968402</v>
      </c>
      <c r="M7948" s="6"/>
      <c r="N7948" s="6">
        <f t="shared" si="1499"/>
        <v>0.75097914094208507</v>
      </c>
      <c r="O7948" s="6"/>
      <c r="P7948" s="6">
        <f t="shared" si="1500"/>
        <v>0.77363246753712744</v>
      </c>
      <c r="Q7948">
        <f t="shared" si="1507"/>
        <v>0.34748322190234182</v>
      </c>
      <c r="R7948">
        <f t="shared" si="1501"/>
        <v>1</v>
      </c>
      <c r="S7948">
        <f t="shared" si="1502"/>
        <v>0.77363246753712744</v>
      </c>
      <c r="T7948" s="6">
        <f t="shared" si="1508"/>
        <v>105.89999999999999</v>
      </c>
      <c r="U7948">
        <f t="shared" si="1503"/>
        <v>8.117826524799284</v>
      </c>
      <c r="V7948" s="16">
        <f t="shared" si="1504"/>
        <v>10.511978447872837</v>
      </c>
    </row>
    <row r="7949" spans="4:22" ht="15.75" x14ac:dyDescent="0.25">
      <c r="D7949" s="27">
        <v>33511</v>
      </c>
      <c r="E7949">
        <v>273</v>
      </c>
      <c r="F7949">
        <v>10.59</v>
      </c>
      <c r="G7949">
        <v>0.3</v>
      </c>
      <c r="H7949">
        <v>1.3702128989186644</v>
      </c>
      <c r="I7949" s="20">
        <f t="shared" si="1505"/>
        <v>1.1115217193076321</v>
      </c>
      <c r="J7949">
        <f t="shared" si="1506"/>
        <v>0.13516104106780807</v>
      </c>
      <c r="K7949" s="16">
        <f t="shared" si="1497"/>
        <v>0.73003351826167362</v>
      </c>
      <c r="L7949" s="16">
        <f t="shared" si="1498"/>
        <v>0.18514361010388689</v>
      </c>
      <c r="M7949" s="6"/>
      <c r="N7949" s="6">
        <f t="shared" si="1499"/>
        <v>1.0961703191349315</v>
      </c>
      <c r="O7949" s="6"/>
      <c r="P7949" s="6">
        <f t="shared" si="1500"/>
        <v>1.1188236457299738</v>
      </c>
      <c r="Q7949">
        <f t="shared" si="1507"/>
        <v>0.35298999999999997</v>
      </c>
      <c r="R7949">
        <f t="shared" si="1501"/>
        <v>1</v>
      </c>
      <c r="S7949">
        <f t="shared" si="1502"/>
        <v>1.1188236457299738</v>
      </c>
      <c r="T7949" s="6">
        <f t="shared" si="1508"/>
        <v>105.10382968086506</v>
      </c>
      <c r="U7949">
        <f t="shared" si="1503"/>
        <v>11.818501910589005</v>
      </c>
      <c r="V7949" s="16">
        <f t="shared" si="1504"/>
        <v>10.754965628568517</v>
      </c>
    </row>
    <row r="7950" spans="4:22" ht="15.75" x14ac:dyDescent="0.25">
      <c r="D7950" s="27">
        <v>33512</v>
      </c>
      <c r="E7950">
        <v>274</v>
      </c>
      <c r="F7950">
        <v>10.66</v>
      </c>
      <c r="G7950">
        <v>1.6</v>
      </c>
      <c r="H7950">
        <v>1.0341612484054044</v>
      </c>
      <c r="I7950" s="20">
        <f t="shared" si="1505"/>
        <v>1.156206924372104</v>
      </c>
      <c r="J7950">
        <f t="shared" si="1506"/>
        <v>0.14059476200364784</v>
      </c>
      <c r="K7950" s="16">
        <f t="shared" si="1497"/>
        <v>0.73767308444227664</v>
      </c>
      <c r="L7950" s="16">
        <f t="shared" si="1498"/>
        <v>0.19059223519039684</v>
      </c>
      <c r="M7950" s="6"/>
      <c r="N7950" s="6">
        <f t="shared" si="1499"/>
        <v>0.82732899872432353</v>
      </c>
      <c r="O7950" s="6"/>
      <c r="P7950" s="6">
        <f t="shared" si="1500"/>
        <v>0.84998232531936591</v>
      </c>
      <c r="Q7950">
        <f t="shared" si="1507"/>
        <v>0.35034609893621688</v>
      </c>
      <c r="R7950">
        <f t="shared" si="1501"/>
        <v>1</v>
      </c>
      <c r="S7950">
        <f t="shared" si="1502"/>
        <v>0.84998232531936591</v>
      </c>
      <c r="T7950" s="6">
        <f t="shared" si="1508"/>
        <v>105.87650068214074</v>
      </c>
      <c r="U7950">
        <f t="shared" si="1503"/>
        <v>11.896622319818583</v>
      </c>
      <c r="V7950" s="16">
        <f t="shared" si="1504"/>
        <v>10.967290893782277</v>
      </c>
    </row>
    <row r="7951" spans="4:22" ht="15.75" x14ac:dyDescent="0.25">
      <c r="D7951" s="27">
        <v>33513</v>
      </c>
      <c r="E7951">
        <v>275</v>
      </c>
      <c r="F7951">
        <v>8.5589999999999993</v>
      </c>
      <c r="G7951">
        <v>0</v>
      </c>
      <c r="H7951">
        <v>1.0176530968141491</v>
      </c>
      <c r="I7951" s="20">
        <f t="shared" si="1505"/>
        <v>1.1040474386143819</v>
      </c>
      <c r="J7951">
        <f t="shared" si="1506"/>
        <v>0.13425216853550884</v>
      </c>
      <c r="K7951" s="16">
        <f t="shared" si="1497"/>
        <v>0.7302309612214829</v>
      </c>
      <c r="L7951" s="16">
        <f t="shared" si="1498"/>
        <v>0.18384891310406851</v>
      </c>
      <c r="M7951" s="6"/>
      <c r="N7951" s="6">
        <f t="shared" si="1499"/>
        <v>0.81412247745131927</v>
      </c>
      <c r="O7951" s="6"/>
      <c r="P7951" s="6">
        <f t="shared" si="1500"/>
        <v>0.83677580404636165</v>
      </c>
      <c r="Q7951">
        <f t="shared" si="1507"/>
        <v>0.35292166894046917</v>
      </c>
      <c r="R7951">
        <f t="shared" si="1501"/>
        <v>1</v>
      </c>
      <c r="S7951">
        <f t="shared" si="1502"/>
        <v>0.83677580404636165</v>
      </c>
      <c r="T7951" s="6">
        <f t="shared" si="1508"/>
        <v>105.06237820468942</v>
      </c>
      <c r="U7951">
        <f t="shared" si="1503"/>
        <v>9.5518940370851073</v>
      </c>
      <c r="V7951" s="16">
        <f t="shared" si="1504"/>
        <v>10.704055443682222</v>
      </c>
    </row>
    <row r="7952" spans="4:22" ht="15.75" x14ac:dyDescent="0.25">
      <c r="D7952" s="27">
        <v>33514</v>
      </c>
      <c r="E7952">
        <v>276</v>
      </c>
      <c r="F7952">
        <v>6.61</v>
      </c>
      <c r="G7952">
        <v>3</v>
      </c>
      <c r="H7952">
        <v>1.0893130406974676</v>
      </c>
      <c r="I7952" s="20">
        <f t="shared" si="1505"/>
        <v>1.0225901776757467</v>
      </c>
      <c r="J7952">
        <f t="shared" si="1506"/>
        <v>0.12434696560537079</v>
      </c>
      <c r="K7952" s="16">
        <f t="shared" si="1497"/>
        <v>0.73807233197825717</v>
      </c>
      <c r="L7952" s="16">
        <f t="shared" si="1498"/>
        <v>0.16847531091171417</v>
      </c>
      <c r="M7952" s="6"/>
      <c r="N7952" s="6">
        <f t="shared" si="1499"/>
        <v>0.87145043255797416</v>
      </c>
      <c r="O7952" s="6"/>
      <c r="P7952" s="6">
        <f t="shared" si="1500"/>
        <v>0.89410375915301654</v>
      </c>
      <c r="Q7952">
        <f t="shared" si="1507"/>
        <v>0.35020792734896472</v>
      </c>
      <c r="R7952">
        <f t="shared" si="1501"/>
        <v>1</v>
      </c>
      <c r="S7952">
        <f t="shared" si="1502"/>
        <v>0.89410375915301654</v>
      </c>
      <c r="T7952" s="6">
        <f t="shared" si="1508"/>
        <v>105.89999999999999</v>
      </c>
      <c r="U7952">
        <f t="shared" si="1503"/>
        <v>7.376798642964431</v>
      </c>
      <c r="V7952" s="16">
        <f t="shared" si="1504"/>
        <v>10.08525235860316</v>
      </c>
    </row>
    <row r="7953" spans="4:22" ht="15.75" x14ac:dyDescent="0.25">
      <c r="D7953" s="27">
        <v>33515</v>
      </c>
      <c r="E7953">
        <v>277</v>
      </c>
      <c r="F7953">
        <v>10.65</v>
      </c>
      <c r="G7953">
        <v>0</v>
      </c>
      <c r="H7953">
        <v>1.1254127730506325</v>
      </c>
      <c r="I7953" s="20">
        <f t="shared" si="1505"/>
        <v>1.060889150201701</v>
      </c>
      <c r="J7953">
        <f t="shared" si="1506"/>
        <v>0.12900412066452685</v>
      </c>
      <c r="K7953" s="16">
        <f t="shared" si="1497"/>
        <v>0.73003351826167362</v>
      </c>
      <c r="L7953" s="16">
        <f t="shared" si="1498"/>
        <v>0.17670985980439127</v>
      </c>
      <c r="M7953" s="6"/>
      <c r="N7953" s="6">
        <f t="shared" si="1499"/>
        <v>0.90033021844050598</v>
      </c>
      <c r="O7953" s="6"/>
      <c r="P7953" s="6">
        <f t="shared" si="1500"/>
        <v>0.92298354503554836</v>
      </c>
      <c r="Q7953">
        <f t="shared" si="1507"/>
        <v>0.35298999999999997</v>
      </c>
      <c r="R7953">
        <f t="shared" si="1501"/>
        <v>1</v>
      </c>
      <c r="S7953">
        <f t="shared" si="1502"/>
        <v>0.92298354503554836</v>
      </c>
      <c r="T7953" s="6">
        <f t="shared" si="1508"/>
        <v>104.99966978155949</v>
      </c>
      <c r="U7953">
        <f t="shared" si="1503"/>
        <v>11.885462261357215</v>
      </c>
      <c r="V7953" s="16">
        <f t="shared" si="1504"/>
        <v>10.420055323428047</v>
      </c>
    </row>
    <row r="7954" spans="4:22" ht="15.75" x14ac:dyDescent="0.25">
      <c r="D7954" s="27">
        <v>33516</v>
      </c>
      <c r="E7954">
        <v>278</v>
      </c>
      <c r="F7954">
        <v>9.8149999999999995</v>
      </c>
      <c r="G7954">
        <v>0.5</v>
      </c>
      <c r="H7954">
        <v>0.69683382617420397</v>
      </c>
      <c r="I7954" s="20">
        <f t="shared" si="1505"/>
        <v>1.0885035801523864</v>
      </c>
      <c r="J7954">
        <f t="shared" si="1506"/>
        <v>0.13236203534653018</v>
      </c>
      <c r="K7954" s="16">
        <f t="shared" si="1497"/>
        <v>0.73867631971837444</v>
      </c>
      <c r="L7954" s="16">
        <f t="shared" si="1498"/>
        <v>0.17918813939641945</v>
      </c>
      <c r="M7954" s="6"/>
      <c r="N7954" s="6">
        <f t="shared" si="1499"/>
        <v>0.55746706093936316</v>
      </c>
      <c r="O7954" s="6"/>
      <c r="P7954" s="6">
        <f t="shared" si="1500"/>
        <v>0.58012038753440553</v>
      </c>
      <c r="Q7954">
        <f t="shared" si="1507"/>
        <v>0.34999889927186495</v>
      </c>
      <c r="R7954">
        <f t="shared" si="1501"/>
        <v>1</v>
      </c>
      <c r="S7954">
        <f t="shared" si="1502"/>
        <v>0.58012038753440553</v>
      </c>
      <c r="T7954" s="6">
        <f t="shared" si="1508"/>
        <v>104.94220272062013</v>
      </c>
      <c r="U7954">
        <f t="shared" si="1503"/>
        <v>10.953597379832962</v>
      </c>
      <c r="V7954" s="16">
        <f t="shared" si="1504"/>
        <v>10.519283453475467</v>
      </c>
    </row>
    <row r="7955" spans="4:22" ht="15.75" x14ac:dyDescent="0.25">
      <c r="D7955" s="27">
        <v>33517</v>
      </c>
      <c r="E7955">
        <v>279</v>
      </c>
      <c r="F7955">
        <v>10.4</v>
      </c>
      <c r="G7955">
        <v>0</v>
      </c>
      <c r="H7955">
        <v>0.45841650677495727</v>
      </c>
      <c r="I7955" s="20">
        <f t="shared" si="1505"/>
        <v>1.1203431682855438</v>
      </c>
      <c r="J7955">
        <f t="shared" si="1506"/>
        <v>0.13623372926352212</v>
      </c>
      <c r="K7955" s="16">
        <f t="shared" si="1497"/>
        <v>0.73922982431210371</v>
      </c>
      <c r="L7955" s="16">
        <f t="shared" si="1498"/>
        <v>0.18429144060887359</v>
      </c>
      <c r="M7955" s="6"/>
      <c r="N7955" s="6">
        <f t="shared" si="1499"/>
        <v>0.36673320541996585</v>
      </c>
      <c r="O7955" s="6"/>
      <c r="P7955" s="6">
        <f t="shared" si="1500"/>
        <v>0.38938653201500822</v>
      </c>
      <c r="Q7955">
        <f t="shared" si="1507"/>
        <v>0.34980734240206712</v>
      </c>
      <c r="R7955">
        <f t="shared" si="1501"/>
        <v>1</v>
      </c>
      <c r="S7955">
        <f t="shared" si="1502"/>
        <v>0.38938653201500822</v>
      </c>
      <c r="T7955" s="6">
        <f t="shared" si="1508"/>
        <v>104.57546951520017</v>
      </c>
      <c r="U7955">
        <f t="shared" si="1503"/>
        <v>11.606460799823008</v>
      </c>
      <c r="V7955" s="16">
        <f t="shared" si="1504"/>
        <v>10.721476652330088</v>
      </c>
    </row>
    <row r="7956" spans="4:22" ht="15.75" x14ac:dyDescent="0.25">
      <c r="D7956" s="27">
        <v>33518</v>
      </c>
      <c r="E7956">
        <v>280</v>
      </c>
      <c r="F7956">
        <v>6.7</v>
      </c>
      <c r="G7956">
        <v>0</v>
      </c>
      <c r="H7956">
        <v>0.33958369759042561</v>
      </c>
      <c r="I7956" s="20">
        <f t="shared" si="1505"/>
        <v>1.0339714992134883</v>
      </c>
      <c r="J7956">
        <f t="shared" si="1506"/>
        <v>0.12573093430436016</v>
      </c>
      <c r="K7956" s="16">
        <f t="shared" si="1497"/>
        <v>0.74276208280166256</v>
      </c>
      <c r="L7956" s="16">
        <f t="shared" si="1498"/>
        <v>0.1692748421272518</v>
      </c>
      <c r="M7956" s="6"/>
      <c r="N7956" s="6">
        <f t="shared" si="1499"/>
        <v>0.27166695807234048</v>
      </c>
      <c r="O7956" s="6"/>
      <c r="P7956" s="6">
        <f t="shared" si="1500"/>
        <v>0.29432028466738286</v>
      </c>
      <c r="Q7956">
        <f t="shared" si="1507"/>
        <v>0.34858489838400059</v>
      </c>
      <c r="R7956">
        <f t="shared" si="1501"/>
        <v>1</v>
      </c>
      <c r="S7956">
        <f t="shared" si="1502"/>
        <v>0.29432028466738286</v>
      </c>
      <c r="T7956" s="6">
        <f t="shared" si="1508"/>
        <v>104.30380255712784</v>
      </c>
      <c r="U7956">
        <f t="shared" si="1503"/>
        <v>7.4772391691167455</v>
      </c>
      <c r="V7956" s="16">
        <f t="shared" si="1504"/>
        <v>10.118113496559106</v>
      </c>
    </row>
    <row r="7957" spans="4:22" ht="15.75" x14ac:dyDescent="0.25">
      <c r="D7957" s="27">
        <v>33519</v>
      </c>
      <c r="E7957">
        <v>281</v>
      </c>
      <c r="F7957">
        <v>10.5</v>
      </c>
      <c r="G7957">
        <v>0</v>
      </c>
      <c r="H7957">
        <v>0.41188211737595293</v>
      </c>
      <c r="I7957" s="20">
        <f t="shared" si="1505"/>
        <v>1.0825201901841253</v>
      </c>
      <c r="J7957">
        <f t="shared" si="1506"/>
        <v>0.13163445512638963</v>
      </c>
      <c r="K7957" s="16">
        <f t="shared" si="1497"/>
        <v>0.74537869320072569</v>
      </c>
      <c r="L7957" s="16">
        <f t="shared" si="1498"/>
        <v>0.17660077532017851</v>
      </c>
      <c r="M7957" s="6"/>
      <c r="N7957" s="6">
        <f t="shared" si="1499"/>
        <v>0.32950569390076234</v>
      </c>
      <c r="O7957" s="6"/>
      <c r="P7957" s="6">
        <f t="shared" si="1500"/>
        <v>0.35215902049580472</v>
      </c>
      <c r="Q7957">
        <f t="shared" si="1507"/>
        <v>0.34767934185709282</v>
      </c>
      <c r="R7957">
        <f t="shared" si="1501"/>
        <v>1</v>
      </c>
      <c r="S7957">
        <f t="shared" si="1502"/>
        <v>0.35215902049580472</v>
      </c>
      <c r="T7957" s="6">
        <f t="shared" si="1508"/>
        <v>103.97429686322708</v>
      </c>
      <c r="U7957">
        <f t="shared" si="1503"/>
        <v>11.718061384436691</v>
      </c>
      <c r="V7957" s="16">
        <f t="shared" si="1504"/>
        <v>10.415671739965743</v>
      </c>
    </row>
    <row r="7958" spans="4:22" ht="15.75" x14ac:dyDescent="0.25">
      <c r="D7958" s="27">
        <v>33520</v>
      </c>
      <c r="E7958">
        <v>282</v>
      </c>
      <c r="F7958">
        <v>9.8000000000000007</v>
      </c>
      <c r="G7958">
        <v>0</v>
      </c>
      <c r="H7958">
        <v>0.36927474337604332</v>
      </c>
      <c r="I7958" s="20">
        <f t="shared" si="1505"/>
        <v>1.1020262099442593</v>
      </c>
      <c r="J7958">
        <f t="shared" si="1506"/>
        <v>0.13400638712922192</v>
      </c>
      <c r="K7958" s="16">
        <f t="shared" si="1497"/>
        <v>0.74855238804874502</v>
      </c>
      <c r="L7958" s="16">
        <f t="shared" si="1498"/>
        <v>0.17902071954981932</v>
      </c>
      <c r="M7958" s="6"/>
      <c r="N7958" s="6">
        <f t="shared" si="1499"/>
        <v>0.29541979470083468</v>
      </c>
      <c r="O7958" s="6"/>
      <c r="P7958" s="6">
        <f t="shared" si="1500"/>
        <v>0.31807312129587706</v>
      </c>
      <c r="Q7958">
        <f t="shared" si="1507"/>
        <v>0.34658098954409028</v>
      </c>
      <c r="R7958">
        <f t="shared" si="1501"/>
        <v>1</v>
      </c>
      <c r="S7958">
        <f t="shared" si="1502"/>
        <v>0.31807312129587706</v>
      </c>
      <c r="T7958" s="6">
        <f t="shared" si="1508"/>
        <v>103.67887706852625</v>
      </c>
      <c r="U7958">
        <f t="shared" si="1503"/>
        <v>10.936857292140912</v>
      </c>
      <c r="V7958" s="16">
        <f t="shared" si="1504"/>
        <v>10.512601807856822</v>
      </c>
    </row>
    <row r="7959" spans="4:22" ht="15.75" x14ac:dyDescent="0.25">
      <c r="D7959" s="27">
        <v>33521</v>
      </c>
      <c r="E7959">
        <v>283</v>
      </c>
      <c r="F7959">
        <v>6.6</v>
      </c>
      <c r="G7959">
        <v>0</v>
      </c>
      <c r="H7959">
        <v>0.33724582314426277</v>
      </c>
      <c r="I7959" s="20">
        <f t="shared" si="1505"/>
        <v>1.0174726872494173</v>
      </c>
      <c r="J7959">
        <f t="shared" si="1506"/>
        <v>0.12372467876952914</v>
      </c>
      <c r="K7959" s="16">
        <f t="shared" si="1497"/>
        <v>0.75139777827355658</v>
      </c>
      <c r="L7959" s="16">
        <f t="shared" si="1498"/>
        <v>0.16465936198773998</v>
      </c>
      <c r="M7959" s="6"/>
      <c r="N7959" s="6">
        <f t="shared" si="1499"/>
        <v>0.26979665851541024</v>
      </c>
      <c r="O7959" s="6"/>
      <c r="P7959" s="6">
        <f t="shared" si="1500"/>
        <v>0.29244998511045261</v>
      </c>
      <c r="Q7959">
        <f t="shared" si="1507"/>
        <v>0.34559625689508749</v>
      </c>
      <c r="R7959">
        <f t="shared" si="1501"/>
        <v>1</v>
      </c>
      <c r="S7959">
        <f t="shared" si="1502"/>
        <v>0.29244998511045261</v>
      </c>
      <c r="T7959" s="6">
        <f t="shared" si="1508"/>
        <v>103.40908041001084</v>
      </c>
      <c r="U7959">
        <f t="shared" si="1503"/>
        <v>7.3656385845030616</v>
      </c>
      <c r="V7959" s="16">
        <f t="shared" si="1504"/>
        <v>9.9273297149959543</v>
      </c>
    </row>
    <row r="7960" spans="4:22" ht="15.75" x14ac:dyDescent="0.25">
      <c r="D7960" s="27">
        <v>33522</v>
      </c>
      <c r="E7960">
        <v>284</v>
      </c>
      <c r="F7960">
        <v>7.4</v>
      </c>
      <c r="G7960">
        <v>0</v>
      </c>
      <c r="H7960">
        <v>0.33520924964218879</v>
      </c>
      <c r="I7960" s="20">
        <f t="shared" si="1505"/>
        <v>0.97527767604018345</v>
      </c>
      <c r="J7960">
        <f t="shared" si="1506"/>
        <v>0.11859376540648631</v>
      </c>
      <c r="K7960" s="16">
        <f t="shared" si="1497"/>
        <v>0.75399637453757462</v>
      </c>
      <c r="L7960" s="16">
        <f t="shared" si="1498"/>
        <v>0.15728691730012598</v>
      </c>
      <c r="M7960" s="6"/>
      <c r="N7960" s="6">
        <f t="shared" si="1499"/>
        <v>0.26816739971375103</v>
      </c>
      <c r="O7960" s="6"/>
      <c r="P7960" s="6">
        <f t="shared" si="1500"/>
        <v>0.29082072630879341</v>
      </c>
      <c r="Q7960">
        <f t="shared" si="1507"/>
        <v>0.34469693470003615</v>
      </c>
      <c r="R7960">
        <f t="shared" si="1501"/>
        <v>1</v>
      </c>
      <c r="S7960">
        <f t="shared" si="1502"/>
        <v>0.29082072630879341</v>
      </c>
      <c r="T7960" s="6">
        <f t="shared" si="1508"/>
        <v>103.1409130102971</v>
      </c>
      <c r="U7960">
        <f t="shared" si="1503"/>
        <v>8.2584432614125252</v>
      </c>
      <c r="V7960" s="16">
        <f t="shared" si="1504"/>
        <v>9.6169502799306201</v>
      </c>
    </row>
    <row r="7961" spans="4:22" ht="15.75" x14ac:dyDescent="0.25">
      <c r="D7961" s="27">
        <v>33523</v>
      </c>
      <c r="E7961">
        <v>285</v>
      </c>
      <c r="F7961">
        <v>8.1</v>
      </c>
      <c r="G7961">
        <v>0</v>
      </c>
      <c r="H7961">
        <v>0.34625496947847623</v>
      </c>
      <c r="I7961" s="20">
        <f t="shared" si="1505"/>
        <v>0.96299563311123915</v>
      </c>
      <c r="J7961">
        <f t="shared" si="1506"/>
        <v>0.11710026898632668</v>
      </c>
      <c r="K7961" s="16">
        <f t="shared" si="1497"/>
        <v>0.75657927829502714</v>
      </c>
      <c r="L7961" s="16">
        <f t="shared" si="1498"/>
        <v>0.15477594000488021</v>
      </c>
      <c r="M7961" s="6"/>
      <c r="N7961" s="6">
        <f t="shared" si="1499"/>
        <v>0.277003975582781</v>
      </c>
      <c r="O7961" s="6"/>
      <c r="P7961" s="6">
        <f t="shared" si="1500"/>
        <v>0.29965730217782338</v>
      </c>
      <c r="Q7961">
        <f t="shared" si="1507"/>
        <v>0.34380304336765699</v>
      </c>
      <c r="R7961">
        <f t="shared" si="1501"/>
        <v>1</v>
      </c>
      <c r="S7961">
        <f t="shared" si="1502"/>
        <v>0.29965730217782338</v>
      </c>
      <c r="T7961" s="6">
        <f t="shared" si="1508"/>
        <v>102.86390903471433</v>
      </c>
      <c r="U7961">
        <f t="shared" si="1503"/>
        <v>9.039647353708304</v>
      </c>
      <c r="V7961" s="16">
        <f t="shared" si="1504"/>
        <v>9.5095835050864093</v>
      </c>
    </row>
    <row r="7962" spans="4:22" ht="15.75" x14ac:dyDescent="0.25">
      <c r="D7962" s="27">
        <v>33524</v>
      </c>
      <c r="E7962">
        <v>286</v>
      </c>
      <c r="F7962">
        <v>8.5</v>
      </c>
      <c r="G7962">
        <v>0</v>
      </c>
      <c r="H7962">
        <v>0.37113740237612275</v>
      </c>
      <c r="I7962" s="20">
        <f t="shared" si="1505"/>
        <v>0.965755116576963</v>
      </c>
      <c r="J7962">
        <f t="shared" si="1506"/>
        <v>0.11743582217575869</v>
      </c>
      <c r="K7962" s="16">
        <f t="shared" si="1497"/>
        <v>0.75924729316232931</v>
      </c>
      <c r="L7962" s="16">
        <f t="shared" si="1498"/>
        <v>0.15467400836771975</v>
      </c>
      <c r="M7962" s="6"/>
      <c r="N7962" s="6">
        <f t="shared" si="1499"/>
        <v>0.29690992190089821</v>
      </c>
      <c r="O7962" s="6"/>
      <c r="P7962" s="6">
        <f t="shared" si="1500"/>
        <v>0.31956324849594059</v>
      </c>
      <c r="Q7962">
        <f t="shared" si="1507"/>
        <v>0.34287969678238106</v>
      </c>
      <c r="R7962">
        <f t="shared" si="1501"/>
        <v>1</v>
      </c>
      <c r="S7962">
        <f t="shared" si="1502"/>
        <v>0.31956324849594059</v>
      </c>
      <c r="T7962" s="6">
        <f t="shared" si="1508"/>
        <v>102.56699911281343</v>
      </c>
      <c r="U7962">
        <f t="shared" si="1503"/>
        <v>9.4860496921630357</v>
      </c>
      <c r="V7962" s="16">
        <f t="shared" si="1504"/>
        <v>9.5052066875117891</v>
      </c>
    </row>
    <row r="7963" spans="4:22" ht="15.75" x14ac:dyDescent="0.25">
      <c r="D7963" s="27">
        <v>33525</v>
      </c>
      <c r="E7963">
        <v>287</v>
      </c>
      <c r="F7963">
        <v>10</v>
      </c>
      <c r="G7963">
        <v>4.2</v>
      </c>
      <c r="H7963">
        <v>0.36234607261155216</v>
      </c>
      <c r="I7963" s="20">
        <f t="shared" si="1505"/>
        <v>1.0148274429625717</v>
      </c>
      <c r="J7963">
        <f t="shared" si="1506"/>
        <v>0.12340301706424872</v>
      </c>
      <c r="K7963" s="16">
        <f t="shared" si="1497"/>
        <v>0.7621070358220311</v>
      </c>
      <c r="L7963" s="16">
        <f t="shared" si="1498"/>
        <v>0.16192347172223989</v>
      </c>
      <c r="M7963" s="6"/>
      <c r="N7963" s="6">
        <f t="shared" si="1499"/>
        <v>0.28987685808924174</v>
      </c>
      <c r="O7963" s="6"/>
      <c r="P7963" s="6">
        <f t="shared" si="1500"/>
        <v>0.31253018468428412</v>
      </c>
      <c r="Q7963">
        <f t="shared" si="1507"/>
        <v>0.34188999704271145</v>
      </c>
      <c r="R7963">
        <f t="shared" si="1501"/>
        <v>1</v>
      </c>
      <c r="S7963">
        <f t="shared" si="1502"/>
        <v>0.31253018468428412</v>
      </c>
      <c r="T7963" s="6">
        <f t="shared" si="1508"/>
        <v>105.89999999999999</v>
      </c>
      <c r="U7963">
        <f t="shared" si="1503"/>
        <v>11.160058461368276</v>
      </c>
      <c r="V7963" s="16">
        <f t="shared" si="1504"/>
        <v>9.8129759534097616</v>
      </c>
    </row>
    <row r="7964" spans="4:22" ht="15.75" x14ac:dyDescent="0.25">
      <c r="D7964" s="27">
        <v>33526</v>
      </c>
      <c r="E7964">
        <v>288</v>
      </c>
      <c r="F7964">
        <v>8.6059999999999999</v>
      </c>
      <c r="G7964">
        <v>0.3</v>
      </c>
      <c r="H7964">
        <v>0.35532490798594801</v>
      </c>
      <c r="I7964" s="20">
        <f t="shared" si="1505"/>
        <v>0.96657623624558475</v>
      </c>
      <c r="J7964">
        <f t="shared" si="1506"/>
        <v>0.11753567032746311</v>
      </c>
      <c r="K7964" s="16">
        <f t="shared" si="1497"/>
        <v>0.73003351826167362</v>
      </c>
      <c r="L7964" s="16">
        <f t="shared" si="1498"/>
        <v>0.16100037517090215</v>
      </c>
      <c r="M7964" s="6"/>
      <c r="N7964" s="6">
        <f t="shared" si="1499"/>
        <v>0.28425992638875841</v>
      </c>
      <c r="O7964" s="6"/>
      <c r="P7964" s="6">
        <f t="shared" si="1500"/>
        <v>0.30691325298380079</v>
      </c>
      <c r="Q7964">
        <f t="shared" si="1507"/>
        <v>0.35298999999999997</v>
      </c>
      <c r="R7964">
        <f t="shared" si="1501"/>
        <v>1</v>
      </c>
      <c r="S7964">
        <f t="shared" si="1502"/>
        <v>0.30691325298380079</v>
      </c>
      <c r="T7964" s="6">
        <f t="shared" si="1508"/>
        <v>105.89999999999999</v>
      </c>
      <c r="U7964">
        <f t="shared" si="1503"/>
        <v>9.6043463118535382</v>
      </c>
      <c r="V7964" s="16">
        <f t="shared" si="1504"/>
        <v>9.7741750211204117</v>
      </c>
    </row>
    <row r="7965" spans="4:22" ht="15.75" x14ac:dyDescent="0.25">
      <c r="D7965" s="27">
        <v>33527</v>
      </c>
      <c r="E7965">
        <v>289</v>
      </c>
      <c r="F7965">
        <v>9.2219999999999995</v>
      </c>
      <c r="G7965">
        <v>1.2</v>
      </c>
      <c r="H7965">
        <v>0.36020499015887492</v>
      </c>
      <c r="I7965" s="20">
        <f t="shared" si="1505"/>
        <v>0.98035527491829766</v>
      </c>
      <c r="J7965">
        <f t="shared" si="1506"/>
        <v>0.119211201430065</v>
      </c>
      <c r="K7965" s="16">
        <f t="shared" si="1497"/>
        <v>0.73003351826167362</v>
      </c>
      <c r="L7965" s="16">
        <f t="shared" si="1498"/>
        <v>0.16329551787420105</v>
      </c>
      <c r="M7965" s="6"/>
      <c r="N7965" s="6">
        <f t="shared" si="1499"/>
        <v>0.28816399212709992</v>
      </c>
      <c r="O7965" s="6"/>
      <c r="P7965" s="6">
        <f t="shared" si="1500"/>
        <v>0.3108173187221423</v>
      </c>
      <c r="Q7965">
        <f t="shared" si="1507"/>
        <v>0.35298999999999997</v>
      </c>
      <c r="R7965">
        <f t="shared" si="1501"/>
        <v>1</v>
      </c>
      <c r="S7965">
        <f t="shared" si="1502"/>
        <v>0.3108173187221423</v>
      </c>
      <c r="T7965" s="6">
        <f t="shared" si="1508"/>
        <v>105.89999999999999</v>
      </c>
      <c r="U7965">
        <f t="shared" si="1503"/>
        <v>10.291805913073825</v>
      </c>
      <c r="V7965" s="16">
        <f t="shared" si="1504"/>
        <v>9.870443993447374</v>
      </c>
    </row>
    <row r="7966" spans="4:22" ht="15.75" x14ac:dyDescent="0.25">
      <c r="D7966" s="27">
        <v>33528</v>
      </c>
      <c r="E7966">
        <v>290</v>
      </c>
      <c r="F7966">
        <v>10.8</v>
      </c>
      <c r="G7966">
        <v>3.8</v>
      </c>
      <c r="H7966">
        <v>0.87448718025624284</v>
      </c>
      <c r="I7966" s="20">
        <f t="shared" si="1505"/>
        <v>1.0395223652182077</v>
      </c>
      <c r="J7966">
        <f t="shared" si="1506"/>
        <v>0.12640591961053407</v>
      </c>
      <c r="K7966" s="16">
        <f t="shared" si="1497"/>
        <v>0.73003351826167362</v>
      </c>
      <c r="L7966" s="16">
        <f t="shared" si="1498"/>
        <v>0.17315084369211808</v>
      </c>
      <c r="M7966" s="6"/>
      <c r="N7966" s="6">
        <f t="shared" si="1499"/>
        <v>0.69958974420499431</v>
      </c>
      <c r="O7966" s="6"/>
      <c r="P7966" s="6">
        <f t="shared" si="1500"/>
        <v>0.72224307080003669</v>
      </c>
      <c r="Q7966">
        <f t="shared" si="1507"/>
        <v>0.35298999999999997</v>
      </c>
      <c r="R7966">
        <f t="shared" si="1501"/>
        <v>1</v>
      </c>
      <c r="S7966">
        <f t="shared" si="1502"/>
        <v>0.72224307080003669</v>
      </c>
      <c r="T7966" s="6">
        <f t="shared" si="1508"/>
        <v>105.89999999999999</v>
      </c>
      <c r="U7966">
        <f t="shared" si="1503"/>
        <v>12.05286313827774</v>
      </c>
      <c r="V7966" s="16">
        <f t="shared" si="1504"/>
        <v>10.276330217638213</v>
      </c>
    </row>
    <row r="7967" spans="4:22" ht="15.75" x14ac:dyDescent="0.25">
      <c r="D7967" s="27">
        <v>33529</v>
      </c>
      <c r="E7967">
        <v>291</v>
      </c>
      <c r="F7967">
        <v>6.66</v>
      </c>
      <c r="G7967">
        <v>3.5</v>
      </c>
      <c r="H7967">
        <v>0.41838017885016632</v>
      </c>
      <c r="I7967" s="20">
        <f t="shared" si="1505"/>
        <v>0.96276881490535882</v>
      </c>
      <c r="J7967">
        <f t="shared" si="1506"/>
        <v>0.11707268789249163</v>
      </c>
      <c r="K7967" s="16">
        <f t="shared" si="1497"/>
        <v>0.73003351826167362</v>
      </c>
      <c r="L7967" s="16">
        <f t="shared" si="1498"/>
        <v>0.16036618177650308</v>
      </c>
      <c r="M7967" s="6"/>
      <c r="N7967" s="6">
        <f t="shared" si="1499"/>
        <v>0.33470414308013308</v>
      </c>
      <c r="O7967" s="6"/>
      <c r="P7967" s="6">
        <f t="shared" si="1500"/>
        <v>0.35735746967517545</v>
      </c>
      <c r="Q7967">
        <f t="shared" si="1507"/>
        <v>0.35298999999999997</v>
      </c>
      <c r="R7967">
        <f t="shared" si="1501"/>
        <v>1</v>
      </c>
      <c r="S7967">
        <f t="shared" si="1502"/>
        <v>0.35735746967517545</v>
      </c>
      <c r="T7967" s="6">
        <f t="shared" si="1508"/>
        <v>105.89999999999999</v>
      </c>
      <c r="U7967">
        <f t="shared" si="1503"/>
        <v>7.4325989352712725</v>
      </c>
      <c r="V7967" s="16">
        <f t="shared" si="1504"/>
        <v>9.747453188884414</v>
      </c>
    </row>
    <row r="7968" spans="4:22" ht="15.75" x14ac:dyDescent="0.25">
      <c r="D7968" s="27">
        <v>33530</v>
      </c>
      <c r="E7968">
        <v>292</v>
      </c>
      <c r="F7968">
        <v>4.798</v>
      </c>
      <c r="G7968">
        <v>1</v>
      </c>
      <c r="H7968">
        <v>0.41673675607663119</v>
      </c>
      <c r="I7968" s="20">
        <f t="shared" si="1505"/>
        <v>0.84998867822297075</v>
      </c>
      <c r="J7968">
        <f t="shared" si="1506"/>
        <v>0.10335862327191324</v>
      </c>
      <c r="K7968" s="16">
        <f t="shared" si="1497"/>
        <v>0.73003351826167362</v>
      </c>
      <c r="L7968" s="16">
        <f t="shared" si="1498"/>
        <v>0.14158065443080836</v>
      </c>
      <c r="M7968" s="6"/>
      <c r="N7968" s="6">
        <f t="shared" si="1499"/>
        <v>0.33338940486130497</v>
      </c>
      <c r="O7968" s="6"/>
      <c r="P7968" s="6">
        <f t="shared" si="1500"/>
        <v>0.35604273145634735</v>
      </c>
      <c r="Q7968">
        <f t="shared" si="1507"/>
        <v>0.35298999999999997</v>
      </c>
      <c r="R7968">
        <f t="shared" si="1501"/>
        <v>1</v>
      </c>
      <c r="S7968">
        <f t="shared" si="1502"/>
        <v>0.35604273145634735</v>
      </c>
      <c r="T7968" s="6">
        <f t="shared" si="1508"/>
        <v>105.89999999999999</v>
      </c>
      <c r="U7968">
        <f t="shared" si="1503"/>
        <v>5.3545960497644991</v>
      </c>
      <c r="V7968" s="16">
        <f t="shared" si="1504"/>
        <v>8.9304697960147816</v>
      </c>
    </row>
    <row r="7969" spans="4:22" ht="15.75" x14ac:dyDescent="0.25">
      <c r="D7969" s="27">
        <v>33531</v>
      </c>
      <c r="E7969">
        <v>293</v>
      </c>
      <c r="F7969">
        <v>-0.95279999999999998</v>
      </c>
      <c r="G7969">
        <v>0</v>
      </c>
      <c r="H7969">
        <v>0.91857269725201629</v>
      </c>
      <c r="I7969" s="20">
        <f t="shared" si="1505"/>
        <v>0.63825055677242104</v>
      </c>
      <c r="J7969">
        <f t="shared" si="1506"/>
        <v>7.7611267703526401E-2</v>
      </c>
      <c r="K7969" s="16">
        <f t="shared" si="1497"/>
        <v>0.73003351826167362</v>
      </c>
      <c r="L7969" s="16">
        <f t="shared" si="1498"/>
        <v>0.10631192371595652</v>
      </c>
      <c r="M7969" s="6"/>
      <c r="N7969" s="6">
        <f t="shared" si="1499"/>
        <v>0.73485815780161312</v>
      </c>
      <c r="O7969" s="6"/>
      <c r="P7969" s="6">
        <f t="shared" si="1500"/>
        <v>0.7575114843966555</v>
      </c>
      <c r="Q7969">
        <f t="shared" si="1507"/>
        <v>0.35298999999999997</v>
      </c>
      <c r="R7969">
        <f t="shared" si="1501"/>
        <v>1</v>
      </c>
      <c r="S7969">
        <f t="shared" si="1502"/>
        <v>0.7575114843966555</v>
      </c>
      <c r="T7969" s="6">
        <f t="shared" si="1508"/>
        <v>105.16514184219838</v>
      </c>
      <c r="U7969">
        <f t="shared" si="1503"/>
        <v>-0.19056000000000001</v>
      </c>
      <c r="V7969" s="16">
        <f t="shared" si="1504"/>
        <v>7.2341410438564342</v>
      </c>
    </row>
    <row r="7970" spans="4:22" ht="15.75" x14ac:dyDescent="0.25">
      <c r="D7970" s="27">
        <v>33532</v>
      </c>
      <c r="E7970">
        <v>294</v>
      </c>
      <c r="F7970">
        <v>-1.0940000000000001</v>
      </c>
      <c r="G7970">
        <v>0</v>
      </c>
      <c r="H7970">
        <v>0.44127512923982792</v>
      </c>
      <c r="I7970" s="20">
        <f t="shared" si="1505"/>
        <v>0.49242414234844767</v>
      </c>
      <c r="J7970">
        <f t="shared" si="1506"/>
        <v>5.9878775709571237E-2</v>
      </c>
      <c r="K7970" s="16">
        <f t="shared" si="1497"/>
        <v>0.73708254505510884</v>
      </c>
      <c r="L7970" s="16">
        <f t="shared" si="1498"/>
        <v>8.1237544032594519E-2</v>
      </c>
      <c r="M7970" s="6"/>
      <c r="N7970" s="6">
        <f t="shared" si="1499"/>
        <v>0.35302010339186235</v>
      </c>
      <c r="O7970" s="6"/>
      <c r="P7970" s="6">
        <f t="shared" si="1500"/>
        <v>0.37567342998690473</v>
      </c>
      <c r="Q7970">
        <f t="shared" si="1507"/>
        <v>0.35055047280732793</v>
      </c>
      <c r="R7970">
        <f t="shared" si="1501"/>
        <v>1</v>
      </c>
      <c r="S7970">
        <f t="shared" si="1502"/>
        <v>0.37567342998690473</v>
      </c>
      <c r="T7970" s="6">
        <f t="shared" si="1508"/>
        <v>104.81212173880652</v>
      </c>
      <c r="U7970">
        <f t="shared" si="1503"/>
        <v>-0.21880000000000002</v>
      </c>
      <c r="V7970" s="16">
        <f t="shared" si="1504"/>
        <v>5.8480433702846826</v>
      </c>
    </row>
    <row r="7971" spans="4:22" ht="15.75" x14ac:dyDescent="0.25">
      <c r="D7971" s="27">
        <v>33533</v>
      </c>
      <c r="E7971">
        <v>295</v>
      </c>
      <c r="F7971">
        <v>2.95</v>
      </c>
      <c r="G7971">
        <v>0</v>
      </c>
      <c r="H7971">
        <v>0.94552125176638468</v>
      </c>
      <c r="I7971" s="20">
        <f t="shared" si="1505"/>
        <v>0.44705561849753422</v>
      </c>
      <c r="J7971">
        <f t="shared" si="1506"/>
        <v>5.436196320930016E-2</v>
      </c>
      <c r="K7971" s="16">
        <f t="shared" si="1497"/>
        <v>0.74048272327393916</v>
      </c>
      <c r="L7971" s="16">
        <f t="shared" si="1498"/>
        <v>7.3414222237281196E-2</v>
      </c>
      <c r="M7971" s="6"/>
      <c r="N7971" s="6">
        <f t="shared" si="1499"/>
        <v>0.75641700141310775</v>
      </c>
      <c r="O7971" s="6"/>
      <c r="P7971" s="6">
        <f t="shared" si="1500"/>
        <v>0.77907032800815013</v>
      </c>
      <c r="Q7971">
        <f t="shared" si="1507"/>
        <v>0.3493737391293551</v>
      </c>
      <c r="R7971">
        <f t="shared" si="1501"/>
        <v>1</v>
      </c>
      <c r="S7971">
        <f t="shared" si="1502"/>
        <v>0.77907032800815013</v>
      </c>
      <c r="T7971" s="6">
        <f t="shared" si="1508"/>
        <v>104.05570473739343</v>
      </c>
      <c r="U7971">
        <f t="shared" si="1503"/>
        <v>3.2922172461036419</v>
      </c>
      <c r="V7971" s="16">
        <f t="shared" si="1504"/>
        <v>5.3727109311932066</v>
      </c>
    </row>
    <row r="7972" spans="4:22" ht="15.75" x14ac:dyDescent="0.25">
      <c r="D7972" s="27">
        <v>33534</v>
      </c>
      <c r="E7972">
        <v>296</v>
      </c>
      <c r="F7972">
        <v>1.899</v>
      </c>
      <c r="G7972">
        <v>0.6</v>
      </c>
      <c r="H7972">
        <v>0.39718777283090839</v>
      </c>
      <c r="I7972" s="20">
        <f t="shared" si="1505"/>
        <v>0.39373743366954944</v>
      </c>
      <c r="J7972">
        <f t="shared" si="1506"/>
        <v>4.7878471934217209E-2</v>
      </c>
      <c r="K7972" s="16">
        <f t="shared" si="1497"/>
        <v>0.7477682930979983</v>
      </c>
      <c r="L7972" s="16">
        <f t="shared" si="1498"/>
        <v>6.4028486332119092E-2</v>
      </c>
      <c r="M7972" s="6"/>
      <c r="N7972" s="6">
        <f t="shared" si="1499"/>
        <v>0.31775021826472671</v>
      </c>
      <c r="O7972" s="6"/>
      <c r="P7972" s="6">
        <f t="shared" si="1500"/>
        <v>0.34040354485976909</v>
      </c>
      <c r="Q7972">
        <f t="shared" si="1507"/>
        <v>0.34685234912464474</v>
      </c>
      <c r="R7972">
        <f t="shared" si="1501"/>
        <v>1</v>
      </c>
      <c r="S7972">
        <f t="shared" si="1502"/>
        <v>0.34040354485976909</v>
      </c>
      <c r="T7972" s="6">
        <f t="shared" si="1508"/>
        <v>104.3379545191287</v>
      </c>
      <c r="U7972">
        <f t="shared" si="1503"/>
        <v>2.1192951018138357</v>
      </c>
      <c r="V7972" s="16">
        <f t="shared" si="1504"/>
        <v>4.7676407869738924</v>
      </c>
    </row>
    <row r="7973" spans="4:22" ht="15.75" x14ac:dyDescent="0.25">
      <c r="D7973" s="27">
        <v>33535</v>
      </c>
      <c r="E7973">
        <v>297</v>
      </c>
      <c r="F7973">
        <v>2.6709999999999998</v>
      </c>
      <c r="G7973">
        <v>0.5</v>
      </c>
      <c r="H7973">
        <v>0.14096080659035332</v>
      </c>
      <c r="I7973" s="20">
        <f t="shared" si="1505"/>
        <v>0.36239553518072726</v>
      </c>
      <c r="J7973">
        <f t="shared" si="1506"/>
        <v>4.4067297077976436E-2</v>
      </c>
      <c r="K7973" s="16">
        <f t="shared" si="1497"/>
        <v>0.74504975228146952</v>
      </c>
      <c r="L7973" s="16">
        <f t="shared" si="1498"/>
        <v>5.9146784416792102E-2</v>
      </c>
      <c r="M7973" s="6"/>
      <c r="N7973" s="6">
        <f t="shared" si="1499"/>
        <v>0.11276864527228266</v>
      </c>
      <c r="O7973" s="6"/>
      <c r="P7973" s="6">
        <f t="shared" si="1500"/>
        <v>0.13542197186732502</v>
      </c>
      <c r="Q7973">
        <f t="shared" si="1507"/>
        <v>0.347793181730429</v>
      </c>
      <c r="R7973">
        <f t="shared" si="1501"/>
        <v>1</v>
      </c>
      <c r="S7973">
        <f t="shared" si="1502"/>
        <v>0.13542197186732502</v>
      </c>
      <c r="T7973" s="6">
        <f t="shared" si="1508"/>
        <v>104.72518587385642</v>
      </c>
      <c r="U7973">
        <f t="shared" si="1503"/>
        <v>2.9808516150314666</v>
      </c>
      <c r="V7973" s="16">
        <f t="shared" si="1504"/>
        <v>4.4353338091219552</v>
      </c>
    </row>
    <row r="7974" spans="4:22" ht="15.75" x14ac:dyDescent="0.25">
      <c r="D7974" s="27">
        <v>33536</v>
      </c>
      <c r="E7974">
        <v>298</v>
      </c>
      <c r="F7974">
        <v>5.7370000000000001</v>
      </c>
      <c r="G7974">
        <v>0</v>
      </c>
      <c r="H7974">
        <v>5.4796764866208991E-2</v>
      </c>
      <c r="I7974" s="20">
        <f t="shared" si="1505"/>
        <v>0.39341247870986212</v>
      </c>
      <c r="J7974">
        <f t="shared" si="1506"/>
        <v>4.7838957411119237E-2</v>
      </c>
      <c r="K7974" s="16">
        <f t="shared" si="1497"/>
        <v>0.74132006208722045</v>
      </c>
      <c r="L7974" s="16">
        <f t="shared" si="1498"/>
        <v>6.4532122975906617E-2</v>
      </c>
      <c r="M7974" s="6"/>
      <c r="N7974" s="6">
        <f t="shared" si="1499"/>
        <v>4.3837411892967193E-2</v>
      </c>
      <c r="O7974" s="6"/>
      <c r="P7974" s="6">
        <f t="shared" si="1500"/>
        <v>6.6490738488009571E-2</v>
      </c>
      <c r="Q7974">
        <f t="shared" si="1507"/>
        <v>0.34908395291285471</v>
      </c>
      <c r="R7974">
        <f t="shared" si="1501"/>
        <v>1</v>
      </c>
      <c r="S7974">
        <f t="shared" si="1502"/>
        <v>6.6490738488009571E-2</v>
      </c>
      <c r="T7974" s="6">
        <f t="shared" si="1508"/>
        <v>104.68134846196345</v>
      </c>
      <c r="U7974">
        <f t="shared" si="1503"/>
        <v>6.4025255392869802</v>
      </c>
      <c r="V7974" s="16">
        <f t="shared" si="1504"/>
        <v>4.801192047447751</v>
      </c>
    </row>
    <row r="7975" spans="4:22" ht="15.75" x14ac:dyDescent="0.25">
      <c r="D7975" s="27">
        <v>33537</v>
      </c>
      <c r="E7975">
        <v>299</v>
      </c>
      <c r="F7975">
        <v>5.22</v>
      </c>
      <c r="G7975">
        <v>0.6</v>
      </c>
      <c r="H7975">
        <v>0.19843364239358544</v>
      </c>
      <c r="I7975" s="20">
        <f t="shared" si="1505"/>
        <v>0.41130873498022208</v>
      </c>
      <c r="J7975">
        <f t="shared" si="1506"/>
        <v>5.0015142173595005E-2</v>
      </c>
      <c r="K7975" s="16">
        <f t="shared" si="1497"/>
        <v>0.74174229020300264</v>
      </c>
      <c r="L7975" s="16">
        <f t="shared" si="1498"/>
        <v>6.7429271371201832E-2</v>
      </c>
      <c r="M7975" s="6"/>
      <c r="N7975" s="6">
        <f t="shared" si="1499"/>
        <v>0.15874691391486837</v>
      </c>
      <c r="O7975" s="6"/>
      <c r="P7975" s="6">
        <f t="shared" si="1500"/>
        <v>0.18140024050991074</v>
      </c>
      <c r="Q7975">
        <f t="shared" si="1507"/>
        <v>0.34893782820654484</v>
      </c>
      <c r="R7975">
        <f t="shared" si="1501"/>
        <v>1</v>
      </c>
      <c r="S7975">
        <f t="shared" si="1502"/>
        <v>0.18140024050991074</v>
      </c>
      <c r="T7975" s="6">
        <f t="shared" si="1508"/>
        <v>105.12260154804858</v>
      </c>
      <c r="U7975">
        <f t="shared" si="1503"/>
        <v>5.8255505168342401</v>
      </c>
      <c r="V7975" s="16">
        <f t="shared" si="1504"/>
        <v>4.991702194108651</v>
      </c>
    </row>
    <row r="7976" spans="4:22" ht="15.75" x14ac:dyDescent="0.25">
      <c r="D7976" s="27">
        <v>33538</v>
      </c>
      <c r="E7976">
        <v>300</v>
      </c>
      <c r="F7976">
        <v>6.0389999999999997</v>
      </c>
      <c r="G7976">
        <v>1.9</v>
      </c>
      <c r="H7976">
        <v>0.1881242301892824</v>
      </c>
      <c r="I7976" s="20">
        <f t="shared" si="1505"/>
        <v>0.43982398261213596</v>
      </c>
      <c r="J7976">
        <f t="shared" si="1506"/>
        <v>5.3482596285635731E-2</v>
      </c>
      <c r="K7976" s="16">
        <f t="shared" si="1497"/>
        <v>0.73749227974217335</v>
      </c>
      <c r="L7976" s="16">
        <f t="shared" si="1498"/>
        <v>7.2519533769673086E-2</v>
      </c>
      <c r="M7976" s="6"/>
      <c r="N7976" s="6">
        <f t="shared" si="1499"/>
        <v>0.15049938415142594</v>
      </c>
      <c r="O7976" s="6"/>
      <c r="P7976" s="6">
        <f t="shared" si="1500"/>
        <v>0.17315271074646832</v>
      </c>
      <c r="Q7976">
        <f t="shared" si="1507"/>
        <v>0.35040867182682861</v>
      </c>
      <c r="R7976">
        <f t="shared" si="1501"/>
        <v>1</v>
      </c>
      <c r="S7976">
        <f t="shared" si="1502"/>
        <v>0.17315271074646832</v>
      </c>
      <c r="T7976" s="6">
        <f t="shared" si="1508"/>
        <v>105.89999999999999</v>
      </c>
      <c r="U7976">
        <f t="shared" si="1503"/>
        <v>6.7395593048203013</v>
      </c>
      <c r="V7976" s="16">
        <f t="shared" si="1504"/>
        <v>5.3167685887892215</v>
      </c>
    </row>
    <row r="7977" spans="4:22" ht="15.75" x14ac:dyDescent="0.25">
      <c r="D7977" s="27">
        <v>33539</v>
      </c>
      <c r="E7977">
        <v>301</v>
      </c>
      <c r="F7977">
        <v>5.44</v>
      </c>
      <c r="G7977">
        <v>0.6</v>
      </c>
      <c r="H7977">
        <v>0.19237307480497537</v>
      </c>
      <c r="I7977" s="20">
        <f t="shared" si="1505"/>
        <v>0.44890752747439655</v>
      </c>
      <c r="J7977">
        <f t="shared" si="1506"/>
        <v>5.4587155340886623E-2</v>
      </c>
      <c r="K7977" s="16">
        <f t="shared" si="1497"/>
        <v>0.73003351826167362</v>
      </c>
      <c r="L7977" s="16">
        <f t="shared" si="1498"/>
        <v>7.4773491867698563E-2</v>
      </c>
      <c r="M7977" s="6"/>
      <c r="N7977" s="6">
        <f t="shared" si="1499"/>
        <v>0.15389845984398032</v>
      </c>
      <c r="O7977" s="6"/>
      <c r="P7977" s="6">
        <f t="shared" si="1500"/>
        <v>0.1765517864390227</v>
      </c>
      <c r="Q7977">
        <f t="shared" si="1507"/>
        <v>0.35298999999999997</v>
      </c>
      <c r="R7977">
        <f t="shared" si="1501"/>
        <v>1</v>
      </c>
      <c r="S7977">
        <f t="shared" si="1502"/>
        <v>0.1765517864390227</v>
      </c>
      <c r="T7977" s="6">
        <f t="shared" si="1508"/>
        <v>105.89999999999999</v>
      </c>
      <c r="U7977">
        <f t="shared" si="1503"/>
        <v>6.0710718029843429</v>
      </c>
      <c r="V7977" s="16">
        <f t="shared" si="1504"/>
        <v>5.4570538700239908</v>
      </c>
    </row>
    <row r="7978" spans="4:22" ht="15.75" x14ac:dyDescent="0.25">
      <c r="D7978" s="27">
        <v>33540</v>
      </c>
      <c r="E7978">
        <v>302</v>
      </c>
      <c r="F7978">
        <v>4.4489999999999998</v>
      </c>
      <c r="G7978">
        <v>0</v>
      </c>
      <c r="H7978">
        <v>0.16639305952229533</v>
      </c>
      <c r="I7978" s="20">
        <f t="shared" si="1505"/>
        <v>0.44005883819833419</v>
      </c>
      <c r="J7978">
        <f t="shared" si="1506"/>
        <v>5.3511154724917437E-2</v>
      </c>
      <c r="K7978" s="16">
        <f t="shared" si="1497"/>
        <v>0.73003351826167362</v>
      </c>
      <c r="L7978" s="16">
        <f t="shared" si="1498"/>
        <v>7.3299586096178218E-2</v>
      </c>
      <c r="M7978" s="6"/>
      <c r="N7978" s="6">
        <f t="shared" si="1499"/>
        <v>0.13311444761783628</v>
      </c>
      <c r="O7978" s="6"/>
      <c r="P7978" s="6">
        <f t="shared" si="1500"/>
        <v>0.15576777421287866</v>
      </c>
      <c r="Q7978">
        <f t="shared" si="1507"/>
        <v>0.35298999999999997</v>
      </c>
      <c r="R7978">
        <f t="shared" si="1501"/>
        <v>1</v>
      </c>
      <c r="S7978">
        <f t="shared" si="1502"/>
        <v>0.15576777421287866</v>
      </c>
      <c r="T7978" s="6">
        <f t="shared" si="1508"/>
        <v>105.76688555238216</v>
      </c>
      <c r="U7978">
        <f t="shared" si="1503"/>
        <v>4.9651100094627463</v>
      </c>
      <c r="V7978" s="16">
        <f t="shared" si="1504"/>
        <v>5.3655621707552932</v>
      </c>
    </row>
    <row r="7979" spans="4:22" ht="15.75" x14ac:dyDescent="0.25">
      <c r="D7979" s="27">
        <v>33541</v>
      </c>
      <c r="E7979">
        <v>303</v>
      </c>
      <c r="F7979">
        <v>4.4790000000000001</v>
      </c>
      <c r="G7979">
        <v>0</v>
      </c>
      <c r="H7979">
        <v>0.22287092411055037</v>
      </c>
      <c r="I7979" s="20">
        <f t="shared" si="1505"/>
        <v>0.43425960144281028</v>
      </c>
      <c r="J7979">
        <f t="shared" si="1506"/>
        <v>5.2805967535445732E-2</v>
      </c>
      <c r="K7979" s="16">
        <f t="shared" si="1497"/>
        <v>0.73128673955557322</v>
      </c>
      <c r="L7979" s="16">
        <f t="shared" si="1498"/>
        <v>7.2209660970384393E-2</v>
      </c>
      <c r="M7979" s="6"/>
      <c r="N7979" s="6">
        <f t="shared" si="1499"/>
        <v>0.17829673928844031</v>
      </c>
      <c r="O7979" s="6"/>
      <c r="P7979" s="6">
        <f t="shared" si="1500"/>
        <v>0.20095006588348269</v>
      </c>
      <c r="Q7979">
        <f t="shared" si="1507"/>
        <v>0.35255628517460719</v>
      </c>
      <c r="R7979">
        <f t="shared" si="1501"/>
        <v>1</v>
      </c>
      <c r="S7979">
        <f t="shared" si="1502"/>
        <v>0.20095006588348269</v>
      </c>
      <c r="T7979" s="6">
        <f t="shared" si="1508"/>
        <v>105.58858881309372</v>
      </c>
      <c r="U7979">
        <f t="shared" si="1503"/>
        <v>4.9985901848468508</v>
      </c>
      <c r="V7979" s="16">
        <f t="shared" si="1504"/>
        <v>5.2973127356744945</v>
      </c>
    </row>
    <row r="7980" spans="4:22" ht="15.75" x14ac:dyDescent="0.25">
      <c r="D7980" s="27">
        <v>33542</v>
      </c>
      <c r="E7980">
        <v>304</v>
      </c>
      <c r="F7980">
        <v>4.8600000000000003</v>
      </c>
      <c r="G7980">
        <v>0</v>
      </c>
      <c r="H7980">
        <v>0.80000101935158641</v>
      </c>
      <c r="I7980" s="20">
        <f t="shared" si="1505"/>
        <v>0.43753817573594944</v>
      </c>
      <c r="J7980">
        <f t="shared" si="1506"/>
        <v>5.3204642169491452E-2</v>
      </c>
      <c r="K7980" s="16">
        <f t="shared" si="1497"/>
        <v>0.7330040374759812</v>
      </c>
      <c r="L7980" s="16">
        <f t="shared" si="1498"/>
        <v>7.2584378051580439E-2</v>
      </c>
      <c r="M7980" s="6"/>
      <c r="N7980" s="6">
        <f t="shared" si="1499"/>
        <v>0.64000081548126919</v>
      </c>
      <c r="O7980" s="6"/>
      <c r="P7980" s="6">
        <f t="shared" si="1500"/>
        <v>0.66265414207631157</v>
      </c>
      <c r="Q7980">
        <f t="shared" si="1507"/>
        <v>0.35196196271031238</v>
      </c>
      <c r="R7980">
        <f t="shared" si="1501"/>
        <v>1</v>
      </c>
      <c r="S7980">
        <f t="shared" si="1502"/>
        <v>0.66265414207631157</v>
      </c>
      <c r="T7980" s="6">
        <f t="shared" si="1508"/>
        <v>104.94858799761246</v>
      </c>
      <c r="U7980">
        <f t="shared" si="1503"/>
        <v>5.4237884122249822</v>
      </c>
      <c r="V7980" s="16">
        <f t="shared" si="1504"/>
        <v>5.3208346768784374</v>
      </c>
    </row>
    <row r="7981" spans="4:22" ht="15.75" x14ac:dyDescent="0.25">
      <c r="D7981" s="27">
        <v>33543</v>
      </c>
      <c r="E7981">
        <v>305</v>
      </c>
      <c r="F7981">
        <v>5.1710000000000003</v>
      </c>
      <c r="G7981">
        <v>0</v>
      </c>
      <c r="H7981">
        <v>1.0162658918643988</v>
      </c>
      <c r="I7981" s="20">
        <f t="shared" si="1505"/>
        <v>0.44937043951960848</v>
      </c>
      <c r="J7981">
        <f t="shared" si="1506"/>
        <v>5.4643445445584388E-2</v>
      </c>
      <c r="K7981" s="16">
        <f t="shared" si="1497"/>
        <v>0.73916832333937743</v>
      </c>
      <c r="L7981" s="16">
        <f t="shared" si="1498"/>
        <v>7.3925577869353193E-2</v>
      </c>
      <c r="M7981" s="6"/>
      <c r="N7981" s="6">
        <f t="shared" si="1499"/>
        <v>0.81301271349151905</v>
      </c>
      <c r="O7981" s="6"/>
      <c r="P7981" s="6">
        <f t="shared" si="1500"/>
        <v>0.83566604008656142</v>
      </c>
      <c r="Q7981">
        <f t="shared" si="1507"/>
        <v>0.34982862665870823</v>
      </c>
      <c r="R7981">
        <f t="shared" si="1501"/>
        <v>1</v>
      </c>
      <c r="S7981">
        <f t="shared" si="1502"/>
        <v>0.83566604008656142</v>
      </c>
      <c r="T7981" s="6">
        <f t="shared" si="1508"/>
        <v>104.13557528412095</v>
      </c>
      <c r="U7981">
        <f t="shared" si="1503"/>
        <v>5.7708662303735361</v>
      </c>
      <c r="V7981" s="16">
        <f t="shared" si="1504"/>
        <v>5.4045315269759753</v>
      </c>
    </row>
    <row r="7982" spans="4:22" ht="15.75" x14ac:dyDescent="0.25">
      <c r="D7982" s="27">
        <v>33544</v>
      </c>
      <c r="E7982">
        <v>306</v>
      </c>
      <c r="F7982">
        <v>6.74</v>
      </c>
      <c r="G7982">
        <v>7</v>
      </c>
      <c r="H7982">
        <v>0.7054118432429165</v>
      </c>
      <c r="I7982" s="20">
        <f t="shared" si="1505"/>
        <v>0.49390731862785131</v>
      </c>
      <c r="J7982">
        <f t="shared" si="1506"/>
        <v>6.0059129945146721E-2</v>
      </c>
      <c r="K7982" s="16">
        <f t="shared" si="1497"/>
        <v>0.74699900519994455</v>
      </c>
      <c r="L7982" s="16">
        <f t="shared" si="1498"/>
        <v>8.0400548765216989E-2</v>
      </c>
      <c r="M7982" s="6"/>
      <c r="N7982" s="6">
        <f t="shared" si="1499"/>
        <v>0.56432947459433325</v>
      </c>
      <c r="O7982" s="6"/>
      <c r="P7982" s="6">
        <f t="shared" si="1500"/>
        <v>0.58698280118937562</v>
      </c>
      <c r="Q7982">
        <f t="shared" si="1507"/>
        <v>0.34711858428040315</v>
      </c>
      <c r="R7982">
        <f t="shared" si="1501"/>
        <v>1</v>
      </c>
      <c r="S7982">
        <f t="shared" si="1502"/>
        <v>0.58698280118937562</v>
      </c>
      <c r="T7982" s="6">
        <f t="shared" si="1508"/>
        <v>105.89999999999999</v>
      </c>
      <c r="U7982">
        <f t="shared" si="1503"/>
        <v>7.5218794029622185</v>
      </c>
      <c r="V7982" s="16">
        <f t="shared" si="1504"/>
        <v>5.7983157992218777</v>
      </c>
    </row>
    <row r="7983" spans="4:22" ht="15.75" x14ac:dyDescent="0.25">
      <c r="D7983" s="27">
        <v>33545</v>
      </c>
      <c r="E7983">
        <v>307</v>
      </c>
      <c r="F7983">
        <v>8.3350000000000009</v>
      </c>
      <c r="G7983">
        <v>4.9000000000000004</v>
      </c>
      <c r="H7983">
        <v>0.47904386236643881</v>
      </c>
      <c r="I7983" s="20">
        <f t="shared" si="1505"/>
        <v>0.55059706182902168</v>
      </c>
      <c r="J7983">
        <f t="shared" si="1506"/>
        <v>6.6952602718409041E-2</v>
      </c>
      <c r="K7983" s="16">
        <f t="shared" si="1497"/>
        <v>0.73003351826167362</v>
      </c>
      <c r="L7983" s="16">
        <f t="shared" si="1498"/>
        <v>9.1711683153718582E-2</v>
      </c>
      <c r="M7983" s="6"/>
      <c r="N7983" s="6">
        <f t="shared" si="1499"/>
        <v>0.38323508989315108</v>
      </c>
      <c r="O7983" s="6"/>
      <c r="P7983" s="6">
        <f t="shared" si="1500"/>
        <v>0.40588841648819346</v>
      </c>
      <c r="Q7983">
        <f t="shared" si="1507"/>
        <v>0.35298999999999997</v>
      </c>
      <c r="R7983">
        <f t="shared" si="1501"/>
        <v>1</v>
      </c>
      <c r="S7983">
        <f t="shared" si="1502"/>
        <v>0.40588841648819346</v>
      </c>
      <c r="T7983" s="6">
        <f t="shared" si="1508"/>
        <v>105.89999999999999</v>
      </c>
      <c r="U7983">
        <f t="shared" si="1503"/>
        <v>9.3019087275504599</v>
      </c>
      <c r="V7983" s="16">
        <f t="shared" si="1504"/>
        <v>6.4499138701742602</v>
      </c>
    </row>
    <row r="7984" spans="4:22" ht="15.75" x14ac:dyDescent="0.25">
      <c r="D7984" s="27">
        <v>33546</v>
      </c>
      <c r="E7984">
        <v>308</v>
      </c>
      <c r="F7984">
        <v>6.57</v>
      </c>
      <c r="G7984">
        <v>0</v>
      </c>
      <c r="H7984">
        <v>0.77613109559051985</v>
      </c>
      <c r="I7984" s="20">
        <f t="shared" si="1505"/>
        <v>0.56840099747304673</v>
      </c>
      <c r="J7984">
        <f t="shared" si="1506"/>
        <v>6.9117561292722479E-2</v>
      </c>
      <c r="K7984" s="16">
        <f t="shared" si="1497"/>
        <v>0.73003351826167362</v>
      </c>
      <c r="L7984" s="16">
        <f t="shared" si="1498"/>
        <v>9.4677243665883218E-2</v>
      </c>
      <c r="M7984" s="6"/>
      <c r="N7984" s="6">
        <f t="shared" si="1499"/>
        <v>0.62090487647241588</v>
      </c>
      <c r="O7984" s="6"/>
      <c r="P7984" s="6">
        <f t="shared" si="1500"/>
        <v>0.64355820306745826</v>
      </c>
      <c r="Q7984">
        <f t="shared" si="1507"/>
        <v>0.35298999999999997</v>
      </c>
      <c r="R7984">
        <f t="shared" si="1501"/>
        <v>1</v>
      </c>
      <c r="S7984">
        <f t="shared" si="1502"/>
        <v>0.64355820306745826</v>
      </c>
      <c r="T7984" s="6">
        <f t="shared" si="1508"/>
        <v>105.27909512352758</v>
      </c>
      <c r="U7984">
        <f t="shared" si="1503"/>
        <v>7.332158409118958</v>
      </c>
      <c r="V7984" s="16">
        <f t="shared" si="1504"/>
        <v>6.6139936738056955</v>
      </c>
    </row>
    <row r="7985" spans="4:22" ht="15.75" x14ac:dyDescent="0.25">
      <c r="D7985" s="27">
        <v>33547</v>
      </c>
      <c r="E7985">
        <v>309</v>
      </c>
      <c r="F7985">
        <v>4.9740000000000002</v>
      </c>
      <c r="G7985">
        <v>2.5</v>
      </c>
      <c r="H7985">
        <v>0.26103242289782458</v>
      </c>
      <c r="I7985" s="20">
        <f t="shared" si="1505"/>
        <v>0.55144391346602117</v>
      </c>
      <c r="J7985">
        <f t="shared" si="1506"/>
        <v>6.7055579877468172E-2</v>
      </c>
      <c r="K7985" s="16">
        <f t="shared" si="1497"/>
        <v>0.73598498301425885</v>
      </c>
      <c r="L7985" s="16">
        <f t="shared" si="1498"/>
        <v>9.1109983797276806E-2</v>
      </c>
      <c r="M7985" s="6"/>
      <c r="N7985" s="6">
        <f t="shared" si="1499"/>
        <v>0.20882593831825969</v>
      </c>
      <c r="O7985" s="6"/>
      <c r="P7985" s="6">
        <f t="shared" si="1500"/>
        <v>0.23147926491330206</v>
      </c>
      <c r="Q7985">
        <f t="shared" si="1507"/>
        <v>0.35093031707842526</v>
      </c>
      <c r="R7985">
        <f t="shared" si="1501"/>
        <v>1</v>
      </c>
      <c r="S7985">
        <f t="shared" si="1502"/>
        <v>0.23147926491330206</v>
      </c>
      <c r="T7985" s="6">
        <f t="shared" si="1508"/>
        <v>105.89999999999999</v>
      </c>
      <c r="U7985">
        <f t="shared" si="1503"/>
        <v>5.5510130786845808</v>
      </c>
      <c r="V7985" s="16">
        <f t="shared" si="1504"/>
        <v>6.4163005857644535</v>
      </c>
    </row>
    <row r="7986" spans="4:22" ht="15.75" x14ac:dyDescent="0.25">
      <c r="D7986" s="27">
        <v>33548</v>
      </c>
      <c r="E7986">
        <v>310</v>
      </c>
      <c r="F7986">
        <v>3.3090000000000002</v>
      </c>
      <c r="G7986">
        <v>0.5</v>
      </c>
      <c r="H7986">
        <v>0.13046765223571621</v>
      </c>
      <c r="I7986" s="20">
        <f t="shared" si="1505"/>
        <v>0.49399117263192505</v>
      </c>
      <c r="J7986">
        <f t="shared" si="1506"/>
        <v>6.0069326592042088E-2</v>
      </c>
      <c r="K7986" s="16">
        <f t="shared" si="1497"/>
        <v>0.73003351826167362</v>
      </c>
      <c r="L7986" s="16">
        <f t="shared" si="1498"/>
        <v>8.2282970698491692E-2</v>
      </c>
      <c r="M7986" s="6"/>
      <c r="N7986" s="6">
        <f t="shared" si="1499"/>
        <v>0.10437412178857297</v>
      </c>
      <c r="O7986" s="6"/>
      <c r="P7986" s="6">
        <f t="shared" si="1500"/>
        <v>0.12702744838361535</v>
      </c>
      <c r="Q7986">
        <f t="shared" si="1507"/>
        <v>0.35298999999999997</v>
      </c>
      <c r="R7986">
        <f t="shared" si="1501"/>
        <v>1</v>
      </c>
      <c r="S7986">
        <f t="shared" si="1502"/>
        <v>0.12702744838361535</v>
      </c>
      <c r="T7986" s="6">
        <f t="shared" si="1508"/>
        <v>105.89999999999999</v>
      </c>
      <c r="U7986">
        <f t="shared" si="1503"/>
        <v>3.6928633448667627</v>
      </c>
      <c r="V7986" s="16">
        <f t="shared" si="1504"/>
        <v>5.9097958379724789</v>
      </c>
    </row>
    <row r="7987" spans="4:22" ht="15.75" x14ac:dyDescent="0.25">
      <c r="D7987" s="27">
        <v>33549</v>
      </c>
      <c r="E7987">
        <v>311</v>
      </c>
      <c r="F7987">
        <v>3.262</v>
      </c>
      <c r="G7987">
        <v>0.5</v>
      </c>
      <c r="H7987">
        <v>0.17785755886766375</v>
      </c>
      <c r="I7987" s="20">
        <f t="shared" si="1505"/>
        <v>0.45189467082185858</v>
      </c>
      <c r="J7987">
        <f t="shared" si="1506"/>
        <v>5.4950391971938004E-2</v>
      </c>
      <c r="K7987" s="16">
        <f t="shared" si="1497"/>
        <v>0.73003351826167362</v>
      </c>
      <c r="L7987" s="16">
        <f t="shared" si="1498"/>
        <v>7.5271053448043954E-2</v>
      </c>
      <c r="M7987" s="6"/>
      <c r="N7987" s="6">
        <f t="shared" si="1499"/>
        <v>0.14228604709413101</v>
      </c>
      <c r="O7987" s="6"/>
      <c r="P7987" s="6">
        <f t="shared" si="1500"/>
        <v>0.16493937368917339</v>
      </c>
      <c r="Q7987">
        <f t="shared" si="1507"/>
        <v>0.35298999999999997</v>
      </c>
      <c r="R7987">
        <f t="shared" si="1501"/>
        <v>1</v>
      </c>
      <c r="S7987">
        <f t="shared" si="1502"/>
        <v>0.16493937368917339</v>
      </c>
      <c r="T7987" s="6">
        <f t="shared" si="1508"/>
        <v>105.89999999999999</v>
      </c>
      <c r="U7987">
        <f t="shared" si="1503"/>
        <v>3.6404110700983319</v>
      </c>
      <c r="V7987" s="16">
        <f t="shared" si="1504"/>
        <v>5.4877357507291382</v>
      </c>
    </row>
    <row r="7988" spans="4:22" ht="15.75" x14ac:dyDescent="0.25">
      <c r="D7988" s="27">
        <v>33550</v>
      </c>
      <c r="E7988">
        <v>312</v>
      </c>
      <c r="F7988">
        <v>3.956</v>
      </c>
      <c r="G7988">
        <v>2.1</v>
      </c>
      <c r="H7988">
        <v>0.13640382756120281</v>
      </c>
      <c r="I7988" s="20">
        <f t="shared" si="1505"/>
        <v>0.43264669904665065</v>
      </c>
      <c r="J7988">
        <f t="shared" si="1506"/>
        <v>5.2609838604072721E-2</v>
      </c>
      <c r="K7988" s="16">
        <f t="shared" si="1497"/>
        <v>0.73003351826167362</v>
      </c>
      <c r="L7988" s="16">
        <f t="shared" si="1498"/>
        <v>7.2064963166821636E-2</v>
      </c>
      <c r="M7988" s="6"/>
      <c r="N7988" s="6">
        <f t="shared" si="1499"/>
        <v>0.10912306204896226</v>
      </c>
      <c r="O7988" s="6"/>
      <c r="P7988" s="6">
        <f t="shared" si="1500"/>
        <v>0.13177638864400465</v>
      </c>
      <c r="Q7988">
        <f t="shared" si="1507"/>
        <v>0.35298999999999997</v>
      </c>
      <c r="R7988">
        <f t="shared" si="1501"/>
        <v>1</v>
      </c>
      <c r="S7988">
        <f t="shared" si="1502"/>
        <v>0.13177638864400465</v>
      </c>
      <c r="T7988" s="6">
        <f t="shared" si="1508"/>
        <v>105.89999999999999</v>
      </c>
      <c r="U7988">
        <f t="shared" si="1503"/>
        <v>4.4149191273172903</v>
      </c>
      <c r="V7988" s="16">
        <f t="shared" si="1504"/>
        <v>5.28821335854464</v>
      </c>
    </row>
    <row r="7989" spans="4:22" ht="15.75" x14ac:dyDescent="0.25">
      <c r="D7989" s="27">
        <v>33551</v>
      </c>
      <c r="E7989">
        <v>313</v>
      </c>
      <c r="F7989">
        <v>1.349</v>
      </c>
      <c r="G7989">
        <v>0</v>
      </c>
      <c r="H7989">
        <v>0.15521711305990119</v>
      </c>
      <c r="I7989" s="20">
        <f t="shared" si="1505"/>
        <v>0.36812133041503475</v>
      </c>
      <c r="J7989">
        <f t="shared" si="1506"/>
        <v>4.4763553778468225E-2</v>
      </c>
      <c r="K7989" s="16">
        <f t="shared" si="1497"/>
        <v>0.73003351826167362</v>
      </c>
      <c r="L7989" s="16">
        <f t="shared" si="1498"/>
        <v>6.1317121281030208E-2</v>
      </c>
      <c r="M7989" s="6"/>
      <c r="N7989" s="6">
        <f t="shared" si="1499"/>
        <v>0.12417369044792095</v>
      </c>
      <c r="O7989" s="6"/>
      <c r="P7989" s="6">
        <f t="shared" si="1500"/>
        <v>0.14682701704296333</v>
      </c>
      <c r="Q7989">
        <f t="shared" si="1507"/>
        <v>0.35298999999999997</v>
      </c>
      <c r="R7989">
        <f t="shared" si="1501"/>
        <v>1</v>
      </c>
      <c r="S7989">
        <f t="shared" si="1502"/>
        <v>0.14682701704296333</v>
      </c>
      <c r="T7989" s="6">
        <f t="shared" si="1508"/>
        <v>105.77582630955207</v>
      </c>
      <c r="U7989">
        <f t="shared" si="1503"/>
        <v>1.5054918864385805</v>
      </c>
      <c r="V7989" s="16">
        <f t="shared" si="1504"/>
        <v>4.584702972322253</v>
      </c>
    </row>
    <row r="7990" spans="4:22" ht="15.75" x14ac:dyDescent="0.25">
      <c r="D7990" s="27">
        <v>33552</v>
      </c>
      <c r="E7990">
        <v>314</v>
      </c>
      <c r="F7990">
        <v>-1.579</v>
      </c>
      <c r="G7990">
        <v>0</v>
      </c>
      <c r="H7990">
        <v>0.13256338388663585</v>
      </c>
      <c r="I7990" s="20">
        <f t="shared" si="1505"/>
        <v>0.29273980681421019</v>
      </c>
      <c r="J7990">
        <f t="shared" si="1506"/>
        <v>3.5597160508607957E-2</v>
      </c>
      <c r="K7990" s="16">
        <f t="shared" si="1497"/>
        <v>0.73120062500431415</v>
      </c>
      <c r="L7990" s="16">
        <f t="shared" si="1498"/>
        <v>4.8683164772182638E-2</v>
      </c>
      <c r="M7990" s="6"/>
      <c r="N7990" s="6">
        <f t="shared" si="1499"/>
        <v>0.1060507071093087</v>
      </c>
      <c r="O7990" s="6"/>
      <c r="P7990" s="6">
        <f t="shared" si="1500"/>
        <v>0.12870403370435107</v>
      </c>
      <c r="Q7990">
        <f t="shared" si="1507"/>
        <v>0.35258608769850691</v>
      </c>
      <c r="R7990">
        <f t="shared" si="1501"/>
        <v>1</v>
      </c>
      <c r="S7990">
        <f t="shared" si="1502"/>
        <v>0.12870403370435107</v>
      </c>
      <c r="T7990" s="6">
        <f t="shared" si="1508"/>
        <v>105.66977560244277</v>
      </c>
      <c r="U7990">
        <f t="shared" si="1503"/>
        <v>-0.31580000000000003</v>
      </c>
      <c r="V7990" s="16">
        <f t="shared" si="1504"/>
        <v>3.673307627947894</v>
      </c>
    </row>
    <row r="7991" spans="4:22" ht="15.75" x14ac:dyDescent="0.25">
      <c r="D7991" s="27">
        <v>33553</v>
      </c>
      <c r="E7991">
        <v>315</v>
      </c>
      <c r="F7991">
        <v>0.86939999999999995</v>
      </c>
      <c r="G7991">
        <v>7.1</v>
      </c>
      <c r="H7991">
        <v>0.15122848416013449</v>
      </c>
      <c r="I7991" s="20">
        <f t="shared" si="1505"/>
        <v>0.25493754850001921</v>
      </c>
      <c r="J7991">
        <f t="shared" si="1506"/>
        <v>3.1000405897602338E-2</v>
      </c>
      <c r="K7991" s="16">
        <f t="shared" si="1497"/>
        <v>0.73222207194441769</v>
      </c>
      <c r="L7991" s="16">
        <f t="shared" si="1498"/>
        <v>4.2337437077361893E-2</v>
      </c>
      <c r="M7991" s="6"/>
      <c r="N7991" s="6">
        <f t="shared" si="1499"/>
        <v>0.12098278732810759</v>
      </c>
      <c r="O7991" s="6"/>
      <c r="P7991" s="6">
        <f t="shared" si="1500"/>
        <v>0.14363611392314996</v>
      </c>
      <c r="Q7991">
        <f t="shared" si="1507"/>
        <v>0.35223258534147589</v>
      </c>
      <c r="R7991">
        <f t="shared" si="1501"/>
        <v>1</v>
      </c>
      <c r="S7991">
        <f t="shared" si="1502"/>
        <v>0.14363611392314996</v>
      </c>
      <c r="T7991" s="6">
        <f t="shared" si="1508"/>
        <v>105.89999999999999</v>
      </c>
      <c r="U7991">
        <f t="shared" si="1503"/>
        <v>0.97025548263135786</v>
      </c>
      <c r="V7991" s="16">
        <f t="shared" si="1504"/>
        <v>3.1705940994067237</v>
      </c>
    </row>
    <row r="7992" spans="4:22" ht="15.75" x14ac:dyDescent="0.25">
      <c r="D7992" s="27">
        <v>33554</v>
      </c>
      <c r="E7992">
        <v>316</v>
      </c>
      <c r="F7992">
        <v>3.831</v>
      </c>
      <c r="G7992">
        <v>0</v>
      </c>
      <c r="H7992">
        <v>5.0074595504748048E-2</v>
      </c>
      <c r="I7992" s="20">
        <f t="shared" si="1505"/>
        <v>0.26942569241878683</v>
      </c>
      <c r="J7992">
        <f t="shared" si="1506"/>
        <v>3.2762164198124478E-2</v>
      </c>
      <c r="K7992" s="16">
        <f t="shared" si="1497"/>
        <v>0.73003351826167362</v>
      </c>
      <c r="L7992" s="16">
        <f t="shared" si="1498"/>
        <v>4.4877616408814248E-2</v>
      </c>
      <c r="M7992" s="6"/>
      <c r="N7992" s="6">
        <f t="shared" si="1499"/>
        <v>4.0059676403798442E-2</v>
      </c>
      <c r="O7992" s="6"/>
      <c r="P7992" s="6">
        <f t="shared" si="1500"/>
        <v>6.2713002998840819E-2</v>
      </c>
      <c r="Q7992">
        <f t="shared" si="1507"/>
        <v>0.35298999999999997</v>
      </c>
      <c r="R7992">
        <f t="shared" si="1501"/>
        <v>1</v>
      </c>
      <c r="S7992">
        <f t="shared" si="1502"/>
        <v>6.2713002998840819E-2</v>
      </c>
      <c r="T7992" s="6">
        <f t="shared" si="1508"/>
        <v>105.85994032359619</v>
      </c>
      <c r="U7992">
        <f t="shared" si="1503"/>
        <v>4.2754183965501866</v>
      </c>
      <c r="V7992" s="16">
        <f t="shared" si="1504"/>
        <v>3.3760692774558576</v>
      </c>
    </row>
    <row r="7993" spans="4:22" ht="15.75" x14ac:dyDescent="0.25">
      <c r="D7993" s="27">
        <v>33555</v>
      </c>
      <c r="E7993">
        <v>317</v>
      </c>
      <c r="F7993">
        <v>4.6050000000000004</v>
      </c>
      <c r="G7993">
        <v>6.3</v>
      </c>
      <c r="H7993">
        <v>0.63979531872608175</v>
      </c>
      <c r="I7993" s="20">
        <f t="shared" si="1505"/>
        <v>0.29482695114753593</v>
      </c>
      <c r="J7993">
        <f t="shared" si="1506"/>
        <v>3.5850957259540371E-2</v>
      </c>
      <c r="K7993" s="16">
        <f t="shared" si="1497"/>
        <v>0.73039046536835217</v>
      </c>
      <c r="L7993" s="16">
        <f t="shared" si="1498"/>
        <v>4.908464576062057E-2</v>
      </c>
      <c r="M7993" s="6"/>
      <c r="N7993" s="6">
        <f t="shared" si="1499"/>
        <v>0.51183625498086538</v>
      </c>
      <c r="O7993" s="6"/>
      <c r="P7993" s="6">
        <f t="shared" si="1500"/>
        <v>0.53448958157590776</v>
      </c>
      <c r="Q7993">
        <f t="shared" si="1507"/>
        <v>0.35286646774532066</v>
      </c>
      <c r="R7993">
        <f t="shared" si="1501"/>
        <v>1</v>
      </c>
      <c r="S7993">
        <f t="shared" si="1502"/>
        <v>0.53448958157590776</v>
      </c>
      <c r="T7993" s="6">
        <f t="shared" si="1508"/>
        <v>105.89999999999999</v>
      </c>
      <c r="U7993">
        <f t="shared" si="1503"/>
        <v>5.1392069214600919</v>
      </c>
      <c r="V7993" s="16">
        <f t="shared" si="1504"/>
        <v>3.7039775450994847</v>
      </c>
    </row>
    <row r="7994" spans="4:22" ht="15.75" x14ac:dyDescent="0.25">
      <c r="D7994" s="27">
        <v>33556</v>
      </c>
      <c r="E7994">
        <v>318</v>
      </c>
      <c r="F7994">
        <v>3.3740000000000001</v>
      </c>
      <c r="G7994">
        <v>0.1</v>
      </c>
      <c r="H7994">
        <v>0.19818313182074637</v>
      </c>
      <c r="I7994" s="20">
        <f t="shared" si="1505"/>
        <v>0.29558320056890663</v>
      </c>
      <c r="J7994">
        <f t="shared" si="1506"/>
        <v>3.5942917189179045E-2</v>
      </c>
      <c r="K7994" s="16">
        <f t="shared" si="1497"/>
        <v>0.73003351826167362</v>
      </c>
      <c r="L7994" s="16">
        <f t="shared" si="1498"/>
        <v>4.9234612233647668E-2</v>
      </c>
      <c r="M7994" s="6"/>
      <c r="N7994" s="6">
        <f t="shared" si="1499"/>
        <v>0.1585465054565971</v>
      </c>
      <c r="O7994" s="6"/>
      <c r="P7994" s="6">
        <f t="shared" si="1500"/>
        <v>0.18119983205163948</v>
      </c>
      <c r="Q7994">
        <f t="shared" si="1507"/>
        <v>0.35298999999999997</v>
      </c>
      <c r="R7994">
        <f t="shared" si="1501"/>
        <v>1</v>
      </c>
      <c r="S7994">
        <f t="shared" si="1502"/>
        <v>0.18119983205163948</v>
      </c>
      <c r="T7994" s="6">
        <f t="shared" si="1508"/>
        <v>105.8414534945434</v>
      </c>
      <c r="U7994">
        <f t="shared" si="1503"/>
        <v>3.7654037248656564</v>
      </c>
      <c r="V7994" s="16">
        <f t="shared" si="1504"/>
        <v>3.715401583525292</v>
      </c>
    </row>
    <row r="7995" spans="4:22" ht="15.75" x14ac:dyDescent="0.25">
      <c r="D7995" s="27">
        <v>33557</v>
      </c>
      <c r="E7995">
        <v>319</v>
      </c>
      <c r="F7995">
        <v>1.774</v>
      </c>
      <c r="G7995">
        <v>0</v>
      </c>
      <c r="H7995">
        <v>8.9244880275612185E-2</v>
      </c>
      <c r="I7995" s="20">
        <f t="shared" si="1505"/>
        <v>0.27087126841605336</v>
      </c>
      <c r="J7995">
        <f t="shared" si="1506"/>
        <v>3.2937946239392085E-2</v>
      </c>
      <c r="K7995" s="16">
        <f t="shared" si="1497"/>
        <v>0.73056852467114131</v>
      </c>
      <c r="L7995" s="16">
        <f t="shared" si="1498"/>
        <v>4.5085361779333151E-2</v>
      </c>
      <c r="M7995" s="6"/>
      <c r="N7995" s="6">
        <f t="shared" si="1499"/>
        <v>7.1395904220489748E-2</v>
      </c>
      <c r="O7995" s="6"/>
      <c r="P7995" s="6">
        <f t="shared" si="1500"/>
        <v>9.4049230815532125E-2</v>
      </c>
      <c r="Q7995">
        <f t="shared" si="1507"/>
        <v>0.35280484498181136</v>
      </c>
      <c r="R7995">
        <f t="shared" si="1501"/>
        <v>1</v>
      </c>
      <c r="S7995">
        <f t="shared" si="1502"/>
        <v>9.4049230815532125E-2</v>
      </c>
      <c r="T7995" s="6">
        <f t="shared" si="1508"/>
        <v>105.77005759032292</v>
      </c>
      <c r="U7995">
        <f t="shared" si="1503"/>
        <v>1.9797943710467323</v>
      </c>
      <c r="V7995" s="16">
        <f t="shared" si="1504"/>
        <v>3.3926134244221209</v>
      </c>
    </row>
    <row r="7996" spans="4:22" ht="15.75" x14ac:dyDescent="0.25">
      <c r="D7996" s="27">
        <v>33558</v>
      </c>
      <c r="E7996">
        <v>320</v>
      </c>
      <c r="F7996">
        <v>-1.431</v>
      </c>
      <c r="G7996">
        <v>0</v>
      </c>
      <c r="H7996">
        <v>-0.42044708720703022</v>
      </c>
      <c r="I7996" s="20">
        <f t="shared" si="1505"/>
        <v>0.2218685005433074</v>
      </c>
      <c r="J7996">
        <f t="shared" si="1506"/>
        <v>2.6979209666066178E-2</v>
      </c>
      <c r="K7996" s="16">
        <f t="shared" si="1497"/>
        <v>0.73125618748725796</v>
      </c>
      <c r="L7996" s="16">
        <f t="shared" si="1498"/>
        <v>3.6894333515005352E-2</v>
      </c>
      <c r="M7996" s="6"/>
      <c r="N7996" s="6">
        <f t="shared" si="1499"/>
        <v>-0.3363576697656242</v>
      </c>
      <c r="O7996" s="6"/>
      <c r="P7996" s="6">
        <f t="shared" si="1500"/>
        <v>-0.31370434317058182</v>
      </c>
      <c r="Q7996">
        <f t="shared" si="1507"/>
        <v>0.35256685863440973</v>
      </c>
      <c r="R7996">
        <f t="shared" si="1501"/>
        <v>1</v>
      </c>
      <c r="S7996">
        <f t="shared" si="1502"/>
        <v>-0.31370434317058182</v>
      </c>
      <c r="T7996" s="6">
        <f t="shared" si="1508"/>
        <v>105.89999999999999</v>
      </c>
      <c r="U7996">
        <f t="shared" si="1503"/>
        <v>-0.28620000000000001</v>
      </c>
      <c r="V7996" s="16">
        <f t="shared" si="1504"/>
        <v>2.7084278527008245</v>
      </c>
    </row>
    <row r="7997" spans="4:22" ht="15.75" x14ac:dyDescent="0.25">
      <c r="D7997" s="27">
        <v>33559</v>
      </c>
      <c r="E7997">
        <v>321</v>
      </c>
      <c r="F7997">
        <v>-4.133</v>
      </c>
      <c r="G7997">
        <v>0</v>
      </c>
      <c r="H7997">
        <v>6.0506342764619366E-2</v>
      </c>
      <c r="I7997" s="20">
        <f t="shared" si="1505"/>
        <v>0.17888485052565417</v>
      </c>
      <c r="J7997">
        <f t="shared" si="1506"/>
        <v>2.1752397823919547E-2</v>
      </c>
      <c r="K7997" s="16">
        <f t="shared" si="1497"/>
        <v>0.73003351826167362</v>
      </c>
      <c r="L7997" s="16">
        <f t="shared" si="1498"/>
        <v>2.9796437122113901E-2</v>
      </c>
      <c r="M7997" s="6"/>
      <c r="N7997" s="6">
        <f t="shared" si="1499"/>
        <v>4.8405074211695494E-2</v>
      </c>
      <c r="O7997" s="6"/>
      <c r="P7997" s="6">
        <f t="shared" si="1500"/>
        <v>7.1058400806737865E-2</v>
      </c>
      <c r="Q7997">
        <f t="shared" si="1507"/>
        <v>0.35298999999999997</v>
      </c>
      <c r="R7997">
        <f t="shared" si="1501"/>
        <v>1</v>
      </c>
      <c r="S7997">
        <f t="shared" si="1502"/>
        <v>7.1058400806737865E-2</v>
      </c>
      <c r="T7997" s="6">
        <f t="shared" si="1508"/>
        <v>105.85159492578831</v>
      </c>
      <c r="U7997">
        <f t="shared" si="1503"/>
        <v>-0.8266</v>
      </c>
      <c r="V7997" s="16">
        <f t="shared" si="1504"/>
        <v>2.0509835157864718</v>
      </c>
    </row>
    <row r="7998" spans="4:22" ht="15.75" x14ac:dyDescent="0.25">
      <c r="D7998" s="27">
        <v>33560</v>
      </c>
      <c r="E7998">
        <v>322</v>
      </c>
      <c r="F7998">
        <v>1.4970000000000001</v>
      </c>
      <c r="G7998">
        <v>0.2</v>
      </c>
      <c r="H7998">
        <v>0.511962045543363</v>
      </c>
      <c r="I7998" s="20">
        <f t="shared" si="1505"/>
        <v>0.17467584520056706</v>
      </c>
      <c r="J7998">
        <f t="shared" si="1506"/>
        <v>2.1240582776388954E-2</v>
      </c>
      <c r="K7998" s="16">
        <f t="shared" si="1497"/>
        <v>0.73047084560613817</v>
      </c>
      <c r="L7998" s="16">
        <f t="shared" si="1498"/>
        <v>2.9077933642599668E-2</v>
      </c>
      <c r="M7998" s="6"/>
      <c r="N7998" s="6">
        <f t="shared" si="1499"/>
        <v>0.40956963643469041</v>
      </c>
      <c r="O7998" s="6"/>
      <c r="P7998" s="6">
        <f t="shared" si="1500"/>
        <v>0.43222296302973279</v>
      </c>
      <c r="Q7998">
        <f t="shared" si="1507"/>
        <v>0.35283864975262769</v>
      </c>
      <c r="R7998">
        <f t="shared" si="1501"/>
        <v>1</v>
      </c>
      <c r="S7998">
        <f t="shared" si="1502"/>
        <v>0.43222296302973279</v>
      </c>
      <c r="T7998" s="6">
        <f t="shared" si="1508"/>
        <v>105.64202528935363</v>
      </c>
      <c r="U7998">
        <f t="shared" si="1503"/>
        <v>1.670660751666831</v>
      </c>
      <c r="V7998" s="16">
        <f t="shared" si="1504"/>
        <v>1.9802511035145189</v>
      </c>
    </row>
    <row r="7999" spans="4:22" ht="15.75" x14ac:dyDescent="0.25">
      <c r="D7999" s="27">
        <v>33561</v>
      </c>
      <c r="E7999">
        <v>323</v>
      </c>
      <c r="F7999">
        <v>0.22919999999999999</v>
      </c>
      <c r="G7999">
        <v>0</v>
      </c>
      <c r="H7999">
        <v>0.56121747043656767</v>
      </c>
      <c r="I7999" s="20">
        <f t="shared" si="1505"/>
        <v>0.15619678937068074</v>
      </c>
      <c r="J7999">
        <f t="shared" si="1506"/>
        <v>1.8993529587474779E-2</v>
      </c>
      <c r="K7999" s="16">
        <f t="shared" si="1497"/>
        <v>0.73248935420178729</v>
      </c>
      <c r="L7999" s="16">
        <f t="shared" si="1498"/>
        <v>2.5930110080811378E-2</v>
      </c>
      <c r="M7999" s="6"/>
      <c r="N7999" s="6">
        <f t="shared" si="1499"/>
        <v>0.44897397634925418</v>
      </c>
      <c r="O7999" s="6"/>
      <c r="P7999" s="6">
        <f t="shared" si="1500"/>
        <v>0.47162730294429656</v>
      </c>
      <c r="Q7999">
        <f t="shared" si="1507"/>
        <v>0.35214008429784543</v>
      </c>
      <c r="R7999">
        <f t="shared" si="1501"/>
        <v>1</v>
      </c>
      <c r="S7999">
        <f t="shared" si="1502"/>
        <v>0.47162730294429656</v>
      </c>
      <c r="T7999" s="6">
        <f t="shared" si="1508"/>
        <v>105.19305131300437</v>
      </c>
      <c r="U7999">
        <f t="shared" si="1503"/>
        <v>0.25578853993456085</v>
      </c>
      <c r="V7999" s="16">
        <f t="shared" si="1504"/>
        <v>1.6595356257622704</v>
      </c>
    </row>
    <row r="8000" spans="4:22" ht="15.75" x14ac:dyDescent="0.25">
      <c r="D8000" s="27">
        <v>33562</v>
      </c>
      <c r="E8000">
        <v>324</v>
      </c>
      <c r="F8000">
        <v>-3.9980000000000002</v>
      </c>
      <c r="G8000">
        <v>0</v>
      </c>
      <c r="H8000">
        <v>-0.12946904862886147</v>
      </c>
      <c r="I8000" s="20">
        <f t="shared" si="1505"/>
        <v>0.13180887796600624</v>
      </c>
      <c r="J8000">
        <f t="shared" si="1506"/>
        <v>1.6027959560666358E-2</v>
      </c>
      <c r="K8000" s="16">
        <f t="shared" si="1497"/>
        <v>0.73681372984084237</v>
      </c>
      <c r="L8000" s="16">
        <f t="shared" si="1498"/>
        <v>2.1753068532162839E-2</v>
      </c>
      <c r="M8000" s="6"/>
      <c r="N8000" s="6">
        <f t="shared" si="1499"/>
        <v>-0.10357523890308917</v>
      </c>
      <c r="O8000" s="6"/>
      <c r="P8000" s="6">
        <f t="shared" si="1500"/>
        <v>-8.0921912308046795E-2</v>
      </c>
      <c r="Q8000">
        <f t="shared" si="1507"/>
        <v>0.35064350437668124</v>
      </c>
      <c r="R8000">
        <f t="shared" si="1501"/>
        <v>1</v>
      </c>
      <c r="S8000">
        <f t="shared" si="1502"/>
        <v>-8.0921912308046795E-2</v>
      </c>
      <c r="T8000" s="6">
        <f t="shared" si="1508"/>
        <v>105.29662655190747</v>
      </c>
      <c r="U8000">
        <f t="shared" si="1503"/>
        <v>-0.79960000000000009</v>
      </c>
      <c r="V8000" s="16">
        <f t="shared" si="1504"/>
        <v>1.2021856816517833</v>
      </c>
    </row>
    <row r="8001" spans="4:22" ht="15.75" x14ac:dyDescent="0.25">
      <c r="D8001" s="27">
        <v>33563</v>
      </c>
      <c r="E8001">
        <v>325</v>
      </c>
      <c r="F8001">
        <v>-2.1970000000000001</v>
      </c>
      <c r="G8001">
        <v>2.9</v>
      </c>
      <c r="H8001">
        <v>0.40831054741268175</v>
      </c>
      <c r="I8001" s="20">
        <f t="shared" si="1505"/>
        <v>0.11599240849419673</v>
      </c>
      <c r="J8001">
        <f t="shared" si="1506"/>
        <v>1.4104676872894323E-2</v>
      </c>
      <c r="K8001" s="16">
        <f t="shared" si="1497"/>
        <v>0.73581612582921618</v>
      </c>
      <c r="L8001" s="16">
        <f t="shared" si="1498"/>
        <v>1.9168752053373775E-2</v>
      </c>
      <c r="M8001" s="6"/>
      <c r="N8001" s="6">
        <f t="shared" si="1499"/>
        <v>0.32664843793014542</v>
      </c>
      <c r="O8001" s="6"/>
      <c r="P8001" s="6">
        <f t="shared" si="1500"/>
        <v>0.3493017645251878</v>
      </c>
      <c r="Q8001">
        <f t="shared" si="1507"/>
        <v>0.35098875517302486</v>
      </c>
      <c r="R8001">
        <f t="shared" si="1501"/>
        <v>1</v>
      </c>
      <c r="S8001">
        <f t="shared" si="1502"/>
        <v>0.3493017645251878</v>
      </c>
      <c r="T8001" s="6">
        <f t="shared" si="1508"/>
        <v>105.89999999999999</v>
      </c>
      <c r="U8001">
        <f t="shared" si="1503"/>
        <v>-0.43940000000000001</v>
      </c>
      <c r="V8001" s="16">
        <f t="shared" si="1504"/>
        <v>0.89688364304490642</v>
      </c>
    </row>
    <row r="8002" spans="4:22" ht="15.75" x14ac:dyDescent="0.25">
      <c r="D8002" s="27">
        <v>33564</v>
      </c>
      <c r="E8002">
        <v>326</v>
      </c>
      <c r="F8002">
        <v>3.44</v>
      </c>
      <c r="G8002">
        <v>0.4</v>
      </c>
      <c r="H8002">
        <v>0.17092290988338885</v>
      </c>
      <c r="I8002" s="20">
        <f t="shared" si="1505"/>
        <v>0.14358458847146433</v>
      </c>
      <c r="J8002">
        <f t="shared" si="1506"/>
        <v>1.7459885958130063E-2</v>
      </c>
      <c r="K8002" s="16">
        <f t="shared" si="1497"/>
        <v>0.73003351826167362</v>
      </c>
      <c r="L8002" s="16">
        <f t="shared" si="1498"/>
        <v>2.3916553858656844E-2</v>
      </c>
      <c r="M8002" s="6"/>
      <c r="N8002" s="6">
        <f t="shared" si="1499"/>
        <v>0.13673832790671109</v>
      </c>
      <c r="O8002" s="6"/>
      <c r="P8002" s="6">
        <f t="shared" si="1500"/>
        <v>0.15939165450175347</v>
      </c>
      <c r="Q8002">
        <f t="shared" si="1507"/>
        <v>0.35298999999999997</v>
      </c>
      <c r="R8002">
        <f t="shared" si="1501"/>
        <v>1</v>
      </c>
      <c r="S8002">
        <f t="shared" si="1502"/>
        <v>0.15939165450175347</v>
      </c>
      <c r="T8002" s="6">
        <f t="shared" si="1508"/>
        <v>105.89999999999999</v>
      </c>
      <c r="U8002">
        <f t="shared" si="1503"/>
        <v>3.8390601107106872</v>
      </c>
      <c r="V8002" s="16">
        <f t="shared" si="1504"/>
        <v>1.4440695033746032</v>
      </c>
    </row>
    <row r="8003" spans="4:22" ht="15.75" x14ac:dyDescent="0.25">
      <c r="D8003" s="27">
        <v>33565</v>
      </c>
      <c r="E8003">
        <v>327</v>
      </c>
      <c r="F8003">
        <v>5.258</v>
      </c>
      <c r="G8003">
        <v>0.2</v>
      </c>
      <c r="H8003">
        <v>0.15594825974899246</v>
      </c>
      <c r="I8003" s="20">
        <f t="shared" si="1505"/>
        <v>0.19237322532950787</v>
      </c>
      <c r="J8003">
        <f t="shared" si="1506"/>
        <v>2.3392584200068157E-2</v>
      </c>
      <c r="K8003" s="16">
        <f t="shared" si="1497"/>
        <v>0.73003351826167362</v>
      </c>
      <c r="L8003" s="16">
        <f t="shared" si="1498"/>
        <v>3.2043164614920197E-2</v>
      </c>
      <c r="M8003" s="6"/>
      <c r="N8003" s="6">
        <f t="shared" si="1499"/>
        <v>0.12475860779919397</v>
      </c>
      <c r="O8003" s="6"/>
      <c r="P8003" s="6">
        <f t="shared" si="1500"/>
        <v>0.14741193439423633</v>
      </c>
      <c r="Q8003">
        <f t="shared" si="1507"/>
        <v>0.35298999999999997</v>
      </c>
      <c r="R8003">
        <f t="shared" si="1501"/>
        <v>1</v>
      </c>
      <c r="S8003">
        <f t="shared" si="1502"/>
        <v>0.14741193439423633</v>
      </c>
      <c r="T8003" s="6">
        <f t="shared" si="1508"/>
        <v>105.89999999999999</v>
      </c>
      <c r="U8003">
        <f t="shared" si="1503"/>
        <v>5.8679587389874399</v>
      </c>
      <c r="V8003" s="16">
        <f t="shared" si="1504"/>
        <v>2.2668242442935207</v>
      </c>
    </row>
    <row r="8004" spans="4:22" ht="15.75" x14ac:dyDescent="0.25">
      <c r="D8004" s="27">
        <v>33566</v>
      </c>
      <c r="E8004">
        <v>328</v>
      </c>
      <c r="F8004">
        <v>6.8120000000000003</v>
      </c>
      <c r="G8004">
        <v>0</v>
      </c>
      <c r="H8004">
        <v>0.38096176750025851</v>
      </c>
      <c r="I8004" s="20">
        <f t="shared" si="1505"/>
        <v>0.26069013158082538</v>
      </c>
      <c r="J8004">
        <f t="shared" si="1506"/>
        <v>3.1699920000228365E-2</v>
      </c>
      <c r="K8004" s="16">
        <f t="shared" si="1497"/>
        <v>0.73003351826167362</v>
      </c>
      <c r="L8004" s="16">
        <f t="shared" si="1498"/>
        <v>4.3422554180403854E-2</v>
      </c>
      <c r="M8004" s="6"/>
      <c r="N8004" s="6">
        <f t="shared" si="1499"/>
        <v>0.30476941400020685</v>
      </c>
      <c r="O8004" s="6"/>
      <c r="P8004" s="6">
        <f t="shared" si="1500"/>
        <v>0.32742274059524923</v>
      </c>
      <c r="Q8004">
        <f t="shared" si="1507"/>
        <v>0.35298999999999997</v>
      </c>
      <c r="R8004">
        <f t="shared" si="1501"/>
        <v>1</v>
      </c>
      <c r="S8004">
        <f t="shared" si="1502"/>
        <v>0.32742274059524923</v>
      </c>
      <c r="T8004" s="6">
        <f t="shared" si="1508"/>
        <v>105.59523058599979</v>
      </c>
      <c r="U8004">
        <f t="shared" si="1503"/>
        <v>7.60223182388407</v>
      </c>
      <c r="V8004" s="16">
        <f t="shared" si="1504"/>
        <v>3.2591031299186364</v>
      </c>
    </row>
    <row r="8005" spans="4:22" ht="15.75" x14ac:dyDescent="0.25">
      <c r="D8005" s="27">
        <v>33567</v>
      </c>
      <c r="E8005">
        <v>329</v>
      </c>
      <c r="F8005">
        <v>7.0650000000000004</v>
      </c>
      <c r="G8005">
        <v>0</v>
      </c>
      <c r="H8005">
        <v>0.39803441096460179</v>
      </c>
      <c r="I8005" s="20">
        <f t="shared" si="1505"/>
        <v>0.32960837801253057</v>
      </c>
      <c r="J8005">
        <f t="shared" si="1506"/>
        <v>4.008037876632372E-2</v>
      </c>
      <c r="K8005" s="16">
        <f t="shared" si="1497"/>
        <v>0.73294006601556672</v>
      </c>
      <c r="L8005" s="16">
        <f t="shared" si="1498"/>
        <v>5.4684387748387145E-2</v>
      </c>
      <c r="M8005" s="6"/>
      <c r="N8005" s="6">
        <f t="shared" si="1499"/>
        <v>0.31842752877168146</v>
      </c>
      <c r="O8005" s="6"/>
      <c r="P8005" s="6">
        <f t="shared" si="1500"/>
        <v>0.34108085536672383</v>
      </c>
      <c r="Q8005">
        <f t="shared" si="1507"/>
        <v>0.35198410195333263</v>
      </c>
      <c r="R8005">
        <f t="shared" si="1501"/>
        <v>1</v>
      </c>
      <c r="S8005">
        <f t="shared" si="1502"/>
        <v>0.34108085536672383</v>
      </c>
      <c r="T8005" s="6">
        <f t="shared" si="1508"/>
        <v>105.27680305722811</v>
      </c>
      <c r="U8005">
        <f t="shared" si="1503"/>
        <v>7.884581302956688</v>
      </c>
      <c r="V8005" s="16">
        <f t="shared" si="1504"/>
        <v>4.119349373257692</v>
      </c>
    </row>
    <row r="8006" spans="4:22" ht="15.75" x14ac:dyDescent="0.25">
      <c r="D8006" s="27">
        <v>33568</v>
      </c>
      <c r="E8006">
        <v>330</v>
      </c>
      <c r="F8006">
        <v>4.2060000000000004</v>
      </c>
      <c r="G8006">
        <v>0</v>
      </c>
      <c r="H8006">
        <v>0.3133696597219916</v>
      </c>
      <c r="I8006" s="20">
        <f t="shared" si="1505"/>
        <v>0.34000308962174813</v>
      </c>
      <c r="J8006">
        <f t="shared" si="1506"/>
        <v>4.1344375698004573E-2</v>
      </c>
      <c r="K8006" s="16">
        <f t="shared" si="1497"/>
        <v>0.73600705947345402</v>
      </c>
      <c r="L8006" s="16">
        <f t="shared" si="1498"/>
        <v>5.6173884701028146E-2</v>
      </c>
      <c r="M8006" s="6"/>
      <c r="N8006" s="6">
        <f t="shared" si="1499"/>
        <v>0.2506957277775933</v>
      </c>
      <c r="O8006" s="6"/>
      <c r="P8006" s="6">
        <f t="shared" si="1500"/>
        <v>0.27334905437263568</v>
      </c>
      <c r="Q8006">
        <f t="shared" si="1507"/>
        <v>0.35092267685742701</v>
      </c>
      <c r="R8006">
        <f t="shared" si="1501"/>
        <v>1</v>
      </c>
      <c r="S8006">
        <f t="shared" si="1502"/>
        <v>0.27334905437263568</v>
      </c>
      <c r="T8006" s="6">
        <f t="shared" si="1508"/>
        <v>105.02610732945053</v>
      </c>
      <c r="U8006">
        <f t="shared" si="1503"/>
        <v>4.6939205888514977</v>
      </c>
      <c r="V8006" s="16">
        <f t="shared" si="1504"/>
        <v>4.2262081046698183</v>
      </c>
    </row>
    <row r="8007" spans="4:22" ht="15.75" x14ac:dyDescent="0.25">
      <c r="D8007" s="27">
        <v>33569</v>
      </c>
      <c r="E8007">
        <v>331</v>
      </c>
      <c r="F8007">
        <v>5.5190000000000001</v>
      </c>
      <c r="G8007">
        <v>0.1</v>
      </c>
      <c r="H8007">
        <v>0.27400049981777724</v>
      </c>
      <c r="I8007" s="20">
        <f t="shared" si="1505"/>
        <v>0.37244097595570841</v>
      </c>
      <c r="J8007">
        <f t="shared" si="1506"/>
        <v>4.528882267621414E-2</v>
      </c>
      <c r="K8007" s="16">
        <f t="shared" ref="K8007:K8070" si="1509">IF(theta&gt;topt,(1-rs)*(theta-topt)/(topt-Porosity)+1,IF(theta&lt;twilt,rwp*theta,(1-rwp)*(theta-twilt)/(topt-twilt)+rwp))</f>
        <v>0.7384216816010698</v>
      </c>
      <c r="L8007" s="16">
        <f t="shared" ref="L8007:L8070" si="1510">(soiltemp-tmin)^2/((30-tmin))^2</f>
        <v>6.1331924298345962E-2</v>
      </c>
      <c r="M8007" s="6"/>
      <c r="N8007" s="6">
        <f t="shared" ref="N8007:N8070" si="1511">ET0*kc</f>
        <v>0.21920039985422179</v>
      </c>
      <c r="O8007" s="6"/>
      <c r="P8007" s="6">
        <f t="shared" ref="P8007:P8070" si="1512">(etc-Inter)</f>
        <v>0.24185372644926417</v>
      </c>
      <c r="Q8007">
        <f t="shared" si="1507"/>
        <v>0.35008702443150175</v>
      </c>
      <c r="R8007">
        <f t="shared" ref="R8007:R8070" si="1513">IF(MAX(0,(1-(0.9*tfield-theta)/(0.9*tfield-alfa*twilt))^2) &gt; 1, 1, MAX(0,(1-(0.9*tfield-theta)/(0.9*tfield-alfa*twilt))^2))</f>
        <v>1</v>
      </c>
      <c r="S8007">
        <f t="shared" ref="S8007:S8070" si="1514">epot*Kr</f>
        <v>0.24185372644926417</v>
      </c>
      <c r="T8007" s="6">
        <f t="shared" si="1508"/>
        <v>104.9069069295963</v>
      </c>
      <c r="U8007">
        <f t="shared" ref="U8007:U8070" si="1515">IF(Temperature &lt;0, 0.2*Temperature,Temperature*(s1_+(1-s1_)*EXP(-s2_*(LAI-LAIref))))</f>
        <v>6.1592362648291514</v>
      </c>
      <c r="V8007" s="16">
        <f t="shared" si="1504"/>
        <v>4.585712603629216</v>
      </c>
    </row>
    <row r="8008" spans="4:22" ht="15.75" x14ac:dyDescent="0.25">
      <c r="D8008" s="27">
        <v>33570</v>
      </c>
      <c r="E8008">
        <v>332</v>
      </c>
      <c r="F8008">
        <v>6.3739999999999997</v>
      </c>
      <c r="G8008">
        <v>0</v>
      </c>
      <c r="H8008">
        <v>0.43404888624724614</v>
      </c>
      <c r="I8008" s="20">
        <f t="shared" si="1505"/>
        <v>0.41612096386642777</v>
      </c>
      <c r="J8008">
        <f t="shared" si="1506"/>
        <v>5.0600309206157615E-2</v>
      </c>
      <c r="K8008" s="16">
        <f t="shared" si="1509"/>
        <v>0.73956978223150416</v>
      </c>
      <c r="L8008" s="16">
        <f t="shared" si="1510"/>
        <v>6.8418573097296223E-2</v>
      </c>
      <c r="M8008" s="6"/>
      <c r="N8008" s="6">
        <f t="shared" si="1511"/>
        <v>0.34723910899779692</v>
      </c>
      <c r="O8008" s="6"/>
      <c r="P8008" s="6">
        <f t="shared" si="1512"/>
        <v>0.3698924355928393</v>
      </c>
      <c r="Q8008">
        <f t="shared" si="1507"/>
        <v>0.349689689765321</v>
      </c>
      <c r="R8008">
        <f t="shared" si="1513"/>
        <v>1</v>
      </c>
      <c r="S8008">
        <f t="shared" si="1514"/>
        <v>0.3698924355928393</v>
      </c>
      <c r="T8008" s="6">
        <f t="shared" si="1508"/>
        <v>104.55966782059851</v>
      </c>
      <c r="U8008">
        <f t="shared" si="1515"/>
        <v>7.1134212632761393</v>
      </c>
      <c r="V8008" s="16">
        <f t="shared" ref="V8008:V8071" si="1516">V8007+(Tsurface-V8007)*att*EXP(-kz*z)*EXP(-klai*LAI)</f>
        <v>5.0558157578050942</v>
      </c>
    </row>
    <row r="8009" spans="4:22" ht="15.75" x14ac:dyDescent="0.25">
      <c r="D8009" s="27">
        <v>33571</v>
      </c>
      <c r="E8009">
        <v>333</v>
      </c>
      <c r="F8009">
        <v>4.4749999999999996</v>
      </c>
      <c r="G8009">
        <v>2</v>
      </c>
      <c r="H8009">
        <v>0.32919096174791285</v>
      </c>
      <c r="I8009" s="20">
        <f t="shared" ref="I8009:I8072" si="1517">K8009*L8009/CF</f>
        <v>0.41691793247257225</v>
      </c>
      <c r="J8009">
        <f t="shared" ref="J8009:J8072" si="1518">K8009*L8009</f>
        <v>5.0697220588664785E-2</v>
      </c>
      <c r="K8009" s="16">
        <f t="shared" si="1509"/>
        <v>0.74291427973687663</v>
      </c>
      <c r="L8009" s="16">
        <f t="shared" si="1510"/>
        <v>6.8241009725402757E-2</v>
      </c>
      <c r="M8009" s="6"/>
      <c r="N8009" s="6">
        <f t="shared" si="1511"/>
        <v>0.2633527693983303</v>
      </c>
      <c r="O8009" s="6"/>
      <c r="P8009" s="6">
        <f t="shared" si="1512"/>
        <v>0.28600609599337268</v>
      </c>
      <c r="Q8009">
        <f t="shared" ref="Q8009:Q8072" si="1519">IF(T8008/L &gt;= tfield, tfield-0.00001,T8008/L)</f>
        <v>0.34853222606866169</v>
      </c>
      <c r="R8009">
        <f t="shared" si="1513"/>
        <v>1</v>
      </c>
      <c r="S8009">
        <f t="shared" si="1514"/>
        <v>0.28600609599337268</v>
      </c>
      <c r="T8009" s="6">
        <f t="shared" ref="T8009:T8072" si="1520">(IF(T8008+Precipitation-actevapo-Inter&lt;0,0,IF(T8008+Precipitation-actevapo-Inter&gt;tfield*L,tfield*L,IF(T8008+Precipitation-actevapo-Inter&lt;twilt*L,twilt*L,T8008+Precipitation-actevapo-Inter))))</f>
        <v>105.89999999999999</v>
      </c>
      <c r="U8009">
        <f t="shared" si="1515"/>
        <v>4.9941261614623036</v>
      </c>
      <c r="V8009" s="16">
        <f t="shared" si="1516"/>
        <v>5.0443427291750327</v>
      </c>
    </row>
    <row r="8010" spans="4:22" ht="15.75" x14ac:dyDescent="0.25">
      <c r="D8010" s="27">
        <v>33572</v>
      </c>
      <c r="E8010">
        <v>334</v>
      </c>
      <c r="F8010">
        <v>3.4849999999999999</v>
      </c>
      <c r="G8010">
        <v>0</v>
      </c>
      <c r="H8010">
        <v>0.11117000022490441</v>
      </c>
      <c r="I8010" s="20">
        <f t="shared" si="1517"/>
        <v>0.3899853072731635</v>
      </c>
      <c r="J8010">
        <f t="shared" si="1518"/>
        <v>4.7422213364416682E-2</v>
      </c>
      <c r="K8010" s="16">
        <f t="shared" si="1509"/>
        <v>0.73003351826167362</v>
      </c>
      <c r="L8010" s="16">
        <f t="shared" si="1510"/>
        <v>6.4958953497555219E-2</v>
      </c>
      <c r="M8010" s="6"/>
      <c r="N8010" s="6">
        <f t="shared" si="1511"/>
        <v>8.8936000179923536E-2</v>
      </c>
      <c r="O8010" s="6"/>
      <c r="P8010" s="6">
        <f t="shared" si="1512"/>
        <v>0.11158932677496591</v>
      </c>
      <c r="Q8010">
        <f t="shared" si="1519"/>
        <v>0.35298999999999997</v>
      </c>
      <c r="R8010">
        <f t="shared" si="1513"/>
        <v>1</v>
      </c>
      <c r="S8010">
        <f t="shared" si="1514"/>
        <v>0.11158932677496591</v>
      </c>
      <c r="T8010" s="6">
        <f t="shared" si="1520"/>
        <v>105.81106399982008</v>
      </c>
      <c r="U8010">
        <f t="shared" si="1515"/>
        <v>3.889280373786844</v>
      </c>
      <c r="V8010" s="16">
        <f t="shared" si="1516"/>
        <v>4.82952427908765</v>
      </c>
    </row>
    <row r="8011" spans="4:22" ht="15.75" x14ac:dyDescent="0.25">
      <c r="D8011" s="27">
        <v>33573</v>
      </c>
      <c r="E8011">
        <v>335</v>
      </c>
      <c r="F8011">
        <v>5.28</v>
      </c>
      <c r="G8011">
        <v>0</v>
      </c>
      <c r="H8011">
        <v>0.31829962648987725</v>
      </c>
      <c r="I8011" s="20">
        <f t="shared" si="1517"/>
        <v>0.40856353006695911</v>
      </c>
      <c r="J8011">
        <f t="shared" si="1518"/>
        <v>4.9681325256142231E-2</v>
      </c>
      <c r="K8011" s="16">
        <f t="shared" si="1509"/>
        <v>0.73086122669305675</v>
      </c>
      <c r="L8011" s="16">
        <f t="shared" si="1510"/>
        <v>6.7976413909568545E-2</v>
      </c>
      <c r="M8011" s="6"/>
      <c r="N8011" s="6">
        <f t="shared" si="1511"/>
        <v>0.25463970119190182</v>
      </c>
      <c r="O8011" s="6"/>
      <c r="P8011" s="6">
        <f t="shared" si="1512"/>
        <v>0.2772930277869442</v>
      </c>
      <c r="Q8011">
        <f t="shared" si="1519"/>
        <v>0.3527035466660669</v>
      </c>
      <c r="R8011">
        <f t="shared" si="1513"/>
        <v>1</v>
      </c>
      <c r="S8011">
        <f t="shared" si="1514"/>
        <v>0.2772930277869442</v>
      </c>
      <c r="T8011" s="6">
        <f t="shared" si="1520"/>
        <v>105.55642429862819</v>
      </c>
      <c r="U8011">
        <f t="shared" si="1515"/>
        <v>5.89251086760245</v>
      </c>
      <c r="V8011" s="16">
        <f t="shared" si="1516"/>
        <v>5.0272184817800065</v>
      </c>
    </row>
    <row r="8012" spans="4:22" ht="15.75" x14ac:dyDescent="0.25">
      <c r="D8012" s="27">
        <v>33574</v>
      </c>
      <c r="E8012">
        <v>336</v>
      </c>
      <c r="F8012">
        <v>-0.24030000000000001</v>
      </c>
      <c r="G8012">
        <v>0</v>
      </c>
      <c r="H8012">
        <v>-0.37268330695180657</v>
      </c>
      <c r="I8012" s="20">
        <f t="shared" si="1517"/>
        <v>0.32677493433137306</v>
      </c>
      <c r="J8012">
        <f t="shared" si="1518"/>
        <v>3.9735832014694966E-2</v>
      </c>
      <c r="K8012" s="16">
        <f t="shared" si="1509"/>
        <v>0.7333138359278375</v>
      </c>
      <c r="L8012" s="16">
        <f t="shared" si="1510"/>
        <v>5.4186666155587461E-2</v>
      </c>
      <c r="M8012" s="6"/>
      <c r="N8012" s="6">
        <f t="shared" si="1511"/>
        <v>-0.29814664556144527</v>
      </c>
      <c r="O8012" s="6"/>
      <c r="P8012" s="6">
        <f t="shared" si="1512"/>
        <v>-0.27549331896640289</v>
      </c>
      <c r="Q8012">
        <f t="shared" si="1519"/>
        <v>0.35185474766209396</v>
      </c>
      <c r="R8012">
        <f t="shared" si="1513"/>
        <v>1</v>
      </c>
      <c r="S8012">
        <f t="shared" si="1514"/>
        <v>-0.27549331896640289</v>
      </c>
      <c r="T8012" s="6">
        <f t="shared" si="1520"/>
        <v>105.85457094418963</v>
      </c>
      <c r="U8012">
        <f t="shared" si="1515"/>
        <v>-4.8060000000000005E-2</v>
      </c>
      <c r="V8012" s="16">
        <f t="shared" si="1516"/>
        <v>4.0833183952332401</v>
      </c>
    </row>
    <row r="8013" spans="4:22" ht="15.75" x14ac:dyDescent="0.25">
      <c r="D8013" s="27">
        <v>33575</v>
      </c>
      <c r="E8013">
        <v>337</v>
      </c>
      <c r="F8013">
        <v>0.40689999999999998</v>
      </c>
      <c r="G8013">
        <v>0</v>
      </c>
      <c r="H8013">
        <v>-4.5597547972184571E-2</v>
      </c>
      <c r="I8013" s="20">
        <f t="shared" si="1517"/>
        <v>0.27201462663847847</v>
      </c>
      <c r="J8013">
        <f t="shared" si="1518"/>
        <v>3.3076978599238985E-2</v>
      </c>
      <c r="K8013" s="16">
        <f t="shared" si="1509"/>
        <v>0.73044218153616081</v>
      </c>
      <c r="L8013" s="16">
        <f t="shared" si="1510"/>
        <v>4.5283500098086127E-2</v>
      </c>
      <c r="M8013" s="6"/>
      <c r="N8013" s="6">
        <f t="shared" si="1511"/>
        <v>-3.6478038377747657E-2</v>
      </c>
      <c r="O8013" s="6"/>
      <c r="P8013" s="6">
        <f t="shared" si="1512"/>
        <v>-1.3824711782705279E-2</v>
      </c>
      <c r="Q8013">
        <f t="shared" si="1519"/>
        <v>0.35284856981396545</v>
      </c>
      <c r="R8013">
        <f t="shared" si="1513"/>
        <v>1</v>
      </c>
      <c r="S8013">
        <f t="shared" si="1514"/>
        <v>-1.3824711782705279E-2</v>
      </c>
      <c r="T8013" s="6">
        <f t="shared" si="1520"/>
        <v>105.89104898256738</v>
      </c>
      <c r="U8013">
        <f t="shared" si="1515"/>
        <v>0.45410277879307515</v>
      </c>
      <c r="V8013" s="16">
        <f t="shared" si="1516"/>
        <v>3.4083570218322454</v>
      </c>
    </row>
    <row r="8014" spans="4:22" ht="15.75" x14ac:dyDescent="0.25">
      <c r="D8014" s="27">
        <v>33576</v>
      </c>
      <c r="E8014">
        <v>338</v>
      </c>
      <c r="F8014">
        <v>1.0029999999999999</v>
      </c>
      <c r="G8014">
        <v>0</v>
      </c>
      <c r="H8014">
        <v>0.10223385275687535</v>
      </c>
      <c r="I8014" s="20">
        <f t="shared" si="1517"/>
        <v>0.24063435838336306</v>
      </c>
      <c r="J8014">
        <f t="shared" si="1518"/>
        <v>2.9261137979416946E-2</v>
      </c>
      <c r="K8014" s="16">
        <f t="shared" si="1509"/>
        <v>0.7300908365833777</v>
      </c>
      <c r="L8014" s="16">
        <f t="shared" si="1510"/>
        <v>4.0078763508868215E-2</v>
      </c>
      <c r="M8014" s="6"/>
      <c r="N8014" s="6">
        <f t="shared" si="1511"/>
        <v>8.1787082205500294E-2</v>
      </c>
      <c r="O8014" s="6"/>
      <c r="P8014" s="6">
        <f t="shared" si="1512"/>
        <v>0.10444040880054267</v>
      </c>
      <c r="Q8014">
        <f t="shared" si="1519"/>
        <v>0.35297016327522462</v>
      </c>
      <c r="R8014">
        <f t="shared" si="1513"/>
        <v>1</v>
      </c>
      <c r="S8014">
        <f t="shared" si="1514"/>
        <v>0.10444040880054267</v>
      </c>
      <c r="T8014" s="6">
        <f t="shared" si="1520"/>
        <v>105.80926190036189</v>
      </c>
      <c r="U8014">
        <f t="shared" si="1515"/>
        <v>1.119353863675238</v>
      </c>
      <c r="V8014" s="16">
        <f t="shared" si="1516"/>
        <v>2.9826483071584335</v>
      </c>
    </row>
    <row r="8015" spans="4:22" ht="15.75" x14ac:dyDescent="0.25">
      <c r="D8015" s="27">
        <v>33577</v>
      </c>
      <c r="E8015">
        <v>339</v>
      </c>
      <c r="F8015">
        <v>-0.74309999999999998</v>
      </c>
      <c r="G8015">
        <v>0</v>
      </c>
      <c r="H8015">
        <v>0.40252516701617819</v>
      </c>
      <c r="I8015" s="20">
        <f t="shared" si="1517"/>
        <v>0.20119204438654956</v>
      </c>
      <c r="J8015">
        <f t="shared" si="1518"/>
        <v>2.4464952597404426E-2</v>
      </c>
      <c r="K8015" s="16">
        <f t="shared" si="1509"/>
        <v>0.73087858394627547</v>
      </c>
      <c r="L8015" s="16">
        <f t="shared" si="1510"/>
        <v>3.3473347194426434E-2</v>
      </c>
      <c r="M8015" s="6"/>
      <c r="N8015" s="6">
        <f t="shared" si="1511"/>
        <v>0.32202013361294257</v>
      </c>
      <c r="O8015" s="6"/>
      <c r="P8015" s="6">
        <f t="shared" si="1512"/>
        <v>0.34467346020798495</v>
      </c>
      <c r="Q8015">
        <f t="shared" si="1519"/>
        <v>0.35269753966787298</v>
      </c>
      <c r="R8015">
        <f t="shared" si="1513"/>
        <v>1</v>
      </c>
      <c r="S8015">
        <f t="shared" si="1514"/>
        <v>0.34467346020798495</v>
      </c>
      <c r="T8015" s="6">
        <f t="shared" si="1520"/>
        <v>105.48724176674895</v>
      </c>
      <c r="U8015">
        <f t="shared" si="1515"/>
        <v>-0.14862</v>
      </c>
      <c r="V8015" s="16">
        <f t="shared" si="1516"/>
        <v>2.4002951541760971</v>
      </c>
    </row>
    <row r="8016" spans="4:22" ht="15.75" x14ac:dyDescent="0.25">
      <c r="D8016" s="27">
        <v>33578</v>
      </c>
      <c r="E8016">
        <v>340</v>
      </c>
      <c r="F8016">
        <v>-1.1809999999999999E-2</v>
      </c>
      <c r="G8016">
        <v>0.3</v>
      </c>
      <c r="H8016">
        <v>0.24856540073933725</v>
      </c>
      <c r="I8016" s="20">
        <f t="shared" si="1517"/>
        <v>0.17388550703066069</v>
      </c>
      <c r="J8016">
        <f t="shared" si="1518"/>
        <v>2.1144477654928339E-2</v>
      </c>
      <c r="K8016" s="16">
        <f t="shared" si="1509"/>
        <v>0.73398018024012779</v>
      </c>
      <c r="L8016" s="16">
        <f t="shared" si="1510"/>
        <v>2.8807968149781302E-2</v>
      </c>
      <c r="M8016" s="6"/>
      <c r="N8016" s="6">
        <f t="shared" si="1511"/>
        <v>0.19885232059146982</v>
      </c>
      <c r="O8016" s="6"/>
      <c r="P8016" s="6">
        <f t="shared" si="1512"/>
        <v>0.22150564718651219</v>
      </c>
      <c r="Q8016">
        <f t="shared" si="1519"/>
        <v>0.35162413922249652</v>
      </c>
      <c r="R8016">
        <f t="shared" si="1513"/>
        <v>1</v>
      </c>
      <c r="S8016">
        <f t="shared" si="1514"/>
        <v>0.22150564718651219</v>
      </c>
      <c r="T8016" s="6">
        <f t="shared" si="1520"/>
        <v>105.58838944615748</v>
      </c>
      <c r="U8016">
        <f t="shared" si="1515"/>
        <v>-2.362E-3</v>
      </c>
      <c r="V8016" s="16">
        <f t="shared" si="1516"/>
        <v>1.9534490739244303</v>
      </c>
    </row>
    <row r="8017" spans="4:22" ht="15.75" x14ac:dyDescent="0.25">
      <c r="D8017" s="27">
        <v>33579</v>
      </c>
      <c r="E8017">
        <v>341</v>
      </c>
      <c r="F8017">
        <v>-0.59099999999999997</v>
      </c>
      <c r="G8017">
        <v>0.9</v>
      </c>
      <c r="H8017">
        <v>6.6506823398431086E-2</v>
      </c>
      <c r="I8017" s="20">
        <f t="shared" si="1517"/>
        <v>0.15109985566574766</v>
      </c>
      <c r="J8017">
        <f t="shared" si="1518"/>
        <v>1.8373742448954913E-2</v>
      </c>
      <c r="K8017" s="16">
        <f t="shared" si="1509"/>
        <v>0.73300595771538868</v>
      </c>
      <c r="L8017" s="16">
        <f t="shared" si="1510"/>
        <v>2.5066293466729318E-2</v>
      </c>
      <c r="M8017" s="6"/>
      <c r="N8017" s="6">
        <f t="shared" si="1511"/>
        <v>5.3205458718744873E-2</v>
      </c>
      <c r="O8017" s="6"/>
      <c r="P8017" s="6">
        <f t="shared" si="1512"/>
        <v>7.5858785313787258E-2</v>
      </c>
      <c r="Q8017">
        <f t="shared" si="1519"/>
        <v>0.35196129815385824</v>
      </c>
      <c r="R8017">
        <f t="shared" si="1513"/>
        <v>1</v>
      </c>
      <c r="S8017">
        <f t="shared" si="1514"/>
        <v>7.5858785313787258E-2</v>
      </c>
      <c r="T8017" s="6">
        <f t="shared" si="1520"/>
        <v>105.89999999999999</v>
      </c>
      <c r="U8017">
        <f t="shared" si="1515"/>
        <v>-0.1182</v>
      </c>
      <c r="V8017" s="16">
        <f t="shared" si="1516"/>
        <v>1.5681638630356698</v>
      </c>
    </row>
    <row r="8018" spans="4:22" ht="15.75" x14ac:dyDescent="0.25">
      <c r="D8018" s="27">
        <v>33580</v>
      </c>
      <c r="E8018">
        <v>342</v>
      </c>
      <c r="F8018">
        <v>-0.4778</v>
      </c>
      <c r="G8018">
        <v>0</v>
      </c>
      <c r="H8018">
        <v>-3.3217913135627623E-3</v>
      </c>
      <c r="I8018" s="20">
        <f t="shared" si="1517"/>
        <v>0.13357790281863993</v>
      </c>
      <c r="J8018">
        <f t="shared" si="1518"/>
        <v>1.6243072982746614E-2</v>
      </c>
      <c r="K8018" s="16">
        <f t="shared" si="1509"/>
        <v>0.73003351826167362</v>
      </c>
      <c r="L8018" s="16">
        <f t="shared" si="1510"/>
        <v>2.2249763300490593E-2</v>
      </c>
      <c r="M8018" s="6"/>
      <c r="N8018" s="6">
        <f t="shared" si="1511"/>
        <v>-2.6574330508502102E-3</v>
      </c>
      <c r="O8018" s="6"/>
      <c r="P8018" s="6">
        <f t="shared" si="1512"/>
        <v>1.9995893544192168E-2</v>
      </c>
      <c r="Q8018">
        <f t="shared" si="1519"/>
        <v>0.35298999999999997</v>
      </c>
      <c r="R8018">
        <f t="shared" si="1513"/>
        <v>1</v>
      </c>
      <c r="S8018">
        <f t="shared" si="1514"/>
        <v>1.9995893544192168E-2</v>
      </c>
      <c r="T8018" s="6">
        <f t="shared" si="1520"/>
        <v>105.89999999999999</v>
      </c>
      <c r="U8018">
        <f t="shared" si="1515"/>
        <v>-9.5560000000000006E-2</v>
      </c>
      <c r="V8018" s="16">
        <f t="shared" si="1516"/>
        <v>1.2587445663513779</v>
      </c>
    </row>
    <row r="8019" spans="4:22" ht="15.75" x14ac:dyDescent="0.25">
      <c r="D8019" s="27">
        <v>33581</v>
      </c>
      <c r="E8019">
        <v>343</v>
      </c>
      <c r="F8019">
        <v>-4.1630000000000003</v>
      </c>
      <c r="G8019">
        <v>0</v>
      </c>
      <c r="H8019">
        <v>2.3601757241709931E-3</v>
      </c>
      <c r="I8019" s="20">
        <f t="shared" si="1517"/>
        <v>0.1137516766704314</v>
      </c>
      <c r="J8019">
        <f t="shared" si="1518"/>
        <v>1.3832203883124458E-2</v>
      </c>
      <c r="K8019" s="16">
        <f t="shared" si="1509"/>
        <v>0.73003351826167362</v>
      </c>
      <c r="L8019" s="16">
        <f t="shared" si="1510"/>
        <v>1.8947354521558331E-2</v>
      </c>
      <c r="M8019" s="6"/>
      <c r="N8019" s="6">
        <f t="shared" si="1511"/>
        <v>1.8881405793367946E-3</v>
      </c>
      <c r="O8019" s="6"/>
      <c r="P8019" s="6">
        <f t="shared" si="1512"/>
        <v>2.4541467174379172E-2</v>
      </c>
      <c r="Q8019">
        <f t="shared" si="1519"/>
        <v>0.35298999999999997</v>
      </c>
      <c r="R8019">
        <f t="shared" si="1513"/>
        <v>1</v>
      </c>
      <c r="S8019">
        <f t="shared" si="1514"/>
        <v>2.4541467174379172E-2</v>
      </c>
      <c r="T8019" s="6">
        <f t="shared" si="1520"/>
        <v>105.89811185942067</v>
      </c>
      <c r="U8019">
        <f t="shared" si="1515"/>
        <v>-0.83260000000000012</v>
      </c>
      <c r="V8019" s="16">
        <f t="shared" si="1516"/>
        <v>0.86979638857851094</v>
      </c>
    </row>
    <row r="8020" spans="4:22" ht="15.75" x14ac:dyDescent="0.25">
      <c r="D8020" s="27">
        <v>33582</v>
      </c>
      <c r="E8020">
        <v>344</v>
      </c>
      <c r="F8020">
        <v>-1.0209999999999999</v>
      </c>
      <c r="G8020">
        <v>0.2</v>
      </c>
      <c r="H8020">
        <v>0.11980603787249376</v>
      </c>
      <c r="I8020" s="20">
        <f t="shared" si="1517"/>
        <v>0.10418716967434805</v>
      </c>
      <c r="J8020">
        <f t="shared" si="1518"/>
        <v>1.2669159832400722E-2</v>
      </c>
      <c r="K8020" s="16">
        <f t="shared" si="1509"/>
        <v>0.73002280918264861</v>
      </c>
      <c r="L8020" s="16">
        <f t="shared" si="1510"/>
        <v>1.7354471220680658E-2</v>
      </c>
      <c r="M8020" s="6"/>
      <c r="N8020" s="6">
        <f t="shared" si="1511"/>
        <v>9.584483029799501E-2</v>
      </c>
      <c r="O8020" s="6"/>
      <c r="P8020" s="6">
        <f t="shared" si="1512"/>
        <v>0.11849815689303739</v>
      </c>
      <c r="Q8020">
        <f t="shared" si="1519"/>
        <v>0.35299370619806891</v>
      </c>
      <c r="R8020">
        <f t="shared" si="1513"/>
        <v>1</v>
      </c>
      <c r="S8020">
        <f t="shared" si="1514"/>
        <v>0.11849815689303739</v>
      </c>
      <c r="T8020" s="6">
        <f t="shared" si="1520"/>
        <v>105.89999999999999</v>
      </c>
      <c r="U8020">
        <f t="shared" si="1515"/>
        <v>-0.20419999999999999</v>
      </c>
      <c r="V8020" s="16">
        <f t="shared" si="1516"/>
        <v>0.67005458371608506</v>
      </c>
    </row>
    <row r="8021" spans="4:22" ht="15.75" x14ac:dyDescent="0.25">
      <c r="D8021" s="27">
        <v>33583</v>
      </c>
      <c r="E8021">
        <v>345</v>
      </c>
      <c r="F8021">
        <v>1.105</v>
      </c>
      <c r="G8021">
        <v>0</v>
      </c>
      <c r="H8021">
        <v>-1.3933072856872755E-2</v>
      </c>
      <c r="I8021" s="20">
        <f t="shared" si="1517"/>
        <v>0.10915053187829937</v>
      </c>
      <c r="J8021">
        <f t="shared" si="1518"/>
        <v>1.3272704676401204E-2</v>
      </c>
      <c r="K8021" s="16">
        <f t="shared" si="1509"/>
        <v>0.73003351826167362</v>
      </c>
      <c r="L8021" s="16">
        <f t="shared" si="1510"/>
        <v>1.8180952441753131E-2</v>
      </c>
      <c r="M8021" s="6"/>
      <c r="N8021" s="6">
        <f t="shared" si="1511"/>
        <v>-1.1146458285498205E-2</v>
      </c>
      <c r="O8021" s="6"/>
      <c r="P8021" s="6">
        <f t="shared" si="1512"/>
        <v>1.1506868309544173E-2</v>
      </c>
      <c r="Q8021">
        <f t="shared" si="1519"/>
        <v>0.35298999999999997</v>
      </c>
      <c r="R8021">
        <f t="shared" si="1513"/>
        <v>1</v>
      </c>
      <c r="S8021">
        <f t="shared" si="1514"/>
        <v>1.1506868309544173E-2</v>
      </c>
      <c r="T8021" s="6">
        <f t="shared" si="1520"/>
        <v>105.89999999999999</v>
      </c>
      <c r="U8021">
        <f t="shared" si="1515"/>
        <v>1.2331864599811946</v>
      </c>
      <c r="V8021" s="16">
        <f t="shared" si="1516"/>
        <v>0.7747858272630318</v>
      </c>
    </row>
    <row r="8022" spans="4:22" ht="15.75" x14ac:dyDescent="0.25">
      <c r="D8022" s="27">
        <v>33584</v>
      </c>
      <c r="E8022">
        <v>346</v>
      </c>
      <c r="F8022">
        <v>1.077</v>
      </c>
      <c r="G8022">
        <v>0</v>
      </c>
      <c r="H8022">
        <v>0.33782155675706371</v>
      </c>
      <c r="I8022" s="20">
        <f t="shared" si="1517"/>
        <v>0.11299120983021205</v>
      </c>
      <c r="J8022">
        <f t="shared" si="1518"/>
        <v>1.3739731115353785E-2</v>
      </c>
      <c r="K8022" s="16">
        <f t="shared" si="1509"/>
        <v>0.73003351826167362</v>
      </c>
      <c r="L8022" s="16">
        <f t="shared" si="1510"/>
        <v>1.8820685313285724E-2</v>
      </c>
      <c r="M8022" s="6"/>
      <c r="N8022" s="6">
        <f t="shared" si="1511"/>
        <v>0.27025724540565099</v>
      </c>
      <c r="O8022" s="6"/>
      <c r="P8022" s="6">
        <f t="shared" si="1512"/>
        <v>0.29291057200069337</v>
      </c>
      <c r="Q8022">
        <f t="shared" si="1519"/>
        <v>0.35298999999999997</v>
      </c>
      <c r="R8022">
        <f t="shared" si="1513"/>
        <v>1</v>
      </c>
      <c r="S8022">
        <f t="shared" si="1514"/>
        <v>0.29291057200069337</v>
      </c>
      <c r="T8022" s="6">
        <f t="shared" si="1520"/>
        <v>105.62974275459435</v>
      </c>
      <c r="U8022">
        <f t="shared" si="1515"/>
        <v>1.2019382962893632</v>
      </c>
      <c r="V8022" s="16">
        <f t="shared" si="1516"/>
        <v>0.85422762615742709</v>
      </c>
    </row>
    <row r="8023" spans="4:22" ht="15.75" x14ac:dyDescent="0.25">
      <c r="D8023" s="27">
        <v>33585</v>
      </c>
      <c r="E8023">
        <v>347</v>
      </c>
      <c r="F8023">
        <v>6.0359999999999996</v>
      </c>
      <c r="G8023">
        <v>6.1</v>
      </c>
      <c r="H8023">
        <v>0.54588421806751519</v>
      </c>
      <c r="I8023" s="20">
        <f t="shared" si="1517"/>
        <v>0.17324019827006937</v>
      </c>
      <c r="J8023">
        <f t="shared" si="1518"/>
        <v>2.1066008109640436E-2</v>
      </c>
      <c r="K8023" s="16">
        <f t="shared" si="1509"/>
        <v>0.73260765570008513</v>
      </c>
      <c r="L8023" s="16">
        <f t="shared" si="1510"/>
        <v>2.8754829335641611E-2</v>
      </c>
      <c r="M8023" s="6"/>
      <c r="N8023" s="6">
        <f t="shared" si="1511"/>
        <v>0.4367073744540122</v>
      </c>
      <c r="O8023" s="6"/>
      <c r="P8023" s="6">
        <f t="shared" si="1512"/>
        <v>0.45936070104905458</v>
      </c>
      <c r="Q8023">
        <f t="shared" si="1519"/>
        <v>0.35209914251531449</v>
      </c>
      <c r="R8023">
        <f t="shared" si="1513"/>
        <v>1</v>
      </c>
      <c r="S8023">
        <f t="shared" si="1514"/>
        <v>0.45936070104905458</v>
      </c>
      <c r="T8023" s="6">
        <f t="shared" si="1520"/>
        <v>105.89999999999999</v>
      </c>
      <c r="U8023">
        <f t="shared" si="1515"/>
        <v>6.7362112872818907</v>
      </c>
      <c r="V8023" s="16">
        <f t="shared" si="1516"/>
        <v>1.9481587092957151</v>
      </c>
    </row>
    <row r="8024" spans="4:22" ht="15.75" x14ac:dyDescent="0.25">
      <c r="D8024" s="27">
        <v>33586</v>
      </c>
      <c r="E8024">
        <v>348</v>
      </c>
      <c r="F8024">
        <v>0.9708</v>
      </c>
      <c r="G8024">
        <v>0.5</v>
      </c>
      <c r="H8024">
        <v>-0.21244303080682589</v>
      </c>
      <c r="I8024" s="20">
        <f t="shared" si="1517"/>
        <v>0.16307393233389697</v>
      </c>
      <c r="J8024">
        <f t="shared" si="1518"/>
        <v>1.9829790171801871E-2</v>
      </c>
      <c r="K8024" s="16">
        <f t="shared" si="1509"/>
        <v>0.73003351826167362</v>
      </c>
      <c r="L8024" s="16">
        <f t="shared" si="1510"/>
        <v>2.7162848931950097E-2</v>
      </c>
      <c r="M8024" s="6"/>
      <c r="N8024" s="6">
        <f t="shared" si="1511"/>
        <v>-0.16995442464546073</v>
      </c>
      <c r="O8024" s="6"/>
      <c r="P8024" s="6">
        <f t="shared" si="1512"/>
        <v>-0.14730109805041836</v>
      </c>
      <c r="Q8024">
        <f t="shared" si="1519"/>
        <v>0.35298999999999997</v>
      </c>
      <c r="R8024">
        <f t="shared" si="1513"/>
        <v>1</v>
      </c>
      <c r="S8024">
        <f t="shared" si="1514"/>
        <v>-0.14730109805041836</v>
      </c>
      <c r="T8024" s="6">
        <f t="shared" si="1520"/>
        <v>105.89999999999999</v>
      </c>
      <c r="U8024">
        <f t="shared" si="1515"/>
        <v>1.0834184754296323</v>
      </c>
      <c r="V8024" s="16">
        <f t="shared" si="1516"/>
        <v>1.7873343556140628</v>
      </c>
    </row>
    <row r="8025" spans="4:22" ht="15.75" x14ac:dyDescent="0.25">
      <c r="D8025" s="27">
        <v>33587</v>
      </c>
      <c r="E8025">
        <v>349</v>
      </c>
      <c r="F8025">
        <v>-1.3160000000000001</v>
      </c>
      <c r="G8025">
        <v>2.6</v>
      </c>
      <c r="H8025">
        <v>0.11641013603809101</v>
      </c>
      <c r="I8025" s="20">
        <f t="shared" si="1517"/>
        <v>0.14149821137626364</v>
      </c>
      <c r="J8025">
        <f t="shared" si="1518"/>
        <v>1.7206182503353658E-2</v>
      </c>
      <c r="K8025" s="16">
        <f t="shared" si="1509"/>
        <v>0.73003351826167362</v>
      </c>
      <c r="L8025" s="16">
        <f t="shared" si="1510"/>
        <v>2.3569030836179037E-2</v>
      </c>
      <c r="M8025" s="6"/>
      <c r="N8025" s="6">
        <f t="shared" si="1511"/>
        <v>9.3128108830472817E-2</v>
      </c>
      <c r="O8025" s="6"/>
      <c r="P8025" s="6">
        <f t="shared" si="1512"/>
        <v>0.11578143542551519</v>
      </c>
      <c r="Q8025">
        <f t="shared" si="1519"/>
        <v>0.35298999999999997</v>
      </c>
      <c r="R8025">
        <f t="shared" si="1513"/>
        <v>1</v>
      </c>
      <c r="S8025">
        <f t="shared" si="1514"/>
        <v>0.11578143542551519</v>
      </c>
      <c r="T8025" s="6">
        <f t="shared" si="1520"/>
        <v>105.89999999999999</v>
      </c>
      <c r="U8025">
        <f t="shared" si="1515"/>
        <v>-0.26320000000000005</v>
      </c>
      <c r="V8025" s="16">
        <f t="shared" si="1516"/>
        <v>1.4059760591817434</v>
      </c>
    </row>
    <row r="8026" spans="4:22" ht="15.75" x14ac:dyDescent="0.25">
      <c r="D8026" s="27">
        <v>33588</v>
      </c>
      <c r="E8026">
        <v>350</v>
      </c>
      <c r="F8026">
        <v>-3.0680000000000001</v>
      </c>
      <c r="G8026">
        <v>0.1</v>
      </c>
      <c r="H8026">
        <v>-0.36564782638008431</v>
      </c>
      <c r="I8026" s="20">
        <f t="shared" si="1517"/>
        <v>0.12174408562866246</v>
      </c>
      <c r="J8026">
        <f t="shared" si="1518"/>
        <v>1.4804080812445355E-2</v>
      </c>
      <c r="K8026" s="16">
        <f t="shared" si="1509"/>
        <v>0.73003351826167362</v>
      </c>
      <c r="L8026" s="16">
        <f t="shared" si="1510"/>
        <v>2.0278631654744066E-2</v>
      </c>
      <c r="M8026" s="6"/>
      <c r="N8026" s="6">
        <f t="shared" si="1511"/>
        <v>-0.29251826110406748</v>
      </c>
      <c r="O8026" s="6"/>
      <c r="P8026" s="6">
        <f t="shared" si="1512"/>
        <v>-0.2698649345090251</v>
      </c>
      <c r="Q8026">
        <f t="shared" si="1519"/>
        <v>0.35298999999999997</v>
      </c>
      <c r="R8026">
        <f t="shared" si="1513"/>
        <v>1</v>
      </c>
      <c r="S8026">
        <f t="shared" si="1514"/>
        <v>-0.2698649345090251</v>
      </c>
      <c r="T8026" s="6">
        <f t="shared" si="1520"/>
        <v>105.89999999999999</v>
      </c>
      <c r="U8026">
        <f t="shared" si="1515"/>
        <v>-0.61360000000000003</v>
      </c>
      <c r="V8026" s="16">
        <f t="shared" si="1516"/>
        <v>1.0303753854664257</v>
      </c>
    </row>
    <row r="8027" spans="4:22" ht="15.75" x14ac:dyDescent="0.25">
      <c r="D8027" s="27">
        <v>33589</v>
      </c>
      <c r="E8027">
        <v>351</v>
      </c>
      <c r="F8027">
        <v>1.502</v>
      </c>
      <c r="G8027">
        <v>3.9</v>
      </c>
      <c r="H8027">
        <v>0.22863452660357331</v>
      </c>
      <c r="I8027" s="20">
        <f t="shared" si="1517"/>
        <v>0.12790004569116581</v>
      </c>
      <c r="J8027">
        <f t="shared" si="1518"/>
        <v>1.5552645556045764E-2</v>
      </c>
      <c r="K8027" s="16">
        <f t="shared" si="1509"/>
        <v>0.73003351826167362</v>
      </c>
      <c r="L8027" s="16">
        <f t="shared" si="1510"/>
        <v>2.1304015729413487E-2</v>
      </c>
      <c r="M8027" s="6"/>
      <c r="N8027" s="6">
        <f t="shared" si="1511"/>
        <v>0.18290762128285865</v>
      </c>
      <c r="O8027" s="6"/>
      <c r="P8027" s="6">
        <f t="shared" si="1512"/>
        <v>0.20556094787790102</v>
      </c>
      <c r="Q8027">
        <f t="shared" si="1519"/>
        <v>0.35298999999999997</v>
      </c>
      <c r="R8027">
        <f t="shared" si="1513"/>
        <v>1</v>
      </c>
      <c r="S8027">
        <f t="shared" si="1514"/>
        <v>0.20556094787790102</v>
      </c>
      <c r="T8027" s="6">
        <f t="shared" si="1520"/>
        <v>105.89999999999999</v>
      </c>
      <c r="U8027">
        <f t="shared" si="1515"/>
        <v>1.676240780897515</v>
      </c>
      <c r="V8027" s="16">
        <f t="shared" si="1516"/>
        <v>1.1504934055580358</v>
      </c>
    </row>
    <row r="8028" spans="4:22" ht="15.75" x14ac:dyDescent="0.25">
      <c r="D8028" s="27">
        <v>33590</v>
      </c>
      <c r="E8028">
        <v>352</v>
      </c>
      <c r="F8028">
        <v>2.7170000000000001</v>
      </c>
      <c r="G8028">
        <v>1.4</v>
      </c>
      <c r="H8028">
        <v>0.23595927838781661</v>
      </c>
      <c r="I8028" s="20">
        <f t="shared" si="1517"/>
        <v>0.14670061932620554</v>
      </c>
      <c r="J8028">
        <f t="shared" si="1518"/>
        <v>1.7838795310066595E-2</v>
      </c>
      <c r="K8028" s="16">
        <f t="shared" si="1509"/>
        <v>0.73003351826167362</v>
      </c>
      <c r="L8028" s="16">
        <f t="shared" si="1510"/>
        <v>2.4435583933931714E-2</v>
      </c>
      <c r="M8028" s="6"/>
      <c r="N8028" s="6">
        <f t="shared" si="1511"/>
        <v>0.18876742271025329</v>
      </c>
      <c r="O8028" s="6"/>
      <c r="P8028" s="6">
        <f t="shared" si="1512"/>
        <v>0.21142074930529567</v>
      </c>
      <c r="Q8028">
        <f t="shared" si="1519"/>
        <v>0.35298999999999997</v>
      </c>
      <c r="R8028">
        <f t="shared" si="1513"/>
        <v>1</v>
      </c>
      <c r="S8028">
        <f t="shared" si="1514"/>
        <v>0.21142074930529567</v>
      </c>
      <c r="T8028" s="6">
        <f t="shared" si="1520"/>
        <v>105.89999999999999</v>
      </c>
      <c r="U8028">
        <f t="shared" si="1515"/>
        <v>3.0321878839537608</v>
      </c>
      <c r="V8028" s="16">
        <f t="shared" si="1516"/>
        <v>1.5004508684615041</v>
      </c>
    </row>
    <row r="8029" spans="4:22" ht="15.75" x14ac:dyDescent="0.25">
      <c r="D8029" s="27">
        <v>33591</v>
      </c>
      <c r="E8029">
        <v>353</v>
      </c>
      <c r="F8029">
        <v>1.643</v>
      </c>
      <c r="G8029">
        <v>2.2000000000000002</v>
      </c>
      <c r="H8029">
        <v>0.20603890648908871</v>
      </c>
      <c r="I8029" s="20">
        <f t="shared" si="1517"/>
        <v>0.15016346486253818</v>
      </c>
      <c r="J8029">
        <f t="shared" si="1518"/>
        <v>1.8259877327284641E-2</v>
      </c>
      <c r="K8029" s="16">
        <f t="shared" si="1509"/>
        <v>0.73003351826167362</v>
      </c>
      <c r="L8029" s="16">
        <f t="shared" si="1510"/>
        <v>2.5012382131116836E-2</v>
      </c>
      <c r="M8029" s="6"/>
      <c r="N8029" s="6">
        <f t="shared" si="1511"/>
        <v>0.16483112519127097</v>
      </c>
      <c r="O8029" s="6"/>
      <c r="P8029" s="6">
        <f t="shared" si="1512"/>
        <v>0.18748445178631334</v>
      </c>
      <c r="Q8029">
        <f t="shared" si="1519"/>
        <v>0.35298999999999997</v>
      </c>
      <c r="R8029">
        <f t="shared" si="1513"/>
        <v>1</v>
      </c>
      <c r="S8029">
        <f t="shared" si="1514"/>
        <v>0.18748445178631334</v>
      </c>
      <c r="T8029" s="6">
        <f t="shared" si="1520"/>
        <v>105.89999999999999</v>
      </c>
      <c r="U8029">
        <f t="shared" si="1515"/>
        <v>1.8335976052028078</v>
      </c>
      <c r="V8029" s="16">
        <f t="shared" si="1516"/>
        <v>1.56240948507176</v>
      </c>
    </row>
    <row r="8030" spans="4:22" ht="15.75" x14ac:dyDescent="0.25">
      <c r="D8030" s="27">
        <v>33592</v>
      </c>
      <c r="E8030">
        <v>354</v>
      </c>
      <c r="F8030">
        <v>2.4009999999999998</v>
      </c>
      <c r="G8030">
        <v>1.4</v>
      </c>
      <c r="H8030">
        <v>0.40981412814187274</v>
      </c>
      <c r="I8030" s="20">
        <f t="shared" si="1517"/>
        <v>0.16207004183186502</v>
      </c>
      <c r="J8030">
        <f t="shared" si="1518"/>
        <v>1.9707717086754787E-2</v>
      </c>
      <c r="K8030" s="16">
        <f t="shared" si="1509"/>
        <v>0.73003351826167362</v>
      </c>
      <c r="L8030" s="16">
        <f t="shared" si="1510"/>
        <v>2.6995633205557475E-2</v>
      </c>
      <c r="M8030" s="6"/>
      <c r="N8030" s="6">
        <f t="shared" si="1511"/>
        <v>0.3278513025134982</v>
      </c>
      <c r="O8030" s="6"/>
      <c r="P8030" s="6">
        <f t="shared" si="1512"/>
        <v>0.35050462910854058</v>
      </c>
      <c r="Q8030">
        <f t="shared" si="1519"/>
        <v>0.35298999999999997</v>
      </c>
      <c r="R8030">
        <f t="shared" si="1513"/>
        <v>1</v>
      </c>
      <c r="S8030">
        <f t="shared" si="1514"/>
        <v>0.35050462910854058</v>
      </c>
      <c r="T8030" s="6">
        <f t="shared" si="1520"/>
        <v>105.89999999999999</v>
      </c>
      <c r="U8030">
        <f t="shared" si="1515"/>
        <v>2.6795300365745227</v>
      </c>
      <c r="V8030" s="16">
        <f t="shared" si="1516"/>
        <v>1.7701715200087693</v>
      </c>
    </row>
    <row r="8031" spans="4:22" ht="15.75" x14ac:dyDescent="0.25">
      <c r="D8031" s="27">
        <v>33593</v>
      </c>
      <c r="E8031">
        <v>355</v>
      </c>
      <c r="F8031">
        <v>-0.64510000000000001</v>
      </c>
      <c r="G8031">
        <v>0</v>
      </c>
      <c r="H8031">
        <v>-0.25045314228584448</v>
      </c>
      <c r="I8031" s="20">
        <f t="shared" si="1517"/>
        <v>0.14209823263406152</v>
      </c>
      <c r="J8031">
        <f t="shared" si="1518"/>
        <v>1.7279145088301879E-2</v>
      </c>
      <c r="K8031" s="16">
        <f t="shared" si="1509"/>
        <v>0.73003351826167362</v>
      </c>
      <c r="L8031" s="16">
        <f t="shared" si="1510"/>
        <v>2.3668974993704784E-2</v>
      </c>
      <c r="M8031" s="6"/>
      <c r="N8031" s="6">
        <f t="shared" si="1511"/>
        <v>-0.20036251382867559</v>
      </c>
      <c r="O8031" s="6"/>
      <c r="P8031" s="6">
        <f t="shared" si="1512"/>
        <v>-0.17770918723363321</v>
      </c>
      <c r="Q8031">
        <f t="shared" si="1519"/>
        <v>0.35298999999999997</v>
      </c>
      <c r="R8031">
        <f t="shared" si="1513"/>
        <v>1</v>
      </c>
      <c r="S8031">
        <f t="shared" si="1514"/>
        <v>-0.17770918723363321</v>
      </c>
      <c r="T8031" s="6">
        <f t="shared" si="1520"/>
        <v>105.89999999999999</v>
      </c>
      <c r="U8031">
        <f t="shared" si="1515"/>
        <v>-0.12902</v>
      </c>
      <c r="V8031" s="16">
        <f t="shared" si="1516"/>
        <v>1.4169599580145507</v>
      </c>
    </row>
    <row r="8032" spans="4:22" ht="15.75" x14ac:dyDescent="0.25">
      <c r="D8032" s="27">
        <v>33594</v>
      </c>
      <c r="E8032">
        <v>356</v>
      </c>
      <c r="F8032">
        <v>-5.1680000000000001</v>
      </c>
      <c r="G8032">
        <v>2</v>
      </c>
      <c r="H8032">
        <v>-0.10911751623220749</v>
      </c>
      <c r="I8032" s="20">
        <f t="shared" si="1517"/>
        <v>0.11826803664301058</v>
      </c>
      <c r="J8032">
        <f t="shared" si="1518"/>
        <v>1.4381393255790086E-2</v>
      </c>
      <c r="K8032" s="16">
        <f t="shared" si="1509"/>
        <v>0.73003351826167362</v>
      </c>
      <c r="L8032" s="16">
        <f t="shared" si="1510"/>
        <v>1.9699634189447191E-2</v>
      </c>
      <c r="M8032" s="6"/>
      <c r="N8032" s="6">
        <f t="shared" si="1511"/>
        <v>-8.7294012985766001E-2</v>
      </c>
      <c r="O8032" s="6"/>
      <c r="P8032" s="6">
        <f t="shared" si="1512"/>
        <v>-6.4640686390723623E-2</v>
      </c>
      <c r="Q8032">
        <f t="shared" si="1519"/>
        <v>0.35298999999999997</v>
      </c>
      <c r="R8032">
        <f t="shared" si="1513"/>
        <v>1</v>
      </c>
      <c r="S8032">
        <f t="shared" si="1514"/>
        <v>-6.4640686390723623E-2</v>
      </c>
      <c r="T8032" s="6">
        <f t="shared" si="1520"/>
        <v>105.89999999999999</v>
      </c>
      <c r="U8032">
        <f t="shared" si="1515"/>
        <v>-1.0336000000000001</v>
      </c>
      <c r="V8032" s="16">
        <f t="shared" si="1516"/>
        <v>0.96120491624456128</v>
      </c>
    </row>
    <row r="8033" spans="4:22" ht="15.75" x14ac:dyDescent="0.25">
      <c r="D8033" s="27">
        <v>33595</v>
      </c>
      <c r="E8033">
        <v>357</v>
      </c>
      <c r="F8033">
        <v>2.4129999999999998</v>
      </c>
      <c r="G8033">
        <v>0.2</v>
      </c>
      <c r="H8033">
        <v>0.47799742096636333</v>
      </c>
      <c r="I8033" s="20">
        <f t="shared" si="1517"/>
        <v>0.13488139275866629</v>
      </c>
      <c r="J8033">
        <f t="shared" si="1518"/>
        <v>1.6401577359453821E-2</v>
      </c>
      <c r="K8033" s="16">
        <f t="shared" si="1509"/>
        <v>0.73003351826167362</v>
      </c>
      <c r="L8033" s="16">
        <f t="shared" si="1510"/>
        <v>2.2466882614525147E-2</v>
      </c>
      <c r="M8033" s="6"/>
      <c r="N8033" s="6">
        <f t="shared" si="1511"/>
        <v>0.3823979367730907</v>
      </c>
      <c r="O8033" s="6"/>
      <c r="P8033" s="6">
        <f t="shared" si="1512"/>
        <v>0.40505126336813307</v>
      </c>
      <c r="Q8033">
        <f t="shared" si="1519"/>
        <v>0.35298999999999997</v>
      </c>
      <c r="R8033">
        <f t="shared" si="1513"/>
        <v>1</v>
      </c>
      <c r="S8033">
        <f t="shared" si="1514"/>
        <v>0.40505126336813307</v>
      </c>
      <c r="T8033" s="6">
        <f t="shared" si="1520"/>
        <v>105.71760206322691</v>
      </c>
      <c r="U8033">
        <f t="shared" si="1515"/>
        <v>2.6929221067281648</v>
      </c>
      <c r="V8033" s="16">
        <f t="shared" si="1516"/>
        <v>1.2832696092146147</v>
      </c>
    </row>
    <row r="8034" spans="4:22" ht="15.75" x14ac:dyDescent="0.25">
      <c r="D8034" s="27">
        <v>33596</v>
      </c>
      <c r="E8034">
        <v>358</v>
      </c>
      <c r="F8034">
        <v>-4.2450000000000001</v>
      </c>
      <c r="G8034">
        <v>0.1</v>
      </c>
      <c r="H8034">
        <v>0.48386793943636552</v>
      </c>
      <c r="I8034" s="20">
        <f t="shared" si="1517"/>
        <v>0.11485193284506444</v>
      </c>
      <c r="J8034">
        <f t="shared" si="1518"/>
        <v>1.3965995033959835E-2</v>
      </c>
      <c r="K8034" s="16">
        <f t="shared" si="1509"/>
        <v>0.73176142256870369</v>
      </c>
      <c r="L8034" s="16">
        <f t="shared" si="1510"/>
        <v>1.9085448621949722E-2</v>
      </c>
      <c r="M8034" s="6"/>
      <c r="N8034" s="6">
        <f t="shared" si="1511"/>
        <v>0.38709435154909244</v>
      </c>
      <c r="O8034" s="6"/>
      <c r="P8034" s="6">
        <f t="shared" si="1512"/>
        <v>0.40974767814413482</v>
      </c>
      <c r="Q8034">
        <f t="shared" si="1519"/>
        <v>0.352392006877423</v>
      </c>
      <c r="R8034">
        <f t="shared" si="1513"/>
        <v>1</v>
      </c>
      <c r="S8034">
        <f t="shared" si="1514"/>
        <v>0.40974767814413482</v>
      </c>
      <c r="T8034" s="6">
        <f t="shared" si="1520"/>
        <v>105.43050771167782</v>
      </c>
      <c r="U8034">
        <f t="shared" si="1515"/>
        <v>-0.84900000000000009</v>
      </c>
      <c r="V8034" s="16">
        <f t="shared" si="1516"/>
        <v>0.88671019362707115</v>
      </c>
    </row>
    <row r="8035" spans="4:22" ht="15.75" x14ac:dyDescent="0.25">
      <c r="D8035" s="27">
        <v>33597</v>
      </c>
      <c r="E8035">
        <v>359</v>
      </c>
      <c r="F8035">
        <v>-4.2080000000000002</v>
      </c>
      <c r="G8035">
        <v>5.3</v>
      </c>
      <c r="H8035">
        <v>0.25368476675787099</v>
      </c>
      <c r="I8035" s="20">
        <f t="shared" si="1517"/>
        <v>9.9951665968709386E-2</v>
      </c>
      <c r="J8035">
        <f t="shared" si="1518"/>
        <v>1.2154122581795062E-2</v>
      </c>
      <c r="K8035" s="16">
        <f t="shared" si="1509"/>
        <v>0.73452662475267938</v>
      </c>
      <c r="L8035" s="16">
        <f t="shared" si="1510"/>
        <v>1.6546878182785336E-2</v>
      </c>
      <c r="M8035" s="6"/>
      <c r="N8035" s="6">
        <f t="shared" si="1511"/>
        <v>0.20294781340629681</v>
      </c>
      <c r="O8035" s="6"/>
      <c r="P8035" s="6">
        <f t="shared" si="1512"/>
        <v>0.22560114000133918</v>
      </c>
      <c r="Q8035">
        <f t="shared" si="1519"/>
        <v>0.35143502570559271</v>
      </c>
      <c r="R8035">
        <f t="shared" si="1513"/>
        <v>1</v>
      </c>
      <c r="S8035">
        <f t="shared" si="1514"/>
        <v>0.22560114000133918</v>
      </c>
      <c r="T8035" s="6">
        <f t="shared" si="1520"/>
        <v>105.89999999999999</v>
      </c>
      <c r="U8035">
        <f t="shared" si="1515"/>
        <v>-0.84160000000000013</v>
      </c>
      <c r="V8035" s="16">
        <f t="shared" si="1516"/>
        <v>0.5652791337944485</v>
      </c>
    </row>
    <row r="8036" spans="4:22" ht="15.75" x14ac:dyDescent="0.25">
      <c r="D8036" s="27">
        <v>33598</v>
      </c>
      <c r="E8036">
        <v>360</v>
      </c>
      <c r="F8036">
        <v>0.1368</v>
      </c>
      <c r="G8036">
        <v>6.9</v>
      </c>
      <c r="H8036">
        <v>0.11834376119054621</v>
      </c>
      <c r="I8036" s="20">
        <f t="shared" si="1517"/>
        <v>9.5862568038919696E-2</v>
      </c>
      <c r="J8036">
        <f t="shared" si="1518"/>
        <v>1.1656888273532635E-2</v>
      </c>
      <c r="K8036" s="16">
        <f t="shared" si="1509"/>
        <v>0.73003351826167362</v>
      </c>
      <c r="L8036" s="16">
        <f t="shared" si="1510"/>
        <v>1.5967606941239557E-2</v>
      </c>
      <c r="M8036" s="6"/>
      <c r="N8036" s="6">
        <f t="shared" si="1511"/>
        <v>9.4675008952436968E-2</v>
      </c>
      <c r="O8036" s="6"/>
      <c r="P8036" s="6">
        <f t="shared" si="1512"/>
        <v>0.11732833554747935</v>
      </c>
      <c r="Q8036">
        <f t="shared" si="1519"/>
        <v>0.35298999999999997</v>
      </c>
      <c r="R8036">
        <f t="shared" si="1513"/>
        <v>1</v>
      </c>
      <c r="S8036">
        <f t="shared" si="1514"/>
        <v>0.11732833554747935</v>
      </c>
      <c r="T8036" s="6">
        <f t="shared" si="1520"/>
        <v>105.89999999999999</v>
      </c>
      <c r="U8036">
        <f t="shared" si="1515"/>
        <v>0.15266959975151803</v>
      </c>
      <c r="V8036" s="16">
        <f t="shared" si="1516"/>
        <v>0.48854202935943225</v>
      </c>
    </row>
    <row r="8037" spans="4:22" ht="15.75" x14ac:dyDescent="0.25">
      <c r="D8037" s="27">
        <v>33599</v>
      </c>
      <c r="E8037">
        <v>361</v>
      </c>
      <c r="F8037">
        <v>-2.5390000000000001</v>
      </c>
      <c r="G8037">
        <v>0</v>
      </c>
      <c r="H8037">
        <v>0.14695067299949024</v>
      </c>
      <c r="I8037" s="20">
        <f t="shared" si="1517"/>
        <v>8.7720329721119331E-2</v>
      </c>
      <c r="J8037">
        <f t="shared" si="1518"/>
        <v>1.066679209408811E-2</v>
      </c>
      <c r="K8037" s="16">
        <f t="shared" si="1509"/>
        <v>0.73003351826167362</v>
      </c>
      <c r="L8037" s="16">
        <f t="shared" si="1510"/>
        <v>1.4611373077071098E-2</v>
      </c>
      <c r="M8037" s="6"/>
      <c r="N8037" s="6">
        <f t="shared" si="1511"/>
        <v>0.1175605383995922</v>
      </c>
      <c r="O8037" s="6"/>
      <c r="P8037" s="6">
        <f t="shared" si="1512"/>
        <v>0.14021386499463456</v>
      </c>
      <c r="Q8037">
        <f t="shared" si="1519"/>
        <v>0.35298999999999997</v>
      </c>
      <c r="R8037">
        <f t="shared" si="1513"/>
        <v>1</v>
      </c>
      <c r="S8037">
        <f t="shared" si="1514"/>
        <v>0.14021386499463456</v>
      </c>
      <c r="T8037" s="6">
        <f t="shared" si="1520"/>
        <v>105.7824394616004</v>
      </c>
      <c r="U8037">
        <f t="shared" si="1515"/>
        <v>-0.50780000000000003</v>
      </c>
      <c r="V8037" s="16">
        <f t="shared" si="1516"/>
        <v>0.30324237908039681</v>
      </c>
    </row>
    <row r="8038" spans="4:22" ht="15.75" x14ac:dyDescent="0.25">
      <c r="D8038" s="27">
        <v>33600</v>
      </c>
      <c r="E8038">
        <v>362</v>
      </c>
      <c r="F8038">
        <v>-1.45</v>
      </c>
      <c r="G8038">
        <v>0.2</v>
      </c>
      <c r="H8038">
        <v>0.17904277411203579</v>
      </c>
      <c r="I8038" s="20">
        <f t="shared" si="1517"/>
        <v>8.3169399912213116E-2</v>
      </c>
      <c r="J8038">
        <f t="shared" si="1518"/>
        <v>1.0113399029325116E-2</v>
      </c>
      <c r="K8038" s="16">
        <f t="shared" si="1509"/>
        <v>0.73113692921096851</v>
      </c>
      <c r="L8038" s="16">
        <f t="shared" si="1510"/>
        <v>1.3832428133864524E-2</v>
      </c>
      <c r="M8038" s="6"/>
      <c r="N8038" s="6">
        <f t="shared" si="1511"/>
        <v>0.14323421928962862</v>
      </c>
      <c r="O8038" s="6"/>
      <c r="P8038" s="6">
        <f t="shared" si="1512"/>
        <v>0.165887545884671</v>
      </c>
      <c r="Q8038">
        <f t="shared" si="1519"/>
        <v>0.35260813153866799</v>
      </c>
      <c r="R8038">
        <f t="shared" si="1513"/>
        <v>1</v>
      </c>
      <c r="S8038">
        <f t="shared" si="1514"/>
        <v>0.165887545884671</v>
      </c>
      <c r="T8038" s="6">
        <f t="shared" si="1520"/>
        <v>105.83920524231078</v>
      </c>
      <c r="U8038">
        <f t="shared" si="1515"/>
        <v>-0.28999999999999998</v>
      </c>
      <c r="V8038" s="16">
        <f t="shared" si="1516"/>
        <v>0.19291118543901734</v>
      </c>
    </row>
    <row r="8039" spans="4:22" ht="15.75" x14ac:dyDescent="0.25">
      <c r="D8039" s="27">
        <v>33601</v>
      </c>
      <c r="E8039">
        <v>363</v>
      </c>
      <c r="F8039">
        <v>2.7730000000000001</v>
      </c>
      <c r="G8039">
        <v>0</v>
      </c>
      <c r="H8039">
        <v>0.66318458252236623</v>
      </c>
      <c r="I8039" s="20">
        <f t="shared" si="1517"/>
        <v>0.10721889694619227</v>
      </c>
      <c r="J8039">
        <f t="shared" si="1518"/>
        <v>1.303781786865698E-2</v>
      </c>
      <c r="K8039" s="16">
        <f t="shared" si="1509"/>
        <v>0.7305901791270728</v>
      </c>
      <c r="L8039" s="16">
        <f t="shared" si="1510"/>
        <v>1.784559694497247E-2</v>
      </c>
      <c r="M8039" s="6"/>
      <c r="N8039" s="6">
        <f t="shared" si="1511"/>
        <v>0.53054766601789305</v>
      </c>
      <c r="O8039" s="6"/>
      <c r="P8039" s="6">
        <f t="shared" si="1512"/>
        <v>0.55320099261293543</v>
      </c>
      <c r="Q8039">
        <f t="shared" si="1519"/>
        <v>0.35279735080770264</v>
      </c>
      <c r="R8039">
        <f t="shared" si="1513"/>
        <v>1</v>
      </c>
      <c r="S8039">
        <f t="shared" si="1514"/>
        <v>0.55320099261293543</v>
      </c>
      <c r="T8039" s="6">
        <f t="shared" si="1520"/>
        <v>105.3086575762929</v>
      </c>
      <c r="U8039">
        <f t="shared" si="1515"/>
        <v>3.0946842113374231</v>
      </c>
      <c r="V8039" s="16">
        <f t="shared" si="1516"/>
        <v>0.73258281530472646</v>
      </c>
    </row>
    <row r="8040" spans="4:22" ht="15.75" x14ac:dyDescent="0.25">
      <c r="D8040" s="27">
        <v>33602</v>
      </c>
      <c r="E8040">
        <v>364</v>
      </c>
      <c r="F8040">
        <v>1.3029999999999999</v>
      </c>
      <c r="G8040">
        <v>0</v>
      </c>
      <c r="H8040">
        <v>0.96914335197194901</v>
      </c>
      <c r="I8040" s="20">
        <f t="shared" si="1517"/>
        <v>0.11448601180493188</v>
      </c>
      <c r="J8040">
        <f t="shared" si="1518"/>
        <v>1.3921499035479717E-2</v>
      </c>
      <c r="K8040" s="16">
        <f t="shared" si="1509"/>
        <v>0.73570024679945956</v>
      </c>
      <c r="L8040" s="16">
        <f t="shared" si="1510"/>
        <v>1.8922786958469651E-2</v>
      </c>
      <c r="M8040" s="6"/>
      <c r="N8040" s="6">
        <f t="shared" si="1511"/>
        <v>0.77531468157755923</v>
      </c>
      <c r="O8040" s="6"/>
      <c r="P8040" s="6">
        <f t="shared" si="1512"/>
        <v>0.79796800817260161</v>
      </c>
      <c r="Q8040">
        <f t="shared" si="1519"/>
        <v>0.35102885858764299</v>
      </c>
      <c r="R8040">
        <f t="shared" si="1513"/>
        <v>1</v>
      </c>
      <c r="S8040">
        <f t="shared" si="1514"/>
        <v>0.79796800817260161</v>
      </c>
      <c r="T8040" s="6">
        <f t="shared" si="1520"/>
        <v>104.53334289471535</v>
      </c>
      <c r="U8040">
        <f t="shared" si="1515"/>
        <v>1.4541556175162864</v>
      </c>
      <c r="V8040" s="16">
        <f t="shared" si="1516"/>
        <v>0.8667808958440254</v>
      </c>
    </row>
    <row r="8041" spans="4:22" ht="15.75" x14ac:dyDescent="0.25">
      <c r="D8041" s="27">
        <v>33603</v>
      </c>
      <c r="E8041">
        <v>365</v>
      </c>
      <c r="F8041">
        <v>-2.597</v>
      </c>
      <c r="G8041">
        <v>0.3</v>
      </c>
      <c r="H8041">
        <v>0.3516876242727871</v>
      </c>
      <c r="I8041" s="20">
        <f t="shared" si="1517"/>
        <v>0.10317181000448335</v>
      </c>
      <c r="J8041">
        <f t="shared" si="1518"/>
        <v>1.2545692096545175E-2</v>
      </c>
      <c r="K8041" s="16">
        <f t="shared" si="1509"/>
        <v>0.74316783311454615</v>
      </c>
      <c r="L8041" s="16">
        <f t="shared" si="1510"/>
        <v>1.688137125629801E-2</v>
      </c>
      <c r="M8041" s="6"/>
      <c r="N8041" s="6">
        <f t="shared" si="1511"/>
        <v>0.28135009941822969</v>
      </c>
      <c r="O8041" s="6"/>
      <c r="P8041" s="6">
        <f t="shared" si="1512"/>
        <v>0.30400342601327207</v>
      </c>
      <c r="Q8041">
        <f t="shared" si="1519"/>
        <v>0.34844447631571784</v>
      </c>
      <c r="R8041">
        <f t="shared" si="1513"/>
        <v>1</v>
      </c>
      <c r="S8041">
        <f t="shared" si="1514"/>
        <v>0.30400342601327207</v>
      </c>
      <c r="T8041" s="6">
        <f t="shared" si="1520"/>
        <v>104.55199279529712</v>
      </c>
      <c r="U8041">
        <f t="shared" si="1515"/>
        <v>-0.51939999999999997</v>
      </c>
      <c r="V8041" s="16">
        <f t="shared" si="1516"/>
        <v>0.60897902896050393</v>
      </c>
    </row>
    <row r="8042" spans="4:22" ht="15.75" x14ac:dyDescent="0.25">
      <c r="D8042" s="27">
        <v>33604</v>
      </c>
      <c r="E8042">
        <v>1</v>
      </c>
      <c r="F8042">
        <v>3.2509999999999999</v>
      </c>
      <c r="G8042">
        <v>0</v>
      </c>
      <c r="H8042">
        <v>0.90964545307974765</v>
      </c>
      <c r="I8042" s="20">
        <f t="shared" si="1517"/>
        <v>0.13122722431465025</v>
      </c>
      <c r="J8042">
        <f t="shared" si="1518"/>
        <v>1.595723047666147E-2</v>
      </c>
      <c r="K8042" s="16">
        <f t="shared" si="1509"/>
        <v>0.74298820315825698</v>
      </c>
      <c r="L8042" s="16">
        <f t="shared" si="1510"/>
        <v>2.1477098033092955E-2</v>
      </c>
      <c r="M8042" s="6"/>
      <c r="N8042" s="6">
        <f t="shared" si="1511"/>
        <v>0.72771636246379812</v>
      </c>
      <c r="O8042" s="6"/>
      <c r="P8042" s="6">
        <f t="shared" si="1512"/>
        <v>0.75036968905884049</v>
      </c>
      <c r="Q8042">
        <f t="shared" si="1519"/>
        <v>0.34850664265099041</v>
      </c>
      <c r="R8042">
        <f t="shared" si="1513"/>
        <v>1</v>
      </c>
      <c r="S8042">
        <f t="shared" si="1514"/>
        <v>0.75036968905884049</v>
      </c>
      <c r="T8042" s="6">
        <f t="shared" si="1520"/>
        <v>103.82427643283333</v>
      </c>
      <c r="U8042">
        <f t="shared" si="1515"/>
        <v>3.6281350057908264</v>
      </c>
      <c r="V8042" s="16">
        <f t="shared" si="1516"/>
        <v>1.1704815352877729</v>
      </c>
    </row>
    <row r="8043" spans="4:22" ht="15.75" x14ac:dyDescent="0.25">
      <c r="D8043" s="27">
        <v>33605</v>
      </c>
      <c r="E8043">
        <v>2</v>
      </c>
      <c r="F8043">
        <v>3.597</v>
      </c>
      <c r="G8043">
        <v>0.6</v>
      </c>
      <c r="H8043">
        <v>0.38554507337027338</v>
      </c>
      <c r="I8043" s="20">
        <f t="shared" si="1517"/>
        <v>0.16228114889851289</v>
      </c>
      <c r="J8043">
        <f t="shared" si="1518"/>
        <v>1.9733387706059168E-2</v>
      </c>
      <c r="K8043" s="16">
        <f t="shared" si="1509"/>
        <v>0.74999733748619457</v>
      </c>
      <c r="L8043" s="16">
        <f t="shared" si="1510"/>
        <v>2.6311277013596604E-2</v>
      </c>
      <c r="M8043" s="6"/>
      <c r="N8043" s="6">
        <f t="shared" si="1511"/>
        <v>0.30843605869621871</v>
      </c>
      <c r="O8043" s="6"/>
      <c r="P8043" s="6">
        <f t="shared" si="1512"/>
        <v>0.33108938529126108</v>
      </c>
      <c r="Q8043">
        <f t="shared" si="1519"/>
        <v>0.34608092144277774</v>
      </c>
      <c r="R8043">
        <f t="shared" si="1513"/>
        <v>1</v>
      </c>
      <c r="S8043">
        <f t="shared" si="1514"/>
        <v>0.33108938529126108</v>
      </c>
      <c r="T8043" s="6">
        <f t="shared" si="1520"/>
        <v>104.11584037413711</v>
      </c>
      <c r="U8043">
        <f t="shared" si="1515"/>
        <v>4.014273028554169</v>
      </c>
      <c r="V8043" s="16">
        <f t="shared" si="1516"/>
        <v>1.699369762062215</v>
      </c>
    </row>
    <row r="8044" spans="4:22" ht="15.75" x14ac:dyDescent="0.25">
      <c r="D8044" s="27">
        <v>33606</v>
      </c>
      <c r="E8044">
        <v>3</v>
      </c>
      <c r="F8044">
        <v>8.09</v>
      </c>
      <c r="G8044">
        <v>0</v>
      </c>
      <c r="H8044">
        <v>0.93279562786385495</v>
      </c>
      <c r="I8044" s="20">
        <f t="shared" si="1517"/>
        <v>0.25211546719468808</v>
      </c>
      <c r="J8044">
        <f t="shared" si="1518"/>
        <v>3.0657240810874072E-2</v>
      </c>
      <c r="K8044" s="16">
        <f t="shared" si="1509"/>
        <v>0.7471890856243536</v>
      </c>
      <c r="L8044" s="16">
        <f t="shared" si="1510"/>
        <v>4.1030097201241615E-2</v>
      </c>
      <c r="M8044" s="6"/>
      <c r="N8044" s="6">
        <f t="shared" si="1511"/>
        <v>0.74623650229108396</v>
      </c>
      <c r="O8044" s="6"/>
      <c r="P8044" s="6">
        <f t="shared" si="1512"/>
        <v>0.76888982888612634</v>
      </c>
      <c r="Q8044">
        <f t="shared" si="1519"/>
        <v>0.34705280124712368</v>
      </c>
      <c r="R8044">
        <f t="shared" si="1513"/>
        <v>1</v>
      </c>
      <c r="S8044">
        <f t="shared" si="1514"/>
        <v>0.76888982888612634</v>
      </c>
      <c r="T8044" s="6">
        <f t="shared" si="1520"/>
        <v>103.36960387184602</v>
      </c>
      <c r="U8044">
        <f t="shared" si="1515"/>
        <v>9.0284872952469346</v>
      </c>
      <c r="V8044" s="16">
        <f t="shared" si="1516"/>
        <v>3.0624387441327734</v>
      </c>
    </row>
    <row r="8045" spans="4:22" ht="15.75" x14ac:dyDescent="0.25">
      <c r="D8045" s="27">
        <v>33607</v>
      </c>
      <c r="E8045">
        <v>4</v>
      </c>
      <c r="F8045">
        <v>3.1619999999999999</v>
      </c>
      <c r="G8045">
        <v>0</v>
      </c>
      <c r="H8045">
        <v>0.90938464538766317</v>
      </c>
      <c r="I8045" s="20">
        <f t="shared" si="1517"/>
        <v>0.26103476151579957</v>
      </c>
      <c r="J8045">
        <f t="shared" si="1518"/>
        <v>3.1741827000321229E-2</v>
      </c>
      <c r="K8045" s="16">
        <f t="shared" si="1509"/>
        <v>0.75437660009394714</v>
      </c>
      <c r="L8045" s="16">
        <f t="shared" si="1510"/>
        <v>4.2076897661417687E-2</v>
      </c>
      <c r="M8045" s="6"/>
      <c r="N8045" s="6">
        <f t="shared" si="1511"/>
        <v>0.72750771631013056</v>
      </c>
      <c r="O8045" s="6"/>
      <c r="P8045" s="6">
        <f t="shared" si="1512"/>
        <v>0.75016104290517294</v>
      </c>
      <c r="Q8045">
        <f t="shared" si="1519"/>
        <v>0.34456534623948676</v>
      </c>
      <c r="R8045">
        <f t="shared" si="1513"/>
        <v>1</v>
      </c>
      <c r="S8045">
        <f t="shared" si="1514"/>
        <v>0.75016104290517294</v>
      </c>
      <c r="T8045" s="6">
        <f t="shared" si="1520"/>
        <v>102.6420961555359</v>
      </c>
      <c r="U8045">
        <f t="shared" si="1515"/>
        <v>3.5288104854846489</v>
      </c>
      <c r="V8045" s="16">
        <f t="shared" si="1516"/>
        <v>3.1491745417063108</v>
      </c>
    </row>
    <row r="8046" spans="4:22" ht="15.75" x14ac:dyDescent="0.25">
      <c r="D8046" s="27">
        <v>33608</v>
      </c>
      <c r="E8046">
        <v>5</v>
      </c>
      <c r="F8046">
        <v>-0.84650000000000003</v>
      </c>
      <c r="G8046">
        <v>0</v>
      </c>
      <c r="H8046">
        <v>0.22020174517409907</v>
      </c>
      <c r="I8046" s="20">
        <f t="shared" si="1517"/>
        <v>0.21861772070394594</v>
      </c>
      <c r="J8046">
        <f t="shared" si="1518"/>
        <v>2.6583914837599826E-2</v>
      </c>
      <c r="K8046" s="16">
        <f t="shared" si="1509"/>
        <v>0.76138372480798355</v>
      </c>
      <c r="L8046" s="16">
        <f t="shared" si="1510"/>
        <v>3.4915265419291873E-2</v>
      </c>
      <c r="M8046" s="6"/>
      <c r="N8046" s="6">
        <f t="shared" si="1511"/>
        <v>0.17616139613927928</v>
      </c>
      <c r="O8046" s="6"/>
      <c r="P8046" s="6">
        <f t="shared" si="1512"/>
        <v>0.19881472273432166</v>
      </c>
      <c r="Q8046">
        <f t="shared" si="1519"/>
        <v>0.342140320518453</v>
      </c>
      <c r="R8046">
        <f t="shared" si="1513"/>
        <v>1</v>
      </c>
      <c r="S8046">
        <f t="shared" si="1514"/>
        <v>0.19881472273432166</v>
      </c>
      <c r="T8046" s="6">
        <f t="shared" si="1520"/>
        <v>102.46593475939662</v>
      </c>
      <c r="U8046">
        <f t="shared" si="1515"/>
        <v>-0.16930000000000001</v>
      </c>
      <c r="V8046" s="16">
        <f t="shared" si="1516"/>
        <v>2.5320047808026169</v>
      </c>
    </row>
    <row r="8047" spans="4:22" ht="15.75" x14ac:dyDescent="0.25">
      <c r="D8047" s="27">
        <v>33609</v>
      </c>
      <c r="E8047">
        <v>6</v>
      </c>
      <c r="F8047">
        <v>-3.0369999999999999</v>
      </c>
      <c r="G8047">
        <v>2.2000000000000002</v>
      </c>
      <c r="H8047">
        <v>5.2123912169406303E-2</v>
      </c>
      <c r="I8047" s="20">
        <f t="shared" si="1517"/>
        <v>0.18044484156370039</v>
      </c>
      <c r="J8047">
        <f t="shared" si="1518"/>
        <v>2.1942092734145966E-2</v>
      </c>
      <c r="K8047" s="16">
        <f t="shared" si="1509"/>
        <v>0.76308045577711692</v>
      </c>
      <c r="L8047" s="16">
        <f t="shared" si="1510"/>
        <v>2.8754625502497324E-2</v>
      </c>
      <c r="M8047" s="6"/>
      <c r="N8047" s="6">
        <f t="shared" si="1511"/>
        <v>4.1699129735525045E-2</v>
      </c>
      <c r="O8047" s="6"/>
      <c r="P8047" s="6">
        <f t="shared" si="1512"/>
        <v>6.4352456330567423E-2</v>
      </c>
      <c r="Q8047">
        <f t="shared" si="1519"/>
        <v>0.34155311586465537</v>
      </c>
      <c r="R8047">
        <f t="shared" si="1513"/>
        <v>1</v>
      </c>
      <c r="S8047">
        <f t="shared" si="1514"/>
        <v>6.4352456330567423E-2</v>
      </c>
      <c r="T8047" s="6">
        <f t="shared" si="1520"/>
        <v>104.6242356296611</v>
      </c>
      <c r="U8047">
        <f t="shared" si="1515"/>
        <v>-0.60740000000000005</v>
      </c>
      <c r="V8047" s="16">
        <f t="shared" si="1516"/>
        <v>1.9481384067813756</v>
      </c>
    </row>
    <row r="8048" spans="4:22" ht="15.75" x14ac:dyDescent="0.25">
      <c r="D8048" s="27">
        <v>33610</v>
      </c>
      <c r="E8048">
        <v>7</v>
      </c>
      <c r="F8048">
        <v>0.89239999999999997</v>
      </c>
      <c r="G8048">
        <v>2.1</v>
      </c>
      <c r="H8048">
        <v>4.5636674304567609E-2</v>
      </c>
      <c r="I8048" s="20">
        <f t="shared" si="1517"/>
        <v>0.16484345898355968</v>
      </c>
      <c r="J8048">
        <f t="shared" si="1518"/>
        <v>2.0044964612400858E-2</v>
      </c>
      <c r="K8048" s="16">
        <f t="shared" si="1509"/>
        <v>0.7422923829782988</v>
      </c>
      <c r="L8048" s="16">
        <f t="shared" si="1510"/>
        <v>2.7004136203007328E-2</v>
      </c>
      <c r="M8048" s="6"/>
      <c r="N8048" s="6">
        <f t="shared" si="1511"/>
        <v>3.6509339443654087E-2</v>
      </c>
      <c r="O8048" s="6"/>
      <c r="P8048" s="6">
        <f t="shared" si="1512"/>
        <v>5.9162666038696465E-2</v>
      </c>
      <c r="Q8048">
        <f t="shared" si="1519"/>
        <v>0.34874745209887031</v>
      </c>
      <c r="R8048">
        <f t="shared" si="1513"/>
        <v>1</v>
      </c>
      <c r="S8048">
        <f t="shared" si="1514"/>
        <v>5.9162666038696465E-2</v>
      </c>
      <c r="T8048" s="6">
        <f t="shared" si="1520"/>
        <v>105.89999999999999</v>
      </c>
      <c r="U8048">
        <f t="shared" si="1515"/>
        <v>0.99592361709250499</v>
      </c>
      <c r="V8048" s="16">
        <f t="shared" si="1516"/>
        <v>1.7710455387495885</v>
      </c>
    </row>
    <row r="8049" spans="4:22" ht="15.75" x14ac:dyDescent="0.25">
      <c r="D8049" s="27">
        <v>33611</v>
      </c>
      <c r="E8049">
        <v>8</v>
      </c>
      <c r="F8049">
        <v>3.9550000000000001</v>
      </c>
      <c r="G8049">
        <v>1.5</v>
      </c>
      <c r="H8049">
        <v>0.10115867671374454</v>
      </c>
      <c r="I8049" s="20">
        <f t="shared" si="1517"/>
        <v>0.19210107350550787</v>
      </c>
      <c r="J8049">
        <f t="shared" si="1518"/>
        <v>2.3359490538269755E-2</v>
      </c>
      <c r="K8049" s="16">
        <f t="shared" si="1509"/>
        <v>0.73003351826167362</v>
      </c>
      <c r="L8049" s="16">
        <f t="shared" si="1510"/>
        <v>3.199783291305916E-2</v>
      </c>
      <c r="M8049" s="6"/>
      <c r="N8049" s="6">
        <f t="shared" si="1511"/>
        <v>8.0926941370995639E-2</v>
      </c>
      <c r="O8049" s="6"/>
      <c r="P8049" s="6">
        <f t="shared" si="1512"/>
        <v>0.10358026796603802</v>
      </c>
      <c r="Q8049">
        <f t="shared" si="1519"/>
        <v>0.35298999999999997</v>
      </c>
      <c r="R8049">
        <f t="shared" si="1513"/>
        <v>1</v>
      </c>
      <c r="S8049">
        <f t="shared" si="1514"/>
        <v>0.10358026796603802</v>
      </c>
      <c r="T8049" s="6">
        <f t="shared" si="1520"/>
        <v>105.89999999999999</v>
      </c>
      <c r="U8049">
        <f t="shared" si="1515"/>
        <v>4.4138031214711537</v>
      </c>
      <c r="V8049" s="16">
        <f t="shared" si="1516"/>
        <v>2.2625454869806334</v>
      </c>
    </row>
    <row r="8050" spans="4:22" ht="15.75" x14ac:dyDescent="0.25">
      <c r="D8050" s="27">
        <v>33612</v>
      </c>
      <c r="E8050">
        <v>9</v>
      </c>
      <c r="F8050">
        <v>-1.744</v>
      </c>
      <c r="G8050">
        <v>0.2</v>
      </c>
      <c r="H8050">
        <v>0.31314805404386448</v>
      </c>
      <c r="I8050" s="20">
        <f t="shared" si="1517"/>
        <v>0.16246250800321979</v>
      </c>
      <c r="J8050">
        <f t="shared" si="1518"/>
        <v>1.9755440973191526E-2</v>
      </c>
      <c r="K8050" s="16">
        <f t="shared" si="1509"/>
        <v>0.73003351826167362</v>
      </c>
      <c r="L8050" s="16">
        <f t="shared" si="1510"/>
        <v>2.7061005390865322E-2</v>
      </c>
      <c r="M8050" s="6"/>
      <c r="N8050" s="6">
        <f t="shared" si="1511"/>
        <v>0.25051844323509159</v>
      </c>
      <c r="O8050" s="6"/>
      <c r="P8050" s="6">
        <f t="shared" si="1512"/>
        <v>0.27317176983013397</v>
      </c>
      <c r="Q8050">
        <f t="shared" si="1519"/>
        <v>0.35298999999999997</v>
      </c>
      <c r="R8050">
        <f t="shared" si="1513"/>
        <v>1</v>
      </c>
      <c r="S8050">
        <f t="shared" si="1514"/>
        <v>0.27317176983013397</v>
      </c>
      <c r="T8050" s="6">
        <f t="shared" si="1520"/>
        <v>105.84948155676491</v>
      </c>
      <c r="U8050">
        <f t="shared" si="1515"/>
        <v>-0.3488</v>
      </c>
      <c r="V8050" s="16">
        <f t="shared" si="1516"/>
        <v>1.7768875590436319</v>
      </c>
    </row>
    <row r="8051" spans="4:22" ht="15.75" x14ac:dyDescent="0.25">
      <c r="D8051" s="27">
        <v>33613</v>
      </c>
      <c r="E8051">
        <v>10</v>
      </c>
      <c r="F8051">
        <v>-3.1219999999999999</v>
      </c>
      <c r="G8051">
        <v>2.1</v>
      </c>
      <c r="H8051">
        <v>0.29106680754226177</v>
      </c>
      <c r="I8051" s="20">
        <f t="shared" si="1517"/>
        <v>0.13748466802020898</v>
      </c>
      <c r="J8051">
        <f t="shared" si="1518"/>
        <v>1.6718135631257413E-2</v>
      </c>
      <c r="K8051" s="16">
        <f t="shared" si="1509"/>
        <v>0.73049120090956898</v>
      </c>
      <c r="L8051" s="16">
        <f t="shared" si="1510"/>
        <v>2.2886156069287181E-2</v>
      </c>
      <c r="M8051" s="6"/>
      <c r="N8051" s="6">
        <f t="shared" si="1511"/>
        <v>0.23285344603380942</v>
      </c>
      <c r="O8051" s="6"/>
      <c r="P8051" s="6">
        <f t="shared" si="1512"/>
        <v>0.2555067726288518</v>
      </c>
      <c r="Q8051">
        <f t="shared" si="1519"/>
        <v>0.35283160518921636</v>
      </c>
      <c r="R8051">
        <f t="shared" si="1513"/>
        <v>1</v>
      </c>
      <c r="S8051">
        <f t="shared" si="1514"/>
        <v>0.2555067726288518</v>
      </c>
      <c r="T8051" s="6">
        <f t="shared" si="1520"/>
        <v>105.89999999999999</v>
      </c>
      <c r="U8051">
        <f t="shared" si="1515"/>
        <v>-0.62440000000000007</v>
      </c>
      <c r="V8051" s="16">
        <f t="shared" si="1516"/>
        <v>1.330296196039247</v>
      </c>
    </row>
    <row r="8052" spans="4:22" ht="15.75" x14ac:dyDescent="0.25">
      <c r="D8052" s="27">
        <v>33614</v>
      </c>
      <c r="E8052">
        <v>11</v>
      </c>
      <c r="F8052">
        <v>5.0369999999999999</v>
      </c>
      <c r="G8052">
        <v>0</v>
      </c>
      <c r="H8052">
        <v>0.83721411245711519</v>
      </c>
      <c r="I8052" s="20">
        <f t="shared" si="1517"/>
        <v>0.18366272578357726</v>
      </c>
      <c r="J8052">
        <f t="shared" si="1518"/>
        <v>2.2333387455282995E-2</v>
      </c>
      <c r="K8052" s="16">
        <f t="shared" si="1509"/>
        <v>0.73003351826167362</v>
      </c>
      <c r="L8052" s="16">
        <f t="shared" si="1510"/>
        <v>3.0592276788143039E-2</v>
      </c>
      <c r="M8052" s="6"/>
      <c r="N8052" s="6">
        <f t="shared" si="1511"/>
        <v>0.66977128996569224</v>
      </c>
      <c r="O8052" s="6"/>
      <c r="P8052" s="6">
        <f t="shared" si="1512"/>
        <v>0.69242461656073462</v>
      </c>
      <c r="Q8052">
        <f t="shared" si="1519"/>
        <v>0.35298999999999997</v>
      </c>
      <c r="R8052">
        <f t="shared" si="1513"/>
        <v>1</v>
      </c>
      <c r="S8052">
        <f t="shared" si="1514"/>
        <v>0.69242461656073462</v>
      </c>
      <c r="T8052" s="6">
        <f t="shared" si="1520"/>
        <v>105.23022871003431</v>
      </c>
      <c r="U8052">
        <f t="shared" si="1515"/>
        <v>5.6213214469912005</v>
      </c>
      <c r="V8052" s="16">
        <f t="shared" si="1516"/>
        <v>2.1283408984705083</v>
      </c>
    </row>
    <row r="8053" spans="4:22" ht="15.75" x14ac:dyDescent="0.25">
      <c r="D8053" s="27">
        <v>33615</v>
      </c>
      <c r="E8053">
        <v>12</v>
      </c>
      <c r="F8053">
        <v>2.2829999999999999</v>
      </c>
      <c r="G8053">
        <v>0</v>
      </c>
      <c r="H8053">
        <v>1.3007013173880251</v>
      </c>
      <c r="I8053" s="20">
        <f t="shared" si="1517"/>
        <v>0.19020386219732058</v>
      </c>
      <c r="J8053">
        <f t="shared" si="1518"/>
        <v>2.3128789643194182E-2</v>
      </c>
      <c r="K8053" s="16">
        <f t="shared" si="1509"/>
        <v>0.73645564888624671</v>
      </c>
      <c r="L8053" s="16">
        <f t="shared" si="1510"/>
        <v>3.1405543128323082E-2</v>
      </c>
      <c r="M8053" s="6"/>
      <c r="N8053" s="6">
        <f t="shared" si="1511"/>
        <v>1.0405610539104202</v>
      </c>
      <c r="O8053" s="6"/>
      <c r="P8053" s="6">
        <f t="shared" si="1512"/>
        <v>1.0632143805054626</v>
      </c>
      <c r="Q8053">
        <f t="shared" si="1519"/>
        <v>0.35076742903344771</v>
      </c>
      <c r="R8053">
        <f t="shared" si="1513"/>
        <v>1</v>
      </c>
      <c r="S8053">
        <f t="shared" si="1514"/>
        <v>1.0632143805054626</v>
      </c>
      <c r="T8053" s="6">
        <f t="shared" si="1520"/>
        <v>104.1896676561239</v>
      </c>
      <c r="U8053">
        <f t="shared" si="1515"/>
        <v>2.5478413467303773</v>
      </c>
      <c r="V8053" s="16">
        <f t="shared" si="1516"/>
        <v>2.2063595748525824</v>
      </c>
    </row>
    <row r="8054" spans="4:22" ht="15.75" x14ac:dyDescent="0.25">
      <c r="D8054" s="27">
        <v>33616</v>
      </c>
      <c r="E8054">
        <v>13</v>
      </c>
      <c r="F8054">
        <v>-1.5840000000000001</v>
      </c>
      <c r="G8054">
        <v>0.2</v>
      </c>
      <c r="H8054">
        <v>0.42100270907108406</v>
      </c>
      <c r="I8054" s="20">
        <f t="shared" si="1517"/>
        <v>0.16375186271523431</v>
      </c>
      <c r="J8054">
        <f t="shared" si="1518"/>
        <v>1.9912226506172491E-2</v>
      </c>
      <c r="K8054" s="16">
        <f t="shared" si="1509"/>
        <v>0.7464780045449616</v>
      </c>
      <c r="L8054" s="16">
        <f t="shared" si="1510"/>
        <v>2.6674900512722532E-2</v>
      </c>
      <c r="M8054" s="6"/>
      <c r="N8054" s="6">
        <f t="shared" si="1511"/>
        <v>0.33680216725686729</v>
      </c>
      <c r="O8054" s="6"/>
      <c r="P8054" s="6">
        <f t="shared" si="1512"/>
        <v>0.35945549385190967</v>
      </c>
      <c r="Q8054">
        <f t="shared" si="1519"/>
        <v>0.34729889218707966</v>
      </c>
      <c r="R8054">
        <f t="shared" si="1513"/>
        <v>1</v>
      </c>
      <c r="S8054">
        <f t="shared" si="1514"/>
        <v>0.35945549385190967</v>
      </c>
      <c r="T8054" s="6">
        <f t="shared" si="1520"/>
        <v>104.05286548886704</v>
      </c>
      <c r="U8054">
        <f t="shared" si="1515"/>
        <v>-0.31680000000000003</v>
      </c>
      <c r="V8054" s="16">
        <f t="shared" si="1516"/>
        <v>1.7371024592825663</v>
      </c>
    </row>
    <row r="8055" spans="4:22" ht="15.75" x14ac:dyDescent="0.25">
      <c r="D8055" s="27">
        <v>33617</v>
      </c>
      <c r="E8055">
        <v>14</v>
      </c>
      <c r="F8055">
        <v>3.7480000000000002</v>
      </c>
      <c r="G8055">
        <v>0</v>
      </c>
      <c r="H8055">
        <v>0.46565642201812213</v>
      </c>
      <c r="I8055" s="20">
        <f t="shared" si="1517"/>
        <v>0.19220407008851126</v>
      </c>
      <c r="J8055">
        <f t="shared" si="1518"/>
        <v>2.337201492276297E-2</v>
      </c>
      <c r="K8055" s="16">
        <f t="shared" si="1509"/>
        <v>0.74779563984370623</v>
      </c>
      <c r="L8055" s="16">
        <f t="shared" si="1510"/>
        <v>3.1254548271567699E-2</v>
      </c>
      <c r="M8055" s="6"/>
      <c r="N8055" s="6">
        <f t="shared" si="1511"/>
        <v>0.37252513761449774</v>
      </c>
      <c r="O8055" s="6"/>
      <c r="P8055" s="6">
        <f t="shared" si="1512"/>
        <v>0.39517846420954011</v>
      </c>
      <c r="Q8055">
        <f t="shared" si="1519"/>
        <v>0.34684288496289012</v>
      </c>
      <c r="R8055">
        <f t="shared" si="1513"/>
        <v>1</v>
      </c>
      <c r="S8055">
        <f t="shared" si="1514"/>
        <v>0.39517846420954011</v>
      </c>
      <c r="T8055" s="6">
        <f t="shared" si="1520"/>
        <v>103.68034035125255</v>
      </c>
      <c r="U8055">
        <f t="shared" si="1515"/>
        <v>4.18278991132083</v>
      </c>
      <c r="V8055" s="16">
        <f t="shared" si="1516"/>
        <v>2.1919513125883703</v>
      </c>
    </row>
    <row r="8056" spans="4:22" ht="15.75" x14ac:dyDescent="0.25">
      <c r="D8056" s="27">
        <v>33618</v>
      </c>
      <c r="E8056">
        <v>15</v>
      </c>
      <c r="F8056">
        <v>5.9450000000000003</v>
      </c>
      <c r="G8056">
        <v>0</v>
      </c>
      <c r="H8056">
        <v>0.8652266517010706</v>
      </c>
      <c r="I8056" s="20">
        <f t="shared" si="1517"/>
        <v>0.25026344786815274</v>
      </c>
      <c r="J8056">
        <f t="shared" si="1518"/>
        <v>3.0432035260767376E-2</v>
      </c>
      <c r="K8056" s="16">
        <f t="shared" si="1509"/>
        <v>0.75138368439616499</v>
      </c>
      <c r="L8056" s="16">
        <f t="shared" si="1510"/>
        <v>4.0501325611326647E-2</v>
      </c>
      <c r="M8056" s="6"/>
      <c r="N8056" s="6">
        <f t="shared" si="1511"/>
        <v>0.69218132136085653</v>
      </c>
      <c r="O8056" s="6"/>
      <c r="P8056" s="6">
        <f t="shared" si="1512"/>
        <v>0.71483464795589891</v>
      </c>
      <c r="Q8056">
        <f t="shared" si="1519"/>
        <v>0.34560113450417518</v>
      </c>
      <c r="R8056">
        <f t="shared" si="1513"/>
        <v>1</v>
      </c>
      <c r="S8056">
        <f t="shared" si="1514"/>
        <v>0.71483464795589891</v>
      </c>
      <c r="T8056" s="6">
        <f t="shared" si="1520"/>
        <v>102.9881590298917</v>
      </c>
      <c r="U8056">
        <f t="shared" si="1515"/>
        <v>6.6346547552834405</v>
      </c>
      <c r="V8056" s="16">
        <f t="shared" si="1516"/>
        <v>3.0182051189786665</v>
      </c>
    </row>
    <row r="8057" spans="4:22" ht="15.75" x14ac:dyDescent="0.25">
      <c r="D8057" s="27">
        <v>33619</v>
      </c>
      <c r="E8057">
        <v>16</v>
      </c>
      <c r="F8057">
        <v>1.4279999999999999</v>
      </c>
      <c r="G8057">
        <v>0.4</v>
      </c>
      <c r="H8057">
        <v>0.60036899766143126</v>
      </c>
      <c r="I8057" s="20">
        <f t="shared" si="1517"/>
        <v>0.23318800081851063</v>
      </c>
      <c r="J8057">
        <f t="shared" si="1518"/>
        <v>2.8355660899530892E-2</v>
      </c>
      <c r="K8057" s="16">
        <f t="shared" si="1509"/>
        <v>0.75805055642345009</v>
      </c>
      <c r="L8057" s="16">
        <f t="shared" si="1510"/>
        <v>3.7406028739449017E-2</v>
      </c>
      <c r="M8057" s="6"/>
      <c r="N8057" s="6">
        <f t="shared" si="1511"/>
        <v>0.48029519812914501</v>
      </c>
      <c r="O8057" s="6"/>
      <c r="P8057" s="6">
        <f t="shared" si="1512"/>
        <v>0.50294852472418738</v>
      </c>
      <c r="Q8057">
        <f t="shared" si="1519"/>
        <v>0.34329386343297236</v>
      </c>
      <c r="R8057">
        <f t="shared" si="1513"/>
        <v>1</v>
      </c>
      <c r="S8057">
        <f t="shared" si="1514"/>
        <v>0.50294852472418738</v>
      </c>
      <c r="T8057" s="6">
        <f t="shared" si="1520"/>
        <v>102.90786383176257</v>
      </c>
      <c r="U8057">
        <f t="shared" si="1515"/>
        <v>1.5936563482833899</v>
      </c>
      <c r="V8057" s="16">
        <f t="shared" si="1516"/>
        <v>2.7532675962837994</v>
      </c>
    </row>
    <row r="8058" spans="4:22" ht="15.75" x14ac:dyDescent="0.25">
      <c r="D8058" s="27">
        <v>33620</v>
      </c>
      <c r="E8058">
        <v>17</v>
      </c>
      <c r="F8058">
        <v>-2.1909999999999998</v>
      </c>
      <c r="G8058">
        <v>0</v>
      </c>
      <c r="H8058">
        <v>0.62412436790999926</v>
      </c>
      <c r="I8058" s="20">
        <f t="shared" si="1517"/>
        <v>0.19293894229382397</v>
      </c>
      <c r="J8058">
        <f t="shared" si="1518"/>
        <v>2.3461375382928994E-2</v>
      </c>
      <c r="K8058" s="16">
        <f t="shared" si="1509"/>
        <v>0.75882393442977936</v>
      </c>
      <c r="L8058" s="16">
        <f t="shared" si="1510"/>
        <v>3.0918075087548624E-2</v>
      </c>
      <c r="M8058" s="6"/>
      <c r="N8058" s="6">
        <f t="shared" si="1511"/>
        <v>0.49929949432799942</v>
      </c>
      <c r="O8058" s="6"/>
      <c r="P8058" s="6">
        <f t="shared" si="1512"/>
        <v>0.52195282092304174</v>
      </c>
      <c r="Q8058">
        <f t="shared" si="1519"/>
        <v>0.34302621277254192</v>
      </c>
      <c r="R8058">
        <f t="shared" si="1513"/>
        <v>1</v>
      </c>
      <c r="S8058">
        <f t="shared" si="1514"/>
        <v>0.52195282092304174</v>
      </c>
      <c r="T8058" s="6">
        <f t="shared" si="1520"/>
        <v>102.40856433743457</v>
      </c>
      <c r="U8058">
        <f t="shared" si="1515"/>
        <v>-0.43819999999999998</v>
      </c>
      <c r="V8058" s="16">
        <f t="shared" si="1516"/>
        <v>2.1597185819473568</v>
      </c>
    </row>
    <row r="8059" spans="4:22" ht="15.75" x14ac:dyDescent="0.25">
      <c r="D8059" s="27">
        <v>33621</v>
      </c>
      <c r="E8059">
        <v>18</v>
      </c>
      <c r="F8059">
        <v>-5.7510000000000003</v>
      </c>
      <c r="G8059">
        <v>0</v>
      </c>
      <c r="H8059">
        <v>-0.17612036956002461</v>
      </c>
      <c r="I8059" s="20">
        <f t="shared" si="1517"/>
        <v>0.15600222140348027</v>
      </c>
      <c r="J8059">
        <f t="shared" si="1518"/>
        <v>1.8969870122663202E-2</v>
      </c>
      <c r="K8059" s="16">
        <f t="shared" si="1509"/>
        <v>0.76363302957471713</v>
      </c>
      <c r="L8059" s="16">
        <f t="shared" si="1510"/>
        <v>2.4841605048471924E-2</v>
      </c>
      <c r="M8059" s="6"/>
      <c r="N8059" s="6">
        <f t="shared" si="1511"/>
        <v>-0.1408962956480197</v>
      </c>
      <c r="O8059" s="6"/>
      <c r="P8059" s="6">
        <f t="shared" si="1512"/>
        <v>-0.11824296905297732</v>
      </c>
      <c r="Q8059">
        <f t="shared" si="1519"/>
        <v>0.34136188112478189</v>
      </c>
      <c r="R8059">
        <f t="shared" si="1513"/>
        <v>1</v>
      </c>
      <c r="S8059">
        <f t="shared" si="1514"/>
        <v>-0.11824296905297732</v>
      </c>
      <c r="T8059" s="6">
        <f t="shared" si="1520"/>
        <v>102.54946063308259</v>
      </c>
      <c r="U8059">
        <f t="shared" si="1515"/>
        <v>-1.1502000000000001</v>
      </c>
      <c r="V8059" s="16">
        <f t="shared" si="1516"/>
        <v>1.5441400580932081</v>
      </c>
    </row>
    <row r="8060" spans="4:22" ht="15.75" x14ac:dyDescent="0.25">
      <c r="D8060" s="27">
        <v>33622</v>
      </c>
      <c r="E8060">
        <v>19</v>
      </c>
      <c r="F8060">
        <v>-6.44</v>
      </c>
      <c r="G8060">
        <v>0</v>
      </c>
      <c r="H8060">
        <v>-0.20891043888643038</v>
      </c>
      <c r="I8060" s="20">
        <f t="shared" si="1517"/>
        <v>0.12643712665444409</v>
      </c>
      <c r="J8060">
        <f t="shared" si="1518"/>
        <v>1.5374754601180401E-2</v>
      </c>
      <c r="K8060" s="16">
        <f t="shared" si="1509"/>
        <v>0.76227596092346095</v>
      </c>
      <c r="L8060" s="16">
        <f t="shared" si="1510"/>
        <v>2.0169538840703594E-2</v>
      </c>
      <c r="M8060" s="6"/>
      <c r="N8060" s="6">
        <f t="shared" si="1511"/>
        <v>-0.16712835110914431</v>
      </c>
      <c r="O8060" s="6"/>
      <c r="P8060" s="6">
        <f t="shared" si="1512"/>
        <v>-0.14447502451410194</v>
      </c>
      <c r="Q8060">
        <f t="shared" si="1519"/>
        <v>0.34183153544360861</v>
      </c>
      <c r="R8060">
        <f t="shared" si="1513"/>
        <v>1</v>
      </c>
      <c r="S8060">
        <f t="shared" si="1514"/>
        <v>-0.14447502451410194</v>
      </c>
      <c r="T8060" s="6">
        <f t="shared" si="1520"/>
        <v>102.71658898419174</v>
      </c>
      <c r="U8060">
        <f t="shared" si="1515"/>
        <v>-1.2880000000000003</v>
      </c>
      <c r="V8060" s="16">
        <f t="shared" si="1516"/>
        <v>1.0174187647605166</v>
      </c>
    </row>
    <row r="8061" spans="4:22" ht="15.75" x14ac:dyDescent="0.25">
      <c r="D8061" s="27">
        <v>33623</v>
      </c>
      <c r="E8061">
        <v>20</v>
      </c>
      <c r="F8061">
        <v>-7.7240000000000002</v>
      </c>
      <c r="G8061">
        <v>0</v>
      </c>
      <c r="H8061">
        <v>5.5099016764893975E-2</v>
      </c>
      <c r="I8061" s="20">
        <f t="shared" si="1517"/>
        <v>0.10235031539658879</v>
      </c>
      <c r="J8061">
        <f t="shared" si="1518"/>
        <v>1.2445798352225196E-2</v>
      </c>
      <c r="K8061" s="16">
        <f t="shared" si="1509"/>
        <v>0.76066623339312933</v>
      </c>
      <c r="L8061" s="16">
        <f t="shared" si="1510"/>
        <v>1.6361707416284021E-2</v>
      </c>
      <c r="M8061" s="6"/>
      <c r="N8061" s="6">
        <f t="shared" si="1511"/>
        <v>4.4079213411915182E-2</v>
      </c>
      <c r="O8061" s="6"/>
      <c r="P8061" s="6">
        <f t="shared" si="1512"/>
        <v>6.6732540006957553E-2</v>
      </c>
      <c r="Q8061">
        <f t="shared" si="1519"/>
        <v>0.34238862994730579</v>
      </c>
      <c r="R8061">
        <f t="shared" si="1513"/>
        <v>1</v>
      </c>
      <c r="S8061">
        <f t="shared" si="1514"/>
        <v>6.6732540006957553E-2</v>
      </c>
      <c r="T8061" s="6">
        <f t="shared" si="1520"/>
        <v>102.67250977077984</v>
      </c>
      <c r="U8061">
        <f t="shared" si="1515"/>
        <v>-1.5448000000000002</v>
      </c>
      <c r="V8061" s="16">
        <f t="shared" si="1516"/>
        <v>0.54089742263290386</v>
      </c>
    </row>
    <row r="8062" spans="4:22" ht="15.75" x14ac:dyDescent="0.25">
      <c r="D8062" s="27">
        <v>33624</v>
      </c>
      <c r="E8062">
        <v>21</v>
      </c>
      <c r="F8062">
        <v>-2.9129999999999998</v>
      </c>
      <c r="G8062">
        <v>0</v>
      </c>
      <c r="H8062">
        <v>-0.23137834658059411</v>
      </c>
      <c r="I8062" s="20">
        <f t="shared" si="1517"/>
        <v>9.2742570453078474E-2</v>
      </c>
      <c r="J8062">
        <f t="shared" si="1518"/>
        <v>1.1277496567094342E-2</v>
      </c>
      <c r="K8062" s="16">
        <f t="shared" si="1509"/>
        <v>0.76109079046482653</v>
      </c>
      <c r="L8062" s="16">
        <f t="shared" si="1510"/>
        <v>1.4817544382854448E-2</v>
      </c>
      <c r="M8062" s="6"/>
      <c r="N8062" s="6">
        <f t="shared" si="1511"/>
        <v>-0.1851026772644753</v>
      </c>
      <c r="O8062" s="6"/>
      <c r="P8062" s="6">
        <f t="shared" si="1512"/>
        <v>-0.16244935066943292</v>
      </c>
      <c r="Q8062">
        <f t="shared" si="1519"/>
        <v>0.34224169923593278</v>
      </c>
      <c r="R8062">
        <f t="shared" si="1513"/>
        <v>1</v>
      </c>
      <c r="S8062">
        <f t="shared" si="1514"/>
        <v>-0.16244935066943292</v>
      </c>
      <c r="T8062" s="6">
        <f t="shared" si="1520"/>
        <v>102.85761244804432</v>
      </c>
      <c r="U8062">
        <f t="shared" si="1515"/>
        <v>-0.58260000000000001</v>
      </c>
      <c r="V8062" s="16">
        <f t="shared" si="1516"/>
        <v>0.33194941746130618</v>
      </c>
    </row>
    <row r="8063" spans="4:22" ht="15.75" x14ac:dyDescent="0.25">
      <c r="D8063" s="27">
        <v>33625</v>
      </c>
      <c r="E8063">
        <v>22</v>
      </c>
      <c r="F8063">
        <v>-0.71109999999999995</v>
      </c>
      <c r="G8063">
        <v>0</v>
      </c>
      <c r="H8063">
        <v>0.30989376616634601</v>
      </c>
      <c r="I8063" s="20">
        <f t="shared" si="1517"/>
        <v>8.8599230422798464E-2</v>
      </c>
      <c r="J8063">
        <f t="shared" si="1518"/>
        <v>1.0773666419412293E-2</v>
      </c>
      <c r="K8063" s="16">
        <f t="shared" si="1509"/>
        <v>0.75930793989786238</v>
      </c>
      <c r="L8063" s="16">
        <f t="shared" si="1510"/>
        <v>1.4188797263020195E-2</v>
      </c>
      <c r="M8063" s="6"/>
      <c r="N8063" s="6">
        <f t="shared" si="1511"/>
        <v>0.24791501293307683</v>
      </c>
      <c r="O8063" s="6"/>
      <c r="P8063" s="6">
        <f t="shared" si="1512"/>
        <v>0.27056833952811921</v>
      </c>
      <c r="Q8063">
        <f t="shared" si="1519"/>
        <v>0.34285870816014774</v>
      </c>
      <c r="R8063">
        <f t="shared" si="1513"/>
        <v>1</v>
      </c>
      <c r="S8063">
        <f t="shared" si="1514"/>
        <v>0.27056833952811921</v>
      </c>
      <c r="T8063" s="6">
        <f t="shared" si="1520"/>
        <v>102.60969743511124</v>
      </c>
      <c r="U8063">
        <f t="shared" si="1515"/>
        <v>-0.14221999999999999</v>
      </c>
      <c r="V8063" s="16">
        <f t="shared" si="1516"/>
        <v>0.24376340840065952</v>
      </c>
    </row>
    <row r="8064" spans="4:22" ht="15.75" x14ac:dyDescent="0.25">
      <c r="D8064" s="27">
        <v>33626</v>
      </c>
      <c r="E8064">
        <v>23</v>
      </c>
      <c r="F8064">
        <v>-4.1130000000000004</v>
      </c>
      <c r="G8064">
        <v>0</v>
      </c>
      <c r="H8064">
        <v>-0.16087027010619645</v>
      </c>
      <c r="I8064" s="20">
        <f t="shared" si="1517"/>
        <v>8.0332584944713556E-2</v>
      </c>
      <c r="J8064">
        <f t="shared" si="1518"/>
        <v>9.7684423292771685E-3</v>
      </c>
      <c r="K8064" s="16">
        <f t="shared" si="1509"/>
        <v>0.76169577905772023</v>
      </c>
      <c r="L8064" s="16">
        <f t="shared" si="1510"/>
        <v>1.2824598216050937E-2</v>
      </c>
      <c r="M8064" s="6"/>
      <c r="N8064" s="6">
        <f t="shared" si="1511"/>
        <v>-0.12869621608495715</v>
      </c>
      <c r="O8064" s="6"/>
      <c r="P8064" s="6">
        <f t="shared" si="1512"/>
        <v>-0.10604288948991478</v>
      </c>
      <c r="Q8064">
        <f t="shared" si="1519"/>
        <v>0.34203232478370416</v>
      </c>
      <c r="R8064">
        <f t="shared" si="1513"/>
        <v>1</v>
      </c>
      <c r="S8064">
        <f t="shared" si="1514"/>
        <v>-0.10604288948991478</v>
      </c>
      <c r="T8064" s="6">
        <f t="shared" si="1520"/>
        <v>102.7383936511962</v>
      </c>
      <c r="U8064">
        <f t="shared" si="1515"/>
        <v>-0.82260000000000011</v>
      </c>
      <c r="V8064" s="16">
        <f t="shared" si="1516"/>
        <v>4.5441184882656055E-2</v>
      </c>
    </row>
    <row r="8065" spans="4:22" ht="15.75" x14ac:dyDescent="0.25">
      <c r="D8065" s="27">
        <v>33627</v>
      </c>
      <c r="E8065">
        <v>24</v>
      </c>
      <c r="F8065">
        <v>-4.3529999999999998</v>
      </c>
      <c r="G8065">
        <v>0</v>
      </c>
      <c r="H8065">
        <v>0.11009771837193873</v>
      </c>
      <c r="I8065" s="20">
        <f t="shared" si="1517"/>
        <v>7.3217373437029498E-2</v>
      </c>
      <c r="J8065">
        <f t="shared" si="1518"/>
        <v>8.9032326099427878E-3</v>
      </c>
      <c r="K8065" s="16">
        <f t="shared" si="1509"/>
        <v>0.76045621772233574</v>
      </c>
      <c r="L8065" s="16">
        <f t="shared" si="1510"/>
        <v>1.1707751744879036E-2</v>
      </c>
      <c r="M8065" s="6"/>
      <c r="N8065" s="6">
        <f t="shared" si="1511"/>
        <v>8.8078174697550984E-2</v>
      </c>
      <c r="O8065" s="6"/>
      <c r="P8065" s="6">
        <f t="shared" si="1512"/>
        <v>0.11073150129259336</v>
      </c>
      <c r="Q8065">
        <f t="shared" si="1519"/>
        <v>0.34246131217065401</v>
      </c>
      <c r="R8065">
        <f t="shared" si="1513"/>
        <v>1</v>
      </c>
      <c r="S8065">
        <f t="shared" si="1514"/>
        <v>0.11073150129259336</v>
      </c>
      <c r="T8065" s="6">
        <f t="shared" si="1520"/>
        <v>102.65031547649866</v>
      </c>
      <c r="U8065">
        <f t="shared" si="1515"/>
        <v>-0.87060000000000004</v>
      </c>
      <c r="V8065" s="16">
        <f t="shared" si="1516"/>
        <v>-0.12492411759191679</v>
      </c>
    </row>
    <row r="8066" spans="4:22" ht="15.75" x14ac:dyDescent="0.25">
      <c r="D8066" s="27">
        <v>33628</v>
      </c>
      <c r="E8066">
        <v>25</v>
      </c>
      <c r="F8066">
        <v>-3.919</v>
      </c>
      <c r="G8066">
        <v>0.2</v>
      </c>
      <c r="H8066">
        <v>0.14866787521437289</v>
      </c>
      <c r="I8066" s="20">
        <f t="shared" si="1517"/>
        <v>6.846668362356946E-2</v>
      </c>
      <c r="J8066">
        <f t="shared" si="1518"/>
        <v>8.325548728626047E-3</v>
      </c>
      <c r="K8066" s="16">
        <f t="shared" si="1509"/>
        <v>0.76130455890257864</v>
      </c>
      <c r="L8066" s="16">
        <f t="shared" si="1510"/>
        <v>1.0935897639477339E-2</v>
      </c>
      <c r="M8066" s="6"/>
      <c r="N8066" s="6">
        <f t="shared" si="1511"/>
        <v>0.11893430017149831</v>
      </c>
      <c r="O8066" s="6"/>
      <c r="P8066" s="6">
        <f t="shared" si="1512"/>
        <v>0.14158762676654069</v>
      </c>
      <c r="Q8066">
        <f t="shared" si="1519"/>
        <v>0.34216771825499553</v>
      </c>
      <c r="R8066">
        <f t="shared" si="1513"/>
        <v>1</v>
      </c>
      <c r="S8066">
        <f t="shared" si="1514"/>
        <v>0.14158762676654069</v>
      </c>
      <c r="T8066" s="6">
        <f t="shared" si="1520"/>
        <v>102.73138117632718</v>
      </c>
      <c r="U8066">
        <f t="shared" si="1515"/>
        <v>-0.78380000000000005</v>
      </c>
      <c r="V8066" s="16">
        <f t="shared" si="1516"/>
        <v>-0.24746182752472212</v>
      </c>
    </row>
    <row r="8067" spans="4:22" ht="15.75" x14ac:dyDescent="0.25">
      <c r="D8067" s="27">
        <v>33629</v>
      </c>
      <c r="E8067">
        <v>26</v>
      </c>
      <c r="F8067">
        <v>0.31530000000000002</v>
      </c>
      <c r="G8067">
        <v>0</v>
      </c>
      <c r="H8067">
        <v>-2.1823859952713326E-2</v>
      </c>
      <c r="I8067" s="20">
        <f t="shared" si="1517"/>
        <v>7.2780896468908035E-2</v>
      </c>
      <c r="J8067">
        <f t="shared" si="1518"/>
        <v>8.8501570106192164E-3</v>
      </c>
      <c r="K8067" s="16">
        <f t="shared" si="1509"/>
        <v>0.76052375966705987</v>
      </c>
      <c r="L8067" s="16">
        <f t="shared" si="1510"/>
        <v>1.1636923762241978E-2</v>
      </c>
      <c r="M8067" s="6"/>
      <c r="N8067" s="6">
        <f t="shared" si="1511"/>
        <v>-1.7459087962170661E-2</v>
      </c>
      <c r="O8067" s="6"/>
      <c r="P8067" s="6">
        <f t="shared" si="1512"/>
        <v>5.1942386328717172E-3</v>
      </c>
      <c r="Q8067">
        <f t="shared" si="1519"/>
        <v>0.3424379372544239</v>
      </c>
      <c r="R8067">
        <f t="shared" si="1513"/>
        <v>1</v>
      </c>
      <c r="S8067">
        <f t="shared" si="1514"/>
        <v>5.1942386328717172E-3</v>
      </c>
      <c r="T8067" s="6">
        <f t="shared" si="1520"/>
        <v>102.74884026428936</v>
      </c>
      <c r="U8067">
        <f t="shared" si="1515"/>
        <v>0.35187664328694179</v>
      </c>
      <c r="V8067" s="16">
        <f t="shared" si="1516"/>
        <v>-0.13599688298998833</v>
      </c>
    </row>
    <row r="8068" spans="4:22" ht="15.75" x14ac:dyDescent="0.25">
      <c r="D8068" s="27">
        <v>33630</v>
      </c>
      <c r="E8068">
        <v>27</v>
      </c>
      <c r="F8068">
        <v>1.3620000000000001</v>
      </c>
      <c r="G8068">
        <v>1.2</v>
      </c>
      <c r="H8068">
        <v>0.37295292038258493</v>
      </c>
      <c r="I8068" s="20">
        <f t="shared" si="1517"/>
        <v>8.5584384861756985E-2</v>
      </c>
      <c r="J8068">
        <f t="shared" si="1518"/>
        <v>1.040706119918965E-2</v>
      </c>
      <c r="K8068" s="16">
        <f t="shared" si="1509"/>
        <v>0.76035559924208884</v>
      </c>
      <c r="L8068" s="16">
        <f t="shared" si="1510"/>
        <v>1.3687097470661429E-2</v>
      </c>
      <c r="M8068" s="6"/>
      <c r="N8068" s="6">
        <f t="shared" si="1511"/>
        <v>0.29836233630606795</v>
      </c>
      <c r="O8068" s="6"/>
      <c r="P8068" s="6">
        <f t="shared" si="1512"/>
        <v>0.32101566290111033</v>
      </c>
      <c r="Q8068">
        <f t="shared" si="1519"/>
        <v>0.34249613421429786</v>
      </c>
      <c r="R8068">
        <f t="shared" si="1513"/>
        <v>1</v>
      </c>
      <c r="S8068">
        <f t="shared" si="1514"/>
        <v>0.32101566290111033</v>
      </c>
      <c r="T8068" s="6">
        <f t="shared" si="1520"/>
        <v>103.6504779279833</v>
      </c>
      <c r="U8068">
        <f t="shared" si="1515"/>
        <v>1.5199999624383593</v>
      </c>
      <c r="V8068" s="16">
        <f t="shared" si="1516"/>
        <v>0.17198534327255552</v>
      </c>
    </row>
    <row r="8069" spans="4:22" ht="15.75" x14ac:dyDescent="0.25">
      <c r="D8069" s="27">
        <v>33631</v>
      </c>
      <c r="E8069">
        <v>28</v>
      </c>
      <c r="F8069">
        <v>4.056</v>
      </c>
      <c r="G8069">
        <v>0</v>
      </c>
      <c r="H8069">
        <v>0.51439469172714691</v>
      </c>
      <c r="I8069" s="20">
        <f t="shared" si="1517"/>
        <v>0.12283580444626485</v>
      </c>
      <c r="J8069">
        <f t="shared" si="1518"/>
        <v>1.4936833820665806E-2</v>
      </c>
      <c r="K8069" s="16">
        <f t="shared" si="1509"/>
        <v>0.75167130983218422</v>
      </c>
      <c r="L8069" s="16">
        <f t="shared" si="1510"/>
        <v>1.9871496524192945E-2</v>
      </c>
      <c r="M8069" s="6"/>
      <c r="N8069" s="6">
        <f t="shared" si="1511"/>
        <v>0.41151575338171753</v>
      </c>
      <c r="O8069" s="6"/>
      <c r="P8069" s="6">
        <f t="shared" si="1512"/>
        <v>0.43416907997675991</v>
      </c>
      <c r="Q8069">
        <f t="shared" si="1519"/>
        <v>0.34550159309327766</v>
      </c>
      <c r="R8069">
        <f t="shared" si="1513"/>
        <v>1</v>
      </c>
      <c r="S8069">
        <f t="shared" si="1514"/>
        <v>0.43416907997675991</v>
      </c>
      <c r="T8069" s="6">
        <f t="shared" si="1520"/>
        <v>103.2389621746016</v>
      </c>
      <c r="U8069">
        <f t="shared" si="1515"/>
        <v>4.5265197119309732</v>
      </c>
      <c r="V8069" s="16">
        <f t="shared" si="1516"/>
        <v>0.98184146884342294</v>
      </c>
    </row>
    <row r="8070" spans="4:22" ht="15.75" x14ac:dyDescent="0.25">
      <c r="D8070" s="27">
        <v>33632</v>
      </c>
      <c r="E8070">
        <v>29</v>
      </c>
      <c r="F8070">
        <v>3.6720000000000002</v>
      </c>
      <c r="G8070">
        <v>0</v>
      </c>
      <c r="H8070">
        <v>0.66143793488132785</v>
      </c>
      <c r="I8070" s="20">
        <f t="shared" si="1517"/>
        <v>0.15536959183224752</v>
      </c>
      <c r="J8070">
        <f t="shared" si="1518"/>
        <v>1.8892942366801297E-2</v>
      </c>
      <c r="K8070" s="16">
        <f t="shared" si="1509"/>
        <v>0.75563489968984432</v>
      </c>
      <c r="L8070" s="16">
        <f t="shared" si="1510"/>
        <v>2.5002739252191819E-2</v>
      </c>
      <c r="M8070" s="6"/>
      <c r="N8070" s="6">
        <f t="shared" si="1511"/>
        <v>0.52915034790506232</v>
      </c>
      <c r="O8070" s="6"/>
      <c r="P8070" s="6">
        <f t="shared" si="1512"/>
        <v>0.5518036745001047</v>
      </c>
      <c r="Q8070">
        <f t="shared" si="1519"/>
        <v>0.34412987391533867</v>
      </c>
      <c r="R8070">
        <f t="shared" si="1513"/>
        <v>1</v>
      </c>
      <c r="S8070">
        <f t="shared" si="1514"/>
        <v>0.5518036745001047</v>
      </c>
      <c r="T8070" s="6">
        <f t="shared" si="1520"/>
        <v>102.70981182669654</v>
      </c>
      <c r="U8070">
        <f t="shared" si="1515"/>
        <v>4.0979734670144312</v>
      </c>
      <c r="V8070" s="16">
        <f t="shared" si="1516"/>
        <v>1.5613795716931373</v>
      </c>
    </row>
    <row r="8071" spans="4:22" ht="15.75" x14ac:dyDescent="0.25">
      <c r="D8071" s="27">
        <v>33633</v>
      </c>
      <c r="E8071">
        <v>30</v>
      </c>
      <c r="F8071">
        <v>1.7330000000000001</v>
      </c>
      <c r="G8071">
        <v>0</v>
      </c>
      <c r="H8071">
        <v>-0.15554134288978094</v>
      </c>
      <c r="I8071" s="20">
        <f t="shared" si="1517"/>
        <v>0.16050305278971025</v>
      </c>
      <c r="J8071">
        <f t="shared" si="1518"/>
        <v>1.9517171219228767E-2</v>
      </c>
      <c r="K8071" s="16">
        <f t="shared" ref="K8071:K8134" si="1521">IF(theta&gt;topt,(1-rs)*(theta-topt)/(topt-Porosity)+1,IF(theta&lt;twilt,rwp*theta,(1-rwp)*(theta-twilt)/(topt-twilt)+rwp))</f>
        <v>0.76073150883517737</v>
      </c>
      <c r="L8071" s="16">
        <f t="shared" ref="L8071:L8134" si="1522">(soiltemp-tmin)^2/((30-tmin))^2</f>
        <v>2.5655794445944822E-2</v>
      </c>
      <c r="M8071" s="6"/>
      <c r="N8071" s="6">
        <f t="shared" ref="N8071:N8134" si="1523">ET0*kc</f>
        <v>-0.12443307431182477</v>
      </c>
      <c r="O8071" s="6"/>
      <c r="P8071" s="6">
        <f t="shared" ref="P8071:P8134" si="1524">(etc-Inter)</f>
        <v>-0.10177974771678239</v>
      </c>
      <c r="Q8071">
        <f t="shared" si="1519"/>
        <v>0.3423660394223218</v>
      </c>
      <c r="R8071">
        <f t="shared" ref="R8071:R8134" si="1525">IF(MAX(0,(1-(0.9*tfield-theta)/(0.9*tfield-alfa*twilt))^2) &gt; 1, 1, MAX(0,(1-(0.9*tfield-theta)/(0.9*tfield-alfa*twilt))^2))</f>
        <v>1</v>
      </c>
      <c r="S8071">
        <f t="shared" ref="S8071:S8134" si="1526">epot*Kr</f>
        <v>-0.10177974771678239</v>
      </c>
      <c r="T8071" s="6">
        <f t="shared" si="1520"/>
        <v>102.83424490100836</v>
      </c>
      <c r="U8071">
        <f t="shared" ref="U8071:U8134" si="1527">IF(Temperature &lt;0, 0.2*Temperature,Temperature*(s1_+(1-s1_)*EXP(-s2_*(LAI-LAIref))))</f>
        <v>1.9340381313551225</v>
      </c>
      <c r="V8071" s="16">
        <f t="shared" si="1516"/>
        <v>1.630686595530374</v>
      </c>
    </row>
    <row r="8072" spans="4:22" ht="15.75" x14ac:dyDescent="0.25">
      <c r="D8072" s="27">
        <v>33634</v>
      </c>
      <c r="E8072">
        <v>31</v>
      </c>
      <c r="F8072">
        <v>-2.226</v>
      </c>
      <c r="G8072">
        <v>0</v>
      </c>
      <c r="H8072">
        <v>-0.39853642135877793</v>
      </c>
      <c r="I8072" s="20">
        <f t="shared" si="1517"/>
        <v>0.13819714555619206</v>
      </c>
      <c r="J8072">
        <f t="shared" si="1518"/>
        <v>1.6804772899632954E-2</v>
      </c>
      <c r="K8072" s="16">
        <f t="shared" si="1521"/>
        <v>0.75953300873585705</v>
      </c>
      <c r="L8072" s="16">
        <f t="shared" si="1522"/>
        <v>2.2125138349947806E-2</v>
      </c>
      <c r="M8072" s="6"/>
      <c r="N8072" s="6">
        <f t="shared" si="1523"/>
        <v>-0.31882913708702237</v>
      </c>
      <c r="O8072" s="6"/>
      <c r="P8072" s="6">
        <f t="shared" si="1524"/>
        <v>-0.29617581049198</v>
      </c>
      <c r="Q8072">
        <f t="shared" si="1519"/>
        <v>0.34278081633669455</v>
      </c>
      <c r="R8072">
        <f t="shared" si="1525"/>
        <v>1</v>
      </c>
      <c r="S8072">
        <f t="shared" si="1526"/>
        <v>-0.29617581049198</v>
      </c>
      <c r="T8072" s="6">
        <f t="shared" si="1520"/>
        <v>103.15307403809538</v>
      </c>
      <c r="U8072">
        <f t="shared" si="1527"/>
        <v>-0.44520000000000004</v>
      </c>
      <c r="V8072" s="16">
        <f t="shared" ref="V8072:V8135" si="1528">V8071+(Tsurface-V8071)*att*EXP(-kz*z)*EXP(-klai*LAI)</f>
        <v>1.2446132905449143</v>
      </c>
    </row>
    <row r="8073" spans="4:22" ht="15.75" x14ac:dyDescent="0.25">
      <c r="D8073" s="27">
        <v>33635</v>
      </c>
      <c r="E8073">
        <v>32</v>
      </c>
      <c r="F8073">
        <v>-2.4510000000000001</v>
      </c>
      <c r="G8073">
        <v>0</v>
      </c>
      <c r="H8073">
        <v>0.15502832326629876</v>
      </c>
      <c r="I8073" s="20">
        <f t="shared" ref="I8073:I8136" si="1529">K8073*L8073/CF</f>
        <v>0.12052983384783819</v>
      </c>
      <c r="J8073">
        <f t="shared" ref="J8073:J8136" si="1530">K8073*L8073</f>
        <v>1.4656427795897124E-2</v>
      </c>
      <c r="K8073" s="16">
        <f t="shared" si="1521"/>
        <v>0.75646214711342852</v>
      </c>
      <c r="L8073" s="16">
        <f t="shared" si="1522"/>
        <v>1.9374965227043212E-2</v>
      </c>
      <c r="M8073" s="6"/>
      <c r="N8073" s="6">
        <f t="shared" si="1523"/>
        <v>0.12402265861303902</v>
      </c>
      <c r="O8073" s="6"/>
      <c r="P8073" s="6">
        <f t="shared" si="1524"/>
        <v>0.14667598520808139</v>
      </c>
      <c r="Q8073">
        <f t="shared" ref="Q8073:Q8136" si="1531">IF(T8072/L &gt;= tfield, tfield-0.00001,T8072/L)</f>
        <v>0.34384358012698463</v>
      </c>
      <c r="R8073">
        <f t="shared" si="1525"/>
        <v>1</v>
      </c>
      <c r="S8073">
        <f t="shared" si="1526"/>
        <v>0.14667598520808139</v>
      </c>
      <c r="T8073" s="6">
        <f t="shared" ref="T8073:T8136" si="1532">(IF(T8072+Precipitation-actevapo-Inter&lt;0,0,IF(T8072+Precipitation-actevapo-Inter&gt;tfield*L,tfield*L,IF(T8072+Precipitation-actevapo-Inter&lt;twilt*L,twilt*L,T8072+Precipitation-actevapo-Inter))))</f>
        <v>103.02905137948235</v>
      </c>
      <c r="U8073">
        <f t="shared" si="1527"/>
        <v>-0.49020000000000002</v>
      </c>
      <c r="V8073" s="16">
        <f t="shared" si="1528"/>
        <v>0.92197278501081725</v>
      </c>
    </row>
    <row r="8074" spans="4:22" ht="15.75" x14ac:dyDescent="0.25">
      <c r="D8074" s="27">
        <v>33636</v>
      </c>
      <c r="E8074">
        <v>33</v>
      </c>
      <c r="F8074">
        <v>-3.0030000000000001</v>
      </c>
      <c r="G8074">
        <v>2.5</v>
      </c>
      <c r="H8074">
        <v>0.14080556925081097</v>
      </c>
      <c r="I8074" s="20">
        <f t="shared" si="1529"/>
        <v>0.10661767942493705</v>
      </c>
      <c r="J8074">
        <f t="shared" si="1530"/>
        <v>1.2964709818072346E-2</v>
      </c>
      <c r="K8074" s="16">
        <f t="shared" si="1521"/>
        <v>0.75765669421826976</v>
      </c>
      <c r="L8074" s="16">
        <f t="shared" si="1522"/>
        <v>1.7111588819853286E-2</v>
      </c>
      <c r="M8074" s="6"/>
      <c r="N8074" s="6">
        <f t="shared" si="1523"/>
        <v>0.11264445540064878</v>
      </c>
      <c r="O8074" s="6"/>
      <c r="P8074" s="6">
        <f t="shared" si="1524"/>
        <v>0.13529778199569115</v>
      </c>
      <c r="Q8074">
        <f t="shared" si="1531"/>
        <v>0.34343017126494119</v>
      </c>
      <c r="R8074">
        <f t="shared" si="1525"/>
        <v>1</v>
      </c>
      <c r="S8074">
        <f t="shared" si="1526"/>
        <v>0.13529778199569115</v>
      </c>
      <c r="T8074" s="6">
        <f t="shared" si="1532"/>
        <v>105.41640692408171</v>
      </c>
      <c r="U8074">
        <f t="shared" si="1527"/>
        <v>-0.60060000000000002</v>
      </c>
      <c r="V8074" s="16">
        <f t="shared" si="1528"/>
        <v>0.63880476010247356</v>
      </c>
    </row>
    <row r="8075" spans="4:22" ht="15.75" x14ac:dyDescent="0.25">
      <c r="D8075" s="27">
        <v>33637</v>
      </c>
      <c r="E8075">
        <v>34</v>
      </c>
      <c r="F8075">
        <v>1.784</v>
      </c>
      <c r="G8075">
        <v>5.2</v>
      </c>
      <c r="H8075">
        <v>0.24331302202518335</v>
      </c>
      <c r="I8075" s="20">
        <f t="shared" si="1529"/>
        <v>0.11548360799270951</v>
      </c>
      <c r="J8075">
        <f t="shared" si="1530"/>
        <v>1.4042806731913477E-2</v>
      </c>
      <c r="K8075" s="16">
        <f t="shared" si="1521"/>
        <v>0.73466243908844076</v>
      </c>
      <c r="L8075" s="16">
        <f t="shared" si="1522"/>
        <v>1.9114638213078652E-2</v>
      </c>
      <c r="M8075" s="6"/>
      <c r="N8075" s="6">
        <f t="shared" si="1523"/>
        <v>0.19465041762014668</v>
      </c>
      <c r="O8075" s="6"/>
      <c r="P8075" s="6">
        <f t="shared" si="1524"/>
        <v>0.21730374421518905</v>
      </c>
      <c r="Q8075">
        <f t="shared" si="1531"/>
        <v>0.35138802308027239</v>
      </c>
      <c r="R8075">
        <f t="shared" si="1525"/>
        <v>1</v>
      </c>
      <c r="S8075">
        <f t="shared" si="1526"/>
        <v>0.21730374421518905</v>
      </c>
      <c r="T8075" s="6">
        <f t="shared" si="1532"/>
        <v>105.89999999999999</v>
      </c>
      <c r="U8075">
        <f t="shared" si="1527"/>
        <v>1.9909544295081005</v>
      </c>
      <c r="V8075" s="16">
        <f t="shared" si="1528"/>
        <v>0.89027750087088364</v>
      </c>
    </row>
    <row r="8076" spans="4:22" ht="15.75" x14ac:dyDescent="0.25">
      <c r="D8076" s="27">
        <v>33638</v>
      </c>
      <c r="E8076">
        <v>35</v>
      </c>
      <c r="F8076">
        <v>-1.1259999999999999</v>
      </c>
      <c r="G8076">
        <v>0</v>
      </c>
      <c r="H8076">
        <v>0.23100975234470866</v>
      </c>
      <c r="I8076" s="20">
        <f t="shared" si="1529"/>
        <v>0.10478735517765396</v>
      </c>
      <c r="J8076">
        <f t="shared" si="1530"/>
        <v>1.2742142389602721E-2</v>
      </c>
      <c r="K8076" s="16">
        <f t="shared" si="1521"/>
        <v>0.73003351826167362</v>
      </c>
      <c r="L8076" s="16">
        <f t="shared" si="1522"/>
        <v>1.7454188158296892E-2</v>
      </c>
      <c r="M8076" s="6"/>
      <c r="N8076" s="6">
        <f t="shared" si="1523"/>
        <v>0.18480780187576695</v>
      </c>
      <c r="O8076" s="6"/>
      <c r="P8076" s="6">
        <f t="shared" si="1524"/>
        <v>0.20746112847080933</v>
      </c>
      <c r="Q8076">
        <f t="shared" si="1531"/>
        <v>0.35298999999999997</v>
      </c>
      <c r="R8076">
        <f t="shared" si="1525"/>
        <v>1</v>
      </c>
      <c r="S8076">
        <f t="shared" si="1526"/>
        <v>0.20746112847080933</v>
      </c>
      <c r="T8076" s="6">
        <f t="shared" si="1532"/>
        <v>105.71519219812423</v>
      </c>
      <c r="U8076">
        <f t="shared" si="1527"/>
        <v>-0.22519999999999998</v>
      </c>
      <c r="V8076" s="16">
        <f t="shared" si="1528"/>
        <v>0.68282104042386516</v>
      </c>
    </row>
    <row r="8077" spans="4:22" ht="15.75" x14ac:dyDescent="0.25">
      <c r="D8077" s="27">
        <v>33639</v>
      </c>
      <c r="E8077">
        <v>36</v>
      </c>
      <c r="F8077">
        <v>-3.2970000000000002</v>
      </c>
      <c r="G8077">
        <v>0</v>
      </c>
      <c r="H8077">
        <v>0.33221419595742968</v>
      </c>
      <c r="I8077" s="20">
        <f t="shared" si="1529"/>
        <v>9.36167380409927E-2</v>
      </c>
      <c r="J8077">
        <f t="shared" si="1530"/>
        <v>1.1383795345784712E-2</v>
      </c>
      <c r="K8077" s="16">
        <f t="shared" si="1521"/>
        <v>0.73178463362879254</v>
      </c>
      <c r="L8077" s="16">
        <f t="shared" si="1522"/>
        <v>1.5556209877398565E-2</v>
      </c>
      <c r="M8077" s="6"/>
      <c r="N8077" s="6">
        <f t="shared" si="1523"/>
        <v>0.26577135676594377</v>
      </c>
      <c r="O8077" s="6"/>
      <c r="P8077" s="6">
        <f t="shared" si="1524"/>
        <v>0.28842468336098614</v>
      </c>
      <c r="Q8077">
        <f t="shared" si="1531"/>
        <v>0.35238397399374743</v>
      </c>
      <c r="R8077">
        <f t="shared" si="1525"/>
        <v>1</v>
      </c>
      <c r="S8077">
        <f t="shared" si="1526"/>
        <v>0.28842468336098614</v>
      </c>
      <c r="T8077" s="6">
        <f t="shared" si="1532"/>
        <v>105.44942084135829</v>
      </c>
      <c r="U8077">
        <f t="shared" si="1527"/>
        <v>-0.6594000000000001</v>
      </c>
      <c r="V8077" s="16">
        <f t="shared" si="1528"/>
        <v>0.43319482567147954</v>
      </c>
    </row>
    <row r="8078" spans="4:22" ht="15.75" x14ac:dyDescent="0.25">
      <c r="D8078" s="27">
        <v>33640</v>
      </c>
      <c r="E8078">
        <v>37</v>
      </c>
      <c r="F8078">
        <v>-5.0339999999999998</v>
      </c>
      <c r="G8078">
        <v>1.7</v>
      </c>
      <c r="H8078">
        <v>0.36699055223020649</v>
      </c>
      <c r="I8078" s="20">
        <f t="shared" si="1529"/>
        <v>8.2380734056654512E-2</v>
      </c>
      <c r="J8078">
        <f t="shared" si="1530"/>
        <v>1.0017497261289188E-2</v>
      </c>
      <c r="K8078" s="16">
        <f t="shared" si="1521"/>
        <v>0.73434445945678939</v>
      </c>
      <c r="L8078" s="16">
        <f t="shared" si="1522"/>
        <v>1.3641414641705542E-2</v>
      </c>
      <c r="M8078" s="6"/>
      <c r="N8078" s="6">
        <f t="shared" si="1523"/>
        <v>0.29359244178416521</v>
      </c>
      <c r="O8078" s="6"/>
      <c r="P8078" s="6">
        <f t="shared" si="1524"/>
        <v>0.31624576837920759</v>
      </c>
      <c r="Q8078">
        <f t="shared" si="1531"/>
        <v>0.35149806947119427</v>
      </c>
      <c r="R8078">
        <f t="shared" si="1525"/>
        <v>1</v>
      </c>
      <c r="S8078">
        <f t="shared" si="1526"/>
        <v>0.31624576837920759</v>
      </c>
      <c r="T8078" s="6">
        <f t="shared" si="1532"/>
        <v>105.89999999999999</v>
      </c>
      <c r="U8078">
        <f t="shared" si="1527"/>
        <v>-1.0067999999999999</v>
      </c>
      <c r="V8078" s="16">
        <f t="shared" si="1528"/>
        <v>0.16538464629753874</v>
      </c>
    </row>
    <row r="8079" spans="4:22" ht="15.75" x14ac:dyDescent="0.25">
      <c r="D8079" s="27">
        <v>33641</v>
      </c>
      <c r="E8079">
        <v>38</v>
      </c>
      <c r="F8079">
        <v>0.4597</v>
      </c>
      <c r="G8079">
        <v>0</v>
      </c>
      <c r="H8079">
        <v>0.18500026905980713</v>
      </c>
      <c r="I8079" s="20">
        <f t="shared" si="1529"/>
        <v>8.4603279431285774E-2</v>
      </c>
      <c r="J8079">
        <f t="shared" si="1530"/>
        <v>1.0287758778844349E-2</v>
      </c>
      <c r="K8079" s="16">
        <f t="shared" si="1521"/>
        <v>0.73003351826167362</v>
      </c>
      <c r="L8079" s="16">
        <f t="shared" si="1522"/>
        <v>1.409217319684327E-2</v>
      </c>
      <c r="M8079" s="6"/>
      <c r="N8079" s="6">
        <f t="shared" si="1523"/>
        <v>0.14800021524784571</v>
      </c>
      <c r="O8079" s="6"/>
      <c r="P8079" s="6">
        <f t="shared" si="1524"/>
        <v>0.17065354184288808</v>
      </c>
      <c r="Q8079">
        <f t="shared" si="1531"/>
        <v>0.35298999999999997</v>
      </c>
      <c r="R8079">
        <f t="shared" si="1525"/>
        <v>1</v>
      </c>
      <c r="S8079">
        <f t="shared" si="1526"/>
        <v>0.17065354184288808</v>
      </c>
      <c r="T8079" s="6">
        <f t="shared" si="1532"/>
        <v>105.75199978475216</v>
      </c>
      <c r="U8079">
        <f t="shared" si="1527"/>
        <v>0.51302788746909966</v>
      </c>
      <c r="V8079" s="16">
        <f t="shared" si="1528"/>
        <v>0.23003932221478007</v>
      </c>
    </row>
    <row r="8080" spans="4:22" ht="15.75" x14ac:dyDescent="0.25">
      <c r="D8080" s="27">
        <v>33642</v>
      </c>
      <c r="E8080">
        <v>39</v>
      </c>
      <c r="F8080">
        <v>1.319</v>
      </c>
      <c r="G8080">
        <v>0.1</v>
      </c>
      <c r="H8080">
        <v>0.14516836795263327</v>
      </c>
      <c r="I8080" s="20">
        <f t="shared" si="1529"/>
        <v>9.4811469638050552E-2</v>
      </c>
      <c r="J8080">
        <f t="shared" si="1530"/>
        <v>1.1529074707986947E-2</v>
      </c>
      <c r="K8080" s="16">
        <f t="shared" si="1521"/>
        <v>0.73143011457127294</v>
      </c>
      <c r="L8080" s="16">
        <f t="shared" si="1522"/>
        <v>1.5762373572415327E-2</v>
      </c>
      <c r="M8080" s="6"/>
      <c r="N8080" s="6">
        <f t="shared" si="1523"/>
        <v>0.11613469436210662</v>
      </c>
      <c r="O8080" s="6"/>
      <c r="P8080" s="6">
        <f t="shared" si="1524"/>
        <v>0.13878802095714898</v>
      </c>
      <c r="Q8080">
        <f t="shared" si="1531"/>
        <v>0.35250666594917385</v>
      </c>
      <c r="R8080">
        <f t="shared" si="1525"/>
        <v>1</v>
      </c>
      <c r="S8080">
        <f t="shared" si="1526"/>
        <v>0.13878802095714898</v>
      </c>
      <c r="T8080" s="6">
        <f t="shared" si="1532"/>
        <v>105.73586509039005</v>
      </c>
      <c r="U8080">
        <f t="shared" si="1527"/>
        <v>1.4720117110544755</v>
      </c>
      <c r="V8080" s="16">
        <f t="shared" si="1528"/>
        <v>0.46102129680454362</v>
      </c>
    </row>
    <row r="8081" spans="4:22" ht="15.75" x14ac:dyDescent="0.25">
      <c r="D8081" s="27">
        <v>33643</v>
      </c>
      <c r="E8081">
        <v>40</v>
      </c>
      <c r="F8081">
        <v>-0.80969999999999998</v>
      </c>
      <c r="G8081">
        <v>0.3</v>
      </c>
      <c r="H8081">
        <v>0.14669614271425593</v>
      </c>
      <c r="I8081" s="20">
        <f t="shared" si="1529"/>
        <v>8.9721072896125978E-2</v>
      </c>
      <c r="J8081">
        <f t="shared" si="1530"/>
        <v>1.0910082464168918E-2</v>
      </c>
      <c r="K8081" s="16">
        <f t="shared" si="1521"/>
        <v>0.73158551885508105</v>
      </c>
      <c r="L8081" s="16">
        <f t="shared" si="1522"/>
        <v>1.4912928404109217E-2</v>
      </c>
      <c r="M8081" s="6"/>
      <c r="N8081" s="6">
        <f t="shared" si="1523"/>
        <v>0.11735691417140476</v>
      </c>
      <c r="O8081" s="6"/>
      <c r="P8081" s="6">
        <f t="shared" si="1524"/>
        <v>0.14001024076644714</v>
      </c>
      <c r="Q8081">
        <f t="shared" si="1531"/>
        <v>0.35245288363463351</v>
      </c>
      <c r="R8081">
        <f t="shared" si="1525"/>
        <v>1</v>
      </c>
      <c r="S8081">
        <f t="shared" si="1526"/>
        <v>0.14001024076644714</v>
      </c>
      <c r="T8081" s="6">
        <f t="shared" si="1532"/>
        <v>105.89999999999999</v>
      </c>
      <c r="U8081">
        <f t="shared" si="1527"/>
        <v>-0.16194</v>
      </c>
      <c r="V8081" s="16">
        <f t="shared" si="1528"/>
        <v>0.34516298004812673</v>
      </c>
    </row>
    <row r="8082" spans="4:22" ht="15.75" x14ac:dyDescent="0.25">
      <c r="D8082" s="27">
        <v>33644</v>
      </c>
      <c r="E8082">
        <v>41</v>
      </c>
      <c r="F8082">
        <v>1.792</v>
      </c>
      <c r="G8082">
        <v>1.5</v>
      </c>
      <c r="H8082">
        <v>0.34031343143096143</v>
      </c>
      <c r="I8082" s="20">
        <f t="shared" si="1529"/>
        <v>0.10338732571140066</v>
      </c>
      <c r="J8082">
        <f t="shared" si="1530"/>
        <v>1.257189880650632E-2</v>
      </c>
      <c r="K8082" s="16">
        <f t="shared" si="1521"/>
        <v>0.73003351826167362</v>
      </c>
      <c r="L8082" s="16">
        <f t="shared" si="1522"/>
        <v>1.722098847795649E-2</v>
      </c>
      <c r="M8082" s="6"/>
      <c r="N8082" s="6">
        <f t="shared" si="1523"/>
        <v>0.27225074514476916</v>
      </c>
      <c r="O8082" s="6"/>
      <c r="P8082" s="6">
        <f t="shared" si="1524"/>
        <v>0.29490407173981154</v>
      </c>
      <c r="Q8082">
        <f t="shared" si="1531"/>
        <v>0.35298999999999997</v>
      </c>
      <c r="R8082">
        <f t="shared" si="1525"/>
        <v>1</v>
      </c>
      <c r="S8082">
        <f t="shared" si="1526"/>
        <v>0.29490407173981154</v>
      </c>
      <c r="T8082" s="6">
        <f t="shared" si="1532"/>
        <v>105.89999999999999</v>
      </c>
      <c r="U8082">
        <f t="shared" si="1527"/>
        <v>1.9998824762771952</v>
      </c>
      <c r="V8082" s="16">
        <f t="shared" si="1528"/>
        <v>0.65290764495830766</v>
      </c>
    </row>
    <row r="8083" spans="4:22" ht="15.75" x14ac:dyDescent="0.25">
      <c r="D8083" s="27">
        <v>33645</v>
      </c>
      <c r="E8083">
        <v>42</v>
      </c>
      <c r="F8083">
        <v>2.2879999999999998</v>
      </c>
      <c r="G8083">
        <v>0</v>
      </c>
      <c r="H8083">
        <v>0.52901140223893717</v>
      </c>
      <c r="I8083" s="20">
        <f t="shared" si="1529"/>
        <v>0.12053178369371571</v>
      </c>
      <c r="J8083">
        <f t="shared" si="1530"/>
        <v>1.465666489715583E-2</v>
      </c>
      <c r="K8083" s="16">
        <f t="shared" si="1521"/>
        <v>0.73003351826167362</v>
      </c>
      <c r="L8083" s="16">
        <f t="shared" si="1522"/>
        <v>2.0076701316476112E-2</v>
      </c>
      <c r="M8083" s="6"/>
      <c r="N8083" s="6">
        <f t="shared" si="1523"/>
        <v>0.42320912179114978</v>
      </c>
      <c r="O8083" s="6"/>
      <c r="P8083" s="6">
        <f t="shared" si="1524"/>
        <v>0.44586244838619216</v>
      </c>
      <c r="Q8083">
        <f t="shared" si="1531"/>
        <v>0.35298999999999997</v>
      </c>
      <c r="R8083">
        <f t="shared" si="1525"/>
        <v>1</v>
      </c>
      <c r="S8083">
        <f t="shared" si="1526"/>
        <v>0.44586244838619216</v>
      </c>
      <c r="T8083" s="6">
        <f t="shared" si="1532"/>
        <v>105.47679087820885</v>
      </c>
      <c r="U8083">
        <f t="shared" si="1527"/>
        <v>2.5534213759610616</v>
      </c>
      <c r="V8083" s="16">
        <f t="shared" si="1528"/>
        <v>1.0063651116996521</v>
      </c>
    </row>
    <row r="8084" spans="4:22" ht="15.75" x14ac:dyDescent="0.25">
      <c r="D8084" s="27">
        <v>33646</v>
      </c>
      <c r="E8084">
        <v>43</v>
      </c>
      <c r="F8084">
        <v>0.30070000000000002</v>
      </c>
      <c r="G8084">
        <v>0</v>
      </c>
      <c r="H8084">
        <v>0.29850674506700925</v>
      </c>
      <c r="I8084" s="20">
        <f t="shared" si="1529"/>
        <v>0.11496442448743265</v>
      </c>
      <c r="J8084">
        <f t="shared" si="1530"/>
        <v>1.3979674017671809E-2</v>
      </c>
      <c r="K8084" s="16">
        <f t="shared" si="1521"/>
        <v>0.7340808399001304</v>
      </c>
      <c r="L8084" s="16">
        <f t="shared" si="1522"/>
        <v>1.9043780000542861E-2</v>
      </c>
      <c r="M8084" s="6"/>
      <c r="N8084" s="6">
        <f t="shared" si="1523"/>
        <v>0.2388053960536074</v>
      </c>
      <c r="O8084" s="6"/>
      <c r="P8084" s="6">
        <f t="shared" si="1524"/>
        <v>0.26145872264864978</v>
      </c>
      <c r="Q8084">
        <f t="shared" si="1531"/>
        <v>0.35158930292736285</v>
      </c>
      <c r="R8084">
        <f t="shared" si="1525"/>
        <v>1</v>
      </c>
      <c r="S8084">
        <f t="shared" si="1526"/>
        <v>0.26145872264864978</v>
      </c>
      <c r="T8084" s="6">
        <f t="shared" si="1532"/>
        <v>105.23798548215524</v>
      </c>
      <c r="U8084">
        <f t="shared" si="1527"/>
        <v>0.33558295793334408</v>
      </c>
      <c r="V8084" s="16">
        <f t="shared" si="1528"/>
        <v>0.88161307390172128</v>
      </c>
    </row>
    <row r="8085" spans="4:22" ht="15.75" x14ac:dyDescent="0.25">
      <c r="D8085" s="27">
        <v>33647</v>
      </c>
      <c r="E8085">
        <v>44</v>
      </c>
      <c r="F8085">
        <v>1.08</v>
      </c>
      <c r="G8085">
        <v>4.9000000000000004</v>
      </c>
      <c r="H8085">
        <v>0.24041496551457336</v>
      </c>
      <c r="I8085" s="20">
        <f t="shared" si="1529"/>
        <v>0.11832231352216786</v>
      </c>
      <c r="J8085">
        <f t="shared" si="1530"/>
        <v>1.4387993324295613E-2</v>
      </c>
      <c r="K8085" s="16">
        <f t="shared" si="1521"/>
        <v>0.73638093810530081</v>
      </c>
      <c r="L8085" s="16">
        <f t="shared" si="1522"/>
        <v>1.9538791106293089E-2</v>
      </c>
      <c r="M8085" s="6"/>
      <c r="N8085" s="6">
        <f t="shared" si="1523"/>
        <v>0.1923319724116587</v>
      </c>
      <c r="O8085" s="6"/>
      <c r="P8085" s="6">
        <f t="shared" si="1524"/>
        <v>0.21498529900670107</v>
      </c>
      <c r="Q8085">
        <f t="shared" si="1531"/>
        <v>0.35079328494051748</v>
      </c>
      <c r="R8085">
        <f t="shared" si="1525"/>
        <v>1</v>
      </c>
      <c r="S8085">
        <f t="shared" si="1526"/>
        <v>0.21498529900670107</v>
      </c>
      <c r="T8085" s="6">
        <f t="shared" si="1532"/>
        <v>105.89999999999999</v>
      </c>
      <c r="U8085">
        <f t="shared" si="1527"/>
        <v>1.2052863138277738</v>
      </c>
      <c r="V8085" s="16">
        <f t="shared" si="1528"/>
        <v>0.94180980995785246</v>
      </c>
    </row>
    <row r="8086" spans="4:22" ht="15.75" x14ac:dyDescent="0.25">
      <c r="D8086" s="27">
        <v>33648</v>
      </c>
      <c r="E8086">
        <v>45</v>
      </c>
      <c r="F8086">
        <v>6.1109999999999998E-2</v>
      </c>
      <c r="G8086">
        <v>5</v>
      </c>
      <c r="H8086">
        <v>0.29459977402279491</v>
      </c>
      <c r="I8086" s="20">
        <f t="shared" si="1529"/>
        <v>0.10936870776038453</v>
      </c>
      <c r="J8086">
        <f t="shared" si="1530"/>
        <v>1.3299234863662759E-2</v>
      </c>
      <c r="K8086" s="16">
        <f t="shared" si="1521"/>
        <v>0.73003351826167362</v>
      </c>
      <c r="L8086" s="16">
        <f t="shared" si="1522"/>
        <v>1.821729349541424E-2</v>
      </c>
      <c r="M8086" s="6"/>
      <c r="N8086" s="6">
        <f t="shared" si="1523"/>
        <v>0.23567981921823594</v>
      </c>
      <c r="O8086" s="6"/>
      <c r="P8086" s="6">
        <f t="shared" si="1524"/>
        <v>0.25833314581327832</v>
      </c>
      <c r="Q8086">
        <f t="shared" si="1531"/>
        <v>0.35298999999999997</v>
      </c>
      <c r="R8086">
        <f t="shared" si="1525"/>
        <v>1</v>
      </c>
      <c r="S8086">
        <f t="shared" si="1526"/>
        <v>0.25833314581327832</v>
      </c>
      <c r="T8086" s="6">
        <f t="shared" si="1532"/>
        <v>105.89999999999999</v>
      </c>
      <c r="U8086">
        <f t="shared" si="1527"/>
        <v>6.8199117257421532E-2</v>
      </c>
      <c r="V8086" s="16">
        <f t="shared" si="1528"/>
        <v>0.77933572870134715</v>
      </c>
    </row>
    <row r="8087" spans="4:22" ht="15.75" x14ac:dyDescent="0.25">
      <c r="D8087" s="27">
        <v>33649</v>
      </c>
      <c r="E8087">
        <v>46</v>
      </c>
      <c r="F8087">
        <v>-4.5430000000000001</v>
      </c>
      <c r="G8087">
        <v>1.1000000000000001</v>
      </c>
      <c r="H8087">
        <v>0.3240271422107377</v>
      </c>
      <c r="I8087" s="20">
        <f t="shared" si="1529"/>
        <v>9.4826545652243355E-2</v>
      </c>
      <c r="J8087">
        <f t="shared" si="1530"/>
        <v>1.1530907951312792E-2</v>
      </c>
      <c r="K8087" s="16">
        <f t="shared" si="1521"/>
        <v>0.73003351826167362</v>
      </c>
      <c r="L8087" s="16">
        <f t="shared" si="1522"/>
        <v>1.5795039080903746E-2</v>
      </c>
      <c r="M8087" s="6"/>
      <c r="N8087" s="6">
        <f t="shared" si="1523"/>
        <v>0.25922171376859016</v>
      </c>
      <c r="O8087" s="6"/>
      <c r="P8087" s="6">
        <f t="shared" si="1524"/>
        <v>0.28187504036363253</v>
      </c>
      <c r="Q8087">
        <f t="shared" si="1531"/>
        <v>0.35298999999999997</v>
      </c>
      <c r="R8087">
        <f t="shared" si="1525"/>
        <v>1</v>
      </c>
      <c r="S8087">
        <f t="shared" si="1526"/>
        <v>0.28187504036363253</v>
      </c>
      <c r="T8087" s="6">
        <f t="shared" si="1532"/>
        <v>105.89999999999999</v>
      </c>
      <c r="U8087">
        <f t="shared" si="1527"/>
        <v>-0.90860000000000007</v>
      </c>
      <c r="V8087" s="16">
        <f t="shared" si="1528"/>
        <v>0.46541351022087518</v>
      </c>
    </row>
    <row r="8088" spans="4:22" ht="15.75" x14ac:dyDescent="0.25">
      <c r="D8088" s="27">
        <v>33650</v>
      </c>
      <c r="E8088">
        <v>47</v>
      </c>
      <c r="F8088">
        <v>-3.7469999999999999</v>
      </c>
      <c r="G8088">
        <v>0</v>
      </c>
      <c r="H8088">
        <v>0.49998957992478077</v>
      </c>
      <c r="I8088" s="20">
        <f t="shared" si="1529"/>
        <v>8.5002212239016384E-2</v>
      </c>
      <c r="J8088">
        <f t="shared" si="1530"/>
        <v>1.0336269008264393E-2</v>
      </c>
      <c r="K8088" s="16">
        <f t="shared" si="1521"/>
        <v>0.73003351826167362</v>
      </c>
      <c r="L8088" s="16">
        <f t="shared" si="1522"/>
        <v>1.4158622514863016E-2</v>
      </c>
      <c r="M8088" s="6"/>
      <c r="N8088" s="6">
        <f t="shared" si="1523"/>
        <v>0.39999166393982466</v>
      </c>
      <c r="O8088" s="6"/>
      <c r="P8088" s="6">
        <f t="shared" si="1524"/>
        <v>0.42264499053486704</v>
      </c>
      <c r="Q8088">
        <f t="shared" si="1531"/>
        <v>0.35298999999999997</v>
      </c>
      <c r="R8088">
        <f t="shared" si="1525"/>
        <v>1</v>
      </c>
      <c r="S8088">
        <f t="shared" si="1526"/>
        <v>0.42264499053486704</v>
      </c>
      <c r="T8088" s="6">
        <f t="shared" si="1532"/>
        <v>105.50000833606018</v>
      </c>
      <c r="U8088">
        <f t="shared" si="1527"/>
        <v>-0.74940000000000007</v>
      </c>
      <c r="V8088" s="16">
        <f t="shared" si="1528"/>
        <v>0.23948254277699474</v>
      </c>
    </row>
    <row r="8089" spans="4:22" ht="15.75" x14ac:dyDescent="0.25">
      <c r="D8089" s="27">
        <v>33651</v>
      </c>
      <c r="E8089">
        <v>48</v>
      </c>
      <c r="F8089">
        <v>-4.4349999999999996</v>
      </c>
      <c r="G8089">
        <v>0.9</v>
      </c>
      <c r="H8089">
        <v>0.48003631272030578</v>
      </c>
      <c r="I8089" s="20">
        <f t="shared" si="1529"/>
        <v>7.6772193820076634E-2</v>
      </c>
      <c r="J8089">
        <f t="shared" si="1530"/>
        <v>9.3354987685213189E-3</v>
      </c>
      <c r="K8089" s="16">
        <f t="shared" si="1521"/>
        <v>0.73385721667379222</v>
      </c>
      <c r="L8089" s="16">
        <f t="shared" si="1522"/>
        <v>1.2721137785950333E-2</v>
      </c>
      <c r="M8089" s="6"/>
      <c r="N8089" s="6">
        <f t="shared" si="1523"/>
        <v>0.38402905017624467</v>
      </c>
      <c r="O8089" s="6"/>
      <c r="P8089" s="6">
        <f t="shared" si="1524"/>
        <v>0.40668237677128705</v>
      </c>
      <c r="Q8089">
        <f t="shared" si="1531"/>
        <v>0.35166669445353393</v>
      </c>
      <c r="R8089">
        <f t="shared" si="1525"/>
        <v>1</v>
      </c>
      <c r="S8089">
        <f t="shared" si="1526"/>
        <v>0.40668237677128705</v>
      </c>
      <c r="T8089" s="6">
        <f t="shared" si="1532"/>
        <v>105.89999999999999</v>
      </c>
      <c r="U8089">
        <f t="shared" si="1527"/>
        <v>-0.88700000000000001</v>
      </c>
      <c r="V8089" s="16">
        <f t="shared" si="1528"/>
        <v>2.9979365081864606E-2</v>
      </c>
    </row>
    <row r="8090" spans="4:22" ht="15.75" x14ac:dyDescent="0.25">
      <c r="D8090" s="27">
        <v>33652</v>
      </c>
      <c r="E8090">
        <v>49</v>
      </c>
      <c r="F8090">
        <v>-2.7690000000000001</v>
      </c>
      <c r="G8090">
        <v>0</v>
      </c>
      <c r="H8090">
        <v>0.2055718995425474</v>
      </c>
      <c r="I8090" s="20">
        <f t="shared" si="1529"/>
        <v>7.2081510296801071E-2</v>
      </c>
      <c r="J8090">
        <f t="shared" si="1530"/>
        <v>8.7651116520910104E-3</v>
      </c>
      <c r="K8090" s="16">
        <f t="shared" si="1521"/>
        <v>0.73003351826167362</v>
      </c>
      <c r="L8090" s="16">
        <f t="shared" si="1522"/>
        <v>1.2006450981815384E-2</v>
      </c>
      <c r="M8090" s="6"/>
      <c r="N8090" s="6">
        <f t="shared" si="1523"/>
        <v>0.16445751963403793</v>
      </c>
      <c r="O8090" s="6"/>
      <c r="P8090" s="6">
        <f t="shared" si="1524"/>
        <v>0.18711084622908031</v>
      </c>
      <c r="Q8090">
        <f t="shared" si="1531"/>
        <v>0.35298999999999997</v>
      </c>
      <c r="R8090">
        <f t="shared" si="1525"/>
        <v>1</v>
      </c>
      <c r="S8090">
        <f t="shared" si="1526"/>
        <v>0.18711084622908031</v>
      </c>
      <c r="T8090" s="6">
        <f t="shared" si="1532"/>
        <v>105.73554248036596</v>
      </c>
      <c r="U8090">
        <f t="shared" si="1527"/>
        <v>-0.55380000000000007</v>
      </c>
      <c r="V8090" s="16">
        <f t="shared" si="1528"/>
        <v>-7.8591897599219057E-2</v>
      </c>
    </row>
    <row r="8091" spans="4:22" ht="15.75" x14ac:dyDescent="0.25">
      <c r="D8091" s="27">
        <v>33653</v>
      </c>
      <c r="E8091">
        <v>50</v>
      </c>
      <c r="F8091">
        <v>-2.524</v>
      </c>
      <c r="G8091">
        <v>0</v>
      </c>
      <c r="H8091">
        <v>0.34810416322478627</v>
      </c>
      <c r="I8091" s="20">
        <f t="shared" si="1529"/>
        <v>6.9174337517043591E-2</v>
      </c>
      <c r="J8091">
        <f t="shared" si="1530"/>
        <v>8.4115994420725006E-3</v>
      </c>
      <c r="K8091" s="16">
        <f t="shared" si="1521"/>
        <v>0.7315886261330139</v>
      </c>
      <c r="L8091" s="16">
        <f t="shared" si="1522"/>
        <v>1.1497717626549248E-2</v>
      </c>
      <c r="M8091" s="6"/>
      <c r="N8091" s="6">
        <f t="shared" si="1523"/>
        <v>0.27848333057982905</v>
      </c>
      <c r="O8091" s="6"/>
      <c r="P8091" s="6">
        <f t="shared" si="1524"/>
        <v>0.30113665717487142</v>
      </c>
      <c r="Q8091">
        <f t="shared" si="1531"/>
        <v>0.35245180826788652</v>
      </c>
      <c r="R8091">
        <f t="shared" si="1525"/>
        <v>1</v>
      </c>
      <c r="S8091">
        <f t="shared" si="1526"/>
        <v>0.30113665717487142</v>
      </c>
      <c r="T8091" s="6">
        <f t="shared" si="1532"/>
        <v>105.45705914978615</v>
      </c>
      <c r="U8091">
        <f t="shared" si="1527"/>
        <v>-0.50480000000000003</v>
      </c>
      <c r="V8091" s="16">
        <f t="shared" si="1528"/>
        <v>-0.1578580632268313</v>
      </c>
    </row>
    <row r="8092" spans="4:22" ht="15.75" x14ac:dyDescent="0.25">
      <c r="D8092" s="27">
        <v>33654</v>
      </c>
      <c r="E8092">
        <v>51</v>
      </c>
      <c r="F8092">
        <v>-3.6970000000000001</v>
      </c>
      <c r="G8092">
        <v>0</v>
      </c>
      <c r="H8092">
        <v>9.5268242983074236E-2</v>
      </c>
      <c r="I8092" s="20">
        <f t="shared" si="1529"/>
        <v>6.5343695872013149E-2</v>
      </c>
      <c r="J8092">
        <f t="shared" si="1530"/>
        <v>7.9457934180367992E-3</v>
      </c>
      <c r="K8092" s="16">
        <f t="shared" si="1521"/>
        <v>0.73427088968074672</v>
      </c>
      <c r="L8092" s="16">
        <f t="shared" si="1522"/>
        <v>1.0821337914528446E-2</v>
      </c>
      <c r="M8092" s="6"/>
      <c r="N8092" s="6">
        <f t="shared" si="1523"/>
        <v>7.6214594386459389E-2</v>
      </c>
      <c r="O8092" s="6"/>
      <c r="P8092" s="6">
        <f t="shared" si="1524"/>
        <v>9.8867920981501767E-2</v>
      </c>
      <c r="Q8092">
        <f t="shared" si="1531"/>
        <v>0.35152353049928714</v>
      </c>
      <c r="R8092">
        <f t="shared" si="1525"/>
        <v>1</v>
      </c>
      <c r="S8092">
        <f t="shared" si="1526"/>
        <v>9.8867920981501767E-2</v>
      </c>
      <c r="T8092" s="6">
        <f t="shared" si="1532"/>
        <v>105.38084455539969</v>
      </c>
      <c r="U8092">
        <f t="shared" si="1527"/>
        <v>-0.73940000000000006</v>
      </c>
      <c r="V8092" s="16">
        <f t="shared" si="1528"/>
        <v>-0.26601320908165571</v>
      </c>
    </row>
    <row r="8093" spans="4:22" ht="15.75" x14ac:dyDescent="0.25">
      <c r="D8093" s="27">
        <v>33655</v>
      </c>
      <c r="E8093">
        <v>52</v>
      </c>
      <c r="F8093">
        <v>-1.226</v>
      </c>
      <c r="G8093">
        <v>0</v>
      </c>
      <c r="H8093">
        <v>0.37023485178538185</v>
      </c>
      <c r="I8093" s="20">
        <f t="shared" si="1529"/>
        <v>6.5553204397436157E-2</v>
      </c>
      <c r="J8093">
        <f t="shared" si="1530"/>
        <v>7.9712696547282365E-3</v>
      </c>
      <c r="K8093" s="16">
        <f t="shared" si="1521"/>
        <v>0.7350049645997101</v>
      </c>
      <c r="L8093" s="16">
        <f t="shared" si="1522"/>
        <v>1.0845191581895583E-2</v>
      </c>
      <c r="M8093" s="6"/>
      <c r="N8093" s="6">
        <f t="shared" si="1523"/>
        <v>0.29618788142830549</v>
      </c>
      <c r="O8093" s="6"/>
      <c r="P8093" s="6">
        <f t="shared" si="1524"/>
        <v>0.31884120802334787</v>
      </c>
      <c r="Q8093">
        <f t="shared" si="1531"/>
        <v>0.35126948185133228</v>
      </c>
      <c r="R8093">
        <f t="shared" si="1525"/>
        <v>1</v>
      </c>
      <c r="S8093">
        <f t="shared" si="1526"/>
        <v>0.31884120802334787</v>
      </c>
      <c r="T8093" s="6">
        <f t="shared" si="1532"/>
        <v>105.08465667397139</v>
      </c>
      <c r="U8093">
        <f t="shared" si="1527"/>
        <v>-0.2452</v>
      </c>
      <c r="V8093" s="16">
        <f t="shared" si="1528"/>
        <v>-0.26214236929936247</v>
      </c>
    </row>
    <row r="8094" spans="4:22" ht="15.75" x14ac:dyDescent="0.25">
      <c r="D8094" s="27">
        <v>33656</v>
      </c>
      <c r="E8094">
        <v>53</v>
      </c>
      <c r="F8094">
        <v>-0.90490000000000004</v>
      </c>
      <c r="G8094">
        <v>4.9000000000000004</v>
      </c>
      <c r="H8094">
        <v>0.34773182123484708</v>
      </c>
      <c r="I8094" s="20">
        <f t="shared" si="1529"/>
        <v>6.6373589308788769E-2</v>
      </c>
      <c r="J8094">
        <f t="shared" si="1530"/>
        <v>8.0710284599487137E-3</v>
      </c>
      <c r="K8094" s="16">
        <f t="shared" si="1521"/>
        <v>0.73785775279346399</v>
      </c>
      <c r="L8094" s="16">
        <f t="shared" si="1522"/>
        <v>1.0938461281178542E-2</v>
      </c>
      <c r="M8094" s="6"/>
      <c r="N8094" s="6">
        <f t="shared" si="1523"/>
        <v>0.27818545698787767</v>
      </c>
      <c r="O8094" s="6"/>
      <c r="P8094" s="6">
        <f t="shared" si="1524"/>
        <v>0.30083878358292004</v>
      </c>
      <c r="Q8094">
        <f t="shared" si="1531"/>
        <v>0.35028218891323798</v>
      </c>
      <c r="R8094">
        <f t="shared" si="1525"/>
        <v>1</v>
      </c>
      <c r="S8094">
        <f t="shared" si="1526"/>
        <v>0.30083878358292004</v>
      </c>
      <c r="T8094" s="6">
        <f t="shared" si="1532"/>
        <v>105.89999999999999</v>
      </c>
      <c r="U8094">
        <f t="shared" si="1527"/>
        <v>-0.18098000000000003</v>
      </c>
      <c r="V8094" s="16">
        <f t="shared" si="1528"/>
        <v>-0.24704779514327785</v>
      </c>
    </row>
    <row r="8095" spans="4:22" ht="15.75" x14ac:dyDescent="0.25">
      <c r="D8095" s="27">
        <v>33657</v>
      </c>
      <c r="E8095">
        <v>54</v>
      </c>
      <c r="F8095">
        <v>3.8159999999999998</v>
      </c>
      <c r="G8095">
        <v>3.2</v>
      </c>
      <c r="H8095">
        <v>0.57376771050141095</v>
      </c>
      <c r="I8095" s="20">
        <f t="shared" si="1529"/>
        <v>0.10051642509275584</v>
      </c>
      <c r="J8095">
        <f t="shared" si="1530"/>
        <v>1.2222797291279109E-2</v>
      </c>
      <c r="K8095" s="16">
        <f t="shared" si="1521"/>
        <v>0.73003351826167362</v>
      </c>
      <c r="L8095" s="16">
        <f t="shared" si="1522"/>
        <v>1.6742789180945475E-2</v>
      </c>
      <c r="M8095" s="6"/>
      <c r="N8095" s="6">
        <f t="shared" si="1523"/>
        <v>0.4590141684011288</v>
      </c>
      <c r="O8095" s="6"/>
      <c r="P8095" s="6">
        <f t="shared" si="1524"/>
        <v>0.48166749499617117</v>
      </c>
      <c r="Q8095">
        <f t="shared" si="1531"/>
        <v>0.35298999999999997</v>
      </c>
      <c r="R8095">
        <f t="shared" si="1525"/>
        <v>1</v>
      </c>
      <c r="S8095">
        <f t="shared" si="1526"/>
        <v>0.48166749499617117</v>
      </c>
      <c r="T8095" s="6">
        <f t="shared" si="1532"/>
        <v>105.89999999999999</v>
      </c>
      <c r="U8095">
        <f t="shared" si="1527"/>
        <v>4.2586783088581344</v>
      </c>
      <c r="V8095" s="16">
        <f t="shared" si="1528"/>
        <v>0.59092696324502603</v>
      </c>
    </row>
    <row r="8096" spans="4:22" ht="15.75" x14ac:dyDescent="0.25">
      <c r="D8096" s="27">
        <v>33658</v>
      </c>
      <c r="E8096">
        <v>55</v>
      </c>
      <c r="F8096">
        <v>1.25</v>
      </c>
      <c r="G8096">
        <v>0.2</v>
      </c>
      <c r="H8096">
        <v>0.65992820839184552</v>
      </c>
      <c r="I8096" s="20">
        <f t="shared" si="1529"/>
        <v>0.10751203396523963</v>
      </c>
      <c r="J8096">
        <f t="shared" si="1530"/>
        <v>1.3073463330173139E-2</v>
      </c>
      <c r="K8096" s="16">
        <f t="shared" si="1521"/>
        <v>0.73003351826167362</v>
      </c>
      <c r="L8096" s="16">
        <f t="shared" si="1522"/>
        <v>1.7908031622031743E-2</v>
      </c>
      <c r="M8096" s="6"/>
      <c r="N8096" s="6">
        <f t="shared" si="1523"/>
        <v>0.52794256671347639</v>
      </c>
      <c r="O8096" s="6"/>
      <c r="P8096" s="6">
        <f t="shared" si="1524"/>
        <v>0.55059589330851877</v>
      </c>
      <c r="Q8096">
        <f t="shared" si="1531"/>
        <v>0.35298999999999997</v>
      </c>
      <c r="R8096">
        <f t="shared" si="1525"/>
        <v>1</v>
      </c>
      <c r="S8096">
        <f t="shared" si="1526"/>
        <v>0.55059589330851877</v>
      </c>
      <c r="T8096" s="6">
        <f t="shared" si="1532"/>
        <v>105.57205743328652</v>
      </c>
      <c r="U8096">
        <f t="shared" si="1527"/>
        <v>1.3950073076710345</v>
      </c>
      <c r="V8096" s="16">
        <f t="shared" si="1528"/>
        <v>0.74046979314469219</v>
      </c>
    </row>
    <row r="8097" spans="4:22" ht="15.75" x14ac:dyDescent="0.25">
      <c r="D8097" s="27">
        <v>33659</v>
      </c>
      <c r="E8097">
        <v>56</v>
      </c>
      <c r="F8097">
        <v>3.9260000000000002</v>
      </c>
      <c r="G8097">
        <v>0</v>
      </c>
      <c r="H8097">
        <v>0.50856628310426899</v>
      </c>
      <c r="I8097" s="20">
        <f t="shared" si="1529"/>
        <v>0.14274351706997404</v>
      </c>
      <c r="J8097">
        <f t="shared" si="1530"/>
        <v>1.7357611675708845E-2</v>
      </c>
      <c r="K8097" s="16">
        <f t="shared" si="1521"/>
        <v>0.73316326250879826</v>
      </c>
      <c r="L8097" s="16">
        <f t="shared" si="1522"/>
        <v>2.3674961039800525E-2</v>
      </c>
      <c r="M8097" s="6"/>
      <c r="N8097" s="6">
        <f t="shared" si="1523"/>
        <v>0.4068530264834152</v>
      </c>
      <c r="O8097" s="6"/>
      <c r="P8097" s="6">
        <f t="shared" si="1524"/>
        <v>0.42950635307845758</v>
      </c>
      <c r="Q8097">
        <f t="shared" si="1531"/>
        <v>0.35190685811095507</v>
      </c>
      <c r="R8097">
        <f t="shared" si="1525"/>
        <v>1</v>
      </c>
      <c r="S8097">
        <f t="shared" si="1526"/>
        <v>0.42950635307845758</v>
      </c>
      <c r="T8097" s="6">
        <f t="shared" si="1532"/>
        <v>105.16520440680311</v>
      </c>
      <c r="U8097">
        <f t="shared" si="1527"/>
        <v>4.3814389519331858</v>
      </c>
      <c r="V8097" s="16">
        <f t="shared" si="1528"/>
        <v>1.4176170898757361</v>
      </c>
    </row>
    <row r="8098" spans="4:22" ht="15.75" x14ac:dyDescent="0.25">
      <c r="D8098" s="27">
        <v>33660</v>
      </c>
      <c r="E8098">
        <v>57</v>
      </c>
      <c r="F8098">
        <v>-0.1278</v>
      </c>
      <c r="G8098">
        <v>0</v>
      </c>
      <c r="H8098">
        <v>0.36090097997422083</v>
      </c>
      <c r="I8098" s="20">
        <f t="shared" si="1529"/>
        <v>0.12906795885799077</v>
      </c>
      <c r="J8098">
        <f t="shared" si="1530"/>
        <v>1.5694663797131678E-2</v>
      </c>
      <c r="K8098" s="16">
        <f t="shared" si="1521"/>
        <v>0.73708194245258207</v>
      </c>
      <c r="L8098" s="16">
        <f t="shared" si="1522"/>
        <v>2.1292970147808697E-2</v>
      </c>
      <c r="M8098" s="6"/>
      <c r="N8098" s="6">
        <f t="shared" si="1523"/>
        <v>0.28872078397937667</v>
      </c>
      <c r="O8098" s="6"/>
      <c r="P8098" s="6">
        <f t="shared" si="1524"/>
        <v>0.31137411057441905</v>
      </c>
      <c r="Q8098">
        <f t="shared" si="1531"/>
        <v>0.35055068135601036</v>
      </c>
      <c r="R8098">
        <f t="shared" si="1525"/>
        <v>1</v>
      </c>
      <c r="S8098">
        <f t="shared" si="1526"/>
        <v>0.31137411057441905</v>
      </c>
      <c r="T8098" s="6">
        <f t="shared" si="1532"/>
        <v>104.87648362282374</v>
      </c>
      <c r="U8098">
        <f t="shared" si="1527"/>
        <v>-2.5559999999999999E-2</v>
      </c>
      <c r="V8098" s="16">
        <f t="shared" si="1528"/>
        <v>1.1492150731339354</v>
      </c>
    </row>
    <row r="8099" spans="4:22" ht="15.75" x14ac:dyDescent="0.25">
      <c r="D8099" s="27">
        <v>33661</v>
      </c>
      <c r="E8099">
        <v>58</v>
      </c>
      <c r="F8099">
        <v>3.5510000000000002</v>
      </c>
      <c r="G8099">
        <v>0</v>
      </c>
      <c r="H8099">
        <v>0.43680229227849027</v>
      </c>
      <c r="I8099" s="20">
        <f t="shared" si="1529"/>
        <v>0.15852268511402598</v>
      </c>
      <c r="J8099">
        <f t="shared" si="1530"/>
        <v>1.927635850986556E-2</v>
      </c>
      <c r="K8099" s="16">
        <f t="shared" si="1521"/>
        <v>0.73986280992040621</v>
      </c>
      <c r="L8099" s="16">
        <f t="shared" si="1522"/>
        <v>2.6053963317793055E-2</v>
      </c>
      <c r="M8099" s="6"/>
      <c r="N8099" s="6">
        <f t="shared" si="1523"/>
        <v>0.34944183382279226</v>
      </c>
      <c r="O8099" s="6"/>
      <c r="P8099" s="6">
        <f t="shared" si="1524"/>
        <v>0.37209516041783464</v>
      </c>
      <c r="Q8099">
        <f t="shared" si="1531"/>
        <v>0.34958827874274578</v>
      </c>
      <c r="R8099">
        <f t="shared" si="1525"/>
        <v>1</v>
      </c>
      <c r="S8099">
        <f t="shared" si="1526"/>
        <v>0.37209516041783464</v>
      </c>
      <c r="T8099" s="6">
        <f t="shared" si="1532"/>
        <v>104.52704178900096</v>
      </c>
      <c r="U8099">
        <f t="shared" si="1527"/>
        <v>3.9629367596318752</v>
      </c>
      <c r="V8099" s="16">
        <f t="shared" si="1528"/>
        <v>1.6725109184630866</v>
      </c>
    </row>
    <row r="8100" spans="4:22" ht="15.75" x14ac:dyDescent="0.25">
      <c r="D8100" s="27">
        <v>33662</v>
      </c>
      <c r="E8100">
        <v>59</v>
      </c>
      <c r="F8100">
        <v>4.46</v>
      </c>
      <c r="G8100">
        <v>0.2</v>
      </c>
      <c r="H8100">
        <v>0.53352798478956209</v>
      </c>
      <c r="I8100" s="20">
        <f t="shared" si="1529"/>
        <v>0.19716924685659407</v>
      </c>
      <c r="J8100">
        <f t="shared" si="1530"/>
        <v>2.3975780417761838E-2</v>
      </c>
      <c r="K8100" s="16">
        <f t="shared" si="1521"/>
        <v>0.74322852337608858</v>
      </c>
      <c r="L8100" s="16">
        <f t="shared" si="1522"/>
        <v>3.2258961629799576E-2</v>
      </c>
      <c r="M8100" s="6"/>
      <c r="N8100" s="6">
        <f t="shared" si="1523"/>
        <v>0.42682238783164972</v>
      </c>
      <c r="O8100" s="6"/>
      <c r="P8100" s="6">
        <f t="shared" si="1524"/>
        <v>0.4494757144266921</v>
      </c>
      <c r="Q8100">
        <f t="shared" si="1531"/>
        <v>0.34842347263000323</v>
      </c>
      <c r="R8100">
        <f t="shared" si="1525"/>
        <v>1</v>
      </c>
      <c r="S8100">
        <f t="shared" si="1526"/>
        <v>0.4494757144266921</v>
      </c>
      <c r="T8100" s="6">
        <f t="shared" si="1532"/>
        <v>104.30021940116931</v>
      </c>
      <c r="U8100">
        <f t="shared" si="1527"/>
        <v>4.9773860737702513</v>
      </c>
      <c r="V8100" s="16">
        <f t="shared" si="1528"/>
        <v>2.2871514660348975</v>
      </c>
    </row>
    <row r="8101" spans="4:22" ht="15.75" x14ac:dyDescent="0.25">
      <c r="D8101" s="27">
        <v>33663</v>
      </c>
      <c r="E8101">
        <v>60</v>
      </c>
      <c r="F8101">
        <v>2.8690000000000002</v>
      </c>
      <c r="G8101">
        <v>0</v>
      </c>
      <c r="H8101">
        <v>0.70336390313799557</v>
      </c>
      <c r="I8101" s="20">
        <f t="shared" si="1529"/>
        <v>0.20899319200357727</v>
      </c>
      <c r="J8101">
        <f t="shared" si="1530"/>
        <v>2.5413572147634997E-2</v>
      </c>
      <c r="K8101" s="16">
        <f t="shared" si="1521"/>
        <v>0.74541320502803465</v>
      </c>
      <c r="L8101" s="16">
        <f t="shared" si="1522"/>
        <v>3.4093267970318829E-2</v>
      </c>
      <c r="M8101" s="6"/>
      <c r="N8101" s="6">
        <f t="shared" si="1523"/>
        <v>0.56269112251039644</v>
      </c>
      <c r="O8101" s="6"/>
      <c r="P8101" s="6">
        <f t="shared" si="1524"/>
        <v>0.58534444910543881</v>
      </c>
      <c r="Q8101">
        <f t="shared" si="1531"/>
        <v>0.34766739800389773</v>
      </c>
      <c r="R8101">
        <f t="shared" si="1525"/>
        <v>1</v>
      </c>
      <c r="S8101">
        <f t="shared" si="1526"/>
        <v>0.58534444910543881</v>
      </c>
      <c r="T8101" s="6">
        <f t="shared" si="1532"/>
        <v>103.73752827865893</v>
      </c>
      <c r="U8101">
        <f t="shared" si="1527"/>
        <v>3.2018207725665588</v>
      </c>
      <c r="V8101" s="16">
        <f t="shared" si="1528"/>
        <v>2.4572616266292986</v>
      </c>
    </row>
    <row r="8102" spans="4:22" ht="15.75" x14ac:dyDescent="0.25">
      <c r="D8102" s="27">
        <v>33664</v>
      </c>
      <c r="E8102">
        <v>61</v>
      </c>
      <c r="F8102">
        <v>3.819</v>
      </c>
      <c r="G8102">
        <v>0</v>
      </c>
      <c r="H8102">
        <v>0.79158716626814185</v>
      </c>
      <c r="I8102" s="20">
        <f t="shared" si="1529"/>
        <v>0.23377927401938164</v>
      </c>
      <c r="J8102">
        <f t="shared" si="1530"/>
        <v>2.8427559720756806E-2</v>
      </c>
      <c r="K8102" s="16">
        <f t="shared" si="1521"/>
        <v>0.75083286832852769</v>
      </c>
      <c r="L8102" s="16">
        <f t="shared" si="1522"/>
        <v>3.7861368248357369E-2</v>
      </c>
      <c r="M8102" s="6"/>
      <c r="N8102" s="6">
        <f t="shared" si="1523"/>
        <v>0.6332697330145135</v>
      </c>
      <c r="O8102" s="6"/>
      <c r="P8102" s="6">
        <f t="shared" si="1524"/>
        <v>0.65592305960955588</v>
      </c>
      <c r="Q8102">
        <f t="shared" si="1531"/>
        <v>0.3457917609288631</v>
      </c>
      <c r="R8102">
        <f t="shared" si="1525"/>
        <v>1</v>
      </c>
      <c r="S8102">
        <f t="shared" si="1526"/>
        <v>0.65592305960955588</v>
      </c>
      <c r="T8102" s="6">
        <f t="shared" si="1532"/>
        <v>103.10425854564443</v>
      </c>
      <c r="U8102">
        <f t="shared" si="1527"/>
        <v>4.262026326396545</v>
      </c>
      <c r="V8102" s="16">
        <f t="shared" si="1528"/>
        <v>2.7929116924182784</v>
      </c>
    </row>
    <row r="8103" spans="4:22" ht="15.75" x14ac:dyDescent="0.25">
      <c r="D8103" s="27">
        <v>33665</v>
      </c>
      <c r="E8103">
        <v>62</v>
      </c>
      <c r="F8103">
        <v>5.9989999999999997</v>
      </c>
      <c r="G8103">
        <v>4.5</v>
      </c>
      <c r="H8103">
        <v>0.6306467589225625</v>
      </c>
      <c r="I8103" s="20">
        <f t="shared" si="1529"/>
        <v>0.29059231731035856</v>
      </c>
      <c r="J8103">
        <f t="shared" si="1530"/>
        <v>3.53360257849396E-2</v>
      </c>
      <c r="K8103" s="16">
        <f t="shared" si="1521"/>
        <v>0.75693232253000819</v>
      </c>
      <c r="L8103" s="16">
        <f t="shared" si="1522"/>
        <v>4.668320368039075E-2</v>
      </c>
      <c r="M8103" s="6"/>
      <c r="N8103" s="6">
        <f t="shared" si="1523"/>
        <v>0.50451740713805004</v>
      </c>
      <c r="O8103" s="6"/>
      <c r="P8103" s="6">
        <f t="shared" si="1524"/>
        <v>0.52717073373309242</v>
      </c>
      <c r="Q8103">
        <f t="shared" si="1531"/>
        <v>0.34368086181881474</v>
      </c>
      <c r="R8103">
        <f t="shared" si="1525"/>
        <v>1</v>
      </c>
      <c r="S8103">
        <f t="shared" si="1526"/>
        <v>0.52717073373309242</v>
      </c>
      <c r="T8103" s="6">
        <f t="shared" si="1532"/>
        <v>105.89999999999999</v>
      </c>
      <c r="U8103">
        <f t="shared" si="1527"/>
        <v>6.6949190709748283</v>
      </c>
      <c r="V8103" s="16">
        <f t="shared" si="1528"/>
        <v>3.5186068666925197</v>
      </c>
    </row>
    <row r="8104" spans="4:22" ht="15.75" x14ac:dyDescent="0.25">
      <c r="D8104" s="27">
        <v>33666</v>
      </c>
      <c r="E8104">
        <v>63</v>
      </c>
      <c r="F8104">
        <v>3.4260000000000002</v>
      </c>
      <c r="G8104">
        <v>3.8</v>
      </c>
      <c r="H8104">
        <v>0.61084190137369243</v>
      </c>
      <c r="I8104" s="20">
        <f t="shared" si="1529"/>
        <v>0.28463650409123142</v>
      </c>
      <c r="J8104">
        <f t="shared" si="1530"/>
        <v>3.4611798897493738E-2</v>
      </c>
      <c r="K8104" s="16">
        <f t="shared" si="1521"/>
        <v>0.73003351826167362</v>
      </c>
      <c r="L8104" s="16">
        <f t="shared" si="1522"/>
        <v>4.7411246239638362E-2</v>
      </c>
      <c r="M8104" s="6"/>
      <c r="N8104" s="6">
        <f t="shared" si="1523"/>
        <v>0.48867352109895396</v>
      </c>
      <c r="O8104" s="6"/>
      <c r="P8104" s="6">
        <f t="shared" si="1524"/>
        <v>0.51132684769399628</v>
      </c>
      <c r="Q8104">
        <f t="shared" si="1531"/>
        <v>0.35298999999999997</v>
      </c>
      <c r="R8104">
        <f t="shared" si="1525"/>
        <v>1</v>
      </c>
      <c r="S8104">
        <f t="shared" si="1526"/>
        <v>0.51132684769399628</v>
      </c>
      <c r="T8104" s="6">
        <f t="shared" si="1532"/>
        <v>105.89999999999999</v>
      </c>
      <c r="U8104">
        <f t="shared" si="1527"/>
        <v>3.8234360288647715</v>
      </c>
      <c r="V8104" s="16">
        <f t="shared" si="1528"/>
        <v>3.5752989819309833</v>
      </c>
    </row>
    <row r="8105" spans="4:22" ht="15.75" x14ac:dyDescent="0.25">
      <c r="D8105" s="27">
        <v>33667</v>
      </c>
      <c r="E8105">
        <v>64</v>
      </c>
      <c r="F8105">
        <v>2.02</v>
      </c>
      <c r="G8105">
        <v>0</v>
      </c>
      <c r="H8105">
        <v>0.57854838615698123</v>
      </c>
      <c r="I8105" s="20">
        <f t="shared" si="1529"/>
        <v>0.2659398332833966</v>
      </c>
      <c r="J8105">
        <f t="shared" si="1530"/>
        <v>3.2338283727261025E-2</v>
      </c>
      <c r="K8105" s="16">
        <f t="shared" si="1521"/>
        <v>0.73003351826167362</v>
      </c>
      <c r="L8105" s="16">
        <f t="shared" si="1522"/>
        <v>4.4296984889493352E-2</v>
      </c>
      <c r="M8105" s="6"/>
      <c r="N8105" s="6">
        <f t="shared" si="1523"/>
        <v>0.46283870892558499</v>
      </c>
      <c r="O8105" s="6"/>
      <c r="P8105" s="6">
        <f t="shared" si="1524"/>
        <v>0.48549203552062736</v>
      </c>
      <c r="Q8105">
        <f t="shared" si="1531"/>
        <v>0.35298999999999997</v>
      </c>
      <c r="R8105">
        <f t="shared" si="1525"/>
        <v>1</v>
      </c>
      <c r="S8105">
        <f t="shared" si="1526"/>
        <v>0.48549203552062736</v>
      </c>
      <c r="T8105" s="6">
        <f t="shared" si="1532"/>
        <v>105.43716129107442</v>
      </c>
      <c r="U8105">
        <f t="shared" si="1527"/>
        <v>2.2543318091963918</v>
      </c>
      <c r="V8105" s="16">
        <f t="shared" si="1528"/>
        <v>3.3296255606308938</v>
      </c>
    </row>
    <row r="8106" spans="4:22" ht="15.75" x14ac:dyDescent="0.25">
      <c r="D8106" s="27">
        <v>33668</v>
      </c>
      <c r="E8106">
        <v>65</v>
      </c>
      <c r="F8106">
        <v>1.722</v>
      </c>
      <c r="G8106">
        <v>0</v>
      </c>
      <c r="H8106">
        <v>0.52712027784981241</v>
      </c>
      <c r="I8106" s="20">
        <f t="shared" si="1529"/>
        <v>0.2482091568185196</v>
      </c>
      <c r="J8106">
        <f t="shared" si="1530"/>
        <v>3.0182233469131983E-2</v>
      </c>
      <c r="K8106" s="16">
        <f t="shared" si="1521"/>
        <v>0.73446253957587426</v>
      </c>
      <c r="L8106" s="16">
        <f t="shared" si="1522"/>
        <v>4.1094312974166304E-2</v>
      </c>
      <c r="M8106" s="6"/>
      <c r="N8106" s="6">
        <f t="shared" si="1523"/>
        <v>0.42169622227984993</v>
      </c>
      <c r="O8106" s="6"/>
      <c r="P8106" s="6">
        <f t="shared" si="1524"/>
        <v>0.44434954887489231</v>
      </c>
      <c r="Q8106">
        <f t="shared" si="1531"/>
        <v>0.35145720430358141</v>
      </c>
      <c r="R8106">
        <f t="shared" si="1525"/>
        <v>1</v>
      </c>
      <c r="S8106">
        <f t="shared" si="1526"/>
        <v>0.44434954887489231</v>
      </c>
      <c r="T8106" s="6">
        <f t="shared" si="1532"/>
        <v>105.01546506879457</v>
      </c>
      <c r="U8106">
        <f t="shared" si="1527"/>
        <v>1.9217620670476172</v>
      </c>
      <c r="V8106" s="16">
        <f t="shared" si="1528"/>
        <v>3.0677911650977405</v>
      </c>
    </row>
    <row r="8107" spans="4:22" ht="15.75" x14ac:dyDescent="0.25">
      <c r="D8107" s="27">
        <v>33669</v>
      </c>
      <c r="E8107">
        <v>66</v>
      </c>
      <c r="F8107">
        <v>3.9020000000000001</v>
      </c>
      <c r="G8107">
        <v>0</v>
      </c>
      <c r="H8107">
        <v>0.6193546296736987</v>
      </c>
      <c r="I8107" s="20">
        <f t="shared" si="1529"/>
        <v>0.26733244835499553</v>
      </c>
      <c r="J8107">
        <f t="shared" si="1530"/>
        <v>3.2507625719967459E-2</v>
      </c>
      <c r="K8107" s="16">
        <f t="shared" si="1521"/>
        <v>0.73852418449689305</v>
      </c>
      <c r="L8107" s="16">
        <f t="shared" si="1522"/>
        <v>4.4017009059916866E-2</v>
      </c>
      <c r="M8107" s="6"/>
      <c r="N8107" s="6">
        <f t="shared" si="1523"/>
        <v>0.495483703738959</v>
      </c>
      <c r="O8107" s="6"/>
      <c r="P8107" s="6">
        <f t="shared" si="1524"/>
        <v>0.51813703033400138</v>
      </c>
      <c r="Q8107">
        <f t="shared" si="1531"/>
        <v>0.35005155022931522</v>
      </c>
      <c r="R8107">
        <f t="shared" si="1525"/>
        <v>1</v>
      </c>
      <c r="S8107">
        <f t="shared" si="1526"/>
        <v>0.51813703033400138</v>
      </c>
      <c r="T8107" s="6">
        <f t="shared" si="1532"/>
        <v>104.51998136505561</v>
      </c>
      <c r="U8107">
        <f t="shared" si="1527"/>
        <v>4.3546548116259016</v>
      </c>
      <c r="V8107" s="16">
        <f t="shared" si="1528"/>
        <v>3.3071220139747877</v>
      </c>
    </row>
    <row r="8108" spans="4:22" ht="15.75" x14ac:dyDescent="0.25">
      <c r="D8108" s="27">
        <v>33670</v>
      </c>
      <c r="E8108">
        <v>67</v>
      </c>
      <c r="F8108">
        <v>5.0019999999999998</v>
      </c>
      <c r="G8108">
        <v>0</v>
      </c>
      <c r="H8108">
        <v>0.80758780760639304</v>
      </c>
      <c r="I8108" s="20">
        <f t="shared" si="1529"/>
        <v>0.30214700521838261</v>
      </c>
      <c r="J8108">
        <f t="shared" si="1530"/>
        <v>3.6741075834555326E-2</v>
      </c>
      <c r="K8108" s="16">
        <f t="shared" si="1521"/>
        <v>0.74329652715118266</v>
      </c>
      <c r="L8108" s="16">
        <f t="shared" si="1522"/>
        <v>4.9429903803495615E-2</v>
      </c>
      <c r="M8108" s="6"/>
      <c r="N8108" s="6">
        <f t="shared" si="1523"/>
        <v>0.64607024608511443</v>
      </c>
      <c r="O8108" s="6"/>
      <c r="P8108" s="6">
        <f t="shared" si="1524"/>
        <v>0.66872357268015681</v>
      </c>
      <c r="Q8108">
        <f t="shared" si="1531"/>
        <v>0.3483999378835187</v>
      </c>
      <c r="R8108">
        <f t="shared" si="1525"/>
        <v>1</v>
      </c>
      <c r="S8108">
        <f t="shared" si="1526"/>
        <v>0.66872357268015681</v>
      </c>
      <c r="T8108" s="6">
        <f t="shared" si="1532"/>
        <v>103.87391111897051</v>
      </c>
      <c r="U8108">
        <f t="shared" si="1527"/>
        <v>5.5822612423764113</v>
      </c>
      <c r="V8108" s="16">
        <f t="shared" si="1528"/>
        <v>3.7302523155540346</v>
      </c>
    </row>
    <row r="8109" spans="4:22" ht="15.75" x14ac:dyDescent="0.25">
      <c r="D8109" s="27">
        <v>33671</v>
      </c>
      <c r="E8109">
        <v>68</v>
      </c>
      <c r="F8109">
        <v>4.2329999999999997</v>
      </c>
      <c r="G8109">
        <v>0</v>
      </c>
      <c r="H8109">
        <v>0.62383958127640493</v>
      </c>
      <c r="I8109" s="20">
        <f t="shared" si="1529"/>
        <v>0.31985720338724133</v>
      </c>
      <c r="J8109">
        <f t="shared" si="1530"/>
        <v>3.8894635931888542E-2</v>
      </c>
      <c r="K8109" s="16">
        <f t="shared" si="1521"/>
        <v>0.74951927185457579</v>
      </c>
      <c r="L8109" s="16">
        <f t="shared" si="1522"/>
        <v>5.1892776333354922E-2</v>
      </c>
      <c r="M8109" s="6"/>
      <c r="N8109" s="6">
        <f t="shared" si="1523"/>
        <v>0.49907166502112399</v>
      </c>
      <c r="O8109" s="6"/>
      <c r="P8109" s="6">
        <f t="shared" si="1524"/>
        <v>0.52172499161616637</v>
      </c>
      <c r="Q8109">
        <f t="shared" si="1531"/>
        <v>0.34624637039656836</v>
      </c>
      <c r="R8109">
        <f t="shared" si="1525"/>
        <v>1</v>
      </c>
      <c r="S8109">
        <f t="shared" si="1526"/>
        <v>0.52172499161616637</v>
      </c>
      <c r="T8109" s="6">
        <f t="shared" si="1532"/>
        <v>103.37483945394939</v>
      </c>
      <c r="U8109">
        <f t="shared" si="1527"/>
        <v>4.7240527466971907</v>
      </c>
      <c r="V8109" s="16">
        <f t="shared" si="1528"/>
        <v>3.9150792794997145</v>
      </c>
    </row>
    <row r="8110" spans="4:22" ht="15.75" x14ac:dyDescent="0.25">
      <c r="D8110" s="27">
        <v>33672</v>
      </c>
      <c r="E8110">
        <v>69</v>
      </c>
      <c r="F8110">
        <v>3.1360000000000001</v>
      </c>
      <c r="G8110">
        <v>0</v>
      </c>
      <c r="H8110">
        <v>0.66957812133654604</v>
      </c>
      <c r="I8110" s="20">
        <f t="shared" si="1529"/>
        <v>0.31547905369910256</v>
      </c>
      <c r="J8110">
        <f t="shared" si="1530"/>
        <v>3.8362252929810874E-2</v>
      </c>
      <c r="K8110" s="16">
        <f t="shared" si="1521"/>
        <v>0.75432617261953505</v>
      </c>
      <c r="L8110" s="16">
        <f t="shared" si="1522"/>
        <v>5.0856319616474341E-2</v>
      </c>
      <c r="M8110" s="6"/>
      <c r="N8110" s="6">
        <f t="shared" si="1523"/>
        <v>0.53566249706923685</v>
      </c>
      <c r="O8110" s="6"/>
      <c r="P8110" s="6">
        <f t="shared" si="1524"/>
        <v>0.55831582366427923</v>
      </c>
      <c r="Q8110">
        <f t="shared" si="1531"/>
        <v>0.34458279817983128</v>
      </c>
      <c r="R8110">
        <f t="shared" si="1525"/>
        <v>1</v>
      </c>
      <c r="S8110">
        <f t="shared" si="1526"/>
        <v>0.55831582366427923</v>
      </c>
      <c r="T8110" s="6">
        <f t="shared" si="1532"/>
        <v>102.83917695688017</v>
      </c>
      <c r="U8110">
        <f t="shared" si="1527"/>
        <v>3.4997943334850916</v>
      </c>
      <c r="V8110" s="16">
        <f t="shared" si="1528"/>
        <v>3.8378446020545285</v>
      </c>
    </row>
    <row r="8111" spans="4:22" ht="15.75" x14ac:dyDescent="0.25">
      <c r="D8111" s="27">
        <v>33673</v>
      </c>
      <c r="E8111">
        <v>70</v>
      </c>
      <c r="F8111">
        <v>4.9779999999999998</v>
      </c>
      <c r="G8111">
        <v>0.9</v>
      </c>
      <c r="H8111">
        <v>1.0054438006872801</v>
      </c>
      <c r="I8111" s="20">
        <f t="shared" si="1529"/>
        <v>0.34483481093659091</v>
      </c>
      <c r="J8111">
        <f t="shared" si="1530"/>
        <v>4.1931913009889452E-2</v>
      </c>
      <c r="K8111" s="16">
        <f t="shared" si="1521"/>
        <v>0.75948550473031107</v>
      </c>
      <c r="L8111" s="16">
        <f t="shared" si="1522"/>
        <v>5.5210945763578767E-2</v>
      </c>
      <c r="M8111" s="6"/>
      <c r="N8111" s="6">
        <f t="shared" si="1523"/>
        <v>0.8043550405498241</v>
      </c>
      <c r="O8111" s="6"/>
      <c r="P8111" s="6">
        <f t="shared" si="1524"/>
        <v>0.82700836714486647</v>
      </c>
      <c r="Q8111">
        <f t="shared" si="1531"/>
        <v>0.34279725652293391</v>
      </c>
      <c r="R8111">
        <f t="shared" si="1525"/>
        <v>1</v>
      </c>
      <c r="S8111">
        <f t="shared" si="1526"/>
        <v>0.82700836714486647</v>
      </c>
      <c r="T8111" s="6">
        <f t="shared" si="1532"/>
        <v>102.93482191633035</v>
      </c>
      <c r="U8111">
        <f t="shared" si="1527"/>
        <v>5.555477102069128</v>
      </c>
      <c r="V8111" s="16">
        <f t="shared" si="1528"/>
        <v>4.1572898248614365</v>
      </c>
    </row>
    <row r="8112" spans="4:22" ht="15.75" x14ac:dyDescent="0.25">
      <c r="D8112" s="27">
        <v>33674</v>
      </c>
      <c r="E8112">
        <v>71</v>
      </c>
      <c r="F8112">
        <v>4.1120000000000001</v>
      </c>
      <c r="G8112">
        <v>1.3</v>
      </c>
      <c r="H8112">
        <v>0.82429108322624045</v>
      </c>
      <c r="I8112" s="20">
        <f t="shared" si="1529"/>
        <v>0.35141991729498434</v>
      </c>
      <c r="J8112">
        <f t="shared" si="1530"/>
        <v>4.2732661943070092E-2</v>
      </c>
      <c r="K8112" s="16">
        <f t="shared" si="1521"/>
        <v>0.75856428266749165</v>
      </c>
      <c r="L8112" s="16">
        <f t="shared" si="1522"/>
        <v>5.6333606682350858E-2</v>
      </c>
      <c r="M8112" s="6"/>
      <c r="N8112" s="6">
        <f t="shared" si="1523"/>
        <v>0.65943286658099243</v>
      </c>
      <c r="O8112" s="6"/>
      <c r="P8112" s="6">
        <f t="shared" si="1524"/>
        <v>0.68208619317603481</v>
      </c>
      <c r="Q8112">
        <f t="shared" si="1531"/>
        <v>0.34311607305443448</v>
      </c>
      <c r="R8112">
        <f t="shared" si="1525"/>
        <v>1</v>
      </c>
      <c r="S8112">
        <f t="shared" si="1526"/>
        <v>0.68208619317603481</v>
      </c>
      <c r="T8112" s="6">
        <f t="shared" si="1532"/>
        <v>103.57538904974936</v>
      </c>
      <c r="U8112">
        <f t="shared" si="1527"/>
        <v>4.5890160393146351</v>
      </c>
      <c r="V8112" s="16">
        <f t="shared" si="1528"/>
        <v>4.2375822487451327</v>
      </c>
    </row>
    <row r="8113" spans="4:22" ht="15.75" x14ac:dyDescent="0.25">
      <c r="D8113" s="27">
        <v>33675</v>
      </c>
      <c r="E8113">
        <v>72</v>
      </c>
      <c r="F8113">
        <v>1.431</v>
      </c>
      <c r="G8113">
        <v>5.3</v>
      </c>
      <c r="H8113">
        <v>0.60716359509154849</v>
      </c>
      <c r="I8113" s="20">
        <f t="shared" si="1529"/>
        <v>0.30716906900776769</v>
      </c>
      <c r="J8113">
        <f t="shared" si="1530"/>
        <v>3.7351758791344551E-2</v>
      </c>
      <c r="K8113" s="16">
        <f t="shared" si="1521"/>
        <v>0.75239454220845492</v>
      </c>
      <c r="L8113" s="16">
        <f t="shared" si="1522"/>
        <v>4.9643846008914895E-2</v>
      </c>
      <c r="M8113" s="6"/>
      <c r="N8113" s="6">
        <f t="shared" si="1523"/>
        <v>0.48573087607323884</v>
      </c>
      <c r="O8113" s="6"/>
      <c r="P8113" s="6">
        <f t="shared" si="1524"/>
        <v>0.50838420266828122</v>
      </c>
      <c r="Q8113">
        <f t="shared" si="1531"/>
        <v>0.34525129683249789</v>
      </c>
      <c r="R8113">
        <f t="shared" si="1525"/>
        <v>1</v>
      </c>
      <c r="S8113">
        <f t="shared" si="1526"/>
        <v>0.50838420266828122</v>
      </c>
      <c r="T8113" s="6">
        <f t="shared" si="1532"/>
        <v>105.89999999999999</v>
      </c>
      <c r="U8113">
        <f t="shared" si="1527"/>
        <v>1.5970043658218005</v>
      </c>
      <c r="V8113" s="16">
        <f t="shared" si="1528"/>
        <v>3.7464876809943086</v>
      </c>
    </row>
    <row r="8114" spans="4:22" ht="15.75" x14ac:dyDescent="0.25">
      <c r="D8114" s="27">
        <v>33676</v>
      </c>
      <c r="E8114">
        <v>73</v>
      </c>
      <c r="F8114">
        <v>1.115</v>
      </c>
      <c r="G8114">
        <v>2.1</v>
      </c>
      <c r="H8114">
        <v>0.49823005706026846</v>
      </c>
      <c r="I8114" s="20">
        <f t="shared" si="1529"/>
        <v>0.26232490639468131</v>
      </c>
      <c r="J8114">
        <f t="shared" si="1530"/>
        <v>3.1898708617593245E-2</v>
      </c>
      <c r="K8114" s="16">
        <f t="shared" si="1521"/>
        <v>0.73003351826167362</v>
      </c>
      <c r="L8114" s="16">
        <f t="shared" si="1522"/>
        <v>4.3694854852074687E-2</v>
      </c>
      <c r="M8114" s="6"/>
      <c r="N8114" s="6">
        <f t="shared" si="1523"/>
        <v>0.39858404564821481</v>
      </c>
      <c r="O8114" s="6"/>
      <c r="P8114" s="6">
        <f t="shared" si="1524"/>
        <v>0.42123737224325719</v>
      </c>
      <c r="Q8114">
        <f t="shared" si="1531"/>
        <v>0.35298999999999997</v>
      </c>
      <c r="R8114">
        <f t="shared" si="1525"/>
        <v>1</v>
      </c>
      <c r="S8114">
        <f t="shared" si="1526"/>
        <v>0.42123737224325719</v>
      </c>
      <c r="T8114" s="6">
        <f t="shared" si="1532"/>
        <v>105.89999999999999</v>
      </c>
      <c r="U8114">
        <f t="shared" si="1527"/>
        <v>1.2443465184425628</v>
      </c>
      <c r="V8114" s="16">
        <f t="shared" si="1528"/>
        <v>3.2811395688929808</v>
      </c>
    </row>
    <row r="8115" spans="4:22" ht="15.75" x14ac:dyDescent="0.25">
      <c r="D8115" s="27">
        <v>33677</v>
      </c>
      <c r="E8115">
        <v>74</v>
      </c>
      <c r="F8115">
        <v>-0.99029999999999996</v>
      </c>
      <c r="G8115">
        <v>0</v>
      </c>
      <c r="H8115">
        <v>0.96189949007215947</v>
      </c>
      <c r="I8115" s="20">
        <f t="shared" si="1529"/>
        <v>0.21645041985829297</v>
      </c>
      <c r="J8115">
        <f t="shared" si="1530"/>
        <v>2.6320371054768425E-2</v>
      </c>
      <c r="K8115" s="16">
        <f t="shared" si="1521"/>
        <v>0.73003351826167362</v>
      </c>
      <c r="L8115" s="16">
        <f t="shared" si="1522"/>
        <v>3.6053647396137964E-2</v>
      </c>
      <c r="M8115" s="6"/>
      <c r="N8115" s="6">
        <f t="shared" si="1523"/>
        <v>0.76951959205772757</v>
      </c>
      <c r="O8115" s="6"/>
      <c r="P8115" s="6">
        <f t="shared" si="1524"/>
        <v>0.79217291865276995</v>
      </c>
      <c r="Q8115">
        <f t="shared" si="1531"/>
        <v>0.35298999999999997</v>
      </c>
      <c r="R8115">
        <f t="shared" si="1525"/>
        <v>1</v>
      </c>
      <c r="S8115">
        <f t="shared" si="1526"/>
        <v>0.79217291865276995</v>
      </c>
      <c r="T8115" s="6">
        <f t="shared" si="1532"/>
        <v>105.13048040794227</v>
      </c>
      <c r="U8115">
        <f t="shared" si="1527"/>
        <v>-0.19806000000000001</v>
      </c>
      <c r="V8115" s="16">
        <f t="shared" si="1528"/>
        <v>2.6340781739407606</v>
      </c>
    </row>
    <row r="8116" spans="4:22" ht="15.75" x14ac:dyDescent="0.25">
      <c r="D8116" s="27">
        <v>33678</v>
      </c>
      <c r="E8116">
        <v>75</v>
      </c>
      <c r="F8116">
        <v>-2.5169999999999999</v>
      </c>
      <c r="G8116">
        <v>0</v>
      </c>
      <c r="H8116">
        <v>0.78529584597401303</v>
      </c>
      <c r="I8116" s="20">
        <f t="shared" si="1529"/>
        <v>0.18066830344586174</v>
      </c>
      <c r="J8116">
        <f t="shared" si="1530"/>
        <v>2.1969265699016787E-2</v>
      </c>
      <c r="K8116" s="16">
        <f t="shared" si="1521"/>
        <v>0.73741639305033246</v>
      </c>
      <c r="L8116" s="16">
        <f t="shared" si="1522"/>
        <v>2.9792212250856855E-2</v>
      </c>
      <c r="M8116" s="6"/>
      <c r="N8116" s="6">
        <f t="shared" si="1523"/>
        <v>0.62823667677921047</v>
      </c>
      <c r="O8116" s="6"/>
      <c r="P8116" s="6">
        <f t="shared" si="1524"/>
        <v>0.65089000337425285</v>
      </c>
      <c r="Q8116">
        <f t="shared" si="1531"/>
        <v>0.35043493469314091</v>
      </c>
      <c r="R8116">
        <f t="shared" si="1525"/>
        <v>1</v>
      </c>
      <c r="S8116">
        <f t="shared" si="1526"/>
        <v>0.65089000337425285</v>
      </c>
      <c r="T8116" s="6">
        <f t="shared" si="1532"/>
        <v>104.50224373116306</v>
      </c>
      <c r="U8116">
        <f t="shared" si="1527"/>
        <v>-0.50339999999999996</v>
      </c>
      <c r="V8116" s="16">
        <f t="shared" si="1528"/>
        <v>2.0505701101856801</v>
      </c>
    </row>
    <row r="8117" spans="4:22" ht="15.75" x14ac:dyDescent="0.25">
      <c r="D8117" s="27">
        <v>33679</v>
      </c>
      <c r="E8117">
        <v>76</v>
      </c>
      <c r="F8117">
        <v>0.38059999999999999</v>
      </c>
      <c r="G8117">
        <v>0</v>
      </c>
      <c r="H8117">
        <v>1.104813417750975</v>
      </c>
      <c r="I8117" s="20">
        <f t="shared" si="1529"/>
        <v>0.16374823134050043</v>
      </c>
      <c r="J8117">
        <f t="shared" si="1530"/>
        <v>1.9911784931004851E-2</v>
      </c>
      <c r="K8117" s="16">
        <f t="shared" si="1521"/>
        <v>0.74346737044264266</v>
      </c>
      <c r="L8117" s="16">
        <f t="shared" si="1522"/>
        <v>2.6782325254099383E-2</v>
      </c>
      <c r="M8117" s="6"/>
      <c r="N8117" s="6">
        <f t="shared" si="1523"/>
        <v>0.88385073420077997</v>
      </c>
      <c r="O8117" s="6"/>
      <c r="P8117" s="6">
        <f t="shared" si="1524"/>
        <v>0.90650406079582235</v>
      </c>
      <c r="Q8117">
        <f t="shared" si="1531"/>
        <v>0.34834081243721021</v>
      </c>
      <c r="R8117">
        <f t="shared" si="1525"/>
        <v>1</v>
      </c>
      <c r="S8117">
        <f t="shared" si="1526"/>
        <v>0.90650406079582235</v>
      </c>
      <c r="T8117" s="6">
        <f t="shared" si="1532"/>
        <v>103.61839299696229</v>
      </c>
      <c r="U8117">
        <f t="shared" si="1527"/>
        <v>0.42475182503967657</v>
      </c>
      <c r="V8117" s="16">
        <f t="shared" si="1528"/>
        <v>1.7482004913425366</v>
      </c>
    </row>
    <row r="8118" spans="4:22" ht="15.75" x14ac:dyDescent="0.25">
      <c r="D8118" s="27">
        <v>33680</v>
      </c>
      <c r="E8118">
        <v>77</v>
      </c>
      <c r="F8118">
        <v>0.68259999999999998</v>
      </c>
      <c r="G8118">
        <v>3.8</v>
      </c>
      <c r="H8118">
        <v>0.7199024453433408</v>
      </c>
      <c r="I8118" s="20">
        <f t="shared" si="1529"/>
        <v>0.15481318326916976</v>
      </c>
      <c r="J8118">
        <f t="shared" si="1530"/>
        <v>1.8825283085531042E-2</v>
      </c>
      <c r="K8118" s="16">
        <f t="shared" si="1521"/>
        <v>0.75198034176142037</v>
      </c>
      <c r="L8118" s="16">
        <f t="shared" si="1522"/>
        <v>2.5034275552250688E-2</v>
      </c>
      <c r="M8118" s="6"/>
      <c r="N8118" s="6">
        <f t="shared" si="1523"/>
        <v>0.57592195627467269</v>
      </c>
      <c r="O8118" s="6"/>
      <c r="P8118" s="6">
        <f t="shared" si="1524"/>
        <v>0.59857528286971506</v>
      </c>
      <c r="Q8118">
        <f t="shared" si="1531"/>
        <v>0.34539464332320763</v>
      </c>
      <c r="R8118">
        <f t="shared" si="1525"/>
        <v>1</v>
      </c>
      <c r="S8118">
        <f t="shared" si="1526"/>
        <v>0.59857528286971506</v>
      </c>
      <c r="T8118" s="6">
        <f t="shared" si="1532"/>
        <v>105.89999999999999</v>
      </c>
      <c r="U8118">
        <f t="shared" si="1527"/>
        <v>0.76178559057299855</v>
      </c>
      <c r="V8118" s="16">
        <f t="shared" si="1528"/>
        <v>1.5647470880367069</v>
      </c>
    </row>
    <row r="8119" spans="4:22" ht="15.75" x14ac:dyDescent="0.25">
      <c r="D8119" s="27">
        <v>33681</v>
      </c>
      <c r="E8119">
        <v>78</v>
      </c>
      <c r="F8119">
        <v>5.8540000000000001</v>
      </c>
      <c r="G8119">
        <v>0</v>
      </c>
      <c r="H8119">
        <v>0.90799669558820018</v>
      </c>
      <c r="I8119" s="20">
        <f t="shared" si="1529"/>
        <v>0.2067537220111795</v>
      </c>
      <c r="J8119">
        <f t="shared" si="1530"/>
        <v>2.5141252596559426E-2</v>
      </c>
      <c r="K8119" s="16">
        <f t="shared" si="1521"/>
        <v>0.73003351826167362</v>
      </c>
      <c r="L8119" s="16">
        <f t="shared" si="1522"/>
        <v>3.4438490792073166E-2</v>
      </c>
      <c r="M8119" s="6"/>
      <c r="N8119" s="6">
        <f t="shared" si="1523"/>
        <v>0.72639735647056014</v>
      </c>
      <c r="O8119" s="6"/>
      <c r="P8119" s="6">
        <f t="shared" si="1524"/>
        <v>0.74905068306560252</v>
      </c>
      <c r="Q8119">
        <f t="shared" si="1531"/>
        <v>0.35298999999999997</v>
      </c>
      <c r="R8119">
        <f t="shared" si="1525"/>
        <v>1</v>
      </c>
      <c r="S8119">
        <f t="shared" si="1526"/>
        <v>0.74905068306560252</v>
      </c>
      <c r="T8119" s="6">
        <f t="shared" si="1532"/>
        <v>105.17360264352943</v>
      </c>
      <c r="U8119">
        <f t="shared" si="1527"/>
        <v>6.5330982232849895</v>
      </c>
      <c r="V8119" s="16">
        <f t="shared" si="1528"/>
        <v>2.488760831004921</v>
      </c>
    </row>
    <row r="8120" spans="4:22" ht="15.75" x14ac:dyDescent="0.25">
      <c r="D8120" s="27">
        <v>33682</v>
      </c>
      <c r="E8120">
        <v>79</v>
      </c>
      <c r="F8120">
        <v>5.9809999999999999</v>
      </c>
      <c r="G8120">
        <v>0</v>
      </c>
      <c r="H8120">
        <v>1.0555988714143902</v>
      </c>
      <c r="I8120" s="20">
        <f t="shared" si="1529"/>
        <v>0.2637904294772076</v>
      </c>
      <c r="J8120">
        <f t="shared" si="1530"/>
        <v>3.2076916224428445E-2</v>
      </c>
      <c r="K8120" s="16">
        <f t="shared" si="1521"/>
        <v>0.73700105328701027</v>
      </c>
      <c r="L8120" s="16">
        <f t="shared" si="1522"/>
        <v>4.3523569038831117E-2</v>
      </c>
      <c r="M8120" s="6"/>
      <c r="N8120" s="6">
        <f t="shared" si="1523"/>
        <v>0.84447909713151226</v>
      </c>
      <c r="O8120" s="6"/>
      <c r="P8120" s="6">
        <f t="shared" si="1524"/>
        <v>0.86713242372655464</v>
      </c>
      <c r="Q8120">
        <f t="shared" si="1531"/>
        <v>0.35057867547843147</v>
      </c>
      <c r="R8120">
        <f t="shared" si="1525"/>
        <v>1</v>
      </c>
      <c r="S8120">
        <f t="shared" si="1526"/>
        <v>0.86713242372655464</v>
      </c>
      <c r="T8120" s="6">
        <f t="shared" si="1532"/>
        <v>104.32912354639792</v>
      </c>
      <c r="U8120">
        <f t="shared" si="1527"/>
        <v>6.6748309657443663</v>
      </c>
      <c r="V8120" s="16">
        <f t="shared" si="1528"/>
        <v>3.2672859851725438</v>
      </c>
    </row>
    <row r="8121" spans="4:22" ht="15.75" x14ac:dyDescent="0.25">
      <c r="D8121" s="27">
        <v>33683</v>
      </c>
      <c r="E8121">
        <v>80</v>
      </c>
      <c r="F8121">
        <v>4.5579999999999998</v>
      </c>
      <c r="G8121">
        <v>0.4</v>
      </c>
      <c r="H8121">
        <v>0.77665576249795953</v>
      </c>
      <c r="I8121" s="20">
        <f t="shared" si="1529"/>
        <v>0.29292866091731795</v>
      </c>
      <c r="J8121">
        <f t="shared" si="1530"/>
        <v>3.5620125167545862E-2</v>
      </c>
      <c r="K8121" s="16">
        <f t="shared" si="1521"/>
        <v>0.74513480942365995</v>
      </c>
      <c r="L8121" s="16">
        <f t="shared" si="1522"/>
        <v>4.7803598378522931E-2</v>
      </c>
      <c r="M8121" s="6"/>
      <c r="N8121" s="6">
        <f t="shared" si="1523"/>
        <v>0.62132460999836769</v>
      </c>
      <c r="O8121" s="6"/>
      <c r="P8121" s="6">
        <f t="shared" si="1524"/>
        <v>0.64397793659341007</v>
      </c>
      <c r="Q8121">
        <f t="shared" si="1531"/>
        <v>0.34776374515465974</v>
      </c>
      <c r="R8121">
        <f t="shared" si="1525"/>
        <v>1</v>
      </c>
      <c r="S8121">
        <f t="shared" si="1526"/>
        <v>0.64397793659341007</v>
      </c>
      <c r="T8121" s="6">
        <f t="shared" si="1532"/>
        <v>104.10779893639956</v>
      </c>
      <c r="U8121">
        <f t="shared" si="1527"/>
        <v>5.0867546466916602</v>
      </c>
      <c r="V8121" s="16">
        <f t="shared" si="1528"/>
        <v>3.6056706931727827</v>
      </c>
    </row>
    <row r="8122" spans="4:22" ht="15.75" x14ac:dyDescent="0.25">
      <c r="D8122" s="27">
        <v>33684</v>
      </c>
      <c r="E8122">
        <v>81</v>
      </c>
      <c r="F8122">
        <v>4.4640000000000004</v>
      </c>
      <c r="G8122">
        <v>0.4</v>
      </c>
      <c r="H8122">
        <v>0.63351817953484246</v>
      </c>
      <c r="I8122" s="20">
        <f t="shared" si="1529"/>
        <v>0.3144797535697087</v>
      </c>
      <c r="J8122">
        <f t="shared" si="1530"/>
        <v>3.8240738034076578E-2</v>
      </c>
      <c r="K8122" s="16">
        <f t="shared" si="1521"/>
        <v>0.74726653821467515</v>
      </c>
      <c r="L8122" s="16">
        <f t="shared" si="1522"/>
        <v>5.1174160862921925E-2</v>
      </c>
      <c r="M8122" s="6"/>
      <c r="N8122" s="6">
        <f t="shared" si="1523"/>
        <v>0.50681454362787404</v>
      </c>
      <c r="O8122" s="6"/>
      <c r="P8122" s="6">
        <f t="shared" si="1524"/>
        <v>0.52946787022291641</v>
      </c>
      <c r="Q8122">
        <f t="shared" si="1531"/>
        <v>0.3470259964546652</v>
      </c>
      <c r="R8122">
        <f t="shared" si="1525"/>
        <v>1</v>
      </c>
      <c r="S8122">
        <f t="shared" si="1526"/>
        <v>0.52946787022291641</v>
      </c>
      <c r="T8122" s="6">
        <f t="shared" si="1532"/>
        <v>104.0009843927717</v>
      </c>
      <c r="U8122">
        <f t="shared" si="1527"/>
        <v>4.9818500971547994</v>
      </c>
      <c r="V8122" s="16">
        <f t="shared" si="1528"/>
        <v>3.8616124830047616</v>
      </c>
    </row>
    <row r="8123" spans="4:22" ht="15.75" x14ac:dyDescent="0.25">
      <c r="D8123" s="27">
        <v>33685</v>
      </c>
      <c r="E8123">
        <v>82</v>
      </c>
      <c r="F8123">
        <v>4.3579999999999997</v>
      </c>
      <c r="G8123">
        <v>0</v>
      </c>
      <c r="H8123">
        <v>0.55139932288255777</v>
      </c>
      <c r="I8123" s="20">
        <f t="shared" si="1529"/>
        <v>0.33045828371617303</v>
      </c>
      <c r="J8123">
        <f t="shared" si="1530"/>
        <v>4.0183727299886639E-2</v>
      </c>
      <c r="K8123" s="16">
        <f t="shared" si="1521"/>
        <v>0.74829534218705018</v>
      </c>
      <c r="L8123" s="16">
        <f t="shared" si="1522"/>
        <v>5.3700357378199448E-2</v>
      </c>
      <c r="M8123" s="6"/>
      <c r="N8123" s="6">
        <f t="shared" si="1523"/>
        <v>0.44111945830604626</v>
      </c>
      <c r="O8123" s="6"/>
      <c r="P8123" s="6">
        <f t="shared" si="1524"/>
        <v>0.46377278490108864</v>
      </c>
      <c r="Q8123">
        <f t="shared" si="1531"/>
        <v>0.34666994797590567</v>
      </c>
      <c r="R8123">
        <f t="shared" si="1525"/>
        <v>1</v>
      </c>
      <c r="S8123">
        <f t="shared" si="1526"/>
        <v>0.46377278490108864</v>
      </c>
      <c r="T8123" s="6">
        <f t="shared" si="1532"/>
        <v>103.55986493446565</v>
      </c>
      <c r="U8123">
        <f t="shared" si="1527"/>
        <v>4.8635534774642943</v>
      </c>
      <c r="V8123" s="16">
        <f t="shared" si="1528"/>
        <v>4.0479534285864149</v>
      </c>
    </row>
    <row r="8124" spans="4:22" ht="15.75" x14ac:dyDescent="0.25">
      <c r="D8124" s="27">
        <v>33686</v>
      </c>
      <c r="E8124">
        <v>83</v>
      </c>
      <c r="F8124">
        <v>4.0709999999999997</v>
      </c>
      <c r="G8124">
        <v>1.1000000000000001</v>
      </c>
      <c r="H8124">
        <v>0.74345315016785163</v>
      </c>
      <c r="I8124" s="20">
        <f t="shared" si="1529"/>
        <v>0.34020223579623182</v>
      </c>
      <c r="J8124">
        <f t="shared" si="1530"/>
        <v>4.136859187282179E-2</v>
      </c>
      <c r="K8124" s="16">
        <f t="shared" si="1521"/>
        <v>0.7525440655872857</v>
      </c>
      <c r="L8124" s="16">
        <f t="shared" si="1522"/>
        <v>5.497165384001497E-2</v>
      </c>
      <c r="M8124" s="6"/>
      <c r="N8124" s="6">
        <f t="shared" si="1523"/>
        <v>0.59476252013428133</v>
      </c>
      <c r="O8124" s="6"/>
      <c r="P8124" s="6">
        <f t="shared" si="1524"/>
        <v>0.6174158467293237</v>
      </c>
      <c r="Q8124">
        <f t="shared" si="1531"/>
        <v>0.34519954978155215</v>
      </c>
      <c r="R8124">
        <f t="shared" si="1525"/>
        <v>1</v>
      </c>
      <c r="S8124">
        <f t="shared" si="1526"/>
        <v>0.6174158467293237</v>
      </c>
      <c r="T8124" s="6">
        <f t="shared" si="1532"/>
        <v>104.06510241433136</v>
      </c>
      <c r="U8124">
        <f t="shared" si="1527"/>
        <v>4.5432597996230246</v>
      </c>
      <c r="V8124" s="16">
        <f t="shared" si="1528"/>
        <v>4.1400704874171756</v>
      </c>
    </row>
    <row r="8125" spans="4:22" ht="15.75" x14ac:dyDescent="0.25">
      <c r="D8125" s="27">
        <v>33687</v>
      </c>
      <c r="E8125">
        <v>84</v>
      </c>
      <c r="F8125">
        <v>0.37290000000000001</v>
      </c>
      <c r="G8125">
        <v>0.3</v>
      </c>
      <c r="H8125">
        <v>0.73316853238887791</v>
      </c>
      <c r="I8125" s="20">
        <f t="shared" si="1529"/>
        <v>0.28147349638746699</v>
      </c>
      <c r="J8125">
        <f t="shared" si="1530"/>
        <v>3.4227177160715987E-2</v>
      </c>
      <c r="K8125" s="16">
        <f t="shared" si="1521"/>
        <v>0.74767777763974252</v>
      </c>
      <c r="L8125" s="16">
        <f t="shared" si="1522"/>
        <v>4.5777978407709002E-2</v>
      </c>
      <c r="M8125" s="6"/>
      <c r="N8125" s="6">
        <f t="shared" si="1523"/>
        <v>0.5865348259111024</v>
      </c>
      <c r="O8125" s="6"/>
      <c r="P8125" s="6">
        <f t="shared" si="1524"/>
        <v>0.60918815250614478</v>
      </c>
      <c r="Q8125">
        <f t="shared" si="1531"/>
        <v>0.34688367471443787</v>
      </c>
      <c r="R8125">
        <f t="shared" si="1525"/>
        <v>1</v>
      </c>
      <c r="S8125">
        <f t="shared" si="1526"/>
        <v>0.60918815250614478</v>
      </c>
      <c r="T8125" s="6">
        <f t="shared" si="1532"/>
        <v>103.77856758842026</v>
      </c>
      <c r="U8125">
        <f t="shared" si="1527"/>
        <v>0.41615858002442302</v>
      </c>
      <c r="V8125" s="16">
        <f t="shared" si="1528"/>
        <v>3.4474975016590088</v>
      </c>
    </row>
    <row r="8126" spans="4:22" ht="15.75" x14ac:dyDescent="0.25">
      <c r="D8126" s="27">
        <v>33688</v>
      </c>
      <c r="E8126">
        <v>85</v>
      </c>
      <c r="F8126">
        <v>-1.4330000000000001</v>
      </c>
      <c r="G8126">
        <v>0</v>
      </c>
      <c r="H8126">
        <v>0.92361104052906584</v>
      </c>
      <c r="I8126" s="20">
        <f t="shared" si="1529"/>
        <v>0.23082935952404895</v>
      </c>
      <c r="J8126">
        <f t="shared" si="1530"/>
        <v>2.8068850118124353E-2</v>
      </c>
      <c r="K8126" s="16">
        <f t="shared" si="1521"/>
        <v>0.75043759064936555</v>
      </c>
      <c r="L8126" s="16">
        <f t="shared" si="1522"/>
        <v>3.7403310372333472E-2</v>
      </c>
      <c r="M8126" s="6"/>
      <c r="N8126" s="6">
        <f t="shared" si="1523"/>
        <v>0.73888883242325276</v>
      </c>
      <c r="O8126" s="6"/>
      <c r="P8126" s="6">
        <f t="shared" si="1524"/>
        <v>0.76154215901829514</v>
      </c>
      <c r="Q8126">
        <f t="shared" si="1531"/>
        <v>0.34592855862806754</v>
      </c>
      <c r="R8126">
        <f t="shared" si="1525"/>
        <v>1</v>
      </c>
      <c r="S8126">
        <f t="shared" si="1526"/>
        <v>0.76154215901829514</v>
      </c>
      <c r="T8126" s="6">
        <f t="shared" si="1532"/>
        <v>103.03967875599702</v>
      </c>
      <c r="U8126">
        <f t="shared" si="1527"/>
        <v>-0.28660000000000002</v>
      </c>
      <c r="V8126" s="16">
        <f t="shared" si="1528"/>
        <v>2.753030199491612</v>
      </c>
    </row>
    <row r="8127" spans="4:22" ht="15.75" x14ac:dyDescent="0.25">
      <c r="D8127" s="27">
        <v>33689</v>
      </c>
      <c r="E8127">
        <v>86</v>
      </c>
      <c r="F8127">
        <v>-1.099</v>
      </c>
      <c r="G8127">
        <v>0</v>
      </c>
      <c r="H8127">
        <v>0.92916149228903067</v>
      </c>
      <c r="I8127" s="20">
        <f t="shared" si="1529"/>
        <v>0.19524688449069172</v>
      </c>
      <c r="J8127">
        <f t="shared" si="1530"/>
        <v>2.3742021154068114E-2</v>
      </c>
      <c r="K8127" s="16">
        <f t="shared" si="1521"/>
        <v>0.75755433468179789</v>
      </c>
      <c r="L8127" s="16">
        <f t="shared" si="1522"/>
        <v>3.1340354172800927E-2</v>
      </c>
      <c r="M8127" s="6"/>
      <c r="N8127" s="6">
        <f t="shared" si="1523"/>
        <v>0.74332919383122453</v>
      </c>
      <c r="O8127" s="6"/>
      <c r="P8127" s="6">
        <f t="shared" si="1524"/>
        <v>0.76598252042626691</v>
      </c>
      <c r="Q8127">
        <f t="shared" si="1531"/>
        <v>0.34346559585332337</v>
      </c>
      <c r="R8127">
        <f t="shared" si="1525"/>
        <v>1</v>
      </c>
      <c r="S8127">
        <f t="shared" si="1526"/>
        <v>0.76598252042626691</v>
      </c>
      <c r="T8127" s="6">
        <f t="shared" si="1532"/>
        <v>102.2963495621658</v>
      </c>
      <c r="U8127">
        <f t="shared" si="1527"/>
        <v>-0.2198</v>
      </c>
      <c r="V8127" s="16">
        <f t="shared" si="1528"/>
        <v>2.2001433593580964</v>
      </c>
    </row>
    <row r="8128" spans="4:22" ht="15.75" x14ac:dyDescent="0.25">
      <c r="D8128" s="27">
        <v>33690</v>
      </c>
      <c r="E8128">
        <v>87</v>
      </c>
      <c r="F8128">
        <v>2.5259999999999998</v>
      </c>
      <c r="G8128">
        <v>1.4</v>
      </c>
      <c r="H8128">
        <v>0.87411798751815062</v>
      </c>
      <c r="I8128" s="20">
        <f t="shared" si="1529"/>
        <v>0.20475206103656926</v>
      </c>
      <c r="J8128">
        <f t="shared" si="1530"/>
        <v>2.4897850622046823E-2</v>
      </c>
      <c r="K8128" s="16">
        <f t="shared" si="1521"/>
        <v>0.76471384687388455</v>
      </c>
      <c r="L8128" s="16">
        <f t="shared" si="1522"/>
        <v>3.2558388636256694E-2</v>
      </c>
      <c r="M8128" s="6"/>
      <c r="N8128" s="6">
        <f t="shared" si="1523"/>
        <v>0.69929439001452054</v>
      </c>
      <c r="O8128" s="6"/>
      <c r="P8128" s="6">
        <f t="shared" si="1524"/>
        <v>0.72194771660956292</v>
      </c>
      <c r="Q8128">
        <f t="shared" si="1531"/>
        <v>0.34098783187388598</v>
      </c>
      <c r="R8128">
        <f t="shared" si="1525"/>
        <v>1</v>
      </c>
      <c r="S8128">
        <f t="shared" si="1526"/>
        <v>0.72194771660956292</v>
      </c>
      <c r="T8128" s="6">
        <f t="shared" si="1532"/>
        <v>102.99705517215129</v>
      </c>
      <c r="U8128">
        <f t="shared" si="1527"/>
        <v>2.8190307673416264</v>
      </c>
      <c r="V8128" s="16">
        <f t="shared" si="1528"/>
        <v>2.3152440144365301</v>
      </c>
    </row>
    <row r="8129" spans="4:22" ht="15.75" x14ac:dyDescent="0.25">
      <c r="D8129" s="27">
        <v>33691</v>
      </c>
      <c r="E8129">
        <v>88</v>
      </c>
      <c r="F8129">
        <v>-0.15559999999999999</v>
      </c>
      <c r="G8129">
        <v>0.3</v>
      </c>
      <c r="H8129">
        <v>0.77014020798934857</v>
      </c>
      <c r="I8129" s="20">
        <f t="shared" si="1529"/>
        <v>0.17492635125143652</v>
      </c>
      <c r="J8129">
        <f t="shared" si="1530"/>
        <v>2.1271044312174681E-2</v>
      </c>
      <c r="K8129" s="16">
        <f t="shared" si="1521"/>
        <v>0.75796487158892645</v>
      </c>
      <c r="L8129" s="16">
        <f t="shared" si="1522"/>
        <v>2.8063364292310881E-2</v>
      </c>
      <c r="M8129" s="6"/>
      <c r="N8129" s="6">
        <f t="shared" si="1523"/>
        <v>0.61611216639147892</v>
      </c>
      <c r="O8129" s="6"/>
      <c r="P8129" s="6">
        <f t="shared" si="1524"/>
        <v>0.6387654929865213</v>
      </c>
      <c r="Q8129">
        <f t="shared" si="1531"/>
        <v>0.34332351724050431</v>
      </c>
      <c r="R8129">
        <f t="shared" si="1525"/>
        <v>1</v>
      </c>
      <c r="S8129">
        <f t="shared" si="1526"/>
        <v>0.6387654929865213</v>
      </c>
      <c r="T8129" s="6">
        <f t="shared" si="1532"/>
        <v>102.68094300575981</v>
      </c>
      <c r="U8129">
        <f t="shared" si="1527"/>
        <v>-3.1119999999999998E-2</v>
      </c>
      <c r="V8129" s="16">
        <f t="shared" si="1528"/>
        <v>1.8788673300343559</v>
      </c>
    </row>
    <row r="8130" spans="4:22" ht="15.75" x14ac:dyDescent="0.25">
      <c r="D8130" s="27">
        <v>33692</v>
      </c>
      <c r="E8130">
        <v>89</v>
      </c>
      <c r="F8130">
        <v>-1.286</v>
      </c>
      <c r="G8130">
        <v>0.2</v>
      </c>
      <c r="H8130">
        <v>0.92287091022774137</v>
      </c>
      <c r="I8130" s="20">
        <f t="shared" si="1529"/>
        <v>0.15183544748795366</v>
      </c>
      <c r="J8130">
        <f t="shared" si="1530"/>
        <v>1.8463190414535164E-2</v>
      </c>
      <c r="K8130" s="16">
        <f t="shared" si="1521"/>
        <v>0.76100956420712151</v>
      </c>
      <c r="L8130" s="16">
        <f t="shared" si="1522"/>
        <v>2.4261443328601976E-2</v>
      </c>
      <c r="M8130" s="6"/>
      <c r="N8130" s="6">
        <f t="shared" si="1523"/>
        <v>0.73829672818219316</v>
      </c>
      <c r="O8130" s="6"/>
      <c r="P8130" s="6">
        <f t="shared" si="1524"/>
        <v>0.76095005477723554</v>
      </c>
      <c r="Q8130">
        <f t="shared" si="1531"/>
        <v>0.34226981001919937</v>
      </c>
      <c r="R8130">
        <f t="shared" si="1525"/>
        <v>1</v>
      </c>
      <c r="S8130">
        <f t="shared" si="1526"/>
        <v>0.76095005477723554</v>
      </c>
      <c r="T8130" s="6">
        <f t="shared" si="1532"/>
        <v>102.14264627757763</v>
      </c>
      <c r="U8130">
        <f t="shared" si="1527"/>
        <v>-0.25720000000000004</v>
      </c>
      <c r="V8130" s="16">
        <f t="shared" si="1528"/>
        <v>1.4816016144825239</v>
      </c>
    </row>
    <row r="8131" spans="4:22" ht="15.75" x14ac:dyDescent="0.25">
      <c r="D8131" s="27">
        <v>33693</v>
      </c>
      <c r="E8131">
        <v>90</v>
      </c>
      <c r="F8131">
        <v>-2.4380000000000002</v>
      </c>
      <c r="G8131">
        <v>0</v>
      </c>
      <c r="H8131">
        <v>0.95321797141310771</v>
      </c>
      <c r="I8131" s="20">
        <f t="shared" si="1529"/>
        <v>0.13232960090449761</v>
      </c>
      <c r="J8131">
        <f t="shared" si="1530"/>
        <v>1.609127946998691E-2</v>
      </c>
      <c r="K8131" s="16">
        <f t="shared" si="1521"/>
        <v>0.76619426840058524</v>
      </c>
      <c r="L8131" s="16">
        <f t="shared" si="1522"/>
        <v>2.1001565965218096E-2</v>
      </c>
      <c r="M8131" s="6"/>
      <c r="N8131" s="6">
        <f t="shared" si="1523"/>
        <v>0.76257437713048626</v>
      </c>
      <c r="O8131" s="6"/>
      <c r="P8131" s="6">
        <f t="shared" si="1524"/>
        <v>0.78522770372552864</v>
      </c>
      <c r="Q8131">
        <f t="shared" si="1531"/>
        <v>0.34047548759192542</v>
      </c>
      <c r="R8131">
        <f t="shared" si="1525"/>
        <v>1</v>
      </c>
      <c r="S8131">
        <f t="shared" si="1526"/>
        <v>0.78522770372552864</v>
      </c>
      <c r="T8131" s="6">
        <f t="shared" si="1532"/>
        <v>101.38007190044715</v>
      </c>
      <c r="U8131">
        <f t="shared" si="1527"/>
        <v>-0.48760000000000003</v>
      </c>
      <c r="V8131" s="16">
        <f t="shared" si="1528"/>
        <v>1.1153695779527388</v>
      </c>
    </row>
    <row r="8132" spans="4:22" ht="15.75" x14ac:dyDescent="0.25">
      <c r="D8132" s="27">
        <v>33694</v>
      </c>
      <c r="E8132">
        <v>91</v>
      </c>
      <c r="F8132">
        <v>-1.5880000000000001</v>
      </c>
      <c r="G8132">
        <v>0</v>
      </c>
      <c r="H8132">
        <v>1.0058695334875685</v>
      </c>
      <c r="I8132" s="20">
        <f t="shared" si="1529"/>
        <v>0.11944793300729084</v>
      </c>
      <c r="J8132">
        <f t="shared" si="1530"/>
        <v>1.4524868653686566E-2</v>
      </c>
      <c r="K8132" s="16">
        <f t="shared" si="1521"/>
        <v>0.77353914412421831</v>
      </c>
      <c r="L8132" s="16">
        <f t="shared" si="1522"/>
        <v>1.8777160488925561E-2</v>
      </c>
      <c r="M8132" s="6"/>
      <c r="N8132" s="6">
        <f t="shared" si="1523"/>
        <v>0.8046956267900548</v>
      </c>
      <c r="O8132" s="6"/>
      <c r="P8132" s="6">
        <f t="shared" si="1524"/>
        <v>0.82734895338509717</v>
      </c>
      <c r="Q8132">
        <f t="shared" si="1531"/>
        <v>0.33793357300149052</v>
      </c>
      <c r="R8132">
        <f t="shared" si="1525"/>
        <v>1</v>
      </c>
      <c r="S8132">
        <f t="shared" si="1526"/>
        <v>0.82734895338509717</v>
      </c>
      <c r="T8132" s="6">
        <f t="shared" si="1532"/>
        <v>100.5753762736571</v>
      </c>
      <c r="U8132">
        <f t="shared" si="1527"/>
        <v>-0.31760000000000005</v>
      </c>
      <c r="V8132" s="16">
        <f t="shared" si="1528"/>
        <v>0.84886595386508179</v>
      </c>
    </row>
    <row r="8133" spans="4:22" ht="15.75" x14ac:dyDescent="0.25">
      <c r="D8133" s="27">
        <v>33695</v>
      </c>
      <c r="E8133">
        <v>92</v>
      </c>
      <c r="F8133">
        <v>0.79510000000000003</v>
      </c>
      <c r="G8133">
        <v>8.1</v>
      </c>
      <c r="H8133">
        <v>1.4375330412298255</v>
      </c>
      <c r="I8133" s="20">
        <f t="shared" si="1529"/>
        <v>0.1210179992688247</v>
      </c>
      <c r="J8133">
        <f t="shared" si="1530"/>
        <v>1.4715788711089084E-2</v>
      </c>
      <c r="K8133" s="16">
        <f t="shared" si="1521"/>
        <v>0.78128971843064121</v>
      </c>
      <c r="L8133" s="16">
        <f t="shared" si="1522"/>
        <v>1.8835251973683145E-2</v>
      </c>
      <c r="M8133" s="6"/>
      <c r="N8133" s="6">
        <f t="shared" si="1523"/>
        <v>1.1500264329838605</v>
      </c>
      <c r="O8133" s="6"/>
      <c r="P8133" s="6">
        <f t="shared" si="1524"/>
        <v>1.1726797595789029</v>
      </c>
      <c r="Q8133">
        <f t="shared" si="1531"/>
        <v>0.33525125424552366</v>
      </c>
      <c r="R8133">
        <f t="shared" si="1525"/>
        <v>1</v>
      </c>
      <c r="S8133">
        <f t="shared" si="1526"/>
        <v>1.1726797595789029</v>
      </c>
      <c r="T8133" s="6">
        <f t="shared" si="1532"/>
        <v>105.89999999999999</v>
      </c>
      <c r="U8133">
        <f t="shared" si="1527"/>
        <v>0.88733624826339164</v>
      </c>
      <c r="V8133" s="16">
        <f t="shared" si="1528"/>
        <v>0.85602065765964264</v>
      </c>
    </row>
    <row r="8134" spans="4:22" ht="15.75" x14ac:dyDescent="0.25">
      <c r="D8134" s="27">
        <v>33696</v>
      </c>
      <c r="E8134">
        <v>93</v>
      </c>
      <c r="F8134">
        <v>1.5169999999999999</v>
      </c>
      <c r="G8134">
        <v>0.3</v>
      </c>
      <c r="H8134">
        <v>0.56906368271285901</v>
      </c>
      <c r="I8134" s="20">
        <f t="shared" si="1529"/>
        <v>0.12079953831521159</v>
      </c>
      <c r="J8134">
        <f t="shared" si="1530"/>
        <v>1.4689223859129729E-2</v>
      </c>
      <c r="K8134" s="16">
        <f t="shared" si="1521"/>
        <v>0.73003351826167362</v>
      </c>
      <c r="L8134" s="16">
        <f t="shared" si="1522"/>
        <v>2.0121300586454054E-2</v>
      </c>
      <c r="M8134" s="6"/>
      <c r="N8134" s="6">
        <f t="shared" si="1523"/>
        <v>0.45525094617028722</v>
      </c>
      <c r="O8134" s="6"/>
      <c r="P8134" s="6">
        <f t="shared" si="1524"/>
        <v>0.4779042727653296</v>
      </c>
      <c r="Q8134">
        <f t="shared" si="1531"/>
        <v>0.35298999999999997</v>
      </c>
      <c r="R8134">
        <f t="shared" si="1525"/>
        <v>1</v>
      </c>
      <c r="S8134">
        <f t="shared" si="1526"/>
        <v>0.4779042727653296</v>
      </c>
      <c r="T8134" s="6">
        <f t="shared" si="1532"/>
        <v>105.74474905382971</v>
      </c>
      <c r="U8134">
        <f t="shared" si="1527"/>
        <v>1.6929808685895673</v>
      </c>
      <c r="V8134" s="16">
        <f t="shared" si="1528"/>
        <v>1.0116784838004229</v>
      </c>
    </row>
    <row r="8135" spans="4:22" ht="15.75" x14ac:dyDescent="0.25">
      <c r="D8135" s="27">
        <v>33697</v>
      </c>
      <c r="E8135">
        <v>94</v>
      </c>
      <c r="F8135">
        <v>4.931</v>
      </c>
      <c r="G8135">
        <v>0.1</v>
      </c>
      <c r="H8135">
        <v>1.3929857167527442</v>
      </c>
      <c r="I8135" s="20">
        <f t="shared" si="1529"/>
        <v>0.16692139619283314</v>
      </c>
      <c r="J8135">
        <f t="shared" si="1530"/>
        <v>2.0297641777048511E-2</v>
      </c>
      <c r="K8135" s="16">
        <f t="shared" ref="K8135:K8198" si="1533">IF(theta&gt;topt,(1-rs)*(theta-topt)/(topt-Porosity)+1,IF(theta&lt;twilt,rwp*theta,(1-rwp)*(theta-twilt)/(topt-twilt)+rwp))</f>
        <v>0.7314999513231073</v>
      </c>
      <c r="L8135" s="16">
        <f t="shared" ref="L8135:L8198" si="1534">(soiltemp-tmin)^2/((30-tmin))^2</f>
        <v>2.7747974200592856E-2</v>
      </c>
      <c r="M8135" s="6"/>
      <c r="N8135" s="6">
        <f t="shared" ref="N8135:N8198" si="1535">ET0*kc</f>
        <v>1.1143885734021954</v>
      </c>
      <c r="O8135" s="6"/>
      <c r="P8135" s="6">
        <f t="shared" ref="P8135:P8198" si="1536">(etc-Inter)</f>
        <v>1.1370418999972378</v>
      </c>
      <c r="Q8135">
        <f t="shared" si="1531"/>
        <v>0.352482496846099</v>
      </c>
      <c r="R8135">
        <f t="shared" ref="R8135:R8198" si="1537">IF(MAX(0,(1-(0.9*tfield-theta)/(0.9*tfield-alfa*twilt))^2) &gt; 1, 1, MAX(0,(1-(0.9*tfield-theta)/(0.9*tfield-alfa*twilt))^2))</f>
        <v>1</v>
      </c>
      <c r="S8135">
        <f t="shared" ref="S8135:S8198" si="1538">epot*Kr</f>
        <v>1.1370418999972378</v>
      </c>
      <c r="T8135" s="6">
        <f t="shared" si="1532"/>
        <v>104.73036048042751</v>
      </c>
      <c r="U8135">
        <f t="shared" ref="U8135:U8198" si="1539">IF(Temperature &lt;0, 0.2*Temperature,Temperature*(s1_+(1-s1_)*EXP(-s2_*(LAI-LAIref))))</f>
        <v>5.5030248273006972</v>
      </c>
      <c r="V8135" s="16">
        <f t="shared" si="1528"/>
        <v>1.8469788949129522</v>
      </c>
    </row>
    <row r="8136" spans="4:22" ht="15.75" x14ac:dyDescent="0.25">
      <c r="D8136" s="27">
        <v>33698</v>
      </c>
      <c r="E8136">
        <v>95</v>
      </c>
      <c r="F8136">
        <v>0.19239999999999999</v>
      </c>
      <c r="G8136">
        <v>10</v>
      </c>
      <c r="H8136">
        <v>0.57554400185383725</v>
      </c>
      <c r="I8136" s="20">
        <f t="shared" si="1529"/>
        <v>0.15139228478841524</v>
      </c>
      <c r="J8136">
        <f t="shared" si="1530"/>
        <v>1.8409301830271292E-2</v>
      </c>
      <c r="K8136" s="16">
        <f t="shared" si="1533"/>
        <v>0.74127022190989056</v>
      </c>
      <c r="L8136" s="16">
        <f t="shared" si="1534"/>
        <v>2.4834805562321836E-2</v>
      </c>
      <c r="M8136" s="6"/>
      <c r="N8136" s="6">
        <f t="shared" si="1535"/>
        <v>0.46043520148306982</v>
      </c>
      <c r="O8136" s="6"/>
      <c r="P8136" s="6">
        <f t="shared" si="1536"/>
        <v>0.4830885280781122</v>
      </c>
      <c r="Q8136">
        <f t="shared" si="1531"/>
        <v>0.34910120160142505</v>
      </c>
      <c r="R8136">
        <f t="shared" si="1537"/>
        <v>1</v>
      </c>
      <c r="S8136">
        <f t="shared" si="1538"/>
        <v>0.4830885280781122</v>
      </c>
      <c r="T8136" s="6">
        <f t="shared" si="1532"/>
        <v>105.89999999999999</v>
      </c>
      <c r="U8136">
        <f t="shared" si="1539"/>
        <v>0.21471952479672562</v>
      </c>
      <c r="V8136" s="16">
        <f t="shared" ref="V8136:V8199" si="1540">V8135+(Tsurface-V8135)*att*EXP(-kz*z)*EXP(-klai*LAI)</f>
        <v>1.5434113633478419</v>
      </c>
    </row>
    <row r="8137" spans="4:22" ht="15.75" x14ac:dyDescent="0.25">
      <c r="D8137" s="27">
        <v>33699</v>
      </c>
      <c r="E8137">
        <v>96</v>
      </c>
      <c r="F8137">
        <v>-6.3189999999999996E-2</v>
      </c>
      <c r="G8137">
        <v>4</v>
      </c>
      <c r="H8137">
        <v>0.61979266210282291</v>
      </c>
      <c r="I8137" s="20">
        <f t="shared" ref="I8137:I8200" si="1541">K8137*L8137/CF</f>
        <v>0.13332738274172901</v>
      </c>
      <c r="J8137">
        <f t="shared" ref="J8137:J8200" si="1542">K8137*L8137</f>
        <v>1.6212609741394247E-2</v>
      </c>
      <c r="K8137" s="16">
        <f t="shared" si="1533"/>
        <v>0.73003351826167362</v>
      </c>
      <c r="L8137" s="16">
        <f t="shared" si="1534"/>
        <v>2.2208034748868875E-2</v>
      </c>
      <c r="M8137" s="6"/>
      <c r="N8137" s="6">
        <f t="shared" si="1535"/>
        <v>0.49583412968225837</v>
      </c>
      <c r="O8137" s="6"/>
      <c r="P8137" s="6">
        <f t="shared" si="1536"/>
        <v>0.51848745627730075</v>
      </c>
      <c r="Q8137">
        <f t="shared" ref="Q8137:Q8200" si="1543">IF(T8136/L &gt;= tfield, tfield-0.00001,T8136/L)</f>
        <v>0.35298999999999997</v>
      </c>
      <c r="R8137">
        <f t="shared" si="1537"/>
        <v>1</v>
      </c>
      <c r="S8137">
        <f t="shared" si="1538"/>
        <v>0.51848745627730075</v>
      </c>
      <c r="T8137" s="6">
        <f t="shared" ref="T8137:T8200" si="1544">(IF(T8136+Precipitation-actevapo-Inter&lt;0,0,IF(T8136+Precipitation-actevapo-Inter&gt;tfield*L,tfield*L,IF(T8136+Precipitation-actevapo-Inter&lt;twilt*L,twilt*L,T8136+Precipitation-actevapo-Inter))))</f>
        <v>105.89999999999999</v>
      </c>
      <c r="U8137">
        <f t="shared" si="1539"/>
        <v>-1.2638E-2</v>
      </c>
      <c r="V8137" s="16">
        <f t="shared" si="1540"/>
        <v>1.2540173657558229</v>
      </c>
    </row>
    <row r="8138" spans="4:22" ht="15.75" x14ac:dyDescent="0.25">
      <c r="D8138" s="27">
        <v>33700</v>
      </c>
      <c r="E8138">
        <v>97</v>
      </c>
      <c r="F8138">
        <v>-0.96740000000000004</v>
      </c>
      <c r="G8138">
        <v>0</v>
      </c>
      <c r="H8138">
        <v>0.66079444332894088</v>
      </c>
      <c r="I8138" s="20">
        <f t="shared" si="1541"/>
        <v>0.11944870617397059</v>
      </c>
      <c r="J8138">
        <f t="shared" si="1542"/>
        <v>1.4524962670754824E-2</v>
      </c>
      <c r="K8138" s="16">
        <f t="shared" si="1533"/>
        <v>0.73003351826167362</v>
      </c>
      <c r="L8138" s="16">
        <f t="shared" si="1534"/>
        <v>1.9896295591113514E-2</v>
      </c>
      <c r="M8138" s="6"/>
      <c r="N8138" s="6">
        <f t="shared" si="1535"/>
        <v>0.52863555466315271</v>
      </c>
      <c r="O8138" s="6"/>
      <c r="P8138" s="6">
        <f t="shared" si="1536"/>
        <v>0.55128888125819508</v>
      </c>
      <c r="Q8138">
        <f t="shared" si="1543"/>
        <v>0.35298999999999997</v>
      </c>
      <c r="R8138">
        <f t="shared" si="1537"/>
        <v>1</v>
      </c>
      <c r="S8138">
        <f t="shared" si="1538"/>
        <v>0.55128888125819508</v>
      </c>
      <c r="T8138" s="6">
        <f t="shared" si="1544"/>
        <v>105.37136444533684</v>
      </c>
      <c r="U8138">
        <f t="shared" si="1539"/>
        <v>-0.19348000000000001</v>
      </c>
      <c r="V8138" s="16">
        <f t="shared" si="1540"/>
        <v>0.98481186428076883</v>
      </c>
    </row>
    <row r="8139" spans="4:22" ht="15.75" x14ac:dyDescent="0.25">
      <c r="D8139" s="27">
        <v>33701</v>
      </c>
      <c r="E8139">
        <v>98</v>
      </c>
      <c r="F8139">
        <v>1.5309999999999999</v>
      </c>
      <c r="G8139">
        <v>0</v>
      </c>
      <c r="H8139">
        <v>0.7930191087711993</v>
      </c>
      <c r="I8139" s="20">
        <f t="shared" si="1541"/>
        <v>0.12716898553591538</v>
      </c>
      <c r="J8139">
        <f t="shared" si="1542"/>
        <v>1.5463748641167311E-2</v>
      </c>
      <c r="K8139" s="16">
        <f t="shared" si="1533"/>
        <v>0.73509627402780819</v>
      </c>
      <c r="L8139" s="16">
        <f t="shared" si="1534"/>
        <v>2.1036358348596837E-2</v>
      </c>
      <c r="M8139" s="6"/>
      <c r="N8139" s="6">
        <f t="shared" si="1535"/>
        <v>0.63441528701695948</v>
      </c>
      <c r="O8139" s="6"/>
      <c r="P8139" s="6">
        <f t="shared" si="1536"/>
        <v>0.65706861361200186</v>
      </c>
      <c r="Q8139">
        <f t="shared" si="1543"/>
        <v>0.35123788148445612</v>
      </c>
      <c r="R8139">
        <f t="shared" si="1537"/>
        <v>1</v>
      </c>
      <c r="S8139">
        <f t="shared" si="1538"/>
        <v>0.65706861361200186</v>
      </c>
      <c r="T8139" s="6">
        <f t="shared" si="1544"/>
        <v>104.73694915831989</v>
      </c>
      <c r="U8139">
        <f t="shared" si="1539"/>
        <v>1.708604950435483</v>
      </c>
      <c r="V8139" s="16">
        <f t="shared" si="1540"/>
        <v>1.1194228731379179</v>
      </c>
    </row>
    <row r="8140" spans="4:22" ht="15.75" x14ac:dyDescent="0.25">
      <c r="D8140" s="27">
        <v>33702</v>
      </c>
      <c r="E8140">
        <v>99</v>
      </c>
      <c r="F8140">
        <v>2.2829999999999999</v>
      </c>
      <c r="G8140">
        <v>0</v>
      </c>
      <c r="H8140">
        <v>1.7443574854678507</v>
      </c>
      <c r="I8140" s="20">
        <f t="shared" si="1541"/>
        <v>0.14250845320391198</v>
      </c>
      <c r="J8140">
        <f t="shared" si="1542"/>
        <v>1.7329027909595698E-2</v>
      </c>
      <c r="K8140" s="16">
        <f t="shared" si="1533"/>
        <v>0.74120676184389067</v>
      </c>
      <c r="L8140" s="16">
        <f t="shared" si="1534"/>
        <v>2.3379478981662951E-2</v>
      </c>
      <c r="M8140" s="6"/>
      <c r="N8140" s="6">
        <f t="shared" si="1535"/>
        <v>1.3954859883742807</v>
      </c>
      <c r="O8140" s="6"/>
      <c r="P8140" s="6">
        <f t="shared" si="1536"/>
        <v>1.4181393149693231</v>
      </c>
      <c r="Q8140">
        <f t="shared" si="1543"/>
        <v>0.34912316386106629</v>
      </c>
      <c r="R8140">
        <f t="shared" si="1537"/>
        <v>1</v>
      </c>
      <c r="S8140">
        <f t="shared" si="1538"/>
        <v>1.4181393149693231</v>
      </c>
      <c r="T8140" s="6">
        <f t="shared" si="1544"/>
        <v>103.34146316994561</v>
      </c>
      <c r="U8140">
        <f t="shared" si="1539"/>
        <v>2.5478413467303773</v>
      </c>
      <c r="V8140" s="16">
        <f t="shared" si="1540"/>
        <v>1.3850800830209213</v>
      </c>
    </row>
    <row r="8141" spans="4:22" ht="15.75" x14ac:dyDescent="0.25">
      <c r="D8141" s="27">
        <v>33703</v>
      </c>
      <c r="E8141">
        <v>100</v>
      </c>
      <c r="F8141">
        <v>1.946</v>
      </c>
      <c r="G8141">
        <v>0</v>
      </c>
      <c r="H8141">
        <v>1.4477281940576483</v>
      </c>
      <c r="I8141" s="20">
        <f t="shared" si="1541"/>
        <v>0.15342877840732733</v>
      </c>
      <c r="J8141">
        <f t="shared" si="1542"/>
        <v>1.8656939454331004E-2</v>
      </c>
      <c r="K8141" s="16">
        <f t="shared" si="1533"/>
        <v>0.75464764245313587</v>
      </c>
      <c r="L8141" s="16">
        <f t="shared" si="1534"/>
        <v>2.4722716145621049E-2</v>
      </c>
      <c r="M8141" s="6"/>
      <c r="N8141" s="6">
        <f t="shared" si="1535"/>
        <v>1.1581825552461187</v>
      </c>
      <c r="O8141" s="6"/>
      <c r="P8141" s="6">
        <f t="shared" si="1536"/>
        <v>1.1808358818411611</v>
      </c>
      <c r="Q8141">
        <f t="shared" si="1543"/>
        <v>0.34447154389981871</v>
      </c>
      <c r="R8141">
        <f t="shared" si="1537"/>
        <v>1</v>
      </c>
      <c r="S8141">
        <f t="shared" si="1538"/>
        <v>1.1808358818411611</v>
      </c>
      <c r="T8141" s="6">
        <f t="shared" si="1544"/>
        <v>102.1832806146995</v>
      </c>
      <c r="U8141">
        <f t="shared" si="1539"/>
        <v>2.1717473765822666</v>
      </c>
      <c r="V8141" s="16">
        <f t="shared" si="1540"/>
        <v>1.5313844344258203</v>
      </c>
    </row>
    <row r="8142" spans="4:22" ht="15.75" x14ac:dyDescent="0.25">
      <c r="D8142" s="27">
        <v>33704</v>
      </c>
      <c r="E8142">
        <v>101</v>
      </c>
      <c r="F8142">
        <v>3.5259999999999998</v>
      </c>
      <c r="G8142">
        <v>1.3</v>
      </c>
      <c r="H8142">
        <v>1.254450859035571</v>
      </c>
      <c r="I8142" s="20">
        <f t="shared" si="1541"/>
        <v>0.18300802886382894</v>
      </c>
      <c r="J8142">
        <f t="shared" si="1542"/>
        <v>2.22537763098416E-2</v>
      </c>
      <c r="K8142" s="16">
        <f t="shared" si="1533"/>
        <v>0.76580289129007251</v>
      </c>
      <c r="L8142" s="16">
        <f t="shared" si="1534"/>
        <v>2.9059404923834724E-2</v>
      </c>
      <c r="M8142" s="6"/>
      <c r="N8142" s="6">
        <f t="shared" si="1535"/>
        <v>1.0035606872284568</v>
      </c>
      <c r="O8142" s="6"/>
      <c r="P8142" s="6">
        <f t="shared" si="1536"/>
        <v>1.0262140138234992</v>
      </c>
      <c r="Q8142">
        <f t="shared" si="1543"/>
        <v>0.34061093538233167</v>
      </c>
      <c r="R8142">
        <f t="shared" si="1537"/>
        <v>1</v>
      </c>
      <c r="S8142">
        <f t="shared" si="1538"/>
        <v>1.0262140138234992</v>
      </c>
      <c r="T8142" s="6">
        <f t="shared" si="1544"/>
        <v>102.47971992747104</v>
      </c>
      <c r="U8142">
        <f t="shared" si="1539"/>
        <v>3.935036613478454</v>
      </c>
      <c r="V8142" s="16">
        <f t="shared" si="1540"/>
        <v>1.9784155693637373</v>
      </c>
    </row>
    <row r="8143" spans="4:22" ht="15.75" x14ac:dyDescent="0.25">
      <c r="D8143" s="27">
        <v>33705</v>
      </c>
      <c r="E8143">
        <v>102</v>
      </c>
      <c r="F8143">
        <v>5.3559999999999999</v>
      </c>
      <c r="G8143">
        <v>0</v>
      </c>
      <c r="H8143">
        <v>1.0515299837078838</v>
      </c>
      <c r="I8143" s="20">
        <f t="shared" si="1541"/>
        <v>0.23246286781498476</v>
      </c>
      <c r="J8143">
        <f t="shared" si="1542"/>
        <v>2.8267484726302146E-2</v>
      </c>
      <c r="K8143" s="16">
        <f t="shared" si="1533"/>
        <v>0.76294768138897517</v>
      </c>
      <c r="L8143" s="16">
        <f t="shared" si="1534"/>
        <v>3.7050357994194462E-2</v>
      </c>
      <c r="M8143" s="6"/>
      <c r="N8143" s="6">
        <f t="shared" si="1535"/>
        <v>0.84122398696630707</v>
      </c>
      <c r="O8143" s="6"/>
      <c r="P8143" s="6">
        <f t="shared" si="1536"/>
        <v>0.86387731356134945</v>
      </c>
      <c r="Q8143">
        <f t="shared" si="1543"/>
        <v>0.34159906642490345</v>
      </c>
      <c r="R8143">
        <f t="shared" si="1537"/>
        <v>1</v>
      </c>
      <c r="S8143">
        <f t="shared" si="1538"/>
        <v>0.86387731356134945</v>
      </c>
      <c r="T8143" s="6">
        <f t="shared" si="1544"/>
        <v>101.63849594050474</v>
      </c>
      <c r="U8143">
        <f t="shared" si="1539"/>
        <v>5.9773273119088488</v>
      </c>
      <c r="V8143" s="16">
        <f t="shared" si="1540"/>
        <v>2.7221330133289774</v>
      </c>
    </row>
    <row r="8144" spans="4:22" ht="15.75" x14ac:dyDescent="0.25">
      <c r="D8144" s="27">
        <v>33706</v>
      </c>
      <c r="E8144">
        <v>103</v>
      </c>
      <c r="F8144">
        <v>4.9260000000000002</v>
      </c>
      <c r="G8144">
        <v>1.2</v>
      </c>
      <c r="H8144">
        <v>0.77121713832761685</v>
      </c>
      <c r="I8144" s="20">
        <f t="shared" si="1541"/>
        <v>0.27371069810326792</v>
      </c>
      <c r="J8144">
        <f t="shared" si="1542"/>
        <v>3.3283220889357382E-2</v>
      </c>
      <c r="K8144" s="16">
        <f t="shared" si="1533"/>
        <v>0.77105008533186203</v>
      </c>
      <c r="L8144" s="16">
        <f t="shared" si="1534"/>
        <v>4.316609455406803E-2</v>
      </c>
      <c r="M8144" s="6"/>
      <c r="N8144" s="6">
        <f t="shared" si="1535"/>
        <v>0.6169737106620935</v>
      </c>
      <c r="O8144" s="6"/>
      <c r="P8144" s="6">
        <f t="shared" si="1536"/>
        <v>0.63962703725713588</v>
      </c>
      <c r="Q8144">
        <f t="shared" si="1543"/>
        <v>0.33879498646834916</v>
      </c>
      <c r="R8144">
        <f t="shared" si="1537"/>
        <v>1</v>
      </c>
      <c r="S8144">
        <f t="shared" si="1538"/>
        <v>0.63962703725713588</v>
      </c>
      <c r="T8144" s="6">
        <f t="shared" si="1544"/>
        <v>102.22152222984265</v>
      </c>
      <c r="U8144">
        <f t="shared" si="1539"/>
        <v>5.4974447980700134</v>
      </c>
      <c r="V8144" s="16">
        <f t="shared" si="1540"/>
        <v>3.2382853866845713</v>
      </c>
    </row>
    <row r="8145" spans="4:22" ht="15.75" x14ac:dyDescent="0.25">
      <c r="D8145" s="27">
        <v>33707</v>
      </c>
      <c r="E8145">
        <v>104</v>
      </c>
      <c r="F8145">
        <v>2.5619999999999998</v>
      </c>
      <c r="G8145">
        <v>11.8</v>
      </c>
      <c r="H8145">
        <v>0.70820753195931196</v>
      </c>
      <c r="I8145" s="20">
        <f t="shared" si="1541"/>
        <v>0.26628571432149623</v>
      </c>
      <c r="J8145">
        <f t="shared" si="1542"/>
        <v>3.2380342861493938E-2</v>
      </c>
      <c r="K8145" s="16">
        <f t="shared" si="1533"/>
        <v>0.76543456012248945</v>
      </c>
      <c r="L8145" s="16">
        <f t="shared" si="1534"/>
        <v>4.2303215125682643E-2</v>
      </c>
      <c r="M8145" s="6"/>
      <c r="N8145" s="6">
        <f t="shared" si="1535"/>
        <v>0.56656602556744962</v>
      </c>
      <c r="O8145" s="6"/>
      <c r="P8145" s="6">
        <f t="shared" si="1536"/>
        <v>0.58921935216249199</v>
      </c>
      <c r="Q8145">
        <f t="shared" si="1543"/>
        <v>0.34073840743280881</v>
      </c>
      <c r="R8145">
        <f t="shared" si="1537"/>
        <v>1</v>
      </c>
      <c r="S8145">
        <f t="shared" si="1538"/>
        <v>0.58921935216249199</v>
      </c>
      <c r="T8145" s="6">
        <f t="shared" si="1544"/>
        <v>105.89999999999999</v>
      </c>
      <c r="U8145">
        <f t="shared" si="1539"/>
        <v>2.8592069778025522</v>
      </c>
      <c r="V8145" s="16">
        <f t="shared" si="1540"/>
        <v>3.167784399549328</v>
      </c>
    </row>
    <row r="8146" spans="4:22" ht="15.75" x14ac:dyDescent="0.25">
      <c r="D8146" s="27">
        <v>33708</v>
      </c>
      <c r="E8146">
        <v>105</v>
      </c>
      <c r="F8146">
        <v>9.375E-2</v>
      </c>
      <c r="G8146">
        <v>0.8</v>
      </c>
      <c r="H8146">
        <v>0.74103480240511888</v>
      </c>
      <c r="I8146" s="20">
        <f t="shared" si="1541"/>
        <v>0.21402886265738544</v>
      </c>
      <c r="J8146">
        <f t="shared" si="1542"/>
        <v>2.602590969913807E-2</v>
      </c>
      <c r="K8146" s="16">
        <f t="shared" si="1533"/>
        <v>0.73003351826167362</v>
      </c>
      <c r="L8146" s="16">
        <f t="shared" si="1534"/>
        <v>3.5650294196230767E-2</v>
      </c>
      <c r="M8146" s="6"/>
      <c r="N8146" s="6">
        <f t="shared" si="1535"/>
        <v>0.5928278419240951</v>
      </c>
      <c r="O8146" s="6"/>
      <c r="P8146" s="6">
        <f t="shared" si="1536"/>
        <v>0.61548116851913748</v>
      </c>
      <c r="Q8146">
        <f t="shared" si="1543"/>
        <v>0.35298999999999997</v>
      </c>
      <c r="R8146">
        <f t="shared" si="1537"/>
        <v>1</v>
      </c>
      <c r="S8146">
        <f t="shared" si="1538"/>
        <v>0.61548116851913748</v>
      </c>
      <c r="T8146" s="6">
        <f t="shared" si="1544"/>
        <v>105.89999999999999</v>
      </c>
      <c r="U8146">
        <f t="shared" si="1539"/>
        <v>0.10462554807532759</v>
      </c>
      <c r="V8146" s="16">
        <f t="shared" si="1540"/>
        <v>2.5980982403774755</v>
      </c>
    </row>
    <row r="8147" spans="4:22" ht="15.75" x14ac:dyDescent="0.25">
      <c r="D8147" s="27">
        <v>33709</v>
      </c>
      <c r="E8147">
        <v>106</v>
      </c>
      <c r="F8147">
        <v>-1.3580000000000001</v>
      </c>
      <c r="G8147">
        <v>0.9</v>
      </c>
      <c r="H8147">
        <v>1.1310687444319514</v>
      </c>
      <c r="I8147" s="20">
        <f t="shared" si="1541"/>
        <v>0.17970848879241502</v>
      </c>
      <c r="J8147">
        <f t="shared" si="1542"/>
        <v>2.1852552237157666E-2</v>
      </c>
      <c r="K8147" s="16">
        <f t="shared" si="1533"/>
        <v>0.73003351826167362</v>
      </c>
      <c r="L8147" s="16">
        <f t="shared" si="1534"/>
        <v>2.9933628649259945E-2</v>
      </c>
      <c r="M8147" s="6"/>
      <c r="N8147" s="6">
        <f t="shared" si="1535"/>
        <v>0.90485499554556115</v>
      </c>
      <c r="O8147" s="6"/>
      <c r="P8147" s="6">
        <f t="shared" si="1536"/>
        <v>0.92750832214060352</v>
      </c>
      <c r="Q8147">
        <f t="shared" si="1543"/>
        <v>0.35298999999999997</v>
      </c>
      <c r="R8147">
        <f t="shared" si="1537"/>
        <v>1</v>
      </c>
      <c r="S8147">
        <f t="shared" si="1538"/>
        <v>0.92750832214060352</v>
      </c>
      <c r="T8147" s="6">
        <f t="shared" si="1544"/>
        <v>105.89514500445443</v>
      </c>
      <c r="U8147">
        <f t="shared" si="1539"/>
        <v>-0.27160000000000001</v>
      </c>
      <c r="V8147" s="16">
        <f t="shared" si="1540"/>
        <v>2.0643918778242618</v>
      </c>
    </row>
    <row r="8148" spans="4:22" ht="15.75" x14ac:dyDescent="0.25">
      <c r="D8148" s="27">
        <v>33710</v>
      </c>
      <c r="E8148">
        <v>107</v>
      </c>
      <c r="F8148">
        <v>-1.4219999999999999</v>
      </c>
      <c r="G8148">
        <v>5.5</v>
      </c>
      <c r="H8148">
        <v>0.81534734240403961</v>
      </c>
      <c r="I8148" s="20">
        <f t="shared" si="1541"/>
        <v>0.15385224767691125</v>
      </c>
      <c r="J8148">
        <f t="shared" si="1542"/>
        <v>1.8708433317512409E-2</v>
      </c>
      <c r="K8148" s="16">
        <f t="shared" si="1533"/>
        <v>0.73005138499331124</v>
      </c>
      <c r="L8148" s="16">
        <f t="shared" si="1534"/>
        <v>2.5626187008307391E-2</v>
      </c>
      <c r="M8148" s="6"/>
      <c r="N8148" s="6">
        <f t="shared" si="1535"/>
        <v>0.65227787392323178</v>
      </c>
      <c r="O8148" s="6"/>
      <c r="P8148" s="6">
        <f t="shared" si="1536"/>
        <v>0.67493120051827415</v>
      </c>
      <c r="Q8148">
        <f t="shared" si="1543"/>
        <v>0.35298381668151479</v>
      </c>
      <c r="R8148">
        <f t="shared" si="1537"/>
        <v>1</v>
      </c>
      <c r="S8148">
        <f t="shared" si="1538"/>
        <v>0.67493120051827415</v>
      </c>
      <c r="T8148" s="6">
        <f t="shared" si="1544"/>
        <v>105.89999999999999</v>
      </c>
      <c r="U8148">
        <f t="shared" si="1539"/>
        <v>-0.28439999999999999</v>
      </c>
      <c r="V8148" s="16">
        <f t="shared" si="1540"/>
        <v>1.62756365948754</v>
      </c>
    </row>
    <row r="8149" spans="4:22" ht="15.75" x14ac:dyDescent="0.25">
      <c r="D8149" s="27">
        <v>33711</v>
      </c>
      <c r="E8149">
        <v>108</v>
      </c>
      <c r="F8149">
        <v>0.1646</v>
      </c>
      <c r="G8149">
        <v>0</v>
      </c>
      <c r="H8149">
        <v>1.6260551977509075</v>
      </c>
      <c r="I8149" s="20">
        <f t="shared" si="1541"/>
        <v>0.13894814028839386</v>
      </c>
      <c r="J8149">
        <f t="shared" si="1542"/>
        <v>1.6896093859068692E-2</v>
      </c>
      <c r="K8149" s="16">
        <f t="shared" si="1533"/>
        <v>0.73003351826167362</v>
      </c>
      <c r="L8149" s="16">
        <f t="shared" si="1534"/>
        <v>2.3144271374417148E-2</v>
      </c>
      <c r="M8149" s="6"/>
      <c r="N8149" s="6">
        <f t="shared" si="1535"/>
        <v>1.300844158200726</v>
      </c>
      <c r="O8149" s="6"/>
      <c r="P8149" s="6">
        <f t="shared" si="1536"/>
        <v>1.3234974847957683</v>
      </c>
      <c r="Q8149">
        <f t="shared" si="1543"/>
        <v>0.35298999999999997</v>
      </c>
      <c r="R8149">
        <f t="shared" si="1537"/>
        <v>1</v>
      </c>
      <c r="S8149">
        <f t="shared" si="1538"/>
        <v>1.3234974847957683</v>
      </c>
      <c r="T8149" s="6">
        <f t="shared" si="1544"/>
        <v>104.59915584179927</v>
      </c>
      <c r="U8149">
        <f t="shared" si="1539"/>
        <v>0.18369456227412181</v>
      </c>
      <c r="V8149" s="16">
        <f t="shared" si="1540"/>
        <v>1.3590329432490962</v>
      </c>
    </row>
    <row r="8150" spans="4:22" ht="15.75" x14ac:dyDescent="0.25">
      <c r="D8150" s="27">
        <v>33712</v>
      </c>
      <c r="E8150">
        <v>109</v>
      </c>
      <c r="F8150">
        <v>1.786</v>
      </c>
      <c r="G8150">
        <v>4.8</v>
      </c>
      <c r="H8150">
        <v>1.4541258153039851</v>
      </c>
      <c r="I8150" s="20">
        <f t="shared" si="1541"/>
        <v>0.14788867007302989</v>
      </c>
      <c r="J8150">
        <f t="shared" si="1542"/>
        <v>1.7983262280880433E-2</v>
      </c>
      <c r="K8150" s="16">
        <f t="shared" si="1533"/>
        <v>0.74253394357952607</v>
      </c>
      <c r="L8150" s="16">
        <f t="shared" si="1534"/>
        <v>2.421877469222309E-2</v>
      </c>
      <c r="M8150" s="6"/>
      <c r="N8150" s="6">
        <f t="shared" si="1535"/>
        <v>1.1633006522431881</v>
      </c>
      <c r="O8150" s="6"/>
      <c r="P8150" s="6">
        <f t="shared" si="1536"/>
        <v>1.1859539788382305</v>
      </c>
      <c r="Q8150">
        <f t="shared" si="1543"/>
        <v>0.3486638528059976</v>
      </c>
      <c r="R8150">
        <f t="shared" si="1537"/>
        <v>1</v>
      </c>
      <c r="S8150">
        <f t="shared" si="1538"/>
        <v>1.1859539788382305</v>
      </c>
      <c r="T8150" s="6">
        <f t="shared" si="1544"/>
        <v>105.89999999999999</v>
      </c>
      <c r="U8150">
        <f t="shared" si="1539"/>
        <v>1.9931864412003741</v>
      </c>
      <c r="V8150" s="16">
        <f t="shared" si="1540"/>
        <v>1.4769727851216179</v>
      </c>
    </row>
    <row r="8151" spans="4:22" ht="15.75" x14ac:dyDescent="0.25">
      <c r="D8151" s="27">
        <v>33713</v>
      </c>
      <c r="E8151">
        <v>110</v>
      </c>
      <c r="F8151">
        <v>2.3220000000000001</v>
      </c>
      <c r="G8151">
        <v>0.3</v>
      </c>
      <c r="H8151">
        <v>1.0562565824670385</v>
      </c>
      <c r="I8151" s="20">
        <f t="shared" si="1541"/>
        <v>0.15708961746372369</v>
      </c>
      <c r="J8151">
        <f t="shared" si="1542"/>
        <v>1.9102097483588799E-2</v>
      </c>
      <c r="K8151" s="16">
        <f t="shared" si="1533"/>
        <v>0.73003351826167362</v>
      </c>
      <c r="L8151" s="16">
        <f t="shared" si="1534"/>
        <v>2.6166055401228624E-2</v>
      </c>
      <c r="M8151" s="6"/>
      <c r="N8151" s="6">
        <f t="shared" si="1535"/>
        <v>0.84500526597363079</v>
      </c>
      <c r="O8151" s="6"/>
      <c r="P8151" s="6">
        <f t="shared" si="1536"/>
        <v>0.86765859256867317</v>
      </c>
      <c r="Q8151">
        <f t="shared" si="1543"/>
        <v>0.35298999999999997</v>
      </c>
      <c r="R8151">
        <f t="shared" si="1537"/>
        <v>1</v>
      </c>
      <c r="S8151">
        <f t="shared" si="1538"/>
        <v>0.86765859256867317</v>
      </c>
      <c r="T8151" s="6">
        <f t="shared" si="1544"/>
        <v>105.35499473402636</v>
      </c>
      <c r="U8151">
        <f t="shared" si="1539"/>
        <v>2.5913655747297137</v>
      </c>
      <c r="V8151" s="16">
        <f t="shared" si="1540"/>
        <v>1.6842275110119023</v>
      </c>
    </row>
    <row r="8152" spans="4:22" ht="15.75" x14ac:dyDescent="0.25">
      <c r="D8152" s="27">
        <v>33714</v>
      </c>
      <c r="E8152">
        <v>111</v>
      </c>
      <c r="F8152">
        <v>2.39</v>
      </c>
      <c r="G8152">
        <v>0</v>
      </c>
      <c r="H8152">
        <v>1.5500211600485234</v>
      </c>
      <c r="I8152" s="20">
        <f t="shared" si="1541"/>
        <v>0.16897710876995373</v>
      </c>
      <c r="J8152">
        <f t="shared" si="1542"/>
        <v>2.0547616426426375E-2</v>
      </c>
      <c r="K8152" s="16">
        <f t="shared" si="1533"/>
        <v>0.73525394192068916</v>
      </c>
      <c r="L8152" s="16">
        <f t="shared" si="1534"/>
        <v>2.7946285296683006E-2</v>
      </c>
      <c r="M8152" s="6"/>
      <c r="N8152" s="6">
        <f t="shared" si="1535"/>
        <v>1.2400169280388189</v>
      </c>
      <c r="O8152" s="6"/>
      <c r="P8152" s="6">
        <f t="shared" si="1536"/>
        <v>1.2626702546338613</v>
      </c>
      <c r="Q8152">
        <f t="shared" si="1543"/>
        <v>0.35118331578008788</v>
      </c>
      <c r="R8152">
        <f t="shared" si="1537"/>
        <v>1</v>
      </c>
      <c r="S8152">
        <f t="shared" si="1538"/>
        <v>1.2626702546338613</v>
      </c>
      <c r="T8152" s="6">
        <f t="shared" si="1544"/>
        <v>104.11497780598755</v>
      </c>
      <c r="U8152">
        <f t="shared" si="1539"/>
        <v>2.6672539722670181</v>
      </c>
      <c r="V8152" s="16">
        <f t="shared" si="1540"/>
        <v>1.8670507324740355</v>
      </c>
    </row>
    <row r="8153" spans="4:22" ht="15.75" x14ac:dyDescent="0.25">
      <c r="D8153" s="27">
        <v>33715</v>
      </c>
      <c r="E8153">
        <v>112</v>
      </c>
      <c r="F8153">
        <v>1.151</v>
      </c>
      <c r="G8153">
        <v>0.2</v>
      </c>
      <c r="H8153">
        <v>1.8986187621166835</v>
      </c>
      <c r="I8153" s="20">
        <f t="shared" si="1541"/>
        <v>0.16519621056866732</v>
      </c>
      <c r="J8153">
        <f t="shared" si="1542"/>
        <v>2.0087859205149945E-2</v>
      </c>
      <c r="K8153" s="16">
        <f t="shared" si="1533"/>
        <v>0.7471973936085341</v>
      </c>
      <c r="L8153" s="16">
        <f t="shared" si="1534"/>
        <v>2.6884273656439202E-2</v>
      </c>
      <c r="M8153" s="6"/>
      <c r="N8153" s="6">
        <f t="shared" si="1535"/>
        <v>1.5188950096933469</v>
      </c>
      <c r="O8153" s="6"/>
      <c r="P8153" s="6">
        <f t="shared" si="1536"/>
        <v>1.5415483362883893</v>
      </c>
      <c r="Q8153">
        <f t="shared" si="1543"/>
        <v>0.34704992601995849</v>
      </c>
      <c r="R8153">
        <f t="shared" si="1537"/>
        <v>1</v>
      </c>
      <c r="S8153">
        <f t="shared" si="1538"/>
        <v>1.5415483362883893</v>
      </c>
      <c r="T8153" s="6">
        <f t="shared" si="1544"/>
        <v>102.79608279629421</v>
      </c>
      <c r="U8153">
        <f t="shared" si="1539"/>
        <v>1.2845227289034886</v>
      </c>
      <c r="V8153" s="16">
        <f t="shared" si="1540"/>
        <v>1.75871219795616</v>
      </c>
    </row>
    <row r="8154" spans="4:22" ht="15.75" x14ac:dyDescent="0.25">
      <c r="D8154" s="27">
        <v>33716</v>
      </c>
      <c r="E8154">
        <v>113</v>
      </c>
      <c r="F8154">
        <v>-1.125</v>
      </c>
      <c r="G8154">
        <v>0</v>
      </c>
      <c r="H8154">
        <v>1.2447312304349336</v>
      </c>
      <c r="I8154" s="20">
        <f t="shared" si="1541"/>
        <v>0.14636872192905012</v>
      </c>
      <c r="J8154">
        <f t="shared" si="1542"/>
        <v>1.7798436586572496E-2</v>
      </c>
      <c r="K8154" s="16">
        <f t="shared" si="1533"/>
        <v>0.75990057408408251</v>
      </c>
      <c r="L8154" s="16">
        <f t="shared" si="1534"/>
        <v>2.3422059666194057E-2</v>
      </c>
      <c r="M8154" s="6"/>
      <c r="N8154" s="6">
        <f t="shared" si="1535"/>
        <v>0.99578498434794693</v>
      </c>
      <c r="O8154" s="6"/>
      <c r="P8154" s="6">
        <f t="shared" si="1536"/>
        <v>1.0184383109429893</v>
      </c>
      <c r="Q8154">
        <f t="shared" si="1543"/>
        <v>0.34265360932098071</v>
      </c>
      <c r="R8154">
        <f t="shared" si="1537"/>
        <v>1</v>
      </c>
      <c r="S8154">
        <f t="shared" si="1538"/>
        <v>1.0184383109429893</v>
      </c>
      <c r="T8154" s="6">
        <f t="shared" si="1544"/>
        <v>101.80029781194628</v>
      </c>
      <c r="U8154">
        <f t="shared" si="1539"/>
        <v>-0.22500000000000001</v>
      </c>
      <c r="V8154" s="16">
        <f t="shared" si="1540"/>
        <v>1.3897814836994722</v>
      </c>
    </row>
    <row r="8155" spans="4:22" ht="15.75" x14ac:dyDescent="0.25">
      <c r="D8155" s="27">
        <v>33717</v>
      </c>
      <c r="E8155">
        <v>114</v>
      </c>
      <c r="F8155">
        <v>-0.35070000000000001</v>
      </c>
      <c r="G8155">
        <v>0</v>
      </c>
      <c r="H8155">
        <v>1.8412266364557415</v>
      </c>
      <c r="I8155" s="20">
        <f t="shared" si="1541"/>
        <v>0.13305636896674891</v>
      </c>
      <c r="J8155">
        <f t="shared" si="1542"/>
        <v>1.6179654466356667E-2</v>
      </c>
      <c r="K8155" s="16">
        <f t="shared" si="1533"/>
        <v>0.76949166077259312</v>
      </c>
      <c r="L8155" s="16">
        <f t="shared" si="1534"/>
        <v>2.1026419506758265E-2</v>
      </c>
      <c r="M8155" s="6"/>
      <c r="N8155" s="6">
        <f t="shared" si="1535"/>
        <v>1.4729813091645934</v>
      </c>
      <c r="O8155" s="6"/>
      <c r="P8155" s="6">
        <f t="shared" si="1536"/>
        <v>1.4956346357596357</v>
      </c>
      <c r="Q8155">
        <f t="shared" si="1543"/>
        <v>0.33933432603982094</v>
      </c>
      <c r="R8155">
        <f t="shared" si="1537"/>
        <v>1</v>
      </c>
      <c r="S8155">
        <f t="shared" si="1538"/>
        <v>1.4956346357596357</v>
      </c>
      <c r="T8155" s="6">
        <f t="shared" si="1544"/>
        <v>100.3273165027817</v>
      </c>
      <c r="U8155">
        <f t="shared" si="1539"/>
        <v>-7.0140000000000008E-2</v>
      </c>
      <c r="V8155" s="16">
        <f t="shared" si="1540"/>
        <v>1.1182653452723024</v>
      </c>
    </row>
    <row r="8156" spans="4:22" ht="15.75" x14ac:dyDescent="0.25">
      <c r="D8156" s="27">
        <v>33718</v>
      </c>
      <c r="E8156">
        <v>115</v>
      </c>
      <c r="F8156">
        <v>0.35139999999999999</v>
      </c>
      <c r="G8156">
        <v>0</v>
      </c>
      <c r="H8156">
        <v>1.6969430418316078</v>
      </c>
      <c r="I8156" s="20">
        <f t="shared" si="1541"/>
        <v>0.1281408305350773</v>
      </c>
      <c r="J8156">
        <f t="shared" si="1542"/>
        <v>1.5581924993065399E-2</v>
      </c>
      <c r="K8156" s="16">
        <f t="shared" si="1533"/>
        <v>0.78367895185331227</v>
      </c>
      <c r="L8156" s="16">
        <f t="shared" si="1534"/>
        <v>1.9883046439126514E-2</v>
      </c>
      <c r="M8156" s="6"/>
      <c r="N8156" s="6">
        <f t="shared" si="1535"/>
        <v>1.3575544334652863</v>
      </c>
      <c r="O8156" s="6"/>
      <c r="P8156" s="6">
        <f t="shared" si="1536"/>
        <v>1.3802077600603286</v>
      </c>
      <c r="Q8156">
        <f t="shared" si="1543"/>
        <v>0.33442438834260568</v>
      </c>
      <c r="R8156">
        <f t="shared" si="1537"/>
        <v>1</v>
      </c>
      <c r="S8156">
        <f t="shared" si="1538"/>
        <v>1.3802077600603286</v>
      </c>
      <c r="T8156" s="6">
        <f t="shared" si="1544"/>
        <v>98.969762069316417</v>
      </c>
      <c r="U8156">
        <f t="shared" si="1539"/>
        <v>0.3921644543324812</v>
      </c>
      <c r="V8156" s="16">
        <f t="shared" si="1540"/>
        <v>0.98322513097466069</v>
      </c>
    </row>
    <row r="8157" spans="4:22" ht="15.75" x14ac:dyDescent="0.25">
      <c r="D8157" s="27">
        <v>33719</v>
      </c>
      <c r="E8157">
        <v>116</v>
      </c>
      <c r="F8157">
        <v>4.4669999999999996</v>
      </c>
      <c r="G8157">
        <v>8.4</v>
      </c>
      <c r="H8157">
        <v>1.3045409610847161</v>
      </c>
      <c r="I8157" s="20">
        <f t="shared" si="1541"/>
        <v>0.17417368566988298</v>
      </c>
      <c r="J8157">
        <f t="shared" si="1542"/>
        <v>2.1179520177457771E-2</v>
      </c>
      <c r="K8157" s="16">
        <f t="shared" si="1533"/>
        <v>0.79675448769729129</v>
      </c>
      <c r="L8157" s="16">
        <f t="shared" si="1534"/>
        <v>2.6582241461443071E-2</v>
      </c>
      <c r="M8157" s="6"/>
      <c r="N8157" s="6">
        <f t="shared" si="1535"/>
        <v>1.0436327688677729</v>
      </c>
      <c r="O8157" s="6"/>
      <c r="P8157" s="6">
        <f t="shared" si="1536"/>
        <v>1.0662860954628153</v>
      </c>
      <c r="Q8157">
        <f t="shared" si="1543"/>
        <v>0.3298992068977214</v>
      </c>
      <c r="R8157">
        <f t="shared" si="1537"/>
        <v>1</v>
      </c>
      <c r="S8157">
        <f t="shared" si="1538"/>
        <v>1.0662860954628153</v>
      </c>
      <c r="T8157" s="6">
        <f t="shared" si="1544"/>
        <v>105.89999999999999</v>
      </c>
      <c r="U8157">
        <f t="shared" si="1539"/>
        <v>4.9851981146932083</v>
      </c>
      <c r="V8157" s="16">
        <f t="shared" si="1540"/>
        <v>1.7275119044493892</v>
      </c>
    </row>
    <row r="8158" spans="4:22" ht="15.75" x14ac:dyDescent="0.25">
      <c r="D8158" s="27">
        <v>33720</v>
      </c>
      <c r="E8158">
        <v>117</v>
      </c>
      <c r="F8158">
        <v>9.0779999999999994</v>
      </c>
      <c r="G8158">
        <v>0.2</v>
      </c>
      <c r="H8158">
        <v>2.4042933860337135</v>
      </c>
      <c r="I8158" s="20">
        <f t="shared" si="1541"/>
        <v>0.26301424112051852</v>
      </c>
      <c r="J8158">
        <f t="shared" si="1542"/>
        <v>3.1982531720255052E-2</v>
      </c>
      <c r="K8158" s="16">
        <f t="shared" si="1533"/>
        <v>0.73003351826167362</v>
      </c>
      <c r="L8158" s="16">
        <f t="shared" si="1534"/>
        <v>4.3809675748054097E-2</v>
      </c>
      <c r="M8158" s="6"/>
      <c r="N8158" s="6">
        <f t="shared" si="1535"/>
        <v>1.9234347088269708</v>
      </c>
      <c r="O8158" s="6"/>
      <c r="P8158" s="6">
        <f t="shared" si="1536"/>
        <v>1.9460880354220131</v>
      </c>
      <c r="Q8158">
        <f t="shared" si="1543"/>
        <v>0.35298999999999997</v>
      </c>
      <c r="R8158">
        <f t="shared" si="1537"/>
        <v>1</v>
      </c>
      <c r="S8158">
        <f t="shared" si="1538"/>
        <v>1.9460880354220131</v>
      </c>
      <c r="T8158" s="6">
        <f t="shared" si="1544"/>
        <v>104.17656529117303</v>
      </c>
      <c r="U8158">
        <f t="shared" si="1539"/>
        <v>10.13110107123012</v>
      </c>
      <c r="V8158" s="16">
        <f t="shared" si="1540"/>
        <v>3.2904110774314859</v>
      </c>
    </row>
    <row r="8159" spans="4:22" ht="15.75" x14ac:dyDescent="0.25">
      <c r="D8159" s="27">
        <v>33721</v>
      </c>
      <c r="E8159">
        <v>118</v>
      </c>
      <c r="F8159">
        <v>6.2039999999999997</v>
      </c>
      <c r="G8159">
        <v>10.3</v>
      </c>
      <c r="H8159">
        <v>1.0243602303427706</v>
      </c>
      <c r="I8159" s="20">
        <f t="shared" si="1541"/>
        <v>0.32285471506717606</v>
      </c>
      <c r="J8159">
        <f t="shared" si="1542"/>
        <v>3.9259133352168608E-2</v>
      </c>
      <c r="K8159" s="16">
        <f t="shared" si="1533"/>
        <v>0.74660420238891745</v>
      </c>
      <c r="L8159" s="16">
        <f t="shared" si="1534"/>
        <v>5.2583595466715483E-2</v>
      </c>
      <c r="M8159" s="6"/>
      <c r="N8159" s="6">
        <f t="shared" si="1535"/>
        <v>0.81948818427421655</v>
      </c>
      <c r="O8159" s="6"/>
      <c r="P8159" s="6">
        <f t="shared" si="1536"/>
        <v>0.84214151086925892</v>
      </c>
      <c r="Q8159">
        <f t="shared" si="1543"/>
        <v>0.34725521763724343</v>
      </c>
      <c r="R8159">
        <f t="shared" si="1537"/>
        <v>1</v>
      </c>
      <c r="S8159">
        <f t="shared" si="1538"/>
        <v>0.84214151086925892</v>
      </c>
      <c r="T8159" s="6">
        <f t="shared" si="1544"/>
        <v>105.89999999999999</v>
      </c>
      <c r="U8159">
        <f t="shared" si="1539"/>
        <v>6.923700269432878</v>
      </c>
      <c r="V8159" s="16">
        <f t="shared" si="1540"/>
        <v>3.9661300542504212</v>
      </c>
    </row>
    <row r="8160" spans="4:22" ht="15.75" x14ac:dyDescent="0.25">
      <c r="D8160" s="27">
        <v>33722</v>
      </c>
      <c r="E8160">
        <v>119</v>
      </c>
      <c r="F8160">
        <v>8.2919999999999998</v>
      </c>
      <c r="G8160">
        <v>0</v>
      </c>
      <c r="H8160">
        <v>2.1001953381673553</v>
      </c>
      <c r="I8160" s="20">
        <f t="shared" si="1541"/>
        <v>0.4009349883491834</v>
      </c>
      <c r="J8160">
        <f t="shared" si="1542"/>
        <v>4.8753694583260704E-2</v>
      </c>
      <c r="K8160" s="16">
        <f t="shared" si="1533"/>
        <v>0.73003351826167362</v>
      </c>
      <c r="L8160" s="16">
        <f t="shared" si="1534"/>
        <v>6.6782816629229622E-2</v>
      </c>
      <c r="M8160" s="6"/>
      <c r="N8160" s="6">
        <f t="shared" si="1535"/>
        <v>1.6801562705338844</v>
      </c>
      <c r="O8160" s="6"/>
      <c r="P8160" s="6">
        <f t="shared" si="1536"/>
        <v>1.7028095971289268</v>
      </c>
      <c r="Q8160">
        <f t="shared" si="1543"/>
        <v>0.35298999999999997</v>
      </c>
      <c r="R8160">
        <f t="shared" si="1537"/>
        <v>1</v>
      </c>
      <c r="S8160">
        <f t="shared" si="1538"/>
        <v>1.7028095971289268</v>
      </c>
      <c r="T8160" s="6">
        <f t="shared" si="1544"/>
        <v>104.21984372946611</v>
      </c>
      <c r="U8160">
        <f t="shared" si="1539"/>
        <v>9.2539204761665736</v>
      </c>
      <c r="V8160" s="16">
        <f t="shared" si="1540"/>
        <v>4.9495531028192401</v>
      </c>
    </row>
    <row r="8161" spans="4:22" ht="15.75" x14ac:dyDescent="0.25">
      <c r="D8161" s="27">
        <v>33723</v>
      </c>
      <c r="E8161">
        <v>120</v>
      </c>
      <c r="F8161">
        <v>7.4820000000000002</v>
      </c>
      <c r="G8161">
        <v>3.8</v>
      </c>
      <c r="H8161">
        <v>1.343119639827852</v>
      </c>
      <c r="I8161" s="20">
        <f t="shared" si="1541"/>
        <v>0.47133378388657954</v>
      </c>
      <c r="J8161">
        <f t="shared" si="1542"/>
        <v>5.7314188120608074E-2</v>
      </c>
      <c r="K8161" s="16">
        <f t="shared" si="1533"/>
        <v>0.74618735813043124</v>
      </c>
      <c r="L8161" s="16">
        <f t="shared" si="1534"/>
        <v>7.6809379703521766E-2</v>
      </c>
      <c r="M8161" s="6"/>
      <c r="N8161" s="6">
        <f t="shared" si="1535"/>
        <v>1.0744957118622815</v>
      </c>
      <c r="O8161" s="6"/>
      <c r="P8161" s="6">
        <f t="shared" si="1536"/>
        <v>1.0971490384573239</v>
      </c>
      <c r="Q8161">
        <f t="shared" si="1543"/>
        <v>0.34739947909822033</v>
      </c>
      <c r="R8161">
        <f t="shared" si="1537"/>
        <v>1</v>
      </c>
      <c r="S8161">
        <f t="shared" si="1538"/>
        <v>1.0971490384573239</v>
      </c>
      <c r="T8161" s="6">
        <f t="shared" si="1544"/>
        <v>105.89999999999999</v>
      </c>
      <c r="U8161">
        <f t="shared" si="1539"/>
        <v>8.3499557407957443</v>
      </c>
      <c r="V8161" s="16">
        <f t="shared" si="1540"/>
        <v>5.5819598477500501</v>
      </c>
    </row>
    <row r="8162" spans="4:22" ht="15.75" x14ac:dyDescent="0.25">
      <c r="D8162" s="27">
        <v>33724</v>
      </c>
      <c r="E8162">
        <v>121</v>
      </c>
      <c r="F8162">
        <v>7.8170000000000002</v>
      </c>
      <c r="G8162">
        <v>0</v>
      </c>
      <c r="H8162">
        <v>2.0909926647345065</v>
      </c>
      <c r="I8162" s="20">
        <f t="shared" si="1541"/>
        <v>0.52048894593474004</v>
      </c>
      <c r="J8162">
        <f t="shared" si="1542"/>
        <v>6.3291455825664394E-2</v>
      </c>
      <c r="K8162" s="16">
        <f t="shared" si="1533"/>
        <v>0.73003351826167362</v>
      </c>
      <c r="L8162" s="16">
        <f t="shared" si="1534"/>
        <v>8.6696643705307469E-2</v>
      </c>
      <c r="M8162" s="6"/>
      <c r="N8162" s="6">
        <f t="shared" si="1535"/>
        <v>1.6727941317876054</v>
      </c>
      <c r="O8162" s="6"/>
      <c r="P8162" s="6">
        <f t="shared" si="1536"/>
        <v>1.6954474583826478</v>
      </c>
      <c r="Q8162">
        <f t="shared" si="1543"/>
        <v>0.35298999999999997</v>
      </c>
      <c r="R8162">
        <f t="shared" si="1537"/>
        <v>1</v>
      </c>
      <c r="S8162">
        <f t="shared" si="1538"/>
        <v>1.6954474583826478</v>
      </c>
      <c r="T8162" s="6">
        <f t="shared" si="1544"/>
        <v>104.22720586821239</v>
      </c>
      <c r="U8162">
        <f t="shared" si="1539"/>
        <v>8.7238176992515815</v>
      </c>
      <c r="V8162" s="16">
        <f t="shared" si="1540"/>
        <v>6.1662824437605526</v>
      </c>
    </row>
    <row r="8163" spans="4:22" ht="15.75" x14ac:dyDescent="0.25">
      <c r="D8163" s="27">
        <v>33725</v>
      </c>
      <c r="E8163">
        <v>122</v>
      </c>
      <c r="F8163">
        <v>9.2759999999999998</v>
      </c>
      <c r="G8163">
        <v>0.3</v>
      </c>
      <c r="H8163">
        <v>2.493282729191086</v>
      </c>
      <c r="I8163" s="20">
        <f t="shared" si="1541"/>
        <v>0.61848406606206208</v>
      </c>
      <c r="J8163">
        <f t="shared" si="1542"/>
        <v>7.5207662433146749E-2</v>
      </c>
      <c r="K8163" s="16">
        <f t="shared" si="1533"/>
        <v>0.74611644833359925</v>
      </c>
      <c r="L8163" s="16">
        <f t="shared" si="1534"/>
        <v>0.10079882651175696</v>
      </c>
      <c r="M8163" s="6"/>
      <c r="N8163" s="6">
        <f t="shared" si="1535"/>
        <v>1.9946261833528689</v>
      </c>
      <c r="O8163" s="6"/>
      <c r="P8163" s="6">
        <f t="shared" si="1536"/>
        <v>2.0172795099479113</v>
      </c>
      <c r="Q8163">
        <f t="shared" si="1543"/>
        <v>0.34742401956070795</v>
      </c>
      <c r="R8163">
        <f t="shared" si="1537"/>
        <v>1</v>
      </c>
      <c r="S8163">
        <f t="shared" si="1538"/>
        <v>2.0172795099479113</v>
      </c>
      <c r="T8163" s="6">
        <f t="shared" si="1544"/>
        <v>102.53257968485953</v>
      </c>
      <c r="U8163">
        <f t="shared" si="1539"/>
        <v>10.352070228765212</v>
      </c>
      <c r="V8163" s="16">
        <f t="shared" si="1540"/>
        <v>6.944755086535932</v>
      </c>
    </row>
    <row r="8164" spans="4:22" ht="15.75" x14ac:dyDescent="0.25">
      <c r="D8164" s="27">
        <v>33726</v>
      </c>
      <c r="E8164">
        <v>123</v>
      </c>
      <c r="F8164">
        <v>9.6359999999999992</v>
      </c>
      <c r="G8164">
        <v>0</v>
      </c>
      <c r="H8164">
        <v>2.4193087073485278</v>
      </c>
      <c r="I8164" s="20">
        <f t="shared" si="1541"/>
        <v>0.71826563147102418</v>
      </c>
      <c r="J8164">
        <f t="shared" si="1542"/>
        <v>8.7341100786876541E-2</v>
      </c>
      <c r="K8164" s="16">
        <f t="shared" si="1533"/>
        <v>0.76243855288893192</v>
      </c>
      <c r="L8164" s="16">
        <f t="shared" si="1534"/>
        <v>0.11455493751717451</v>
      </c>
      <c r="M8164" s="6"/>
      <c r="N8164" s="6">
        <f t="shared" si="1535"/>
        <v>1.9354469658788223</v>
      </c>
      <c r="O8164" s="6"/>
      <c r="P8164" s="6">
        <f t="shared" si="1536"/>
        <v>1.9581002924738646</v>
      </c>
      <c r="Q8164">
        <f t="shared" si="1543"/>
        <v>0.34177526561619842</v>
      </c>
      <c r="R8164">
        <f t="shared" si="1537"/>
        <v>1</v>
      </c>
      <c r="S8164">
        <f t="shared" si="1538"/>
        <v>1.9581002924738646</v>
      </c>
      <c r="T8164" s="6">
        <f t="shared" si="1544"/>
        <v>100.59713271898072</v>
      </c>
      <c r="U8164">
        <f t="shared" si="1539"/>
        <v>10.75383233337447</v>
      </c>
      <c r="V8164" s="16">
        <f t="shared" si="1540"/>
        <v>7.6531671186759374</v>
      </c>
    </row>
    <row r="8165" spans="4:22" ht="15.75" x14ac:dyDescent="0.25">
      <c r="D8165" s="27">
        <v>33727</v>
      </c>
      <c r="E8165">
        <v>124</v>
      </c>
      <c r="F8165">
        <v>8.1059999999999999</v>
      </c>
      <c r="G8165">
        <v>0.2</v>
      </c>
      <c r="H8165">
        <v>2.307436863063832</v>
      </c>
      <c r="I8165" s="20">
        <f t="shared" si="1541"/>
        <v>0.7695563307612473</v>
      </c>
      <c r="J8165">
        <f t="shared" si="1542"/>
        <v>9.3578049820567666E-2</v>
      </c>
      <c r="K8165" s="16">
        <f t="shared" si="1533"/>
        <v>0.78108016721585838</v>
      </c>
      <c r="L8165" s="16">
        <f t="shared" si="1534"/>
        <v>0.11980594790176838</v>
      </c>
      <c r="M8165" s="6"/>
      <c r="N8165" s="6">
        <f t="shared" si="1535"/>
        <v>1.8459494904510656</v>
      </c>
      <c r="O8165" s="6"/>
      <c r="P8165" s="6">
        <f t="shared" si="1536"/>
        <v>1.868602817046108</v>
      </c>
      <c r="Q8165">
        <f t="shared" si="1543"/>
        <v>0.33532377572993571</v>
      </c>
      <c r="R8165">
        <f t="shared" si="1537"/>
        <v>1</v>
      </c>
      <c r="S8165">
        <f t="shared" si="1538"/>
        <v>1.868602817046108</v>
      </c>
      <c r="T8165" s="6">
        <f t="shared" si="1544"/>
        <v>98.951183228529658</v>
      </c>
      <c r="U8165">
        <f t="shared" si="1539"/>
        <v>9.0463433887851252</v>
      </c>
      <c r="V8165" s="16">
        <f t="shared" si="1540"/>
        <v>7.9122699849820552</v>
      </c>
    </row>
    <row r="8166" spans="4:22" ht="15.75" x14ac:dyDescent="0.25">
      <c r="D8166" s="27">
        <v>33728</v>
      </c>
      <c r="E8166">
        <v>125</v>
      </c>
      <c r="F8166">
        <v>8.9480000000000004</v>
      </c>
      <c r="G8166">
        <v>0</v>
      </c>
      <c r="H8166">
        <v>2.8258815875378733</v>
      </c>
      <c r="I8166" s="20">
        <f t="shared" si="1541"/>
        <v>0.83782892091857764</v>
      </c>
      <c r="J8166">
        <f t="shared" si="1542"/>
        <v>0.10187999678369904</v>
      </c>
      <c r="K8166" s="16">
        <f t="shared" si="1533"/>
        <v>0.7969334332280622</v>
      </c>
      <c r="L8166" s="16">
        <f t="shared" si="1534"/>
        <v>0.12784003347810802</v>
      </c>
      <c r="M8166" s="6"/>
      <c r="N8166" s="6">
        <f t="shared" si="1535"/>
        <v>2.2607052700302988</v>
      </c>
      <c r="O8166" s="6"/>
      <c r="P8166" s="6">
        <f t="shared" si="1536"/>
        <v>2.2833585966253409</v>
      </c>
      <c r="Q8166">
        <f t="shared" si="1543"/>
        <v>0.32983727742843222</v>
      </c>
      <c r="R8166">
        <f t="shared" si="1537"/>
        <v>1</v>
      </c>
      <c r="S8166">
        <f t="shared" si="1538"/>
        <v>2.2833585966253409</v>
      </c>
      <c r="T8166" s="6">
        <f t="shared" si="1544"/>
        <v>96.690477958499372</v>
      </c>
      <c r="U8166">
        <f t="shared" si="1539"/>
        <v>9.986020311232334</v>
      </c>
      <c r="V8166" s="16">
        <f t="shared" si="1540"/>
        <v>8.2979459866932981</v>
      </c>
    </row>
    <row r="8167" spans="4:22" ht="15.75" x14ac:dyDescent="0.25">
      <c r="D8167" s="27">
        <v>33729</v>
      </c>
      <c r="E8167">
        <v>126</v>
      </c>
      <c r="F8167">
        <v>10.87</v>
      </c>
      <c r="G8167">
        <v>0</v>
      </c>
      <c r="H8167">
        <v>2.4919609564265208</v>
      </c>
      <c r="I8167" s="20">
        <f t="shared" si="1541"/>
        <v>0.9653225644136828</v>
      </c>
      <c r="J8167">
        <f t="shared" si="1542"/>
        <v>0.11738322383270383</v>
      </c>
      <c r="K8167" s="16">
        <f t="shared" si="1533"/>
        <v>0.818707832885466</v>
      </c>
      <c r="L8167" s="16">
        <f t="shared" si="1534"/>
        <v>0.14337620713728444</v>
      </c>
      <c r="M8167" s="6"/>
      <c r="N8167" s="6">
        <f t="shared" si="1535"/>
        <v>1.9935687651412168</v>
      </c>
      <c r="O8167" s="6"/>
      <c r="P8167" s="6">
        <f t="shared" si="1536"/>
        <v>2.0162220917362594</v>
      </c>
      <c r="Q8167">
        <f t="shared" si="1543"/>
        <v>0.3223015931949979</v>
      </c>
      <c r="R8167">
        <f t="shared" si="1537"/>
        <v>1</v>
      </c>
      <c r="S8167">
        <f t="shared" si="1538"/>
        <v>2.0162220917362594</v>
      </c>
      <c r="T8167" s="6">
        <f t="shared" si="1544"/>
        <v>94.696909193358167</v>
      </c>
      <c r="U8167">
        <f t="shared" si="1539"/>
        <v>12.130983547507315</v>
      </c>
      <c r="V8167" s="16">
        <f t="shared" si="1540"/>
        <v>9.0108141570563252</v>
      </c>
    </row>
    <row r="8168" spans="4:22" ht="15.75" x14ac:dyDescent="0.25">
      <c r="D8168" s="27">
        <v>33730</v>
      </c>
      <c r="E8168">
        <v>127</v>
      </c>
      <c r="F8168">
        <v>9.9469999999999992</v>
      </c>
      <c r="G8168">
        <v>0</v>
      </c>
      <c r="H8168">
        <v>2.3405128259013352</v>
      </c>
      <c r="I8168" s="20">
        <f t="shared" si="1541"/>
        <v>1.0489238922378326</v>
      </c>
      <c r="J8168">
        <f t="shared" si="1542"/>
        <v>0.12754914529612044</v>
      </c>
      <c r="K8168" s="16">
        <f t="shared" si="1533"/>
        <v>0.83790925803900662</v>
      </c>
      <c r="L8168" s="16">
        <f t="shared" si="1534"/>
        <v>0.15222310061906816</v>
      </c>
      <c r="M8168" s="6"/>
      <c r="N8168" s="6">
        <f t="shared" si="1535"/>
        <v>1.8724102607210682</v>
      </c>
      <c r="O8168" s="6"/>
      <c r="P8168" s="6">
        <f t="shared" si="1536"/>
        <v>1.8950635873161106</v>
      </c>
      <c r="Q8168">
        <f t="shared" si="1543"/>
        <v>0.31565636397786057</v>
      </c>
      <c r="R8168">
        <f t="shared" si="1537"/>
        <v>0.97539687723647284</v>
      </c>
      <c r="S8168">
        <f t="shared" si="1538"/>
        <v>1.8484391052326821</v>
      </c>
      <c r="T8168" s="6">
        <f t="shared" si="1544"/>
        <v>92.871123414720529</v>
      </c>
      <c r="U8168">
        <f t="shared" si="1539"/>
        <v>11.100910151523024</v>
      </c>
      <c r="V8168" s="16">
        <f t="shared" si="1540"/>
        <v>9.3995301254806325</v>
      </c>
    </row>
    <row r="8169" spans="4:22" ht="15.75" x14ac:dyDescent="0.25">
      <c r="D8169" s="27">
        <v>33731</v>
      </c>
      <c r="E8169">
        <v>128</v>
      </c>
      <c r="F8169">
        <v>10.39</v>
      </c>
      <c r="G8169">
        <v>0</v>
      </c>
      <c r="H8169">
        <v>2.0158341671509392</v>
      </c>
      <c r="I8169" s="20">
        <f t="shared" si="1541"/>
        <v>1.1383323601334463</v>
      </c>
      <c r="J8169">
        <f t="shared" si="1542"/>
        <v>0.13842121499222707</v>
      </c>
      <c r="K8169" s="16">
        <f t="shared" si="1533"/>
        <v>0.85549465042070683</v>
      </c>
      <c r="L8169" s="16">
        <f t="shared" si="1534"/>
        <v>0.16180254888111298</v>
      </c>
      <c r="M8169" s="6"/>
      <c r="N8169" s="6">
        <f t="shared" si="1535"/>
        <v>1.6126673337207516</v>
      </c>
      <c r="O8169" s="6"/>
      <c r="P8169" s="6">
        <f t="shared" si="1536"/>
        <v>1.6353206603157939</v>
      </c>
      <c r="Q8169">
        <f t="shared" si="1543"/>
        <v>0.30957041138240177</v>
      </c>
      <c r="R8169">
        <f t="shared" si="1537"/>
        <v>0.90394383337449991</v>
      </c>
      <c r="S8169">
        <f t="shared" si="1538"/>
        <v>1.4782380264823771</v>
      </c>
      <c r="T8169" s="6">
        <f t="shared" si="1544"/>
        <v>91.415538714833204</v>
      </c>
      <c r="U8169">
        <f t="shared" si="1539"/>
        <v>11.59530074136164</v>
      </c>
      <c r="V8169" s="16">
        <f t="shared" si="1540"/>
        <v>9.8078994557168784</v>
      </c>
    </row>
    <row r="8170" spans="4:22" ht="15.75" x14ac:dyDescent="0.25">
      <c r="D8170" s="27">
        <v>33732</v>
      </c>
      <c r="E8170">
        <v>129</v>
      </c>
      <c r="F8170">
        <v>9.4420000000000002</v>
      </c>
      <c r="G8170">
        <v>0</v>
      </c>
      <c r="H8170">
        <v>3.6078095672125605</v>
      </c>
      <c r="I8170" s="20">
        <f t="shared" si="1541"/>
        <v>1.1802047933723012</v>
      </c>
      <c r="J8170">
        <f t="shared" si="1542"/>
        <v>0.14351290287407184</v>
      </c>
      <c r="K8170" s="16">
        <f t="shared" si="1533"/>
        <v>0.86951438285142924</v>
      </c>
      <c r="L8170" s="16">
        <f t="shared" si="1534"/>
        <v>0.16504948705212316</v>
      </c>
      <c r="M8170" s="6"/>
      <c r="N8170" s="6">
        <f t="shared" si="1535"/>
        <v>2.8862476537700488</v>
      </c>
      <c r="O8170" s="6"/>
      <c r="P8170" s="6">
        <f t="shared" si="1536"/>
        <v>2.9089009803650914</v>
      </c>
      <c r="Q8170">
        <f t="shared" si="1543"/>
        <v>0.30471846238277733</v>
      </c>
      <c r="R8170">
        <f t="shared" si="1537"/>
        <v>0.84892575054820396</v>
      </c>
      <c r="S8170">
        <f t="shared" si="1538"/>
        <v>2.4694409480268416</v>
      </c>
      <c r="T8170" s="6">
        <f t="shared" si="1544"/>
        <v>88.968751093401409</v>
      </c>
      <c r="U8170">
        <f t="shared" si="1539"/>
        <v>10.537327199223927</v>
      </c>
      <c r="V8170" s="16">
        <f t="shared" si="1540"/>
        <v>9.9435583979202704</v>
      </c>
    </row>
    <row r="8171" spans="4:22" ht="15.75" x14ac:dyDescent="0.25">
      <c r="D8171" s="27">
        <v>33733</v>
      </c>
      <c r="E8171">
        <v>130</v>
      </c>
      <c r="F8171">
        <v>5.0060000000000002</v>
      </c>
      <c r="G8171">
        <v>2.4</v>
      </c>
      <c r="H8171">
        <v>1.7691337291729867</v>
      </c>
      <c r="I8171" s="20">
        <f t="shared" si="1541"/>
        <v>1.0732744748096048</v>
      </c>
      <c r="J8171">
        <f t="shared" si="1542"/>
        <v>0.13051017613684796</v>
      </c>
      <c r="K8171" s="16">
        <f t="shared" si="1533"/>
        <v>0.89308106898788897</v>
      </c>
      <c r="L8171" s="16">
        <f t="shared" si="1534"/>
        <v>0.14613474707817123</v>
      </c>
      <c r="M8171" s="6"/>
      <c r="N8171" s="6">
        <f t="shared" si="1535"/>
        <v>1.4153069833383896</v>
      </c>
      <c r="O8171" s="6"/>
      <c r="P8171" s="6">
        <f t="shared" si="1536"/>
        <v>1.4379603099334319</v>
      </c>
      <c r="Q8171">
        <f t="shared" si="1543"/>
        <v>0.29656250364467135</v>
      </c>
      <c r="R8171">
        <f t="shared" si="1537"/>
        <v>0.76033439182251439</v>
      </c>
      <c r="S8171">
        <f t="shared" si="1538"/>
        <v>1.0933306777181502</v>
      </c>
      <c r="T8171" s="6">
        <f t="shared" si="1544"/>
        <v>90.298073742278305</v>
      </c>
      <c r="U8171">
        <f t="shared" si="1539"/>
        <v>5.5867252657609594</v>
      </c>
      <c r="V8171" s="16">
        <f t="shared" si="1540"/>
        <v>9.133274748406583</v>
      </c>
    </row>
    <row r="8172" spans="4:22" ht="15.75" x14ac:dyDescent="0.25">
      <c r="D8172" s="27">
        <v>33734</v>
      </c>
      <c r="E8172">
        <v>131</v>
      </c>
      <c r="F8172">
        <v>6.0549999999999997</v>
      </c>
      <c r="G8172">
        <v>0.4</v>
      </c>
      <c r="H8172">
        <v>2.3486036517906439</v>
      </c>
      <c r="I8172" s="20">
        <f t="shared" si="1541"/>
        <v>0.98672924992867961</v>
      </c>
      <c r="J8172">
        <f t="shared" si="1542"/>
        <v>0.11998627679132744</v>
      </c>
      <c r="K8172" s="16">
        <f t="shared" si="1533"/>
        <v>0.88027745278280256</v>
      </c>
      <c r="L8172" s="16">
        <f t="shared" si="1534"/>
        <v>0.1363050665582963</v>
      </c>
      <c r="M8172" s="6"/>
      <c r="N8172" s="6">
        <f t="shared" si="1535"/>
        <v>1.8788829214325151</v>
      </c>
      <c r="O8172" s="6"/>
      <c r="P8172" s="6">
        <f t="shared" si="1536"/>
        <v>1.9015362480275575</v>
      </c>
      <c r="Q8172">
        <f t="shared" si="1543"/>
        <v>0.30099357914092767</v>
      </c>
      <c r="R8172">
        <f t="shared" si="1537"/>
        <v>0.80785994026177155</v>
      </c>
      <c r="S8172">
        <f t="shared" si="1538"/>
        <v>1.5361749597371359</v>
      </c>
      <c r="T8172" s="6">
        <f t="shared" si="1544"/>
        <v>89.18455210913622</v>
      </c>
      <c r="U8172">
        <f t="shared" si="1539"/>
        <v>6.757415398358491</v>
      </c>
      <c r="V8172" s="16">
        <f t="shared" si="1540"/>
        <v>8.6914125226816168</v>
      </c>
    </row>
    <row r="8173" spans="4:22" ht="15.75" x14ac:dyDescent="0.25">
      <c r="D8173" s="27">
        <v>33735</v>
      </c>
      <c r="E8173">
        <v>132</v>
      </c>
      <c r="F8173">
        <v>6.274</v>
      </c>
      <c r="G8173">
        <v>0.3</v>
      </c>
      <c r="H8173">
        <v>2.53408692247395</v>
      </c>
      <c r="I8173" s="20">
        <f t="shared" si="1541"/>
        <v>0.94905621099612358</v>
      </c>
      <c r="J8173">
        <f t="shared" si="1542"/>
        <v>0.11540523525712863</v>
      </c>
      <c r="K8173" s="16">
        <f t="shared" si="1533"/>
        <v>0.8910025417135129</v>
      </c>
      <c r="L8173" s="16">
        <f t="shared" si="1534"/>
        <v>0.12952290240967154</v>
      </c>
      <c r="M8173" s="6"/>
      <c r="N8173" s="6">
        <f t="shared" si="1535"/>
        <v>2.0272695379791599</v>
      </c>
      <c r="O8173" s="6"/>
      <c r="P8173" s="6">
        <f t="shared" si="1536"/>
        <v>2.049922864574202</v>
      </c>
      <c r="Q8173">
        <f t="shared" si="1543"/>
        <v>0.29728184036378741</v>
      </c>
      <c r="R8173">
        <f t="shared" si="1537"/>
        <v>0.76795169313726375</v>
      </c>
      <c r="S8173">
        <f t="shared" si="1538"/>
        <v>1.5742417346505482</v>
      </c>
      <c r="T8173" s="6">
        <f t="shared" si="1544"/>
        <v>87.932963701080723</v>
      </c>
      <c r="U8173">
        <f t="shared" si="1539"/>
        <v>7.0018206786624564</v>
      </c>
      <c r="V8173" s="16">
        <f t="shared" si="1540"/>
        <v>8.3771822999413921</v>
      </c>
    </row>
    <row r="8174" spans="4:22" ht="15.75" x14ac:dyDescent="0.25">
      <c r="D8174" s="27">
        <v>33736</v>
      </c>
      <c r="E8174">
        <v>133</v>
      </c>
      <c r="F8174">
        <v>6.6719999999999997</v>
      </c>
      <c r="G8174">
        <v>5.3</v>
      </c>
      <c r="H8174">
        <v>2.5018388361496111</v>
      </c>
      <c r="I8174" s="20">
        <f t="shared" si="1541"/>
        <v>0.93468671164520656</v>
      </c>
      <c r="J8174">
        <f t="shared" si="1542"/>
        <v>0.11365790413605711</v>
      </c>
      <c r="K8174" s="16">
        <f t="shared" si="1533"/>
        <v>0.90305744624479178</v>
      </c>
      <c r="L8174" s="16">
        <f t="shared" si="1534"/>
        <v>0.12585899668806658</v>
      </c>
      <c r="M8174" s="6"/>
      <c r="N8174" s="6">
        <f t="shared" si="1535"/>
        <v>2.0014710689196891</v>
      </c>
      <c r="O8174" s="6"/>
      <c r="P8174" s="6">
        <f t="shared" si="1536"/>
        <v>2.0241243955147317</v>
      </c>
      <c r="Q8174">
        <f t="shared" si="1543"/>
        <v>0.29310987900360241</v>
      </c>
      <c r="R8174">
        <f t="shared" si="1537"/>
        <v>0.72430181431465457</v>
      </c>
      <c r="S8174">
        <f t="shared" si="1538"/>
        <v>1.4660769720698736</v>
      </c>
      <c r="T8174" s="6">
        <f t="shared" si="1544"/>
        <v>91.789540055605897</v>
      </c>
      <c r="U8174">
        <f t="shared" si="1539"/>
        <v>7.4459910054249132</v>
      </c>
      <c r="V8174" s="16">
        <f t="shared" si="1540"/>
        <v>8.2039993806905382</v>
      </c>
    </row>
    <row r="8175" spans="4:22" ht="15.75" x14ac:dyDescent="0.25">
      <c r="D8175" s="27">
        <v>33737</v>
      </c>
      <c r="E8175">
        <v>134</v>
      </c>
      <c r="F8175">
        <v>9.1370000000000005</v>
      </c>
      <c r="G8175">
        <v>0</v>
      </c>
      <c r="H8175">
        <v>3.0016912876452073</v>
      </c>
      <c r="I8175" s="20">
        <f t="shared" si="1541"/>
        <v>0.95253658200842528</v>
      </c>
      <c r="J8175">
        <f t="shared" si="1542"/>
        <v>0.11582844837222452</v>
      </c>
      <c r="K8175" s="16">
        <f t="shared" si="1533"/>
        <v>0.86591211997605655</v>
      </c>
      <c r="L8175" s="16">
        <f t="shared" si="1534"/>
        <v>0.1337646693008839</v>
      </c>
      <c r="M8175" s="6"/>
      <c r="N8175" s="6">
        <f t="shared" si="1535"/>
        <v>2.4013530301161659</v>
      </c>
      <c r="O8175" s="6"/>
      <c r="P8175" s="6">
        <f t="shared" si="1536"/>
        <v>2.4240063567112085</v>
      </c>
      <c r="Q8175">
        <f t="shared" si="1543"/>
        <v>0.30596513351868632</v>
      </c>
      <c r="R8175">
        <f t="shared" si="1537"/>
        <v>0.86289733473589925</v>
      </c>
      <c r="S8175">
        <f t="shared" si="1538"/>
        <v>2.0916686245889791</v>
      </c>
      <c r="T8175" s="6">
        <f t="shared" si="1544"/>
        <v>89.720524757611969</v>
      </c>
      <c r="U8175">
        <f t="shared" si="1539"/>
        <v>10.196945416152195</v>
      </c>
      <c r="V8175" s="16">
        <f t="shared" si="1540"/>
        <v>8.5746474036726266</v>
      </c>
    </row>
    <row r="8176" spans="4:22" ht="15.75" x14ac:dyDescent="0.25">
      <c r="D8176" s="27">
        <v>33738</v>
      </c>
      <c r="E8176">
        <v>135</v>
      </c>
      <c r="F8176">
        <v>13.24</v>
      </c>
      <c r="G8176">
        <v>0</v>
      </c>
      <c r="H8176">
        <v>3.9603151436436361</v>
      </c>
      <c r="I8176" s="20">
        <f t="shared" si="1541"/>
        <v>1.1648822302746842</v>
      </c>
      <c r="J8176">
        <f t="shared" si="1542"/>
        <v>0.14164967920140159</v>
      </c>
      <c r="K8176" s="16">
        <f t="shared" si="1533"/>
        <v>0.88584022232227633</v>
      </c>
      <c r="L8176" s="16">
        <f t="shared" si="1534"/>
        <v>0.15990432092828158</v>
      </c>
      <c r="M8176" s="6"/>
      <c r="N8176" s="6">
        <f t="shared" si="1535"/>
        <v>3.168252114914909</v>
      </c>
      <c r="O8176" s="6"/>
      <c r="P8176" s="6">
        <f t="shared" si="1536"/>
        <v>3.1909054415099511</v>
      </c>
      <c r="Q8176">
        <f t="shared" si="1543"/>
        <v>0.29906841585870658</v>
      </c>
      <c r="R8176">
        <f t="shared" si="1537"/>
        <v>0.78703459438744838</v>
      </c>
      <c r="S8176">
        <f t="shared" si="1538"/>
        <v>2.5113529698874864</v>
      </c>
      <c r="T8176" s="6">
        <f t="shared" si="1544"/>
        <v>87.231825114319534</v>
      </c>
      <c r="U8176">
        <f t="shared" si="1539"/>
        <v>14.775917402851597</v>
      </c>
      <c r="V8176" s="16">
        <f t="shared" si="1540"/>
        <v>9.7279593470345986</v>
      </c>
    </row>
    <row r="8177" spans="4:22" ht="15.75" x14ac:dyDescent="0.25">
      <c r="D8177" s="27">
        <v>33739</v>
      </c>
      <c r="E8177">
        <v>136</v>
      </c>
      <c r="F8177">
        <v>15.82</v>
      </c>
      <c r="G8177">
        <v>0</v>
      </c>
      <c r="H8177">
        <v>4.5353791415878844</v>
      </c>
      <c r="I8177" s="20">
        <f t="shared" si="1541"/>
        <v>1.4718153790372337</v>
      </c>
      <c r="J8177">
        <f t="shared" si="1542"/>
        <v>0.17897275009092761</v>
      </c>
      <c r="K8177" s="16">
        <f t="shared" si="1533"/>
        <v>0.90981059182540125</v>
      </c>
      <c r="L8177" s="16">
        <f t="shared" si="1534"/>
        <v>0.1967142960292923</v>
      </c>
      <c r="M8177" s="6"/>
      <c r="N8177" s="6">
        <f t="shared" si="1535"/>
        <v>3.6283033132703078</v>
      </c>
      <c r="O8177" s="6"/>
      <c r="P8177" s="6">
        <f t="shared" si="1536"/>
        <v>3.6509566398653499</v>
      </c>
      <c r="Q8177">
        <f t="shared" si="1543"/>
        <v>0.29077275038106509</v>
      </c>
      <c r="R8177">
        <f t="shared" si="1537"/>
        <v>0.70040729120974443</v>
      </c>
      <c r="S8177">
        <f t="shared" si="1538"/>
        <v>2.55715665045232</v>
      </c>
      <c r="T8177" s="6">
        <f t="shared" si="1544"/>
        <v>84.697321790462269</v>
      </c>
      <c r="U8177">
        <f t="shared" si="1539"/>
        <v>17.655212485884615</v>
      </c>
      <c r="V8177" s="16">
        <f t="shared" si="1540"/>
        <v>11.202269564828672</v>
      </c>
    </row>
    <row r="8178" spans="4:22" ht="15.75" x14ac:dyDescent="0.25">
      <c r="D8178" s="27">
        <v>33740</v>
      </c>
      <c r="E8178">
        <v>137</v>
      </c>
      <c r="F8178">
        <v>15.51</v>
      </c>
      <c r="G8178">
        <v>0</v>
      </c>
      <c r="H8178">
        <v>5.2319611972152282</v>
      </c>
      <c r="I8178" s="20">
        <f t="shared" si="1541"/>
        <v>1.7491298365583035</v>
      </c>
      <c r="J8178">
        <f t="shared" si="1542"/>
        <v>0.21269418812548971</v>
      </c>
      <c r="K8178" s="16">
        <f t="shared" si="1533"/>
        <v>0.9342221279235795</v>
      </c>
      <c r="L8178" s="16">
        <f t="shared" si="1534"/>
        <v>0.2276698247323985</v>
      </c>
      <c r="M8178" s="6"/>
      <c r="N8178" s="6">
        <f t="shared" si="1535"/>
        <v>4.1855689577721824</v>
      </c>
      <c r="O8178" s="6"/>
      <c r="P8178" s="6">
        <f t="shared" si="1536"/>
        <v>4.208222284367225</v>
      </c>
      <c r="Q8178">
        <f t="shared" si="1543"/>
        <v>0.28232440596820757</v>
      </c>
      <c r="R8178">
        <f t="shared" si="1537"/>
        <v>0.61737527808538961</v>
      </c>
      <c r="S8178">
        <f t="shared" si="1538"/>
        <v>2.5980524030563492</v>
      </c>
      <c r="T8178" s="6">
        <f t="shared" si="1544"/>
        <v>82.121922714000974</v>
      </c>
      <c r="U8178">
        <f t="shared" si="1539"/>
        <v>17.309250673582195</v>
      </c>
      <c r="V8178" s="16">
        <f t="shared" si="1540"/>
        <v>12.338045664167014</v>
      </c>
    </row>
    <row r="8179" spans="4:22" ht="15.75" x14ac:dyDescent="0.25">
      <c r="D8179" s="27">
        <v>33741</v>
      </c>
      <c r="E8179">
        <v>138</v>
      </c>
      <c r="F8179">
        <v>10.85</v>
      </c>
      <c r="G8179">
        <v>0</v>
      </c>
      <c r="H8179">
        <v>4.0569047975865695</v>
      </c>
      <c r="I8179" s="20">
        <f t="shared" si="1541"/>
        <v>1.7860803677089527</v>
      </c>
      <c r="J8179">
        <f t="shared" si="1542"/>
        <v>0.21718737271340866</v>
      </c>
      <c r="K8179" s="16">
        <f t="shared" si="1533"/>
        <v>0.95902755900368908</v>
      </c>
      <c r="L8179" s="16">
        <f t="shared" si="1534"/>
        <v>0.22646624768430998</v>
      </c>
      <c r="M8179" s="6"/>
      <c r="N8179" s="6">
        <f t="shared" si="1535"/>
        <v>3.2455238380692557</v>
      </c>
      <c r="O8179" s="6"/>
      <c r="P8179" s="6">
        <f t="shared" si="1536"/>
        <v>3.2681771646642979</v>
      </c>
      <c r="Q8179">
        <f t="shared" si="1543"/>
        <v>0.27373974238000326</v>
      </c>
      <c r="R8179">
        <f t="shared" si="1537"/>
        <v>0.53836788466559216</v>
      </c>
      <c r="S8179">
        <f t="shared" si="1538"/>
        <v>1.7594816268527107</v>
      </c>
      <c r="T8179" s="6">
        <f t="shared" si="1544"/>
        <v>80.385094413743317</v>
      </c>
      <c r="U8179">
        <f t="shared" si="1539"/>
        <v>12.10866343058458</v>
      </c>
      <c r="V8179" s="16">
        <f t="shared" si="1540"/>
        <v>12.295385165652888</v>
      </c>
    </row>
    <row r="8180" spans="4:22" ht="15.75" x14ac:dyDescent="0.25">
      <c r="D8180" s="27">
        <v>33742</v>
      </c>
      <c r="E8180">
        <v>139</v>
      </c>
      <c r="F8180">
        <v>15.23</v>
      </c>
      <c r="G8180">
        <v>0</v>
      </c>
      <c r="H8180">
        <v>4.1060666577213478</v>
      </c>
      <c r="I8180" s="20">
        <f t="shared" si="1541"/>
        <v>2.0202956888864847</v>
      </c>
      <c r="J8180">
        <f t="shared" si="1542"/>
        <v>0.24566795576859654</v>
      </c>
      <c r="K8180" s="16">
        <f t="shared" si="1533"/>
        <v>0.97575614102959507</v>
      </c>
      <c r="L8180" s="16">
        <f t="shared" si="1534"/>
        <v>0.2517718776633816</v>
      </c>
      <c r="M8180" s="6"/>
      <c r="N8180" s="6">
        <f t="shared" si="1535"/>
        <v>3.2848533261770783</v>
      </c>
      <c r="O8180" s="6"/>
      <c r="P8180" s="6">
        <f t="shared" si="1536"/>
        <v>3.3075066527721209</v>
      </c>
      <c r="Q8180">
        <f t="shared" si="1543"/>
        <v>0.26795031471247771</v>
      </c>
      <c r="R8180">
        <f t="shared" si="1537"/>
        <v>0.48813890317993347</v>
      </c>
      <c r="S8180">
        <f t="shared" si="1538"/>
        <v>1.6145226697445161</v>
      </c>
      <c r="T8180" s="6">
        <f t="shared" si="1544"/>
        <v>78.793225070593849</v>
      </c>
      <c r="U8180">
        <f t="shared" si="1539"/>
        <v>16.996769036663885</v>
      </c>
      <c r="V8180" s="16">
        <f t="shared" si="1540"/>
        <v>13.16974834762758</v>
      </c>
    </row>
    <row r="8181" spans="4:22" ht="15.75" x14ac:dyDescent="0.25">
      <c r="D8181" s="27">
        <v>33743</v>
      </c>
      <c r="E8181">
        <v>140</v>
      </c>
      <c r="F8181">
        <v>18.8</v>
      </c>
      <c r="G8181">
        <v>0</v>
      </c>
      <c r="H8181">
        <v>4.9374893306770504</v>
      </c>
      <c r="I8181" s="20">
        <f t="shared" si="1541"/>
        <v>2.4188654860739831</v>
      </c>
      <c r="J8181">
        <f t="shared" si="1542"/>
        <v>0.29413404310659635</v>
      </c>
      <c r="K8181" s="16">
        <f t="shared" si="1533"/>
        <v>0.99108852413128123</v>
      </c>
      <c r="L8181" s="16">
        <f t="shared" si="1534"/>
        <v>0.29677878004329999</v>
      </c>
      <c r="M8181" s="6"/>
      <c r="N8181" s="6">
        <f t="shared" si="1535"/>
        <v>3.9499914645416405</v>
      </c>
      <c r="O8181" s="6"/>
      <c r="P8181" s="6">
        <f t="shared" si="1536"/>
        <v>3.9726447911366831</v>
      </c>
      <c r="Q8181">
        <f t="shared" si="1543"/>
        <v>0.26264408356864616</v>
      </c>
      <c r="R8181">
        <f t="shared" si="1537"/>
        <v>0.44426208400624928</v>
      </c>
      <c r="S8181">
        <f t="shared" si="1538"/>
        <v>1.7648954539269537</v>
      </c>
      <c r="T8181" s="6">
        <f t="shared" si="1544"/>
        <v>77.050982943261943</v>
      </c>
      <c r="U8181">
        <f t="shared" si="1539"/>
        <v>20.980909907372361</v>
      </c>
      <c r="V8181" s="16">
        <f t="shared" si="1540"/>
        <v>14.622467858240134</v>
      </c>
    </row>
    <row r="8182" spans="4:22" ht="15.75" x14ac:dyDescent="0.25">
      <c r="D8182" s="27">
        <v>33744</v>
      </c>
      <c r="E8182">
        <v>141</v>
      </c>
      <c r="F8182">
        <v>18.399999999999999</v>
      </c>
      <c r="G8182">
        <v>0</v>
      </c>
      <c r="H8182">
        <v>4.5654276369432552</v>
      </c>
      <c r="I8182" s="20">
        <f t="shared" si="1541"/>
        <v>2.5883025635595156</v>
      </c>
      <c r="J8182">
        <f t="shared" si="1542"/>
        <v>0.31473759172883709</v>
      </c>
      <c r="K8182" s="16">
        <f t="shared" si="1533"/>
        <v>0.94430024877868635</v>
      </c>
      <c r="L8182" s="16">
        <f t="shared" si="1534"/>
        <v>0.3333024555864556</v>
      </c>
      <c r="M8182" s="6"/>
      <c r="N8182" s="6">
        <f t="shared" si="1535"/>
        <v>3.6523421095546045</v>
      </c>
      <c r="O8182" s="6"/>
      <c r="P8182" s="6">
        <f t="shared" si="1536"/>
        <v>3.6749954361496471</v>
      </c>
      <c r="Q8182">
        <f t="shared" si="1543"/>
        <v>0.25683660981087314</v>
      </c>
      <c r="R8182">
        <f t="shared" si="1537"/>
        <v>0.39860836593956117</v>
      </c>
      <c r="S8182">
        <f t="shared" si="1538"/>
        <v>1.4648839256389556</v>
      </c>
      <c r="T8182" s="6">
        <f t="shared" si="1544"/>
        <v>75.608752344218033</v>
      </c>
      <c r="U8182">
        <f t="shared" si="1539"/>
        <v>20.534507568917626</v>
      </c>
      <c r="V8182" s="16">
        <f t="shared" si="1540"/>
        <v>15.721988764257343</v>
      </c>
    </row>
    <row r="8183" spans="4:22" ht="15.75" x14ac:dyDescent="0.25">
      <c r="D8183" s="27">
        <v>33745</v>
      </c>
      <c r="E8183">
        <v>142</v>
      </c>
      <c r="F8183">
        <v>17.57</v>
      </c>
      <c r="G8183">
        <v>0</v>
      </c>
      <c r="H8183">
        <v>4.5570566763025697</v>
      </c>
      <c r="I8183" s="20">
        <f t="shared" si="1541"/>
        <v>2.4938593692735385</v>
      </c>
      <c r="J8183">
        <f t="shared" si="1542"/>
        <v>0.30325329930366229</v>
      </c>
      <c r="K8183" s="16">
        <f t="shared" si="1533"/>
        <v>0.84597686016885887</v>
      </c>
      <c r="L8183" s="16">
        <f t="shared" si="1534"/>
        <v>0.35846524128701612</v>
      </c>
      <c r="M8183" s="6"/>
      <c r="N8183" s="6">
        <f t="shared" si="1535"/>
        <v>3.645645341042056</v>
      </c>
      <c r="O8183" s="6"/>
      <c r="P8183" s="6">
        <f t="shared" si="1536"/>
        <v>3.6682986676370986</v>
      </c>
      <c r="Q8183">
        <f t="shared" si="1543"/>
        <v>0.25202917448072676</v>
      </c>
      <c r="R8183">
        <f t="shared" si="1537"/>
        <v>0.36268827907535467</v>
      </c>
      <c r="S8183">
        <f t="shared" si="1538"/>
        <v>1.3304489308997156</v>
      </c>
      <c r="T8183" s="6">
        <f t="shared" si="1544"/>
        <v>74.30095673991336</v>
      </c>
      <c r="U8183">
        <f t="shared" si="1539"/>
        <v>19.608222716624063</v>
      </c>
      <c r="V8183" s="16">
        <f t="shared" si="1540"/>
        <v>16.444750397367457</v>
      </c>
    </row>
    <row r="8184" spans="4:22" ht="15.75" x14ac:dyDescent="0.25">
      <c r="D8184" s="27">
        <v>33746</v>
      </c>
      <c r="E8184">
        <v>143</v>
      </c>
      <c r="F8184">
        <v>15.2</v>
      </c>
      <c r="G8184">
        <v>0</v>
      </c>
      <c r="H8184">
        <v>3.633334341313001</v>
      </c>
      <c r="I8184" s="20">
        <f t="shared" si="1541"/>
        <v>2.2523562154993075</v>
      </c>
      <c r="J8184">
        <f t="shared" si="1542"/>
        <v>0.27388651580471579</v>
      </c>
      <c r="K8184" s="16">
        <f t="shared" si="1533"/>
        <v>0.75681851370920483</v>
      </c>
      <c r="L8184" s="16">
        <f t="shared" si="1534"/>
        <v>0.36189193425301458</v>
      </c>
      <c r="M8184" s="6"/>
      <c r="N8184" s="6">
        <f t="shared" si="1535"/>
        <v>2.9066674730504012</v>
      </c>
      <c r="O8184" s="6"/>
      <c r="P8184" s="6">
        <f t="shared" si="1536"/>
        <v>2.9293207996454438</v>
      </c>
      <c r="Q8184">
        <f t="shared" si="1543"/>
        <v>0.24766985579971121</v>
      </c>
      <c r="R8184">
        <f t="shared" si="1537"/>
        <v>0.33158244060288639</v>
      </c>
      <c r="S8184">
        <f t="shared" si="1538"/>
        <v>0.97131134005523501</v>
      </c>
      <c r="T8184" s="6">
        <f t="shared" si="1544"/>
        <v>73.352298726453171</v>
      </c>
      <c r="U8184">
        <f t="shared" si="1539"/>
        <v>16.963288861279779</v>
      </c>
      <c r="V8184" s="16">
        <f t="shared" si="1540"/>
        <v>16.541188159890591</v>
      </c>
    </row>
    <row r="8185" spans="4:22" ht="15.75" x14ac:dyDescent="0.25">
      <c r="D8185" s="27">
        <v>33747</v>
      </c>
      <c r="E8185">
        <v>144</v>
      </c>
      <c r="F8185">
        <v>16.579999999999998</v>
      </c>
      <c r="G8185">
        <v>12.1</v>
      </c>
      <c r="H8185">
        <v>4.1395811595305041</v>
      </c>
      <c r="I8185" s="20">
        <f t="shared" si="1541"/>
        <v>2.1345268857739517</v>
      </c>
      <c r="J8185">
        <f t="shared" si="1542"/>
        <v>0.25955846931011251</v>
      </c>
      <c r="K8185" s="16">
        <f t="shared" si="1533"/>
        <v>0.69214420255736286</v>
      </c>
      <c r="L8185" s="16">
        <f t="shared" si="1534"/>
        <v>0.37500634745055322</v>
      </c>
      <c r="M8185" s="6"/>
      <c r="N8185" s="6">
        <f t="shared" si="1535"/>
        <v>3.3116649276244035</v>
      </c>
      <c r="O8185" s="6"/>
      <c r="P8185" s="6">
        <f t="shared" si="1536"/>
        <v>3.3343182542194461</v>
      </c>
      <c r="Q8185">
        <f t="shared" si="1543"/>
        <v>0.24450766242151056</v>
      </c>
      <c r="R8185">
        <f t="shared" si="1537"/>
        <v>0.3098912360728589</v>
      </c>
      <c r="S8185">
        <f t="shared" si="1538"/>
        <v>1.0332760052603611</v>
      </c>
      <c r="T8185" s="6">
        <f t="shared" si="1544"/>
        <v>84.441676047787851</v>
      </c>
      <c r="U8185">
        <f t="shared" si="1539"/>
        <v>18.503376928948601</v>
      </c>
      <c r="V8185" s="16">
        <f t="shared" si="1540"/>
        <v>16.906115947712269</v>
      </c>
    </row>
    <row r="8186" spans="4:22" ht="15.75" x14ac:dyDescent="0.25">
      <c r="D8186" s="27">
        <v>33748</v>
      </c>
      <c r="E8186">
        <v>145</v>
      </c>
      <c r="F8186">
        <v>15.25</v>
      </c>
      <c r="G8186">
        <v>0.5</v>
      </c>
      <c r="H8186">
        <v>3.4445131999527656</v>
      </c>
      <c r="I8186" s="20">
        <f t="shared" si="1541"/>
        <v>2.8945437361644339</v>
      </c>
      <c r="J8186">
        <f t="shared" si="1542"/>
        <v>0.35197651831759519</v>
      </c>
      <c r="K8186" s="16">
        <f t="shared" si="1533"/>
        <v>0.93668442703240229</v>
      </c>
      <c r="L8186" s="16">
        <f t="shared" si="1534"/>
        <v>0.37576851729319871</v>
      </c>
      <c r="M8186" s="6"/>
      <c r="N8186" s="6">
        <f t="shared" si="1535"/>
        <v>2.7556105599622125</v>
      </c>
      <c r="O8186" s="6"/>
      <c r="P8186" s="6">
        <f t="shared" si="1536"/>
        <v>2.7782638865572551</v>
      </c>
      <c r="Q8186">
        <f t="shared" si="1543"/>
        <v>0.28147225349262617</v>
      </c>
      <c r="R8186">
        <f t="shared" si="1537"/>
        <v>0.60929091009459979</v>
      </c>
      <c r="S8186">
        <f t="shared" si="1538"/>
        <v>1.6927709319234299</v>
      </c>
      <c r="T8186" s="6">
        <f t="shared" si="1544"/>
        <v>83.271558442459465</v>
      </c>
      <c r="U8186">
        <f t="shared" si="1539"/>
        <v>17.01908915358662</v>
      </c>
      <c r="V8186" s="16">
        <f t="shared" si="1540"/>
        <v>16.927126699966571</v>
      </c>
    </row>
    <row r="8187" spans="4:22" ht="15.75" x14ac:dyDescent="0.25">
      <c r="D8187" s="27">
        <v>33749</v>
      </c>
      <c r="E8187">
        <v>146</v>
      </c>
      <c r="F8187">
        <v>15.11</v>
      </c>
      <c r="G8187">
        <v>0</v>
      </c>
      <c r="H8187">
        <v>3.9762778288875906</v>
      </c>
      <c r="I8187" s="20">
        <f t="shared" si="1541"/>
        <v>2.9259895873288406</v>
      </c>
      <c r="J8187">
        <f t="shared" si="1542"/>
        <v>0.35580033381918702</v>
      </c>
      <c r="K8187" s="16">
        <f t="shared" si="1533"/>
        <v>0.94795463050489792</v>
      </c>
      <c r="L8187" s="16">
        <f t="shared" si="1534"/>
        <v>0.37533477064158788</v>
      </c>
      <c r="M8187" s="6"/>
      <c r="N8187" s="6">
        <f t="shared" si="1535"/>
        <v>3.1810222631100729</v>
      </c>
      <c r="O8187" s="6"/>
      <c r="P8187" s="6">
        <f t="shared" si="1536"/>
        <v>3.2036755897051155</v>
      </c>
      <c r="Q8187">
        <f t="shared" si="1543"/>
        <v>0.2775718614748649</v>
      </c>
      <c r="R8187">
        <f t="shared" si="1537"/>
        <v>0.57296795182380611</v>
      </c>
      <c r="S8187">
        <f t="shared" si="1538"/>
        <v>1.8356034409412643</v>
      </c>
      <c r="T8187" s="6">
        <f t="shared" si="1544"/>
        <v>81.458608328113243</v>
      </c>
      <c r="U8187">
        <f t="shared" si="1539"/>
        <v>16.862848335127463</v>
      </c>
      <c r="V8187" s="16">
        <f t="shared" si="1540"/>
        <v>16.915172212276381</v>
      </c>
    </row>
    <row r="8188" spans="4:22" ht="15.75" x14ac:dyDescent="0.25">
      <c r="D8188" s="27">
        <v>33750</v>
      </c>
      <c r="E8188">
        <v>147</v>
      </c>
      <c r="F8188">
        <v>14.81</v>
      </c>
      <c r="G8188">
        <v>0</v>
      </c>
      <c r="H8188">
        <v>4.2729385112613452</v>
      </c>
      <c r="I8188" s="20">
        <f t="shared" si="1541"/>
        <v>2.9591899359355276</v>
      </c>
      <c r="J8188">
        <f t="shared" si="1542"/>
        <v>0.35983749620976013</v>
      </c>
      <c r="K8188" s="16">
        <f t="shared" si="1533"/>
        <v>0.96541639381922051</v>
      </c>
      <c r="L8188" s="16">
        <f t="shared" si="1534"/>
        <v>0.37272776649900319</v>
      </c>
      <c r="M8188" s="6"/>
      <c r="N8188" s="6">
        <f t="shared" si="1535"/>
        <v>3.4183508090090764</v>
      </c>
      <c r="O8188" s="6"/>
      <c r="P8188" s="6">
        <f t="shared" si="1536"/>
        <v>3.4410041356041186</v>
      </c>
      <c r="Q8188">
        <f t="shared" si="1543"/>
        <v>0.27152869442704414</v>
      </c>
      <c r="R8188">
        <f t="shared" si="1537"/>
        <v>0.51889460595697345</v>
      </c>
      <c r="S8188">
        <f t="shared" si="1538"/>
        <v>1.7855184850406152</v>
      </c>
      <c r="T8188" s="6">
        <f t="shared" si="1544"/>
        <v>79.695743169667679</v>
      </c>
      <c r="U8188">
        <f t="shared" si="1539"/>
        <v>16.528046581286418</v>
      </c>
      <c r="V8188" s="16">
        <f t="shared" si="1540"/>
        <v>16.843174603099328</v>
      </c>
    </row>
    <row r="8189" spans="4:22" ht="15.75" x14ac:dyDescent="0.25">
      <c r="D8189" s="27">
        <v>33751</v>
      </c>
      <c r="E8189">
        <v>148</v>
      </c>
      <c r="F8189">
        <v>17.89</v>
      </c>
      <c r="G8189">
        <v>0</v>
      </c>
      <c r="H8189">
        <v>4.9134423649951291</v>
      </c>
      <c r="I8189" s="20">
        <f t="shared" si="1541"/>
        <v>3.1831893298791498</v>
      </c>
      <c r="J8189">
        <f t="shared" si="1542"/>
        <v>0.38707582251330463</v>
      </c>
      <c r="K8189" s="16">
        <f t="shared" si="1533"/>
        <v>0.98239575464567264</v>
      </c>
      <c r="L8189" s="16">
        <f t="shared" si="1534"/>
        <v>0.3940121083411175</v>
      </c>
      <c r="M8189" s="6"/>
      <c r="N8189" s="6">
        <f t="shared" si="1535"/>
        <v>3.9307538919961034</v>
      </c>
      <c r="O8189" s="6"/>
      <c r="P8189" s="6">
        <f t="shared" si="1536"/>
        <v>3.9534072185911455</v>
      </c>
      <c r="Q8189">
        <f t="shared" si="1543"/>
        <v>0.26565247723222557</v>
      </c>
      <c r="R8189">
        <f t="shared" si="1537"/>
        <v>0.46888465476177038</v>
      </c>
      <c r="S8189">
        <f t="shared" si="1538"/>
        <v>1.8536919788218003</v>
      </c>
      <c r="T8189" s="6">
        <f t="shared" si="1544"/>
        <v>77.864704517440927</v>
      </c>
      <c r="U8189">
        <f t="shared" si="1539"/>
        <v>19.965344587387847</v>
      </c>
      <c r="V8189" s="16">
        <f t="shared" si="1540"/>
        <v>17.423835650362705</v>
      </c>
    </row>
    <row r="8190" spans="4:22" ht="15.75" x14ac:dyDescent="0.25">
      <c r="D8190" s="27">
        <v>33752</v>
      </c>
      <c r="E8190">
        <v>149</v>
      </c>
      <c r="F8190">
        <v>16.8</v>
      </c>
      <c r="G8190">
        <v>0</v>
      </c>
      <c r="H8190">
        <v>4.7251895773406378</v>
      </c>
      <c r="I8190" s="20">
        <f t="shared" si="1541"/>
        <v>3.315241021061937</v>
      </c>
      <c r="J8190">
        <f t="shared" si="1542"/>
        <v>0.40313330816113152</v>
      </c>
      <c r="K8190" s="16">
        <f t="shared" si="1533"/>
        <v>0.99977533203599633</v>
      </c>
      <c r="L8190" s="16">
        <f t="shared" si="1534"/>
        <v>0.40322389965370431</v>
      </c>
      <c r="M8190" s="6"/>
      <c r="N8190" s="6">
        <f t="shared" si="1535"/>
        <v>3.7801516618725106</v>
      </c>
      <c r="O8190" s="6"/>
      <c r="P8190" s="6">
        <f t="shared" si="1536"/>
        <v>3.8028049884675532</v>
      </c>
      <c r="Q8190">
        <f t="shared" si="1543"/>
        <v>0.25954901505813643</v>
      </c>
      <c r="R8190">
        <f t="shared" si="1537"/>
        <v>0.41962314277181256</v>
      </c>
      <c r="S8190">
        <f t="shared" si="1538"/>
        <v>1.5957449806090811</v>
      </c>
      <c r="T8190" s="6">
        <f t="shared" si="1544"/>
        <v>76.291612863426892</v>
      </c>
      <c r="U8190">
        <f t="shared" si="1539"/>
        <v>18.748898215098706</v>
      </c>
      <c r="V8190" s="16">
        <f t="shared" si="1540"/>
        <v>17.670270732501397</v>
      </c>
    </row>
    <row r="8191" spans="4:22" ht="15.75" x14ac:dyDescent="0.25">
      <c r="D8191" s="27">
        <v>33753</v>
      </c>
      <c r="E8191">
        <v>150</v>
      </c>
      <c r="F8191">
        <v>16.46</v>
      </c>
      <c r="G8191">
        <v>0</v>
      </c>
      <c r="H8191">
        <v>4.7744281505952921</v>
      </c>
      <c r="I8191" s="20">
        <f t="shared" si="1541"/>
        <v>2.995610830175552</v>
      </c>
      <c r="J8191">
        <f t="shared" si="1542"/>
        <v>0.3642662769493471</v>
      </c>
      <c r="K8191" s="16">
        <f t="shared" si="1533"/>
        <v>0.89253055292852623</v>
      </c>
      <c r="L8191" s="16">
        <f t="shared" si="1534"/>
        <v>0.40812751535970948</v>
      </c>
      <c r="M8191" s="6"/>
      <c r="N8191" s="6">
        <f t="shared" si="1535"/>
        <v>3.8195425204762339</v>
      </c>
      <c r="O8191" s="6"/>
      <c r="P8191" s="6">
        <f t="shared" si="1536"/>
        <v>3.8421958470712765</v>
      </c>
      <c r="Q8191">
        <f t="shared" si="1543"/>
        <v>0.25430537621142296</v>
      </c>
      <c r="R8191">
        <f t="shared" si="1537"/>
        <v>0.37948417915713895</v>
      </c>
      <c r="S8191">
        <f t="shared" si="1538"/>
        <v>1.4580525371868116</v>
      </c>
      <c r="T8191" s="6">
        <f t="shared" si="1544"/>
        <v>74.856213652835123</v>
      </c>
      <c r="U8191">
        <f t="shared" si="1539"/>
        <v>18.369456227412183</v>
      </c>
      <c r="V8191" s="16">
        <f t="shared" si="1540"/>
        <v>17.800305222535346</v>
      </c>
    </row>
    <row r="8192" spans="4:22" ht="15.75" x14ac:dyDescent="0.25">
      <c r="D8192" s="27">
        <v>33754</v>
      </c>
      <c r="E8192">
        <v>151</v>
      </c>
      <c r="F8192">
        <v>16.96</v>
      </c>
      <c r="G8192">
        <v>0</v>
      </c>
      <c r="H8192">
        <v>4.5362612782945089</v>
      </c>
      <c r="I8192" s="20">
        <f t="shared" si="1541"/>
        <v>2.7192387026081848</v>
      </c>
      <c r="J8192">
        <f t="shared" si="1542"/>
        <v>0.33065942623715527</v>
      </c>
      <c r="K8192" s="16">
        <f t="shared" si="1533"/>
        <v>0.79467289099373284</v>
      </c>
      <c r="L8192" s="16">
        <f t="shared" si="1534"/>
        <v>0.41609501215483519</v>
      </c>
      <c r="M8192" s="6"/>
      <c r="N8192" s="6">
        <f t="shared" si="1535"/>
        <v>3.6290090226356071</v>
      </c>
      <c r="O8192" s="6"/>
      <c r="P8192" s="6">
        <f t="shared" si="1536"/>
        <v>3.6516623492306497</v>
      </c>
      <c r="Q8192">
        <f t="shared" si="1543"/>
        <v>0.24952071217611707</v>
      </c>
      <c r="R8192">
        <f t="shared" si="1537"/>
        <v>0.3446188642797377</v>
      </c>
      <c r="S8192">
        <f t="shared" si="1538"/>
        <v>1.2584317315249454</v>
      </c>
      <c r="T8192" s="6">
        <f t="shared" si="1544"/>
        <v>73.62043524790522</v>
      </c>
      <c r="U8192">
        <f t="shared" si="1539"/>
        <v>18.927459150480598</v>
      </c>
      <c r="V8192" s="16">
        <f t="shared" si="1540"/>
        <v>18.009933264416883</v>
      </c>
    </row>
    <row r="8193" spans="4:22" ht="15.75" x14ac:dyDescent="0.25">
      <c r="D8193" s="27">
        <v>33755</v>
      </c>
      <c r="E8193">
        <v>152</v>
      </c>
      <c r="F8193">
        <v>19.68</v>
      </c>
      <c r="G8193">
        <v>0</v>
      </c>
      <c r="H8193">
        <v>4.5462377743421243</v>
      </c>
      <c r="I8193" s="20">
        <f t="shared" si="1541"/>
        <v>2.5977616144313065</v>
      </c>
      <c r="J8193">
        <f t="shared" si="1542"/>
        <v>0.31588781231484686</v>
      </c>
      <c r="K8193" s="16">
        <f t="shared" si="1533"/>
        <v>0.71042428302209204</v>
      </c>
      <c r="L8193" s="16">
        <f t="shared" si="1534"/>
        <v>0.44464669897132969</v>
      </c>
      <c r="M8193" s="6"/>
      <c r="N8193" s="6">
        <f t="shared" si="1535"/>
        <v>3.6369902194736996</v>
      </c>
      <c r="O8193" s="6"/>
      <c r="P8193" s="6">
        <f t="shared" si="1536"/>
        <v>3.6596435460687422</v>
      </c>
      <c r="Q8193">
        <f t="shared" si="1543"/>
        <v>0.24540145082635073</v>
      </c>
      <c r="R8193">
        <f t="shared" si="1537"/>
        <v>0.31594783608471766</v>
      </c>
      <c r="S8193">
        <f t="shared" si="1538"/>
        <v>1.1562564592218219</v>
      </c>
      <c r="T8193" s="6">
        <f t="shared" si="1544"/>
        <v>72.486832115278446</v>
      </c>
      <c r="U8193">
        <f t="shared" si="1539"/>
        <v>21.962995051972769</v>
      </c>
      <c r="V8193" s="16">
        <f t="shared" si="1540"/>
        <v>18.745123535609661</v>
      </c>
    </row>
    <row r="8194" spans="4:22" ht="15.75" x14ac:dyDescent="0.25">
      <c r="D8194" s="27">
        <v>33756</v>
      </c>
      <c r="E8194">
        <v>153</v>
      </c>
      <c r="F8194">
        <v>19.059999999999999</v>
      </c>
      <c r="G8194">
        <v>0</v>
      </c>
      <c r="H8194">
        <v>4.7981336230835687</v>
      </c>
      <c r="I8194" s="20">
        <f t="shared" si="1541"/>
        <v>2.4127420077662292</v>
      </c>
      <c r="J8194">
        <f t="shared" si="1542"/>
        <v>0.29338942814437347</v>
      </c>
      <c r="K8194" s="16">
        <f t="shared" si="1533"/>
        <v>0.63314142588921141</v>
      </c>
      <c r="L8194" s="16">
        <f t="shared" si="1534"/>
        <v>0.46338687716148819</v>
      </c>
      <c r="M8194" s="6"/>
      <c r="N8194" s="6">
        <f t="shared" si="1535"/>
        <v>3.8385068984668553</v>
      </c>
      <c r="O8194" s="6"/>
      <c r="P8194" s="6">
        <f t="shared" si="1536"/>
        <v>3.8611602250618979</v>
      </c>
      <c r="Q8194">
        <f t="shared" si="1543"/>
        <v>0.24162277371759483</v>
      </c>
      <c r="R8194">
        <f t="shared" si="1537"/>
        <v>0.29074221633839364</v>
      </c>
      <c r="S8194">
        <f t="shared" si="1538"/>
        <v>1.122602281472147</v>
      </c>
      <c r="T8194" s="6">
        <f t="shared" si="1544"/>
        <v>71.386883160401354</v>
      </c>
      <c r="U8194">
        <f t="shared" si="1539"/>
        <v>21.271071427367932</v>
      </c>
      <c r="V8194" s="16">
        <f t="shared" si="1540"/>
        <v>19.214899222244899</v>
      </c>
    </row>
    <row r="8195" spans="4:22" ht="15.75" x14ac:dyDescent="0.25">
      <c r="D8195" s="27">
        <v>33757</v>
      </c>
      <c r="E8195">
        <v>154</v>
      </c>
      <c r="F8195">
        <v>17.04</v>
      </c>
      <c r="G8195">
        <v>0</v>
      </c>
      <c r="H8195">
        <v>4.9563271483886187</v>
      </c>
      <c r="I8195" s="20">
        <f t="shared" si="1541"/>
        <v>2.1201674636458558</v>
      </c>
      <c r="J8195">
        <f t="shared" si="1542"/>
        <v>0.25781236357933607</v>
      </c>
      <c r="K8195" s="16">
        <f t="shared" si="1533"/>
        <v>0.55815292639887382</v>
      </c>
      <c r="L8195" s="16">
        <f t="shared" si="1534"/>
        <v>0.46190273558665385</v>
      </c>
      <c r="M8195" s="6"/>
      <c r="N8195" s="6">
        <f t="shared" si="1535"/>
        <v>3.9650617187108952</v>
      </c>
      <c r="O8195" s="6"/>
      <c r="P8195" s="6">
        <f t="shared" si="1536"/>
        <v>3.9877150453059373</v>
      </c>
      <c r="Q8195">
        <f t="shared" si="1543"/>
        <v>0.23795627720133786</v>
      </c>
      <c r="R8195">
        <f t="shared" si="1537"/>
        <v>0.26728635207308349</v>
      </c>
      <c r="S8195">
        <f t="shared" si="1538"/>
        <v>1.0658618075667747</v>
      </c>
      <c r="T8195" s="6">
        <f t="shared" si="1544"/>
        <v>70.343674679429625</v>
      </c>
      <c r="U8195">
        <f t="shared" si="1539"/>
        <v>19.016739618171542</v>
      </c>
      <c r="V8195" s="16">
        <f t="shared" si="1540"/>
        <v>19.178045507102688</v>
      </c>
    </row>
    <row r="8196" spans="4:22" ht="15.75" x14ac:dyDescent="0.25">
      <c r="D8196" s="27">
        <v>33758</v>
      </c>
      <c r="E8196">
        <v>155</v>
      </c>
      <c r="F8196">
        <v>15.91</v>
      </c>
      <c r="G8196">
        <v>0</v>
      </c>
      <c r="H8196">
        <v>4.8502092683373732</v>
      </c>
      <c r="I8196" s="20">
        <f t="shared" si="1541"/>
        <v>1.807625870929779</v>
      </c>
      <c r="J8196">
        <f t="shared" si="1542"/>
        <v>0.21980730590506112</v>
      </c>
      <c r="K8196" s="16">
        <f t="shared" si="1533"/>
        <v>0.48703268186679372</v>
      </c>
      <c r="L8196" s="16">
        <f t="shared" si="1534"/>
        <v>0.45131941672279746</v>
      </c>
      <c r="M8196" s="6"/>
      <c r="N8196" s="6">
        <f t="shared" si="1535"/>
        <v>3.8801674146698986</v>
      </c>
      <c r="O8196" s="6"/>
      <c r="P8196" s="6">
        <f t="shared" si="1536"/>
        <v>3.9028207412649412</v>
      </c>
      <c r="Q8196">
        <f t="shared" si="1543"/>
        <v>0.23447891559809875</v>
      </c>
      <c r="R8196">
        <f t="shared" si="1537"/>
        <v>0.24595180717596707</v>
      </c>
      <c r="S8196">
        <f t="shared" si="1538"/>
        <v>0.95990581439795963</v>
      </c>
      <c r="T8196" s="6">
        <f t="shared" si="1544"/>
        <v>69.406422191626717</v>
      </c>
      <c r="U8196">
        <f t="shared" si="1539"/>
        <v>17.755653012036927</v>
      </c>
      <c r="V8196" s="16">
        <f t="shared" si="1540"/>
        <v>18.913509008462093</v>
      </c>
    </row>
    <row r="8197" spans="4:22" ht="15.75" x14ac:dyDescent="0.25">
      <c r="D8197" s="27">
        <v>33759</v>
      </c>
      <c r="E8197">
        <v>156</v>
      </c>
      <c r="F8197">
        <v>17.2</v>
      </c>
      <c r="G8197">
        <v>0</v>
      </c>
      <c r="H8197">
        <v>4.8691682036533468</v>
      </c>
      <c r="I8197" s="20">
        <f t="shared" si="1541"/>
        <v>1.5777345304484887</v>
      </c>
      <c r="J8197">
        <f t="shared" si="1542"/>
        <v>0.19185251890253621</v>
      </c>
      <c r="K8197" s="16">
        <f t="shared" si="1533"/>
        <v>0.42313593702941221</v>
      </c>
      <c r="L8197" s="16">
        <f t="shared" si="1534"/>
        <v>0.45340634560472354</v>
      </c>
      <c r="M8197" s="6"/>
      <c r="N8197" s="6">
        <f t="shared" si="1535"/>
        <v>3.8953345629226774</v>
      </c>
      <c r="O8197" s="6"/>
      <c r="P8197" s="6">
        <f t="shared" si="1536"/>
        <v>3.91798788951772</v>
      </c>
      <c r="Q8197">
        <f t="shared" si="1543"/>
        <v>0.23135474063875572</v>
      </c>
      <c r="R8197">
        <f t="shared" si="1537"/>
        <v>0.22754079160869356</v>
      </c>
      <c r="S8197">
        <f t="shared" si="1538"/>
        <v>0.89150206589413661</v>
      </c>
      <c r="T8197" s="6">
        <f t="shared" si="1544"/>
        <v>68.537573452327635</v>
      </c>
      <c r="U8197">
        <f t="shared" si="1539"/>
        <v>19.195300553553434</v>
      </c>
      <c r="V8197" s="16">
        <f t="shared" si="1540"/>
        <v>18.965916588608625</v>
      </c>
    </row>
    <row r="8198" spans="4:22" ht="15.75" x14ac:dyDescent="0.25">
      <c r="D8198" s="27">
        <v>33760</v>
      </c>
      <c r="E8198">
        <v>157</v>
      </c>
      <c r="F8198">
        <v>18.690000000000001</v>
      </c>
      <c r="G8198">
        <v>0</v>
      </c>
      <c r="H8198">
        <v>4.7101789609690448</v>
      </c>
      <c r="I8198" s="20">
        <f t="shared" si="1541"/>
        <v>1.3991838550730504</v>
      </c>
      <c r="J8198">
        <f t="shared" si="1542"/>
        <v>0.17014075677688292</v>
      </c>
      <c r="K8198" s="16">
        <f t="shared" si="1533"/>
        <v>0.36390258537684395</v>
      </c>
      <c r="L8198" s="16">
        <f t="shared" si="1534"/>
        <v>0.46754478702230573</v>
      </c>
      <c r="M8198" s="6"/>
      <c r="N8198" s="6">
        <f t="shared" si="1535"/>
        <v>3.7681431687752358</v>
      </c>
      <c r="O8198" s="6"/>
      <c r="P8198" s="6">
        <f t="shared" si="1536"/>
        <v>3.7907964953702784</v>
      </c>
      <c r="Q8198">
        <f t="shared" si="1543"/>
        <v>0.22845857817442544</v>
      </c>
      <c r="R8198">
        <f t="shared" si="1537"/>
        <v>0.21111313271384885</v>
      </c>
      <c r="S8198">
        <f t="shared" si="1538"/>
        <v>0.80028692361829867</v>
      </c>
      <c r="T8198" s="6">
        <f t="shared" si="1544"/>
        <v>67.759939855304381</v>
      </c>
      <c r="U8198">
        <f t="shared" si="1539"/>
        <v>20.85814926429731</v>
      </c>
      <c r="V8198" s="16">
        <f t="shared" si="1540"/>
        <v>19.317833945017952</v>
      </c>
    </row>
    <row r="8199" spans="4:22" ht="15.75" x14ac:dyDescent="0.25">
      <c r="D8199" s="27">
        <v>33761</v>
      </c>
      <c r="E8199">
        <v>158</v>
      </c>
      <c r="F8199">
        <v>19.89</v>
      </c>
      <c r="G8199">
        <v>0</v>
      </c>
      <c r="H8199">
        <v>4.2562853178660882</v>
      </c>
      <c r="I8199" s="20">
        <f t="shared" si="1541"/>
        <v>1.2514168633155289</v>
      </c>
      <c r="J8199">
        <f t="shared" si="1542"/>
        <v>0.15217229057916831</v>
      </c>
      <c r="K8199" s="16">
        <f t="shared" ref="K8199:K8262" si="1545">IF(theta&gt;topt,(1-rs)*(theta-topt)/(topt-Porosity)+1,IF(theta&lt;twilt,rwp*theta,(1-rwp)*(theta-twilt)/(topt-twilt)+rwp))</f>
        <v>0.3108877828848835</v>
      </c>
      <c r="L8199" s="16">
        <f t="shared" ref="L8199:L8262" si="1546">(soiltemp-tmin)^2/((30-tmin))^2</f>
        <v>0.48947658594713944</v>
      </c>
      <c r="M8199" s="6"/>
      <c r="N8199" s="6">
        <f t="shared" ref="N8199:N8262" si="1547">ET0*kc</f>
        <v>3.4050282542928709</v>
      </c>
      <c r="O8199" s="6"/>
      <c r="P8199" s="6">
        <f t="shared" ref="P8199:P8262" si="1548">(etc-Inter)</f>
        <v>3.4276815808879135</v>
      </c>
      <c r="Q8199">
        <f t="shared" si="1543"/>
        <v>0.22586646618434794</v>
      </c>
      <c r="R8199">
        <f t="shared" ref="R8199:R8262" si="1549">IF(MAX(0,(1-(0.9*tfield-theta)/(0.9*tfield-alfa*twilt))^2) &gt; 1, 1, MAX(0,(1-(0.9*tfield-theta)/(0.9*tfield-alfa*twilt))^2))</f>
        <v>0.19693202354618711</v>
      </c>
      <c r="S8199">
        <f t="shared" ref="S8199:S8262" si="1550">epot*Kr</f>
        <v>0.67502026979625041</v>
      </c>
      <c r="T8199" s="6">
        <f t="shared" si="1544"/>
        <v>67.10757291210318</v>
      </c>
      <c r="U8199">
        <f t="shared" ref="U8199:U8262" si="1551">IF(Temperature &lt;0, 0.2*Temperature,Temperature*(s1_+(1-s1_)*EXP(-s2_*(LAI-LAIref))))</f>
        <v>22.197356279661502</v>
      </c>
      <c r="V8199" s="16">
        <f t="shared" si="1540"/>
        <v>19.853367392225</v>
      </c>
    </row>
    <row r="8200" spans="4:22" ht="15.75" x14ac:dyDescent="0.25">
      <c r="D8200" s="27">
        <v>33762</v>
      </c>
      <c r="E8200">
        <v>159</v>
      </c>
      <c r="F8200">
        <v>20.149999999999999</v>
      </c>
      <c r="G8200">
        <v>0</v>
      </c>
      <c r="H8200">
        <v>5.2947951137906557</v>
      </c>
      <c r="I8200" s="20">
        <f t="shared" si="1541"/>
        <v>1.1173127109347094</v>
      </c>
      <c r="J8200">
        <f t="shared" si="1542"/>
        <v>0.13586522564966066</v>
      </c>
      <c r="K8200" s="16">
        <f t="shared" si="1545"/>
        <v>0.26641297523963003</v>
      </c>
      <c r="L8200" s="16">
        <f t="shared" si="1546"/>
        <v>0.5099797617869557</v>
      </c>
      <c r="M8200" s="6"/>
      <c r="N8200" s="6">
        <f t="shared" si="1547"/>
        <v>4.2358360910325246</v>
      </c>
      <c r="O8200" s="6"/>
      <c r="P8200" s="6">
        <f t="shared" si="1548"/>
        <v>4.2584894176275672</v>
      </c>
      <c r="Q8200">
        <f t="shared" si="1543"/>
        <v>0.22369190970701061</v>
      </c>
      <c r="R8200">
        <f t="shared" si="1549"/>
        <v>0.18541557603764003</v>
      </c>
      <c r="S8200">
        <f t="shared" si="1550"/>
        <v>0.78959026841960955</v>
      </c>
      <c r="T8200" s="6">
        <f t="shared" si="1544"/>
        <v>66.340635970278612</v>
      </c>
      <c r="U8200">
        <f t="shared" si="1551"/>
        <v>22.487517799657073</v>
      </c>
      <c r="V8200" s="16">
        <f t="shared" ref="V8200:V8263" si="1552">V8199+(Tsurface-V8199)*att*EXP(-kz*z)*EXP(-klai*LAI)</f>
        <v>20.343266578344203</v>
      </c>
    </row>
    <row r="8201" spans="4:22" ht="15.75" x14ac:dyDescent="0.25">
      <c r="D8201" s="27">
        <v>33763</v>
      </c>
      <c r="E8201">
        <v>160</v>
      </c>
      <c r="F8201">
        <v>16.899999999999999</v>
      </c>
      <c r="G8201">
        <v>0</v>
      </c>
      <c r="H8201">
        <v>5.0412469423374651</v>
      </c>
      <c r="I8201" s="20">
        <f t="shared" ref="I8201:I8264" si="1553">K8201*L8201/CF</f>
        <v>0.8776172926240583</v>
      </c>
      <c r="J8201">
        <f t="shared" ref="J8201:J8264" si="1554">K8201*L8201</f>
        <v>0.10671826278308549</v>
      </c>
      <c r="K8201" s="16">
        <f t="shared" si="1545"/>
        <v>0.21412741215406</v>
      </c>
      <c r="L8201" s="16">
        <f t="shared" si="1546"/>
        <v>0.49838673950957774</v>
      </c>
      <c r="M8201" s="6"/>
      <c r="N8201" s="6">
        <f t="shared" si="1547"/>
        <v>4.0329975538699721</v>
      </c>
      <c r="O8201" s="6"/>
      <c r="P8201" s="6">
        <f t="shared" si="1548"/>
        <v>4.0556508804650147</v>
      </c>
      <c r="Q8201">
        <f t="shared" ref="Q8201:Q8264" si="1555">IF(T8200/L &gt;= tfield, tfield-0.00001,T8200/L)</f>
        <v>0.22113545323426204</v>
      </c>
      <c r="R8201">
        <f t="shared" si="1549"/>
        <v>0.17232029594331064</v>
      </c>
      <c r="S8201">
        <f t="shared" si="1550"/>
        <v>0.69887095996447968</v>
      </c>
      <c r="T8201" s="6">
        <f t="shared" ref="T8201:T8264" si="1556">(IF(T8200+Precipitation-actevapo-Inter&lt;0,0,IF(T8200+Precipitation-actevapo-Inter&gt;tfield*L,tfield*L,IF(T8200+Precipitation-actevapo-Inter&lt;twilt*L,twilt*L,T8200+Precipitation-actevapo-Inter))))</f>
        <v>65.664418336909179</v>
      </c>
      <c r="U8201">
        <f t="shared" si="1551"/>
        <v>18.860498799712385</v>
      </c>
      <c r="V8201" s="16">
        <f t="shared" si="1552"/>
        <v>20.067501486910547</v>
      </c>
    </row>
    <row r="8202" spans="4:22" ht="15.75" x14ac:dyDescent="0.25">
      <c r="D8202" s="27">
        <v>33764</v>
      </c>
      <c r="E8202">
        <v>161</v>
      </c>
      <c r="F8202">
        <v>14.77</v>
      </c>
      <c r="G8202">
        <v>0</v>
      </c>
      <c r="H8202">
        <v>4.6167556165130614</v>
      </c>
      <c r="I8202" s="20">
        <f t="shared" si="1553"/>
        <v>0.65070917883370549</v>
      </c>
      <c r="J8202">
        <f t="shared" si="1554"/>
        <v>7.9126236146178586E-2</v>
      </c>
      <c r="K8202" s="16">
        <f t="shared" si="1545"/>
        <v>0.16802659499300621</v>
      </c>
      <c r="L8202" s="16">
        <f t="shared" si="1546"/>
        <v>0.47091495337075701</v>
      </c>
      <c r="M8202" s="6"/>
      <c r="N8202" s="6">
        <f t="shared" si="1547"/>
        <v>3.6934044932104495</v>
      </c>
      <c r="O8202" s="6"/>
      <c r="P8202" s="6">
        <f t="shared" si="1548"/>
        <v>3.7160578198054921</v>
      </c>
      <c r="Q8202">
        <f t="shared" si="1555"/>
        <v>0.21888139445636393</v>
      </c>
      <c r="R8202">
        <f t="shared" si="1549"/>
        <v>0.16117182622943169</v>
      </c>
      <c r="S8202">
        <f t="shared" si="1550"/>
        <v>0.59892382519221155</v>
      </c>
      <c r="T8202" s="6">
        <f t="shared" si="1556"/>
        <v>65.400000000000006</v>
      </c>
      <c r="U8202">
        <f t="shared" si="1551"/>
        <v>16.483406347440944</v>
      </c>
      <c r="V8202" s="16">
        <f t="shared" si="1552"/>
        <v>19.400931617989638</v>
      </c>
    </row>
    <row r="8203" spans="4:22" ht="15.75" x14ac:dyDescent="0.25">
      <c r="D8203" s="27">
        <v>33765</v>
      </c>
      <c r="E8203">
        <v>162</v>
      </c>
      <c r="F8203">
        <v>16.48</v>
      </c>
      <c r="G8203">
        <v>0</v>
      </c>
      <c r="H8203">
        <v>5.099681631272559</v>
      </c>
      <c r="I8203" s="20">
        <f t="shared" si="1553"/>
        <v>0.57153005961758263</v>
      </c>
      <c r="J8203">
        <f t="shared" si="1554"/>
        <v>6.949805524949805E-2</v>
      </c>
      <c r="K8203" s="16">
        <f t="shared" si="1545"/>
        <v>0.15000000000000055</v>
      </c>
      <c r="L8203" s="16">
        <f t="shared" si="1546"/>
        <v>0.4633203683299853</v>
      </c>
      <c r="M8203" s="6"/>
      <c r="N8203" s="6">
        <f t="shared" si="1547"/>
        <v>4.0797453050180472</v>
      </c>
      <c r="O8203" s="6"/>
      <c r="P8203" s="6">
        <f t="shared" si="1548"/>
        <v>4.1023986316130898</v>
      </c>
      <c r="Q8203">
        <f t="shared" si="1555"/>
        <v>0.21800000000000003</v>
      </c>
      <c r="R8203">
        <f t="shared" si="1549"/>
        <v>0.1569138759579296</v>
      </c>
      <c r="S8203">
        <f t="shared" si="1550"/>
        <v>0.64372327001091656</v>
      </c>
      <c r="T8203" s="6">
        <f t="shared" si="1556"/>
        <v>65.400000000000006</v>
      </c>
      <c r="U8203">
        <f t="shared" si="1551"/>
        <v>18.391776344334918</v>
      </c>
      <c r="V8203" s="16">
        <f t="shared" si="1552"/>
        <v>19.213248961055363</v>
      </c>
    </row>
    <row r="8204" spans="4:22" ht="15.75" x14ac:dyDescent="0.25">
      <c r="D8204" s="27">
        <v>33766</v>
      </c>
      <c r="E8204">
        <v>163</v>
      </c>
      <c r="F8204">
        <v>14.18</v>
      </c>
      <c r="G8204">
        <v>0.6</v>
      </c>
      <c r="H8204">
        <v>3.0808773006884311</v>
      </c>
      <c r="I8204" s="20">
        <f t="shared" si="1553"/>
        <v>0.54063260818359349</v>
      </c>
      <c r="J8204">
        <f t="shared" si="1554"/>
        <v>6.5740925155124974E-2</v>
      </c>
      <c r="K8204" s="16">
        <f t="shared" si="1545"/>
        <v>0.15000000000000055</v>
      </c>
      <c r="L8204" s="16">
        <f t="shared" si="1546"/>
        <v>0.4382728343674982</v>
      </c>
      <c r="M8204" s="6"/>
      <c r="N8204" s="6">
        <f t="shared" si="1547"/>
        <v>2.4647018405507453</v>
      </c>
      <c r="O8204" s="6"/>
      <c r="P8204" s="6">
        <f t="shared" si="1548"/>
        <v>2.4873551671457879</v>
      </c>
      <c r="Q8204">
        <f t="shared" si="1555"/>
        <v>0.21800000000000003</v>
      </c>
      <c r="R8204">
        <f t="shared" si="1549"/>
        <v>0.1569138759579296</v>
      </c>
      <c r="S8204">
        <f t="shared" si="1550"/>
        <v>0.39030054016082943</v>
      </c>
      <c r="T8204" s="6">
        <f t="shared" si="1556"/>
        <v>65.632352786434225</v>
      </c>
      <c r="U8204">
        <f t="shared" si="1551"/>
        <v>15.824962898220216</v>
      </c>
      <c r="V8204" s="16">
        <f t="shared" si="1552"/>
        <v>18.583095656278751</v>
      </c>
    </row>
    <row r="8205" spans="4:22" ht="15.75" x14ac:dyDescent="0.25">
      <c r="D8205" s="27">
        <v>33767</v>
      </c>
      <c r="E8205">
        <v>164</v>
      </c>
      <c r="F8205">
        <v>15.53</v>
      </c>
      <c r="G8205">
        <v>4.7</v>
      </c>
      <c r="H8205">
        <v>3.1073339938885263</v>
      </c>
      <c r="I8205" s="20">
        <f t="shared" si="1553"/>
        <v>0.58534767856620629</v>
      </c>
      <c r="J8205">
        <f t="shared" si="1554"/>
        <v>7.1178277713650678E-2</v>
      </c>
      <c r="K8205" s="16">
        <f t="shared" si="1545"/>
        <v>0.16584054126316122</v>
      </c>
      <c r="L8205" s="16">
        <f t="shared" si="1546"/>
        <v>0.42919708999684614</v>
      </c>
      <c r="M8205" s="6"/>
      <c r="N8205" s="6">
        <f t="shared" si="1547"/>
        <v>2.4858671951108211</v>
      </c>
      <c r="O8205" s="6"/>
      <c r="P8205" s="6">
        <f t="shared" si="1548"/>
        <v>2.5085205217058633</v>
      </c>
      <c r="Q8205">
        <f t="shared" si="1555"/>
        <v>0.21877450928811409</v>
      </c>
      <c r="R8205">
        <f t="shared" si="1549"/>
        <v>0.16065243499150161</v>
      </c>
      <c r="S8205">
        <f t="shared" si="1550"/>
        <v>0.40299993003819889</v>
      </c>
      <c r="T8205" s="6">
        <f t="shared" si="1556"/>
        <v>69.95200618299107</v>
      </c>
      <c r="U8205">
        <f t="shared" si="1551"/>
        <v>17.331570790504934</v>
      </c>
      <c r="V8205" s="16">
        <f t="shared" si="1552"/>
        <v>18.350337112415552</v>
      </c>
    </row>
    <row r="8206" spans="4:22" ht="15.75" x14ac:dyDescent="0.25">
      <c r="D8206" s="27">
        <v>33768</v>
      </c>
      <c r="E8206">
        <v>165</v>
      </c>
      <c r="F8206">
        <v>17.38</v>
      </c>
      <c r="G8206">
        <v>3.3</v>
      </c>
      <c r="H8206">
        <v>2.3764827930588175</v>
      </c>
      <c r="I8206" s="20">
        <f t="shared" si="1553"/>
        <v>1.6534614264939451</v>
      </c>
      <c r="J8206">
        <f t="shared" si="1554"/>
        <v>0.20106090946166372</v>
      </c>
      <c r="K8206" s="16">
        <f t="shared" si="1545"/>
        <v>0.46033086746410135</v>
      </c>
      <c r="L8206" s="16">
        <f t="shared" si="1546"/>
        <v>0.4367747715231009</v>
      </c>
      <c r="M8206" s="6"/>
      <c r="N8206" s="6">
        <f t="shared" si="1547"/>
        <v>1.901186234447054</v>
      </c>
      <c r="O8206" s="6"/>
      <c r="P8206" s="6">
        <f t="shared" si="1548"/>
        <v>1.9238395610420964</v>
      </c>
      <c r="Q8206">
        <f t="shared" si="1555"/>
        <v>0.23317335394330357</v>
      </c>
      <c r="R8206">
        <f t="shared" si="1549"/>
        <v>0.23817092170972406</v>
      </c>
      <c r="S8206">
        <f t="shared" si="1550"/>
        <v>0.45820264147502704</v>
      </c>
      <c r="T8206" s="6">
        <f t="shared" si="1556"/>
        <v>72.816456868111089</v>
      </c>
      <c r="U8206">
        <f t="shared" si="1551"/>
        <v>19.396181605858065</v>
      </c>
      <c r="V8206" s="16">
        <f t="shared" si="1552"/>
        <v>18.544843228960438</v>
      </c>
    </row>
    <row r="8207" spans="4:22" ht="15.75" x14ac:dyDescent="0.25">
      <c r="D8207" s="27">
        <v>33769</v>
      </c>
      <c r="E8207">
        <v>166</v>
      </c>
      <c r="F8207">
        <v>16.53</v>
      </c>
      <c r="G8207">
        <v>10.1</v>
      </c>
      <c r="H8207">
        <v>2.6659606902588719</v>
      </c>
      <c r="I8207" s="20">
        <f t="shared" si="1553"/>
        <v>2.3510816980879574</v>
      </c>
      <c r="J8207">
        <f t="shared" si="1554"/>
        <v>0.2858915344874956</v>
      </c>
      <c r="K8207" s="16">
        <f t="shared" si="1545"/>
        <v>0.65561343743137901</v>
      </c>
      <c r="L8207" s="16">
        <f t="shared" si="1546"/>
        <v>0.4360672282855993</v>
      </c>
      <c r="M8207" s="6"/>
      <c r="N8207" s="6">
        <f t="shared" si="1547"/>
        <v>2.1327685522070978</v>
      </c>
      <c r="O8207" s="6"/>
      <c r="P8207" s="6">
        <f t="shared" si="1548"/>
        <v>2.15542187880214</v>
      </c>
      <c r="Q8207">
        <f t="shared" si="1555"/>
        <v>0.24272152289370363</v>
      </c>
      <c r="R8207">
        <f t="shared" si="1549"/>
        <v>0.29796338355882734</v>
      </c>
      <c r="S8207">
        <f t="shared" si="1550"/>
        <v>0.64223679600461026</v>
      </c>
      <c r="T8207" s="6">
        <f t="shared" si="1556"/>
        <v>82.296873398701521</v>
      </c>
      <c r="U8207">
        <f t="shared" si="1551"/>
        <v>18.447576636641763</v>
      </c>
      <c r="V8207" s="16">
        <f t="shared" si="1552"/>
        <v>18.526753592059272</v>
      </c>
    </row>
    <row r="8208" spans="4:22" ht="15.75" x14ac:dyDescent="0.25">
      <c r="D8208" s="27">
        <v>33770</v>
      </c>
      <c r="E8208">
        <v>167</v>
      </c>
      <c r="F8208">
        <v>18.010000000000002</v>
      </c>
      <c r="G8208">
        <v>0</v>
      </c>
      <c r="H8208">
        <v>3.980186922335931</v>
      </c>
      <c r="I8208" s="20">
        <f t="shared" si="1553"/>
        <v>3.5237164662530858</v>
      </c>
      <c r="J8208">
        <f t="shared" si="1554"/>
        <v>0.42848392229637522</v>
      </c>
      <c r="K8208" s="16">
        <f t="shared" si="1545"/>
        <v>0.95734248922501997</v>
      </c>
      <c r="L8208" s="16">
        <f t="shared" si="1546"/>
        <v>0.44757641817740484</v>
      </c>
      <c r="M8208" s="6"/>
      <c r="N8208" s="6">
        <f t="shared" si="1547"/>
        <v>3.1841495378687448</v>
      </c>
      <c r="O8208" s="6"/>
      <c r="P8208" s="6">
        <f t="shared" si="1548"/>
        <v>3.2068028644637874</v>
      </c>
      <c r="Q8208">
        <f t="shared" si="1555"/>
        <v>0.27432291132900505</v>
      </c>
      <c r="R8208">
        <f t="shared" si="1549"/>
        <v>0.54356378702659625</v>
      </c>
      <c r="S8208">
        <f t="shared" si="1550"/>
        <v>1.743101909255673</v>
      </c>
      <c r="T8208" s="6">
        <f t="shared" si="1556"/>
        <v>80.576424816040898</v>
      </c>
      <c r="U8208">
        <f t="shared" si="1551"/>
        <v>20.099265288924268</v>
      </c>
      <c r="V8208" s="16">
        <f t="shared" si="1552"/>
        <v>18.819209253772261</v>
      </c>
    </row>
    <row r="8209" spans="4:22" ht="15.75" x14ac:dyDescent="0.25">
      <c r="D8209" s="27">
        <v>33771</v>
      </c>
      <c r="E8209">
        <v>168</v>
      </c>
      <c r="F8209">
        <v>16.12</v>
      </c>
      <c r="G8209">
        <v>0</v>
      </c>
      <c r="H8209">
        <v>4.6541685062240568</v>
      </c>
      <c r="I8209" s="20">
        <f t="shared" si="1553"/>
        <v>3.5359529986835052</v>
      </c>
      <c r="J8209">
        <f t="shared" si="1554"/>
        <v>0.42997188463991426</v>
      </c>
      <c r="K8209" s="16">
        <f t="shared" si="1545"/>
        <v>0.97391330698065071</v>
      </c>
      <c r="L8209" s="16">
        <f t="shared" si="1546"/>
        <v>0.44148886924332448</v>
      </c>
      <c r="M8209" s="6"/>
      <c r="N8209" s="6">
        <f t="shared" si="1547"/>
        <v>3.7233348049792454</v>
      </c>
      <c r="O8209" s="6"/>
      <c r="P8209" s="6">
        <f t="shared" si="1548"/>
        <v>3.745988131574288</v>
      </c>
      <c r="Q8209">
        <f t="shared" si="1555"/>
        <v>0.26858808272013635</v>
      </c>
      <c r="R8209">
        <f t="shared" si="1549"/>
        <v>0.49355163245934663</v>
      </c>
      <c r="S8209">
        <f t="shared" si="1550"/>
        <v>1.8488385575118276</v>
      </c>
      <c r="T8209" s="6">
        <f t="shared" si="1556"/>
        <v>78.75023958512412</v>
      </c>
      <c r="U8209">
        <f t="shared" si="1551"/>
        <v>17.990014239725664</v>
      </c>
      <c r="V8209" s="16">
        <f t="shared" si="1552"/>
        <v>18.664995598633435</v>
      </c>
    </row>
    <row r="8210" spans="4:22" ht="15.75" x14ac:dyDescent="0.25">
      <c r="D8210" s="27">
        <v>33772</v>
      </c>
      <c r="E8210">
        <v>169</v>
      </c>
      <c r="F8210">
        <v>14.15</v>
      </c>
      <c r="G8210">
        <v>0</v>
      </c>
      <c r="H8210">
        <v>4.2658935563657687</v>
      </c>
      <c r="I8210" s="20">
        <f t="shared" si="1553"/>
        <v>3.4304311586086573</v>
      </c>
      <c r="J8210">
        <f t="shared" si="1554"/>
        <v>0.41714042888681274</v>
      </c>
      <c r="K8210" s="16">
        <f t="shared" si="1545"/>
        <v>0.99150254676063199</v>
      </c>
      <c r="L8210" s="16">
        <f t="shared" si="1546"/>
        <v>0.42071543865385408</v>
      </c>
      <c r="M8210" s="6"/>
      <c r="N8210" s="6">
        <f t="shared" si="1547"/>
        <v>3.4127148450926152</v>
      </c>
      <c r="O8210" s="6"/>
      <c r="P8210" s="6">
        <f t="shared" si="1548"/>
        <v>3.4353681716876574</v>
      </c>
      <c r="Q8210">
        <f t="shared" si="1555"/>
        <v>0.26250079861708042</v>
      </c>
      <c r="R8210">
        <f t="shared" si="1549"/>
        <v>0.44310591773471614</v>
      </c>
      <c r="S8210">
        <f t="shared" si="1550"/>
        <v>1.5222319664722932</v>
      </c>
      <c r="T8210" s="6">
        <f t="shared" si="1556"/>
        <v>77.250660945246878</v>
      </c>
      <c r="U8210">
        <f t="shared" si="1551"/>
        <v>15.791482722836111</v>
      </c>
      <c r="V8210" s="16">
        <f t="shared" si="1552"/>
        <v>18.13057979033929</v>
      </c>
    </row>
    <row r="8211" spans="4:22" ht="15.75" x14ac:dyDescent="0.25">
      <c r="D8211" s="27">
        <v>33773</v>
      </c>
      <c r="E8211">
        <v>170</v>
      </c>
      <c r="F8211">
        <v>15.51</v>
      </c>
      <c r="G8211">
        <v>0.5</v>
      </c>
      <c r="H8211">
        <v>2.8278705671111837</v>
      </c>
      <c r="I8211" s="20">
        <f t="shared" si="1553"/>
        <v>3.2681682999975052</v>
      </c>
      <c r="J8211">
        <f t="shared" si="1554"/>
        <v>0.39740926527969661</v>
      </c>
      <c r="K8211" s="16">
        <f t="shared" si="1545"/>
        <v>0.95791320207409858</v>
      </c>
      <c r="L8211" s="16">
        <f t="shared" si="1546"/>
        <v>0.41486980701301091</v>
      </c>
      <c r="M8211" s="6"/>
      <c r="N8211" s="6">
        <f t="shared" si="1547"/>
        <v>2.2622964536889469</v>
      </c>
      <c r="O8211" s="6"/>
      <c r="P8211" s="6">
        <f t="shared" si="1548"/>
        <v>2.2849497802839895</v>
      </c>
      <c r="Q8211">
        <f t="shared" si="1555"/>
        <v>0.25750220315082295</v>
      </c>
      <c r="R8211">
        <f t="shared" si="1549"/>
        <v>0.40371517311412425</v>
      </c>
      <c r="S8211">
        <f t="shared" si="1550"/>
        <v>0.92246889610443106</v>
      </c>
      <c r="T8211" s="6">
        <f t="shared" si="1556"/>
        <v>76.850845375737492</v>
      </c>
      <c r="U8211">
        <f t="shared" si="1551"/>
        <v>17.309250673582195</v>
      </c>
      <c r="V8211" s="16">
        <f t="shared" si="1552"/>
        <v>17.97782903445988</v>
      </c>
    </row>
    <row r="8212" spans="4:22" ht="15.75" x14ac:dyDescent="0.25">
      <c r="D8212" s="27">
        <v>33774</v>
      </c>
      <c r="E8212">
        <v>171</v>
      </c>
      <c r="F8212">
        <v>15.97</v>
      </c>
      <c r="G8212">
        <v>0</v>
      </c>
      <c r="H8212">
        <v>3.7977801776802762</v>
      </c>
      <c r="I8212" s="20">
        <f t="shared" si="1553"/>
        <v>3.1667535190818836</v>
      </c>
      <c r="J8212">
        <f t="shared" si="1554"/>
        <v>0.38507722792035703</v>
      </c>
      <c r="K8212" s="16">
        <f t="shared" si="1545"/>
        <v>0.93065596482008961</v>
      </c>
      <c r="L8212" s="16">
        <f t="shared" si="1546"/>
        <v>0.41376968770065153</v>
      </c>
      <c r="M8212" s="6"/>
      <c r="N8212" s="6">
        <f t="shared" si="1547"/>
        <v>3.0382241421442213</v>
      </c>
      <c r="O8212" s="6"/>
      <c r="P8212" s="6">
        <f t="shared" si="1548"/>
        <v>3.0608774687392639</v>
      </c>
      <c r="Q8212">
        <f t="shared" si="1555"/>
        <v>0.25616948458579164</v>
      </c>
      <c r="R8212">
        <f t="shared" si="1549"/>
        <v>0.39352242285355876</v>
      </c>
      <c r="S8212">
        <f t="shared" si="1550"/>
        <v>1.2045239175561433</v>
      </c>
      <c r="T8212" s="6">
        <f t="shared" si="1556"/>
        <v>75.668974784776395</v>
      </c>
      <c r="U8212">
        <f t="shared" si="1551"/>
        <v>17.822613362805139</v>
      </c>
      <c r="V8212" s="16">
        <f t="shared" si="1552"/>
        <v>17.948962030130112</v>
      </c>
    </row>
    <row r="8213" spans="4:22" ht="15.75" x14ac:dyDescent="0.25">
      <c r="D8213" s="27">
        <v>33775</v>
      </c>
      <c r="E8213">
        <v>172</v>
      </c>
      <c r="F8213">
        <v>17.55</v>
      </c>
      <c r="G8213">
        <v>0</v>
      </c>
      <c r="H8213">
        <v>4.4752303171125485</v>
      </c>
      <c r="I8213" s="20">
        <f t="shared" si="1553"/>
        <v>2.974207421560255</v>
      </c>
      <c r="J8213">
        <f t="shared" si="1554"/>
        <v>0.36166362246172701</v>
      </c>
      <c r="K8213" s="16">
        <f t="shared" si="1545"/>
        <v>0.85008249655597878</v>
      </c>
      <c r="L8213" s="16">
        <f t="shared" si="1546"/>
        <v>0.42544532316212808</v>
      </c>
      <c r="M8213" s="6"/>
      <c r="N8213" s="6">
        <f t="shared" si="1547"/>
        <v>3.5801842536900388</v>
      </c>
      <c r="O8213" s="6"/>
      <c r="P8213" s="6">
        <f t="shared" si="1548"/>
        <v>3.6028375802850814</v>
      </c>
      <c r="Q8213">
        <f t="shared" si="1555"/>
        <v>0.25222991594925465</v>
      </c>
      <c r="R8213">
        <f t="shared" si="1549"/>
        <v>0.36415424867976603</v>
      </c>
      <c r="S8213">
        <f t="shared" si="1550"/>
        <v>1.3119886121639401</v>
      </c>
      <c r="T8213" s="6">
        <f t="shared" si="1556"/>
        <v>74.379639499207499</v>
      </c>
      <c r="U8213">
        <f t="shared" si="1551"/>
        <v>19.585902599701324</v>
      </c>
      <c r="V8213" s="16">
        <f t="shared" si="1552"/>
        <v>18.253400170980321</v>
      </c>
    </row>
    <row r="8214" spans="4:22" ht="15.75" x14ac:dyDescent="0.25">
      <c r="D8214" s="27">
        <v>33776</v>
      </c>
      <c r="E8214">
        <v>173</v>
      </c>
      <c r="F8214">
        <v>13.36</v>
      </c>
      <c r="G8214">
        <v>2.7</v>
      </c>
      <c r="H8214">
        <v>3.231078612030057</v>
      </c>
      <c r="I8214" s="20">
        <f t="shared" si="1553"/>
        <v>2.5182741927247219</v>
      </c>
      <c r="J8214">
        <f t="shared" si="1554"/>
        <v>0.3062221418353262</v>
      </c>
      <c r="K8214" s="16">
        <f t="shared" si="1545"/>
        <v>0.7621826735905024</v>
      </c>
      <c r="L8214" s="16">
        <f t="shared" si="1546"/>
        <v>0.40177001189592776</v>
      </c>
      <c r="M8214" s="6"/>
      <c r="N8214" s="6">
        <f t="shared" si="1547"/>
        <v>2.5848628896240458</v>
      </c>
      <c r="O8214" s="6"/>
      <c r="P8214" s="6">
        <f t="shared" si="1548"/>
        <v>2.6075162162190884</v>
      </c>
      <c r="Q8214">
        <f t="shared" si="1555"/>
        <v>0.247932131664025</v>
      </c>
      <c r="R8214">
        <f t="shared" si="1549"/>
        <v>0.33341448358141346</v>
      </c>
      <c r="S8214">
        <f t="shared" si="1550"/>
        <v>0.86938367266084859</v>
      </c>
      <c r="T8214" s="6">
        <f t="shared" si="1556"/>
        <v>76.232909153141705</v>
      </c>
      <c r="U8214">
        <f t="shared" si="1551"/>
        <v>14.909838104388017</v>
      </c>
      <c r="V8214" s="16">
        <f t="shared" si="1552"/>
        <v>17.631564633214108</v>
      </c>
    </row>
    <row r="8215" spans="4:22" ht="15.75" x14ac:dyDescent="0.25">
      <c r="D8215" s="27">
        <v>33777</v>
      </c>
      <c r="E8215">
        <v>174</v>
      </c>
      <c r="F8215">
        <v>12.45</v>
      </c>
      <c r="G8215">
        <v>0</v>
      </c>
      <c r="H8215">
        <v>4.7163728284645972</v>
      </c>
      <c r="I8215" s="20">
        <f t="shared" si="1553"/>
        <v>2.7482192673728147</v>
      </c>
      <c r="J8215">
        <f t="shared" si="1554"/>
        <v>0.33418346291253426</v>
      </c>
      <c r="K8215" s="16">
        <f t="shared" si="1545"/>
        <v>0.88852845525909951</v>
      </c>
      <c r="L8215" s="16">
        <f t="shared" si="1546"/>
        <v>0.37610890336098984</v>
      </c>
      <c r="M8215" s="6"/>
      <c r="N8215" s="6">
        <f t="shared" si="1547"/>
        <v>3.7730982627716778</v>
      </c>
      <c r="O8215" s="6"/>
      <c r="P8215" s="6">
        <f t="shared" si="1548"/>
        <v>3.79575158936672</v>
      </c>
      <c r="Q8215">
        <f t="shared" si="1555"/>
        <v>0.25410969717713899</v>
      </c>
      <c r="R8215">
        <f t="shared" si="1549"/>
        <v>0.37802534451320774</v>
      </c>
      <c r="S8215">
        <f t="shared" si="1550"/>
        <v>1.4348903022569102</v>
      </c>
      <c r="T8215" s="6">
        <f t="shared" si="1556"/>
        <v>74.82067217747985</v>
      </c>
      <c r="U8215">
        <f t="shared" si="1551"/>
        <v>13.894272784403503</v>
      </c>
      <c r="V8215" s="16">
        <f t="shared" si="1552"/>
        <v>16.936503246492794</v>
      </c>
    </row>
    <row r="8216" spans="4:22" ht="15.75" x14ac:dyDescent="0.25">
      <c r="D8216" s="27">
        <v>33778</v>
      </c>
      <c r="E8216">
        <v>175</v>
      </c>
      <c r="F8216">
        <v>13.45</v>
      </c>
      <c r="G8216">
        <v>0</v>
      </c>
      <c r="H8216">
        <v>4.3950427022737459</v>
      </c>
      <c r="I8216" s="20">
        <f t="shared" si="1553"/>
        <v>2.3664143851755028</v>
      </c>
      <c r="J8216">
        <f t="shared" si="1554"/>
        <v>0.28775598923734114</v>
      </c>
      <c r="K8216" s="16">
        <f t="shared" si="1545"/>
        <v>0.79224986773001904</v>
      </c>
      <c r="L8216" s="16">
        <f t="shared" si="1546"/>
        <v>0.36321367911594515</v>
      </c>
      <c r="M8216" s="6"/>
      <c r="N8216" s="6">
        <f t="shared" si="1547"/>
        <v>3.5160341618189968</v>
      </c>
      <c r="O8216" s="6"/>
      <c r="P8216" s="6">
        <f t="shared" si="1548"/>
        <v>3.5386874884140394</v>
      </c>
      <c r="Q8216">
        <f t="shared" si="1555"/>
        <v>0.24940224059159949</v>
      </c>
      <c r="R8216">
        <f t="shared" si="1549"/>
        <v>0.34377688553030517</v>
      </c>
      <c r="S8216">
        <f t="shared" si="1550"/>
        <v>1.2165189636320364</v>
      </c>
      <c r="T8216" s="6">
        <f t="shared" si="1556"/>
        <v>73.626806540442857</v>
      </c>
      <c r="U8216">
        <f t="shared" si="1551"/>
        <v>15.010278630540331</v>
      </c>
      <c r="V8216" s="16">
        <f t="shared" si="1552"/>
        <v>16.578264070409521</v>
      </c>
    </row>
    <row r="8217" spans="4:22" ht="15.75" x14ac:dyDescent="0.25">
      <c r="D8217" s="27">
        <v>33779</v>
      </c>
      <c r="E8217">
        <v>176</v>
      </c>
      <c r="F8217">
        <v>14.47</v>
      </c>
      <c r="G8217">
        <v>0</v>
      </c>
      <c r="H8217">
        <v>3.4437547595186895</v>
      </c>
      <c r="I8217" s="20">
        <f t="shared" si="1553"/>
        <v>2.1066668904720771</v>
      </c>
      <c r="J8217">
        <f t="shared" si="1554"/>
        <v>0.25617069388140457</v>
      </c>
      <c r="K8217" s="16">
        <f t="shared" si="1545"/>
        <v>0.71085864287587708</v>
      </c>
      <c r="L8217" s="16">
        <f t="shared" si="1546"/>
        <v>0.36036798096036443</v>
      </c>
      <c r="M8217" s="6"/>
      <c r="N8217" s="6">
        <f t="shared" si="1547"/>
        <v>2.7550038076149517</v>
      </c>
      <c r="O8217" s="6"/>
      <c r="P8217" s="6">
        <f t="shared" si="1548"/>
        <v>2.7776571342099938</v>
      </c>
      <c r="Q8217">
        <f t="shared" si="1555"/>
        <v>0.24542268846814286</v>
      </c>
      <c r="R8217">
        <f t="shared" si="1549"/>
        <v>0.31609246215897285</v>
      </c>
      <c r="S8217">
        <f t="shared" si="1550"/>
        <v>0.87799648258587348</v>
      </c>
      <c r="T8217" s="6">
        <f t="shared" si="1556"/>
        <v>72.771463384452034</v>
      </c>
      <c r="U8217">
        <f t="shared" si="1551"/>
        <v>16.148604593599895</v>
      </c>
      <c r="V8217" s="16">
        <f t="shared" si="1552"/>
        <v>16.498356018309096</v>
      </c>
    </row>
    <row r="8218" spans="4:22" ht="15.75" x14ac:dyDescent="0.25">
      <c r="D8218" s="27">
        <v>33780</v>
      </c>
      <c r="E8218">
        <v>177</v>
      </c>
      <c r="F8218">
        <v>14.95</v>
      </c>
      <c r="G8218">
        <v>0</v>
      </c>
      <c r="H8218">
        <v>4.6008566939071018</v>
      </c>
      <c r="I8218" s="20">
        <f t="shared" si="1553"/>
        <v>1.940455400318766</v>
      </c>
      <c r="J8218">
        <f t="shared" si="1554"/>
        <v>0.23595937667876193</v>
      </c>
      <c r="K8218" s="16">
        <f t="shared" si="1545"/>
        <v>0.65254602797435335</v>
      </c>
      <c r="L8218" s="16">
        <f t="shared" si="1546"/>
        <v>0.36159805831817232</v>
      </c>
      <c r="M8218" s="6"/>
      <c r="N8218" s="6">
        <f t="shared" si="1547"/>
        <v>3.6806853551256817</v>
      </c>
      <c r="O8218" s="6"/>
      <c r="P8218" s="6">
        <f t="shared" si="1548"/>
        <v>3.7033386817207239</v>
      </c>
      <c r="Q8218">
        <f t="shared" si="1555"/>
        <v>0.24257154461484012</v>
      </c>
      <c r="R8218">
        <f t="shared" si="1549"/>
        <v>0.29697248039677759</v>
      </c>
      <c r="S8218">
        <f t="shared" si="1550"/>
        <v>1.0997896740599358</v>
      </c>
      <c r="T8218" s="6">
        <f t="shared" si="1556"/>
        <v>71.694327036987147</v>
      </c>
      <c r="U8218">
        <f t="shared" si="1551"/>
        <v>16.684287399745571</v>
      </c>
      <c r="V8218" s="16">
        <f t="shared" si="1552"/>
        <v>16.532935529100413</v>
      </c>
    </row>
    <row r="8219" spans="4:22" ht="15.75" x14ac:dyDescent="0.25">
      <c r="D8219" s="27">
        <v>33781</v>
      </c>
      <c r="E8219">
        <v>178</v>
      </c>
      <c r="F8219">
        <v>17.98</v>
      </c>
      <c r="G8219">
        <v>0</v>
      </c>
      <c r="H8219">
        <v>4.6161137728917581</v>
      </c>
      <c r="I8219" s="20">
        <f t="shared" si="1553"/>
        <v>1.8352958783441713</v>
      </c>
      <c r="J8219">
        <f t="shared" si="1554"/>
        <v>0.22317197880665124</v>
      </c>
      <c r="K8219" s="16">
        <f t="shared" si="1545"/>
        <v>0.57911276719915639</v>
      </c>
      <c r="L8219" s="16">
        <f t="shared" si="1546"/>
        <v>0.38536877694133548</v>
      </c>
      <c r="M8219" s="6"/>
      <c r="N8219" s="6">
        <f t="shared" si="1547"/>
        <v>3.6928910183134067</v>
      </c>
      <c r="O8219" s="6"/>
      <c r="P8219" s="6">
        <f t="shared" si="1548"/>
        <v>3.7155443449084489</v>
      </c>
      <c r="Q8219">
        <f t="shared" si="1555"/>
        <v>0.2389810901232905</v>
      </c>
      <c r="R8219">
        <f t="shared" si="1549"/>
        <v>0.27374312104544818</v>
      </c>
      <c r="S8219">
        <f t="shared" si="1550"/>
        <v>1.017104705358004</v>
      </c>
      <c r="T8219" s="6">
        <f t="shared" si="1556"/>
        <v>70.699875658224187</v>
      </c>
      <c r="U8219">
        <f t="shared" si="1551"/>
        <v>20.065785113540162</v>
      </c>
      <c r="V8219" s="16">
        <f t="shared" si="1552"/>
        <v>17.189974751771768</v>
      </c>
    </row>
    <row r="8220" spans="4:22" ht="15.75" x14ac:dyDescent="0.25">
      <c r="D8220" s="27">
        <v>33782</v>
      </c>
      <c r="E8220">
        <v>179</v>
      </c>
      <c r="F8220">
        <v>20.329999999999998</v>
      </c>
      <c r="G8220">
        <v>0</v>
      </c>
      <c r="H8220">
        <v>5.4298263747255637</v>
      </c>
      <c r="I8220" s="20">
        <f t="shared" si="1553"/>
        <v>1.782333531897397</v>
      </c>
      <c r="J8220">
        <f t="shared" si="1554"/>
        <v>0.21673175747872347</v>
      </c>
      <c r="K8220" s="16">
        <f t="shared" si="1545"/>
        <v>0.51131651503774189</v>
      </c>
      <c r="L8220" s="16">
        <f t="shared" si="1546"/>
        <v>0.42387005133743005</v>
      </c>
      <c r="M8220" s="6"/>
      <c r="N8220" s="6">
        <f t="shared" si="1547"/>
        <v>4.343861099780451</v>
      </c>
      <c r="O8220" s="6"/>
      <c r="P8220" s="6">
        <f t="shared" si="1548"/>
        <v>4.3665144263754936</v>
      </c>
      <c r="Q8220">
        <f t="shared" si="1555"/>
        <v>0.23566625219408063</v>
      </c>
      <c r="R8220">
        <f t="shared" si="1549"/>
        <v>0.25313668362329494</v>
      </c>
      <c r="S8220">
        <f t="shared" si="1550"/>
        <v>1.1053249808859664</v>
      </c>
      <c r="T8220" s="6">
        <f t="shared" si="1556"/>
        <v>69.617204003933267</v>
      </c>
      <c r="U8220">
        <f t="shared" si="1551"/>
        <v>22.688398851961704</v>
      </c>
      <c r="V8220" s="16">
        <f t="shared" si="1552"/>
        <v>18.212571443297527</v>
      </c>
    </row>
    <row r="8221" spans="4:22" ht="15.75" x14ac:dyDescent="0.25">
      <c r="D8221" s="27">
        <v>33783</v>
      </c>
      <c r="E8221">
        <v>180</v>
      </c>
      <c r="F8221">
        <v>18.61</v>
      </c>
      <c r="G8221">
        <v>0</v>
      </c>
      <c r="H8221">
        <v>3.7900980330167826</v>
      </c>
      <c r="I8221" s="20">
        <f t="shared" si="1553"/>
        <v>1.5916938518558736</v>
      </c>
      <c r="J8221">
        <f t="shared" si="1554"/>
        <v>0.19354997238567423</v>
      </c>
      <c r="K8221" s="16">
        <f t="shared" si="1545"/>
        <v>0.4375058873390506</v>
      </c>
      <c r="L8221" s="16">
        <f t="shared" si="1546"/>
        <v>0.44239398368525329</v>
      </c>
      <c r="M8221" s="6"/>
      <c r="N8221" s="6">
        <f t="shared" si="1547"/>
        <v>3.0320784264134262</v>
      </c>
      <c r="O8221" s="6"/>
      <c r="P8221" s="6">
        <f t="shared" si="1548"/>
        <v>3.0547317530084683</v>
      </c>
      <c r="Q8221">
        <f t="shared" si="1555"/>
        <v>0.23205734667977757</v>
      </c>
      <c r="R8221">
        <f t="shared" si="1549"/>
        <v>0.23161888712310114</v>
      </c>
      <c r="S8221">
        <f t="shared" si="1550"/>
        <v>0.70753356909142129</v>
      </c>
      <c r="T8221" s="6">
        <f t="shared" si="1556"/>
        <v>68.932323761436891</v>
      </c>
      <c r="U8221">
        <f t="shared" si="1551"/>
        <v>20.768868796606363</v>
      </c>
      <c r="V8221" s="16">
        <f t="shared" si="1552"/>
        <v>18.687991521563109</v>
      </c>
    </row>
    <row r="8222" spans="4:22" ht="15.75" x14ac:dyDescent="0.25">
      <c r="D8222" s="27">
        <v>33784</v>
      </c>
      <c r="E8222">
        <v>181</v>
      </c>
      <c r="F8222">
        <v>17.41</v>
      </c>
      <c r="G8222">
        <v>0.2</v>
      </c>
      <c r="H8222">
        <v>4.7237197615849524</v>
      </c>
      <c r="I8222" s="20">
        <f t="shared" si="1553"/>
        <v>1.4393368962479809</v>
      </c>
      <c r="J8222">
        <f t="shared" si="1554"/>
        <v>0.17502336658375447</v>
      </c>
      <c r="K8222" s="16">
        <f t="shared" si="1545"/>
        <v>0.39081450090001291</v>
      </c>
      <c r="L8222" s="16">
        <f t="shared" si="1546"/>
        <v>0.44784256003984085</v>
      </c>
      <c r="M8222" s="6"/>
      <c r="N8222" s="6">
        <f t="shared" si="1547"/>
        <v>3.7789758092679619</v>
      </c>
      <c r="O8222" s="6"/>
      <c r="P8222" s="6">
        <f t="shared" si="1548"/>
        <v>3.8016291358630045</v>
      </c>
      <c r="Q8222">
        <f t="shared" si="1555"/>
        <v>0.22977441253812297</v>
      </c>
      <c r="R8222">
        <f t="shared" si="1549"/>
        <v>0.21850054169781263</v>
      </c>
      <c r="S8222">
        <f t="shared" si="1550"/>
        <v>0.83065802552025381</v>
      </c>
      <c r="T8222" s="6">
        <f t="shared" si="1556"/>
        <v>68.324319062511691</v>
      </c>
      <c r="U8222">
        <f t="shared" si="1551"/>
        <v>19.429661781242171</v>
      </c>
      <c r="V8222" s="16">
        <f t="shared" si="1552"/>
        <v>18.825927326428481</v>
      </c>
    </row>
    <row r="8223" spans="4:22" ht="15.75" x14ac:dyDescent="0.25">
      <c r="D8223" s="27">
        <v>33785</v>
      </c>
      <c r="E8223">
        <v>182</v>
      </c>
      <c r="F8223">
        <v>17.829999999999998</v>
      </c>
      <c r="G8223">
        <v>0</v>
      </c>
      <c r="H8223">
        <v>2.9439475831601247</v>
      </c>
      <c r="I8223" s="20">
        <f t="shared" si="1553"/>
        <v>1.3094837231120331</v>
      </c>
      <c r="J8223">
        <f t="shared" si="1554"/>
        <v>0.15923322073042323</v>
      </c>
      <c r="K8223" s="16">
        <f t="shared" si="1545"/>
        <v>0.34936406826555494</v>
      </c>
      <c r="L8223" s="16">
        <f t="shared" si="1546"/>
        <v>0.45578018804552206</v>
      </c>
      <c r="M8223" s="6"/>
      <c r="N8223" s="6">
        <f t="shared" si="1547"/>
        <v>2.3551580665280998</v>
      </c>
      <c r="O8223" s="6"/>
      <c r="P8223" s="6">
        <f t="shared" si="1548"/>
        <v>2.3778113931231424</v>
      </c>
      <c r="Q8223">
        <f t="shared" si="1555"/>
        <v>0.2277477302083723</v>
      </c>
      <c r="R8223">
        <f t="shared" si="1549"/>
        <v>0.20717511496511717</v>
      </c>
      <c r="S8223">
        <f t="shared" si="1550"/>
        <v>0.49262334873565244</v>
      </c>
      <c r="T8223" s="6">
        <f t="shared" si="1556"/>
        <v>67.85434904037109</v>
      </c>
      <c r="U8223">
        <f t="shared" si="1551"/>
        <v>19.898384236619634</v>
      </c>
      <c r="V8223" s="16">
        <f t="shared" si="1552"/>
        <v>19.025382819162758</v>
      </c>
    </row>
    <row r="8224" spans="4:22" ht="15.75" x14ac:dyDescent="0.25">
      <c r="D8224" s="27">
        <v>33786</v>
      </c>
      <c r="E8224">
        <v>183</v>
      </c>
      <c r="F8224">
        <v>13.27</v>
      </c>
      <c r="G8224">
        <v>27.5</v>
      </c>
      <c r="H8224">
        <v>1.712197321959007</v>
      </c>
      <c r="I8224" s="20">
        <f t="shared" si="1553"/>
        <v>1.1090109712497183</v>
      </c>
      <c r="J8224">
        <f t="shared" si="1554"/>
        <v>0.13485573410396573</v>
      </c>
      <c r="K8224" s="16">
        <f t="shared" si="1545"/>
        <v>0.31732408440130144</v>
      </c>
      <c r="L8224" s="16">
        <f t="shared" si="1546"/>
        <v>0.42497793496639058</v>
      </c>
      <c r="M8224" s="6"/>
      <c r="N8224" s="6">
        <f t="shared" si="1547"/>
        <v>1.3697578575672056</v>
      </c>
      <c r="O8224" s="6"/>
      <c r="P8224" s="6">
        <f t="shared" si="1548"/>
        <v>1.392411184162248</v>
      </c>
      <c r="Q8224">
        <f t="shared" si="1555"/>
        <v>0.22618116346790362</v>
      </c>
      <c r="R8224">
        <f t="shared" si="1549"/>
        <v>0.19862739859917716</v>
      </c>
      <c r="S8224">
        <f t="shared" si="1550"/>
        <v>0.27657101129054712</v>
      </c>
      <c r="T8224" s="6">
        <f t="shared" si="1556"/>
        <v>95.100431355675596</v>
      </c>
      <c r="U8224">
        <f t="shared" si="1551"/>
        <v>14.809397578235702</v>
      </c>
      <c r="V8224" s="16">
        <f t="shared" si="1552"/>
        <v>18.241294054757606</v>
      </c>
    </row>
    <row r="8225" spans="4:22" ht="15.75" x14ac:dyDescent="0.25">
      <c r="D8225" s="27">
        <v>33787</v>
      </c>
      <c r="E8225">
        <v>184</v>
      </c>
      <c r="F8225">
        <v>11.31</v>
      </c>
      <c r="G8225">
        <v>4</v>
      </c>
      <c r="H8225">
        <v>2.482097865851951</v>
      </c>
      <c r="I8225" s="20">
        <f t="shared" si="1553"/>
        <v>2.6447191551799807</v>
      </c>
      <c r="J8225">
        <f t="shared" si="1554"/>
        <v>0.32159784926988566</v>
      </c>
      <c r="K8225" s="16">
        <f t="shared" si="1545"/>
        <v>0.83402265992761204</v>
      </c>
      <c r="L8225" s="16">
        <f t="shared" si="1546"/>
        <v>0.38559845520000424</v>
      </c>
      <c r="M8225" s="6"/>
      <c r="N8225" s="6">
        <f t="shared" si="1547"/>
        <v>1.9856782926815608</v>
      </c>
      <c r="O8225" s="6"/>
      <c r="P8225" s="6">
        <f t="shared" si="1548"/>
        <v>2.0083316192766034</v>
      </c>
      <c r="Q8225">
        <f t="shared" si="1555"/>
        <v>0.31700143785225199</v>
      </c>
      <c r="R8225">
        <f t="shared" si="1549"/>
        <v>0.99155561128225722</v>
      </c>
      <c r="S8225">
        <f t="shared" si="1550"/>
        <v>1.9913724864092981</v>
      </c>
      <c r="T8225" s="6">
        <f t="shared" si="1556"/>
        <v>97.13171219586134</v>
      </c>
      <c r="U8225">
        <f t="shared" si="1551"/>
        <v>12.62202611980752</v>
      </c>
      <c r="V8225" s="16">
        <f t="shared" si="1552"/>
        <v>17.196222831736044</v>
      </c>
    </row>
    <row r="8226" spans="4:22" ht="15.75" x14ac:dyDescent="0.25">
      <c r="D8226" s="27">
        <v>33788</v>
      </c>
      <c r="E8226">
        <v>185</v>
      </c>
      <c r="F8226">
        <v>11.83</v>
      </c>
      <c r="G8226">
        <v>0</v>
      </c>
      <c r="H8226">
        <v>3.2872828362597937</v>
      </c>
      <c r="I8226" s="20">
        <f t="shared" si="1553"/>
        <v>2.4030089239158614</v>
      </c>
      <c r="J8226">
        <f t="shared" si="1554"/>
        <v>0.29220588514816875</v>
      </c>
      <c r="K8226" s="16">
        <f t="shared" si="1545"/>
        <v>0.81445800396958945</v>
      </c>
      <c r="L8226" s="16">
        <f t="shared" si="1546"/>
        <v>0.35877342198613749</v>
      </c>
      <c r="M8226" s="6"/>
      <c r="N8226" s="6">
        <f t="shared" si="1547"/>
        <v>2.6298262690078351</v>
      </c>
      <c r="O8226" s="6"/>
      <c r="P8226" s="6">
        <f t="shared" si="1548"/>
        <v>2.6524795956028777</v>
      </c>
      <c r="Q8226">
        <f t="shared" si="1555"/>
        <v>0.32377237398620445</v>
      </c>
      <c r="R8226">
        <f t="shared" si="1549"/>
        <v>1</v>
      </c>
      <c r="S8226">
        <f t="shared" si="1550"/>
        <v>2.6524795956028777</v>
      </c>
      <c r="T8226" s="6">
        <f t="shared" si="1556"/>
        <v>94.501885926853504</v>
      </c>
      <c r="U8226">
        <f t="shared" si="1551"/>
        <v>13.20234915979867</v>
      </c>
      <c r="V8226" s="16">
        <f t="shared" si="1552"/>
        <v>16.453442367938443</v>
      </c>
    </row>
    <row r="8227" spans="4:22" ht="15.75" x14ac:dyDescent="0.25">
      <c r="D8227" s="27">
        <v>33789</v>
      </c>
      <c r="E8227">
        <v>186</v>
      </c>
      <c r="F8227">
        <v>12.91</v>
      </c>
      <c r="G8227">
        <v>0</v>
      </c>
      <c r="H8227">
        <v>4.0569295056367976</v>
      </c>
      <c r="I8227" s="20">
        <f t="shared" si="1553"/>
        <v>2.3854334366587508</v>
      </c>
      <c r="J8227">
        <f t="shared" si="1554"/>
        <v>0.29006870589770412</v>
      </c>
      <c r="K8227" s="16">
        <f t="shared" si="1545"/>
        <v>0.83978766059048471</v>
      </c>
      <c r="L8227" s="16">
        <f t="shared" si="1546"/>
        <v>0.34540720173686101</v>
      </c>
      <c r="M8227" s="6"/>
      <c r="N8227" s="6">
        <f t="shared" si="1547"/>
        <v>3.2455436045094381</v>
      </c>
      <c r="O8227" s="6"/>
      <c r="P8227" s="6">
        <f t="shared" si="1548"/>
        <v>3.2681969311044803</v>
      </c>
      <c r="Q8227">
        <f t="shared" si="1555"/>
        <v>0.31500628642284501</v>
      </c>
      <c r="R8227">
        <f t="shared" si="1549"/>
        <v>0.96763490326913715</v>
      </c>
      <c r="S8227">
        <f t="shared" si="1550"/>
        <v>3.1624214212937747</v>
      </c>
      <c r="T8227" s="6">
        <f t="shared" si="1556"/>
        <v>91.36211783215478</v>
      </c>
      <c r="U8227">
        <f t="shared" si="1551"/>
        <v>14.407635473626446</v>
      </c>
      <c r="V8227" s="16">
        <f t="shared" si="1552"/>
        <v>16.07296328456767</v>
      </c>
    </row>
    <row r="8228" spans="4:22" ht="15.75" x14ac:dyDescent="0.25">
      <c r="D8228" s="27">
        <v>33790</v>
      </c>
      <c r="E8228">
        <v>187</v>
      </c>
      <c r="F8228">
        <v>15.53</v>
      </c>
      <c r="G8228">
        <v>0.2</v>
      </c>
      <c r="H8228">
        <v>4.4578499506871267</v>
      </c>
      <c r="I8228" s="20">
        <f t="shared" si="1553"/>
        <v>2.529954260318418</v>
      </c>
      <c r="J8228">
        <f t="shared" si="1554"/>
        <v>0.30764243805471964</v>
      </c>
      <c r="K8228" s="16">
        <f t="shared" si="1545"/>
        <v>0.87002891593316778</v>
      </c>
      <c r="L8228" s="16">
        <f t="shared" si="1546"/>
        <v>0.35360024525708006</v>
      </c>
      <c r="M8228" s="6"/>
      <c r="N8228" s="6">
        <f t="shared" si="1547"/>
        <v>3.5662799605497018</v>
      </c>
      <c r="O8228" s="6"/>
      <c r="P8228" s="6">
        <f t="shared" si="1548"/>
        <v>3.5889332871447444</v>
      </c>
      <c r="Q8228">
        <f t="shared" si="1555"/>
        <v>0.30454039277384926</v>
      </c>
      <c r="R8228">
        <f t="shared" si="1549"/>
        <v>0.84693941180121335</v>
      </c>
      <c r="S8228">
        <f t="shared" si="1550"/>
        <v>3.0396090472081649</v>
      </c>
      <c r="T8228" s="6">
        <f t="shared" si="1556"/>
        <v>88.545162111541671</v>
      </c>
      <c r="U8228">
        <f t="shared" si="1551"/>
        <v>17.331570790504934</v>
      </c>
      <c r="V8228" s="16">
        <f t="shared" si="1552"/>
        <v>16.307039057561695</v>
      </c>
    </row>
    <row r="8229" spans="4:22" ht="15.75" x14ac:dyDescent="0.25">
      <c r="D8229" s="27">
        <v>33791</v>
      </c>
      <c r="E8229">
        <v>188</v>
      </c>
      <c r="F8229">
        <v>14.79</v>
      </c>
      <c r="G8229">
        <v>2.2000000000000002</v>
      </c>
      <c r="H8229">
        <v>3.292779291193646</v>
      </c>
      <c r="I8229" s="20">
        <f t="shared" si="1553"/>
        <v>2.6184586497257052</v>
      </c>
      <c r="J8229">
        <f t="shared" si="1554"/>
        <v>0.31840457180664578</v>
      </c>
      <c r="K8229" s="16">
        <f t="shared" si="1545"/>
        <v>0.89716094437180538</v>
      </c>
      <c r="L8229" s="16">
        <f t="shared" si="1546"/>
        <v>0.35490239940125073</v>
      </c>
      <c r="M8229" s="6"/>
      <c r="N8229" s="6">
        <f t="shared" si="1547"/>
        <v>2.6342234329549168</v>
      </c>
      <c r="O8229" s="6"/>
      <c r="P8229" s="6">
        <f t="shared" si="1548"/>
        <v>2.6568767595499594</v>
      </c>
      <c r="Q8229">
        <f t="shared" si="1555"/>
        <v>0.29515054037180555</v>
      </c>
      <c r="R8229">
        <f t="shared" si="1549"/>
        <v>0.74549303343471396</v>
      </c>
      <c r="S8229">
        <f t="shared" si="1550"/>
        <v>1.9806831149390924</v>
      </c>
      <c r="T8229" s="6">
        <f t="shared" si="1556"/>
        <v>88.787132323197625</v>
      </c>
      <c r="U8229">
        <f t="shared" si="1551"/>
        <v>16.505726464363679</v>
      </c>
      <c r="V8229" s="16">
        <f t="shared" si="1552"/>
        <v>16.343990933434007</v>
      </c>
    </row>
    <row r="8230" spans="4:22" ht="15.75" x14ac:dyDescent="0.25">
      <c r="D8230" s="27">
        <v>33792</v>
      </c>
      <c r="E8230">
        <v>189</v>
      </c>
      <c r="F8230">
        <v>14.31</v>
      </c>
      <c r="G8230">
        <v>0</v>
      </c>
      <c r="H8230">
        <v>4.3346819736248534</v>
      </c>
      <c r="I8230" s="20">
        <f t="shared" si="1553"/>
        <v>2.593636496713549</v>
      </c>
      <c r="J8230">
        <f t="shared" si="1554"/>
        <v>0.31538619800036755</v>
      </c>
      <c r="K8230" s="16">
        <f t="shared" si="1545"/>
        <v>0.89483036366160396</v>
      </c>
      <c r="L8230" s="16">
        <f t="shared" si="1546"/>
        <v>0.35245361669425473</v>
      </c>
      <c r="M8230" s="6"/>
      <c r="N8230" s="6">
        <f t="shared" si="1547"/>
        <v>3.467745578899883</v>
      </c>
      <c r="O8230" s="6"/>
      <c r="P8230" s="6">
        <f t="shared" si="1548"/>
        <v>3.4903989054949252</v>
      </c>
      <c r="Q8230">
        <f t="shared" si="1555"/>
        <v>0.29595710774399209</v>
      </c>
      <c r="R8230">
        <f t="shared" si="1549"/>
        <v>0.75395307070188033</v>
      </c>
      <c r="S8230">
        <f t="shared" si="1550"/>
        <v>2.6315969727723809</v>
      </c>
      <c r="T8230" s="6">
        <f t="shared" si="1556"/>
        <v>86.178188677020287</v>
      </c>
      <c r="U8230">
        <f t="shared" si="1551"/>
        <v>15.970043658218003</v>
      </c>
      <c r="V8230" s="16">
        <f t="shared" si="1552"/>
        <v>16.274444234330215</v>
      </c>
    </row>
    <row r="8231" spans="4:22" ht="15.75" x14ac:dyDescent="0.25">
      <c r="D8231" s="27">
        <v>33793</v>
      </c>
      <c r="E8231">
        <v>190</v>
      </c>
      <c r="F8231">
        <v>16.47</v>
      </c>
      <c r="G8231">
        <v>0</v>
      </c>
      <c r="H8231">
        <v>4.6830935149189523</v>
      </c>
      <c r="I8231" s="20">
        <f t="shared" si="1553"/>
        <v>2.7716516085785843</v>
      </c>
      <c r="J8231">
        <f t="shared" si="1554"/>
        <v>0.33703283560315583</v>
      </c>
      <c r="K8231" s="16">
        <f t="shared" si="1545"/>
        <v>0.91995888545018201</v>
      </c>
      <c r="L8231" s="16">
        <f t="shared" si="1546"/>
        <v>0.36635641106746719</v>
      </c>
      <c r="M8231" s="6"/>
      <c r="N8231" s="6">
        <f t="shared" si="1547"/>
        <v>3.7464748119351619</v>
      </c>
      <c r="O8231" s="6"/>
      <c r="P8231" s="6">
        <f t="shared" si="1548"/>
        <v>3.7691281385302045</v>
      </c>
      <c r="Q8231">
        <f t="shared" si="1555"/>
        <v>0.28726062892340098</v>
      </c>
      <c r="R8231">
        <f t="shared" si="1549"/>
        <v>0.66525344227424887</v>
      </c>
      <c r="S8231">
        <f t="shared" si="1550"/>
        <v>2.5074254685299504</v>
      </c>
      <c r="T8231" s="6">
        <f t="shared" si="1556"/>
        <v>83.69341653508539</v>
      </c>
      <c r="U8231">
        <f t="shared" si="1551"/>
        <v>18.38061628587355</v>
      </c>
      <c r="V8231" s="16">
        <f t="shared" si="1552"/>
        <v>16.666150027198725</v>
      </c>
    </row>
    <row r="8232" spans="4:22" ht="15.75" x14ac:dyDescent="0.25">
      <c r="D8232" s="27">
        <v>33794</v>
      </c>
      <c r="E8232">
        <v>191</v>
      </c>
      <c r="F8232">
        <v>16.96</v>
      </c>
      <c r="G8232">
        <v>0</v>
      </c>
      <c r="H8232">
        <v>3.3928564495547224</v>
      </c>
      <c r="I8232" s="20">
        <f t="shared" si="1553"/>
        <v>2.961945492022982</v>
      </c>
      <c r="J8232">
        <f t="shared" si="1554"/>
        <v>0.36017257182999463</v>
      </c>
      <c r="K8232" s="16">
        <f t="shared" si="1545"/>
        <v>0.94389142649979396</v>
      </c>
      <c r="L8232" s="16">
        <f t="shared" si="1546"/>
        <v>0.38158262880468408</v>
      </c>
      <c r="M8232" s="6"/>
      <c r="N8232" s="6">
        <f t="shared" si="1547"/>
        <v>2.714285159643778</v>
      </c>
      <c r="O8232" s="6"/>
      <c r="P8232" s="6">
        <f t="shared" si="1548"/>
        <v>2.7369384862388202</v>
      </c>
      <c r="Q8232">
        <f t="shared" si="1555"/>
        <v>0.27897805511695128</v>
      </c>
      <c r="R8232">
        <f t="shared" si="1549"/>
        <v>0.58593465976214631</v>
      </c>
      <c r="S8232">
        <f t="shared" si="1550"/>
        <v>1.603667120724267</v>
      </c>
      <c r="T8232" s="6">
        <f t="shared" si="1556"/>
        <v>82.112402740956171</v>
      </c>
      <c r="U8232">
        <f t="shared" si="1551"/>
        <v>18.927459150480598</v>
      </c>
      <c r="V8232" s="16">
        <f t="shared" si="1552"/>
        <v>17.086708206387772</v>
      </c>
    </row>
    <row r="8233" spans="4:22" ht="15.75" x14ac:dyDescent="0.25">
      <c r="D8233" s="27">
        <v>33795</v>
      </c>
      <c r="E8233">
        <v>192</v>
      </c>
      <c r="F8233">
        <v>18.510000000000002</v>
      </c>
      <c r="G8233">
        <v>6.7</v>
      </c>
      <c r="H8233">
        <v>3.9061589386678421</v>
      </c>
      <c r="I8233" s="20">
        <f t="shared" si="1553"/>
        <v>3.2043392974751819</v>
      </c>
      <c r="J8233">
        <f t="shared" si="1554"/>
        <v>0.38964765857298211</v>
      </c>
      <c r="K8233" s="16">
        <f t="shared" si="1545"/>
        <v>0.95911925237944817</v>
      </c>
      <c r="L8233" s="16">
        <f t="shared" si="1546"/>
        <v>0.40625569511436427</v>
      </c>
      <c r="M8233" s="6"/>
      <c r="N8233" s="6">
        <f t="shared" si="1547"/>
        <v>3.124927150934274</v>
      </c>
      <c r="O8233" s="6"/>
      <c r="P8233" s="6">
        <f t="shared" si="1548"/>
        <v>3.1475804775293161</v>
      </c>
      <c r="Q8233">
        <f t="shared" si="1555"/>
        <v>0.27370800913652055</v>
      </c>
      <c r="R8233">
        <f t="shared" si="1549"/>
        <v>0.5380858645591351</v>
      </c>
      <c r="S8233">
        <f t="shared" si="1550"/>
        <v>1.6936685625208174</v>
      </c>
      <c r="T8233" s="6">
        <f t="shared" si="1556"/>
        <v>87.141387505030409</v>
      </c>
      <c r="U8233">
        <f t="shared" si="1551"/>
        <v>20.65726821199268</v>
      </c>
      <c r="V8233" s="16">
        <f t="shared" si="1552"/>
        <v>17.750760811660552</v>
      </c>
    </row>
    <row r="8234" spans="4:22" ht="15.75" x14ac:dyDescent="0.25">
      <c r="D8234" s="27">
        <v>33796</v>
      </c>
      <c r="E8234">
        <v>193</v>
      </c>
      <c r="F8234">
        <v>17.25</v>
      </c>
      <c r="G8234">
        <v>0</v>
      </c>
      <c r="H8234">
        <v>2.6295005030461831</v>
      </c>
      <c r="I8234" s="20">
        <f t="shared" si="1553"/>
        <v>3.1218846406408258</v>
      </c>
      <c r="J8234">
        <f t="shared" si="1554"/>
        <v>0.37962117230192444</v>
      </c>
      <c r="K8234" s="16">
        <f t="shared" si="1545"/>
        <v>0.91068165833496661</v>
      </c>
      <c r="L8234" s="16">
        <f t="shared" si="1546"/>
        <v>0.41685386855819634</v>
      </c>
      <c r="M8234" s="6"/>
      <c r="N8234" s="6">
        <f t="shared" si="1547"/>
        <v>2.1036004024369466</v>
      </c>
      <c r="O8234" s="6"/>
      <c r="P8234" s="6">
        <f t="shared" si="1548"/>
        <v>2.1262537290319887</v>
      </c>
      <c r="Q8234">
        <f t="shared" si="1555"/>
        <v>0.29047129168343472</v>
      </c>
      <c r="R8234">
        <f t="shared" si="1549"/>
        <v>0.69735439492680273</v>
      </c>
      <c r="S8234">
        <f t="shared" si="1550"/>
        <v>1.4827523826699605</v>
      </c>
      <c r="T8234" s="6">
        <f t="shared" si="1556"/>
        <v>85.681288448955499</v>
      </c>
      <c r="U8234">
        <f t="shared" si="1551"/>
        <v>19.251100845860275</v>
      </c>
      <c r="V8234" s="16">
        <f t="shared" si="1552"/>
        <v>18.029793990473237</v>
      </c>
    </row>
    <row r="8235" spans="4:22" ht="15.75" x14ac:dyDescent="0.25">
      <c r="D8235" s="27">
        <v>33797</v>
      </c>
      <c r="E8235">
        <v>194</v>
      </c>
      <c r="F8235">
        <v>17.079999999999998</v>
      </c>
      <c r="G8235">
        <v>2.1</v>
      </c>
      <c r="H8235">
        <v>2.6075516748963725</v>
      </c>
      <c r="I8235" s="20">
        <f t="shared" si="1553"/>
        <v>3.2261124551800533</v>
      </c>
      <c r="J8235">
        <f t="shared" si="1554"/>
        <v>0.39229527454989449</v>
      </c>
      <c r="K8235" s="16">
        <f t="shared" si="1545"/>
        <v>0.92474487161970731</v>
      </c>
      <c r="L8235" s="16">
        <f t="shared" si="1546"/>
        <v>0.42422000552734318</v>
      </c>
      <c r="M8235" s="6"/>
      <c r="N8235" s="6">
        <f t="shared" si="1547"/>
        <v>2.0860413399170983</v>
      </c>
      <c r="O8235" s="6"/>
      <c r="P8235" s="6">
        <f t="shared" si="1548"/>
        <v>2.1086946665121404</v>
      </c>
      <c r="Q8235">
        <f t="shared" si="1555"/>
        <v>0.28560429482985167</v>
      </c>
      <c r="R8235">
        <f t="shared" si="1549"/>
        <v>0.64898877222460893</v>
      </c>
      <c r="S8235">
        <f t="shared" si="1550"/>
        <v>1.3685191626162951</v>
      </c>
      <c r="T8235" s="6">
        <f t="shared" si="1556"/>
        <v>86.435422612934246</v>
      </c>
      <c r="U8235">
        <f t="shared" si="1551"/>
        <v>19.061379852017016</v>
      </c>
      <c r="V8235" s="16">
        <f t="shared" si="1552"/>
        <v>18.221648287234917</v>
      </c>
    </row>
    <row r="8236" spans="4:22" ht="15.75" x14ac:dyDescent="0.25">
      <c r="D8236" s="27">
        <v>33798</v>
      </c>
      <c r="E8236">
        <v>195</v>
      </c>
      <c r="F8236">
        <v>17.82</v>
      </c>
      <c r="G8236">
        <v>0.3</v>
      </c>
      <c r="H8236">
        <v>2.6556036920883859</v>
      </c>
      <c r="I8236" s="20">
        <f t="shared" si="1553"/>
        <v>3.2915348949703143</v>
      </c>
      <c r="J8236">
        <f t="shared" si="1554"/>
        <v>0.40025064322839021</v>
      </c>
      <c r="K8236" s="16">
        <f t="shared" si="1545"/>
        <v>0.91748128936532725</v>
      </c>
      <c r="L8236" s="16">
        <f t="shared" si="1546"/>
        <v>0.43624937954349546</v>
      </c>
      <c r="M8236" s="6"/>
      <c r="N8236" s="6">
        <f t="shared" si="1547"/>
        <v>2.1244829536707086</v>
      </c>
      <c r="O8236" s="6"/>
      <c r="P8236" s="6">
        <f t="shared" si="1548"/>
        <v>2.1471362802657508</v>
      </c>
      <c r="Q8236">
        <f t="shared" si="1555"/>
        <v>0.28811807537644751</v>
      </c>
      <c r="R8236">
        <f t="shared" si="1549"/>
        <v>0.67375236687258233</v>
      </c>
      <c r="S8236">
        <f t="shared" si="1550"/>
        <v>1.4466381508270418</v>
      </c>
      <c r="T8236" s="6">
        <f t="shared" si="1556"/>
        <v>85.31143778870225</v>
      </c>
      <c r="U8236">
        <f t="shared" si="1551"/>
        <v>19.88722417815827</v>
      </c>
      <c r="V8236" s="16">
        <f t="shared" si="1552"/>
        <v>18.531412023990772</v>
      </c>
    </row>
    <row r="8237" spans="4:22" ht="15.75" x14ac:dyDescent="0.25">
      <c r="D8237" s="27">
        <v>33799</v>
      </c>
      <c r="E8237">
        <v>196</v>
      </c>
      <c r="F8237">
        <v>14.51</v>
      </c>
      <c r="G8237">
        <v>13</v>
      </c>
      <c r="H8237">
        <v>1.8639770123080925</v>
      </c>
      <c r="I8237" s="20">
        <f t="shared" si="1553"/>
        <v>3.2018198185584117</v>
      </c>
      <c r="J8237">
        <f t="shared" si="1554"/>
        <v>0.38934128993670286</v>
      </c>
      <c r="K8237" s="16">
        <f t="shared" si="1545"/>
        <v>0.92830715645031736</v>
      </c>
      <c r="L8237" s="16">
        <f t="shared" si="1546"/>
        <v>0.4194099843261741</v>
      </c>
      <c r="M8237" s="6"/>
      <c r="N8237" s="6">
        <f t="shared" si="1547"/>
        <v>1.4911816098464741</v>
      </c>
      <c r="O8237" s="6"/>
      <c r="P8237" s="6">
        <f t="shared" si="1548"/>
        <v>1.5138349364415165</v>
      </c>
      <c r="Q8237">
        <f t="shared" si="1555"/>
        <v>0.28437145929567414</v>
      </c>
      <c r="R8237">
        <f t="shared" si="1549"/>
        <v>0.63701339477502261</v>
      </c>
      <c r="S8237">
        <f t="shared" si="1550"/>
        <v>0.96433313199164095</v>
      </c>
      <c r="T8237" s="6">
        <f t="shared" si="1556"/>
        <v>97.369757983305661</v>
      </c>
      <c r="U8237">
        <f t="shared" si="1551"/>
        <v>16.193244827445369</v>
      </c>
      <c r="V8237" s="16">
        <f t="shared" si="1552"/>
        <v>18.096559783448107</v>
      </c>
    </row>
    <row r="8238" spans="4:22" ht="15.75" x14ac:dyDescent="0.25">
      <c r="D8238" s="27">
        <v>33800</v>
      </c>
      <c r="E8238">
        <v>197</v>
      </c>
      <c r="F8238">
        <v>13.64</v>
      </c>
      <c r="G8238">
        <v>0.6</v>
      </c>
      <c r="H8238">
        <v>2.487723509043188</v>
      </c>
      <c r="I8238" s="20">
        <f t="shared" si="1553"/>
        <v>2.6660120610292957</v>
      </c>
      <c r="J8238">
        <f t="shared" si="1554"/>
        <v>0.32418706662116237</v>
      </c>
      <c r="K8238" s="16">
        <f t="shared" si="1545"/>
        <v>0.8121652220748028</v>
      </c>
      <c r="L8238" s="16">
        <f t="shared" si="1546"/>
        <v>0.39916393587129467</v>
      </c>
      <c r="M8238" s="6"/>
      <c r="N8238" s="6">
        <f t="shared" si="1547"/>
        <v>1.9901788072345505</v>
      </c>
      <c r="O8238" s="6"/>
      <c r="P8238" s="6">
        <f t="shared" si="1548"/>
        <v>2.0128321338295931</v>
      </c>
      <c r="Q8238">
        <f t="shared" si="1555"/>
        <v>0.32456585994435222</v>
      </c>
      <c r="R8238">
        <f t="shared" si="1549"/>
        <v>1</v>
      </c>
      <c r="S8238">
        <f t="shared" si="1550"/>
        <v>2.0128321338295931</v>
      </c>
      <c r="T8238" s="6">
        <f t="shared" si="1556"/>
        <v>95.979579176071113</v>
      </c>
      <c r="U8238">
        <f t="shared" si="1551"/>
        <v>15.222319741306329</v>
      </c>
      <c r="V8238" s="16">
        <f t="shared" si="1552"/>
        <v>17.562008736786662</v>
      </c>
    </row>
    <row r="8239" spans="4:22" ht="15.75" x14ac:dyDescent="0.25">
      <c r="D8239" s="27">
        <v>33801</v>
      </c>
      <c r="E8239">
        <v>198</v>
      </c>
      <c r="F8239">
        <v>14.57</v>
      </c>
      <c r="G8239">
        <v>0</v>
      </c>
      <c r="H8239">
        <v>4.1653137576030597</v>
      </c>
      <c r="I8239" s="20">
        <f t="shared" si="1553"/>
        <v>2.6488289048802596</v>
      </c>
      <c r="J8239">
        <f t="shared" si="1554"/>
        <v>0.32209759483343958</v>
      </c>
      <c r="K8239" s="16">
        <f t="shared" si="1545"/>
        <v>0.82555498559031504</v>
      </c>
      <c r="L8239" s="16">
        <f t="shared" si="1546"/>
        <v>0.39015886337737143</v>
      </c>
      <c r="M8239" s="6"/>
      <c r="N8239" s="6">
        <f t="shared" si="1547"/>
        <v>3.3322510060824477</v>
      </c>
      <c r="O8239" s="6"/>
      <c r="P8239" s="6">
        <f t="shared" si="1548"/>
        <v>3.3549043326774903</v>
      </c>
      <c r="Q8239">
        <f t="shared" si="1555"/>
        <v>0.31993193058690372</v>
      </c>
      <c r="R8239">
        <f t="shared" si="1549"/>
        <v>1</v>
      </c>
      <c r="S8239">
        <f t="shared" si="1550"/>
        <v>3.3549043326774903</v>
      </c>
      <c r="T8239" s="6">
        <f t="shared" si="1556"/>
        <v>92.647328169988668</v>
      </c>
      <c r="U8239">
        <f t="shared" si="1551"/>
        <v>16.260205178213578</v>
      </c>
      <c r="V8239" s="16">
        <f t="shared" si="1552"/>
        <v>17.319899363672409</v>
      </c>
    </row>
    <row r="8240" spans="4:22" ht="15.75" x14ac:dyDescent="0.25">
      <c r="D8240" s="27">
        <v>33802</v>
      </c>
      <c r="E8240">
        <v>199</v>
      </c>
      <c r="F8240">
        <v>16.82</v>
      </c>
      <c r="G8240">
        <v>0</v>
      </c>
      <c r="H8240">
        <v>3.9075213778483548</v>
      </c>
      <c r="I8240" s="20">
        <f t="shared" si="1553"/>
        <v>2.8226619247602409</v>
      </c>
      <c r="J8240">
        <f t="shared" si="1554"/>
        <v>0.34323569005084531</v>
      </c>
      <c r="K8240" s="16">
        <f t="shared" si="1545"/>
        <v>0.85765017558571544</v>
      </c>
      <c r="L8240" s="16">
        <f t="shared" si="1546"/>
        <v>0.40020476858929016</v>
      </c>
      <c r="M8240" s="6"/>
      <c r="N8240" s="6">
        <f t="shared" si="1547"/>
        <v>3.1260171022786842</v>
      </c>
      <c r="O8240" s="6"/>
      <c r="P8240" s="6">
        <f t="shared" si="1548"/>
        <v>3.1486704288737268</v>
      </c>
      <c r="Q8240">
        <f t="shared" si="1555"/>
        <v>0.30882442723329556</v>
      </c>
      <c r="R8240">
        <f t="shared" si="1549"/>
        <v>0.89537246718932406</v>
      </c>
      <c r="S8240">
        <f t="shared" si="1550"/>
        <v>2.8192328102667359</v>
      </c>
      <c r="T8240" s="6">
        <f t="shared" si="1556"/>
        <v>89.850748686316976</v>
      </c>
      <c r="U8240">
        <f t="shared" si="1551"/>
        <v>18.771218332021441</v>
      </c>
      <c r="V8240" s="16">
        <f t="shared" si="1552"/>
        <v>17.589815606643015</v>
      </c>
    </row>
    <row r="8241" spans="4:22" ht="15.75" x14ac:dyDescent="0.25">
      <c r="D8241" s="27">
        <v>33803</v>
      </c>
      <c r="E8241">
        <v>200</v>
      </c>
      <c r="F8241">
        <v>15.29</v>
      </c>
      <c r="G8241">
        <v>7.6</v>
      </c>
      <c r="H8241">
        <v>1.6541267375360988</v>
      </c>
      <c r="I8241" s="20">
        <f t="shared" si="1553"/>
        <v>2.8847139959349377</v>
      </c>
      <c r="J8241">
        <f t="shared" si="1554"/>
        <v>0.35078122190568845</v>
      </c>
      <c r="K8241" s="16">
        <f t="shared" si="1545"/>
        <v>0.88458594654109857</v>
      </c>
      <c r="L8241" s="16">
        <f t="shared" si="1546"/>
        <v>0.39654849059869263</v>
      </c>
      <c r="M8241" s="6"/>
      <c r="N8241" s="6">
        <f t="shared" si="1547"/>
        <v>1.3233013900288793</v>
      </c>
      <c r="O8241" s="6"/>
      <c r="P8241" s="6">
        <f t="shared" si="1548"/>
        <v>1.3459547166239216</v>
      </c>
      <c r="Q8241">
        <f t="shared" si="1555"/>
        <v>0.29950249562105657</v>
      </c>
      <c r="R8241">
        <f t="shared" si="1549"/>
        <v>0.7917064825970257</v>
      </c>
      <c r="S8241">
        <f t="shared" si="1550"/>
        <v>1.0656010744332014</v>
      </c>
      <c r="T8241" s="6">
        <f t="shared" si="1556"/>
        <v>96.407800938478815</v>
      </c>
      <c r="U8241">
        <f t="shared" si="1551"/>
        <v>17.063729387432094</v>
      </c>
      <c r="V8241" s="16">
        <f t="shared" si="1552"/>
        <v>17.491974112895051</v>
      </c>
    </row>
    <row r="8242" spans="4:22" ht="15.75" x14ac:dyDescent="0.25">
      <c r="D8242" s="27">
        <v>33804</v>
      </c>
      <c r="E8242">
        <v>201</v>
      </c>
      <c r="F8242">
        <v>17.45</v>
      </c>
      <c r="G8242">
        <v>0.5</v>
      </c>
      <c r="H8242">
        <v>2.863310442870727</v>
      </c>
      <c r="I8242" s="20">
        <f t="shared" si="1553"/>
        <v>2.772416340451437</v>
      </c>
      <c r="J8242">
        <f t="shared" si="1554"/>
        <v>0.33712582699889476</v>
      </c>
      <c r="K8242" s="16">
        <f t="shared" si="1545"/>
        <v>0.82143048872631741</v>
      </c>
      <c r="L8242" s="16">
        <f t="shared" si="1546"/>
        <v>0.41041309231366707</v>
      </c>
      <c r="M8242" s="6"/>
      <c r="N8242" s="6">
        <f t="shared" si="1547"/>
        <v>2.2906483542965819</v>
      </c>
      <c r="O8242" s="6"/>
      <c r="P8242" s="6">
        <f t="shared" si="1548"/>
        <v>2.313301680891624</v>
      </c>
      <c r="Q8242">
        <f t="shared" si="1555"/>
        <v>0.32135933646159603</v>
      </c>
      <c r="R8242">
        <f t="shared" si="1549"/>
        <v>1</v>
      </c>
      <c r="S8242">
        <f t="shared" si="1550"/>
        <v>2.313301680891624</v>
      </c>
      <c r="T8242" s="6">
        <f t="shared" si="1556"/>
        <v>94.617152584182236</v>
      </c>
      <c r="U8242">
        <f t="shared" si="1551"/>
        <v>19.474302015087641</v>
      </c>
      <c r="V8242" s="16">
        <f t="shared" si="1552"/>
        <v>17.86064737588168</v>
      </c>
    </row>
    <row r="8243" spans="4:22" ht="15.75" x14ac:dyDescent="0.25">
      <c r="D8243" s="27">
        <v>33805</v>
      </c>
      <c r="E8243">
        <v>202</v>
      </c>
      <c r="F8243">
        <v>18.47</v>
      </c>
      <c r="G8243">
        <v>0</v>
      </c>
      <c r="H8243">
        <v>3.2540199523956956</v>
      </c>
      <c r="I8243" s="20">
        <f t="shared" si="1553"/>
        <v>2.9661017570600334</v>
      </c>
      <c r="J8243">
        <f t="shared" si="1554"/>
        <v>0.36067797365850007</v>
      </c>
      <c r="K8243" s="16">
        <f t="shared" si="1545"/>
        <v>0.83867744852652326</v>
      </c>
      <c r="L8243" s="16">
        <f t="shared" si="1546"/>
        <v>0.43005564808279639</v>
      </c>
      <c r="M8243" s="6"/>
      <c r="N8243" s="6">
        <f t="shared" si="1547"/>
        <v>2.6032159619165567</v>
      </c>
      <c r="O8243" s="6"/>
      <c r="P8243" s="6">
        <f t="shared" si="1548"/>
        <v>2.6258692885115993</v>
      </c>
      <c r="Q8243">
        <f t="shared" si="1555"/>
        <v>0.3153905086139408</v>
      </c>
      <c r="R8243">
        <f t="shared" si="1549"/>
        <v>0.97221879714570292</v>
      </c>
      <c r="S8243">
        <f t="shared" si="1550"/>
        <v>2.5529194811385896</v>
      </c>
      <c r="T8243" s="6">
        <f t="shared" si="1556"/>
        <v>92.086886429638696</v>
      </c>
      <c r="U8243">
        <f t="shared" si="1551"/>
        <v>20.612627978147206</v>
      </c>
      <c r="V8243" s="16">
        <f t="shared" si="1552"/>
        <v>18.372460616865144</v>
      </c>
    </row>
    <row r="8244" spans="4:22" ht="15.75" x14ac:dyDescent="0.25">
      <c r="D8244" s="27">
        <v>33806</v>
      </c>
      <c r="E8244">
        <v>203</v>
      </c>
      <c r="F8244">
        <v>19.95</v>
      </c>
      <c r="G8244">
        <v>0</v>
      </c>
      <c r="H8244">
        <v>4.2432251917798887</v>
      </c>
      <c r="I8244" s="20">
        <f t="shared" si="1553"/>
        <v>3.2550114293410779</v>
      </c>
      <c r="J8244">
        <f t="shared" si="1554"/>
        <v>0.39580938980787506</v>
      </c>
      <c r="K8244" s="16">
        <f t="shared" si="1545"/>
        <v>0.86304817354716912</v>
      </c>
      <c r="L8244" s="16">
        <f t="shared" si="1546"/>
        <v>0.4586179566096289</v>
      </c>
      <c r="M8244" s="6"/>
      <c r="N8244" s="6">
        <f t="shared" si="1547"/>
        <v>3.3945801534239113</v>
      </c>
      <c r="O8244" s="6"/>
      <c r="P8244" s="6">
        <f t="shared" si="1548"/>
        <v>3.4172334800189539</v>
      </c>
      <c r="Q8244">
        <f t="shared" si="1555"/>
        <v>0.30695628809879566</v>
      </c>
      <c r="R8244">
        <f t="shared" si="1549"/>
        <v>0.87408668775300946</v>
      </c>
      <c r="S8244">
        <f t="shared" si="1550"/>
        <v>2.9869582938284571</v>
      </c>
      <c r="T8244" s="6">
        <f t="shared" si="1556"/>
        <v>89.122581462405293</v>
      </c>
      <c r="U8244">
        <f t="shared" si="1551"/>
        <v>22.264316630429711</v>
      </c>
      <c r="V8244" s="16">
        <f t="shared" si="1552"/>
        <v>19.096267840689197</v>
      </c>
    </row>
    <row r="8245" spans="4:22" ht="15.75" x14ac:dyDescent="0.25">
      <c r="D8245" s="27">
        <v>33807</v>
      </c>
      <c r="E8245">
        <v>204</v>
      </c>
      <c r="F8245">
        <v>21.03</v>
      </c>
      <c r="G8245">
        <v>0</v>
      </c>
      <c r="H8245">
        <v>4.6896573409971953</v>
      </c>
      <c r="I8245" s="20">
        <f t="shared" si="1553"/>
        <v>3.6060614367510668</v>
      </c>
      <c r="J8245">
        <f t="shared" si="1554"/>
        <v>0.43849707070892974</v>
      </c>
      <c r="K8245" s="16">
        <f t="shared" si="1545"/>
        <v>0.89159942342420528</v>
      </c>
      <c r="L8245" s="16">
        <f t="shared" si="1546"/>
        <v>0.49180950456974615</v>
      </c>
      <c r="M8245" s="6"/>
      <c r="N8245" s="6">
        <f t="shared" si="1547"/>
        <v>3.7517258727977563</v>
      </c>
      <c r="O8245" s="6"/>
      <c r="P8245" s="6">
        <f t="shared" si="1548"/>
        <v>3.7743791993927989</v>
      </c>
      <c r="Q8245">
        <f t="shared" si="1555"/>
        <v>0.29707527154135099</v>
      </c>
      <c r="R8245">
        <f t="shared" si="1549"/>
        <v>0.76576037968094912</v>
      </c>
      <c r="S8245">
        <f t="shared" si="1550"/>
        <v>2.8902700487869066</v>
      </c>
      <c r="T8245" s="6">
        <f t="shared" si="1556"/>
        <v>86.254964740213438</v>
      </c>
      <c r="U8245">
        <f t="shared" si="1551"/>
        <v>23.469602944257485</v>
      </c>
      <c r="V8245" s="16">
        <f t="shared" si="1552"/>
        <v>19.909620526177374</v>
      </c>
    </row>
    <row r="8246" spans="4:22" ht="15.75" x14ac:dyDescent="0.25">
      <c r="D8246" s="27">
        <v>33808</v>
      </c>
      <c r="E8246">
        <v>205</v>
      </c>
      <c r="F8246">
        <v>18.77</v>
      </c>
      <c r="G8246">
        <v>0</v>
      </c>
      <c r="H8246">
        <v>4.2056114119459433</v>
      </c>
      <c r="I8246" s="20">
        <f t="shared" si="1553"/>
        <v>3.7785980807644357</v>
      </c>
      <c r="J8246">
        <f t="shared" si="1554"/>
        <v>0.45947752662095537</v>
      </c>
      <c r="K8246" s="16">
        <f t="shared" si="1545"/>
        <v>0.91921940264087831</v>
      </c>
      <c r="L8246" s="16">
        <f t="shared" si="1546"/>
        <v>0.49985620984598012</v>
      </c>
      <c r="M8246" s="6"/>
      <c r="N8246" s="6">
        <f t="shared" si="1547"/>
        <v>3.3644891295567549</v>
      </c>
      <c r="O8246" s="6"/>
      <c r="P8246" s="6">
        <f t="shared" si="1548"/>
        <v>3.3871424561517971</v>
      </c>
      <c r="Q8246">
        <f t="shared" si="1555"/>
        <v>0.28751654913404479</v>
      </c>
      <c r="R8246">
        <f t="shared" si="1549"/>
        <v>0.66778445052441926</v>
      </c>
      <c r="S8246">
        <f t="shared" si="1550"/>
        <v>2.2618810639292595</v>
      </c>
      <c r="T8246" s="6">
        <f t="shared" si="1556"/>
        <v>84.01573700287922</v>
      </c>
      <c r="U8246">
        <f t="shared" si="1551"/>
        <v>20.947429731988255</v>
      </c>
      <c r="V8246" s="16">
        <f t="shared" si="1552"/>
        <v>20.102632240253872</v>
      </c>
    </row>
    <row r="8247" spans="4:22" ht="15.75" x14ac:dyDescent="0.25">
      <c r="D8247" s="27">
        <v>33809</v>
      </c>
      <c r="E8247">
        <v>206</v>
      </c>
      <c r="F8247">
        <v>18.75</v>
      </c>
      <c r="G8247">
        <v>0</v>
      </c>
      <c r="H8247">
        <v>4.0903824863705482</v>
      </c>
      <c r="I8247" s="20">
        <f t="shared" si="1553"/>
        <v>3.9169517730349712</v>
      </c>
      <c r="J8247">
        <f t="shared" si="1554"/>
        <v>0.47630133560105248</v>
      </c>
      <c r="K8247" s="16">
        <f t="shared" si="1545"/>
        <v>0.9407869374818999</v>
      </c>
      <c r="L8247" s="16">
        <f t="shared" si="1546"/>
        <v>0.50627970757748342</v>
      </c>
      <c r="M8247" s="6"/>
      <c r="N8247" s="6">
        <f t="shared" si="1547"/>
        <v>3.2723059890964388</v>
      </c>
      <c r="O8247" s="6"/>
      <c r="P8247" s="6">
        <f t="shared" si="1548"/>
        <v>3.2949593156914814</v>
      </c>
      <c r="Q8247">
        <f t="shared" si="1555"/>
        <v>0.28005245667626405</v>
      </c>
      <c r="R8247">
        <f t="shared" si="1549"/>
        <v>0.59593964169853086</v>
      </c>
      <c r="S8247">
        <f t="shared" si="1550"/>
        <v>1.9635968740044178</v>
      </c>
      <c r="T8247" s="6">
        <f t="shared" si="1556"/>
        <v>82.074793455469845</v>
      </c>
      <c r="U8247">
        <f t="shared" si="1551"/>
        <v>20.925109615065519</v>
      </c>
      <c r="V8247" s="16">
        <f t="shared" si="1552"/>
        <v>20.255596549119776</v>
      </c>
    </row>
    <row r="8248" spans="4:22" ht="15.75" x14ac:dyDescent="0.25">
      <c r="D8248" s="27">
        <v>33810</v>
      </c>
      <c r="E8248">
        <v>207</v>
      </c>
      <c r="F8248">
        <v>20.34</v>
      </c>
      <c r="G8248">
        <v>0</v>
      </c>
      <c r="H8248">
        <v>5.0295791864426915</v>
      </c>
      <c r="I8248" s="20">
        <f t="shared" si="1553"/>
        <v>4.1473026123753156</v>
      </c>
      <c r="J8248">
        <f t="shared" si="1554"/>
        <v>0.50431199766483836</v>
      </c>
      <c r="K8248" s="16">
        <f t="shared" si="1545"/>
        <v>0.95948149314734688</v>
      </c>
      <c r="L8248" s="16">
        <f t="shared" si="1546"/>
        <v>0.52560888486818524</v>
      </c>
      <c r="M8248" s="6"/>
      <c r="N8248" s="6">
        <f t="shared" si="1547"/>
        <v>4.0236633491541536</v>
      </c>
      <c r="O8248" s="6"/>
      <c r="P8248" s="6">
        <f t="shared" si="1548"/>
        <v>4.0463166757491962</v>
      </c>
      <c r="Q8248">
        <f t="shared" si="1555"/>
        <v>0.27358264485156614</v>
      </c>
      <c r="R8248">
        <f t="shared" si="1549"/>
        <v>0.53697244792558907</v>
      </c>
      <c r="S8248">
        <f t="shared" si="1550"/>
        <v>2.1727605704591779</v>
      </c>
      <c r="T8248" s="6">
        <f t="shared" si="1556"/>
        <v>79.924686211605717</v>
      </c>
      <c r="U8248">
        <f t="shared" si="1551"/>
        <v>22.699558910423075</v>
      </c>
      <c r="V8248" s="16">
        <f t="shared" si="1552"/>
        <v>20.710124570120538</v>
      </c>
    </row>
    <row r="8249" spans="4:22" ht="15.75" x14ac:dyDescent="0.25">
      <c r="D8249" s="27">
        <v>33811</v>
      </c>
      <c r="E8249">
        <v>208</v>
      </c>
      <c r="F8249">
        <v>20.9</v>
      </c>
      <c r="G8249">
        <v>0.8</v>
      </c>
      <c r="H8249">
        <v>4.5883934175686205</v>
      </c>
      <c r="I8249" s="20">
        <f t="shared" si="1553"/>
        <v>4.4067218290272478</v>
      </c>
      <c r="J8249">
        <f t="shared" si="1554"/>
        <v>0.53585737440971337</v>
      </c>
      <c r="K8249" s="16">
        <f t="shared" si="1545"/>
        <v>0.9801906475226756</v>
      </c>
      <c r="L8249" s="16">
        <f t="shared" si="1546"/>
        <v>0.54668688766214424</v>
      </c>
      <c r="M8249" s="6"/>
      <c r="N8249" s="6">
        <f t="shared" si="1547"/>
        <v>3.6707147340548967</v>
      </c>
      <c r="O8249" s="6"/>
      <c r="P8249" s="6">
        <f t="shared" si="1548"/>
        <v>3.6933680606499388</v>
      </c>
      <c r="Q8249">
        <f t="shared" si="1555"/>
        <v>0.26641562070535241</v>
      </c>
      <c r="R8249">
        <f t="shared" si="1549"/>
        <v>0.47523628894936371</v>
      </c>
      <c r="S8249">
        <f t="shared" si="1550"/>
        <v>1.7552225308673854</v>
      </c>
      <c r="T8249" s="6">
        <f t="shared" si="1556"/>
        <v>78.992117007333377</v>
      </c>
      <c r="U8249">
        <f t="shared" si="1551"/>
        <v>23.324522184259695</v>
      </c>
      <c r="V8249" s="16">
        <f t="shared" si="1552"/>
        <v>21.196350132542904</v>
      </c>
    </row>
    <row r="8250" spans="4:22" ht="15.75" x14ac:dyDescent="0.25">
      <c r="D8250" s="27">
        <v>33812</v>
      </c>
      <c r="E8250">
        <v>209</v>
      </c>
      <c r="F8250">
        <v>16.989999999999998</v>
      </c>
      <c r="G8250">
        <v>23.4</v>
      </c>
      <c r="H8250">
        <v>2.8617410942103616</v>
      </c>
      <c r="I8250" s="20">
        <f t="shared" si="1553"/>
        <v>4.3002882968183638</v>
      </c>
      <c r="J8250">
        <f t="shared" si="1554"/>
        <v>0.52291505689311302</v>
      </c>
      <c r="K8250" s="16">
        <f t="shared" si="1545"/>
        <v>0.98917285976909586</v>
      </c>
      <c r="L8250" s="16">
        <f t="shared" si="1546"/>
        <v>0.5286387022538992</v>
      </c>
      <c r="M8250" s="6"/>
      <c r="N8250" s="6">
        <f t="shared" si="1547"/>
        <v>2.2893928753682893</v>
      </c>
      <c r="O8250" s="6"/>
      <c r="P8250" s="6">
        <f t="shared" si="1548"/>
        <v>2.3120462019633319</v>
      </c>
      <c r="Q8250">
        <f t="shared" si="1555"/>
        <v>0.26330705669111126</v>
      </c>
      <c r="R8250">
        <f t="shared" si="1549"/>
        <v>0.44963122404052702</v>
      </c>
      <c r="S8250">
        <f t="shared" si="1550"/>
        <v>1.0395681638270244</v>
      </c>
      <c r="T8250" s="6">
        <f t="shared" si="1556"/>
        <v>101.3752021701014</v>
      </c>
      <c r="U8250">
        <f t="shared" si="1551"/>
        <v>18.9609393258647</v>
      </c>
      <c r="V8250" s="16">
        <f t="shared" si="1552"/>
        <v>20.780608521227201</v>
      </c>
    </row>
    <row r="8251" spans="4:22" ht="15.75" x14ac:dyDescent="0.25">
      <c r="D8251" s="27">
        <v>33813</v>
      </c>
      <c r="E8251">
        <v>210</v>
      </c>
      <c r="F8251">
        <v>12.91</v>
      </c>
      <c r="G8251">
        <v>28</v>
      </c>
      <c r="H8251">
        <v>1.2888237622046748</v>
      </c>
      <c r="I8251" s="20">
        <f t="shared" si="1553"/>
        <v>3.0462988038436567</v>
      </c>
      <c r="J8251">
        <f t="shared" si="1554"/>
        <v>0.37042993454738865</v>
      </c>
      <c r="K8251" s="16">
        <f t="shared" si="1545"/>
        <v>0.77358604782996787</v>
      </c>
      <c r="L8251" s="16">
        <f t="shared" si="1546"/>
        <v>0.47884774497485266</v>
      </c>
      <c r="M8251" s="6"/>
      <c r="N8251" s="6">
        <f t="shared" si="1547"/>
        <v>1.0310590097637398</v>
      </c>
      <c r="O8251" s="6"/>
      <c r="P8251" s="6">
        <f t="shared" si="1548"/>
        <v>1.0537123363587821</v>
      </c>
      <c r="Q8251">
        <f t="shared" si="1555"/>
        <v>0.33791734056700468</v>
      </c>
      <c r="R8251">
        <f t="shared" si="1549"/>
        <v>1</v>
      </c>
      <c r="S8251">
        <f t="shared" si="1550"/>
        <v>1.0537123363587821</v>
      </c>
      <c r="T8251" s="6">
        <f t="shared" si="1556"/>
        <v>105.89999999999999</v>
      </c>
      <c r="U8251">
        <f t="shared" si="1551"/>
        <v>14.407635473626446</v>
      </c>
      <c r="V8251" s="16">
        <f t="shared" si="1552"/>
        <v>19.595363251871888</v>
      </c>
    </row>
    <row r="8252" spans="4:22" ht="15.75" x14ac:dyDescent="0.25">
      <c r="D8252" s="27">
        <v>33814</v>
      </c>
      <c r="E8252">
        <v>211</v>
      </c>
      <c r="F8252">
        <v>16.71</v>
      </c>
      <c r="G8252">
        <v>0</v>
      </c>
      <c r="H8252">
        <v>3.4548479610582543</v>
      </c>
      <c r="I8252" s="20">
        <f t="shared" si="1553"/>
        <v>2.8316405100607636</v>
      </c>
      <c r="J8252">
        <f t="shared" si="1554"/>
        <v>0.34432748602338886</v>
      </c>
      <c r="K8252" s="16">
        <f t="shared" si="1545"/>
        <v>0.73003351826167362</v>
      </c>
      <c r="L8252" s="16">
        <f t="shared" si="1546"/>
        <v>0.47165983124074579</v>
      </c>
      <c r="M8252" s="6"/>
      <c r="N8252" s="6">
        <f t="shared" si="1547"/>
        <v>2.7638783688466035</v>
      </c>
      <c r="O8252" s="6"/>
      <c r="P8252" s="6">
        <f t="shared" si="1548"/>
        <v>2.7865316954416457</v>
      </c>
      <c r="Q8252">
        <f t="shared" si="1555"/>
        <v>0.35298999999999997</v>
      </c>
      <c r="R8252">
        <f t="shared" si="1549"/>
        <v>1</v>
      </c>
      <c r="S8252">
        <f t="shared" si="1550"/>
        <v>2.7865316954416457</v>
      </c>
      <c r="T8252" s="6">
        <f t="shared" si="1556"/>
        <v>103.1361216311534</v>
      </c>
      <c r="U8252">
        <f t="shared" si="1551"/>
        <v>18.64845768894639</v>
      </c>
      <c r="V8252" s="16">
        <f t="shared" si="1552"/>
        <v>19.419257793618584</v>
      </c>
    </row>
    <row r="8253" spans="4:22" ht="15.75" x14ac:dyDescent="0.25">
      <c r="D8253" s="27">
        <v>33815</v>
      </c>
      <c r="E8253">
        <v>212</v>
      </c>
      <c r="F8253">
        <v>16.3</v>
      </c>
      <c r="G8253">
        <v>0.5</v>
      </c>
      <c r="H8253">
        <v>2.8381489239567821</v>
      </c>
      <c r="I8253" s="20">
        <f t="shared" si="1553"/>
        <v>2.8772696986208031</v>
      </c>
      <c r="J8253">
        <f t="shared" si="1554"/>
        <v>0.34987599535228964</v>
      </c>
      <c r="K8253" s="16">
        <f t="shared" si="1545"/>
        <v>0.756625427346727</v>
      </c>
      <c r="L8253" s="16">
        <f t="shared" si="1546"/>
        <v>0.46241638558091624</v>
      </c>
      <c r="M8253" s="6"/>
      <c r="N8253" s="6">
        <f t="shared" si="1547"/>
        <v>2.2705191391654256</v>
      </c>
      <c r="O8253" s="6"/>
      <c r="P8253" s="6">
        <f t="shared" si="1548"/>
        <v>2.2931724657604677</v>
      </c>
      <c r="Q8253">
        <f t="shared" si="1555"/>
        <v>0.34378707210384468</v>
      </c>
      <c r="R8253">
        <f t="shared" si="1549"/>
        <v>1</v>
      </c>
      <c r="S8253">
        <f t="shared" si="1550"/>
        <v>2.2931724657604677</v>
      </c>
      <c r="T8253" s="6">
        <f t="shared" si="1556"/>
        <v>101.36560249198799</v>
      </c>
      <c r="U8253">
        <f t="shared" si="1551"/>
        <v>18.190895292030291</v>
      </c>
      <c r="V8253" s="16">
        <f t="shared" si="1552"/>
        <v>19.190806985308782</v>
      </c>
    </row>
    <row r="8254" spans="4:22" ht="15.75" x14ac:dyDescent="0.25">
      <c r="D8254" s="27">
        <v>33816</v>
      </c>
      <c r="E8254">
        <v>213</v>
      </c>
      <c r="F8254">
        <v>15.99</v>
      </c>
      <c r="G8254">
        <v>0</v>
      </c>
      <c r="H8254">
        <v>3.0662261131330544</v>
      </c>
      <c r="I8254" s="20">
        <f t="shared" si="1553"/>
        <v>2.8783492820721666</v>
      </c>
      <c r="J8254">
        <f t="shared" si="1554"/>
        <v>0.35000727269997545</v>
      </c>
      <c r="K8254" s="16">
        <f t="shared" si="1545"/>
        <v>0.77367850889979206</v>
      </c>
      <c r="L8254" s="16">
        <f t="shared" si="1546"/>
        <v>0.45239368636166793</v>
      </c>
      <c r="M8254" s="6"/>
      <c r="N8254" s="6">
        <f t="shared" si="1547"/>
        <v>2.4529808905064439</v>
      </c>
      <c r="O8254" s="6"/>
      <c r="P8254" s="6">
        <f t="shared" si="1548"/>
        <v>2.4756342171014865</v>
      </c>
      <c r="Q8254">
        <f t="shared" si="1555"/>
        <v>0.33788534163995992</v>
      </c>
      <c r="R8254">
        <f t="shared" si="1549"/>
        <v>1</v>
      </c>
      <c r="S8254">
        <f t="shared" si="1550"/>
        <v>2.4756342171014865</v>
      </c>
      <c r="T8254" s="6">
        <f t="shared" si="1556"/>
        <v>98.912621601481547</v>
      </c>
      <c r="U8254">
        <f t="shared" si="1551"/>
        <v>17.844933479727874</v>
      </c>
      <c r="V8254" s="16">
        <f t="shared" si="1552"/>
        <v>18.940501485234375</v>
      </c>
    </row>
    <row r="8255" spans="4:22" ht="15.75" x14ac:dyDescent="0.25">
      <c r="D8255" s="27">
        <v>33817</v>
      </c>
      <c r="E8255">
        <v>214</v>
      </c>
      <c r="F8255">
        <v>15.25</v>
      </c>
      <c r="G8255">
        <v>0</v>
      </c>
      <c r="H8255">
        <v>3.7118170859097921</v>
      </c>
      <c r="I8255" s="20">
        <f t="shared" si="1553"/>
        <v>2.8736758335941874</v>
      </c>
      <c r="J8255">
        <f t="shared" si="1554"/>
        <v>0.34943898136505319</v>
      </c>
      <c r="K8255" s="16">
        <f t="shared" si="1545"/>
        <v>0.79730484664931467</v>
      </c>
      <c r="L8255" s="16">
        <f t="shared" si="1546"/>
        <v>0.43827525046859511</v>
      </c>
      <c r="M8255" s="6"/>
      <c r="N8255" s="6">
        <f t="shared" si="1547"/>
        <v>2.9694536687278337</v>
      </c>
      <c r="O8255" s="6"/>
      <c r="P8255" s="6">
        <f t="shared" si="1548"/>
        <v>2.9921069953228763</v>
      </c>
      <c r="Q8255">
        <f t="shared" si="1555"/>
        <v>0.32970873867160516</v>
      </c>
      <c r="R8255">
        <f t="shared" si="1549"/>
        <v>1</v>
      </c>
      <c r="S8255">
        <f t="shared" si="1550"/>
        <v>2.9921069953228763</v>
      </c>
      <c r="T8255" s="6">
        <f t="shared" si="1556"/>
        <v>95.943167932753724</v>
      </c>
      <c r="U8255">
        <f t="shared" si="1551"/>
        <v>17.01908915358662</v>
      </c>
      <c r="V8255" s="16">
        <f t="shared" si="1552"/>
        <v>18.583157297591242</v>
      </c>
    </row>
    <row r="8256" spans="4:22" ht="15.75" x14ac:dyDescent="0.25">
      <c r="D8256" s="27">
        <v>33818</v>
      </c>
      <c r="E8256">
        <v>215</v>
      </c>
      <c r="F8256">
        <v>16.649999999999999</v>
      </c>
      <c r="G8256">
        <v>3.4</v>
      </c>
      <c r="H8256">
        <v>2.4825133022157151</v>
      </c>
      <c r="I8256" s="20">
        <f t="shared" si="1553"/>
        <v>2.9766778620125383</v>
      </c>
      <c r="J8256">
        <f t="shared" si="1554"/>
        <v>0.36196402802072464</v>
      </c>
      <c r="K8256" s="16">
        <f t="shared" si="1545"/>
        <v>0.82590568719415802</v>
      </c>
      <c r="L8256" s="16">
        <f t="shared" si="1546"/>
        <v>0.43826314993715781</v>
      </c>
      <c r="M8256" s="6"/>
      <c r="N8256" s="6">
        <f t="shared" si="1547"/>
        <v>1.9860106417725722</v>
      </c>
      <c r="O8256" s="6"/>
      <c r="P8256" s="6">
        <f t="shared" si="1548"/>
        <v>2.0086639683676148</v>
      </c>
      <c r="Q8256">
        <f t="shared" si="1555"/>
        <v>0.31981055977584577</v>
      </c>
      <c r="R8256">
        <f t="shared" si="1549"/>
        <v>1</v>
      </c>
      <c r="S8256">
        <f t="shared" si="1550"/>
        <v>2.0086639683676148</v>
      </c>
      <c r="T8256" s="6">
        <f t="shared" si="1556"/>
        <v>97.357157290981164</v>
      </c>
      <c r="U8256">
        <f t="shared" si="1551"/>
        <v>18.581497338178178</v>
      </c>
      <c r="V8256" s="16">
        <f t="shared" si="1552"/>
        <v>18.582848578406811</v>
      </c>
    </row>
    <row r="8257" spans="4:22" ht="15.75" x14ac:dyDescent="0.25">
      <c r="D8257" s="27">
        <v>33819</v>
      </c>
      <c r="E8257">
        <v>216</v>
      </c>
      <c r="F8257">
        <v>17.61</v>
      </c>
      <c r="G8257">
        <v>1.5</v>
      </c>
      <c r="H8257">
        <v>3.1160070082639399</v>
      </c>
      <c r="I8257" s="20">
        <f t="shared" si="1553"/>
        <v>2.9799283692211889</v>
      </c>
      <c r="J8257">
        <f t="shared" si="1554"/>
        <v>0.36235928969729658</v>
      </c>
      <c r="K8257" s="16">
        <f t="shared" si="1545"/>
        <v>0.812286587966355</v>
      </c>
      <c r="L8257" s="16">
        <f t="shared" si="1546"/>
        <v>0.4460978367308775</v>
      </c>
      <c r="M8257" s="6"/>
      <c r="N8257" s="6">
        <f t="shared" si="1547"/>
        <v>2.4928056066111521</v>
      </c>
      <c r="O8257" s="6"/>
      <c r="P8257" s="6">
        <f t="shared" si="1548"/>
        <v>2.5154589332061947</v>
      </c>
      <c r="Q8257">
        <f t="shared" si="1555"/>
        <v>0.32452385763660385</v>
      </c>
      <c r="R8257">
        <f t="shared" si="1549"/>
        <v>1</v>
      </c>
      <c r="S8257">
        <f t="shared" si="1550"/>
        <v>2.5154589332061947</v>
      </c>
      <c r="T8257" s="6">
        <f t="shared" si="1556"/>
        <v>96.364351684370021</v>
      </c>
      <c r="U8257">
        <f t="shared" si="1551"/>
        <v>19.652862950469533</v>
      </c>
      <c r="V8257" s="16">
        <f t="shared" si="1552"/>
        <v>18.78184980799886</v>
      </c>
    </row>
    <row r="8258" spans="4:22" ht="15.75" x14ac:dyDescent="0.25">
      <c r="D8258" s="27">
        <v>33820</v>
      </c>
      <c r="E8258">
        <v>217</v>
      </c>
      <c r="F8258">
        <v>17.809999999999999</v>
      </c>
      <c r="G8258">
        <v>1.7</v>
      </c>
      <c r="H8258">
        <v>3.5098086335257923</v>
      </c>
      <c r="I8258" s="20">
        <f t="shared" si="1553"/>
        <v>3.0696430988115617</v>
      </c>
      <c r="J8258">
        <f t="shared" si="1554"/>
        <v>0.37326860081548591</v>
      </c>
      <c r="K8258" s="16">
        <f t="shared" si="1545"/>
        <v>0.8218489782288293</v>
      </c>
      <c r="L8258" s="16">
        <f t="shared" si="1546"/>
        <v>0.45418149891713544</v>
      </c>
      <c r="M8258" s="6"/>
      <c r="N8258" s="6">
        <f t="shared" si="1547"/>
        <v>2.8078469068206342</v>
      </c>
      <c r="O8258" s="6"/>
      <c r="P8258" s="6">
        <f t="shared" si="1548"/>
        <v>2.8305002334156768</v>
      </c>
      <c r="Q8258">
        <f t="shared" si="1555"/>
        <v>0.32121450561456671</v>
      </c>
      <c r="R8258">
        <f t="shared" si="1549"/>
        <v>1</v>
      </c>
      <c r="S8258">
        <f t="shared" si="1550"/>
        <v>2.8305002334156768</v>
      </c>
      <c r="T8258" s="6">
        <f t="shared" si="1556"/>
        <v>95.256504777549395</v>
      </c>
      <c r="U8258">
        <f t="shared" si="1551"/>
        <v>19.876064119696899</v>
      </c>
      <c r="V8258" s="16">
        <f t="shared" si="1552"/>
        <v>18.985351741384445</v>
      </c>
    </row>
    <row r="8259" spans="4:22" ht="15.75" x14ac:dyDescent="0.25">
      <c r="D8259" s="27">
        <v>33821</v>
      </c>
      <c r="E8259">
        <v>218</v>
      </c>
      <c r="F8259">
        <v>16.559999999999999</v>
      </c>
      <c r="G8259">
        <v>0</v>
      </c>
      <c r="H8259">
        <v>3.2336024934477581</v>
      </c>
      <c r="I8259" s="20">
        <f t="shared" si="1553"/>
        <v>3.0839293890932589</v>
      </c>
      <c r="J8259">
        <f t="shared" si="1554"/>
        <v>0.37500581371374025</v>
      </c>
      <c r="K8259" s="16">
        <f t="shared" si="1545"/>
        <v>0.83251940998661766</v>
      </c>
      <c r="L8259" s="16">
        <f t="shared" si="1546"/>
        <v>0.45044693158537685</v>
      </c>
      <c r="M8259" s="6"/>
      <c r="N8259" s="6">
        <f t="shared" si="1547"/>
        <v>2.5868819947582065</v>
      </c>
      <c r="O8259" s="6"/>
      <c r="P8259" s="6">
        <f t="shared" si="1548"/>
        <v>2.6095353213532491</v>
      </c>
      <c r="Q8259">
        <f t="shared" si="1555"/>
        <v>0.31752168259183133</v>
      </c>
      <c r="R8259">
        <f t="shared" si="1549"/>
        <v>0.99784105255375466</v>
      </c>
      <c r="S8259">
        <f t="shared" si="1550"/>
        <v>2.6039014717353264</v>
      </c>
      <c r="T8259" s="6">
        <f t="shared" si="1556"/>
        <v>92.675256632409116</v>
      </c>
      <c r="U8259">
        <f t="shared" si="1551"/>
        <v>18.481056812025866</v>
      </c>
      <c r="V8259" s="16">
        <f t="shared" si="1552"/>
        <v>18.891562990840907</v>
      </c>
    </row>
    <row r="8260" spans="4:22" ht="15.75" x14ac:dyDescent="0.25">
      <c r="D8260" s="27">
        <v>33822</v>
      </c>
      <c r="E8260">
        <v>219</v>
      </c>
      <c r="F8260">
        <v>17.13</v>
      </c>
      <c r="G8260">
        <v>1.1000000000000001</v>
      </c>
      <c r="H8260">
        <v>2.8430153249894317</v>
      </c>
      <c r="I8260" s="20">
        <f t="shared" si="1553"/>
        <v>3.1877928457202089</v>
      </c>
      <c r="J8260">
        <f t="shared" si="1554"/>
        <v>0.38763561003957742</v>
      </c>
      <c r="K8260" s="16">
        <f t="shared" si="1545"/>
        <v>0.85738117745021269</v>
      </c>
      <c r="L8260" s="16">
        <f t="shared" si="1546"/>
        <v>0.45211583859628995</v>
      </c>
      <c r="M8260" s="6"/>
      <c r="N8260" s="6">
        <f t="shared" si="1547"/>
        <v>2.2744122599915455</v>
      </c>
      <c r="O8260" s="6"/>
      <c r="P8260" s="6">
        <f t="shared" si="1548"/>
        <v>2.2970655865865881</v>
      </c>
      <c r="Q8260">
        <f t="shared" si="1555"/>
        <v>0.30891752210803036</v>
      </c>
      <c r="R8260">
        <f t="shared" si="1549"/>
        <v>0.89643989851036687</v>
      </c>
      <c r="S8260">
        <f t="shared" si="1550"/>
        <v>2.0591812413113373</v>
      </c>
      <c r="T8260" s="6">
        <f t="shared" si="1556"/>
        <v>91.738728717692823</v>
      </c>
      <c r="U8260">
        <f t="shared" si="1551"/>
        <v>19.117180144323857</v>
      </c>
      <c r="V8260" s="16">
        <f t="shared" si="1552"/>
        <v>18.933523259910576</v>
      </c>
    </row>
    <row r="8261" spans="4:22" ht="15.75" x14ac:dyDescent="0.25">
      <c r="D8261" s="27">
        <v>33823</v>
      </c>
      <c r="E8261">
        <v>220</v>
      </c>
      <c r="F8261">
        <v>16.87</v>
      </c>
      <c r="G8261">
        <v>0</v>
      </c>
      <c r="H8261">
        <v>4.0343859650883367</v>
      </c>
      <c r="I8261" s="20">
        <f t="shared" si="1553"/>
        <v>3.2157150098035618</v>
      </c>
      <c r="J8261">
        <f t="shared" si="1554"/>
        <v>0.39103094519211312</v>
      </c>
      <c r="K8261" s="16">
        <f t="shared" si="1545"/>
        <v>0.86640151874621629</v>
      </c>
      <c r="L8261" s="16">
        <f t="shared" si="1546"/>
        <v>0.45132763127883291</v>
      </c>
      <c r="M8261" s="6"/>
      <c r="N8261" s="6">
        <f t="shared" si="1547"/>
        <v>3.2275087720706694</v>
      </c>
      <c r="O8261" s="6"/>
      <c r="P8261" s="6">
        <f t="shared" si="1548"/>
        <v>3.2501620986657116</v>
      </c>
      <c r="Q8261">
        <f t="shared" si="1555"/>
        <v>0.30579576239230943</v>
      </c>
      <c r="R8261">
        <f t="shared" si="1549"/>
        <v>0.86099247945689861</v>
      </c>
      <c r="S8261">
        <f t="shared" si="1550"/>
        <v>2.7983651239670282</v>
      </c>
      <c r="T8261" s="6">
        <f t="shared" si="1556"/>
        <v>88.96301692032084</v>
      </c>
      <c r="U8261">
        <f t="shared" si="1551"/>
        <v>18.827018624328282</v>
      </c>
      <c r="V8261" s="16">
        <f t="shared" si="1552"/>
        <v>18.913715532097282</v>
      </c>
    </row>
    <row r="8262" spans="4:22" ht="15.75" x14ac:dyDescent="0.25">
      <c r="D8262" s="27">
        <v>33824</v>
      </c>
      <c r="E8262">
        <v>221</v>
      </c>
      <c r="F8262">
        <v>16.02</v>
      </c>
      <c r="G8262">
        <v>0</v>
      </c>
      <c r="H8262">
        <v>3.7728654368721481</v>
      </c>
      <c r="I8262" s="20">
        <f t="shared" si="1553"/>
        <v>3.2589303708991477</v>
      </c>
      <c r="J8262">
        <f t="shared" si="1554"/>
        <v>0.39628593310133636</v>
      </c>
      <c r="K8262" s="16">
        <f t="shared" si="1545"/>
        <v>0.89313629873323264</v>
      </c>
      <c r="L8262" s="16">
        <f t="shared" si="1546"/>
        <v>0.44370151976064903</v>
      </c>
      <c r="M8262" s="6"/>
      <c r="N8262" s="6">
        <f t="shared" si="1547"/>
        <v>3.0182923494977185</v>
      </c>
      <c r="O8262" s="6"/>
      <c r="P8262" s="6">
        <f t="shared" si="1548"/>
        <v>3.0409456760927611</v>
      </c>
      <c r="Q8262">
        <f t="shared" si="1555"/>
        <v>0.29654338973440281</v>
      </c>
      <c r="R8262">
        <f t="shared" si="1549"/>
        <v>0.7601325059397287</v>
      </c>
      <c r="S8262">
        <f t="shared" si="1550"/>
        <v>2.311521657194973</v>
      </c>
      <c r="T8262" s="6">
        <f t="shared" si="1556"/>
        <v>86.674148589720915</v>
      </c>
      <c r="U8262">
        <f t="shared" si="1551"/>
        <v>17.878413655111977</v>
      </c>
      <c r="V8262" s="16">
        <f t="shared" si="1552"/>
        <v>18.721170130934244</v>
      </c>
    </row>
    <row r="8263" spans="4:22" ht="15.75" x14ac:dyDescent="0.25">
      <c r="D8263" s="27">
        <v>33825</v>
      </c>
      <c r="E8263">
        <v>222</v>
      </c>
      <c r="F8263">
        <v>15.2</v>
      </c>
      <c r="G8263">
        <v>1.9</v>
      </c>
      <c r="H8263">
        <v>2.4100658492191616</v>
      </c>
      <c r="I8263" s="20">
        <f t="shared" si="1553"/>
        <v>3.2430380872716245</v>
      </c>
      <c r="J8263">
        <f t="shared" si="1554"/>
        <v>0.39435343141222956</v>
      </c>
      <c r="K8263" s="16">
        <f t="shared" ref="K8263:K8326" si="1557">IF(theta&gt;topt,(1-rs)*(theta-topt)/(topt-Porosity)+1,IF(theta&lt;twilt,rwp*theta,(1-rwp)*(theta-twilt)/(topt-twilt)+rwp))</f>
        <v>0.91518195610147046</v>
      </c>
      <c r="L8263" s="16">
        <f t="shared" ref="L8263:L8326" si="1558">(soiltemp-tmin)^2/((30-tmin))^2</f>
        <v>0.43090166800502977</v>
      </c>
      <c r="M8263" s="6"/>
      <c r="N8263" s="6">
        <f t="shared" ref="N8263:N8326" si="1559">ET0*kc</f>
        <v>1.9280526793753294</v>
      </c>
      <c r="O8263" s="6"/>
      <c r="P8263" s="6">
        <f t="shared" ref="P8263:P8326" si="1560">(etc-Inter)</f>
        <v>1.9507060059703718</v>
      </c>
      <c r="Q8263">
        <f t="shared" si="1555"/>
        <v>0.28891382863240306</v>
      </c>
      <c r="R8263">
        <f t="shared" ref="R8263:R8326" si="1561">IF(MAX(0,(1-(0.9*tfield-theta)/(0.9*tfield-alfa*twilt))^2) &gt; 1, 1, MAX(0,(1-(0.9*tfield-theta)/(0.9*tfield-alfa*twilt))^2))</f>
        <v>0.68168805706741453</v>
      </c>
      <c r="S8263">
        <f t="shared" ref="S8263:S8326" si="1562">epot*Kr</f>
        <v>1.3297729871196791</v>
      </c>
      <c r="T8263" s="6">
        <f t="shared" si="1556"/>
        <v>87.267028929196286</v>
      </c>
      <c r="U8263">
        <f t="shared" ref="U8263:U8326" si="1563">IF(Temperature &lt;0, 0.2*Temperature,Temperature*(s1_+(1-s1_)*EXP(-s2_*(LAI-LAIref))))</f>
        <v>16.963288861279779</v>
      </c>
      <c r="V8263" s="16">
        <f t="shared" si="1552"/>
        <v>18.394239443579359</v>
      </c>
    </row>
    <row r="8264" spans="4:22" ht="15.75" x14ac:dyDescent="0.25">
      <c r="D8264" s="27">
        <v>33826</v>
      </c>
      <c r="E8264">
        <v>223</v>
      </c>
      <c r="F8264">
        <v>20.03</v>
      </c>
      <c r="G8264">
        <v>0</v>
      </c>
      <c r="H8264">
        <v>3.2530470606850663</v>
      </c>
      <c r="I8264" s="20">
        <f t="shared" si="1553"/>
        <v>3.4404019698804871</v>
      </c>
      <c r="J8264">
        <f t="shared" si="1554"/>
        <v>0.41835287953746725</v>
      </c>
      <c r="K8264" s="16">
        <f t="shared" si="1557"/>
        <v>0.90947151979122076</v>
      </c>
      <c r="L8264" s="16">
        <f t="shared" si="1558"/>
        <v>0.45999558032724847</v>
      </c>
      <c r="M8264" s="6"/>
      <c r="N8264" s="6">
        <f t="shared" si="1559"/>
        <v>2.6024376485480532</v>
      </c>
      <c r="O8264" s="6"/>
      <c r="P8264" s="6">
        <f t="shared" si="1560"/>
        <v>2.6250909751430953</v>
      </c>
      <c r="Q8264">
        <f t="shared" si="1555"/>
        <v>0.29089009643065428</v>
      </c>
      <c r="R8264">
        <f t="shared" si="1561"/>
        <v>0.70159746697574998</v>
      </c>
      <c r="S8264">
        <f t="shared" si="1562"/>
        <v>1.8417571787412972</v>
      </c>
      <c r="T8264" s="6">
        <f t="shared" si="1556"/>
        <v>85.44792507705003</v>
      </c>
      <c r="U8264">
        <f t="shared" si="1563"/>
        <v>22.353597098120659</v>
      </c>
      <c r="V8264" s="16">
        <f t="shared" ref="V8264:V8327" si="1564">V8263+(Tsurface-V8263)*att*EXP(-kz*z)*EXP(-klai*LAI)</f>
        <v>19.13060061985917</v>
      </c>
    </row>
    <row r="8265" spans="4:22" ht="15.75" x14ac:dyDescent="0.25">
      <c r="D8265" s="27">
        <v>33827</v>
      </c>
      <c r="E8265">
        <v>224</v>
      </c>
      <c r="F8265">
        <v>18.43</v>
      </c>
      <c r="G8265">
        <v>6.9</v>
      </c>
      <c r="H8265">
        <v>1.7899141386897597</v>
      </c>
      <c r="I8265" s="20">
        <f t="shared" ref="I8265:I8328" si="1565">K8265*L8265/CF</f>
        <v>3.5889922244881793</v>
      </c>
      <c r="J8265">
        <f t="shared" ref="J8265:J8328" si="1566">K8265*L8265</f>
        <v>0.4364214544977626</v>
      </c>
      <c r="K8265" s="16">
        <f t="shared" si="1557"/>
        <v>0.92699255396584568</v>
      </c>
      <c r="L8265" s="16">
        <f t="shared" si="1558"/>
        <v>0.47079283714919917</v>
      </c>
      <c r="M8265" s="6"/>
      <c r="N8265" s="6">
        <f t="shared" si="1559"/>
        <v>1.4319313109518079</v>
      </c>
      <c r="O8265" s="6"/>
      <c r="P8265" s="6">
        <f t="shared" si="1560"/>
        <v>1.4545846375468503</v>
      </c>
      <c r="Q8265">
        <f t="shared" ref="Q8265:Q8328" si="1567">IF(T8264/L &gt;= tfield, tfield-0.00001,T8264/L)</f>
        <v>0.28482641692350008</v>
      </c>
      <c r="R8265">
        <f t="shared" si="1561"/>
        <v>0.64141972698767358</v>
      </c>
      <c r="S8265">
        <f t="shared" si="1562"/>
        <v>0.9329992810957648</v>
      </c>
      <c r="T8265" s="6">
        <f t="shared" ref="T8265:T8328" si="1568">(IF(T8264+Precipitation-actevapo-Inter&lt;0,0,IF(T8264+Precipitation-actevapo-Inter&gt;tfield*L,tfield*L,IF(T8264+Precipitation-actevapo-Inter&lt;twilt*L,twilt*L,T8264+Precipitation-actevapo-Inter))))</f>
        <v>91.437579122549323</v>
      </c>
      <c r="U8265">
        <f t="shared" si="1563"/>
        <v>20.567987744301732</v>
      </c>
      <c r="V8265" s="16">
        <f t="shared" si="1564"/>
        <v>19.397925819064142</v>
      </c>
    </row>
    <row r="8266" spans="4:22" ht="15.75" x14ac:dyDescent="0.25">
      <c r="D8266" s="27">
        <v>33828</v>
      </c>
      <c r="E8266">
        <v>225</v>
      </c>
      <c r="F8266">
        <v>16.37</v>
      </c>
      <c r="G8266">
        <v>0.8</v>
      </c>
      <c r="H8266">
        <v>3.0392222167009777</v>
      </c>
      <c r="I8266" s="20">
        <f t="shared" si="1565"/>
        <v>3.3049365800438797</v>
      </c>
      <c r="J8266">
        <f t="shared" si="1566"/>
        <v>0.40188028813333576</v>
      </c>
      <c r="K8266" s="16">
        <f t="shared" si="1557"/>
        <v>0.8693020966005035</v>
      </c>
      <c r="L8266" s="16">
        <f t="shared" si="1558"/>
        <v>0.46230221887756917</v>
      </c>
      <c r="M8266" s="6"/>
      <c r="N8266" s="6">
        <f t="shared" si="1559"/>
        <v>2.4313777733607824</v>
      </c>
      <c r="O8266" s="6"/>
      <c r="P8266" s="6">
        <f t="shared" si="1560"/>
        <v>2.4540310999558246</v>
      </c>
      <c r="Q8266">
        <f t="shared" si="1567"/>
        <v>0.30479193040849772</v>
      </c>
      <c r="R8266">
        <f t="shared" si="1561"/>
        <v>0.84974595289476451</v>
      </c>
      <c r="S8266">
        <f t="shared" si="1562"/>
        <v>2.0853029954653493</v>
      </c>
      <c r="T8266" s="6">
        <f t="shared" si="1568"/>
        <v>90.174929453679013</v>
      </c>
      <c r="U8266">
        <f t="shared" si="1563"/>
        <v>18.269015701259871</v>
      </c>
      <c r="V8266" s="16">
        <f t="shared" si="1564"/>
        <v>19.187971161063729</v>
      </c>
    </row>
    <row r="8267" spans="4:22" ht="15.75" x14ac:dyDescent="0.25">
      <c r="D8267" s="27">
        <v>33829</v>
      </c>
      <c r="E8267">
        <v>226</v>
      </c>
      <c r="F8267">
        <v>14.41</v>
      </c>
      <c r="G8267">
        <v>5.3</v>
      </c>
      <c r="H8267">
        <v>1.3282368734198735</v>
      </c>
      <c r="I8267" s="20">
        <f t="shared" si="1565"/>
        <v>3.1847080783212536</v>
      </c>
      <c r="J8267">
        <f t="shared" si="1566"/>
        <v>0.38726050232386444</v>
      </c>
      <c r="K8267" s="16">
        <f t="shared" si="1557"/>
        <v>0.88146353970489466</v>
      </c>
      <c r="L8267" s="16">
        <f t="shared" si="1558"/>
        <v>0.43933808363022642</v>
      </c>
      <c r="M8267" s="6"/>
      <c r="N8267" s="6">
        <f t="shared" si="1559"/>
        <v>1.0625894987358988</v>
      </c>
      <c r="O8267" s="6"/>
      <c r="P8267" s="6">
        <f t="shared" si="1560"/>
        <v>1.0852428253309412</v>
      </c>
      <c r="Q8267">
        <f t="shared" si="1567"/>
        <v>0.30058309817893003</v>
      </c>
      <c r="R8267">
        <f t="shared" si="1561"/>
        <v>0.80339677572335055</v>
      </c>
      <c r="S8267">
        <f t="shared" si="1562"/>
        <v>0.87188058674777746</v>
      </c>
      <c r="T8267" s="6">
        <f t="shared" si="1568"/>
        <v>94.62570219352628</v>
      </c>
      <c r="U8267">
        <f t="shared" si="1563"/>
        <v>16.081644242831686</v>
      </c>
      <c r="V8267" s="16">
        <f t="shared" si="1564"/>
        <v>18.610256606584063</v>
      </c>
    </row>
    <row r="8268" spans="4:22" ht="15.75" x14ac:dyDescent="0.25">
      <c r="D8268" s="27">
        <v>33830</v>
      </c>
      <c r="E8268">
        <v>227</v>
      </c>
      <c r="F8268">
        <v>13.65</v>
      </c>
      <c r="G8268">
        <v>3.2</v>
      </c>
      <c r="H8268">
        <v>1.9727765917633824</v>
      </c>
      <c r="I8268" s="20">
        <f t="shared" si="1565"/>
        <v>2.8622449523878717</v>
      </c>
      <c r="J8268">
        <f t="shared" si="1566"/>
        <v>0.34804898621036517</v>
      </c>
      <c r="K8268" s="16">
        <f t="shared" si="1557"/>
        <v>0.83859510138767246</v>
      </c>
      <c r="L8268" s="16">
        <f t="shared" si="1558"/>
        <v>0.41503818187636454</v>
      </c>
      <c r="M8268" s="6"/>
      <c r="N8268" s="6">
        <f t="shared" si="1559"/>
        <v>1.5782212734107059</v>
      </c>
      <c r="O8268" s="6"/>
      <c r="P8268" s="6">
        <f t="shared" si="1560"/>
        <v>1.6008746000057483</v>
      </c>
      <c r="Q8268">
        <f t="shared" si="1567"/>
        <v>0.31541900731175426</v>
      </c>
      <c r="R8268">
        <f t="shared" si="1561"/>
        <v>0.97255922725045207</v>
      </c>
      <c r="S8268">
        <f t="shared" si="1562"/>
        <v>1.5569453639064672</v>
      </c>
      <c r="T8268" s="6">
        <f t="shared" si="1568"/>
        <v>96.291410156214866</v>
      </c>
      <c r="U8268">
        <f t="shared" si="1563"/>
        <v>15.233479799767698</v>
      </c>
      <c r="V8268" s="16">
        <f t="shared" si="1564"/>
        <v>17.982243792775822</v>
      </c>
    </row>
    <row r="8269" spans="4:22" ht="15.75" x14ac:dyDescent="0.25">
      <c r="D8269" s="27">
        <v>33831</v>
      </c>
      <c r="E8269">
        <v>228</v>
      </c>
      <c r="F8269">
        <v>13.26</v>
      </c>
      <c r="G8269">
        <v>4</v>
      </c>
      <c r="H8269">
        <v>1.4899074471694218</v>
      </c>
      <c r="I8269" s="20">
        <f t="shared" si="1565"/>
        <v>2.6567784893797879</v>
      </c>
      <c r="J8269">
        <f t="shared" si="1566"/>
        <v>0.32306426430858221</v>
      </c>
      <c r="K8269" s="16">
        <f t="shared" si="1557"/>
        <v>0.82255152800686859</v>
      </c>
      <c r="L8269" s="16">
        <f t="shared" si="1558"/>
        <v>0.39275869451170053</v>
      </c>
      <c r="M8269" s="6"/>
      <c r="N8269" s="6">
        <f t="shared" si="1559"/>
        <v>1.1919259577355374</v>
      </c>
      <c r="O8269" s="6"/>
      <c r="P8269" s="6">
        <f t="shared" si="1560"/>
        <v>1.2145792843305798</v>
      </c>
      <c r="Q8269">
        <f t="shared" si="1567"/>
        <v>0.32097136718738289</v>
      </c>
      <c r="R8269">
        <f t="shared" si="1561"/>
        <v>1</v>
      </c>
      <c r="S8269">
        <f t="shared" si="1562"/>
        <v>1.2145792843305798</v>
      </c>
      <c r="T8269" s="6">
        <f t="shared" si="1568"/>
        <v>99.099484198479331</v>
      </c>
      <c r="U8269">
        <f t="shared" si="1563"/>
        <v>14.798237519774334</v>
      </c>
      <c r="V8269" s="16">
        <f t="shared" si="1564"/>
        <v>17.390082435041322</v>
      </c>
    </row>
    <row r="8270" spans="4:22" ht="15.75" x14ac:dyDescent="0.25">
      <c r="D8270" s="27">
        <v>33832</v>
      </c>
      <c r="E8270">
        <v>229</v>
      </c>
      <c r="F8270">
        <v>16.010000000000002</v>
      </c>
      <c r="G8270">
        <v>0</v>
      </c>
      <c r="H8270">
        <v>2.5895505760262916</v>
      </c>
      <c r="I8270" s="20">
        <f t="shared" si="1565"/>
        <v>2.5910074185578806</v>
      </c>
      <c r="J8270">
        <f t="shared" si="1566"/>
        <v>0.31506650209663828</v>
      </c>
      <c r="K8270" s="16">
        <f t="shared" si="1557"/>
        <v>0.79550504509092945</v>
      </c>
      <c r="L8270" s="16">
        <f t="shared" si="1558"/>
        <v>0.39605845876266554</v>
      </c>
      <c r="M8270" s="6"/>
      <c r="N8270" s="6">
        <f t="shared" si="1559"/>
        <v>2.0716404608210333</v>
      </c>
      <c r="O8270" s="6"/>
      <c r="P8270" s="6">
        <f t="shared" si="1560"/>
        <v>2.0942937874160759</v>
      </c>
      <c r="Q8270">
        <f t="shared" si="1567"/>
        <v>0.33033161399493111</v>
      </c>
      <c r="R8270">
        <f t="shared" si="1561"/>
        <v>1</v>
      </c>
      <c r="S8270">
        <f t="shared" si="1562"/>
        <v>2.0942937874160759</v>
      </c>
      <c r="T8270" s="6">
        <f t="shared" si="1568"/>
        <v>97.027843737658301</v>
      </c>
      <c r="U8270">
        <f t="shared" si="1563"/>
        <v>17.867253596650613</v>
      </c>
      <c r="V8270" s="16">
        <f t="shared" si="1564"/>
        <v>17.478826708357072</v>
      </c>
    </row>
    <row r="8271" spans="4:22" ht="15.75" x14ac:dyDescent="0.25">
      <c r="D8271" s="27">
        <v>33833</v>
      </c>
      <c r="E8271">
        <v>230</v>
      </c>
      <c r="F8271">
        <v>15.96</v>
      </c>
      <c r="G8271">
        <v>0</v>
      </c>
      <c r="H8271">
        <v>1.9706240905662997</v>
      </c>
      <c r="I8271" s="20">
        <f t="shared" si="1565"/>
        <v>2.671476856963217</v>
      </c>
      <c r="J8271">
        <f t="shared" si="1566"/>
        <v>0.32485158580672718</v>
      </c>
      <c r="K8271" s="16">
        <f t="shared" si="1557"/>
        <v>0.81545843217696956</v>
      </c>
      <c r="L8271" s="16">
        <f t="shared" si="1558"/>
        <v>0.39836682409365087</v>
      </c>
      <c r="M8271" s="6"/>
      <c r="N8271" s="6">
        <f t="shared" si="1559"/>
        <v>1.5764992724530398</v>
      </c>
      <c r="O8271" s="6"/>
      <c r="P8271" s="6">
        <f t="shared" si="1560"/>
        <v>1.5991525990480822</v>
      </c>
      <c r="Q8271">
        <f t="shared" si="1567"/>
        <v>0.32342614579219436</v>
      </c>
      <c r="R8271">
        <f t="shared" si="1561"/>
        <v>1</v>
      </c>
      <c r="S8271">
        <f t="shared" si="1562"/>
        <v>1.5991525990480822</v>
      </c>
      <c r="T8271" s="6">
        <f t="shared" si="1568"/>
        <v>95.451344465205267</v>
      </c>
      <c r="U8271">
        <f t="shared" si="1563"/>
        <v>17.811453304343768</v>
      </c>
      <c r="V8271" s="16">
        <f t="shared" si="1564"/>
        <v>17.540688589210845</v>
      </c>
    </row>
    <row r="8272" spans="4:22" ht="15.75" x14ac:dyDescent="0.25">
      <c r="D8272" s="27">
        <v>33834</v>
      </c>
      <c r="E8272">
        <v>231</v>
      </c>
      <c r="F8272">
        <v>13.76</v>
      </c>
      <c r="G8272">
        <v>3.8</v>
      </c>
      <c r="H8272">
        <v>1.2714074351775702</v>
      </c>
      <c r="I8272" s="20">
        <f t="shared" si="1565"/>
        <v>2.6185042633206121</v>
      </c>
      <c r="J8272">
        <f t="shared" si="1566"/>
        <v>0.31841011841978645</v>
      </c>
      <c r="K8272" s="16">
        <f t="shared" si="1557"/>
        <v>0.83064277560867161</v>
      </c>
      <c r="L8272" s="16">
        <f t="shared" si="1558"/>
        <v>0.38332978720782168</v>
      </c>
      <c r="M8272" s="6"/>
      <c r="N8272" s="6">
        <f t="shared" si="1559"/>
        <v>1.0171259481420563</v>
      </c>
      <c r="O8272" s="6"/>
      <c r="P8272" s="6">
        <f t="shared" si="1560"/>
        <v>1.0397792747370986</v>
      </c>
      <c r="Q8272">
        <f t="shared" si="1567"/>
        <v>0.31817114821735087</v>
      </c>
      <c r="R8272">
        <f t="shared" si="1561"/>
        <v>1</v>
      </c>
      <c r="S8272">
        <f t="shared" si="1562"/>
        <v>1.0397792747370986</v>
      </c>
      <c r="T8272" s="6">
        <f t="shared" si="1568"/>
        <v>98.234218517063212</v>
      </c>
      <c r="U8272">
        <f t="shared" si="1563"/>
        <v>15.356240442842749</v>
      </c>
      <c r="V8272" s="16">
        <f t="shared" si="1564"/>
        <v>17.134425011396171</v>
      </c>
    </row>
    <row r="8273" spans="4:22" ht="15.75" x14ac:dyDescent="0.25">
      <c r="D8273" s="27">
        <v>33835</v>
      </c>
      <c r="E8273">
        <v>232</v>
      </c>
      <c r="F8273">
        <v>13.68</v>
      </c>
      <c r="G8273">
        <v>0.4</v>
      </c>
      <c r="H8273">
        <v>1.3459804881671427</v>
      </c>
      <c r="I8273" s="20">
        <f t="shared" si="1565"/>
        <v>2.4505463526294027</v>
      </c>
      <c r="J8273">
        <f t="shared" si="1566"/>
        <v>0.29798643647973538</v>
      </c>
      <c r="K8273" s="16">
        <f t="shared" si="1557"/>
        <v>0.80383901104693312</v>
      </c>
      <c r="L8273" s="16">
        <f t="shared" si="1558"/>
        <v>0.37070412406538089</v>
      </c>
      <c r="M8273" s="6"/>
      <c r="N8273" s="6">
        <f t="shared" si="1559"/>
        <v>1.0767843905337142</v>
      </c>
      <c r="O8273" s="6"/>
      <c r="P8273" s="6">
        <f t="shared" si="1560"/>
        <v>1.0994377171287566</v>
      </c>
      <c r="Q8273">
        <f t="shared" si="1567"/>
        <v>0.32744739505687737</v>
      </c>
      <c r="R8273">
        <f t="shared" si="1561"/>
        <v>1</v>
      </c>
      <c r="S8273">
        <f t="shared" si="1562"/>
        <v>1.0994377171287566</v>
      </c>
      <c r="T8273" s="6">
        <f t="shared" si="1568"/>
        <v>97.557434126529515</v>
      </c>
      <c r="U8273">
        <f t="shared" si="1563"/>
        <v>15.266959975151801</v>
      </c>
      <c r="V8273" s="16">
        <f t="shared" si="1564"/>
        <v>16.78711393956787</v>
      </c>
    </row>
    <row r="8274" spans="4:22" ht="15.75" x14ac:dyDescent="0.25">
      <c r="D8274" s="27">
        <v>33836</v>
      </c>
      <c r="E8274">
        <v>233</v>
      </c>
      <c r="F8274">
        <v>14.34</v>
      </c>
      <c r="G8274">
        <v>0</v>
      </c>
      <c r="H8274">
        <v>2.5392846552193391</v>
      </c>
      <c r="I8274" s="20">
        <f t="shared" si="1565"/>
        <v>2.4355333988423915</v>
      </c>
      <c r="J8274">
        <f t="shared" si="1566"/>
        <v>0.2961608612992348</v>
      </c>
      <c r="K8274" s="16">
        <f t="shared" si="1557"/>
        <v>0.81035758469593233</v>
      </c>
      <c r="L8274" s="16">
        <f t="shared" si="1558"/>
        <v>0.36546935191624352</v>
      </c>
      <c r="M8274" s="6"/>
      <c r="N8274" s="6">
        <f t="shared" si="1559"/>
        <v>2.0314277241754715</v>
      </c>
      <c r="O8274" s="6"/>
      <c r="P8274" s="6">
        <f t="shared" si="1560"/>
        <v>2.0540810507705141</v>
      </c>
      <c r="Q8274">
        <f t="shared" si="1567"/>
        <v>0.32519144708843173</v>
      </c>
      <c r="R8274">
        <f t="shared" si="1561"/>
        <v>1</v>
      </c>
      <c r="S8274">
        <f t="shared" si="1562"/>
        <v>2.0540810507705141</v>
      </c>
      <c r="T8274" s="6">
        <f t="shared" si="1568"/>
        <v>95.526006402354042</v>
      </c>
      <c r="U8274">
        <f t="shared" si="1563"/>
        <v>16.00352383360211</v>
      </c>
      <c r="V8274" s="16">
        <f t="shared" si="1564"/>
        <v>16.641381883387403</v>
      </c>
    </row>
    <row r="8275" spans="4:22" ht="15.75" x14ac:dyDescent="0.25">
      <c r="D8275" s="27">
        <v>33837</v>
      </c>
      <c r="E8275">
        <v>234</v>
      </c>
      <c r="F8275">
        <v>12.77</v>
      </c>
      <c r="G8275">
        <v>0</v>
      </c>
      <c r="H8275">
        <v>2.129738248808783</v>
      </c>
      <c r="I8275" s="20">
        <f t="shared" si="1565"/>
        <v>2.3869379439436873</v>
      </c>
      <c r="J8275">
        <f t="shared" si="1566"/>
        <v>0.29025165398355235</v>
      </c>
      <c r="K8275" s="16">
        <f t="shared" si="1557"/>
        <v>0.82992365539418578</v>
      </c>
      <c r="L8275" s="16">
        <f t="shared" si="1558"/>
        <v>0.34973295687745226</v>
      </c>
      <c r="M8275" s="6"/>
      <c r="N8275" s="6">
        <f t="shared" si="1559"/>
        <v>1.7037905990470266</v>
      </c>
      <c r="O8275" s="6"/>
      <c r="P8275" s="6">
        <f t="shared" si="1560"/>
        <v>1.7264439256420689</v>
      </c>
      <c r="Q8275">
        <f t="shared" si="1567"/>
        <v>0.31842002134118014</v>
      </c>
      <c r="R8275">
        <f t="shared" si="1561"/>
        <v>1</v>
      </c>
      <c r="S8275">
        <f t="shared" si="1562"/>
        <v>1.7264439256420689</v>
      </c>
      <c r="T8275" s="6">
        <f t="shared" si="1568"/>
        <v>93.822215803307017</v>
      </c>
      <c r="U8275">
        <f t="shared" si="1563"/>
        <v>14.251394655167289</v>
      </c>
      <c r="V8275" s="16">
        <f t="shared" si="1564"/>
        <v>16.196892155452034</v>
      </c>
    </row>
    <row r="8276" spans="4:22" ht="15.75" x14ac:dyDescent="0.25">
      <c r="D8276" s="27">
        <v>33838</v>
      </c>
      <c r="E8276">
        <v>235</v>
      </c>
      <c r="F8276">
        <v>13.13</v>
      </c>
      <c r="G8276">
        <v>0.9</v>
      </c>
      <c r="H8276">
        <v>1.2656929067306497</v>
      </c>
      <c r="I8276" s="20">
        <f t="shared" si="1565"/>
        <v>2.3646726670194247</v>
      </c>
      <c r="J8276">
        <f t="shared" si="1566"/>
        <v>0.28754419630956202</v>
      </c>
      <c r="K8276" s="16">
        <f t="shared" si="1557"/>
        <v>0.84633402870909402</v>
      </c>
      <c r="L8276" s="16">
        <f t="shared" si="1558"/>
        <v>0.33975261132788276</v>
      </c>
      <c r="M8276" s="6"/>
      <c r="N8276" s="6">
        <f t="shared" si="1559"/>
        <v>1.0125543253845197</v>
      </c>
      <c r="O8276" s="6"/>
      <c r="P8276" s="6">
        <f t="shared" si="1560"/>
        <v>1.0352076519795621</v>
      </c>
      <c r="Q8276">
        <f t="shared" si="1567"/>
        <v>0.31274071934435671</v>
      </c>
      <c r="R8276">
        <f t="shared" si="1561"/>
        <v>0.94082620089023483</v>
      </c>
      <c r="S8276">
        <f t="shared" si="1562"/>
        <v>0.97395048234443182</v>
      </c>
      <c r="T8276" s="6">
        <f t="shared" si="1568"/>
        <v>93.770918647557636</v>
      </c>
      <c r="U8276">
        <f t="shared" si="1563"/>
        <v>14.653156759776548</v>
      </c>
      <c r="V8276" s="16">
        <f t="shared" si="1564"/>
        <v>15.909788309069135</v>
      </c>
    </row>
    <row r="8277" spans="4:22" ht="15.75" x14ac:dyDescent="0.25">
      <c r="D8277" s="27">
        <v>33839</v>
      </c>
      <c r="E8277">
        <v>236</v>
      </c>
      <c r="F8277">
        <v>15.5</v>
      </c>
      <c r="G8277">
        <v>6.8</v>
      </c>
      <c r="H8277">
        <v>1.5658709915093512</v>
      </c>
      <c r="I8277" s="20">
        <f t="shared" si="1565"/>
        <v>2.428513109713998</v>
      </c>
      <c r="J8277">
        <f t="shared" si="1566"/>
        <v>0.29530719414122214</v>
      </c>
      <c r="K8277" s="16">
        <f t="shared" si="1557"/>
        <v>0.84682810672332365</v>
      </c>
      <c r="L8277" s="16">
        <f t="shared" si="1558"/>
        <v>0.34872153131982092</v>
      </c>
      <c r="M8277" s="6"/>
      <c r="N8277" s="6">
        <f t="shared" si="1559"/>
        <v>1.2526967932074811</v>
      </c>
      <c r="O8277" s="6"/>
      <c r="P8277" s="6">
        <f t="shared" si="1560"/>
        <v>1.2753501198025234</v>
      </c>
      <c r="Q8277">
        <f t="shared" si="1567"/>
        <v>0.31256972882519213</v>
      </c>
      <c r="R8277">
        <f t="shared" si="1561"/>
        <v>0.93881813604168129</v>
      </c>
      <c r="S8277">
        <f t="shared" si="1562"/>
        <v>1.19732182227354</v>
      </c>
      <c r="T8277" s="6">
        <f t="shared" si="1568"/>
        <v>99.396250151879144</v>
      </c>
      <c r="U8277">
        <f t="shared" si="1563"/>
        <v>17.298090615120827</v>
      </c>
      <c r="V8277" s="16">
        <f t="shared" si="1564"/>
        <v>16.167984715737184</v>
      </c>
    </row>
    <row r="8278" spans="4:22" ht="15.75" x14ac:dyDescent="0.25">
      <c r="D8278" s="27">
        <v>33840</v>
      </c>
      <c r="E8278">
        <v>237</v>
      </c>
      <c r="F8278">
        <v>14.35</v>
      </c>
      <c r="G8278">
        <v>1.5</v>
      </c>
      <c r="H8278">
        <v>1.9270750370759482</v>
      </c>
      <c r="I8278" s="20">
        <f t="shared" si="1565"/>
        <v>2.2666397960399185</v>
      </c>
      <c r="J8278">
        <f t="shared" si="1566"/>
        <v>0.27562339919845408</v>
      </c>
      <c r="K8278" s="16">
        <f t="shared" si="1557"/>
        <v>0.79264668909039182</v>
      </c>
      <c r="L8278" s="16">
        <f t="shared" si="1558"/>
        <v>0.3477254153609699</v>
      </c>
      <c r="M8278" s="6"/>
      <c r="N8278" s="6">
        <f t="shared" si="1559"/>
        <v>1.5416600296607585</v>
      </c>
      <c r="O8278" s="6"/>
      <c r="P8278" s="6">
        <f t="shared" si="1560"/>
        <v>1.5643133562558009</v>
      </c>
      <c r="Q8278">
        <f t="shared" si="1567"/>
        <v>0.33132083383959715</v>
      </c>
      <c r="R8278">
        <f t="shared" si="1561"/>
        <v>1</v>
      </c>
      <c r="S8278">
        <f t="shared" si="1562"/>
        <v>1.5643133562558009</v>
      </c>
      <c r="T8278" s="6">
        <f t="shared" si="1568"/>
        <v>99.354590122218397</v>
      </c>
      <c r="U8278">
        <f t="shared" si="1563"/>
        <v>16.014683892063477</v>
      </c>
      <c r="V8278" s="16">
        <f t="shared" si="1564"/>
        <v>16.139473834757396</v>
      </c>
    </row>
    <row r="8279" spans="4:22" ht="15.75" x14ac:dyDescent="0.25">
      <c r="D8279" s="27">
        <v>33841</v>
      </c>
      <c r="E8279">
        <v>238</v>
      </c>
      <c r="F8279">
        <v>12.77</v>
      </c>
      <c r="G8279">
        <v>0.2</v>
      </c>
      <c r="H8279">
        <v>1.8907052892602827</v>
      </c>
      <c r="I8279" s="20">
        <f t="shared" si="1565"/>
        <v>2.1885378371646165</v>
      </c>
      <c r="J8279">
        <f t="shared" si="1566"/>
        <v>0.26612620099921735</v>
      </c>
      <c r="K8279" s="16">
        <f t="shared" si="1557"/>
        <v>0.79304794534771916</v>
      </c>
      <c r="L8279" s="16">
        <f t="shared" si="1558"/>
        <v>0.33557391146449772</v>
      </c>
      <c r="M8279" s="6"/>
      <c r="N8279" s="6">
        <f t="shared" si="1559"/>
        <v>1.5125642314082262</v>
      </c>
      <c r="O8279" s="6"/>
      <c r="P8279" s="6">
        <f t="shared" si="1560"/>
        <v>1.5352175580032685</v>
      </c>
      <c r="Q8279">
        <f t="shared" si="1567"/>
        <v>0.33118196707406133</v>
      </c>
      <c r="R8279">
        <f t="shared" si="1561"/>
        <v>1</v>
      </c>
      <c r="S8279">
        <f t="shared" si="1562"/>
        <v>1.5352175580032685</v>
      </c>
      <c r="T8279" s="6">
        <f t="shared" si="1568"/>
        <v>98.04202589081018</v>
      </c>
      <c r="U8279">
        <f t="shared" si="1563"/>
        <v>14.251394655167289</v>
      </c>
      <c r="V8279" s="16">
        <f t="shared" si="1564"/>
        <v>15.788328945384309</v>
      </c>
    </row>
    <row r="8280" spans="4:22" ht="15.75" x14ac:dyDescent="0.25">
      <c r="D8280" s="27">
        <v>33842</v>
      </c>
      <c r="E8280">
        <v>239</v>
      </c>
      <c r="F8280">
        <v>12.48</v>
      </c>
      <c r="G8280">
        <v>1.5</v>
      </c>
      <c r="H8280">
        <v>1.2285682099045734</v>
      </c>
      <c r="I8280" s="20">
        <f t="shared" si="1565"/>
        <v>2.1454868144841748</v>
      </c>
      <c r="J8280">
        <f t="shared" si="1566"/>
        <v>0.26089119664127564</v>
      </c>
      <c r="K8280" s="16">
        <f t="shared" si="1557"/>
        <v>0.80569014976488873</v>
      </c>
      <c r="L8280" s="16">
        <f t="shared" si="1558"/>
        <v>0.3238108306492356</v>
      </c>
      <c r="M8280" s="6"/>
      <c r="N8280" s="6">
        <f t="shared" si="1559"/>
        <v>0.98285456792365877</v>
      </c>
      <c r="O8280" s="6"/>
      <c r="P8280" s="6">
        <f t="shared" si="1560"/>
        <v>1.005507894518701</v>
      </c>
      <c r="Q8280">
        <f t="shared" si="1567"/>
        <v>0.32680675296936729</v>
      </c>
      <c r="R8280">
        <f t="shared" si="1561"/>
        <v>1</v>
      </c>
      <c r="S8280">
        <f t="shared" si="1562"/>
        <v>1.005507894518701</v>
      </c>
      <c r="T8280" s="6">
        <f t="shared" si="1568"/>
        <v>98.559171322886527</v>
      </c>
      <c r="U8280">
        <f t="shared" si="1563"/>
        <v>13.927752959787609</v>
      </c>
      <c r="V8280" s="16">
        <f t="shared" si="1564"/>
        <v>15.44229909891653</v>
      </c>
    </row>
    <row r="8281" spans="4:22" ht="15.75" x14ac:dyDescent="0.25">
      <c r="D8281" s="27">
        <v>33843</v>
      </c>
      <c r="E8281">
        <v>240</v>
      </c>
      <c r="F8281">
        <v>13.81</v>
      </c>
      <c r="G8281">
        <v>3.3</v>
      </c>
      <c r="H8281">
        <v>1.4460757975856504</v>
      </c>
      <c r="I8281" s="20">
        <f t="shared" si="1565"/>
        <v>2.1309746082536396</v>
      </c>
      <c r="J8281">
        <f t="shared" si="1566"/>
        <v>0.25912651236364259</v>
      </c>
      <c r="K8281" s="16">
        <f t="shared" si="1557"/>
        <v>0.80070916817993398</v>
      </c>
      <c r="L8281" s="16">
        <f t="shared" si="1558"/>
        <v>0.32362126307689798</v>
      </c>
      <c r="M8281" s="6"/>
      <c r="N8281" s="6">
        <f t="shared" si="1559"/>
        <v>1.1568606380685205</v>
      </c>
      <c r="O8281" s="6"/>
      <c r="P8281" s="6">
        <f t="shared" si="1560"/>
        <v>1.1795139646635628</v>
      </c>
      <c r="Q8281">
        <f t="shared" si="1567"/>
        <v>0.32853057107628841</v>
      </c>
      <c r="R8281">
        <f t="shared" si="1561"/>
        <v>1</v>
      </c>
      <c r="S8281">
        <f t="shared" si="1562"/>
        <v>1.1795139646635628</v>
      </c>
      <c r="T8281" s="6">
        <f t="shared" si="1568"/>
        <v>100.70231068481802</v>
      </c>
      <c r="U8281">
        <f t="shared" si="1563"/>
        <v>15.41204073514959</v>
      </c>
      <c r="V8281" s="16">
        <f t="shared" si="1564"/>
        <v>15.436671649648297</v>
      </c>
    </row>
    <row r="8282" spans="4:22" ht="15.75" x14ac:dyDescent="0.25">
      <c r="D8282" s="27">
        <v>33844</v>
      </c>
      <c r="E8282">
        <v>241</v>
      </c>
      <c r="F8282">
        <v>16.07</v>
      </c>
      <c r="G8282">
        <v>1.7</v>
      </c>
      <c r="H8282">
        <v>1.694729405623602</v>
      </c>
      <c r="I8282" s="20">
        <f t="shared" si="1565"/>
        <v>2.1776129562241047</v>
      </c>
      <c r="J8282">
        <f t="shared" si="1566"/>
        <v>0.26479773547685115</v>
      </c>
      <c r="K8282" s="16">
        <f t="shared" si="1557"/>
        <v>0.78006712624424002</v>
      </c>
      <c r="L8282" s="16">
        <f t="shared" si="1558"/>
        <v>0.33945506299151829</v>
      </c>
      <c r="M8282" s="6"/>
      <c r="N8282" s="6">
        <f t="shared" si="1559"/>
        <v>1.3557835244988816</v>
      </c>
      <c r="O8282" s="6"/>
      <c r="P8282" s="6">
        <f t="shared" si="1560"/>
        <v>1.378436851093924</v>
      </c>
      <c r="Q8282">
        <f t="shared" si="1567"/>
        <v>0.3356743689493934</v>
      </c>
      <c r="R8282">
        <f t="shared" si="1561"/>
        <v>1</v>
      </c>
      <c r="S8282">
        <f t="shared" si="1562"/>
        <v>1.378436851093924</v>
      </c>
      <c r="T8282" s="6">
        <f t="shared" si="1568"/>
        <v>101.04652716031914</v>
      </c>
      <c r="U8282">
        <f t="shared" si="1563"/>
        <v>17.934213947418819</v>
      </c>
      <c r="V8282" s="16">
        <f t="shared" si="1564"/>
        <v>15.901164465063818</v>
      </c>
    </row>
    <row r="8283" spans="4:22" ht="15.75" x14ac:dyDescent="0.25">
      <c r="D8283" s="27">
        <v>33845</v>
      </c>
      <c r="E8283">
        <v>242</v>
      </c>
      <c r="F8283">
        <v>16</v>
      </c>
      <c r="G8283">
        <v>5.5</v>
      </c>
      <c r="H8283">
        <v>1.932361825537803</v>
      </c>
      <c r="I8283" s="20">
        <f t="shared" si="1565"/>
        <v>2.2492116067263299</v>
      </c>
      <c r="J8283">
        <f t="shared" si="1566"/>
        <v>0.27350413137792173</v>
      </c>
      <c r="K8283" s="16">
        <f t="shared" si="1557"/>
        <v>0.77675174179073081</v>
      </c>
      <c r="L8283" s="16">
        <f t="shared" si="1558"/>
        <v>0.35211267212273351</v>
      </c>
      <c r="M8283" s="6"/>
      <c r="N8283" s="6">
        <f t="shared" si="1559"/>
        <v>1.5458894604302424</v>
      </c>
      <c r="O8283" s="6"/>
      <c r="P8283" s="6">
        <f t="shared" si="1560"/>
        <v>1.5685427870252848</v>
      </c>
      <c r="Q8283">
        <f t="shared" si="1567"/>
        <v>0.33682175720106383</v>
      </c>
      <c r="R8283">
        <f t="shared" si="1561"/>
        <v>1</v>
      </c>
      <c r="S8283">
        <f t="shared" si="1562"/>
        <v>1.5685427870252848</v>
      </c>
      <c r="T8283" s="6">
        <f t="shared" si="1568"/>
        <v>105.00063769988891</v>
      </c>
      <c r="U8283">
        <f t="shared" si="1563"/>
        <v>17.856093538189242</v>
      </c>
      <c r="V8283" s="16">
        <f t="shared" si="1564"/>
        <v>16.264742094929897</v>
      </c>
    </row>
    <row r="8284" spans="4:22" ht="15.75" x14ac:dyDescent="0.25">
      <c r="D8284" s="27">
        <v>33846</v>
      </c>
      <c r="E8284">
        <v>243</v>
      </c>
      <c r="F8284">
        <v>14.05</v>
      </c>
      <c r="G8284">
        <v>0.6</v>
      </c>
      <c r="H8284">
        <v>1.7854735000025808</v>
      </c>
      <c r="I8284" s="20">
        <f t="shared" si="1565"/>
        <v>2.1157802903683725</v>
      </c>
      <c r="J8284">
        <f t="shared" si="1566"/>
        <v>0.25727888330879412</v>
      </c>
      <c r="K8284" s="16">
        <f t="shared" si="1557"/>
        <v>0.73866699703451122</v>
      </c>
      <c r="L8284" s="16">
        <f t="shared" si="1558"/>
        <v>0.34830158155390528</v>
      </c>
      <c r="M8284" s="6"/>
      <c r="N8284" s="6">
        <f t="shared" si="1559"/>
        <v>1.4283788000020647</v>
      </c>
      <c r="O8284" s="6"/>
      <c r="P8284" s="6">
        <f t="shared" si="1560"/>
        <v>1.4510321265971071</v>
      </c>
      <c r="Q8284">
        <f t="shared" si="1567"/>
        <v>0.35000212566629635</v>
      </c>
      <c r="R8284">
        <f t="shared" si="1561"/>
        <v>1</v>
      </c>
      <c r="S8284">
        <f t="shared" si="1562"/>
        <v>1.4510321265971071</v>
      </c>
      <c r="T8284" s="6">
        <f t="shared" si="1568"/>
        <v>104.17225889988684</v>
      </c>
      <c r="U8284">
        <f t="shared" si="1563"/>
        <v>15.679882138222428</v>
      </c>
      <c r="V8284" s="16">
        <f t="shared" si="1564"/>
        <v>16.155969863862037</v>
      </c>
    </row>
    <row r="8285" spans="4:22" ht="15.75" x14ac:dyDescent="0.25">
      <c r="D8285" s="27">
        <v>33847</v>
      </c>
      <c r="E8285">
        <v>244</v>
      </c>
      <c r="F8285">
        <v>13.72</v>
      </c>
      <c r="G8285">
        <v>11.7</v>
      </c>
      <c r="H8285">
        <v>0.98272469686376029</v>
      </c>
      <c r="I8285" s="20">
        <f t="shared" si="1565"/>
        <v>2.1050744263528882</v>
      </c>
      <c r="J8285">
        <f t="shared" si="1566"/>
        <v>0.25597705024451123</v>
      </c>
      <c r="K8285" s="16">
        <f t="shared" si="1557"/>
        <v>0.74664568019064137</v>
      </c>
      <c r="L8285" s="16">
        <f t="shared" si="1558"/>
        <v>0.3428360426315632</v>
      </c>
      <c r="M8285" s="6"/>
      <c r="N8285" s="6">
        <f t="shared" si="1559"/>
        <v>0.78617975749100832</v>
      </c>
      <c r="O8285" s="6"/>
      <c r="P8285" s="6">
        <f t="shared" si="1560"/>
        <v>0.8088330840860507</v>
      </c>
      <c r="Q8285">
        <f t="shared" si="1567"/>
        <v>0.34724086299962281</v>
      </c>
      <c r="R8285">
        <f t="shared" si="1561"/>
        <v>1</v>
      </c>
      <c r="S8285">
        <f t="shared" si="1562"/>
        <v>0.8088330840860507</v>
      </c>
      <c r="T8285" s="6">
        <f t="shared" si="1568"/>
        <v>105.89999999999999</v>
      </c>
      <c r="U8285">
        <f t="shared" si="1563"/>
        <v>15.311600208997275</v>
      </c>
      <c r="V8285" s="16">
        <f t="shared" si="1564"/>
        <v>15.998934029638258</v>
      </c>
    </row>
    <row r="8286" spans="4:22" ht="15.75" x14ac:dyDescent="0.25">
      <c r="D8286" s="27">
        <v>33848</v>
      </c>
      <c r="E8286">
        <v>245</v>
      </c>
      <c r="F8286">
        <v>12.54</v>
      </c>
      <c r="G8286">
        <v>14.9</v>
      </c>
      <c r="H8286">
        <v>0.88795315531206442</v>
      </c>
      <c r="I8286" s="20">
        <f t="shared" si="1565"/>
        <v>1.9813922267223401</v>
      </c>
      <c r="J8286">
        <f t="shared" si="1566"/>
        <v>0.24093729476943654</v>
      </c>
      <c r="K8286" s="16">
        <f t="shared" si="1557"/>
        <v>0.73003351826167362</v>
      </c>
      <c r="L8286" s="16">
        <f t="shared" si="1558"/>
        <v>0.33003593498439182</v>
      </c>
      <c r="M8286" s="6"/>
      <c r="N8286" s="6">
        <f t="shared" si="1559"/>
        <v>0.71036252424965163</v>
      </c>
      <c r="O8286" s="6"/>
      <c r="P8286" s="6">
        <f t="shared" si="1560"/>
        <v>0.73301585084469401</v>
      </c>
      <c r="Q8286">
        <f t="shared" si="1567"/>
        <v>0.35298999999999997</v>
      </c>
      <c r="R8286">
        <f t="shared" si="1561"/>
        <v>1</v>
      </c>
      <c r="S8286">
        <f t="shared" si="1562"/>
        <v>0.73301585084469401</v>
      </c>
      <c r="T8286" s="6">
        <f t="shared" si="1568"/>
        <v>105.89999999999999</v>
      </c>
      <c r="U8286">
        <f t="shared" si="1563"/>
        <v>13.994713310555818</v>
      </c>
      <c r="V8286" s="16">
        <f t="shared" si="1564"/>
        <v>15.626189141452882</v>
      </c>
    </row>
    <row r="8287" spans="4:22" ht="15.75" x14ac:dyDescent="0.25">
      <c r="D8287" s="27">
        <v>33849</v>
      </c>
      <c r="E8287">
        <v>246</v>
      </c>
      <c r="F8287">
        <v>13.48</v>
      </c>
      <c r="G8287">
        <v>0</v>
      </c>
      <c r="H8287">
        <v>2.0263201675568148</v>
      </c>
      <c r="I8287" s="20">
        <f t="shared" si="1565"/>
        <v>1.9593347123130127</v>
      </c>
      <c r="J8287">
        <f t="shared" si="1566"/>
        <v>0.23825510101726236</v>
      </c>
      <c r="K8287" s="16">
        <f t="shared" si="1557"/>
        <v>0.73003351826167362</v>
      </c>
      <c r="L8287" s="16">
        <f t="shared" si="1558"/>
        <v>0.32636186566417635</v>
      </c>
      <c r="M8287" s="6"/>
      <c r="N8287" s="6">
        <f t="shared" si="1559"/>
        <v>1.6210561340454519</v>
      </c>
      <c r="O8287" s="6"/>
      <c r="P8287" s="6">
        <f t="shared" si="1560"/>
        <v>1.6437094606404943</v>
      </c>
      <c r="Q8287">
        <f t="shared" si="1567"/>
        <v>0.35298999999999997</v>
      </c>
      <c r="R8287">
        <f t="shared" si="1561"/>
        <v>1</v>
      </c>
      <c r="S8287">
        <f t="shared" si="1562"/>
        <v>1.6437094606404943</v>
      </c>
      <c r="T8287" s="6">
        <f t="shared" si="1568"/>
        <v>104.27894386595455</v>
      </c>
      <c r="U8287">
        <f t="shared" si="1563"/>
        <v>15.043758805924437</v>
      </c>
      <c r="V8287" s="16">
        <f t="shared" si="1564"/>
        <v>15.517868771233521</v>
      </c>
    </row>
    <row r="8288" spans="4:22" ht="15.75" x14ac:dyDescent="0.25">
      <c r="D8288" s="27">
        <v>33850</v>
      </c>
      <c r="E8288">
        <v>247</v>
      </c>
      <c r="F8288">
        <v>12.75</v>
      </c>
      <c r="G8288">
        <v>16.600000000000001</v>
      </c>
      <c r="H8288">
        <v>0.96098189673984402</v>
      </c>
      <c r="I8288" s="20">
        <f t="shared" si="1565"/>
        <v>1.9517598878951246</v>
      </c>
      <c r="J8288">
        <f t="shared" si="1566"/>
        <v>0.23733400236804714</v>
      </c>
      <c r="K8288" s="16">
        <f t="shared" si="1557"/>
        <v>0.74561812426842977</v>
      </c>
      <c r="L8288" s="16">
        <f t="shared" si="1558"/>
        <v>0.31830503396213661</v>
      </c>
      <c r="M8288" s="6"/>
      <c r="N8288" s="6">
        <f t="shared" si="1559"/>
        <v>0.76878551739187528</v>
      </c>
      <c r="O8288" s="6"/>
      <c r="P8288" s="6">
        <f t="shared" si="1560"/>
        <v>0.79143884398691766</v>
      </c>
      <c r="Q8288">
        <f t="shared" si="1567"/>
        <v>0.34759647955318179</v>
      </c>
      <c r="R8288">
        <f t="shared" si="1561"/>
        <v>1</v>
      </c>
      <c r="S8288">
        <f t="shared" si="1562"/>
        <v>0.79143884398691766</v>
      </c>
      <c r="T8288" s="6">
        <f t="shared" si="1568"/>
        <v>105.89999999999999</v>
      </c>
      <c r="U8288">
        <f t="shared" si="1563"/>
        <v>14.229074538244552</v>
      </c>
      <c r="V8288" s="16">
        <f t="shared" si="1564"/>
        <v>15.278178871964661</v>
      </c>
    </row>
    <row r="8289" spans="4:22" ht="15.75" x14ac:dyDescent="0.25">
      <c r="D8289" s="27">
        <v>33851</v>
      </c>
      <c r="E8289">
        <v>248</v>
      </c>
      <c r="F8289">
        <v>12.28</v>
      </c>
      <c r="G8289">
        <v>1.7</v>
      </c>
      <c r="H8289">
        <v>1.2469808575770365</v>
      </c>
      <c r="I8289" s="20">
        <f t="shared" si="1565"/>
        <v>1.8527249331989406</v>
      </c>
      <c r="J8289">
        <f t="shared" si="1566"/>
        <v>0.22529135187699117</v>
      </c>
      <c r="K8289" s="16">
        <f t="shared" si="1557"/>
        <v>0.73003351826167362</v>
      </c>
      <c r="L8289" s="16">
        <f t="shared" si="1558"/>
        <v>0.30860412055249992</v>
      </c>
      <c r="M8289" s="6"/>
      <c r="N8289" s="6">
        <f t="shared" si="1559"/>
        <v>0.9975846860616292</v>
      </c>
      <c r="O8289" s="6"/>
      <c r="P8289" s="6">
        <f t="shared" si="1560"/>
        <v>1.0202380126566717</v>
      </c>
      <c r="Q8289">
        <f t="shared" si="1567"/>
        <v>0.35298999999999997</v>
      </c>
      <c r="R8289">
        <f t="shared" si="1561"/>
        <v>1</v>
      </c>
      <c r="S8289">
        <f t="shared" si="1562"/>
        <v>1.0202380126566717</v>
      </c>
      <c r="T8289" s="6">
        <f t="shared" si="1568"/>
        <v>105.89999999999999</v>
      </c>
      <c r="U8289">
        <f t="shared" si="1563"/>
        <v>13.704551790560243</v>
      </c>
      <c r="V8289" s="16">
        <f t="shared" si="1564"/>
        <v>14.985515771080189</v>
      </c>
    </row>
    <row r="8290" spans="4:22" ht="15.75" x14ac:dyDescent="0.25">
      <c r="D8290" s="27">
        <v>33852</v>
      </c>
      <c r="E8290">
        <v>249</v>
      </c>
      <c r="F8290">
        <v>10.07</v>
      </c>
      <c r="G8290">
        <v>0.7</v>
      </c>
      <c r="H8290">
        <v>0.9472945807080666</v>
      </c>
      <c r="I8290" s="20">
        <f t="shared" si="1565"/>
        <v>1.7176642601289014</v>
      </c>
      <c r="J8290">
        <f t="shared" si="1566"/>
        <v>0.2088679740316744</v>
      </c>
      <c r="K8290" s="16">
        <f t="shared" si="1557"/>
        <v>0.73003351826167362</v>
      </c>
      <c r="L8290" s="16">
        <f t="shared" si="1558"/>
        <v>0.28610737562985106</v>
      </c>
      <c r="M8290" s="6"/>
      <c r="N8290" s="6">
        <f t="shared" si="1559"/>
        <v>0.75783566456645335</v>
      </c>
      <c r="O8290" s="6"/>
      <c r="P8290" s="6">
        <f t="shared" si="1560"/>
        <v>0.78048899116149573</v>
      </c>
      <c r="Q8290">
        <f t="shared" si="1567"/>
        <v>0.35298999999999997</v>
      </c>
      <c r="R8290">
        <f t="shared" si="1561"/>
        <v>1</v>
      </c>
      <c r="S8290">
        <f t="shared" si="1562"/>
        <v>0.78048899116149573</v>
      </c>
      <c r="T8290" s="6">
        <f t="shared" si="1568"/>
        <v>105.84216433543355</v>
      </c>
      <c r="U8290">
        <f t="shared" si="1563"/>
        <v>11.238178870597855</v>
      </c>
      <c r="V8290" s="16">
        <f t="shared" si="1564"/>
        <v>14.288586206055685</v>
      </c>
    </row>
    <row r="8291" spans="4:22" ht="15.75" x14ac:dyDescent="0.25">
      <c r="D8291" s="27">
        <v>33853</v>
      </c>
      <c r="E8291">
        <v>250</v>
      </c>
      <c r="F8291">
        <v>8.3740000000000006</v>
      </c>
      <c r="G8291">
        <v>0</v>
      </c>
      <c r="H8291">
        <v>1.3505205266773705</v>
      </c>
      <c r="I8291" s="20">
        <f t="shared" si="1565"/>
        <v>1.548441237872997</v>
      </c>
      <c r="J8291">
        <f t="shared" si="1566"/>
        <v>0.18829045452535645</v>
      </c>
      <c r="K8291" s="16">
        <f t="shared" si="1557"/>
        <v>0.73056167807603667</v>
      </c>
      <c r="L8291" s="16">
        <f t="shared" si="1558"/>
        <v>0.25773382340725409</v>
      </c>
      <c r="M8291" s="6"/>
      <c r="N8291" s="6">
        <f t="shared" si="1559"/>
        <v>1.0804164213418965</v>
      </c>
      <c r="O8291" s="6"/>
      <c r="P8291" s="6">
        <f t="shared" si="1560"/>
        <v>1.1030697479369389</v>
      </c>
      <c r="Q8291">
        <f t="shared" si="1567"/>
        <v>0.35280721445144519</v>
      </c>
      <c r="R8291">
        <f t="shared" si="1561"/>
        <v>1</v>
      </c>
      <c r="S8291">
        <f t="shared" si="1562"/>
        <v>1.1030697479369389</v>
      </c>
      <c r="T8291" s="6">
        <f t="shared" si="1568"/>
        <v>104.76174791409166</v>
      </c>
      <c r="U8291">
        <f t="shared" si="1563"/>
        <v>9.3454329555497946</v>
      </c>
      <c r="V8291" s="16">
        <f t="shared" si="1564"/>
        <v>13.369258764671615</v>
      </c>
    </row>
    <row r="8292" spans="4:22" ht="15.75" x14ac:dyDescent="0.25">
      <c r="D8292" s="27">
        <v>33854</v>
      </c>
      <c r="E8292">
        <v>251</v>
      </c>
      <c r="F8292">
        <v>9.0660000000000007</v>
      </c>
      <c r="G8292">
        <v>0</v>
      </c>
      <c r="H8292">
        <v>1.6753663567007298</v>
      </c>
      <c r="I8292" s="20">
        <f t="shared" si="1565"/>
        <v>1.4616914256309819</v>
      </c>
      <c r="J8292">
        <f t="shared" si="1566"/>
        <v>0.17774167735672738</v>
      </c>
      <c r="K8292" s="16">
        <f t="shared" si="1557"/>
        <v>0.74096790805505797</v>
      </c>
      <c r="L8292" s="16">
        <f t="shared" si="1558"/>
        <v>0.23987769972828593</v>
      </c>
      <c r="M8292" s="6"/>
      <c r="N8292" s="6">
        <f t="shared" si="1559"/>
        <v>1.3402930853605839</v>
      </c>
      <c r="O8292" s="6"/>
      <c r="P8292" s="6">
        <f t="shared" si="1560"/>
        <v>1.3629464119556263</v>
      </c>
      <c r="Q8292">
        <f t="shared" si="1567"/>
        <v>0.34920582638030551</v>
      </c>
      <c r="R8292">
        <f t="shared" si="1561"/>
        <v>1</v>
      </c>
      <c r="S8292">
        <f t="shared" si="1562"/>
        <v>1.3629464119556263</v>
      </c>
      <c r="T8292" s="6">
        <f t="shared" si="1568"/>
        <v>103.42145482873107</v>
      </c>
      <c r="U8292">
        <f t="shared" si="1563"/>
        <v>10.117709001076481</v>
      </c>
      <c r="V8292" s="16">
        <f t="shared" si="1564"/>
        <v>12.764535671291299</v>
      </c>
    </row>
    <row r="8293" spans="4:22" ht="15.75" x14ac:dyDescent="0.25">
      <c r="D8293" s="27">
        <v>33855</v>
      </c>
      <c r="E8293">
        <v>252</v>
      </c>
      <c r="F8293">
        <v>9.7579999999999991</v>
      </c>
      <c r="G8293">
        <v>0</v>
      </c>
      <c r="H8293">
        <v>1.0911066484006018</v>
      </c>
      <c r="I8293" s="20">
        <f t="shared" si="1565"/>
        <v>1.4251424474955494</v>
      </c>
      <c r="J8293">
        <f t="shared" si="1566"/>
        <v>0.1732973216154588</v>
      </c>
      <c r="K8293" s="16">
        <f t="shared" si="1557"/>
        <v>0.75387718804196446</v>
      </c>
      <c r="L8293" s="16">
        <f t="shared" si="1558"/>
        <v>0.22987473870321198</v>
      </c>
      <c r="M8293" s="6"/>
      <c r="N8293" s="6">
        <f t="shared" si="1559"/>
        <v>0.87288531872048147</v>
      </c>
      <c r="O8293" s="6"/>
      <c r="P8293" s="6">
        <f t="shared" si="1560"/>
        <v>0.89553864531552385</v>
      </c>
      <c r="Q8293">
        <f t="shared" si="1567"/>
        <v>0.3447381827624369</v>
      </c>
      <c r="R8293">
        <f t="shared" si="1561"/>
        <v>1</v>
      </c>
      <c r="S8293">
        <f t="shared" si="1562"/>
        <v>0.89553864531552385</v>
      </c>
      <c r="T8293" s="6">
        <f t="shared" si="1568"/>
        <v>102.54856951001059</v>
      </c>
      <c r="U8293">
        <f t="shared" si="1563"/>
        <v>10.889985046603163</v>
      </c>
      <c r="V8293" s="16">
        <f t="shared" si="1564"/>
        <v>12.415906822011118</v>
      </c>
    </row>
    <row r="8294" spans="4:22" ht="15.75" x14ac:dyDescent="0.25">
      <c r="D8294" s="27">
        <v>33856</v>
      </c>
      <c r="E8294">
        <v>253</v>
      </c>
      <c r="F8294">
        <v>11.71</v>
      </c>
      <c r="G8294">
        <v>0</v>
      </c>
      <c r="H8294">
        <v>1.5525047222603161</v>
      </c>
      <c r="I8294" s="20">
        <f t="shared" si="1565"/>
        <v>1.4627121317557472</v>
      </c>
      <c r="J8294">
        <f t="shared" si="1566"/>
        <v>0.17786579522149887</v>
      </c>
      <c r="K8294" s="16">
        <f t="shared" si="1557"/>
        <v>0.76228454393964196</v>
      </c>
      <c r="L8294" s="16">
        <f t="shared" si="1558"/>
        <v>0.23333254837131051</v>
      </c>
      <c r="M8294" s="6"/>
      <c r="N8294" s="6">
        <f t="shared" si="1559"/>
        <v>1.2420037778082529</v>
      </c>
      <c r="O8294" s="6"/>
      <c r="P8294" s="6">
        <f t="shared" si="1560"/>
        <v>1.2646571044032953</v>
      </c>
      <c r="Q8294">
        <f t="shared" si="1567"/>
        <v>0.34182856503336867</v>
      </c>
      <c r="R8294">
        <f t="shared" si="1561"/>
        <v>1</v>
      </c>
      <c r="S8294">
        <f t="shared" si="1562"/>
        <v>1.2646571044032953</v>
      </c>
      <c r="T8294" s="6">
        <f t="shared" si="1568"/>
        <v>101.30656573220234</v>
      </c>
      <c r="U8294">
        <f t="shared" si="1563"/>
        <v>13.068428458262252</v>
      </c>
      <c r="V8294" s="16">
        <f t="shared" si="1564"/>
        <v>12.537262769500934</v>
      </c>
    </row>
    <row r="8295" spans="4:22" ht="15.75" x14ac:dyDescent="0.25">
      <c r="D8295" s="27">
        <v>33857</v>
      </c>
      <c r="E8295">
        <v>254</v>
      </c>
      <c r="F8295">
        <v>13.68</v>
      </c>
      <c r="G8295">
        <v>0</v>
      </c>
      <c r="H8295">
        <v>1.7437040704936635</v>
      </c>
      <c r="I8295" s="20">
        <f t="shared" si="1565"/>
        <v>1.5795499430921791</v>
      </c>
      <c r="J8295">
        <f t="shared" si="1566"/>
        <v>0.19207327308000899</v>
      </c>
      <c r="K8295" s="16">
        <f t="shared" si="1557"/>
        <v>0.77424713233739451</v>
      </c>
      <c r="L8295" s="16">
        <f t="shared" si="1558"/>
        <v>0.24807747430740112</v>
      </c>
      <c r="M8295" s="6"/>
      <c r="N8295" s="6">
        <f t="shared" si="1559"/>
        <v>1.3949632563949308</v>
      </c>
      <c r="O8295" s="6"/>
      <c r="P8295" s="6">
        <f t="shared" si="1560"/>
        <v>1.4176165829899732</v>
      </c>
      <c r="Q8295">
        <f t="shared" si="1567"/>
        <v>0.33768855244067447</v>
      </c>
      <c r="R8295">
        <f t="shared" si="1561"/>
        <v>1</v>
      </c>
      <c r="S8295">
        <f t="shared" si="1562"/>
        <v>1.4176165829899732</v>
      </c>
      <c r="T8295" s="6">
        <f t="shared" si="1568"/>
        <v>99.911602475807413</v>
      </c>
      <c r="U8295">
        <f t="shared" si="1563"/>
        <v>15.266959975151801</v>
      </c>
      <c r="V8295" s="16">
        <f t="shared" si="1564"/>
        <v>13.044931745284243</v>
      </c>
    </row>
    <row r="8296" spans="4:22" ht="15.75" x14ac:dyDescent="0.25">
      <c r="D8296" s="27">
        <v>33858</v>
      </c>
      <c r="E8296">
        <v>255</v>
      </c>
      <c r="F8296">
        <v>12.89</v>
      </c>
      <c r="G8296">
        <v>0</v>
      </c>
      <c r="H8296">
        <v>1.6230855187735116</v>
      </c>
      <c r="I8296" s="20">
        <f t="shared" si="1565"/>
        <v>1.654931984181045</v>
      </c>
      <c r="J8296">
        <f t="shared" si="1566"/>
        <v>0.20123972927641506</v>
      </c>
      <c r="K8296" s="16">
        <f t="shared" si="1557"/>
        <v>0.78768297815719457</v>
      </c>
      <c r="L8296" s="16">
        <f t="shared" si="1558"/>
        <v>0.25548315103523095</v>
      </c>
      <c r="M8296" s="6"/>
      <c r="N8296" s="6">
        <f t="shared" si="1559"/>
        <v>1.2984684150188093</v>
      </c>
      <c r="O8296" s="6"/>
      <c r="P8296" s="6">
        <f t="shared" si="1560"/>
        <v>1.3211217416138517</v>
      </c>
      <c r="Q8296">
        <f t="shared" si="1567"/>
        <v>0.33303867491935807</v>
      </c>
      <c r="R8296">
        <f t="shared" si="1561"/>
        <v>1</v>
      </c>
      <c r="S8296">
        <f t="shared" si="1562"/>
        <v>1.3211217416138517</v>
      </c>
      <c r="T8296" s="6">
        <f t="shared" si="1568"/>
        <v>98.61313406078861</v>
      </c>
      <c r="U8296">
        <f t="shared" si="1563"/>
        <v>14.385315356703709</v>
      </c>
      <c r="V8296" s="16">
        <f t="shared" si="1564"/>
        <v>13.294216235064788</v>
      </c>
    </row>
    <row r="8297" spans="4:22" ht="15.75" x14ac:dyDescent="0.25">
      <c r="D8297" s="27">
        <v>33859</v>
      </c>
      <c r="E8297">
        <v>256</v>
      </c>
      <c r="F8297">
        <v>13.01</v>
      </c>
      <c r="G8297">
        <v>0</v>
      </c>
      <c r="H8297">
        <v>1.412753704645147</v>
      </c>
      <c r="I8297" s="20">
        <f t="shared" si="1565"/>
        <v>1.726373776563922</v>
      </c>
      <c r="J8297">
        <f t="shared" si="1566"/>
        <v>0.20992705123017291</v>
      </c>
      <c r="K8297" s="16">
        <f t="shared" si="1557"/>
        <v>0.80018941611969663</v>
      </c>
      <c r="L8297" s="16">
        <f t="shared" si="1558"/>
        <v>0.26234669817073775</v>
      </c>
      <c r="M8297" s="6"/>
      <c r="N8297" s="6">
        <f t="shared" si="1559"/>
        <v>1.1302029637161177</v>
      </c>
      <c r="O8297" s="6"/>
      <c r="P8297" s="6">
        <f t="shared" si="1560"/>
        <v>1.1528562903111601</v>
      </c>
      <c r="Q8297">
        <f t="shared" si="1567"/>
        <v>0.32871044686929535</v>
      </c>
      <c r="R8297">
        <f t="shared" si="1561"/>
        <v>1</v>
      </c>
      <c r="S8297">
        <f t="shared" si="1562"/>
        <v>1.1528562903111601</v>
      </c>
      <c r="T8297" s="6">
        <f t="shared" si="1568"/>
        <v>97.482931097072495</v>
      </c>
      <c r="U8297">
        <f t="shared" si="1563"/>
        <v>14.519236058240127</v>
      </c>
      <c r="V8297" s="16">
        <f t="shared" si="1564"/>
        <v>13.522045372178692</v>
      </c>
    </row>
    <row r="8298" spans="4:22" ht="15.75" x14ac:dyDescent="0.25">
      <c r="D8298" s="27">
        <v>33860</v>
      </c>
      <c r="E8298">
        <v>257</v>
      </c>
      <c r="F8298">
        <v>9.9809999999999999</v>
      </c>
      <c r="G8298">
        <v>0</v>
      </c>
      <c r="H8298">
        <v>1.2144478901527658</v>
      </c>
      <c r="I8298" s="20">
        <f t="shared" si="1565"/>
        <v>1.6613554872562151</v>
      </c>
      <c r="J8298">
        <f t="shared" si="1566"/>
        <v>0.20202082725035575</v>
      </c>
      <c r="K8298" s="16">
        <f t="shared" si="1557"/>
        <v>0.81107517436168419</v>
      </c>
      <c r="L8298" s="16">
        <f t="shared" si="1558"/>
        <v>0.249077808859513</v>
      </c>
      <c r="M8298" s="6"/>
      <c r="N8298" s="6">
        <f t="shared" si="1559"/>
        <v>0.97155831212221266</v>
      </c>
      <c r="O8298" s="6"/>
      <c r="P8298" s="6">
        <f t="shared" si="1560"/>
        <v>0.99421163871725504</v>
      </c>
      <c r="Q8298">
        <f t="shared" si="1567"/>
        <v>0.32494310365690832</v>
      </c>
      <c r="R8298">
        <f t="shared" si="1561"/>
        <v>1</v>
      </c>
      <c r="S8298">
        <f t="shared" si="1562"/>
        <v>0.99421163871725504</v>
      </c>
      <c r="T8298" s="6">
        <f t="shared" si="1568"/>
        <v>96.511372784950282</v>
      </c>
      <c r="U8298">
        <f t="shared" si="1563"/>
        <v>11.138854350291677</v>
      </c>
      <c r="V8298" s="16">
        <f t="shared" si="1564"/>
        <v>13.078819602421978</v>
      </c>
    </row>
    <row r="8299" spans="4:22" ht="15.75" x14ac:dyDescent="0.25">
      <c r="D8299" s="27">
        <v>33861</v>
      </c>
      <c r="E8299">
        <v>258</v>
      </c>
      <c r="F8299">
        <v>8.891</v>
      </c>
      <c r="G8299">
        <v>3.2</v>
      </c>
      <c r="H8299">
        <v>0.67082664908439604</v>
      </c>
      <c r="I8299" s="20">
        <f t="shared" si="1565"/>
        <v>1.5655281769992471</v>
      </c>
      <c r="J8299">
        <f t="shared" si="1566"/>
        <v>0.19036822632310843</v>
      </c>
      <c r="K8299" s="16">
        <f t="shared" si="1557"/>
        <v>0.82043291738952184</v>
      </c>
      <c r="L8299" s="16">
        <f t="shared" si="1558"/>
        <v>0.23203387173789636</v>
      </c>
      <c r="M8299" s="6"/>
      <c r="N8299" s="6">
        <f t="shared" si="1559"/>
        <v>0.53666131926751681</v>
      </c>
      <c r="O8299" s="6"/>
      <c r="P8299" s="6">
        <f t="shared" si="1560"/>
        <v>0.55931464586255919</v>
      </c>
      <c r="Q8299">
        <f t="shared" si="1567"/>
        <v>0.32170457594983426</v>
      </c>
      <c r="R8299">
        <f t="shared" si="1561"/>
        <v>1</v>
      </c>
      <c r="S8299">
        <f t="shared" si="1562"/>
        <v>0.55931464586255919</v>
      </c>
      <c r="T8299" s="6">
        <f t="shared" si="1568"/>
        <v>99.174711465682776</v>
      </c>
      <c r="U8299">
        <f t="shared" si="1563"/>
        <v>9.9224079780025338</v>
      </c>
      <c r="V8299" s="16">
        <f t="shared" si="1564"/>
        <v>12.491790296313475</v>
      </c>
    </row>
    <row r="8300" spans="4:22" ht="15.75" x14ac:dyDescent="0.25">
      <c r="D8300" s="27">
        <v>33862</v>
      </c>
      <c r="E8300">
        <v>259</v>
      </c>
      <c r="F8300">
        <v>10.52</v>
      </c>
      <c r="G8300">
        <v>1.1000000000000001</v>
      </c>
      <c r="H8300">
        <v>0.75170864532211268</v>
      </c>
      <c r="I8300" s="20">
        <f t="shared" si="1565"/>
        <v>1.4906410804794228</v>
      </c>
      <c r="J8300">
        <f t="shared" si="1566"/>
        <v>0.1812619553862978</v>
      </c>
      <c r="K8300" s="16">
        <f t="shared" si="1557"/>
        <v>0.79478047979578137</v>
      </c>
      <c r="L8300" s="16">
        <f t="shared" si="1558"/>
        <v>0.22806543441136476</v>
      </c>
      <c r="M8300" s="6"/>
      <c r="N8300" s="6">
        <f t="shared" si="1559"/>
        <v>0.60136691625769023</v>
      </c>
      <c r="O8300" s="6"/>
      <c r="P8300" s="6">
        <f t="shared" si="1560"/>
        <v>0.62402024285273261</v>
      </c>
      <c r="Q8300">
        <f t="shared" si="1567"/>
        <v>0.33058237155227593</v>
      </c>
      <c r="R8300">
        <f t="shared" si="1561"/>
        <v>1</v>
      </c>
      <c r="S8300">
        <f t="shared" si="1562"/>
        <v>0.62402024285273261</v>
      </c>
      <c r="T8300" s="6">
        <f t="shared" si="1568"/>
        <v>99.673344549425082</v>
      </c>
      <c r="U8300">
        <f t="shared" si="1563"/>
        <v>11.740381501359426</v>
      </c>
      <c r="V8300" s="16">
        <f t="shared" si="1564"/>
        <v>12.352043319051967</v>
      </c>
    </row>
    <row r="8301" spans="4:22" ht="15.75" x14ac:dyDescent="0.25">
      <c r="D8301" s="27">
        <v>33863</v>
      </c>
      <c r="E8301">
        <v>260</v>
      </c>
      <c r="F8301">
        <v>11.53</v>
      </c>
      <c r="G8301">
        <v>5.4</v>
      </c>
      <c r="H8301">
        <v>0.88151166796595004</v>
      </c>
      <c r="I8301" s="20">
        <f t="shared" si="1565"/>
        <v>1.4992966319468732</v>
      </c>
      <c r="J8301">
        <f t="shared" si="1566"/>
        <v>0.18231447044473978</v>
      </c>
      <c r="K8301" s="16">
        <f t="shared" si="1557"/>
        <v>0.78997780330727885</v>
      </c>
      <c r="L8301" s="16">
        <f t="shared" si="1558"/>
        <v>0.23078429505420503</v>
      </c>
      <c r="M8301" s="6"/>
      <c r="N8301" s="6">
        <f t="shared" si="1559"/>
        <v>0.70520933437276012</v>
      </c>
      <c r="O8301" s="6"/>
      <c r="P8301" s="6">
        <f t="shared" si="1560"/>
        <v>0.7278626609678025</v>
      </c>
      <c r="Q8301">
        <f t="shared" si="1567"/>
        <v>0.33224448183141692</v>
      </c>
      <c r="R8301">
        <f t="shared" si="1561"/>
        <v>1</v>
      </c>
      <c r="S8301">
        <f t="shared" si="1562"/>
        <v>0.7278626609678025</v>
      </c>
      <c r="T8301" s="6">
        <f t="shared" si="1568"/>
        <v>104.36813521505233</v>
      </c>
      <c r="U8301">
        <f t="shared" si="1563"/>
        <v>12.867547405957621</v>
      </c>
      <c r="V8301" s="16">
        <f t="shared" si="1564"/>
        <v>12.44791674826226</v>
      </c>
    </row>
    <row r="8302" spans="4:22" ht="15.75" x14ac:dyDescent="0.25">
      <c r="D8302" s="27">
        <v>33864</v>
      </c>
      <c r="E8302">
        <v>261</v>
      </c>
      <c r="F8302">
        <v>10.6</v>
      </c>
      <c r="G8302">
        <v>0</v>
      </c>
      <c r="H8302">
        <v>1.0776929340997909</v>
      </c>
      <c r="I8302" s="20">
        <f t="shared" si="1565"/>
        <v>1.3935166861102453</v>
      </c>
      <c r="J8302">
        <f t="shared" si="1566"/>
        <v>0.16945162903100583</v>
      </c>
      <c r="K8302" s="16">
        <f t="shared" si="1557"/>
        <v>0.74475906134369363</v>
      </c>
      <c r="L8302" s="16">
        <f t="shared" si="1558"/>
        <v>0.22752543450130214</v>
      </c>
      <c r="M8302" s="6"/>
      <c r="N8302" s="6">
        <f t="shared" si="1559"/>
        <v>0.86215434727983276</v>
      </c>
      <c r="O8302" s="6"/>
      <c r="P8302" s="6">
        <f t="shared" si="1560"/>
        <v>0.88480767387487513</v>
      </c>
      <c r="Q8302">
        <f t="shared" si="1567"/>
        <v>0.34789378405017446</v>
      </c>
      <c r="R8302">
        <f t="shared" si="1561"/>
        <v>1</v>
      </c>
      <c r="S8302">
        <f t="shared" si="1562"/>
        <v>0.88480767387487513</v>
      </c>
      <c r="T8302" s="6">
        <f t="shared" si="1568"/>
        <v>103.50598086777251</v>
      </c>
      <c r="U8302">
        <f t="shared" si="1563"/>
        <v>11.829661969050372</v>
      </c>
      <c r="V8302" s="16">
        <f t="shared" si="1564"/>
        <v>12.332933749457162</v>
      </c>
    </row>
    <row r="8303" spans="4:22" ht="15.75" x14ac:dyDescent="0.25">
      <c r="D8303" s="27">
        <v>33865</v>
      </c>
      <c r="E8303">
        <v>262</v>
      </c>
      <c r="F8303">
        <v>9.0299999999999994</v>
      </c>
      <c r="G8303">
        <v>0</v>
      </c>
      <c r="H8303">
        <v>1.0980172329664517</v>
      </c>
      <c r="I8303" s="20">
        <f t="shared" si="1565"/>
        <v>1.3366468651194778</v>
      </c>
      <c r="J8303">
        <f t="shared" si="1566"/>
        <v>0.16253625879852851</v>
      </c>
      <c r="K8303" s="16">
        <f t="shared" si="1557"/>
        <v>0.75306305991126787</v>
      </c>
      <c r="L8303" s="16">
        <f t="shared" si="1558"/>
        <v>0.21583353035226543</v>
      </c>
      <c r="M8303" s="6"/>
      <c r="N8303" s="6">
        <f t="shared" si="1559"/>
        <v>0.87841378637316136</v>
      </c>
      <c r="O8303" s="6"/>
      <c r="P8303" s="6">
        <f t="shared" si="1560"/>
        <v>0.90106711296820374</v>
      </c>
      <c r="Q8303">
        <f t="shared" si="1567"/>
        <v>0.34501993622590837</v>
      </c>
      <c r="R8303">
        <f t="shared" si="1561"/>
        <v>1</v>
      </c>
      <c r="S8303">
        <f t="shared" si="1562"/>
        <v>0.90106711296820374</v>
      </c>
      <c r="T8303" s="6">
        <f t="shared" si="1568"/>
        <v>102.62756708139935</v>
      </c>
      <c r="U8303">
        <f t="shared" si="1563"/>
        <v>10.077532790615553</v>
      </c>
      <c r="V8303" s="16">
        <f t="shared" si="1564"/>
        <v>11.913474370451498</v>
      </c>
    </row>
    <row r="8304" spans="4:22" ht="15.75" x14ac:dyDescent="0.25">
      <c r="D8304" s="27">
        <v>33866</v>
      </c>
      <c r="E8304">
        <v>263</v>
      </c>
      <c r="F8304">
        <v>10.27</v>
      </c>
      <c r="G8304">
        <v>0.2</v>
      </c>
      <c r="H8304">
        <v>1.0670553212216727</v>
      </c>
      <c r="I8304" s="20">
        <f t="shared" si="1565"/>
        <v>1.3372192426446543</v>
      </c>
      <c r="J8304">
        <f t="shared" si="1566"/>
        <v>0.16260585990558996</v>
      </c>
      <c r="K8304" s="16">
        <f t="shared" si="1557"/>
        <v>0.76152366426453066</v>
      </c>
      <c r="L8304" s="16">
        <f t="shared" si="1558"/>
        <v>0.21352699533327374</v>
      </c>
      <c r="M8304" s="6"/>
      <c r="N8304" s="6">
        <f t="shared" si="1559"/>
        <v>0.85364425697733815</v>
      </c>
      <c r="O8304" s="6"/>
      <c r="P8304" s="6">
        <f t="shared" si="1560"/>
        <v>0.87629758357238052</v>
      </c>
      <c r="Q8304">
        <f t="shared" si="1567"/>
        <v>0.34209189027133119</v>
      </c>
      <c r="R8304">
        <f t="shared" si="1561"/>
        <v>1</v>
      </c>
      <c r="S8304">
        <f t="shared" si="1562"/>
        <v>0.87629758357238052</v>
      </c>
      <c r="T8304" s="6">
        <f t="shared" si="1568"/>
        <v>101.97392282442202</v>
      </c>
      <c r="U8304">
        <f t="shared" si="1563"/>
        <v>11.461380039825219</v>
      </c>
      <c r="V8304" s="16">
        <f t="shared" si="1564"/>
        <v>11.829393885146624</v>
      </c>
    </row>
    <row r="8305" spans="4:22" ht="15.75" x14ac:dyDescent="0.25">
      <c r="D8305" s="27">
        <v>33867</v>
      </c>
      <c r="E8305">
        <v>264</v>
      </c>
      <c r="F8305">
        <v>10.050000000000001</v>
      </c>
      <c r="G8305">
        <v>0</v>
      </c>
      <c r="H8305">
        <v>0.8150181462188788</v>
      </c>
      <c r="I8305" s="20">
        <f t="shared" si="1565"/>
        <v>1.3286345264032235</v>
      </c>
      <c r="J8305">
        <f t="shared" si="1566"/>
        <v>0.16156195841063198</v>
      </c>
      <c r="K8305" s="16">
        <f t="shared" si="1557"/>
        <v>0.76781935945039648</v>
      </c>
      <c r="L8305" s="16">
        <f t="shared" si="1558"/>
        <v>0.2104166252414861</v>
      </c>
      <c r="M8305" s="6"/>
      <c r="N8305" s="6">
        <f t="shared" si="1559"/>
        <v>0.65201451697510304</v>
      </c>
      <c r="O8305" s="6"/>
      <c r="P8305" s="6">
        <f t="shared" si="1560"/>
        <v>0.67466784357014542</v>
      </c>
      <c r="Q8305">
        <f t="shared" si="1567"/>
        <v>0.33991307608140675</v>
      </c>
      <c r="R8305">
        <f t="shared" si="1561"/>
        <v>1</v>
      </c>
      <c r="S8305">
        <f t="shared" si="1562"/>
        <v>0.67466784357014542</v>
      </c>
      <c r="T8305" s="6">
        <f t="shared" si="1568"/>
        <v>101.32190830744692</v>
      </c>
      <c r="U8305">
        <f t="shared" si="1563"/>
        <v>11.215858753675118</v>
      </c>
      <c r="V8305" s="16">
        <f t="shared" si="1564"/>
        <v>11.715288646237186</v>
      </c>
    </row>
    <row r="8306" spans="4:22" ht="15.75" x14ac:dyDescent="0.25">
      <c r="D8306" s="27">
        <v>33868</v>
      </c>
      <c r="E8306">
        <v>265</v>
      </c>
      <c r="F8306">
        <v>9.968</v>
      </c>
      <c r="G8306">
        <v>0.2</v>
      </c>
      <c r="H8306">
        <v>0.65115355519446594</v>
      </c>
      <c r="I8306" s="20">
        <f t="shared" si="1565"/>
        <v>1.320567455303544</v>
      </c>
      <c r="J8306">
        <f t="shared" si="1566"/>
        <v>0.16058100256491095</v>
      </c>
      <c r="K8306" s="16">
        <f t="shared" si="1557"/>
        <v>0.77409935749492487</v>
      </c>
      <c r="L8306" s="16">
        <f t="shared" si="1558"/>
        <v>0.20744236642253477</v>
      </c>
      <c r="M8306" s="6"/>
      <c r="N8306" s="6">
        <f t="shared" si="1559"/>
        <v>0.52092284415557277</v>
      </c>
      <c r="O8306" s="6"/>
      <c r="P8306" s="6">
        <f t="shared" si="1560"/>
        <v>0.54357617075061515</v>
      </c>
      <c r="Q8306">
        <f t="shared" si="1567"/>
        <v>0.33773969435815637</v>
      </c>
      <c r="R8306">
        <f t="shared" si="1561"/>
        <v>1</v>
      </c>
      <c r="S8306">
        <f t="shared" si="1562"/>
        <v>0.54357617075061515</v>
      </c>
      <c r="T8306" s="6">
        <f t="shared" si="1568"/>
        <v>101.00098546329136</v>
      </c>
      <c r="U8306">
        <f t="shared" si="1563"/>
        <v>11.124346274291899</v>
      </c>
      <c r="V8306" s="16">
        <f t="shared" si="1564"/>
        <v>11.605385207829668</v>
      </c>
    </row>
    <row r="8307" spans="4:22" ht="15.75" x14ac:dyDescent="0.25">
      <c r="D8307" s="27">
        <v>33869</v>
      </c>
      <c r="E8307">
        <v>266</v>
      </c>
      <c r="F8307">
        <v>11.17</v>
      </c>
      <c r="G8307">
        <v>0</v>
      </c>
      <c r="H8307">
        <v>0.79703994778931642</v>
      </c>
      <c r="I8307" s="20">
        <f t="shared" si="1565"/>
        <v>1.3535630476942504</v>
      </c>
      <c r="J8307">
        <f t="shared" si="1566"/>
        <v>0.16459326659962084</v>
      </c>
      <c r="K8307" s="16">
        <f t="shared" si="1557"/>
        <v>0.7771903850430405</v>
      </c>
      <c r="L8307" s="16">
        <f t="shared" si="1558"/>
        <v>0.21177985441817546</v>
      </c>
      <c r="M8307" s="6"/>
      <c r="N8307" s="6">
        <f t="shared" si="1559"/>
        <v>0.63763195823145313</v>
      </c>
      <c r="O8307" s="6"/>
      <c r="P8307" s="6">
        <f t="shared" si="1560"/>
        <v>0.66028528482649551</v>
      </c>
      <c r="Q8307">
        <f t="shared" si="1567"/>
        <v>0.33666995154430451</v>
      </c>
      <c r="R8307">
        <f t="shared" si="1561"/>
        <v>1</v>
      </c>
      <c r="S8307">
        <f t="shared" si="1562"/>
        <v>0.66028528482649551</v>
      </c>
      <c r="T8307" s="6">
        <f t="shared" si="1568"/>
        <v>100.36335350505991</v>
      </c>
      <c r="U8307">
        <f t="shared" si="1563"/>
        <v>12.465785301348365</v>
      </c>
      <c r="V8307" s="16">
        <f t="shared" si="1564"/>
        <v>11.765402382385243</v>
      </c>
    </row>
    <row r="8308" spans="4:22" ht="15.75" x14ac:dyDescent="0.25">
      <c r="D8308" s="27">
        <v>33870</v>
      </c>
      <c r="E8308">
        <v>267</v>
      </c>
      <c r="F8308">
        <v>13.11</v>
      </c>
      <c r="G8308">
        <v>0</v>
      </c>
      <c r="H8308">
        <v>1.4018144214569781</v>
      </c>
      <c r="I8308" s="20">
        <f t="shared" si="1565"/>
        <v>1.4593989442591473</v>
      </c>
      <c r="J8308">
        <f t="shared" si="1566"/>
        <v>0.1774629116219123</v>
      </c>
      <c r="K8308" s="16">
        <f t="shared" si="1557"/>
        <v>0.78333185482104417</v>
      </c>
      <c r="L8308" s="16">
        <f t="shared" si="1558"/>
        <v>0.22654882541761887</v>
      </c>
      <c r="M8308" s="6"/>
      <c r="N8308" s="6">
        <f t="shared" si="1559"/>
        <v>1.1214515371655824</v>
      </c>
      <c r="O8308" s="6"/>
      <c r="P8308" s="6">
        <f t="shared" si="1560"/>
        <v>1.1441048637606248</v>
      </c>
      <c r="Q8308">
        <f t="shared" si="1567"/>
        <v>0.334544511683533</v>
      </c>
      <c r="R8308">
        <f t="shared" si="1561"/>
        <v>1</v>
      </c>
      <c r="S8308">
        <f t="shared" si="1562"/>
        <v>1.1441048637606248</v>
      </c>
      <c r="T8308" s="6">
        <f t="shared" si="1568"/>
        <v>99.241901967894322</v>
      </c>
      <c r="U8308">
        <f t="shared" si="1563"/>
        <v>14.63083664285381</v>
      </c>
      <c r="V8308" s="16">
        <f t="shared" si="1564"/>
        <v>12.298315730127644</v>
      </c>
    </row>
    <row r="8309" spans="4:22" ht="15.75" x14ac:dyDescent="0.25">
      <c r="D8309" s="27">
        <v>33871</v>
      </c>
      <c r="E8309">
        <v>268</v>
      </c>
      <c r="F8309">
        <v>12.58</v>
      </c>
      <c r="G8309">
        <v>0</v>
      </c>
      <c r="H8309">
        <v>0.91408011013714507</v>
      </c>
      <c r="I8309" s="20">
        <f t="shared" si="1565"/>
        <v>1.5397144992821914</v>
      </c>
      <c r="J8309">
        <f t="shared" si="1566"/>
        <v>0.18722928311271447</v>
      </c>
      <c r="K8309" s="16">
        <f t="shared" si="1557"/>
        <v>0.79413332208454368</v>
      </c>
      <c r="L8309" s="16">
        <f t="shared" si="1558"/>
        <v>0.23576555460643672</v>
      </c>
      <c r="M8309" s="6"/>
      <c r="N8309" s="6">
        <f t="shared" si="1559"/>
        <v>0.7312640881097161</v>
      </c>
      <c r="O8309" s="6"/>
      <c r="P8309" s="6">
        <f t="shared" si="1560"/>
        <v>0.75391741470475848</v>
      </c>
      <c r="Q8309">
        <f t="shared" si="1567"/>
        <v>0.33080633989298108</v>
      </c>
      <c r="R8309">
        <f t="shared" si="1561"/>
        <v>1</v>
      </c>
      <c r="S8309">
        <f t="shared" si="1562"/>
        <v>0.75391741470475848</v>
      </c>
      <c r="T8309" s="6">
        <f t="shared" si="1568"/>
        <v>98.510637879784611</v>
      </c>
      <c r="U8309">
        <f t="shared" si="1563"/>
        <v>14.039353544401292</v>
      </c>
      <c r="V8309" s="16">
        <f t="shared" si="1564"/>
        <v>12.622113872332784</v>
      </c>
    </row>
    <row r="8310" spans="4:22" ht="15.75" x14ac:dyDescent="0.25">
      <c r="D8310" s="27">
        <v>33872</v>
      </c>
      <c r="E8310">
        <v>269</v>
      </c>
      <c r="F8310">
        <v>11.58</v>
      </c>
      <c r="G8310">
        <v>0.1</v>
      </c>
      <c r="H8310">
        <v>0.63332075925241849</v>
      </c>
      <c r="I8310" s="20">
        <f t="shared" si="1565"/>
        <v>1.5640000733932062</v>
      </c>
      <c r="J8310">
        <f t="shared" si="1566"/>
        <v>0.19018240892461388</v>
      </c>
      <c r="K8310" s="16">
        <f t="shared" si="1557"/>
        <v>0.8011766269862014</v>
      </c>
      <c r="L8310" s="16">
        <f t="shared" si="1558"/>
        <v>0.23737887816326597</v>
      </c>
      <c r="M8310" s="6"/>
      <c r="N8310" s="6">
        <f t="shared" si="1559"/>
        <v>0.50665660740193486</v>
      </c>
      <c r="O8310" s="6"/>
      <c r="P8310" s="6">
        <f t="shared" si="1560"/>
        <v>0.52930993399697723</v>
      </c>
      <c r="Q8310">
        <f t="shared" si="1567"/>
        <v>0.32836879293261539</v>
      </c>
      <c r="R8310">
        <f t="shared" si="1561"/>
        <v>1</v>
      </c>
      <c r="S8310">
        <f t="shared" si="1562"/>
        <v>0.52930993399697723</v>
      </c>
      <c r="T8310" s="6">
        <f t="shared" si="1568"/>
        <v>98.103981272382669</v>
      </c>
      <c r="U8310">
        <f t="shared" si="1563"/>
        <v>12.923347698264465</v>
      </c>
      <c r="V8310" s="16">
        <f t="shared" si="1564"/>
        <v>12.6781373270828</v>
      </c>
    </row>
    <row r="8311" spans="4:22" ht="15.75" x14ac:dyDescent="0.25">
      <c r="D8311" s="27">
        <v>33873</v>
      </c>
      <c r="E8311">
        <v>270</v>
      </c>
      <c r="F8311">
        <v>11.24</v>
      </c>
      <c r="G8311">
        <v>0.9</v>
      </c>
      <c r="H8311">
        <v>0.54616134388395876</v>
      </c>
      <c r="I8311" s="20">
        <f t="shared" si="1565"/>
        <v>1.5668818876790724</v>
      </c>
      <c r="J8311">
        <f t="shared" si="1566"/>
        <v>0.19053283754177522</v>
      </c>
      <c r="K8311" s="16">
        <f t="shared" si="1557"/>
        <v>0.80509341508338461</v>
      </c>
      <c r="L8311" s="16">
        <f t="shared" si="1558"/>
        <v>0.23665929191836885</v>
      </c>
      <c r="M8311" s="6"/>
      <c r="N8311" s="6">
        <f t="shared" si="1559"/>
        <v>0.43692907510716705</v>
      </c>
      <c r="O8311" s="6"/>
      <c r="P8311" s="6">
        <f t="shared" si="1560"/>
        <v>0.45958240170220943</v>
      </c>
      <c r="Q8311">
        <f t="shared" si="1567"/>
        <v>0.32701327090794224</v>
      </c>
      <c r="R8311">
        <f t="shared" si="1561"/>
        <v>1</v>
      </c>
      <c r="S8311">
        <f t="shared" si="1562"/>
        <v>0.45958240170220943</v>
      </c>
      <c r="T8311" s="6">
        <f t="shared" si="1568"/>
        <v>98.567052197275515</v>
      </c>
      <c r="U8311">
        <f t="shared" si="1563"/>
        <v>12.543905710577942</v>
      </c>
      <c r="V8311" s="16">
        <f t="shared" si="1564"/>
        <v>12.653172936480177</v>
      </c>
    </row>
    <row r="8312" spans="4:22" ht="15.75" x14ac:dyDescent="0.25">
      <c r="D8312" s="27">
        <v>33874</v>
      </c>
      <c r="E8312">
        <v>271</v>
      </c>
      <c r="F8312">
        <v>10.15</v>
      </c>
      <c r="G8312">
        <v>0</v>
      </c>
      <c r="H8312">
        <v>0.89618655125867885</v>
      </c>
      <c r="I8312" s="20">
        <f t="shared" si="1565"/>
        <v>1.5117950981676138</v>
      </c>
      <c r="J8312">
        <f t="shared" si="1566"/>
        <v>0.18383428393718185</v>
      </c>
      <c r="K8312" s="16">
        <f t="shared" si="1557"/>
        <v>0.8006332620851101</v>
      </c>
      <c r="L8312" s="16">
        <f t="shared" si="1558"/>
        <v>0.2296110999166053</v>
      </c>
      <c r="M8312" s="6"/>
      <c r="N8312" s="6">
        <f t="shared" si="1559"/>
        <v>0.71694924100694313</v>
      </c>
      <c r="O8312" s="6"/>
      <c r="P8312" s="6">
        <f t="shared" si="1560"/>
        <v>0.73960256760198551</v>
      </c>
      <c r="Q8312">
        <f t="shared" si="1567"/>
        <v>0.32855684065758506</v>
      </c>
      <c r="R8312">
        <f t="shared" si="1561"/>
        <v>1</v>
      </c>
      <c r="S8312">
        <f t="shared" si="1562"/>
        <v>0.73960256760198551</v>
      </c>
      <c r="T8312" s="6">
        <f t="shared" si="1568"/>
        <v>97.850102956268572</v>
      </c>
      <c r="U8312">
        <f t="shared" si="1563"/>
        <v>11.327459338288801</v>
      </c>
      <c r="V8312" s="16">
        <f t="shared" si="1564"/>
        <v>12.406616775165814</v>
      </c>
    </row>
    <row r="8313" spans="4:22" ht="15.75" x14ac:dyDescent="0.25">
      <c r="D8313" s="27">
        <v>33875</v>
      </c>
      <c r="E8313">
        <v>272</v>
      </c>
      <c r="F8313">
        <v>8.5519999999999996</v>
      </c>
      <c r="G8313">
        <v>0.3</v>
      </c>
      <c r="H8313">
        <v>0.79376081556821365</v>
      </c>
      <c r="I8313" s="20">
        <f t="shared" si="1565"/>
        <v>1.4261808413811081</v>
      </c>
      <c r="J8313">
        <f t="shared" si="1566"/>
        <v>0.17342359031194274</v>
      </c>
      <c r="K8313" s="16">
        <f t="shared" si="1557"/>
        <v>0.8075386908973976</v>
      </c>
      <c r="L8313" s="16">
        <f t="shared" si="1558"/>
        <v>0.21475576621501744</v>
      </c>
      <c r="M8313" s="6"/>
      <c r="N8313" s="6">
        <f t="shared" si="1559"/>
        <v>0.63500865245457094</v>
      </c>
      <c r="O8313" s="6"/>
      <c r="P8313" s="6">
        <f t="shared" si="1560"/>
        <v>0.65766197904961332</v>
      </c>
      <c r="Q8313">
        <f t="shared" si="1567"/>
        <v>0.32616700985422858</v>
      </c>
      <c r="R8313">
        <f t="shared" si="1561"/>
        <v>1</v>
      </c>
      <c r="S8313">
        <f t="shared" si="1562"/>
        <v>0.65766197904961332</v>
      </c>
      <c r="T8313" s="6">
        <f t="shared" si="1568"/>
        <v>97.51509430381401</v>
      </c>
      <c r="U8313">
        <f t="shared" si="1563"/>
        <v>9.5440819961621486</v>
      </c>
      <c r="V8313" s="16">
        <f t="shared" si="1564"/>
        <v>11.874242672868858</v>
      </c>
    </row>
    <row r="8314" spans="4:22" ht="15.75" x14ac:dyDescent="0.25">
      <c r="D8314" s="27">
        <v>33876</v>
      </c>
      <c r="E8314">
        <v>273</v>
      </c>
      <c r="F8314">
        <v>9.0649999999999995</v>
      </c>
      <c r="G8314">
        <v>1</v>
      </c>
      <c r="H8314">
        <v>0.74566408855254929</v>
      </c>
      <c r="I8314" s="20">
        <f t="shared" si="1565"/>
        <v>1.3727035943307977</v>
      </c>
      <c r="J8314">
        <f t="shared" si="1566"/>
        <v>0.16692075707062501</v>
      </c>
      <c r="K8314" s="16">
        <f t="shared" si="1557"/>
        <v>0.8107653885054128</v>
      </c>
      <c r="L8314" s="16">
        <f t="shared" si="1558"/>
        <v>0.20588046731784065</v>
      </c>
      <c r="M8314" s="6"/>
      <c r="N8314" s="6">
        <f t="shared" si="1559"/>
        <v>0.5965312708420395</v>
      </c>
      <c r="O8314" s="6"/>
      <c r="P8314" s="6">
        <f t="shared" si="1560"/>
        <v>0.61918459743708187</v>
      </c>
      <c r="Q8314">
        <f t="shared" si="1567"/>
        <v>0.3250503143460467</v>
      </c>
      <c r="R8314">
        <f t="shared" si="1561"/>
        <v>1</v>
      </c>
      <c r="S8314">
        <f t="shared" si="1562"/>
        <v>0.61918459743708187</v>
      </c>
      <c r="T8314" s="6">
        <f t="shared" si="1568"/>
        <v>97.918563032971974</v>
      </c>
      <c r="U8314">
        <f t="shared" si="1563"/>
        <v>10.116592995230342</v>
      </c>
      <c r="V8314" s="16">
        <f t="shared" si="1564"/>
        <v>11.547355056987723</v>
      </c>
    </row>
    <row r="8315" spans="4:22" ht="15.75" x14ac:dyDescent="0.25">
      <c r="D8315" s="27">
        <v>33877</v>
      </c>
      <c r="E8315">
        <v>274</v>
      </c>
      <c r="F8315">
        <v>6.7380000000000004</v>
      </c>
      <c r="G8315">
        <v>0.2</v>
      </c>
      <c r="H8315">
        <v>0.45935501586048783</v>
      </c>
      <c r="I8315" s="20">
        <f t="shared" si="1565"/>
        <v>1.2358575469164665</v>
      </c>
      <c r="J8315">
        <f t="shared" si="1566"/>
        <v>0.15028027770504232</v>
      </c>
      <c r="K8315" s="16">
        <f t="shared" si="1557"/>
        <v>0.80687930504534611</v>
      </c>
      <c r="L8315" s="16">
        <f t="shared" si="1558"/>
        <v>0.18624876950660751</v>
      </c>
      <c r="M8315" s="6"/>
      <c r="N8315" s="6">
        <f t="shared" si="1559"/>
        <v>0.36748401268839026</v>
      </c>
      <c r="O8315" s="6"/>
      <c r="P8315" s="6">
        <f t="shared" si="1560"/>
        <v>0.39013733928343264</v>
      </c>
      <c r="Q8315">
        <f t="shared" si="1567"/>
        <v>0.32639521010990658</v>
      </c>
      <c r="R8315">
        <f t="shared" si="1561"/>
        <v>1</v>
      </c>
      <c r="S8315">
        <f t="shared" si="1562"/>
        <v>0.39013733928343264</v>
      </c>
      <c r="T8315" s="6">
        <f t="shared" si="1568"/>
        <v>97.751079020283598</v>
      </c>
      <c r="U8315">
        <f t="shared" si="1563"/>
        <v>7.5196473912699453</v>
      </c>
      <c r="V8315" s="16">
        <f t="shared" si="1564"/>
        <v>10.798282148396758</v>
      </c>
    </row>
    <row r="8316" spans="4:22" ht="15.75" x14ac:dyDescent="0.25">
      <c r="D8316" s="27">
        <v>33878</v>
      </c>
      <c r="E8316">
        <v>275</v>
      </c>
      <c r="F8316">
        <v>7.07</v>
      </c>
      <c r="G8316">
        <v>0.3</v>
      </c>
      <c r="H8316">
        <v>0.541390054136762</v>
      </c>
      <c r="I8316" s="20">
        <f t="shared" si="1565"/>
        <v>1.1481491593380986</v>
      </c>
      <c r="J8316">
        <f t="shared" si="1566"/>
        <v>0.13961493777551279</v>
      </c>
      <c r="K8316" s="16">
        <f t="shared" si="1557"/>
        <v>0.8084924581957581</v>
      </c>
      <c r="L8316" s="16">
        <f t="shared" si="1558"/>
        <v>0.17268551655643052</v>
      </c>
      <c r="M8316" s="6"/>
      <c r="N8316" s="6">
        <f t="shared" si="1559"/>
        <v>0.43311204330940961</v>
      </c>
      <c r="O8316" s="6"/>
      <c r="P8316" s="6">
        <f t="shared" si="1560"/>
        <v>0.45576536990445199</v>
      </c>
      <c r="Q8316">
        <f t="shared" si="1567"/>
        <v>0.325836930067612</v>
      </c>
      <c r="R8316">
        <f t="shared" si="1561"/>
        <v>1</v>
      </c>
      <c r="S8316">
        <f t="shared" si="1562"/>
        <v>0.45576536990445199</v>
      </c>
      <c r="T8316" s="6">
        <f t="shared" si="1568"/>
        <v>97.617966976974188</v>
      </c>
      <c r="U8316">
        <f t="shared" si="1563"/>
        <v>7.8901613321873718</v>
      </c>
      <c r="V8316" s="16">
        <f t="shared" si="1564"/>
        <v>10.25742995674603</v>
      </c>
    </row>
    <row r="8317" spans="4:22" ht="15.75" x14ac:dyDescent="0.25">
      <c r="D8317" s="27">
        <v>33879</v>
      </c>
      <c r="E8317">
        <v>276</v>
      </c>
      <c r="F8317">
        <v>4.5030000000000001</v>
      </c>
      <c r="G8317">
        <v>0</v>
      </c>
      <c r="H8317">
        <v>0.52375346854263649</v>
      </c>
      <c r="I8317" s="20">
        <f t="shared" si="1565"/>
        <v>0.99606657296522161</v>
      </c>
      <c r="J8317">
        <f t="shared" si="1566"/>
        <v>0.12112169527257095</v>
      </c>
      <c r="K8317" s="16">
        <f t="shared" si="1557"/>
        <v>0.80977455138528476</v>
      </c>
      <c r="L8317" s="16">
        <f t="shared" si="1558"/>
        <v>0.14957458846461347</v>
      </c>
      <c r="M8317" s="6"/>
      <c r="N8317" s="6">
        <f t="shared" si="1559"/>
        <v>0.41900277483410919</v>
      </c>
      <c r="O8317" s="6"/>
      <c r="P8317" s="6">
        <f t="shared" si="1560"/>
        <v>0.44165610142915157</v>
      </c>
      <c r="Q8317">
        <f t="shared" si="1567"/>
        <v>0.3253932232565806</v>
      </c>
      <c r="R8317">
        <f t="shared" si="1561"/>
        <v>1</v>
      </c>
      <c r="S8317">
        <f t="shared" si="1562"/>
        <v>0.44165610142915157</v>
      </c>
      <c r="T8317" s="6">
        <f t="shared" si="1568"/>
        <v>97.19896420214009</v>
      </c>
      <c r="U8317">
        <f t="shared" si="1563"/>
        <v>5.025374325154135</v>
      </c>
      <c r="V8317" s="16">
        <f t="shared" si="1564"/>
        <v>9.2843724622250523</v>
      </c>
    </row>
    <row r="8318" spans="4:22" ht="15.75" x14ac:dyDescent="0.25">
      <c r="D8318" s="27">
        <v>33880</v>
      </c>
      <c r="E8318">
        <v>277</v>
      </c>
      <c r="F8318">
        <v>6.2450000000000001</v>
      </c>
      <c r="G8318">
        <v>0</v>
      </c>
      <c r="H8318">
        <v>0.49725467161553122</v>
      </c>
      <c r="I8318" s="20">
        <f t="shared" si="1565"/>
        <v>0.9361411709741968</v>
      </c>
      <c r="J8318">
        <f t="shared" si="1566"/>
        <v>0.11383476639046233</v>
      </c>
      <c r="K8318" s="16">
        <f t="shared" si="1557"/>
        <v>0.81381025387058781</v>
      </c>
      <c r="L8318" s="16">
        <f t="shared" si="1558"/>
        <v>0.13987875656401394</v>
      </c>
      <c r="M8318" s="6"/>
      <c r="N8318" s="6">
        <f t="shared" si="1559"/>
        <v>0.39780373729242502</v>
      </c>
      <c r="O8318" s="6"/>
      <c r="P8318" s="6">
        <f t="shared" si="1560"/>
        <v>0.4204570638874674</v>
      </c>
      <c r="Q8318">
        <f t="shared" si="1567"/>
        <v>0.32399654734046696</v>
      </c>
      <c r="R8318">
        <f t="shared" si="1561"/>
        <v>1</v>
      </c>
      <c r="S8318">
        <f t="shared" si="1562"/>
        <v>0.4204570638874674</v>
      </c>
      <c r="T8318" s="6">
        <f t="shared" si="1568"/>
        <v>96.801160464847669</v>
      </c>
      <c r="U8318">
        <f t="shared" si="1563"/>
        <v>6.9694565091244884</v>
      </c>
      <c r="V8318" s="16">
        <f t="shared" si="1564"/>
        <v>8.8538444869968291</v>
      </c>
    </row>
    <row r="8319" spans="4:22" ht="15.75" x14ac:dyDescent="0.25">
      <c r="D8319" s="27">
        <v>33881</v>
      </c>
      <c r="E8319">
        <v>278</v>
      </c>
      <c r="F8319">
        <v>6.9749999999999996</v>
      </c>
      <c r="G8319">
        <v>0</v>
      </c>
      <c r="H8319">
        <v>0.45887904814726771</v>
      </c>
      <c r="I8319" s="20">
        <f t="shared" si="1565"/>
        <v>0.91116047592440252</v>
      </c>
      <c r="J8319">
        <f t="shared" si="1566"/>
        <v>0.11079711387240734</v>
      </c>
      <c r="K8319" s="16">
        <f t="shared" si="1557"/>
        <v>0.81764177391693948</v>
      </c>
      <c r="L8319" s="16">
        <f t="shared" si="1558"/>
        <v>0.1355081374348453</v>
      </c>
      <c r="M8319" s="6"/>
      <c r="N8319" s="6">
        <f t="shared" si="1559"/>
        <v>0.36710323851781418</v>
      </c>
      <c r="O8319" s="6"/>
      <c r="P8319" s="6">
        <f t="shared" si="1560"/>
        <v>0.38975656511285656</v>
      </c>
      <c r="Q8319">
        <f t="shared" si="1567"/>
        <v>0.32267053488282554</v>
      </c>
      <c r="R8319">
        <f t="shared" si="1561"/>
        <v>1</v>
      </c>
      <c r="S8319">
        <f t="shared" si="1562"/>
        <v>0.38975656511285656</v>
      </c>
      <c r="T8319" s="6">
        <f t="shared" si="1568"/>
        <v>96.434057226329855</v>
      </c>
      <c r="U8319">
        <f t="shared" si="1563"/>
        <v>7.7841407768043727</v>
      </c>
      <c r="V8319" s="16">
        <f t="shared" si="1564"/>
        <v>8.6549010342868335</v>
      </c>
    </row>
    <row r="8320" spans="4:22" ht="15.75" x14ac:dyDescent="0.25">
      <c r="D8320" s="27">
        <v>33882</v>
      </c>
      <c r="E8320">
        <v>279</v>
      </c>
      <c r="F8320">
        <v>7.1719999999999997</v>
      </c>
      <c r="G8320">
        <v>0</v>
      </c>
      <c r="H8320">
        <v>0.47069710902761075</v>
      </c>
      <c r="I8320" s="20">
        <f t="shared" si="1565"/>
        <v>0.89737014638898627</v>
      </c>
      <c r="J8320">
        <f t="shared" si="1566"/>
        <v>0.10912020980090073</v>
      </c>
      <c r="K8320" s="16">
        <f t="shared" si="1557"/>
        <v>0.82117759644851029</v>
      </c>
      <c r="L8320" s="16">
        <f t="shared" si="1558"/>
        <v>0.13288259479171363</v>
      </c>
      <c r="M8320" s="6"/>
      <c r="N8320" s="6">
        <f t="shared" si="1559"/>
        <v>0.3765576872220886</v>
      </c>
      <c r="O8320" s="6"/>
      <c r="P8320" s="6">
        <f t="shared" si="1560"/>
        <v>0.39921101381713098</v>
      </c>
      <c r="Q8320">
        <f t="shared" si="1567"/>
        <v>0.32144685742109952</v>
      </c>
      <c r="R8320">
        <f t="shared" si="1561"/>
        <v>1</v>
      </c>
      <c r="S8320">
        <f t="shared" si="1562"/>
        <v>0.39921101381713098</v>
      </c>
      <c r="T8320" s="6">
        <f t="shared" si="1568"/>
        <v>96.057499539107766</v>
      </c>
      <c r="U8320">
        <f t="shared" si="1563"/>
        <v>8.0039939284933279</v>
      </c>
      <c r="V8320" s="16">
        <f t="shared" si="1564"/>
        <v>8.5338453571061574</v>
      </c>
    </row>
    <row r="8321" spans="4:22" ht="15.75" x14ac:dyDescent="0.25">
      <c r="D8321" s="27">
        <v>33883</v>
      </c>
      <c r="E8321">
        <v>280</v>
      </c>
      <c r="F8321">
        <v>6.8220000000000001</v>
      </c>
      <c r="G8321">
        <v>0</v>
      </c>
      <c r="H8321">
        <v>0.48718817333892611</v>
      </c>
      <c r="I8321" s="20">
        <f t="shared" si="1565"/>
        <v>0.87644723870044072</v>
      </c>
      <c r="J8321">
        <f t="shared" si="1566"/>
        <v>0.10657598422597359</v>
      </c>
      <c r="K8321" s="16">
        <f t="shared" si="1557"/>
        <v>0.82480448124607242</v>
      </c>
      <c r="L8321" s="16">
        <f t="shared" si="1558"/>
        <v>0.12921363383594139</v>
      </c>
      <c r="M8321" s="6"/>
      <c r="N8321" s="6">
        <f t="shared" si="1559"/>
        <v>0.3897505386711409</v>
      </c>
      <c r="O8321" s="6"/>
      <c r="P8321" s="6">
        <f t="shared" si="1560"/>
        <v>0.41240386526618328</v>
      </c>
      <c r="Q8321">
        <f t="shared" si="1567"/>
        <v>0.32019166513035924</v>
      </c>
      <c r="R8321">
        <f t="shared" si="1561"/>
        <v>1</v>
      </c>
      <c r="S8321">
        <f t="shared" si="1562"/>
        <v>0.41240386526618328</v>
      </c>
      <c r="T8321" s="6">
        <f t="shared" si="1568"/>
        <v>95.667749000436629</v>
      </c>
      <c r="U8321">
        <f t="shared" si="1563"/>
        <v>7.6133918823454385</v>
      </c>
      <c r="V8321" s="16">
        <f t="shared" si="1564"/>
        <v>8.3626594571387134</v>
      </c>
    </row>
    <row r="8322" spans="4:22" ht="15.75" x14ac:dyDescent="0.25">
      <c r="D8322" s="27">
        <v>33884</v>
      </c>
      <c r="E8322">
        <v>281</v>
      </c>
      <c r="F8322">
        <v>5.6529999999999996</v>
      </c>
      <c r="G8322">
        <v>0</v>
      </c>
      <c r="H8322">
        <v>0.65591966142765323</v>
      </c>
      <c r="I8322" s="20">
        <f t="shared" si="1565"/>
        <v>0.82591449418102192</v>
      </c>
      <c r="J8322">
        <f t="shared" si="1566"/>
        <v>0.10043120249241226</v>
      </c>
      <c r="K8322" s="16">
        <f t="shared" si="1557"/>
        <v>0.82855843542498231</v>
      </c>
      <c r="L8322" s="16">
        <f t="shared" si="1558"/>
        <v>0.12121197274504762</v>
      </c>
      <c r="M8322" s="6"/>
      <c r="N8322" s="6">
        <f t="shared" si="1559"/>
        <v>0.52473572914212263</v>
      </c>
      <c r="O8322" s="6"/>
      <c r="P8322" s="6">
        <f t="shared" si="1560"/>
        <v>0.54738905573716501</v>
      </c>
      <c r="Q8322">
        <f t="shared" si="1567"/>
        <v>0.31889249666812208</v>
      </c>
      <c r="R8322">
        <f t="shared" si="1561"/>
        <v>1</v>
      </c>
      <c r="S8322">
        <f t="shared" si="1562"/>
        <v>0.54738905573716501</v>
      </c>
      <c r="T8322" s="6">
        <f t="shared" si="1568"/>
        <v>95.143013271294507</v>
      </c>
      <c r="U8322">
        <f t="shared" si="1563"/>
        <v>6.3087810482114861</v>
      </c>
      <c r="V8322" s="16">
        <f t="shared" si="1564"/>
        <v>7.9806792338066099</v>
      </c>
    </row>
    <row r="8323" spans="4:22" ht="15.75" x14ac:dyDescent="0.25">
      <c r="D8323" s="27">
        <v>33885</v>
      </c>
      <c r="E8323">
        <v>282</v>
      </c>
      <c r="F8323">
        <v>10.19</v>
      </c>
      <c r="G8323">
        <v>4.7</v>
      </c>
      <c r="H8323">
        <v>1.1271728356606814</v>
      </c>
      <c r="I8323" s="20">
        <f t="shared" si="1565"/>
        <v>0.92247201834632286</v>
      </c>
      <c r="J8323">
        <f t="shared" si="1566"/>
        <v>0.11217259743091286</v>
      </c>
      <c r="K8323" s="16">
        <f t="shared" si="1557"/>
        <v>0.83361252435569311</v>
      </c>
      <c r="L8323" s="16">
        <f t="shared" si="1558"/>
        <v>0.1345620347026481</v>
      </c>
      <c r="M8323" s="6"/>
      <c r="N8323" s="6">
        <f t="shared" si="1559"/>
        <v>0.90173826852854511</v>
      </c>
      <c r="O8323" s="6"/>
      <c r="P8323" s="6">
        <f t="shared" si="1560"/>
        <v>0.92439159512358748</v>
      </c>
      <c r="Q8323">
        <f t="shared" si="1567"/>
        <v>0.31714337757098171</v>
      </c>
      <c r="R8323">
        <f t="shared" si="1561"/>
        <v>0.99326851455651566</v>
      </c>
      <c r="S8323">
        <f t="shared" si="1562"/>
        <v>0.91816906655693376</v>
      </c>
      <c r="T8323" s="6">
        <f t="shared" si="1568"/>
        <v>98.94749753133263</v>
      </c>
      <c r="U8323">
        <f t="shared" si="1563"/>
        <v>11.372099572134273</v>
      </c>
      <c r="V8323" s="16">
        <f t="shared" si="1564"/>
        <v>8.6114154510124159</v>
      </c>
    </row>
    <row r="8324" spans="4:22" ht="15.75" x14ac:dyDescent="0.25">
      <c r="D8324" s="27">
        <v>33886</v>
      </c>
      <c r="E8324">
        <v>283</v>
      </c>
      <c r="F8324">
        <v>4.9610000000000003</v>
      </c>
      <c r="G8324">
        <v>0</v>
      </c>
      <c r="H8324">
        <v>0.71330157349966072</v>
      </c>
      <c r="I8324" s="20">
        <f t="shared" si="1565"/>
        <v>0.80239820844274667</v>
      </c>
      <c r="J8324">
        <f t="shared" si="1566"/>
        <v>9.757162214663799E-2</v>
      </c>
      <c r="K8324" s="16">
        <f t="shared" si="1557"/>
        <v>0.7969689327002174</v>
      </c>
      <c r="L8324" s="16">
        <f t="shared" si="1558"/>
        <v>0.12242838853963194</v>
      </c>
      <c r="M8324" s="6"/>
      <c r="N8324" s="6">
        <f t="shared" si="1559"/>
        <v>0.5706412587997286</v>
      </c>
      <c r="O8324" s="6"/>
      <c r="P8324" s="6">
        <f t="shared" si="1560"/>
        <v>0.59329458539477098</v>
      </c>
      <c r="Q8324">
        <f t="shared" si="1567"/>
        <v>0.32982499177110874</v>
      </c>
      <c r="R8324">
        <f t="shared" si="1561"/>
        <v>1</v>
      </c>
      <c r="S8324">
        <f t="shared" si="1562"/>
        <v>0.59329458539477098</v>
      </c>
      <c r="T8324" s="6">
        <f t="shared" si="1568"/>
        <v>98.376856272532905</v>
      </c>
      <c r="U8324">
        <f t="shared" si="1563"/>
        <v>5.5365050026848026</v>
      </c>
      <c r="V8324" s="16">
        <f t="shared" si="1564"/>
        <v>8.0395437303335431</v>
      </c>
    </row>
    <row r="8325" spans="4:22" ht="15.75" x14ac:dyDescent="0.25">
      <c r="D8325" s="27">
        <v>33887</v>
      </c>
      <c r="E8325">
        <v>284</v>
      </c>
      <c r="F8325">
        <v>3.9009999999999998</v>
      </c>
      <c r="G8325">
        <v>0.2</v>
      </c>
      <c r="H8325">
        <v>0.7564391612846213</v>
      </c>
      <c r="I8325" s="20">
        <f t="shared" si="1565"/>
        <v>0.71693102234399619</v>
      </c>
      <c r="J8325">
        <f t="shared" si="1566"/>
        <v>8.7178812317029938E-2</v>
      </c>
      <c r="K8325" s="16">
        <f t="shared" si="1557"/>
        <v>0.80246516920429845</v>
      </c>
      <c r="L8325" s="16">
        <f t="shared" si="1558"/>
        <v>0.10863874927241261</v>
      </c>
      <c r="M8325" s="6"/>
      <c r="N8325" s="6">
        <f t="shared" si="1559"/>
        <v>0.60515132902769708</v>
      </c>
      <c r="O8325" s="6"/>
      <c r="P8325" s="6">
        <f t="shared" si="1560"/>
        <v>0.62780465562273946</v>
      </c>
      <c r="Q8325">
        <f t="shared" si="1567"/>
        <v>0.32792285424177636</v>
      </c>
      <c r="R8325">
        <f t="shared" si="1561"/>
        <v>1</v>
      </c>
      <c r="S8325">
        <f t="shared" si="1562"/>
        <v>0.62780465562273946</v>
      </c>
      <c r="T8325" s="6">
        <f t="shared" si="1568"/>
        <v>97.971704943505216</v>
      </c>
      <c r="U8325">
        <f t="shared" si="1563"/>
        <v>4.3535388057797642</v>
      </c>
      <c r="V8325" s="16">
        <f t="shared" si="1564"/>
        <v>7.3540206837089404</v>
      </c>
    </row>
    <row r="8326" spans="4:22" ht="15.75" x14ac:dyDescent="0.25">
      <c r="D8326" s="27">
        <v>33888</v>
      </c>
      <c r="E8326">
        <v>285</v>
      </c>
      <c r="F8326">
        <v>3.94</v>
      </c>
      <c r="G8326">
        <v>5.0999999999999996</v>
      </c>
      <c r="H8326">
        <v>1.0966770928831127</v>
      </c>
      <c r="I8326" s="20">
        <f t="shared" si="1565"/>
        <v>0.65100876116247341</v>
      </c>
      <c r="J8326">
        <f t="shared" si="1566"/>
        <v>7.9162665357356762E-2</v>
      </c>
      <c r="K8326" s="16">
        <f t="shared" si="1557"/>
        <v>0.80636745893526329</v>
      </c>
      <c r="L8326" s="16">
        <f t="shared" si="1558"/>
        <v>9.8171949376384848E-2</v>
      </c>
      <c r="M8326" s="6"/>
      <c r="N8326" s="6">
        <f t="shared" si="1559"/>
        <v>0.87734167430649013</v>
      </c>
      <c r="O8326" s="6"/>
      <c r="P8326" s="6">
        <f t="shared" si="1560"/>
        <v>0.8999950009015325</v>
      </c>
      <c r="Q8326">
        <f t="shared" si="1567"/>
        <v>0.32657234981168404</v>
      </c>
      <c r="R8326">
        <f t="shared" si="1561"/>
        <v>1</v>
      </c>
      <c r="S8326">
        <f t="shared" si="1562"/>
        <v>0.8999950009015325</v>
      </c>
      <c r="T8326" s="6">
        <f t="shared" si="1568"/>
        <v>102.19436326919873</v>
      </c>
      <c r="U8326">
        <f t="shared" si="1563"/>
        <v>4.3970630337791006</v>
      </c>
      <c r="V8326" s="16">
        <f t="shared" si="1564"/>
        <v>6.8040858197002541</v>
      </c>
    </row>
    <row r="8327" spans="4:22" ht="15.75" x14ac:dyDescent="0.25">
      <c r="D8327" s="27">
        <v>33889</v>
      </c>
      <c r="E8327">
        <v>286</v>
      </c>
      <c r="F8327">
        <v>-0.45689999999999997</v>
      </c>
      <c r="G8327">
        <v>0.2</v>
      </c>
      <c r="H8327">
        <v>0.3885433712432938</v>
      </c>
      <c r="I8327" s="20">
        <f t="shared" si="1565"/>
        <v>0.47744704049564368</v>
      </c>
      <c r="J8327">
        <f t="shared" si="1566"/>
        <v>5.8057560124270269E-2</v>
      </c>
      <c r="K8327" s="16">
        <f t="shared" ref="K8327:K8390" si="1569">IF(theta&gt;topt,(1-rs)*(theta-topt)/(topt-Porosity)+1,IF(theta&lt;twilt,rwp*theta,(1-rwp)*(theta-twilt)/(topt-twilt)+rwp))</f>
        <v>0.76569614665974395</v>
      </c>
      <c r="L8327" s="16">
        <f t="shared" ref="L8327:L8390" si="1570">(soiltemp-tmin)^2/((30-tmin))^2</f>
        <v>7.5823236642288586E-2</v>
      </c>
      <c r="M8327" s="6"/>
      <c r="N8327" s="6">
        <f t="shared" ref="N8327:N8390" si="1571">ET0*kc</f>
        <v>0.31083469699463506</v>
      </c>
      <c r="O8327" s="6"/>
      <c r="P8327" s="6">
        <f t="shared" ref="P8327:P8390" si="1572">(etc-Inter)</f>
        <v>0.33348802358967744</v>
      </c>
      <c r="Q8327">
        <f t="shared" si="1567"/>
        <v>0.34064787756399578</v>
      </c>
      <c r="R8327">
        <f t="shared" ref="R8327:R8390" si="1573">IF(MAX(0,(1-(0.9*tfield-theta)/(0.9*tfield-alfa*twilt))^2) &gt; 1, 1, MAX(0,(1-(0.9*tfield-theta)/(0.9*tfield-alfa*twilt))^2))</f>
        <v>1</v>
      </c>
      <c r="S8327">
        <f t="shared" ref="S8327:S8390" si="1574">epot*Kr</f>
        <v>0.33348802358967744</v>
      </c>
      <c r="T8327" s="6">
        <f t="shared" si="1568"/>
        <v>102.0835285722041</v>
      </c>
      <c r="U8327">
        <f t="shared" ref="U8327:U8390" si="1575">IF(Temperature &lt;0, 0.2*Temperature,Temperature*(s1_+(1-s1_)*EXP(-s2_*(LAI-LAIref))))</f>
        <v>-9.1380000000000003E-2</v>
      </c>
      <c r="V8327" s="16">
        <f t="shared" si="1564"/>
        <v>5.5216673657452651</v>
      </c>
    </row>
    <row r="8328" spans="4:22" ht="15.75" x14ac:dyDescent="0.25">
      <c r="D8328" s="27">
        <v>33890</v>
      </c>
      <c r="E8328">
        <v>287</v>
      </c>
      <c r="F8328">
        <v>-1.85</v>
      </c>
      <c r="G8328">
        <v>7.8</v>
      </c>
      <c r="H8328">
        <v>0.32639607177664492</v>
      </c>
      <c r="I8328" s="20">
        <f t="shared" si="1565"/>
        <v>0.37210443005746963</v>
      </c>
      <c r="J8328">
        <f t="shared" si="1566"/>
        <v>4.5247898694988305E-2</v>
      </c>
      <c r="K8328" s="16">
        <f t="shared" si="1569"/>
        <v>0.76676367148054281</v>
      </c>
      <c r="L8328" s="16">
        <f t="shared" si="1570"/>
        <v>5.9011531685661638E-2</v>
      </c>
      <c r="M8328" s="6"/>
      <c r="N8328" s="6">
        <f t="shared" si="1571"/>
        <v>0.26111685742131596</v>
      </c>
      <c r="O8328" s="6"/>
      <c r="P8328" s="6">
        <f t="shared" si="1572"/>
        <v>0.28377018401635834</v>
      </c>
      <c r="Q8328">
        <f t="shared" si="1567"/>
        <v>0.34027842857401369</v>
      </c>
      <c r="R8328">
        <f t="shared" si="1573"/>
        <v>1</v>
      </c>
      <c r="S8328">
        <f t="shared" si="1574"/>
        <v>0.28377018401635834</v>
      </c>
      <c r="T8328" s="6">
        <f t="shared" si="1568"/>
        <v>105.89999999999999</v>
      </c>
      <c r="U8328">
        <f t="shared" si="1575"/>
        <v>-0.37000000000000005</v>
      </c>
      <c r="V8328" s="16">
        <f t="shared" ref="V8328:V8391" si="1576">V8327+(Tsurface-V8327)*att*EXP(-kz*z)*EXP(-klai*LAI)</f>
        <v>4.4259353076136874</v>
      </c>
    </row>
    <row r="8329" spans="4:22" ht="15.75" x14ac:dyDescent="0.25">
      <c r="D8329" s="27">
        <v>33891</v>
      </c>
      <c r="E8329">
        <v>288</v>
      </c>
      <c r="F8329">
        <v>2.7549999999999999</v>
      </c>
      <c r="G8329">
        <v>7.1</v>
      </c>
      <c r="H8329">
        <v>0.26635127575594514</v>
      </c>
      <c r="I8329" s="20">
        <f t="shared" ref="I8329:I8392" si="1577">K8329*L8329/CF</f>
        <v>0.33291094905237484</v>
      </c>
      <c r="J8329">
        <f t="shared" ref="J8329:J8392" si="1578">K8329*L8329</f>
        <v>4.048197140476878E-2</v>
      </c>
      <c r="K8329" s="16">
        <f t="shared" si="1569"/>
        <v>0.73003351826167362</v>
      </c>
      <c r="L8329" s="16">
        <f t="shared" si="1570"/>
        <v>5.5452209237135876E-2</v>
      </c>
      <c r="M8329" s="6"/>
      <c r="N8329" s="6">
        <f t="shared" si="1571"/>
        <v>0.21308102060475612</v>
      </c>
      <c r="O8329" s="6"/>
      <c r="P8329" s="6">
        <f t="shared" si="1572"/>
        <v>0.23573434719979849</v>
      </c>
      <c r="Q8329">
        <f t="shared" ref="Q8329:Q8392" si="1579">IF(T8328/L &gt;= tfield, tfield-0.00001,T8328/L)</f>
        <v>0.35298999999999997</v>
      </c>
      <c r="R8329">
        <f t="shared" si="1573"/>
        <v>1</v>
      </c>
      <c r="S8329">
        <f t="shared" si="1574"/>
        <v>0.23573434719979849</v>
      </c>
      <c r="T8329" s="6">
        <f t="shared" ref="T8329:T8392" si="1580">(IF(T8328+Precipitation-actevapo-Inter&lt;0,0,IF(T8328+Precipitation-actevapo-Inter&gt;tfield*L,tfield*L,IF(T8328+Precipitation-actevapo-Inter&lt;twilt*L,twilt*L,T8328+Precipitation-actevapo-Inter))))</f>
        <v>105.89999999999999</v>
      </c>
      <c r="U8329">
        <f t="shared" si="1575"/>
        <v>3.0745961061069602</v>
      </c>
      <c r="V8329" s="16">
        <f t="shared" si="1576"/>
        <v>4.1746132976322992</v>
      </c>
    </row>
    <row r="8330" spans="4:22" ht="15.75" x14ac:dyDescent="0.25">
      <c r="D8330" s="27">
        <v>33892</v>
      </c>
      <c r="E8330">
        <v>289</v>
      </c>
      <c r="F8330">
        <v>3.42</v>
      </c>
      <c r="G8330">
        <v>3</v>
      </c>
      <c r="H8330">
        <v>0.22762754683295439</v>
      </c>
      <c r="I8330" s="20">
        <f t="shared" si="1577"/>
        <v>0.32736323913480919</v>
      </c>
      <c r="J8330">
        <f t="shared" si="1578"/>
        <v>3.9807369878792798E-2</v>
      </c>
      <c r="K8330" s="16">
        <f t="shared" si="1569"/>
        <v>0.73003351826167362</v>
      </c>
      <c r="L8330" s="16">
        <f t="shared" si="1570"/>
        <v>5.4528139986750886E-2</v>
      </c>
      <c r="M8330" s="6"/>
      <c r="N8330" s="6">
        <f t="shared" si="1571"/>
        <v>0.18210203746636353</v>
      </c>
      <c r="O8330" s="6"/>
      <c r="P8330" s="6">
        <f t="shared" si="1572"/>
        <v>0.2047553640614059</v>
      </c>
      <c r="Q8330">
        <f t="shared" si="1579"/>
        <v>0.35298999999999997</v>
      </c>
      <c r="R8330">
        <f t="shared" si="1573"/>
        <v>1</v>
      </c>
      <c r="S8330">
        <f t="shared" si="1574"/>
        <v>0.2047553640614059</v>
      </c>
      <c r="T8330" s="6">
        <f t="shared" si="1580"/>
        <v>105.89999999999999</v>
      </c>
      <c r="U8330">
        <f t="shared" si="1575"/>
        <v>3.8167399937879503</v>
      </c>
      <c r="V8330" s="16">
        <f t="shared" si="1576"/>
        <v>4.108056035073381</v>
      </c>
    </row>
    <row r="8331" spans="4:22" ht="15.75" x14ac:dyDescent="0.25">
      <c r="D8331" s="27">
        <v>33893</v>
      </c>
      <c r="E8331">
        <v>290</v>
      </c>
      <c r="F8331">
        <v>3.3490000000000002</v>
      </c>
      <c r="G8331">
        <v>4.7</v>
      </c>
      <c r="H8331">
        <v>0.23232308632038479</v>
      </c>
      <c r="I8331" s="20">
        <f t="shared" si="1577"/>
        <v>0.32166809835617433</v>
      </c>
      <c r="J8331">
        <f t="shared" si="1578"/>
        <v>3.9114840760110799E-2</v>
      </c>
      <c r="K8331" s="16">
        <f t="shared" si="1569"/>
        <v>0.73003351826167362</v>
      </c>
      <c r="L8331" s="16">
        <f t="shared" si="1570"/>
        <v>5.3579513517748444E-2</v>
      </c>
      <c r="M8331" s="6"/>
      <c r="N8331" s="6">
        <f t="shared" si="1571"/>
        <v>0.18585846905630785</v>
      </c>
      <c r="O8331" s="6"/>
      <c r="P8331" s="6">
        <f t="shared" si="1572"/>
        <v>0.20851179565135022</v>
      </c>
      <c r="Q8331">
        <f t="shared" si="1579"/>
        <v>0.35298999999999997</v>
      </c>
      <c r="R8331">
        <f t="shared" si="1573"/>
        <v>1</v>
      </c>
      <c r="S8331">
        <f t="shared" si="1574"/>
        <v>0.20851179565135022</v>
      </c>
      <c r="T8331" s="6">
        <f t="shared" si="1580"/>
        <v>105.89999999999999</v>
      </c>
      <c r="U8331">
        <f t="shared" si="1575"/>
        <v>3.7375035787122362</v>
      </c>
      <c r="V8331" s="16">
        <f t="shared" si="1576"/>
        <v>4.0391407042427598</v>
      </c>
    </row>
    <row r="8332" spans="4:22" ht="15.75" x14ac:dyDescent="0.25">
      <c r="D8332" s="27">
        <v>33894</v>
      </c>
      <c r="E8332">
        <v>291</v>
      </c>
      <c r="F8332">
        <v>2.2080000000000002</v>
      </c>
      <c r="G8332">
        <v>1</v>
      </c>
      <c r="H8332">
        <v>0.26007172088682667</v>
      </c>
      <c r="I8332" s="20">
        <f t="shared" si="1577"/>
        <v>0.29801904547867503</v>
      </c>
      <c r="J8332">
        <f t="shared" si="1578"/>
        <v>3.6239115930206886E-2</v>
      </c>
      <c r="K8332" s="16">
        <f t="shared" si="1569"/>
        <v>0.73003351826167362</v>
      </c>
      <c r="L8332" s="16">
        <f t="shared" si="1570"/>
        <v>4.9640345304278639E-2</v>
      </c>
      <c r="M8332" s="6"/>
      <c r="N8332" s="6">
        <f t="shared" si="1571"/>
        <v>0.20805737670946134</v>
      </c>
      <c r="O8332" s="6"/>
      <c r="P8332" s="6">
        <f t="shared" si="1572"/>
        <v>0.23071070330450372</v>
      </c>
      <c r="Q8332">
        <f t="shared" si="1579"/>
        <v>0.35298999999999997</v>
      </c>
      <c r="R8332">
        <f t="shared" si="1573"/>
        <v>1</v>
      </c>
      <c r="S8332">
        <f t="shared" si="1574"/>
        <v>0.23071070330450372</v>
      </c>
      <c r="T8332" s="6">
        <f t="shared" si="1580"/>
        <v>105.89999999999999</v>
      </c>
      <c r="U8332">
        <f t="shared" si="1575"/>
        <v>2.4641409082701156</v>
      </c>
      <c r="V8332" s="16">
        <f t="shared" si="1576"/>
        <v>3.7462223059584705</v>
      </c>
    </row>
    <row r="8333" spans="4:22" ht="15.75" x14ac:dyDescent="0.25">
      <c r="D8333" s="27">
        <v>33895</v>
      </c>
      <c r="E8333">
        <v>292</v>
      </c>
      <c r="F8333">
        <v>1.1040000000000001</v>
      </c>
      <c r="G8333">
        <v>3.2</v>
      </c>
      <c r="H8333">
        <v>0.29657800751992641</v>
      </c>
      <c r="I8333" s="20">
        <f t="shared" si="1577"/>
        <v>0.26213925192171633</v>
      </c>
      <c r="J8333">
        <f t="shared" si="1578"/>
        <v>3.1876133033680705E-2</v>
      </c>
      <c r="K8333" s="16">
        <f t="shared" si="1569"/>
        <v>0.73003351826167362</v>
      </c>
      <c r="L8333" s="16">
        <f t="shared" si="1570"/>
        <v>4.3663930814550632E-2</v>
      </c>
      <c r="M8333" s="6"/>
      <c r="N8333" s="6">
        <f t="shared" si="1571"/>
        <v>0.23726240601594115</v>
      </c>
      <c r="O8333" s="6"/>
      <c r="P8333" s="6">
        <f t="shared" si="1572"/>
        <v>0.25991573261098355</v>
      </c>
      <c r="Q8333">
        <f t="shared" si="1579"/>
        <v>0.35298999999999997</v>
      </c>
      <c r="R8333">
        <f t="shared" si="1573"/>
        <v>1</v>
      </c>
      <c r="S8333">
        <f t="shared" si="1574"/>
        <v>0.25991573261098355</v>
      </c>
      <c r="T8333" s="6">
        <f t="shared" si="1580"/>
        <v>105.89999999999999</v>
      </c>
      <c r="U8333">
        <f t="shared" si="1575"/>
        <v>1.2320704541350578</v>
      </c>
      <c r="V8333" s="16">
        <f t="shared" si="1576"/>
        <v>3.2786404463527026</v>
      </c>
    </row>
    <row r="8334" spans="4:22" ht="15.75" x14ac:dyDescent="0.25">
      <c r="D8334" s="27">
        <v>33896</v>
      </c>
      <c r="E8334">
        <v>293</v>
      </c>
      <c r="F8334">
        <v>4.4189999999999996</v>
      </c>
      <c r="G8334">
        <v>1.2</v>
      </c>
      <c r="H8334">
        <v>0.2586399895173454</v>
      </c>
      <c r="I8334" s="20">
        <f t="shared" si="1577"/>
        <v>0.28547023577282932</v>
      </c>
      <c r="J8334">
        <f t="shared" si="1578"/>
        <v>3.4713180669976043E-2</v>
      </c>
      <c r="K8334" s="16">
        <f t="shared" si="1569"/>
        <v>0.73003351826167362</v>
      </c>
      <c r="L8334" s="16">
        <f t="shared" si="1570"/>
        <v>4.7550119003622833E-2</v>
      </c>
      <c r="M8334" s="6"/>
      <c r="N8334" s="6">
        <f t="shared" si="1571"/>
        <v>0.20691199161387633</v>
      </c>
      <c r="O8334" s="6"/>
      <c r="P8334" s="6">
        <f t="shared" si="1572"/>
        <v>0.22956531820891871</v>
      </c>
      <c r="Q8334">
        <f t="shared" si="1579"/>
        <v>0.35298999999999997</v>
      </c>
      <c r="R8334">
        <f t="shared" si="1573"/>
        <v>1</v>
      </c>
      <c r="S8334">
        <f t="shared" si="1574"/>
        <v>0.22956531820891871</v>
      </c>
      <c r="T8334" s="6">
        <f t="shared" si="1580"/>
        <v>105.89999999999999</v>
      </c>
      <c r="U8334">
        <f t="shared" si="1575"/>
        <v>4.9316298340786409</v>
      </c>
      <c r="V8334" s="16">
        <f t="shared" si="1576"/>
        <v>3.5860633457535225</v>
      </c>
    </row>
    <row r="8335" spans="4:22" ht="15.75" x14ac:dyDescent="0.25">
      <c r="D8335" s="27">
        <v>33897</v>
      </c>
      <c r="E8335">
        <v>294</v>
      </c>
      <c r="F8335">
        <v>4.6029999999999998</v>
      </c>
      <c r="G8335">
        <v>1.5</v>
      </c>
      <c r="H8335">
        <v>0.23812125292597874</v>
      </c>
      <c r="I8335" s="20">
        <f t="shared" si="1577"/>
        <v>0.30826470015737356</v>
      </c>
      <c r="J8335">
        <f t="shared" si="1578"/>
        <v>3.7484987539136622E-2</v>
      </c>
      <c r="K8335" s="16">
        <f t="shared" si="1569"/>
        <v>0.73003351826167362</v>
      </c>
      <c r="L8335" s="16">
        <f t="shared" si="1570"/>
        <v>5.134694038212706E-2</v>
      </c>
      <c r="M8335" s="6"/>
      <c r="N8335" s="6">
        <f t="shared" si="1571"/>
        <v>0.19049700234078301</v>
      </c>
      <c r="O8335" s="6"/>
      <c r="P8335" s="6">
        <f t="shared" si="1572"/>
        <v>0.21315032893582539</v>
      </c>
      <c r="Q8335">
        <f t="shared" si="1579"/>
        <v>0.35298999999999997</v>
      </c>
      <c r="R8335">
        <f t="shared" si="1573"/>
        <v>1</v>
      </c>
      <c r="S8335">
        <f t="shared" si="1574"/>
        <v>0.21315032893582539</v>
      </c>
      <c r="T8335" s="6">
        <f t="shared" si="1580"/>
        <v>105.89999999999999</v>
      </c>
      <c r="U8335">
        <f t="shared" si="1575"/>
        <v>5.136974909767817</v>
      </c>
      <c r="V8335" s="16">
        <f t="shared" si="1576"/>
        <v>3.8745018156335145</v>
      </c>
    </row>
    <row r="8336" spans="4:22" ht="15.75" x14ac:dyDescent="0.25">
      <c r="D8336" s="27">
        <v>33898</v>
      </c>
      <c r="E8336">
        <v>295</v>
      </c>
      <c r="F8336">
        <v>3.7970000000000002</v>
      </c>
      <c r="G8336">
        <v>4.7</v>
      </c>
      <c r="H8336">
        <v>0.21650509320698536</v>
      </c>
      <c r="I8336" s="20">
        <f t="shared" si="1577"/>
        <v>0.31372589182046295</v>
      </c>
      <c r="J8336">
        <f t="shared" si="1578"/>
        <v>3.8149068445368292E-2</v>
      </c>
      <c r="K8336" s="16">
        <f t="shared" si="1569"/>
        <v>0.73003351826167362</v>
      </c>
      <c r="L8336" s="16">
        <f t="shared" si="1570"/>
        <v>5.2256598486337055E-2</v>
      </c>
      <c r="M8336" s="6"/>
      <c r="N8336" s="6">
        <f t="shared" si="1571"/>
        <v>0.17320407456558828</v>
      </c>
      <c r="O8336" s="6"/>
      <c r="P8336" s="6">
        <f t="shared" si="1572"/>
        <v>0.19585740116063066</v>
      </c>
      <c r="Q8336">
        <f t="shared" si="1579"/>
        <v>0.35298999999999997</v>
      </c>
      <c r="R8336">
        <f t="shared" si="1573"/>
        <v>1</v>
      </c>
      <c r="S8336">
        <f t="shared" si="1574"/>
        <v>0.19585740116063066</v>
      </c>
      <c r="T8336" s="6">
        <f t="shared" si="1580"/>
        <v>105.89999999999999</v>
      </c>
      <c r="U8336">
        <f t="shared" si="1575"/>
        <v>4.2374741977815349</v>
      </c>
      <c r="V8336" s="16">
        <f t="shared" si="1576"/>
        <v>3.9420074045688911</v>
      </c>
    </row>
    <row r="8337" spans="4:22" ht="15.75" x14ac:dyDescent="0.25">
      <c r="D8337" s="27">
        <v>33899</v>
      </c>
      <c r="E8337">
        <v>296</v>
      </c>
      <c r="F8337">
        <v>3.4430000000000001</v>
      </c>
      <c r="G8337">
        <v>5.7</v>
      </c>
      <c r="H8337">
        <v>0.21240862693227605</v>
      </c>
      <c r="I8337" s="20">
        <f t="shared" si="1577"/>
        <v>0.31222257238209106</v>
      </c>
      <c r="J8337">
        <f t="shared" si="1578"/>
        <v>3.7966264801662271E-2</v>
      </c>
      <c r="K8337" s="16">
        <f t="shared" si="1569"/>
        <v>0.73003351826167362</v>
      </c>
      <c r="L8337" s="16">
        <f t="shared" si="1570"/>
        <v>5.2006194033482202E-2</v>
      </c>
      <c r="M8337" s="6"/>
      <c r="N8337" s="6">
        <f t="shared" si="1571"/>
        <v>0.16992690154582085</v>
      </c>
      <c r="O8337" s="6"/>
      <c r="P8337" s="6">
        <f t="shared" si="1572"/>
        <v>0.19258022814086323</v>
      </c>
      <c r="Q8337">
        <f t="shared" si="1579"/>
        <v>0.35298999999999997</v>
      </c>
      <c r="R8337">
        <f t="shared" si="1573"/>
        <v>1</v>
      </c>
      <c r="S8337">
        <f t="shared" si="1574"/>
        <v>0.19258022814086323</v>
      </c>
      <c r="T8337" s="6">
        <f t="shared" si="1580"/>
        <v>105.89999999999999</v>
      </c>
      <c r="U8337">
        <f t="shared" si="1575"/>
        <v>3.8424081282490974</v>
      </c>
      <c r="V8337" s="16">
        <f t="shared" si="1576"/>
        <v>3.9234839351916451</v>
      </c>
    </row>
    <row r="8338" spans="4:22" ht="15.75" x14ac:dyDescent="0.25">
      <c r="D8338" s="27">
        <v>33900</v>
      </c>
      <c r="E8338">
        <v>297</v>
      </c>
      <c r="F8338">
        <v>1.4419999999999999</v>
      </c>
      <c r="G8338">
        <v>0.2</v>
      </c>
      <c r="H8338">
        <v>0.28638077948487378</v>
      </c>
      <c r="I8338" s="20">
        <f t="shared" si="1577"/>
        <v>0.27830927164646385</v>
      </c>
      <c r="J8338">
        <f t="shared" si="1578"/>
        <v>3.3842407432210002E-2</v>
      </c>
      <c r="K8338" s="16">
        <f t="shared" si="1569"/>
        <v>0.73003351826167362</v>
      </c>
      <c r="L8338" s="16">
        <f t="shared" si="1570"/>
        <v>4.6357333719134128E-2</v>
      </c>
      <c r="M8338" s="6"/>
      <c r="N8338" s="6">
        <f t="shared" si="1571"/>
        <v>0.22910462358789904</v>
      </c>
      <c r="O8338" s="6"/>
      <c r="P8338" s="6">
        <f t="shared" si="1572"/>
        <v>0.25175795018294145</v>
      </c>
      <c r="Q8338">
        <f t="shared" si="1579"/>
        <v>0.35298999999999997</v>
      </c>
      <c r="R8338">
        <f t="shared" si="1573"/>
        <v>1</v>
      </c>
      <c r="S8338">
        <f t="shared" si="1574"/>
        <v>0.25175795018294145</v>
      </c>
      <c r="T8338" s="6">
        <f t="shared" si="1580"/>
        <v>105.87089537641211</v>
      </c>
      <c r="U8338">
        <f t="shared" si="1575"/>
        <v>1.6092804301293053</v>
      </c>
      <c r="V8338" s="16">
        <f t="shared" si="1576"/>
        <v>3.4930884610207249</v>
      </c>
    </row>
    <row r="8339" spans="4:22" ht="15.75" x14ac:dyDescent="0.25">
      <c r="D8339" s="27">
        <v>33901</v>
      </c>
      <c r="E8339">
        <v>298</v>
      </c>
      <c r="F8339">
        <v>-9.5140000000000002E-2</v>
      </c>
      <c r="G8339">
        <v>0</v>
      </c>
      <c r="H8339">
        <v>0.22669473739839527</v>
      </c>
      <c r="I8339" s="20">
        <f t="shared" si="1577"/>
        <v>0.23064445780423093</v>
      </c>
      <c r="J8339">
        <f t="shared" si="1578"/>
        <v>2.804636606899448E-2</v>
      </c>
      <c r="K8339" s="16">
        <f t="shared" si="1569"/>
        <v>0.73028494975716485</v>
      </c>
      <c r="L8339" s="16">
        <f t="shared" si="1570"/>
        <v>3.8404688578506908E-2</v>
      </c>
      <c r="M8339" s="6"/>
      <c r="N8339" s="6">
        <f t="shared" si="1571"/>
        <v>0.18135578991871623</v>
      </c>
      <c r="O8339" s="6"/>
      <c r="P8339" s="6">
        <f t="shared" si="1572"/>
        <v>0.20400911651375861</v>
      </c>
      <c r="Q8339">
        <f t="shared" si="1579"/>
        <v>0.35290298458804037</v>
      </c>
      <c r="R8339">
        <f t="shared" si="1573"/>
        <v>1</v>
      </c>
      <c r="S8339">
        <f t="shared" si="1574"/>
        <v>0.20400911651375861</v>
      </c>
      <c r="T8339" s="6">
        <f t="shared" si="1580"/>
        <v>105.6895395864934</v>
      </c>
      <c r="U8339">
        <f t="shared" si="1575"/>
        <v>-1.9028000000000003E-2</v>
      </c>
      <c r="V8339" s="16">
        <f t="shared" si="1576"/>
        <v>2.8399051838033698</v>
      </c>
    </row>
    <row r="8340" spans="4:22" ht="15.75" x14ac:dyDescent="0.25">
      <c r="D8340" s="27">
        <v>33902</v>
      </c>
      <c r="E8340">
        <v>299</v>
      </c>
      <c r="F8340">
        <v>0.1444</v>
      </c>
      <c r="G8340">
        <v>0</v>
      </c>
      <c r="H8340">
        <v>9.1536263272797042E-2</v>
      </c>
      <c r="I8340" s="20">
        <f t="shared" si="1577"/>
        <v>0.19770726305458047</v>
      </c>
      <c r="J8340">
        <f t="shared" si="1578"/>
        <v>2.4041203187436987E-2</v>
      </c>
      <c r="K8340" s="16">
        <f t="shared" si="1569"/>
        <v>0.73203171148777346</v>
      </c>
      <c r="L8340" s="16">
        <f t="shared" si="1570"/>
        <v>3.2841750992693881E-2</v>
      </c>
      <c r="M8340" s="6"/>
      <c r="N8340" s="6">
        <f t="shared" si="1571"/>
        <v>7.3229010618237639E-2</v>
      </c>
      <c r="O8340" s="6"/>
      <c r="P8340" s="6">
        <f t="shared" si="1572"/>
        <v>9.5882337213280017E-2</v>
      </c>
      <c r="Q8340">
        <f t="shared" si="1579"/>
        <v>0.35229846528831132</v>
      </c>
      <c r="R8340">
        <f t="shared" si="1573"/>
        <v>1</v>
      </c>
      <c r="S8340">
        <f t="shared" si="1574"/>
        <v>9.5882337213280017E-2</v>
      </c>
      <c r="T8340" s="6">
        <f t="shared" si="1580"/>
        <v>105.61631057587516</v>
      </c>
      <c r="U8340">
        <f t="shared" si="1575"/>
        <v>0.1611512441821579</v>
      </c>
      <c r="V8340" s="16">
        <f t="shared" si="1576"/>
        <v>2.3417106345735972</v>
      </c>
    </row>
    <row r="8341" spans="4:22" ht="15.75" x14ac:dyDescent="0.25">
      <c r="D8341" s="27">
        <v>33903</v>
      </c>
      <c r="E8341">
        <v>300</v>
      </c>
      <c r="F8341">
        <v>-1.68</v>
      </c>
      <c r="G8341">
        <v>0</v>
      </c>
      <c r="H8341">
        <v>-0.1366048055591656</v>
      </c>
      <c r="I8341" s="20">
        <f t="shared" si="1577"/>
        <v>0.16700948133366569</v>
      </c>
      <c r="J8341">
        <f t="shared" si="1578"/>
        <v>2.0308352930173749E-2</v>
      </c>
      <c r="K8341" s="16">
        <f t="shared" si="1569"/>
        <v>0.73273703020616454</v>
      </c>
      <c r="L8341" s="16">
        <f t="shared" si="1570"/>
        <v>2.7715745339715867E-2</v>
      </c>
      <c r="M8341" s="6"/>
      <c r="N8341" s="6">
        <f t="shared" si="1571"/>
        <v>-0.10928384444733248</v>
      </c>
      <c r="O8341" s="6"/>
      <c r="P8341" s="6">
        <f t="shared" si="1572"/>
        <v>-8.6630517852290104E-2</v>
      </c>
      <c r="Q8341">
        <f t="shared" si="1579"/>
        <v>0.35205436858625055</v>
      </c>
      <c r="R8341">
        <f t="shared" si="1573"/>
        <v>1</v>
      </c>
      <c r="S8341">
        <f t="shared" si="1574"/>
        <v>-8.6630517852290104E-2</v>
      </c>
      <c r="T8341" s="6">
        <f t="shared" si="1580"/>
        <v>105.72559442032249</v>
      </c>
      <c r="U8341">
        <f t="shared" si="1575"/>
        <v>-0.33600000000000002</v>
      </c>
      <c r="V8341" s="16">
        <f t="shared" si="1576"/>
        <v>1.8437101191743375</v>
      </c>
    </row>
    <row r="8342" spans="4:22" ht="15.75" x14ac:dyDescent="0.25">
      <c r="D8342" s="27">
        <v>33904</v>
      </c>
      <c r="E8342">
        <v>301</v>
      </c>
      <c r="F8342">
        <v>-2.738</v>
      </c>
      <c r="G8342">
        <v>0</v>
      </c>
      <c r="H8342">
        <v>5.2161751479352765E-2</v>
      </c>
      <c r="I8342" s="20">
        <f t="shared" si="1577"/>
        <v>0.1414355154282301</v>
      </c>
      <c r="J8342">
        <f t="shared" si="1578"/>
        <v>1.719855867607278E-2</v>
      </c>
      <c r="K8342" s="16">
        <f t="shared" si="1569"/>
        <v>0.731684442707635</v>
      </c>
      <c r="L8342" s="16">
        <f t="shared" si="1570"/>
        <v>2.3505431675475634E-2</v>
      </c>
      <c r="M8342" s="6"/>
      <c r="N8342" s="6">
        <f t="shared" si="1571"/>
        <v>4.1729401183482215E-2</v>
      </c>
      <c r="O8342" s="6"/>
      <c r="P8342" s="6">
        <f t="shared" si="1572"/>
        <v>6.4382727778524593E-2</v>
      </c>
      <c r="Q8342">
        <f t="shared" si="1579"/>
        <v>0.35241864806774165</v>
      </c>
      <c r="R8342">
        <f t="shared" si="1573"/>
        <v>1</v>
      </c>
      <c r="S8342">
        <f t="shared" si="1574"/>
        <v>6.4382727778524593E-2</v>
      </c>
      <c r="T8342" s="6">
        <f t="shared" si="1580"/>
        <v>105.68386501913902</v>
      </c>
      <c r="U8342">
        <f t="shared" si="1575"/>
        <v>-0.54759999999999998</v>
      </c>
      <c r="V8342" s="16">
        <f t="shared" si="1576"/>
        <v>1.3989743600328639</v>
      </c>
    </row>
    <row r="8343" spans="4:22" ht="15.75" x14ac:dyDescent="0.25">
      <c r="D8343" s="27">
        <v>33905</v>
      </c>
      <c r="E8343">
        <v>302</v>
      </c>
      <c r="F8343">
        <v>-2.6419999999999999</v>
      </c>
      <c r="G8343">
        <v>2.5</v>
      </c>
      <c r="H8343">
        <v>0.21900990261026099</v>
      </c>
      <c r="I8343" s="20">
        <f t="shared" si="1577"/>
        <v>0.1226019778242068</v>
      </c>
      <c r="J8343">
        <f t="shared" si="1578"/>
        <v>1.4908400503423546E-2</v>
      </c>
      <c r="K8343" s="16">
        <f t="shared" si="1569"/>
        <v>0.73208636712957476</v>
      </c>
      <c r="L8343" s="16">
        <f t="shared" si="1570"/>
        <v>2.0364264617954361E-2</v>
      </c>
      <c r="M8343" s="6"/>
      <c r="N8343" s="6">
        <f t="shared" si="1571"/>
        <v>0.17520792208820879</v>
      </c>
      <c r="O8343" s="6"/>
      <c r="P8343" s="6">
        <f t="shared" si="1572"/>
        <v>0.19786124868325117</v>
      </c>
      <c r="Q8343">
        <f t="shared" si="1579"/>
        <v>0.35227955006379674</v>
      </c>
      <c r="R8343">
        <f t="shared" si="1573"/>
        <v>1</v>
      </c>
      <c r="S8343">
        <f t="shared" si="1574"/>
        <v>0.19786124868325117</v>
      </c>
      <c r="T8343" s="6">
        <f t="shared" si="1580"/>
        <v>105.89999999999999</v>
      </c>
      <c r="U8343">
        <f t="shared" si="1575"/>
        <v>-0.52839999999999998</v>
      </c>
      <c r="V8343" s="16">
        <f t="shared" si="1576"/>
        <v>1.0405213545920686</v>
      </c>
    </row>
    <row r="8344" spans="4:22" ht="15.75" x14ac:dyDescent="0.25">
      <c r="D8344" s="27">
        <v>33906</v>
      </c>
      <c r="E8344">
        <v>303</v>
      </c>
      <c r="F8344">
        <v>-0.86599999999999999</v>
      </c>
      <c r="G8344">
        <v>0.7</v>
      </c>
      <c r="H8344">
        <v>0.25418305575761718</v>
      </c>
      <c r="I8344" s="20">
        <f t="shared" si="1577"/>
        <v>0.11107643491801004</v>
      </c>
      <c r="J8344">
        <f t="shared" si="1578"/>
        <v>1.3506894486030022E-2</v>
      </c>
      <c r="K8344" s="16">
        <f t="shared" si="1569"/>
        <v>0.73003351826167362</v>
      </c>
      <c r="L8344" s="16">
        <f t="shared" si="1570"/>
        <v>1.8501745670790697E-2</v>
      </c>
      <c r="M8344" s="6"/>
      <c r="N8344" s="6">
        <f t="shared" si="1571"/>
        <v>0.20334644460609375</v>
      </c>
      <c r="O8344" s="6"/>
      <c r="P8344" s="6">
        <f t="shared" si="1572"/>
        <v>0.22599977120113612</v>
      </c>
      <c r="Q8344">
        <f t="shared" si="1579"/>
        <v>0.35298999999999997</v>
      </c>
      <c r="R8344">
        <f t="shared" si="1573"/>
        <v>1</v>
      </c>
      <c r="S8344">
        <f t="shared" si="1574"/>
        <v>0.22599977120113612</v>
      </c>
      <c r="T8344" s="6">
        <f t="shared" si="1580"/>
        <v>105.89999999999999</v>
      </c>
      <c r="U8344">
        <f t="shared" si="1575"/>
        <v>-0.17320000000000002</v>
      </c>
      <c r="V8344" s="16">
        <f t="shared" si="1576"/>
        <v>0.81479350620781299</v>
      </c>
    </row>
    <row r="8345" spans="4:22" ht="15.75" x14ac:dyDescent="0.25">
      <c r="D8345" s="27">
        <v>33907</v>
      </c>
      <c r="E8345">
        <v>304</v>
      </c>
      <c r="F8345">
        <v>-6.1369999999999996</v>
      </c>
      <c r="G8345">
        <v>0</v>
      </c>
      <c r="H8345">
        <v>0.1113231370877822</v>
      </c>
      <c r="I8345" s="20">
        <f t="shared" si="1577"/>
        <v>9.3472164326157736E-2</v>
      </c>
      <c r="J8345">
        <f t="shared" si="1578"/>
        <v>1.136621518206078E-2</v>
      </c>
      <c r="K8345" s="16">
        <f t="shared" si="1569"/>
        <v>0.73003351826167362</v>
      </c>
      <c r="L8345" s="16">
        <f t="shared" si="1570"/>
        <v>1.5569442906026498E-2</v>
      </c>
      <c r="M8345" s="6"/>
      <c r="N8345" s="6">
        <f t="shared" si="1571"/>
        <v>8.9058509670225772E-2</v>
      </c>
      <c r="O8345" s="6"/>
      <c r="P8345" s="6">
        <f t="shared" si="1572"/>
        <v>0.11171183626526815</v>
      </c>
      <c r="Q8345">
        <f t="shared" si="1579"/>
        <v>0.35298999999999997</v>
      </c>
      <c r="R8345">
        <f t="shared" si="1573"/>
        <v>1</v>
      </c>
      <c r="S8345">
        <f t="shared" si="1574"/>
        <v>0.11171183626526815</v>
      </c>
      <c r="T8345" s="6">
        <f t="shared" si="1580"/>
        <v>105.81094149032977</v>
      </c>
      <c r="U8345">
        <f t="shared" si="1575"/>
        <v>-1.2274</v>
      </c>
      <c r="V8345" s="16">
        <f t="shared" si="1576"/>
        <v>0.43498644061035224</v>
      </c>
    </row>
    <row r="8346" spans="4:22" ht="15.75" x14ac:dyDescent="0.25">
      <c r="D8346" s="27">
        <v>33908</v>
      </c>
      <c r="E8346">
        <v>305</v>
      </c>
      <c r="F8346">
        <v>-3.661</v>
      </c>
      <c r="G8346">
        <v>1.2</v>
      </c>
      <c r="H8346">
        <v>0.18377033619044636</v>
      </c>
      <c r="I8346" s="20">
        <f t="shared" si="1577"/>
        <v>8.4187859915973065E-2</v>
      </c>
      <c r="J8346">
        <f t="shared" si="1578"/>
        <v>1.0237243765782325E-2</v>
      </c>
      <c r="K8346" s="16">
        <f t="shared" si="1569"/>
        <v>0.73086240666580204</v>
      </c>
      <c r="L8346" s="16">
        <f t="shared" si="1570"/>
        <v>1.4007073934045509E-2</v>
      </c>
      <c r="M8346" s="6"/>
      <c r="N8346" s="6">
        <f t="shared" si="1571"/>
        <v>0.14701626895235709</v>
      </c>
      <c r="O8346" s="6"/>
      <c r="P8346" s="6">
        <f t="shared" si="1572"/>
        <v>0.16966959554739947</v>
      </c>
      <c r="Q8346">
        <f t="shared" si="1579"/>
        <v>0.35270313830109923</v>
      </c>
      <c r="R8346">
        <f t="shared" si="1573"/>
        <v>1</v>
      </c>
      <c r="S8346">
        <f t="shared" si="1574"/>
        <v>0.16966959554739947</v>
      </c>
      <c r="T8346" s="6">
        <f t="shared" si="1580"/>
        <v>105.89999999999999</v>
      </c>
      <c r="U8346">
        <f t="shared" si="1575"/>
        <v>-0.73220000000000007</v>
      </c>
      <c r="V8346" s="16">
        <f t="shared" si="1576"/>
        <v>0.21791315364424821</v>
      </c>
    </row>
    <row r="8347" spans="4:22" ht="15.75" x14ac:dyDescent="0.25">
      <c r="D8347" s="27">
        <v>33909</v>
      </c>
      <c r="E8347">
        <v>306</v>
      </c>
      <c r="F8347">
        <v>2.1859999999999999</v>
      </c>
      <c r="G8347">
        <v>9.1999999999999993</v>
      </c>
      <c r="H8347">
        <v>0.28023573873690183</v>
      </c>
      <c r="I8347" s="20">
        <f t="shared" si="1577"/>
        <v>0.10237261575936071</v>
      </c>
      <c r="J8347">
        <f t="shared" si="1578"/>
        <v>1.2448510076338263E-2</v>
      </c>
      <c r="K8347" s="16">
        <f t="shared" si="1569"/>
        <v>0.73003351826167362</v>
      </c>
      <c r="L8347" s="16">
        <f t="shared" si="1570"/>
        <v>1.7051970580720943E-2</v>
      </c>
      <c r="M8347" s="6"/>
      <c r="N8347" s="6">
        <f t="shared" si="1571"/>
        <v>0.22418859098952149</v>
      </c>
      <c r="O8347" s="6"/>
      <c r="P8347" s="6">
        <f t="shared" si="1572"/>
        <v>0.24684191758456386</v>
      </c>
      <c r="Q8347">
        <f t="shared" si="1579"/>
        <v>0.35298999999999997</v>
      </c>
      <c r="R8347">
        <f t="shared" si="1573"/>
        <v>1</v>
      </c>
      <c r="S8347">
        <f t="shared" si="1574"/>
        <v>0.24684191758456386</v>
      </c>
      <c r="T8347" s="6">
        <f t="shared" si="1580"/>
        <v>105.89999999999999</v>
      </c>
      <c r="U8347">
        <f t="shared" si="1575"/>
        <v>2.439588779655105</v>
      </c>
      <c r="V8347" s="16">
        <f t="shared" si="1576"/>
        <v>0.63110029661556633</v>
      </c>
    </row>
    <row r="8348" spans="4:22" ht="15.75" x14ac:dyDescent="0.25">
      <c r="D8348" s="27">
        <v>33910</v>
      </c>
      <c r="E8348">
        <v>307</v>
      </c>
      <c r="F8348">
        <v>5.8209999999999997</v>
      </c>
      <c r="G8348">
        <v>12</v>
      </c>
      <c r="H8348">
        <v>0.33756120626937947</v>
      </c>
      <c r="I8348" s="20">
        <f t="shared" si="1577"/>
        <v>0.15926340744564377</v>
      </c>
      <c r="J8348">
        <f t="shared" si="1578"/>
        <v>1.9366430345390283E-2</v>
      </c>
      <c r="K8348" s="16">
        <f t="shared" si="1569"/>
        <v>0.73003351826167362</v>
      </c>
      <c r="L8348" s="16">
        <f t="shared" si="1570"/>
        <v>2.6528138586711533E-2</v>
      </c>
      <c r="M8348" s="6"/>
      <c r="N8348" s="6">
        <f t="shared" si="1571"/>
        <v>0.27004896501550357</v>
      </c>
      <c r="O8348" s="6"/>
      <c r="P8348" s="6">
        <f t="shared" si="1572"/>
        <v>0.29270229161054595</v>
      </c>
      <c r="Q8348">
        <f t="shared" si="1579"/>
        <v>0.35298999999999997</v>
      </c>
      <c r="R8348">
        <f t="shared" si="1573"/>
        <v>1</v>
      </c>
      <c r="S8348">
        <f t="shared" si="1574"/>
        <v>0.29270229161054595</v>
      </c>
      <c r="T8348" s="6">
        <f t="shared" si="1580"/>
        <v>105.89999999999999</v>
      </c>
      <c r="U8348">
        <f t="shared" si="1575"/>
        <v>6.4962700303624734</v>
      </c>
      <c r="V8348" s="16">
        <f t="shared" si="1576"/>
        <v>1.7219043262209612</v>
      </c>
    </row>
    <row r="8349" spans="4:22" ht="15.75" x14ac:dyDescent="0.25">
      <c r="D8349" s="27">
        <v>33911</v>
      </c>
      <c r="E8349">
        <v>308</v>
      </c>
      <c r="F8349">
        <v>5.7140000000000004</v>
      </c>
      <c r="G8349">
        <v>1.9</v>
      </c>
      <c r="H8349">
        <v>0.4411810342434257</v>
      </c>
      <c r="I8349" s="20">
        <f t="shared" si="1577"/>
        <v>0.21332703180559609</v>
      </c>
      <c r="J8349">
        <f t="shared" si="1578"/>
        <v>2.5940567067560486E-2</v>
      </c>
      <c r="K8349" s="16">
        <f t="shared" si="1569"/>
        <v>0.73003351826167362</v>
      </c>
      <c r="L8349" s="16">
        <f t="shared" si="1570"/>
        <v>3.5533391849362092E-2</v>
      </c>
      <c r="M8349" s="6"/>
      <c r="N8349" s="6">
        <f t="shared" si="1571"/>
        <v>0.35294482739474059</v>
      </c>
      <c r="O8349" s="6"/>
      <c r="P8349" s="6">
        <f t="shared" si="1572"/>
        <v>0.37559815398978297</v>
      </c>
      <c r="Q8349">
        <f t="shared" si="1579"/>
        <v>0.35298999999999997</v>
      </c>
      <c r="R8349">
        <f t="shared" si="1573"/>
        <v>1</v>
      </c>
      <c r="S8349">
        <f t="shared" si="1574"/>
        <v>0.37559815398978297</v>
      </c>
      <c r="T8349" s="6">
        <f t="shared" si="1580"/>
        <v>105.89999999999999</v>
      </c>
      <c r="U8349">
        <f t="shared" si="1575"/>
        <v>6.3768574048258335</v>
      </c>
      <c r="V8349" s="16">
        <f t="shared" si="1576"/>
        <v>2.5876323113039148</v>
      </c>
    </row>
    <row r="8350" spans="4:22" ht="15.75" x14ac:dyDescent="0.25">
      <c r="D8350" s="27">
        <v>33912</v>
      </c>
      <c r="E8350">
        <v>309</v>
      </c>
      <c r="F8350">
        <v>3.512</v>
      </c>
      <c r="G8350">
        <v>5.0999999999999996</v>
      </c>
      <c r="H8350">
        <v>0.15076247867078427</v>
      </c>
      <c r="I8350" s="20">
        <f t="shared" si="1577"/>
        <v>0.23024553731885505</v>
      </c>
      <c r="J8350">
        <f t="shared" si="1578"/>
        <v>2.7997857337972776E-2</v>
      </c>
      <c r="K8350" s="16">
        <f t="shared" si="1569"/>
        <v>0.73003351826167362</v>
      </c>
      <c r="L8350" s="16">
        <f t="shared" si="1570"/>
        <v>3.8351468306058255E-2</v>
      </c>
      <c r="M8350" s="6"/>
      <c r="N8350" s="6">
        <f t="shared" si="1571"/>
        <v>0.12060998293662742</v>
      </c>
      <c r="O8350" s="6"/>
      <c r="P8350" s="6">
        <f t="shared" si="1572"/>
        <v>0.1432633095316698</v>
      </c>
      <c r="Q8350">
        <f t="shared" si="1579"/>
        <v>0.35298999999999997</v>
      </c>
      <c r="R8350">
        <f t="shared" si="1573"/>
        <v>1</v>
      </c>
      <c r="S8350">
        <f t="shared" si="1574"/>
        <v>0.1432633095316698</v>
      </c>
      <c r="T8350" s="6">
        <f t="shared" si="1580"/>
        <v>105.89999999999999</v>
      </c>
      <c r="U8350">
        <f t="shared" si="1575"/>
        <v>3.9194125316325388</v>
      </c>
      <c r="V8350" s="16">
        <f t="shared" si="1576"/>
        <v>2.8353167427577293</v>
      </c>
    </row>
    <row r="8351" spans="4:22" ht="15.75" x14ac:dyDescent="0.25">
      <c r="D8351" s="27">
        <v>33913</v>
      </c>
      <c r="E8351">
        <v>310</v>
      </c>
      <c r="F8351">
        <v>-0.16250000000000001</v>
      </c>
      <c r="G8351">
        <v>0</v>
      </c>
      <c r="H8351">
        <v>-0.21690136262762766</v>
      </c>
      <c r="I8351" s="20">
        <f t="shared" si="1577"/>
        <v>0.19461535247363948</v>
      </c>
      <c r="J8351">
        <f t="shared" si="1578"/>
        <v>2.3665226860794562E-2</v>
      </c>
      <c r="K8351" s="16">
        <f t="shared" si="1569"/>
        <v>0.73003351826167362</v>
      </c>
      <c r="L8351" s="16">
        <f t="shared" si="1570"/>
        <v>3.2416630563957181E-2</v>
      </c>
      <c r="M8351" s="6"/>
      <c r="N8351" s="6">
        <f t="shared" si="1571"/>
        <v>-0.17352109010210215</v>
      </c>
      <c r="O8351" s="6"/>
      <c r="P8351" s="6">
        <f t="shared" si="1572"/>
        <v>-0.15086776350705977</v>
      </c>
      <c r="Q8351">
        <f t="shared" si="1579"/>
        <v>0.35298999999999997</v>
      </c>
      <c r="R8351">
        <f t="shared" si="1573"/>
        <v>1</v>
      </c>
      <c r="S8351">
        <f t="shared" si="1574"/>
        <v>-0.15086776350705977</v>
      </c>
      <c r="T8351" s="6">
        <f t="shared" si="1580"/>
        <v>105.89999999999999</v>
      </c>
      <c r="U8351">
        <f t="shared" si="1575"/>
        <v>-3.2500000000000001E-2</v>
      </c>
      <c r="V8351" s="16">
        <f t="shared" si="1576"/>
        <v>2.3019603010556553</v>
      </c>
    </row>
    <row r="8352" spans="4:22" ht="15.75" x14ac:dyDescent="0.25">
      <c r="D8352" s="27">
        <v>33914</v>
      </c>
      <c r="E8352">
        <v>311</v>
      </c>
      <c r="F8352">
        <v>1.996</v>
      </c>
      <c r="G8352">
        <v>1.8</v>
      </c>
      <c r="H8352">
        <v>9.4861842994746592E-2</v>
      </c>
      <c r="I8352" s="20">
        <f t="shared" si="1577"/>
        <v>0.19373068117778303</v>
      </c>
      <c r="J8352">
        <f t="shared" si="1578"/>
        <v>2.3557650831218416E-2</v>
      </c>
      <c r="K8352" s="16">
        <f t="shared" si="1569"/>
        <v>0.73003351826167362</v>
      </c>
      <c r="L8352" s="16">
        <f t="shared" si="1570"/>
        <v>3.2269272905870054E-2</v>
      </c>
      <c r="M8352" s="6"/>
      <c r="N8352" s="6">
        <f t="shared" si="1571"/>
        <v>7.5889474395797282E-2</v>
      </c>
      <c r="O8352" s="6"/>
      <c r="P8352" s="6">
        <f t="shared" si="1572"/>
        <v>9.854280099083966E-2</v>
      </c>
      <c r="Q8352">
        <f t="shared" si="1579"/>
        <v>0.35298999999999997</v>
      </c>
      <c r="R8352">
        <f t="shared" si="1573"/>
        <v>1</v>
      </c>
      <c r="S8352">
        <f t="shared" si="1574"/>
        <v>9.854280099083966E-2</v>
      </c>
      <c r="T8352" s="6">
        <f t="shared" si="1580"/>
        <v>105.89999999999999</v>
      </c>
      <c r="U8352">
        <f t="shared" si="1575"/>
        <v>2.227547668889108</v>
      </c>
      <c r="V8352" s="16">
        <f t="shared" si="1576"/>
        <v>2.2881210427382395</v>
      </c>
    </row>
    <row r="8353" spans="4:22" ht="15.75" x14ac:dyDescent="0.25">
      <c r="D8353" s="27">
        <v>33915</v>
      </c>
      <c r="E8353">
        <v>312</v>
      </c>
      <c r="F8353">
        <v>3.1040000000000001</v>
      </c>
      <c r="G8353">
        <v>0.1</v>
      </c>
      <c r="H8353">
        <v>0.35410376147784228</v>
      </c>
      <c r="I8353" s="20">
        <f t="shared" si="1577"/>
        <v>0.20794709110466242</v>
      </c>
      <c r="J8353">
        <f t="shared" si="1578"/>
        <v>2.5286366278326949E-2</v>
      </c>
      <c r="K8353" s="16">
        <f t="shared" si="1569"/>
        <v>0.73003351826167362</v>
      </c>
      <c r="L8353" s="16">
        <f t="shared" si="1570"/>
        <v>3.4637267530589315E-2</v>
      </c>
      <c r="M8353" s="6"/>
      <c r="N8353" s="6">
        <f t="shared" si="1571"/>
        <v>0.28328300918227384</v>
      </c>
      <c r="O8353" s="6"/>
      <c r="P8353" s="6">
        <f t="shared" si="1572"/>
        <v>0.30593633577731622</v>
      </c>
      <c r="Q8353">
        <f t="shared" si="1579"/>
        <v>0.35298999999999997</v>
      </c>
      <c r="R8353">
        <f t="shared" si="1573"/>
        <v>1</v>
      </c>
      <c r="S8353">
        <f t="shared" si="1574"/>
        <v>0.30593633577731622</v>
      </c>
      <c r="T8353" s="6">
        <f t="shared" si="1580"/>
        <v>105.71671699081772</v>
      </c>
      <c r="U8353">
        <f t="shared" si="1575"/>
        <v>3.464082146408713</v>
      </c>
      <c r="V8353" s="16">
        <f t="shared" si="1576"/>
        <v>2.5068262411849846</v>
      </c>
    </row>
    <row r="8354" spans="4:22" ht="15.75" x14ac:dyDescent="0.25">
      <c r="D8354" s="27">
        <v>33916</v>
      </c>
      <c r="E8354">
        <v>313</v>
      </c>
      <c r="F8354">
        <v>-0.93959999999999999</v>
      </c>
      <c r="G8354">
        <v>0</v>
      </c>
      <c r="H8354">
        <v>0.33543626224311868</v>
      </c>
      <c r="I8354" s="20">
        <f t="shared" si="1577"/>
        <v>0.17653350224396575</v>
      </c>
      <c r="J8354">
        <f t="shared" si="1578"/>
        <v>2.1466473872866234E-2</v>
      </c>
      <c r="K8354" s="16">
        <f t="shared" si="1569"/>
        <v>0.73176994730681022</v>
      </c>
      <c r="L8354" s="16">
        <f t="shared" si="1570"/>
        <v>2.9335003373493221E-2</v>
      </c>
      <c r="M8354" s="6"/>
      <c r="N8354" s="6">
        <f t="shared" si="1571"/>
        <v>0.26834900979449494</v>
      </c>
      <c r="O8354" s="6"/>
      <c r="P8354" s="6">
        <f t="shared" si="1572"/>
        <v>0.29100233638953732</v>
      </c>
      <c r="Q8354">
        <f t="shared" si="1579"/>
        <v>0.35238905663605907</v>
      </c>
      <c r="R8354">
        <f t="shared" si="1573"/>
        <v>1</v>
      </c>
      <c r="S8354">
        <f t="shared" si="1574"/>
        <v>0.29100233638953732</v>
      </c>
      <c r="T8354" s="6">
        <f t="shared" si="1580"/>
        <v>105.44836798102322</v>
      </c>
      <c r="U8354">
        <f t="shared" si="1575"/>
        <v>-0.18792</v>
      </c>
      <c r="V8354" s="16">
        <f t="shared" si="1576"/>
        <v>2.0056574443578996</v>
      </c>
    </row>
    <row r="8355" spans="4:22" ht="15.75" x14ac:dyDescent="0.25">
      <c r="D8355" s="27">
        <v>33917</v>
      </c>
      <c r="E8355">
        <v>314</v>
      </c>
      <c r="F8355">
        <v>0.20419999999999999</v>
      </c>
      <c r="G8355">
        <v>0</v>
      </c>
      <c r="H8355">
        <v>0.23451458678108006</v>
      </c>
      <c r="I8355" s="20">
        <f t="shared" si="1577"/>
        <v>0.15748780394916512</v>
      </c>
      <c r="J8355">
        <f t="shared" si="1578"/>
        <v>1.9150516960218477E-2</v>
      </c>
      <c r="K8355" s="16">
        <f t="shared" si="1569"/>
        <v>0.73435460027524246</v>
      </c>
      <c r="L8355" s="16">
        <f t="shared" si="1570"/>
        <v>2.6078024094954532E-2</v>
      </c>
      <c r="M8355" s="6"/>
      <c r="N8355" s="6">
        <f t="shared" si="1571"/>
        <v>0.18761166942486407</v>
      </c>
      <c r="O8355" s="6"/>
      <c r="P8355" s="6">
        <f t="shared" si="1572"/>
        <v>0.21026499601990645</v>
      </c>
      <c r="Q8355">
        <f t="shared" si="1579"/>
        <v>0.35149455993674406</v>
      </c>
      <c r="R8355">
        <f t="shared" si="1573"/>
        <v>1</v>
      </c>
      <c r="S8355">
        <f t="shared" si="1574"/>
        <v>0.21026499601990645</v>
      </c>
      <c r="T8355" s="6">
        <f t="shared" si="1580"/>
        <v>105.26075631159837</v>
      </c>
      <c r="U8355">
        <f t="shared" si="1575"/>
        <v>0.2278883937811402</v>
      </c>
      <c r="V8355" s="16">
        <f t="shared" si="1576"/>
        <v>1.6750280283123304</v>
      </c>
    </row>
    <row r="8356" spans="4:22" ht="15.75" x14ac:dyDescent="0.25">
      <c r="D8356" s="27">
        <v>33918</v>
      </c>
      <c r="E8356">
        <v>315</v>
      </c>
      <c r="F8356">
        <v>3.31</v>
      </c>
      <c r="G8356">
        <v>2</v>
      </c>
      <c r="H8356">
        <v>0.37784018724352675</v>
      </c>
      <c r="I8356" s="20">
        <f t="shared" si="1577"/>
        <v>0.18035731770599137</v>
      </c>
      <c r="J8356">
        <f t="shared" si="1578"/>
        <v>2.1931449833048549E-2</v>
      </c>
      <c r="K8356" s="16">
        <f t="shared" si="1569"/>
        <v>0.73616161666282975</v>
      </c>
      <c r="L8356" s="16">
        <f t="shared" si="1570"/>
        <v>2.9791623655235203E-2</v>
      </c>
      <c r="M8356" s="6"/>
      <c r="N8356" s="6">
        <f t="shared" si="1571"/>
        <v>0.30227214979482142</v>
      </c>
      <c r="O8356" s="6"/>
      <c r="P8356" s="6">
        <f t="shared" si="1572"/>
        <v>0.3249254763898638</v>
      </c>
      <c r="Q8356">
        <f t="shared" si="1579"/>
        <v>0.35086918770532788</v>
      </c>
      <c r="R8356">
        <f t="shared" si="1573"/>
        <v>1</v>
      </c>
      <c r="S8356">
        <f t="shared" si="1574"/>
        <v>0.3249254763898638</v>
      </c>
      <c r="T8356" s="6">
        <f t="shared" si="1580"/>
        <v>105.89999999999999</v>
      </c>
      <c r="U8356">
        <f t="shared" si="1575"/>
        <v>3.6939793507128993</v>
      </c>
      <c r="V8356" s="16">
        <f t="shared" si="1576"/>
        <v>2.0505125135063804</v>
      </c>
    </row>
    <row r="8357" spans="4:22" ht="15.75" x14ac:dyDescent="0.25">
      <c r="D8357" s="27">
        <v>33919</v>
      </c>
      <c r="E8357">
        <v>316</v>
      </c>
      <c r="F8357">
        <v>4.891</v>
      </c>
      <c r="G8357">
        <v>3.6</v>
      </c>
      <c r="H8357">
        <v>0.32067850832544981</v>
      </c>
      <c r="I8357" s="20">
        <f t="shared" si="1577"/>
        <v>0.21985384922309106</v>
      </c>
      <c r="J8357">
        <f t="shared" si="1578"/>
        <v>2.6734228065527874E-2</v>
      </c>
      <c r="K8357" s="16">
        <f t="shared" si="1569"/>
        <v>0.73003351826167362</v>
      </c>
      <c r="L8357" s="16">
        <f t="shared" si="1570"/>
        <v>3.6620548778618194E-2</v>
      </c>
      <c r="M8357" s="6"/>
      <c r="N8357" s="6">
        <f t="shared" si="1571"/>
        <v>0.25654280666035983</v>
      </c>
      <c r="O8357" s="6"/>
      <c r="P8357" s="6">
        <f t="shared" si="1572"/>
        <v>0.27919613325540221</v>
      </c>
      <c r="Q8357">
        <f t="shared" si="1579"/>
        <v>0.35298999999999997</v>
      </c>
      <c r="R8357">
        <f t="shared" si="1573"/>
        <v>1</v>
      </c>
      <c r="S8357">
        <f t="shared" si="1574"/>
        <v>0.27919613325540221</v>
      </c>
      <c r="T8357" s="6">
        <f t="shared" si="1580"/>
        <v>105.89999999999999</v>
      </c>
      <c r="U8357">
        <f t="shared" si="1575"/>
        <v>5.4583845934552242</v>
      </c>
      <c r="V8357" s="16">
        <f t="shared" si="1576"/>
        <v>2.6843084249527731</v>
      </c>
    </row>
    <row r="8358" spans="4:22" ht="15.75" x14ac:dyDescent="0.25">
      <c r="D8358" s="27">
        <v>33920</v>
      </c>
      <c r="E8358">
        <v>317</v>
      </c>
      <c r="F8358">
        <v>3.0579999999999998</v>
      </c>
      <c r="G8358">
        <v>6.5</v>
      </c>
      <c r="H8358">
        <v>0.15468006533582801</v>
      </c>
      <c r="I8358" s="20">
        <f t="shared" si="1577"/>
        <v>0.22916551904690402</v>
      </c>
      <c r="J8358">
        <f t="shared" si="1578"/>
        <v>2.7866527116103528E-2</v>
      </c>
      <c r="K8358" s="16">
        <f t="shared" si="1569"/>
        <v>0.73003351826167362</v>
      </c>
      <c r="L8358" s="16">
        <f t="shared" si="1570"/>
        <v>3.8171572152547434E-2</v>
      </c>
      <c r="M8358" s="6"/>
      <c r="N8358" s="6">
        <f t="shared" si="1571"/>
        <v>0.12374405226866242</v>
      </c>
      <c r="O8358" s="6"/>
      <c r="P8358" s="6">
        <f t="shared" si="1572"/>
        <v>0.1463973788637048</v>
      </c>
      <c r="Q8358">
        <f t="shared" si="1579"/>
        <v>0.35298999999999997</v>
      </c>
      <c r="R8358">
        <f t="shared" si="1573"/>
        <v>1</v>
      </c>
      <c r="S8358">
        <f t="shared" si="1574"/>
        <v>0.1463973788637048</v>
      </c>
      <c r="T8358" s="6">
        <f t="shared" si="1580"/>
        <v>105.89999999999999</v>
      </c>
      <c r="U8358">
        <f t="shared" si="1575"/>
        <v>3.4127458774864188</v>
      </c>
      <c r="V8358" s="16">
        <f t="shared" si="1576"/>
        <v>2.8197831928810286</v>
      </c>
    </row>
    <row r="8359" spans="4:22" ht="15.75" x14ac:dyDescent="0.25">
      <c r="D8359" s="27">
        <v>33921</v>
      </c>
      <c r="E8359">
        <v>318</v>
      </c>
      <c r="F8359">
        <v>1.958</v>
      </c>
      <c r="G8359">
        <v>4.7</v>
      </c>
      <c r="H8359">
        <v>0.12431962717319348</v>
      </c>
      <c r="I8359" s="20">
        <f t="shared" si="1577"/>
        <v>0.22104198867681343</v>
      </c>
      <c r="J8359">
        <f t="shared" si="1578"/>
        <v>2.6878705823100514E-2</v>
      </c>
      <c r="K8359" s="16">
        <f t="shared" si="1569"/>
        <v>0.73003351826167362</v>
      </c>
      <c r="L8359" s="16">
        <f t="shared" si="1570"/>
        <v>3.6818454428096677E-2</v>
      </c>
      <c r="M8359" s="6"/>
      <c r="N8359" s="6">
        <f t="shared" si="1571"/>
        <v>9.945570173855478E-2</v>
      </c>
      <c r="O8359" s="6"/>
      <c r="P8359" s="6">
        <f t="shared" si="1572"/>
        <v>0.12210902833359716</v>
      </c>
      <c r="Q8359">
        <f t="shared" si="1579"/>
        <v>0.35298999999999997</v>
      </c>
      <c r="R8359">
        <f t="shared" si="1573"/>
        <v>1</v>
      </c>
      <c r="S8359">
        <f t="shared" si="1574"/>
        <v>0.12210902833359716</v>
      </c>
      <c r="T8359" s="6">
        <f t="shared" si="1580"/>
        <v>105.89999999999999</v>
      </c>
      <c r="U8359">
        <f t="shared" si="1575"/>
        <v>2.1851394467359087</v>
      </c>
      <c r="V8359" s="16">
        <f t="shared" si="1576"/>
        <v>2.7017521746692661</v>
      </c>
    </row>
    <row r="8360" spans="4:22" ht="15.75" x14ac:dyDescent="0.25">
      <c r="D8360" s="27">
        <v>33922</v>
      </c>
      <c r="E8360">
        <v>319</v>
      </c>
      <c r="F8360">
        <v>0.20349999999999999</v>
      </c>
      <c r="G8360">
        <v>1</v>
      </c>
      <c r="H8360">
        <v>6.9182780503256797E-2</v>
      </c>
      <c r="I8360" s="20">
        <f t="shared" si="1577"/>
        <v>0.19076640001723111</v>
      </c>
      <c r="J8360">
        <f t="shared" si="1578"/>
        <v>2.3197194242095303E-2</v>
      </c>
      <c r="K8360" s="16">
        <f t="shared" si="1569"/>
        <v>0.73003351826167362</v>
      </c>
      <c r="L8360" s="16">
        <f t="shared" si="1570"/>
        <v>3.1775519427288117E-2</v>
      </c>
      <c r="M8360" s="6"/>
      <c r="N8360" s="6">
        <f t="shared" si="1571"/>
        <v>5.5346224402605441E-2</v>
      </c>
      <c r="O8360" s="6"/>
      <c r="P8360" s="6">
        <f t="shared" si="1572"/>
        <v>7.7999550997647826E-2</v>
      </c>
      <c r="Q8360">
        <f t="shared" si="1579"/>
        <v>0.35298999999999997</v>
      </c>
      <c r="R8360">
        <f t="shared" si="1573"/>
        <v>1</v>
      </c>
      <c r="S8360">
        <f t="shared" si="1574"/>
        <v>7.7999550997647826E-2</v>
      </c>
      <c r="T8360" s="6">
        <f t="shared" si="1580"/>
        <v>105.89999999999999</v>
      </c>
      <c r="U8360">
        <f t="shared" si="1575"/>
        <v>0.22710718968884441</v>
      </c>
      <c r="V8360" s="16">
        <f t="shared" si="1576"/>
        <v>2.2415178005593508</v>
      </c>
    </row>
    <row r="8361" spans="4:22" ht="15.75" x14ac:dyDescent="0.25">
      <c r="D8361" s="27">
        <v>33923</v>
      </c>
      <c r="E8361">
        <v>320</v>
      </c>
      <c r="F8361">
        <v>0.44929999999999998</v>
      </c>
      <c r="G8361">
        <v>1.6</v>
      </c>
      <c r="H8361">
        <v>0.11996763064586694</v>
      </c>
      <c r="I8361" s="20">
        <f t="shared" si="1577"/>
        <v>0.17081215831179544</v>
      </c>
      <c r="J8361">
        <f t="shared" si="1578"/>
        <v>2.0770758450714327E-2</v>
      </c>
      <c r="K8361" s="16">
        <f t="shared" si="1569"/>
        <v>0.73003351826167362</v>
      </c>
      <c r="L8361" s="16">
        <f t="shared" si="1570"/>
        <v>2.8451787392136212E-2</v>
      </c>
      <c r="M8361" s="6"/>
      <c r="N8361" s="6">
        <f t="shared" si="1571"/>
        <v>9.5974104516693554E-2</v>
      </c>
      <c r="O8361" s="6"/>
      <c r="P8361" s="6">
        <f t="shared" si="1572"/>
        <v>0.11862743111173593</v>
      </c>
      <c r="Q8361">
        <f t="shared" si="1579"/>
        <v>0.35298999999999997</v>
      </c>
      <c r="R8361">
        <f t="shared" si="1573"/>
        <v>1</v>
      </c>
      <c r="S8361">
        <f t="shared" si="1574"/>
        <v>0.11862743111173593</v>
      </c>
      <c r="T8361" s="6">
        <f t="shared" si="1580"/>
        <v>105.89999999999999</v>
      </c>
      <c r="U8361">
        <f t="shared" si="1575"/>
        <v>0.50142142666927658</v>
      </c>
      <c r="V8361" s="16">
        <f t="shared" si="1576"/>
        <v>1.9178947473986294</v>
      </c>
    </row>
    <row r="8362" spans="4:22" ht="15.75" x14ac:dyDescent="0.25">
      <c r="D8362" s="27">
        <v>33924</v>
      </c>
      <c r="E8362">
        <v>321</v>
      </c>
      <c r="F8362">
        <v>-0.49380000000000002</v>
      </c>
      <c r="G8362">
        <v>0</v>
      </c>
      <c r="H8362">
        <v>0.11390352037286056</v>
      </c>
      <c r="I8362" s="20">
        <f t="shared" si="1577"/>
        <v>0.14906522196000538</v>
      </c>
      <c r="J8362">
        <f t="shared" si="1578"/>
        <v>1.8126330990336652E-2</v>
      </c>
      <c r="K8362" s="16">
        <f t="shared" si="1569"/>
        <v>0.73003351826167362</v>
      </c>
      <c r="L8362" s="16">
        <f t="shared" si="1570"/>
        <v>2.4829450342908007E-2</v>
      </c>
      <c r="M8362" s="6"/>
      <c r="N8362" s="6">
        <f t="shared" si="1571"/>
        <v>9.1122816298288445E-2</v>
      </c>
      <c r="O8362" s="6"/>
      <c r="P8362" s="6">
        <f t="shared" si="1572"/>
        <v>0.11377614289333082</v>
      </c>
      <c r="Q8362">
        <f t="shared" si="1579"/>
        <v>0.35298999999999997</v>
      </c>
      <c r="R8362">
        <f t="shared" si="1573"/>
        <v>1</v>
      </c>
      <c r="S8362">
        <f t="shared" si="1574"/>
        <v>0.11377614289333082</v>
      </c>
      <c r="T8362" s="6">
        <f t="shared" si="1580"/>
        <v>105.80887718370171</v>
      </c>
      <c r="U8362">
        <f t="shared" si="1575"/>
        <v>-9.8760000000000014E-2</v>
      </c>
      <c r="V8362" s="16">
        <f t="shared" si="1576"/>
        <v>1.5428373791304533</v>
      </c>
    </row>
    <row r="8363" spans="4:22" ht="15.75" x14ac:dyDescent="0.25">
      <c r="D8363" s="27">
        <v>33925</v>
      </c>
      <c r="E8363">
        <v>322</v>
      </c>
      <c r="F8363">
        <v>-1.8089999999999999</v>
      </c>
      <c r="G8363">
        <v>1.4</v>
      </c>
      <c r="H8363">
        <v>-0.17989055323283762</v>
      </c>
      <c r="I8363" s="20">
        <f t="shared" si="1577"/>
        <v>0.13003639316386312</v>
      </c>
      <c r="J8363">
        <f t="shared" si="1578"/>
        <v>1.5812425408725756E-2</v>
      </c>
      <c r="K8363" s="16">
        <f t="shared" si="1569"/>
        <v>0.73088228941572542</v>
      </c>
      <c r="L8363" s="16">
        <f t="shared" si="1570"/>
        <v>2.1634708677051633E-2</v>
      </c>
      <c r="M8363" s="6"/>
      <c r="N8363" s="6">
        <f t="shared" si="1571"/>
        <v>-0.14391244258627009</v>
      </c>
      <c r="O8363" s="6"/>
      <c r="P8363" s="6">
        <f t="shared" si="1572"/>
        <v>-0.12125911599122771</v>
      </c>
      <c r="Q8363">
        <f t="shared" si="1579"/>
        <v>0.35269625727900572</v>
      </c>
      <c r="R8363">
        <f t="shared" si="1573"/>
        <v>1</v>
      </c>
      <c r="S8363">
        <f t="shared" si="1574"/>
        <v>-0.12125911599122771</v>
      </c>
      <c r="T8363" s="6">
        <f t="shared" si="1580"/>
        <v>105.89999999999999</v>
      </c>
      <c r="U8363">
        <f t="shared" si="1575"/>
        <v>-0.36180000000000001</v>
      </c>
      <c r="V8363" s="16">
        <f t="shared" si="1576"/>
        <v>1.1886129964772829</v>
      </c>
    </row>
    <row r="8364" spans="4:22" ht="15.75" x14ac:dyDescent="0.25">
      <c r="D8364" s="27">
        <v>33926</v>
      </c>
      <c r="E8364">
        <v>323</v>
      </c>
      <c r="F8364">
        <v>1.81</v>
      </c>
      <c r="G8364">
        <v>0.5</v>
      </c>
      <c r="H8364">
        <v>6.151131730747296E-2</v>
      </c>
      <c r="I8364" s="20">
        <f t="shared" si="1577"/>
        <v>0.13809483840426034</v>
      </c>
      <c r="J8364">
        <f t="shared" si="1578"/>
        <v>1.6792332349958059E-2</v>
      </c>
      <c r="K8364" s="16">
        <f t="shared" si="1569"/>
        <v>0.73003351826167362</v>
      </c>
      <c r="L8364" s="16">
        <f t="shared" si="1570"/>
        <v>2.3002138846916625E-2</v>
      </c>
      <c r="M8364" s="6"/>
      <c r="N8364" s="6">
        <f t="shared" si="1571"/>
        <v>4.9209053845978373E-2</v>
      </c>
      <c r="O8364" s="6"/>
      <c r="P8364" s="6">
        <f t="shared" si="1572"/>
        <v>7.1862380441020751E-2</v>
      </c>
      <c r="Q8364">
        <f t="shared" si="1579"/>
        <v>0.35298999999999997</v>
      </c>
      <c r="R8364">
        <f t="shared" si="1573"/>
        <v>1</v>
      </c>
      <c r="S8364">
        <f t="shared" si="1574"/>
        <v>7.1862380441020751E-2</v>
      </c>
      <c r="T8364" s="6">
        <f t="shared" si="1580"/>
        <v>105.89999999999999</v>
      </c>
      <c r="U8364">
        <f t="shared" si="1575"/>
        <v>2.0199705815076578</v>
      </c>
      <c r="V8364" s="16">
        <f t="shared" si="1576"/>
        <v>1.3432288464801116</v>
      </c>
    </row>
    <row r="8365" spans="4:22" ht="15.75" x14ac:dyDescent="0.25">
      <c r="D8365" s="27">
        <v>33927</v>
      </c>
      <c r="E8365">
        <v>324</v>
      </c>
      <c r="F8365">
        <v>1.1739999999999999</v>
      </c>
      <c r="G8365">
        <v>3.9</v>
      </c>
      <c r="H8365">
        <v>5.7660456856301945E-2</v>
      </c>
      <c r="I8365" s="20">
        <f t="shared" si="1577"/>
        <v>0.13776379658931964</v>
      </c>
      <c r="J8365">
        <f t="shared" si="1578"/>
        <v>1.6752077665261267E-2</v>
      </c>
      <c r="K8365" s="16">
        <f t="shared" si="1569"/>
        <v>0.73003351826167362</v>
      </c>
      <c r="L8365" s="16">
        <f t="shared" si="1570"/>
        <v>2.2946997975039064E-2</v>
      </c>
      <c r="M8365" s="6"/>
      <c r="N8365" s="6">
        <f t="shared" si="1571"/>
        <v>4.612836548504156E-2</v>
      </c>
      <c r="O8365" s="6"/>
      <c r="P8365" s="6">
        <f t="shared" si="1572"/>
        <v>6.8781692080083945E-2</v>
      </c>
      <c r="Q8365">
        <f t="shared" si="1579"/>
        <v>0.35298999999999997</v>
      </c>
      <c r="R8365">
        <f t="shared" si="1573"/>
        <v>1</v>
      </c>
      <c r="S8365">
        <f t="shared" si="1574"/>
        <v>6.8781692080083945E-2</v>
      </c>
      <c r="T8365" s="6">
        <f t="shared" si="1580"/>
        <v>105.89999999999999</v>
      </c>
      <c r="U8365">
        <f t="shared" si="1575"/>
        <v>1.3101908633646355</v>
      </c>
      <c r="V8365" s="16">
        <f t="shared" si="1576"/>
        <v>1.3370844437179816</v>
      </c>
    </row>
    <row r="8366" spans="4:22" ht="15.75" x14ac:dyDescent="0.25">
      <c r="D8366" s="27">
        <v>33928</v>
      </c>
      <c r="E8366">
        <v>325</v>
      </c>
      <c r="F8366">
        <v>0.73260000000000003</v>
      </c>
      <c r="G8366">
        <v>2.1</v>
      </c>
      <c r="H8366">
        <v>6.7685505230679691E-2</v>
      </c>
      <c r="I8366" s="20">
        <f t="shared" si="1577"/>
        <v>0.1326106374816346</v>
      </c>
      <c r="J8366">
        <f t="shared" si="1578"/>
        <v>1.6125453517766768E-2</v>
      </c>
      <c r="K8366" s="16">
        <f t="shared" si="1569"/>
        <v>0.73003351826167362</v>
      </c>
      <c r="L8366" s="16">
        <f t="shared" si="1570"/>
        <v>2.2088648143394906E-2</v>
      </c>
      <c r="M8366" s="6"/>
      <c r="N8366" s="6">
        <f t="shared" si="1571"/>
        <v>5.4148404184543752E-2</v>
      </c>
      <c r="O8366" s="6"/>
      <c r="P8366" s="6">
        <f t="shared" si="1572"/>
        <v>7.680173077958613E-2</v>
      </c>
      <c r="Q8366">
        <f t="shared" si="1579"/>
        <v>0.35298999999999997</v>
      </c>
      <c r="R8366">
        <f t="shared" si="1573"/>
        <v>1</v>
      </c>
      <c r="S8366">
        <f t="shared" si="1574"/>
        <v>7.680173077958613E-2</v>
      </c>
      <c r="T8366" s="6">
        <f t="shared" si="1580"/>
        <v>105.89999999999999</v>
      </c>
      <c r="U8366">
        <f t="shared" si="1575"/>
        <v>0.81758588287983991</v>
      </c>
      <c r="V8366" s="16">
        <f t="shared" si="1576"/>
        <v>1.2404681224074583</v>
      </c>
    </row>
    <row r="8367" spans="4:22" ht="15.75" x14ac:dyDescent="0.25">
      <c r="D8367" s="27">
        <v>33929</v>
      </c>
      <c r="E8367">
        <v>326</v>
      </c>
      <c r="F8367">
        <v>-1.2170000000000001</v>
      </c>
      <c r="G8367">
        <v>0.4</v>
      </c>
      <c r="H8367">
        <v>0.12566773460011185</v>
      </c>
      <c r="I8367" s="20">
        <f t="shared" si="1577"/>
        <v>0.11843240323777213</v>
      </c>
      <c r="J8367">
        <f t="shared" si="1578"/>
        <v>1.4401380233713091E-2</v>
      </c>
      <c r="K8367" s="16">
        <f t="shared" si="1569"/>
        <v>0.73003351826167362</v>
      </c>
      <c r="L8367" s="16">
        <f t="shared" si="1570"/>
        <v>1.9727012354179403E-2</v>
      </c>
      <c r="M8367" s="6"/>
      <c r="N8367" s="6">
        <f t="shared" si="1571"/>
        <v>0.10053418768008948</v>
      </c>
      <c r="O8367" s="6"/>
      <c r="P8367" s="6">
        <f t="shared" si="1572"/>
        <v>0.12318751427513186</v>
      </c>
      <c r="Q8367">
        <f t="shared" si="1579"/>
        <v>0.35298999999999997</v>
      </c>
      <c r="R8367">
        <f t="shared" si="1573"/>
        <v>1</v>
      </c>
      <c r="S8367">
        <f t="shared" si="1574"/>
        <v>0.12318751427513186</v>
      </c>
      <c r="T8367" s="6">
        <f t="shared" si="1580"/>
        <v>105.89999999999999</v>
      </c>
      <c r="U8367">
        <f t="shared" si="1575"/>
        <v>-0.24340000000000003</v>
      </c>
      <c r="V8367" s="16">
        <f t="shared" si="1576"/>
        <v>0.96449838908296104</v>
      </c>
    </row>
    <row r="8368" spans="4:22" ht="15.75" x14ac:dyDescent="0.25">
      <c r="D8368" s="27">
        <v>33930</v>
      </c>
      <c r="E8368">
        <v>327</v>
      </c>
      <c r="F8368">
        <v>-3.4710000000000001</v>
      </c>
      <c r="G8368">
        <v>0</v>
      </c>
      <c r="H8368">
        <v>0.12348948895724943</v>
      </c>
      <c r="I8368" s="20">
        <f t="shared" si="1577"/>
        <v>0.10353226097333944</v>
      </c>
      <c r="J8368">
        <f t="shared" si="1578"/>
        <v>1.2589522934358076E-2</v>
      </c>
      <c r="K8368" s="16">
        <f t="shared" si="1569"/>
        <v>0.73003351826167362</v>
      </c>
      <c r="L8368" s="16">
        <f t="shared" si="1570"/>
        <v>1.7245130010380538E-2</v>
      </c>
      <c r="M8368" s="6"/>
      <c r="N8368" s="6">
        <f t="shared" si="1571"/>
        <v>9.8791591165799553E-2</v>
      </c>
      <c r="O8368" s="6"/>
      <c r="P8368" s="6">
        <f t="shared" si="1572"/>
        <v>0.12144491776084193</v>
      </c>
      <c r="Q8368">
        <f t="shared" si="1579"/>
        <v>0.35298999999999997</v>
      </c>
      <c r="R8368">
        <f t="shared" si="1573"/>
        <v>1</v>
      </c>
      <c r="S8368">
        <f t="shared" si="1574"/>
        <v>0.12144491776084193</v>
      </c>
      <c r="T8368" s="6">
        <f t="shared" si="1580"/>
        <v>105.8012084088342</v>
      </c>
      <c r="U8368">
        <f t="shared" si="1575"/>
        <v>-0.69420000000000004</v>
      </c>
      <c r="V8368" s="16">
        <f t="shared" si="1576"/>
        <v>0.65601372984091588</v>
      </c>
    </row>
    <row r="8369" spans="4:22" ht="15.75" x14ac:dyDescent="0.25">
      <c r="D8369" s="27">
        <v>33931</v>
      </c>
      <c r="E8369">
        <v>328</v>
      </c>
      <c r="F8369">
        <v>-8.4920000000000009</v>
      </c>
      <c r="G8369">
        <v>2.1</v>
      </c>
      <c r="H8369">
        <v>5.0423666315197312E-2</v>
      </c>
      <c r="I8369" s="20">
        <f t="shared" si="1577"/>
        <v>8.4208212128616386E-2</v>
      </c>
      <c r="J8369">
        <f t="shared" si="1578"/>
        <v>1.0239718594839752E-2</v>
      </c>
      <c r="K8369" s="16">
        <f t="shared" si="1569"/>
        <v>0.73095615263489933</v>
      </c>
      <c r="L8369" s="16">
        <f t="shared" si="1570"/>
        <v>1.4008663252820755E-2</v>
      </c>
      <c r="M8369" s="6"/>
      <c r="N8369" s="6">
        <f t="shared" si="1571"/>
        <v>4.0338933052157855E-2</v>
      </c>
      <c r="O8369" s="6"/>
      <c r="P8369" s="6">
        <f t="shared" si="1572"/>
        <v>6.2992259647200233E-2</v>
      </c>
      <c r="Q8369">
        <f t="shared" si="1579"/>
        <v>0.35267069469611401</v>
      </c>
      <c r="R8369">
        <f t="shared" si="1573"/>
        <v>1</v>
      </c>
      <c r="S8369">
        <f t="shared" si="1574"/>
        <v>6.2992259647200233E-2</v>
      </c>
      <c r="T8369" s="6">
        <f t="shared" si="1580"/>
        <v>105.89999999999999</v>
      </c>
      <c r="U8369">
        <f t="shared" si="1575"/>
        <v>-1.6984000000000004</v>
      </c>
      <c r="V8369" s="16">
        <f t="shared" si="1576"/>
        <v>0.21813995969376165</v>
      </c>
    </row>
    <row r="8370" spans="4:22" ht="15.75" x14ac:dyDescent="0.25">
      <c r="D8370" s="27">
        <v>33932</v>
      </c>
      <c r="E8370">
        <v>329</v>
      </c>
      <c r="F8370">
        <v>2.081</v>
      </c>
      <c r="G8370">
        <v>1.6</v>
      </c>
      <c r="H8370">
        <v>0.12310088822289818</v>
      </c>
      <c r="I8370" s="20">
        <f t="shared" si="1577"/>
        <v>0.10137208861315745</v>
      </c>
      <c r="J8370">
        <f t="shared" si="1578"/>
        <v>1.2326845975359947E-2</v>
      </c>
      <c r="K8370" s="16">
        <f t="shared" si="1569"/>
        <v>0.73003351826167362</v>
      </c>
      <c r="L8370" s="16">
        <f t="shared" si="1570"/>
        <v>1.6885315080754287E-2</v>
      </c>
      <c r="M8370" s="6"/>
      <c r="N8370" s="6">
        <f t="shared" si="1571"/>
        <v>9.8480710578318545E-2</v>
      </c>
      <c r="O8370" s="6"/>
      <c r="P8370" s="6">
        <f t="shared" si="1572"/>
        <v>0.12113403717336092</v>
      </c>
      <c r="Q8370">
        <f t="shared" si="1579"/>
        <v>0.35298999999999997</v>
      </c>
      <c r="R8370">
        <f t="shared" si="1573"/>
        <v>1</v>
      </c>
      <c r="S8370">
        <f t="shared" si="1574"/>
        <v>0.12113403717336092</v>
      </c>
      <c r="T8370" s="6">
        <f t="shared" si="1580"/>
        <v>105.89999999999999</v>
      </c>
      <c r="U8370">
        <f t="shared" si="1575"/>
        <v>2.3224081658107383</v>
      </c>
      <c r="V8370" s="16">
        <f t="shared" si="1576"/>
        <v>0.60949167546696492</v>
      </c>
    </row>
    <row r="8371" spans="4:22" ht="15.75" x14ac:dyDescent="0.25">
      <c r="D8371" s="27">
        <v>33933</v>
      </c>
      <c r="E8371">
        <v>330</v>
      </c>
      <c r="F8371">
        <v>1.04</v>
      </c>
      <c r="G8371">
        <v>8.5</v>
      </c>
      <c r="H8371">
        <v>6.2639317945551137E-2</v>
      </c>
      <c r="I8371" s="20">
        <f t="shared" si="1577"/>
        <v>0.10616186294129998</v>
      </c>
      <c r="J8371">
        <f t="shared" si="1578"/>
        <v>1.2909282533662077E-2</v>
      </c>
      <c r="K8371" s="16">
        <f t="shared" si="1569"/>
        <v>0.73003351826167362</v>
      </c>
      <c r="L8371" s="16">
        <f t="shared" si="1570"/>
        <v>1.7683136747475844E-2</v>
      </c>
      <c r="M8371" s="6"/>
      <c r="N8371" s="6">
        <f t="shared" si="1571"/>
        <v>5.0111454356440911E-2</v>
      </c>
      <c r="O8371" s="6"/>
      <c r="P8371" s="6">
        <f t="shared" si="1572"/>
        <v>7.2764780951483282E-2</v>
      </c>
      <c r="Q8371">
        <f t="shared" si="1579"/>
        <v>0.35298999999999997</v>
      </c>
      <c r="R8371">
        <f t="shared" si="1573"/>
        <v>1</v>
      </c>
      <c r="S8371">
        <f t="shared" si="1574"/>
        <v>7.2764780951483282E-2</v>
      </c>
      <c r="T8371" s="6">
        <f t="shared" si="1580"/>
        <v>105.89999999999999</v>
      </c>
      <c r="U8371">
        <f t="shared" si="1575"/>
        <v>1.1606460799823008</v>
      </c>
      <c r="V8371" s="16">
        <f t="shared" si="1576"/>
        <v>0.71199534930284869</v>
      </c>
    </row>
    <row r="8372" spans="4:22" ht="15.75" x14ac:dyDescent="0.25">
      <c r="D8372" s="27">
        <v>33934</v>
      </c>
      <c r="E8372">
        <v>331</v>
      </c>
      <c r="F8372">
        <v>3.7869999999999999</v>
      </c>
      <c r="G8372">
        <v>0.2</v>
      </c>
      <c r="H8372">
        <v>2.0439329528637907E-2</v>
      </c>
      <c r="I8372" s="20">
        <f t="shared" si="1577"/>
        <v>0.13930284664575929</v>
      </c>
      <c r="J8372">
        <f t="shared" si="1578"/>
        <v>1.6939226152124329E-2</v>
      </c>
      <c r="K8372" s="16">
        <f t="shared" si="1569"/>
        <v>0.73003351826167362</v>
      </c>
      <c r="L8372" s="16">
        <f t="shared" si="1570"/>
        <v>2.3203353994566345E-2</v>
      </c>
      <c r="M8372" s="6"/>
      <c r="N8372" s="6">
        <f t="shared" si="1571"/>
        <v>1.6351463622910328E-2</v>
      </c>
      <c r="O8372" s="6"/>
      <c r="P8372" s="6">
        <f t="shared" si="1572"/>
        <v>3.9004790217952709E-2</v>
      </c>
      <c r="Q8372">
        <f t="shared" si="1579"/>
        <v>0.35298999999999997</v>
      </c>
      <c r="R8372">
        <f t="shared" si="1573"/>
        <v>1</v>
      </c>
      <c r="S8372">
        <f t="shared" si="1574"/>
        <v>3.9004790217952709E-2</v>
      </c>
      <c r="T8372" s="6">
        <f t="shared" si="1580"/>
        <v>105.89999999999999</v>
      </c>
      <c r="U8372">
        <f t="shared" si="1575"/>
        <v>4.2263141393201664</v>
      </c>
      <c r="V8372" s="16">
        <f t="shared" si="1576"/>
        <v>1.365588215577819</v>
      </c>
    </row>
    <row r="8373" spans="4:22" ht="15.75" x14ac:dyDescent="0.25">
      <c r="D8373" s="27">
        <v>33935</v>
      </c>
      <c r="E8373">
        <v>332</v>
      </c>
      <c r="F8373">
        <v>2.0819999999999999</v>
      </c>
      <c r="G8373">
        <v>0.5</v>
      </c>
      <c r="H8373">
        <v>1.1194365586919464E-2</v>
      </c>
      <c r="I8373" s="20">
        <f t="shared" si="1577"/>
        <v>0.14911606778555533</v>
      </c>
      <c r="J8373">
        <f t="shared" si="1578"/>
        <v>1.8132513842723529E-2</v>
      </c>
      <c r="K8373" s="16">
        <f t="shared" si="1569"/>
        <v>0.73003351826167362</v>
      </c>
      <c r="L8373" s="16">
        <f t="shared" si="1570"/>
        <v>2.4837919614841712E-2</v>
      </c>
      <c r="M8373" s="6"/>
      <c r="N8373" s="6">
        <f t="shared" si="1571"/>
        <v>8.9554924695355708E-3</v>
      </c>
      <c r="O8373" s="6"/>
      <c r="P8373" s="6">
        <f t="shared" si="1572"/>
        <v>3.160881906457795E-2</v>
      </c>
      <c r="Q8373">
        <f t="shared" si="1579"/>
        <v>0.35298999999999997</v>
      </c>
      <c r="R8373">
        <f t="shared" si="1573"/>
        <v>1</v>
      </c>
      <c r="S8373">
        <f t="shared" si="1574"/>
        <v>3.160881906457795E-2</v>
      </c>
      <c r="T8373" s="6">
        <f t="shared" si="1580"/>
        <v>105.89999999999999</v>
      </c>
      <c r="U8373">
        <f t="shared" si="1575"/>
        <v>2.3235241716568749</v>
      </c>
      <c r="V8373" s="16">
        <f t="shared" si="1576"/>
        <v>1.5437451059032066</v>
      </c>
    </row>
    <row r="8374" spans="4:22" ht="15.75" x14ac:dyDescent="0.25">
      <c r="D8374" s="27">
        <v>33936</v>
      </c>
      <c r="E8374">
        <v>333</v>
      </c>
      <c r="F8374">
        <v>1.508</v>
      </c>
      <c r="G8374">
        <v>1.5</v>
      </c>
      <c r="H8374">
        <v>9.187592564535238E-2</v>
      </c>
      <c r="I8374" s="20">
        <f t="shared" si="1577"/>
        <v>0.15056975612662657</v>
      </c>
      <c r="J8374">
        <f t="shared" si="1578"/>
        <v>1.830928234499779E-2</v>
      </c>
      <c r="K8374" s="16">
        <f t="shared" si="1569"/>
        <v>0.73003351826167362</v>
      </c>
      <c r="L8374" s="16">
        <f t="shared" si="1570"/>
        <v>2.5080057130246726E-2</v>
      </c>
      <c r="M8374" s="6"/>
      <c r="N8374" s="6">
        <f t="shared" si="1571"/>
        <v>7.3500740516281901E-2</v>
      </c>
      <c r="O8374" s="6"/>
      <c r="P8374" s="6">
        <f t="shared" si="1572"/>
        <v>9.6154067111324279E-2</v>
      </c>
      <c r="Q8374">
        <f t="shared" si="1579"/>
        <v>0.35298999999999997</v>
      </c>
      <c r="R8374">
        <f t="shared" si="1573"/>
        <v>1</v>
      </c>
      <c r="S8374">
        <f t="shared" si="1574"/>
        <v>9.6154067111324279E-2</v>
      </c>
      <c r="T8374" s="6">
        <f t="shared" si="1580"/>
        <v>105.89999999999999</v>
      </c>
      <c r="U8374">
        <f t="shared" si="1575"/>
        <v>1.6829368159743361</v>
      </c>
      <c r="V8374" s="16">
        <f t="shared" si="1576"/>
        <v>1.5696319745064546</v>
      </c>
    </row>
    <row r="8375" spans="4:22" ht="15.75" x14ac:dyDescent="0.25">
      <c r="D8375" s="27">
        <v>33937</v>
      </c>
      <c r="E8375">
        <v>334</v>
      </c>
      <c r="F8375">
        <v>1.79</v>
      </c>
      <c r="G8375">
        <v>0</v>
      </c>
      <c r="H8375">
        <v>2.4614087541709115E-3</v>
      </c>
      <c r="I8375" s="20">
        <f t="shared" si="1577"/>
        <v>0.1550840696722264</v>
      </c>
      <c r="J8375">
        <f t="shared" si="1578"/>
        <v>1.885822287214273E-2</v>
      </c>
      <c r="K8375" s="16">
        <f t="shared" si="1569"/>
        <v>0.73003351826167362</v>
      </c>
      <c r="L8375" s="16">
        <f t="shared" si="1570"/>
        <v>2.5831995929511797E-2</v>
      </c>
      <c r="M8375" s="6"/>
      <c r="N8375" s="6">
        <f t="shared" si="1571"/>
        <v>1.9691270033367291E-3</v>
      </c>
      <c r="O8375" s="6"/>
      <c r="P8375" s="6">
        <f t="shared" si="1572"/>
        <v>2.4622453598379106E-2</v>
      </c>
      <c r="Q8375">
        <f t="shared" si="1579"/>
        <v>0.35298999999999997</v>
      </c>
      <c r="R8375">
        <f t="shared" si="1573"/>
        <v>1</v>
      </c>
      <c r="S8375">
        <f t="shared" si="1574"/>
        <v>2.4622453598379106E-2</v>
      </c>
      <c r="T8375" s="6">
        <f t="shared" si="1580"/>
        <v>105.89803087299666</v>
      </c>
      <c r="U8375">
        <f t="shared" si="1575"/>
        <v>1.9976504645849216</v>
      </c>
      <c r="V8375" s="16">
        <f t="shared" si="1576"/>
        <v>1.6492348359610616</v>
      </c>
    </row>
    <row r="8376" spans="4:22" ht="15.75" x14ac:dyDescent="0.25">
      <c r="D8376" s="27">
        <v>33938</v>
      </c>
      <c r="E8376">
        <v>335</v>
      </c>
      <c r="F8376">
        <v>2.5419999999999998</v>
      </c>
      <c r="G8376">
        <v>0.4</v>
      </c>
      <c r="H8376">
        <v>0.11953103919014843</v>
      </c>
      <c r="I8376" s="20">
        <f t="shared" si="1577"/>
        <v>0.16795715018584118</v>
      </c>
      <c r="J8376">
        <f t="shared" si="1578"/>
        <v>2.0423589462598288E-2</v>
      </c>
      <c r="K8376" s="16">
        <f t="shared" si="1569"/>
        <v>0.73002358921832466</v>
      </c>
      <c r="L8376" s="16">
        <f t="shared" si="1570"/>
        <v>2.7976615775480513E-2</v>
      </c>
      <c r="M8376" s="6"/>
      <c r="N8376" s="6">
        <f t="shared" si="1571"/>
        <v>9.5624831352118744E-2</v>
      </c>
      <c r="O8376" s="6"/>
      <c r="P8376" s="6">
        <f t="shared" si="1572"/>
        <v>0.11827815794716112</v>
      </c>
      <c r="Q8376">
        <f t="shared" si="1579"/>
        <v>0.35299343624332219</v>
      </c>
      <c r="R8376">
        <f t="shared" si="1573"/>
        <v>1</v>
      </c>
      <c r="S8376">
        <f t="shared" si="1574"/>
        <v>0.11827815794716112</v>
      </c>
      <c r="T8376" s="6">
        <f t="shared" si="1580"/>
        <v>105.89999999999999</v>
      </c>
      <c r="U8376">
        <f t="shared" si="1575"/>
        <v>2.8368868608798157</v>
      </c>
      <c r="V8376" s="16">
        <f t="shared" si="1576"/>
        <v>1.8701143114682042</v>
      </c>
    </row>
    <row r="8377" spans="4:22" ht="15.75" x14ac:dyDescent="0.25">
      <c r="D8377" s="27">
        <v>33939</v>
      </c>
      <c r="E8377">
        <v>336</v>
      </c>
      <c r="F8377">
        <v>5.6210000000000004</v>
      </c>
      <c r="G8377">
        <v>0.7</v>
      </c>
      <c r="H8377">
        <v>0.44753704660709576</v>
      </c>
      <c r="I8377" s="20">
        <f t="shared" si="1577"/>
        <v>0.22017143038526624</v>
      </c>
      <c r="J8377">
        <f t="shared" si="1578"/>
        <v>2.6772845934848376E-2</v>
      </c>
      <c r="K8377" s="16">
        <f t="shared" si="1569"/>
        <v>0.73003351826167362</v>
      </c>
      <c r="L8377" s="16">
        <f t="shared" si="1570"/>
        <v>3.6673447540598952E-2</v>
      </c>
      <c r="M8377" s="6"/>
      <c r="N8377" s="6">
        <f t="shared" si="1571"/>
        <v>0.35802963728567661</v>
      </c>
      <c r="O8377" s="6"/>
      <c r="P8377" s="6">
        <f t="shared" si="1572"/>
        <v>0.38068296388071898</v>
      </c>
      <c r="Q8377">
        <f t="shared" si="1579"/>
        <v>0.35298999999999997</v>
      </c>
      <c r="R8377">
        <f t="shared" si="1573"/>
        <v>1</v>
      </c>
      <c r="S8377">
        <f t="shared" si="1574"/>
        <v>0.38068296388071898</v>
      </c>
      <c r="T8377" s="6">
        <f t="shared" si="1580"/>
        <v>105.89999999999999</v>
      </c>
      <c r="U8377">
        <f t="shared" si="1575"/>
        <v>6.2730688611351084</v>
      </c>
      <c r="V8377" s="16">
        <f t="shared" si="1576"/>
        <v>2.6889756203425286</v>
      </c>
    </row>
    <row r="8378" spans="4:22" ht="15.75" x14ac:dyDescent="0.25">
      <c r="D8378" s="27">
        <v>33940</v>
      </c>
      <c r="E8378">
        <v>337</v>
      </c>
      <c r="F8378">
        <v>6.67</v>
      </c>
      <c r="G8378">
        <v>2.8</v>
      </c>
      <c r="H8378">
        <v>0.65673364449832916</v>
      </c>
      <c r="I8378" s="20">
        <f t="shared" si="1577"/>
        <v>0.28447949309852871</v>
      </c>
      <c r="J8378">
        <f t="shared" si="1578"/>
        <v>3.4592706360781093E-2</v>
      </c>
      <c r="K8378" s="16">
        <f t="shared" si="1569"/>
        <v>0.73003351826167362</v>
      </c>
      <c r="L8378" s="16">
        <f t="shared" si="1570"/>
        <v>4.7385093280582311E-2</v>
      </c>
      <c r="M8378" s="6"/>
      <c r="N8378" s="6">
        <f t="shared" si="1571"/>
        <v>0.52538691559866335</v>
      </c>
      <c r="O8378" s="6"/>
      <c r="P8378" s="6">
        <f t="shared" si="1572"/>
        <v>0.54804024219370573</v>
      </c>
      <c r="Q8378">
        <f t="shared" si="1579"/>
        <v>0.35298999999999997</v>
      </c>
      <c r="R8378">
        <f t="shared" si="1573"/>
        <v>1</v>
      </c>
      <c r="S8378">
        <f t="shared" si="1574"/>
        <v>0.54804024219370573</v>
      </c>
      <c r="T8378" s="6">
        <f t="shared" si="1580"/>
        <v>105.89999999999999</v>
      </c>
      <c r="U8378">
        <f t="shared" si="1575"/>
        <v>7.4437589937326401</v>
      </c>
      <c r="V8378" s="16">
        <f t="shared" si="1576"/>
        <v>3.5732700396075781</v>
      </c>
    </row>
    <row r="8379" spans="4:22" ht="15.75" x14ac:dyDescent="0.25">
      <c r="D8379" s="27">
        <v>33941</v>
      </c>
      <c r="E8379">
        <v>338</v>
      </c>
      <c r="F8379">
        <v>6.1219999999999999</v>
      </c>
      <c r="G8379">
        <v>0</v>
      </c>
      <c r="H8379">
        <v>0.55687006202880274</v>
      </c>
      <c r="I8379" s="20">
        <f t="shared" si="1577"/>
        <v>0.33330866631934386</v>
      </c>
      <c r="J8379">
        <f t="shared" si="1578"/>
        <v>4.0530333824432212E-2</v>
      </c>
      <c r="K8379" s="16">
        <f t="shared" si="1569"/>
        <v>0.73003351826167362</v>
      </c>
      <c r="L8379" s="16">
        <f t="shared" si="1570"/>
        <v>5.5518456085333463E-2</v>
      </c>
      <c r="M8379" s="6"/>
      <c r="N8379" s="6">
        <f t="shared" si="1571"/>
        <v>0.44549604962304223</v>
      </c>
      <c r="O8379" s="6"/>
      <c r="P8379" s="6">
        <f t="shared" si="1572"/>
        <v>0.46814937621808461</v>
      </c>
      <c r="Q8379">
        <f t="shared" si="1579"/>
        <v>0.35298999999999997</v>
      </c>
      <c r="R8379">
        <f t="shared" si="1573"/>
        <v>1</v>
      </c>
      <c r="S8379">
        <f t="shared" si="1574"/>
        <v>0.46814937621808461</v>
      </c>
      <c r="T8379" s="6">
        <f t="shared" si="1580"/>
        <v>105.45450395037696</v>
      </c>
      <c r="U8379">
        <f t="shared" si="1575"/>
        <v>6.8321877900496588</v>
      </c>
      <c r="V8379" s="16">
        <f t="shared" si="1576"/>
        <v>4.1793634308833658</v>
      </c>
    </row>
    <row r="8380" spans="4:22" ht="15.75" x14ac:dyDescent="0.25">
      <c r="D8380" s="27">
        <v>33942</v>
      </c>
      <c r="E8380">
        <v>339</v>
      </c>
      <c r="F8380">
        <v>4.2080000000000002</v>
      </c>
      <c r="G8380">
        <v>5.5</v>
      </c>
      <c r="H8380">
        <v>0.39075882430007469</v>
      </c>
      <c r="I8380" s="20">
        <f t="shared" si="1577"/>
        <v>0.34340008843866404</v>
      </c>
      <c r="J8380">
        <f t="shared" si="1578"/>
        <v>4.1757450754141549E-2</v>
      </c>
      <c r="K8380" s="16">
        <f t="shared" si="1569"/>
        <v>0.73429550055500681</v>
      </c>
      <c r="L8380" s="16">
        <f t="shared" si="1570"/>
        <v>5.6867365689398583E-2</v>
      </c>
      <c r="M8380" s="6"/>
      <c r="N8380" s="6">
        <f t="shared" si="1571"/>
        <v>0.31260705944005979</v>
      </c>
      <c r="O8380" s="6"/>
      <c r="P8380" s="6">
        <f t="shared" si="1572"/>
        <v>0.33526038603510216</v>
      </c>
      <c r="Q8380">
        <f t="shared" si="1579"/>
        <v>0.35151501316792322</v>
      </c>
      <c r="R8380">
        <f t="shared" si="1573"/>
        <v>1</v>
      </c>
      <c r="S8380">
        <f t="shared" si="1574"/>
        <v>0.33526038603510216</v>
      </c>
      <c r="T8380" s="6">
        <f t="shared" si="1580"/>
        <v>105.89999999999999</v>
      </c>
      <c r="U8380">
        <f t="shared" si="1575"/>
        <v>4.6961526005437708</v>
      </c>
      <c r="V8380" s="16">
        <f t="shared" si="1576"/>
        <v>4.2754758597323557</v>
      </c>
    </row>
    <row r="8381" spans="4:22" ht="15.75" x14ac:dyDescent="0.25">
      <c r="D8381" s="27">
        <v>33943</v>
      </c>
      <c r="E8381">
        <v>340</v>
      </c>
      <c r="F8381">
        <v>1.804</v>
      </c>
      <c r="G8381">
        <v>0</v>
      </c>
      <c r="H8381">
        <v>3.0609923612948134E-2</v>
      </c>
      <c r="I8381" s="20">
        <f t="shared" si="1577"/>
        <v>0.30667598975972998</v>
      </c>
      <c r="J8381">
        <f t="shared" si="1578"/>
        <v>3.7291800354783168E-2</v>
      </c>
      <c r="K8381" s="16">
        <f t="shared" si="1569"/>
        <v>0.73003351826167362</v>
      </c>
      <c r="L8381" s="16">
        <f t="shared" si="1570"/>
        <v>5.1082312554060393E-2</v>
      </c>
      <c r="M8381" s="6"/>
      <c r="N8381" s="6">
        <f t="shared" si="1571"/>
        <v>2.448793889035851E-2</v>
      </c>
      <c r="O8381" s="6"/>
      <c r="P8381" s="6">
        <f t="shared" si="1572"/>
        <v>4.7141265485400888E-2</v>
      </c>
      <c r="Q8381">
        <f t="shared" si="1579"/>
        <v>0.35298999999999997</v>
      </c>
      <c r="R8381">
        <f t="shared" si="1573"/>
        <v>1</v>
      </c>
      <c r="S8381">
        <f t="shared" si="1574"/>
        <v>4.7141265485400888E-2</v>
      </c>
      <c r="T8381" s="6">
        <f t="shared" si="1580"/>
        <v>105.87551206110963</v>
      </c>
      <c r="U8381">
        <f t="shared" si="1575"/>
        <v>2.013274546430837</v>
      </c>
      <c r="V8381" s="16">
        <f t="shared" si="1576"/>
        <v>3.8547517510795788</v>
      </c>
    </row>
    <row r="8382" spans="4:22" ht="15.75" x14ac:dyDescent="0.25">
      <c r="D8382" s="27">
        <v>33944</v>
      </c>
      <c r="E8382">
        <v>341</v>
      </c>
      <c r="F8382">
        <v>1.895</v>
      </c>
      <c r="G8382">
        <v>0</v>
      </c>
      <c r="H8382">
        <v>5.4757711341485049E-2</v>
      </c>
      <c r="I8382" s="20">
        <f t="shared" si="1577"/>
        <v>0.28131039483786235</v>
      </c>
      <c r="J8382">
        <f t="shared" si="1578"/>
        <v>3.4207344012284063E-2</v>
      </c>
      <c r="K8382" s="16">
        <f t="shared" si="1569"/>
        <v>0.7302404833072349</v>
      </c>
      <c r="L8382" s="16">
        <f t="shared" si="1570"/>
        <v>4.6843943596991691E-2</v>
      </c>
      <c r="M8382" s="6"/>
      <c r="N8382" s="6">
        <f t="shared" si="1571"/>
        <v>4.3806169073188045E-2</v>
      </c>
      <c r="O8382" s="6"/>
      <c r="P8382" s="6">
        <f t="shared" si="1572"/>
        <v>6.6459495668230423E-2</v>
      </c>
      <c r="Q8382">
        <f t="shared" si="1579"/>
        <v>0.35291837353703209</v>
      </c>
      <c r="R8382">
        <f t="shared" si="1573"/>
        <v>1</v>
      </c>
      <c r="S8382">
        <f t="shared" si="1574"/>
        <v>6.6459495668230423E-2</v>
      </c>
      <c r="T8382" s="6">
        <f t="shared" si="1580"/>
        <v>105.83170589203645</v>
      </c>
      <c r="U8382">
        <f t="shared" si="1575"/>
        <v>2.1148310784292885</v>
      </c>
      <c r="V8382" s="16">
        <f t="shared" si="1576"/>
        <v>3.5311613748283186</v>
      </c>
    </row>
    <row r="8383" spans="4:22" ht="15.75" x14ac:dyDescent="0.25">
      <c r="D8383" s="27">
        <v>33945</v>
      </c>
      <c r="E8383">
        <v>342</v>
      </c>
      <c r="F8383">
        <v>1.19</v>
      </c>
      <c r="G8383">
        <v>0</v>
      </c>
      <c r="H8383">
        <v>-4.5285728131912954E-3</v>
      </c>
      <c r="I8383" s="20">
        <f t="shared" si="1577"/>
        <v>0.25080812529573965</v>
      </c>
      <c r="J8383">
        <f t="shared" si="1578"/>
        <v>3.0498268035961944E-2</v>
      </c>
      <c r="K8383" s="16">
        <f t="shared" si="1569"/>
        <v>0.73066241050203751</v>
      </c>
      <c r="L8383" s="16">
        <f t="shared" si="1570"/>
        <v>4.1740573481817152E-2</v>
      </c>
      <c r="M8383" s="6"/>
      <c r="N8383" s="6">
        <f t="shared" si="1571"/>
        <v>-3.6228582505530363E-3</v>
      </c>
      <c r="O8383" s="6"/>
      <c r="P8383" s="6">
        <f t="shared" si="1572"/>
        <v>1.9030468344489342E-2</v>
      </c>
      <c r="Q8383">
        <f t="shared" si="1579"/>
        <v>0.35277235297345483</v>
      </c>
      <c r="R8383">
        <f t="shared" si="1573"/>
        <v>1</v>
      </c>
      <c r="S8383">
        <f t="shared" si="1574"/>
        <v>1.9030468344489342E-2</v>
      </c>
      <c r="T8383" s="6">
        <f t="shared" si="1580"/>
        <v>105.835328750287</v>
      </c>
      <c r="U8383">
        <f t="shared" si="1575"/>
        <v>1.3280469569028248</v>
      </c>
      <c r="V8383" s="16">
        <f t="shared" si="1576"/>
        <v>3.1214262445851855</v>
      </c>
    </row>
    <row r="8384" spans="4:22" ht="15.75" x14ac:dyDescent="0.25">
      <c r="D8384" s="27">
        <v>33946</v>
      </c>
      <c r="E8384">
        <v>343</v>
      </c>
      <c r="F8384">
        <v>-0.33329999999999999</v>
      </c>
      <c r="G8384">
        <v>0</v>
      </c>
      <c r="H8384">
        <v>-1.5307808732464937E-2</v>
      </c>
      <c r="I8384" s="20">
        <f t="shared" si="1577"/>
        <v>0.20955412425252354</v>
      </c>
      <c r="J8384">
        <f t="shared" si="1578"/>
        <v>2.5481781509106863E-2</v>
      </c>
      <c r="K8384" s="16">
        <f t="shared" si="1569"/>
        <v>0.73062751627478217</v>
      </c>
      <c r="L8384" s="16">
        <f t="shared" si="1570"/>
        <v>3.4876569717808718E-2</v>
      </c>
      <c r="M8384" s="6"/>
      <c r="N8384" s="6">
        <f t="shared" si="1571"/>
        <v>-1.224624698597195E-2</v>
      </c>
      <c r="O8384" s="6"/>
      <c r="P8384" s="6">
        <f t="shared" si="1572"/>
        <v>1.0407079609070427E-2</v>
      </c>
      <c r="Q8384">
        <f t="shared" si="1579"/>
        <v>0.35278442916762337</v>
      </c>
      <c r="R8384">
        <f t="shared" si="1573"/>
        <v>1</v>
      </c>
      <c r="S8384">
        <f t="shared" si="1574"/>
        <v>1.0407079609070427E-2</v>
      </c>
      <c r="T8384" s="6">
        <f t="shared" si="1580"/>
        <v>105.84757499727299</v>
      </c>
      <c r="U8384">
        <f t="shared" si="1575"/>
        <v>-6.6659999999999997E-2</v>
      </c>
      <c r="V8384" s="16">
        <f t="shared" si="1576"/>
        <v>2.5285060939007424</v>
      </c>
    </row>
    <row r="8385" spans="4:22" ht="15.75" x14ac:dyDescent="0.25">
      <c r="D8385" s="27">
        <v>33947</v>
      </c>
      <c r="E8385">
        <v>344</v>
      </c>
      <c r="F8385">
        <v>-1.8819999999999999</v>
      </c>
      <c r="G8385">
        <v>0</v>
      </c>
      <c r="H8385">
        <v>2.9130546757540138E-2</v>
      </c>
      <c r="I8385" s="20">
        <f t="shared" si="1577"/>
        <v>0.1751706969540528</v>
      </c>
      <c r="J8385">
        <f t="shared" si="1578"/>
        <v>2.130075674961282E-2</v>
      </c>
      <c r="K8385" s="16">
        <f t="shared" si="1569"/>
        <v>0.73050956428886382</v>
      </c>
      <c r="L8385" s="16">
        <f t="shared" si="1570"/>
        <v>2.915876504690075E-2</v>
      </c>
      <c r="M8385" s="6"/>
      <c r="N8385" s="6">
        <f t="shared" si="1571"/>
        <v>2.3304437406032111E-2</v>
      </c>
      <c r="O8385" s="6"/>
      <c r="P8385" s="6">
        <f t="shared" si="1572"/>
        <v>4.5957764001074486E-2</v>
      </c>
      <c r="Q8385">
        <f t="shared" si="1579"/>
        <v>0.35282524999090997</v>
      </c>
      <c r="R8385">
        <f t="shared" si="1573"/>
        <v>1</v>
      </c>
      <c r="S8385">
        <f t="shared" si="1574"/>
        <v>4.5957764001074486E-2</v>
      </c>
      <c r="T8385" s="6">
        <f t="shared" si="1580"/>
        <v>105.82427055986696</v>
      </c>
      <c r="U8385">
        <f t="shared" si="1575"/>
        <v>-0.37640000000000001</v>
      </c>
      <c r="V8385" s="16">
        <f t="shared" si="1576"/>
        <v>1.9882517761748146</v>
      </c>
    </row>
    <row r="8386" spans="4:22" ht="15.75" x14ac:dyDescent="0.25">
      <c r="D8386" s="27">
        <v>33948</v>
      </c>
      <c r="E8386">
        <v>345</v>
      </c>
      <c r="F8386">
        <v>0.61109999999999998</v>
      </c>
      <c r="G8386">
        <v>0</v>
      </c>
      <c r="H8386">
        <v>0.24850080574650352</v>
      </c>
      <c r="I8386" s="20">
        <f t="shared" si="1577"/>
        <v>0.16077566350929515</v>
      </c>
      <c r="J8386">
        <f t="shared" si="1578"/>
        <v>1.9550320682730288E-2</v>
      </c>
      <c r="K8386" s="16">
        <f t="shared" si="1569"/>
        <v>0.73073402527482112</v>
      </c>
      <c r="L8386" s="16">
        <f t="shared" si="1570"/>
        <v>2.6754359324348727E-2</v>
      </c>
      <c r="M8386" s="6"/>
      <c r="N8386" s="6">
        <f t="shared" si="1571"/>
        <v>0.19880064459720281</v>
      </c>
      <c r="O8386" s="6"/>
      <c r="P8386" s="6">
        <f t="shared" si="1572"/>
        <v>0.22145397119224519</v>
      </c>
      <c r="Q8386">
        <f t="shared" si="1579"/>
        <v>0.35274756853288985</v>
      </c>
      <c r="R8386">
        <f t="shared" si="1573"/>
        <v>1</v>
      </c>
      <c r="S8386">
        <f t="shared" si="1574"/>
        <v>0.22145397119224519</v>
      </c>
      <c r="T8386" s="6">
        <f t="shared" si="1580"/>
        <v>105.62546991526976</v>
      </c>
      <c r="U8386">
        <f t="shared" si="1575"/>
        <v>0.68199117257421538</v>
      </c>
      <c r="V8386" s="16">
        <f t="shared" si="1576"/>
        <v>1.7453134820068057</v>
      </c>
    </row>
    <row r="8387" spans="4:22" ht="15.75" x14ac:dyDescent="0.25">
      <c r="D8387" s="27">
        <v>33949</v>
      </c>
      <c r="E8387">
        <v>346</v>
      </c>
      <c r="F8387">
        <v>3.4929999999999999</v>
      </c>
      <c r="G8387">
        <v>0.3</v>
      </c>
      <c r="H8387">
        <v>0.35263968954553804</v>
      </c>
      <c r="I8387" s="20">
        <f t="shared" si="1577"/>
        <v>0.18540591870498629</v>
      </c>
      <c r="J8387">
        <f t="shared" si="1578"/>
        <v>2.2545359714526335E-2</v>
      </c>
      <c r="K8387" s="16">
        <f t="shared" si="1569"/>
        <v>0.73264881033990448</v>
      </c>
      <c r="L8387" s="16">
        <f t="shared" si="1570"/>
        <v>3.0772396537526156E-2</v>
      </c>
      <c r="M8387" s="6"/>
      <c r="N8387" s="6">
        <f t="shared" si="1571"/>
        <v>0.28211175163643043</v>
      </c>
      <c r="O8387" s="6"/>
      <c r="P8387" s="6">
        <f t="shared" si="1572"/>
        <v>0.30476507823147281</v>
      </c>
      <c r="Q8387">
        <f t="shared" si="1579"/>
        <v>0.35208489971756585</v>
      </c>
      <c r="R8387">
        <f t="shared" si="1573"/>
        <v>1</v>
      </c>
      <c r="S8387">
        <f t="shared" si="1574"/>
        <v>0.30476507823147281</v>
      </c>
      <c r="T8387" s="6">
        <f t="shared" si="1580"/>
        <v>105.64335816363334</v>
      </c>
      <c r="U8387">
        <f t="shared" si="1575"/>
        <v>3.8982084205559389</v>
      </c>
      <c r="V8387" s="16">
        <f t="shared" si="1576"/>
        <v>2.1457087955088774</v>
      </c>
    </row>
    <row r="8388" spans="4:22" ht="15.75" x14ac:dyDescent="0.25">
      <c r="D8388" s="27">
        <v>33950</v>
      </c>
      <c r="E8388">
        <v>347</v>
      </c>
      <c r="F8388">
        <v>-0.96870000000000001</v>
      </c>
      <c r="G8388">
        <v>0</v>
      </c>
      <c r="H8388">
        <v>-0.30731079315929072</v>
      </c>
      <c r="I8388" s="20">
        <f t="shared" si="1577"/>
        <v>0.1591414575035166</v>
      </c>
      <c r="J8388">
        <f t="shared" si="1578"/>
        <v>1.9351601232427618E-2</v>
      </c>
      <c r="K8388" s="16">
        <f t="shared" si="1569"/>
        <v>0.73247651637739497</v>
      </c>
      <c r="L8388" s="16">
        <f t="shared" si="1570"/>
        <v>2.6419415230040037E-2</v>
      </c>
      <c r="M8388" s="6"/>
      <c r="N8388" s="6">
        <f t="shared" si="1571"/>
        <v>-0.24584863452743258</v>
      </c>
      <c r="O8388" s="6"/>
      <c r="P8388" s="6">
        <f t="shared" si="1572"/>
        <v>-0.2231953079323902</v>
      </c>
      <c r="Q8388">
        <f t="shared" si="1579"/>
        <v>0.35214452721211115</v>
      </c>
      <c r="R8388">
        <f t="shared" si="1573"/>
        <v>1</v>
      </c>
      <c r="S8388">
        <f t="shared" si="1574"/>
        <v>-0.2231953079323902</v>
      </c>
      <c r="T8388" s="6">
        <f t="shared" si="1580"/>
        <v>105.88920679816077</v>
      </c>
      <c r="U8388">
        <f t="shared" si="1575"/>
        <v>-0.19374000000000002</v>
      </c>
      <c r="V8388" s="16">
        <f t="shared" si="1576"/>
        <v>1.7106182032428754</v>
      </c>
    </row>
    <row r="8389" spans="4:22" ht="15.75" x14ac:dyDescent="0.25">
      <c r="D8389" s="27">
        <v>33951</v>
      </c>
      <c r="E8389">
        <v>348</v>
      </c>
      <c r="F8389">
        <v>-4.4109999999999996</v>
      </c>
      <c r="G8389">
        <v>0</v>
      </c>
      <c r="H8389">
        <v>0.11366835725320563</v>
      </c>
      <c r="I8389" s="20">
        <f t="shared" si="1577"/>
        <v>0.13198775359922074</v>
      </c>
      <c r="J8389">
        <f t="shared" si="1578"/>
        <v>1.6049710837665241E-2</v>
      </c>
      <c r="K8389" s="16">
        <f t="shared" si="1569"/>
        <v>0.73010857992216849</v>
      </c>
      <c r="L8389" s="16">
        <f t="shared" si="1570"/>
        <v>2.1982635568227649E-2</v>
      </c>
      <c r="M8389" s="6"/>
      <c r="N8389" s="6">
        <f t="shared" si="1571"/>
        <v>9.0934685802564516E-2</v>
      </c>
      <c r="O8389" s="6"/>
      <c r="P8389" s="6">
        <f t="shared" si="1572"/>
        <v>0.11358801239760689</v>
      </c>
      <c r="Q8389">
        <f t="shared" si="1579"/>
        <v>0.35296402266053589</v>
      </c>
      <c r="R8389">
        <f t="shared" si="1573"/>
        <v>1</v>
      </c>
      <c r="S8389">
        <f t="shared" si="1574"/>
        <v>0.11358801239760689</v>
      </c>
      <c r="T8389" s="6">
        <f t="shared" si="1580"/>
        <v>105.79827211235821</v>
      </c>
      <c r="U8389">
        <f t="shared" si="1575"/>
        <v>-0.88219999999999998</v>
      </c>
      <c r="V8389" s="16">
        <f t="shared" si="1576"/>
        <v>1.2284059787852648</v>
      </c>
    </row>
    <row r="8390" spans="4:22" ht="15.75" x14ac:dyDescent="0.25">
      <c r="D8390" s="27">
        <v>33952</v>
      </c>
      <c r="E8390">
        <v>349</v>
      </c>
      <c r="F8390">
        <v>-2.4830000000000001</v>
      </c>
      <c r="G8390">
        <v>1</v>
      </c>
      <c r="H8390">
        <v>4.7967688149487889E-2</v>
      </c>
      <c r="I8390" s="20">
        <f t="shared" si="1577"/>
        <v>0.11575890165314803</v>
      </c>
      <c r="J8390">
        <f t="shared" si="1578"/>
        <v>1.4076282441022801E-2</v>
      </c>
      <c r="K8390" s="16">
        <f t="shared" si="1569"/>
        <v>0.73098443411582859</v>
      </c>
      <c r="L8390" s="16">
        <f t="shared" si="1570"/>
        <v>1.9256610379192199E-2</v>
      </c>
      <c r="M8390" s="6"/>
      <c r="N8390" s="6">
        <f t="shared" si="1571"/>
        <v>3.8374150519590311E-2</v>
      </c>
      <c r="O8390" s="6"/>
      <c r="P8390" s="6">
        <f t="shared" si="1572"/>
        <v>6.1027477114632689E-2</v>
      </c>
      <c r="Q8390">
        <f t="shared" si="1579"/>
        <v>0.35266090704119402</v>
      </c>
      <c r="R8390">
        <f t="shared" si="1573"/>
        <v>1</v>
      </c>
      <c r="S8390">
        <f t="shared" si="1574"/>
        <v>6.1027477114632689E-2</v>
      </c>
      <c r="T8390" s="6">
        <f t="shared" si="1580"/>
        <v>105.89999999999999</v>
      </c>
      <c r="U8390">
        <f t="shared" si="1575"/>
        <v>-0.49660000000000004</v>
      </c>
      <c r="V8390" s="16">
        <f t="shared" si="1576"/>
        <v>0.90758943669513581</v>
      </c>
    </row>
    <row r="8391" spans="4:22" ht="15.75" x14ac:dyDescent="0.25">
      <c r="D8391" s="27">
        <v>33953</v>
      </c>
      <c r="E8391">
        <v>350</v>
      </c>
      <c r="F8391">
        <v>6.6580000000000004</v>
      </c>
      <c r="G8391">
        <v>0</v>
      </c>
      <c r="H8391">
        <v>0.3107452942825954</v>
      </c>
      <c r="I8391" s="20">
        <f t="shared" si="1577"/>
        <v>0.18318770326868219</v>
      </c>
      <c r="J8391">
        <f t="shared" si="1578"/>
        <v>2.2275624717471756E-2</v>
      </c>
      <c r="K8391" s="16">
        <f t="shared" ref="K8391:K8454" si="1581">IF(theta&gt;topt,(1-rs)*(theta-topt)/(topt-Porosity)+1,IF(theta&lt;twilt,rwp*theta,(1-rwp)*(theta-twilt)/(topt-twilt)+rwp))</f>
        <v>0.73003351826167362</v>
      </c>
      <c r="L8391" s="16">
        <f t="shared" ref="L8391:L8454" si="1582">(soiltemp-tmin)^2/((30-tmin))^2</f>
        <v>3.0513153383030379E-2</v>
      </c>
      <c r="M8391" s="6"/>
      <c r="N8391" s="6">
        <f t="shared" ref="N8391:N8454" si="1583">ET0*kc</f>
        <v>0.24859623542607634</v>
      </c>
      <c r="O8391" s="6"/>
      <c r="P8391" s="6">
        <f t="shared" ref="P8391:P8454" si="1584">(etc-Inter)</f>
        <v>0.27124956202111872</v>
      </c>
      <c r="Q8391">
        <f t="shared" si="1579"/>
        <v>0.35298999999999997</v>
      </c>
      <c r="R8391">
        <f t="shared" ref="R8391:R8454" si="1585">IF(MAX(0,(1-(0.9*tfield-theta)/(0.9*tfield-alfa*twilt))^2) &gt; 1, 1, MAX(0,(1-(0.9*tfield-theta)/(0.9*tfield-alfa*twilt))^2))</f>
        <v>1</v>
      </c>
      <c r="S8391">
        <f t="shared" ref="S8391:S8454" si="1586">epot*Kr</f>
        <v>0.27124956202111872</v>
      </c>
      <c r="T8391" s="6">
        <f t="shared" si="1580"/>
        <v>105.65140376457391</v>
      </c>
      <c r="U8391">
        <f t="shared" ref="U8391:U8454" si="1587">IF(Temperature &lt;0, 0.2*Temperature,Temperature*(s1_+(1-s1_)*EXP(-s2_*(LAI-LAIref))))</f>
        <v>7.4303669235789984</v>
      </c>
      <c r="V8391" s="16">
        <f t="shared" si="1576"/>
        <v>2.120695329602837</v>
      </c>
    </row>
    <row r="8392" spans="4:22" ht="15.75" x14ac:dyDescent="0.25">
      <c r="D8392" s="27">
        <v>33954</v>
      </c>
      <c r="E8392">
        <v>351</v>
      </c>
      <c r="F8392">
        <v>5.702</v>
      </c>
      <c r="G8392">
        <v>0</v>
      </c>
      <c r="H8392">
        <v>0.40108689746322862</v>
      </c>
      <c r="I8392" s="20">
        <f t="shared" si="1577"/>
        <v>0.23622000984498137</v>
      </c>
      <c r="J8392">
        <f t="shared" si="1578"/>
        <v>2.8724353197149735E-2</v>
      </c>
      <c r="K8392" s="16">
        <f t="shared" si="1581"/>
        <v>0.7323990236884157</v>
      </c>
      <c r="L8392" s="16">
        <f t="shared" si="1582"/>
        <v>3.9219540534737155E-2</v>
      </c>
      <c r="M8392" s="6"/>
      <c r="N8392" s="6">
        <f t="shared" si="1583"/>
        <v>0.32086951797058294</v>
      </c>
      <c r="O8392" s="6"/>
      <c r="P8392" s="6">
        <f t="shared" si="1584"/>
        <v>0.34352284456562532</v>
      </c>
      <c r="Q8392">
        <f t="shared" si="1579"/>
        <v>0.35217134588191307</v>
      </c>
      <c r="R8392">
        <f t="shared" si="1585"/>
        <v>1</v>
      </c>
      <c r="S8392">
        <f t="shared" si="1586"/>
        <v>0.34352284456562532</v>
      </c>
      <c r="T8392" s="6">
        <f t="shared" si="1580"/>
        <v>105.33053424660334</v>
      </c>
      <c r="U8392">
        <f t="shared" si="1587"/>
        <v>6.363465334672191</v>
      </c>
      <c r="V8392" s="16">
        <f t="shared" ref="V8392:V8455" si="1588">V8391+(Tsurface-V8391)*att*EXP(-kz*z)*EXP(-klai*LAI)</f>
        <v>2.9097655233586757</v>
      </c>
    </row>
    <row r="8393" spans="4:22" ht="15.75" x14ac:dyDescent="0.25">
      <c r="D8393" s="27">
        <v>33955</v>
      </c>
      <c r="E8393">
        <v>352</v>
      </c>
      <c r="F8393">
        <v>3.1280000000000001</v>
      </c>
      <c r="G8393">
        <v>0</v>
      </c>
      <c r="H8393">
        <v>0.3794205612335641</v>
      </c>
      <c r="I8393" s="20">
        <f t="shared" ref="I8393:I8456" si="1589">K8393*L8393/CF</f>
        <v>0.24494317014008732</v>
      </c>
      <c r="J8393">
        <f t="shared" ref="J8393:J8456" si="1590">K8393*L8393</f>
        <v>2.9785089489034619E-2</v>
      </c>
      <c r="K8393" s="16">
        <f t="shared" si="1581"/>
        <v>0.73548953761554814</v>
      </c>
      <c r="L8393" s="16">
        <f t="shared" si="1582"/>
        <v>4.0496958781490851E-2</v>
      </c>
      <c r="M8393" s="6"/>
      <c r="N8393" s="6">
        <f t="shared" si="1583"/>
        <v>0.30353644898685128</v>
      </c>
      <c r="O8393" s="6"/>
      <c r="P8393" s="6">
        <f t="shared" si="1584"/>
        <v>0.32618977558189366</v>
      </c>
      <c r="Q8393">
        <f t="shared" ref="Q8393:Q8456" si="1591">IF(T8392/L &gt;= tfield, tfield-0.00001,T8392/L)</f>
        <v>0.3511017808220111</v>
      </c>
      <c r="R8393">
        <f t="shared" si="1585"/>
        <v>1</v>
      </c>
      <c r="S8393">
        <f t="shared" si="1586"/>
        <v>0.32618977558189366</v>
      </c>
      <c r="T8393" s="6">
        <f t="shared" ref="T8393:T8456" si="1592">(IF(T8392+Precipitation-actevapo-Inter&lt;0,0,IF(T8392+Precipitation-actevapo-Inter&gt;tfield*L,tfield*L,IF(T8392+Precipitation-actevapo-Inter&lt;twilt*L,twilt*L,T8392+Precipitation-actevapo-Inter))))</f>
        <v>105.02699779761649</v>
      </c>
      <c r="U8393">
        <f t="shared" si="1587"/>
        <v>3.4908662867159967</v>
      </c>
      <c r="V8393" s="16">
        <f t="shared" si="1588"/>
        <v>3.0178386197994835</v>
      </c>
    </row>
    <row r="8394" spans="4:22" ht="15.75" x14ac:dyDescent="0.25">
      <c r="D8394" s="27">
        <v>33956</v>
      </c>
      <c r="E8394">
        <v>353</v>
      </c>
      <c r="F8394">
        <v>2.6970000000000001</v>
      </c>
      <c r="G8394">
        <v>2.5</v>
      </c>
      <c r="H8394">
        <v>0.3061615443054051</v>
      </c>
      <c r="I8394" s="20">
        <f t="shared" si="1589"/>
        <v>0.24580957453661517</v>
      </c>
      <c r="J8394">
        <f t="shared" si="1590"/>
        <v>2.9890444263652404E-2</v>
      </c>
      <c r="K8394" s="16">
        <f t="shared" si="1581"/>
        <v>0.7384131048927367</v>
      </c>
      <c r="L8394" s="16">
        <f t="shared" si="1582"/>
        <v>4.047929819446304E-2</v>
      </c>
      <c r="M8394" s="6"/>
      <c r="N8394" s="6">
        <f t="shared" si="1583"/>
        <v>0.2449292354443241</v>
      </c>
      <c r="O8394" s="6"/>
      <c r="P8394" s="6">
        <f t="shared" si="1584"/>
        <v>0.26758256203936648</v>
      </c>
      <c r="Q8394">
        <f t="shared" si="1591"/>
        <v>0.35008999265872165</v>
      </c>
      <c r="R8394">
        <f t="shared" si="1585"/>
        <v>1</v>
      </c>
      <c r="S8394">
        <f t="shared" si="1586"/>
        <v>0.26758256203936648</v>
      </c>
      <c r="T8394" s="6">
        <f t="shared" si="1592"/>
        <v>105.89999999999999</v>
      </c>
      <c r="U8394">
        <f t="shared" si="1587"/>
        <v>3.0098677670310243</v>
      </c>
      <c r="V8394" s="16">
        <f t="shared" si="1588"/>
        <v>3.0163562009243399</v>
      </c>
    </row>
    <row r="8395" spans="4:22" ht="15.75" x14ac:dyDescent="0.25">
      <c r="D8395" s="27">
        <v>33957</v>
      </c>
      <c r="E8395">
        <v>354</v>
      </c>
      <c r="F8395">
        <v>3.5470000000000002</v>
      </c>
      <c r="G8395">
        <v>0</v>
      </c>
      <c r="H8395">
        <v>0.41228496853803609</v>
      </c>
      <c r="I8395" s="20">
        <f t="shared" si="1589"/>
        <v>0.25571207945422947</v>
      </c>
      <c r="J8395">
        <f t="shared" si="1590"/>
        <v>3.1094588861634305E-2</v>
      </c>
      <c r="K8395" s="16">
        <f t="shared" si="1581"/>
        <v>0.73003351826167362</v>
      </c>
      <c r="L8395" s="16">
        <f t="shared" si="1582"/>
        <v>4.2593371514879873E-2</v>
      </c>
      <c r="M8395" s="6"/>
      <c r="N8395" s="6">
        <f t="shared" si="1583"/>
        <v>0.32982797483042892</v>
      </c>
      <c r="O8395" s="6"/>
      <c r="P8395" s="6">
        <f t="shared" si="1584"/>
        <v>0.35248130142547129</v>
      </c>
      <c r="Q8395">
        <f t="shared" si="1591"/>
        <v>0.35298999999999997</v>
      </c>
      <c r="R8395">
        <f t="shared" si="1585"/>
        <v>1</v>
      </c>
      <c r="S8395">
        <f t="shared" si="1586"/>
        <v>0.35248130142547129</v>
      </c>
      <c r="T8395" s="6">
        <f t="shared" si="1592"/>
        <v>105.57017202516957</v>
      </c>
      <c r="U8395">
        <f t="shared" si="1587"/>
        <v>3.958472736247328</v>
      </c>
      <c r="V8395" s="16">
        <f t="shared" si="1588"/>
        <v>3.1915709960180321</v>
      </c>
    </row>
    <row r="8396" spans="4:22" ht="15.75" x14ac:dyDescent="0.25">
      <c r="D8396" s="27">
        <v>33958</v>
      </c>
      <c r="E8396">
        <v>355</v>
      </c>
      <c r="F8396">
        <v>-2.5550000000000002</v>
      </c>
      <c r="G8396">
        <v>0</v>
      </c>
      <c r="H8396">
        <v>-0.33774338412142646</v>
      </c>
      <c r="I8396" s="20">
        <f t="shared" si="1589"/>
        <v>0.20858743462967413</v>
      </c>
      <c r="J8396">
        <f t="shared" si="1590"/>
        <v>2.5364232050968376E-2</v>
      </c>
      <c r="K8396" s="16">
        <f t="shared" si="1581"/>
        <v>0.73318142216472504</v>
      </c>
      <c r="L8396" s="16">
        <f t="shared" si="1582"/>
        <v>3.4594755519145919E-2</v>
      </c>
      <c r="M8396" s="6"/>
      <c r="N8396" s="6">
        <f t="shared" si="1583"/>
        <v>-0.27019470729714118</v>
      </c>
      <c r="O8396" s="6"/>
      <c r="P8396" s="6">
        <f t="shared" si="1584"/>
        <v>-0.2475413807020988</v>
      </c>
      <c r="Q8396">
        <f t="shared" si="1591"/>
        <v>0.35190057341723191</v>
      </c>
      <c r="R8396">
        <f t="shared" si="1585"/>
        <v>1</v>
      </c>
      <c r="S8396">
        <f t="shared" si="1586"/>
        <v>-0.2475413807020988</v>
      </c>
      <c r="T8396" s="6">
        <f t="shared" si="1592"/>
        <v>105.84036673246672</v>
      </c>
      <c r="U8396">
        <f t="shared" si="1587"/>
        <v>-0.51100000000000001</v>
      </c>
      <c r="V8396" s="16">
        <f t="shared" si="1588"/>
        <v>2.5029669920932567</v>
      </c>
    </row>
    <row r="8397" spans="4:22" ht="15.75" x14ac:dyDescent="0.25">
      <c r="D8397" s="27">
        <v>33959</v>
      </c>
      <c r="E8397">
        <v>356</v>
      </c>
      <c r="F8397">
        <v>-7.9530000000000003</v>
      </c>
      <c r="G8397">
        <v>0</v>
      </c>
      <c r="H8397">
        <v>-0.33610195663703979</v>
      </c>
      <c r="I8397" s="20">
        <f t="shared" si="1589"/>
        <v>0.16052821130090419</v>
      </c>
      <c r="J8397">
        <f t="shared" si="1590"/>
        <v>1.9520230494189949E-2</v>
      </c>
      <c r="K8397" s="16">
        <f t="shared" si="1581"/>
        <v>0.73057899202046994</v>
      </c>
      <c r="L8397" s="16">
        <f t="shared" si="1582"/>
        <v>2.6718849990752289E-2</v>
      </c>
      <c r="M8397" s="6"/>
      <c r="N8397" s="6">
        <f t="shared" si="1583"/>
        <v>-0.26888156530963186</v>
      </c>
      <c r="O8397" s="6"/>
      <c r="P8397" s="6">
        <f t="shared" si="1584"/>
        <v>-0.24622823871458949</v>
      </c>
      <c r="Q8397">
        <f t="shared" si="1591"/>
        <v>0.35280122244155571</v>
      </c>
      <c r="R8397">
        <f t="shared" si="1585"/>
        <v>1</v>
      </c>
      <c r="S8397">
        <f t="shared" si="1586"/>
        <v>-0.24622823871458949</v>
      </c>
      <c r="T8397" s="6">
        <f t="shared" si="1592"/>
        <v>105.89999999999999</v>
      </c>
      <c r="U8397">
        <f t="shared" si="1587"/>
        <v>-1.5906000000000002</v>
      </c>
      <c r="V8397" s="16">
        <f t="shared" si="1588"/>
        <v>1.7416455686495809</v>
      </c>
    </row>
    <row r="8398" spans="4:22" ht="15.75" x14ac:dyDescent="0.25">
      <c r="D8398" s="27">
        <v>33960</v>
      </c>
      <c r="E8398">
        <v>357</v>
      </c>
      <c r="F8398">
        <v>-5.9429999999999996</v>
      </c>
      <c r="G8398">
        <v>0</v>
      </c>
      <c r="H8398">
        <v>-0.27270273330325251</v>
      </c>
      <c r="I8398" s="20">
        <f t="shared" si="1589"/>
        <v>0.13030741417069056</v>
      </c>
      <c r="J8398">
        <f t="shared" si="1590"/>
        <v>1.5845381563155972E-2</v>
      </c>
      <c r="K8398" s="16">
        <f t="shared" si="1581"/>
        <v>0.73003351826167362</v>
      </c>
      <c r="L8398" s="16">
        <f t="shared" si="1582"/>
        <v>2.1705005546712917E-2</v>
      </c>
      <c r="M8398" s="6"/>
      <c r="N8398" s="6">
        <f t="shared" si="1583"/>
        <v>-0.21816218664260201</v>
      </c>
      <c r="O8398" s="6"/>
      <c r="P8398" s="6">
        <f t="shared" si="1584"/>
        <v>-0.19550886004755963</v>
      </c>
      <c r="Q8398">
        <f t="shared" si="1591"/>
        <v>0.35298999999999997</v>
      </c>
      <c r="R8398">
        <f t="shared" si="1585"/>
        <v>1</v>
      </c>
      <c r="S8398">
        <f t="shared" si="1586"/>
        <v>-0.19550886004755963</v>
      </c>
      <c r="T8398" s="6">
        <f t="shared" si="1592"/>
        <v>105.89999999999999</v>
      </c>
      <c r="U8398">
        <f t="shared" si="1587"/>
        <v>-1.1885999999999999</v>
      </c>
      <c r="V8398" s="16">
        <f t="shared" si="1588"/>
        <v>1.1966786164358427</v>
      </c>
    </row>
    <row r="8399" spans="4:22" ht="15.75" x14ac:dyDescent="0.25">
      <c r="D8399" s="27">
        <v>33961</v>
      </c>
      <c r="E8399">
        <v>358</v>
      </c>
      <c r="F8399">
        <v>-6.5190000000000001</v>
      </c>
      <c r="G8399">
        <v>0</v>
      </c>
      <c r="H8399">
        <v>-0.24148759118354948</v>
      </c>
      <c r="I8399" s="20">
        <f t="shared" si="1589"/>
        <v>0.1070924255514438</v>
      </c>
      <c r="J8399">
        <f t="shared" si="1590"/>
        <v>1.3022438947055567E-2</v>
      </c>
      <c r="K8399" s="16">
        <f t="shared" si="1581"/>
        <v>0.73003351826167362</v>
      </c>
      <c r="L8399" s="16">
        <f t="shared" si="1582"/>
        <v>1.7838138415978588E-2</v>
      </c>
      <c r="M8399" s="6"/>
      <c r="N8399" s="6">
        <f t="shared" si="1583"/>
        <v>-0.1931900729468396</v>
      </c>
      <c r="O8399" s="6"/>
      <c r="P8399" s="6">
        <f t="shared" si="1584"/>
        <v>-0.17053674635179722</v>
      </c>
      <c r="Q8399">
        <f t="shared" si="1591"/>
        <v>0.35298999999999997</v>
      </c>
      <c r="R8399">
        <f t="shared" si="1585"/>
        <v>1</v>
      </c>
      <c r="S8399">
        <f t="shared" si="1586"/>
        <v>-0.17053674635179722</v>
      </c>
      <c r="T8399" s="6">
        <f t="shared" si="1592"/>
        <v>105.89999999999999</v>
      </c>
      <c r="U8399">
        <f t="shared" si="1587"/>
        <v>-1.3038000000000001</v>
      </c>
      <c r="V8399" s="16">
        <f t="shared" si="1588"/>
        <v>0.73163970459383498</v>
      </c>
    </row>
    <row r="8400" spans="4:22" ht="15.75" x14ac:dyDescent="0.25">
      <c r="D8400" s="27">
        <v>33962</v>
      </c>
      <c r="E8400">
        <v>359</v>
      </c>
      <c r="F8400">
        <v>-2.956</v>
      </c>
      <c r="G8400">
        <v>0</v>
      </c>
      <c r="H8400">
        <v>0.12667712464899775</v>
      </c>
      <c r="I8400" s="20">
        <f t="shared" si="1589"/>
        <v>9.5731279139484315E-2</v>
      </c>
      <c r="J8400">
        <f t="shared" si="1590"/>
        <v>1.1640923543361293E-2</v>
      </c>
      <c r="K8400" s="16">
        <f t="shared" si="1581"/>
        <v>0.73003351826167362</v>
      </c>
      <c r="L8400" s="16">
        <f t="shared" si="1582"/>
        <v>1.5945738451955179E-2</v>
      </c>
      <c r="M8400" s="6"/>
      <c r="N8400" s="6">
        <f t="shared" si="1583"/>
        <v>0.10134169971919821</v>
      </c>
      <c r="O8400" s="6"/>
      <c r="P8400" s="6">
        <f t="shared" si="1584"/>
        <v>0.12399502631424059</v>
      </c>
      <c r="Q8400">
        <f t="shared" si="1591"/>
        <v>0.35298999999999997</v>
      </c>
      <c r="R8400">
        <f t="shared" si="1585"/>
        <v>1</v>
      </c>
      <c r="S8400">
        <f t="shared" si="1586"/>
        <v>0.12399502631424059</v>
      </c>
      <c r="T8400" s="6">
        <f t="shared" si="1592"/>
        <v>105.79865830028079</v>
      </c>
      <c r="U8400">
        <f t="shared" si="1587"/>
        <v>-0.59120000000000006</v>
      </c>
      <c r="V8400" s="16">
        <f t="shared" si="1588"/>
        <v>0.48561802989438085</v>
      </c>
    </row>
    <row r="8401" spans="4:22" ht="15.75" x14ac:dyDescent="0.25">
      <c r="D8401" s="27">
        <v>33963</v>
      </c>
      <c r="E8401">
        <v>360</v>
      </c>
      <c r="F8401">
        <v>1.6679999999999999</v>
      </c>
      <c r="G8401">
        <v>0.2</v>
      </c>
      <c r="H8401">
        <v>0.17540193188445069</v>
      </c>
      <c r="I8401" s="20">
        <f t="shared" si="1589"/>
        <v>0.10770079491149254</v>
      </c>
      <c r="J8401">
        <f t="shared" si="1590"/>
        <v>1.3096416661237493E-2</v>
      </c>
      <c r="K8401" s="16">
        <f t="shared" si="1581"/>
        <v>0.73098071447564328</v>
      </c>
      <c r="L8401" s="16">
        <f t="shared" si="1582"/>
        <v>1.7916227339365563E-2</v>
      </c>
      <c r="M8401" s="6"/>
      <c r="N8401" s="6">
        <f t="shared" si="1583"/>
        <v>0.14032154550756057</v>
      </c>
      <c r="O8401" s="6"/>
      <c r="P8401" s="6">
        <f t="shared" si="1584"/>
        <v>0.16297487210260295</v>
      </c>
      <c r="Q8401">
        <f t="shared" si="1591"/>
        <v>0.35266219433426932</v>
      </c>
      <c r="R8401">
        <f t="shared" si="1585"/>
        <v>1</v>
      </c>
      <c r="S8401">
        <f t="shared" si="1586"/>
        <v>0.16297487210260295</v>
      </c>
      <c r="T8401" s="6">
        <f t="shared" si="1592"/>
        <v>105.85833675477323</v>
      </c>
      <c r="U8401">
        <f t="shared" si="1587"/>
        <v>1.8614977513562283</v>
      </c>
      <c r="V8401" s="16">
        <f t="shared" si="1588"/>
        <v>0.74150408478339269</v>
      </c>
    </row>
    <row r="8402" spans="4:22" ht="15.75" x14ac:dyDescent="0.25">
      <c r="D8402" s="27">
        <v>33964</v>
      </c>
      <c r="E8402">
        <v>361</v>
      </c>
      <c r="F8402">
        <v>1.962</v>
      </c>
      <c r="G8402">
        <v>0</v>
      </c>
      <c r="H8402">
        <v>0.64419772847669143</v>
      </c>
      <c r="I8402" s="20">
        <f t="shared" si="1589"/>
        <v>0.12081793324500562</v>
      </c>
      <c r="J8402">
        <f t="shared" si="1590"/>
        <v>1.4691460682592682E-2</v>
      </c>
      <c r="K8402" s="16">
        <f t="shared" si="1581"/>
        <v>0.73040591043715097</v>
      </c>
      <c r="L8402" s="16">
        <f t="shared" si="1582"/>
        <v>2.0114104325634197E-2</v>
      </c>
      <c r="M8402" s="6"/>
      <c r="N8402" s="6">
        <f t="shared" si="1583"/>
        <v>0.51535818278135315</v>
      </c>
      <c r="O8402" s="6"/>
      <c r="P8402" s="6">
        <f t="shared" si="1584"/>
        <v>0.53801150937639552</v>
      </c>
      <c r="Q8402">
        <f t="shared" si="1591"/>
        <v>0.35286112251591079</v>
      </c>
      <c r="R8402">
        <f t="shared" si="1585"/>
        <v>1</v>
      </c>
      <c r="S8402">
        <f t="shared" si="1586"/>
        <v>0.53801150937639552</v>
      </c>
      <c r="T8402" s="6">
        <f t="shared" si="1592"/>
        <v>105.34297857199189</v>
      </c>
      <c r="U8402">
        <f t="shared" si="1587"/>
        <v>2.1896034701204559</v>
      </c>
      <c r="V8402" s="16">
        <f t="shared" si="1588"/>
        <v>1.0108215498357904</v>
      </c>
    </row>
    <row r="8403" spans="4:22" ht="15.75" x14ac:dyDescent="0.25">
      <c r="D8403" s="27">
        <v>33965</v>
      </c>
      <c r="E8403">
        <v>362</v>
      </c>
      <c r="F8403">
        <v>-2.3319999999999999</v>
      </c>
      <c r="G8403">
        <v>0</v>
      </c>
      <c r="H8403">
        <v>-3.2071991480635618E-3</v>
      </c>
      <c r="I8403" s="20">
        <f t="shared" si="1589"/>
        <v>0.10808803815886452</v>
      </c>
      <c r="J8403">
        <f t="shared" si="1590"/>
        <v>1.3143505440117925E-2</v>
      </c>
      <c r="K8403" s="16">
        <f t="shared" si="1581"/>
        <v>0.73536967780097184</v>
      </c>
      <c r="L8403" s="16">
        <f t="shared" si="1582"/>
        <v>1.7873330702758757E-2</v>
      </c>
      <c r="M8403" s="6"/>
      <c r="N8403" s="6">
        <f t="shared" si="1583"/>
        <v>-2.5657593184508498E-3</v>
      </c>
      <c r="O8403" s="6"/>
      <c r="P8403" s="6">
        <f t="shared" si="1584"/>
        <v>2.0087567276591528E-2</v>
      </c>
      <c r="Q8403">
        <f t="shared" si="1591"/>
        <v>0.35114326190663964</v>
      </c>
      <c r="R8403">
        <f t="shared" si="1585"/>
        <v>1</v>
      </c>
      <c r="S8403">
        <f t="shared" si="1586"/>
        <v>2.0087567276591528E-2</v>
      </c>
      <c r="T8403" s="6">
        <f t="shared" si="1592"/>
        <v>105.34554433131035</v>
      </c>
      <c r="U8403">
        <f t="shared" si="1587"/>
        <v>-0.46639999999999998</v>
      </c>
      <c r="V8403" s="16">
        <f t="shared" si="1588"/>
        <v>0.73608794580905657</v>
      </c>
    </row>
    <row r="8404" spans="4:22" ht="15.75" x14ac:dyDescent="0.25">
      <c r="D8404" s="27">
        <v>33966</v>
      </c>
      <c r="E8404">
        <v>363</v>
      </c>
      <c r="F8404">
        <v>-1.903</v>
      </c>
      <c r="G8404">
        <v>0</v>
      </c>
      <c r="H8404">
        <v>0.14272587646946008</v>
      </c>
      <c r="I8404" s="20">
        <f t="shared" si="1589"/>
        <v>9.8372016925230038E-2</v>
      </c>
      <c r="J8404">
        <f t="shared" si="1590"/>
        <v>1.1962037258107973E-2</v>
      </c>
      <c r="K8404" s="16">
        <f t="shared" si="1581"/>
        <v>0.73534496521699844</v>
      </c>
      <c r="L8404" s="16">
        <f t="shared" si="1582"/>
        <v>1.6267245747141282E-2</v>
      </c>
      <c r="M8404" s="6"/>
      <c r="N8404" s="6">
        <f t="shared" si="1583"/>
        <v>0.11418070117556807</v>
      </c>
      <c r="O8404" s="6"/>
      <c r="P8404" s="6">
        <f t="shared" si="1584"/>
        <v>0.13683402777061043</v>
      </c>
      <c r="Q8404">
        <f t="shared" si="1591"/>
        <v>0.35115181443770116</v>
      </c>
      <c r="R8404">
        <f t="shared" si="1585"/>
        <v>1</v>
      </c>
      <c r="S8404">
        <f t="shared" si="1586"/>
        <v>0.13683402777061043</v>
      </c>
      <c r="T8404" s="6">
        <f t="shared" si="1592"/>
        <v>105.23136363013479</v>
      </c>
      <c r="U8404">
        <f t="shared" si="1587"/>
        <v>-0.38060000000000005</v>
      </c>
      <c r="V8404" s="16">
        <f t="shared" si="1588"/>
        <v>0.52840636686144671</v>
      </c>
    </row>
    <row r="8405" spans="4:22" ht="15.75" x14ac:dyDescent="0.25">
      <c r="D8405" s="27">
        <v>33967</v>
      </c>
      <c r="E8405">
        <v>364</v>
      </c>
      <c r="F8405">
        <v>1.405</v>
      </c>
      <c r="G8405">
        <v>0</v>
      </c>
      <c r="H8405">
        <v>0.55046008309417749</v>
      </c>
      <c r="I8405" s="20">
        <f t="shared" si="1589"/>
        <v>0.1075597043206275</v>
      </c>
      <c r="J8405">
        <f t="shared" si="1590"/>
        <v>1.3079260045388305E-2</v>
      </c>
      <c r="K8405" s="16">
        <f t="shared" si="1581"/>
        <v>0.73644471769403219</v>
      </c>
      <c r="L8405" s="16">
        <f t="shared" si="1582"/>
        <v>1.7760002524483166E-2</v>
      </c>
      <c r="M8405" s="6"/>
      <c r="N8405" s="6">
        <f t="shared" si="1583"/>
        <v>0.44036806647534199</v>
      </c>
      <c r="O8405" s="6"/>
      <c r="P8405" s="6">
        <f t="shared" si="1584"/>
        <v>0.46302139307038437</v>
      </c>
      <c r="Q8405">
        <f t="shared" si="1591"/>
        <v>0.35077121210044931</v>
      </c>
      <c r="R8405">
        <f t="shared" si="1585"/>
        <v>1</v>
      </c>
      <c r="S8405">
        <f t="shared" si="1586"/>
        <v>0.46302139307038437</v>
      </c>
      <c r="T8405" s="6">
        <f t="shared" si="1592"/>
        <v>104.79099556365946</v>
      </c>
      <c r="U8405">
        <f t="shared" si="1587"/>
        <v>1.5679882138222427</v>
      </c>
      <c r="V8405" s="16">
        <f t="shared" si="1588"/>
        <v>0.72174775666723212</v>
      </c>
    </row>
    <row r="8406" spans="4:22" ht="15.75" x14ac:dyDescent="0.25">
      <c r="D8406" s="27">
        <v>33968</v>
      </c>
      <c r="E8406">
        <v>365</v>
      </c>
      <c r="F8406">
        <v>-5.5759999999999996</v>
      </c>
      <c r="G8406">
        <v>0</v>
      </c>
      <c r="H8406">
        <v>-9.704800789664092E-2</v>
      </c>
      <c r="I8406" s="20">
        <f t="shared" si="1589"/>
        <v>9.2382879796073417E-2</v>
      </c>
      <c r="J8406">
        <f t="shared" si="1590"/>
        <v>1.1233758183202528E-2</v>
      </c>
      <c r="K8406" s="16">
        <f t="shared" si="1581"/>
        <v>0.74068620392530171</v>
      </c>
      <c r="L8406" s="16">
        <f t="shared" si="1582"/>
        <v>1.5166690190351452E-2</v>
      </c>
      <c r="M8406" s="6"/>
      <c r="N8406" s="6">
        <f t="shared" si="1583"/>
        <v>-7.7638406317312739E-2</v>
      </c>
      <c r="O8406" s="6"/>
      <c r="P8406" s="6">
        <f t="shared" si="1584"/>
        <v>-5.4985079722270361E-2</v>
      </c>
      <c r="Q8406">
        <f t="shared" si="1591"/>
        <v>0.34930331854553154</v>
      </c>
      <c r="R8406">
        <f t="shared" si="1585"/>
        <v>1</v>
      </c>
      <c r="S8406">
        <f t="shared" si="1586"/>
        <v>-5.4985079722270361E-2</v>
      </c>
      <c r="T8406" s="6">
        <f t="shared" si="1592"/>
        <v>104.86863396997678</v>
      </c>
      <c r="U8406">
        <f t="shared" si="1587"/>
        <v>-1.1152</v>
      </c>
      <c r="V8406" s="16">
        <f t="shared" si="1588"/>
        <v>0.38011228725906365</v>
      </c>
    </row>
    <row r="8407" spans="4:22" ht="15.75" x14ac:dyDescent="0.25">
      <c r="D8407" s="27">
        <v>33969</v>
      </c>
      <c r="E8407">
        <v>366</v>
      </c>
      <c r="F8407">
        <v>-1.383</v>
      </c>
      <c r="G8407">
        <v>0</v>
      </c>
      <c r="H8407">
        <v>4.0259420575830478E-2</v>
      </c>
      <c r="I8407" s="20">
        <f t="shared" si="1589"/>
        <v>8.6950159599947743E-2</v>
      </c>
      <c r="J8407">
        <f t="shared" si="1590"/>
        <v>1.0573139407353646E-2</v>
      </c>
      <c r="K8407" s="16">
        <f t="shared" si="1581"/>
        <v>0.73993841529919102</v>
      </c>
      <c r="L8407" s="16">
        <f t="shared" si="1582"/>
        <v>1.4289215411364256E-2</v>
      </c>
      <c r="M8407" s="6"/>
      <c r="N8407" s="6">
        <f t="shared" si="1583"/>
        <v>3.2207536460664384E-2</v>
      </c>
      <c r="O8407" s="6"/>
      <c r="P8407" s="6">
        <f t="shared" si="1584"/>
        <v>5.4860863055706761E-2</v>
      </c>
      <c r="Q8407">
        <f t="shared" si="1591"/>
        <v>0.34956211323325592</v>
      </c>
      <c r="R8407">
        <f t="shared" si="1585"/>
        <v>1</v>
      </c>
      <c r="S8407">
        <f t="shared" si="1586"/>
        <v>5.4860863055706761E-2</v>
      </c>
      <c r="T8407" s="6">
        <f t="shared" si="1592"/>
        <v>104.83642643351612</v>
      </c>
      <c r="U8407">
        <f t="shared" si="1587"/>
        <v>-0.27660000000000001</v>
      </c>
      <c r="V8407" s="16">
        <f t="shared" si="1588"/>
        <v>0.25797696266447045</v>
      </c>
    </row>
    <row r="8408" spans="4:22" ht="15.75" x14ac:dyDescent="0.25">
      <c r="D8408" s="27">
        <v>33970</v>
      </c>
      <c r="E8408">
        <v>1</v>
      </c>
      <c r="F8408">
        <v>0.15</v>
      </c>
      <c r="G8408">
        <v>0</v>
      </c>
      <c r="H8408">
        <v>0.3600771387946673</v>
      </c>
      <c r="I8408" s="20">
        <f t="shared" si="1589"/>
        <v>8.6262357793216463E-2</v>
      </c>
      <c r="J8408">
        <f t="shared" si="1590"/>
        <v>1.0489502707655122E-2</v>
      </c>
      <c r="K8408" s="16">
        <f t="shared" si="1581"/>
        <v>0.74024862812532621</v>
      </c>
      <c r="L8408" s="16">
        <f t="shared" si="1582"/>
        <v>1.4170242684839152E-2</v>
      </c>
      <c r="M8408" s="6"/>
      <c r="N8408" s="6">
        <f t="shared" si="1583"/>
        <v>0.28806171103573386</v>
      </c>
      <c r="O8408" s="6"/>
      <c r="P8408" s="6">
        <f t="shared" si="1584"/>
        <v>0.31071503763077624</v>
      </c>
      <c r="Q8408">
        <f t="shared" si="1591"/>
        <v>0.34945475477838706</v>
      </c>
      <c r="R8408">
        <f t="shared" si="1585"/>
        <v>1</v>
      </c>
      <c r="S8408">
        <f t="shared" si="1586"/>
        <v>0.31071503763077624</v>
      </c>
      <c r="T8408" s="6">
        <f t="shared" si="1592"/>
        <v>104.5483647224804</v>
      </c>
      <c r="U8408">
        <f t="shared" si="1587"/>
        <v>0.16740087692052413</v>
      </c>
      <c r="V8408" s="16">
        <f t="shared" si="1588"/>
        <v>0.24113162590517731</v>
      </c>
    </row>
    <row r="8409" spans="4:22" ht="15.75" x14ac:dyDescent="0.25">
      <c r="D8409" s="27">
        <v>33971</v>
      </c>
      <c r="E8409">
        <v>2</v>
      </c>
      <c r="F8409">
        <v>-0.44309999999999999</v>
      </c>
      <c r="G8409">
        <v>0</v>
      </c>
      <c r="H8409">
        <v>0.51329375918809161</v>
      </c>
      <c r="I8409" s="20">
        <f t="shared" si="1589"/>
        <v>8.3964741064207316E-2</v>
      </c>
      <c r="J8409">
        <f t="shared" si="1590"/>
        <v>1.021011251340761E-2</v>
      </c>
      <c r="K8409" s="16">
        <f t="shared" si="1581"/>
        <v>0.74302314761056776</v>
      </c>
      <c r="L8409" s="16">
        <f t="shared" si="1582"/>
        <v>1.3741311487053322E-2</v>
      </c>
      <c r="M8409" s="6"/>
      <c r="N8409" s="6">
        <f t="shared" si="1583"/>
        <v>0.41063500735047331</v>
      </c>
      <c r="O8409" s="6"/>
      <c r="P8409" s="6">
        <f t="shared" si="1584"/>
        <v>0.43328833394551569</v>
      </c>
      <c r="Q8409">
        <f t="shared" si="1591"/>
        <v>0.34849454907493466</v>
      </c>
      <c r="R8409">
        <f t="shared" si="1585"/>
        <v>1</v>
      </c>
      <c r="S8409">
        <f t="shared" si="1586"/>
        <v>0.43328833394551569</v>
      </c>
      <c r="T8409" s="6">
        <f t="shared" si="1592"/>
        <v>104.13772971512994</v>
      </c>
      <c r="U8409">
        <f t="shared" si="1587"/>
        <v>-8.8620000000000004E-2</v>
      </c>
      <c r="V8409" s="16">
        <f t="shared" si="1588"/>
        <v>0.17980443187075831</v>
      </c>
    </row>
    <row r="8410" spans="4:22" ht="15.75" x14ac:dyDescent="0.25">
      <c r="D8410" s="27">
        <v>33972</v>
      </c>
      <c r="E8410">
        <v>3</v>
      </c>
      <c r="F8410">
        <v>-3.2490000000000001</v>
      </c>
      <c r="G8410">
        <v>0</v>
      </c>
      <c r="H8410">
        <v>0.19368924128670464</v>
      </c>
      <c r="I8410" s="20">
        <f t="shared" si="1589"/>
        <v>7.7961805121219169E-2</v>
      </c>
      <c r="J8410">
        <f t="shared" si="1590"/>
        <v>9.480155502740251E-3</v>
      </c>
      <c r="K8410" s="16">
        <f t="shared" si="1581"/>
        <v>0.7469782544004282</v>
      </c>
      <c r="L8410" s="16">
        <f t="shared" si="1582"/>
        <v>1.2691340674099837E-2</v>
      </c>
      <c r="M8410" s="6"/>
      <c r="N8410" s="6">
        <f t="shared" si="1583"/>
        <v>0.15495139302936373</v>
      </c>
      <c r="O8410" s="6"/>
      <c r="P8410" s="6">
        <f t="shared" si="1584"/>
        <v>0.1776047196244061</v>
      </c>
      <c r="Q8410">
        <f t="shared" si="1591"/>
        <v>0.3471257657170998</v>
      </c>
      <c r="R8410">
        <f t="shared" si="1585"/>
        <v>1</v>
      </c>
      <c r="S8410">
        <f t="shared" si="1586"/>
        <v>0.1776047196244061</v>
      </c>
      <c r="T8410" s="6">
        <f t="shared" si="1592"/>
        <v>103.98277832210057</v>
      </c>
      <c r="U8410">
        <f t="shared" si="1587"/>
        <v>-0.64980000000000004</v>
      </c>
      <c r="V8410" s="16">
        <f t="shared" si="1588"/>
        <v>2.5514633221571048E-2</v>
      </c>
    </row>
    <row r="8411" spans="4:22" ht="15.75" x14ac:dyDescent="0.25">
      <c r="D8411" s="27">
        <v>33973</v>
      </c>
      <c r="E8411">
        <v>4</v>
      </c>
      <c r="F8411">
        <v>-3.76</v>
      </c>
      <c r="G8411">
        <v>0</v>
      </c>
      <c r="H8411">
        <v>-0.12658155280776956</v>
      </c>
      <c r="I8411" s="20">
        <f t="shared" si="1589"/>
        <v>7.2293730049000138E-2</v>
      </c>
      <c r="J8411">
        <f t="shared" si="1590"/>
        <v>8.790917573958416E-3</v>
      </c>
      <c r="K8411" s="16">
        <f t="shared" si="1581"/>
        <v>0.74847069731371763</v>
      </c>
      <c r="L8411" s="16">
        <f t="shared" si="1582"/>
        <v>1.1745172664085937E-2</v>
      </c>
      <c r="M8411" s="6"/>
      <c r="N8411" s="6">
        <f t="shared" si="1583"/>
        <v>-0.10126524224621565</v>
      </c>
      <c r="O8411" s="6"/>
      <c r="P8411" s="6">
        <f t="shared" si="1584"/>
        <v>-7.8611915651173273E-2</v>
      </c>
      <c r="Q8411">
        <f t="shared" si="1591"/>
        <v>0.34660926107366857</v>
      </c>
      <c r="R8411">
        <f t="shared" si="1585"/>
        <v>1</v>
      </c>
      <c r="S8411">
        <f t="shared" si="1586"/>
        <v>-7.8611915651173273E-2</v>
      </c>
      <c r="T8411" s="6">
        <f t="shared" si="1592"/>
        <v>104.0840435643468</v>
      </c>
      <c r="U8411">
        <f t="shared" si="1587"/>
        <v>-0.752</v>
      </c>
      <c r="V8411" s="16">
        <f t="shared" si="1588"/>
        <v>-0.11908750678392194</v>
      </c>
    </row>
    <row r="8412" spans="4:22" ht="15.75" x14ac:dyDescent="0.25">
      <c r="D8412" s="27">
        <v>33974</v>
      </c>
      <c r="E8412">
        <v>5</v>
      </c>
      <c r="F8412">
        <v>-2.3490000000000002</v>
      </c>
      <c r="G8412">
        <v>0.6</v>
      </c>
      <c r="H8412">
        <v>-5.9817433506812963E-2</v>
      </c>
      <c r="I8412" s="20">
        <f t="shared" si="1589"/>
        <v>6.9649721614008772E-2</v>
      </c>
      <c r="J8412">
        <f t="shared" si="1590"/>
        <v>8.4694061482634662E-3</v>
      </c>
      <c r="K8412" s="16">
        <f t="shared" si="1581"/>
        <v>0.74749534246082971</v>
      </c>
      <c r="L8412" s="16">
        <f t="shared" si="1582"/>
        <v>1.1330379826021834E-2</v>
      </c>
      <c r="M8412" s="6"/>
      <c r="N8412" s="6">
        <f t="shared" si="1583"/>
        <v>-4.7853946805450374E-2</v>
      </c>
      <c r="O8412" s="6"/>
      <c r="P8412" s="6">
        <f t="shared" si="1584"/>
        <v>-2.5200620210407997E-2</v>
      </c>
      <c r="Q8412">
        <f t="shared" si="1591"/>
        <v>0.346946811881156</v>
      </c>
      <c r="R8412">
        <f t="shared" si="1585"/>
        <v>1</v>
      </c>
      <c r="S8412">
        <f t="shared" si="1586"/>
        <v>-2.5200620210407997E-2</v>
      </c>
      <c r="T8412" s="6">
        <f t="shared" si="1592"/>
        <v>104.73189751115225</v>
      </c>
      <c r="U8412">
        <f t="shared" si="1587"/>
        <v>-0.46980000000000005</v>
      </c>
      <c r="V8412" s="16">
        <f t="shared" si="1588"/>
        <v>-0.18431300207213058</v>
      </c>
    </row>
    <row r="8413" spans="4:22" ht="15.75" x14ac:dyDescent="0.25">
      <c r="D8413" s="27">
        <v>33975</v>
      </c>
      <c r="E8413">
        <v>6</v>
      </c>
      <c r="F8413">
        <v>2.9079999999999999</v>
      </c>
      <c r="G8413">
        <v>0</v>
      </c>
      <c r="H8413">
        <v>0.52017504755457455</v>
      </c>
      <c r="I8413" s="20">
        <f t="shared" si="1589"/>
        <v>9.5746135363747611E-2</v>
      </c>
      <c r="J8413">
        <f t="shared" si="1590"/>
        <v>1.1642730060231709E-2</v>
      </c>
      <c r="K8413" s="16">
        <f t="shared" si="1581"/>
        <v>0.74125541771505365</v>
      </c>
      <c r="L8413" s="16">
        <f t="shared" si="1582"/>
        <v>1.5706772297355804E-2</v>
      </c>
      <c r="M8413" s="6"/>
      <c r="N8413" s="6">
        <f t="shared" si="1583"/>
        <v>0.41614003804365968</v>
      </c>
      <c r="O8413" s="6"/>
      <c r="P8413" s="6">
        <f t="shared" si="1584"/>
        <v>0.43879336463870205</v>
      </c>
      <c r="Q8413">
        <f t="shared" si="1591"/>
        <v>0.3491063250371742</v>
      </c>
      <c r="R8413">
        <f t="shared" si="1585"/>
        <v>1</v>
      </c>
      <c r="S8413">
        <f t="shared" si="1586"/>
        <v>0.43879336463870205</v>
      </c>
      <c r="T8413" s="6">
        <f t="shared" si="1592"/>
        <v>104.3157574731086</v>
      </c>
      <c r="U8413">
        <f t="shared" si="1587"/>
        <v>3.2453450005658948</v>
      </c>
      <c r="V8413" s="16">
        <f t="shared" si="1588"/>
        <v>0.45353465439389845</v>
      </c>
    </row>
    <row r="8414" spans="4:22" ht="15.75" x14ac:dyDescent="0.25">
      <c r="D8414" s="27">
        <v>33976</v>
      </c>
      <c r="E8414">
        <v>7</v>
      </c>
      <c r="F8414">
        <v>0.2833</v>
      </c>
      <c r="G8414">
        <v>0</v>
      </c>
      <c r="H8414">
        <v>3.9721635497080403E-3</v>
      </c>
      <c r="I8414" s="20">
        <f t="shared" si="1589"/>
        <v>9.5105514641425554E-2</v>
      </c>
      <c r="J8414">
        <f t="shared" si="1590"/>
        <v>1.1564830580397348E-2</v>
      </c>
      <c r="K8414" s="16">
        <f t="shared" si="1581"/>
        <v>0.7452635472231024</v>
      </c>
      <c r="L8414" s="16">
        <f t="shared" si="1582"/>
        <v>1.551777303946854E-2</v>
      </c>
      <c r="M8414" s="6"/>
      <c r="N8414" s="6">
        <f t="shared" si="1583"/>
        <v>3.1777308397664323E-3</v>
      </c>
      <c r="O8414" s="6"/>
      <c r="P8414" s="6">
        <f t="shared" si="1584"/>
        <v>2.5831057434808812E-2</v>
      </c>
      <c r="Q8414">
        <f t="shared" si="1591"/>
        <v>0.34771919157702869</v>
      </c>
      <c r="R8414">
        <f t="shared" si="1585"/>
        <v>1</v>
      </c>
      <c r="S8414">
        <f t="shared" si="1586"/>
        <v>2.5831057434808812E-2</v>
      </c>
      <c r="T8414" s="6">
        <f t="shared" si="1592"/>
        <v>104.31257974226884</v>
      </c>
      <c r="U8414">
        <f t="shared" si="1587"/>
        <v>0.31616445621056327</v>
      </c>
      <c r="V8414" s="16">
        <f t="shared" si="1588"/>
        <v>0.4279865504977905</v>
      </c>
    </row>
    <row r="8415" spans="4:22" ht="15.75" x14ac:dyDescent="0.25">
      <c r="D8415" s="27">
        <v>33977</v>
      </c>
      <c r="E8415">
        <v>8</v>
      </c>
      <c r="F8415">
        <v>0.82709999999999995</v>
      </c>
      <c r="G8415">
        <v>0.8</v>
      </c>
      <c r="H8415">
        <v>0.25295039773768557</v>
      </c>
      <c r="I8415" s="20">
        <f t="shared" si="1589"/>
        <v>9.931697984728699E-2</v>
      </c>
      <c r="J8415">
        <f t="shared" si="1590"/>
        <v>1.2076944749430099E-2</v>
      </c>
      <c r="K8415" s="16">
        <f t="shared" si="1581"/>
        <v>0.7452941541236241</v>
      </c>
      <c r="L8415" s="16">
        <f t="shared" si="1582"/>
        <v>1.6204266037254951E-2</v>
      </c>
      <c r="M8415" s="6"/>
      <c r="N8415" s="6">
        <f t="shared" si="1583"/>
        <v>0.20236031819014846</v>
      </c>
      <c r="O8415" s="6"/>
      <c r="P8415" s="6">
        <f t="shared" si="1584"/>
        <v>0.22501364478519084</v>
      </c>
      <c r="Q8415">
        <f t="shared" si="1591"/>
        <v>0.34770859914089614</v>
      </c>
      <c r="R8415">
        <f t="shared" si="1585"/>
        <v>1</v>
      </c>
      <c r="S8415">
        <f t="shared" si="1586"/>
        <v>0.22501364478519084</v>
      </c>
      <c r="T8415" s="6">
        <f t="shared" si="1592"/>
        <v>104.91021942407869</v>
      </c>
      <c r="U8415">
        <f t="shared" si="1587"/>
        <v>0.9230484353397701</v>
      </c>
      <c r="V8415" s="16">
        <f t="shared" si="1588"/>
        <v>0.5200581397959726</v>
      </c>
    </row>
    <row r="8416" spans="4:22" ht="15.75" x14ac:dyDescent="0.25">
      <c r="D8416" s="27">
        <v>33978</v>
      </c>
      <c r="E8416">
        <v>9</v>
      </c>
      <c r="F8416">
        <v>1.6559999999999999</v>
      </c>
      <c r="G8416">
        <v>0.7</v>
      </c>
      <c r="H8416">
        <v>0.43687450877957001</v>
      </c>
      <c r="I8416" s="20">
        <f t="shared" si="1589"/>
        <v>0.1101962218754864</v>
      </c>
      <c r="J8416">
        <f t="shared" si="1590"/>
        <v>1.3399860580059146E-2</v>
      </c>
      <c r="K8416" s="16">
        <f t="shared" si="1581"/>
        <v>0.73953787733010956</v>
      </c>
      <c r="L8416" s="16">
        <f t="shared" si="1582"/>
        <v>1.8119234985550056E-2</v>
      </c>
      <c r="M8416" s="6"/>
      <c r="N8416" s="6">
        <f t="shared" si="1583"/>
        <v>0.34949960702365601</v>
      </c>
      <c r="O8416" s="6"/>
      <c r="P8416" s="6">
        <f t="shared" si="1584"/>
        <v>0.37215293361869839</v>
      </c>
      <c r="Q8416">
        <f t="shared" si="1591"/>
        <v>0.34970073141359564</v>
      </c>
      <c r="R8416">
        <f t="shared" si="1585"/>
        <v>1</v>
      </c>
      <c r="S8416">
        <f t="shared" si="1586"/>
        <v>0.37215293361869839</v>
      </c>
      <c r="T8416" s="6">
        <f t="shared" si="1592"/>
        <v>105.26071981705505</v>
      </c>
      <c r="U8416">
        <f t="shared" si="1587"/>
        <v>1.8481056812025864</v>
      </c>
      <c r="V8416" s="16">
        <f t="shared" si="1588"/>
        <v>0.76704836777500551</v>
      </c>
    </row>
    <row r="8417" spans="4:22" ht="15.75" x14ac:dyDescent="0.25">
      <c r="D8417" s="27">
        <v>33979</v>
      </c>
      <c r="E8417">
        <v>10</v>
      </c>
      <c r="F8417">
        <v>3.0529999999999999</v>
      </c>
      <c r="G8417">
        <v>5.2</v>
      </c>
      <c r="H8417">
        <v>0.34868034552054705</v>
      </c>
      <c r="I8417" s="20">
        <f t="shared" si="1589"/>
        <v>0.13466251416853736</v>
      </c>
      <c r="J8417">
        <f t="shared" si="1590"/>
        <v>1.6374961722894144E-2</v>
      </c>
      <c r="K8417" s="16">
        <f t="shared" si="1581"/>
        <v>0.73616196816675283</v>
      </c>
      <c r="L8417" s="16">
        <f t="shared" si="1582"/>
        <v>2.2243694228964769E-2</v>
      </c>
      <c r="M8417" s="6"/>
      <c r="N8417" s="6">
        <f t="shared" si="1583"/>
        <v>0.27894427641643765</v>
      </c>
      <c r="O8417" s="6"/>
      <c r="P8417" s="6">
        <f t="shared" si="1584"/>
        <v>0.30159760301148003</v>
      </c>
      <c r="Q8417">
        <f t="shared" si="1591"/>
        <v>0.35086906605685014</v>
      </c>
      <c r="R8417">
        <f t="shared" si="1585"/>
        <v>1</v>
      </c>
      <c r="S8417">
        <f t="shared" si="1586"/>
        <v>0.30159760301148003</v>
      </c>
      <c r="T8417" s="6">
        <f t="shared" si="1592"/>
        <v>105.89999999999999</v>
      </c>
      <c r="U8417">
        <f t="shared" si="1587"/>
        <v>3.4071658482557345</v>
      </c>
      <c r="V8417" s="16">
        <f t="shared" si="1588"/>
        <v>1.2580573098981958</v>
      </c>
    </row>
    <row r="8418" spans="4:22" ht="15.75" x14ac:dyDescent="0.25">
      <c r="D8418" s="27">
        <v>33980</v>
      </c>
      <c r="E8418">
        <v>11</v>
      </c>
      <c r="F8418">
        <v>3.181</v>
      </c>
      <c r="G8418">
        <v>2</v>
      </c>
      <c r="H8418">
        <v>0.2293183969240109</v>
      </c>
      <c r="I8418" s="20">
        <f t="shared" si="1589"/>
        <v>0.15709467281154302</v>
      </c>
      <c r="J8418">
        <f t="shared" si="1590"/>
        <v>1.910271221388363E-2</v>
      </c>
      <c r="K8418" s="16">
        <f t="shared" si="1581"/>
        <v>0.73003351826167362</v>
      </c>
      <c r="L8418" s="16">
        <f t="shared" si="1582"/>
        <v>2.6166897458859476E-2</v>
      </c>
      <c r="M8418" s="6"/>
      <c r="N8418" s="6">
        <f t="shared" si="1583"/>
        <v>0.18345471753920872</v>
      </c>
      <c r="O8418" s="6"/>
      <c r="P8418" s="6">
        <f t="shared" si="1584"/>
        <v>0.2061080441342511</v>
      </c>
      <c r="Q8418">
        <f t="shared" si="1591"/>
        <v>0.35298999999999997</v>
      </c>
      <c r="R8418">
        <f t="shared" si="1585"/>
        <v>1</v>
      </c>
      <c r="S8418">
        <f t="shared" si="1586"/>
        <v>0.2061080441342511</v>
      </c>
      <c r="T8418" s="6">
        <f t="shared" si="1592"/>
        <v>105.89999999999999</v>
      </c>
      <c r="U8418">
        <f t="shared" si="1587"/>
        <v>3.5500145965612488</v>
      </c>
      <c r="V8418" s="16">
        <f t="shared" si="1588"/>
        <v>1.6843154332719512</v>
      </c>
    </row>
    <row r="8419" spans="4:22" ht="15.75" x14ac:dyDescent="0.25">
      <c r="D8419" s="27">
        <v>33981</v>
      </c>
      <c r="E8419">
        <v>12</v>
      </c>
      <c r="F8419">
        <v>1.8680000000000001</v>
      </c>
      <c r="G8419">
        <v>0</v>
      </c>
      <c r="H8419">
        <v>0.66374365291670601</v>
      </c>
      <c r="I8419" s="20">
        <f t="shared" si="1589"/>
        <v>0.16140536558818402</v>
      </c>
      <c r="J8419">
        <f t="shared" si="1590"/>
        <v>1.9626892455523178E-2</v>
      </c>
      <c r="K8419" s="16">
        <f t="shared" si="1581"/>
        <v>0.73003351826167362</v>
      </c>
      <c r="L8419" s="16">
        <f t="shared" si="1582"/>
        <v>2.6884919616099196E-2</v>
      </c>
      <c r="M8419" s="6"/>
      <c r="N8419" s="6">
        <f t="shared" si="1583"/>
        <v>0.53099492233336487</v>
      </c>
      <c r="O8419" s="6"/>
      <c r="P8419" s="6">
        <f t="shared" si="1584"/>
        <v>0.55364824892840725</v>
      </c>
      <c r="Q8419">
        <f t="shared" si="1591"/>
        <v>0.35298999999999997</v>
      </c>
      <c r="R8419">
        <f t="shared" si="1585"/>
        <v>1</v>
      </c>
      <c r="S8419">
        <f t="shared" si="1586"/>
        <v>0.55364824892840725</v>
      </c>
      <c r="T8419" s="6">
        <f t="shared" si="1592"/>
        <v>105.36900507766663</v>
      </c>
      <c r="U8419">
        <f t="shared" si="1587"/>
        <v>2.0846989205835942</v>
      </c>
      <c r="V8419" s="16">
        <f t="shared" si="1588"/>
        <v>1.7587787380309072</v>
      </c>
    </row>
    <row r="8420" spans="4:22" ht="15.75" x14ac:dyDescent="0.25">
      <c r="D8420" s="27">
        <v>33982</v>
      </c>
      <c r="E8420">
        <v>13</v>
      </c>
      <c r="F8420">
        <v>2.968</v>
      </c>
      <c r="G8420">
        <v>1.3</v>
      </c>
      <c r="H8420">
        <v>0.40502548399830535</v>
      </c>
      <c r="I8420" s="20">
        <f t="shared" si="1589"/>
        <v>0.17992838641537587</v>
      </c>
      <c r="J8420">
        <f t="shared" si="1590"/>
        <v>2.1879291788109705E-2</v>
      </c>
      <c r="K8420" s="16">
        <f t="shared" si="1581"/>
        <v>0.73511899871256503</v>
      </c>
      <c r="L8420" s="16">
        <f t="shared" si="1582"/>
        <v>2.9762925222212369E-2</v>
      </c>
      <c r="M8420" s="6"/>
      <c r="N8420" s="6">
        <f t="shared" si="1583"/>
        <v>0.32402038719864429</v>
      </c>
      <c r="O8420" s="6"/>
      <c r="P8420" s="6">
        <f t="shared" si="1584"/>
        <v>0.34667371379368667</v>
      </c>
      <c r="Q8420">
        <f t="shared" si="1591"/>
        <v>0.35123001692555544</v>
      </c>
      <c r="R8420">
        <f t="shared" si="1585"/>
        <v>1</v>
      </c>
      <c r="S8420">
        <f t="shared" si="1586"/>
        <v>0.34667371379368667</v>
      </c>
      <c r="T8420" s="6">
        <f t="shared" si="1592"/>
        <v>105.89999999999999</v>
      </c>
      <c r="U8420">
        <f t="shared" si="1587"/>
        <v>3.3123053513341043</v>
      </c>
      <c r="V8420" s="16">
        <f t="shared" si="1588"/>
        <v>2.0477035546717675</v>
      </c>
    </row>
    <row r="8421" spans="4:22" ht="15.75" x14ac:dyDescent="0.25">
      <c r="D8421" s="27">
        <v>33983</v>
      </c>
      <c r="E8421">
        <v>14</v>
      </c>
      <c r="F8421">
        <v>1.413</v>
      </c>
      <c r="G8421">
        <v>2.4</v>
      </c>
      <c r="H8421">
        <v>0.1920638949470686</v>
      </c>
      <c r="I8421" s="20">
        <f t="shared" si="1589"/>
        <v>0.17335480996978245</v>
      </c>
      <c r="J8421">
        <f t="shared" si="1590"/>
        <v>2.1079944892325547E-2</v>
      </c>
      <c r="K8421" s="16">
        <f t="shared" si="1581"/>
        <v>0.73003351826167362</v>
      </c>
      <c r="L8421" s="16">
        <f t="shared" si="1582"/>
        <v>2.8875311016568473E-2</v>
      </c>
      <c r="M8421" s="6"/>
      <c r="N8421" s="6">
        <f t="shared" si="1583"/>
        <v>0.1536511159576549</v>
      </c>
      <c r="O8421" s="6"/>
      <c r="P8421" s="6">
        <f t="shared" si="1584"/>
        <v>0.17630444255269728</v>
      </c>
      <c r="Q8421">
        <f t="shared" si="1591"/>
        <v>0.35298999999999997</v>
      </c>
      <c r="R8421">
        <f t="shared" si="1585"/>
        <v>1</v>
      </c>
      <c r="S8421">
        <f t="shared" si="1586"/>
        <v>0.17630444255269728</v>
      </c>
      <c r="T8421" s="6">
        <f t="shared" si="1592"/>
        <v>105.89999999999999</v>
      </c>
      <c r="U8421">
        <f t="shared" si="1587"/>
        <v>1.5769162605913374</v>
      </c>
      <c r="V8421" s="16">
        <f t="shared" si="1588"/>
        <v>1.9601465527805562</v>
      </c>
    </row>
    <row r="8422" spans="4:22" ht="15.75" x14ac:dyDescent="0.25">
      <c r="D8422" s="27">
        <v>33984</v>
      </c>
      <c r="E8422">
        <v>15</v>
      </c>
      <c r="F8422">
        <v>1.25</v>
      </c>
      <c r="G8422">
        <v>3.7</v>
      </c>
      <c r="H8422">
        <v>0.34396053674582938</v>
      </c>
      <c r="I8422" s="20">
        <f t="shared" si="1589"/>
        <v>0.16706452740981431</v>
      </c>
      <c r="J8422">
        <f t="shared" si="1590"/>
        <v>2.0315046533033419E-2</v>
      </c>
      <c r="K8422" s="16">
        <f t="shared" si="1581"/>
        <v>0.73003351826167362</v>
      </c>
      <c r="L8422" s="16">
        <f t="shared" si="1582"/>
        <v>2.782755315318506E-2</v>
      </c>
      <c r="M8422" s="6"/>
      <c r="N8422" s="6">
        <f t="shared" si="1583"/>
        <v>0.27516842939666353</v>
      </c>
      <c r="O8422" s="6"/>
      <c r="P8422" s="6">
        <f t="shared" si="1584"/>
        <v>0.29782175599170591</v>
      </c>
      <c r="Q8422">
        <f t="shared" si="1591"/>
        <v>0.35298999999999997</v>
      </c>
      <c r="R8422">
        <f t="shared" si="1585"/>
        <v>1</v>
      </c>
      <c r="S8422">
        <f t="shared" si="1586"/>
        <v>0.29782175599170591</v>
      </c>
      <c r="T8422" s="6">
        <f t="shared" si="1592"/>
        <v>105.89999999999999</v>
      </c>
      <c r="U8422">
        <f t="shared" si="1587"/>
        <v>1.3950073076710345</v>
      </c>
      <c r="V8422" s="16">
        <f t="shared" si="1588"/>
        <v>1.8550419788572028</v>
      </c>
    </row>
    <row r="8423" spans="4:22" ht="15.75" x14ac:dyDescent="0.25">
      <c r="D8423" s="27">
        <v>33985</v>
      </c>
      <c r="E8423">
        <v>16</v>
      </c>
      <c r="F8423">
        <v>4.4630000000000001</v>
      </c>
      <c r="G8423">
        <v>0</v>
      </c>
      <c r="H8423">
        <v>0.57888537603361689</v>
      </c>
      <c r="I8423" s="20">
        <f t="shared" si="1589"/>
        <v>0.20331151665396519</v>
      </c>
      <c r="J8423">
        <f t="shared" si="1590"/>
        <v>2.4722680425122167E-2</v>
      </c>
      <c r="K8423" s="16">
        <f t="shared" si="1581"/>
        <v>0.73003351826167362</v>
      </c>
      <c r="L8423" s="16">
        <f t="shared" si="1582"/>
        <v>3.3865130581936589E-2</v>
      </c>
      <c r="M8423" s="6"/>
      <c r="N8423" s="6">
        <f t="shared" si="1583"/>
        <v>0.46310830082689353</v>
      </c>
      <c r="O8423" s="6"/>
      <c r="P8423" s="6">
        <f t="shared" si="1584"/>
        <v>0.4857616274219359</v>
      </c>
      <c r="Q8423">
        <f t="shared" si="1591"/>
        <v>0.35298999999999997</v>
      </c>
      <c r="R8423">
        <f t="shared" si="1585"/>
        <v>1</v>
      </c>
      <c r="S8423">
        <f t="shared" si="1586"/>
        <v>0.4857616274219359</v>
      </c>
      <c r="T8423" s="6">
        <f t="shared" si="1592"/>
        <v>105.4368916991731</v>
      </c>
      <c r="U8423">
        <f t="shared" si="1587"/>
        <v>4.980734091308662</v>
      </c>
      <c r="V8423" s="16">
        <f t="shared" si="1588"/>
        <v>2.4363580713737125</v>
      </c>
    </row>
    <row r="8424" spans="4:22" ht="15.75" x14ac:dyDescent="0.25">
      <c r="D8424" s="27">
        <v>33986</v>
      </c>
      <c r="E8424">
        <v>17</v>
      </c>
      <c r="F8424">
        <v>4.7190000000000003</v>
      </c>
      <c r="G8424">
        <v>0.7</v>
      </c>
      <c r="H8424">
        <v>0.42617002283673561</v>
      </c>
      <c r="I8424" s="20">
        <f t="shared" si="1589"/>
        <v>0.24064971636767141</v>
      </c>
      <c r="J8424">
        <f t="shared" si="1590"/>
        <v>2.9263005510308842E-2</v>
      </c>
      <c r="K8424" s="16">
        <f t="shared" si="1581"/>
        <v>0.73446513619998166</v>
      </c>
      <c r="L8424" s="16">
        <f t="shared" si="1582"/>
        <v>3.9842606637139344E-2</v>
      </c>
      <c r="M8424" s="6"/>
      <c r="N8424" s="6">
        <f t="shared" si="1583"/>
        <v>0.34093601826938852</v>
      </c>
      <c r="O8424" s="6"/>
      <c r="P8424" s="6">
        <f t="shared" si="1584"/>
        <v>0.3635893448644309</v>
      </c>
      <c r="Q8424">
        <f t="shared" si="1591"/>
        <v>0.35145630566391034</v>
      </c>
      <c r="R8424">
        <f t="shared" si="1585"/>
        <v>1</v>
      </c>
      <c r="S8424">
        <f t="shared" si="1586"/>
        <v>0.3635893448644309</v>
      </c>
      <c r="T8424" s="6">
        <f t="shared" si="1592"/>
        <v>105.79595568090372</v>
      </c>
      <c r="U8424">
        <f t="shared" si="1587"/>
        <v>5.2664315879196897</v>
      </c>
      <c r="V8424" s="16">
        <f t="shared" si="1588"/>
        <v>2.9626950293931227</v>
      </c>
    </row>
    <row r="8425" spans="4:22" ht="15.75" x14ac:dyDescent="0.25">
      <c r="D8425" s="27">
        <v>33987</v>
      </c>
      <c r="E8425">
        <v>18</v>
      </c>
      <c r="F8425">
        <v>4.0350000000000001</v>
      </c>
      <c r="G8425">
        <v>0</v>
      </c>
      <c r="H8425">
        <v>1.4452123630856137</v>
      </c>
      <c r="I8425" s="20">
        <f t="shared" si="1589"/>
        <v>0.26030194147400221</v>
      </c>
      <c r="J8425">
        <f t="shared" si="1590"/>
        <v>3.165271608323867E-2</v>
      </c>
      <c r="K8425" s="16">
        <f t="shared" si="1581"/>
        <v>0.73100674525250686</v>
      </c>
      <c r="L8425" s="16">
        <f t="shared" si="1582"/>
        <v>4.3300169647962794E-2</v>
      </c>
      <c r="M8425" s="6"/>
      <c r="N8425" s="6">
        <f t="shared" si="1583"/>
        <v>1.1561698904684909</v>
      </c>
      <c r="O8425" s="6"/>
      <c r="P8425" s="6">
        <f t="shared" si="1584"/>
        <v>1.1788232170635333</v>
      </c>
      <c r="Q8425">
        <f t="shared" si="1591"/>
        <v>0.3526531856030124</v>
      </c>
      <c r="R8425">
        <f t="shared" si="1585"/>
        <v>1</v>
      </c>
      <c r="S8425">
        <f t="shared" si="1586"/>
        <v>1.1788232170635333</v>
      </c>
      <c r="T8425" s="6">
        <f t="shared" si="1592"/>
        <v>104.63978579043523</v>
      </c>
      <c r="U8425">
        <f t="shared" si="1587"/>
        <v>4.5030835891620997</v>
      </c>
      <c r="V8425" s="16">
        <f t="shared" si="1588"/>
        <v>3.2491764313696399</v>
      </c>
    </row>
    <row r="8426" spans="4:22" ht="15.75" x14ac:dyDescent="0.25">
      <c r="D8426" s="27">
        <v>33988</v>
      </c>
      <c r="E8426">
        <v>19</v>
      </c>
      <c r="F8426">
        <v>-0.74170000000000003</v>
      </c>
      <c r="G8426">
        <v>0.4</v>
      </c>
      <c r="H8426">
        <v>4.8491562242765456E-2</v>
      </c>
      <c r="I8426" s="20">
        <f t="shared" si="1589"/>
        <v>0.2188914576327492</v>
      </c>
      <c r="J8426">
        <f t="shared" si="1590"/>
        <v>2.6617201248142302E-2</v>
      </c>
      <c r="K8426" s="16">
        <f t="shared" si="1581"/>
        <v>0.74214260873752469</v>
      </c>
      <c r="L8426" s="16">
        <f t="shared" si="1582"/>
        <v>3.5865345736477004E-2</v>
      </c>
      <c r="M8426" s="6"/>
      <c r="N8426" s="6">
        <f t="shared" si="1583"/>
        <v>3.8793249794212364E-2</v>
      </c>
      <c r="O8426" s="6"/>
      <c r="P8426" s="6">
        <f t="shared" si="1584"/>
        <v>6.1446576389254742E-2</v>
      </c>
      <c r="Q8426">
        <f t="shared" si="1591"/>
        <v>0.34879928596811743</v>
      </c>
      <c r="R8426">
        <f t="shared" si="1585"/>
        <v>1</v>
      </c>
      <c r="S8426">
        <f t="shared" si="1586"/>
        <v>6.1446576389254742E-2</v>
      </c>
      <c r="T8426" s="6">
        <f t="shared" si="1592"/>
        <v>105.00099254064102</v>
      </c>
      <c r="U8426">
        <f t="shared" si="1587"/>
        <v>-0.14834</v>
      </c>
      <c r="V8426" s="16">
        <f t="shared" si="1588"/>
        <v>2.617306463026714</v>
      </c>
    </row>
    <row r="8427" spans="4:22" ht="15.75" x14ac:dyDescent="0.25">
      <c r="D8427" s="27">
        <v>33989</v>
      </c>
      <c r="E8427">
        <v>20</v>
      </c>
      <c r="F8427">
        <v>0.30830000000000002</v>
      </c>
      <c r="G8427">
        <v>0.9</v>
      </c>
      <c r="H8427">
        <v>8.4695442666812573E-2</v>
      </c>
      <c r="I8427" s="20">
        <f t="shared" si="1589"/>
        <v>0.19002081334843218</v>
      </c>
      <c r="J8427">
        <f t="shared" si="1590"/>
        <v>2.3106530903169352E-2</v>
      </c>
      <c r="K8427" s="16">
        <f t="shared" si="1581"/>
        <v>0.73866357932037841</v>
      </c>
      <c r="L8427" s="16">
        <f t="shared" si="1582"/>
        <v>3.1281535397249392E-2</v>
      </c>
      <c r="M8427" s="6"/>
      <c r="N8427" s="6">
        <f t="shared" si="1583"/>
        <v>6.7756354133450061E-2</v>
      </c>
      <c r="O8427" s="6"/>
      <c r="P8427" s="6">
        <f t="shared" si="1584"/>
        <v>9.0409680728492439E-2</v>
      </c>
      <c r="Q8427">
        <f t="shared" si="1591"/>
        <v>0.3500033084688034</v>
      </c>
      <c r="R8427">
        <f t="shared" si="1585"/>
        <v>1</v>
      </c>
      <c r="S8427">
        <f t="shared" si="1586"/>
        <v>9.0409680728492439E-2</v>
      </c>
      <c r="T8427" s="6">
        <f t="shared" si="1592"/>
        <v>105.83323618650758</v>
      </c>
      <c r="U8427">
        <f t="shared" si="1587"/>
        <v>0.34406460236398395</v>
      </c>
      <c r="V8427" s="16">
        <f t="shared" si="1588"/>
        <v>2.1945290338227235</v>
      </c>
    </row>
    <row r="8428" spans="4:22" ht="15.75" x14ac:dyDescent="0.25">
      <c r="D8428" s="27">
        <v>33990</v>
      </c>
      <c r="E8428">
        <v>21</v>
      </c>
      <c r="F8428">
        <v>4.1310000000000002</v>
      </c>
      <c r="G8428">
        <v>1</v>
      </c>
      <c r="H8428">
        <v>0.74142601494745919</v>
      </c>
      <c r="I8428" s="20">
        <f t="shared" si="1589"/>
        <v>0.2172896542444599</v>
      </c>
      <c r="J8428">
        <f t="shared" si="1590"/>
        <v>2.6422421956126322E-2</v>
      </c>
      <c r="K8428" s="16">
        <f t="shared" si="1581"/>
        <v>0.73064767118866947</v>
      </c>
      <c r="L8428" s="16">
        <f t="shared" si="1582"/>
        <v>3.6163013991600698E-2</v>
      </c>
      <c r="M8428" s="6"/>
      <c r="N8428" s="6">
        <f t="shared" si="1583"/>
        <v>0.59314081195796742</v>
      </c>
      <c r="O8428" s="6"/>
      <c r="P8428" s="6">
        <f t="shared" si="1584"/>
        <v>0.6157941385530098</v>
      </c>
      <c r="Q8428">
        <f t="shared" si="1591"/>
        <v>0.35277745395502524</v>
      </c>
      <c r="R8428">
        <f t="shared" si="1585"/>
        <v>1</v>
      </c>
      <c r="S8428">
        <f t="shared" si="1586"/>
        <v>0.6157941385530098</v>
      </c>
      <c r="T8428" s="6">
        <f t="shared" si="1592"/>
        <v>105.89999999999999</v>
      </c>
      <c r="U8428">
        <f t="shared" si="1587"/>
        <v>4.6102201503912354</v>
      </c>
      <c r="V8428" s="16">
        <f t="shared" si="1588"/>
        <v>2.6437991698723948</v>
      </c>
    </row>
    <row r="8429" spans="4:22" ht="15.75" x14ac:dyDescent="0.25">
      <c r="D8429" s="27">
        <v>33991</v>
      </c>
      <c r="E8429">
        <v>22</v>
      </c>
      <c r="F8429">
        <v>4.3099999999999996</v>
      </c>
      <c r="G8429">
        <v>0</v>
      </c>
      <c r="H8429">
        <v>0.62195814176959796</v>
      </c>
      <c r="I8429" s="20">
        <f t="shared" si="1589"/>
        <v>0.24519256176218115</v>
      </c>
      <c r="J8429">
        <f t="shared" si="1590"/>
        <v>2.9815415510281228E-2</v>
      </c>
      <c r="K8429" s="16">
        <f t="shared" si="1581"/>
        <v>0.73003351826167362</v>
      </c>
      <c r="L8429" s="16">
        <f t="shared" si="1582"/>
        <v>4.0841159706305669E-2</v>
      </c>
      <c r="M8429" s="6"/>
      <c r="N8429" s="6">
        <f t="shared" si="1583"/>
        <v>0.49756651341567837</v>
      </c>
      <c r="O8429" s="6"/>
      <c r="P8429" s="6">
        <f t="shared" si="1584"/>
        <v>0.52021984001072075</v>
      </c>
      <c r="Q8429">
        <f t="shared" si="1591"/>
        <v>0.35298999999999997</v>
      </c>
      <c r="R8429">
        <f t="shared" si="1585"/>
        <v>1</v>
      </c>
      <c r="S8429">
        <f t="shared" si="1586"/>
        <v>0.52021984001072075</v>
      </c>
      <c r="T8429" s="6">
        <f t="shared" si="1592"/>
        <v>105.40243348658431</v>
      </c>
      <c r="U8429">
        <f t="shared" si="1587"/>
        <v>4.8099851968497269</v>
      </c>
      <c r="V8429" s="16">
        <f t="shared" si="1588"/>
        <v>3.0466663594621952</v>
      </c>
    </row>
    <row r="8430" spans="4:22" ht="15.75" x14ac:dyDescent="0.25">
      <c r="D8430" s="27">
        <v>33992</v>
      </c>
      <c r="E8430">
        <v>23</v>
      </c>
      <c r="F8430">
        <v>-0.63890000000000002</v>
      </c>
      <c r="G8430">
        <v>0</v>
      </c>
      <c r="H8430">
        <v>0.65753249503224365</v>
      </c>
      <c r="I8430" s="20">
        <f t="shared" si="1589"/>
        <v>0.20595206400361926</v>
      </c>
      <c r="J8430">
        <f t="shared" si="1590"/>
        <v>2.5043770982840101E-2</v>
      </c>
      <c r="K8430" s="16">
        <f t="shared" si="1581"/>
        <v>0.73479702682824477</v>
      </c>
      <c r="L8430" s="16">
        <f t="shared" si="1582"/>
        <v>3.4082569836927173E-2</v>
      </c>
      <c r="M8430" s="6"/>
      <c r="N8430" s="6">
        <f t="shared" si="1583"/>
        <v>0.52602599602579492</v>
      </c>
      <c r="O8430" s="6"/>
      <c r="P8430" s="6">
        <f t="shared" si="1584"/>
        <v>0.5486793226208373</v>
      </c>
      <c r="Q8430">
        <f t="shared" si="1591"/>
        <v>0.35134144495528102</v>
      </c>
      <c r="R8430">
        <f t="shared" si="1585"/>
        <v>1</v>
      </c>
      <c r="S8430">
        <f t="shared" si="1586"/>
        <v>0.5486793226208373</v>
      </c>
      <c r="T8430" s="6">
        <f t="shared" si="1592"/>
        <v>104.87640749055852</v>
      </c>
      <c r="U8430">
        <f t="shared" si="1587"/>
        <v>-0.12778</v>
      </c>
      <c r="V8430" s="16">
        <f t="shared" si="1588"/>
        <v>2.4562829540606561</v>
      </c>
    </row>
    <row r="8431" spans="4:22" ht="15.75" x14ac:dyDescent="0.25">
      <c r="D8431" s="27">
        <v>33993</v>
      </c>
      <c r="E8431">
        <v>24</v>
      </c>
      <c r="F8431">
        <v>-2.81</v>
      </c>
      <c r="G8431">
        <v>0.8</v>
      </c>
      <c r="H8431">
        <v>0.33644889197338596</v>
      </c>
      <c r="I8431" s="20">
        <f t="shared" si="1589"/>
        <v>0.17172034067384423</v>
      </c>
      <c r="J8431">
        <f t="shared" si="1590"/>
        <v>2.0881193425939457E-2</v>
      </c>
      <c r="K8431" s="16">
        <f t="shared" si="1581"/>
        <v>0.73986354320235659</v>
      </c>
      <c r="L8431" s="16">
        <f t="shared" si="1582"/>
        <v>2.822303331173643E-2</v>
      </c>
      <c r="M8431" s="6"/>
      <c r="N8431" s="6">
        <f t="shared" si="1583"/>
        <v>0.26915911357870875</v>
      </c>
      <c r="O8431" s="6"/>
      <c r="P8431" s="6">
        <f t="shared" si="1584"/>
        <v>0.29181244017375113</v>
      </c>
      <c r="Q8431">
        <f t="shared" si="1591"/>
        <v>0.34958802496852842</v>
      </c>
      <c r="R8431">
        <f t="shared" si="1585"/>
        <v>1</v>
      </c>
      <c r="S8431">
        <f t="shared" si="1586"/>
        <v>0.29181244017375113</v>
      </c>
      <c r="T8431" s="6">
        <f t="shared" si="1592"/>
        <v>105.40724837697981</v>
      </c>
      <c r="U8431">
        <f t="shared" si="1587"/>
        <v>-0.56200000000000006</v>
      </c>
      <c r="V8431" s="16">
        <f t="shared" si="1588"/>
        <v>1.8949428124727417</v>
      </c>
    </row>
    <row r="8432" spans="4:22" ht="15.75" x14ac:dyDescent="0.25">
      <c r="D8432" s="27">
        <v>33994</v>
      </c>
      <c r="E8432">
        <v>25</v>
      </c>
      <c r="F8432">
        <v>-4.226</v>
      </c>
      <c r="G8432">
        <v>0</v>
      </c>
      <c r="H8432">
        <v>0.20850829400614082</v>
      </c>
      <c r="I8432" s="20">
        <f t="shared" si="1589"/>
        <v>0.14128090082918152</v>
      </c>
      <c r="J8432">
        <f t="shared" si="1590"/>
        <v>1.7179757540828473E-2</v>
      </c>
      <c r="K8432" s="16">
        <f t="shared" si="1581"/>
        <v>0.73475065132358774</v>
      </c>
      <c r="L8432" s="16">
        <f t="shared" si="1582"/>
        <v>2.3381752040478865E-2</v>
      </c>
      <c r="M8432" s="6"/>
      <c r="N8432" s="6">
        <f t="shared" si="1583"/>
        <v>0.16680663520491268</v>
      </c>
      <c r="O8432" s="6"/>
      <c r="P8432" s="6">
        <f t="shared" si="1584"/>
        <v>0.18945996179995506</v>
      </c>
      <c r="Q8432">
        <f t="shared" si="1591"/>
        <v>0.35135749458993271</v>
      </c>
      <c r="R8432">
        <f t="shared" si="1585"/>
        <v>1</v>
      </c>
      <c r="S8432">
        <f t="shared" si="1586"/>
        <v>0.18945996179995506</v>
      </c>
      <c r="T8432" s="6">
        <f t="shared" si="1592"/>
        <v>105.2404417417749</v>
      </c>
      <c r="U8432">
        <f t="shared" si="1587"/>
        <v>-0.84520000000000006</v>
      </c>
      <c r="V8432" s="16">
        <f t="shared" si="1588"/>
        <v>1.3853311631556369</v>
      </c>
    </row>
    <row r="8433" spans="4:22" ht="15.75" x14ac:dyDescent="0.25">
      <c r="D8433" s="27">
        <v>33995</v>
      </c>
      <c r="E8433">
        <v>26</v>
      </c>
      <c r="F8433">
        <v>-7.1280000000000001</v>
      </c>
      <c r="G8433">
        <v>0</v>
      </c>
      <c r="H8433">
        <v>0.21393386466681732</v>
      </c>
      <c r="I8433" s="20">
        <f t="shared" si="1589"/>
        <v>0.11437989760487184</v>
      </c>
      <c r="J8433">
        <f t="shared" si="1590"/>
        <v>1.3908595548752416E-2</v>
      </c>
      <c r="K8433" s="16">
        <f t="shared" si="1581"/>
        <v>0.73635728018786684</v>
      </c>
      <c r="L8433" s="16">
        <f t="shared" si="1582"/>
        <v>1.8888379218854081E-2</v>
      </c>
      <c r="M8433" s="6"/>
      <c r="N8433" s="6">
        <f t="shared" si="1583"/>
        <v>0.17114709173345388</v>
      </c>
      <c r="O8433" s="6"/>
      <c r="P8433" s="6">
        <f t="shared" si="1584"/>
        <v>0.19380041832849626</v>
      </c>
      <c r="Q8433">
        <f t="shared" si="1591"/>
        <v>0.35080147247258303</v>
      </c>
      <c r="R8433">
        <f t="shared" si="1585"/>
        <v>1</v>
      </c>
      <c r="S8433">
        <f t="shared" si="1586"/>
        <v>0.19380041832849626</v>
      </c>
      <c r="T8433" s="6">
        <f t="shared" si="1592"/>
        <v>105.06929465004146</v>
      </c>
      <c r="U8433">
        <f t="shared" si="1587"/>
        <v>-1.4256000000000002</v>
      </c>
      <c r="V8433" s="16">
        <f t="shared" si="1588"/>
        <v>0.86255429924470073</v>
      </c>
    </row>
    <row r="8434" spans="4:22" ht="15.75" x14ac:dyDescent="0.25">
      <c r="D8434" s="27">
        <v>33996</v>
      </c>
      <c r="E8434">
        <v>27</v>
      </c>
      <c r="F8434">
        <v>-6.125</v>
      </c>
      <c r="G8434">
        <v>0</v>
      </c>
      <c r="H8434">
        <v>-3.4992975622751291E-2</v>
      </c>
      <c r="I8434" s="20">
        <f t="shared" si="1589"/>
        <v>9.6264317484670583E-2</v>
      </c>
      <c r="J8434">
        <f t="shared" si="1590"/>
        <v>1.1705741006135943E-2</v>
      </c>
      <c r="K8434" s="16">
        <f t="shared" si="1581"/>
        <v>0.73800571495953271</v>
      </c>
      <c r="L8434" s="16">
        <f t="shared" si="1582"/>
        <v>1.5861314850085961E-2</v>
      </c>
      <c r="M8434" s="6"/>
      <c r="N8434" s="6">
        <f t="shared" si="1583"/>
        <v>-2.7994380498201035E-2</v>
      </c>
      <c r="O8434" s="6"/>
      <c r="P8434" s="6">
        <f t="shared" si="1584"/>
        <v>-5.3410539031586574E-3</v>
      </c>
      <c r="Q8434">
        <f t="shared" si="1591"/>
        <v>0.35023098216680487</v>
      </c>
      <c r="R8434">
        <f t="shared" si="1585"/>
        <v>1</v>
      </c>
      <c r="S8434">
        <f t="shared" si="1586"/>
        <v>-5.3410539031586574E-3</v>
      </c>
      <c r="T8434" s="6">
        <f t="shared" si="1592"/>
        <v>105.09728903053966</v>
      </c>
      <c r="U8434">
        <f t="shared" si="1587"/>
        <v>-1.2250000000000001</v>
      </c>
      <c r="V8434" s="16">
        <f t="shared" si="1588"/>
        <v>0.47431103519486822</v>
      </c>
    </row>
    <row r="8435" spans="4:22" ht="15.75" x14ac:dyDescent="0.25">
      <c r="D8435" s="27">
        <v>33997</v>
      </c>
      <c r="E8435">
        <v>28</v>
      </c>
      <c r="F8435">
        <v>-5.117</v>
      </c>
      <c r="G8435">
        <v>0</v>
      </c>
      <c r="H8435">
        <v>0.17339885939941058</v>
      </c>
      <c r="I8435" s="20">
        <f t="shared" si="1589"/>
        <v>8.4040758704539739E-2</v>
      </c>
      <c r="J8435">
        <f t="shared" si="1590"/>
        <v>1.0219356258472033E-2</v>
      </c>
      <c r="K8435" s="16">
        <f t="shared" si="1581"/>
        <v>0.73773608192190965</v>
      </c>
      <c r="L8435" s="16">
        <f t="shared" si="1582"/>
        <v>1.3852319967662589E-2</v>
      </c>
      <c r="M8435" s="6"/>
      <c r="N8435" s="6">
        <f t="shared" si="1583"/>
        <v>0.13871908751952847</v>
      </c>
      <c r="O8435" s="6"/>
      <c r="P8435" s="6">
        <f t="shared" si="1584"/>
        <v>0.16137241411457084</v>
      </c>
      <c r="Q8435">
        <f t="shared" si="1591"/>
        <v>0.35032429676846549</v>
      </c>
      <c r="R8435">
        <f t="shared" si="1585"/>
        <v>1</v>
      </c>
      <c r="S8435">
        <f t="shared" si="1586"/>
        <v>0.16137241411457084</v>
      </c>
      <c r="T8435" s="6">
        <f t="shared" si="1592"/>
        <v>104.95856994302014</v>
      </c>
      <c r="U8435">
        <f t="shared" si="1587"/>
        <v>-1.0234000000000001</v>
      </c>
      <c r="V8435" s="16">
        <f t="shared" si="1588"/>
        <v>0.19576679751065879</v>
      </c>
    </row>
    <row r="8436" spans="4:22" ht="15.75" x14ac:dyDescent="0.25">
      <c r="D8436" s="27">
        <v>33998</v>
      </c>
      <c r="E8436">
        <v>29</v>
      </c>
      <c r="F8436">
        <v>-8.2490000000000006</v>
      </c>
      <c r="G8436">
        <v>0</v>
      </c>
      <c r="H8436">
        <v>-0.12222597985297645</v>
      </c>
      <c r="I8436" s="20">
        <f t="shared" si="1589"/>
        <v>7.0283279316280603E-2</v>
      </c>
      <c r="J8436">
        <f t="shared" si="1590"/>
        <v>8.5464467648597216E-3</v>
      </c>
      <c r="K8436" s="16">
        <f t="shared" si="1581"/>
        <v>0.73907218039162292</v>
      </c>
      <c r="L8436" s="16">
        <f t="shared" si="1582"/>
        <v>1.1563751135012405E-2</v>
      </c>
      <c r="M8436" s="6"/>
      <c r="N8436" s="6">
        <f t="shared" si="1583"/>
        <v>-9.7780783882381164E-2</v>
      </c>
      <c r="O8436" s="6"/>
      <c r="P8436" s="6">
        <f t="shared" si="1584"/>
        <v>-7.5127457287338786E-2</v>
      </c>
      <c r="Q8436">
        <f t="shared" si="1591"/>
        <v>0.3498618998100671</v>
      </c>
      <c r="R8436">
        <f t="shared" si="1585"/>
        <v>1</v>
      </c>
      <c r="S8436">
        <f t="shared" si="1586"/>
        <v>-7.5127457287338786E-2</v>
      </c>
      <c r="T8436" s="6">
        <f t="shared" si="1592"/>
        <v>105.05635072690252</v>
      </c>
      <c r="U8436">
        <f t="shared" si="1587"/>
        <v>-1.6498000000000002</v>
      </c>
      <c r="V8436" s="16">
        <f t="shared" si="1588"/>
        <v>-0.14747164076459091</v>
      </c>
    </row>
    <row r="8437" spans="4:22" ht="15.75" x14ac:dyDescent="0.25">
      <c r="D8437" s="27">
        <v>33999</v>
      </c>
      <c r="E8437">
        <v>30</v>
      </c>
      <c r="F8437">
        <v>-4.3780000000000001</v>
      </c>
      <c r="G8437">
        <v>0</v>
      </c>
      <c r="H8437">
        <v>0.30522173808254438</v>
      </c>
      <c r="I8437" s="20">
        <f t="shared" si="1589"/>
        <v>6.5057754968704043E-2</v>
      </c>
      <c r="J8437">
        <f t="shared" si="1590"/>
        <v>7.9110230041944118E-3</v>
      </c>
      <c r="K8437" s="16">
        <f t="shared" si="1581"/>
        <v>0.73813038674196219</v>
      </c>
      <c r="L8437" s="16">
        <f t="shared" si="1582"/>
        <v>1.071764981673891E-2</v>
      </c>
      <c r="M8437" s="6"/>
      <c r="N8437" s="6">
        <f t="shared" si="1583"/>
        <v>0.24417739046603551</v>
      </c>
      <c r="O8437" s="6"/>
      <c r="P8437" s="6">
        <f t="shared" si="1584"/>
        <v>0.26683071706107786</v>
      </c>
      <c r="Q8437">
        <f t="shared" si="1591"/>
        <v>0.35018783575634171</v>
      </c>
      <c r="R8437">
        <f t="shared" si="1585"/>
        <v>1</v>
      </c>
      <c r="S8437">
        <f t="shared" si="1586"/>
        <v>0.26683071706107786</v>
      </c>
      <c r="T8437" s="6">
        <f t="shared" si="1592"/>
        <v>104.81217333643649</v>
      </c>
      <c r="U8437">
        <f t="shared" si="1587"/>
        <v>-0.87560000000000004</v>
      </c>
      <c r="V8437" s="16">
        <f t="shared" si="1588"/>
        <v>-0.28288892353375517</v>
      </c>
    </row>
    <row r="8438" spans="4:22" ht="15.75" x14ac:dyDescent="0.25">
      <c r="D8438" s="27">
        <v>34000</v>
      </c>
      <c r="E8438">
        <v>31</v>
      </c>
      <c r="F8438">
        <v>-0.57289999999999996</v>
      </c>
      <c r="G8438">
        <v>0</v>
      </c>
      <c r="H8438">
        <v>0.30884543096476047</v>
      </c>
      <c r="I8438" s="20">
        <f t="shared" si="1589"/>
        <v>6.6438625714596522E-2</v>
      </c>
      <c r="J8438">
        <f t="shared" si="1590"/>
        <v>8.0789368868949378E-3</v>
      </c>
      <c r="K8438" s="16">
        <f t="shared" si="1581"/>
        <v>0.74048222630185223</v>
      </c>
      <c r="L8438" s="16">
        <f t="shared" si="1582"/>
        <v>1.091037245720685E-2</v>
      </c>
      <c r="M8438" s="6"/>
      <c r="N8438" s="6">
        <f t="shared" si="1583"/>
        <v>0.2470763447718084</v>
      </c>
      <c r="O8438" s="6"/>
      <c r="P8438" s="6">
        <f t="shared" si="1584"/>
        <v>0.26972967136685078</v>
      </c>
      <c r="Q8438">
        <f t="shared" si="1591"/>
        <v>0.34937391112145494</v>
      </c>
      <c r="R8438">
        <f t="shared" si="1585"/>
        <v>1</v>
      </c>
      <c r="S8438">
        <f t="shared" si="1586"/>
        <v>0.26972967136685078</v>
      </c>
      <c r="T8438" s="6">
        <f t="shared" si="1592"/>
        <v>104.56509699166469</v>
      </c>
      <c r="U8438">
        <f t="shared" si="1587"/>
        <v>-0.11458</v>
      </c>
      <c r="V8438" s="16">
        <f t="shared" si="1588"/>
        <v>-0.2515868367496647</v>
      </c>
    </row>
    <row r="8439" spans="4:22" ht="15.75" x14ac:dyDescent="0.25">
      <c r="D8439" s="27">
        <v>34001</v>
      </c>
      <c r="E8439">
        <v>32</v>
      </c>
      <c r="F8439">
        <v>2.004</v>
      </c>
      <c r="G8439">
        <v>0</v>
      </c>
      <c r="H8439">
        <v>0.41464968379016987</v>
      </c>
      <c r="I8439" s="20">
        <f t="shared" si="1589"/>
        <v>8.5280518815732703E-2</v>
      </c>
      <c r="J8439">
        <f t="shared" si="1590"/>
        <v>1.0370111087993097E-2</v>
      </c>
      <c r="K8439" s="16">
        <f t="shared" si="1581"/>
        <v>0.74286198767467349</v>
      </c>
      <c r="L8439" s="16">
        <f t="shared" si="1582"/>
        <v>1.3959673882969698E-2</v>
      </c>
      <c r="M8439" s="6"/>
      <c r="N8439" s="6">
        <f t="shared" si="1583"/>
        <v>0.33171974703213591</v>
      </c>
      <c r="O8439" s="6"/>
      <c r="P8439" s="6">
        <f t="shared" si="1584"/>
        <v>0.35437307362717829</v>
      </c>
      <c r="Q8439">
        <f t="shared" si="1591"/>
        <v>0.34855032330554897</v>
      </c>
      <c r="R8439">
        <f t="shared" si="1585"/>
        <v>1</v>
      </c>
      <c r="S8439">
        <f t="shared" si="1586"/>
        <v>0.35437307362717829</v>
      </c>
      <c r="T8439" s="6">
        <f t="shared" si="1592"/>
        <v>104.23337724463256</v>
      </c>
      <c r="U8439">
        <f t="shared" si="1587"/>
        <v>2.2364757156582025</v>
      </c>
      <c r="V8439" s="16">
        <f t="shared" si="1588"/>
        <v>0.2111429360071384</v>
      </c>
    </row>
    <row r="8440" spans="4:22" ht="15.75" x14ac:dyDescent="0.25">
      <c r="D8440" s="27">
        <v>34002</v>
      </c>
      <c r="E8440">
        <v>33</v>
      </c>
      <c r="F8440">
        <v>0.3458</v>
      </c>
      <c r="G8440">
        <v>0</v>
      </c>
      <c r="H8440">
        <v>0.1921610109152545</v>
      </c>
      <c r="I8440" s="20">
        <f t="shared" si="1589"/>
        <v>8.7048019470483129E-2</v>
      </c>
      <c r="J8440">
        <f t="shared" si="1590"/>
        <v>1.0585039167610749E-2</v>
      </c>
      <c r="K8440" s="16">
        <f t="shared" si="1581"/>
        <v>0.74605700758367455</v>
      </c>
      <c r="L8440" s="16">
        <f t="shared" si="1582"/>
        <v>1.4187976334266356E-2</v>
      </c>
      <c r="M8440" s="6"/>
      <c r="N8440" s="6">
        <f t="shared" si="1583"/>
        <v>0.15372880873220363</v>
      </c>
      <c r="O8440" s="6"/>
      <c r="P8440" s="6">
        <f t="shared" si="1584"/>
        <v>0.176382135327246</v>
      </c>
      <c r="Q8440">
        <f t="shared" si="1591"/>
        <v>0.34744459081544188</v>
      </c>
      <c r="R8440">
        <f t="shared" si="1585"/>
        <v>1</v>
      </c>
      <c r="S8440">
        <f t="shared" si="1586"/>
        <v>0.176382135327246</v>
      </c>
      <c r="T8440" s="6">
        <f t="shared" si="1592"/>
        <v>104.07964843590037</v>
      </c>
      <c r="U8440">
        <f t="shared" si="1587"/>
        <v>0.385914821594115</v>
      </c>
      <c r="V8440" s="16">
        <f t="shared" si="1588"/>
        <v>0.24364700421220592</v>
      </c>
    </row>
    <row r="8441" spans="4:22" ht="15.75" x14ac:dyDescent="0.25">
      <c r="D8441" s="27">
        <v>34003</v>
      </c>
      <c r="E8441">
        <v>34</v>
      </c>
      <c r="F8441">
        <v>4.617</v>
      </c>
      <c r="G8441">
        <v>0</v>
      </c>
      <c r="H8441">
        <v>0.57052012642863892</v>
      </c>
      <c r="I8441" s="20">
        <f t="shared" si="1589"/>
        <v>0.13129207361759448</v>
      </c>
      <c r="J8441">
        <f t="shared" si="1590"/>
        <v>1.5965116151899491E-2</v>
      </c>
      <c r="K8441" s="16">
        <f t="shared" si="1581"/>
        <v>0.74753767495087486</v>
      </c>
      <c r="L8441" s="16">
        <f t="shared" si="1582"/>
        <v>2.1356938502060989E-2</v>
      </c>
      <c r="M8441" s="6"/>
      <c r="N8441" s="6">
        <f t="shared" si="1583"/>
        <v>0.45641610114291115</v>
      </c>
      <c r="O8441" s="6"/>
      <c r="P8441" s="6">
        <f t="shared" si="1584"/>
        <v>0.47906942773795352</v>
      </c>
      <c r="Q8441">
        <f t="shared" si="1591"/>
        <v>0.34693216145300121</v>
      </c>
      <c r="R8441">
        <f t="shared" si="1585"/>
        <v>1</v>
      </c>
      <c r="S8441">
        <f t="shared" si="1586"/>
        <v>0.47906942773795352</v>
      </c>
      <c r="T8441" s="6">
        <f t="shared" si="1592"/>
        <v>103.62323233475746</v>
      </c>
      <c r="U8441">
        <f t="shared" si="1587"/>
        <v>5.1525989916137336</v>
      </c>
      <c r="V8441" s="16">
        <f t="shared" si="1588"/>
        <v>1.1566136960689131</v>
      </c>
    </row>
    <row r="8442" spans="4:22" ht="15.75" x14ac:dyDescent="0.25">
      <c r="D8442" s="27">
        <v>34004</v>
      </c>
      <c r="E8442">
        <v>35</v>
      </c>
      <c r="F8442">
        <v>6.9969999999999999</v>
      </c>
      <c r="G8442">
        <v>0</v>
      </c>
      <c r="H8442">
        <v>0.89189870918572844</v>
      </c>
      <c r="I8442" s="20">
        <f t="shared" si="1589"/>
        <v>0.20655094603026669</v>
      </c>
      <c r="J8442">
        <f t="shared" si="1590"/>
        <v>2.5116595037280431E-2</v>
      </c>
      <c r="K8442" s="16">
        <f t="shared" si="1581"/>
        <v>0.75193373078712555</v>
      </c>
      <c r="L8442" s="16">
        <f t="shared" si="1582"/>
        <v>3.3402671018612683E-2</v>
      </c>
      <c r="M8442" s="6"/>
      <c r="N8442" s="6">
        <f t="shared" si="1583"/>
        <v>0.71351896734858278</v>
      </c>
      <c r="O8442" s="6"/>
      <c r="P8442" s="6">
        <f t="shared" si="1584"/>
        <v>0.73617229394362516</v>
      </c>
      <c r="Q8442">
        <f t="shared" si="1591"/>
        <v>0.34541077444919155</v>
      </c>
      <c r="R8442">
        <f t="shared" si="1585"/>
        <v>1</v>
      </c>
      <c r="S8442">
        <f t="shared" si="1586"/>
        <v>0.73617229394362516</v>
      </c>
      <c r="T8442" s="6">
        <f t="shared" si="1592"/>
        <v>102.90971336740888</v>
      </c>
      <c r="U8442">
        <f t="shared" si="1587"/>
        <v>7.8086929054193828</v>
      </c>
      <c r="V8442" s="16">
        <f t="shared" si="1588"/>
        <v>2.3937671180856128</v>
      </c>
    </row>
    <row r="8443" spans="4:22" ht="15.75" x14ac:dyDescent="0.25">
      <c r="D8443" s="27">
        <v>34005</v>
      </c>
      <c r="E8443">
        <v>36</v>
      </c>
      <c r="F8443">
        <v>1.8380000000000001</v>
      </c>
      <c r="G8443">
        <v>0</v>
      </c>
      <c r="H8443">
        <v>0.83511099925934817</v>
      </c>
      <c r="I8443" s="20">
        <f t="shared" si="1589"/>
        <v>0.2041591776015983</v>
      </c>
      <c r="J8443">
        <f t="shared" si="1590"/>
        <v>2.4825755996354351E-2</v>
      </c>
      <c r="K8443" s="16">
        <f t="shared" si="1581"/>
        <v>0.75880612028616801</v>
      </c>
      <c r="L8443" s="16">
        <f t="shared" si="1582"/>
        <v>3.271686315206819E-2</v>
      </c>
      <c r="M8443" s="6"/>
      <c r="N8443" s="6">
        <f t="shared" si="1583"/>
        <v>0.66808879940747856</v>
      </c>
      <c r="O8443" s="6"/>
      <c r="P8443" s="6">
        <f t="shared" si="1584"/>
        <v>0.69074212600252094</v>
      </c>
      <c r="Q8443">
        <f t="shared" si="1591"/>
        <v>0.34303237789136293</v>
      </c>
      <c r="R8443">
        <f t="shared" si="1585"/>
        <v>1</v>
      </c>
      <c r="S8443">
        <f t="shared" si="1586"/>
        <v>0.69074212600252094</v>
      </c>
      <c r="T8443" s="6">
        <f t="shared" si="1592"/>
        <v>102.24162456800141</v>
      </c>
      <c r="U8443">
        <f t="shared" si="1587"/>
        <v>2.0512187451994892</v>
      </c>
      <c r="V8443" s="16">
        <f t="shared" si="1588"/>
        <v>2.3300599855658093</v>
      </c>
    </row>
    <row r="8444" spans="4:22" ht="15.75" x14ac:dyDescent="0.25">
      <c r="D8444" s="27">
        <v>34006</v>
      </c>
      <c r="E8444">
        <v>37</v>
      </c>
      <c r="F8444">
        <v>-0.77710000000000001</v>
      </c>
      <c r="G8444">
        <v>0</v>
      </c>
      <c r="H8444">
        <v>0.62690779196638613</v>
      </c>
      <c r="I8444" s="20">
        <f t="shared" si="1589"/>
        <v>0.17591609150722226</v>
      </c>
      <c r="J8444">
        <f t="shared" si="1590"/>
        <v>2.1391396727278227E-2</v>
      </c>
      <c r="K8444" s="16">
        <f t="shared" si="1581"/>
        <v>0.76524094074586402</v>
      </c>
      <c r="L8444" s="16">
        <f t="shared" si="1582"/>
        <v>2.7953805903835317E-2</v>
      </c>
      <c r="M8444" s="6"/>
      <c r="N8444" s="6">
        <f t="shared" si="1583"/>
        <v>0.50152623357310888</v>
      </c>
      <c r="O8444" s="6"/>
      <c r="P8444" s="6">
        <f t="shared" si="1584"/>
        <v>0.52417956016815126</v>
      </c>
      <c r="Q8444">
        <f t="shared" si="1591"/>
        <v>0.34080541522667135</v>
      </c>
      <c r="R8444">
        <f t="shared" si="1585"/>
        <v>1</v>
      </c>
      <c r="S8444">
        <f t="shared" si="1586"/>
        <v>0.52417956016815126</v>
      </c>
      <c r="T8444" s="6">
        <f t="shared" si="1592"/>
        <v>101.74009833442831</v>
      </c>
      <c r="U8444">
        <f t="shared" si="1587"/>
        <v>-0.15542</v>
      </c>
      <c r="V8444" s="16">
        <f t="shared" si="1588"/>
        <v>1.8678105184857257</v>
      </c>
    </row>
    <row r="8445" spans="4:22" ht="15.75" x14ac:dyDescent="0.25">
      <c r="D8445" s="27">
        <v>34007</v>
      </c>
      <c r="E8445">
        <v>38</v>
      </c>
      <c r="F8445">
        <v>-1.9179999999999999</v>
      </c>
      <c r="G8445">
        <v>0</v>
      </c>
      <c r="H8445">
        <v>0.28231933650546637</v>
      </c>
      <c r="I8445" s="20">
        <f t="shared" si="1589"/>
        <v>0.15175078775487832</v>
      </c>
      <c r="J8445">
        <f t="shared" si="1590"/>
        <v>1.8452895790993205E-2</v>
      </c>
      <c r="K8445" s="16">
        <f t="shared" si="1581"/>
        <v>0.77007148314042695</v>
      </c>
      <c r="L8445" s="16">
        <f t="shared" si="1582"/>
        <v>2.3962575156971776E-2</v>
      </c>
      <c r="M8445" s="6"/>
      <c r="N8445" s="6">
        <f t="shared" si="1583"/>
        <v>0.2258554692043731</v>
      </c>
      <c r="O8445" s="6"/>
      <c r="P8445" s="6">
        <f t="shared" si="1584"/>
        <v>0.24850879579941548</v>
      </c>
      <c r="Q8445">
        <f t="shared" si="1591"/>
        <v>0.33913366111476101</v>
      </c>
      <c r="R8445">
        <f t="shared" si="1585"/>
        <v>1</v>
      </c>
      <c r="S8445">
        <f t="shared" si="1586"/>
        <v>0.24850879579941548</v>
      </c>
      <c r="T8445" s="6">
        <f t="shared" si="1592"/>
        <v>101.51424286522395</v>
      </c>
      <c r="U8445">
        <f t="shared" si="1587"/>
        <v>-0.3836</v>
      </c>
      <c r="V8445" s="16">
        <f t="shared" si="1588"/>
        <v>1.4490932814158777</v>
      </c>
    </row>
    <row r="8446" spans="4:22" ht="15.75" x14ac:dyDescent="0.25">
      <c r="D8446" s="27">
        <v>34008</v>
      </c>
      <c r="E8446">
        <v>39</v>
      </c>
      <c r="F8446">
        <v>3.1989999999999998</v>
      </c>
      <c r="G8446">
        <v>0</v>
      </c>
      <c r="H8446">
        <v>0.1445873166693957</v>
      </c>
      <c r="I8446" s="20">
        <f t="shared" si="1589"/>
        <v>0.17600528952377084</v>
      </c>
      <c r="J8446">
        <f t="shared" si="1590"/>
        <v>2.1402243206090535E-2</v>
      </c>
      <c r="K8446" s="16">
        <f t="shared" si="1581"/>
        <v>0.7722468517373251</v>
      </c>
      <c r="L8446" s="16">
        <f t="shared" si="1582"/>
        <v>2.7714251159382353E-2</v>
      </c>
      <c r="M8446" s="6"/>
      <c r="N8446" s="6">
        <f t="shared" si="1583"/>
        <v>0.11566985333551656</v>
      </c>
      <c r="O8446" s="6"/>
      <c r="P8446" s="6">
        <f t="shared" si="1584"/>
        <v>0.13832317993055893</v>
      </c>
      <c r="Q8446">
        <f t="shared" si="1591"/>
        <v>0.33838080955074651</v>
      </c>
      <c r="R8446">
        <f t="shared" si="1585"/>
        <v>1</v>
      </c>
      <c r="S8446">
        <f t="shared" si="1586"/>
        <v>0.13832317993055893</v>
      </c>
      <c r="T8446" s="6">
        <f t="shared" si="1592"/>
        <v>101.39857301188844</v>
      </c>
      <c r="U8446">
        <f t="shared" si="1587"/>
        <v>3.5701027017917113</v>
      </c>
      <c r="V8446" s="16">
        <f t="shared" si="1588"/>
        <v>1.8435585275391024</v>
      </c>
    </row>
    <row r="8447" spans="4:22" ht="15.75" x14ac:dyDescent="0.25">
      <c r="D8447" s="27">
        <v>34009</v>
      </c>
      <c r="E8447">
        <v>40</v>
      </c>
      <c r="F8447">
        <v>1.694</v>
      </c>
      <c r="G8447">
        <v>0</v>
      </c>
      <c r="H8447">
        <v>-0.1035094908675759</v>
      </c>
      <c r="I8447" s="20">
        <f t="shared" si="1589"/>
        <v>0.17680705345717071</v>
      </c>
      <c r="J8447">
        <f t="shared" si="1590"/>
        <v>2.1499737700391958E-2</v>
      </c>
      <c r="K8447" s="16">
        <f t="shared" si="1581"/>
        <v>0.77336094725797067</v>
      </c>
      <c r="L8447" s="16">
        <f t="shared" si="1582"/>
        <v>2.7800392270415839E-2</v>
      </c>
      <c r="M8447" s="6"/>
      <c r="N8447" s="6">
        <f t="shared" si="1583"/>
        <v>-8.2807592694060725E-2</v>
      </c>
      <c r="O8447" s="6"/>
      <c r="P8447" s="6">
        <f t="shared" si="1584"/>
        <v>-6.0154266099018347E-2</v>
      </c>
      <c r="Q8447">
        <f t="shared" si="1591"/>
        <v>0.3379952433729615</v>
      </c>
      <c r="R8447">
        <f t="shared" si="1585"/>
        <v>1</v>
      </c>
      <c r="S8447">
        <f t="shared" si="1586"/>
        <v>-6.0154266099018347E-2</v>
      </c>
      <c r="T8447" s="6">
        <f t="shared" si="1592"/>
        <v>101.48138060458251</v>
      </c>
      <c r="U8447">
        <f t="shared" si="1587"/>
        <v>1.8905139033557858</v>
      </c>
      <c r="V8447" s="16">
        <f t="shared" si="1588"/>
        <v>1.8522912864322969</v>
      </c>
    </row>
    <row r="8448" spans="4:22" ht="15.75" x14ac:dyDescent="0.25">
      <c r="D8448" s="27">
        <v>34010</v>
      </c>
      <c r="E8448">
        <v>41</v>
      </c>
      <c r="F8448">
        <v>0.36670000000000003</v>
      </c>
      <c r="G8448">
        <v>0</v>
      </c>
      <c r="H8448">
        <v>0.23024733119454982</v>
      </c>
      <c r="I8448" s="20">
        <f t="shared" si="1589"/>
        <v>0.16019340197266549</v>
      </c>
      <c r="J8448">
        <f t="shared" si="1590"/>
        <v>1.9479517679876122E-2</v>
      </c>
      <c r="K8448" s="16">
        <f t="shared" si="1581"/>
        <v>0.77256337066013137</v>
      </c>
      <c r="L8448" s="16">
        <f t="shared" si="1582"/>
        <v>2.5214135719677573E-2</v>
      </c>
      <c r="M8448" s="6"/>
      <c r="N8448" s="6">
        <f t="shared" si="1583"/>
        <v>0.18419786495563986</v>
      </c>
      <c r="O8448" s="6"/>
      <c r="P8448" s="6">
        <f t="shared" si="1584"/>
        <v>0.20685119155068224</v>
      </c>
      <c r="Q8448">
        <f t="shared" si="1591"/>
        <v>0.33827126868194168</v>
      </c>
      <c r="R8448">
        <f t="shared" si="1585"/>
        <v>1</v>
      </c>
      <c r="S8448">
        <f t="shared" si="1586"/>
        <v>0.20685119155068224</v>
      </c>
      <c r="T8448" s="6">
        <f t="shared" si="1592"/>
        <v>101.29718273962688</v>
      </c>
      <c r="U8448">
        <f t="shared" si="1587"/>
        <v>0.40923934377837473</v>
      </c>
      <c r="V8448" s="16">
        <f t="shared" si="1588"/>
        <v>1.583912544565742</v>
      </c>
    </row>
    <row r="8449" spans="4:22" ht="15.75" x14ac:dyDescent="0.25">
      <c r="D8449" s="27">
        <v>34011</v>
      </c>
      <c r="E8449">
        <v>42</v>
      </c>
      <c r="F8449">
        <v>0.89370000000000005</v>
      </c>
      <c r="G8449">
        <v>0</v>
      </c>
      <c r="H8449">
        <v>0.12675825221489248</v>
      </c>
      <c r="I8449" s="20">
        <f t="shared" si="1589"/>
        <v>0.15409710344388919</v>
      </c>
      <c r="J8449">
        <f t="shared" si="1590"/>
        <v>1.8738207778776925E-2</v>
      </c>
      <c r="K8449" s="16">
        <f t="shared" si="1581"/>
        <v>0.77433750636050536</v>
      </c>
      <c r="L8449" s="16">
        <f t="shared" si="1582"/>
        <v>2.4199018677074191E-2</v>
      </c>
      <c r="M8449" s="6"/>
      <c r="N8449" s="6">
        <f t="shared" si="1583"/>
        <v>0.10140660177191399</v>
      </c>
      <c r="O8449" s="6"/>
      <c r="P8449" s="6">
        <f t="shared" si="1584"/>
        <v>0.12405992836695637</v>
      </c>
      <c r="Q8449">
        <f t="shared" si="1591"/>
        <v>0.33765727579875626</v>
      </c>
      <c r="R8449">
        <f t="shared" si="1585"/>
        <v>1</v>
      </c>
      <c r="S8449">
        <f t="shared" si="1586"/>
        <v>0.12405992836695637</v>
      </c>
      <c r="T8449" s="6">
        <f t="shared" si="1592"/>
        <v>101.19577613785496</v>
      </c>
      <c r="U8449">
        <f t="shared" si="1587"/>
        <v>0.99737442469248294</v>
      </c>
      <c r="V8449" s="16">
        <f t="shared" si="1588"/>
        <v>1.4748282087802549</v>
      </c>
    </row>
    <row r="8450" spans="4:22" ht="15.75" x14ac:dyDescent="0.25">
      <c r="D8450" s="27">
        <v>34012</v>
      </c>
      <c r="E8450">
        <v>43</v>
      </c>
      <c r="F8450">
        <v>0.15279999999999999</v>
      </c>
      <c r="G8450">
        <v>0</v>
      </c>
      <c r="H8450">
        <v>6.4509857654682923E-2</v>
      </c>
      <c r="I8450" s="20">
        <f t="shared" si="1589"/>
        <v>0.14037541124096931</v>
      </c>
      <c r="J8450">
        <f t="shared" si="1590"/>
        <v>1.7069650006901867E-2</v>
      </c>
      <c r="K8450" s="16">
        <f t="shared" si="1581"/>
        <v>0.77531422274372996</v>
      </c>
      <c r="L8450" s="16">
        <f t="shared" si="1582"/>
        <v>2.2016428315341272E-2</v>
      </c>
      <c r="M8450" s="6"/>
      <c r="N8450" s="6">
        <f t="shared" si="1583"/>
        <v>5.1607886123746338E-2</v>
      </c>
      <c r="O8450" s="6"/>
      <c r="P8450" s="6">
        <f t="shared" si="1584"/>
        <v>7.4261212718788716E-2</v>
      </c>
      <c r="Q8450">
        <f t="shared" si="1591"/>
        <v>0.33731925379284988</v>
      </c>
      <c r="R8450">
        <f t="shared" si="1585"/>
        <v>1</v>
      </c>
      <c r="S8450">
        <f t="shared" si="1586"/>
        <v>7.4261212718788716E-2</v>
      </c>
      <c r="T8450" s="6">
        <f t="shared" si="1592"/>
        <v>101.14416825173122</v>
      </c>
      <c r="U8450">
        <f t="shared" si="1587"/>
        <v>0.17052569328970726</v>
      </c>
      <c r="V8450" s="16">
        <f t="shared" si="1588"/>
        <v>1.2322540797596715</v>
      </c>
    </row>
    <row r="8451" spans="4:22" ht="15.75" x14ac:dyDescent="0.25">
      <c r="D8451" s="27">
        <v>34013</v>
      </c>
      <c r="E8451">
        <v>44</v>
      </c>
      <c r="F8451">
        <v>-3.1659999999999999</v>
      </c>
      <c r="G8451">
        <v>0</v>
      </c>
      <c r="H8451">
        <v>8.7394889830662029E-2</v>
      </c>
      <c r="I8451" s="20">
        <f t="shared" si="1589"/>
        <v>0.12169298675424471</v>
      </c>
      <c r="J8451">
        <f t="shared" si="1590"/>
        <v>1.4797867189316158E-2</v>
      </c>
      <c r="K8451" s="16">
        <f t="shared" si="1581"/>
        <v>0.77581129361485579</v>
      </c>
      <c r="L8451" s="16">
        <f t="shared" si="1582"/>
        <v>1.907405487791522E-2</v>
      </c>
      <c r="M8451" s="6"/>
      <c r="N8451" s="6">
        <f t="shared" si="1583"/>
        <v>6.9915911864529626E-2</v>
      </c>
      <c r="O8451" s="6"/>
      <c r="P8451" s="6">
        <f t="shared" si="1584"/>
        <v>9.2569238459572004E-2</v>
      </c>
      <c r="Q8451">
        <f t="shared" si="1591"/>
        <v>0.3371472275057707</v>
      </c>
      <c r="R8451">
        <f t="shared" si="1585"/>
        <v>1</v>
      </c>
      <c r="S8451">
        <f t="shared" si="1586"/>
        <v>9.2569238459572004E-2</v>
      </c>
      <c r="T8451" s="6">
        <f t="shared" si="1592"/>
        <v>101.07425233986669</v>
      </c>
      <c r="U8451">
        <f t="shared" si="1587"/>
        <v>-0.63319999999999999</v>
      </c>
      <c r="V8451" s="16">
        <f t="shared" si="1588"/>
        <v>0.88531700553697334</v>
      </c>
    </row>
    <row r="8452" spans="4:22" ht="15.75" x14ac:dyDescent="0.25">
      <c r="D8452" s="27">
        <v>34014</v>
      </c>
      <c r="E8452">
        <v>45</v>
      </c>
      <c r="F8452">
        <v>-3.6589999999999998</v>
      </c>
      <c r="G8452">
        <v>0</v>
      </c>
      <c r="H8452">
        <v>-4.2150398003374008E-2</v>
      </c>
      <c r="I8452" s="20">
        <f t="shared" si="1589"/>
        <v>0.10660120134270161</v>
      </c>
      <c r="J8452">
        <f t="shared" si="1590"/>
        <v>1.2962706083272517E-2</v>
      </c>
      <c r="K8452" s="16">
        <f t="shared" si="1581"/>
        <v>0.77648470161170158</v>
      </c>
      <c r="L8452" s="16">
        <f t="shared" si="1582"/>
        <v>1.6694090761049926E-2</v>
      </c>
      <c r="M8452" s="6"/>
      <c r="N8452" s="6">
        <f t="shared" si="1583"/>
        <v>-3.3720318402699206E-2</v>
      </c>
      <c r="O8452" s="6"/>
      <c r="P8452" s="6">
        <f t="shared" si="1584"/>
        <v>-1.1066991807656829E-2</v>
      </c>
      <c r="Q8452">
        <f t="shared" si="1591"/>
        <v>0.33691417446622229</v>
      </c>
      <c r="R8452">
        <f t="shared" si="1585"/>
        <v>1</v>
      </c>
      <c r="S8452">
        <f t="shared" si="1586"/>
        <v>-1.1066991807656829E-2</v>
      </c>
      <c r="T8452" s="6">
        <f t="shared" si="1592"/>
        <v>101.10797265826939</v>
      </c>
      <c r="U8452">
        <f t="shared" si="1587"/>
        <v>-0.73180000000000001</v>
      </c>
      <c r="V8452" s="16">
        <f t="shared" si="1588"/>
        <v>0.58456565032320817</v>
      </c>
    </row>
    <row r="8453" spans="4:22" ht="15.75" x14ac:dyDescent="0.25">
      <c r="D8453" s="27">
        <v>34015</v>
      </c>
      <c r="E8453">
        <v>46</v>
      </c>
      <c r="F8453">
        <v>1.6439999999999999</v>
      </c>
      <c r="G8453">
        <v>0</v>
      </c>
      <c r="H8453">
        <v>0.59573659021336456</v>
      </c>
      <c r="I8453" s="20">
        <f t="shared" si="1589"/>
        <v>0.1182116349740439</v>
      </c>
      <c r="J8453">
        <f t="shared" si="1590"/>
        <v>1.4374534812843738E-2</v>
      </c>
      <c r="K8453" s="16">
        <f t="shared" si="1581"/>
        <v>0.7761599181473513</v>
      </c>
      <c r="L8453" s="16">
        <f t="shared" si="1582"/>
        <v>1.8520068450783852E-2</v>
      </c>
      <c r="M8453" s="6"/>
      <c r="N8453" s="6">
        <f t="shared" si="1583"/>
        <v>0.47658927217069169</v>
      </c>
      <c r="O8453" s="6"/>
      <c r="P8453" s="6">
        <f t="shared" si="1584"/>
        <v>0.49924259876573407</v>
      </c>
      <c r="Q8453">
        <f t="shared" si="1591"/>
        <v>0.33702657552756465</v>
      </c>
      <c r="R8453">
        <f t="shared" si="1585"/>
        <v>1</v>
      </c>
      <c r="S8453">
        <f t="shared" si="1586"/>
        <v>0.49924259876573407</v>
      </c>
      <c r="T8453" s="6">
        <f t="shared" si="1592"/>
        <v>100.6313833860987</v>
      </c>
      <c r="U8453">
        <f t="shared" si="1587"/>
        <v>1.8347136110489446</v>
      </c>
      <c r="V8453" s="16">
        <f t="shared" si="1588"/>
        <v>0.81706811744131413</v>
      </c>
    </row>
    <row r="8454" spans="4:22" ht="15.75" x14ac:dyDescent="0.25">
      <c r="D8454" s="27">
        <v>34016</v>
      </c>
      <c r="E8454">
        <v>47</v>
      </c>
      <c r="F8454">
        <v>1.276</v>
      </c>
      <c r="G8454">
        <v>0</v>
      </c>
      <c r="H8454">
        <v>0.28472815775885696</v>
      </c>
      <c r="I8454" s="20">
        <f t="shared" si="1589"/>
        <v>0.12482219324943283</v>
      </c>
      <c r="J8454">
        <f t="shared" si="1590"/>
        <v>1.5178378699131032E-2</v>
      </c>
      <c r="K8454" s="16">
        <f t="shared" si="1581"/>
        <v>0.78075027560006638</v>
      </c>
      <c r="L8454" s="16">
        <f t="shared" si="1582"/>
        <v>1.9440759963184496E-2</v>
      </c>
      <c r="M8454" s="6"/>
      <c r="N8454" s="6">
        <f t="shared" si="1583"/>
        <v>0.22778252620708558</v>
      </c>
      <c r="O8454" s="6"/>
      <c r="P8454" s="6">
        <f t="shared" si="1584"/>
        <v>0.25043585280212799</v>
      </c>
      <c r="Q8454">
        <f t="shared" si="1591"/>
        <v>0.335437944620329</v>
      </c>
      <c r="R8454">
        <f t="shared" si="1585"/>
        <v>1</v>
      </c>
      <c r="S8454">
        <f t="shared" si="1586"/>
        <v>0.25043585280212799</v>
      </c>
      <c r="T8454" s="6">
        <f t="shared" si="1592"/>
        <v>100.40360085989163</v>
      </c>
      <c r="U8454">
        <f t="shared" si="1587"/>
        <v>1.4240234596705921</v>
      </c>
      <c r="V8454" s="16">
        <f t="shared" si="1588"/>
        <v>0.92994964741389363</v>
      </c>
    </row>
    <row r="8455" spans="4:22" ht="15.75" x14ac:dyDescent="0.25">
      <c r="D8455" s="27">
        <v>34017</v>
      </c>
      <c r="E8455">
        <v>48</v>
      </c>
      <c r="F8455">
        <v>-0.63470000000000004</v>
      </c>
      <c r="G8455">
        <v>0</v>
      </c>
      <c r="H8455">
        <v>0.38158421282426941</v>
      </c>
      <c r="I8455" s="20">
        <f t="shared" si="1589"/>
        <v>0.11494327019242276</v>
      </c>
      <c r="J8455">
        <f t="shared" si="1590"/>
        <v>1.3977101655398607E-2</v>
      </c>
      <c r="K8455" s="16">
        <f t="shared" ref="K8455:K8518" si="1593">IF(theta&gt;topt,(1-rs)*(theta-topt)/(topt-Porosity)+1,IF(theta&lt;twilt,rwp*theta,(1-rwp)*(theta-twilt)/(topt-twilt)+rwp))</f>
        <v>0.78294420500181428</v>
      </c>
      <c r="L8455" s="16">
        <f t="shared" ref="L8455:L8518" si="1594">(soiltemp-tmin)^2/((30-tmin))^2</f>
        <v>1.7851976636529571E-2</v>
      </c>
      <c r="M8455" s="6"/>
      <c r="N8455" s="6">
        <f t="shared" ref="N8455:N8518" si="1595">ET0*kc</f>
        <v>0.30526737025941553</v>
      </c>
      <c r="O8455" s="6"/>
      <c r="P8455" s="6">
        <f t="shared" ref="P8455:P8518" si="1596">(etc-Inter)</f>
        <v>0.3279206968544579</v>
      </c>
      <c r="Q8455">
        <f t="shared" si="1591"/>
        <v>0.3346786695329721</v>
      </c>
      <c r="R8455">
        <f t="shared" ref="R8455:R8518" si="1597">IF(MAX(0,(1-(0.9*tfield-theta)/(0.9*tfield-alfa*twilt))^2) &gt; 1, 1, MAX(0,(1-(0.9*tfield-theta)/(0.9*tfield-alfa*twilt))^2))</f>
        <v>1</v>
      </c>
      <c r="S8455">
        <f t="shared" ref="S8455:S8518" si="1598">epot*Kr</f>
        <v>0.3279206968544579</v>
      </c>
      <c r="T8455" s="6">
        <f t="shared" si="1592"/>
        <v>100.09833348963221</v>
      </c>
      <c r="U8455">
        <f t="shared" ref="U8455:U8518" si="1599">IF(Temperature &lt;0, 0.2*Temperature,Temperature*(s1_+(1-s1_)*EXP(-s2_*(LAI-LAIref))))</f>
        <v>-0.12694000000000003</v>
      </c>
      <c r="V8455" s="16">
        <f t="shared" si="1588"/>
        <v>0.73338935358062263</v>
      </c>
    </row>
    <row r="8456" spans="4:22" ht="15.75" x14ac:dyDescent="0.25">
      <c r="D8456" s="27">
        <v>34018</v>
      </c>
      <c r="E8456">
        <v>49</v>
      </c>
      <c r="F8456">
        <v>-0.21110000000000001</v>
      </c>
      <c r="G8456">
        <v>5.4</v>
      </c>
      <c r="H8456">
        <v>0.65971322955368128</v>
      </c>
      <c r="I8456" s="20">
        <f t="shared" si="1589"/>
        <v>0.10811801372026052</v>
      </c>
      <c r="J8456">
        <f t="shared" si="1590"/>
        <v>1.3147150468383679E-2</v>
      </c>
      <c r="K8456" s="16">
        <f t="shared" si="1593"/>
        <v>0.78588444396640256</v>
      </c>
      <c r="L8456" s="16">
        <f t="shared" si="1594"/>
        <v>1.672911401837817E-2</v>
      </c>
      <c r="M8456" s="6"/>
      <c r="N8456" s="6">
        <f t="shared" si="1595"/>
        <v>0.52777058364294505</v>
      </c>
      <c r="O8456" s="6"/>
      <c r="P8456" s="6">
        <f t="shared" si="1596"/>
        <v>0.55042391023798742</v>
      </c>
      <c r="Q8456">
        <f t="shared" si="1591"/>
        <v>0.33366111163210738</v>
      </c>
      <c r="R8456">
        <f t="shared" si="1597"/>
        <v>1</v>
      </c>
      <c r="S8456">
        <f t="shared" si="1598"/>
        <v>0.55042391023798742</v>
      </c>
      <c r="T8456" s="6">
        <f t="shared" si="1592"/>
        <v>104.97056290598928</v>
      </c>
      <c r="U8456">
        <f t="shared" si="1599"/>
        <v>-4.2220000000000008E-2</v>
      </c>
      <c r="V8456" s="16">
        <f t="shared" ref="V8456:V8519" si="1600">V8455+(Tsurface-V8455)*att*EXP(-kz*z)*EXP(-klai*LAI)</f>
        <v>0.58914155740560969</v>
      </c>
    </row>
    <row r="8457" spans="4:22" ht="15.75" x14ac:dyDescent="0.25">
      <c r="D8457" s="27">
        <v>34019</v>
      </c>
      <c r="E8457">
        <v>50</v>
      </c>
      <c r="F8457">
        <v>-1.1439999999999999</v>
      </c>
      <c r="G8457">
        <v>5.8</v>
      </c>
      <c r="H8457">
        <v>0.24417552296612746</v>
      </c>
      <c r="I8457" s="20">
        <f t="shared" ref="I8457:I8520" si="1601">K8457*L8457/CF</f>
        <v>9.4706022481281862E-2</v>
      </c>
      <c r="J8457">
        <f t="shared" ref="J8457:J8520" si="1602">K8457*L8457</f>
        <v>1.1516252333723874E-2</v>
      </c>
      <c r="K8457" s="16">
        <f t="shared" si="1593"/>
        <v>0.73895666795741555</v>
      </c>
      <c r="L8457" s="16">
        <f t="shared" si="1594"/>
        <v>1.5584475833415892E-2</v>
      </c>
      <c r="M8457" s="6"/>
      <c r="N8457" s="6">
        <f t="shared" si="1595"/>
        <v>0.19534041837290197</v>
      </c>
      <c r="O8457" s="6"/>
      <c r="P8457" s="6">
        <f t="shared" si="1596"/>
        <v>0.21799374496794435</v>
      </c>
      <c r="Q8457">
        <f t="shared" ref="Q8457:Q8520" si="1603">IF(T8456/L &gt;= tfield, tfield-0.00001,T8456/L)</f>
        <v>0.34990187635329761</v>
      </c>
      <c r="R8457">
        <f t="shared" si="1597"/>
        <v>1</v>
      </c>
      <c r="S8457">
        <f t="shared" si="1598"/>
        <v>0.21799374496794435</v>
      </c>
      <c r="T8457" s="6">
        <f t="shared" ref="T8457:T8520" si="1604">(IF(T8456+Precipitation-actevapo-Inter&lt;0,0,IF(T8456+Precipitation-actevapo-Inter&gt;tfield*L,tfield*L,IF(T8456+Precipitation-actevapo-Inter&lt;twilt*L,twilt*L,T8456+Precipitation-actevapo-Inter))))</f>
        <v>105.89999999999999</v>
      </c>
      <c r="U8457">
        <f t="shared" si="1599"/>
        <v>-0.2288</v>
      </c>
      <c r="V8457" s="16">
        <f t="shared" si="1600"/>
        <v>0.43702081967722872</v>
      </c>
    </row>
    <row r="8458" spans="4:22" ht="15.75" x14ac:dyDescent="0.25">
      <c r="D8458" s="27">
        <v>34020</v>
      </c>
      <c r="E8458">
        <v>51</v>
      </c>
      <c r="F8458">
        <v>-8.3510000000000009</v>
      </c>
      <c r="G8458">
        <v>0.1</v>
      </c>
      <c r="H8458">
        <v>0.26078715895159815</v>
      </c>
      <c r="I8458" s="20">
        <f t="shared" si="1601"/>
        <v>7.6980381357653963E-2</v>
      </c>
      <c r="J8458">
        <f t="shared" si="1602"/>
        <v>9.3608143730907218E-3</v>
      </c>
      <c r="K8458" s="16">
        <f t="shared" si="1593"/>
        <v>0.73003351826167362</v>
      </c>
      <c r="L8458" s="16">
        <f t="shared" si="1594"/>
        <v>1.2822444639775329E-2</v>
      </c>
      <c r="M8458" s="6"/>
      <c r="N8458" s="6">
        <f t="shared" si="1595"/>
        <v>0.20862972716127853</v>
      </c>
      <c r="O8458" s="6"/>
      <c r="P8458" s="6">
        <f t="shared" si="1596"/>
        <v>0.23128305375632091</v>
      </c>
      <c r="Q8458">
        <f t="shared" si="1603"/>
        <v>0.35298999999999997</v>
      </c>
      <c r="R8458">
        <f t="shared" si="1597"/>
        <v>1</v>
      </c>
      <c r="S8458">
        <f t="shared" si="1598"/>
        <v>0.23128305375632091</v>
      </c>
      <c r="T8458" s="6">
        <f t="shared" si="1604"/>
        <v>105.79137027283872</v>
      </c>
      <c r="U8458">
        <f t="shared" si="1599"/>
        <v>-1.6702000000000004</v>
      </c>
      <c r="V8458" s="16">
        <f t="shared" si="1600"/>
        <v>4.5119976953639118E-2</v>
      </c>
    </row>
    <row r="8459" spans="4:22" ht="15.75" x14ac:dyDescent="0.25">
      <c r="D8459" s="27">
        <v>34021</v>
      </c>
      <c r="E8459">
        <v>52</v>
      </c>
      <c r="F8459">
        <v>-8.0809999999999995</v>
      </c>
      <c r="G8459">
        <v>0.8</v>
      </c>
      <c r="H8459">
        <v>0.46089351096830405</v>
      </c>
      <c r="I8459" s="20">
        <f t="shared" si="1601"/>
        <v>6.5137185631902975E-2</v>
      </c>
      <c r="J8459">
        <f t="shared" si="1602"/>
        <v>7.9206817728394024E-3</v>
      </c>
      <c r="K8459" s="16">
        <f t="shared" si="1593"/>
        <v>0.73105091045578363</v>
      </c>
      <c r="L8459" s="16">
        <f t="shared" si="1594"/>
        <v>1.0834651403280719E-2</v>
      </c>
      <c r="M8459" s="6"/>
      <c r="N8459" s="6">
        <f t="shared" si="1595"/>
        <v>0.36871480877464324</v>
      </c>
      <c r="O8459" s="6"/>
      <c r="P8459" s="6">
        <f t="shared" si="1596"/>
        <v>0.39136813536968562</v>
      </c>
      <c r="Q8459">
        <f t="shared" si="1603"/>
        <v>0.3526379009094624</v>
      </c>
      <c r="R8459">
        <f t="shared" si="1597"/>
        <v>1</v>
      </c>
      <c r="S8459">
        <f t="shared" si="1598"/>
        <v>0.39136813536968562</v>
      </c>
      <c r="T8459" s="6">
        <f t="shared" si="1604"/>
        <v>105.89999999999999</v>
      </c>
      <c r="U8459">
        <f t="shared" si="1599"/>
        <v>-1.6162000000000001</v>
      </c>
      <c r="V8459" s="16">
        <f t="shared" si="1600"/>
        <v>-0.26385224509444832</v>
      </c>
    </row>
    <row r="8460" spans="4:22" ht="15.75" x14ac:dyDescent="0.25">
      <c r="D8460" s="27">
        <v>34022</v>
      </c>
      <c r="E8460">
        <v>53</v>
      </c>
      <c r="F8460">
        <v>-7.6689999999999996</v>
      </c>
      <c r="G8460">
        <v>2.5</v>
      </c>
      <c r="H8460">
        <v>0.34751135717231146</v>
      </c>
      <c r="I8460" s="20">
        <f t="shared" si="1601"/>
        <v>5.6601482184004431E-2</v>
      </c>
      <c r="J8460">
        <f t="shared" si="1602"/>
        <v>6.8827402335749389E-3</v>
      </c>
      <c r="K8460" s="16">
        <f t="shared" si="1593"/>
        <v>0.73003351826167362</v>
      </c>
      <c r="L8460" s="16">
        <f t="shared" si="1594"/>
        <v>9.4279783892167613E-3</v>
      </c>
      <c r="M8460" s="6"/>
      <c r="N8460" s="6">
        <f t="shared" si="1595"/>
        <v>0.27800908573784916</v>
      </c>
      <c r="O8460" s="6"/>
      <c r="P8460" s="6">
        <f t="shared" si="1596"/>
        <v>0.30066241233289154</v>
      </c>
      <c r="Q8460">
        <f t="shared" si="1603"/>
        <v>0.35298999999999997</v>
      </c>
      <c r="R8460">
        <f t="shared" si="1597"/>
        <v>1</v>
      </c>
      <c r="S8460">
        <f t="shared" si="1598"/>
        <v>0.30066241233289154</v>
      </c>
      <c r="T8460" s="6">
        <f t="shared" si="1604"/>
        <v>105.89999999999999</v>
      </c>
      <c r="U8460">
        <f t="shared" si="1599"/>
        <v>-1.5338000000000001</v>
      </c>
      <c r="V8460" s="16">
        <f t="shared" si="1600"/>
        <v>-0.50003707713243561</v>
      </c>
    </row>
    <row r="8461" spans="4:22" ht="15.75" x14ac:dyDescent="0.25">
      <c r="D8461" s="27">
        <v>34023</v>
      </c>
      <c r="E8461">
        <v>54</v>
      </c>
      <c r="F8461">
        <v>-4.6589999999999998</v>
      </c>
      <c r="G8461">
        <v>0</v>
      </c>
      <c r="H8461">
        <v>0.31059487403357833</v>
      </c>
      <c r="I8461" s="20">
        <f t="shared" si="1601"/>
        <v>5.3863999326628324E-2</v>
      </c>
      <c r="J8461">
        <f t="shared" si="1602"/>
        <v>6.5498623181180042E-3</v>
      </c>
      <c r="K8461" s="16">
        <f t="shared" si="1593"/>
        <v>0.73003351826167362</v>
      </c>
      <c r="L8461" s="16">
        <f t="shared" si="1594"/>
        <v>8.9720021810974823E-3</v>
      </c>
      <c r="M8461" s="6"/>
      <c r="N8461" s="6">
        <f t="shared" si="1595"/>
        <v>0.24847589922686267</v>
      </c>
      <c r="O8461" s="6"/>
      <c r="P8461" s="6">
        <f t="shared" si="1596"/>
        <v>0.27112922582190502</v>
      </c>
      <c r="Q8461">
        <f t="shared" si="1603"/>
        <v>0.35298999999999997</v>
      </c>
      <c r="R8461">
        <f t="shared" si="1597"/>
        <v>1</v>
      </c>
      <c r="S8461">
        <f t="shared" si="1598"/>
        <v>0.27112922582190502</v>
      </c>
      <c r="T8461" s="6">
        <f t="shared" si="1604"/>
        <v>105.65152410077313</v>
      </c>
      <c r="U8461">
        <f t="shared" si="1599"/>
        <v>-0.93179999999999996</v>
      </c>
      <c r="V8461" s="16">
        <f t="shared" si="1600"/>
        <v>-0.58033632804554924</v>
      </c>
    </row>
    <row r="8462" spans="4:22" ht="15.75" x14ac:dyDescent="0.25">
      <c r="D8462" s="27">
        <v>34024</v>
      </c>
      <c r="E8462">
        <v>55</v>
      </c>
      <c r="F8462">
        <v>-3.8010000000000002</v>
      </c>
      <c r="G8462">
        <v>0</v>
      </c>
      <c r="H8462">
        <v>0.31113009575335465</v>
      </c>
      <c r="I8462" s="20">
        <f t="shared" si="1601"/>
        <v>5.2914458837455519E-2</v>
      </c>
      <c r="J8462">
        <f t="shared" si="1602"/>
        <v>6.4343981946345915E-3</v>
      </c>
      <c r="K8462" s="16">
        <f t="shared" si="1593"/>
        <v>0.7323978646481244</v>
      </c>
      <c r="L8462" s="16">
        <f t="shared" si="1594"/>
        <v>8.7853863387845274E-3</v>
      </c>
      <c r="M8462" s="6"/>
      <c r="N8462" s="6">
        <f t="shared" si="1595"/>
        <v>0.24890407660268374</v>
      </c>
      <c r="O8462" s="6"/>
      <c r="P8462" s="6">
        <f t="shared" si="1596"/>
        <v>0.27155740319772614</v>
      </c>
      <c r="Q8462">
        <f t="shared" si="1603"/>
        <v>0.35217174700257708</v>
      </c>
      <c r="R8462">
        <f t="shared" si="1597"/>
        <v>1</v>
      </c>
      <c r="S8462">
        <f t="shared" si="1598"/>
        <v>0.27155740319772614</v>
      </c>
      <c r="T8462" s="6">
        <f t="shared" si="1604"/>
        <v>105.40262002417045</v>
      </c>
      <c r="U8462">
        <f t="shared" si="1599"/>
        <v>-0.7602000000000001</v>
      </c>
      <c r="V8462" s="16">
        <f t="shared" si="1600"/>
        <v>-0.61378736647307652</v>
      </c>
    </row>
    <row r="8463" spans="4:22" ht="15.75" x14ac:dyDescent="0.25">
      <c r="D8463" s="27">
        <v>34025</v>
      </c>
      <c r="E8463">
        <v>56</v>
      </c>
      <c r="F8463">
        <v>-3.1160000000000001</v>
      </c>
      <c r="G8463">
        <v>0</v>
      </c>
      <c r="H8463">
        <v>0.23210560754051698</v>
      </c>
      <c r="I8463" s="20">
        <f t="shared" si="1601"/>
        <v>5.3028977438393798E-2</v>
      </c>
      <c r="J8463">
        <f t="shared" si="1602"/>
        <v>6.4483236565086857E-3</v>
      </c>
      <c r="K8463" s="16">
        <f t="shared" si="1593"/>
        <v>0.73479523015708836</v>
      </c>
      <c r="L8463" s="16">
        <f t="shared" si="1594"/>
        <v>8.7756743536973273E-3</v>
      </c>
      <c r="M8463" s="6"/>
      <c r="N8463" s="6">
        <f t="shared" si="1595"/>
        <v>0.18568448603241361</v>
      </c>
      <c r="O8463" s="6"/>
      <c r="P8463" s="6">
        <f t="shared" si="1596"/>
        <v>0.20833781262745599</v>
      </c>
      <c r="Q8463">
        <f t="shared" si="1603"/>
        <v>0.35134206674723484</v>
      </c>
      <c r="R8463">
        <f t="shared" si="1597"/>
        <v>1</v>
      </c>
      <c r="S8463">
        <f t="shared" si="1598"/>
        <v>0.20833781262745599</v>
      </c>
      <c r="T8463" s="6">
        <f t="shared" si="1604"/>
        <v>105.21693553813803</v>
      </c>
      <c r="U8463">
        <f t="shared" si="1599"/>
        <v>-0.62320000000000009</v>
      </c>
      <c r="V8463" s="16">
        <f t="shared" si="1600"/>
        <v>-0.61553792767530247</v>
      </c>
    </row>
    <row r="8464" spans="4:22" ht="15.75" x14ac:dyDescent="0.25">
      <c r="D8464" s="27">
        <v>34026</v>
      </c>
      <c r="E8464">
        <v>57</v>
      </c>
      <c r="F8464">
        <v>-1.4330000000000001</v>
      </c>
      <c r="G8464">
        <v>0</v>
      </c>
      <c r="H8464">
        <v>0.37976072609064876</v>
      </c>
      <c r="I8464" s="20">
        <f t="shared" si="1601"/>
        <v>5.5233233075550947E-2</v>
      </c>
      <c r="J8464">
        <f t="shared" si="1602"/>
        <v>6.7163611419869948E-3</v>
      </c>
      <c r="K8464" s="16">
        <f t="shared" si="1593"/>
        <v>0.73658368452248002</v>
      </c>
      <c r="L8464" s="16">
        <f t="shared" si="1594"/>
        <v>9.1182594498290387E-3</v>
      </c>
      <c r="M8464" s="6"/>
      <c r="N8464" s="6">
        <f t="shared" si="1595"/>
        <v>0.30380858087251905</v>
      </c>
      <c r="O8464" s="6"/>
      <c r="P8464" s="6">
        <f t="shared" si="1596"/>
        <v>0.32646190746756143</v>
      </c>
      <c r="Q8464">
        <f t="shared" si="1603"/>
        <v>0.35072311846046011</v>
      </c>
      <c r="R8464">
        <f t="shared" si="1597"/>
        <v>1</v>
      </c>
      <c r="S8464">
        <f t="shared" si="1598"/>
        <v>0.32646190746756143</v>
      </c>
      <c r="T8464" s="6">
        <f t="shared" si="1604"/>
        <v>104.91312695726552</v>
      </c>
      <c r="U8464">
        <f t="shared" si="1599"/>
        <v>-0.28660000000000002</v>
      </c>
      <c r="V8464" s="16">
        <f t="shared" si="1600"/>
        <v>-0.55436206520472953</v>
      </c>
    </row>
    <row r="8465" spans="4:22" ht="15.75" x14ac:dyDescent="0.25">
      <c r="D8465" s="27">
        <v>34027</v>
      </c>
      <c r="E8465">
        <v>58</v>
      </c>
      <c r="F8465">
        <v>-2.4929999999999999</v>
      </c>
      <c r="G8465">
        <v>0.1</v>
      </c>
      <c r="H8465">
        <v>0.30824739581840016</v>
      </c>
      <c r="I8465" s="20">
        <f t="shared" si="1601"/>
        <v>5.5809795984766798E-2</v>
      </c>
      <c r="J8465">
        <f t="shared" si="1602"/>
        <v>6.7864711917476426E-3</v>
      </c>
      <c r="K8465" s="16">
        <f t="shared" si="1593"/>
        <v>0.73950987288810355</v>
      </c>
      <c r="L8465" s="16">
        <f t="shared" si="1594"/>
        <v>9.1769852446236568E-3</v>
      </c>
      <c r="M8465" s="6"/>
      <c r="N8465" s="6">
        <f t="shared" si="1595"/>
        <v>0.24659791665472014</v>
      </c>
      <c r="O8465" s="6"/>
      <c r="P8465" s="6">
        <f t="shared" si="1596"/>
        <v>0.26925124324976252</v>
      </c>
      <c r="Q8465">
        <f t="shared" si="1603"/>
        <v>0.34971042319088508</v>
      </c>
      <c r="R8465">
        <f t="shared" si="1597"/>
        <v>1</v>
      </c>
      <c r="S8465">
        <f t="shared" si="1598"/>
        <v>0.26925124324976252</v>
      </c>
      <c r="T8465" s="6">
        <f t="shared" si="1604"/>
        <v>104.76652904061079</v>
      </c>
      <c r="U8465">
        <f t="shared" si="1599"/>
        <v>-0.49859999999999999</v>
      </c>
      <c r="V8465" s="16">
        <f t="shared" si="1600"/>
        <v>-0.54399143857572319</v>
      </c>
    </row>
    <row r="8466" spans="4:22" ht="15.75" x14ac:dyDescent="0.25">
      <c r="D8466" s="27">
        <v>34028</v>
      </c>
      <c r="E8466">
        <v>59</v>
      </c>
      <c r="F8466">
        <v>-2.0910000000000002</v>
      </c>
      <c r="G8466">
        <v>0.2</v>
      </c>
      <c r="H8466">
        <v>0.27231500031330713</v>
      </c>
      <c r="I8466" s="20">
        <f t="shared" si="1601"/>
        <v>5.6727772355054121E-2</v>
      </c>
      <c r="J8466">
        <f t="shared" si="1602"/>
        <v>6.8980971183745807E-3</v>
      </c>
      <c r="K8466" s="16">
        <f t="shared" si="1593"/>
        <v>0.7409218577534018</v>
      </c>
      <c r="L8466" s="16">
        <f t="shared" si="1594"/>
        <v>9.3101547028059846E-3</v>
      </c>
      <c r="M8466" s="6"/>
      <c r="N8466" s="6">
        <f t="shared" si="1595"/>
        <v>0.21785200025064572</v>
      </c>
      <c r="O8466" s="6"/>
      <c r="P8466" s="6">
        <f t="shared" si="1596"/>
        <v>0.24050532684568809</v>
      </c>
      <c r="Q8466">
        <f t="shared" si="1603"/>
        <v>0.34922176346870265</v>
      </c>
      <c r="R8466">
        <f t="shared" si="1597"/>
        <v>1</v>
      </c>
      <c r="S8466">
        <f t="shared" si="1598"/>
        <v>0.24050532684568809</v>
      </c>
      <c r="T8466" s="6">
        <f t="shared" si="1604"/>
        <v>104.74867704036015</v>
      </c>
      <c r="U8466">
        <f t="shared" si="1599"/>
        <v>-0.41820000000000007</v>
      </c>
      <c r="V8466" s="16">
        <f t="shared" si="1600"/>
        <v>-0.52059675192262256</v>
      </c>
    </row>
    <row r="8467" spans="4:22" ht="15.75" x14ac:dyDescent="0.25">
      <c r="D8467" s="27">
        <v>34029</v>
      </c>
      <c r="E8467">
        <v>60</v>
      </c>
      <c r="F8467">
        <v>-3.5419999999999998</v>
      </c>
      <c r="G8467">
        <v>0</v>
      </c>
      <c r="H8467">
        <v>0.37045627461192981</v>
      </c>
      <c r="I8467" s="20">
        <f t="shared" si="1601"/>
        <v>5.5531385344862141E-2</v>
      </c>
      <c r="J8467">
        <f t="shared" si="1602"/>
        <v>6.7526164579352361E-3</v>
      </c>
      <c r="K8467" s="16">
        <f t="shared" si="1593"/>
        <v>0.74109380258552782</v>
      </c>
      <c r="L8467" s="16">
        <f t="shared" si="1594"/>
        <v>9.1116892819461046E-3</v>
      </c>
      <c r="M8467" s="6"/>
      <c r="N8467" s="6">
        <f t="shared" si="1595"/>
        <v>0.29636501968954387</v>
      </c>
      <c r="O8467" s="6"/>
      <c r="P8467" s="6">
        <f t="shared" si="1596"/>
        <v>0.31901834628458625</v>
      </c>
      <c r="Q8467">
        <f t="shared" si="1603"/>
        <v>0.3491622568012005</v>
      </c>
      <c r="R8467">
        <f t="shared" si="1597"/>
        <v>1</v>
      </c>
      <c r="S8467">
        <f t="shared" si="1598"/>
        <v>0.31901834628458625</v>
      </c>
      <c r="T8467" s="6">
        <f t="shared" si="1604"/>
        <v>104.45231202067062</v>
      </c>
      <c r="U8467">
        <f t="shared" si="1599"/>
        <v>-0.70840000000000003</v>
      </c>
      <c r="V8467" s="16">
        <f t="shared" si="1600"/>
        <v>-0.55552439239602358</v>
      </c>
    </row>
    <row r="8468" spans="4:22" ht="15.75" x14ac:dyDescent="0.25">
      <c r="D8468" s="27">
        <v>34030</v>
      </c>
      <c r="E8468">
        <v>61</v>
      </c>
      <c r="F8468">
        <v>-5.0419999999999998</v>
      </c>
      <c r="G8468">
        <v>0</v>
      </c>
      <c r="H8468">
        <v>0.28113607241615157</v>
      </c>
      <c r="I8468" s="20">
        <f t="shared" si="1601"/>
        <v>5.2871092849132738E-2</v>
      </c>
      <c r="J8468">
        <f t="shared" si="1602"/>
        <v>6.4291248904545413E-3</v>
      </c>
      <c r="K8468" s="16">
        <f t="shared" si="1593"/>
        <v>0.74394829691910713</v>
      </c>
      <c r="L8468" s="16">
        <f t="shared" si="1594"/>
        <v>8.6418974505073822E-3</v>
      </c>
      <c r="M8468" s="6"/>
      <c r="N8468" s="6">
        <f t="shared" si="1595"/>
        <v>0.22490885793292126</v>
      </c>
      <c r="O8468" s="6"/>
      <c r="P8468" s="6">
        <f t="shared" si="1596"/>
        <v>0.24756218452796364</v>
      </c>
      <c r="Q8468">
        <f t="shared" si="1603"/>
        <v>0.34817437340223539</v>
      </c>
      <c r="R8468">
        <f t="shared" si="1597"/>
        <v>1</v>
      </c>
      <c r="S8468">
        <f t="shared" si="1598"/>
        <v>0.24756218452796364</v>
      </c>
      <c r="T8468" s="6">
        <f t="shared" si="1604"/>
        <v>104.2274031627377</v>
      </c>
      <c r="U8468">
        <f t="shared" si="1599"/>
        <v>-1.0084</v>
      </c>
      <c r="V8468" s="16">
        <f t="shared" si="1600"/>
        <v>-0.63975017956157643</v>
      </c>
    </row>
    <row r="8469" spans="4:22" ht="15.75" x14ac:dyDescent="0.25">
      <c r="D8469" s="27">
        <v>34031</v>
      </c>
      <c r="E8469">
        <v>62</v>
      </c>
      <c r="F8469">
        <v>-4.5620000000000003</v>
      </c>
      <c r="G8469">
        <v>0</v>
      </c>
      <c r="H8469">
        <v>0.37808369483913484</v>
      </c>
      <c r="I8469" s="20">
        <f t="shared" si="1601"/>
        <v>5.1326419263650301E-2</v>
      </c>
      <c r="J8469">
        <f t="shared" si="1602"/>
        <v>6.2412925824598762E-3</v>
      </c>
      <c r="K8469" s="16">
        <f t="shared" si="1593"/>
        <v>0.74611454805499977</v>
      </c>
      <c r="L8469" s="16">
        <f t="shared" si="1594"/>
        <v>8.365059492178405E-3</v>
      </c>
      <c r="M8469" s="6"/>
      <c r="N8469" s="6">
        <f t="shared" si="1595"/>
        <v>0.3024669558713079</v>
      </c>
      <c r="O8469" s="6"/>
      <c r="P8469" s="6">
        <f t="shared" si="1596"/>
        <v>0.32512028246635027</v>
      </c>
      <c r="Q8469">
        <f t="shared" si="1603"/>
        <v>0.34742467720912568</v>
      </c>
      <c r="R8469">
        <f t="shared" si="1597"/>
        <v>1</v>
      </c>
      <c r="S8469">
        <f t="shared" si="1598"/>
        <v>0.32512028246635027</v>
      </c>
      <c r="T8469" s="6">
        <f t="shared" si="1604"/>
        <v>103.92493620686641</v>
      </c>
      <c r="U8469">
        <f t="shared" si="1599"/>
        <v>-0.9124000000000001</v>
      </c>
      <c r="V8469" s="16">
        <f t="shared" si="1600"/>
        <v>-0.69045758212730302</v>
      </c>
    </row>
    <row r="8470" spans="4:22" ht="15.75" x14ac:dyDescent="0.25">
      <c r="D8470" s="27">
        <v>34032</v>
      </c>
      <c r="E8470">
        <v>63</v>
      </c>
      <c r="F8470">
        <v>-0.95489999999999997</v>
      </c>
      <c r="G8470">
        <v>0.2</v>
      </c>
      <c r="H8470">
        <v>0.35679450191433115</v>
      </c>
      <c r="I8470" s="20">
        <f t="shared" si="1601"/>
        <v>5.4671907785156224E-2</v>
      </c>
      <c r="J8470">
        <f t="shared" si="1602"/>
        <v>6.6481039866749967E-3</v>
      </c>
      <c r="K8470" s="16">
        <f t="shared" si="1593"/>
        <v>0.74902781431204335</v>
      </c>
      <c r="L8470" s="16">
        <f t="shared" si="1594"/>
        <v>8.8756436805768751E-3</v>
      </c>
      <c r="M8470" s="6"/>
      <c r="N8470" s="6">
        <f t="shared" si="1595"/>
        <v>0.28543560153146491</v>
      </c>
      <c r="O8470" s="6"/>
      <c r="P8470" s="6">
        <f t="shared" si="1596"/>
        <v>0.30808892812650729</v>
      </c>
      <c r="Q8470">
        <f t="shared" si="1603"/>
        <v>0.34641645402288801</v>
      </c>
      <c r="R8470">
        <f t="shared" si="1597"/>
        <v>1</v>
      </c>
      <c r="S8470">
        <f t="shared" si="1598"/>
        <v>0.30808892812650729</v>
      </c>
      <c r="T8470" s="6">
        <f t="shared" si="1604"/>
        <v>103.83950060533495</v>
      </c>
      <c r="U8470">
        <f t="shared" si="1599"/>
        <v>-0.19098000000000001</v>
      </c>
      <c r="V8470" s="16">
        <f t="shared" si="1600"/>
        <v>-0.59756476162678518</v>
      </c>
    </row>
    <row r="8471" spans="4:22" ht="15.75" x14ac:dyDescent="0.25">
      <c r="D8471" s="27">
        <v>34033</v>
      </c>
      <c r="E8471">
        <v>64</v>
      </c>
      <c r="F8471">
        <v>-0.6542</v>
      </c>
      <c r="G8471">
        <v>6.3</v>
      </c>
      <c r="H8471">
        <v>0.34395847436075477</v>
      </c>
      <c r="I8471" s="20">
        <f t="shared" si="1601"/>
        <v>5.7758335131381594E-2</v>
      </c>
      <c r="J8471">
        <f t="shared" si="1602"/>
        <v>7.0234135519760014E-3</v>
      </c>
      <c r="K8471" s="16">
        <f t="shared" si="1593"/>
        <v>0.74985070306157575</v>
      </c>
      <c r="L8471" s="16">
        <f t="shared" si="1594"/>
        <v>9.3664159055929525E-3</v>
      </c>
      <c r="M8471" s="6"/>
      <c r="N8471" s="6">
        <f t="shared" si="1595"/>
        <v>0.27516677948860385</v>
      </c>
      <c r="O8471" s="6"/>
      <c r="P8471" s="6">
        <f t="shared" si="1596"/>
        <v>0.29782010608364623</v>
      </c>
      <c r="Q8471">
        <f t="shared" si="1603"/>
        <v>0.34613166868444983</v>
      </c>
      <c r="R8471">
        <f t="shared" si="1597"/>
        <v>1</v>
      </c>
      <c r="S8471">
        <f t="shared" si="1598"/>
        <v>0.29782010608364623</v>
      </c>
      <c r="T8471" s="6">
        <f t="shared" si="1604"/>
        <v>105.89999999999999</v>
      </c>
      <c r="U8471">
        <f t="shared" si="1599"/>
        <v>-0.13084000000000001</v>
      </c>
      <c r="V8471" s="16">
        <f t="shared" si="1600"/>
        <v>-0.51076330935681347</v>
      </c>
    </row>
    <row r="8472" spans="4:22" ht="15.75" x14ac:dyDescent="0.25">
      <c r="D8472" s="27">
        <v>34034</v>
      </c>
      <c r="E8472">
        <v>65</v>
      </c>
      <c r="F8472">
        <v>-2.708E-2</v>
      </c>
      <c r="G8472">
        <v>0</v>
      </c>
      <c r="H8472">
        <v>0.5440668785257724</v>
      </c>
      <c r="I8472" s="20">
        <f t="shared" si="1601"/>
        <v>5.9511485258144654E-2</v>
      </c>
      <c r="J8472">
        <f t="shared" si="1602"/>
        <v>7.2365966073903902E-3</v>
      </c>
      <c r="K8472" s="16">
        <f t="shared" si="1593"/>
        <v>0.73003351826167362</v>
      </c>
      <c r="L8472" s="16">
        <f t="shared" si="1594"/>
        <v>9.912690892086547E-3</v>
      </c>
      <c r="M8472" s="6"/>
      <c r="N8472" s="6">
        <f t="shared" si="1595"/>
        <v>0.43525350282061792</v>
      </c>
      <c r="O8472" s="6"/>
      <c r="P8472" s="6">
        <f t="shared" si="1596"/>
        <v>0.4579068294156603</v>
      </c>
      <c r="Q8472">
        <f t="shared" si="1603"/>
        <v>0.35298999999999997</v>
      </c>
      <c r="R8472">
        <f t="shared" si="1597"/>
        <v>1</v>
      </c>
      <c r="S8472">
        <f t="shared" si="1598"/>
        <v>0.4579068294156603</v>
      </c>
      <c r="T8472" s="6">
        <f t="shared" si="1604"/>
        <v>105.46474649717938</v>
      </c>
      <c r="U8472">
        <f t="shared" si="1599"/>
        <v>-5.4160000000000007E-3</v>
      </c>
      <c r="V8472" s="16">
        <f t="shared" si="1600"/>
        <v>-0.41677883722381259</v>
      </c>
    </row>
    <row r="8473" spans="4:22" ht="15.75" x14ac:dyDescent="0.25">
      <c r="D8473" s="27">
        <v>34035</v>
      </c>
      <c r="E8473">
        <v>66</v>
      </c>
      <c r="F8473">
        <v>-2.0009999999999999</v>
      </c>
      <c r="G8473">
        <v>0</v>
      </c>
      <c r="H8473">
        <v>0.60657508222589629</v>
      </c>
      <c r="I8473" s="20">
        <f t="shared" si="1601"/>
        <v>5.996066542062032E-2</v>
      </c>
      <c r="J8473">
        <f t="shared" si="1602"/>
        <v>7.2912169151474306E-3</v>
      </c>
      <c r="K8473" s="16">
        <f t="shared" si="1593"/>
        <v>0.73419684757686676</v>
      </c>
      <c r="L8473" s="16">
        <f t="shared" si="1594"/>
        <v>9.9308747227821303E-3</v>
      </c>
      <c r="M8473" s="6"/>
      <c r="N8473" s="6">
        <f t="shared" si="1595"/>
        <v>0.48526006578071706</v>
      </c>
      <c r="O8473" s="6"/>
      <c r="P8473" s="6">
        <f t="shared" si="1596"/>
        <v>0.5079133923757595</v>
      </c>
      <c r="Q8473">
        <f t="shared" si="1603"/>
        <v>0.35154915499059791</v>
      </c>
      <c r="R8473">
        <f t="shared" si="1597"/>
        <v>1</v>
      </c>
      <c r="S8473">
        <f t="shared" si="1598"/>
        <v>0.5079133923757595</v>
      </c>
      <c r="T8473" s="6">
        <f t="shared" si="1604"/>
        <v>104.97948643139867</v>
      </c>
      <c r="U8473">
        <f t="shared" si="1599"/>
        <v>-0.4002</v>
      </c>
      <c r="V8473" s="16">
        <f t="shared" si="1600"/>
        <v>-0.41369550574819414</v>
      </c>
    </row>
    <row r="8474" spans="4:22" ht="15.75" x14ac:dyDescent="0.25">
      <c r="D8474" s="27">
        <v>34036</v>
      </c>
      <c r="E8474">
        <v>67</v>
      </c>
      <c r="F8474">
        <v>-1.022</v>
      </c>
      <c r="G8474">
        <v>0</v>
      </c>
      <c r="H8474">
        <v>0.75646506725941698</v>
      </c>
      <c r="I8474" s="20">
        <f t="shared" si="1601"/>
        <v>6.1745925539192351E-2</v>
      </c>
      <c r="J8474">
        <f t="shared" si="1602"/>
        <v>7.50830454556579E-3</v>
      </c>
      <c r="K8474" s="16">
        <f t="shared" si="1593"/>
        <v>0.73887071937703541</v>
      </c>
      <c r="L8474" s="16">
        <f t="shared" si="1594"/>
        <v>1.0161865057930935E-2</v>
      </c>
      <c r="M8474" s="6"/>
      <c r="N8474" s="6">
        <f t="shared" si="1595"/>
        <v>0.60517205380753358</v>
      </c>
      <c r="O8474" s="6"/>
      <c r="P8474" s="6">
        <f t="shared" si="1596"/>
        <v>0.62782538040257596</v>
      </c>
      <c r="Q8474">
        <f t="shared" si="1603"/>
        <v>0.34993162143799555</v>
      </c>
      <c r="R8474">
        <f t="shared" si="1597"/>
        <v>1</v>
      </c>
      <c r="S8474">
        <f t="shared" si="1598"/>
        <v>0.62782538040257596</v>
      </c>
      <c r="T8474" s="6">
        <f t="shared" si="1604"/>
        <v>104.37431437759115</v>
      </c>
      <c r="U8474">
        <f t="shared" si="1599"/>
        <v>-0.20440000000000003</v>
      </c>
      <c r="V8474" s="16">
        <f t="shared" si="1600"/>
        <v>-0.37477073606338202</v>
      </c>
    </row>
    <row r="8475" spans="4:22" ht="15.75" x14ac:dyDescent="0.25">
      <c r="D8475" s="27">
        <v>34037</v>
      </c>
      <c r="E8475">
        <v>68</v>
      </c>
      <c r="F8475">
        <v>0.97360000000000002</v>
      </c>
      <c r="G8475">
        <v>0</v>
      </c>
      <c r="H8475">
        <v>0.78743386098580725</v>
      </c>
      <c r="I8475" s="20">
        <f t="shared" si="1601"/>
        <v>7.2563215539220793E-2</v>
      </c>
      <c r="J8475">
        <f t="shared" si="1602"/>
        <v>8.8236870095692484E-3</v>
      </c>
      <c r="K8475" s="16">
        <f t="shared" si="1593"/>
        <v>0.7446995456003318</v>
      </c>
      <c r="L8475" s="16">
        <f t="shared" si="1594"/>
        <v>1.1848653677445345E-2</v>
      </c>
      <c r="M8475" s="6"/>
      <c r="N8475" s="6">
        <f t="shared" si="1595"/>
        <v>0.6299470887886458</v>
      </c>
      <c r="O8475" s="6"/>
      <c r="P8475" s="6">
        <f t="shared" si="1596"/>
        <v>0.65260041538368818</v>
      </c>
      <c r="Q8475">
        <f t="shared" si="1603"/>
        <v>0.34791438125863716</v>
      </c>
      <c r="R8475">
        <f t="shared" si="1597"/>
        <v>1</v>
      </c>
      <c r="S8475">
        <f t="shared" si="1598"/>
        <v>0.65260041538368818</v>
      </c>
      <c r="T8475" s="6">
        <f t="shared" si="1604"/>
        <v>103.74436728880251</v>
      </c>
      <c r="U8475">
        <f t="shared" si="1599"/>
        <v>1.0865432917988154</v>
      </c>
      <c r="V8475" s="16">
        <f t="shared" si="1600"/>
        <v>-0.10299561232921189</v>
      </c>
    </row>
    <row r="8476" spans="4:22" ht="15.75" x14ac:dyDescent="0.25">
      <c r="D8476" s="27">
        <v>34038</v>
      </c>
      <c r="E8476">
        <v>69</v>
      </c>
      <c r="F8476">
        <v>0.41320000000000001</v>
      </c>
      <c r="G8476">
        <v>0</v>
      </c>
      <c r="H8476">
        <v>1.1782205007399675</v>
      </c>
      <c r="I8476" s="20">
        <f t="shared" si="1601"/>
        <v>7.7388644616703736E-2</v>
      </c>
      <c r="J8476">
        <f t="shared" si="1602"/>
        <v>9.4104591853911741E-3</v>
      </c>
      <c r="K8476" s="16">
        <f t="shared" si="1593"/>
        <v>0.7507669971412918</v>
      </c>
      <c r="L8476" s="16">
        <f t="shared" si="1594"/>
        <v>1.2534460386809141E-2</v>
      </c>
      <c r="M8476" s="6"/>
      <c r="N8476" s="6">
        <f t="shared" si="1595"/>
        <v>0.94257640059197412</v>
      </c>
      <c r="O8476" s="6"/>
      <c r="P8476" s="6">
        <f t="shared" si="1596"/>
        <v>0.9652297271870165</v>
      </c>
      <c r="Q8476">
        <f t="shared" si="1603"/>
        <v>0.34581455762934171</v>
      </c>
      <c r="R8476">
        <f t="shared" si="1597"/>
        <v>1</v>
      </c>
      <c r="S8476">
        <f t="shared" si="1598"/>
        <v>0.9652297271870165</v>
      </c>
      <c r="T8476" s="6">
        <f t="shared" si="1604"/>
        <v>102.80179088821053</v>
      </c>
      <c r="U8476">
        <f t="shared" si="1599"/>
        <v>0.46113361562373717</v>
      </c>
      <c r="V8476" s="16">
        <f t="shared" si="1600"/>
        <v>1.9211186442571332E-3</v>
      </c>
    </row>
    <row r="8477" spans="4:22" ht="15.75" x14ac:dyDescent="0.25">
      <c r="D8477" s="27">
        <v>34039</v>
      </c>
      <c r="E8477">
        <v>70</v>
      </c>
      <c r="F8477">
        <v>-2.077</v>
      </c>
      <c r="G8477">
        <v>0</v>
      </c>
      <c r="H8477">
        <v>0.93303169391667162</v>
      </c>
      <c r="I8477" s="20">
        <f t="shared" si="1601"/>
        <v>7.5142667209406835E-2</v>
      </c>
      <c r="J8477">
        <f t="shared" si="1602"/>
        <v>9.1373483326638704E-3</v>
      </c>
      <c r="K8477" s="16">
        <f t="shared" si="1593"/>
        <v>0.75984559554428133</v>
      </c>
      <c r="L8477" s="16">
        <f t="shared" si="1594"/>
        <v>1.2025269852513577E-2</v>
      </c>
      <c r="M8477" s="6"/>
      <c r="N8477" s="6">
        <f t="shared" si="1595"/>
        <v>0.7464253551333373</v>
      </c>
      <c r="O8477" s="6"/>
      <c r="P8477" s="6">
        <f t="shared" si="1596"/>
        <v>0.76907868172837968</v>
      </c>
      <c r="Q8477">
        <f t="shared" si="1603"/>
        <v>0.3426726362940351</v>
      </c>
      <c r="R8477">
        <f t="shared" si="1597"/>
        <v>1</v>
      </c>
      <c r="S8477">
        <f t="shared" si="1598"/>
        <v>0.76907868172837968</v>
      </c>
      <c r="T8477" s="6">
        <f t="shared" si="1604"/>
        <v>102.05536553307721</v>
      </c>
      <c r="U8477">
        <f t="shared" si="1599"/>
        <v>-0.41539999999999999</v>
      </c>
      <c r="V8477" s="16">
        <f t="shared" si="1600"/>
        <v>-7.5692246104144906E-2</v>
      </c>
    </row>
    <row r="8478" spans="4:22" ht="15.75" x14ac:dyDescent="0.25">
      <c r="D8478" s="27">
        <v>34040</v>
      </c>
      <c r="E8478">
        <v>71</v>
      </c>
      <c r="F8478">
        <v>-2.101</v>
      </c>
      <c r="G8478">
        <v>0</v>
      </c>
      <c r="H8478">
        <v>0.57813382284052128</v>
      </c>
      <c r="I8478" s="20">
        <f t="shared" si="1601"/>
        <v>7.325232402812866E-2</v>
      </c>
      <c r="J8478">
        <f t="shared" si="1602"/>
        <v>8.9074826018204455E-3</v>
      </c>
      <c r="K8478" s="16">
        <f t="shared" si="1593"/>
        <v>0.76703492898484726</v>
      </c>
      <c r="L8478" s="16">
        <f t="shared" si="1594"/>
        <v>1.1612877413039442E-2</v>
      </c>
      <c r="M8478" s="6"/>
      <c r="N8478" s="6">
        <f t="shared" si="1595"/>
        <v>0.46250705827241706</v>
      </c>
      <c r="O8478" s="6"/>
      <c r="P8478" s="6">
        <f t="shared" si="1596"/>
        <v>0.48516038486745944</v>
      </c>
      <c r="Q8478">
        <f t="shared" si="1603"/>
        <v>0.34018455177692403</v>
      </c>
      <c r="R8478">
        <f t="shared" si="1597"/>
        <v>1</v>
      </c>
      <c r="S8478">
        <f t="shared" si="1598"/>
        <v>0.48516038486745944</v>
      </c>
      <c r="T8478" s="6">
        <f t="shared" si="1604"/>
        <v>101.5928584748048</v>
      </c>
      <c r="U8478">
        <f t="shared" si="1599"/>
        <v>-0.42020000000000002</v>
      </c>
      <c r="V8478" s="16">
        <f t="shared" si="1600"/>
        <v>-0.13976378422480426</v>
      </c>
    </row>
    <row r="8479" spans="4:22" ht="15.75" x14ac:dyDescent="0.25">
      <c r="D8479" s="27">
        <v>34041</v>
      </c>
      <c r="E8479">
        <v>72</v>
      </c>
      <c r="F8479">
        <v>-0.1139</v>
      </c>
      <c r="G8479">
        <v>0</v>
      </c>
      <c r="H8479">
        <v>0.50174834964812798</v>
      </c>
      <c r="I8479" s="20">
        <f t="shared" si="1601"/>
        <v>7.456108592077608E-2</v>
      </c>
      <c r="J8479">
        <f t="shared" si="1602"/>
        <v>9.0666280479663706E-3</v>
      </c>
      <c r="K8479" s="16">
        <f t="shared" si="1593"/>
        <v>0.77148965099779621</v>
      </c>
      <c r="L8479" s="16">
        <f t="shared" si="1594"/>
        <v>1.1752105859411289E-2</v>
      </c>
      <c r="M8479" s="6"/>
      <c r="N8479" s="6">
        <f t="shared" si="1595"/>
        <v>0.4013986797185024</v>
      </c>
      <c r="O8479" s="6"/>
      <c r="P8479" s="6">
        <f t="shared" si="1596"/>
        <v>0.42405200631354478</v>
      </c>
      <c r="Q8479">
        <f t="shared" si="1603"/>
        <v>0.33864286158268264</v>
      </c>
      <c r="R8479">
        <f t="shared" si="1597"/>
        <v>1</v>
      </c>
      <c r="S8479">
        <f t="shared" si="1598"/>
        <v>0.42405200631354478</v>
      </c>
      <c r="T8479" s="6">
        <f t="shared" si="1604"/>
        <v>101.1914597950863</v>
      </c>
      <c r="U8479">
        <f t="shared" si="1599"/>
        <v>-2.2780000000000002E-2</v>
      </c>
      <c r="V8479" s="16">
        <f t="shared" si="1600"/>
        <v>-0.11800714477127144</v>
      </c>
    </row>
    <row r="8480" spans="4:22" ht="15.75" x14ac:dyDescent="0.25">
      <c r="D8480" s="27">
        <v>34042</v>
      </c>
      <c r="E8480">
        <v>73</v>
      </c>
      <c r="F8480">
        <v>3.2690000000000001</v>
      </c>
      <c r="G8480">
        <v>0</v>
      </c>
      <c r="H8480">
        <v>0.41573951113090746</v>
      </c>
      <c r="I8480" s="20">
        <f t="shared" si="1601"/>
        <v>0.10634237384546361</v>
      </c>
      <c r="J8480">
        <f t="shared" si="1602"/>
        <v>1.2931232659608374E-2</v>
      </c>
      <c r="K8480" s="16">
        <f t="shared" si="1593"/>
        <v>0.7753557963949923</v>
      </c>
      <c r="L8480" s="16">
        <f t="shared" si="1594"/>
        <v>1.6677804847441639E-2</v>
      </c>
      <c r="M8480" s="6"/>
      <c r="N8480" s="6">
        <f t="shared" si="1595"/>
        <v>0.332591608904726</v>
      </c>
      <c r="O8480" s="6"/>
      <c r="P8480" s="6">
        <f t="shared" si="1596"/>
        <v>0.35524493549976838</v>
      </c>
      <c r="Q8480">
        <f t="shared" si="1603"/>
        <v>0.33730486598362103</v>
      </c>
      <c r="R8480">
        <f t="shared" si="1597"/>
        <v>1</v>
      </c>
      <c r="S8480">
        <f t="shared" si="1598"/>
        <v>0.35524493549976838</v>
      </c>
      <c r="T8480" s="6">
        <f t="shared" si="1604"/>
        <v>100.85886818618158</v>
      </c>
      <c r="U8480">
        <f t="shared" si="1599"/>
        <v>3.6482231110212897</v>
      </c>
      <c r="V8480" s="16">
        <f t="shared" si="1600"/>
        <v>0.58243620570884946</v>
      </c>
    </row>
    <row r="8481" spans="4:22" ht="15.75" x14ac:dyDescent="0.25">
      <c r="D8481" s="27">
        <v>34043</v>
      </c>
      <c r="E8481">
        <v>74</v>
      </c>
      <c r="F8481">
        <v>5.0919999999999996</v>
      </c>
      <c r="G8481">
        <v>0.05</v>
      </c>
      <c r="H8481">
        <v>0.72709368142957531</v>
      </c>
      <c r="I8481" s="20">
        <f t="shared" si="1601"/>
        <v>0.15826638017258826</v>
      </c>
      <c r="J8481">
        <f t="shared" si="1602"/>
        <v>1.9245191828986732E-2</v>
      </c>
      <c r="K8481" s="16">
        <f t="shared" si="1593"/>
        <v>0.77855921380238102</v>
      </c>
      <c r="L8481" s="16">
        <f t="shared" si="1594"/>
        <v>2.4718982818269841E-2</v>
      </c>
      <c r="M8481" s="6"/>
      <c r="N8481" s="6">
        <f t="shared" si="1595"/>
        <v>0.58167494514366025</v>
      </c>
      <c r="O8481" s="6"/>
      <c r="P8481" s="6">
        <f t="shared" si="1596"/>
        <v>0.60432827173870263</v>
      </c>
      <c r="Q8481">
        <f t="shared" si="1603"/>
        <v>0.33619622728727194</v>
      </c>
      <c r="R8481">
        <f t="shared" si="1597"/>
        <v>1</v>
      </c>
      <c r="S8481">
        <f t="shared" si="1598"/>
        <v>0.60432827173870263</v>
      </c>
      <c r="T8481" s="6">
        <f t="shared" si="1604"/>
        <v>100.32719324103792</v>
      </c>
      <c r="U8481">
        <f t="shared" si="1599"/>
        <v>5.6827017685287258</v>
      </c>
      <c r="V8481" s="16">
        <f t="shared" si="1600"/>
        <v>1.5309833885757005</v>
      </c>
    </row>
    <row r="8482" spans="4:22" ht="15.75" x14ac:dyDescent="0.25">
      <c r="D8482" s="27">
        <v>34044</v>
      </c>
      <c r="E8482">
        <v>75</v>
      </c>
      <c r="F8482">
        <v>6.2889999999999997</v>
      </c>
      <c r="G8482">
        <v>0.4</v>
      </c>
      <c r="H8482">
        <v>0.87128553876722714</v>
      </c>
      <c r="I8482" s="20">
        <f t="shared" si="1601"/>
        <v>0.2264163649803822</v>
      </c>
      <c r="J8482">
        <f t="shared" si="1602"/>
        <v>2.7532229981614476E-2</v>
      </c>
      <c r="K8482" s="16">
        <f t="shared" si="1593"/>
        <v>0.78368013907152567</v>
      </c>
      <c r="L8482" s="16">
        <f t="shared" si="1594"/>
        <v>3.5131973631785045E-2</v>
      </c>
      <c r="M8482" s="6"/>
      <c r="N8482" s="6">
        <f t="shared" si="1595"/>
        <v>0.69702843101378176</v>
      </c>
      <c r="O8482" s="6"/>
      <c r="P8482" s="6">
        <f t="shared" si="1596"/>
        <v>0.71968175760882414</v>
      </c>
      <c r="Q8482">
        <f t="shared" si="1603"/>
        <v>0.33442397747012637</v>
      </c>
      <c r="R8482">
        <f t="shared" si="1597"/>
        <v>1</v>
      </c>
      <c r="S8482">
        <f t="shared" si="1598"/>
        <v>0.71968175760882414</v>
      </c>
      <c r="T8482" s="6">
        <f t="shared" si="1604"/>
        <v>100.03016481002415</v>
      </c>
      <c r="U8482">
        <f t="shared" si="1599"/>
        <v>7.0185607663545087</v>
      </c>
      <c r="V8482" s="16">
        <f t="shared" si="1600"/>
        <v>2.5515628071066141</v>
      </c>
    </row>
    <row r="8483" spans="4:22" ht="15.75" x14ac:dyDescent="0.25">
      <c r="D8483" s="27">
        <v>34045</v>
      </c>
      <c r="E8483">
        <v>76</v>
      </c>
      <c r="F8483">
        <v>5.3390000000000004</v>
      </c>
      <c r="G8483">
        <v>0</v>
      </c>
      <c r="H8483">
        <v>1.3195064431551715</v>
      </c>
      <c r="I8483" s="20">
        <f t="shared" si="1601"/>
        <v>0.27499857831060037</v>
      </c>
      <c r="J8483">
        <f t="shared" si="1602"/>
        <v>3.3439827122569002E-2</v>
      </c>
      <c r="K8483" s="16">
        <f t="shared" si="1593"/>
        <v>0.78654102317359986</v>
      </c>
      <c r="L8483" s="16">
        <f t="shared" si="1594"/>
        <v>4.2515045162734501E-2</v>
      </c>
      <c r="M8483" s="6"/>
      <c r="N8483" s="6">
        <f t="shared" si="1595"/>
        <v>1.0556051545241372</v>
      </c>
      <c r="O8483" s="6"/>
      <c r="P8483" s="6">
        <f t="shared" si="1596"/>
        <v>1.0782584811191795</v>
      </c>
      <c r="Q8483">
        <f t="shared" si="1603"/>
        <v>0.33343388270008051</v>
      </c>
      <c r="R8483">
        <f t="shared" si="1597"/>
        <v>1</v>
      </c>
      <c r="S8483">
        <f t="shared" si="1598"/>
        <v>1.0782584811191795</v>
      </c>
      <c r="T8483" s="6">
        <f t="shared" si="1604"/>
        <v>98.974559655500016</v>
      </c>
      <c r="U8483">
        <f t="shared" si="1599"/>
        <v>5.9583552125245234</v>
      </c>
      <c r="V8483" s="16">
        <f t="shared" si="1600"/>
        <v>3.185157920727459</v>
      </c>
    </row>
    <row r="8484" spans="4:22" ht="15.75" x14ac:dyDescent="0.25">
      <c r="D8484" s="27">
        <v>34046</v>
      </c>
      <c r="E8484">
        <v>77</v>
      </c>
      <c r="F8484">
        <v>4.2380000000000004</v>
      </c>
      <c r="G8484">
        <v>2.9</v>
      </c>
      <c r="H8484">
        <v>0.91208276087339957</v>
      </c>
      <c r="I8484" s="20">
        <f t="shared" si="1601"/>
        <v>0.30200204119998691</v>
      </c>
      <c r="J8484">
        <f t="shared" si="1602"/>
        <v>3.6723448209918408E-2</v>
      </c>
      <c r="K8484" s="16">
        <f t="shared" si="1593"/>
        <v>0.7967082788613421</v>
      </c>
      <c r="L8484" s="16">
        <f t="shared" si="1594"/>
        <v>4.6093970885307825E-2</v>
      </c>
      <c r="M8484" s="6"/>
      <c r="N8484" s="6">
        <f t="shared" si="1595"/>
        <v>0.72966620869871968</v>
      </c>
      <c r="O8484" s="6"/>
      <c r="P8484" s="6">
        <f t="shared" si="1596"/>
        <v>0.75231953529376205</v>
      </c>
      <c r="Q8484">
        <f t="shared" si="1603"/>
        <v>0.3299151988516667</v>
      </c>
      <c r="R8484">
        <f t="shared" si="1597"/>
        <v>1</v>
      </c>
      <c r="S8484">
        <f t="shared" si="1598"/>
        <v>0.75231953529376205</v>
      </c>
      <c r="T8484" s="6">
        <f t="shared" si="1604"/>
        <v>101.14489344680131</v>
      </c>
      <c r="U8484">
        <f t="shared" si="1599"/>
        <v>4.7296327759278762</v>
      </c>
      <c r="V8484" s="16">
        <f t="shared" si="1600"/>
        <v>3.4723992917628643</v>
      </c>
    </row>
    <row r="8485" spans="4:22" ht="15.75" x14ac:dyDescent="0.25">
      <c r="D8485" s="27">
        <v>34047</v>
      </c>
      <c r="E8485">
        <v>78</v>
      </c>
      <c r="F8485">
        <v>3.1059999999999999</v>
      </c>
      <c r="G8485">
        <v>0</v>
      </c>
      <c r="H8485">
        <v>1.5042522893661339</v>
      </c>
      <c r="I8485" s="20">
        <f t="shared" si="1601"/>
        <v>0.29398636236148368</v>
      </c>
      <c r="J8485">
        <f t="shared" si="1602"/>
        <v>3.5748741663156412E-2</v>
      </c>
      <c r="K8485" s="16">
        <f t="shared" si="1593"/>
        <v>0.77580430876482009</v>
      </c>
      <c r="L8485" s="16">
        <f t="shared" si="1594"/>
        <v>4.607958638444918E-2</v>
      </c>
      <c r="M8485" s="6"/>
      <c r="N8485" s="6">
        <f t="shared" si="1595"/>
        <v>1.2034018314929071</v>
      </c>
      <c r="O8485" s="6"/>
      <c r="P8485" s="6">
        <f t="shared" si="1596"/>
        <v>1.2260551580879495</v>
      </c>
      <c r="Q8485">
        <f t="shared" si="1603"/>
        <v>0.33714964482267101</v>
      </c>
      <c r="R8485">
        <f t="shared" si="1597"/>
        <v>1</v>
      </c>
      <c r="S8485">
        <f t="shared" si="1598"/>
        <v>1.2260551580879495</v>
      </c>
      <c r="T8485" s="6">
        <f t="shared" si="1604"/>
        <v>99.941491615308408</v>
      </c>
      <c r="U8485">
        <f t="shared" si="1599"/>
        <v>3.4663141581009866</v>
      </c>
      <c r="V8485" s="16">
        <f t="shared" si="1600"/>
        <v>3.4712675788508114</v>
      </c>
    </row>
    <row r="8486" spans="4:22" ht="15.75" x14ac:dyDescent="0.25">
      <c r="D8486" s="27">
        <v>34048</v>
      </c>
      <c r="E8486">
        <v>79</v>
      </c>
      <c r="F8486">
        <v>4.6970000000000001</v>
      </c>
      <c r="G8486">
        <v>0</v>
      </c>
      <c r="H8486">
        <v>1.6714623232205565</v>
      </c>
      <c r="I8486" s="20">
        <f t="shared" si="1601"/>
        <v>0.32609421584787651</v>
      </c>
      <c r="J8486">
        <f t="shared" si="1602"/>
        <v>3.9653056647101781E-2</v>
      </c>
      <c r="K8486" s="16">
        <f t="shared" si="1593"/>
        <v>0.78739509539886332</v>
      </c>
      <c r="L8486" s="16">
        <f t="shared" si="1594"/>
        <v>5.0359796344699233E-2</v>
      </c>
      <c r="M8486" s="6"/>
      <c r="N8486" s="6">
        <f t="shared" si="1595"/>
        <v>1.3371698585764453</v>
      </c>
      <c r="O8486" s="6"/>
      <c r="P8486" s="6">
        <f t="shared" si="1596"/>
        <v>1.3598231851714877</v>
      </c>
      <c r="Q8486">
        <f t="shared" si="1603"/>
        <v>0.33313830538436134</v>
      </c>
      <c r="R8486">
        <f t="shared" si="1597"/>
        <v>1</v>
      </c>
      <c r="S8486">
        <f t="shared" si="1598"/>
        <v>1.3598231851714877</v>
      </c>
      <c r="T8486" s="6">
        <f t="shared" si="1604"/>
        <v>98.604321756731963</v>
      </c>
      <c r="U8486">
        <f t="shared" si="1599"/>
        <v>5.2418794593046796</v>
      </c>
      <c r="V8486" s="16">
        <f t="shared" si="1600"/>
        <v>3.8005659046867142</v>
      </c>
    </row>
    <row r="8487" spans="4:22" ht="15.75" x14ac:dyDescent="0.25">
      <c r="D8487" s="27">
        <v>34049</v>
      </c>
      <c r="E8487">
        <v>80</v>
      </c>
      <c r="F8487">
        <v>6.3970000000000002</v>
      </c>
      <c r="G8487">
        <v>0.1</v>
      </c>
      <c r="H8487">
        <v>1.1285978439823838</v>
      </c>
      <c r="I8487" s="20">
        <f t="shared" si="1601"/>
        <v>0.38794379161977216</v>
      </c>
      <c r="J8487">
        <f t="shared" si="1602"/>
        <v>4.7173965060964294E-2</v>
      </c>
      <c r="K8487" s="16">
        <f t="shared" si="1593"/>
        <v>0.80027429345110979</v>
      </c>
      <c r="L8487" s="16">
        <f t="shared" si="1594"/>
        <v>5.8947245272031518E-2</v>
      </c>
      <c r="M8487" s="6"/>
      <c r="N8487" s="6">
        <f t="shared" si="1595"/>
        <v>0.90287827518590713</v>
      </c>
      <c r="O8487" s="6"/>
      <c r="P8487" s="6">
        <f t="shared" si="1596"/>
        <v>0.92553160178094951</v>
      </c>
      <c r="Q8487">
        <f t="shared" si="1603"/>
        <v>0.32868107252243989</v>
      </c>
      <c r="R8487">
        <f t="shared" si="1597"/>
        <v>1</v>
      </c>
      <c r="S8487">
        <f t="shared" si="1598"/>
        <v>0.92553160178094951</v>
      </c>
      <c r="T8487" s="6">
        <f t="shared" si="1604"/>
        <v>97.801443481546059</v>
      </c>
      <c r="U8487">
        <f t="shared" si="1599"/>
        <v>7.1390893977372869</v>
      </c>
      <c r="V8487" s="16">
        <f t="shared" si="1600"/>
        <v>4.4214643687496453</v>
      </c>
    </row>
    <row r="8488" spans="4:22" ht="15.75" x14ac:dyDescent="0.25">
      <c r="D8488" s="27">
        <v>34050</v>
      </c>
      <c r="E8488">
        <v>81</v>
      </c>
      <c r="F8488">
        <v>4.9619999999999997</v>
      </c>
      <c r="G8488">
        <v>3.8</v>
      </c>
      <c r="H8488">
        <v>1.4352987843583596</v>
      </c>
      <c r="I8488" s="20">
        <f t="shared" si="1601"/>
        <v>0.41177125584867946</v>
      </c>
      <c r="J8488">
        <f t="shared" si="1602"/>
        <v>5.0071384711199422E-2</v>
      </c>
      <c r="K8488" s="16">
        <f t="shared" si="1593"/>
        <v>0.80800736360045777</v>
      </c>
      <c r="L8488" s="16">
        <f t="shared" si="1594"/>
        <v>6.1968970787695254E-2</v>
      </c>
      <c r="M8488" s="6"/>
      <c r="N8488" s="6">
        <f t="shared" si="1595"/>
        <v>1.1482390274866876</v>
      </c>
      <c r="O8488" s="6"/>
      <c r="P8488" s="6">
        <f t="shared" si="1596"/>
        <v>1.17089235408173</v>
      </c>
      <c r="Q8488">
        <f t="shared" si="1603"/>
        <v>0.32600481160515354</v>
      </c>
      <c r="R8488">
        <f t="shared" si="1597"/>
        <v>1</v>
      </c>
      <c r="S8488">
        <f t="shared" si="1598"/>
        <v>1.17089235408173</v>
      </c>
      <c r="T8488" s="6">
        <f t="shared" si="1604"/>
        <v>100.45320445405937</v>
      </c>
      <c r="U8488">
        <f t="shared" si="1599"/>
        <v>5.5376210085309383</v>
      </c>
      <c r="V8488" s="16">
        <f t="shared" si="1600"/>
        <v>4.6290471354237237</v>
      </c>
    </row>
    <row r="8489" spans="4:22" ht="15.75" x14ac:dyDescent="0.25">
      <c r="D8489" s="27">
        <v>34051</v>
      </c>
      <c r="E8489">
        <v>82</v>
      </c>
      <c r="F8489">
        <v>4.6079999999999997</v>
      </c>
      <c r="G8489">
        <v>0</v>
      </c>
      <c r="H8489">
        <v>1.2211680018081084</v>
      </c>
      <c r="I8489" s="20">
        <f t="shared" si="1601"/>
        <v>0.40786408003788904</v>
      </c>
      <c r="J8489">
        <f t="shared" si="1602"/>
        <v>4.9596272132607311E-2</v>
      </c>
      <c r="K8489" s="16">
        <f t="shared" si="1593"/>
        <v>0.78246643883823208</v>
      </c>
      <c r="L8489" s="16">
        <f t="shared" si="1594"/>
        <v>6.3384535963287358E-2</v>
      </c>
      <c r="M8489" s="6"/>
      <c r="N8489" s="6">
        <f t="shared" si="1595"/>
        <v>0.97693440144648669</v>
      </c>
      <c r="O8489" s="6"/>
      <c r="P8489" s="6">
        <f t="shared" si="1596"/>
        <v>0.99958772804152907</v>
      </c>
      <c r="Q8489">
        <f t="shared" si="1603"/>
        <v>0.3348440148468646</v>
      </c>
      <c r="R8489">
        <f t="shared" si="1597"/>
        <v>1</v>
      </c>
      <c r="S8489">
        <f t="shared" si="1598"/>
        <v>0.99958772804152907</v>
      </c>
      <c r="T8489" s="6">
        <f t="shared" si="1604"/>
        <v>99.47627005261289</v>
      </c>
      <c r="U8489">
        <f t="shared" si="1599"/>
        <v>5.1425549389985017</v>
      </c>
      <c r="V8489" s="16">
        <f t="shared" si="1600"/>
        <v>4.7245492959409683</v>
      </c>
    </row>
    <row r="8490" spans="4:22" ht="15.75" x14ac:dyDescent="0.25">
      <c r="D8490" s="27">
        <v>34052</v>
      </c>
      <c r="E8490">
        <v>83</v>
      </c>
      <c r="F8490">
        <v>2.2970000000000002</v>
      </c>
      <c r="G8490">
        <v>0</v>
      </c>
      <c r="H8490">
        <v>1.0751042320844657</v>
      </c>
      <c r="I8490" s="20">
        <f t="shared" si="1601"/>
        <v>0.37467646829491374</v>
      </c>
      <c r="J8490">
        <f t="shared" si="1602"/>
        <v>4.5560658544661514E-2</v>
      </c>
      <c r="K8490" s="16">
        <f t="shared" si="1593"/>
        <v>0.79187596266168803</v>
      </c>
      <c r="L8490" s="16">
        <f t="shared" si="1594"/>
        <v>5.7535094753376578E-2</v>
      </c>
      <c r="M8490" s="6"/>
      <c r="N8490" s="6">
        <f t="shared" si="1595"/>
        <v>0.86008338566757259</v>
      </c>
      <c r="O8490" s="6"/>
      <c r="P8490" s="6">
        <f t="shared" si="1596"/>
        <v>0.88273671226261496</v>
      </c>
      <c r="Q8490">
        <f t="shared" si="1603"/>
        <v>0.33158756684204299</v>
      </c>
      <c r="R8490">
        <f t="shared" si="1597"/>
        <v>1</v>
      </c>
      <c r="S8490">
        <f t="shared" si="1598"/>
        <v>0.88273671226261496</v>
      </c>
      <c r="T8490" s="6">
        <f t="shared" si="1604"/>
        <v>98.616186666945325</v>
      </c>
      <c r="U8490">
        <f t="shared" si="1599"/>
        <v>2.5634654285762934</v>
      </c>
      <c r="V8490" s="16">
        <f t="shared" si="1600"/>
        <v>4.3226310057893471</v>
      </c>
    </row>
    <row r="8491" spans="4:22" ht="15.75" x14ac:dyDescent="0.25">
      <c r="D8491" s="27">
        <v>34053</v>
      </c>
      <c r="E8491">
        <v>84</v>
      </c>
      <c r="F8491">
        <v>1.004</v>
      </c>
      <c r="G8491">
        <v>0</v>
      </c>
      <c r="H8491">
        <v>1.2048662046117011</v>
      </c>
      <c r="I8491" s="20">
        <f t="shared" si="1601"/>
        <v>0.32498820243462706</v>
      </c>
      <c r="J8491">
        <f t="shared" si="1602"/>
        <v>3.9518565416050651E-2</v>
      </c>
      <c r="K8491" s="16">
        <f t="shared" si="1593"/>
        <v>0.80016001438063133</v>
      </c>
      <c r="L8491" s="16">
        <f t="shared" si="1594"/>
        <v>4.9388328216625817E-2</v>
      </c>
      <c r="M8491" s="6"/>
      <c r="N8491" s="6">
        <f t="shared" si="1595"/>
        <v>0.96389296368936095</v>
      </c>
      <c r="O8491" s="6"/>
      <c r="P8491" s="6">
        <f t="shared" si="1596"/>
        <v>0.98654629028440333</v>
      </c>
      <c r="Q8491">
        <f t="shared" si="1603"/>
        <v>0.32872062222315107</v>
      </c>
      <c r="R8491">
        <f t="shared" si="1597"/>
        <v>1</v>
      </c>
      <c r="S8491">
        <f t="shared" si="1598"/>
        <v>0.98654629028440333</v>
      </c>
      <c r="T8491" s="6">
        <f t="shared" si="1604"/>
        <v>97.652293703255964</v>
      </c>
      <c r="U8491">
        <f t="shared" si="1599"/>
        <v>1.1204698695213748</v>
      </c>
      <c r="V8491" s="16">
        <f t="shared" si="1600"/>
        <v>3.7270932073196223</v>
      </c>
    </row>
    <row r="8492" spans="4:22" ht="15.75" x14ac:dyDescent="0.25">
      <c r="D8492" s="27">
        <v>34054</v>
      </c>
      <c r="E8492">
        <v>85</v>
      </c>
      <c r="F8492">
        <v>3.4719999999999998E-3</v>
      </c>
      <c r="G8492">
        <v>0</v>
      </c>
      <c r="H8492">
        <v>1.3639162851778177</v>
      </c>
      <c r="I8492" s="20">
        <f t="shared" si="1601"/>
        <v>0.27090742716153388</v>
      </c>
      <c r="J8492">
        <f t="shared" si="1602"/>
        <v>3.2942343142842521E-2</v>
      </c>
      <c r="K8492" s="16">
        <f t="shared" si="1593"/>
        <v>0.80944392719163227</v>
      </c>
      <c r="L8492" s="16">
        <f t="shared" si="1594"/>
        <v>4.0697498660760931E-2</v>
      </c>
      <c r="M8492" s="6"/>
      <c r="N8492" s="6">
        <f t="shared" si="1595"/>
        <v>1.0911330281422542</v>
      </c>
      <c r="O8492" s="6"/>
      <c r="P8492" s="6">
        <f t="shared" si="1596"/>
        <v>1.1137863547372966</v>
      </c>
      <c r="Q8492">
        <f t="shared" si="1603"/>
        <v>0.32550764567751989</v>
      </c>
      <c r="R8492">
        <f t="shared" si="1597"/>
        <v>1</v>
      </c>
      <c r="S8492">
        <f t="shared" si="1598"/>
        <v>1.1137863547372966</v>
      </c>
      <c r="T8492" s="6">
        <f t="shared" si="1604"/>
        <v>96.561160675113712</v>
      </c>
      <c r="U8492">
        <f t="shared" si="1599"/>
        <v>3.8747722977870653E-3</v>
      </c>
      <c r="V8492" s="16">
        <f t="shared" si="1600"/>
        <v>3.0346491935249205</v>
      </c>
    </row>
    <row r="8493" spans="4:22" ht="15.75" x14ac:dyDescent="0.25">
      <c r="D8493" s="27">
        <v>34055</v>
      </c>
      <c r="E8493">
        <v>86</v>
      </c>
      <c r="F8493">
        <v>-0.1361</v>
      </c>
      <c r="G8493">
        <v>0</v>
      </c>
      <c r="H8493">
        <v>1.118997849795206</v>
      </c>
      <c r="I8493" s="20">
        <f t="shared" si="1601"/>
        <v>0.23047795736622129</v>
      </c>
      <c r="J8493">
        <f t="shared" si="1602"/>
        <v>2.8026119615732509E-2</v>
      </c>
      <c r="K8493" s="16">
        <f t="shared" si="1593"/>
        <v>0.81995337614507513</v>
      </c>
      <c r="L8493" s="16">
        <f t="shared" si="1594"/>
        <v>3.4180138079916655E-2</v>
      </c>
      <c r="M8493" s="6"/>
      <c r="N8493" s="6">
        <f t="shared" si="1595"/>
        <v>0.89519827983616485</v>
      </c>
      <c r="O8493" s="6"/>
      <c r="P8493" s="6">
        <f t="shared" si="1596"/>
        <v>0.91785160643120722</v>
      </c>
      <c r="Q8493">
        <f t="shared" si="1603"/>
        <v>0.32187053558371237</v>
      </c>
      <c r="R8493">
        <f t="shared" si="1597"/>
        <v>1</v>
      </c>
      <c r="S8493">
        <f t="shared" si="1598"/>
        <v>0.91785160643120722</v>
      </c>
      <c r="T8493" s="6">
        <f t="shared" si="1604"/>
        <v>95.665962395277546</v>
      </c>
      <c r="U8493">
        <f t="shared" si="1599"/>
        <v>-2.7220000000000001E-2</v>
      </c>
      <c r="V8493" s="16">
        <f t="shared" si="1600"/>
        <v>2.4652028848862204</v>
      </c>
    </row>
    <row r="8494" spans="4:22" ht="15.75" x14ac:dyDescent="0.25">
      <c r="D8494" s="27">
        <v>34056</v>
      </c>
      <c r="E8494">
        <v>87</v>
      </c>
      <c r="F8494">
        <v>-1.5469999999999999</v>
      </c>
      <c r="G8494">
        <v>0</v>
      </c>
      <c r="H8494">
        <v>0.71447116705568126</v>
      </c>
      <c r="I8494" s="20">
        <f t="shared" si="1601"/>
        <v>0.19600384383283062</v>
      </c>
      <c r="J8494">
        <f t="shared" si="1602"/>
        <v>2.3834067410072202E-2</v>
      </c>
      <c r="K8494" s="16">
        <f t="shared" si="1593"/>
        <v>0.8285756434420023</v>
      </c>
      <c r="L8494" s="16">
        <f t="shared" si="1594"/>
        <v>2.8765107445184651E-2</v>
      </c>
      <c r="M8494" s="6"/>
      <c r="N8494" s="6">
        <f t="shared" si="1595"/>
        <v>0.57157693364454498</v>
      </c>
      <c r="O8494" s="6"/>
      <c r="P8494" s="6">
        <f t="shared" si="1596"/>
        <v>0.59423026023958736</v>
      </c>
      <c r="Q8494">
        <f t="shared" si="1603"/>
        <v>0.31888654131759181</v>
      </c>
      <c r="R8494">
        <f t="shared" si="1597"/>
        <v>1</v>
      </c>
      <c r="S8494">
        <f t="shared" si="1598"/>
        <v>0.59423026023958736</v>
      </c>
      <c r="T8494" s="6">
        <f t="shared" si="1604"/>
        <v>95.09438546163301</v>
      </c>
      <c r="U8494">
        <f t="shared" si="1599"/>
        <v>-0.30940000000000001</v>
      </c>
      <c r="V8494" s="16">
        <f t="shared" si="1600"/>
        <v>1.9491823526969223</v>
      </c>
    </row>
    <row r="8495" spans="4:22" ht="15.75" x14ac:dyDescent="0.25">
      <c r="D8495" s="27">
        <v>34057</v>
      </c>
      <c r="E8495">
        <v>88</v>
      </c>
      <c r="F8495">
        <v>-0.86180000000000001</v>
      </c>
      <c r="G8495">
        <v>0.3</v>
      </c>
      <c r="H8495">
        <v>0.84004975195004095</v>
      </c>
      <c r="I8495" s="20">
        <f t="shared" si="1601"/>
        <v>0.17106531340413275</v>
      </c>
      <c r="J8495">
        <f t="shared" si="1602"/>
        <v>2.0801542109942544E-2</v>
      </c>
      <c r="K8495" s="16">
        <f t="shared" si="1593"/>
        <v>0.83408089207087943</v>
      </c>
      <c r="L8495" s="16">
        <f t="shared" si="1594"/>
        <v>2.4939478062248725E-2</v>
      </c>
      <c r="M8495" s="6"/>
      <c r="N8495" s="6">
        <f t="shared" si="1595"/>
        <v>0.67203980156003285</v>
      </c>
      <c r="O8495" s="6"/>
      <c r="P8495" s="6">
        <f t="shared" si="1596"/>
        <v>0.69469312815507522</v>
      </c>
      <c r="Q8495">
        <f t="shared" si="1603"/>
        <v>0.31698128487211003</v>
      </c>
      <c r="R8495">
        <f t="shared" si="1597"/>
        <v>0.99131252854503293</v>
      </c>
      <c r="S8495">
        <f t="shared" si="1598"/>
        <v>0.68865800143426625</v>
      </c>
      <c r="T8495" s="6">
        <f t="shared" si="1604"/>
        <v>94.728380786793792</v>
      </c>
      <c r="U8495">
        <f t="shared" si="1599"/>
        <v>-0.17236000000000001</v>
      </c>
      <c r="V8495" s="16">
        <f t="shared" si="1600"/>
        <v>1.5546179918421996</v>
      </c>
    </row>
    <row r="8496" spans="4:22" ht="15.75" x14ac:dyDescent="0.25">
      <c r="D8496" s="27">
        <v>34058</v>
      </c>
      <c r="E8496">
        <v>89</v>
      </c>
      <c r="F8496">
        <v>0.1618</v>
      </c>
      <c r="G8496">
        <v>1.9</v>
      </c>
      <c r="H8496">
        <v>0.63512407525536552</v>
      </c>
      <c r="I8496" s="20">
        <f t="shared" si="1601"/>
        <v>0.15572409551873612</v>
      </c>
      <c r="J8496">
        <f t="shared" si="1602"/>
        <v>1.8936050015078313E-2</v>
      </c>
      <c r="K8496" s="16">
        <f t="shared" si="1593"/>
        <v>0.83760613358381686</v>
      </c>
      <c r="L8496" s="16">
        <f t="shared" si="1594"/>
        <v>2.2607344019864962E-2</v>
      </c>
      <c r="M8496" s="6"/>
      <c r="N8496" s="6">
        <f t="shared" si="1595"/>
        <v>0.50809926020429241</v>
      </c>
      <c r="O8496" s="6"/>
      <c r="P8496" s="6">
        <f t="shared" si="1596"/>
        <v>0.53075258679933479</v>
      </c>
      <c r="Q8496">
        <f t="shared" si="1603"/>
        <v>0.31576126928931264</v>
      </c>
      <c r="R8496">
        <f t="shared" si="1597"/>
        <v>0.97665236002553379</v>
      </c>
      <c r="S8496">
        <f t="shared" si="1598"/>
        <v>0.51836076648722729</v>
      </c>
      <c r="T8496" s="6">
        <f t="shared" si="1604"/>
        <v>96.132673346901612</v>
      </c>
      <c r="U8496">
        <f t="shared" si="1599"/>
        <v>0.18056974590493871</v>
      </c>
      <c r="V8496" s="16">
        <f t="shared" si="1600"/>
        <v>1.2990725546970951</v>
      </c>
    </row>
    <row r="8497" spans="4:22" ht="15.75" x14ac:dyDescent="0.25">
      <c r="D8497" s="27">
        <v>34059</v>
      </c>
      <c r="E8497">
        <v>90</v>
      </c>
      <c r="F8497">
        <v>2.0830000000000002</v>
      </c>
      <c r="G8497">
        <v>0.1</v>
      </c>
      <c r="H8497">
        <v>0.59313865459528892</v>
      </c>
      <c r="I8497" s="20">
        <f t="shared" si="1601"/>
        <v>0.16493250359286579</v>
      </c>
      <c r="J8497">
        <f t="shared" si="1602"/>
        <v>2.005579243689248E-2</v>
      </c>
      <c r="K8497" s="16">
        <f t="shared" si="1593"/>
        <v>0.82408043085508542</v>
      </c>
      <c r="L8497" s="16">
        <f t="shared" si="1594"/>
        <v>2.4337178369934247E-2</v>
      </c>
      <c r="M8497" s="6"/>
      <c r="N8497" s="6">
        <f t="shared" si="1595"/>
        <v>0.47451092367623116</v>
      </c>
      <c r="O8497" s="6"/>
      <c r="P8497" s="6">
        <f t="shared" si="1596"/>
        <v>0.49716425027127353</v>
      </c>
      <c r="Q8497">
        <f t="shared" si="1603"/>
        <v>0.32044224448967201</v>
      </c>
      <c r="R8497">
        <f t="shared" si="1597"/>
        <v>1</v>
      </c>
      <c r="S8497">
        <f t="shared" si="1598"/>
        <v>0.49716425027127353</v>
      </c>
      <c r="T8497" s="6">
        <f t="shared" si="1604"/>
        <v>95.758162423225386</v>
      </c>
      <c r="U8497">
        <f t="shared" si="1599"/>
        <v>2.3246401775030123</v>
      </c>
      <c r="V8497" s="16">
        <f t="shared" si="1600"/>
        <v>1.489807579661983</v>
      </c>
    </row>
    <row r="8498" spans="4:22" ht="15.75" x14ac:dyDescent="0.25">
      <c r="D8498" s="27">
        <v>34060</v>
      </c>
      <c r="E8498">
        <v>91</v>
      </c>
      <c r="F8498">
        <v>2.4870000000000001</v>
      </c>
      <c r="G8498">
        <v>0</v>
      </c>
      <c r="H8498">
        <v>0.6796483326704742</v>
      </c>
      <c r="I8498" s="20">
        <f t="shared" si="1601"/>
        <v>0.18102843740096031</v>
      </c>
      <c r="J8498">
        <f t="shared" si="1602"/>
        <v>2.2013057987956774E-2</v>
      </c>
      <c r="K8498" s="16">
        <f t="shared" si="1593"/>
        <v>0.82768760187215484</v>
      </c>
      <c r="L8498" s="16">
        <f t="shared" si="1594"/>
        <v>2.6595853239996851E-2</v>
      </c>
      <c r="M8498" s="6"/>
      <c r="N8498" s="6">
        <f t="shared" si="1595"/>
        <v>0.54371866613637942</v>
      </c>
      <c r="O8498" s="6"/>
      <c r="P8498" s="6">
        <f t="shared" si="1596"/>
        <v>0.5663719927314218</v>
      </c>
      <c r="Q8498">
        <f t="shared" si="1603"/>
        <v>0.31919387474408462</v>
      </c>
      <c r="R8498">
        <f t="shared" si="1597"/>
        <v>1</v>
      </c>
      <c r="S8498">
        <f t="shared" si="1598"/>
        <v>0.5663719927314218</v>
      </c>
      <c r="T8498" s="6">
        <f t="shared" si="1604"/>
        <v>95.214443757089015</v>
      </c>
      <c r="U8498">
        <f t="shared" si="1599"/>
        <v>2.7755065393422904</v>
      </c>
      <c r="V8498" s="16">
        <f t="shared" si="1600"/>
        <v>1.7289218201262235</v>
      </c>
    </row>
    <row r="8499" spans="4:22" ht="15.75" x14ac:dyDescent="0.25">
      <c r="D8499" s="27">
        <v>34061</v>
      </c>
      <c r="E8499">
        <v>92</v>
      </c>
      <c r="F8499">
        <v>2.556</v>
      </c>
      <c r="G8499">
        <v>0</v>
      </c>
      <c r="H8499">
        <v>0.95715907268286093</v>
      </c>
      <c r="I8499" s="20">
        <f t="shared" si="1601"/>
        <v>0.19625643455589165</v>
      </c>
      <c r="J8499">
        <f t="shared" si="1602"/>
        <v>2.3864782441996423E-2</v>
      </c>
      <c r="K8499" s="16">
        <f t="shared" si="1593"/>
        <v>0.83292452846077003</v>
      </c>
      <c r="L8499" s="16">
        <f t="shared" si="1594"/>
        <v>2.8651794522245762E-2</v>
      </c>
      <c r="M8499" s="6"/>
      <c r="N8499" s="6">
        <f t="shared" si="1595"/>
        <v>0.76572725814628884</v>
      </c>
      <c r="O8499" s="6"/>
      <c r="P8499" s="6">
        <f t="shared" si="1596"/>
        <v>0.78838058474133121</v>
      </c>
      <c r="Q8499">
        <f t="shared" si="1603"/>
        <v>0.31738147919029669</v>
      </c>
      <c r="R8499">
        <f t="shared" si="1597"/>
        <v>0.99614520224118297</v>
      </c>
      <c r="S8499">
        <f t="shared" si="1598"/>
        <v>0.78534153703017551</v>
      </c>
      <c r="T8499" s="6">
        <f t="shared" si="1604"/>
        <v>94.451755546653885</v>
      </c>
      <c r="U8499">
        <f t="shared" si="1599"/>
        <v>2.8525109427257314</v>
      </c>
      <c r="V8499" s="16">
        <f t="shared" si="1600"/>
        <v>1.9378868796538973</v>
      </c>
    </row>
    <row r="8500" spans="4:22" ht="15.75" x14ac:dyDescent="0.25">
      <c r="D8500" s="27">
        <v>34062</v>
      </c>
      <c r="E8500">
        <v>93</v>
      </c>
      <c r="F8500">
        <v>2.2669999999999999</v>
      </c>
      <c r="G8500">
        <v>0</v>
      </c>
      <c r="H8500">
        <v>1.1669270766657514</v>
      </c>
      <c r="I8500" s="20">
        <f t="shared" si="1601"/>
        <v>0.20568666158037169</v>
      </c>
      <c r="J8500">
        <f t="shared" si="1602"/>
        <v>2.5011498048173198E-2</v>
      </c>
      <c r="K8500" s="16">
        <f t="shared" si="1593"/>
        <v>0.84027050059086628</v>
      </c>
      <c r="L8500" s="16">
        <f t="shared" si="1594"/>
        <v>2.9766007530414869E-2</v>
      </c>
      <c r="M8500" s="6"/>
      <c r="N8500" s="6">
        <f t="shared" si="1595"/>
        <v>0.93354166133260108</v>
      </c>
      <c r="O8500" s="6"/>
      <c r="P8500" s="6">
        <f t="shared" si="1596"/>
        <v>0.95619498792764346</v>
      </c>
      <c r="Q8500">
        <f t="shared" si="1603"/>
        <v>0.31483918515551296</v>
      </c>
      <c r="R8500">
        <f t="shared" si="1597"/>
        <v>0.96564471140500796</v>
      </c>
      <c r="S8500">
        <f t="shared" si="1598"/>
        <v>0.92334463316430437</v>
      </c>
      <c r="T8500" s="6">
        <f t="shared" si="1604"/>
        <v>93.551064240084628</v>
      </c>
      <c r="U8500">
        <f t="shared" si="1599"/>
        <v>2.529985253192188</v>
      </c>
      <c r="V8500" s="16">
        <f t="shared" si="1600"/>
        <v>2.048005311190876</v>
      </c>
    </row>
    <row r="8501" spans="4:22" ht="15.75" x14ac:dyDescent="0.25">
      <c r="D8501" s="27">
        <v>34063</v>
      </c>
      <c r="E8501">
        <v>94</v>
      </c>
      <c r="F8501">
        <v>2.5779999999999998</v>
      </c>
      <c r="G8501">
        <v>3.8</v>
      </c>
      <c r="H8501">
        <v>1.0700397461406208</v>
      </c>
      <c r="I8501" s="20">
        <f t="shared" si="1601"/>
        <v>0.21895150725543622</v>
      </c>
      <c r="J8501">
        <f t="shared" si="1602"/>
        <v>2.6624503282261045E-2</v>
      </c>
      <c r="K8501" s="16">
        <f t="shared" si="1593"/>
        <v>0.84894567498762674</v>
      </c>
      <c r="L8501" s="16">
        <f t="shared" si="1594"/>
        <v>3.136184571839546E-2</v>
      </c>
      <c r="M8501" s="6"/>
      <c r="N8501" s="6">
        <f t="shared" si="1595"/>
        <v>0.85603179691249665</v>
      </c>
      <c r="O8501" s="6"/>
      <c r="P8501" s="6">
        <f t="shared" si="1596"/>
        <v>0.87868512350753902</v>
      </c>
      <c r="Q8501">
        <f t="shared" si="1603"/>
        <v>0.3118368808002821</v>
      </c>
      <c r="R8501">
        <f t="shared" si="1597"/>
        <v>0.93023607398350994</v>
      </c>
      <c r="S8501">
        <f t="shared" si="1598"/>
        <v>0.8173845995593686</v>
      </c>
      <c r="T8501" s="6">
        <f t="shared" si="1604"/>
        <v>96.556332967120298</v>
      </c>
      <c r="U8501">
        <f t="shared" si="1599"/>
        <v>2.8770630713407415</v>
      </c>
      <c r="V8501" s="16">
        <f t="shared" si="1600"/>
        <v>2.2021934398555461</v>
      </c>
    </row>
    <row r="8502" spans="4:22" ht="15.75" x14ac:dyDescent="0.25">
      <c r="D8502" s="27">
        <v>34064</v>
      </c>
      <c r="E8502">
        <v>95</v>
      </c>
      <c r="F8502">
        <v>1.3879999999999999</v>
      </c>
      <c r="G8502">
        <v>0.4</v>
      </c>
      <c r="H8502">
        <v>0.60727800707605994</v>
      </c>
      <c r="I8502" s="20">
        <f t="shared" si="1601"/>
        <v>0.20298418731534304</v>
      </c>
      <c r="J8502">
        <f t="shared" si="1602"/>
        <v>2.4682877177545713E-2</v>
      </c>
      <c r="K8502" s="16">
        <f t="shared" si="1593"/>
        <v>0.81999987510478989</v>
      </c>
      <c r="L8502" s="16">
        <f t="shared" si="1594"/>
        <v>3.0101074313445993E-2</v>
      </c>
      <c r="M8502" s="6"/>
      <c r="N8502" s="6">
        <f t="shared" si="1595"/>
        <v>0.485822405660848</v>
      </c>
      <c r="O8502" s="6"/>
      <c r="P8502" s="6">
        <f t="shared" si="1596"/>
        <v>0.50847573225589038</v>
      </c>
      <c r="Q8502">
        <f t="shared" si="1603"/>
        <v>0.3218544432237343</v>
      </c>
      <c r="R8502">
        <f t="shared" si="1597"/>
        <v>1</v>
      </c>
      <c r="S8502">
        <f t="shared" si="1598"/>
        <v>0.50847573225589038</v>
      </c>
      <c r="T8502" s="6">
        <f t="shared" si="1604"/>
        <v>96.470510561459463</v>
      </c>
      <c r="U8502">
        <f t="shared" si="1599"/>
        <v>1.5490161144379166</v>
      </c>
      <c r="V8502" s="16">
        <f t="shared" si="1600"/>
        <v>2.0807155473210943</v>
      </c>
    </row>
    <row r="8503" spans="4:22" ht="15.75" x14ac:dyDescent="0.25">
      <c r="D8503" s="27">
        <v>34065</v>
      </c>
      <c r="E8503">
        <v>96</v>
      </c>
      <c r="F8503">
        <v>3.2290000000000001</v>
      </c>
      <c r="G8503">
        <v>7.3</v>
      </c>
      <c r="H8503">
        <v>0.58068068483737878</v>
      </c>
      <c r="I8503" s="20">
        <f t="shared" si="1601"/>
        <v>0.22330178600761946</v>
      </c>
      <c r="J8503">
        <f t="shared" si="1602"/>
        <v>2.7153497178526526E-2</v>
      </c>
      <c r="K8503" s="16">
        <f t="shared" si="1593"/>
        <v>0.82082648942961678</v>
      </c>
      <c r="L8503" s="16">
        <f t="shared" si="1594"/>
        <v>3.3080678472493241E-2</v>
      </c>
      <c r="M8503" s="6"/>
      <c r="N8503" s="6">
        <f t="shared" si="1595"/>
        <v>0.46454454786990307</v>
      </c>
      <c r="O8503" s="6"/>
      <c r="P8503" s="6">
        <f t="shared" si="1596"/>
        <v>0.48719787446494545</v>
      </c>
      <c r="Q8503">
        <f t="shared" si="1603"/>
        <v>0.3215683685381982</v>
      </c>
      <c r="R8503">
        <f t="shared" si="1597"/>
        <v>1</v>
      </c>
      <c r="S8503">
        <f t="shared" si="1598"/>
        <v>0.48719787446494545</v>
      </c>
      <c r="T8503" s="6">
        <f t="shared" si="1604"/>
        <v>103.30596601358957</v>
      </c>
      <c r="U8503">
        <f t="shared" si="1599"/>
        <v>3.6035828771758167</v>
      </c>
      <c r="V8503" s="16">
        <f t="shared" si="1600"/>
        <v>2.3639383516675818</v>
      </c>
    </row>
    <row r="8504" spans="4:22" ht="15.75" x14ac:dyDescent="0.25">
      <c r="D8504" s="27">
        <v>34066</v>
      </c>
      <c r="E8504">
        <v>97</v>
      </c>
      <c r="F8504">
        <v>2.2829999999999999</v>
      </c>
      <c r="G8504">
        <v>8.6999999999999993</v>
      </c>
      <c r="H8504">
        <v>0.50575819415847967</v>
      </c>
      <c r="I8504" s="20">
        <f t="shared" si="1601"/>
        <v>0.20768429075162287</v>
      </c>
      <c r="J8504">
        <f t="shared" si="1602"/>
        <v>2.525440975539734E-2</v>
      </c>
      <c r="K8504" s="16">
        <f t="shared" si="1593"/>
        <v>0.75498953985986306</v>
      </c>
      <c r="L8504" s="16">
        <f t="shared" si="1594"/>
        <v>3.3450012777772951E-2</v>
      </c>
      <c r="M8504" s="6"/>
      <c r="N8504" s="6">
        <f t="shared" si="1595"/>
        <v>0.40460655532678375</v>
      </c>
      <c r="O8504" s="6"/>
      <c r="P8504" s="6">
        <f t="shared" si="1596"/>
        <v>0.42725988192182612</v>
      </c>
      <c r="Q8504">
        <f t="shared" si="1603"/>
        <v>0.34435322004529856</v>
      </c>
      <c r="R8504">
        <f t="shared" si="1597"/>
        <v>1</v>
      </c>
      <c r="S8504">
        <f t="shared" si="1598"/>
        <v>0.42725988192182612</v>
      </c>
      <c r="T8504" s="6">
        <f t="shared" si="1604"/>
        <v>105.89999999999999</v>
      </c>
      <c r="U8504">
        <f t="shared" si="1599"/>
        <v>2.5478413467303773</v>
      </c>
      <c r="V8504" s="16">
        <f t="shared" si="1600"/>
        <v>2.3981406232432496</v>
      </c>
    </row>
    <row r="8505" spans="4:22" ht="15.75" x14ac:dyDescent="0.25">
      <c r="D8505" s="27">
        <v>34067</v>
      </c>
      <c r="E8505">
        <v>98</v>
      </c>
      <c r="F8505">
        <v>0.19370000000000001</v>
      </c>
      <c r="G8505">
        <v>0</v>
      </c>
      <c r="H8505">
        <v>1.3704350692959171</v>
      </c>
      <c r="I8505" s="20">
        <f t="shared" si="1601"/>
        <v>0.17530464483451519</v>
      </c>
      <c r="J8505">
        <f t="shared" si="1602"/>
        <v>2.1317044811877048E-2</v>
      </c>
      <c r="K8505" s="16">
        <f t="shared" si="1593"/>
        <v>0.73003351826167362</v>
      </c>
      <c r="L8505" s="16">
        <f t="shared" si="1594"/>
        <v>2.9200090514523686E-2</v>
      </c>
      <c r="M8505" s="6"/>
      <c r="N8505" s="6">
        <f t="shared" si="1595"/>
        <v>1.0963480554367337</v>
      </c>
      <c r="O8505" s="6"/>
      <c r="P8505" s="6">
        <f t="shared" si="1596"/>
        <v>1.1190013820317761</v>
      </c>
      <c r="Q8505">
        <f t="shared" si="1603"/>
        <v>0.35298999999999997</v>
      </c>
      <c r="R8505">
        <f t="shared" si="1597"/>
        <v>1</v>
      </c>
      <c r="S8505">
        <f t="shared" si="1598"/>
        <v>1.1190013820317761</v>
      </c>
      <c r="T8505" s="6">
        <f t="shared" si="1604"/>
        <v>104.80365194456326</v>
      </c>
      <c r="U8505">
        <f t="shared" si="1599"/>
        <v>0.21617033239670352</v>
      </c>
      <c r="V8505" s="16">
        <f t="shared" si="1600"/>
        <v>1.9923378768981472</v>
      </c>
    </row>
    <row r="8506" spans="4:22" ht="15.75" x14ac:dyDescent="0.25">
      <c r="D8506" s="27">
        <v>34068</v>
      </c>
      <c r="E8506">
        <v>99</v>
      </c>
      <c r="F8506">
        <v>-1.2829999999999999</v>
      </c>
      <c r="G8506">
        <v>0</v>
      </c>
      <c r="H8506">
        <v>1.5246999610899519</v>
      </c>
      <c r="I8506" s="20">
        <f t="shared" si="1601"/>
        <v>0.1529958678691565</v>
      </c>
      <c r="J8506">
        <f t="shared" si="1602"/>
        <v>1.8604297532889429E-2</v>
      </c>
      <c r="K8506" s="16">
        <f t="shared" si="1593"/>
        <v>0.74056430165892984</v>
      </c>
      <c r="L8506" s="16">
        <f t="shared" si="1594"/>
        <v>2.5121785496835521E-2</v>
      </c>
      <c r="M8506" s="6"/>
      <c r="N8506" s="6">
        <f t="shared" si="1595"/>
        <v>1.2197599688719616</v>
      </c>
      <c r="O8506" s="6"/>
      <c r="P8506" s="6">
        <f t="shared" si="1596"/>
        <v>1.242413295467004</v>
      </c>
      <c r="Q8506">
        <f t="shared" si="1603"/>
        <v>0.34934550648187751</v>
      </c>
      <c r="R8506">
        <f t="shared" si="1597"/>
        <v>1</v>
      </c>
      <c r="S8506">
        <f t="shared" si="1598"/>
        <v>1.242413295467004</v>
      </c>
      <c r="T8506" s="6">
        <f t="shared" si="1604"/>
        <v>103.5838919756913</v>
      </c>
      <c r="U8506">
        <f t="shared" si="1599"/>
        <v>-0.25659999999999999</v>
      </c>
      <c r="V8506" s="16">
        <f t="shared" si="1600"/>
        <v>1.5740805016106414</v>
      </c>
    </row>
    <row r="8507" spans="4:22" ht="15.75" x14ac:dyDescent="0.25">
      <c r="D8507" s="27">
        <v>34069</v>
      </c>
      <c r="E8507">
        <v>100</v>
      </c>
      <c r="F8507">
        <v>-0.3896</v>
      </c>
      <c r="G8507">
        <v>0</v>
      </c>
      <c r="H8507">
        <v>1.6350122657267769</v>
      </c>
      <c r="I8507" s="20">
        <f t="shared" si="1601"/>
        <v>0.1380971862322827</v>
      </c>
      <c r="J8507">
        <f t="shared" si="1602"/>
        <v>1.6792617845845577E-2</v>
      </c>
      <c r="K8507" s="16">
        <f t="shared" si="1593"/>
        <v>0.75231264470939951</v>
      </c>
      <c r="L8507" s="16">
        <f t="shared" si="1594"/>
        <v>2.2321328724086733E-2</v>
      </c>
      <c r="M8507" s="6"/>
      <c r="N8507" s="6">
        <f t="shared" si="1595"/>
        <v>1.3080098125814217</v>
      </c>
      <c r="O8507" s="6"/>
      <c r="P8507" s="6">
        <f t="shared" si="1596"/>
        <v>1.3306631391764641</v>
      </c>
      <c r="Q8507">
        <f t="shared" si="1603"/>
        <v>0.34527963991897098</v>
      </c>
      <c r="R8507">
        <f t="shared" si="1597"/>
        <v>1</v>
      </c>
      <c r="S8507">
        <f t="shared" si="1598"/>
        <v>1.3306631391764641</v>
      </c>
      <c r="T8507" s="6">
        <f t="shared" si="1604"/>
        <v>102.27588216310988</v>
      </c>
      <c r="U8507">
        <f t="shared" si="1599"/>
        <v>-7.7920000000000003E-2</v>
      </c>
      <c r="V8507" s="16">
        <f t="shared" si="1600"/>
        <v>1.2668415152095052</v>
      </c>
    </row>
    <row r="8508" spans="4:22" ht="15.75" x14ac:dyDescent="0.25">
      <c r="D8508" s="27">
        <v>34070</v>
      </c>
      <c r="E8508">
        <v>101</v>
      </c>
      <c r="F8508">
        <v>0.66039999999999999</v>
      </c>
      <c r="G8508">
        <v>0</v>
      </c>
      <c r="H8508">
        <v>1.6158125689355067</v>
      </c>
      <c r="I8508" s="20">
        <f t="shared" si="1601"/>
        <v>0.13498039424398406</v>
      </c>
      <c r="J8508">
        <f t="shared" si="1602"/>
        <v>1.641361594006846E-2</v>
      </c>
      <c r="K8508" s="16">
        <f t="shared" si="1593"/>
        <v>0.76491098240185407</v>
      </c>
      <c r="L8508" s="16">
        <f t="shared" si="1594"/>
        <v>2.145820404948166E-2</v>
      </c>
      <c r="M8508" s="6"/>
      <c r="N8508" s="6">
        <f t="shared" si="1595"/>
        <v>1.2926500551484055</v>
      </c>
      <c r="O8508" s="6"/>
      <c r="P8508" s="6">
        <f t="shared" si="1596"/>
        <v>1.3153033817434479</v>
      </c>
      <c r="Q8508">
        <f t="shared" si="1603"/>
        <v>0.34091960721036629</v>
      </c>
      <c r="R8508">
        <f t="shared" si="1597"/>
        <v>1</v>
      </c>
      <c r="S8508">
        <f t="shared" si="1598"/>
        <v>1.3153033817434479</v>
      </c>
      <c r="T8508" s="6">
        <f t="shared" si="1604"/>
        <v>100.98323210796148</v>
      </c>
      <c r="U8508">
        <f t="shared" si="1599"/>
        <v>0.73701026078876097</v>
      </c>
      <c r="V8508" s="16">
        <f t="shared" si="1600"/>
        <v>1.1683035199648533</v>
      </c>
    </row>
    <row r="8509" spans="4:22" ht="15.75" x14ac:dyDescent="0.25">
      <c r="D8509" s="27">
        <v>34071</v>
      </c>
      <c r="E8509">
        <v>102</v>
      </c>
      <c r="F8509">
        <v>0.21740000000000001</v>
      </c>
      <c r="G8509">
        <v>0</v>
      </c>
      <c r="H8509">
        <v>1.3452177621112205</v>
      </c>
      <c r="I8509" s="20">
        <f t="shared" si="1601"/>
        <v>0.12779830058758906</v>
      </c>
      <c r="J8509">
        <f t="shared" si="1602"/>
        <v>1.5540273351450831E-2</v>
      </c>
      <c r="K8509" s="16">
        <f t="shared" si="1593"/>
        <v>0.7773613797584229</v>
      </c>
      <c r="L8509" s="16">
        <f t="shared" si="1594"/>
        <v>1.9991054040117365E-2</v>
      </c>
      <c r="M8509" s="6"/>
      <c r="N8509" s="6">
        <f t="shared" si="1595"/>
        <v>1.0761742096889764</v>
      </c>
      <c r="O8509" s="6"/>
      <c r="P8509" s="6">
        <f t="shared" si="1596"/>
        <v>1.0988275362840187</v>
      </c>
      <c r="Q8509">
        <f t="shared" si="1603"/>
        <v>0.33661077369320497</v>
      </c>
      <c r="R8509">
        <f t="shared" si="1597"/>
        <v>1</v>
      </c>
      <c r="S8509">
        <f t="shared" si="1598"/>
        <v>1.0988275362840187</v>
      </c>
      <c r="T8509" s="6">
        <f t="shared" si="1604"/>
        <v>99.907057898272512</v>
      </c>
      <c r="U8509">
        <f t="shared" si="1599"/>
        <v>0.24261967095014633</v>
      </c>
      <c r="V8509" s="16">
        <f t="shared" si="1600"/>
        <v>0.99614487520542672</v>
      </c>
    </row>
    <row r="8510" spans="4:22" ht="15.75" x14ac:dyDescent="0.25">
      <c r="D8510" s="27">
        <v>34072</v>
      </c>
      <c r="E8510">
        <v>103</v>
      </c>
      <c r="F8510">
        <v>1.0469999999999999</v>
      </c>
      <c r="G8510">
        <v>0</v>
      </c>
      <c r="H8510">
        <v>1.7058026983866383</v>
      </c>
      <c r="I8510" s="20">
        <f t="shared" si="1601"/>
        <v>0.13124605994849461</v>
      </c>
      <c r="J8510">
        <f t="shared" si="1602"/>
        <v>1.5959520889736945E-2</v>
      </c>
      <c r="K8510" s="16">
        <f t="shared" si="1593"/>
        <v>0.78772675009369197</v>
      </c>
      <c r="L8510" s="16">
        <f t="shared" si="1594"/>
        <v>2.0260224611946622E-2</v>
      </c>
      <c r="M8510" s="6"/>
      <c r="N8510" s="6">
        <f t="shared" si="1595"/>
        <v>1.3646421587093107</v>
      </c>
      <c r="O8510" s="6"/>
      <c r="P8510" s="6">
        <f t="shared" si="1596"/>
        <v>1.3872954853043531</v>
      </c>
      <c r="Q8510">
        <f t="shared" si="1603"/>
        <v>0.33302352632757504</v>
      </c>
      <c r="R8510">
        <f t="shared" si="1597"/>
        <v>1</v>
      </c>
      <c r="S8510">
        <f t="shared" si="1598"/>
        <v>1.3872954853043531</v>
      </c>
      <c r="T8510" s="6">
        <f t="shared" si="1604"/>
        <v>98.542415739563211</v>
      </c>
      <c r="U8510">
        <f t="shared" si="1599"/>
        <v>1.1684581209052585</v>
      </c>
      <c r="V8510" s="16">
        <f t="shared" si="1600"/>
        <v>1.0281916856638318</v>
      </c>
    </row>
    <row r="8511" spans="4:22" ht="15.75" x14ac:dyDescent="0.25">
      <c r="D8511" s="27">
        <v>34073</v>
      </c>
      <c r="E8511">
        <v>104</v>
      </c>
      <c r="F8511">
        <v>2.31</v>
      </c>
      <c r="G8511">
        <v>0</v>
      </c>
      <c r="H8511">
        <v>1.4027769739399716</v>
      </c>
      <c r="I8511" s="20">
        <f t="shared" si="1601"/>
        <v>0.14991320545894593</v>
      </c>
      <c r="J8511">
        <f t="shared" si="1602"/>
        <v>1.8229445783807825E-2</v>
      </c>
      <c r="K8511" s="16">
        <f t="shared" si="1593"/>
        <v>0.8008705526702572</v>
      </c>
      <c r="L8511" s="16">
        <f t="shared" si="1594"/>
        <v>2.2762037788787874E-2</v>
      </c>
      <c r="M8511" s="6"/>
      <c r="N8511" s="6">
        <f t="shared" si="1595"/>
        <v>1.1222215791519774</v>
      </c>
      <c r="O8511" s="6"/>
      <c r="P8511" s="6">
        <f t="shared" si="1596"/>
        <v>1.1448749057470198</v>
      </c>
      <c r="Q8511">
        <f t="shared" si="1603"/>
        <v>0.32847471913187737</v>
      </c>
      <c r="R8511">
        <f t="shared" si="1597"/>
        <v>1</v>
      </c>
      <c r="S8511">
        <f t="shared" si="1598"/>
        <v>1.1448749057470198</v>
      </c>
      <c r="T8511" s="6">
        <f t="shared" si="1604"/>
        <v>97.420194160411242</v>
      </c>
      <c r="U8511">
        <f t="shared" si="1599"/>
        <v>2.5779735045760717</v>
      </c>
      <c r="V8511" s="16">
        <f t="shared" si="1600"/>
        <v>1.3164200455954862</v>
      </c>
    </row>
    <row r="8512" spans="4:22" ht="15.75" x14ac:dyDescent="0.25">
      <c r="D8512" s="27">
        <v>34074</v>
      </c>
      <c r="E8512">
        <v>105</v>
      </c>
      <c r="F8512">
        <v>2.6379999999999999</v>
      </c>
      <c r="G8512">
        <v>0</v>
      </c>
      <c r="H8512">
        <v>1.3718360465980322</v>
      </c>
      <c r="I8512" s="20">
        <f t="shared" si="1601"/>
        <v>0.17052101333926126</v>
      </c>
      <c r="J8512">
        <f t="shared" si="1602"/>
        <v>2.0735355222054167E-2</v>
      </c>
      <c r="K8512" s="16">
        <f t="shared" si="1593"/>
        <v>0.81167943673513587</v>
      </c>
      <c r="L8512" s="16">
        <f t="shared" si="1594"/>
        <v>2.5546236954651899E-2</v>
      </c>
      <c r="M8512" s="6"/>
      <c r="N8512" s="6">
        <f t="shared" si="1595"/>
        <v>1.0974688372784258</v>
      </c>
      <c r="O8512" s="6"/>
      <c r="P8512" s="6">
        <f t="shared" si="1596"/>
        <v>1.1201221638734682</v>
      </c>
      <c r="Q8512">
        <f t="shared" si="1603"/>
        <v>0.32473398053470415</v>
      </c>
      <c r="R8512">
        <f t="shared" si="1597"/>
        <v>1</v>
      </c>
      <c r="S8512">
        <f t="shared" si="1598"/>
        <v>1.1201221638734682</v>
      </c>
      <c r="T8512" s="6">
        <f t="shared" si="1604"/>
        <v>96.322725323132815</v>
      </c>
      <c r="U8512">
        <f t="shared" si="1599"/>
        <v>2.944023422108951</v>
      </c>
      <c r="V8512" s="16">
        <f t="shared" si="1600"/>
        <v>1.619121655658873</v>
      </c>
    </row>
    <row r="8513" spans="4:22" ht="15.75" x14ac:dyDescent="0.25">
      <c r="D8513" s="27">
        <v>34075</v>
      </c>
      <c r="E8513">
        <v>106</v>
      </c>
      <c r="F8513">
        <v>4.2060000000000004</v>
      </c>
      <c r="G8513">
        <v>0.6</v>
      </c>
      <c r="H8513">
        <v>1.9756872669468497</v>
      </c>
      <c r="I8513" s="20">
        <f t="shared" si="1601"/>
        <v>0.2112716048060114</v>
      </c>
      <c r="J8513">
        <f t="shared" si="1602"/>
        <v>2.5690627144410987E-2</v>
      </c>
      <c r="K8513" s="16">
        <f t="shared" si="1593"/>
        <v>0.82224991020252713</v>
      </c>
      <c r="L8513" s="16">
        <f t="shared" si="1594"/>
        <v>3.1244305199234584E-2</v>
      </c>
      <c r="M8513" s="6"/>
      <c r="N8513" s="6">
        <f t="shared" si="1595"/>
        <v>1.5805498135574798</v>
      </c>
      <c r="O8513" s="6"/>
      <c r="P8513" s="6">
        <f t="shared" si="1596"/>
        <v>1.6032031401525222</v>
      </c>
      <c r="Q8513">
        <f t="shared" si="1603"/>
        <v>0.32107575107710939</v>
      </c>
      <c r="R8513">
        <f t="shared" si="1597"/>
        <v>1</v>
      </c>
      <c r="S8513">
        <f t="shared" si="1598"/>
        <v>1.6032031401525222</v>
      </c>
      <c r="T8513" s="6">
        <f t="shared" si="1604"/>
        <v>95.342175509575341</v>
      </c>
      <c r="U8513">
        <f t="shared" si="1599"/>
        <v>4.6939205888514977</v>
      </c>
      <c r="V8513" s="16">
        <f t="shared" si="1600"/>
        <v>2.190972636757456</v>
      </c>
    </row>
    <row r="8514" spans="4:22" ht="15.75" x14ac:dyDescent="0.25">
      <c r="D8514" s="27">
        <v>34076</v>
      </c>
      <c r="E8514">
        <v>107</v>
      </c>
      <c r="F8514">
        <v>5.6349999999999998</v>
      </c>
      <c r="G8514">
        <v>2.5</v>
      </c>
      <c r="H8514">
        <v>1.0033940624983373</v>
      </c>
      <c r="I8514" s="20">
        <f t="shared" si="1601"/>
        <v>0.27172940875168905</v>
      </c>
      <c r="J8514">
        <f t="shared" si="1602"/>
        <v>3.3042296104205386E-2</v>
      </c>
      <c r="K8514" s="16">
        <f t="shared" si="1593"/>
        <v>0.83169425653437212</v>
      </c>
      <c r="L8514" s="16">
        <f t="shared" si="1594"/>
        <v>3.9728897782570917E-2</v>
      </c>
      <c r="M8514" s="6"/>
      <c r="N8514" s="6">
        <f t="shared" si="1595"/>
        <v>0.80271524999866983</v>
      </c>
      <c r="O8514" s="6"/>
      <c r="P8514" s="6">
        <f t="shared" si="1596"/>
        <v>0.82536857659371221</v>
      </c>
      <c r="Q8514">
        <f t="shared" si="1603"/>
        <v>0.31780725169858448</v>
      </c>
      <c r="R8514">
        <f t="shared" si="1597"/>
        <v>1</v>
      </c>
      <c r="S8514">
        <f t="shared" si="1598"/>
        <v>0.82536857659371221</v>
      </c>
      <c r="T8514" s="6">
        <f t="shared" si="1604"/>
        <v>97.039460259576671</v>
      </c>
      <c r="U8514">
        <f t="shared" si="1599"/>
        <v>6.2886929429810232</v>
      </c>
      <c r="V8514" s="16">
        <f t="shared" si="1600"/>
        <v>2.953066493394922</v>
      </c>
    </row>
    <row r="8515" spans="4:22" ht="15.75" x14ac:dyDescent="0.25">
      <c r="D8515" s="27">
        <v>34077</v>
      </c>
      <c r="E8515">
        <v>108</v>
      </c>
      <c r="F8515">
        <v>4.726</v>
      </c>
      <c r="G8515">
        <v>0.6</v>
      </c>
      <c r="H8515">
        <v>1.6742653486270995</v>
      </c>
      <c r="I8515" s="20">
        <f t="shared" si="1601"/>
        <v>0.30164250178921392</v>
      </c>
      <c r="J8515">
        <f t="shared" si="1602"/>
        <v>3.6679728217568416E-2</v>
      </c>
      <c r="K8515" s="16">
        <f t="shared" si="1593"/>
        <v>0.81534654550415442</v>
      </c>
      <c r="L8515" s="16">
        <f t="shared" si="1594"/>
        <v>4.4986672746480071E-2</v>
      </c>
      <c r="M8515" s="6"/>
      <c r="N8515" s="6">
        <f t="shared" si="1595"/>
        <v>1.3394122789016798</v>
      </c>
      <c r="O8515" s="6"/>
      <c r="P8515" s="6">
        <f t="shared" si="1596"/>
        <v>1.3620656054967222</v>
      </c>
      <c r="Q8515">
        <f t="shared" si="1603"/>
        <v>0.32346486753192222</v>
      </c>
      <c r="R8515">
        <f t="shared" si="1597"/>
        <v>1</v>
      </c>
      <c r="S8515">
        <f t="shared" si="1598"/>
        <v>1.3620656054967222</v>
      </c>
      <c r="T8515" s="6">
        <f t="shared" si="1604"/>
        <v>96.300047980674989</v>
      </c>
      <c r="U8515">
        <f t="shared" si="1599"/>
        <v>5.2742436288426475</v>
      </c>
      <c r="V8515" s="16">
        <f t="shared" si="1600"/>
        <v>3.3847589230625585</v>
      </c>
    </row>
    <row r="8516" spans="4:22" ht="15.75" x14ac:dyDescent="0.25">
      <c r="D8516" s="27">
        <v>34078</v>
      </c>
      <c r="E8516">
        <v>109</v>
      </c>
      <c r="F8516">
        <v>1.988</v>
      </c>
      <c r="G8516">
        <v>0.2</v>
      </c>
      <c r="H8516">
        <v>1.3680010410062016</v>
      </c>
      <c r="I8516" s="20">
        <f t="shared" si="1601"/>
        <v>0.2861350007144372</v>
      </c>
      <c r="J8516">
        <f t="shared" si="1602"/>
        <v>3.4794016086875566E-2</v>
      </c>
      <c r="K8516" s="16">
        <f t="shared" si="1593"/>
        <v>0.82246833120786145</v>
      </c>
      <c r="L8516" s="16">
        <f t="shared" si="1594"/>
        <v>4.2304383970356317E-2</v>
      </c>
      <c r="M8516" s="6"/>
      <c r="N8516" s="6">
        <f t="shared" si="1595"/>
        <v>1.0944008328049613</v>
      </c>
      <c r="O8516" s="6"/>
      <c r="P8516" s="6">
        <f t="shared" si="1596"/>
        <v>1.1170541594000036</v>
      </c>
      <c r="Q8516">
        <f t="shared" si="1603"/>
        <v>0.32100015993558328</v>
      </c>
      <c r="R8516">
        <f t="shared" si="1597"/>
        <v>1</v>
      </c>
      <c r="S8516">
        <f t="shared" si="1598"/>
        <v>1.1170541594000036</v>
      </c>
      <c r="T8516" s="6">
        <f t="shared" si="1604"/>
        <v>95.405647147870042</v>
      </c>
      <c r="U8516">
        <f t="shared" si="1599"/>
        <v>2.2186196221200132</v>
      </c>
      <c r="V8516" s="16">
        <f t="shared" si="1600"/>
        <v>3.1678803830894751</v>
      </c>
    </row>
    <row r="8517" spans="4:22" ht="15.75" x14ac:dyDescent="0.25">
      <c r="D8517" s="27">
        <v>34079</v>
      </c>
      <c r="E8517">
        <v>110</v>
      </c>
      <c r="F8517">
        <v>1.7849999999999999</v>
      </c>
      <c r="G8517">
        <v>0</v>
      </c>
      <c r="H8517">
        <v>1.9527804449523445</v>
      </c>
      <c r="I8517" s="20">
        <f t="shared" si="1601"/>
        <v>0.27121817445437912</v>
      </c>
      <c r="J8517">
        <f t="shared" si="1602"/>
        <v>3.2980130013652499E-2</v>
      </c>
      <c r="K8517" s="16">
        <f t="shared" si="1593"/>
        <v>0.83108291774666698</v>
      </c>
      <c r="L8517" s="16">
        <f t="shared" si="1594"/>
        <v>3.9683320772700079E-2</v>
      </c>
      <c r="M8517" s="6"/>
      <c r="N8517" s="6">
        <f t="shared" si="1595"/>
        <v>1.5622243559618756</v>
      </c>
      <c r="O8517" s="6"/>
      <c r="P8517" s="6">
        <f t="shared" si="1596"/>
        <v>1.584877682556918</v>
      </c>
      <c r="Q8517">
        <f t="shared" si="1603"/>
        <v>0.31801882382623348</v>
      </c>
      <c r="R8517">
        <f t="shared" si="1597"/>
        <v>1</v>
      </c>
      <c r="S8517">
        <f t="shared" si="1598"/>
        <v>1.584877682556918</v>
      </c>
      <c r="T8517" s="6">
        <f t="shared" si="1604"/>
        <v>93.843422791908168</v>
      </c>
      <c r="U8517">
        <f t="shared" si="1599"/>
        <v>1.9920704353542373</v>
      </c>
      <c r="V8517" s="16">
        <f t="shared" si="1600"/>
        <v>2.9492032966174451</v>
      </c>
    </row>
    <row r="8518" spans="4:22" ht="15.75" x14ac:dyDescent="0.25">
      <c r="D8518" s="27">
        <v>34080</v>
      </c>
      <c r="E8518">
        <v>111</v>
      </c>
      <c r="F8518">
        <v>4.8010000000000002</v>
      </c>
      <c r="G8518">
        <v>0</v>
      </c>
      <c r="H8518">
        <v>1.6140663375848969</v>
      </c>
      <c r="I8518" s="20">
        <f t="shared" si="1601"/>
        <v>0.31411732045683505</v>
      </c>
      <c r="J8518">
        <f t="shared" si="1602"/>
        <v>3.8196666167551144E-2</v>
      </c>
      <c r="K8518" s="16">
        <f t="shared" si="1593"/>
        <v>0.84612976968804743</v>
      </c>
      <c r="L8518" s="16">
        <f t="shared" si="1594"/>
        <v>4.5142799055082956E-2</v>
      </c>
      <c r="M8518" s="6"/>
      <c r="N8518" s="6">
        <f t="shared" si="1595"/>
        <v>1.2912530700679177</v>
      </c>
      <c r="O8518" s="6"/>
      <c r="P8518" s="6">
        <f t="shared" si="1596"/>
        <v>1.3139063966629601</v>
      </c>
      <c r="Q8518">
        <f t="shared" si="1603"/>
        <v>0.31281140930636053</v>
      </c>
      <c r="R8518">
        <f t="shared" si="1597"/>
        <v>0.94165699080491172</v>
      </c>
      <c r="S8518">
        <f t="shared" si="1598"/>
        <v>1.2372491436809676</v>
      </c>
      <c r="T8518" s="6">
        <f t="shared" si="1604"/>
        <v>92.628826974822246</v>
      </c>
      <c r="U8518">
        <f t="shared" si="1599"/>
        <v>5.3579440673029097</v>
      </c>
      <c r="V8518" s="16">
        <f t="shared" si="1600"/>
        <v>3.3971808076212024</v>
      </c>
    </row>
    <row r="8519" spans="4:22" ht="15.75" x14ac:dyDescent="0.25">
      <c r="D8519" s="27">
        <v>34081</v>
      </c>
      <c r="E8519">
        <v>112</v>
      </c>
      <c r="F8519">
        <v>8.9730000000000008</v>
      </c>
      <c r="G8519">
        <v>0</v>
      </c>
      <c r="H8519">
        <v>1.8346178545619887</v>
      </c>
      <c r="I8519" s="20">
        <f t="shared" si="1601"/>
        <v>0.43702706910754396</v>
      </c>
      <c r="J8519">
        <f t="shared" si="1602"/>
        <v>5.3142491603477345E-2</v>
      </c>
      <c r="K8519" s="16">
        <f t="shared" ref="K8519:K8582" si="1605">IF(theta&gt;topt,(1-rs)*(theta-topt)/(topt-Porosity)+1,IF(theta&lt;twilt,rwp*theta,(1-rwp)*(theta-twilt)/(topt-twilt)+rwp))</f>
        <v>0.85782837325837713</v>
      </c>
      <c r="L8519" s="16">
        <f t="shared" ref="L8519:L8582" si="1606">(soiltemp-tmin)^2/((30-tmin))^2</f>
        <v>6.1950027837877161E-2</v>
      </c>
      <c r="M8519" s="6"/>
      <c r="N8519" s="6">
        <f t="shared" ref="N8519:N8582" si="1607">ET0*kc</f>
        <v>1.467694283649591</v>
      </c>
      <c r="O8519" s="6"/>
      <c r="P8519" s="6">
        <f t="shared" ref="P8519:P8582" si="1608">(etc-Inter)</f>
        <v>1.4903476102446334</v>
      </c>
      <c r="Q8519">
        <f t="shared" si="1603"/>
        <v>0.30876275658274083</v>
      </c>
      <c r="R8519">
        <f t="shared" ref="R8519:R8582" si="1609">IF(MAX(0,(1-(0.9*tfield-theta)/(0.9*tfield-alfa*twilt))^2) &gt; 1, 1, MAX(0,(1-(0.9*tfield-theta)/(0.9*tfield-alfa*twilt))^2))</f>
        <v>0.89466569802859297</v>
      </c>
      <c r="S8519">
        <f t="shared" ref="S8519:S8582" si="1610">epot*Kr</f>
        <v>1.3333628850247603</v>
      </c>
      <c r="T8519" s="6">
        <f t="shared" si="1604"/>
        <v>91.318117416392539</v>
      </c>
      <c r="U8519">
        <f t="shared" ref="U8519:U8582" si="1611">IF(Temperature &lt;0, 0.2*Temperature,Temperature*(s1_+(1-s1_)*EXP(-s2_*(LAI-LAIref))))</f>
        <v>10.013920457385755</v>
      </c>
      <c r="V8519" s="16">
        <f t="shared" si="1600"/>
        <v>4.6277617797769883</v>
      </c>
    </row>
    <row r="8520" spans="4:22" ht="15.75" x14ac:dyDescent="0.25">
      <c r="D8520" s="27">
        <v>34082</v>
      </c>
      <c r="E8520">
        <v>113</v>
      </c>
      <c r="F8520">
        <v>10.34</v>
      </c>
      <c r="G8520">
        <v>0.8</v>
      </c>
      <c r="H8520">
        <v>2.1250027679327466</v>
      </c>
      <c r="I8520" s="20">
        <f t="shared" si="1601"/>
        <v>0.58942324924309841</v>
      </c>
      <c r="J8520">
        <f t="shared" si="1602"/>
        <v>7.1673867107960768E-2</v>
      </c>
      <c r="K8520" s="16">
        <f t="shared" si="1605"/>
        <v>0.87045271405077285</v>
      </c>
      <c r="L8520" s="16">
        <f t="shared" si="1606"/>
        <v>8.2340908300941984E-2</v>
      </c>
      <c r="M8520" s="6"/>
      <c r="N8520" s="6">
        <f t="shared" si="1607"/>
        <v>1.7000022143461972</v>
      </c>
      <c r="O8520" s="6"/>
      <c r="P8520" s="6">
        <f t="shared" si="1608"/>
        <v>1.7226555409412396</v>
      </c>
      <c r="Q8520">
        <f t="shared" si="1603"/>
        <v>0.30439372472130849</v>
      </c>
      <c r="R8520">
        <f t="shared" si="1609"/>
        <v>0.84530509985022328</v>
      </c>
      <c r="S8520">
        <f t="shared" si="1610"/>
        <v>1.456169514042875</v>
      </c>
      <c r="T8520" s="6">
        <f t="shared" si="1604"/>
        <v>90.684601228944715</v>
      </c>
      <c r="U8520">
        <f t="shared" si="1611"/>
        <v>11.539500449054797</v>
      </c>
      <c r="V8520" s="16">
        <f t="shared" ref="V8520:V8583" si="1612">V8519+(Tsurface-V8519)*att*EXP(-kz*z)*EXP(-klai*LAI)</f>
        <v>5.9132066576375344</v>
      </c>
    </row>
    <row r="8521" spans="4:22" ht="15.75" x14ac:dyDescent="0.25">
      <c r="D8521" s="27">
        <v>34083</v>
      </c>
      <c r="E8521">
        <v>114</v>
      </c>
      <c r="F8521">
        <v>11.49</v>
      </c>
      <c r="G8521">
        <v>0</v>
      </c>
      <c r="H8521">
        <v>2.2326167026477428</v>
      </c>
      <c r="I8521" s="20">
        <f t="shared" ref="I8521:I8584" si="1613">K8521*L8521/CF</f>
        <v>0.76136707236374901</v>
      </c>
      <c r="J8521">
        <f t="shared" ref="J8521:J8584" si="1614">K8521*L8521</f>
        <v>9.2582235999431883E-2</v>
      </c>
      <c r="K8521" s="16">
        <f t="shared" si="1605"/>
        <v>0.87655454202357141</v>
      </c>
      <c r="L8521" s="16">
        <f t="shared" si="1606"/>
        <v>0.10562062206157875</v>
      </c>
      <c r="M8521" s="6"/>
      <c r="N8521" s="6">
        <f t="shared" si="1607"/>
        <v>1.7860933621181942</v>
      </c>
      <c r="O8521" s="6"/>
      <c r="P8521" s="6">
        <f t="shared" si="1608"/>
        <v>1.8087466887132366</v>
      </c>
      <c r="Q8521">
        <f t="shared" ref="Q8521:Q8584" si="1615">IF(T8520/L &gt;= tfield, tfield-0.00001,T8520/L)</f>
        <v>0.30228200409648237</v>
      </c>
      <c r="R8521">
        <f t="shared" si="1609"/>
        <v>0.82194930408857336</v>
      </c>
      <c r="S8521">
        <f t="shared" si="1610"/>
        <v>1.4866980820603564</v>
      </c>
      <c r="T8521" s="6">
        <f t="shared" ref="T8521:T8584" si="1616">(IF(T8520+Precipitation-actevapo-Inter&lt;0,0,IF(T8520+Precipitation-actevapo-Inter&gt;tfield*L,tfield*L,IF(T8520+Precipitation-actevapo-Inter&lt;twilt*L,twilt*L,T8520+Precipitation-actevapo-Inter))))</f>
        <v>89.220556473479405</v>
      </c>
      <c r="U8521">
        <f t="shared" si="1611"/>
        <v>12.822907172112149</v>
      </c>
      <c r="V8521" s="16">
        <f t="shared" si="1612"/>
        <v>7.1982724795503064</v>
      </c>
    </row>
    <row r="8522" spans="4:22" ht="15.75" x14ac:dyDescent="0.25">
      <c r="D8522" s="27">
        <v>34084</v>
      </c>
      <c r="E8522">
        <v>115</v>
      </c>
      <c r="F8522">
        <v>12.58</v>
      </c>
      <c r="G8522">
        <v>0</v>
      </c>
      <c r="H8522">
        <v>2.7436628819713991</v>
      </c>
      <c r="I8522" s="20">
        <f t="shared" si="1613"/>
        <v>0.96331886523570487</v>
      </c>
      <c r="J8522">
        <f t="shared" si="1614"/>
        <v>0.11713957401266172</v>
      </c>
      <c r="K8522" s="16">
        <f t="shared" si="1605"/>
        <v>0.89065575903953398</v>
      </c>
      <c r="L8522" s="16">
        <f t="shared" si="1606"/>
        <v>0.13152059347708342</v>
      </c>
      <c r="M8522" s="6"/>
      <c r="N8522" s="6">
        <f t="shared" si="1607"/>
        <v>2.1949303055771194</v>
      </c>
      <c r="O8522" s="6"/>
      <c r="P8522" s="6">
        <f t="shared" si="1608"/>
        <v>2.217583632172162</v>
      </c>
      <c r="Q8522">
        <f t="shared" si="1615"/>
        <v>0.29740185491159804</v>
      </c>
      <c r="R8522">
        <f t="shared" si="1609"/>
        <v>0.76922626361350288</v>
      </c>
      <c r="S8522">
        <f t="shared" si="1610"/>
        <v>1.7058235716262526</v>
      </c>
      <c r="T8522" s="6">
        <f t="shared" si="1616"/>
        <v>87.537386228448199</v>
      </c>
      <c r="U8522">
        <f t="shared" si="1611"/>
        <v>14.039353544401292</v>
      </c>
      <c r="V8522" s="16">
        <f t="shared" si="1612"/>
        <v>8.4705764590004318</v>
      </c>
    </row>
    <row r="8523" spans="4:22" ht="15.75" x14ac:dyDescent="0.25">
      <c r="D8523" s="27">
        <v>34085</v>
      </c>
      <c r="E8523">
        <v>116</v>
      </c>
      <c r="F8523">
        <v>15.13</v>
      </c>
      <c r="G8523">
        <v>0</v>
      </c>
      <c r="H8523">
        <v>2.9355171194981664</v>
      </c>
      <c r="I8523" s="20">
        <f t="shared" si="1613"/>
        <v>1.2474569804646751</v>
      </c>
      <c r="J8523">
        <f t="shared" si="1614"/>
        <v>0.1516907688245045</v>
      </c>
      <c r="K8523" s="16">
        <f t="shared" si="1605"/>
        <v>0.90686752361257306</v>
      </c>
      <c r="L8523" s="16">
        <f t="shared" si="1606"/>
        <v>0.16726893937080603</v>
      </c>
      <c r="M8523" s="6"/>
      <c r="N8523" s="6">
        <f t="shared" si="1607"/>
        <v>2.3484136955985333</v>
      </c>
      <c r="O8523" s="6"/>
      <c r="P8523" s="6">
        <f t="shared" si="1608"/>
        <v>2.3710670221935759</v>
      </c>
      <c r="Q8523">
        <f t="shared" si="1615"/>
        <v>0.29179128742816068</v>
      </c>
      <c r="R8523">
        <f t="shared" si="1609"/>
        <v>0.71077142080103606</v>
      </c>
      <c r="S8523">
        <f t="shared" si="1610"/>
        <v>1.6852866761790097</v>
      </c>
      <c r="T8523" s="6">
        <f t="shared" si="1616"/>
        <v>85.874752878864243</v>
      </c>
      <c r="U8523">
        <f t="shared" si="1611"/>
        <v>16.885168452050202</v>
      </c>
      <c r="V8523" s="16">
        <f t="shared" si="1612"/>
        <v>10.035521937166546</v>
      </c>
    </row>
    <row r="8524" spans="4:22" ht="15.75" x14ac:dyDescent="0.25">
      <c r="D8524" s="27">
        <v>34086</v>
      </c>
      <c r="E8524">
        <v>117</v>
      </c>
      <c r="F8524">
        <v>16.79</v>
      </c>
      <c r="G8524">
        <v>0</v>
      </c>
      <c r="H8524">
        <v>3.4393174674018878</v>
      </c>
      <c r="I8524" s="20">
        <f t="shared" si="1613"/>
        <v>1.5843378367367675</v>
      </c>
      <c r="J8524">
        <f t="shared" si="1614"/>
        <v>0.19265548094719093</v>
      </c>
      <c r="K8524" s="16">
        <f t="shared" si="1605"/>
        <v>0.92288148329033504</v>
      </c>
      <c r="L8524" s="16">
        <f t="shared" si="1606"/>
        <v>0.20875430316395485</v>
      </c>
      <c r="M8524" s="6"/>
      <c r="N8524" s="6">
        <f t="shared" si="1607"/>
        <v>2.7514539739215103</v>
      </c>
      <c r="O8524" s="6"/>
      <c r="P8524" s="6">
        <f t="shared" si="1608"/>
        <v>2.7741073005165529</v>
      </c>
      <c r="Q8524">
        <f t="shared" si="1615"/>
        <v>0.28624917626288082</v>
      </c>
      <c r="R8524">
        <f t="shared" si="1609"/>
        <v>0.65529737188248849</v>
      </c>
      <c r="S8524">
        <f t="shared" si="1610"/>
        <v>1.8178652233485217</v>
      </c>
      <c r="T8524" s="6">
        <f t="shared" si="1616"/>
        <v>84.079540982110771</v>
      </c>
      <c r="U8524">
        <f t="shared" si="1611"/>
        <v>18.737738156637334</v>
      </c>
      <c r="V8524" s="16">
        <f t="shared" si="1612"/>
        <v>11.653959757316727</v>
      </c>
    </row>
    <row r="8525" spans="4:22" ht="15.75" x14ac:dyDescent="0.25">
      <c r="D8525" s="27">
        <v>34087</v>
      </c>
      <c r="E8525">
        <v>118</v>
      </c>
      <c r="F8525">
        <v>10.07</v>
      </c>
      <c r="G8525">
        <v>0</v>
      </c>
      <c r="H8525">
        <v>3.4433069644074181</v>
      </c>
      <c r="I8525" s="20">
        <f t="shared" si="1613"/>
        <v>1.5978890967784716</v>
      </c>
      <c r="J8525">
        <f t="shared" si="1614"/>
        <v>0.19430331416826213</v>
      </c>
      <c r="K8525" s="16">
        <f t="shared" si="1605"/>
        <v>0.94017239769118144</v>
      </c>
      <c r="L8525" s="16">
        <f t="shared" si="1606"/>
        <v>0.20666775013329519</v>
      </c>
      <c r="M8525" s="6"/>
      <c r="N8525" s="6">
        <f t="shared" si="1607"/>
        <v>2.7546455715259346</v>
      </c>
      <c r="O8525" s="6"/>
      <c r="P8525" s="6">
        <f t="shared" si="1608"/>
        <v>2.7772988981209767</v>
      </c>
      <c r="Q8525">
        <f t="shared" si="1615"/>
        <v>0.28026513660703589</v>
      </c>
      <c r="R8525">
        <f t="shared" si="1609"/>
        <v>0.59793019024107563</v>
      </c>
      <c r="S8525">
        <f t="shared" si="1610"/>
        <v>1.6606308585098053</v>
      </c>
      <c r="T8525" s="6">
        <f t="shared" si="1616"/>
        <v>82.441563450196014</v>
      </c>
      <c r="U8525">
        <f t="shared" si="1611"/>
        <v>11.238178870597855</v>
      </c>
      <c r="V8525" s="16">
        <f t="shared" si="1612"/>
        <v>11.576632844839445</v>
      </c>
    </row>
    <row r="8526" spans="4:22" ht="15.75" x14ac:dyDescent="0.25">
      <c r="D8526" s="27">
        <v>34088</v>
      </c>
      <c r="E8526">
        <v>119</v>
      </c>
      <c r="F8526">
        <v>9.2490000000000006</v>
      </c>
      <c r="G8526">
        <v>0</v>
      </c>
      <c r="H8526">
        <v>2.9136944222530361</v>
      </c>
      <c r="I8526" s="20">
        <f t="shared" si="1613"/>
        <v>1.575701915197731</v>
      </c>
      <c r="J8526">
        <f t="shared" si="1614"/>
        <v>0.19160535288804409</v>
      </c>
      <c r="K8526" s="16">
        <f t="shared" si="1605"/>
        <v>0.95594888031480163</v>
      </c>
      <c r="L8526" s="16">
        <f t="shared" si="1606"/>
        <v>0.20043472703785886</v>
      </c>
      <c r="M8526" s="6"/>
      <c r="N8526" s="6">
        <f t="shared" si="1607"/>
        <v>2.3309555378024291</v>
      </c>
      <c r="O8526" s="6"/>
      <c r="P8526" s="6">
        <f t="shared" si="1608"/>
        <v>2.3536088643974713</v>
      </c>
      <c r="Q8526">
        <f t="shared" si="1615"/>
        <v>0.2748052115006534</v>
      </c>
      <c r="R8526">
        <f t="shared" si="1609"/>
        <v>0.54787982387266843</v>
      </c>
      <c r="S8526">
        <f t="shared" si="1610"/>
        <v>1.2894948100912378</v>
      </c>
      <c r="T8526" s="6">
        <f t="shared" si="1616"/>
        <v>81.174721966699821</v>
      </c>
      <c r="U8526">
        <f t="shared" si="1611"/>
        <v>10.321938070919519</v>
      </c>
      <c r="V8526" s="16">
        <f t="shared" si="1612"/>
        <v>11.343284761587581</v>
      </c>
    </row>
    <row r="8527" spans="4:22" ht="15.75" x14ac:dyDescent="0.25">
      <c r="D8527" s="27">
        <v>34089</v>
      </c>
      <c r="E8527">
        <v>120</v>
      </c>
      <c r="F8527">
        <v>12.19</v>
      </c>
      <c r="G8527">
        <v>0</v>
      </c>
      <c r="H8527">
        <v>3.4684052873794271</v>
      </c>
      <c r="I8527" s="20">
        <f t="shared" si="1613"/>
        <v>1.6857838170396384</v>
      </c>
      <c r="J8527">
        <f t="shared" si="1614"/>
        <v>0.20499131215202004</v>
      </c>
      <c r="K8527" s="16">
        <f t="shared" si="1605"/>
        <v>0.96815069765468642</v>
      </c>
      <c r="L8527" s="16">
        <f t="shared" si="1606"/>
        <v>0.2117349216899857</v>
      </c>
      <c r="M8527" s="6"/>
      <c r="N8527" s="6">
        <f t="shared" si="1607"/>
        <v>2.7747242299035419</v>
      </c>
      <c r="O8527" s="6"/>
      <c r="P8527" s="6">
        <f t="shared" si="1608"/>
        <v>2.7973775564985841</v>
      </c>
      <c r="Q8527">
        <f t="shared" si="1615"/>
        <v>0.27058240655566607</v>
      </c>
      <c r="R8527">
        <f t="shared" si="1609"/>
        <v>0.51067001063784478</v>
      </c>
      <c r="S8527">
        <f t="shared" si="1610"/>
        <v>1.4285368265352001</v>
      </c>
      <c r="T8527" s="6">
        <f t="shared" si="1616"/>
        <v>79.768838466759675</v>
      </c>
      <c r="U8527">
        <f t="shared" si="1611"/>
        <v>13.604111264407928</v>
      </c>
      <c r="V8527" s="16">
        <f t="shared" si="1612"/>
        <v>11.763753183042734</v>
      </c>
    </row>
    <row r="8528" spans="4:22" ht="15.75" x14ac:dyDescent="0.25">
      <c r="D8528" s="27">
        <v>34090</v>
      </c>
      <c r="E8528">
        <v>121</v>
      </c>
      <c r="F8528">
        <v>12.35</v>
      </c>
      <c r="G8528">
        <v>0</v>
      </c>
      <c r="H8528">
        <v>3.5124323083634432</v>
      </c>
      <c r="I8528" s="20">
        <f t="shared" si="1613"/>
        <v>1.7929429452567218</v>
      </c>
      <c r="J8528">
        <f t="shared" si="1614"/>
        <v>0.21802186214321737</v>
      </c>
      <c r="K8528" s="16">
        <f t="shared" si="1605"/>
        <v>0.98169172381376479</v>
      </c>
      <c r="L8528" s="16">
        <f t="shared" si="1606"/>
        <v>0.22208790891729871</v>
      </c>
      <c r="M8528" s="6"/>
      <c r="N8528" s="6">
        <f t="shared" si="1607"/>
        <v>2.8099458466907548</v>
      </c>
      <c r="O8528" s="6"/>
      <c r="P8528" s="6">
        <f t="shared" si="1608"/>
        <v>2.8325991732857974</v>
      </c>
      <c r="Q8528">
        <f t="shared" si="1615"/>
        <v>0.26589612822253222</v>
      </c>
      <c r="R8528">
        <f t="shared" si="1609"/>
        <v>0.47090791551608008</v>
      </c>
      <c r="S8528">
        <f t="shared" si="1610"/>
        <v>1.3338933721845865</v>
      </c>
      <c r="T8528" s="6">
        <f t="shared" si="1616"/>
        <v>78.457598421170132</v>
      </c>
      <c r="U8528">
        <f t="shared" si="1611"/>
        <v>13.78267219978982</v>
      </c>
      <c r="V8528" s="16">
        <f t="shared" si="1612"/>
        <v>12.139231660032658</v>
      </c>
    </row>
    <row r="8529" spans="4:22" ht="15.75" x14ac:dyDescent="0.25">
      <c r="D8529" s="27">
        <v>34091</v>
      </c>
      <c r="E8529">
        <v>122</v>
      </c>
      <c r="F8529">
        <v>13.72</v>
      </c>
      <c r="G8529">
        <v>0</v>
      </c>
      <c r="H8529">
        <v>3.7960104318711312</v>
      </c>
      <c r="I8529" s="20">
        <f t="shared" si="1613"/>
        <v>1.9531130712147169</v>
      </c>
      <c r="J8529">
        <f t="shared" si="1614"/>
        <v>0.23749854945970958</v>
      </c>
      <c r="K8529" s="16">
        <f t="shared" si="1605"/>
        <v>0.99432117409105658</v>
      </c>
      <c r="L8529" s="16">
        <f t="shared" si="1606"/>
        <v>0.23885496522470742</v>
      </c>
      <c r="M8529" s="6"/>
      <c r="N8529" s="6">
        <f t="shared" si="1607"/>
        <v>3.036808345496905</v>
      </c>
      <c r="O8529" s="6"/>
      <c r="P8529" s="6">
        <f t="shared" si="1608"/>
        <v>3.0594616720919472</v>
      </c>
      <c r="Q8529">
        <f t="shared" si="1615"/>
        <v>0.26152532807056711</v>
      </c>
      <c r="R8529">
        <f t="shared" si="1609"/>
        <v>0.43527488232929257</v>
      </c>
      <c r="S8529">
        <f t="shared" si="1610"/>
        <v>1.331706819310803</v>
      </c>
      <c r="T8529" s="6">
        <f t="shared" si="1616"/>
        <v>77.148544928454371</v>
      </c>
      <c r="U8529">
        <f t="shared" si="1611"/>
        <v>15.311600208997275</v>
      </c>
      <c r="V8529" s="16">
        <f t="shared" si="1612"/>
        <v>12.729228634321988</v>
      </c>
    </row>
    <row r="8530" spans="4:22" ht="15.75" x14ac:dyDescent="0.25">
      <c r="D8530" s="27">
        <v>34092</v>
      </c>
      <c r="E8530">
        <v>123</v>
      </c>
      <c r="F8530">
        <v>13.57</v>
      </c>
      <c r="G8530">
        <v>0</v>
      </c>
      <c r="H8530">
        <v>3.2972074887719387</v>
      </c>
      <c r="I8530" s="20">
        <f t="shared" si="1613"/>
        <v>1.9709401850352615</v>
      </c>
      <c r="J8530">
        <f t="shared" si="1614"/>
        <v>0.2396663265002878</v>
      </c>
      <c r="K8530" s="16">
        <f t="shared" si="1605"/>
        <v>0.95095149095173481</v>
      </c>
      <c r="L8530" s="16">
        <f t="shared" si="1606"/>
        <v>0.25202792022590348</v>
      </c>
      <c r="M8530" s="6"/>
      <c r="N8530" s="6">
        <f t="shared" si="1607"/>
        <v>2.637765991017551</v>
      </c>
      <c r="O8530" s="6"/>
      <c r="P8530" s="6">
        <f t="shared" si="1608"/>
        <v>2.6604193176125932</v>
      </c>
      <c r="Q8530">
        <f t="shared" si="1615"/>
        <v>0.25716181642818126</v>
      </c>
      <c r="R8530">
        <f t="shared" si="1609"/>
        <v>0.4010994733203444</v>
      </c>
      <c r="S8530">
        <f t="shared" si="1610"/>
        <v>1.0670927871056812</v>
      </c>
      <c r="T8530" s="6">
        <f t="shared" si="1616"/>
        <v>76.104105467943739</v>
      </c>
      <c r="U8530">
        <f t="shared" si="1611"/>
        <v>15.144199332076751</v>
      </c>
      <c r="V8530" s="16">
        <f t="shared" si="1612"/>
        <v>13.178364786909848</v>
      </c>
    </row>
    <row r="8531" spans="4:22" ht="15.75" x14ac:dyDescent="0.25">
      <c r="D8531" s="27">
        <v>34093</v>
      </c>
      <c r="E8531">
        <v>124</v>
      </c>
      <c r="F8531">
        <v>9.6820000000000004</v>
      </c>
      <c r="G8531">
        <v>0</v>
      </c>
      <c r="H8531">
        <v>2.5202683388895566</v>
      </c>
      <c r="I8531" s="20">
        <f t="shared" si="1613"/>
        <v>1.7296861757861739</v>
      </c>
      <c r="J8531">
        <f t="shared" si="1614"/>
        <v>0.21032983897559873</v>
      </c>
      <c r="K8531" s="16">
        <f t="shared" si="1605"/>
        <v>0.87974732497210317</v>
      </c>
      <c r="L8531" s="16">
        <f t="shared" si="1606"/>
        <v>0.23907982781563819</v>
      </c>
      <c r="M8531" s="6"/>
      <c r="N8531" s="6">
        <f t="shared" si="1607"/>
        <v>2.0162146711116455</v>
      </c>
      <c r="O8531" s="6"/>
      <c r="P8531" s="6">
        <f t="shared" si="1608"/>
        <v>2.0388679977066877</v>
      </c>
      <c r="Q8531">
        <f t="shared" si="1615"/>
        <v>0.25368035155981244</v>
      </c>
      <c r="R8531">
        <f t="shared" si="1609"/>
        <v>0.37483431371018222</v>
      </c>
      <c r="S8531">
        <f t="shared" si="1610"/>
        <v>0.76423768666603964</v>
      </c>
      <c r="T8531" s="6">
        <f t="shared" si="1616"/>
        <v>75.362521107872752</v>
      </c>
      <c r="U8531">
        <f t="shared" si="1611"/>
        <v>10.805168602296765</v>
      </c>
      <c r="V8531" s="16">
        <f t="shared" si="1612"/>
        <v>12.736997856584654</v>
      </c>
    </row>
    <row r="8532" spans="4:22" ht="15.75" x14ac:dyDescent="0.25">
      <c r="D8532" s="27">
        <v>34094</v>
      </c>
      <c r="E8532">
        <v>125</v>
      </c>
      <c r="F8532">
        <v>8.0960000000000001</v>
      </c>
      <c r="G8532">
        <v>1.7</v>
      </c>
      <c r="H8532">
        <v>2.5348928158218271</v>
      </c>
      <c r="I8532" s="20">
        <f t="shared" si="1613"/>
        <v>1.4972099062498558</v>
      </c>
      <c r="J8532">
        <f t="shared" si="1614"/>
        <v>0.18206072459998246</v>
      </c>
      <c r="K8532" s="16">
        <f t="shared" si="1605"/>
        <v>0.82919016215045349</v>
      </c>
      <c r="L8532" s="16">
        <f t="shared" si="1606"/>
        <v>0.21956450149844906</v>
      </c>
      <c r="M8532" s="6"/>
      <c r="N8532" s="6">
        <f t="shared" si="1607"/>
        <v>2.0279142526574616</v>
      </c>
      <c r="O8532" s="6"/>
      <c r="P8532" s="6">
        <f t="shared" si="1608"/>
        <v>2.0505675792525038</v>
      </c>
      <c r="Q8532">
        <f t="shared" si="1615"/>
        <v>0.2512084036929092</v>
      </c>
      <c r="R8532">
        <f t="shared" si="1609"/>
        <v>0.35672513433166081</v>
      </c>
      <c r="S8532">
        <f t="shared" si="1610"/>
        <v>0.73148899516499788</v>
      </c>
      <c r="T8532" s="6">
        <f t="shared" si="1616"/>
        <v>76.353685439302808</v>
      </c>
      <c r="U8532">
        <f t="shared" si="1611"/>
        <v>9.0351833303237559</v>
      </c>
      <c r="V8532" s="16">
        <f t="shared" si="1612"/>
        <v>12.048534540874682</v>
      </c>
    </row>
    <row r="8533" spans="4:22" ht="15.75" x14ac:dyDescent="0.25">
      <c r="D8533" s="27">
        <v>34095</v>
      </c>
      <c r="E8533">
        <v>126</v>
      </c>
      <c r="F8533">
        <v>11.55</v>
      </c>
      <c r="G8533">
        <v>0</v>
      </c>
      <c r="H8533">
        <v>2.6796192148005318</v>
      </c>
      <c r="I8533" s="20">
        <f t="shared" si="1613"/>
        <v>1.6513916086575167</v>
      </c>
      <c r="J8533">
        <f t="shared" si="1614"/>
        <v>0.20080921961275403</v>
      </c>
      <c r="K8533" s="16">
        <f t="shared" si="1605"/>
        <v>0.8967623214154149</v>
      </c>
      <c r="L8533" s="16">
        <f t="shared" si="1606"/>
        <v>0.22392691443124477</v>
      </c>
      <c r="M8533" s="6"/>
      <c r="N8533" s="6">
        <f t="shared" si="1607"/>
        <v>2.1436953718404257</v>
      </c>
      <c r="O8533" s="6"/>
      <c r="P8533" s="6">
        <f t="shared" si="1608"/>
        <v>2.1663486984354678</v>
      </c>
      <c r="Q8533">
        <f t="shared" si="1615"/>
        <v>0.25451228479767601</v>
      </c>
      <c r="R8533">
        <f t="shared" si="1609"/>
        <v>0.38102978877337818</v>
      </c>
      <c r="S8533">
        <f t="shared" si="1610"/>
        <v>0.82544338697434905</v>
      </c>
      <c r="T8533" s="6">
        <f t="shared" si="1616"/>
        <v>75.550895378923514</v>
      </c>
      <c r="U8533">
        <f t="shared" si="1611"/>
        <v>12.88986752288036</v>
      </c>
      <c r="V8533" s="16">
        <f t="shared" si="1612"/>
        <v>12.205005614803081</v>
      </c>
    </row>
    <row r="8534" spans="4:22" ht="15.75" x14ac:dyDescent="0.25">
      <c r="D8534" s="27">
        <v>34096</v>
      </c>
      <c r="E8534">
        <v>127</v>
      </c>
      <c r="F8534">
        <v>13.39</v>
      </c>
      <c r="G8534">
        <v>0.7</v>
      </c>
      <c r="H8534">
        <v>2.6440575740963141</v>
      </c>
      <c r="I8534" s="20">
        <f t="shared" si="1613"/>
        <v>1.6509827855874202</v>
      </c>
      <c r="J8534">
        <f t="shared" si="1614"/>
        <v>0.20075950672743029</v>
      </c>
      <c r="K8534" s="16">
        <f t="shared" si="1605"/>
        <v>0.84203248893848193</v>
      </c>
      <c r="L8534" s="16">
        <f t="shared" si="1606"/>
        <v>0.23842251856637992</v>
      </c>
      <c r="M8534" s="6"/>
      <c r="N8534" s="6">
        <f t="shared" si="1607"/>
        <v>2.1152460592770512</v>
      </c>
      <c r="O8534" s="6"/>
      <c r="P8534" s="6">
        <f t="shared" si="1608"/>
        <v>2.1378993858720934</v>
      </c>
      <c r="Q8534">
        <f t="shared" si="1615"/>
        <v>0.25183631792974503</v>
      </c>
      <c r="R8534">
        <f t="shared" si="1609"/>
        <v>0.36128267603737169</v>
      </c>
      <c r="S8534">
        <f t="shared" si="1610"/>
        <v>0.77238601122652339</v>
      </c>
      <c r="T8534" s="6">
        <f t="shared" si="1616"/>
        <v>75.501162694292034</v>
      </c>
      <c r="U8534">
        <f t="shared" si="1611"/>
        <v>14.943318279772123</v>
      </c>
      <c r="V8534" s="16">
        <f t="shared" si="1612"/>
        <v>12.71427689336155</v>
      </c>
    </row>
    <row r="8535" spans="4:22" ht="15.75" x14ac:dyDescent="0.25">
      <c r="D8535" s="27">
        <v>34097</v>
      </c>
      <c r="E8535">
        <v>128</v>
      </c>
      <c r="F8535">
        <v>14.5</v>
      </c>
      <c r="G8535">
        <v>0</v>
      </c>
      <c r="H8535">
        <v>3.5398981266717433</v>
      </c>
      <c r="I8535" s="20">
        <f t="shared" si="1613"/>
        <v>1.7754392878488572</v>
      </c>
      <c r="J8535">
        <f t="shared" si="1614"/>
        <v>0.21589341740242105</v>
      </c>
      <c r="K8535" s="16">
        <f t="shared" si="1605"/>
        <v>0.83864198669780576</v>
      </c>
      <c r="L8535" s="16">
        <f t="shared" si="1606"/>
        <v>0.25743215916545276</v>
      </c>
      <c r="M8535" s="6"/>
      <c r="N8535" s="6">
        <f t="shared" si="1607"/>
        <v>2.8319185013373946</v>
      </c>
      <c r="O8535" s="6"/>
      <c r="P8535" s="6">
        <f t="shared" si="1608"/>
        <v>2.8545718279324372</v>
      </c>
      <c r="Q8535">
        <f t="shared" si="1615"/>
        <v>0.2516705423143068</v>
      </c>
      <c r="R8535">
        <f t="shared" si="1609"/>
        <v>0.36007662901476878</v>
      </c>
      <c r="S8535">
        <f t="shared" si="1610"/>
        <v>1.0278646010824386</v>
      </c>
      <c r="T8535" s="6">
        <f t="shared" si="1616"/>
        <v>74.495951419804641</v>
      </c>
      <c r="U8535">
        <f t="shared" si="1611"/>
        <v>16.182084768984001</v>
      </c>
      <c r="V8535" s="16">
        <f t="shared" si="1612"/>
        <v>13.359219661660559</v>
      </c>
    </row>
    <row r="8536" spans="4:22" ht="15.75" x14ac:dyDescent="0.25">
      <c r="D8536" s="27">
        <v>34098</v>
      </c>
      <c r="E8536">
        <v>129</v>
      </c>
      <c r="F8536">
        <v>11.11</v>
      </c>
      <c r="G8536">
        <v>0</v>
      </c>
      <c r="H8536">
        <v>3.4140281027175416</v>
      </c>
      <c r="I8536" s="20">
        <f t="shared" si="1613"/>
        <v>1.5965548148033872</v>
      </c>
      <c r="J8536">
        <f t="shared" si="1614"/>
        <v>0.19414106548009188</v>
      </c>
      <c r="K8536" s="16">
        <f t="shared" si="1605"/>
        <v>0.7701121837370829</v>
      </c>
      <c r="L8536" s="16">
        <f t="shared" si="1606"/>
        <v>0.25209452542095068</v>
      </c>
      <c r="M8536" s="6"/>
      <c r="N8536" s="6">
        <f t="shared" si="1607"/>
        <v>2.7312224821740334</v>
      </c>
      <c r="O8536" s="6"/>
      <c r="P8536" s="6">
        <f t="shared" si="1608"/>
        <v>2.7538758087690756</v>
      </c>
      <c r="Q8536">
        <f t="shared" si="1615"/>
        <v>0.24831983806601546</v>
      </c>
      <c r="R8536">
        <f t="shared" si="1609"/>
        <v>0.33613192596907204</v>
      </c>
      <c r="S8536">
        <f t="shared" si="1610"/>
        <v>0.92566557948118533</v>
      </c>
      <c r="T8536" s="6">
        <f t="shared" si="1616"/>
        <v>73.592939166918498</v>
      </c>
      <c r="U8536">
        <f t="shared" si="1611"/>
        <v>12.398824950580154</v>
      </c>
      <c r="V8536" s="16">
        <f t="shared" si="1612"/>
        <v>13.180605492179573</v>
      </c>
    </row>
    <row r="8537" spans="4:22" ht="15.75" x14ac:dyDescent="0.25">
      <c r="D8537" s="27">
        <v>34099</v>
      </c>
      <c r="E8537">
        <v>130</v>
      </c>
      <c r="F8537">
        <v>11.67</v>
      </c>
      <c r="G8537">
        <v>0</v>
      </c>
      <c r="H8537">
        <v>3.3744472843215894</v>
      </c>
      <c r="I8537" s="20">
        <f t="shared" si="1613"/>
        <v>1.4638794291849178</v>
      </c>
      <c r="J8537">
        <f t="shared" si="1614"/>
        <v>0.17800773858888599</v>
      </c>
      <c r="K8537" s="16">
        <f t="shared" si="1605"/>
        <v>0.70854975071228166</v>
      </c>
      <c r="L8537" s="16">
        <f t="shared" si="1606"/>
        <v>0.25122828483100967</v>
      </c>
      <c r="M8537" s="6"/>
      <c r="N8537" s="6">
        <f t="shared" si="1607"/>
        <v>2.6995578274572716</v>
      </c>
      <c r="O8537" s="6"/>
      <c r="P8537" s="6">
        <f t="shared" si="1608"/>
        <v>2.7222111540523137</v>
      </c>
      <c r="Q8537">
        <f t="shared" si="1615"/>
        <v>0.24530979722306165</v>
      </c>
      <c r="R8537">
        <f t="shared" si="1609"/>
        <v>0.31532406441780653</v>
      </c>
      <c r="S8537">
        <f t="shared" si="1610"/>
        <v>0.8583786852992632</v>
      </c>
      <c r="T8537" s="6">
        <f t="shared" si="1616"/>
        <v>72.757213808214289</v>
      </c>
      <c r="U8537">
        <f t="shared" si="1611"/>
        <v>13.023788224416778</v>
      </c>
      <c r="V8537" s="16">
        <f t="shared" si="1612"/>
        <v>13.151440623070476</v>
      </c>
    </row>
    <row r="8538" spans="4:22" ht="15.75" x14ac:dyDescent="0.25">
      <c r="D8538" s="27">
        <v>34100</v>
      </c>
      <c r="E8538">
        <v>131</v>
      </c>
      <c r="F8538">
        <v>13.84</v>
      </c>
      <c r="G8538">
        <v>0</v>
      </c>
      <c r="H8538">
        <v>3.9233344124421969</v>
      </c>
      <c r="I8538" s="20">
        <f t="shared" si="1613"/>
        <v>1.4148660035095786</v>
      </c>
      <c r="J8538">
        <f t="shared" si="1614"/>
        <v>0.17204770602676475</v>
      </c>
      <c r="K8538" s="16">
        <f t="shared" si="1605"/>
        <v>0.65157456985740692</v>
      </c>
      <c r="L8538" s="16">
        <f t="shared" si="1606"/>
        <v>0.26404914185711137</v>
      </c>
      <c r="M8538" s="6"/>
      <c r="N8538" s="6">
        <f t="shared" si="1607"/>
        <v>3.1386675299537576</v>
      </c>
      <c r="O8538" s="6"/>
      <c r="P8538" s="6">
        <f t="shared" si="1608"/>
        <v>3.1613208565487998</v>
      </c>
      <c r="Q8538">
        <f t="shared" si="1615"/>
        <v>0.24252404602738095</v>
      </c>
      <c r="R8538">
        <f t="shared" si="1609"/>
        <v>0.29665900239725973</v>
      </c>
      <c r="S8538">
        <f t="shared" si="1610"/>
        <v>0.93783429156141762</v>
      </c>
      <c r="T8538" s="6">
        <f t="shared" si="1616"/>
        <v>71.842032843247921</v>
      </c>
      <c r="U8538">
        <f t="shared" si="1611"/>
        <v>15.445520910533695</v>
      </c>
      <c r="V8538" s="16">
        <f t="shared" si="1612"/>
        <v>13.578093582047087</v>
      </c>
    </row>
    <row r="8539" spans="4:22" ht="15.75" x14ac:dyDescent="0.25">
      <c r="D8539" s="27">
        <v>34101</v>
      </c>
      <c r="E8539">
        <v>132</v>
      </c>
      <c r="F8539">
        <v>15.05</v>
      </c>
      <c r="G8539">
        <v>0</v>
      </c>
      <c r="H8539">
        <v>4.3947543166976297</v>
      </c>
      <c r="I8539" s="20">
        <f t="shared" si="1613"/>
        <v>1.3691223579847835</v>
      </c>
      <c r="J8539">
        <f t="shared" si="1614"/>
        <v>0.16648527873094968</v>
      </c>
      <c r="K8539" s="16">
        <f t="shared" si="1605"/>
        <v>0.58918254064491027</v>
      </c>
      <c r="L8539" s="16">
        <f t="shared" si="1606"/>
        <v>0.28256994606241626</v>
      </c>
      <c r="M8539" s="6"/>
      <c r="N8539" s="6">
        <f t="shared" si="1607"/>
        <v>3.515803453358104</v>
      </c>
      <c r="O8539" s="6"/>
      <c r="P8539" s="6">
        <f t="shared" si="1608"/>
        <v>3.5384567799531466</v>
      </c>
      <c r="Q8539">
        <f t="shared" si="1615"/>
        <v>0.23947344281082641</v>
      </c>
      <c r="R8539">
        <f t="shared" si="1609"/>
        <v>0.27687256207646604</v>
      </c>
      <c r="S8539">
        <f t="shared" si="1610"/>
        <v>0.97970159446246974</v>
      </c>
      <c r="T8539" s="6">
        <f t="shared" si="1616"/>
        <v>70.8849845753805</v>
      </c>
      <c r="U8539">
        <f t="shared" si="1611"/>
        <v>16.795887984359258</v>
      </c>
      <c r="V8539" s="16">
        <f t="shared" si="1612"/>
        <v>14.176538854702731</v>
      </c>
    </row>
    <row r="8540" spans="4:22" ht="15.75" x14ac:dyDescent="0.25">
      <c r="D8540" s="27">
        <v>34102</v>
      </c>
      <c r="E8540">
        <v>133</v>
      </c>
      <c r="F8540">
        <v>8.5540000000000003</v>
      </c>
      <c r="G8540">
        <v>0.4</v>
      </c>
      <c r="H8540">
        <v>2.2640272442314102</v>
      </c>
      <c r="I8540" s="20">
        <f t="shared" si="1613"/>
        <v>1.1035311497768512</v>
      </c>
      <c r="J8540">
        <f t="shared" si="1614"/>
        <v>0.1341893878128651</v>
      </c>
      <c r="K8540" s="16">
        <f t="shared" si="1605"/>
        <v>0.52393622786921934</v>
      </c>
      <c r="L8540" s="16">
        <f t="shared" si="1606"/>
        <v>0.25611778814875225</v>
      </c>
      <c r="M8540" s="6"/>
      <c r="N8540" s="6">
        <f t="shared" si="1607"/>
        <v>1.8112217953851282</v>
      </c>
      <c r="O8540" s="6"/>
      <c r="P8540" s="6">
        <f t="shared" si="1608"/>
        <v>1.8338751219801706</v>
      </c>
      <c r="Q8540">
        <f t="shared" si="1615"/>
        <v>0.23628328191793499</v>
      </c>
      <c r="R8540">
        <f t="shared" si="1609"/>
        <v>0.25691133257917897</v>
      </c>
      <c r="S8540">
        <f t="shared" si="1610"/>
        <v>0.47114330137172999</v>
      </c>
      <c r="T8540" s="6">
        <f t="shared" si="1616"/>
        <v>70.836494600603828</v>
      </c>
      <c r="U8540">
        <f t="shared" si="1611"/>
        <v>9.5463140078544235</v>
      </c>
      <c r="V8540" s="16">
        <f t="shared" si="1612"/>
        <v>13.315409825160634</v>
      </c>
    </row>
    <row r="8541" spans="4:22" ht="15.75" x14ac:dyDescent="0.25">
      <c r="D8541" s="27">
        <v>34103</v>
      </c>
      <c r="E8541">
        <v>134</v>
      </c>
      <c r="F8541">
        <v>14.02</v>
      </c>
      <c r="G8541">
        <v>0</v>
      </c>
      <c r="H8541">
        <v>2.8529422015497463</v>
      </c>
      <c r="I8541" s="20">
        <f t="shared" si="1613"/>
        <v>1.1528887301530564</v>
      </c>
      <c r="J8541">
        <f t="shared" si="1614"/>
        <v>0.14019126958661166</v>
      </c>
      <c r="K8541" s="16">
        <f t="shared" si="1605"/>
        <v>0.52063044678483006</v>
      </c>
      <c r="L8541" s="16">
        <f t="shared" si="1606"/>
        <v>0.26927213045715498</v>
      </c>
      <c r="M8541" s="6"/>
      <c r="N8541" s="6">
        <f t="shared" si="1607"/>
        <v>2.2823537612397971</v>
      </c>
      <c r="O8541" s="6"/>
      <c r="P8541" s="6">
        <f t="shared" si="1608"/>
        <v>2.3050070878348397</v>
      </c>
      <c r="Q8541">
        <f t="shared" si="1615"/>
        <v>0.23612164866867943</v>
      </c>
      <c r="R8541">
        <f t="shared" si="1609"/>
        <v>0.25591984874663726</v>
      </c>
      <c r="S8541">
        <f t="shared" si="1610"/>
        <v>0.58989706527861896</v>
      </c>
      <c r="T8541" s="6">
        <f t="shared" si="1616"/>
        <v>70.269250861920256</v>
      </c>
      <c r="U8541">
        <f t="shared" si="1611"/>
        <v>15.646401962838324</v>
      </c>
      <c r="V8541" s="16">
        <f t="shared" si="1612"/>
        <v>13.748927648545596</v>
      </c>
    </row>
    <row r="8542" spans="4:22" ht="15.75" x14ac:dyDescent="0.25">
      <c r="D8542" s="27">
        <v>34104</v>
      </c>
      <c r="E8542">
        <v>135</v>
      </c>
      <c r="F8542">
        <v>18.510000000000002</v>
      </c>
      <c r="G8542">
        <v>0</v>
      </c>
      <c r="H8542">
        <v>5.3175662993116344</v>
      </c>
      <c r="I8542" s="20">
        <f t="shared" si="1613"/>
        <v>1.2294402187886384</v>
      </c>
      <c r="J8542">
        <f t="shared" si="1614"/>
        <v>0.14949993060469843</v>
      </c>
      <c r="K8542" s="16">
        <f t="shared" si="1605"/>
        <v>0.48195887332629272</v>
      </c>
      <c r="L8542" s="16">
        <f t="shared" si="1606"/>
        <v>0.31019229830318934</v>
      </c>
      <c r="M8542" s="6"/>
      <c r="N8542" s="6">
        <f t="shared" si="1607"/>
        <v>4.2540530394493077</v>
      </c>
      <c r="O8542" s="6"/>
      <c r="P8542" s="6">
        <f t="shared" si="1608"/>
        <v>4.2767063660443503</v>
      </c>
      <c r="Q8542">
        <f t="shared" si="1615"/>
        <v>0.23423083620640084</v>
      </c>
      <c r="R8542">
        <f t="shared" si="1609"/>
        <v>0.24446367947462949</v>
      </c>
      <c r="S8542">
        <f t="shared" si="1610"/>
        <v>1.0454993742757734</v>
      </c>
      <c r="T8542" s="6">
        <f t="shared" si="1616"/>
        <v>69.246404814239526</v>
      </c>
      <c r="U8542">
        <f t="shared" si="1611"/>
        <v>20.65726821199268</v>
      </c>
      <c r="V8542" s="16">
        <f t="shared" si="1612"/>
        <v>15.033740546821331</v>
      </c>
    </row>
    <row r="8543" spans="4:22" ht="15.75" x14ac:dyDescent="0.25">
      <c r="D8543" s="27">
        <v>34105</v>
      </c>
      <c r="E8543">
        <v>136</v>
      </c>
      <c r="F8543">
        <v>14.18</v>
      </c>
      <c r="G8543">
        <v>0</v>
      </c>
      <c r="H8543">
        <v>2.6966764386646287</v>
      </c>
      <c r="I8543" s="20">
        <f t="shared" si="1613"/>
        <v>1.0680729552590889</v>
      </c>
      <c r="J8543">
        <f t="shared" si="1614"/>
        <v>0.1298776713595052</v>
      </c>
      <c r="K8543" s="16">
        <f t="shared" si="1605"/>
        <v>0.4122268280480913</v>
      </c>
      <c r="L8543" s="16">
        <f t="shared" si="1606"/>
        <v>0.3150636070303347</v>
      </c>
      <c r="M8543" s="6"/>
      <c r="N8543" s="6">
        <f t="shared" si="1607"/>
        <v>2.1573411509317029</v>
      </c>
      <c r="O8543" s="6"/>
      <c r="P8543" s="6">
        <f t="shared" si="1608"/>
        <v>2.179994477526745</v>
      </c>
      <c r="Q8543">
        <f t="shared" si="1615"/>
        <v>0.23082134938079843</v>
      </c>
      <c r="R8543">
        <f t="shared" si="1609"/>
        <v>0.22446904594109909</v>
      </c>
      <c r="S8543">
        <f t="shared" si="1610"/>
        <v>0.48934128052729325</v>
      </c>
      <c r="T8543" s="6">
        <f t="shared" si="1616"/>
        <v>68.779716860307275</v>
      </c>
      <c r="U8543">
        <f t="shared" si="1611"/>
        <v>15.824962898220216</v>
      </c>
      <c r="V8543" s="16">
        <f t="shared" si="1612"/>
        <v>15.180892047698425</v>
      </c>
    </row>
    <row r="8544" spans="4:22" ht="15.75" x14ac:dyDescent="0.25">
      <c r="D8544" s="27">
        <v>34106</v>
      </c>
      <c r="E8544">
        <v>137</v>
      </c>
      <c r="F8544">
        <v>13.59</v>
      </c>
      <c r="G8544">
        <v>0</v>
      </c>
      <c r="H8544">
        <v>4.019827989963896</v>
      </c>
      <c r="I8544" s="20">
        <f t="shared" si="1613"/>
        <v>0.98535974239141411</v>
      </c>
      <c r="J8544">
        <f t="shared" si="1614"/>
        <v>0.11981974467479596</v>
      </c>
      <c r="K8544" s="16">
        <f t="shared" si="1605"/>
        <v>0.38041059763083002</v>
      </c>
      <c r="L8544" s="16">
        <f t="shared" si="1606"/>
        <v>0.31497478098934351</v>
      </c>
      <c r="M8544" s="6"/>
      <c r="N8544" s="6">
        <f t="shared" si="1607"/>
        <v>3.2158623919711169</v>
      </c>
      <c r="O8544" s="6"/>
      <c r="P8544" s="6">
        <f t="shared" si="1608"/>
        <v>3.2385157185661591</v>
      </c>
      <c r="Q8544">
        <f t="shared" si="1615"/>
        <v>0.22926572286769092</v>
      </c>
      <c r="R8544">
        <f t="shared" si="1609"/>
        <v>0.21562957320896098</v>
      </c>
      <c r="S8544">
        <f t="shared" si="1610"/>
        <v>0.69831976222493242</v>
      </c>
      <c r="T8544" s="6">
        <f t="shared" si="1616"/>
        <v>68.104050424677396</v>
      </c>
      <c r="U8544">
        <f t="shared" si="1611"/>
        <v>15.166519448999487</v>
      </c>
      <c r="V8544" s="16">
        <f t="shared" si="1612"/>
        <v>15.178219032374333</v>
      </c>
    </row>
    <row r="8545" spans="4:22" ht="15.75" x14ac:dyDescent="0.25">
      <c r="D8545" s="27">
        <v>34107</v>
      </c>
      <c r="E8545">
        <v>138</v>
      </c>
      <c r="F8545">
        <v>14.07</v>
      </c>
      <c r="G8545">
        <v>0</v>
      </c>
      <c r="H8545">
        <v>4.1357034662001757</v>
      </c>
      <c r="I8545" s="20">
        <f t="shared" si="1613"/>
        <v>0.87497057913167653</v>
      </c>
      <c r="J8545">
        <f t="shared" si="1614"/>
        <v>0.10639642242241186</v>
      </c>
      <c r="K8545" s="16">
        <f t="shared" si="1605"/>
        <v>0.33434735811483707</v>
      </c>
      <c r="L8545" s="16">
        <f t="shared" si="1606"/>
        <v>0.31822121467419601</v>
      </c>
      <c r="M8545" s="6"/>
      <c r="N8545" s="6">
        <f t="shared" si="1607"/>
        <v>3.3085627729601406</v>
      </c>
      <c r="O8545" s="6"/>
      <c r="P8545" s="6">
        <f t="shared" si="1608"/>
        <v>3.3312160995551832</v>
      </c>
      <c r="Q8545">
        <f t="shared" si="1615"/>
        <v>0.22701350141559132</v>
      </c>
      <c r="R8545">
        <f t="shared" si="1609"/>
        <v>0.20314649502763454</v>
      </c>
      <c r="S8545">
        <f t="shared" si="1610"/>
        <v>0.67672487480426313</v>
      </c>
      <c r="T8545" s="6">
        <f t="shared" si="1616"/>
        <v>67.44997887646818</v>
      </c>
      <c r="U8545">
        <f t="shared" si="1611"/>
        <v>15.702202255145165</v>
      </c>
      <c r="V8545" s="16">
        <f t="shared" si="1612"/>
        <v>15.275669410929517</v>
      </c>
    </row>
    <row r="8546" spans="4:22" ht="15.75" x14ac:dyDescent="0.25">
      <c r="D8546" s="27">
        <v>34108</v>
      </c>
      <c r="E8546">
        <v>139</v>
      </c>
      <c r="F8546">
        <v>14.59</v>
      </c>
      <c r="G8546">
        <v>0</v>
      </c>
      <c r="H8546">
        <v>4.1534264368624738</v>
      </c>
      <c r="I8546" s="20">
        <f t="shared" si="1613"/>
        <v>0.77325409774730869</v>
      </c>
      <c r="J8546">
        <f t="shared" si="1614"/>
        <v>9.4027698286072742E-2</v>
      </c>
      <c r="K8546" s="16">
        <f t="shared" si="1605"/>
        <v>0.28975633982980092</v>
      </c>
      <c r="L8546" s="16">
        <f t="shared" si="1606"/>
        <v>0.32450609481505521</v>
      </c>
      <c r="M8546" s="6"/>
      <c r="N8546" s="6">
        <f t="shared" si="1607"/>
        <v>3.3227411494899792</v>
      </c>
      <c r="O8546" s="6"/>
      <c r="P8546" s="6">
        <f t="shared" si="1608"/>
        <v>3.3453944760850218</v>
      </c>
      <c r="Q8546">
        <f t="shared" si="1615"/>
        <v>0.22483326292156061</v>
      </c>
      <c r="R8546">
        <f t="shared" si="1609"/>
        <v>0.19141691826715546</v>
      </c>
      <c r="S8546">
        <f t="shared" si="1610"/>
        <v>0.64036510100015998</v>
      </c>
      <c r="T8546" s="6">
        <f t="shared" si="1616"/>
        <v>66.832267102063071</v>
      </c>
      <c r="U8546">
        <f t="shared" si="1611"/>
        <v>16.282525295136313</v>
      </c>
      <c r="V8546" s="16">
        <f t="shared" si="1612"/>
        <v>15.462924427507366</v>
      </c>
    </row>
    <row r="8547" spans="4:22" ht="15.75" x14ac:dyDescent="0.25">
      <c r="D8547" s="27">
        <v>34109</v>
      </c>
      <c r="E8547">
        <v>140</v>
      </c>
      <c r="F8547">
        <v>17.350000000000001</v>
      </c>
      <c r="G8547">
        <v>0</v>
      </c>
      <c r="H8547">
        <v>4.4023204473643824</v>
      </c>
      <c r="I8547" s="20">
        <f t="shared" si="1613"/>
        <v>0.71162831608218813</v>
      </c>
      <c r="J8547">
        <f t="shared" si="1614"/>
        <v>8.653400323559407E-2</v>
      </c>
      <c r="K8547" s="16">
        <f t="shared" si="1605"/>
        <v>0.24764413191799911</v>
      </c>
      <c r="L8547" s="16">
        <f t="shared" si="1606"/>
        <v>0.34942884600329455</v>
      </c>
      <c r="M8547" s="6"/>
      <c r="N8547" s="6">
        <f t="shared" si="1607"/>
        <v>3.5218563578915063</v>
      </c>
      <c r="O8547" s="6"/>
      <c r="P8547" s="6">
        <f t="shared" si="1608"/>
        <v>3.5445096844865489</v>
      </c>
      <c r="Q8547">
        <f t="shared" si="1615"/>
        <v>0.22277422367354358</v>
      </c>
      <c r="R8547">
        <f t="shared" si="1609"/>
        <v>0.18065961778517681</v>
      </c>
      <c r="S8547">
        <f t="shared" si="1610"/>
        <v>0.64034976483519757</v>
      </c>
      <c r="T8547" s="6">
        <f t="shared" si="1616"/>
        <v>66.214570663822926</v>
      </c>
      <c r="U8547">
        <f t="shared" si="1611"/>
        <v>19.362701430473962</v>
      </c>
      <c r="V8547" s="16">
        <f t="shared" si="1612"/>
        <v>16.188204796619694</v>
      </c>
    </row>
    <row r="8548" spans="4:22" ht="15.75" x14ac:dyDescent="0.25">
      <c r="D8548" s="27">
        <v>34110</v>
      </c>
      <c r="E8548">
        <v>141</v>
      </c>
      <c r="F8548">
        <v>17.38</v>
      </c>
      <c r="G8548">
        <v>0</v>
      </c>
      <c r="H8548">
        <v>4.754045509386648</v>
      </c>
      <c r="I8548" s="20">
        <f t="shared" si="1613"/>
        <v>0.62643877816667615</v>
      </c>
      <c r="J8548">
        <f t="shared" si="1614"/>
        <v>7.6174955425067817E-2</v>
      </c>
      <c r="K8548" s="16">
        <f t="shared" si="1605"/>
        <v>0.20553296954198644</v>
      </c>
      <c r="L8548" s="16">
        <f t="shared" si="1606"/>
        <v>0.3706215873531995</v>
      </c>
      <c r="M8548" s="6"/>
      <c r="N8548" s="6">
        <f t="shared" si="1607"/>
        <v>3.8032364075093188</v>
      </c>
      <c r="O8548" s="6"/>
      <c r="P8548" s="6">
        <f t="shared" si="1608"/>
        <v>3.8258897341043614</v>
      </c>
      <c r="Q8548">
        <f t="shared" si="1615"/>
        <v>0.22071523554607642</v>
      </c>
      <c r="R8548">
        <f t="shared" si="1609"/>
        <v>0.17021364778637449</v>
      </c>
      <c r="S8548">
        <f t="shared" si="1610"/>
        <v>0.65121864767034576</v>
      </c>
      <c r="T8548" s="6">
        <f t="shared" si="1616"/>
        <v>65.586005342747626</v>
      </c>
      <c r="U8548">
        <f t="shared" si="1611"/>
        <v>19.396181605858065</v>
      </c>
      <c r="V8548" s="16">
        <f t="shared" si="1612"/>
        <v>16.784824193712979</v>
      </c>
    </row>
    <row r="8549" spans="4:22" ht="15.75" x14ac:dyDescent="0.25">
      <c r="D8549" s="27">
        <v>34111</v>
      </c>
      <c r="E8549">
        <v>142</v>
      </c>
      <c r="F8549">
        <v>15.19</v>
      </c>
      <c r="G8549">
        <v>0</v>
      </c>
      <c r="H8549">
        <v>4.3669535594986524</v>
      </c>
      <c r="I8549" s="20">
        <f t="shared" si="1613"/>
        <v>0.49733236039601419</v>
      </c>
      <c r="J8549">
        <f t="shared" si="1614"/>
        <v>6.0475615024155327E-2</v>
      </c>
      <c r="K8549" s="16">
        <f t="shared" si="1605"/>
        <v>0.16268082622196656</v>
      </c>
      <c r="L8549" s="16">
        <f t="shared" si="1606"/>
        <v>0.37174396287882505</v>
      </c>
      <c r="M8549" s="6"/>
      <c r="N8549" s="6">
        <f t="shared" si="1607"/>
        <v>3.493562847598922</v>
      </c>
      <c r="O8549" s="6"/>
      <c r="P8549" s="6">
        <f t="shared" si="1608"/>
        <v>3.5162161741939642</v>
      </c>
      <c r="Q8549">
        <f t="shared" si="1615"/>
        <v>0.21862001780915874</v>
      </c>
      <c r="R8549">
        <f t="shared" si="1609"/>
        <v>0.15990318998054665</v>
      </c>
      <c r="S8549">
        <f t="shared" si="1610"/>
        <v>0.56225418291480833</v>
      </c>
      <c r="T8549" s="6">
        <f t="shared" si="1616"/>
        <v>65.400000000000006</v>
      </c>
      <c r="U8549">
        <f t="shared" si="1611"/>
        <v>16.952128802818411</v>
      </c>
      <c r="V8549" s="16">
        <f t="shared" si="1612"/>
        <v>16.815939498140352</v>
      </c>
    </row>
    <row r="8550" spans="4:22" ht="15.75" x14ac:dyDescent="0.25">
      <c r="D8550" s="27">
        <v>34112</v>
      </c>
      <c r="E8550">
        <v>143</v>
      </c>
      <c r="F8550">
        <v>16.670000000000002</v>
      </c>
      <c r="G8550">
        <v>0</v>
      </c>
      <c r="H8550">
        <v>4.5614467921676241</v>
      </c>
      <c r="I8550" s="20">
        <f t="shared" si="1613"/>
        <v>0.47349181999418227</v>
      </c>
      <c r="J8550">
        <f t="shared" si="1614"/>
        <v>5.7576605311292564E-2</v>
      </c>
      <c r="K8550" s="16">
        <f t="shared" si="1605"/>
        <v>0.15000000000000055</v>
      </c>
      <c r="L8550" s="16">
        <f t="shared" si="1606"/>
        <v>0.38384403540861567</v>
      </c>
      <c r="M8550" s="6"/>
      <c r="N8550" s="6">
        <f t="shared" si="1607"/>
        <v>3.6491574337340995</v>
      </c>
      <c r="O8550" s="6"/>
      <c r="P8550" s="6">
        <f t="shared" si="1608"/>
        <v>3.6718107603291417</v>
      </c>
      <c r="Q8550">
        <f t="shared" si="1615"/>
        <v>0.21800000000000003</v>
      </c>
      <c r="R8550">
        <f t="shared" si="1609"/>
        <v>0.1569138759579296</v>
      </c>
      <c r="S8550">
        <f t="shared" si="1610"/>
        <v>0.57615805818727817</v>
      </c>
      <c r="T8550" s="6">
        <f t="shared" si="1616"/>
        <v>65.400000000000006</v>
      </c>
      <c r="U8550">
        <f t="shared" si="1611"/>
        <v>18.60381745510092</v>
      </c>
      <c r="V8550" s="16">
        <f t="shared" si="1612"/>
        <v>17.148448968185878</v>
      </c>
    </row>
    <row r="8551" spans="4:22" ht="15.75" x14ac:dyDescent="0.25">
      <c r="D8551" s="27">
        <v>34113</v>
      </c>
      <c r="E8551">
        <v>144</v>
      </c>
      <c r="F8551">
        <v>15.59</v>
      </c>
      <c r="G8551">
        <v>12.5</v>
      </c>
      <c r="H8551">
        <v>3.5477033188887632</v>
      </c>
      <c r="I8551" s="20">
        <f t="shared" si="1613"/>
        <v>0.47559868458725901</v>
      </c>
      <c r="J8551">
        <f t="shared" si="1614"/>
        <v>5.7832800045810699E-2</v>
      </c>
      <c r="K8551" s="16">
        <f t="shared" si="1605"/>
        <v>0.15000000000000055</v>
      </c>
      <c r="L8551" s="16">
        <f t="shared" si="1606"/>
        <v>0.38555200030540326</v>
      </c>
      <c r="M8551" s="6"/>
      <c r="N8551" s="6">
        <f t="shared" si="1607"/>
        <v>2.8381626551110108</v>
      </c>
      <c r="O8551" s="6"/>
      <c r="P8551" s="6">
        <f t="shared" si="1608"/>
        <v>2.860815981706053</v>
      </c>
      <c r="Q8551">
        <f t="shared" si="1615"/>
        <v>0.21800000000000003</v>
      </c>
      <c r="R8551">
        <f t="shared" si="1609"/>
        <v>0.1569138759579296</v>
      </c>
      <c r="S8551">
        <f t="shared" si="1610"/>
        <v>0.44890172409188622</v>
      </c>
      <c r="T8551" s="6">
        <f t="shared" si="1616"/>
        <v>77.473751602503171</v>
      </c>
      <c r="U8551">
        <f t="shared" si="1611"/>
        <v>17.398531141273143</v>
      </c>
      <c r="V8551" s="16">
        <f t="shared" si="1612"/>
        <v>17.194959240610984</v>
      </c>
    </row>
    <row r="8552" spans="4:22" ht="15.75" x14ac:dyDescent="0.25">
      <c r="D8552" s="27">
        <v>34114</v>
      </c>
      <c r="E8552">
        <v>145</v>
      </c>
      <c r="F8552">
        <v>7.7060000000000004</v>
      </c>
      <c r="G8552">
        <v>0</v>
      </c>
      <c r="H8552">
        <v>3.2283613561472486</v>
      </c>
      <c r="I8552" s="20">
        <f t="shared" si="1613"/>
        <v>2.6330757163573177</v>
      </c>
      <c r="J8552">
        <f t="shared" si="1614"/>
        <v>0.32018200710904982</v>
      </c>
      <c r="K8552" s="16">
        <f t="shared" si="1605"/>
        <v>0.9731223020634987</v>
      </c>
      <c r="L8552" s="16">
        <f t="shared" si="1606"/>
        <v>0.32902545387163179</v>
      </c>
      <c r="M8552" s="6"/>
      <c r="N8552" s="6">
        <f t="shared" si="1607"/>
        <v>2.5826890849177992</v>
      </c>
      <c r="O8552" s="6"/>
      <c r="P8552" s="6">
        <f t="shared" si="1608"/>
        <v>2.6053424115128418</v>
      </c>
      <c r="Q8552">
        <f t="shared" si="1615"/>
        <v>0.25824583867501055</v>
      </c>
      <c r="R8552">
        <f t="shared" si="1609"/>
        <v>0.40945920958082999</v>
      </c>
      <c r="S8552">
        <f t="shared" si="1610"/>
        <v>1.0667814445054618</v>
      </c>
      <c r="T8552" s="6">
        <f t="shared" si="1616"/>
        <v>76.429623484592753</v>
      </c>
      <c r="U8552">
        <f t="shared" si="1611"/>
        <v>8.5999410503303935</v>
      </c>
      <c r="V8552" s="16">
        <f t="shared" si="1612"/>
        <v>15.596458105589219</v>
      </c>
    </row>
    <row r="8553" spans="4:22" ht="15.75" x14ac:dyDescent="0.25">
      <c r="D8553" s="27">
        <v>34115</v>
      </c>
      <c r="E8553">
        <v>146</v>
      </c>
      <c r="F8553">
        <v>7.5259999999999998</v>
      </c>
      <c r="G8553">
        <v>0</v>
      </c>
      <c r="H8553">
        <v>2.5243584789675535</v>
      </c>
      <c r="I8553" s="20">
        <f t="shared" si="1613"/>
        <v>2.1149288672493278</v>
      </c>
      <c r="J8553">
        <f t="shared" si="1614"/>
        <v>0.25717535025751825</v>
      </c>
      <c r="K8553" s="16">
        <f t="shared" si="1605"/>
        <v>0.90193936171830713</v>
      </c>
      <c r="L8553" s="16">
        <f t="shared" si="1606"/>
        <v>0.28513596498058041</v>
      </c>
      <c r="M8553" s="6"/>
      <c r="N8553" s="6">
        <f t="shared" si="1607"/>
        <v>2.0194867831740431</v>
      </c>
      <c r="O8553" s="6"/>
      <c r="P8553" s="6">
        <f t="shared" si="1608"/>
        <v>2.0421401097690852</v>
      </c>
      <c r="Q8553">
        <f t="shared" si="1615"/>
        <v>0.25476541161530919</v>
      </c>
      <c r="R8553">
        <f t="shared" si="1609"/>
        <v>0.38292492117089832</v>
      </c>
      <c r="S8553">
        <f t="shared" si="1610"/>
        <v>0.78198634055325666</v>
      </c>
      <c r="T8553" s="6">
        <f t="shared" si="1616"/>
        <v>75.670290470634541</v>
      </c>
      <c r="U8553">
        <f t="shared" si="1611"/>
        <v>8.3990599980257645</v>
      </c>
      <c r="V8553" s="16">
        <f t="shared" si="1612"/>
        <v>14.257886296962472</v>
      </c>
    </row>
    <row r="8554" spans="4:22" ht="15.75" x14ac:dyDescent="0.25">
      <c r="D8554" s="27">
        <v>34116</v>
      </c>
      <c r="E8554">
        <v>147</v>
      </c>
      <c r="F8554">
        <v>8.7370000000000001</v>
      </c>
      <c r="G8554">
        <v>4</v>
      </c>
      <c r="H8554">
        <v>2.8753766590910566</v>
      </c>
      <c r="I8554" s="20">
        <f t="shared" si="1613"/>
        <v>1.8125553157676164</v>
      </c>
      <c r="J8554">
        <f t="shared" si="1614"/>
        <v>0.22040672639734216</v>
      </c>
      <c r="K8554" s="16">
        <f t="shared" si="1605"/>
        <v>0.85017219281676026</v>
      </c>
      <c r="L8554" s="16">
        <f t="shared" si="1606"/>
        <v>0.25924951234537374</v>
      </c>
      <c r="M8554" s="6"/>
      <c r="N8554" s="6">
        <f t="shared" si="1607"/>
        <v>2.3003013272728454</v>
      </c>
      <c r="O8554" s="6"/>
      <c r="P8554" s="6">
        <f t="shared" si="1608"/>
        <v>2.322954653867888</v>
      </c>
      <c r="Q8554">
        <f t="shared" si="1615"/>
        <v>0.25223430156878179</v>
      </c>
      <c r="R8554">
        <f t="shared" si="1609"/>
        <v>0.36418630887210612</v>
      </c>
      <c r="S8554">
        <f t="shared" si="1610"/>
        <v>0.84598828106942703</v>
      </c>
      <c r="T8554" s="6">
        <f t="shared" si="1616"/>
        <v>78.846955516160165</v>
      </c>
      <c r="U8554">
        <f t="shared" si="1611"/>
        <v>9.7505430776974631</v>
      </c>
      <c r="V8554" s="16">
        <f t="shared" si="1612"/>
        <v>13.41961078754292</v>
      </c>
    </row>
    <row r="8555" spans="4:22" ht="15.75" x14ac:dyDescent="0.25">
      <c r="D8555" s="27">
        <v>34117</v>
      </c>
      <c r="E8555">
        <v>148</v>
      </c>
      <c r="F8555">
        <v>8.4649999999999999</v>
      </c>
      <c r="G8555">
        <v>0</v>
      </c>
      <c r="H8555">
        <v>2.0440946444487587</v>
      </c>
      <c r="I8555" s="20">
        <f t="shared" si="1613"/>
        <v>1.9343440372726766</v>
      </c>
      <c r="J8555">
        <f t="shared" si="1614"/>
        <v>0.23521623493235747</v>
      </c>
      <c r="K8555" s="16">
        <f t="shared" si="1605"/>
        <v>0.99057100943750798</v>
      </c>
      <c r="L8555" s="16">
        <f t="shared" si="1606"/>
        <v>0.23745519775096599</v>
      </c>
      <c r="M8555" s="6"/>
      <c r="N8555" s="6">
        <f t="shared" si="1607"/>
        <v>1.635275715559007</v>
      </c>
      <c r="O8555" s="6"/>
      <c r="P8555" s="6">
        <f t="shared" si="1608"/>
        <v>1.6579290421540493</v>
      </c>
      <c r="Q8555">
        <f t="shared" si="1615"/>
        <v>0.2628231850538672</v>
      </c>
      <c r="R8555">
        <f t="shared" si="1609"/>
        <v>0.44570937215956175</v>
      </c>
      <c r="S8555">
        <f t="shared" si="1610"/>
        <v>0.7389545124635849</v>
      </c>
      <c r="T8555" s="6">
        <f t="shared" si="1616"/>
        <v>78.130654330291634</v>
      </c>
      <c r="U8555">
        <f t="shared" si="1611"/>
        <v>9.4469894875482456</v>
      </c>
      <c r="V8555" s="16">
        <f t="shared" si="1612"/>
        <v>12.680782839018727</v>
      </c>
    </row>
    <row r="8556" spans="4:22" ht="15.75" x14ac:dyDescent="0.25">
      <c r="D8556" s="27">
        <v>34118</v>
      </c>
      <c r="E8556">
        <v>149</v>
      </c>
      <c r="F8556">
        <v>10.93</v>
      </c>
      <c r="G8556">
        <v>0.7</v>
      </c>
      <c r="H8556">
        <v>1.9320819055931788</v>
      </c>
      <c r="I8556" s="20">
        <f t="shared" si="1613"/>
        <v>1.9266226244893911</v>
      </c>
      <c r="J8556">
        <f t="shared" si="1614"/>
        <v>0.23427731113790995</v>
      </c>
      <c r="K8556" s="16">
        <f t="shared" si="1605"/>
        <v>0.99747019638723555</v>
      </c>
      <c r="L8556" s="16">
        <f t="shared" si="1606"/>
        <v>0.23487148988154766</v>
      </c>
      <c r="M8556" s="6"/>
      <c r="N8556" s="6">
        <f t="shared" si="1607"/>
        <v>1.5456655244745432</v>
      </c>
      <c r="O8556" s="6"/>
      <c r="P8556" s="6">
        <f t="shared" si="1608"/>
        <v>1.5683188510695856</v>
      </c>
      <c r="Q8556">
        <f t="shared" si="1615"/>
        <v>0.26043551443430546</v>
      </c>
      <c r="R8556">
        <f t="shared" si="1609"/>
        <v>0.42660847851003458</v>
      </c>
      <c r="S8556">
        <f t="shared" si="1610"/>
        <v>0.66905811887340139</v>
      </c>
      <c r="T8556" s="6">
        <f t="shared" si="1616"/>
        <v>78.18424953801329</v>
      </c>
      <c r="U8556">
        <f t="shared" si="1611"/>
        <v>12.197943898275525</v>
      </c>
      <c r="V8556" s="16">
        <f t="shared" si="1612"/>
        <v>12.590984472369136</v>
      </c>
    </row>
    <row r="8557" spans="4:22" ht="15.75" x14ac:dyDescent="0.25">
      <c r="D8557" s="27">
        <v>34119</v>
      </c>
      <c r="E8557">
        <v>150</v>
      </c>
      <c r="F8557">
        <v>7.5209999999999999</v>
      </c>
      <c r="G8557">
        <v>0.2</v>
      </c>
      <c r="H8557">
        <v>1.3617589612478191</v>
      </c>
      <c r="I8557" s="20">
        <f t="shared" si="1613"/>
        <v>1.7463569518824933</v>
      </c>
      <c r="J8557">
        <f t="shared" si="1614"/>
        <v>0.21235700534891119</v>
      </c>
      <c r="K8557" s="16">
        <f t="shared" si="1605"/>
        <v>0.99695398426169957</v>
      </c>
      <c r="L8557" s="16">
        <f t="shared" si="1606"/>
        <v>0.21300582444251276</v>
      </c>
      <c r="M8557" s="6"/>
      <c r="N8557" s="6">
        <f t="shared" si="1607"/>
        <v>1.0894071689982554</v>
      </c>
      <c r="O8557" s="6"/>
      <c r="P8557" s="6">
        <f t="shared" si="1608"/>
        <v>1.1120604955932978</v>
      </c>
      <c r="Q8557">
        <f t="shared" si="1615"/>
        <v>0.26061416512671098</v>
      </c>
      <c r="R8557">
        <f t="shared" si="1609"/>
        <v>0.42802317073111329</v>
      </c>
      <c r="S8557">
        <f t="shared" si="1610"/>
        <v>0.47598765936865656</v>
      </c>
      <c r="T8557" s="6">
        <f t="shared" si="1616"/>
        <v>77.930915205239685</v>
      </c>
      <c r="U8557">
        <f t="shared" si="1611"/>
        <v>8.3934799687950807</v>
      </c>
      <c r="V8557" s="16">
        <f t="shared" si="1612"/>
        <v>11.810332754748623</v>
      </c>
    </row>
    <row r="8558" spans="4:22" ht="15.75" x14ac:dyDescent="0.25">
      <c r="D8558" s="27">
        <v>34120</v>
      </c>
      <c r="E8558">
        <v>151</v>
      </c>
      <c r="F8558">
        <v>10.8</v>
      </c>
      <c r="G8558">
        <v>3</v>
      </c>
      <c r="H8558">
        <v>1.3586952032190043</v>
      </c>
      <c r="I8558" s="20">
        <f t="shared" si="1613"/>
        <v>1.7607756154749774</v>
      </c>
      <c r="J8558">
        <f t="shared" si="1614"/>
        <v>0.21411031484175724</v>
      </c>
      <c r="K8558" s="16">
        <f t="shared" si="1605"/>
        <v>0.99939402059986415</v>
      </c>
      <c r="L8558" s="16">
        <f t="shared" si="1606"/>
        <v>0.21424013995325114</v>
      </c>
      <c r="M8558" s="6"/>
      <c r="N8558" s="6">
        <f t="shared" si="1607"/>
        <v>1.0869561625752036</v>
      </c>
      <c r="O8558" s="6"/>
      <c r="P8558" s="6">
        <f t="shared" si="1608"/>
        <v>1.1096094891702459</v>
      </c>
      <c r="Q8558">
        <f t="shared" si="1615"/>
        <v>0.25976971735079896</v>
      </c>
      <c r="R8558">
        <f t="shared" si="1609"/>
        <v>0.42135681647523582</v>
      </c>
      <c r="S8558">
        <f t="shared" si="1610"/>
        <v>0.46754152188748749</v>
      </c>
      <c r="T8558" s="6">
        <f t="shared" si="1616"/>
        <v>80.48602700994725</v>
      </c>
      <c r="U8558">
        <f t="shared" si="1611"/>
        <v>12.05286313827774</v>
      </c>
      <c r="V8558" s="16">
        <f t="shared" si="1612"/>
        <v>11.855438545657472</v>
      </c>
    </row>
    <row r="8559" spans="4:22" ht="15.75" x14ac:dyDescent="0.25">
      <c r="D8559" s="27">
        <v>34121</v>
      </c>
      <c r="E8559">
        <v>152</v>
      </c>
      <c r="F8559">
        <v>12.19</v>
      </c>
      <c r="G8559">
        <v>0</v>
      </c>
      <c r="H8559">
        <v>2.2889810600881577</v>
      </c>
      <c r="I8559" s="20">
        <f t="shared" si="1613"/>
        <v>1.789604368092534</v>
      </c>
      <c r="J8559">
        <f t="shared" si="1614"/>
        <v>0.21761589116005214</v>
      </c>
      <c r="K8559" s="16">
        <f t="shared" si="1605"/>
        <v>0.97478399011839978</v>
      </c>
      <c r="L8559" s="16">
        <f t="shared" si="1606"/>
        <v>0.22324524547599511</v>
      </c>
      <c r="M8559" s="6"/>
      <c r="N8559" s="6">
        <f t="shared" si="1607"/>
        <v>1.8311848480705262</v>
      </c>
      <c r="O8559" s="6"/>
      <c r="P8559" s="6">
        <f t="shared" si="1608"/>
        <v>1.8538381746655686</v>
      </c>
      <c r="Q8559">
        <f t="shared" si="1615"/>
        <v>0.26828675669982416</v>
      </c>
      <c r="R8559">
        <f t="shared" si="1609"/>
        <v>0.49099056298402977</v>
      </c>
      <c r="S8559">
        <f t="shared" si="1610"/>
        <v>0.91021704906033363</v>
      </c>
      <c r="T8559" s="6">
        <f t="shared" si="1616"/>
        <v>79.598463287481962</v>
      </c>
      <c r="U8559">
        <f t="shared" si="1611"/>
        <v>13.604111264407928</v>
      </c>
      <c r="V8559" s="16">
        <f t="shared" si="1612"/>
        <v>12.180656627088077</v>
      </c>
    </row>
    <row r="8560" spans="4:22" ht="15.75" x14ac:dyDescent="0.25">
      <c r="D8560" s="27">
        <v>34122</v>
      </c>
      <c r="E8560">
        <v>153</v>
      </c>
      <c r="F8560">
        <v>9.1120000000000001</v>
      </c>
      <c r="G8560">
        <v>6.6</v>
      </c>
      <c r="H8560">
        <v>1.5787005351626968</v>
      </c>
      <c r="I8560" s="20">
        <f t="shared" si="1613"/>
        <v>1.7216580954125387</v>
      </c>
      <c r="J8560">
        <f t="shared" si="1614"/>
        <v>0.20935362440216471</v>
      </c>
      <c r="K8560" s="16">
        <f t="shared" si="1605"/>
        <v>0.98333272376828118</v>
      </c>
      <c r="L8560" s="16">
        <f t="shared" si="1606"/>
        <v>0.2129021228947712</v>
      </c>
      <c r="M8560" s="6"/>
      <c r="N8560" s="6">
        <f t="shared" si="1607"/>
        <v>1.2629604281301576</v>
      </c>
      <c r="O8560" s="6"/>
      <c r="P8560" s="6">
        <f t="shared" si="1608"/>
        <v>1.2856137547252</v>
      </c>
      <c r="Q8560">
        <f t="shared" si="1615"/>
        <v>0.26532821095827319</v>
      </c>
      <c r="R8560">
        <f t="shared" si="1609"/>
        <v>0.46619872638732424</v>
      </c>
      <c r="S8560">
        <f t="shared" si="1610"/>
        <v>0.59935149507891405</v>
      </c>
      <c r="T8560" s="6">
        <f t="shared" si="1616"/>
        <v>85.621765118998084</v>
      </c>
      <c r="U8560">
        <f t="shared" si="1611"/>
        <v>10.169045269998774</v>
      </c>
      <c r="V8560" s="16">
        <f t="shared" si="1612"/>
        <v>11.806537228345425</v>
      </c>
    </row>
    <row r="8561" spans="4:22" ht="15.75" x14ac:dyDescent="0.25">
      <c r="D8561" s="27">
        <v>34123</v>
      </c>
      <c r="E8561">
        <v>154</v>
      </c>
      <c r="F8561">
        <v>7.9740000000000002</v>
      </c>
      <c r="G8561">
        <v>0</v>
      </c>
      <c r="H8561">
        <v>1.9280177218021282</v>
      </c>
      <c r="I8561" s="20">
        <f t="shared" si="1613"/>
        <v>1.5096238798146058</v>
      </c>
      <c r="J8561">
        <f t="shared" si="1614"/>
        <v>0.18357026378545607</v>
      </c>
      <c r="K8561" s="16">
        <f t="shared" si="1605"/>
        <v>0.92531818154763745</v>
      </c>
      <c r="L8561" s="16">
        <f t="shared" si="1606"/>
        <v>0.19838609836718685</v>
      </c>
      <c r="M8561" s="6"/>
      <c r="N8561" s="6">
        <f t="shared" si="1607"/>
        <v>1.5424141774417026</v>
      </c>
      <c r="O8561" s="6"/>
      <c r="P8561" s="6">
        <f t="shared" si="1608"/>
        <v>1.565067504036745</v>
      </c>
      <c r="Q8561">
        <f t="shared" si="1615"/>
        <v>0.28540588372999359</v>
      </c>
      <c r="R8561">
        <f t="shared" si="1609"/>
        <v>0.64705393949538448</v>
      </c>
      <c r="S8561">
        <f t="shared" si="1610"/>
        <v>1.0126830940631844</v>
      </c>
      <c r="T8561" s="6">
        <f t="shared" si="1616"/>
        <v>84.631735351529954</v>
      </c>
      <c r="U8561">
        <f t="shared" si="1611"/>
        <v>8.8990306170950646</v>
      </c>
      <c r="V8561" s="16">
        <f t="shared" si="1612"/>
        <v>11.265799266508107</v>
      </c>
    </row>
    <row r="8562" spans="4:22" ht="15.75" x14ac:dyDescent="0.25">
      <c r="D8562" s="27">
        <v>34124</v>
      </c>
      <c r="E8562">
        <v>155</v>
      </c>
      <c r="F8562">
        <v>11.74</v>
      </c>
      <c r="G8562">
        <v>0</v>
      </c>
      <c r="H8562">
        <v>4.0460892273059725</v>
      </c>
      <c r="I8562" s="20">
        <f t="shared" si="1613"/>
        <v>1.5951976279513409</v>
      </c>
      <c r="J8562">
        <f t="shared" si="1614"/>
        <v>0.19397603155888304</v>
      </c>
      <c r="K8562" s="16">
        <f t="shared" si="1605"/>
        <v>0.93485383580357184</v>
      </c>
      <c r="L8562" s="16">
        <f t="shared" si="1606"/>
        <v>0.20749343280187449</v>
      </c>
      <c r="M8562" s="6"/>
      <c r="N8562" s="6">
        <f t="shared" si="1607"/>
        <v>3.2368713818447783</v>
      </c>
      <c r="O8562" s="6"/>
      <c r="P8562" s="6">
        <f t="shared" si="1608"/>
        <v>3.2595247084398205</v>
      </c>
      <c r="Q8562">
        <f t="shared" si="1615"/>
        <v>0.28210578450509982</v>
      </c>
      <c r="R8562">
        <f t="shared" si="1609"/>
        <v>0.61529613571501951</v>
      </c>
      <c r="S8562">
        <f t="shared" si="1610"/>
        <v>2.0055729573706471</v>
      </c>
      <c r="T8562" s="6">
        <f t="shared" si="1616"/>
        <v>82.648815720754357</v>
      </c>
      <c r="U8562">
        <f t="shared" si="1611"/>
        <v>13.101908633646357</v>
      </c>
      <c r="V8562" s="16">
        <f t="shared" si="1612"/>
        <v>11.607278812265621</v>
      </c>
    </row>
    <row r="8563" spans="4:22" ht="15.75" x14ac:dyDescent="0.25">
      <c r="D8563" s="27">
        <v>34125</v>
      </c>
      <c r="E8563">
        <v>156</v>
      </c>
      <c r="F8563">
        <v>14.63</v>
      </c>
      <c r="G8563">
        <v>0</v>
      </c>
      <c r="H8563">
        <v>3.357432028406659</v>
      </c>
      <c r="I8563" s="20">
        <f t="shared" si="1613"/>
        <v>1.8188067118901867</v>
      </c>
      <c r="J8563">
        <f t="shared" si="1614"/>
        <v>0.2211668961658467</v>
      </c>
      <c r="K8563" s="16">
        <f t="shared" si="1605"/>
        <v>0.95395269185588716</v>
      </c>
      <c r="L8563" s="16">
        <f t="shared" si="1606"/>
        <v>0.23184262495823871</v>
      </c>
      <c r="M8563" s="6"/>
      <c r="N8563" s="6">
        <f t="shared" si="1607"/>
        <v>2.6859456227253276</v>
      </c>
      <c r="O8563" s="6"/>
      <c r="P8563" s="6">
        <f t="shared" si="1608"/>
        <v>2.7085989493203702</v>
      </c>
      <c r="Q8563">
        <f t="shared" si="1615"/>
        <v>0.27549605240251451</v>
      </c>
      <c r="R8563">
        <f t="shared" si="1609"/>
        <v>0.55409179526024088</v>
      </c>
      <c r="S8563">
        <f t="shared" si="1610"/>
        <v>1.5008124544689261</v>
      </c>
      <c r="T8563" s="6">
        <f t="shared" si="1616"/>
        <v>81.170656592880476</v>
      </c>
      <c r="U8563">
        <f t="shared" si="1611"/>
        <v>16.327165528981791</v>
      </c>
      <c r="V8563" s="16">
        <f t="shared" si="1612"/>
        <v>12.485083152735394</v>
      </c>
    </row>
    <row r="8564" spans="4:22" ht="15.75" x14ac:dyDescent="0.25">
      <c r="D8564" s="27">
        <v>34126</v>
      </c>
      <c r="E8564">
        <v>157</v>
      </c>
      <c r="F8564">
        <v>12.43</v>
      </c>
      <c r="G8564">
        <v>7.9</v>
      </c>
      <c r="H8564">
        <v>2.6327259551891546</v>
      </c>
      <c r="I8564" s="20">
        <f t="shared" si="1613"/>
        <v>1.9049612928142368</v>
      </c>
      <c r="J8564">
        <f t="shared" si="1614"/>
        <v>0.23164329320621119</v>
      </c>
      <c r="K8564" s="16">
        <f t="shared" si="1605"/>
        <v>0.96818985405223756</v>
      </c>
      <c r="L8564" s="16">
        <f t="shared" si="1606"/>
        <v>0.23925399779464446</v>
      </c>
      <c r="M8564" s="6"/>
      <c r="N8564" s="6">
        <f t="shared" si="1607"/>
        <v>2.1061807641513237</v>
      </c>
      <c r="O8564" s="6"/>
      <c r="P8564" s="6">
        <f t="shared" si="1608"/>
        <v>2.1288340907463663</v>
      </c>
      <c r="Q8564">
        <f t="shared" si="1615"/>
        <v>0.27056885530960156</v>
      </c>
      <c r="R8564">
        <f t="shared" si="1609"/>
        <v>0.51055270810516662</v>
      </c>
      <c r="S8564">
        <f t="shared" si="1610"/>
        <v>1.0868820101371572</v>
      </c>
      <c r="T8564" s="6">
        <f t="shared" si="1616"/>
        <v>88.00642790933837</v>
      </c>
      <c r="U8564">
        <f t="shared" si="1611"/>
        <v>13.871952667480768</v>
      </c>
      <c r="V8564" s="16">
        <f t="shared" si="1612"/>
        <v>12.743013088934307</v>
      </c>
    </row>
    <row r="8565" spans="4:22" ht="15.75" x14ac:dyDescent="0.25">
      <c r="D8565" s="27">
        <v>34127</v>
      </c>
      <c r="E8565">
        <v>158</v>
      </c>
      <c r="F8565">
        <v>12.31</v>
      </c>
      <c r="G8565">
        <v>0.1</v>
      </c>
      <c r="H8565">
        <v>2.9222935941078143</v>
      </c>
      <c r="I8565" s="20">
        <f t="shared" si="1613"/>
        <v>1.815409022306234</v>
      </c>
      <c r="J8565">
        <f t="shared" si="1614"/>
        <v>0.22075373711243806</v>
      </c>
      <c r="K8565" s="16">
        <f t="shared" si="1605"/>
        <v>0.90234986217696889</v>
      </c>
      <c r="L8565" s="16">
        <f t="shared" si="1606"/>
        <v>0.24464317707087302</v>
      </c>
      <c r="M8565" s="6"/>
      <c r="N8565" s="6">
        <f t="shared" si="1607"/>
        <v>2.3378348752862514</v>
      </c>
      <c r="O8565" s="6"/>
      <c r="P8565" s="6">
        <f t="shared" si="1608"/>
        <v>2.360488201881294</v>
      </c>
      <c r="Q8565">
        <f t="shared" si="1615"/>
        <v>0.29335475969779456</v>
      </c>
      <c r="R8565">
        <f t="shared" si="1609"/>
        <v>0.7268286414739703</v>
      </c>
      <c r="S8565">
        <f t="shared" si="1610"/>
        <v>1.7156704329887158</v>
      </c>
      <c r="T8565" s="6">
        <f t="shared" si="1616"/>
        <v>86.413410802944696</v>
      </c>
      <c r="U8565">
        <f t="shared" si="1611"/>
        <v>13.738031965944348</v>
      </c>
      <c r="V8565" s="16">
        <f t="shared" si="1612"/>
        <v>12.928066659392975</v>
      </c>
    </row>
    <row r="8566" spans="4:22" ht="15.75" x14ac:dyDescent="0.25">
      <c r="D8566" s="27">
        <v>34128</v>
      </c>
      <c r="E8566">
        <v>159</v>
      </c>
      <c r="F8566">
        <v>10.92</v>
      </c>
      <c r="G8566">
        <v>0</v>
      </c>
      <c r="H8566">
        <v>4.0039367034721032</v>
      </c>
      <c r="I8566" s="20">
        <f t="shared" si="1613"/>
        <v>1.8159352075573834</v>
      </c>
      <c r="J8566">
        <f t="shared" si="1614"/>
        <v>0.2208177212389778</v>
      </c>
      <c r="K8566" s="16">
        <f t="shared" si="1605"/>
        <v>0.91769330017197659</v>
      </c>
      <c r="L8566" s="16">
        <f t="shared" si="1606"/>
        <v>0.24062257095872483</v>
      </c>
      <c r="M8566" s="6"/>
      <c r="N8566" s="6">
        <f t="shared" si="1607"/>
        <v>3.2031493627776828</v>
      </c>
      <c r="O8566" s="6"/>
      <c r="P8566" s="6">
        <f t="shared" si="1608"/>
        <v>3.225802689372725</v>
      </c>
      <c r="Q8566">
        <f t="shared" si="1615"/>
        <v>0.2880447026764823</v>
      </c>
      <c r="R8566">
        <f t="shared" si="1609"/>
        <v>0.67302299335574001</v>
      </c>
      <c r="S8566">
        <f t="shared" si="1610"/>
        <v>2.1710393819766276</v>
      </c>
      <c r="T8566" s="6">
        <f t="shared" si="1616"/>
        <v>84.265024747563118</v>
      </c>
      <c r="U8566">
        <f t="shared" si="1611"/>
        <v>12.186783839814158</v>
      </c>
      <c r="V8566" s="16">
        <f t="shared" si="1612"/>
        <v>12.79020291062176</v>
      </c>
    </row>
    <row r="8567" spans="4:22" ht="15.75" x14ac:dyDescent="0.25">
      <c r="D8567" s="27">
        <v>34129</v>
      </c>
      <c r="E8567">
        <v>160</v>
      </c>
      <c r="F8567">
        <v>14.52</v>
      </c>
      <c r="G8567">
        <v>0</v>
      </c>
      <c r="H8567">
        <v>3.7806185285341067</v>
      </c>
      <c r="I8567" s="20">
        <f t="shared" si="1613"/>
        <v>2.0019205573647016</v>
      </c>
      <c r="J8567">
        <f t="shared" si="1614"/>
        <v>0.24343353977554774</v>
      </c>
      <c r="K8567" s="16">
        <f t="shared" si="1605"/>
        <v>0.93838587660306749</v>
      </c>
      <c r="L8567" s="16">
        <f t="shared" si="1606"/>
        <v>0.2594173099202759</v>
      </c>
      <c r="M8567" s="6"/>
      <c r="N8567" s="6">
        <f t="shared" si="1607"/>
        <v>3.0244948228272857</v>
      </c>
      <c r="O8567" s="6"/>
      <c r="P8567" s="6">
        <f t="shared" si="1608"/>
        <v>3.0471481494223278</v>
      </c>
      <c r="Q8567">
        <f t="shared" si="1615"/>
        <v>0.28088341582521037</v>
      </c>
      <c r="R8567">
        <f t="shared" si="1609"/>
        <v>0.60373573770733213</v>
      </c>
      <c r="S8567">
        <f t="shared" si="1610"/>
        <v>1.839672235895021</v>
      </c>
      <c r="T8567" s="6">
        <f t="shared" si="1616"/>
        <v>82.448005838263143</v>
      </c>
      <c r="U8567">
        <f t="shared" si="1611"/>
        <v>16.204404885906737</v>
      </c>
      <c r="V8567" s="16">
        <f t="shared" si="1612"/>
        <v>13.425176055746473</v>
      </c>
    </row>
    <row r="8568" spans="4:22" ht="15.75" x14ac:dyDescent="0.25">
      <c r="D8568" s="27">
        <v>34130</v>
      </c>
      <c r="E8568">
        <v>161</v>
      </c>
      <c r="F8568">
        <v>16.55</v>
      </c>
      <c r="G8568">
        <v>0.3</v>
      </c>
      <c r="H8568">
        <v>3.6606240505620802</v>
      </c>
      <c r="I8568" s="20">
        <f t="shared" si="1613"/>
        <v>2.2677262553501163</v>
      </c>
      <c r="J8568">
        <f t="shared" si="1614"/>
        <v>0.27575551265057413</v>
      </c>
      <c r="K8568" s="16">
        <f t="shared" si="1605"/>
        <v>0.95588682926622792</v>
      </c>
      <c r="L8568" s="16">
        <f t="shared" si="1606"/>
        <v>0.28848133922114366</v>
      </c>
      <c r="M8568" s="6"/>
      <c r="N8568" s="6">
        <f t="shared" si="1607"/>
        <v>2.9284992404496641</v>
      </c>
      <c r="O8568" s="6"/>
      <c r="P8568" s="6">
        <f t="shared" si="1608"/>
        <v>2.9511525670447067</v>
      </c>
      <c r="Q8568">
        <f t="shared" si="1615"/>
        <v>0.2748266861275438</v>
      </c>
      <c r="R8568">
        <f t="shared" si="1609"/>
        <v>0.54807239419609532</v>
      </c>
      <c r="S8568">
        <f t="shared" si="1610"/>
        <v>1.6174452530581451</v>
      </c>
      <c r="T8568" s="6">
        <f t="shared" si="1616"/>
        <v>81.153213911800037</v>
      </c>
      <c r="U8568">
        <f t="shared" si="1611"/>
        <v>18.469896753564498</v>
      </c>
      <c r="V8568" s="16">
        <f t="shared" si="1612"/>
        <v>14.363393006869254</v>
      </c>
    </row>
    <row r="8569" spans="4:22" ht="15.75" x14ac:dyDescent="0.25">
      <c r="D8569" s="27">
        <v>34131</v>
      </c>
      <c r="E8569">
        <v>162</v>
      </c>
      <c r="F8569">
        <v>11.27</v>
      </c>
      <c r="G8569">
        <v>0</v>
      </c>
      <c r="H8569">
        <v>3.0585610370393752</v>
      </c>
      <c r="I8569" s="20">
        <f t="shared" si="1613"/>
        <v>2.2139658136432727</v>
      </c>
      <c r="J8569">
        <f t="shared" si="1614"/>
        <v>0.26921824293902197</v>
      </c>
      <c r="K8569" s="16">
        <f t="shared" si="1605"/>
        <v>0.96835785645130179</v>
      </c>
      <c r="L8569" s="16">
        <f t="shared" si="1606"/>
        <v>0.27801524110685089</v>
      </c>
      <c r="M8569" s="6"/>
      <c r="N8569" s="6">
        <f t="shared" si="1607"/>
        <v>2.4468488296315005</v>
      </c>
      <c r="O8569" s="6"/>
      <c r="P8569" s="6">
        <f t="shared" si="1608"/>
        <v>2.4695021562265431</v>
      </c>
      <c r="Q8569">
        <f t="shared" si="1615"/>
        <v>0.27051071303933344</v>
      </c>
      <c r="R8569">
        <f t="shared" si="1609"/>
        <v>0.51004956889530983</v>
      </c>
      <c r="S8569">
        <f t="shared" si="1610"/>
        <v>1.2595685101693863</v>
      </c>
      <c r="T8569" s="6">
        <f t="shared" si="1616"/>
        <v>79.916298728225698</v>
      </c>
      <c r="U8569">
        <f t="shared" si="1611"/>
        <v>12.577385885962046</v>
      </c>
      <c r="V8569" s="16">
        <f t="shared" si="1612"/>
        <v>14.031231474837181</v>
      </c>
    </row>
    <row r="8570" spans="4:22" ht="15.75" x14ac:dyDescent="0.25">
      <c r="D8570" s="27">
        <v>34132</v>
      </c>
      <c r="E8570">
        <v>163</v>
      </c>
      <c r="F8570">
        <v>8.7509999999999994</v>
      </c>
      <c r="G8570">
        <v>5.8</v>
      </c>
      <c r="H8570">
        <v>1.6070564424605365</v>
      </c>
      <c r="I8570" s="20">
        <f t="shared" si="1613"/>
        <v>2.0460266434484247</v>
      </c>
      <c r="J8570">
        <f t="shared" si="1614"/>
        <v>0.24879683984332845</v>
      </c>
      <c r="K8570" s="16">
        <f t="shared" si="1605"/>
        <v>0.98027143311540954</v>
      </c>
      <c r="L8570" s="16">
        <f t="shared" si="1606"/>
        <v>0.25380402961721016</v>
      </c>
      <c r="M8570" s="6"/>
      <c r="N8570" s="6">
        <f t="shared" si="1607"/>
        <v>1.2856451539684293</v>
      </c>
      <c r="O8570" s="6"/>
      <c r="P8570" s="6">
        <f t="shared" si="1608"/>
        <v>1.3082984805634716</v>
      </c>
      <c r="Q8570">
        <f t="shared" si="1615"/>
        <v>0.26638766242741901</v>
      </c>
      <c r="R8570">
        <f t="shared" si="1609"/>
        <v>0.47500283845725599</v>
      </c>
      <c r="S8570">
        <f t="shared" si="1610"/>
        <v>0.62144549181696418</v>
      </c>
      <c r="T8570" s="6">
        <f t="shared" si="1616"/>
        <v>85.117506563003772</v>
      </c>
      <c r="U8570">
        <f t="shared" si="1611"/>
        <v>9.7661671595433788</v>
      </c>
      <c r="V8570" s="16">
        <f t="shared" si="1612"/>
        <v>13.238014986168482</v>
      </c>
    </row>
    <row r="8571" spans="4:22" ht="15.75" x14ac:dyDescent="0.25">
      <c r="D8571" s="27">
        <v>34133</v>
      </c>
      <c r="E8571">
        <v>164</v>
      </c>
      <c r="F8571">
        <v>8.6140000000000008</v>
      </c>
      <c r="G8571">
        <v>0.1</v>
      </c>
      <c r="H8571">
        <v>2.140617890301503</v>
      </c>
      <c r="I8571" s="20">
        <f t="shared" si="1613"/>
        <v>1.7906984534347761</v>
      </c>
      <c r="J8571">
        <f t="shared" si="1614"/>
        <v>0.21774893193766878</v>
      </c>
      <c r="K8571" s="16">
        <f t="shared" si="1605"/>
        <v>0.93017504080941027</v>
      </c>
      <c r="L8571" s="16">
        <f t="shared" si="1606"/>
        <v>0.23409457616513793</v>
      </c>
      <c r="M8571" s="6"/>
      <c r="N8571" s="6">
        <f t="shared" si="1607"/>
        <v>1.7124943122412024</v>
      </c>
      <c r="O8571" s="6"/>
      <c r="P8571" s="6">
        <f t="shared" si="1608"/>
        <v>1.7351476388362448</v>
      </c>
      <c r="Q8571">
        <f t="shared" si="1615"/>
        <v>0.28372502187667925</v>
      </c>
      <c r="R8571">
        <f t="shared" si="1609"/>
        <v>0.63077867247681008</v>
      </c>
      <c r="S8571">
        <f t="shared" si="1610"/>
        <v>1.0944941241763979</v>
      </c>
      <c r="T8571" s="6">
        <f t="shared" si="1616"/>
        <v>84.145665765422422</v>
      </c>
      <c r="U8571">
        <f t="shared" si="1611"/>
        <v>9.6132743586226344</v>
      </c>
      <c r="V8571" s="16">
        <f t="shared" si="1612"/>
        <v>12.563885871020863</v>
      </c>
    </row>
    <row r="8572" spans="4:22" ht="15.75" x14ac:dyDescent="0.25">
      <c r="D8572" s="27">
        <v>34134</v>
      </c>
      <c r="E8572">
        <v>165</v>
      </c>
      <c r="F8572">
        <v>9.9149999999999991</v>
      </c>
      <c r="G8572">
        <v>3.2</v>
      </c>
      <c r="H8572">
        <v>2.8607734716653703</v>
      </c>
      <c r="I8572" s="20">
        <f t="shared" si="1613"/>
        <v>1.7475533348961467</v>
      </c>
      <c r="J8572">
        <f t="shared" si="1614"/>
        <v>0.21250248552337145</v>
      </c>
      <c r="K8572" s="16">
        <f t="shared" si="1605"/>
        <v>0.93953550464803481</v>
      </c>
      <c r="L8572" s="16">
        <f t="shared" si="1606"/>
        <v>0.22617823857862435</v>
      </c>
      <c r="M8572" s="6"/>
      <c r="N8572" s="6">
        <f t="shared" si="1607"/>
        <v>2.2886187773322964</v>
      </c>
      <c r="O8572" s="6"/>
      <c r="P8572" s="6">
        <f t="shared" si="1608"/>
        <v>2.3112721039273385</v>
      </c>
      <c r="Q8572">
        <f t="shared" si="1615"/>
        <v>0.28048555255140806</v>
      </c>
      <c r="R8572">
        <f t="shared" si="1609"/>
        <v>0.59999664507346495</v>
      </c>
      <c r="S8572">
        <f t="shared" si="1610"/>
        <v>1.3867555082082919</v>
      </c>
      <c r="T8572" s="6">
        <f t="shared" si="1616"/>
        <v>85.981563583809177</v>
      </c>
      <c r="U8572">
        <f t="shared" si="1611"/>
        <v>11.065197964446645</v>
      </c>
      <c r="V8572" s="16">
        <f t="shared" si="1612"/>
        <v>12.285159954837075</v>
      </c>
    </row>
    <row r="8573" spans="4:22" ht="15.75" x14ac:dyDescent="0.25">
      <c r="D8573" s="27">
        <v>34135</v>
      </c>
      <c r="E8573">
        <v>166</v>
      </c>
      <c r="F8573">
        <v>9.9559999999999995</v>
      </c>
      <c r="G8573">
        <v>0</v>
      </c>
      <c r="H8573">
        <v>1.9106175366697042</v>
      </c>
      <c r="I8573" s="20">
        <f t="shared" si="1613"/>
        <v>1.6683639550157794</v>
      </c>
      <c r="J8573">
        <f t="shared" si="1614"/>
        <v>0.20287305692991878</v>
      </c>
      <c r="K8573" s="16">
        <f t="shared" si="1605"/>
        <v>0.92185271629094245</v>
      </c>
      <c r="L8573" s="16">
        <f t="shared" si="1606"/>
        <v>0.22007100846453523</v>
      </c>
      <c r="M8573" s="6"/>
      <c r="N8573" s="6">
        <f t="shared" si="1607"/>
        <v>1.5284940293357634</v>
      </c>
      <c r="O8573" s="6"/>
      <c r="P8573" s="6">
        <f t="shared" si="1608"/>
        <v>1.5511473559308058</v>
      </c>
      <c r="Q8573">
        <f t="shared" si="1615"/>
        <v>0.28660521194603061</v>
      </c>
      <c r="R8573">
        <f t="shared" si="1609"/>
        <v>0.65879339059236508</v>
      </c>
      <c r="S8573">
        <f t="shared" si="1610"/>
        <v>1.0218856259220377</v>
      </c>
      <c r="T8573" s="6">
        <f t="shared" si="1616"/>
        <v>84.982331284482186</v>
      </c>
      <c r="U8573">
        <f t="shared" si="1611"/>
        <v>11.110954204138256</v>
      </c>
      <c r="V8573" s="16">
        <f t="shared" si="1612"/>
        <v>12.066781216864925</v>
      </c>
    </row>
    <row r="8574" spans="4:22" ht="15.75" x14ac:dyDescent="0.25">
      <c r="D8574" s="27">
        <v>34136</v>
      </c>
      <c r="E8574">
        <v>167</v>
      </c>
      <c r="F8574">
        <v>11</v>
      </c>
      <c r="G8574">
        <v>2</v>
      </c>
      <c r="H8574">
        <v>2.8817606961476678</v>
      </c>
      <c r="I8574" s="20">
        <f t="shared" si="1613"/>
        <v>1.6940732615385203</v>
      </c>
      <c r="J8574">
        <f t="shared" si="1614"/>
        <v>0.20599930860308407</v>
      </c>
      <c r="K8574" s="16">
        <f t="shared" si="1605"/>
        <v>0.93147700642932074</v>
      </c>
      <c r="L8574" s="16">
        <f t="shared" si="1606"/>
        <v>0.22115340172781284</v>
      </c>
      <c r="M8574" s="6"/>
      <c r="N8574" s="6">
        <f t="shared" si="1607"/>
        <v>2.3054085569181342</v>
      </c>
      <c r="O8574" s="6"/>
      <c r="P8574" s="6">
        <f t="shared" si="1608"/>
        <v>2.3280618835131763</v>
      </c>
      <c r="Q8574">
        <f t="shared" si="1615"/>
        <v>0.28327443761494064</v>
      </c>
      <c r="R8574">
        <f t="shared" si="1609"/>
        <v>0.62645103754753251</v>
      </c>
      <c r="S8574">
        <f t="shared" si="1610"/>
        <v>1.458416782401692</v>
      </c>
      <c r="T8574" s="6">
        <f t="shared" si="1616"/>
        <v>85.546567828675535</v>
      </c>
      <c r="U8574">
        <f t="shared" si="1611"/>
        <v>12.276064307505104</v>
      </c>
      <c r="V8574" s="16">
        <f t="shared" si="1612"/>
        <v>12.105703677588451</v>
      </c>
    </row>
    <row r="8575" spans="4:22" ht="15.75" x14ac:dyDescent="0.25">
      <c r="D8575" s="27">
        <v>34137</v>
      </c>
      <c r="E8575">
        <v>168</v>
      </c>
      <c r="F8575">
        <v>11.39</v>
      </c>
      <c r="G8575">
        <v>5.3</v>
      </c>
      <c r="H8575">
        <v>2.3179437722795377</v>
      </c>
      <c r="I8575" s="20">
        <f t="shared" si="1613"/>
        <v>1.7081560174638226</v>
      </c>
      <c r="J8575">
        <f t="shared" si="1614"/>
        <v>0.20771177172360084</v>
      </c>
      <c r="K8575" s="16">
        <f t="shared" si="1605"/>
        <v>0.92604245811492958</v>
      </c>
      <c r="L8575" s="16">
        <f t="shared" si="1606"/>
        <v>0.22430048417695991</v>
      </c>
      <c r="M8575" s="6"/>
      <c r="N8575" s="6">
        <f t="shared" si="1607"/>
        <v>1.8543550178236303</v>
      </c>
      <c r="O8575" s="6"/>
      <c r="P8575" s="6">
        <f t="shared" si="1608"/>
        <v>1.8770083444186727</v>
      </c>
      <c r="Q8575">
        <f t="shared" si="1615"/>
        <v>0.28515522609558513</v>
      </c>
      <c r="R8575">
        <f t="shared" si="1609"/>
        <v>0.64461374712430219</v>
      </c>
      <c r="S8575">
        <f t="shared" si="1610"/>
        <v>1.2099453822793034</v>
      </c>
      <c r="T8575" s="6">
        <f t="shared" si="1616"/>
        <v>89.659275772991279</v>
      </c>
      <c r="U8575">
        <f t="shared" si="1611"/>
        <v>12.711306587498468</v>
      </c>
      <c r="V8575" s="16">
        <f t="shared" si="1612"/>
        <v>12.218333682253053</v>
      </c>
    </row>
    <row r="8576" spans="4:22" ht="15.75" x14ac:dyDescent="0.25">
      <c r="D8576" s="27">
        <v>34138</v>
      </c>
      <c r="E8576">
        <v>169</v>
      </c>
      <c r="F8576">
        <v>11.61</v>
      </c>
      <c r="G8576">
        <v>0</v>
      </c>
      <c r="H8576">
        <v>3.3683172005916266</v>
      </c>
      <c r="I8576" s="20">
        <f t="shared" si="1613"/>
        <v>1.6632829504027709</v>
      </c>
      <c r="J8576">
        <f t="shared" si="1614"/>
        <v>0.20225520676897693</v>
      </c>
      <c r="K8576" s="16">
        <f t="shared" si="1605"/>
        <v>0.88643015321128737</v>
      </c>
      <c r="L8576" s="16">
        <f t="shared" si="1606"/>
        <v>0.22816823867764779</v>
      </c>
      <c r="M8576" s="6"/>
      <c r="N8576" s="6">
        <f t="shared" si="1607"/>
        <v>2.6946537604733014</v>
      </c>
      <c r="O8576" s="6"/>
      <c r="P8576" s="6">
        <f t="shared" si="1608"/>
        <v>2.7173070870683436</v>
      </c>
      <c r="Q8576">
        <f t="shared" si="1615"/>
        <v>0.29886425257663762</v>
      </c>
      <c r="R8576">
        <f t="shared" si="1609"/>
        <v>0.78484201824720334</v>
      </c>
      <c r="S8576">
        <f t="shared" si="1610"/>
        <v>2.132656778412148</v>
      </c>
      <c r="T8576" s="6">
        <f t="shared" si="1616"/>
        <v>87.549272321174186</v>
      </c>
      <c r="U8576">
        <f t="shared" si="1611"/>
        <v>12.956827873648567</v>
      </c>
      <c r="V8576" s="16">
        <f t="shared" si="1612"/>
        <v>12.355678802067649</v>
      </c>
    </row>
    <row r="8577" spans="4:22" ht="15.75" x14ac:dyDescent="0.25">
      <c r="D8577" s="27">
        <v>34139</v>
      </c>
      <c r="E8577">
        <v>170</v>
      </c>
      <c r="F8577">
        <v>14.08</v>
      </c>
      <c r="G8577">
        <v>5.6</v>
      </c>
      <c r="H8577">
        <v>3.7862497201632652</v>
      </c>
      <c r="I8577" s="20">
        <f t="shared" si="1613"/>
        <v>1.8356567375360262</v>
      </c>
      <c r="J8577">
        <f t="shared" si="1614"/>
        <v>0.22321585928438079</v>
      </c>
      <c r="K8577" s="16">
        <f t="shared" si="1605"/>
        <v>0.90675304051881844</v>
      </c>
      <c r="L8577" s="16">
        <f t="shared" si="1606"/>
        <v>0.24617051094382103</v>
      </c>
      <c r="M8577" s="6"/>
      <c r="N8577" s="6">
        <f t="shared" si="1607"/>
        <v>3.0289997761306124</v>
      </c>
      <c r="O8577" s="6"/>
      <c r="P8577" s="6">
        <f t="shared" si="1608"/>
        <v>3.0516531027256546</v>
      </c>
      <c r="Q8577">
        <f t="shared" si="1615"/>
        <v>0.29183090773724729</v>
      </c>
      <c r="R8577">
        <f t="shared" si="1609"/>
        <v>0.71117611554687477</v>
      </c>
      <c r="S8577">
        <f t="shared" si="1610"/>
        <v>2.1702627995929991</v>
      </c>
      <c r="T8577" s="6">
        <f t="shared" si="1616"/>
        <v>91.001662848176224</v>
      </c>
      <c r="U8577">
        <f t="shared" si="1611"/>
        <v>15.713362313606533</v>
      </c>
      <c r="V8577" s="16">
        <f t="shared" si="1612"/>
        <v>12.980140645593259</v>
      </c>
    </row>
    <row r="8578" spans="4:22" ht="15.75" x14ac:dyDescent="0.25">
      <c r="D8578" s="27">
        <v>34140</v>
      </c>
      <c r="E8578">
        <v>171</v>
      </c>
      <c r="F8578">
        <v>13.05</v>
      </c>
      <c r="G8578">
        <v>1.2</v>
      </c>
      <c r="H8578">
        <v>2.0232479668433987</v>
      </c>
      <c r="I8578" s="20">
        <f t="shared" si="1613"/>
        <v>1.8310395906330081</v>
      </c>
      <c r="J8578">
        <f t="shared" si="1614"/>
        <v>0.22265441422097379</v>
      </c>
      <c r="K8578" s="16">
        <f t="shared" si="1605"/>
        <v>0.87350070457527895</v>
      </c>
      <c r="L8578" s="16">
        <f t="shared" si="1606"/>
        <v>0.25489895206121754</v>
      </c>
      <c r="M8578" s="6"/>
      <c r="N8578" s="6">
        <f t="shared" si="1607"/>
        <v>1.6185983734747191</v>
      </c>
      <c r="O8578" s="6"/>
      <c r="P8578" s="6">
        <f t="shared" si="1608"/>
        <v>1.6412517000697615</v>
      </c>
      <c r="Q8578">
        <f t="shared" si="1615"/>
        <v>0.30333887616058741</v>
      </c>
      <c r="R8578">
        <f t="shared" si="1609"/>
        <v>0.83359749248594872</v>
      </c>
      <c r="S8578">
        <f t="shared" si="1610"/>
        <v>1.3681433017164535</v>
      </c>
      <c r="T8578" s="6">
        <f t="shared" si="1616"/>
        <v>90.856172873054817</v>
      </c>
      <c r="U8578">
        <f t="shared" si="1611"/>
        <v>14.563876292085601</v>
      </c>
      <c r="V8578" s="16">
        <f t="shared" si="1612"/>
        <v>13.274683737003492</v>
      </c>
    </row>
    <row r="8579" spans="4:22" ht="15.75" x14ac:dyDescent="0.25">
      <c r="D8579" s="27">
        <v>34141</v>
      </c>
      <c r="E8579">
        <v>172</v>
      </c>
      <c r="F8579">
        <v>11.07</v>
      </c>
      <c r="G8579">
        <v>15.5</v>
      </c>
      <c r="H8579">
        <v>1.7253678303529687</v>
      </c>
      <c r="I8579" s="20">
        <f t="shared" si="1613"/>
        <v>1.7973430231336467</v>
      </c>
      <c r="J8579">
        <f t="shared" si="1614"/>
        <v>0.21855691161305144</v>
      </c>
      <c r="K8579" s="16">
        <f t="shared" si="1605"/>
        <v>0.87490201809740697</v>
      </c>
      <c r="L8579" s="16">
        <f t="shared" si="1606"/>
        <v>0.24980730080876148</v>
      </c>
      <c r="M8579" s="6"/>
      <c r="N8579" s="6">
        <f t="shared" si="1607"/>
        <v>1.380294264282375</v>
      </c>
      <c r="O8579" s="6"/>
      <c r="P8579" s="6">
        <f t="shared" si="1608"/>
        <v>1.4029475908774174</v>
      </c>
      <c r="Q8579">
        <f t="shared" si="1615"/>
        <v>0.30285390957684938</v>
      </c>
      <c r="R8579">
        <f t="shared" si="1609"/>
        <v>0.82824231641004009</v>
      </c>
      <c r="S8579">
        <f t="shared" si="1610"/>
        <v>1.1619805624701973</v>
      </c>
      <c r="T8579" s="6">
        <f t="shared" si="1616"/>
        <v>105.21684563717967</v>
      </c>
      <c r="U8579">
        <f t="shared" si="1611"/>
        <v>12.354184716734682</v>
      </c>
      <c r="V8579" s="16">
        <f t="shared" si="1612"/>
        <v>13.103489366484297</v>
      </c>
    </row>
    <row r="8580" spans="4:22" ht="15.75" x14ac:dyDescent="0.25">
      <c r="D8580" s="27">
        <v>34142</v>
      </c>
      <c r="E8580">
        <v>173</v>
      </c>
      <c r="F8580">
        <v>10.63</v>
      </c>
      <c r="G8580">
        <v>0</v>
      </c>
      <c r="H8580">
        <v>2.2437997303335102</v>
      </c>
      <c r="I8580" s="20">
        <f t="shared" si="1613"/>
        <v>1.4721252956884319</v>
      </c>
      <c r="J8580">
        <f t="shared" si="1614"/>
        <v>0.17901043595571331</v>
      </c>
      <c r="K8580" s="16">
        <f t="shared" si="1605"/>
        <v>0.73658455042013715</v>
      </c>
      <c r="L8580" s="16">
        <f t="shared" si="1606"/>
        <v>0.24302768209516254</v>
      </c>
      <c r="M8580" s="6"/>
      <c r="N8580" s="6">
        <f t="shared" si="1607"/>
        <v>1.7950397842668082</v>
      </c>
      <c r="O8580" s="6"/>
      <c r="P8580" s="6">
        <f t="shared" si="1608"/>
        <v>1.8176931108618506</v>
      </c>
      <c r="Q8580">
        <f t="shared" si="1615"/>
        <v>0.35072281879059891</v>
      </c>
      <c r="R8580">
        <f t="shared" si="1609"/>
        <v>1</v>
      </c>
      <c r="S8580">
        <f t="shared" si="1610"/>
        <v>1.8176931108618506</v>
      </c>
      <c r="T8580" s="6">
        <f t="shared" si="1616"/>
        <v>103.42180585291287</v>
      </c>
      <c r="U8580">
        <f t="shared" si="1611"/>
        <v>11.863142144434478</v>
      </c>
      <c r="V8580" s="16">
        <f t="shared" si="1612"/>
        <v>12.872809640348313</v>
      </c>
    </row>
    <row r="8581" spans="4:22" ht="15.75" x14ac:dyDescent="0.25">
      <c r="D8581" s="27">
        <v>34143</v>
      </c>
      <c r="E8581">
        <v>174</v>
      </c>
      <c r="F8581">
        <v>10.38</v>
      </c>
      <c r="G8581">
        <v>0</v>
      </c>
      <c r="H8581">
        <v>2.9128408610578655</v>
      </c>
      <c r="I8581" s="20">
        <f t="shared" si="1613"/>
        <v>1.4636232427807414</v>
      </c>
      <c r="J8581">
        <f t="shared" si="1614"/>
        <v>0.17797658632213814</v>
      </c>
      <c r="K8581" s="16">
        <f t="shared" si="1605"/>
        <v>0.75387380708783247</v>
      </c>
      <c r="L8581" s="16">
        <f t="shared" si="1606"/>
        <v>0.2360827298266942</v>
      </c>
      <c r="M8581" s="6"/>
      <c r="N8581" s="6">
        <f t="shared" si="1607"/>
        <v>2.3302726888462924</v>
      </c>
      <c r="O8581" s="6"/>
      <c r="P8581" s="6">
        <f t="shared" si="1608"/>
        <v>2.3529260154413345</v>
      </c>
      <c r="Q8581">
        <f t="shared" si="1615"/>
        <v>0.34473935284304291</v>
      </c>
      <c r="R8581">
        <f t="shared" si="1609"/>
        <v>1</v>
      </c>
      <c r="S8581">
        <f t="shared" si="1610"/>
        <v>2.3529260154413345</v>
      </c>
      <c r="T8581" s="6">
        <f t="shared" si="1616"/>
        <v>101.09153316406658</v>
      </c>
      <c r="U8581">
        <f t="shared" si="1611"/>
        <v>11.584140682900271</v>
      </c>
      <c r="V8581" s="16">
        <f t="shared" si="1612"/>
        <v>12.633143039819483</v>
      </c>
    </row>
    <row r="8582" spans="4:22" ht="15.75" x14ac:dyDescent="0.25">
      <c r="D8582" s="27">
        <v>34144</v>
      </c>
      <c r="E8582">
        <v>175</v>
      </c>
      <c r="F8582">
        <v>11.09</v>
      </c>
      <c r="G8582">
        <v>0.7</v>
      </c>
      <c r="H8582">
        <v>2.2196424913116193</v>
      </c>
      <c r="I8582" s="20">
        <f t="shared" si="1613"/>
        <v>1.4984453201806109</v>
      </c>
      <c r="J8582">
        <f t="shared" si="1614"/>
        <v>0.18221095093396228</v>
      </c>
      <c r="K8582" s="16">
        <f t="shared" si="1605"/>
        <v>0.77631825816702704</v>
      </c>
      <c r="L8582" s="16">
        <f t="shared" si="1606"/>
        <v>0.23471166498670584</v>
      </c>
      <c r="M8582" s="6"/>
      <c r="N8582" s="6">
        <f t="shared" si="1607"/>
        <v>1.7757139930492956</v>
      </c>
      <c r="O8582" s="6"/>
      <c r="P8582" s="6">
        <f t="shared" si="1608"/>
        <v>1.7983673196443379</v>
      </c>
      <c r="Q8582">
        <f t="shared" si="1615"/>
        <v>0.33697177721355526</v>
      </c>
      <c r="R8582">
        <f t="shared" si="1609"/>
        <v>1</v>
      </c>
      <c r="S8582">
        <f t="shared" si="1610"/>
        <v>1.7983673196443379</v>
      </c>
      <c r="T8582" s="6">
        <f t="shared" si="1616"/>
        <v>100.01581917101728</v>
      </c>
      <c r="U8582">
        <f t="shared" si="1611"/>
        <v>12.376504833657417</v>
      </c>
      <c r="V8582" s="16">
        <f t="shared" si="1612"/>
        <v>12.585413476628574</v>
      </c>
    </row>
    <row r="8583" spans="4:22" ht="15.75" x14ac:dyDescent="0.25">
      <c r="D8583" s="27">
        <v>34145</v>
      </c>
      <c r="E8583">
        <v>176</v>
      </c>
      <c r="F8583">
        <v>10.67</v>
      </c>
      <c r="G8583">
        <v>1.7</v>
      </c>
      <c r="H8583">
        <v>2.1988448121477298</v>
      </c>
      <c r="I8583" s="20">
        <f t="shared" si="1613"/>
        <v>1.4951477061931588</v>
      </c>
      <c r="J8583">
        <f t="shared" si="1614"/>
        <v>0.18180996107308811</v>
      </c>
      <c r="K8583" s="16">
        <f t="shared" ref="K8583:K8646" si="1617">IF(theta&gt;topt,(1-rs)*(theta-topt)/(topt-Porosity)+1,IF(theta&lt;twilt,rwp*theta,(1-rwp)*(theta-twilt)/(topt-twilt)+rwp))</f>
        <v>0.7866791958408722</v>
      </c>
      <c r="L8583" s="16">
        <f t="shared" ref="L8583:L8646" si="1618">(soiltemp-tmin)^2/((30-tmin))^2</f>
        <v>0.23111067641588459</v>
      </c>
      <c r="M8583" s="6"/>
      <c r="N8583" s="6">
        <f t="shared" ref="N8583:N8646" si="1619">ET0*kc</f>
        <v>1.759075849718184</v>
      </c>
      <c r="O8583" s="6"/>
      <c r="P8583" s="6">
        <f t="shared" ref="P8583:P8646" si="1620">(etc-Inter)</f>
        <v>1.7817291763132264</v>
      </c>
      <c r="Q8583">
        <f t="shared" si="1615"/>
        <v>0.33338606390339093</v>
      </c>
      <c r="R8583">
        <f t="shared" ref="R8583:R8646" si="1621">IF(MAX(0,(1-(0.9*tfield-theta)/(0.9*tfield-alfa*twilt))^2) &gt; 1, 1, MAX(0,(1-(0.9*tfield-theta)/(0.9*tfield-alfa*twilt))^2))</f>
        <v>1</v>
      </c>
      <c r="S8583">
        <f t="shared" ref="S8583:S8646" si="1622">epot*Kr</f>
        <v>1.7817291763132264</v>
      </c>
      <c r="T8583" s="6">
        <f t="shared" si="1616"/>
        <v>99.956743321299115</v>
      </c>
      <c r="U8583">
        <f t="shared" ref="U8583:U8646" si="1623">IF(Temperature &lt;0, 0.2*Temperature,Temperature*(s1_+(1-s1_)*EXP(-s2_*(LAI-LAIref))))</f>
        <v>11.907782378279951</v>
      </c>
      <c r="V8583" s="16">
        <f t="shared" si="1612"/>
        <v>12.459387672394532</v>
      </c>
    </row>
    <row r="8584" spans="4:22" ht="15.75" x14ac:dyDescent="0.25">
      <c r="D8584" s="27">
        <v>34146</v>
      </c>
      <c r="E8584">
        <v>177</v>
      </c>
      <c r="F8584">
        <v>13.83</v>
      </c>
      <c r="G8584">
        <v>0</v>
      </c>
      <c r="H8584">
        <v>3.7529407387885318</v>
      </c>
      <c r="I8584" s="20">
        <f t="shared" si="1613"/>
        <v>1.5999207618012747</v>
      </c>
      <c r="J8584">
        <f t="shared" si="1614"/>
        <v>0.194550364635035</v>
      </c>
      <c r="K8584" s="16">
        <f t="shared" si="1617"/>
        <v>0.78724819578036742</v>
      </c>
      <c r="L8584" s="16">
        <f t="shared" si="1618"/>
        <v>0.24712710131038798</v>
      </c>
      <c r="M8584" s="6"/>
      <c r="N8584" s="6">
        <f t="shared" si="1619"/>
        <v>3.0023525910308257</v>
      </c>
      <c r="O8584" s="6"/>
      <c r="P8584" s="6">
        <f t="shared" si="1620"/>
        <v>3.0250059176258679</v>
      </c>
      <c r="Q8584">
        <f t="shared" si="1615"/>
        <v>0.3331891444043304</v>
      </c>
      <c r="R8584">
        <f t="shared" si="1621"/>
        <v>1</v>
      </c>
      <c r="S8584">
        <f t="shared" si="1622"/>
        <v>3.0250059176258679</v>
      </c>
      <c r="T8584" s="6">
        <f t="shared" si="1616"/>
        <v>96.954390730268301</v>
      </c>
      <c r="U8584">
        <f t="shared" si="1623"/>
        <v>15.434360852072325</v>
      </c>
      <c r="V8584" s="16">
        <f t="shared" ref="V8584:V8647" si="1624">V8583+(Tsurface-V8583)*att*EXP(-kz*z)*EXP(-klai*LAI)</f>
        <v>13.012673063896306</v>
      </c>
    </row>
    <row r="8585" spans="4:22" ht="15.75" x14ac:dyDescent="0.25">
      <c r="D8585" s="27">
        <v>34147</v>
      </c>
      <c r="E8585">
        <v>178</v>
      </c>
      <c r="F8585">
        <v>13.96</v>
      </c>
      <c r="G8585">
        <v>0</v>
      </c>
      <c r="H8585">
        <v>3.9573928788167883</v>
      </c>
      <c r="I8585" s="20">
        <f t="shared" ref="I8585:I8648" si="1625">K8585*L8585/CF</f>
        <v>1.7543340816156574</v>
      </c>
      <c r="J8585">
        <f t="shared" ref="J8585:J8648" si="1626">K8585*L8585</f>
        <v>0.21332702432446393</v>
      </c>
      <c r="K8585" s="16">
        <f t="shared" si="1617"/>
        <v>0.81616590836157044</v>
      </c>
      <c r="L8585" s="16">
        <f t="shared" si="1618"/>
        <v>0.2613770339326128</v>
      </c>
      <c r="M8585" s="6"/>
      <c r="N8585" s="6">
        <f t="shared" si="1619"/>
        <v>3.1659143030534307</v>
      </c>
      <c r="O8585" s="6"/>
      <c r="P8585" s="6">
        <f t="shared" si="1620"/>
        <v>3.1885676296484728</v>
      </c>
      <c r="Q8585">
        <f t="shared" ref="Q8585:Q8648" si="1627">IF(T8584/L &gt;= tfield, tfield-0.00001,T8584/L)</f>
        <v>0.32318130243422766</v>
      </c>
      <c r="R8585">
        <f t="shared" si="1621"/>
        <v>1</v>
      </c>
      <c r="S8585">
        <f t="shared" si="1622"/>
        <v>3.1885676296484728</v>
      </c>
      <c r="T8585" s="6">
        <f t="shared" ref="T8585:T8648" si="1628">(IF(T8584+Precipitation-actevapo-Inter&lt;0,0,IF(T8584+Precipitation-actevapo-Inter&gt;tfield*L,tfield*L,IF(T8584+Precipitation-actevapo-Inter&lt;twilt*L,twilt*L,T8584+Precipitation-actevapo-Inter))))</f>
        <v>93.788476427214874</v>
      </c>
      <c r="U8585">
        <f t="shared" si="1623"/>
        <v>15.579441612070115</v>
      </c>
      <c r="V8585" s="16">
        <f t="shared" si="1624"/>
        <v>13.490040574558906</v>
      </c>
    </row>
    <row r="8586" spans="4:22" ht="15.75" x14ac:dyDescent="0.25">
      <c r="D8586" s="27">
        <v>34148</v>
      </c>
      <c r="E8586">
        <v>179</v>
      </c>
      <c r="F8586">
        <v>13.56</v>
      </c>
      <c r="G8586">
        <v>1.3</v>
      </c>
      <c r="H8586">
        <v>3.1549121206056854</v>
      </c>
      <c r="I8586" s="20">
        <f t="shared" si="1625"/>
        <v>1.8848476343806289</v>
      </c>
      <c r="J8586">
        <f t="shared" si="1626"/>
        <v>0.22919747234068447</v>
      </c>
      <c r="K8586" s="16">
        <f t="shared" si="1617"/>
        <v>0.84665899573109404</v>
      </c>
      <c r="L8586" s="16">
        <f t="shared" si="1618"/>
        <v>0.27070812865192717</v>
      </c>
      <c r="M8586" s="6"/>
      <c r="N8586" s="6">
        <f t="shared" si="1619"/>
        <v>2.5239296964845486</v>
      </c>
      <c r="O8586" s="6"/>
      <c r="P8586" s="6">
        <f t="shared" si="1620"/>
        <v>2.5465830230795907</v>
      </c>
      <c r="Q8586">
        <f t="shared" si="1627"/>
        <v>0.31262825475738293</v>
      </c>
      <c r="R8586">
        <f t="shared" si="1621"/>
        <v>0.93950520675184501</v>
      </c>
      <c r="S8586">
        <f t="shared" si="1622"/>
        <v>2.3925280096091295</v>
      </c>
      <c r="T8586" s="6">
        <f t="shared" si="1628"/>
        <v>92.718601744200797</v>
      </c>
      <c r="U8586">
        <f t="shared" si="1623"/>
        <v>15.133039273615383</v>
      </c>
      <c r="V8586" s="16">
        <f t="shared" si="1624"/>
        <v>13.795605406085496</v>
      </c>
    </row>
    <row r="8587" spans="4:22" ht="15.75" x14ac:dyDescent="0.25">
      <c r="D8587" s="27">
        <v>34149</v>
      </c>
      <c r="E8587">
        <v>180</v>
      </c>
      <c r="F8587">
        <v>12.76</v>
      </c>
      <c r="G8587">
        <v>3.9</v>
      </c>
      <c r="H8587">
        <v>3.1573317762271538</v>
      </c>
      <c r="I8587" s="20">
        <f t="shared" si="1625"/>
        <v>1.9257824123575633</v>
      </c>
      <c r="J8587">
        <f t="shared" si="1626"/>
        <v>0.23417514134267969</v>
      </c>
      <c r="K8587" s="16">
        <f t="shared" si="1617"/>
        <v>0.85696369101363068</v>
      </c>
      <c r="L8587" s="16">
        <f t="shared" si="1618"/>
        <v>0.27326145062889828</v>
      </c>
      <c r="M8587" s="6"/>
      <c r="N8587" s="6">
        <f t="shared" si="1619"/>
        <v>2.5258654209817233</v>
      </c>
      <c r="O8587" s="6"/>
      <c r="P8587" s="6">
        <f t="shared" si="1620"/>
        <v>2.5485187475767654</v>
      </c>
      <c r="Q8587">
        <f t="shared" si="1627"/>
        <v>0.30906200581400267</v>
      </c>
      <c r="R8587">
        <f t="shared" si="1621"/>
        <v>0.89809781650755172</v>
      </c>
      <c r="S8587">
        <f t="shared" si="1622"/>
        <v>2.2888191225272534</v>
      </c>
      <c r="T8587" s="6">
        <f t="shared" si="1628"/>
        <v>94.352435948268592</v>
      </c>
      <c r="U8587">
        <f t="shared" si="1623"/>
        <v>14.240234596705921</v>
      </c>
      <c r="V8587" s="16">
        <f t="shared" si="1624"/>
        <v>13.878297524954339</v>
      </c>
    </row>
    <row r="8588" spans="4:22" ht="15.75" x14ac:dyDescent="0.25">
      <c r="D8588" s="27">
        <v>34150</v>
      </c>
      <c r="E8588">
        <v>181</v>
      </c>
      <c r="F8588">
        <v>15.84</v>
      </c>
      <c r="G8588">
        <v>0</v>
      </c>
      <c r="H8588">
        <v>4.5815525073010406</v>
      </c>
      <c r="I8588" s="20">
        <f t="shared" si="1625"/>
        <v>2.0447327141029241</v>
      </c>
      <c r="J8588">
        <f t="shared" si="1626"/>
        <v>0.24863949803491558</v>
      </c>
      <c r="K8588" s="16">
        <f t="shared" si="1617"/>
        <v>0.84122711561615227</v>
      </c>
      <c r="L8588" s="16">
        <f t="shared" si="1618"/>
        <v>0.29556762189340618</v>
      </c>
      <c r="M8588" s="6"/>
      <c r="N8588" s="6">
        <f t="shared" si="1619"/>
        <v>3.6652420058408328</v>
      </c>
      <c r="O8588" s="6"/>
      <c r="P8588" s="6">
        <f t="shared" si="1620"/>
        <v>3.6878953324358754</v>
      </c>
      <c r="Q8588">
        <f t="shared" si="1627"/>
        <v>0.31450811982756199</v>
      </c>
      <c r="R8588">
        <f t="shared" si="1621"/>
        <v>0.96170774264504921</v>
      </c>
      <c r="S8588">
        <f t="shared" si="1622"/>
        <v>3.5466774952681193</v>
      </c>
      <c r="T8588" s="6">
        <f t="shared" si="1628"/>
        <v>90.828411779595527</v>
      </c>
      <c r="U8588">
        <f t="shared" si="1623"/>
        <v>17.67753260280735</v>
      </c>
      <c r="V8588" s="16">
        <f t="shared" si="1624"/>
        <v>14.58487911090492</v>
      </c>
    </row>
    <row r="8589" spans="4:22" ht="15.75" x14ac:dyDescent="0.25">
      <c r="D8589" s="27">
        <v>34151</v>
      </c>
      <c r="E8589">
        <v>182</v>
      </c>
      <c r="F8589">
        <v>16.79</v>
      </c>
      <c r="G8589">
        <v>0</v>
      </c>
      <c r="H8589">
        <v>2.8190499380909548</v>
      </c>
      <c r="I8589" s="20">
        <f t="shared" si="1625"/>
        <v>2.3099219621073561</v>
      </c>
      <c r="J8589">
        <f t="shared" si="1626"/>
        <v>0.2808865105922545</v>
      </c>
      <c r="K8589" s="16">
        <f t="shared" si="1617"/>
        <v>0.87516940418789935</v>
      </c>
      <c r="L8589" s="16">
        <f t="shared" si="1618"/>
        <v>0.3209510173094991</v>
      </c>
      <c r="M8589" s="6"/>
      <c r="N8589" s="6">
        <f t="shared" si="1619"/>
        <v>2.255239950472764</v>
      </c>
      <c r="O8589" s="6"/>
      <c r="P8589" s="6">
        <f t="shared" si="1620"/>
        <v>2.2778932770678066</v>
      </c>
      <c r="Q8589">
        <f t="shared" si="1627"/>
        <v>0.30276137259865177</v>
      </c>
      <c r="R8589">
        <f t="shared" si="1621"/>
        <v>0.82722245023430285</v>
      </c>
      <c r="S8589">
        <f t="shared" si="1622"/>
        <v>1.8843244580282767</v>
      </c>
      <c r="T8589" s="6">
        <f t="shared" si="1628"/>
        <v>88.9667406481623</v>
      </c>
      <c r="U8589">
        <f t="shared" si="1623"/>
        <v>18.737738156637334</v>
      </c>
      <c r="V8589" s="16">
        <f t="shared" si="1624"/>
        <v>15.357227668083709</v>
      </c>
    </row>
    <row r="8590" spans="4:22" ht="15.75" x14ac:dyDescent="0.25">
      <c r="D8590" s="27">
        <v>34152</v>
      </c>
      <c r="E8590">
        <v>183</v>
      </c>
      <c r="F8590">
        <v>17.96</v>
      </c>
      <c r="G8590">
        <v>0</v>
      </c>
      <c r="H8590">
        <v>4.3329826691338784</v>
      </c>
      <c r="I8590" s="20">
        <f t="shared" si="1625"/>
        <v>2.5768455441320146</v>
      </c>
      <c r="J8590">
        <f t="shared" si="1626"/>
        <v>0.31334441816645298</v>
      </c>
      <c r="K8590" s="16">
        <f t="shared" si="1617"/>
        <v>0.89310043296191333</v>
      </c>
      <c r="L8590" s="16">
        <f t="shared" si="1618"/>
        <v>0.35085014697312961</v>
      </c>
      <c r="M8590" s="6"/>
      <c r="N8590" s="6">
        <f t="shared" si="1619"/>
        <v>3.4663861353071028</v>
      </c>
      <c r="O8590" s="6"/>
      <c r="P8590" s="6">
        <f t="shared" si="1620"/>
        <v>3.489039461902145</v>
      </c>
      <c r="Q8590">
        <f t="shared" si="1627"/>
        <v>0.296555802160541</v>
      </c>
      <c r="R8590">
        <f t="shared" si="1621"/>
        <v>0.76026360602570864</v>
      </c>
      <c r="S8590">
        <f t="shared" si="1622"/>
        <v>2.6525897228717228</v>
      </c>
      <c r="T8590" s="6">
        <f t="shared" si="1628"/>
        <v>86.336804251885624</v>
      </c>
      <c r="U8590">
        <f t="shared" si="1623"/>
        <v>20.043464996617423</v>
      </c>
      <c r="V8590" s="16">
        <f t="shared" si="1624"/>
        <v>16.22877389670175</v>
      </c>
    </row>
    <row r="8591" spans="4:22" ht="15.75" x14ac:dyDescent="0.25">
      <c r="D8591" s="27">
        <v>34153</v>
      </c>
      <c r="E8591">
        <v>184</v>
      </c>
      <c r="F8591">
        <v>14.7</v>
      </c>
      <c r="G8591">
        <v>1.2</v>
      </c>
      <c r="H8591">
        <v>2.0964486824543727</v>
      </c>
      <c r="I8591" s="20">
        <f t="shared" si="1625"/>
        <v>2.6586342124668487</v>
      </c>
      <c r="J8591">
        <f t="shared" si="1626"/>
        <v>0.32328992023596881</v>
      </c>
      <c r="K8591" s="16">
        <f t="shared" si="1617"/>
        <v>0.91843115029390465</v>
      </c>
      <c r="L8591" s="16">
        <f t="shared" si="1618"/>
        <v>0.35200234675458653</v>
      </c>
      <c r="M8591" s="6"/>
      <c r="N8591" s="6">
        <f t="shared" si="1619"/>
        <v>1.6771589459634981</v>
      </c>
      <c r="O8591" s="6"/>
      <c r="P8591" s="6">
        <f t="shared" si="1620"/>
        <v>1.6998122725585405</v>
      </c>
      <c r="Q8591">
        <f t="shared" si="1627"/>
        <v>0.28778934750628543</v>
      </c>
      <c r="R8591">
        <f t="shared" si="1621"/>
        <v>0.6704876724007075</v>
      </c>
      <c r="S8591">
        <f t="shared" si="1622"/>
        <v>1.1397031741459329</v>
      </c>
      <c r="T8591" s="6">
        <f t="shared" si="1628"/>
        <v>86.419754404334739</v>
      </c>
      <c r="U8591">
        <f t="shared" si="1623"/>
        <v>16.405285938211364</v>
      </c>
      <c r="V8591" s="16">
        <f t="shared" si="1624"/>
        <v>16.261601599034851</v>
      </c>
    </row>
    <row r="8592" spans="4:22" ht="15.75" x14ac:dyDescent="0.25">
      <c r="D8592" s="27">
        <v>34154</v>
      </c>
      <c r="E8592">
        <v>185</v>
      </c>
      <c r="F8592">
        <v>15.76</v>
      </c>
      <c r="G8592">
        <v>0</v>
      </c>
      <c r="H8592">
        <v>3.6634594308017112</v>
      </c>
      <c r="I8592" s="20">
        <f t="shared" si="1625"/>
        <v>2.7221275205623723</v>
      </c>
      <c r="J8592">
        <f t="shared" si="1626"/>
        <v>0.33101070650038444</v>
      </c>
      <c r="K8592" s="16">
        <f t="shared" si="1617"/>
        <v>0.91763220060549822</v>
      </c>
      <c r="L8592" s="16">
        <f t="shared" si="1618"/>
        <v>0.36072263623918988</v>
      </c>
      <c r="M8592" s="6"/>
      <c r="N8592" s="6">
        <f t="shared" si="1619"/>
        <v>2.9307675446413692</v>
      </c>
      <c r="O8592" s="6"/>
      <c r="P8592" s="6">
        <f t="shared" si="1620"/>
        <v>2.9534208712364114</v>
      </c>
      <c r="Q8592">
        <f t="shared" si="1627"/>
        <v>0.28806584801444912</v>
      </c>
      <c r="R8592">
        <f t="shared" si="1621"/>
        <v>0.6732331515864084</v>
      </c>
      <c r="S8592">
        <f t="shared" si="1622"/>
        <v>1.9883408411035652</v>
      </c>
      <c r="T8592" s="6">
        <f t="shared" si="1628"/>
        <v>84.454066889826223</v>
      </c>
      <c r="U8592">
        <f t="shared" si="1623"/>
        <v>17.588252135116402</v>
      </c>
      <c r="V8592" s="16">
        <f t="shared" si="1624"/>
        <v>16.508332012020091</v>
      </c>
    </row>
    <row r="8593" spans="4:22" ht="15.75" x14ac:dyDescent="0.25">
      <c r="D8593" s="27">
        <v>34155</v>
      </c>
      <c r="E8593">
        <v>186</v>
      </c>
      <c r="F8593">
        <v>14.57</v>
      </c>
      <c r="G8593">
        <v>1.3</v>
      </c>
      <c r="H8593">
        <v>3.7243738545279035</v>
      </c>
      <c r="I8593" s="20">
        <f t="shared" si="1625"/>
        <v>2.7656670334639228</v>
      </c>
      <c r="J8593">
        <f t="shared" si="1626"/>
        <v>0.33630511126921303</v>
      </c>
      <c r="K8593" s="16">
        <f t="shared" si="1617"/>
        <v>0.93656508235257507</v>
      </c>
      <c r="L8593" s="16">
        <f t="shared" si="1618"/>
        <v>0.35908354646795293</v>
      </c>
      <c r="M8593" s="6"/>
      <c r="N8593" s="6">
        <f t="shared" si="1619"/>
        <v>2.979499083622323</v>
      </c>
      <c r="O8593" s="6"/>
      <c r="P8593" s="6">
        <f t="shared" si="1620"/>
        <v>3.0021524102173656</v>
      </c>
      <c r="Q8593">
        <f t="shared" si="1627"/>
        <v>0.28151355629942076</v>
      </c>
      <c r="R8593">
        <f t="shared" si="1621"/>
        <v>0.60968152105615681</v>
      </c>
      <c r="S8593">
        <f t="shared" si="1622"/>
        <v>1.8303568479037307</v>
      </c>
      <c r="T8593" s="6">
        <f t="shared" si="1628"/>
        <v>83.946363368517538</v>
      </c>
      <c r="U8593">
        <f t="shared" si="1623"/>
        <v>16.260205178213578</v>
      </c>
      <c r="V8593" s="16">
        <f t="shared" si="1624"/>
        <v>16.462185393515249</v>
      </c>
    </row>
    <row r="8594" spans="4:22" ht="15.75" x14ac:dyDescent="0.25">
      <c r="D8594" s="27">
        <v>34156</v>
      </c>
      <c r="E8594">
        <v>187</v>
      </c>
      <c r="F8594">
        <v>13.3</v>
      </c>
      <c r="G8594">
        <v>0.6</v>
      </c>
      <c r="H8594">
        <v>3.8894471058454578</v>
      </c>
      <c r="I8594" s="20">
        <f t="shared" si="1625"/>
        <v>2.6979989979801999</v>
      </c>
      <c r="J8594">
        <f t="shared" si="1626"/>
        <v>0.32807667815439229</v>
      </c>
      <c r="K8594" s="16">
        <f t="shared" si="1617"/>
        <v>0.94145512243298701</v>
      </c>
      <c r="L8594" s="16">
        <f t="shared" si="1618"/>
        <v>0.34847829741108544</v>
      </c>
      <c r="M8594" s="6"/>
      <c r="N8594" s="6">
        <f t="shared" si="1619"/>
        <v>3.1115576846763666</v>
      </c>
      <c r="O8594" s="6"/>
      <c r="P8594" s="6">
        <f t="shared" si="1620"/>
        <v>3.1342110112714092</v>
      </c>
      <c r="Q8594">
        <f t="shared" si="1627"/>
        <v>0.27982121122839182</v>
      </c>
      <c r="R8594">
        <f t="shared" si="1621"/>
        <v>0.59377909782919192</v>
      </c>
      <c r="S8594">
        <f t="shared" si="1622"/>
        <v>1.8610289866790566</v>
      </c>
      <c r="T8594" s="6">
        <f t="shared" si="1628"/>
        <v>82.707987708433521</v>
      </c>
      <c r="U8594">
        <f t="shared" si="1623"/>
        <v>14.842877753619808</v>
      </c>
      <c r="V8594" s="16">
        <f t="shared" si="1624"/>
        <v>16.161026624212194</v>
      </c>
    </row>
    <row r="8595" spans="4:22" ht="15.75" x14ac:dyDescent="0.25">
      <c r="D8595" s="27">
        <v>34157</v>
      </c>
      <c r="E8595">
        <v>188</v>
      </c>
      <c r="F8595">
        <v>13.14</v>
      </c>
      <c r="G8595">
        <v>0</v>
      </c>
      <c r="H8595">
        <v>3.3201332436235371</v>
      </c>
      <c r="I8595" s="20">
        <f t="shared" si="1625"/>
        <v>2.6564359594233626</v>
      </c>
      <c r="J8595">
        <f t="shared" si="1626"/>
        <v>0.32302261266588089</v>
      </c>
      <c r="K8595" s="16">
        <f t="shared" si="1617"/>
        <v>0.95338276594589366</v>
      </c>
      <c r="L8595" s="16">
        <f t="shared" si="1618"/>
        <v>0.33881733990166657</v>
      </c>
      <c r="M8595" s="6"/>
      <c r="N8595" s="6">
        <f t="shared" si="1619"/>
        <v>2.6561065948988301</v>
      </c>
      <c r="O8595" s="6"/>
      <c r="P8595" s="6">
        <f t="shared" si="1620"/>
        <v>2.6787599214938727</v>
      </c>
      <c r="Q8595">
        <f t="shared" si="1627"/>
        <v>0.27569329236144507</v>
      </c>
      <c r="R8595">
        <f t="shared" si="1621"/>
        <v>0.55587178317053221</v>
      </c>
      <c r="S8595">
        <f t="shared" si="1622"/>
        <v>1.4890470542465539</v>
      </c>
      <c r="T8595" s="6">
        <f t="shared" si="1628"/>
        <v>81.241593980782014</v>
      </c>
      <c r="U8595">
        <f t="shared" si="1623"/>
        <v>14.664316818237916</v>
      </c>
      <c r="V8595" s="16">
        <f t="shared" si="1624"/>
        <v>15.882668595097892</v>
      </c>
    </row>
    <row r="8596" spans="4:22" ht="15.75" x14ac:dyDescent="0.25">
      <c r="D8596" s="27">
        <v>34158</v>
      </c>
      <c r="E8596">
        <v>189</v>
      </c>
      <c r="F8596">
        <v>15.52</v>
      </c>
      <c r="G8596">
        <v>0.8</v>
      </c>
      <c r="H8596">
        <v>3.5725712368902829</v>
      </c>
      <c r="I8596" s="20">
        <f t="shared" si="1625"/>
        <v>2.7696078325235938</v>
      </c>
      <c r="J8596">
        <f t="shared" si="1626"/>
        <v>0.336784312434869</v>
      </c>
      <c r="K8596" s="16">
        <f t="shared" si="1617"/>
        <v>0.96750660752059225</v>
      </c>
      <c r="L8596" s="16">
        <f t="shared" si="1618"/>
        <v>0.34809510324476101</v>
      </c>
      <c r="M8596" s="6"/>
      <c r="N8596" s="6">
        <f t="shared" si="1619"/>
        <v>2.8580569895122263</v>
      </c>
      <c r="O8596" s="6"/>
      <c r="P8596" s="6">
        <f t="shared" si="1620"/>
        <v>2.8807103161072689</v>
      </c>
      <c r="Q8596">
        <f t="shared" si="1627"/>
        <v>0.27080531326927337</v>
      </c>
      <c r="R8596">
        <f t="shared" si="1621"/>
        <v>0.51260147329489791</v>
      </c>
      <c r="S8596">
        <f t="shared" si="1622"/>
        <v>1.4766563521723972</v>
      </c>
      <c r="T8596" s="6">
        <f t="shared" si="1628"/>
        <v>80.587590955204661</v>
      </c>
      <c r="U8596">
        <f t="shared" si="1623"/>
        <v>17.320410732043566</v>
      </c>
      <c r="V8596" s="16">
        <f t="shared" si="1624"/>
        <v>16.150059819513817</v>
      </c>
    </row>
    <row r="8597" spans="4:22" ht="15.75" x14ac:dyDescent="0.25">
      <c r="D8597" s="27">
        <v>34159</v>
      </c>
      <c r="E8597">
        <v>190</v>
      </c>
      <c r="F8597">
        <v>15.1</v>
      </c>
      <c r="G8597">
        <v>5.4</v>
      </c>
      <c r="H8597">
        <v>1.8286997313375302</v>
      </c>
      <c r="I8597" s="20">
        <f t="shared" si="1625"/>
        <v>2.8242626734704808</v>
      </c>
      <c r="J8597">
        <f t="shared" si="1626"/>
        <v>0.34343034109401044</v>
      </c>
      <c r="K8597" s="16">
        <f t="shared" si="1617"/>
        <v>0.97380575825238214</v>
      </c>
      <c r="L8597" s="16">
        <f t="shared" si="1618"/>
        <v>0.35266821764367023</v>
      </c>
      <c r="M8597" s="6"/>
      <c r="N8597" s="6">
        <f t="shared" si="1619"/>
        <v>1.4629597850700242</v>
      </c>
      <c r="O8597" s="6"/>
      <c r="P8597" s="6">
        <f t="shared" si="1620"/>
        <v>1.4856131116650666</v>
      </c>
      <c r="Q8597">
        <f t="shared" si="1627"/>
        <v>0.26862530318401556</v>
      </c>
      <c r="R8597">
        <f t="shared" si="1621"/>
        <v>0.49386844376910616</v>
      </c>
      <c r="S8597">
        <f t="shared" si="1622"/>
        <v>0.73369743550100575</v>
      </c>
      <c r="T8597" s="6">
        <f t="shared" si="1628"/>
        <v>85.276546846298714</v>
      </c>
      <c r="U8597">
        <f t="shared" si="1623"/>
        <v>16.851688276666096</v>
      </c>
      <c r="V8597" s="16">
        <f t="shared" si="1624"/>
        <v>16.280548651566523</v>
      </c>
    </row>
    <row r="8598" spans="4:22" ht="15.75" x14ac:dyDescent="0.25">
      <c r="D8598" s="27">
        <v>34160</v>
      </c>
      <c r="E8598">
        <v>191</v>
      </c>
      <c r="F8598">
        <v>19.010000000000002</v>
      </c>
      <c r="G8598">
        <v>1</v>
      </c>
      <c r="H8598">
        <v>4.259153926453271</v>
      </c>
      <c r="I8598" s="20">
        <f t="shared" si="1625"/>
        <v>2.9453502376803158</v>
      </c>
      <c r="J8598">
        <f t="shared" si="1626"/>
        <v>0.35815458890192642</v>
      </c>
      <c r="K8598" s="16">
        <f t="shared" si="1617"/>
        <v>0.92864321499558167</v>
      </c>
      <c r="L8598" s="16">
        <f t="shared" si="1618"/>
        <v>0.3856751259455769</v>
      </c>
      <c r="M8598" s="6"/>
      <c r="N8598" s="6">
        <f t="shared" si="1619"/>
        <v>3.407323141162617</v>
      </c>
      <c r="O8598" s="6"/>
      <c r="P8598" s="6">
        <f t="shared" si="1620"/>
        <v>3.4299764677576592</v>
      </c>
      <c r="Q8598">
        <f t="shared" si="1627"/>
        <v>0.28425515615432906</v>
      </c>
      <c r="R8598">
        <f t="shared" si="1621"/>
        <v>0.63588941900090179</v>
      </c>
      <c r="S8598">
        <f t="shared" si="1622"/>
        <v>2.181085743269183</v>
      </c>
      <c r="T8598" s="6">
        <f t="shared" si="1628"/>
        <v>84.118114429624583</v>
      </c>
      <c r="U8598">
        <f t="shared" si="1623"/>
        <v>21.215271135061094</v>
      </c>
      <c r="V8598" s="16">
        <f t="shared" si="1624"/>
        <v>17.198308139243185</v>
      </c>
    </row>
    <row r="8599" spans="4:22" ht="15.75" x14ac:dyDescent="0.25">
      <c r="D8599" s="27">
        <v>34161</v>
      </c>
      <c r="E8599">
        <v>192</v>
      </c>
      <c r="F8599">
        <v>14.3</v>
      </c>
      <c r="G8599">
        <v>0.9</v>
      </c>
      <c r="H8599">
        <v>2.021968173751604</v>
      </c>
      <c r="I8599" s="20">
        <f t="shared" si="1625"/>
        <v>2.9155942424326153</v>
      </c>
      <c r="J8599">
        <f t="shared" si="1626"/>
        <v>0.35453625987980603</v>
      </c>
      <c r="K8599" s="16">
        <f t="shared" si="1617"/>
        <v>0.9398008704189339</v>
      </c>
      <c r="L8599" s="16">
        <f t="shared" si="1618"/>
        <v>0.37724614973144771</v>
      </c>
      <c r="M8599" s="6"/>
      <c r="N8599" s="6">
        <f t="shared" si="1619"/>
        <v>1.6175745390012832</v>
      </c>
      <c r="O8599" s="6"/>
      <c r="P8599" s="6">
        <f t="shared" si="1620"/>
        <v>1.6402278655963256</v>
      </c>
      <c r="Q8599">
        <f t="shared" si="1627"/>
        <v>0.2803937147654153</v>
      </c>
      <c r="R8599">
        <f t="shared" si="1621"/>
        <v>0.59913520956021105</v>
      </c>
      <c r="S8599">
        <f t="shared" si="1622"/>
        <v>0.98271826598055223</v>
      </c>
      <c r="T8599" s="6">
        <f t="shared" si="1628"/>
        <v>84.058049490239085</v>
      </c>
      <c r="U8599">
        <f t="shared" si="1623"/>
        <v>15.958883599756636</v>
      </c>
      <c r="V8599" s="16">
        <f t="shared" si="1624"/>
        <v>16.967800013572958</v>
      </c>
    </row>
    <row r="8600" spans="4:22" ht="15.75" x14ac:dyDescent="0.25">
      <c r="D8600" s="27">
        <v>34162</v>
      </c>
      <c r="E8600">
        <v>193</v>
      </c>
      <c r="F8600">
        <v>17.68</v>
      </c>
      <c r="G8600">
        <v>0</v>
      </c>
      <c r="H8600">
        <v>3.347786216853244</v>
      </c>
      <c r="I8600" s="20">
        <f t="shared" si="1625"/>
        <v>3.0636988879651859</v>
      </c>
      <c r="J8600">
        <f t="shared" si="1626"/>
        <v>0.37254578477656658</v>
      </c>
      <c r="K8600" s="16">
        <f t="shared" si="1617"/>
        <v>0.9403793969579376</v>
      </c>
      <c r="L8600" s="16">
        <f t="shared" si="1618"/>
        <v>0.39616540513512571</v>
      </c>
      <c r="M8600" s="6"/>
      <c r="N8600" s="6">
        <f t="shared" si="1619"/>
        <v>2.6782289734825953</v>
      </c>
      <c r="O8600" s="6"/>
      <c r="P8600" s="6">
        <f t="shared" si="1620"/>
        <v>2.7008823000776374</v>
      </c>
      <c r="Q8600">
        <f t="shared" si="1627"/>
        <v>0.28019349830079693</v>
      </c>
      <c r="R8600">
        <f t="shared" si="1621"/>
        <v>0.59725933069345383</v>
      </c>
      <c r="S8600">
        <f t="shared" si="1622"/>
        <v>1.6131271548261659</v>
      </c>
      <c r="T8600" s="6">
        <f t="shared" si="1628"/>
        <v>82.467575662007974</v>
      </c>
      <c r="U8600">
        <f t="shared" si="1623"/>
        <v>19.730983359699113</v>
      </c>
      <c r="V8600" s="16">
        <f t="shared" si="1624"/>
        <v>17.481696740406029</v>
      </c>
    </row>
    <row r="8601" spans="4:22" ht="15.75" x14ac:dyDescent="0.25">
      <c r="D8601" s="27">
        <v>34163</v>
      </c>
      <c r="E8601">
        <v>194</v>
      </c>
      <c r="F8601">
        <v>15.74</v>
      </c>
      <c r="G8601">
        <v>0.8</v>
      </c>
      <c r="H8601">
        <v>2.0622391052195033</v>
      </c>
      <c r="I8601" s="20">
        <f t="shared" si="1625"/>
        <v>3.1181971043725354</v>
      </c>
      <c r="J8601">
        <f t="shared" si="1626"/>
        <v>0.37917276789170029</v>
      </c>
      <c r="K8601" s="16">
        <f t="shared" si="1617"/>
        <v>0.95569833890037004</v>
      </c>
      <c r="L8601" s="16">
        <f t="shared" si="1618"/>
        <v>0.39674942652717993</v>
      </c>
      <c r="M8601" s="6"/>
      <c r="N8601" s="6">
        <f t="shared" si="1619"/>
        <v>1.6497912841756026</v>
      </c>
      <c r="O8601" s="6"/>
      <c r="P8601" s="6">
        <f t="shared" si="1620"/>
        <v>1.672444610770645</v>
      </c>
      <c r="Q8601">
        <f t="shared" si="1627"/>
        <v>0.2748919188733599</v>
      </c>
      <c r="R8601">
        <f t="shared" si="1621"/>
        <v>0.54865756604126426</v>
      </c>
      <c r="S8601">
        <f t="shared" si="1622"/>
        <v>0.91759938948425168</v>
      </c>
      <c r="T8601" s="6">
        <f t="shared" si="1628"/>
        <v>82.372629599118767</v>
      </c>
      <c r="U8601">
        <f t="shared" si="1623"/>
        <v>17.565932018193667</v>
      </c>
      <c r="V8601" s="16">
        <f t="shared" si="1624"/>
        <v>17.497362813958343</v>
      </c>
    </row>
    <row r="8602" spans="4:22" ht="15.75" x14ac:dyDescent="0.25">
      <c r="D8602" s="27">
        <v>34164</v>
      </c>
      <c r="E8602">
        <v>195</v>
      </c>
      <c r="F8602">
        <v>16.690000000000001</v>
      </c>
      <c r="G8602">
        <v>0.2</v>
      </c>
      <c r="H8602">
        <v>2.3512127517776351</v>
      </c>
      <c r="I8602" s="20">
        <f t="shared" si="1625"/>
        <v>3.183073881409817</v>
      </c>
      <c r="J8602">
        <f t="shared" si="1626"/>
        <v>0.38706178397943375</v>
      </c>
      <c r="K8602" s="16">
        <f t="shared" si="1617"/>
        <v>0.95661282941209369</v>
      </c>
      <c r="L8602" s="16">
        <f t="shared" si="1618"/>
        <v>0.40461696945598213</v>
      </c>
      <c r="M8602" s="6"/>
      <c r="N8602" s="6">
        <f t="shared" si="1619"/>
        <v>1.8809702014221081</v>
      </c>
      <c r="O8602" s="6"/>
      <c r="P8602" s="6">
        <f t="shared" si="1620"/>
        <v>1.9036235280171505</v>
      </c>
      <c r="Q8602">
        <f t="shared" si="1627"/>
        <v>0.27457543199706258</v>
      </c>
      <c r="R8602">
        <f t="shared" si="1621"/>
        <v>0.54582143050318199</v>
      </c>
      <c r="S8602">
        <f t="shared" si="1622"/>
        <v>1.0390385172018353</v>
      </c>
      <c r="T8602" s="6">
        <f t="shared" si="1628"/>
        <v>81.556244408511986</v>
      </c>
      <c r="U8602">
        <f t="shared" si="1623"/>
        <v>18.626137572023655</v>
      </c>
      <c r="V8602" s="16">
        <f t="shared" si="1624"/>
        <v>17.707292297759984</v>
      </c>
    </row>
    <row r="8603" spans="4:22" ht="15.75" x14ac:dyDescent="0.25">
      <c r="D8603" s="27">
        <v>34165</v>
      </c>
      <c r="E8603">
        <v>196</v>
      </c>
      <c r="F8603">
        <v>17.2</v>
      </c>
      <c r="G8603">
        <v>0</v>
      </c>
      <c r="H8603">
        <v>2.9616388145339174</v>
      </c>
      <c r="I8603" s="20">
        <f t="shared" si="1625"/>
        <v>3.2924354495321553</v>
      </c>
      <c r="J8603">
        <f t="shared" si="1626"/>
        <v>0.40036015066311009</v>
      </c>
      <c r="K8603" s="16">
        <f t="shared" si="1617"/>
        <v>0.96447599390784411</v>
      </c>
      <c r="L8603" s="16">
        <f t="shared" si="1618"/>
        <v>0.41510639268577232</v>
      </c>
      <c r="M8603" s="6"/>
      <c r="N8603" s="6">
        <f t="shared" si="1619"/>
        <v>2.3693110516271338</v>
      </c>
      <c r="O8603" s="6"/>
      <c r="P8603" s="6">
        <f t="shared" si="1620"/>
        <v>2.391964378222176</v>
      </c>
      <c r="Q8603">
        <f t="shared" si="1627"/>
        <v>0.27185414802837327</v>
      </c>
      <c r="R8603">
        <f t="shared" si="1621"/>
        <v>0.5217384475966208</v>
      </c>
      <c r="S8603">
        <f t="shared" si="1622"/>
        <v>1.2479797814000544</v>
      </c>
      <c r="T8603" s="6">
        <f t="shared" si="1628"/>
        <v>80.330917953706987</v>
      </c>
      <c r="U8603">
        <f t="shared" si="1623"/>
        <v>19.195300553553434</v>
      </c>
      <c r="V8603" s="16">
        <f t="shared" si="1624"/>
        <v>17.984032012923976</v>
      </c>
    </row>
    <row r="8604" spans="4:22" ht="15.75" x14ac:dyDescent="0.25">
      <c r="D8604" s="27">
        <v>34166</v>
      </c>
      <c r="E8604">
        <v>197</v>
      </c>
      <c r="F8604">
        <v>17.77</v>
      </c>
      <c r="G8604">
        <v>0</v>
      </c>
      <c r="H8604">
        <v>3.0615134215313615</v>
      </c>
      <c r="I8604" s="20">
        <f t="shared" si="1625"/>
        <v>3.4387784801791952</v>
      </c>
      <c r="J8604">
        <f t="shared" si="1626"/>
        <v>0.41815546318979013</v>
      </c>
      <c r="K8604" s="16">
        <f t="shared" si="1617"/>
        <v>0.97627795159397635</v>
      </c>
      <c r="L8604" s="16">
        <f t="shared" si="1618"/>
        <v>0.42831599597948983</v>
      </c>
      <c r="M8604" s="6"/>
      <c r="N8604" s="6">
        <f t="shared" si="1619"/>
        <v>2.4492107372250893</v>
      </c>
      <c r="O8604" s="6"/>
      <c r="P8604" s="6">
        <f t="shared" si="1620"/>
        <v>2.4718640638201315</v>
      </c>
      <c r="Q8604">
        <f t="shared" si="1627"/>
        <v>0.26776972651235664</v>
      </c>
      <c r="R8604">
        <f t="shared" si="1621"/>
        <v>0.4866116750610564</v>
      </c>
      <c r="S8604">
        <f t="shared" si="1622"/>
        <v>1.2028379126187443</v>
      </c>
      <c r="T8604" s="6">
        <f t="shared" si="1628"/>
        <v>79.150733367683287</v>
      </c>
      <c r="U8604">
        <f t="shared" si="1623"/>
        <v>19.831423885851425</v>
      </c>
      <c r="V8604" s="16">
        <f t="shared" si="1624"/>
        <v>18.327609878651344</v>
      </c>
    </row>
    <row r="8605" spans="4:22" ht="15.75" x14ac:dyDescent="0.25">
      <c r="D8605" s="27">
        <v>34167</v>
      </c>
      <c r="E8605">
        <v>198</v>
      </c>
      <c r="F8605">
        <v>18.850000000000001</v>
      </c>
      <c r="G8605">
        <v>0</v>
      </c>
      <c r="H8605">
        <v>4.9940536252687586</v>
      </c>
      <c r="I8605" s="20">
        <f t="shared" si="1625"/>
        <v>3.6391907040394069</v>
      </c>
      <c r="J8605">
        <f t="shared" si="1626"/>
        <v>0.44252558961119187</v>
      </c>
      <c r="K8605" s="16">
        <f t="shared" si="1617"/>
        <v>0.98764511704727898</v>
      </c>
      <c r="L8605" s="16">
        <f t="shared" si="1618"/>
        <v>0.4480613349602659</v>
      </c>
      <c r="M8605" s="6"/>
      <c r="N8605" s="6">
        <f t="shared" si="1619"/>
        <v>3.9952429002150072</v>
      </c>
      <c r="O8605" s="6"/>
      <c r="P8605" s="6">
        <f t="shared" si="1620"/>
        <v>4.0178962268100493</v>
      </c>
      <c r="Q8605">
        <f t="shared" si="1627"/>
        <v>0.26383577789227763</v>
      </c>
      <c r="R8605">
        <f t="shared" si="1621"/>
        <v>0.45393622950832158</v>
      </c>
      <c r="S8605">
        <f t="shared" si="1622"/>
        <v>1.8238686637538659</v>
      </c>
      <c r="T8605" s="6">
        <f t="shared" si="1628"/>
        <v>77.349518030524465</v>
      </c>
      <c r="U8605">
        <f t="shared" si="1623"/>
        <v>21.036710199679202</v>
      </c>
      <c r="V8605" s="16">
        <f t="shared" si="1624"/>
        <v>18.831448246666419</v>
      </c>
    </row>
    <row r="8606" spans="4:22" ht="15.75" x14ac:dyDescent="0.25">
      <c r="D8606" s="27">
        <v>34168</v>
      </c>
      <c r="E8606">
        <v>199</v>
      </c>
      <c r="F8606">
        <v>18.02</v>
      </c>
      <c r="G8606">
        <v>0</v>
      </c>
      <c r="H8606">
        <v>4.0188662326690343</v>
      </c>
      <c r="I8606" s="20">
        <f t="shared" si="1625"/>
        <v>3.6296471237389047</v>
      </c>
      <c r="J8606">
        <f t="shared" si="1626"/>
        <v>0.44136509024665083</v>
      </c>
      <c r="K8606" s="16">
        <f t="shared" si="1617"/>
        <v>0.96465273708259558</v>
      </c>
      <c r="L8606" s="16">
        <f t="shared" si="1618"/>
        <v>0.45753779912704506</v>
      </c>
      <c r="M8606" s="6"/>
      <c r="N8606" s="6">
        <f t="shared" si="1619"/>
        <v>3.2150929861352275</v>
      </c>
      <c r="O8606" s="6"/>
      <c r="P8606" s="6">
        <f t="shared" si="1620"/>
        <v>3.2377463127302697</v>
      </c>
      <c r="Q8606">
        <f t="shared" si="1627"/>
        <v>0.25783172676841487</v>
      </c>
      <c r="R8606">
        <f t="shared" si="1621"/>
        <v>0.40625549402404376</v>
      </c>
      <c r="S8606">
        <f t="shared" si="1622"/>
        <v>1.3153522278027618</v>
      </c>
      <c r="T8606" s="6">
        <f t="shared" si="1628"/>
        <v>76.05681912931675</v>
      </c>
      <c r="U8606">
        <f t="shared" si="1623"/>
        <v>20.110425347385632</v>
      </c>
      <c r="V8606" s="16">
        <f t="shared" si="1624"/>
        <v>19.06931235607324</v>
      </c>
    </row>
    <row r="8607" spans="4:22" ht="15.75" x14ac:dyDescent="0.25">
      <c r="D8607" s="27">
        <v>34169</v>
      </c>
      <c r="E8607">
        <v>200</v>
      </c>
      <c r="F8607">
        <v>16.68</v>
      </c>
      <c r="G8607">
        <v>0</v>
      </c>
      <c r="H8607">
        <v>3.4232980557624311</v>
      </c>
      <c r="I8607" s="20">
        <f t="shared" si="1625"/>
        <v>3.2737009656936138</v>
      </c>
      <c r="J8607">
        <f t="shared" si="1626"/>
        <v>0.39808203742834342</v>
      </c>
      <c r="K8607" s="16">
        <f t="shared" si="1617"/>
        <v>0.87652360121264405</v>
      </c>
      <c r="L8607" s="16">
        <f t="shared" si="1618"/>
        <v>0.45416008978835126</v>
      </c>
      <c r="M8607" s="6"/>
      <c r="N8607" s="6">
        <f t="shared" si="1619"/>
        <v>2.7386384446099452</v>
      </c>
      <c r="O8607" s="6"/>
      <c r="P8607" s="6">
        <f t="shared" si="1620"/>
        <v>2.7612917712049878</v>
      </c>
      <c r="Q8607">
        <f t="shared" si="1627"/>
        <v>0.25352273043105583</v>
      </c>
      <c r="R8607">
        <f t="shared" si="1621"/>
        <v>0.37366621839450376</v>
      </c>
      <c r="S8607">
        <f t="shared" si="1622"/>
        <v>1.0318014540300291</v>
      </c>
      <c r="T8607" s="6">
        <f t="shared" si="1628"/>
        <v>75.047671001881767</v>
      </c>
      <c r="U8607">
        <f t="shared" si="1623"/>
        <v>18.614977513562284</v>
      </c>
      <c r="V8607" s="16">
        <f t="shared" si="1624"/>
        <v>18.984815180458771</v>
      </c>
    </row>
    <row r="8608" spans="4:22" ht="15.75" x14ac:dyDescent="0.25">
      <c r="D8608" s="27">
        <v>34170</v>
      </c>
      <c r="E8608">
        <v>201</v>
      </c>
      <c r="F8608">
        <v>18.149999999999999</v>
      </c>
      <c r="G8608">
        <v>0.1</v>
      </c>
      <c r="H8608">
        <v>3.8910577479504358</v>
      </c>
      <c r="I8608" s="20">
        <f t="shared" si="1625"/>
        <v>3.0797079439571822</v>
      </c>
      <c r="J8608">
        <f t="shared" si="1626"/>
        <v>0.37449248598519336</v>
      </c>
      <c r="K8608" s="16">
        <f t="shared" si="1617"/>
        <v>0.80772540516518365</v>
      </c>
      <c r="L8608" s="16">
        <f t="shared" si="1618"/>
        <v>0.46363836470961051</v>
      </c>
      <c r="M8608" s="6"/>
      <c r="N8608" s="6">
        <f t="shared" si="1619"/>
        <v>3.1128461983603488</v>
      </c>
      <c r="O8608" s="6"/>
      <c r="P8608" s="6">
        <f t="shared" si="1620"/>
        <v>3.1354995249553914</v>
      </c>
      <c r="Q8608">
        <f t="shared" si="1627"/>
        <v>0.25015890333960589</v>
      </c>
      <c r="R8608">
        <f t="shared" si="1621"/>
        <v>0.34917221106113638</v>
      </c>
      <c r="S8608">
        <f t="shared" si="1622"/>
        <v>1.0948293019098168</v>
      </c>
      <c r="T8608" s="6">
        <f t="shared" si="1628"/>
        <v>74.075495026566998</v>
      </c>
      <c r="U8608">
        <f t="shared" si="1623"/>
        <v>20.255506107383418</v>
      </c>
      <c r="V8608" s="16">
        <f t="shared" si="1624"/>
        <v>19.221138227598779</v>
      </c>
    </row>
    <row r="8609" spans="4:22" ht="15.75" x14ac:dyDescent="0.25">
      <c r="D8609" s="27">
        <v>34171</v>
      </c>
      <c r="E8609">
        <v>202</v>
      </c>
      <c r="F8609">
        <v>14.73</v>
      </c>
      <c r="G8609">
        <v>7.1</v>
      </c>
      <c r="H8609">
        <v>1.5265217056827995</v>
      </c>
      <c r="I8609" s="20">
        <f t="shared" si="1625"/>
        <v>2.7012340079756698</v>
      </c>
      <c r="J8609">
        <f t="shared" si="1626"/>
        <v>0.32847005536984147</v>
      </c>
      <c r="K8609" s="16">
        <f t="shared" si="1617"/>
        <v>0.74144776809287427</v>
      </c>
      <c r="L8609" s="16">
        <f t="shared" si="1618"/>
        <v>0.44301172584917281</v>
      </c>
      <c r="M8609" s="6"/>
      <c r="N8609" s="6">
        <f t="shared" si="1619"/>
        <v>1.2212173645462396</v>
      </c>
      <c r="O8609" s="6"/>
      <c r="P8609" s="6">
        <f t="shared" si="1620"/>
        <v>1.243870691141282</v>
      </c>
      <c r="Q8609">
        <f t="shared" si="1627"/>
        <v>0.24691831675522333</v>
      </c>
      <c r="R8609">
        <f t="shared" si="1621"/>
        <v>0.32636076058151881</v>
      </c>
      <c r="S8609">
        <f t="shared" si="1622"/>
        <v>0.40595058482592827</v>
      </c>
      <c r="T8609" s="6">
        <f t="shared" si="1628"/>
        <v>80.792197768336109</v>
      </c>
      <c r="U8609">
        <f t="shared" si="1623"/>
        <v>16.43876611359547</v>
      </c>
      <c r="V8609" s="16">
        <f t="shared" si="1624"/>
        <v>18.703672774492855</v>
      </c>
    </row>
    <row r="8610" spans="4:22" ht="15.75" x14ac:dyDescent="0.25">
      <c r="D8610" s="27">
        <v>34172</v>
      </c>
      <c r="E8610">
        <v>203</v>
      </c>
      <c r="F8610">
        <v>15.79</v>
      </c>
      <c r="G8610">
        <v>5.7</v>
      </c>
      <c r="H8610">
        <v>1.7571616781203065</v>
      </c>
      <c r="I8610" s="20">
        <f t="shared" si="1625"/>
        <v>3.4774885744785746</v>
      </c>
      <c r="J8610">
        <f t="shared" si="1626"/>
        <v>0.4228626106565947</v>
      </c>
      <c r="K8610" s="16">
        <f t="shared" si="1617"/>
        <v>0.9718350500044679</v>
      </c>
      <c r="L8610" s="16">
        <f t="shared" si="1618"/>
        <v>0.43511767830832054</v>
      </c>
      <c r="M8610" s="6"/>
      <c r="N8610" s="6">
        <f t="shared" si="1619"/>
        <v>1.4057293424962454</v>
      </c>
      <c r="O8610" s="6"/>
      <c r="P8610" s="6">
        <f t="shared" si="1620"/>
        <v>1.4283826690912877</v>
      </c>
      <c r="Q8610">
        <f t="shared" si="1627"/>
        <v>0.26930732589445372</v>
      </c>
      <c r="R8610">
        <f t="shared" si="1621"/>
        <v>0.49969164724182835</v>
      </c>
      <c r="S8610">
        <f t="shared" si="1622"/>
        <v>0.713750888809905</v>
      </c>
      <c r="T8610" s="6">
        <f t="shared" si="1628"/>
        <v>85.801100206121248</v>
      </c>
      <c r="U8610">
        <f t="shared" si="1623"/>
        <v>17.621732310500509</v>
      </c>
      <c r="V8610" s="16">
        <f t="shared" si="1624"/>
        <v>18.502453530806616</v>
      </c>
    </row>
    <row r="8611" spans="4:22" ht="15.75" x14ac:dyDescent="0.25">
      <c r="D8611" s="27">
        <v>34173</v>
      </c>
      <c r="E8611">
        <v>204</v>
      </c>
      <c r="F8611">
        <v>15.8</v>
      </c>
      <c r="G8611">
        <v>1</v>
      </c>
      <c r="H8611">
        <v>2.1628358463081172</v>
      </c>
      <c r="I8611" s="20">
        <f t="shared" si="1625"/>
        <v>3.2570601783474409</v>
      </c>
      <c r="J8611">
        <f t="shared" si="1626"/>
        <v>0.39605851768704881</v>
      </c>
      <c r="K8611" s="16">
        <f t="shared" si="1617"/>
        <v>0.92359088258859934</v>
      </c>
      <c r="L8611" s="16">
        <f t="shared" si="1618"/>
        <v>0.42882462912257607</v>
      </c>
      <c r="M8611" s="6"/>
      <c r="N8611" s="6">
        <f t="shared" si="1619"/>
        <v>1.7302686770464939</v>
      </c>
      <c r="O8611" s="6"/>
      <c r="P8611" s="6">
        <f t="shared" si="1620"/>
        <v>1.7529220036415363</v>
      </c>
      <c r="Q8611">
        <f t="shared" si="1627"/>
        <v>0.2860036673537375</v>
      </c>
      <c r="R8611">
        <f t="shared" si="1621"/>
        <v>0.65289206598084948</v>
      </c>
      <c r="S8611">
        <f t="shared" si="1622"/>
        <v>1.1444688684608129</v>
      </c>
      <c r="T8611" s="6">
        <f t="shared" si="1628"/>
        <v>85.679284664255476</v>
      </c>
      <c r="U8611">
        <f t="shared" si="1623"/>
        <v>17.632892368961876</v>
      </c>
      <c r="V8611" s="16">
        <f t="shared" si="1624"/>
        <v>18.340732581134688</v>
      </c>
    </row>
    <row r="8612" spans="4:22" ht="15.75" x14ac:dyDescent="0.25">
      <c r="D8612" s="27">
        <v>34174</v>
      </c>
      <c r="E8612">
        <v>205</v>
      </c>
      <c r="F8612">
        <v>16.739999999999998</v>
      </c>
      <c r="G8612">
        <v>0</v>
      </c>
      <c r="H8612">
        <v>2.595399482245953</v>
      </c>
      <c r="I8612" s="20">
        <f t="shared" si="1625"/>
        <v>3.2799353185838434</v>
      </c>
      <c r="J8612">
        <f t="shared" si="1626"/>
        <v>0.39884013473979535</v>
      </c>
      <c r="K8612" s="16">
        <f t="shared" si="1617"/>
        <v>0.92476417144152123</v>
      </c>
      <c r="L8612" s="16">
        <f t="shared" si="1618"/>
        <v>0.43128848095194244</v>
      </c>
      <c r="M8612" s="6"/>
      <c r="N8612" s="6">
        <f t="shared" si="1619"/>
        <v>2.0763195857967625</v>
      </c>
      <c r="O8612" s="6"/>
      <c r="P8612" s="6">
        <f t="shared" si="1620"/>
        <v>2.0989729123918046</v>
      </c>
      <c r="Q8612">
        <f t="shared" si="1627"/>
        <v>0.28559761554751828</v>
      </c>
      <c r="R8612">
        <f t="shared" si="1621"/>
        <v>0.64892359131592803</v>
      </c>
      <c r="S8612">
        <f t="shared" si="1622"/>
        <v>1.3620730403841426</v>
      </c>
      <c r="T8612" s="6">
        <f t="shared" si="1628"/>
        <v>84.339864950466378</v>
      </c>
      <c r="U8612">
        <f t="shared" si="1623"/>
        <v>18.681937864330493</v>
      </c>
      <c r="V8612" s="16">
        <f t="shared" si="1624"/>
        <v>18.404189925888268</v>
      </c>
    </row>
    <row r="8613" spans="4:22" ht="15.75" x14ac:dyDescent="0.25">
      <c r="D8613" s="27">
        <v>34175</v>
      </c>
      <c r="E8613">
        <v>206</v>
      </c>
      <c r="F8613">
        <v>17.3</v>
      </c>
      <c r="G8613">
        <v>2.2999999999999998</v>
      </c>
      <c r="H8613">
        <v>2.2192481119596774</v>
      </c>
      <c r="I8613" s="20">
        <f t="shared" si="1625"/>
        <v>3.3762188780217923</v>
      </c>
      <c r="J8613">
        <f t="shared" si="1626"/>
        <v>0.41054821556744997</v>
      </c>
      <c r="K8613" s="16">
        <f t="shared" si="1617"/>
        <v>0.93766503938909695</v>
      </c>
      <c r="L8613" s="16">
        <f t="shared" si="1618"/>
        <v>0.43784101819017202</v>
      </c>
      <c r="M8613" s="6"/>
      <c r="N8613" s="6">
        <f t="shared" si="1619"/>
        <v>1.7753984895677419</v>
      </c>
      <c r="O8613" s="6"/>
      <c r="P8613" s="6">
        <f t="shared" si="1620"/>
        <v>1.7980518161627843</v>
      </c>
      <c r="Q8613">
        <f t="shared" si="1627"/>
        <v>0.28113288316822127</v>
      </c>
      <c r="R8613">
        <f t="shared" si="1621"/>
        <v>0.6060861396534678</v>
      </c>
      <c r="S8613">
        <f t="shared" si="1622"/>
        <v>1.0897742841550087</v>
      </c>
      <c r="T8613" s="6">
        <f t="shared" si="1628"/>
        <v>85.57274399290641</v>
      </c>
      <c r="U8613">
        <f t="shared" si="1623"/>
        <v>19.30690113816712</v>
      </c>
      <c r="V8613" s="16">
        <f t="shared" si="1624"/>
        <v>18.572076120597707</v>
      </c>
    </row>
    <row r="8614" spans="4:22" ht="15.75" x14ac:dyDescent="0.25">
      <c r="D8614" s="27">
        <v>34176</v>
      </c>
      <c r="E8614">
        <v>207</v>
      </c>
      <c r="F8614">
        <v>13.77</v>
      </c>
      <c r="G8614">
        <v>6.4</v>
      </c>
      <c r="H8614">
        <v>2.0181106064448988</v>
      </c>
      <c r="I8614" s="20">
        <f t="shared" si="1625"/>
        <v>3.1580623523986047</v>
      </c>
      <c r="J8614">
        <f t="shared" si="1626"/>
        <v>0.38402038205167033</v>
      </c>
      <c r="K8614" s="16">
        <f t="shared" si="1617"/>
        <v>0.92579033756254403</v>
      </c>
      <c r="L8614" s="16">
        <f t="shared" si="1618"/>
        <v>0.41480275443653231</v>
      </c>
      <c r="M8614" s="6"/>
      <c r="N8614" s="6">
        <f t="shared" si="1619"/>
        <v>1.6144884851559191</v>
      </c>
      <c r="O8614" s="6"/>
      <c r="P8614" s="6">
        <f t="shared" si="1620"/>
        <v>1.6371418117509615</v>
      </c>
      <c r="Q8614">
        <f t="shared" si="1627"/>
        <v>0.28524247997635471</v>
      </c>
      <c r="R8614">
        <f t="shared" si="1621"/>
        <v>0.64546265462070296</v>
      </c>
      <c r="S8614">
        <f t="shared" si="1622"/>
        <v>1.0567138998033228</v>
      </c>
      <c r="T8614" s="6">
        <f t="shared" si="1628"/>
        <v>90.938683419698137</v>
      </c>
      <c r="U8614">
        <f t="shared" si="1623"/>
        <v>15.367400501304116</v>
      </c>
      <c r="V8614" s="16">
        <f t="shared" si="1624"/>
        <v>17.976070678676688</v>
      </c>
    </row>
    <row r="8615" spans="4:22" ht="15.75" x14ac:dyDescent="0.25">
      <c r="D8615" s="27">
        <v>34177</v>
      </c>
      <c r="E8615">
        <v>208</v>
      </c>
      <c r="F8615">
        <v>14.52</v>
      </c>
      <c r="G8615">
        <v>1.8</v>
      </c>
      <c r="H8615">
        <v>2.6014875028064166</v>
      </c>
      <c r="I8615" s="20">
        <f t="shared" si="1625"/>
        <v>2.8921275893624743</v>
      </c>
      <c r="J8615">
        <f t="shared" si="1626"/>
        <v>0.3516827148664769</v>
      </c>
      <c r="K8615" s="16">
        <f t="shared" si="1617"/>
        <v>0.87410730255337743</v>
      </c>
      <c r="L8615" s="16">
        <f t="shared" si="1618"/>
        <v>0.40233357373764916</v>
      </c>
      <c r="M8615" s="6"/>
      <c r="N8615" s="6">
        <f t="shared" si="1619"/>
        <v>2.0811900022451333</v>
      </c>
      <c r="O8615" s="6"/>
      <c r="P8615" s="6">
        <f t="shared" si="1620"/>
        <v>2.1038433288401759</v>
      </c>
      <c r="Q8615">
        <f t="shared" si="1627"/>
        <v>0.3031289447323271</v>
      </c>
      <c r="R8615">
        <f t="shared" si="1621"/>
        <v>0.83127723565395972</v>
      </c>
      <c r="S8615">
        <f t="shared" si="1622"/>
        <v>1.7488770666472859</v>
      </c>
      <c r="T8615" s="6">
        <f t="shared" si="1628"/>
        <v>91.0124596796459</v>
      </c>
      <c r="U8615">
        <f t="shared" si="1623"/>
        <v>16.204404885906737</v>
      </c>
      <c r="V8615" s="16">
        <f t="shared" si="1624"/>
        <v>17.646576346270912</v>
      </c>
    </row>
    <row r="8616" spans="4:22" ht="15.75" x14ac:dyDescent="0.25">
      <c r="D8616" s="27">
        <v>34178</v>
      </c>
      <c r="E8616">
        <v>209</v>
      </c>
      <c r="F8616">
        <v>13.65</v>
      </c>
      <c r="G8616">
        <v>0.7</v>
      </c>
      <c r="H8616">
        <v>2.120759016571355</v>
      </c>
      <c r="I8616" s="20">
        <f t="shared" si="1625"/>
        <v>2.769989373339139</v>
      </c>
      <c r="J8616">
        <f t="shared" si="1626"/>
        <v>0.33683070779803931</v>
      </c>
      <c r="K8616" s="16">
        <f t="shared" si="1617"/>
        <v>0.87339671290216225</v>
      </c>
      <c r="L8616" s="16">
        <f t="shared" si="1618"/>
        <v>0.38565602872353727</v>
      </c>
      <c r="M8616" s="6"/>
      <c r="N8616" s="6">
        <f t="shared" si="1619"/>
        <v>1.6966072132570842</v>
      </c>
      <c r="O8616" s="6"/>
      <c r="P8616" s="6">
        <f t="shared" si="1620"/>
        <v>1.7192605398521266</v>
      </c>
      <c r="Q8616">
        <f t="shared" si="1627"/>
        <v>0.30337486559881965</v>
      </c>
      <c r="R8616">
        <f t="shared" si="1621"/>
        <v>0.83399558868538581</v>
      </c>
      <c r="S8616">
        <f t="shared" si="1622"/>
        <v>1.4338557060375285</v>
      </c>
      <c r="T8616" s="6">
        <f t="shared" si="1628"/>
        <v>90.301257300203417</v>
      </c>
      <c r="U8616">
        <f t="shared" si="1623"/>
        <v>15.233479799767698</v>
      </c>
      <c r="V8616" s="16">
        <f t="shared" si="1624"/>
        <v>17.197788748256933</v>
      </c>
    </row>
    <row r="8617" spans="4:22" ht="15.75" x14ac:dyDescent="0.25">
      <c r="D8617" s="27">
        <v>34179</v>
      </c>
      <c r="E8617">
        <v>210</v>
      </c>
      <c r="F8617">
        <v>15.75</v>
      </c>
      <c r="G8617">
        <v>0.7</v>
      </c>
      <c r="H8617">
        <v>3.0119661805992832</v>
      </c>
      <c r="I8617" s="20">
        <f t="shared" si="1625"/>
        <v>2.8105216640681419</v>
      </c>
      <c r="J8617">
        <f t="shared" si="1626"/>
        <v>0.34175943435068606</v>
      </c>
      <c r="K8617" s="16">
        <f t="shared" si="1617"/>
        <v>0.88024678975763382</v>
      </c>
      <c r="L8617" s="16">
        <f t="shared" si="1618"/>
        <v>0.38825411046916258</v>
      </c>
      <c r="M8617" s="6"/>
      <c r="N8617" s="6">
        <f t="shared" si="1619"/>
        <v>2.4095729444794269</v>
      </c>
      <c r="O8617" s="6"/>
      <c r="P8617" s="6">
        <f t="shared" si="1620"/>
        <v>2.4322262710744695</v>
      </c>
      <c r="Q8617">
        <f t="shared" si="1627"/>
        <v>0.30100419100067805</v>
      </c>
      <c r="R8617">
        <f t="shared" si="1621"/>
        <v>0.80797548707942135</v>
      </c>
      <c r="S8617">
        <f t="shared" si="1622"/>
        <v>1.9651792060587592</v>
      </c>
      <c r="T8617" s="6">
        <f t="shared" si="1628"/>
        <v>89.058731420739704</v>
      </c>
      <c r="U8617">
        <f t="shared" si="1623"/>
        <v>17.577092076655035</v>
      </c>
      <c r="V8617" s="16">
        <f t="shared" si="1624"/>
        <v>17.268331565914671</v>
      </c>
    </row>
    <row r="8618" spans="4:22" ht="15.75" x14ac:dyDescent="0.25">
      <c r="D8618" s="27">
        <v>34180</v>
      </c>
      <c r="E8618">
        <v>211</v>
      </c>
      <c r="F8618">
        <v>15.39</v>
      </c>
      <c r="G8618">
        <v>1.2</v>
      </c>
      <c r="H8618">
        <v>1.934420799038697</v>
      </c>
      <c r="I8618" s="20">
        <f t="shared" si="1625"/>
        <v>2.8440528602324577</v>
      </c>
      <c r="J8618">
        <f t="shared" si="1626"/>
        <v>0.34583682780426683</v>
      </c>
      <c r="K8618" s="16">
        <f t="shared" si="1617"/>
        <v>0.89221440687375053</v>
      </c>
      <c r="L8618" s="16">
        <f t="shared" si="1618"/>
        <v>0.38761627826214107</v>
      </c>
      <c r="M8618" s="6"/>
      <c r="N8618" s="6">
        <f t="shared" si="1619"/>
        <v>1.5475366392309577</v>
      </c>
      <c r="O8618" s="6"/>
      <c r="P8618" s="6">
        <f t="shared" si="1620"/>
        <v>1.5701899658260001</v>
      </c>
      <c r="Q8618">
        <f t="shared" si="1627"/>
        <v>0.29686243806913237</v>
      </c>
      <c r="R8618">
        <f t="shared" si="1621"/>
        <v>0.76350588460603908</v>
      </c>
      <c r="S8618">
        <f t="shared" si="1622"/>
        <v>1.1988492788575065</v>
      </c>
      <c r="T8618" s="6">
        <f t="shared" si="1628"/>
        <v>89.082535468477246</v>
      </c>
      <c r="U8618">
        <f t="shared" si="1623"/>
        <v>17.175329972045777</v>
      </c>
      <c r="V8618" s="16">
        <f t="shared" si="1624"/>
        <v>17.251035133252508</v>
      </c>
    </row>
    <row r="8619" spans="4:22" ht="15.75" x14ac:dyDescent="0.25">
      <c r="D8619" s="27">
        <v>34181</v>
      </c>
      <c r="E8619">
        <v>212</v>
      </c>
      <c r="F8619">
        <v>16.41</v>
      </c>
      <c r="G8619">
        <v>10.1</v>
      </c>
      <c r="H8619">
        <v>1.2970366039998455</v>
      </c>
      <c r="I8619" s="20">
        <f t="shared" si="1625"/>
        <v>2.8970098189269784</v>
      </c>
      <c r="J8619">
        <f t="shared" si="1626"/>
        <v>0.35227639398152055</v>
      </c>
      <c r="K8619" s="16">
        <f t="shared" si="1617"/>
        <v>0.89198513379876265</v>
      </c>
      <c r="L8619" s="16">
        <f t="shared" si="1618"/>
        <v>0.39493527485290608</v>
      </c>
      <c r="M8619" s="6"/>
      <c r="N8619" s="6">
        <f t="shared" si="1619"/>
        <v>1.0376292831998766</v>
      </c>
      <c r="O8619" s="6"/>
      <c r="P8619" s="6">
        <f t="shared" si="1620"/>
        <v>1.060282609794919</v>
      </c>
      <c r="Q8619">
        <f t="shared" si="1627"/>
        <v>0.29694178489492418</v>
      </c>
      <c r="R8619">
        <f t="shared" si="1621"/>
        <v>0.76434599835617367</v>
      </c>
      <c r="S8619">
        <f t="shared" si="1622"/>
        <v>0.81042276992338669</v>
      </c>
      <c r="T8619" s="6">
        <f t="shared" si="1628"/>
        <v>98.394766025148897</v>
      </c>
      <c r="U8619">
        <f t="shared" si="1623"/>
        <v>18.313655935105341</v>
      </c>
      <c r="V8619" s="16">
        <f t="shared" si="1624"/>
        <v>17.448661306956282</v>
      </c>
    </row>
    <row r="8620" spans="4:22" ht="15.75" x14ac:dyDescent="0.25">
      <c r="D8620" s="27">
        <v>34182</v>
      </c>
      <c r="E8620">
        <v>213</v>
      </c>
      <c r="F8620">
        <v>15.02</v>
      </c>
      <c r="G8620">
        <v>0</v>
      </c>
      <c r="H8620">
        <v>3.1833336228728846</v>
      </c>
      <c r="I8620" s="20">
        <f t="shared" si="1625"/>
        <v>2.5744671012285281</v>
      </c>
      <c r="J8620">
        <f t="shared" si="1626"/>
        <v>0.31305519950938904</v>
      </c>
      <c r="K8620" s="16">
        <f t="shared" si="1617"/>
        <v>0.80229266811961675</v>
      </c>
      <c r="L8620" s="16">
        <f t="shared" si="1618"/>
        <v>0.39020074836669766</v>
      </c>
      <c r="M8620" s="6"/>
      <c r="N8620" s="6">
        <f t="shared" si="1619"/>
        <v>2.5466668982983078</v>
      </c>
      <c r="O8620" s="6"/>
      <c r="P8620" s="6">
        <f t="shared" si="1620"/>
        <v>2.5693202248933504</v>
      </c>
      <c r="Q8620">
        <f t="shared" si="1627"/>
        <v>0.32798255341716298</v>
      </c>
      <c r="R8620">
        <f t="shared" si="1621"/>
        <v>1</v>
      </c>
      <c r="S8620">
        <f t="shared" si="1622"/>
        <v>2.5693202248933504</v>
      </c>
      <c r="T8620" s="6">
        <f t="shared" si="1628"/>
        <v>95.848099126850599</v>
      </c>
      <c r="U8620">
        <f t="shared" si="1623"/>
        <v>16.762407808975151</v>
      </c>
      <c r="V8620" s="16">
        <f t="shared" si="1624"/>
        <v>17.321031909187703</v>
      </c>
    </row>
    <row r="8621" spans="4:22" ht="15.75" x14ac:dyDescent="0.25">
      <c r="D8621" s="27">
        <v>34183</v>
      </c>
      <c r="E8621">
        <v>214</v>
      </c>
      <c r="F8621">
        <v>15.21</v>
      </c>
      <c r="G8621">
        <v>0</v>
      </c>
      <c r="H8621">
        <v>3.3187329957920029</v>
      </c>
      <c r="I8621" s="20">
        <f t="shared" si="1625"/>
        <v>2.6369923155554509</v>
      </c>
      <c r="J8621">
        <f t="shared" si="1626"/>
        <v>0.32065826557154281</v>
      </c>
      <c r="K8621" s="16">
        <f t="shared" si="1617"/>
        <v>0.82682135992785277</v>
      </c>
      <c r="L8621" s="16">
        <f t="shared" si="1618"/>
        <v>0.38782049075210512</v>
      </c>
      <c r="M8621" s="6"/>
      <c r="N8621" s="6">
        <f t="shared" si="1619"/>
        <v>2.6549863966336025</v>
      </c>
      <c r="O8621" s="6"/>
      <c r="P8621" s="6">
        <f t="shared" si="1620"/>
        <v>2.6776397232286451</v>
      </c>
      <c r="Q8621">
        <f t="shared" si="1627"/>
        <v>0.31949366375616867</v>
      </c>
      <c r="R8621">
        <f t="shared" si="1621"/>
        <v>1</v>
      </c>
      <c r="S8621">
        <f t="shared" si="1622"/>
        <v>2.6776397232286451</v>
      </c>
      <c r="T8621" s="6">
        <f t="shared" si="1628"/>
        <v>93.193112730216995</v>
      </c>
      <c r="U8621">
        <f t="shared" si="1623"/>
        <v>16.97444891974115</v>
      </c>
      <c r="V8621" s="16">
        <f t="shared" si="1624"/>
        <v>17.25657441884335</v>
      </c>
    </row>
    <row r="8622" spans="4:22" ht="15.75" x14ac:dyDescent="0.25">
      <c r="D8622" s="27">
        <v>34184</v>
      </c>
      <c r="E8622">
        <v>215</v>
      </c>
      <c r="F8622">
        <v>16.43</v>
      </c>
      <c r="G8622">
        <v>5.5</v>
      </c>
      <c r="H8622">
        <v>2.5251325086285372</v>
      </c>
      <c r="I8622" s="20">
        <f t="shared" si="1625"/>
        <v>2.7706819208176086</v>
      </c>
      <c r="J8622">
        <f t="shared" si="1626"/>
        <v>0.33691492157142122</v>
      </c>
      <c r="K8622" s="16">
        <f t="shared" si="1617"/>
        <v>0.85239335095722568</v>
      </c>
      <c r="L8622" s="16">
        <f t="shared" si="1618"/>
        <v>0.39525756646631571</v>
      </c>
      <c r="M8622" s="6"/>
      <c r="N8622" s="6">
        <f t="shared" si="1619"/>
        <v>2.02010600690283</v>
      </c>
      <c r="O8622" s="6"/>
      <c r="P8622" s="6">
        <f t="shared" si="1620"/>
        <v>2.0427593334978722</v>
      </c>
      <c r="Q8622">
        <f t="shared" si="1627"/>
        <v>0.31064370910072331</v>
      </c>
      <c r="R8622">
        <f t="shared" si="1621"/>
        <v>0.91634767124650907</v>
      </c>
      <c r="S8622">
        <f t="shared" si="1622"/>
        <v>1.8718777581678461</v>
      </c>
      <c r="T8622" s="6">
        <f t="shared" si="1628"/>
        <v>96.843888298644202</v>
      </c>
      <c r="U8622">
        <f t="shared" si="1623"/>
        <v>18.335976052028077</v>
      </c>
      <c r="V8622" s="16">
        <f t="shared" si="1624"/>
        <v>17.457321490878783</v>
      </c>
    </row>
    <row r="8623" spans="4:22" ht="15.75" x14ac:dyDescent="0.25">
      <c r="D8623" s="27">
        <v>34185</v>
      </c>
      <c r="E8623">
        <v>216</v>
      </c>
      <c r="F8623">
        <v>16.09</v>
      </c>
      <c r="G8623">
        <v>0</v>
      </c>
      <c r="H8623">
        <v>2.2172334099773816</v>
      </c>
      <c r="I8623" s="20">
        <f t="shared" si="1625"/>
        <v>2.6796618310556304</v>
      </c>
      <c r="J8623">
        <f t="shared" si="1626"/>
        <v>0.32584687865636464</v>
      </c>
      <c r="K8623" s="16">
        <f t="shared" si="1617"/>
        <v>0.81723023290718699</v>
      </c>
      <c r="L8623" s="16">
        <f t="shared" si="1618"/>
        <v>0.39872102809658433</v>
      </c>
      <c r="M8623" s="6"/>
      <c r="N8623" s="6">
        <f t="shared" si="1619"/>
        <v>1.7737867279819053</v>
      </c>
      <c r="O8623" s="6"/>
      <c r="P8623" s="6">
        <f t="shared" si="1620"/>
        <v>1.7964400545769477</v>
      </c>
      <c r="Q8623">
        <f t="shared" si="1627"/>
        <v>0.32281296099548068</v>
      </c>
      <c r="R8623">
        <f t="shared" si="1621"/>
        <v>1</v>
      </c>
      <c r="S8623">
        <f t="shared" si="1622"/>
        <v>1.7964400545769477</v>
      </c>
      <c r="T8623" s="6">
        <f t="shared" si="1628"/>
        <v>95.070101570662302</v>
      </c>
      <c r="U8623">
        <f t="shared" si="1623"/>
        <v>17.956534064341557</v>
      </c>
      <c r="V8623" s="16">
        <f t="shared" si="1624"/>
        <v>17.550165025078602</v>
      </c>
    </row>
    <row r="8624" spans="4:22" ht="15.75" x14ac:dyDescent="0.25">
      <c r="D8624" s="27">
        <v>34186</v>
      </c>
      <c r="E8624">
        <v>217</v>
      </c>
      <c r="F8624">
        <v>16.309999999999999</v>
      </c>
      <c r="G8624">
        <v>0</v>
      </c>
      <c r="H8624">
        <v>3.6544371437073635</v>
      </c>
      <c r="I8624" s="20">
        <f t="shared" si="1625"/>
        <v>2.7668683906962284</v>
      </c>
      <c r="J8624">
        <f t="shared" si="1626"/>
        <v>0.33645119630866138</v>
      </c>
      <c r="K8624" s="16">
        <f t="shared" si="1617"/>
        <v>0.83431478684444527</v>
      </c>
      <c r="L8624" s="16">
        <f t="shared" si="1618"/>
        <v>0.40326649079442889</v>
      </c>
      <c r="M8624" s="6"/>
      <c r="N8624" s="6">
        <f t="shared" si="1619"/>
        <v>2.9235497149658909</v>
      </c>
      <c r="O8624" s="6"/>
      <c r="P8624" s="6">
        <f t="shared" si="1620"/>
        <v>2.946203041560933</v>
      </c>
      <c r="Q8624">
        <f t="shared" si="1627"/>
        <v>0.31690033856887434</v>
      </c>
      <c r="R8624">
        <f t="shared" si="1621"/>
        <v>0.99033646454186286</v>
      </c>
      <c r="S8624">
        <f t="shared" si="1622"/>
        <v>2.9177323040019374</v>
      </c>
      <c r="T8624" s="6">
        <f t="shared" si="1628"/>
        <v>92.17502259325542</v>
      </c>
      <c r="U8624">
        <f t="shared" si="1623"/>
        <v>18.202055350491658</v>
      </c>
      <c r="V8624" s="16">
        <f t="shared" si="1624"/>
        <v>17.671403561404311</v>
      </c>
    </row>
    <row r="8625" spans="4:22" ht="15.75" x14ac:dyDescent="0.25">
      <c r="D8625" s="27">
        <v>34187</v>
      </c>
      <c r="E8625">
        <v>218</v>
      </c>
      <c r="F8625">
        <v>15.6</v>
      </c>
      <c r="G8625">
        <v>4.0999999999999996</v>
      </c>
      <c r="H8625">
        <v>2.382373819883572</v>
      </c>
      <c r="I8625" s="20">
        <f t="shared" si="1625"/>
        <v>2.8463817447439039</v>
      </c>
      <c r="J8625">
        <f t="shared" si="1626"/>
        <v>0.34612002016085874</v>
      </c>
      <c r="K8625" s="16">
        <f t="shared" si="1617"/>
        <v>0.86219927383595862</v>
      </c>
      <c r="L8625" s="16">
        <f t="shared" si="1618"/>
        <v>0.40143854287995057</v>
      </c>
      <c r="M8625" s="6"/>
      <c r="N8625" s="6">
        <f t="shared" si="1619"/>
        <v>1.9058990559068576</v>
      </c>
      <c r="O8625" s="6"/>
      <c r="P8625" s="6">
        <f t="shared" si="1620"/>
        <v>1.9285523825019</v>
      </c>
      <c r="Q8625">
        <f t="shared" si="1627"/>
        <v>0.30725007531085141</v>
      </c>
      <c r="R8625">
        <f t="shared" si="1621"/>
        <v>0.877417162648778</v>
      </c>
      <c r="S8625">
        <f t="shared" si="1622"/>
        <v>1.6921449594743578</v>
      </c>
      <c r="T8625" s="6">
        <f t="shared" si="1628"/>
        <v>94.6055309603761</v>
      </c>
      <c r="U8625">
        <f t="shared" si="1623"/>
        <v>17.40969119973451</v>
      </c>
      <c r="V8625" s="16">
        <f t="shared" si="1624"/>
        <v>17.622730306977523</v>
      </c>
    </row>
    <row r="8626" spans="4:22" ht="15.75" x14ac:dyDescent="0.25">
      <c r="D8626" s="27">
        <v>34188</v>
      </c>
      <c r="E8626">
        <v>219</v>
      </c>
      <c r="F8626">
        <v>15.13</v>
      </c>
      <c r="G8626">
        <v>11.8</v>
      </c>
      <c r="H8626">
        <v>1.3188851334527987</v>
      </c>
      <c r="I8626" s="20">
        <f t="shared" si="1625"/>
        <v>2.7337176053557743</v>
      </c>
      <c r="J8626">
        <f t="shared" si="1626"/>
        <v>0.33242006081126219</v>
      </c>
      <c r="K8626" s="16">
        <f t="shared" si="1617"/>
        <v>0.83878938433911121</v>
      </c>
      <c r="L8626" s="16">
        <f t="shared" si="1618"/>
        <v>0.39630933225648601</v>
      </c>
      <c r="M8626" s="6"/>
      <c r="N8626" s="6">
        <f t="shared" si="1619"/>
        <v>1.055108106762239</v>
      </c>
      <c r="O8626" s="6"/>
      <c r="P8626" s="6">
        <f t="shared" si="1620"/>
        <v>1.0777614333572814</v>
      </c>
      <c r="Q8626">
        <f t="shared" si="1627"/>
        <v>0.31535176986792035</v>
      </c>
      <c r="R8626">
        <f t="shared" si="1621"/>
        <v>0.97175614049376713</v>
      </c>
      <c r="S8626">
        <f t="shared" si="1622"/>
        <v>1.0473212908523022</v>
      </c>
      <c r="T8626" s="6">
        <f t="shared" si="1628"/>
        <v>105.38086299611885</v>
      </c>
      <c r="U8626">
        <f t="shared" si="1623"/>
        <v>16.885168452050202</v>
      </c>
      <c r="V8626" s="16">
        <f t="shared" si="1624"/>
        <v>17.485558583061533</v>
      </c>
    </row>
    <row r="8627" spans="4:22" ht="15.75" x14ac:dyDescent="0.25">
      <c r="D8627" s="27">
        <v>34189</v>
      </c>
      <c r="E8627">
        <v>220</v>
      </c>
      <c r="F8627">
        <v>15.44</v>
      </c>
      <c r="G8627">
        <v>0</v>
      </c>
      <c r="H8627">
        <v>3.1507370289952821</v>
      </c>
      <c r="I8627" s="20">
        <f t="shared" si="1625"/>
        <v>2.3848222647196371</v>
      </c>
      <c r="J8627">
        <f t="shared" si="1626"/>
        <v>0.28999438738990785</v>
      </c>
      <c r="K8627" s="16">
        <f t="shared" si="1617"/>
        <v>0.73500478698452321</v>
      </c>
      <c r="L8627" s="16">
        <f t="shared" si="1618"/>
        <v>0.39454761727424531</v>
      </c>
      <c r="M8627" s="6"/>
      <c r="N8627" s="6">
        <f t="shared" si="1619"/>
        <v>2.5205896231962259</v>
      </c>
      <c r="O8627" s="6"/>
      <c r="P8627" s="6">
        <f t="shared" si="1620"/>
        <v>2.5432429497912681</v>
      </c>
      <c r="Q8627">
        <f t="shared" si="1627"/>
        <v>0.35126954332039617</v>
      </c>
      <c r="R8627">
        <f t="shared" si="1621"/>
        <v>1</v>
      </c>
      <c r="S8627">
        <f t="shared" si="1622"/>
        <v>2.5432429497912681</v>
      </c>
      <c r="T8627" s="6">
        <f t="shared" si="1628"/>
        <v>102.86027337292263</v>
      </c>
      <c r="U8627">
        <f t="shared" si="1623"/>
        <v>17.231130264352618</v>
      </c>
      <c r="V8627" s="16">
        <f t="shared" si="1624"/>
        <v>17.438240014649683</v>
      </c>
    </row>
    <row r="8628" spans="4:22" ht="15.75" x14ac:dyDescent="0.25">
      <c r="D8628" s="27">
        <v>34190</v>
      </c>
      <c r="E8628">
        <v>221</v>
      </c>
      <c r="F8628">
        <v>15.73</v>
      </c>
      <c r="G8628">
        <v>2.1</v>
      </c>
      <c r="H8628">
        <v>1.8139081024346759</v>
      </c>
      <c r="I8628" s="20">
        <f t="shared" si="1625"/>
        <v>2.4686292369105245</v>
      </c>
      <c r="J8628">
        <f t="shared" si="1626"/>
        <v>0.30018531520831976</v>
      </c>
      <c r="K8628" s="16">
        <f t="shared" si="1617"/>
        <v>0.7592823107092519</v>
      </c>
      <c r="L8628" s="16">
        <f t="shared" si="1618"/>
        <v>0.39535402178395829</v>
      </c>
      <c r="M8628" s="6"/>
      <c r="N8628" s="6">
        <f t="shared" si="1619"/>
        <v>1.4511264819477407</v>
      </c>
      <c r="O8628" s="6"/>
      <c r="P8628" s="6">
        <f t="shared" si="1620"/>
        <v>1.4737798085427831</v>
      </c>
      <c r="Q8628">
        <f t="shared" si="1627"/>
        <v>0.34286757790974209</v>
      </c>
      <c r="R8628">
        <f t="shared" si="1621"/>
        <v>1</v>
      </c>
      <c r="S8628">
        <f t="shared" si="1622"/>
        <v>1.4737798085427831</v>
      </c>
      <c r="T8628" s="6">
        <f t="shared" si="1628"/>
        <v>103.50914689097489</v>
      </c>
      <c r="U8628">
        <f t="shared" si="1623"/>
        <v>17.5547719597323</v>
      </c>
      <c r="V8628" s="16">
        <f t="shared" si="1624"/>
        <v>17.459912621077848</v>
      </c>
    </row>
    <row r="8629" spans="4:22" ht="15.75" x14ac:dyDescent="0.25">
      <c r="D8629" s="27">
        <v>34191</v>
      </c>
      <c r="E8629">
        <v>222</v>
      </c>
      <c r="F8629">
        <v>15.43</v>
      </c>
      <c r="G8629">
        <v>3.4</v>
      </c>
      <c r="H8629">
        <v>1.2338914677837745</v>
      </c>
      <c r="I8629" s="20">
        <f t="shared" si="1625"/>
        <v>2.4380327924191469</v>
      </c>
      <c r="J8629">
        <f t="shared" si="1626"/>
        <v>0.29646478755816824</v>
      </c>
      <c r="K8629" s="16">
        <f t="shared" si="1617"/>
        <v>0.75303256577501454</v>
      </c>
      <c r="L8629" s="16">
        <f t="shared" si="1618"/>
        <v>0.39369451074542744</v>
      </c>
      <c r="M8629" s="6"/>
      <c r="N8629" s="6">
        <f t="shared" si="1619"/>
        <v>0.98711317422701961</v>
      </c>
      <c r="O8629" s="6"/>
      <c r="P8629" s="6">
        <f t="shared" si="1620"/>
        <v>1.009766500822062</v>
      </c>
      <c r="Q8629">
        <f t="shared" si="1627"/>
        <v>0.34503048963658295</v>
      </c>
      <c r="R8629">
        <f t="shared" si="1621"/>
        <v>1</v>
      </c>
      <c r="S8629">
        <f t="shared" si="1622"/>
        <v>1.009766500822062</v>
      </c>
      <c r="T8629" s="6">
        <f t="shared" si="1628"/>
        <v>105.89999999999999</v>
      </c>
      <c r="U8629">
        <f t="shared" si="1623"/>
        <v>17.219970205891251</v>
      </c>
      <c r="V8629" s="16">
        <f t="shared" si="1624"/>
        <v>17.415288140416553</v>
      </c>
    </row>
    <row r="8630" spans="4:22" ht="15.75" x14ac:dyDescent="0.25">
      <c r="D8630" s="27">
        <v>34192</v>
      </c>
      <c r="E8630">
        <v>223</v>
      </c>
      <c r="F8630">
        <v>14.93</v>
      </c>
      <c r="G8630">
        <v>0</v>
      </c>
      <c r="H8630">
        <v>2.6372602059306862</v>
      </c>
      <c r="I8630" s="20">
        <f t="shared" si="1625"/>
        <v>2.3324271143505535</v>
      </c>
      <c r="J8630">
        <f t="shared" si="1626"/>
        <v>0.28362313710502729</v>
      </c>
      <c r="K8630" s="16">
        <f t="shared" si="1617"/>
        <v>0.73003351826167362</v>
      </c>
      <c r="L8630" s="16">
        <f t="shared" si="1618"/>
        <v>0.38850700688425827</v>
      </c>
      <c r="M8630" s="6"/>
      <c r="N8630" s="6">
        <f t="shared" si="1619"/>
        <v>2.1098081647445492</v>
      </c>
      <c r="O8630" s="6"/>
      <c r="P8630" s="6">
        <f t="shared" si="1620"/>
        <v>2.1324614913395914</v>
      </c>
      <c r="Q8630">
        <f t="shared" si="1627"/>
        <v>0.35298999999999997</v>
      </c>
      <c r="R8630">
        <f t="shared" si="1621"/>
        <v>1</v>
      </c>
      <c r="S8630">
        <f t="shared" si="1622"/>
        <v>2.1324614913395914</v>
      </c>
      <c r="T8630" s="6">
        <f t="shared" si="1628"/>
        <v>103.79019183525544</v>
      </c>
      <c r="U8630">
        <f t="shared" si="1623"/>
        <v>16.661967282822836</v>
      </c>
      <c r="V8630" s="16">
        <f t="shared" si="1624"/>
        <v>17.275185557822738</v>
      </c>
    </row>
    <row r="8631" spans="4:22" ht="15.75" x14ac:dyDescent="0.25">
      <c r="D8631" s="27">
        <v>34193</v>
      </c>
      <c r="E8631">
        <v>224</v>
      </c>
      <c r="F8631">
        <v>13.88</v>
      </c>
      <c r="G8631">
        <v>11.4</v>
      </c>
      <c r="H8631">
        <v>1.6168437327292235</v>
      </c>
      <c r="I8631" s="20">
        <f t="shared" si="1625"/>
        <v>2.322259976423795</v>
      </c>
      <c r="J8631">
        <f t="shared" si="1626"/>
        <v>0.28238681313313346</v>
      </c>
      <c r="K8631" s="16">
        <f t="shared" si="1617"/>
        <v>0.75032562957258964</v>
      </c>
      <c r="L8631" s="16">
        <f t="shared" si="1618"/>
        <v>0.37635234890482194</v>
      </c>
      <c r="M8631" s="6"/>
      <c r="N8631" s="6">
        <f t="shared" si="1619"/>
        <v>1.293474986183379</v>
      </c>
      <c r="O8631" s="6"/>
      <c r="P8631" s="6">
        <f t="shared" si="1620"/>
        <v>1.3161283127784213</v>
      </c>
      <c r="Q8631">
        <f t="shared" si="1627"/>
        <v>0.34596730611751814</v>
      </c>
      <c r="R8631">
        <f t="shared" si="1621"/>
        <v>1</v>
      </c>
      <c r="S8631">
        <f t="shared" si="1622"/>
        <v>1.3161283127784213</v>
      </c>
      <c r="T8631" s="6">
        <f t="shared" si="1628"/>
        <v>105.89999999999999</v>
      </c>
      <c r="U8631">
        <f t="shared" si="1623"/>
        <v>15.490161144379169</v>
      </c>
      <c r="V8631" s="16">
        <f t="shared" si="1624"/>
        <v>16.943206789684965</v>
      </c>
    </row>
    <row r="8632" spans="4:22" ht="15.75" x14ac:dyDescent="0.25">
      <c r="D8632" s="27">
        <v>34194</v>
      </c>
      <c r="E8632">
        <v>225</v>
      </c>
      <c r="F8632">
        <v>14.18</v>
      </c>
      <c r="G8632">
        <v>0</v>
      </c>
      <c r="H8632">
        <v>2.4721038205993482</v>
      </c>
      <c r="I8632" s="20">
        <f t="shared" si="1625"/>
        <v>2.214333154935336</v>
      </c>
      <c r="J8632">
        <f t="shared" si="1626"/>
        <v>0.26926291164013688</v>
      </c>
      <c r="K8632" s="16">
        <f t="shared" si="1617"/>
        <v>0.73003351826167362</v>
      </c>
      <c r="L8632" s="16">
        <f t="shared" si="1618"/>
        <v>0.36883636833729888</v>
      </c>
      <c r="M8632" s="6"/>
      <c r="N8632" s="6">
        <f t="shared" si="1619"/>
        <v>1.9776830564794787</v>
      </c>
      <c r="O8632" s="6"/>
      <c r="P8632" s="6">
        <f t="shared" si="1620"/>
        <v>2.0003363830745213</v>
      </c>
      <c r="Q8632">
        <f t="shared" si="1627"/>
        <v>0.35298999999999997</v>
      </c>
      <c r="R8632">
        <f t="shared" si="1621"/>
        <v>1</v>
      </c>
      <c r="S8632">
        <f t="shared" si="1622"/>
        <v>2.0003363830745213</v>
      </c>
      <c r="T8632" s="6">
        <f t="shared" si="1628"/>
        <v>103.92231694352051</v>
      </c>
      <c r="U8632">
        <f t="shared" si="1623"/>
        <v>15.824962898220216</v>
      </c>
      <c r="V8632" s="16">
        <f t="shared" si="1624"/>
        <v>16.735235836027307</v>
      </c>
    </row>
    <row r="8633" spans="4:22" ht="15.75" x14ac:dyDescent="0.25">
      <c r="D8633" s="27">
        <v>34195</v>
      </c>
      <c r="E8633">
        <v>226</v>
      </c>
      <c r="F8633">
        <v>13.12</v>
      </c>
      <c r="G8633">
        <v>0</v>
      </c>
      <c r="H8633">
        <v>2.9660490053139283</v>
      </c>
      <c r="I8633" s="20">
        <f t="shared" si="1625"/>
        <v>2.1866126260356009</v>
      </c>
      <c r="J8633">
        <f t="shared" si="1626"/>
        <v>0.26589209532592906</v>
      </c>
      <c r="K8633" s="16">
        <f t="shared" si="1617"/>
        <v>0.74905304222992242</v>
      </c>
      <c r="L8633" s="16">
        <f t="shared" si="1618"/>
        <v>0.35497098380959952</v>
      </c>
      <c r="M8633" s="6"/>
      <c r="N8633" s="6">
        <f t="shared" si="1619"/>
        <v>2.3728392042511426</v>
      </c>
      <c r="O8633" s="6"/>
      <c r="P8633" s="6">
        <f t="shared" si="1620"/>
        <v>2.3954925308461847</v>
      </c>
      <c r="Q8633">
        <f t="shared" si="1627"/>
        <v>0.3464077231450684</v>
      </c>
      <c r="R8633">
        <f t="shared" si="1621"/>
        <v>1</v>
      </c>
      <c r="S8633">
        <f t="shared" si="1622"/>
        <v>2.3954925308461847</v>
      </c>
      <c r="T8633" s="6">
        <f t="shared" si="1628"/>
        <v>101.54947773926938</v>
      </c>
      <c r="U8633">
        <f t="shared" si="1623"/>
        <v>14.641996701315177</v>
      </c>
      <c r="V8633" s="16">
        <f t="shared" si="1624"/>
        <v>16.345935306507418</v>
      </c>
    </row>
    <row r="8634" spans="4:22" ht="15.75" x14ac:dyDescent="0.25">
      <c r="D8634" s="27">
        <v>34196</v>
      </c>
      <c r="E8634">
        <v>227</v>
      </c>
      <c r="F8634">
        <v>13.95</v>
      </c>
      <c r="G8634">
        <v>7.2</v>
      </c>
      <c r="H8634">
        <v>1.7645875949872896</v>
      </c>
      <c r="I8634" s="20">
        <f t="shared" si="1625"/>
        <v>2.2210594438982767</v>
      </c>
      <c r="J8634">
        <f t="shared" si="1626"/>
        <v>0.27008082837803044</v>
      </c>
      <c r="K8634" s="16">
        <f t="shared" si="1617"/>
        <v>0.77190748055103453</v>
      </c>
      <c r="L8634" s="16">
        <f t="shared" si="1618"/>
        <v>0.34988756448535818</v>
      </c>
      <c r="M8634" s="6"/>
      <c r="N8634" s="6">
        <f t="shared" si="1619"/>
        <v>1.4116700759898317</v>
      </c>
      <c r="O8634" s="6"/>
      <c r="P8634" s="6">
        <f t="shared" si="1620"/>
        <v>1.4343234025848741</v>
      </c>
      <c r="Q8634">
        <f t="shared" si="1627"/>
        <v>0.33849825913089793</v>
      </c>
      <c r="R8634">
        <f t="shared" si="1621"/>
        <v>1</v>
      </c>
      <c r="S8634">
        <f t="shared" si="1622"/>
        <v>1.4343234025848741</v>
      </c>
      <c r="T8634" s="6">
        <f t="shared" si="1628"/>
        <v>105.89999999999999</v>
      </c>
      <c r="U8634">
        <f t="shared" si="1623"/>
        <v>15.568281553608745</v>
      </c>
      <c r="V8634" s="16">
        <f t="shared" si="1624"/>
        <v>16.201307293030009</v>
      </c>
    </row>
    <row r="8635" spans="4:22" ht="15.75" x14ac:dyDescent="0.25">
      <c r="D8635" s="27">
        <v>34197</v>
      </c>
      <c r="E8635">
        <v>228</v>
      </c>
      <c r="F8635">
        <v>16.14</v>
      </c>
      <c r="G8635">
        <v>2</v>
      </c>
      <c r="H8635">
        <v>1.6516626420218501</v>
      </c>
      <c r="I8635" s="20">
        <f t="shared" si="1625"/>
        <v>2.1719862116636426</v>
      </c>
      <c r="J8635">
        <f t="shared" si="1626"/>
        <v>0.26411352333829896</v>
      </c>
      <c r="K8635" s="16">
        <f t="shared" si="1617"/>
        <v>0.73003351826167362</v>
      </c>
      <c r="L8635" s="16">
        <f t="shared" si="1618"/>
        <v>0.36178273562999602</v>
      </c>
      <c r="M8635" s="6"/>
      <c r="N8635" s="6">
        <f t="shared" si="1619"/>
        <v>1.3213301136174802</v>
      </c>
      <c r="O8635" s="6"/>
      <c r="P8635" s="6">
        <f t="shared" si="1620"/>
        <v>1.3439834402125226</v>
      </c>
      <c r="Q8635">
        <f t="shared" si="1627"/>
        <v>0.35298999999999997</v>
      </c>
      <c r="R8635">
        <f t="shared" si="1621"/>
        <v>1</v>
      </c>
      <c r="S8635">
        <f t="shared" si="1622"/>
        <v>1.3439834402125226</v>
      </c>
      <c r="T8635" s="6">
        <f t="shared" si="1628"/>
        <v>105.89999999999999</v>
      </c>
      <c r="U8635">
        <f t="shared" si="1623"/>
        <v>18.012334356648399</v>
      </c>
      <c r="V8635" s="16">
        <f t="shared" si="1624"/>
        <v>16.538122032994465</v>
      </c>
    </row>
    <row r="8636" spans="4:22" ht="15.75" x14ac:dyDescent="0.25">
      <c r="D8636" s="27">
        <v>34198</v>
      </c>
      <c r="E8636">
        <v>229</v>
      </c>
      <c r="F8636">
        <v>13</v>
      </c>
      <c r="G8636">
        <v>4.7</v>
      </c>
      <c r="H8636">
        <v>1.2888339699303395</v>
      </c>
      <c r="I8636" s="20">
        <f t="shared" si="1625"/>
        <v>2.0920172097356802</v>
      </c>
      <c r="J8636">
        <f t="shared" si="1626"/>
        <v>0.25438929270385868</v>
      </c>
      <c r="K8636" s="16">
        <f t="shared" si="1617"/>
        <v>0.73003351826167362</v>
      </c>
      <c r="L8636" s="16">
        <f t="shared" si="1618"/>
        <v>0.34846248335227159</v>
      </c>
      <c r="M8636" s="6"/>
      <c r="N8636" s="6">
        <f t="shared" si="1619"/>
        <v>1.0310671759442716</v>
      </c>
      <c r="O8636" s="6"/>
      <c r="P8636" s="6">
        <f t="shared" si="1620"/>
        <v>1.0537205025393139</v>
      </c>
      <c r="Q8636">
        <f t="shared" si="1627"/>
        <v>0.35298999999999997</v>
      </c>
      <c r="R8636">
        <f t="shared" si="1621"/>
        <v>1</v>
      </c>
      <c r="S8636">
        <f t="shared" si="1622"/>
        <v>1.0537205025393139</v>
      </c>
      <c r="T8636" s="6">
        <f t="shared" si="1628"/>
        <v>105.89999999999999</v>
      </c>
      <c r="U8636">
        <f t="shared" si="1623"/>
        <v>14.508075999778759</v>
      </c>
      <c r="V8636" s="16">
        <f t="shared" si="1624"/>
        <v>16.160574153932235</v>
      </c>
    </row>
    <row r="8637" spans="4:22" ht="15.75" x14ac:dyDescent="0.25">
      <c r="D8637" s="27">
        <v>34199</v>
      </c>
      <c r="E8637">
        <v>230</v>
      </c>
      <c r="F8637">
        <v>12.62</v>
      </c>
      <c r="G8637">
        <v>0</v>
      </c>
      <c r="H8637">
        <v>2.8854504881042127</v>
      </c>
      <c r="I8637" s="20">
        <f t="shared" si="1625"/>
        <v>2.0117669672301268</v>
      </c>
      <c r="J8637">
        <f t="shared" si="1626"/>
        <v>0.2446308632151834</v>
      </c>
      <c r="K8637" s="16">
        <f t="shared" si="1617"/>
        <v>0.73003351826167362</v>
      </c>
      <c r="L8637" s="16">
        <f t="shared" si="1618"/>
        <v>0.33509538547995515</v>
      </c>
      <c r="M8637" s="6"/>
      <c r="N8637" s="6">
        <f t="shared" si="1619"/>
        <v>2.3083603904833701</v>
      </c>
      <c r="O8637" s="6"/>
      <c r="P8637" s="6">
        <f t="shared" si="1620"/>
        <v>2.3310137170784122</v>
      </c>
      <c r="Q8637">
        <f t="shared" si="1627"/>
        <v>0.35298999999999997</v>
      </c>
      <c r="R8637">
        <f t="shared" si="1621"/>
        <v>1</v>
      </c>
      <c r="S8637">
        <f t="shared" si="1622"/>
        <v>2.3310137170784122</v>
      </c>
      <c r="T8637" s="6">
        <f t="shared" si="1628"/>
        <v>103.59163960951663</v>
      </c>
      <c r="U8637">
        <f t="shared" si="1623"/>
        <v>14.083993778246764</v>
      </c>
      <c r="V8637" s="16">
        <f t="shared" si="1624"/>
        <v>15.774371819741621</v>
      </c>
    </row>
    <row r="8638" spans="4:22" ht="15.75" x14ac:dyDescent="0.25">
      <c r="D8638" s="27">
        <v>34200</v>
      </c>
      <c r="E8638">
        <v>231</v>
      </c>
      <c r="F8638">
        <v>12.64</v>
      </c>
      <c r="G8638">
        <v>0</v>
      </c>
      <c r="H8638">
        <v>2.4953566978500987</v>
      </c>
      <c r="I8638" s="20">
        <f t="shared" si="1625"/>
        <v>2.0077041807027332</v>
      </c>
      <c r="J8638">
        <f t="shared" si="1626"/>
        <v>0.24413682837345235</v>
      </c>
      <c r="K8638" s="16">
        <f t="shared" si="1617"/>
        <v>0.7522380219456325</v>
      </c>
      <c r="L8638" s="16">
        <f t="shared" si="1618"/>
        <v>0.32454731248761204</v>
      </c>
      <c r="M8638" s="6"/>
      <c r="N8638" s="6">
        <f t="shared" si="1619"/>
        <v>1.996285358280079</v>
      </c>
      <c r="O8638" s="6"/>
      <c r="P8638" s="6">
        <f t="shared" si="1620"/>
        <v>2.0189386848751214</v>
      </c>
      <c r="Q8638">
        <f t="shared" si="1627"/>
        <v>0.34530546536505546</v>
      </c>
      <c r="R8638">
        <f t="shared" si="1621"/>
        <v>1</v>
      </c>
      <c r="S8638">
        <f t="shared" si="1622"/>
        <v>2.0189386848751214</v>
      </c>
      <c r="T8638" s="6">
        <f t="shared" si="1628"/>
        <v>101.59535425123656</v>
      </c>
      <c r="U8638">
        <f t="shared" si="1623"/>
        <v>14.106313895169501</v>
      </c>
      <c r="V8638" s="16">
        <f t="shared" si="1624"/>
        <v>15.464146474468263</v>
      </c>
    </row>
    <row r="8639" spans="4:22" ht="15.75" x14ac:dyDescent="0.25">
      <c r="D8639" s="27">
        <v>34201</v>
      </c>
      <c r="E8639">
        <v>232</v>
      </c>
      <c r="F8639">
        <v>12.58</v>
      </c>
      <c r="G8639">
        <v>1.7</v>
      </c>
      <c r="H8639">
        <v>1.5340541482645078</v>
      </c>
      <c r="I8639" s="20">
        <f t="shared" si="1625"/>
        <v>2.0027089713613035</v>
      </c>
      <c r="J8639">
        <f t="shared" si="1626"/>
        <v>0.24352941091753452</v>
      </c>
      <c r="K8639" s="16">
        <f t="shared" si="1617"/>
        <v>0.77146561246690004</v>
      </c>
      <c r="L8639" s="16">
        <f t="shared" si="1618"/>
        <v>0.31567111609654958</v>
      </c>
      <c r="M8639" s="6"/>
      <c r="N8639" s="6">
        <f t="shared" si="1619"/>
        <v>1.2272433186116063</v>
      </c>
      <c r="O8639" s="6"/>
      <c r="P8639" s="6">
        <f t="shared" si="1620"/>
        <v>1.2498966452066487</v>
      </c>
      <c r="Q8639">
        <f t="shared" si="1627"/>
        <v>0.33865118083745521</v>
      </c>
      <c r="R8639">
        <f t="shared" si="1621"/>
        <v>1</v>
      </c>
      <c r="S8639">
        <f t="shared" si="1622"/>
        <v>1.2498966452066487</v>
      </c>
      <c r="T8639" s="6">
        <f t="shared" si="1628"/>
        <v>102.06811093262496</v>
      </c>
      <c r="U8639">
        <f t="shared" si="1623"/>
        <v>14.039353544401292</v>
      </c>
      <c r="V8639" s="16">
        <f t="shared" si="1624"/>
        <v>15.199163543023333</v>
      </c>
    </row>
    <row r="8640" spans="4:22" ht="15.75" x14ac:dyDescent="0.25">
      <c r="D8640" s="27">
        <v>34202</v>
      </c>
      <c r="E8640">
        <v>233</v>
      </c>
      <c r="F8640">
        <v>11.83</v>
      </c>
      <c r="G8640">
        <v>0.6</v>
      </c>
      <c r="H8640">
        <v>1.3572653498339333</v>
      </c>
      <c r="I8640" s="20">
        <f t="shared" si="1625"/>
        <v>1.9137387032845563</v>
      </c>
      <c r="J8640">
        <f t="shared" si="1626"/>
        <v>0.23271062631940204</v>
      </c>
      <c r="K8640" s="16">
        <f t="shared" si="1617"/>
        <v>0.76691216931899209</v>
      </c>
      <c r="L8640" s="16">
        <f t="shared" si="1618"/>
        <v>0.30343843223409273</v>
      </c>
      <c r="M8640" s="6"/>
      <c r="N8640" s="6">
        <f t="shared" si="1619"/>
        <v>1.0858122798671468</v>
      </c>
      <c r="O8640" s="6"/>
      <c r="P8640" s="6">
        <f t="shared" si="1620"/>
        <v>1.1084656064621892</v>
      </c>
      <c r="Q8640">
        <f t="shared" si="1627"/>
        <v>0.34022703644208319</v>
      </c>
      <c r="R8640">
        <f t="shared" si="1621"/>
        <v>1</v>
      </c>
      <c r="S8640">
        <f t="shared" si="1622"/>
        <v>1.1084656064621892</v>
      </c>
      <c r="T8640" s="6">
        <f t="shared" si="1628"/>
        <v>101.58229865275781</v>
      </c>
      <c r="U8640">
        <f t="shared" si="1623"/>
        <v>13.20234915979867</v>
      </c>
      <c r="V8640" s="16">
        <f t="shared" si="1624"/>
        <v>14.827796084880909</v>
      </c>
    </row>
    <row r="8641" spans="4:22" ht="15.75" x14ac:dyDescent="0.25">
      <c r="D8641" s="27">
        <v>34203</v>
      </c>
      <c r="E8641">
        <v>234</v>
      </c>
      <c r="F8641">
        <v>11.76</v>
      </c>
      <c r="G8641">
        <v>8.1</v>
      </c>
      <c r="H8641">
        <v>1.1677651396772972</v>
      </c>
      <c r="I8641" s="20">
        <f t="shared" si="1625"/>
        <v>1.8604063305646592</v>
      </c>
      <c r="J8641">
        <f t="shared" si="1626"/>
        <v>0.22622540979666256</v>
      </c>
      <c r="K8641" s="16">
        <f t="shared" si="1617"/>
        <v>0.77159135987095651</v>
      </c>
      <c r="L8641" s="16">
        <f t="shared" si="1618"/>
        <v>0.29319329059684812</v>
      </c>
      <c r="M8641" s="6"/>
      <c r="N8641" s="6">
        <f t="shared" si="1619"/>
        <v>0.93421211174183783</v>
      </c>
      <c r="O8641" s="6"/>
      <c r="P8641" s="6">
        <f t="shared" si="1620"/>
        <v>0.9568654383368802</v>
      </c>
      <c r="Q8641">
        <f t="shared" si="1627"/>
        <v>0.33860766217585936</v>
      </c>
      <c r="R8641">
        <f t="shared" si="1621"/>
        <v>1</v>
      </c>
      <c r="S8641">
        <f t="shared" si="1622"/>
        <v>0.9568654383368802</v>
      </c>
      <c r="T8641" s="6">
        <f t="shared" si="1628"/>
        <v>105.89999999999999</v>
      </c>
      <c r="U8641">
        <f t="shared" si="1623"/>
        <v>13.124228750569094</v>
      </c>
      <c r="V8641" s="16">
        <f t="shared" si="1624"/>
        <v>14.510966701021916</v>
      </c>
    </row>
    <row r="8642" spans="4:22" ht="15.75" x14ac:dyDescent="0.25">
      <c r="D8642" s="27">
        <v>34204</v>
      </c>
      <c r="E8642">
        <v>235</v>
      </c>
      <c r="F8642">
        <v>10.75</v>
      </c>
      <c r="G8642">
        <v>7.6</v>
      </c>
      <c r="H8642">
        <v>1.0596093542519598</v>
      </c>
      <c r="I8642" s="20">
        <f t="shared" si="1625"/>
        <v>1.6713698040138147</v>
      </c>
      <c r="J8642">
        <f t="shared" si="1626"/>
        <v>0.20323856816807986</v>
      </c>
      <c r="K8642" s="16">
        <f t="shared" si="1617"/>
        <v>0.73003351826167362</v>
      </c>
      <c r="L8642" s="16">
        <f t="shared" si="1618"/>
        <v>0.27839621480945609</v>
      </c>
      <c r="M8642" s="6"/>
      <c r="N8642" s="6">
        <f t="shared" si="1619"/>
        <v>0.84768748340156785</v>
      </c>
      <c r="O8642" s="6"/>
      <c r="P8642" s="6">
        <f t="shared" si="1620"/>
        <v>0.87034080999661023</v>
      </c>
      <c r="Q8642">
        <f t="shared" si="1627"/>
        <v>0.35298999999999997</v>
      </c>
      <c r="R8642">
        <f t="shared" si="1621"/>
        <v>1</v>
      </c>
      <c r="S8642">
        <f t="shared" si="1622"/>
        <v>0.87034080999661023</v>
      </c>
      <c r="T8642" s="6">
        <f t="shared" si="1628"/>
        <v>105.89999999999999</v>
      </c>
      <c r="U8642">
        <f t="shared" si="1623"/>
        <v>11.997062845970897</v>
      </c>
      <c r="V8642" s="16">
        <f t="shared" si="1624"/>
        <v>14.043430963845836</v>
      </c>
    </row>
    <row r="8643" spans="4:22" ht="15.75" x14ac:dyDescent="0.25">
      <c r="D8643" s="27">
        <v>34205</v>
      </c>
      <c r="E8643">
        <v>236</v>
      </c>
      <c r="F8643">
        <v>10.18</v>
      </c>
      <c r="G8643">
        <v>3.7</v>
      </c>
      <c r="H8643">
        <v>0.967419962950401</v>
      </c>
      <c r="I8643" s="20">
        <f t="shared" si="1625"/>
        <v>1.5791137860024351</v>
      </c>
      <c r="J8643">
        <f t="shared" si="1626"/>
        <v>0.19202023637789611</v>
      </c>
      <c r="K8643" s="16">
        <f t="shared" si="1617"/>
        <v>0.73003351826167362</v>
      </c>
      <c r="L8643" s="16">
        <f t="shared" si="1618"/>
        <v>0.2630293425911826</v>
      </c>
      <c r="M8643" s="6"/>
      <c r="N8643" s="6">
        <f t="shared" si="1619"/>
        <v>0.7739359703603208</v>
      </c>
      <c r="O8643" s="6"/>
      <c r="P8643" s="6">
        <f t="shared" si="1620"/>
        <v>0.79658929695536318</v>
      </c>
      <c r="Q8643">
        <f t="shared" si="1627"/>
        <v>0.35298999999999997</v>
      </c>
      <c r="R8643">
        <f t="shared" si="1621"/>
        <v>1</v>
      </c>
      <c r="S8643">
        <f t="shared" si="1622"/>
        <v>0.79658929695536318</v>
      </c>
      <c r="T8643" s="6">
        <f t="shared" si="1628"/>
        <v>105.89999999999999</v>
      </c>
      <c r="U8643">
        <f t="shared" si="1623"/>
        <v>11.360939513672905</v>
      </c>
      <c r="V8643" s="16">
        <f t="shared" si="1624"/>
        <v>13.544541312554983</v>
      </c>
    </row>
    <row r="8644" spans="4:22" ht="15.75" x14ac:dyDescent="0.25">
      <c r="D8644" s="27">
        <v>34206</v>
      </c>
      <c r="E8644">
        <v>237</v>
      </c>
      <c r="F8644">
        <v>11</v>
      </c>
      <c r="G8644">
        <v>0</v>
      </c>
      <c r="H8644">
        <v>1.6967170803237419</v>
      </c>
      <c r="I8644" s="20">
        <f t="shared" si="1625"/>
        <v>1.5364004610989714</v>
      </c>
      <c r="J8644">
        <f t="shared" si="1626"/>
        <v>0.18682629606963494</v>
      </c>
      <c r="K8644" s="16">
        <f t="shared" si="1617"/>
        <v>0.73003351826167362</v>
      </c>
      <c r="L8644" s="16">
        <f t="shared" si="1618"/>
        <v>0.25591468254019101</v>
      </c>
      <c r="M8644" s="6"/>
      <c r="N8644" s="6">
        <f t="shared" si="1619"/>
        <v>1.3573736642589935</v>
      </c>
      <c r="O8644" s="6"/>
      <c r="P8644" s="6">
        <f t="shared" si="1620"/>
        <v>1.3800269908540359</v>
      </c>
      <c r="Q8644">
        <f t="shared" si="1627"/>
        <v>0.35298999999999997</v>
      </c>
      <c r="R8644">
        <f t="shared" si="1621"/>
        <v>1</v>
      </c>
      <c r="S8644">
        <f t="shared" si="1622"/>
        <v>1.3800269908540359</v>
      </c>
      <c r="T8644" s="6">
        <f t="shared" si="1628"/>
        <v>104.54262633574101</v>
      </c>
      <c r="U8644">
        <f t="shared" si="1623"/>
        <v>12.276064307505104</v>
      </c>
      <c r="V8644" s="16">
        <f t="shared" si="1624"/>
        <v>13.308630010515603</v>
      </c>
    </row>
    <row r="8645" spans="4:22" ht="15.75" x14ac:dyDescent="0.25">
      <c r="D8645" s="27">
        <v>34207</v>
      </c>
      <c r="E8645">
        <v>238</v>
      </c>
      <c r="F8645">
        <v>8.7159999999999993</v>
      </c>
      <c r="G8645">
        <v>7.7</v>
      </c>
      <c r="H8645">
        <v>1.6481654543704665</v>
      </c>
      <c r="I8645" s="20">
        <f t="shared" si="1625"/>
        <v>1.4443164564690265</v>
      </c>
      <c r="J8645">
        <f t="shared" si="1626"/>
        <v>0.17562888110663363</v>
      </c>
      <c r="K8645" s="16">
        <f t="shared" si="1617"/>
        <v>0.74307841794054341</v>
      </c>
      <c r="L8645" s="16">
        <f t="shared" si="1618"/>
        <v>0.23635309123011883</v>
      </c>
      <c r="M8645" s="6"/>
      <c r="N8645" s="6">
        <f t="shared" si="1619"/>
        <v>1.3185323634963733</v>
      </c>
      <c r="O8645" s="6"/>
      <c r="P8645" s="6">
        <f t="shared" si="1620"/>
        <v>1.3411856900914156</v>
      </c>
      <c r="Q8645">
        <f t="shared" si="1627"/>
        <v>0.34847542111913671</v>
      </c>
      <c r="R8645">
        <f t="shared" si="1621"/>
        <v>1</v>
      </c>
      <c r="S8645">
        <f t="shared" si="1622"/>
        <v>1.3411856900914156</v>
      </c>
      <c r="T8645" s="6">
        <f t="shared" si="1628"/>
        <v>105.89999999999999</v>
      </c>
      <c r="U8645">
        <f t="shared" si="1623"/>
        <v>9.7271069549285887</v>
      </c>
      <c r="V8645" s="16">
        <f t="shared" si="1624"/>
        <v>12.642538497651037</v>
      </c>
    </row>
    <row r="8646" spans="4:22" ht="15.75" x14ac:dyDescent="0.25">
      <c r="D8646" s="27">
        <v>34208</v>
      </c>
      <c r="E8646">
        <v>239</v>
      </c>
      <c r="F8646">
        <v>9.09</v>
      </c>
      <c r="G8646">
        <v>0</v>
      </c>
      <c r="H8646">
        <v>1.4745371729540053</v>
      </c>
      <c r="I8646" s="20">
        <f t="shared" si="1625"/>
        <v>1.3398131951841774</v>
      </c>
      <c r="J8646">
        <f t="shared" si="1626"/>
        <v>0.16292128453439597</v>
      </c>
      <c r="K8646" s="16">
        <f t="shared" si="1617"/>
        <v>0.73003351826167362</v>
      </c>
      <c r="L8646" s="16">
        <f t="shared" si="1618"/>
        <v>0.22316959490070751</v>
      </c>
      <c r="M8646" s="6"/>
      <c r="N8646" s="6">
        <f t="shared" si="1619"/>
        <v>1.1796297383632044</v>
      </c>
      <c r="O8646" s="6"/>
      <c r="P8646" s="6">
        <f t="shared" si="1620"/>
        <v>1.2022830649582468</v>
      </c>
      <c r="Q8646">
        <f t="shared" si="1627"/>
        <v>0.35298999999999997</v>
      </c>
      <c r="R8646">
        <f t="shared" si="1621"/>
        <v>1</v>
      </c>
      <c r="S8646">
        <f t="shared" si="1622"/>
        <v>1.2022830649582468</v>
      </c>
      <c r="T8646" s="6">
        <f t="shared" si="1628"/>
        <v>104.72037026163679</v>
      </c>
      <c r="U8646">
        <f t="shared" si="1623"/>
        <v>10.144493141383762</v>
      </c>
      <c r="V8646" s="16">
        <f t="shared" si="1624"/>
        <v>12.177952123436658</v>
      </c>
    </row>
    <row r="8647" spans="4:22" ht="15.75" x14ac:dyDescent="0.25">
      <c r="D8647" s="27">
        <v>34209</v>
      </c>
      <c r="E8647">
        <v>240</v>
      </c>
      <c r="F8647">
        <v>10.58</v>
      </c>
      <c r="G8647">
        <v>0</v>
      </c>
      <c r="H8647">
        <v>1.9374410580882115</v>
      </c>
      <c r="I8647" s="20">
        <f t="shared" si="1625"/>
        <v>1.3488840316754824</v>
      </c>
      <c r="J8647">
        <f t="shared" si="1626"/>
        <v>0.16402429825173867</v>
      </c>
      <c r="K8647" s="16">
        <f t="shared" ref="K8647:K8710" si="1629">IF(theta&gt;topt,(1-rs)*(theta-topt)/(topt-Porosity)+1,IF(theta&lt;twilt,rwp*theta,(1-rwp)*(theta-twilt)/(topt-twilt)+rwp))</f>
        <v>0.7413664445442596</v>
      </c>
      <c r="L8647" s="16">
        <f t="shared" ref="L8647:L8710" si="1630">(soiltemp-tmin)^2/((30-tmin))^2</f>
        <v>0.22124591618463305</v>
      </c>
      <c r="M8647" s="6"/>
      <c r="N8647" s="6">
        <f t="shared" ref="N8647:N8710" si="1631">ET0*kc</f>
        <v>1.5499528464705694</v>
      </c>
      <c r="O8647" s="6"/>
      <c r="P8647" s="6">
        <f t="shared" ref="P8647:P8710" si="1632">(etc-Inter)</f>
        <v>1.5726061730656118</v>
      </c>
      <c r="Q8647">
        <f t="shared" si="1627"/>
        <v>0.34906790087212264</v>
      </c>
      <c r="R8647">
        <f t="shared" ref="R8647:R8710" si="1633">IF(MAX(0,(1-(0.9*tfield-theta)/(0.9*tfield-alfa*twilt))^2) &gt; 1, 1, MAX(0,(1-(0.9*tfield-theta)/(0.9*tfield-alfa*twilt))^2))</f>
        <v>1</v>
      </c>
      <c r="S8647">
        <f t="shared" ref="S8647:S8710" si="1634">epot*Kr</f>
        <v>1.5726061730656118</v>
      </c>
      <c r="T8647" s="6">
        <f t="shared" si="1628"/>
        <v>103.17041741516623</v>
      </c>
      <c r="U8647">
        <f t="shared" ref="U8647:U8710" si="1635">IF(Temperature &lt;0, 0.2*Temperature,Temperature*(s1_+(1-s1_)*EXP(-s2_*(LAI-LAIref))))</f>
        <v>11.807341852127637</v>
      </c>
      <c r="V8647" s="16">
        <f t="shared" si="1624"/>
        <v>12.109026040184371</v>
      </c>
    </row>
    <row r="8648" spans="4:22" ht="15.75" x14ac:dyDescent="0.25">
      <c r="D8648" s="27">
        <v>34210</v>
      </c>
      <c r="E8648">
        <v>241</v>
      </c>
      <c r="F8648">
        <v>11.4</v>
      </c>
      <c r="G8648">
        <v>1.6</v>
      </c>
      <c r="H8648">
        <v>1.8385302830647179</v>
      </c>
      <c r="I8648" s="20">
        <f t="shared" si="1625"/>
        <v>1.3958778104973941</v>
      </c>
      <c r="J8648">
        <f t="shared" si="1626"/>
        <v>0.16973874175648312</v>
      </c>
      <c r="K8648" s="16">
        <f t="shared" si="1629"/>
        <v>0.75629510117924337</v>
      </c>
      <c r="L8648" s="16">
        <f t="shared" si="1630"/>
        <v>0.22443453817408071</v>
      </c>
      <c r="M8648" s="6"/>
      <c r="N8648" s="6">
        <f t="shared" si="1631"/>
        <v>1.4708242264517744</v>
      </c>
      <c r="O8648" s="6"/>
      <c r="P8648" s="6">
        <f t="shared" si="1632"/>
        <v>1.4934775530468167</v>
      </c>
      <c r="Q8648">
        <f t="shared" si="1627"/>
        <v>0.34390139138388742</v>
      </c>
      <c r="R8648">
        <f t="shared" si="1633"/>
        <v>1</v>
      </c>
      <c r="S8648">
        <f t="shared" si="1634"/>
        <v>1.4934775530468167</v>
      </c>
      <c r="T8648" s="6">
        <f t="shared" si="1628"/>
        <v>103.29959318871445</v>
      </c>
      <c r="U8648">
        <f t="shared" si="1635"/>
        <v>12.722466645959836</v>
      </c>
      <c r="V8648" s="16">
        <f t="shared" ref="V8648:V8711" si="1636">V8647+(Tsurface-V8647)*att*EXP(-kz*z)*EXP(-klai*LAI)</f>
        <v>12.223113699208687</v>
      </c>
    </row>
    <row r="8649" spans="4:22" ht="15.75" x14ac:dyDescent="0.25">
      <c r="D8649" s="27">
        <v>34211</v>
      </c>
      <c r="E8649">
        <v>242</v>
      </c>
      <c r="F8649">
        <v>12.08</v>
      </c>
      <c r="G8649">
        <v>1.4</v>
      </c>
      <c r="H8649">
        <v>1.3040689247606165</v>
      </c>
      <c r="I8649" s="20">
        <f t="shared" ref="I8649:I8712" si="1637">K8649*L8649/CF</f>
        <v>1.4346349486529835</v>
      </c>
      <c r="J8649">
        <f t="shared" ref="J8649:J8712" si="1638">K8649*L8649</f>
        <v>0.1744516097562028</v>
      </c>
      <c r="K8649" s="16">
        <f t="shared" si="1629"/>
        <v>0.7550509208977263</v>
      </c>
      <c r="L8649" s="16">
        <f t="shared" si="1630"/>
        <v>0.23104615189236058</v>
      </c>
      <c r="M8649" s="6"/>
      <c r="N8649" s="6">
        <f t="shared" si="1631"/>
        <v>1.0432551398084933</v>
      </c>
      <c r="O8649" s="6"/>
      <c r="P8649" s="6">
        <f t="shared" si="1632"/>
        <v>1.0659084664035356</v>
      </c>
      <c r="Q8649">
        <f t="shared" ref="Q8649:Q8712" si="1639">IF(T8648/L &gt;= tfield, tfield-0.00001,T8648/L)</f>
        <v>0.34433197729571485</v>
      </c>
      <c r="R8649">
        <f t="shared" si="1633"/>
        <v>1</v>
      </c>
      <c r="S8649">
        <f t="shared" si="1634"/>
        <v>1.0659084664035356</v>
      </c>
      <c r="T8649" s="6">
        <f t="shared" ref="T8649:T8712" si="1640">(IF(T8648+Precipitation-actevapo-Inter&lt;0,0,IF(T8648+Precipitation-actevapo-Inter&gt;tfield*L,tfield*L,IF(T8648+Precipitation-actevapo-Inter&lt;twilt*L,twilt*L,T8648+Precipitation-actevapo-Inter))))</f>
        <v>103.65633804890597</v>
      </c>
      <c r="U8649">
        <f t="shared" si="1635"/>
        <v>13.481350621332878</v>
      </c>
      <c r="V8649" s="16">
        <f t="shared" si="1636"/>
        <v>12.457120551040161</v>
      </c>
    </row>
    <row r="8650" spans="4:22" ht="15.75" x14ac:dyDescent="0.25">
      <c r="D8650" s="27">
        <v>34212</v>
      </c>
      <c r="E8650">
        <v>243</v>
      </c>
      <c r="F8650">
        <v>10.68</v>
      </c>
      <c r="G8650">
        <v>0.8</v>
      </c>
      <c r="H8650">
        <v>1.0923993989564411</v>
      </c>
      <c r="I8650" s="20">
        <f t="shared" si="1637"/>
        <v>1.4105540116274555</v>
      </c>
      <c r="J8650">
        <f t="shared" si="1638"/>
        <v>0.1715233678138986</v>
      </c>
      <c r="K8650" s="16">
        <f t="shared" si="1629"/>
        <v>0.75161486699697588</v>
      </c>
      <c r="L8650" s="16">
        <f t="shared" si="1630"/>
        <v>0.22820645964496164</v>
      </c>
      <c r="M8650" s="6"/>
      <c r="N8650" s="6">
        <f t="shared" si="1631"/>
        <v>0.87391951916515298</v>
      </c>
      <c r="O8650" s="6"/>
      <c r="P8650" s="6">
        <f t="shared" si="1632"/>
        <v>0.89657284576019536</v>
      </c>
      <c r="Q8650">
        <f t="shared" si="1639"/>
        <v>0.34552112682968655</v>
      </c>
      <c r="R8650">
        <f t="shared" si="1633"/>
        <v>1</v>
      </c>
      <c r="S8650">
        <f t="shared" si="1634"/>
        <v>0.89657284576019536</v>
      </c>
      <c r="T8650" s="6">
        <f t="shared" si="1640"/>
        <v>103.58241852974082</v>
      </c>
      <c r="U8650">
        <f t="shared" si="1635"/>
        <v>11.918942436741318</v>
      </c>
      <c r="V8650" s="16">
        <f t="shared" si="1636"/>
        <v>12.35703020713334</v>
      </c>
    </row>
    <row r="8651" spans="4:22" ht="15.75" x14ac:dyDescent="0.25">
      <c r="D8651" s="27">
        <v>34213</v>
      </c>
      <c r="E8651">
        <v>244</v>
      </c>
      <c r="F8651">
        <v>9.9670000000000005</v>
      </c>
      <c r="G8651">
        <v>0</v>
      </c>
      <c r="H8651">
        <v>1.0760844239077956</v>
      </c>
      <c r="I8651" s="20">
        <f t="shared" si="1637"/>
        <v>1.372022625469226</v>
      </c>
      <c r="J8651">
        <f t="shared" si="1638"/>
        <v>0.16683795125705789</v>
      </c>
      <c r="K8651" s="16">
        <f t="shared" si="1629"/>
        <v>0.7523268364757586</v>
      </c>
      <c r="L8651" s="16">
        <f t="shared" si="1630"/>
        <v>0.22176259461725811</v>
      </c>
      <c r="M8651" s="6"/>
      <c r="N8651" s="6">
        <f t="shared" si="1631"/>
        <v>0.86086753912623648</v>
      </c>
      <c r="O8651" s="6"/>
      <c r="P8651" s="6">
        <f t="shared" si="1632"/>
        <v>0.88352086572127886</v>
      </c>
      <c r="Q8651">
        <f t="shared" si="1639"/>
        <v>0.34527472843246942</v>
      </c>
      <c r="R8651">
        <f t="shared" si="1633"/>
        <v>1</v>
      </c>
      <c r="S8651">
        <f t="shared" si="1634"/>
        <v>0.88352086572127886</v>
      </c>
      <c r="T8651" s="6">
        <f t="shared" si="1640"/>
        <v>102.72155099061459</v>
      </c>
      <c r="U8651">
        <f t="shared" si="1635"/>
        <v>11.123230268445761</v>
      </c>
      <c r="V8651" s="16">
        <f t="shared" si="1636"/>
        <v>12.127568144491971</v>
      </c>
    </row>
    <row r="8652" spans="4:22" ht="15.75" x14ac:dyDescent="0.25">
      <c r="D8652" s="27">
        <v>34214</v>
      </c>
      <c r="E8652">
        <v>245</v>
      </c>
      <c r="F8652">
        <v>12.13</v>
      </c>
      <c r="G8652">
        <v>5.6</v>
      </c>
      <c r="H8652">
        <v>1.0491828676836776</v>
      </c>
      <c r="I8652" s="20">
        <f t="shared" si="1637"/>
        <v>1.4332406172771381</v>
      </c>
      <c r="J8652">
        <f t="shared" si="1638"/>
        <v>0.1742820590609</v>
      </c>
      <c r="K8652" s="16">
        <f t="shared" si="1629"/>
        <v>0.76061844091332842</v>
      </c>
      <c r="L8652" s="16">
        <f t="shared" si="1630"/>
        <v>0.22913204530201395</v>
      </c>
      <c r="M8652" s="6"/>
      <c r="N8652" s="6">
        <f t="shared" si="1631"/>
        <v>0.83934629414694217</v>
      </c>
      <c r="O8652" s="6"/>
      <c r="P8652" s="6">
        <f t="shared" si="1632"/>
        <v>0.86199962074198455</v>
      </c>
      <c r="Q8652">
        <f t="shared" si="1639"/>
        <v>0.34240516996871528</v>
      </c>
      <c r="R8652">
        <f t="shared" si="1633"/>
        <v>1</v>
      </c>
      <c r="S8652">
        <f t="shared" si="1634"/>
        <v>0.86199962074198455</v>
      </c>
      <c r="T8652" s="6">
        <f t="shared" si="1640"/>
        <v>105.89999999999999</v>
      </c>
      <c r="U8652">
        <f t="shared" si="1635"/>
        <v>13.537150913639721</v>
      </c>
      <c r="V8652" s="16">
        <f t="shared" si="1636"/>
        <v>12.389722290824992</v>
      </c>
    </row>
    <row r="8653" spans="4:22" ht="15.75" x14ac:dyDescent="0.25">
      <c r="D8653" s="27">
        <v>34215</v>
      </c>
      <c r="E8653">
        <v>246</v>
      </c>
      <c r="F8653">
        <v>8.4779999999999998</v>
      </c>
      <c r="G8653">
        <v>0</v>
      </c>
      <c r="H8653">
        <v>1.3788786259562673</v>
      </c>
      <c r="I8653" s="20">
        <f t="shared" si="1637"/>
        <v>1.2845093771159437</v>
      </c>
      <c r="J8653">
        <f t="shared" si="1638"/>
        <v>0.15619634025729875</v>
      </c>
      <c r="K8653" s="16">
        <f t="shared" si="1629"/>
        <v>0.73003351826167362</v>
      </c>
      <c r="L8653" s="16">
        <f t="shared" si="1630"/>
        <v>0.21395776543141085</v>
      </c>
      <c r="M8653" s="6"/>
      <c r="N8653" s="6">
        <f t="shared" si="1631"/>
        <v>1.1031029007650139</v>
      </c>
      <c r="O8653" s="6"/>
      <c r="P8653" s="6">
        <f t="shared" si="1632"/>
        <v>1.1257562273600563</v>
      </c>
      <c r="Q8653">
        <f t="shared" si="1639"/>
        <v>0.35298999999999997</v>
      </c>
      <c r="R8653">
        <f t="shared" si="1633"/>
        <v>1</v>
      </c>
      <c r="S8653">
        <f t="shared" si="1634"/>
        <v>1.1257562273600563</v>
      </c>
      <c r="T8653" s="6">
        <f t="shared" si="1640"/>
        <v>104.79689709923498</v>
      </c>
      <c r="U8653">
        <f t="shared" si="1635"/>
        <v>9.4614975635480238</v>
      </c>
      <c r="V8653" s="16">
        <f t="shared" si="1636"/>
        <v>11.845131174607909</v>
      </c>
    </row>
    <row r="8654" spans="4:22" ht="15.75" x14ac:dyDescent="0.25">
      <c r="D8654" s="27">
        <v>34216</v>
      </c>
      <c r="E8654">
        <v>247</v>
      </c>
      <c r="F8654">
        <v>7.2759999999999998</v>
      </c>
      <c r="G8654">
        <v>1.8</v>
      </c>
      <c r="H8654">
        <v>1.2034598625583077</v>
      </c>
      <c r="I8654" s="20">
        <f t="shared" si="1637"/>
        <v>1.1901561220205903</v>
      </c>
      <c r="J8654">
        <f t="shared" si="1638"/>
        <v>0.14472298443770379</v>
      </c>
      <c r="K8654" s="16">
        <f t="shared" si="1629"/>
        <v>0.74062936219722797</v>
      </c>
      <c r="L8654" s="16">
        <f t="shared" si="1630"/>
        <v>0.19540541035039921</v>
      </c>
      <c r="M8654" s="6"/>
      <c r="N8654" s="6">
        <f t="shared" si="1631"/>
        <v>0.9627678900466462</v>
      </c>
      <c r="O8654" s="6"/>
      <c r="P8654" s="6">
        <f t="shared" si="1632"/>
        <v>0.98542121664168858</v>
      </c>
      <c r="Q8654">
        <f t="shared" si="1639"/>
        <v>0.34932299033078329</v>
      </c>
      <c r="R8654">
        <f t="shared" si="1633"/>
        <v>1</v>
      </c>
      <c r="S8654">
        <f t="shared" si="1634"/>
        <v>0.98542121664168858</v>
      </c>
      <c r="T8654" s="6">
        <f t="shared" si="1640"/>
        <v>105.63412920918834</v>
      </c>
      <c r="U8654">
        <f t="shared" si="1635"/>
        <v>8.1200585364915572</v>
      </c>
      <c r="V8654" s="16">
        <f t="shared" si="1636"/>
        <v>11.152342316196764</v>
      </c>
    </row>
    <row r="8655" spans="4:22" ht="15.75" x14ac:dyDescent="0.25">
      <c r="D8655" s="27">
        <v>34217</v>
      </c>
      <c r="E8655">
        <v>248</v>
      </c>
      <c r="F8655">
        <v>9.0120000000000005</v>
      </c>
      <c r="G8655">
        <v>0.3</v>
      </c>
      <c r="H8655">
        <v>1.6208656941841832</v>
      </c>
      <c r="I8655" s="20">
        <f t="shared" si="1637"/>
        <v>1.1453102782055964</v>
      </c>
      <c r="J8655">
        <f t="shared" si="1638"/>
        <v>0.13926972982980051</v>
      </c>
      <c r="K8655" s="16">
        <f t="shared" si="1629"/>
        <v>0.73256540675384918</v>
      </c>
      <c r="L8655" s="16">
        <f t="shared" si="1630"/>
        <v>0.19011234839348184</v>
      </c>
      <c r="M8655" s="6"/>
      <c r="N8655" s="6">
        <f t="shared" si="1631"/>
        <v>1.2966925553473467</v>
      </c>
      <c r="O8655" s="6"/>
      <c r="P8655" s="6">
        <f t="shared" si="1632"/>
        <v>1.3193458819423891</v>
      </c>
      <c r="Q8655">
        <f t="shared" si="1639"/>
        <v>0.35211376403062783</v>
      </c>
      <c r="R8655">
        <f t="shared" si="1633"/>
        <v>1</v>
      </c>
      <c r="S8655">
        <f t="shared" si="1634"/>
        <v>1.3193458819423891</v>
      </c>
      <c r="T8655" s="6">
        <f t="shared" si="1640"/>
        <v>104.63743665384101</v>
      </c>
      <c r="U8655">
        <f t="shared" si="1635"/>
        <v>10.057444685385091</v>
      </c>
      <c r="V8655" s="16">
        <f t="shared" si="1636"/>
        <v>10.948713299150093</v>
      </c>
    </row>
    <row r="8656" spans="4:22" ht="15.75" x14ac:dyDescent="0.25">
      <c r="D8656" s="27">
        <v>34218</v>
      </c>
      <c r="E8656">
        <v>249</v>
      </c>
      <c r="F8656">
        <v>9.5340000000000007</v>
      </c>
      <c r="G8656">
        <v>0.1</v>
      </c>
      <c r="H8656">
        <v>1.6492607291949228</v>
      </c>
      <c r="I8656" s="20">
        <f t="shared" si="1637"/>
        <v>1.1512903478075895</v>
      </c>
      <c r="J8656">
        <f t="shared" si="1638"/>
        <v>0.13999690629340289</v>
      </c>
      <c r="K8656" s="16">
        <f t="shared" si="1629"/>
        <v>0.74216523487978669</v>
      </c>
      <c r="L8656" s="16">
        <f t="shared" si="1630"/>
        <v>0.18863306944858321</v>
      </c>
      <c r="M8656" s="6"/>
      <c r="N8656" s="6">
        <f t="shared" si="1631"/>
        <v>1.3194085833559384</v>
      </c>
      <c r="O8656" s="6"/>
      <c r="P8656" s="6">
        <f t="shared" si="1632"/>
        <v>1.3420619099509807</v>
      </c>
      <c r="Q8656">
        <f t="shared" si="1639"/>
        <v>0.34879145551280338</v>
      </c>
      <c r="R8656">
        <f t="shared" si="1633"/>
        <v>1</v>
      </c>
      <c r="S8656">
        <f t="shared" si="1634"/>
        <v>1.3420619099509807</v>
      </c>
      <c r="T8656" s="6">
        <f t="shared" si="1640"/>
        <v>103.41802807048506</v>
      </c>
      <c r="U8656">
        <f t="shared" si="1635"/>
        <v>10.639999737068516</v>
      </c>
      <c r="V8656" s="16">
        <f t="shared" si="1636"/>
        <v>10.89129876337377</v>
      </c>
    </row>
    <row r="8657" spans="4:22" ht="15.75" x14ac:dyDescent="0.25">
      <c r="D8657" s="27">
        <v>34219</v>
      </c>
      <c r="E8657">
        <v>250</v>
      </c>
      <c r="F8657">
        <v>7.1029999999999998</v>
      </c>
      <c r="G8657">
        <v>0.1</v>
      </c>
      <c r="H8657">
        <v>1.6825474580988729</v>
      </c>
      <c r="I8657" s="20">
        <f t="shared" si="1637"/>
        <v>1.0832680579502145</v>
      </c>
      <c r="J8657">
        <f t="shared" si="1638"/>
        <v>0.13172539584674609</v>
      </c>
      <c r="K8657" s="16">
        <f t="shared" si="1629"/>
        <v>0.75391019349586741</v>
      </c>
      <c r="L8657" s="16">
        <f t="shared" si="1630"/>
        <v>0.17472292719101978</v>
      </c>
      <c r="M8657" s="6"/>
      <c r="N8657" s="6">
        <f t="shared" si="1631"/>
        <v>1.3460379664790985</v>
      </c>
      <c r="O8657" s="6"/>
      <c r="P8657" s="6">
        <f t="shared" si="1632"/>
        <v>1.3686912930741408</v>
      </c>
      <c r="Q8657">
        <f t="shared" si="1639"/>
        <v>0.34472676023495019</v>
      </c>
      <c r="R8657">
        <f t="shared" si="1633"/>
        <v>1</v>
      </c>
      <c r="S8657">
        <f t="shared" si="1634"/>
        <v>1.3686912930741408</v>
      </c>
      <c r="T8657" s="6">
        <f t="shared" si="1640"/>
        <v>102.17199010400597</v>
      </c>
      <c r="U8657">
        <f t="shared" si="1635"/>
        <v>7.9269895251098861</v>
      </c>
      <c r="V8657" s="16">
        <f t="shared" si="1636"/>
        <v>10.339996651264379</v>
      </c>
    </row>
    <row r="8658" spans="4:22" ht="15.75" x14ac:dyDescent="0.25">
      <c r="D8658" s="27">
        <v>34220</v>
      </c>
      <c r="E8658">
        <v>251</v>
      </c>
      <c r="F8658">
        <v>7.9379999999999997</v>
      </c>
      <c r="G8658">
        <v>0</v>
      </c>
      <c r="H8658">
        <v>1.4240896029325936</v>
      </c>
      <c r="I8658" s="20">
        <f t="shared" si="1637"/>
        <v>1.0579922340262553</v>
      </c>
      <c r="J8658">
        <f t="shared" si="1638"/>
        <v>0.12865185565759266</v>
      </c>
      <c r="K8658" s="16">
        <f t="shared" si="1629"/>
        <v>0.76591163792566275</v>
      </c>
      <c r="L8658" s="16">
        <f t="shared" si="1630"/>
        <v>0.16797219063810498</v>
      </c>
      <c r="M8658" s="6"/>
      <c r="N8658" s="6">
        <f t="shared" si="1631"/>
        <v>1.1392716823460749</v>
      </c>
      <c r="O8658" s="6"/>
      <c r="P8658" s="6">
        <f t="shared" si="1632"/>
        <v>1.1619250089411173</v>
      </c>
      <c r="Q8658">
        <f t="shared" si="1639"/>
        <v>0.34057330034668659</v>
      </c>
      <c r="R8658">
        <f t="shared" si="1633"/>
        <v>1</v>
      </c>
      <c r="S8658">
        <f t="shared" si="1634"/>
        <v>1.1619250089411173</v>
      </c>
      <c r="T8658" s="6">
        <f t="shared" si="1640"/>
        <v>101.03271842165991</v>
      </c>
      <c r="U8658">
        <f t="shared" si="1635"/>
        <v>8.858854406634137</v>
      </c>
      <c r="V8658" s="16">
        <f t="shared" si="1636"/>
        <v>10.064533876578519</v>
      </c>
    </row>
    <row r="8659" spans="4:22" ht="15.75" x14ac:dyDescent="0.25">
      <c r="D8659" s="27">
        <v>34221</v>
      </c>
      <c r="E8659">
        <v>252</v>
      </c>
      <c r="F8659">
        <v>11.17</v>
      </c>
      <c r="G8659">
        <v>0</v>
      </c>
      <c r="H8659">
        <v>1.597900772245926</v>
      </c>
      <c r="I8659" s="20">
        <f t="shared" si="1637"/>
        <v>1.1435000005112337</v>
      </c>
      <c r="J8659">
        <f t="shared" si="1638"/>
        <v>0.13904960006216602</v>
      </c>
      <c r="K8659" s="16">
        <f t="shared" si="1629"/>
        <v>0.77688474320330636</v>
      </c>
      <c r="L8659" s="16">
        <f t="shared" si="1630"/>
        <v>0.17898356387953615</v>
      </c>
      <c r="M8659" s="6"/>
      <c r="N8659" s="6">
        <f t="shared" si="1631"/>
        <v>1.2783206177967408</v>
      </c>
      <c r="O8659" s="6"/>
      <c r="P8659" s="6">
        <f t="shared" si="1632"/>
        <v>1.3009739443917832</v>
      </c>
      <c r="Q8659">
        <f t="shared" si="1639"/>
        <v>0.33677572807219969</v>
      </c>
      <c r="R8659">
        <f t="shared" si="1633"/>
        <v>1</v>
      </c>
      <c r="S8659">
        <f t="shared" si="1634"/>
        <v>1.3009739443917832</v>
      </c>
      <c r="T8659" s="6">
        <f t="shared" si="1640"/>
        <v>99.754397803863171</v>
      </c>
      <c r="U8659">
        <f t="shared" si="1635"/>
        <v>12.465785301348365</v>
      </c>
      <c r="V8659" s="16">
        <f t="shared" si="1636"/>
        <v>10.511118519332129</v>
      </c>
    </row>
    <row r="8660" spans="4:22" ht="15.75" x14ac:dyDescent="0.25">
      <c r="D8660" s="27">
        <v>34222</v>
      </c>
      <c r="E8660">
        <v>253</v>
      </c>
      <c r="F8660">
        <v>8.8350000000000009</v>
      </c>
      <c r="G8660">
        <v>0</v>
      </c>
      <c r="H8660">
        <v>1.1840647012329883</v>
      </c>
      <c r="I8660" s="20">
        <f t="shared" si="1637"/>
        <v>1.1420175124476655</v>
      </c>
      <c r="J8660">
        <f t="shared" si="1638"/>
        <v>0.13886932951363612</v>
      </c>
      <c r="K8660" s="16">
        <f t="shared" si="1629"/>
        <v>0.78919712394183261</v>
      </c>
      <c r="L8660" s="16">
        <f t="shared" si="1630"/>
        <v>0.17596279218558253</v>
      </c>
      <c r="M8660" s="6"/>
      <c r="N8660" s="6">
        <f t="shared" si="1631"/>
        <v>0.94725176098639075</v>
      </c>
      <c r="O8660" s="6"/>
      <c r="P8660" s="6">
        <f t="shared" si="1632"/>
        <v>0.96990508758143312</v>
      </c>
      <c r="Q8660">
        <f t="shared" si="1639"/>
        <v>0.33251465934621055</v>
      </c>
      <c r="R8660">
        <f t="shared" si="1633"/>
        <v>1</v>
      </c>
      <c r="S8660">
        <f t="shared" si="1634"/>
        <v>0.96990508758143312</v>
      </c>
      <c r="T8660" s="6">
        <f t="shared" si="1640"/>
        <v>98.807146042876781</v>
      </c>
      <c r="U8660">
        <f t="shared" si="1635"/>
        <v>9.8599116506188729</v>
      </c>
      <c r="V8660" s="16">
        <f t="shared" si="1636"/>
        <v>10.390007092255773</v>
      </c>
    </row>
    <row r="8661" spans="4:22" ht="15.75" x14ac:dyDescent="0.25">
      <c r="D8661" s="27">
        <v>34223</v>
      </c>
      <c r="E8661">
        <v>254</v>
      </c>
      <c r="F8661">
        <v>7.5919999999999996</v>
      </c>
      <c r="G8661">
        <v>0</v>
      </c>
      <c r="H8661">
        <v>1.4611797849785664</v>
      </c>
      <c r="I8661" s="20">
        <f t="shared" si="1637"/>
        <v>1.097811009568382</v>
      </c>
      <c r="J8661">
        <f t="shared" si="1638"/>
        <v>0.13349381876351524</v>
      </c>
      <c r="K8661" s="16">
        <f t="shared" si="1629"/>
        <v>0.79832075394054569</v>
      </c>
      <c r="L8661" s="16">
        <f t="shared" si="1630"/>
        <v>0.16721827423950084</v>
      </c>
      <c r="M8661" s="6"/>
      <c r="N8661" s="6">
        <f t="shared" si="1631"/>
        <v>1.1689438279828532</v>
      </c>
      <c r="O8661" s="6"/>
      <c r="P8661" s="6">
        <f t="shared" si="1632"/>
        <v>1.1915971545778956</v>
      </c>
      <c r="Q8661">
        <f t="shared" si="1639"/>
        <v>0.32935715347625594</v>
      </c>
      <c r="R8661">
        <f t="shared" si="1633"/>
        <v>1</v>
      </c>
      <c r="S8661">
        <f t="shared" si="1634"/>
        <v>1.1915971545778956</v>
      </c>
      <c r="T8661" s="6">
        <f t="shared" si="1640"/>
        <v>97.638202214893937</v>
      </c>
      <c r="U8661">
        <f t="shared" si="1635"/>
        <v>8.4727163838707948</v>
      </c>
      <c r="V8661" s="16">
        <f t="shared" si="1636"/>
        <v>10.033429443940172</v>
      </c>
    </row>
    <row r="8662" spans="4:22" ht="15.75" x14ac:dyDescent="0.25">
      <c r="D8662" s="27">
        <v>34224</v>
      </c>
      <c r="E8662">
        <v>255</v>
      </c>
      <c r="F8662">
        <v>6.2560000000000002</v>
      </c>
      <c r="G8662">
        <v>0.3</v>
      </c>
      <c r="H8662">
        <v>1.0473759461016325</v>
      </c>
      <c r="I8662" s="20">
        <f t="shared" si="1637"/>
        <v>1.0236889660685979</v>
      </c>
      <c r="J8662">
        <f t="shared" si="1638"/>
        <v>0.1244805782739415</v>
      </c>
      <c r="K8662" s="16">
        <f t="shared" si="1629"/>
        <v>0.80957965196010606</v>
      </c>
      <c r="L8662" s="16">
        <f t="shared" si="1630"/>
        <v>0.15375951948959751</v>
      </c>
      <c r="M8662" s="6"/>
      <c r="N8662" s="6">
        <f t="shared" si="1631"/>
        <v>0.83790075688130605</v>
      </c>
      <c r="O8662" s="6"/>
      <c r="P8662" s="6">
        <f t="shared" si="1632"/>
        <v>0.86055408347634843</v>
      </c>
      <c r="Q8662">
        <f t="shared" si="1639"/>
        <v>0.32546067404964646</v>
      </c>
      <c r="R8662">
        <f t="shared" si="1633"/>
        <v>1</v>
      </c>
      <c r="S8662">
        <f t="shared" si="1634"/>
        <v>0.86055408347634843</v>
      </c>
      <c r="T8662" s="6">
        <f t="shared" si="1640"/>
        <v>97.100301458012638</v>
      </c>
      <c r="U8662">
        <f t="shared" si="1635"/>
        <v>6.9817325734319935</v>
      </c>
      <c r="V8662" s="16">
        <f t="shared" si="1636"/>
        <v>9.4658749835242553</v>
      </c>
    </row>
    <row r="8663" spans="4:22" ht="15.75" x14ac:dyDescent="0.25">
      <c r="D8663" s="27">
        <v>34225</v>
      </c>
      <c r="E8663">
        <v>256</v>
      </c>
      <c r="F8663">
        <v>7.2080000000000002</v>
      </c>
      <c r="G8663">
        <v>0</v>
      </c>
      <c r="H8663">
        <v>1.1143390899695107</v>
      </c>
      <c r="I8663" s="20">
        <f t="shared" si="1637"/>
        <v>0.98952011869689993</v>
      </c>
      <c r="J8663">
        <f t="shared" si="1638"/>
        <v>0.12032564643354303</v>
      </c>
      <c r="K8663" s="16">
        <f t="shared" si="1629"/>
        <v>0.81476054228297268</v>
      </c>
      <c r="L8663" s="16">
        <f t="shared" si="1630"/>
        <v>0.1476822209583058</v>
      </c>
      <c r="M8663" s="6"/>
      <c r="N8663" s="6">
        <f t="shared" si="1631"/>
        <v>0.8914712719756086</v>
      </c>
      <c r="O8663" s="6"/>
      <c r="P8663" s="6">
        <f t="shared" si="1632"/>
        <v>0.91412459857065098</v>
      </c>
      <c r="Q8663">
        <f t="shared" si="1639"/>
        <v>0.32366767152670878</v>
      </c>
      <c r="R8663">
        <f t="shared" si="1633"/>
        <v>1</v>
      </c>
      <c r="S8663">
        <f t="shared" si="1634"/>
        <v>0.91412459857065098</v>
      </c>
      <c r="T8663" s="6">
        <f t="shared" si="1640"/>
        <v>96.208830186037034</v>
      </c>
      <c r="U8663">
        <f t="shared" si="1635"/>
        <v>8.0441701389542537</v>
      </c>
      <c r="V8663" s="16">
        <f t="shared" si="1636"/>
        <v>9.201466374095018</v>
      </c>
    </row>
    <row r="8664" spans="4:22" ht="15.75" x14ac:dyDescent="0.25">
      <c r="D8664" s="27">
        <v>34226</v>
      </c>
      <c r="E8664">
        <v>257</v>
      </c>
      <c r="F8664">
        <v>7.008</v>
      </c>
      <c r="G8664">
        <v>0</v>
      </c>
      <c r="H8664">
        <v>1.1913728936547252</v>
      </c>
      <c r="I8664" s="20">
        <f t="shared" si="1637"/>
        <v>0.96078578523966984</v>
      </c>
      <c r="J8664">
        <f t="shared" si="1638"/>
        <v>0.11683155148514385</v>
      </c>
      <c r="K8664" s="16">
        <f t="shared" si="1629"/>
        <v>0.82334691221647172</v>
      </c>
      <c r="L8664" s="16">
        <f t="shared" si="1630"/>
        <v>0.14189832955179271</v>
      </c>
      <c r="M8664" s="6"/>
      <c r="N8664" s="6">
        <f t="shared" si="1631"/>
        <v>0.95309831492378017</v>
      </c>
      <c r="O8664" s="6"/>
      <c r="P8664" s="6">
        <f t="shared" si="1632"/>
        <v>0.97575164151882254</v>
      </c>
      <c r="Q8664">
        <f t="shared" si="1639"/>
        <v>0.32069610062012344</v>
      </c>
      <c r="R8664">
        <f t="shared" si="1633"/>
        <v>1</v>
      </c>
      <c r="S8664">
        <f t="shared" si="1634"/>
        <v>0.97575164151882254</v>
      </c>
      <c r="T8664" s="6">
        <f t="shared" si="1640"/>
        <v>95.255731871113255</v>
      </c>
      <c r="U8664">
        <f t="shared" si="1635"/>
        <v>7.8209689697268878</v>
      </c>
      <c r="V8664" s="16">
        <f t="shared" si="1636"/>
        <v>8.9447215227260628</v>
      </c>
    </row>
    <row r="8665" spans="4:22" ht="15.75" x14ac:dyDescent="0.25">
      <c r="D8665" s="27">
        <v>34227</v>
      </c>
      <c r="E8665">
        <v>258</v>
      </c>
      <c r="F8665">
        <v>6.9610000000000003</v>
      </c>
      <c r="G8665">
        <v>0.1</v>
      </c>
      <c r="H8665">
        <v>1.4871042850338618</v>
      </c>
      <c r="I8665" s="20">
        <f t="shared" si="1637"/>
        <v>0.93838319166542983</v>
      </c>
      <c r="J8665">
        <f t="shared" si="1638"/>
        <v>0.11410739610651627</v>
      </c>
      <c r="K8665" s="16">
        <f t="shared" si="1629"/>
        <v>0.83252685437747287</v>
      </c>
      <c r="L8665" s="16">
        <f t="shared" si="1630"/>
        <v>0.1370615200056709</v>
      </c>
      <c r="M8665" s="6"/>
      <c r="N8665" s="6">
        <f t="shared" si="1631"/>
        <v>1.1896834280270896</v>
      </c>
      <c r="O8665" s="6"/>
      <c r="P8665" s="6">
        <f t="shared" si="1632"/>
        <v>1.212336754622132</v>
      </c>
      <c r="Q8665">
        <f t="shared" si="1639"/>
        <v>0.31751910623704416</v>
      </c>
      <c r="R8665">
        <f t="shared" si="1633"/>
        <v>0.99780987687749267</v>
      </c>
      <c r="S8665">
        <f t="shared" si="1634"/>
        <v>1.2096815878635685</v>
      </c>
      <c r="T8665" s="6">
        <f t="shared" si="1640"/>
        <v>94.168703609844727</v>
      </c>
      <c r="U8665">
        <f t="shared" si="1635"/>
        <v>7.7685166949584579</v>
      </c>
      <c r="V8665" s="16">
        <f t="shared" si="1636"/>
        <v>8.7259709964816015</v>
      </c>
    </row>
    <row r="8666" spans="4:22" ht="15.75" x14ac:dyDescent="0.25">
      <c r="D8666" s="27">
        <v>34228</v>
      </c>
      <c r="E8666">
        <v>259</v>
      </c>
      <c r="F8666">
        <v>7.1609999999999996</v>
      </c>
      <c r="G8666">
        <v>0</v>
      </c>
      <c r="H8666">
        <v>1.3162748108785265</v>
      </c>
      <c r="I8666" s="20">
        <f t="shared" si="1637"/>
        <v>0.92954696870990294</v>
      </c>
      <c r="J8666">
        <f t="shared" si="1638"/>
        <v>0.1130329113951242</v>
      </c>
      <c r="K8666" s="16">
        <f t="shared" si="1629"/>
        <v>0.84299676751189767</v>
      </c>
      <c r="L8666" s="16">
        <f t="shared" si="1630"/>
        <v>0.13408463205468804</v>
      </c>
      <c r="M8666" s="6"/>
      <c r="N8666" s="6">
        <f t="shared" si="1631"/>
        <v>1.0530198487028213</v>
      </c>
      <c r="O8666" s="6"/>
      <c r="P8666" s="6">
        <f t="shared" si="1632"/>
        <v>1.0756731752978637</v>
      </c>
      <c r="Q8666">
        <f t="shared" si="1639"/>
        <v>0.31389567869948243</v>
      </c>
      <c r="R8666">
        <f t="shared" si="1633"/>
        <v>0.95444590295207443</v>
      </c>
      <c r="S8666">
        <f t="shared" si="1634"/>
        <v>1.0266718550784946</v>
      </c>
      <c r="T8666" s="6">
        <f t="shared" si="1640"/>
        <v>93.164685081361284</v>
      </c>
      <c r="U8666">
        <f t="shared" si="1635"/>
        <v>7.991717864185822</v>
      </c>
      <c r="V8666" s="16">
        <f t="shared" si="1636"/>
        <v>8.5894146286666579</v>
      </c>
    </row>
    <row r="8667" spans="4:22" ht="15.75" x14ac:dyDescent="0.25">
      <c r="D8667" s="27">
        <v>34229</v>
      </c>
      <c r="E8667">
        <v>260</v>
      </c>
      <c r="F8667">
        <v>5.8440000000000003</v>
      </c>
      <c r="G8667">
        <v>0.1</v>
      </c>
      <c r="H8667">
        <v>1.3537091796572782</v>
      </c>
      <c r="I8667" s="20">
        <f t="shared" si="1637"/>
        <v>0.88266497448286863</v>
      </c>
      <c r="J8667">
        <f t="shared" si="1638"/>
        <v>0.10733206089711682</v>
      </c>
      <c r="K8667" s="16">
        <f t="shared" si="1629"/>
        <v>0.85266715709892416</v>
      </c>
      <c r="L8667" s="16">
        <f t="shared" si="1630"/>
        <v>0.12587802872846485</v>
      </c>
      <c r="M8667" s="6"/>
      <c r="N8667" s="6">
        <f t="shared" si="1631"/>
        <v>1.0829673437258227</v>
      </c>
      <c r="O8667" s="6"/>
      <c r="P8667" s="6">
        <f t="shared" si="1632"/>
        <v>1.1056206703208651</v>
      </c>
      <c r="Q8667">
        <f t="shared" si="1639"/>
        <v>0.31054895027120427</v>
      </c>
      <c r="R8667">
        <f t="shared" si="1633"/>
        <v>0.91524916498949715</v>
      </c>
      <c r="S8667">
        <f t="shared" si="1634"/>
        <v>1.0119183953062998</v>
      </c>
      <c r="T8667" s="6">
        <f t="shared" si="1640"/>
        <v>92.275420012650031</v>
      </c>
      <c r="U8667">
        <f t="shared" si="1635"/>
        <v>6.521938164823621</v>
      </c>
      <c r="V8667" s="16">
        <f t="shared" si="1636"/>
        <v>8.2049054396318883</v>
      </c>
    </row>
    <row r="8668" spans="4:22" ht="15.75" x14ac:dyDescent="0.25">
      <c r="D8668" s="27">
        <v>34230</v>
      </c>
      <c r="E8668">
        <v>261</v>
      </c>
      <c r="F8668">
        <v>3.819</v>
      </c>
      <c r="G8668">
        <v>0</v>
      </c>
      <c r="H8668">
        <v>0.9779370014196378</v>
      </c>
      <c r="I8668" s="20">
        <f t="shared" si="1637"/>
        <v>0.78577225787693872</v>
      </c>
      <c r="J8668">
        <f t="shared" si="1638"/>
        <v>9.5549906557835754E-2</v>
      </c>
      <c r="K8668" s="16">
        <f t="shared" si="1629"/>
        <v>0.86123227757888299</v>
      </c>
      <c r="L8668" s="16">
        <f t="shared" si="1630"/>
        <v>0.11094557071925817</v>
      </c>
      <c r="M8668" s="6"/>
      <c r="N8668" s="6">
        <f t="shared" si="1631"/>
        <v>0.78234960113571028</v>
      </c>
      <c r="O8668" s="6"/>
      <c r="P8668" s="6">
        <f t="shared" si="1632"/>
        <v>0.80500292773075266</v>
      </c>
      <c r="Q8668">
        <f t="shared" si="1639"/>
        <v>0.30758473337550013</v>
      </c>
      <c r="R8668">
        <f t="shared" si="1633"/>
        <v>0.88121867955418864</v>
      </c>
      <c r="S8668">
        <f t="shared" si="1634"/>
        <v>0.7093836170121498</v>
      </c>
      <c r="T8668" s="6">
        <f t="shared" si="1640"/>
        <v>91.588689722232928</v>
      </c>
      <c r="U8668">
        <f t="shared" si="1635"/>
        <v>4.262026326396545</v>
      </c>
      <c r="V8668" s="16">
        <f t="shared" si="1636"/>
        <v>7.4716089417969549</v>
      </c>
    </row>
    <row r="8669" spans="4:22" ht="15.75" x14ac:dyDescent="0.25">
      <c r="D8669" s="27">
        <v>34231</v>
      </c>
      <c r="E8669">
        <v>262</v>
      </c>
      <c r="F8669">
        <v>6.0720000000000001</v>
      </c>
      <c r="G8669">
        <v>0.1</v>
      </c>
      <c r="H8669">
        <v>0.99049521299922372</v>
      </c>
      <c r="I8669" s="20">
        <f t="shared" si="1637"/>
        <v>0.77371362921559272</v>
      </c>
      <c r="J8669">
        <f t="shared" si="1638"/>
        <v>9.4083577312616073E-2</v>
      </c>
      <c r="K8669" s="16">
        <f t="shared" si="1629"/>
        <v>0.86784664699652347</v>
      </c>
      <c r="L8669" s="16">
        <f t="shared" si="1630"/>
        <v>0.10841037139248516</v>
      </c>
      <c r="M8669" s="6"/>
      <c r="N8669" s="6">
        <f t="shared" si="1631"/>
        <v>0.79239617039937904</v>
      </c>
      <c r="O8669" s="6"/>
      <c r="P8669" s="6">
        <f t="shared" si="1632"/>
        <v>0.81504949699442142</v>
      </c>
      <c r="Q8669">
        <f t="shared" si="1639"/>
        <v>0.30529563240744312</v>
      </c>
      <c r="R8669">
        <f t="shared" si="1633"/>
        <v>0.85537998395000225</v>
      </c>
      <c r="S8669">
        <f t="shared" si="1634"/>
        <v>0.69717702565754558</v>
      </c>
      <c r="T8669" s="6">
        <f t="shared" si="1640"/>
        <v>91.014166023170418</v>
      </c>
      <c r="U8669">
        <f t="shared" si="1635"/>
        <v>6.7763874977428173</v>
      </c>
      <c r="V8669" s="16">
        <f t="shared" si="1636"/>
        <v>7.3423116857808246</v>
      </c>
    </row>
    <row r="8670" spans="4:22" ht="15.75" x14ac:dyDescent="0.25">
      <c r="D8670" s="27">
        <v>34232</v>
      </c>
      <c r="E8670">
        <v>263</v>
      </c>
      <c r="F8670">
        <v>6.4980000000000002</v>
      </c>
      <c r="G8670">
        <v>0</v>
      </c>
      <c r="H8670">
        <v>0.95855986994505016</v>
      </c>
      <c r="I8670" s="20">
        <f t="shared" si="1637"/>
        <v>0.77629205288127923</v>
      </c>
      <c r="J8670">
        <f t="shared" si="1638"/>
        <v>9.4397113630363558E-2</v>
      </c>
      <c r="K8670" s="16">
        <f t="shared" si="1629"/>
        <v>0.87338027793987483</v>
      </c>
      <c r="L8670" s="16">
        <f t="shared" si="1630"/>
        <v>0.10808248825245632</v>
      </c>
      <c r="M8670" s="6"/>
      <c r="N8670" s="6">
        <f t="shared" si="1631"/>
        <v>0.76684789595604019</v>
      </c>
      <c r="O8670" s="6"/>
      <c r="P8670" s="6">
        <f t="shared" si="1632"/>
        <v>0.78950122255108257</v>
      </c>
      <c r="Q8670">
        <f t="shared" si="1639"/>
        <v>0.30338055341056808</v>
      </c>
      <c r="R8670">
        <f t="shared" si="1633"/>
        <v>0.83405851295810585</v>
      </c>
      <c r="S8670">
        <f t="shared" si="1634"/>
        <v>0.65849021565956256</v>
      </c>
      <c r="T8670" s="6">
        <f t="shared" si="1640"/>
        <v>90.378329134105897</v>
      </c>
      <c r="U8670">
        <f t="shared" si="1635"/>
        <v>7.2518059881971064</v>
      </c>
      <c r="V8670" s="16">
        <f t="shared" si="1636"/>
        <v>7.3254794398087206</v>
      </c>
    </row>
    <row r="8671" spans="4:22" ht="15.75" x14ac:dyDescent="0.25">
      <c r="D8671" s="27">
        <v>34233</v>
      </c>
      <c r="E8671">
        <v>264</v>
      </c>
      <c r="F8671">
        <v>10.54</v>
      </c>
      <c r="G8671">
        <v>1.5</v>
      </c>
      <c r="H8671">
        <v>0.97728592545592929</v>
      </c>
      <c r="I8671" s="20">
        <f t="shared" si="1637"/>
        <v>0.90223160920293954</v>
      </c>
      <c r="J8671">
        <f t="shared" si="1638"/>
        <v>0.10971136367907745</v>
      </c>
      <c r="K8671" s="16">
        <f t="shared" si="1629"/>
        <v>0.87950445817820633</v>
      </c>
      <c r="L8671" s="16">
        <f t="shared" si="1630"/>
        <v>0.12474224850017485</v>
      </c>
      <c r="M8671" s="6"/>
      <c r="N8671" s="6">
        <f t="shared" si="1631"/>
        <v>0.78182874036474348</v>
      </c>
      <c r="O8671" s="6"/>
      <c r="P8671" s="6">
        <f t="shared" si="1632"/>
        <v>0.80448206695978586</v>
      </c>
      <c r="Q8671">
        <f t="shared" si="1639"/>
        <v>0.30126109711368632</v>
      </c>
      <c r="R8671">
        <f t="shared" si="1633"/>
        <v>0.81077532054045331</v>
      </c>
      <c r="S8671">
        <f t="shared" si="1634"/>
        <v>0.65225420570836679</v>
      </c>
      <c r="T8671" s="6">
        <f t="shared" si="1640"/>
        <v>91.248728254992585</v>
      </c>
      <c r="U8671">
        <f t="shared" si="1635"/>
        <v>11.762701618282163</v>
      </c>
      <c r="V8671" s="16">
        <f t="shared" si="1636"/>
        <v>8.1507138409010107</v>
      </c>
    </row>
    <row r="8672" spans="4:22" ht="15.75" x14ac:dyDescent="0.25">
      <c r="D8672" s="27">
        <v>34234</v>
      </c>
      <c r="E8672">
        <v>265</v>
      </c>
      <c r="F8672">
        <v>12.89</v>
      </c>
      <c r="G8672">
        <v>0</v>
      </c>
      <c r="H8672">
        <v>1.0731194425027559</v>
      </c>
      <c r="I8672" s="20">
        <f t="shared" si="1637"/>
        <v>1.0757710437774348</v>
      </c>
      <c r="J8672">
        <f t="shared" si="1638"/>
        <v>0.13081375892333608</v>
      </c>
      <c r="K8672" s="16">
        <f t="shared" si="1629"/>
        <v>0.87112104855339223</v>
      </c>
      <c r="L8672" s="16">
        <f t="shared" si="1630"/>
        <v>0.15016714283344323</v>
      </c>
      <c r="M8672" s="6"/>
      <c r="N8672" s="6">
        <f t="shared" si="1631"/>
        <v>0.85849555400220479</v>
      </c>
      <c r="O8672" s="6"/>
      <c r="P8672" s="6">
        <f t="shared" si="1632"/>
        <v>0.88114888059724716</v>
      </c>
      <c r="Q8672">
        <f t="shared" si="1639"/>
        <v>0.30416242751664196</v>
      </c>
      <c r="R8672">
        <f t="shared" si="1633"/>
        <v>0.84273097833397803</v>
      </c>
      <c r="S8672">
        <f t="shared" si="1634"/>
        <v>0.7425714582036077</v>
      </c>
      <c r="T8672" s="6">
        <f t="shared" si="1640"/>
        <v>90.528810123384019</v>
      </c>
      <c r="U8672">
        <f t="shared" si="1635"/>
        <v>14.385315356703709</v>
      </c>
      <c r="V8672" s="16">
        <f t="shared" si="1636"/>
        <v>9.3102247783750922</v>
      </c>
    </row>
    <row r="8673" spans="4:22" ht="15.75" x14ac:dyDescent="0.25">
      <c r="D8673" s="27">
        <v>34235</v>
      </c>
      <c r="E8673">
        <v>266</v>
      </c>
      <c r="F8673">
        <v>9.1649999999999991</v>
      </c>
      <c r="G8673">
        <v>0</v>
      </c>
      <c r="H8673">
        <v>0.69014381751735021</v>
      </c>
      <c r="I8673" s="20">
        <f t="shared" si="1637"/>
        <v>1.1128024494470736</v>
      </c>
      <c r="J8673">
        <f t="shared" si="1638"/>
        <v>0.13531677785276416</v>
      </c>
      <c r="K8673" s="16">
        <f t="shared" si="1629"/>
        <v>0.87805507278294004</v>
      </c>
      <c r="L8673" s="16">
        <f t="shared" si="1630"/>
        <v>0.15410967039218415</v>
      </c>
      <c r="M8673" s="6"/>
      <c r="N8673" s="6">
        <f t="shared" si="1631"/>
        <v>0.55211505401388017</v>
      </c>
      <c r="O8673" s="6"/>
      <c r="P8673" s="6">
        <f t="shared" si="1632"/>
        <v>0.57476838060892255</v>
      </c>
      <c r="Q8673">
        <f t="shared" si="1639"/>
        <v>0.30176270041128006</v>
      </c>
      <c r="R8673">
        <f t="shared" si="1633"/>
        <v>0.8162558893325409</v>
      </c>
      <c r="S8673">
        <f t="shared" si="1634"/>
        <v>0.4691580756741604</v>
      </c>
      <c r="T8673" s="6">
        <f t="shared" si="1640"/>
        <v>90.082305374304909</v>
      </c>
      <c r="U8673">
        <f t="shared" si="1635"/>
        <v>10.228193579844024</v>
      </c>
      <c r="V8673" s="16">
        <f t="shared" si="1636"/>
        <v>9.4809485789043322</v>
      </c>
    </row>
    <row r="8674" spans="4:22" ht="15.75" x14ac:dyDescent="0.25">
      <c r="D8674" s="27">
        <v>34236</v>
      </c>
      <c r="E8674">
        <v>267</v>
      </c>
      <c r="F8674">
        <v>8.6370000000000005</v>
      </c>
      <c r="G8674">
        <v>0</v>
      </c>
      <c r="H8674">
        <v>0.78075138535616928</v>
      </c>
      <c r="I8674" s="20">
        <f t="shared" si="1637"/>
        <v>1.123213957607389</v>
      </c>
      <c r="J8674">
        <f t="shared" si="1638"/>
        <v>0.1365828172450585</v>
      </c>
      <c r="K8674" s="16">
        <f t="shared" si="1629"/>
        <v>0.8823556656042445</v>
      </c>
      <c r="L8674" s="16">
        <f t="shared" si="1630"/>
        <v>0.15479338159122655</v>
      </c>
      <c r="M8674" s="6"/>
      <c r="N8674" s="6">
        <f t="shared" si="1631"/>
        <v>0.62460110828493542</v>
      </c>
      <c r="O8674" s="6"/>
      <c r="P8674" s="6">
        <f t="shared" si="1632"/>
        <v>0.6472544348799778</v>
      </c>
      <c r="Q8674">
        <f t="shared" si="1639"/>
        <v>0.30027435124768304</v>
      </c>
      <c r="R8674">
        <f t="shared" si="1633"/>
        <v>0.8000479131244016</v>
      </c>
      <c r="S8674">
        <f t="shared" si="1634"/>
        <v>0.51783455988624016</v>
      </c>
      <c r="T8674" s="6">
        <f t="shared" si="1640"/>
        <v>89.587124141013717</v>
      </c>
      <c r="U8674">
        <f t="shared" si="1635"/>
        <v>9.6389424930837801</v>
      </c>
      <c r="V8674" s="16">
        <f t="shared" si="1636"/>
        <v>9.5103322806663559</v>
      </c>
    </row>
    <row r="8675" spans="4:22" ht="15.75" x14ac:dyDescent="0.25">
      <c r="D8675" s="27">
        <v>34237</v>
      </c>
      <c r="E8675">
        <v>268</v>
      </c>
      <c r="F8675">
        <v>7.2670000000000003</v>
      </c>
      <c r="G8675">
        <v>0</v>
      </c>
      <c r="H8675">
        <v>0.81138043193926856</v>
      </c>
      <c r="I8675" s="20">
        <f t="shared" si="1637"/>
        <v>1.0854610568829701</v>
      </c>
      <c r="J8675">
        <f t="shared" si="1638"/>
        <v>0.13199206451696915</v>
      </c>
      <c r="K8675" s="16">
        <f t="shared" si="1629"/>
        <v>0.88712509495864411</v>
      </c>
      <c r="L8675" s="16">
        <f t="shared" si="1630"/>
        <v>0.14878630450998834</v>
      </c>
      <c r="M8675" s="6"/>
      <c r="N8675" s="6">
        <f t="shared" si="1631"/>
        <v>0.64910434555141494</v>
      </c>
      <c r="O8675" s="6"/>
      <c r="P8675" s="6">
        <f t="shared" si="1632"/>
        <v>0.67175767214645732</v>
      </c>
      <c r="Q8675">
        <f t="shared" si="1639"/>
        <v>0.29862374713671241</v>
      </c>
      <c r="R8675">
        <f t="shared" si="1633"/>
        <v>0.78226307525188121</v>
      </c>
      <c r="S8675">
        <f t="shared" si="1634"/>
        <v>0.52549122243733271</v>
      </c>
      <c r="T8675" s="6">
        <f t="shared" si="1640"/>
        <v>89.084286245171427</v>
      </c>
      <c r="U8675">
        <f t="shared" si="1635"/>
        <v>8.1100144838763271</v>
      </c>
      <c r="V8675" s="16">
        <f t="shared" si="1636"/>
        <v>9.2499012335172903</v>
      </c>
    </row>
    <row r="8676" spans="4:22" ht="15.75" x14ac:dyDescent="0.25">
      <c r="D8676" s="27">
        <v>34238</v>
      </c>
      <c r="E8676">
        <v>269</v>
      </c>
      <c r="F8676">
        <v>7.3529999999999998</v>
      </c>
      <c r="G8676">
        <v>0</v>
      </c>
      <c r="H8676">
        <v>1.1663658909118799</v>
      </c>
      <c r="I8676" s="20">
        <f t="shared" si="1637"/>
        <v>1.0591058532248596</v>
      </c>
      <c r="J8676">
        <f t="shared" si="1638"/>
        <v>0.12878727175214294</v>
      </c>
      <c r="K8676" s="16">
        <f t="shared" si="1629"/>
        <v>0.89196827087020891</v>
      </c>
      <c r="L8676" s="16">
        <f t="shared" si="1630"/>
        <v>0.14438548540128832</v>
      </c>
      <c r="M8676" s="6"/>
      <c r="N8676" s="6">
        <f t="shared" si="1631"/>
        <v>0.933092712729504</v>
      </c>
      <c r="O8676" s="6"/>
      <c r="P8676" s="6">
        <f t="shared" si="1632"/>
        <v>0.95574603932454638</v>
      </c>
      <c r="Q8676">
        <f t="shared" si="1639"/>
        <v>0.29694762081723808</v>
      </c>
      <c r="R8676">
        <f t="shared" si="1633"/>
        <v>0.76440780657124818</v>
      </c>
      <c r="S8676">
        <f t="shared" si="1634"/>
        <v>0.73057973355923445</v>
      </c>
      <c r="T8676" s="6">
        <f t="shared" si="1640"/>
        <v>88.376359838207236</v>
      </c>
      <c r="U8676">
        <f t="shared" si="1635"/>
        <v>8.2059909866440925</v>
      </c>
      <c r="V8676" s="16">
        <f t="shared" si="1636"/>
        <v>9.0557548480710501</v>
      </c>
    </row>
    <row r="8677" spans="4:22" ht="15.75" x14ac:dyDescent="0.25">
      <c r="D8677" s="27">
        <v>34239</v>
      </c>
      <c r="E8677">
        <v>270</v>
      </c>
      <c r="F8677">
        <v>6.7510000000000003</v>
      </c>
      <c r="G8677">
        <v>0</v>
      </c>
      <c r="H8677">
        <v>0.90127498446556942</v>
      </c>
      <c r="I8677" s="20">
        <f t="shared" si="1637"/>
        <v>1.0206640357233907</v>
      </c>
      <c r="J8677">
        <f t="shared" si="1638"/>
        <v>0.12411274674396432</v>
      </c>
      <c r="K8677" s="16">
        <f t="shared" si="1629"/>
        <v>0.89878679459270261</v>
      </c>
      <c r="L8677" s="16">
        <f t="shared" si="1630"/>
        <v>0.13808919700495564</v>
      </c>
      <c r="M8677" s="6"/>
      <c r="N8677" s="6">
        <f t="shared" si="1631"/>
        <v>0.72101998757245556</v>
      </c>
      <c r="O8677" s="6"/>
      <c r="P8677" s="6">
        <f t="shared" si="1632"/>
        <v>0.74367331416749793</v>
      </c>
      <c r="Q8677">
        <f t="shared" si="1639"/>
        <v>0.29458786612735743</v>
      </c>
      <c r="R8677">
        <f t="shared" si="1633"/>
        <v>0.73961944130919255</v>
      </c>
      <c r="S8677">
        <f t="shared" si="1634"/>
        <v>0.55003524114112046</v>
      </c>
      <c r="T8677" s="6">
        <f t="shared" si="1640"/>
        <v>87.848977923661167</v>
      </c>
      <c r="U8677">
        <f t="shared" si="1635"/>
        <v>7.5341554672697235</v>
      </c>
      <c r="V8677" s="16">
        <f t="shared" si="1636"/>
        <v>8.7727678568381755</v>
      </c>
    </row>
    <row r="8678" spans="4:22" ht="15.75" x14ac:dyDescent="0.25">
      <c r="D8678" s="27">
        <v>34240</v>
      </c>
      <c r="E8678">
        <v>271</v>
      </c>
      <c r="F8678">
        <v>4.2850000000000001</v>
      </c>
      <c r="G8678">
        <v>0</v>
      </c>
      <c r="H8678">
        <v>0.57720283304398623</v>
      </c>
      <c r="I8678" s="20">
        <f t="shared" si="1637"/>
        <v>0.90864423471125289</v>
      </c>
      <c r="J8678">
        <f t="shared" si="1638"/>
        <v>0.11049113894088836</v>
      </c>
      <c r="K8678" s="16">
        <f t="shared" si="1629"/>
        <v>0.90386637074605891</v>
      </c>
      <c r="L8678" s="16">
        <f t="shared" si="1630"/>
        <v>0.1222427811421815</v>
      </c>
      <c r="M8678" s="6"/>
      <c r="N8678" s="6">
        <f t="shared" si="1631"/>
        <v>0.46176226643518903</v>
      </c>
      <c r="O8678" s="6"/>
      <c r="P8678" s="6">
        <f t="shared" si="1632"/>
        <v>0.48441559303023141</v>
      </c>
      <c r="Q8678">
        <f t="shared" si="1639"/>
        <v>0.2928299264122039</v>
      </c>
      <c r="R8678">
        <f t="shared" si="1633"/>
        <v>0.72141848438576872</v>
      </c>
      <c r="S8678">
        <f t="shared" si="1634"/>
        <v>0.34946636293670291</v>
      </c>
      <c r="T8678" s="6">
        <f t="shared" si="1640"/>
        <v>87.522164887319505</v>
      </c>
      <c r="U8678">
        <f t="shared" si="1635"/>
        <v>4.7820850506963062</v>
      </c>
      <c r="V8678" s="16">
        <f t="shared" si="1636"/>
        <v>8.0305808301320258</v>
      </c>
    </row>
    <row r="8679" spans="4:22" ht="15.75" x14ac:dyDescent="0.25">
      <c r="D8679" s="27">
        <v>34241</v>
      </c>
      <c r="E8679">
        <v>272</v>
      </c>
      <c r="F8679">
        <v>4.4340000000000002</v>
      </c>
      <c r="G8679">
        <v>0</v>
      </c>
      <c r="H8679">
        <v>0.54190672173060928</v>
      </c>
      <c r="I8679" s="20">
        <f t="shared" si="1637"/>
        <v>0.82544683947250796</v>
      </c>
      <c r="J8679">
        <f t="shared" si="1638"/>
        <v>0.10037433567985697</v>
      </c>
      <c r="K8679" s="16">
        <f t="shared" si="1629"/>
        <v>0.90701413076630155</v>
      </c>
      <c r="L8679" s="16">
        <f t="shared" si="1630"/>
        <v>0.11066457762356419</v>
      </c>
      <c r="M8679" s="6"/>
      <c r="N8679" s="6">
        <f t="shared" si="1631"/>
        <v>0.43352537738448743</v>
      </c>
      <c r="O8679" s="6"/>
      <c r="P8679" s="6">
        <f t="shared" si="1632"/>
        <v>0.45617870397952981</v>
      </c>
      <c r="Q8679">
        <f t="shared" si="1639"/>
        <v>0.29174054962439833</v>
      </c>
      <c r="R8679">
        <f t="shared" si="1633"/>
        <v>0.71025333653409262</v>
      </c>
      <c r="S8679">
        <f t="shared" si="1634"/>
        <v>0.32400244655725918</v>
      </c>
      <c r="T8679" s="6">
        <f t="shared" si="1640"/>
        <v>87.220815767357294</v>
      </c>
      <c r="U8679">
        <f t="shared" si="1635"/>
        <v>4.948369921770694</v>
      </c>
      <c r="V8679" s="16">
        <f t="shared" si="1636"/>
        <v>7.4573513701916729</v>
      </c>
    </row>
    <row r="8680" spans="4:22" ht="15.75" x14ac:dyDescent="0.25">
      <c r="D8680" s="27">
        <v>34242</v>
      </c>
      <c r="E8680">
        <v>273</v>
      </c>
      <c r="F8680">
        <v>4.83</v>
      </c>
      <c r="G8680">
        <v>0</v>
      </c>
      <c r="H8680">
        <v>0.58405552820346884</v>
      </c>
      <c r="I8680" s="20">
        <f t="shared" si="1637"/>
        <v>0.7723998174895722</v>
      </c>
      <c r="J8680">
        <f t="shared" si="1638"/>
        <v>9.392381780673198E-2</v>
      </c>
      <c r="K8680" s="16">
        <f t="shared" si="1629"/>
        <v>0.90991663038067006</v>
      </c>
      <c r="L8680" s="16">
        <f t="shared" si="1630"/>
        <v>0.10322244332147032</v>
      </c>
      <c r="M8680" s="6"/>
      <c r="N8680" s="6">
        <f t="shared" si="1631"/>
        <v>0.4672444225627751</v>
      </c>
      <c r="O8680" s="6"/>
      <c r="P8680" s="6">
        <f t="shared" si="1632"/>
        <v>0.48989774915781747</v>
      </c>
      <c r="Q8680">
        <f t="shared" si="1639"/>
        <v>0.29073605255785767</v>
      </c>
      <c r="R8680">
        <f t="shared" si="1633"/>
        <v>0.70003529297506395</v>
      </c>
      <c r="S8680">
        <f t="shared" si="1634"/>
        <v>0.34294571435951715</v>
      </c>
      <c r="T8680" s="6">
        <f t="shared" si="1640"/>
        <v>86.900523379592826</v>
      </c>
      <c r="U8680">
        <f t="shared" si="1635"/>
        <v>5.3903082368408777</v>
      </c>
      <c r="V8680" s="16">
        <f t="shared" si="1636"/>
        <v>7.0729227719443051</v>
      </c>
    </row>
    <row r="8681" spans="4:22" ht="15.75" x14ac:dyDescent="0.25">
      <c r="D8681" s="27">
        <v>34243</v>
      </c>
      <c r="E8681">
        <v>274</v>
      </c>
      <c r="F8681">
        <v>3.8079999999999998</v>
      </c>
      <c r="G8681">
        <v>0</v>
      </c>
      <c r="H8681">
        <v>0.60828375064802487</v>
      </c>
      <c r="I8681" s="20">
        <f t="shared" si="1637"/>
        <v>0.70184325375627354</v>
      </c>
      <c r="J8681">
        <f t="shared" si="1638"/>
        <v>8.5344139656762866E-2</v>
      </c>
      <c r="K8681" s="16">
        <f t="shared" si="1629"/>
        <v>0.91300158557180588</v>
      </c>
      <c r="L8681" s="16">
        <f t="shared" si="1630"/>
        <v>9.3476441887351686E-2</v>
      </c>
      <c r="M8681" s="6"/>
      <c r="N8681" s="6">
        <f t="shared" si="1631"/>
        <v>0.48662700051841989</v>
      </c>
      <c r="O8681" s="6"/>
      <c r="P8681" s="6">
        <f t="shared" si="1632"/>
        <v>0.50928032711346227</v>
      </c>
      <c r="Q8681">
        <f t="shared" si="1639"/>
        <v>0.2896684112653094</v>
      </c>
      <c r="R8681">
        <f t="shared" si="1633"/>
        <v>0.68925608901001945</v>
      </c>
      <c r="S8681">
        <f t="shared" si="1634"/>
        <v>0.35102456647596836</v>
      </c>
      <c r="T8681" s="6">
        <f t="shared" si="1640"/>
        <v>86.572152139711903</v>
      </c>
      <c r="U8681">
        <f t="shared" si="1635"/>
        <v>4.2497502620890391</v>
      </c>
      <c r="V8681" s="16">
        <f t="shared" si="1636"/>
        <v>6.5478692628698161</v>
      </c>
    </row>
    <row r="8682" spans="4:22" ht="15.75" x14ac:dyDescent="0.25">
      <c r="D8682" s="27">
        <v>34244</v>
      </c>
      <c r="E8682">
        <v>275</v>
      </c>
      <c r="F8682">
        <v>4.5839999999999996</v>
      </c>
      <c r="G8682">
        <v>0</v>
      </c>
      <c r="H8682">
        <v>0.64626526712864496</v>
      </c>
      <c r="I8682" s="20">
        <f t="shared" si="1637"/>
        <v>0.66841836637533436</v>
      </c>
      <c r="J8682">
        <f t="shared" si="1638"/>
        <v>8.1279673351240658E-2</v>
      </c>
      <c r="K8682" s="16">
        <f t="shared" si="1629"/>
        <v>0.91616435371675231</v>
      </c>
      <c r="L8682" s="16">
        <f t="shared" si="1630"/>
        <v>8.8717349699865791E-2</v>
      </c>
      <c r="M8682" s="6"/>
      <c r="N8682" s="6">
        <f t="shared" si="1631"/>
        <v>0.51701221370291595</v>
      </c>
      <c r="O8682" s="6"/>
      <c r="P8682" s="6">
        <f t="shared" si="1632"/>
        <v>0.53966554029795832</v>
      </c>
      <c r="Q8682">
        <f t="shared" si="1639"/>
        <v>0.28857384046570633</v>
      </c>
      <c r="R8682">
        <f t="shared" si="1633"/>
        <v>0.67829182288044365</v>
      </c>
      <c r="S8682">
        <f t="shared" si="1634"/>
        <v>0.36605072307446168</v>
      </c>
      <c r="T8682" s="6">
        <f t="shared" si="1640"/>
        <v>86.228754743232486</v>
      </c>
      <c r="U8682">
        <f t="shared" si="1635"/>
        <v>5.1157707986912175</v>
      </c>
      <c r="V8682" s="16">
        <f t="shared" si="1636"/>
        <v>6.2815276484866027</v>
      </c>
    </row>
    <row r="8683" spans="4:22" ht="15.75" x14ac:dyDescent="0.25">
      <c r="D8683" s="27">
        <v>34245</v>
      </c>
      <c r="E8683">
        <v>276</v>
      </c>
      <c r="F8683">
        <v>6.1779999999999999</v>
      </c>
      <c r="G8683">
        <v>7.1</v>
      </c>
      <c r="H8683">
        <v>0.59277980097023619</v>
      </c>
      <c r="I8683" s="20">
        <f t="shared" si="1637"/>
        <v>0.6861237001355337</v>
      </c>
      <c r="J8683">
        <f t="shared" si="1638"/>
        <v>8.3432641936480895E-2</v>
      </c>
      <c r="K8683" s="16">
        <f t="shared" si="1629"/>
        <v>0.91947184905963464</v>
      </c>
      <c r="L8683" s="16">
        <f t="shared" si="1630"/>
        <v>9.0739745889783799E-2</v>
      </c>
      <c r="M8683" s="6"/>
      <c r="N8683" s="6">
        <f t="shared" si="1631"/>
        <v>0.47422384077618895</v>
      </c>
      <c r="O8683" s="6"/>
      <c r="P8683" s="6">
        <f t="shared" si="1632"/>
        <v>0.49687716737123133</v>
      </c>
      <c r="Q8683">
        <f t="shared" si="1639"/>
        <v>0.28742918247744159</v>
      </c>
      <c r="R8683">
        <f t="shared" si="1633"/>
        <v>0.66691986860138519</v>
      </c>
      <c r="S8683">
        <f t="shared" si="1634"/>
        <v>0.3313772551742501</v>
      </c>
      <c r="T8683" s="6">
        <f t="shared" si="1640"/>
        <v>93.020030814653282</v>
      </c>
      <c r="U8683">
        <f t="shared" si="1635"/>
        <v>6.8946841174333207</v>
      </c>
      <c r="V8683" s="16">
        <f t="shared" si="1636"/>
        <v>6.3955624637550121</v>
      </c>
    </row>
    <row r="8684" spans="4:22" ht="15.75" x14ac:dyDescent="0.25">
      <c r="D8684" s="27">
        <v>34246</v>
      </c>
      <c r="E8684">
        <v>277</v>
      </c>
      <c r="F8684">
        <v>10.37</v>
      </c>
      <c r="G8684">
        <v>0</v>
      </c>
      <c r="H8684">
        <v>0.47425425183132097</v>
      </c>
      <c r="I8684" s="20">
        <f t="shared" si="1637"/>
        <v>0.7636351520463377</v>
      </c>
      <c r="J8684">
        <f t="shared" si="1638"/>
        <v>9.2858034488834659E-2</v>
      </c>
      <c r="K8684" s="16">
        <f t="shared" si="1629"/>
        <v>0.85406042134137305</v>
      </c>
      <c r="L8684" s="16">
        <f t="shared" si="1630"/>
        <v>0.10872536903535862</v>
      </c>
      <c r="M8684" s="6"/>
      <c r="N8684" s="6">
        <f t="shared" si="1631"/>
        <v>0.3794034014650568</v>
      </c>
      <c r="O8684" s="6"/>
      <c r="P8684" s="6">
        <f t="shared" si="1632"/>
        <v>0.40205672806009918</v>
      </c>
      <c r="Q8684">
        <f t="shared" si="1639"/>
        <v>0.31006676938217759</v>
      </c>
      <c r="R8684">
        <f t="shared" si="1633"/>
        <v>0.90966961490071752</v>
      </c>
      <c r="S8684">
        <f t="shared" si="1634"/>
        <v>0.36573878898267292</v>
      </c>
      <c r="T8684" s="6">
        <f t="shared" si="1640"/>
        <v>92.676945352265662</v>
      </c>
      <c r="U8684">
        <f t="shared" si="1635"/>
        <v>11.572980624438902</v>
      </c>
      <c r="V8684" s="16">
        <f t="shared" si="1636"/>
        <v>7.3584584836487545</v>
      </c>
    </row>
    <row r="8685" spans="4:22" ht="15.75" x14ac:dyDescent="0.25">
      <c r="D8685" s="27">
        <v>34247</v>
      </c>
      <c r="E8685">
        <v>278</v>
      </c>
      <c r="F8685">
        <v>11.95</v>
      </c>
      <c r="G8685">
        <v>0</v>
      </c>
      <c r="H8685">
        <v>0.96989353547801749</v>
      </c>
      <c r="I8685" s="20">
        <f t="shared" si="1637"/>
        <v>0.927256788501438</v>
      </c>
      <c r="J8685">
        <f t="shared" si="1638"/>
        <v>0.11275442548177486</v>
      </c>
      <c r="K8685" s="16">
        <f t="shared" si="1629"/>
        <v>0.85736491223353295</v>
      </c>
      <c r="L8685" s="16">
        <f t="shared" si="1630"/>
        <v>0.13151275947138633</v>
      </c>
      <c r="M8685" s="6"/>
      <c r="N8685" s="6">
        <f t="shared" si="1631"/>
        <v>0.77591482838241399</v>
      </c>
      <c r="O8685" s="6"/>
      <c r="P8685" s="6">
        <f t="shared" si="1632"/>
        <v>0.79856815497745637</v>
      </c>
      <c r="Q8685">
        <f t="shared" si="1639"/>
        <v>0.30892315117421887</v>
      </c>
      <c r="R8685">
        <f t="shared" si="1633"/>
        <v>0.89650446210261459</v>
      </c>
      <c r="S8685">
        <f t="shared" si="1634"/>
        <v>0.71591991423034185</v>
      </c>
      <c r="T8685" s="6">
        <f t="shared" si="1640"/>
        <v>91.983678764630369</v>
      </c>
      <c r="U8685">
        <f t="shared" si="1635"/>
        <v>13.33626986133509</v>
      </c>
      <c r="V8685" s="16">
        <f t="shared" si="1636"/>
        <v>8.4702116016332187</v>
      </c>
    </row>
    <row r="8686" spans="4:22" ht="15.75" x14ac:dyDescent="0.25">
      <c r="D8686" s="27">
        <v>34248</v>
      </c>
      <c r="E8686">
        <v>279</v>
      </c>
      <c r="F8686">
        <v>11.17</v>
      </c>
      <c r="G8686">
        <v>0</v>
      </c>
      <c r="H8686">
        <v>0.53020097300530356</v>
      </c>
      <c r="I8686" s="20">
        <f t="shared" si="1637"/>
        <v>1.0512877158002434</v>
      </c>
      <c r="J8686">
        <f t="shared" si="1638"/>
        <v>0.12783658624130959</v>
      </c>
      <c r="K8686" s="16">
        <f t="shared" si="1629"/>
        <v>0.86404223720305151</v>
      </c>
      <c r="L8686" s="16">
        <f t="shared" si="1630"/>
        <v>0.14795177913422738</v>
      </c>
      <c r="M8686" s="6"/>
      <c r="N8686" s="6">
        <f t="shared" si="1631"/>
        <v>0.42416077840424288</v>
      </c>
      <c r="O8686" s="6"/>
      <c r="P8686" s="6">
        <f t="shared" si="1632"/>
        <v>0.44681410499928526</v>
      </c>
      <c r="Q8686">
        <f t="shared" si="1639"/>
        <v>0.30661226254876789</v>
      </c>
      <c r="R8686">
        <f t="shared" si="1633"/>
        <v>0.87019474332097679</v>
      </c>
      <c r="S8686">
        <f t="shared" si="1634"/>
        <v>0.38881528541204502</v>
      </c>
      <c r="T8686" s="6">
        <f t="shared" si="1640"/>
        <v>91.617516805813366</v>
      </c>
      <c r="U8686">
        <f t="shared" si="1635"/>
        <v>12.465785301348365</v>
      </c>
      <c r="V8686" s="16">
        <f t="shared" si="1636"/>
        <v>9.213308236528098</v>
      </c>
    </row>
    <row r="8687" spans="4:22" ht="15.75" x14ac:dyDescent="0.25">
      <c r="D8687" s="27">
        <v>34249</v>
      </c>
      <c r="E8687">
        <v>280</v>
      </c>
      <c r="F8687">
        <v>11.3</v>
      </c>
      <c r="G8687">
        <v>1.5</v>
      </c>
      <c r="H8687">
        <v>0.41927827394062656</v>
      </c>
      <c r="I8687" s="20">
        <f t="shared" si="1637"/>
        <v>1.1607428840034526</v>
      </c>
      <c r="J8687">
        <f t="shared" si="1638"/>
        <v>0.14114633469481982</v>
      </c>
      <c r="K8687" s="16">
        <f t="shared" si="1629"/>
        <v>0.86756899362562256</v>
      </c>
      <c r="L8687" s="16">
        <f t="shared" si="1630"/>
        <v>0.16269176945220332</v>
      </c>
      <c r="M8687" s="6"/>
      <c r="N8687" s="6">
        <f t="shared" si="1631"/>
        <v>0.33542261915250127</v>
      </c>
      <c r="O8687" s="6"/>
      <c r="P8687" s="6">
        <f t="shared" si="1632"/>
        <v>0.35807594574754364</v>
      </c>
      <c r="Q8687">
        <f t="shared" si="1639"/>
        <v>0.30539172268604453</v>
      </c>
      <c r="R8687">
        <f t="shared" si="1633"/>
        <v>0.85645689180424922</v>
      </c>
      <c r="S8687">
        <f t="shared" si="1634"/>
        <v>0.30667661152480818</v>
      </c>
      <c r="T8687" s="6">
        <f t="shared" si="1640"/>
        <v>92.833493520883607</v>
      </c>
      <c r="U8687">
        <f t="shared" si="1635"/>
        <v>12.610866061346153</v>
      </c>
      <c r="V8687" s="16">
        <f t="shared" si="1636"/>
        <v>9.8451859032228839</v>
      </c>
    </row>
    <row r="8688" spans="4:22" ht="15.75" x14ac:dyDescent="0.25">
      <c r="D8688" s="27">
        <v>34250</v>
      </c>
      <c r="E8688">
        <v>281</v>
      </c>
      <c r="F8688">
        <v>9.7490000000000006</v>
      </c>
      <c r="G8688">
        <v>0.2</v>
      </c>
      <c r="H8688">
        <v>0.40759339642683784</v>
      </c>
      <c r="I8688" s="20">
        <f t="shared" si="1637"/>
        <v>1.1776479524875141</v>
      </c>
      <c r="J8688">
        <f t="shared" si="1638"/>
        <v>0.14320199102248171</v>
      </c>
      <c r="K8688" s="16">
        <f t="shared" si="1629"/>
        <v>0.85585708968173424</v>
      </c>
      <c r="L8688" s="16">
        <f t="shared" si="1630"/>
        <v>0.16731997987623604</v>
      </c>
      <c r="M8688" s="6"/>
      <c r="N8688" s="6">
        <f t="shared" si="1631"/>
        <v>0.32607471714147029</v>
      </c>
      <c r="O8688" s="6"/>
      <c r="P8688" s="6">
        <f t="shared" si="1632"/>
        <v>0.34872804373651267</v>
      </c>
      <c r="Q8688">
        <f t="shared" si="1639"/>
        <v>0.30944497840294538</v>
      </c>
      <c r="R8688">
        <f t="shared" si="1633"/>
        <v>0.90249975145729311</v>
      </c>
      <c r="S8688">
        <f t="shared" si="1634"/>
        <v>0.31472697279839074</v>
      </c>
      <c r="T8688" s="6">
        <f t="shared" si="1640"/>
        <v>92.741419874680261</v>
      </c>
      <c r="U8688">
        <f t="shared" si="1635"/>
        <v>10.879940993987933</v>
      </c>
      <c r="V8688" s="16">
        <f t="shared" si="1636"/>
        <v>10.037629613106816</v>
      </c>
    </row>
    <row r="8689" spans="4:22" ht="15.75" x14ac:dyDescent="0.25">
      <c r="D8689" s="27">
        <v>34251</v>
      </c>
      <c r="E8689">
        <v>282</v>
      </c>
      <c r="F8689">
        <v>8.1430000000000007</v>
      </c>
      <c r="G8689">
        <v>10.3</v>
      </c>
      <c r="H8689">
        <v>0.42595161475213172</v>
      </c>
      <c r="I8689" s="20">
        <f t="shared" si="1637"/>
        <v>1.1489136304062513</v>
      </c>
      <c r="J8689">
        <f t="shared" si="1638"/>
        <v>0.13970789745740014</v>
      </c>
      <c r="K8689" s="16">
        <f t="shared" si="1629"/>
        <v>0.85674391398250627</v>
      </c>
      <c r="L8689" s="16">
        <f t="shared" si="1630"/>
        <v>0.16306844458104061</v>
      </c>
      <c r="M8689" s="6"/>
      <c r="N8689" s="6">
        <f t="shared" si="1631"/>
        <v>0.34076129180170539</v>
      </c>
      <c r="O8689" s="6"/>
      <c r="P8689" s="6">
        <f t="shared" si="1632"/>
        <v>0.36341461839674777</v>
      </c>
      <c r="Q8689">
        <f t="shared" si="1639"/>
        <v>0.3091380662489342</v>
      </c>
      <c r="R8689">
        <f t="shared" si="1633"/>
        <v>0.89897120827806998</v>
      </c>
      <c r="S8689">
        <f t="shared" si="1634"/>
        <v>0.32669927860603803</v>
      </c>
      <c r="T8689" s="6">
        <f t="shared" si="1640"/>
        <v>102.73737392266926</v>
      </c>
      <c r="U8689">
        <f t="shared" si="1635"/>
        <v>9.0876356050921885</v>
      </c>
      <c r="V8689" s="16">
        <f t="shared" si="1636"/>
        <v>9.8609497659608856</v>
      </c>
    </row>
    <row r="8690" spans="4:22" ht="15.75" x14ac:dyDescent="0.25">
      <c r="D8690" s="27">
        <v>34252</v>
      </c>
      <c r="E8690">
        <v>283</v>
      </c>
      <c r="F8690">
        <v>8.8119999999999994</v>
      </c>
      <c r="G8690">
        <v>0.8</v>
      </c>
      <c r="H8690">
        <v>0.31729570537261614</v>
      </c>
      <c r="I8690" s="20">
        <f t="shared" si="1637"/>
        <v>1.0190602397029367</v>
      </c>
      <c r="J8690">
        <f t="shared" si="1638"/>
        <v>0.12391772514787711</v>
      </c>
      <c r="K8690" s="16">
        <f t="shared" si="1629"/>
        <v>0.76046603942566959</v>
      </c>
      <c r="L8690" s="16">
        <f t="shared" si="1630"/>
        <v>0.16294971599450264</v>
      </c>
      <c r="M8690" s="6"/>
      <c r="N8690" s="6">
        <f t="shared" si="1631"/>
        <v>0.25383656429809293</v>
      </c>
      <c r="O8690" s="6"/>
      <c r="P8690" s="6">
        <f t="shared" si="1632"/>
        <v>0.2764898908931353</v>
      </c>
      <c r="Q8690">
        <f t="shared" si="1639"/>
        <v>0.34245791307556422</v>
      </c>
      <c r="R8690">
        <f t="shared" si="1633"/>
        <v>1</v>
      </c>
      <c r="S8690">
        <f t="shared" si="1634"/>
        <v>0.2764898908931353</v>
      </c>
      <c r="T8690" s="6">
        <f t="shared" si="1640"/>
        <v>103.28353735837118</v>
      </c>
      <c r="U8690">
        <f t="shared" si="1635"/>
        <v>9.8342435161577235</v>
      </c>
      <c r="V8690" s="16">
        <f t="shared" si="1636"/>
        <v>9.8559829387038125</v>
      </c>
    </row>
    <row r="8691" spans="4:22" ht="15.75" x14ac:dyDescent="0.25">
      <c r="D8691" s="27">
        <v>34253</v>
      </c>
      <c r="E8691">
        <v>284</v>
      </c>
      <c r="F8691">
        <v>6.86</v>
      </c>
      <c r="G8691">
        <v>1.2</v>
      </c>
      <c r="H8691">
        <v>0.30386974268953643</v>
      </c>
      <c r="I8691" s="20">
        <f t="shared" si="1637"/>
        <v>0.9521852108514357</v>
      </c>
      <c r="J8691">
        <f t="shared" si="1638"/>
        <v>0.11578572163953459</v>
      </c>
      <c r="K8691" s="16">
        <f t="shared" si="1629"/>
        <v>0.75520556558819563</v>
      </c>
      <c r="L8691" s="16">
        <f t="shared" si="1630"/>
        <v>0.1533168277823195</v>
      </c>
      <c r="M8691" s="6"/>
      <c r="N8691" s="6">
        <f t="shared" si="1631"/>
        <v>0.24309579415162916</v>
      </c>
      <c r="O8691" s="6"/>
      <c r="P8691" s="6">
        <f t="shared" si="1632"/>
        <v>0.26574912074667156</v>
      </c>
      <c r="Q8691">
        <f t="shared" si="1639"/>
        <v>0.34427845786123723</v>
      </c>
      <c r="R8691">
        <f t="shared" si="1633"/>
        <v>1</v>
      </c>
      <c r="S8691">
        <f t="shared" si="1634"/>
        <v>0.26574912074667156</v>
      </c>
      <c r="T8691" s="6">
        <f t="shared" si="1640"/>
        <v>104.24044156421955</v>
      </c>
      <c r="U8691">
        <f t="shared" si="1635"/>
        <v>7.6558001044986375</v>
      </c>
      <c r="V8691" s="16">
        <f t="shared" si="1636"/>
        <v>9.446793024282286</v>
      </c>
    </row>
    <row r="8692" spans="4:22" ht="15.75" x14ac:dyDescent="0.25">
      <c r="D8692" s="27">
        <v>34254</v>
      </c>
      <c r="E8692">
        <v>285</v>
      </c>
      <c r="F8692">
        <v>7.8689999999999998</v>
      </c>
      <c r="G8692">
        <v>13</v>
      </c>
      <c r="H8692">
        <v>0.35788955291344965</v>
      </c>
      <c r="I8692" s="20">
        <f t="shared" si="1637"/>
        <v>0.92305894640978703</v>
      </c>
      <c r="J8692">
        <f t="shared" si="1638"/>
        <v>0.11224396788343011</v>
      </c>
      <c r="K8692" s="16">
        <f t="shared" si="1629"/>
        <v>0.74598896628698985</v>
      </c>
      <c r="L8692" s="16">
        <f t="shared" si="1630"/>
        <v>0.15046330838122432</v>
      </c>
      <c r="M8692" s="6"/>
      <c r="N8692" s="6">
        <f t="shared" si="1631"/>
        <v>0.28631164233075973</v>
      </c>
      <c r="O8692" s="6"/>
      <c r="P8692" s="6">
        <f t="shared" si="1632"/>
        <v>0.30896496892580211</v>
      </c>
      <c r="Q8692">
        <f t="shared" si="1639"/>
        <v>0.3474681385473985</v>
      </c>
      <c r="R8692">
        <f t="shared" si="1633"/>
        <v>1</v>
      </c>
      <c r="S8692">
        <f t="shared" si="1634"/>
        <v>0.30896496892580211</v>
      </c>
      <c r="T8692" s="6">
        <f t="shared" si="1640"/>
        <v>105.89999999999999</v>
      </c>
      <c r="U8692">
        <f t="shared" si="1635"/>
        <v>8.7818500032506961</v>
      </c>
      <c r="V8692" s="16">
        <f t="shared" si="1636"/>
        <v>9.3231269481539361</v>
      </c>
    </row>
    <row r="8693" spans="4:22" ht="15.75" x14ac:dyDescent="0.25">
      <c r="D8693" s="27">
        <v>34255</v>
      </c>
      <c r="E8693">
        <v>286</v>
      </c>
      <c r="F8693">
        <v>7.8170000000000002</v>
      </c>
      <c r="G8693">
        <v>0</v>
      </c>
      <c r="H8693">
        <v>0.55507585661770398</v>
      </c>
      <c r="I8693" s="20">
        <f t="shared" si="1637"/>
        <v>0.88801382054497791</v>
      </c>
      <c r="J8693">
        <f t="shared" si="1638"/>
        <v>0.10798248057826931</v>
      </c>
      <c r="K8693" s="16">
        <f t="shared" si="1629"/>
        <v>0.73003351826167362</v>
      </c>
      <c r="L8693" s="16">
        <f t="shared" si="1630"/>
        <v>0.14791441471809794</v>
      </c>
      <c r="M8693" s="6"/>
      <c r="N8693" s="6">
        <f t="shared" si="1631"/>
        <v>0.4440606852941632</v>
      </c>
      <c r="O8693" s="6"/>
      <c r="P8693" s="6">
        <f t="shared" si="1632"/>
        <v>0.46671401188920558</v>
      </c>
      <c r="Q8693">
        <f t="shared" si="1639"/>
        <v>0.35298999999999997</v>
      </c>
      <c r="R8693">
        <f t="shared" si="1633"/>
        <v>1</v>
      </c>
      <c r="S8693">
        <f t="shared" si="1634"/>
        <v>0.46671401188920558</v>
      </c>
      <c r="T8693" s="6">
        <f t="shared" si="1640"/>
        <v>105.45593931470583</v>
      </c>
      <c r="U8693">
        <f t="shared" si="1635"/>
        <v>8.7238176992515815</v>
      </c>
      <c r="V8693" s="16">
        <f t="shared" si="1636"/>
        <v>9.2116674383087123</v>
      </c>
    </row>
    <row r="8694" spans="4:22" ht="15.75" x14ac:dyDescent="0.25">
      <c r="D8694" s="27">
        <v>34256</v>
      </c>
      <c r="E8694">
        <v>287</v>
      </c>
      <c r="F8694">
        <v>1.3979999999999999</v>
      </c>
      <c r="G8694">
        <v>0.3</v>
      </c>
      <c r="H8694">
        <v>0.36325412834024745</v>
      </c>
      <c r="I8694" s="20">
        <f t="shared" si="1637"/>
        <v>0.70823061068655457</v>
      </c>
      <c r="J8694">
        <f t="shared" si="1638"/>
        <v>8.6120842259485034E-2</v>
      </c>
      <c r="K8694" s="16">
        <f t="shared" si="1629"/>
        <v>0.73428167557880797</v>
      </c>
      <c r="L8694" s="16">
        <f t="shared" si="1630"/>
        <v>0.11728583883235143</v>
      </c>
      <c r="M8694" s="6"/>
      <c r="N8694" s="6">
        <f t="shared" si="1631"/>
        <v>0.29060330267219797</v>
      </c>
      <c r="O8694" s="6"/>
      <c r="P8694" s="6">
        <f t="shared" si="1632"/>
        <v>0.31325662926724035</v>
      </c>
      <c r="Q8694">
        <f t="shared" si="1639"/>
        <v>0.35151979771568609</v>
      </c>
      <c r="R8694">
        <f t="shared" si="1633"/>
        <v>1</v>
      </c>
      <c r="S8694">
        <f t="shared" si="1634"/>
        <v>0.31325662926724035</v>
      </c>
      <c r="T8694" s="6">
        <f t="shared" si="1640"/>
        <v>105.46533601203363</v>
      </c>
      <c r="U8694">
        <f t="shared" si="1635"/>
        <v>1.5601761728992849</v>
      </c>
      <c r="V8694" s="16">
        <f t="shared" si="1636"/>
        <v>7.7886434025717026</v>
      </c>
    </row>
    <row r="8695" spans="4:22" ht="15.75" x14ac:dyDescent="0.25">
      <c r="D8695" s="27">
        <v>34257</v>
      </c>
      <c r="E8695">
        <v>288</v>
      </c>
      <c r="F8695">
        <v>-0.93120000000000003</v>
      </c>
      <c r="G8695">
        <v>1.5</v>
      </c>
      <c r="H8695">
        <v>0.18350565318161713</v>
      </c>
      <c r="I8695" s="20">
        <f t="shared" si="1637"/>
        <v>0.53820657371805636</v>
      </c>
      <c r="J8695">
        <f t="shared" si="1638"/>
        <v>6.5445919364115659E-2</v>
      </c>
      <c r="K8695" s="16">
        <f t="shared" si="1629"/>
        <v>0.73419116955584784</v>
      </c>
      <c r="L8695" s="16">
        <f t="shared" si="1630"/>
        <v>8.9140161415598954E-2</v>
      </c>
      <c r="M8695" s="6"/>
      <c r="N8695" s="6">
        <f t="shared" si="1631"/>
        <v>0.14680452254529372</v>
      </c>
      <c r="O8695" s="6"/>
      <c r="P8695" s="6">
        <f t="shared" si="1632"/>
        <v>0.1694578491403361</v>
      </c>
      <c r="Q8695">
        <f t="shared" si="1639"/>
        <v>0.35155112004011213</v>
      </c>
      <c r="R8695">
        <f t="shared" si="1633"/>
        <v>1</v>
      </c>
      <c r="S8695">
        <f t="shared" si="1634"/>
        <v>0.1694578491403361</v>
      </c>
      <c r="T8695" s="6">
        <f t="shared" si="1640"/>
        <v>105.89999999999999</v>
      </c>
      <c r="U8695">
        <f t="shared" si="1635"/>
        <v>-0.18624000000000002</v>
      </c>
      <c r="V8695" s="16">
        <f t="shared" si="1636"/>
        <v>6.3054749102591874</v>
      </c>
    </row>
    <row r="8696" spans="4:22" ht="15.75" x14ac:dyDescent="0.25">
      <c r="D8696" s="27">
        <v>34258</v>
      </c>
      <c r="E8696">
        <v>289</v>
      </c>
      <c r="F8696">
        <v>8.1939999999999999E-2</v>
      </c>
      <c r="G8696">
        <v>8.6999999999999993</v>
      </c>
      <c r="H8696">
        <v>0.22760977927297429</v>
      </c>
      <c r="I8696" s="20">
        <f t="shared" si="1637"/>
        <v>0.41953908269259038</v>
      </c>
      <c r="J8696">
        <f t="shared" si="1638"/>
        <v>5.1015952455418991E-2</v>
      </c>
      <c r="K8696" s="16">
        <f t="shared" si="1629"/>
        <v>0.73003351826167362</v>
      </c>
      <c r="L8696" s="16">
        <f t="shared" si="1630"/>
        <v>6.9881657731135582E-2</v>
      </c>
      <c r="M8696" s="6"/>
      <c r="N8696" s="6">
        <f t="shared" si="1631"/>
        <v>0.18208782341837945</v>
      </c>
      <c r="O8696" s="6"/>
      <c r="P8696" s="6">
        <f t="shared" si="1632"/>
        <v>0.20474115001342183</v>
      </c>
      <c r="Q8696">
        <f t="shared" si="1639"/>
        <v>0.35298999999999997</v>
      </c>
      <c r="R8696">
        <f t="shared" si="1633"/>
        <v>1</v>
      </c>
      <c r="S8696">
        <f t="shared" si="1634"/>
        <v>0.20474115001342183</v>
      </c>
      <c r="T8696" s="6">
        <f t="shared" si="1640"/>
        <v>105.89999999999999</v>
      </c>
      <c r="U8696">
        <f t="shared" si="1635"/>
        <v>9.1445519032451655E-2</v>
      </c>
      <c r="V8696" s="16">
        <f t="shared" si="1636"/>
        <v>5.1497899756807914</v>
      </c>
    </row>
    <row r="8697" spans="4:22" ht="15.75" x14ac:dyDescent="0.25">
      <c r="D8697" s="27">
        <v>34259</v>
      </c>
      <c r="E8697">
        <v>290</v>
      </c>
      <c r="F8697">
        <v>8.0560000000000007E-2</v>
      </c>
      <c r="G8697">
        <v>0</v>
      </c>
      <c r="H8697">
        <v>0.29047750678708328</v>
      </c>
      <c r="I8697" s="20">
        <f t="shared" si="1637"/>
        <v>0.33577465099946729</v>
      </c>
      <c r="J8697">
        <f t="shared" si="1638"/>
        <v>4.083019756153522E-2</v>
      </c>
      <c r="K8697" s="16">
        <f t="shared" si="1629"/>
        <v>0.73003351826167362</v>
      </c>
      <c r="L8697" s="16">
        <f t="shared" si="1630"/>
        <v>5.5929209468023384E-2</v>
      </c>
      <c r="M8697" s="6"/>
      <c r="N8697" s="6">
        <f t="shared" si="1631"/>
        <v>0.23238200542966664</v>
      </c>
      <c r="O8697" s="6"/>
      <c r="P8697" s="6">
        <f t="shared" si="1632"/>
        <v>0.25503533202470902</v>
      </c>
      <c r="Q8697">
        <f t="shared" si="1639"/>
        <v>0.35298999999999997</v>
      </c>
      <c r="R8697">
        <f t="shared" si="1633"/>
        <v>1</v>
      </c>
      <c r="S8697">
        <f t="shared" si="1634"/>
        <v>0.25503533202470902</v>
      </c>
      <c r="T8697" s="6">
        <f t="shared" si="1640"/>
        <v>105.66761799457034</v>
      </c>
      <c r="U8697">
        <f t="shared" si="1635"/>
        <v>8.9905430964782845E-2</v>
      </c>
      <c r="V8697" s="16">
        <f t="shared" si="1636"/>
        <v>4.2087528529258966</v>
      </c>
    </row>
    <row r="8698" spans="4:22" ht="15.75" x14ac:dyDescent="0.25">
      <c r="D8698" s="27">
        <v>34260</v>
      </c>
      <c r="E8698">
        <v>291</v>
      </c>
      <c r="F8698">
        <v>0.8347</v>
      </c>
      <c r="G8698">
        <v>0</v>
      </c>
      <c r="H8698">
        <v>0.30683646156725453</v>
      </c>
      <c r="I8698" s="20">
        <f t="shared" si="1637"/>
        <v>0.28736066752104322</v>
      </c>
      <c r="J8698">
        <f t="shared" si="1638"/>
        <v>3.4943057170558858E-2</v>
      </c>
      <c r="K8698" s="16">
        <f t="shared" si="1629"/>
        <v>0.73224285334248007</v>
      </c>
      <c r="L8698" s="16">
        <f t="shared" si="1630"/>
        <v>4.7720584791034498E-2</v>
      </c>
      <c r="M8698" s="6"/>
      <c r="N8698" s="6">
        <f t="shared" si="1631"/>
        <v>0.24546916925380363</v>
      </c>
      <c r="O8698" s="6"/>
      <c r="P8698" s="6">
        <f t="shared" si="1632"/>
        <v>0.26812249584884601</v>
      </c>
      <c r="Q8698">
        <f t="shared" si="1639"/>
        <v>0.35222539331523445</v>
      </c>
      <c r="R8698">
        <f t="shared" si="1633"/>
        <v>1</v>
      </c>
      <c r="S8698">
        <f t="shared" si="1634"/>
        <v>0.26812249584884601</v>
      </c>
      <c r="T8698" s="6">
        <f t="shared" si="1640"/>
        <v>105.42214882531654</v>
      </c>
      <c r="U8698">
        <f t="shared" si="1635"/>
        <v>0.93153007977041002</v>
      </c>
      <c r="V8698" s="16">
        <f t="shared" si="1636"/>
        <v>3.5992550942670283</v>
      </c>
    </row>
    <row r="8699" spans="4:22" ht="15.75" x14ac:dyDescent="0.25">
      <c r="D8699" s="27">
        <v>34261</v>
      </c>
      <c r="E8699">
        <v>292</v>
      </c>
      <c r="F8699">
        <v>6.3710000000000004</v>
      </c>
      <c r="G8699">
        <v>0</v>
      </c>
      <c r="H8699">
        <v>0.87871989668215222</v>
      </c>
      <c r="I8699" s="20">
        <f t="shared" si="1637"/>
        <v>0.34156311872527473</v>
      </c>
      <c r="J8699">
        <f t="shared" si="1638"/>
        <v>4.1534075236993408E-2</v>
      </c>
      <c r="K8699" s="16">
        <f t="shared" si="1629"/>
        <v>0.73460713490795426</v>
      </c>
      <c r="L8699" s="16">
        <f t="shared" si="1630"/>
        <v>5.6539166669266831E-2</v>
      </c>
      <c r="M8699" s="6"/>
      <c r="N8699" s="6">
        <f t="shared" si="1631"/>
        <v>0.70297591734572185</v>
      </c>
      <c r="O8699" s="6"/>
      <c r="P8699" s="6">
        <f t="shared" si="1632"/>
        <v>0.72562924394076422</v>
      </c>
      <c r="Q8699">
        <f t="shared" si="1639"/>
        <v>0.35140716275105516</v>
      </c>
      <c r="R8699">
        <f t="shared" si="1633"/>
        <v>1</v>
      </c>
      <c r="S8699">
        <f t="shared" si="1634"/>
        <v>0.72562924394076422</v>
      </c>
      <c r="T8699" s="6">
        <f t="shared" si="1640"/>
        <v>104.71917290797083</v>
      </c>
      <c r="U8699">
        <f t="shared" si="1635"/>
        <v>7.1100732457377296</v>
      </c>
      <c r="V8699" s="16">
        <f t="shared" si="1636"/>
        <v>4.2521969119268377</v>
      </c>
    </row>
    <row r="8700" spans="4:22" ht="15.75" x14ac:dyDescent="0.25">
      <c r="D8700" s="27">
        <v>34262</v>
      </c>
      <c r="E8700">
        <v>293</v>
      </c>
      <c r="F8700">
        <v>6.0039999999999996</v>
      </c>
      <c r="G8700">
        <v>5.0999999999999996</v>
      </c>
      <c r="H8700">
        <v>0.39561154501667994</v>
      </c>
      <c r="I8700" s="20">
        <f t="shared" si="1637"/>
        <v>0.38490155926941155</v>
      </c>
      <c r="J8700">
        <f t="shared" si="1638"/>
        <v>4.6804029607160444E-2</v>
      </c>
      <c r="K8700" s="16">
        <f t="shared" si="1629"/>
        <v>0.74137797707687203</v>
      </c>
      <c r="L8700" s="16">
        <f t="shared" si="1630"/>
        <v>6.3131130212015218E-2</v>
      </c>
      <c r="M8700" s="6"/>
      <c r="N8700" s="6">
        <f t="shared" si="1631"/>
        <v>0.316489236013344</v>
      </c>
      <c r="O8700" s="6"/>
      <c r="P8700" s="6">
        <f t="shared" si="1632"/>
        <v>0.33914256260838638</v>
      </c>
      <c r="Q8700">
        <f t="shared" si="1639"/>
        <v>0.34906390969323609</v>
      </c>
      <c r="R8700">
        <f t="shared" si="1633"/>
        <v>1</v>
      </c>
      <c r="S8700">
        <f t="shared" si="1634"/>
        <v>0.33914256260838638</v>
      </c>
      <c r="T8700" s="6">
        <f t="shared" si="1640"/>
        <v>105.89999999999999</v>
      </c>
      <c r="U8700">
        <f t="shared" si="1635"/>
        <v>6.700499100205513</v>
      </c>
      <c r="V8700" s="16">
        <f t="shared" si="1636"/>
        <v>4.7075320537727645</v>
      </c>
    </row>
    <row r="8701" spans="4:22" ht="15.75" x14ac:dyDescent="0.25">
      <c r="D8701" s="27">
        <v>34263</v>
      </c>
      <c r="E8701">
        <v>294</v>
      </c>
      <c r="F8701">
        <v>3.23</v>
      </c>
      <c r="G8701">
        <v>0</v>
      </c>
      <c r="H8701">
        <v>0.35484912205370439</v>
      </c>
      <c r="I8701" s="20">
        <f t="shared" si="1637"/>
        <v>0.36091521264827731</v>
      </c>
      <c r="J8701">
        <f t="shared" si="1638"/>
        <v>4.3887289858030518E-2</v>
      </c>
      <c r="K8701" s="16">
        <f t="shared" si="1629"/>
        <v>0.73003351826167362</v>
      </c>
      <c r="L8701" s="16">
        <f t="shared" si="1630"/>
        <v>6.0116814858765882E-2</v>
      </c>
      <c r="M8701" s="6"/>
      <c r="N8701" s="6">
        <f t="shared" si="1631"/>
        <v>0.28387929764296355</v>
      </c>
      <c r="O8701" s="6"/>
      <c r="P8701" s="6">
        <f t="shared" si="1632"/>
        <v>0.30653262423800592</v>
      </c>
      <c r="Q8701">
        <f t="shared" si="1639"/>
        <v>0.35298999999999997</v>
      </c>
      <c r="R8701">
        <f t="shared" si="1633"/>
        <v>1</v>
      </c>
      <c r="S8701">
        <f t="shared" si="1634"/>
        <v>0.30653262423800592</v>
      </c>
      <c r="T8701" s="6">
        <f t="shared" si="1640"/>
        <v>105.61612070235704</v>
      </c>
      <c r="U8701">
        <f t="shared" si="1635"/>
        <v>3.6046988830219533</v>
      </c>
      <c r="V8701" s="16">
        <f t="shared" si="1636"/>
        <v>4.5024271853295161</v>
      </c>
    </row>
    <row r="8702" spans="4:22" ht="15.75" x14ac:dyDescent="0.25">
      <c r="D8702" s="27">
        <v>34264</v>
      </c>
      <c r="E8702">
        <v>295</v>
      </c>
      <c r="F8702">
        <v>-0.70830000000000004</v>
      </c>
      <c r="G8702">
        <v>0</v>
      </c>
      <c r="H8702">
        <v>0.34099586589339553</v>
      </c>
      <c r="I8702" s="20">
        <f t="shared" si="1637"/>
        <v>0.29063928951186407</v>
      </c>
      <c r="J8702">
        <f t="shared" si="1638"/>
        <v>3.5341737604642674E-2</v>
      </c>
      <c r="K8702" s="16">
        <f t="shared" si="1629"/>
        <v>0.73273885900796487</v>
      </c>
      <c r="L8702" s="16">
        <f t="shared" si="1630"/>
        <v>4.8232377975000379E-2</v>
      </c>
      <c r="M8702" s="6"/>
      <c r="N8702" s="6">
        <f t="shared" si="1631"/>
        <v>0.27279669271471646</v>
      </c>
      <c r="O8702" s="6"/>
      <c r="P8702" s="6">
        <f t="shared" si="1632"/>
        <v>0.29545001930975884</v>
      </c>
      <c r="Q8702">
        <f t="shared" si="1639"/>
        <v>0.35205373567452347</v>
      </c>
      <c r="R8702">
        <f t="shared" si="1633"/>
        <v>1</v>
      </c>
      <c r="S8702">
        <f t="shared" si="1634"/>
        <v>0.29545001930975884</v>
      </c>
      <c r="T8702" s="6">
        <f t="shared" si="1640"/>
        <v>105.34332400964233</v>
      </c>
      <c r="U8702">
        <f t="shared" si="1635"/>
        <v>-0.14166000000000001</v>
      </c>
      <c r="V8702" s="16">
        <f t="shared" si="1636"/>
        <v>3.6387200386379606</v>
      </c>
    </row>
    <row r="8703" spans="4:22" ht="15.75" x14ac:dyDescent="0.25">
      <c r="D8703" s="27">
        <v>34265</v>
      </c>
      <c r="E8703">
        <v>296</v>
      </c>
      <c r="F8703">
        <v>-2.5390000000000001</v>
      </c>
      <c r="G8703">
        <v>0</v>
      </c>
      <c r="H8703">
        <v>-6.3711348567899478E-2</v>
      </c>
      <c r="I8703" s="20">
        <f t="shared" si="1637"/>
        <v>0.23419313840715564</v>
      </c>
      <c r="J8703">
        <f t="shared" si="1638"/>
        <v>2.8477885630310125E-2</v>
      </c>
      <c r="K8703" s="16">
        <f t="shared" si="1629"/>
        <v>0.73536635065454681</v>
      </c>
      <c r="L8703" s="16">
        <f t="shared" si="1630"/>
        <v>3.872612012361195E-2</v>
      </c>
      <c r="M8703" s="6"/>
      <c r="N8703" s="6">
        <f t="shared" si="1631"/>
        <v>-5.0969078854319588E-2</v>
      </c>
      <c r="O8703" s="6"/>
      <c r="P8703" s="6">
        <f t="shared" si="1632"/>
        <v>-2.831575225927721E-2</v>
      </c>
      <c r="Q8703">
        <f t="shared" si="1639"/>
        <v>0.35114441336547442</v>
      </c>
      <c r="R8703">
        <f t="shared" si="1633"/>
        <v>1</v>
      </c>
      <c r="S8703">
        <f t="shared" si="1634"/>
        <v>-2.831575225927721E-2</v>
      </c>
      <c r="T8703" s="6">
        <f t="shared" si="1640"/>
        <v>105.39429308849665</v>
      </c>
      <c r="U8703">
        <f t="shared" si="1635"/>
        <v>-0.50780000000000003</v>
      </c>
      <c r="V8703" s="16">
        <f t="shared" si="1636"/>
        <v>2.8675504097419346</v>
      </c>
    </row>
    <row r="8704" spans="4:22" ht="15.75" x14ac:dyDescent="0.25">
      <c r="D8704" s="27">
        <v>34266</v>
      </c>
      <c r="E8704">
        <v>297</v>
      </c>
      <c r="F8704">
        <v>2.427</v>
      </c>
      <c r="G8704">
        <v>0</v>
      </c>
      <c r="H8704">
        <v>0.36032149248500484</v>
      </c>
      <c r="I8704" s="20">
        <f t="shared" si="1637"/>
        <v>0.23195920313108878</v>
      </c>
      <c r="J8704">
        <f t="shared" si="1638"/>
        <v>2.8206239100740396E-2</v>
      </c>
      <c r="K8704" s="16">
        <f t="shared" si="1629"/>
        <v>0.73487543257342569</v>
      </c>
      <c r="L8704" s="16">
        <f t="shared" si="1630"/>
        <v>3.8382340530783966E-2</v>
      </c>
      <c r="M8704" s="6"/>
      <c r="N8704" s="6">
        <f t="shared" si="1631"/>
        <v>0.28825719398800387</v>
      </c>
      <c r="O8704" s="6"/>
      <c r="P8704" s="6">
        <f t="shared" si="1632"/>
        <v>0.31091052058304625</v>
      </c>
      <c r="Q8704">
        <f t="shared" si="1639"/>
        <v>0.35131431029498883</v>
      </c>
      <c r="R8704">
        <f t="shared" si="1633"/>
        <v>1</v>
      </c>
      <c r="S8704">
        <f t="shared" si="1634"/>
        <v>0.31091052058304625</v>
      </c>
      <c r="T8704" s="6">
        <f t="shared" si="1640"/>
        <v>105.10603589450865</v>
      </c>
      <c r="U8704">
        <f t="shared" si="1635"/>
        <v>2.7085461885740809</v>
      </c>
      <c r="V8704" s="16">
        <f t="shared" si="1636"/>
        <v>2.8379788111271131</v>
      </c>
    </row>
    <row r="8705" spans="4:22" ht="15.75" x14ac:dyDescent="0.25">
      <c r="D8705" s="27">
        <v>34267</v>
      </c>
      <c r="E8705">
        <v>298</v>
      </c>
      <c r="F8705">
        <v>4.1230000000000002</v>
      </c>
      <c r="G8705">
        <v>0</v>
      </c>
      <c r="H8705">
        <v>0.59831627571443791</v>
      </c>
      <c r="I8705" s="20">
        <f t="shared" si="1637"/>
        <v>0.25648270412543223</v>
      </c>
      <c r="J8705">
        <f t="shared" si="1638"/>
        <v>3.1188296821652559E-2</v>
      </c>
      <c r="K8705" s="16">
        <f t="shared" si="1629"/>
        <v>0.73765183488876696</v>
      </c>
      <c r="L8705" s="16">
        <f t="shared" si="1630"/>
        <v>4.2280511410041501E-2</v>
      </c>
      <c r="M8705" s="6"/>
      <c r="N8705" s="6">
        <f t="shared" si="1631"/>
        <v>0.47865302057155035</v>
      </c>
      <c r="O8705" s="6"/>
      <c r="P8705" s="6">
        <f t="shared" si="1632"/>
        <v>0.50130634716659273</v>
      </c>
      <c r="Q8705">
        <f t="shared" si="1639"/>
        <v>0.35035345298169551</v>
      </c>
      <c r="R8705">
        <f t="shared" si="1633"/>
        <v>1</v>
      </c>
      <c r="S8705">
        <f t="shared" si="1634"/>
        <v>0.50130634716659273</v>
      </c>
      <c r="T8705" s="6">
        <f t="shared" si="1640"/>
        <v>104.62738287393711</v>
      </c>
      <c r="U8705">
        <f t="shared" si="1635"/>
        <v>4.6012921036221401</v>
      </c>
      <c r="V8705" s="16">
        <f t="shared" si="1636"/>
        <v>3.165919745869946</v>
      </c>
    </row>
    <row r="8706" spans="4:22" ht="15.75" x14ac:dyDescent="0.25">
      <c r="D8706" s="27">
        <v>34268</v>
      </c>
      <c r="E8706">
        <v>299</v>
      </c>
      <c r="F8706">
        <v>7.4080000000000004</v>
      </c>
      <c r="G8706">
        <v>0</v>
      </c>
      <c r="H8706">
        <v>0.51639958805520203</v>
      </c>
      <c r="I8706" s="20">
        <f t="shared" si="1637"/>
        <v>0.33340667503852078</v>
      </c>
      <c r="J8706">
        <f t="shared" si="1638"/>
        <v>4.054225168468413E-2</v>
      </c>
      <c r="K8706" s="16">
        <f t="shared" si="1629"/>
        <v>0.74226206971473729</v>
      </c>
      <c r="L8706" s="16">
        <f t="shared" si="1630"/>
        <v>5.4619861823553967E-2</v>
      </c>
      <c r="M8706" s="6"/>
      <c r="N8706" s="6">
        <f t="shared" si="1631"/>
        <v>0.41311967044416165</v>
      </c>
      <c r="O8706" s="6"/>
      <c r="P8706" s="6">
        <f t="shared" si="1632"/>
        <v>0.43577299703920402</v>
      </c>
      <c r="Q8706">
        <f t="shared" si="1639"/>
        <v>0.34875794291312368</v>
      </c>
      <c r="R8706">
        <f t="shared" si="1633"/>
        <v>1</v>
      </c>
      <c r="S8706">
        <f t="shared" si="1634"/>
        <v>0.43577299703920402</v>
      </c>
      <c r="T8706" s="6">
        <f t="shared" si="1640"/>
        <v>104.21426320349295</v>
      </c>
      <c r="U8706">
        <f t="shared" si="1635"/>
        <v>8.2673713081816196</v>
      </c>
      <c r="V8706" s="16">
        <f t="shared" si="1636"/>
        <v>4.1146875008742612</v>
      </c>
    </row>
    <row r="8707" spans="4:22" ht="15.75" x14ac:dyDescent="0.25">
      <c r="D8707" s="27">
        <v>34269</v>
      </c>
      <c r="E8707">
        <v>300</v>
      </c>
      <c r="F8707">
        <v>6.2770000000000001</v>
      </c>
      <c r="G8707">
        <v>0</v>
      </c>
      <c r="H8707">
        <v>0.18607837210149605</v>
      </c>
      <c r="I8707" s="20">
        <f t="shared" si="1637"/>
        <v>0.38239674503008253</v>
      </c>
      <c r="J8707">
        <f t="shared" si="1638"/>
        <v>4.6499444195658032E-2</v>
      </c>
      <c r="K8707" s="16">
        <f t="shared" si="1629"/>
        <v>0.74624110799532906</v>
      </c>
      <c r="L8707" s="16">
        <f t="shared" si="1630"/>
        <v>6.2311555471089228E-2</v>
      </c>
      <c r="M8707" s="6"/>
      <c r="N8707" s="6">
        <f t="shared" si="1631"/>
        <v>0.14886269768119684</v>
      </c>
      <c r="O8707" s="6"/>
      <c r="P8707" s="6">
        <f t="shared" si="1632"/>
        <v>0.17151602427623922</v>
      </c>
      <c r="Q8707">
        <f t="shared" si="1639"/>
        <v>0.34738087734497647</v>
      </c>
      <c r="R8707">
        <f t="shared" si="1633"/>
        <v>1</v>
      </c>
      <c r="S8707">
        <f t="shared" si="1634"/>
        <v>0.17151602427623922</v>
      </c>
      <c r="T8707" s="6">
        <f t="shared" si="1640"/>
        <v>104.06540050581175</v>
      </c>
      <c r="U8707">
        <f t="shared" si="1635"/>
        <v>7.005168696200867</v>
      </c>
      <c r="V8707" s="16">
        <f t="shared" si="1636"/>
        <v>4.6522590765474261</v>
      </c>
    </row>
    <row r="8708" spans="4:22" ht="15.75" x14ac:dyDescent="0.25">
      <c r="D8708" s="27">
        <v>34270</v>
      </c>
      <c r="E8708">
        <v>301</v>
      </c>
      <c r="F8708">
        <v>3.9079999999999999</v>
      </c>
      <c r="G8708">
        <v>0</v>
      </c>
      <c r="H8708">
        <v>0.37898796230911741</v>
      </c>
      <c r="I8708" s="20">
        <f t="shared" si="1637"/>
        <v>0.37823073995129913</v>
      </c>
      <c r="J8708">
        <f t="shared" si="1638"/>
        <v>4.5992857978077978E-2</v>
      </c>
      <c r="K8708" s="16">
        <f t="shared" si="1629"/>
        <v>0.74767490651668445</v>
      </c>
      <c r="L8708" s="16">
        <f t="shared" si="1630"/>
        <v>6.1514513296096078E-2</v>
      </c>
      <c r="M8708" s="6"/>
      <c r="N8708" s="6">
        <f t="shared" si="1631"/>
        <v>0.30319036984729397</v>
      </c>
      <c r="O8708" s="6"/>
      <c r="P8708" s="6">
        <f t="shared" si="1632"/>
        <v>0.32584369644233635</v>
      </c>
      <c r="Q8708">
        <f t="shared" si="1639"/>
        <v>0.34688466835270582</v>
      </c>
      <c r="R8708">
        <f t="shared" si="1633"/>
        <v>1</v>
      </c>
      <c r="S8708">
        <f t="shared" si="1634"/>
        <v>0.32584369644233635</v>
      </c>
      <c r="T8708" s="6">
        <f t="shared" si="1640"/>
        <v>103.76221013596447</v>
      </c>
      <c r="U8708">
        <f t="shared" si="1635"/>
        <v>4.361350846702722</v>
      </c>
      <c r="V8708" s="16">
        <f t="shared" si="1636"/>
        <v>4.5981559757395907</v>
      </c>
    </row>
    <row r="8709" spans="4:22" ht="15.75" x14ac:dyDescent="0.25">
      <c r="D8709" s="27">
        <v>34271</v>
      </c>
      <c r="E8709">
        <v>302</v>
      </c>
      <c r="F8709">
        <v>-7.5689999999999993E-2</v>
      </c>
      <c r="G8709">
        <v>0.1</v>
      </c>
      <c r="H8709">
        <v>-7.2951641585213903E-2</v>
      </c>
      <c r="I8709" s="20">
        <f t="shared" si="1637"/>
        <v>0.30592069946353917</v>
      </c>
      <c r="J8709">
        <f t="shared" si="1638"/>
        <v>3.7199957054766364E-2</v>
      </c>
      <c r="K8709" s="16">
        <f t="shared" si="1629"/>
        <v>0.75059514046882725</v>
      </c>
      <c r="L8709" s="16">
        <f t="shared" si="1630"/>
        <v>4.9560615369200228E-2</v>
      </c>
      <c r="M8709" s="6"/>
      <c r="N8709" s="6">
        <f t="shared" si="1631"/>
        <v>-5.8361313268171122E-2</v>
      </c>
      <c r="O8709" s="6"/>
      <c r="P8709" s="6">
        <f t="shared" si="1632"/>
        <v>-3.5707986673128744E-2</v>
      </c>
      <c r="Q8709">
        <f t="shared" si="1639"/>
        <v>0.34587403378654824</v>
      </c>
      <c r="R8709">
        <f t="shared" si="1633"/>
        <v>1</v>
      </c>
      <c r="S8709">
        <f t="shared" si="1634"/>
        <v>-3.5707986673128744E-2</v>
      </c>
      <c r="T8709" s="6">
        <f t="shared" si="1640"/>
        <v>103.92057144923264</v>
      </c>
      <c r="U8709">
        <f t="shared" si="1635"/>
        <v>-1.5137999999999999E-2</v>
      </c>
      <c r="V8709" s="16">
        <f t="shared" si="1636"/>
        <v>3.7401757489207723</v>
      </c>
    </row>
    <row r="8710" spans="4:22" ht="15.75" x14ac:dyDescent="0.25">
      <c r="D8710" s="27">
        <v>34272</v>
      </c>
      <c r="E8710">
        <v>303</v>
      </c>
      <c r="F8710">
        <v>0.61670000000000003</v>
      </c>
      <c r="G8710">
        <v>0</v>
      </c>
      <c r="H8710">
        <v>0.15268180695609357</v>
      </c>
      <c r="I8710" s="20">
        <f t="shared" si="1637"/>
        <v>0.26095226478330974</v>
      </c>
      <c r="J8710">
        <f t="shared" si="1638"/>
        <v>3.1731795397650461E-2</v>
      </c>
      <c r="K8710" s="16">
        <f t="shared" si="1629"/>
        <v>0.74906985428000605</v>
      </c>
      <c r="L8710" s="16">
        <f t="shared" si="1630"/>
        <v>4.2361597141231312E-2</v>
      </c>
      <c r="M8710" s="6"/>
      <c r="N8710" s="6">
        <f t="shared" si="1631"/>
        <v>0.12214544556487486</v>
      </c>
      <c r="O8710" s="6"/>
      <c r="P8710" s="6">
        <f t="shared" si="1632"/>
        <v>0.14479877215991724</v>
      </c>
      <c r="Q8710">
        <f t="shared" si="1639"/>
        <v>0.34640190483077549</v>
      </c>
      <c r="R8710">
        <f t="shared" si="1633"/>
        <v>1</v>
      </c>
      <c r="S8710">
        <f t="shared" si="1634"/>
        <v>0.14479877215991724</v>
      </c>
      <c r="T8710" s="6">
        <f t="shared" si="1640"/>
        <v>103.79842600366777</v>
      </c>
      <c r="U8710">
        <f t="shared" si="1635"/>
        <v>0.68824080531258158</v>
      </c>
      <c r="V8710" s="16">
        <f t="shared" si="1636"/>
        <v>3.1725770116793544</v>
      </c>
    </row>
    <row r="8711" spans="4:22" ht="15.75" x14ac:dyDescent="0.25">
      <c r="D8711" s="27">
        <v>34273</v>
      </c>
      <c r="E8711">
        <v>304</v>
      </c>
      <c r="F8711">
        <v>1.353</v>
      </c>
      <c r="G8711">
        <v>0</v>
      </c>
      <c r="H8711">
        <v>5.8747031566974715E-2</v>
      </c>
      <c r="I8711" s="20">
        <f t="shared" si="1637"/>
        <v>0.23863104895658527</v>
      </c>
      <c r="J8711">
        <f t="shared" si="1638"/>
        <v>2.9017535553120768E-2</v>
      </c>
      <c r="K8711" s="16">
        <f t="shared" ref="K8711:K8774" si="1641">IF(theta&gt;topt,(1-rs)*(theta-topt)/(topt-Porosity)+1,IF(theta&lt;twilt,rwp*theta,(1-rwp)*(theta-twilt)/(topt-twilt)+rwp))</f>
        <v>0.75024632066123653</v>
      </c>
      <c r="L8711" s="16">
        <f t="shared" ref="L8711:L8774" si="1642">(soiltemp-tmin)^2/((30-tmin))^2</f>
        <v>3.8677344698666294E-2</v>
      </c>
      <c r="M8711" s="6"/>
      <c r="N8711" s="6">
        <f t="shared" ref="N8711:N8774" si="1643">ET0*kc</f>
        <v>4.6997625253579776E-2</v>
      </c>
      <c r="O8711" s="6"/>
      <c r="P8711" s="6">
        <f t="shared" ref="P8711:P8774" si="1644">(etc-Inter)</f>
        <v>6.9650951848622161E-2</v>
      </c>
      <c r="Q8711">
        <f t="shared" si="1639"/>
        <v>0.34599475334555924</v>
      </c>
      <c r="R8711">
        <f t="shared" ref="R8711:R8774" si="1645">IF(MAX(0,(1-(0.9*tfield-theta)/(0.9*tfield-alfa*twilt))^2) &gt; 1, 1, MAX(0,(1-(0.9*tfield-theta)/(0.9*tfield-alfa*twilt))^2))</f>
        <v>1</v>
      </c>
      <c r="S8711">
        <f t="shared" ref="S8711:S8774" si="1646">epot*Kr</f>
        <v>6.9650951848622161E-2</v>
      </c>
      <c r="T8711" s="6">
        <f t="shared" si="1640"/>
        <v>103.7514283784142</v>
      </c>
      <c r="U8711">
        <f t="shared" ref="U8711:U8774" si="1647">IF(Temperature &lt;0, 0.2*Temperature,Temperature*(s1_+(1-s1_)*EXP(-s2_*(LAI-LAIref))))</f>
        <v>1.5099559098231277</v>
      </c>
      <c r="V8711" s="16">
        <f t="shared" si="1636"/>
        <v>2.8633628064745653</v>
      </c>
    </row>
    <row r="8712" spans="4:22" ht="15.75" x14ac:dyDescent="0.25">
      <c r="D8712" s="27">
        <v>34274</v>
      </c>
      <c r="E8712">
        <v>305</v>
      </c>
      <c r="F8712">
        <v>-0.86460000000000004</v>
      </c>
      <c r="G8712">
        <v>0</v>
      </c>
      <c r="H8712">
        <v>0.12480138259678218</v>
      </c>
      <c r="I8712" s="20">
        <f t="shared" si="1637"/>
        <v>0.19990829741099442</v>
      </c>
      <c r="J8712">
        <f t="shared" si="1638"/>
        <v>2.4308848965176922E-2</v>
      </c>
      <c r="K8712" s="16">
        <f t="shared" si="1641"/>
        <v>0.75069898695470982</v>
      </c>
      <c r="L8712" s="16">
        <f t="shared" si="1642"/>
        <v>3.2381619514085601E-2</v>
      </c>
      <c r="M8712" s="6"/>
      <c r="N8712" s="6">
        <f t="shared" si="1643"/>
        <v>9.9841106077425745E-2</v>
      </c>
      <c r="O8712" s="6"/>
      <c r="P8712" s="6">
        <f t="shared" si="1644"/>
        <v>0.12249443267246812</v>
      </c>
      <c r="Q8712">
        <f t="shared" si="1639"/>
        <v>0.34583809459471399</v>
      </c>
      <c r="R8712">
        <f t="shared" si="1645"/>
        <v>1</v>
      </c>
      <c r="S8712">
        <f t="shared" si="1646"/>
        <v>0.12249443267246812</v>
      </c>
      <c r="T8712" s="6">
        <f t="shared" si="1640"/>
        <v>103.65158727233678</v>
      </c>
      <c r="U8712">
        <f t="shared" si="1647"/>
        <v>-0.17292000000000002</v>
      </c>
      <c r="V8712" s="16">
        <f t="shared" ref="V8712:V8775" si="1648">V8711+(Tsurface-V8711)*att*EXP(-kz*z)*EXP(-klai*LAI)</f>
        <v>2.2986750530635143</v>
      </c>
    </row>
    <row r="8713" spans="4:22" ht="15.75" x14ac:dyDescent="0.25">
      <c r="D8713" s="27">
        <v>34275</v>
      </c>
      <c r="E8713">
        <v>306</v>
      </c>
      <c r="F8713">
        <v>-0.8014</v>
      </c>
      <c r="G8713">
        <v>0</v>
      </c>
      <c r="H8713">
        <v>-0.21331468384540694</v>
      </c>
      <c r="I8713" s="20">
        <f t="shared" ref="I8713:I8776" si="1649">K8713*L8713/CF</f>
        <v>0.17117941240099258</v>
      </c>
      <c r="J8713">
        <f t="shared" ref="J8713:J8776" si="1650">K8713*L8713</f>
        <v>2.0815416547960697E-2</v>
      </c>
      <c r="K8713" s="16">
        <f t="shared" si="1641"/>
        <v>0.75166062497749286</v>
      </c>
      <c r="L8713" s="16">
        <f t="shared" si="1642"/>
        <v>2.7692572759926034E-2</v>
      </c>
      <c r="M8713" s="6"/>
      <c r="N8713" s="6">
        <f t="shared" si="1643"/>
        <v>-0.17065174707632558</v>
      </c>
      <c r="O8713" s="6"/>
      <c r="P8713" s="6">
        <f t="shared" si="1644"/>
        <v>-0.1479984204812832</v>
      </c>
      <c r="Q8713">
        <f t="shared" ref="Q8713:Q8776" si="1651">IF(T8712/L &gt;= tfield, tfield-0.00001,T8712/L)</f>
        <v>0.34550529090778925</v>
      </c>
      <c r="R8713">
        <f t="shared" si="1645"/>
        <v>1</v>
      </c>
      <c r="S8713">
        <f t="shared" si="1646"/>
        <v>-0.1479984204812832</v>
      </c>
      <c r="T8713" s="6">
        <f t="shared" ref="T8713:T8776" si="1652">(IF(T8712+Precipitation-actevapo-Inter&lt;0,0,IF(T8712+Precipitation-actevapo-Inter&gt;tfield*L,tfield*L,IF(T8712+Precipitation-actevapo-Inter&lt;twilt*L,twilt*L,T8712+Precipitation-actevapo-Inter))))</f>
        <v>103.82223901941312</v>
      </c>
      <c r="U8713">
        <f t="shared" si="1647"/>
        <v>-0.16028000000000001</v>
      </c>
      <c r="V8713" s="16">
        <f t="shared" si="1648"/>
        <v>1.8413586918562306</v>
      </c>
    </row>
    <row r="8714" spans="4:22" ht="15.75" x14ac:dyDescent="0.25">
      <c r="D8714" s="27">
        <v>34276</v>
      </c>
      <c r="E8714">
        <v>307</v>
      </c>
      <c r="F8714">
        <v>-1.1419999999999999</v>
      </c>
      <c r="G8714">
        <v>0</v>
      </c>
      <c r="H8714">
        <v>9.4171813223584422E-2</v>
      </c>
      <c r="I8714" s="20">
        <f t="shared" si="1649"/>
        <v>0.14821358210011493</v>
      </c>
      <c r="J8714">
        <f t="shared" si="1650"/>
        <v>1.8022771583373974E-2</v>
      </c>
      <c r="K8714" s="16">
        <f t="shared" si="1641"/>
        <v>0.75001696120922789</v>
      </c>
      <c r="L8714" s="16">
        <f t="shared" si="1642"/>
        <v>2.4029818678122219E-2</v>
      </c>
      <c r="M8714" s="6"/>
      <c r="N8714" s="6">
        <f t="shared" si="1643"/>
        <v>7.5337450578867537E-2</v>
      </c>
      <c r="O8714" s="6"/>
      <c r="P8714" s="6">
        <f t="shared" si="1644"/>
        <v>9.7990777173909915E-2</v>
      </c>
      <c r="Q8714">
        <f t="shared" si="1651"/>
        <v>0.34607413006471038</v>
      </c>
      <c r="R8714">
        <f t="shared" si="1645"/>
        <v>1</v>
      </c>
      <c r="S8714">
        <f t="shared" si="1646"/>
        <v>9.7990777173909915E-2</v>
      </c>
      <c r="T8714" s="6">
        <f t="shared" si="1652"/>
        <v>103.74690156883426</v>
      </c>
      <c r="U8714">
        <f t="shared" si="1647"/>
        <v>-0.22839999999999999</v>
      </c>
      <c r="V8714" s="16">
        <f t="shared" si="1648"/>
        <v>1.4564250541479733</v>
      </c>
    </row>
    <row r="8715" spans="4:22" ht="15.75" x14ac:dyDescent="0.25">
      <c r="D8715" s="27">
        <v>34277</v>
      </c>
      <c r="E8715">
        <v>308</v>
      </c>
      <c r="F8715">
        <v>1.256</v>
      </c>
      <c r="G8715">
        <v>0</v>
      </c>
      <c r="H8715">
        <v>0.11019425236045137</v>
      </c>
      <c r="I8715" s="20">
        <f t="shared" si="1649"/>
        <v>0.14778086415234803</v>
      </c>
      <c r="J8715">
        <f t="shared" si="1650"/>
        <v>1.7970153080925522E-2</v>
      </c>
      <c r="K8715" s="16">
        <f t="shared" si="1641"/>
        <v>0.75074258775587277</v>
      </c>
      <c r="L8715" s="16">
        <f t="shared" si="1642"/>
        <v>2.3936504168015942E-2</v>
      </c>
      <c r="M8715" s="6"/>
      <c r="N8715" s="6">
        <f t="shared" si="1643"/>
        <v>8.8155401888361101E-2</v>
      </c>
      <c r="O8715" s="6"/>
      <c r="P8715" s="6">
        <f t="shared" si="1644"/>
        <v>0.11080872848340348</v>
      </c>
      <c r="Q8715">
        <f t="shared" si="1651"/>
        <v>0.34582300522944753</v>
      </c>
      <c r="R8715">
        <f t="shared" si="1645"/>
        <v>1</v>
      </c>
      <c r="S8715">
        <f t="shared" si="1646"/>
        <v>0.11080872848340348</v>
      </c>
      <c r="T8715" s="6">
        <f t="shared" si="1652"/>
        <v>103.6587461669459</v>
      </c>
      <c r="U8715">
        <f t="shared" si="1647"/>
        <v>1.4017033427478556</v>
      </c>
      <c r="V8715" s="16">
        <f t="shared" si="1648"/>
        <v>1.4462479124774255</v>
      </c>
    </row>
    <row r="8716" spans="4:22" ht="15.75" x14ac:dyDescent="0.25">
      <c r="D8716" s="27">
        <v>34278</v>
      </c>
      <c r="E8716">
        <v>309</v>
      </c>
      <c r="F8716">
        <v>1.335</v>
      </c>
      <c r="G8716">
        <v>0</v>
      </c>
      <c r="H8716">
        <v>0.13379162916393897</v>
      </c>
      <c r="I8716" s="20">
        <f t="shared" si="1649"/>
        <v>0.14840766341215716</v>
      </c>
      <c r="J8716">
        <f t="shared" si="1650"/>
        <v>1.8046371870918312E-2</v>
      </c>
      <c r="K8716" s="16">
        <f t="shared" si="1641"/>
        <v>0.75159167276404382</v>
      </c>
      <c r="L8716" s="16">
        <f t="shared" si="1642"/>
        <v>2.4010872558700932E-2</v>
      </c>
      <c r="M8716" s="6"/>
      <c r="N8716" s="6">
        <f t="shared" si="1643"/>
        <v>0.10703330333115119</v>
      </c>
      <c r="O8716" s="6"/>
      <c r="P8716" s="6">
        <f t="shared" si="1644"/>
        <v>0.12968662992619356</v>
      </c>
      <c r="Q8716">
        <f t="shared" si="1651"/>
        <v>0.3455291538898197</v>
      </c>
      <c r="R8716">
        <f t="shared" si="1645"/>
        <v>1</v>
      </c>
      <c r="S8716">
        <f t="shared" si="1646"/>
        <v>0.12968662992619356</v>
      </c>
      <c r="T8716" s="6">
        <f t="shared" si="1652"/>
        <v>103.55171286361475</v>
      </c>
      <c r="U8716">
        <f t="shared" si="1647"/>
        <v>1.4898678045926648</v>
      </c>
      <c r="V8716" s="16">
        <f t="shared" si="1648"/>
        <v>1.454360338246877</v>
      </c>
    </row>
    <row r="8717" spans="4:22" ht="15.75" x14ac:dyDescent="0.25">
      <c r="D8717" s="27">
        <v>34279</v>
      </c>
      <c r="E8717">
        <v>310</v>
      </c>
      <c r="F8717">
        <v>1.1499999999999999</v>
      </c>
      <c r="G8717">
        <v>0.2</v>
      </c>
      <c r="H8717">
        <v>0.20356450065557685</v>
      </c>
      <c r="I8717" s="20">
        <f t="shared" si="1649"/>
        <v>0.14681135355841091</v>
      </c>
      <c r="J8717">
        <f t="shared" si="1650"/>
        <v>1.7852260592702767E-2</v>
      </c>
      <c r="K8717" s="16">
        <f t="shared" si="1641"/>
        <v>0.75262258376083802</v>
      </c>
      <c r="L8717" s="16">
        <f t="shared" si="1642"/>
        <v>2.3720070295386864E-2</v>
      </c>
      <c r="M8717" s="6"/>
      <c r="N8717" s="6">
        <f t="shared" si="1643"/>
        <v>0.16285160052446149</v>
      </c>
      <c r="O8717" s="6"/>
      <c r="P8717" s="6">
        <f t="shared" si="1644"/>
        <v>0.18550492711950387</v>
      </c>
      <c r="Q8717">
        <f t="shared" si="1651"/>
        <v>0.34517237621204916</v>
      </c>
      <c r="R8717">
        <f t="shared" si="1645"/>
        <v>1</v>
      </c>
      <c r="S8717">
        <f t="shared" si="1646"/>
        <v>0.18550492711950387</v>
      </c>
      <c r="T8717" s="6">
        <f t="shared" si="1652"/>
        <v>103.58886126309029</v>
      </c>
      <c r="U8717">
        <f t="shared" si="1647"/>
        <v>1.2834067230573516</v>
      </c>
      <c r="V8717" s="16">
        <f t="shared" si="1648"/>
        <v>1.4225663918157283</v>
      </c>
    </row>
    <row r="8718" spans="4:22" ht="15.75" x14ac:dyDescent="0.25">
      <c r="D8718" s="27">
        <v>34280</v>
      </c>
      <c r="E8718">
        <v>311</v>
      </c>
      <c r="F8718">
        <v>1.1359999999999999</v>
      </c>
      <c r="G8718">
        <v>0.1</v>
      </c>
      <c r="H8718">
        <v>0.252080686653751</v>
      </c>
      <c r="I8718" s="20">
        <f t="shared" si="1649"/>
        <v>0.14512215962836972</v>
      </c>
      <c r="J8718">
        <f t="shared" si="1650"/>
        <v>1.7646854610809757E-2</v>
      </c>
      <c r="K8718" s="16">
        <f t="shared" si="1641"/>
        <v>0.75226478210153425</v>
      </c>
      <c r="L8718" s="16">
        <f t="shared" si="1642"/>
        <v>2.345830222373475E-2</v>
      </c>
      <c r="M8718" s="6"/>
      <c r="N8718" s="6">
        <f t="shared" si="1643"/>
        <v>0.20166454932300082</v>
      </c>
      <c r="O8718" s="6"/>
      <c r="P8718" s="6">
        <f t="shared" si="1644"/>
        <v>0.2243178759180432</v>
      </c>
      <c r="Q8718">
        <f t="shared" si="1651"/>
        <v>0.34529620421030099</v>
      </c>
      <c r="R8718">
        <f t="shared" si="1645"/>
        <v>1</v>
      </c>
      <c r="S8718">
        <f t="shared" si="1646"/>
        <v>0.2243178759180432</v>
      </c>
      <c r="T8718" s="6">
        <f t="shared" si="1652"/>
        <v>103.48719671376729</v>
      </c>
      <c r="U8718">
        <f t="shared" si="1647"/>
        <v>1.2677826412114361</v>
      </c>
      <c r="V8718" s="16">
        <f t="shared" si="1648"/>
        <v>1.3937797161454339</v>
      </c>
    </row>
    <row r="8719" spans="4:22" ht="15.75" x14ac:dyDescent="0.25">
      <c r="D8719" s="27">
        <v>34281</v>
      </c>
      <c r="E8719">
        <v>312</v>
      </c>
      <c r="F8719">
        <v>2.7389999999999999</v>
      </c>
      <c r="G8719">
        <v>0.1</v>
      </c>
      <c r="H8719">
        <v>0.18514609155112721</v>
      </c>
      <c r="I8719" s="20">
        <f t="shared" si="1649"/>
        <v>0.16320307145773005</v>
      </c>
      <c r="J8719">
        <f t="shared" si="1650"/>
        <v>1.9845493489259975E-2</v>
      </c>
      <c r="K8719" s="16">
        <f t="shared" si="1641"/>
        <v>0.75324398295415995</v>
      </c>
      <c r="L8719" s="16">
        <f t="shared" si="1642"/>
        <v>2.6346700323350222E-2</v>
      </c>
      <c r="M8719" s="6"/>
      <c r="N8719" s="6">
        <f t="shared" si="1643"/>
        <v>0.14811687324090178</v>
      </c>
      <c r="O8719" s="6"/>
      <c r="P8719" s="6">
        <f t="shared" si="1644"/>
        <v>0.17077019983594416</v>
      </c>
      <c r="Q8719">
        <f t="shared" si="1651"/>
        <v>0.34495732237922427</v>
      </c>
      <c r="R8719">
        <f t="shared" si="1645"/>
        <v>1</v>
      </c>
      <c r="S8719">
        <f t="shared" si="1646"/>
        <v>0.17077019983594416</v>
      </c>
      <c r="T8719" s="6">
        <f t="shared" si="1652"/>
        <v>103.43907984052639</v>
      </c>
      <c r="U8719">
        <f t="shared" si="1647"/>
        <v>3.0567400125687709</v>
      </c>
      <c r="V8719" s="16">
        <f t="shared" si="1648"/>
        <v>1.7030570047420803</v>
      </c>
    </row>
    <row r="8720" spans="4:22" ht="15.75" x14ac:dyDescent="0.25">
      <c r="D8720" s="27">
        <v>34282</v>
      </c>
      <c r="E8720">
        <v>313</v>
      </c>
      <c r="F8720">
        <v>3.1269999999999998</v>
      </c>
      <c r="G8720">
        <v>1.7</v>
      </c>
      <c r="H8720">
        <v>0.23265403708672261</v>
      </c>
      <c r="I8720" s="20">
        <f t="shared" si="1649"/>
        <v>0.1836965803594956</v>
      </c>
      <c r="J8720">
        <f t="shared" si="1650"/>
        <v>2.2337504171714664E-2</v>
      </c>
      <c r="K8720" s="16">
        <f t="shared" si="1641"/>
        <v>0.75370742949100022</v>
      </c>
      <c r="L8720" s="16">
        <f t="shared" si="1642"/>
        <v>2.9636836918006511E-2</v>
      </c>
      <c r="M8720" s="6"/>
      <c r="N8720" s="6">
        <f t="shared" si="1643"/>
        <v>0.18612322966937811</v>
      </c>
      <c r="O8720" s="6"/>
      <c r="P8720" s="6">
        <f t="shared" si="1644"/>
        <v>0.20877655626442049</v>
      </c>
      <c r="Q8720">
        <f t="shared" si="1651"/>
        <v>0.34479693280175461</v>
      </c>
      <c r="R8720">
        <f t="shared" si="1645"/>
        <v>1</v>
      </c>
      <c r="S8720">
        <f t="shared" si="1646"/>
        <v>0.20877655626442049</v>
      </c>
      <c r="T8720" s="6">
        <f t="shared" si="1652"/>
        <v>104.95295661085702</v>
      </c>
      <c r="U8720">
        <f t="shared" si="1647"/>
        <v>3.4897502808698597</v>
      </c>
      <c r="V8720" s="16">
        <f t="shared" si="1648"/>
        <v>2.035346147894292</v>
      </c>
    </row>
    <row r="8721" spans="4:22" ht="15.75" x14ac:dyDescent="0.25">
      <c r="D8721" s="27">
        <v>34283</v>
      </c>
      <c r="E8721">
        <v>314</v>
      </c>
      <c r="F8721">
        <v>3.7759999999999998</v>
      </c>
      <c r="G8721">
        <v>0.5</v>
      </c>
      <c r="H8721">
        <v>0.2137774566306673</v>
      </c>
      <c r="I8721" s="20">
        <f t="shared" si="1649"/>
        <v>0.20612079987229709</v>
      </c>
      <c r="J8721">
        <f t="shared" si="1650"/>
        <v>2.5064289264471327E-2</v>
      </c>
      <c r="K8721" s="16">
        <f t="shared" si="1641"/>
        <v>0.73912624623538847</v>
      </c>
      <c r="L8721" s="16">
        <f t="shared" si="1642"/>
        <v>3.3910701172001324E-2</v>
      </c>
      <c r="M8721" s="6"/>
      <c r="N8721" s="6">
        <f t="shared" si="1643"/>
        <v>0.17102196530453384</v>
      </c>
      <c r="O8721" s="6"/>
      <c r="P8721" s="6">
        <f t="shared" si="1644"/>
        <v>0.19367529189957622</v>
      </c>
      <c r="Q8721">
        <f t="shared" si="1651"/>
        <v>0.34984318870285674</v>
      </c>
      <c r="R8721">
        <f t="shared" si="1645"/>
        <v>1</v>
      </c>
      <c r="S8721">
        <f t="shared" si="1646"/>
        <v>0.19367529189957622</v>
      </c>
      <c r="T8721" s="6">
        <f t="shared" si="1652"/>
        <v>105.28193464555248</v>
      </c>
      <c r="U8721">
        <f t="shared" si="1647"/>
        <v>4.2140380750126605</v>
      </c>
      <c r="V8721" s="16">
        <f t="shared" si="1648"/>
        <v>2.4405391842859667</v>
      </c>
    </row>
    <row r="8722" spans="4:22" ht="15.75" x14ac:dyDescent="0.25">
      <c r="D8722" s="27">
        <v>34284</v>
      </c>
      <c r="E8722">
        <v>315</v>
      </c>
      <c r="F8722">
        <v>2.1789999999999998</v>
      </c>
      <c r="G8722">
        <v>1.5</v>
      </c>
      <c r="H8722">
        <v>0.45026884136191386</v>
      </c>
      <c r="I8722" s="20">
        <f t="shared" si="1649"/>
        <v>0.20512964521225335</v>
      </c>
      <c r="J8722">
        <f t="shared" si="1650"/>
        <v>2.4943764857810007E-2</v>
      </c>
      <c r="K8722" s="16">
        <f t="shared" si="1641"/>
        <v>0.73595763363429945</v>
      </c>
      <c r="L8722" s="16">
        <f t="shared" si="1642"/>
        <v>3.3892935840114775E-2</v>
      </c>
      <c r="M8722" s="6"/>
      <c r="N8722" s="6">
        <f t="shared" si="1643"/>
        <v>0.3602150730895311</v>
      </c>
      <c r="O8722" s="6"/>
      <c r="P8722" s="6">
        <f t="shared" si="1644"/>
        <v>0.38286839968457348</v>
      </c>
      <c r="Q8722">
        <f t="shared" si="1651"/>
        <v>0.35093978215184163</v>
      </c>
      <c r="R8722">
        <f t="shared" si="1645"/>
        <v>1</v>
      </c>
      <c r="S8722">
        <f t="shared" si="1646"/>
        <v>0.38286839968457348</v>
      </c>
      <c r="T8722" s="6">
        <f t="shared" si="1652"/>
        <v>105.89999999999999</v>
      </c>
      <c r="U8722">
        <f t="shared" si="1647"/>
        <v>2.4317767387321472</v>
      </c>
      <c r="V8722" s="16">
        <f t="shared" si="1648"/>
        <v>2.4389095450166529</v>
      </c>
    </row>
    <row r="8723" spans="4:22" ht="15.75" x14ac:dyDescent="0.25">
      <c r="D8723" s="27">
        <v>34285</v>
      </c>
      <c r="E8723">
        <v>316</v>
      </c>
      <c r="F8723">
        <v>2.2360000000000002</v>
      </c>
      <c r="G8723">
        <v>4.0999999999999996</v>
      </c>
      <c r="H8723">
        <v>0.12942344950613011</v>
      </c>
      <c r="I8723" s="20">
        <f t="shared" si="1649"/>
        <v>0.20416639909548845</v>
      </c>
      <c r="J8723">
        <f t="shared" si="1650"/>
        <v>2.4826634130011394E-2</v>
      </c>
      <c r="K8723" s="16">
        <f t="shared" si="1641"/>
        <v>0.73003351826167362</v>
      </c>
      <c r="L8723" s="16">
        <f t="shared" si="1642"/>
        <v>3.4007526379237457E-2</v>
      </c>
      <c r="M8723" s="6"/>
      <c r="N8723" s="6">
        <f t="shared" si="1643"/>
        <v>0.10353875960490409</v>
      </c>
      <c r="O8723" s="6"/>
      <c r="P8723" s="6">
        <f t="shared" si="1644"/>
        <v>0.12619208619994648</v>
      </c>
      <c r="Q8723">
        <f t="shared" si="1651"/>
        <v>0.35298999999999997</v>
      </c>
      <c r="R8723">
        <f t="shared" si="1645"/>
        <v>1</v>
      </c>
      <c r="S8723">
        <f t="shared" si="1646"/>
        <v>0.12619208619994648</v>
      </c>
      <c r="T8723" s="6">
        <f t="shared" si="1652"/>
        <v>105.89999999999999</v>
      </c>
      <c r="U8723">
        <f t="shared" si="1647"/>
        <v>2.4953890719619469</v>
      </c>
      <c r="V8723" s="16">
        <f t="shared" si="1648"/>
        <v>2.4494136051511197</v>
      </c>
    </row>
    <row r="8724" spans="4:22" ht="15.75" x14ac:dyDescent="0.25">
      <c r="D8724" s="27">
        <v>34286</v>
      </c>
      <c r="E8724">
        <v>317</v>
      </c>
      <c r="F8724">
        <v>3.6030000000000002</v>
      </c>
      <c r="G8724">
        <v>0.1</v>
      </c>
      <c r="H8724">
        <v>-0.17690985542695642</v>
      </c>
      <c r="I8724" s="20">
        <f t="shared" si="1649"/>
        <v>0.22377441354782587</v>
      </c>
      <c r="J8724">
        <f t="shared" si="1650"/>
        <v>2.7210968687415626E-2</v>
      </c>
      <c r="K8724" s="16">
        <f t="shared" si="1641"/>
        <v>0.73003351826167362</v>
      </c>
      <c r="L8724" s="16">
        <f t="shared" si="1642"/>
        <v>3.7273588139088855E-2</v>
      </c>
      <c r="M8724" s="6"/>
      <c r="N8724" s="6">
        <f t="shared" si="1643"/>
        <v>-0.14152788434156513</v>
      </c>
      <c r="O8724" s="6"/>
      <c r="P8724" s="6">
        <f t="shared" si="1644"/>
        <v>-0.11887455774652275</v>
      </c>
      <c r="Q8724">
        <f t="shared" si="1651"/>
        <v>0.35298999999999997</v>
      </c>
      <c r="R8724">
        <f t="shared" si="1645"/>
        <v>1</v>
      </c>
      <c r="S8724">
        <f t="shared" si="1646"/>
        <v>-0.11887455774652275</v>
      </c>
      <c r="T8724" s="6">
        <f t="shared" si="1652"/>
        <v>105.89999999999999</v>
      </c>
      <c r="U8724">
        <f t="shared" si="1647"/>
        <v>4.0209690636309903</v>
      </c>
      <c r="V8724" s="16">
        <f t="shared" si="1648"/>
        <v>2.7416914256879616</v>
      </c>
    </row>
    <row r="8725" spans="4:22" ht="15.75" x14ac:dyDescent="0.25">
      <c r="D8725" s="27">
        <v>34287</v>
      </c>
      <c r="E8725">
        <v>318</v>
      </c>
      <c r="F8725">
        <v>3.278</v>
      </c>
      <c r="G8725">
        <v>0</v>
      </c>
      <c r="H8725">
        <v>0.47256273616968258</v>
      </c>
      <c r="I8725" s="20">
        <f t="shared" si="1649"/>
        <v>0.23562537904408937</v>
      </c>
      <c r="J8725">
        <f t="shared" si="1650"/>
        <v>2.8652046091761266E-2</v>
      </c>
      <c r="K8725" s="16">
        <f t="shared" si="1641"/>
        <v>0.73003351826167362</v>
      </c>
      <c r="L8725" s="16">
        <f t="shared" si="1642"/>
        <v>3.9247576138676979E-2</v>
      </c>
      <c r="M8725" s="6"/>
      <c r="N8725" s="6">
        <f t="shared" si="1643"/>
        <v>0.3780501889357461</v>
      </c>
      <c r="O8725" s="6"/>
      <c r="P8725" s="6">
        <f t="shared" si="1644"/>
        <v>0.40070351553078848</v>
      </c>
      <c r="Q8725">
        <f t="shared" si="1651"/>
        <v>0.35298999999999997</v>
      </c>
      <c r="R8725">
        <f t="shared" si="1645"/>
        <v>1</v>
      </c>
      <c r="S8725">
        <f t="shared" si="1646"/>
        <v>0.40070351553078848</v>
      </c>
      <c r="T8725" s="6">
        <f t="shared" si="1652"/>
        <v>105.52194981106425</v>
      </c>
      <c r="U8725">
        <f t="shared" si="1647"/>
        <v>3.6582671636365212</v>
      </c>
      <c r="V8725" s="16">
        <f t="shared" si="1648"/>
        <v>2.9121561443200874</v>
      </c>
    </row>
    <row r="8726" spans="4:22" ht="15.75" x14ac:dyDescent="0.25">
      <c r="D8726" s="27">
        <v>34288</v>
      </c>
      <c r="E8726">
        <v>319</v>
      </c>
      <c r="F8726">
        <v>-0.78959999999999997</v>
      </c>
      <c r="G8726">
        <v>0</v>
      </c>
      <c r="H8726">
        <v>-0.129222636827834</v>
      </c>
      <c r="I8726" s="20">
        <f t="shared" si="1649"/>
        <v>0.19810909698663637</v>
      </c>
      <c r="J8726">
        <f t="shared" si="1650"/>
        <v>2.4090066193574983E-2</v>
      </c>
      <c r="K8726" s="16">
        <f t="shared" si="1641"/>
        <v>0.7336458833115248</v>
      </c>
      <c r="L8726" s="16">
        <f t="shared" si="1642"/>
        <v>3.2836095371839936E-2</v>
      </c>
      <c r="M8726" s="6"/>
      <c r="N8726" s="6">
        <f t="shared" si="1643"/>
        <v>-0.10337810946226721</v>
      </c>
      <c r="O8726" s="6"/>
      <c r="P8726" s="6">
        <f t="shared" si="1644"/>
        <v>-8.0724782867224829E-2</v>
      </c>
      <c r="Q8726">
        <f t="shared" si="1651"/>
        <v>0.35173983270354747</v>
      </c>
      <c r="R8726">
        <f t="shared" si="1645"/>
        <v>1</v>
      </c>
      <c r="S8726">
        <f t="shared" si="1646"/>
        <v>-8.0724782867224829E-2</v>
      </c>
      <c r="T8726" s="6">
        <f t="shared" si="1652"/>
        <v>105.62532792052652</v>
      </c>
      <c r="U8726">
        <f t="shared" si="1647"/>
        <v>-0.15792</v>
      </c>
      <c r="V8726" s="16">
        <f t="shared" si="1648"/>
        <v>2.3411835073047964</v>
      </c>
    </row>
    <row r="8727" spans="4:22" ht="15.75" x14ac:dyDescent="0.25">
      <c r="D8727" s="27">
        <v>34289</v>
      </c>
      <c r="E8727">
        <v>320</v>
      </c>
      <c r="F8727">
        <v>-0.8347</v>
      </c>
      <c r="G8727">
        <v>0</v>
      </c>
      <c r="H8727">
        <v>5.1375754169906904E-2</v>
      </c>
      <c r="I8727" s="20">
        <f t="shared" si="1649"/>
        <v>0.16883653645709135</v>
      </c>
      <c r="J8727">
        <f t="shared" si="1650"/>
        <v>2.0530522833182307E-2</v>
      </c>
      <c r="K8727" s="16">
        <f t="shared" si="1641"/>
        <v>0.73265017798845611</v>
      </c>
      <c r="L8727" s="16">
        <f t="shared" si="1642"/>
        <v>2.8022272361347592E-2</v>
      </c>
      <c r="M8727" s="6"/>
      <c r="N8727" s="6">
        <f t="shared" si="1643"/>
        <v>4.1100603335925523E-2</v>
      </c>
      <c r="O8727" s="6"/>
      <c r="P8727" s="6">
        <f t="shared" si="1644"/>
        <v>6.3753929930967901E-2</v>
      </c>
      <c r="Q8727">
        <f t="shared" si="1651"/>
        <v>0.35208442640175508</v>
      </c>
      <c r="R8727">
        <f t="shared" si="1645"/>
        <v>1</v>
      </c>
      <c r="S8727">
        <f t="shared" si="1646"/>
        <v>6.3753929930967901E-2</v>
      </c>
      <c r="T8727" s="6">
        <f t="shared" si="1652"/>
        <v>105.5842273171906</v>
      </c>
      <c r="U8727">
        <f t="shared" si="1647"/>
        <v>-0.16694000000000001</v>
      </c>
      <c r="V8727" s="16">
        <f t="shared" si="1648"/>
        <v>1.8747227989685173</v>
      </c>
    </row>
    <row r="8728" spans="4:22" ht="15.75" x14ac:dyDescent="0.25">
      <c r="D8728" s="27">
        <v>34290</v>
      </c>
      <c r="E8728">
        <v>321</v>
      </c>
      <c r="F8728">
        <v>0.64790000000000003</v>
      </c>
      <c r="G8728">
        <v>0.1</v>
      </c>
      <c r="H8728">
        <v>8.8631689557755952E-2</v>
      </c>
      <c r="I8728" s="20">
        <f t="shared" si="1649"/>
        <v>0.15637303594493351</v>
      </c>
      <c r="J8728">
        <f t="shared" si="1650"/>
        <v>1.9014961170903916E-2</v>
      </c>
      <c r="K8728" s="16">
        <f t="shared" si="1641"/>
        <v>0.73304604602798396</v>
      </c>
      <c r="L8728" s="16">
        <f t="shared" si="1642"/>
        <v>2.5939654505929936E-2</v>
      </c>
      <c r="M8728" s="6"/>
      <c r="N8728" s="6">
        <f t="shared" si="1643"/>
        <v>7.0905351646204762E-2</v>
      </c>
      <c r="O8728" s="6"/>
      <c r="P8728" s="6">
        <f t="shared" si="1644"/>
        <v>9.355867824124714E-2</v>
      </c>
      <c r="Q8728">
        <f t="shared" si="1651"/>
        <v>0.35194742439063531</v>
      </c>
      <c r="R8728">
        <f t="shared" si="1645"/>
        <v>1</v>
      </c>
      <c r="S8728">
        <f t="shared" si="1646"/>
        <v>9.355867824124714E-2</v>
      </c>
      <c r="T8728" s="6">
        <f t="shared" si="1652"/>
        <v>105.61332196554439</v>
      </c>
      <c r="U8728">
        <f t="shared" si="1647"/>
        <v>0.72306018771205061</v>
      </c>
      <c r="V8728" s="16">
        <f t="shared" si="1648"/>
        <v>1.6605366331570994</v>
      </c>
    </row>
    <row r="8729" spans="4:22" ht="15.75" x14ac:dyDescent="0.25">
      <c r="D8729" s="27">
        <v>34291</v>
      </c>
      <c r="E8729">
        <v>322</v>
      </c>
      <c r="F8729">
        <v>0.36809999999999998</v>
      </c>
      <c r="G8729">
        <v>0.6</v>
      </c>
      <c r="H8729">
        <v>2.5766087197451062E-2</v>
      </c>
      <c r="I8729" s="20">
        <f t="shared" si="1649"/>
        <v>0.14324279853813887</v>
      </c>
      <c r="J8729">
        <f t="shared" si="1650"/>
        <v>1.7418324302237685E-2</v>
      </c>
      <c r="K8729" s="16">
        <f t="shared" si="1641"/>
        <v>0.73276581555763221</v>
      </c>
      <c r="L8729" s="16">
        <f t="shared" si="1642"/>
        <v>2.3770656234805936E-2</v>
      </c>
      <c r="M8729" s="6"/>
      <c r="N8729" s="6">
        <f t="shared" si="1643"/>
        <v>2.0612869757960853E-2</v>
      </c>
      <c r="O8729" s="6"/>
      <c r="P8729" s="6">
        <f t="shared" si="1644"/>
        <v>4.3266196353003231E-2</v>
      </c>
      <c r="Q8729">
        <f t="shared" si="1651"/>
        <v>0.35204440655181463</v>
      </c>
      <c r="R8729">
        <f t="shared" si="1645"/>
        <v>1</v>
      </c>
      <c r="S8729">
        <f t="shared" si="1646"/>
        <v>4.3266196353003231E-2</v>
      </c>
      <c r="T8729" s="6">
        <f t="shared" si="1652"/>
        <v>105.89999999999999</v>
      </c>
      <c r="U8729">
        <f t="shared" si="1647"/>
        <v>0.41080175196296626</v>
      </c>
      <c r="V8729" s="16">
        <f t="shared" si="1648"/>
        <v>1.4281109905535558</v>
      </c>
    </row>
    <row r="8730" spans="4:22" ht="15.75" x14ac:dyDescent="0.25">
      <c r="D8730" s="27">
        <v>34292</v>
      </c>
      <c r="E8730">
        <v>323</v>
      </c>
      <c r="F8730">
        <v>2.7780000000000001E-3</v>
      </c>
      <c r="G8730">
        <v>0.1</v>
      </c>
      <c r="H8730">
        <v>0.27207181887349835</v>
      </c>
      <c r="I8730" s="20">
        <f t="shared" si="1649"/>
        <v>0.12855428014684048</v>
      </c>
      <c r="J8730">
        <f t="shared" si="1650"/>
        <v>1.5632200465855801E-2</v>
      </c>
      <c r="K8730" s="16">
        <f t="shared" si="1641"/>
        <v>0.73003351826167362</v>
      </c>
      <c r="L8730" s="16">
        <f t="shared" si="1642"/>
        <v>2.1412990054317734E-2</v>
      </c>
      <c r="M8730" s="6"/>
      <c r="N8730" s="6">
        <f t="shared" si="1643"/>
        <v>0.21765745509879869</v>
      </c>
      <c r="O8730" s="6"/>
      <c r="P8730" s="6">
        <f t="shared" si="1644"/>
        <v>0.24031078169384107</v>
      </c>
      <c r="Q8730">
        <f t="shared" si="1651"/>
        <v>0.35298999999999997</v>
      </c>
      <c r="R8730">
        <f t="shared" si="1645"/>
        <v>1</v>
      </c>
      <c r="S8730">
        <f t="shared" si="1646"/>
        <v>0.24031078169384107</v>
      </c>
      <c r="T8730" s="6">
        <f t="shared" si="1652"/>
        <v>105.7823425449012</v>
      </c>
      <c r="U8730">
        <f t="shared" si="1647"/>
        <v>3.1002642405681072E-3</v>
      </c>
      <c r="V8730" s="16">
        <f t="shared" si="1648"/>
        <v>1.163087553371611</v>
      </c>
    </row>
    <row r="8731" spans="4:22" ht="15.75" x14ac:dyDescent="0.25">
      <c r="D8731" s="27">
        <v>34293</v>
      </c>
      <c r="E8731">
        <v>324</v>
      </c>
      <c r="F8731">
        <v>-3.3239999999999998</v>
      </c>
      <c r="G8731">
        <v>1</v>
      </c>
      <c r="H8731">
        <v>0.32474227430091174</v>
      </c>
      <c r="I8731" s="20">
        <f t="shared" si="1649"/>
        <v>0.11164884372855684</v>
      </c>
      <c r="J8731">
        <f t="shared" si="1650"/>
        <v>1.3576499397392512E-2</v>
      </c>
      <c r="K8731" s="16">
        <f t="shared" si="1641"/>
        <v>0.7311378626820273</v>
      </c>
      <c r="L8731" s="16">
        <f t="shared" si="1642"/>
        <v>1.8569000581627582E-2</v>
      </c>
      <c r="M8731" s="6"/>
      <c r="N8731" s="6">
        <f t="shared" si="1643"/>
        <v>0.25979381944072938</v>
      </c>
      <c r="O8731" s="6"/>
      <c r="P8731" s="6">
        <f t="shared" si="1644"/>
        <v>0.28244714603577176</v>
      </c>
      <c r="Q8731">
        <f t="shared" si="1651"/>
        <v>0.35260780848300399</v>
      </c>
      <c r="R8731">
        <f t="shared" si="1645"/>
        <v>1</v>
      </c>
      <c r="S8731">
        <f t="shared" si="1646"/>
        <v>0.28244714603577176</v>
      </c>
      <c r="T8731" s="6">
        <f t="shared" si="1652"/>
        <v>105.89999999999999</v>
      </c>
      <c r="U8731">
        <f t="shared" si="1647"/>
        <v>-0.66480000000000006</v>
      </c>
      <c r="V8731" s="16">
        <f t="shared" si="1648"/>
        <v>0.82313710020552033</v>
      </c>
    </row>
    <row r="8732" spans="4:22" ht="15.75" x14ac:dyDescent="0.25">
      <c r="D8732" s="27">
        <v>34294</v>
      </c>
      <c r="E8732">
        <v>325</v>
      </c>
      <c r="F8732">
        <v>-4.4480000000000004</v>
      </c>
      <c r="G8732">
        <v>0.4</v>
      </c>
      <c r="H8732">
        <v>0.20887416823162733</v>
      </c>
      <c r="I8732" s="20">
        <f t="shared" si="1649"/>
        <v>9.6585286645843205E-2</v>
      </c>
      <c r="J8732">
        <f t="shared" si="1650"/>
        <v>1.1744770856134533E-2</v>
      </c>
      <c r="K8732" s="16">
        <f t="shared" si="1641"/>
        <v>0.73003351826167362</v>
      </c>
      <c r="L8732" s="16">
        <f t="shared" si="1642"/>
        <v>1.6087988513322934E-2</v>
      </c>
      <c r="M8732" s="6"/>
      <c r="N8732" s="6">
        <f t="shared" si="1643"/>
        <v>0.16709933458530188</v>
      </c>
      <c r="O8732" s="6"/>
      <c r="P8732" s="6">
        <f t="shared" si="1644"/>
        <v>0.18975266118034426</v>
      </c>
      <c r="Q8732">
        <f t="shared" si="1651"/>
        <v>0.35298999999999997</v>
      </c>
      <c r="R8732">
        <f t="shared" si="1645"/>
        <v>1</v>
      </c>
      <c r="S8732">
        <f t="shared" si="1646"/>
        <v>0.18975266118034426</v>
      </c>
      <c r="T8732" s="6">
        <f t="shared" si="1652"/>
        <v>105.89999999999999</v>
      </c>
      <c r="U8732">
        <f t="shared" si="1647"/>
        <v>-0.88960000000000017</v>
      </c>
      <c r="V8732" s="16">
        <f t="shared" si="1648"/>
        <v>0.50460232365689339</v>
      </c>
    </row>
    <row r="8733" spans="4:22" ht="15.75" x14ac:dyDescent="0.25">
      <c r="D8733" s="27">
        <v>34295</v>
      </c>
      <c r="E8733">
        <v>326</v>
      </c>
      <c r="F8733">
        <v>-0.7</v>
      </c>
      <c r="G8733">
        <v>0</v>
      </c>
      <c r="H8733">
        <v>8.3988622270941518E-2</v>
      </c>
      <c r="I8733" s="20">
        <f t="shared" si="1649"/>
        <v>9.1255991316886428E-2</v>
      </c>
      <c r="J8733">
        <f t="shared" si="1650"/>
        <v>1.109672854413339E-2</v>
      </c>
      <c r="K8733" s="16">
        <f t="shared" si="1641"/>
        <v>0.73003351826167362</v>
      </c>
      <c r="L8733" s="16">
        <f t="shared" si="1642"/>
        <v>1.5200300077394353E-2</v>
      </c>
      <c r="M8733" s="6"/>
      <c r="N8733" s="6">
        <f t="shared" si="1643"/>
        <v>6.719089781675322E-2</v>
      </c>
      <c r="O8733" s="6"/>
      <c r="P8733" s="6">
        <f t="shared" si="1644"/>
        <v>8.9844224411795598E-2</v>
      </c>
      <c r="Q8733">
        <f t="shared" si="1651"/>
        <v>0.35298999999999997</v>
      </c>
      <c r="R8733">
        <f t="shared" si="1645"/>
        <v>1</v>
      </c>
      <c r="S8733">
        <f t="shared" si="1646"/>
        <v>8.9844224411795598E-2</v>
      </c>
      <c r="T8733" s="6">
        <f t="shared" si="1652"/>
        <v>105.83280910218325</v>
      </c>
      <c r="U8733">
        <f t="shared" si="1647"/>
        <v>-0.13999999999999999</v>
      </c>
      <c r="V8733" s="16">
        <f t="shared" si="1648"/>
        <v>0.38471920960270733</v>
      </c>
    </row>
    <row r="8734" spans="4:22" ht="15.75" x14ac:dyDescent="0.25">
      <c r="D8734" s="27">
        <v>34296</v>
      </c>
      <c r="E8734">
        <v>327</v>
      </c>
      <c r="F8734">
        <v>0.6</v>
      </c>
      <c r="G8734">
        <v>2.2999999999999998</v>
      </c>
      <c r="H8734">
        <v>0.18661927314804699</v>
      </c>
      <c r="I8734" s="20">
        <f t="shared" si="1649"/>
        <v>9.3671907272584773E-2</v>
      </c>
      <c r="J8734">
        <f t="shared" si="1650"/>
        <v>1.1390503924346308E-2</v>
      </c>
      <c r="K8734" s="16">
        <f t="shared" si="1641"/>
        <v>0.73065178473008885</v>
      </c>
      <c r="L8734" s="16">
        <f t="shared" si="1642"/>
        <v>1.5589510848254605E-2</v>
      </c>
      <c r="M8734" s="6"/>
      <c r="N8734" s="6">
        <f t="shared" si="1643"/>
        <v>0.14929541851843761</v>
      </c>
      <c r="O8734" s="6"/>
      <c r="P8734" s="6">
        <f t="shared" si="1644"/>
        <v>0.17194874511347999</v>
      </c>
      <c r="Q8734">
        <f t="shared" si="1651"/>
        <v>0.35277603034061084</v>
      </c>
      <c r="R8734">
        <f t="shared" si="1645"/>
        <v>1</v>
      </c>
      <c r="S8734">
        <f t="shared" si="1646"/>
        <v>0.17194874511347999</v>
      </c>
      <c r="T8734" s="6">
        <f t="shared" si="1652"/>
        <v>105.89999999999999</v>
      </c>
      <c r="U8734">
        <f t="shared" si="1647"/>
        <v>0.66960350768209653</v>
      </c>
      <c r="V8734" s="16">
        <f t="shared" si="1648"/>
        <v>0.4377019798247348</v>
      </c>
    </row>
    <row r="8735" spans="4:22" ht="15.75" x14ac:dyDescent="0.25">
      <c r="D8735" s="27">
        <v>34297</v>
      </c>
      <c r="E8735">
        <v>328</v>
      </c>
      <c r="F8735">
        <v>-0.4</v>
      </c>
      <c r="G8735">
        <v>0.2</v>
      </c>
      <c r="H8735">
        <v>2.9013938389525953E-2</v>
      </c>
      <c r="I8735" s="20">
        <f t="shared" si="1649"/>
        <v>8.9368329207145658E-2</v>
      </c>
      <c r="J8735">
        <f t="shared" si="1650"/>
        <v>1.0867188831588912E-2</v>
      </c>
      <c r="K8735" s="16">
        <f t="shared" si="1641"/>
        <v>0.73003351826167362</v>
      </c>
      <c r="L8735" s="16">
        <f t="shared" si="1642"/>
        <v>1.4885876551895076E-2</v>
      </c>
      <c r="M8735" s="6"/>
      <c r="N8735" s="6">
        <f t="shared" si="1643"/>
        <v>2.3211150711620762E-2</v>
      </c>
      <c r="O8735" s="6"/>
      <c r="P8735" s="6">
        <f t="shared" si="1644"/>
        <v>4.586447730666314E-2</v>
      </c>
      <c r="Q8735">
        <f t="shared" si="1651"/>
        <v>0.35298999999999997</v>
      </c>
      <c r="R8735">
        <f t="shared" si="1645"/>
        <v>1</v>
      </c>
      <c r="S8735">
        <f t="shared" si="1646"/>
        <v>4.586447730666314E-2</v>
      </c>
      <c r="T8735" s="6">
        <f t="shared" si="1652"/>
        <v>105.89999999999999</v>
      </c>
      <c r="U8735">
        <f t="shared" si="1647"/>
        <v>-8.0000000000000016E-2</v>
      </c>
      <c r="V8735" s="16">
        <f t="shared" si="1648"/>
        <v>0.34141978657834238</v>
      </c>
    </row>
    <row r="8736" spans="4:22" ht="15.75" x14ac:dyDescent="0.25">
      <c r="D8736" s="27">
        <v>34298</v>
      </c>
      <c r="E8736">
        <v>329</v>
      </c>
      <c r="F8736">
        <v>-6.7</v>
      </c>
      <c r="G8736">
        <v>0</v>
      </c>
      <c r="H8736">
        <v>-1.0512997126011559E-3</v>
      </c>
      <c r="I8736" s="20">
        <f t="shared" si="1649"/>
        <v>7.6321273997618053E-2</v>
      </c>
      <c r="J8736">
        <f t="shared" si="1650"/>
        <v>9.280666918110355E-3</v>
      </c>
      <c r="K8736" s="16">
        <f t="shared" si="1641"/>
        <v>0.73003351826167362</v>
      </c>
      <c r="L8736" s="16">
        <f t="shared" si="1642"/>
        <v>1.2712658646426405E-2</v>
      </c>
      <c r="M8736" s="6"/>
      <c r="N8736" s="6">
        <f t="shared" si="1643"/>
        <v>-8.4103977008092483E-4</v>
      </c>
      <c r="O8736" s="6"/>
      <c r="P8736" s="6">
        <f t="shared" si="1644"/>
        <v>2.1812286824961453E-2</v>
      </c>
      <c r="Q8736">
        <f t="shared" si="1651"/>
        <v>0.35298999999999997</v>
      </c>
      <c r="R8736">
        <f t="shared" si="1645"/>
        <v>1</v>
      </c>
      <c r="S8736">
        <f t="shared" si="1646"/>
        <v>2.1812286824961453E-2</v>
      </c>
      <c r="T8736" s="6">
        <f t="shared" si="1652"/>
        <v>105.89999999999999</v>
      </c>
      <c r="U8736">
        <f t="shared" si="1647"/>
        <v>-1.34</v>
      </c>
      <c r="V8736" s="16">
        <f t="shared" si="1648"/>
        <v>2.8709402750080604E-2</v>
      </c>
    </row>
    <row r="8737" spans="4:22" ht="15.75" x14ac:dyDescent="0.25">
      <c r="D8737" s="27">
        <v>34299</v>
      </c>
      <c r="E8737">
        <v>330</v>
      </c>
      <c r="F8737">
        <v>-4.0010000000000003</v>
      </c>
      <c r="G8737">
        <v>3.3</v>
      </c>
      <c r="H8737">
        <v>3.569924212752143E-2</v>
      </c>
      <c r="I8737" s="20">
        <f t="shared" si="1649"/>
        <v>7.0267982042825777E-2</v>
      </c>
      <c r="J8737">
        <f t="shared" si="1650"/>
        <v>8.544586616407614E-3</v>
      </c>
      <c r="K8737" s="16">
        <f t="shared" si="1641"/>
        <v>0.73003351826167362</v>
      </c>
      <c r="L8737" s="16">
        <f t="shared" si="1642"/>
        <v>1.170437576175083E-2</v>
      </c>
      <c r="M8737" s="6"/>
      <c r="N8737" s="6">
        <f t="shared" si="1643"/>
        <v>2.8559393702017145E-2</v>
      </c>
      <c r="O8737" s="6"/>
      <c r="P8737" s="6">
        <f t="shared" si="1644"/>
        <v>5.1212720297059519E-2</v>
      </c>
      <c r="Q8737">
        <f t="shared" si="1651"/>
        <v>0.35298999999999997</v>
      </c>
      <c r="R8737">
        <f t="shared" si="1645"/>
        <v>1</v>
      </c>
      <c r="S8737">
        <f t="shared" si="1646"/>
        <v>5.1212720297059519E-2</v>
      </c>
      <c r="T8737" s="6">
        <f t="shared" si="1652"/>
        <v>105.89999999999999</v>
      </c>
      <c r="U8737">
        <f t="shared" si="1647"/>
        <v>-0.80020000000000013</v>
      </c>
      <c r="V8737" s="16">
        <f t="shared" si="1648"/>
        <v>-0.12545113441138431</v>
      </c>
    </row>
    <row r="8738" spans="4:22" ht="15.75" x14ac:dyDescent="0.25">
      <c r="D8738" s="27">
        <v>34300</v>
      </c>
      <c r="E8738">
        <v>331</v>
      </c>
      <c r="F8738">
        <v>-1.415</v>
      </c>
      <c r="G8738">
        <v>3.1</v>
      </c>
      <c r="H8738">
        <v>4.1600223242894724E-2</v>
      </c>
      <c r="I8738" s="20">
        <f t="shared" si="1649"/>
        <v>6.9145729439851172E-2</v>
      </c>
      <c r="J8738">
        <f t="shared" si="1650"/>
        <v>8.4081206998859025E-3</v>
      </c>
      <c r="K8738" s="16">
        <f t="shared" si="1641"/>
        <v>0.73003351826167362</v>
      </c>
      <c r="L8738" s="16">
        <f t="shared" si="1642"/>
        <v>1.1517444733095242E-2</v>
      </c>
      <c r="M8738" s="6"/>
      <c r="N8738" s="6">
        <f t="shared" si="1643"/>
        <v>3.3280178594315778E-2</v>
      </c>
      <c r="O8738" s="6"/>
      <c r="P8738" s="6">
        <f t="shared" si="1644"/>
        <v>5.5933505189358156E-2</v>
      </c>
      <c r="Q8738">
        <f t="shared" si="1651"/>
        <v>0.35298999999999997</v>
      </c>
      <c r="R8738">
        <f t="shared" si="1645"/>
        <v>1</v>
      </c>
      <c r="S8738">
        <f t="shared" si="1646"/>
        <v>5.5933505189358156E-2</v>
      </c>
      <c r="T8738" s="6">
        <f t="shared" si="1652"/>
        <v>105.89999999999999</v>
      </c>
      <c r="U8738">
        <f t="shared" si="1647"/>
        <v>-0.28300000000000003</v>
      </c>
      <c r="V8738" s="16">
        <f t="shared" si="1648"/>
        <v>-0.15475206605450539</v>
      </c>
    </row>
    <row r="8739" spans="4:22" ht="15.75" x14ac:dyDescent="0.25">
      <c r="D8739" s="27">
        <v>34301</v>
      </c>
      <c r="E8739">
        <v>332</v>
      </c>
      <c r="F8739">
        <v>-1.478</v>
      </c>
      <c r="G8739">
        <v>0</v>
      </c>
      <c r="H8739">
        <v>0.10768701369231205</v>
      </c>
      <c r="I8739" s="20">
        <f t="shared" si="1649"/>
        <v>6.8150089303176273E-2</v>
      </c>
      <c r="J8739">
        <f t="shared" si="1650"/>
        <v>8.2870508592662352E-3</v>
      </c>
      <c r="K8739" s="16">
        <f t="shared" si="1641"/>
        <v>0.73003351826167362</v>
      </c>
      <c r="L8739" s="16">
        <f t="shared" si="1642"/>
        <v>1.1351603251038426E-2</v>
      </c>
      <c r="M8739" s="6"/>
      <c r="N8739" s="6">
        <f t="shared" si="1643"/>
        <v>8.6149610953849654E-2</v>
      </c>
      <c r="O8739" s="6"/>
      <c r="P8739" s="6">
        <f t="shared" si="1644"/>
        <v>0.10880293754889203</v>
      </c>
      <c r="Q8739">
        <f t="shared" si="1651"/>
        <v>0.35298999999999997</v>
      </c>
      <c r="R8739">
        <f t="shared" si="1645"/>
        <v>1</v>
      </c>
      <c r="S8739">
        <f t="shared" si="1646"/>
        <v>0.10880293754889203</v>
      </c>
      <c r="T8739" s="6">
        <f t="shared" si="1652"/>
        <v>105.81385038904615</v>
      </c>
      <c r="U8739">
        <f t="shared" si="1647"/>
        <v>-0.29560000000000003</v>
      </c>
      <c r="V8739" s="16">
        <f t="shared" si="1648"/>
        <v>-0.18094695910684852</v>
      </c>
    </row>
    <row r="8740" spans="4:22" ht="15.75" x14ac:dyDescent="0.25">
      <c r="D8740" s="27">
        <v>34302</v>
      </c>
      <c r="E8740">
        <v>333</v>
      </c>
      <c r="F8740">
        <v>-4.4219999999999997</v>
      </c>
      <c r="G8740">
        <v>0</v>
      </c>
      <c r="H8740">
        <v>6.9082565922677544E-2</v>
      </c>
      <c r="I8740" s="20">
        <f t="shared" si="1649"/>
        <v>6.3354957847610929E-2</v>
      </c>
      <c r="J8740">
        <f t="shared" si="1650"/>
        <v>7.7039628742694884E-3</v>
      </c>
      <c r="K8740" s="16">
        <f t="shared" si="1641"/>
        <v>0.73083438907144627</v>
      </c>
      <c r="L8740" s="16">
        <f t="shared" si="1642"/>
        <v>1.0541325079212098E-2</v>
      </c>
      <c r="M8740" s="6"/>
      <c r="N8740" s="6">
        <f t="shared" si="1643"/>
        <v>5.5266052738142037E-2</v>
      </c>
      <c r="O8740" s="6"/>
      <c r="P8740" s="6">
        <f t="shared" si="1644"/>
        <v>7.7919379333184408E-2</v>
      </c>
      <c r="Q8740">
        <f t="shared" si="1651"/>
        <v>0.35271283463015385</v>
      </c>
      <c r="R8740">
        <f t="shared" si="1645"/>
        <v>1</v>
      </c>
      <c r="S8740">
        <f t="shared" si="1646"/>
        <v>7.7919379333184408E-2</v>
      </c>
      <c r="T8740" s="6">
        <f t="shared" si="1652"/>
        <v>105.75858433630802</v>
      </c>
      <c r="U8740">
        <f t="shared" si="1647"/>
        <v>-0.88439999999999996</v>
      </c>
      <c r="V8740" s="16">
        <f t="shared" si="1648"/>
        <v>-0.31177512716980704</v>
      </c>
    </row>
    <row r="8741" spans="4:22" ht="15.75" x14ac:dyDescent="0.25">
      <c r="D8741" s="27">
        <v>34303</v>
      </c>
      <c r="E8741">
        <v>334</v>
      </c>
      <c r="F8741">
        <v>-2.4940000000000002</v>
      </c>
      <c r="G8741">
        <v>0.1</v>
      </c>
      <c r="H8741">
        <v>0.19055301553474049</v>
      </c>
      <c r="I8741" s="20">
        <f t="shared" si="1649"/>
        <v>6.2135778373588552E-2</v>
      </c>
      <c r="J8741">
        <f t="shared" si="1650"/>
        <v>7.5557106502283679E-3</v>
      </c>
      <c r="K8741" s="16">
        <f t="shared" si="1641"/>
        <v>0.73136669424884393</v>
      </c>
      <c r="L8741" s="16">
        <f t="shared" si="1642"/>
        <v>1.0330947129043826E-2</v>
      </c>
      <c r="M8741" s="6"/>
      <c r="N8741" s="6">
        <f t="shared" si="1643"/>
        <v>0.15244241242779241</v>
      </c>
      <c r="O8741" s="6"/>
      <c r="P8741" s="6">
        <f t="shared" si="1644"/>
        <v>0.17509573902283479</v>
      </c>
      <c r="Q8741">
        <f t="shared" si="1651"/>
        <v>0.35252861445436007</v>
      </c>
      <c r="R8741">
        <f t="shared" si="1645"/>
        <v>1</v>
      </c>
      <c r="S8741">
        <f t="shared" si="1646"/>
        <v>0.17509573902283479</v>
      </c>
      <c r="T8741" s="6">
        <f t="shared" si="1652"/>
        <v>105.70614192388022</v>
      </c>
      <c r="U8741">
        <f t="shared" si="1647"/>
        <v>-0.49880000000000008</v>
      </c>
      <c r="V8741" s="16">
        <f t="shared" si="1648"/>
        <v>-0.34655800544625259</v>
      </c>
    </row>
    <row r="8742" spans="4:22" ht="15.75" x14ac:dyDescent="0.25">
      <c r="D8742" s="27">
        <v>34304</v>
      </c>
      <c r="E8742">
        <v>335</v>
      </c>
      <c r="F8742">
        <v>-1.6879999999999999</v>
      </c>
      <c r="G8742">
        <v>1.3</v>
      </c>
      <c r="H8742">
        <v>0.14386261803668049</v>
      </c>
      <c r="I8742" s="20">
        <f t="shared" si="1649"/>
        <v>6.2239048218290446E-2</v>
      </c>
      <c r="J8742">
        <f t="shared" si="1650"/>
        <v>7.5682682633441186E-3</v>
      </c>
      <c r="K8742" s="16">
        <f t="shared" si="1641"/>
        <v>0.7318718030139445</v>
      </c>
      <c r="L8742" s="16">
        <f t="shared" si="1642"/>
        <v>1.0340975334993086E-2</v>
      </c>
      <c r="M8742" s="6"/>
      <c r="N8742" s="6">
        <f t="shared" si="1643"/>
        <v>0.1150900944293444</v>
      </c>
      <c r="O8742" s="6"/>
      <c r="P8742" s="6">
        <f t="shared" si="1644"/>
        <v>0.13774342102438678</v>
      </c>
      <c r="Q8742">
        <f t="shared" si="1651"/>
        <v>0.35235380641293407</v>
      </c>
      <c r="R8742">
        <f t="shared" si="1645"/>
        <v>1</v>
      </c>
      <c r="S8742">
        <f t="shared" si="1646"/>
        <v>0.13774342102438678</v>
      </c>
      <c r="T8742" s="6">
        <f t="shared" si="1652"/>
        <v>105.89999999999999</v>
      </c>
      <c r="U8742">
        <f t="shared" si="1647"/>
        <v>-0.33760000000000001</v>
      </c>
      <c r="V8742" s="16">
        <f t="shared" si="1648"/>
        <v>-0.34489199595606229</v>
      </c>
    </row>
    <row r="8743" spans="4:22" ht="15.75" x14ac:dyDescent="0.25">
      <c r="D8743" s="27">
        <v>34305</v>
      </c>
      <c r="E8743">
        <v>336</v>
      </c>
      <c r="F8743">
        <v>0.73329999999999995</v>
      </c>
      <c r="G8743">
        <v>0</v>
      </c>
      <c r="H8743">
        <v>0.25904029688679819</v>
      </c>
      <c r="I8743" s="20">
        <f t="shared" si="1649"/>
        <v>7.0148899303994552E-2</v>
      </c>
      <c r="J8743">
        <f t="shared" si="1650"/>
        <v>8.5301061553657367E-3</v>
      </c>
      <c r="K8743" s="16">
        <f t="shared" si="1641"/>
        <v>0.73003351826167362</v>
      </c>
      <c r="L8743" s="16">
        <f t="shared" si="1642"/>
        <v>1.1684540424496237E-2</v>
      </c>
      <c r="M8743" s="6"/>
      <c r="N8743" s="6">
        <f t="shared" si="1643"/>
        <v>0.20723223750943856</v>
      </c>
      <c r="O8743" s="6"/>
      <c r="P8743" s="6">
        <f t="shared" si="1644"/>
        <v>0.22988556410448094</v>
      </c>
      <c r="Q8743">
        <f t="shared" si="1651"/>
        <v>0.35298999999999997</v>
      </c>
      <c r="R8743">
        <f t="shared" si="1645"/>
        <v>1</v>
      </c>
      <c r="S8743">
        <f t="shared" si="1646"/>
        <v>0.22988556410448094</v>
      </c>
      <c r="T8743" s="6">
        <f t="shared" si="1652"/>
        <v>105.69276776249056</v>
      </c>
      <c r="U8743">
        <f t="shared" si="1647"/>
        <v>0.81836708697213567</v>
      </c>
      <c r="V8743" s="16">
        <f t="shared" si="1648"/>
        <v>-0.12854911881266923</v>
      </c>
    </row>
    <row r="8744" spans="4:22" ht="15.75" x14ac:dyDescent="0.25">
      <c r="D8744" s="27">
        <v>34306</v>
      </c>
      <c r="E8744">
        <v>337</v>
      </c>
      <c r="F8744">
        <v>0.57010000000000005</v>
      </c>
      <c r="G8744">
        <v>0</v>
      </c>
      <c r="H8744">
        <v>1.566365367753135E-2</v>
      </c>
      <c r="I8744" s="20">
        <f t="shared" si="1649"/>
        <v>7.592437165213646E-2</v>
      </c>
      <c r="J8744">
        <f t="shared" si="1650"/>
        <v>9.2324035928997936E-3</v>
      </c>
      <c r="K8744" s="16">
        <f t="shared" si="1641"/>
        <v>0.73200061871541666</v>
      </c>
      <c r="L8744" s="16">
        <f t="shared" si="1642"/>
        <v>1.2612562553706146E-2</v>
      </c>
      <c r="M8744" s="6"/>
      <c r="N8744" s="6">
        <f t="shared" si="1643"/>
        <v>1.2530922942025081E-2</v>
      </c>
      <c r="O8744" s="6"/>
      <c r="P8744" s="6">
        <f t="shared" si="1644"/>
        <v>3.5184249537067461E-2</v>
      </c>
      <c r="Q8744">
        <f t="shared" si="1651"/>
        <v>0.35230922587496855</v>
      </c>
      <c r="R8744">
        <f t="shared" si="1645"/>
        <v>1</v>
      </c>
      <c r="S8744">
        <f t="shared" si="1646"/>
        <v>3.5184249537067461E-2</v>
      </c>
      <c r="T8744" s="6">
        <f t="shared" si="1652"/>
        <v>105.68023683954854</v>
      </c>
      <c r="U8744">
        <f t="shared" si="1647"/>
        <v>0.63623493288260546</v>
      </c>
      <c r="V8744" s="16">
        <f t="shared" si="1648"/>
        <v>1.3685388156016026E-2</v>
      </c>
    </row>
    <row r="8745" spans="4:22" ht="15.75" x14ac:dyDescent="0.25">
      <c r="D8745" s="27">
        <v>34307</v>
      </c>
      <c r="E8745">
        <v>338</v>
      </c>
      <c r="F8745">
        <v>3.4220000000000002</v>
      </c>
      <c r="G8745">
        <v>8.1999999999999993</v>
      </c>
      <c r="H8745">
        <v>2.7800054950710092E-2</v>
      </c>
      <c r="I8745" s="20">
        <f t="shared" si="1649"/>
        <v>0.10691138077126623</v>
      </c>
      <c r="J8745">
        <f t="shared" si="1650"/>
        <v>1.3000423901785975E-2</v>
      </c>
      <c r="K8745" s="16">
        <f t="shared" si="1641"/>
        <v>0.73212131261029678</v>
      </c>
      <c r="L8745" s="16">
        <f t="shared" si="1642"/>
        <v>1.7757199084171466E-2</v>
      </c>
      <c r="M8745" s="6"/>
      <c r="N8745" s="6">
        <f t="shared" si="1643"/>
        <v>2.2240043960568074E-2</v>
      </c>
      <c r="O8745" s="6"/>
      <c r="P8745" s="6">
        <f t="shared" si="1644"/>
        <v>4.4893370555610448E-2</v>
      </c>
      <c r="Q8745">
        <f t="shared" si="1651"/>
        <v>0.35226745613182847</v>
      </c>
      <c r="R8745">
        <f t="shared" si="1645"/>
        <v>1</v>
      </c>
      <c r="S8745">
        <f t="shared" si="1646"/>
        <v>4.4893370555610448E-2</v>
      </c>
      <c r="T8745" s="6">
        <f t="shared" si="1652"/>
        <v>105.89999999999999</v>
      </c>
      <c r="U8745">
        <f t="shared" si="1647"/>
        <v>3.8189720054802243</v>
      </c>
      <c r="V8745" s="16">
        <f t="shared" si="1648"/>
        <v>0.72139243917242646</v>
      </c>
    </row>
    <row r="8746" spans="4:22" ht="15.75" x14ac:dyDescent="0.25">
      <c r="D8746" s="27">
        <v>34308</v>
      </c>
      <c r="E8746">
        <v>339</v>
      </c>
      <c r="F8746">
        <v>2.3420000000000001</v>
      </c>
      <c r="G8746">
        <v>0</v>
      </c>
      <c r="H8746">
        <v>0.36387239603899896</v>
      </c>
      <c r="I8746" s="20">
        <f t="shared" si="1649"/>
        <v>0.12392758293149031</v>
      </c>
      <c r="J8746">
        <f t="shared" si="1650"/>
        <v>1.5069594084469222E-2</v>
      </c>
      <c r="K8746" s="16">
        <f t="shared" si="1641"/>
        <v>0.73003351826167362</v>
      </c>
      <c r="L8746" s="16">
        <f t="shared" si="1642"/>
        <v>2.0642331766289761E-2</v>
      </c>
      <c r="M8746" s="6"/>
      <c r="N8746" s="6">
        <f t="shared" si="1643"/>
        <v>0.29109791683119918</v>
      </c>
      <c r="O8746" s="6"/>
      <c r="P8746" s="6">
        <f t="shared" si="1644"/>
        <v>0.31375124342624156</v>
      </c>
      <c r="Q8746">
        <f t="shared" si="1651"/>
        <v>0.35298999999999997</v>
      </c>
      <c r="R8746">
        <f t="shared" si="1645"/>
        <v>1</v>
      </c>
      <c r="S8746">
        <f t="shared" si="1646"/>
        <v>0.31375124342624156</v>
      </c>
      <c r="T8746" s="6">
        <f t="shared" si="1652"/>
        <v>105.6089020831688</v>
      </c>
      <c r="U8746">
        <f t="shared" si="1647"/>
        <v>2.6136856916524502</v>
      </c>
      <c r="V8746" s="16">
        <f t="shared" si="1648"/>
        <v>1.0733210616509554</v>
      </c>
    </row>
    <row r="8747" spans="4:22" ht="15.75" x14ac:dyDescent="0.25">
      <c r="D8747" s="27">
        <v>34309</v>
      </c>
      <c r="E8747">
        <v>340</v>
      </c>
      <c r="F8747">
        <v>0.66869999999999996</v>
      </c>
      <c r="G8747">
        <v>0</v>
      </c>
      <c r="H8747">
        <v>-6.8289406984662987E-2</v>
      </c>
      <c r="I8747" s="20">
        <f t="shared" si="1649"/>
        <v>0.12130011424116974</v>
      </c>
      <c r="J8747">
        <f t="shared" si="1650"/>
        <v>1.475009389172624E-2</v>
      </c>
      <c r="K8747" s="16">
        <f t="shared" si="1641"/>
        <v>0.73280838646971025</v>
      </c>
      <c r="L8747" s="16">
        <f t="shared" si="1642"/>
        <v>2.0128172881296463E-2</v>
      </c>
      <c r="M8747" s="6"/>
      <c r="N8747" s="6">
        <f t="shared" si="1643"/>
        <v>-5.4631525587730392E-2</v>
      </c>
      <c r="O8747" s="6"/>
      <c r="P8747" s="6">
        <f t="shared" si="1644"/>
        <v>-3.1978198992688014E-2</v>
      </c>
      <c r="Q8747">
        <f t="shared" si="1651"/>
        <v>0.35202967361056264</v>
      </c>
      <c r="R8747">
        <f t="shared" si="1645"/>
        <v>1</v>
      </c>
      <c r="S8747">
        <f t="shared" si="1646"/>
        <v>-3.1978198992688014E-2</v>
      </c>
      <c r="T8747" s="6">
        <f t="shared" si="1652"/>
        <v>105.66353360875654</v>
      </c>
      <c r="U8747">
        <f t="shared" si="1647"/>
        <v>0.74627310931169655</v>
      </c>
      <c r="V8747" s="16">
        <f t="shared" si="1648"/>
        <v>1.012496696716856</v>
      </c>
    </row>
    <row r="8748" spans="4:22" ht="15.75" x14ac:dyDescent="0.25">
      <c r="D8748" s="27">
        <v>34310</v>
      </c>
      <c r="E8748">
        <v>341</v>
      </c>
      <c r="F8748">
        <v>5.1580000000000004</v>
      </c>
      <c r="G8748">
        <v>4.3</v>
      </c>
      <c r="H8748">
        <v>0.26107161203018614</v>
      </c>
      <c r="I8748" s="20">
        <f t="shared" si="1649"/>
        <v>0.16994977110807721</v>
      </c>
      <c r="J8748">
        <f t="shared" si="1650"/>
        <v>2.0665892166742188E-2</v>
      </c>
      <c r="K8748" s="16">
        <f t="shared" si="1641"/>
        <v>0.73228219285756135</v>
      </c>
      <c r="L8748" s="16">
        <f t="shared" si="1642"/>
        <v>2.8221213581745497E-2</v>
      </c>
      <c r="M8748" s="6"/>
      <c r="N8748" s="6">
        <f t="shared" si="1643"/>
        <v>0.20885728962414893</v>
      </c>
      <c r="O8748" s="6"/>
      <c r="P8748" s="6">
        <f t="shared" si="1644"/>
        <v>0.23151061621919131</v>
      </c>
      <c r="Q8748">
        <f t="shared" si="1651"/>
        <v>0.35221177869585513</v>
      </c>
      <c r="R8748">
        <f t="shared" si="1645"/>
        <v>1</v>
      </c>
      <c r="S8748">
        <f t="shared" si="1646"/>
        <v>0.23151061621919131</v>
      </c>
      <c r="T8748" s="6">
        <f t="shared" si="1652"/>
        <v>105.89999999999999</v>
      </c>
      <c r="U8748">
        <f t="shared" si="1647"/>
        <v>5.756358154373757</v>
      </c>
      <c r="V8748" s="16">
        <f t="shared" si="1648"/>
        <v>1.8947598585360641</v>
      </c>
    </row>
    <row r="8749" spans="4:22" ht="15.75" x14ac:dyDescent="0.25">
      <c r="D8749" s="27">
        <v>34311</v>
      </c>
      <c r="E8749">
        <v>342</v>
      </c>
      <c r="F8749">
        <v>2.3330000000000002</v>
      </c>
      <c r="G8749">
        <v>0</v>
      </c>
      <c r="H8749">
        <v>6.5404387453672011E-2</v>
      </c>
      <c r="I8749" s="20">
        <f t="shared" si="1649"/>
        <v>0.17739174466674065</v>
      </c>
      <c r="J8749">
        <f t="shared" si="1650"/>
        <v>2.1570836151475665E-2</v>
      </c>
      <c r="K8749" s="16">
        <f t="shared" si="1641"/>
        <v>0.73003351826167362</v>
      </c>
      <c r="L8749" s="16">
        <f t="shared" si="1642"/>
        <v>2.9547733921641395E-2</v>
      </c>
      <c r="M8749" s="6"/>
      <c r="N8749" s="6">
        <f t="shared" si="1643"/>
        <v>5.2323509962937609E-2</v>
      </c>
      <c r="O8749" s="6"/>
      <c r="P8749" s="6">
        <f t="shared" si="1644"/>
        <v>7.4976836557979987E-2</v>
      </c>
      <c r="Q8749">
        <f t="shared" si="1651"/>
        <v>0.35298999999999997</v>
      </c>
      <c r="R8749">
        <f t="shared" si="1645"/>
        <v>1</v>
      </c>
      <c r="S8749">
        <f t="shared" si="1646"/>
        <v>7.4976836557979987E-2</v>
      </c>
      <c r="T8749" s="6">
        <f t="shared" si="1652"/>
        <v>105.84767649003706</v>
      </c>
      <c r="U8749">
        <f t="shared" si="1647"/>
        <v>2.6036416390372192</v>
      </c>
      <c r="V8749" s="16">
        <f t="shared" si="1648"/>
        <v>2.026597663371513</v>
      </c>
    </row>
    <row r="8750" spans="4:22" ht="15.75" x14ac:dyDescent="0.25">
      <c r="D8750" s="27">
        <v>34312</v>
      </c>
      <c r="E8750">
        <v>343</v>
      </c>
      <c r="F8750">
        <v>-2.8149999999999999</v>
      </c>
      <c r="G8750">
        <v>0</v>
      </c>
      <c r="H8750">
        <v>4.065100719028085E-2</v>
      </c>
      <c r="I8750" s="20">
        <f t="shared" si="1649"/>
        <v>0.14928258217724533</v>
      </c>
      <c r="J8750">
        <f t="shared" si="1650"/>
        <v>1.8152761992753032E-2</v>
      </c>
      <c r="K8750" s="16">
        <f t="shared" si="1641"/>
        <v>0.73050858674259267</v>
      </c>
      <c r="L8750" s="16">
        <f t="shared" si="1642"/>
        <v>2.4849484759238663E-2</v>
      </c>
      <c r="M8750" s="6"/>
      <c r="N8750" s="6">
        <f t="shared" si="1643"/>
        <v>3.2520805752224678E-2</v>
      </c>
      <c r="O8750" s="6"/>
      <c r="P8750" s="6">
        <f t="shared" si="1644"/>
        <v>5.5174132347267056E-2</v>
      </c>
      <c r="Q8750">
        <f t="shared" si="1651"/>
        <v>0.3528255883001235</v>
      </c>
      <c r="R8750">
        <f t="shared" si="1645"/>
        <v>1</v>
      </c>
      <c r="S8750">
        <f t="shared" si="1646"/>
        <v>5.5174132347267056E-2</v>
      </c>
      <c r="T8750" s="6">
        <f t="shared" si="1652"/>
        <v>105.81515568428485</v>
      </c>
      <c r="U8750">
        <f t="shared" si="1647"/>
        <v>-0.56300000000000006</v>
      </c>
      <c r="V8750" s="16">
        <f t="shared" si="1648"/>
        <v>1.5449843947887807</v>
      </c>
    </row>
    <row r="8751" spans="4:22" ht="15.75" x14ac:dyDescent="0.25">
      <c r="D8751" s="27">
        <v>34313</v>
      </c>
      <c r="E8751">
        <v>344</v>
      </c>
      <c r="F8751">
        <v>-3.8239999999999998</v>
      </c>
      <c r="G8751">
        <v>0.8</v>
      </c>
      <c r="H8751">
        <v>-0.34598228578341556</v>
      </c>
      <c r="I8751" s="20">
        <f t="shared" si="1649"/>
        <v>0.12622254111028983</v>
      </c>
      <c r="J8751">
        <f t="shared" si="1650"/>
        <v>1.5348660999011242E-2</v>
      </c>
      <c r="K8751" s="16">
        <f t="shared" si="1641"/>
        <v>0.73082181687967274</v>
      </c>
      <c r="L8751" s="16">
        <f t="shared" si="1642"/>
        <v>2.1001919543869263E-2</v>
      </c>
      <c r="M8751" s="6"/>
      <c r="N8751" s="6">
        <f t="shared" si="1643"/>
        <v>-0.27678582862673246</v>
      </c>
      <c r="O8751" s="6"/>
      <c r="P8751" s="6">
        <f t="shared" si="1644"/>
        <v>-0.25413250203169008</v>
      </c>
      <c r="Q8751">
        <f t="shared" si="1651"/>
        <v>0.35271718561428284</v>
      </c>
      <c r="R8751">
        <f t="shared" si="1645"/>
        <v>1</v>
      </c>
      <c r="S8751">
        <f t="shared" si="1646"/>
        <v>-0.25413250203169008</v>
      </c>
      <c r="T8751" s="6">
        <f t="shared" si="1652"/>
        <v>105.89999999999999</v>
      </c>
      <c r="U8751">
        <f t="shared" si="1647"/>
        <v>-0.76480000000000004</v>
      </c>
      <c r="V8751" s="16">
        <f t="shared" si="1648"/>
        <v>1.1154107865676102</v>
      </c>
    </row>
    <row r="8752" spans="4:22" ht="15.75" x14ac:dyDescent="0.25">
      <c r="D8752" s="27">
        <v>34314</v>
      </c>
      <c r="E8752">
        <v>345</v>
      </c>
      <c r="F8752">
        <v>-0.53680000000000005</v>
      </c>
      <c r="G8752">
        <v>3.1</v>
      </c>
      <c r="H8752">
        <v>4.6702970186489556E-2</v>
      </c>
      <c r="I8752" s="20">
        <f t="shared" si="1649"/>
        <v>0.11464407535051623</v>
      </c>
      <c r="J8752">
        <f t="shared" si="1650"/>
        <v>1.3940719562622774E-2</v>
      </c>
      <c r="K8752" s="16">
        <f t="shared" si="1641"/>
        <v>0.73003351826167362</v>
      </c>
      <c r="L8752" s="16">
        <f t="shared" si="1642"/>
        <v>1.9095999312220422E-2</v>
      </c>
      <c r="M8752" s="6"/>
      <c r="N8752" s="6">
        <f t="shared" si="1643"/>
        <v>3.7362376149191648E-2</v>
      </c>
      <c r="O8752" s="6"/>
      <c r="P8752" s="6">
        <f t="shared" si="1644"/>
        <v>6.0015702744234026E-2</v>
      </c>
      <c r="Q8752">
        <f t="shared" si="1651"/>
        <v>0.35298999999999997</v>
      </c>
      <c r="R8752">
        <f t="shared" si="1645"/>
        <v>1</v>
      </c>
      <c r="S8752">
        <f t="shared" si="1646"/>
        <v>6.0015702744234026E-2</v>
      </c>
      <c r="T8752" s="6">
        <f t="shared" si="1652"/>
        <v>105.89999999999999</v>
      </c>
      <c r="U8752">
        <f t="shared" si="1647"/>
        <v>-0.10736000000000001</v>
      </c>
      <c r="V8752" s="16">
        <f t="shared" si="1648"/>
        <v>0.88799992519094884</v>
      </c>
    </row>
    <row r="8753" spans="4:22" ht="15.75" x14ac:dyDescent="0.25">
      <c r="D8753" s="27">
        <v>34315</v>
      </c>
      <c r="E8753">
        <v>346</v>
      </c>
      <c r="F8753">
        <v>-0.96389999999999998</v>
      </c>
      <c r="G8753">
        <v>0.1</v>
      </c>
      <c r="H8753">
        <v>0.1274855886530174</v>
      </c>
      <c r="I8753" s="20">
        <f t="shared" si="1649"/>
        <v>0.10498352794796441</v>
      </c>
      <c r="J8753">
        <f t="shared" si="1650"/>
        <v>1.2765996998472471E-2</v>
      </c>
      <c r="K8753" s="16">
        <f t="shared" si="1641"/>
        <v>0.73003351826167362</v>
      </c>
      <c r="L8753" s="16">
        <f t="shared" si="1642"/>
        <v>1.7486864204359204E-2</v>
      </c>
      <c r="M8753" s="6"/>
      <c r="N8753" s="6">
        <f t="shared" si="1643"/>
        <v>0.10198847092241392</v>
      </c>
      <c r="O8753" s="6"/>
      <c r="P8753" s="6">
        <f t="shared" si="1644"/>
        <v>0.1246417975174563</v>
      </c>
      <c r="Q8753">
        <f t="shared" si="1651"/>
        <v>0.35298999999999997</v>
      </c>
      <c r="R8753">
        <f t="shared" si="1645"/>
        <v>1</v>
      </c>
      <c r="S8753">
        <f t="shared" si="1646"/>
        <v>0.1246417975174563</v>
      </c>
      <c r="T8753" s="6">
        <f t="shared" si="1652"/>
        <v>105.89801152907758</v>
      </c>
      <c r="U8753">
        <f t="shared" si="1647"/>
        <v>-0.19278000000000001</v>
      </c>
      <c r="V8753" s="16">
        <f t="shared" si="1648"/>
        <v>0.68699651846400267</v>
      </c>
    </row>
    <row r="8754" spans="4:22" ht="15.75" x14ac:dyDescent="0.25">
      <c r="D8754" s="27">
        <v>34316</v>
      </c>
      <c r="E8754">
        <v>347</v>
      </c>
      <c r="F8754">
        <v>-6.7169999999999996</v>
      </c>
      <c r="G8754">
        <v>0</v>
      </c>
      <c r="H8754">
        <v>7.4029040864591333E-2</v>
      </c>
      <c r="I8754" s="20">
        <f t="shared" si="1649"/>
        <v>8.798321155410542E-2</v>
      </c>
      <c r="J8754">
        <f t="shared" si="1650"/>
        <v>1.0698758524979219E-2</v>
      </c>
      <c r="K8754" s="16">
        <f t="shared" si="1641"/>
        <v>0.73002377553284803</v>
      </c>
      <c r="L8754" s="16">
        <f t="shared" si="1642"/>
        <v>1.4655356282293875E-2</v>
      </c>
      <c r="M8754" s="6"/>
      <c r="N8754" s="6">
        <f t="shared" si="1643"/>
        <v>5.9223232691673067E-2</v>
      </c>
      <c r="O8754" s="6"/>
      <c r="P8754" s="6">
        <f t="shared" si="1644"/>
        <v>8.1876559286715445E-2</v>
      </c>
      <c r="Q8754">
        <f t="shared" si="1651"/>
        <v>0.35299337176359191</v>
      </c>
      <c r="R8754">
        <f t="shared" si="1645"/>
        <v>1</v>
      </c>
      <c r="S8754">
        <f t="shared" si="1646"/>
        <v>8.1876559286715445E-2</v>
      </c>
      <c r="T8754" s="6">
        <f t="shared" si="1652"/>
        <v>105.83878829638591</v>
      </c>
      <c r="U8754">
        <f t="shared" si="1647"/>
        <v>-1.3433999999999999</v>
      </c>
      <c r="V8754" s="16">
        <f t="shared" si="1648"/>
        <v>0.30938345616948365</v>
      </c>
    </row>
    <row r="8755" spans="4:22" ht="15.75" x14ac:dyDescent="0.25">
      <c r="D8755" s="27">
        <v>34317</v>
      </c>
      <c r="E8755">
        <v>348</v>
      </c>
      <c r="F8755">
        <v>-10.67</v>
      </c>
      <c r="G8755">
        <v>0</v>
      </c>
      <c r="H8755">
        <v>-0.1618099762089433</v>
      </c>
      <c r="I8755" s="20">
        <f t="shared" si="1649"/>
        <v>6.9570218088214758E-2</v>
      </c>
      <c r="J8755">
        <f t="shared" si="1650"/>
        <v>8.4597385195269142E-3</v>
      </c>
      <c r="K8755" s="16">
        <f t="shared" si="1641"/>
        <v>0.73059419501862832</v>
      </c>
      <c r="L8755" s="16">
        <f t="shared" si="1642"/>
        <v>1.1579257783879889E-2</v>
      </c>
      <c r="M8755" s="6"/>
      <c r="N8755" s="6">
        <f t="shared" si="1643"/>
        <v>-0.12944798096715465</v>
      </c>
      <c r="O8755" s="6"/>
      <c r="P8755" s="6">
        <f t="shared" si="1644"/>
        <v>-0.10679465437211227</v>
      </c>
      <c r="Q8755">
        <f t="shared" si="1651"/>
        <v>0.35279596098795307</v>
      </c>
      <c r="R8755">
        <f t="shared" si="1645"/>
        <v>1</v>
      </c>
      <c r="S8755">
        <f t="shared" si="1646"/>
        <v>-0.10679465437211227</v>
      </c>
      <c r="T8755" s="6">
        <f t="shared" si="1652"/>
        <v>105.89999999999999</v>
      </c>
      <c r="U8755">
        <f t="shared" si="1647"/>
        <v>-2.1339999999999999</v>
      </c>
      <c r="V8755" s="16">
        <f t="shared" si="1648"/>
        <v>-0.14503690007793191</v>
      </c>
    </row>
    <row r="8756" spans="4:22" ht="15.75" x14ac:dyDescent="0.25">
      <c r="D8756" s="27">
        <v>34318</v>
      </c>
      <c r="E8756">
        <v>349</v>
      </c>
      <c r="F8756">
        <v>-3.383</v>
      </c>
      <c r="G8756">
        <v>1.6</v>
      </c>
      <c r="H8756">
        <v>0.15891535717716798</v>
      </c>
      <c r="I8756" s="20">
        <f t="shared" si="1649"/>
        <v>6.5786950036238911E-2</v>
      </c>
      <c r="J8756">
        <f t="shared" si="1650"/>
        <v>7.9996931244066521E-3</v>
      </c>
      <c r="K8756" s="16">
        <f t="shared" si="1641"/>
        <v>0.73003351826167362</v>
      </c>
      <c r="L8756" s="16">
        <f t="shared" si="1642"/>
        <v>1.0957980591706527E-2</v>
      </c>
      <c r="M8756" s="6"/>
      <c r="N8756" s="6">
        <f t="shared" si="1643"/>
        <v>0.12713228574173438</v>
      </c>
      <c r="O8756" s="6"/>
      <c r="P8756" s="6">
        <f t="shared" si="1644"/>
        <v>0.14978561233677676</v>
      </c>
      <c r="Q8756">
        <f t="shared" si="1651"/>
        <v>0.35298999999999997</v>
      </c>
      <c r="R8756">
        <f t="shared" si="1645"/>
        <v>1</v>
      </c>
      <c r="S8756">
        <f t="shared" si="1646"/>
        <v>0.14978561233677676</v>
      </c>
      <c r="T8756" s="6">
        <f t="shared" si="1652"/>
        <v>105.89999999999999</v>
      </c>
      <c r="U8756">
        <f t="shared" si="1647"/>
        <v>-0.67660000000000009</v>
      </c>
      <c r="V8756" s="16">
        <f t="shared" si="1648"/>
        <v>-0.24389698387879877</v>
      </c>
    </row>
    <row r="8757" spans="4:22" ht="15.75" x14ac:dyDescent="0.25">
      <c r="D8757" s="27">
        <v>34319</v>
      </c>
      <c r="E8757">
        <v>350</v>
      </c>
      <c r="F8757">
        <v>0.58399999999999996</v>
      </c>
      <c r="G8757">
        <v>2.6</v>
      </c>
      <c r="H8757">
        <v>4.1048537451882069E-2</v>
      </c>
      <c r="I8757" s="20">
        <f t="shared" si="1649"/>
        <v>7.2130859144693485E-2</v>
      </c>
      <c r="J8757">
        <f t="shared" si="1650"/>
        <v>8.7711124719947273E-3</v>
      </c>
      <c r="K8757" s="16">
        <f t="shared" si="1641"/>
        <v>0.73003351826167362</v>
      </c>
      <c r="L8757" s="16">
        <f t="shared" si="1642"/>
        <v>1.2014670905632041E-2</v>
      </c>
      <c r="M8757" s="6"/>
      <c r="N8757" s="6">
        <f t="shared" si="1643"/>
        <v>3.283882996150566E-2</v>
      </c>
      <c r="O8757" s="6"/>
      <c r="P8757" s="6">
        <f t="shared" si="1644"/>
        <v>5.5492156556548038E-2</v>
      </c>
      <c r="Q8757">
        <f t="shared" si="1651"/>
        <v>0.35298999999999997</v>
      </c>
      <c r="R8757">
        <f t="shared" si="1645"/>
        <v>1</v>
      </c>
      <c r="S8757">
        <f t="shared" si="1646"/>
        <v>5.5492156556548038E-2</v>
      </c>
      <c r="T8757" s="6">
        <f t="shared" si="1652"/>
        <v>105.89999999999999</v>
      </c>
      <c r="U8757">
        <f t="shared" si="1647"/>
        <v>0.65174741414390724</v>
      </c>
      <c r="V8757" s="16">
        <f t="shared" si="1648"/>
        <v>-7.7325074998586985E-2</v>
      </c>
    </row>
    <row r="8758" spans="4:22" ht="15.75" x14ac:dyDescent="0.25">
      <c r="D8758" s="27">
        <v>34320</v>
      </c>
      <c r="E8758">
        <v>351</v>
      </c>
      <c r="F8758">
        <v>0.88890000000000002</v>
      </c>
      <c r="G8758">
        <v>0</v>
      </c>
      <c r="H8758">
        <v>-1.8493490980798354E-2</v>
      </c>
      <c r="I8758" s="20">
        <f t="shared" si="1649"/>
        <v>8.0087467950712907E-2</v>
      </c>
      <c r="J8758">
        <f t="shared" si="1650"/>
        <v>9.7386361028066887E-3</v>
      </c>
      <c r="K8758" s="16">
        <f t="shared" si="1641"/>
        <v>0.73003351826167362</v>
      </c>
      <c r="L8758" s="16">
        <f t="shared" si="1642"/>
        <v>1.333998489000332E-2</v>
      </c>
      <c r="M8758" s="6"/>
      <c r="N8758" s="6">
        <f t="shared" si="1643"/>
        <v>-1.4794792784638683E-2</v>
      </c>
      <c r="O8758" s="6"/>
      <c r="P8758" s="6">
        <f t="shared" si="1644"/>
        <v>7.8585338104036947E-3</v>
      </c>
      <c r="Q8758">
        <f t="shared" si="1651"/>
        <v>0.35298999999999997</v>
      </c>
      <c r="R8758">
        <f t="shared" si="1645"/>
        <v>1</v>
      </c>
      <c r="S8758">
        <f t="shared" si="1646"/>
        <v>7.8585338104036947E-3</v>
      </c>
      <c r="T8758" s="6">
        <f t="shared" si="1652"/>
        <v>105.89999999999999</v>
      </c>
      <c r="U8758">
        <f t="shared" si="1647"/>
        <v>0.99201759663102607</v>
      </c>
      <c r="V8758" s="16">
        <f t="shared" si="1648"/>
        <v>0.12155123177410884</v>
      </c>
    </row>
    <row r="8759" spans="4:22" ht="15.75" x14ac:dyDescent="0.25">
      <c r="D8759" s="27">
        <v>34321</v>
      </c>
      <c r="E8759">
        <v>352</v>
      </c>
      <c r="F8759">
        <v>-1.1599999999999999</v>
      </c>
      <c r="G8759">
        <v>2.6</v>
      </c>
      <c r="H8759">
        <v>9.5474838570498502E-2</v>
      </c>
      <c r="I8759" s="20">
        <f t="shared" si="1649"/>
        <v>7.741076223552229E-2</v>
      </c>
      <c r="J8759">
        <f t="shared" si="1650"/>
        <v>9.4131486878395107E-3</v>
      </c>
      <c r="K8759" s="16">
        <f t="shared" si="1641"/>
        <v>0.73003351826167362</v>
      </c>
      <c r="L8759" s="16">
        <f t="shared" si="1642"/>
        <v>1.2894132190332466E-2</v>
      </c>
      <c r="M8759" s="6"/>
      <c r="N8759" s="6">
        <f t="shared" si="1643"/>
        <v>7.6379870856398802E-2</v>
      </c>
      <c r="O8759" s="6"/>
      <c r="P8759" s="6">
        <f t="shared" si="1644"/>
        <v>9.9033197451441179E-2</v>
      </c>
      <c r="Q8759">
        <f t="shared" si="1651"/>
        <v>0.35298999999999997</v>
      </c>
      <c r="R8759">
        <f t="shared" si="1645"/>
        <v>1</v>
      </c>
      <c r="S8759">
        <f t="shared" si="1646"/>
        <v>9.9033197451441179E-2</v>
      </c>
      <c r="T8759" s="6">
        <f t="shared" si="1652"/>
        <v>105.89999999999999</v>
      </c>
      <c r="U8759">
        <f t="shared" si="1647"/>
        <v>-0.23199999999999998</v>
      </c>
      <c r="V8759" s="16">
        <f t="shared" si="1648"/>
        <v>5.5797788003816309E-2</v>
      </c>
    </row>
    <row r="8760" spans="4:22" ht="15.75" x14ac:dyDescent="0.25">
      <c r="D8760" s="27">
        <v>34322</v>
      </c>
      <c r="E8760">
        <v>353</v>
      </c>
      <c r="F8760">
        <v>5.6239999999999997</v>
      </c>
      <c r="G8760">
        <v>9.5</v>
      </c>
      <c r="H8760">
        <v>7.2103126824366731E-2</v>
      </c>
      <c r="I8760" s="20">
        <f t="shared" si="1649"/>
        <v>0.13114819470227088</v>
      </c>
      <c r="J8760">
        <f t="shared" si="1650"/>
        <v>1.5947620475796138E-2</v>
      </c>
      <c r="K8760" s="16">
        <f t="shared" si="1641"/>
        <v>0.73003351826167362</v>
      </c>
      <c r="L8760" s="16">
        <f t="shared" si="1642"/>
        <v>2.1845052421387401E-2</v>
      </c>
      <c r="M8760" s="6"/>
      <c r="N8760" s="6">
        <f t="shared" si="1643"/>
        <v>5.7682501459493385E-2</v>
      </c>
      <c r="O8760" s="6"/>
      <c r="P8760" s="6">
        <f t="shared" si="1644"/>
        <v>8.0335828054535763E-2</v>
      </c>
      <c r="Q8760">
        <f t="shared" si="1651"/>
        <v>0.35298999999999997</v>
      </c>
      <c r="R8760">
        <f t="shared" si="1645"/>
        <v>1</v>
      </c>
      <c r="S8760">
        <f t="shared" si="1646"/>
        <v>8.0335828054535763E-2</v>
      </c>
      <c r="T8760" s="6">
        <f t="shared" si="1652"/>
        <v>105.89999999999999</v>
      </c>
      <c r="U8760">
        <f t="shared" si="1647"/>
        <v>6.2764168786735182</v>
      </c>
      <c r="V8760" s="16">
        <f t="shared" si="1648"/>
        <v>1.2127082746178026</v>
      </c>
    </row>
    <row r="8761" spans="4:22" ht="15.75" x14ac:dyDescent="0.25">
      <c r="D8761" s="27">
        <v>34323</v>
      </c>
      <c r="E8761">
        <v>354</v>
      </c>
      <c r="F8761">
        <v>3.4720000000000001E-2</v>
      </c>
      <c r="G8761">
        <v>0</v>
      </c>
      <c r="H8761">
        <v>0.47200534252354925</v>
      </c>
      <c r="I8761" s="20">
        <f t="shared" si="1649"/>
        <v>0.11992866934985293</v>
      </c>
      <c r="J8761">
        <f t="shared" si="1650"/>
        <v>1.4583326192942116E-2</v>
      </c>
      <c r="K8761" s="16">
        <f t="shared" si="1641"/>
        <v>0.73003351826167362</v>
      </c>
      <c r="L8761" s="16">
        <f t="shared" si="1642"/>
        <v>1.9976241950735829E-2</v>
      </c>
      <c r="M8761" s="6"/>
      <c r="N8761" s="6">
        <f t="shared" si="1643"/>
        <v>0.37760427401883945</v>
      </c>
      <c r="O8761" s="6"/>
      <c r="P8761" s="6">
        <f t="shared" si="1644"/>
        <v>0.40025760061388183</v>
      </c>
      <c r="Q8761">
        <f t="shared" si="1651"/>
        <v>0.35298999999999997</v>
      </c>
      <c r="R8761">
        <f t="shared" si="1645"/>
        <v>1</v>
      </c>
      <c r="S8761">
        <f t="shared" si="1646"/>
        <v>0.40025760061388183</v>
      </c>
      <c r="T8761" s="6">
        <f t="shared" si="1652"/>
        <v>105.52239572598116</v>
      </c>
      <c r="U8761">
        <f t="shared" si="1647"/>
        <v>3.8747722977870658E-2</v>
      </c>
      <c r="V8761" s="16">
        <f t="shared" si="1648"/>
        <v>0.9943751387566967</v>
      </c>
    </row>
    <row r="8762" spans="4:22" ht="15.75" x14ac:dyDescent="0.25">
      <c r="D8762" s="27">
        <v>34324</v>
      </c>
      <c r="E8762">
        <v>355</v>
      </c>
      <c r="F8762">
        <v>-2.891</v>
      </c>
      <c r="G8762">
        <v>0</v>
      </c>
      <c r="H8762">
        <v>-2.3842936307013899E-2</v>
      </c>
      <c r="I8762" s="20">
        <f t="shared" si="1649"/>
        <v>0.10620791661921286</v>
      </c>
      <c r="J8762">
        <f t="shared" si="1650"/>
        <v>1.2914882660896285E-2</v>
      </c>
      <c r="K8762" s="16">
        <f t="shared" si="1641"/>
        <v>0.73364158839978078</v>
      </c>
      <c r="L8762" s="16">
        <f t="shared" si="1642"/>
        <v>1.7603803907935794E-2</v>
      </c>
      <c r="M8762" s="6"/>
      <c r="N8762" s="6">
        <f t="shared" si="1643"/>
        <v>-1.907434904561112E-2</v>
      </c>
      <c r="O8762" s="6"/>
      <c r="P8762" s="6">
        <f t="shared" si="1644"/>
        <v>3.578977549431258E-3</v>
      </c>
      <c r="Q8762">
        <f t="shared" si="1651"/>
        <v>0.35174131908660383</v>
      </c>
      <c r="R8762">
        <f t="shared" si="1645"/>
        <v>1</v>
      </c>
      <c r="S8762">
        <f t="shared" si="1646"/>
        <v>3.578977549431258E-3</v>
      </c>
      <c r="T8762" s="6">
        <f t="shared" si="1652"/>
        <v>105.54147007502677</v>
      </c>
      <c r="U8762">
        <f t="shared" si="1647"/>
        <v>-0.57820000000000005</v>
      </c>
      <c r="V8762" s="16">
        <f t="shared" si="1648"/>
        <v>0.70190767812325661</v>
      </c>
    </row>
    <row r="8763" spans="4:22" ht="15.75" x14ac:dyDescent="0.25">
      <c r="D8763" s="27">
        <v>34325</v>
      </c>
      <c r="E8763">
        <v>356</v>
      </c>
      <c r="F8763">
        <v>-0.70279999999999998</v>
      </c>
      <c r="G8763">
        <v>0</v>
      </c>
      <c r="H8763">
        <v>0.14507221624554037</v>
      </c>
      <c r="I8763" s="20">
        <f t="shared" si="1649"/>
        <v>9.8887143530829016E-2</v>
      </c>
      <c r="J8763">
        <f t="shared" si="1650"/>
        <v>1.2024676653348809E-2</v>
      </c>
      <c r="K8763" s="16">
        <f t="shared" si="1641"/>
        <v>0.73345787028984843</v>
      </c>
      <c r="L8763" s="16">
        <f t="shared" si="1642"/>
        <v>1.6394502179923283E-2</v>
      </c>
      <c r="M8763" s="6"/>
      <c r="N8763" s="6">
        <f t="shared" si="1643"/>
        <v>0.1160577729964323</v>
      </c>
      <c r="O8763" s="6"/>
      <c r="P8763" s="6">
        <f t="shared" si="1644"/>
        <v>0.13871109959147468</v>
      </c>
      <c r="Q8763">
        <f t="shared" si="1651"/>
        <v>0.3518049002500892</v>
      </c>
      <c r="R8763">
        <f t="shared" si="1645"/>
        <v>1</v>
      </c>
      <c r="S8763">
        <f t="shared" si="1646"/>
        <v>0.13871109959147468</v>
      </c>
      <c r="T8763" s="6">
        <f t="shared" si="1652"/>
        <v>105.42541230203034</v>
      </c>
      <c r="U8763">
        <f t="shared" si="1647"/>
        <v>-0.14055999999999999</v>
      </c>
      <c r="V8763" s="16">
        <f t="shared" si="1648"/>
        <v>0.54522557345685407</v>
      </c>
    </row>
    <row r="8764" spans="4:22" ht="15.75" x14ac:dyDescent="0.25">
      <c r="D8764" s="27">
        <v>34326</v>
      </c>
      <c r="E8764">
        <v>357</v>
      </c>
      <c r="F8764">
        <v>-3.2269999999999999</v>
      </c>
      <c r="G8764">
        <v>6.7</v>
      </c>
      <c r="H8764">
        <v>3.6604049432517272E-2</v>
      </c>
      <c r="I8764" s="20">
        <f t="shared" si="1649"/>
        <v>8.9156826714834617E-2</v>
      </c>
      <c r="J8764">
        <f t="shared" si="1650"/>
        <v>1.084147012852389E-2</v>
      </c>
      <c r="K8764" s="16">
        <f t="shared" si="1641"/>
        <v>0.73457570213023637</v>
      </c>
      <c r="L8764" s="16">
        <f t="shared" si="1642"/>
        <v>1.4758819407018387E-2</v>
      </c>
      <c r="M8764" s="6"/>
      <c r="N8764" s="6">
        <f t="shared" si="1643"/>
        <v>2.928323954601382E-2</v>
      </c>
      <c r="O8764" s="6"/>
      <c r="P8764" s="6">
        <f t="shared" si="1644"/>
        <v>5.1936566141056198E-2</v>
      </c>
      <c r="Q8764">
        <f t="shared" si="1651"/>
        <v>0.35141804100676777</v>
      </c>
      <c r="R8764">
        <f t="shared" si="1645"/>
        <v>1</v>
      </c>
      <c r="S8764">
        <f t="shared" si="1646"/>
        <v>5.1936566141056198E-2</v>
      </c>
      <c r="T8764" s="6">
        <f t="shared" si="1652"/>
        <v>105.89999999999999</v>
      </c>
      <c r="U8764">
        <f t="shared" si="1647"/>
        <v>-0.64539999999999997</v>
      </c>
      <c r="V8764" s="16">
        <f t="shared" si="1648"/>
        <v>0.32379307751299269</v>
      </c>
    </row>
    <row r="8765" spans="4:22" ht="15.75" x14ac:dyDescent="0.25">
      <c r="D8765" s="27">
        <v>34327</v>
      </c>
      <c r="E8765">
        <v>358</v>
      </c>
      <c r="F8765">
        <v>-0.36320000000000002</v>
      </c>
      <c r="G8765">
        <v>0</v>
      </c>
      <c r="H8765">
        <v>2.2610852828393486E-2</v>
      </c>
      <c r="I8765" s="20">
        <f t="shared" si="1649"/>
        <v>8.5450365064361988E-2</v>
      </c>
      <c r="J8765">
        <f t="shared" si="1650"/>
        <v>1.0390764391826417E-2</v>
      </c>
      <c r="K8765" s="16">
        <f t="shared" si="1641"/>
        <v>0.73003351826167362</v>
      </c>
      <c r="L8765" s="16">
        <f t="shared" si="1642"/>
        <v>1.4233270297737131E-2</v>
      </c>
      <c r="M8765" s="6"/>
      <c r="N8765" s="6">
        <f t="shared" si="1643"/>
        <v>1.8088682262714789E-2</v>
      </c>
      <c r="O8765" s="6"/>
      <c r="P8765" s="6">
        <f t="shared" si="1644"/>
        <v>4.0742008857757167E-2</v>
      </c>
      <c r="Q8765">
        <f t="shared" si="1651"/>
        <v>0.35298999999999997</v>
      </c>
      <c r="R8765">
        <f t="shared" si="1645"/>
        <v>1</v>
      </c>
      <c r="S8765">
        <f t="shared" si="1646"/>
        <v>4.0742008857757167E-2</v>
      </c>
      <c r="T8765" s="6">
        <f t="shared" si="1652"/>
        <v>105.88191131773728</v>
      </c>
      <c r="U8765">
        <f t="shared" si="1647"/>
        <v>-7.264000000000001E-2</v>
      </c>
      <c r="V8765" s="16">
        <f t="shared" si="1648"/>
        <v>0.25006446980844022</v>
      </c>
    </row>
    <row r="8766" spans="4:22" ht="15.75" x14ac:dyDescent="0.25">
      <c r="D8766" s="27">
        <v>34328</v>
      </c>
      <c r="E8766">
        <v>359</v>
      </c>
      <c r="F8766">
        <v>-1.835</v>
      </c>
      <c r="G8766">
        <v>2.2999999999999998</v>
      </c>
      <c r="H8766">
        <v>9.3689225475292431E-2</v>
      </c>
      <c r="I8766" s="20">
        <f t="shared" si="1649"/>
        <v>8.0669079685287484E-2</v>
      </c>
      <c r="J8766">
        <f t="shared" si="1650"/>
        <v>9.8093600897309584E-3</v>
      </c>
      <c r="K8766" s="16">
        <f t="shared" si="1641"/>
        <v>0.73017884768707342</v>
      </c>
      <c r="L8766" s="16">
        <f t="shared" si="1642"/>
        <v>1.3434188241419549E-2</v>
      </c>
      <c r="M8766" s="6"/>
      <c r="N8766" s="6">
        <f t="shared" si="1643"/>
        <v>7.4951380380233953E-2</v>
      </c>
      <c r="O8766" s="6"/>
      <c r="P8766" s="6">
        <f t="shared" si="1644"/>
        <v>9.7604706975276331E-2</v>
      </c>
      <c r="Q8766">
        <f t="shared" si="1651"/>
        <v>0.35293970439245759</v>
      </c>
      <c r="R8766">
        <f t="shared" si="1645"/>
        <v>1</v>
      </c>
      <c r="S8766">
        <f t="shared" si="1646"/>
        <v>9.7604706975276331E-2</v>
      </c>
      <c r="T8766" s="6">
        <f t="shared" si="1652"/>
        <v>105.89999999999999</v>
      </c>
      <c r="U8766">
        <f t="shared" si="1647"/>
        <v>-0.36699999999999999</v>
      </c>
      <c r="V8766" s="16">
        <f t="shared" si="1648"/>
        <v>0.13530284469799997</v>
      </c>
    </row>
    <row r="8767" spans="4:22" ht="15.75" x14ac:dyDescent="0.25">
      <c r="D8767" s="27">
        <v>34329</v>
      </c>
      <c r="E8767">
        <v>360</v>
      </c>
      <c r="F8767">
        <v>-2.9580000000000002</v>
      </c>
      <c r="G8767">
        <v>0</v>
      </c>
      <c r="H8767">
        <v>0.21386276485899366</v>
      </c>
      <c r="I8767" s="20">
        <f t="shared" si="1649"/>
        <v>7.5179530832075916E-2</v>
      </c>
      <c r="J8767">
        <f t="shared" si="1650"/>
        <v>9.1418309491804323E-3</v>
      </c>
      <c r="K8767" s="16">
        <f t="shared" si="1641"/>
        <v>0.73003351826167362</v>
      </c>
      <c r="L8767" s="16">
        <f t="shared" si="1642"/>
        <v>1.2522481119700628E-2</v>
      </c>
      <c r="M8767" s="6"/>
      <c r="N8767" s="6">
        <f t="shared" si="1643"/>
        <v>0.17109021188719495</v>
      </c>
      <c r="O8767" s="6"/>
      <c r="P8767" s="6">
        <f t="shared" si="1644"/>
        <v>0.19374353848223733</v>
      </c>
      <c r="Q8767">
        <f t="shared" si="1651"/>
        <v>0.35298999999999997</v>
      </c>
      <c r="R8767">
        <f t="shared" si="1645"/>
        <v>1</v>
      </c>
      <c r="S8767">
        <f t="shared" si="1646"/>
        <v>0.19374353848223733</v>
      </c>
      <c r="T8767" s="6">
        <f t="shared" si="1652"/>
        <v>105.7289097881128</v>
      </c>
      <c r="U8767">
        <f t="shared" si="1647"/>
        <v>-0.59160000000000001</v>
      </c>
      <c r="V8767" s="16">
        <f t="shared" si="1648"/>
        <v>1.1348307288280846E-4</v>
      </c>
    </row>
    <row r="8768" spans="4:22" ht="15.75" x14ac:dyDescent="0.25">
      <c r="D8768" s="27">
        <v>34330</v>
      </c>
      <c r="E8768">
        <v>361</v>
      </c>
      <c r="F8768">
        <v>-4.4349999999999996</v>
      </c>
      <c r="G8768">
        <v>0</v>
      </c>
      <c r="H8768">
        <v>0.20087442801001917</v>
      </c>
      <c r="I8768" s="20">
        <f t="shared" si="1649"/>
        <v>6.8912720656260515E-2</v>
      </c>
      <c r="J8768">
        <f t="shared" si="1650"/>
        <v>8.3797868318012791E-3</v>
      </c>
      <c r="K8768" s="16">
        <f t="shared" si="1641"/>
        <v>0.7316525101314455</v>
      </c>
      <c r="L8768" s="16">
        <f t="shared" si="1642"/>
        <v>1.1453233216265195E-2</v>
      </c>
      <c r="M8768" s="6"/>
      <c r="N8768" s="6">
        <f t="shared" si="1643"/>
        <v>0.16069954240801534</v>
      </c>
      <c r="O8768" s="6"/>
      <c r="P8768" s="6">
        <f t="shared" si="1644"/>
        <v>0.18335286900305772</v>
      </c>
      <c r="Q8768">
        <f t="shared" si="1651"/>
        <v>0.35242969929370932</v>
      </c>
      <c r="R8768">
        <f t="shared" si="1645"/>
        <v>1</v>
      </c>
      <c r="S8768">
        <f t="shared" si="1646"/>
        <v>0.18335286900305772</v>
      </c>
      <c r="T8768" s="6">
        <f t="shared" si="1652"/>
        <v>105.56821024570479</v>
      </c>
      <c r="U8768">
        <f t="shared" si="1647"/>
        <v>-0.88700000000000001</v>
      </c>
      <c r="V8768" s="16">
        <f t="shared" si="1648"/>
        <v>-0.16487184659037199</v>
      </c>
    </row>
    <row r="8769" spans="4:22" ht="15.75" x14ac:dyDescent="0.25">
      <c r="D8769" s="27">
        <v>34331</v>
      </c>
      <c r="E8769">
        <v>362</v>
      </c>
      <c r="F8769">
        <v>-5.133</v>
      </c>
      <c r="G8769">
        <v>2.6</v>
      </c>
      <c r="H8769">
        <v>6.1551954157118012E-2</v>
      </c>
      <c r="I8769" s="20">
        <f t="shared" si="1649"/>
        <v>6.3071286223427614E-2</v>
      </c>
      <c r="J8769">
        <f t="shared" si="1650"/>
        <v>7.6694684047687971E-3</v>
      </c>
      <c r="K8769" s="16">
        <f t="shared" si="1641"/>
        <v>0.73320031740537051</v>
      </c>
      <c r="L8769" s="16">
        <f t="shared" si="1642"/>
        <v>1.0460263345096883E-2</v>
      </c>
      <c r="M8769" s="6"/>
      <c r="N8769" s="6">
        <f t="shared" si="1643"/>
        <v>4.9241563325694411E-2</v>
      </c>
      <c r="O8769" s="6"/>
      <c r="P8769" s="6">
        <f t="shared" si="1644"/>
        <v>7.1894889920736782E-2</v>
      </c>
      <c r="Q8769">
        <f t="shared" si="1651"/>
        <v>0.35189403415234932</v>
      </c>
      <c r="R8769">
        <f t="shared" si="1645"/>
        <v>1</v>
      </c>
      <c r="S8769">
        <f t="shared" si="1646"/>
        <v>7.1894889920736782E-2</v>
      </c>
      <c r="T8769" s="6">
        <f t="shared" si="1652"/>
        <v>105.89999999999999</v>
      </c>
      <c r="U8769">
        <f t="shared" si="1647"/>
        <v>-1.0266</v>
      </c>
      <c r="V8769" s="16">
        <f t="shared" si="1648"/>
        <v>-0.32513601367068989</v>
      </c>
    </row>
    <row r="8770" spans="4:22" ht="15.75" x14ac:dyDescent="0.25">
      <c r="D8770" s="27">
        <v>34332</v>
      </c>
      <c r="E8770">
        <v>363</v>
      </c>
      <c r="F8770">
        <v>-0.24929999999999999</v>
      </c>
      <c r="G8770">
        <v>0</v>
      </c>
      <c r="H8770">
        <v>5.9003229572415349E-2</v>
      </c>
      <c r="I8770" s="20">
        <f t="shared" si="1649"/>
        <v>6.4673829229561858E-2</v>
      </c>
      <c r="J8770">
        <f t="shared" si="1650"/>
        <v>7.8643376343147213E-3</v>
      </c>
      <c r="K8770" s="16">
        <f t="shared" si="1641"/>
        <v>0.73003351826167362</v>
      </c>
      <c r="L8770" s="16">
        <f t="shared" si="1642"/>
        <v>1.0772570625306309E-2</v>
      </c>
      <c r="M8770" s="6"/>
      <c r="N8770" s="6">
        <f t="shared" si="1643"/>
        <v>4.7202583657932284E-2</v>
      </c>
      <c r="O8770" s="6"/>
      <c r="P8770" s="6">
        <f t="shared" si="1644"/>
        <v>6.9855910252974662E-2</v>
      </c>
      <c r="Q8770">
        <f t="shared" si="1651"/>
        <v>0.35298999999999997</v>
      </c>
      <c r="R8770">
        <f t="shared" si="1645"/>
        <v>1</v>
      </c>
      <c r="S8770">
        <f t="shared" si="1646"/>
        <v>6.9855910252974662E-2</v>
      </c>
      <c r="T8770" s="6">
        <f t="shared" si="1652"/>
        <v>105.85279741634207</v>
      </c>
      <c r="U8770">
        <f t="shared" si="1647"/>
        <v>-4.9860000000000002E-2</v>
      </c>
      <c r="V8770" s="16">
        <f t="shared" si="1648"/>
        <v>-0.27394019179395923</v>
      </c>
    </row>
    <row r="8771" spans="4:22" ht="15.75" x14ac:dyDescent="0.25">
      <c r="D8771" s="27">
        <v>34333</v>
      </c>
      <c r="E8771">
        <v>364</v>
      </c>
      <c r="F8771">
        <v>0.60829999999999995</v>
      </c>
      <c r="G8771">
        <v>1.7</v>
      </c>
      <c r="H8771">
        <v>9.4214764607887705E-2</v>
      </c>
      <c r="I8771" s="20">
        <f t="shared" si="1649"/>
        <v>7.1418139633861816E-2</v>
      </c>
      <c r="J8771">
        <f t="shared" si="1650"/>
        <v>8.684445779477596E-3</v>
      </c>
      <c r="K8771" s="16">
        <f t="shared" si="1641"/>
        <v>0.73045926359664359</v>
      </c>
      <c r="L8771" s="16">
        <f t="shared" si="1642"/>
        <v>1.1889021349003123E-2</v>
      </c>
      <c r="M8771" s="6"/>
      <c r="N8771" s="6">
        <f t="shared" si="1643"/>
        <v>7.5371811686310172E-2</v>
      </c>
      <c r="O8771" s="6"/>
      <c r="P8771" s="6">
        <f t="shared" si="1644"/>
        <v>9.802513828135255E-2</v>
      </c>
      <c r="Q8771">
        <f t="shared" si="1651"/>
        <v>0.35284265805447357</v>
      </c>
      <c r="R8771">
        <f t="shared" si="1645"/>
        <v>1</v>
      </c>
      <c r="S8771">
        <f t="shared" si="1646"/>
        <v>9.802513828135255E-2</v>
      </c>
      <c r="T8771" s="6">
        <f t="shared" si="1652"/>
        <v>105.89999999999999</v>
      </c>
      <c r="U8771">
        <f t="shared" si="1647"/>
        <v>0.67886635620503222</v>
      </c>
      <c r="V8771" s="16">
        <f t="shared" si="1648"/>
        <v>-9.6737268575615626E-2</v>
      </c>
    </row>
    <row r="8772" spans="4:22" ht="15.75" x14ac:dyDescent="0.25">
      <c r="D8772" s="27">
        <v>34334</v>
      </c>
      <c r="E8772">
        <v>365</v>
      </c>
      <c r="F8772">
        <v>-0.48259999999999997</v>
      </c>
      <c r="G8772">
        <v>0</v>
      </c>
      <c r="H8772">
        <v>1.7765757054199718E-2</v>
      </c>
      <c r="I8772" s="20">
        <f t="shared" si="1649"/>
        <v>7.1378079944422607E-2</v>
      </c>
      <c r="J8772">
        <f t="shared" si="1650"/>
        <v>8.6795745212417882E-3</v>
      </c>
      <c r="K8772" s="16">
        <f t="shared" si="1641"/>
        <v>0.73003351826167362</v>
      </c>
      <c r="L8772" s="16">
        <f t="shared" si="1642"/>
        <v>1.1889282209821326E-2</v>
      </c>
      <c r="M8772" s="6"/>
      <c r="N8772" s="6">
        <f t="shared" si="1643"/>
        <v>1.4212605643359775E-2</v>
      </c>
      <c r="O8772" s="6"/>
      <c r="P8772" s="6">
        <f t="shared" si="1644"/>
        <v>3.6865932238402149E-2</v>
      </c>
      <c r="Q8772">
        <f t="shared" si="1651"/>
        <v>0.35298999999999997</v>
      </c>
      <c r="R8772">
        <f t="shared" si="1645"/>
        <v>1</v>
      </c>
      <c r="S8772">
        <f t="shared" si="1646"/>
        <v>3.6865932238402149E-2</v>
      </c>
      <c r="T8772" s="6">
        <f t="shared" si="1652"/>
        <v>105.88578739435664</v>
      </c>
      <c r="U8772">
        <f t="shared" si="1647"/>
        <v>-9.6519999999999995E-2</v>
      </c>
      <c r="V8772" s="16">
        <f t="shared" si="1648"/>
        <v>-9.6696860974719689E-2</v>
      </c>
    </row>
    <row r="8773" spans="4:22" ht="15.75" x14ac:dyDescent="0.25">
      <c r="D8773" s="27">
        <v>34335</v>
      </c>
      <c r="E8773">
        <v>1</v>
      </c>
      <c r="F8773">
        <v>-2.4359999999999999</v>
      </c>
      <c r="G8773">
        <v>0</v>
      </c>
      <c r="H8773">
        <v>0.12985022438232594</v>
      </c>
      <c r="I8773" s="20">
        <f t="shared" si="1649"/>
        <v>6.8601173940485594E-2</v>
      </c>
      <c r="J8773">
        <f t="shared" si="1650"/>
        <v>8.3419027511630484E-3</v>
      </c>
      <c r="K8773" s="16">
        <f t="shared" si="1641"/>
        <v>0.73014151454040821</v>
      </c>
      <c r="L8773" s="16">
        <f t="shared" si="1642"/>
        <v>1.1425049233659734E-2</v>
      </c>
      <c r="M8773" s="6"/>
      <c r="N8773" s="6">
        <f t="shared" si="1643"/>
        <v>0.10388017950586076</v>
      </c>
      <c r="O8773" s="6"/>
      <c r="P8773" s="6">
        <f t="shared" si="1644"/>
        <v>0.12653350610090314</v>
      </c>
      <c r="Q8773">
        <f t="shared" si="1651"/>
        <v>0.35295262464785548</v>
      </c>
      <c r="R8773">
        <f t="shared" si="1645"/>
        <v>1</v>
      </c>
      <c r="S8773">
        <f t="shared" si="1646"/>
        <v>0.12653350610090314</v>
      </c>
      <c r="T8773" s="6">
        <f t="shared" si="1652"/>
        <v>105.78190721485079</v>
      </c>
      <c r="U8773">
        <f t="shared" si="1647"/>
        <v>-0.48720000000000002</v>
      </c>
      <c r="V8773" s="16">
        <f t="shared" si="1648"/>
        <v>-0.16932261895942674</v>
      </c>
    </row>
    <row r="8774" spans="4:22" ht="15.75" x14ac:dyDescent="0.25">
      <c r="D8774" s="27">
        <v>34336</v>
      </c>
      <c r="E8774">
        <v>2</v>
      </c>
      <c r="F8774">
        <v>-5.7759999999999998</v>
      </c>
      <c r="G8774">
        <v>0.1</v>
      </c>
      <c r="H8774">
        <v>3.7392545020055103E-2</v>
      </c>
      <c r="I8774" s="20">
        <f t="shared" si="1649"/>
        <v>6.1895519234914383E-2</v>
      </c>
      <c r="J8774">
        <f t="shared" si="1650"/>
        <v>7.5264951389655893E-3</v>
      </c>
      <c r="K8774" s="16">
        <f t="shared" si="1641"/>
        <v>0.73114205564367785</v>
      </c>
      <c r="L8774" s="16">
        <f t="shared" si="1642"/>
        <v>1.0294162510374903E-2</v>
      </c>
      <c r="M8774" s="6"/>
      <c r="N8774" s="6">
        <f t="shared" si="1643"/>
        <v>2.9914036016044084E-2</v>
      </c>
      <c r="O8774" s="6"/>
      <c r="P8774" s="6">
        <f t="shared" si="1644"/>
        <v>5.2567362611086466E-2</v>
      </c>
      <c r="Q8774">
        <f t="shared" si="1651"/>
        <v>0.35260635738283597</v>
      </c>
      <c r="R8774">
        <f t="shared" si="1645"/>
        <v>1</v>
      </c>
      <c r="S8774">
        <f t="shared" si="1646"/>
        <v>5.2567362611086466E-2</v>
      </c>
      <c r="T8774" s="6">
        <f t="shared" si="1652"/>
        <v>105.85199317883475</v>
      </c>
      <c r="U8774">
        <f t="shared" si="1647"/>
        <v>-1.1552</v>
      </c>
      <c r="V8774" s="16">
        <f t="shared" si="1648"/>
        <v>-0.35267605436782751</v>
      </c>
    </row>
    <row r="8775" spans="4:22" ht="15.75" x14ac:dyDescent="0.25">
      <c r="D8775" s="27">
        <v>34337</v>
      </c>
      <c r="E8775">
        <v>3</v>
      </c>
      <c r="F8775">
        <v>-5.3780000000000001</v>
      </c>
      <c r="G8775">
        <v>0</v>
      </c>
      <c r="H8775">
        <v>5.1131855898214354E-2</v>
      </c>
      <c r="I8775" s="20">
        <f t="shared" si="1649"/>
        <v>5.7081860518818986E-2</v>
      </c>
      <c r="J8775">
        <f t="shared" si="1650"/>
        <v>6.9411542390883886E-3</v>
      </c>
      <c r="K8775" s="16">
        <f t="shared" ref="K8775:K8838" si="1653">IF(theta&gt;topt,(1-rs)*(theta-topt)/(topt-Porosity)+1,IF(theta&lt;twilt,rwp*theta,(1-rwp)*(theta-twilt)/(topt-twilt)+rwp))</f>
        <v>0.73046700975848788</v>
      </c>
      <c r="L8775" s="16">
        <f t="shared" ref="L8775:L8838" si="1654">(soiltemp-tmin)^2/((30-tmin))^2</f>
        <v>9.5023514359441393E-3</v>
      </c>
      <c r="M8775" s="6"/>
      <c r="N8775" s="6">
        <f t="shared" ref="N8775:N8838" si="1655">ET0*kc</f>
        <v>4.0905484718571486E-2</v>
      </c>
      <c r="O8775" s="6"/>
      <c r="P8775" s="6">
        <f t="shared" ref="P8775:P8838" si="1656">(etc-Inter)</f>
        <v>6.3558811313613864E-2</v>
      </c>
      <c r="Q8775">
        <f t="shared" si="1651"/>
        <v>0.35283997726278249</v>
      </c>
      <c r="R8775">
        <f t="shared" ref="R8775:R8838" si="1657">IF(MAX(0,(1-(0.9*tfield-theta)/(0.9*tfield-alfa*twilt))^2) &gt; 1, 1, MAX(0,(1-(0.9*tfield-theta)/(0.9*tfield-alfa*twilt))^2))</f>
        <v>1</v>
      </c>
      <c r="S8775">
        <f t="shared" ref="S8775:S8838" si="1658">epot*Kr</f>
        <v>6.3558811313613864E-2</v>
      </c>
      <c r="T8775" s="6">
        <f t="shared" si="1652"/>
        <v>105.81108769411618</v>
      </c>
      <c r="U8775">
        <f t="shared" ref="U8775:U8838" si="1659">IF(Temperature &lt;0, 0.2*Temperature,Temperature*(s1_+(1-s1_)*EXP(-s2_*(LAI-LAIref))))</f>
        <v>-1.0756000000000001</v>
      </c>
      <c r="V8775" s="16">
        <f t="shared" si="1648"/>
        <v>-0.48712542050578511</v>
      </c>
    </row>
    <row r="8776" spans="4:22" ht="15.75" x14ac:dyDescent="0.25">
      <c r="D8776" s="27">
        <v>34338</v>
      </c>
      <c r="E8776">
        <v>4</v>
      </c>
      <c r="F8776">
        <v>-5.64</v>
      </c>
      <c r="G8776">
        <v>0.3</v>
      </c>
      <c r="H8776">
        <v>3.8156195944610005E-2</v>
      </c>
      <c r="I8776" s="20">
        <f t="shared" si="1649"/>
        <v>5.3052944386471262E-2</v>
      </c>
      <c r="J8776">
        <f t="shared" si="1650"/>
        <v>6.4512380373949055E-3</v>
      </c>
      <c r="K8776" s="16">
        <f t="shared" si="1653"/>
        <v>0.73086099847707486</v>
      </c>
      <c r="L8776" s="16">
        <f t="shared" si="1654"/>
        <v>8.8269014913063028E-3</v>
      </c>
      <c r="M8776" s="6"/>
      <c r="N8776" s="6">
        <f t="shared" si="1655"/>
        <v>3.0524956755688004E-2</v>
      </c>
      <c r="O8776" s="6"/>
      <c r="P8776" s="6">
        <f t="shared" si="1656"/>
        <v>5.3178283350730382E-2</v>
      </c>
      <c r="Q8776">
        <f t="shared" si="1651"/>
        <v>0.35270362564705393</v>
      </c>
      <c r="R8776">
        <f t="shared" si="1657"/>
        <v>1</v>
      </c>
      <c r="S8776">
        <f t="shared" si="1658"/>
        <v>5.3178283350730382E-2</v>
      </c>
      <c r="T8776" s="6">
        <f t="shared" si="1652"/>
        <v>105.89999999999999</v>
      </c>
      <c r="U8776">
        <f t="shared" si="1659"/>
        <v>-1.1279999999999999</v>
      </c>
      <c r="V8776" s="16">
        <f t="shared" ref="V8776:V8839" si="1660">V8775+(Tsurface-V8775)*att*EXP(-kz*z)*EXP(-klai*LAI)</f>
        <v>-0.6063152488515301</v>
      </c>
    </row>
    <row r="8777" spans="4:22" ht="15.75" x14ac:dyDescent="0.25">
      <c r="D8777" s="27">
        <v>34339</v>
      </c>
      <c r="E8777">
        <v>5</v>
      </c>
      <c r="F8777">
        <v>-0.79169999999999996</v>
      </c>
      <c r="G8777">
        <v>0.9</v>
      </c>
      <c r="H8777">
        <v>0.13912936649864088</v>
      </c>
      <c r="I8777" s="20">
        <f t="shared" ref="I8777:I8840" si="1661">K8777*L8777/CF</f>
        <v>5.5811697386193057E-2</v>
      </c>
      <c r="J8777">
        <f t="shared" ref="J8777:J8840" si="1662">K8777*L8777</f>
        <v>6.7867024021610756E-3</v>
      </c>
      <c r="K8777" s="16">
        <f t="shared" si="1653"/>
        <v>0.73003351826167362</v>
      </c>
      <c r="L8777" s="16">
        <f t="shared" si="1654"/>
        <v>9.2964257563423903E-3</v>
      </c>
      <c r="M8777" s="6"/>
      <c r="N8777" s="6">
        <f t="shared" si="1655"/>
        <v>0.11130349319891271</v>
      </c>
      <c r="O8777" s="6"/>
      <c r="P8777" s="6">
        <f t="shared" si="1656"/>
        <v>0.13395681979395507</v>
      </c>
      <c r="Q8777">
        <f t="shared" ref="Q8777:Q8840" si="1663">IF(T8776/L &gt;= tfield, tfield-0.00001,T8776/L)</f>
        <v>0.35298999999999997</v>
      </c>
      <c r="R8777">
        <f t="shared" si="1657"/>
        <v>1</v>
      </c>
      <c r="S8777">
        <f t="shared" si="1658"/>
        <v>0.13395681979395507</v>
      </c>
      <c r="T8777" s="6">
        <f t="shared" ref="T8777:T8840" si="1664">(IF(T8776+Precipitation-actevapo-Inter&lt;0,0,IF(T8776+Precipitation-actevapo-Inter&gt;tfield*L,tfield*L,IF(T8776+Precipitation-actevapo-Inter&lt;twilt*L,twilt*L,T8776+Precipitation-actevapo-Inter))))</f>
        <v>105.89999999999999</v>
      </c>
      <c r="U8777">
        <f t="shared" si="1659"/>
        <v>-0.15834000000000001</v>
      </c>
      <c r="V8777" s="16">
        <f t="shared" si="1660"/>
        <v>-0.52300083020834498</v>
      </c>
    </row>
    <row r="8778" spans="4:22" ht="15.75" x14ac:dyDescent="0.25">
      <c r="D8778" s="27">
        <v>34340</v>
      </c>
      <c r="E8778">
        <v>6</v>
      </c>
      <c r="F8778">
        <v>0.59440000000000004</v>
      </c>
      <c r="G8778">
        <v>1.6</v>
      </c>
      <c r="H8778">
        <v>4.4923963038904079E-2</v>
      </c>
      <c r="I8778" s="20">
        <f t="shared" si="1661"/>
        <v>6.3629501840221203E-2</v>
      </c>
      <c r="J8778">
        <f t="shared" si="1662"/>
        <v>7.7373474237708989E-3</v>
      </c>
      <c r="K8778" s="16">
        <f t="shared" si="1653"/>
        <v>0.73003351826167362</v>
      </c>
      <c r="L8778" s="16">
        <f t="shared" si="1654"/>
        <v>1.0598619419824392E-2</v>
      </c>
      <c r="M8778" s="6"/>
      <c r="N8778" s="6">
        <f t="shared" si="1655"/>
        <v>3.5939170431123262E-2</v>
      </c>
      <c r="O8778" s="6"/>
      <c r="P8778" s="6">
        <f t="shared" si="1656"/>
        <v>5.8592497026165639E-2</v>
      </c>
      <c r="Q8778">
        <f t="shared" si="1663"/>
        <v>0.35298999999999997</v>
      </c>
      <c r="R8778">
        <f t="shared" si="1657"/>
        <v>1</v>
      </c>
      <c r="S8778">
        <f t="shared" si="1658"/>
        <v>5.8592497026165639E-2</v>
      </c>
      <c r="T8778" s="6">
        <f t="shared" si="1664"/>
        <v>105.89999999999999</v>
      </c>
      <c r="U8778">
        <f t="shared" si="1659"/>
        <v>0.66335387494373044</v>
      </c>
      <c r="V8778" s="16">
        <f t="shared" si="1660"/>
        <v>-0.30236263017888165</v>
      </c>
    </row>
    <row r="8779" spans="4:22" ht="15.75" x14ac:dyDescent="0.25">
      <c r="D8779" s="27">
        <v>34341</v>
      </c>
      <c r="E8779">
        <v>7</v>
      </c>
      <c r="F8779">
        <v>1.026</v>
      </c>
      <c r="G8779">
        <v>4.4000000000000004</v>
      </c>
      <c r="H8779">
        <v>-1.2931068340718579E-2</v>
      </c>
      <c r="I8779" s="20">
        <f t="shared" si="1661"/>
        <v>7.3861145043671167E-2</v>
      </c>
      <c r="J8779">
        <f t="shared" si="1662"/>
        <v>8.9815152373104133E-3</v>
      </c>
      <c r="K8779" s="16">
        <f t="shared" si="1653"/>
        <v>0.73003351826167362</v>
      </c>
      <c r="L8779" s="16">
        <f t="shared" si="1654"/>
        <v>1.2302880638544974E-2</v>
      </c>
      <c r="M8779" s="6"/>
      <c r="N8779" s="6">
        <f t="shared" si="1655"/>
        <v>-1.0344854672574864E-2</v>
      </c>
      <c r="O8779" s="6"/>
      <c r="P8779" s="6">
        <f t="shared" si="1656"/>
        <v>1.2308471922467513E-2</v>
      </c>
      <c r="Q8779">
        <f t="shared" si="1663"/>
        <v>0.35298999999999997</v>
      </c>
      <c r="R8779">
        <f t="shared" si="1657"/>
        <v>1</v>
      </c>
      <c r="S8779">
        <f t="shared" si="1658"/>
        <v>1.2308471922467513E-2</v>
      </c>
      <c r="T8779" s="6">
        <f t="shared" si="1664"/>
        <v>105.89999999999999</v>
      </c>
      <c r="U8779">
        <f t="shared" si="1659"/>
        <v>1.1450219981363852</v>
      </c>
      <c r="V8779" s="16">
        <f t="shared" si="1660"/>
        <v>-3.317809560845747E-2</v>
      </c>
    </row>
    <row r="8780" spans="4:22" ht="15.75" x14ac:dyDescent="0.25">
      <c r="D8780" s="27">
        <v>34342</v>
      </c>
      <c r="E8780">
        <v>8</v>
      </c>
      <c r="F8780">
        <v>1.49</v>
      </c>
      <c r="G8780">
        <v>0.1</v>
      </c>
      <c r="H8780">
        <v>8.1172382575013149E-2</v>
      </c>
      <c r="I8780" s="20">
        <f t="shared" si="1661"/>
        <v>8.6820642378199087E-2</v>
      </c>
      <c r="J8780">
        <f t="shared" si="1662"/>
        <v>1.0557390113189008E-2</v>
      </c>
      <c r="K8780" s="16">
        <f t="shared" si="1653"/>
        <v>0.73003351826167362</v>
      </c>
      <c r="L8780" s="16">
        <f t="shared" si="1654"/>
        <v>1.4461514230644972E-2</v>
      </c>
      <c r="M8780" s="6"/>
      <c r="N8780" s="6">
        <f t="shared" si="1655"/>
        <v>6.4937906060010528E-2</v>
      </c>
      <c r="O8780" s="6"/>
      <c r="P8780" s="6">
        <f t="shared" si="1656"/>
        <v>8.7591232655052906E-2</v>
      </c>
      <c r="Q8780">
        <f t="shared" si="1663"/>
        <v>0.35298999999999997</v>
      </c>
      <c r="R8780">
        <f t="shared" si="1657"/>
        <v>1</v>
      </c>
      <c r="S8780">
        <f t="shared" si="1658"/>
        <v>8.7591232655052906E-2</v>
      </c>
      <c r="T8780" s="6">
        <f t="shared" si="1664"/>
        <v>105.89999999999999</v>
      </c>
      <c r="U8780">
        <f t="shared" si="1659"/>
        <v>1.6628487107438732</v>
      </c>
      <c r="V8780" s="16">
        <f t="shared" si="1660"/>
        <v>0.28224890116594203</v>
      </c>
    </row>
    <row r="8781" spans="4:22" ht="15.75" x14ac:dyDescent="0.25">
      <c r="D8781" s="27">
        <v>34343</v>
      </c>
      <c r="E8781">
        <v>9</v>
      </c>
      <c r="F8781">
        <v>-6.55</v>
      </c>
      <c r="G8781">
        <v>0</v>
      </c>
      <c r="H8781">
        <v>-0.45206130970070929</v>
      </c>
      <c r="I8781" s="20">
        <f t="shared" si="1661"/>
        <v>7.4624051270869463E-2</v>
      </c>
      <c r="J8781">
        <f t="shared" si="1662"/>
        <v>9.0742846345377264E-3</v>
      </c>
      <c r="K8781" s="16">
        <f t="shared" si="1653"/>
        <v>0.73003351826167362</v>
      </c>
      <c r="L8781" s="16">
        <f t="shared" si="1654"/>
        <v>1.242995616988251E-2</v>
      </c>
      <c r="M8781" s="6"/>
      <c r="N8781" s="6">
        <f t="shared" si="1655"/>
        <v>-0.36164904776056744</v>
      </c>
      <c r="O8781" s="6"/>
      <c r="P8781" s="6">
        <f t="shared" si="1656"/>
        <v>-0.33899572116552507</v>
      </c>
      <c r="Q8781">
        <f t="shared" si="1663"/>
        <v>0.35298999999999997</v>
      </c>
      <c r="R8781">
        <f t="shared" si="1657"/>
        <v>1</v>
      </c>
      <c r="S8781">
        <f t="shared" si="1658"/>
        <v>-0.33899572116552507</v>
      </c>
      <c r="T8781" s="6">
        <f t="shared" si="1664"/>
        <v>105.89999999999999</v>
      </c>
      <c r="U8781">
        <f t="shared" si="1659"/>
        <v>-1.31</v>
      </c>
      <c r="V8781" s="16">
        <f t="shared" si="1660"/>
        <v>-1.3877485003791823E-2</v>
      </c>
    </row>
    <row r="8782" spans="4:22" ht="15.75" x14ac:dyDescent="0.25">
      <c r="D8782" s="27">
        <v>34344</v>
      </c>
      <c r="E8782">
        <v>10</v>
      </c>
      <c r="F8782">
        <v>-4.5999999999999996</v>
      </c>
      <c r="G8782">
        <v>0</v>
      </c>
      <c r="H8782">
        <v>1.6547405055297452E-2</v>
      </c>
      <c r="I8782" s="20">
        <f t="shared" si="1661"/>
        <v>6.809514353095826E-2</v>
      </c>
      <c r="J8782">
        <f t="shared" si="1662"/>
        <v>8.280369453364524E-3</v>
      </c>
      <c r="K8782" s="16">
        <f t="shared" si="1653"/>
        <v>0.73003351826167362</v>
      </c>
      <c r="L8782" s="16">
        <f t="shared" si="1654"/>
        <v>1.1342451060440904E-2</v>
      </c>
      <c r="M8782" s="6"/>
      <c r="N8782" s="6">
        <f t="shared" si="1655"/>
        <v>1.3237924044237962E-2</v>
      </c>
      <c r="O8782" s="6"/>
      <c r="P8782" s="6">
        <f t="shared" si="1656"/>
        <v>3.5891250639280337E-2</v>
      </c>
      <c r="Q8782">
        <f t="shared" si="1663"/>
        <v>0.35298999999999997</v>
      </c>
      <c r="R8782">
        <f t="shared" si="1657"/>
        <v>1</v>
      </c>
      <c r="S8782">
        <f t="shared" si="1658"/>
        <v>3.5891250639280337E-2</v>
      </c>
      <c r="T8782" s="6">
        <f t="shared" si="1664"/>
        <v>105.88676207595576</v>
      </c>
      <c r="U8782">
        <f t="shared" si="1659"/>
        <v>-0.91999999999999993</v>
      </c>
      <c r="V8782" s="16">
        <f t="shared" si="1660"/>
        <v>-0.1823981136544835</v>
      </c>
    </row>
    <row r="8783" spans="4:22" ht="15.75" x14ac:dyDescent="0.25">
      <c r="D8783" s="27">
        <v>34345</v>
      </c>
      <c r="E8783">
        <v>11</v>
      </c>
      <c r="F8783">
        <v>-2.64</v>
      </c>
      <c r="G8783">
        <v>2.2000000000000002</v>
      </c>
      <c r="H8783">
        <v>0.11578325948039438</v>
      </c>
      <c r="I8783" s="20">
        <f t="shared" si="1661"/>
        <v>6.5692565550362542E-2</v>
      </c>
      <c r="J8783">
        <f t="shared" si="1662"/>
        <v>7.9882159709240858E-3</v>
      </c>
      <c r="K8783" s="16">
        <f t="shared" si="1653"/>
        <v>0.73013212671486583</v>
      </c>
      <c r="L8783" s="16">
        <f t="shared" si="1654"/>
        <v>1.0940781371812827E-2</v>
      </c>
      <c r="M8783" s="6"/>
      <c r="N8783" s="6">
        <f t="shared" si="1655"/>
        <v>9.2626607584315512E-2</v>
      </c>
      <c r="O8783" s="6"/>
      <c r="P8783" s="6">
        <f t="shared" si="1656"/>
        <v>0.11527993417935789</v>
      </c>
      <c r="Q8783">
        <f t="shared" si="1663"/>
        <v>0.3529558735865192</v>
      </c>
      <c r="R8783">
        <f t="shared" si="1657"/>
        <v>1</v>
      </c>
      <c r="S8783">
        <f t="shared" si="1658"/>
        <v>0.11527993417935789</v>
      </c>
      <c r="T8783" s="6">
        <f t="shared" si="1664"/>
        <v>105.89999999999999</v>
      </c>
      <c r="U8783">
        <f t="shared" si="1659"/>
        <v>-0.52800000000000002</v>
      </c>
      <c r="V8783" s="16">
        <f t="shared" si="1660"/>
        <v>-0.24667313848383016</v>
      </c>
    </row>
    <row r="8784" spans="4:22" ht="15.75" x14ac:dyDescent="0.25">
      <c r="D8784" s="27">
        <v>34346</v>
      </c>
      <c r="E8784">
        <v>12</v>
      </c>
      <c r="F8784">
        <v>-3.4029999999999998E-2</v>
      </c>
      <c r="G8784">
        <v>8.9</v>
      </c>
      <c r="H8784">
        <v>2.4191702961174288E-2</v>
      </c>
      <c r="I8784" s="20">
        <f t="shared" si="1661"/>
        <v>6.7352759945249085E-2</v>
      </c>
      <c r="J8784">
        <f t="shared" si="1662"/>
        <v>8.1900956093422881E-3</v>
      </c>
      <c r="K8784" s="16">
        <f t="shared" si="1653"/>
        <v>0.73003351826167362</v>
      </c>
      <c r="L8784" s="16">
        <f t="shared" si="1654"/>
        <v>1.1218793938180007E-2</v>
      </c>
      <c r="M8784" s="6"/>
      <c r="N8784" s="6">
        <f t="shared" si="1655"/>
        <v>1.9353362368939434E-2</v>
      </c>
      <c r="O8784" s="6"/>
      <c r="P8784" s="6">
        <f t="shared" si="1656"/>
        <v>4.2006688963981811E-2</v>
      </c>
      <c r="Q8784">
        <f t="shared" si="1663"/>
        <v>0.35298999999999997</v>
      </c>
      <c r="R8784">
        <f t="shared" si="1657"/>
        <v>1</v>
      </c>
      <c r="S8784">
        <f t="shared" si="1658"/>
        <v>4.2006688963981811E-2</v>
      </c>
      <c r="T8784" s="6">
        <f t="shared" si="1664"/>
        <v>105.89999999999999</v>
      </c>
      <c r="U8784">
        <f t="shared" si="1659"/>
        <v>-6.8059999999999996E-3</v>
      </c>
      <c r="V8784" s="16">
        <f t="shared" si="1660"/>
        <v>-0.20206265778066967</v>
      </c>
    </row>
    <row r="8785" spans="4:22" ht="15.75" x14ac:dyDescent="0.25">
      <c r="D8785" s="27">
        <v>34347</v>
      </c>
      <c r="E8785">
        <v>13</v>
      </c>
      <c r="F8785">
        <v>3.2639999999999998</v>
      </c>
      <c r="G8785">
        <v>2.2999999999999998</v>
      </c>
      <c r="H8785">
        <v>0.16185044427622286</v>
      </c>
      <c r="I8785" s="20">
        <f t="shared" si="1661"/>
        <v>9.6963161467060535E-2</v>
      </c>
      <c r="J8785">
        <f t="shared" si="1662"/>
        <v>1.1790720434394561E-2</v>
      </c>
      <c r="K8785" s="16">
        <f t="shared" si="1653"/>
        <v>0.73003351826167362</v>
      </c>
      <c r="L8785" s="16">
        <f t="shared" si="1654"/>
        <v>1.6150930251079634E-2</v>
      </c>
      <c r="M8785" s="6"/>
      <c r="N8785" s="6">
        <f t="shared" si="1655"/>
        <v>0.1294803554209783</v>
      </c>
      <c r="O8785" s="6"/>
      <c r="P8785" s="6">
        <f t="shared" si="1656"/>
        <v>0.15213368201602068</v>
      </c>
      <c r="Q8785">
        <f t="shared" si="1663"/>
        <v>0.35298999999999997</v>
      </c>
      <c r="R8785">
        <f t="shared" si="1657"/>
        <v>1</v>
      </c>
      <c r="S8785">
        <f t="shared" si="1658"/>
        <v>0.15213368201602068</v>
      </c>
      <c r="T8785" s="6">
        <f t="shared" si="1664"/>
        <v>105.89999999999999</v>
      </c>
      <c r="U8785">
        <f t="shared" si="1659"/>
        <v>3.642643081790605</v>
      </c>
      <c r="V8785" s="16">
        <f t="shared" si="1660"/>
        <v>0.51297555999519595</v>
      </c>
    </row>
    <row r="8786" spans="4:22" ht="15.75" x14ac:dyDescent="0.25">
      <c r="D8786" s="27">
        <v>34348</v>
      </c>
      <c r="E8786">
        <v>14</v>
      </c>
      <c r="F8786">
        <v>3.2570000000000001</v>
      </c>
      <c r="G8786">
        <v>1.9</v>
      </c>
      <c r="H8786">
        <v>0.16479877525227038</v>
      </c>
      <c r="I8786" s="20">
        <f t="shared" si="1661"/>
        <v>0.12496425319484929</v>
      </c>
      <c r="J8786">
        <f t="shared" si="1662"/>
        <v>1.5195653188493674E-2</v>
      </c>
      <c r="K8786" s="16">
        <f t="shared" si="1653"/>
        <v>0.73003351826167362</v>
      </c>
      <c r="L8786" s="16">
        <f t="shared" si="1654"/>
        <v>2.0815007541950883E-2</v>
      </c>
      <c r="M8786" s="6"/>
      <c r="N8786" s="6">
        <f t="shared" si="1655"/>
        <v>0.13183902020181631</v>
      </c>
      <c r="O8786" s="6"/>
      <c r="P8786" s="6">
        <f t="shared" si="1656"/>
        <v>0.15449234679685869</v>
      </c>
      <c r="Q8786">
        <f t="shared" si="1663"/>
        <v>0.35298999999999997</v>
      </c>
      <c r="R8786">
        <f t="shared" si="1657"/>
        <v>1</v>
      </c>
      <c r="S8786">
        <f t="shared" si="1658"/>
        <v>0.15449234679685869</v>
      </c>
      <c r="T8786" s="6">
        <f t="shared" si="1664"/>
        <v>105.89999999999999</v>
      </c>
      <c r="U8786">
        <f t="shared" si="1659"/>
        <v>3.6348310408676476</v>
      </c>
      <c r="V8786" s="16">
        <f t="shared" si="1660"/>
        <v>1.0935781159259848</v>
      </c>
    </row>
    <row r="8787" spans="4:22" ht="15.75" x14ac:dyDescent="0.25">
      <c r="D8787" s="27">
        <v>34349</v>
      </c>
      <c r="E8787">
        <v>15</v>
      </c>
      <c r="F8787">
        <v>-9.0279999999999996E-3</v>
      </c>
      <c r="G8787">
        <v>1.5</v>
      </c>
      <c r="H8787">
        <v>9.626661039132571E-2</v>
      </c>
      <c r="I8787" s="20">
        <f t="shared" si="1661"/>
        <v>0.11473539479424458</v>
      </c>
      <c r="J8787">
        <f t="shared" si="1662"/>
        <v>1.395182400698014E-2</v>
      </c>
      <c r="K8787" s="16">
        <f t="shared" si="1653"/>
        <v>0.73003351826167362</v>
      </c>
      <c r="L8787" s="16">
        <f t="shared" si="1654"/>
        <v>1.9111210181419699E-2</v>
      </c>
      <c r="M8787" s="6"/>
      <c r="N8787" s="6">
        <f t="shared" si="1655"/>
        <v>7.7013288313060577E-2</v>
      </c>
      <c r="O8787" s="6"/>
      <c r="P8787" s="6">
        <f t="shared" si="1656"/>
        <v>9.9666614908102955E-2</v>
      </c>
      <c r="Q8787">
        <f t="shared" si="1663"/>
        <v>0.35298999999999997</v>
      </c>
      <c r="R8787">
        <f t="shared" si="1657"/>
        <v>1</v>
      </c>
      <c r="S8787">
        <f t="shared" si="1658"/>
        <v>9.9666614908102955E-2</v>
      </c>
      <c r="T8787" s="6">
        <f t="shared" si="1664"/>
        <v>105.89999999999999</v>
      </c>
      <c r="U8787">
        <f t="shared" si="1659"/>
        <v>-1.8056000000000001E-3</v>
      </c>
      <c r="V8787" s="16">
        <f t="shared" si="1660"/>
        <v>0.88985869678943441</v>
      </c>
    </row>
    <row r="8788" spans="4:22" ht="15.75" x14ac:dyDescent="0.25">
      <c r="D8788" s="27">
        <v>34350</v>
      </c>
      <c r="E8788">
        <v>16</v>
      </c>
      <c r="F8788">
        <v>-7.758</v>
      </c>
      <c r="G8788">
        <v>0</v>
      </c>
      <c r="H8788">
        <v>0.28258295050752641</v>
      </c>
      <c r="I8788" s="20">
        <f t="shared" si="1661"/>
        <v>9.3508087220703709E-2</v>
      </c>
      <c r="J8788">
        <f t="shared" si="1662"/>
        <v>1.1370583406037572E-2</v>
      </c>
      <c r="K8788" s="16">
        <f t="shared" si="1653"/>
        <v>0.73003351826167362</v>
      </c>
      <c r="L8788" s="16">
        <f t="shared" si="1654"/>
        <v>1.5575426499748595E-2</v>
      </c>
      <c r="M8788" s="6"/>
      <c r="N8788" s="6">
        <f t="shared" si="1655"/>
        <v>0.22606636040602113</v>
      </c>
      <c r="O8788" s="6"/>
      <c r="P8788" s="6">
        <f t="shared" si="1656"/>
        <v>0.24871968700106351</v>
      </c>
      <c r="Q8788">
        <f t="shared" si="1663"/>
        <v>0.35298999999999997</v>
      </c>
      <c r="R8788">
        <f t="shared" si="1657"/>
        <v>1</v>
      </c>
      <c r="S8788">
        <f t="shared" si="1658"/>
        <v>0.24871968700106351</v>
      </c>
      <c r="T8788" s="6">
        <f t="shared" si="1664"/>
        <v>105.67393363959397</v>
      </c>
      <c r="U8788">
        <f t="shared" si="1659"/>
        <v>-1.5516000000000001</v>
      </c>
      <c r="V8788" s="16">
        <f t="shared" si="1660"/>
        <v>0.43579630721358803</v>
      </c>
    </row>
    <row r="8789" spans="4:22" ht="15.75" x14ac:dyDescent="0.25">
      <c r="D8789" s="27">
        <v>34351</v>
      </c>
      <c r="E8789">
        <v>17</v>
      </c>
      <c r="F8789">
        <v>-12.6</v>
      </c>
      <c r="G8789">
        <v>0</v>
      </c>
      <c r="H8789">
        <v>5.6637235051364004E-2</v>
      </c>
      <c r="I8789" s="20">
        <f t="shared" si="1661"/>
        <v>7.0920120162076425E-2</v>
      </c>
      <c r="J8789">
        <f t="shared" si="1662"/>
        <v>8.6238866117084936E-3</v>
      </c>
      <c r="K8789" s="16">
        <f t="shared" si="1653"/>
        <v>0.7321820230428997</v>
      </c>
      <c r="L8789" s="16">
        <f t="shared" si="1654"/>
        <v>1.177833699858977E-2</v>
      </c>
      <c r="M8789" s="6"/>
      <c r="N8789" s="6">
        <f t="shared" si="1655"/>
        <v>4.5309788041091204E-2</v>
      </c>
      <c r="O8789" s="6"/>
      <c r="P8789" s="6">
        <f t="shared" si="1656"/>
        <v>6.7963114636133581E-2</v>
      </c>
      <c r="Q8789">
        <f t="shared" si="1663"/>
        <v>0.35224644546531325</v>
      </c>
      <c r="R8789">
        <f t="shared" si="1657"/>
        <v>1</v>
      </c>
      <c r="S8789">
        <f t="shared" si="1658"/>
        <v>6.7963114636133581E-2</v>
      </c>
      <c r="T8789" s="6">
        <f t="shared" si="1664"/>
        <v>105.62862385155289</v>
      </c>
      <c r="U8789">
        <f t="shared" si="1659"/>
        <v>-2.52</v>
      </c>
      <c r="V8789" s="16">
        <f t="shared" si="1660"/>
        <v>-0.1139225703237518</v>
      </c>
    </row>
    <row r="8790" spans="4:22" ht="15.75" x14ac:dyDescent="0.25">
      <c r="D8790" s="27">
        <v>34352</v>
      </c>
      <c r="E8790">
        <v>18</v>
      </c>
      <c r="F8790">
        <v>-13.86</v>
      </c>
      <c r="G8790">
        <v>0</v>
      </c>
      <c r="H8790">
        <v>-0.25769279980760196</v>
      </c>
      <c r="I8790" s="20">
        <f t="shared" si="1661"/>
        <v>5.3114968653435617E-2</v>
      </c>
      <c r="J8790">
        <f t="shared" si="1662"/>
        <v>6.4587801882577713E-3</v>
      </c>
      <c r="K8790" s="16">
        <f t="shared" si="1653"/>
        <v>0.73261843262104231</v>
      </c>
      <c r="L8790" s="16">
        <f t="shared" si="1654"/>
        <v>8.8160219572289561E-3</v>
      </c>
      <c r="M8790" s="6"/>
      <c r="N8790" s="6">
        <f t="shared" si="1655"/>
        <v>-0.20615423984608158</v>
      </c>
      <c r="O8790" s="6"/>
      <c r="P8790" s="6">
        <f t="shared" si="1656"/>
        <v>-0.1835009132510392</v>
      </c>
      <c r="Q8790">
        <f t="shared" si="1663"/>
        <v>0.35209541283850965</v>
      </c>
      <c r="R8790">
        <f t="shared" si="1657"/>
        <v>1</v>
      </c>
      <c r="S8790">
        <f t="shared" si="1658"/>
        <v>-0.1835009132510392</v>
      </c>
      <c r="T8790" s="6">
        <f t="shared" si="1664"/>
        <v>105.83477809139897</v>
      </c>
      <c r="U8790">
        <f t="shared" si="1659"/>
        <v>-2.7720000000000002</v>
      </c>
      <c r="V8790" s="16">
        <f t="shared" si="1660"/>
        <v>-0.6082717030711382</v>
      </c>
    </row>
    <row r="8791" spans="4:22" ht="15.75" x14ac:dyDescent="0.25">
      <c r="D8791" s="27">
        <v>34353</v>
      </c>
      <c r="E8791">
        <v>19</v>
      </c>
      <c r="F8791">
        <v>-4.5759999999999996</v>
      </c>
      <c r="G8791">
        <v>1.7</v>
      </c>
      <c r="H8791">
        <v>0.17823470296832639</v>
      </c>
      <c r="I8791" s="20">
        <f t="shared" si="1661"/>
        <v>5.1081499573212508E-2</v>
      </c>
      <c r="J8791">
        <f t="shared" si="1662"/>
        <v>6.2115103481026413E-3</v>
      </c>
      <c r="K8791" s="16">
        <f t="shared" si="1653"/>
        <v>0.73063282004739771</v>
      </c>
      <c r="L8791" s="16">
        <f t="shared" si="1654"/>
        <v>8.5015484901153054E-3</v>
      </c>
      <c r="M8791" s="6"/>
      <c r="N8791" s="6">
        <f t="shared" si="1655"/>
        <v>0.14258776237466111</v>
      </c>
      <c r="O8791" s="6"/>
      <c r="P8791" s="6">
        <f t="shared" si="1656"/>
        <v>0.16524108896970349</v>
      </c>
      <c r="Q8791">
        <f t="shared" si="1663"/>
        <v>0.35278259363799658</v>
      </c>
      <c r="R8791">
        <f t="shared" si="1657"/>
        <v>1</v>
      </c>
      <c r="S8791">
        <f t="shared" si="1658"/>
        <v>0.16524108896970349</v>
      </c>
      <c r="T8791" s="6">
        <f t="shared" si="1664"/>
        <v>105.89999999999999</v>
      </c>
      <c r="U8791">
        <f t="shared" si="1659"/>
        <v>-0.91520000000000001</v>
      </c>
      <c r="V8791" s="16">
        <f t="shared" si="1660"/>
        <v>-0.66535421530664363</v>
      </c>
    </row>
    <row r="8792" spans="4:22" ht="15.75" x14ac:dyDescent="0.25">
      <c r="D8792" s="27">
        <v>34354</v>
      </c>
      <c r="E8792">
        <v>20</v>
      </c>
      <c r="F8792">
        <v>1.46</v>
      </c>
      <c r="G8792">
        <v>0.2</v>
      </c>
      <c r="H8792">
        <v>0.20651252438394033</v>
      </c>
      <c r="I8792" s="20">
        <f t="shared" si="1661"/>
        <v>6.5984870990308392E-2</v>
      </c>
      <c r="J8792">
        <f t="shared" si="1662"/>
        <v>8.0237603124214997E-3</v>
      </c>
      <c r="K8792" s="16">
        <f t="shared" si="1653"/>
        <v>0.73003351826167362</v>
      </c>
      <c r="L8792" s="16">
        <f t="shared" si="1654"/>
        <v>1.0990947828707036E-2</v>
      </c>
      <c r="M8792" s="6"/>
      <c r="N8792" s="6">
        <f t="shared" si="1655"/>
        <v>0.16521001950715228</v>
      </c>
      <c r="O8792" s="6"/>
      <c r="P8792" s="6">
        <f t="shared" si="1656"/>
        <v>0.18786334610219466</v>
      </c>
      <c r="Q8792">
        <f t="shared" si="1663"/>
        <v>0.35298999999999997</v>
      </c>
      <c r="R8792">
        <f t="shared" si="1657"/>
        <v>1</v>
      </c>
      <c r="S8792">
        <f t="shared" si="1658"/>
        <v>0.18786334610219466</v>
      </c>
      <c r="T8792" s="6">
        <f t="shared" si="1664"/>
        <v>105.89999999999999</v>
      </c>
      <c r="U8792">
        <f t="shared" si="1659"/>
        <v>1.6293685353597682</v>
      </c>
      <c r="V8792" s="16">
        <f t="shared" si="1660"/>
        <v>-0.23858177104951528</v>
      </c>
    </row>
    <row r="8793" spans="4:22" ht="15.75" x14ac:dyDescent="0.25">
      <c r="D8793" s="27">
        <v>34355</v>
      </c>
      <c r="E8793">
        <v>21</v>
      </c>
      <c r="F8793">
        <v>5.077</v>
      </c>
      <c r="G8793">
        <v>0</v>
      </c>
      <c r="H8793">
        <v>0.33483782575220239</v>
      </c>
      <c r="I8793" s="20">
        <f t="shared" si="1661"/>
        <v>0.11325065287103837</v>
      </c>
      <c r="J8793">
        <f t="shared" si="1662"/>
        <v>1.3771279389118266E-2</v>
      </c>
      <c r="K8793" s="16">
        <f t="shared" si="1653"/>
        <v>0.73003351826167362</v>
      </c>
      <c r="L8793" s="16">
        <f t="shared" si="1654"/>
        <v>1.8863900142434394E-2</v>
      </c>
      <c r="M8793" s="6"/>
      <c r="N8793" s="6">
        <f t="shared" si="1655"/>
        <v>0.26787026060176194</v>
      </c>
      <c r="O8793" s="6"/>
      <c r="P8793" s="6">
        <f t="shared" si="1656"/>
        <v>0.29052358719680432</v>
      </c>
      <c r="Q8793">
        <f t="shared" si="1663"/>
        <v>0.35298999999999997</v>
      </c>
      <c r="R8793">
        <f t="shared" si="1657"/>
        <v>1</v>
      </c>
      <c r="S8793">
        <f t="shared" si="1658"/>
        <v>0.29052358719680432</v>
      </c>
      <c r="T8793" s="6">
        <f t="shared" si="1664"/>
        <v>105.63212973939824</v>
      </c>
      <c r="U8793">
        <f t="shared" si="1659"/>
        <v>5.6659616808366735</v>
      </c>
      <c r="V8793" s="16">
        <f t="shared" si="1660"/>
        <v>0.85954498106120747</v>
      </c>
    </row>
    <row r="8794" spans="4:22" ht="15.75" x14ac:dyDescent="0.25">
      <c r="D8794" s="27">
        <v>34356</v>
      </c>
      <c r="E8794">
        <v>22</v>
      </c>
      <c r="F8794">
        <v>2.8759999999999999</v>
      </c>
      <c r="G8794">
        <v>0</v>
      </c>
      <c r="H8794">
        <v>0.27961794072607793</v>
      </c>
      <c r="I8794" s="20">
        <f t="shared" si="1661"/>
        <v>0.13606714803616388</v>
      </c>
      <c r="J8794">
        <f t="shared" si="1662"/>
        <v>1.6545765201197528E-2</v>
      </c>
      <c r="K8794" s="16">
        <f t="shared" si="1653"/>
        <v>0.73258466501581276</v>
      </c>
      <c r="L8794" s="16">
        <f t="shared" si="1654"/>
        <v>2.258546484977322E-2</v>
      </c>
      <c r="M8794" s="6"/>
      <c r="N8794" s="6">
        <f t="shared" si="1655"/>
        <v>0.22369435258086234</v>
      </c>
      <c r="O8794" s="6"/>
      <c r="P8794" s="6">
        <f t="shared" si="1656"/>
        <v>0.24634767917590472</v>
      </c>
      <c r="Q8794">
        <f t="shared" si="1663"/>
        <v>0.35210709913132748</v>
      </c>
      <c r="R8794">
        <f t="shared" si="1657"/>
        <v>1</v>
      </c>
      <c r="S8794">
        <f t="shared" si="1658"/>
        <v>0.24634767917590472</v>
      </c>
      <c r="T8794" s="6">
        <f t="shared" si="1664"/>
        <v>105.40843538681739</v>
      </c>
      <c r="U8794">
        <f t="shared" si="1659"/>
        <v>3.2096328134895162</v>
      </c>
      <c r="V8794" s="16">
        <f t="shared" si="1660"/>
        <v>1.2966142209827176</v>
      </c>
    </row>
    <row r="8795" spans="4:22" ht="15.75" x14ac:dyDescent="0.25">
      <c r="D8795" s="27">
        <v>34357</v>
      </c>
      <c r="E8795">
        <v>23</v>
      </c>
      <c r="F8795">
        <v>0.31040000000000001</v>
      </c>
      <c r="G8795">
        <v>3.2</v>
      </c>
      <c r="H8795">
        <v>0.70226176860357281</v>
      </c>
      <c r="I8795" s="20">
        <f t="shared" si="1661"/>
        <v>0.12713171167250331</v>
      </c>
      <c r="J8795">
        <f t="shared" si="1662"/>
        <v>1.5459216139376402E-2</v>
      </c>
      <c r="K8795" s="16">
        <f t="shared" si="1653"/>
        <v>0.73473921841946566</v>
      </c>
      <c r="L8795" s="16">
        <f t="shared" si="1654"/>
        <v>2.1040412369209713E-2</v>
      </c>
      <c r="M8795" s="6"/>
      <c r="N8795" s="6">
        <f t="shared" si="1655"/>
        <v>0.56180941488285829</v>
      </c>
      <c r="O8795" s="6"/>
      <c r="P8795" s="6">
        <f t="shared" si="1656"/>
        <v>0.58446274147790067</v>
      </c>
      <c r="Q8795">
        <f t="shared" si="1663"/>
        <v>0.35136145128939128</v>
      </c>
      <c r="R8795">
        <f t="shared" si="1657"/>
        <v>1</v>
      </c>
      <c r="S8795">
        <f t="shared" si="1658"/>
        <v>0.58446274147790067</v>
      </c>
      <c r="T8795" s="6">
        <f t="shared" si="1664"/>
        <v>105.89999999999999</v>
      </c>
      <c r="U8795">
        <f t="shared" si="1659"/>
        <v>0.34640821464087129</v>
      </c>
      <c r="V8795" s="16">
        <f t="shared" si="1660"/>
        <v>1.1198949463964756</v>
      </c>
    </row>
    <row r="8796" spans="4:22" ht="15.75" x14ac:dyDescent="0.25">
      <c r="D8796" s="27">
        <v>34358</v>
      </c>
      <c r="E8796">
        <v>24</v>
      </c>
      <c r="F8796">
        <v>-2.6549999999999998</v>
      </c>
      <c r="G8796">
        <v>0</v>
      </c>
      <c r="H8796">
        <v>0.40718242806810961</v>
      </c>
      <c r="I8796" s="20">
        <f t="shared" si="1661"/>
        <v>0.11098304776188228</v>
      </c>
      <c r="J8796">
        <f t="shared" si="1662"/>
        <v>1.3495538607844885E-2</v>
      </c>
      <c r="K8796" s="16">
        <f t="shared" si="1653"/>
        <v>0.73003351826167362</v>
      </c>
      <c r="L8796" s="16">
        <f t="shared" si="1654"/>
        <v>1.8486190387504285E-2</v>
      </c>
      <c r="M8796" s="6"/>
      <c r="N8796" s="6">
        <f t="shared" si="1655"/>
        <v>0.32574594245448774</v>
      </c>
      <c r="O8796" s="6"/>
      <c r="P8796" s="6">
        <f t="shared" si="1656"/>
        <v>0.34839926904953011</v>
      </c>
      <c r="Q8796">
        <f t="shared" si="1663"/>
        <v>0.35298999999999997</v>
      </c>
      <c r="R8796">
        <f t="shared" si="1657"/>
        <v>1</v>
      </c>
      <c r="S8796">
        <f t="shared" si="1658"/>
        <v>0.34839926904953011</v>
      </c>
      <c r="T8796" s="6">
        <f t="shared" si="1664"/>
        <v>105.5742540575455</v>
      </c>
      <c r="U8796">
        <f t="shared" si="1659"/>
        <v>-0.53100000000000003</v>
      </c>
      <c r="V8796" s="16">
        <f t="shared" si="1660"/>
        <v>0.81286157110930679</v>
      </c>
    </row>
    <row r="8797" spans="4:22" ht="15.75" x14ac:dyDescent="0.25">
      <c r="D8797" s="27">
        <v>34359</v>
      </c>
      <c r="E8797">
        <v>25</v>
      </c>
      <c r="F8797">
        <v>-6.399</v>
      </c>
      <c r="G8797">
        <v>1.8</v>
      </c>
      <c r="H8797">
        <v>-0.11628569501991375</v>
      </c>
      <c r="I8797" s="20">
        <f t="shared" si="1661"/>
        <v>9.3366742912035144E-2</v>
      </c>
      <c r="J8797">
        <f t="shared" si="1662"/>
        <v>1.1353395938103474E-2</v>
      </c>
      <c r="K8797" s="16">
        <f t="shared" si="1653"/>
        <v>0.73314210531721458</v>
      </c>
      <c r="L8797" s="16">
        <f t="shared" si="1654"/>
        <v>1.5485941750939413E-2</v>
      </c>
      <c r="M8797" s="6"/>
      <c r="N8797" s="6">
        <f t="shared" si="1655"/>
        <v>-9.3028556015931005E-2</v>
      </c>
      <c r="O8797" s="6"/>
      <c r="P8797" s="6">
        <f t="shared" si="1656"/>
        <v>-7.0375229420888627E-2</v>
      </c>
      <c r="Q8797">
        <f t="shared" si="1663"/>
        <v>0.35191418019181836</v>
      </c>
      <c r="R8797">
        <f t="shared" si="1657"/>
        <v>1</v>
      </c>
      <c r="S8797">
        <f t="shared" si="1658"/>
        <v>-7.0375229420888627E-2</v>
      </c>
      <c r="T8797" s="6">
        <f t="shared" si="1664"/>
        <v>105.89999999999999</v>
      </c>
      <c r="U8797">
        <f t="shared" si="1659"/>
        <v>-1.2798</v>
      </c>
      <c r="V8797" s="16">
        <f t="shared" si="1660"/>
        <v>0.42366845684488491</v>
      </c>
    </row>
    <row r="8798" spans="4:22" ht="15.75" x14ac:dyDescent="0.25">
      <c r="D8798" s="27">
        <v>34360</v>
      </c>
      <c r="E8798">
        <v>26</v>
      </c>
      <c r="F8798">
        <v>-2.367</v>
      </c>
      <c r="G8798">
        <v>2.5</v>
      </c>
      <c r="H8798">
        <v>0.10121159044453784</v>
      </c>
      <c r="I8798" s="20">
        <f t="shared" si="1661"/>
        <v>8.5737580285640283E-2</v>
      </c>
      <c r="J8798">
        <f t="shared" si="1662"/>
        <v>1.0425689762733859E-2</v>
      </c>
      <c r="K8798" s="16">
        <f t="shared" si="1653"/>
        <v>0.73003351826167362</v>
      </c>
      <c r="L8798" s="16">
        <f t="shared" si="1654"/>
        <v>1.428111107495323E-2</v>
      </c>
      <c r="M8798" s="6"/>
      <c r="N8798" s="6">
        <f t="shared" si="1655"/>
        <v>8.0969272355630284E-2</v>
      </c>
      <c r="O8798" s="6"/>
      <c r="P8798" s="6">
        <f t="shared" si="1656"/>
        <v>0.10362259895067266</v>
      </c>
      <c r="Q8798">
        <f t="shared" si="1663"/>
        <v>0.35298999999999997</v>
      </c>
      <c r="R8798">
        <f t="shared" si="1657"/>
        <v>1</v>
      </c>
      <c r="S8798">
        <f t="shared" si="1658"/>
        <v>0.10362259895067266</v>
      </c>
      <c r="T8798" s="6">
        <f t="shared" si="1664"/>
        <v>105.89999999999999</v>
      </c>
      <c r="U8798">
        <f t="shared" si="1659"/>
        <v>-0.47340000000000004</v>
      </c>
      <c r="V8798" s="16">
        <f t="shared" si="1660"/>
        <v>0.25683170156258345</v>
      </c>
    </row>
    <row r="8799" spans="4:22" ht="15.75" x14ac:dyDescent="0.25">
      <c r="D8799" s="27">
        <v>34361</v>
      </c>
      <c r="E8799">
        <v>27</v>
      </c>
      <c r="F8799">
        <v>-0.37640000000000001</v>
      </c>
      <c r="G8799">
        <v>0.8</v>
      </c>
      <c r="H8799">
        <v>0.22250590207768819</v>
      </c>
      <c r="I8799" s="20">
        <f t="shared" si="1661"/>
        <v>8.3133972063644201E-2</v>
      </c>
      <c r="J8799">
        <f t="shared" si="1662"/>
        <v>1.0109091002939136E-2</v>
      </c>
      <c r="K8799" s="16">
        <f t="shared" si="1653"/>
        <v>0.73003351826167362</v>
      </c>
      <c r="L8799" s="16">
        <f t="shared" si="1654"/>
        <v>1.3847434056193058E-2</v>
      </c>
      <c r="M8799" s="6"/>
      <c r="N8799" s="6">
        <f t="shared" si="1655"/>
        <v>0.17800472166215056</v>
      </c>
      <c r="O8799" s="6"/>
      <c r="P8799" s="6">
        <f t="shared" si="1656"/>
        <v>0.20065804825719294</v>
      </c>
      <c r="Q8799">
        <f t="shared" si="1663"/>
        <v>0.35298999999999997</v>
      </c>
      <c r="R8799">
        <f t="shared" si="1657"/>
        <v>1</v>
      </c>
      <c r="S8799">
        <f t="shared" si="1658"/>
        <v>0.20065804825719294</v>
      </c>
      <c r="T8799" s="6">
        <f t="shared" si="1664"/>
        <v>105.89999999999999</v>
      </c>
      <c r="U8799">
        <f t="shared" si="1659"/>
        <v>-7.5280000000000014E-2</v>
      </c>
      <c r="V8799" s="16">
        <f t="shared" si="1660"/>
        <v>0.19506558075295796</v>
      </c>
    </row>
    <row r="8800" spans="4:22" ht="15.75" x14ac:dyDescent="0.25">
      <c r="D8800" s="27">
        <v>34362</v>
      </c>
      <c r="E8800">
        <v>28</v>
      </c>
      <c r="F8800">
        <v>-6.8159999999999998</v>
      </c>
      <c r="G8800">
        <v>0.1</v>
      </c>
      <c r="H8800">
        <v>0.1901488778341705</v>
      </c>
      <c r="I8800" s="20">
        <f t="shared" si="1661"/>
        <v>7.1453920581667385E-2</v>
      </c>
      <c r="J8800">
        <f t="shared" si="1662"/>
        <v>8.688796742730754E-3</v>
      </c>
      <c r="K8800" s="16">
        <f t="shared" si="1653"/>
        <v>0.73003351826167362</v>
      </c>
      <c r="L8800" s="16">
        <f t="shared" si="1654"/>
        <v>1.190191480991197E-2</v>
      </c>
      <c r="M8800" s="6"/>
      <c r="N8800" s="6">
        <f t="shared" si="1655"/>
        <v>0.15211910226733641</v>
      </c>
      <c r="O8800" s="6"/>
      <c r="P8800" s="6">
        <f t="shared" si="1656"/>
        <v>0.17477242886237879</v>
      </c>
      <c r="Q8800">
        <f t="shared" si="1663"/>
        <v>0.35298999999999997</v>
      </c>
      <c r="R8800">
        <f t="shared" si="1657"/>
        <v>1</v>
      </c>
      <c r="S8800">
        <f t="shared" si="1658"/>
        <v>0.17477242886237879</v>
      </c>
      <c r="T8800" s="6">
        <f t="shared" si="1664"/>
        <v>105.84788089773265</v>
      </c>
      <c r="U8800">
        <f t="shared" si="1659"/>
        <v>-1.3632</v>
      </c>
      <c r="V8800" s="16">
        <f t="shared" si="1660"/>
        <v>-9.474058886233136E-2</v>
      </c>
    </row>
    <row r="8801" spans="4:22" ht="15.75" x14ac:dyDescent="0.25">
      <c r="D8801" s="27">
        <v>34363</v>
      </c>
      <c r="E8801">
        <v>29</v>
      </c>
      <c r="F8801">
        <v>-11.88</v>
      </c>
      <c r="G8801">
        <v>0.7</v>
      </c>
      <c r="H8801">
        <v>7.7656682021566323E-2</v>
      </c>
      <c r="I8801" s="20">
        <f t="shared" si="1661"/>
        <v>5.598484205255818E-2</v>
      </c>
      <c r="J8801">
        <f t="shared" si="1662"/>
        <v>6.8077567935910747E-3</v>
      </c>
      <c r="K8801" s="16">
        <f t="shared" si="1653"/>
        <v>0.73050661795218197</v>
      </c>
      <c r="L8801" s="16">
        <f t="shared" si="1654"/>
        <v>9.3192267205944763E-3</v>
      </c>
      <c r="M8801" s="6"/>
      <c r="N8801" s="6">
        <f t="shared" si="1655"/>
        <v>6.212534561725306E-2</v>
      </c>
      <c r="O8801" s="6"/>
      <c r="P8801" s="6">
        <f t="shared" si="1656"/>
        <v>8.4778672212295431E-2</v>
      </c>
      <c r="Q8801">
        <f t="shared" si="1663"/>
        <v>0.35282626965910885</v>
      </c>
      <c r="R8801">
        <f t="shared" si="1657"/>
        <v>1</v>
      </c>
      <c r="S8801">
        <f t="shared" si="1658"/>
        <v>8.4778672212295431E-2</v>
      </c>
      <c r="T8801" s="6">
        <f t="shared" si="1664"/>
        <v>105.89999999999999</v>
      </c>
      <c r="U8801">
        <f t="shared" si="1659"/>
        <v>-2.3760000000000003</v>
      </c>
      <c r="V8801" s="16">
        <f t="shared" si="1660"/>
        <v>-0.51900912177902581</v>
      </c>
    </row>
    <row r="8802" spans="4:22" ht="15.75" x14ac:dyDescent="0.25">
      <c r="D8802" s="27">
        <v>34364</v>
      </c>
      <c r="E8802">
        <v>30</v>
      </c>
      <c r="F8802">
        <v>-6.3559999999999999</v>
      </c>
      <c r="G8802">
        <v>3.6</v>
      </c>
      <c r="H8802">
        <v>0.15060469002721821</v>
      </c>
      <c r="I8802" s="20">
        <f t="shared" si="1661"/>
        <v>5.1251298228943427E-2</v>
      </c>
      <c r="J8802">
        <f t="shared" si="1662"/>
        <v>6.2321578646395209E-3</v>
      </c>
      <c r="K8802" s="16">
        <f t="shared" si="1653"/>
        <v>0.73003351826167362</v>
      </c>
      <c r="L8802" s="16">
        <f t="shared" si="1654"/>
        <v>8.5368105829980029E-3</v>
      </c>
      <c r="M8802" s="6"/>
      <c r="N8802" s="6">
        <f t="shared" si="1655"/>
        <v>0.12048375202177458</v>
      </c>
      <c r="O8802" s="6"/>
      <c r="P8802" s="6">
        <f t="shared" si="1656"/>
        <v>0.14313707861681696</v>
      </c>
      <c r="Q8802">
        <f t="shared" si="1663"/>
        <v>0.35298999999999997</v>
      </c>
      <c r="R8802">
        <f t="shared" si="1657"/>
        <v>1</v>
      </c>
      <c r="S8802">
        <f t="shared" si="1658"/>
        <v>0.14313707861681696</v>
      </c>
      <c r="T8802" s="6">
        <f t="shared" si="1664"/>
        <v>105.89999999999999</v>
      </c>
      <c r="U8802">
        <f t="shared" si="1659"/>
        <v>-1.2712000000000001</v>
      </c>
      <c r="V8802" s="16">
        <f t="shared" si="1660"/>
        <v>-0.65890155085484992</v>
      </c>
    </row>
    <row r="8803" spans="4:22" ht="15.75" x14ac:dyDescent="0.25">
      <c r="D8803" s="27">
        <v>34365</v>
      </c>
      <c r="E8803">
        <v>31</v>
      </c>
      <c r="F8803">
        <v>-3.379</v>
      </c>
      <c r="G8803">
        <v>0.1</v>
      </c>
      <c r="H8803">
        <v>0.18426255800597971</v>
      </c>
      <c r="I8803" s="20">
        <f t="shared" si="1661"/>
        <v>5.1148135769772021E-2</v>
      </c>
      <c r="J8803">
        <f t="shared" si="1662"/>
        <v>6.2196133096042777E-3</v>
      </c>
      <c r="K8803" s="16">
        <f t="shared" si="1653"/>
        <v>0.73003351826167362</v>
      </c>
      <c r="L8803" s="16">
        <f t="shared" si="1654"/>
        <v>8.5196270500211696E-3</v>
      </c>
      <c r="M8803" s="6"/>
      <c r="N8803" s="6">
        <f t="shared" si="1655"/>
        <v>0.14741004640478378</v>
      </c>
      <c r="O8803" s="6"/>
      <c r="P8803" s="6">
        <f t="shared" si="1656"/>
        <v>0.17006337299982616</v>
      </c>
      <c r="Q8803">
        <f t="shared" si="1663"/>
        <v>0.35298999999999997</v>
      </c>
      <c r="R8803">
        <f t="shared" si="1657"/>
        <v>1</v>
      </c>
      <c r="S8803">
        <f t="shared" si="1658"/>
        <v>0.17006337299982616</v>
      </c>
      <c r="T8803" s="6">
        <f t="shared" si="1664"/>
        <v>105.85258995359521</v>
      </c>
      <c r="U8803">
        <f t="shared" si="1659"/>
        <v>-0.67580000000000007</v>
      </c>
      <c r="V8803" s="16">
        <f t="shared" si="1660"/>
        <v>-0.66204432374265787</v>
      </c>
    </row>
    <row r="8804" spans="4:22" ht="15.75" x14ac:dyDescent="0.25">
      <c r="D8804" s="27">
        <v>34366</v>
      </c>
      <c r="E8804">
        <v>32</v>
      </c>
      <c r="F8804">
        <v>-11.26</v>
      </c>
      <c r="G8804">
        <v>0.1</v>
      </c>
      <c r="H8804">
        <v>-8.0910271614311288E-2</v>
      </c>
      <c r="I8804" s="20">
        <f t="shared" si="1661"/>
        <v>4.1931178364866498E-2</v>
      </c>
      <c r="J8804">
        <f t="shared" si="1662"/>
        <v>5.098831289167766E-3</v>
      </c>
      <c r="K8804" s="16">
        <f t="shared" si="1653"/>
        <v>0.73046126181234383</v>
      </c>
      <c r="L8804" s="16">
        <f t="shared" si="1654"/>
        <v>6.9802897918461561E-3</v>
      </c>
      <c r="M8804" s="6"/>
      <c r="N8804" s="6">
        <f t="shared" si="1655"/>
        <v>-6.4728217291449036E-2</v>
      </c>
      <c r="O8804" s="6"/>
      <c r="P8804" s="6">
        <f t="shared" si="1656"/>
        <v>-4.2074890696406658E-2</v>
      </c>
      <c r="Q8804">
        <f t="shared" si="1663"/>
        <v>0.35284196651198402</v>
      </c>
      <c r="R8804">
        <f t="shared" si="1657"/>
        <v>1</v>
      </c>
      <c r="S8804">
        <f t="shared" si="1658"/>
        <v>-4.2074890696406658E-2</v>
      </c>
      <c r="T8804" s="6">
        <f t="shared" si="1664"/>
        <v>105.89999999999999</v>
      </c>
      <c r="U8804">
        <f t="shared" si="1659"/>
        <v>-2.2520000000000002</v>
      </c>
      <c r="V8804" s="16">
        <f t="shared" si="1660"/>
        <v>-0.95774421603674154</v>
      </c>
    </row>
    <row r="8805" spans="4:22" ht="15.75" x14ac:dyDescent="0.25">
      <c r="D8805" s="27">
        <v>34367</v>
      </c>
      <c r="E8805">
        <v>33</v>
      </c>
      <c r="F8805">
        <v>-8.3490000000000002</v>
      </c>
      <c r="G8805">
        <v>0.6</v>
      </c>
      <c r="H8805">
        <v>0.17602515019346987</v>
      </c>
      <c r="I8805" s="20">
        <f t="shared" si="1661"/>
        <v>3.8066140946733662E-2</v>
      </c>
      <c r="J8805">
        <f t="shared" si="1662"/>
        <v>4.6288427391228135E-3</v>
      </c>
      <c r="K8805" s="16">
        <f t="shared" si="1653"/>
        <v>0.73003351826167362</v>
      </c>
      <c r="L8805" s="16">
        <f t="shared" si="1654"/>
        <v>6.3405893336854272E-3</v>
      </c>
      <c r="M8805" s="6"/>
      <c r="N8805" s="6">
        <f t="shared" si="1655"/>
        <v>0.14082012015477591</v>
      </c>
      <c r="O8805" s="6"/>
      <c r="P8805" s="6">
        <f t="shared" si="1656"/>
        <v>0.16347344674981829</v>
      </c>
      <c r="Q8805">
        <f t="shared" si="1663"/>
        <v>0.35298999999999997</v>
      </c>
      <c r="R8805">
        <f t="shared" si="1657"/>
        <v>1</v>
      </c>
      <c r="S8805">
        <f t="shared" si="1658"/>
        <v>0.16347344674981829</v>
      </c>
      <c r="T8805" s="6">
        <f t="shared" si="1664"/>
        <v>105.89999999999999</v>
      </c>
      <c r="U8805">
        <f t="shared" si="1659"/>
        <v>-1.6698000000000002</v>
      </c>
      <c r="V8805" s="16">
        <f t="shared" si="1660"/>
        <v>-1.0901723219075592</v>
      </c>
    </row>
    <row r="8806" spans="4:22" ht="15.75" x14ac:dyDescent="0.25">
      <c r="D8806" s="27">
        <v>34368</v>
      </c>
      <c r="E8806">
        <v>34</v>
      </c>
      <c r="F8806">
        <v>-8.09</v>
      </c>
      <c r="G8806">
        <v>0.1</v>
      </c>
      <c r="H8806">
        <v>0.2287856988719297</v>
      </c>
      <c r="I8806" s="20">
        <f t="shared" si="1661"/>
        <v>3.5338390067190854E-2</v>
      </c>
      <c r="J8806">
        <f t="shared" si="1662"/>
        <v>4.2971482321704077E-3</v>
      </c>
      <c r="K8806" s="16">
        <f t="shared" si="1653"/>
        <v>0.73003351826167362</v>
      </c>
      <c r="L8806" s="16">
        <f t="shared" si="1654"/>
        <v>5.8862341586761718E-3</v>
      </c>
      <c r="M8806" s="6"/>
      <c r="N8806" s="6">
        <f t="shared" si="1655"/>
        <v>0.18302855909754379</v>
      </c>
      <c r="O8806" s="6"/>
      <c r="P8806" s="6">
        <f t="shared" si="1656"/>
        <v>0.20568188569258616</v>
      </c>
      <c r="Q8806">
        <f t="shared" si="1663"/>
        <v>0.35298999999999997</v>
      </c>
      <c r="R8806">
        <f t="shared" si="1657"/>
        <v>1</v>
      </c>
      <c r="S8806">
        <f t="shared" si="1658"/>
        <v>0.20568188569258616</v>
      </c>
      <c r="T8806" s="6">
        <f t="shared" si="1664"/>
        <v>105.81697144090245</v>
      </c>
      <c r="U8806">
        <f t="shared" si="1659"/>
        <v>-1.6180000000000001</v>
      </c>
      <c r="V8806" s="16">
        <f t="shared" si="1660"/>
        <v>-1.1883376921077968</v>
      </c>
    </row>
    <row r="8807" spans="4:22" ht="15.75" x14ac:dyDescent="0.25">
      <c r="D8807" s="27">
        <v>34369</v>
      </c>
      <c r="E8807">
        <v>35</v>
      </c>
      <c r="F8807">
        <v>-8.0410000000000004</v>
      </c>
      <c r="G8807">
        <v>0.2</v>
      </c>
      <c r="H8807">
        <v>5.48015179918315E-2</v>
      </c>
      <c r="I8807" s="20">
        <f t="shared" si="1661"/>
        <v>3.3276098591504912E-2</v>
      </c>
      <c r="J8807">
        <f t="shared" si="1662"/>
        <v>4.0463735887269975E-3</v>
      </c>
      <c r="K8807" s="16">
        <f t="shared" si="1653"/>
        <v>0.73080432808500484</v>
      </c>
      <c r="L8807" s="16">
        <f t="shared" si="1654"/>
        <v>5.5368768810251708E-3</v>
      </c>
      <c r="M8807" s="6"/>
      <c r="N8807" s="6">
        <f t="shared" si="1655"/>
        <v>4.3841214393465201E-2</v>
      </c>
      <c r="O8807" s="6"/>
      <c r="P8807" s="6">
        <f t="shared" si="1656"/>
        <v>6.6494540988507572E-2</v>
      </c>
      <c r="Q8807">
        <f t="shared" si="1663"/>
        <v>0.35272323813634149</v>
      </c>
      <c r="R8807">
        <f t="shared" si="1657"/>
        <v>1</v>
      </c>
      <c r="S8807">
        <f t="shared" si="1658"/>
        <v>6.6494540988507572E-2</v>
      </c>
      <c r="T8807" s="6">
        <f t="shared" si="1664"/>
        <v>105.89999999999999</v>
      </c>
      <c r="U8807">
        <f t="shared" si="1659"/>
        <v>-1.6082000000000001</v>
      </c>
      <c r="V8807" s="16">
        <f t="shared" si="1660"/>
        <v>-1.2664236671296407</v>
      </c>
    </row>
    <row r="8808" spans="4:22" ht="15.75" x14ac:dyDescent="0.25">
      <c r="D8808" s="27">
        <v>34370</v>
      </c>
      <c r="E8808">
        <v>36</v>
      </c>
      <c r="F8808">
        <v>-12.48</v>
      </c>
      <c r="G8808">
        <v>0.1</v>
      </c>
      <c r="H8808">
        <v>-5.7362167169636699E-2</v>
      </c>
      <c r="I8808" s="20">
        <f t="shared" si="1661"/>
        <v>2.7467823327407586E-2</v>
      </c>
      <c r="J8808">
        <f t="shared" si="1662"/>
        <v>3.3400873166127623E-3</v>
      </c>
      <c r="K8808" s="16">
        <f t="shared" si="1653"/>
        <v>0.73003351826167362</v>
      </c>
      <c r="L8808" s="16">
        <f t="shared" si="1654"/>
        <v>4.5752520029026114E-3</v>
      </c>
      <c r="M8808" s="6"/>
      <c r="N8808" s="6">
        <f t="shared" si="1655"/>
        <v>-4.5889733735709363E-2</v>
      </c>
      <c r="O8808" s="6"/>
      <c r="P8808" s="6">
        <f t="shared" si="1656"/>
        <v>-2.3236407140666986E-2</v>
      </c>
      <c r="Q8808">
        <f t="shared" si="1663"/>
        <v>0.35298999999999997</v>
      </c>
      <c r="R8808">
        <f t="shared" si="1657"/>
        <v>1</v>
      </c>
      <c r="S8808">
        <f t="shared" si="1658"/>
        <v>-2.3236407140666986E-2</v>
      </c>
      <c r="T8808" s="6">
        <f t="shared" si="1664"/>
        <v>105.89999999999999</v>
      </c>
      <c r="U8808">
        <f t="shared" si="1659"/>
        <v>-2.4960000000000004</v>
      </c>
      <c r="V8808" s="16">
        <f t="shared" si="1660"/>
        <v>-1.4951002237321354</v>
      </c>
    </row>
    <row r="8809" spans="4:22" ht="15.75" x14ac:dyDescent="0.25">
      <c r="D8809" s="27">
        <v>34371</v>
      </c>
      <c r="E8809">
        <v>37</v>
      </c>
      <c r="F8809">
        <v>-9.0079999999999991</v>
      </c>
      <c r="G8809">
        <v>0.1</v>
      </c>
      <c r="H8809">
        <v>0.13064693142647896</v>
      </c>
      <c r="I8809" s="20">
        <f t="shared" si="1661"/>
        <v>2.611440510852308E-2</v>
      </c>
      <c r="J8809">
        <f t="shared" si="1662"/>
        <v>3.1755116611964064E-3</v>
      </c>
      <c r="K8809" s="16">
        <f t="shared" si="1653"/>
        <v>0.73003351826167362</v>
      </c>
      <c r="L8809" s="16">
        <f t="shared" si="1654"/>
        <v>4.349816250571353E-3</v>
      </c>
      <c r="M8809" s="6"/>
      <c r="N8809" s="6">
        <f t="shared" si="1655"/>
        <v>0.10451754514118317</v>
      </c>
      <c r="O8809" s="6"/>
      <c r="P8809" s="6">
        <f t="shared" si="1656"/>
        <v>0.12717087173622554</v>
      </c>
      <c r="Q8809">
        <f t="shared" si="1663"/>
        <v>0.35298999999999997</v>
      </c>
      <c r="R8809">
        <f t="shared" si="1657"/>
        <v>1</v>
      </c>
      <c r="S8809">
        <f t="shared" si="1658"/>
        <v>0.12717087173622554</v>
      </c>
      <c r="T8809" s="6">
        <f t="shared" si="1664"/>
        <v>105.89548245485881</v>
      </c>
      <c r="U8809">
        <f t="shared" si="1659"/>
        <v>-1.8015999999999999</v>
      </c>
      <c r="V8809" s="16">
        <f t="shared" si="1660"/>
        <v>-1.5521030397124589</v>
      </c>
    </row>
    <row r="8810" spans="4:22" ht="15.75" x14ac:dyDescent="0.25">
      <c r="D8810" s="27">
        <v>34372</v>
      </c>
      <c r="E8810">
        <v>38</v>
      </c>
      <c r="F8810">
        <v>-11.38</v>
      </c>
      <c r="G8810">
        <v>0</v>
      </c>
      <c r="H8810">
        <v>0.10123134120816006</v>
      </c>
      <c r="I8810" s="20">
        <f t="shared" si="1661"/>
        <v>2.3054076600139188E-2</v>
      </c>
      <c r="J8810">
        <f t="shared" si="1662"/>
        <v>2.8033757145769253E-3</v>
      </c>
      <c r="K8810" s="16">
        <f t="shared" si="1653"/>
        <v>0.73004813477751951</v>
      </c>
      <c r="L8810" s="16">
        <f t="shared" si="1654"/>
        <v>3.8399875036065228E-3</v>
      </c>
      <c r="M8810" s="6"/>
      <c r="N8810" s="6">
        <f t="shared" si="1655"/>
        <v>8.0985072966528057E-2</v>
      </c>
      <c r="O8810" s="6"/>
      <c r="P8810" s="6">
        <f t="shared" si="1656"/>
        <v>0.10363839956157044</v>
      </c>
      <c r="Q8810">
        <f t="shared" si="1663"/>
        <v>0.35298494151619603</v>
      </c>
      <c r="R8810">
        <f t="shared" si="1657"/>
        <v>1</v>
      </c>
      <c r="S8810">
        <f t="shared" si="1658"/>
        <v>0.10363839956157044</v>
      </c>
      <c r="T8810" s="6">
        <f t="shared" si="1664"/>
        <v>105.81449738189228</v>
      </c>
      <c r="U8810">
        <f t="shared" si="1659"/>
        <v>-2.2760000000000002</v>
      </c>
      <c r="V8810" s="16">
        <f t="shared" si="1660"/>
        <v>-1.6867333670766254</v>
      </c>
    </row>
    <row r="8811" spans="4:22" ht="15.75" x14ac:dyDescent="0.25">
      <c r="D8811" s="27">
        <v>34373</v>
      </c>
      <c r="E8811">
        <v>39</v>
      </c>
      <c r="F8811">
        <v>-9.6890000000000001</v>
      </c>
      <c r="G8811">
        <v>0.1</v>
      </c>
      <c r="H8811">
        <v>-0.13285252165254777</v>
      </c>
      <c r="I8811" s="20">
        <f t="shared" si="1661"/>
        <v>2.2060583819437405E-2</v>
      </c>
      <c r="J8811">
        <f t="shared" si="1662"/>
        <v>2.6825669924435886E-3</v>
      </c>
      <c r="K8811" s="16">
        <f t="shared" si="1653"/>
        <v>0.73082815744055041</v>
      </c>
      <c r="L8811" s="16">
        <f t="shared" si="1654"/>
        <v>3.6705851644226002E-3</v>
      </c>
      <c r="M8811" s="6"/>
      <c r="N8811" s="6">
        <f t="shared" si="1655"/>
        <v>-0.10628201732203822</v>
      </c>
      <c r="O8811" s="6"/>
      <c r="P8811" s="6">
        <f t="shared" si="1656"/>
        <v>-8.3628690726995844E-2</v>
      </c>
      <c r="Q8811">
        <f t="shared" si="1663"/>
        <v>0.35271499127297429</v>
      </c>
      <c r="R8811">
        <f t="shared" si="1657"/>
        <v>1</v>
      </c>
      <c r="S8811">
        <f t="shared" si="1658"/>
        <v>-8.3628690726995844E-2</v>
      </c>
      <c r="T8811" s="6">
        <f t="shared" si="1664"/>
        <v>105.89999999999999</v>
      </c>
      <c r="U8811">
        <f t="shared" si="1659"/>
        <v>-1.9378000000000002</v>
      </c>
      <c r="V8811" s="16">
        <f t="shared" si="1660"/>
        <v>-1.7334267293021921</v>
      </c>
    </row>
    <row r="8812" spans="4:22" ht="15.75" x14ac:dyDescent="0.25">
      <c r="D8812" s="27">
        <v>34374</v>
      </c>
      <c r="E8812">
        <v>40</v>
      </c>
      <c r="F8812">
        <v>-3.4129999999999998</v>
      </c>
      <c r="G8812">
        <v>0</v>
      </c>
      <c r="H8812">
        <v>0.12438012517837788</v>
      </c>
      <c r="I8812" s="20">
        <f t="shared" si="1661"/>
        <v>2.6446211669357782E-2</v>
      </c>
      <c r="J8812">
        <f t="shared" si="1662"/>
        <v>3.2158593389939065E-3</v>
      </c>
      <c r="K8812" s="16">
        <f t="shared" si="1653"/>
        <v>0.73003351826167362</v>
      </c>
      <c r="L8812" s="16">
        <f t="shared" si="1654"/>
        <v>4.4050845044093061E-3</v>
      </c>
      <c r="M8812" s="6"/>
      <c r="N8812" s="6">
        <f t="shared" si="1655"/>
        <v>9.9504100142702306E-2</v>
      </c>
      <c r="O8812" s="6"/>
      <c r="P8812" s="6">
        <f t="shared" si="1656"/>
        <v>0.12215742673774468</v>
      </c>
      <c r="Q8812">
        <f t="shared" si="1663"/>
        <v>0.35298999999999997</v>
      </c>
      <c r="R8812">
        <f t="shared" si="1657"/>
        <v>1</v>
      </c>
      <c r="S8812">
        <f t="shared" si="1658"/>
        <v>0.12215742673774468</v>
      </c>
      <c r="T8812" s="6">
        <f t="shared" si="1664"/>
        <v>105.8004958998573</v>
      </c>
      <c r="U8812">
        <f t="shared" si="1659"/>
        <v>-0.68259999999999998</v>
      </c>
      <c r="V8812" s="16">
        <f t="shared" si="1660"/>
        <v>-1.5379940167338517</v>
      </c>
    </row>
    <row r="8813" spans="4:22" ht="15.75" x14ac:dyDescent="0.25">
      <c r="D8813" s="27">
        <v>34375</v>
      </c>
      <c r="E8813">
        <v>41</v>
      </c>
      <c r="F8813">
        <v>-3.7679999999999998</v>
      </c>
      <c r="G8813">
        <v>0.1</v>
      </c>
      <c r="H8813">
        <v>0.19113468445099763</v>
      </c>
      <c r="I8813" s="20">
        <f t="shared" si="1661"/>
        <v>3.0037949354172391E-2</v>
      </c>
      <c r="J8813">
        <f t="shared" si="1662"/>
        <v>3.6526146414673625E-3</v>
      </c>
      <c r="K8813" s="16">
        <f t="shared" si="1653"/>
        <v>0.73096301529648922</v>
      </c>
      <c r="L8813" s="16">
        <f t="shared" si="1654"/>
        <v>4.9969896766744199E-3</v>
      </c>
      <c r="M8813" s="6"/>
      <c r="N8813" s="6">
        <f t="shared" si="1655"/>
        <v>0.15290774756079811</v>
      </c>
      <c r="O8813" s="6"/>
      <c r="P8813" s="6">
        <f t="shared" si="1656"/>
        <v>0.17556107415584049</v>
      </c>
      <c r="Q8813">
        <f t="shared" si="1663"/>
        <v>0.352668319666191</v>
      </c>
      <c r="R8813">
        <f t="shared" si="1657"/>
        <v>1</v>
      </c>
      <c r="S8813">
        <f t="shared" si="1658"/>
        <v>0.17556107415584049</v>
      </c>
      <c r="T8813" s="6">
        <f t="shared" si="1664"/>
        <v>105.7475881522965</v>
      </c>
      <c r="U8813">
        <f t="shared" si="1659"/>
        <v>-0.75360000000000005</v>
      </c>
      <c r="V8813" s="16">
        <f t="shared" si="1660"/>
        <v>-1.3921124492612864</v>
      </c>
    </row>
    <row r="8814" spans="4:22" ht="15.75" x14ac:dyDescent="0.25">
      <c r="D8814" s="27">
        <v>34376</v>
      </c>
      <c r="E8814">
        <v>42</v>
      </c>
      <c r="F8814">
        <v>-9.1829999999999998</v>
      </c>
      <c r="G8814">
        <v>0.1</v>
      </c>
      <c r="H8814">
        <v>0.1855122114379999</v>
      </c>
      <c r="I8814" s="20">
        <f t="shared" si="1661"/>
        <v>2.8013709902623484E-2</v>
      </c>
      <c r="J8814">
        <f t="shared" si="1662"/>
        <v>3.4064671241590158E-3</v>
      </c>
      <c r="K8814" s="16">
        <f t="shared" si="1653"/>
        <v>0.73147260602272579</v>
      </c>
      <c r="L8814" s="16">
        <f t="shared" si="1654"/>
        <v>4.6569989034602093E-3</v>
      </c>
      <c r="M8814" s="6"/>
      <c r="N8814" s="6">
        <f t="shared" si="1655"/>
        <v>0.14840976915039991</v>
      </c>
      <c r="O8814" s="6"/>
      <c r="P8814" s="6">
        <f t="shared" si="1656"/>
        <v>0.17106309574544229</v>
      </c>
      <c r="Q8814">
        <f t="shared" si="1663"/>
        <v>0.35249196050765502</v>
      </c>
      <c r="R8814">
        <f t="shared" si="1657"/>
        <v>1</v>
      </c>
      <c r="S8814">
        <f t="shared" si="1658"/>
        <v>0.17106309574544229</v>
      </c>
      <c r="T8814" s="6">
        <f t="shared" si="1664"/>
        <v>105.6991783831461</v>
      </c>
      <c r="U8814">
        <f t="shared" si="1659"/>
        <v>-1.8366</v>
      </c>
      <c r="V8814" s="16">
        <f t="shared" si="1660"/>
        <v>-1.4747782259506645</v>
      </c>
    </row>
    <row r="8815" spans="4:22" ht="15.75" x14ac:dyDescent="0.25">
      <c r="D8815" s="27">
        <v>34377</v>
      </c>
      <c r="E8815">
        <v>43</v>
      </c>
      <c r="F8815">
        <v>-13.91</v>
      </c>
      <c r="G8815">
        <v>0</v>
      </c>
      <c r="H8815">
        <v>2.2146519510883412E-2</v>
      </c>
      <c r="I8815" s="20">
        <f t="shared" si="1661"/>
        <v>2.2430728627389922E-2</v>
      </c>
      <c r="J8815">
        <f t="shared" si="1662"/>
        <v>2.7275766010906146E-3</v>
      </c>
      <c r="K8815" s="16">
        <f t="shared" si="1653"/>
        <v>0.73193887364052523</v>
      </c>
      <c r="L8815" s="16">
        <f t="shared" si="1654"/>
        <v>3.7265087281457884E-3</v>
      </c>
      <c r="M8815" s="6"/>
      <c r="N8815" s="6">
        <f t="shared" si="1655"/>
        <v>1.7717215608706729E-2</v>
      </c>
      <c r="O8815" s="6"/>
      <c r="P8815" s="6">
        <f t="shared" si="1656"/>
        <v>4.037054220374911E-2</v>
      </c>
      <c r="Q8815">
        <f t="shared" si="1663"/>
        <v>0.35233059461048699</v>
      </c>
      <c r="R8815">
        <f t="shared" si="1657"/>
        <v>1</v>
      </c>
      <c r="S8815">
        <f t="shared" si="1658"/>
        <v>4.037054220374911E-2</v>
      </c>
      <c r="T8815" s="6">
        <f t="shared" si="1664"/>
        <v>105.68146116753741</v>
      </c>
      <c r="U8815">
        <f t="shared" si="1659"/>
        <v>-2.782</v>
      </c>
      <c r="V8815" s="16">
        <f t="shared" si="1660"/>
        <v>-1.7178952785598123</v>
      </c>
    </row>
    <row r="8816" spans="4:22" ht="15.75" x14ac:dyDescent="0.25">
      <c r="D8816" s="27">
        <v>34378</v>
      </c>
      <c r="E8816">
        <v>44</v>
      </c>
      <c r="F8816">
        <v>-15.61</v>
      </c>
      <c r="G8816">
        <v>0</v>
      </c>
      <c r="H8816">
        <v>-2.5429607249267631E-2</v>
      </c>
      <c r="I8816" s="20">
        <f t="shared" si="1661"/>
        <v>1.7113382136318907E-2</v>
      </c>
      <c r="J8816">
        <f t="shared" si="1662"/>
        <v>2.080987267776379E-3</v>
      </c>
      <c r="K8816" s="16">
        <f t="shared" si="1653"/>
        <v>0.73210952026951948</v>
      </c>
      <c r="L8816" s="16">
        <f t="shared" si="1654"/>
        <v>2.8424534993210888E-3</v>
      </c>
      <c r="M8816" s="6"/>
      <c r="N8816" s="6">
        <f t="shared" si="1655"/>
        <v>-2.0343685799414105E-2</v>
      </c>
      <c r="O8816" s="6"/>
      <c r="P8816" s="6">
        <f t="shared" si="1656"/>
        <v>2.3096407956282733E-3</v>
      </c>
      <c r="Q8816">
        <f t="shared" si="1663"/>
        <v>0.35227153722512466</v>
      </c>
      <c r="R8816">
        <f t="shared" si="1657"/>
        <v>1</v>
      </c>
      <c r="S8816">
        <f t="shared" si="1658"/>
        <v>2.3096407956282733E-3</v>
      </c>
      <c r="T8816" s="6">
        <f t="shared" si="1664"/>
        <v>105.70180485333682</v>
      </c>
      <c r="U8816">
        <f t="shared" si="1659"/>
        <v>-3.1219999999999999</v>
      </c>
      <c r="V8816" s="16">
        <f t="shared" si="1660"/>
        <v>-1.9790306178019841</v>
      </c>
    </row>
    <row r="8817" spans="4:22" ht="15.75" x14ac:dyDescent="0.25">
      <c r="D8817" s="27">
        <v>34379</v>
      </c>
      <c r="E8817">
        <v>45</v>
      </c>
      <c r="F8817">
        <v>-11.29</v>
      </c>
      <c r="G8817">
        <v>0</v>
      </c>
      <c r="H8817">
        <v>5.2100935783550989E-2</v>
      </c>
      <c r="I8817" s="20">
        <f t="shared" si="1661"/>
        <v>1.6137252573862382E-2</v>
      </c>
      <c r="J8817">
        <f t="shared" si="1662"/>
        <v>1.9622899129816658E-3</v>
      </c>
      <c r="K8817" s="16">
        <f t="shared" si="1653"/>
        <v>0.73191357630859122</v>
      </c>
      <c r="L8817" s="16">
        <f t="shared" si="1654"/>
        <v>2.6810404622885698E-3</v>
      </c>
      <c r="M8817" s="6"/>
      <c r="N8817" s="6">
        <f t="shared" si="1655"/>
        <v>4.1680748626840791E-2</v>
      </c>
      <c r="O8817" s="6"/>
      <c r="P8817" s="6">
        <f t="shared" si="1656"/>
        <v>6.4334075221883169E-2</v>
      </c>
      <c r="Q8817">
        <f t="shared" si="1663"/>
        <v>0.35233934951112272</v>
      </c>
      <c r="R8817">
        <f t="shared" si="1657"/>
        <v>1</v>
      </c>
      <c r="S8817">
        <f t="shared" si="1658"/>
        <v>6.4334075221883169E-2</v>
      </c>
      <c r="T8817" s="6">
        <f t="shared" si="1664"/>
        <v>105.66012410470999</v>
      </c>
      <c r="U8817">
        <f t="shared" si="1659"/>
        <v>-2.258</v>
      </c>
      <c r="V8817" s="16">
        <f t="shared" si="1660"/>
        <v>-2.0309133322078847</v>
      </c>
    </row>
    <row r="8818" spans="4:22" ht="15.75" x14ac:dyDescent="0.25">
      <c r="D8818" s="27">
        <v>34380</v>
      </c>
      <c r="E8818">
        <v>46</v>
      </c>
      <c r="F8818">
        <v>-11.56</v>
      </c>
      <c r="G8818">
        <v>0</v>
      </c>
      <c r="H8818">
        <v>-6.1039611540132183E-2</v>
      </c>
      <c r="I8818" s="20">
        <f t="shared" si="1661"/>
        <v>1.5195381427156835E-2</v>
      </c>
      <c r="J8818">
        <f t="shared" si="1662"/>
        <v>1.8477583815422712E-3</v>
      </c>
      <c r="K8818" s="16">
        <f t="shared" si="1653"/>
        <v>0.73231503212446059</v>
      </c>
      <c r="L8818" s="16">
        <f t="shared" si="1654"/>
        <v>2.5231741811743056E-3</v>
      </c>
      <c r="M8818" s="6"/>
      <c r="N8818" s="6">
        <f t="shared" si="1655"/>
        <v>-4.8831689232105749E-2</v>
      </c>
      <c r="O8818" s="6"/>
      <c r="P8818" s="6">
        <f t="shared" si="1656"/>
        <v>-2.6178362637063371E-2</v>
      </c>
      <c r="Q8818">
        <f t="shared" si="1663"/>
        <v>0.35220041368236665</v>
      </c>
      <c r="R8818">
        <f t="shared" si="1657"/>
        <v>1</v>
      </c>
      <c r="S8818">
        <f t="shared" si="1658"/>
        <v>-2.6178362637063371E-2</v>
      </c>
      <c r="T8818" s="6">
        <f t="shared" si="1664"/>
        <v>105.70895579394211</v>
      </c>
      <c r="U8818">
        <f t="shared" si="1659"/>
        <v>-2.3120000000000003</v>
      </c>
      <c r="V8818" s="16">
        <f t="shared" si="1660"/>
        <v>-2.0831898193028486</v>
      </c>
    </row>
    <row r="8819" spans="4:22" ht="15.75" x14ac:dyDescent="0.25">
      <c r="D8819" s="27">
        <v>34381</v>
      </c>
      <c r="E8819">
        <v>47</v>
      </c>
      <c r="F8819">
        <v>-10.42</v>
      </c>
      <c r="G8819">
        <v>0</v>
      </c>
      <c r="H8819">
        <v>2.9232969386968604E-2</v>
      </c>
      <c r="I8819" s="20">
        <f t="shared" si="1661"/>
        <v>1.5182925292069212E-2</v>
      </c>
      <c r="J8819">
        <f t="shared" si="1662"/>
        <v>1.8462437155156162E-3</v>
      </c>
      <c r="K8819" s="16">
        <f t="shared" si="1653"/>
        <v>0.73184470070559682</v>
      </c>
      <c r="L8819" s="16">
        <f t="shared" si="1654"/>
        <v>2.5227260834649601E-3</v>
      </c>
      <c r="M8819" s="6"/>
      <c r="N8819" s="6">
        <f t="shared" si="1655"/>
        <v>2.3386375509574883E-2</v>
      </c>
      <c r="O8819" s="6"/>
      <c r="P8819" s="6">
        <f t="shared" si="1656"/>
        <v>4.6039702104617261E-2</v>
      </c>
      <c r="Q8819">
        <f t="shared" si="1663"/>
        <v>0.35236318597980704</v>
      </c>
      <c r="R8819">
        <f t="shared" si="1657"/>
        <v>1</v>
      </c>
      <c r="S8819">
        <f t="shared" si="1658"/>
        <v>4.6039702104617261E-2</v>
      </c>
      <c r="T8819" s="6">
        <f t="shared" si="1664"/>
        <v>105.68556941843254</v>
      </c>
      <c r="U8819">
        <f t="shared" si="1659"/>
        <v>-2.0840000000000001</v>
      </c>
      <c r="V8819" s="16">
        <f t="shared" si="1660"/>
        <v>-2.0833404966761013</v>
      </c>
    </row>
    <row r="8820" spans="4:22" ht="15.75" x14ac:dyDescent="0.25">
      <c r="D8820" s="27">
        <v>34382</v>
      </c>
      <c r="E8820">
        <v>48</v>
      </c>
      <c r="F8820">
        <v>-11.11</v>
      </c>
      <c r="G8820">
        <v>0</v>
      </c>
      <c r="H8820">
        <v>3.6046793380258712E-4</v>
      </c>
      <c r="I8820" s="20">
        <f t="shared" si="1661"/>
        <v>1.4729427856679751E-2</v>
      </c>
      <c r="J8820">
        <f t="shared" si="1662"/>
        <v>1.7910984273722577E-3</v>
      </c>
      <c r="K8820" s="16">
        <f t="shared" si="1653"/>
        <v>0.73206995089350679</v>
      </c>
      <c r="L8820" s="16">
        <f t="shared" si="1654"/>
        <v>2.4466219726491769E-3</v>
      </c>
      <c r="M8820" s="6"/>
      <c r="N8820" s="6">
        <f t="shared" si="1655"/>
        <v>2.8837434704206971E-4</v>
      </c>
      <c r="O8820" s="6"/>
      <c r="P8820" s="6">
        <f t="shared" si="1656"/>
        <v>2.2941700942084448E-2</v>
      </c>
      <c r="Q8820">
        <f t="shared" si="1663"/>
        <v>0.35228523139477513</v>
      </c>
      <c r="R8820">
        <f t="shared" si="1657"/>
        <v>1</v>
      </c>
      <c r="S8820">
        <f t="shared" si="1658"/>
        <v>2.2941700942084448E-2</v>
      </c>
      <c r="T8820" s="6">
        <f t="shared" si="1664"/>
        <v>105.6852810440855</v>
      </c>
      <c r="U8820">
        <f t="shared" si="1659"/>
        <v>-2.222</v>
      </c>
      <c r="V8820" s="16">
        <f t="shared" si="1660"/>
        <v>-2.109128385490048</v>
      </c>
    </row>
    <row r="8821" spans="4:22" ht="15.75" x14ac:dyDescent="0.25">
      <c r="D8821" s="27">
        <v>34383</v>
      </c>
      <c r="E8821">
        <v>49</v>
      </c>
      <c r="F8821">
        <v>-10.16</v>
      </c>
      <c r="G8821">
        <v>0</v>
      </c>
      <c r="H8821">
        <v>0.11960348343768633</v>
      </c>
      <c r="I8821" s="20">
        <f t="shared" si="1661"/>
        <v>1.4983472815957329E-2</v>
      </c>
      <c r="J8821">
        <f t="shared" si="1662"/>
        <v>1.8219902944204111E-3</v>
      </c>
      <c r="K8821" s="16">
        <f t="shared" si="1653"/>
        <v>0.73207272842420335</v>
      </c>
      <c r="L8821" s="16">
        <f t="shared" si="1654"/>
        <v>2.4888105015771732E-3</v>
      </c>
      <c r="M8821" s="6"/>
      <c r="N8821" s="6">
        <f t="shared" si="1655"/>
        <v>9.5682786750149074E-2</v>
      </c>
      <c r="O8821" s="6"/>
      <c r="P8821" s="6">
        <f t="shared" si="1656"/>
        <v>0.11833611334519145</v>
      </c>
      <c r="Q8821">
        <f t="shared" si="1663"/>
        <v>0.35228427014695168</v>
      </c>
      <c r="R8821">
        <f t="shared" si="1657"/>
        <v>1</v>
      </c>
      <c r="S8821">
        <f t="shared" si="1658"/>
        <v>0.11833611334519145</v>
      </c>
      <c r="T8821" s="6">
        <f t="shared" si="1664"/>
        <v>105.58959825733535</v>
      </c>
      <c r="U8821">
        <f t="shared" si="1659"/>
        <v>-2.032</v>
      </c>
      <c r="V8821" s="16">
        <f t="shared" si="1660"/>
        <v>-2.0947840514794862</v>
      </c>
    </row>
    <row r="8822" spans="4:22" ht="15.75" x14ac:dyDescent="0.25">
      <c r="D8822" s="27">
        <v>34384</v>
      </c>
      <c r="E8822">
        <v>50</v>
      </c>
      <c r="F8822">
        <v>-4.7569999999999997</v>
      </c>
      <c r="G8822">
        <v>0</v>
      </c>
      <c r="H8822">
        <v>0.2034995371307225</v>
      </c>
      <c r="I8822" s="20">
        <f t="shared" si="1661"/>
        <v>1.9027302182167978E-2</v>
      </c>
      <c r="J8822">
        <f t="shared" si="1662"/>
        <v>2.3137199453516261E-3</v>
      </c>
      <c r="K8822" s="16">
        <f t="shared" si="1653"/>
        <v>0.73299431482763744</v>
      </c>
      <c r="L8822" s="16">
        <f t="shared" si="1654"/>
        <v>3.1565319110226577E-3</v>
      </c>
      <c r="M8822" s="6"/>
      <c r="N8822" s="6">
        <f t="shared" si="1655"/>
        <v>0.16279962970457801</v>
      </c>
      <c r="O8822" s="6"/>
      <c r="P8822" s="6">
        <f t="shared" si="1656"/>
        <v>0.18545295629962039</v>
      </c>
      <c r="Q8822">
        <f t="shared" si="1663"/>
        <v>0.3519653275244512</v>
      </c>
      <c r="R8822">
        <f t="shared" si="1657"/>
        <v>1</v>
      </c>
      <c r="S8822">
        <f t="shared" si="1658"/>
        <v>0.18545295629962039</v>
      </c>
      <c r="T8822" s="6">
        <f t="shared" si="1664"/>
        <v>105.42679862763079</v>
      </c>
      <c r="U8822">
        <f t="shared" si="1659"/>
        <v>-0.95140000000000002</v>
      </c>
      <c r="V8822" s="16">
        <f t="shared" si="1660"/>
        <v>-1.8821375318801976</v>
      </c>
    </row>
    <row r="8823" spans="4:22" ht="15.75" x14ac:dyDescent="0.25">
      <c r="D8823" s="27">
        <v>34385</v>
      </c>
      <c r="E8823">
        <v>51</v>
      </c>
      <c r="F8823">
        <v>-6.63</v>
      </c>
      <c r="G8823">
        <v>0.3</v>
      </c>
      <c r="H8823">
        <v>0.23261555076744209</v>
      </c>
      <c r="I8823" s="20">
        <f t="shared" si="1661"/>
        <v>2.1202990071758146E-2</v>
      </c>
      <c r="J8823">
        <f t="shared" si="1662"/>
        <v>2.5782835927257905E-3</v>
      </c>
      <c r="K8823" s="16">
        <f t="shared" si="1653"/>
        <v>0.73456234947959254</v>
      </c>
      <c r="L8823" s="16">
        <f t="shared" si="1654"/>
        <v>3.5099588136424352E-3</v>
      </c>
      <c r="M8823" s="6"/>
      <c r="N8823" s="6">
        <f t="shared" si="1655"/>
        <v>0.18609244061395369</v>
      </c>
      <c r="O8823" s="6"/>
      <c r="P8823" s="6">
        <f t="shared" si="1656"/>
        <v>0.20874576720899607</v>
      </c>
      <c r="Q8823">
        <f t="shared" si="1663"/>
        <v>0.3514226620921026</v>
      </c>
      <c r="R8823">
        <f t="shared" si="1657"/>
        <v>1</v>
      </c>
      <c r="S8823">
        <f t="shared" si="1658"/>
        <v>0.20874576720899607</v>
      </c>
      <c r="T8823" s="6">
        <f t="shared" si="1664"/>
        <v>105.54070618701684</v>
      </c>
      <c r="U8823">
        <f t="shared" si="1659"/>
        <v>-1.3260000000000001</v>
      </c>
      <c r="V8823" s="16">
        <f t="shared" si="1660"/>
        <v>-1.7787070962187603</v>
      </c>
    </row>
    <row r="8824" spans="4:22" ht="15.75" x14ac:dyDescent="0.25">
      <c r="D8824" s="27">
        <v>34386</v>
      </c>
      <c r="E8824">
        <v>52</v>
      </c>
      <c r="F8824">
        <v>-7.577</v>
      </c>
      <c r="G8824">
        <v>0.1</v>
      </c>
      <c r="H8824">
        <v>0.23523463697884964</v>
      </c>
      <c r="I8824" s="20">
        <f t="shared" si="1661"/>
        <v>2.2220084467049782E-2</v>
      </c>
      <c r="J8824">
        <f t="shared" si="1662"/>
        <v>2.7019622711932536E-3</v>
      </c>
      <c r="K8824" s="16">
        <f t="shared" si="1653"/>
        <v>0.73346522781806867</v>
      </c>
      <c r="L8824" s="16">
        <f t="shared" si="1654"/>
        <v>3.6838314465583062E-3</v>
      </c>
      <c r="M8824" s="6"/>
      <c r="N8824" s="6">
        <f t="shared" si="1655"/>
        <v>0.18818770958307973</v>
      </c>
      <c r="O8824" s="6"/>
      <c r="P8824" s="6">
        <f t="shared" si="1656"/>
        <v>0.21084103617812211</v>
      </c>
      <c r="Q8824">
        <f t="shared" si="1663"/>
        <v>0.35180235395672277</v>
      </c>
      <c r="R8824">
        <f t="shared" si="1657"/>
        <v>1</v>
      </c>
      <c r="S8824">
        <f t="shared" si="1658"/>
        <v>0.21084103617812211</v>
      </c>
      <c r="T8824" s="6">
        <f t="shared" si="1664"/>
        <v>105.45251847743376</v>
      </c>
      <c r="U8824">
        <f t="shared" si="1659"/>
        <v>-1.5154000000000001</v>
      </c>
      <c r="V8824" s="16">
        <f t="shared" si="1660"/>
        <v>-1.7297372531251261</v>
      </c>
    </row>
    <row r="8825" spans="4:22" ht="15.75" x14ac:dyDescent="0.25">
      <c r="D8825" s="27">
        <v>34387</v>
      </c>
      <c r="E8825">
        <v>53</v>
      </c>
      <c r="F8825">
        <v>-5.5890000000000004</v>
      </c>
      <c r="G8825">
        <v>0.2</v>
      </c>
      <c r="H8825">
        <v>0.19180777865885631</v>
      </c>
      <c r="I8825" s="20">
        <f t="shared" si="1661"/>
        <v>2.4784048319348998E-2</v>
      </c>
      <c r="J8825">
        <f t="shared" si="1662"/>
        <v>3.0137402756328382E-3</v>
      </c>
      <c r="K8825" s="16">
        <f t="shared" si="1653"/>
        <v>0.73431462400375858</v>
      </c>
      <c r="L8825" s="16">
        <f t="shared" si="1654"/>
        <v>4.1041539649595924E-3</v>
      </c>
      <c r="M8825" s="6"/>
      <c r="N8825" s="6">
        <f t="shared" si="1655"/>
        <v>0.15344622292708507</v>
      </c>
      <c r="O8825" s="6"/>
      <c r="P8825" s="6">
        <f t="shared" si="1656"/>
        <v>0.17609954952212745</v>
      </c>
      <c r="Q8825">
        <f t="shared" si="1663"/>
        <v>0.3515083949247792</v>
      </c>
      <c r="R8825">
        <f t="shared" si="1657"/>
        <v>1</v>
      </c>
      <c r="S8825">
        <f t="shared" si="1658"/>
        <v>0.17609954952212745</v>
      </c>
      <c r="T8825" s="6">
        <f t="shared" si="1664"/>
        <v>105.49907225450669</v>
      </c>
      <c r="U8825">
        <f t="shared" si="1659"/>
        <v>-1.1178000000000001</v>
      </c>
      <c r="V8825" s="16">
        <f t="shared" si="1660"/>
        <v>-1.615929187565851</v>
      </c>
    </row>
    <row r="8826" spans="4:22" ht="15.75" x14ac:dyDescent="0.25">
      <c r="D8826" s="27">
        <v>34388</v>
      </c>
      <c r="E8826">
        <v>54</v>
      </c>
      <c r="F8826">
        <v>-4.9690000000000003</v>
      </c>
      <c r="G8826">
        <v>0.1</v>
      </c>
      <c r="H8826">
        <v>0.21173420795721165</v>
      </c>
      <c r="I8826" s="20">
        <f t="shared" si="1661"/>
        <v>2.7488293211592938E-2</v>
      </c>
      <c r="J8826">
        <f t="shared" si="1662"/>
        <v>3.3425764545297011E-3</v>
      </c>
      <c r="K8826" s="16">
        <f t="shared" si="1653"/>
        <v>0.73386623271587781</v>
      </c>
      <c r="L8826" s="16">
        <f t="shared" si="1654"/>
        <v>4.5547489522164818E-3</v>
      </c>
      <c r="M8826" s="6"/>
      <c r="N8826" s="6">
        <f t="shared" si="1655"/>
        <v>0.16938736636576934</v>
      </c>
      <c r="O8826" s="6"/>
      <c r="P8826" s="6">
        <f t="shared" si="1656"/>
        <v>0.19204069296081172</v>
      </c>
      <c r="Q8826">
        <f t="shared" si="1663"/>
        <v>0.35166357418168898</v>
      </c>
      <c r="R8826">
        <f t="shared" si="1657"/>
        <v>1</v>
      </c>
      <c r="S8826">
        <f t="shared" si="1658"/>
        <v>0.19204069296081172</v>
      </c>
      <c r="T8826" s="6">
        <f t="shared" si="1664"/>
        <v>105.42968488814091</v>
      </c>
      <c r="U8826">
        <f t="shared" si="1659"/>
        <v>-0.99380000000000013</v>
      </c>
      <c r="V8826" s="16">
        <f t="shared" si="1660"/>
        <v>-1.5002256264519547</v>
      </c>
    </row>
    <row r="8827" spans="4:22" ht="15.75" x14ac:dyDescent="0.25">
      <c r="D8827" s="27">
        <v>34389</v>
      </c>
      <c r="E8827">
        <v>55</v>
      </c>
      <c r="F8827">
        <v>-7.149</v>
      </c>
      <c r="G8827">
        <v>0</v>
      </c>
      <c r="H8827">
        <v>0.18734265667947689</v>
      </c>
      <c r="I8827" s="20">
        <f t="shared" si="1661"/>
        <v>2.7830373401282076E-2</v>
      </c>
      <c r="J8827">
        <f t="shared" si="1662"/>
        <v>3.3841734055959005E-3</v>
      </c>
      <c r="K8827" s="16">
        <f t="shared" si="1653"/>
        <v>0.73453454992929457</v>
      </c>
      <c r="L8827" s="16">
        <f t="shared" si="1654"/>
        <v>4.6072351612618592E-3</v>
      </c>
      <c r="M8827" s="6"/>
      <c r="N8827" s="6">
        <f t="shared" si="1655"/>
        <v>0.14987412534358152</v>
      </c>
      <c r="O8827" s="6"/>
      <c r="P8827" s="6">
        <f t="shared" si="1656"/>
        <v>0.1725274519386239</v>
      </c>
      <c r="Q8827">
        <f t="shared" si="1663"/>
        <v>0.35143228296046969</v>
      </c>
      <c r="R8827">
        <f t="shared" si="1657"/>
        <v>1</v>
      </c>
      <c r="S8827">
        <f t="shared" si="1658"/>
        <v>0.1725274519386239</v>
      </c>
      <c r="T8827" s="6">
        <f t="shared" si="1664"/>
        <v>105.27981076279734</v>
      </c>
      <c r="U8827">
        <f t="shared" si="1659"/>
        <v>-1.4298000000000002</v>
      </c>
      <c r="V8827" s="16">
        <f t="shared" si="1660"/>
        <v>-1.4871278712959073</v>
      </c>
    </row>
    <row r="8828" spans="4:22" ht="15.75" x14ac:dyDescent="0.25">
      <c r="D8828" s="27">
        <v>34390</v>
      </c>
      <c r="E8828">
        <v>56</v>
      </c>
      <c r="F8828">
        <v>-7.6790000000000003</v>
      </c>
      <c r="G8828">
        <v>0</v>
      </c>
      <c r="H8828">
        <v>0.28889963326564738</v>
      </c>
      <c r="I8828" s="20">
        <f t="shared" si="1661"/>
        <v>2.7665326345537151E-2</v>
      </c>
      <c r="J8828">
        <f t="shared" si="1662"/>
        <v>3.3641036836173175E-3</v>
      </c>
      <c r="K8828" s="16">
        <f t="shared" si="1653"/>
        <v>0.73597809020267624</v>
      </c>
      <c r="L8828" s="16">
        <f t="shared" si="1654"/>
        <v>4.5709291192226912E-3</v>
      </c>
      <c r="M8828" s="6"/>
      <c r="N8828" s="6">
        <f t="shared" si="1655"/>
        <v>0.23111970661251791</v>
      </c>
      <c r="O8828" s="6"/>
      <c r="P8828" s="6">
        <f t="shared" si="1656"/>
        <v>0.25377303320756028</v>
      </c>
      <c r="Q8828">
        <f t="shared" si="1663"/>
        <v>0.35093270254265779</v>
      </c>
      <c r="R8828">
        <f t="shared" si="1657"/>
        <v>1</v>
      </c>
      <c r="S8828">
        <f t="shared" si="1658"/>
        <v>0.25377303320756028</v>
      </c>
      <c r="T8828" s="6">
        <f t="shared" si="1664"/>
        <v>105.04869105618482</v>
      </c>
      <c r="U8828">
        <f t="shared" si="1659"/>
        <v>-1.5358000000000001</v>
      </c>
      <c r="V8828" s="16">
        <f t="shared" si="1660"/>
        <v>-1.4961799118215922</v>
      </c>
    </row>
    <row r="8829" spans="4:22" ht="15.75" x14ac:dyDescent="0.25">
      <c r="D8829" s="27">
        <v>34391</v>
      </c>
      <c r="E8829">
        <v>57</v>
      </c>
      <c r="F8829">
        <v>-9.1859999999999999</v>
      </c>
      <c r="G8829">
        <v>0</v>
      </c>
      <c r="H8829">
        <v>0.23235934585399087</v>
      </c>
      <c r="I8829" s="20">
        <f t="shared" si="1661"/>
        <v>2.6229194929082811E-2</v>
      </c>
      <c r="J8829">
        <f t="shared" si="1662"/>
        <v>3.1894701033764699E-3</v>
      </c>
      <c r="K8829" s="16">
        <f t="shared" si="1653"/>
        <v>0.73820416227283836</v>
      </c>
      <c r="L8829" s="16">
        <f t="shared" si="1654"/>
        <v>4.3205799511567234E-3</v>
      </c>
      <c r="M8829" s="6"/>
      <c r="N8829" s="6">
        <f t="shared" si="1655"/>
        <v>0.18588747668319272</v>
      </c>
      <c r="O8829" s="6"/>
      <c r="P8829" s="6">
        <f t="shared" si="1656"/>
        <v>0.2085408032782351</v>
      </c>
      <c r="Q8829">
        <f t="shared" si="1663"/>
        <v>0.35016230352061606</v>
      </c>
      <c r="R8829">
        <f t="shared" si="1657"/>
        <v>1</v>
      </c>
      <c r="S8829">
        <f t="shared" si="1658"/>
        <v>0.2085408032782351</v>
      </c>
      <c r="T8829" s="6">
        <f t="shared" si="1664"/>
        <v>104.86280357950163</v>
      </c>
      <c r="U8829">
        <f t="shared" si="1659"/>
        <v>-1.8372000000000002</v>
      </c>
      <c r="V8829" s="16">
        <f t="shared" si="1660"/>
        <v>-1.559602814013334</v>
      </c>
    </row>
    <row r="8830" spans="4:22" ht="15.75" x14ac:dyDescent="0.25">
      <c r="D8830" s="27">
        <v>34392</v>
      </c>
      <c r="E8830">
        <v>58</v>
      </c>
      <c r="F8830">
        <v>-9.6560000000000006</v>
      </c>
      <c r="G8830">
        <v>0</v>
      </c>
      <c r="H8830">
        <v>0.1847163470308438</v>
      </c>
      <c r="I8830" s="20">
        <f t="shared" si="1661"/>
        <v>2.4681559604266129E-2</v>
      </c>
      <c r="J8830">
        <f t="shared" si="1662"/>
        <v>3.0012776478787612E-3</v>
      </c>
      <c r="K8830" s="16">
        <f t="shared" si="1653"/>
        <v>0.73999457178011219</v>
      </c>
      <c r="L8830" s="16">
        <f t="shared" si="1654"/>
        <v>4.0558103563637822E-3</v>
      </c>
      <c r="M8830" s="6"/>
      <c r="N8830" s="6">
        <f t="shared" si="1655"/>
        <v>0.14777307762467504</v>
      </c>
      <c r="O8830" s="6"/>
      <c r="P8830" s="6">
        <f t="shared" si="1656"/>
        <v>0.17042640421971741</v>
      </c>
      <c r="Q8830">
        <f t="shared" si="1663"/>
        <v>0.34954267859833876</v>
      </c>
      <c r="R8830">
        <f t="shared" si="1657"/>
        <v>1</v>
      </c>
      <c r="S8830">
        <f t="shared" si="1658"/>
        <v>0.17042640421971741</v>
      </c>
      <c r="T8830" s="6">
        <f t="shared" si="1664"/>
        <v>104.71503050187697</v>
      </c>
      <c r="U8830">
        <f t="shared" si="1659"/>
        <v>-1.9312000000000002</v>
      </c>
      <c r="V8830" s="16">
        <f t="shared" si="1660"/>
        <v>-1.6287124436174092</v>
      </c>
    </row>
    <row r="8831" spans="4:22" ht="15.75" x14ac:dyDescent="0.25">
      <c r="D8831" s="27">
        <v>34393</v>
      </c>
      <c r="E8831">
        <v>59</v>
      </c>
      <c r="F8831">
        <v>-8.8940000000000001</v>
      </c>
      <c r="G8831">
        <v>0</v>
      </c>
      <c r="H8831">
        <v>0.30022333805213891</v>
      </c>
      <c r="I8831" s="20">
        <f t="shared" si="1661"/>
        <v>2.4091469520414539E-2</v>
      </c>
      <c r="J8831">
        <f t="shared" si="1662"/>
        <v>2.9295226936824079E-3</v>
      </c>
      <c r="K8831" s="16">
        <f t="shared" si="1653"/>
        <v>0.74141787542497906</v>
      </c>
      <c r="L8831" s="16">
        <f t="shared" si="1654"/>
        <v>3.951243678881106E-3</v>
      </c>
      <c r="M8831" s="6"/>
      <c r="N8831" s="6">
        <f t="shared" si="1655"/>
        <v>0.24017867044171115</v>
      </c>
      <c r="O8831" s="6"/>
      <c r="P8831" s="6">
        <f t="shared" si="1656"/>
        <v>0.26283199703675353</v>
      </c>
      <c r="Q8831">
        <f t="shared" si="1663"/>
        <v>0.34905010167292322</v>
      </c>
      <c r="R8831">
        <f t="shared" si="1657"/>
        <v>1</v>
      </c>
      <c r="S8831">
        <f t="shared" si="1658"/>
        <v>0.26283199703675353</v>
      </c>
      <c r="T8831" s="6">
        <f t="shared" si="1664"/>
        <v>104.47485183143526</v>
      </c>
      <c r="U8831">
        <f t="shared" si="1659"/>
        <v>-1.7788000000000002</v>
      </c>
      <c r="V8831" s="16">
        <f t="shared" si="1660"/>
        <v>-1.6566257212764972</v>
      </c>
    </row>
    <row r="8832" spans="4:22" ht="15.75" x14ac:dyDescent="0.25">
      <c r="D8832" s="27">
        <v>34394</v>
      </c>
      <c r="E8832">
        <v>60</v>
      </c>
      <c r="F8832">
        <v>-12.31</v>
      </c>
      <c r="G8832">
        <v>0</v>
      </c>
      <c r="H8832">
        <v>0.1914190361449046</v>
      </c>
      <c r="I8832" s="20">
        <f t="shared" si="1661"/>
        <v>2.0877445615105513E-2</v>
      </c>
      <c r="J8832">
        <f t="shared" si="1662"/>
        <v>2.5386973867968306E-3</v>
      </c>
      <c r="K8832" s="16">
        <f t="shared" si="1653"/>
        <v>0.74373120057563491</v>
      </c>
      <c r="L8832" s="16">
        <f t="shared" si="1654"/>
        <v>3.413460918181089E-3</v>
      </c>
      <c r="M8832" s="6"/>
      <c r="N8832" s="6">
        <f t="shared" si="1655"/>
        <v>0.15313522891592368</v>
      </c>
      <c r="O8832" s="6"/>
      <c r="P8832" s="6">
        <f t="shared" si="1656"/>
        <v>0.17578855551096606</v>
      </c>
      <c r="Q8832">
        <f t="shared" si="1663"/>
        <v>0.34824950610478422</v>
      </c>
      <c r="R8832">
        <f t="shared" si="1657"/>
        <v>1</v>
      </c>
      <c r="S8832">
        <f t="shared" si="1658"/>
        <v>0.17578855551096606</v>
      </c>
      <c r="T8832" s="6">
        <f t="shared" si="1664"/>
        <v>104.32171660251934</v>
      </c>
      <c r="U8832">
        <f t="shared" si="1659"/>
        <v>-2.4620000000000002</v>
      </c>
      <c r="V8832" s="16">
        <f t="shared" si="1660"/>
        <v>-1.8064091970244209</v>
      </c>
    </row>
    <row r="8833" spans="4:22" ht="15.75" x14ac:dyDescent="0.25">
      <c r="D8833" s="27">
        <v>34395</v>
      </c>
      <c r="E8833">
        <v>61</v>
      </c>
      <c r="F8833">
        <v>-11.33</v>
      </c>
      <c r="G8833">
        <v>0.1</v>
      </c>
      <c r="H8833">
        <v>0.25446702304920477</v>
      </c>
      <c r="I8833" s="20">
        <f t="shared" si="1661"/>
        <v>1.9146128415247776E-2</v>
      </c>
      <c r="J8833">
        <f t="shared" si="1662"/>
        <v>2.3281692152941295E-3</v>
      </c>
      <c r="K8833" s="16">
        <f t="shared" si="1653"/>
        <v>0.74520615076938512</v>
      </c>
      <c r="L8833" s="16">
        <f t="shared" si="1654"/>
        <v>3.1241948458026283E-3</v>
      </c>
      <c r="M8833" s="6"/>
      <c r="N8833" s="6">
        <f t="shared" si="1655"/>
        <v>0.20357361843936383</v>
      </c>
      <c r="O8833" s="6"/>
      <c r="P8833" s="6">
        <f t="shared" si="1656"/>
        <v>0.22622694503440621</v>
      </c>
      <c r="Q8833">
        <f t="shared" si="1663"/>
        <v>0.34773905534173116</v>
      </c>
      <c r="R8833">
        <f t="shared" si="1657"/>
        <v>1</v>
      </c>
      <c r="S8833">
        <f t="shared" si="1658"/>
        <v>0.22622694503440621</v>
      </c>
      <c r="T8833" s="6">
        <f t="shared" si="1664"/>
        <v>104.21814298407998</v>
      </c>
      <c r="U8833">
        <f t="shared" si="1659"/>
        <v>-2.266</v>
      </c>
      <c r="V8833" s="16">
        <f t="shared" si="1660"/>
        <v>-1.8918838759532906</v>
      </c>
    </row>
    <row r="8834" spans="4:22" ht="15.75" x14ac:dyDescent="0.25">
      <c r="D8834" s="27">
        <v>34396</v>
      </c>
      <c r="E8834">
        <v>62</v>
      </c>
      <c r="F8834">
        <v>-6.11</v>
      </c>
      <c r="G8834">
        <v>0.6</v>
      </c>
      <c r="H8834">
        <v>0.33207756706995778</v>
      </c>
      <c r="I8834" s="20">
        <f t="shared" si="1661"/>
        <v>2.1785278862630004E-2</v>
      </c>
      <c r="J8834">
        <f t="shared" si="1662"/>
        <v>2.6490899096958086E-3</v>
      </c>
      <c r="K8834" s="16">
        <f t="shared" si="1653"/>
        <v>0.74620373917321636</v>
      </c>
      <c r="L8834" s="16">
        <f t="shared" si="1654"/>
        <v>3.550089299513514E-3</v>
      </c>
      <c r="M8834" s="6"/>
      <c r="N8834" s="6">
        <f t="shared" si="1655"/>
        <v>0.26566205365596623</v>
      </c>
      <c r="O8834" s="6"/>
      <c r="P8834" s="6">
        <f t="shared" si="1656"/>
        <v>0.28831538025100861</v>
      </c>
      <c r="Q8834">
        <f t="shared" si="1663"/>
        <v>0.34739380994693325</v>
      </c>
      <c r="R8834">
        <f t="shared" si="1657"/>
        <v>1</v>
      </c>
      <c r="S8834">
        <f t="shared" si="1658"/>
        <v>0.28831538025100861</v>
      </c>
      <c r="T8834" s="6">
        <f t="shared" si="1664"/>
        <v>104.55248093042401</v>
      </c>
      <c r="U8834">
        <f t="shared" si="1659"/>
        <v>-1.2220000000000002</v>
      </c>
      <c r="V8834" s="16">
        <f t="shared" si="1660"/>
        <v>-1.7672988998266541</v>
      </c>
    </row>
    <row r="8835" spans="4:22" ht="15.75" x14ac:dyDescent="0.25">
      <c r="D8835" s="27">
        <v>34397</v>
      </c>
      <c r="E8835">
        <v>63</v>
      </c>
      <c r="F8835">
        <v>-2.5510000000000002</v>
      </c>
      <c r="G8835">
        <v>0.1</v>
      </c>
      <c r="H8835">
        <v>0.30947917065960073</v>
      </c>
      <c r="I8835" s="20">
        <f t="shared" si="1661"/>
        <v>2.7023258833383239E-2</v>
      </c>
      <c r="J8835">
        <f t="shared" si="1662"/>
        <v>3.286028274139402E-3</v>
      </c>
      <c r="K8835" s="16">
        <f t="shared" si="1653"/>
        <v>0.74298350159477566</v>
      </c>
      <c r="L8835" s="16">
        <f t="shared" si="1654"/>
        <v>4.4227472980034044E-3</v>
      </c>
      <c r="M8835" s="6"/>
      <c r="N8835" s="6">
        <f t="shared" si="1655"/>
        <v>0.24758333652768061</v>
      </c>
      <c r="O8835" s="6"/>
      <c r="P8835" s="6">
        <f t="shared" si="1656"/>
        <v>0.27023666312272299</v>
      </c>
      <c r="Q8835">
        <f t="shared" si="1663"/>
        <v>0.34850826976808003</v>
      </c>
      <c r="R8835">
        <f t="shared" si="1657"/>
        <v>1</v>
      </c>
      <c r="S8835">
        <f t="shared" si="1658"/>
        <v>0.27023666312272299</v>
      </c>
      <c r="T8835" s="6">
        <f t="shared" si="1664"/>
        <v>104.40489759389634</v>
      </c>
      <c r="U8835">
        <f t="shared" si="1659"/>
        <v>-0.5102000000000001</v>
      </c>
      <c r="V8835" s="16">
        <f t="shared" si="1660"/>
        <v>-1.5335036973359983</v>
      </c>
    </row>
    <row r="8836" spans="4:22" ht="15.75" x14ac:dyDescent="0.25">
      <c r="D8836" s="27">
        <v>34398</v>
      </c>
      <c r="E8836">
        <v>64</v>
      </c>
      <c r="F8836">
        <v>0.77429999999999999</v>
      </c>
      <c r="G8836">
        <v>4</v>
      </c>
      <c r="H8836">
        <v>0.53983045605396351</v>
      </c>
      <c r="I8836" s="20">
        <f t="shared" si="1661"/>
        <v>3.8889985951697528E-2</v>
      </c>
      <c r="J8836">
        <f t="shared" si="1662"/>
        <v>4.7290222917264193E-3</v>
      </c>
      <c r="K8836" s="16">
        <f t="shared" si="1653"/>
        <v>0.74440497771328085</v>
      </c>
      <c r="L8836" s="16">
        <f t="shared" si="1654"/>
        <v>6.3527547951833761E-3</v>
      </c>
      <c r="M8836" s="6"/>
      <c r="N8836" s="6">
        <f t="shared" si="1655"/>
        <v>0.43186436484317081</v>
      </c>
      <c r="O8836" s="6"/>
      <c r="P8836" s="6">
        <f t="shared" si="1656"/>
        <v>0.45451769143821319</v>
      </c>
      <c r="Q8836">
        <f t="shared" si="1663"/>
        <v>0.34801632531298776</v>
      </c>
      <c r="R8836">
        <f t="shared" si="1657"/>
        <v>1</v>
      </c>
      <c r="S8836">
        <f t="shared" si="1658"/>
        <v>0.45451769143821319</v>
      </c>
      <c r="T8836" s="6">
        <f t="shared" si="1664"/>
        <v>105.89999999999999</v>
      </c>
      <c r="U8836">
        <f t="shared" si="1659"/>
        <v>0.86412332666374558</v>
      </c>
      <c r="V8836" s="16">
        <f t="shared" si="1660"/>
        <v>-1.0875931204908631</v>
      </c>
    </row>
    <row r="8837" spans="4:22" ht="15.75" x14ac:dyDescent="0.25">
      <c r="D8837" s="27">
        <v>34399</v>
      </c>
      <c r="E8837">
        <v>65</v>
      </c>
      <c r="F8837">
        <v>1.161</v>
      </c>
      <c r="G8837">
        <v>0.9</v>
      </c>
      <c r="H8837">
        <v>0.45528078536321359</v>
      </c>
      <c r="I8837" s="20">
        <f t="shared" si="1661"/>
        <v>5.1730260310668422E-2</v>
      </c>
      <c r="J8837">
        <f t="shared" si="1662"/>
        <v>6.29039965377728E-3</v>
      </c>
      <c r="K8837" s="16">
        <f t="shared" si="1653"/>
        <v>0.73003351826167362</v>
      </c>
      <c r="L8837" s="16">
        <f t="shared" si="1654"/>
        <v>8.6165901926746127E-3</v>
      </c>
      <c r="M8837" s="6"/>
      <c r="N8837" s="6">
        <f t="shared" si="1655"/>
        <v>0.3642246282905709</v>
      </c>
      <c r="O8837" s="6"/>
      <c r="P8837" s="6">
        <f t="shared" si="1656"/>
        <v>0.38687795488561327</v>
      </c>
      <c r="Q8837">
        <f t="shared" si="1663"/>
        <v>0.35298999999999997</v>
      </c>
      <c r="R8837">
        <f t="shared" si="1657"/>
        <v>1</v>
      </c>
      <c r="S8837">
        <f t="shared" si="1658"/>
        <v>0.38687795488561327</v>
      </c>
      <c r="T8837" s="6">
        <f t="shared" si="1664"/>
        <v>105.89999999999999</v>
      </c>
      <c r="U8837">
        <f t="shared" si="1659"/>
        <v>1.2956827873648569</v>
      </c>
      <c r="V8837" s="16">
        <f t="shared" si="1660"/>
        <v>-0.64435156364512625</v>
      </c>
    </row>
    <row r="8838" spans="4:22" ht="15.75" x14ac:dyDescent="0.25">
      <c r="D8838" s="27">
        <v>34400</v>
      </c>
      <c r="E8838">
        <v>66</v>
      </c>
      <c r="F8838">
        <v>0.8347</v>
      </c>
      <c r="G8838">
        <v>0</v>
      </c>
      <c r="H8838">
        <v>0.41061651895651463</v>
      </c>
      <c r="I8838" s="20">
        <f t="shared" si="1661"/>
        <v>6.1852423771838375E-2</v>
      </c>
      <c r="J8838">
        <f t="shared" si="1662"/>
        <v>7.5212547306555463E-3</v>
      </c>
      <c r="K8838" s="16">
        <f t="shared" si="1653"/>
        <v>0.73003351826167362</v>
      </c>
      <c r="L8838" s="16">
        <f t="shared" si="1654"/>
        <v>1.0302615623135846E-2</v>
      </c>
      <c r="M8838" s="6"/>
      <c r="N8838" s="6">
        <f t="shared" si="1655"/>
        <v>0.32849321516521174</v>
      </c>
      <c r="O8838" s="6"/>
      <c r="P8838" s="6">
        <f t="shared" si="1656"/>
        <v>0.35114654176025412</v>
      </c>
      <c r="Q8838">
        <f t="shared" si="1663"/>
        <v>0.35298999999999997</v>
      </c>
      <c r="R8838">
        <f t="shared" si="1657"/>
        <v>1</v>
      </c>
      <c r="S8838">
        <f t="shared" si="1658"/>
        <v>0.35114654176025412</v>
      </c>
      <c r="T8838" s="6">
        <f t="shared" si="1664"/>
        <v>105.57150678483478</v>
      </c>
      <c r="U8838">
        <f t="shared" si="1659"/>
        <v>0.93153007977041002</v>
      </c>
      <c r="V8838" s="16">
        <f t="shared" si="1660"/>
        <v>-0.35126915940911341</v>
      </c>
    </row>
    <row r="8839" spans="4:22" ht="15.75" x14ac:dyDescent="0.25">
      <c r="D8839" s="27">
        <v>34401</v>
      </c>
      <c r="E8839">
        <v>67</v>
      </c>
      <c r="F8839">
        <v>1.242</v>
      </c>
      <c r="G8839">
        <v>5.5</v>
      </c>
      <c r="H8839">
        <v>0.3334003834472572</v>
      </c>
      <c r="I8839" s="20">
        <f t="shared" si="1661"/>
        <v>7.4377271945764212E-2</v>
      </c>
      <c r="J8839">
        <f t="shared" si="1662"/>
        <v>9.0442762686049286E-3</v>
      </c>
      <c r="K8839" s="16">
        <f t="shared" ref="K8839:K8902" si="1665">IF(theta&gt;topt,(1-rs)*(theta-topt)/(topt-Porosity)+1,IF(theta&lt;twilt,rwp*theta,(1-rwp)*(theta-twilt)/(topt-twilt)+rwp))</f>
        <v>0.73316856618089465</v>
      </c>
      <c r="L8839" s="16">
        <f t="shared" ref="L8839:L8902" si="1666">(soiltemp-tmin)^2/((30-tmin))^2</f>
        <v>1.2335875657786228E-2</v>
      </c>
      <c r="M8839" s="6"/>
      <c r="N8839" s="6">
        <f t="shared" ref="N8839:N8902" si="1667">ET0*kc</f>
        <v>0.26672030675780578</v>
      </c>
      <c r="O8839" s="6"/>
      <c r="P8839" s="6">
        <f t="shared" ref="P8839:P8902" si="1668">(etc-Inter)</f>
        <v>0.28937363335284816</v>
      </c>
      <c r="Q8839">
        <f t="shared" si="1663"/>
        <v>0.35190502261611595</v>
      </c>
      <c r="R8839">
        <f t="shared" ref="R8839:R8902" si="1669">IF(MAX(0,(1-(0.9*tfield-theta)/(0.9*tfield-alfa*twilt))^2) &gt; 1, 1, MAX(0,(1-(0.9*tfield-theta)/(0.9*tfield-alfa*twilt))^2))</f>
        <v>1</v>
      </c>
      <c r="S8839">
        <f t="shared" ref="S8839:S8902" si="1670">epot*Kr</f>
        <v>0.28937363335284816</v>
      </c>
      <c r="T8839" s="6">
        <f t="shared" si="1664"/>
        <v>105.89999999999999</v>
      </c>
      <c r="U8839">
        <f t="shared" ref="U8839:U8902" si="1671">IF(Temperature &lt;0, 0.2*Temperature,Temperature*(s1_+(1-s1_)*EXP(-s2_*(LAI-LAIref))))</f>
        <v>1.3860792609019399</v>
      </c>
      <c r="V8839" s="16">
        <f t="shared" si="1660"/>
        <v>-2.815717054375555E-2</v>
      </c>
    </row>
    <row r="8840" spans="4:22" ht="15.75" x14ac:dyDescent="0.25">
      <c r="D8840" s="27">
        <v>34402</v>
      </c>
      <c r="E8840">
        <v>68</v>
      </c>
      <c r="F8840">
        <v>4.9370000000000003</v>
      </c>
      <c r="G8840">
        <v>0</v>
      </c>
      <c r="H8840">
        <v>0.86648190568134931</v>
      </c>
      <c r="I8840" s="20">
        <f t="shared" si="1661"/>
        <v>0.12030082398303035</v>
      </c>
      <c r="J8840">
        <f t="shared" si="1662"/>
        <v>1.4628580196336491E-2</v>
      </c>
      <c r="K8840" s="16">
        <f t="shared" si="1665"/>
        <v>0.73003351826167362</v>
      </c>
      <c r="L8840" s="16">
        <f t="shared" si="1666"/>
        <v>2.0038230889958965E-2</v>
      </c>
      <c r="M8840" s="6"/>
      <c r="N8840" s="6">
        <f t="shared" si="1667"/>
        <v>0.69318552454507953</v>
      </c>
      <c r="O8840" s="6"/>
      <c r="P8840" s="6">
        <f t="shared" si="1668"/>
        <v>0.71583885114012191</v>
      </c>
      <c r="Q8840">
        <f t="shared" si="1663"/>
        <v>0.35298999999999997</v>
      </c>
      <c r="R8840">
        <f t="shared" si="1669"/>
        <v>1</v>
      </c>
      <c r="S8840">
        <f t="shared" si="1670"/>
        <v>0.71583885114012191</v>
      </c>
      <c r="T8840" s="6">
        <f t="shared" si="1664"/>
        <v>105.20681447545492</v>
      </c>
      <c r="U8840">
        <f t="shared" si="1671"/>
        <v>5.5097208623775185</v>
      </c>
      <c r="V8840" s="16">
        <f t="shared" ref="V8840:V8903" si="1672">V8839+(Tsurface-V8839)*att*EXP(-kz*z)*EXP(-klai*LAI)</f>
        <v>1.0017771617939133</v>
      </c>
    </row>
    <row r="8841" spans="4:22" ht="15.75" x14ac:dyDescent="0.25">
      <c r="D8841" s="27">
        <v>34403</v>
      </c>
      <c r="E8841">
        <v>69</v>
      </c>
      <c r="F8841">
        <v>3.5670000000000002</v>
      </c>
      <c r="G8841">
        <v>0</v>
      </c>
      <c r="H8841">
        <v>0.99081488651061633</v>
      </c>
      <c r="I8841" s="20">
        <f t="shared" ref="I8841:I8904" si="1673">K8841*L8841/CF</f>
        <v>0.15115695282918962</v>
      </c>
      <c r="J8841">
        <f t="shared" ref="J8841:J8904" si="1674">K8841*L8841</f>
        <v>1.8380685464029458E-2</v>
      </c>
      <c r="K8841" s="16">
        <f t="shared" si="1665"/>
        <v>0.73668116740392464</v>
      </c>
      <c r="L8841" s="16">
        <f t="shared" si="1666"/>
        <v>2.4950665603144528E-2</v>
      </c>
      <c r="M8841" s="6"/>
      <c r="N8841" s="6">
        <f t="shared" si="1667"/>
        <v>0.79265190920849316</v>
      </c>
      <c r="O8841" s="6"/>
      <c r="P8841" s="6">
        <f t="shared" si="1668"/>
        <v>0.81530523580353553</v>
      </c>
      <c r="Q8841">
        <f t="shared" ref="Q8841:Q8904" si="1675">IF(T8840/L &gt;= tfield, tfield-0.00001,T8840/L)</f>
        <v>0.35068938158484975</v>
      </c>
      <c r="R8841">
        <f t="shared" si="1669"/>
        <v>1</v>
      </c>
      <c r="S8841">
        <f t="shared" si="1670"/>
        <v>0.81530523580353553</v>
      </c>
      <c r="T8841" s="6">
        <f t="shared" ref="T8841:T8904" si="1676">(IF(T8840+Precipitation-actevapo-Inter&lt;0,0,IF(T8840+Precipitation-actevapo-Inter&gt;tfield*L,tfield*L,IF(T8840+Precipitation-actevapo-Inter&lt;twilt*L,twilt*L,T8840+Precipitation-actevapo-Inter))))</f>
        <v>104.41416256624643</v>
      </c>
      <c r="U8841">
        <f t="shared" si="1671"/>
        <v>3.9807928531700645</v>
      </c>
      <c r="V8841" s="16">
        <f t="shared" si="1672"/>
        <v>1.5558143794576691</v>
      </c>
    </row>
    <row r="8842" spans="4:22" ht="15.75" x14ac:dyDescent="0.25">
      <c r="D8842" s="27">
        <v>34404</v>
      </c>
      <c r="E8842">
        <v>70</v>
      </c>
      <c r="F8842">
        <v>3.4729999999999999</v>
      </c>
      <c r="G8842">
        <v>0.2</v>
      </c>
      <c r="H8842">
        <v>0.9439648334647579</v>
      </c>
      <c r="I8842" s="20">
        <f t="shared" si="1673"/>
        <v>0.17842252032772213</v>
      </c>
      <c r="J8842">
        <f t="shared" si="1674"/>
        <v>2.169617847185101E-2</v>
      </c>
      <c r="K8842" s="16">
        <f t="shared" si="1665"/>
        <v>0.74431574042373205</v>
      </c>
      <c r="L8842" s="16">
        <f t="shared" si="1666"/>
        <v>2.9149159816907241E-2</v>
      </c>
      <c r="M8842" s="6"/>
      <c r="N8842" s="6">
        <f t="shared" si="1667"/>
        <v>0.75517186677180637</v>
      </c>
      <c r="O8842" s="6"/>
      <c r="P8842" s="6">
        <f t="shared" si="1668"/>
        <v>0.77782519336684874</v>
      </c>
      <c r="Q8842">
        <f t="shared" si="1675"/>
        <v>0.34804720855415477</v>
      </c>
      <c r="R8842">
        <f t="shared" si="1669"/>
        <v>1</v>
      </c>
      <c r="S8842">
        <f t="shared" si="1670"/>
        <v>0.77782519336684874</v>
      </c>
      <c r="T8842" s="6">
        <f t="shared" si="1676"/>
        <v>103.85899069947463</v>
      </c>
      <c r="U8842">
        <f t="shared" si="1671"/>
        <v>3.8758883036332024</v>
      </c>
      <c r="V8842" s="16">
        <f t="shared" si="1672"/>
        <v>1.9873016339375715</v>
      </c>
    </row>
    <row r="8843" spans="4:22" ht="15.75" x14ac:dyDescent="0.25">
      <c r="D8843" s="27">
        <v>34405</v>
      </c>
      <c r="E8843">
        <v>71</v>
      </c>
      <c r="F8843">
        <v>3.2229999999999999</v>
      </c>
      <c r="G8843">
        <v>0</v>
      </c>
      <c r="H8843">
        <v>0.77426708682791945</v>
      </c>
      <c r="I8843" s="20">
        <f t="shared" si="1673"/>
        <v>0.19884349999841541</v>
      </c>
      <c r="J8843">
        <f t="shared" si="1674"/>
        <v>2.4179369599807314E-2</v>
      </c>
      <c r="K8843" s="16">
        <f t="shared" si="1665"/>
        <v>0.74966298062611114</v>
      </c>
      <c r="L8843" s="16">
        <f t="shared" si="1666"/>
        <v>3.2253652940969477E-2</v>
      </c>
      <c r="M8843" s="6"/>
      <c r="N8843" s="6">
        <f t="shared" si="1667"/>
        <v>0.61941366946233556</v>
      </c>
      <c r="O8843" s="6"/>
      <c r="P8843" s="6">
        <f t="shared" si="1668"/>
        <v>0.64206699605737794</v>
      </c>
      <c r="Q8843">
        <f t="shared" si="1675"/>
        <v>0.34619663566491543</v>
      </c>
      <c r="R8843">
        <f t="shared" si="1669"/>
        <v>1</v>
      </c>
      <c r="S8843">
        <f t="shared" si="1670"/>
        <v>0.64206699605737794</v>
      </c>
      <c r="T8843" s="6">
        <f t="shared" si="1676"/>
        <v>103.2395770300123</v>
      </c>
      <c r="U8843">
        <f t="shared" si="1671"/>
        <v>3.5968868420989955</v>
      </c>
      <c r="V8843" s="16">
        <f t="shared" si="1672"/>
        <v>2.2866522257803896</v>
      </c>
    </row>
    <row r="8844" spans="4:22" ht="15.75" x14ac:dyDescent="0.25">
      <c r="D8844" s="27">
        <v>34406</v>
      </c>
      <c r="E8844">
        <v>72</v>
      </c>
      <c r="F8844">
        <v>1.569</v>
      </c>
      <c r="G8844">
        <v>7.5</v>
      </c>
      <c r="H8844">
        <v>0.67170969137617065</v>
      </c>
      <c r="I8844" s="20">
        <f t="shared" si="1673"/>
        <v>0.19389775370756301</v>
      </c>
      <c r="J8844">
        <f t="shared" si="1674"/>
        <v>2.3577966850839661E-2</v>
      </c>
      <c r="K8844" s="16">
        <f t="shared" si="1665"/>
        <v>0.75562897759658354</v>
      </c>
      <c r="L8844" s="16">
        <f t="shared" si="1666"/>
        <v>3.1203100397014561E-2</v>
      </c>
      <c r="M8844" s="6"/>
      <c r="N8844" s="6">
        <f t="shared" si="1667"/>
        <v>0.53736775310093654</v>
      </c>
      <c r="O8844" s="6"/>
      <c r="P8844" s="6">
        <f t="shared" si="1668"/>
        <v>0.56002107969597892</v>
      </c>
      <c r="Q8844">
        <f t="shared" si="1675"/>
        <v>0.34413192343337434</v>
      </c>
      <c r="R8844">
        <f t="shared" si="1669"/>
        <v>1</v>
      </c>
      <c r="S8844">
        <f t="shared" si="1670"/>
        <v>0.56002107969597892</v>
      </c>
      <c r="T8844" s="6">
        <f t="shared" si="1676"/>
        <v>105.89999999999999</v>
      </c>
      <c r="U8844">
        <f t="shared" si="1671"/>
        <v>1.7510131725886824</v>
      </c>
      <c r="V8844" s="16">
        <f t="shared" si="1672"/>
        <v>2.1870340963554682</v>
      </c>
    </row>
    <row r="8845" spans="4:22" ht="15.75" x14ac:dyDescent="0.25">
      <c r="D8845" s="27">
        <v>34407</v>
      </c>
      <c r="E8845">
        <v>73</v>
      </c>
      <c r="F8845">
        <v>0.35970000000000002</v>
      </c>
      <c r="G8845">
        <v>0.4</v>
      </c>
      <c r="H8845">
        <v>0.37169031098201721</v>
      </c>
      <c r="I8845" s="20">
        <f t="shared" si="1673"/>
        <v>0.16705889671849439</v>
      </c>
      <c r="J8845">
        <f t="shared" si="1674"/>
        <v>2.0314361840968919E-2</v>
      </c>
      <c r="K8845" s="16">
        <f t="shared" si="1665"/>
        <v>0.73003351826167362</v>
      </c>
      <c r="L8845" s="16">
        <f t="shared" si="1666"/>
        <v>2.7826615261913806E-2</v>
      </c>
      <c r="M8845" s="6"/>
      <c r="N8845" s="6">
        <f t="shared" si="1667"/>
        <v>0.29735224878561378</v>
      </c>
      <c r="O8845" s="6"/>
      <c r="P8845" s="6">
        <f t="shared" si="1668"/>
        <v>0.32000557538065616</v>
      </c>
      <c r="Q8845">
        <f t="shared" si="1675"/>
        <v>0.35298999999999997</v>
      </c>
      <c r="R8845">
        <f t="shared" si="1669"/>
        <v>1</v>
      </c>
      <c r="S8845">
        <f t="shared" si="1670"/>
        <v>0.32000557538065616</v>
      </c>
      <c r="T8845" s="6">
        <f t="shared" si="1676"/>
        <v>105.89999999999999</v>
      </c>
      <c r="U8845">
        <f t="shared" si="1671"/>
        <v>0.40142730285541695</v>
      </c>
      <c r="V8845" s="16">
        <f t="shared" si="1672"/>
        <v>1.8549470171983704</v>
      </c>
    </row>
    <row r="8846" spans="4:22" ht="15.75" x14ac:dyDescent="0.25">
      <c r="D8846" s="27">
        <v>34408</v>
      </c>
      <c r="E8846">
        <v>74</v>
      </c>
      <c r="F8846">
        <v>0.24929999999999999</v>
      </c>
      <c r="G8846">
        <v>0.1</v>
      </c>
      <c r="H8846">
        <v>0.57441053649404283</v>
      </c>
      <c r="I8846" s="20">
        <f t="shared" si="1673"/>
        <v>0.1501240014498684</v>
      </c>
      <c r="J8846">
        <f t="shared" si="1674"/>
        <v>1.8255078576303999E-2</v>
      </c>
      <c r="K8846" s="16">
        <f t="shared" si="1665"/>
        <v>0.73003351826167362</v>
      </c>
      <c r="L8846" s="16">
        <f t="shared" si="1666"/>
        <v>2.5005808801453741E-2</v>
      </c>
      <c r="M8846" s="6"/>
      <c r="N8846" s="6">
        <f t="shared" si="1667"/>
        <v>0.45952842919523429</v>
      </c>
      <c r="O8846" s="6"/>
      <c r="P8846" s="6">
        <f t="shared" si="1668"/>
        <v>0.48218175579027667</v>
      </c>
      <c r="Q8846">
        <f t="shared" si="1675"/>
        <v>0.35298999999999997</v>
      </c>
      <c r="R8846">
        <f t="shared" si="1669"/>
        <v>1</v>
      </c>
      <c r="S8846">
        <f t="shared" si="1670"/>
        <v>0.48218175579027667</v>
      </c>
      <c r="T8846" s="6">
        <f t="shared" si="1676"/>
        <v>105.54047157080475</v>
      </c>
      <c r="U8846">
        <f t="shared" si="1671"/>
        <v>0.27822025744191115</v>
      </c>
      <c r="V8846" s="16">
        <f t="shared" si="1672"/>
        <v>1.5617074382594909</v>
      </c>
    </row>
    <row r="8847" spans="4:22" ht="15.75" x14ac:dyDescent="0.25">
      <c r="D8847" s="27">
        <v>34409</v>
      </c>
      <c r="E8847">
        <v>75</v>
      </c>
      <c r="F8847">
        <v>1.075</v>
      </c>
      <c r="G8847">
        <v>0</v>
      </c>
      <c r="H8847">
        <v>0.80212228671422037</v>
      </c>
      <c r="I8847" s="20">
        <f t="shared" si="1673"/>
        <v>0.14705210383302772</v>
      </c>
      <c r="J8847">
        <f t="shared" si="1674"/>
        <v>1.7881535826096171E-2</v>
      </c>
      <c r="K8847" s="16">
        <f t="shared" si="1665"/>
        <v>0.7334674875673759</v>
      </c>
      <c r="L8847" s="16">
        <f t="shared" si="1666"/>
        <v>2.4379452571786399E-2</v>
      </c>
      <c r="M8847" s="6"/>
      <c r="N8847" s="6">
        <f t="shared" si="1667"/>
        <v>0.64169782937137632</v>
      </c>
      <c r="O8847" s="6"/>
      <c r="P8847" s="6">
        <f t="shared" si="1668"/>
        <v>0.66435115596641869</v>
      </c>
      <c r="Q8847">
        <f t="shared" si="1675"/>
        <v>0.35180157190268252</v>
      </c>
      <c r="R8847">
        <f t="shared" si="1669"/>
        <v>1</v>
      </c>
      <c r="S8847">
        <f t="shared" si="1670"/>
        <v>0.66435115596641869</v>
      </c>
      <c r="T8847" s="6">
        <f t="shared" si="1676"/>
        <v>104.89877374143339</v>
      </c>
      <c r="U8847">
        <f t="shared" si="1671"/>
        <v>1.1997062845970896</v>
      </c>
      <c r="V8847" s="16">
        <f t="shared" si="1672"/>
        <v>1.4943824783585455</v>
      </c>
    </row>
    <row r="8848" spans="4:22" ht="15.75" x14ac:dyDescent="0.25">
      <c r="D8848" s="27">
        <v>34410</v>
      </c>
      <c r="E8848">
        <v>76</v>
      </c>
      <c r="F8848">
        <v>5.2780000000000001E-2</v>
      </c>
      <c r="G8848">
        <v>0.1</v>
      </c>
      <c r="H8848">
        <v>0.61638971584508695</v>
      </c>
      <c r="I8848" s="20">
        <f t="shared" si="1673"/>
        <v>0.13365922761302348</v>
      </c>
      <c r="J8848">
        <f t="shared" si="1674"/>
        <v>1.6252962077743655E-2</v>
      </c>
      <c r="K8848" s="16">
        <f t="shared" si="1665"/>
        <v>0.73964811853296553</v>
      </c>
      <c r="L8848" s="16">
        <f t="shared" si="1666"/>
        <v>2.1973911202505511E-2</v>
      </c>
      <c r="M8848" s="6"/>
      <c r="N8848" s="6">
        <f t="shared" si="1667"/>
        <v>0.49311177267606959</v>
      </c>
      <c r="O8848" s="6"/>
      <c r="P8848" s="6">
        <f t="shared" si="1668"/>
        <v>0.51576509927111203</v>
      </c>
      <c r="Q8848">
        <f t="shared" si="1675"/>
        <v>0.34966257913811127</v>
      </c>
      <c r="R8848">
        <f t="shared" si="1669"/>
        <v>1</v>
      </c>
      <c r="S8848">
        <f t="shared" si="1670"/>
        <v>0.51576509927111203</v>
      </c>
      <c r="T8848" s="6">
        <f t="shared" si="1676"/>
        <v>104.50566196875732</v>
      </c>
      <c r="U8848">
        <f t="shared" si="1671"/>
        <v>5.8902788559101762E-2</v>
      </c>
      <c r="V8848" s="16">
        <f t="shared" si="1672"/>
        <v>1.2274120237712711</v>
      </c>
    </row>
    <row r="8849" spans="4:22" ht="15.75" x14ac:dyDescent="0.25">
      <c r="D8849" s="27">
        <v>34411</v>
      </c>
      <c r="E8849">
        <v>77</v>
      </c>
      <c r="F8849">
        <v>-1.8460000000000001</v>
      </c>
      <c r="G8849">
        <v>0</v>
      </c>
      <c r="H8849">
        <v>0.63311490374133672</v>
      </c>
      <c r="I8849" s="20">
        <f t="shared" si="1673"/>
        <v>0.11888281246376607</v>
      </c>
      <c r="J8849">
        <f t="shared" si="1674"/>
        <v>1.4456149995593954E-2</v>
      </c>
      <c r="K8849" s="16">
        <f t="shared" si="1665"/>
        <v>0.74343444705696826</v>
      </c>
      <c r="L8849" s="16">
        <f t="shared" si="1666"/>
        <v>1.9445090354397045E-2</v>
      </c>
      <c r="M8849" s="6"/>
      <c r="N8849" s="6">
        <f t="shared" si="1667"/>
        <v>0.50649192299306944</v>
      </c>
      <c r="O8849" s="6"/>
      <c r="P8849" s="6">
        <f t="shared" si="1668"/>
        <v>0.52914524958811182</v>
      </c>
      <c r="Q8849">
        <f t="shared" si="1675"/>
        <v>0.34835220656252441</v>
      </c>
      <c r="R8849">
        <f t="shared" si="1669"/>
        <v>1</v>
      </c>
      <c r="S8849">
        <f t="shared" si="1670"/>
        <v>0.52914524958811182</v>
      </c>
      <c r="T8849" s="6">
        <f t="shared" si="1676"/>
        <v>103.99917004576426</v>
      </c>
      <c r="U8849">
        <f t="shared" si="1671"/>
        <v>-0.36920000000000003</v>
      </c>
      <c r="V8849" s="16">
        <f t="shared" si="1672"/>
        <v>0.9304741842360581</v>
      </c>
    </row>
    <row r="8850" spans="4:22" ht="15.75" x14ac:dyDescent="0.25">
      <c r="D8850" s="27">
        <v>34412</v>
      </c>
      <c r="E8850">
        <v>78</v>
      </c>
      <c r="F8850">
        <v>-2.1989999999999998</v>
      </c>
      <c r="G8850">
        <v>0</v>
      </c>
      <c r="H8850">
        <v>0.66861891213537139</v>
      </c>
      <c r="I8850" s="20">
        <f t="shared" si="1673"/>
        <v>0.10706528652685363</v>
      </c>
      <c r="J8850">
        <f t="shared" si="1674"/>
        <v>1.30191388416654E-2</v>
      </c>
      <c r="K8850" s="16">
        <f t="shared" si="1665"/>
        <v>0.74831281740479771</v>
      </c>
      <c r="L8850" s="16">
        <f t="shared" si="1666"/>
        <v>1.7397989903228845E-2</v>
      </c>
      <c r="M8850" s="6"/>
      <c r="N8850" s="6">
        <f t="shared" si="1667"/>
        <v>0.53489512970829711</v>
      </c>
      <c r="O8850" s="6"/>
      <c r="P8850" s="6">
        <f t="shared" si="1668"/>
        <v>0.55754845630333949</v>
      </c>
      <c r="Q8850">
        <f t="shared" si="1675"/>
        <v>0.34666390015254755</v>
      </c>
      <c r="R8850">
        <f t="shared" si="1669"/>
        <v>1</v>
      </c>
      <c r="S8850">
        <f t="shared" si="1670"/>
        <v>0.55754845630333949</v>
      </c>
      <c r="T8850" s="6">
        <f t="shared" si="1676"/>
        <v>103.46427491605597</v>
      </c>
      <c r="U8850">
        <f t="shared" si="1671"/>
        <v>-0.43979999999999997</v>
      </c>
      <c r="V8850" s="16">
        <f t="shared" si="1672"/>
        <v>0.67563064693333419</v>
      </c>
    </row>
    <row r="8851" spans="4:22" ht="15.75" x14ac:dyDescent="0.25">
      <c r="D8851" s="27">
        <v>34413</v>
      </c>
      <c r="E8851">
        <v>79</v>
      </c>
      <c r="F8851">
        <v>-1.833</v>
      </c>
      <c r="G8851">
        <v>0</v>
      </c>
      <c r="H8851">
        <v>0.78217642715456293</v>
      </c>
      <c r="I8851" s="20">
        <f t="shared" si="1673"/>
        <v>9.8626931754285219E-2</v>
      </c>
      <c r="J8851">
        <f t="shared" si="1674"/>
        <v>1.1993034901321083E-2</v>
      </c>
      <c r="K8851" s="16">
        <f t="shared" si="1665"/>
        <v>0.753464758475343</v>
      </c>
      <c r="L8851" s="16">
        <f t="shared" si="1666"/>
        <v>1.5917180951620518E-2</v>
      </c>
      <c r="M8851" s="6"/>
      <c r="N8851" s="6">
        <f t="shared" si="1667"/>
        <v>0.62574114172365036</v>
      </c>
      <c r="O8851" s="6"/>
      <c r="P8851" s="6">
        <f t="shared" si="1668"/>
        <v>0.64839446831869274</v>
      </c>
      <c r="Q8851">
        <f t="shared" si="1675"/>
        <v>0.34488091638685325</v>
      </c>
      <c r="R8851">
        <f t="shared" si="1669"/>
        <v>1</v>
      </c>
      <c r="S8851">
        <f t="shared" si="1670"/>
        <v>0.64839446831869274</v>
      </c>
      <c r="T8851" s="6">
        <f t="shared" si="1676"/>
        <v>102.83853377433232</v>
      </c>
      <c r="U8851">
        <f t="shared" si="1671"/>
        <v>-0.36660000000000004</v>
      </c>
      <c r="V8851" s="16">
        <f t="shared" si="1672"/>
        <v>0.48179663341590429</v>
      </c>
    </row>
    <row r="8852" spans="4:22" ht="15.75" x14ac:dyDescent="0.25">
      <c r="D8852" s="27">
        <v>34414</v>
      </c>
      <c r="E8852">
        <v>80</v>
      </c>
      <c r="F8852">
        <v>-1.8440000000000001</v>
      </c>
      <c r="G8852">
        <v>0</v>
      </c>
      <c r="H8852">
        <v>0.90589279305896397</v>
      </c>
      <c r="I8852" s="20">
        <f t="shared" si="1673"/>
        <v>9.2172375736782469E-2</v>
      </c>
      <c r="J8852">
        <f t="shared" si="1674"/>
        <v>1.1208160889592748E-2</v>
      </c>
      <c r="K8852" s="16">
        <f t="shared" si="1665"/>
        <v>0.75949169966161656</v>
      </c>
      <c r="L8852" s="16">
        <f t="shared" si="1666"/>
        <v>1.4757450140121907E-2</v>
      </c>
      <c r="M8852" s="6"/>
      <c r="N8852" s="6">
        <f t="shared" si="1667"/>
        <v>0.7247142344471712</v>
      </c>
      <c r="O8852" s="6"/>
      <c r="P8852" s="6">
        <f t="shared" si="1668"/>
        <v>0.74736756104221358</v>
      </c>
      <c r="Q8852">
        <f t="shared" si="1675"/>
        <v>0.34279511258110773</v>
      </c>
      <c r="R8852">
        <f t="shared" si="1669"/>
        <v>1</v>
      </c>
      <c r="S8852">
        <f t="shared" si="1670"/>
        <v>0.74736756104221358</v>
      </c>
      <c r="T8852" s="6">
        <f t="shared" si="1676"/>
        <v>102.11381953988516</v>
      </c>
      <c r="U8852">
        <f t="shared" si="1671"/>
        <v>-0.36880000000000002</v>
      </c>
      <c r="V8852" s="16">
        <f t="shared" si="1672"/>
        <v>0.3236027059733112</v>
      </c>
    </row>
    <row r="8853" spans="4:22" ht="15.75" x14ac:dyDescent="0.25">
      <c r="D8853" s="27">
        <v>34415</v>
      </c>
      <c r="E8853">
        <v>81</v>
      </c>
      <c r="F8853">
        <v>-0.94099999999999995</v>
      </c>
      <c r="G8853">
        <v>0.2</v>
      </c>
      <c r="H8853">
        <v>0.9895588511986797</v>
      </c>
      <c r="I8853" s="20">
        <f t="shared" si="1673"/>
        <v>8.8754282245586541E-2</v>
      </c>
      <c r="J8853">
        <f t="shared" si="1674"/>
        <v>1.0792520721063324E-2</v>
      </c>
      <c r="K8853" s="16">
        <f t="shared" si="1665"/>
        <v>0.76647191844000262</v>
      </c>
      <c r="L8853" s="16">
        <f t="shared" si="1666"/>
        <v>1.4080777731595568E-2</v>
      </c>
      <c r="M8853" s="6"/>
      <c r="N8853" s="6">
        <f t="shared" si="1667"/>
        <v>0.79164708095894376</v>
      </c>
      <c r="O8853" s="6"/>
      <c r="P8853" s="6">
        <f t="shared" si="1668"/>
        <v>0.81430040755398614</v>
      </c>
      <c r="Q8853">
        <f t="shared" si="1675"/>
        <v>0.34037939846628384</v>
      </c>
      <c r="R8853">
        <f t="shared" si="1669"/>
        <v>1</v>
      </c>
      <c r="S8853">
        <f t="shared" si="1670"/>
        <v>0.81430040755398614</v>
      </c>
      <c r="T8853" s="6">
        <f t="shared" si="1676"/>
        <v>101.52217245892622</v>
      </c>
      <c r="U8853">
        <f t="shared" si="1671"/>
        <v>-0.18820000000000001</v>
      </c>
      <c r="V8853" s="16">
        <f t="shared" si="1672"/>
        <v>0.22841765943894884</v>
      </c>
    </row>
    <row r="8854" spans="4:22" ht="15.75" x14ac:dyDescent="0.25">
      <c r="D8854" s="27">
        <v>34416</v>
      </c>
      <c r="E8854">
        <v>82</v>
      </c>
      <c r="F8854">
        <v>2.5449999999999999</v>
      </c>
      <c r="G8854">
        <v>14.3</v>
      </c>
      <c r="H8854">
        <v>0.4649863958767041</v>
      </c>
      <c r="I8854" s="20">
        <f t="shared" si="1673"/>
        <v>0.11239785644434362</v>
      </c>
      <c r="J8854">
        <f t="shared" si="1674"/>
        <v>1.3667579343632184E-2</v>
      </c>
      <c r="K8854" s="16">
        <f t="shared" si="1665"/>
        <v>0.77217047639345215</v>
      </c>
      <c r="L8854" s="16">
        <f t="shared" si="1666"/>
        <v>1.7700209683577696E-2</v>
      </c>
      <c r="M8854" s="6"/>
      <c r="N8854" s="6">
        <f t="shared" si="1667"/>
        <v>0.37198911670136331</v>
      </c>
      <c r="O8854" s="6"/>
      <c r="P8854" s="6">
        <f t="shared" si="1668"/>
        <v>0.39464244329640569</v>
      </c>
      <c r="Q8854">
        <f t="shared" si="1675"/>
        <v>0.33840724152975404</v>
      </c>
      <c r="R8854">
        <f t="shared" si="1669"/>
        <v>1</v>
      </c>
      <c r="S8854">
        <f t="shared" si="1670"/>
        <v>0.39464244329640569</v>
      </c>
      <c r="T8854" s="6">
        <f t="shared" si="1676"/>
        <v>105.89999999999999</v>
      </c>
      <c r="U8854">
        <f t="shared" si="1671"/>
        <v>2.8402348784182263</v>
      </c>
      <c r="V8854" s="16">
        <f t="shared" si="1672"/>
        <v>0.714163320073958</v>
      </c>
    </row>
    <row r="8855" spans="4:22" ht="15.75" x14ac:dyDescent="0.25">
      <c r="D8855" s="27">
        <v>34417</v>
      </c>
      <c r="E8855">
        <v>83</v>
      </c>
      <c r="F8855">
        <v>1.835</v>
      </c>
      <c r="G8855">
        <v>0.7</v>
      </c>
      <c r="H8855">
        <v>0.71103430529639489</v>
      </c>
      <c r="I8855" s="20">
        <f t="shared" si="1673"/>
        <v>0.11831799389664717</v>
      </c>
      <c r="J8855">
        <f t="shared" si="1674"/>
        <v>1.4387468057832295E-2</v>
      </c>
      <c r="K8855" s="16">
        <f t="shared" si="1665"/>
        <v>0.73003351826167362</v>
      </c>
      <c r="L8855" s="16">
        <f t="shared" si="1666"/>
        <v>1.970795545400594E-2</v>
      </c>
      <c r="M8855" s="6"/>
      <c r="N8855" s="6">
        <f t="shared" si="1667"/>
        <v>0.56882744423711595</v>
      </c>
      <c r="O8855" s="6"/>
      <c r="P8855" s="6">
        <f t="shared" si="1668"/>
        <v>0.59148077083215833</v>
      </c>
      <c r="Q8855">
        <f t="shared" si="1675"/>
        <v>0.35298999999999997</v>
      </c>
      <c r="R8855">
        <f t="shared" si="1669"/>
        <v>1</v>
      </c>
      <c r="S8855">
        <f t="shared" si="1670"/>
        <v>0.59148077083215833</v>
      </c>
      <c r="T8855" s="6">
        <f t="shared" si="1676"/>
        <v>105.89999999999999</v>
      </c>
      <c r="U8855">
        <f t="shared" si="1671"/>
        <v>2.0478707276610786</v>
      </c>
      <c r="V8855" s="16">
        <f t="shared" si="1672"/>
        <v>0.9622061697360772</v>
      </c>
    </row>
    <row r="8856" spans="4:22" ht="15.75" x14ac:dyDescent="0.25">
      <c r="D8856" s="27">
        <v>34418</v>
      </c>
      <c r="E8856">
        <v>84</v>
      </c>
      <c r="F8856">
        <v>-1.133</v>
      </c>
      <c r="G8856">
        <v>0.3</v>
      </c>
      <c r="H8856">
        <v>1.012562250491633</v>
      </c>
      <c r="I8856" s="20">
        <f t="shared" si="1673"/>
        <v>0.10754258603817718</v>
      </c>
      <c r="J8856">
        <f t="shared" si="1674"/>
        <v>1.3077178462242345E-2</v>
      </c>
      <c r="K8856" s="16">
        <f t="shared" si="1665"/>
        <v>0.73003351826167362</v>
      </c>
      <c r="L8856" s="16">
        <f t="shared" si="1666"/>
        <v>1.7913120610381281E-2</v>
      </c>
      <c r="M8856" s="6"/>
      <c r="N8856" s="6">
        <f t="shared" si="1667"/>
        <v>0.81004980039330643</v>
      </c>
      <c r="O8856" s="6"/>
      <c r="P8856" s="6">
        <f t="shared" si="1668"/>
        <v>0.83270312698834881</v>
      </c>
      <c r="Q8856">
        <f t="shared" si="1675"/>
        <v>0.35298999999999997</v>
      </c>
      <c r="R8856">
        <f t="shared" si="1669"/>
        <v>1</v>
      </c>
      <c r="S8856">
        <f t="shared" si="1670"/>
        <v>0.83270312698834881</v>
      </c>
      <c r="T8856" s="6">
        <f t="shared" si="1676"/>
        <v>105.38995019960669</v>
      </c>
      <c r="U8856">
        <f t="shared" si="1671"/>
        <v>-0.22660000000000002</v>
      </c>
      <c r="V8856" s="16">
        <f t="shared" si="1672"/>
        <v>0.74111204642253947</v>
      </c>
    </row>
    <row r="8857" spans="4:22" ht="15.75" x14ac:dyDescent="0.25">
      <c r="D8857" s="27">
        <v>34419</v>
      </c>
      <c r="E8857">
        <v>85</v>
      </c>
      <c r="F8857">
        <v>-3.7559999999999998</v>
      </c>
      <c r="G8857">
        <v>0</v>
      </c>
      <c r="H8857">
        <v>0.71469974820779159</v>
      </c>
      <c r="I8857" s="20">
        <f t="shared" si="1673"/>
        <v>9.5378110676668015E-2</v>
      </c>
      <c r="J8857">
        <f t="shared" si="1674"/>
        <v>1.1597978258282831E-2</v>
      </c>
      <c r="K8857" s="16">
        <f t="shared" si="1665"/>
        <v>0.73491726190855</v>
      </c>
      <c r="L8857" s="16">
        <f t="shared" si="1666"/>
        <v>1.5781338743035313E-2</v>
      </c>
      <c r="M8857" s="6"/>
      <c r="N8857" s="6">
        <f t="shared" si="1667"/>
        <v>0.57175979856623327</v>
      </c>
      <c r="O8857" s="6"/>
      <c r="P8857" s="6">
        <f t="shared" si="1668"/>
        <v>0.59441312516127565</v>
      </c>
      <c r="Q8857">
        <f t="shared" si="1675"/>
        <v>0.35129983399868897</v>
      </c>
      <c r="R8857">
        <f t="shared" si="1669"/>
        <v>1</v>
      </c>
      <c r="S8857">
        <f t="shared" si="1670"/>
        <v>0.59441312516127565</v>
      </c>
      <c r="T8857" s="6">
        <f t="shared" si="1676"/>
        <v>104.81819040104045</v>
      </c>
      <c r="U8857">
        <f t="shared" si="1671"/>
        <v>-0.75119999999999998</v>
      </c>
      <c r="V8857" s="16">
        <f t="shared" si="1672"/>
        <v>0.46357191245160628</v>
      </c>
    </row>
    <row r="8858" spans="4:22" ht="15.75" x14ac:dyDescent="0.25">
      <c r="D8858" s="27">
        <v>34420</v>
      </c>
      <c r="E8858">
        <v>86</v>
      </c>
      <c r="F8858">
        <v>-2.056</v>
      </c>
      <c r="G8858">
        <v>0</v>
      </c>
      <c r="H8858">
        <v>0.80731160936248736</v>
      </c>
      <c r="I8858" s="20">
        <f t="shared" si="1673"/>
        <v>8.8866039980175546E-2</v>
      </c>
      <c r="J8858">
        <f t="shared" si="1674"/>
        <v>1.0806110461589346E-2</v>
      </c>
      <c r="K8858" s="16">
        <f t="shared" si="1665"/>
        <v>0.74042427183463877</v>
      </c>
      <c r="L8858" s="16">
        <f t="shared" si="1666"/>
        <v>1.4594484368825104E-2</v>
      </c>
      <c r="M8858" s="6"/>
      <c r="N8858" s="6">
        <f t="shared" si="1667"/>
        <v>0.64584928748998993</v>
      </c>
      <c r="O8858" s="6"/>
      <c r="P8858" s="6">
        <f t="shared" si="1668"/>
        <v>0.66850261408503231</v>
      </c>
      <c r="Q8858">
        <f t="shared" si="1675"/>
        <v>0.34939396800346817</v>
      </c>
      <c r="R8858">
        <f t="shared" si="1669"/>
        <v>1</v>
      </c>
      <c r="S8858">
        <f t="shared" si="1670"/>
        <v>0.66850261408503231</v>
      </c>
      <c r="T8858" s="6">
        <f t="shared" si="1676"/>
        <v>104.17234111355047</v>
      </c>
      <c r="U8858">
        <f t="shared" si="1671"/>
        <v>-0.41120000000000001</v>
      </c>
      <c r="V8858" s="16">
        <f t="shared" si="1672"/>
        <v>0.30088186759279445</v>
      </c>
    </row>
    <row r="8859" spans="4:22" ht="15.75" x14ac:dyDescent="0.25">
      <c r="D8859" s="27">
        <v>34421</v>
      </c>
      <c r="E8859">
        <v>87</v>
      </c>
      <c r="F8859">
        <v>1.0529999999999999</v>
      </c>
      <c r="G8859">
        <v>0</v>
      </c>
      <c r="H8859">
        <v>1.1968842145665022</v>
      </c>
      <c r="I8859" s="20">
        <f t="shared" si="1673"/>
        <v>9.6895887253384577E-2</v>
      </c>
      <c r="J8859">
        <f t="shared" si="1674"/>
        <v>1.1782539890011564E-2</v>
      </c>
      <c r="K8859" s="16">
        <f t="shared" si="1665"/>
        <v>0.74664488833458087</v>
      </c>
      <c r="L8859" s="16">
        <f t="shared" si="1666"/>
        <v>1.5780647633298551E-2</v>
      </c>
      <c r="M8859" s="6"/>
      <c r="N8859" s="6">
        <f t="shared" si="1667"/>
        <v>0.95750737165320177</v>
      </c>
      <c r="O8859" s="6"/>
      <c r="P8859" s="6">
        <f t="shared" si="1668"/>
        <v>0.98016069824824414</v>
      </c>
      <c r="Q8859">
        <f t="shared" si="1675"/>
        <v>0.34724113704516824</v>
      </c>
      <c r="R8859">
        <f t="shared" si="1669"/>
        <v>1</v>
      </c>
      <c r="S8859">
        <f t="shared" si="1670"/>
        <v>0.98016069824824414</v>
      </c>
      <c r="T8859" s="6">
        <f t="shared" si="1676"/>
        <v>103.21483374189728</v>
      </c>
      <c r="U8859">
        <f t="shared" si="1671"/>
        <v>1.1751541559820795</v>
      </c>
      <c r="V8859" s="16">
        <f t="shared" si="1672"/>
        <v>0.46347899238872525</v>
      </c>
    </row>
    <row r="8860" spans="4:22" ht="15.75" x14ac:dyDescent="0.25">
      <c r="D8860" s="27">
        <v>34422</v>
      </c>
      <c r="E8860">
        <v>88</v>
      </c>
      <c r="F8860">
        <v>2.4289999999999998</v>
      </c>
      <c r="G8860">
        <v>5.2</v>
      </c>
      <c r="H8860">
        <v>0.68064433868985719</v>
      </c>
      <c r="I8860" s="20">
        <f t="shared" si="1673"/>
        <v>0.118367186212142</v>
      </c>
      <c r="J8860">
        <f t="shared" si="1674"/>
        <v>1.4393449843396466E-2</v>
      </c>
      <c r="K8860" s="16">
        <f t="shared" si="1665"/>
        <v>0.75586729713845258</v>
      </c>
      <c r="L8860" s="16">
        <f t="shared" si="1666"/>
        <v>1.9042297368713931E-2</v>
      </c>
      <c r="M8860" s="6"/>
      <c r="N8860" s="6">
        <f t="shared" si="1667"/>
        <v>0.54451547095188579</v>
      </c>
      <c r="O8860" s="6"/>
      <c r="P8860" s="6">
        <f t="shared" si="1668"/>
        <v>0.56716879754692817</v>
      </c>
      <c r="Q8860">
        <f t="shared" si="1675"/>
        <v>0.34404944580632429</v>
      </c>
      <c r="R8860">
        <f t="shared" si="1669"/>
        <v>1</v>
      </c>
      <c r="S8860">
        <f t="shared" si="1670"/>
        <v>0.56716879754692817</v>
      </c>
      <c r="T8860" s="6">
        <f t="shared" si="1676"/>
        <v>105.89999999999999</v>
      </c>
      <c r="U8860">
        <f t="shared" si="1671"/>
        <v>2.7107782002663541</v>
      </c>
      <c r="V8860" s="16">
        <f t="shared" si="1672"/>
        <v>0.88143160807814369</v>
      </c>
    </row>
    <row r="8861" spans="4:22" ht="15.75" x14ac:dyDescent="0.25">
      <c r="D8861" s="27">
        <v>34423</v>
      </c>
      <c r="E8861">
        <v>89</v>
      </c>
      <c r="F8861">
        <v>3.9289999999999998</v>
      </c>
      <c r="G8861">
        <v>0</v>
      </c>
      <c r="H8861">
        <v>1.186319110081687</v>
      </c>
      <c r="I8861" s="20">
        <f t="shared" si="1673"/>
        <v>0.14851393176613972</v>
      </c>
      <c r="J8861">
        <f t="shared" si="1674"/>
        <v>1.805929410276259E-2</v>
      </c>
      <c r="K8861" s="16">
        <f t="shared" si="1665"/>
        <v>0.73003351826167362</v>
      </c>
      <c r="L8861" s="16">
        <f t="shared" si="1666"/>
        <v>2.4737623206349008E-2</v>
      </c>
      <c r="M8861" s="6"/>
      <c r="N8861" s="6">
        <f t="shared" si="1667"/>
        <v>0.94905528806534967</v>
      </c>
      <c r="O8861" s="6"/>
      <c r="P8861" s="6">
        <f t="shared" si="1668"/>
        <v>0.97170861466039204</v>
      </c>
      <c r="Q8861">
        <f t="shared" si="1675"/>
        <v>0.35298999999999997</v>
      </c>
      <c r="R8861">
        <f t="shared" si="1669"/>
        <v>1</v>
      </c>
      <c r="S8861">
        <f t="shared" si="1670"/>
        <v>0.97170861466039204</v>
      </c>
      <c r="T8861" s="6">
        <f t="shared" si="1676"/>
        <v>104.95094471193465</v>
      </c>
      <c r="U8861">
        <f t="shared" si="1671"/>
        <v>4.3847869694715955</v>
      </c>
      <c r="V8861" s="16">
        <f t="shared" si="1672"/>
        <v>1.5329854963415497</v>
      </c>
    </row>
    <row r="8862" spans="4:22" ht="15.75" x14ac:dyDescent="0.25">
      <c r="D8862" s="27">
        <v>34424</v>
      </c>
      <c r="E8862">
        <v>90</v>
      </c>
      <c r="F8862">
        <v>4.5679999999999996</v>
      </c>
      <c r="G8862">
        <v>2.7</v>
      </c>
      <c r="H8862">
        <v>1.3479539911899536</v>
      </c>
      <c r="I8862" s="20">
        <f t="shared" si="1673"/>
        <v>0.19023788008994263</v>
      </c>
      <c r="J8862">
        <f t="shared" si="1674"/>
        <v>2.3132926218937023E-2</v>
      </c>
      <c r="K8862" s="16">
        <f t="shared" si="1665"/>
        <v>0.73914562421083119</v>
      </c>
      <c r="L8862" s="16">
        <f t="shared" si="1666"/>
        <v>3.1296845251076899E-2</v>
      </c>
      <c r="M8862" s="6"/>
      <c r="N8862" s="6">
        <f t="shared" si="1667"/>
        <v>1.078363192951963</v>
      </c>
      <c r="O8862" s="6"/>
      <c r="P8862" s="6">
        <f t="shared" si="1668"/>
        <v>1.1010165195470054</v>
      </c>
      <c r="Q8862">
        <f t="shared" si="1675"/>
        <v>0.34983648237311549</v>
      </c>
      <c r="R8862">
        <f t="shared" si="1669"/>
        <v>1</v>
      </c>
      <c r="S8862">
        <f t="shared" si="1670"/>
        <v>1.1010165195470054</v>
      </c>
      <c r="T8862" s="6">
        <f t="shared" si="1676"/>
        <v>105.89999999999999</v>
      </c>
      <c r="U8862">
        <f t="shared" si="1671"/>
        <v>5.0979147051530278</v>
      </c>
      <c r="V8862" s="16">
        <f t="shared" si="1672"/>
        <v>2.1959908862546755</v>
      </c>
    </row>
    <row r="8863" spans="4:22" ht="15.75" x14ac:dyDescent="0.25">
      <c r="D8863" s="27">
        <v>34425</v>
      </c>
      <c r="E8863">
        <v>91</v>
      </c>
      <c r="F8863">
        <v>4.9580000000000002</v>
      </c>
      <c r="G8863">
        <v>0.7</v>
      </c>
      <c r="H8863">
        <v>0.89365845903737429</v>
      </c>
      <c r="I8863" s="20">
        <f t="shared" si="1673"/>
        <v>0.22894707263755978</v>
      </c>
      <c r="J8863">
        <f t="shared" si="1674"/>
        <v>2.7839964032727271E-2</v>
      </c>
      <c r="K8863" s="16">
        <f t="shared" si="1665"/>
        <v>0.73003351826167362</v>
      </c>
      <c r="L8863" s="16">
        <f t="shared" si="1666"/>
        <v>3.8135186037784499E-2</v>
      </c>
      <c r="M8863" s="6"/>
      <c r="N8863" s="6">
        <f t="shared" si="1667"/>
        <v>0.71492676722989945</v>
      </c>
      <c r="O8863" s="6"/>
      <c r="P8863" s="6">
        <f t="shared" si="1668"/>
        <v>0.73758009382494183</v>
      </c>
      <c r="Q8863">
        <f t="shared" si="1675"/>
        <v>0.35298999999999997</v>
      </c>
      <c r="R8863">
        <f t="shared" si="1669"/>
        <v>1</v>
      </c>
      <c r="S8863">
        <f t="shared" si="1670"/>
        <v>0.73758009382494183</v>
      </c>
      <c r="T8863" s="6">
        <f t="shared" si="1676"/>
        <v>105.8850732327701</v>
      </c>
      <c r="U8863">
        <f t="shared" si="1671"/>
        <v>5.533156985146392</v>
      </c>
      <c r="V8863" s="16">
        <f t="shared" si="1672"/>
        <v>2.816636902206902</v>
      </c>
    </row>
    <row r="8864" spans="4:22" ht="15.75" x14ac:dyDescent="0.25">
      <c r="D8864" s="27">
        <v>34426</v>
      </c>
      <c r="E8864">
        <v>92</v>
      </c>
      <c r="F8864">
        <v>6.883</v>
      </c>
      <c r="G8864">
        <v>0</v>
      </c>
      <c r="H8864">
        <v>1.3446356404096704</v>
      </c>
      <c r="I8864" s="20">
        <f t="shared" si="1673"/>
        <v>0.29610291943796702</v>
      </c>
      <c r="J8864">
        <f t="shared" si="1674"/>
        <v>3.6006115003656788E-2</v>
      </c>
      <c r="K8864" s="16">
        <f t="shared" si="1665"/>
        <v>0.7301483931194126</v>
      </c>
      <c r="L8864" s="16">
        <f t="shared" si="1666"/>
        <v>4.93134208648024E-2</v>
      </c>
      <c r="M8864" s="6"/>
      <c r="N8864" s="6">
        <f t="shared" si="1667"/>
        <v>1.0757085123277363</v>
      </c>
      <c r="O8864" s="6"/>
      <c r="P8864" s="6">
        <f t="shared" si="1668"/>
        <v>1.0983618389227787</v>
      </c>
      <c r="Q8864">
        <f t="shared" si="1675"/>
        <v>0.35295024410923365</v>
      </c>
      <c r="R8864">
        <f t="shared" si="1669"/>
        <v>1</v>
      </c>
      <c r="S8864">
        <f t="shared" si="1670"/>
        <v>1.0983618389227787</v>
      </c>
      <c r="T8864" s="6">
        <f t="shared" si="1676"/>
        <v>104.80936472044236</v>
      </c>
      <c r="U8864">
        <f t="shared" si="1671"/>
        <v>7.6814682389597841</v>
      </c>
      <c r="V8864" s="16">
        <f t="shared" si="1672"/>
        <v>3.7213980372423903</v>
      </c>
    </row>
    <row r="8865" spans="4:22" ht="15.75" x14ac:dyDescent="0.25">
      <c r="D8865" s="27">
        <v>34427</v>
      </c>
      <c r="E8865">
        <v>93</v>
      </c>
      <c r="F8865">
        <v>5.226</v>
      </c>
      <c r="G8865">
        <v>0</v>
      </c>
      <c r="H8865">
        <v>1.1635244715001507</v>
      </c>
      <c r="I8865" s="20">
        <f t="shared" si="1673"/>
        <v>0.33255920521385146</v>
      </c>
      <c r="J8865">
        <f t="shared" si="1674"/>
        <v>4.0439199354004335E-2</v>
      </c>
      <c r="K8865" s="16">
        <f t="shared" si="1665"/>
        <v>0.74050927800467747</v>
      </c>
      <c r="L8865" s="16">
        <f t="shared" si="1666"/>
        <v>5.4609983365730225E-2</v>
      </c>
      <c r="M8865" s="6"/>
      <c r="N8865" s="6">
        <f t="shared" si="1667"/>
        <v>0.93081957720012065</v>
      </c>
      <c r="O8865" s="6"/>
      <c r="P8865" s="6">
        <f t="shared" si="1668"/>
        <v>0.95347290379516303</v>
      </c>
      <c r="Q8865">
        <f t="shared" si="1675"/>
        <v>0.34936454906814118</v>
      </c>
      <c r="R8865">
        <f t="shared" si="1669"/>
        <v>1</v>
      </c>
      <c r="S8865">
        <f t="shared" si="1670"/>
        <v>0.95347290379516303</v>
      </c>
      <c r="T8865" s="6">
        <f t="shared" si="1676"/>
        <v>103.87854514324225</v>
      </c>
      <c r="U8865">
        <f t="shared" si="1671"/>
        <v>5.8322465519110613</v>
      </c>
      <c r="V8865" s="16">
        <f t="shared" si="1672"/>
        <v>4.1139735585336057</v>
      </c>
    </row>
    <row r="8866" spans="4:22" ht="15.75" x14ac:dyDescent="0.25">
      <c r="D8866" s="27">
        <v>34428</v>
      </c>
      <c r="E8866">
        <v>94</v>
      </c>
      <c r="F8866">
        <v>3.7509999999999999</v>
      </c>
      <c r="G8866">
        <v>0.5</v>
      </c>
      <c r="H8866">
        <v>1.4140329543581456</v>
      </c>
      <c r="I8866" s="20">
        <f t="shared" si="1673"/>
        <v>0.33773098666978174</v>
      </c>
      <c r="J8866">
        <f t="shared" si="1674"/>
        <v>4.1068087979045459E-2</v>
      </c>
      <c r="K8866" s="16">
        <f t="shared" si="1665"/>
        <v>0.74947463839533968</v>
      </c>
      <c r="L8866" s="16">
        <f t="shared" si="1666"/>
        <v>5.4795834141865236E-2</v>
      </c>
      <c r="M8866" s="6"/>
      <c r="N8866" s="6">
        <f t="shared" si="1667"/>
        <v>1.1312263634865165</v>
      </c>
      <c r="O8866" s="6"/>
      <c r="P8866" s="6">
        <f t="shared" si="1668"/>
        <v>1.1538796900815589</v>
      </c>
      <c r="Q8866">
        <f t="shared" si="1675"/>
        <v>0.34626181714414084</v>
      </c>
      <c r="R8866">
        <f t="shared" si="1669"/>
        <v>1</v>
      </c>
      <c r="S8866">
        <f t="shared" si="1670"/>
        <v>1.1538796900815589</v>
      </c>
      <c r="T8866" s="6">
        <f t="shared" si="1676"/>
        <v>103.24731877975574</v>
      </c>
      <c r="U8866">
        <f t="shared" si="1671"/>
        <v>4.1861379288592406</v>
      </c>
      <c r="V8866" s="16">
        <f t="shared" si="1672"/>
        <v>4.1273946852048793</v>
      </c>
    </row>
    <row r="8867" spans="4:22" ht="15.75" x14ac:dyDescent="0.25">
      <c r="D8867" s="27">
        <v>34429</v>
      </c>
      <c r="E8867">
        <v>95</v>
      </c>
      <c r="F8867">
        <v>2.456</v>
      </c>
      <c r="G8867">
        <v>6.6</v>
      </c>
      <c r="H8867">
        <v>0.67256129797728803</v>
      </c>
      <c r="I8867" s="20">
        <f t="shared" si="1673"/>
        <v>0.31862739269723728</v>
      </c>
      <c r="J8867">
        <f t="shared" si="1674"/>
        <v>3.874509095198405E-2</v>
      </c>
      <c r="K8867" s="16">
        <f t="shared" si="1665"/>
        <v>0.75555441150643632</v>
      </c>
      <c r="L8867" s="16">
        <f t="shared" si="1666"/>
        <v>5.1280345084258688E-2</v>
      </c>
      <c r="M8867" s="6"/>
      <c r="N8867" s="6">
        <f t="shared" si="1667"/>
        <v>0.53804903838183049</v>
      </c>
      <c r="O8867" s="6"/>
      <c r="P8867" s="6">
        <f t="shared" si="1668"/>
        <v>0.56070236497687287</v>
      </c>
      <c r="Q8867">
        <f t="shared" si="1675"/>
        <v>0.34415772926585247</v>
      </c>
      <c r="R8867">
        <f t="shared" si="1669"/>
        <v>1</v>
      </c>
      <c r="S8867">
        <f t="shared" si="1670"/>
        <v>0.56070236497687287</v>
      </c>
      <c r="T8867" s="6">
        <f t="shared" si="1676"/>
        <v>105.89999999999999</v>
      </c>
      <c r="U8867">
        <f t="shared" si="1671"/>
        <v>2.7409103581120484</v>
      </c>
      <c r="V8867" s="16">
        <f t="shared" si="1672"/>
        <v>3.8695363861899907</v>
      </c>
    </row>
    <row r="8868" spans="4:22" ht="15.75" x14ac:dyDescent="0.25">
      <c r="D8868" s="27">
        <v>34430</v>
      </c>
      <c r="E8868">
        <v>96</v>
      </c>
      <c r="F8868">
        <v>4.524</v>
      </c>
      <c r="G8868">
        <v>0</v>
      </c>
      <c r="H8868">
        <v>1.6190458335622371</v>
      </c>
      <c r="I8868" s="20">
        <f t="shared" si="1673"/>
        <v>0.32577167546501262</v>
      </c>
      <c r="J8868">
        <f t="shared" si="1674"/>
        <v>3.9613835736545533E-2</v>
      </c>
      <c r="K8868" s="16">
        <f t="shared" si="1665"/>
        <v>0.73003351826167362</v>
      </c>
      <c r="L8868" s="16">
        <f t="shared" si="1666"/>
        <v>5.4263036895720082E-2</v>
      </c>
      <c r="M8868" s="6"/>
      <c r="N8868" s="6">
        <f t="shared" si="1667"/>
        <v>1.2952366668497897</v>
      </c>
      <c r="O8868" s="6"/>
      <c r="P8868" s="6">
        <f t="shared" si="1668"/>
        <v>1.317889993444832</v>
      </c>
      <c r="Q8868">
        <f t="shared" si="1675"/>
        <v>0.35298999999999997</v>
      </c>
      <c r="R8868">
        <f t="shared" si="1669"/>
        <v>1</v>
      </c>
      <c r="S8868">
        <f t="shared" si="1670"/>
        <v>1.317889993444832</v>
      </c>
      <c r="T8868" s="6">
        <f t="shared" si="1676"/>
        <v>104.6047633331502</v>
      </c>
      <c r="U8868">
        <f t="shared" si="1671"/>
        <v>5.0488104479230085</v>
      </c>
      <c r="V8868" s="16">
        <f t="shared" si="1672"/>
        <v>4.0888577284430685</v>
      </c>
    </row>
    <row r="8869" spans="4:22" ht="15.75" x14ac:dyDescent="0.25">
      <c r="D8869" s="27">
        <v>34431</v>
      </c>
      <c r="E8869">
        <v>97</v>
      </c>
      <c r="F8869">
        <v>1.5720000000000001</v>
      </c>
      <c r="G8869">
        <v>2.2999999999999998</v>
      </c>
      <c r="H8869">
        <v>0.745807801817708</v>
      </c>
      <c r="I8869" s="20">
        <f t="shared" si="1673"/>
        <v>0.29577221227520784</v>
      </c>
      <c r="J8869">
        <f t="shared" si="1674"/>
        <v>3.5965901012665273E-2</v>
      </c>
      <c r="K8869" s="16">
        <f t="shared" si="1665"/>
        <v>0.74247993399262002</v>
      </c>
      <c r="L8869" s="16">
        <f t="shared" si="1666"/>
        <v>4.8440233016482787E-2</v>
      </c>
      <c r="M8869" s="6"/>
      <c r="N8869" s="6">
        <f t="shared" si="1667"/>
        <v>0.59664624145416645</v>
      </c>
      <c r="O8869" s="6"/>
      <c r="P8869" s="6">
        <f t="shared" si="1668"/>
        <v>0.61929956804920883</v>
      </c>
      <c r="Q8869">
        <f t="shared" si="1675"/>
        <v>0.34868254444383401</v>
      </c>
      <c r="R8869">
        <f t="shared" si="1669"/>
        <v>1</v>
      </c>
      <c r="S8869">
        <f t="shared" si="1670"/>
        <v>0.61929956804920883</v>
      </c>
      <c r="T8869" s="6">
        <f t="shared" si="1676"/>
        <v>105.89999999999999</v>
      </c>
      <c r="U8869">
        <f t="shared" si="1671"/>
        <v>1.754361190127093</v>
      </c>
      <c r="V8869" s="16">
        <f t="shared" si="1672"/>
        <v>3.6546881567692888</v>
      </c>
    </row>
    <row r="8870" spans="4:22" ht="15.75" x14ac:dyDescent="0.25">
      <c r="D8870" s="27">
        <v>34432</v>
      </c>
      <c r="E8870">
        <v>98</v>
      </c>
      <c r="F8870">
        <v>4.4379999999999997</v>
      </c>
      <c r="G8870">
        <v>0</v>
      </c>
      <c r="H8870">
        <v>1.6484025912700417</v>
      </c>
      <c r="I8870" s="20">
        <f t="shared" si="1673"/>
        <v>0.31000816724876185</v>
      </c>
      <c r="J8870">
        <f t="shared" si="1674"/>
        <v>3.7696993137449439E-2</v>
      </c>
      <c r="K8870" s="16">
        <f t="shared" si="1665"/>
        <v>0.73003351826167362</v>
      </c>
      <c r="L8870" s="16">
        <f t="shared" si="1666"/>
        <v>5.1637345675869785E-2</v>
      </c>
      <c r="M8870" s="6"/>
      <c r="N8870" s="6">
        <f t="shared" si="1667"/>
        <v>1.3187220730160334</v>
      </c>
      <c r="O8870" s="6"/>
      <c r="P8870" s="6">
        <f t="shared" si="1668"/>
        <v>1.3413753996110758</v>
      </c>
      <c r="Q8870">
        <f t="shared" si="1675"/>
        <v>0.35298999999999997</v>
      </c>
      <c r="R8870">
        <f t="shared" si="1669"/>
        <v>1</v>
      </c>
      <c r="S8870">
        <f t="shared" si="1670"/>
        <v>1.3413753996110758</v>
      </c>
      <c r="T8870" s="6">
        <f t="shared" si="1676"/>
        <v>104.58127792698396</v>
      </c>
      <c r="U8870">
        <f t="shared" si="1671"/>
        <v>4.9528339451552403</v>
      </c>
      <c r="V8870" s="16">
        <f t="shared" si="1672"/>
        <v>3.8961172579322412</v>
      </c>
    </row>
    <row r="8871" spans="4:22" ht="15.75" x14ac:dyDescent="0.25">
      <c r="D8871" s="27">
        <v>34433</v>
      </c>
      <c r="E8871">
        <v>99</v>
      </c>
      <c r="F8871">
        <v>3.7450000000000001</v>
      </c>
      <c r="G8871">
        <v>0</v>
      </c>
      <c r="H8871">
        <v>1.6002935689358142</v>
      </c>
      <c r="I8871" s="20">
        <f t="shared" si="1673"/>
        <v>0.31973443038388205</v>
      </c>
      <c r="J8871">
        <f t="shared" si="1674"/>
        <v>3.887970673468006E-2</v>
      </c>
      <c r="K8871" s="16">
        <f t="shared" si="1665"/>
        <v>0.74270613801256014</v>
      </c>
      <c r="L8871" s="16">
        <f t="shared" si="1666"/>
        <v>5.2348707981221168E-2</v>
      </c>
      <c r="M8871" s="6"/>
      <c r="N8871" s="6">
        <f t="shared" si="1667"/>
        <v>1.2802348551486515</v>
      </c>
      <c r="O8871" s="6"/>
      <c r="P8871" s="6">
        <f t="shared" si="1668"/>
        <v>1.3028881817436939</v>
      </c>
      <c r="Q8871">
        <f t="shared" si="1675"/>
        <v>0.34860425975661319</v>
      </c>
      <c r="R8871">
        <f t="shared" si="1669"/>
        <v>1</v>
      </c>
      <c r="S8871">
        <f t="shared" si="1670"/>
        <v>1.3028881817436939</v>
      </c>
      <c r="T8871" s="6">
        <f t="shared" si="1676"/>
        <v>103.30104307183531</v>
      </c>
      <c r="U8871">
        <f t="shared" si="1671"/>
        <v>4.1794418937824194</v>
      </c>
      <c r="V8871" s="16">
        <f t="shared" si="1672"/>
        <v>3.9488099622360298</v>
      </c>
    </row>
    <row r="8872" spans="4:22" ht="15.75" x14ac:dyDescent="0.25">
      <c r="D8872" s="27">
        <v>34434</v>
      </c>
      <c r="E8872">
        <v>100</v>
      </c>
      <c r="F8872">
        <v>3.4689999999999999</v>
      </c>
      <c r="G8872">
        <v>0</v>
      </c>
      <c r="H8872">
        <v>1.5776320708021081</v>
      </c>
      <c r="I8872" s="20">
        <f t="shared" si="1673"/>
        <v>0.32383340977479397</v>
      </c>
      <c r="J8872">
        <f t="shared" si="1674"/>
        <v>3.937814262861495E-2</v>
      </c>
      <c r="K8872" s="16">
        <f t="shared" si="1665"/>
        <v>0.75503695608110544</v>
      </c>
      <c r="L8872" s="16">
        <f t="shared" si="1666"/>
        <v>5.2153927448797599E-2</v>
      </c>
      <c r="M8872" s="6"/>
      <c r="N8872" s="6">
        <f t="shared" si="1667"/>
        <v>1.2621056566416866</v>
      </c>
      <c r="O8872" s="6"/>
      <c r="P8872" s="6">
        <f t="shared" si="1668"/>
        <v>1.284758983236729</v>
      </c>
      <c r="Q8872">
        <f t="shared" si="1675"/>
        <v>0.34433681023945101</v>
      </c>
      <c r="R8872">
        <f t="shared" si="1669"/>
        <v>1</v>
      </c>
      <c r="S8872">
        <f t="shared" si="1670"/>
        <v>1.284758983236729</v>
      </c>
      <c r="T8872" s="6">
        <f t="shared" si="1676"/>
        <v>102.03893741519363</v>
      </c>
      <c r="U8872">
        <f t="shared" si="1671"/>
        <v>3.8714242802486547</v>
      </c>
      <c r="V8872" s="16">
        <f t="shared" si="1672"/>
        <v>3.934417776233313</v>
      </c>
    </row>
    <row r="8873" spans="4:22" ht="15.75" x14ac:dyDescent="0.25">
      <c r="D8873" s="27">
        <v>34435</v>
      </c>
      <c r="E8873">
        <v>101</v>
      </c>
      <c r="F8873">
        <v>4.8840000000000003</v>
      </c>
      <c r="G8873">
        <v>0</v>
      </c>
      <c r="H8873">
        <v>1.873148287050449</v>
      </c>
      <c r="I8873" s="20">
        <f t="shared" si="1673"/>
        <v>0.35354119701333703</v>
      </c>
      <c r="J8873">
        <f t="shared" si="1674"/>
        <v>4.2990609556821782E-2</v>
      </c>
      <c r="K8873" s="16">
        <f t="shared" si="1665"/>
        <v>0.76719315943140665</v>
      </c>
      <c r="L8873" s="16">
        <f t="shared" si="1666"/>
        <v>5.6036226377049046E-2</v>
      </c>
      <c r="M8873" s="6"/>
      <c r="N8873" s="6">
        <f t="shared" si="1667"/>
        <v>1.4985186296403592</v>
      </c>
      <c r="O8873" s="6"/>
      <c r="P8873" s="6">
        <f t="shared" si="1668"/>
        <v>1.5211719562354016</v>
      </c>
      <c r="Q8873">
        <f t="shared" si="1675"/>
        <v>0.34012979138397875</v>
      </c>
      <c r="R8873">
        <f t="shared" si="1669"/>
        <v>1</v>
      </c>
      <c r="S8873">
        <f t="shared" si="1670"/>
        <v>1.5211719562354016</v>
      </c>
      <c r="T8873" s="6">
        <f t="shared" si="1676"/>
        <v>100.54041878555327</v>
      </c>
      <c r="U8873">
        <f t="shared" si="1671"/>
        <v>5.4505725525322664</v>
      </c>
      <c r="V8873" s="16">
        <f t="shared" si="1672"/>
        <v>4.2163921801412849</v>
      </c>
    </row>
    <row r="8874" spans="4:22" ht="15.75" x14ac:dyDescent="0.25">
      <c r="D8874" s="27">
        <v>34436</v>
      </c>
      <c r="E8874">
        <v>102</v>
      </c>
      <c r="F8874">
        <v>6.9320000000000004</v>
      </c>
      <c r="G8874">
        <v>0</v>
      </c>
      <c r="H8874">
        <v>2.2790198087415203</v>
      </c>
      <c r="I8874" s="20">
        <f t="shared" si="1673"/>
        <v>0.42157873236045723</v>
      </c>
      <c r="J8874">
        <f t="shared" si="1674"/>
        <v>5.1263973855031598E-2</v>
      </c>
      <c r="K8874" s="16">
        <f t="shared" si="1665"/>
        <v>0.78162641792308829</v>
      </c>
      <c r="L8874" s="16">
        <f t="shared" si="1666"/>
        <v>6.5586286081845246E-2</v>
      </c>
      <c r="M8874" s="6"/>
      <c r="N8874" s="6">
        <f t="shared" si="1667"/>
        <v>1.8232158469932163</v>
      </c>
      <c r="O8874" s="6"/>
      <c r="P8874" s="6">
        <f t="shared" si="1668"/>
        <v>1.8458691735882586</v>
      </c>
      <c r="Q8874">
        <f t="shared" si="1675"/>
        <v>0.33513472928517757</v>
      </c>
      <c r="R8874">
        <f t="shared" si="1669"/>
        <v>1</v>
      </c>
      <c r="S8874">
        <f t="shared" si="1670"/>
        <v>1.8458691735882586</v>
      </c>
      <c r="T8874" s="6">
        <f t="shared" si="1676"/>
        <v>98.717202938560064</v>
      </c>
      <c r="U8874">
        <f t="shared" si="1671"/>
        <v>7.7361525254204899</v>
      </c>
      <c r="V8874" s="16">
        <f t="shared" si="1672"/>
        <v>4.870997066643536</v>
      </c>
    </row>
    <row r="8875" spans="4:22" ht="15.75" x14ac:dyDescent="0.25">
      <c r="D8875" s="27">
        <v>34437</v>
      </c>
      <c r="E8875">
        <v>103</v>
      </c>
      <c r="F8875">
        <v>5.9610000000000003</v>
      </c>
      <c r="G8875">
        <v>9.5</v>
      </c>
      <c r="H8875">
        <v>1.6981396543637477</v>
      </c>
      <c r="I8875" s="20">
        <f t="shared" si="1673"/>
        <v>0.46470024958668027</v>
      </c>
      <c r="J8875">
        <f t="shared" si="1674"/>
        <v>5.6507550349740324E-2</v>
      </c>
      <c r="K8875" s="16">
        <f t="shared" si="1665"/>
        <v>0.7991870575342882</v>
      </c>
      <c r="L8875" s="16">
        <f t="shared" si="1666"/>
        <v>7.0706288117429794E-2</v>
      </c>
      <c r="M8875" s="6"/>
      <c r="N8875" s="6">
        <f t="shared" si="1667"/>
        <v>1.3585117234909982</v>
      </c>
      <c r="O8875" s="6"/>
      <c r="P8875" s="6">
        <f t="shared" si="1668"/>
        <v>1.3811650500860406</v>
      </c>
      <c r="Q8875">
        <f t="shared" si="1675"/>
        <v>0.32905734312853352</v>
      </c>
      <c r="R8875">
        <f t="shared" si="1669"/>
        <v>1</v>
      </c>
      <c r="S8875">
        <f t="shared" si="1670"/>
        <v>1.3811650500860406</v>
      </c>
      <c r="T8875" s="6">
        <f t="shared" si="1676"/>
        <v>105.89999999999999</v>
      </c>
      <c r="U8875">
        <f t="shared" si="1671"/>
        <v>6.6525108488216302</v>
      </c>
      <c r="V8875" s="16">
        <f t="shared" si="1672"/>
        <v>5.2023229277206999</v>
      </c>
    </row>
    <row r="8876" spans="4:22" ht="15.75" x14ac:dyDescent="0.25">
      <c r="D8876" s="27">
        <v>34438</v>
      </c>
      <c r="E8876">
        <v>104</v>
      </c>
      <c r="F8876">
        <v>3.9009999999999998</v>
      </c>
      <c r="G8876">
        <v>0.1</v>
      </c>
      <c r="H8876">
        <v>0.82567427033367224</v>
      </c>
      <c r="I8876" s="20">
        <f t="shared" si="1673"/>
        <v>0.40970080032717721</v>
      </c>
      <c r="J8876">
        <f t="shared" si="1674"/>
        <v>4.9819617319784751E-2</v>
      </c>
      <c r="K8876" s="16">
        <f t="shared" si="1665"/>
        <v>0.73003351826167362</v>
      </c>
      <c r="L8876" s="16">
        <f t="shared" si="1666"/>
        <v>6.8242917720289356E-2</v>
      </c>
      <c r="M8876" s="6"/>
      <c r="N8876" s="6">
        <f t="shared" si="1667"/>
        <v>0.6605394162669378</v>
      </c>
      <c r="O8876" s="6"/>
      <c r="P8876" s="6">
        <f t="shared" si="1668"/>
        <v>0.68319274286198017</v>
      </c>
      <c r="Q8876">
        <f t="shared" si="1675"/>
        <v>0.35298999999999997</v>
      </c>
      <c r="R8876">
        <f t="shared" si="1669"/>
        <v>1</v>
      </c>
      <c r="S8876">
        <f t="shared" si="1670"/>
        <v>0.68319274286198017</v>
      </c>
      <c r="T8876" s="6">
        <f t="shared" si="1676"/>
        <v>105.33946058373306</v>
      </c>
      <c r="U8876">
        <f t="shared" si="1671"/>
        <v>4.3535388057797642</v>
      </c>
      <c r="V8876" s="16">
        <f t="shared" si="1672"/>
        <v>5.0444660910888341</v>
      </c>
    </row>
    <row r="8877" spans="4:22" ht="15.75" x14ac:dyDescent="0.25">
      <c r="D8877" s="27">
        <v>34439</v>
      </c>
      <c r="E8877">
        <v>105</v>
      </c>
      <c r="F8877">
        <v>3.34</v>
      </c>
      <c r="G8877">
        <v>0</v>
      </c>
      <c r="H8877">
        <v>0.98868942809704907</v>
      </c>
      <c r="I8877" s="20">
        <f t="shared" si="1673"/>
        <v>0.39012140841113252</v>
      </c>
      <c r="J8877">
        <f t="shared" si="1674"/>
        <v>4.7438763262793712E-2</v>
      </c>
      <c r="K8877" s="16">
        <f t="shared" si="1665"/>
        <v>0.73540356195356504</v>
      </c>
      <c r="L8877" s="16">
        <f t="shared" si="1666"/>
        <v>6.4507116523579058E-2</v>
      </c>
      <c r="M8877" s="6"/>
      <c r="N8877" s="6">
        <f t="shared" si="1667"/>
        <v>0.79095154247763932</v>
      </c>
      <c r="O8877" s="6"/>
      <c r="P8877" s="6">
        <f t="shared" si="1668"/>
        <v>0.8136048690726817</v>
      </c>
      <c r="Q8877">
        <f t="shared" si="1675"/>
        <v>0.35113153527911017</v>
      </c>
      <c r="R8877">
        <f t="shared" si="1669"/>
        <v>1</v>
      </c>
      <c r="S8877">
        <f t="shared" si="1670"/>
        <v>0.8136048690726817</v>
      </c>
      <c r="T8877" s="6">
        <f t="shared" si="1676"/>
        <v>104.54850904125543</v>
      </c>
      <c r="U8877">
        <f t="shared" si="1671"/>
        <v>3.7274595260970043</v>
      </c>
      <c r="V8877" s="16">
        <f t="shared" si="1672"/>
        <v>4.7995292634563809</v>
      </c>
    </row>
    <row r="8878" spans="4:22" ht="15.75" x14ac:dyDescent="0.25">
      <c r="D8878" s="27">
        <v>34440</v>
      </c>
      <c r="E8878">
        <v>106</v>
      </c>
      <c r="F8878">
        <v>5.9989999999999997</v>
      </c>
      <c r="G8878">
        <v>0.4</v>
      </c>
      <c r="H8878">
        <v>1.7070167923561816</v>
      </c>
      <c r="I8878" s="20">
        <f t="shared" si="1673"/>
        <v>0.42721783990437828</v>
      </c>
      <c r="J8878">
        <f t="shared" si="1674"/>
        <v>5.1949689332372401E-2</v>
      </c>
      <c r="K8878" s="16">
        <f t="shared" si="1665"/>
        <v>0.74302175757767541</v>
      </c>
      <c r="L8878" s="16">
        <f t="shared" si="1666"/>
        <v>6.9916780770637912E-2</v>
      </c>
      <c r="M8878" s="6"/>
      <c r="N8878" s="6">
        <f t="shared" si="1667"/>
        <v>1.3656134338849455</v>
      </c>
      <c r="O8878" s="6"/>
      <c r="P8878" s="6">
        <f t="shared" si="1668"/>
        <v>1.3882667604799879</v>
      </c>
      <c r="Q8878">
        <f t="shared" si="1675"/>
        <v>0.34849503013751809</v>
      </c>
      <c r="R8878">
        <f t="shared" si="1669"/>
        <v>1</v>
      </c>
      <c r="S8878">
        <f t="shared" si="1670"/>
        <v>1.3882667604799879</v>
      </c>
      <c r="T8878" s="6">
        <f t="shared" si="1676"/>
        <v>103.58289560737049</v>
      </c>
      <c r="U8878">
        <f t="shared" si="1671"/>
        <v>6.6949190709748283</v>
      </c>
      <c r="V8878" s="16">
        <f t="shared" si="1672"/>
        <v>5.152033783115578</v>
      </c>
    </row>
    <row r="8879" spans="4:22" ht="15.75" x14ac:dyDescent="0.25">
      <c r="D8879" s="27">
        <v>34441</v>
      </c>
      <c r="E8879">
        <v>107</v>
      </c>
      <c r="F8879">
        <v>3.5880000000000001</v>
      </c>
      <c r="G8879">
        <v>0.5</v>
      </c>
      <c r="H8879">
        <v>1.3666415453780068</v>
      </c>
      <c r="I8879" s="20">
        <f t="shared" si="1673"/>
        <v>0.41213648662009522</v>
      </c>
      <c r="J8879">
        <f t="shared" si="1674"/>
        <v>5.0115796773003582E-2</v>
      </c>
      <c r="K8879" s="16">
        <f t="shared" si="1665"/>
        <v>0.75232224141460069</v>
      </c>
      <c r="L8879" s="16">
        <f t="shared" si="1666"/>
        <v>6.6614801496191631E-2</v>
      </c>
      <c r="M8879" s="6"/>
      <c r="N8879" s="6">
        <f t="shared" si="1667"/>
        <v>1.0933132363024054</v>
      </c>
      <c r="O8879" s="6"/>
      <c r="P8879" s="6">
        <f t="shared" si="1668"/>
        <v>1.1159665628974478</v>
      </c>
      <c r="Q8879">
        <f t="shared" si="1675"/>
        <v>0.34527631869123498</v>
      </c>
      <c r="R8879">
        <f t="shared" si="1669"/>
        <v>1</v>
      </c>
      <c r="S8879">
        <f t="shared" si="1670"/>
        <v>1.1159665628974478</v>
      </c>
      <c r="T8879" s="6">
        <f t="shared" si="1676"/>
        <v>102.9895823710681</v>
      </c>
      <c r="U8879">
        <f t="shared" si="1671"/>
        <v>4.004228975938938</v>
      </c>
      <c r="V8879" s="16">
        <f t="shared" si="1672"/>
        <v>4.9385650915507266</v>
      </c>
    </row>
    <row r="8880" spans="4:22" ht="15.75" x14ac:dyDescent="0.25">
      <c r="D8880" s="27">
        <v>34442</v>
      </c>
      <c r="E8880">
        <v>108</v>
      </c>
      <c r="F8880">
        <v>2.5489999999999999</v>
      </c>
      <c r="G8880">
        <v>0</v>
      </c>
      <c r="H8880">
        <v>1.9520531693183822</v>
      </c>
      <c r="I8880" s="20">
        <f t="shared" si="1673"/>
        <v>0.3789994707071131</v>
      </c>
      <c r="J8880">
        <f t="shared" si="1674"/>
        <v>4.6086335637984956E-2</v>
      </c>
      <c r="K8880" s="16">
        <f t="shared" si="1665"/>
        <v>0.75803684725046128</v>
      </c>
      <c r="L8880" s="16">
        <f t="shared" si="1666"/>
        <v>6.0796959679662733E-2</v>
      </c>
      <c r="M8880" s="6"/>
      <c r="N8880" s="6">
        <f t="shared" si="1667"/>
        <v>1.5616425354547059</v>
      </c>
      <c r="O8880" s="6"/>
      <c r="P8880" s="6">
        <f t="shared" si="1668"/>
        <v>1.5842958620497483</v>
      </c>
      <c r="Q8880">
        <f t="shared" si="1675"/>
        <v>0.34329860790356032</v>
      </c>
      <c r="R8880">
        <f t="shared" si="1669"/>
        <v>1</v>
      </c>
      <c r="S8880">
        <f t="shared" si="1670"/>
        <v>1.5842958620497483</v>
      </c>
      <c r="T8880" s="6">
        <f t="shared" si="1676"/>
        <v>101.4279398356134</v>
      </c>
      <c r="U8880">
        <f t="shared" si="1671"/>
        <v>2.8446989018027735</v>
      </c>
      <c r="V8880" s="16">
        <f t="shared" si="1672"/>
        <v>4.5491479423606638</v>
      </c>
    </row>
    <row r="8881" spans="4:22" ht="15.75" x14ac:dyDescent="0.25">
      <c r="D8881" s="27">
        <v>34443</v>
      </c>
      <c r="E8881">
        <v>109</v>
      </c>
      <c r="F8881">
        <v>2.117</v>
      </c>
      <c r="G8881">
        <v>0</v>
      </c>
      <c r="H8881">
        <v>1.3479036898234396</v>
      </c>
      <c r="I8881" s="20">
        <f t="shared" si="1673"/>
        <v>0.34969868955484851</v>
      </c>
      <c r="J8881">
        <f t="shared" si="1674"/>
        <v>4.2523360649869578E-2</v>
      </c>
      <c r="K8881" s="16">
        <f t="shared" si="1665"/>
        <v>0.77307809528034555</v>
      </c>
      <c r="L8881" s="16">
        <f t="shared" si="1666"/>
        <v>5.500525873061906E-2</v>
      </c>
      <c r="M8881" s="6"/>
      <c r="N8881" s="6">
        <f t="shared" si="1667"/>
        <v>1.0783229518587516</v>
      </c>
      <c r="O8881" s="6"/>
      <c r="P8881" s="6">
        <f t="shared" si="1668"/>
        <v>1.100976278453794</v>
      </c>
      <c r="Q8881">
        <f t="shared" si="1675"/>
        <v>0.338093132785378</v>
      </c>
      <c r="R8881">
        <f t="shared" si="1669"/>
        <v>1</v>
      </c>
      <c r="S8881">
        <f t="shared" si="1670"/>
        <v>1.100976278453794</v>
      </c>
      <c r="T8881" s="6">
        <f t="shared" si="1676"/>
        <v>100.34961688375465</v>
      </c>
      <c r="U8881">
        <f t="shared" si="1671"/>
        <v>2.3625843762716641</v>
      </c>
      <c r="V8881" s="16">
        <f t="shared" si="1672"/>
        <v>4.1424909388719486</v>
      </c>
    </row>
    <row r="8882" spans="4:22" ht="15.75" x14ac:dyDescent="0.25">
      <c r="D8882" s="27">
        <v>34444</v>
      </c>
      <c r="E8882">
        <v>110</v>
      </c>
      <c r="F8882">
        <v>4.2329999999999997</v>
      </c>
      <c r="G8882">
        <v>0</v>
      </c>
      <c r="H8882">
        <v>1.774459076119125</v>
      </c>
      <c r="I8882" s="20">
        <f t="shared" si="1673"/>
        <v>0.36413937533252078</v>
      </c>
      <c r="J8882">
        <f t="shared" si="1674"/>
        <v>4.4279348040434527E-2</v>
      </c>
      <c r="K8882" s="16">
        <f t="shared" si="1665"/>
        <v>0.78346416162202714</v>
      </c>
      <c r="L8882" s="16">
        <f t="shared" si="1666"/>
        <v>5.6517388043330265E-2</v>
      </c>
      <c r="M8882" s="6"/>
      <c r="N8882" s="6">
        <f t="shared" si="1667"/>
        <v>1.4195672608953001</v>
      </c>
      <c r="O8882" s="6"/>
      <c r="P8882" s="6">
        <f t="shared" si="1668"/>
        <v>1.4422205874903424</v>
      </c>
      <c r="Q8882">
        <f t="shared" si="1675"/>
        <v>0.33449872294584881</v>
      </c>
      <c r="R8882">
        <f t="shared" si="1669"/>
        <v>1</v>
      </c>
      <c r="S8882">
        <f t="shared" si="1670"/>
        <v>1.4422205874903424</v>
      </c>
      <c r="T8882" s="6">
        <f t="shared" si="1676"/>
        <v>98.930049622859357</v>
      </c>
      <c r="U8882">
        <f t="shared" si="1671"/>
        <v>4.7240527466971907</v>
      </c>
      <c r="V8882" s="16">
        <f t="shared" si="1672"/>
        <v>4.2506497803442329</v>
      </c>
    </row>
    <row r="8883" spans="4:22" ht="15.75" x14ac:dyDescent="0.25">
      <c r="D8883" s="27">
        <v>34445</v>
      </c>
      <c r="E8883">
        <v>111</v>
      </c>
      <c r="F8883">
        <v>5.1609999999999996</v>
      </c>
      <c r="G8883">
        <v>0.1</v>
      </c>
      <c r="H8883">
        <v>1.7808247112827462</v>
      </c>
      <c r="I8883" s="20">
        <f t="shared" si="1673"/>
        <v>0.39684273369055678</v>
      </c>
      <c r="J8883">
        <f t="shared" si="1674"/>
        <v>4.8256076416771702E-2</v>
      </c>
      <c r="K8883" s="16">
        <f t="shared" si="1665"/>
        <v>0.79713698544787948</v>
      </c>
      <c r="L8883" s="16">
        <f t="shared" si="1666"/>
        <v>6.0536742489320748E-2</v>
      </c>
      <c r="M8883" s="6"/>
      <c r="N8883" s="6">
        <f t="shared" si="1667"/>
        <v>1.4246597690261971</v>
      </c>
      <c r="O8883" s="6"/>
      <c r="P8883" s="6">
        <f t="shared" si="1668"/>
        <v>1.4473130956212394</v>
      </c>
      <c r="Q8883">
        <f t="shared" si="1675"/>
        <v>0.32976683207619784</v>
      </c>
      <c r="R8883">
        <f t="shared" si="1669"/>
        <v>1</v>
      </c>
      <c r="S8883">
        <f t="shared" si="1670"/>
        <v>1.4473130956212394</v>
      </c>
      <c r="T8883" s="6">
        <f t="shared" si="1676"/>
        <v>97.605389853833159</v>
      </c>
      <c r="U8883">
        <f t="shared" si="1671"/>
        <v>5.7597061719121667</v>
      </c>
      <c r="V8883" s="16">
        <f t="shared" si="1672"/>
        <v>4.531304026947339</v>
      </c>
    </row>
    <row r="8884" spans="4:22" ht="15.75" x14ac:dyDescent="0.25">
      <c r="D8884" s="27">
        <v>34446</v>
      </c>
      <c r="E8884">
        <v>112</v>
      </c>
      <c r="F8884">
        <v>7.4290000000000003</v>
      </c>
      <c r="G8884">
        <v>0</v>
      </c>
      <c r="H8884">
        <v>2.0545978479762148</v>
      </c>
      <c r="I8884" s="20">
        <f t="shared" si="1673"/>
        <v>0.47388575017471507</v>
      </c>
      <c r="J8884">
        <f t="shared" si="1674"/>
        <v>5.7624507221245354E-2</v>
      </c>
      <c r="K8884" s="16">
        <f t="shared" si="1665"/>
        <v>0.80989569026590025</v>
      </c>
      <c r="L8884" s="16">
        <f t="shared" si="1666"/>
        <v>7.1150529523532111E-2</v>
      </c>
      <c r="M8884" s="6"/>
      <c r="N8884" s="6">
        <f t="shared" si="1667"/>
        <v>1.643678278380972</v>
      </c>
      <c r="O8884" s="6"/>
      <c r="P8884" s="6">
        <f t="shared" si="1668"/>
        <v>1.6663316049760144</v>
      </c>
      <c r="Q8884">
        <f t="shared" si="1675"/>
        <v>0.32535129951277719</v>
      </c>
      <c r="R8884">
        <f t="shared" si="1669"/>
        <v>1</v>
      </c>
      <c r="S8884">
        <f t="shared" si="1670"/>
        <v>1.6663316049760144</v>
      </c>
      <c r="T8884" s="6">
        <f t="shared" si="1676"/>
        <v>95.961711575452199</v>
      </c>
      <c r="U8884">
        <f t="shared" si="1671"/>
        <v>8.2908074309504922</v>
      </c>
      <c r="V8884" s="16">
        <f t="shared" si="1672"/>
        <v>5.2304963178040316</v>
      </c>
    </row>
    <row r="8885" spans="4:22" ht="15.75" x14ac:dyDescent="0.25">
      <c r="D8885" s="27">
        <v>34447</v>
      </c>
      <c r="E8885">
        <v>113</v>
      </c>
      <c r="F8885">
        <v>10.5</v>
      </c>
      <c r="G8885">
        <v>0</v>
      </c>
      <c r="H8885">
        <v>2.7675214151839502</v>
      </c>
      <c r="I8885" s="20">
        <f t="shared" si="1673"/>
        <v>0.6212050672209859</v>
      </c>
      <c r="J8885">
        <f t="shared" si="1674"/>
        <v>7.5538536174071885E-2</v>
      </c>
      <c r="K8885" s="16">
        <f t="shared" si="1665"/>
        <v>0.82572708068026468</v>
      </c>
      <c r="L8885" s="16">
        <f t="shared" si="1666"/>
        <v>9.1481238706426382E-2</v>
      </c>
      <c r="M8885" s="6"/>
      <c r="N8885" s="6">
        <f t="shared" si="1667"/>
        <v>2.2140171321471604</v>
      </c>
      <c r="O8885" s="6"/>
      <c r="P8885" s="6">
        <f t="shared" si="1668"/>
        <v>2.2366704587422026</v>
      </c>
      <c r="Q8885">
        <f t="shared" si="1675"/>
        <v>0.31987237191817397</v>
      </c>
      <c r="R8885">
        <f t="shared" si="1669"/>
        <v>1</v>
      </c>
      <c r="S8885">
        <f t="shared" si="1670"/>
        <v>2.2366704587422026</v>
      </c>
      <c r="T8885" s="6">
        <f t="shared" si="1676"/>
        <v>93.747694443305051</v>
      </c>
      <c r="U8885">
        <f t="shared" si="1671"/>
        <v>11.718061384436691</v>
      </c>
      <c r="V8885" s="16">
        <f t="shared" si="1672"/>
        <v>6.4370534062191425</v>
      </c>
    </row>
    <row r="8886" spans="4:22" ht="15.75" x14ac:dyDescent="0.25">
      <c r="D8886" s="27">
        <v>34448</v>
      </c>
      <c r="E8886">
        <v>114</v>
      </c>
      <c r="F8886">
        <v>11.54</v>
      </c>
      <c r="G8886">
        <v>0</v>
      </c>
      <c r="H8886">
        <v>3.1841280254819195</v>
      </c>
      <c r="I8886" s="20">
        <f t="shared" si="1673"/>
        <v>0.79545278997188107</v>
      </c>
      <c r="J8886">
        <f t="shared" si="1674"/>
        <v>9.6727059260580742E-2</v>
      </c>
      <c r="K8886" s="16">
        <f t="shared" si="1665"/>
        <v>0.84705179492886939</v>
      </c>
      <c r="L8886" s="16">
        <f t="shared" si="1666"/>
        <v>0.11419261471336983</v>
      </c>
      <c r="M8886" s="6"/>
      <c r="N8886" s="6">
        <f t="shared" si="1667"/>
        <v>2.5473024203855359</v>
      </c>
      <c r="O8886" s="6"/>
      <c r="P8886" s="6">
        <f t="shared" si="1668"/>
        <v>2.569955746980578</v>
      </c>
      <c r="Q8886">
        <f t="shared" si="1675"/>
        <v>0.31249231481101686</v>
      </c>
      <c r="R8886">
        <f t="shared" si="1669"/>
        <v>0.93790971298437886</v>
      </c>
      <c r="S8886">
        <f t="shared" si="1670"/>
        <v>2.4103864570331091</v>
      </c>
      <c r="T8886" s="6">
        <f t="shared" si="1676"/>
        <v>91.359961312866986</v>
      </c>
      <c r="U8886">
        <f t="shared" si="1671"/>
        <v>12.878707464418991</v>
      </c>
      <c r="V8886" s="16">
        <f t="shared" si="1672"/>
        <v>7.6350719671448255</v>
      </c>
    </row>
    <row r="8887" spans="4:22" ht="15.75" x14ac:dyDescent="0.25">
      <c r="D8887" s="27">
        <v>34449</v>
      </c>
      <c r="E8887">
        <v>115</v>
      </c>
      <c r="F8887">
        <v>10.33</v>
      </c>
      <c r="G8887">
        <v>2.4</v>
      </c>
      <c r="H8887">
        <v>3.1018162312985758</v>
      </c>
      <c r="I8887" s="20">
        <f t="shared" si="1673"/>
        <v>0.92398977181659081</v>
      </c>
      <c r="J8887">
        <f t="shared" si="1674"/>
        <v>0.11235715625289744</v>
      </c>
      <c r="K8887" s="16">
        <f t="shared" si="1665"/>
        <v>0.87004968684632655</v>
      </c>
      <c r="L8887" s="16">
        <f t="shared" si="1666"/>
        <v>0.12913878132656881</v>
      </c>
      <c r="M8887" s="6"/>
      <c r="N8887" s="6">
        <f t="shared" si="1667"/>
        <v>2.4814529850388607</v>
      </c>
      <c r="O8887" s="6"/>
      <c r="P8887" s="6">
        <f t="shared" si="1668"/>
        <v>2.5041063116339028</v>
      </c>
      <c r="Q8887">
        <f t="shared" si="1675"/>
        <v>0.30453320437622328</v>
      </c>
      <c r="R8887">
        <f t="shared" si="1669"/>
        <v>0.8468592752012063</v>
      </c>
      <c r="S8887">
        <f t="shared" si="1670"/>
        <v>2.1206256560970531</v>
      </c>
      <c r="T8887" s="6">
        <f t="shared" si="1676"/>
        <v>91.661988983364992</v>
      </c>
      <c r="U8887">
        <f t="shared" si="1671"/>
        <v>11.52834039059343</v>
      </c>
      <c r="V8887" s="16">
        <f t="shared" si="1672"/>
        <v>8.3591418709019258</v>
      </c>
    </row>
    <row r="8888" spans="4:22" ht="15.75" x14ac:dyDescent="0.25">
      <c r="D8888" s="27">
        <v>34450</v>
      </c>
      <c r="E8888">
        <v>116</v>
      </c>
      <c r="F8888">
        <v>8.6519999999999992</v>
      </c>
      <c r="G8888">
        <v>0.5</v>
      </c>
      <c r="H8888">
        <v>1.1791120380589013</v>
      </c>
      <c r="I8888" s="20">
        <f t="shared" si="1673"/>
        <v>0.9578490794042922</v>
      </c>
      <c r="J8888">
        <f t="shared" si="1674"/>
        <v>0.11647444805556194</v>
      </c>
      <c r="K8888" s="16">
        <f t="shared" si="1665"/>
        <v>0.86714065164735521</v>
      </c>
      <c r="L8888" s="16">
        <f t="shared" si="1666"/>
        <v>0.13432013345734509</v>
      </c>
      <c r="M8888" s="6"/>
      <c r="N8888" s="6">
        <f t="shared" si="1667"/>
        <v>0.94328963044712111</v>
      </c>
      <c r="O8888" s="6"/>
      <c r="P8888" s="6">
        <f t="shared" si="1668"/>
        <v>0.96594295704216349</v>
      </c>
      <c r="Q8888">
        <f t="shared" si="1675"/>
        <v>0.3055399632778833</v>
      </c>
      <c r="R8888">
        <f t="shared" si="1669"/>
        <v>0.85811959007426808</v>
      </c>
      <c r="S8888">
        <f t="shared" si="1670"/>
        <v>0.82889457433214764</v>
      </c>
      <c r="T8888" s="6">
        <f t="shared" si="1676"/>
        <v>91.355747735627887</v>
      </c>
      <c r="U8888">
        <f t="shared" si="1671"/>
        <v>9.6556825807758315</v>
      </c>
      <c r="V8888" s="16">
        <f t="shared" si="1672"/>
        <v>8.6002724596281972</v>
      </c>
    </row>
    <row r="8889" spans="4:22" ht="15.75" x14ac:dyDescent="0.25">
      <c r="D8889" s="27">
        <v>34451</v>
      </c>
      <c r="E8889">
        <v>117</v>
      </c>
      <c r="F8889">
        <v>11.92</v>
      </c>
      <c r="G8889">
        <v>0</v>
      </c>
      <c r="H8889">
        <v>2.7091338851219882</v>
      </c>
      <c r="I8889" s="20">
        <f t="shared" si="1673"/>
        <v>1.1016936527744443</v>
      </c>
      <c r="J8889">
        <f t="shared" si="1674"/>
        <v>0.13396594817737242</v>
      </c>
      <c r="K8889" s="16">
        <f t="shared" si="1665"/>
        <v>0.87009027069244205</v>
      </c>
      <c r="L8889" s="16">
        <f t="shared" si="1666"/>
        <v>0.15396787286307501</v>
      </c>
      <c r="M8889" s="6"/>
      <c r="N8889" s="6">
        <f t="shared" si="1667"/>
        <v>2.1673071080975905</v>
      </c>
      <c r="O8889" s="6"/>
      <c r="P8889" s="6">
        <f t="shared" si="1668"/>
        <v>2.1899604346926331</v>
      </c>
      <c r="Q8889">
        <f t="shared" si="1675"/>
        <v>0.3045191591187596</v>
      </c>
      <c r="R8889">
        <f t="shared" si="1669"/>
        <v>0.8467027089413719</v>
      </c>
      <c r="S8889">
        <f t="shared" si="1670"/>
        <v>1.8542454325286768</v>
      </c>
      <c r="T8889" s="6">
        <f t="shared" si="1676"/>
        <v>89.524155629694263</v>
      </c>
      <c r="U8889">
        <f t="shared" si="1671"/>
        <v>13.302789685950986</v>
      </c>
      <c r="V8889" s="16">
        <f t="shared" si="1672"/>
        <v>9.4748464229778886</v>
      </c>
    </row>
    <row r="8890" spans="4:22" ht="15.75" x14ac:dyDescent="0.25">
      <c r="D8890" s="27">
        <v>34452</v>
      </c>
      <c r="E8890">
        <v>118</v>
      </c>
      <c r="F8890">
        <v>12.81</v>
      </c>
      <c r="G8890">
        <v>0</v>
      </c>
      <c r="H8890">
        <v>2.0681269015781925</v>
      </c>
      <c r="I8890" s="20">
        <f t="shared" si="1673"/>
        <v>1.2812479938867625</v>
      </c>
      <c r="J8890">
        <f t="shared" si="1674"/>
        <v>0.15579975605663032</v>
      </c>
      <c r="K8890" s="16">
        <f t="shared" si="1665"/>
        <v>0.88773158778611627</v>
      </c>
      <c r="L8890" s="16">
        <f t="shared" si="1666"/>
        <v>0.17550322439823737</v>
      </c>
      <c r="M8890" s="6"/>
      <c r="N8890" s="6">
        <f t="shared" si="1667"/>
        <v>1.654501521262554</v>
      </c>
      <c r="O8890" s="6"/>
      <c r="P8890" s="6">
        <f t="shared" si="1668"/>
        <v>1.6771548478575964</v>
      </c>
      <c r="Q8890">
        <f t="shared" si="1675"/>
        <v>0.29841385209898086</v>
      </c>
      <c r="R8890">
        <f t="shared" si="1669"/>
        <v>0.78001583622368142</v>
      </c>
      <c r="S8890">
        <f t="shared" si="1670"/>
        <v>1.3082073411282442</v>
      </c>
      <c r="T8890" s="6">
        <f t="shared" si="1676"/>
        <v>88.238601615161073</v>
      </c>
      <c r="U8890">
        <f t="shared" si="1671"/>
        <v>14.296034889012763</v>
      </c>
      <c r="V8890" s="16">
        <f t="shared" si="1672"/>
        <v>10.371490858684313</v>
      </c>
    </row>
    <row r="8891" spans="4:22" ht="15.75" x14ac:dyDescent="0.25">
      <c r="D8891" s="27">
        <v>34453</v>
      </c>
      <c r="E8891">
        <v>119</v>
      </c>
      <c r="F8891">
        <v>13.98</v>
      </c>
      <c r="G8891">
        <v>0</v>
      </c>
      <c r="H8891">
        <v>3.0885273530443786</v>
      </c>
      <c r="I8891" s="20">
        <f t="shared" si="1673"/>
        <v>1.4838508281420859</v>
      </c>
      <c r="J8891">
        <f t="shared" si="1674"/>
        <v>0.18043626070207763</v>
      </c>
      <c r="K8891" s="16">
        <f t="shared" si="1665"/>
        <v>0.9001136383190681</v>
      </c>
      <c r="L8891" s="16">
        <f t="shared" si="1666"/>
        <v>0.20045942314465567</v>
      </c>
      <c r="M8891" s="6"/>
      <c r="N8891" s="6">
        <f t="shared" si="1667"/>
        <v>2.4708218824355033</v>
      </c>
      <c r="O8891" s="6"/>
      <c r="P8891" s="6">
        <f t="shared" si="1668"/>
        <v>2.4934752090305459</v>
      </c>
      <c r="Q8891">
        <f t="shared" si="1675"/>
        <v>0.29412867205053689</v>
      </c>
      <c r="R8891">
        <f t="shared" si="1669"/>
        <v>0.73484326304042102</v>
      </c>
      <c r="S8891">
        <f t="shared" si="1670"/>
        <v>1.8323134589144021</v>
      </c>
      <c r="T8891" s="6">
        <f t="shared" si="1676"/>
        <v>86.428941482841722</v>
      </c>
      <c r="U8891">
        <f t="shared" si="1671"/>
        <v>15.60176172899285</v>
      </c>
      <c r="V8891" s="16">
        <f t="shared" si="1672"/>
        <v>11.344216423374077</v>
      </c>
    </row>
    <row r="8892" spans="4:22" ht="15.75" x14ac:dyDescent="0.25">
      <c r="D8892" s="27">
        <v>34454</v>
      </c>
      <c r="E8892">
        <v>120</v>
      </c>
      <c r="F8892">
        <v>5.3150000000000004</v>
      </c>
      <c r="G8892">
        <v>5.9</v>
      </c>
      <c r="H8892">
        <v>1.175145938832002</v>
      </c>
      <c r="I8892" s="20">
        <f t="shared" si="1673"/>
        <v>1.3179349473600599</v>
      </c>
      <c r="J8892">
        <f t="shared" si="1674"/>
        <v>0.16026088959898327</v>
      </c>
      <c r="K8892" s="16">
        <f t="shared" si="1665"/>
        <v>0.91754371356486242</v>
      </c>
      <c r="L8892" s="16">
        <f t="shared" si="1666"/>
        <v>0.17466294763911999</v>
      </c>
      <c r="M8892" s="6"/>
      <c r="N8892" s="6">
        <f t="shared" si="1667"/>
        <v>0.94011675106560166</v>
      </c>
      <c r="O8892" s="6"/>
      <c r="P8892" s="6">
        <f t="shared" si="1668"/>
        <v>0.96277007766064404</v>
      </c>
      <c r="Q8892">
        <f t="shared" si="1675"/>
        <v>0.28809647160947238</v>
      </c>
      <c r="R8892">
        <f t="shared" si="1669"/>
        <v>0.67353757000663517</v>
      </c>
      <c r="S8892">
        <f t="shared" si="1670"/>
        <v>0.64846181858264962</v>
      </c>
      <c r="T8892" s="6">
        <f t="shared" si="1676"/>
        <v>91.70313299085413</v>
      </c>
      <c r="U8892">
        <f t="shared" si="1671"/>
        <v>5.9315710722172392</v>
      </c>
      <c r="V8892" s="16">
        <f t="shared" si="1672"/>
        <v>10.337572860120369</v>
      </c>
    </row>
    <row r="8893" spans="4:22" ht="15.75" x14ac:dyDescent="0.25">
      <c r="D8893" s="27">
        <v>34455</v>
      </c>
      <c r="E8893">
        <v>121</v>
      </c>
      <c r="F8893">
        <v>5.2839999999999998</v>
      </c>
      <c r="G8893">
        <v>0</v>
      </c>
      <c r="H8893">
        <v>2.5670428294499255</v>
      </c>
      <c r="I8893" s="20">
        <f t="shared" si="1673"/>
        <v>1.1035700798332082</v>
      </c>
      <c r="J8893">
        <f t="shared" si="1674"/>
        <v>0.13419412170771811</v>
      </c>
      <c r="K8893" s="16">
        <f t="shared" si="1665"/>
        <v>0.8667443655527225</v>
      </c>
      <c r="L8893" s="16">
        <f t="shared" si="1666"/>
        <v>0.15482549069948967</v>
      </c>
      <c r="M8893" s="6"/>
      <c r="N8893" s="6">
        <f t="shared" si="1667"/>
        <v>2.0536342635599403</v>
      </c>
      <c r="O8893" s="6"/>
      <c r="P8893" s="6">
        <f t="shared" si="1668"/>
        <v>2.0762875901549824</v>
      </c>
      <c r="Q8893">
        <f t="shared" si="1675"/>
        <v>0.30567710996951375</v>
      </c>
      <c r="R8893">
        <f t="shared" si="1669"/>
        <v>0.85965929268565866</v>
      </c>
      <c r="S8893">
        <f t="shared" si="1670"/>
        <v>1.784899921164643</v>
      </c>
      <c r="T8893" s="6">
        <f t="shared" si="1676"/>
        <v>89.94088639628454</v>
      </c>
      <c r="U8893">
        <f t="shared" si="1671"/>
        <v>5.8969748909869972</v>
      </c>
      <c r="V8893" s="16">
        <f t="shared" si="1672"/>
        <v>9.5117106296178289</v>
      </c>
    </row>
    <row r="8894" spans="4:22" ht="15.75" x14ac:dyDescent="0.25">
      <c r="D8894" s="27">
        <v>34456</v>
      </c>
      <c r="E8894">
        <v>122</v>
      </c>
      <c r="F8894">
        <v>4.6479999999999997</v>
      </c>
      <c r="G8894">
        <v>0</v>
      </c>
      <c r="H8894">
        <v>2.8278849203010177</v>
      </c>
      <c r="I8894" s="20">
        <f t="shared" si="1673"/>
        <v>0.99313290515347119</v>
      </c>
      <c r="J8894">
        <f t="shared" si="1674"/>
        <v>0.1207649612666621</v>
      </c>
      <c r="K8894" s="16">
        <f t="shared" si="1665"/>
        <v>0.88371776856714679</v>
      </c>
      <c r="L8894" s="16">
        <f t="shared" si="1666"/>
        <v>0.13665557665822367</v>
      </c>
      <c r="M8894" s="6"/>
      <c r="N8894" s="6">
        <f t="shared" si="1667"/>
        <v>2.2623079362408141</v>
      </c>
      <c r="O8894" s="6"/>
      <c r="P8894" s="6">
        <f t="shared" si="1668"/>
        <v>2.2849612628358562</v>
      </c>
      <c r="Q8894">
        <f t="shared" si="1675"/>
        <v>0.29980295465428181</v>
      </c>
      <c r="R8894">
        <f t="shared" si="1669"/>
        <v>0.79494834211853882</v>
      </c>
      <c r="S8894">
        <f t="shared" si="1670"/>
        <v>1.8164261676964468</v>
      </c>
      <c r="T8894" s="6">
        <f t="shared" si="1676"/>
        <v>88.14711355518314</v>
      </c>
      <c r="U8894">
        <f t="shared" si="1671"/>
        <v>5.1871951728439747</v>
      </c>
      <c r="V8894" s="16">
        <f t="shared" si="1672"/>
        <v>8.7074374200638065</v>
      </c>
    </row>
    <row r="8895" spans="4:22" ht="15.75" x14ac:dyDescent="0.25">
      <c r="D8895" s="27">
        <v>34457</v>
      </c>
      <c r="E8895">
        <v>123</v>
      </c>
      <c r="F8895">
        <v>5.6639999999999997</v>
      </c>
      <c r="G8895">
        <v>0</v>
      </c>
      <c r="H8895">
        <v>2.1401772818617912</v>
      </c>
      <c r="I8895" s="20">
        <f t="shared" si="1673"/>
        <v>0.94185361855657224</v>
      </c>
      <c r="J8895">
        <f t="shared" si="1674"/>
        <v>0.11452940001647918</v>
      </c>
      <c r="K8895" s="16">
        <f t="shared" si="1665"/>
        <v>0.90099482243813422</v>
      </c>
      <c r="L8895" s="16">
        <f t="shared" si="1666"/>
        <v>0.12711438197453484</v>
      </c>
      <c r="M8895" s="6"/>
      <c r="N8895" s="6">
        <f t="shared" si="1667"/>
        <v>1.7121418254894332</v>
      </c>
      <c r="O8895" s="6"/>
      <c r="P8895" s="6">
        <f t="shared" si="1668"/>
        <v>1.7347951520844755</v>
      </c>
      <c r="Q8895">
        <f t="shared" si="1675"/>
        <v>0.29382371185061046</v>
      </c>
      <c r="R8895">
        <f t="shared" si="1669"/>
        <v>0.73167985443046857</v>
      </c>
      <c r="S8895">
        <f t="shared" si="1670"/>
        <v>1.2693146643438515</v>
      </c>
      <c r="T8895" s="6">
        <f t="shared" si="1676"/>
        <v>86.900452217434335</v>
      </c>
      <c r="U8895">
        <f t="shared" si="1671"/>
        <v>6.3210571125189912</v>
      </c>
      <c r="V8895" s="16">
        <f t="shared" si="1672"/>
        <v>8.2636185070895873</v>
      </c>
    </row>
    <row r="8896" spans="4:22" ht="15.75" x14ac:dyDescent="0.25">
      <c r="D8896" s="27">
        <v>34458</v>
      </c>
      <c r="E8896">
        <v>124</v>
      </c>
      <c r="F8896">
        <v>7.9279999999999999</v>
      </c>
      <c r="G8896">
        <v>0</v>
      </c>
      <c r="H8896">
        <v>3.1171655597628916</v>
      </c>
      <c r="I8896" s="20">
        <f t="shared" si="1673"/>
        <v>0.97169958945983359</v>
      </c>
      <c r="J8896">
        <f t="shared" si="1674"/>
        <v>0.11815867007831576</v>
      </c>
      <c r="K8896" s="16">
        <f t="shared" si="1665"/>
        <v>0.91300227098325681</v>
      </c>
      <c r="L8896" s="16">
        <f t="shared" si="1666"/>
        <v>0.12941771760443149</v>
      </c>
      <c r="M8896" s="6"/>
      <c r="N8896" s="6">
        <f t="shared" si="1667"/>
        <v>2.4937324478103133</v>
      </c>
      <c r="O8896" s="6"/>
      <c r="P8896" s="6">
        <f t="shared" si="1668"/>
        <v>2.5163857744053555</v>
      </c>
      <c r="Q8896">
        <f t="shared" si="1675"/>
        <v>0.28966817405811446</v>
      </c>
      <c r="R8896">
        <f t="shared" si="1669"/>
        <v>0.68925370339307834</v>
      </c>
      <c r="S8896">
        <f t="shared" si="1670"/>
        <v>1.7344282141745506</v>
      </c>
      <c r="T8896" s="6">
        <f t="shared" si="1676"/>
        <v>85.188677329854826</v>
      </c>
      <c r="U8896">
        <f t="shared" si="1671"/>
        <v>8.8476943481727695</v>
      </c>
      <c r="V8896" s="16">
        <f t="shared" si="1672"/>
        <v>8.372244908365392</v>
      </c>
    </row>
    <row r="8897" spans="4:22" ht="15.75" x14ac:dyDescent="0.25">
      <c r="D8897" s="27">
        <v>34459</v>
      </c>
      <c r="E8897">
        <v>125</v>
      </c>
      <c r="F8897">
        <v>7.2460000000000004</v>
      </c>
      <c r="G8897">
        <v>0</v>
      </c>
      <c r="H8897">
        <v>3.0125208201400464</v>
      </c>
      <c r="I8897" s="20">
        <f t="shared" si="1673"/>
        <v>0.9806159943634748</v>
      </c>
      <c r="J8897">
        <f t="shared" si="1674"/>
        <v>0.11924290491459853</v>
      </c>
      <c r="K8897" s="16">
        <f t="shared" si="1665"/>
        <v>0.92948954644538018</v>
      </c>
      <c r="L8897" s="16">
        <f t="shared" si="1666"/>
        <v>0.12828859170134371</v>
      </c>
      <c r="M8897" s="6"/>
      <c r="N8897" s="6">
        <f t="shared" si="1667"/>
        <v>2.4100166561120373</v>
      </c>
      <c r="O8897" s="6"/>
      <c r="P8897" s="6">
        <f t="shared" si="1668"/>
        <v>2.4326699827070799</v>
      </c>
      <c r="Q8897">
        <f t="shared" si="1675"/>
        <v>0.28396225776618278</v>
      </c>
      <c r="R8897">
        <f t="shared" si="1669"/>
        <v>0.6330631900651974</v>
      </c>
      <c r="S8897">
        <f t="shared" si="1670"/>
        <v>1.5400338196283927</v>
      </c>
      <c r="T8897" s="6">
        <f t="shared" si="1676"/>
        <v>83.671296836821483</v>
      </c>
      <c r="U8897">
        <f t="shared" si="1671"/>
        <v>8.0865783611074527</v>
      </c>
      <c r="V8897" s="16">
        <f t="shared" si="1672"/>
        <v>8.3191166554728113</v>
      </c>
    </row>
    <row r="8898" spans="4:22" ht="15.75" x14ac:dyDescent="0.25">
      <c r="D8898" s="27">
        <v>34460</v>
      </c>
      <c r="E8898">
        <v>126</v>
      </c>
      <c r="F8898">
        <v>9.8420000000000005</v>
      </c>
      <c r="G8898">
        <v>0</v>
      </c>
      <c r="H8898">
        <v>2.8466540029634828</v>
      </c>
      <c r="I8898" s="20">
        <f t="shared" si="1673"/>
        <v>1.0792984490028235</v>
      </c>
      <c r="J8898">
        <f t="shared" si="1674"/>
        <v>0.13124269139874334</v>
      </c>
      <c r="K8898" s="16">
        <f t="shared" si="1665"/>
        <v>0.94410447645225093</v>
      </c>
      <c r="L8898" s="16">
        <f t="shared" si="1666"/>
        <v>0.13901288964535596</v>
      </c>
      <c r="M8898" s="6"/>
      <c r="N8898" s="6">
        <f t="shared" si="1667"/>
        <v>2.2773232023707863</v>
      </c>
      <c r="O8898" s="6"/>
      <c r="P8898" s="6">
        <f t="shared" si="1668"/>
        <v>2.2999765289658285</v>
      </c>
      <c r="Q8898">
        <f t="shared" si="1675"/>
        <v>0.27890432278940497</v>
      </c>
      <c r="R8898">
        <f t="shared" si="1669"/>
        <v>0.58525115939462224</v>
      </c>
      <c r="S8898">
        <f t="shared" si="1670"/>
        <v>1.34606393015767</v>
      </c>
      <c r="T8898" s="6">
        <f t="shared" si="1676"/>
        <v>82.347886233258862</v>
      </c>
      <c r="U8898">
        <f t="shared" si="1671"/>
        <v>10.983729537678657</v>
      </c>
      <c r="V8898" s="16">
        <f t="shared" si="1672"/>
        <v>8.8146812514170367</v>
      </c>
    </row>
    <row r="8899" spans="4:22" ht="15.75" x14ac:dyDescent="0.25">
      <c r="D8899" s="27">
        <v>34461</v>
      </c>
      <c r="E8899">
        <v>127</v>
      </c>
      <c r="F8899">
        <v>10.94</v>
      </c>
      <c r="G8899">
        <v>0</v>
      </c>
      <c r="H8899">
        <v>3.523418483925616</v>
      </c>
      <c r="I8899" s="20">
        <f t="shared" si="1673"/>
        <v>1.2062767806781334</v>
      </c>
      <c r="J8899">
        <f t="shared" si="1674"/>
        <v>0.14668325653046102</v>
      </c>
      <c r="K8899" s="16">
        <f t="shared" si="1665"/>
        <v>0.95685114970277707</v>
      </c>
      <c r="L8899" s="16">
        <f t="shared" si="1666"/>
        <v>0.15329788397706859</v>
      </c>
      <c r="M8899" s="6"/>
      <c r="N8899" s="6">
        <f t="shared" si="1667"/>
        <v>2.8187347871404929</v>
      </c>
      <c r="O8899" s="6"/>
      <c r="P8899" s="6">
        <f t="shared" si="1668"/>
        <v>2.841388113735535</v>
      </c>
      <c r="Q8899">
        <f t="shared" si="1675"/>
        <v>0.27449295411086289</v>
      </c>
      <c r="R8899">
        <f t="shared" si="1669"/>
        <v>0.54508352817659578</v>
      </c>
      <c r="S8899">
        <f t="shared" si="1670"/>
        <v>1.5487938579540079</v>
      </c>
      <c r="T8899" s="6">
        <f t="shared" si="1676"/>
        <v>80.8217457018999</v>
      </c>
      <c r="U8899">
        <f t="shared" si="1671"/>
        <v>12.209103956736893</v>
      </c>
      <c r="V8899" s="16">
        <f t="shared" si="1672"/>
        <v>9.445975848714486</v>
      </c>
    </row>
    <row r="8900" spans="4:22" ht="15.75" x14ac:dyDescent="0.25">
      <c r="D8900" s="27">
        <v>34462</v>
      </c>
      <c r="E8900">
        <v>128</v>
      </c>
      <c r="F8900">
        <v>12.33</v>
      </c>
      <c r="G8900">
        <v>0</v>
      </c>
      <c r="H8900">
        <v>3.9526669815420901</v>
      </c>
      <c r="I8900" s="20">
        <f t="shared" si="1673"/>
        <v>1.3779279408096918</v>
      </c>
      <c r="J8900">
        <f t="shared" si="1674"/>
        <v>0.16755603760245852</v>
      </c>
      <c r="K8900" s="16">
        <f t="shared" si="1665"/>
        <v>0.97155045363403547</v>
      </c>
      <c r="L8900" s="16">
        <f t="shared" si="1666"/>
        <v>0.17246251800482787</v>
      </c>
      <c r="M8900" s="6"/>
      <c r="N8900" s="6">
        <f t="shared" si="1667"/>
        <v>3.1621335852336721</v>
      </c>
      <c r="O8900" s="6"/>
      <c r="P8900" s="6">
        <f t="shared" si="1668"/>
        <v>3.1847869118287147</v>
      </c>
      <c r="Q8900">
        <f t="shared" si="1675"/>
        <v>0.26940581900633298</v>
      </c>
      <c r="R8900">
        <f t="shared" si="1669"/>
        <v>0.50053541523171441</v>
      </c>
      <c r="S8900">
        <f t="shared" si="1670"/>
        <v>1.5940986393367151</v>
      </c>
      <c r="T8900" s="6">
        <f t="shared" si="1676"/>
        <v>79.250300389158227</v>
      </c>
      <c r="U8900">
        <f t="shared" si="1671"/>
        <v>13.760352082867085</v>
      </c>
      <c r="V8900" s="16">
        <f t="shared" si="1672"/>
        <v>10.248363366055937</v>
      </c>
    </row>
    <row r="8901" spans="4:22" ht="15.75" x14ac:dyDescent="0.25">
      <c r="D8901" s="27">
        <v>34463</v>
      </c>
      <c r="E8901">
        <v>129</v>
      </c>
      <c r="F8901">
        <v>11.85</v>
      </c>
      <c r="G8901">
        <v>0</v>
      </c>
      <c r="H8901">
        <v>3.5844233246170814</v>
      </c>
      <c r="I8901" s="20">
        <f t="shared" si="1673"/>
        <v>1.5120083265462894</v>
      </c>
      <c r="J8901">
        <f t="shared" si="1674"/>
        <v>0.18386021250802878</v>
      </c>
      <c r="K8901" s="16">
        <f t="shared" si="1665"/>
        <v>0.98668611892088298</v>
      </c>
      <c r="L8901" s="16">
        <f t="shared" si="1666"/>
        <v>0.18634113623602272</v>
      </c>
      <c r="M8901" s="6"/>
      <c r="N8901" s="6">
        <f t="shared" si="1667"/>
        <v>2.8675386596936652</v>
      </c>
      <c r="O8901" s="6"/>
      <c r="P8901" s="6">
        <f t="shared" si="1668"/>
        <v>2.8901919862887073</v>
      </c>
      <c r="Q8901">
        <f t="shared" si="1675"/>
        <v>0.26416766796386076</v>
      </c>
      <c r="R8901">
        <f t="shared" si="1669"/>
        <v>0.45664905599837569</v>
      </c>
      <c r="S8901">
        <f t="shared" si="1670"/>
        <v>1.3198034421928087</v>
      </c>
      <c r="T8901" s="6">
        <f t="shared" si="1676"/>
        <v>77.953150273560468</v>
      </c>
      <c r="U8901">
        <f t="shared" si="1671"/>
        <v>13.224669276721407</v>
      </c>
      <c r="V8901" s="16">
        <f t="shared" si="1672"/>
        <v>10.801896618812837</v>
      </c>
    </row>
    <row r="8902" spans="4:22" ht="15.75" x14ac:dyDescent="0.25">
      <c r="D8902" s="27">
        <v>34464</v>
      </c>
      <c r="E8902">
        <v>130</v>
      </c>
      <c r="F8902">
        <v>13.8</v>
      </c>
      <c r="G8902">
        <v>0</v>
      </c>
      <c r="H8902">
        <v>3.8468148695945099</v>
      </c>
      <c r="I8902" s="20">
        <f t="shared" si="1673"/>
        <v>1.7160452637126353</v>
      </c>
      <c r="J8902">
        <f t="shared" si="1674"/>
        <v>0.20867110406745645</v>
      </c>
      <c r="K8902" s="16">
        <f t="shared" si="1665"/>
        <v>0.99917985943943133</v>
      </c>
      <c r="L8902" s="16">
        <f t="shared" si="1666"/>
        <v>0.20884238417748627</v>
      </c>
      <c r="M8902" s="6"/>
      <c r="N8902" s="6">
        <f t="shared" si="1667"/>
        <v>3.0774518956756083</v>
      </c>
      <c r="O8902" s="6"/>
      <c r="P8902" s="6">
        <f t="shared" si="1668"/>
        <v>3.1001052222706509</v>
      </c>
      <c r="Q8902">
        <f t="shared" si="1675"/>
        <v>0.25984383424520158</v>
      </c>
      <c r="R8902">
        <f t="shared" si="1669"/>
        <v>0.42193982552696524</v>
      </c>
      <c r="S8902">
        <f t="shared" si="1670"/>
        <v>1.3080578566001122</v>
      </c>
      <c r="T8902" s="6">
        <f t="shared" si="1676"/>
        <v>76.6677457435554</v>
      </c>
      <c r="U8902">
        <f t="shared" si="1671"/>
        <v>15.400880676688223</v>
      </c>
      <c r="V8902" s="16">
        <f t="shared" si="1672"/>
        <v>11.657215487686669</v>
      </c>
    </row>
    <row r="8903" spans="4:22" ht="15.75" x14ac:dyDescent="0.25">
      <c r="D8903" s="27">
        <v>34465</v>
      </c>
      <c r="E8903">
        <v>131</v>
      </c>
      <c r="F8903">
        <v>12.26</v>
      </c>
      <c r="G8903">
        <v>0</v>
      </c>
      <c r="H8903">
        <v>3.8813119144453361</v>
      </c>
      <c r="I8903" s="20">
        <f t="shared" si="1673"/>
        <v>1.6548010205146653</v>
      </c>
      <c r="J8903">
        <f t="shared" si="1674"/>
        <v>0.20122380409458329</v>
      </c>
      <c r="K8903" s="16">
        <f t="shared" ref="K8903:K8966" si="1677">IF(theta&gt;topt,(1-rs)*(theta-topt)/(topt-Porosity)+1,IF(theta&lt;twilt,rwp*theta,(1-rwp)*(theta-twilt)/(topt-twilt)+rwp))</f>
        <v>0.918173234040913</v>
      </c>
      <c r="L8903" s="16">
        <f t="shared" ref="L8903:L8966" si="1678">(soiltemp-tmin)^2/((30-tmin))^2</f>
        <v>0.21915668703278376</v>
      </c>
      <c r="M8903" s="6"/>
      <c r="N8903" s="6">
        <f t="shared" ref="N8903:N8966" si="1679">ET0*kc</f>
        <v>3.1050495315562689</v>
      </c>
      <c r="O8903" s="6"/>
      <c r="P8903" s="6">
        <f t="shared" ref="P8903:P8966" si="1680">(etc-Inter)</f>
        <v>3.1277028581513111</v>
      </c>
      <c r="Q8903">
        <f t="shared" si="1675"/>
        <v>0.25555915247851801</v>
      </c>
      <c r="R8903">
        <f t="shared" ref="R8903:R8966" si="1681">IF(MAX(0,(1-(0.9*tfield-theta)/(0.9*tfield-alfa*twilt))^2) &gt; 1, 1, MAX(0,(1-(0.9*tfield-theta)/(0.9*tfield-alfa*twilt))^2))</f>
        <v>0.38889805525402349</v>
      </c>
      <c r="S8903">
        <f t="shared" ref="S8903:S8966" si="1682">epot*Kr</f>
        <v>1.2163575589474958</v>
      </c>
      <c r="T8903" s="6">
        <f t="shared" si="1676"/>
        <v>75.474041511202955</v>
      </c>
      <c r="U8903">
        <f t="shared" ref="U8903:U8966" si="1683">IF(Temperature &lt;0, 0.2*Temperature,Temperature*(s1_+(1-s1_)*EXP(-s2_*(LAI-LAIref))))</f>
        <v>13.682231673637506</v>
      </c>
      <c r="V8903" s="16">
        <f t="shared" si="1672"/>
        <v>12.033827915958236</v>
      </c>
    </row>
    <row r="8904" spans="4:22" ht="15.75" x14ac:dyDescent="0.25">
      <c r="D8904" s="27">
        <v>34466</v>
      </c>
      <c r="E8904">
        <v>132</v>
      </c>
      <c r="F8904">
        <v>9.8230000000000004</v>
      </c>
      <c r="G8904">
        <v>0</v>
      </c>
      <c r="H8904">
        <v>3.8392299701475809</v>
      </c>
      <c r="I8904" s="20">
        <f t="shared" si="1673"/>
        <v>1.4703685001626401</v>
      </c>
      <c r="J8904">
        <f t="shared" si="1674"/>
        <v>0.17879680961977704</v>
      </c>
      <c r="K8904" s="16">
        <f t="shared" si="1677"/>
        <v>0.8367930128747606</v>
      </c>
      <c r="L8904" s="16">
        <f t="shared" si="1678"/>
        <v>0.21366909960867089</v>
      </c>
      <c r="M8904" s="6"/>
      <c r="N8904" s="6">
        <f t="shared" si="1679"/>
        <v>3.071383976118065</v>
      </c>
      <c r="O8904" s="6"/>
      <c r="P8904" s="6">
        <f t="shared" si="1680"/>
        <v>3.0940373027131072</v>
      </c>
      <c r="Q8904">
        <f t="shared" si="1675"/>
        <v>0.2515801383706765</v>
      </c>
      <c r="R8904">
        <f t="shared" si="1681"/>
        <v>0.35941977392620628</v>
      </c>
      <c r="S8904">
        <f t="shared" si="1682"/>
        <v>1.1120581878603941</v>
      </c>
      <c r="T8904" s="6">
        <f t="shared" si="1676"/>
        <v>74.384636649937605</v>
      </c>
      <c r="U8904">
        <f t="shared" si="1683"/>
        <v>10.962525426602058</v>
      </c>
      <c r="V8904" s="16">
        <f t="shared" ref="V8904:V8967" si="1684">V8903+(Tsurface-V8903)*att*EXP(-kz*z)*EXP(-klai*LAI)</f>
        <v>11.834587122364105</v>
      </c>
    </row>
    <row r="8905" spans="4:22" ht="15.75" x14ac:dyDescent="0.25">
      <c r="D8905" s="27">
        <v>34467</v>
      </c>
      <c r="E8905">
        <v>133</v>
      </c>
      <c r="F8905">
        <v>7.4560000000000004</v>
      </c>
      <c r="G8905">
        <v>0</v>
      </c>
      <c r="H8905">
        <v>2.3113470570851895</v>
      </c>
      <c r="I8905" s="20">
        <f t="shared" ref="I8905:I8968" si="1685">K8905*L8905/CF</f>
        <v>1.2300660812950197</v>
      </c>
      <c r="J8905">
        <f t="shared" ref="J8905:J8968" si="1686">K8905*L8905</f>
        <v>0.14957603548547441</v>
      </c>
      <c r="K8905" s="16">
        <f t="shared" si="1677"/>
        <v>0.76252335197681842</v>
      </c>
      <c r="L8905" s="16">
        <f t="shared" si="1678"/>
        <v>0.1961592849552779</v>
      </c>
      <c r="M8905" s="6"/>
      <c r="N8905" s="6">
        <f t="shared" si="1679"/>
        <v>1.8490776456681517</v>
      </c>
      <c r="O8905" s="6"/>
      <c r="P8905" s="6">
        <f t="shared" si="1680"/>
        <v>1.8717309722631941</v>
      </c>
      <c r="Q8905">
        <f t="shared" ref="Q8905:Q8968" si="1687">IF(T8904/L &gt;= tfield, tfield-0.00001,T8904/L)</f>
        <v>0.24794878883312535</v>
      </c>
      <c r="R8905">
        <f t="shared" si="1681"/>
        <v>0.33353100728717661</v>
      </c>
      <c r="S8905">
        <f t="shared" si="1682"/>
        <v>0.62428031654954952</v>
      </c>
      <c r="T8905" s="6">
        <f t="shared" ref="T8905:T8968" si="1688">(IF(T8904+Precipitation-actevapo-Inter&lt;0,0,IF(T8904+Precipitation-actevapo-Inter&gt;tfield*L,tfield*L,IF(T8904+Precipitation-actevapo-Inter&lt;twilt*L,twilt*L,T8904+Precipitation-actevapo-Inter))))</f>
        <v>73.783009659983108</v>
      </c>
      <c r="U8905">
        <f t="shared" si="1683"/>
        <v>8.3209395887961879</v>
      </c>
      <c r="V8905" s="16">
        <f t="shared" si="1684"/>
        <v>11.181119096336415</v>
      </c>
    </row>
    <row r="8906" spans="4:22" ht="15.75" x14ac:dyDescent="0.25">
      <c r="D8906" s="27">
        <v>34468</v>
      </c>
      <c r="E8906">
        <v>134</v>
      </c>
      <c r="F8906">
        <v>12.42</v>
      </c>
      <c r="G8906">
        <v>0</v>
      </c>
      <c r="H8906">
        <v>3.8645995226597392</v>
      </c>
      <c r="I8906" s="20">
        <f t="shared" si="1685"/>
        <v>1.2427338863783921</v>
      </c>
      <c r="J8906">
        <f t="shared" si="1686"/>
        <v>0.15111644058361248</v>
      </c>
      <c r="K8906" s="16">
        <f t="shared" si="1677"/>
        <v>0.7215077166334336</v>
      </c>
      <c r="L8906" s="16">
        <f t="shared" si="1678"/>
        <v>0.2094453560229739</v>
      </c>
      <c r="M8906" s="6"/>
      <c r="N8906" s="6">
        <f t="shared" si="1679"/>
        <v>3.0916796181277917</v>
      </c>
      <c r="O8906" s="6"/>
      <c r="P8906" s="6">
        <f t="shared" si="1680"/>
        <v>3.1143329447228343</v>
      </c>
      <c r="Q8906">
        <f t="shared" si="1687"/>
        <v>0.24594336553327703</v>
      </c>
      <c r="R8906">
        <f t="shared" si="1681"/>
        <v>0.31964856895565641</v>
      </c>
      <c r="S8906">
        <f t="shared" si="1682"/>
        <v>0.99549206903210941</v>
      </c>
      <c r="T8906" s="6">
        <f t="shared" si="1688"/>
        <v>72.810170917546046</v>
      </c>
      <c r="U8906">
        <f t="shared" si="1683"/>
        <v>13.860792609019398</v>
      </c>
      <c r="V8906" s="16">
        <f t="shared" si="1684"/>
        <v>11.679484667726983</v>
      </c>
    </row>
    <row r="8907" spans="4:22" ht="15.75" x14ac:dyDescent="0.25">
      <c r="D8907" s="27">
        <v>34469</v>
      </c>
      <c r="E8907">
        <v>135</v>
      </c>
      <c r="F8907">
        <v>9.6869999999999994</v>
      </c>
      <c r="G8907">
        <v>0</v>
      </c>
      <c r="H8907">
        <v>3.2350559038761046</v>
      </c>
      <c r="I8907" s="20">
        <f t="shared" si="1685"/>
        <v>1.1050339523469463</v>
      </c>
      <c r="J8907">
        <f t="shared" si="1686"/>
        <v>0.13437212860538866</v>
      </c>
      <c r="K8907" s="16">
        <f t="shared" si="1677"/>
        <v>0.65518489572619087</v>
      </c>
      <c r="L8907" s="16">
        <f t="shared" si="1678"/>
        <v>0.20509039430228912</v>
      </c>
      <c r="M8907" s="6"/>
      <c r="N8907" s="6">
        <f t="shared" si="1679"/>
        <v>2.5880447231008841</v>
      </c>
      <c r="O8907" s="6"/>
      <c r="P8907" s="6">
        <f t="shared" si="1680"/>
        <v>2.6106980496959267</v>
      </c>
      <c r="Q8907">
        <f t="shared" si="1687"/>
        <v>0.2427005697251535</v>
      </c>
      <c r="R8907">
        <f t="shared" si="1681"/>
        <v>0.29782484725764108</v>
      </c>
      <c r="S8907">
        <f t="shared" si="1682"/>
        <v>0.77753074788651078</v>
      </c>
      <c r="T8907" s="6">
        <f t="shared" si="1688"/>
        <v>72.055293496254578</v>
      </c>
      <c r="U8907">
        <f t="shared" si="1683"/>
        <v>10.810748631527449</v>
      </c>
      <c r="V8907" s="16">
        <f t="shared" si="1684"/>
        <v>11.517917174889144</v>
      </c>
    </row>
    <row r="8908" spans="4:22" ht="15.75" x14ac:dyDescent="0.25">
      <c r="D8908" s="27">
        <v>34470</v>
      </c>
      <c r="E8908">
        <v>136</v>
      </c>
      <c r="F8908">
        <v>8.4269999999999996</v>
      </c>
      <c r="G8908">
        <v>0</v>
      </c>
      <c r="H8908">
        <v>3.0744272075697432</v>
      </c>
      <c r="I8908" s="20">
        <f t="shared" si="1685"/>
        <v>0.96658639555944481</v>
      </c>
      <c r="J8908">
        <f t="shared" si="1686"/>
        <v>0.11753690570002849</v>
      </c>
      <c r="K8908" s="16">
        <f t="shared" si="1677"/>
        <v>0.60372148474626186</v>
      </c>
      <c r="L8908" s="16">
        <f t="shared" si="1678"/>
        <v>0.19468729980585017</v>
      </c>
      <c r="M8908" s="6"/>
      <c r="N8908" s="6">
        <f t="shared" si="1679"/>
        <v>2.4595417660557946</v>
      </c>
      <c r="O8908" s="6"/>
      <c r="P8908" s="6">
        <f t="shared" si="1680"/>
        <v>2.4821950926508372</v>
      </c>
      <c r="Q8908">
        <f t="shared" si="1687"/>
        <v>0.24018431165418191</v>
      </c>
      <c r="R8908">
        <f t="shared" si="1681"/>
        <v>0.28142229194049267</v>
      </c>
      <c r="S8908">
        <f t="shared" si="1682"/>
        <v>0.69854503201724216</v>
      </c>
      <c r="T8908" s="6">
        <f t="shared" si="1688"/>
        <v>71.379401790832389</v>
      </c>
      <c r="U8908">
        <f t="shared" si="1683"/>
        <v>9.4045812653950467</v>
      </c>
      <c r="V8908" s="16">
        <f t="shared" si="1684"/>
        <v>11.124879048009008</v>
      </c>
    </row>
    <row r="8909" spans="4:22" ht="15.75" x14ac:dyDescent="0.25">
      <c r="D8909" s="27">
        <v>34471</v>
      </c>
      <c r="E8909">
        <v>137</v>
      </c>
      <c r="F8909">
        <v>6.6529999999999996</v>
      </c>
      <c r="G8909">
        <v>1.6</v>
      </c>
      <c r="H8909">
        <v>1.5026666391458976</v>
      </c>
      <c r="I8909" s="20">
        <f t="shared" si="1685"/>
        <v>0.81227503055642114</v>
      </c>
      <c r="J8909">
        <f t="shared" si="1686"/>
        <v>9.8772643715660816E-2</v>
      </c>
      <c r="K8909" s="16">
        <f t="shared" si="1677"/>
        <v>0.557642887568779</v>
      </c>
      <c r="L8909" s="16">
        <f t="shared" si="1678"/>
        <v>0.17712526406692189</v>
      </c>
      <c r="M8909" s="6"/>
      <c r="N8909" s="6">
        <f t="shared" si="1679"/>
        <v>1.2021333113167181</v>
      </c>
      <c r="O8909" s="6"/>
      <c r="P8909" s="6">
        <f t="shared" si="1680"/>
        <v>1.2247866379117605</v>
      </c>
      <c r="Q8909">
        <f t="shared" si="1687"/>
        <v>0.23793133930277463</v>
      </c>
      <c r="R8909">
        <f t="shared" si="1681"/>
        <v>0.26713019282057826</v>
      </c>
      <c r="S8909">
        <f t="shared" si="1682"/>
        <v>0.32717749074943636</v>
      </c>
      <c r="T8909" s="6">
        <f t="shared" si="1688"/>
        <v>72.674877626677997</v>
      </c>
      <c r="U8909">
        <f t="shared" si="1683"/>
        <v>7.4247868943483137</v>
      </c>
      <c r="V8909" s="16">
        <f t="shared" si="1684"/>
        <v>10.436736059085483</v>
      </c>
    </row>
    <row r="8910" spans="4:22" ht="15.75" x14ac:dyDescent="0.25">
      <c r="D8910" s="27">
        <v>34472</v>
      </c>
      <c r="E8910">
        <v>138</v>
      </c>
      <c r="F8910">
        <v>6.9939999999999998</v>
      </c>
      <c r="G8910">
        <v>0</v>
      </c>
      <c r="H8910">
        <v>3.0074289211690153</v>
      </c>
      <c r="I8910" s="20">
        <f t="shared" si="1685"/>
        <v>0.87725747414371147</v>
      </c>
      <c r="J8910">
        <f t="shared" si="1686"/>
        <v>0.10667450885587532</v>
      </c>
      <c r="K8910" s="16">
        <f t="shared" si="1677"/>
        <v>0.64596133964359193</v>
      </c>
      <c r="L8910" s="16">
        <f t="shared" si="1678"/>
        <v>0.16514070163197817</v>
      </c>
      <c r="M8910" s="6"/>
      <c r="N8910" s="6">
        <f t="shared" si="1679"/>
        <v>2.4059431369352122</v>
      </c>
      <c r="O8910" s="6"/>
      <c r="P8910" s="6">
        <f t="shared" si="1680"/>
        <v>2.4285964635302548</v>
      </c>
      <c r="Q8910">
        <f t="shared" si="1687"/>
        <v>0.24224959208892666</v>
      </c>
      <c r="R8910">
        <f t="shared" si="1681"/>
        <v>0.29485092131490681</v>
      </c>
      <c r="S8910">
        <f t="shared" si="1682"/>
        <v>0.71607390477402011</v>
      </c>
      <c r="T8910" s="6">
        <f t="shared" si="1688"/>
        <v>71.981457048499024</v>
      </c>
      <c r="U8910">
        <f t="shared" si="1683"/>
        <v>7.8053448878809721</v>
      </c>
      <c r="V8910" s="16">
        <f t="shared" si="1684"/>
        <v>9.9473500356081619</v>
      </c>
    </row>
    <row r="8911" spans="4:22" ht="15.75" x14ac:dyDescent="0.25">
      <c r="D8911" s="27">
        <v>34473</v>
      </c>
      <c r="E8911">
        <v>139</v>
      </c>
      <c r="F8911">
        <v>7.601</v>
      </c>
      <c r="G8911">
        <v>0</v>
      </c>
      <c r="H8911">
        <v>3.4759769424446367</v>
      </c>
      <c r="I8911" s="20">
        <f t="shared" si="1685"/>
        <v>0.78111086009237374</v>
      </c>
      <c r="J8911">
        <f t="shared" si="1686"/>
        <v>9.4983080587232649E-2</v>
      </c>
      <c r="K8911" s="16">
        <f t="shared" si="1677"/>
        <v>0.5986877198607774</v>
      </c>
      <c r="L8911" s="16">
        <f t="shared" si="1678"/>
        <v>0.15865212770577725</v>
      </c>
      <c r="M8911" s="6"/>
      <c r="N8911" s="6">
        <f t="shared" si="1679"/>
        <v>2.7807815539557095</v>
      </c>
      <c r="O8911" s="6"/>
      <c r="P8911" s="6">
        <f t="shared" si="1680"/>
        <v>2.8034348805507516</v>
      </c>
      <c r="Q8911">
        <f t="shared" si="1687"/>
        <v>0.2399381901616634</v>
      </c>
      <c r="R8911">
        <f t="shared" si="1681"/>
        <v>0.27984285942792164</v>
      </c>
      <c r="S8911">
        <f t="shared" si="1682"/>
        <v>0.78452123319329625</v>
      </c>
      <c r="T8911" s="6">
        <f t="shared" si="1688"/>
        <v>71.219589141900769</v>
      </c>
      <c r="U8911">
        <f t="shared" si="1683"/>
        <v>8.4827604364860267</v>
      </c>
      <c r="V8911" s="16">
        <f t="shared" si="1684"/>
        <v>9.6749657212636944</v>
      </c>
    </row>
    <row r="8912" spans="4:22" ht="15.75" x14ac:dyDescent="0.25">
      <c r="D8912" s="27">
        <v>34474</v>
      </c>
      <c r="E8912">
        <v>140</v>
      </c>
      <c r="F8912">
        <v>8.5150000000000006</v>
      </c>
      <c r="G8912">
        <v>0</v>
      </c>
      <c r="H8912">
        <v>3.6043461246850819</v>
      </c>
      <c r="I8912" s="20">
        <f t="shared" si="1685"/>
        <v>0.7099531875225239</v>
      </c>
      <c r="J8912">
        <f t="shared" si="1686"/>
        <v>8.6330307602738909E-2</v>
      </c>
      <c r="K8912" s="16">
        <f t="shared" si="1677"/>
        <v>0.54674773585303627</v>
      </c>
      <c r="L8912" s="16">
        <f t="shared" si="1678"/>
        <v>0.15789787856742798</v>
      </c>
      <c r="M8912" s="6"/>
      <c r="N8912" s="6">
        <f t="shared" si="1679"/>
        <v>2.8834768997480658</v>
      </c>
      <c r="O8912" s="6"/>
      <c r="P8912" s="6">
        <f t="shared" si="1680"/>
        <v>2.9061302263431079</v>
      </c>
      <c r="Q8912">
        <f t="shared" si="1687"/>
        <v>0.23739863047300255</v>
      </c>
      <c r="R8912">
        <f t="shared" si="1681"/>
        <v>0.26380530824138804</v>
      </c>
      <c r="S8912">
        <f t="shared" si="1682"/>
        <v>0.76665258015005833</v>
      </c>
      <c r="T8912" s="6">
        <f t="shared" si="1688"/>
        <v>70.475589888345752</v>
      </c>
      <c r="U8912">
        <f t="shared" si="1683"/>
        <v>9.5027897798550871</v>
      </c>
      <c r="V8912" s="16">
        <f t="shared" si="1684"/>
        <v>9.6429444466518124</v>
      </c>
    </row>
    <row r="8913" spans="4:22" ht="15.75" x14ac:dyDescent="0.25">
      <c r="D8913" s="27">
        <v>34475</v>
      </c>
      <c r="E8913">
        <v>141</v>
      </c>
      <c r="F8913">
        <v>7.1550000000000002</v>
      </c>
      <c r="G8913">
        <v>0</v>
      </c>
      <c r="H8913">
        <v>2.8395824382975707</v>
      </c>
      <c r="I8913" s="20">
        <f t="shared" si="1685"/>
        <v>0.61483968244039422</v>
      </c>
      <c r="J8913">
        <f t="shared" si="1686"/>
        <v>7.4764505384751934E-2</v>
      </c>
      <c r="K8913" s="16">
        <f t="shared" si="1677"/>
        <v>0.49602593881086732</v>
      </c>
      <c r="L8913" s="16">
        <f t="shared" si="1678"/>
        <v>0.15072700747058984</v>
      </c>
      <c r="M8913" s="6"/>
      <c r="N8913" s="6">
        <f t="shared" si="1679"/>
        <v>2.2716659506380568</v>
      </c>
      <c r="O8913" s="6"/>
      <c r="P8913" s="6">
        <f t="shared" si="1680"/>
        <v>2.2943192772330994</v>
      </c>
      <c r="Q8913">
        <f t="shared" si="1687"/>
        <v>0.23491863296115251</v>
      </c>
      <c r="R8913">
        <f t="shared" si="1681"/>
        <v>0.24860058869275295</v>
      </c>
      <c r="S8913">
        <f t="shared" si="1682"/>
        <v>0.57036912296928</v>
      </c>
      <c r="T8913" s="6">
        <f t="shared" si="1688"/>
        <v>69.927874091971518</v>
      </c>
      <c r="U8913">
        <f t="shared" si="1683"/>
        <v>7.9850218291090016</v>
      </c>
      <c r="V8913" s="16">
        <f t="shared" si="1684"/>
        <v>9.334604065369394</v>
      </c>
    </row>
    <row r="8914" spans="4:22" ht="15.75" x14ac:dyDescent="0.25">
      <c r="D8914" s="27">
        <v>34476</v>
      </c>
      <c r="E8914">
        <v>142</v>
      </c>
      <c r="F8914">
        <v>8.8390000000000004</v>
      </c>
      <c r="G8914">
        <v>0</v>
      </c>
      <c r="H8914">
        <v>2.8774607450876126</v>
      </c>
      <c r="I8914" s="20">
        <f t="shared" si="1685"/>
        <v>0.57713018557805174</v>
      </c>
      <c r="J8914">
        <f t="shared" si="1686"/>
        <v>7.0179030566291087E-2</v>
      </c>
      <c r="K8914" s="16">
        <f t="shared" si="1677"/>
        <v>0.45868567357842427</v>
      </c>
      <c r="L8914" s="16">
        <f t="shared" si="1678"/>
        <v>0.15300026708658943</v>
      </c>
      <c r="M8914" s="6"/>
      <c r="N8914" s="6">
        <f t="shared" si="1679"/>
        <v>2.3019685960700902</v>
      </c>
      <c r="O8914" s="6"/>
      <c r="P8914" s="6">
        <f t="shared" si="1680"/>
        <v>2.3246219226651323</v>
      </c>
      <c r="Q8914">
        <f t="shared" si="1687"/>
        <v>0.23309291363990506</v>
      </c>
      <c r="R8914">
        <f t="shared" si="1681"/>
        <v>0.23769560383319316</v>
      </c>
      <c r="S8914">
        <f t="shared" si="1682"/>
        <v>0.55255241159176705</v>
      </c>
      <c r="T8914" s="6">
        <f t="shared" si="1688"/>
        <v>69.397975006974804</v>
      </c>
      <c r="U8914">
        <f t="shared" si="1683"/>
        <v>9.8643756740034192</v>
      </c>
      <c r="V8914" s="16">
        <f t="shared" si="1684"/>
        <v>9.4331309676930477</v>
      </c>
    </row>
    <row r="8915" spans="4:22" ht="15.75" x14ac:dyDescent="0.25">
      <c r="D8915" s="27">
        <v>34477</v>
      </c>
      <c r="E8915">
        <v>143</v>
      </c>
      <c r="F8915">
        <v>9.6110000000000007</v>
      </c>
      <c r="G8915">
        <v>0.1</v>
      </c>
      <c r="H8915">
        <v>2.3116430985701646</v>
      </c>
      <c r="I8915" s="20">
        <f t="shared" si="1685"/>
        <v>0.55120152058761418</v>
      </c>
      <c r="J8915">
        <f t="shared" si="1686"/>
        <v>6.7026104903453884E-2</v>
      </c>
      <c r="K8915" s="16">
        <f t="shared" si="1677"/>
        <v>0.42256005421307241</v>
      </c>
      <c r="L8915" s="16">
        <f t="shared" si="1678"/>
        <v>0.15861912226482375</v>
      </c>
      <c r="M8915" s="6"/>
      <c r="N8915" s="6">
        <f t="shared" si="1679"/>
        <v>1.8493144788561318</v>
      </c>
      <c r="O8915" s="6"/>
      <c r="P8915" s="6">
        <f t="shared" si="1680"/>
        <v>1.8719678054511741</v>
      </c>
      <c r="Q8915">
        <f t="shared" si="1687"/>
        <v>0.23132658335658268</v>
      </c>
      <c r="R8915">
        <f t="shared" si="1681"/>
        <v>0.22737811480005193</v>
      </c>
      <c r="S8915">
        <f t="shared" si="1682"/>
        <v>0.42564451056987834</v>
      </c>
      <c r="T8915" s="6">
        <f t="shared" si="1688"/>
        <v>69.094983822999964</v>
      </c>
      <c r="U8915">
        <f t="shared" si="1683"/>
        <v>10.725932187221051</v>
      </c>
      <c r="V8915" s="16">
        <f t="shared" si="1684"/>
        <v>9.6735660861561961</v>
      </c>
    </row>
    <row r="8916" spans="4:22" ht="15.75" x14ac:dyDescent="0.25">
      <c r="D8916" s="27">
        <v>34478</v>
      </c>
      <c r="E8916">
        <v>144</v>
      </c>
      <c r="F8916">
        <v>9.0649999999999995</v>
      </c>
      <c r="G8916">
        <v>0</v>
      </c>
      <c r="H8916">
        <v>2.6785890655131519</v>
      </c>
      <c r="I8916" s="20">
        <f t="shared" si="1685"/>
        <v>0.53069788501621973</v>
      </c>
      <c r="J8916">
        <f t="shared" si="1686"/>
        <v>6.4532862817972325E-2</v>
      </c>
      <c r="K8916" s="16">
        <f t="shared" si="1677"/>
        <v>0.40190377362447627</v>
      </c>
      <c r="L8916" s="16">
        <f t="shared" si="1678"/>
        <v>0.16056794450073861</v>
      </c>
      <c r="M8916" s="6"/>
      <c r="N8916" s="6">
        <f t="shared" si="1679"/>
        <v>2.1428712524105218</v>
      </c>
      <c r="O8916" s="6"/>
      <c r="P8916" s="6">
        <f t="shared" si="1680"/>
        <v>2.1655245790055639</v>
      </c>
      <c r="Q8916">
        <f t="shared" si="1687"/>
        <v>0.2303166127433332</v>
      </c>
      <c r="R8916">
        <f t="shared" si="1681"/>
        <v>0.22158154231718391</v>
      </c>
      <c r="S8916">
        <f t="shared" si="1682"/>
        <v>0.47984027614182323</v>
      </c>
      <c r="T8916" s="6">
        <f t="shared" si="1688"/>
        <v>68.637796873453183</v>
      </c>
      <c r="U8916">
        <f t="shared" si="1683"/>
        <v>10.116592995230342</v>
      </c>
      <c r="V8916" s="16">
        <f t="shared" si="1684"/>
        <v>9.7559602127679383</v>
      </c>
    </row>
    <row r="8917" spans="4:22" ht="15.75" x14ac:dyDescent="0.25">
      <c r="D8917" s="27">
        <v>34479</v>
      </c>
      <c r="E8917">
        <v>145</v>
      </c>
      <c r="F8917">
        <v>13.19</v>
      </c>
      <c r="G8917">
        <v>1.6</v>
      </c>
      <c r="H8917">
        <v>3.6989439191106759</v>
      </c>
      <c r="I8917" s="20">
        <f t="shared" si="1685"/>
        <v>0.55859777703773317</v>
      </c>
      <c r="J8917">
        <f t="shared" si="1686"/>
        <v>6.792548968778836E-2</v>
      </c>
      <c r="K8917" s="16">
        <f t="shared" si="1677"/>
        <v>0.37073526968521059</v>
      </c>
      <c r="L8917" s="16">
        <f t="shared" si="1678"/>
        <v>0.1832183103200932</v>
      </c>
      <c r="M8917" s="6"/>
      <c r="N8917" s="6">
        <f t="shared" si="1679"/>
        <v>2.9591551352885408</v>
      </c>
      <c r="O8917" s="6"/>
      <c r="P8917" s="6">
        <f t="shared" si="1680"/>
        <v>2.981808461883583</v>
      </c>
      <c r="Q8917">
        <f t="shared" si="1687"/>
        <v>0.22879265624484393</v>
      </c>
      <c r="R8917">
        <f t="shared" si="1681"/>
        <v>0.21297669439716829</v>
      </c>
      <c r="S8917">
        <f t="shared" si="1682"/>
        <v>0.63505570953747026</v>
      </c>
      <c r="T8917" s="6">
        <f t="shared" si="1688"/>
        <v>69.625394490510757</v>
      </c>
      <c r="U8917">
        <f t="shared" si="1683"/>
        <v>14.720117110544756</v>
      </c>
      <c r="V8917" s="16">
        <f t="shared" si="1684"/>
        <v>10.679193911621031</v>
      </c>
    </row>
    <row r="8918" spans="4:22" ht="15.75" x14ac:dyDescent="0.25">
      <c r="D8918" s="27">
        <v>34480</v>
      </c>
      <c r="E8918">
        <v>146</v>
      </c>
      <c r="F8918">
        <v>6.1059999999999999</v>
      </c>
      <c r="G8918">
        <v>5.4</v>
      </c>
      <c r="H8918">
        <v>1.5181195716046818</v>
      </c>
      <c r="I8918" s="20">
        <f t="shared" si="1685"/>
        <v>0.59605201457191892</v>
      </c>
      <c r="J8918">
        <f t="shared" si="1686"/>
        <v>7.2479924971945345E-2</v>
      </c>
      <c r="K8918" s="16">
        <f t="shared" si="1677"/>
        <v>0.43806426988563907</v>
      </c>
      <c r="L8918" s="16">
        <f t="shared" si="1678"/>
        <v>0.16545500273479719</v>
      </c>
      <c r="M8918" s="6"/>
      <c r="N8918" s="6">
        <f t="shared" si="1679"/>
        <v>1.2144956572837455</v>
      </c>
      <c r="O8918" s="6"/>
      <c r="P8918" s="6">
        <f t="shared" si="1680"/>
        <v>1.2371489838787879</v>
      </c>
      <c r="Q8918">
        <f t="shared" si="1687"/>
        <v>0.23208464830170253</v>
      </c>
      <c r="R8918">
        <f t="shared" si="1681"/>
        <v>0.23177808342007888</v>
      </c>
      <c r="S8918">
        <f t="shared" si="1682"/>
        <v>0.28674402038852354</v>
      </c>
      <c r="T8918" s="6">
        <f t="shared" si="1688"/>
        <v>74.761303796717286</v>
      </c>
      <c r="U8918">
        <f t="shared" si="1683"/>
        <v>6.8143316965114691</v>
      </c>
      <c r="V8918" s="16">
        <f t="shared" si="1684"/>
        <v>9.9604069933406763</v>
      </c>
    </row>
    <row r="8919" spans="4:22" ht="15.75" x14ac:dyDescent="0.25">
      <c r="D8919" s="27">
        <v>34481</v>
      </c>
      <c r="E8919">
        <v>147</v>
      </c>
      <c r="F8919">
        <v>7.883</v>
      </c>
      <c r="G8919">
        <v>0.8</v>
      </c>
      <c r="H8919">
        <v>2.9157471950409688</v>
      </c>
      <c r="I8919" s="20">
        <f t="shared" si="1685"/>
        <v>1.0389705960423681</v>
      </c>
      <c r="J8919">
        <f t="shared" si="1686"/>
        <v>0.12633882447875197</v>
      </c>
      <c r="K8919" s="16">
        <f t="shared" si="1677"/>
        <v>0.78820245646532705</v>
      </c>
      <c r="L8919" s="16">
        <f t="shared" si="1678"/>
        <v>0.16028727574044246</v>
      </c>
      <c r="M8919" s="6"/>
      <c r="N8919" s="6">
        <f t="shared" si="1679"/>
        <v>2.3325977560327753</v>
      </c>
      <c r="O8919" s="6"/>
      <c r="P8919" s="6">
        <f t="shared" si="1680"/>
        <v>2.3552510826278175</v>
      </c>
      <c r="Q8919">
        <f t="shared" si="1687"/>
        <v>0.24920434598905761</v>
      </c>
      <c r="R8919">
        <f t="shared" si="1681"/>
        <v>0.34237274342380658</v>
      </c>
      <c r="S8919">
        <f t="shared" si="1682"/>
        <v>0.80637377461117643</v>
      </c>
      <c r="T8919" s="6">
        <f t="shared" si="1688"/>
        <v>74.777583348701157</v>
      </c>
      <c r="U8919">
        <f t="shared" si="1683"/>
        <v>8.7974740850966118</v>
      </c>
      <c r="V8919" s="16">
        <f t="shared" si="1684"/>
        <v>9.7441247781518321</v>
      </c>
    </row>
    <row r="8920" spans="4:22" ht="15.75" x14ac:dyDescent="0.25">
      <c r="D8920" s="27">
        <v>34482</v>
      </c>
      <c r="E8920">
        <v>148</v>
      </c>
      <c r="F8920">
        <v>8.3650000000000002</v>
      </c>
      <c r="G8920">
        <v>0.2</v>
      </c>
      <c r="H8920">
        <v>2.4655443215234807</v>
      </c>
      <c r="I8920" s="20">
        <f t="shared" si="1685"/>
        <v>1.0287702380285799</v>
      </c>
      <c r="J8920">
        <f t="shared" si="1686"/>
        <v>0.12509846094427532</v>
      </c>
      <c r="K8920" s="16">
        <f t="shared" si="1677"/>
        <v>0.78931230721815782</v>
      </c>
      <c r="L8920" s="16">
        <f t="shared" si="1678"/>
        <v>0.15849044769765561</v>
      </c>
      <c r="M8920" s="6"/>
      <c r="N8920" s="6">
        <f t="shared" si="1679"/>
        <v>1.9724354572187845</v>
      </c>
      <c r="O8920" s="6"/>
      <c r="P8920" s="6">
        <f t="shared" si="1680"/>
        <v>1.9950887838138269</v>
      </c>
      <c r="Q8920">
        <f t="shared" si="1687"/>
        <v>0.24925861116233719</v>
      </c>
      <c r="R8920">
        <f t="shared" si="1681"/>
        <v>0.34275749080112233</v>
      </c>
      <c r="S8920">
        <f t="shared" si="1682"/>
        <v>0.68383162546549014</v>
      </c>
      <c r="T8920" s="6">
        <f t="shared" si="1688"/>
        <v>74.31640504983072</v>
      </c>
      <c r="U8920">
        <f t="shared" si="1683"/>
        <v>9.3353889029345627</v>
      </c>
      <c r="V8920" s="16">
        <f t="shared" si="1684"/>
        <v>9.6681080966283712</v>
      </c>
    </row>
    <row r="8921" spans="4:22" ht="15.75" x14ac:dyDescent="0.25">
      <c r="D8921" s="27">
        <v>34483</v>
      </c>
      <c r="E8921">
        <v>149</v>
      </c>
      <c r="F8921">
        <v>7.3970000000000002</v>
      </c>
      <c r="G8921">
        <v>1.7</v>
      </c>
      <c r="H8921">
        <v>1.4083751790567993</v>
      </c>
      <c r="I8921" s="20">
        <f t="shared" si="1685"/>
        <v>0.9495632727086617</v>
      </c>
      <c r="J8921">
        <f t="shared" si="1686"/>
        <v>0.11546689396137326</v>
      </c>
      <c r="K8921" s="16">
        <f t="shared" si="1677"/>
        <v>0.75787169492750373</v>
      </c>
      <c r="L8921" s="16">
        <f t="shared" si="1678"/>
        <v>0.15235678378570208</v>
      </c>
      <c r="M8921" s="6"/>
      <c r="N8921" s="6">
        <f t="shared" si="1679"/>
        <v>1.1267001432454395</v>
      </c>
      <c r="O8921" s="6"/>
      <c r="P8921" s="6">
        <f t="shared" si="1680"/>
        <v>1.1493534698404819</v>
      </c>
      <c r="Q8921">
        <f t="shared" si="1687"/>
        <v>0.24772135016610239</v>
      </c>
      <c r="R8921">
        <f t="shared" si="1681"/>
        <v>0.33194173959956241</v>
      </c>
      <c r="S8921">
        <f t="shared" si="1682"/>
        <v>0.38151839019364275</v>
      </c>
      <c r="T8921" s="6">
        <f t="shared" si="1688"/>
        <v>75.657539986232123</v>
      </c>
      <c r="U8921">
        <f t="shared" si="1683"/>
        <v>8.2550952438741145</v>
      </c>
      <c r="V8921" s="16">
        <f t="shared" si="1684"/>
        <v>9.4053160234850939</v>
      </c>
    </row>
    <row r="8922" spans="4:22" ht="15.75" x14ac:dyDescent="0.25">
      <c r="D8922" s="27">
        <v>34484</v>
      </c>
      <c r="E8922">
        <v>150</v>
      </c>
      <c r="F8922">
        <v>10.24</v>
      </c>
      <c r="G8922">
        <v>0.2</v>
      </c>
      <c r="H8922">
        <v>3.3261064045793933</v>
      </c>
      <c r="I8922" s="20">
        <f t="shared" si="1685"/>
        <v>1.125702638787482</v>
      </c>
      <c r="J8922">
        <f t="shared" si="1686"/>
        <v>0.13688544087655782</v>
      </c>
      <c r="K8922" s="16">
        <f t="shared" si="1677"/>
        <v>0.84930293457630024</v>
      </c>
      <c r="L8922" s="16">
        <f t="shared" si="1678"/>
        <v>0.16117387012779738</v>
      </c>
      <c r="M8922" s="6"/>
      <c r="N8922" s="6">
        <f t="shared" si="1679"/>
        <v>2.6608851236635149</v>
      </c>
      <c r="O8922" s="6"/>
      <c r="P8922" s="6">
        <f t="shared" si="1680"/>
        <v>2.6835384502585571</v>
      </c>
      <c r="Q8922">
        <f t="shared" si="1687"/>
        <v>0.25219179995410707</v>
      </c>
      <c r="R8922">
        <f t="shared" si="1681"/>
        <v>0.36387566877034977</v>
      </c>
      <c r="S8922">
        <f t="shared" si="1682"/>
        <v>0.97647434825878043</v>
      </c>
      <c r="T8922" s="6">
        <f t="shared" si="1688"/>
        <v>74.903718964568398</v>
      </c>
      <c r="U8922">
        <f t="shared" si="1683"/>
        <v>11.427899864441114</v>
      </c>
      <c r="V8922" s="16">
        <f t="shared" si="1684"/>
        <v>9.7814760843330077</v>
      </c>
    </row>
    <row r="8923" spans="4:22" ht="15.75" x14ac:dyDescent="0.25">
      <c r="D8923" s="27">
        <v>34485</v>
      </c>
      <c r="E8923">
        <v>151</v>
      </c>
      <c r="F8923">
        <v>10.039999999999999</v>
      </c>
      <c r="G8923">
        <v>4.8</v>
      </c>
      <c r="H8923">
        <v>2.0544390805502886</v>
      </c>
      <c r="I8923" s="20">
        <f t="shared" si="1685"/>
        <v>1.0992727870070766</v>
      </c>
      <c r="J8923">
        <f t="shared" si="1686"/>
        <v>0.13367157090006052</v>
      </c>
      <c r="K8923" s="16">
        <f t="shared" si="1677"/>
        <v>0.79791154314109269</v>
      </c>
      <c r="L8923" s="16">
        <f t="shared" si="1678"/>
        <v>0.16752680425432034</v>
      </c>
      <c r="M8923" s="6"/>
      <c r="N8923" s="6">
        <f t="shared" si="1679"/>
        <v>1.643551264440231</v>
      </c>
      <c r="O8923" s="6"/>
      <c r="P8923" s="6">
        <f t="shared" si="1680"/>
        <v>1.6662045910352734</v>
      </c>
      <c r="Q8923">
        <f t="shared" si="1687"/>
        <v>0.24967906321522798</v>
      </c>
      <c r="R8923">
        <f t="shared" si="1681"/>
        <v>0.34574587487297243</v>
      </c>
      <c r="S8923">
        <f t="shared" si="1682"/>
        <v>0.57608336404485383</v>
      </c>
      <c r="T8923" s="6">
        <f t="shared" si="1688"/>
        <v>79.150288927118595</v>
      </c>
      <c r="U8923">
        <f t="shared" si="1683"/>
        <v>11.204698695213748</v>
      </c>
      <c r="V8923" s="16">
        <f t="shared" si="1684"/>
        <v>10.046166967879262</v>
      </c>
    </row>
    <row r="8924" spans="4:22" ht="15.75" x14ac:dyDescent="0.25">
      <c r="D8924" s="27">
        <v>34486</v>
      </c>
      <c r="E8924">
        <v>152</v>
      </c>
      <c r="F8924">
        <v>12.19</v>
      </c>
      <c r="G8924">
        <v>0</v>
      </c>
      <c r="H8924">
        <v>3.5247685996432234</v>
      </c>
      <c r="I8924" s="20">
        <f t="shared" si="1685"/>
        <v>1.4940296509847024</v>
      </c>
      <c r="J8924">
        <f t="shared" si="1686"/>
        <v>0.18167400555973981</v>
      </c>
      <c r="K8924" s="16">
        <f t="shared" si="1677"/>
        <v>0.98764939775852789</v>
      </c>
      <c r="L8924" s="16">
        <f t="shared" si="1678"/>
        <v>0.18394584755688537</v>
      </c>
      <c r="M8924" s="6"/>
      <c r="N8924" s="6">
        <f t="shared" si="1679"/>
        <v>2.819814879714579</v>
      </c>
      <c r="O8924" s="6"/>
      <c r="P8924" s="6">
        <f t="shared" si="1680"/>
        <v>2.8424682063096212</v>
      </c>
      <c r="Q8924">
        <f t="shared" si="1687"/>
        <v>0.26383429642372863</v>
      </c>
      <c r="R8924">
        <f t="shared" si="1681"/>
        <v>0.45392413829483264</v>
      </c>
      <c r="S8924">
        <f t="shared" si="1682"/>
        <v>1.2902649311795533</v>
      </c>
      <c r="T8924" s="6">
        <f t="shared" si="1688"/>
        <v>77.882677322534093</v>
      </c>
      <c r="U8924">
        <f t="shared" si="1683"/>
        <v>13.604111264407928</v>
      </c>
      <c r="V8924" s="16">
        <f t="shared" si="1684"/>
        <v>10.707873304088846</v>
      </c>
    </row>
    <row r="8925" spans="4:22" ht="15.75" x14ac:dyDescent="0.25">
      <c r="D8925" s="27">
        <v>34487</v>
      </c>
      <c r="E8925">
        <v>153</v>
      </c>
      <c r="F8925">
        <v>13.89</v>
      </c>
      <c r="G8925">
        <v>0</v>
      </c>
      <c r="H8925">
        <v>2.850463075958634</v>
      </c>
      <c r="I8925" s="20">
        <f t="shared" si="1685"/>
        <v>1.7043633210844462</v>
      </c>
      <c r="J8925">
        <f t="shared" si="1686"/>
        <v>0.20725057984386866</v>
      </c>
      <c r="K8925" s="16">
        <f t="shared" si="1677"/>
        <v>0.99985863266167652</v>
      </c>
      <c r="L8925" s="16">
        <f t="shared" si="1678"/>
        <v>0.2072798824491385</v>
      </c>
      <c r="M8925" s="6"/>
      <c r="N8925" s="6">
        <f t="shared" si="1679"/>
        <v>2.2803704607669073</v>
      </c>
      <c r="O8925" s="6"/>
      <c r="P8925" s="6">
        <f t="shared" si="1680"/>
        <v>2.3030237873619495</v>
      </c>
      <c r="Q8925">
        <f t="shared" si="1687"/>
        <v>0.25960892440844696</v>
      </c>
      <c r="R8925">
        <f t="shared" si="1681"/>
        <v>0.42009339284315766</v>
      </c>
      <c r="S8925">
        <f t="shared" si="1682"/>
        <v>0.96748507663138028</v>
      </c>
      <c r="T8925" s="6">
        <f t="shared" si="1688"/>
        <v>76.937845572497764</v>
      </c>
      <c r="U8925">
        <f t="shared" si="1683"/>
        <v>15.501321202840536</v>
      </c>
      <c r="V8925" s="16">
        <f t="shared" si="1684"/>
        <v>11.599358550215142</v>
      </c>
    </row>
    <row r="8926" spans="4:22" ht="15.75" x14ac:dyDescent="0.25">
      <c r="D8926" s="27">
        <v>34488</v>
      </c>
      <c r="E8926">
        <v>154</v>
      </c>
      <c r="F8926">
        <v>10.76</v>
      </c>
      <c r="G8926">
        <v>6.1</v>
      </c>
      <c r="H8926">
        <v>1.4573089537741073</v>
      </c>
      <c r="I8926" s="20">
        <f t="shared" si="1685"/>
        <v>1.6123368689432831</v>
      </c>
      <c r="J8926">
        <f t="shared" si="1686"/>
        <v>0.19606016326350323</v>
      </c>
      <c r="K8926" s="16">
        <f t="shared" si="1677"/>
        <v>0.93658716206473491</v>
      </c>
      <c r="L8926" s="16">
        <f t="shared" si="1678"/>
        <v>0.20933466868292602</v>
      </c>
      <c r="M8926" s="6"/>
      <c r="N8926" s="6">
        <f t="shared" si="1679"/>
        <v>1.1658471630192859</v>
      </c>
      <c r="O8926" s="6"/>
      <c r="P8926" s="6">
        <f t="shared" si="1680"/>
        <v>1.1885004896143283</v>
      </c>
      <c r="Q8926">
        <f t="shared" si="1687"/>
        <v>0.25645948524165924</v>
      </c>
      <c r="R8926">
        <f t="shared" si="1681"/>
        <v>0.39572928011481523</v>
      </c>
      <c r="S8926">
        <f t="shared" si="1682"/>
        <v>0.47032444317118355</v>
      </c>
      <c r="T8926" s="6">
        <f t="shared" si="1688"/>
        <v>82.590174455921627</v>
      </c>
      <c r="U8926">
        <f t="shared" si="1683"/>
        <v>12.008222904432266</v>
      </c>
      <c r="V8926" s="16">
        <f t="shared" si="1684"/>
        <v>11.675399126257794</v>
      </c>
    </row>
    <row r="8927" spans="4:22" ht="15.75" x14ac:dyDescent="0.25">
      <c r="D8927" s="27">
        <v>34489</v>
      </c>
      <c r="E8927">
        <v>155</v>
      </c>
      <c r="F8927">
        <v>11.16</v>
      </c>
      <c r="G8927">
        <v>3.2</v>
      </c>
      <c r="H8927">
        <v>1.5139896385301159</v>
      </c>
      <c r="I8927" s="20">
        <f t="shared" si="1685"/>
        <v>1.6741640892947367</v>
      </c>
      <c r="J8927">
        <f t="shared" si="1686"/>
        <v>0.20357835325823997</v>
      </c>
      <c r="K8927" s="16">
        <f t="shared" si="1677"/>
        <v>0.95451750601092589</v>
      </c>
      <c r="L8927" s="16">
        <f t="shared" si="1678"/>
        <v>0.21327880523535386</v>
      </c>
      <c r="M8927" s="6"/>
      <c r="N8927" s="6">
        <f t="shared" si="1679"/>
        <v>1.2111917108240928</v>
      </c>
      <c r="O8927" s="6"/>
      <c r="P8927" s="6">
        <f t="shared" si="1680"/>
        <v>1.2338450374191352</v>
      </c>
      <c r="Q8927">
        <f t="shared" si="1687"/>
        <v>0.27530058151973874</v>
      </c>
      <c r="R8927">
        <f t="shared" si="1681"/>
        <v>0.55233058852359573</v>
      </c>
      <c r="S8927">
        <f t="shared" si="1682"/>
        <v>0.6814903556646289</v>
      </c>
      <c r="T8927" s="6">
        <f t="shared" si="1688"/>
        <v>85.131337426852042</v>
      </c>
      <c r="U8927">
        <f t="shared" si="1683"/>
        <v>12.454625242886996</v>
      </c>
      <c r="V8927" s="16">
        <f t="shared" si="1684"/>
        <v>11.820319567878141</v>
      </c>
    </row>
    <row r="8928" spans="4:22" ht="15.75" x14ac:dyDescent="0.25">
      <c r="D8928" s="27">
        <v>34490</v>
      </c>
      <c r="E8928">
        <v>156</v>
      </c>
      <c r="F8928">
        <v>11.79</v>
      </c>
      <c r="G8928">
        <v>1.5</v>
      </c>
      <c r="H8928">
        <v>2.2585237553139867</v>
      </c>
      <c r="I8928" s="20">
        <f t="shared" si="1685"/>
        <v>1.6836659607757127</v>
      </c>
      <c r="J8928">
        <f t="shared" si="1686"/>
        <v>0.20473378083032667</v>
      </c>
      <c r="K8928" s="16">
        <f t="shared" si="1677"/>
        <v>0.9300418262939969</v>
      </c>
      <c r="L8928" s="16">
        <f t="shared" si="1678"/>
        <v>0.22013394993872887</v>
      </c>
      <c r="M8928" s="6"/>
      <c r="N8928" s="6">
        <f t="shared" si="1679"/>
        <v>1.8068190042511896</v>
      </c>
      <c r="O8928" s="6"/>
      <c r="P8928" s="6">
        <f t="shared" si="1680"/>
        <v>1.829472330846232</v>
      </c>
      <c r="Q8928">
        <f t="shared" si="1687"/>
        <v>0.2837711247561735</v>
      </c>
      <c r="R8928">
        <f t="shared" si="1681"/>
        <v>0.63122230749051877</v>
      </c>
      <c r="S8928">
        <f t="shared" si="1682"/>
        <v>1.1548037461668164</v>
      </c>
      <c r="T8928" s="6">
        <f t="shared" si="1688"/>
        <v>85.49918700728027</v>
      </c>
      <c r="U8928">
        <f t="shared" si="1683"/>
        <v>13.157708925953196</v>
      </c>
      <c r="V8928" s="16">
        <f t="shared" si="1684"/>
        <v>12.069047186542926</v>
      </c>
    </row>
    <row r="8929" spans="4:22" ht="15.75" x14ac:dyDescent="0.25">
      <c r="D8929" s="27">
        <v>34491</v>
      </c>
      <c r="E8929">
        <v>157</v>
      </c>
      <c r="F8929">
        <v>12.24</v>
      </c>
      <c r="G8929">
        <v>0</v>
      </c>
      <c r="H8929">
        <v>2.5393578330715174</v>
      </c>
      <c r="I8929" s="20">
        <f t="shared" si="1685"/>
        <v>1.7404581566685289</v>
      </c>
      <c r="J8929">
        <f t="shared" si="1686"/>
        <v>0.21163971185089311</v>
      </c>
      <c r="K8929" s="16">
        <f t="shared" si="1677"/>
        <v>0.92649881523269884</v>
      </c>
      <c r="L8929" s="16">
        <f t="shared" si="1678"/>
        <v>0.22842955476174875</v>
      </c>
      <c r="M8929" s="6"/>
      <c r="N8929" s="6">
        <f t="shared" si="1679"/>
        <v>2.0314862664572142</v>
      </c>
      <c r="O8929" s="6"/>
      <c r="P8929" s="6">
        <f t="shared" si="1680"/>
        <v>2.0541395930522564</v>
      </c>
      <c r="Q8929">
        <f t="shared" si="1687"/>
        <v>0.28499729002426755</v>
      </c>
      <c r="R8929">
        <f t="shared" si="1681"/>
        <v>0.64307858151677322</v>
      </c>
      <c r="S8929">
        <f t="shared" si="1682"/>
        <v>1.3209731757374867</v>
      </c>
      <c r="T8929" s="6">
        <f t="shared" si="1688"/>
        <v>84.200867158137825</v>
      </c>
      <c r="U8929">
        <f t="shared" si="1683"/>
        <v>13.65991155671477</v>
      </c>
      <c r="V8929" s="16">
        <f t="shared" si="1684"/>
        <v>12.364916077694437</v>
      </c>
    </row>
    <row r="8930" spans="4:22" ht="15.75" x14ac:dyDescent="0.25">
      <c r="D8930" s="27">
        <v>34492</v>
      </c>
      <c r="E8930">
        <v>158</v>
      </c>
      <c r="F8930">
        <v>12.76</v>
      </c>
      <c r="G8930">
        <v>0</v>
      </c>
      <c r="H8930">
        <v>2.2501026222382676</v>
      </c>
      <c r="I8930" s="20">
        <f t="shared" si="1685"/>
        <v>1.8409840721184845</v>
      </c>
      <c r="J8930">
        <f t="shared" si="1686"/>
        <v>0.22386366316960771</v>
      </c>
      <c r="K8930" s="16">
        <f t="shared" si="1677"/>
        <v>0.93900382225556867</v>
      </c>
      <c r="L8930" s="16">
        <f t="shared" si="1678"/>
        <v>0.2384054866058668</v>
      </c>
      <c r="M8930" s="6"/>
      <c r="N8930" s="6">
        <f t="shared" si="1679"/>
        <v>1.8000820977906142</v>
      </c>
      <c r="O8930" s="6"/>
      <c r="P8930" s="6">
        <f t="shared" si="1680"/>
        <v>1.8227354243856566</v>
      </c>
      <c r="Q8930">
        <f t="shared" si="1687"/>
        <v>0.28066955719379277</v>
      </c>
      <c r="R8930">
        <f t="shared" si="1681"/>
        <v>0.60172446483856168</v>
      </c>
      <c r="S8930">
        <f t="shared" si="1682"/>
        <v>1.0967844977807479</v>
      </c>
      <c r="T8930" s="6">
        <f t="shared" si="1688"/>
        <v>83.126735986952127</v>
      </c>
      <c r="U8930">
        <f t="shared" si="1683"/>
        <v>14.240234596705921</v>
      </c>
      <c r="V8930" s="16">
        <f t="shared" si="1684"/>
        <v>12.713687739929782</v>
      </c>
    </row>
    <row r="8931" spans="4:22" ht="15.75" x14ac:dyDescent="0.25">
      <c r="D8931" s="27">
        <v>34493</v>
      </c>
      <c r="E8931">
        <v>159</v>
      </c>
      <c r="F8931">
        <v>14.15</v>
      </c>
      <c r="G8931">
        <v>0</v>
      </c>
      <c r="H8931">
        <v>4.6047305868916801</v>
      </c>
      <c r="I8931" s="20">
        <f t="shared" si="1685"/>
        <v>1.9926986755116589</v>
      </c>
      <c r="J8931">
        <f t="shared" si="1686"/>
        <v>0.24231215894221772</v>
      </c>
      <c r="K8931" s="16">
        <f t="shared" si="1677"/>
        <v>0.94934951468877971</v>
      </c>
      <c r="L8931" s="16">
        <f t="shared" si="1678"/>
        <v>0.25524019888676475</v>
      </c>
      <c r="M8931" s="6"/>
      <c r="N8931" s="6">
        <f t="shared" si="1679"/>
        <v>3.6837844695133444</v>
      </c>
      <c r="O8931" s="6"/>
      <c r="P8931" s="6">
        <f t="shared" si="1680"/>
        <v>3.7064377961083865</v>
      </c>
      <c r="Q8931">
        <f t="shared" si="1687"/>
        <v>0.27708911995650709</v>
      </c>
      <c r="R8931">
        <f t="shared" si="1681"/>
        <v>0.56854997806316809</v>
      </c>
      <c r="S8931">
        <f t="shared" si="1682"/>
        <v>2.1072951276699201</v>
      </c>
      <c r="T8931" s="6">
        <f t="shared" si="1688"/>
        <v>81.042094185877261</v>
      </c>
      <c r="U8931">
        <f t="shared" si="1683"/>
        <v>15.791482722836111</v>
      </c>
      <c r="V8931" s="16">
        <f t="shared" si="1684"/>
        <v>13.286095926232811</v>
      </c>
    </row>
    <row r="8932" spans="4:22" ht="15.75" x14ac:dyDescent="0.25">
      <c r="D8932" s="27">
        <v>34494</v>
      </c>
      <c r="E8932">
        <v>160</v>
      </c>
      <c r="F8932">
        <v>10.25</v>
      </c>
      <c r="G8932">
        <v>2.7</v>
      </c>
      <c r="H8932">
        <v>1.7069280976763419</v>
      </c>
      <c r="I8932" s="20">
        <f t="shared" si="1685"/>
        <v>1.9537524500505146</v>
      </c>
      <c r="J8932">
        <f t="shared" si="1686"/>
        <v>0.23757629792614257</v>
      </c>
      <c r="K8932" s="16">
        <f t="shared" si="1677"/>
        <v>0.96942812658077826</v>
      </c>
      <c r="L8932" s="16">
        <f t="shared" si="1678"/>
        <v>0.24506850112146644</v>
      </c>
      <c r="M8932" s="6"/>
      <c r="N8932" s="6">
        <f t="shared" si="1679"/>
        <v>1.3655424781410737</v>
      </c>
      <c r="O8932" s="6"/>
      <c r="P8932" s="6">
        <f t="shared" si="1680"/>
        <v>1.388195804736116</v>
      </c>
      <c r="Q8932">
        <f t="shared" si="1687"/>
        <v>0.2701403139529242</v>
      </c>
      <c r="R8932">
        <f t="shared" si="1681"/>
        <v>0.50685011136733726</v>
      </c>
      <c r="S8932">
        <f t="shared" si="1682"/>
        <v>0.70360719823017082</v>
      </c>
      <c r="T8932" s="6">
        <f t="shared" si="1688"/>
        <v>83.061140314242138</v>
      </c>
      <c r="U8932">
        <f t="shared" si="1683"/>
        <v>11.439059922902484</v>
      </c>
      <c r="V8932" s="16">
        <f t="shared" si="1684"/>
        <v>12.942584245118706</v>
      </c>
    </row>
    <row r="8933" spans="4:22" ht="15.75" x14ac:dyDescent="0.25">
      <c r="D8933" s="27">
        <v>34495</v>
      </c>
      <c r="E8933">
        <v>161</v>
      </c>
      <c r="F8933">
        <v>11.88</v>
      </c>
      <c r="G8933">
        <v>0</v>
      </c>
      <c r="H8933">
        <v>3.3957601183043633</v>
      </c>
      <c r="I8933" s="20">
        <f t="shared" si="1685"/>
        <v>1.9280220840107252</v>
      </c>
      <c r="J8933">
        <f t="shared" si="1686"/>
        <v>0.23444748541570418</v>
      </c>
      <c r="K8933" s="16">
        <f t="shared" si="1677"/>
        <v>0.94998131150560416</v>
      </c>
      <c r="L8933" s="16">
        <f t="shared" si="1678"/>
        <v>0.24679168166385673</v>
      </c>
      <c r="M8933" s="6"/>
      <c r="N8933" s="6">
        <f t="shared" si="1679"/>
        <v>2.7166080946434907</v>
      </c>
      <c r="O8933" s="6"/>
      <c r="P8933" s="6">
        <f t="shared" si="1680"/>
        <v>2.7392614212385329</v>
      </c>
      <c r="Q8933">
        <f t="shared" si="1687"/>
        <v>0.27687046771414048</v>
      </c>
      <c r="R8933">
        <f t="shared" si="1681"/>
        <v>0.56655453372756248</v>
      </c>
      <c r="S8933">
        <f t="shared" si="1682"/>
        <v>1.5519409772676971</v>
      </c>
      <c r="T8933" s="6">
        <f t="shared" si="1688"/>
        <v>81.531852663569495</v>
      </c>
      <c r="U8933">
        <f t="shared" si="1683"/>
        <v>13.258149452105513</v>
      </c>
      <c r="V8933" s="16">
        <f t="shared" si="1684"/>
        <v>13.001273049537085</v>
      </c>
    </row>
    <row r="8934" spans="4:22" ht="15.75" x14ac:dyDescent="0.25">
      <c r="D8934" s="27">
        <v>34496</v>
      </c>
      <c r="E8934">
        <v>162</v>
      </c>
      <c r="F8934">
        <v>13.95</v>
      </c>
      <c r="G8934">
        <v>0</v>
      </c>
      <c r="H8934">
        <v>3.8702086047365287</v>
      </c>
      <c r="I8934" s="20">
        <f t="shared" si="1685"/>
        <v>2.0709029480134231</v>
      </c>
      <c r="J8934">
        <f t="shared" si="1686"/>
        <v>0.25182179847843222</v>
      </c>
      <c r="K8934" s="16">
        <f t="shared" si="1677"/>
        <v>0.96471092749682641</v>
      </c>
      <c r="L8934" s="16">
        <f t="shared" si="1678"/>
        <v>0.26103342597335782</v>
      </c>
      <c r="M8934" s="6"/>
      <c r="N8934" s="6">
        <f t="shared" si="1679"/>
        <v>3.0961668837892233</v>
      </c>
      <c r="O8934" s="6"/>
      <c r="P8934" s="6">
        <f t="shared" si="1680"/>
        <v>3.1188202103842659</v>
      </c>
      <c r="Q8934">
        <f t="shared" si="1687"/>
        <v>0.27177284221189829</v>
      </c>
      <c r="R8934">
        <f t="shared" si="1681"/>
        <v>0.52102726210981698</v>
      </c>
      <c r="S8934">
        <f t="shared" si="1682"/>
        <v>1.6249903552292775</v>
      </c>
      <c r="T8934" s="6">
        <f t="shared" si="1688"/>
        <v>79.929515634935271</v>
      </c>
      <c r="U8934">
        <f t="shared" si="1683"/>
        <v>15.568281553608745</v>
      </c>
      <c r="V8934" s="16">
        <f t="shared" si="1684"/>
        <v>13.478685187187851</v>
      </c>
    </row>
    <row r="8935" spans="4:22" ht="15.75" x14ac:dyDescent="0.25">
      <c r="D8935" s="27">
        <v>34497</v>
      </c>
      <c r="E8935">
        <v>163</v>
      </c>
      <c r="F8935">
        <v>15.42</v>
      </c>
      <c r="G8935">
        <v>0</v>
      </c>
      <c r="H8935">
        <v>3.1739633528110311</v>
      </c>
      <c r="I8935" s="20">
        <f t="shared" si="1685"/>
        <v>2.276579249429556</v>
      </c>
      <c r="J8935">
        <f t="shared" si="1686"/>
        <v>0.276832036730634</v>
      </c>
      <c r="K8935" s="16">
        <f t="shared" si="1677"/>
        <v>0.98014413204138462</v>
      </c>
      <c r="L8935" s="16">
        <f t="shared" si="1678"/>
        <v>0.28244013067146062</v>
      </c>
      <c r="M8935" s="6"/>
      <c r="N8935" s="6">
        <f t="shared" si="1679"/>
        <v>2.5391706822488249</v>
      </c>
      <c r="O8935" s="6"/>
      <c r="P8935" s="6">
        <f t="shared" si="1680"/>
        <v>2.5618240088438675</v>
      </c>
      <c r="Q8935">
        <f t="shared" si="1687"/>
        <v>0.26643171878311755</v>
      </c>
      <c r="R8935">
        <f t="shared" si="1681"/>
        <v>0.47537073326771706</v>
      </c>
      <c r="S8935">
        <f t="shared" si="1682"/>
        <v>1.2178161575869517</v>
      </c>
      <c r="T8935" s="6">
        <f t="shared" si="1688"/>
        <v>78.734352803943366</v>
      </c>
      <c r="U8935">
        <f t="shared" si="1683"/>
        <v>17.208810147429883</v>
      </c>
      <c r="V8935" s="16">
        <f t="shared" si="1684"/>
        <v>14.172413676263364</v>
      </c>
    </row>
    <row r="8936" spans="4:22" ht="15.75" x14ac:dyDescent="0.25">
      <c r="D8936" s="27">
        <v>34498</v>
      </c>
      <c r="E8936">
        <v>164</v>
      </c>
      <c r="F8936">
        <v>15.39</v>
      </c>
      <c r="G8936">
        <v>0</v>
      </c>
      <c r="H8936">
        <v>3.9894091503808249</v>
      </c>
      <c r="I8936" s="20">
        <f t="shared" si="1685"/>
        <v>2.4488538425347626</v>
      </c>
      <c r="J8936">
        <f t="shared" si="1686"/>
        <v>0.29778062725222715</v>
      </c>
      <c r="K8936" s="16">
        <f t="shared" si="1677"/>
        <v>0.99165556322292181</v>
      </c>
      <c r="L8936" s="16">
        <f t="shared" si="1678"/>
        <v>0.30028634769559276</v>
      </c>
      <c r="M8936" s="6"/>
      <c r="N8936" s="6">
        <f t="shared" si="1679"/>
        <v>3.1915273203046599</v>
      </c>
      <c r="O8936" s="6"/>
      <c r="P8936" s="6">
        <f t="shared" si="1680"/>
        <v>3.2141806468997025</v>
      </c>
      <c r="Q8936">
        <f t="shared" si="1687"/>
        <v>0.26244784267981119</v>
      </c>
      <c r="R8936">
        <f t="shared" si="1681"/>
        <v>0.4426789975280131</v>
      </c>
      <c r="S8936">
        <f t="shared" si="1682"/>
        <v>1.422850266643501</v>
      </c>
      <c r="T8936" s="6">
        <f t="shared" si="1688"/>
        <v>77.334155863894907</v>
      </c>
      <c r="U8936">
        <f t="shared" si="1683"/>
        <v>17.175329972045777</v>
      </c>
      <c r="V8936" s="16">
        <f t="shared" si="1684"/>
        <v>14.730895927366877</v>
      </c>
    </row>
    <row r="8937" spans="4:22" ht="15.75" x14ac:dyDescent="0.25">
      <c r="D8937" s="27">
        <v>34499</v>
      </c>
      <c r="E8937">
        <v>165</v>
      </c>
      <c r="F8937">
        <v>17.27</v>
      </c>
      <c r="G8937">
        <v>1.5</v>
      </c>
      <c r="H8937">
        <v>5.1534767444269773</v>
      </c>
      <c r="I8937" s="20">
        <f t="shared" si="1685"/>
        <v>2.6017453675169149</v>
      </c>
      <c r="J8937">
        <f t="shared" si="1686"/>
        <v>0.31637223669005687</v>
      </c>
      <c r="K8937" s="16">
        <f t="shared" si="1677"/>
        <v>0.96360542864217869</v>
      </c>
      <c r="L8937" s="16">
        <f t="shared" si="1678"/>
        <v>0.32832135154723918</v>
      </c>
      <c r="M8937" s="6"/>
      <c r="N8937" s="6">
        <f t="shared" si="1679"/>
        <v>4.1227813955415824</v>
      </c>
      <c r="O8937" s="6"/>
      <c r="P8937" s="6">
        <f t="shared" si="1680"/>
        <v>4.145434722136625</v>
      </c>
      <c r="Q8937">
        <f t="shared" si="1687"/>
        <v>0.25778051954631637</v>
      </c>
      <c r="R8937">
        <f t="shared" si="1681"/>
        <v>0.4058602110731136</v>
      </c>
      <c r="S8937">
        <f t="shared" si="1682"/>
        <v>1.6824670113161846</v>
      </c>
      <c r="T8937" s="6">
        <f t="shared" si="1688"/>
        <v>77.174342179173763</v>
      </c>
      <c r="U8937">
        <f t="shared" si="1683"/>
        <v>19.273420962783014</v>
      </c>
      <c r="V8937" s="16">
        <f t="shared" si="1684"/>
        <v>15.575714549529726</v>
      </c>
    </row>
    <row r="8938" spans="4:22" ht="15.75" x14ac:dyDescent="0.25">
      <c r="D8938" s="27">
        <v>34500</v>
      </c>
      <c r="E8938">
        <v>166</v>
      </c>
      <c r="F8938">
        <v>8.9039999999999999</v>
      </c>
      <c r="G8938">
        <v>4.7</v>
      </c>
      <c r="H8938">
        <v>2.641450984072212</v>
      </c>
      <c r="I8938" s="20">
        <f t="shared" si="1685"/>
        <v>2.3011389258914625</v>
      </c>
      <c r="J8938">
        <f t="shared" si="1686"/>
        <v>0.27981849338840187</v>
      </c>
      <c r="K8938" s="16">
        <f t="shared" si="1677"/>
        <v>0.95271020631197556</v>
      </c>
      <c r="L8938" s="16">
        <f t="shared" si="1678"/>
        <v>0.29370787836062312</v>
      </c>
      <c r="M8938" s="6"/>
      <c r="N8938" s="6">
        <f t="shared" si="1679"/>
        <v>2.1131607872577698</v>
      </c>
      <c r="O8938" s="6"/>
      <c r="P8938" s="6">
        <f t="shared" si="1680"/>
        <v>2.1358141138528124</v>
      </c>
      <c r="Q8938">
        <f t="shared" si="1687"/>
        <v>0.25724780726391255</v>
      </c>
      <c r="R8938">
        <f t="shared" si="1681"/>
        <v>0.40175946685561381</v>
      </c>
      <c r="S8938">
        <f t="shared" si="1682"/>
        <v>0.85808353968420115</v>
      </c>
      <c r="T8938" s="6">
        <f t="shared" si="1688"/>
        <v>81.038911966084612</v>
      </c>
      <c r="U8938">
        <f t="shared" si="1683"/>
        <v>9.9369160540023138</v>
      </c>
      <c r="V8938" s="16">
        <f t="shared" si="1684"/>
        <v>14.52701103364277</v>
      </c>
    </row>
    <row r="8939" spans="4:22" ht="15.75" x14ac:dyDescent="0.25">
      <c r="D8939" s="27">
        <v>34501</v>
      </c>
      <c r="E8939">
        <v>167</v>
      </c>
      <c r="F8939">
        <v>7.4690000000000003</v>
      </c>
      <c r="G8939">
        <v>4.4000000000000004</v>
      </c>
      <c r="H8939">
        <v>1.964699352974715</v>
      </c>
      <c r="I8939" s="20">
        <f t="shared" si="1685"/>
        <v>2.0562857262160561</v>
      </c>
      <c r="J8939">
        <f t="shared" si="1686"/>
        <v>0.25004434430787242</v>
      </c>
      <c r="K8939" s="16">
        <f t="shared" si="1677"/>
        <v>0.96945877671747738</v>
      </c>
      <c r="L8939" s="16">
        <f t="shared" si="1678"/>
        <v>0.25792158502551893</v>
      </c>
      <c r="M8939" s="6"/>
      <c r="N8939" s="6">
        <f t="shared" si="1679"/>
        <v>1.571759482379772</v>
      </c>
      <c r="O8939" s="6"/>
      <c r="P8939" s="6">
        <f t="shared" si="1680"/>
        <v>1.5944128089748144</v>
      </c>
      <c r="Q8939">
        <f t="shared" si="1687"/>
        <v>0.2701297065536154</v>
      </c>
      <c r="R8939">
        <f t="shared" si="1681"/>
        <v>0.50675863434560875</v>
      </c>
      <c r="S8939">
        <f t="shared" si="1682"/>
        <v>0.80798245765922294</v>
      </c>
      <c r="T8939" s="6">
        <f t="shared" si="1688"/>
        <v>84.653582835020444</v>
      </c>
      <c r="U8939">
        <f t="shared" si="1683"/>
        <v>8.3354476647959661</v>
      </c>
      <c r="V8939" s="16">
        <f t="shared" si="1684"/>
        <v>13.375504328996959</v>
      </c>
    </row>
    <row r="8940" spans="4:22" ht="15.75" x14ac:dyDescent="0.25">
      <c r="D8940" s="27">
        <v>34502</v>
      </c>
      <c r="E8940">
        <v>168</v>
      </c>
      <c r="F8940">
        <v>8.2759999999999998</v>
      </c>
      <c r="G8940">
        <v>0</v>
      </c>
      <c r="H8940">
        <v>2.8857349373331442</v>
      </c>
      <c r="I8940" s="20">
        <f t="shared" si="1685"/>
        <v>1.8085083027931259</v>
      </c>
      <c r="J8940">
        <f t="shared" si="1686"/>
        <v>0.2199146096196441</v>
      </c>
      <c r="K8940" s="16">
        <f t="shared" si="1677"/>
        <v>0.93464340773789811</v>
      </c>
      <c r="L8940" s="16">
        <f t="shared" si="1678"/>
        <v>0.23529252739491285</v>
      </c>
      <c r="M8940" s="6"/>
      <c r="N8940" s="6">
        <f t="shared" si="1679"/>
        <v>2.3085879498665154</v>
      </c>
      <c r="O8940" s="6"/>
      <c r="P8940" s="6">
        <f t="shared" si="1680"/>
        <v>2.331241276461558</v>
      </c>
      <c r="Q8940">
        <f t="shared" si="1687"/>
        <v>0.28217860945006817</v>
      </c>
      <c r="R8940">
        <f t="shared" si="1681"/>
        <v>0.61598832882566623</v>
      </c>
      <c r="S8940">
        <f t="shared" si="1682"/>
        <v>1.436017417976968</v>
      </c>
      <c r="T8940" s="6">
        <f t="shared" si="1688"/>
        <v>83.240218743638522</v>
      </c>
      <c r="U8940">
        <f t="shared" si="1683"/>
        <v>9.2360643826283848</v>
      </c>
      <c r="V8940" s="16">
        <f t="shared" si="1684"/>
        <v>12.605651455374526</v>
      </c>
    </row>
    <row r="8941" spans="4:22" ht="15.75" x14ac:dyDescent="0.25">
      <c r="D8941" s="27">
        <v>34503</v>
      </c>
      <c r="E8941">
        <v>169</v>
      </c>
      <c r="F8941">
        <v>11.09</v>
      </c>
      <c r="G8941">
        <v>4.8</v>
      </c>
      <c r="H8941">
        <v>3.8885969218062053</v>
      </c>
      <c r="I8941" s="20">
        <f t="shared" si="1685"/>
        <v>1.8253172813462062</v>
      </c>
      <c r="J8941">
        <f t="shared" si="1686"/>
        <v>0.22195858141169866</v>
      </c>
      <c r="K8941" s="16">
        <f t="shared" si="1677"/>
        <v>0.94825648459278644</v>
      </c>
      <c r="L8941" s="16">
        <f t="shared" si="1678"/>
        <v>0.23407019621596917</v>
      </c>
      <c r="M8941" s="6"/>
      <c r="N8941" s="6">
        <f t="shared" si="1679"/>
        <v>3.1108775374449644</v>
      </c>
      <c r="O8941" s="6"/>
      <c r="P8941" s="6">
        <f t="shared" si="1680"/>
        <v>3.133530864040007</v>
      </c>
      <c r="Q8941">
        <f t="shared" si="1687"/>
        <v>0.27746739581212843</v>
      </c>
      <c r="R8941">
        <f t="shared" si="1681"/>
        <v>0.57201044892502251</v>
      </c>
      <c r="S8941">
        <f t="shared" si="1682"/>
        <v>1.7924123962599381</v>
      </c>
      <c r="T8941" s="6">
        <f t="shared" si="1688"/>
        <v>86.270459673973633</v>
      </c>
      <c r="U8941">
        <f t="shared" si="1683"/>
        <v>12.376504833657417</v>
      </c>
      <c r="V8941" s="16">
        <f t="shared" si="1684"/>
        <v>12.563034775945573</v>
      </c>
    </row>
    <row r="8942" spans="4:22" ht="15.75" x14ac:dyDescent="0.25">
      <c r="D8942" s="27">
        <v>34504</v>
      </c>
      <c r="E8942">
        <v>170</v>
      </c>
      <c r="F8942">
        <v>11.68</v>
      </c>
      <c r="G8942">
        <v>4.3</v>
      </c>
      <c r="H8942">
        <v>1.8056680989783107</v>
      </c>
      <c r="I8942" s="20">
        <f t="shared" si="1685"/>
        <v>1.7881884454551784</v>
      </c>
      <c r="J8942">
        <f t="shared" si="1686"/>
        <v>0.21744371496734968</v>
      </c>
      <c r="K8942" s="16">
        <f t="shared" si="1677"/>
        <v>0.91907016032927225</v>
      </c>
      <c r="L8942" s="16">
        <f t="shared" si="1678"/>
        <v>0.23659098549064725</v>
      </c>
      <c r="M8942" s="6"/>
      <c r="N8942" s="6">
        <f t="shared" si="1679"/>
        <v>1.4445344791826487</v>
      </c>
      <c r="O8942" s="6"/>
      <c r="P8942" s="6">
        <f t="shared" si="1680"/>
        <v>1.467187805777691</v>
      </c>
      <c r="Q8942">
        <f t="shared" si="1687"/>
        <v>0.28756819891324542</v>
      </c>
      <c r="R8942">
        <f t="shared" si="1681"/>
        <v>0.66829584103481465</v>
      </c>
      <c r="S8942">
        <f t="shared" si="1682"/>
        <v>0.98051550861822634</v>
      </c>
      <c r="T8942" s="6">
        <f t="shared" si="1688"/>
        <v>89.612597491950453</v>
      </c>
      <c r="U8942">
        <f t="shared" si="1683"/>
        <v>13.034948282878146</v>
      </c>
      <c r="V8942" s="16">
        <f t="shared" si="1684"/>
        <v>12.650801230857425</v>
      </c>
    </row>
    <row r="8943" spans="4:22" ht="15.75" x14ac:dyDescent="0.25">
      <c r="D8943" s="27">
        <v>34505</v>
      </c>
      <c r="E8943">
        <v>171</v>
      </c>
      <c r="F8943">
        <v>12.52</v>
      </c>
      <c r="G8943">
        <v>0</v>
      </c>
      <c r="H8943">
        <v>2.7269612014717852</v>
      </c>
      <c r="I8943" s="20">
        <f t="shared" si="1685"/>
        <v>1.777568795634574</v>
      </c>
      <c r="J8943">
        <f t="shared" si="1686"/>
        <v>0.2161523655491642</v>
      </c>
      <c r="K8943" s="16">
        <f t="shared" si="1677"/>
        <v>0.88687974368209221</v>
      </c>
      <c r="L8943" s="16">
        <f t="shared" si="1678"/>
        <v>0.2437222939062248</v>
      </c>
      <c r="M8943" s="6"/>
      <c r="N8943" s="6">
        <f t="shared" si="1679"/>
        <v>2.1815689611774283</v>
      </c>
      <c r="O8943" s="6"/>
      <c r="P8943" s="6">
        <f t="shared" si="1680"/>
        <v>2.2042222877724704</v>
      </c>
      <c r="Q8943">
        <f t="shared" si="1687"/>
        <v>0.29870865830650151</v>
      </c>
      <c r="R8943">
        <f t="shared" si="1681"/>
        <v>0.78317309415199488</v>
      </c>
      <c r="S8943">
        <f t="shared" si="1682"/>
        <v>1.7262875893135545</v>
      </c>
      <c r="T8943" s="6">
        <f t="shared" si="1688"/>
        <v>87.908963229231944</v>
      </c>
      <c r="U8943">
        <f t="shared" si="1683"/>
        <v>13.972393193633081</v>
      </c>
      <c r="V8943" s="16">
        <f t="shared" si="1684"/>
        <v>12.896590850584055</v>
      </c>
    </row>
    <row r="8944" spans="4:22" ht="15.75" x14ac:dyDescent="0.25">
      <c r="D8944" s="27">
        <v>34506</v>
      </c>
      <c r="E8944">
        <v>172</v>
      </c>
      <c r="F8944">
        <v>14.18</v>
      </c>
      <c r="G8944">
        <v>6.4</v>
      </c>
      <c r="H8944">
        <v>2.9115692523442447</v>
      </c>
      <c r="I8944" s="20">
        <f t="shared" si="1685"/>
        <v>1.93063850041834</v>
      </c>
      <c r="J8944">
        <f t="shared" si="1686"/>
        <v>0.23476564165087013</v>
      </c>
      <c r="K8944" s="16">
        <f t="shared" si="1677"/>
        <v>0.90328861121482551</v>
      </c>
      <c r="L8944" s="16">
        <f t="shared" si="1678"/>
        <v>0.2599010313382959</v>
      </c>
      <c r="M8944" s="6"/>
      <c r="N8944" s="6">
        <f t="shared" si="1679"/>
        <v>2.3292554018753959</v>
      </c>
      <c r="O8944" s="6"/>
      <c r="P8944" s="6">
        <f t="shared" si="1680"/>
        <v>2.3519087284704385</v>
      </c>
      <c r="Q8944">
        <f t="shared" si="1687"/>
        <v>0.29302987743077313</v>
      </c>
      <c r="R8944">
        <f t="shared" si="1681"/>
        <v>0.72347726320527317</v>
      </c>
      <c r="S8944">
        <f t="shared" si="1682"/>
        <v>1.7015524901823869</v>
      </c>
      <c r="T8944" s="6">
        <f t="shared" si="1688"/>
        <v>92.630064065644603</v>
      </c>
      <c r="U8944">
        <f t="shared" si="1683"/>
        <v>15.824962898220216</v>
      </c>
      <c r="V8944" s="16">
        <f t="shared" si="1684"/>
        <v>13.441209365435574</v>
      </c>
    </row>
    <row r="8945" spans="4:22" ht="15.75" x14ac:dyDescent="0.25">
      <c r="D8945" s="27">
        <v>34507</v>
      </c>
      <c r="E8945">
        <v>173</v>
      </c>
      <c r="F8945">
        <v>13.2</v>
      </c>
      <c r="G8945">
        <v>1.8</v>
      </c>
      <c r="H8945">
        <v>2.1376477828246854</v>
      </c>
      <c r="I8945" s="20">
        <f t="shared" si="1685"/>
        <v>1.8848921465945272</v>
      </c>
      <c r="J8945">
        <f t="shared" si="1686"/>
        <v>0.2292028850258945</v>
      </c>
      <c r="K8945" s="16">
        <f t="shared" si="1677"/>
        <v>0.85781645799001571</v>
      </c>
      <c r="L8945" s="16">
        <f t="shared" si="1678"/>
        <v>0.26719338722289032</v>
      </c>
      <c r="M8945" s="6"/>
      <c r="N8945" s="6">
        <f t="shared" si="1679"/>
        <v>1.7101182262597483</v>
      </c>
      <c r="O8945" s="6"/>
      <c r="P8945" s="6">
        <f t="shared" si="1680"/>
        <v>1.7327715528547907</v>
      </c>
      <c r="Q8945">
        <f t="shared" si="1687"/>
        <v>0.30876688021881532</v>
      </c>
      <c r="R8945">
        <f t="shared" si="1681"/>
        <v>0.89471294776389843</v>
      </c>
      <c r="S8945">
        <f t="shared" si="1682"/>
        <v>1.5503331438561374</v>
      </c>
      <c r="T8945" s="6">
        <f t="shared" si="1688"/>
        <v>92.902384248383512</v>
      </c>
      <c r="U8945">
        <f t="shared" si="1683"/>
        <v>14.731277169006123</v>
      </c>
      <c r="V8945" s="16">
        <f t="shared" si="1684"/>
        <v>13.68113612330963</v>
      </c>
    </row>
    <row r="8946" spans="4:22" ht="15.75" x14ac:dyDescent="0.25">
      <c r="D8946" s="27">
        <v>34508</v>
      </c>
      <c r="E8946">
        <v>174</v>
      </c>
      <c r="F8946">
        <v>10.16</v>
      </c>
      <c r="G8946">
        <v>0.5</v>
      </c>
      <c r="H8946">
        <v>2.3088818009277072</v>
      </c>
      <c r="I8946" s="20">
        <f t="shared" si="1685"/>
        <v>1.7865288206456142</v>
      </c>
      <c r="J8946">
        <f t="shared" si="1686"/>
        <v>0.21724190459050668</v>
      </c>
      <c r="K8946" s="16">
        <f t="shared" si="1677"/>
        <v>0.85519355593712887</v>
      </c>
      <c r="L8946" s="16">
        <f t="shared" si="1678"/>
        <v>0.25402659208820982</v>
      </c>
      <c r="M8946" s="6"/>
      <c r="N8946" s="6">
        <f t="shared" si="1679"/>
        <v>1.8471054407421659</v>
      </c>
      <c r="O8946" s="6"/>
      <c r="P8946" s="6">
        <f t="shared" si="1680"/>
        <v>1.8697587673372082</v>
      </c>
      <c r="Q8946">
        <f t="shared" si="1687"/>
        <v>0.30967461416127839</v>
      </c>
      <c r="R8946">
        <f t="shared" si="1681"/>
        <v>0.90514437458620367</v>
      </c>
      <c r="S8946">
        <f t="shared" si="1682"/>
        <v>1.6924016300885085</v>
      </c>
      <c r="T8946" s="6">
        <f t="shared" si="1688"/>
        <v>91.732635944890049</v>
      </c>
      <c r="U8946">
        <f t="shared" si="1683"/>
        <v>11.338619396750168</v>
      </c>
      <c r="V8946" s="16">
        <f t="shared" si="1684"/>
        <v>13.245474957351059</v>
      </c>
    </row>
    <row r="8947" spans="4:22" ht="15.75" x14ac:dyDescent="0.25">
      <c r="D8947" s="27">
        <v>34509</v>
      </c>
      <c r="E8947">
        <v>175</v>
      </c>
      <c r="F8947">
        <v>11.72</v>
      </c>
      <c r="G8947">
        <v>0</v>
      </c>
      <c r="H8947">
        <v>3.0184058957282036</v>
      </c>
      <c r="I8947" s="20">
        <f t="shared" si="1685"/>
        <v>1.8035112045672721</v>
      </c>
      <c r="J8947">
        <f t="shared" si="1686"/>
        <v>0.21930696247538028</v>
      </c>
      <c r="K8947" s="16">
        <f t="shared" si="1677"/>
        <v>0.86646020241090627</v>
      </c>
      <c r="L8947" s="16">
        <f t="shared" si="1678"/>
        <v>0.25310679228562782</v>
      </c>
      <c r="M8947" s="6"/>
      <c r="N8947" s="6">
        <f t="shared" si="1679"/>
        <v>2.4147247165825632</v>
      </c>
      <c r="O8947" s="6"/>
      <c r="P8947" s="6">
        <f t="shared" si="1680"/>
        <v>2.4373780431776053</v>
      </c>
      <c r="Q8947">
        <f t="shared" si="1687"/>
        <v>0.3057754531496335</v>
      </c>
      <c r="R8947">
        <f t="shared" si="1681"/>
        <v>0.86076421013843529</v>
      </c>
      <c r="S8947">
        <f t="shared" si="1682"/>
        <v>2.0980077861445365</v>
      </c>
      <c r="T8947" s="6">
        <f t="shared" si="1688"/>
        <v>89.657281485340562</v>
      </c>
      <c r="U8947">
        <f t="shared" si="1683"/>
        <v>13.07958851672362</v>
      </c>
      <c r="V8947" s="16">
        <f t="shared" si="1684"/>
        <v>13.2146234038398</v>
      </c>
    </row>
    <row r="8948" spans="4:22" ht="15.75" x14ac:dyDescent="0.25">
      <c r="D8948" s="27">
        <v>34510</v>
      </c>
      <c r="E8948">
        <v>176</v>
      </c>
      <c r="F8948">
        <v>14.59</v>
      </c>
      <c r="G8948">
        <v>2</v>
      </c>
      <c r="H8948">
        <v>3.5250945386401074</v>
      </c>
      <c r="I8948" s="20">
        <f t="shared" si="1685"/>
        <v>1.971091806278932</v>
      </c>
      <c r="J8948">
        <f t="shared" si="1686"/>
        <v>0.23968476364351812</v>
      </c>
      <c r="K8948" s="16">
        <f t="shared" si="1677"/>
        <v>0.8864493615605199</v>
      </c>
      <c r="L8948" s="16">
        <f t="shared" si="1678"/>
        <v>0.27038742881101879</v>
      </c>
      <c r="M8948" s="6"/>
      <c r="N8948" s="6">
        <f t="shared" si="1679"/>
        <v>2.8200756309120862</v>
      </c>
      <c r="O8948" s="6"/>
      <c r="P8948" s="6">
        <f t="shared" si="1680"/>
        <v>2.8427289575071288</v>
      </c>
      <c r="Q8948">
        <f t="shared" si="1687"/>
        <v>0.29885760495113523</v>
      </c>
      <c r="R8948">
        <f t="shared" si="1681"/>
        <v>0.78477067863876859</v>
      </c>
      <c r="S8948">
        <f t="shared" si="1682"/>
        <v>2.2308903331689485</v>
      </c>
      <c r="T8948" s="6">
        <f t="shared" si="1688"/>
        <v>89.449044478766666</v>
      </c>
      <c r="U8948">
        <f t="shared" si="1683"/>
        <v>16.282525295136313</v>
      </c>
      <c r="V8948" s="16">
        <f t="shared" si="1684"/>
        <v>13.785191673365802</v>
      </c>
    </row>
    <row r="8949" spans="4:22" ht="15.75" x14ac:dyDescent="0.25">
      <c r="D8949" s="27">
        <v>34511</v>
      </c>
      <c r="E8949">
        <v>177</v>
      </c>
      <c r="F8949">
        <v>14.64</v>
      </c>
      <c r="G8949">
        <v>8.3000000000000007</v>
      </c>
      <c r="H8949">
        <v>1.7895508531274884</v>
      </c>
      <c r="I8949" s="20">
        <f t="shared" si="1685"/>
        <v>2.0838035864508071</v>
      </c>
      <c r="J8949">
        <f t="shared" si="1686"/>
        <v>0.25339051611241814</v>
      </c>
      <c r="K8949" s="16">
        <f t="shared" si="1677"/>
        <v>0.88845503468594278</v>
      </c>
      <c r="L8949" s="16">
        <f t="shared" si="1678"/>
        <v>0.28520353447261221</v>
      </c>
      <c r="M8949" s="6"/>
      <c r="N8949" s="6">
        <f t="shared" si="1679"/>
        <v>1.4316406825019907</v>
      </c>
      <c r="O8949" s="6"/>
      <c r="P8949" s="6">
        <f t="shared" si="1680"/>
        <v>1.4542940090970331</v>
      </c>
      <c r="Q8949">
        <f t="shared" si="1687"/>
        <v>0.2981634815958889</v>
      </c>
      <c r="R8949">
        <f t="shared" si="1681"/>
        <v>0.77733947468346698</v>
      </c>
      <c r="S8949">
        <f t="shared" si="1682"/>
        <v>1.1304801410668008</v>
      </c>
      <c r="T8949" s="6">
        <f t="shared" si="1688"/>
        <v>96.641217664294913</v>
      </c>
      <c r="U8949">
        <f t="shared" si="1683"/>
        <v>16.338325587443158</v>
      </c>
      <c r="V8949" s="16">
        <f t="shared" si="1684"/>
        <v>14.260023415331199</v>
      </c>
    </row>
    <row r="8950" spans="4:22" ht="15.75" x14ac:dyDescent="0.25">
      <c r="D8950" s="27">
        <v>34512</v>
      </c>
      <c r="E8950">
        <v>178</v>
      </c>
      <c r="F8950">
        <v>18.14</v>
      </c>
      <c r="G8950">
        <v>0</v>
      </c>
      <c r="H8950">
        <v>4.1900825204552481</v>
      </c>
      <c r="I8950" s="20">
        <f t="shared" si="1685"/>
        <v>2.1657121892604496</v>
      </c>
      <c r="J8950">
        <f t="shared" si="1686"/>
        <v>0.26335060221407069</v>
      </c>
      <c r="K8950" s="16">
        <f t="shared" si="1677"/>
        <v>0.81918229249215102</v>
      </c>
      <c r="L8950" s="16">
        <f t="shared" si="1678"/>
        <v>0.32147985207650709</v>
      </c>
      <c r="M8950" s="6"/>
      <c r="N8950" s="6">
        <f t="shared" si="1679"/>
        <v>3.3520660163641987</v>
      </c>
      <c r="O8950" s="6"/>
      <c r="P8950" s="6">
        <f t="shared" si="1680"/>
        <v>3.3747193429592413</v>
      </c>
      <c r="Q8950">
        <f t="shared" si="1687"/>
        <v>0.32213739221431636</v>
      </c>
      <c r="R8950">
        <f t="shared" si="1681"/>
        <v>1</v>
      </c>
      <c r="S8950">
        <f t="shared" si="1682"/>
        <v>3.3747193429592413</v>
      </c>
      <c r="T8950" s="6">
        <f t="shared" si="1688"/>
        <v>93.289151647930723</v>
      </c>
      <c r="U8950">
        <f t="shared" si="1683"/>
        <v>20.244346048922054</v>
      </c>
      <c r="V8950" s="16">
        <f t="shared" si="1684"/>
        <v>15.37298749642515</v>
      </c>
    </row>
    <row r="8951" spans="4:22" ht="15.75" x14ac:dyDescent="0.25">
      <c r="D8951" s="27">
        <v>34513</v>
      </c>
      <c r="E8951">
        <v>179</v>
      </c>
      <c r="F8951">
        <v>19.52</v>
      </c>
      <c r="G8951">
        <v>0</v>
      </c>
      <c r="H8951">
        <v>5.1868707937947995</v>
      </c>
      <c r="I8951" s="20">
        <f t="shared" si="1685"/>
        <v>2.5400811554821812</v>
      </c>
      <c r="J8951">
        <f t="shared" si="1686"/>
        <v>0.30887386850663323</v>
      </c>
      <c r="K8951" s="16">
        <f t="shared" si="1677"/>
        <v>0.85146833441274916</v>
      </c>
      <c r="L8951" s="16">
        <f t="shared" si="1678"/>
        <v>0.36275438090091872</v>
      </c>
      <c r="M8951" s="6"/>
      <c r="N8951" s="6">
        <f t="shared" si="1679"/>
        <v>4.14949663503584</v>
      </c>
      <c r="O8951" s="6"/>
      <c r="P8951" s="6">
        <f t="shared" si="1680"/>
        <v>4.1721499616308826</v>
      </c>
      <c r="Q8951">
        <f t="shared" si="1687"/>
        <v>0.31096383882643575</v>
      </c>
      <c r="R8951">
        <f t="shared" si="1681"/>
        <v>0.92006369679390843</v>
      </c>
      <c r="S8951">
        <f t="shared" si="1682"/>
        <v>3.838643717276673</v>
      </c>
      <c r="T8951" s="6">
        <f t="shared" si="1688"/>
        <v>89.473161257249103</v>
      </c>
      <c r="U8951">
        <f t="shared" si="1683"/>
        <v>21.784434116590877</v>
      </c>
      <c r="V8951" s="16">
        <f t="shared" si="1684"/>
        <v>16.565388079248326</v>
      </c>
    </row>
    <row r="8952" spans="4:22" ht="15.75" x14ac:dyDescent="0.25">
      <c r="D8952" s="27">
        <v>34514</v>
      </c>
      <c r="E8952">
        <v>180</v>
      </c>
      <c r="F8952">
        <v>19.57</v>
      </c>
      <c r="G8952">
        <v>3.1</v>
      </c>
      <c r="H8952">
        <v>4.4297685928102961</v>
      </c>
      <c r="I8952" s="20">
        <f t="shared" si="1685"/>
        <v>2.9114161201961317</v>
      </c>
      <c r="J8952">
        <f t="shared" si="1686"/>
        <v>0.35402820021584963</v>
      </c>
      <c r="K8952" s="16">
        <f t="shared" si="1677"/>
        <v>0.88822274948712143</v>
      </c>
      <c r="L8952" s="16">
        <f t="shared" si="1678"/>
        <v>0.39858042413378059</v>
      </c>
      <c r="M8952" s="6"/>
      <c r="N8952" s="6">
        <f t="shared" si="1679"/>
        <v>3.5438148742482372</v>
      </c>
      <c r="O8952" s="6"/>
      <c r="P8952" s="6">
        <f t="shared" si="1680"/>
        <v>3.5664682008432793</v>
      </c>
      <c r="Q8952">
        <f t="shared" si="1687"/>
        <v>0.29824387085749698</v>
      </c>
      <c r="R8952">
        <f t="shared" si="1681"/>
        <v>0.77819830275046731</v>
      </c>
      <c r="S8952">
        <f t="shared" si="1682"/>
        <v>2.7754195007097526</v>
      </c>
      <c r="T8952" s="6">
        <f t="shared" si="1688"/>
        <v>89.820395083134386</v>
      </c>
      <c r="U8952">
        <f t="shared" si="1683"/>
        <v>21.840234408897718</v>
      </c>
      <c r="V8952" s="16">
        <f t="shared" si="1684"/>
        <v>17.546403786061472</v>
      </c>
    </row>
    <row r="8953" spans="4:22" ht="15.75" x14ac:dyDescent="0.25">
      <c r="D8953" s="27">
        <v>34515</v>
      </c>
      <c r="E8953">
        <v>181</v>
      </c>
      <c r="F8953">
        <v>17.079999999999998</v>
      </c>
      <c r="G8953">
        <v>0</v>
      </c>
      <c r="H8953">
        <v>4.3178502036436166</v>
      </c>
      <c r="I8953" s="20">
        <f t="shared" si="1685"/>
        <v>2.9775990254696718</v>
      </c>
      <c r="J8953">
        <f t="shared" si="1686"/>
        <v>0.36207604149711209</v>
      </c>
      <c r="K8953" s="16">
        <f t="shared" si="1677"/>
        <v>0.88487830286702107</v>
      </c>
      <c r="L8953" s="16">
        <f t="shared" si="1678"/>
        <v>0.40918173756094983</v>
      </c>
      <c r="M8953" s="6"/>
      <c r="N8953" s="6">
        <f t="shared" si="1679"/>
        <v>3.4542801629148934</v>
      </c>
      <c r="O8953" s="6"/>
      <c r="P8953" s="6">
        <f t="shared" si="1680"/>
        <v>3.4769334895099355</v>
      </c>
      <c r="Q8953">
        <f t="shared" si="1687"/>
        <v>0.2994013169437813</v>
      </c>
      <c r="R8953">
        <f t="shared" si="1681"/>
        <v>0.79061628697137243</v>
      </c>
      <c r="S8953">
        <f t="shared" si="1682"/>
        <v>2.7489202455227626</v>
      </c>
      <c r="T8953" s="6">
        <f t="shared" si="1688"/>
        <v>87.094128164206666</v>
      </c>
      <c r="U8953">
        <f t="shared" si="1683"/>
        <v>19.061379852017016</v>
      </c>
      <c r="V8953" s="16">
        <f t="shared" si="1684"/>
        <v>17.828158973467502</v>
      </c>
    </row>
    <row r="8954" spans="4:22" ht="15.75" x14ac:dyDescent="0.25">
      <c r="D8954" s="27">
        <v>34516</v>
      </c>
      <c r="E8954">
        <v>182</v>
      </c>
      <c r="F8954">
        <v>15.74</v>
      </c>
      <c r="G8954">
        <v>0</v>
      </c>
      <c r="H8954">
        <v>4.2543368177463252</v>
      </c>
      <c r="I8954" s="20">
        <f t="shared" si="1685"/>
        <v>3.0521345996489768</v>
      </c>
      <c r="J8954">
        <f t="shared" si="1686"/>
        <v>0.37113956731731557</v>
      </c>
      <c r="K8954" s="16">
        <f t="shared" si="1677"/>
        <v>0.91113684539021156</v>
      </c>
      <c r="L8954" s="16">
        <f t="shared" si="1678"/>
        <v>0.4073368003884949</v>
      </c>
      <c r="M8954" s="6"/>
      <c r="N8954" s="6">
        <f t="shared" si="1679"/>
        <v>3.4034694541970603</v>
      </c>
      <c r="O8954" s="6"/>
      <c r="P8954" s="6">
        <f t="shared" si="1680"/>
        <v>3.4261227807921024</v>
      </c>
      <c r="Q8954">
        <f t="shared" si="1687"/>
        <v>0.29031376054735553</v>
      </c>
      <c r="R8954">
        <f t="shared" si="1681"/>
        <v>0.69576171716476654</v>
      </c>
      <c r="S8954">
        <f t="shared" si="1682"/>
        <v>2.383765069181238</v>
      </c>
      <c r="T8954" s="6">
        <f t="shared" si="1688"/>
        <v>84.733016421620476</v>
      </c>
      <c r="U8954">
        <f t="shared" si="1683"/>
        <v>17.565932018193667</v>
      </c>
      <c r="V8954" s="16">
        <f t="shared" si="1684"/>
        <v>17.779390014943072</v>
      </c>
    </row>
    <row r="8955" spans="4:22" ht="15.75" x14ac:dyDescent="0.25">
      <c r="D8955" s="27">
        <v>34517</v>
      </c>
      <c r="E8955">
        <v>183</v>
      </c>
      <c r="F8955">
        <v>17.149999999999999</v>
      </c>
      <c r="G8955">
        <v>0</v>
      </c>
      <c r="H8955">
        <v>4.7244979822183097</v>
      </c>
      <c r="I8955" s="20">
        <f t="shared" si="1685"/>
        <v>3.2021530023369431</v>
      </c>
      <c r="J8955">
        <f t="shared" si="1686"/>
        <v>0.38938180508417231</v>
      </c>
      <c r="K8955" s="16">
        <f t="shared" si="1677"/>
        <v>0.93387832850188313</v>
      </c>
      <c r="L8955" s="16">
        <f t="shared" si="1678"/>
        <v>0.41695132352928044</v>
      </c>
      <c r="M8955" s="6"/>
      <c r="N8955" s="6">
        <f t="shared" si="1679"/>
        <v>3.7795983857746478</v>
      </c>
      <c r="O8955" s="6"/>
      <c r="P8955" s="6">
        <f t="shared" si="1680"/>
        <v>3.8022517123696904</v>
      </c>
      <c r="Q8955">
        <f t="shared" si="1687"/>
        <v>0.28244338807206826</v>
      </c>
      <c r="R8955">
        <f t="shared" si="1681"/>
        <v>0.61850829998351764</v>
      </c>
      <c r="S8955">
        <f t="shared" si="1682"/>
        <v>2.351724242727196</v>
      </c>
      <c r="T8955" s="6">
        <f t="shared" si="1688"/>
        <v>82.403945505488323</v>
      </c>
      <c r="U8955">
        <f t="shared" si="1683"/>
        <v>19.139500261246592</v>
      </c>
      <c r="V8955" s="16">
        <f t="shared" si="1684"/>
        <v>18.032343263480634</v>
      </c>
    </row>
    <row r="8956" spans="4:22" ht="15.75" x14ac:dyDescent="0.25">
      <c r="D8956" s="27">
        <v>34518</v>
      </c>
      <c r="E8956">
        <v>184</v>
      </c>
      <c r="F8956">
        <v>19.02</v>
      </c>
      <c r="G8956">
        <v>0</v>
      </c>
      <c r="H8956">
        <v>4.7596624586612171</v>
      </c>
      <c r="I8956" s="20">
        <f t="shared" si="1685"/>
        <v>3.4601088216472062</v>
      </c>
      <c r="J8956">
        <f t="shared" si="1686"/>
        <v>0.4207492327123003</v>
      </c>
      <c r="K8956" s="16">
        <f t="shared" si="1677"/>
        <v>0.95631120448558771</v>
      </c>
      <c r="L8956" s="16">
        <f t="shared" si="1678"/>
        <v>0.43997103739742005</v>
      </c>
      <c r="M8956" s="6"/>
      <c r="N8956" s="6">
        <f t="shared" si="1679"/>
        <v>3.8077299669289739</v>
      </c>
      <c r="O8956" s="6"/>
      <c r="P8956" s="6">
        <f t="shared" si="1680"/>
        <v>3.8303832935240161</v>
      </c>
      <c r="Q8956">
        <f t="shared" si="1687"/>
        <v>0.27467981835162775</v>
      </c>
      <c r="R8956">
        <f t="shared" si="1681"/>
        <v>0.54675605624792245</v>
      </c>
      <c r="S8956">
        <f t="shared" si="1682"/>
        <v>2.0942852634851192</v>
      </c>
      <c r="T8956" s="6">
        <f t="shared" si="1688"/>
        <v>80.332313568598252</v>
      </c>
      <c r="U8956">
        <f t="shared" si="1683"/>
        <v>21.226431193522462</v>
      </c>
      <c r="V8956" s="16">
        <f t="shared" si="1684"/>
        <v>18.626379607383299</v>
      </c>
    </row>
    <row r="8957" spans="4:22" ht="15.75" x14ac:dyDescent="0.25">
      <c r="D8957" s="27">
        <v>34519</v>
      </c>
      <c r="E8957">
        <v>185</v>
      </c>
      <c r="F8957">
        <v>16.170000000000002</v>
      </c>
      <c r="G8957">
        <v>0</v>
      </c>
      <c r="H8957">
        <v>4.9913660261095174</v>
      </c>
      <c r="I8957" s="20">
        <f t="shared" si="1685"/>
        <v>3.4983421182798673</v>
      </c>
      <c r="J8957">
        <f t="shared" si="1686"/>
        <v>0.42539840158283188</v>
      </c>
      <c r="K8957" s="16">
        <f t="shared" si="1677"/>
        <v>0.9762645094718152</v>
      </c>
      <c r="L8957" s="16">
        <f t="shared" si="1678"/>
        <v>0.43574092620962285</v>
      </c>
      <c r="M8957" s="6"/>
      <c r="N8957" s="6">
        <f t="shared" si="1679"/>
        <v>3.9930928208876142</v>
      </c>
      <c r="O8957" s="6"/>
      <c r="P8957" s="6">
        <f t="shared" si="1680"/>
        <v>4.0157461474826563</v>
      </c>
      <c r="Q8957">
        <f t="shared" si="1687"/>
        <v>0.26777437856199415</v>
      </c>
      <c r="R8957">
        <f t="shared" si="1681"/>
        <v>0.48665098725627964</v>
      </c>
      <c r="S8957">
        <f t="shared" si="1682"/>
        <v>1.9542668272430364</v>
      </c>
      <c r="T8957" s="6">
        <f t="shared" si="1688"/>
        <v>78.400700067950268</v>
      </c>
      <c r="U8957">
        <f t="shared" si="1683"/>
        <v>18.045814532032505</v>
      </c>
      <c r="V8957" s="16">
        <f t="shared" si="1684"/>
        <v>18.518406138176257</v>
      </c>
    </row>
    <row r="8958" spans="4:22" ht="15.75" x14ac:dyDescent="0.25">
      <c r="D8958" s="27">
        <v>34520</v>
      </c>
      <c r="E8958">
        <v>186</v>
      </c>
      <c r="F8958">
        <v>15.16</v>
      </c>
      <c r="G8958">
        <v>0</v>
      </c>
      <c r="H8958">
        <v>4.5532302022709708</v>
      </c>
      <c r="I8958" s="20">
        <f t="shared" si="1685"/>
        <v>3.4705104442212225</v>
      </c>
      <c r="J8958">
        <f t="shared" si="1686"/>
        <v>0.42201407001730062</v>
      </c>
      <c r="K8958" s="16">
        <f t="shared" si="1677"/>
        <v>0.99486920107152221</v>
      </c>
      <c r="L8958" s="16">
        <f t="shared" si="1678"/>
        <v>0.42419050621204385</v>
      </c>
      <c r="M8958" s="6"/>
      <c r="N8958" s="6">
        <f t="shared" si="1679"/>
        <v>3.6425841618167767</v>
      </c>
      <c r="O8958" s="6"/>
      <c r="P8958" s="6">
        <f t="shared" si="1680"/>
        <v>3.6652374884118188</v>
      </c>
      <c r="Q8958">
        <f t="shared" si="1687"/>
        <v>0.26133566689316756</v>
      </c>
      <c r="R8958">
        <f t="shared" si="1681"/>
        <v>0.43376039757494778</v>
      </c>
      <c r="S8958">
        <f t="shared" si="1682"/>
        <v>1.5898348701801135</v>
      </c>
      <c r="T8958" s="6">
        <f t="shared" si="1688"/>
        <v>76.833518524365203</v>
      </c>
      <c r="U8958">
        <f t="shared" si="1683"/>
        <v>16.918648627434308</v>
      </c>
      <c r="V8958" s="16">
        <f t="shared" si="1684"/>
        <v>18.220883301101598</v>
      </c>
    </row>
    <row r="8959" spans="4:22" ht="15.75" x14ac:dyDescent="0.25">
      <c r="D8959" s="27">
        <v>34521</v>
      </c>
      <c r="E8959">
        <v>187</v>
      </c>
      <c r="F8959">
        <v>16.559999999999999</v>
      </c>
      <c r="G8959">
        <v>0</v>
      </c>
      <c r="H8959">
        <v>4.6097904406724446</v>
      </c>
      <c r="I8959" s="20">
        <f t="shared" si="1685"/>
        <v>3.2566655478110453</v>
      </c>
      <c r="J8959">
        <f t="shared" si="1686"/>
        <v>0.39601053061382313</v>
      </c>
      <c r="K8959" s="16">
        <f t="shared" si="1677"/>
        <v>0.92947471492704747</v>
      </c>
      <c r="L8959" s="16">
        <f t="shared" si="1678"/>
        <v>0.42605842230458651</v>
      </c>
      <c r="M8959" s="6"/>
      <c r="N8959" s="6">
        <f t="shared" si="1679"/>
        <v>3.6878323525379559</v>
      </c>
      <c r="O8959" s="6"/>
      <c r="P8959" s="6">
        <f t="shared" si="1680"/>
        <v>3.7104856791329981</v>
      </c>
      <c r="Q8959">
        <f t="shared" si="1687"/>
        <v>0.25611172841455065</v>
      </c>
      <c r="R8959">
        <f t="shared" si="1681"/>
        <v>0.39308364474764285</v>
      </c>
      <c r="S8959">
        <f t="shared" si="1682"/>
        <v>1.4585312345375316</v>
      </c>
      <c r="T8959" s="6">
        <f t="shared" si="1688"/>
        <v>75.39764061642272</v>
      </c>
      <c r="U8959">
        <f t="shared" si="1683"/>
        <v>18.481056812025866</v>
      </c>
      <c r="V8959" s="16">
        <f t="shared" si="1684"/>
        <v>18.269270360129038</v>
      </c>
    </row>
    <row r="8960" spans="4:22" ht="15.75" x14ac:dyDescent="0.25">
      <c r="D8960" s="27">
        <v>34522</v>
      </c>
      <c r="E8960">
        <v>188</v>
      </c>
      <c r="F8960">
        <v>18.95</v>
      </c>
      <c r="G8960">
        <v>0</v>
      </c>
      <c r="H8960">
        <v>5.1141993265688521</v>
      </c>
      <c r="I8960" s="20">
        <f t="shared" si="1685"/>
        <v>3.0569101587224834</v>
      </c>
      <c r="J8960">
        <f t="shared" si="1686"/>
        <v>0.37172027530065399</v>
      </c>
      <c r="K8960" s="16">
        <f t="shared" si="1677"/>
        <v>0.83158441802689398</v>
      </c>
      <c r="L8960" s="16">
        <f t="shared" si="1678"/>
        <v>0.44700245368069452</v>
      </c>
      <c r="M8960" s="6"/>
      <c r="N8960" s="6">
        <f t="shared" si="1679"/>
        <v>4.0913594612550819</v>
      </c>
      <c r="O8960" s="6"/>
      <c r="P8960" s="6">
        <f t="shared" si="1680"/>
        <v>4.1140127878501245</v>
      </c>
      <c r="Q8960">
        <f t="shared" si="1687"/>
        <v>0.25132546872140904</v>
      </c>
      <c r="R8960">
        <f t="shared" si="1681"/>
        <v>0.35757262449686961</v>
      </c>
      <c r="S8960">
        <f t="shared" si="1682"/>
        <v>1.4710583497652523</v>
      </c>
      <c r="T8960" s="6">
        <f t="shared" si="1688"/>
        <v>73.94923559325251</v>
      </c>
      <c r="U8960">
        <f t="shared" si="1683"/>
        <v>21.148310784292882</v>
      </c>
      <c r="V8960" s="16">
        <f t="shared" si="1684"/>
        <v>18.804714181644581</v>
      </c>
    </row>
    <row r="8961" spans="4:22" ht="15.75" x14ac:dyDescent="0.25">
      <c r="D8961" s="27">
        <v>34523</v>
      </c>
      <c r="E8961">
        <v>189</v>
      </c>
      <c r="F8961">
        <v>18.850000000000001</v>
      </c>
      <c r="G8961">
        <v>0</v>
      </c>
      <c r="H8961">
        <v>5.1082211487747138</v>
      </c>
      <c r="I8961" s="20">
        <f t="shared" si="1685"/>
        <v>2.7938639619435461</v>
      </c>
      <c r="J8961">
        <f t="shared" si="1686"/>
        <v>0.33973385777233522</v>
      </c>
      <c r="K8961" s="16">
        <f t="shared" si="1677"/>
        <v>0.73284009097406466</v>
      </c>
      <c r="L8961" s="16">
        <f t="shared" si="1678"/>
        <v>0.46358525134831696</v>
      </c>
      <c r="M8961" s="6"/>
      <c r="N8961" s="6">
        <f t="shared" si="1679"/>
        <v>4.0865769190197714</v>
      </c>
      <c r="O8961" s="6"/>
      <c r="P8961" s="6">
        <f t="shared" si="1680"/>
        <v>4.109230245614814</v>
      </c>
      <c r="Q8961">
        <f t="shared" si="1687"/>
        <v>0.24649745197750836</v>
      </c>
      <c r="R8961">
        <f t="shared" si="1681"/>
        <v>0.32345470149392747</v>
      </c>
      <c r="S8961">
        <f t="shared" si="1682"/>
        <v>1.329149842465158</v>
      </c>
      <c r="T8961" s="6">
        <f t="shared" si="1688"/>
        <v>72.642739077382402</v>
      </c>
      <c r="U8961">
        <f t="shared" si="1683"/>
        <v>21.036710199679202</v>
      </c>
      <c r="V8961" s="16">
        <f t="shared" si="1684"/>
        <v>19.219820710706614</v>
      </c>
    </row>
    <row r="8962" spans="4:22" ht="15.75" x14ac:dyDescent="0.25">
      <c r="D8962" s="27">
        <v>34524</v>
      </c>
      <c r="E8962">
        <v>190</v>
      </c>
      <c r="F8962">
        <v>21.22</v>
      </c>
      <c r="G8962">
        <v>0</v>
      </c>
      <c r="H8962">
        <v>5.7829313410085721</v>
      </c>
      <c r="I8962" s="20">
        <f t="shared" si="1685"/>
        <v>2.6345878939838796</v>
      </c>
      <c r="J8962">
        <f t="shared" si="1686"/>
        <v>0.32036588790843978</v>
      </c>
      <c r="K8962" s="16">
        <f t="shared" si="1677"/>
        <v>0.64377030925369316</v>
      </c>
      <c r="L8962" s="16">
        <f t="shared" si="1678"/>
        <v>0.49764004848224824</v>
      </c>
      <c r="M8962" s="6"/>
      <c r="N8962" s="6">
        <f t="shared" si="1679"/>
        <v>4.626345072806858</v>
      </c>
      <c r="O8962" s="6"/>
      <c r="P8962" s="6">
        <f t="shared" si="1680"/>
        <v>4.6489983994019006</v>
      </c>
      <c r="Q8962">
        <f t="shared" si="1687"/>
        <v>0.24214246359127467</v>
      </c>
      <c r="R8962">
        <f t="shared" si="1681"/>
        <v>0.29414666683278612</v>
      </c>
      <c r="S8962">
        <f t="shared" si="1682"/>
        <v>1.3674873832950267</v>
      </c>
      <c r="T8962" s="6">
        <f t="shared" si="1688"/>
        <v>71.297905020682421</v>
      </c>
      <c r="U8962">
        <f t="shared" si="1683"/>
        <v>23.681644055023479</v>
      </c>
      <c r="V8962" s="16">
        <f t="shared" si="1684"/>
        <v>20.04963043562638</v>
      </c>
    </row>
    <row r="8963" spans="4:22" ht="15.75" x14ac:dyDescent="0.25">
      <c r="D8963" s="27">
        <v>34525</v>
      </c>
      <c r="E8963">
        <v>191</v>
      </c>
      <c r="F8963">
        <v>20.83</v>
      </c>
      <c r="G8963">
        <v>0</v>
      </c>
      <c r="H8963">
        <v>5.2829786178534697</v>
      </c>
      <c r="I8963" s="20">
        <f t="shared" si="1685"/>
        <v>2.3735262788898162</v>
      </c>
      <c r="J8963">
        <f t="shared" si="1686"/>
        <v>0.28862079551300163</v>
      </c>
      <c r="K8963" s="16">
        <f t="shared" si="1677"/>
        <v>0.55208688382900706</v>
      </c>
      <c r="L8963" s="16">
        <f t="shared" si="1678"/>
        <v>0.52278147510273687</v>
      </c>
      <c r="M8963" s="6"/>
      <c r="N8963" s="6">
        <f t="shared" si="1679"/>
        <v>4.2263828942827759</v>
      </c>
      <c r="O8963" s="6"/>
      <c r="P8963" s="6">
        <f t="shared" si="1680"/>
        <v>4.2490362208778185</v>
      </c>
      <c r="Q8963">
        <f t="shared" si="1687"/>
        <v>0.23765968340227472</v>
      </c>
      <c r="R8963">
        <f t="shared" si="1681"/>
        <v>0.26543205980536411</v>
      </c>
      <c r="S8963">
        <f t="shared" si="1682"/>
        <v>1.1278304362951994</v>
      </c>
      <c r="T8963" s="6">
        <f t="shared" si="1688"/>
        <v>70.192727910982271</v>
      </c>
      <c r="U8963">
        <f t="shared" si="1683"/>
        <v>23.246401775030119</v>
      </c>
      <c r="V8963" s="16">
        <f t="shared" si="1684"/>
        <v>20.644165839893525</v>
      </c>
    </row>
    <row r="8964" spans="4:22" ht="15.75" x14ac:dyDescent="0.25">
      <c r="D8964" s="27">
        <v>34526</v>
      </c>
      <c r="E8964">
        <v>192</v>
      </c>
      <c r="F8964">
        <v>22.55</v>
      </c>
      <c r="G8964">
        <v>0</v>
      </c>
      <c r="H8964">
        <v>6.1063447227663579</v>
      </c>
      <c r="I8964" s="20">
        <f t="shared" si="1685"/>
        <v>2.1931754080052017</v>
      </c>
      <c r="J8964">
        <f t="shared" si="1686"/>
        <v>0.26669012961343252</v>
      </c>
      <c r="K8964" s="16">
        <f t="shared" si="1677"/>
        <v>0.47674195735762992</v>
      </c>
      <c r="L8964" s="16">
        <f t="shared" si="1678"/>
        <v>0.55940142355327416</v>
      </c>
      <c r="M8964" s="6"/>
      <c r="N8964" s="6">
        <f t="shared" si="1679"/>
        <v>4.8850757782130865</v>
      </c>
      <c r="O8964" s="6"/>
      <c r="P8964" s="6">
        <f t="shared" si="1680"/>
        <v>4.9077291048081291</v>
      </c>
      <c r="Q8964">
        <f t="shared" si="1687"/>
        <v>0.23397575970327422</v>
      </c>
      <c r="R8964">
        <f t="shared" si="1681"/>
        <v>0.24293828739827422</v>
      </c>
      <c r="S8964">
        <f t="shared" si="1682"/>
        <v>1.1922753037367524</v>
      </c>
      <c r="T8964" s="6">
        <f t="shared" si="1688"/>
        <v>69.023105933840569</v>
      </c>
      <c r="U8964">
        <f t="shared" si="1683"/>
        <v>25.165931830385464</v>
      </c>
      <c r="V8964" s="16">
        <f t="shared" si="1684"/>
        <v>21.485123695721892</v>
      </c>
    </row>
    <row r="8965" spans="4:22" ht="15.75" x14ac:dyDescent="0.25">
      <c r="D8965" s="27">
        <v>34527</v>
      </c>
      <c r="E8965">
        <v>193</v>
      </c>
      <c r="F8965">
        <v>23.64</v>
      </c>
      <c r="G8965">
        <v>0</v>
      </c>
      <c r="H8965">
        <v>5.8121536181733457</v>
      </c>
      <c r="I8965" s="20">
        <f t="shared" si="1685"/>
        <v>1.9604024904453861</v>
      </c>
      <c r="J8965">
        <f t="shared" si="1686"/>
        <v>0.23838494283815895</v>
      </c>
      <c r="K8965" s="16">
        <f t="shared" si="1677"/>
        <v>0.39700353254447285</v>
      </c>
      <c r="L8965" s="16">
        <f t="shared" si="1678"/>
        <v>0.60046050802193995</v>
      </c>
      <c r="M8965" s="6"/>
      <c r="N8965" s="6">
        <f t="shared" si="1679"/>
        <v>4.6497228945386766</v>
      </c>
      <c r="O8965" s="6"/>
      <c r="P8965" s="6">
        <f t="shared" si="1680"/>
        <v>4.6723762211337192</v>
      </c>
      <c r="Q8965">
        <f t="shared" si="1687"/>
        <v>0.23007701977946857</v>
      </c>
      <c r="R8965">
        <f t="shared" si="1681"/>
        <v>0.2202174184362016</v>
      </c>
      <c r="S8965">
        <f t="shared" si="1682"/>
        <v>1.0289386293807627</v>
      </c>
      <c r="T8965" s="6">
        <f t="shared" si="1688"/>
        <v>68.016820631054856</v>
      </c>
      <c r="U8965">
        <f t="shared" si="1683"/>
        <v>26.382378202674605</v>
      </c>
      <c r="V8965" s="16">
        <f t="shared" si="1684"/>
        <v>22.395914890638352</v>
      </c>
    </row>
    <row r="8966" spans="4:22" ht="15.75" x14ac:dyDescent="0.25">
      <c r="D8966" s="27">
        <v>34528</v>
      </c>
      <c r="E8966">
        <v>194</v>
      </c>
      <c r="F8966">
        <v>24.57</v>
      </c>
      <c r="G8966">
        <v>0</v>
      </c>
      <c r="H8966">
        <v>5.6354065400343636</v>
      </c>
      <c r="I8966" s="20">
        <f t="shared" si="1685"/>
        <v>1.7394861769037429</v>
      </c>
      <c r="J8966">
        <f t="shared" si="1686"/>
        <v>0.21152151911149514</v>
      </c>
      <c r="K8966" s="16">
        <f t="shared" si="1677"/>
        <v>0.32840050821275485</v>
      </c>
      <c r="L8966" s="16">
        <f t="shared" si="1678"/>
        <v>0.64409619906696536</v>
      </c>
      <c r="M8966" s="6"/>
      <c r="N8966" s="6">
        <f t="shared" si="1679"/>
        <v>4.5083252320274907</v>
      </c>
      <c r="O8966" s="6"/>
      <c r="P8966" s="6">
        <f t="shared" si="1680"/>
        <v>4.5309785586225333</v>
      </c>
      <c r="Q8966">
        <f t="shared" si="1687"/>
        <v>0.22672273543684951</v>
      </c>
      <c r="R8966">
        <f t="shared" si="1681"/>
        <v>0.2015620329085355</v>
      </c>
      <c r="S8966">
        <f t="shared" si="1682"/>
        <v>0.91327324934094378</v>
      </c>
      <c r="T8966" s="6">
        <f t="shared" si="1688"/>
        <v>67.126200708308957</v>
      </c>
      <c r="U8966">
        <f t="shared" si="1683"/>
        <v>27.420263639581854</v>
      </c>
      <c r="V8966" s="16">
        <f t="shared" si="1684"/>
        <v>23.330343067534297</v>
      </c>
    </row>
    <row r="8967" spans="4:22" ht="15.75" x14ac:dyDescent="0.25">
      <c r="D8967" s="27">
        <v>34529</v>
      </c>
      <c r="E8967">
        <v>195</v>
      </c>
      <c r="F8967">
        <v>25.13</v>
      </c>
      <c r="G8967">
        <v>0</v>
      </c>
      <c r="H8967">
        <v>5.7918585075988958</v>
      </c>
      <c r="I8967" s="20">
        <f t="shared" si="1685"/>
        <v>1.5110791715357246</v>
      </c>
      <c r="J8967">
        <f t="shared" si="1686"/>
        <v>0.18374722725874409</v>
      </c>
      <c r="K8967" s="16">
        <f t="shared" ref="K8967:K9030" si="1689">IF(theta&gt;topt,(1-rs)*(theta-topt)/(topt-Porosity)+1,IF(theta&lt;twilt,rwp*theta,(1-rwp)*(theta-twilt)/(topt-twilt)+rwp))</f>
        <v>0.26768291643107267</v>
      </c>
      <c r="L8967" s="16">
        <f t="shared" ref="L8967:L9030" si="1690">(soiltemp-tmin)^2/((30-tmin))^2</f>
        <v>0.68643613760857358</v>
      </c>
      <c r="M8967" s="6"/>
      <c r="N8967" s="6">
        <f t="shared" ref="N8967:N9030" si="1691">ET0*kc</f>
        <v>4.6334868060791168</v>
      </c>
      <c r="O8967" s="6"/>
      <c r="P8967" s="6">
        <f t="shared" ref="P8967:P9030" si="1692">(etc-Inter)</f>
        <v>4.6561401326741594</v>
      </c>
      <c r="Q8967">
        <f t="shared" si="1687"/>
        <v>0.22375400236102985</v>
      </c>
      <c r="R8967">
        <f t="shared" ref="R8967:R9030" si="1693">IF(MAX(0,(1-(0.9*tfield-theta)/(0.9*tfield-alfa*twilt))^2) &gt; 1, 1, MAX(0,(1-(0.9*tfield-theta)/(0.9*tfield-alfa*twilt))^2))</f>
        <v>0.18573960652275956</v>
      </c>
      <c r="S8967">
        <f t="shared" ref="S8967:S9030" si="1694">epot*Kr</f>
        <v>0.8648296361577279</v>
      </c>
      <c r="T8967" s="6">
        <f t="shared" si="1688"/>
        <v>66.284024398746283</v>
      </c>
      <c r="U8967">
        <f t="shared" ref="U8967:U9030" si="1695">IF(Temperature &lt;0, 0.2*Temperature,Temperature*(s1_+(1-s1_)*EXP(-s2_*(LAI-LAIref))))</f>
        <v>28.045226913418478</v>
      </c>
      <c r="V8967" s="16">
        <f t="shared" si="1684"/>
        <v>24.207216974289299</v>
      </c>
    </row>
    <row r="8968" spans="4:22" ht="15.75" x14ac:dyDescent="0.25">
      <c r="D8968" s="27">
        <v>34530</v>
      </c>
      <c r="E8968">
        <v>196</v>
      </c>
      <c r="F8968">
        <v>23.66</v>
      </c>
      <c r="G8968">
        <v>0.8</v>
      </c>
      <c r="H8968">
        <v>4.8972075444685341</v>
      </c>
      <c r="I8968" s="20">
        <f t="shared" si="1685"/>
        <v>1.221888613474978</v>
      </c>
      <c r="J8968">
        <f t="shared" si="1686"/>
        <v>0.14858165539855733</v>
      </c>
      <c r="K8968" s="16">
        <f t="shared" si="1689"/>
        <v>0.21026794505408597</v>
      </c>
      <c r="L8968" s="16">
        <f t="shared" si="1690"/>
        <v>0.70663008268016581</v>
      </c>
      <c r="M8968" s="6"/>
      <c r="N8968" s="6">
        <f t="shared" si="1691"/>
        <v>3.9177660355748274</v>
      </c>
      <c r="O8968" s="6"/>
      <c r="P8968" s="6">
        <f t="shared" si="1692"/>
        <v>3.9404193621698695</v>
      </c>
      <c r="Q8968">
        <f t="shared" si="1687"/>
        <v>0.22094674799582095</v>
      </c>
      <c r="R8968">
        <f t="shared" si="1693"/>
        <v>0.17137267033082229</v>
      </c>
      <c r="S8968">
        <f t="shared" si="1694"/>
        <v>0.67528018831832615</v>
      </c>
      <c r="T8968" s="6">
        <f t="shared" si="1688"/>
        <v>66.431397537023003</v>
      </c>
      <c r="U8968">
        <f t="shared" si="1695"/>
        <v>26.40469831959734</v>
      </c>
      <c r="V8968" s="16">
        <f t="shared" ref="V8968:V9031" si="1696">V8967+(Tsurface-V8967)*att*EXP(-kz*z)*EXP(-klai*LAI)</f>
        <v>24.615904465915118</v>
      </c>
    </row>
    <row r="8969" spans="4:22" ht="15.75" x14ac:dyDescent="0.25">
      <c r="D8969" s="27">
        <v>34531</v>
      </c>
      <c r="E8969">
        <v>197</v>
      </c>
      <c r="F8969">
        <v>19.62</v>
      </c>
      <c r="G8969">
        <v>3.4</v>
      </c>
      <c r="H8969">
        <v>3.6665379413937473</v>
      </c>
      <c r="I8969" s="20">
        <f t="shared" ref="I8969:I9032" si="1697">K8969*L8969/CF</f>
        <v>1.2350663093626881</v>
      </c>
      <c r="J8969">
        <f t="shared" ref="J8969:J9032" si="1698">K8969*L8969</f>
        <v>0.15018406321850289</v>
      </c>
      <c r="K8969" s="16">
        <f t="shared" si="1689"/>
        <v>0.22031503901744887</v>
      </c>
      <c r="L8969" s="16">
        <f t="shared" si="1690"/>
        <v>0.68167867199754972</v>
      </c>
      <c r="M8969" s="6"/>
      <c r="N8969" s="6">
        <f t="shared" si="1691"/>
        <v>2.9332303531149981</v>
      </c>
      <c r="O8969" s="6"/>
      <c r="P8969" s="6">
        <f t="shared" si="1692"/>
        <v>2.9558836797100403</v>
      </c>
      <c r="Q8969">
        <f t="shared" ref="Q8969:Q9032" si="1699">IF(T8968/L &gt;= tfield, tfield-0.00001,T8968/L)</f>
        <v>0.22143799179007667</v>
      </c>
      <c r="R8969">
        <f t="shared" si="1693"/>
        <v>0.17384501339938849</v>
      </c>
      <c r="S8969">
        <f t="shared" si="1694"/>
        <v>0.51386563790622575</v>
      </c>
      <c r="T8969" s="6">
        <f t="shared" ref="T8969:T9032" si="1700">(IF(T8968+Precipitation-actevapo-Inter&lt;0,0,IF(T8968+Precipitation-actevapo-Inter&gt;tfield*L,tfield*L,IF(T8968+Precipitation-actevapo-Inter&lt;twilt*L,twilt*L,T8968+Precipitation-actevapo-Inter))))</f>
        <v>69.340185225711835</v>
      </c>
      <c r="U8969">
        <f t="shared" si="1695"/>
        <v>21.89603470120456</v>
      </c>
      <c r="V8969" s="16">
        <f t="shared" si="1696"/>
        <v>24.110063197199981</v>
      </c>
    </row>
    <row r="8970" spans="4:22" ht="15.75" x14ac:dyDescent="0.25">
      <c r="D8970" s="27">
        <v>34532</v>
      </c>
      <c r="E8970">
        <v>198</v>
      </c>
      <c r="F8970">
        <v>16.05</v>
      </c>
      <c r="G8970">
        <v>0</v>
      </c>
      <c r="H8970">
        <v>2.7630363384700218</v>
      </c>
      <c r="I8970" s="20">
        <f t="shared" si="1697"/>
        <v>2.1567677735647242</v>
      </c>
      <c r="J8970">
        <f t="shared" si="1698"/>
        <v>0.26226296126547044</v>
      </c>
      <c r="K8970" s="16">
        <f t="shared" si="1689"/>
        <v>0.41862026322225399</v>
      </c>
      <c r="L8970" s="16">
        <f t="shared" si="1690"/>
        <v>0.62649370875348598</v>
      </c>
      <c r="M8970" s="6"/>
      <c r="N8970" s="6">
        <f t="shared" si="1691"/>
        <v>2.2104290707760175</v>
      </c>
      <c r="O8970" s="6"/>
      <c r="P8970" s="6">
        <f t="shared" si="1692"/>
        <v>2.2330823973710601</v>
      </c>
      <c r="Q8970">
        <f t="shared" si="1699"/>
        <v>0.23113395075237278</v>
      </c>
      <c r="R8970">
        <f t="shared" si="1693"/>
        <v>0.22626675317736383</v>
      </c>
      <c r="S8970">
        <f t="shared" si="1694"/>
        <v>0.50527230363067355</v>
      </c>
      <c r="T8970" s="6">
        <f t="shared" si="1700"/>
        <v>68.857566248676207</v>
      </c>
      <c r="U8970">
        <f t="shared" si="1695"/>
        <v>17.911893830496084</v>
      </c>
      <c r="V8970" s="16">
        <f t="shared" si="1696"/>
        <v>22.957327909340179</v>
      </c>
    </row>
    <row r="8971" spans="4:22" ht="15.75" x14ac:dyDescent="0.25">
      <c r="D8971" s="27">
        <v>34533</v>
      </c>
      <c r="E8971">
        <v>199</v>
      </c>
      <c r="F8971">
        <v>16.43</v>
      </c>
      <c r="G8971">
        <v>0</v>
      </c>
      <c r="H8971">
        <v>3.7177075212777493</v>
      </c>
      <c r="I8971" s="20">
        <f t="shared" si="1697"/>
        <v>1.861544094536334</v>
      </c>
      <c r="J8971">
        <f t="shared" si="1698"/>
        <v>0.22636376189561822</v>
      </c>
      <c r="K8971" s="16">
        <f t="shared" si="1689"/>
        <v>0.38571794284366195</v>
      </c>
      <c r="L8971" s="16">
        <f t="shared" si="1690"/>
        <v>0.58686344800756984</v>
      </c>
      <c r="M8971" s="6"/>
      <c r="N8971" s="6">
        <f t="shared" si="1691"/>
        <v>2.9741660170221995</v>
      </c>
      <c r="O8971" s="6"/>
      <c r="P8971" s="6">
        <f t="shared" si="1692"/>
        <v>2.9968193436172417</v>
      </c>
      <c r="Q8971">
        <f t="shared" si="1699"/>
        <v>0.22952522082892068</v>
      </c>
      <c r="R8971">
        <f t="shared" si="1693"/>
        <v>0.21709176860593329</v>
      </c>
      <c r="S8971">
        <f t="shared" si="1694"/>
        <v>0.65058481149833913</v>
      </c>
      <c r="T8971" s="6">
        <f t="shared" si="1700"/>
        <v>68.229634763772921</v>
      </c>
      <c r="U8971">
        <f t="shared" si="1695"/>
        <v>18.335976052028077</v>
      </c>
      <c r="V8971" s="16">
        <f t="shared" si="1696"/>
        <v>22.097849078032763</v>
      </c>
    </row>
    <row r="8972" spans="4:22" ht="15.75" x14ac:dyDescent="0.25">
      <c r="D8972" s="27">
        <v>34534</v>
      </c>
      <c r="E8972">
        <v>200</v>
      </c>
      <c r="F8972">
        <v>17.170000000000002</v>
      </c>
      <c r="G8972">
        <v>0</v>
      </c>
      <c r="H8972">
        <v>4.5983824518396172</v>
      </c>
      <c r="I8972" s="20">
        <f t="shared" si="1697"/>
        <v>1.5858363155215807</v>
      </c>
      <c r="J8972">
        <f t="shared" si="1698"/>
        <v>0.1928376959674242</v>
      </c>
      <c r="K8972" s="16">
        <f t="shared" si="1689"/>
        <v>0.3429090110047307</v>
      </c>
      <c r="L8972" s="16">
        <f t="shared" si="1690"/>
        <v>0.56235820517636925</v>
      </c>
      <c r="M8972" s="6"/>
      <c r="N8972" s="6">
        <f t="shared" si="1691"/>
        <v>3.6787059614716942</v>
      </c>
      <c r="O8972" s="6"/>
      <c r="P8972" s="6">
        <f t="shared" si="1692"/>
        <v>3.7013592880667368</v>
      </c>
      <c r="Q8972">
        <f t="shared" si="1699"/>
        <v>0.22743211587924306</v>
      </c>
      <c r="R8972">
        <f t="shared" si="1693"/>
        <v>0.20543853226866024</v>
      </c>
      <c r="S8972">
        <f t="shared" si="1694"/>
        <v>0.76040181953940356</v>
      </c>
      <c r="T8972" s="6">
        <f t="shared" si="1700"/>
        <v>67.491886270828559</v>
      </c>
      <c r="U8972">
        <f t="shared" si="1695"/>
        <v>19.161820378169331</v>
      </c>
      <c r="V8972" s="16">
        <f t="shared" si="1696"/>
        <v>21.551806579310028</v>
      </c>
    </row>
    <row r="8973" spans="4:22" ht="15.75" x14ac:dyDescent="0.25">
      <c r="D8973" s="27">
        <v>34535</v>
      </c>
      <c r="E8973">
        <v>201</v>
      </c>
      <c r="F8973">
        <v>18.7</v>
      </c>
      <c r="G8973">
        <v>0</v>
      </c>
      <c r="H8973">
        <v>3.89924149387747</v>
      </c>
      <c r="I8973" s="20">
        <f t="shared" si="1697"/>
        <v>1.3397087780374726</v>
      </c>
      <c r="J8973">
        <f t="shared" si="1698"/>
        <v>0.16290858740935665</v>
      </c>
      <c r="K8973" s="16">
        <f t="shared" si="1689"/>
        <v>0.29261335660926202</v>
      </c>
      <c r="L8973" s="16">
        <f t="shared" si="1690"/>
        <v>0.55673667564975449</v>
      </c>
      <c r="M8973" s="6"/>
      <c r="N8973" s="6">
        <f t="shared" si="1691"/>
        <v>3.119393195101976</v>
      </c>
      <c r="O8973" s="6"/>
      <c r="P8973" s="6">
        <f t="shared" si="1692"/>
        <v>3.1420465216970186</v>
      </c>
      <c r="Q8973">
        <f t="shared" si="1699"/>
        <v>0.2249729542360952</v>
      </c>
      <c r="R8973">
        <f t="shared" si="1693"/>
        <v>0.19215799337001982</v>
      </c>
      <c r="S8973">
        <f t="shared" si="1694"/>
        <v>0.60376935468454951</v>
      </c>
      <c r="T8973" s="6">
        <f t="shared" si="1700"/>
        <v>66.910770242739062</v>
      </c>
      <c r="U8973">
        <f t="shared" si="1695"/>
        <v>20.869309322758674</v>
      </c>
      <c r="V8973" s="16">
        <f t="shared" si="1696"/>
        <v>21.424875767170473</v>
      </c>
    </row>
    <row r="8974" spans="4:22" ht="15.75" x14ac:dyDescent="0.25">
      <c r="D8974" s="27">
        <v>34536</v>
      </c>
      <c r="E8974">
        <v>202</v>
      </c>
      <c r="F8974">
        <v>18.23</v>
      </c>
      <c r="G8974">
        <v>0</v>
      </c>
      <c r="H8974">
        <v>4.6801794256736775</v>
      </c>
      <c r="I8974" s="20">
        <f t="shared" si="1697"/>
        <v>1.1399344483917797</v>
      </c>
      <c r="J8974">
        <f t="shared" si="1698"/>
        <v>0.13861602892444042</v>
      </c>
      <c r="K8974" s="16">
        <f t="shared" si="1689"/>
        <v>0.25299604638500212</v>
      </c>
      <c r="L8974" s="16">
        <f t="shared" si="1690"/>
        <v>0.54789800435655234</v>
      </c>
      <c r="M8974" s="6"/>
      <c r="N8974" s="6">
        <f t="shared" si="1691"/>
        <v>3.7441435405389423</v>
      </c>
      <c r="O8974" s="6"/>
      <c r="P8974" s="6">
        <f t="shared" si="1692"/>
        <v>3.7667968671339844</v>
      </c>
      <c r="Q8974">
        <f t="shared" si="1699"/>
        <v>0.22303590080913022</v>
      </c>
      <c r="R8974">
        <f t="shared" si="1693"/>
        <v>0.1820094762161153</v>
      </c>
      <c r="S8974">
        <f t="shared" si="1694"/>
        <v>0.68559272479956057</v>
      </c>
      <c r="T8974" s="6">
        <f t="shared" si="1700"/>
        <v>66.247830844534548</v>
      </c>
      <c r="U8974">
        <f t="shared" si="1695"/>
        <v>20.344786575074369</v>
      </c>
      <c r="V8974" s="16">
        <f t="shared" si="1696"/>
        <v>21.22400082295654</v>
      </c>
    </row>
    <row r="8975" spans="4:22" ht="15.75" x14ac:dyDescent="0.25">
      <c r="D8975" s="27">
        <v>34537</v>
      </c>
      <c r="E8975">
        <v>203</v>
      </c>
      <c r="F8975">
        <v>20.23</v>
      </c>
      <c r="G8975">
        <v>0</v>
      </c>
      <c r="H8975">
        <v>4.248415764147369</v>
      </c>
      <c r="I8975" s="20">
        <f t="shared" si="1697"/>
        <v>0.95523192585055361</v>
      </c>
      <c r="J8975">
        <f t="shared" si="1698"/>
        <v>0.11615620218342732</v>
      </c>
      <c r="K8975" s="16">
        <f t="shared" si="1689"/>
        <v>0.20780046662290408</v>
      </c>
      <c r="L8975" s="16">
        <f t="shared" si="1690"/>
        <v>0.55897950601918622</v>
      </c>
      <c r="M8975" s="6"/>
      <c r="N8975" s="6">
        <f t="shared" si="1691"/>
        <v>3.3987326113178953</v>
      </c>
      <c r="O8975" s="6"/>
      <c r="P8975" s="6">
        <f t="shared" si="1692"/>
        <v>3.4213859379129374</v>
      </c>
      <c r="Q8975">
        <f t="shared" si="1699"/>
        <v>0.22082610281511517</v>
      </c>
      <c r="R8975">
        <f t="shared" si="1693"/>
        <v>0.1707681927381591</v>
      </c>
      <c r="S8975">
        <f t="shared" si="1694"/>
        <v>0.58426389327714379</v>
      </c>
      <c r="T8975" s="6">
        <f t="shared" si="1700"/>
        <v>65.686220277852456</v>
      </c>
      <c r="U8975">
        <f t="shared" si="1695"/>
        <v>22.576798267348025</v>
      </c>
      <c r="V8975" s="16">
        <f t="shared" si="1696"/>
        <v>21.475594036890591</v>
      </c>
    </row>
    <row r="8976" spans="4:22" ht="15.75" x14ac:dyDescent="0.25">
      <c r="D8976" s="27">
        <v>34538</v>
      </c>
      <c r="E8976">
        <v>204</v>
      </c>
      <c r="F8976">
        <v>22.41</v>
      </c>
      <c r="G8976">
        <v>0</v>
      </c>
      <c r="H8976">
        <v>5.2184606271149123</v>
      </c>
      <c r="I8976" s="20">
        <f t="shared" si="1697"/>
        <v>0.8203153601536971</v>
      </c>
      <c r="J8976">
        <f t="shared" si="1698"/>
        <v>9.9750347794689567E-2</v>
      </c>
      <c r="K8976" s="16">
        <f t="shared" si="1689"/>
        <v>0.1695129319998869</v>
      </c>
      <c r="L8976" s="16">
        <f t="shared" si="1690"/>
        <v>0.58845273111526453</v>
      </c>
      <c r="M8976" s="6"/>
      <c r="N8976" s="6">
        <f t="shared" si="1691"/>
        <v>4.17476850169193</v>
      </c>
      <c r="O8976" s="6"/>
      <c r="P8976" s="6">
        <f t="shared" si="1692"/>
        <v>4.1974218282869726</v>
      </c>
      <c r="Q8976">
        <f t="shared" si="1699"/>
        <v>0.21895406759284153</v>
      </c>
      <c r="R8976">
        <f t="shared" si="1693"/>
        <v>0.16152544834033686</v>
      </c>
      <c r="S8976">
        <f t="shared" si="1694"/>
        <v>0.67799044268756969</v>
      </c>
      <c r="T8976" s="6">
        <f t="shared" si="1700"/>
        <v>65.400000000000006</v>
      </c>
      <c r="U8976">
        <f t="shared" si="1695"/>
        <v>25.009691011926307</v>
      </c>
      <c r="V8976" s="16">
        <f t="shared" si="1696"/>
        <v>22.132865249214479</v>
      </c>
    </row>
    <row r="8977" spans="4:22" ht="15.75" x14ac:dyDescent="0.25">
      <c r="D8977" s="27">
        <v>34539</v>
      </c>
      <c r="E8977">
        <v>205</v>
      </c>
      <c r="F8977">
        <v>19.329999999999998</v>
      </c>
      <c r="G8977">
        <v>0</v>
      </c>
      <c r="H8977">
        <v>4.8526354336105326</v>
      </c>
      <c r="I8977" s="20">
        <f t="shared" si="1697"/>
        <v>0.7200592785588068</v>
      </c>
      <c r="J8977">
        <f t="shared" si="1698"/>
        <v>8.7559208272750905E-2</v>
      </c>
      <c r="K8977" s="16">
        <f t="shared" si="1689"/>
        <v>0.15000000000000055</v>
      </c>
      <c r="L8977" s="16">
        <f t="shared" si="1690"/>
        <v>0.58372805515167059</v>
      </c>
      <c r="M8977" s="6"/>
      <c r="N8977" s="6">
        <f t="shared" si="1691"/>
        <v>3.8821083468884261</v>
      </c>
      <c r="O8977" s="6"/>
      <c r="P8977" s="6">
        <f t="shared" si="1692"/>
        <v>3.9047616734834687</v>
      </c>
      <c r="Q8977">
        <f t="shared" si="1699"/>
        <v>0.21800000000000003</v>
      </c>
      <c r="R8977">
        <f t="shared" si="1693"/>
        <v>0.1569138759579296</v>
      </c>
      <c r="S8977">
        <f t="shared" si="1694"/>
        <v>0.61271128887826265</v>
      </c>
      <c r="T8977" s="6">
        <f t="shared" si="1700"/>
        <v>65.400000000000006</v>
      </c>
      <c r="U8977">
        <f t="shared" si="1695"/>
        <v>21.572393005824875</v>
      </c>
      <c r="V8977" s="16">
        <f t="shared" si="1696"/>
        <v>22.028628644082033</v>
      </c>
    </row>
    <row r="8978" spans="4:22" ht="15.75" x14ac:dyDescent="0.25">
      <c r="D8978" s="27">
        <v>34540</v>
      </c>
      <c r="E8978">
        <v>206</v>
      </c>
      <c r="F8978">
        <v>18.850000000000001</v>
      </c>
      <c r="G8978">
        <v>0</v>
      </c>
      <c r="H8978">
        <v>4.7275359763146678</v>
      </c>
      <c r="I8978" s="20">
        <f t="shared" si="1697"/>
        <v>0.70980227490367753</v>
      </c>
      <c r="J8978">
        <f t="shared" si="1698"/>
        <v>8.6311956628287181E-2</v>
      </c>
      <c r="K8978" s="16">
        <f t="shared" si="1689"/>
        <v>0.15000000000000055</v>
      </c>
      <c r="L8978" s="16">
        <f t="shared" si="1690"/>
        <v>0.57541304418857908</v>
      </c>
      <c r="M8978" s="6"/>
      <c r="N8978" s="6">
        <f t="shared" si="1691"/>
        <v>3.7820287810517343</v>
      </c>
      <c r="O8978" s="6"/>
      <c r="P8978" s="6">
        <f t="shared" si="1692"/>
        <v>3.8046821076467765</v>
      </c>
      <c r="Q8978">
        <f t="shared" si="1699"/>
        <v>0.21800000000000003</v>
      </c>
      <c r="R8978">
        <f t="shared" si="1693"/>
        <v>0.1569138759579296</v>
      </c>
      <c r="S8978">
        <f t="shared" si="1694"/>
        <v>0.59700741629864051</v>
      </c>
      <c r="T8978" s="6">
        <f t="shared" si="1700"/>
        <v>65.400000000000006</v>
      </c>
      <c r="U8978">
        <f t="shared" si="1695"/>
        <v>21.036710199679202</v>
      </c>
      <c r="V8978" s="16">
        <f t="shared" si="1696"/>
        <v>21.844151691954117</v>
      </c>
    </row>
    <row r="8979" spans="4:22" ht="15.75" x14ac:dyDescent="0.25">
      <c r="D8979" s="27">
        <v>34541</v>
      </c>
      <c r="E8979">
        <v>207</v>
      </c>
      <c r="F8979">
        <v>20.96</v>
      </c>
      <c r="G8979">
        <v>0</v>
      </c>
      <c r="H8979">
        <v>4.4234369538161298</v>
      </c>
      <c r="I8979" s="20">
        <f t="shared" si="1697"/>
        <v>0.72583469455648941</v>
      </c>
      <c r="J8979">
        <f t="shared" si="1698"/>
        <v>8.826149885806911E-2</v>
      </c>
      <c r="K8979" s="16">
        <f t="shared" si="1689"/>
        <v>0.15000000000000055</v>
      </c>
      <c r="L8979" s="16">
        <f t="shared" si="1690"/>
        <v>0.58840999238712521</v>
      </c>
      <c r="M8979" s="6"/>
      <c r="N8979" s="6">
        <f t="shared" si="1691"/>
        <v>3.538749563052904</v>
      </c>
      <c r="O8979" s="6"/>
      <c r="P8979" s="6">
        <f t="shared" si="1692"/>
        <v>3.5614028896479466</v>
      </c>
      <c r="Q8979">
        <f t="shared" si="1699"/>
        <v>0.21800000000000003</v>
      </c>
      <c r="R8979">
        <f t="shared" si="1693"/>
        <v>0.1569138759579296</v>
      </c>
      <c r="S8979">
        <f t="shared" si="1694"/>
        <v>0.55883353126242996</v>
      </c>
      <c r="T8979" s="6">
        <f t="shared" si="1700"/>
        <v>65.400000000000006</v>
      </c>
      <c r="U8979">
        <f t="shared" si="1695"/>
        <v>23.391482535027908</v>
      </c>
      <c r="V8979" s="16">
        <f t="shared" si="1696"/>
        <v>22.131924219498575</v>
      </c>
    </row>
    <row r="8980" spans="4:22" ht="15.75" x14ac:dyDescent="0.25">
      <c r="D8980" s="27">
        <v>34542</v>
      </c>
      <c r="E8980">
        <v>208</v>
      </c>
      <c r="F8980">
        <v>24.59</v>
      </c>
      <c r="G8980">
        <v>0</v>
      </c>
      <c r="H8980">
        <v>5.2981073428912611</v>
      </c>
      <c r="I8980" s="20">
        <f t="shared" si="1697"/>
        <v>0.78222204760991043</v>
      </c>
      <c r="J8980">
        <f t="shared" si="1698"/>
        <v>9.5118200989365104E-2</v>
      </c>
      <c r="K8980" s="16">
        <f t="shared" si="1689"/>
        <v>0.15000000000000055</v>
      </c>
      <c r="L8980" s="16">
        <f t="shared" si="1690"/>
        <v>0.63412133992909836</v>
      </c>
      <c r="M8980" s="6"/>
      <c r="N8980" s="6">
        <f t="shared" si="1691"/>
        <v>4.2384858743130094</v>
      </c>
      <c r="O8980" s="6"/>
      <c r="P8980" s="6">
        <f t="shared" si="1692"/>
        <v>4.261139200908052</v>
      </c>
      <c r="Q8980">
        <f t="shared" si="1699"/>
        <v>0.21800000000000003</v>
      </c>
      <c r="R8980">
        <f t="shared" si="1693"/>
        <v>0.1569138759579296</v>
      </c>
      <c r="S8980">
        <f t="shared" si="1694"/>
        <v>0.66863186801075736</v>
      </c>
      <c r="T8980" s="6">
        <f t="shared" si="1700"/>
        <v>65.400000000000006</v>
      </c>
      <c r="U8980">
        <f t="shared" si="1695"/>
        <v>27.44258375650459</v>
      </c>
      <c r="V8980" s="16">
        <f t="shared" si="1696"/>
        <v>23.119600465165853</v>
      </c>
    </row>
    <row r="8981" spans="4:22" ht="15.75" x14ac:dyDescent="0.25">
      <c r="D8981" s="27">
        <v>34543</v>
      </c>
      <c r="E8981">
        <v>209</v>
      </c>
      <c r="F8981">
        <v>25.87</v>
      </c>
      <c r="G8981">
        <v>0</v>
      </c>
      <c r="H8981">
        <v>5.5769413259912577</v>
      </c>
      <c r="I8981" s="20">
        <f t="shared" si="1697"/>
        <v>0.84566879907959092</v>
      </c>
      <c r="J8981">
        <f t="shared" si="1698"/>
        <v>0.10283332596807826</v>
      </c>
      <c r="K8981" s="16">
        <f t="shared" si="1689"/>
        <v>0.15000000000000055</v>
      </c>
      <c r="L8981" s="16">
        <f t="shared" si="1690"/>
        <v>0.68555550645385255</v>
      </c>
      <c r="M8981" s="6"/>
      <c r="N8981" s="6">
        <f t="shared" si="1691"/>
        <v>4.4615530607930065</v>
      </c>
      <c r="O8981" s="6"/>
      <c r="P8981" s="6">
        <f t="shared" si="1692"/>
        <v>4.4842063873880491</v>
      </c>
      <c r="Q8981">
        <f t="shared" si="1699"/>
        <v>0.21800000000000003</v>
      </c>
      <c r="R8981">
        <f t="shared" si="1693"/>
        <v>0.1569138759579296</v>
      </c>
      <c r="S8981">
        <f t="shared" si="1694"/>
        <v>0.70363420484036399</v>
      </c>
      <c r="T8981" s="6">
        <f t="shared" si="1700"/>
        <v>65.400000000000006</v>
      </c>
      <c r="U8981">
        <f t="shared" si="1695"/>
        <v>28.871071239559733</v>
      </c>
      <c r="V8981" s="16">
        <f t="shared" si="1696"/>
        <v>24.189258766914367</v>
      </c>
    </row>
    <row r="8982" spans="4:22" ht="15.75" x14ac:dyDescent="0.25">
      <c r="D8982" s="27">
        <v>34544</v>
      </c>
      <c r="E8982">
        <v>210</v>
      </c>
      <c r="F8982">
        <v>25.33</v>
      </c>
      <c r="G8982">
        <v>8.6999999999999993</v>
      </c>
      <c r="H8982">
        <v>4.7060854725587768</v>
      </c>
      <c r="I8982" s="20">
        <f t="shared" si="1697"/>
        <v>0.89216715417080628</v>
      </c>
      <c r="J8982">
        <f t="shared" si="1698"/>
        <v>0.10848752594717004</v>
      </c>
      <c r="K8982" s="16">
        <f t="shared" si="1689"/>
        <v>0.15000000000000055</v>
      </c>
      <c r="L8982" s="16">
        <f t="shared" si="1690"/>
        <v>0.72325017298113092</v>
      </c>
      <c r="M8982" s="6"/>
      <c r="N8982" s="6">
        <f t="shared" si="1691"/>
        <v>3.7648683780470216</v>
      </c>
      <c r="O8982" s="6"/>
      <c r="P8982" s="6">
        <f t="shared" si="1692"/>
        <v>3.7875217046420637</v>
      </c>
      <c r="Q8982">
        <f t="shared" si="1699"/>
        <v>0.21800000000000003</v>
      </c>
      <c r="R8982">
        <f t="shared" si="1693"/>
        <v>0.1569138759579296</v>
      </c>
      <c r="S8982">
        <f t="shared" si="1694"/>
        <v>0.59431471095017085</v>
      </c>
      <c r="T8982" s="6">
        <f t="shared" si="1700"/>
        <v>73.528338615644884</v>
      </c>
      <c r="U8982">
        <f t="shared" si="1695"/>
        <v>28.268428082645841</v>
      </c>
      <c r="V8982" s="16">
        <f t="shared" si="1696"/>
        <v>24.947902511091232</v>
      </c>
    </row>
    <row r="8983" spans="4:22" ht="15.75" x14ac:dyDescent="0.25">
      <c r="D8983" s="27">
        <v>34545</v>
      </c>
      <c r="E8983">
        <v>211</v>
      </c>
      <c r="F8983">
        <v>18.79</v>
      </c>
      <c r="G8983">
        <v>0.1</v>
      </c>
      <c r="H8983">
        <v>1.60382480590663</v>
      </c>
      <c r="I8983" s="20">
        <f t="shared" si="1697"/>
        <v>3.9751615352571434</v>
      </c>
      <c r="J8983">
        <f t="shared" si="1698"/>
        <v>0.48337964268726863</v>
      </c>
      <c r="K8983" s="16">
        <f t="shared" si="1689"/>
        <v>0.70414563869892177</v>
      </c>
      <c r="L8983" s="16">
        <f t="shared" si="1690"/>
        <v>0.68647679701663511</v>
      </c>
      <c r="M8983" s="6"/>
      <c r="N8983" s="6">
        <f t="shared" si="1691"/>
        <v>1.2830598447253041</v>
      </c>
      <c r="O8983" s="6"/>
      <c r="P8983" s="6">
        <f t="shared" si="1692"/>
        <v>1.3057131713203465</v>
      </c>
      <c r="Q8983">
        <f t="shared" si="1699"/>
        <v>0.2450944620521496</v>
      </c>
      <c r="R8983">
        <f t="shared" si="1693"/>
        <v>0.31386097188740281</v>
      </c>
      <c r="S8983">
        <f t="shared" si="1694"/>
        <v>0.40981240495678684</v>
      </c>
      <c r="T8983" s="6">
        <f t="shared" si="1700"/>
        <v>73.241179537283145</v>
      </c>
      <c r="U8983">
        <f t="shared" si="1695"/>
        <v>20.96974984891099</v>
      </c>
      <c r="V8983" s="16">
        <f t="shared" si="1696"/>
        <v>24.208045840051728</v>
      </c>
    </row>
    <row r="8984" spans="4:22" ht="15.75" x14ac:dyDescent="0.25">
      <c r="D8984" s="27">
        <v>34546</v>
      </c>
      <c r="E8984">
        <v>212</v>
      </c>
      <c r="F8984">
        <v>20.52</v>
      </c>
      <c r="G8984">
        <v>0</v>
      </c>
      <c r="H8984">
        <v>4.3415655806181652</v>
      </c>
      <c r="I8984" s="20">
        <f t="shared" si="1697"/>
        <v>3.7977744489089313</v>
      </c>
      <c r="J8984">
        <f t="shared" si="1698"/>
        <v>0.46180937298732605</v>
      </c>
      <c r="K8984" s="16">
        <f t="shared" si="1689"/>
        <v>0.68456870441856565</v>
      </c>
      <c r="L8984" s="16">
        <f t="shared" si="1690"/>
        <v>0.67459901395808197</v>
      </c>
      <c r="M8984" s="6"/>
      <c r="N8984" s="6">
        <f t="shared" si="1691"/>
        <v>3.4732524644945322</v>
      </c>
      <c r="O8984" s="6"/>
      <c r="P8984" s="6">
        <f t="shared" si="1692"/>
        <v>3.4959057910895748</v>
      </c>
      <c r="Q8984">
        <f t="shared" si="1699"/>
        <v>0.24413726512427714</v>
      </c>
      <c r="R8984">
        <f t="shared" si="1693"/>
        <v>0.30739848237021722</v>
      </c>
      <c r="S8984">
        <f t="shared" si="1694"/>
        <v>1.0746361346901889</v>
      </c>
      <c r="T8984" s="6">
        <f t="shared" si="1700"/>
        <v>72.189196729187998</v>
      </c>
      <c r="U8984">
        <f t="shared" si="1695"/>
        <v>22.900439962727702</v>
      </c>
      <c r="V8984" s="16">
        <f t="shared" si="1696"/>
        <v>23.964857351931105</v>
      </c>
    </row>
    <row r="8985" spans="4:22" ht="15.75" x14ac:dyDescent="0.25">
      <c r="D8985" s="27">
        <v>34547</v>
      </c>
      <c r="E8985">
        <v>213</v>
      </c>
      <c r="F8985">
        <v>21.42</v>
      </c>
      <c r="G8985">
        <v>0</v>
      </c>
      <c r="H8985">
        <v>4.1669354296873591</v>
      </c>
      <c r="I8985" s="20">
        <f t="shared" si="1697"/>
        <v>3.397168044988752</v>
      </c>
      <c r="J8985">
        <f t="shared" si="1698"/>
        <v>0.41309563427063223</v>
      </c>
      <c r="K8985" s="16">
        <f t="shared" si="1689"/>
        <v>0.61285027428695915</v>
      </c>
      <c r="L8985" s="16">
        <f t="shared" si="1690"/>
        <v>0.67405637494616766</v>
      </c>
      <c r="M8985" s="6"/>
      <c r="N8985" s="6">
        <f t="shared" si="1691"/>
        <v>3.3335483437498876</v>
      </c>
      <c r="O8985" s="6"/>
      <c r="P8985" s="6">
        <f t="shared" si="1692"/>
        <v>3.3562016703449302</v>
      </c>
      <c r="Q8985">
        <f t="shared" si="1699"/>
        <v>0.24063065576396001</v>
      </c>
      <c r="R8985">
        <f t="shared" si="1693"/>
        <v>0.28429794963876043</v>
      </c>
      <c r="S8985">
        <f t="shared" si="1694"/>
        <v>0.95416125345324665</v>
      </c>
      <c r="T8985" s="6">
        <f t="shared" si="1700"/>
        <v>71.257688802329795</v>
      </c>
      <c r="U8985">
        <f t="shared" si="1695"/>
        <v>23.904845224250849</v>
      </c>
      <c r="V8985" s="16">
        <f t="shared" si="1696"/>
        <v>23.953696298854982</v>
      </c>
    </row>
    <row r="8986" spans="4:22" ht="15.75" x14ac:dyDescent="0.25">
      <c r="D8986" s="27">
        <v>34548</v>
      </c>
      <c r="E8986">
        <v>214</v>
      </c>
      <c r="F8986">
        <v>20.74</v>
      </c>
      <c r="G8986">
        <v>0</v>
      </c>
      <c r="H8986">
        <v>3.6202517306517699</v>
      </c>
      <c r="I8986" s="20">
        <f t="shared" si="1697"/>
        <v>3.0122454460568213</v>
      </c>
      <c r="J8986">
        <f t="shared" si="1698"/>
        <v>0.36628904624050945</v>
      </c>
      <c r="K8986" s="16">
        <f t="shared" si="1689"/>
        <v>0.54934516217359119</v>
      </c>
      <c r="L8986" s="16">
        <f t="shared" si="1690"/>
        <v>0.66677395463212141</v>
      </c>
      <c r="M8986" s="6"/>
      <c r="N8986" s="6">
        <f t="shared" si="1691"/>
        <v>2.8962013845214161</v>
      </c>
      <c r="O8986" s="6"/>
      <c r="P8986" s="6">
        <f t="shared" si="1692"/>
        <v>2.9188547111164587</v>
      </c>
      <c r="Q8986">
        <f t="shared" si="1699"/>
        <v>0.23752562934109933</v>
      </c>
      <c r="R8986">
        <f t="shared" si="1693"/>
        <v>0.26459607722580603</v>
      </c>
      <c r="S8986">
        <f t="shared" si="1694"/>
        <v>0.77231750655347819</v>
      </c>
      <c r="T8986" s="6">
        <f t="shared" si="1700"/>
        <v>70.508024622371366</v>
      </c>
      <c r="U8986">
        <f t="shared" si="1695"/>
        <v>23.145961248877803</v>
      </c>
      <c r="V8986" s="16">
        <f t="shared" si="1696"/>
        <v>23.803473766964885</v>
      </c>
    </row>
    <row r="8987" spans="4:22" ht="15.75" x14ac:dyDescent="0.25">
      <c r="D8987" s="27">
        <v>34549</v>
      </c>
      <c r="E8987">
        <v>215</v>
      </c>
      <c r="F8987">
        <v>19.899999999999999</v>
      </c>
      <c r="G8987">
        <v>9.3000000000000007</v>
      </c>
      <c r="H8987">
        <v>2.3986154150283299</v>
      </c>
      <c r="I8987" s="20">
        <f t="shared" si="1697"/>
        <v>2.6735595143919606</v>
      </c>
      <c r="J8987">
        <f t="shared" si="1698"/>
        <v>0.32510483695006243</v>
      </c>
      <c r="K8987" s="16">
        <f t="shared" si="1689"/>
        <v>0.49823716145457686</v>
      </c>
      <c r="L8987" s="16">
        <f t="shared" si="1690"/>
        <v>0.65251021421392208</v>
      </c>
      <c r="M8987" s="6"/>
      <c r="N8987" s="6">
        <f t="shared" si="1691"/>
        <v>1.9188923320226641</v>
      </c>
      <c r="O8987" s="6"/>
      <c r="P8987" s="6">
        <f t="shared" si="1692"/>
        <v>1.9415456586177064</v>
      </c>
      <c r="Q8987">
        <f t="shared" si="1699"/>
        <v>0.23502674874123788</v>
      </c>
      <c r="R8987">
        <f t="shared" si="1693"/>
        <v>0.24925403241290045</v>
      </c>
      <c r="S8987">
        <f t="shared" si="1694"/>
        <v>0.48393808452422393</v>
      </c>
      <c r="T8987" s="6">
        <f t="shared" si="1700"/>
        <v>79.346739864442185</v>
      </c>
      <c r="U8987">
        <f t="shared" si="1695"/>
        <v>22.20851633812287</v>
      </c>
      <c r="V8987" s="16">
        <f t="shared" si="1696"/>
        <v>23.506843648927621</v>
      </c>
    </row>
    <row r="8988" spans="4:22" ht="15.75" x14ac:dyDescent="0.25">
      <c r="D8988" s="27">
        <v>34550</v>
      </c>
      <c r="E8988">
        <v>216</v>
      </c>
      <c r="F8988">
        <v>20.92</v>
      </c>
      <c r="G8988">
        <v>0</v>
      </c>
      <c r="H8988">
        <v>4.1492521623372358</v>
      </c>
      <c r="I8988" s="20">
        <f t="shared" si="1697"/>
        <v>5.2780801406740929</v>
      </c>
      <c r="J8988">
        <f t="shared" si="1698"/>
        <v>0.64181454510596969</v>
      </c>
      <c r="K8988" s="16">
        <f t="shared" si="1689"/>
        <v>0.98575724433231038</v>
      </c>
      <c r="L8988" s="16">
        <f t="shared" si="1690"/>
        <v>0.65108782998667614</v>
      </c>
      <c r="M8988" s="6"/>
      <c r="N8988" s="6">
        <f t="shared" si="1691"/>
        <v>3.3194017298697887</v>
      </c>
      <c r="O8988" s="6"/>
      <c r="P8988" s="6">
        <f t="shared" si="1692"/>
        <v>3.3420550564648313</v>
      </c>
      <c r="Q8988">
        <f t="shared" si="1699"/>
        <v>0.26448913288147397</v>
      </c>
      <c r="R8988">
        <f t="shared" si="1693"/>
        <v>0.4592843739131412</v>
      </c>
      <c r="S8988">
        <f t="shared" si="1694"/>
        <v>1.5349536641916979</v>
      </c>
      <c r="T8988" s="6">
        <f t="shared" si="1700"/>
        <v>77.834439526845529</v>
      </c>
      <c r="U8988">
        <f t="shared" si="1695"/>
        <v>23.346842301182434</v>
      </c>
      <c r="V8988" s="16">
        <f t="shared" si="1696"/>
        <v>23.477086604752319</v>
      </c>
    </row>
    <row r="8989" spans="4:22" ht="15.75" x14ac:dyDescent="0.25">
      <c r="D8989" s="27">
        <v>34551</v>
      </c>
      <c r="E8989">
        <v>217</v>
      </c>
      <c r="F8989">
        <v>23.2</v>
      </c>
      <c r="G8989">
        <v>8.8000000000000007</v>
      </c>
      <c r="H8989">
        <v>4.2344468488268339</v>
      </c>
      <c r="I8989" s="20">
        <f t="shared" si="1697"/>
        <v>5.5195386551285095</v>
      </c>
      <c r="J8989">
        <f t="shared" si="1698"/>
        <v>0.67117590046362674</v>
      </c>
      <c r="K8989" s="16">
        <f t="shared" si="1689"/>
        <v>0.99771203062389435</v>
      </c>
      <c r="L8989" s="16">
        <f t="shared" si="1690"/>
        <v>0.67271505190122205</v>
      </c>
      <c r="M8989" s="6"/>
      <c r="N8989" s="6">
        <f t="shared" si="1691"/>
        <v>3.3875574790614671</v>
      </c>
      <c r="O8989" s="6"/>
      <c r="P8989" s="6">
        <f t="shared" si="1692"/>
        <v>3.4102108056565097</v>
      </c>
      <c r="Q8989">
        <f t="shared" si="1699"/>
        <v>0.25944813175615178</v>
      </c>
      <c r="R8989">
        <f t="shared" si="1693"/>
        <v>0.41883186849590176</v>
      </c>
      <c r="S8989">
        <f t="shared" si="1694"/>
        <v>1.4283049636980305</v>
      </c>
      <c r="T8989" s="6">
        <f t="shared" si="1700"/>
        <v>85.228787889742549</v>
      </c>
      <c r="U8989">
        <f t="shared" si="1695"/>
        <v>25.8913356303744</v>
      </c>
      <c r="V8989" s="16">
        <f t="shared" si="1696"/>
        <v>23.926088540786164</v>
      </c>
    </row>
    <row r="8990" spans="4:22" ht="15.75" x14ac:dyDescent="0.25">
      <c r="D8990" s="27">
        <v>34552</v>
      </c>
      <c r="E8990">
        <v>218</v>
      </c>
      <c r="F8990">
        <v>18.600000000000001</v>
      </c>
      <c r="G8990">
        <v>31</v>
      </c>
      <c r="H8990">
        <v>1.8952820871924541</v>
      </c>
      <c r="I8990" s="20">
        <f t="shared" si="1697"/>
        <v>4.9236711933662995</v>
      </c>
      <c r="J8990">
        <f t="shared" si="1698"/>
        <v>0.59871841711334206</v>
      </c>
      <c r="K8990" s="16">
        <f t="shared" si="1689"/>
        <v>0.92910321419187714</v>
      </c>
      <c r="L8990" s="16">
        <f t="shared" si="1690"/>
        <v>0.64440463445614082</v>
      </c>
      <c r="M8990" s="6"/>
      <c r="N8990" s="6">
        <f t="shared" si="1691"/>
        <v>1.5162256697539633</v>
      </c>
      <c r="O8990" s="6"/>
      <c r="P8990" s="6">
        <f t="shared" si="1692"/>
        <v>1.5388789963490057</v>
      </c>
      <c r="Q8990">
        <f t="shared" si="1699"/>
        <v>0.28409595963247514</v>
      </c>
      <c r="R8990">
        <f t="shared" si="1693"/>
        <v>0.63435252242058515</v>
      </c>
      <c r="S8990">
        <f t="shared" si="1694"/>
        <v>0.97619177303405025</v>
      </c>
      <c r="T8990" s="6">
        <f t="shared" si="1700"/>
        <v>105.89999999999999</v>
      </c>
      <c r="U8990">
        <f t="shared" si="1695"/>
        <v>20.757708738144995</v>
      </c>
      <c r="V8990" s="16">
        <f t="shared" si="1696"/>
        <v>23.336833393376569</v>
      </c>
    </row>
    <row r="8991" spans="4:22" ht="15.75" x14ac:dyDescent="0.25">
      <c r="D8991" s="27">
        <v>34553</v>
      </c>
      <c r="E8991">
        <v>219</v>
      </c>
      <c r="F8991">
        <v>15.5</v>
      </c>
      <c r="G8991">
        <v>0</v>
      </c>
      <c r="H8991">
        <v>1.9129009092643869</v>
      </c>
      <c r="I8991" s="20">
        <f t="shared" si="1697"/>
        <v>3.5549029775506709</v>
      </c>
      <c r="J8991">
        <f t="shared" si="1698"/>
        <v>0.4322762020701616</v>
      </c>
      <c r="K8991" s="16">
        <f t="shared" si="1689"/>
        <v>0.73003351826167362</v>
      </c>
      <c r="L8991" s="16">
        <f t="shared" si="1690"/>
        <v>0.59213199292476359</v>
      </c>
      <c r="M8991" s="6"/>
      <c r="N8991" s="6">
        <f t="shared" si="1691"/>
        <v>1.5303207274115096</v>
      </c>
      <c r="O8991" s="6"/>
      <c r="P8991" s="6">
        <f t="shared" si="1692"/>
        <v>1.552974054006552</v>
      </c>
      <c r="Q8991">
        <f t="shared" si="1699"/>
        <v>0.35298999999999997</v>
      </c>
      <c r="R8991">
        <f t="shared" si="1693"/>
        <v>1</v>
      </c>
      <c r="S8991">
        <f t="shared" si="1694"/>
        <v>1.552974054006552</v>
      </c>
      <c r="T8991" s="6">
        <f t="shared" si="1700"/>
        <v>104.36967927258848</v>
      </c>
      <c r="U8991">
        <f t="shared" si="1695"/>
        <v>17.298090615120827</v>
      </c>
      <c r="V8991" s="16">
        <f t="shared" si="1696"/>
        <v>22.21374825598128</v>
      </c>
    </row>
    <row r="8992" spans="4:22" ht="15.75" x14ac:dyDescent="0.25">
      <c r="D8992" s="27">
        <v>34554</v>
      </c>
      <c r="E8992">
        <v>220</v>
      </c>
      <c r="F8992">
        <v>14.7</v>
      </c>
      <c r="G8992">
        <v>0</v>
      </c>
      <c r="H8992">
        <v>3.0664370646503309</v>
      </c>
      <c r="I8992" s="20">
        <f t="shared" si="1697"/>
        <v>3.33137422380651</v>
      </c>
      <c r="J8992">
        <f t="shared" si="1698"/>
        <v>0.40509510561487161</v>
      </c>
      <c r="K8992" s="16">
        <f t="shared" si="1689"/>
        <v>0.74474418946882714</v>
      </c>
      <c r="L8992" s="16">
        <f t="shared" si="1690"/>
        <v>0.54393859172475989</v>
      </c>
      <c r="M8992" s="6"/>
      <c r="N8992" s="6">
        <f t="shared" si="1691"/>
        <v>2.4531496517202651</v>
      </c>
      <c r="O8992" s="6"/>
      <c r="P8992" s="6">
        <f t="shared" si="1692"/>
        <v>2.4758029783153077</v>
      </c>
      <c r="Q8992">
        <f t="shared" si="1699"/>
        <v>0.34789893090862828</v>
      </c>
      <c r="R8992">
        <f t="shared" si="1693"/>
        <v>1</v>
      </c>
      <c r="S8992">
        <f t="shared" si="1694"/>
        <v>2.4758029783153077</v>
      </c>
      <c r="T8992" s="6">
        <f t="shared" si="1700"/>
        <v>101.91652962086823</v>
      </c>
      <c r="U8992">
        <f t="shared" si="1695"/>
        <v>16.405285938211364</v>
      </c>
      <c r="V8992" s="16">
        <f t="shared" si="1696"/>
        <v>21.133490669303239</v>
      </c>
    </row>
    <row r="8993" spans="4:22" ht="15.75" x14ac:dyDescent="0.25">
      <c r="D8993" s="27">
        <v>34555</v>
      </c>
      <c r="E8993">
        <v>221</v>
      </c>
      <c r="F8993">
        <v>17.14</v>
      </c>
      <c r="G8993">
        <v>0</v>
      </c>
      <c r="H8993">
        <v>3.4953716347834831</v>
      </c>
      <c r="I8993" s="20">
        <f t="shared" si="1697"/>
        <v>3.3349409187948065</v>
      </c>
      <c r="J8993">
        <f t="shared" si="1698"/>
        <v>0.40552881572544847</v>
      </c>
      <c r="K8993" s="16">
        <f t="shared" si="1689"/>
        <v>0.76837215267309822</v>
      </c>
      <c r="L8993" s="16">
        <f t="shared" si="1690"/>
        <v>0.52777656545028329</v>
      </c>
      <c r="M8993" s="6"/>
      <c r="N8993" s="6">
        <f t="shared" si="1691"/>
        <v>2.7962973078267868</v>
      </c>
      <c r="O8993" s="6"/>
      <c r="P8993" s="6">
        <f t="shared" si="1692"/>
        <v>2.8189506344218289</v>
      </c>
      <c r="Q8993">
        <f t="shared" si="1699"/>
        <v>0.33972176540289412</v>
      </c>
      <c r="R8993">
        <f t="shared" si="1693"/>
        <v>1</v>
      </c>
      <c r="S8993">
        <f t="shared" si="1694"/>
        <v>2.8189506344218289</v>
      </c>
      <c r="T8993" s="6">
        <f t="shared" si="1700"/>
        <v>99.120232313041456</v>
      </c>
      <c r="U8993">
        <f t="shared" si="1695"/>
        <v>19.128340202785225</v>
      </c>
      <c r="V8993" s="16">
        <f t="shared" si="1696"/>
        <v>20.76057286672744</v>
      </c>
    </row>
    <row r="8994" spans="4:22" ht="15.75" x14ac:dyDescent="0.25">
      <c r="D8994" s="27">
        <v>34556</v>
      </c>
      <c r="E8994">
        <v>222</v>
      </c>
      <c r="F8994">
        <v>16.39</v>
      </c>
      <c r="G8994">
        <v>0</v>
      </c>
      <c r="H8994">
        <v>3.2927412688653455</v>
      </c>
      <c r="I8994" s="20">
        <f t="shared" si="1697"/>
        <v>3.3238576217168228</v>
      </c>
      <c r="J8994">
        <f t="shared" si="1698"/>
        <v>0.40418108680076564</v>
      </c>
      <c r="K8994" s="16">
        <f t="shared" si="1689"/>
        <v>0.79530520579980091</v>
      </c>
      <c r="L8994" s="16">
        <f t="shared" si="1690"/>
        <v>0.50820877803044151</v>
      </c>
      <c r="M8994" s="6"/>
      <c r="N8994" s="6">
        <f t="shared" si="1691"/>
        <v>2.6341930150922765</v>
      </c>
      <c r="O8994" s="6"/>
      <c r="P8994" s="6">
        <f t="shared" si="1692"/>
        <v>2.6568463416873191</v>
      </c>
      <c r="Q8994">
        <f t="shared" si="1699"/>
        <v>0.33040077437680487</v>
      </c>
      <c r="R8994">
        <f t="shared" si="1693"/>
        <v>1</v>
      </c>
      <c r="S8994">
        <f t="shared" si="1694"/>
        <v>2.6568463416873191</v>
      </c>
      <c r="T8994" s="6">
        <f t="shared" si="1700"/>
        <v>96.486039297949191</v>
      </c>
      <c r="U8994">
        <f t="shared" si="1695"/>
        <v>18.291335818182606</v>
      </c>
      <c r="V8994" s="16">
        <f t="shared" si="1696"/>
        <v>20.301344260416851</v>
      </c>
    </row>
    <row r="8995" spans="4:22" ht="15.75" x14ac:dyDescent="0.25">
      <c r="D8995" s="27">
        <v>34557</v>
      </c>
      <c r="E8995">
        <v>223</v>
      </c>
      <c r="F8995">
        <v>16.66</v>
      </c>
      <c r="G8995">
        <v>0</v>
      </c>
      <c r="H8995">
        <v>3.4444520070502191</v>
      </c>
      <c r="I8995" s="20">
        <f t="shared" si="1697"/>
        <v>3.3399691903499877</v>
      </c>
      <c r="J8995">
        <f t="shared" si="1698"/>
        <v>0.40614025354655853</v>
      </c>
      <c r="K8995" s="16">
        <f t="shared" si="1689"/>
        <v>0.82067692154078831</v>
      </c>
      <c r="L8995" s="16">
        <f t="shared" si="1690"/>
        <v>0.49488445804476422</v>
      </c>
      <c r="M8995" s="6"/>
      <c r="N8995" s="6">
        <f t="shared" si="1691"/>
        <v>2.7555616056401755</v>
      </c>
      <c r="O8995" s="6"/>
      <c r="P8995" s="6">
        <f t="shared" si="1692"/>
        <v>2.7782149322352181</v>
      </c>
      <c r="Q8995">
        <f t="shared" si="1699"/>
        <v>0.32162013099316394</v>
      </c>
      <c r="R8995">
        <f t="shared" si="1693"/>
        <v>1</v>
      </c>
      <c r="S8995">
        <f t="shared" si="1694"/>
        <v>2.7782149322352181</v>
      </c>
      <c r="T8995" s="6">
        <f t="shared" si="1700"/>
        <v>93.730477692309023</v>
      </c>
      <c r="U8995">
        <f t="shared" si="1695"/>
        <v>18.592657396639549</v>
      </c>
      <c r="V8995" s="16">
        <f t="shared" si="1696"/>
        <v>19.983562746675151</v>
      </c>
    </row>
    <row r="8996" spans="4:22" ht="15.75" x14ac:dyDescent="0.25">
      <c r="D8996" s="27">
        <v>34558</v>
      </c>
      <c r="E8996">
        <v>224</v>
      </c>
      <c r="F8996">
        <v>16.260000000000002</v>
      </c>
      <c r="G8996">
        <v>0.1</v>
      </c>
      <c r="H8996">
        <v>2.13932605099424</v>
      </c>
      <c r="I8996" s="20">
        <f t="shared" si="1697"/>
        <v>3.3495378415991963</v>
      </c>
      <c r="J8996">
        <f t="shared" si="1698"/>
        <v>0.4073038015384623</v>
      </c>
      <c r="K8996" s="16">
        <f t="shared" si="1689"/>
        <v>0.84721762124066657</v>
      </c>
      <c r="L8996" s="16">
        <f t="shared" si="1690"/>
        <v>0.48075463886363234</v>
      </c>
      <c r="M8996" s="6"/>
      <c r="N8996" s="6">
        <f t="shared" si="1691"/>
        <v>1.7114608407953922</v>
      </c>
      <c r="O8996" s="6"/>
      <c r="P8996" s="6">
        <f t="shared" si="1692"/>
        <v>1.7341141673904346</v>
      </c>
      <c r="Q8996">
        <f t="shared" si="1699"/>
        <v>0.31243492564103009</v>
      </c>
      <c r="R8996">
        <f t="shared" si="1693"/>
        <v>0.93723655742563838</v>
      </c>
      <c r="S8996">
        <f t="shared" si="1694"/>
        <v>1.6252751924280382</v>
      </c>
      <c r="T8996" s="6">
        <f t="shared" si="1700"/>
        <v>92.227855826476031</v>
      </c>
      <c r="U8996">
        <f t="shared" si="1695"/>
        <v>18.146255058184821</v>
      </c>
      <c r="V8996" s="16">
        <f t="shared" si="1696"/>
        <v>19.641860337161095</v>
      </c>
    </row>
    <row r="8997" spans="4:22" ht="15.75" x14ac:dyDescent="0.25">
      <c r="D8997" s="27">
        <v>34559</v>
      </c>
      <c r="E8997">
        <v>225</v>
      </c>
      <c r="F8997">
        <v>16.07</v>
      </c>
      <c r="G8997">
        <v>0</v>
      </c>
      <c r="H8997">
        <v>1.7399954846416645</v>
      </c>
      <c r="I8997" s="20">
        <f t="shared" si="1697"/>
        <v>3.3149957768350569</v>
      </c>
      <c r="J8997">
        <f t="shared" si="1698"/>
        <v>0.40310348646314292</v>
      </c>
      <c r="K8997" s="16">
        <f t="shared" si="1689"/>
        <v>0.86169040080832904</v>
      </c>
      <c r="L8997" s="16">
        <f t="shared" si="1690"/>
        <v>0.46780547408326956</v>
      </c>
      <c r="M8997" s="6"/>
      <c r="N8997" s="6">
        <f t="shared" si="1691"/>
        <v>1.3919963877133317</v>
      </c>
      <c r="O8997" s="6"/>
      <c r="P8997" s="6">
        <f t="shared" si="1692"/>
        <v>1.4146497143083741</v>
      </c>
      <c r="Q8997">
        <f t="shared" si="1699"/>
        <v>0.30742618608825345</v>
      </c>
      <c r="R8997">
        <f t="shared" si="1693"/>
        <v>0.87941665215598974</v>
      </c>
      <c r="S8997">
        <f t="shared" si="1694"/>
        <v>1.2440665157304978</v>
      </c>
      <c r="T8997" s="6">
        <f t="shared" si="1700"/>
        <v>91.006442637340584</v>
      </c>
      <c r="U8997">
        <f t="shared" si="1695"/>
        <v>17.934213947418819</v>
      </c>
      <c r="V8997" s="16">
        <f t="shared" si="1696"/>
        <v>19.324272330738303</v>
      </c>
    </row>
    <row r="8998" spans="4:22" ht="15.75" x14ac:dyDescent="0.25">
      <c r="D8998" s="27">
        <v>34560</v>
      </c>
      <c r="E8998">
        <v>226</v>
      </c>
      <c r="F8998">
        <v>16.03</v>
      </c>
      <c r="G8998">
        <v>12.3</v>
      </c>
      <c r="H8998">
        <v>1.6111908809291524</v>
      </c>
      <c r="I8998" s="20">
        <f t="shared" si="1697"/>
        <v>3.2830886870365243</v>
      </c>
      <c r="J8998">
        <f t="shared" si="1698"/>
        <v>0.39922358434364136</v>
      </c>
      <c r="K8998" s="16">
        <f t="shared" si="1689"/>
        <v>0.87345466715460196</v>
      </c>
      <c r="L8998" s="16">
        <f t="shared" si="1690"/>
        <v>0.45706274103974598</v>
      </c>
      <c r="M8998" s="6"/>
      <c r="N8998" s="6">
        <f t="shared" si="1691"/>
        <v>1.288952704743322</v>
      </c>
      <c r="O8998" s="6"/>
      <c r="P8998" s="6">
        <f t="shared" si="1692"/>
        <v>1.3116060313383644</v>
      </c>
      <c r="Q8998">
        <f t="shared" si="1699"/>
        <v>0.3033548087911353</v>
      </c>
      <c r="R8998">
        <f t="shared" si="1693"/>
        <v>0.83377371912519538</v>
      </c>
      <c r="S8998">
        <f t="shared" si="1694"/>
        <v>1.0935826387760257</v>
      </c>
      <c r="T8998" s="6">
        <f t="shared" si="1700"/>
        <v>102.2355133251596</v>
      </c>
      <c r="U8998">
        <f t="shared" si="1695"/>
        <v>17.889573713573348</v>
      </c>
      <c r="V8998" s="16">
        <f t="shared" si="1696"/>
        <v>19.057447140007966</v>
      </c>
    </row>
    <row r="8999" spans="4:22" ht="15.75" x14ac:dyDescent="0.25">
      <c r="D8999" s="27">
        <v>34561</v>
      </c>
      <c r="E8999">
        <v>227</v>
      </c>
      <c r="F8999">
        <v>15.01</v>
      </c>
      <c r="G8999">
        <v>0</v>
      </c>
      <c r="H8999">
        <v>2.2750411536155375</v>
      </c>
      <c r="I8999" s="20">
        <f t="shared" si="1697"/>
        <v>2.7695286957745715</v>
      </c>
      <c r="J8999">
        <f t="shared" si="1698"/>
        <v>0.33677468940618788</v>
      </c>
      <c r="K8999" s="16">
        <f t="shared" si="1689"/>
        <v>0.76529980230814065</v>
      </c>
      <c r="L8999" s="16">
        <f t="shared" si="1690"/>
        <v>0.44005589494532332</v>
      </c>
      <c r="M8999" s="6"/>
      <c r="N8999" s="6">
        <f t="shared" si="1691"/>
        <v>1.8200329228924301</v>
      </c>
      <c r="O8999" s="6"/>
      <c r="P8999" s="6">
        <f t="shared" si="1692"/>
        <v>1.8426862494874725</v>
      </c>
      <c r="Q8999">
        <f t="shared" si="1699"/>
        <v>0.34078504441719865</v>
      </c>
      <c r="R8999">
        <f t="shared" si="1693"/>
        <v>1</v>
      </c>
      <c r="S8999">
        <f t="shared" si="1694"/>
        <v>1.8426862494874725</v>
      </c>
      <c r="T8999" s="6">
        <f t="shared" si="1700"/>
        <v>100.41548040226718</v>
      </c>
      <c r="U8999">
        <f t="shared" si="1695"/>
        <v>16.751247750513784</v>
      </c>
      <c r="V8999" s="16">
        <f t="shared" si="1696"/>
        <v>18.628540270926329</v>
      </c>
    </row>
    <row r="9000" spans="4:22" ht="15.75" x14ac:dyDescent="0.25">
      <c r="D9000" s="27">
        <v>34562</v>
      </c>
      <c r="E9000">
        <v>228</v>
      </c>
      <c r="F9000">
        <v>13.5</v>
      </c>
      <c r="G9000">
        <v>0</v>
      </c>
      <c r="H9000">
        <v>2.9260817870779778</v>
      </c>
      <c r="I9000" s="20">
        <f t="shared" si="1697"/>
        <v>2.6679211981228379</v>
      </c>
      <c r="J9000">
        <f t="shared" si="1698"/>
        <v>0.32441921769173709</v>
      </c>
      <c r="K9000" s="16">
        <f t="shared" si="1689"/>
        <v>0.7828297849989676</v>
      </c>
      <c r="L9000" s="16">
        <f t="shared" si="1690"/>
        <v>0.41441859253243019</v>
      </c>
      <c r="M9000" s="6"/>
      <c r="N9000" s="6">
        <f t="shared" si="1691"/>
        <v>2.3408654296623825</v>
      </c>
      <c r="O9000" s="6"/>
      <c r="P9000" s="6">
        <f t="shared" si="1692"/>
        <v>2.3635187562574247</v>
      </c>
      <c r="Q9000">
        <f t="shared" si="1699"/>
        <v>0.33471826800755727</v>
      </c>
      <c r="R9000">
        <f t="shared" si="1693"/>
        <v>1</v>
      </c>
      <c r="S9000">
        <f t="shared" si="1694"/>
        <v>2.3635187562574247</v>
      </c>
      <c r="T9000" s="6">
        <f t="shared" si="1700"/>
        <v>98.074614972604806</v>
      </c>
      <c r="U9000">
        <f t="shared" si="1695"/>
        <v>15.066078922847172</v>
      </c>
      <c r="V9000" s="16">
        <f t="shared" si="1696"/>
        <v>17.965993853652279</v>
      </c>
    </row>
    <row r="9001" spans="4:22" ht="15.75" x14ac:dyDescent="0.25">
      <c r="D9001" s="27">
        <v>34563</v>
      </c>
      <c r="E9001">
        <v>229</v>
      </c>
      <c r="F9001">
        <v>13.55</v>
      </c>
      <c r="G9001">
        <v>0.2</v>
      </c>
      <c r="H9001">
        <v>2.3692169191809183</v>
      </c>
      <c r="I9001" s="20">
        <f t="shared" si="1697"/>
        <v>2.6128578084853671</v>
      </c>
      <c r="J9001">
        <f t="shared" si="1698"/>
        <v>0.31772350951182066</v>
      </c>
      <c r="K9001" s="16">
        <f t="shared" si="1689"/>
        <v>0.80537626201451673</v>
      </c>
      <c r="L9001" s="16">
        <f t="shared" si="1690"/>
        <v>0.39450319620432739</v>
      </c>
      <c r="M9001" s="6"/>
      <c r="N9001" s="6">
        <f t="shared" si="1691"/>
        <v>1.8953735353447347</v>
      </c>
      <c r="O9001" s="6"/>
      <c r="P9001" s="6">
        <f t="shared" si="1692"/>
        <v>1.9180268619397771</v>
      </c>
      <c r="Q9001">
        <f t="shared" si="1699"/>
        <v>0.32691538324201602</v>
      </c>
      <c r="R9001">
        <f t="shared" si="1693"/>
        <v>1</v>
      </c>
      <c r="S9001">
        <f t="shared" si="1694"/>
        <v>1.9180268619397771</v>
      </c>
      <c r="T9001" s="6">
        <f t="shared" si="1700"/>
        <v>96.379241437260077</v>
      </c>
      <c r="U9001">
        <f t="shared" si="1695"/>
        <v>15.121879215154015</v>
      </c>
      <c r="V9001" s="16">
        <f t="shared" si="1696"/>
        <v>17.437045528340697</v>
      </c>
    </row>
    <row r="9002" spans="4:22" ht="15.75" x14ac:dyDescent="0.25">
      <c r="D9002" s="27">
        <v>34564</v>
      </c>
      <c r="E9002">
        <v>230</v>
      </c>
      <c r="F9002">
        <v>14.72</v>
      </c>
      <c r="G9002">
        <v>0</v>
      </c>
      <c r="H9002">
        <v>2.4455878675727929</v>
      </c>
      <c r="I9002" s="20">
        <f t="shared" si="1697"/>
        <v>2.6188667978103219</v>
      </c>
      <c r="J9002">
        <f t="shared" si="1698"/>
        <v>0.31845420261373514</v>
      </c>
      <c r="K9002" s="16">
        <f t="shared" si="1689"/>
        <v>0.82170556482836266</v>
      </c>
      <c r="L9002" s="16">
        <f t="shared" si="1690"/>
        <v>0.38755269070163062</v>
      </c>
      <c r="M9002" s="6"/>
      <c r="N9002" s="6">
        <f t="shared" si="1691"/>
        <v>1.9564702940582344</v>
      </c>
      <c r="O9002" s="6"/>
      <c r="P9002" s="6">
        <f t="shared" si="1692"/>
        <v>1.9791236206532767</v>
      </c>
      <c r="Q9002">
        <f t="shared" si="1699"/>
        <v>0.32126413812420024</v>
      </c>
      <c r="R9002">
        <f t="shared" si="1693"/>
        <v>1</v>
      </c>
      <c r="S9002">
        <f t="shared" si="1694"/>
        <v>1.9791236206532767</v>
      </c>
      <c r="T9002" s="6">
        <f t="shared" si="1700"/>
        <v>94.422771143201842</v>
      </c>
      <c r="U9002">
        <f t="shared" si="1695"/>
        <v>16.427606055134103</v>
      </c>
      <c r="V9002" s="16">
        <f t="shared" si="1696"/>
        <v>17.249310015985273</v>
      </c>
    </row>
    <row r="9003" spans="4:22" ht="15.75" x14ac:dyDescent="0.25">
      <c r="D9003" s="27">
        <v>34565</v>
      </c>
      <c r="E9003">
        <v>231</v>
      </c>
      <c r="F9003">
        <v>14.26</v>
      </c>
      <c r="G9003">
        <v>0</v>
      </c>
      <c r="H9003">
        <v>2.4972924035599999</v>
      </c>
      <c r="I9003" s="20">
        <f t="shared" si="1697"/>
        <v>2.6160377201175553</v>
      </c>
      <c r="J9003">
        <f t="shared" si="1698"/>
        <v>0.31811018676629471</v>
      </c>
      <c r="K9003" s="16">
        <f t="shared" si="1689"/>
        <v>0.84054966921711882</v>
      </c>
      <c r="L9003" s="16">
        <f t="shared" si="1690"/>
        <v>0.37845495443782634</v>
      </c>
      <c r="M9003" s="6"/>
      <c r="N9003" s="6">
        <f t="shared" si="1691"/>
        <v>1.997833922848</v>
      </c>
      <c r="O9003" s="6"/>
      <c r="P9003" s="6">
        <f t="shared" si="1692"/>
        <v>2.0204872494430424</v>
      </c>
      <c r="Q9003">
        <f t="shared" si="1699"/>
        <v>0.3147425704773395</v>
      </c>
      <c r="R9003">
        <f t="shared" si="1693"/>
        <v>0.96449495619816017</v>
      </c>
      <c r="S9003">
        <f t="shared" si="1694"/>
        <v>1.9487497611505082</v>
      </c>
      <c r="T9003" s="6">
        <f t="shared" si="1700"/>
        <v>92.496674708646381</v>
      </c>
      <c r="U9003">
        <f t="shared" si="1695"/>
        <v>15.914243365911162</v>
      </c>
      <c r="V9003" s="16">
        <f t="shared" si="1696"/>
        <v>17.001014374460457</v>
      </c>
    </row>
    <row r="9004" spans="4:22" ht="15.75" x14ac:dyDescent="0.25">
      <c r="D9004" s="27">
        <v>34566</v>
      </c>
      <c r="E9004">
        <v>232</v>
      </c>
      <c r="F9004">
        <v>13.51</v>
      </c>
      <c r="G9004">
        <v>1.5</v>
      </c>
      <c r="H9004">
        <v>1.4859737026016679</v>
      </c>
      <c r="I9004" s="20">
        <f t="shared" si="1697"/>
        <v>2.5825001651429225</v>
      </c>
      <c r="J9004">
        <f t="shared" si="1698"/>
        <v>0.31403202008137937</v>
      </c>
      <c r="K9004" s="16">
        <f t="shared" si="1689"/>
        <v>0.85910122217746965</v>
      </c>
      <c r="L9004" s="16">
        <f t="shared" si="1690"/>
        <v>0.36553552942857753</v>
      </c>
      <c r="M9004" s="6"/>
      <c r="N9004" s="6">
        <f t="shared" si="1691"/>
        <v>1.1887789620813345</v>
      </c>
      <c r="O9004" s="6"/>
      <c r="P9004" s="6">
        <f t="shared" si="1692"/>
        <v>1.2114322886763769</v>
      </c>
      <c r="Q9004">
        <f t="shared" si="1699"/>
        <v>0.30832224902882127</v>
      </c>
      <c r="R9004">
        <f t="shared" si="1693"/>
        <v>0.88962542909751052</v>
      </c>
      <c r="S9004">
        <f t="shared" si="1694"/>
        <v>1.077720969636301</v>
      </c>
      <c r="T9004" s="6">
        <f t="shared" si="1700"/>
        <v>92.941607065605126</v>
      </c>
      <c r="U9004">
        <f t="shared" si="1695"/>
        <v>15.077238981308541</v>
      </c>
      <c r="V9004" s="16">
        <f t="shared" si="1696"/>
        <v>16.64323070473446</v>
      </c>
    </row>
    <row r="9005" spans="4:22" ht="15.75" x14ac:dyDescent="0.25">
      <c r="D9005" s="27">
        <v>34567</v>
      </c>
      <c r="E9005">
        <v>233</v>
      </c>
      <c r="F9005">
        <v>13.83</v>
      </c>
      <c r="G9005">
        <v>2</v>
      </c>
      <c r="H9005">
        <v>1.0818137649215147</v>
      </c>
      <c r="I9005" s="20">
        <f t="shared" si="1697"/>
        <v>2.5133549147536116</v>
      </c>
      <c r="J9005">
        <f t="shared" si="1698"/>
        <v>0.30562395763403916</v>
      </c>
      <c r="K9005" s="16">
        <f t="shared" si="1689"/>
        <v>0.85481577414080423</v>
      </c>
      <c r="L9005" s="16">
        <f t="shared" si="1690"/>
        <v>0.35753195820611655</v>
      </c>
      <c r="M9005" s="6"/>
      <c r="N9005" s="6">
        <f t="shared" si="1691"/>
        <v>0.86545101193721186</v>
      </c>
      <c r="O9005" s="6"/>
      <c r="P9005" s="6">
        <f t="shared" si="1692"/>
        <v>0.88810433853225423</v>
      </c>
      <c r="Q9005">
        <f t="shared" si="1699"/>
        <v>0.30980535688535044</v>
      </c>
      <c r="R9005">
        <f t="shared" si="1693"/>
        <v>0.90665181476749035</v>
      </c>
      <c r="S9005">
        <f t="shared" si="1694"/>
        <v>0.80520141023314995</v>
      </c>
      <c r="T9005" s="6">
        <f t="shared" si="1700"/>
        <v>94.159058981967021</v>
      </c>
      <c r="U9005">
        <f t="shared" si="1695"/>
        <v>15.434360852072325</v>
      </c>
      <c r="V9005" s="16">
        <f t="shared" si="1696"/>
        <v>16.418405138482701</v>
      </c>
    </row>
    <row r="9006" spans="4:22" ht="15.75" x14ac:dyDescent="0.25">
      <c r="D9006" s="27">
        <v>34568</v>
      </c>
      <c r="E9006">
        <v>234</v>
      </c>
      <c r="F9006">
        <v>15.15</v>
      </c>
      <c r="G9006">
        <v>0.1</v>
      </c>
      <c r="H9006">
        <v>1.2252663850359145</v>
      </c>
      <c r="I9006" s="20">
        <f t="shared" si="1697"/>
        <v>2.5012540349985004</v>
      </c>
      <c r="J9006">
        <f t="shared" si="1698"/>
        <v>0.30415249065581768</v>
      </c>
      <c r="K9006" s="16">
        <f t="shared" si="1689"/>
        <v>0.84308966152366471</v>
      </c>
      <c r="L9006" s="16">
        <f t="shared" si="1690"/>
        <v>0.36075936467556885</v>
      </c>
      <c r="M9006" s="6"/>
      <c r="N9006" s="6">
        <f t="shared" si="1691"/>
        <v>0.98021310802873163</v>
      </c>
      <c r="O9006" s="6"/>
      <c r="P9006" s="6">
        <f t="shared" si="1692"/>
        <v>1.0028664346237739</v>
      </c>
      <c r="Q9006">
        <f t="shared" si="1699"/>
        <v>0.31386352993989008</v>
      </c>
      <c r="R9006">
        <f t="shared" si="1693"/>
        <v>0.95406546878051002</v>
      </c>
      <c r="S9006">
        <f t="shared" si="1694"/>
        <v>0.95680023507356959</v>
      </c>
      <c r="T9006" s="6">
        <f t="shared" si="1700"/>
        <v>93.324912073488491</v>
      </c>
      <c r="U9006">
        <f t="shared" si="1695"/>
        <v>16.907488568972941</v>
      </c>
      <c r="V9006" s="16">
        <f t="shared" si="1696"/>
        <v>16.509364855082609</v>
      </c>
    </row>
    <row r="9007" spans="4:22" ht="15.75" x14ac:dyDescent="0.25">
      <c r="D9007" s="27">
        <v>34569</v>
      </c>
      <c r="E9007">
        <v>235</v>
      </c>
      <c r="F9007">
        <v>14.48</v>
      </c>
      <c r="G9007">
        <v>0</v>
      </c>
      <c r="H9007">
        <v>2.5290755256599282</v>
      </c>
      <c r="I9007" s="20">
        <f t="shared" si="1697"/>
        <v>2.5089320765991077</v>
      </c>
      <c r="J9007">
        <f t="shared" si="1698"/>
        <v>0.30508614051445149</v>
      </c>
      <c r="K9007" s="16">
        <f t="shared" si="1689"/>
        <v>0.85112390128016158</v>
      </c>
      <c r="L9007" s="16">
        <f t="shared" si="1690"/>
        <v>0.35845091420365049</v>
      </c>
      <c r="M9007" s="6"/>
      <c r="N9007" s="6">
        <f t="shared" si="1691"/>
        <v>2.0232604205279427</v>
      </c>
      <c r="O9007" s="6"/>
      <c r="P9007" s="6">
        <f t="shared" si="1692"/>
        <v>2.0459137471229853</v>
      </c>
      <c r="Q9007">
        <f t="shared" si="1699"/>
        <v>0.31108304024496164</v>
      </c>
      <c r="R9007">
        <f t="shared" si="1693"/>
        <v>0.92144929308068102</v>
      </c>
      <c r="S9007">
        <f t="shared" si="1694"/>
        <v>1.8852057759905221</v>
      </c>
      <c r="T9007" s="6">
        <f t="shared" si="1700"/>
        <v>91.462359624093011</v>
      </c>
      <c r="U9007">
        <f t="shared" si="1695"/>
        <v>16.159764652061263</v>
      </c>
      <c r="V9007" s="16">
        <f t="shared" si="1696"/>
        <v>16.44434622347978</v>
      </c>
    </row>
    <row r="9008" spans="4:22" ht="15.75" x14ac:dyDescent="0.25">
      <c r="D9008" s="27">
        <v>34570</v>
      </c>
      <c r="E9008">
        <v>236</v>
      </c>
      <c r="F9008">
        <v>13.73</v>
      </c>
      <c r="G9008">
        <v>0</v>
      </c>
      <c r="H9008">
        <v>2.5763794931338513</v>
      </c>
      <c r="I9008" s="20">
        <f t="shared" si="1697"/>
        <v>2.5092417288355038</v>
      </c>
      <c r="J9008">
        <f t="shared" si="1698"/>
        <v>0.30512379422639724</v>
      </c>
      <c r="K9008" s="16">
        <f t="shared" si="1689"/>
        <v>0.86906341863063441</v>
      </c>
      <c r="L9008" s="16">
        <f t="shared" si="1690"/>
        <v>0.35109496923386169</v>
      </c>
      <c r="M9008" s="6"/>
      <c r="N9008" s="6">
        <f t="shared" si="1691"/>
        <v>2.061103594507081</v>
      </c>
      <c r="O9008" s="6"/>
      <c r="P9008" s="6">
        <f t="shared" si="1692"/>
        <v>2.0837569211021236</v>
      </c>
      <c r="Q9008">
        <f t="shared" si="1699"/>
        <v>0.30487453208031001</v>
      </c>
      <c r="R9008">
        <f t="shared" si="1693"/>
        <v>0.85066859687399654</v>
      </c>
      <c r="S9008">
        <f t="shared" si="1694"/>
        <v>1.7725865763004227</v>
      </c>
      <c r="T9008" s="6">
        <f t="shared" si="1700"/>
        <v>89.712426374387633</v>
      </c>
      <c r="U9008">
        <f t="shared" si="1695"/>
        <v>15.322760267458644</v>
      </c>
      <c r="V9008" s="16">
        <f t="shared" si="1696"/>
        <v>16.235753712791244</v>
      </c>
    </row>
    <row r="9009" spans="4:22" ht="15.75" x14ac:dyDescent="0.25">
      <c r="D9009" s="27">
        <v>34571</v>
      </c>
      <c r="E9009">
        <v>237</v>
      </c>
      <c r="F9009">
        <v>13.43</v>
      </c>
      <c r="G9009">
        <v>0</v>
      </c>
      <c r="H9009">
        <v>2.4414052504131178</v>
      </c>
      <c r="I9009" s="20">
        <f t="shared" si="1697"/>
        <v>2.4989370389979615</v>
      </c>
      <c r="J9009">
        <f t="shared" si="1698"/>
        <v>0.30387074394215213</v>
      </c>
      <c r="K9009" s="16">
        <f t="shared" si="1689"/>
        <v>0.88591822339355397</v>
      </c>
      <c r="L9009" s="16">
        <f t="shared" si="1690"/>
        <v>0.34300089547561186</v>
      </c>
      <c r="M9009" s="6"/>
      <c r="N9009" s="6">
        <f t="shared" si="1691"/>
        <v>1.9531242003304943</v>
      </c>
      <c r="O9009" s="6"/>
      <c r="P9009" s="6">
        <f t="shared" si="1692"/>
        <v>1.9757775269255367</v>
      </c>
      <c r="Q9009">
        <f t="shared" si="1699"/>
        <v>0.29904142124795879</v>
      </c>
      <c r="R9009">
        <f t="shared" si="1693"/>
        <v>0.78674451499291842</v>
      </c>
      <c r="S9009">
        <f t="shared" si="1694"/>
        <v>1.5544321321549393</v>
      </c>
      <c r="T9009" s="6">
        <f t="shared" si="1700"/>
        <v>88.180647568827737</v>
      </c>
      <c r="U9009">
        <f t="shared" si="1695"/>
        <v>14.987958513617595</v>
      </c>
      <c r="V9009" s="16">
        <f t="shared" si="1696"/>
        <v>16.003688812171333</v>
      </c>
    </row>
    <row r="9010" spans="4:22" ht="15.75" x14ac:dyDescent="0.25">
      <c r="D9010" s="27">
        <v>34572</v>
      </c>
      <c r="E9010">
        <v>238</v>
      </c>
      <c r="F9010">
        <v>14.4</v>
      </c>
      <c r="G9010">
        <v>0</v>
      </c>
      <c r="H9010">
        <v>2.2809858710211679</v>
      </c>
      <c r="I9010" s="20">
        <f t="shared" si="1697"/>
        <v>2.5437445414800717</v>
      </c>
      <c r="J9010">
        <f t="shared" si="1698"/>
        <v>0.30931933624397673</v>
      </c>
      <c r="K9010" s="16">
        <f t="shared" si="1689"/>
        <v>0.90067183340241419</v>
      </c>
      <c r="L9010" s="16">
        <f t="shared" si="1690"/>
        <v>0.3434317858875186</v>
      </c>
      <c r="M9010" s="6"/>
      <c r="N9010" s="6">
        <f t="shared" si="1691"/>
        <v>1.8247886968169345</v>
      </c>
      <c r="O9010" s="6"/>
      <c r="P9010" s="6">
        <f t="shared" si="1692"/>
        <v>1.8474420234119768</v>
      </c>
      <c r="Q9010">
        <f t="shared" si="1699"/>
        <v>0.29393549189609247</v>
      </c>
      <c r="R9010">
        <f t="shared" si="1693"/>
        <v>0.73283857733966729</v>
      </c>
      <c r="S9010">
        <f t="shared" si="1694"/>
        <v>1.3538767841547494</v>
      </c>
      <c r="T9010" s="6">
        <f t="shared" si="1700"/>
        <v>86.849424111268036</v>
      </c>
      <c r="U9010">
        <f t="shared" si="1695"/>
        <v>16.070484184370319</v>
      </c>
      <c r="V9010" s="16">
        <f t="shared" si="1696"/>
        <v>16.016111412788401</v>
      </c>
    </row>
    <row r="9011" spans="4:22" ht="15.75" x14ac:dyDescent="0.25">
      <c r="D9011" s="27">
        <v>34573</v>
      </c>
      <c r="E9011">
        <v>239</v>
      </c>
      <c r="F9011">
        <v>15.5</v>
      </c>
      <c r="G9011">
        <v>5.2</v>
      </c>
      <c r="H9011">
        <v>1.5579851541505396</v>
      </c>
      <c r="I9011" s="20">
        <f t="shared" si="1697"/>
        <v>2.6424769194523137</v>
      </c>
      <c r="J9011">
        <f t="shared" si="1698"/>
        <v>0.32132519340540133</v>
      </c>
      <c r="K9011" s="16">
        <f t="shared" si="1689"/>
        <v>0.91349375759681717</v>
      </c>
      <c r="L9011" s="16">
        <f t="shared" si="1690"/>
        <v>0.3517541206310274</v>
      </c>
      <c r="M9011" s="6"/>
      <c r="N9011" s="6">
        <f t="shared" si="1691"/>
        <v>1.2463881233204317</v>
      </c>
      <c r="O9011" s="6"/>
      <c r="P9011" s="6">
        <f t="shared" si="1692"/>
        <v>1.2690414499154741</v>
      </c>
      <c r="Q9011">
        <f t="shared" si="1699"/>
        <v>0.28949808037089347</v>
      </c>
      <c r="R9011">
        <f t="shared" si="1693"/>
        <v>0.68754411672882987</v>
      </c>
      <c r="S9011">
        <f t="shared" si="1694"/>
        <v>0.87252198277440818</v>
      </c>
      <c r="T9011" s="6">
        <f t="shared" si="1700"/>
        <v>91.199555455088685</v>
      </c>
      <c r="U9011">
        <f t="shared" si="1695"/>
        <v>17.298090615120827</v>
      </c>
      <c r="V9011" s="16">
        <f t="shared" si="1696"/>
        <v>16.254533852931694</v>
      </c>
    </row>
    <row r="9012" spans="4:22" ht="15.75" x14ac:dyDescent="0.25">
      <c r="D9012" s="27">
        <v>34574</v>
      </c>
      <c r="E9012">
        <v>240</v>
      </c>
      <c r="F9012">
        <v>13.4</v>
      </c>
      <c r="G9012">
        <v>0.3</v>
      </c>
      <c r="H9012">
        <v>1.7826791010171508</v>
      </c>
      <c r="I9012" s="20">
        <f t="shared" si="1697"/>
        <v>2.4607866273831913</v>
      </c>
      <c r="J9012">
        <f t="shared" si="1698"/>
        <v>0.29923165388979606</v>
      </c>
      <c r="K9012" s="16">
        <f t="shared" si="1689"/>
        <v>0.87159466544258846</v>
      </c>
      <c r="L9012" s="16">
        <f t="shared" si="1690"/>
        <v>0.34331515067023582</v>
      </c>
      <c r="M9012" s="6"/>
      <c r="N9012" s="6">
        <f t="shared" si="1691"/>
        <v>1.4261432808137207</v>
      </c>
      <c r="O9012" s="6"/>
      <c r="P9012" s="6">
        <f t="shared" si="1692"/>
        <v>1.448796607408763</v>
      </c>
      <c r="Q9012">
        <f t="shared" si="1699"/>
        <v>0.30399851818362894</v>
      </c>
      <c r="R9012">
        <f t="shared" si="1693"/>
        <v>0.84090919726710156</v>
      </c>
      <c r="S9012">
        <f t="shared" si="1694"/>
        <v>1.2183063921394031</v>
      </c>
      <c r="T9012" s="6">
        <f t="shared" si="1700"/>
        <v>90.303902389544334</v>
      </c>
      <c r="U9012">
        <f t="shared" si="1695"/>
        <v>14.954478338233491</v>
      </c>
      <c r="V9012" s="16">
        <f t="shared" si="1696"/>
        <v>16.012749580946512</v>
      </c>
    </row>
    <row r="9013" spans="4:22" ht="15.75" x14ac:dyDescent="0.25">
      <c r="D9013" s="27">
        <v>34575</v>
      </c>
      <c r="E9013">
        <v>241</v>
      </c>
      <c r="F9013">
        <v>11.5</v>
      </c>
      <c r="G9013">
        <v>7.5</v>
      </c>
      <c r="H9013">
        <v>1.1557574468341689</v>
      </c>
      <c r="I9013" s="20">
        <f t="shared" si="1697"/>
        <v>2.3389065647995091</v>
      </c>
      <c r="J9013">
        <f t="shared" si="1698"/>
        <v>0.28441103827962033</v>
      </c>
      <c r="K9013" s="16">
        <f t="shared" si="1689"/>
        <v>0.88022131309192142</v>
      </c>
      <c r="L9013" s="16">
        <f t="shared" si="1690"/>
        <v>0.32311310127288329</v>
      </c>
      <c r="M9013" s="6"/>
      <c r="N9013" s="6">
        <f t="shared" si="1691"/>
        <v>0.9246059574673352</v>
      </c>
      <c r="O9013" s="6"/>
      <c r="P9013" s="6">
        <f t="shared" si="1692"/>
        <v>0.94725928406237758</v>
      </c>
      <c r="Q9013">
        <f t="shared" si="1699"/>
        <v>0.30101300796514779</v>
      </c>
      <c r="R9013">
        <f t="shared" si="1693"/>
        <v>0.80807149653489108</v>
      </c>
      <c r="S9013">
        <f t="shared" si="1694"/>
        <v>0.7654532272788549</v>
      </c>
      <c r="T9013" s="6">
        <f t="shared" si="1700"/>
        <v>97.061102488860527</v>
      </c>
      <c r="U9013">
        <f t="shared" si="1695"/>
        <v>12.834067230573517</v>
      </c>
      <c r="V9013" s="16">
        <f t="shared" si="1696"/>
        <v>15.421578366126894</v>
      </c>
    </row>
    <row r="9014" spans="4:22" ht="15.75" x14ac:dyDescent="0.25">
      <c r="D9014" s="27">
        <v>34576</v>
      </c>
      <c r="E9014">
        <v>242</v>
      </c>
      <c r="F9014">
        <v>11</v>
      </c>
      <c r="G9014">
        <v>0</v>
      </c>
      <c r="H9014">
        <v>2.0766488884664005</v>
      </c>
      <c r="I9014" s="20">
        <f t="shared" si="1697"/>
        <v>2.0360007319002009</v>
      </c>
      <c r="J9014">
        <f t="shared" si="1698"/>
        <v>0.24757768899906443</v>
      </c>
      <c r="K9014" s="16">
        <f t="shared" si="1689"/>
        <v>0.81513809438221863</v>
      </c>
      <c r="L9014" s="16">
        <f t="shared" si="1690"/>
        <v>0.30372484209157219</v>
      </c>
      <c r="M9014" s="6"/>
      <c r="N9014" s="6">
        <f t="shared" si="1691"/>
        <v>1.6613191107731204</v>
      </c>
      <c r="O9014" s="6"/>
      <c r="P9014" s="6">
        <f t="shared" si="1692"/>
        <v>1.6839724373681628</v>
      </c>
      <c r="Q9014">
        <f t="shared" si="1699"/>
        <v>0.32353700829620174</v>
      </c>
      <c r="R9014">
        <f t="shared" si="1693"/>
        <v>1</v>
      </c>
      <c r="S9014">
        <f t="shared" si="1694"/>
        <v>1.6839724373681628</v>
      </c>
      <c r="T9014" s="6">
        <f t="shared" si="1700"/>
        <v>95.399783378087406</v>
      </c>
      <c r="U9014">
        <f t="shared" si="1695"/>
        <v>12.276064307505104</v>
      </c>
      <c r="V9014" s="16">
        <f t="shared" si="1696"/>
        <v>14.836575788864204</v>
      </c>
    </row>
    <row r="9015" spans="4:22" ht="15.75" x14ac:dyDescent="0.25">
      <c r="D9015" s="27">
        <v>34577</v>
      </c>
      <c r="E9015">
        <v>243</v>
      </c>
      <c r="F9015">
        <v>10.199999999999999</v>
      </c>
      <c r="G9015">
        <v>0</v>
      </c>
      <c r="H9015">
        <v>2.071766944055931</v>
      </c>
      <c r="I9015" s="20">
        <f t="shared" si="1697"/>
        <v>1.9352021463992664</v>
      </c>
      <c r="J9015">
        <f t="shared" si="1698"/>
        <v>0.23532058100215078</v>
      </c>
      <c r="K9015" s="16">
        <f t="shared" si="1689"/>
        <v>0.83113939572654283</v>
      </c>
      <c r="L9015" s="16">
        <f t="shared" si="1690"/>
        <v>0.28313010093384472</v>
      </c>
      <c r="M9015" s="6"/>
      <c r="N9015" s="6">
        <f t="shared" si="1691"/>
        <v>1.6574135552447449</v>
      </c>
      <c r="O9015" s="6"/>
      <c r="P9015" s="6">
        <f t="shared" si="1692"/>
        <v>1.6800668818397873</v>
      </c>
      <c r="Q9015">
        <f t="shared" si="1699"/>
        <v>0.31799927792695803</v>
      </c>
      <c r="R9015">
        <f t="shared" si="1693"/>
        <v>1</v>
      </c>
      <c r="S9015">
        <f t="shared" si="1694"/>
        <v>1.6800668818397873</v>
      </c>
      <c r="T9015" s="6">
        <f t="shared" si="1700"/>
        <v>93.742369822842662</v>
      </c>
      <c r="U9015">
        <f t="shared" si="1695"/>
        <v>11.38325963059564</v>
      </c>
      <c r="V9015" s="16">
        <f t="shared" si="1696"/>
        <v>14.194328189571911</v>
      </c>
    </row>
    <row r="9016" spans="4:22" ht="15.75" x14ac:dyDescent="0.25">
      <c r="D9016" s="27">
        <v>34578</v>
      </c>
      <c r="E9016">
        <v>244</v>
      </c>
      <c r="F9016">
        <v>11.4</v>
      </c>
      <c r="G9016">
        <v>0</v>
      </c>
      <c r="H9016">
        <v>2.201272144211186</v>
      </c>
      <c r="I9016" s="20">
        <f t="shared" si="1697"/>
        <v>1.912753261769937</v>
      </c>
      <c r="J9016">
        <f t="shared" si="1698"/>
        <v>0.23259079663122434</v>
      </c>
      <c r="K9016" s="16">
        <f t="shared" si="1689"/>
        <v>0.84710307999265422</v>
      </c>
      <c r="L9016" s="16">
        <f t="shared" si="1690"/>
        <v>0.27457201151156396</v>
      </c>
      <c r="M9016" s="6"/>
      <c r="N9016" s="6">
        <f t="shared" si="1691"/>
        <v>1.7610177153689488</v>
      </c>
      <c r="O9016" s="6"/>
      <c r="P9016" s="6">
        <f t="shared" si="1692"/>
        <v>1.7836710419639912</v>
      </c>
      <c r="Q9016">
        <f t="shared" si="1699"/>
        <v>0.31247456607614221</v>
      </c>
      <c r="R9016">
        <f t="shared" si="1693"/>
        <v>0.93770150051433565</v>
      </c>
      <c r="S9016">
        <f t="shared" si="1694"/>
        <v>1.6725510124736032</v>
      </c>
      <c r="T9016" s="6">
        <f t="shared" si="1700"/>
        <v>92.092472136964105</v>
      </c>
      <c r="U9016">
        <f t="shared" si="1695"/>
        <v>12.722466645959836</v>
      </c>
      <c r="V9016" s="16">
        <f t="shared" si="1696"/>
        <v>13.920591439285641</v>
      </c>
    </row>
    <row r="9017" spans="4:22" ht="15.75" x14ac:dyDescent="0.25">
      <c r="D9017" s="27">
        <v>34579</v>
      </c>
      <c r="E9017">
        <v>245</v>
      </c>
      <c r="F9017">
        <v>12</v>
      </c>
      <c r="G9017">
        <v>0</v>
      </c>
      <c r="H9017">
        <v>1.3172856822834875</v>
      </c>
      <c r="I9017" s="20">
        <f t="shared" si="1697"/>
        <v>1.9270535866132918</v>
      </c>
      <c r="J9017">
        <f t="shared" si="1698"/>
        <v>0.23432971613217629</v>
      </c>
      <c r="K9017" s="16">
        <f t="shared" si="1689"/>
        <v>0.86299437377712174</v>
      </c>
      <c r="L9017" s="16">
        <f t="shared" si="1690"/>
        <v>0.27153098936968811</v>
      </c>
      <c r="M9017" s="6"/>
      <c r="N9017" s="6">
        <f t="shared" si="1691"/>
        <v>1.05382854582679</v>
      </c>
      <c r="O9017" s="6"/>
      <c r="P9017" s="6">
        <f t="shared" si="1692"/>
        <v>1.0764818724218324</v>
      </c>
      <c r="Q9017">
        <f t="shared" si="1699"/>
        <v>0.30697490712321368</v>
      </c>
      <c r="R9017">
        <f t="shared" si="1693"/>
        <v>0.87429757158724564</v>
      </c>
      <c r="S9017">
        <f t="shared" si="1694"/>
        <v>0.94116548691609925</v>
      </c>
      <c r="T9017" s="6">
        <f t="shared" si="1700"/>
        <v>91.173959976643047</v>
      </c>
      <c r="U9017">
        <f t="shared" si="1695"/>
        <v>13.392070153641932</v>
      </c>
      <c r="V9017" s="16">
        <f t="shared" si="1696"/>
        <v>13.822297071981103</v>
      </c>
    </row>
    <row r="9018" spans="4:22" ht="15.75" x14ac:dyDescent="0.25">
      <c r="D9018" s="27">
        <v>34580</v>
      </c>
      <c r="E9018">
        <v>246</v>
      </c>
      <c r="F9018">
        <v>14.8</v>
      </c>
      <c r="G9018">
        <v>6.2</v>
      </c>
      <c r="H9018">
        <v>2.0659685304742208</v>
      </c>
      <c r="I9018" s="20">
        <f t="shared" si="1697"/>
        <v>2.0592381499345991</v>
      </c>
      <c r="J9018">
        <f t="shared" si="1698"/>
        <v>0.25040335903204725</v>
      </c>
      <c r="K9018" s="16">
        <f t="shared" si="1689"/>
        <v>0.87184119301276142</v>
      </c>
      <c r="L9018" s="16">
        <f t="shared" si="1690"/>
        <v>0.28721212193099716</v>
      </c>
      <c r="M9018" s="6"/>
      <c r="N9018" s="6">
        <f t="shared" si="1691"/>
        <v>1.6527748243793767</v>
      </c>
      <c r="O9018" s="6"/>
      <c r="P9018" s="6">
        <f t="shared" si="1692"/>
        <v>1.6754281509744191</v>
      </c>
      <c r="Q9018">
        <f t="shared" si="1699"/>
        <v>0.3039131999221435</v>
      </c>
      <c r="R9018">
        <f t="shared" si="1693"/>
        <v>0.83996170192462949</v>
      </c>
      <c r="S9018">
        <f t="shared" si="1694"/>
        <v>1.4072954811449081</v>
      </c>
      <c r="T9018" s="6">
        <f t="shared" si="1700"/>
        <v>95.989317822093184</v>
      </c>
      <c r="U9018">
        <f t="shared" si="1695"/>
        <v>16.51688652282505</v>
      </c>
      <c r="V9018" s="16">
        <f t="shared" si="1696"/>
        <v>14.323436708946909</v>
      </c>
    </row>
    <row r="9019" spans="4:22" ht="15.75" x14ac:dyDescent="0.25">
      <c r="D9019" s="27">
        <v>34581</v>
      </c>
      <c r="E9019">
        <v>247</v>
      </c>
      <c r="F9019">
        <v>12</v>
      </c>
      <c r="G9019">
        <v>13.8</v>
      </c>
      <c r="H9019">
        <v>0.84869369132453965</v>
      </c>
      <c r="I9019" s="20">
        <f t="shared" si="1697"/>
        <v>1.9125600777729834</v>
      </c>
      <c r="J9019">
        <f t="shared" si="1698"/>
        <v>0.23256730545719478</v>
      </c>
      <c r="K9019" s="16">
        <f t="shared" si="1689"/>
        <v>0.8254611860254546</v>
      </c>
      <c r="L9019" s="16">
        <f t="shared" si="1690"/>
        <v>0.28174226649831013</v>
      </c>
      <c r="M9019" s="6"/>
      <c r="N9019" s="6">
        <f t="shared" si="1691"/>
        <v>0.67895495305963172</v>
      </c>
      <c r="O9019" s="6"/>
      <c r="P9019" s="6">
        <f t="shared" si="1692"/>
        <v>0.70160827965467409</v>
      </c>
      <c r="Q9019">
        <f t="shared" si="1699"/>
        <v>0.31996439274031063</v>
      </c>
      <c r="R9019">
        <f t="shared" si="1693"/>
        <v>1</v>
      </c>
      <c r="S9019">
        <f t="shared" si="1694"/>
        <v>0.70160827965467409</v>
      </c>
      <c r="T9019" s="6">
        <f t="shared" si="1700"/>
        <v>105.89999999999999</v>
      </c>
      <c r="U9019">
        <f t="shared" si="1695"/>
        <v>13.392070153641932</v>
      </c>
      <c r="V9019" s="16">
        <f t="shared" si="1696"/>
        <v>14.150221194701707</v>
      </c>
    </row>
    <row r="9020" spans="4:22" ht="15.75" x14ac:dyDescent="0.25">
      <c r="D9020" s="27">
        <v>34582</v>
      </c>
      <c r="E9020">
        <v>248</v>
      </c>
      <c r="F9020">
        <v>11</v>
      </c>
      <c r="G9020">
        <v>4.3</v>
      </c>
      <c r="H9020">
        <v>0.83964232838658748</v>
      </c>
      <c r="I9020" s="20">
        <f t="shared" si="1697"/>
        <v>1.6263348369542068</v>
      </c>
      <c r="J9020">
        <f t="shared" si="1698"/>
        <v>0.19776231617363155</v>
      </c>
      <c r="K9020" s="16">
        <f t="shared" si="1689"/>
        <v>0.73003351826167362</v>
      </c>
      <c r="L9020" s="16">
        <f t="shared" si="1690"/>
        <v>0.27089484417720328</v>
      </c>
      <c r="M9020" s="6"/>
      <c r="N9020" s="6">
        <f t="shared" si="1691"/>
        <v>0.67171386270927003</v>
      </c>
      <c r="O9020" s="6"/>
      <c r="P9020" s="6">
        <f t="shared" si="1692"/>
        <v>0.6943671893043124</v>
      </c>
      <c r="Q9020">
        <f t="shared" si="1699"/>
        <v>0.35298999999999997</v>
      </c>
      <c r="R9020">
        <f t="shared" si="1693"/>
        <v>1</v>
      </c>
      <c r="S9020">
        <f t="shared" si="1694"/>
        <v>0.6943671893043124</v>
      </c>
      <c r="T9020" s="6">
        <f t="shared" si="1700"/>
        <v>105.89999999999999</v>
      </c>
      <c r="U9020">
        <f t="shared" si="1695"/>
        <v>12.276064307505104</v>
      </c>
      <c r="V9020" s="16">
        <f t="shared" si="1696"/>
        <v>13.801665572704259</v>
      </c>
    </row>
    <row r="9021" spans="4:22" ht="15.75" x14ac:dyDescent="0.25">
      <c r="D9021" s="27">
        <v>34583</v>
      </c>
      <c r="E9021">
        <v>249</v>
      </c>
      <c r="F9021">
        <v>11.5</v>
      </c>
      <c r="G9021">
        <v>0.2</v>
      </c>
      <c r="H9021">
        <v>1.0054657729933072</v>
      </c>
      <c r="I9021" s="20">
        <f t="shared" si="1697"/>
        <v>1.5932131130388318</v>
      </c>
      <c r="J9021">
        <f t="shared" si="1698"/>
        <v>0.19373471454552196</v>
      </c>
      <c r="K9021" s="16">
        <f t="shared" si="1689"/>
        <v>0.73003351826167362</v>
      </c>
      <c r="L9021" s="16">
        <f t="shared" si="1690"/>
        <v>0.26537783498877593</v>
      </c>
      <c r="M9021" s="6"/>
      <c r="N9021" s="6">
        <f t="shared" si="1691"/>
        <v>0.8043726183946458</v>
      </c>
      <c r="O9021" s="6"/>
      <c r="P9021" s="6">
        <f t="shared" si="1692"/>
        <v>0.82702594498968818</v>
      </c>
      <c r="Q9021">
        <f t="shared" si="1699"/>
        <v>0.35298999999999997</v>
      </c>
      <c r="R9021">
        <f t="shared" si="1693"/>
        <v>1</v>
      </c>
      <c r="S9021">
        <f t="shared" si="1694"/>
        <v>0.82702594498968818</v>
      </c>
      <c r="T9021" s="6">
        <f t="shared" si="1700"/>
        <v>105.29562738160536</v>
      </c>
      <c r="U9021">
        <f t="shared" si="1695"/>
        <v>12.834067230573517</v>
      </c>
      <c r="V9021" s="16">
        <f t="shared" si="1696"/>
        <v>13.621711672212202</v>
      </c>
    </row>
    <row r="9022" spans="4:22" ht="15.75" x14ac:dyDescent="0.25">
      <c r="D9022" s="27">
        <v>34584</v>
      </c>
      <c r="E9022">
        <v>250</v>
      </c>
      <c r="F9022">
        <v>12.2</v>
      </c>
      <c r="G9022">
        <v>0.1</v>
      </c>
      <c r="H9022">
        <v>1.2887190648888203</v>
      </c>
      <c r="I9022" s="20">
        <f t="shared" si="1697"/>
        <v>1.605632925814267</v>
      </c>
      <c r="J9022">
        <f t="shared" si="1698"/>
        <v>0.19524496377901487</v>
      </c>
      <c r="K9022" s="16">
        <f t="shared" si="1689"/>
        <v>0.73582574952221669</v>
      </c>
      <c r="L9022" s="16">
        <f t="shared" si="1690"/>
        <v>0.26534130384237098</v>
      </c>
      <c r="M9022" s="6"/>
      <c r="N9022" s="6">
        <f t="shared" si="1691"/>
        <v>1.0309752519110562</v>
      </c>
      <c r="O9022" s="6"/>
      <c r="P9022" s="6">
        <f t="shared" si="1692"/>
        <v>1.0536285785060986</v>
      </c>
      <c r="Q9022">
        <f t="shared" si="1699"/>
        <v>0.3509854246053512</v>
      </c>
      <c r="R9022">
        <f t="shared" si="1693"/>
        <v>1</v>
      </c>
      <c r="S9022">
        <f t="shared" si="1694"/>
        <v>1.0536285785060986</v>
      </c>
      <c r="T9022" s="6">
        <f t="shared" si="1700"/>
        <v>104.36465212969431</v>
      </c>
      <c r="U9022">
        <f t="shared" si="1695"/>
        <v>13.615271322869296</v>
      </c>
      <c r="V9022" s="16">
        <f t="shared" si="1696"/>
        <v>13.620513896302173</v>
      </c>
    </row>
    <row r="9023" spans="4:22" ht="15.75" x14ac:dyDescent="0.25">
      <c r="D9023" s="27">
        <v>34585</v>
      </c>
      <c r="E9023">
        <v>251</v>
      </c>
      <c r="F9023">
        <v>12.2</v>
      </c>
      <c r="G9023">
        <v>0.1</v>
      </c>
      <c r="H9023">
        <v>1.7566972634406333</v>
      </c>
      <c r="I9023" s="20">
        <f t="shared" si="1697"/>
        <v>1.6250172324936389</v>
      </c>
      <c r="J9023">
        <f t="shared" si="1698"/>
        <v>0.19760209547122651</v>
      </c>
      <c r="K9023" s="16">
        <f t="shared" si="1689"/>
        <v>0.74479260932256208</v>
      </c>
      <c r="L9023" s="16">
        <f t="shared" si="1690"/>
        <v>0.26531156861365557</v>
      </c>
      <c r="M9023" s="6"/>
      <c r="N9023" s="6">
        <f t="shared" si="1691"/>
        <v>1.4053578107525067</v>
      </c>
      <c r="O9023" s="6"/>
      <c r="P9023" s="6">
        <f t="shared" si="1692"/>
        <v>1.428011137347549</v>
      </c>
      <c r="Q9023">
        <f t="shared" si="1699"/>
        <v>0.34788217376564767</v>
      </c>
      <c r="R9023">
        <f t="shared" si="1693"/>
        <v>1</v>
      </c>
      <c r="S9023">
        <f t="shared" si="1694"/>
        <v>1.428011137347549</v>
      </c>
      <c r="T9023" s="6">
        <f t="shared" si="1700"/>
        <v>103.0592943189418</v>
      </c>
      <c r="U9023">
        <f t="shared" si="1695"/>
        <v>13.615271322869296</v>
      </c>
      <c r="V9023" s="16">
        <f t="shared" si="1696"/>
        <v>13.619538882707394</v>
      </c>
    </row>
    <row r="9024" spans="4:22" ht="15.75" x14ac:dyDescent="0.25">
      <c r="D9024" s="27">
        <v>34586</v>
      </c>
      <c r="E9024">
        <v>252</v>
      </c>
      <c r="F9024">
        <v>11.5</v>
      </c>
      <c r="G9024">
        <v>11.2</v>
      </c>
      <c r="H9024">
        <v>0.84343700513276731</v>
      </c>
      <c r="I9024" s="20">
        <f t="shared" si="1697"/>
        <v>1.6248184572478879</v>
      </c>
      <c r="J9024">
        <f t="shared" si="1698"/>
        <v>0.19757792440134317</v>
      </c>
      <c r="K9024" s="16">
        <f t="shared" si="1689"/>
        <v>0.75736540377040173</v>
      </c>
      <c r="L9024" s="16">
        <f t="shared" si="1690"/>
        <v>0.26087529667679366</v>
      </c>
      <c r="M9024" s="6"/>
      <c r="N9024" s="6">
        <f t="shared" si="1691"/>
        <v>0.67474960410621387</v>
      </c>
      <c r="O9024" s="6"/>
      <c r="P9024" s="6">
        <f t="shared" si="1692"/>
        <v>0.69740293070125625</v>
      </c>
      <c r="Q9024">
        <f t="shared" si="1699"/>
        <v>0.34353098106313934</v>
      </c>
      <c r="R9024">
        <f t="shared" si="1693"/>
        <v>1</v>
      </c>
      <c r="S9024">
        <f t="shared" si="1694"/>
        <v>0.69740293070125625</v>
      </c>
      <c r="T9024" s="6">
        <f t="shared" si="1700"/>
        <v>105.89999999999999</v>
      </c>
      <c r="U9024">
        <f t="shared" si="1695"/>
        <v>12.834067230573517</v>
      </c>
      <c r="V9024" s="16">
        <f t="shared" si="1696"/>
        <v>13.473456896646764</v>
      </c>
    </row>
    <row r="9025" spans="4:22" ht="15.75" x14ac:dyDescent="0.25">
      <c r="D9025" s="27">
        <v>34587</v>
      </c>
      <c r="E9025">
        <v>253</v>
      </c>
      <c r="F9025">
        <v>13.3</v>
      </c>
      <c r="G9025">
        <v>6.9</v>
      </c>
      <c r="H9025">
        <v>1.5024852440169365</v>
      </c>
      <c r="I9025" s="20">
        <f t="shared" si="1697"/>
        <v>1.6127611101883046</v>
      </c>
      <c r="J9025">
        <f t="shared" si="1698"/>
        <v>0.19611175099889783</v>
      </c>
      <c r="K9025" s="16">
        <f t="shared" si="1689"/>
        <v>0.73003351826167362</v>
      </c>
      <c r="L9025" s="16">
        <f t="shared" si="1690"/>
        <v>0.26863389980486269</v>
      </c>
      <c r="M9025" s="6"/>
      <c r="N9025" s="6">
        <f t="shared" si="1691"/>
        <v>1.2019881952135494</v>
      </c>
      <c r="O9025" s="6"/>
      <c r="P9025" s="6">
        <f t="shared" si="1692"/>
        <v>1.2246415218085918</v>
      </c>
      <c r="Q9025">
        <f t="shared" si="1699"/>
        <v>0.35298999999999997</v>
      </c>
      <c r="R9025">
        <f t="shared" si="1693"/>
        <v>1</v>
      </c>
      <c r="S9025">
        <f t="shared" si="1694"/>
        <v>1.2246415218085918</v>
      </c>
      <c r="T9025" s="6">
        <f t="shared" si="1700"/>
        <v>105.89999999999999</v>
      </c>
      <c r="U9025">
        <f t="shared" si="1695"/>
        <v>14.842877753619808</v>
      </c>
      <c r="V9025" s="16">
        <f t="shared" si="1696"/>
        <v>13.728141732179663</v>
      </c>
    </row>
    <row r="9026" spans="4:22" ht="15.75" x14ac:dyDescent="0.25">
      <c r="D9026" s="27">
        <v>34588</v>
      </c>
      <c r="E9026">
        <v>254</v>
      </c>
      <c r="F9026">
        <v>12.2</v>
      </c>
      <c r="G9026">
        <v>7.3</v>
      </c>
      <c r="H9026">
        <v>1.1012894261889263</v>
      </c>
      <c r="I9026" s="20">
        <f t="shared" si="1697"/>
        <v>1.6088961430708235</v>
      </c>
      <c r="J9026">
        <f t="shared" si="1698"/>
        <v>0.19564177099741215</v>
      </c>
      <c r="K9026" s="16">
        <f t="shared" si="1689"/>
        <v>0.73003351826167362</v>
      </c>
      <c r="L9026" s="16">
        <f t="shared" si="1690"/>
        <v>0.26799012114302156</v>
      </c>
      <c r="M9026" s="6"/>
      <c r="N9026" s="6">
        <f t="shared" si="1691"/>
        <v>0.88103154095114111</v>
      </c>
      <c r="O9026" s="6"/>
      <c r="P9026" s="6">
        <f t="shared" si="1692"/>
        <v>0.90368486754618349</v>
      </c>
      <c r="Q9026">
        <f t="shared" si="1699"/>
        <v>0.35298999999999997</v>
      </c>
      <c r="R9026">
        <f t="shared" si="1693"/>
        <v>1</v>
      </c>
      <c r="S9026">
        <f t="shared" si="1694"/>
        <v>0.90368486754618349</v>
      </c>
      <c r="T9026" s="6">
        <f t="shared" si="1700"/>
        <v>105.89999999999999</v>
      </c>
      <c r="U9026">
        <f t="shared" si="1695"/>
        <v>13.615271322869296</v>
      </c>
      <c r="V9026" s="16">
        <f t="shared" si="1696"/>
        <v>13.707150098026169</v>
      </c>
    </row>
    <row r="9027" spans="4:22" ht="15.75" x14ac:dyDescent="0.25">
      <c r="D9027" s="27">
        <v>34589</v>
      </c>
      <c r="E9027">
        <v>255</v>
      </c>
      <c r="F9027">
        <v>12</v>
      </c>
      <c r="G9027">
        <v>0.2</v>
      </c>
      <c r="H9027">
        <v>1.4689880207226034</v>
      </c>
      <c r="I9027" s="20">
        <f t="shared" si="1697"/>
        <v>1.5981315499815543</v>
      </c>
      <c r="J9027">
        <f t="shared" si="1698"/>
        <v>0.194332796477757</v>
      </c>
      <c r="K9027" s="16">
        <f t="shared" si="1689"/>
        <v>0.73003351826167362</v>
      </c>
      <c r="L9027" s="16">
        <f t="shared" si="1690"/>
        <v>0.26619708769056855</v>
      </c>
      <c r="M9027" s="6"/>
      <c r="N9027" s="6">
        <f t="shared" si="1691"/>
        <v>1.1751904165780827</v>
      </c>
      <c r="O9027" s="6"/>
      <c r="P9027" s="6">
        <f t="shared" si="1692"/>
        <v>1.197843743173125</v>
      </c>
      <c r="Q9027">
        <f t="shared" si="1699"/>
        <v>0.35298999999999997</v>
      </c>
      <c r="R9027">
        <f t="shared" si="1693"/>
        <v>1</v>
      </c>
      <c r="S9027">
        <f t="shared" si="1694"/>
        <v>1.197843743173125</v>
      </c>
      <c r="T9027" s="6">
        <f t="shared" si="1700"/>
        <v>104.92480958342192</v>
      </c>
      <c r="U9027">
        <f t="shared" si="1695"/>
        <v>13.392070153641932</v>
      </c>
      <c r="V9027" s="16">
        <f t="shared" si="1696"/>
        <v>13.648551542726967</v>
      </c>
    </row>
    <row r="9028" spans="4:22" ht="15.75" x14ac:dyDescent="0.25">
      <c r="D9028" s="27">
        <v>34590</v>
      </c>
      <c r="E9028">
        <v>256</v>
      </c>
      <c r="F9028">
        <v>10.81</v>
      </c>
      <c r="G9028">
        <v>2.2999999999999998</v>
      </c>
      <c r="H9028">
        <v>0.70754337649837051</v>
      </c>
      <c r="I9028" s="20">
        <f t="shared" si="1697"/>
        <v>1.5643556820631719</v>
      </c>
      <c r="J9028">
        <f t="shared" si="1698"/>
        <v>0.19022565093888169</v>
      </c>
      <c r="K9028" s="16">
        <f t="shared" si="1689"/>
        <v>0.73939734952013092</v>
      </c>
      <c r="L9028" s="16">
        <f t="shared" si="1690"/>
        <v>0.25727121021239552</v>
      </c>
      <c r="M9028" s="6"/>
      <c r="N9028" s="6">
        <f t="shared" si="1691"/>
        <v>0.56603470119869648</v>
      </c>
      <c r="O9028" s="6"/>
      <c r="P9028" s="6">
        <f t="shared" si="1692"/>
        <v>0.58868802779373886</v>
      </c>
      <c r="Q9028">
        <f t="shared" si="1699"/>
        <v>0.34974936527807304</v>
      </c>
      <c r="R9028">
        <f t="shared" si="1693"/>
        <v>1</v>
      </c>
      <c r="S9028">
        <f t="shared" si="1694"/>
        <v>0.58868802779373886</v>
      </c>
      <c r="T9028" s="6">
        <f t="shared" si="1700"/>
        <v>105.89999999999999</v>
      </c>
      <c r="U9028">
        <f t="shared" si="1695"/>
        <v>12.064023196739107</v>
      </c>
      <c r="V9028" s="16">
        <f t="shared" si="1696"/>
        <v>13.353861025096652</v>
      </c>
    </row>
    <row r="9029" spans="4:22" ht="15.75" x14ac:dyDescent="0.25">
      <c r="D9029" s="27">
        <v>34591</v>
      </c>
      <c r="E9029">
        <v>257</v>
      </c>
      <c r="F9029">
        <v>12.65</v>
      </c>
      <c r="G9029">
        <v>0</v>
      </c>
      <c r="H9029">
        <v>0.83322917597927615</v>
      </c>
      <c r="I9029" s="20">
        <f t="shared" si="1697"/>
        <v>1.5702549757076949</v>
      </c>
      <c r="J9029">
        <f t="shared" si="1698"/>
        <v>0.19094300504605569</v>
      </c>
      <c r="K9029" s="16">
        <f t="shared" si="1689"/>
        <v>0.73003351826167362</v>
      </c>
      <c r="L9029" s="16">
        <f t="shared" si="1690"/>
        <v>0.26155375098491568</v>
      </c>
      <c r="M9029" s="6"/>
      <c r="N9029" s="6">
        <f t="shared" si="1691"/>
        <v>0.66658334078342096</v>
      </c>
      <c r="O9029" s="6"/>
      <c r="P9029" s="6">
        <f t="shared" si="1692"/>
        <v>0.68923666737846334</v>
      </c>
      <c r="Q9029">
        <f t="shared" si="1699"/>
        <v>0.35298999999999997</v>
      </c>
      <c r="R9029">
        <f t="shared" si="1693"/>
        <v>1</v>
      </c>
      <c r="S9029">
        <f t="shared" si="1694"/>
        <v>0.68923666737846334</v>
      </c>
      <c r="T9029" s="6">
        <f t="shared" si="1700"/>
        <v>105.23341665921657</v>
      </c>
      <c r="U9029">
        <f t="shared" si="1695"/>
        <v>14.117473953630871</v>
      </c>
      <c r="V9029" s="16">
        <f t="shared" si="1696"/>
        <v>13.495877726627262</v>
      </c>
    </row>
    <row r="9030" spans="4:22" ht="15.75" x14ac:dyDescent="0.25">
      <c r="D9030" s="27">
        <v>34592</v>
      </c>
      <c r="E9030">
        <v>258</v>
      </c>
      <c r="F9030">
        <v>11.64</v>
      </c>
      <c r="G9030">
        <v>21</v>
      </c>
      <c r="H9030">
        <v>0.60852798508900752</v>
      </c>
      <c r="I9030" s="20">
        <f t="shared" si="1697"/>
        <v>1.5668072311073002</v>
      </c>
      <c r="J9030">
        <f t="shared" si="1698"/>
        <v>0.1905237593026477</v>
      </c>
      <c r="K9030" s="16">
        <f t="shared" si="1689"/>
        <v>0.73642494356587518</v>
      </c>
      <c r="L9030" s="16">
        <f t="shared" si="1690"/>
        <v>0.25871442971513747</v>
      </c>
      <c r="M9030" s="6"/>
      <c r="N9030" s="6">
        <f t="shared" si="1691"/>
        <v>0.48682238807120604</v>
      </c>
      <c r="O9030" s="6"/>
      <c r="P9030" s="6">
        <f t="shared" si="1692"/>
        <v>0.50947571466624841</v>
      </c>
      <c r="Q9030">
        <f t="shared" si="1699"/>
        <v>0.35077805553072189</v>
      </c>
      <c r="R9030">
        <f t="shared" si="1693"/>
        <v>1</v>
      </c>
      <c r="S9030">
        <f t="shared" si="1694"/>
        <v>0.50947571466624841</v>
      </c>
      <c r="T9030" s="6">
        <f t="shared" si="1700"/>
        <v>105.89999999999999</v>
      </c>
      <c r="U9030">
        <f t="shared" si="1695"/>
        <v>12.990308049032674</v>
      </c>
      <c r="V9030" s="16">
        <f t="shared" si="1696"/>
        <v>13.401851898458403</v>
      </c>
    </row>
    <row r="9031" spans="4:22" ht="15.75" x14ac:dyDescent="0.25">
      <c r="D9031" s="27">
        <v>34593</v>
      </c>
      <c r="E9031">
        <v>259</v>
      </c>
      <c r="F9031">
        <v>13.21</v>
      </c>
      <c r="G9031">
        <v>1</v>
      </c>
      <c r="H9031">
        <v>1.0164947984519974</v>
      </c>
      <c r="I9031" s="20">
        <f t="shared" si="1697"/>
        <v>1.5986125071089743</v>
      </c>
      <c r="J9031">
        <f t="shared" si="1698"/>
        <v>0.19439128086445126</v>
      </c>
      <c r="K9031" s="16">
        <f t="shared" ref="K9031:K9094" si="1701">IF(theta&gt;topt,(1-rs)*(theta-topt)/(topt-Porosity)+1,IF(theta&lt;twilt,rwp*theta,(1-rwp)*(theta-twilt)/(topt-twilt)+rwp))</f>
        <v>0.73003351826167362</v>
      </c>
      <c r="L9031" s="16">
        <f t="shared" ref="L9031:L9094" si="1702">(soiltemp-tmin)^2/((30-tmin))^2</f>
        <v>0.26627719961040686</v>
      </c>
      <c r="M9031" s="6"/>
      <c r="N9031" s="6">
        <f t="shared" ref="N9031:N9094" si="1703">ET0*kc</f>
        <v>0.81319583876159796</v>
      </c>
      <c r="O9031" s="6"/>
      <c r="P9031" s="6">
        <f t="shared" ref="P9031:P9094" si="1704">(etc-Inter)</f>
        <v>0.83584916535664033</v>
      </c>
      <c r="Q9031">
        <f t="shared" si="1699"/>
        <v>0.35298999999999997</v>
      </c>
      <c r="R9031">
        <f t="shared" ref="R9031:R9094" si="1705">IF(MAX(0,(1-(0.9*tfield-theta)/(0.9*tfield-alfa*twilt))^2) &gt; 1, 1, MAX(0,(1-(0.9*tfield-theta)/(0.9*tfield-alfa*twilt))^2))</f>
        <v>1</v>
      </c>
      <c r="S9031">
        <f t="shared" ref="S9031:S9094" si="1706">epot*Kr</f>
        <v>0.83584916535664033</v>
      </c>
      <c r="T9031" s="6">
        <f t="shared" si="1700"/>
        <v>105.89999999999999</v>
      </c>
      <c r="U9031">
        <f t="shared" ref="U9031:U9094" si="1707">IF(Temperature &lt;0, 0.2*Temperature,Temperature*(s1_+(1-s1_)*EXP(-s2_*(LAI-LAIref))))</f>
        <v>14.742437227467494</v>
      </c>
      <c r="V9031" s="16">
        <f t="shared" si="1696"/>
        <v>13.651173903668099</v>
      </c>
    </row>
    <row r="9032" spans="4:22" ht="15.75" x14ac:dyDescent="0.25">
      <c r="D9032" s="27">
        <v>34594</v>
      </c>
      <c r="E9032">
        <v>260</v>
      </c>
      <c r="F9032">
        <v>11.98</v>
      </c>
      <c r="G9032">
        <v>2.2000000000000002</v>
      </c>
      <c r="H9032">
        <v>0.83489445923746475</v>
      </c>
      <c r="I9032" s="20">
        <f t="shared" si="1697"/>
        <v>1.5890268665286782</v>
      </c>
      <c r="J9032">
        <f t="shared" si="1698"/>
        <v>0.19322566696988727</v>
      </c>
      <c r="K9032" s="16">
        <f t="shared" si="1701"/>
        <v>0.73003351826167362</v>
      </c>
      <c r="L9032" s="16">
        <f t="shared" si="1702"/>
        <v>0.26468054155922655</v>
      </c>
      <c r="M9032" s="6"/>
      <c r="N9032" s="6">
        <f t="shared" si="1703"/>
        <v>0.66791556738997182</v>
      </c>
      <c r="O9032" s="6"/>
      <c r="P9032" s="6">
        <f t="shared" si="1704"/>
        <v>0.6905688939850142</v>
      </c>
      <c r="Q9032">
        <f t="shared" si="1699"/>
        <v>0.35298999999999997</v>
      </c>
      <c r="R9032">
        <f t="shared" si="1705"/>
        <v>1</v>
      </c>
      <c r="S9032">
        <f t="shared" si="1706"/>
        <v>0.6905688939850142</v>
      </c>
      <c r="T9032" s="6">
        <f t="shared" si="1700"/>
        <v>105.89999999999999</v>
      </c>
      <c r="U9032">
        <f t="shared" si="1707"/>
        <v>13.369750036719195</v>
      </c>
      <c r="V9032" s="16">
        <f t="shared" ref="V9032:V9095" si="1708">V9031+(Tsurface-V9031)*att*EXP(-kz*z)*EXP(-klai*LAI)</f>
        <v>13.598834704287608</v>
      </c>
    </row>
    <row r="9033" spans="4:22" ht="15.75" x14ac:dyDescent="0.25">
      <c r="D9033" s="27">
        <v>34595</v>
      </c>
      <c r="E9033">
        <v>261</v>
      </c>
      <c r="F9033">
        <v>9.0440000000000005</v>
      </c>
      <c r="G9033">
        <v>0.1</v>
      </c>
      <c r="H9033">
        <v>1.0831075201876819</v>
      </c>
      <c r="I9033" s="20">
        <f t="shared" ref="I9033:I9096" si="1709">K9033*L9033/CF</f>
        <v>1.4720352222487552</v>
      </c>
      <c r="J9033">
        <f t="shared" ref="J9033:J9096" si="1710">K9033*L9033</f>
        <v>0.17899948302544863</v>
      </c>
      <c r="K9033" s="16">
        <f t="shared" si="1701"/>
        <v>0.73003351826167362</v>
      </c>
      <c r="L9033" s="16">
        <f t="shared" si="1702"/>
        <v>0.24519351310289833</v>
      </c>
      <c r="M9033" s="6"/>
      <c r="N9033" s="6">
        <f t="shared" si="1703"/>
        <v>0.86648601615014553</v>
      </c>
      <c r="O9033" s="6"/>
      <c r="P9033" s="6">
        <f t="shared" si="1704"/>
        <v>0.88913934274518791</v>
      </c>
      <c r="Q9033">
        <f t="shared" ref="Q9033:Q9096" si="1711">IF(T9032/L &gt;= tfield, tfield-0.00001,T9032/L)</f>
        <v>0.35298999999999997</v>
      </c>
      <c r="R9033">
        <f t="shared" si="1705"/>
        <v>1</v>
      </c>
      <c r="S9033">
        <f t="shared" si="1706"/>
        <v>0.88913934274518791</v>
      </c>
      <c r="T9033" s="6">
        <f t="shared" ref="T9033:T9096" si="1712">(IF(T9032+Precipitation-actevapo-Inter&lt;0,0,IF(T9032+Precipitation-actevapo-Inter&gt;tfield*L,tfield*L,IF(T9032+Precipitation-actevapo-Inter&lt;twilt*L,twilt*L,T9032+Precipitation-actevapo-Inter))))</f>
        <v>105.13351398384985</v>
      </c>
      <c r="U9033">
        <f t="shared" si="1707"/>
        <v>10.093156872461469</v>
      </c>
      <c r="V9033" s="16">
        <f t="shared" si="1708"/>
        <v>12.946848883067165</v>
      </c>
    </row>
    <row r="9034" spans="4:22" ht="15.75" x14ac:dyDescent="0.25">
      <c r="D9034" s="27">
        <v>34596</v>
      </c>
      <c r="E9034">
        <v>262</v>
      </c>
      <c r="F9034">
        <v>9.6419999999999995</v>
      </c>
      <c r="G9034">
        <v>1.8</v>
      </c>
      <c r="H9034">
        <v>0.88066398348901076</v>
      </c>
      <c r="I9034" s="20">
        <f t="shared" si="1709"/>
        <v>1.4154536121706351</v>
      </c>
      <c r="J9034">
        <f t="shared" si="1710"/>
        <v>0.17211915923994922</v>
      </c>
      <c r="K9034" s="16">
        <f t="shared" si="1701"/>
        <v>0.73738717460462078</v>
      </c>
      <c r="L9034" s="16">
        <f t="shared" si="1702"/>
        <v>0.23341761989858001</v>
      </c>
      <c r="M9034" s="6"/>
      <c r="N9034" s="6">
        <f t="shared" si="1703"/>
        <v>0.70453118679120863</v>
      </c>
      <c r="O9034" s="6"/>
      <c r="P9034" s="6">
        <f t="shared" si="1704"/>
        <v>0.72718451338625101</v>
      </c>
      <c r="Q9034">
        <f t="shared" si="1711"/>
        <v>0.35044504661283282</v>
      </c>
      <c r="R9034">
        <f t="shared" si="1705"/>
        <v>1</v>
      </c>
      <c r="S9034">
        <f t="shared" si="1706"/>
        <v>0.72718451338625101</v>
      </c>
      <c r="T9034" s="6">
        <f t="shared" si="1712"/>
        <v>105.89999999999999</v>
      </c>
      <c r="U9034">
        <f t="shared" si="1707"/>
        <v>10.760528368451292</v>
      </c>
      <c r="V9034" s="16">
        <f t="shared" si="1708"/>
        <v>12.540237082281582</v>
      </c>
    </row>
    <row r="9035" spans="4:22" ht="15.75" x14ac:dyDescent="0.25">
      <c r="D9035" s="27">
        <v>34597</v>
      </c>
      <c r="E9035">
        <v>263</v>
      </c>
      <c r="F9035">
        <v>10.71</v>
      </c>
      <c r="G9035">
        <v>4.4000000000000004</v>
      </c>
      <c r="H9035">
        <v>0.67991965000647958</v>
      </c>
      <c r="I9035" s="20">
        <f t="shared" si="1709"/>
        <v>1.3826269319854296</v>
      </c>
      <c r="J9035">
        <f t="shared" si="1710"/>
        <v>0.16812743492942825</v>
      </c>
      <c r="K9035" s="16">
        <f t="shared" si="1701"/>
        <v>0.73003351826167362</v>
      </c>
      <c r="L9035" s="16">
        <f t="shared" si="1702"/>
        <v>0.23030098033000801</v>
      </c>
      <c r="M9035" s="6"/>
      <c r="N9035" s="6">
        <f t="shared" si="1703"/>
        <v>0.54393572000518364</v>
      </c>
      <c r="O9035" s="6"/>
      <c r="P9035" s="6">
        <f t="shared" si="1704"/>
        <v>0.56658904660022602</v>
      </c>
      <c r="Q9035">
        <f t="shared" si="1711"/>
        <v>0.35298999999999997</v>
      </c>
      <c r="R9035">
        <f t="shared" si="1705"/>
        <v>1</v>
      </c>
      <c r="S9035">
        <f t="shared" si="1706"/>
        <v>0.56658904660022602</v>
      </c>
      <c r="T9035" s="6">
        <f t="shared" si="1712"/>
        <v>105.89999999999999</v>
      </c>
      <c r="U9035">
        <f t="shared" si="1707"/>
        <v>11.952422612125424</v>
      </c>
      <c r="V9035" s="16">
        <f t="shared" si="1708"/>
        <v>12.430915370922159</v>
      </c>
    </row>
    <row r="9036" spans="4:22" ht="15.75" x14ac:dyDescent="0.25">
      <c r="D9036" s="27">
        <v>34598</v>
      </c>
      <c r="E9036">
        <v>264</v>
      </c>
      <c r="F9036">
        <v>9.9420000000000002</v>
      </c>
      <c r="G9036">
        <v>0</v>
      </c>
      <c r="H9036">
        <v>0.60566076613817943</v>
      </c>
      <c r="I9036" s="20">
        <f t="shared" si="1709"/>
        <v>1.3405808843750802</v>
      </c>
      <c r="J9036">
        <f t="shared" si="1710"/>
        <v>0.16301463554000975</v>
      </c>
      <c r="K9036" s="16">
        <f t="shared" si="1701"/>
        <v>0.73003351826167362</v>
      </c>
      <c r="L9036" s="16">
        <f t="shared" si="1702"/>
        <v>0.22329746711928189</v>
      </c>
      <c r="M9036" s="6"/>
      <c r="N9036" s="6">
        <f t="shared" si="1703"/>
        <v>0.48452861291054355</v>
      </c>
      <c r="O9036" s="6"/>
      <c r="P9036" s="6">
        <f t="shared" si="1704"/>
        <v>0.50718193950558588</v>
      </c>
      <c r="Q9036">
        <f t="shared" si="1711"/>
        <v>0.35298999999999997</v>
      </c>
      <c r="R9036">
        <f t="shared" si="1705"/>
        <v>1</v>
      </c>
      <c r="S9036">
        <f t="shared" si="1706"/>
        <v>0.50718193950558588</v>
      </c>
      <c r="T9036" s="6">
        <f t="shared" si="1712"/>
        <v>105.41547138708945</v>
      </c>
      <c r="U9036">
        <f t="shared" si="1707"/>
        <v>11.09533012229234</v>
      </c>
      <c r="V9036" s="16">
        <f t="shared" si="1708"/>
        <v>12.182523280458952</v>
      </c>
    </row>
    <row r="9037" spans="4:22" ht="15.75" x14ac:dyDescent="0.25">
      <c r="D9037" s="27">
        <v>34599</v>
      </c>
      <c r="E9037">
        <v>265</v>
      </c>
      <c r="F9037">
        <v>10.31</v>
      </c>
      <c r="G9037">
        <v>0</v>
      </c>
      <c r="H9037">
        <v>1.017714550280264</v>
      </c>
      <c r="I9037" s="20">
        <f t="shared" si="1709"/>
        <v>1.3279143877694641</v>
      </c>
      <c r="J9037">
        <f t="shared" si="1710"/>
        <v>0.16147438955276683</v>
      </c>
      <c r="K9037" s="16">
        <f t="shared" si="1701"/>
        <v>0.73467144988548438</v>
      </c>
      <c r="L9037" s="16">
        <f t="shared" si="1702"/>
        <v>0.21979129524896654</v>
      </c>
      <c r="M9037" s="6"/>
      <c r="N9037" s="6">
        <f t="shared" si="1703"/>
        <v>0.81417164022421129</v>
      </c>
      <c r="O9037" s="6"/>
      <c r="P9037" s="6">
        <f t="shared" si="1704"/>
        <v>0.83682496681925367</v>
      </c>
      <c r="Q9037">
        <f t="shared" si="1711"/>
        <v>0.35138490462363153</v>
      </c>
      <c r="R9037">
        <f t="shared" si="1705"/>
        <v>1</v>
      </c>
      <c r="S9037">
        <f t="shared" si="1706"/>
        <v>0.83682496681925367</v>
      </c>
      <c r="T9037" s="6">
        <f t="shared" si="1712"/>
        <v>104.60129974686525</v>
      </c>
      <c r="U9037">
        <f t="shared" si="1707"/>
        <v>11.506020273670693</v>
      </c>
      <c r="V9037" s="16">
        <f t="shared" si="1708"/>
        <v>12.056707278647632</v>
      </c>
    </row>
    <row r="9038" spans="4:22" ht="15.75" x14ac:dyDescent="0.25">
      <c r="D9038" s="27">
        <v>34600</v>
      </c>
      <c r="E9038">
        <v>266</v>
      </c>
      <c r="F9038">
        <v>12.82</v>
      </c>
      <c r="G9038">
        <v>0</v>
      </c>
      <c r="H9038">
        <v>1.0847259897650894</v>
      </c>
      <c r="I9038" s="20">
        <f t="shared" si="1709"/>
        <v>1.4139655514897553</v>
      </c>
      <c r="J9038">
        <f t="shared" si="1710"/>
        <v>0.17193821106115426</v>
      </c>
      <c r="K9038" s="16">
        <f t="shared" si="1701"/>
        <v>0.74251329416257073</v>
      </c>
      <c r="L9038" s="16">
        <f t="shared" si="1702"/>
        <v>0.23156246819132234</v>
      </c>
      <c r="M9038" s="6"/>
      <c r="N9038" s="6">
        <f t="shared" si="1703"/>
        <v>0.86778079181207157</v>
      </c>
      <c r="O9038" s="6"/>
      <c r="P9038" s="6">
        <f t="shared" si="1704"/>
        <v>0.89043411840711395</v>
      </c>
      <c r="Q9038">
        <f t="shared" si="1711"/>
        <v>0.34867099915621752</v>
      </c>
      <c r="R9038">
        <f t="shared" si="1705"/>
        <v>1</v>
      </c>
      <c r="S9038">
        <f t="shared" si="1706"/>
        <v>0.89043411840711395</v>
      </c>
      <c r="T9038" s="6">
        <f t="shared" si="1712"/>
        <v>103.73351895505319</v>
      </c>
      <c r="U9038">
        <f t="shared" si="1707"/>
        <v>14.30719494747413</v>
      </c>
      <c r="V9038" s="16">
        <f t="shared" si="1708"/>
        <v>12.475252884175223</v>
      </c>
    </row>
    <row r="9039" spans="4:22" ht="15.75" x14ac:dyDescent="0.25">
      <c r="D9039" s="27">
        <v>34601</v>
      </c>
      <c r="E9039">
        <v>267</v>
      </c>
      <c r="F9039">
        <v>13.11</v>
      </c>
      <c r="G9039">
        <v>0</v>
      </c>
      <c r="H9039">
        <v>1.3376904379264205</v>
      </c>
      <c r="I9039" s="20">
        <f t="shared" si="1709"/>
        <v>1.5012807036618081</v>
      </c>
      <c r="J9039">
        <f t="shared" si="1710"/>
        <v>0.18255573356527585</v>
      </c>
      <c r="K9039" s="16">
        <f t="shared" si="1701"/>
        <v>0.75087148486811151</v>
      </c>
      <c r="L9039" s="16">
        <f t="shared" si="1702"/>
        <v>0.24312513824831325</v>
      </c>
      <c r="M9039" s="6"/>
      <c r="N9039" s="6">
        <f t="shared" si="1703"/>
        <v>1.0701523503411365</v>
      </c>
      <c r="O9039" s="6"/>
      <c r="P9039" s="6">
        <f t="shared" si="1704"/>
        <v>1.0928056769361789</v>
      </c>
      <c r="Q9039">
        <f t="shared" si="1711"/>
        <v>0.34577839651684394</v>
      </c>
      <c r="R9039">
        <f t="shared" si="1705"/>
        <v>1</v>
      </c>
      <c r="S9039">
        <f t="shared" si="1706"/>
        <v>1.0928056769361789</v>
      </c>
      <c r="T9039" s="6">
        <f t="shared" si="1712"/>
        <v>102.66336660471205</v>
      </c>
      <c r="U9039">
        <f t="shared" si="1707"/>
        <v>14.63083664285381</v>
      </c>
      <c r="V9039" s="16">
        <f t="shared" si="1708"/>
        <v>12.876148264336102</v>
      </c>
    </row>
    <row r="9040" spans="4:22" ht="15.75" x14ac:dyDescent="0.25">
      <c r="D9040" s="27">
        <v>34602</v>
      </c>
      <c r="E9040">
        <v>268</v>
      </c>
      <c r="F9040">
        <v>8.0079999999999991</v>
      </c>
      <c r="G9040">
        <v>0</v>
      </c>
      <c r="H9040">
        <v>0.89856074307097056</v>
      </c>
      <c r="I9040" s="20">
        <f t="shared" si="1709"/>
        <v>1.3909552168182111</v>
      </c>
      <c r="J9040">
        <f t="shared" si="1710"/>
        <v>0.16914015436509447</v>
      </c>
      <c r="K9040" s="16">
        <f t="shared" si="1701"/>
        <v>0.76117885455470735</v>
      </c>
      <c r="L9040" s="16">
        <f t="shared" si="1702"/>
        <v>0.22220816218553802</v>
      </c>
      <c r="M9040" s="6"/>
      <c r="N9040" s="6">
        <f t="shared" si="1703"/>
        <v>0.71884859445677651</v>
      </c>
      <c r="O9040" s="6"/>
      <c r="P9040" s="6">
        <f t="shared" si="1704"/>
        <v>0.74150192105181889</v>
      </c>
      <c r="Q9040">
        <f t="shared" si="1711"/>
        <v>0.34221122201570686</v>
      </c>
      <c r="R9040">
        <f t="shared" si="1705"/>
        <v>1</v>
      </c>
      <c r="S9040">
        <f t="shared" si="1706"/>
        <v>0.74150192105181889</v>
      </c>
      <c r="T9040" s="6">
        <f t="shared" si="1712"/>
        <v>101.94451801025528</v>
      </c>
      <c r="U9040">
        <f t="shared" si="1707"/>
        <v>8.9369748158637154</v>
      </c>
      <c r="V9040" s="16">
        <f t="shared" si="1708"/>
        <v>12.143540945883743</v>
      </c>
    </row>
    <row r="9041" spans="4:22" ht="15.75" x14ac:dyDescent="0.25">
      <c r="D9041" s="27">
        <v>34603</v>
      </c>
      <c r="E9041">
        <v>269</v>
      </c>
      <c r="F9041">
        <v>8.5009999999999994</v>
      </c>
      <c r="G9041">
        <v>2.9</v>
      </c>
      <c r="H9041">
        <v>0.5615887074096747</v>
      </c>
      <c r="I9041" s="20">
        <f t="shared" si="1709"/>
        <v>1.3178638178926749</v>
      </c>
      <c r="J9041">
        <f t="shared" si="1710"/>
        <v>0.16025224025574927</v>
      </c>
      <c r="K9041" s="16">
        <f t="shared" si="1701"/>
        <v>0.76810257733996679</v>
      </c>
      <c r="L9041" s="16">
        <f t="shared" si="1702"/>
        <v>0.20863390513637176</v>
      </c>
      <c r="M9041" s="6"/>
      <c r="N9041" s="6">
        <f t="shared" si="1703"/>
        <v>0.4492709659277398</v>
      </c>
      <c r="O9041" s="6"/>
      <c r="P9041" s="6">
        <f t="shared" si="1704"/>
        <v>0.47192429252278217</v>
      </c>
      <c r="Q9041">
        <f t="shared" si="1711"/>
        <v>0.33981506003418427</v>
      </c>
      <c r="R9041">
        <f t="shared" si="1705"/>
        <v>1</v>
      </c>
      <c r="S9041">
        <f t="shared" si="1706"/>
        <v>0.47192429252278217</v>
      </c>
      <c r="T9041" s="6">
        <f t="shared" si="1712"/>
        <v>104.39524704432755</v>
      </c>
      <c r="U9041">
        <f t="shared" si="1707"/>
        <v>9.4871656980091714</v>
      </c>
      <c r="V9041" s="16">
        <f t="shared" si="1708"/>
        <v>11.649508384838912</v>
      </c>
    </row>
    <row r="9042" spans="4:22" ht="15.75" x14ac:dyDescent="0.25">
      <c r="D9042" s="27">
        <v>34604</v>
      </c>
      <c r="E9042">
        <v>270</v>
      </c>
      <c r="F9042">
        <v>9.0760000000000005</v>
      </c>
      <c r="G9042">
        <v>7.9</v>
      </c>
      <c r="H9042">
        <v>0.80909784406078922</v>
      </c>
      <c r="I9042" s="20">
        <f t="shared" si="1709"/>
        <v>1.2309677434986261</v>
      </c>
      <c r="J9042">
        <f t="shared" si="1710"/>
        <v>0.14968567760943294</v>
      </c>
      <c r="K9042" s="16">
        <f t="shared" si="1701"/>
        <v>0.74449792876090726</v>
      </c>
      <c r="L9042" s="16">
        <f t="shared" si="1702"/>
        <v>0.20105586842741094</v>
      </c>
      <c r="M9042" s="6"/>
      <c r="N9042" s="6">
        <f t="shared" si="1703"/>
        <v>0.64727827524863146</v>
      </c>
      <c r="O9042" s="6"/>
      <c r="P9042" s="6">
        <f t="shared" si="1704"/>
        <v>0.66993160184367384</v>
      </c>
      <c r="Q9042">
        <f t="shared" si="1711"/>
        <v>0.34798415681442518</v>
      </c>
      <c r="R9042">
        <f t="shared" si="1705"/>
        <v>1</v>
      </c>
      <c r="S9042">
        <f t="shared" si="1706"/>
        <v>0.66993160184367384</v>
      </c>
      <c r="T9042" s="6">
        <f t="shared" si="1712"/>
        <v>105.89999999999999</v>
      </c>
      <c r="U9042">
        <f t="shared" si="1707"/>
        <v>10.128869059537848</v>
      </c>
      <c r="V9042" s="16">
        <f t="shared" si="1708"/>
        <v>11.366699944689104</v>
      </c>
    </row>
    <row r="9043" spans="4:22" ht="15.75" x14ac:dyDescent="0.25">
      <c r="D9043" s="27">
        <v>34605</v>
      </c>
      <c r="E9043">
        <v>271</v>
      </c>
      <c r="F9043">
        <v>7.4059999999999997</v>
      </c>
      <c r="G9043">
        <v>0</v>
      </c>
      <c r="H9043">
        <v>1.3814773174833515</v>
      </c>
      <c r="I9043" s="20">
        <f t="shared" si="1709"/>
        <v>1.1168668409192357</v>
      </c>
      <c r="J9043">
        <f t="shared" si="1710"/>
        <v>0.13581100785577907</v>
      </c>
      <c r="K9043" s="16">
        <f t="shared" si="1701"/>
        <v>0.73003351826167362</v>
      </c>
      <c r="L9043" s="16">
        <f t="shared" si="1702"/>
        <v>0.18603393468722748</v>
      </c>
      <c r="M9043" s="6"/>
      <c r="N9043" s="6">
        <f t="shared" si="1703"/>
        <v>1.1051818539866811</v>
      </c>
      <c r="O9043" s="6"/>
      <c r="P9043" s="6">
        <f t="shared" si="1704"/>
        <v>1.1278351805817235</v>
      </c>
      <c r="Q9043">
        <f t="shared" si="1711"/>
        <v>0.35298999999999997</v>
      </c>
      <c r="R9043">
        <f t="shared" si="1705"/>
        <v>1</v>
      </c>
      <c r="S9043">
        <f t="shared" si="1706"/>
        <v>1.1278351805817235</v>
      </c>
      <c r="T9043" s="6">
        <f t="shared" si="1712"/>
        <v>104.79481814601331</v>
      </c>
      <c r="U9043">
        <f t="shared" si="1707"/>
        <v>8.2651392964893446</v>
      </c>
      <c r="V9043" s="16">
        <f t="shared" si="1708"/>
        <v>10.789871820917059</v>
      </c>
    </row>
    <row r="9044" spans="4:22" ht="15.75" x14ac:dyDescent="0.25">
      <c r="D9044" s="27">
        <v>34606</v>
      </c>
      <c r="E9044">
        <v>272</v>
      </c>
      <c r="F9044">
        <v>6.2530000000000001</v>
      </c>
      <c r="G9044">
        <v>0</v>
      </c>
      <c r="H9044">
        <v>1.277173738361697</v>
      </c>
      <c r="I9044" s="20">
        <f t="shared" si="1709"/>
        <v>1.0255330335855186</v>
      </c>
      <c r="J9044">
        <f t="shared" si="1710"/>
        <v>0.12470481688399906</v>
      </c>
      <c r="K9044" s="16">
        <f t="shared" si="1701"/>
        <v>0.7406493860185186</v>
      </c>
      <c r="L9044" s="16">
        <f t="shared" si="1702"/>
        <v>0.16837226795578691</v>
      </c>
      <c r="M9044" s="6"/>
      <c r="N9044" s="6">
        <f t="shared" si="1703"/>
        <v>1.0217389906893577</v>
      </c>
      <c r="O9044" s="6"/>
      <c r="P9044" s="6">
        <f t="shared" si="1704"/>
        <v>1.0443923172844001</v>
      </c>
      <c r="Q9044">
        <f t="shared" si="1711"/>
        <v>0.34931606048671104</v>
      </c>
      <c r="R9044">
        <f t="shared" si="1705"/>
        <v>1</v>
      </c>
      <c r="S9044">
        <f t="shared" si="1706"/>
        <v>1.0443923172844001</v>
      </c>
      <c r="T9044" s="6">
        <f t="shared" si="1712"/>
        <v>103.77307915532396</v>
      </c>
      <c r="U9044">
        <f t="shared" si="1707"/>
        <v>6.9783845558935829</v>
      </c>
      <c r="V9044" s="16">
        <f t="shared" si="1708"/>
        <v>10.081011573692599</v>
      </c>
    </row>
    <row r="9045" spans="4:22" ht="15.75" x14ac:dyDescent="0.25">
      <c r="D9045" s="27">
        <v>34607</v>
      </c>
      <c r="E9045">
        <v>273</v>
      </c>
      <c r="F9045">
        <v>7.3849999999999998</v>
      </c>
      <c r="G9045">
        <v>11.5</v>
      </c>
      <c r="H9045">
        <v>1.0675684011447093</v>
      </c>
      <c r="I9045" s="20">
        <f t="shared" si="1709"/>
        <v>0.98850165283455271</v>
      </c>
      <c r="J9045">
        <f t="shared" si="1710"/>
        <v>0.12020180098468161</v>
      </c>
      <c r="K9045" s="16">
        <f t="shared" si="1701"/>
        <v>0.75049045350473909</v>
      </c>
      <c r="L9045" s="16">
        <f t="shared" si="1702"/>
        <v>0.16016433043664635</v>
      </c>
      <c r="M9045" s="6"/>
      <c r="N9045" s="6">
        <f t="shared" si="1703"/>
        <v>0.85405472091576751</v>
      </c>
      <c r="O9045" s="6"/>
      <c r="P9045" s="6">
        <f t="shared" si="1704"/>
        <v>0.87670804751080988</v>
      </c>
      <c r="Q9045">
        <f t="shared" si="1711"/>
        <v>0.34591026385107987</v>
      </c>
      <c r="R9045">
        <f t="shared" si="1705"/>
        <v>1</v>
      </c>
      <c r="S9045">
        <f t="shared" si="1706"/>
        <v>0.87670804751080988</v>
      </c>
      <c r="T9045" s="6">
        <f t="shared" si="1712"/>
        <v>105.89999999999999</v>
      </c>
      <c r="U9045">
        <f t="shared" si="1707"/>
        <v>8.241703173720472</v>
      </c>
      <c r="V9045" s="16">
        <f t="shared" si="1708"/>
        <v>9.7389370719381674</v>
      </c>
    </row>
    <row r="9046" spans="4:22" ht="15.75" x14ac:dyDescent="0.25">
      <c r="D9046" s="27">
        <v>34608</v>
      </c>
      <c r="E9046">
        <v>274</v>
      </c>
      <c r="F9046">
        <v>5.9290000000000003</v>
      </c>
      <c r="G9046">
        <v>0</v>
      </c>
      <c r="H9046">
        <v>1.0694526729095397</v>
      </c>
      <c r="I9046" s="20">
        <f t="shared" si="1709"/>
        <v>0.88073073761136667</v>
      </c>
      <c r="J9046">
        <f t="shared" si="1710"/>
        <v>0.10709685769354219</v>
      </c>
      <c r="K9046" s="16">
        <f t="shared" si="1701"/>
        <v>0.73003351826167362</v>
      </c>
      <c r="L9046" s="16">
        <f t="shared" si="1702"/>
        <v>0.14670128838543867</v>
      </c>
      <c r="M9046" s="6"/>
      <c r="N9046" s="6">
        <f t="shared" si="1703"/>
        <v>0.85556213832763184</v>
      </c>
      <c r="O9046" s="6"/>
      <c r="P9046" s="6">
        <f t="shared" si="1704"/>
        <v>0.87821546492267422</v>
      </c>
      <c r="Q9046">
        <f t="shared" si="1711"/>
        <v>0.35298999999999997</v>
      </c>
      <c r="R9046">
        <f t="shared" si="1705"/>
        <v>1</v>
      </c>
      <c r="S9046">
        <f t="shared" si="1706"/>
        <v>0.87821546492267422</v>
      </c>
      <c r="T9046" s="6">
        <f t="shared" si="1712"/>
        <v>105.04443786167236</v>
      </c>
      <c r="U9046">
        <f t="shared" si="1707"/>
        <v>6.6167986617452517</v>
      </c>
      <c r="V9046" s="16">
        <f t="shared" si="1708"/>
        <v>9.158281896823814</v>
      </c>
    </row>
    <row r="9047" spans="4:22" ht="15.75" x14ac:dyDescent="0.25">
      <c r="D9047" s="27">
        <v>34609</v>
      </c>
      <c r="E9047">
        <v>275</v>
      </c>
      <c r="F9047">
        <v>2.8530000000000002</v>
      </c>
      <c r="G9047">
        <v>7.6</v>
      </c>
      <c r="H9047">
        <v>0.6803560686445993</v>
      </c>
      <c r="I9047" s="20">
        <f t="shared" si="1709"/>
        <v>0.74423490661736114</v>
      </c>
      <c r="J9047">
        <f t="shared" si="1710"/>
        <v>9.0498964644671109E-2</v>
      </c>
      <c r="K9047" s="16">
        <f t="shared" si="1701"/>
        <v>0.73824512770002726</v>
      </c>
      <c r="L9047" s="16">
        <f t="shared" si="1702"/>
        <v>0.12258660605944934</v>
      </c>
      <c r="M9047" s="6"/>
      <c r="N9047" s="6">
        <f t="shared" si="1703"/>
        <v>0.54428485491567946</v>
      </c>
      <c r="O9047" s="6"/>
      <c r="P9047" s="6">
        <f t="shared" si="1704"/>
        <v>0.56693818151072184</v>
      </c>
      <c r="Q9047">
        <f t="shared" si="1711"/>
        <v>0.35014812620557456</v>
      </c>
      <c r="R9047">
        <f t="shared" si="1705"/>
        <v>1</v>
      </c>
      <c r="S9047">
        <f t="shared" si="1706"/>
        <v>0.56693818151072184</v>
      </c>
      <c r="T9047" s="6">
        <f t="shared" si="1712"/>
        <v>105.89999999999999</v>
      </c>
      <c r="U9047">
        <f t="shared" si="1707"/>
        <v>3.1839646790283695</v>
      </c>
      <c r="V9047" s="16">
        <f t="shared" si="1708"/>
        <v>8.047178622554382</v>
      </c>
    </row>
    <row r="9048" spans="4:22" ht="15.75" x14ac:dyDescent="0.25">
      <c r="D9048" s="27">
        <v>34610</v>
      </c>
      <c r="E9048">
        <v>276</v>
      </c>
      <c r="F9048">
        <v>3.9020000000000001</v>
      </c>
      <c r="G9048">
        <v>7.1</v>
      </c>
      <c r="H9048">
        <v>0.34925762029536828</v>
      </c>
      <c r="I9048" s="20">
        <f t="shared" si="1709"/>
        <v>0.65297247097234667</v>
      </c>
      <c r="J9048">
        <f t="shared" si="1710"/>
        <v>7.940145247023736E-2</v>
      </c>
      <c r="K9048" s="16">
        <f t="shared" si="1701"/>
        <v>0.73003351826167362</v>
      </c>
      <c r="L9048" s="16">
        <f t="shared" si="1702"/>
        <v>0.10876411902196614</v>
      </c>
      <c r="M9048" s="6"/>
      <c r="N9048" s="6">
        <f t="shared" si="1703"/>
        <v>0.27940609623629464</v>
      </c>
      <c r="O9048" s="6"/>
      <c r="P9048" s="6">
        <f t="shared" si="1704"/>
        <v>0.30205942283133702</v>
      </c>
      <c r="Q9048">
        <f t="shared" si="1711"/>
        <v>0.35298999999999997</v>
      </c>
      <c r="R9048">
        <f t="shared" si="1705"/>
        <v>1</v>
      </c>
      <c r="S9048">
        <f t="shared" si="1706"/>
        <v>0.30205942283133702</v>
      </c>
      <c r="T9048" s="6">
        <f t="shared" si="1712"/>
        <v>105.89999999999999</v>
      </c>
      <c r="U9048">
        <f t="shared" si="1707"/>
        <v>4.3546548116259016</v>
      </c>
      <c r="V9048" s="16">
        <f t="shared" si="1708"/>
        <v>7.3604431937057573</v>
      </c>
    </row>
    <row r="9049" spans="4:22" ht="15.75" x14ac:dyDescent="0.25">
      <c r="D9049" s="27">
        <v>34611</v>
      </c>
      <c r="E9049">
        <v>277</v>
      </c>
      <c r="F9049">
        <v>1.601</v>
      </c>
      <c r="G9049">
        <v>0</v>
      </c>
      <c r="H9049">
        <v>0.4911688433226214</v>
      </c>
      <c r="I9049" s="20">
        <f t="shared" si="1709"/>
        <v>0.53710988589750919</v>
      </c>
      <c r="J9049">
        <f t="shared" si="1710"/>
        <v>6.5312562125137114E-2</v>
      </c>
      <c r="K9049" s="16">
        <f t="shared" si="1701"/>
        <v>0.73003351826167362</v>
      </c>
      <c r="L9049" s="16">
        <f t="shared" si="1702"/>
        <v>8.9465155354314083E-2</v>
      </c>
      <c r="M9049" s="6"/>
      <c r="N9049" s="6">
        <f t="shared" si="1703"/>
        <v>0.39293507465809713</v>
      </c>
      <c r="O9049" s="6"/>
      <c r="P9049" s="6">
        <f t="shared" si="1704"/>
        <v>0.41558840125313951</v>
      </c>
      <c r="Q9049">
        <f t="shared" si="1711"/>
        <v>0.35298999999999997</v>
      </c>
      <c r="R9049">
        <f t="shared" si="1705"/>
        <v>1</v>
      </c>
      <c r="S9049">
        <f t="shared" si="1706"/>
        <v>0.41558840125313951</v>
      </c>
      <c r="T9049" s="6">
        <f t="shared" si="1712"/>
        <v>105.50706492534189</v>
      </c>
      <c r="U9049">
        <f t="shared" si="1707"/>
        <v>1.786725359665061</v>
      </c>
      <c r="V9049" s="16">
        <f t="shared" si="1708"/>
        <v>6.3238433766070283</v>
      </c>
    </row>
    <row r="9050" spans="4:22" ht="15.75" x14ac:dyDescent="0.25">
      <c r="D9050" s="27">
        <v>34612</v>
      </c>
      <c r="E9050">
        <v>278</v>
      </c>
      <c r="F9050">
        <v>0.93889999999999996</v>
      </c>
      <c r="G9050">
        <v>0</v>
      </c>
      <c r="H9050">
        <v>0.35006042976107687</v>
      </c>
      <c r="I9050" s="20">
        <f t="shared" si="1709"/>
        <v>0.44010524252563527</v>
      </c>
      <c r="J9050">
        <f t="shared" si="1710"/>
        <v>5.3516797491117249E-2</v>
      </c>
      <c r="K9050" s="16">
        <f t="shared" si="1701"/>
        <v>0.73378924983296834</v>
      </c>
      <c r="L9050" s="16">
        <f t="shared" si="1702"/>
        <v>7.2932108917239141E-2</v>
      </c>
      <c r="M9050" s="6"/>
      <c r="N9050" s="6">
        <f t="shared" si="1703"/>
        <v>0.28004834380886151</v>
      </c>
      <c r="O9050" s="6"/>
      <c r="P9050" s="6">
        <f t="shared" si="1704"/>
        <v>0.30270167040390389</v>
      </c>
      <c r="Q9050">
        <f t="shared" si="1711"/>
        <v>0.35169021641780629</v>
      </c>
      <c r="R9050">
        <f t="shared" si="1705"/>
        <v>1</v>
      </c>
      <c r="S9050">
        <f t="shared" si="1706"/>
        <v>0.30270167040390389</v>
      </c>
      <c r="T9050" s="6">
        <f t="shared" si="1712"/>
        <v>105.22701658153304</v>
      </c>
      <c r="U9050">
        <f t="shared" si="1707"/>
        <v>1.0478178889378673</v>
      </c>
      <c r="V9050" s="16">
        <f t="shared" si="1708"/>
        <v>5.3426083700331102</v>
      </c>
    </row>
    <row r="9051" spans="4:22" ht="15.75" x14ac:dyDescent="0.25">
      <c r="D9051" s="27">
        <v>34613</v>
      </c>
      <c r="E9051">
        <v>279</v>
      </c>
      <c r="F9051">
        <v>4.84</v>
      </c>
      <c r="G9051">
        <v>1.9</v>
      </c>
      <c r="H9051">
        <v>0.56938039172519861</v>
      </c>
      <c r="I9051" s="20">
        <f t="shared" si="1709"/>
        <v>0.44278376229844285</v>
      </c>
      <c r="J9051">
        <f t="shared" si="1710"/>
        <v>5.3842505495490647E-2</v>
      </c>
      <c r="K9051" s="16">
        <f t="shared" si="1701"/>
        <v>0.73648658709418791</v>
      </c>
      <c r="L9051" s="16">
        <f t="shared" si="1702"/>
        <v>7.3107245181377387E-2</v>
      </c>
      <c r="M9051" s="6"/>
      <c r="N9051" s="6">
        <f t="shared" si="1703"/>
        <v>0.4555043133801589</v>
      </c>
      <c r="O9051" s="6"/>
      <c r="P9051" s="6">
        <f t="shared" si="1704"/>
        <v>0.47815763997520128</v>
      </c>
      <c r="Q9051">
        <f t="shared" si="1711"/>
        <v>0.35075672193844343</v>
      </c>
      <c r="R9051">
        <f t="shared" si="1705"/>
        <v>1</v>
      </c>
      <c r="S9051">
        <f t="shared" si="1706"/>
        <v>0.47815763997520128</v>
      </c>
      <c r="T9051" s="6">
        <f t="shared" si="1712"/>
        <v>105.89999999999999</v>
      </c>
      <c r="U9051">
        <f t="shared" si="1707"/>
        <v>5.4014682953022453</v>
      </c>
      <c r="V9051" s="16">
        <f t="shared" si="1708"/>
        <v>5.3535551365514644</v>
      </c>
    </row>
    <row r="9052" spans="4:22" ht="15.75" x14ac:dyDescent="0.25">
      <c r="D9052" s="27">
        <v>34614</v>
      </c>
      <c r="E9052">
        <v>280</v>
      </c>
      <c r="F9052">
        <v>11.35</v>
      </c>
      <c r="G9052">
        <v>0.2</v>
      </c>
      <c r="H9052">
        <v>1.182568376444167</v>
      </c>
      <c r="I9052" s="20">
        <f t="shared" si="1709"/>
        <v>0.57935246401147256</v>
      </c>
      <c r="J9052">
        <f t="shared" si="1710"/>
        <v>7.0449259623795057E-2</v>
      </c>
      <c r="K9052" s="16">
        <f t="shared" si="1701"/>
        <v>0.73003351826167362</v>
      </c>
      <c r="L9052" s="16">
        <f t="shared" si="1702"/>
        <v>9.6501404197914087E-2</v>
      </c>
      <c r="M9052" s="6"/>
      <c r="N9052" s="6">
        <f t="shared" si="1703"/>
        <v>0.94605470115533363</v>
      </c>
      <c r="O9052" s="6"/>
      <c r="P9052" s="6">
        <f t="shared" si="1704"/>
        <v>0.96870802775037601</v>
      </c>
      <c r="Q9052">
        <f t="shared" si="1711"/>
        <v>0.35298999999999997</v>
      </c>
      <c r="R9052">
        <f t="shared" si="1705"/>
        <v>1</v>
      </c>
      <c r="S9052">
        <f t="shared" si="1706"/>
        <v>0.96870802775037601</v>
      </c>
      <c r="T9052" s="6">
        <f t="shared" si="1712"/>
        <v>105.15394529884466</v>
      </c>
      <c r="U9052">
        <f t="shared" si="1707"/>
        <v>12.666666353652992</v>
      </c>
      <c r="V9052" s="16">
        <f t="shared" si="1708"/>
        <v>6.7136472646049556</v>
      </c>
    </row>
    <row r="9053" spans="4:22" ht="15.75" x14ac:dyDescent="0.25">
      <c r="D9053" s="27">
        <v>34615</v>
      </c>
      <c r="E9053">
        <v>281</v>
      </c>
      <c r="F9053">
        <v>10.49</v>
      </c>
      <c r="G9053">
        <v>0</v>
      </c>
      <c r="H9053">
        <v>0.50896977871566573</v>
      </c>
      <c r="I9053" s="20">
        <f t="shared" si="1709"/>
        <v>0.69315976969854642</v>
      </c>
      <c r="J9053">
        <f t="shared" si="1710"/>
        <v>8.4288227995343246E-2</v>
      </c>
      <c r="K9053" s="16">
        <f t="shared" si="1701"/>
        <v>0.73719038662693914</v>
      </c>
      <c r="L9053" s="16">
        <f t="shared" si="1702"/>
        <v>0.11433712311552152</v>
      </c>
      <c r="M9053" s="6"/>
      <c r="N9053" s="6">
        <f t="shared" si="1703"/>
        <v>0.40717582297253263</v>
      </c>
      <c r="O9053" s="6"/>
      <c r="P9053" s="6">
        <f t="shared" si="1704"/>
        <v>0.42982914956757501</v>
      </c>
      <c r="Q9053">
        <f t="shared" si="1711"/>
        <v>0.35051315099614888</v>
      </c>
      <c r="R9053">
        <f t="shared" si="1705"/>
        <v>1</v>
      </c>
      <c r="S9053">
        <f t="shared" si="1706"/>
        <v>0.42982914956757501</v>
      </c>
      <c r="T9053" s="6">
        <f t="shared" si="1712"/>
        <v>104.74676947587213</v>
      </c>
      <c r="U9053">
        <f t="shared" si="1707"/>
        <v>11.706901325975322</v>
      </c>
      <c r="V9053" s="16">
        <f t="shared" si="1708"/>
        <v>7.6422924527650524</v>
      </c>
    </row>
    <row r="9054" spans="4:22" ht="15.75" x14ac:dyDescent="0.25">
      <c r="D9054" s="27">
        <v>34616</v>
      </c>
      <c r="E9054">
        <v>282</v>
      </c>
      <c r="F9054">
        <v>8.4329999999999998</v>
      </c>
      <c r="G9054">
        <v>0</v>
      </c>
      <c r="H9054">
        <v>0.4010237857412407</v>
      </c>
      <c r="I9054" s="20">
        <f t="shared" si="1709"/>
        <v>0.73756794961313576</v>
      </c>
      <c r="J9054">
        <f t="shared" si="1710"/>
        <v>8.9688262672957306E-2</v>
      </c>
      <c r="K9054" s="16">
        <f t="shared" si="1701"/>
        <v>0.74111217564462795</v>
      </c>
      <c r="L9054" s="16">
        <f t="shared" si="1702"/>
        <v>0.12101847145466936</v>
      </c>
      <c r="M9054" s="6"/>
      <c r="N9054" s="6">
        <f t="shared" si="1703"/>
        <v>0.32081902859299261</v>
      </c>
      <c r="O9054" s="6"/>
      <c r="P9054" s="6">
        <f t="shared" si="1704"/>
        <v>0.34347235518803498</v>
      </c>
      <c r="Q9054">
        <f t="shared" si="1711"/>
        <v>0.3491558982529071</v>
      </c>
      <c r="R9054">
        <f t="shared" si="1705"/>
        <v>1</v>
      </c>
      <c r="S9054">
        <f t="shared" si="1706"/>
        <v>0.34347235518803498</v>
      </c>
      <c r="T9054" s="6">
        <f t="shared" si="1712"/>
        <v>104.42595044727913</v>
      </c>
      <c r="U9054">
        <f t="shared" si="1707"/>
        <v>9.4112773004718679</v>
      </c>
      <c r="V9054" s="16">
        <f t="shared" si="1708"/>
        <v>7.9712881831165356</v>
      </c>
    </row>
    <row r="9055" spans="4:22" ht="15.75" x14ac:dyDescent="0.25">
      <c r="D9055" s="27">
        <v>34617</v>
      </c>
      <c r="E9055">
        <v>283</v>
      </c>
      <c r="F9055">
        <v>6.3869999999999996</v>
      </c>
      <c r="G9055">
        <v>3.4</v>
      </c>
      <c r="H9055">
        <v>0.33155287794782984</v>
      </c>
      <c r="I9055" s="20">
        <f t="shared" si="1709"/>
        <v>0.72100398727887027</v>
      </c>
      <c r="J9055">
        <f t="shared" si="1710"/>
        <v>8.7674084853110623E-2</v>
      </c>
      <c r="K9055" s="16">
        <f t="shared" si="1701"/>
        <v>0.74420220327401032</v>
      </c>
      <c r="L9055" s="16">
        <f t="shared" si="1702"/>
        <v>0.11780949380074546</v>
      </c>
      <c r="M9055" s="6"/>
      <c r="N9055" s="6">
        <f t="shared" si="1703"/>
        <v>0.2652423023582639</v>
      </c>
      <c r="O9055" s="6"/>
      <c r="P9055" s="6">
        <f t="shared" si="1704"/>
        <v>0.28789562895330628</v>
      </c>
      <c r="Q9055">
        <f t="shared" si="1711"/>
        <v>0.34808650149093046</v>
      </c>
      <c r="R9055">
        <f t="shared" si="1705"/>
        <v>1</v>
      </c>
      <c r="S9055">
        <f t="shared" si="1706"/>
        <v>0.28789562895330628</v>
      </c>
      <c r="T9055" s="6">
        <f t="shared" si="1712"/>
        <v>105.89999999999999</v>
      </c>
      <c r="U9055">
        <f t="shared" si="1707"/>
        <v>7.1279293392759175</v>
      </c>
      <c r="V9055" s="16">
        <f t="shared" si="1708"/>
        <v>7.8144403394861008</v>
      </c>
    </row>
    <row r="9056" spans="4:22" ht="15.75" x14ac:dyDescent="0.25">
      <c r="D9056" s="27">
        <v>34618</v>
      </c>
      <c r="E9056">
        <v>284</v>
      </c>
      <c r="F9056">
        <v>7.65</v>
      </c>
      <c r="G9056">
        <v>0.6</v>
      </c>
      <c r="H9056">
        <v>0.41835203733333942</v>
      </c>
      <c r="I9056" s="20">
        <f t="shared" si="1709"/>
        <v>0.72377711588862992</v>
      </c>
      <c r="J9056">
        <f t="shared" si="1710"/>
        <v>8.8011297292057394E-2</v>
      </c>
      <c r="K9056" s="16">
        <f t="shared" si="1701"/>
        <v>0.73003351826167362</v>
      </c>
      <c r="L9056" s="16">
        <f t="shared" si="1702"/>
        <v>0.12055788548123975</v>
      </c>
      <c r="M9056" s="6"/>
      <c r="N9056" s="6">
        <f t="shared" si="1703"/>
        <v>0.33468162986667155</v>
      </c>
      <c r="O9056" s="6"/>
      <c r="P9056" s="6">
        <f t="shared" si="1704"/>
        <v>0.35733495646171393</v>
      </c>
      <c r="Q9056">
        <f t="shared" si="1711"/>
        <v>0.35298999999999997</v>
      </c>
      <c r="R9056">
        <f t="shared" si="1705"/>
        <v>1</v>
      </c>
      <c r="S9056">
        <f t="shared" si="1706"/>
        <v>0.35733495646171393</v>
      </c>
      <c r="T9056" s="6">
        <f t="shared" si="1712"/>
        <v>105.89999999999999</v>
      </c>
      <c r="U9056">
        <f t="shared" si="1707"/>
        <v>8.5374447229467325</v>
      </c>
      <c r="V9056" s="16">
        <f t="shared" si="1708"/>
        <v>7.9489046654481381</v>
      </c>
    </row>
    <row r="9057" spans="4:22" ht="15.75" x14ac:dyDescent="0.25">
      <c r="D9057" s="27">
        <v>34619</v>
      </c>
      <c r="E9057">
        <v>285</v>
      </c>
      <c r="F9057">
        <v>7.41</v>
      </c>
      <c r="G9057">
        <v>0</v>
      </c>
      <c r="H9057">
        <v>1.1330964728526538</v>
      </c>
      <c r="I9057" s="20">
        <f t="shared" si="1709"/>
        <v>0.73115689739255885</v>
      </c>
      <c r="J9057">
        <f t="shared" si="1710"/>
        <v>8.8908678722935161E-2</v>
      </c>
      <c r="K9057" s="16">
        <f t="shared" si="1701"/>
        <v>0.73003351826167362</v>
      </c>
      <c r="L9057" s="16">
        <f t="shared" si="1702"/>
        <v>0.12178711867181238</v>
      </c>
      <c r="M9057" s="6"/>
      <c r="N9057" s="6">
        <f t="shared" si="1703"/>
        <v>0.90647717828212304</v>
      </c>
      <c r="O9057" s="6"/>
      <c r="P9057" s="6">
        <f t="shared" si="1704"/>
        <v>0.92913050487716542</v>
      </c>
      <c r="Q9057">
        <f t="shared" si="1711"/>
        <v>0.35298999999999997</v>
      </c>
      <c r="R9057">
        <f t="shared" si="1705"/>
        <v>1</v>
      </c>
      <c r="S9057">
        <f t="shared" si="1706"/>
        <v>0.92913050487716542</v>
      </c>
      <c r="T9057" s="6">
        <f t="shared" si="1712"/>
        <v>104.99352282171787</v>
      </c>
      <c r="U9057">
        <f t="shared" si="1707"/>
        <v>8.2696033198738927</v>
      </c>
      <c r="V9057" s="16">
        <f t="shared" si="1708"/>
        <v>8.0085481882133625</v>
      </c>
    </row>
    <row r="9058" spans="4:22" ht="15.75" x14ac:dyDescent="0.25">
      <c r="D9058" s="27">
        <v>34620</v>
      </c>
      <c r="E9058">
        <v>286</v>
      </c>
      <c r="F9058">
        <v>8.9930000000000003</v>
      </c>
      <c r="G9058">
        <v>0</v>
      </c>
      <c r="H9058">
        <v>0.88248618842651216</v>
      </c>
      <c r="I9058" s="20">
        <f t="shared" si="1709"/>
        <v>0.7879657667543416</v>
      </c>
      <c r="J9058">
        <f t="shared" si="1710"/>
        <v>9.5816637237327945E-2</v>
      </c>
      <c r="K9058" s="16">
        <f t="shared" si="1701"/>
        <v>0.73873552529552033</v>
      </c>
      <c r="L9058" s="16">
        <f t="shared" si="1702"/>
        <v>0.12970357314141337</v>
      </c>
      <c r="M9058" s="6"/>
      <c r="N9058" s="6">
        <f t="shared" si="1703"/>
        <v>0.70598895074120982</v>
      </c>
      <c r="O9058" s="6"/>
      <c r="P9058" s="6">
        <f t="shared" si="1704"/>
        <v>0.7286422773362522</v>
      </c>
      <c r="Q9058">
        <f t="shared" si="1711"/>
        <v>0.34997840940572628</v>
      </c>
      <c r="R9058">
        <f t="shared" si="1705"/>
        <v>1</v>
      </c>
      <c r="S9058">
        <f t="shared" si="1706"/>
        <v>0.7286422773362522</v>
      </c>
      <c r="T9058" s="6">
        <f t="shared" si="1712"/>
        <v>104.28753387097667</v>
      </c>
      <c r="U9058">
        <f t="shared" si="1707"/>
        <v>10.036240574308492</v>
      </c>
      <c r="V9058" s="16">
        <f t="shared" si="1708"/>
        <v>8.3856583360794072</v>
      </c>
    </row>
    <row r="9059" spans="4:22" ht="15.75" x14ac:dyDescent="0.25">
      <c r="D9059" s="27">
        <v>34621</v>
      </c>
      <c r="E9059">
        <v>287</v>
      </c>
      <c r="F9059">
        <v>9.5649999999999995</v>
      </c>
      <c r="G9059">
        <v>0</v>
      </c>
      <c r="H9059">
        <v>0.61081820891745842</v>
      </c>
      <c r="I9059" s="20">
        <f t="shared" si="1709"/>
        <v>0.85184450162151071</v>
      </c>
      <c r="J9059">
        <f t="shared" si="1710"/>
        <v>0.1035842913971757</v>
      </c>
      <c r="K9059" s="16">
        <f t="shared" si="1701"/>
        <v>0.74553538805115682</v>
      </c>
      <c r="L9059" s="16">
        <f t="shared" si="1702"/>
        <v>0.13893946961786341</v>
      </c>
      <c r="M9059" s="6"/>
      <c r="N9059" s="6">
        <f t="shared" si="1703"/>
        <v>0.48865456713396677</v>
      </c>
      <c r="O9059" s="6"/>
      <c r="P9059" s="6">
        <f t="shared" si="1704"/>
        <v>0.5113078937290092</v>
      </c>
      <c r="Q9059">
        <f t="shared" si="1711"/>
        <v>0.3476251129032556</v>
      </c>
      <c r="R9059">
        <f t="shared" si="1705"/>
        <v>1</v>
      </c>
      <c r="S9059">
        <f t="shared" si="1706"/>
        <v>0.5113078937290092</v>
      </c>
      <c r="T9059" s="6">
        <f t="shared" si="1712"/>
        <v>103.79887930384271</v>
      </c>
      <c r="U9059">
        <f t="shared" si="1707"/>
        <v>10.674595918298756</v>
      </c>
      <c r="V9059" s="16">
        <f t="shared" si="1708"/>
        <v>8.811354854942989</v>
      </c>
    </row>
    <row r="9060" spans="4:22" ht="15.75" x14ac:dyDescent="0.25">
      <c r="D9060" s="27">
        <v>34622</v>
      </c>
      <c r="E9060">
        <v>288</v>
      </c>
      <c r="F9060">
        <v>6.7380000000000004</v>
      </c>
      <c r="G9060">
        <v>0</v>
      </c>
      <c r="H9060">
        <v>0.55108709150151802</v>
      </c>
      <c r="I9060" s="20">
        <f t="shared" si="1709"/>
        <v>0.82482418322300921</v>
      </c>
      <c r="J9060">
        <f t="shared" si="1710"/>
        <v>0.10029862067991792</v>
      </c>
      <c r="K9060" s="16">
        <f t="shared" si="1701"/>
        <v>0.75024195461701804</v>
      </c>
      <c r="L9060" s="16">
        <f t="shared" si="1702"/>
        <v>0.13368836555017527</v>
      </c>
      <c r="M9060" s="6"/>
      <c r="N9060" s="6">
        <f t="shared" si="1703"/>
        <v>0.44086967320121445</v>
      </c>
      <c r="O9060" s="6"/>
      <c r="P9060" s="6">
        <f t="shared" si="1704"/>
        <v>0.46352299979625683</v>
      </c>
      <c r="Q9060">
        <f t="shared" si="1711"/>
        <v>0.34599626434614239</v>
      </c>
      <c r="R9060">
        <f t="shared" si="1705"/>
        <v>1</v>
      </c>
      <c r="S9060">
        <f t="shared" si="1706"/>
        <v>0.46352299979625683</v>
      </c>
      <c r="T9060" s="6">
        <f t="shared" si="1712"/>
        <v>103.3580096306415</v>
      </c>
      <c r="U9060">
        <f t="shared" si="1707"/>
        <v>7.5196473912699453</v>
      </c>
      <c r="V9060" s="16">
        <f t="shared" si="1708"/>
        <v>8.5711231531494594</v>
      </c>
    </row>
    <row r="9061" spans="4:22" ht="15.75" x14ac:dyDescent="0.25">
      <c r="D9061" s="27">
        <v>34623</v>
      </c>
      <c r="E9061">
        <v>289</v>
      </c>
      <c r="F9061">
        <v>-0.1125</v>
      </c>
      <c r="G9061">
        <v>0.8</v>
      </c>
      <c r="H9061">
        <v>0.39616279251037456</v>
      </c>
      <c r="I9061" s="20">
        <f t="shared" si="1709"/>
        <v>0.62870851878603606</v>
      </c>
      <c r="J9061">
        <f t="shared" si="1710"/>
        <v>7.6450955884381985E-2</v>
      </c>
      <c r="K9061" s="16">
        <f t="shared" si="1701"/>
        <v>0.75448827216595848</v>
      </c>
      <c r="L9061" s="16">
        <f t="shared" si="1702"/>
        <v>0.10132822298868777</v>
      </c>
      <c r="M9061" s="6"/>
      <c r="N9061" s="6">
        <f t="shared" si="1703"/>
        <v>0.31693023400829967</v>
      </c>
      <c r="O9061" s="6"/>
      <c r="P9061" s="6">
        <f t="shared" si="1704"/>
        <v>0.33958356060334205</v>
      </c>
      <c r="Q9061">
        <f t="shared" si="1711"/>
        <v>0.34452669876880504</v>
      </c>
      <c r="R9061">
        <f t="shared" si="1705"/>
        <v>1</v>
      </c>
      <c r="S9061">
        <f t="shared" si="1706"/>
        <v>0.33958356060334205</v>
      </c>
      <c r="T9061" s="6">
        <f t="shared" si="1712"/>
        <v>103.84107939663321</v>
      </c>
      <c r="U9061">
        <f t="shared" si="1707"/>
        <v>-2.2500000000000003E-2</v>
      </c>
      <c r="V9061" s="16">
        <f t="shared" si="1708"/>
        <v>6.9728814670768573</v>
      </c>
    </row>
    <row r="9062" spans="4:22" ht="15.75" x14ac:dyDescent="0.25">
      <c r="D9062" s="27">
        <v>34624</v>
      </c>
      <c r="E9062">
        <v>290</v>
      </c>
      <c r="F9062">
        <v>0.59019999999999995</v>
      </c>
      <c r="G9062">
        <v>0</v>
      </c>
      <c r="H9062">
        <v>0.62646800434061911</v>
      </c>
      <c r="I9062" s="20">
        <f t="shared" si="1709"/>
        <v>0.49580847462799854</v>
      </c>
      <c r="J9062">
        <f t="shared" si="1710"/>
        <v>6.029031051476462E-2</v>
      </c>
      <c r="K9062" s="16">
        <f t="shared" si="1701"/>
        <v>0.74983549664207483</v>
      </c>
      <c r="L9062" s="16">
        <f t="shared" si="1702"/>
        <v>8.0404716480824978E-2</v>
      </c>
      <c r="M9062" s="6"/>
      <c r="N9062" s="6">
        <f t="shared" si="1703"/>
        <v>0.50117440347249531</v>
      </c>
      <c r="O9062" s="6"/>
      <c r="P9062" s="6">
        <f t="shared" si="1704"/>
        <v>0.52382773006753769</v>
      </c>
      <c r="Q9062">
        <f t="shared" si="1711"/>
        <v>0.34613693132211071</v>
      </c>
      <c r="R9062">
        <f t="shared" si="1705"/>
        <v>1</v>
      </c>
      <c r="S9062">
        <f t="shared" si="1706"/>
        <v>0.52382773006753769</v>
      </c>
      <c r="T9062" s="6">
        <f t="shared" si="1712"/>
        <v>103.33990499316072</v>
      </c>
      <c r="U9062">
        <f t="shared" si="1707"/>
        <v>0.65866665038995564</v>
      </c>
      <c r="V9062" s="16">
        <f t="shared" si="1708"/>
        <v>5.7985640511278209</v>
      </c>
    </row>
    <row r="9063" spans="4:22" ht="15.75" x14ac:dyDescent="0.25">
      <c r="D9063" s="27">
        <v>34625</v>
      </c>
      <c r="E9063">
        <v>291</v>
      </c>
      <c r="F9063">
        <v>0.22919999999999999</v>
      </c>
      <c r="G9063">
        <v>0</v>
      </c>
      <c r="H9063">
        <v>0.41259071771848216</v>
      </c>
      <c r="I9063" s="20">
        <f t="shared" si="1709"/>
        <v>0.3973749192803408</v>
      </c>
      <c r="J9063">
        <f t="shared" si="1710"/>
        <v>4.832079018448944E-2</v>
      </c>
      <c r="K9063" s="16">
        <f t="shared" si="1701"/>
        <v>0.75466265032015023</v>
      </c>
      <c r="L9063" s="16">
        <f t="shared" si="1702"/>
        <v>6.4029656382213071E-2</v>
      </c>
      <c r="M9063" s="6"/>
      <c r="N9063" s="6">
        <f t="shared" si="1703"/>
        <v>0.33007257417478575</v>
      </c>
      <c r="O9063" s="6"/>
      <c r="P9063" s="6">
        <f t="shared" si="1704"/>
        <v>0.35272590076982813</v>
      </c>
      <c r="Q9063">
        <f t="shared" si="1711"/>
        <v>0.34446634997720238</v>
      </c>
      <c r="R9063">
        <f t="shared" si="1705"/>
        <v>1</v>
      </c>
      <c r="S9063">
        <f t="shared" si="1706"/>
        <v>0.35272590076982813</v>
      </c>
      <c r="T9063" s="6">
        <f t="shared" si="1712"/>
        <v>103.00983241898594</v>
      </c>
      <c r="U9063">
        <f t="shared" si="1707"/>
        <v>0.25578853993456085</v>
      </c>
      <c r="V9063" s="16">
        <f t="shared" si="1708"/>
        <v>4.7677188859794235</v>
      </c>
    </row>
    <row r="9064" spans="4:22" ht="15.75" x14ac:dyDescent="0.25">
      <c r="D9064" s="27">
        <v>34626</v>
      </c>
      <c r="E9064">
        <v>292</v>
      </c>
      <c r="F9064">
        <v>-2.5659999999999998</v>
      </c>
      <c r="G9064">
        <v>0</v>
      </c>
      <c r="H9064">
        <v>2.1360393934795639E-2</v>
      </c>
      <c r="I9064" s="20">
        <f t="shared" si="1709"/>
        <v>0.31261473038362164</v>
      </c>
      <c r="J9064">
        <f t="shared" si="1710"/>
        <v>3.8013951214648393E-2</v>
      </c>
      <c r="K9064" s="16">
        <f t="shared" si="1701"/>
        <v>0.75784180518005528</v>
      </c>
      <c r="L9064" s="16">
        <f t="shared" si="1702"/>
        <v>5.0160799991255001E-2</v>
      </c>
      <c r="M9064" s="6"/>
      <c r="N9064" s="6">
        <f t="shared" si="1703"/>
        <v>1.708831514783651E-2</v>
      </c>
      <c r="O9064" s="6"/>
      <c r="P9064" s="6">
        <f t="shared" si="1704"/>
        <v>3.9741641742878892E-2</v>
      </c>
      <c r="Q9064">
        <f t="shared" si="1711"/>
        <v>0.34336610806328643</v>
      </c>
      <c r="R9064">
        <f t="shared" si="1705"/>
        <v>1</v>
      </c>
      <c r="S9064">
        <f t="shared" si="1706"/>
        <v>3.9741641742878892E-2</v>
      </c>
      <c r="T9064" s="6">
        <f t="shared" si="1712"/>
        <v>102.99274410383811</v>
      </c>
      <c r="U9064">
        <f t="shared" si="1707"/>
        <v>-0.51319999999999999</v>
      </c>
      <c r="V9064" s="16">
        <f t="shared" si="1708"/>
        <v>3.7855738053858934</v>
      </c>
    </row>
    <row r="9065" spans="4:22" ht="15.75" x14ac:dyDescent="0.25">
      <c r="D9065" s="27">
        <v>34627</v>
      </c>
      <c r="E9065">
        <v>293</v>
      </c>
      <c r="F9065">
        <v>-0.3972</v>
      </c>
      <c r="G9065">
        <v>0</v>
      </c>
      <c r="H9065">
        <v>0.10048076936694847</v>
      </c>
      <c r="I9065" s="20">
        <f t="shared" si="1709"/>
        <v>0.25608848318308286</v>
      </c>
      <c r="J9065">
        <f t="shared" si="1710"/>
        <v>3.1140359555062874E-2</v>
      </c>
      <c r="K9065" s="16">
        <f t="shared" si="1701"/>
        <v>0.75800639443829831</v>
      </c>
      <c r="L9065" s="16">
        <f t="shared" si="1702"/>
        <v>4.108192197789922E-2</v>
      </c>
      <c r="M9065" s="6"/>
      <c r="N9065" s="6">
        <f t="shared" si="1703"/>
        <v>8.0384615493558784E-2</v>
      </c>
      <c r="O9065" s="6"/>
      <c r="P9065" s="6">
        <f t="shared" si="1704"/>
        <v>0.10303794208860116</v>
      </c>
      <c r="Q9065">
        <f t="shared" si="1711"/>
        <v>0.34330914701279369</v>
      </c>
      <c r="R9065">
        <f t="shared" si="1705"/>
        <v>1</v>
      </c>
      <c r="S9065">
        <f t="shared" si="1706"/>
        <v>0.10303794208860116</v>
      </c>
      <c r="T9065" s="6">
        <f t="shared" si="1712"/>
        <v>102.91235948834455</v>
      </c>
      <c r="U9065">
        <f t="shared" si="1707"/>
        <v>-7.9440000000000011E-2</v>
      </c>
      <c r="V9065" s="16">
        <f t="shared" si="1708"/>
        <v>3.0667586943520853</v>
      </c>
    </row>
    <row r="9066" spans="4:22" ht="15.75" x14ac:dyDescent="0.25">
      <c r="D9066" s="27">
        <v>34628</v>
      </c>
      <c r="E9066">
        <v>294</v>
      </c>
      <c r="F9066">
        <v>2.6339999999999999</v>
      </c>
      <c r="G9066">
        <v>0</v>
      </c>
      <c r="H9066">
        <v>0.10188331751697027</v>
      </c>
      <c r="I9066" s="20">
        <f t="shared" si="1709"/>
        <v>0.25458166474374816</v>
      </c>
      <c r="J9066">
        <f t="shared" si="1710"/>
        <v>3.0957130432839774E-2</v>
      </c>
      <c r="K9066" s="16">
        <f t="shared" si="1701"/>
        <v>0.75878063368446069</v>
      </c>
      <c r="L9066" s="16">
        <f t="shared" si="1702"/>
        <v>4.0798524709993206E-2</v>
      </c>
      <c r="M9066" s="6"/>
      <c r="N9066" s="6">
        <f t="shared" si="1703"/>
        <v>8.1506654013576221E-2</v>
      </c>
      <c r="O9066" s="6"/>
      <c r="P9066" s="6">
        <f t="shared" si="1704"/>
        <v>0.1041599806086186</v>
      </c>
      <c r="Q9066">
        <f t="shared" si="1711"/>
        <v>0.34304119829448182</v>
      </c>
      <c r="R9066">
        <f t="shared" si="1705"/>
        <v>1</v>
      </c>
      <c r="S9066">
        <f t="shared" si="1706"/>
        <v>0.1041599806086186</v>
      </c>
      <c r="T9066" s="6">
        <f t="shared" si="1712"/>
        <v>102.83085283433098</v>
      </c>
      <c r="U9066">
        <f t="shared" si="1707"/>
        <v>2.9395593987244037</v>
      </c>
      <c r="V9066" s="16">
        <f t="shared" si="1708"/>
        <v>3.0431021745014646</v>
      </c>
    </row>
    <row r="9067" spans="4:22" ht="15.75" x14ac:dyDescent="0.25">
      <c r="D9067" s="27">
        <v>34629</v>
      </c>
      <c r="E9067">
        <v>295</v>
      </c>
      <c r="F9067">
        <v>6.4530000000000003</v>
      </c>
      <c r="G9067">
        <v>0</v>
      </c>
      <c r="H9067">
        <v>0.73882585143407942</v>
      </c>
      <c r="I9067" s="20">
        <f t="shared" si="1709"/>
        <v>0.31589240472250929</v>
      </c>
      <c r="J9067">
        <f t="shared" si="1710"/>
        <v>3.8412516414257129E-2</v>
      </c>
      <c r="K9067" s="16">
        <f t="shared" si="1701"/>
        <v>0.75956568005151992</v>
      </c>
      <c r="L9067" s="16">
        <f t="shared" si="1702"/>
        <v>5.057168513939661E-2</v>
      </c>
      <c r="M9067" s="6"/>
      <c r="N9067" s="6">
        <f t="shared" si="1703"/>
        <v>0.59106068114726351</v>
      </c>
      <c r="O9067" s="6"/>
      <c r="P9067" s="6">
        <f t="shared" si="1704"/>
        <v>0.61371400774230589</v>
      </c>
      <c r="Q9067">
        <f t="shared" si="1711"/>
        <v>0.34276950944776996</v>
      </c>
      <c r="R9067">
        <f t="shared" si="1705"/>
        <v>1</v>
      </c>
      <c r="S9067">
        <f t="shared" si="1706"/>
        <v>0.61371400774230589</v>
      </c>
      <c r="T9067" s="6">
        <f t="shared" si="1712"/>
        <v>102.23979215318373</v>
      </c>
      <c r="U9067">
        <f t="shared" si="1707"/>
        <v>7.2015857251209487</v>
      </c>
      <c r="V9067" s="16">
        <f t="shared" si="1708"/>
        <v>3.8164967768714195</v>
      </c>
    </row>
    <row r="9068" spans="4:22" ht="15.75" x14ac:dyDescent="0.25">
      <c r="D9068" s="27">
        <v>34630</v>
      </c>
      <c r="E9068">
        <v>296</v>
      </c>
      <c r="F9068">
        <v>7.4550000000000001</v>
      </c>
      <c r="G9068">
        <v>0.8</v>
      </c>
      <c r="H9068">
        <v>0.56118334057068053</v>
      </c>
      <c r="I9068" s="20">
        <f t="shared" si="1709"/>
        <v>0.39230617868706208</v>
      </c>
      <c r="J9068">
        <f t="shared" si="1710"/>
        <v>4.7704431328346751E-2</v>
      </c>
      <c r="K9068" s="16">
        <f t="shared" si="1701"/>
        <v>0.76525858998705765</v>
      </c>
      <c r="L9068" s="16">
        <f t="shared" si="1702"/>
        <v>6.2337662004099223E-2</v>
      </c>
      <c r="M9068" s="6"/>
      <c r="N9068" s="6">
        <f t="shared" si="1703"/>
        <v>0.44894667245654446</v>
      </c>
      <c r="O9068" s="6"/>
      <c r="P9068" s="6">
        <f t="shared" si="1704"/>
        <v>0.47159999905158684</v>
      </c>
      <c r="Q9068">
        <f t="shared" si="1711"/>
        <v>0.34079930717727908</v>
      </c>
      <c r="R9068">
        <f t="shared" si="1705"/>
        <v>1</v>
      </c>
      <c r="S9068">
        <f t="shared" si="1706"/>
        <v>0.47159999905158684</v>
      </c>
      <c r="T9068" s="6">
        <f t="shared" si="1712"/>
        <v>102.59084548072718</v>
      </c>
      <c r="U9068">
        <f t="shared" si="1707"/>
        <v>8.3198235829500504</v>
      </c>
      <c r="V9068" s="16">
        <f t="shared" si="1708"/>
        <v>4.6540253139291909</v>
      </c>
    </row>
    <row r="9069" spans="4:22" ht="15.75" x14ac:dyDescent="0.25">
      <c r="D9069" s="27">
        <v>34631</v>
      </c>
      <c r="E9069">
        <v>297</v>
      </c>
      <c r="F9069">
        <v>8.68</v>
      </c>
      <c r="G9069">
        <v>3.3</v>
      </c>
      <c r="H9069">
        <v>0.22103506294720715</v>
      </c>
      <c r="I9069" s="20">
        <f t="shared" si="1709"/>
        <v>0.48207603295222423</v>
      </c>
      <c r="J9069">
        <f t="shared" si="1710"/>
        <v>5.8620445606990465E-2</v>
      </c>
      <c r="K9069" s="16">
        <f t="shared" si="1701"/>
        <v>0.76187735513246269</v>
      </c>
      <c r="L9069" s="16">
        <f t="shared" si="1702"/>
        <v>7.6942102573449647E-2</v>
      </c>
      <c r="M9069" s="6"/>
      <c r="N9069" s="6">
        <f t="shared" si="1703"/>
        <v>0.17682805035776572</v>
      </c>
      <c r="O9069" s="6"/>
      <c r="P9069" s="6">
        <f t="shared" si="1704"/>
        <v>0.1994813769528081</v>
      </c>
      <c r="Q9069">
        <f t="shared" si="1711"/>
        <v>0.3419694849357573</v>
      </c>
      <c r="R9069">
        <f t="shared" si="1705"/>
        <v>1</v>
      </c>
      <c r="S9069">
        <f t="shared" si="1706"/>
        <v>0.1994813769528081</v>
      </c>
      <c r="T9069" s="6">
        <f t="shared" si="1712"/>
        <v>105.71401743036942</v>
      </c>
      <c r="U9069">
        <f t="shared" si="1707"/>
        <v>9.6869307444676629</v>
      </c>
      <c r="V9069" s="16">
        <f t="shared" si="1708"/>
        <v>5.5900448621217143</v>
      </c>
    </row>
    <row r="9070" spans="4:22" ht="15.75" x14ac:dyDescent="0.25">
      <c r="D9070" s="27">
        <v>34632</v>
      </c>
      <c r="E9070">
        <v>298</v>
      </c>
      <c r="F9070">
        <v>8.68</v>
      </c>
      <c r="G9070">
        <v>0.1</v>
      </c>
      <c r="H9070">
        <v>0.13157228444959912</v>
      </c>
      <c r="I9070" s="20">
        <f t="shared" si="1709"/>
        <v>0.54140976673225449</v>
      </c>
      <c r="J9070">
        <f t="shared" si="1710"/>
        <v>6.5835427634642146E-2</v>
      </c>
      <c r="K9070" s="16">
        <f t="shared" si="1701"/>
        <v>0.73179594862103725</v>
      </c>
      <c r="L9070" s="16">
        <f t="shared" si="1702"/>
        <v>8.9964187091633133E-2</v>
      </c>
      <c r="M9070" s="6"/>
      <c r="N9070" s="6">
        <f t="shared" si="1703"/>
        <v>0.1052578275596793</v>
      </c>
      <c r="O9070" s="6"/>
      <c r="P9070" s="6">
        <f t="shared" si="1704"/>
        <v>0.12791115415472168</v>
      </c>
      <c r="Q9070">
        <f t="shared" si="1711"/>
        <v>0.35238005810123141</v>
      </c>
      <c r="R9070">
        <f t="shared" si="1705"/>
        <v>1</v>
      </c>
      <c r="S9070">
        <f t="shared" si="1706"/>
        <v>0.12791115415472168</v>
      </c>
      <c r="T9070" s="6">
        <f t="shared" si="1712"/>
        <v>105.70875960280975</v>
      </c>
      <c r="U9070">
        <f t="shared" si="1707"/>
        <v>9.6869307444676629</v>
      </c>
      <c r="V9070" s="16">
        <f t="shared" si="1708"/>
        <v>6.3519835326402063</v>
      </c>
    </row>
    <row r="9071" spans="4:22" ht="15.75" x14ac:dyDescent="0.25">
      <c r="D9071" s="27">
        <v>34633</v>
      </c>
      <c r="E9071">
        <v>299</v>
      </c>
      <c r="F9071">
        <v>6.9740000000000002</v>
      </c>
      <c r="G9071">
        <v>2.6</v>
      </c>
      <c r="H9071">
        <v>0.19278182343257805</v>
      </c>
      <c r="I9071" s="20">
        <f t="shared" si="1709"/>
        <v>0.57026609395073857</v>
      </c>
      <c r="J9071">
        <f t="shared" si="1710"/>
        <v>6.9344357024409817E-2</v>
      </c>
      <c r="K9071" s="16">
        <f t="shared" si="1701"/>
        <v>0.73184659035666355</v>
      </c>
      <c r="L9071" s="16">
        <f t="shared" si="1702"/>
        <v>9.4752586044863613E-2</v>
      </c>
      <c r="M9071" s="6"/>
      <c r="N9071" s="6">
        <f t="shared" si="1703"/>
        <v>0.15422545874606244</v>
      </c>
      <c r="O9071" s="6"/>
      <c r="P9071" s="6">
        <f t="shared" si="1704"/>
        <v>0.17687878534110482</v>
      </c>
      <c r="Q9071">
        <f t="shared" si="1711"/>
        <v>0.35236253200936585</v>
      </c>
      <c r="R9071">
        <f t="shared" si="1705"/>
        <v>1</v>
      </c>
      <c r="S9071">
        <f t="shared" si="1706"/>
        <v>0.17687878534110482</v>
      </c>
      <c r="T9071" s="6">
        <f t="shared" si="1712"/>
        <v>105.89999999999999</v>
      </c>
      <c r="U9071">
        <f t="shared" si="1707"/>
        <v>7.7830247709582361</v>
      </c>
      <c r="V9071" s="16">
        <f t="shared" si="1708"/>
        <v>6.6181285242006771</v>
      </c>
    </row>
    <row r="9072" spans="4:22" ht="15.75" x14ac:dyDescent="0.25">
      <c r="D9072" s="27">
        <v>34634</v>
      </c>
      <c r="E9072">
        <v>300</v>
      </c>
      <c r="F9072">
        <v>6.5</v>
      </c>
      <c r="G9072">
        <v>0.6</v>
      </c>
      <c r="H9072">
        <v>0.17514930406033977</v>
      </c>
      <c r="I9072" s="20">
        <f t="shared" si="1709"/>
        <v>0.58186697729719872</v>
      </c>
      <c r="J9072">
        <f t="shared" si="1710"/>
        <v>7.075502443933937E-2</v>
      </c>
      <c r="K9072" s="16">
        <f t="shared" si="1701"/>
        <v>0.73003351826167362</v>
      </c>
      <c r="L9072" s="16">
        <f t="shared" si="1702"/>
        <v>9.692024087855361E-2</v>
      </c>
      <c r="M9072" s="6"/>
      <c r="N9072" s="6">
        <f t="shared" si="1703"/>
        <v>0.14011944324827183</v>
      </c>
      <c r="O9072" s="6"/>
      <c r="P9072" s="6">
        <f t="shared" si="1704"/>
        <v>0.16277276984331421</v>
      </c>
      <c r="Q9072">
        <f t="shared" si="1711"/>
        <v>0.35298999999999997</v>
      </c>
      <c r="R9072">
        <f t="shared" si="1705"/>
        <v>1</v>
      </c>
      <c r="S9072">
        <f t="shared" si="1706"/>
        <v>0.16277276984331421</v>
      </c>
      <c r="T9072" s="6">
        <f t="shared" si="1712"/>
        <v>105.89999999999999</v>
      </c>
      <c r="U9072">
        <f t="shared" si="1707"/>
        <v>7.2540379998893796</v>
      </c>
      <c r="V9072" s="16">
        <f t="shared" si="1708"/>
        <v>6.7363949427417067</v>
      </c>
    </row>
    <row r="9073" spans="4:22" ht="15.75" x14ac:dyDescent="0.25">
      <c r="D9073" s="27">
        <v>34635</v>
      </c>
      <c r="E9073">
        <v>301</v>
      </c>
      <c r="F9073">
        <v>5.9050000000000002</v>
      </c>
      <c r="G9073">
        <v>0</v>
      </c>
      <c r="H9073">
        <v>9.1299463029089006E-2</v>
      </c>
      <c r="I9073" s="20">
        <f t="shared" si="1709"/>
        <v>0.5788583148448343</v>
      </c>
      <c r="J9073">
        <f t="shared" si="1710"/>
        <v>7.0389171085131846E-2</v>
      </c>
      <c r="K9073" s="16">
        <f t="shared" si="1701"/>
        <v>0.73003351826167362</v>
      </c>
      <c r="L9073" s="16">
        <f t="shared" si="1702"/>
        <v>9.6419094910518213E-2</v>
      </c>
      <c r="M9073" s="6"/>
      <c r="N9073" s="6">
        <f t="shared" si="1703"/>
        <v>7.3039570423271208E-2</v>
      </c>
      <c r="O9073" s="6"/>
      <c r="P9073" s="6">
        <f t="shared" si="1704"/>
        <v>9.5692897018313586E-2</v>
      </c>
      <c r="Q9073">
        <f t="shared" si="1711"/>
        <v>0.35298999999999997</v>
      </c>
      <c r="R9073">
        <f t="shared" si="1705"/>
        <v>1</v>
      </c>
      <c r="S9073">
        <f t="shared" si="1706"/>
        <v>9.5692897018313586E-2</v>
      </c>
      <c r="T9073" s="6">
        <f t="shared" si="1712"/>
        <v>105.82696042957673</v>
      </c>
      <c r="U9073">
        <f t="shared" si="1707"/>
        <v>6.5900145214379675</v>
      </c>
      <c r="V9073" s="16">
        <f t="shared" si="1708"/>
        <v>6.709171117914484</v>
      </c>
    </row>
    <row r="9074" spans="4:22" ht="15.75" x14ac:dyDescent="0.25">
      <c r="D9074" s="27">
        <v>34636</v>
      </c>
      <c r="E9074">
        <v>302</v>
      </c>
      <c r="F9074">
        <v>5.8339999999999996</v>
      </c>
      <c r="G9074">
        <v>2.5</v>
      </c>
      <c r="H9074">
        <v>0.15486454405989789</v>
      </c>
      <c r="I9074" s="20">
        <f t="shared" si="1709"/>
        <v>0.57532419421228831</v>
      </c>
      <c r="J9074">
        <f t="shared" si="1710"/>
        <v>6.9959422016214259E-2</v>
      </c>
      <c r="K9074" s="16">
        <f t="shared" si="1701"/>
        <v>0.73070811729872931</v>
      </c>
      <c r="L9074" s="16">
        <f t="shared" si="1702"/>
        <v>9.5741952716823772E-2</v>
      </c>
      <c r="M9074" s="6"/>
      <c r="N9074" s="6">
        <f t="shared" si="1703"/>
        <v>0.12389163524791831</v>
      </c>
      <c r="O9074" s="6"/>
      <c r="P9074" s="6">
        <f t="shared" si="1704"/>
        <v>0.14654496184296067</v>
      </c>
      <c r="Q9074">
        <f t="shared" si="1711"/>
        <v>0.35275653476525576</v>
      </c>
      <c r="R9074">
        <f t="shared" si="1705"/>
        <v>1</v>
      </c>
      <c r="S9074">
        <f t="shared" si="1706"/>
        <v>0.14654496184296067</v>
      </c>
      <c r="T9074" s="6">
        <f t="shared" si="1712"/>
        <v>105.89999999999999</v>
      </c>
      <c r="U9074">
        <f t="shared" si="1707"/>
        <v>6.5107781063622516</v>
      </c>
      <c r="V9074" s="16">
        <f t="shared" si="1708"/>
        <v>6.672273993658802</v>
      </c>
    </row>
    <row r="9075" spans="4:22" ht="15.75" x14ac:dyDescent="0.25">
      <c r="D9075" s="27">
        <v>34637</v>
      </c>
      <c r="E9075">
        <v>303</v>
      </c>
      <c r="F9075">
        <v>5.375</v>
      </c>
      <c r="G9075">
        <v>0.4</v>
      </c>
      <c r="H9075">
        <v>7.4354338040139162E-2</v>
      </c>
      <c r="I9075" s="20">
        <f t="shared" si="1709"/>
        <v>0.56109433213969406</v>
      </c>
      <c r="J9075">
        <f t="shared" si="1710"/>
        <v>6.8229070788186796E-2</v>
      </c>
      <c r="K9075" s="16">
        <f t="shared" si="1701"/>
        <v>0.73003351826167362</v>
      </c>
      <c r="L9075" s="16">
        <f t="shared" si="1702"/>
        <v>9.3460189267269678E-2</v>
      </c>
      <c r="M9075" s="6"/>
      <c r="N9075" s="6">
        <f t="shared" si="1703"/>
        <v>5.9483470432111329E-2</v>
      </c>
      <c r="O9075" s="6"/>
      <c r="P9075" s="6">
        <f t="shared" si="1704"/>
        <v>8.2136797027153707E-2</v>
      </c>
      <c r="Q9075">
        <f t="shared" si="1711"/>
        <v>0.35298999999999997</v>
      </c>
      <c r="R9075">
        <f t="shared" si="1705"/>
        <v>1</v>
      </c>
      <c r="S9075">
        <f t="shared" si="1706"/>
        <v>8.2136797027153707E-2</v>
      </c>
      <c r="T9075" s="6">
        <f t="shared" si="1712"/>
        <v>105.89999999999999</v>
      </c>
      <c r="U9075">
        <f t="shared" si="1707"/>
        <v>5.9985314229854483</v>
      </c>
      <c r="V9075" s="16">
        <f t="shared" si="1708"/>
        <v>6.5469713776443639</v>
      </c>
    </row>
    <row r="9076" spans="4:22" ht="15.75" x14ac:dyDescent="0.25">
      <c r="D9076" s="27">
        <v>34638</v>
      </c>
      <c r="E9076">
        <v>304</v>
      </c>
      <c r="F9076">
        <v>5.069</v>
      </c>
      <c r="G9076">
        <v>6.5</v>
      </c>
      <c r="H9076">
        <v>0.1765650899623577</v>
      </c>
      <c r="I9076" s="20">
        <f t="shared" si="1709"/>
        <v>0.54325311674564203</v>
      </c>
      <c r="J9076">
        <f t="shared" si="1710"/>
        <v>6.6059578996270074E-2</v>
      </c>
      <c r="K9076" s="16">
        <f t="shared" si="1701"/>
        <v>0.73003351826167362</v>
      </c>
      <c r="L9076" s="16">
        <f t="shared" si="1702"/>
        <v>9.0488419153093802E-2</v>
      </c>
      <c r="M9076" s="6"/>
      <c r="N9076" s="6">
        <f t="shared" si="1703"/>
        <v>0.14125207196988618</v>
      </c>
      <c r="O9076" s="6"/>
      <c r="P9076" s="6">
        <f t="shared" si="1704"/>
        <v>0.16390539856492856</v>
      </c>
      <c r="Q9076">
        <f t="shared" si="1711"/>
        <v>0.35298999999999997</v>
      </c>
      <c r="R9076">
        <f t="shared" si="1705"/>
        <v>1</v>
      </c>
      <c r="S9076">
        <f t="shared" si="1706"/>
        <v>0.16390539856492856</v>
      </c>
      <c r="T9076" s="6">
        <f t="shared" si="1712"/>
        <v>105.89999999999999</v>
      </c>
      <c r="U9076">
        <f t="shared" si="1707"/>
        <v>5.6570336340675791</v>
      </c>
      <c r="V9076" s="16">
        <f t="shared" si="1708"/>
        <v>6.3814607921269459</v>
      </c>
    </row>
    <row r="9077" spans="4:22" ht="15.75" x14ac:dyDescent="0.25">
      <c r="D9077" s="27">
        <v>34639</v>
      </c>
      <c r="E9077">
        <v>305</v>
      </c>
      <c r="F9077">
        <v>7.7649999999999997</v>
      </c>
      <c r="G9077">
        <v>3</v>
      </c>
      <c r="H9077">
        <v>0.15912672737459971</v>
      </c>
      <c r="I9077" s="20">
        <f t="shared" si="1709"/>
        <v>0.58962824467494712</v>
      </c>
      <c r="J9077">
        <f t="shared" si="1710"/>
        <v>7.1698794552473563E-2</v>
      </c>
      <c r="K9077" s="16">
        <f t="shared" si="1701"/>
        <v>0.73003351826167362</v>
      </c>
      <c r="L9077" s="16">
        <f t="shared" si="1702"/>
        <v>9.821301729158935E-2</v>
      </c>
      <c r="M9077" s="6"/>
      <c r="N9077" s="6">
        <f t="shared" si="1703"/>
        <v>0.12730138189967977</v>
      </c>
      <c r="O9077" s="6"/>
      <c r="P9077" s="6">
        <f t="shared" si="1704"/>
        <v>0.14995470849472214</v>
      </c>
      <c r="Q9077">
        <f t="shared" si="1711"/>
        <v>0.35298999999999997</v>
      </c>
      <c r="R9077">
        <f t="shared" si="1705"/>
        <v>1</v>
      </c>
      <c r="S9077">
        <f t="shared" si="1706"/>
        <v>0.14995470849472214</v>
      </c>
      <c r="T9077" s="6">
        <f t="shared" si="1712"/>
        <v>105.89999999999999</v>
      </c>
      <c r="U9077">
        <f t="shared" si="1707"/>
        <v>8.6657853952524668</v>
      </c>
      <c r="V9077" s="16">
        <f t="shared" si="1708"/>
        <v>6.8062993893254333</v>
      </c>
    </row>
    <row r="9078" spans="4:22" ht="15.75" x14ac:dyDescent="0.25">
      <c r="D9078" s="27">
        <v>34640</v>
      </c>
      <c r="E9078">
        <v>306</v>
      </c>
      <c r="F9078">
        <v>5.61</v>
      </c>
      <c r="G9078">
        <v>2</v>
      </c>
      <c r="H9078">
        <v>0.149607008929424</v>
      </c>
      <c r="I9078" s="20">
        <f t="shared" si="1709"/>
        <v>0.57838104946346935</v>
      </c>
      <c r="J9078">
        <f t="shared" si="1710"/>
        <v>7.0331135614757873E-2</v>
      </c>
      <c r="K9078" s="16">
        <f t="shared" si="1701"/>
        <v>0.73003351826167362</v>
      </c>
      <c r="L9078" s="16">
        <f t="shared" si="1702"/>
        <v>9.633959791630875E-2</v>
      </c>
      <c r="M9078" s="6"/>
      <c r="N9078" s="6">
        <f t="shared" si="1703"/>
        <v>0.11968560714353921</v>
      </c>
      <c r="O9078" s="6"/>
      <c r="P9078" s="6">
        <f t="shared" si="1704"/>
        <v>0.14233893373858159</v>
      </c>
      <c r="Q9078">
        <f t="shared" si="1711"/>
        <v>0.35298999999999997</v>
      </c>
      <c r="R9078">
        <f t="shared" si="1705"/>
        <v>1</v>
      </c>
      <c r="S9078">
        <f t="shared" si="1706"/>
        <v>0.14233893373858159</v>
      </c>
      <c r="T9078" s="6">
        <f t="shared" si="1712"/>
        <v>105.89999999999999</v>
      </c>
      <c r="U9078">
        <f t="shared" si="1707"/>
        <v>6.2607927968276034</v>
      </c>
      <c r="V9078" s="16">
        <f t="shared" si="1708"/>
        <v>6.7048460953398887</v>
      </c>
    </row>
    <row r="9079" spans="4:22" ht="15.75" x14ac:dyDescent="0.25">
      <c r="D9079" s="27">
        <v>34641</v>
      </c>
      <c r="E9079">
        <v>307</v>
      </c>
      <c r="F9079">
        <v>2.1389999999999998</v>
      </c>
      <c r="G9079">
        <v>0.1</v>
      </c>
      <c r="H9079">
        <v>-0.2065587518156656</v>
      </c>
      <c r="I9079" s="20">
        <f t="shared" si="1709"/>
        <v>0.49318018107045664</v>
      </c>
      <c r="J9079">
        <f t="shared" si="1710"/>
        <v>5.9970710018167527E-2</v>
      </c>
      <c r="K9079" s="16">
        <f t="shared" si="1701"/>
        <v>0.73003351826167362</v>
      </c>
      <c r="L9079" s="16">
        <f t="shared" si="1702"/>
        <v>8.2147885703888451E-2</v>
      </c>
      <c r="M9079" s="6"/>
      <c r="N9079" s="6">
        <f t="shared" si="1703"/>
        <v>-0.16524700145253249</v>
      </c>
      <c r="O9079" s="6"/>
      <c r="P9079" s="6">
        <f t="shared" si="1704"/>
        <v>-0.14259367485749011</v>
      </c>
      <c r="Q9079">
        <f t="shared" si="1711"/>
        <v>0.35298999999999997</v>
      </c>
      <c r="R9079">
        <f t="shared" si="1705"/>
        <v>1</v>
      </c>
      <c r="S9079">
        <f t="shared" si="1706"/>
        <v>-0.14259367485749011</v>
      </c>
      <c r="T9079" s="6">
        <f t="shared" si="1712"/>
        <v>105.89999999999999</v>
      </c>
      <c r="U9079">
        <f t="shared" si="1707"/>
        <v>2.3871365048866742</v>
      </c>
      <c r="V9079" s="16">
        <f t="shared" si="1708"/>
        <v>5.9018386405286138</v>
      </c>
    </row>
    <row r="9080" spans="4:22" ht="15.75" x14ac:dyDescent="0.25">
      <c r="D9080" s="27">
        <v>34642</v>
      </c>
      <c r="E9080">
        <v>308</v>
      </c>
      <c r="F9080">
        <v>2.931</v>
      </c>
      <c r="G9080">
        <v>0</v>
      </c>
      <c r="H9080">
        <v>0.19951059292433862</v>
      </c>
      <c r="I9080" s="20">
        <f t="shared" si="1709"/>
        <v>0.44459305617694311</v>
      </c>
      <c r="J9080">
        <f t="shared" si="1710"/>
        <v>5.4062515631116283E-2</v>
      </c>
      <c r="K9080" s="16">
        <f t="shared" si="1701"/>
        <v>0.73003351826167362</v>
      </c>
      <c r="L9080" s="16">
        <f t="shared" si="1702"/>
        <v>7.4054840330958729E-2</v>
      </c>
      <c r="M9080" s="6"/>
      <c r="N9080" s="6">
        <f t="shared" si="1703"/>
        <v>0.1596084743394709</v>
      </c>
      <c r="O9080" s="6"/>
      <c r="P9080" s="6">
        <f t="shared" si="1704"/>
        <v>0.18226180093451327</v>
      </c>
      <c r="Q9080">
        <f t="shared" si="1711"/>
        <v>0.35298999999999997</v>
      </c>
      <c r="R9080">
        <f t="shared" si="1705"/>
        <v>1</v>
      </c>
      <c r="S9080">
        <f t="shared" si="1706"/>
        <v>0.18226180093451327</v>
      </c>
      <c r="T9080" s="6">
        <f t="shared" si="1712"/>
        <v>105.74039152566053</v>
      </c>
      <c r="U9080">
        <f t="shared" si="1707"/>
        <v>3.2710131350270419</v>
      </c>
      <c r="V9080" s="16">
        <f t="shared" si="1708"/>
        <v>5.412557819535821</v>
      </c>
    </row>
    <row r="9081" spans="4:22" ht="15.75" x14ac:dyDescent="0.25">
      <c r="D9081" s="27">
        <v>34643</v>
      </c>
      <c r="E9081">
        <v>309</v>
      </c>
      <c r="F9081">
        <v>5.53</v>
      </c>
      <c r="G9081">
        <v>0</v>
      </c>
      <c r="H9081">
        <v>0.1378127068946155</v>
      </c>
      <c r="I9081" s="20">
        <f t="shared" si="1709"/>
        <v>0.4592982465275196</v>
      </c>
      <c r="J9081">
        <f t="shared" si="1710"/>
        <v>5.5850666777746381E-2</v>
      </c>
      <c r="K9081" s="16">
        <f t="shared" si="1701"/>
        <v>0.73154192165914877</v>
      </c>
      <c r="L9081" s="16">
        <f t="shared" si="1702"/>
        <v>7.6346501990037938E-2</v>
      </c>
      <c r="M9081" s="6"/>
      <c r="N9081" s="6">
        <f t="shared" si="1703"/>
        <v>0.1102501655156924</v>
      </c>
      <c r="O9081" s="6"/>
      <c r="P9081" s="6">
        <f t="shared" si="1704"/>
        <v>0.13290349211073477</v>
      </c>
      <c r="Q9081">
        <f t="shared" si="1711"/>
        <v>0.35246797175220174</v>
      </c>
      <c r="R9081">
        <f t="shared" si="1705"/>
        <v>1</v>
      </c>
      <c r="S9081">
        <f t="shared" si="1706"/>
        <v>0.13290349211073477</v>
      </c>
      <c r="T9081" s="6">
        <f t="shared" si="1712"/>
        <v>105.63014136014485</v>
      </c>
      <c r="U9081">
        <f t="shared" si="1707"/>
        <v>6.1715123291366574</v>
      </c>
      <c r="V9081" s="16">
        <f t="shared" si="1708"/>
        <v>5.5537081485018174</v>
      </c>
    </row>
    <row r="9082" spans="4:22" ht="15.75" x14ac:dyDescent="0.25">
      <c r="D9082" s="27">
        <v>34644</v>
      </c>
      <c r="E9082">
        <v>310</v>
      </c>
      <c r="F9082">
        <v>4.9329999999999998</v>
      </c>
      <c r="G9082">
        <v>0</v>
      </c>
      <c r="H9082">
        <v>-6.8228806783203699E-2</v>
      </c>
      <c r="I9082" s="20">
        <f t="shared" si="1709"/>
        <v>0.45907726426770912</v>
      </c>
      <c r="J9082">
        <f t="shared" si="1710"/>
        <v>5.5823795334953429E-2</v>
      </c>
      <c r="K9082" s="16">
        <f t="shared" si="1701"/>
        <v>0.73260381645722705</v>
      </c>
      <c r="L9082" s="16">
        <f t="shared" si="1702"/>
        <v>7.6199159874582353E-2</v>
      </c>
      <c r="M9082" s="6"/>
      <c r="N9082" s="6">
        <f t="shared" si="1703"/>
        <v>-5.4583045426562962E-2</v>
      </c>
      <c r="O9082" s="6"/>
      <c r="P9082" s="6">
        <f t="shared" si="1704"/>
        <v>-3.1929718831520584E-2</v>
      </c>
      <c r="Q9082">
        <f t="shared" si="1711"/>
        <v>0.35210047120048282</v>
      </c>
      <c r="R9082">
        <f t="shared" si="1705"/>
        <v>1</v>
      </c>
      <c r="S9082">
        <f t="shared" si="1706"/>
        <v>-3.1929718831520584E-2</v>
      </c>
      <c r="T9082" s="6">
        <f t="shared" si="1712"/>
        <v>105.68472440557142</v>
      </c>
      <c r="U9082">
        <f t="shared" si="1707"/>
        <v>5.5052568389929704</v>
      </c>
      <c r="V9082" s="16">
        <f t="shared" si="1708"/>
        <v>5.5446971759211232</v>
      </c>
    </row>
    <row r="9083" spans="4:22" ht="15.75" x14ac:dyDescent="0.25">
      <c r="D9083" s="27">
        <v>34645</v>
      </c>
      <c r="E9083">
        <v>311</v>
      </c>
      <c r="F9083">
        <v>4.0960000000000001</v>
      </c>
      <c r="G9083">
        <v>0</v>
      </c>
      <c r="H9083">
        <v>0.13224135654039101</v>
      </c>
      <c r="I9083" s="20">
        <f t="shared" si="1709"/>
        <v>0.44110569385397952</v>
      </c>
      <c r="J9083">
        <f t="shared" si="1710"/>
        <v>5.3638452372643912E-2</v>
      </c>
      <c r="K9083" s="16">
        <f t="shared" si="1701"/>
        <v>0.73207808979068978</v>
      </c>
      <c r="L9083" s="16">
        <f t="shared" si="1702"/>
        <v>7.3268757965396572E-2</v>
      </c>
      <c r="M9083" s="6"/>
      <c r="N9083" s="6">
        <f t="shared" si="1703"/>
        <v>0.10579308523231282</v>
      </c>
      <c r="O9083" s="6"/>
      <c r="P9083" s="6">
        <f t="shared" si="1704"/>
        <v>0.12844641182735519</v>
      </c>
      <c r="Q9083">
        <f t="shared" si="1711"/>
        <v>0.35228241468523808</v>
      </c>
      <c r="R9083">
        <f t="shared" si="1705"/>
        <v>1</v>
      </c>
      <c r="S9083">
        <f t="shared" si="1706"/>
        <v>0.12844641182735519</v>
      </c>
      <c r="T9083" s="6">
        <f t="shared" si="1712"/>
        <v>105.57893132033911</v>
      </c>
      <c r="U9083">
        <f t="shared" si="1707"/>
        <v>4.5711599457764462</v>
      </c>
      <c r="V9083" s="16">
        <f t="shared" si="1708"/>
        <v>5.3636387612766967</v>
      </c>
    </row>
    <row r="9084" spans="4:22" ht="15.75" x14ac:dyDescent="0.25">
      <c r="D9084" s="27">
        <v>34646</v>
      </c>
      <c r="E9084">
        <v>312</v>
      </c>
      <c r="F9084">
        <v>4.1269999999999998</v>
      </c>
      <c r="G9084">
        <v>0.1</v>
      </c>
      <c r="H9084">
        <v>0.13746791417368781</v>
      </c>
      <c r="I9084" s="20">
        <f t="shared" si="1709"/>
        <v>0.42820623548536213</v>
      </c>
      <c r="J9084">
        <f t="shared" si="1710"/>
        <v>5.2069878235020038E-2</v>
      </c>
      <c r="K9084" s="16">
        <f t="shared" si="1701"/>
        <v>0.73309705539818226</v>
      </c>
      <c r="L9084" s="16">
        <f t="shared" si="1702"/>
        <v>7.1027264195923201E-2</v>
      </c>
      <c r="M9084" s="6"/>
      <c r="N9084" s="6">
        <f t="shared" si="1703"/>
        <v>0.10997433133895025</v>
      </c>
      <c r="O9084" s="6"/>
      <c r="P9084" s="6">
        <f t="shared" si="1704"/>
        <v>0.13262765793399262</v>
      </c>
      <c r="Q9084">
        <f t="shared" si="1711"/>
        <v>0.35192977106779705</v>
      </c>
      <c r="R9084">
        <f t="shared" si="1705"/>
        <v>1</v>
      </c>
      <c r="S9084">
        <f t="shared" si="1706"/>
        <v>0.13262765793399262</v>
      </c>
      <c r="T9084" s="6">
        <f t="shared" si="1712"/>
        <v>105.56895698900016</v>
      </c>
      <c r="U9084">
        <f t="shared" si="1707"/>
        <v>4.6057561270066874</v>
      </c>
      <c r="V9084" s="16">
        <f t="shared" si="1708"/>
        <v>5.222687779641328</v>
      </c>
    </row>
    <row r="9085" spans="4:22" ht="15.75" x14ac:dyDescent="0.25">
      <c r="D9085" s="27">
        <v>34647</v>
      </c>
      <c r="E9085">
        <v>313</v>
      </c>
      <c r="F9085">
        <v>1.004</v>
      </c>
      <c r="G9085">
        <v>0.1</v>
      </c>
      <c r="H9085">
        <v>7.051399648467177E-2</v>
      </c>
      <c r="I9085" s="20">
        <f t="shared" si="1709"/>
        <v>0.35875203648713416</v>
      </c>
      <c r="J9085">
        <f t="shared" si="1710"/>
        <v>4.3624247636835513E-2</v>
      </c>
      <c r="K9085" s="16">
        <f t="shared" si="1701"/>
        <v>0.73319312500962996</v>
      </c>
      <c r="L9085" s="16">
        <f t="shared" si="1702"/>
        <v>5.9498986213574412E-2</v>
      </c>
      <c r="M9085" s="6"/>
      <c r="N9085" s="6">
        <f t="shared" si="1703"/>
        <v>5.6411197187737419E-2</v>
      </c>
      <c r="O9085" s="6"/>
      <c r="P9085" s="6">
        <f t="shared" si="1704"/>
        <v>7.9064523782779797E-2</v>
      </c>
      <c r="Q9085">
        <f t="shared" si="1711"/>
        <v>0.35189652329666721</v>
      </c>
      <c r="R9085">
        <f t="shared" si="1705"/>
        <v>1</v>
      </c>
      <c r="S9085">
        <f t="shared" si="1706"/>
        <v>7.9064523782779797E-2</v>
      </c>
      <c r="T9085" s="6">
        <f t="shared" si="1712"/>
        <v>105.61254579181242</v>
      </c>
      <c r="U9085">
        <f t="shared" si="1707"/>
        <v>1.1204698695213748</v>
      </c>
      <c r="V9085" s="16">
        <f t="shared" si="1708"/>
        <v>4.4597574588133169</v>
      </c>
    </row>
    <row r="9086" spans="4:22" ht="15.75" x14ac:dyDescent="0.25">
      <c r="D9086" s="27">
        <v>34648</v>
      </c>
      <c r="E9086">
        <v>314</v>
      </c>
      <c r="F9086">
        <v>-0.88329999999999997</v>
      </c>
      <c r="G9086">
        <v>0.2</v>
      </c>
      <c r="H9086">
        <v>0.25038086518113911</v>
      </c>
      <c r="I9086" s="20">
        <f t="shared" si="1709"/>
        <v>0.28743024327518163</v>
      </c>
      <c r="J9086">
        <f t="shared" si="1710"/>
        <v>3.4951517582262087E-2</v>
      </c>
      <c r="K9086" s="16">
        <f t="shared" si="1701"/>
        <v>0.73277329141804959</v>
      </c>
      <c r="L9086" s="16">
        <f t="shared" si="1702"/>
        <v>4.7697586677353569E-2</v>
      </c>
      <c r="M9086" s="6"/>
      <c r="N9086" s="6">
        <f t="shared" si="1703"/>
        <v>0.20030469214491131</v>
      </c>
      <c r="O9086" s="6"/>
      <c r="P9086" s="6">
        <f t="shared" si="1704"/>
        <v>0.22295801873995369</v>
      </c>
      <c r="Q9086">
        <f t="shared" si="1711"/>
        <v>0.35204181930604139</v>
      </c>
      <c r="R9086">
        <f t="shared" si="1705"/>
        <v>1</v>
      </c>
      <c r="S9086">
        <f t="shared" si="1706"/>
        <v>0.22295801873995369</v>
      </c>
      <c r="T9086" s="6">
        <f t="shared" si="1712"/>
        <v>105.61224109966751</v>
      </c>
      <c r="U9086">
        <f t="shared" si="1707"/>
        <v>-0.17666000000000001</v>
      </c>
      <c r="V9086" s="16">
        <f t="shared" si="1708"/>
        <v>3.5974767275487016</v>
      </c>
    </row>
    <row r="9087" spans="4:22" ht="15.75" x14ac:dyDescent="0.25">
      <c r="D9087" s="27">
        <v>34649</v>
      </c>
      <c r="E9087">
        <v>315</v>
      </c>
      <c r="F9087">
        <v>-3.899</v>
      </c>
      <c r="G9087">
        <v>0.2</v>
      </c>
      <c r="H9087">
        <v>5.7319231529889256E-2</v>
      </c>
      <c r="I9087" s="20">
        <f t="shared" si="1709"/>
        <v>0.2274966768102612</v>
      </c>
      <c r="J9087">
        <f t="shared" si="1710"/>
        <v>2.7663595900127763E-2</v>
      </c>
      <c r="K9087" s="16">
        <f t="shared" si="1701"/>
        <v>0.73277622611662496</v>
      </c>
      <c r="L9087" s="16">
        <f t="shared" si="1702"/>
        <v>3.7751765019359354E-2</v>
      </c>
      <c r="M9087" s="6"/>
      <c r="N9087" s="6">
        <f t="shared" si="1703"/>
        <v>4.5855385223911409E-2</v>
      </c>
      <c r="O9087" s="6"/>
      <c r="P9087" s="6">
        <f t="shared" si="1704"/>
        <v>6.8508711818953794E-2</v>
      </c>
      <c r="Q9087">
        <f t="shared" si="1711"/>
        <v>0.3520408036655584</v>
      </c>
      <c r="R9087">
        <f t="shared" si="1705"/>
        <v>1</v>
      </c>
      <c r="S9087">
        <f t="shared" si="1706"/>
        <v>6.8508711818953794E-2</v>
      </c>
      <c r="T9087" s="6">
        <f t="shared" si="1712"/>
        <v>105.76638571444362</v>
      </c>
      <c r="U9087">
        <f t="shared" si="1707"/>
        <v>-0.77980000000000005</v>
      </c>
      <c r="V9087" s="16">
        <f t="shared" si="1708"/>
        <v>2.7833909789922422</v>
      </c>
    </row>
    <row r="9088" spans="4:22" ht="15.75" x14ac:dyDescent="0.25">
      <c r="D9088" s="27">
        <v>34650</v>
      </c>
      <c r="E9088">
        <v>316</v>
      </c>
      <c r="F9088">
        <v>-6.6619999999999999</v>
      </c>
      <c r="G9088">
        <v>0</v>
      </c>
      <c r="H9088">
        <v>6.178311823938306E-2</v>
      </c>
      <c r="I9088" s="20">
        <f t="shared" si="1709"/>
        <v>0.17716771224207864</v>
      </c>
      <c r="J9088">
        <f t="shared" si="1710"/>
        <v>2.1543593808636761E-2</v>
      </c>
      <c r="K9088" s="16">
        <f t="shared" si="1701"/>
        <v>0.73129155383684286</v>
      </c>
      <c r="L9088" s="16">
        <f t="shared" si="1702"/>
        <v>2.9459650799472128E-2</v>
      </c>
      <c r="M9088" s="6"/>
      <c r="N9088" s="6">
        <f t="shared" si="1703"/>
        <v>4.9426494591506449E-2</v>
      </c>
      <c r="O9088" s="6"/>
      <c r="P9088" s="6">
        <f t="shared" si="1704"/>
        <v>7.207982118654882E-2</v>
      </c>
      <c r="Q9088">
        <f t="shared" si="1711"/>
        <v>0.35255461904814539</v>
      </c>
      <c r="R9088">
        <f t="shared" si="1705"/>
        <v>1</v>
      </c>
      <c r="S9088">
        <f t="shared" si="1706"/>
        <v>7.207982118654882E-2</v>
      </c>
      <c r="T9088" s="6">
        <f t="shared" si="1712"/>
        <v>105.71695921985211</v>
      </c>
      <c r="U9088">
        <f t="shared" si="1707"/>
        <v>-1.3324</v>
      </c>
      <c r="V9088" s="16">
        <f t="shared" si="1708"/>
        <v>2.0179363393649279</v>
      </c>
    </row>
    <row r="9089" spans="4:22" ht="15.75" x14ac:dyDescent="0.25">
      <c r="D9089" s="27">
        <v>34651</v>
      </c>
      <c r="E9089">
        <v>317</v>
      </c>
      <c r="F9089">
        <v>-6.2539999999999996</v>
      </c>
      <c r="G9089">
        <v>1.7</v>
      </c>
      <c r="H9089">
        <v>5.9238820126311292E-2</v>
      </c>
      <c r="I9089" s="20">
        <f t="shared" si="1709"/>
        <v>0.14205543735707965</v>
      </c>
      <c r="J9089">
        <f t="shared" si="1710"/>
        <v>1.7273941182620885E-2</v>
      </c>
      <c r="K9089" s="16">
        <f t="shared" si="1701"/>
        <v>0.73176761423320114</v>
      </c>
      <c r="L9089" s="16">
        <f t="shared" si="1702"/>
        <v>2.3605774356004763E-2</v>
      </c>
      <c r="M9089" s="6"/>
      <c r="N9089" s="6">
        <f t="shared" si="1703"/>
        <v>4.7391056101049038E-2</v>
      </c>
      <c r="O9089" s="6"/>
      <c r="P9089" s="6">
        <f t="shared" si="1704"/>
        <v>7.0044382696091423E-2</v>
      </c>
      <c r="Q9089">
        <f t="shared" si="1711"/>
        <v>0.35238986406617373</v>
      </c>
      <c r="R9089">
        <f t="shared" si="1705"/>
        <v>1</v>
      </c>
      <c r="S9089">
        <f t="shared" si="1706"/>
        <v>7.0044382696091423E-2</v>
      </c>
      <c r="T9089" s="6">
        <f t="shared" si="1712"/>
        <v>105.89999999999999</v>
      </c>
      <c r="U9089">
        <f t="shared" si="1707"/>
        <v>-1.2507999999999999</v>
      </c>
      <c r="V9089" s="16">
        <f t="shared" si="1708"/>
        <v>1.4100168873188175</v>
      </c>
    </row>
    <row r="9090" spans="4:22" ht="15.75" x14ac:dyDescent="0.25">
      <c r="D9090" s="27">
        <v>34652</v>
      </c>
      <c r="E9090">
        <v>318</v>
      </c>
      <c r="F9090">
        <v>2.4620000000000002</v>
      </c>
      <c r="G9090">
        <v>12</v>
      </c>
      <c r="H9090">
        <v>0.17335187228928797</v>
      </c>
      <c r="I9090" s="20">
        <f t="shared" si="1709"/>
        <v>0.15562995611004338</v>
      </c>
      <c r="J9090">
        <f t="shared" si="1710"/>
        <v>1.8924602662981276E-2</v>
      </c>
      <c r="K9090" s="16">
        <f t="shared" si="1701"/>
        <v>0.73003351826167362</v>
      </c>
      <c r="L9090" s="16">
        <f t="shared" si="1702"/>
        <v>2.5922922974884462E-2</v>
      </c>
      <c r="M9090" s="6"/>
      <c r="N9090" s="6">
        <f t="shared" si="1703"/>
        <v>0.13868149783143038</v>
      </c>
      <c r="O9090" s="6"/>
      <c r="P9090" s="6">
        <f t="shared" si="1704"/>
        <v>0.16133482442647276</v>
      </c>
      <c r="Q9090">
        <f t="shared" si="1711"/>
        <v>0.35298999999999997</v>
      </c>
      <c r="R9090">
        <f t="shared" si="1705"/>
        <v>1</v>
      </c>
      <c r="S9090">
        <f t="shared" si="1706"/>
        <v>0.16133482442647276</v>
      </c>
      <c r="T9090" s="6">
        <f t="shared" si="1712"/>
        <v>105.89999999999999</v>
      </c>
      <c r="U9090">
        <f t="shared" si="1707"/>
        <v>2.7476063931888697</v>
      </c>
      <c r="V9090" s="16">
        <f t="shared" si="1708"/>
        <v>1.6587817294624128</v>
      </c>
    </row>
    <row r="9091" spans="4:22" ht="15.75" x14ac:dyDescent="0.25">
      <c r="D9091" s="27">
        <v>34653</v>
      </c>
      <c r="E9091">
        <v>319</v>
      </c>
      <c r="F9091">
        <v>5.9630000000000001</v>
      </c>
      <c r="G9091">
        <v>0.1</v>
      </c>
      <c r="H9091">
        <v>2.894967503546415E-2</v>
      </c>
      <c r="I9091" s="20">
        <f t="shared" si="1709"/>
        <v>0.21334700382644442</v>
      </c>
      <c r="J9091">
        <f t="shared" si="1710"/>
        <v>2.5942995665295641E-2</v>
      </c>
      <c r="K9091" s="16">
        <f t="shared" si="1701"/>
        <v>0.73003351826167362</v>
      </c>
      <c r="L9091" s="16">
        <f t="shared" si="1702"/>
        <v>3.5536718542828083E-2</v>
      </c>
      <c r="M9091" s="6"/>
      <c r="N9091" s="6">
        <f t="shared" si="1703"/>
        <v>2.3159740028371321E-2</v>
      </c>
      <c r="O9091" s="6"/>
      <c r="P9091" s="6">
        <f t="shared" si="1704"/>
        <v>4.5813066623413695E-2</v>
      </c>
      <c r="Q9091">
        <f t="shared" si="1711"/>
        <v>0.35298999999999997</v>
      </c>
      <c r="R9091">
        <f t="shared" si="1705"/>
        <v>1</v>
      </c>
      <c r="S9091">
        <f t="shared" si="1706"/>
        <v>4.5813066623413695E-2</v>
      </c>
      <c r="T9091" s="6">
        <f t="shared" si="1712"/>
        <v>105.89999999999999</v>
      </c>
      <c r="U9091">
        <f t="shared" si="1707"/>
        <v>6.6547428605139034</v>
      </c>
      <c r="V9091" s="16">
        <f t="shared" si="1708"/>
        <v>2.5879303783321972</v>
      </c>
    </row>
    <row r="9092" spans="4:22" ht="15.75" x14ac:dyDescent="0.25">
      <c r="D9092" s="27">
        <v>34654</v>
      </c>
      <c r="E9092">
        <v>320</v>
      </c>
      <c r="F9092">
        <v>7.3609999999999995E-2</v>
      </c>
      <c r="G9092">
        <v>0</v>
      </c>
      <c r="H9092">
        <v>0.14876238054125307</v>
      </c>
      <c r="I9092" s="20">
        <f t="shared" si="1709"/>
        <v>0.18326283794128406</v>
      </c>
      <c r="J9092">
        <f t="shared" si="1710"/>
        <v>2.2284761093660142E-2</v>
      </c>
      <c r="K9092" s="16">
        <f t="shared" si="1701"/>
        <v>0.73003351826167362</v>
      </c>
      <c r="L9092" s="16">
        <f t="shared" si="1702"/>
        <v>3.0525668392218097E-2</v>
      </c>
      <c r="M9092" s="6"/>
      <c r="N9092" s="6">
        <f t="shared" si="1703"/>
        <v>0.11900990443300247</v>
      </c>
      <c r="O9092" s="6"/>
      <c r="P9092" s="6">
        <f t="shared" si="1704"/>
        <v>0.14166323102804484</v>
      </c>
      <c r="Q9092">
        <f t="shared" si="1711"/>
        <v>0.35298999999999997</v>
      </c>
      <c r="R9092">
        <f t="shared" si="1705"/>
        <v>1</v>
      </c>
      <c r="S9092">
        <f t="shared" si="1706"/>
        <v>0.14166323102804484</v>
      </c>
      <c r="T9092" s="6">
        <f t="shared" si="1712"/>
        <v>105.78099009556699</v>
      </c>
      <c r="U9092">
        <f t="shared" si="1707"/>
        <v>8.2149190334131872E-2</v>
      </c>
      <c r="V9092" s="16">
        <f t="shared" si="1708"/>
        <v>2.121905294445745</v>
      </c>
    </row>
    <row r="9093" spans="4:22" ht="15.75" x14ac:dyDescent="0.25">
      <c r="D9093" s="27">
        <v>34655</v>
      </c>
      <c r="E9093">
        <v>321</v>
      </c>
      <c r="F9093">
        <v>-1.8</v>
      </c>
      <c r="G9093">
        <v>0</v>
      </c>
      <c r="H9093">
        <v>8.2210576747444239E-2</v>
      </c>
      <c r="I9093" s="20">
        <f t="shared" si="1709"/>
        <v>0.1559563785335295</v>
      </c>
      <c r="J9093">
        <f t="shared" si="1710"/>
        <v>1.8964295629677188E-2</v>
      </c>
      <c r="K9093" s="16">
        <f t="shared" si="1701"/>
        <v>0.7311508890471663</v>
      </c>
      <c r="L9093" s="16">
        <f t="shared" si="1702"/>
        <v>2.5937594980416975E-2</v>
      </c>
      <c r="M9093" s="6"/>
      <c r="N9093" s="6">
        <f t="shared" si="1703"/>
        <v>6.5768461397955391E-2</v>
      </c>
      <c r="O9093" s="6"/>
      <c r="P9093" s="6">
        <f t="shared" si="1704"/>
        <v>8.8421787992997769E-2</v>
      </c>
      <c r="Q9093">
        <f t="shared" si="1711"/>
        <v>0.35260330031855663</v>
      </c>
      <c r="R9093">
        <f t="shared" si="1705"/>
        <v>1</v>
      </c>
      <c r="S9093">
        <f t="shared" si="1706"/>
        <v>8.8421787992997769E-2</v>
      </c>
      <c r="T9093" s="6">
        <f t="shared" si="1712"/>
        <v>105.71522163416904</v>
      </c>
      <c r="U9093">
        <f t="shared" si="1707"/>
        <v>-0.36000000000000004</v>
      </c>
      <c r="V9093" s="16">
        <f t="shared" si="1708"/>
        <v>1.6603206482754342</v>
      </c>
    </row>
    <row r="9094" spans="4:22" ht="15.75" x14ac:dyDescent="0.25">
      <c r="D9094" s="27">
        <v>34656</v>
      </c>
      <c r="E9094">
        <v>322</v>
      </c>
      <c r="F9094">
        <v>-3.2709999999999999</v>
      </c>
      <c r="G9094">
        <v>0</v>
      </c>
      <c r="H9094">
        <v>-0.40333529948584751</v>
      </c>
      <c r="I9094" s="20">
        <f t="shared" si="1709"/>
        <v>0.13236784700484494</v>
      </c>
      <c r="J9094">
        <f t="shared" si="1710"/>
        <v>1.6095930195789143E-2</v>
      </c>
      <c r="K9094" s="16">
        <f t="shared" si="1701"/>
        <v>0.73178435011009924</v>
      </c>
      <c r="L9094" s="16">
        <f t="shared" si="1702"/>
        <v>2.1995455619360348E-2</v>
      </c>
      <c r="M9094" s="6"/>
      <c r="N9094" s="6">
        <f t="shared" si="1703"/>
        <v>-0.32266823958867802</v>
      </c>
      <c r="O9094" s="6"/>
      <c r="P9094" s="6">
        <f t="shared" si="1704"/>
        <v>-0.30001491299363564</v>
      </c>
      <c r="Q9094">
        <f t="shared" si="1711"/>
        <v>0.35238407211389683</v>
      </c>
      <c r="R9094">
        <f t="shared" si="1705"/>
        <v>1</v>
      </c>
      <c r="S9094">
        <f t="shared" si="1706"/>
        <v>-0.30001491299363564</v>
      </c>
      <c r="T9094" s="6">
        <f t="shared" si="1712"/>
        <v>105.89999999999999</v>
      </c>
      <c r="U9094">
        <f t="shared" si="1707"/>
        <v>-0.6542</v>
      </c>
      <c r="V9094" s="16">
        <f t="shared" si="1708"/>
        <v>1.2298661918225837</v>
      </c>
    </row>
    <row r="9095" spans="4:22" ht="15.75" x14ac:dyDescent="0.25">
      <c r="D9095" s="27">
        <v>34657</v>
      </c>
      <c r="E9095">
        <v>323</v>
      </c>
      <c r="F9095">
        <v>-3.883</v>
      </c>
      <c r="G9095">
        <v>1.5</v>
      </c>
      <c r="H9095">
        <v>-0.26816342601541848</v>
      </c>
      <c r="I9095" s="20">
        <f t="shared" si="1709"/>
        <v>0.11311198433381954</v>
      </c>
      <c r="J9095">
        <f t="shared" si="1710"/>
        <v>1.3754417294992455E-2</v>
      </c>
      <c r="K9095" s="16">
        <f t="shared" ref="K9095:K9158" si="1713">IF(theta&gt;topt,(1-rs)*(theta-topt)/(topt-Porosity)+1,IF(theta&lt;twilt,rwp*theta,(1-rwp)*(theta-twilt)/(topt-twilt)+rwp))</f>
        <v>0.73003351826167362</v>
      </c>
      <c r="L9095" s="16">
        <f t="shared" ref="L9095:L9158" si="1714">(soiltemp-tmin)^2/((30-tmin))^2</f>
        <v>1.884080244389863E-2</v>
      </c>
      <c r="M9095" s="6"/>
      <c r="N9095" s="6">
        <f t="shared" ref="N9095:N9158" si="1715">ET0*kc</f>
        <v>-0.21453074081233481</v>
      </c>
      <c r="O9095" s="6"/>
      <c r="P9095" s="6">
        <f t="shared" ref="P9095:P9158" si="1716">(etc-Inter)</f>
        <v>-0.19187741421729243</v>
      </c>
      <c r="Q9095">
        <f t="shared" si="1711"/>
        <v>0.35298999999999997</v>
      </c>
      <c r="R9095">
        <f t="shared" ref="R9095:R9158" si="1717">IF(MAX(0,(1-(0.9*tfield-theta)/(0.9*tfield-alfa*twilt))^2) &gt; 1, 1, MAX(0,(1-(0.9*tfield-theta)/(0.9*tfield-alfa*twilt))^2))</f>
        <v>1</v>
      </c>
      <c r="S9095">
        <f t="shared" ref="S9095:S9158" si="1718">epot*Kr</f>
        <v>-0.19187741421729243</v>
      </c>
      <c r="T9095" s="6">
        <f t="shared" si="1712"/>
        <v>105.89999999999999</v>
      </c>
      <c r="U9095">
        <f t="shared" ref="U9095:U9158" si="1719">IF(Temperature &lt;0, 0.2*Temperature,Temperature*(s1_+(1-s1_)*EXP(-s2_*(LAI-LAIref))))</f>
        <v>-0.77660000000000007</v>
      </c>
      <c r="V9095" s="16">
        <f t="shared" si="1708"/>
        <v>0.85670369070791264</v>
      </c>
    </row>
    <row r="9096" spans="4:22" ht="15.75" x14ac:dyDescent="0.25">
      <c r="D9096" s="27">
        <v>34658</v>
      </c>
      <c r="E9096">
        <v>324</v>
      </c>
      <c r="F9096">
        <v>4.173</v>
      </c>
      <c r="G9096">
        <v>0</v>
      </c>
      <c r="H9096">
        <v>8.5076863452763649E-2</v>
      </c>
      <c r="I9096" s="20">
        <f t="shared" si="1709"/>
        <v>0.15022476544794094</v>
      </c>
      <c r="J9096">
        <f t="shared" si="1710"/>
        <v>1.8267331478469619E-2</v>
      </c>
      <c r="K9096" s="16">
        <f t="shared" si="1713"/>
        <v>0.73003351826167362</v>
      </c>
      <c r="L9096" s="16">
        <f t="shared" si="1714"/>
        <v>2.5022592828295134E-2</v>
      </c>
      <c r="M9096" s="6"/>
      <c r="N9096" s="6">
        <f t="shared" si="1715"/>
        <v>6.8061490762210922E-2</v>
      </c>
      <c r="O9096" s="6"/>
      <c r="P9096" s="6">
        <f t="shared" si="1716"/>
        <v>9.07148173572533E-2</v>
      </c>
      <c r="Q9096">
        <f t="shared" si="1711"/>
        <v>0.35298999999999997</v>
      </c>
      <c r="R9096">
        <f t="shared" si="1717"/>
        <v>1</v>
      </c>
      <c r="S9096">
        <f t="shared" si="1718"/>
        <v>9.07148173572533E-2</v>
      </c>
      <c r="T9096" s="6">
        <f t="shared" si="1712"/>
        <v>105.83193850923779</v>
      </c>
      <c r="U9096">
        <f t="shared" si="1719"/>
        <v>4.6570923959289816</v>
      </c>
      <c r="V9096" s="16">
        <f t="shared" ref="V9096:V9159" si="1720">V9095+(Tsurface-V9095)*att*EXP(-kz*z)*EXP(-klai*LAI)</f>
        <v>1.5634998282296944</v>
      </c>
    </row>
    <row r="9097" spans="4:22" ht="15.75" x14ac:dyDescent="0.25">
      <c r="D9097" s="27">
        <v>34659</v>
      </c>
      <c r="E9097">
        <v>325</v>
      </c>
      <c r="F9097">
        <v>1.486</v>
      </c>
      <c r="G9097">
        <v>0.1</v>
      </c>
      <c r="H9097">
        <v>-0.12584229280707201</v>
      </c>
      <c r="I9097" s="20">
        <f t="shared" ref="I9097:I9160" si="1721">K9097*L9097/CF</f>
        <v>0.15134842990450748</v>
      </c>
      <c r="J9097">
        <f t="shared" ref="J9097:J9160" si="1722">K9097*L9097</f>
        <v>1.840396907638811E-2</v>
      </c>
      <c r="K9097" s="16">
        <f t="shared" si="1713"/>
        <v>0.7306601700065708</v>
      </c>
      <c r="L9097" s="16">
        <f t="shared" si="1714"/>
        <v>2.5188137840088647E-2</v>
      </c>
      <c r="M9097" s="6"/>
      <c r="N9097" s="6">
        <f t="shared" si="1715"/>
        <v>-0.10067383424565762</v>
      </c>
      <c r="O9097" s="6"/>
      <c r="P9097" s="6">
        <f t="shared" si="1716"/>
        <v>-7.8020507650615245E-2</v>
      </c>
      <c r="Q9097">
        <f t="shared" ref="Q9097:Q9160" si="1723">IF(T9096/L &gt;= tfield, tfield-0.00001,T9096/L)</f>
        <v>0.35277312836412594</v>
      </c>
      <c r="R9097">
        <f t="shared" si="1717"/>
        <v>1</v>
      </c>
      <c r="S9097">
        <f t="shared" si="1718"/>
        <v>-7.8020507650615245E-2</v>
      </c>
      <c r="T9097" s="6">
        <f t="shared" ref="T9097:T9160" si="1724">(IF(T9096+Precipitation-actevapo-Inter&lt;0,0,IF(T9096+Precipitation-actevapo-Inter&gt;tfield*L,tfield*L,IF(T9096+Precipitation-actevapo-Inter&lt;twilt*L,twilt*L,T9096+Precipitation-actevapo-Inter))))</f>
        <v>105.89999999999999</v>
      </c>
      <c r="U9097">
        <f t="shared" si="1719"/>
        <v>1.6583846873593258</v>
      </c>
      <c r="V9097" s="16">
        <f t="shared" si="1720"/>
        <v>1.5811465104887978</v>
      </c>
    </row>
    <row r="9098" spans="4:22" ht="15.75" x14ac:dyDescent="0.25">
      <c r="D9098" s="27">
        <v>34660</v>
      </c>
      <c r="E9098">
        <v>326</v>
      </c>
      <c r="F9098">
        <v>3.6949999999999998</v>
      </c>
      <c r="G9098">
        <v>0</v>
      </c>
      <c r="H9098">
        <v>0.20602907272148838</v>
      </c>
      <c r="I9098" s="20">
        <f t="shared" si="1721"/>
        <v>0.17906995799009179</v>
      </c>
      <c r="J9098">
        <f t="shared" si="1722"/>
        <v>2.1774906891595162E-2</v>
      </c>
      <c r="K9098" s="16">
        <f t="shared" si="1713"/>
        <v>0.73003351826167362</v>
      </c>
      <c r="L9098" s="16">
        <f t="shared" si="1714"/>
        <v>2.9827270045688713E-2</v>
      </c>
      <c r="M9098" s="6"/>
      <c r="N9098" s="6">
        <f t="shared" si="1715"/>
        <v>0.16482325817719071</v>
      </c>
      <c r="O9098" s="6"/>
      <c r="P9098" s="6">
        <f t="shared" si="1716"/>
        <v>0.18747658477223308</v>
      </c>
      <c r="Q9098">
        <f t="shared" si="1723"/>
        <v>0.35298999999999997</v>
      </c>
      <c r="R9098">
        <f t="shared" si="1717"/>
        <v>1</v>
      </c>
      <c r="S9098">
        <f t="shared" si="1718"/>
        <v>0.18747658477223308</v>
      </c>
      <c r="T9098" s="6">
        <f t="shared" si="1724"/>
        <v>105.73517674182281</v>
      </c>
      <c r="U9098">
        <f t="shared" si="1719"/>
        <v>4.1236416014755779</v>
      </c>
      <c r="V9098" s="16">
        <f t="shared" si="1720"/>
        <v>2.0539996445665696</v>
      </c>
    </row>
    <row r="9099" spans="4:22" ht="15.75" x14ac:dyDescent="0.25">
      <c r="D9099" s="27">
        <v>34661</v>
      </c>
      <c r="E9099">
        <v>327</v>
      </c>
      <c r="F9099">
        <v>9.5470000000000006</v>
      </c>
      <c r="G9099">
        <v>0</v>
      </c>
      <c r="H9099">
        <v>0.43264311674733835</v>
      </c>
      <c r="I9099" s="20">
        <f t="shared" si="1721"/>
        <v>0.29134355161776926</v>
      </c>
      <c r="J9099">
        <f t="shared" si="1722"/>
        <v>3.5427375876720742E-2</v>
      </c>
      <c r="K9099" s="16">
        <f t="shared" si="1713"/>
        <v>0.73159214881123047</v>
      </c>
      <c r="L9099" s="16">
        <f t="shared" si="1714"/>
        <v>4.8425035635342659E-2</v>
      </c>
      <c r="M9099" s="6"/>
      <c r="N9099" s="6">
        <f t="shared" si="1715"/>
        <v>0.3461144933978707</v>
      </c>
      <c r="O9099" s="6"/>
      <c r="P9099" s="6">
        <f t="shared" si="1716"/>
        <v>0.36876781999291308</v>
      </c>
      <c r="Q9099">
        <f t="shared" si="1723"/>
        <v>0.35245058913940935</v>
      </c>
      <c r="R9099">
        <f t="shared" si="1717"/>
        <v>1</v>
      </c>
      <c r="S9099">
        <f t="shared" si="1718"/>
        <v>0.36876781999291308</v>
      </c>
      <c r="T9099" s="6">
        <f t="shared" si="1724"/>
        <v>105.38906224842495</v>
      </c>
      <c r="U9099">
        <f t="shared" si="1719"/>
        <v>10.654507813068294</v>
      </c>
      <c r="V9099" s="16">
        <f t="shared" si="1720"/>
        <v>3.6535218055156156</v>
      </c>
    </row>
    <row r="9100" spans="4:22" ht="15.75" x14ac:dyDescent="0.25">
      <c r="D9100" s="27">
        <v>34662</v>
      </c>
      <c r="E9100">
        <v>328</v>
      </c>
      <c r="F9100">
        <v>6.4080000000000004</v>
      </c>
      <c r="G9100">
        <v>0</v>
      </c>
      <c r="H9100">
        <v>0.74029961236174857</v>
      </c>
      <c r="I9100" s="20">
        <f t="shared" si="1721"/>
        <v>0.34613752676910486</v>
      </c>
      <c r="J9100">
        <f t="shared" si="1722"/>
        <v>4.2090323255123151E-2</v>
      </c>
      <c r="K9100" s="16">
        <f t="shared" si="1713"/>
        <v>0.73492581437408555</v>
      </c>
      <c r="L9100" s="16">
        <f t="shared" si="1714"/>
        <v>5.7271526502263671E-2</v>
      </c>
      <c r="M9100" s="6"/>
      <c r="N9100" s="6">
        <f t="shared" si="1715"/>
        <v>0.5922396898893989</v>
      </c>
      <c r="O9100" s="6"/>
      <c r="P9100" s="6">
        <f t="shared" si="1716"/>
        <v>0.61489301648444128</v>
      </c>
      <c r="Q9100">
        <f t="shared" si="1723"/>
        <v>0.35129687416141647</v>
      </c>
      <c r="R9100">
        <f t="shared" si="1717"/>
        <v>1</v>
      </c>
      <c r="S9100">
        <f t="shared" si="1718"/>
        <v>0.61489301648444128</v>
      </c>
      <c r="T9100" s="6">
        <f t="shared" si="1724"/>
        <v>104.79682255853555</v>
      </c>
      <c r="U9100">
        <f t="shared" si="1719"/>
        <v>7.151365462044792</v>
      </c>
      <c r="V9100" s="16">
        <f t="shared" si="1720"/>
        <v>4.3040506271315291</v>
      </c>
    </row>
    <row r="9101" spans="4:22" ht="15.75" x14ac:dyDescent="0.25">
      <c r="D9101" s="27">
        <v>34663</v>
      </c>
      <c r="E9101">
        <v>329</v>
      </c>
      <c r="F9101">
        <v>1.4350000000000001</v>
      </c>
      <c r="G9101">
        <v>0</v>
      </c>
      <c r="H9101">
        <v>0.14034134557463115</v>
      </c>
      <c r="I9101" s="20">
        <f t="shared" si="1721"/>
        <v>0.3067962939283696</v>
      </c>
      <c r="J9101">
        <f t="shared" si="1722"/>
        <v>3.7306429341689741E-2</v>
      </c>
      <c r="K9101" s="16">
        <f t="shared" si="1713"/>
        <v>0.74063008014971909</v>
      </c>
      <c r="L9101" s="16">
        <f t="shared" si="1714"/>
        <v>5.0371204656106068E-2</v>
      </c>
      <c r="M9101" s="6"/>
      <c r="N9101" s="6">
        <f t="shared" si="1715"/>
        <v>0.11227307645970493</v>
      </c>
      <c r="O9101" s="6"/>
      <c r="P9101" s="6">
        <f t="shared" si="1716"/>
        <v>0.13492640305474729</v>
      </c>
      <c r="Q9101">
        <f t="shared" si="1723"/>
        <v>0.34932274186178519</v>
      </c>
      <c r="R9101">
        <f t="shared" si="1717"/>
        <v>1</v>
      </c>
      <c r="S9101">
        <f t="shared" si="1718"/>
        <v>0.13492640305474729</v>
      </c>
      <c r="T9101" s="6">
        <f t="shared" si="1724"/>
        <v>104.68454948207585</v>
      </c>
      <c r="U9101">
        <f t="shared" si="1719"/>
        <v>1.6014683892063477</v>
      </c>
      <c r="V9101" s="16">
        <f t="shared" si="1720"/>
        <v>3.8014244919479765</v>
      </c>
    </row>
    <row r="9102" spans="4:22" ht="15.75" x14ac:dyDescent="0.25">
      <c r="D9102" s="27">
        <v>34664</v>
      </c>
      <c r="E9102">
        <v>330</v>
      </c>
      <c r="F9102">
        <v>-0.29649999999999999</v>
      </c>
      <c r="G9102">
        <v>0.2</v>
      </c>
      <c r="H9102">
        <v>8.1058567294341743E-2</v>
      </c>
      <c r="I9102" s="20">
        <f t="shared" si="1721"/>
        <v>0.25180343103576952</v>
      </c>
      <c r="J9102">
        <f t="shared" si="1722"/>
        <v>3.0619297213949574E-2</v>
      </c>
      <c r="K9102" s="16">
        <f t="shared" si="1713"/>
        <v>0.7417114589875573</v>
      </c>
      <c r="L9102" s="16">
        <f t="shared" si="1714"/>
        <v>4.1281952493689641E-2</v>
      </c>
      <c r="M9102" s="6"/>
      <c r="N9102" s="6">
        <f t="shared" si="1715"/>
        <v>6.4846853835473395E-2</v>
      </c>
      <c r="O9102" s="6"/>
      <c r="P9102" s="6">
        <f t="shared" si="1716"/>
        <v>8.7500180430515773E-2</v>
      </c>
      <c r="Q9102">
        <f t="shared" si="1723"/>
        <v>0.34894849827358615</v>
      </c>
      <c r="R9102">
        <f t="shared" si="1717"/>
        <v>1</v>
      </c>
      <c r="S9102">
        <f t="shared" si="1718"/>
        <v>8.7500180430515773E-2</v>
      </c>
      <c r="T9102" s="6">
        <f t="shared" si="1724"/>
        <v>104.81970262824039</v>
      </c>
      <c r="U9102">
        <f t="shared" si="1719"/>
        <v>-5.9299999999999999E-2</v>
      </c>
      <c r="V9102" s="16">
        <f t="shared" si="1720"/>
        <v>3.0834071072536808</v>
      </c>
    </row>
    <row r="9103" spans="4:22" ht="15.75" x14ac:dyDescent="0.25">
      <c r="D9103" s="27">
        <v>34665</v>
      </c>
      <c r="E9103">
        <v>331</v>
      </c>
      <c r="F9103">
        <v>1.1639999999999999</v>
      </c>
      <c r="G9103">
        <v>0</v>
      </c>
      <c r="H9103">
        <v>3.4293373908703441E-2</v>
      </c>
      <c r="I9103" s="20">
        <f t="shared" si="1721"/>
        <v>0.22764158463745812</v>
      </c>
      <c r="J9103">
        <f t="shared" si="1722"/>
        <v>2.7681216691914909E-2</v>
      </c>
      <c r="K9103" s="16">
        <f t="shared" si="1713"/>
        <v>0.74040970653952454</v>
      </c>
      <c r="L9103" s="16">
        <f t="shared" si="1714"/>
        <v>3.7386350350928618E-2</v>
      </c>
      <c r="M9103" s="6"/>
      <c r="N9103" s="6">
        <f t="shared" si="1715"/>
        <v>2.7434699126962753E-2</v>
      </c>
      <c r="O9103" s="6"/>
      <c r="P9103" s="6">
        <f t="shared" si="1716"/>
        <v>5.0088025722005131E-2</v>
      </c>
      <c r="Q9103">
        <f t="shared" si="1723"/>
        <v>0.34939900876080132</v>
      </c>
      <c r="R9103">
        <f t="shared" si="1717"/>
        <v>1</v>
      </c>
      <c r="S9103">
        <f t="shared" si="1718"/>
        <v>5.0088025722005131E-2</v>
      </c>
      <c r="T9103" s="6">
        <f t="shared" si="1724"/>
        <v>104.79226792911344</v>
      </c>
      <c r="U9103">
        <f t="shared" si="1719"/>
        <v>1.2990308049032673</v>
      </c>
      <c r="V9103" s="16">
        <f t="shared" si="1720"/>
        <v>2.7515488747907706</v>
      </c>
    </row>
    <row r="9104" spans="4:22" ht="15.75" x14ac:dyDescent="0.25">
      <c r="D9104" s="27">
        <v>34666</v>
      </c>
      <c r="E9104">
        <v>332</v>
      </c>
      <c r="F9104">
        <v>3.97</v>
      </c>
      <c r="G9104">
        <v>0</v>
      </c>
      <c r="H9104">
        <v>0.61618713838510686</v>
      </c>
      <c r="I9104" s="20">
        <f t="shared" si="1721"/>
        <v>0.25001718475000784</v>
      </c>
      <c r="J9104">
        <f t="shared" si="1722"/>
        <v>3.0402089665600953E-2</v>
      </c>
      <c r="K9104" s="16">
        <f t="shared" si="1713"/>
        <v>0.74067394890282157</v>
      </c>
      <c r="L9104" s="16">
        <f t="shared" si="1714"/>
        <v>4.1046522171646935E-2</v>
      </c>
      <c r="M9104" s="6"/>
      <c r="N9104" s="6">
        <f t="shared" si="1715"/>
        <v>0.49294971070808552</v>
      </c>
      <c r="O9104" s="6"/>
      <c r="P9104" s="6">
        <f t="shared" si="1716"/>
        <v>0.51560303730312795</v>
      </c>
      <c r="Q9104">
        <f t="shared" si="1723"/>
        <v>0.34930755976371147</v>
      </c>
      <c r="R9104">
        <f t="shared" si="1717"/>
        <v>1</v>
      </c>
      <c r="S9104">
        <f t="shared" si="1718"/>
        <v>0.51560303730312795</v>
      </c>
      <c r="T9104" s="6">
        <f t="shared" si="1724"/>
        <v>104.29931821840536</v>
      </c>
      <c r="U9104">
        <f t="shared" si="1719"/>
        <v>4.430543209163206</v>
      </c>
      <c r="V9104" s="16">
        <f t="shared" si="1720"/>
        <v>3.0638081731159827</v>
      </c>
    </row>
    <row r="9105" spans="4:22" ht="15.75" x14ac:dyDescent="0.25">
      <c r="D9105" s="27">
        <v>34667</v>
      </c>
      <c r="E9105">
        <v>333</v>
      </c>
      <c r="F9105">
        <v>2.5369999999999999</v>
      </c>
      <c r="G9105">
        <v>0</v>
      </c>
      <c r="H9105">
        <v>0.52526502745022574</v>
      </c>
      <c r="I9105" s="20">
        <f t="shared" si="1721"/>
        <v>0.24845034008674066</v>
      </c>
      <c r="J9105">
        <f t="shared" si="1722"/>
        <v>3.0211561354547663E-2</v>
      </c>
      <c r="K9105" s="16">
        <f t="shared" si="1713"/>
        <v>0.74542188493599393</v>
      </c>
      <c r="L9105" s="16">
        <f t="shared" si="1714"/>
        <v>4.0529479969778182E-2</v>
      </c>
      <c r="M9105" s="6"/>
      <c r="N9105" s="6">
        <f t="shared" si="1715"/>
        <v>0.42021202196018059</v>
      </c>
      <c r="O9105" s="6"/>
      <c r="P9105" s="6">
        <f t="shared" si="1716"/>
        <v>0.44286534855522297</v>
      </c>
      <c r="Q9105">
        <f t="shared" si="1723"/>
        <v>0.34766439406135119</v>
      </c>
      <c r="R9105">
        <f t="shared" si="1717"/>
        <v>1</v>
      </c>
      <c r="S9105">
        <f t="shared" si="1718"/>
        <v>0.44286534855522297</v>
      </c>
      <c r="T9105" s="6">
        <f t="shared" si="1724"/>
        <v>103.87910619644519</v>
      </c>
      <c r="U9105">
        <f t="shared" si="1719"/>
        <v>2.8313068316491314</v>
      </c>
      <c r="V9105" s="16">
        <f t="shared" si="1720"/>
        <v>3.0205675830438037</v>
      </c>
    </row>
    <row r="9106" spans="4:22" ht="15.75" x14ac:dyDescent="0.25">
      <c r="D9106" s="27">
        <v>34668</v>
      </c>
      <c r="E9106">
        <v>334</v>
      </c>
      <c r="F9106">
        <v>-2.149</v>
      </c>
      <c r="G9106">
        <v>0.1</v>
      </c>
      <c r="H9106">
        <v>-8.2205065033950239E-2</v>
      </c>
      <c r="I9106" s="20">
        <f t="shared" si="1721"/>
        <v>0.20488152003476809</v>
      </c>
      <c r="J9106">
        <f t="shared" si="1722"/>
        <v>2.4913592836227801E-2</v>
      </c>
      <c r="K9106" s="16">
        <f t="shared" si="1713"/>
        <v>0.74946923450796343</v>
      </c>
      <c r="L9106" s="16">
        <f t="shared" si="1714"/>
        <v>3.3241648474848881E-2</v>
      </c>
      <c r="M9106" s="6"/>
      <c r="N9106" s="6">
        <f t="shared" si="1715"/>
        <v>-6.5764052027160194E-2</v>
      </c>
      <c r="O9106" s="6"/>
      <c r="P9106" s="6">
        <f t="shared" si="1716"/>
        <v>-4.3110725432117816E-2</v>
      </c>
      <c r="Q9106">
        <f t="shared" si="1723"/>
        <v>0.34626368732148399</v>
      </c>
      <c r="R9106">
        <f t="shared" si="1717"/>
        <v>1</v>
      </c>
      <c r="S9106">
        <f t="shared" si="1718"/>
        <v>-4.3110725432117816E-2</v>
      </c>
      <c r="T9106" s="6">
        <f t="shared" si="1724"/>
        <v>104.04487024847235</v>
      </c>
      <c r="U9106">
        <f t="shared" si="1719"/>
        <v>-0.42980000000000002</v>
      </c>
      <c r="V9106" s="16">
        <f t="shared" si="1720"/>
        <v>2.3788683596524254</v>
      </c>
    </row>
    <row r="9107" spans="4:22" ht="15.75" x14ac:dyDescent="0.25">
      <c r="D9107" s="27">
        <v>34669</v>
      </c>
      <c r="E9107">
        <v>335</v>
      </c>
      <c r="F9107">
        <v>1.5189999999999999</v>
      </c>
      <c r="G9107">
        <v>0</v>
      </c>
      <c r="H9107">
        <v>0.10885958887892684</v>
      </c>
      <c r="I9107" s="20">
        <f t="shared" si="1721"/>
        <v>0.19609089933738807</v>
      </c>
      <c r="J9107">
        <f t="shared" si="1722"/>
        <v>2.3844653359426388E-2</v>
      </c>
      <c r="K9107" s="16">
        <f t="shared" si="1713"/>
        <v>0.74787264747580184</v>
      </c>
      <c r="L9107" s="16">
        <f t="shared" si="1714"/>
        <v>3.1883307191279388E-2</v>
      </c>
      <c r="M9107" s="6"/>
      <c r="N9107" s="6">
        <f t="shared" si="1715"/>
        <v>8.7087671103141473E-2</v>
      </c>
      <c r="O9107" s="6"/>
      <c r="P9107" s="6">
        <f t="shared" si="1716"/>
        <v>0.10974099769818385</v>
      </c>
      <c r="Q9107">
        <f t="shared" si="1723"/>
        <v>0.34681623416157448</v>
      </c>
      <c r="R9107">
        <f t="shared" si="1717"/>
        <v>1</v>
      </c>
      <c r="S9107">
        <f t="shared" si="1718"/>
        <v>0.10974099769818385</v>
      </c>
      <c r="T9107" s="6">
        <f t="shared" si="1724"/>
        <v>103.95778257736922</v>
      </c>
      <c r="U9107">
        <f t="shared" si="1719"/>
        <v>1.6952128802818411</v>
      </c>
      <c r="V9107" s="16">
        <f t="shared" si="1720"/>
        <v>2.2517221412798438</v>
      </c>
    </row>
    <row r="9108" spans="4:22" ht="15.75" x14ac:dyDescent="0.25">
      <c r="D9108" s="27">
        <v>34670</v>
      </c>
      <c r="E9108">
        <v>336</v>
      </c>
      <c r="F9108">
        <v>2.3849999999999998</v>
      </c>
      <c r="G9108">
        <v>0</v>
      </c>
      <c r="H9108">
        <v>0.13145880985831696</v>
      </c>
      <c r="I9108" s="20">
        <f t="shared" si="1721"/>
        <v>0.20130505585561922</v>
      </c>
      <c r="J9108">
        <f t="shared" si="1722"/>
        <v>2.4478694792043298E-2</v>
      </c>
      <c r="K9108" s="16">
        <f t="shared" si="1713"/>
        <v>0.74871144843803727</v>
      </c>
      <c r="L9108" s="16">
        <f t="shared" si="1714"/>
        <v>3.2694431002906102E-2</v>
      </c>
      <c r="M9108" s="6"/>
      <c r="N9108" s="6">
        <f t="shared" si="1715"/>
        <v>0.10516704788665357</v>
      </c>
      <c r="O9108" s="6"/>
      <c r="P9108" s="6">
        <f t="shared" si="1716"/>
        <v>0.12782037448169595</v>
      </c>
      <c r="Q9108">
        <f t="shared" si="1723"/>
        <v>0.34652594192456404</v>
      </c>
      <c r="R9108">
        <f t="shared" si="1717"/>
        <v>1</v>
      </c>
      <c r="S9108">
        <f t="shared" si="1718"/>
        <v>0.12782037448169595</v>
      </c>
      <c r="T9108" s="6">
        <f t="shared" si="1724"/>
        <v>103.85261552948256</v>
      </c>
      <c r="U9108">
        <f t="shared" si="1719"/>
        <v>2.6616739430363339</v>
      </c>
      <c r="V9108" s="16">
        <f t="shared" si="1720"/>
        <v>2.3279649607718378</v>
      </c>
    </row>
    <row r="9109" spans="4:22" ht="15.75" x14ac:dyDescent="0.25">
      <c r="D9109" s="27">
        <v>34671</v>
      </c>
      <c r="E9109">
        <v>337</v>
      </c>
      <c r="F9109">
        <v>-0.45350000000000001</v>
      </c>
      <c r="G9109">
        <v>0</v>
      </c>
      <c r="H9109">
        <v>1.9108256818115715E-2</v>
      </c>
      <c r="I9109" s="20">
        <f t="shared" si="1721"/>
        <v>0.17298020897124375</v>
      </c>
      <c r="J9109">
        <f t="shared" si="1722"/>
        <v>2.103439341090324E-2</v>
      </c>
      <c r="K9109" s="16">
        <f t="shared" si="1713"/>
        <v>0.74972438425140076</v>
      </c>
      <c r="L9109" s="16">
        <f t="shared" si="1714"/>
        <v>2.8056168176930869E-2</v>
      </c>
      <c r="M9109" s="6"/>
      <c r="N9109" s="6">
        <f t="shared" si="1715"/>
        <v>1.5286605454492572E-2</v>
      </c>
      <c r="O9109" s="6"/>
      <c r="P9109" s="6">
        <f t="shared" si="1716"/>
        <v>3.7939932049534948E-2</v>
      </c>
      <c r="Q9109">
        <f t="shared" si="1723"/>
        <v>0.34617538509827522</v>
      </c>
      <c r="R9109">
        <f t="shared" si="1717"/>
        <v>1</v>
      </c>
      <c r="S9109">
        <f t="shared" si="1718"/>
        <v>3.7939932049534948E-2</v>
      </c>
      <c r="T9109" s="6">
        <f t="shared" si="1724"/>
        <v>103.83732892402807</v>
      </c>
      <c r="U9109">
        <f t="shared" si="1719"/>
        <v>-9.0700000000000003E-2</v>
      </c>
      <c r="V9109" s="16">
        <f t="shared" si="1720"/>
        <v>1.8781417492976407</v>
      </c>
    </row>
    <row r="9110" spans="4:22" ht="15.75" x14ac:dyDescent="0.25">
      <c r="D9110" s="27">
        <v>34672</v>
      </c>
      <c r="E9110">
        <v>338</v>
      </c>
      <c r="F9110">
        <v>2.4809999999999999</v>
      </c>
      <c r="G9110">
        <v>1.3</v>
      </c>
      <c r="H9110">
        <v>6.5590498490548391E-2</v>
      </c>
      <c r="I9110" s="20">
        <f t="shared" si="1721"/>
        <v>0.18329271720903947</v>
      </c>
      <c r="J9110">
        <f t="shared" si="1722"/>
        <v>2.2288394412619199E-2</v>
      </c>
      <c r="K9110" s="16">
        <f t="shared" si="1713"/>
        <v>0.7498716200105171</v>
      </c>
      <c r="L9110" s="16">
        <f t="shared" si="1714"/>
        <v>2.9722946992321964E-2</v>
      </c>
      <c r="M9110" s="6"/>
      <c r="N9110" s="6">
        <f t="shared" si="1715"/>
        <v>5.2472398792438715E-2</v>
      </c>
      <c r="O9110" s="6"/>
      <c r="P9110" s="6">
        <f t="shared" si="1716"/>
        <v>7.5125725387481093E-2</v>
      </c>
      <c r="Q9110">
        <f t="shared" si="1723"/>
        <v>0.34612442974676022</v>
      </c>
      <c r="R9110">
        <f t="shared" si="1717"/>
        <v>1</v>
      </c>
      <c r="S9110">
        <f t="shared" si="1718"/>
        <v>7.5125725387481093E-2</v>
      </c>
      <c r="T9110" s="6">
        <f t="shared" si="1724"/>
        <v>105.08485652523564</v>
      </c>
      <c r="U9110">
        <f t="shared" si="1719"/>
        <v>2.7688105042654692</v>
      </c>
      <c r="V9110" s="16">
        <f t="shared" si="1720"/>
        <v>2.0437882882839666</v>
      </c>
    </row>
    <row r="9111" spans="4:22" ht="15.75" x14ac:dyDescent="0.25">
      <c r="D9111" s="27">
        <v>34673</v>
      </c>
      <c r="E9111">
        <v>339</v>
      </c>
      <c r="F9111">
        <v>3.7850000000000001</v>
      </c>
      <c r="G9111">
        <v>1.8</v>
      </c>
      <c r="H9111">
        <v>1.0535494722415517E-2</v>
      </c>
      <c r="I9111" s="20">
        <f t="shared" si="1721"/>
        <v>0.20634514094345288</v>
      </c>
      <c r="J9111">
        <f t="shared" si="1722"/>
        <v>2.509156913872387E-2</v>
      </c>
      <c r="K9111" s="16">
        <f t="shared" si="1713"/>
        <v>0.73785582788916204</v>
      </c>
      <c r="L9111" s="16">
        <f t="shared" si="1714"/>
        <v>3.4006059436441874E-2</v>
      </c>
      <c r="M9111" s="6"/>
      <c r="N9111" s="6">
        <f t="shared" si="1715"/>
        <v>8.4283957779324147E-3</v>
      </c>
      <c r="O9111" s="6"/>
      <c r="P9111" s="6">
        <f t="shared" si="1716"/>
        <v>3.1081722372974793E-2</v>
      </c>
      <c r="Q9111">
        <f t="shared" si="1723"/>
        <v>0.35028285508411877</v>
      </c>
      <c r="R9111">
        <f t="shared" si="1717"/>
        <v>1</v>
      </c>
      <c r="S9111">
        <f t="shared" si="1718"/>
        <v>3.1081722372974793E-2</v>
      </c>
      <c r="T9111" s="6">
        <f t="shared" si="1724"/>
        <v>105.89999999999999</v>
      </c>
      <c r="U9111">
        <f t="shared" si="1719"/>
        <v>4.2240821276278924</v>
      </c>
      <c r="V9111" s="16">
        <f t="shared" si="1720"/>
        <v>2.4492792482464902</v>
      </c>
    </row>
    <row r="9112" spans="4:22" ht="15.75" x14ac:dyDescent="0.25">
      <c r="D9112" s="27">
        <v>34674</v>
      </c>
      <c r="E9112">
        <v>340</v>
      </c>
      <c r="F9112">
        <v>4.3680000000000003</v>
      </c>
      <c r="G9112">
        <v>0.7</v>
      </c>
      <c r="H9112">
        <v>-1.0855048493406622E-2</v>
      </c>
      <c r="I9112" s="20">
        <f t="shared" si="1721"/>
        <v>0.23479554557232521</v>
      </c>
      <c r="J9112">
        <f t="shared" si="1722"/>
        <v>2.8551138341594746E-2</v>
      </c>
      <c r="K9112" s="16">
        <f t="shared" si="1713"/>
        <v>0.73003351826167362</v>
      </c>
      <c r="L9112" s="16">
        <f t="shared" si="1714"/>
        <v>3.9109352690516956E-2</v>
      </c>
      <c r="M9112" s="6"/>
      <c r="N9112" s="6">
        <f t="shared" si="1715"/>
        <v>-8.6840387947252975E-3</v>
      </c>
      <c r="O9112" s="6"/>
      <c r="P9112" s="6">
        <f t="shared" si="1716"/>
        <v>1.396928780031708E-2</v>
      </c>
      <c r="Q9112">
        <f t="shared" si="1723"/>
        <v>0.35298999999999997</v>
      </c>
      <c r="R9112">
        <f t="shared" si="1717"/>
        <v>1</v>
      </c>
      <c r="S9112">
        <f t="shared" si="1718"/>
        <v>1.396928780031708E-2</v>
      </c>
      <c r="T9112" s="6">
        <f t="shared" si="1724"/>
        <v>105.89999999999999</v>
      </c>
      <c r="U9112">
        <f t="shared" si="1719"/>
        <v>4.8747135359256637</v>
      </c>
      <c r="V9112" s="16">
        <f t="shared" si="1720"/>
        <v>2.9003614188648279</v>
      </c>
    </row>
    <row r="9113" spans="4:22" ht="15.75" x14ac:dyDescent="0.25">
      <c r="D9113" s="27">
        <v>34675</v>
      </c>
      <c r="E9113">
        <v>341</v>
      </c>
      <c r="F9113">
        <v>3.472</v>
      </c>
      <c r="G9113">
        <v>1.1000000000000001</v>
      </c>
      <c r="H9113">
        <v>-8.2361042476340966E-3</v>
      </c>
      <c r="I9113" s="20">
        <f t="shared" si="1721"/>
        <v>0.24770712029400099</v>
      </c>
      <c r="J9113">
        <f t="shared" si="1722"/>
        <v>3.0121185827750519E-2</v>
      </c>
      <c r="K9113" s="16">
        <f t="shared" si="1713"/>
        <v>0.73003351826167362</v>
      </c>
      <c r="L9113" s="16">
        <f t="shared" si="1714"/>
        <v>4.1260003923482683E-2</v>
      </c>
      <c r="M9113" s="6"/>
      <c r="N9113" s="6">
        <f t="shared" si="1715"/>
        <v>-6.5888833981072774E-3</v>
      </c>
      <c r="O9113" s="6"/>
      <c r="P9113" s="6">
        <f t="shared" si="1716"/>
        <v>1.6064443196935101E-2</v>
      </c>
      <c r="Q9113">
        <f t="shared" si="1723"/>
        <v>0.35298999999999997</v>
      </c>
      <c r="R9113">
        <f t="shared" si="1717"/>
        <v>1</v>
      </c>
      <c r="S9113">
        <f t="shared" si="1718"/>
        <v>1.6064443196935101E-2</v>
      </c>
      <c r="T9113" s="6">
        <f t="shared" si="1724"/>
        <v>105.89999999999999</v>
      </c>
      <c r="U9113">
        <f t="shared" si="1719"/>
        <v>3.8747722977870653</v>
      </c>
      <c r="V9113" s="16">
        <f t="shared" si="1720"/>
        <v>3.0815823146735317</v>
      </c>
    </row>
    <row r="9114" spans="4:22" ht="15.75" x14ac:dyDescent="0.25">
      <c r="D9114" s="27">
        <v>34676</v>
      </c>
      <c r="E9114">
        <v>342</v>
      </c>
      <c r="F9114">
        <v>3.7149999999999999</v>
      </c>
      <c r="G9114">
        <v>7.2</v>
      </c>
      <c r="H9114">
        <v>0.100519802431521</v>
      </c>
      <c r="I9114" s="20">
        <f t="shared" si="1721"/>
        <v>0.26220573993389934</v>
      </c>
      <c r="J9114">
        <f t="shared" si="1722"/>
        <v>3.1884217975962158E-2</v>
      </c>
      <c r="K9114" s="16">
        <f t="shared" si="1713"/>
        <v>0.73003351826167362</v>
      </c>
      <c r="L9114" s="16">
        <f t="shared" si="1714"/>
        <v>4.3675005569447783E-2</v>
      </c>
      <c r="M9114" s="6"/>
      <c r="N9114" s="6">
        <f t="shared" si="1715"/>
        <v>8.0415841945216809E-2</v>
      </c>
      <c r="O9114" s="6"/>
      <c r="P9114" s="6">
        <f t="shared" si="1716"/>
        <v>0.10306916854025919</v>
      </c>
      <c r="Q9114">
        <f t="shared" si="1723"/>
        <v>0.35298999999999997</v>
      </c>
      <c r="R9114">
        <f t="shared" si="1717"/>
        <v>1</v>
      </c>
      <c r="S9114">
        <f t="shared" si="1718"/>
        <v>0.10306916854025919</v>
      </c>
      <c r="T9114" s="6">
        <f t="shared" si="1724"/>
        <v>105.89999999999999</v>
      </c>
      <c r="U9114">
        <f t="shared" si="1719"/>
        <v>4.1459617183983148</v>
      </c>
      <c r="V9114" s="16">
        <f t="shared" si="1720"/>
        <v>3.2795355530822468</v>
      </c>
    </row>
    <row r="9115" spans="4:22" ht="15.75" x14ac:dyDescent="0.25">
      <c r="D9115" s="27">
        <v>34677</v>
      </c>
      <c r="E9115">
        <v>343</v>
      </c>
      <c r="F9115">
        <v>4.9580000000000002</v>
      </c>
      <c r="G9115">
        <v>1.7</v>
      </c>
      <c r="H9115">
        <v>2.697438993789544E-2</v>
      </c>
      <c r="I9115" s="20">
        <f t="shared" si="1721"/>
        <v>0.29426457026779818</v>
      </c>
      <c r="J9115">
        <f t="shared" si="1722"/>
        <v>3.5782571744564257E-2</v>
      </c>
      <c r="K9115" s="16">
        <f t="shared" si="1713"/>
        <v>0.73003351826167362</v>
      </c>
      <c r="L9115" s="16">
        <f t="shared" si="1714"/>
        <v>4.9014971024574701E-2</v>
      </c>
      <c r="M9115" s="6"/>
      <c r="N9115" s="6">
        <f t="shared" si="1715"/>
        <v>2.1579511950316353E-2</v>
      </c>
      <c r="O9115" s="6"/>
      <c r="P9115" s="6">
        <f t="shared" si="1716"/>
        <v>4.4232838545358727E-2</v>
      </c>
      <c r="Q9115">
        <f t="shared" si="1723"/>
        <v>0.35298999999999997</v>
      </c>
      <c r="R9115">
        <f t="shared" si="1717"/>
        <v>1</v>
      </c>
      <c r="S9115">
        <f t="shared" si="1718"/>
        <v>4.4232838545358727E-2</v>
      </c>
      <c r="T9115" s="6">
        <f t="shared" si="1724"/>
        <v>105.89999999999999</v>
      </c>
      <c r="U9115">
        <f t="shared" si="1719"/>
        <v>5.533156985146392</v>
      </c>
      <c r="V9115" s="16">
        <f t="shared" si="1720"/>
        <v>3.6986639757698909</v>
      </c>
    </row>
    <row r="9116" spans="4:22" ht="15.75" x14ac:dyDescent="0.25">
      <c r="D9116" s="27">
        <v>34678</v>
      </c>
      <c r="E9116">
        <v>344</v>
      </c>
      <c r="F9116">
        <v>3.5249999999999999</v>
      </c>
      <c r="G9116">
        <v>8.1999999999999993</v>
      </c>
      <c r="H9116">
        <v>3.6661474902616252E-2</v>
      </c>
      <c r="I9116" s="20">
        <f t="shared" si="1721"/>
        <v>0.29771776058218424</v>
      </c>
      <c r="J9116">
        <f t="shared" si="1722"/>
        <v>3.6202479686793604E-2</v>
      </c>
      <c r="K9116" s="16">
        <f t="shared" si="1713"/>
        <v>0.73003351826167362</v>
      </c>
      <c r="L9116" s="16">
        <f t="shared" si="1714"/>
        <v>4.9590160973700892E-2</v>
      </c>
      <c r="M9116" s="6"/>
      <c r="N9116" s="6">
        <f t="shared" si="1715"/>
        <v>2.9329179922093003E-2</v>
      </c>
      <c r="O9116" s="6"/>
      <c r="P9116" s="6">
        <f t="shared" si="1716"/>
        <v>5.1982506517135381E-2</v>
      </c>
      <c r="Q9116">
        <f t="shared" si="1723"/>
        <v>0.35298999999999997</v>
      </c>
      <c r="R9116">
        <f t="shared" si="1717"/>
        <v>1</v>
      </c>
      <c r="S9116">
        <f t="shared" si="1718"/>
        <v>5.1982506517135381E-2</v>
      </c>
      <c r="T9116" s="6">
        <f t="shared" si="1724"/>
        <v>105.89999999999999</v>
      </c>
      <c r="U9116">
        <f t="shared" si="1719"/>
        <v>3.9339206076323174</v>
      </c>
      <c r="V9116" s="16">
        <f t="shared" si="1720"/>
        <v>3.7424169946382793</v>
      </c>
    </row>
    <row r="9117" spans="4:22" ht="15.75" x14ac:dyDescent="0.25">
      <c r="D9117" s="27">
        <v>34679</v>
      </c>
      <c r="E9117">
        <v>345</v>
      </c>
      <c r="F9117">
        <v>2.669</v>
      </c>
      <c r="G9117">
        <v>0</v>
      </c>
      <c r="H9117">
        <v>-0.35596300936276892</v>
      </c>
      <c r="I9117" s="20">
        <f t="shared" si="1721"/>
        <v>0.2865799037317236</v>
      </c>
      <c r="J9117">
        <f t="shared" si="1722"/>
        <v>3.4848116293777591E-2</v>
      </c>
      <c r="K9117" s="16">
        <f t="shared" si="1713"/>
        <v>0.73003351826167362</v>
      </c>
      <c r="L9117" s="16">
        <f t="shared" si="1714"/>
        <v>4.7734953837128634E-2</v>
      </c>
      <c r="M9117" s="6"/>
      <c r="N9117" s="6">
        <f t="shared" si="1715"/>
        <v>-0.28477040749021515</v>
      </c>
      <c r="O9117" s="6"/>
      <c r="P9117" s="6">
        <f t="shared" si="1716"/>
        <v>-0.26211708089517277</v>
      </c>
      <c r="Q9117">
        <f t="shared" si="1723"/>
        <v>0.35298999999999997</v>
      </c>
      <c r="R9117">
        <f t="shared" si="1717"/>
        <v>1</v>
      </c>
      <c r="S9117">
        <f t="shared" si="1718"/>
        <v>-0.26211708089517277</v>
      </c>
      <c r="T9117" s="6">
        <f t="shared" si="1724"/>
        <v>105.89999999999999</v>
      </c>
      <c r="U9117">
        <f t="shared" si="1719"/>
        <v>2.978619603339193</v>
      </c>
      <c r="V9117" s="16">
        <f t="shared" si="1720"/>
        <v>3.6003659867301279</v>
      </c>
    </row>
    <row r="9118" spans="4:22" ht="15.75" x14ac:dyDescent="0.25">
      <c r="D9118" s="27">
        <v>34680</v>
      </c>
      <c r="E9118">
        <v>346</v>
      </c>
      <c r="F9118">
        <v>-2.4660000000000002</v>
      </c>
      <c r="G9118">
        <v>0</v>
      </c>
      <c r="H9118">
        <v>-0.46913657984375817</v>
      </c>
      <c r="I9118" s="20">
        <f t="shared" si="1721"/>
        <v>0.23050511640926366</v>
      </c>
      <c r="J9118">
        <f t="shared" si="1722"/>
        <v>2.8029422155366461E-2</v>
      </c>
      <c r="K9118" s="16">
        <f t="shared" si="1713"/>
        <v>0.73003351826167362</v>
      </c>
      <c r="L9118" s="16">
        <f t="shared" si="1714"/>
        <v>3.8394705796672174E-2</v>
      </c>
      <c r="M9118" s="6"/>
      <c r="N9118" s="6">
        <f t="shared" si="1715"/>
        <v>-0.37530926387500657</v>
      </c>
      <c r="O9118" s="6"/>
      <c r="P9118" s="6">
        <f t="shared" si="1716"/>
        <v>-0.35265593727996419</v>
      </c>
      <c r="Q9118">
        <f t="shared" si="1723"/>
        <v>0.35298999999999997</v>
      </c>
      <c r="R9118">
        <f t="shared" si="1717"/>
        <v>1</v>
      </c>
      <c r="S9118">
        <f t="shared" si="1718"/>
        <v>-0.35265593727996419</v>
      </c>
      <c r="T9118" s="6">
        <f t="shared" si="1724"/>
        <v>105.89999999999999</v>
      </c>
      <c r="U9118">
        <f t="shared" si="1719"/>
        <v>-0.49320000000000008</v>
      </c>
      <c r="V9118" s="16">
        <f t="shared" si="1720"/>
        <v>2.8390447502638461</v>
      </c>
    </row>
    <row r="9119" spans="4:22" ht="15.75" x14ac:dyDescent="0.25">
      <c r="D9119" s="27">
        <v>34681</v>
      </c>
      <c r="E9119">
        <v>347</v>
      </c>
      <c r="F9119">
        <v>-5.3150000000000004</v>
      </c>
      <c r="G9119">
        <v>0</v>
      </c>
      <c r="H9119">
        <v>-0.12021012782890454</v>
      </c>
      <c r="I9119" s="20">
        <f t="shared" si="1721"/>
        <v>0.18273145677584518</v>
      </c>
      <c r="J9119">
        <f t="shared" si="1722"/>
        <v>2.2220145143942775E-2</v>
      </c>
      <c r="K9119" s="16">
        <f t="shared" si="1713"/>
        <v>0.73003351826167362</v>
      </c>
      <c r="L9119" s="16">
        <f t="shared" si="1714"/>
        <v>3.0437157456622663E-2</v>
      </c>
      <c r="M9119" s="6"/>
      <c r="N9119" s="6">
        <f t="shared" si="1715"/>
        <v>-9.6168102263123639E-2</v>
      </c>
      <c r="O9119" s="6"/>
      <c r="P9119" s="6">
        <f t="shared" si="1716"/>
        <v>-7.3514775668081261E-2</v>
      </c>
      <c r="Q9119">
        <f t="shared" si="1723"/>
        <v>0.35298999999999997</v>
      </c>
      <c r="R9119">
        <f t="shared" si="1717"/>
        <v>1</v>
      </c>
      <c r="S9119">
        <f t="shared" si="1718"/>
        <v>-7.3514775668081261E-2</v>
      </c>
      <c r="T9119" s="6">
        <f t="shared" si="1724"/>
        <v>105.89999999999999</v>
      </c>
      <c r="U9119">
        <f t="shared" si="1719"/>
        <v>-1.0630000000000002</v>
      </c>
      <c r="V9119" s="16">
        <f t="shared" si="1720"/>
        <v>2.1133426256009948</v>
      </c>
    </row>
    <row r="9120" spans="4:22" ht="15.75" x14ac:dyDescent="0.25">
      <c r="D9120" s="27">
        <v>34682</v>
      </c>
      <c r="E9120">
        <v>348</v>
      </c>
      <c r="F9120">
        <v>-2.528</v>
      </c>
      <c r="G9120">
        <v>0.1</v>
      </c>
      <c r="H9120">
        <v>-0.19133628357694416</v>
      </c>
      <c r="I9120" s="20">
        <f t="shared" si="1721"/>
        <v>0.15377498179625318</v>
      </c>
      <c r="J9120">
        <f t="shared" si="1722"/>
        <v>1.8699037786424386E-2</v>
      </c>
      <c r="K9120" s="16">
        <f t="shared" si="1713"/>
        <v>0.73003351826167362</v>
      </c>
      <c r="L9120" s="16">
        <f t="shared" si="1714"/>
        <v>2.5613944180192961E-2</v>
      </c>
      <c r="M9120" s="6"/>
      <c r="N9120" s="6">
        <f t="shared" si="1715"/>
        <v>-0.15306902686155532</v>
      </c>
      <c r="O9120" s="6"/>
      <c r="P9120" s="6">
        <f t="shared" si="1716"/>
        <v>-0.13041570026651295</v>
      </c>
      <c r="Q9120">
        <f t="shared" si="1723"/>
        <v>0.35298999999999997</v>
      </c>
      <c r="R9120">
        <f t="shared" si="1717"/>
        <v>1</v>
      </c>
      <c r="S9120">
        <f t="shared" si="1718"/>
        <v>-0.13041570026651295</v>
      </c>
      <c r="T9120" s="6">
        <f t="shared" si="1724"/>
        <v>105.89999999999999</v>
      </c>
      <c r="U9120">
        <f t="shared" si="1719"/>
        <v>-0.50560000000000005</v>
      </c>
      <c r="V9120" s="16">
        <f t="shared" si="1720"/>
        <v>1.6262717821309818</v>
      </c>
    </row>
    <row r="9121" spans="4:22" ht="15.75" x14ac:dyDescent="0.25">
      <c r="D9121" s="27">
        <v>34683</v>
      </c>
      <c r="E9121">
        <v>349</v>
      </c>
      <c r="F9121">
        <v>-4.5330000000000004</v>
      </c>
      <c r="G9121">
        <v>0</v>
      </c>
      <c r="H9121">
        <v>-0.24491460546523239</v>
      </c>
      <c r="I9121" s="20">
        <f t="shared" si="1721"/>
        <v>0.1281447819081756</v>
      </c>
      <c r="J9121">
        <f t="shared" si="1722"/>
        <v>1.5582405480034152E-2</v>
      </c>
      <c r="K9121" s="16">
        <f t="shared" si="1713"/>
        <v>0.73003351826167362</v>
      </c>
      <c r="L9121" s="16">
        <f t="shared" si="1714"/>
        <v>2.1344780876826515E-2</v>
      </c>
      <c r="M9121" s="6"/>
      <c r="N9121" s="6">
        <f t="shared" si="1715"/>
        <v>-0.19593168437218592</v>
      </c>
      <c r="O9121" s="6"/>
      <c r="P9121" s="6">
        <f t="shared" si="1716"/>
        <v>-0.17327835777714354</v>
      </c>
      <c r="Q9121">
        <f t="shared" si="1723"/>
        <v>0.35298999999999997</v>
      </c>
      <c r="R9121">
        <f t="shared" si="1717"/>
        <v>1</v>
      </c>
      <c r="S9121">
        <f t="shared" si="1718"/>
        <v>-0.17327835777714354</v>
      </c>
      <c r="T9121" s="6">
        <f t="shared" si="1724"/>
        <v>105.89999999999999</v>
      </c>
      <c r="U9121">
        <f t="shared" si="1719"/>
        <v>-0.90660000000000007</v>
      </c>
      <c r="V9121" s="16">
        <f t="shared" si="1720"/>
        <v>1.15520839064457</v>
      </c>
    </row>
    <row r="9122" spans="4:22" ht="15.75" x14ac:dyDescent="0.25">
      <c r="D9122" s="27">
        <v>34684</v>
      </c>
      <c r="E9122">
        <v>350</v>
      </c>
      <c r="F9122">
        <v>-3.625</v>
      </c>
      <c r="G9122">
        <v>1.5</v>
      </c>
      <c r="H9122">
        <v>4.9318041448751654E-2</v>
      </c>
      <c r="I9122" s="20">
        <f t="shared" si="1721"/>
        <v>0.1106288769718119</v>
      </c>
      <c r="J9122">
        <f t="shared" si="1722"/>
        <v>1.3452471439772327E-2</v>
      </c>
      <c r="K9122" s="16">
        <f t="shared" si="1713"/>
        <v>0.73003351826167362</v>
      </c>
      <c r="L9122" s="16">
        <f t="shared" si="1714"/>
        <v>1.8427196975564643E-2</v>
      </c>
      <c r="M9122" s="6"/>
      <c r="N9122" s="6">
        <f t="shared" si="1715"/>
        <v>3.9454433159001323E-2</v>
      </c>
      <c r="O9122" s="6"/>
      <c r="P9122" s="6">
        <f t="shared" si="1716"/>
        <v>6.2107759754043701E-2</v>
      </c>
      <c r="Q9122">
        <f t="shared" si="1723"/>
        <v>0.35298999999999997</v>
      </c>
      <c r="R9122">
        <f t="shared" si="1717"/>
        <v>1</v>
      </c>
      <c r="S9122">
        <f t="shared" si="1718"/>
        <v>6.2107759754043701E-2</v>
      </c>
      <c r="T9122" s="6">
        <f t="shared" si="1724"/>
        <v>105.89999999999999</v>
      </c>
      <c r="U9122">
        <f t="shared" si="1719"/>
        <v>-0.72500000000000009</v>
      </c>
      <c r="V9122" s="16">
        <f t="shared" si="1720"/>
        <v>0.80552731028089075</v>
      </c>
    </row>
    <row r="9123" spans="4:22" ht="15.75" x14ac:dyDescent="0.25">
      <c r="D9123" s="27">
        <v>34685</v>
      </c>
      <c r="E9123">
        <v>351</v>
      </c>
      <c r="F9123">
        <v>-3.5339999999999998</v>
      </c>
      <c r="G9123">
        <v>0.9</v>
      </c>
      <c r="H9123">
        <v>-0.17451883722684203</v>
      </c>
      <c r="I9123" s="20">
        <f t="shared" si="1721"/>
        <v>9.7473797356141714E-2</v>
      </c>
      <c r="J9123">
        <f t="shared" si="1722"/>
        <v>1.1852813758506832E-2</v>
      </c>
      <c r="K9123" s="16">
        <f t="shared" si="1713"/>
        <v>0.73003351826167362</v>
      </c>
      <c r="L9123" s="16">
        <f t="shared" si="1714"/>
        <v>1.6235985693821668E-2</v>
      </c>
      <c r="M9123" s="6"/>
      <c r="N9123" s="6">
        <f t="shared" si="1715"/>
        <v>-0.13961506978147362</v>
      </c>
      <c r="O9123" s="6"/>
      <c r="P9123" s="6">
        <f t="shared" si="1716"/>
        <v>-0.11696174318643124</v>
      </c>
      <c r="Q9123">
        <f t="shared" si="1723"/>
        <v>0.35298999999999997</v>
      </c>
      <c r="R9123">
        <f t="shared" si="1717"/>
        <v>1</v>
      </c>
      <c r="S9123">
        <f t="shared" si="1718"/>
        <v>-0.11696174318643124</v>
      </c>
      <c r="T9123" s="6">
        <f t="shared" si="1724"/>
        <v>105.89999999999999</v>
      </c>
      <c r="U9123">
        <f t="shared" si="1719"/>
        <v>-0.70679999999999998</v>
      </c>
      <c r="V9123" s="16">
        <f t="shared" si="1720"/>
        <v>0.52426473834798615</v>
      </c>
    </row>
    <row r="9124" spans="4:22" ht="15.75" x14ac:dyDescent="0.25">
      <c r="D9124" s="27">
        <v>34686</v>
      </c>
      <c r="E9124">
        <v>352</v>
      </c>
      <c r="F9124">
        <v>1.2849999999999999</v>
      </c>
      <c r="G9124">
        <v>0.8</v>
      </c>
      <c r="H9124">
        <v>0.18654171509796647</v>
      </c>
      <c r="I9124" s="20">
        <f t="shared" si="1721"/>
        <v>0.10528802005504991</v>
      </c>
      <c r="J9124">
        <f t="shared" si="1722"/>
        <v>1.2803023238694068E-2</v>
      </c>
      <c r="K9124" s="16">
        <f t="shared" si="1713"/>
        <v>0.73003351826167362</v>
      </c>
      <c r="L9124" s="16">
        <f t="shared" si="1714"/>
        <v>1.7537582752611292E-2</v>
      </c>
      <c r="M9124" s="6"/>
      <c r="N9124" s="6">
        <f t="shared" si="1715"/>
        <v>0.14923337207837317</v>
      </c>
      <c r="O9124" s="6"/>
      <c r="P9124" s="6">
        <f t="shared" si="1716"/>
        <v>0.17188669867341555</v>
      </c>
      <c r="Q9124">
        <f t="shared" si="1723"/>
        <v>0.35298999999999997</v>
      </c>
      <c r="R9124">
        <f t="shared" si="1717"/>
        <v>1</v>
      </c>
      <c r="S9124">
        <f t="shared" si="1718"/>
        <v>0.17188669867341555</v>
      </c>
      <c r="T9124" s="6">
        <f t="shared" si="1724"/>
        <v>105.89999999999999</v>
      </c>
      <c r="U9124">
        <f t="shared" si="1719"/>
        <v>1.4340675122858235</v>
      </c>
      <c r="V9124" s="16">
        <f t="shared" si="1720"/>
        <v>0.6934698214076308</v>
      </c>
    </row>
    <row r="9125" spans="4:22" ht="15.75" x14ac:dyDescent="0.25">
      <c r="D9125" s="27">
        <v>34687</v>
      </c>
      <c r="E9125">
        <v>353</v>
      </c>
      <c r="F9125">
        <v>2.1970000000000001</v>
      </c>
      <c r="G9125">
        <v>4.5999999999999996</v>
      </c>
      <c r="H9125">
        <v>0.19242039259797755</v>
      </c>
      <c r="I9125" s="20">
        <f t="shared" si="1721"/>
        <v>0.12124453426384155</v>
      </c>
      <c r="J9125">
        <f t="shared" si="1722"/>
        <v>1.4743335366483132E-2</v>
      </c>
      <c r="K9125" s="16">
        <f t="shared" si="1713"/>
        <v>0.73003351826167362</v>
      </c>
      <c r="L9125" s="16">
        <f t="shared" si="1714"/>
        <v>2.0195422535652017E-2</v>
      </c>
      <c r="M9125" s="6"/>
      <c r="N9125" s="6">
        <f t="shared" si="1715"/>
        <v>0.15393631407838204</v>
      </c>
      <c r="O9125" s="6"/>
      <c r="P9125" s="6">
        <f t="shared" si="1716"/>
        <v>0.17658964067342442</v>
      </c>
      <c r="Q9125">
        <f t="shared" si="1723"/>
        <v>0.35298999999999997</v>
      </c>
      <c r="R9125">
        <f t="shared" si="1717"/>
        <v>1</v>
      </c>
      <c r="S9125">
        <f t="shared" si="1718"/>
        <v>0.17658964067342442</v>
      </c>
      <c r="T9125" s="6">
        <f t="shared" si="1724"/>
        <v>105.89999999999999</v>
      </c>
      <c r="U9125">
        <f t="shared" si="1719"/>
        <v>2.4518648439626105</v>
      </c>
      <c r="V9125" s="16">
        <f t="shared" si="1720"/>
        <v>1.0204960565061509</v>
      </c>
    </row>
    <row r="9126" spans="4:22" ht="15.75" x14ac:dyDescent="0.25">
      <c r="D9126" s="27">
        <v>34688</v>
      </c>
      <c r="E9126">
        <v>354</v>
      </c>
      <c r="F9126">
        <v>2.758</v>
      </c>
      <c r="G9126">
        <v>0</v>
      </c>
      <c r="H9126">
        <v>0.16417949087057762</v>
      </c>
      <c r="I9126" s="20">
        <f t="shared" si="1721"/>
        <v>0.14134350018125358</v>
      </c>
      <c r="J9126">
        <f t="shared" si="1722"/>
        <v>1.7187369622040434E-2</v>
      </c>
      <c r="K9126" s="16">
        <f t="shared" si="1713"/>
        <v>0.73003351826167362</v>
      </c>
      <c r="L9126" s="16">
        <f t="shared" si="1714"/>
        <v>2.3543260949122319E-2</v>
      </c>
      <c r="M9126" s="6"/>
      <c r="N9126" s="6">
        <f t="shared" si="1715"/>
        <v>0.13134359269646209</v>
      </c>
      <c r="O9126" s="6"/>
      <c r="P9126" s="6">
        <f t="shared" si="1716"/>
        <v>0.15399691929150447</v>
      </c>
      <c r="Q9126">
        <f t="shared" si="1723"/>
        <v>0.35298999999999997</v>
      </c>
      <c r="R9126">
        <f t="shared" si="1717"/>
        <v>1</v>
      </c>
      <c r="S9126">
        <f t="shared" si="1718"/>
        <v>0.15399691929150447</v>
      </c>
      <c r="T9126" s="6">
        <f t="shared" si="1724"/>
        <v>105.76865640730354</v>
      </c>
      <c r="U9126">
        <f t="shared" si="1719"/>
        <v>3.0779441236453704</v>
      </c>
      <c r="V9126" s="16">
        <f t="shared" si="1720"/>
        <v>1.4031401647279875</v>
      </c>
    </row>
    <row r="9127" spans="4:22" ht="15.75" x14ac:dyDescent="0.25">
      <c r="D9127" s="27">
        <v>34689</v>
      </c>
      <c r="E9127">
        <v>355</v>
      </c>
      <c r="F9127">
        <v>0.9597</v>
      </c>
      <c r="G9127">
        <v>0</v>
      </c>
      <c r="H9127">
        <v>6.0831775800899351E-2</v>
      </c>
      <c r="I9127" s="20">
        <f t="shared" si="1721"/>
        <v>0.13822855552291466</v>
      </c>
      <c r="J9127">
        <f t="shared" si="1722"/>
        <v>1.6808592351586424E-2</v>
      </c>
      <c r="K9127" s="16">
        <f t="shared" si="1713"/>
        <v>0.73126968323987174</v>
      </c>
      <c r="L9127" s="16">
        <f t="shared" si="1714"/>
        <v>2.2985490492531267E-2</v>
      </c>
      <c r="M9127" s="6"/>
      <c r="N9127" s="6">
        <f t="shared" si="1715"/>
        <v>4.8665420640719485E-2</v>
      </c>
      <c r="O9127" s="6"/>
      <c r="P9127" s="6">
        <f t="shared" si="1716"/>
        <v>7.131874723576187E-2</v>
      </c>
      <c r="Q9127">
        <f t="shared" si="1723"/>
        <v>0.35256218802434514</v>
      </c>
      <c r="R9127">
        <f t="shared" si="1717"/>
        <v>1</v>
      </c>
      <c r="S9127">
        <f t="shared" si="1718"/>
        <v>7.131874723576187E-2</v>
      </c>
      <c r="T9127" s="6">
        <f t="shared" si="1724"/>
        <v>105.71999098666282</v>
      </c>
      <c r="U9127">
        <f t="shared" si="1719"/>
        <v>1.0710308105375135</v>
      </c>
      <c r="V9127" s="16">
        <f t="shared" si="1720"/>
        <v>1.3413744804825318</v>
      </c>
    </row>
    <row r="9128" spans="4:22" ht="15.75" x14ac:dyDescent="0.25">
      <c r="D9128" s="27">
        <v>34690</v>
      </c>
      <c r="E9128">
        <v>356</v>
      </c>
      <c r="F9128">
        <v>-3.53</v>
      </c>
      <c r="G9128">
        <v>0</v>
      </c>
      <c r="H9128">
        <v>-0.41515331177560549</v>
      </c>
      <c r="I9128" s="20">
        <f t="shared" si="1721"/>
        <v>0.11851418110220668</v>
      </c>
      <c r="J9128">
        <f t="shared" si="1722"/>
        <v>1.4411324422028332E-2</v>
      </c>
      <c r="K9128" s="16">
        <f t="shared" si="1713"/>
        <v>0.7317384132121395</v>
      </c>
      <c r="L9128" s="16">
        <f t="shared" si="1714"/>
        <v>1.969463972619177E-2</v>
      </c>
      <c r="M9128" s="6"/>
      <c r="N9128" s="6">
        <f t="shared" si="1715"/>
        <v>-0.33212264942048442</v>
      </c>
      <c r="O9128" s="6"/>
      <c r="P9128" s="6">
        <f t="shared" si="1716"/>
        <v>-0.30946932282544204</v>
      </c>
      <c r="Q9128">
        <f t="shared" si="1723"/>
        <v>0.35239996995554274</v>
      </c>
      <c r="R9128">
        <f t="shared" si="1717"/>
        <v>1</v>
      </c>
      <c r="S9128">
        <f t="shared" si="1718"/>
        <v>-0.30946932282544204</v>
      </c>
      <c r="T9128" s="6">
        <f t="shared" si="1724"/>
        <v>105.89999999999999</v>
      </c>
      <c r="U9128">
        <f t="shared" si="1719"/>
        <v>-0.70599999999999996</v>
      </c>
      <c r="V9128" s="16">
        <f t="shared" si="1720"/>
        <v>0.96060385749923327</v>
      </c>
    </row>
    <row r="9129" spans="4:22" ht="15.75" x14ac:dyDescent="0.25">
      <c r="D9129" s="27">
        <v>34691</v>
      </c>
      <c r="E9129">
        <v>357</v>
      </c>
      <c r="F9129">
        <v>0.95140000000000002</v>
      </c>
      <c r="G9129">
        <v>0</v>
      </c>
      <c r="H9129">
        <v>0.18291806143061534</v>
      </c>
      <c r="I9129" s="20">
        <f t="shared" si="1721"/>
        <v>0.11917844020394293</v>
      </c>
      <c r="J9129">
        <f t="shared" si="1722"/>
        <v>1.449209832879946E-2</v>
      </c>
      <c r="K9129" s="16">
        <f t="shared" si="1713"/>
        <v>0.73003351826167362</v>
      </c>
      <c r="L9129" s="16">
        <f t="shared" si="1714"/>
        <v>1.98512780116007E-2</v>
      </c>
      <c r="M9129" s="6"/>
      <c r="N9129" s="6">
        <f t="shared" si="1715"/>
        <v>0.14633444914449228</v>
      </c>
      <c r="O9129" s="6"/>
      <c r="P9129" s="6">
        <f t="shared" si="1716"/>
        <v>0.16898777573953466</v>
      </c>
      <c r="Q9129">
        <f t="shared" si="1723"/>
        <v>0.35298999999999997</v>
      </c>
      <c r="R9129">
        <f t="shared" si="1717"/>
        <v>1</v>
      </c>
      <c r="S9129">
        <f t="shared" si="1718"/>
        <v>0.16898777573953466</v>
      </c>
      <c r="T9129" s="6">
        <f t="shared" si="1724"/>
        <v>105.7536655508555</v>
      </c>
      <c r="U9129">
        <f t="shared" si="1719"/>
        <v>1.0617679620145779</v>
      </c>
      <c r="V9129" s="16">
        <f t="shared" si="1720"/>
        <v>0.97941835356092921</v>
      </c>
    </row>
    <row r="9130" spans="4:22" ht="15.75" x14ac:dyDescent="0.25">
      <c r="D9130" s="27">
        <v>34692</v>
      </c>
      <c r="E9130">
        <v>358</v>
      </c>
      <c r="F9130">
        <v>4.41</v>
      </c>
      <c r="G9130">
        <v>0</v>
      </c>
      <c r="H9130">
        <v>0.27315141183592773</v>
      </c>
      <c r="I9130" s="20">
        <f t="shared" si="1721"/>
        <v>0.15902434732805557</v>
      </c>
      <c r="J9130">
        <f t="shared" si="1722"/>
        <v>1.9337360635091557E-2</v>
      </c>
      <c r="K9130" s="16">
        <f t="shared" si="1713"/>
        <v>0.73141407043789952</v>
      </c>
      <c r="L9130" s="16">
        <f t="shared" si="1714"/>
        <v>2.64383218981749E-2</v>
      </c>
      <c r="M9130" s="6"/>
      <c r="N9130" s="6">
        <f t="shared" si="1715"/>
        <v>0.21852112946874219</v>
      </c>
      <c r="O9130" s="6"/>
      <c r="P9130" s="6">
        <f t="shared" si="1716"/>
        <v>0.24117445606378457</v>
      </c>
      <c r="Q9130">
        <f t="shared" si="1723"/>
        <v>0.35251221850285169</v>
      </c>
      <c r="R9130">
        <f t="shared" si="1717"/>
        <v>1</v>
      </c>
      <c r="S9130">
        <f t="shared" si="1718"/>
        <v>0.24117445606378457</v>
      </c>
      <c r="T9130" s="6">
        <f t="shared" si="1724"/>
        <v>105.53514442138676</v>
      </c>
      <c r="U9130">
        <f t="shared" si="1719"/>
        <v>4.9215857814634099</v>
      </c>
      <c r="V9130" s="16">
        <f t="shared" si="1720"/>
        <v>1.712582492186473</v>
      </c>
    </row>
    <row r="9131" spans="4:22" ht="15.75" x14ac:dyDescent="0.25">
      <c r="D9131" s="27">
        <v>34693</v>
      </c>
      <c r="E9131">
        <v>359</v>
      </c>
      <c r="F9131">
        <v>3.51</v>
      </c>
      <c r="G9131">
        <v>0.1</v>
      </c>
      <c r="H9131">
        <v>0.15533616267877254</v>
      </c>
      <c r="I9131" s="20">
        <f t="shared" si="1721"/>
        <v>0.18418070840043518</v>
      </c>
      <c r="J9131">
        <f t="shared" si="1722"/>
        <v>2.2396374141492918E-2</v>
      </c>
      <c r="K9131" s="16">
        <f t="shared" si="1713"/>
        <v>0.73351879698926281</v>
      </c>
      <c r="L9131" s="16">
        <f t="shared" si="1714"/>
        <v>3.0532788298567291E-2</v>
      </c>
      <c r="M9131" s="6"/>
      <c r="N9131" s="6">
        <f t="shared" si="1715"/>
        <v>0.12426893014301804</v>
      </c>
      <c r="O9131" s="6"/>
      <c r="P9131" s="6">
        <f t="shared" si="1716"/>
        <v>0.14692225673806042</v>
      </c>
      <c r="Q9131">
        <f t="shared" si="1723"/>
        <v>0.35178381473795589</v>
      </c>
      <c r="R9131">
        <f t="shared" si="1717"/>
        <v>1</v>
      </c>
      <c r="S9131">
        <f t="shared" si="1718"/>
        <v>0.14692225673806042</v>
      </c>
      <c r="T9131" s="6">
        <f t="shared" si="1724"/>
        <v>105.51087549124374</v>
      </c>
      <c r="U9131">
        <f t="shared" si="1719"/>
        <v>3.9171805199402647</v>
      </c>
      <c r="V9131" s="16">
        <f t="shared" si="1720"/>
        <v>2.1225935441254027</v>
      </c>
    </row>
    <row r="9132" spans="4:22" ht="15.75" x14ac:dyDescent="0.25">
      <c r="D9132" s="27">
        <v>34694</v>
      </c>
      <c r="E9132">
        <v>360</v>
      </c>
      <c r="F9132">
        <v>2.056</v>
      </c>
      <c r="G9132">
        <v>0</v>
      </c>
      <c r="H9132">
        <v>0.20508078802166238</v>
      </c>
      <c r="I9132" s="20">
        <f t="shared" si="1721"/>
        <v>0.18624075047423169</v>
      </c>
      <c r="J9132">
        <f t="shared" si="1722"/>
        <v>2.2646875257666572E-2</v>
      </c>
      <c r="K9132" s="16">
        <f t="shared" si="1713"/>
        <v>0.73375254766485831</v>
      </c>
      <c r="L9132" s="16">
        <f t="shared" si="1714"/>
        <v>3.0864458773927881E-2</v>
      </c>
      <c r="M9132" s="6"/>
      <c r="N9132" s="6">
        <f t="shared" si="1715"/>
        <v>0.16406463041732991</v>
      </c>
      <c r="O9132" s="6"/>
      <c r="P9132" s="6">
        <f t="shared" si="1716"/>
        <v>0.18671795701237229</v>
      </c>
      <c r="Q9132">
        <f t="shared" si="1723"/>
        <v>0.3517029183041458</v>
      </c>
      <c r="R9132">
        <f t="shared" si="1717"/>
        <v>1</v>
      </c>
      <c r="S9132">
        <f t="shared" si="1718"/>
        <v>0.18671795701237229</v>
      </c>
      <c r="T9132" s="6">
        <f t="shared" si="1724"/>
        <v>105.34681086082641</v>
      </c>
      <c r="U9132">
        <f t="shared" si="1719"/>
        <v>2.2945080196573175</v>
      </c>
      <c r="V9132" s="16">
        <f t="shared" si="1720"/>
        <v>2.1545661913241245</v>
      </c>
    </row>
    <row r="9133" spans="4:22" ht="15.75" x14ac:dyDescent="0.25">
      <c r="D9133" s="27">
        <v>34695</v>
      </c>
      <c r="E9133">
        <v>361</v>
      </c>
      <c r="F9133">
        <v>0.92849999999999999</v>
      </c>
      <c r="G9133">
        <v>6.1</v>
      </c>
      <c r="H9133">
        <v>8.5787036968846597E-2</v>
      </c>
      <c r="I9133" s="20">
        <f t="shared" si="1721"/>
        <v>0.17378844652003023</v>
      </c>
      <c r="J9133">
        <f t="shared" si="1722"/>
        <v>2.1132675096835675E-2</v>
      </c>
      <c r="K9133" s="16">
        <f t="shared" si="1713"/>
        <v>0.73533276640443046</v>
      </c>
      <c r="L9133" s="16">
        <f t="shared" si="1714"/>
        <v>2.8738927547276978E-2</v>
      </c>
      <c r="M9133" s="6"/>
      <c r="N9133" s="6">
        <f t="shared" si="1715"/>
        <v>6.8629629575077275E-2</v>
      </c>
      <c r="O9133" s="6"/>
      <c r="P9133" s="6">
        <f t="shared" si="1716"/>
        <v>9.1282956170119653E-2</v>
      </c>
      <c r="Q9133">
        <f t="shared" si="1723"/>
        <v>0.35115603620275471</v>
      </c>
      <c r="R9133">
        <f t="shared" si="1717"/>
        <v>1</v>
      </c>
      <c r="S9133">
        <f t="shared" si="1718"/>
        <v>9.1282956170119653E-2</v>
      </c>
      <c r="T9133" s="6">
        <f t="shared" si="1724"/>
        <v>105.89999999999999</v>
      </c>
      <c r="U9133">
        <f t="shared" si="1719"/>
        <v>1.0362114281380443</v>
      </c>
      <c r="V9133" s="16">
        <f t="shared" si="1720"/>
        <v>1.9465746177482242</v>
      </c>
    </row>
    <row r="9134" spans="4:22" ht="15.75" x14ac:dyDescent="0.25">
      <c r="D9134" s="27">
        <v>34696</v>
      </c>
      <c r="E9134">
        <v>362</v>
      </c>
      <c r="F9134">
        <v>-1.3140000000000001</v>
      </c>
      <c r="G9134">
        <v>2.1</v>
      </c>
      <c r="H9134">
        <v>-0.22143490351159373</v>
      </c>
      <c r="I9134" s="20">
        <f t="shared" si="1721"/>
        <v>0.14866434133380144</v>
      </c>
      <c r="J9134">
        <f t="shared" si="1722"/>
        <v>1.8077583906190256E-2</v>
      </c>
      <c r="K9134" s="16">
        <f t="shared" si="1713"/>
        <v>0.73003351826167362</v>
      </c>
      <c r="L9134" s="16">
        <f t="shared" si="1714"/>
        <v>2.4762676581255982E-2</v>
      </c>
      <c r="M9134" s="6"/>
      <c r="N9134" s="6">
        <f t="shared" si="1715"/>
        <v>-0.17714792280927499</v>
      </c>
      <c r="O9134" s="6"/>
      <c r="P9134" s="6">
        <f t="shared" si="1716"/>
        <v>-0.15449459621423262</v>
      </c>
      <c r="Q9134">
        <f t="shared" si="1723"/>
        <v>0.35298999999999997</v>
      </c>
      <c r="R9134">
        <f t="shared" si="1717"/>
        <v>1</v>
      </c>
      <c r="S9134">
        <f t="shared" si="1718"/>
        <v>-0.15449459621423262</v>
      </c>
      <c r="T9134" s="6">
        <f t="shared" si="1724"/>
        <v>105.89999999999999</v>
      </c>
      <c r="U9134">
        <f t="shared" si="1719"/>
        <v>-0.26280000000000003</v>
      </c>
      <c r="V9134" s="16">
        <f t="shared" si="1720"/>
        <v>1.5356752157955307</v>
      </c>
    </row>
    <row r="9135" spans="4:22" ht="15.75" x14ac:dyDescent="0.25">
      <c r="D9135" s="27">
        <v>34697</v>
      </c>
      <c r="E9135">
        <v>363</v>
      </c>
      <c r="F9135">
        <v>2.0459999999999998</v>
      </c>
      <c r="G9135">
        <v>3.2</v>
      </c>
      <c r="H9135">
        <v>2.52234478679331E-2</v>
      </c>
      <c r="I9135" s="20">
        <f t="shared" si="1721"/>
        <v>0.15654385785464903</v>
      </c>
      <c r="J9135">
        <f t="shared" si="1722"/>
        <v>1.9035733115125322E-2</v>
      </c>
      <c r="K9135" s="16">
        <f t="shared" si="1713"/>
        <v>0.73003351826167362</v>
      </c>
      <c r="L9135" s="16">
        <f t="shared" si="1714"/>
        <v>2.6075149481427157E-2</v>
      </c>
      <c r="M9135" s="6"/>
      <c r="N9135" s="6">
        <f t="shared" si="1715"/>
        <v>2.0178758294346483E-2</v>
      </c>
      <c r="O9135" s="6"/>
      <c r="P9135" s="6">
        <f t="shared" si="1716"/>
        <v>4.2832084889388861E-2</v>
      </c>
      <c r="Q9135">
        <f t="shared" si="1723"/>
        <v>0.35298999999999997</v>
      </c>
      <c r="R9135">
        <f t="shared" si="1717"/>
        <v>1</v>
      </c>
      <c r="S9135">
        <f t="shared" si="1718"/>
        <v>4.2832084889388861E-2</v>
      </c>
      <c r="T9135" s="6">
        <f t="shared" si="1724"/>
        <v>105.89999999999999</v>
      </c>
      <c r="U9135">
        <f t="shared" si="1719"/>
        <v>2.2833479611959491</v>
      </c>
      <c r="V9135" s="16">
        <f t="shared" si="1720"/>
        <v>1.674727362712324</v>
      </c>
    </row>
    <row r="9136" spans="4:22" ht="15.75" x14ac:dyDescent="0.25">
      <c r="D9136" s="27">
        <v>34698</v>
      </c>
      <c r="E9136">
        <v>364</v>
      </c>
      <c r="F9136">
        <v>3.8010000000000002</v>
      </c>
      <c r="G9136">
        <v>0.3</v>
      </c>
      <c r="H9136">
        <v>5.9018139943739313E-2</v>
      </c>
      <c r="I9136" s="20">
        <f t="shared" si="1721"/>
        <v>0.18514762955671468</v>
      </c>
      <c r="J9136">
        <f t="shared" si="1722"/>
        <v>2.2513951754096505E-2</v>
      </c>
      <c r="K9136" s="16">
        <f t="shared" si="1713"/>
        <v>0.73003351826167362</v>
      </c>
      <c r="L9136" s="16">
        <f t="shared" si="1714"/>
        <v>3.083961378609823E-2</v>
      </c>
      <c r="M9136" s="6"/>
      <c r="N9136" s="6">
        <f t="shared" si="1715"/>
        <v>4.7214511954991455E-2</v>
      </c>
      <c r="O9136" s="6"/>
      <c r="P9136" s="6">
        <f t="shared" si="1716"/>
        <v>6.9867838550033839E-2</v>
      </c>
      <c r="Q9136">
        <f t="shared" si="1723"/>
        <v>0.35298999999999997</v>
      </c>
      <c r="R9136">
        <f t="shared" si="1717"/>
        <v>1</v>
      </c>
      <c r="S9136">
        <f t="shared" si="1718"/>
        <v>6.9867838550033839E-2</v>
      </c>
      <c r="T9136" s="6">
        <f t="shared" si="1724"/>
        <v>105.89999999999999</v>
      </c>
      <c r="U9136">
        <f t="shared" si="1719"/>
        <v>4.2419382211660821</v>
      </c>
      <c r="V9136" s="16">
        <f t="shared" si="1720"/>
        <v>2.152177134222879</v>
      </c>
    </row>
    <row r="9137" spans="4:22" ht="15.75" x14ac:dyDescent="0.25">
      <c r="D9137" s="27">
        <v>34699</v>
      </c>
      <c r="E9137">
        <v>365</v>
      </c>
      <c r="F9137">
        <v>2.7890000000000001</v>
      </c>
      <c r="G9137">
        <v>0.1</v>
      </c>
      <c r="H9137">
        <v>8.3664059705916161E-3</v>
      </c>
      <c r="I9137" s="20">
        <f t="shared" si="1721"/>
        <v>0.19646446282118638</v>
      </c>
      <c r="J9137">
        <f t="shared" si="1722"/>
        <v>2.3890078679056265E-2</v>
      </c>
      <c r="K9137" s="16">
        <f t="shared" si="1713"/>
        <v>0.73003351826167362</v>
      </c>
      <c r="L9137" s="16">
        <f t="shared" si="1714"/>
        <v>3.2724632611311269E-2</v>
      </c>
      <c r="M9137" s="6"/>
      <c r="N9137" s="6">
        <f t="shared" si="1715"/>
        <v>6.6931247764732936E-3</v>
      </c>
      <c r="O9137" s="6"/>
      <c r="P9137" s="6">
        <f t="shared" si="1716"/>
        <v>2.9346451371515671E-2</v>
      </c>
      <c r="Q9137">
        <f t="shared" si="1723"/>
        <v>0.35298999999999997</v>
      </c>
      <c r="R9137">
        <f t="shared" si="1717"/>
        <v>1</v>
      </c>
      <c r="S9137">
        <f t="shared" si="1718"/>
        <v>2.9346451371515671E-2</v>
      </c>
      <c r="T9137" s="6">
        <f t="shared" si="1724"/>
        <v>105.89999999999999</v>
      </c>
      <c r="U9137">
        <f t="shared" si="1719"/>
        <v>3.1125403048756124</v>
      </c>
      <c r="V9137" s="16">
        <f t="shared" si="1720"/>
        <v>2.3307854378164028</v>
      </c>
    </row>
    <row r="9138" spans="4:22" ht="15.75" x14ac:dyDescent="0.25">
      <c r="D9138" s="27">
        <v>34700</v>
      </c>
      <c r="E9138">
        <v>1</v>
      </c>
      <c r="F9138">
        <v>-0.80759999999999998</v>
      </c>
      <c r="G9138">
        <v>1.1000000000000001</v>
      </c>
      <c r="H9138">
        <v>-9.826212543627573E-2</v>
      </c>
      <c r="I9138" s="20">
        <f t="shared" si="1721"/>
        <v>0.16779016934290991</v>
      </c>
      <c r="J9138">
        <f t="shared" si="1722"/>
        <v>2.0403284592097844E-2</v>
      </c>
      <c r="K9138" s="16">
        <f t="shared" si="1713"/>
        <v>0.73003351826167362</v>
      </c>
      <c r="L9138" s="16">
        <f t="shared" si="1714"/>
        <v>2.7948421656969015E-2</v>
      </c>
      <c r="M9138" s="6"/>
      <c r="N9138" s="6">
        <f t="shared" si="1715"/>
        <v>-7.8609700349020595E-2</v>
      </c>
      <c r="O9138" s="6"/>
      <c r="P9138" s="6">
        <f t="shared" si="1716"/>
        <v>-5.5956373753978217E-2</v>
      </c>
      <c r="Q9138">
        <f t="shared" si="1723"/>
        <v>0.35298999999999997</v>
      </c>
      <c r="R9138">
        <f t="shared" si="1717"/>
        <v>1</v>
      </c>
      <c r="S9138">
        <f t="shared" si="1718"/>
        <v>-5.5956373753978217E-2</v>
      </c>
      <c r="T9138" s="6">
        <f t="shared" si="1724"/>
        <v>105.89999999999999</v>
      </c>
      <c r="U9138">
        <f t="shared" si="1719"/>
        <v>-0.16152</v>
      </c>
      <c r="V9138" s="16">
        <f t="shared" si="1720"/>
        <v>1.867266573403112</v>
      </c>
    </row>
    <row r="9139" spans="4:22" ht="15.75" x14ac:dyDescent="0.25">
      <c r="D9139" s="27">
        <v>34701</v>
      </c>
      <c r="E9139">
        <v>2</v>
      </c>
      <c r="F9139">
        <v>-2.3940000000000001</v>
      </c>
      <c r="G9139">
        <v>3.6</v>
      </c>
      <c r="H9139">
        <v>0.20459950846081187</v>
      </c>
      <c r="I9139" s="20">
        <f t="shared" si="1721"/>
        <v>0.14286404692479915</v>
      </c>
      <c r="J9139">
        <f t="shared" si="1722"/>
        <v>1.7372268106055577E-2</v>
      </c>
      <c r="K9139" s="16">
        <f t="shared" si="1713"/>
        <v>0.73003351826167362</v>
      </c>
      <c r="L9139" s="16">
        <f t="shared" si="1714"/>
        <v>2.3796534914481353E-2</v>
      </c>
      <c r="M9139" s="6"/>
      <c r="N9139" s="6">
        <f t="shared" si="1715"/>
        <v>0.16367960676864951</v>
      </c>
      <c r="O9139" s="6"/>
      <c r="P9139" s="6">
        <f t="shared" si="1716"/>
        <v>0.18633293336369189</v>
      </c>
      <c r="Q9139">
        <f t="shared" si="1723"/>
        <v>0.35298999999999997</v>
      </c>
      <c r="R9139">
        <f t="shared" si="1717"/>
        <v>1</v>
      </c>
      <c r="S9139">
        <f t="shared" si="1718"/>
        <v>0.18633293336369189</v>
      </c>
      <c r="T9139" s="6">
        <f t="shared" si="1724"/>
        <v>105.89999999999999</v>
      </c>
      <c r="U9139">
        <f t="shared" si="1719"/>
        <v>-0.47880000000000006</v>
      </c>
      <c r="V9139" s="16">
        <f t="shared" si="1720"/>
        <v>1.4309452070722897</v>
      </c>
    </row>
    <row r="9140" spans="4:22" ht="15.75" x14ac:dyDescent="0.25">
      <c r="D9140" s="27">
        <v>34702</v>
      </c>
      <c r="E9140">
        <v>3</v>
      </c>
      <c r="F9140">
        <v>-9.7439999999999998</v>
      </c>
      <c r="G9140">
        <v>0</v>
      </c>
      <c r="H9140">
        <v>-0.15613809361680814</v>
      </c>
      <c r="I9140" s="20">
        <f t="shared" si="1721"/>
        <v>0.11047708313304914</v>
      </c>
      <c r="J9140">
        <f t="shared" si="1722"/>
        <v>1.3434013308978776E-2</v>
      </c>
      <c r="K9140" s="16">
        <f t="shared" si="1713"/>
        <v>0.73003351826167362</v>
      </c>
      <c r="L9140" s="16">
        <f t="shared" si="1714"/>
        <v>1.8401913025811893E-2</v>
      </c>
      <c r="M9140" s="6"/>
      <c r="N9140" s="6">
        <f t="shared" si="1715"/>
        <v>-0.12491047489344652</v>
      </c>
      <c r="O9140" s="6"/>
      <c r="P9140" s="6">
        <f t="shared" si="1716"/>
        <v>-0.10225714829840414</v>
      </c>
      <c r="Q9140">
        <f t="shared" si="1723"/>
        <v>0.35298999999999997</v>
      </c>
      <c r="R9140">
        <f t="shared" si="1717"/>
        <v>1</v>
      </c>
      <c r="S9140">
        <f t="shared" si="1718"/>
        <v>-0.10225714829840414</v>
      </c>
      <c r="T9140" s="6">
        <f t="shared" si="1724"/>
        <v>105.89999999999999</v>
      </c>
      <c r="U9140">
        <f t="shared" si="1719"/>
        <v>-1.9488000000000001</v>
      </c>
      <c r="V9140" s="16">
        <f t="shared" si="1720"/>
        <v>0.80238033030463995</v>
      </c>
    </row>
    <row r="9141" spans="4:22" ht="15.75" x14ac:dyDescent="0.25">
      <c r="D9141" s="27">
        <v>34703</v>
      </c>
      <c r="E9141">
        <v>4</v>
      </c>
      <c r="F9141">
        <v>-6.0940000000000003</v>
      </c>
      <c r="G9141">
        <v>0</v>
      </c>
      <c r="H9141">
        <v>8.7085470870865128E-2</v>
      </c>
      <c r="I9141" s="20">
        <f t="shared" si="1721"/>
        <v>9.3095322141727319E-2</v>
      </c>
      <c r="J9141">
        <f t="shared" si="1722"/>
        <v>1.1320391172434042E-2</v>
      </c>
      <c r="K9141" s="16">
        <f t="shared" si="1713"/>
        <v>0.73003351826167362</v>
      </c>
      <c r="L9141" s="16">
        <f t="shared" si="1714"/>
        <v>1.5506673172198587E-2</v>
      </c>
      <c r="M9141" s="6"/>
      <c r="N9141" s="6">
        <f t="shared" si="1715"/>
        <v>6.9668376696692111E-2</v>
      </c>
      <c r="O9141" s="6"/>
      <c r="P9141" s="6">
        <f t="shared" si="1716"/>
        <v>9.2321703291734489E-2</v>
      </c>
      <c r="Q9141">
        <f t="shared" si="1723"/>
        <v>0.35298999999999997</v>
      </c>
      <c r="R9141">
        <f t="shared" si="1717"/>
        <v>1</v>
      </c>
      <c r="S9141">
        <f t="shared" si="1718"/>
        <v>9.2321703291734489E-2</v>
      </c>
      <c r="T9141" s="6">
        <f t="shared" si="1724"/>
        <v>105.83033162330331</v>
      </c>
      <c r="U9141">
        <f t="shared" si="1719"/>
        <v>-1.2188000000000001</v>
      </c>
      <c r="V9141" s="16">
        <f t="shared" si="1720"/>
        <v>0.42648129431084175</v>
      </c>
    </row>
    <row r="9142" spans="4:22" ht="15.75" x14ac:dyDescent="0.25">
      <c r="D9142" s="27">
        <v>34704</v>
      </c>
      <c r="E9142">
        <v>5</v>
      </c>
      <c r="F9142">
        <v>-4.0579999999999998</v>
      </c>
      <c r="G9142">
        <v>0</v>
      </c>
      <c r="H9142">
        <v>-7.9222871734829475E-2</v>
      </c>
      <c r="I9142" s="20">
        <f t="shared" si="1721"/>
        <v>8.3255556947293932E-2</v>
      </c>
      <c r="J9142">
        <f t="shared" si="1722"/>
        <v>1.0123875724790942E-2</v>
      </c>
      <c r="K9142" s="16">
        <f t="shared" si="1713"/>
        <v>0.73067564702474086</v>
      </c>
      <c r="L9142" s="16">
        <f t="shared" si="1714"/>
        <v>1.3855499038478485E-2</v>
      </c>
      <c r="M9142" s="6"/>
      <c r="N9142" s="6">
        <f t="shared" si="1715"/>
        <v>-6.3378297387863589E-2</v>
      </c>
      <c r="O9142" s="6"/>
      <c r="P9142" s="6">
        <f t="shared" si="1716"/>
        <v>-4.0724970792821211E-2</v>
      </c>
      <c r="Q9142">
        <f t="shared" si="1723"/>
        <v>0.35276777207767768</v>
      </c>
      <c r="R9142">
        <f t="shared" si="1717"/>
        <v>1</v>
      </c>
      <c r="S9142">
        <f t="shared" si="1718"/>
        <v>-4.0724970792821211E-2</v>
      </c>
      <c r="T9142" s="6">
        <f t="shared" si="1724"/>
        <v>105.89370992069118</v>
      </c>
      <c r="U9142">
        <f t="shared" si="1719"/>
        <v>-0.81159999999999999</v>
      </c>
      <c r="V9142" s="16">
        <f t="shared" si="1720"/>
        <v>0.19622298532400662</v>
      </c>
    </row>
    <row r="9143" spans="4:22" ht="15.75" x14ac:dyDescent="0.25">
      <c r="D9143" s="27">
        <v>34705</v>
      </c>
      <c r="E9143">
        <v>6</v>
      </c>
      <c r="F9143">
        <v>-5.4820000000000002</v>
      </c>
      <c r="G9143">
        <v>0</v>
      </c>
      <c r="H9143">
        <v>-0.10076016032976359</v>
      </c>
      <c r="I9143" s="20">
        <f t="shared" si="1721"/>
        <v>7.3431247761133078E-2</v>
      </c>
      <c r="J9143">
        <f t="shared" si="1722"/>
        <v>8.9292397277537829E-3</v>
      </c>
      <c r="K9143" s="16">
        <f t="shared" si="1713"/>
        <v>0.73006520726719071</v>
      </c>
      <c r="L9143" s="16">
        <f t="shared" si="1714"/>
        <v>1.2230742732115767E-2</v>
      </c>
      <c r="M9143" s="6"/>
      <c r="N9143" s="6">
        <f t="shared" si="1715"/>
        <v>-8.0608128263810877E-2</v>
      </c>
      <c r="O9143" s="6"/>
      <c r="P9143" s="6">
        <f t="shared" si="1716"/>
        <v>-5.7954801668768499E-2</v>
      </c>
      <c r="Q9143">
        <f t="shared" si="1723"/>
        <v>0.3529790330689706</v>
      </c>
      <c r="R9143">
        <f t="shared" si="1717"/>
        <v>1</v>
      </c>
      <c r="S9143">
        <f t="shared" si="1718"/>
        <v>-5.7954801668768499E-2</v>
      </c>
      <c r="T9143" s="6">
        <f t="shared" si="1724"/>
        <v>105.89999999999999</v>
      </c>
      <c r="U9143">
        <f t="shared" si="1719"/>
        <v>-1.0964</v>
      </c>
      <c r="V9143" s="16">
        <f t="shared" si="1720"/>
        <v>-4.417898514909982E-2</v>
      </c>
    </row>
    <row r="9144" spans="4:22" ht="15.75" x14ac:dyDescent="0.25">
      <c r="D9144" s="27">
        <v>34706</v>
      </c>
      <c r="E9144">
        <v>7</v>
      </c>
      <c r="F9144">
        <v>-7.1050000000000004</v>
      </c>
      <c r="G9144">
        <v>0.9</v>
      </c>
      <c r="H9144">
        <v>-0.31312453821714809</v>
      </c>
      <c r="I9144" s="20">
        <f t="shared" si="1721"/>
        <v>6.3707196336324212E-2</v>
      </c>
      <c r="J9144">
        <f t="shared" si="1722"/>
        <v>7.7467950744970248E-3</v>
      </c>
      <c r="K9144" s="16">
        <f t="shared" si="1713"/>
        <v>0.73003351826167362</v>
      </c>
      <c r="L9144" s="16">
        <f t="shared" si="1714"/>
        <v>1.0611560812910866E-2</v>
      </c>
      <c r="M9144" s="6"/>
      <c r="N9144" s="6">
        <f t="shared" si="1715"/>
        <v>-0.25049963057371849</v>
      </c>
      <c r="O9144" s="6"/>
      <c r="P9144" s="6">
        <f t="shared" si="1716"/>
        <v>-0.22784630397867611</v>
      </c>
      <c r="Q9144">
        <f t="shared" si="1723"/>
        <v>0.35298999999999997</v>
      </c>
      <c r="R9144">
        <f t="shared" si="1717"/>
        <v>1</v>
      </c>
      <c r="S9144">
        <f t="shared" si="1718"/>
        <v>-0.22784630397867611</v>
      </c>
      <c r="T9144" s="6">
        <f t="shared" si="1724"/>
        <v>105.89999999999999</v>
      </c>
      <c r="U9144">
        <f t="shared" si="1719"/>
        <v>-1.4210000000000003</v>
      </c>
      <c r="V9144" s="16">
        <f t="shared" si="1720"/>
        <v>-0.30024010174449522</v>
      </c>
    </row>
    <row r="9145" spans="4:22" ht="15.75" x14ac:dyDescent="0.25">
      <c r="D9145" s="27">
        <v>34707</v>
      </c>
      <c r="E9145">
        <v>8</v>
      </c>
      <c r="F9145">
        <v>-1.9890000000000001</v>
      </c>
      <c r="G9145">
        <v>6.8</v>
      </c>
      <c r="H9145">
        <v>0.14464352083925414</v>
      </c>
      <c r="I9145" s="20">
        <f t="shared" si="1721"/>
        <v>6.3044563477298698E-2</v>
      </c>
      <c r="J9145">
        <f t="shared" si="1722"/>
        <v>7.6662189188395225E-3</v>
      </c>
      <c r="K9145" s="16">
        <f t="shared" si="1713"/>
        <v>0.73003351826167362</v>
      </c>
      <c r="L9145" s="16">
        <f t="shared" si="1714"/>
        <v>1.0501187585323498E-2</v>
      </c>
      <c r="M9145" s="6"/>
      <c r="N9145" s="6">
        <f t="shared" si="1715"/>
        <v>0.11571481667140332</v>
      </c>
      <c r="O9145" s="6"/>
      <c r="P9145" s="6">
        <f t="shared" si="1716"/>
        <v>0.1383681432664457</v>
      </c>
      <c r="Q9145">
        <f t="shared" si="1723"/>
        <v>0.35298999999999997</v>
      </c>
      <c r="R9145">
        <f t="shared" si="1717"/>
        <v>1</v>
      </c>
      <c r="S9145">
        <f t="shared" si="1718"/>
        <v>0.1383681432664457</v>
      </c>
      <c r="T9145" s="6">
        <f t="shared" si="1724"/>
        <v>105.89999999999999</v>
      </c>
      <c r="U9145">
        <f t="shared" si="1719"/>
        <v>-0.39780000000000004</v>
      </c>
      <c r="V9145" s="16">
        <f t="shared" si="1720"/>
        <v>-0.31838428767191806</v>
      </c>
    </row>
    <row r="9146" spans="4:22" ht="15.75" x14ac:dyDescent="0.25">
      <c r="D9146" s="27">
        <v>34708</v>
      </c>
      <c r="E9146">
        <v>9</v>
      </c>
      <c r="F9146">
        <v>-0.72009999999999996</v>
      </c>
      <c r="G9146">
        <v>0.3</v>
      </c>
      <c r="H9146">
        <v>-0.13862507252220221</v>
      </c>
      <c r="I9146" s="20">
        <f t="shared" si="1721"/>
        <v>6.4231293554149041E-2</v>
      </c>
      <c r="J9146">
        <f t="shared" si="1722"/>
        <v>7.8105252961845235E-3</v>
      </c>
      <c r="K9146" s="16">
        <f t="shared" si="1713"/>
        <v>0.73003351826167362</v>
      </c>
      <c r="L9146" s="16">
        <f t="shared" si="1714"/>
        <v>1.0698858478145813E-2</v>
      </c>
      <c r="M9146" s="6"/>
      <c r="N9146" s="6">
        <f t="shared" si="1715"/>
        <v>-0.11090005801776177</v>
      </c>
      <c r="O9146" s="6"/>
      <c r="P9146" s="6">
        <f t="shared" si="1716"/>
        <v>-8.8246731422719396E-2</v>
      </c>
      <c r="Q9146">
        <f t="shared" si="1723"/>
        <v>0.35298999999999997</v>
      </c>
      <c r="R9146">
        <f t="shared" si="1717"/>
        <v>1</v>
      </c>
      <c r="S9146">
        <f t="shared" si="1718"/>
        <v>-8.8246731422719396E-2</v>
      </c>
      <c r="T9146" s="6">
        <f t="shared" si="1724"/>
        <v>105.89999999999999</v>
      </c>
      <c r="U9146">
        <f t="shared" si="1719"/>
        <v>-0.14402000000000001</v>
      </c>
      <c r="V9146" s="16">
        <f t="shared" si="1720"/>
        <v>-0.28595602451058977</v>
      </c>
    </row>
    <row r="9147" spans="4:22" ht="15.75" x14ac:dyDescent="0.25">
      <c r="D9147" s="27">
        <v>34709</v>
      </c>
      <c r="E9147">
        <v>10</v>
      </c>
      <c r="F9147">
        <v>0.57989999999999997</v>
      </c>
      <c r="G9147">
        <v>5.0999999999999996</v>
      </c>
      <c r="H9147">
        <v>0.10848472808947988</v>
      </c>
      <c r="I9147" s="20">
        <f t="shared" si="1721"/>
        <v>7.0770260783405453E-2</v>
      </c>
      <c r="J9147">
        <f t="shared" si="1722"/>
        <v>8.6056637112621025E-3</v>
      </c>
      <c r="K9147" s="16">
        <f t="shared" si="1713"/>
        <v>0.73003351826167362</v>
      </c>
      <c r="L9147" s="16">
        <f t="shared" si="1714"/>
        <v>1.1788039173534883E-2</v>
      </c>
      <c r="M9147" s="6"/>
      <c r="N9147" s="6">
        <f t="shared" si="1715"/>
        <v>8.6787782471583919E-2</v>
      </c>
      <c r="O9147" s="6"/>
      <c r="P9147" s="6">
        <f t="shared" si="1716"/>
        <v>0.1094411090666263</v>
      </c>
      <c r="Q9147">
        <f t="shared" si="1723"/>
        <v>0.35298999999999997</v>
      </c>
      <c r="R9147">
        <f t="shared" si="1717"/>
        <v>1</v>
      </c>
      <c r="S9147">
        <f t="shared" si="1718"/>
        <v>0.1094411090666263</v>
      </c>
      <c r="T9147" s="6">
        <f t="shared" si="1724"/>
        <v>105.89999999999999</v>
      </c>
      <c r="U9147">
        <f t="shared" si="1719"/>
        <v>0.64717179017474635</v>
      </c>
      <c r="V9147" s="16">
        <f t="shared" si="1720"/>
        <v>-0.11241295131714082</v>
      </c>
    </row>
    <row r="9148" spans="4:22" ht="15.75" x14ac:dyDescent="0.25">
      <c r="D9148" s="27">
        <v>34710</v>
      </c>
      <c r="E9148">
        <v>11</v>
      </c>
      <c r="F9148">
        <v>-0.88819999999999999</v>
      </c>
      <c r="G9148">
        <v>3.8</v>
      </c>
      <c r="H9148">
        <v>7.4430246859367458E-2</v>
      </c>
      <c r="I9148" s="20">
        <f t="shared" si="1721"/>
        <v>7.0302875098186751E-2</v>
      </c>
      <c r="J9148">
        <f t="shared" si="1722"/>
        <v>8.5488296119395086E-3</v>
      </c>
      <c r="K9148" s="16">
        <f t="shared" si="1713"/>
        <v>0.73003351826167362</v>
      </c>
      <c r="L9148" s="16">
        <f t="shared" si="1714"/>
        <v>1.1710187817534237E-2</v>
      </c>
      <c r="M9148" s="6"/>
      <c r="N9148" s="6">
        <f t="shared" si="1715"/>
        <v>5.9544197487493969E-2</v>
      </c>
      <c r="O9148" s="6"/>
      <c r="P9148" s="6">
        <f t="shared" si="1716"/>
        <v>8.2197524082536347E-2</v>
      </c>
      <c r="Q9148">
        <f t="shared" si="1723"/>
        <v>0.35298999999999997</v>
      </c>
      <c r="R9148">
        <f t="shared" si="1717"/>
        <v>1</v>
      </c>
      <c r="S9148">
        <f t="shared" si="1718"/>
        <v>8.2197524082536347E-2</v>
      </c>
      <c r="T9148" s="6">
        <f t="shared" si="1724"/>
        <v>105.89999999999999</v>
      </c>
      <c r="U9148">
        <f t="shared" si="1719"/>
        <v>-0.17764000000000002</v>
      </c>
      <c r="V9148" s="16">
        <f t="shared" si="1720"/>
        <v>-0.12454387519017879</v>
      </c>
    </row>
    <row r="9149" spans="4:22" ht="15.75" x14ac:dyDescent="0.25">
      <c r="D9149" s="27">
        <v>34711</v>
      </c>
      <c r="E9149">
        <v>12</v>
      </c>
      <c r="F9149">
        <v>-2.2149999999999999</v>
      </c>
      <c r="G9149">
        <v>0.4</v>
      </c>
      <c r="H9149">
        <v>0.21838136840732578</v>
      </c>
      <c r="I9149" s="20">
        <f t="shared" si="1721"/>
        <v>6.8043206927582922E-2</v>
      </c>
      <c r="J9149">
        <f t="shared" si="1722"/>
        <v>8.2740539623940828E-3</v>
      </c>
      <c r="K9149" s="16">
        <f t="shared" si="1713"/>
        <v>0.73003351826167362</v>
      </c>
      <c r="L9149" s="16">
        <f t="shared" si="1714"/>
        <v>1.1333800100159684E-2</v>
      </c>
      <c r="M9149" s="6"/>
      <c r="N9149" s="6">
        <f t="shared" si="1715"/>
        <v>0.17470509472586063</v>
      </c>
      <c r="O9149" s="6"/>
      <c r="P9149" s="6">
        <f t="shared" si="1716"/>
        <v>0.197358421320903</v>
      </c>
      <c r="Q9149">
        <f t="shared" si="1723"/>
        <v>0.35298999999999997</v>
      </c>
      <c r="R9149">
        <f t="shared" si="1717"/>
        <v>1</v>
      </c>
      <c r="S9149">
        <f t="shared" si="1718"/>
        <v>0.197358421320903</v>
      </c>
      <c r="T9149" s="6">
        <f t="shared" si="1724"/>
        <v>105.89999999999999</v>
      </c>
      <c r="U9149">
        <f t="shared" si="1719"/>
        <v>-0.443</v>
      </c>
      <c r="V9149" s="16">
        <f t="shared" si="1720"/>
        <v>-0.18377033238823084</v>
      </c>
    </row>
    <row r="9150" spans="4:22" ht="15.75" x14ac:dyDescent="0.25">
      <c r="D9150" s="27">
        <v>34712</v>
      </c>
      <c r="E9150">
        <v>13</v>
      </c>
      <c r="F9150">
        <v>-7.8170000000000002</v>
      </c>
      <c r="G9150">
        <v>0.4</v>
      </c>
      <c r="H9150">
        <v>7.5285684173139453E-2</v>
      </c>
      <c r="I9150" s="20">
        <f t="shared" si="1721"/>
        <v>5.8680101348409584E-2</v>
      </c>
      <c r="J9150">
        <f t="shared" si="1722"/>
        <v>7.1355003239666056E-3</v>
      </c>
      <c r="K9150" s="16">
        <f t="shared" si="1713"/>
        <v>0.73003351826167362</v>
      </c>
      <c r="L9150" s="16">
        <f t="shared" si="1714"/>
        <v>9.7742091910483393E-3</v>
      </c>
      <c r="M9150" s="6"/>
      <c r="N9150" s="6">
        <f t="shared" si="1715"/>
        <v>6.0228547338511566E-2</v>
      </c>
      <c r="O9150" s="6"/>
      <c r="P9150" s="6">
        <f t="shared" si="1716"/>
        <v>8.2881873933553951E-2</v>
      </c>
      <c r="Q9150">
        <f t="shared" si="1723"/>
        <v>0.35298999999999997</v>
      </c>
      <c r="R9150">
        <f t="shared" si="1717"/>
        <v>1</v>
      </c>
      <c r="S9150">
        <f t="shared" si="1718"/>
        <v>8.2881873933553951E-2</v>
      </c>
      <c r="T9150" s="6">
        <f t="shared" si="1724"/>
        <v>105.89999999999999</v>
      </c>
      <c r="U9150">
        <f t="shared" si="1719"/>
        <v>-1.5634000000000001</v>
      </c>
      <c r="V9150" s="16">
        <f t="shared" si="1720"/>
        <v>-0.44035380211037223</v>
      </c>
    </row>
    <row r="9151" spans="4:22" ht="15.75" x14ac:dyDescent="0.25">
      <c r="D9151" s="27">
        <v>34713</v>
      </c>
      <c r="E9151">
        <v>14</v>
      </c>
      <c r="F9151">
        <v>1.4119999999999999</v>
      </c>
      <c r="G9151">
        <v>0</v>
      </c>
      <c r="H9151">
        <v>5.6418964790673716E-2</v>
      </c>
      <c r="I9151" s="20">
        <f t="shared" si="1721"/>
        <v>7.2596634352589964E-2</v>
      </c>
      <c r="J9151">
        <f t="shared" si="1722"/>
        <v>8.8277507372749395E-3</v>
      </c>
      <c r="K9151" s="16">
        <f t="shared" si="1713"/>
        <v>0.73003351826167362</v>
      </c>
      <c r="L9151" s="16">
        <f t="shared" si="1714"/>
        <v>1.209225400813818E-2</v>
      </c>
      <c r="M9151" s="6"/>
      <c r="N9151" s="6">
        <f t="shared" si="1715"/>
        <v>4.5135171832538977E-2</v>
      </c>
      <c r="O9151" s="6"/>
      <c r="P9151" s="6">
        <f t="shared" si="1716"/>
        <v>6.7788498427581362E-2</v>
      </c>
      <c r="Q9151">
        <f t="shared" si="1723"/>
        <v>0.35298999999999997</v>
      </c>
      <c r="R9151">
        <f t="shared" si="1717"/>
        <v>1</v>
      </c>
      <c r="S9151">
        <f t="shared" si="1718"/>
        <v>6.7788498427581362E-2</v>
      </c>
      <c r="T9151" s="6">
        <f t="shared" si="1724"/>
        <v>105.85486482816746</v>
      </c>
      <c r="U9151">
        <f t="shared" si="1719"/>
        <v>1.5758002547452006</v>
      </c>
      <c r="V9151" s="16">
        <f t="shared" si="1720"/>
        <v>-6.5389552249121019E-2</v>
      </c>
    </row>
    <row r="9152" spans="4:22" ht="15.75" x14ac:dyDescent="0.25">
      <c r="D9152" s="27">
        <v>34714</v>
      </c>
      <c r="E9152">
        <v>15</v>
      </c>
      <c r="F9152">
        <v>-0.58540000000000003</v>
      </c>
      <c r="G9152">
        <v>0</v>
      </c>
      <c r="H9152">
        <v>-0.48478012808267185</v>
      </c>
      <c r="I9152" s="20">
        <f t="shared" si="1721"/>
        <v>7.2261509912040459E-2</v>
      </c>
      <c r="J9152">
        <f t="shared" si="1722"/>
        <v>8.7869996053041195E-3</v>
      </c>
      <c r="K9152" s="16">
        <f t="shared" si="1713"/>
        <v>0.73043935093843926</v>
      </c>
      <c r="L9152" s="16">
        <f t="shared" si="1714"/>
        <v>1.2029745651045406E-2</v>
      </c>
      <c r="M9152" s="6"/>
      <c r="N9152" s="6">
        <f t="shared" si="1715"/>
        <v>-0.38782410246613752</v>
      </c>
      <c r="O9152" s="6"/>
      <c r="P9152" s="6">
        <f t="shared" si="1716"/>
        <v>-0.36517077587109514</v>
      </c>
      <c r="Q9152">
        <f t="shared" si="1723"/>
        <v>0.35284954942722491</v>
      </c>
      <c r="R9152">
        <f t="shared" si="1717"/>
        <v>1</v>
      </c>
      <c r="S9152">
        <f t="shared" si="1718"/>
        <v>-0.36517077587109514</v>
      </c>
      <c r="T9152" s="6">
        <f t="shared" si="1724"/>
        <v>105.89999999999999</v>
      </c>
      <c r="U9152">
        <f t="shared" si="1719"/>
        <v>-0.11708000000000002</v>
      </c>
      <c r="V9152" s="16">
        <f t="shared" si="1720"/>
        <v>-7.5002939628917353E-2</v>
      </c>
    </row>
    <row r="9153" spans="4:22" ht="15.75" x14ac:dyDescent="0.25">
      <c r="D9153" s="27">
        <v>34715</v>
      </c>
      <c r="E9153">
        <v>16</v>
      </c>
      <c r="F9153">
        <v>1.3</v>
      </c>
      <c r="G9153">
        <v>0</v>
      </c>
      <c r="H9153">
        <v>0.28429486333497389</v>
      </c>
      <c r="I9153" s="20">
        <f t="shared" si="1721"/>
        <v>8.3708069119368123E-2</v>
      </c>
      <c r="J9153">
        <f t="shared" si="1722"/>
        <v>1.0178901204915164E-2</v>
      </c>
      <c r="K9153" s="16">
        <f t="shared" si="1713"/>
        <v>0.73003351826167362</v>
      </c>
      <c r="L9153" s="16">
        <f t="shared" si="1714"/>
        <v>1.3943060079149179E-2</v>
      </c>
      <c r="M9153" s="6"/>
      <c r="N9153" s="6">
        <f t="shared" si="1715"/>
        <v>0.22743589066797912</v>
      </c>
      <c r="O9153" s="6"/>
      <c r="P9153" s="6">
        <f t="shared" si="1716"/>
        <v>0.25008921726302147</v>
      </c>
      <c r="Q9153">
        <f t="shared" si="1723"/>
        <v>0.35298999999999997</v>
      </c>
      <c r="R9153">
        <f t="shared" si="1717"/>
        <v>1</v>
      </c>
      <c r="S9153">
        <f t="shared" si="1718"/>
        <v>0.25008921726302147</v>
      </c>
      <c r="T9153" s="6">
        <f t="shared" si="1724"/>
        <v>105.67256410933201</v>
      </c>
      <c r="U9153">
        <f t="shared" si="1719"/>
        <v>1.450807599977876</v>
      </c>
      <c r="V9153" s="16">
        <f t="shared" si="1720"/>
        <v>0.2087672427480915</v>
      </c>
    </row>
    <row r="9154" spans="4:22" ht="15.75" x14ac:dyDescent="0.25">
      <c r="D9154" s="27">
        <v>34716</v>
      </c>
      <c r="E9154">
        <v>17</v>
      </c>
      <c r="F9154">
        <v>2.6</v>
      </c>
      <c r="G9154">
        <v>0</v>
      </c>
      <c r="H9154">
        <v>0.33675175764849313</v>
      </c>
      <c r="I9154" s="20">
        <f t="shared" si="1721"/>
        <v>0.10636188596755412</v>
      </c>
      <c r="J9154">
        <f t="shared" si="1722"/>
        <v>1.2933605333654582E-2</v>
      </c>
      <c r="K9154" s="16">
        <f t="shared" si="1713"/>
        <v>0.73219521392614406</v>
      </c>
      <c r="L9154" s="16">
        <f t="shared" si="1714"/>
        <v>1.7664148969647846E-2</v>
      </c>
      <c r="M9154" s="6"/>
      <c r="N9154" s="6">
        <f t="shared" si="1715"/>
        <v>0.26940140611879454</v>
      </c>
      <c r="O9154" s="6"/>
      <c r="P9154" s="6">
        <f t="shared" si="1716"/>
        <v>0.29205473271383692</v>
      </c>
      <c r="Q9154">
        <f t="shared" si="1723"/>
        <v>0.35224188036444004</v>
      </c>
      <c r="R9154">
        <f t="shared" si="1717"/>
        <v>1</v>
      </c>
      <c r="S9154">
        <f t="shared" si="1718"/>
        <v>0.29205473271383692</v>
      </c>
      <c r="T9154" s="6">
        <f t="shared" si="1724"/>
        <v>105.40316270321323</v>
      </c>
      <c r="U9154">
        <f t="shared" si="1719"/>
        <v>2.901615199955752</v>
      </c>
      <c r="V9154" s="16">
        <f t="shared" si="1720"/>
        <v>0.70958299679793413</v>
      </c>
    </row>
    <row r="9155" spans="4:22" ht="15.75" x14ac:dyDescent="0.25">
      <c r="D9155" s="27">
        <v>34717</v>
      </c>
      <c r="E9155">
        <v>18</v>
      </c>
      <c r="F9155">
        <v>2.5</v>
      </c>
      <c r="G9155">
        <v>0</v>
      </c>
      <c r="H9155">
        <v>0.78293644362500348</v>
      </c>
      <c r="I9155" s="20">
        <f t="shared" si="1721"/>
        <v>0.12592939391275826</v>
      </c>
      <c r="J9155">
        <f t="shared" si="1722"/>
        <v>1.5313014299791403E-2</v>
      </c>
      <c r="K9155" s="16">
        <f t="shared" si="1713"/>
        <v>0.73479000324382393</v>
      </c>
      <c r="L9155" s="16">
        <f t="shared" si="1714"/>
        <v>2.083998725103792E-2</v>
      </c>
      <c r="M9155" s="6"/>
      <c r="N9155" s="6">
        <f t="shared" si="1715"/>
        <v>0.62634915490000287</v>
      </c>
      <c r="O9155" s="6"/>
      <c r="P9155" s="6">
        <f t="shared" si="1716"/>
        <v>0.64900248149504525</v>
      </c>
      <c r="Q9155">
        <f t="shared" si="1723"/>
        <v>0.3513438756773774</v>
      </c>
      <c r="R9155">
        <f t="shared" si="1717"/>
        <v>1</v>
      </c>
      <c r="S9155">
        <f t="shared" si="1718"/>
        <v>0.64900248149504525</v>
      </c>
      <c r="T9155" s="6">
        <f t="shared" si="1724"/>
        <v>104.77681354831323</v>
      </c>
      <c r="U9155">
        <f t="shared" si="1719"/>
        <v>2.7900146153420691</v>
      </c>
      <c r="V9155" s="16">
        <f t="shared" si="1720"/>
        <v>1.0965015849794679</v>
      </c>
    </row>
    <row r="9156" spans="4:22" ht="15.75" x14ac:dyDescent="0.25">
      <c r="D9156" s="27">
        <v>34718</v>
      </c>
      <c r="E9156">
        <v>19</v>
      </c>
      <c r="F9156">
        <v>0.1</v>
      </c>
      <c r="G9156">
        <v>0</v>
      </c>
      <c r="H9156">
        <v>0.701938998582466</v>
      </c>
      <c r="I9156" s="20">
        <f t="shared" si="1721"/>
        <v>0.11760441055006804</v>
      </c>
      <c r="J9156">
        <f t="shared" si="1722"/>
        <v>1.4300696322888273E-2</v>
      </c>
      <c r="K9156" s="16">
        <f t="shared" si="1713"/>
        <v>0.74082280062111616</v>
      </c>
      <c r="L9156" s="16">
        <f t="shared" si="1714"/>
        <v>1.9303801544577691E-2</v>
      </c>
      <c r="M9156" s="6"/>
      <c r="N9156" s="6">
        <f t="shared" si="1715"/>
        <v>0.56155119886597282</v>
      </c>
      <c r="O9156" s="6"/>
      <c r="P9156" s="6">
        <f t="shared" si="1716"/>
        <v>0.5842045254610152</v>
      </c>
      <c r="Q9156">
        <f t="shared" si="1723"/>
        <v>0.34925604516104408</v>
      </c>
      <c r="R9156">
        <f t="shared" si="1717"/>
        <v>1</v>
      </c>
      <c r="S9156">
        <f t="shared" si="1718"/>
        <v>0.5842045254610152</v>
      </c>
      <c r="T9156" s="6">
        <f t="shared" si="1724"/>
        <v>104.21526234944726</v>
      </c>
      <c r="U9156">
        <f t="shared" si="1719"/>
        <v>0.11160058461368277</v>
      </c>
      <c r="V9156" s="16">
        <f t="shared" si="1720"/>
        <v>0.9133297368094313</v>
      </c>
    </row>
    <row r="9157" spans="4:22" ht="15.75" x14ac:dyDescent="0.25">
      <c r="D9157" s="27">
        <v>34719</v>
      </c>
      <c r="E9157">
        <v>20</v>
      </c>
      <c r="F9157">
        <v>0.7</v>
      </c>
      <c r="G9157">
        <v>2.5</v>
      </c>
      <c r="H9157">
        <v>0.8280744652837323</v>
      </c>
      <c r="I9157" s="20">
        <f t="shared" si="1721"/>
        <v>0.11722581114905162</v>
      </c>
      <c r="J9157">
        <f t="shared" si="1722"/>
        <v>1.4254658635724676E-2</v>
      </c>
      <c r="K9157" s="16">
        <f t="shared" si="1713"/>
        <v>0.74623148453683852</v>
      </c>
      <c r="L9157" s="16">
        <f t="shared" si="1714"/>
        <v>1.9102194065923225E-2</v>
      </c>
      <c r="M9157" s="6"/>
      <c r="N9157" s="6">
        <f t="shared" si="1715"/>
        <v>0.66245957222698593</v>
      </c>
      <c r="O9157" s="6"/>
      <c r="P9157" s="6">
        <f t="shared" si="1716"/>
        <v>0.6851128988220283</v>
      </c>
      <c r="Q9157">
        <f t="shared" si="1723"/>
        <v>0.34738420783149088</v>
      </c>
      <c r="R9157">
        <f t="shared" si="1717"/>
        <v>1</v>
      </c>
      <c r="S9157">
        <f t="shared" si="1718"/>
        <v>0.6851128988220283</v>
      </c>
      <c r="T9157" s="6">
        <f t="shared" si="1724"/>
        <v>105.89999999999999</v>
      </c>
      <c r="U9157">
        <f t="shared" si="1719"/>
        <v>0.78120409229577925</v>
      </c>
      <c r="V9157" s="16">
        <f t="shared" si="1720"/>
        <v>0.8887570147924625</v>
      </c>
    </row>
    <row r="9158" spans="4:22" ht="15.75" x14ac:dyDescent="0.25">
      <c r="D9158" s="27">
        <v>34720</v>
      </c>
      <c r="E9158">
        <v>21</v>
      </c>
      <c r="F9158">
        <v>0.1</v>
      </c>
      <c r="G9158">
        <v>2</v>
      </c>
      <c r="H9158">
        <v>5.8824731672190621E-2</v>
      </c>
      <c r="I9158" s="20">
        <f t="shared" si="1721"/>
        <v>0.10769056421520178</v>
      </c>
      <c r="J9158">
        <f t="shared" si="1722"/>
        <v>1.3095172608568536E-2</v>
      </c>
      <c r="K9158" s="16">
        <f t="shared" si="1713"/>
        <v>0.73003351826167362</v>
      </c>
      <c r="L9158" s="16">
        <f t="shared" si="1714"/>
        <v>1.7937768994155546E-2</v>
      </c>
      <c r="M9158" s="6"/>
      <c r="N9158" s="6">
        <f t="shared" si="1715"/>
        <v>4.7059785337752499E-2</v>
      </c>
      <c r="O9158" s="6"/>
      <c r="P9158" s="6">
        <f t="shared" si="1716"/>
        <v>6.9713111932794877E-2</v>
      </c>
      <c r="Q9158">
        <f t="shared" si="1723"/>
        <v>0.35298999999999997</v>
      </c>
      <c r="R9158">
        <f t="shared" si="1717"/>
        <v>1</v>
      </c>
      <c r="S9158">
        <f t="shared" si="1718"/>
        <v>6.9713111932794877E-2</v>
      </c>
      <c r="T9158" s="6">
        <f t="shared" si="1724"/>
        <v>105.89999999999999</v>
      </c>
      <c r="U9158">
        <f t="shared" si="1719"/>
        <v>0.11160058461368277</v>
      </c>
      <c r="V9158" s="16">
        <f t="shared" si="1720"/>
        <v>0.7442214933743645</v>
      </c>
    </row>
    <row r="9159" spans="4:22" ht="15.75" x14ac:dyDescent="0.25">
      <c r="D9159" s="27">
        <v>34721</v>
      </c>
      <c r="E9159">
        <v>22</v>
      </c>
      <c r="F9159">
        <v>0.3</v>
      </c>
      <c r="G9159">
        <v>1.7</v>
      </c>
      <c r="H9159">
        <v>6.7675331480945899E-2</v>
      </c>
      <c r="I9159" s="20">
        <f t="shared" si="1721"/>
        <v>0.10409614600938911</v>
      </c>
      <c r="J9159">
        <f t="shared" si="1722"/>
        <v>1.2658091354741717E-2</v>
      </c>
      <c r="K9159" s="16">
        <f t="shared" ref="K9159:K9222" si="1725">IF(theta&gt;topt,(1-rs)*(theta-topt)/(topt-Porosity)+1,IF(theta&lt;twilt,rwp*theta,(1-rwp)*(theta-twilt)/(topt-twilt)+rwp))</f>
        <v>0.73003351826167362</v>
      </c>
      <c r="L9159" s="16">
        <f t="shared" ref="L9159:L9222" si="1726">(soiltemp-tmin)^2/((30-tmin))^2</f>
        <v>1.7339055040763954E-2</v>
      </c>
      <c r="M9159" s="6"/>
      <c r="N9159" s="6">
        <f t="shared" ref="N9159:N9222" si="1727">ET0*kc</f>
        <v>5.4140265184756724E-2</v>
      </c>
      <c r="O9159" s="6"/>
      <c r="P9159" s="6">
        <f t="shared" ref="P9159:P9222" si="1728">(etc-Inter)</f>
        <v>7.6793591779799109E-2</v>
      </c>
      <c r="Q9159">
        <f t="shared" si="1723"/>
        <v>0.35298999999999997</v>
      </c>
      <c r="R9159">
        <f t="shared" ref="R9159:R9222" si="1729">IF(MAX(0,(1-(0.9*tfield-theta)/(0.9*tfield-alfa*twilt))^2) &gt; 1, 1, MAX(0,(1-(0.9*tfield-theta)/(0.9*tfield-alfa*twilt))^2))</f>
        <v>1</v>
      </c>
      <c r="S9159">
        <f t="shared" ref="S9159:S9222" si="1730">epot*Kr</f>
        <v>7.6793591779799109E-2</v>
      </c>
      <c r="T9159" s="6">
        <f t="shared" si="1724"/>
        <v>105.89999999999999</v>
      </c>
      <c r="U9159">
        <f t="shared" ref="U9159:U9222" si="1731">IF(Temperature &lt;0, 0.2*Temperature,Temperature*(s1_+(1-s1_)*EXP(-s2_*(LAI-LAIref))))</f>
        <v>0.33480175384104827</v>
      </c>
      <c r="V9159" s="16">
        <f t="shared" si="1720"/>
        <v>0.66807762679309357</v>
      </c>
    </row>
    <row r="9160" spans="4:22" ht="15.75" x14ac:dyDescent="0.25">
      <c r="D9160" s="27">
        <v>34722</v>
      </c>
      <c r="E9160">
        <v>23</v>
      </c>
      <c r="F9160">
        <v>-1.2</v>
      </c>
      <c r="G9160">
        <v>6.8</v>
      </c>
      <c r="H9160">
        <v>-0.13460174866463354</v>
      </c>
      <c r="I9160" s="20">
        <f t="shared" si="1721"/>
        <v>9.6341579554158466E-2</v>
      </c>
      <c r="J9160">
        <f t="shared" si="1722"/>
        <v>1.171513607378567E-2</v>
      </c>
      <c r="K9160" s="16">
        <f t="shared" si="1725"/>
        <v>0.73003351826167362</v>
      </c>
      <c r="L9160" s="16">
        <f t="shared" si="1726"/>
        <v>1.6047394784942586E-2</v>
      </c>
      <c r="M9160" s="6"/>
      <c r="N9160" s="6">
        <f t="shared" si="1727"/>
        <v>-0.10768139893170683</v>
      </c>
      <c r="O9160" s="6"/>
      <c r="P9160" s="6">
        <f t="shared" si="1728"/>
        <v>-8.5028072336664456E-2</v>
      </c>
      <c r="Q9160">
        <f t="shared" si="1723"/>
        <v>0.35298999999999997</v>
      </c>
      <c r="R9160">
        <f t="shared" si="1729"/>
        <v>1</v>
      </c>
      <c r="S9160">
        <f t="shared" si="1730"/>
        <v>-8.5028072336664456E-2</v>
      </c>
      <c r="T9160" s="6">
        <f t="shared" si="1724"/>
        <v>105.89999999999999</v>
      </c>
      <c r="U9160">
        <f t="shared" si="1731"/>
        <v>-0.24</v>
      </c>
      <c r="V9160" s="16">
        <f t="shared" ref="V9160:V9223" si="1732">V9159+(Tsurface-V9159)*att*EXP(-kz*z)*EXP(-klai*LAI)</f>
        <v>0.49919338652957834</v>
      </c>
    </row>
    <row r="9161" spans="4:22" ht="15.75" x14ac:dyDescent="0.25">
      <c r="D9161" s="27">
        <v>34723</v>
      </c>
      <c r="E9161">
        <v>24</v>
      </c>
      <c r="F9161">
        <v>-5.7850000000000001</v>
      </c>
      <c r="G9161">
        <v>0.6</v>
      </c>
      <c r="H9161">
        <v>0.11429085534232165</v>
      </c>
      <c r="I9161" s="20">
        <f t="shared" ref="I9161:I9224" si="1733">K9161*L9161/CF</f>
        <v>8.2971301166489903E-2</v>
      </c>
      <c r="J9161">
        <f t="shared" ref="J9161:J9224" si="1734">K9161*L9161</f>
        <v>1.0089310221845171E-2</v>
      </c>
      <c r="K9161" s="16">
        <f t="shared" si="1725"/>
        <v>0.73003351826167362</v>
      </c>
      <c r="L9161" s="16">
        <f t="shared" si="1726"/>
        <v>1.3820338339901749E-2</v>
      </c>
      <c r="M9161" s="6"/>
      <c r="N9161" s="6">
        <f t="shared" si="1727"/>
        <v>9.1432684273857326E-2</v>
      </c>
      <c r="O9161" s="6"/>
      <c r="P9161" s="6">
        <f t="shared" si="1728"/>
        <v>0.1140860108688997</v>
      </c>
      <c r="Q9161">
        <f t="shared" ref="Q9161:Q9224" si="1735">IF(T9160/L &gt;= tfield, tfield-0.00001,T9160/L)</f>
        <v>0.35298999999999997</v>
      </c>
      <c r="R9161">
        <f t="shared" si="1729"/>
        <v>1</v>
      </c>
      <c r="S9161">
        <f t="shared" si="1730"/>
        <v>0.1140860108688997</v>
      </c>
      <c r="T9161" s="6">
        <f t="shared" ref="T9161:T9224" si="1736">(IF(T9160+Precipitation-actevapo-Inter&lt;0,0,IF(T9160+Precipitation-actevapo-Inter&gt;tfield*L,tfield*L,IF(T9160+Precipitation-actevapo-Inter&lt;twilt*L,twilt*L,T9160+Precipitation-actevapo-Inter))))</f>
        <v>105.89999999999999</v>
      </c>
      <c r="U9161">
        <f t="shared" si="1731"/>
        <v>-1.157</v>
      </c>
      <c r="V9161" s="16">
        <f t="shared" si="1732"/>
        <v>0.19117460756098542</v>
      </c>
    </row>
    <row r="9162" spans="4:22" ht="15.75" x14ac:dyDescent="0.25">
      <c r="D9162" s="27">
        <v>34724</v>
      </c>
      <c r="E9162">
        <v>25</v>
      </c>
      <c r="F9162">
        <v>-4.6870000000000003</v>
      </c>
      <c r="G9162">
        <v>0</v>
      </c>
      <c r="H9162">
        <v>-0.24072962886347307</v>
      </c>
      <c r="I9162" s="20">
        <f t="shared" si="1733"/>
        <v>7.4432362982499764E-2</v>
      </c>
      <c r="J9162">
        <f t="shared" si="1734"/>
        <v>9.0509753386719717E-3</v>
      </c>
      <c r="K9162" s="16">
        <f t="shared" si="1725"/>
        <v>0.73003351826167362</v>
      </c>
      <c r="L9162" s="16">
        <f t="shared" si="1726"/>
        <v>1.2398027093637822E-2</v>
      </c>
      <c r="M9162" s="6"/>
      <c r="N9162" s="6">
        <f t="shared" si="1727"/>
        <v>-0.19258370309077846</v>
      </c>
      <c r="O9162" s="6"/>
      <c r="P9162" s="6">
        <f t="shared" si="1728"/>
        <v>-0.16993037649573609</v>
      </c>
      <c r="Q9162">
        <f t="shared" si="1735"/>
        <v>0.35298999999999997</v>
      </c>
      <c r="R9162">
        <f t="shared" si="1729"/>
        <v>1</v>
      </c>
      <c r="S9162">
        <f t="shared" si="1730"/>
        <v>-0.16993037649573609</v>
      </c>
      <c r="T9162" s="6">
        <f t="shared" si="1736"/>
        <v>105.89999999999999</v>
      </c>
      <c r="U9162">
        <f t="shared" si="1731"/>
        <v>-0.93740000000000012</v>
      </c>
      <c r="V9162" s="16">
        <f t="shared" si="1732"/>
        <v>-1.8717652257964984E-2</v>
      </c>
    </row>
    <row r="9163" spans="4:22" ht="15.75" x14ac:dyDescent="0.25">
      <c r="D9163" s="27">
        <v>34725</v>
      </c>
      <c r="E9163">
        <v>26</v>
      </c>
      <c r="F9163">
        <v>-5.3490000000000002</v>
      </c>
      <c r="G9163">
        <v>0</v>
      </c>
      <c r="H9163">
        <v>7.7279193187182266E-2</v>
      </c>
      <c r="I9163" s="20">
        <f t="shared" si="1733"/>
        <v>6.6896655652915527E-2</v>
      </c>
      <c r="J9163">
        <f t="shared" si="1734"/>
        <v>8.1346333273945286E-3</v>
      </c>
      <c r="K9163" s="16">
        <f t="shared" si="1725"/>
        <v>0.73003351826167362</v>
      </c>
      <c r="L9163" s="16">
        <f t="shared" si="1726"/>
        <v>1.1142821697782301E-2</v>
      </c>
      <c r="M9163" s="6"/>
      <c r="N9163" s="6">
        <f t="shared" si="1727"/>
        <v>6.1823354549745815E-2</v>
      </c>
      <c r="O9163" s="6"/>
      <c r="P9163" s="6">
        <f t="shared" si="1728"/>
        <v>8.4476681144788193E-2</v>
      </c>
      <c r="Q9163">
        <f t="shared" si="1735"/>
        <v>0.35298999999999997</v>
      </c>
      <c r="R9163">
        <f t="shared" si="1729"/>
        <v>1</v>
      </c>
      <c r="S9163">
        <f t="shared" si="1730"/>
        <v>8.4476681144788193E-2</v>
      </c>
      <c r="T9163" s="6">
        <f t="shared" si="1736"/>
        <v>105.83817664545025</v>
      </c>
      <c r="U9163">
        <f t="shared" si="1731"/>
        <v>-1.0698000000000001</v>
      </c>
      <c r="V9163" s="16">
        <f t="shared" si="1732"/>
        <v>-0.21419790473339748</v>
      </c>
    </row>
    <row r="9164" spans="4:22" ht="15.75" x14ac:dyDescent="0.25">
      <c r="D9164" s="27">
        <v>34726</v>
      </c>
      <c r="E9164">
        <v>27</v>
      </c>
      <c r="F9164">
        <v>-9.1530000000000005</v>
      </c>
      <c r="G9164">
        <v>0</v>
      </c>
      <c r="H9164">
        <v>-0.19930237843649032</v>
      </c>
      <c r="I9164" s="20">
        <f t="shared" si="1733"/>
        <v>5.6136081377739282E-2</v>
      </c>
      <c r="J9164">
        <f t="shared" si="1734"/>
        <v>6.8261474955330966E-3</v>
      </c>
      <c r="K9164" s="16">
        <f t="shared" si="1725"/>
        <v>0.73060008624739692</v>
      </c>
      <c r="L9164" s="16">
        <f t="shared" si="1726"/>
        <v>9.3432065284777648E-3</v>
      </c>
      <c r="M9164" s="6"/>
      <c r="N9164" s="6">
        <f t="shared" si="1727"/>
        <v>-0.15944190274919226</v>
      </c>
      <c r="O9164" s="6"/>
      <c r="P9164" s="6">
        <f t="shared" si="1728"/>
        <v>-0.13678857615414988</v>
      </c>
      <c r="Q9164">
        <f t="shared" si="1735"/>
        <v>0.35279392215150085</v>
      </c>
      <c r="R9164">
        <f t="shared" si="1729"/>
        <v>1</v>
      </c>
      <c r="S9164">
        <f t="shared" si="1730"/>
        <v>-0.13678857615414988</v>
      </c>
      <c r="T9164" s="6">
        <f t="shared" si="1736"/>
        <v>105.89999999999999</v>
      </c>
      <c r="U9164">
        <f t="shared" si="1731"/>
        <v>-1.8306000000000002</v>
      </c>
      <c r="V9164" s="16">
        <f t="shared" si="1732"/>
        <v>-0.51481630096402531</v>
      </c>
    </row>
    <row r="9165" spans="4:22" ht="15.75" x14ac:dyDescent="0.25">
      <c r="D9165" s="27">
        <v>34727</v>
      </c>
      <c r="E9165">
        <v>28</v>
      </c>
      <c r="F9165">
        <v>-13.26</v>
      </c>
      <c r="G9165">
        <v>0</v>
      </c>
      <c r="H9165">
        <v>-9.4368012482007281E-4</v>
      </c>
      <c r="I9165" s="20">
        <f t="shared" si="1733"/>
        <v>4.3267370848541042E-2</v>
      </c>
      <c r="J9165">
        <f t="shared" si="1734"/>
        <v>5.2613122951825908E-3</v>
      </c>
      <c r="K9165" s="16">
        <f t="shared" si="1725"/>
        <v>0.73003351826167362</v>
      </c>
      <c r="L9165" s="16">
        <f t="shared" si="1726"/>
        <v>7.2069462066763944E-3</v>
      </c>
      <c r="M9165" s="6"/>
      <c r="N9165" s="6">
        <f t="shared" si="1727"/>
        <v>-7.5494409985605833E-4</v>
      </c>
      <c r="O9165" s="6"/>
      <c r="P9165" s="6">
        <f t="shared" si="1728"/>
        <v>2.189838249518632E-2</v>
      </c>
      <c r="Q9165">
        <f t="shared" si="1735"/>
        <v>0.35298999999999997</v>
      </c>
      <c r="R9165">
        <f t="shared" si="1729"/>
        <v>1</v>
      </c>
      <c r="S9165">
        <f t="shared" si="1730"/>
        <v>2.189838249518632E-2</v>
      </c>
      <c r="T9165" s="6">
        <f t="shared" si="1736"/>
        <v>105.89999999999999</v>
      </c>
      <c r="U9165">
        <f t="shared" si="1731"/>
        <v>-2.6520000000000001</v>
      </c>
      <c r="V9165" s="16">
        <f t="shared" si="1732"/>
        <v>-0.91228963877757729</v>
      </c>
    </row>
    <row r="9166" spans="4:22" ht="15.75" x14ac:dyDescent="0.25">
      <c r="D9166" s="27">
        <v>34728</v>
      </c>
      <c r="E9166">
        <v>29</v>
      </c>
      <c r="F9166">
        <v>-6.91</v>
      </c>
      <c r="G9166">
        <v>0.1</v>
      </c>
      <c r="H9166">
        <v>9.211090102427219E-2</v>
      </c>
      <c r="I9166" s="20">
        <f t="shared" si="1733"/>
        <v>4.067148354665949E-2</v>
      </c>
      <c r="J9166">
        <f t="shared" si="1734"/>
        <v>4.9456523992737937E-3</v>
      </c>
      <c r="K9166" s="16">
        <f t="shared" si="1725"/>
        <v>0.73003351826167362</v>
      </c>
      <c r="L9166" s="16">
        <f t="shared" si="1726"/>
        <v>6.7745552437786438E-3</v>
      </c>
      <c r="M9166" s="6"/>
      <c r="N9166" s="6">
        <f t="shared" si="1727"/>
        <v>7.3688720819417755E-2</v>
      </c>
      <c r="O9166" s="6"/>
      <c r="P9166" s="6">
        <f t="shared" si="1728"/>
        <v>9.6342047414460133E-2</v>
      </c>
      <c r="Q9166">
        <f t="shared" si="1735"/>
        <v>0.35298999999999997</v>
      </c>
      <c r="R9166">
        <f t="shared" si="1729"/>
        <v>1</v>
      </c>
      <c r="S9166">
        <f t="shared" si="1730"/>
        <v>9.6342047414460133E-2</v>
      </c>
      <c r="T9166" s="6">
        <f t="shared" si="1736"/>
        <v>105.89999999999999</v>
      </c>
      <c r="U9166">
        <f t="shared" si="1731"/>
        <v>-1.3820000000000001</v>
      </c>
      <c r="V9166" s="16">
        <f t="shared" si="1732"/>
        <v>-0.99964635273946068</v>
      </c>
    </row>
    <row r="9167" spans="4:22" ht="15.75" x14ac:dyDescent="0.25">
      <c r="D9167" s="27">
        <v>34729</v>
      </c>
      <c r="E9167">
        <v>30</v>
      </c>
      <c r="F9167">
        <v>-8.9359999999999999</v>
      </c>
      <c r="G9167">
        <v>0.3</v>
      </c>
      <c r="H9167">
        <v>3.8541023359993209E-2</v>
      </c>
      <c r="I9167" s="20">
        <f t="shared" si="1733"/>
        <v>3.6499202244409092E-2</v>
      </c>
      <c r="J9167">
        <f t="shared" si="1734"/>
        <v>4.4383029929201453E-3</v>
      </c>
      <c r="K9167" s="16">
        <f t="shared" si="1725"/>
        <v>0.73003351826167362</v>
      </c>
      <c r="L9167" s="16">
        <f t="shared" si="1726"/>
        <v>6.0795879667120672E-3</v>
      </c>
      <c r="M9167" s="6"/>
      <c r="N9167" s="6">
        <f t="shared" si="1727"/>
        <v>3.0832818687994569E-2</v>
      </c>
      <c r="O9167" s="6"/>
      <c r="P9167" s="6">
        <f t="shared" si="1728"/>
        <v>5.3486145283036947E-2</v>
      </c>
      <c r="Q9167">
        <f t="shared" si="1735"/>
        <v>0.35298999999999997</v>
      </c>
      <c r="R9167">
        <f t="shared" si="1729"/>
        <v>1</v>
      </c>
      <c r="S9167">
        <f t="shared" si="1730"/>
        <v>5.3486145283036947E-2</v>
      </c>
      <c r="T9167" s="6">
        <f t="shared" si="1736"/>
        <v>105.89999999999999</v>
      </c>
      <c r="U9167">
        <f t="shared" si="1731"/>
        <v>-1.7872000000000001</v>
      </c>
      <c r="V9167" s="16">
        <f t="shared" si="1732"/>
        <v>-1.1461155481694481</v>
      </c>
    </row>
    <row r="9168" spans="4:22" ht="15.75" x14ac:dyDescent="0.25">
      <c r="D9168" s="27">
        <v>34730</v>
      </c>
      <c r="E9168">
        <v>31</v>
      </c>
      <c r="F9168">
        <v>-9.6890000000000001</v>
      </c>
      <c r="G9168">
        <v>6</v>
      </c>
      <c r="H9168">
        <v>-3.2146079536195804E-2</v>
      </c>
      <c r="I9168" s="20">
        <f t="shared" si="1733"/>
        <v>3.2532558120780243E-2</v>
      </c>
      <c r="J9168">
        <f t="shared" si="1734"/>
        <v>3.9559590674868774E-3</v>
      </c>
      <c r="K9168" s="16">
        <f t="shared" si="1725"/>
        <v>0.73003351826167362</v>
      </c>
      <c r="L9168" s="16">
        <f t="shared" si="1726"/>
        <v>5.4188732003794121E-3</v>
      </c>
      <c r="M9168" s="6"/>
      <c r="N9168" s="6">
        <f t="shared" si="1727"/>
        <v>-2.5716863628956643E-2</v>
      </c>
      <c r="O9168" s="6"/>
      <c r="P9168" s="6">
        <f t="shared" si="1728"/>
        <v>-3.0635370339142654E-3</v>
      </c>
      <c r="Q9168">
        <f t="shared" si="1735"/>
        <v>0.35298999999999997</v>
      </c>
      <c r="R9168">
        <f t="shared" si="1729"/>
        <v>1</v>
      </c>
      <c r="S9168">
        <f t="shared" si="1730"/>
        <v>-3.0635370339142654E-3</v>
      </c>
      <c r="T9168" s="6">
        <f t="shared" si="1736"/>
        <v>105.89999999999999</v>
      </c>
      <c r="U9168">
        <f t="shared" si="1731"/>
        <v>-1.9378000000000002</v>
      </c>
      <c r="V9168" s="16">
        <f t="shared" si="1732"/>
        <v>-1.2933529904661127</v>
      </c>
    </row>
    <row r="9169" spans="4:22" ht="15.75" x14ac:dyDescent="0.25">
      <c r="D9169" s="27">
        <v>34731</v>
      </c>
      <c r="E9169">
        <v>32</v>
      </c>
      <c r="F9169">
        <v>1.206</v>
      </c>
      <c r="G9169">
        <v>4.7</v>
      </c>
      <c r="H9169">
        <v>0.21449787976294146</v>
      </c>
      <c r="I9169" s="20">
        <f t="shared" si="1733"/>
        <v>4.6643618330446855E-2</v>
      </c>
      <c r="J9169">
        <f t="shared" si="1734"/>
        <v>5.6718639889823379E-3</v>
      </c>
      <c r="K9169" s="16">
        <f t="shared" si="1725"/>
        <v>0.73003351826167362</v>
      </c>
      <c r="L9169" s="16">
        <f t="shared" si="1726"/>
        <v>7.7693199655927466E-3</v>
      </c>
      <c r="M9169" s="6"/>
      <c r="N9169" s="6">
        <f t="shared" si="1727"/>
        <v>0.17159830381035318</v>
      </c>
      <c r="O9169" s="6"/>
      <c r="P9169" s="6">
        <f t="shared" si="1728"/>
        <v>0.19425163040539556</v>
      </c>
      <c r="Q9169">
        <f t="shared" si="1735"/>
        <v>0.35298999999999997</v>
      </c>
      <c r="R9169">
        <f t="shared" si="1729"/>
        <v>1</v>
      </c>
      <c r="S9169">
        <f t="shared" si="1730"/>
        <v>0.19425163040539556</v>
      </c>
      <c r="T9169" s="6">
        <f t="shared" si="1736"/>
        <v>105.89999999999999</v>
      </c>
      <c r="U9169">
        <f t="shared" si="1731"/>
        <v>1.3459030504410141</v>
      </c>
      <c r="V9169" s="16">
        <f t="shared" si="1732"/>
        <v>-0.80250425883994203</v>
      </c>
    </row>
    <row r="9170" spans="4:22" ht="15.75" x14ac:dyDescent="0.25">
      <c r="D9170" s="27">
        <v>34732</v>
      </c>
      <c r="E9170">
        <v>33</v>
      </c>
      <c r="F9170">
        <v>1.206</v>
      </c>
      <c r="G9170">
        <v>0</v>
      </c>
      <c r="H9170">
        <v>0.82157568001516668</v>
      </c>
      <c r="I9170" s="20">
        <f t="shared" si="1733"/>
        <v>6.0002117132416155E-2</v>
      </c>
      <c r="J9170">
        <f t="shared" si="1734"/>
        <v>7.2962574433018046E-3</v>
      </c>
      <c r="K9170" s="16">
        <f t="shared" si="1725"/>
        <v>0.73003351826167362</v>
      </c>
      <c r="L9170" s="16">
        <f t="shared" si="1726"/>
        <v>9.9944143122022103E-3</v>
      </c>
      <c r="M9170" s="6"/>
      <c r="N9170" s="6">
        <f t="shared" si="1727"/>
        <v>0.65726054401213341</v>
      </c>
      <c r="O9170" s="6"/>
      <c r="P9170" s="6">
        <f t="shared" si="1728"/>
        <v>0.67991387060717579</v>
      </c>
      <c r="Q9170">
        <f t="shared" si="1735"/>
        <v>0.35298999999999997</v>
      </c>
      <c r="R9170">
        <f t="shared" si="1729"/>
        <v>1</v>
      </c>
      <c r="S9170">
        <f t="shared" si="1730"/>
        <v>0.67991387060717579</v>
      </c>
      <c r="T9170" s="6">
        <f t="shared" si="1736"/>
        <v>105.24273945598786</v>
      </c>
      <c r="U9170">
        <f t="shared" si="1731"/>
        <v>1.3459030504410141</v>
      </c>
      <c r="V9170" s="16">
        <f t="shared" si="1732"/>
        <v>-0.40294355444746499</v>
      </c>
    </row>
    <row r="9171" spans="4:22" ht="15.75" x14ac:dyDescent="0.25">
      <c r="D9171" s="27">
        <v>34733</v>
      </c>
      <c r="E9171">
        <v>34</v>
      </c>
      <c r="F9171">
        <v>-2.294</v>
      </c>
      <c r="G9171">
        <v>0</v>
      </c>
      <c r="H9171">
        <v>0.55252402285749258</v>
      </c>
      <c r="I9171" s="20">
        <f t="shared" si="1733"/>
        <v>6.0148294518281555E-2</v>
      </c>
      <c r="J9171">
        <f t="shared" si="1734"/>
        <v>7.314032613423037E-3</v>
      </c>
      <c r="K9171" s="16">
        <f t="shared" si="1725"/>
        <v>0.73633514932975164</v>
      </c>
      <c r="L9171" s="16">
        <f t="shared" si="1726"/>
        <v>9.9330211522302425E-3</v>
      </c>
      <c r="M9171" s="6"/>
      <c r="N9171" s="6">
        <f t="shared" si="1727"/>
        <v>0.44201921828599411</v>
      </c>
      <c r="O9171" s="6"/>
      <c r="P9171" s="6">
        <f t="shared" si="1728"/>
        <v>0.46467254488103649</v>
      </c>
      <c r="Q9171">
        <f t="shared" si="1735"/>
        <v>0.35080913151995952</v>
      </c>
      <c r="R9171">
        <f t="shared" si="1729"/>
        <v>1</v>
      </c>
      <c r="S9171">
        <f t="shared" si="1730"/>
        <v>0.46467254488103649</v>
      </c>
      <c r="T9171" s="6">
        <f t="shared" si="1736"/>
        <v>104.80072023770187</v>
      </c>
      <c r="U9171">
        <f t="shared" si="1731"/>
        <v>-0.45880000000000004</v>
      </c>
      <c r="V9171" s="16">
        <f t="shared" si="1732"/>
        <v>-0.41333173392973482</v>
      </c>
    </row>
    <row r="9172" spans="4:22" ht="15.75" x14ac:dyDescent="0.25">
      <c r="D9172" s="27">
        <v>34734</v>
      </c>
      <c r="E9172">
        <v>35</v>
      </c>
      <c r="F9172">
        <v>3.4670000000000001</v>
      </c>
      <c r="G9172">
        <v>0</v>
      </c>
      <c r="H9172">
        <v>0.31295956344184905</v>
      </c>
      <c r="I9172" s="20">
        <f t="shared" si="1733"/>
        <v>9.2505341347595638E-2</v>
      </c>
      <c r="J9172">
        <f t="shared" si="1734"/>
        <v>1.1248649507867629E-2</v>
      </c>
      <c r="K9172" s="16">
        <f t="shared" si="1725"/>
        <v>0.74059253893413979</v>
      </c>
      <c r="L9172" s="16">
        <f t="shared" si="1726"/>
        <v>1.5188715679011131E-2</v>
      </c>
      <c r="M9172" s="6"/>
      <c r="N9172" s="6">
        <f t="shared" si="1727"/>
        <v>0.25036765075347928</v>
      </c>
      <c r="O9172" s="6"/>
      <c r="P9172" s="6">
        <f t="shared" si="1728"/>
        <v>0.27302097734852165</v>
      </c>
      <c r="Q9172">
        <f t="shared" si="1735"/>
        <v>0.34933573412567287</v>
      </c>
      <c r="R9172">
        <f t="shared" si="1729"/>
        <v>1</v>
      </c>
      <c r="S9172">
        <f t="shared" si="1730"/>
        <v>0.27302097734852165</v>
      </c>
      <c r="T9172" s="6">
        <f t="shared" si="1736"/>
        <v>104.55035258694839</v>
      </c>
      <c r="U9172">
        <f t="shared" si="1731"/>
        <v>3.8691922685563815</v>
      </c>
      <c r="V9172" s="16">
        <f t="shared" si="1732"/>
        <v>0.38313190665606028</v>
      </c>
    </row>
    <row r="9173" spans="4:22" ht="15.75" x14ac:dyDescent="0.25">
      <c r="D9173" s="27">
        <v>34735</v>
      </c>
      <c r="E9173">
        <v>36</v>
      </c>
      <c r="F9173">
        <v>1.1559999999999999</v>
      </c>
      <c r="G9173">
        <v>0</v>
      </c>
      <c r="H9173">
        <v>0.47917955309847182</v>
      </c>
      <c r="I9173" s="20">
        <f t="shared" si="1733"/>
        <v>0.10047942660673322</v>
      </c>
      <c r="J9173">
        <f t="shared" si="1734"/>
        <v>1.2218298275378759E-2</v>
      </c>
      <c r="K9173" s="16">
        <f t="shared" si="1725"/>
        <v>0.74300400112740395</v>
      </c>
      <c r="L9173" s="16">
        <f t="shared" si="1726"/>
        <v>1.6444458248998945E-2</v>
      </c>
      <c r="M9173" s="6"/>
      <c r="N9173" s="6">
        <f t="shared" si="1727"/>
        <v>0.3833436424787775</v>
      </c>
      <c r="O9173" s="6"/>
      <c r="P9173" s="6">
        <f t="shared" si="1728"/>
        <v>0.40599696907381988</v>
      </c>
      <c r="Q9173">
        <f t="shared" si="1735"/>
        <v>0.34850117528982799</v>
      </c>
      <c r="R9173">
        <f t="shared" si="1729"/>
        <v>1</v>
      </c>
      <c r="S9173">
        <f t="shared" si="1730"/>
        <v>0.40599696907381988</v>
      </c>
      <c r="T9173" s="6">
        <f t="shared" si="1736"/>
        <v>104.16700894446961</v>
      </c>
      <c r="U9173">
        <f t="shared" si="1731"/>
        <v>1.2901027581341726</v>
      </c>
      <c r="V9173" s="16">
        <f t="shared" si="1732"/>
        <v>0.55181030889130789</v>
      </c>
    </row>
    <row r="9174" spans="4:22" ht="15.75" x14ac:dyDescent="0.25">
      <c r="D9174" s="27">
        <v>34736</v>
      </c>
      <c r="E9174">
        <v>37</v>
      </c>
      <c r="F9174">
        <v>4.1900000000000004</v>
      </c>
      <c r="G9174">
        <v>5.4</v>
      </c>
      <c r="H9174">
        <v>0.11113813976906009</v>
      </c>
      <c r="I9174" s="20">
        <f t="shared" si="1733"/>
        <v>0.13990514616832847</v>
      </c>
      <c r="J9174">
        <f t="shared" si="1734"/>
        <v>1.7012465774068741E-2</v>
      </c>
      <c r="K9174" s="16">
        <f t="shared" si="1725"/>
        <v>0.74669624610427632</v>
      </c>
      <c r="L9174" s="16">
        <f t="shared" si="1726"/>
        <v>2.2783649794447938E-2</v>
      </c>
      <c r="M9174" s="6"/>
      <c r="N9174" s="6">
        <f t="shared" si="1727"/>
        <v>8.8910511815248075E-2</v>
      </c>
      <c r="O9174" s="6"/>
      <c r="P9174" s="6">
        <f t="shared" si="1728"/>
        <v>0.11156383841029045</v>
      </c>
      <c r="Q9174">
        <f t="shared" si="1735"/>
        <v>0.34722336314823204</v>
      </c>
      <c r="R9174">
        <f t="shared" si="1729"/>
        <v>1</v>
      </c>
      <c r="S9174">
        <f t="shared" si="1730"/>
        <v>0.11156383841029045</v>
      </c>
      <c r="T9174" s="6">
        <f t="shared" si="1736"/>
        <v>105.89999999999999</v>
      </c>
      <c r="U9174">
        <f t="shared" si="1731"/>
        <v>4.6760644953133079</v>
      </c>
      <c r="V9174" s="16">
        <f t="shared" si="1732"/>
        <v>1.3188389354937391</v>
      </c>
    </row>
    <row r="9175" spans="4:22" ht="15.75" x14ac:dyDescent="0.25">
      <c r="D9175" s="27">
        <v>34737</v>
      </c>
      <c r="E9175">
        <v>38</v>
      </c>
      <c r="F9175">
        <v>-2.7629999999999999</v>
      </c>
      <c r="G9175">
        <v>0</v>
      </c>
      <c r="H9175">
        <v>-0.12558496695715191</v>
      </c>
      <c r="I9175" s="20">
        <f t="shared" si="1733"/>
        <v>0.11874665442058882</v>
      </c>
      <c r="J9175">
        <f t="shared" si="1734"/>
        <v>1.44395931775436E-2</v>
      </c>
      <c r="K9175" s="16">
        <f t="shared" si="1725"/>
        <v>0.73003351826167362</v>
      </c>
      <c r="L9175" s="16">
        <f t="shared" si="1726"/>
        <v>1.9779356449175892E-2</v>
      </c>
      <c r="M9175" s="6"/>
      <c r="N9175" s="6">
        <f t="shared" si="1727"/>
        <v>-0.10046797356572153</v>
      </c>
      <c r="O9175" s="6"/>
      <c r="P9175" s="6">
        <f t="shared" si="1728"/>
        <v>-7.7814646970679149E-2</v>
      </c>
      <c r="Q9175">
        <f t="shared" si="1735"/>
        <v>0.35298999999999997</v>
      </c>
      <c r="R9175">
        <f t="shared" si="1729"/>
        <v>1</v>
      </c>
      <c r="S9175">
        <f t="shared" si="1730"/>
        <v>-7.7814646970679149E-2</v>
      </c>
      <c r="T9175" s="6">
        <f t="shared" si="1736"/>
        <v>105.89999999999999</v>
      </c>
      <c r="U9175">
        <f t="shared" si="1731"/>
        <v>-0.55259999999999998</v>
      </c>
      <c r="V9175" s="16">
        <f t="shared" si="1732"/>
        <v>0.97078879804394191</v>
      </c>
    </row>
    <row r="9176" spans="4:22" ht="15.75" x14ac:dyDescent="0.25">
      <c r="D9176" s="27">
        <v>34738</v>
      </c>
      <c r="E9176">
        <v>39</v>
      </c>
      <c r="F9176">
        <v>-6.9009999999999998</v>
      </c>
      <c r="G9176">
        <v>0</v>
      </c>
      <c r="H9176">
        <v>-0.17517577849810234</v>
      </c>
      <c r="I9176" s="20">
        <f t="shared" si="1733"/>
        <v>9.789488714505537E-2</v>
      </c>
      <c r="J9176">
        <f t="shared" si="1734"/>
        <v>1.1904018276838733E-2</v>
      </c>
      <c r="K9176" s="16">
        <f t="shared" si="1725"/>
        <v>0.73003351826167362</v>
      </c>
      <c r="L9176" s="16">
        <f t="shared" si="1726"/>
        <v>1.6306125649112799E-2</v>
      </c>
      <c r="M9176" s="6"/>
      <c r="N9176" s="6">
        <f t="shared" si="1727"/>
        <v>-0.14014062279848188</v>
      </c>
      <c r="O9176" s="6"/>
      <c r="P9176" s="6">
        <f t="shared" si="1728"/>
        <v>-0.11748729620343951</v>
      </c>
      <c r="Q9176">
        <f t="shared" si="1735"/>
        <v>0.35298999999999997</v>
      </c>
      <c r="R9176">
        <f t="shared" si="1729"/>
        <v>1</v>
      </c>
      <c r="S9176">
        <f t="shared" si="1730"/>
        <v>-0.11748729620343951</v>
      </c>
      <c r="T9176" s="6">
        <f t="shared" si="1736"/>
        <v>105.89999999999999</v>
      </c>
      <c r="U9176">
        <f t="shared" si="1731"/>
        <v>-1.3802000000000001</v>
      </c>
      <c r="V9176" s="16">
        <f t="shared" si="1732"/>
        <v>0.53355199657371566</v>
      </c>
    </row>
    <row r="9177" spans="4:22" ht="15.75" x14ac:dyDescent="0.25">
      <c r="D9177" s="27">
        <v>34739</v>
      </c>
      <c r="E9177">
        <v>40</v>
      </c>
      <c r="F9177">
        <v>-5.3620000000000001</v>
      </c>
      <c r="G9177">
        <v>0.1</v>
      </c>
      <c r="H9177">
        <v>-6.4781129062381704E-2</v>
      </c>
      <c r="I9177" s="20">
        <f t="shared" si="1733"/>
        <v>8.4807536550357554E-2</v>
      </c>
      <c r="J9177">
        <f t="shared" si="1734"/>
        <v>1.0312596444523479E-2</v>
      </c>
      <c r="K9177" s="16">
        <f t="shared" si="1725"/>
        <v>0.73003351826167362</v>
      </c>
      <c r="L9177" s="16">
        <f t="shared" si="1726"/>
        <v>1.41261958342398E-2</v>
      </c>
      <c r="M9177" s="6"/>
      <c r="N9177" s="6">
        <f t="shared" si="1727"/>
        <v>-5.1824903249905366E-2</v>
      </c>
      <c r="O9177" s="6"/>
      <c r="P9177" s="6">
        <f t="shared" si="1728"/>
        <v>-2.9171576654862988E-2</v>
      </c>
      <c r="Q9177">
        <f t="shared" si="1735"/>
        <v>0.35298999999999997</v>
      </c>
      <c r="R9177">
        <f t="shared" si="1729"/>
        <v>1</v>
      </c>
      <c r="S9177">
        <f t="shared" si="1730"/>
        <v>-2.9171576654862988E-2</v>
      </c>
      <c r="T9177" s="6">
        <f t="shared" si="1736"/>
        <v>105.89999999999999</v>
      </c>
      <c r="U9177">
        <f t="shared" si="1731"/>
        <v>-1.0724</v>
      </c>
      <c r="V9177" s="16">
        <f t="shared" si="1732"/>
        <v>0.23487710927487337</v>
      </c>
    </row>
    <row r="9178" spans="4:22" ht="15.75" x14ac:dyDescent="0.25">
      <c r="D9178" s="27">
        <v>34740</v>
      </c>
      <c r="E9178">
        <v>41</v>
      </c>
      <c r="F9178">
        <v>-4.2560000000000002</v>
      </c>
      <c r="G9178">
        <v>0.1</v>
      </c>
      <c r="H9178">
        <v>-0.35202143045401063</v>
      </c>
      <c r="I9178" s="20">
        <f t="shared" si="1733"/>
        <v>7.64888538567772E-2</v>
      </c>
      <c r="J9178">
        <f t="shared" si="1734"/>
        <v>9.3010446289841075E-3</v>
      </c>
      <c r="K9178" s="16">
        <f t="shared" si="1725"/>
        <v>0.73003351826167362</v>
      </c>
      <c r="L9178" s="16">
        <f t="shared" si="1726"/>
        <v>1.2740572037200949E-2</v>
      </c>
      <c r="M9178" s="6"/>
      <c r="N9178" s="6">
        <f t="shared" si="1727"/>
        <v>-0.2816171443632085</v>
      </c>
      <c r="O9178" s="6"/>
      <c r="P9178" s="6">
        <f t="shared" si="1728"/>
        <v>-0.25896381776816613</v>
      </c>
      <c r="Q9178">
        <f t="shared" si="1735"/>
        <v>0.35298999999999997</v>
      </c>
      <c r="R9178">
        <f t="shared" si="1729"/>
        <v>1</v>
      </c>
      <c r="S9178">
        <f t="shared" si="1730"/>
        <v>-0.25896381776816613</v>
      </c>
      <c r="T9178" s="6">
        <f t="shared" si="1736"/>
        <v>105.89999999999999</v>
      </c>
      <c r="U9178">
        <f t="shared" si="1731"/>
        <v>-0.85120000000000007</v>
      </c>
      <c r="V9178" s="16">
        <f t="shared" si="1732"/>
        <v>3.2888532466478354E-2</v>
      </c>
    </row>
    <row r="9179" spans="4:22" ht="15.75" x14ac:dyDescent="0.25">
      <c r="D9179" s="27">
        <v>34741</v>
      </c>
      <c r="E9179">
        <v>42</v>
      </c>
      <c r="F9179">
        <v>-7.5919999999999996</v>
      </c>
      <c r="G9179">
        <v>0</v>
      </c>
      <c r="H9179">
        <v>-0.25786674723677788</v>
      </c>
      <c r="I9179" s="20">
        <f t="shared" si="1733"/>
        <v>6.5351472847201178E-2</v>
      </c>
      <c r="J9179">
        <f t="shared" si="1734"/>
        <v>7.9467390982196628E-3</v>
      </c>
      <c r="K9179" s="16">
        <f t="shared" si="1725"/>
        <v>0.73003351826167362</v>
      </c>
      <c r="L9179" s="16">
        <f t="shared" si="1726"/>
        <v>1.0885444160347757E-2</v>
      </c>
      <c r="M9179" s="6"/>
      <c r="N9179" s="6">
        <f t="shared" si="1727"/>
        <v>-0.20629339778942232</v>
      </c>
      <c r="O9179" s="6"/>
      <c r="P9179" s="6">
        <f t="shared" si="1728"/>
        <v>-0.18364007119437994</v>
      </c>
      <c r="Q9179">
        <f t="shared" si="1735"/>
        <v>0.35298999999999997</v>
      </c>
      <c r="R9179">
        <f t="shared" si="1729"/>
        <v>1</v>
      </c>
      <c r="S9179">
        <f t="shared" si="1730"/>
        <v>-0.18364007119437994</v>
      </c>
      <c r="T9179" s="6">
        <f t="shared" si="1736"/>
        <v>105.89999999999999</v>
      </c>
      <c r="U9179">
        <f t="shared" si="1731"/>
        <v>-1.5184</v>
      </c>
      <c r="V9179" s="16">
        <f t="shared" si="1732"/>
        <v>-0.25562004599098753</v>
      </c>
    </row>
    <row r="9180" spans="4:22" ht="15.75" x14ac:dyDescent="0.25">
      <c r="D9180" s="27">
        <v>34742</v>
      </c>
      <c r="E9180">
        <v>43</v>
      </c>
      <c r="F9180">
        <v>-3.2749999999999999</v>
      </c>
      <c r="G9180">
        <v>4.3</v>
      </c>
      <c r="H9180">
        <v>0.11845115865959306</v>
      </c>
      <c r="I9180" s="20">
        <f t="shared" si="1733"/>
        <v>6.2625921416319619E-2</v>
      </c>
      <c r="J9180">
        <f t="shared" si="1734"/>
        <v>7.6153120442244652E-3</v>
      </c>
      <c r="K9180" s="16">
        <f t="shared" si="1725"/>
        <v>0.73003351826167362</v>
      </c>
      <c r="L9180" s="16">
        <f t="shared" si="1726"/>
        <v>1.0431455342431043E-2</v>
      </c>
      <c r="M9180" s="6"/>
      <c r="N9180" s="6">
        <f t="shared" si="1727"/>
        <v>9.476092692767446E-2</v>
      </c>
      <c r="O9180" s="6"/>
      <c r="P9180" s="6">
        <f t="shared" si="1728"/>
        <v>0.11741425352271684</v>
      </c>
      <c r="Q9180">
        <f t="shared" si="1735"/>
        <v>0.35298999999999997</v>
      </c>
      <c r="R9180">
        <f t="shared" si="1729"/>
        <v>1</v>
      </c>
      <c r="S9180">
        <f t="shared" si="1730"/>
        <v>0.11741425352271684</v>
      </c>
      <c r="T9180" s="6">
        <f t="shared" si="1736"/>
        <v>105.89999999999999</v>
      </c>
      <c r="U9180">
        <f t="shared" si="1731"/>
        <v>-0.65500000000000003</v>
      </c>
      <c r="V9180" s="16">
        <f t="shared" si="1732"/>
        <v>-0.32989671366695272</v>
      </c>
    </row>
    <row r="9181" spans="4:22" ht="15.75" x14ac:dyDescent="0.25">
      <c r="D9181" s="27">
        <v>34743</v>
      </c>
      <c r="E9181">
        <v>44</v>
      </c>
      <c r="F9181">
        <v>2.4620000000000002</v>
      </c>
      <c r="G9181">
        <v>0.1</v>
      </c>
      <c r="H9181">
        <v>0.10887177491056552</v>
      </c>
      <c r="I9181" s="20">
        <f t="shared" si="1733"/>
        <v>8.5128071781927536E-2</v>
      </c>
      <c r="J9181">
        <f t="shared" si="1734"/>
        <v>1.0351573528682389E-2</v>
      </c>
      <c r="K9181" s="16">
        <f t="shared" si="1725"/>
        <v>0.73003351826167362</v>
      </c>
      <c r="L9181" s="16">
        <f t="shared" si="1726"/>
        <v>1.4179586648748866E-2</v>
      </c>
      <c r="M9181" s="6"/>
      <c r="N9181" s="6">
        <f t="shared" si="1727"/>
        <v>8.7097419928452421E-2</v>
      </c>
      <c r="O9181" s="6"/>
      <c r="P9181" s="6">
        <f t="shared" si="1728"/>
        <v>0.1097507465234948</v>
      </c>
      <c r="Q9181">
        <f t="shared" si="1735"/>
        <v>0.35298999999999997</v>
      </c>
      <c r="R9181">
        <f t="shared" si="1729"/>
        <v>1</v>
      </c>
      <c r="S9181">
        <f t="shared" si="1730"/>
        <v>0.1097507465234948</v>
      </c>
      <c r="T9181" s="6">
        <f t="shared" si="1736"/>
        <v>105.89999999999999</v>
      </c>
      <c r="U9181">
        <f t="shared" si="1731"/>
        <v>2.7476063931888697</v>
      </c>
      <c r="V9181" s="16">
        <f t="shared" si="1732"/>
        <v>0.24245718954002171</v>
      </c>
    </row>
    <row r="9182" spans="4:22" ht="15.75" x14ac:dyDescent="0.25">
      <c r="D9182" s="27">
        <v>34744</v>
      </c>
      <c r="E9182">
        <v>45</v>
      </c>
      <c r="F9182">
        <v>2.5960000000000001</v>
      </c>
      <c r="G9182">
        <v>3.5</v>
      </c>
      <c r="H9182">
        <v>0.16689756761273014</v>
      </c>
      <c r="I9182" s="20">
        <f t="shared" si="1733"/>
        <v>0.10730794000618843</v>
      </c>
      <c r="J9182">
        <f t="shared" si="1734"/>
        <v>1.3048645504752513E-2</v>
      </c>
      <c r="K9182" s="16">
        <f t="shared" si="1725"/>
        <v>0.73003351826167362</v>
      </c>
      <c r="L9182" s="16">
        <f t="shared" si="1726"/>
        <v>1.7874036161823668E-2</v>
      </c>
      <c r="M9182" s="6"/>
      <c r="N9182" s="6">
        <f t="shared" si="1727"/>
        <v>0.13351805409018411</v>
      </c>
      <c r="O9182" s="6"/>
      <c r="P9182" s="6">
        <f t="shared" si="1728"/>
        <v>0.15617138068522649</v>
      </c>
      <c r="Q9182">
        <f t="shared" si="1735"/>
        <v>0.35298999999999997</v>
      </c>
      <c r="R9182">
        <f t="shared" si="1729"/>
        <v>1</v>
      </c>
      <c r="S9182">
        <f t="shared" si="1730"/>
        <v>0.15617138068522649</v>
      </c>
      <c r="T9182" s="6">
        <f t="shared" si="1736"/>
        <v>105.89999999999999</v>
      </c>
      <c r="U9182">
        <f t="shared" si="1731"/>
        <v>2.8971511765712048</v>
      </c>
      <c r="V9182" s="16">
        <f t="shared" si="1732"/>
        <v>0.73617706976127217</v>
      </c>
    </row>
    <row r="9183" spans="4:22" ht="15.75" x14ac:dyDescent="0.25">
      <c r="D9183" s="27">
        <v>34745</v>
      </c>
      <c r="E9183">
        <v>46</v>
      </c>
      <c r="F9183">
        <v>2.41</v>
      </c>
      <c r="G9183">
        <v>14.2</v>
      </c>
      <c r="H9183">
        <v>0.23318716673986686</v>
      </c>
      <c r="I9183" s="20">
        <f t="shared" si="1733"/>
        <v>0.12526657356377352</v>
      </c>
      <c r="J9183">
        <f t="shared" si="1734"/>
        <v>1.523241534535486E-2</v>
      </c>
      <c r="K9183" s="16">
        <f t="shared" si="1725"/>
        <v>0.73003351826167362</v>
      </c>
      <c r="L9183" s="16">
        <f t="shared" si="1726"/>
        <v>2.0865364348784523E-2</v>
      </c>
      <c r="M9183" s="6"/>
      <c r="N9183" s="6">
        <f t="shared" si="1727"/>
        <v>0.18654973339189351</v>
      </c>
      <c r="O9183" s="6"/>
      <c r="P9183" s="6">
        <f t="shared" si="1728"/>
        <v>0.20920305998693589</v>
      </c>
      <c r="Q9183">
        <f t="shared" si="1735"/>
        <v>0.35298999999999997</v>
      </c>
      <c r="R9183">
        <f t="shared" si="1729"/>
        <v>1</v>
      </c>
      <c r="S9183">
        <f t="shared" si="1730"/>
        <v>0.20920305998693589</v>
      </c>
      <c r="T9183" s="6">
        <f t="shared" si="1736"/>
        <v>105.89999999999999</v>
      </c>
      <c r="U9183">
        <f t="shared" si="1731"/>
        <v>2.6895740891897546</v>
      </c>
      <c r="V9183" s="16">
        <f t="shared" si="1732"/>
        <v>1.0994697683428241</v>
      </c>
    </row>
    <row r="9184" spans="4:22" ht="15.75" x14ac:dyDescent="0.25">
      <c r="D9184" s="27">
        <v>34746</v>
      </c>
      <c r="E9184">
        <v>47</v>
      </c>
      <c r="F9184">
        <v>2.4670000000000001</v>
      </c>
      <c r="G9184">
        <v>0</v>
      </c>
      <c r="H9184">
        <v>0.19826065974069815</v>
      </c>
      <c r="I9184" s="20">
        <f t="shared" si="1733"/>
        <v>0.14155561703467859</v>
      </c>
      <c r="J9184">
        <f t="shared" si="1734"/>
        <v>1.7213163031416918E-2</v>
      </c>
      <c r="K9184" s="16">
        <f t="shared" si="1725"/>
        <v>0.73003351826167362</v>
      </c>
      <c r="L9184" s="16">
        <f t="shared" si="1726"/>
        <v>2.3578592764348968E-2</v>
      </c>
      <c r="M9184" s="6"/>
      <c r="N9184" s="6">
        <f t="shared" si="1727"/>
        <v>0.15860852779255852</v>
      </c>
      <c r="O9184" s="6"/>
      <c r="P9184" s="6">
        <f t="shared" si="1728"/>
        <v>0.1812618543876009</v>
      </c>
      <c r="Q9184">
        <f t="shared" si="1735"/>
        <v>0.35298999999999997</v>
      </c>
      <c r="R9184">
        <f t="shared" si="1729"/>
        <v>1</v>
      </c>
      <c r="S9184">
        <f t="shared" si="1730"/>
        <v>0.1812618543876009</v>
      </c>
      <c r="T9184" s="6">
        <f t="shared" si="1736"/>
        <v>105.74139147220744</v>
      </c>
      <c r="U9184">
        <f t="shared" si="1731"/>
        <v>2.7531864224195539</v>
      </c>
      <c r="V9184" s="16">
        <f t="shared" si="1732"/>
        <v>1.4070279247101174</v>
      </c>
    </row>
    <row r="9185" spans="4:22" ht="15.75" x14ac:dyDescent="0.25">
      <c r="D9185" s="27">
        <v>34747</v>
      </c>
      <c r="E9185">
        <v>48</v>
      </c>
      <c r="F9185">
        <v>2.1819999999999999</v>
      </c>
      <c r="G9185">
        <v>0</v>
      </c>
      <c r="H9185">
        <v>0.26374563380745603</v>
      </c>
      <c r="I9185" s="20">
        <f t="shared" si="1733"/>
        <v>0.15249651381253138</v>
      </c>
      <c r="J9185">
        <f t="shared" si="1734"/>
        <v>1.8543576079603816E-2</v>
      </c>
      <c r="K9185" s="16">
        <f t="shared" si="1725"/>
        <v>0.73153229048960311</v>
      </c>
      <c r="L9185" s="16">
        <f t="shared" si="1726"/>
        <v>2.5348950853820669E-2</v>
      </c>
      <c r="M9185" s="6"/>
      <c r="N9185" s="6">
        <f t="shared" si="1727"/>
        <v>0.21099650704596484</v>
      </c>
      <c r="O9185" s="6"/>
      <c r="P9185" s="6">
        <f t="shared" si="1728"/>
        <v>0.23364983364100722</v>
      </c>
      <c r="Q9185">
        <f t="shared" si="1735"/>
        <v>0.35247130490735812</v>
      </c>
      <c r="R9185">
        <f t="shared" si="1729"/>
        <v>1</v>
      </c>
      <c r="S9185">
        <f t="shared" si="1730"/>
        <v>0.23364983364100722</v>
      </c>
      <c r="T9185" s="6">
        <f t="shared" si="1736"/>
        <v>105.53039496516148</v>
      </c>
      <c r="U9185">
        <f t="shared" si="1731"/>
        <v>2.4351247562705578</v>
      </c>
      <c r="V9185" s="16">
        <f t="shared" si="1732"/>
        <v>1.5982333318167654</v>
      </c>
    </row>
    <row r="9186" spans="4:22" ht="15.75" x14ac:dyDescent="0.25">
      <c r="D9186" s="27">
        <v>34748</v>
      </c>
      <c r="E9186">
        <v>49</v>
      </c>
      <c r="F9186">
        <v>0.79720000000000002</v>
      </c>
      <c r="G9186">
        <v>0</v>
      </c>
      <c r="H9186">
        <v>0.23776099182440527</v>
      </c>
      <c r="I9186" s="20">
        <f t="shared" si="1733"/>
        <v>0.14551830670847193</v>
      </c>
      <c r="J9186">
        <f t="shared" si="1734"/>
        <v>1.7695026095750188E-2</v>
      </c>
      <c r="K9186" s="16">
        <f t="shared" si="1725"/>
        <v>0.733564542252644</v>
      </c>
      <c r="L9186" s="16">
        <f t="shared" si="1726"/>
        <v>2.4121975745190687E-2</v>
      </c>
      <c r="M9186" s="6"/>
      <c r="N9186" s="6">
        <f t="shared" si="1727"/>
        <v>0.19020879345952424</v>
      </c>
      <c r="O9186" s="6"/>
      <c r="P9186" s="6">
        <f t="shared" si="1728"/>
        <v>0.21286212005456662</v>
      </c>
      <c r="Q9186">
        <f t="shared" si="1735"/>
        <v>0.35176798321720493</v>
      </c>
      <c r="R9186">
        <f t="shared" si="1729"/>
        <v>1</v>
      </c>
      <c r="S9186">
        <f t="shared" si="1730"/>
        <v>0.21286212005456662</v>
      </c>
      <c r="T9186" s="6">
        <f t="shared" si="1736"/>
        <v>105.34018617170196</v>
      </c>
      <c r="U9186">
        <f t="shared" si="1731"/>
        <v>0.88967986054027903</v>
      </c>
      <c r="V9186" s="16">
        <f t="shared" si="1732"/>
        <v>1.4664565859176273</v>
      </c>
    </row>
    <row r="9187" spans="4:22" ht="15.75" x14ac:dyDescent="0.25">
      <c r="D9187" s="27">
        <v>34749</v>
      </c>
      <c r="E9187">
        <v>50</v>
      </c>
      <c r="F9187">
        <v>0.44440000000000002</v>
      </c>
      <c r="G9187">
        <v>5.5</v>
      </c>
      <c r="H9187">
        <v>0.23461660782464389</v>
      </c>
      <c r="I9187" s="20">
        <f t="shared" si="1733"/>
        <v>0.1360168319368078</v>
      </c>
      <c r="J9187">
        <f t="shared" si="1734"/>
        <v>1.6539646763515829E-2</v>
      </c>
      <c r="K9187" s="16">
        <f t="shared" si="1725"/>
        <v>0.73539657331925212</v>
      </c>
      <c r="L9187" s="16">
        <f t="shared" si="1726"/>
        <v>2.2490785738724945E-2</v>
      </c>
      <c r="M9187" s="6"/>
      <c r="N9187" s="6">
        <f t="shared" si="1727"/>
        <v>0.18769328625971513</v>
      </c>
      <c r="O9187" s="6"/>
      <c r="P9187" s="6">
        <f t="shared" si="1728"/>
        <v>0.2103466128547575</v>
      </c>
      <c r="Q9187">
        <f t="shared" si="1735"/>
        <v>0.3511339539056732</v>
      </c>
      <c r="R9187">
        <f t="shared" si="1729"/>
        <v>1</v>
      </c>
      <c r="S9187">
        <f t="shared" si="1730"/>
        <v>0.2103466128547575</v>
      </c>
      <c r="T9187" s="6">
        <f t="shared" si="1736"/>
        <v>105.89999999999999</v>
      </c>
      <c r="U9187">
        <f t="shared" si="1731"/>
        <v>0.49595299802320619</v>
      </c>
      <c r="V9187" s="16">
        <f t="shared" si="1732"/>
        <v>1.2859623679360732</v>
      </c>
    </row>
    <row r="9188" spans="4:22" ht="15.75" x14ac:dyDescent="0.25">
      <c r="D9188" s="27">
        <v>34750</v>
      </c>
      <c r="E9188">
        <v>51</v>
      </c>
      <c r="F9188">
        <v>3.4</v>
      </c>
      <c r="G9188">
        <v>0</v>
      </c>
      <c r="H9188">
        <v>0.27567188266025788</v>
      </c>
      <c r="I9188" s="20">
        <f t="shared" si="1733"/>
        <v>0.16103877406159625</v>
      </c>
      <c r="J9188">
        <f t="shared" si="1734"/>
        <v>1.9582314925890104E-2</v>
      </c>
      <c r="K9188" s="16">
        <f t="shared" si="1725"/>
        <v>0.73003351826167362</v>
      </c>
      <c r="L9188" s="16">
        <f t="shared" si="1726"/>
        <v>2.6823857310714613E-2</v>
      </c>
      <c r="M9188" s="6"/>
      <c r="N9188" s="6">
        <f t="shared" si="1727"/>
        <v>0.22053750612820633</v>
      </c>
      <c r="O9188" s="6"/>
      <c r="P9188" s="6">
        <f t="shared" si="1728"/>
        <v>0.24319083272324871</v>
      </c>
      <c r="Q9188">
        <f t="shared" si="1735"/>
        <v>0.35298999999999997</v>
      </c>
      <c r="R9188">
        <f t="shared" si="1729"/>
        <v>1</v>
      </c>
      <c r="S9188">
        <f t="shared" si="1730"/>
        <v>0.24319083272324871</v>
      </c>
      <c r="T9188" s="6">
        <f t="shared" si="1736"/>
        <v>105.6794624938718</v>
      </c>
      <c r="U9188">
        <f t="shared" si="1731"/>
        <v>3.7944198768652138</v>
      </c>
      <c r="V9188" s="16">
        <f t="shared" si="1732"/>
        <v>1.7524851938809243</v>
      </c>
    </row>
    <row r="9189" spans="4:22" ht="15.75" x14ac:dyDescent="0.25">
      <c r="D9189" s="27">
        <v>34751</v>
      </c>
      <c r="E9189">
        <v>52</v>
      </c>
      <c r="F9189">
        <v>1.7</v>
      </c>
      <c r="G9189">
        <v>3.4</v>
      </c>
      <c r="H9189">
        <v>0.23151810798370898</v>
      </c>
      <c r="I9189" s="20">
        <f t="shared" si="1733"/>
        <v>0.16307621586090368</v>
      </c>
      <c r="J9189">
        <f t="shared" si="1734"/>
        <v>1.9830067848685889E-2</v>
      </c>
      <c r="K9189" s="16">
        <f t="shared" si="1725"/>
        <v>0.73212877086346317</v>
      </c>
      <c r="L9189" s="16">
        <f t="shared" si="1726"/>
        <v>2.7085491839500535E-2</v>
      </c>
      <c r="M9189" s="6"/>
      <c r="N9189" s="6">
        <f t="shared" si="1727"/>
        <v>0.18521448638696719</v>
      </c>
      <c r="O9189" s="6"/>
      <c r="P9189" s="6">
        <f t="shared" si="1728"/>
        <v>0.20786781298200957</v>
      </c>
      <c r="Q9189">
        <f t="shared" si="1735"/>
        <v>0.35226487497957265</v>
      </c>
      <c r="R9189">
        <f t="shared" si="1729"/>
        <v>1</v>
      </c>
      <c r="S9189">
        <f t="shared" si="1730"/>
        <v>0.20786781298200957</v>
      </c>
      <c r="T9189" s="6">
        <f t="shared" si="1736"/>
        <v>105.89999999999999</v>
      </c>
      <c r="U9189">
        <f t="shared" si="1731"/>
        <v>1.8972099384326069</v>
      </c>
      <c r="V9189" s="16">
        <f t="shared" si="1732"/>
        <v>1.7794010960128368</v>
      </c>
    </row>
    <row r="9190" spans="4:22" ht="15.75" x14ac:dyDescent="0.25">
      <c r="D9190" s="27">
        <v>34752</v>
      </c>
      <c r="E9190">
        <v>53</v>
      </c>
      <c r="F9190">
        <v>1.8</v>
      </c>
      <c r="G9190">
        <v>0.2</v>
      </c>
      <c r="H9190">
        <v>0.23900420021602412</v>
      </c>
      <c r="I9190" s="20">
        <f t="shared" si="1733"/>
        <v>0.16511498079509579</v>
      </c>
      <c r="J9190">
        <f t="shared" si="1734"/>
        <v>2.0077981664683647E-2</v>
      </c>
      <c r="K9190" s="16">
        <f t="shared" si="1725"/>
        <v>0.73003351826167362</v>
      </c>
      <c r="L9190" s="16">
        <f t="shared" si="1726"/>
        <v>2.7502821668370141E-2</v>
      </c>
      <c r="M9190" s="6"/>
      <c r="N9190" s="6">
        <f t="shared" si="1727"/>
        <v>0.1912033601728193</v>
      </c>
      <c r="O9190" s="6"/>
      <c r="P9190" s="6">
        <f t="shared" si="1728"/>
        <v>0.21385668676786168</v>
      </c>
      <c r="Q9190">
        <f t="shared" si="1735"/>
        <v>0.35298999999999997</v>
      </c>
      <c r="R9190">
        <f t="shared" si="1729"/>
        <v>1</v>
      </c>
      <c r="S9190">
        <f t="shared" si="1730"/>
        <v>0.21385668676786168</v>
      </c>
      <c r="T9190" s="6">
        <f t="shared" si="1736"/>
        <v>105.89999999999999</v>
      </c>
      <c r="U9190">
        <f t="shared" si="1731"/>
        <v>2.0088105230462898</v>
      </c>
      <c r="V9190" s="16">
        <f t="shared" si="1732"/>
        <v>1.822066651963882</v>
      </c>
    </row>
    <row r="9191" spans="4:22" ht="15.75" x14ac:dyDescent="0.25">
      <c r="D9191" s="27">
        <v>34753</v>
      </c>
      <c r="E9191">
        <v>54</v>
      </c>
      <c r="F9191">
        <v>3.5</v>
      </c>
      <c r="G9191">
        <v>0.1</v>
      </c>
      <c r="H9191">
        <v>0.87045435607443167</v>
      </c>
      <c r="I9191" s="20">
        <f t="shared" si="1733"/>
        <v>0.18875193782756181</v>
      </c>
      <c r="J9191">
        <f t="shared" si="1734"/>
        <v>2.2952235639831516E-2</v>
      </c>
      <c r="K9191" s="16">
        <f t="shared" si="1725"/>
        <v>0.73003351826167362</v>
      </c>
      <c r="L9191" s="16">
        <f t="shared" si="1726"/>
        <v>3.1439975104820467E-2</v>
      </c>
      <c r="M9191" s="6"/>
      <c r="N9191" s="6">
        <f t="shared" si="1727"/>
        <v>0.69636348485954536</v>
      </c>
      <c r="O9191" s="6"/>
      <c r="P9191" s="6">
        <f t="shared" si="1728"/>
        <v>0.71901681145458773</v>
      </c>
      <c r="Q9191">
        <f t="shared" si="1735"/>
        <v>0.35298999999999997</v>
      </c>
      <c r="R9191">
        <f t="shared" si="1729"/>
        <v>1</v>
      </c>
      <c r="S9191">
        <f t="shared" si="1730"/>
        <v>0.71901681145458773</v>
      </c>
      <c r="T9191" s="6">
        <f t="shared" si="1736"/>
        <v>105.30363651514044</v>
      </c>
      <c r="U9191">
        <f t="shared" si="1731"/>
        <v>3.9060204614788967</v>
      </c>
      <c r="V9191" s="16">
        <f t="shared" si="1732"/>
        <v>2.2096402970795688</v>
      </c>
    </row>
    <row r="9192" spans="4:22" ht="15.75" x14ac:dyDescent="0.25">
      <c r="D9192" s="27">
        <v>34754</v>
      </c>
      <c r="E9192">
        <v>55</v>
      </c>
      <c r="F9192">
        <v>2.1</v>
      </c>
      <c r="G9192">
        <v>0</v>
      </c>
      <c r="H9192">
        <v>0.49612132960899075</v>
      </c>
      <c r="I9192" s="20">
        <f t="shared" si="1733"/>
        <v>0.19181553933605724</v>
      </c>
      <c r="J9192">
        <f t="shared" si="1734"/>
        <v>2.332476958326456E-2</v>
      </c>
      <c r="K9192" s="16">
        <f t="shared" si="1725"/>
        <v>0.7357486080757778</v>
      </c>
      <c r="L9192" s="16">
        <f t="shared" si="1726"/>
        <v>3.1702091349199324E-2</v>
      </c>
      <c r="M9192" s="6"/>
      <c r="N9192" s="6">
        <f t="shared" si="1727"/>
        <v>0.39689706368719263</v>
      </c>
      <c r="O9192" s="6"/>
      <c r="P9192" s="6">
        <f t="shared" si="1728"/>
        <v>0.41955039028223501</v>
      </c>
      <c r="Q9192">
        <f t="shared" si="1735"/>
        <v>0.35101212171713481</v>
      </c>
      <c r="R9192">
        <f t="shared" si="1729"/>
        <v>1</v>
      </c>
      <c r="S9192">
        <f t="shared" si="1730"/>
        <v>0.41955039028223501</v>
      </c>
      <c r="T9192" s="6">
        <f t="shared" si="1736"/>
        <v>104.90673945145325</v>
      </c>
      <c r="U9192">
        <f t="shared" si="1731"/>
        <v>2.3436122768873382</v>
      </c>
      <c r="V9192" s="16">
        <f t="shared" si="1732"/>
        <v>2.2345564004597804</v>
      </c>
    </row>
    <row r="9193" spans="4:22" ht="15.75" x14ac:dyDescent="0.25">
      <c r="D9193" s="27">
        <v>34755</v>
      </c>
      <c r="E9193">
        <v>56</v>
      </c>
      <c r="F9193">
        <v>0</v>
      </c>
      <c r="G9193">
        <v>0</v>
      </c>
      <c r="H9193">
        <v>0.20688005448553717</v>
      </c>
      <c r="I9193" s="20">
        <f t="shared" si="1733"/>
        <v>0.16708755103832693</v>
      </c>
      <c r="J9193">
        <f t="shared" si="1734"/>
        <v>2.0317846206260554E-2</v>
      </c>
      <c r="K9193" s="16">
        <f t="shared" si="1725"/>
        <v>0.73957139532812022</v>
      </c>
      <c r="L9193" s="16">
        <f t="shared" si="1726"/>
        <v>2.7472460853148983E-2</v>
      </c>
      <c r="M9193" s="6"/>
      <c r="N9193" s="6">
        <f t="shared" si="1727"/>
        <v>0.16550404358842974</v>
      </c>
      <c r="O9193" s="6"/>
      <c r="P9193" s="6">
        <f t="shared" si="1728"/>
        <v>0.18815737018347212</v>
      </c>
      <c r="Q9193">
        <f t="shared" si="1735"/>
        <v>0.34968913150484415</v>
      </c>
      <c r="R9193">
        <f t="shared" si="1729"/>
        <v>1</v>
      </c>
      <c r="S9193">
        <f t="shared" si="1730"/>
        <v>0.18815737018347212</v>
      </c>
      <c r="T9193" s="6">
        <f t="shared" si="1736"/>
        <v>104.74123540786482</v>
      </c>
      <c r="U9193">
        <f t="shared" si="1731"/>
        <v>0</v>
      </c>
      <c r="V9193" s="16">
        <f t="shared" si="1732"/>
        <v>1.8189736915779857</v>
      </c>
    </row>
    <row r="9194" spans="4:22" ht="15.75" x14ac:dyDescent="0.25">
      <c r="D9194" s="27">
        <v>34756</v>
      </c>
      <c r="E9194">
        <v>57</v>
      </c>
      <c r="F9194">
        <v>-1</v>
      </c>
      <c r="G9194">
        <v>0</v>
      </c>
      <c r="H9194">
        <v>0.18766699538483114</v>
      </c>
      <c r="I9194" s="20">
        <f t="shared" si="1733"/>
        <v>0.14574143073523324</v>
      </c>
      <c r="J9194">
        <f t="shared" si="1734"/>
        <v>1.7722157977404361E-2</v>
      </c>
      <c r="K9194" s="16">
        <f t="shared" si="1725"/>
        <v>0.74116547804106159</v>
      </c>
      <c r="L9194" s="16">
        <f t="shared" si="1726"/>
        <v>2.3911202696926651E-2</v>
      </c>
      <c r="M9194" s="6"/>
      <c r="N9194" s="6">
        <f t="shared" si="1727"/>
        <v>0.15013359630786494</v>
      </c>
      <c r="O9194" s="6"/>
      <c r="P9194" s="6">
        <f t="shared" si="1728"/>
        <v>0.17278692290290731</v>
      </c>
      <c r="Q9194">
        <f t="shared" si="1735"/>
        <v>0.34913745135954938</v>
      </c>
      <c r="R9194">
        <f t="shared" si="1729"/>
        <v>1</v>
      </c>
      <c r="S9194">
        <f t="shared" si="1730"/>
        <v>0.17278692290290731</v>
      </c>
      <c r="T9194" s="6">
        <f t="shared" si="1736"/>
        <v>104.59110181155697</v>
      </c>
      <c r="U9194">
        <f t="shared" si="1731"/>
        <v>-0.2</v>
      </c>
      <c r="V9194" s="16">
        <f t="shared" si="1732"/>
        <v>1.4434850461652253</v>
      </c>
    </row>
    <row r="9195" spans="4:22" ht="15.75" x14ac:dyDescent="0.25">
      <c r="D9195" s="27">
        <v>34757</v>
      </c>
      <c r="E9195">
        <v>58</v>
      </c>
      <c r="F9195">
        <v>-2.4</v>
      </c>
      <c r="G9195">
        <v>0</v>
      </c>
      <c r="H9195">
        <v>0.19183662319630851</v>
      </c>
      <c r="I9195" s="20">
        <f t="shared" si="1733"/>
        <v>0.12670955256321864</v>
      </c>
      <c r="J9195">
        <f t="shared" si="1734"/>
        <v>1.5407881591687388E-2</v>
      </c>
      <c r="K9195" s="16">
        <f t="shared" si="1725"/>
        <v>0.74261151745687926</v>
      </c>
      <c r="L9195" s="16">
        <f t="shared" si="1726"/>
        <v>2.0748239462340508E-2</v>
      </c>
      <c r="M9195" s="6"/>
      <c r="N9195" s="6">
        <f t="shared" si="1727"/>
        <v>0.15346929855704683</v>
      </c>
      <c r="O9195" s="6"/>
      <c r="P9195" s="6">
        <f t="shared" si="1728"/>
        <v>0.17612262515208921</v>
      </c>
      <c r="Q9195">
        <f t="shared" si="1735"/>
        <v>0.34863700603852321</v>
      </c>
      <c r="R9195">
        <f t="shared" si="1729"/>
        <v>1</v>
      </c>
      <c r="S9195">
        <f t="shared" si="1730"/>
        <v>0.17612262515208921</v>
      </c>
      <c r="T9195" s="6">
        <f t="shared" si="1736"/>
        <v>104.43763251299993</v>
      </c>
      <c r="U9195">
        <f t="shared" si="1731"/>
        <v>-0.48</v>
      </c>
      <c r="V9195" s="16">
        <f t="shared" si="1732"/>
        <v>1.0857553751600579</v>
      </c>
    </row>
    <row r="9196" spans="4:22" ht="15.75" x14ac:dyDescent="0.25">
      <c r="D9196" s="27">
        <v>34758</v>
      </c>
      <c r="E9196">
        <v>59</v>
      </c>
      <c r="F9196">
        <v>3.6349999999999998</v>
      </c>
      <c r="G9196">
        <v>0</v>
      </c>
      <c r="H9196">
        <v>0.8936915987303905</v>
      </c>
      <c r="I9196" s="20">
        <f t="shared" si="1733"/>
        <v>0.15743329960215446</v>
      </c>
      <c r="J9196">
        <f t="shared" si="1734"/>
        <v>1.9143889231621983E-2</v>
      </c>
      <c r="K9196" s="16">
        <f t="shared" si="1725"/>
        <v>0.74408968530397657</v>
      </c>
      <c r="L9196" s="16">
        <f t="shared" si="1726"/>
        <v>2.5727932545928645E-2</v>
      </c>
      <c r="M9196" s="6"/>
      <c r="N9196" s="6">
        <f t="shared" si="1727"/>
        <v>0.71495327898431249</v>
      </c>
      <c r="O9196" s="6"/>
      <c r="P9196" s="6">
        <f t="shared" si="1728"/>
        <v>0.73760660557935487</v>
      </c>
      <c r="Q9196">
        <f t="shared" si="1735"/>
        <v>0.34812544170999976</v>
      </c>
      <c r="R9196">
        <f t="shared" si="1729"/>
        <v>1</v>
      </c>
      <c r="S9196">
        <f t="shared" si="1730"/>
        <v>0.73760660557935487</v>
      </c>
      <c r="T9196" s="6">
        <f t="shared" si="1736"/>
        <v>103.72267923401562</v>
      </c>
      <c r="U9196">
        <f t="shared" si="1731"/>
        <v>4.056681250707368</v>
      </c>
      <c r="V9196" s="16">
        <f t="shared" si="1732"/>
        <v>1.638288049203517</v>
      </c>
    </row>
    <row r="9197" spans="4:22" ht="15.75" x14ac:dyDescent="0.25">
      <c r="D9197" s="27">
        <v>34759</v>
      </c>
      <c r="E9197">
        <v>60</v>
      </c>
      <c r="F9197">
        <v>4.024</v>
      </c>
      <c r="G9197">
        <v>0</v>
      </c>
      <c r="H9197">
        <v>0.61346996451014191</v>
      </c>
      <c r="I9197" s="20">
        <f t="shared" si="1733"/>
        <v>0.19152778788322794</v>
      </c>
      <c r="J9197">
        <f t="shared" si="1734"/>
        <v>2.3289779006600519E-2</v>
      </c>
      <c r="K9197" s="16">
        <f t="shared" si="1725"/>
        <v>0.75097588964000983</v>
      </c>
      <c r="L9197" s="16">
        <f t="shared" si="1726"/>
        <v>3.1012685397616136E-2</v>
      </c>
      <c r="M9197" s="6"/>
      <c r="N9197" s="6">
        <f t="shared" si="1727"/>
        <v>0.49077597160811354</v>
      </c>
      <c r="O9197" s="6"/>
      <c r="P9197" s="6">
        <f t="shared" si="1728"/>
        <v>0.51342929820315586</v>
      </c>
      <c r="Q9197">
        <f t="shared" si="1735"/>
        <v>0.34574226411338538</v>
      </c>
      <c r="R9197">
        <f t="shared" si="1729"/>
        <v>1</v>
      </c>
      <c r="S9197">
        <f t="shared" si="1730"/>
        <v>0.51342929820315586</v>
      </c>
      <c r="T9197" s="6">
        <f t="shared" si="1736"/>
        <v>103.23190326240751</v>
      </c>
      <c r="U9197">
        <f t="shared" si="1731"/>
        <v>4.4908075248545947</v>
      </c>
      <c r="V9197" s="16">
        <f t="shared" si="1732"/>
        <v>2.1687995057884719</v>
      </c>
    </row>
    <row r="9198" spans="4:22" ht="15.75" x14ac:dyDescent="0.25">
      <c r="D9198" s="27">
        <v>34760</v>
      </c>
      <c r="E9198">
        <v>61</v>
      </c>
      <c r="F9198">
        <v>1.556</v>
      </c>
      <c r="G9198">
        <v>0.5</v>
      </c>
      <c r="H9198">
        <v>0.4114834292448713</v>
      </c>
      <c r="I9198" s="20">
        <f t="shared" si="1733"/>
        <v>0.18755897144192987</v>
      </c>
      <c r="J9198">
        <f t="shared" si="1734"/>
        <v>2.2807170927338673E-2</v>
      </c>
      <c r="K9198" s="16">
        <f t="shared" si="1725"/>
        <v>0.7557028889042271</v>
      </c>
      <c r="L9198" s="16">
        <f t="shared" si="1726"/>
        <v>3.0180076405965817E-2</v>
      </c>
      <c r="M9198" s="6"/>
      <c r="N9198" s="6">
        <f t="shared" si="1727"/>
        <v>0.32918674339589704</v>
      </c>
      <c r="O9198" s="6"/>
      <c r="P9198" s="6">
        <f t="shared" si="1728"/>
        <v>0.35184006999093942</v>
      </c>
      <c r="Q9198">
        <f t="shared" si="1735"/>
        <v>0.34410634420802505</v>
      </c>
      <c r="R9198">
        <f t="shared" si="1729"/>
        <v>1</v>
      </c>
      <c r="S9198">
        <f t="shared" si="1730"/>
        <v>0.35184006999093942</v>
      </c>
      <c r="T9198" s="6">
        <f t="shared" si="1736"/>
        <v>103.40271651901162</v>
      </c>
      <c r="U9198">
        <f t="shared" si="1731"/>
        <v>1.736505096588904</v>
      </c>
      <c r="V9198" s="16">
        <f t="shared" si="1732"/>
        <v>2.0884014090688519</v>
      </c>
    </row>
    <row r="9199" spans="4:22" ht="15.75" x14ac:dyDescent="0.25">
      <c r="D9199" s="27">
        <v>34761</v>
      </c>
      <c r="E9199">
        <v>62</v>
      </c>
      <c r="F9199">
        <v>0.79510000000000003</v>
      </c>
      <c r="G9199">
        <v>0</v>
      </c>
      <c r="H9199">
        <v>0.41704531919186333</v>
      </c>
      <c r="I9199" s="20">
        <f t="shared" si="1733"/>
        <v>0.17317444255778425</v>
      </c>
      <c r="J9199">
        <f t="shared" si="1734"/>
        <v>2.1058012215026563E-2</v>
      </c>
      <c r="K9199" s="16">
        <f t="shared" si="1725"/>
        <v>0.75405766952716491</v>
      </c>
      <c r="L9199" s="16">
        <f t="shared" si="1726"/>
        <v>2.7926262229029618E-2</v>
      </c>
      <c r="M9199" s="6"/>
      <c r="N9199" s="6">
        <f t="shared" si="1727"/>
        <v>0.33363625535349067</v>
      </c>
      <c r="O9199" s="6"/>
      <c r="P9199" s="6">
        <f t="shared" si="1728"/>
        <v>0.35628958194853305</v>
      </c>
      <c r="Q9199">
        <f t="shared" si="1735"/>
        <v>0.34467572173003874</v>
      </c>
      <c r="R9199">
        <f t="shared" si="1729"/>
        <v>1</v>
      </c>
      <c r="S9199">
        <f t="shared" si="1730"/>
        <v>0.35628958194853305</v>
      </c>
      <c r="T9199" s="6">
        <f t="shared" si="1736"/>
        <v>103.06908026365814</v>
      </c>
      <c r="U9199">
        <f t="shared" si="1731"/>
        <v>0.88733624826339164</v>
      </c>
      <c r="V9199" s="16">
        <f t="shared" si="1732"/>
        <v>1.8650273590925888</v>
      </c>
    </row>
    <row r="9200" spans="4:22" ht="15.75" x14ac:dyDescent="0.25">
      <c r="D9200" s="27">
        <v>34762</v>
      </c>
      <c r="E9200">
        <v>63</v>
      </c>
      <c r="F9200">
        <v>1.653</v>
      </c>
      <c r="G9200">
        <v>0</v>
      </c>
      <c r="H9200">
        <v>0.28554520364854957</v>
      </c>
      <c r="I9200" s="20">
        <f t="shared" si="1733"/>
        <v>0.17368023938329352</v>
      </c>
      <c r="J9200">
        <f t="shared" si="1734"/>
        <v>2.1119517109008491E-2</v>
      </c>
      <c r="K9200" s="16">
        <f t="shared" si="1725"/>
        <v>0.75727114863944611</v>
      </c>
      <c r="L9200" s="16">
        <f t="shared" si="1726"/>
        <v>2.7888976289342258E-2</v>
      </c>
      <c r="M9200" s="6"/>
      <c r="N9200" s="6">
        <f t="shared" si="1727"/>
        <v>0.22843616291883967</v>
      </c>
      <c r="O9200" s="6"/>
      <c r="P9200" s="6">
        <f t="shared" si="1728"/>
        <v>0.25108948951388205</v>
      </c>
      <c r="Q9200">
        <f t="shared" si="1735"/>
        <v>0.34356360087886045</v>
      </c>
      <c r="R9200">
        <f t="shared" si="1729"/>
        <v>1</v>
      </c>
      <c r="S9200">
        <f t="shared" si="1730"/>
        <v>0.25108948951388205</v>
      </c>
      <c r="T9200" s="6">
        <f t="shared" si="1736"/>
        <v>102.8406441007393</v>
      </c>
      <c r="U9200">
        <f t="shared" si="1731"/>
        <v>1.844757663664176</v>
      </c>
      <c r="V9200" s="16">
        <f t="shared" si="1732"/>
        <v>1.8612576019575191</v>
      </c>
    </row>
    <row r="9201" spans="4:22" ht="15.75" x14ac:dyDescent="0.25">
      <c r="D9201" s="27">
        <v>34763</v>
      </c>
      <c r="E9201">
        <v>64</v>
      </c>
      <c r="F9201">
        <v>0.9153</v>
      </c>
      <c r="G9201">
        <v>1.4</v>
      </c>
      <c r="H9201">
        <v>0.46705814675382262</v>
      </c>
      <c r="I9201" s="20">
        <f t="shared" si="1733"/>
        <v>0.16467353737683874</v>
      </c>
      <c r="J9201">
        <f t="shared" si="1734"/>
        <v>2.0024302145023591E-2</v>
      </c>
      <c r="K9201" s="16">
        <f t="shared" si="1725"/>
        <v>0.75947137366370687</v>
      </c>
      <c r="L9201" s="16">
        <f t="shared" si="1726"/>
        <v>2.6366105213980497E-2</v>
      </c>
      <c r="M9201" s="6"/>
      <c r="N9201" s="6">
        <f t="shared" si="1727"/>
        <v>0.3736465174030581</v>
      </c>
      <c r="O9201" s="6"/>
      <c r="P9201" s="6">
        <f t="shared" si="1728"/>
        <v>0.39629984399810048</v>
      </c>
      <c r="Q9201">
        <f t="shared" si="1735"/>
        <v>0.34280214700246431</v>
      </c>
      <c r="R9201">
        <f t="shared" si="1729"/>
        <v>1</v>
      </c>
      <c r="S9201">
        <f t="shared" si="1730"/>
        <v>0.39629984399810048</v>
      </c>
      <c r="T9201" s="6">
        <f t="shared" si="1736"/>
        <v>103.86699758333626</v>
      </c>
      <c r="U9201">
        <f t="shared" si="1731"/>
        <v>1.0214801509690383</v>
      </c>
      <c r="V9201" s="16">
        <f t="shared" si="1732"/>
        <v>1.7050758256247167</v>
      </c>
    </row>
    <row r="9202" spans="4:22" ht="15.75" x14ac:dyDescent="0.25">
      <c r="D9202" s="27">
        <v>34764</v>
      </c>
      <c r="E9202">
        <v>65</v>
      </c>
      <c r="F9202">
        <v>0.51319999999999999</v>
      </c>
      <c r="G9202">
        <v>2.8</v>
      </c>
      <c r="H9202">
        <v>0.36233827184487744</v>
      </c>
      <c r="I9202" s="20">
        <f t="shared" si="1733"/>
        <v>0.15028938610896145</v>
      </c>
      <c r="J9202">
        <f t="shared" si="1734"/>
        <v>1.8275189350849711E-2</v>
      </c>
      <c r="K9202" s="16">
        <f t="shared" si="1725"/>
        <v>0.74958586084781675</v>
      </c>
      <c r="L9202" s="16">
        <f t="shared" si="1726"/>
        <v>2.4380381628569696E-2</v>
      </c>
      <c r="M9202" s="6"/>
      <c r="N9202" s="6">
        <f t="shared" si="1727"/>
        <v>0.28987061747590198</v>
      </c>
      <c r="O9202" s="6"/>
      <c r="P9202" s="6">
        <f t="shared" si="1728"/>
        <v>0.31252394407094436</v>
      </c>
      <c r="Q9202">
        <f t="shared" si="1735"/>
        <v>0.34622332527778754</v>
      </c>
      <c r="R9202">
        <f t="shared" si="1729"/>
        <v>1</v>
      </c>
      <c r="S9202">
        <f t="shared" si="1730"/>
        <v>0.31252394407094436</v>
      </c>
      <c r="T9202" s="6">
        <f t="shared" si="1736"/>
        <v>105.89999999999999</v>
      </c>
      <c r="U9202">
        <f t="shared" si="1731"/>
        <v>0.57273420023741994</v>
      </c>
      <c r="V9202" s="16">
        <f t="shared" si="1732"/>
        <v>1.494482975982953</v>
      </c>
    </row>
    <row r="9203" spans="4:22" ht="15.75" x14ac:dyDescent="0.25">
      <c r="D9203" s="27">
        <v>34765</v>
      </c>
      <c r="E9203">
        <v>66</v>
      </c>
      <c r="F9203">
        <v>2.2189999999999999</v>
      </c>
      <c r="G9203">
        <v>0.9</v>
      </c>
      <c r="H9203">
        <v>0.43976339644314855</v>
      </c>
      <c r="I9203" s="20">
        <f t="shared" si="1733"/>
        <v>0.15668024439024036</v>
      </c>
      <c r="J9203">
        <f t="shared" si="1734"/>
        <v>1.9052317717853227E-2</v>
      </c>
      <c r="K9203" s="16">
        <f t="shared" si="1725"/>
        <v>0.73003351826167362</v>
      </c>
      <c r="L9203" s="16">
        <f t="shared" si="1726"/>
        <v>2.6097867072213121E-2</v>
      </c>
      <c r="M9203" s="6"/>
      <c r="N9203" s="6">
        <f t="shared" si="1727"/>
        <v>0.35181071715451884</v>
      </c>
      <c r="O9203" s="6"/>
      <c r="P9203" s="6">
        <f t="shared" si="1728"/>
        <v>0.37446404374956122</v>
      </c>
      <c r="Q9203">
        <f t="shared" si="1735"/>
        <v>0.35298999999999997</v>
      </c>
      <c r="R9203">
        <f t="shared" si="1729"/>
        <v>1</v>
      </c>
      <c r="S9203">
        <f t="shared" si="1730"/>
        <v>0.37446404374956122</v>
      </c>
      <c r="T9203" s="6">
        <f t="shared" si="1736"/>
        <v>105.89999999999999</v>
      </c>
      <c r="U9203">
        <f t="shared" si="1731"/>
        <v>2.4764169725776202</v>
      </c>
      <c r="V9203" s="16">
        <f t="shared" si="1732"/>
        <v>1.6771030209117692</v>
      </c>
    </row>
    <row r="9204" spans="4:22" ht="15.75" x14ac:dyDescent="0.25">
      <c r="D9204" s="27">
        <v>34766</v>
      </c>
      <c r="E9204">
        <v>67</v>
      </c>
      <c r="F9204">
        <v>0.62709999999999999</v>
      </c>
      <c r="G9204">
        <v>0.2</v>
      </c>
      <c r="H9204">
        <v>0.42189273904091446</v>
      </c>
      <c r="I9204" s="20">
        <f t="shared" si="1733"/>
        <v>0.1464175017216377</v>
      </c>
      <c r="J9204">
        <f t="shared" si="1734"/>
        <v>1.7804368209351145E-2</v>
      </c>
      <c r="K9204" s="16">
        <f t="shared" si="1725"/>
        <v>0.73003351826167362</v>
      </c>
      <c r="L9204" s="16">
        <f t="shared" si="1726"/>
        <v>2.4388425687283766E-2</v>
      </c>
      <c r="M9204" s="6"/>
      <c r="N9204" s="6">
        <f t="shared" si="1727"/>
        <v>0.33751419123273158</v>
      </c>
      <c r="O9204" s="6"/>
      <c r="P9204" s="6">
        <f t="shared" si="1728"/>
        <v>0.36016751782777395</v>
      </c>
      <c r="Q9204">
        <f t="shared" si="1735"/>
        <v>0.35298999999999997</v>
      </c>
      <c r="R9204">
        <f t="shared" si="1729"/>
        <v>1</v>
      </c>
      <c r="S9204">
        <f t="shared" si="1730"/>
        <v>0.36016751782777395</v>
      </c>
      <c r="T9204" s="6">
        <f t="shared" si="1736"/>
        <v>105.76248580876727</v>
      </c>
      <c r="U9204">
        <f t="shared" si="1731"/>
        <v>0.69984726611240455</v>
      </c>
      <c r="V9204" s="16">
        <f t="shared" si="1732"/>
        <v>1.4953530352026245</v>
      </c>
    </row>
    <row r="9205" spans="4:22" ht="15.75" x14ac:dyDescent="0.25">
      <c r="D9205" s="27">
        <v>34767</v>
      </c>
      <c r="E9205">
        <v>68</v>
      </c>
      <c r="F9205">
        <v>0.54649999999999999</v>
      </c>
      <c r="G9205">
        <v>0</v>
      </c>
      <c r="H9205">
        <v>0.38353165327238053</v>
      </c>
      <c r="I9205" s="20">
        <f t="shared" si="1733"/>
        <v>0.13766283082907138</v>
      </c>
      <c r="J9205">
        <f t="shared" si="1734"/>
        <v>1.6739800228815081E-2</v>
      </c>
      <c r="K9205" s="16">
        <f t="shared" si="1725"/>
        <v>0.73132911649746424</v>
      </c>
      <c r="L9205" s="16">
        <f t="shared" si="1726"/>
        <v>2.2889557999531834E-2</v>
      </c>
      <c r="M9205" s="6"/>
      <c r="N9205" s="6">
        <f t="shared" si="1727"/>
        <v>0.30682532261790446</v>
      </c>
      <c r="O9205" s="6"/>
      <c r="P9205" s="6">
        <f t="shared" si="1728"/>
        <v>0.32947864921294684</v>
      </c>
      <c r="Q9205">
        <f t="shared" si="1735"/>
        <v>0.35254161936255757</v>
      </c>
      <c r="R9205">
        <f t="shared" si="1729"/>
        <v>1</v>
      </c>
      <c r="S9205">
        <f t="shared" si="1730"/>
        <v>0.32947864921294684</v>
      </c>
      <c r="T9205" s="6">
        <f t="shared" si="1736"/>
        <v>105.45566048614937</v>
      </c>
      <c r="U9205">
        <f t="shared" si="1731"/>
        <v>0.60989719491377625</v>
      </c>
      <c r="V9205" s="16">
        <f t="shared" si="1732"/>
        <v>1.3306759938772277</v>
      </c>
    </row>
    <row r="9206" spans="4:22" ht="15.75" x14ac:dyDescent="0.25">
      <c r="D9206" s="27">
        <v>34768</v>
      </c>
      <c r="E9206">
        <v>69</v>
      </c>
      <c r="F9206">
        <v>1.048</v>
      </c>
      <c r="G9206">
        <v>0.1</v>
      </c>
      <c r="H9206">
        <v>0.49376641737985855</v>
      </c>
      <c r="I9206" s="20">
        <f t="shared" si="1733"/>
        <v>0.13660322656846183</v>
      </c>
      <c r="J9206">
        <f t="shared" si="1734"/>
        <v>1.6610952350724958E-2</v>
      </c>
      <c r="K9206" s="16">
        <f t="shared" si="1725"/>
        <v>0.73428436116746254</v>
      </c>
      <c r="L9206" s="16">
        <f t="shared" si="1726"/>
        <v>2.2621961230816175E-2</v>
      </c>
      <c r="M9206" s="6"/>
      <c r="N9206" s="6">
        <f t="shared" si="1727"/>
        <v>0.39501313390388687</v>
      </c>
      <c r="O9206" s="6"/>
      <c r="P9206" s="6">
        <f t="shared" si="1728"/>
        <v>0.41766646049892925</v>
      </c>
      <c r="Q9206">
        <f t="shared" si="1735"/>
        <v>0.35151886828716455</v>
      </c>
      <c r="R9206">
        <f t="shared" si="1729"/>
        <v>1</v>
      </c>
      <c r="S9206">
        <f t="shared" si="1730"/>
        <v>0.41766646049892925</v>
      </c>
      <c r="T9206" s="6">
        <f t="shared" si="1736"/>
        <v>105.16064735224548</v>
      </c>
      <c r="U9206">
        <f t="shared" si="1731"/>
        <v>1.1695741267513955</v>
      </c>
      <c r="V9206" s="16">
        <f t="shared" si="1732"/>
        <v>1.3007142751520737</v>
      </c>
    </row>
    <row r="9207" spans="4:22" ht="15.75" x14ac:dyDescent="0.25">
      <c r="D9207" s="27">
        <v>34769</v>
      </c>
      <c r="E9207">
        <v>70</v>
      </c>
      <c r="F9207">
        <v>-0.15</v>
      </c>
      <c r="G9207">
        <v>0.1</v>
      </c>
      <c r="H9207">
        <v>0.40063406641101229</v>
      </c>
      <c r="I9207" s="20">
        <f t="shared" si="1733"/>
        <v>0.12409759028620466</v>
      </c>
      <c r="J9207">
        <f t="shared" si="1734"/>
        <v>1.5090266978802487E-2</v>
      </c>
      <c r="K9207" s="16">
        <f t="shared" si="1725"/>
        <v>0.73712583456382441</v>
      </c>
      <c r="L9207" s="16">
        <f t="shared" si="1726"/>
        <v>2.0471765160329471E-2</v>
      </c>
      <c r="M9207" s="6"/>
      <c r="N9207" s="6">
        <f t="shared" si="1727"/>
        <v>0.32050725312880984</v>
      </c>
      <c r="O9207" s="6"/>
      <c r="P9207" s="6">
        <f t="shared" si="1728"/>
        <v>0.34316057972385222</v>
      </c>
      <c r="Q9207">
        <f t="shared" si="1735"/>
        <v>0.35053549117415161</v>
      </c>
      <c r="R9207">
        <f t="shared" si="1729"/>
        <v>1</v>
      </c>
      <c r="S9207">
        <f t="shared" si="1730"/>
        <v>0.34316057972385222</v>
      </c>
      <c r="T9207" s="6">
        <f t="shared" si="1736"/>
        <v>104.94014009911666</v>
      </c>
      <c r="U9207">
        <f t="shared" si="1731"/>
        <v>-0.03</v>
      </c>
      <c r="V9207" s="16">
        <f t="shared" si="1732"/>
        <v>1.0532280881390346</v>
      </c>
    </row>
    <row r="9208" spans="4:22" ht="15.75" x14ac:dyDescent="0.25">
      <c r="D9208" s="27">
        <v>34770</v>
      </c>
      <c r="E9208">
        <v>71</v>
      </c>
      <c r="F9208">
        <v>2.472</v>
      </c>
      <c r="G9208">
        <v>0.1</v>
      </c>
      <c r="H9208">
        <v>0.42634719047429825</v>
      </c>
      <c r="I9208" s="20">
        <f t="shared" si="1733"/>
        <v>0.1413267135009082</v>
      </c>
      <c r="J9208">
        <f t="shared" si="1734"/>
        <v>1.7185328361710436E-2</v>
      </c>
      <c r="K9208" s="16">
        <f t="shared" si="1725"/>
        <v>0.7392496908314391</v>
      </c>
      <c r="L9208" s="16">
        <f t="shared" si="1726"/>
        <v>2.324698755353145E-2</v>
      </c>
      <c r="M9208" s="6"/>
      <c r="N9208" s="6">
        <f t="shared" si="1727"/>
        <v>0.3410777523794386</v>
      </c>
      <c r="O9208" s="6"/>
      <c r="P9208" s="6">
        <f t="shared" si="1728"/>
        <v>0.36373107897448098</v>
      </c>
      <c r="Q9208">
        <f t="shared" si="1735"/>
        <v>0.34980046699705553</v>
      </c>
      <c r="R9208">
        <f t="shared" si="1729"/>
        <v>1</v>
      </c>
      <c r="S9208">
        <f t="shared" si="1730"/>
        <v>0.36373107897448098</v>
      </c>
      <c r="T9208" s="6">
        <f t="shared" si="1736"/>
        <v>104.69906234673722</v>
      </c>
      <c r="U9208">
        <f t="shared" si="1731"/>
        <v>2.7587664516502377</v>
      </c>
      <c r="V9208" s="16">
        <f t="shared" si="1732"/>
        <v>1.3704240439287245</v>
      </c>
    </row>
    <row r="9209" spans="4:22" ht="15.75" x14ac:dyDescent="0.25">
      <c r="D9209" s="27">
        <v>34771</v>
      </c>
      <c r="E9209">
        <v>72</v>
      </c>
      <c r="F9209">
        <v>3.2869999999999999</v>
      </c>
      <c r="G9209">
        <v>0</v>
      </c>
      <c r="H9209">
        <v>0.69042724493660013</v>
      </c>
      <c r="I9209" s="20">
        <f t="shared" si="1733"/>
        <v>0.16627379508019036</v>
      </c>
      <c r="J9209">
        <f t="shared" si="1734"/>
        <v>2.0218893481751148E-2</v>
      </c>
      <c r="K9209" s="16">
        <f t="shared" si="1725"/>
        <v>0.74157167565555904</v>
      </c>
      <c r="L9209" s="16">
        <f t="shared" si="1726"/>
        <v>2.7264921443874435E-2</v>
      </c>
      <c r="M9209" s="6"/>
      <c r="N9209" s="6">
        <f t="shared" si="1727"/>
        <v>0.55234179594928012</v>
      </c>
      <c r="O9209" s="6"/>
      <c r="P9209" s="6">
        <f t="shared" si="1728"/>
        <v>0.5749951225443225</v>
      </c>
      <c r="Q9209">
        <f t="shared" si="1735"/>
        <v>0.34899687448912409</v>
      </c>
      <c r="R9209">
        <f t="shared" si="1729"/>
        <v>1</v>
      </c>
      <c r="S9209">
        <f t="shared" si="1730"/>
        <v>0.5749951225443225</v>
      </c>
      <c r="T9209" s="6">
        <f t="shared" si="1736"/>
        <v>104.14672055078795</v>
      </c>
      <c r="U9209">
        <f t="shared" si="1731"/>
        <v>3.6683112162517522</v>
      </c>
      <c r="V9209" s="16">
        <f t="shared" si="1732"/>
        <v>1.7977850071974248</v>
      </c>
    </row>
    <row r="9210" spans="4:22" ht="15.75" x14ac:dyDescent="0.25">
      <c r="D9210" s="27">
        <v>34772</v>
      </c>
      <c r="E9210">
        <v>73</v>
      </c>
      <c r="F9210">
        <v>-0.70630000000000004</v>
      </c>
      <c r="G9210">
        <v>0</v>
      </c>
      <c r="H9210">
        <v>0.86978137168591663</v>
      </c>
      <c r="I9210" s="20">
        <f t="shared" si="1733"/>
        <v>0.14651203610393693</v>
      </c>
      <c r="J9210">
        <f t="shared" si="1734"/>
        <v>1.7815863590238731E-2</v>
      </c>
      <c r="K9210" s="16">
        <f t="shared" si="1725"/>
        <v>0.74689165750897724</v>
      </c>
      <c r="L9210" s="16">
        <f t="shared" si="1726"/>
        <v>2.3853343937001455E-2</v>
      </c>
      <c r="M9210" s="6"/>
      <c r="N9210" s="6">
        <f t="shared" si="1727"/>
        <v>0.69582509734873332</v>
      </c>
      <c r="O9210" s="6"/>
      <c r="P9210" s="6">
        <f t="shared" si="1728"/>
        <v>0.7184784239437757</v>
      </c>
      <c r="Q9210">
        <f t="shared" si="1735"/>
        <v>0.34715573516929316</v>
      </c>
      <c r="R9210">
        <f t="shared" si="1729"/>
        <v>1</v>
      </c>
      <c r="S9210">
        <f t="shared" si="1730"/>
        <v>0.7184784239437757</v>
      </c>
      <c r="T9210" s="6">
        <f t="shared" si="1736"/>
        <v>103.45089545343922</v>
      </c>
      <c r="U9210">
        <f t="shared" si="1731"/>
        <v>-0.14126000000000002</v>
      </c>
      <c r="V9210" s="16">
        <f t="shared" si="1732"/>
        <v>1.4371614952695015</v>
      </c>
    </row>
    <row r="9211" spans="4:22" ht="15.75" x14ac:dyDescent="0.25">
      <c r="D9211" s="27">
        <v>34773</v>
      </c>
      <c r="E9211">
        <v>74</v>
      </c>
      <c r="F9211">
        <v>-1.0780000000000001</v>
      </c>
      <c r="G9211">
        <v>1.7</v>
      </c>
      <c r="H9211">
        <v>0.68124459321877073</v>
      </c>
      <c r="I9211" s="20">
        <f t="shared" si="1733"/>
        <v>0.13092078142337624</v>
      </c>
      <c r="J9211">
        <f t="shared" si="1734"/>
        <v>1.5919967021082549E-2</v>
      </c>
      <c r="K9211" s="16">
        <f t="shared" si="1725"/>
        <v>0.7535936252365617</v>
      </c>
      <c r="L9211" s="16">
        <f t="shared" si="1726"/>
        <v>2.1125400332420659E-2</v>
      </c>
      <c r="M9211" s="6"/>
      <c r="N9211" s="6">
        <f t="shared" si="1727"/>
        <v>0.54499567457501663</v>
      </c>
      <c r="O9211" s="6"/>
      <c r="P9211" s="6">
        <f t="shared" si="1728"/>
        <v>0.56764900117005901</v>
      </c>
      <c r="Q9211">
        <f t="shared" si="1735"/>
        <v>0.34483631817813071</v>
      </c>
      <c r="R9211">
        <f t="shared" si="1729"/>
        <v>1</v>
      </c>
      <c r="S9211">
        <f t="shared" si="1730"/>
        <v>0.56764900117005901</v>
      </c>
      <c r="T9211" s="6">
        <f t="shared" si="1736"/>
        <v>104.60589977886421</v>
      </c>
      <c r="U9211">
        <f t="shared" si="1731"/>
        <v>-0.21560000000000001</v>
      </c>
      <c r="V9211" s="16">
        <f t="shared" si="1732"/>
        <v>1.1297809792985027</v>
      </c>
    </row>
    <row r="9212" spans="4:22" ht="15.75" x14ac:dyDescent="0.25">
      <c r="D9212" s="27">
        <v>34774</v>
      </c>
      <c r="E9212">
        <v>75</v>
      </c>
      <c r="F9212">
        <v>0.36880000000000002</v>
      </c>
      <c r="G9212">
        <v>0.7</v>
      </c>
      <c r="H9212">
        <v>0.37039884334349543</v>
      </c>
      <c r="I9212" s="20">
        <f t="shared" si="1733"/>
        <v>0.12206534373184345</v>
      </c>
      <c r="J9212">
        <f t="shared" si="1734"/>
        <v>1.4843145797792164E-2</v>
      </c>
      <c r="K9212" s="16">
        <f t="shared" si="1725"/>
        <v>0.74246898810617745</v>
      </c>
      <c r="L9212" s="16">
        <f t="shared" si="1726"/>
        <v>1.9991603737757067E-2</v>
      </c>
      <c r="M9212" s="6"/>
      <c r="N9212" s="6">
        <f t="shared" si="1727"/>
        <v>0.29631907467479635</v>
      </c>
      <c r="O9212" s="6"/>
      <c r="P9212" s="6">
        <f t="shared" si="1728"/>
        <v>0.31897240126983872</v>
      </c>
      <c r="Q9212">
        <f t="shared" si="1735"/>
        <v>0.34868633259621407</v>
      </c>
      <c r="R9212">
        <f t="shared" si="1729"/>
        <v>1</v>
      </c>
      <c r="S9212">
        <f t="shared" si="1730"/>
        <v>0.31897240126983872</v>
      </c>
      <c r="T9212" s="6">
        <f t="shared" si="1736"/>
        <v>105.00958070418943</v>
      </c>
      <c r="U9212">
        <f t="shared" si="1731"/>
        <v>0.41158295605526207</v>
      </c>
      <c r="V9212" s="16">
        <f t="shared" si="1732"/>
        <v>0.99621054001508924</v>
      </c>
    </row>
    <row r="9213" spans="4:22" ht="15.75" x14ac:dyDescent="0.25">
      <c r="D9213" s="27">
        <v>34775</v>
      </c>
      <c r="E9213">
        <v>76</v>
      </c>
      <c r="F9213">
        <v>1.8140000000000001</v>
      </c>
      <c r="G9213">
        <v>11.8</v>
      </c>
      <c r="H9213">
        <v>0.6473816680426604</v>
      </c>
      <c r="I9213" s="20">
        <f t="shared" si="1733"/>
        <v>0.13134404164908739</v>
      </c>
      <c r="J9213">
        <f t="shared" si="1734"/>
        <v>1.5971435464529025E-2</v>
      </c>
      <c r="K9213" s="16">
        <f t="shared" si="1725"/>
        <v>0.73858086083959928</v>
      </c>
      <c r="L9213" s="16">
        <f t="shared" si="1726"/>
        <v>2.162449138794785E-2</v>
      </c>
      <c r="M9213" s="6"/>
      <c r="N9213" s="6">
        <f t="shared" si="1727"/>
        <v>0.51790533443412834</v>
      </c>
      <c r="O9213" s="6"/>
      <c r="P9213" s="6">
        <f t="shared" si="1728"/>
        <v>0.54055866102917072</v>
      </c>
      <c r="Q9213">
        <f t="shared" si="1735"/>
        <v>0.35003193568063146</v>
      </c>
      <c r="R9213">
        <f t="shared" si="1729"/>
        <v>1</v>
      </c>
      <c r="S9213">
        <f t="shared" si="1730"/>
        <v>0.54055866102917072</v>
      </c>
      <c r="T9213" s="6">
        <f t="shared" si="1736"/>
        <v>105.89999999999999</v>
      </c>
      <c r="U9213">
        <f t="shared" si="1731"/>
        <v>2.0244346048922055</v>
      </c>
      <c r="V9213" s="16">
        <f t="shared" si="1732"/>
        <v>1.1874396099688209</v>
      </c>
    </row>
    <row r="9214" spans="4:22" ht="15.75" x14ac:dyDescent="0.25">
      <c r="D9214" s="27">
        <v>34776</v>
      </c>
      <c r="E9214">
        <v>77</v>
      </c>
      <c r="F9214">
        <v>1.464</v>
      </c>
      <c r="G9214">
        <v>2.4</v>
      </c>
      <c r="H9214">
        <v>0.3517924684202417</v>
      </c>
      <c r="I9214" s="20">
        <f t="shared" si="1733"/>
        <v>0.13419976772098829</v>
      </c>
      <c r="J9214">
        <f t="shared" si="1734"/>
        <v>1.6318691754872175E-2</v>
      </c>
      <c r="K9214" s="16">
        <f t="shared" si="1725"/>
        <v>0.73003351826167362</v>
      </c>
      <c r="L9214" s="16">
        <f t="shared" si="1726"/>
        <v>2.235334590352726E-2</v>
      </c>
      <c r="M9214" s="6"/>
      <c r="N9214" s="6">
        <f t="shared" si="1727"/>
        <v>0.28143397473619336</v>
      </c>
      <c r="O9214" s="6"/>
      <c r="P9214" s="6">
        <f t="shared" si="1728"/>
        <v>0.30408730133123574</v>
      </c>
      <c r="Q9214">
        <f t="shared" si="1735"/>
        <v>0.35298999999999997</v>
      </c>
      <c r="R9214">
        <f t="shared" si="1729"/>
        <v>1</v>
      </c>
      <c r="S9214">
        <f t="shared" si="1730"/>
        <v>0.30408730133123574</v>
      </c>
      <c r="T9214" s="6">
        <f t="shared" si="1736"/>
        <v>105.89999999999999</v>
      </c>
      <c r="U9214">
        <f t="shared" si="1731"/>
        <v>1.6338325587443157</v>
      </c>
      <c r="V9214" s="16">
        <f t="shared" si="1732"/>
        <v>1.2704597525079313</v>
      </c>
    </row>
    <row r="9215" spans="4:22" ht="15.75" x14ac:dyDescent="0.25">
      <c r="D9215" s="27">
        <v>34777</v>
      </c>
      <c r="E9215">
        <v>78</v>
      </c>
      <c r="F9215">
        <v>1.968</v>
      </c>
      <c r="G9215">
        <v>0</v>
      </c>
      <c r="H9215">
        <v>0.6125414074519645</v>
      </c>
      <c r="I9215" s="20">
        <f t="shared" si="1733"/>
        <v>0.14350642509679976</v>
      </c>
      <c r="J9215">
        <f t="shared" si="1734"/>
        <v>1.7450381291770851E-2</v>
      </c>
      <c r="K9215" s="16">
        <f t="shared" si="1725"/>
        <v>0.73003351826167362</v>
      </c>
      <c r="L9215" s="16">
        <f t="shared" si="1726"/>
        <v>2.39035343655494E-2</v>
      </c>
      <c r="M9215" s="6"/>
      <c r="N9215" s="6">
        <f t="shared" si="1727"/>
        <v>0.49003312596157161</v>
      </c>
      <c r="O9215" s="6"/>
      <c r="P9215" s="6">
        <f t="shared" si="1728"/>
        <v>0.51268645255661394</v>
      </c>
      <c r="Q9215">
        <f t="shared" si="1735"/>
        <v>0.35298999999999997</v>
      </c>
      <c r="R9215">
        <f t="shared" si="1729"/>
        <v>1</v>
      </c>
      <c r="S9215">
        <f t="shared" si="1730"/>
        <v>0.51268645255661394</v>
      </c>
      <c r="T9215" s="6">
        <f t="shared" si="1736"/>
        <v>105.40996687403843</v>
      </c>
      <c r="U9215">
        <f t="shared" si="1731"/>
        <v>2.1962995051972767</v>
      </c>
      <c r="V9215" s="16">
        <f t="shared" si="1732"/>
        <v>1.4426473922264547</v>
      </c>
    </row>
    <row r="9216" spans="4:22" ht="15.75" x14ac:dyDescent="0.25">
      <c r="D9216" s="27">
        <v>34778</v>
      </c>
      <c r="E9216">
        <v>79</v>
      </c>
      <c r="F9216">
        <v>0.14030000000000001</v>
      </c>
      <c r="G9216">
        <v>1.2</v>
      </c>
      <c r="H9216">
        <v>0.53174598193797862</v>
      </c>
      <c r="I9216" s="20">
        <f t="shared" si="1733"/>
        <v>0.13150257470930296</v>
      </c>
      <c r="J9216">
        <f t="shared" si="1734"/>
        <v>1.5990713084651241E-2</v>
      </c>
      <c r="K9216" s="16">
        <f t="shared" si="1725"/>
        <v>0.73472446761790688</v>
      </c>
      <c r="L9216" s="16">
        <f t="shared" si="1726"/>
        <v>2.1764231068138597E-2</v>
      </c>
      <c r="M9216" s="6"/>
      <c r="N9216" s="6">
        <f t="shared" si="1727"/>
        <v>0.42539678555038291</v>
      </c>
      <c r="O9216" s="6"/>
      <c r="P9216" s="6">
        <f t="shared" si="1728"/>
        <v>0.44805011214542528</v>
      </c>
      <c r="Q9216">
        <f t="shared" si="1735"/>
        <v>0.35136655624679475</v>
      </c>
      <c r="R9216">
        <f t="shared" si="1729"/>
        <v>1</v>
      </c>
      <c r="S9216">
        <f t="shared" si="1730"/>
        <v>0.44805011214542528</v>
      </c>
      <c r="T9216" s="6">
        <f t="shared" si="1736"/>
        <v>105.89999999999999</v>
      </c>
      <c r="U9216">
        <f t="shared" si="1731"/>
        <v>0.15657562021299692</v>
      </c>
      <c r="V9216" s="16">
        <f t="shared" si="1732"/>
        <v>1.2034638161395899</v>
      </c>
    </row>
    <row r="9217" spans="4:22" ht="15.75" x14ac:dyDescent="0.25">
      <c r="D9217" s="27">
        <v>34779</v>
      </c>
      <c r="E9217">
        <v>80</v>
      </c>
      <c r="F9217">
        <v>1.085</v>
      </c>
      <c r="G9217">
        <v>0.5</v>
      </c>
      <c r="H9217">
        <v>0.93111373592984958</v>
      </c>
      <c r="I9217" s="20">
        <f t="shared" si="1733"/>
        <v>0.13073518179863852</v>
      </c>
      <c r="J9217">
        <f t="shared" si="1734"/>
        <v>1.5897398106714443E-2</v>
      </c>
      <c r="K9217" s="16">
        <f t="shared" si="1725"/>
        <v>0.73003351826167362</v>
      </c>
      <c r="L9217" s="16">
        <f t="shared" si="1726"/>
        <v>2.1776257814255826E-2</v>
      </c>
      <c r="M9217" s="6"/>
      <c r="N9217" s="6">
        <f t="shared" si="1727"/>
        <v>0.74489098874387971</v>
      </c>
      <c r="O9217" s="6"/>
      <c r="P9217" s="6">
        <f t="shared" si="1728"/>
        <v>0.76754431533892209</v>
      </c>
      <c r="Q9217">
        <f t="shared" si="1735"/>
        <v>0.35298999999999997</v>
      </c>
      <c r="R9217">
        <f t="shared" si="1729"/>
        <v>1</v>
      </c>
      <c r="S9217">
        <f t="shared" si="1730"/>
        <v>0.76754431533892209</v>
      </c>
      <c r="T9217" s="6">
        <f t="shared" si="1736"/>
        <v>105.65510901125612</v>
      </c>
      <c r="U9217">
        <f t="shared" si="1731"/>
        <v>1.2108663430584579</v>
      </c>
      <c r="V9217" s="16">
        <f t="shared" si="1732"/>
        <v>1.2048405377962375</v>
      </c>
    </row>
    <row r="9218" spans="4:22" ht="15.75" x14ac:dyDescent="0.25">
      <c r="D9218" s="27">
        <v>34780</v>
      </c>
      <c r="E9218">
        <v>81</v>
      </c>
      <c r="F9218">
        <v>2.4390000000000001</v>
      </c>
      <c r="G9218">
        <v>0</v>
      </c>
      <c r="H9218">
        <v>1.2129224364803897</v>
      </c>
      <c r="I9218" s="20">
        <f t="shared" si="1733"/>
        <v>0.14641944880509766</v>
      </c>
      <c r="J9218">
        <f t="shared" si="1734"/>
        <v>1.7804604974699875E-2</v>
      </c>
      <c r="K9218" s="16">
        <f t="shared" si="1725"/>
        <v>0.73236333592178959</v>
      </c>
      <c r="L9218" s="16">
        <f t="shared" si="1726"/>
        <v>2.4311163737177118E-2</v>
      </c>
      <c r="M9218" s="6"/>
      <c r="N9218" s="6">
        <f t="shared" si="1727"/>
        <v>0.97033794918431182</v>
      </c>
      <c r="O9218" s="6"/>
      <c r="P9218" s="6">
        <f t="shared" si="1728"/>
        <v>0.9929912757793542</v>
      </c>
      <c r="Q9218">
        <f t="shared" si="1735"/>
        <v>0.35218369670418703</v>
      </c>
      <c r="R9218">
        <f t="shared" si="1729"/>
        <v>1</v>
      </c>
      <c r="S9218">
        <f t="shared" si="1730"/>
        <v>0.9929912757793542</v>
      </c>
      <c r="T9218" s="6">
        <f t="shared" si="1736"/>
        <v>104.6847710620718</v>
      </c>
      <c r="U9218">
        <f t="shared" si="1731"/>
        <v>2.7219382587277225</v>
      </c>
      <c r="V9218" s="16">
        <f t="shared" si="1732"/>
        <v>1.4869903105087887</v>
      </c>
    </row>
    <row r="9219" spans="4:22" ht="15.75" x14ac:dyDescent="0.25">
      <c r="D9219" s="27">
        <v>34781</v>
      </c>
      <c r="E9219">
        <v>82</v>
      </c>
      <c r="F9219">
        <v>5.2389999999999999</v>
      </c>
      <c r="G9219">
        <v>0</v>
      </c>
      <c r="H9219">
        <v>0.88165508659615366</v>
      </c>
      <c r="I9219" s="20">
        <f t="shared" si="1733"/>
        <v>0.1974587634862458</v>
      </c>
      <c r="J9219">
        <f t="shared" si="1734"/>
        <v>2.4010985639927488E-2</v>
      </c>
      <c r="K9219" s="16">
        <f t="shared" si="1725"/>
        <v>0.74170932479896934</v>
      </c>
      <c r="L9219" s="16">
        <f t="shared" si="1726"/>
        <v>3.2372500704956557E-2</v>
      </c>
      <c r="M9219" s="6"/>
      <c r="N9219" s="6">
        <f t="shared" si="1727"/>
        <v>0.70532406927692293</v>
      </c>
      <c r="O9219" s="6"/>
      <c r="P9219" s="6">
        <f t="shared" si="1728"/>
        <v>0.7279773958719653</v>
      </c>
      <c r="Q9219">
        <f t="shared" si="1735"/>
        <v>0.34894923687357265</v>
      </c>
      <c r="R9219">
        <f t="shared" si="1729"/>
        <v>1</v>
      </c>
      <c r="S9219">
        <f t="shared" si="1730"/>
        <v>0.7279773958719653</v>
      </c>
      <c r="T9219" s="6">
        <f t="shared" si="1736"/>
        <v>103.97944699279489</v>
      </c>
      <c r="U9219">
        <f t="shared" si="1731"/>
        <v>5.8467546279108396</v>
      </c>
      <c r="V9219" s="16">
        <f t="shared" si="1732"/>
        <v>2.2978191017352398</v>
      </c>
    </row>
    <row r="9220" spans="4:22" ht="15.75" x14ac:dyDescent="0.25">
      <c r="D9220" s="27">
        <v>34782</v>
      </c>
      <c r="E9220">
        <v>83</v>
      </c>
      <c r="F9220">
        <v>5.3540000000000001</v>
      </c>
      <c r="G9220">
        <v>0</v>
      </c>
      <c r="H9220">
        <v>0.95914449610117924</v>
      </c>
      <c r="I9220" s="20">
        <f t="shared" si="1733"/>
        <v>0.24663503179365501</v>
      </c>
      <c r="J9220">
        <f t="shared" si="1734"/>
        <v>2.9990819866108447E-2</v>
      </c>
      <c r="K9220" s="16">
        <f t="shared" si="1725"/>
        <v>0.74850278362618561</v>
      </c>
      <c r="L9220" s="16">
        <f t="shared" si="1726"/>
        <v>4.0067746603179431E-2</v>
      </c>
      <c r="M9220" s="6"/>
      <c r="N9220" s="6">
        <f t="shared" si="1727"/>
        <v>0.76731559688094342</v>
      </c>
      <c r="O9220" s="6"/>
      <c r="P9220" s="6">
        <f t="shared" si="1728"/>
        <v>0.7899689234759858</v>
      </c>
      <c r="Q9220">
        <f t="shared" si="1735"/>
        <v>0.34659815664264965</v>
      </c>
      <c r="R9220">
        <f t="shared" si="1729"/>
        <v>1</v>
      </c>
      <c r="S9220">
        <f t="shared" si="1730"/>
        <v>0.7899689234759858</v>
      </c>
      <c r="T9220" s="6">
        <f t="shared" si="1736"/>
        <v>103.21213139591396</v>
      </c>
      <c r="U9220">
        <f t="shared" si="1731"/>
        <v>5.9750953002165756</v>
      </c>
      <c r="V9220" s="16">
        <f t="shared" si="1732"/>
        <v>2.9817187802383103</v>
      </c>
    </row>
    <row r="9221" spans="4:22" ht="15.75" x14ac:dyDescent="0.25">
      <c r="D9221" s="27">
        <v>34783</v>
      </c>
      <c r="E9221">
        <v>84</v>
      </c>
      <c r="F9221">
        <v>2.7709999999999999</v>
      </c>
      <c r="G9221">
        <v>0</v>
      </c>
      <c r="H9221">
        <v>0.60660696927568236</v>
      </c>
      <c r="I9221" s="20">
        <f t="shared" si="1733"/>
        <v>0.25058974766411407</v>
      </c>
      <c r="J9221">
        <f t="shared" si="1734"/>
        <v>3.0471713315956273E-2</v>
      </c>
      <c r="K9221" s="16">
        <f t="shared" si="1725"/>
        <v>0.75589332528207387</v>
      </c>
      <c r="L9221" s="16">
        <f t="shared" si="1726"/>
        <v>4.0312187311067019E-2</v>
      </c>
      <c r="M9221" s="6"/>
      <c r="N9221" s="6">
        <f t="shared" si="1727"/>
        <v>0.4852855754205459</v>
      </c>
      <c r="O9221" s="6"/>
      <c r="P9221" s="6">
        <f t="shared" si="1728"/>
        <v>0.50793890201558822</v>
      </c>
      <c r="Q9221">
        <f t="shared" si="1735"/>
        <v>0.34404043798637984</v>
      </c>
      <c r="R9221">
        <f t="shared" si="1729"/>
        <v>1</v>
      </c>
      <c r="S9221">
        <f t="shared" si="1730"/>
        <v>0.50793890201558822</v>
      </c>
      <c r="T9221" s="6">
        <f t="shared" si="1736"/>
        <v>102.72684582049342</v>
      </c>
      <c r="U9221">
        <f t="shared" si="1731"/>
        <v>3.0924521996451491</v>
      </c>
      <c r="V9221" s="16">
        <f t="shared" si="1732"/>
        <v>3.002312977096071</v>
      </c>
    </row>
    <row r="9222" spans="4:22" ht="15.75" x14ac:dyDescent="0.25">
      <c r="D9222" s="27">
        <v>34784</v>
      </c>
      <c r="E9222">
        <v>85</v>
      </c>
      <c r="F9222">
        <v>2.73</v>
      </c>
      <c r="G9222">
        <v>4.5</v>
      </c>
      <c r="H9222">
        <v>1.2329370578613355</v>
      </c>
      <c r="I9222" s="20">
        <f t="shared" si="1733"/>
        <v>0.25275338691464172</v>
      </c>
      <c r="J9222">
        <f t="shared" si="1734"/>
        <v>3.0734811848820431E-2</v>
      </c>
      <c r="K9222" s="16">
        <f t="shared" si="1725"/>
        <v>0.76056744278304211</v>
      </c>
      <c r="L9222" s="16">
        <f t="shared" si="1726"/>
        <v>4.0410370099930482E-2</v>
      </c>
      <c r="M9222" s="6"/>
      <c r="N9222" s="6">
        <f t="shared" si="1727"/>
        <v>0.9863496462890684</v>
      </c>
      <c r="O9222" s="6"/>
      <c r="P9222" s="6">
        <f t="shared" si="1728"/>
        <v>1.0090029728841108</v>
      </c>
      <c r="Q9222">
        <f t="shared" si="1735"/>
        <v>0.34242281940164476</v>
      </c>
      <c r="R9222">
        <f t="shared" si="1729"/>
        <v>1</v>
      </c>
      <c r="S9222">
        <f t="shared" si="1730"/>
        <v>1.0090029728841108</v>
      </c>
      <c r="T9222" s="6">
        <f t="shared" si="1736"/>
        <v>105.89999999999999</v>
      </c>
      <c r="U9222">
        <f t="shared" si="1731"/>
        <v>3.0466959599535395</v>
      </c>
      <c r="V9222" s="16">
        <f t="shared" si="1732"/>
        <v>3.0105673224508651</v>
      </c>
    </row>
    <row r="9223" spans="4:22" ht="15.75" x14ac:dyDescent="0.25">
      <c r="D9223" s="27">
        <v>34785</v>
      </c>
      <c r="E9223">
        <v>86</v>
      </c>
      <c r="F9223">
        <v>-2.1469999999999998</v>
      </c>
      <c r="G9223">
        <v>11</v>
      </c>
      <c r="H9223">
        <v>0.67867182259790426</v>
      </c>
      <c r="I9223" s="20">
        <f t="shared" si="1733"/>
        <v>0.19904601021480881</v>
      </c>
      <c r="J9223">
        <f t="shared" si="1734"/>
        <v>2.4203994842120751E-2</v>
      </c>
      <c r="K9223" s="16">
        <f t="shared" ref="K9223:K9286" si="1737">IF(theta&gt;topt,(1-rs)*(theta-topt)/(topt-Porosity)+1,IF(theta&lt;twilt,rwp*theta,(1-rwp)*(theta-twilt)/(topt-twilt)+rwp))</f>
        <v>0.73003351826167362</v>
      </c>
      <c r="L9223" s="16">
        <f t="shared" ref="L9223:L9286" si="1738">(soiltemp-tmin)^2/((30-tmin))^2</f>
        <v>3.3154635008751827E-2</v>
      </c>
      <c r="M9223" s="6"/>
      <c r="N9223" s="6">
        <f t="shared" ref="N9223:N9286" si="1739">ET0*kc</f>
        <v>0.54293745807832339</v>
      </c>
      <c r="O9223" s="6"/>
      <c r="P9223" s="6">
        <f t="shared" ref="P9223:P9286" si="1740">(etc-Inter)</f>
        <v>0.56559078467336577</v>
      </c>
      <c r="Q9223">
        <f t="shared" si="1735"/>
        <v>0.35298999999999997</v>
      </c>
      <c r="R9223">
        <f t="shared" ref="R9223:R9286" si="1741">IF(MAX(0,(1-(0.9*tfield-theta)/(0.9*tfield-alfa*twilt))^2) &gt; 1, 1, MAX(0,(1-(0.9*tfield-theta)/(0.9*tfield-alfa*twilt))^2))</f>
        <v>1</v>
      </c>
      <c r="S9223">
        <f t="shared" ref="S9223:S9286" si="1742">epot*Kr</f>
        <v>0.56559078467336577</v>
      </c>
      <c r="T9223" s="6">
        <f t="shared" si="1736"/>
        <v>105.89999999999999</v>
      </c>
      <c r="U9223">
        <f t="shared" ref="U9223:U9286" si="1743">IF(Temperature &lt;0, 0.2*Temperature,Temperature*(s1_+(1-s1_)*EXP(-s2_*(LAI-LAIref))))</f>
        <v>-0.4294</v>
      </c>
      <c r="V9223" s="16">
        <f t="shared" si="1732"/>
        <v>2.3708023391034616</v>
      </c>
    </row>
    <row r="9224" spans="4:22" ht="15.75" x14ac:dyDescent="0.25">
      <c r="D9224" s="27">
        <v>34786</v>
      </c>
      <c r="E9224">
        <v>87</v>
      </c>
      <c r="F9224">
        <v>-2.4830000000000001</v>
      </c>
      <c r="G9224">
        <v>0</v>
      </c>
      <c r="H9224">
        <v>1.0249749864346165</v>
      </c>
      <c r="I9224" s="20">
        <f t="shared" si="1733"/>
        <v>0.16602735479627304</v>
      </c>
      <c r="J9224">
        <f t="shared" si="1734"/>
        <v>2.0188926343226801E-2</v>
      </c>
      <c r="K9224" s="16">
        <f t="shared" si="1737"/>
        <v>0.73003351826167362</v>
      </c>
      <c r="L9224" s="16">
        <f t="shared" si="1738"/>
        <v>2.7654793702212271E-2</v>
      </c>
      <c r="M9224" s="6"/>
      <c r="N9224" s="6">
        <f t="shared" si="1739"/>
        <v>0.81997998914769321</v>
      </c>
      <c r="O9224" s="6"/>
      <c r="P9224" s="6">
        <f t="shared" si="1740"/>
        <v>0.84263331574273559</v>
      </c>
      <c r="Q9224">
        <f t="shared" si="1735"/>
        <v>0.35298999999999997</v>
      </c>
      <c r="R9224">
        <f t="shared" si="1741"/>
        <v>1</v>
      </c>
      <c r="S9224">
        <f t="shared" si="1742"/>
        <v>0.84263331574273559</v>
      </c>
      <c r="T9224" s="6">
        <f t="shared" si="1736"/>
        <v>105.08002001085231</v>
      </c>
      <c r="U9224">
        <f t="shared" si="1743"/>
        <v>-0.49660000000000004</v>
      </c>
      <c r="V9224" s="16">
        <f t="shared" ref="V9224:V9287" si="1744">V9223+(Tsurface-V9223)*att*EXP(-kz*z)*EXP(-klai*LAI)</f>
        <v>1.8375229681762297</v>
      </c>
    </row>
    <row r="9225" spans="4:22" ht="15.75" x14ac:dyDescent="0.25">
      <c r="D9225" s="27">
        <v>34787</v>
      </c>
      <c r="E9225">
        <v>88</v>
      </c>
      <c r="F9225">
        <v>-0.1125</v>
      </c>
      <c r="G9225">
        <v>0</v>
      </c>
      <c r="H9225">
        <v>1.1839330185512087</v>
      </c>
      <c r="I9225" s="20">
        <f t="shared" ref="I9225:I9288" si="1745">K9225*L9225/CF</f>
        <v>0.14778498071498031</v>
      </c>
      <c r="J9225">
        <f t="shared" ref="J9225:J9288" si="1746">K9225*L9225</f>
        <v>1.7970653654941604E-2</v>
      </c>
      <c r="K9225" s="16">
        <f t="shared" si="1737"/>
        <v>0.73790241166924497</v>
      </c>
      <c r="L9225" s="16">
        <f t="shared" si="1738"/>
        <v>2.4353699582427592E-2</v>
      </c>
      <c r="M9225" s="6"/>
      <c r="N9225" s="6">
        <f t="shared" si="1739"/>
        <v>0.94714641484096695</v>
      </c>
      <c r="O9225" s="6"/>
      <c r="P9225" s="6">
        <f t="shared" si="1740"/>
        <v>0.96979974143600933</v>
      </c>
      <c r="Q9225">
        <f t="shared" ref="Q9225:Q9288" si="1747">IF(T9224/L &gt;= tfield, tfield-0.00001,T9224/L)</f>
        <v>0.3502667333695077</v>
      </c>
      <c r="R9225">
        <f t="shared" si="1741"/>
        <v>1</v>
      </c>
      <c r="S9225">
        <f t="shared" si="1742"/>
        <v>0.96979974143600933</v>
      </c>
      <c r="T9225" s="6">
        <f t="shared" ref="T9225:T9288" si="1748">(IF(T9224+Precipitation-actevapo-Inter&lt;0,0,IF(T9224+Precipitation-actevapo-Inter&gt;tfield*L,tfield*L,IF(T9224+Precipitation-actevapo-Inter&lt;twilt*L,twilt*L,T9224+Precipitation-actevapo-Inter))))</f>
        <v>104.13287359601135</v>
      </c>
      <c r="U9225">
        <f t="shared" si="1743"/>
        <v>-2.2500000000000003E-2</v>
      </c>
      <c r="V9225" s="16">
        <f t="shared" si="1744"/>
        <v>1.491595971865918</v>
      </c>
    </row>
    <row r="9226" spans="4:22" ht="15.75" x14ac:dyDescent="0.25">
      <c r="D9226" s="27">
        <v>34788</v>
      </c>
      <c r="E9226">
        <v>89</v>
      </c>
      <c r="F9226">
        <v>-0.2944</v>
      </c>
      <c r="G9226">
        <v>0</v>
      </c>
      <c r="H9226">
        <v>1.3897384551458511</v>
      </c>
      <c r="I9226" s="20">
        <f t="shared" si="1745"/>
        <v>0.13369206616475393</v>
      </c>
      <c r="J9226">
        <f t="shared" si="1746"/>
        <v>1.6256955245634079E-2</v>
      </c>
      <c r="K9226" s="16">
        <f t="shared" si="1737"/>
        <v>0.74702502700713369</v>
      </c>
      <c r="L9226" s="16">
        <f t="shared" si="1738"/>
        <v>2.1762263187842076E-2</v>
      </c>
      <c r="M9226" s="6"/>
      <c r="N9226" s="6">
        <f t="shared" si="1739"/>
        <v>1.1117907641166809</v>
      </c>
      <c r="O9226" s="6"/>
      <c r="P9226" s="6">
        <f t="shared" si="1740"/>
        <v>1.1344440907117233</v>
      </c>
      <c r="Q9226">
        <f t="shared" si="1747"/>
        <v>0.34710957865337116</v>
      </c>
      <c r="R9226">
        <f t="shared" si="1741"/>
        <v>1</v>
      </c>
      <c r="S9226">
        <f t="shared" si="1742"/>
        <v>1.1344440907117233</v>
      </c>
      <c r="T9226" s="6">
        <f t="shared" si="1748"/>
        <v>103.02108283189467</v>
      </c>
      <c r="U9226">
        <f t="shared" si="1743"/>
        <v>-5.8880000000000002E-2</v>
      </c>
      <c r="V9226" s="16">
        <f t="shared" si="1744"/>
        <v>1.2032385133960442</v>
      </c>
    </row>
    <row r="9227" spans="4:22" ht="15.75" x14ac:dyDescent="0.25">
      <c r="D9227" s="27">
        <v>34789</v>
      </c>
      <c r="E9227">
        <v>90</v>
      </c>
      <c r="F9227">
        <v>1.534</v>
      </c>
      <c r="G9227">
        <v>3</v>
      </c>
      <c r="H9227">
        <v>0.90170209499173204</v>
      </c>
      <c r="I9227" s="20">
        <f t="shared" si="1745"/>
        <v>0.14080665799355627</v>
      </c>
      <c r="J9227">
        <f t="shared" si="1746"/>
        <v>1.7122089612016441E-2</v>
      </c>
      <c r="K9227" s="16">
        <f t="shared" si="1737"/>
        <v>0.75773344475367266</v>
      </c>
      <c r="L9227" s="16">
        <f t="shared" si="1738"/>
        <v>2.2596454901871944E-2</v>
      </c>
      <c r="M9227" s="6"/>
      <c r="N9227" s="6">
        <f t="shared" si="1739"/>
        <v>0.72136167599338563</v>
      </c>
      <c r="O9227" s="6"/>
      <c r="P9227" s="6">
        <f t="shared" si="1740"/>
        <v>0.74401500258842801</v>
      </c>
      <c r="Q9227">
        <f t="shared" si="1747"/>
        <v>0.34340360943964893</v>
      </c>
      <c r="R9227">
        <f t="shared" si="1741"/>
        <v>1</v>
      </c>
      <c r="S9227">
        <f t="shared" si="1742"/>
        <v>0.74401500258842801</v>
      </c>
      <c r="T9227" s="6">
        <f t="shared" si="1748"/>
        <v>105.2997211559013</v>
      </c>
      <c r="U9227">
        <f t="shared" si="1743"/>
        <v>1.7119529679738936</v>
      </c>
      <c r="V9227" s="16">
        <f t="shared" si="1744"/>
        <v>1.2978492070609198</v>
      </c>
    </row>
    <row r="9228" spans="4:22" ht="15.75" x14ac:dyDescent="0.25">
      <c r="D9228" s="27">
        <v>34790</v>
      </c>
      <c r="E9228">
        <v>91</v>
      </c>
      <c r="F9228">
        <v>4.34</v>
      </c>
      <c r="G9228">
        <v>0</v>
      </c>
      <c r="H9228">
        <v>1.4274976712718079</v>
      </c>
      <c r="I9228" s="20">
        <f t="shared" si="1745"/>
        <v>0.17454536634386431</v>
      </c>
      <c r="J9228">
        <f t="shared" si="1746"/>
        <v>2.12247165474139E-2</v>
      </c>
      <c r="K9228" s="16">
        <f t="shared" si="1737"/>
        <v>0.73578631958023855</v>
      </c>
      <c r="L9228" s="16">
        <f t="shared" si="1738"/>
        <v>2.8846304942884052E-2</v>
      </c>
      <c r="M9228" s="6"/>
      <c r="N9228" s="6">
        <f t="shared" si="1739"/>
        <v>1.1419981370174463</v>
      </c>
      <c r="O9228" s="6"/>
      <c r="P9228" s="6">
        <f t="shared" si="1740"/>
        <v>1.1646514636124887</v>
      </c>
      <c r="Q9228">
        <f t="shared" si="1747"/>
        <v>0.350999070519671</v>
      </c>
      <c r="R9228">
        <f t="shared" si="1741"/>
        <v>1</v>
      </c>
      <c r="S9228">
        <f t="shared" si="1742"/>
        <v>1.1646514636124887</v>
      </c>
      <c r="T9228" s="6">
        <f t="shared" si="1748"/>
        <v>104.15772301888386</v>
      </c>
      <c r="U9228">
        <f t="shared" si="1743"/>
        <v>4.8434653722338314</v>
      </c>
      <c r="V9228" s="16">
        <f t="shared" si="1744"/>
        <v>1.9572627579001174</v>
      </c>
    </row>
    <row r="9229" spans="4:22" ht="15.75" x14ac:dyDescent="0.25">
      <c r="D9229" s="27">
        <v>34791</v>
      </c>
      <c r="E9229">
        <v>92</v>
      </c>
      <c r="F9229">
        <v>1.6910000000000001</v>
      </c>
      <c r="G9229">
        <v>0</v>
      </c>
      <c r="H9229">
        <v>1.2180276621015698</v>
      </c>
      <c r="I9229" s="20">
        <f t="shared" si="1745"/>
        <v>0.17635049578825396</v>
      </c>
      <c r="J9229">
        <f t="shared" si="1746"/>
        <v>2.144422028785168E-2</v>
      </c>
      <c r="K9229" s="16">
        <f t="shared" si="1737"/>
        <v>0.74678568520877764</v>
      </c>
      <c r="L9229" s="16">
        <f t="shared" si="1738"/>
        <v>2.8715360661816319E-2</v>
      </c>
      <c r="M9229" s="6"/>
      <c r="N9229" s="6">
        <f t="shared" si="1739"/>
        <v>0.97442212968125586</v>
      </c>
      <c r="O9229" s="6"/>
      <c r="P9229" s="6">
        <f t="shared" si="1740"/>
        <v>0.99707545627629823</v>
      </c>
      <c r="Q9229">
        <f t="shared" si="1747"/>
        <v>0.34719241006294621</v>
      </c>
      <c r="R9229">
        <f t="shared" si="1741"/>
        <v>1</v>
      </c>
      <c r="S9229">
        <f t="shared" si="1742"/>
        <v>0.99707545627629823</v>
      </c>
      <c r="T9229" s="6">
        <f t="shared" si="1748"/>
        <v>103.18330088920261</v>
      </c>
      <c r="U9229">
        <f t="shared" si="1743"/>
        <v>1.8871658858173757</v>
      </c>
      <c r="V9229" s="16">
        <f t="shared" si="1744"/>
        <v>1.9442261444683453</v>
      </c>
    </row>
    <row r="9230" spans="4:22" ht="15.75" x14ac:dyDescent="0.25">
      <c r="D9230" s="27">
        <v>34792</v>
      </c>
      <c r="E9230">
        <v>93</v>
      </c>
      <c r="F9230">
        <v>1.544</v>
      </c>
      <c r="G9230">
        <v>0</v>
      </c>
      <c r="H9230">
        <v>1.6882990464117618</v>
      </c>
      <c r="I9230" s="20">
        <f t="shared" si="1745"/>
        <v>0.17601038596056867</v>
      </c>
      <c r="J9230">
        <f t="shared" si="1746"/>
        <v>2.1402862932805151E-2</v>
      </c>
      <c r="K9230" s="16">
        <f t="shared" si="1737"/>
        <v>0.75617101162349143</v>
      </c>
      <c r="L9230" s="16">
        <f t="shared" si="1738"/>
        <v>2.8304262665205086E-2</v>
      </c>
      <c r="M9230" s="6"/>
      <c r="N9230" s="6">
        <f t="shared" si="1739"/>
        <v>1.3506392371294096</v>
      </c>
      <c r="O9230" s="6"/>
      <c r="P9230" s="6">
        <f t="shared" si="1740"/>
        <v>1.373292563724452</v>
      </c>
      <c r="Q9230">
        <f t="shared" si="1747"/>
        <v>0.34394433629734206</v>
      </c>
      <c r="R9230">
        <f t="shared" si="1741"/>
        <v>1</v>
      </c>
      <c r="S9230">
        <f t="shared" si="1742"/>
        <v>1.373292563724452</v>
      </c>
      <c r="T9230" s="6">
        <f t="shared" si="1748"/>
        <v>101.83266165207321</v>
      </c>
      <c r="U9230">
        <f t="shared" si="1743"/>
        <v>1.7231130264352619</v>
      </c>
      <c r="V9230" s="16">
        <f t="shared" si="1744"/>
        <v>1.9031035357292767</v>
      </c>
    </row>
    <row r="9231" spans="4:22" ht="15.75" x14ac:dyDescent="0.25">
      <c r="D9231" s="27">
        <v>34793</v>
      </c>
      <c r="E9231">
        <v>94</v>
      </c>
      <c r="F9231">
        <v>1.879</v>
      </c>
      <c r="G9231">
        <v>0</v>
      </c>
      <c r="H9231">
        <v>1.923685886446634</v>
      </c>
      <c r="I9231" s="20">
        <f t="shared" si="1745"/>
        <v>0.18131742349187613</v>
      </c>
      <c r="J9231">
        <f t="shared" si="1746"/>
        <v>2.2048198696612138E-2</v>
      </c>
      <c r="K9231" s="16">
        <f t="shared" si="1737"/>
        <v>0.76917994247887544</v>
      </c>
      <c r="L9231" s="16">
        <f t="shared" si="1738"/>
        <v>2.8664552309510673E-2</v>
      </c>
      <c r="M9231" s="6"/>
      <c r="N9231" s="6">
        <f t="shared" si="1739"/>
        <v>1.5389487091573073</v>
      </c>
      <c r="O9231" s="6"/>
      <c r="P9231" s="6">
        <f t="shared" si="1740"/>
        <v>1.5616020357523497</v>
      </c>
      <c r="Q9231">
        <f t="shared" si="1747"/>
        <v>0.33944220550691073</v>
      </c>
      <c r="R9231">
        <f t="shared" si="1741"/>
        <v>1</v>
      </c>
      <c r="S9231">
        <f t="shared" si="1742"/>
        <v>1.5616020357523497</v>
      </c>
      <c r="T9231" s="6">
        <f t="shared" si="1748"/>
        <v>100.29371294291592</v>
      </c>
      <c r="U9231">
        <f t="shared" si="1743"/>
        <v>2.0969749848910992</v>
      </c>
      <c r="V9231" s="16">
        <f t="shared" si="1744"/>
        <v>1.9391597399946654</v>
      </c>
    </row>
    <row r="9232" spans="4:22" ht="15.75" x14ac:dyDescent="0.25">
      <c r="D9232" s="27">
        <v>34794</v>
      </c>
      <c r="E9232">
        <v>95</v>
      </c>
      <c r="F9232">
        <v>1.6359999999999999</v>
      </c>
      <c r="G9232">
        <v>0</v>
      </c>
      <c r="H9232">
        <v>1.704091167502928</v>
      </c>
      <c r="I9232" s="20">
        <f t="shared" si="1745"/>
        <v>0.18345133516541873</v>
      </c>
      <c r="J9232">
        <f t="shared" si="1746"/>
        <v>2.2307682356114918E-2</v>
      </c>
      <c r="K9232" s="16">
        <f t="shared" si="1737"/>
        <v>0.78400261073628519</v>
      </c>
      <c r="L9232" s="16">
        <f t="shared" si="1738"/>
        <v>2.8453581723618199E-2</v>
      </c>
      <c r="M9232" s="6"/>
      <c r="N9232" s="6">
        <f t="shared" si="1739"/>
        <v>1.3632729340023424</v>
      </c>
      <c r="O9232" s="6"/>
      <c r="P9232" s="6">
        <f t="shared" si="1740"/>
        <v>1.3859262605973848</v>
      </c>
      <c r="Q9232">
        <f t="shared" si="1747"/>
        <v>0.3343123764763864</v>
      </c>
      <c r="R9232">
        <f t="shared" si="1741"/>
        <v>1</v>
      </c>
      <c r="S9232">
        <f t="shared" si="1742"/>
        <v>1.3859262605973848</v>
      </c>
      <c r="T9232" s="6">
        <f t="shared" si="1748"/>
        <v>98.930440008913578</v>
      </c>
      <c r="U9232">
        <f t="shared" si="1743"/>
        <v>1.8257855642798499</v>
      </c>
      <c r="V9232" s="16">
        <f t="shared" si="1744"/>
        <v>1.9180744153856697</v>
      </c>
    </row>
    <row r="9233" spans="4:22" ht="15.75" x14ac:dyDescent="0.25">
      <c r="D9233" s="27">
        <v>34795</v>
      </c>
      <c r="E9233">
        <v>96</v>
      </c>
      <c r="F9233">
        <v>0.71809999999999996</v>
      </c>
      <c r="G9233">
        <v>3.3</v>
      </c>
      <c r="H9233">
        <v>0.70297096630334777</v>
      </c>
      <c r="I9233" s="20">
        <f t="shared" si="1745"/>
        <v>0.17317507894405998</v>
      </c>
      <c r="J9233">
        <f t="shared" si="1746"/>
        <v>2.1058089599597693E-2</v>
      </c>
      <c r="K9233" s="16">
        <f t="shared" si="1737"/>
        <v>0.79713322537261533</v>
      </c>
      <c r="L9233" s="16">
        <f t="shared" si="1738"/>
        <v>2.6417277475486247E-2</v>
      </c>
      <c r="M9233" s="6"/>
      <c r="N9233" s="6">
        <f t="shared" si="1739"/>
        <v>0.56237677304267819</v>
      </c>
      <c r="O9233" s="6"/>
      <c r="P9233" s="6">
        <f t="shared" si="1740"/>
        <v>0.58503009963772057</v>
      </c>
      <c r="Q9233">
        <f t="shared" si="1747"/>
        <v>0.32976813336304528</v>
      </c>
      <c r="R9233">
        <f t="shared" si="1741"/>
        <v>1</v>
      </c>
      <c r="S9233">
        <f t="shared" si="1742"/>
        <v>0.58503009963772057</v>
      </c>
      <c r="T9233" s="6">
        <f t="shared" si="1748"/>
        <v>101.6680632358709</v>
      </c>
      <c r="U9233">
        <f t="shared" si="1743"/>
        <v>0.80140379811085583</v>
      </c>
      <c r="V9233" s="16">
        <f t="shared" si="1744"/>
        <v>1.7103960591981568</v>
      </c>
    </row>
    <row r="9234" spans="4:22" ht="15.75" x14ac:dyDescent="0.25">
      <c r="D9234" s="27">
        <v>34796</v>
      </c>
      <c r="E9234">
        <v>97</v>
      </c>
      <c r="F9234">
        <v>-1.2390000000000001</v>
      </c>
      <c r="G9234">
        <v>8.5</v>
      </c>
      <c r="H9234">
        <v>0.47819529731269339</v>
      </c>
      <c r="I9234" s="20">
        <f t="shared" si="1745"/>
        <v>0.14596953311440319</v>
      </c>
      <c r="J9234">
        <f t="shared" si="1746"/>
        <v>1.7749895226711429E-2</v>
      </c>
      <c r="K9234" s="16">
        <f t="shared" si="1737"/>
        <v>0.77076530247465991</v>
      </c>
      <c r="L9234" s="16">
        <f t="shared" si="1738"/>
        <v>2.3028923551336154E-2</v>
      </c>
      <c r="M9234" s="6"/>
      <c r="N9234" s="6">
        <f t="shared" si="1739"/>
        <v>0.38255623785015475</v>
      </c>
      <c r="O9234" s="6"/>
      <c r="P9234" s="6">
        <f t="shared" si="1740"/>
        <v>0.40520956444519712</v>
      </c>
      <c r="Q9234">
        <f t="shared" si="1747"/>
        <v>0.33889354411956968</v>
      </c>
      <c r="R9234">
        <f t="shared" si="1741"/>
        <v>1</v>
      </c>
      <c r="S9234">
        <f t="shared" si="1742"/>
        <v>0.40520956444519712</v>
      </c>
      <c r="T9234" s="6">
        <f t="shared" si="1748"/>
        <v>105.89999999999999</v>
      </c>
      <c r="U9234">
        <f t="shared" si="1743"/>
        <v>-0.24780000000000002</v>
      </c>
      <c r="V9234" s="16">
        <f t="shared" si="1744"/>
        <v>1.3462108353945508</v>
      </c>
    </row>
    <row r="9235" spans="4:22" ht="15.75" x14ac:dyDescent="0.25">
      <c r="D9235" s="27">
        <v>34797</v>
      </c>
      <c r="E9235">
        <v>98</v>
      </c>
      <c r="F9235">
        <v>0.75970000000000004</v>
      </c>
      <c r="G9235">
        <v>0</v>
      </c>
      <c r="H9235">
        <v>0.80911575295185345</v>
      </c>
      <c r="I9235" s="20">
        <f t="shared" si="1745"/>
        <v>0.13330114004762222</v>
      </c>
      <c r="J9235">
        <f t="shared" si="1746"/>
        <v>1.6209418629790862E-2</v>
      </c>
      <c r="K9235" s="16">
        <f t="shared" si="1737"/>
        <v>0.73003351826167362</v>
      </c>
      <c r="L9235" s="16">
        <f t="shared" si="1738"/>
        <v>2.2203663563815638E-2</v>
      </c>
      <c r="M9235" s="6"/>
      <c r="N9235" s="6">
        <f t="shared" si="1739"/>
        <v>0.64729260236148278</v>
      </c>
      <c r="O9235" s="6"/>
      <c r="P9235" s="6">
        <f t="shared" si="1740"/>
        <v>0.66994592895652516</v>
      </c>
      <c r="Q9235">
        <f t="shared" si="1747"/>
        <v>0.35298999999999997</v>
      </c>
      <c r="R9235">
        <f t="shared" si="1741"/>
        <v>1</v>
      </c>
      <c r="S9235">
        <f t="shared" si="1742"/>
        <v>0.66994592895652516</v>
      </c>
      <c r="T9235" s="6">
        <f t="shared" si="1748"/>
        <v>105.25270739763852</v>
      </c>
      <c r="U9235">
        <f t="shared" si="1743"/>
        <v>0.84782964131014804</v>
      </c>
      <c r="V9235" s="16">
        <f t="shared" si="1744"/>
        <v>1.2535219210978594</v>
      </c>
    </row>
    <row r="9236" spans="4:22" ht="15.75" x14ac:dyDescent="0.25">
      <c r="D9236" s="27">
        <v>34798</v>
      </c>
      <c r="E9236">
        <v>99</v>
      </c>
      <c r="F9236">
        <v>0.75209999999999999</v>
      </c>
      <c r="G9236">
        <v>0</v>
      </c>
      <c r="H9236">
        <v>1.4278201861821196</v>
      </c>
      <c r="I9236" s="20">
        <f t="shared" si="1745"/>
        <v>0.13035124517428226</v>
      </c>
      <c r="J9236">
        <f t="shared" si="1746"/>
        <v>1.5850711413192723E-2</v>
      </c>
      <c r="K9236" s="16">
        <f t="shared" si="1737"/>
        <v>0.73623914126176493</v>
      </c>
      <c r="L9236" s="16">
        <f t="shared" si="1738"/>
        <v>2.1529297377517596E-2</v>
      </c>
      <c r="M9236" s="6"/>
      <c r="N9236" s="6">
        <f t="shared" si="1739"/>
        <v>1.1422561489456957</v>
      </c>
      <c r="O9236" s="6"/>
      <c r="P9236" s="6">
        <f t="shared" si="1740"/>
        <v>1.1649094755407381</v>
      </c>
      <c r="Q9236">
        <f t="shared" si="1747"/>
        <v>0.35084235799212837</v>
      </c>
      <c r="R9236">
        <f t="shared" si="1741"/>
        <v>1</v>
      </c>
      <c r="S9236">
        <f t="shared" si="1742"/>
        <v>1.1649094755407381</v>
      </c>
      <c r="T9236" s="6">
        <f t="shared" si="1748"/>
        <v>104.11045124869283</v>
      </c>
      <c r="U9236">
        <f t="shared" si="1743"/>
        <v>0.83934799687950801</v>
      </c>
      <c r="V9236" s="16">
        <f t="shared" si="1744"/>
        <v>1.1764938714413595</v>
      </c>
    </row>
    <row r="9237" spans="4:22" ht="15.75" x14ac:dyDescent="0.25">
      <c r="D9237" s="27">
        <v>34799</v>
      </c>
      <c r="E9237">
        <v>100</v>
      </c>
      <c r="F9237">
        <v>0.87360000000000004</v>
      </c>
      <c r="G9237">
        <v>0</v>
      </c>
      <c r="H9237">
        <v>1.5571921736342034</v>
      </c>
      <c r="I9237" s="20">
        <f t="shared" si="1745"/>
        <v>0.13030561395110216</v>
      </c>
      <c r="J9237">
        <f t="shared" si="1746"/>
        <v>1.5845162656454023E-2</v>
      </c>
      <c r="K9237" s="16">
        <f t="shared" si="1737"/>
        <v>0.74724099197976546</v>
      </c>
      <c r="L9237" s="16">
        <f t="shared" si="1738"/>
        <v>2.1204889488829187E-2</v>
      </c>
      <c r="M9237" s="6"/>
      <c r="N9237" s="6">
        <f t="shared" si="1739"/>
        <v>1.2457537389073627</v>
      </c>
      <c r="O9237" s="6"/>
      <c r="P9237" s="6">
        <f t="shared" si="1740"/>
        <v>1.2684070655024051</v>
      </c>
      <c r="Q9237">
        <f t="shared" si="1747"/>
        <v>0.34703483749564273</v>
      </c>
      <c r="R9237">
        <f t="shared" si="1741"/>
        <v>1</v>
      </c>
      <c r="S9237">
        <f t="shared" si="1742"/>
        <v>1.2684070655024051</v>
      </c>
      <c r="T9237" s="6">
        <f t="shared" si="1748"/>
        <v>102.86469750978547</v>
      </c>
      <c r="U9237">
        <f t="shared" si="1743"/>
        <v>0.97494270718513265</v>
      </c>
      <c r="V9237" s="16">
        <f t="shared" si="1744"/>
        <v>1.1390093940736601</v>
      </c>
    </row>
    <row r="9238" spans="4:22" ht="15.75" x14ac:dyDescent="0.25">
      <c r="D9238" s="27">
        <v>34800</v>
      </c>
      <c r="E9238">
        <v>101</v>
      </c>
      <c r="F9238">
        <v>2.5750000000000002</v>
      </c>
      <c r="G9238">
        <v>0</v>
      </c>
      <c r="H9238">
        <v>1.3181647081860695</v>
      </c>
      <c r="I9238" s="20">
        <f t="shared" si="1745"/>
        <v>0.15033453068050953</v>
      </c>
      <c r="J9238">
        <f t="shared" si="1746"/>
        <v>1.8280678930749958E-2</v>
      </c>
      <c r="K9238" s="16">
        <f t="shared" si="1737"/>
        <v>0.75923969881929532</v>
      </c>
      <c r="L9238" s="16">
        <f t="shared" si="1738"/>
        <v>2.4077612062670731E-2</v>
      </c>
      <c r="M9238" s="6"/>
      <c r="N9238" s="6">
        <f t="shared" si="1739"/>
        <v>1.0545317665488556</v>
      </c>
      <c r="O9238" s="6"/>
      <c r="P9238" s="6">
        <f t="shared" si="1740"/>
        <v>1.077185093143898</v>
      </c>
      <c r="Q9238">
        <f t="shared" si="1747"/>
        <v>0.34288232503261823</v>
      </c>
      <c r="R9238">
        <f t="shared" si="1741"/>
        <v>1</v>
      </c>
      <c r="S9238">
        <f t="shared" si="1742"/>
        <v>1.077185093143898</v>
      </c>
      <c r="T9238" s="6">
        <f t="shared" si="1748"/>
        <v>101.81016574323662</v>
      </c>
      <c r="U9238">
        <f t="shared" si="1743"/>
        <v>2.8737150538023313</v>
      </c>
      <c r="V9238" s="16">
        <f t="shared" si="1744"/>
        <v>1.4616298824329101</v>
      </c>
    </row>
    <row r="9239" spans="4:22" ht="15.75" x14ac:dyDescent="0.25">
      <c r="D9239" s="27">
        <v>34801</v>
      </c>
      <c r="E9239">
        <v>102</v>
      </c>
      <c r="F9239">
        <v>4.0720000000000001</v>
      </c>
      <c r="G9239">
        <v>0</v>
      </c>
      <c r="H9239">
        <v>1.717412626887862</v>
      </c>
      <c r="I9239" s="20">
        <f t="shared" si="1745"/>
        <v>0.18749543447318345</v>
      </c>
      <c r="J9239">
        <f t="shared" si="1746"/>
        <v>2.2799444831939106E-2</v>
      </c>
      <c r="K9239" s="16">
        <f t="shared" si="1737"/>
        <v>0.76939661597283249</v>
      </c>
      <c r="L9239" s="16">
        <f t="shared" si="1738"/>
        <v>2.9632889407904751E-2</v>
      </c>
      <c r="M9239" s="6"/>
      <c r="N9239" s="6">
        <f t="shared" si="1739"/>
        <v>1.3739301015102896</v>
      </c>
      <c r="O9239" s="6"/>
      <c r="P9239" s="6">
        <f t="shared" si="1740"/>
        <v>1.396583428105332</v>
      </c>
      <c r="Q9239">
        <f t="shared" si="1747"/>
        <v>0.3393672191441221</v>
      </c>
      <c r="R9239">
        <f t="shared" si="1741"/>
        <v>1</v>
      </c>
      <c r="S9239">
        <f t="shared" si="1742"/>
        <v>1.396583428105332</v>
      </c>
      <c r="T9239" s="6">
        <f t="shared" si="1748"/>
        <v>100.43623564172634</v>
      </c>
      <c r="U9239">
        <f t="shared" si="1743"/>
        <v>4.5443758054691621</v>
      </c>
      <c r="V9239" s="16">
        <f t="shared" si="1744"/>
        <v>2.0349588443808426</v>
      </c>
    </row>
    <row r="9240" spans="4:22" ht="15.75" x14ac:dyDescent="0.25">
      <c r="D9240" s="27">
        <v>34802</v>
      </c>
      <c r="E9240">
        <v>103</v>
      </c>
      <c r="F9240">
        <v>4.7290000000000001</v>
      </c>
      <c r="G9240">
        <v>0</v>
      </c>
      <c r="H9240">
        <v>2.0270471538547552</v>
      </c>
      <c r="I9240" s="20">
        <f t="shared" si="1745"/>
        <v>0.23233047055263464</v>
      </c>
      <c r="J9240">
        <f t="shared" si="1746"/>
        <v>2.8251385219200374E-2</v>
      </c>
      <c r="K9240" s="16">
        <f t="shared" si="1737"/>
        <v>0.78262987708307963</v>
      </c>
      <c r="L9240" s="16">
        <f t="shared" si="1738"/>
        <v>3.6098015225914208E-2</v>
      </c>
      <c r="M9240" s="6"/>
      <c r="N9240" s="6">
        <f t="shared" si="1739"/>
        <v>1.6216377230838042</v>
      </c>
      <c r="O9240" s="6"/>
      <c r="P9240" s="6">
        <f t="shared" si="1740"/>
        <v>1.6442910496788465</v>
      </c>
      <c r="Q9240">
        <f t="shared" si="1747"/>
        <v>0.33478745213908778</v>
      </c>
      <c r="R9240">
        <f t="shared" si="1741"/>
        <v>1</v>
      </c>
      <c r="S9240">
        <f t="shared" si="1742"/>
        <v>1.6442910496788465</v>
      </c>
      <c r="T9240" s="6">
        <f t="shared" si="1748"/>
        <v>98.814597918642548</v>
      </c>
      <c r="U9240">
        <f t="shared" si="1743"/>
        <v>5.2775916463810582</v>
      </c>
      <c r="V9240" s="16">
        <f t="shared" si="1744"/>
        <v>2.6380235616047787</v>
      </c>
    </row>
    <row r="9241" spans="4:22" ht="15.75" x14ac:dyDescent="0.25">
      <c r="D9241" s="27">
        <v>34803</v>
      </c>
      <c r="E9241">
        <v>104</v>
      </c>
      <c r="F9241">
        <v>7.3220000000000001</v>
      </c>
      <c r="G9241">
        <v>0</v>
      </c>
      <c r="H9241">
        <v>1.8688597176698605</v>
      </c>
      <c r="I9241" s="20">
        <f t="shared" si="1745"/>
        <v>0.319052519260145</v>
      </c>
      <c r="J9241">
        <f t="shared" si="1746"/>
        <v>3.879678634203363E-2</v>
      </c>
      <c r="K9241" s="16">
        <f t="shared" si="1737"/>
        <v>0.79824897982506393</v>
      </c>
      <c r="L9241" s="16">
        <f t="shared" si="1738"/>
        <v>4.8602362574313517E-2</v>
      </c>
      <c r="M9241" s="6"/>
      <c r="N9241" s="6">
        <f t="shared" si="1739"/>
        <v>1.4950877741358886</v>
      </c>
      <c r="O9241" s="6"/>
      <c r="P9241" s="6">
        <f t="shared" si="1740"/>
        <v>1.5177411007309309</v>
      </c>
      <c r="Q9241">
        <f t="shared" si="1747"/>
        <v>0.32938199306214183</v>
      </c>
      <c r="R9241">
        <f t="shared" si="1741"/>
        <v>1</v>
      </c>
      <c r="S9241">
        <f t="shared" si="1742"/>
        <v>1.5177411007309309</v>
      </c>
      <c r="T9241" s="6">
        <f t="shared" si="1748"/>
        <v>97.319510144506665</v>
      </c>
      <c r="U9241">
        <f t="shared" si="1743"/>
        <v>8.1713948054138523</v>
      </c>
      <c r="V9241" s="16">
        <f t="shared" si="1744"/>
        <v>3.6671197214858373</v>
      </c>
    </row>
    <row r="9242" spans="4:22" ht="15.75" x14ac:dyDescent="0.25">
      <c r="D9242" s="27">
        <v>34804</v>
      </c>
      <c r="E9242">
        <v>105</v>
      </c>
      <c r="F9242">
        <v>6.5030000000000001</v>
      </c>
      <c r="G9242">
        <v>0.3</v>
      </c>
      <c r="H9242">
        <v>1.0892942946377302</v>
      </c>
      <c r="I9242" s="20">
        <f t="shared" si="1745"/>
        <v>0.38566468880299909</v>
      </c>
      <c r="J9242">
        <f t="shared" si="1746"/>
        <v>4.689682615844469E-2</v>
      </c>
      <c r="K9242" s="16">
        <f t="shared" si="1737"/>
        <v>0.81264919339934227</v>
      </c>
      <c r="L9242" s="16">
        <f t="shared" si="1738"/>
        <v>5.7708574055520191E-2</v>
      </c>
      <c r="M9242" s="6"/>
      <c r="N9242" s="6">
        <f t="shared" si="1739"/>
        <v>0.87143543571018423</v>
      </c>
      <c r="O9242" s="6"/>
      <c r="P9242" s="6">
        <f t="shared" si="1740"/>
        <v>0.8940887623052266</v>
      </c>
      <c r="Q9242">
        <f t="shared" si="1747"/>
        <v>0.32439836714835557</v>
      </c>
      <c r="R9242">
        <f t="shared" si="1741"/>
        <v>1</v>
      </c>
      <c r="S9242">
        <f t="shared" si="1742"/>
        <v>0.8940887623052266</v>
      </c>
      <c r="T9242" s="6">
        <f t="shared" si="1748"/>
        <v>96.74807470879648</v>
      </c>
      <c r="U9242">
        <f t="shared" si="1743"/>
        <v>7.2573860174277902</v>
      </c>
      <c r="V9242" s="16">
        <f t="shared" si="1744"/>
        <v>4.3348373018376067</v>
      </c>
    </row>
    <row r="9243" spans="4:22" ht="15.75" x14ac:dyDescent="0.25">
      <c r="D9243" s="27">
        <v>34805</v>
      </c>
      <c r="E9243">
        <v>106</v>
      </c>
      <c r="F9243">
        <v>4.8810000000000002</v>
      </c>
      <c r="G9243">
        <v>1</v>
      </c>
      <c r="H9243">
        <v>0.90731264393675126</v>
      </c>
      <c r="I9243" s="20">
        <f t="shared" si="1745"/>
        <v>0.40832672093007244</v>
      </c>
      <c r="J9243">
        <f t="shared" si="1746"/>
        <v>4.9652529265096806E-2</v>
      </c>
      <c r="K9243" s="16">
        <f t="shared" si="1737"/>
        <v>0.8181530791647742</v>
      </c>
      <c r="L9243" s="16">
        <f t="shared" si="1738"/>
        <v>6.068855637112E-2</v>
      </c>
      <c r="M9243" s="6"/>
      <c r="N9243" s="6">
        <f t="shared" si="1739"/>
        <v>0.72585011514940101</v>
      </c>
      <c r="O9243" s="6"/>
      <c r="P9243" s="6">
        <f t="shared" si="1740"/>
        <v>0.74850344174444339</v>
      </c>
      <c r="Q9243">
        <f t="shared" si="1747"/>
        <v>0.32249358236265491</v>
      </c>
      <c r="R9243">
        <f t="shared" si="1741"/>
        <v>1</v>
      </c>
      <c r="S9243">
        <f t="shared" si="1742"/>
        <v>0.74850344174444339</v>
      </c>
      <c r="T9243" s="6">
        <f t="shared" si="1748"/>
        <v>97.022224593647081</v>
      </c>
      <c r="U9243">
        <f t="shared" si="1743"/>
        <v>5.4472245349938557</v>
      </c>
      <c r="V9243" s="16">
        <f t="shared" si="1744"/>
        <v>4.5417190344201801</v>
      </c>
    </row>
    <row r="9244" spans="4:22" ht="15.75" x14ac:dyDescent="0.25">
      <c r="D9244" s="27">
        <v>34806</v>
      </c>
      <c r="E9244">
        <v>107</v>
      </c>
      <c r="F9244">
        <v>1.8879999999999999</v>
      </c>
      <c r="G9244">
        <v>6.2</v>
      </c>
      <c r="H9244">
        <v>0.76203015883979208</v>
      </c>
      <c r="I9244" s="20">
        <f t="shared" si="1745"/>
        <v>0.36392118856890598</v>
      </c>
      <c r="J9244">
        <f t="shared" si="1746"/>
        <v>4.4252816529978971E-2</v>
      </c>
      <c r="K9244" s="16">
        <f t="shared" si="1737"/>
        <v>0.81551255399862177</v>
      </c>
      <c r="L9244" s="16">
        <f t="shared" si="1738"/>
        <v>5.4263807850656043E-2</v>
      </c>
      <c r="M9244" s="6"/>
      <c r="N9244" s="6">
        <f t="shared" si="1739"/>
        <v>0.60962412707183367</v>
      </c>
      <c r="O9244" s="6"/>
      <c r="P9244" s="6">
        <f t="shared" si="1740"/>
        <v>0.63227745366687604</v>
      </c>
      <c r="Q9244">
        <f t="shared" si="1747"/>
        <v>0.32340741531215694</v>
      </c>
      <c r="R9244">
        <f t="shared" si="1741"/>
        <v>1</v>
      </c>
      <c r="S9244">
        <f t="shared" si="1742"/>
        <v>0.63227745366687604</v>
      </c>
      <c r="T9244" s="6">
        <f t="shared" si="1748"/>
        <v>102.61260046657526</v>
      </c>
      <c r="U9244">
        <f t="shared" si="1743"/>
        <v>2.1070190375063302</v>
      </c>
      <c r="V9244" s="16">
        <f t="shared" si="1744"/>
        <v>4.0889136275735396</v>
      </c>
    </row>
    <row r="9245" spans="4:22" ht="15.75" x14ac:dyDescent="0.25">
      <c r="D9245" s="27">
        <v>34807</v>
      </c>
      <c r="E9245">
        <v>108</v>
      </c>
      <c r="F9245">
        <v>2.2450000000000001</v>
      </c>
      <c r="G9245">
        <v>10.5</v>
      </c>
      <c r="H9245">
        <v>1.0739119568771514</v>
      </c>
      <c r="I9245" s="20">
        <f t="shared" si="1745"/>
        <v>0.31492800060705167</v>
      </c>
      <c r="J9245">
        <f t="shared" si="1746"/>
        <v>3.8295244873817483E-2</v>
      </c>
      <c r="K9245" s="16">
        <f t="shared" si="1737"/>
        <v>0.76166781797488758</v>
      </c>
      <c r="L9245" s="16">
        <f t="shared" si="1738"/>
        <v>5.0278144842244195E-2</v>
      </c>
      <c r="M9245" s="6"/>
      <c r="N9245" s="6">
        <f t="shared" si="1739"/>
        <v>0.85912956550172115</v>
      </c>
      <c r="O9245" s="6"/>
      <c r="P9245" s="6">
        <f t="shared" si="1740"/>
        <v>0.88178289209676353</v>
      </c>
      <c r="Q9245">
        <f t="shared" si="1747"/>
        <v>0.34204200155525089</v>
      </c>
      <c r="R9245">
        <f t="shared" si="1741"/>
        <v>1</v>
      </c>
      <c r="S9245">
        <f t="shared" si="1742"/>
        <v>0.88178289209676353</v>
      </c>
      <c r="T9245" s="6">
        <f t="shared" si="1748"/>
        <v>105.89999999999999</v>
      </c>
      <c r="U9245">
        <f t="shared" si="1743"/>
        <v>2.5054331245771779</v>
      </c>
      <c r="V9245" s="16">
        <f t="shared" si="1744"/>
        <v>3.7944179877403577</v>
      </c>
    </row>
    <row r="9246" spans="4:22" ht="15.75" x14ac:dyDescent="0.25">
      <c r="D9246" s="27">
        <v>34808</v>
      </c>
      <c r="E9246">
        <v>109</v>
      </c>
      <c r="F9246">
        <v>4.585</v>
      </c>
      <c r="G9246">
        <v>0.1</v>
      </c>
      <c r="H9246">
        <v>1.3825073931693153</v>
      </c>
      <c r="I9246" s="20">
        <f t="shared" si="1745"/>
        <v>0.3217693055403294</v>
      </c>
      <c r="J9246">
        <f t="shared" si="1746"/>
        <v>3.9127147553704056E-2</v>
      </c>
      <c r="K9246" s="16">
        <f t="shared" si="1737"/>
        <v>0.73003351826167362</v>
      </c>
      <c r="L9246" s="16">
        <f t="shared" si="1738"/>
        <v>5.3596371365073815E-2</v>
      </c>
      <c r="M9246" s="6"/>
      <c r="N9246" s="6">
        <f t="shared" si="1739"/>
        <v>1.1060059145354522</v>
      </c>
      <c r="O9246" s="6"/>
      <c r="P9246" s="6">
        <f t="shared" si="1740"/>
        <v>1.1286592411304945</v>
      </c>
      <c r="Q9246">
        <f t="shared" si="1747"/>
        <v>0.35298999999999997</v>
      </c>
      <c r="R9246">
        <f t="shared" si="1741"/>
        <v>1</v>
      </c>
      <c r="S9246">
        <f t="shared" si="1742"/>
        <v>1.1286592411304945</v>
      </c>
      <c r="T9246" s="6">
        <f t="shared" si="1748"/>
        <v>104.89399408546454</v>
      </c>
      <c r="U9246">
        <f t="shared" si="1743"/>
        <v>5.116886804537355</v>
      </c>
      <c r="V9246" s="16">
        <f t="shared" si="1744"/>
        <v>4.0403706847423733</v>
      </c>
    </row>
    <row r="9247" spans="4:22" ht="15.75" x14ac:dyDescent="0.25">
      <c r="D9247" s="27">
        <v>34809</v>
      </c>
      <c r="E9247">
        <v>110</v>
      </c>
      <c r="F9247">
        <v>1.419</v>
      </c>
      <c r="G9247">
        <v>24</v>
      </c>
      <c r="H9247">
        <v>0.77465444500882807</v>
      </c>
      <c r="I9247" s="20">
        <f t="shared" si="1745"/>
        <v>0.28904370973592247</v>
      </c>
      <c r="J9247">
        <f t="shared" si="1746"/>
        <v>3.5147715103888172E-2</v>
      </c>
      <c r="K9247" s="16">
        <f t="shared" si="1737"/>
        <v>0.73969415467074517</v>
      </c>
      <c r="L9247" s="16">
        <f t="shared" si="1738"/>
        <v>4.7516551106900694E-2</v>
      </c>
      <c r="M9247" s="6"/>
      <c r="N9247" s="6">
        <f t="shared" si="1739"/>
        <v>0.61972355600706253</v>
      </c>
      <c r="O9247" s="6"/>
      <c r="P9247" s="6">
        <f t="shared" si="1740"/>
        <v>0.6423768826021049</v>
      </c>
      <c r="Q9247">
        <f t="shared" si="1747"/>
        <v>0.34964664695154846</v>
      </c>
      <c r="R9247">
        <f t="shared" si="1741"/>
        <v>1</v>
      </c>
      <c r="S9247">
        <f t="shared" si="1742"/>
        <v>0.6423768826021049</v>
      </c>
      <c r="T9247" s="6">
        <f t="shared" si="1748"/>
        <v>105.89999999999999</v>
      </c>
      <c r="U9247">
        <f t="shared" si="1743"/>
        <v>1.5836122956681584</v>
      </c>
      <c r="V9247" s="16">
        <f t="shared" si="1744"/>
        <v>3.5834628590148778</v>
      </c>
    </row>
    <row r="9248" spans="4:22" ht="15.75" x14ac:dyDescent="0.25">
      <c r="D9248" s="27">
        <v>34810</v>
      </c>
      <c r="E9248">
        <v>111</v>
      </c>
      <c r="F9248">
        <v>3.7570000000000001</v>
      </c>
      <c r="G9248">
        <v>0</v>
      </c>
      <c r="H9248">
        <v>1.3198771929708657</v>
      </c>
      <c r="I9248" s="20">
        <f t="shared" si="1745"/>
        <v>0.29411740623156984</v>
      </c>
      <c r="J9248">
        <f t="shared" si="1746"/>
        <v>3.5764676597758893E-2</v>
      </c>
      <c r="K9248" s="16">
        <f t="shared" si="1737"/>
        <v>0.73003351826167362</v>
      </c>
      <c r="L9248" s="16">
        <f t="shared" si="1738"/>
        <v>4.899045825035582E-2</v>
      </c>
      <c r="M9248" s="6"/>
      <c r="N9248" s="6">
        <f t="shared" si="1739"/>
        <v>1.0559017543766926</v>
      </c>
      <c r="O9248" s="6"/>
      <c r="P9248" s="6">
        <f t="shared" si="1740"/>
        <v>1.078555080971735</v>
      </c>
      <c r="Q9248">
        <f t="shared" si="1747"/>
        <v>0.35298999999999997</v>
      </c>
      <c r="R9248">
        <f t="shared" si="1741"/>
        <v>1</v>
      </c>
      <c r="S9248">
        <f t="shared" si="1742"/>
        <v>1.078555080971735</v>
      </c>
      <c r="T9248" s="6">
        <f t="shared" si="1748"/>
        <v>104.8440982456233</v>
      </c>
      <c r="U9248">
        <f t="shared" si="1743"/>
        <v>4.1928339639360619</v>
      </c>
      <c r="V9248" s="16">
        <f t="shared" si="1744"/>
        <v>3.6967936724350854</v>
      </c>
    </row>
    <row r="9249" spans="4:22" ht="15.75" x14ac:dyDescent="0.25">
      <c r="D9249" s="27">
        <v>34811</v>
      </c>
      <c r="E9249">
        <v>112</v>
      </c>
      <c r="F9249">
        <v>6.056</v>
      </c>
      <c r="G9249">
        <v>0.1</v>
      </c>
      <c r="H9249">
        <v>1.7372528378770453</v>
      </c>
      <c r="I9249" s="20">
        <f t="shared" si="1745"/>
        <v>0.34535417875244889</v>
      </c>
      <c r="J9249">
        <f t="shared" si="1746"/>
        <v>4.1995068136297782E-2</v>
      </c>
      <c r="K9249" s="16">
        <f t="shared" si="1737"/>
        <v>0.74017473565241843</v>
      </c>
      <c r="L9249" s="16">
        <f t="shared" si="1738"/>
        <v>5.6736694882299266E-2</v>
      </c>
      <c r="M9249" s="6"/>
      <c r="N9249" s="6">
        <f t="shared" si="1739"/>
        <v>1.3898022703016364</v>
      </c>
      <c r="O9249" s="6"/>
      <c r="P9249" s="6">
        <f t="shared" si="1740"/>
        <v>1.4124555968966788</v>
      </c>
      <c r="Q9249">
        <f t="shared" si="1747"/>
        <v>0.34948032748541102</v>
      </c>
      <c r="R9249">
        <f t="shared" si="1741"/>
        <v>1</v>
      </c>
      <c r="S9249">
        <f t="shared" si="1742"/>
        <v>1.4124555968966788</v>
      </c>
      <c r="T9249" s="6">
        <f t="shared" si="1748"/>
        <v>103.55429597532166</v>
      </c>
      <c r="U9249">
        <f t="shared" si="1743"/>
        <v>6.7585314042046285</v>
      </c>
      <c r="V9249" s="16">
        <f t="shared" si="1744"/>
        <v>4.2662155318218433</v>
      </c>
    </row>
    <row r="9250" spans="4:22" ht="15.75" x14ac:dyDescent="0.25">
      <c r="D9250" s="27">
        <v>34812</v>
      </c>
      <c r="E9250">
        <v>113</v>
      </c>
      <c r="F9250">
        <v>12.19</v>
      </c>
      <c r="G9250">
        <v>0</v>
      </c>
      <c r="H9250">
        <v>3.0356654209394445</v>
      </c>
      <c r="I9250" s="20">
        <f t="shared" si="1745"/>
        <v>0.51909065465987803</v>
      </c>
      <c r="J9250">
        <f t="shared" si="1746"/>
        <v>6.3121423606641164E-2</v>
      </c>
      <c r="K9250" s="16">
        <f t="shared" si="1737"/>
        <v>0.75259770404413551</v>
      </c>
      <c r="L9250" s="16">
        <f t="shared" si="1738"/>
        <v>8.3871400706451604E-2</v>
      </c>
      <c r="M9250" s="6"/>
      <c r="N9250" s="6">
        <f t="shared" si="1739"/>
        <v>2.4285323367515557</v>
      </c>
      <c r="O9250" s="6"/>
      <c r="P9250" s="6">
        <f t="shared" si="1740"/>
        <v>2.4511856633465978</v>
      </c>
      <c r="Q9250">
        <f t="shared" si="1747"/>
        <v>0.34518098658440555</v>
      </c>
      <c r="R9250">
        <f t="shared" si="1741"/>
        <v>1</v>
      </c>
      <c r="S9250">
        <f t="shared" si="1742"/>
        <v>2.4511856633465978</v>
      </c>
      <c r="T9250" s="6">
        <f t="shared" si="1748"/>
        <v>101.12576363857012</v>
      </c>
      <c r="U9250">
        <f t="shared" si="1743"/>
        <v>13.604111264407928</v>
      </c>
      <c r="V9250" s="16">
        <f t="shared" si="1744"/>
        <v>6.0028770020829629</v>
      </c>
    </row>
    <row r="9251" spans="4:22" ht="15.75" x14ac:dyDescent="0.25">
      <c r="D9251" s="27">
        <v>34813</v>
      </c>
      <c r="E9251">
        <v>114</v>
      </c>
      <c r="F9251">
        <v>8.1880000000000006</v>
      </c>
      <c r="G9251">
        <v>0</v>
      </c>
      <c r="H9251">
        <v>2.394246915988814</v>
      </c>
      <c r="I9251" s="20">
        <f t="shared" si="1745"/>
        <v>0.60092210517560007</v>
      </c>
      <c r="J9251">
        <f t="shared" si="1746"/>
        <v>7.3072127989352975E-2</v>
      </c>
      <c r="K9251" s="16">
        <f t="shared" si="1737"/>
        <v>0.77598856104012437</v>
      </c>
      <c r="L9251" s="16">
        <f t="shared" si="1738"/>
        <v>9.4166501489929319E-2</v>
      </c>
      <c r="M9251" s="6"/>
      <c r="N9251" s="6">
        <f t="shared" si="1739"/>
        <v>1.9153975327910513</v>
      </c>
      <c r="O9251" s="6"/>
      <c r="P9251" s="6">
        <f t="shared" si="1740"/>
        <v>1.9380508593860937</v>
      </c>
      <c r="Q9251">
        <f t="shared" si="1747"/>
        <v>0.33708587879523372</v>
      </c>
      <c r="R9251">
        <f t="shared" si="1741"/>
        <v>1</v>
      </c>
      <c r="S9251">
        <f t="shared" si="1742"/>
        <v>1.9380508593860937</v>
      </c>
      <c r="T9251" s="6">
        <f t="shared" si="1748"/>
        <v>99.210366105779073</v>
      </c>
      <c r="U9251">
        <f t="shared" si="1743"/>
        <v>9.1378558681683462</v>
      </c>
      <c r="V9251" s="16">
        <f t="shared" si="1744"/>
        <v>6.5859202446642957</v>
      </c>
    </row>
    <row r="9252" spans="4:22" ht="15.75" x14ac:dyDescent="0.25">
      <c r="D9252" s="27">
        <v>34814</v>
      </c>
      <c r="E9252">
        <v>115</v>
      </c>
      <c r="F9252">
        <v>6.2489999999999997</v>
      </c>
      <c r="G9252">
        <v>0</v>
      </c>
      <c r="H9252">
        <v>1.983937379009054</v>
      </c>
      <c r="I9252" s="20">
        <f t="shared" si="1745"/>
        <v>0.62380366035448953</v>
      </c>
      <c r="J9252">
        <f t="shared" si="1746"/>
        <v>7.5854525099105924E-2</v>
      </c>
      <c r="K9252" s="16">
        <f t="shared" si="1737"/>
        <v>0.79443706555537175</v>
      </c>
      <c r="L9252" s="16">
        <f t="shared" si="1738"/>
        <v>9.5482107252986559E-2</v>
      </c>
      <c r="M9252" s="6"/>
      <c r="N9252" s="6">
        <f t="shared" si="1739"/>
        <v>1.5871499032072434</v>
      </c>
      <c r="O9252" s="6"/>
      <c r="P9252" s="6">
        <f t="shared" si="1740"/>
        <v>1.6098032298022857</v>
      </c>
      <c r="Q9252">
        <f t="shared" si="1747"/>
        <v>0.33070122035259691</v>
      </c>
      <c r="R9252">
        <f t="shared" si="1741"/>
        <v>1</v>
      </c>
      <c r="S9252">
        <f t="shared" si="1742"/>
        <v>1.6098032298022857</v>
      </c>
      <c r="T9252" s="6">
        <f t="shared" si="1748"/>
        <v>97.62321620257184</v>
      </c>
      <c r="U9252">
        <f t="shared" si="1743"/>
        <v>6.9739205325090357</v>
      </c>
      <c r="V9252" s="16">
        <f t="shared" si="1744"/>
        <v>6.6580805224877846</v>
      </c>
    </row>
    <row r="9253" spans="4:22" ht="15.75" x14ac:dyDescent="0.25">
      <c r="D9253" s="27">
        <v>34815</v>
      </c>
      <c r="E9253">
        <v>116</v>
      </c>
      <c r="F9253">
        <v>3.9529999999999998</v>
      </c>
      <c r="G9253">
        <v>0</v>
      </c>
      <c r="H9253">
        <v>1.7407570753357529</v>
      </c>
      <c r="I9253" s="20">
        <f t="shared" si="1745"/>
        <v>0.58592685778953835</v>
      </c>
      <c r="J9253">
        <f t="shared" si="1746"/>
        <v>7.124870590720786E-2</v>
      </c>
      <c r="K9253" s="16">
        <f t="shared" si="1737"/>
        <v>0.80972399250104166</v>
      </c>
      <c r="L9253" s="16">
        <f t="shared" si="1738"/>
        <v>8.7991348369384284E-2</v>
      </c>
      <c r="M9253" s="6"/>
      <c r="N9253" s="6">
        <f t="shared" si="1739"/>
        <v>1.3926056602686023</v>
      </c>
      <c r="O9253" s="6"/>
      <c r="P9253" s="6">
        <f t="shared" si="1740"/>
        <v>1.4152589868636447</v>
      </c>
      <c r="Q9253">
        <f t="shared" si="1747"/>
        <v>0.32541072067523946</v>
      </c>
      <c r="R9253">
        <f t="shared" si="1741"/>
        <v>1</v>
      </c>
      <c r="S9253">
        <f t="shared" si="1742"/>
        <v>1.4152589868636447</v>
      </c>
      <c r="T9253" s="6">
        <f t="shared" si="1748"/>
        <v>96.230610542303239</v>
      </c>
      <c r="U9253">
        <f t="shared" si="1743"/>
        <v>4.4115711097788797</v>
      </c>
      <c r="V9253" s="16">
        <f t="shared" si="1744"/>
        <v>6.2402747928718671</v>
      </c>
    </row>
    <row r="9254" spans="4:22" ht="15.75" x14ac:dyDescent="0.25">
      <c r="D9254" s="27">
        <v>34816</v>
      </c>
      <c r="E9254">
        <v>117</v>
      </c>
      <c r="F9254">
        <v>2.6890000000000001</v>
      </c>
      <c r="G9254">
        <v>21.9</v>
      </c>
      <c r="H9254">
        <v>1.4047145451933098</v>
      </c>
      <c r="I9254" s="20">
        <f t="shared" si="1745"/>
        <v>0.52616312823161904</v>
      </c>
      <c r="J9254">
        <f t="shared" si="1746"/>
        <v>6.3981436392964872E-2</v>
      </c>
      <c r="K9254" s="16">
        <f t="shared" si="1737"/>
        <v>0.82313713069903638</v>
      </c>
      <c r="L9254" s="16">
        <f t="shared" si="1738"/>
        <v>7.7728769614158505E-2</v>
      </c>
      <c r="M9254" s="6"/>
      <c r="N9254" s="6">
        <f t="shared" si="1739"/>
        <v>1.1237716361546479</v>
      </c>
      <c r="O9254" s="6"/>
      <c r="P9254" s="6">
        <f t="shared" si="1740"/>
        <v>1.1464249627496903</v>
      </c>
      <c r="Q9254">
        <f t="shared" si="1747"/>
        <v>0.32076870180767747</v>
      </c>
      <c r="R9254">
        <f t="shared" si="1741"/>
        <v>1</v>
      </c>
      <c r="S9254">
        <f t="shared" si="1742"/>
        <v>1.1464249627496903</v>
      </c>
      <c r="T9254" s="6">
        <f t="shared" si="1748"/>
        <v>105.89999999999999</v>
      </c>
      <c r="U9254">
        <f t="shared" si="1743"/>
        <v>3.0009397202619295</v>
      </c>
      <c r="V9254" s="16">
        <f t="shared" si="1744"/>
        <v>5.6378233872264119</v>
      </c>
    </row>
    <row r="9255" spans="4:22" ht="15.75" x14ac:dyDescent="0.25">
      <c r="D9255" s="27">
        <v>34817</v>
      </c>
      <c r="E9255">
        <v>118</v>
      </c>
      <c r="F9255">
        <v>0.42220000000000002</v>
      </c>
      <c r="G9255">
        <v>22</v>
      </c>
      <c r="H9255">
        <v>0.58835530780122758</v>
      </c>
      <c r="I9255" s="20">
        <f t="shared" si="1745"/>
        <v>0.37628377431397986</v>
      </c>
      <c r="J9255">
        <f t="shared" si="1746"/>
        <v>4.5756106956579952E-2</v>
      </c>
      <c r="K9255" s="16">
        <f t="shared" si="1737"/>
        <v>0.73003351826167362</v>
      </c>
      <c r="L9255" s="16">
        <f t="shared" si="1738"/>
        <v>6.2676720742264755E-2</v>
      </c>
      <c r="M9255" s="6"/>
      <c r="N9255" s="6">
        <f t="shared" si="1739"/>
        <v>0.4706842462409821</v>
      </c>
      <c r="O9255" s="6"/>
      <c r="P9255" s="6">
        <f t="shared" si="1740"/>
        <v>0.49333757283602447</v>
      </c>
      <c r="Q9255">
        <f t="shared" si="1747"/>
        <v>0.35298999999999997</v>
      </c>
      <c r="R9255">
        <f t="shared" si="1741"/>
        <v>1</v>
      </c>
      <c r="S9255">
        <f t="shared" si="1742"/>
        <v>0.49333757283602447</v>
      </c>
      <c r="T9255" s="6">
        <f t="shared" si="1748"/>
        <v>105.89999999999999</v>
      </c>
      <c r="U9255">
        <f t="shared" si="1743"/>
        <v>0.47117766823896867</v>
      </c>
      <c r="V9255" s="16">
        <f t="shared" si="1744"/>
        <v>4.6769308256032049</v>
      </c>
    </row>
    <row r="9256" spans="4:22" ht="15.75" x14ac:dyDescent="0.25">
      <c r="D9256" s="27">
        <v>34818</v>
      </c>
      <c r="E9256">
        <v>119</v>
      </c>
      <c r="F9256">
        <v>0.21940000000000001</v>
      </c>
      <c r="G9256">
        <v>0</v>
      </c>
      <c r="H9256">
        <v>0.77559151988132913</v>
      </c>
      <c r="I9256" s="20">
        <f t="shared" si="1745"/>
        <v>0.30650739992399451</v>
      </c>
      <c r="J9256">
        <f t="shared" si="1746"/>
        <v>3.7271299830757734E-2</v>
      </c>
      <c r="K9256" s="16">
        <f t="shared" si="1737"/>
        <v>0.73003351826167362</v>
      </c>
      <c r="L9256" s="16">
        <f t="shared" si="1738"/>
        <v>5.1054230933816093E-2</v>
      </c>
      <c r="M9256" s="6"/>
      <c r="N9256" s="6">
        <f t="shared" si="1739"/>
        <v>0.62047321590506332</v>
      </c>
      <c r="O9256" s="6"/>
      <c r="P9256" s="6">
        <f t="shared" si="1740"/>
        <v>0.6431265425001057</v>
      </c>
      <c r="Q9256">
        <f t="shared" si="1747"/>
        <v>0.35298999999999997</v>
      </c>
      <c r="R9256">
        <f t="shared" si="1741"/>
        <v>1</v>
      </c>
      <c r="S9256">
        <f t="shared" si="1742"/>
        <v>0.6431265425001057</v>
      </c>
      <c r="T9256" s="6">
        <f t="shared" si="1748"/>
        <v>105.27952678409494</v>
      </c>
      <c r="U9256">
        <f t="shared" si="1743"/>
        <v>0.24485168264241999</v>
      </c>
      <c r="V9256" s="16">
        <f t="shared" si="1744"/>
        <v>3.8526529260473201</v>
      </c>
    </row>
    <row r="9257" spans="4:22" ht="15.75" x14ac:dyDescent="0.25">
      <c r="D9257" s="27">
        <v>34819</v>
      </c>
      <c r="E9257">
        <v>120</v>
      </c>
      <c r="F9257">
        <v>1.1100000000000001</v>
      </c>
      <c r="G9257">
        <v>0</v>
      </c>
      <c r="H9257">
        <v>1.7858437057950012</v>
      </c>
      <c r="I9257" s="20">
        <f t="shared" si="1745"/>
        <v>0.27089635211796481</v>
      </c>
      <c r="J9257">
        <f t="shared" si="1746"/>
        <v>3.294099641754452E-2</v>
      </c>
      <c r="K9257" s="16">
        <f t="shared" si="1737"/>
        <v>0.73598082539591092</v>
      </c>
      <c r="L9257" s="16">
        <f t="shared" si="1738"/>
        <v>4.4757954665224267E-2</v>
      </c>
      <c r="M9257" s="6"/>
      <c r="N9257" s="6">
        <f t="shared" si="1739"/>
        <v>1.4286749646360011</v>
      </c>
      <c r="O9257" s="6"/>
      <c r="P9257" s="6">
        <f t="shared" si="1740"/>
        <v>1.4513282912310435</v>
      </c>
      <c r="Q9257">
        <f t="shared" si="1747"/>
        <v>0.35093175594698311</v>
      </c>
      <c r="R9257">
        <f t="shared" si="1741"/>
        <v>1</v>
      </c>
      <c r="S9257">
        <f t="shared" si="1742"/>
        <v>1.4513282912310435</v>
      </c>
      <c r="T9257" s="6">
        <f t="shared" si="1748"/>
        <v>103.85085181945894</v>
      </c>
      <c r="U9257">
        <f t="shared" si="1743"/>
        <v>1.2387664892118788</v>
      </c>
      <c r="V9257" s="16">
        <f t="shared" si="1744"/>
        <v>3.3665224323592029</v>
      </c>
    </row>
    <row r="9258" spans="4:22" ht="15.75" x14ac:dyDescent="0.25">
      <c r="D9258" s="27">
        <v>34820</v>
      </c>
      <c r="E9258">
        <v>121</v>
      </c>
      <c r="F9258">
        <v>2.3929999999999998</v>
      </c>
      <c r="G9258">
        <v>0</v>
      </c>
      <c r="H9258">
        <v>2.1437241638490434</v>
      </c>
      <c r="I9258" s="20">
        <f t="shared" si="1745"/>
        <v>0.26605617637983897</v>
      </c>
      <c r="J9258">
        <f t="shared" si="1746"/>
        <v>3.235243104778842E-2</v>
      </c>
      <c r="K9258" s="16">
        <f t="shared" si="1737"/>
        <v>0.7497413717497019</v>
      </c>
      <c r="L9258" s="16">
        <f t="shared" si="1738"/>
        <v>4.3151454977449405E-2</v>
      </c>
      <c r="M9258" s="6"/>
      <c r="N9258" s="6">
        <f t="shared" si="1739"/>
        <v>1.7149793310792347</v>
      </c>
      <c r="O9258" s="6"/>
      <c r="P9258" s="6">
        <f t="shared" si="1740"/>
        <v>1.7376326576742771</v>
      </c>
      <c r="Q9258">
        <f t="shared" si="1747"/>
        <v>0.34616950606486313</v>
      </c>
      <c r="R9258">
        <f t="shared" si="1741"/>
        <v>1</v>
      </c>
      <c r="S9258">
        <f t="shared" si="1742"/>
        <v>1.7376326576742771</v>
      </c>
      <c r="T9258" s="6">
        <f t="shared" si="1748"/>
        <v>102.1358724883797</v>
      </c>
      <c r="U9258">
        <f t="shared" si="1743"/>
        <v>2.6706019898054283</v>
      </c>
      <c r="V9258" s="16">
        <f t="shared" si="1744"/>
        <v>3.2370951766304117</v>
      </c>
    </row>
    <row r="9259" spans="4:22" ht="15.75" x14ac:dyDescent="0.25">
      <c r="D9259" s="27">
        <v>34821</v>
      </c>
      <c r="E9259">
        <v>122</v>
      </c>
      <c r="F9259">
        <v>7.1779999999999999</v>
      </c>
      <c r="G9259">
        <v>0</v>
      </c>
      <c r="H9259">
        <v>1.7911989228287502</v>
      </c>
      <c r="I9259" s="20">
        <f t="shared" si="1745"/>
        <v>0.34507577386060923</v>
      </c>
      <c r="J9259">
        <f t="shared" si="1746"/>
        <v>4.1961214101450081E-2</v>
      </c>
      <c r="K9259" s="16">
        <f t="shared" si="1737"/>
        <v>0.76625951140025705</v>
      </c>
      <c r="L9259" s="16">
        <f t="shared" si="1738"/>
        <v>5.4761100485096054E-2</v>
      </c>
      <c r="M9259" s="6"/>
      <c r="N9259" s="6">
        <f t="shared" si="1739"/>
        <v>1.4329591382630003</v>
      </c>
      <c r="O9259" s="6"/>
      <c r="P9259" s="6">
        <f t="shared" si="1740"/>
        <v>1.4556124648580426</v>
      </c>
      <c r="Q9259">
        <f t="shared" si="1747"/>
        <v>0.34045290829459901</v>
      </c>
      <c r="R9259">
        <f t="shared" si="1741"/>
        <v>1</v>
      </c>
      <c r="S9259">
        <f t="shared" si="1742"/>
        <v>1.4556124648580426</v>
      </c>
      <c r="T9259" s="6">
        <f t="shared" si="1748"/>
        <v>100.7029133501167</v>
      </c>
      <c r="U9259">
        <f t="shared" si="1743"/>
        <v>8.0106899635701492</v>
      </c>
      <c r="V9259" s="16">
        <f t="shared" si="1744"/>
        <v>4.1248881418257586</v>
      </c>
    </row>
    <row r="9260" spans="4:22" ht="15.75" x14ac:dyDescent="0.25">
      <c r="D9260" s="27">
        <v>34822</v>
      </c>
      <c r="E9260">
        <v>123</v>
      </c>
      <c r="F9260">
        <v>11.17</v>
      </c>
      <c r="G9260">
        <v>0.6</v>
      </c>
      <c r="H9260">
        <v>2.4665753247594928</v>
      </c>
      <c r="I9260" s="20">
        <f t="shared" si="1745"/>
        <v>0.50269266757449638</v>
      </c>
      <c r="J9260">
        <f t="shared" si="1746"/>
        <v>6.1127428377058757E-2</v>
      </c>
      <c r="K9260" s="16">
        <f t="shared" si="1737"/>
        <v>0.78006132156229091</v>
      </c>
      <c r="L9260" s="16">
        <f t="shared" si="1738"/>
        <v>7.8362337277066874E-2</v>
      </c>
      <c r="M9260" s="6"/>
      <c r="N9260" s="6">
        <f t="shared" si="1739"/>
        <v>1.9732602598075943</v>
      </c>
      <c r="O9260" s="6"/>
      <c r="P9260" s="6">
        <f t="shared" si="1740"/>
        <v>1.9959135864026367</v>
      </c>
      <c r="Q9260">
        <f t="shared" si="1747"/>
        <v>0.33567637783372234</v>
      </c>
      <c r="R9260">
        <f t="shared" si="1741"/>
        <v>1</v>
      </c>
      <c r="S9260">
        <f t="shared" si="1742"/>
        <v>1.9959135864026367</v>
      </c>
      <c r="T9260" s="6">
        <f t="shared" si="1748"/>
        <v>99.329653090309108</v>
      </c>
      <c r="U9260">
        <f t="shared" si="1743"/>
        <v>12.465785301348365</v>
      </c>
      <c r="V9260" s="16">
        <f t="shared" si="1744"/>
        <v>5.676127857836347</v>
      </c>
    </row>
    <row r="9261" spans="4:22" ht="15.75" x14ac:dyDescent="0.25">
      <c r="D9261" s="27">
        <v>34823</v>
      </c>
      <c r="E9261">
        <v>124</v>
      </c>
      <c r="F9261">
        <v>12.13</v>
      </c>
      <c r="G9261">
        <v>0</v>
      </c>
      <c r="H9261">
        <v>2.9448159513887244</v>
      </c>
      <c r="I9261" s="20">
        <f t="shared" si="1745"/>
        <v>0.68151256294191076</v>
      </c>
      <c r="J9261">
        <f t="shared" si="1746"/>
        <v>8.2871927653736355E-2</v>
      </c>
      <c r="K9261" s="16">
        <f t="shared" si="1737"/>
        <v>0.79328813096866702</v>
      </c>
      <c r="L9261" s="16">
        <f t="shared" si="1738"/>
        <v>0.10446636526950584</v>
      </c>
      <c r="M9261" s="6"/>
      <c r="N9261" s="6">
        <f t="shared" si="1739"/>
        <v>2.3558527611109796</v>
      </c>
      <c r="O9261" s="6"/>
      <c r="P9261" s="6">
        <f t="shared" si="1740"/>
        <v>2.3785060877060218</v>
      </c>
      <c r="Q9261">
        <f t="shared" si="1747"/>
        <v>0.3310988436343637</v>
      </c>
      <c r="R9261">
        <f t="shared" si="1741"/>
        <v>1</v>
      </c>
      <c r="S9261">
        <f t="shared" si="1742"/>
        <v>2.3785060877060218</v>
      </c>
      <c r="T9261" s="6">
        <f t="shared" si="1748"/>
        <v>96.973800329198127</v>
      </c>
      <c r="U9261">
        <f t="shared" si="1743"/>
        <v>13.537150913639721</v>
      </c>
      <c r="V9261" s="16">
        <f t="shared" si="1744"/>
        <v>7.1381206074670187</v>
      </c>
    </row>
    <row r="9262" spans="4:22" ht="15.75" x14ac:dyDescent="0.25">
      <c r="D9262" s="27">
        <v>34824</v>
      </c>
      <c r="E9262">
        <v>125</v>
      </c>
      <c r="F9262">
        <v>11.25</v>
      </c>
      <c r="G9262">
        <v>0.7</v>
      </c>
      <c r="H9262">
        <v>2.1580554600639155</v>
      </c>
      <c r="I9262" s="20">
        <f t="shared" si="1745"/>
        <v>0.83634206306801429</v>
      </c>
      <c r="J9262">
        <f t="shared" si="1746"/>
        <v>0.10169919486907053</v>
      </c>
      <c r="K9262" s="16">
        <f t="shared" si="1737"/>
        <v>0.81597896123056191</v>
      </c>
      <c r="L9262" s="16">
        <f t="shared" si="1738"/>
        <v>0.12463457969026551</v>
      </c>
      <c r="M9262" s="6"/>
      <c r="N9262" s="6">
        <f t="shared" si="1739"/>
        <v>1.7264443680511325</v>
      </c>
      <c r="O9262" s="6"/>
      <c r="P9262" s="6">
        <f t="shared" si="1740"/>
        <v>1.7490976946461749</v>
      </c>
      <c r="Q9262">
        <f t="shared" si="1747"/>
        <v>0.3232460010973271</v>
      </c>
      <c r="R9262">
        <f t="shared" si="1741"/>
        <v>1</v>
      </c>
      <c r="S9262">
        <f t="shared" si="1742"/>
        <v>1.7490976946461749</v>
      </c>
      <c r="T9262" s="6">
        <f t="shared" si="1748"/>
        <v>95.947355961146997</v>
      </c>
      <c r="U9262">
        <f t="shared" si="1743"/>
        <v>12.555065769039311</v>
      </c>
      <c r="V9262" s="16">
        <f t="shared" si="1744"/>
        <v>8.1455638492876972</v>
      </c>
    </row>
    <row r="9263" spans="4:22" ht="15.75" x14ac:dyDescent="0.25">
      <c r="D9263" s="27">
        <v>34825</v>
      </c>
      <c r="E9263">
        <v>126</v>
      </c>
      <c r="F9263">
        <v>9.2539999999999996</v>
      </c>
      <c r="G9263">
        <v>5.0999999999999996</v>
      </c>
      <c r="H9263">
        <v>1.6712525978890633</v>
      </c>
      <c r="I9263" s="20">
        <f t="shared" si="1745"/>
        <v>0.90506253427386063</v>
      </c>
      <c r="J9263">
        <f t="shared" si="1746"/>
        <v>0.11005560416770145</v>
      </c>
      <c r="K9263" s="16">
        <f t="shared" si="1737"/>
        <v>0.82586534942646206</v>
      </c>
      <c r="L9263" s="16">
        <f t="shared" si="1738"/>
        <v>0.13326095379123445</v>
      </c>
      <c r="M9263" s="6"/>
      <c r="N9263" s="6">
        <f t="shared" si="1739"/>
        <v>1.3370020783112508</v>
      </c>
      <c r="O9263" s="6"/>
      <c r="P9263" s="6">
        <f t="shared" si="1740"/>
        <v>1.3596554049062932</v>
      </c>
      <c r="Q9263">
        <f t="shared" si="1747"/>
        <v>0.31982451987048999</v>
      </c>
      <c r="R9263">
        <f t="shared" si="1741"/>
        <v>1</v>
      </c>
      <c r="S9263">
        <f t="shared" si="1742"/>
        <v>1.3596554049062932</v>
      </c>
      <c r="T9263" s="6">
        <f t="shared" si="1748"/>
        <v>99.710353882835747</v>
      </c>
      <c r="U9263">
        <f t="shared" si="1743"/>
        <v>10.327518100150202</v>
      </c>
      <c r="V9263" s="16">
        <f t="shared" si="1744"/>
        <v>8.5513636125172177</v>
      </c>
    </row>
    <row r="9264" spans="4:22" ht="15.75" x14ac:dyDescent="0.25">
      <c r="D9264" s="27">
        <v>34826</v>
      </c>
      <c r="E9264">
        <v>127</v>
      </c>
      <c r="F9264">
        <v>5.3159999999999998</v>
      </c>
      <c r="G9264">
        <v>0.1</v>
      </c>
      <c r="H9264">
        <v>1.2392383159123532</v>
      </c>
      <c r="I9264" s="20">
        <f t="shared" si="1745"/>
        <v>0.79834003515725127</v>
      </c>
      <c r="J9264">
        <f t="shared" si="1746"/>
        <v>9.7078148275121748E-2</v>
      </c>
      <c r="K9264" s="16">
        <f t="shared" si="1737"/>
        <v>0.78962134108842119</v>
      </c>
      <c r="L9264" s="16">
        <f t="shared" si="1738"/>
        <v>0.12294266026461284</v>
      </c>
      <c r="M9264" s="6"/>
      <c r="N9264" s="6">
        <f t="shared" si="1739"/>
        <v>0.99139065272988258</v>
      </c>
      <c r="O9264" s="6"/>
      <c r="P9264" s="6">
        <f t="shared" si="1740"/>
        <v>1.014043979324925</v>
      </c>
      <c r="Q9264">
        <f t="shared" si="1747"/>
        <v>0.33236784627611915</v>
      </c>
      <c r="R9264">
        <f t="shared" si="1741"/>
        <v>1</v>
      </c>
      <c r="S9264">
        <f t="shared" si="1742"/>
        <v>1.014043979324925</v>
      </c>
      <c r="T9264" s="6">
        <f t="shared" si="1748"/>
        <v>98.818963230105865</v>
      </c>
      <c r="U9264">
        <f t="shared" si="1743"/>
        <v>5.9326870780633758</v>
      </c>
      <c r="V9264" s="16">
        <f t="shared" si="1744"/>
        <v>8.0643422566679774</v>
      </c>
    </row>
    <row r="9265" spans="4:22" ht="15.75" x14ac:dyDescent="0.25">
      <c r="D9265" s="27">
        <v>34827</v>
      </c>
      <c r="E9265">
        <v>128</v>
      </c>
      <c r="F9265">
        <v>4.7759999999999998</v>
      </c>
      <c r="G9265">
        <v>0</v>
      </c>
      <c r="H9265">
        <v>1.9017210665191695</v>
      </c>
      <c r="I9265" s="20">
        <f t="shared" si="1745"/>
        <v>0.7392108396761905</v>
      </c>
      <c r="J9265">
        <f t="shared" si="1746"/>
        <v>8.9888038104624771E-2</v>
      </c>
      <c r="K9265" s="16">
        <f t="shared" si="1737"/>
        <v>0.79820693452278968</v>
      </c>
      <c r="L9265" s="16">
        <f t="shared" si="1738"/>
        <v>0.1126124495001595</v>
      </c>
      <c r="M9265" s="6"/>
      <c r="N9265" s="6">
        <f t="shared" si="1739"/>
        <v>1.5213768532153358</v>
      </c>
      <c r="O9265" s="6"/>
      <c r="P9265" s="6">
        <f t="shared" si="1740"/>
        <v>1.5440301798103782</v>
      </c>
      <c r="Q9265">
        <f t="shared" si="1747"/>
        <v>0.32939654410035291</v>
      </c>
      <c r="R9265">
        <f t="shared" si="1741"/>
        <v>1</v>
      </c>
      <c r="S9265">
        <f t="shared" si="1742"/>
        <v>1.5440301798103782</v>
      </c>
      <c r="T9265" s="6">
        <f t="shared" si="1748"/>
        <v>97.297586376890536</v>
      </c>
      <c r="U9265">
        <f t="shared" si="1743"/>
        <v>5.3300439211494881</v>
      </c>
      <c r="V9265" s="16">
        <f t="shared" si="1744"/>
        <v>7.5558175629381852</v>
      </c>
    </row>
    <row r="9266" spans="4:22" ht="15.75" x14ac:dyDescent="0.25">
      <c r="D9266" s="27">
        <v>34828</v>
      </c>
      <c r="E9266">
        <v>129</v>
      </c>
      <c r="F9266">
        <v>5.7</v>
      </c>
      <c r="G9266">
        <v>0</v>
      </c>
      <c r="H9266">
        <v>2.1933940972546195</v>
      </c>
      <c r="I9266" s="20">
        <f t="shared" si="1745"/>
        <v>0.72356311160717746</v>
      </c>
      <c r="J9266">
        <f t="shared" si="1746"/>
        <v>8.7985274371432776E-2</v>
      </c>
      <c r="K9266" s="16">
        <f t="shared" si="1737"/>
        <v>0.81286035620963804</v>
      </c>
      <c r="L9266" s="16">
        <f t="shared" si="1738"/>
        <v>0.108241561664672</v>
      </c>
      <c r="M9266" s="6"/>
      <c r="N9266" s="6">
        <f t="shared" si="1739"/>
        <v>1.7547152778036956</v>
      </c>
      <c r="O9266" s="6"/>
      <c r="P9266" s="6">
        <f t="shared" si="1740"/>
        <v>1.777368604398738</v>
      </c>
      <c r="Q9266">
        <f t="shared" si="1747"/>
        <v>0.32432528792296844</v>
      </c>
      <c r="R9266">
        <f t="shared" si="1741"/>
        <v>1</v>
      </c>
      <c r="S9266">
        <f t="shared" si="1742"/>
        <v>1.777368604398738</v>
      </c>
      <c r="T9266" s="6">
        <f t="shared" si="1748"/>
        <v>95.542871099086852</v>
      </c>
      <c r="U9266">
        <f t="shared" si="1743"/>
        <v>6.3612333229799178</v>
      </c>
      <c r="V9266" s="16">
        <f t="shared" si="1744"/>
        <v>7.3336488343586748</v>
      </c>
    </row>
    <row r="9267" spans="4:22" ht="15.75" x14ac:dyDescent="0.25">
      <c r="D9267" s="27">
        <v>34829</v>
      </c>
      <c r="E9267">
        <v>130</v>
      </c>
      <c r="F9267">
        <v>5.5</v>
      </c>
      <c r="G9267">
        <v>0</v>
      </c>
      <c r="H9267">
        <v>2.3376218743464325</v>
      </c>
      <c r="I9267" s="20">
        <f t="shared" si="1745"/>
        <v>0.70934703897853368</v>
      </c>
      <c r="J9267">
        <f t="shared" si="1746"/>
        <v>8.6256599939789694E-2</v>
      </c>
      <c r="K9267" s="16">
        <f t="shared" si="1737"/>
        <v>0.82976121995793983</v>
      </c>
      <c r="L9267" s="16">
        <f t="shared" si="1738"/>
        <v>0.10395352044069014</v>
      </c>
      <c r="M9267" s="6"/>
      <c r="N9267" s="6">
        <f t="shared" si="1739"/>
        <v>1.8700974994771462</v>
      </c>
      <c r="O9267" s="6"/>
      <c r="P9267" s="6">
        <f t="shared" si="1740"/>
        <v>1.8927508260721886</v>
      </c>
      <c r="Q9267">
        <f t="shared" si="1747"/>
        <v>0.31847623699695615</v>
      </c>
      <c r="R9267">
        <f t="shared" si="1741"/>
        <v>1</v>
      </c>
      <c r="S9267">
        <f t="shared" si="1742"/>
        <v>1.8927508260721886</v>
      </c>
      <c r="T9267" s="6">
        <f t="shared" si="1748"/>
        <v>93.672773599609712</v>
      </c>
      <c r="U9267">
        <f t="shared" si="1743"/>
        <v>6.138032153752552</v>
      </c>
      <c r="V9267" s="16">
        <f t="shared" si="1744"/>
        <v>7.1112880925092794</v>
      </c>
    </row>
    <row r="9268" spans="4:22" ht="15.75" x14ac:dyDescent="0.25">
      <c r="D9268" s="27">
        <v>34830</v>
      </c>
      <c r="E9268">
        <v>131</v>
      </c>
      <c r="F9268">
        <v>4</v>
      </c>
      <c r="G9268">
        <v>0</v>
      </c>
      <c r="H9268">
        <v>2.0042578670448554</v>
      </c>
      <c r="I9268" s="20">
        <f t="shared" si="1745"/>
        <v>0.66070242000104629</v>
      </c>
      <c r="J9268">
        <f t="shared" si="1746"/>
        <v>8.0341414272127223E-2</v>
      </c>
      <c r="K9268" s="16">
        <f t="shared" si="1737"/>
        <v>0.84777340884949803</v>
      </c>
      <c r="L9268" s="16">
        <f t="shared" si="1738"/>
        <v>9.4767556322812113E-2</v>
      </c>
      <c r="M9268" s="6"/>
      <c r="N9268" s="6">
        <f t="shared" si="1739"/>
        <v>1.6034062936358844</v>
      </c>
      <c r="O9268" s="6"/>
      <c r="P9268" s="6">
        <f t="shared" si="1740"/>
        <v>1.6260596202309268</v>
      </c>
      <c r="Q9268">
        <f t="shared" si="1747"/>
        <v>0.3122425786653657</v>
      </c>
      <c r="R9268">
        <f t="shared" si="1741"/>
        <v>0.93498215471076151</v>
      </c>
      <c r="S9268">
        <f t="shared" si="1742"/>
        <v>1.5203367274116746</v>
      </c>
      <c r="T9268" s="6">
        <f t="shared" si="1748"/>
        <v>92.175090198793086</v>
      </c>
      <c r="U9268">
        <f t="shared" si="1743"/>
        <v>4.4640233845473105</v>
      </c>
      <c r="V9268" s="16">
        <f t="shared" si="1744"/>
        <v>6.6189499093085145</v>
      </c>
    </row>
    <row r="9269" spans="4:22" ht="15.75" x14ac:dyDescent="0.25">
      <c r="D9269" s="27">
        <v>34831</v>
      </c>
      <c r="E9269">
        <v>132</v>
      </c>
      <c r="F9269">
        <v>4.0810000000000004</v>
      </c>
      <c r="G9269">
        <v>0</v>
      </c>
      <c r="H9269">
        <v>2.46322674344042</v>
      </c>
      <c r="I9269" s="20">
        <f t="shared" si="1745"/>
        <v>0.6232400963663336</v>
      </c>
      <c r="J9269">
        <f t="shared" si="1746"/>
        <v>7.5785995718146162E-2</v>
      </c>
      <c r="K9269" s="16">
        <f t="shared" si="1737"/>
        <v>0.86219862268075687</v>
      </c>
      <c r="L9269" s="16">
        <f t="shared" si="1738"/>
        <v>8.7898534890384725E-2</v>
      </c>
      <c r="M9269" s="6"/>
      <c r="N9269" s="6">
        <f t="shared" si="1739"/>
        <v>1.9705813947523361</v>
      </c>
      <c r="O9269" s="6"/>
      <c r="P9269" s="6">
        <f t="shared" si="1740"/>
        <v>1.9932347213473784</v>
      </c>
      <c r="Q9269">
        <f t="shared" si="1747"/>
        <v>0.30725030066264364</v>
      </c>
      <c r="R9269">
        <f t="shared" si="1741"/>
        <v>0.87741971974645538</v>
      </c>
      <c r="S9269">
        <f t="shared" si="1742"/>
        <v>1.7489034505935208</v>
      </c>
      <c r="T9269" s="6">
        <f t="shared" si="1748"/>
        <v>90.448840074794617</v>
      </c>
      <c r="U9269">
        <f t="shared" si="1743"/>
        <v>4.554419858084394</v>
      </c>
      <c r="V9269" s="16">
        <f t="shared" si="1744"/>
        <v>6.234988693973313</v>
      </c>
    </row>
    <row r="9270" spans="4:22" ht="15.75" x14ac:dyDescent="0.25">
      <c r="D9270" s="27">
        <v>34832</v>
      </c>
      <c r="E9270">
        <v>133</v>
      </c>
      <c r="F9270">
        <v>5.7370000000000001</v>
      </c>
      <c r="G9270">
        <v>9</v>
      </c>
      <c r="H9270">
        <v>2.9826458977671155</v>
      </c>
      <c r="I9270" s="20">
        <f t="shared" si="1745"/>
        <v>0.63921766572123362</v>
      </c>
      <c r="J9270">
        <f t="shared" si="1746"/>
        <v>7.7728868151702005E-2</v>
      </c>
      <c r="K9270" s="16">
        <f t="shared" si="1737"/>
        <v>0.8788253190515235</v>
      </c>
      <c r="L9270" s="16">
        <f t="shared" si="1738"/>
        <v>8.8446323139154959E-2</v>
      </c>
      <c r="M9270" s="6"/>
      <c r="N9270" s="6">
        <f t="shared" si="1739"/>
        <v>2.3861167182136924</v>
      </c>
      <c r="O9270" s="6"/>
      <c r="P9270" s="6">
        <f t="shared" si="1740"/>
        <v>2.408770044808735</v>
      </c>
      <c r="Q9270">
        <f t="shared" si="1747"/>
        <v>0.30149613358264871</v>
      </c>
      <c r="R9270">
        <f t="shared" si="1741"/>
        <v>0.81334105445929383</v>
      </c>
      <c r="S9270">
        <f t="shared" si="1742"/>
        <v>1.9591515681946969</v>
      </c>
      <c r="T9270" s="6">
        <f t="shared" si="1748"/>
        <v>97.512341833194967</v>
      </c>
      <c r="U9270">
        <f t="shared" si="1743"/>
        <v>6.4025255392869802</v>
      </c>
      <c r="V9270" s="16">
        <f t="shared" si="1744"/>
        <v>6.2661471896812921</v>
      </c>
    </row>
    <row r="9271" spans="4:22" ht="15.75" x14ac:dyDescent="0.25">
      <c r="D9271" s="27">
        <v>34833</v>
      </c>
      <c r="E9271">
        <v>134</v>
      </c>
      <c r="F9271">
        <v>1.821</v>
      </c>
      <c r="G9271">
        <v>7.3</v>
      </c>
      <c r="H9271">
        <v>0.88150814422823343</v>
      </c>
      <c r="I9271" s="20">
        <f t="shared" si="1745"/>
        <v>0.50090924801603742</v>
      </c>
      <c r="J9271">
        <f t="shared" si="1746"/>
        <v>6.0910564558750144E-2</v>
      </c>
      <c r="K9271" s="16">
        <f t="shared" si="1737"/>
        <v>0.81079189943370533</v>
      </c>
      <c r="L9271" s="16">
        <f t="shared" si="1738"/>
        <v>7.5124781835256255E-2</v>
      </c>
      <c r="M9271" s="6"/>
      <c r="N9271" s="6">
        <f t="shared" si="1739"/>
        <v>0.70520651538258683</v>
      </c>
      <c r="O9271" s="6"/>
      <c r="P9271" s="6">
        <f t="shared" si="1740"/>
        <v>0.72785984197762921</v>
      </c>
      <c r="Q9271">
        <f t="shared" si="1747"/>
        <v>0.32504113944398322</v>
      </c>
      <c r="R9271">
        <f t="shared" si="1741"/>
        <v>1</v>
      </c>
      <c r="S9271">
        <f t="shared" si="1742"/>
        <v>0.72785984197762921</v>
      </c>
      <c r="T9271" s="6">
        <f t="shared" si="1748"/>
        <v>104.10713531781238</v>
      </c>
      <c r="U9271">
        <f t="shared" si="1743"/>
        <v>2.0322466458151629</v>
      </c>
      <c r="V9271" s="16">
        <f t="shared" si="1744"/>
        <v>5.4787265379609105</v>
      </c>
    </row>
    <row r="9272" spans="4:22" ht="15.75" x14ac:dyDescent="0.25">
      <c r="D9272" s="27">
        <v>34834</v>
      </c>
      <c r="E9272">
        <v>135</v>
      </c>
      <c r="F9272">
        <v>3.0830000000000002</v>
      </c>
      <c r="G9272">
        <v>3.5</v>
      </c>
      <c r="H9272">
        <v>1.2227510868610256</v>
      </c>
      <c r="I9272" s="20">
        <f t="shared" si="1745"/>
        <v>0.42464053299678911</v>
      </c>
      <c r="J9272">
        <f t="shared" si="1746"/>
        <v>5.1636288812409559E-2</v>
      </c>
      <c r="K9272" s="16">
        <f t="shared" si="1737"/>
        <v>0.7472729299794616</v>
      </c>
      <c r="L9272" s="16">
        <f t="shared" si="1738"/>
        <v>6.9099637817508996E-2</v>
      </c>
      <c r="M9272" s="6"/>
      <c r="N9272" s="6">
        <f t="shared" si="1739"/>
        <v>0.97820086948882057</v>
      </c>
      <c r="O9272" s="6"/>
      <c r="P9272" s="6">
        <f t="shared" si="1740"/>
        <v>1.0008541960838628</v>
      </c>
      <c r="Q9272">
        <f t="shared" si="1747"/>
        <v>0.34702378439270792</v>
      </c>
      <c r="R9272">
        <f t="shared" si="1741"/>
        <v>1</v>
      </c>
      <c r="S9272">
        <f t="shared" si="1742"/>
        <v>1.0008541960838628</v>
      </c>
      <c r="T9272" s="6">
        <f t="shared" si="1748"/>
        <v>105.89999999999999</v>
      </c>
      <c r="U9272">
        <f t="shared" si="1743"/>
        <v>3.44064602363984</v>
      </c>
      <c r="V9272" s="16">
        <f t="shared" si="1744"/>
        <v>5.0996844064280138</v>
      </c>
    </row>
    <row r="9273" spans="4:22" ht="15.75" x14ac:dyDescent="0.25">
      <c r="D9273" s="27">
        <v>34835</v>
      </c>
      <c r="E9273">
        <v>136</v>
      </c>
      <c r="F9273">
        <v>5.2190000000000003</v>
      </c>
      <c r="G9273">
        <v>0.7</v>
      </c>
      <c r="H9273">
        <v>1.7852731348418587</v>
      </c>
      <c r="I9273" s="20">
        <f t="shared" si="1745"/>
        <v>0.4275340002376713</v>
      </c>
      <c r="J9273">
        <f t="shared" si="1746"/>
        <v>5.198813442890083E-2</v>
      </c>
      <c r="K9273" s="16">
        <f t="shared" si="1737"/>
        <v>0.73003351826167362</v>
      </c>
      <c r="L9273" s="16">
        <f t="shared" si="1738"/>
        <v>7.1213352713849196E-2</v>
      </c>
      <c r="M9273" s="6"/>
      <c r="N9273" s="6">
        <f t="shared" si="1739"/>
        <v>1.428218507873487</v>
      </c>
      <c r="O9273" s="6"/>
      <c r="P9273" s="6">
        <f t="shared" si="1740"/>
        <v>1.4508718344685294</v>
      </c>
      <c r="Q9273">
        <f t="shared" si="1747"/>
        <v>0.35298999999999997</v>
      </c>
      <c r="R9273">
        <f t="shared" si="1741"/>
        <v>1</v>
      </c>
      <c r="S9273">
        <f t="shared" si="1742"/>
        <v>1.4508718344685294</v>
      </c>
      <c r="T9273" s="6">
        <f t="shared" si="1748"/>
        <v>105.17178149212651</v>
      </c>
      <c r="U9273">
        <f t="shared" si="1743"/>
        <v>5.8244345109881035</v>
      </c>
      <c r="V9273" s="16">
        <f t="shared" si="1744"/>
        <v>5.2344734015294456</v>
      </c>
    </row>
    <row r="9274" spans="4:22" ht="15.75" x14ac:dyDescent="0.25">
      <c r="D9274" s="27">
        <v>34836</v>
      </c>
      <c r="E9274">
        <v>137</v>
      </c>
      <c r="F9274">
        <v>7.2460000000000004</v>
      </c>
      <c r="G9274">
        <v>3.2</v>
      </c>
      <c r="H9274">
        <v>2.9395741320209128</v>
      </c>
      <c r="I9274" s="20">
        <f t="shared" si="1745"/>
        <v>0.48391496355241209</v>
      </c>
      <c r="J9274">
        <f t="shared" si="1746"/>
        <v>5.8844059567973311E-2</v>
      </c>
      <c r="K9274" s="16">
        <f t="shared" si="1737"/>
        <v>0.73701859404254777</v>
      </c>
      <c r="L9274" s="16">
        <f t="shared" si="1738"/>
        <v>7.9840671651462122E-2</v>
      </c>
      <c r="M9274" s="6"/>
      <c r="N9274" s="6">
        <f t="shared" si="1739"/>
        <v>2.3516593056167303</v>
      </c>
      <c r="O9274" s="6"/>
      <c r="P9274" s="6">
        <f t="shared" si="1740"/>
        <v>2.3743126322117725</v>
      </c>
      <c r="Q9274">
        <f t="shared" si="1747"/>
        <v>0.35057260497375503</v>
      </c>
      <c r="R9274">
        <f t="shared" si="1741"/>
        <v>1</v>
      </c>
      <c r="S9274">
        <f t="shared" si="1742"/>
        <v>2.3743126322117725</v>
      </c>
      <c r="T9274" s="6">
        <f t="shared" si="1748"/>
        <v>105.89999999999999</v>
      </c>
      <c r="U9274">
        <f t="shared" si="1743"/>
        <v>8.0865783611074527</v>
      </c>
      <c r="V9274" s="16">
        <f t="shared" si="1744"/>
        <v>5.7649077664319144</v>
      </c>
    </row>
    <row r="9275" spans="4:22" ht="15.75" x14ac:dyDescent="0.25">
      <c r="D9275" s="27">
        <v>34837</v>
      </c>
      <c r="E9275">
        <v>138</v>
      </c>
      <c r="F9275">
        <v>8.1069999999999993</v>
      </c>
      <c r="G9275">
        <v>0.5</v>
      </c>
      <c r="H9275">
        <v>1.0864930760019198</v>
      </c>
      <c r="I9275" s="20">
        <f t="shared" si="1745"/>
        <v>0.54260489966678449</v>
      </c>
      <c r="J9275">
        <f t="shared" si="1746"/>
        <v>6.5980755799480997E-2</v>
      </c>
      <c r="K9275" s="16">
        <f t="shared" si="1737"/>
        <v>0.73003351826167362</v>
      </c>
      <c r="L9275" s="16">
        <f t="shared" si="1738"/>
        <v>9.0380447128772551E-2</v>
      </c>
      <c r="M9275" s="6"/>
      <c r="N9275" s="6">
        <f t="shared" si="1739"/>
        <v>0.86919446080153584</v>
      </c>
      <c r="O9275" s="6"/>
      <c r="P9275" s="6">
        <f t="shared" si="1740"/>
        <v>0.89184778739657822</v>
      </c>
      <c r="Q9275">
        <f t="shared" si="1747"/>
        <v>0.35298999999999997</v>
      </c>
      <c r="R9275">
        <f t="shared" si="1741"/>
        <v>1</v>
      </c>
      <c r="S9275">
        <f t="shared" si="1742"/>
        <v>0.89184778739657822</v>
      </c>
      <c r="T9275" s="6">
        <f t="shared" si="1748"/>
        <v>105.53080553919847</v>
      </c>
      <c r="U9275">
        <f t="shared" si="1743"/>
        <v>9.0474593946312609</v>
      </c>
      <c r="V9275" s="16">
        <f t="shared" si="1744"/>
        <v>6.3753965853360777</v>
      </c>
    </row>
    <row r="9276" spans="4:22" ht="15.75" x14ac:dyDescent="0.25">
      <c r="D9276" s="27">
        <v>34838</v>
      </c>
      <c r="E9276">
        <v>139</v>
      </c>
      <c r="F9276">
        <v>8.0060000000000002</v>
      </c>
      <c r="G9276">
        <v>0</v>
      </c>
      <c r="H9276">
        <v>2.1929976618576665</v>
      </c>
      <c r="I9276" s="20">
        <f t="shared" si="1745"/>
        <v>0.597534119866174</v>
      </c>
      <c r="J9276">
        <f t="shared" si="1746"/>
        <v>7.2660148975726757E-2</v>
      </c>
      <c r="K9276" s="16">
        <f t="shared" si="1737"/>
        <v>0.73356058773310151</v>
      </c>
      <c r="L9276" s="16">
        <f t="shared" si="1738"/>
        <v>9.9051326081007238E-2</v>
      </c>
      <c r="M9276" s="6"/>
      <c r="N9276" s="6">
        <f t="shared" si="1739"/>
        <v>1.7543981294861333</v>
      </c>
      <c r="O9276" s="6"/>
      <c r="P9276" s="6">
        <f t="shared" si="1740"/>
        <v>1.7770514560811757</v>
      </c>
      <c r="Q9276">
        <f t="shared" si="1747"/>
        <v>0.35176935179732821</v>
      </c>
      <c r="R9276">
        <f t="shared" si="1741"/>
        <v>1</v>
      </c>
      <c r="S9276">
        <f t="shared" si="1742"/>
        <v>1.7770514560811757</v>
      </c>
      <c r="T9276" s="6">
        <f t="shared" si="1748"/>
        <v>103.77640740971233</v>
      </c>
      <c r="U9276">
        <f t="shared" si="1743"/>
        <v>8.9347428041714423</v>
      </c>
      <c r="V9276" s="16">
        <f t="shared" si="1744"/>
        <v>6.851383691488838</v>
      </c>
    </row>
    <row r="9277" spans="4:22" ht="15.75" x14ac:dyDescent="0.25">
      <c r="D9277" s="27">
        <v>34839</v>
      </c>
      <c r="E9277">
        <v>140</v>
      </c>
      <c r="F9277">
        <v>9.2249999999999996</v>
      </c>
      <c r="G9277">
        <v>0</v>
      </c>
      <c r="H9277">
        <v>3.0694157513050824</v>
      </c>
      <c r="I9277" s="20">
        <f t="shared" si="1745"/>
        <v>0.68717067102604368</v>
      </c>
      <c r="J9277">
        <f t="shared" si="1746"/>
        <v>8.3559953596766906E-2</v>
      </c>
      <c r="K9277" s="16">
        <f t="shared" si="1737"/>
        <v>0.75045839680890403</v>
      </c>
      <c r="L9277" s="16">
        <f t="shared" si="1738"/>
        <v>0.11134521773902481</v>
      </c>
      <c r="M9277" s="6"/>
      <c r="N9277" s="6">
        <f t="shared" si="1739"/>
        <v>2.4555326010440659</v>
      </c>
      <c r="O9277" s="6"/>
      <c r="P9277" s="6">
        <f t="shared" si="1740"/>
        <v>2.4781859276391085</v>
      </c>
      <c r="Q9277">
        <f t="shared" si="1747"/>
        <v>0.34592135803237445</v>
      </c>
      <c r="R9277">
        <f t="shared" si="1741"/>
        <v>1</v>
      </c>
      <c r="S9277">
        <f t="shared" si="1742"/>
        <v>2.4781859276391085</v>
      </c>
      <c r="T9277" s="6">
        <f t="shared" si="1748"/>
        <v>101.32087480866828</v>
      </c>
      <c r="U9277">
        <f t="shared" si="1743"/>
        <v>10.295153930612235</v>
      </c>
      <c r="V9277" s="16">
        <f t="shared" si="1744"/>
        <v>7.4918559411250216</v>
      </c>
    </row>
    <row r="9278" spans="4:22" ht="15.75" x14ac:dyDescent="0.25">
      <c r="D9278" s="27">
        <v>34840</v>
      </c>
      <c r="E9278">
        <v>141</v>
      </c>
      <c r="F9278">
        <v>8.577</v>
      </c>
      <c r="G9278">
        <v>4.8</v>
      </c>
      <c r="H9278">
        <v>1.8914776208501272</v>
      </c>
      <c r="I9278" s="20">
        <f t="shared" si="1745"/>
        <v>0.75831736551993845</v>
      </c>
      <c r="J9278">
        <f t="shared" si="1746"/>
        <v>9.2211391647224514E-2</v>
      </c>
      <c r="K9278" s="16">
        <f t="shared" si="1737"/>
        <v>0.77410931182897713</v>
      </c>
      <c r="L9278" s="16">
        <f t="shared" si="1738"/>
        <v>0.11911934172366169</v>
      </c>
      <c r="M9278" s="6"/>
      <c r="N9278" s="6">
        <f t="shared" si="1739"/>
        <v>1.5131820966801017</v>
      </c>
      <c r="O9278" s="6"/>
      <c r="P9278" s="6">
        <f t="shared" si="1740"/>
        <v>1.5358354232751441</v>
      </c>
      <c r="Q9278">
        <f t="shared" si="1747"/>
        <v>0.33773624936222757</v>
      </c>
      <c r="R9278">
        <f t="shared" si="1741"/>
        <v>1</v>
      </c>
      <c r="S9278">
        <f t="shared" si="1742"/>
        <v>1.5358354232751441</v>
      </c>
      <c r="T9278" s="6">
        <f t="shared" si="1748"/>
        <v>104.60769271198818</v>
      </c>
      <c r="U9278">
        <f t="shared" si="1743"/>
        <v>9.5719821423155711</v>
      </c>
      <c r="V9278" s="16">
        <f t="shared" si="1744"/>
        <v>7.8787177277995015</v>
      </c>
    </row>
    <row r="9279" spans="4:22" ht="15.75" x14ac:dyDescent="0.25">
      <c r="D9279" s="27">
        <v>34841</v>
      </c>
      <c r="E9279">
        <v>142</v>
      </c>
      <c r="F9279">
        <v>6.0979999999999999</v>
      </c>
      <c r="G9279">
        <v>4</v>
      </c>
      <c r="H9279">
        <v>1.3199626488589808</v>
      </c>
      <c r="I9279" s="20">
        <f t="shared" si="1745"/>
        <v>0.70261365238929074</v>
      </c>
      <c r="J9279">
        <f t="shared" si="1746"/>
        <v>8.5437820130537759E-2</v>
      </c>
      <c r="K9279" s="16">
        <f t="shared" si="1737"/>
        <v>0.74245171914019714</v>
      </c>
      <c r="L9279" s="16">
        <f t="shared" si="1738"/>
        <v>0.11507525395655328</v>
      </c>
      <c r="M9279" s="6"/>
      <c r="N9279" s="6">
        <f t="shared" si="1739"/>
        <v>1.0559701190871846</v>
      </c>
      <c r="O9279" s="6"/>
      <c r="P9279" s="6">
        <f t="shared" si="1740"/>
        <v>1.078623445682227</v>
      </c>
      <c r="Q9279">
        <f t="shared" si="1747"/>
        <v>0.34869230903996057</v>
      </c>
      <c r="R9279">
        <f t="shared" si="1741"/>
        <v>1</v>
      </c>
      <c r="S9279">
        <f t="shared" si="1742"/>
        <v>1.078623445682227</v>
      </c>
      <c r="T9279" s="6">
        <f t="shared" si="1748"/>
        <v>105.89999999999999</v>
      </c>
      <c r="U9279">
        <f t="shared" si="1743"/>
        <v>6.8054036497423747</v>
      </c>
      <c r="V9279" s="16">
        <f t="shared" si="1744"/>
        <v>7.6791028190202164</v>
      </c>
    </row>
    <row r="9280" spans="4:22" ht="15.75" x14ac:dyDescent="0.25">
      <c r="D9280" s="27">
        <v>34842</v>
      </c>
      <c r="E9280">
        <v>143</v>
      </c>
      <c r="F9280">
        <v>6.4649999999999999</v>
      </c>
      <c r="G9280">
        <v>0</v>
      </c>
      <c r="H9280">
        <v>1.7250353211007958</v>
      </c>
      <c r="I9280" s="20">
        <f t="shared" si="1745"/>
        <v>0.68049287570108119</v>
      </c>
      <c r="J9280">
        <f t="shared" si="1746"/>
        <v>8.2747933685251476E-2</v>
      </c>
      <c r="K9280" s="16">
        <f t="shared" si="1737"/>
        <v>0.73003351826167362</v>
      </c>
      <c r="L9280" s="16">
        <f t="shared" si="1738"/>
        <v>0.11334812938765815</v>
      </c>
      <c r="M9280" s="6"/>
      <c r="N9280" s="6">
        <f t="shared" si="1739"/>
        <v>1.3800282568806368</v>
      </c>
      <c r="O9280" s="6"/>
      <c r="P9280" s="6">
        <f t="shared" si="1740"/>
        <v>1.4026815834756792</v>
      </c>
      <c r="Q9280">
        <f t="shared" si="1747"/>
        <v>0.35298999999999997</v>
      </c>
      <c r="R9280">
        <f t="shared" si="1741"/>
        <v>1</v>
      </c>
      <c r="S9280">
        <f t="shared" si="1742"/>
        <v>1.4026815834756792</v>
      </c>
      <c r="T9280" s="6">
        <f t="shared" si="1748"/>
        <v>104.51997174311936</v>
      </c>
      <c r="U9280">
        <f t="shared" si="1743"/>
        <v>7.2149777952745904</v>
      </c>
      <c r="V9280" s="16">
        <f t="shared" si="1744"/>
        <v>7.592784865896121</v>
      </c>
    </row>
    <row r="9281" spans="4:22" ht="15.75" x14ac:dyDescent="0.25">
      <c r="D9281" s="27">
        <v>34843</v>
      </c>
      <c r="E9281">
        <v>144</v>
      </c>
      <c r="F9281">
        <v>9.56</v>
      </c>
      <c r="G9281">
        <v>0</v>
      </c>
      <c r="H9281">
        <v>2.4254619070969063</v>
      </c>
      <c r="I9281" s="20">
        <f t="shared" si="1745"/>
        <v>0.76431870487033116</v>
      </c>
      <c r="J9281">
        <f t="shared" si="1746"/>
        <v>9.2941154512232269E-2</v>
      </c>
      <c r="K9281" s="16">
        <f t="shared" si="1737"/>
        <v>0.74329661982663575</v>
      </c>
      <c r="L9281" s="16">
        <f t="shared" si="1738"/>
        <v>0.12503911901807058</v>
      </c>
      <c r="M9281" s="6"/>
      <c r="N9281" s="6">
        <f t="shared" si="1739"/>
        <v>1.9403695256775251</v>
      </c>
      <c r="O9281" s="6"/>
      <c r="P9281" s="6">
        <f t="shared" si="1740"/>
        <v>1.9630228522725675</v>
      </c>
      <c r="Q9281">
        <f t="shared" si="1747"/>
        <v>0.34839990581039787</v>
      </c>
      <c r="R9281">
        <f t="shared" si="1741"/>
        <v>1</v>
      </c>
      <c r="S9281">
        <f t="shared" si="1742"/>
        <v>1.9630228522725675</v>
      </c>
      <c r="T9281" s="6">
        <f t="shared" si="1748"/>
        <v>102.57960221744183</v>
      </c>
      <c r="U9281">
        <f t="shared" si="1743"/>
        <v>10.669015889068072</v>
      </c>
      <c r="V9281" s="16">
        <f t="shared" si="1744"/>
        <v>8.1649021870310747</v>
      </c>
    </row>
    <row r="9282" spans="4:22" ht="15.75" x14ac:dyDescent="0.25">
      <c r="D9282" s="27">
        <v>34844</v>
      </c>
      <c r="E9282">
        <v>145</v>
      </c>
      <c r="F9282">
        <v>11.77</v>
      </c>
      <c r="G9282">
        <v>0</v>
      </c>
      <c r="H9282">
        <v>3.5571164870035492</v>
      </c>
      <c r="I9282" s="20">
        <f t="shared" si="1745"/>
        <v>0.90950409455995118</v>
      </c>
      <c r="J9282">
        <f t="shared" si="1746"/>
        <v>0.11059569789849007</v>
      </c>
      <c r="K9282" s="16">
        <f t="shared" si="1737"/>
        <v>0.76198564669592928</v>
      </c>
      <c r="L9282" s="16">
        <f t="shared" si="1738"/>
        <v>0.14514144508895629</v>
      </c>
      <c r="M9282" s="6"/>
      <c r="N9282" s="6">
        <f t="shared" si="1739"/>
        <v>2.8456931896028395</v>
      </c>
      <c r="O9282" s="6"/>
      <c r="P9282" s="6">
        <f t="shared" si="1740"/>
        <v>2.8683465161978816</v>
      </c>
      <c r="Q9282">
        <f t="shared" si="1747"/>
        <v>0.34193200739147278</v>
      </c>
      <c r="R9282">
        <f t="shared" si="1741"/>
        <v>1</v>
      </c>
      <c r="S9282">
        <f t="shared" si="1742"/>
        <v>2.8683465161978816</v>
      </c>
      <c r="T9282" s="6">
        <f t="shared" si="1748"/>
        <v>99.73390902783899</v>
      </c>
      <c r="U9282">
        <f t="shared" si="1743"/>
        <v>13.135388809030461</v>
      </c>
      <c r="V9282" s="16">
        <f t="shared" si="1744"/>
        <v>9.0893130877387946</v>
      </c>
    </row>
    <row r="9283" spans="4:22" ht="15.75" x14ac:dyDescent="0.25">
      <c r="D9283" s="27">
        <v>34845</v>
      </c>
      <c r="E9283">
        <v>146</v>
      </c>
      <c r="F9283">
        <v>10.18</v>
      </c>
      <c r="G9283">
        <v>0.3</v>
      </c>
      <c r="H9283">
        <v>2.1424745864168258</v>
      </c>
      <c r="I9283" s="20">
        <f t="shared" si="1745"/>
        <v>1.0050974221834255</v>
      </c>
      <c r="J9283">
        <f t="shared" si="1746"/>
        <v>0.12221984653750453</v>
      </c>
      <c r="K9283" s="16">
        <f t="shared" si="1737"/>
        <v>0.78939446536601365</v>
      </c>
      <c r="L9283" s="16">
        <f t="shared" si="1738"/>
        <v>0.15482734158876527</v>
      </c>
      <c r="M9283" s="6"/>
      <c r="N9283" s="6">
        <f t="shared" si="1739"/>
        <v>1.7139796691334608</v>
      </c>
      <c r="O9283" s="6"/>
      <c r="P9283" s="6">
        <f t="shared" si="1740"/>
        <v>1.7366329957285032</v>
      </c>
      <c r="Q9283">
        <f t="shared" si="1747"/>
        <v>0.33244636342612999</v>
      </c>
      <c r="R9283">
        <f t="shared" si="1741"/>
        <v>1</v>
      </c>
      <c r="S9283">
        <f t="shared" si="1742"/>
        <v>1.7366329957285032</v>
      </c>
      <c r="T9283" s="6">
        <f t="shared" si="1748"/>
        <v>98.319929358705537</v>
      </c>
      <c r="U9283">
        <f t="shared" si="1743"/>
        <v>11.360939513672905</v>
      </c>
      <c r="V9283" s="16">
        <f t="shared" si="1744"/>
        <v>9.5117900784573646</v>
      </c>
    </row>
    <row r="9284" spans="4:22" ht="15.75" x14ac:dyDescent="0.25">
      <c r="D9284" s="27">
        <v>34846</v>
      </c>
      <c r="E9284">
        <v>147</v>
      </c>
      <c r="F9284">
        <v>15.61</v>
      </c>
      <c r="G9284">
        <v>0</v>
      </c>
      <c r="H9284">
        <v>4.1218630700227239</v>
      </c>
      <c r="I9284" s="20">
        <f t="shared" si="1745"/>
        <v>1.2612539865032459</v>
      </c>
      <c r="J9284">
        <f t="shared" si="1746"/>
        <v>0.15336848475879469</v>
      </c>
      <c r="K9284" s="16">
        <f t="shared" si="1737"/>
        <v>0.80301347127152156</v>
      </c>
      <c r="L9284" s="16">
        <f t="shared" si="1738"/>
        <v>0.19099117293256027</v>
      </c>
      <c r="M9284" s="6"/>
      <c r="N9284" s="6">
        <f t="shared" si="1739"/>
        <v>3.2974904560181795</v>
      </c>
      <c r="O9284" s="6"/>
      <c r="P9284" s="6">
        <f t="shared" si="1740"/>
        <v>3.3201437826132221</v>
      </c>
      <c r="Q9284">
        <f t="shared" si="1747"/>
        <v>0.32773309786235177</v>
      </c>
      <c r="R9284">
        <f t="shared" si="1741"/>
        <v>1</v>
      </c>
      <c r="S9284">
        <f t="shared" si="1742"/>
        <v>3.3201437826132221</v>
      </c>
      <c r="T9284" s="6">
        <f t="shared" si="1748"/>
        <v>95.022438902687355</v>
      </c>
      <c r="U9284">
        <f t="shared" si="1743"/>
        <v>17.420851258195878</v>
      </c>
      <c r="V9284" s="16">
        <f t="shared" si="1744"/>
        <v>10.982716956432462</v>
      </c>
    </row>
    <row r="9285" spans="4:22" ht="15.75" x14ac:dyDescent="0.25">
      <c r="D9285" s="27">
        <v>34847</v>
      </c>
      <c r="E9285">
        <v>148</v>
      </c>
      <c r="F9285">
        <v>17.399999999999999</v>
      </c>
      <c r="G9285">
        <v>0</v>
      </c>
      <c r="H9285">
        <v>4.0892537068816708</v>
      </c>
      <c r="I9285" s="20">
        <f t="shared" si="1745"/>
        <v>1.6046253523487337</v>
      </c>
      <c r="J9285">
        <f t="shared" si="1746"/>
        <v>0.19512244284560601</v>
      </c>
      <c r="K9285" s="16">
        <f t="shared" si="1737"/>
        <v>0.83477385861951614</v>
      </c>
      <c r="L9285" s="16">
        <f t="shared" si="1738"/>
        <v>0.23374287638604815</v>
      </c>
      <c r="M9285" s="6"/>
      <c r="N9285" s="6">
        <f t="shared" si="1739"/>
        <v>3.2714029655053367</v>
      </c>
      <c r="O9285" s="6"/>
      <c r="P9285" s="6">
        <f t="shared" si="1740"/>
        <v>3.2940562921003789</v>
      </c>
      <c r="Q9285">
        <f t="shared" si="1747"/>
        <v>0.31674146300895784</v>
      </c>
      <c r="R9285">
        <f t="shared" si="1741"/>
        <v>0.98842211440677719</v>
      </c>
      <c r="S9285">
        <f t="shared" si="1742"/>
        <v>3.2559180852128051</v>
      </c>
      <c r="T9285" s="6">
        <f t="shared" si="1748"/>
        <v>91.789174144069591</v>
      </c>
      <c r="U9285">
        <f t="shared" si="1743"/>
        <v>19.4185017227808</v>
      </c>
      <c r="V9285" s="16">
        <f t="shared" si="1744"/>
        <v>12.551603865718564</v>
      </c>
    </row>
    <row r="9286" spans="4:22" ht="15.75" x14ac:dyDescent="0.25">
      <c r="D9286" s="27">
        <v>34848</v>
      </c>
      <c r="E9286">
        <v>149</v>
      </c>
      <c r="F9286">
        <v>18.309999999999999</v>
      </c>
      <c r="G9286">
        <v>0</v>
      </c>
      <c r="H9286">
        <v>4.3491147930582672</v>
      </c>
      <c r="I9286" s="20">
        <f t="shared" si="1745"/>
        <v>1.9767184949461896</v>
      </c>
      <c r="J9286">
        <f t="shared" si="1746"/>
        <v>0.24036896898545665</v>
      </c>
      <c r="K9286" s="16">
        <f t="shared" si="1737"/>
        <v>0.86591564432048851</v>
      </c>
      <c r="L9286" s="16">
        <f t="shared" si="1738"/>
        <v>0.27758935938163098</v>
      </c>
      <c r="M9286" s="6"/>
      <c r="N9286" s="6">
        <f t="shared" si="1739"/>
        <v>3.4792918344466139</v>
      </c>
      <c r="O9286" s="6"/>
      <c r="P9286" s="6">
        <f t="shared" si="1740"/>
        <v>3.5019451610416565</v>
      </c>
      <c r="Q9286">
        <f t="shared" si="1747"/>
        <v>0.3059639138135653</v>
      </c>
      <c r="R9286">
        <f t="shared" si="1741"/>
        <v>0.86288360963308375</v>
      </c>
      <c r="S9286">
        <f t="shared" si="1742"/>
        <v>3.0217710812967353</v>
      </c>
      <c r="T9286" s="6">
        <f t="shared" si="1748"/>
        <v>88.790056389367905</v>
      </c>
      <c r="U9286">
        <f t="shared" si="1743"/>
        <v>20.434067042765314</v>
      </c>
      <c r="V9286" s="16">
        <f t="shared" si="1744"/>
        <v>14.017584048229981</v>
      </c>
    </row>
    <row r="9287" spans="4:22" ht="15.75" x14ac:dyDescent="0.25">
      <c r="D9287" s="27">
        <v>34849</v>
      </c>
      <c r="E9287">
        <v>150</v>
      </c>
      <c r="F9287">
        <v>18.57</v>
      </c>
      <c r="G9287">
        <v>0</v>
      </c>
      <c r="H9287">
        <v>4.0643845358860373</v>
      </c>
      <c r="I9287" s="20">
        <f t="shared" si="1745"/>
        <v>2.3390037107917259</v>
      </c>
      <c r="J9287">
        <f t="shared" si="1746"/>
        <v>0.28442285123227384</v>
      </c>
      <c r="K9287" s="16">
        <f t="shared" ref="K9287:K9350" si="1749">IF(theta&gt;topt,(1-rs)*(theta-topt)/(topt-Porosity)+1,IF(theta&lt;twilt,rwp*theta,(1-rwp)*(theta-twilt)/(topt-twilt)+rwp))</f>
        <v>0.89480219997911936</v>
      </c>
      <c r="L9287" s="16">
        <f t="shared" ref="L9287:L9350" si="1750">(soiltemp-tmin)^2/((30-tmin))^2</f>
        <v>0.31786114432766366</v>
      </c>
      <c r="M9287" s="6"/>
      <c r="N9287" s="6">
        <f t="shared" ref="N9287:N9350" si="1751">ET0*kc</f>
        <v>3.25150762870883</v>
      </c>
      <c r="O9287" s="6"/>
      <c r="P9287" s="6">
        <f t="shared" ref="P9287:P9350" si="1752">(etc-Inter)</f>
        <v>3.2741609553038726</v>
      </c>
      <c r="Q9287">
        <f t="shared" si="1747"/>
        <v>0.29596685463122635</v>
      </c>
      <c r="R9287">
        <f t="shared" ref="R9287:R9350" si="1753">IF(MAX(0,(1-(0.9*tfield-theta)/(0.9*tfield-alfa*twilt))^2) &gt; 1, 1, MAX(0,(1-(0.9*tfield-theta)/(0.9*tfield-alfa*twilt))^2))</f>
        <v>0.75405559711993631</v>
      </c>
      <c r="S9287">
        <f t="shared" ref="S9287:S9350" si="1754">epot*Kr</f>
        <v>2.4688993942184427</v>
      </c>
      <c r="T9287" s="6">
        <f t="shared" si="1748"/>
        <v>86.343810321744513</v>
      </c>
      <c r="U9287">
        <f t="shared" ref="U9287:U9350" si="1755">IF(Temperature &lt;0, 0.2*Temperature,Temperature*(s1_+(1-s1_)*EXP(-s2_*(LAI-LAIref))))</f>
        <v>20.724228562760889</v>
      </c>
      <c r="V9287" s="16">
        <f t="shared" si="1744"/>
        <v>15.264885523494826</v>
      </c>
    </row>
    <row r="9288" spans="4:22" ht="15.75" x14ac:dyDescent="0.25">
      <c r="D9288" s="27">
        <v>34850</v>
      </c>
      <c r="E9288">
        <v>151</v>
      </c>
      <c r="F9288">
        <v>18.82</v>
      </c>
      <c r="G9288">
        <v>0</v>
      </c>
      <c r="H9288">
        <v>3.7289097395952511</v>
      </c>
      <c r="I9288" s="20">
        <f t="shared" si="1745"/>
        <v>2.6771751263526875</v>
      </c>
      <c r="J9288">
        <f t="shared" si="1746"/>
        <v>0.32554449536448682</v>
      </c>
      <c r="K9288" s="16">
        <f t="shared" si="1749"/>
        <v>0.91836367004021691</v>
      </c>
      <c r="L9288" s="16">
        <f t="shared" si="1750"/>
        <v>0.35448320309777781</v>
      </c>
      <c r="M9288" s="6"/>
      <c r="N9288" s="6">
        <f t="shared" si="1751"/>
        <v>2.9831277916762011</v>
      </c>
      <c r="O9288" s="6"/>
      <c r="P9288" s="6">
        <f t="shared" si="1752"/>
        <v>3.0057811182712433</v>
      </c>
      <c r="Q9288">
        <f t="shared" si="1747"/>
        <v>0.28781270107248169</v>
      </c>
      <c r="R9288">
        <f t="shared" si="1753"/>
        <v>0.67071934199584993</v>
      </c>
      <c r="S9288">
        <f t="shared" si="1754"/>
        <v>2.0160355338304381</v>
      </c>
      <c r="T9288" s="6">
        <f t="shared" si="1748"/>
        <v>84.350428114509128</v>
      </c>
      <c r="U9288">
        <f t="shared" si="1755"/>
        <v>21.003230024295096</v>
      </c>
      <c r="V9288" s="16">
        <f t="shared" ref="V9288:V9351" si="1756">V9287+(Tsurface-V9287)*att*EXP(-kz*z)*EXP(-klai*LAI)</f>
        <v>16.332102601411876</v>
      </c>
    </row>
    <row r="9289" spans="4:22" ht="15.75" x14ac:dyDescent="0.25">
      <c r="D9289" s="27">
        <v>34851</v>
      </c>
      <c r="E9289">
        <v>152</v>
      </c>
      <c r="F9289">
        <v>16.07</v>
      </c>
      <c r="G9289">
        <v>0</v>
      </c>
      <c r="H9289">
        <v>3.732956569159664</v>
      </c>
      <c r="I9289" s="20">
        <f t="shared" ref="I9289:I9352" si="1757">K9289*L9289/CF</f>
        <v>2.8147279913382688</v>
      </c>
      <c r="J9289">
        <f t="shared" ref="J9289:J9352" si="1758">K9289*L9289</f>
        <v>0.34227092374673346</v>
      </c>
      <c r="K9289" s="16">
        <f t="shared" si="1749"/>
        <v>0.93756329832688834</v>
      </c>
      <c r="L9289" s="16">
        <f t="shared" si="1750"/>
        <v>0.36506433683733874</v>
      </c>
      <c r="M9289" s="6"/>
      <c r="N9289" s="6">
        <f t="shared" si="1751"/>
        <v>2.9863652553277316</v>
      </c>
      <c r="O9289" s="6"/>
      <c r="P9289" s="6">
        <f t="shared" si="1752"/>
        <v>3.0090185819227742</v>
      </c>
      <c r="Q9289">
        <f t="shared" ref="Q9289:Q9352" si="1759">IF(T9288/L &gt;= tfield, tfield-0.00001,T9288/L)</f>
        <v>0.28116809371503043</v>
      </c>
      <c r="R9289">
        <f t="shared" si="1753"/>
        <v>0.60641824995723648</v>
      </c>
      <c r="S9289">
        <f t="shared" si="1754"/>
        <v>1.8247237825384142</v>
      </c>
      <c r="T9289" s="6">
        <f t="shared" ref="T9289:T9352" si="1760">(IF(T9288+Precipitation-actevapo-Inter&lt;0,0,IF(T9288+Precipitation-actevapo-Inter&gt;tfield*L,tfield*L,IF(T9288+Precipitation-actevapo-Inter&lt;twilt*L,twilt*L,T9288+Precipitation-actevapo-Inter))))</f>
        <v>82.548357658565763</v>
      </c>
      <c r="U9289">
        <f t="shared" si="1755"/>
        <v>17.934213947418819</v>
      </c>
      <c r="V9289" s="16">
        <f t="shared" si="1756"/>
        <v>16.630063204673814</v>
      </c>
    </row>
    <row r="9290" spans="4:22" ht="15.75" x14ac:dyDescent="0.25">
      <c r="D9290" s="27">
        <v>34852</v>
      </c>
      <c r="E9290">
        <v>153</v>
      </c>
      <c r="F9290">
        <v>17.87</v>
      </c>
      <c r="G9290">
        <v>0.9</v>
      </c>
      <c r="H9290">
        <v>3.520021817403109</v>
      </c>
      <c r="I9290" s="20">
        <f t="shared" si="1757"/>
        <v>3.0425389322443328</v>
      </c>
      <c r="J9290">
        <f t="shared" si="1758"/>
        <v>0.36997273416091087</v>
      </c>
      <c r="K9290" s="16">
        <f t="shared" si="1749"/>
        <v>0.9549202722052148</v>
      </c>
      <c r="L9290" s="16">
        <f t="shared" si="1750"/>
        <v>0.38743834949333106</v>
      </c>
      <c r="M9290" s="6"/>
      <c r="N9290" s="6">
        <f t="shared" si="1751"/>
        <v>2.8160174539224876</v>
      </c>
      <c r="O9290" s="6"/>
      <c r="P9290" s="6">
        <f t="shared" si="1752"/>
        <v>2.8386707805175302</v>
      </c>
      <c r="Q9290">
        <f t="shared" si="1759"/>
        <v>0.27516119219521923</v>
      </c>
      <c r="R9290">
        <f t="shared" si="1753"/>
        <v>0.55107639304239264</v>
      </c>
      <c r="S9290">
        <f t="shared" si="1754"/>
        <v>1.564324454762434</v>
      </c>
      <c r="T9290" s="6">
        <f t="shared" si="1760"/>
        <v>81.906686530398389</v>
      </c>
      <c r="U9290">
        <f t="shared" si="1755"/>
        <v>19.943024470465112</v>
      </c>
      <c r="V9290" s="16">
        <f t="shared" si="1756"/>
        <v>17.246207606746061</v>
      </c>
    </row>
    <row r="9291" spans="4:22" ht="15.75" x14ac:dyDescent="0.25">
      <c r="D9291" s="27">
        <v>34853</v>
      </c>
      <c r="E9291">
        <v>154</v>
      </c>
      <c r="F9291">
        <v>17.75</v>
      </c>
      <c r="G9291">
        <v>0</v>
      </c>
      <c r="H9291">
        <v>2.4763791841361282</v>
      </c>
      <c r="I9291" s="20">
        <f t="shared" si="1757"/>
        <v>3.2026409596079186</v>
      </c>
      <c r="J9291">
        <f t="shared" si="1758"/>
        <v>0.38944114068832292</v>
      </c>
      <c r="K9291" s="16">
        <f t="shared" si="1749"/>
        <v>0.96110064599323464</v>
      </c>
      <c r="L9291" s="16">
        <f t="shared" si="1750"/>
        <v>0.40520328678570494</v>
      </c>
      <c r="M9291" s="6"/>
      <c r="N9291" s="6">
        <f t="shared" si="1751"/>
        <v>1.9811033473089026</v>
      </c>
      <c r="O9291" s="6"/>
      <c r="P9291" s="6">
        <f t="shared" si="1752"/>
        <v>2.0037566739039452</v>
      </c>
      <c r="Q9291">
        <f t="shared" si="1759"/>
        <v>0.27302228843466131</v>
      </c>
      <c r="R9291">
        <f t="shared" si="1753"/>
        <v>0.53200976710481684</v>
      </c>
      <c r="S9291">
        <f t="shared" si="1754"/>
        <v>1.0660181214183604</v>
      </c>
      <c r="T9291" s="6">
        <f t="shared" si="1760"/>
        <v>80.86332173557507</v>
      </c>
      <c r="U9291">
        <f t="shared" si="1755"/>
        <v>19.80910376892869</v>
      </c>
      <c r="V9291" s="16">
        <f t="shared" si="1756"/>
        <v>17.722854931218812</v>
      </c>
    </row>
    <row r="9292" spans="4:22" ht="15.75" x14ac:dyDescent="0.25">
      <c r="D9292" s="27">
        <v>34854</v>
      </c>
      <c r="E9292">
        <v>155</v>
      </c>
      <c r="F9292">
        <v>16.54</v>
      </c>
      <c r="G9292">
        <v>0.3</v>
      </c>
      <c r="H9292">
        <v>2.9184764705935922</v>
      </c>
      <c r="I9292" s="20">
        <f t="shared" si="1757"/>
        <v>3.2774531547107779</v>
      </c>
      <c r="J9292">
        <f t="shared" si="1758"/>
        <v>0.3985383036128306</v>
      </c>
      <c r="K9292" s="16">
        <f t="shared" si="1749"/>
        <v>0.97115000639953108</v>
      </c>
      <c r="L9292" s="16">
        <f t="shared" si="1750"/>
        <v>0.41037769756124776</v>
      </c>
      <c r="M9292" s="6"/>
      <c r="N9292" s="6">
        <f t="shared" si="1751"/>
        <v>2.3347811764748738</v>
      </c>
      <c r="O9292" s="6"/>
      <c r="P9292" s="6">
        <f t="shared" si="1752"/>
        <v>2.357434503069916</v>
      </c>
      <c r="Q9292">
        <f t="shared" si="1759"/>
        <v>0.26954440578525024</v>
      </c>
      <c r="R9292">
        <f t="shared" si="1753"/>
        <v>0.50172386188372797</v>
      </c>
      <c r="S9292">
        <f t="shared" si="1754"/>
        <v>1.1827811430181854</v>
      </c>
      <c r="T9292" s="6">
        <f t="shared" si="1760"/>
        <v>80.003193919151926</v>
      </c>
      <c r="U9292">
        <f t="shared" si="1755"/>
        <v>18.458736695103127</v>
      </c>
      <c r="V9292" s="16">
        <f t="shared" si="1756"/>
        <v>17.859714191870651</v>
      </c>
    </row>
    <row r="9293" spans="4:22" ht="15.75" x14ac:dyDescent="0.25">
      <c r="D9293" s="27">
        <v>34855</v>
      </c>
      <c r="E9293">
        <v>156</v>
      </c>
      <c r="F9293">
        <v>16.559999999999999</v>
      </c>
      <c r="G9293">
        <v>0</v>
      </c>
      <c r="H9293">
        <v>3.1561152164264876</v>
      </c>
      <c r="I9293" s="20">
        <f t="shared" si="1757"/>
        <v>3.3408081764906585</v>
      </c>
      <c r="J9293">
        <f t="shared" si="1758"/>
        <v>0.40624227426126408</v>
      </c>
      <c r="K9293" s="16">
        <f t="shared" si="1749"/>
        <v>0.97943448606148931</v>
      </c>
      <c r="L9293" s="16">
        <f t="shared" si="1750"/>
        <v>0.41477227935361877</v>
      </c>
      <c r="M9293" s="6"/>
      <c r="N9293" s="6">
        <f t="shared" si="1751"/>
        <v>2.5248921731411902</v>
      </c>
      <c r="O9293" s="6"/>
      <c r="P9293" s="6">
        <f t="shared" si="1752"/>
        <v>2.5475454997362323</v>
      </c>
      <c r="Q9293">
        <f t="shared" si="1759"/>
        <v>0.26667731306383974</v>
      </c>
      <c r="R9293">
        <f t="shared" si="1753"/>
        <v>0.47742419038900141</v>
      </c>
      <c r="S9293">
        <f t="shared" si="1754"/>
        <v>1.2162598476907147</v>
      </c>
      <c r="T9293" s="6">
        <f t="shared" si="1760"/>
        <v>78.809587398056266</v>
      </c>
      <c r="U9293">
        <f t="shared" si="1755"/>
        <v>18.481056812025866</v>
      </c>
      <c r="V9293" s="16">
        <f t="shared" si="1756"/>
        <v>17.975271467209364</v>
      </c>
    </row>
    <row r="9294" spans="4:22" ht="15.75" x14ac:dyDescent="0.25">
      <c r="D9294" s="27">
        <v>34856</v>
      </c>
      <c r="E9294">
        <v>157</v>
      </c>
      <c r="F9294">
        <v>17.66</v>
      </c>
      <c r="G9294">
        <v>0</v>
      </c>
      <c r="H9294">
        <v>4.817800847128539</v>
      </c>
      <c r="I9294" s="20">
        <f t="shared" si="1757"/>
        <v>3.4809365856127017</v>
      </c>
      <c r="J9294">
        <f t="shared" si="1758"/>
        <v>0.42328188881050455</v>
      </c>
      <c r="K9294" s="16">
        <f t="shared" si="1749"/>
        <v>0.99093092735729427</v>
      </c>
      <c r="L9294" s="16">
        <f t="shared" si="1750"/>
        <v>0.42715579575193158</v>
      </c>
      <c r="M9294" s="6"/>
      <c r="N9294" s="6">
        <f t="shared" si="1751"/>
        <v>3.8542406777028315</v>
      </c>
      <c r="O9294" s="6"/>
      <c r="P9294" s="6">
        <f t="shared" si="1752"/>
        <v>3.8768940042978741</v>
      </c>
      <c r="Q9294">
        <f t="shared" si="1759"/>
        <v>0.26269862466018756</v>
      </c>
      <c r="R9294">
        <f t="shared" si="1753"/>
        <v>0.44470257190693185</v>
      </c>
      <c r="S9294">
        <f t="shared" si="1754"/>
        <v>1.7240647347218283</v>
      </c>
      <c r="T9294" s="6">
        <f t="shared" si="1760"/>
        <v>77.108175989929492</v>
      </c>
      <c r="U9294">
        <f t="shared" si="1755"/>
        <v>19.708663242776375</v>
      </c>
      <c r="V9294" s="16">
        <f t="shared" si="1756"/>
        <v>18.297647599445426</v>
      </c>
    </row>
    <row r="9295" spans="4:22" ht="15.75" x14ac:dyDescent="0.25">
      <c r="D9295" s="27">
        <v>34857</v>
      </c>
      <c r="E9295">
        <v>158</v>
      </c>
      <c r="F9295">
        <v>15.88</v>
      </c>
      <c r="G9295">
        <v>0.3</v>
      </c>
      <c r="H9295">
        <v>3.4401283104890452</v>
      </c>
      <c r="I9295" s="20">
        <f t="shared" si="1757"/>
        <v>3.298613631646917</v>
      </c>
      <c r="J9295">
        <f t="shared" si="1758"/>
        <v>0.40111141760826513</v>
      </c>
      <c r="K9295" s="16">
        <f t="shared" si="1749"/>
        <v>0.94819935767084429</v>
      </c>
      <c r="L9295" s="16">
        <f t="shared" si="1750"/>
        <v>0.42302435069514782</v>
      </c>
      <c r="M9295" s="6"/>
      <c r="N9295" s="6">
        <f t="shared" si="1751"/>
        <v>2.7521026483912365</v>
      </c>
      <c r="O9295" s="6"/>
      <c r="P9295" s="6">
        <f t="shared" si="1752"/>
        <v>2.7747559749862791</v>
      </c>
      <c r="Q9295">
        <f t="shared" si="1759"/>
        <v>0.257027253299765</v>
      </c>
      <c r="R9295">
        <f t="shared" si="1753"/>
        <v>0.40006776840030822</v>
      </c>
      <c r="S9295">
        <f t="shared" si="1754"/>
        <v>1.1100904307681823</v>
      </c>
      <c r="T9295" s="6">
        <f t="shared" si="1760"/>
        <v>76.320738885756356</v>
      </c>
      <c r="U9295">
        <f t="shared" si="1755"/>
        <v>17.722172836652824</v>
      </c>
      <c r="V9295" s="16">
        <f t="shared" si="1756"/>
        <v>18.190620826361851</v>
      </c>
    </row>
    <row r="9296" spans="4:22" ht="15.75" x14ac:dyDescent="0.25">
      <c r="D9296" s="27">
        <v>34858</v>
      </c>
      <c r="E9296">
        <v>159</v>
      </c>
      <c r="F9296">
        <v>15.92</v>
      </c>
      <c r="G9296">
        <v>3.5</v>
      </c>
      <c r="H9296">
        <v>2.5931445836782903</v>
      </c>
      <c r="I9296" s="20">
        <f t="shared" si="1757"/>
        <v>3.0895720955880912</v>
      </c>
      <c r="J9296">
        <f t="shared" si="1758"/>
        <v>0.37569196682351191</v>
      </c>
      <c r="K9296" s="16">
        <f t="shared" si="1749"/>
        <v>0.89451620571807089</v>
      </c>
      <c r="L9296" s="16">
        <f t="shared" si="1750"/>
        <v>0.41999458972565629</v>
      </c>
      <c r="M9296" s="6"/>
      <c r="N9296" s="6">
        <f t="shared" si="1751"/>
        <v>2.0745156669426321</v>
      </c>
      <c r="O9296" s="6"/>
      <c r="P9296" s="6">
        <f t="shared" si="1752"/>
        <v>2.0971689935376743</v>
      </c>
      <c r="Q9296">
        <f t="shared" si="1759"/>
        <v>0.25440246295252117</v>
      </c>
      <c r="R9296">
        <f t="shared" si="1753"/>
        <v>0.38020902711531201</v>
      </c>
      <c r="S9296">
        <f t="shared" si="1754"/>
        <v>0.79736258272935723</v>
      </c>
      <c r="T9296" s="6">
        <f t="shared" si="1760"/>
        <v>79.046029629622041</v>
      </c>
      <c r="U9296">
        <f t="shared" si="1755"/>
        <v>17.766813070498294</v>
      </c>
      <c r="V9296" s="16">
        <f t="shared" si="1756"/>
        <v>18.111801077086042</v>
      </c>
    </row>
    <row r="9297" spans="4:22" ht="15.75" x14ac:dyDescent="0.25">
      <c r="D9297" s="27">
        <v>34859</v>
      </c>
      <c r="E9297">
        <v>160</v>
      </c>
      <c r="F9297">
        <v>15.43</v>
      </c>
      <c r="G9297">
        <v>0</v>
      </c>
      <c r="H9297">
        <v>4.519749545133676</v>
      </c>
      <c r="I9297" s="20">
        <f t="shared" si="1757"/>
        <v>3.3631665158089188</v>
      </c>
      <c r="J9297">
        <f t="shared" si="1758"/>
        <v>0.40896104832236452</v>
      </c>
      <c r="K9297" s="16">
        <f t="shared" si="1749"/>
        <v>0.98865359040663003</v>
      </c>
      <c r="L9297" s="16">
        <f t="shared" si="1750"/>
        <v>0.41365454218818964</v>
      </c>
      <c r="M9297" s="6"/>
      <c r="N9297" s="6">
        <f t="shared" si="1751"/>
        <v>3.6157996361069409</v>
      </c>
      <c r="O9297" s="6"/>
      <c r="P9297" s="6">
        <f t="shared" si="1752"/>
        <v>3.638452962701983</v>
      </c>
      <c r="Q9297">
        <f t="shared" si="1759"/>
        <v>0.26348676543207344</v>
      </c>
      <c r="R9297">
        <f t="shared" si="1753"/>
        <v>0.45109216512825706</v>
      </c>
      <c r="S9297">
        <f t="shared" si="1754"/>
        <v>1.6412776246625591</v>
      </c>
      <c r="T9297" s="6">
        <f t="shared" si="1760"/>
        <v>77.427405331554525</v>
      </c>
      <c r="U9297">
        <f t="shared" si="1755"/>
        <v>17.219970205891251</v>
      </c>
      <c r="V9297" s="16">
        <f t="shared" si="1756"/>
        <v>17.945938407770878</v>
      </c>
    </row>
    <row r="9298" spans="4:22" ht="15.75" x14ac:dyDescent="0.25">
      <c r="D9298" s="27">
        <v>34860</v>
      </c>
      <c r="E9298">
        <v>161</v>
      </c>
      <c r="F9298">
        <v>12.82</v>
      </c>
      <c r="G9298">
        <v>0.8</v>
      </c>
      <c r="H9298">
        <v>1.9139320349697213</v>
      </c>
      <c r="I9298" s="20">
        <f t="shared" si="1757"/>
        <v>3.097230668847553</v>
      </c>
      <c r="J9298">
        <f t="shared" si="1758"/>
        <v>0.37662324933186248</v>
      </c>
      <c r="K9298" s="16">
        <f t="shared" si="1749"/>
        <v>0.96996266697315914</v>
      </c>
      <c r="L9298" s="16">
        <f t="shared" si="1750"/>
        <v>0.3882863352948866</v>
      </c>
      <c r="M9298" s="6"/>
      <c r="N9298" s="6">
        <f t="shared" si="1751"/>
        <v>1.5311456279757771</v>
      </c>
      <c r="O9298" s="6"/>
      <c r="P9298" s="6">
        <f t="shared" si="1752"/>
        <v>1.5537989545708195</v>
      </c>
      <c r="Q9298">
        <f t="shared" si="1759"/>
        <v>0.25809135110518172</v>
      </c>
      <c r="R9298">
        <f t="shared" si="1753"/>
        <v>0.40826256788359555</v>
      </c>
      <c r="S9298">
        <f t="shared" si="1754"/>
        <v>0.63435795116792904</v>
      </c>
      <c r="T9298" s="6">
        <f t="shared" si="1760"/>
        <v>77.615700706981642</v>
      </c>
      <c r="U9298">
        <f t="shared" si="1755"/>
        <v>14.30719494747413</v>
      </c>
      <c r="V9298" s="16">
        <f t="shared" si="1756"/>
        <v>17.269205046355211</v>
      </c>
    </row>
    <row r="9299" spans="4:22" ht="15.75" x14ac:dyDescent="0.25">
      <c r="D9299" s="27">
        <v>34861</v>
      </c>
      <c r="E9299">
        <v>162</v>
      </c>
      <c r="F9299">
        <v>14.41</v>
      </c>
      <c r="G9299">
        <v>12.3</v>
      </c>
      <c r="H9299">
        <v>3.0147639756813422</v>
      </c>
      <c r="I9299" s="20">
        <f t="shared" si="1757"/>
        <v>3.0727097251827038</v>
      </c>
      <c r="J9299">
        <f t="shared" si="1758"/>
        <v>0.37364150258221679</v>
      </c>
      <c r="K9299" s="16">
        <f t="shared" si="1749"/>
        <v>0.98279961508938185</v>
      </c>
      <c r="L9299" s="16">
        <f t="shared" si="1750"/>
        <v>0.38018075795464729</v>
      </c>
      <c r="M9299" s="6"/>
      <c r="N9299" s="6">
        <f t="shared" si="1751"/>
        <v>2.4118111805450742</v>
      </c>
      <c r="O9299" s="6"/>
      <c r="P9299" s="6">
        <f t="shared" si="1752"/>
        <v>2.4344645071401168</v>
      </c>
      <c r="Q9299">
        <f t="shared" si="1759"/>
        <v>0.2587190023566055</v>
      </c>
      <c r="R9299">
        <f t="shared" si="1753"/>
        <v>0.41313517241945563</v>
      </c>
      <c r="S9299">
        <f t="shared" si="1754"/>
        <v>1.0057629139063773</v>
      </c>
      <c r="T9299" s="6">
        <f t="shared" si="1760"/>
        <v>88.932591119670306</v>
      </c>
      <c r="U9299">
        <f t="shared" si="1755"/>
        <v>16.081644242831686</v>
      </c>
      <c r="V9299" s="16">
        <f t="shared" si="1756"/>
        <v>17.04834253619946</v>
      </c>
    </row>
    <row r="9300" spans="4:22" ht="15.75" x14ac:dyDescent="0.25">
      <c r="D9300" s="27">
        <v>34862</v>
      </c>
      <c r="E9300">
        <v>163</v>
      </c>
      <c r="F9300">
        <v>11.07</v>
      </c>
      <c r="G9300">
        <v>0.2</v>
      </c>
      <c r="H9300">
        <v>1.2870085136289584</v>
      </c>
      <c r="I9300" s="20">
        <f t="shared" si="1757"/>
        <v>2.5640405235324963</v>
      </c>
      <c r="J9300">
        <f t="shared" si="1758"/>
        <v>0.31178732766155154</v>
      </c>
      <c r="K9300" s="16">
        <f t="shared" si="1749"/>
        <v>0.89342935044238025</v>
      </c>
      <c r="L9300" s="16">
        <f t="shared" si="1750"/>
        <v>0.34897815647893199</v>
      </c>
      <c r="M9300" s="6"/>
      <c r="N9300" s="6">
        <f t="shared" si="1751"/>
        <v>1.0296068109031669</v>
      </c>
      <c r="O9300" s="6"/>
      <c r="P9300" s="6">
        <f t="shared" si="1752"/>
        <v>1.0522601374982092</v>
      </c>
      <c r="Q9300">
        <f t="shared" si="1759"/>
        <v>0.29644197039890102</v>
      </c>
      <c r="R9300">
        <f t="shared" si="1753"/>
        <v>0.75906173811801836</v>
      </c>
      <c r="S9300">
        <f t="shared" si="1754"/>
        <v>0.79873040892169567</v>
      </c>
      <c r="T9300" s="6">
        <f t="shared" si="1760"/>
        <v>88.356514037343658</v>
      </c>
      <c r="U9300">
        <f t="shared" si="1755"/>
        <v>12.354184716734682</v>
      </c>
      <c r="V9300" s="16">
        <f t="shared" si="1756"/>
        <v>16.175323254998755</v>
      </c>
    </row>
    <row r="9301" spans="4:22" ht="15.75" x14ac:dyDescent="0.25">
      <c r="D9301" s="27">
        <v>34863</v>
      </c>
      <c r="E9301">
        <v>164</v>
      </c>
      <c r="F9301">
        <v>11.35</v>
      </c>
      <c r="G9301">
        <v>4.3</v>
      </c>
      <c r="H9301">
        <v>1.2752395154084273</v>
      </c>
      <c r="I9301" s="20">
        <f t="shared" si="1757"/>
        <v>2.4139932145497789</v>
      </c>
      <c r="J9301">
        <f t="shared" si="1758"/>
        <v>0.29354157488925309</v>
      </c>
      <c r="K9301" s="16">
        <f t="shared" si="1749"/>
        <v>0.89897794308306689</v>
      </c>
      <c r="L9301" s="16">
        <f t="shared" si="1750"/>
        <v>0.3265281168996706</v>
      </c>
      <c r="M9301" s="6"/>
      <c r="N9301" s="6">
        <f t="shared" si="1751"/>
        <v>1.0201916123267418</v>
      </c>
      <c r="O9301" s="6"/>
      <c r="P9301" s="6">
        <f t="shared" si="1752"/>
        <v>1.0428449389217842</v>
      </c>
      <c r="Q9301">
        <f t="shared" si="1759"/>
        <v>0.2945217134578122</v>
      </c>
      <c r="R9301">
        <f t="shared" si="1753"/>
        <v>0.73893041901449719</v>
      </c>
      <c r="S9301">
        <f t="shared" si="1754"/>
        <v>0.77058984768462169</v>
      </c>
      <c r="T9301" s="6">
        <f t="shared" si="1760"/>
        <v>91.908577516254084</v>
      </c>
      <c r="U9301">
        <f t="shared" si="1755"/>
        <v>12.666666353652992</v>
      </c>
      <c r="V9301" s="16">
        <f t="shared" si="1756"/>
        <v>15.522783386549674</v>
      </c>
    </row>
    <row r="9302" spans="4:22" ht="15.75" x14ac:dyDescent="0.25">
      <c r="D9302" s="27">
        <v>34864</v>
      </c>
      <c r="E9302">
        <v>165</v>
      </c>
      <c r="F9302">
        <v>16.64</v>
      </c>
      <c r="G9302">
        <v>6.9</v>
      </c>
      <c r="H9302">
        <v>1.9812644076201931</v>
      </c>
      <c r="I9302" s="20">
        <f t="shared" si="1757"/>
        <v>2.4604942525227731</v>
      </c>
      <c r="J9302">
        <f t="shared" si="1758"/>
        <v>0.2991961011067692</v>
      </c>
      <c r="K9302" s="16">
        <f t="shared" si="1749"/>
        <v>0.86476558872462916</v>
      </c>
      <c r="L9302" s="16">
        <f t="shared" si="1750"/>
        <v>0.3459852068674803</v>
      </c>
      <c r="M9302" s="6"/>
      <c r="N9302" s="6">
        <f t="shared" si="1751"/>
        <v>1.5850115260961546</v>
      </c>
      <c r="O9302" s="6"/>
      <c r="P9302" s="6">
        <f t="shared" si="1752"/>
        <v>1.607664852691197</v>
      </c>
      <c r="Q9302">
        <f t="shared" si="1759"/>
        <v>0.30636192505418031</v>
      </c>
      <c r="R9302">
        <f t="shared" si="1753"/>
        <v>0.86736814596397038</v>
      </c>
      <c r="S9302">
        <f t="shared" si="1754"/>
        <v>1.3944372826102032</v>
      </c>
      <c r="T9302" s="6">
        <f t="shared" si="1760"/>
        <v>97.436793560238939</v>
      </c>
      <c r="U9302">
        <f t="shared" si="1755"/>
        <v>18.570337279716814</v>
      </c>
      <c r="V9302" s="16">
        <f t="shared" si="1756"/>
        <v>16.089567336207452</v>
      </c>
    </row>
    <row r="9303" spans="4:22" ht="15.75" x14ac:dyDescent="0.25">
      <c r="D9303" s="27">
        <v>34865</v>
      </c>
      <c r="E9303">
        <v>166</v>
      </c>
      <c r="F9303">
        <v>16.100000000000001</v>
      </c>
      <c r="G9303">
        <v>0.6</v>
      </c>
      <c r="H9303">
        <v>2.7591742367884673</v>
      </c>
      <c r="I9303" s="20">
        <f t="shared" si="1757"/>
        <v>2.3908895291068779</v>
      </c>
      <c r="J9303">
        <f t="shared" si="1758"/>
        <v>0.29073216673939634</v>
      </c>
      <c r="K9303" s="16">
        <f t="shared" si="1749"/>
        <v>0.81151955655494923</v>
      </c>
      <c r="L9303" s="16">
        <f t="shared" si="1750"/>
        <v>0.35825651321775681</v>
      </c>
      <c r="M9303" s="6"/>
      <c r="N9303" s="6">
        <f t="shared" si="1751"/>
        <v>2.207339389430774</v>
      </c>
      <c r="O9303" s="6"/>
      <c r="P9303" s="6">
        <f t="shared" si="1752"/>
        <v>2.2299927160258166</v>
      </c>
      <c r="Q9303">
        <f t="shared" si="1759"/>
        <v>0.32478931186746313</v>
      </c>
      <c r="R9303">
        <f t="shared" si="1753"/>
        <v>1</v>
      </c>
      <c r="S9303">
        <f t="shared" si="1754"/>
        <v>2.2299927160258166</v>
      </c>
      <c r="T9303" s="6">
        <f t="shared" si="1760"/>
        <v>95.829454170808162</v>
      </c>
      <c r="U9303">
        <f t="shared" si="1755"/>
        <v>17.967694122802925</v>
      </c>
      <c r="V9303" s="16">
        <f t="shared" si="1756"/>
        <v>16.438861279934361</v>
      </c>
    </row>
    <row r="9304" spans="4:22" ht="15.75" x14ac:dyDescent="0.25">
      <c r="D9304" s="27">
        <v>34866</v>
      </c>
      <c r="E9304">
        <v>167</v>
      </c>
      <c r="F9304">
        <v>16.38</v>
      </c>
      <c r="G9304">
        <v>0</v>
      </c>
      <c r="H9304">
        <v>4.0415636517907672</v>
      </c>
      <c r="I9304" s="20">
        <f t="shared" si="1757"/>
        <v>2.5197337506445461</v>
      </c>
      <c r="J9304">
        <f t="shared" si="1758"/>
        <v>0.30639962407837679</v>
      </c>
      <c r="K9304" s="16">
        <f t="shared" si="1749"/>
        <v>0.82700094225989973</v>
      </c>
      <c r="L9304" s="16">
        <f t="shared" si="1750"/>
        <v>0.37049489114376999</v>
      </c>
      <c r="M9304" s="6"/>
      <c r="N9304" s="6">
        <f t="shared" si="1751"/>
        <v>3.2332509214326137</v>
      </c>
      <c r="O9304" s="6"/>
      <c r="P9304" s="6">
        <f t="shared" si="1752"/>
        <v>3.2559042480276563</v>
      </c>
      <c r="Q9304">
        <f t="shared" si="1759"/>
        <v>0.31943151390269386</v>
      </c>
      <c r="R9304">
        <f t="shared" si="1753"/>
        <v>1</v>
      </c>
      <c r="S9304">
        <f t="shared" si="1754"/>
        <v>3.2559042480276563</v>
      </c>
      <c r="T9304" s="6">
        <f t="shared" si="1760"/>
        <v>92.596203249375549</v>
      </c>
      <c r="U9304">
        <f t="shared" si="1755"/>
        <v>18.280175759721235</v>
      </c>
      <c r="V9304" s="16">
        <f t="shared" si="1756"/>
        <v>16.781308872331515</v>
      </c>
    </row>
    <row r="9305" spans="4:22" ht="15.75" x14ac:dyDescent="0.25">
      <c r="D9305" s="27">
        <v>34867</v>
      </c>
      <c r="E9305">
        <v>168</v>
      </c>
      <c r="F9305">
        <v>15.13</v>
      </c>
      <c r="G9305">
        <v>0</v>
      </c>
      <c r="H9305">
        <v>3.5373700390310607</v>
      </c>
      <c r="I9305" s="20">
        <f t="shared" si="1757"/>
        <v>2.6195319435930871</v>
      </c>
      <c r="J9305">
        <f t="shared" si="1758"/>
        <v>0.31853508434091937</v>
      </c>
      <c r="K9305" s="16">
        <f t="shared" si="1749"/>
        <v>0.85814259468547194</v>
      </c>
      <c r="L9305" s="16">
        <f t="shared" si="1750"/>
        <v>0.37119132218074952</v>
      </c>
      <c r="M9305" s="6"/>
      <c r="N9305" s="6">
        <f t="shared" si="1751"/>
        <v>2.8298960312248487</v>
      </c>
      <c r="O9305" s="6"/>
      <c r="P9305" s="6">
        <f t="shared" si="1752"/>
        <v>2.8525493578198908</v>
      </c>
      <c r="Q9305">
        <f t="shared" si="1759"/>
        <v>0.30865401083125182</v>
      </c>
      <c r="R9305">
        <f t="shared" si="1753"/>
        <v>0.8934201101445215</v>
      </c>
      <c r="S9305">
        <f t="shared" si="1754"/>
        <v>2.5485249614561307</v>
      </c>
      <c r="T9305" s="6">
        <f t="shared" si="1760"/>
        <v>90.070331614514473</v>
      </c>
      <c r="U9305">
        <f t="shared" si="1755"/>
        <v>16.885168452050202</v>
      </c>
      <c r="V9305" s="16">
        <f t="shared" si="1756"/>
        <v>16.800624672762389</v>
      </c>
    </row>
    <row r="9306" spans="4:22" ht="15.75" x14ac:dyDescent="0.25">
      <c r="D9306" s="27">
        <v>34868</v>
      </c>
      <c r="E9306">
        <v>169</v>
      </c>
      <c r="F9306">
        <v>12.75</v>
      </c>
      <c r="G9306">
        <v>7.1</v>
      </c>
      <c r="H9306">
        <v>1.8437909215196853</v>
      </c>
      <c r="I9306" s="20">
        <f t="shared" si="1757"/>
        <v>2.5700525686680571</v>
      </c>
      <c r="J9306">
        <f t="shared" si="1758"/>
        <v>0.31251839235003576</v>
      </c>
      <c r="K9306" s="16">
        <f t="shared" si="1749"/>
        <v>0.88247099307949528</v>
      </c>
      <c r="L9306" s="16">
        <f t="shared" si="1750"/>
        <v>0.35414013015823093</v>
      </c>
      <c r="M9306" s="6"/>
      <c r="N9306" s="6">
        <f t="shared" si="1751"/>
        <v>1.4750327372157483</v>
      </c>
      <c r="O9306" s="6"/>
      <c r="P9306" s="6">
        <f t="shared" si="1752"/>
        <v>1.4976860638107907</v>
      </c>
      <c r="Q9306">
        <f t="shared" si="1759"/>
        <v>0.30023443871504824</v>
      </c>
      <c r="R9306">
        <f t="shared" si="1753"/>
        <v>0.79961550732086972</v>
      </c>
      <c r="S9306">
        <f t="shared" si="1754"/>
        <v>1.1975730017214619</v>
      </c>
      <c r="T9306" s="6">
        <f t="shared" si="1760"/>
        <v>95.995411939388049</v>
      </c>
      <c r="U9306">
        <f t="shared" si="1755"/>
        <v>14.229074538244552</v>
      </c>
      <c r="V9306" s="16">
        <f t="shared" si="1756"/>
        <v>16.32236788286513</v>
      </c>
    </row>
    <row r="9307" spans="4:22" ht="15.75" x14ac:dyDescent="0.25">
      <c r="D9307" s="27">
        <v>34869</v>
      </c>
      <c r="E9307">
        <v>170</v>
      </c>
      <c r="F9307">
        <v>12.33</v>
      </c>
      <c r="G9307">
        <v>2.2000000000000002</v>
      </c>
      <c r="H9307">
        <v>2.1197182258339895</v>
      </c>
      <c r="I9307" s="20">
        <f t="shared" si="1757"/>
        <v>2.2912441909947505</v>
      </c>
      <c r="J9307">
        <f t="shared" si="1758"/>
        <v>0.27861529362496168</v>
      </c>
      <c r="K9307" s="16">
        <f t="shared" si="1749"/>
        <v>0.82540248941104122</v>
      </c>
      <c r="L9307" s="16">
        <f t="shared" si="1750"/>
        <v>0.33755082786794743</v>
      </c>
      <c r="M9307" s="6"/>
      <c r="N9307" s="6">
        <f t="shared" si="1751"/>
        <v>1.6957745806671918</v>
      </c>
      <c r="O9307" s="6"/>
      <c r="P9307" s="6">
        <f t="shared" si="1752"/>
        <v>1.7184279072622342</v>
      </c>
      <c r="Q9307">
        <f t="shared" si="1759"/>
        <v>0.31998470646462684</v>
      </c>
      <c r="R9307">
        <f t="shared" si="1753"/>
        <v>1</v>
      </c>
      <c r="S9307">
        <f t="shared" si="1754"/>
        <v>1.7184279072622342</v>
      </c>
      <c r="T9307" s="6">
        <f t="shared" si="1760"/>
        <v>96.499637358720861</v>
      </c>
      <c r="U9307">
        <f t="shared" si="1755"/>
        <v>13.760352082867085</v>
      </c>
      <c r="V9307" s="16">
        <f t="shared" si="1756"/>
        <v>15.845884288115824</v>
      </c>
    </row>
    <row r="9308" spans="4:22" ht="15.75" x14ac:dyDescent="0.25">
      <c r="D9308" s="27">
        <v>34870</v>
      </c>
      <c r="E9308">
        <v>171</v>
      </c>
      <c r="F9308">
        <v>16.63</v>
      </c>
      <c r="G9308">
        <v>0</v>
      </c>
      <c r="H9308">
        <v>4.3539054147764462</v>
      </c>
      <c r="I9308" s="20">
        <f t="shared" si="1757"/>
        <v>2.3963997629194114</v>
      </c>
      <c r="J9308">
        <f t="shared" si="1758"/>
        <v>0.2914022111710004</v>
      </c>
      <c r="K9308" s="16">
        <f t="shared" si="1749"/>
        <v>0.82054594931113356</v>
      </c>
      <c r="L9308" s="16">
        <f t="shared" si="1750"/>
        <v>0.35513210614913032</v>
      </c>
      <c r="M9308" s="6"/>
      <c r="N9308" s="6">
        <f t="shared" si="1751"/>
        <v>3.4831243318211573</v>
      </c>
      <c r="O9308" s="6"/>
      <c r="P9308" s="6">
        <f t="shared" si="1752"/>
        <v>3.5057776584161999</v>
      </c>
      <c r="Q9308">
        <f t="shared" si="1759"/>
        <v>0.32166545786240286</v>
      </c>
      <c r="R9308">
        <f t="shared" si="1753"/>
        <v>1</v>
      </c>
      <c r="S9308">
        <f t="shared" si="1754"/>
        <v>3.5057776584161999</v>
      </c>
      <c r="T9308" s="6">
        <f t="shared" si="1760"/>
        <v>93.016513026899702</v>
      </c>
      <c r="U9308">
        <f t="shared" si="1755"/>
        <v>18.559177221255442</v>
      </c>
      <c r="V9308" s="16">
        <f t="shared" si="1756"/>
        <v>16.350502397961687</v>
      </c>
    </row>
    <row r="9309" spans="4:22" ht="15.75" x14ac:dyDescent="0.25">
      <c r="D9309" s="27">
        <v>34871</v>
      </c>
      <c r="E9309">
        <v>172</v>
      </c>
      <c r="F9309">
        <v>16.399999999999999</v>
      </c>
      <c r="G9309">
        <v>5.6</v>
      </c>
      <c r="H9309">
        <v>1.9724354366004289</v>
      </c>
      <c r="I9309" s="20">
        <f t="shared" si="1757"/>
        <v>2.5851555263462451</v>
      </c>
      <c r="J9309">
        <f t="shared" si="1758"/>
        <v>0.31435491200370341</v>
      </c>
      <c r="K9309" s="16">
        <f t="shared" si="1749"/>
        <v>0.85409430356276284</v>
      </c>
      <c r="L9309" s="16">
        <f t="shared" si="1750"/>
        <v>0.36805644375850022</v>
      </c>
      <c r="M9309" s="6"/>
      <c r="N9309" s="6">
        <f t="shared" si="1751"/>
        <v>1.5779483492803432</v>
      </c>
      <c r="O9309" s="6"/>
      <c r="P9309" s="6">
        <f t="shared" si="1752"/>
        <v>1.6006016758753856</v>
      </c>
      <c r="Q9309">
        <f t="shared" si="1759"/>
        <v>0.310055043422999</v>
      </c>
      <c r="R9309">
        <f t="shared" si="1753"/>
        <v>0.90953414058247495</v>
      </c>
      <c r="S9309">
        <f t="shared" si="1754"/>
        <v>1.4558018696821879</v>
      </c>
      <c r="T9309" s="6">
        <f t="shared" si="1760"/>
        <v>97.183364483812554</v>
      </c>
      <c r="U9309">
        <f t="shared" si="1755"/>
        <v>18.30249587664397</v>
      </c>
      <c r="V9309" s="16">
        <f t="shared" si="1756"/>
        <v>16.713534066092091</v>
      </c>
    </row>
    <row r="9310" spans="4:22" ht="15.75" x14ac:dyDescent="0.25">
      <c r="D9310" s="27">
        <v>34872</v>
      </c>
      <c r="E9310">
        <v>173</v>
      </c>
      <c r="F9310">
        <v>11.37</v>
      </c>
      <c r="G9310">
        <v>0.2</v>
      </c>
      <c r="H9310">
        <v>1.4457388406091431</v>
      </c>
      <c r="I9310" s="20">
        <f t="shared" si="1757"/>
        <v>2.287003836846107</v>
      </c>
      <c r="J9310">
        <f t="shared" si="1758"/>
        <v>0.27809966656048662</v>
      </c>
      <c r="K9310" s="16">
        <f t="shared" si="1749"/>
        <v>0.81396050543407528</v>
      </c>
      <c r="L9310" s="16">
        <f t="shared" si="1750"/>
        <v>0.34166235917328625</v>
      </c>
      <c r="M9310" s="6"/>
      <c r="N9310" s="6">
        <f t="shared" si="1751"/>
        <v>1.1565910724873145</v>
      </c>
      <c r="O9310" s="6"/>
      <c r="P9310" s="6">
        <f t="shared" si="1752"/>
        <v>1.1792443990823569</v>
      </c>
      <c r="Q9310">
        <f t="shared" si="1759"/>
        <v>0.32394454827937519</v>
      </c>
      <c r="R9310">
        <f t="shared" si="1753"/>
        <v>1</v>
      </c>
      <c r="S9310">
        <f t="shared" si="1754"/>
        <v>1.1792443990823569</v>
      </c>
      <c r="T9310" s="6">
        <f t="shared" si="1760"/>
        <v>96.226773411325254</v>
      </c>
      <c r="U9310">
        <f t="shared" si="1755"/>
        <v>12.688986470575729</v>
      </c>
      <c r="V9310" s="16">
        <f t="shared" si="1756"/>
        <v>15.965048867229235</v>
      </c>
    </row>
    <row r="9311" spans="4:22" ht="15.75" x14ac:dyDescent="0.25">
      <c r="D9311" s="27">
        <v>34873</v>
      </c>
      <c r="E9311">
        <v>174</v>
      </c>
      <c r="F9311">
        <v>14.08</v>
      </c>
      <c r="G9311">
        <v>2.1</v>
      </c>
      <c r="H9311">
        <v>4.0263752153154355</v>
      </c>
      <c r="I9311" s="20">
        <f t="shared" si="1757"/>
        <v>2.3019383302637437</v>
      </c>
      <c r="J9311">
        <f t="shared" si="1758"/>
        <v>0.27991570096007123</v>
      </c>
      <c r="K9311" s="16">
        <f t="shared" si="1749"/>
        <v>0.82317408873357545</v>
      </c>
      <c r="L9311" s="16">
        <f t="shared" si="1750"/>
        <v>0.34004435366850738</v>
      </c>
      <c r="M9311" s="6"/>
      <c r="N9311" s="6">
        <f t="shared" si="1751"/>
        <v>3.2211001722523487</v>
      </c>
      <c r="O9311" s="6"/>
      <c r="P9311" s="6">
        <f t="shared" si="1752"/>
        <v>3.2437534988473908</v>
      </c>
      <c r="Q9311">
        <f t="shared" si="1759"/>
        <v>0.32075591137108417</v>
      </c>
      <c r="R9311">
        <f t="shared" si="1753"/>
        <v>1</v>
      </c>
      <c r="S9311">
        <f t="shared" si="1754"/>
        <v>3.2437534988473908</v>
      </c>
      <c r="T9311" s="6">
        <f t="shared" si="1760"/>
        <v>95.1056732390729</v>
      </c>
      <c r="U9311">
        <f t="shared" si="1755"/>
        <v>15.713362313606533</v>
      </c>
      <c r="V9311" s="16">
        <f t="shared" si="1756"/>
        <v>15.918240212177107</v>
      </c>
    </row>
    <row r="9312" spans="4:22" ht="15.75" x14ac:dyDescent="0.25">
      <c r="D9312" s="27">
        <v>34874</v>
      </c>
      <c r="E9312">
        <v>175</v>
      </c>
      <c r="F9312">
        <v>18.77</v>
      </c>
      <c r="G9312">
        <v>0</v>
      </c>
      <c r="H9312">
        <v>5.5587727957027715</v>
      </c>
      <c r="I9312" s="20">
        <f t="shared" si="1757"/>
        <v>2.5588650902385814</v>
      </c>
      <c r="J9312">
        <f t="shared" si="1758"/>
        <v>0.3111579949730115</v>
      </c>
      <c r="K9312" s="16">
        <f t="shared" si="1749"/>
        <v>0.83397217176112537</v>
      </c>
      <c r="L9312" s="16">
        <f t="shared" si="1750"/>
        <v>0.37310357048956361</v>
      </c>
      <c r="M9312" s="6"/>
      <c r="N9312" s="6">
        <f t="shared" si="1751"/>
        <v>4.4470182365622177</v>
      </c>
      <c r="O9312" s="6"/>
      <c r="P9312" s="6">
        <f t="shared" si="1752"/>
        <v>4.4696715631572603</v>
      </c>
      <c r="Q9312">
        <f t="shared" si="1759"/>
        <v>0.31701891079690969</v>
      </c>
      <c r="R9312">
        <f t="shared" si="1753"/>
        <v>0.99176639188415272</v>
      </c>
      <c r="S9312">
        <f t="shared" si="1754"/>
        <v>4.4328700390996767</v>
      </c>
      <c r="T9312" s="6">
        <f t="shared" si="1760"/>
        <v>90.695456526568265</v>
      </c>
      <c r="U9312">
        <f t="shared" si="1755"/>
        <v>20.947429731988255</v>
      </c>
      <c r="V9312" s="16">
        <f t="shared" si="1756"/>
        <v>16.853568675443018</v>
      </c>
    </row>
    <row r="9313" spans="4:22" ht="15.75" x14ac:dyDescent="0.25">
      <c r="D9313" s="27">
        <v>34875</v>
      </c>
      <c r="E9313">
        <v>176</v>
      </c>
      <c r="F9313">
        <v>18.55</v>
      </c>
      <c r="G9313">
        <v>0</v>
      </c>
      <c r="H9313">
        <v>5.2712637308554866</v>
      </c>
      <c r="I9313" s="20">
        <f t="shared" si="1757"/>
        <v>2.8789946096695935</v>
      </c>
      <c r="J9313">
        <f t="shared" si="1758"/>
        <v>0.35008574453582259</v>
      </c>
      <c r="K9313" s="16">
        <f t="shared" si="1749"/>
        <v>0.87644998722291301</v>
      </c>
      <c r="L9313" s="16">
        <f t="shared" si="1750"/>
        <v>0.3994360769461488</v>
      </c>
      <c r="M9313" s="6"/>
      <c r="N9313" s="6">
        <f t="shared" si="1751"/>
        <v>4.2170109846843893</v>
      </c>
      <c r="O9313" s="6"/>
      <c r="P9313" s="6">
        <f t="shared" si="1752"/>
        <v>4.2396643112794319</v>
      </c>
      <c r="Q9313">
        <f t="shared" si="1759"/>
        <v>0.30231818842189423</v>
      </c>
      <c r="R9313">
        <f t="shared" si="1753"/>
        <v>0.82234675034361737</v>
      </c>
      <c r="S9313">
        <f t="shared" si="1754"/>
        <v>3.4864741689284515</v>
      </c>
      <c r="T9313" s="6">
        <f t="shared" si="1760"/>
        <v>87.23163568423486</v>
      </c>
      <c r="U9313">
        <f t="shared" si="1755"/>
        <v>20.701908445838153</v>
      </c>
      <c r="V9313" s="16">
        <f t="shared" si="1756"/>
        <v>17.569282750124366</v>
      </c>
    </row>
    <row r="9314" spans="4:22" ht="15.75" x14ac:dyDescent="0.25">
      <c r="D9314" s="27">
        <v>34876</v>
      </c>
      <c r="E9314">
        <v>177</v>
      </c>
      <c r="F9314">
        <v>19.02</v>
      </c>
      <c r="G9314">
        <v>0</v>
      </c>
      <c r="H9314">
        <v>5.1117442331728817</v>
      </c>
      <c r="I9314" s="20">
        <f t="shared" si="1757"/>
        <v>3.1820417383383508</v>
      </c>
      <c r="J9314">
        <f t="shared" si="1758"/>
        <v>0.38693627538194347</v>
      </c>
      <c r="K9314" s="16">
        <f t="shared" si="1749"/>
        <v>0.90981241635619059</v>
      </c>
      <c r="L9314" s="16">
        <f t="shared" si="1750"/>
        <v>0.42529236623481992</v>
      </c>
      <c r="M9314" s="6"/>
      <c r="N9314" s="6">
        <f t="shared" si="1751"/>
        <v>4.0893953865383059</v>
      </c>
      <c r="O9314" s="6"/>
      <c r="P9314" s="6">
        <f t="shared" si="1752"/>
        <v>4.1120487131333485</v>
      </c>
      <c r="Q9314">
        <f t="shared" si="1759"/>
        <v>0.29077211894744953</v>
      </c>
      <c r="R9314">
        <f t="shared" si="1753"/>
        <v>0.70040088966245695</v>
      </c>
      <c r="S9314">
        <f t="shared" si="1754"/>
        <v>2.8800825770139586</v>
      </c>
      <c r="T9314" s="6">
        <f t="shared" si="1760"/>
        <v>84.374206433815942</v>
      </c>
      <c r="U9314">
        <f t="shared" si="1755"/>
        <v>21.226431193522462</v>
      </c>
      <c r="V9314" s="16">
        <f t="shared" si="1756"/>
        <v>18.249439069552015</v>
      </c>
    </row>
    <row r="9315" spans="4:22" ht="15.75" x14ac:dyDescent="0.25">
      <c r="D9315" s="27">
        <v>34877</v>
      </c>
      <c r="E9315">
        <v>178</v>
      </c>
      <c r="F9315">
        <v>15.1</v>
      </c>
      <c r="G9315">
        <v>0</v>
      </c>
      <c r="H9315">
        <v>4.7435661784361862</v>
      </c>
      <c r="I9315" s="20">
        <f t="shared" si="1757"/>
        <v>3.2013853931795375</v>
      </c>
      <c r="J9315">
        <f t="shared" si="1758"/>
        <v>0.38928846381063176</v>
      </c>
      <c r="K9315" s="16">
        <f t="shared" si="1749"/>
        <v>0.93733427306002515</v>
      </c>
      <c r="L9315" s="16">
        <f t="shared" si="1750"/>
        <v>0.41531444544298918</v>
      </c>
      <c r="M9315" s="6"/>
      <c r="N9315" s="6">
        <f t="shared" si="1751"/>
        <v>3.7948529427489492</v>
      </c>
      <c r="O9315" s="6"/>
      <c r="P9315" s="6">
        <f t="shared" si="1752"/>
        <v>3.8175062693439914</v>
      </c>
      <c r="Q9315">
        <f t="shared" si="1759"/>
        <v>0.28124735477938645</v>
      </c>
      <c r="R9315">
        <f t="shared" si="1753"/>
        <v>0.60716618314151805</v>
      </c>
      <c r="S9315">
        <f t="shared" si="1754"/>
        <v>2.3178607106764071</v>
      </c>
      <c r="T9315" s="6">
        <f t="shared" si="1760"/>
        <v>82.078999049734577</v>
      </c>
      <c r="U9315">
        <f t="shared" si="1755"/>
        <v>16.851688276666096</v>
      </c>
      <c r="V9315" s="16">
        <f t="shared" si="1756"/>
        <v>17.9894854336851</v>
      </c>
    </row>
    <row r="9316" spans="4:22" ht="15.75" x14ac:dyDescent="0.25">
      <c r="D9316" s="27">
        <v>34878</v>
      </c>
      <c r="E9316">
        <v>179</v>
      </c>
      <c r="F9316">
        <v>17.440000000000001</v>
      </c>
      <c r="G9316">
        <v>0.1</v>
      </c>
      <c r="H9316">
        <v>3.0044783732381291</v>
      </c>
      <c r="I9316" s="20">
        <f t="shared" si="1757"/>
        <v>3.3599182602190587</v>
      </c>
      <c r="J9316">
        <f t="shared" si="1758"/>
        <v>0.40856606044263755</v>
      </c>
      <c r="K9316" s="16">
        <f t="shared" si="1749"/>
        <v>0.95944098619072093</v>
      </c>
      <c r="L9316" s="16">
        <f t="shared" si="1750"/>
        <v>0.42583761411399762</v>
      </c>
      <c r="M9316" s="6"/>
      <c r="N9316" s="6">
        <f t="shared" si="1751"/>
        <v>2.4035826985905033</v>
      </c>
      <c r="O9316" s="6"/>
      <c r="P9316" s="6">
        <f t="shared" si="1752"/>
        <v>2.4262360251855455</v>
      </c>
      <c r="Q9316">
        <f t="shared" si="1759"/>
        <v>0.27359666349911527</v>
      </c>
      <c r="R9316">
        <f t="shared" si="1753"/>
        <v>0.53709689657895565</v>
      </c>
      <c r="S9316">
        <f t="shared" si="1754"/>
        <v>1.3031238394952174</v>
      </c>
      <c r="T9316" s="6">
        <f t="shared" si="1760"/>
        <v>80.898528536834405</v>
      </c>
      <c r="U9316">
        <f t="shared" si="1755"/>
        <v>19.463141956626274</v>
      </c>
      <c r="V9316" s="16">
        <f t="shared" si="1756"/>
        <v>18.263556014154318</v>
      </c>
    </row>
    <row r="9317" spans="4:22" ht="15.75" x14ac:dyDescent="0.25">
      <c r="D9317" s="27">
        <v>34879</v>
      </c>
      <c r="E9317">
        <v>180</v>
      </c>
      <c r="F9317">
        <v>14.17</v>
      </c>
      <c r="G9317">
        <v>0</v>
      </c>
      <c r="H9317">
        <v>4.2666058643127247</v>
      </c>
      <c r="I9317" s="20">
        <f t="shared" si="1757"/>
        <v>3.2606533412802752</v>
      </c>
      <c r="J9317">
        <f t="shared" si="1758"/>
        <v>0.39649544629968148</v>
      </c>
      <c r="K9317" s="16">
        <f t="shared" si="1749"/>
        <v>0.97081090560145622</v>
      </c>
      <c r="L9317" s="16">
        <f t="shared" si="1750"/>
        <v>0.40841676171121777</v>
      </c>
      <c r="M9317" s="6"/>
      <c r="N9317" s="6">
        <f t="shared" si="1751"/>
        <v>3.4132846914501798</v>
      </c>
      <c r="O9317" s="6"/>
      <c r="P9317" s="6">
        <f t="shared" si="1752"/>
        <v>3.4359380180452224</v>
      </c>
      <c r="Q9317">
        <f t="shared" si="1759"/>
        <v>0.26966176178944801</v>
      </c>
      <c r="R9317">
        <f t="shared" si="1753"/>
        <v>0.50273134661149055</v>
      </c>
      <c r="S9317">
        <f t="shared" si="1754"/>
        <v>1.7273537466854905</v>
      </c>
      <c r="T9317" s="6">
        <f t="shared" si="1760"/>
        <v>79.193828116743958</v>
      </c>
      <c r="U9317">
        <f t="shared" si="1755"/>
        <v>15.813802839758848</v>
      </c>
      <c r="V9317" s="16">
        <f t="shared" si="1756"/>
        <v>17.807951017969138</v>
      </c>
    </row>
    <row r="9318" spans="4:22" ht="15.75" x14ac:dyDescent="0.25">
      <c r="D9318" s="27">
        <v>34880</v>
      </c>
      <c r="E9318">
        <v>181</v>
      </c>
      <c r="F9318">
        <v>12.48</v>
      </c>
      <c r="G9318">
        <v>0</v>
      </c>
      <c r="H9318">
        <v>3.9319379726757346</v>
      </c>
      <c r="I9318" s="20">
        <f t="shared" si="1757"/>
        <v>3.0978250583946121</v>
      </c>
      <c r="J9318">
        <f t="shared" si="1758"/>
        <v>0.37669552710078485</v>
      </c>
      <c r="K9318" s="16">
        <f t="shared" si="1749"/>
        <v>0.98723004202550502</v>
      </c>
      <c r="L9318" s="16">
        <f t="shared" si="1750"/>
        <v>0.38156813616400559</v>
      </c>
      <c r="M9318" s="6"/>
      <c r="N9318" s="6">
        <f t="shared" si="1751"/>
        <v>3.1455503781405878</v>
      </c>
      <c r="O9318" s="6"/>
      <c r="P9318" s="6">
        <f t="shared" si="1752"/>
        <v>3.16820370473563</v>
      </c>
      <c r="Q9318">
        <f t="shared" si="1759"/>
        <v>0.26397942705581318</v>
      </c>
      <c r="R9318">
        <f t="shared" si="1753"/>
        <v>0.45510940715339132</v>
      </c>
      <c r="S9318">
        <f t="shared" si="1754"/>
        <v>1.4418793098034106</v>
      </c>
      <c r="T9318" s="6">
        <f t="shared" si="1760"/>
        <v>77.774602133535595</v>
      </c>
      <c r="U9318">
        <f t="shared" si="1755"/>
        <v>13.927752959787609</v>
      </c>
      <c r="V9318" s="16">
        <f t="shared" si="1756"/>
        <v>17.086311940215197</v>
      </c>
    </row>
    <row r="9319" spans="4:22" ht="15.75" x14ac:dyDescent="0.25">
      <c r="D9319" s="27">
        <v>34881</v>
      </c>
      <c r="E9319">
        <v>182</v>
      </c>
      <c r="F9319">
        <v>12.02</v>
      </c>
      <c r="G9319">
        <v>0</v>
      </c>
      <c r="H9319">
        <v>3.2070238294274693</v>
      </c>
      <c r="I9319" s="20">
        <f t="shared" si="1757"/>
        <v>2.9171716806116796</v>
      </c>
      <c r="J9319">
        <f t="shared" si="1758"/>
        <v>0.35472807636238024</v>
      </c>
      <c r="K9319" s="16">
        <f t="shared" si="1749"/>
        <v>0.99363264465072765</v>
      </c>
      <c r="L9319" s="16">
        <f t="shared" si="1750"/>
        <v>0.35700123005426304</v>
      </c>
      <c r="M9319" s="6"/>
      <c r="N9319" s="6">
        <f t="shared" si="1751"/>
        <v>2.5656190635419756</v>
      </c>
      <c r="O9319" s="6"/>
      <c r="P9319" s="6">
        <f t="shared" si="1752"/>
        <v>2.5882723901370177</v>
      </c>
      <c r="Q9319">
        <f t="shared" si="1759"/>
        <v>0.25924867377845201</v>
      </c>
      <c r="R9319">
        <f t="shared" si="1753"/>
        <v>0.41726962528455608</v>
      </c>
      <c r="S9319">
        <f t="shared" si="1754"/>
        <v>1.0800074503668358</v>
      </c>
      <c r="T9319" s="6">
        <f t="shared" si="1760"/>
        <v>76.717248009763807</v>
      </c>
      <c r="U9319">
        <f t="shared" si="1755"/>
        <v>13.414390270564668</v>
      </c>
      <c r="V9319" s="16">
        <f t="shared" si="1756"/>
        <v>16.403408096767279</v>
      </c>
    </row>
    <row r="9320" spans="4:22" ht="15.75" x14ac:dyDescent="0.25">
      <c r="D9320" s="27">
        <v>34882</v>
      </c>
      <c r="E9320">
        <v>183</v>
      </c>
      <c r="F9320">
        <v>14.16</v>
      </c>
      <c r="G9320">
        <v>0</v>
      </c>
      <c r="H9320">
        <v>3.6071890119377668</v>
      </c>
      <c r="I9320" s="20">
        <f t="shared" si="1757"/>
        <v>2.6756694604771969</v>
      </c>
      <c r="J9320">
        <f t="shared" si="1758"/>
        <v>0.32536140639402716</v>
      </c>
      <c r="K9320" s="16">
        <f t="shared" si="1749"/>
        <v>0.92154802761463261</v>
      </c>
      <c r="L9320" s="16">
        <f t="shared" si="1750"/>
        <v>0.35305963079993141</v>
      </c>
      <c r="M9320" s="6"/>
      <c r="N9320" s="6">
        <f t="shared" si="1751"/>
        <v>2.8857512095502136</v>
      </c>
      <c r="O9320" s="6"/>
      <c r="P9320" s="6">
        <f t="shared" si="1752"/>
        <v>2.9084045361452562</v>
      </c>
      <c r="Q9320">
        <f t="shared" si="1759"/>
        <v>0.255724160032546</v>
      </c>
      <c r="R9320">
        <f t="shared" si="1753"/>
        <v>0.39014558958699347</v>
      </c>
      <c r="S9320">
        <f t="shared" si="1754"/>
        <v>1.1347012025118772</v>
      </c>
      <c r="T9320" s="6">
        <f t="shared" si="1760"/>
        <v>75.605200133846978</v>
      </c>
      <c r="U9320">
        <f t="shared" si="1755"/>
        <v>15.802642781297479</v>
      </c>
      <c r="V9320" s="16">
        <f t="shared" si="1756"/>
        <v>16.291677787720797</v>
      </c>
    </row>
    <row r="9321" spans="4:22" ht="15.75" x14ac:dyDescent="0.25">
      <c r="D9321" s="27">
        <v>34883</v>
      </c>
      <c r="E9321">
        <v>184</v>
      </c>
      <c r="F9321">
        <v>15.51</v>
      </c>
      <c r="G9321">
        <v>2.1</v>
      </c>
      <c r="H9321">
        <v>3.3181054106729326</v>
      </c>
      <c r="I9321" s="20">
        <f t="shared" si="1757"/>
        <v>2.5020723169057435</v>
      </c>
      <c r="J9321">
        <f t="shared" si="1758"/>
        <v>0.30425199373573841</v>
      </c>
      <c r="K9321" s="16">
        <f t="shared" si="1749"/>
        <v>0.84573468990775913</v>
      </c>
      <c r="L9321" s="16">
        <f t="shared" si="1750"/>
        <v>0.35974874551843433</v>
      </c>
      <c r="M9321" s="6"/>
      <c r="N9321" s="6">
        <f t="shared" si="1751"/>
        <v>2.6544843285383464</v>
      </c>
      <c r="O9321" s="6"/>
      <c r="P9321" s="6">
        <f t="shared" si="1752"/>
        <v>2.6771376551333885</v>
      </c>
      <c r="Q9321">
        <f t="shared" si="1759"/>
        <v>0.25201733377948993</v>
      </c>
      <c r="R9321">
        <f t="shared" si="1753"/>
        <v>0.36260190145291277</v>
      </c>
      <c r="S9321">
        <f t="shared" si="1754"/>
        <v>0.97073520420255888</v>
      </c>
      <c r="T9321" s="6">
        <f t="shared" si="1760"/>
        <v>76.757118256239465</v>
      </c>
      <c r="U9321">
        <f t="shared" si="1755"/>
        <v>17.309250673582195</v>
      </c>
      <c r="V9321" s="16">
        <f t="shared" si="1756"/>
        <v>16.480925951832443</v>
      </c>
    </row>
    <row r="9322" spans="4:22" ht="15.75" x14ac:dyDescent="0.25">
      <c r="D9322" s="27">
        <v>34884</v>
      </c>
      <c r="E9322">
        <v>185</v>
      </c>
      <c r="F9322">
        <v>12.72</v>
      </c>
      <c r="G9322">
        <v>3</v>
      </c>
      <c r="H9322">
        <v>1.7645266920640197</v>
      </c>
      <c r="I9322" s="20">
        <f t="shared" si="1757"/>
        <v>2.6208852830866283</v>
      </c>
      <c r="J9322">
        <f t="shared" si="1758"/>
        <v>0.31869965042333398</v>
      </c>
      <c r="K9322" s="16">
        <f t="shared" si="1749"/>
        <v>0.92426616280105545</v>
      </c>
      <c r="L9322" s="16">
        <f t="shared" si="1750"/>
        <v>0.3448137162757226</v>
      </c>
      <c r="M9322" s="6"/>
      <c r="N9322" s="6">
        <f t="shared" si="1751"/>
        <v>1.4116213536512159</v>
      </c>
      <c r="O9322" s="6"/>
      <c r="P9322" s="6">
        <f t="shared" si="1752"/>
        <v>1.4342746802462583</v>
      </c>
      <c r="Q9322">
        <f t="shared" si="1759"/>
        <v>0.25585706085413157</v>
      </c>
      <c r="R9322">
        <f t="shared" si="1753"/>
        <v>0.3911518344968628</v>
      </c>
      <c r="S9322">
        <f t="shared" si="1754"/>
        <v>0.56101917235072518</v>
      </c>
      <c r="T9322" s="6">
        <f t="shared" si="1760"/>
        <v>79.218752410483788</v>
      </c>
      <c r="U9322">
        <f t="shared" si="1755"/>
        <v>14.195594362860447</v>
      </c>
      <c r="V9322" s="16">
        <f t="shared" si="1756"/>
        <v>16.055900075446999</v>
      </c>
    </row>
    <row r="9323" spans="4:22" ht="15.75" x14ac:dyDescent="0.25">
      <c r="D9323" s="27">
        <v>34885</v>
      </c>
      <c r="E9323">
        <v>186</v>
      </c>
      <c r="F9323">
        <v>13.72</v>
      </c>
      <c r="G9323">
        <v>0.1</v>
      </c>
      <c r="H9323">
        <v>3.8160046675899992</v>
      </c>
      <c r="I9323" s="20">
        <f t="shared" si="1757"/>
        <v>2.7598215616214574</v>
      </c>
      <c r="J9323">
        <f t="shared" si="1758"/>
        <v>0.33559430189316924</v>
      </c>
      <c r="K9323" s="16">
        <f t="shared" si="1749"/>
        <v>0.98698997909458508</v>
      </c>
      <c r="L9323" s="16">
        <f t="shared" si="1750"/>
        <v>0.34001794243243133</v>
      </c>
      <c r="M9323" s="6"/>
      <c r="N9323" s="6">
        <f t="shared" si="1751"/>
        <v>3.0528037340719996</v>
      </c>
      <c r="O9323" s="6"/>
      <c r="P9323" s="6">
        <f t="shared" si="1752"/>
        <v>3.0754570606670422</v>
      </c>
      <c r="Q9323">
        <f t="shared" si="1759"/>
        <v>0.26406250803494596</v>
      </c>
      <c r="R9323">
        <f t="shared" si="1753"/>
        <v>0.45578861763717887</v>
      </c>
      <c r="S9323">
        <f t="shared" si="1754"/>
        <v>1.4017583222839325</v>
      </c>
      <c r="T9323" s="6">
        <f t="shared" si="1760"/>
        <v>77.939647414794891</v>
      </c>
      <c r="U9323">
        <f t="shared" si="1755"/>
        <v>15.311600208997275</v>
      </c>
      <c r="V9323" s="16">
        <f t="shared" si="1756"/>
        <v>15.91747521642089</v>
      </c>
    </row>
    <row r="9324" spans="4:22" ht="15.75" x14ac:dyDescent="0.25">
      <c r="D9324" s="27">
        <v>34886</v>
      </c>
      <c r="E9324">
        <v>187</v>
      </c>
      <c r="F9324">
        <v>12.97</v>
      </c>
      <c r="G9324">
        <v>0</v>
      </c>
      <c r="H9324">
        <v>1.824798790456069</v>
      </c>
      <c r="I9324" s="20">
        <f t="shared" si="1757"/>
        <v>2.7186542261118656</v>
      </c>
      <c r="J9324">
        <f t="shared" si="1758"/>
        <v>0.33058835389520286</v>
      </c>
      <c r="K9324" s="16">
        <f t="shared" si="1749"/>
        <v>0.99930991471341013</v>
      </c>
      <c r="L9324" s="16">
        <f t="shared" si="1750"/>
        <v>0.33081664559488688</v>
      </c>
      <c r="M9324" s="6"/>
      <c r="N9324" s="6">
        <f t="shared" si="1751"/>
        <v>1.4598390323648553</v>
      </c>
      <c r="O9324" s="6"/>
      <c r="P9324" s="6">
        <f t="shared" si="1752"/>
        <v>1.4824923589598977</v>
      </c>
      <c r="Q9324">
        <f t="shared" si="1759"/>
        <v>0.25979882471598298</v>
      </c>
      <c r="R9324">
        <f t="shared" si="1753"/>
        <v>0.42158572913019143</v>
      </c>
      <c r="S9324">
        <f t="shared" si="1754"/>
        <v>0.62499762208204601</v>
      </c>
      <c r="T9324" s="6">
        <f t="shared" si="1760"/>
        <v>77.33730311930789</v>
      </c>
      <c r="U9324">
        <f t="shared" si="1755"/>
        <v>14.474595824394655</v>
      </c>
      <c r="V9324" s="16">
        <f t="shared" si="1756"/>
        <v>15.649128565513086</v>
      </c>
    </row>
    <row r="9325" spans="4:22" ht="15.75" x14ac:dyDescent="0.25">
      <c r="D9325" s="27">
        <v>34887</v>
      </c>
      <c r="E9325">
        <v>188</v>
      </c>
      <c r="F9325">
        <v>17.88</v>
      </c>
      <c r="G9325">
        <v>0</v>
      </c>
      <c r="H9325">
        <v>2.7498721350642459</v>
      </c>
      <c r="I9325" s="20">
        <f t="shared" si="1757"/>
        <v>2.8426638078769444</v>
      </c>
      <c r="J9325">
        <f t="shared" si="1758"/>
        <v>0.34566791903783645</v>
      </c>
      <c r="K9325" s="16">
        <f t="shared" si="1749"/>
        <v>0.96381999129064166</v>
      </c>
      <c r="L9325" s="16">
        <f t="shared" si="1750"/>
        <v>0.35864364939656007</v>
      </c>
      <c r="M9325" s="6"/>
      <c r="N9325" s="6">
        <f t="shared" si="1751"/>
        <v>2.1998977080513966</v>
      </c>
      <c r="O9325" s="6"/>
      <c r="P9325" s="6">
        <f t="shared" si="1752"/>
        <v>2.2225510346464388</v>
      </c>
      <c r="Q9325">
        <f t="shared" si="1759"/>
        <v>0.25779101039769298</v>
      </c>
      <c r="R9325">
        <f t="shared" si="1753"/>
        <v>0.40594117723515244</v>
      </c>
      <c r="S9325">
        <f t="shared" si="1754"/>
        <v>0.90222498346958147</v>
      </c>
      <c r="T9325" s="6">
        <f t="shared" si="1760"/>
        <v>76.457731462433358</v>
      </c>
      <c r="U9325">
        <f t="shared" si="1755"/>
        <v>19.954184528926476</v>
      </c>
      <c r="V9325" s="16">
        <f t="shared" si="1756"/>
        <v>16.449782699279833</v>
      </c>
    </row>
    <row r="9326" spans="4:22" ht="15.75" x14ac:dyDescent="0.25">
      <c r="D9326" s="27">
        <v>34888</v>
      </c>
      <c r="E9326">
        <v>189</v>
      </c>
      <c r="F9326">
        <v>18.55</v>
      </c>
      <c r="G9326">
        <v>0</v>
      </c>
      <c r="H9326">
        <v>4.7538661615885065</v>
      </c>
      <c r="I9326" s="20">
        <f t="shared" si="1757"/>
        <v>2.8783003744887288</v>
      </c>
      <c r="J9326">
        <f t="shared" si="1758"/>
        <v>0.35000132553782942</v>
      </c>
      <c r="K9326" s="16">
        <f t="shared" si="1749"/>
        <v>0.90385560980657409</v>
      </c>
      <c r="L9326" s="16">
        <f t="shared" si="1750"/>
        <v>0.38723145792360575</v>
      </c>
      <c r="M9326" s="6"/>
      <c r="N9326" s="6">
        <f t="shared" si="1751"/>
        <v>3.8030929292708056</v>
      </c>
      <c r="O9326" s="6"/>
      <c r="P9326" s="6">
        <f t="shared" si="1752"/>
        <v>3.8257462558658482</v>
      </c>
      <c r="Q9326">
        <f t="shared" si="1759"/>
        <v>0.25485910487477786</v>
      </c>
      <c r="R9326">
        <f t="shared" si="1753"/>
        <v>0.38362758432441768</v>
      </c>
      <c r="S9326">
        <f t="shared" si="1754"/>
        <v>1.4676617943760009</v>
      </c>
      <c r="T9326" s="6">
        <f t="shared" si="1760"/>
        <v>75.012722994652407</v>
      </c>
      <c r="U9326">
        <f t="shared" si="1755"/>
        <v>20.701908445838153</v>
      </c>
      <c r="V9326" s="16">
        <f t="shared" si="1756"/>
        <v>17.240592873458983</v>
      </c>
    </row>
    <row r="9327" spans="4:22" ht="15.75" x14ac:dyDescent="0.25">
      <c r="D9327" s="27">
        <v>34889</v>
      </c>
      <c r="E9327">
        <v>190</v>
      </c>
      <c r="F9327">
        <v>14.41</v>
      </c>
      <c r="G9327">
        <v>0</v>
      </c>
      <c r="H9327">
        <v>4.2457127816502549</v>
      </c>
      <c r="I9327" s="20">
        <f t="shared" si="1757"/>
        <v>2.5122654974842162</v>
      </c>
      <c r="J9327">
        <f t="shared" si="1758"/>
        <v>0.3054914844940807</v>
      </c>
      <c r="K9327" s="16">
        <f t="shared" si="1749"/>
        <v>0.80534284131011835</v>
      </c>
      <c r="L9327" s="16">
        <f t="shared" si="1750"/>
        <v>0.37933097411918659</v>
      </c>
      <c r="M9327" s="6"/>
      <c r="N9327" s="6">
        <f t="shared" si="1751"/>
        <v>3.3965702253202039</v>
      </c>
      <c r="O9327" s="6"/>
      <c r="P9327" s="6">
        <f t="shared" si="1752"/>
        <v>3.4192235519152465</v>
      </c>
      <c r="Q9327">
        <f t="shared" si="1759"/>
        <v>0.2500424099821747</v>
      </c>
      <c r="R9327">
        <f t="shared" si="1753"/>
        <v>0.34833882822459239</v>
      </c>
      <c r="S9327">
        <f t="shared" si="1754"/>
        <v>1.1910483255120856</v>
      </c>
      <c r="T9327" s="6">
        <f t="shared" si="1760"/>
        <v>73.84432799573537</v>
      </c>
      <c r="U9327">
        <f t="shared" si="1755"/>
        <v>16.081644242831686</v>
      </c>
      <c r="V9327" s="16">
        <f t="shared" si="1756"/>
        <v>17.025051654059983</v>
      </c>
    </row>
    <row r="9328" spans="4:22" ht="15.75" x14ac:dyDescent="0.25">
      <c r="D9328" s="27">
        <v>34890</v>
      </c>
      <c r="E9328">
        <v>191</v>
      </c>
      <c r="F9328">
        <v>14.69</v>
      </c>
      <c r="G9328">
        <v>0</v>
      </c>
      <c r="H9328">
        <v>4.0102507501077893</v>
      </c>
      <c r="I9328" s="20">
        <f t="shared" si="1757"/>
        <v>2.2383193175568339</v>
      </c>
      <c r="J9328">
        <f t="shared" si="1758"/>
        <v>0.272179629014911</v>
      </c>
      <c r="K9328" s="16">
        <f t="shared" si="1749"/>
        <v>0.72568806515680706</v>
      </c>
      <c r="L9328" s="16">
        <f t="shared" si="1750"/>
        <v>0.37506422123133343</v>
      </c>
      <c r="M9328" s="6"/>
      <c r="N9328" s="6">
        <f t="shared" si="1751"/>
        <v>3.2082006000862315</v>
      </c>
      <c r="O9328" s="6"/>
      <c r="P9328" s="6">
        <f t="shared" si="1752"/>
        <v>3.2308539266812737</v>
      </c>
      <c r="Q9328">
        <f t="shared" si="1759"/>
        <v>0.24614775998578456</v>
      </c>
      <c r="R9328">
        <f t="shared" si="1753"/>
        <v>0.32104997387402673</v>
      </c>
      <c r="S9328">
        <f t="shared" si="1754"/>
        <v>1.0372655687518195</v>
      </c>
      <c r="T9328" s="6">
        <f t="shared" si="1760"/>
        <v>72.829715753578597</v>
      </c>
      <c r="U9328">
        <f t="shared" si="1755"/>
        <v>16.394125879749996</v>
      </c>
      <c r="V9328" s="16">
        <f t="shared" si="1756"/>
        <v>16.907712104099581</v>
      </c>
    </row>
    <row r="9329" spans="4:22" ht="15.75" x14ac:dyDescent="0.25">
      <c r="D9329" s="27">
        <v>34891</v>
      </c>
      <c r="E9329">
        <v>192</v>
      </c>
      <c r="F9329">
        <v>18.760000000000002</v>
      </c>
      <c r="G9329">
        <v>0</v>
      </c>
      <c r="H9329">
        <v>4.4851546577158992</v>
      </c>
      <c r="I9329" s="20">
        <f t="shared" si="1757"/>
        <v>2.1742979464386916</v>
      </c>
      <c r="J9329">
        <f t="shared" si="1758"/>
        <v>0.26439463028694488</v>
      </c>
      <c r="K9329" s="16">
        <f t="shared" si="1749"/>
        <v>0.65651735567387026</v>
      </c>
      <c r="L9329" s="16">
        <f t="shared" si="1750"/>
        <v>0.40272298668412482</v>
      </c>
      <c r="M9329" s="6"/>
      <c r="N9329" s="6">
        <f t="shared" si="1751"/>
        <v>3.5881237261727197</v>
      </c>
      <c r="O9329" s="6"/>
      <c r="P9329" s="6">
        <f t="shared" si="1752"/>
        <v>3.6107770527677623</v>
      </c>
      <c r="Q9329">
        <f t="shared" si="1759"/>
        <v>0.24276571917859532</v>
      </c>
      <c r="R9329">
        <f t="shared" si="1753"/>
        <v>0.29825570226855574</v>
      </c>
      <c r="S9329">
        <f t="shared" si="1754"/>
        <v>1.0769348456084349</v>
      </c>
      <c r="T9329" s="6">
        <f t="shared" si="1760"/>
        <v>71.775434234565211</v>
      </c>
      <c r="U9329">
        <f t="shared" si="1755"/>
        <v>20.936269673526887</v>
      </c>
      <c r="V9329" s="16">
        <f t="shared" si="1756"/>
        <v>17.656943077748032</v>
      </c>
    </row>
    <row r="9330" spans="4:22" ht="15.75" x14ac:dyDescent="0.25">
      <c r="D9330" s="27">
        <v>34892</v>
      </c>
      <c r="E9330">
        <v>193</v>
      </c>
      <c r="F9330">
        <v>18.920000000000002</v>
      </c>
      <c r="G9330">
        <v>0</v>
      </c>
      <c r="H9330">
        <v>4.8675920750062458</v>
      </c>
      <c r="I9330" s="20">
        <f t="shared" si="1757"/>
        <v>2.0541731531402823</v>
      </c>
      <c r="J9330">
        <f t="shared" si="1758"/>
        <v>0.24978745542185835</v>
      </c>
      <c r="K9330" s="16">
        <f t="shared" si="1749"/>
        <v>0.58464221201318856</v>
      </c>
      <c r="L9330" s="16">
        <f t="shared" si="1750"/>
        <v>0.42724840986374679</v>
      </c>
      <c r="M9330" s="6"/>
      <c r="N9330" s="6">
        <f t="shared" si="1751"/>
        <v>3.894073660004997</v>
      </c>
      <c r="O9330" s="6"/>
      <c r="P9330" s="6">
        <f t="shared" si="1752"/>
        <v>3.9167269866000396</v>
      </c>
      <c r="Q9330">
        <f t="shared" si="1759"/>
        <v>0.2392514474485507</v>
      </c>
      <c r="R9330">
        <f t="shared" si="1753"/>
        <v>0.27545933635393577</v>
      </c>
      <c r="S9330">
        <f t="shared" si="1754"/>
        <v>1.0788990164083976</v>
      </c>
      <c r="T9330" s="6">
        <f t="shared" si="1760"/>
        <v>70.719188544751859</v>
      </c>
      <c r="U9330">
        <f t="shared" si="1755"/>
        <v>21.114830608908779</v>
      </c>
      <c r="V9330" s="16">
        <f t="shared" si="1756"/>
        <v>18.300040860785721</v>
      </c>
    </row>
    <row r="9331" spans="4:22" ht="15.75" x14ac:dyDescent="0.25">
      <c r="D9331" s="27">
        <v>34893</v>
      </c>
      <c r="E9331">
        <v>194</v>
      </c>
      <c r="F9331">
        <v>19.72</v>
      </c>
      <c r="G9331">
        <v>0</v>
      </c>
      <c r="H9331">
        <v>5.1024414153530824</v>
      </c>
      <c r="I9331" s="20">
        <f t="shared" si="1757"/>
        <v>1.9154192059422839</v>
      </c>
      <c r="J9331">
        <f t="shared" si="1758"/>
        <v>0.23291497544258172</v>
      </c>
      <c r="K9331" s="16">
        <f t="shared" si="1749"/>
        <v>0.51263316193768727</v>
      </c>
      <c r="L9331" s="16">
        <f t="shared" si="1750"/>
        <v>0.45435019178664354</v>
      </c>
      <c r="M9331" s="6"/>
      <c r="N9331" s="6">
        <f t="shared" si="1751"/>
        <v>4.0819531322824663</v>
      </c>
      <c r="O9331" s="6"/>
      <c r="P9331" s="6">
        <f t="shared" si="1752"/>
        <v>4.1046064588775089</v>
      </c>
      <c r="Q9331">
        <f t="shared" si="1759"/>
        <v>0.2357306284825062</v>
      </c>
      <c r="R9331">
        <f t="shared" si="1753"/>
        <v>0.25352919717530636</v>
      </c>
      <c r="S9331">
        <f t="shared" si="1754"/>
        <v>1.040637580239792</v>
      </c>
      <c r="T9331" s="6">
        <f t="shared" si="1760"/>
        <v>69.701204291107118</v>
      </c>
      <c r="U9331">
        <f t="shared" si="1755"/>
        <v>22.007635285818239</v>
      </c>
      <c r="V9331" s="16">
        <f t="shared" si="1756"/>
        <v>18.989579121835217</v>
      </c>
    </row>
    <row r="9332" spans="4:22" ht="15.75" x14ac:dyDescent="0.25">
      <c r="D9332" s="27">
        <v>34894</v>
      </c>
      <c r="E9332">
        <v>195</v>
      </c>
      <c r="F9332">
        <v>19</v>
      </c>
      <c r="G9332">
        <v>0</v>
      </c>
      <c r="H9332">
        <v>5.2284452517354518</v>
      </c>
      <c r="I9332" s="20">
        <f t="shared" si="1757"/>
        <v>1.7165621481856079</v>
      </c>
      <c r="J9332">
        <f t="shared" si="1758"/>
        <v>0.20873395721936994</v>
      </c>
      <c r="K9332" s="16">
        <f t="shared" si="1749"/>
        <v>0.44323256716723269</v>
      </c>
      <c r="L9332" s="16">
        <f t="shared" si="1750"/>
        <v>0.47093551485492291</v>
      </c>
      <c r="M9332" s="6"/>
      <c r="N9332" s="6">
        <f t="shared" si="1751"/>
        <v>4.1827562013883615</v>
      </c>
      <c r="O9332" s="6"/>
      <c r="P9332" s="6">
        <f t="shared" si="1752"/>
        <v>4.2054095279834041</v>
      </c>
      <c r="Q9332">
        <f t="shared" si="1759"/>
        <v>0.23233734763702374</v>
      </c>
      <c r="R9332">
        <f t="shared" si="1753"/>
        <v>0.23325417402765558</v>
      </c>
      <c r="S9332">
        <f t="shared" si="1754"/>
        <v>0.9809293258978018</v>
      </c>
      <c r="T9332" s="6">
        <f t="shared" si="1760"/>
        <v>68.742928291804361</v>
      </c>
      <c r="U9332">
        <f t="shared" si="1755"/>
        <v>21.204111076599723</v>
      </c>
      <c r="V9332" s="16">
        <f t="shared" si="1756"/>
        <v>19.401437685117379</v>
      </c>
    </row>
    <row r="9333" spans="4:22" ht="15.75" x14ac:dyDescent="0.25">
      <c r="D9333" s="27">
        <v>34895</v>
      </c>
      <c r="E9333">
        <v>196</v>
      </c>
      <c r="F9333">
        <v>16.54</v>
      </c>
      <c r="G9333">
        <v>0</v>
      </c>
      <c r="H9333">
        <v>4.5229038224483942</v>
      </c>
      <c r="I9333" s="20">
        <f t="shared" si="1757"/>
        <v>1.4414962081836922</v>
      </c>
      <c r="J9333">
        <f t="shared" si="1758"/>
        <v>0.17528593891513697</v>
      </c>
      <c r="K9333" s="16">
        <f t="shared" si="1749"/>
        <v>0.3779025543819145</v>
      </c>
      <c r="L9333" s="16">
        <f t="shared" si="1750"/>
        <v>0.46383898939722468</v>
      </c>
      <c r="M9333" s="6"/>
      <c r="N9333" s="6">
        <f t="shared" si="1751"/>
        <v>3.6183230579587153</v>
      </c>
      <c r="O9333" s="6"/>
      <c r="P9333" s="6">
        <f t="shared" si="1752"/>
        <v>3.6409763845537579</v>
      </c>
      <c r="Q9333">
        <f t="shared" si="1759"/>
        <v>0.22914309430601454</v>
      </c>
      <c r="R9333">
        <f t="shared" si="1753"/>
        <v>0.21494031611036307</v>
      </c>
      <c r="S9333">
        <f t="shared" si="1754"/>
        <v>0.78259261504635158</v>
      </c>
      <c r="T9333" s="6">
        <f t="shared" si="1760"/>
        <v>67.982989003353055</v>
      </c>
      <c r="U9333">
        <f t="shared" si="1755"/>
        <v>18.458736695103127</v>
      </c>
      <c r="V9333" s="16">
        <f t="shared" si="1756"/>
        <v>19.22611419316387</v>
      </c>
    </row>
    <row r="9334" spans="4:22" ht="15.75" x14ac:dyDescent="0.25">
      <c r="D9334" s="27">
        <v>34896</v>
      </c>
      <c r="E9334">
        <v>197</v>
      </c>
      <c r="F9334">
        <v>16.39</v>
      </c>
      <c r="G9334">
        <v>7.2</v>
      </c>
      <c r="H9334">
        <v>2.7236539669884952</v>
      </c>
      <c r="I9334" s="20">
        <f t="shared" si="1757"/>
        <v>1.2251463587886666</v>
      </c>
      <c r="J9334">
        <f t="shared" si="1758"/>
        <v>0.14897779722870186</v>
      </c>
      <c r="K9334" s="16">
        <f t="shared" si="1749"/>
        <v>0.32609405300369765</v>
      </c>
      <c r="L9334" s="16">
        <f t="shared" si="1750"/>
        <v>0.45685530250075607</v>
      </c>
      <c r="M9334" s="6"/>
      <c r="N9334" s="6">
        <f t="shared" si="1751"/>
        <v>2.1789231735907961</v>
      </c>
      <c r="O9334" s="6"/>
      <c r="P9334" s="6">
        <f t="shared" si="1752"/>
        <v>2.2015765001858387</v>
      </c>
      <c r="Q9334">
        <f t="shared" si="1759"/>
        <v>0.2266099633445102</v>
      </c>
      <c r="R9334">
        <f t="shared" si="1753"/>
        <v>0.20094917693022141</v>
      </c>
      <c r="S9334">
        <f t="shared" si="1754"/>
        <v>0.44240498566126174</v>
      </c>
      <c r="T9334" s="6">
        <f t="shared" si="1760"/>
        <v>74.76323734428685</v>
      </c>
      <c r="U9334">
        <f t="shared" si="1755"/>
        <v>18.291335818182606</v>
      </c>
      <c r="V9334" s="16">
        <f t="shared" si="1756"/>
        <v>19.052264148833416</v>
      </c>
    </row>
    <row r="9335" spans="4:22" ht="15.75" x14ac:dyDescent="0.25">
      <c r="D9335" s="27">
        <v>34897</v>
      </c>
      <c r="E9335">
        <v>198</v>
      </c>
      <c r="F9335">
        <v>15.33</v>
      </c>
      <c r="G9335">
        <v>16.7</v>
      </c>
      <c r="H9335">
        <v>1.5195690894699072</v>
      </c>
      <c r="I9335" s="20">
        <f t="shared" si="1757"/>
        <v>2.8687469680680304</v>
      </c>
      <c r="J9335">
        <f t="shared" si="1758"/>
        <v>0.34883963131707252</v>
      </c>
      <c r="K9335" s="16">
        <f t="shared" si="1749"/>
        <v>0.78833427515590582</v>
      </c>
      <c r="L9335" s="16">
        <f t="shared" si="1750"/>
        <v>0.44250217491569027</v>
      </c>
      <c r="M9335" s="6"/>
      <c r="N9335" s="6">
        <f t="shared" si="1751"/>
        <v>1.2156552715759259</v>
      </c>
      <c r="O9335" s="6"/>
      <c r="P9335" s="6">
        <f t="shared" si="1752"/>
        <v>1.2383085981709683</v>
      </c>
      <c r="Q9335">
        <f t="shared" si="1759"/>
        <v>0.24921079114762285</v>
      </c>
      <c r="R9335">
        <f t="shared" si="1753"/>
        <v>0.34241842915787329</v>
      </c>
      <c r="S9335">
        <f t="shared" si="1754"/>
        <v>0.4240196849983911</v>
      </c>
      <c r="T9335" s="6">
        <f t="shared" si="1760"/>
        <v>91.061870985883516</v>
      </c>
      <c r="U9335">
        <f t="shared" si="1755"/>
        <v>17.108369621277568</v>
      </c>
      <c r="V9335" s="16">
        <f t="shared" si="1756"/>
        <v>18.690738723305586</v>
      </c>
    </row>
    <row r="9336" spans="4:22" ht="15.75" x14ac:dyDescent="0.25">
      <c r="D9336" s="27">
        <v>34898</v>
      </c>
      <c r="E9336">
        <v>199</v>
      </c>
      <c r="F9336">
        <v>17.68</v>
      </c>
      <c r="G9336">
        <v>0</v>
      </c>
      <c r="H9336">
        <v>3.6925652241042188</v>
      </c>
      <c r="I9336" s="20">
        <f t="shared" si="1757"/>
        <v>3.23149057355322</v>
      </c>
      <c r="J9336">
        <f t="shared" si="1758"/>
        <v>0.39294925374407152</v>
      </c>
      <c r="K9336" s="16">
        <f t="shared" si="1749"/>
        <v>0.87292079879523488</v>
      </c>
      <c r="L9336" s="16">
        <f t="shared" si="1750"/>
        <v>0.45015453210234191</v>
      </c>
      <c r="M9336" s="6"/>
      <c r="N9336" s="6">
        <f t="shared" si="1751"/>
        <v>2.9540521792833752</v>
      </c>
      <c r="O9336" s="6"/>
      <c r="P9336" s="6">
        <f t="shared" si="1752"/>
        <v>2.9767055058784173</v>
      </c>
      <c r="Q9336">
        <f t="shared" si="1759"/>
        <v>0.30353956995294507</v>
      </c>
      <c r="R9336">
        <f t="shared" si="1753"/>
        <v>0.8358186741284489</v>
      </c>
      <c r="S9336">
        <f t="shared" si="1754"/>
        <v>2.4879860491941526</v>
      </c>
      <c r="T9336" s="6">
        <f t="shared" si="1760"/>
        <v>88.596538263284415</v>
      </c>
      <c r="U9336">
        <f t="shared" si="1755"/>
        <v>19.730983359699113</v>
      </c>
      <c r="V9336" s="16">
        <f t="shared" si="1756"/>
        <v>18.884203378663234</v>
      </c>
    </row>
    <row r="9337" spans="4:22" ht="15.75" x14ac:dyDescent="0.25">
      <c r="D9337" s="27">
        <v>34899</v>
      </c>
      <c r="E9337">
        <v>200</v>
      </c>
      <c r="F9337">
        <v>16.38</v>
      </c>
      <c r="G9337">
        <v>2.4</v>
      </c>
      <c r="H9337">
        <v>2.6364726431412846</v>
      </c>
      <c r="I9337" s="20">
        <f t="shared" si="1757"/>
        <v>3.2865698446045162</v>
      </c>
      <c r="J9337">
        <f t="shared" si="1758"/>
        <v>0.39964689310390916</v>
      </c>
      <c r="K9337" s="16">
        <f t="shared" si="1749"/>
        <v>0.89666610549309955</v>
      </c>
      <c r="L9337" s="16">
        <f t="shared" si="1750"/>
        <v>0.44570313370341252</v>
      </c>
      <c r="M9337" s="6"/>
      <c r="N9337" s="6">
        <f t="shared" si="1751"/>
        <v>2.1091781145130279</v>
      </c>
      <c r="O9337" s="6"/>
      <c r="P9337" s="6">
        <f t="shared" si="1752"/>
        <v>2.1318314411080701</v>
      </c>
      <c r="Q9337">
        <f t="shared" si="1759"/>
        <v>0.29532179421094806</v>
      </c>
      <c r="R9337">
        <f t="shared" si="1753"/>
        <v>0.74728531330028181</v>
      </c>
      <c r="S9337">
        <f t="shared" si="1754"/>
        <v>1.5930863263718353</v>
      </c>
      <c r="T9337" s="6">
        <f t="shared" si="1760"/>
        <v>89.426105263507637</v>
      </c>
      <c r="U9337">
        <f t="shared" si="1755"/>
        <v>18.280175759721235</v>
      </c>
      <c r="V9337" s="16">
        <f t="shared" si="1756"/>
        <v>18.771866346549082</v>
      </c>
    </row>
    <row r="9338" spans="4:22" ht="15.75" x14ac:dyDescent="0.25">
      <c r="D9338" s="27">
        <v>34900</v>
      </c>
      <c r="E9338">
        <v>201</v>
      </c>
      <c r="F9338">
        <v>15.99</v>
      </c>
      <c r="G9338">
        <v>0</v>
      </c>
      <c r="H9338">
        <v>2.2606594005617109</v>
      </c>
      <c r="I9338" s="20">
        <f t="shared" si="1757"/>
        <v>3.20767515023427</v>
      </c>
      <c r="J9338">
        <f t="shared" si="1758"/>
        <v>0.39005329826848723</v>
      </c>
      <c r="K9338" s="16">
        <f t="shared" si="1749"/>
        <v>0.88867597796744824</v>
      </c>
      <c r="L9338" s="16">
        <f t="shared" si="1750"/>
        <v>0.43891509159570719</v>
      </c>
      <c r="M9338" s="6"/>
      <c r="N9338" s="6">
        <f t="shared" si="1751"/>
        <v>1.8085275204493687</v>
      </c>
      <c r="O9338" s="6"/>
      <c r="P9338" s="6">
        <f t="shared" si="1752"/>
        <v>1.8311808470444111</v>
      </c>
      <c r="Q9338">
        <f t="shared" si="1759"/>
        <v>0.29808701754502548</v>
      </c>
      <c r="R9338">
        <f t="shared" si="1753"/>
        <v>0.77652302109165561</v>
      </c>
      <c r="S9338">
        <f t="shared" si="1754"/>
        <v>1.421954083512103</v>
      </c>
      <c r="T9338" s="6">
        <f t="shared" si="1760"/>
        <v>88.02680450659058</v>
      </c>
      <c r="U9338">
        <f t="shared" si="1755"/>
        <v>17.844933479727874</v>
      </c>
      <c r="V9338" s="16">
        <f t="shared" si="1756"/>
        <v>18.599475409508575</v>
      </c>
    </row>
    <row r="9339" spans="4:22" ht="15.75" x14ac:dyDescent="0.25">
      <c r="D9339" s="27">
        <v>34901</v>
      </c>
      <c r="E9339">
        <v>202</v>
      </c>
      <c r="F9339">
        <v>19.059999999999999</v>
      </c>
      <c r="G9339">
        <v>2.2999999999999998</v>
      </c>
      <c r="H9339">
        <v>2.1638180893151104</v>
      </c>
      <c r="I9339" s="20">
        <f t="shared" si="1757"/>
        <v>3.402519780676398</v>
      </c>
      <c r="J9339">
        <f t="shared" si="1758"/>
        <v>0.41374640533024998</v>
      </c>
      <c r="K9339" s="16">
        <f t="shared" si="1749"/>
        <v>0.90215360122331445</v>
      </c>
      <c r="L9339" s="16">
        <f t="shared" si="1750"/>
        <v>0.45862079890742835</v>
      </c>
      <c r="M9339" s="6"/>
      <c r="N9339" s="6">
        <f t="shared" si="1751"/>
        <v>1.7310544714520884</v>
      </c>
      <c r="O9339" s="6"/>
      <c r="P9339" s="6">
        <f t="shared" si="1752"/>
        <v>1.7537077980471307</v>
      </c>
      <c r="Q9339">
        <f t="shared" si="1759"/>
        <v>0.29342268168863528</v>
      </c>
      <c r="R9339">
        <f t="shared" si="1753"/>
        <v>0.72753028111658546</v>
      </c>
      <c r="S9339">
        <f t="shared" si="1754"/>
        <v>1.2758755273095772</v>
      </c>
      <c r="T9339" s="6">
        <f t="shared" si="1760"/>
        <v>89.073582305876045</v>
      </c>
      <c r="U9339">
        <f t="shared" si="1755"/>
        <v>21.271071427367932</v>
      </c>
      <c r="V9339" s="16">
        <f t="shared" si="1756"/>
        <v>19.096338728738896</v>
      </c>
    </row>
    <row r="9340" spans="4:22" ht="15.75" x14ac:dyDescent="0.25">
      <c r="D9340" s="27">
        <v>34902</v>
      </c>
      <c r="E9340">
        <v>203</v>
      </c>
      <c r="F9340">
        <v>16.48</v>
      </c>
      <c r="G9340">
        <v>0</v>
      </c>
      <c r="H9340">
        <v>3.8334774293799012</v>
      </c>
      <c r="I9340" s="20">
        <f t="shared" si="1757"/>
        <v>3.3260611978336616</v>
      </c>
      <c r="J9340">
        <f t="shared" si="1758"/>
        <v>0.40444904165657325</v>
      </c>
      <c r="K9340" s="16">
        <f t="shared" si="1749"/>
        <v>0.89207136783522067</v>
      </c>
      <c r="L9340" s="16">
        <f t="shared" si="1750"/>
        <v>0.45338193359803164</v>
      </c>
      <c r="M9340" s="6"/>
      <c r="N9340" s="6">
        <f t="shared" si="1751"/>
        <v>3.066781943503921</v>
      </c>
      <c r="O9340" s="6"/>
      <c r="P9340" s="6">
        <f t="shared" si="1752"/>
        <v>3.0894352700989636</v>
      </c>
      <c r="Q9340">
        <f t="shared" si="1759"/>
        <v>0.29691194101958679</v>
      </c>
      <c r="R9340">
        <f t="shared" si="1753"/>
        <v>0.76402996113218458</v>
      </c>
      <c r="S9340">
        <f t="shared" si="1754"/>
        <v>2.3604211093341112</v>
      </c>
      <c r="T9340" s="6">
        <f t="shared" si="1760"/>
        <v>86.73581452313698</v>
      </c>
      <c r="U9340">
        <f t="shared" si="1755"/>
        <v>18.391776344334918</v>
      </c>
      <c r="V9340" s="16">
        <f t="shared" si="1756"/>
        <v>18.96530424501471</v>
      </c>
    </row>
    <row r="9341" spans="4:22" ht="15.75" x14ac:dyDescent="0.25">
      <c r="D9341" s="27">
        <v>34903</v>
      </c>
      <c r="E9341">
        <v>204</v>
      </c>
      <c r="F9341">
        <v>15.85</v>
      </c>
      <c r="G9341">
        <v>0</v>
      </c>
      <c r="H9341">
        <v>4.2698190920342878</v>
      </c>
      <c r="I9341" s="20">
        <f t="shared" si="1757"/>
        <v>3.3391953185203116</v>
      </c>
      <c r="J9341">
        <f t="shared" si="1758"/>
        <v>0.4060461507320699</v>
      </c>
      <c r="K9341" s="16">
        <f t="shared" si="1749"/>
        <v>0.91458800929325601</v>
      </c>
      <c r="L9341" s="16">
        <f t="shared" si="1750"/>
        <v>0.44396618653008618</v>
      </c>
      <c r="M9341" s="6"/>
      <c r="N9341" s="6">
        <f t="shared" si="1751"/>
        <v>3.4158552736274306</v>
      </c>
      <c r="O9341" s="6"/>
      <c r="P9341" s="6">
        <f t="shared" si="1752"/>
        <v>3.4385086002224732</v>
      </c>
      <c r="Q9341">
        <f t="shared" si="1759"/>
        <v>0.28911938174378993</v>
      </c>
      <c r="R9341">
        <f t="shared" si="1753"/>
        <v>0.6837454968908826</v>
      </c>
      <c r="S9341">
        <f t="shared" si="1754"/>
        <v>2.351064771422688</v>
      </c>
      <c r="T9341" s="6">
        <f t="shared" si="1760"/>
        <v>84.407403078309343</v>
      </c>
      <c r="U9341">
        <f t="shared" si="1755"/>
        <v>17.688692661268718</v>
      </c>
      <c r="V9341" s="16">
        <f t="shared" si="1756"/>
        <v>18.727880074358794</v>
      </c>
    </row>
    <row r="9342" spans="4:22" ht="15.75" x14ac:dyDescent="0.25">
      <c r="D9342" s="27">
        <v>34904</v>
      </c>
      <c r="E9342">
        <v>205</v>
      </c>
      <c r="F9342">
        <v>15.52</v>
      </c>
      <c r="G9342">
        <v>0</v>
      </c>
      <c r="H9342">
        <v>2.1058408032172031</v>
      </c>
      <c r="I9342" s="20">
        <f t="shared" si="1757"/>
        <v>3.3419655829960142</v>
      </c>
      <c r="J9342">
        <f t="shared" si="1758"/>
        <v>0.40638301489231532</v>
      </c>
      <c r="K9342" s="16">
        <f t="shared" si="1749"/>
        <v>0.93701453345749197</v>
      </c>
      <c r="L9342" s="16">
        <f t="shared" si="1750"/>
        <v>0.43369979907654338</v>
      </c>
      <c r="M9342" s="6"/>
      <c r="N9342" s="6">
        <f t="shared" si="1751"/>
        <v>1.6846726425737626</v>
      </c>
      <c r="O9342" s="6"/>
      <c r="P9342" s="6">
        <f t="shared" si="1752"/>
        <v>1.707325969168805</v>
      </c>
      <c r="Q9342">
        <f t="shared" si="1759"/>
        <v>0.28135801026103113</v>
      </c>
      <c r="R9342">
        <f t="shared" si="1753"/>
        <v>0.60821113523620407</v>
      </c>
      <c r="S9342">
        <f t="shared" si="1754"/>
        <v>1.0384146659264113</v>
      </c>
      <c r="T9342" s="6">
        <f t="shared" si="1760"/>
        <v>83.391641738977981</v>
      </c>
      <c r="U9342">
        <f t="shared" si="1755"/>
        <v>17.320410732043566</v>
      </c>
      <c r="V9342" s="16">
        <f t="shared" si="1756"/>
        <v>18.466118983062515</v>
      </c>
    </row>
    <row r="9343" spans="4:22" ht="15.75" x14ac:dyDescent="0.25">
      <c r="D9343" s="27">
        <v>34905</v>
      </c>
      <c r="E9343">
        <v>206</v>
      </c>
      <c r="F9343">
        <v>14.67</v>
      </c>
      <c r="G9343">
        <v>0</v>
      </c>
      <c r="H9343">
        <v>2.5054131949599809</v>
      </c>
      <c r="I9343" s="20">
        <f t="shared" si="1757"/>
        <v>3.2596459399108793</v>
      </c>
      <c r="J9343">
        <f t="shared" si="1758"/>
        <v>0.39637294629316294</v>
      </c>
      <c r="K9343" s="16">
        <f t="shared" si="1749"/>
        <v>0.94679802609244501</v>
      </c>
      <c r="L9343" s="16">
        <f t="shared" si="1750"/>
        <v>0.41864572524410948</v>
      </c>
      <c r="M9343" s="6"/>
      <c r="N9343" s="6">
        <f t="shared" si="1751"/>
        <v>2.0043305559679849</v>
      </c>
      <c r="O9343" s="6"/>
      <c r="P9343" s="6">
        <f t="shared" si="1752"/>
        <v>2.0269838825630275</v>
      </c>
      <c r="Q9343">
        <f t="shared" si="1759"/>
        <v>0.27797213912992658</v>
      </c>
      <c r="R9343">
        <f t="shared" si="1753"/>
        <v>0.57664419633031427</v>
      </c>
      <c r="S9343">
        <f t="shared" si="1754"/>
        <v>1.1688484919350572</v>
      </c>
      <c r="T9343" s="6">
        <f t="shared" si="1760"/>
        <v>82.245446573637977</v>
      </c>
      <c r="U9343">
        <f t="shared" si="1755"/>
        <v>16.371805762827261</v>
      </c>
      <c r="V9343" s="16">
        <f t="shared" si="1756"/>
        <v>18.076618695160523</v>
      </c>
    </row>
    <row r="9344" spans="4:22" ht="15.75" x14ac:dyDescent="0.25">
      <c r="D9344" s="27">
        <v>34906</v>
      </c>
      <c r="E9344">
        <v>207</v>
      </c>
      <c r="F9344">
        <v>16.079999999999998</v>
      </c>
      <c r="G9344">
        <v>0</v>
      </c>
      <c r="H9344">
        <v>3.9770901440081392</v>
      </c>
      <c r="I9344" s="20">
        <f t="shared" si="1757"/>
        <v>3.2902924933682014</v>
      </c>
      <c r="J9344">
        <f t="shared" si="1758"/>
        <v>0.40009956719357331</v>
      </c>
      <c r="K9344" s="16">
        <f t="shared" si="1749"/>
        <v>0.95783781617315855</v>
      </c>
      <c r="L9344" s="16">
        <f t="shared" si="1750"/>
        <v>0.41771118287236536</v>
      </c>
      <c r="M9344" s="6"/>
      <c r="N9344" s="6">
        <f t="shared" si="1751"/>
        <v>3.1816721152065117</v>
      </c>
      <c r="O9344" s="6"/>
      <c r="P9344" s="6">
        <f t="shared" si="1752"/>
        <v>3.2043254418015543</v>
      </c>
      <c r="Q9344">
        <f t="shared" si="1759"/>
        <v>0.27415148857879323</v>
      </c>
      <c r="R9344">
        <f t="shared" si="1753"/>
        <v>0.5420338599817266</v>
      </c>
      <c r="S9344">
        <f t="shared" si="1754"/>
        <v>1.7368528878573479</v>
      </c>
      <c r="T9344" s="6">
        <f t="shared" si="1760"/>
        <v>80.531247012375673</v>
      </c>
      <c r="U9344">
        <f t="shared" si="1755"/>
        <v>17.945374005880186</v>
      </c>
      <c r="V9344" s="16">
        <f t="shared" si="1756"/>
        <v>18.052209813162175</v>
      </c>
    </row>
    <row r="9345" spans="4:22" ht="15.75" x14ac:dyDescent="0.25">
      <c r="D9345" s="27">
        <v>34907</v>
      </c>
      <c r="E9345">
        <v>208</v>
      </c>
      <c r="F9345">
        <v>20.34</v>
      </c>
      <c r="G9345">
        <v>0</v>
      </c>
      <c r="H9345">
        <v>4.6718995413814168</v>
      </c>
      <c r="I9345" s="20">
        <f t="shared" si="1757"/>
        <v>3.6172632432915557</v>
      </c>
      <c r="J9345">
        <f t="shared" si="1758"/>
        <v>0.43985921038425319</v>
      </c>
      <c r="K9345" s="16">
        <f t="shared" si="1749"/>
        <v>0.97434844532694098</v>
      </c>
      <c r="L9345" s="16">
        <f t="shared" si="1750"/>
        <v>0.45143933106667933</v>
      </c>
      <c r="M9345" s="6"/>
      <c r="N9345" s="6">
        <f t="shared" si="1751"/>
        <v>3.7375196331051335</v>
      </c>
      <c r="O9345" s="6"/>
      <c r="P9345" s="6">
        <f t="shared" si="1752"/>
        <v>3.7601729597001761</v>
      </c>
      <c r="Q9345">
        <f t="shared" si="1759"/>
        <v>0.26843749004125222</v>
      </c>
      <c r="R9345">
        <f t="shared" si="1753"/>
        <v>0.49227086273199006</v>
      </c>
      <c r="S9345">
        <f t="shared" si="1754"/>
        <v>1.8510235868931062</v>
      </c>
      <c r="T9345" s="6">
        <f t="shared" si="1760"/>
        <v>78.702876752077614</v>
      </c>
      <c r="U9345">
        <f t="shared" si="1755"/>
        <v>22.699558910423075</v>
      </c>
      <c r="V9345" s="16">
        <f t="shared" si="1756"/>
        <v>18.916523610102658</v>
      </c>
    </row>
    <row r="9346" spans="4:22" ht="15.75" x14ac:dyDescent="0.25">
      <c r="D9346" s="27">
        <v>34908</v>
      </c>
      <c r="E9346">
        <v>209</v>
      </c>
      <c r="F9346">
        <v>20.5</v>
      </c>
      <c r="G9346">
        <v>0</v>
      </c>
      <c r="H9346">
        <v>4.8269781454683738</v>
      </c>
      <c r="I9346" s="20">
        <f t="shared" si="1757"/>
        <v>3.9256148265051674</v>
      </c>
      <c r="J9346">
        <f t="shared" si="1758"/>
        <v>0.47735476290302836</v>
      </c>
      <c r="K9346" s="16">
        <f t="shared" si="1749"/>
        <v>0.99195873062030337</v>
      </c>
      <c r="L9346" s="16">
        <f t="shared" si="1750"/>
        <v>0.48122441808090466</v>
      </c>
      <c r="M9346" s="6"/>
      <c r="N9346" s="6">
        <f t="shared" si="1751"/>
        <v>3.8615825163746993</v>
      </c>
      <c r="O9346" s="6"/>
      <c r="P9346" s="6">
        <f t="shared" si="1752"/>
        <v>3.8842358429697414</v>
      </c>
      <c r="Q9346">
        <f t="shared" si="1759"/>
        <v>0.26234292250692537</v>
      </c>
      <c r="R9346">
        <f t="shared" si="1753"/>
        <v>0.44183375970443295</v>
      </c>
      <c r="S9346">
        <f t="shared" si="1754"/>
        <v>1.7161865260780382</v>
      </c>
      <c r="T9346" s="6">
        <f t="shared" si="1760"/>
        <v>77.009343552594629</v>
      </c>
      <c r="U9346">
        <f t="shared" si="1755"/>
        <v>22.878119845804967</v>
      </c>
      <c r="V9346" s="16">
        <f t="shared" si="1756"/>
        <v>19.653301117616156</v>
      </c>
    </row>
    <row r="9347" spans="4:22" ht="15.75" x14ac:dyDescent="0.25">
      <c r="D9347" s="27">
        <v>34909</v>
      </c>
      <c r="E9347">
        <v>210</v>
      </c>
      <c r="F9347">
        <v>22.62</v>
      </c>
      <c r="G9347">
        <v>0</v>
      </c>
      <c r="H9347">
        <v>4.5883764902364348</v>
      </c>
      <c r="I9347" s="20">
        <f t="shared" si="1757"/>
        <v>4.0637460692050329</v>
      </c>
      <c r="J9347">
        <f t="shared" si="1758"/>
        <v>0.49415152201533202</v>
      </c>
      <c r="K9347" s="16">
        <f t="shared" si="1749"/>
        <v>0.94146150302417742</v>
      </c>
      <c r="L9347" s="16">
        <f t="shared" si="1750"/>
        <v>0.52487703472527636</v>
      </c>
      <c r="M9347" s="6"/>
      <c r="N9347" s="6">
        <f t="shared" si="1751"/>
        <v>3.6707011921891479</v>
      </c>
      <c r="O9347" s="6"/>
      <c r="P9347" s="6">
        <f t="shared" si="1752"/>
        <v>3.6933545187841901</v>
      </c>
      <c r="Q9347">
        <f t="shared" si="1759"/>
        <v>0.25669781184198209</v>
      </c>
      <c r="R9347">
        <f t="shared" si="1753"/>
        <v>0.39754752567369045</v>
      </c>
      <c r="S9347">
        <f t="shared" si="1754"/>
        <v>1.4682839503783984</v>
      </c>
      <c r="T9347" s="6">
        <f t="shared" si="1760"/>
        <v>75.563712928811285</v>
      </c>
      <c r="U9347">
        <f t="shared" si="1755"/>
        <v>25.244052239615041</v>
      </c>
      <c r="V9347" s="16">
        <f t="shared" si="1756"/>
        <v>20.693068784919681</v>
      </c>
    </row>
    <row r="9348" spans="4:22" ht="15.75" x14ac:dyDescent="0.25">
      <c r="D9348" s="27">
        <v>34910</v>
      </c>
      <c r="E9348">
        <v>211</v>
      </c>
      <c r="F9348">
        <v>20.82</v>
      </c>
      <c r="G9348">
        <v>0</v>
      </c>
      <c r="H9348">
        <v>3.1296174611428844</v>
      </c>
      <c r="I9348" s="20">
        <f t="shared" si="1757"/>
        <v>3.7802757080352034</v>
      </c>
      <c r="J9348">
        <f t="shared" si="1758"/>
        <v>0.45968152609708074</v>
      </c>
      <c r="K9348" s="16">
        <f t="shared" si="1749"/>
        <v>0.84290631933666949</v>
      </c>
      <c r="L9348" s="16">
        <f t="shared" si="1750"/>
        <v>0.54535304286107389</v>
      </c>
      <c r="M9348" s="6"/>
      <c r="N9348" s="6">
        <f t="shared" si="1751"/>
        <v>2.5036939689143076</v>
      </c>
      <c r="O9348" s="6"/>
      <c r="P9348" s="6">
        <f t="shared" si="1752"/>
        <v>2.5263472955093498</v>
      </c>
      <c r="Q9348">
        <f t="shared" si="1759"/>
        <v>0.25187904309603759</v>
      </c>
      <c r="R9348">
        <f t="shared" si="1753"/>
        <v>0.36159383601608824</v>
      </c>
      <c r="S9348">
        <f t="shared" si="1754"/>
        <v>0.91351160969209588</v>
      </c>
      <c r="T9348" s="6">
        <f t="shared" si="1760"/>
        <v>74.672854645714239</v>
      </c>
      <c r="U9348">
        <f t="shared" si="1755"/>
        <v>23.235241716568751</v>
      </c>
      <c r="V9348" s="16">
        <f t="shared" si="1756"/>
        <v>21.165862003816869</v>
      </c>
    </row>
    <row r="9349" spans="4:22" ht="15.75" x14ac:dyDescent="0.25">
      <c r="D9349" s="27">
        <v>34911</v>
      </c>
      <c r="E9349">
        <v>212</v>
      </c>
      <c r="F9349">
        <v>20.29</v>
      </c>
      <c r="G9349">
        <v>0</v>
      </c>
      <c r="H9349">
        <v>3.9384015203541001</v>
      </c>
      <c r="I9349" s="20">
        <f t="shared" si="1757"/>
        <v>3.585623337903161</v>
      </c>
      <c r="J9349">
        <f t="shared" si="1758"/>
        <v>0.43601179788902439</v>
      </c>
      <c r="K9349" s="16">
        <f t="shared" si="1749"/>
        <v>0.78217247745084317</v>
      </c>
      <c r="L9349" s="16">
        <f t="shared" si="1750"/>
        <v>0.55743689590052881</v>
      </c>
      <c r="M9349" s="6"/>
      <c r="N9349" s="6">
        <f t="shared" si="1751"/>
        <v>3.1507212162832801</v>
      </c>
      <c r="O9349" s="6"/>
      <c r="P9349" s="6">
        <f t="shared" si="1752"/>
        <v>3.1733745428783227</v>
      </c>
      <c r="Q9349">
        <f t="shared" si="1759"/>
        <v>0.24890951548571413</v>
      </c>
      <c r="R9349">
        <f t="shared" si="1753"/>
        <v>0.34028613141946212</v>
      </c>
      <c r="S9349">
        <f t="shared" si="1754"/>
        <v>1.0798553467410685</v>
      </c>
      <c r="T9349" s="6">
        <f t="shared" si="1760"/>
        <v>73.615652625568217</v>
      </c>
      <c r="U9349">
        <f t="shared" si="1755"/>
        <v>22.64375861811623</v>
      </c>
      <c r="V9349" s="16">
        <f t="shared" si="1756"/>
        <v>21.440721156305205</v>
      </c>
    </row>
    <row r="9350" spans="4:22" ht="15.75" x14ac:dyDescent="0.25">
      <c r="D9350" s="27">
        <v>34912</v>
      </c>
      <c r="E9350">
        <v>213</v>
      </c>
      <c r="F9350">
        <v>20.67</v>
      </c>
      <c r="G9350">
        <v>0</v>
      </c>
      <c r="H9350">
        <v>4.408007370194448</v>
      </c>
      <c r="I9350" s="20">
        <f t="shared" si="1757"/>
        <v>3.3338060595476273</v>
      </c>
      <c r="J9350">
        <f t="shared" si="1758"/>
        <v>0.40539081684099149</v>
      </c>
      <c r="K9350" s="16">
        <f t="shared" si="1749"/>
        <v>0.7100982300074582</v>
      </c>
      <c r="L9350" s="16">
        <f t="shared" si="1750"/>
        <v>0.57089399706957955</v>
      </c>
      <c r="M9350" s="6"/>
      <c r="N9350" s="6">
        <f t="shared" si="1751"/>
        <v>3.5264058961555587</v>
      </c>
      <c r="O9350" s="6"/>
      <c r="P9350" s="6">
        <f t="shared" si="1752"/>
        <v>3.5490592227506008</v>
      </c>
      <c r="Q9350">
        <f t="shared" si="1759"/>
        <v>0.24538550875189405</v>
      </c>
      <c r="R9350">
        <f t="shared" si="1753"/>
        <v>0.31583929400377392</v>
      </c>
      <c r="S9350">
        <f t="shared" si="1754"/>
        <v>1.1209323592911324</v>
      </c>
      <c r="T9350" s="6">
        <f t="shared" si="1760"/>
        <v>72.517373592872133</v>
      </c>
      <c r="U9350">
        <f t="shared" si="1755"/>
        <v>23.06784083964823</v>
      </c>
      <c r="V9350" s="16">
        <f t="shared" si="1756"/>
        <v>21.743332809132337</v>
      </c>
    </row>
    <row r="9351" spans="4:22" ht="15.75" x14ac:dyDescent="0.25">
      <c r="D9351" s="27">
        <v>34913</v>
      </c>
      <c r="E9351">
        <v>214</v>
      </c>
      <c r="F9351">
        <v>20.3</v>
      </c>
      <c r="G9351">
        <v>0</v>
      </c>
      <c r="H9351">
        <v>4.4726755058721439</v>
      </c>
      <c r="I9351" s="20">
        <f t="shared" si="1757"/>
        <v>3.0220313535216103</v>
      </c>
      <c r="J9351">
        <f t="shared" si="1758"/>
        <v>0.36747901258822779</v>
      </c>
      <c r="K9351" s="16">
        <f t="shared" ref="K9351:K9414" si="1761">IF(theta&gt;topt,(1-rs)*(theta-topt)/(topt-Porosity)+1,IF(theta&lt;twilt,rwp*theta,(1-rwp)*(theta-twilt)/(topt-twilt)+rwp))</f>
        <v>0.6352235766715848</v>
      </c>
      <c r="L9351" s="16">
        <f t="shared" ref="L9351:L9414" si="1762">(soiltemp-tmin)^2/((30-tmin))^2</f>
        <v>0.57850342160429147</v>
      </c>
      <c r="M9351" s="6"/>
      <c r="N9351" s="6">
        <f t="shared" ref="N9351:N9414" si="1763">ET0*kc</f>
        <v>3.5781404046977152</v>
      </c>
      <c r="O9351" s="6"/>
      <c r="P9351" s="6">
        <f t="shared" ref="P9351:P9414" si="1764">(etc-Inter)</f>
        <v>3.6007937312927574</v>
      </c>
      <c r="Q9351">
        <f t="shared" si="1759"/>
        <v>0.24172457864290711</v>
      </c>
      <c r="R9351">
        <f t="shared" ref="R9351:R9414" si="1765">IF(MAX(0,(1-(0.9*tfield-theta)/(0.9*tfield-alfa*twilt))^2) &gt; 1, 1, MAX(0,(1-(0.9*tfield-theta)/(0.9*tfield-alfa*twilt))^2))</f>
        <v>0.29140757224301173</v>
      </c>
      <c r="S9351">
        <f t="shared" ref="S9351:S9414" si="1766">epot*Kr</f>
        <v>1.0492985593838779</v>
      </c>
      <c r="T9351" s="6">
        <f t="shared" si="1760"/>
        <v>71.49072836008331</v>
      </c>
      <c r="U9351">
        <f t="shared" ref="U9351:U9414" si="1767">IF(Temperature &lt;0, 0.2*Temperature,Temperature*(s1_+(1-s1_)*EXP(-s2_*(LAI-LAIref))))</f>
        <v>22.654918676577601</v>
      </c>
      <c r="V9351" s="16">
        <f t="shared" si="1756"/>
        <v>21.912869511850296</v>
      </c>
    </row>
    <row r="9352" spans="4:22" ht="15.75" x14ac:dyDescent="0.25">
      <c r="D9352" s="27">
        <v>34914</v>
      </c>
      <c r="E9352">
        <v>215</v>
      </c>
      <c r="F9352">
        <v>19.5</v>
      </c>
      <c r="G9352">
        <v>0</v>
      </c>
      <c r="H9352">
        <v>3.6002247703968533</v>
      </c>
      <c r="I9352" s="20">
        <f t="shared" si="1757"/>
        <v>2.6831881654783101</v>
      </c>
      <c r="J9352">
        <f t="shared" si="1758"/>
        <v>0.32627568092216253</v>
      </c>
      <c r="K9352" s="16">
        <f t="shared" si="1761"/>
        <v>0.56523252374645638</v>
      </c>
      <c r="L9352" s="16">
        <f t="shared" si="1762"/>
        <v>0.57724151957773473</v>
      </c>
      <c r="M9352" s="6"/>
      <c r="N9352" s="6">
        <f t="shared" si="1763"/>
        <v>2.880179816317483</v>
      </c>
      <c r="O9352" s="6"/>
      <c r="P9352" s="6">
        <f t="shared" si="1764"/>
        <v>2.9028331429125256</v>
      </c>
      <c r="Q9352">
        <f t="shared" si="1759"/>
        <v>0.23830242786694436</v>
      </c>
      <c r="R9352">
        <f t="shared" si="1765"/>
        <v>0.26945863407815929</v>
      </c>
      <c r="S9352">
        <f t="shared" si="1766"/>
        <v>0.78219345364601933</v>
      </c>
      <c r="T9352" s="6">
        <f t="shared" si="1760"/>
        <v>70.731188233032341</v>
      </c>
      <c r="U9352">
        <f t="shared" si="1767"/>
        <v>21.762113999668138</v>
      </c>
      <c r="V9352" s="16">
        <f t="shared" ref="V9352:V9415" si="1768">V9351+(Tsurface-V9351)*att*EXP(-kz*z)*EXP(-klai*LAI)</f>
        <v>21.88483200779865</v>
      </c>
    </row>
    <row r="9353" spans="4:22" ht="15.75" x14ac:dyDescent="0.25">
      <c r="D9353" s="27">
        <v>34915</v>
      </c>
      <c r="E9353">
        <v>216</v>
      </c>
      <c r="F9353">
        <v>15.61</v>
      </c>
      <c r="G9353">
        <v>0</v>
      </c>
      <c r="H9353">
        <v>3.3261469414235649</v>
      </c>
      <c r="I9353" s="20">
        <f t="shared" ref="I9353:I9416" si="1769">K9353*L9353/CF</f>
        <v>2.2822405231326242</v>
      </c>
      <c r="J9353">
        <f t="shared" ref="J9353:J9416" si="1770">K9353*L9353</f>
        <v>0.2775204476129271</v>
      </c>
      <c r="K9353" s="16">
        <f t="shared" si="1761"/>
        <v>0.51345123500781942</v>
      </c>
      <c r="L9353" s="16">
        <f t="shared" si="1762"/>
        <v>0.54050010729587727</v>
      </c>
      <c r="M9353" s="6"/>
      <c r="N9353" s="6">
        <f t="shared" si="1763"/>
        <v>2.660917553138852</v>
      </c>
      <c r="O9353" s="6"/>
      <c r="P9353" s="6">
        <f t="shared" si="1764"/>
        <v>2.6835708797338942</v>
      </c>
      <c r="Q9353">
        <f t="shared" ref="Q9353:Q9416" si="1771">IF(T9352/L &gt;= tfield, tfield-0.00001,T9352/L)</f>
        <v>0.23577062744344113</v>
      </c>
      <c r="R9353">
        <f t="shared" si="1765"/>
        <v>0.2537732310368836</v>
      </c>
      <c r="S9353">
        <f t="shared" si="1766"/>
        <v>0.68101845286656248</v>
      </c>
      <c r="T9353" s="6">
        <f t="shared" ref="T9353:T9416" si="1772">(IF(T9352+Precipitation-actevapo-Inter&lt;0,0,IF(T9352+Precipitation-actevapo-Inter&gt;tfield*L,tfield*L,IF(T9352+Precipitation-actevapo-Inter&lt;twilt*L,twilt*L,T9352+Precipitation-actevapo-Inter))))</f>
        <v>70.072823106760822</v>
      </c>
      <c r="U9353">
        <f t="shared" si="1767"/>
        <v>17.420851258195878</v>
      </c>
      <c r="V9353" s="16">
        <f t="shared" si="1768"/>
        <v>21.054621048731164</v>
      </c>
    </row>
    <row r="9354" spans="4:22" ht="15.75" x14ac:dyDescent="0.25">
      <c r="D9354" s="27">
        <v>34916</v>
      </c>
      <c r="E9354">
        <v>217</v>
      </c>
      <c r="F9354">
        <v>17.68</v>
      </c>
      <c r="G9354">
        <v>0</v>
      </c>
      <c r="H9354">
        <v>3.9213815811354364</v>
      </c>
      <c r="I9354" s="20">
        <f t="shared" si="1769"/>
        <v>2.0416516323681937</v>
      </c>
      <c r="J9354">
        <f t="shared" si="1770"/>
        <v>0.24826483849597236</v>
      </c>
      <c r="K9354" s="16">
        <f t="shared" si="1761"/>
        <v>0.4685675040701559</v>
      </c>
      <c r="L9354" s="16">
        <f t="shared" si="1762"/>
        <v>0.52983793442662874</v>
      </c>
      <c r="M9354" s="6"/>
      <c r="N9354" s="6">
        <f t="shared" si="1763"/>
        <v>3.1371052649083495</v>
      </c>
      <c r="O9354" s="6"/>
      <c r="P9354" s="6">
        <f t="shared" si="1764"/>
        <v>3.1597585915033921</v>
      </c>
      <c r="Q9354">
        <f t="shared" si="1771"/>
        <v>0.23357607702253608</v>
      </c>
      <c r="R9354">
        <f t="shared" si="1765"/>
        <v>0.24055773146901399</v>
      </c>
      <c r="S9354">
        <f t="shared" si="1766"/>
        <v>0.76010435876178284</v>
      </c>
      <c r="T9354" s="6">
        <f t="shared" si="1772"/>
        <v>69.33537207459409</v>
      </c>
      <c r="U9354">
        <f t="shared" si="1767"/>
        <v>19.730983359699113</v>
      </c>
      <c r="V9354" s="16">
        <f t="shared" si="1768"/>
        <v>20.808450964918201</v>
      </c>
    </row>
    <row r="9355" spans="4:22" ht="15.75" x14ac:dyDescent="0.25">
      <c r="D9355" s="27">
        <v>34917</v>
      </c>
      <c r="E9355">
        <v>218</v>
      </c>
      <c r="F9355">
        <v>20.68</v>
      </c>
      <c r="G9355">
        <v>1.2</v>
      </c>
      <c r="H9355">
        <v>4.5132440548219144</v>
      </c>
      <c r="I9355" s="20">
        <f t="shared" si="1769"/>
        <v>1.8857298886257958</v>
      </c>
      <c r="J9355">
        <f t="shared" si="1770"/>
        <v>0.22930475445689677</v>
      </c>
      <c r="K9355" s="16">
        <f t="shared" si="1761"/>
        <v>0.41829212892244005</v>
      </c>
      <c r="L9355" s="16">
        <f t="shared" si="1762"/>
        <v>0.54819285040721999</v>
      </c>
      <c r="M9355" s="6"/>
      <c r="N9355" s="6">
        <f t="shared" si="1763"/>
        <v>3.6105952438575315</v>
      </c>
      <c r="O9355" s="6"/>
      <c r="P9355" s="6">
        <f t="shared" si="1764"/>
        <v>3.6332485704525741</v>
      </c>
      <c r="Q9355">
        <f t="shared" si="1771"/>
        <v>0.23111790691531364</v>
      </c>
      <c r="R9355">
        <f t="shared" si="1765"/>
        <v>0.22617431376545316</v>
      </c>
      <c r="S9355">
        <f t="shared" si="1766"/>
        <v>0.82174750216142467</v>
      </c>
      <c r="T9355" s="6">
        <f t="shared" si="1772"/>
        <v>69.736277899027712</v>
      </c>
      <c r="U9355">
        <f t="shared" si="1767"/>
        <v>23.079000898109594</v>
      </c>
      <c r="V9355" s="16">
        <f t="shared" si="1768"/>
        <v>21.230727749560067</v>
      </c>
    </row>
    <row r="9356" spans="4:22" ht="15.75" x14ac:dyDescent="0.25">
      <c r="D9356" s="27">
        <v>34918</v>
      </c>
      <c r="E9356">
        <v>219</v>
      </c>
      <c r="F9356">
        <v>13.68</v>
      </c>
      <c r="G9356">
        <v>0.2</v>
      </c>
      <c r="H9356">
        <v>3.0445887869386361</v>
      </c>
      <c r="I9356" s="20">
        <f t="shared" si="1769"/>
        <v>1.8347160700986327</v>
      </c>
      <c r="J9356">
        <f t="shared" si="1770"/>
        <v>0.22310147412399373</v>
      </c>
      <c r="K9356" s="16">
        <f t="shared" si="1761"/>
        <v>0.44562369378998701</v>
      </c>
      <c r="L9356" s="16">
        <f t="shared" si="1762"/>
        <v>0.50064993678082281</v>
      </c>
      <c r="M9356" s="6"/>
      <c r="N9356" s="6">
        <f t="shared" si="1763"/>
        <v>2.435671029550909</v>
      </c>
      <c r="O9356" s="6"/>
      <c r="P9356" s="6">
        <f t="shared" si="1764"/>
        <v>2.4583243561459511</v>
      </c>
      <c r="Q9356">
        <f t="shared" si="1771"/>
        <v>0.2324542596634257</v>
      </c>
      <c r="R9356">
        <f t="shared" si="1765"/>
        <v>0.23393867660896075</v>
      </c>
      <c r="S9356">
        <f t="shared" si="1766"/>
        <v>0.57509714655235933</v>
      </c>
      <c r="T9356" s="6">
        <f t="shared" si="1772"/>
        <v>69.383834079070397</v>
      </c>
      <c r="U9356">
        <f t="shared" si="1767"/>
        <v>15.266959975151801</v>
      </c>
      <c r="V9356" s="16">
        <f t="shared" si="1768"/>
        <v>20.121586460344641</v>
      </c>
    </row>
    <row r="9357" spans="4:22" ht="15.75" x14ac:dyDescent="0.25">
      <c r="D9357" s="27">
        <v>34919</v>
      </c>
      <c r="E9357">
        <v>220</v>
      </c>
      <c r="F9357">
        <v>12.54</v>
      </c>
      <c r="G9357">
        <v>0</v>
      </c>
      <c r="H9357">
        <v>3.4386460048855692</v>
      </c>
      <c r="I9357" s="20">
        <f t="shared" si="1769"/>
        <v>1.5742318222930505</v>
      </c>
      <c r="J9357">
        <f t="shared" si="1770"/>
        <v>0.19142658959083494</v>
      </c>
      <c r="K9357" s="16">
        <f t="shared" si="1761"/>
        <v>0.42159600314483825</v>
      </c>
      <c r="L9357" s="16">
        <f t="shared" si="1762"/>
        <v>0.45405219253245821</v>
      </c>
      <c r="M9357" s="6"/>
      <c r="N9357" s="6">
        <f t="shared" si="1763"/>
        <v>2.7509168039084555</v>
      </c>
      <c r="O9357" s="6"/>
      <c r="P9357" s="6">
        <f t="shared" si="1764"/>
        <v>2.7735701305034981</v>
      </c>
      <c r="Q9357">
        <f t="shared" si="1771"/>
        <v>0.23127944693023467</v>
      </c>
      <c r="R9357">
        <f t="shared" si="1765"/>
        <v>0.22710591746233919</v>
      </c>
      <c r="S9357">
        <f t="shared" si="1766"/>
        <v>0.62989418913413675</v>
      </c>
      <c r="T9357" s="6">
        <f t="shared" si="1772"/>
        <v>68.77659321653131</v>
      </c>
      <c r="U9357">
        <f t="shared" si="1767"/>
        <v>13.994713310555818</v>
      </c>
      <c r="V9357" s="16">
        <f t="shared" si="1768"/>
        <v>18.982110840019971</v>
      </c>
    </row>
    <row r="9358" spans="4:22" ht="15.75" x14ac:dyDescent="0.25">
      <c r="D9358" s="27">
        <v>34920</v>
      </c>
      <c r="E9358">
        <v>221</v>
      </c>
      <c r="F9358">
        <v>15.31</v>
      </c>
      <c r="G9358">
        <v>0</v>
      </c>
      <c r="H9358">
        <v>3.6199906833030542</v>
      </c>
      <c r="I9358" s="20">
        <f t="shared" si="1769"/>
        <v>1.3760055014541321</v>
      </c>
      <c r="J9358">
        <f t="shared" si="1770"/>
        <v>0.16732226897682248</v>
      </c>
      <c r="K9358" s="16">
        <f t="shared" si="1761"/>
        <v>0.38019764469454709</v>
      </c>
      <c r="L9358" s="16">
        <f t="shared" si="1762"/>
        <v>0.44009286041540352</v>
      </c>
      <c r="M9358" s="6"/>
      <c r="N9358" s="6">
        <f t="shared" si="1763"/>
        <v>2.8959925466424434</v>
      </c>
      <c r="O9358" s="6"/>
      <c r="P9358" s="6">
        <f t="shared" si="1764"/>
        <v>2.9186458732374856</v>
      </c>
      <c r="Q9358">
        <f t="shared" si="1771"/>
        <v>0.22925531072177102</v>
      </c>
      <c r="R9358">
        <f t="shared" si="1765"/>
        <v>0.21557100690223779</v>
      </c>
      <c r="S9358">
        <f t="shared" si="1766"/>
        <v>0.62917542968486584</v>
      </c>
      <c r="T9358" s="6">
        <f t="shared" si="1772"/>
        <v>68.170071113441495</v>
      </c>
      <c r="U9358">
        <f t="shared" si="1767"/>
        <v>17.086049504354833</v>
      </c>
      <c r="V9358" s="16">
        <f t="shared" si="1768"/>
        <v>18.62948142958324</v>
      </c>
    </row>
    <row r="9359" spans="4:22" ht="15.75" x14ac:dyDescent="0.25">
      <c r="D9359" s="27">
        <v>34921</v>
      </c>
      <c r="E9359">
        <v>222</v>
      </c>
      <c r="F9359">
        <v>16.559999999999999</v>
      </c>
      <c r="G9359">
        <v>0</v>
      </c>
      <c r="H9359">
        <v>3.7133896912923312</v>
      </c>
      <c r="I9359" s="20">
        <f t="shared" si="1769"/>
        <v>1.2233351528000618</v>
      </c>
      <c r="J9359">
        <f t="shared" si="1770"/>
        <v>0.14875755458048751</v>
      </c>
      <c r="K9359" s="16">
        <f t="shared" si="1761"/>
        <v>0.33884828732958572</v>
      </c>
      <c r="L9359" s="16">
        <f t="shared" si="1762"/>
        <v>0.43900931520954189</v>
      </c>
      <c r="M9359" s="6"/>
      <c r="N9359" s="6">
        <f t="shared" si="1763"/>
        <v>2.9707117530338651</v>
      </c>
      <c r="O9359" s="6"/>
      <c r="P9359" s="6">
        <f t="shared" si="1764"/>
        <v>2.9933650796289077</v>
      </c>
      <c r="Q9359">
        <f t="shared" si="1771"/>
        <v>0.22723357037813832</v>
      </c>
      <c r="R9359">
        <f t="shared" si="1765"/>
        <v>0.20434983431983952</v>
      </c>
      <c r="S9359">
        <f t="shared" si="1766"/>
        <v>0.61169365808096055</v>
      </c>
      <c r="T9359" s="6">
        <f t="shared" si="1772"/>
        <v>67.581030781955576</v>
      </c>
      <c r="U9359">
        <f t="shared" si="1767"/>
        <v>18.481056812025866</v>
      </c>
      <c r="V9359" s="16">
        <f t="shared" si="1768"/>
        <v>18.601877425219534</v>
      </c>
    </row>
    <row r="9360" spans="4:22" ht="15.75" x14ac:dyDescent="0.25">
      <c r="D9360" s="27">
        <v>34922</v>
      </c>
      <c r="E9360">
        <v>223</v>
      </c>
      <c r="F9360">
        <v>15.43</v>
      </c>
      <c r="G9360">
        <v>0</v>
      </c>
      <c r="H9360">
        <v>3.092233976064942</v>
      </c>
      <c r="I9360" s="20">
        <f t="shared" si="1769"/>
        <v>1.0537324767197125</v>
      </c>
      <c r="J9360">
        <f t="shared" si="1770"/>
        <v>0.12813386916911704</v>
      </c>
      <c r="K9360" s="16">
        <f t="shared" si="1761"/>
        <v>0.29869074147114544</v>
      </c>
      <c r="L9360" s="16">
        <f t="shared" si="1762"/>
        <v>0.42898507177697442</v>
      </c>
      <c r="M9360" s="6"/>
      <c r="N9360" s="6">
        <f t="shared" si="1763"/>
        <v>2.4737871808519536</v>
      </c>
      <c r="O9360" s="6"/>
      <c r="P9360" s="6">
        <f t="shared" si="1764"/>
        <v>2.4964405074469962</v>
      </c>
      <c r="Q9360">
        <f t="shared" si="1771"/>
        <v>0.22527010260651859</v>
      </c>
      <c r="R9360">
        <f t="shared" si="1765"/>
        <v>0.19373915457665253</v>
      </c>
      <c r="S9360">
        <f t="shared" si="1766"/>
        <v>0.48365827336369049</v>
      </c>
      <c r="T9360" s="6">
        <f t="shared" si="1772"/>
        <v>67.120025835186937</v>
      </c>
      <c r="U9360">
        <f t="shared" si="1767"/>
        <v>17.219970205891251</v>
      </c>
      <c r="V9360" s="16">
        <f t="shared" si="1768"/>
        <v>18.344870376521371</v>
      </c>
    </row>
    <row r="9361" spans="4:22" ht="15.75" x14ac:dyDescent="0.25">
      <c r="D9361" s="27">
        <v>34923</v>
      </c>
      <c r="E9361">
        <v>224</v>
      </c>
      <c r="F9361">
        <v>18.3</v>
      </c>
      <c r="G9361">
        <v>0</v>
      </c>
      <c r="H9361">
        <v>3.7641372132377988</v>
      </c>
      <c r="I9361" s="20">
        <f t="shared" si="1769"/>
        <v>0.97608377671991264</v>
      </c>
      <c r="J9361">
        <f t="shared" si="1770"/>
        <v>0.11869178724914138</v>
      </c>
      <c r="K9361" s="16">
        <f t="shared" si="1761"/>
        <v>0.26726194737799924</v>
      </c>
      <c r="L9361" s="16">
        <f t="shared" si="1762"/>
        <v>0.44410283025166636</v>
      </c>
      <c r="M9361" s="6"/>
      <c r="N9361" s="6">
        <f t="shared" si="1763"/>
        <v>3.0113097705902394</v>
      </c>
      <c r="O9361" s="6"/>
      <c r="P9361" s="6">
        <f t="shared" si="1764"/>
        <v>3.033963097185282</v>
      </c>
      <c r="Q9361">
        <f t="shared" si="1771"/>
        <v>0.22373341945062311</v>
      </c>
      <c r="R9361">
        <f t="shared" si="1765"/>
        <v>0.1856321632701099</v>
      </c>
      <c r="S9361">
        <f t="shared" si="1766"/>
        <v>0.56320113301218655</v>
      </c>
      <c r="T9361" s="6">
        <f t="shared" si="1772"/>
        <v>66.579478028769799</v>
      </c>
      <c r="U9361">
        <f t="shared" si="1767"/>
        <v>20.422906984303946</v>
      </c>
      <c r="V9361" s="16">
        <f t="shared" si="1768"/>
        <v>18.731343540698443</v>
      </c>
    </row>
    <row r="9362" spans="4:22" ht="15.75" x14ac:dyDescent="0.25">
      <c r="D9362" s="27">
        <v>34924</v>
      </c>
      <c r="E9362">
        <v>225</v>
      </c>
      <c r="F9362">
        <v>20.329999999999998</v>
      </c>
      <c r="G9362">
        <v>0.4</v>
      </c>
      <c r="H9362">
        <v>3.9108025413392777</v>
      </c>
      <c r="I9362" s="20">
        <f t="shared" si="1769"/>
        <v>0.89741493647884141</v>
      </c>
      <c r="J9362">
        <f t="shared" si="1770"/>
        <v>0.10912565627582711</v>
      </c>
      <c r="K9362" s="16">
        <f t="shared" si="1761"/>
        <v>0.23041035646890673</v>
      </c>
      <c r="L9362" s="16">
        <f t="shared" si="1762"/>
        <v>0.47361437197617173</v>
      </c>
      <c r="M9362" s="6"/>
      <c r="N9362" s="6">
        <f t="shared" si="1763"/>
        <v>3.1286420330714222</v>
      </c>
      <c r="O9362" s="6"/>
      <c r="P9362" s="6">
        <f t="shared" si="1764"/>
        <v>3.1512953596664648</v>
      </c>
      <c r="Q9362">
        <f t="shared" si="1771"/>
        <v>0.22193159342923266</v>
      </c>
      <c r="R9362">
        <f t="shared" si="1765"/>
        <v>0.1763470571562788</v>
      </c>
      <c r="S9362">
        <f t="shared" si="1766"/>
        <v>0.5557216629074182</v>
      </c>
      <c r="T9362" s="6">
        <f t="shared" si="1772"/>
        <v>66.446409692457436</v>
      </c>
      <c r="U9362">
        <f t="shared" si="1767"/>
        <v>22.688398851961704</v>
      </c>
      <c r="V9362" s="16">
        <f t="shared" si="1768"/>
        <v>19.467276527268623</v>
      </c>
    </row>
    <row r="9363" spans="4:22" ht="15.75" x14ac:dyDescent="0.25">
      <c r="D9363" s="27">
        <v>34925</v>
      </c>
      <c r="E9363">
        <v>226</v>
      </c>
      <c r="F9363">
        <v>18.41</v>
      </c>
      <c r="G9363">
        <v>0.9</v>
      </c>
      <c r="H9363">
        <v>1.7306103098972472</v>
      </c>
      <c r="I9363" s="20">
        <f t="shared" si="1769"/>
        <v>0.8770201910683314</v>
      </c>
      <c r="J9363">
        <f t="shared" si="1770"/>
        <v>0.10664565523390909</v>
      </c>
      <c r="K9363" s="16">
        <f t="shared" si="1761"/>
        <v>0.22133848561026787</v>
      </c>
      <c r="L9363" s="16">
        <f t="shared" si="1762"/>
        <v>0.481821563655633</v>
      </c>
      <c r="M9363" s="6"/>
      <c r="N9363" s="6">
        <f t="shared" si="1763"/>
        <v>1.3844882479177978</v>
      </c>
      <c r="O9363" s="6"/>
      <c r="P9363" s="6">
        <f t="shared" si="1764"/>
        <v>1.4071415745128402</v>
      </c>
      <c r="Q9363">
        <f t="shared" si="1771"/>
        <v>0.22148803230819145</v>
      </c>
      <c r="R9363">
        <f t="shared" si="1765"/>
        <v>0.17409785216508583</v>
      </c>
      <c r="S9363">
        <f t="shared" si="1766"/>
        <v>0.24498032581488255</v>
      </c>
      <c r="T9363" s="6">
        <f t="shared" si="1772"/>
        <v>67.124082693237611</v>
      </c>
      <c r="U9363">
        <f t="shared" si="1767"/>
        <v>20.545667627378997</v>
      </c>
      <c r="V9363" s="16">
        <f t="shared" si="1768"/>
        <v>19.667835660403806</v>
      </c>
    </row>
    <row r="9364" spans="4:22" ht="15.75" x14ac:dyDescent="0.25">
      <c r="D9364" s="27">
        <v>34926</v>
      </c>
      <c r="E9364">
        <v>227</v>
      </c>
      <c r="F9364">
        <v>16.329999999999998</v>
      </c>
      <c r="G9364">
        <v>0</v>
      </c>
      <c r="H9364">
        <v>1.6756213301083158</v>
      </c>
      <c r="I9364" s="20">
        <f t="shared" si="1769"/>
        <v>1.0359460182708353</v>
      </c>
      <c r="J9364">
        <f t="shared" si="1770"/>
        <v>0.12597103582173358</v>
      </c>
      <c r="K9364" s="16">
        <f t="shared" si="1761"/>
        <v>0.26753852175585263</v>
      </c>
      <c r="L9364" s="16">
        <f t="shared" si="1762"/>
        <v>0.47085195430918486</v>
      </c>
      <c r="M9364" s="6"/>
      <c r="N9364" s="6">
        <f t="shared" si="1763"/>
        <v>1.3404970640866527</v>
      </c>
      <c r="O9364" s="6"/>
      <c r="P9364" s="6">
        <f t="shared" si="1764"/>
        <v>1.3631503906816951</v>
      </c>
      <c r="Q9364">
        <f t="shared" si="1771"/>
        <v>0.22374694231079204</v>
      </c>
      <c r="R9364">
        <f t="shared" si="1765"/>
        <v>0.18570274940009091</v>
      </c>
      <c r="S9364">
        <f t="shared" si="1766"/>
        <v>0.25314077539539881</v>
      </c>
      <c r="T9364" s="6">
        <f t="shared" si="1772"/>
        <v>66.893595244437265</v>
      </c>
      <c r="U9364">
        <f t="shared" si="1767"/>
        <v>18.224375467414394</v>
      </c>
      <c r="V9364" s="16">
        <f t="shared" si="1768"/>
        <v>19.399380992156388</v>
      </c>
    </row>
    <row r="9365" spans="4:22" ht="15.75" x14ac:dyDescent="0.25">
      <c r="D9365" s="27">
        <v>34927</v>
      </c>
      <c r="E9365">
        <v>228</v>
      </c>
      <c r="F9365">
        <v>18.16</v>
      </c>
      <c r="G9365">
        <v>0</v>
      </c>
      <c r="H9365">
        <v>2.4363426858336483</v>
      </c>
      <c r="I9365" s="20">
        <f t="shared" si="1769"/>
        <v>0.98871971277640736</v>
      </c>
      <c r="J9365">
        <f t="shared" si="1770"/>
        <v>0.12022831707361113</v>
      </c>
      <c r="K9365" s="16">
        <f t="shared" si="1761"/>
        <v>0.25182514900318209</v>
      </c>
      <c r="L9365" s="16">
        <f t="shared" si="1762"/>
        <v>0.47742776108549789</v>
      </c>
      <c r="M9365" s="6"/>
      <c r="N9365" s="6">
        <f t="shared" si="1763"/>
        <v>1.9490741486669187</v>
      </c>
      <c r="O9365" s="6"/>
      <c r="P9365" s="6">
        <f t="shared" si="1764"/>
        <v>1.9717274752619611</v>
      </c>
      <c r="Q9365">
        <f t="shared" si="1771"/>
        <v>0.22297865081479087</v>
      </c>
      <c r="R9365">
        <f t="shared" si="1765"/>
        <v>0.18171372343433242</v>
      </c>
      <c r="S9365">
        <f t="shared" si="1766"/>
        <v>0.35828994112762652</v>
      </c>
      <c r="T9365" s="6">
        <f t="shared" si="1772"/>
        <v>66.557958629904689</v>
      </c>
      <c r="U9365">
        <f t="shared" si="1767"/>
        <v>20.266666165844789</v>
      </c>
      <c r="V9365" s="16">
        <f t="shared" si="1768"/>
        <v>19.560678653643151</v>
      </c>
    </row>
    <row r="9366" spans="4:22" ht="15.75" x14ac:dyDescent="0.25">
      <c r="D9366" s="27">
        <v>34928</v>
      </c>
      <c r="E9366">
        <v>229</v>
      </c>
      <c r="F9366">
        <v>21.93</v>
      </c>
      <c r="G9366">
        <v>0</v>
      </c>
      <c r="H9366">
        <v>2.6742127970277156</v>
      </c>
      <c r="I9366" s="20">
        <f t="shared" si="1769"/>
        <v>0.97064012316178094</v>
      </c>
      <c r="J9366">
        <f t="shared" si="1770"/>
        <v>0.11802983897647257</v>
      </c>
      <c r="K9366" s="16">
        <f t="shared" si="1761"/>
        <v>0.2289432816345035</v>
      </c>
      <c r="L9366" s="16">
        <f t="shared" si="1762"/>
        <v>0.51554183260507858</v>
      </c>
      <c r="M9366" s="6"/>
      <c r="N9366" s="6">
        <f t="shared" si="1763"/>
        <v>2.1393702376221726</v>
      </c>
      <c r="O9366" s="6"/>
      <c r="P9366" s="6">
        <f t="shared" si="1764"/>
        <v>2.1620235642172148</v>
      </c>
      <c r="Q9366">
        <f t="shared" si="1771"/>
        <v>0.22185986209968231</v>
      </c>
      <c r="R9366">
        <f t="shared" si="1765"/>
        <v>0.17598234420146641</v>
      </c>
      <c r="S9366">
        <f t="shared" si="1766"/>
        <v>0.38047797504975511</v>
      </c>
      <c r="T9366" s="6">
        <f t="shared" si="1772"/>
        <v>66.20013398144998</v>
      </c>
      <c r="U9366">
        <f t="shared" si="1767"/>
        <v>24.474008205780631</v>
      </c>
      <c r="V9366" s="16">
        <f t="shared" si="1768"/>
        <v>20.474459484812208</v>
      </c>
    </row>
    <row r="9367" spans="4:22" ht="15.75" x14ac:dyDescent="0.25">
      <c r="D9367" s="27">
        <v>34929</v>
      </c>
      <c r="E9367">
        <v>230</v>
      </c>
      <c r="F9367">
        <v>22.59</v>
      </c>
      <c r="G9367">
        <v>0</v>
      </c>
      <c r="H9367">
        <v>3.8134490103568868</v>
      </c>
      <c r="I9367" s="20">
        <f t="shared" si="1769"/>
        <v>0.93134692169748812</v>
      </c>
      <c r="J9367">
        <f t="shared" si="1770"/>
        <v>0.11325178567841455</v>
      </c>
      <c r="K9367" s="16">
        <f t="shared" si="1761"/>
        <v>0.20454875555281388</v>
      </c>
      <c r="L9367" s="16">
        <f t="shared" si="1762"/>
        <v>0.5536664614377147</v>
      </c>
      <c r="M9367" s="6"/>
      <c r="N9367" s="6">
        <f t="shared" si="1763"/>
        <v>3.0507592082855095</v>
      </c>
      <c r="O9367" s="6"/>
      <c r="P9367" s="6">
        <f t="shared" si="1764"/>
        <v>3.0734125348805517</v>
      </c>
      <c r="Q9367">
        <f t="shared" si="1771"/>
        <v>0.22066711327149993</v>
      </c>
      <c r="R9367">
        <f t="shared" si="1765"/>
        <v>0.16997322655304636</v>
      </c>
      <c r="S9367">
        <f t="shared" si="1766"/>
        <v>0.52239784508222453</v>
      </c>
      <c r="T9367" s="6">
        <f t="shared" si="1772"/>
        <v>65.700389462962804</v>
      </c>
      <c r="U9367">
        <f t="shared" si="1767"/>
        <v>25.210572064230934</v>
      </c>
      <c r="V9367" s="16">
        <f t="shared" si="1768"/>
        <v>21.355281510570428</v>
      </c>
    </row>
    <row r="9368" spans="4:22" ht="15.75" x14ac:dyDescent="0.25">
      <c r="D9368" s="27">
        <v>34930</v>
      </c>
      <c r="E9368">
        <v>231</v>
      </c>
      <c r="F9368">
        <v>18.55</v>
      </c>
      <c r="G9368">
        <v>0</v>
      </c>
      <c r="H9368">
        <v>3.1986352134604332</v>
      </c>
      <c r="I9368" s="20">
        <f t="shared" si="1769"/>
        <v>0.76873384287488178</v>
      </c>
      <c r="J9368">
        <f t="shared" si="1770"/>
        <v>9.3478035293585629E-2</v>
      </c>
      <c r="K9368" s="16">
        <f t="shared" si="1761"/>
        <v>0.17047890948976457</v>
      </c>
      <c r="L9368" s="16">
        <f t="shared" si="1762"/>
        <v>0.5483260983623196</v>
      </c>
      <c r="M9368" s="6"/>
      <c r="N9368" s="6">
        <f t="shared" si="1763"/>
        <v>2.5589081707683468</v>
      </c>
      <c r="O9368" s="6"/>
      <c r="P9368" s="6">
        <f t="shared" si="1764"/>
        <v>2.5815614973633894</v>
      </c>
      <c r="Q9368">
        <f t="shared" si="1771"/>
        <v>0.21900129820987602</v>
      </c>
      <c r="R9368">
        <f t="shared" si="1765"/>
        <v>0.16175547679221211</v>
      </c>
      <c r="S9368">
        <f t="shared" si="1766"/>
        <v>0.41758171087443208</v>
      </c>
      <c r="T9368" s="6">
        <f t="shared" si="1772"/>
        <v>65.400000000000006</v>
      </c>
      <c r="U9368">
        <f t="shared" si="1767"/>
        <v>20.701908445838153</v>
      </c>
      <c r="V9368" s="16">
        <f t="shared" si="1768"/>
        <v>21.233767214446164</v>
      </c>
    </row>
    <row r="9369" spans="4:22" ht="15.75" x14ac:dyDescent="0.25">
      <c r="D9369" s="27">
        <v>34931</v>
      </c>
      <c r="E9369">
        <v>232</v>
      </c>
      <c r="F9369">
        <v>15.48</v>
      </c>
      <c r="G9369">
        <v>0</v>
      </c>
      <c r="H9369">
        <v>2.4165208095683481</v>
      </c>
      <c r="I9369" s="20">
        <f t="shared" si="1769"/>
        <v>0.63716514879467412</v>
      </c>
      <c r="J9369">
        <f t="shared" si="1770"/>
        <v>7.7479282093432369E-2</v>
      </c>
      <c r="K9369" s="16">
        <f t="shared" si="1761"/>
        <v>0.15000000000000055</v>
      </c>
      <c r="L9369" s="16">
        <f t="shared" si="1762"/>
        <v>0.51652854728954722</v>
      </c>
      <c r="M9369" s="6"/>
      <c r="N9369" s="6">
        <f t="shared" si="1763"/>
        <v>1.9332166476546786</v>
      </c>
      <c r="O9369" s="6"/>
      <c r="P9369" s="6">
        <f t="shared" si="1764"/>
        <v>1.955869974249721</v>
      </c>
      <c r="Q9369">
        <f t="shared" si="1771"/>
        <v>0.21800000000000003</v>
      </c>
      <c r="R9369">
        <f t="shared" si="1765"/>
        <v>0.1569138759579296</v>
      </c>
      <c r="S9369">
        <f t="shared" si="1766"/>
        <v>0.30690313852925971</v>
      </c>
      <c r="T9369" s="6">
        <f t="shared" si="1772"/>
        <v>65.400000000000006</v>
      </c>
      <c r="U9369">
        <f t="shared" si="1767"/>
        <v>17.275770498198092</v>
      </c>
      <c r="V9369" s="16">
        <f t="shared" si="1768"/>
        <v>20.497659145415025</v>
      </c>
    </row>
    <row r="9370" spans="4:22" ht="15.75" x14ac:dyDescent="0.25">
      <c r="D9370" s="27">
        <v>34932</v>
      </c>
      <c r="E9370">
        <v>233</v>
      </c>
      <c r="F9370">
        <v>16.53</v>
      </c>
      <c r="G9370">
        <v>0</v>
      </c>
      <c r="H9370">
        <v>2.9883481809139671</v>
      </c>
      <c r="I9370" s="20">
        <f t="shared" si="1769"/>
        <v>0.61730927572192174</v>
      </c>
      <c r="J9370">
        <f t="shared" si="1770"/>
        <v>7.5064807927785679E-2</v>
      </c>
      <c r="K9370" s="16">
        <f t="shared" si="1761"/>
        <v>0.15000000000000055</v>
      </c>
      <c r="L9370" s="16">
        <f t="shared" si="1762"/>
        <v>0.50043205285190273</v>
      </c>
      <c r="M9370" s="6"/>
      <c r="N9370" s="6">
        <f t="shared" si="1763"/>
        <v>2.3906785447311738</v>
      </c>
      <c r="O9370" s="6"/>
      <c r="P9370" s="6">
        <f t="shared" si="1764"/>
        <v>2.413331871326216</v>
      </c>
      <c r="Q9370">
        <f t="shared" si="1771"/>
        <v>0.21800000000000003</v>
      </c>
      <c r="R9370">
        <f t="shared" si="1765"/>
        <v>0.1569138759579296</v>
      </c>
      <c r="S9370">
        <f t="shared" si="1766"/>
        <v>0.37868525790259999</v>
      </c>
      <c r="T9370" s="6">
        <f t="shared" si="1772"/>
        <v>65.400000000000006</v>
      </c>
      <c r="U9370">
        <f t="shared" si="1767"/>
        <v>18.447576636641763</v>
      </c>
      <c r="V9370" s="16">
        <f t="shared" si="1768"/>
        <v>20.116384883439864</v>
      </c>
    </row>
    <row r="9371" spans="4:22" ht="15.75" x14ac:dyDescent="0.25">
      <c r="D9371" s="27">
        <v>34933</v>
      </c>
      <c r="E9371">
        <v>234</v>
      </c>
      <c r="F9371">
        <v>21.24</v>
      </c>
      <c r="G9371">
        <v>0</v>
      </c>
      <c r="H9371">
        <v>4.0223057095448143</v>
      </c>
      <c r="I9371" s="20">
        <f t="shared" si="1769"/>
        <v>0.65226266947949563</v>
      </c>
      <c r="J9371">
        <f t="shared" si="1770"/>
        <v>7.9315140608706675E-2</v>
      </c>
      <c r="K9371" s="16">
        <f t="shared" si="1761"/>
        <v>0.15000000000000055</v>
      </c>
      <c r="L9371" s="16">
        <f t="shared" si="1762"/>
        <v>0.52876760405804257</v>
      </c>
      <c r="M9371" s="6"/>
      <c r="N9371" s="6">
        <f t="shared" si="1763"/>
        <v>3.2178445676358516</v>
      </c>
      <c r="O9371" s="6"/>
      <c r="P9371" s="6">
        <f t="shared" si="1764"/>
        <v>3.2404978942308942</v>
      </c>
      <c r="Q9371">
        <f t="shared" si="1771"/>
        <v>0.21800000000000003</v>
      </c>
      <c r="R9371">
        <f t="shared" si="1765"/>
        <v>0.1569138759579296</v>
      </c>
      <c r="S9371">
        <f t="shared" si="1766"/>
        <v>0.50847908461727864</v>
      </c>
      <c r="T9371" s="6">
        <f t="shared" si="1772"/>
        <v>65.400000000000006</v>
      </c>
      <c r="U9371">
        <f t="shared" si="1767"/>
        <v>23.703964171946218</v>
      </c>
      <c r="V9371" s="16">
        <f t="shared" si="1768"/>
        <v>20.783602734257556</v>
      </c>
    </row>
    <row r="9372" spans="4:22" ht="15.75" x14ac:dyDescent="0.25">
      <c r="D9372" s="27">
        <v>34934</v>
      </c>
      <c r="E9372">
        <v>235</v>
      </c>
      <c r="F9372">
        <v>21.05</v>
      </c>
      <c r="G9372">
        <v>0.2</v>
      </c>
      <c r="H9372">
        <v>3.5756800985045905</v>
      </c>
      <c r="I9372" s="20">
        <f t="shared" si="1769"/>
        <v>0.67928711000566733</v>
      </c>
      <c r="J9372">
        <f t="shared" si="1770"/>
        <v>8.2601312576689151E-2</v>
      </c>
      <c r="K9372" s="16">
        <f t="shared" si="1761"/>
        <v>0.15000000000000055</v>
      </c>
      <c r="L9372" s="16">
        <f t="shared" si="1762"/>
        <v>0.55067541717792567</v>
      </c>
      <c r="M9372" s="6"/>
      <c r="N9372" s="6">
        <f t="shared" si="1763"/>
        <v>2.8605440788036725</v>
      </c>
      <c r="O9372" s="6"/>
      <c r="P9372" s="6">
        <f t="shared" si="1764"/>
        <v>2.8831974053987146</v>
      </c>
      <c r="Q9372">
        <f t="shared" si="1771"/>
        <v>0.21800000000000003</v>
      </c>
      <c r="R9372">
        <f t="shared" si="1765"/>
        <v>0.1569138759579296</v>
      </c>
      <c r="S9372">
        <f t="shared" si="1766"/>
        <v>0.4524136800329584</v>
      </c>
      <c r="T9372" s="6">
        <f t="shared" si="1772"/>
        <v>65.400000000000006</v>
      </c>
      <c r="U9372">
        <f t="shared" si="1767"/>
        <v>23.491923061180223</v>
      </c>
      <c r="V9372" s="16">
        <f t="shared" si="1768"/>
        <v>21.28729603900053</v>
      </c>
    </row>
    <row r="9373" spans="4:22" ht="15.75" x14ac:dyDescent="0.25">
      <c r="D9373" s="27">
        <v>34935</v>
      </c>
      <c r="E9373">
        <v>236</v>
      </c>
      <c r="F9373">
        <v>16.8</v>
      </c>
      <c r="G9373">
        <v>3</v>
      </c>
      <c r="H9373">
        <v>1.4824104596772725</v>
      </c>
      <c r="I9373" s="20">
        <f t="shared" si="1769"/>
        <v>0.6539420796530454</v>
      </c>
      <c r="J9373">
        <f t="shared" si="1770"/>
        <v>7.9519356885810327E-2</v>
      </c>
      <c r="K9373" s="16">
        <f t="shared" si="1761"/>
        <v>0.15000000000000055</v>
      </c>
      <c r="L9373" s="16">
        <f t="shared" si="1762"/>
        <v>0.53012904590540022</v>
      </c>
      <c r="M9373" s="6"/>
      <c r="N9373" s="6">
        <f t="shared" si="1763"/>
        <v>1.185928367741818</v>
      </c>
      <c r="O9373" s="6"/>
      <c r="P9373" s="6">
        <f t="shared" si="1764"/>
        <v>1.2085816943368604</v>
      </c>
      <c r="Q9373">
        <f t="shared" si="1771"/>
        <v>0.21800000000000003</v>
      </c>
      <c r="R9373">
        <f t="shared" si="1765"/>
        <v>0.1569138759579296</v>
      </c>
      <c r="S9373">
        <f t="shared" si="1766"/>
        <v>0.18964323807019851</v>
      </c>
      <c r="T9373" s="6">
        <f t="shared" si="1772"/>
        <v>68.23301008852485</v>
      </c>
      <c r="U9373">
        <f t="shared" si="1767"/>
        <v>18.748898215098706</v>
      </c>
      <c r="V9373" s="16">
        <f t="shared" si="1768"/>
        <v>20.815204914489321</v>
      </c>
    </row>
    <row r="9374" spans="4:22" ht="15.75" x14ac:dyDescent="0.25">
      <c r="D9374" s="27">
        <v>34936</v>
      </c>
      <c r="E9374">
        <v>237</v>
      </c>
      <c r="F9374">
        <v>16.86</v>
      </c>
      <c r="G9374">
        <v>4.7</v>
      </c>
      <c r="H9374">
        <v>2.1530621926798545</v>
      </c>
      <c r="I9374" s="20">
        <f t="shared" si="1769"/>
        <v>1.4510633493498464</v>
      </c>
      <c r="J9374">
        <f t="shared" si="1770"/>
        <v>0.17644930328094133</v>
      </c>
      <c r="K9374" s="16">
        <f t="shared" si="1761"/>
        <v>0.34313912217245135</v>
      </c>
      <c r="L9374" s="16">
        <f t="shared" si="1762"/>
        <v>0.5142208855808148</v>
      </c>
      <c r="M9374" s="6"/>
      <c r="N9374" s="6">
        <f t="shared" si="1763"/>
        <v>1.7224497541438837</v>
      </c>
      <c r="O9374" s="6"/>
      <c r="P9374" s="6">
        <f t="shared" si="1764"/>
        <v>1.7451030807389261</v>
      </c>
      <c r="Q9374">
        <f t="shared" si="1771"/>
        <v>0.22744336696174949</v>
      </c>
      <c r="R9374">
        <f t="shared" si="1765"/>
        <v>0.20550031268500885</v>
      </c>
      <c r="S9374">
        <f t="shared" si="1766"/>
        <v>0.35861922875942154</v>
      </c>
      <c r="T9374" s="6">
        <f t="shared" si="1772"/>
        <v>72.597044186360478</v>
      </c>
      <c r="U9374">
        <f t="shared" si="1767"/>
        <v>18.815858565866915</v>
      </c>
      <c r="V9374" s="16">
        <f t="shared" si="1768"/>
        <v>20.443366561524741</v>
      </c>
    </row>
    <row r="9375" spans="4:22" ht="15.75" x14ac:dyDescent="0.25">
      <c r="D9375" s="27">
        <v>34937</v>
      </c>
      <c r="E9375">
        <v>238</v>
      </c>
      <c r="F9375">
        <v>13.19</v>
      </c>
      <c r="G9375">
        <v>0</v>
      </c>
      <c r="H9375">
        <v>1.814715252966359</v>
      </c>
      <c r="I9375" s="20">
        <f t="shared" si="1769"/>
        <v>2.4763350084258451</v>
      </c>
      <c r="J9375">
        <f t="shared" si="1770"/>
        <v>0.30112233702458274</v>
      </c>
      <c r="K9375" s="16">
        <f t="shared" si="1761"/>
        <v>0.64065508168161767</v>
      </c>
      <c r="L9375" s="16">
        <f t="shared" si="1762"/>
        <v>0.47002255290660383</v>
      </c>
      <c r="M9375" s="6"/>
      <c r="N9375" s="6">
        <f t="shared" si="1763"/>
        <v>1.4517722023730872</v>
      </c>
      <c r="O9375" s="6"/>
      <c r="P9375" s="6">
        <f t="shared" si="1764"/>
        <v>1.4744255289681296</v>
      </c>
      <c r="Q9375">
        <f t="shared" si="1771"/>
        <v>0.24199014728786825</v>
      </c>
      <c r="R9375">
        <f t="shared" si="1765"/>
        <v>0.29314680096407558</v>
      </c>
      <c r="S9375">
        <f t="shared" si="1766"/>
        <v>0.43222312707677213</v>
      </c>
      <c r="T9375" s="6">
        <f t="shared" si="1772"/>
        <v>72.187474385878758</v>
      </c>
      <c r="U9375">
        <f t="shared" si="1767"/>
        <v>14.720117110544756</v>
      </c>
      <c r="V9375" s="16">
        <f t="shared" si="1768"/>
        <v>19.378956860362081</v>
      </c>
    </row>
    <row r="9376" spans="4:22" ht="15.75" x14ac:dyDescent="0.25">
      <c r="D9376" s="27">
        <v>34938</v>
      </c>
      <c r="E9376">
        <v>239</v>
      </c>
      <c r="F9376">
        <v>11.85</v>
      </c>
      <c r="G9376">
        <v>0</v>
      </c>
      <c r="H9376">
        <v>2.7157523987100873</v>
      </c>
      <c r="I9376" s="20">
        <f t="shared" si="1769"/>
        <v>2.1400864948209661</v>
      </c>
      <c r="J9376">
        <f t="shared" si="1770"/>
        <v>0.26023451777022949</v>
      </c>
      <c r="K9376" s="16">
        <f t="shared" si="1761"/>
        <v>0.61273285434688429</v>
      </c>
      <c r="L9376" s="16">
        <f t="shared" si="1762"/>
        <v>0.42471121945568768</v>
      </c>
      <c r="M9376" s="6"/>
      <c r="N9376" s="6">
        <f t="shared" si="1763"/>
        <v>2.1726019189680699</v>
      </c>
      <c r="O9376" s="6"/>
      <c r="P9376" s="6">
        <f t="shared" si="1764"/>
        <v>2.1952552455631125</v>
      </c>
      <c r="Q9376">
        <f t="shared" si="1771"/>
        <v>0.24062491461959587</v>
      </c>
      <c r="R9376">
        <f t="shared" si="1765"/>
        <v>0.28426086841215281</v>
      </c>
      <c r="S9376">
        <f t="shared" si="1766"/>
        <v>0.62402516249010409</v>
      </c>
      <c r="T9376" s="6">
        <f t="shared" si="1772"/>
        <v>71.586102549983707</v>
      </c>
      <c r="U9376">
        <f t="shared" si="1767"/>
        <v>13.224669276721407</v>
      </c>
      <c r="V9376" s="16">
        <f t="shared" si="1768"/>
        <v>18.234382704739634</v>
      </c>
    </row>
    <row r="9377" spans="4:22" ht="15.75" x14ac:dyDescent="0.25">
      <c r="D9377" s="27">
        <v>34939</v>
      </c>
      <c r="E9377">
        <v>240</v>
      </c>
      <c r="F9377">
        <v>9.327</v>
      </c>
      <c r="G9377">
        <v>0</v>
      </c>
      <c r="H9377">
        <v>1.5337231871583004</v>
      </c>
      <c r="I9377" s="20">
        <f t="shared" si="1769"/>
        <v>1.741591366010276</v>
      </c>
      <c r="J9377">
        <f t="shared" si="1770"/>
        <v>0.21177751010684956</v>
      </c>
      <c r="K9377" s="16">
        <f t="shared" si="1761"/>
        <v>0.57173461401075987</v>
      </c>
      <c r="L9377" s="16">
        <f t="shared" si="1762"/>
        <v>0.37041225931943306</v>
      </c>
      <c r="M9377" s="6"/>
      <c r="N9377" s="6">
        <f t="shared" si="1763"/>
        <v>1.2269785497266403</v>
      </c>
      <c r="O9377" s="6"/>
      <c r="P9377" s="6">
        <f t="shared" si="1764"/>
        <v>1.2496318763216827</v>
      </c>
      <c r="Q9377">
        <f t="shared" si="1771"/>
        <v>0.23862034183327901</v>
      </c>
      <c r="R9377">
        <f t="shared" si="1765"/>
        <v>0.27146146065373711</v>
      </c>
      <c r="S9377">
        <f t="shared" si="1766"/>
        <v>0.33922689442575416</v>
      </c>
      <c r="T9377" s="6">
        <f t="shared" si="1772"/>
        <v>71.269528982153005</v>
      </c>
      <c r="U9377">
        <f t="shared" si="1767"/>
        <v>10.408986526918191</v>
      </c>
      <c r="V9377" s="16">
        <f t="shared" si="1768"/>
        <v>16.779015840433534</v>
      </c>
    </row>
    <row r="9378" spans="4:22" ht="15.75" x14ac:dyDescent="0.25">
      <c r="D9378" s="27">
        <v>34940</v>
      </c>
      <c r="E9378">
        <v>241</v>
      </c>
      <c r="F9378">
        <v>9.3219999999999992</v>
      </c>
      <c r="G9378">
        <v>0</v>
      </c>
      <c r="H9378">
        <v>2.0764145676468</v>
      </c>
      <c r="I9378" s="20">
        <f t="shared" si="1769"/>
        <v>1.4881148084611366</v>
      </c>
      <c r="J9378">
        <f t="shared" si="1770"/>
        <v>0.1809547607088742</v>
      </c>
      <c r="K9378" s="16">
        <f t="shared" si="1761"/>
        <v>0.55015236083012964</v>
      </c>
      <c r="L9378" s="16">
        <f t="shared" si="1762"/>
        <v>0.32891753919919564</v>
      </c>
      <c r="M9378" s="6"/>
      <c r="N9378" s="6">
        <f t="shared" si="1763"/>
        <v>1.6611316541174401</v>
      </c>
      <c r="O9378" s="6"/>
      <c r="P9378" s="6">
        <f t="shared" si="1764"/>
        <v>1.6837849807124825</v>
      </c>
      <c r="Q9378">
        <f t="shared" si="1771"/>
        <v>0.23756509660717667</v>
      </c>
      <c r="R9378">
        <f t="shared" si="1765"/>
        <v>0.26484206445983643</v>
      </c>
      <c r="S9378">
        <f t="shared" si="1766"/>
        <v>0.44593709039835971</v>
      </c>
      <c r="T9378" s="6">
        <f t="shared" si="1772"/>
        <v>70.846245218349694</v>
      </c>
      <c r="U9378">
        <f t="shared" si="1767"/>
        <v>10.403406497687506</v>
      </c>
      <c r="V9378" s="16">
        <f t="shared" si="1768"/>
        <v>15.593280273013846</v>
      </c>
    </row>
    <row r="9379" spans="4:22" ht="15.75" x14ac:dyDescent="0.25">
      <c r="D9379" s="27">
        <v>34941</v>
      </c>
      <c r="E9379">
        <v>242</v>
      </c>
      <c r="F9379">
        <v>10.76</v>
      </c>
      <c r="G9379">
        <v>0.3</v>
      </c>
      <c r="H9379">
        <v>1.9359626500399163</v>
      </c>
      <c r="I9379" s="20">
        <f t="shared" si="1769"/>
        <v>1.3146719278265186</v>
      </c>
      <c r="J9379">
        <f t="shared" si="1770"/>
        <v>0.15986410642370466</v>
      </c>
      <c r="K9379" s="16">
        <f t="shared" si="1761"/>
        <v>0.52129519053555029</v>
      </c>
      <c r="L9379" s="16">
        <f t="shared" si="1762"/>
        <v>0.30666714239099152</v>
      </c>
      <c r="M9379" s="6"/>
      <c r="N9379" s="6">
        <f t="shared" si="1763"/>
        <v>1.548770120031933</v>
      </c>
      <c r="O9379" s="6"/>
      <c r="P9379" s="6">
        <f t="shared" si="1764"/>
        <v>1.5714234466269754</v>
      </c>
      <c r="Q9379">
        <f t="shared" si="1771"/>
        <v>0.2361541507278323</v>
      </c>
      <c r="R9379">
        <f t="shared" si="1765"/>
        <v>0.25611906752728175</v>
      </c>
      <c r="S9379">
        <f t="shared" si="1766"/>
        <v>0.40247150784060814</v>
      </c>
      <c r="T9379" s="6">
        <f t="shared" si="1772"/>
        <v>70.766427037104137</v>
      </c>
      <c r="U9379">
        <f t="shared" si="1767"/>
        <v>12.008222904432266</v>
      </c>
      <c r="V9379" s="16">
        <f t="shared" si="1768"/>
        <v>14.926531448761652</v>
      </c>
    </row>
    <row r="9380" spans="4:22" ht="15.75" x14ac:dyDescent="0.25">
      <c r="D9380" s="27">
        <v>34942</v>
      </c>
      <c r="E9380">
        <v>243</v>
      </c>
      <c r="F9380">
        <v>12.86</v>
      </c>
      <c r="G9380">
        <v>0</v>
      </c>
      <c r="H9380">
        <v>2.606813443652666</v>
      </c>
      <c r="I9380" s="20">
        <f t="shared" si="1769"/>
        <v>1.2861248778948444</v>
      </c>
      <c r="J9380">
        <f t="shared" si="1770"/>
        <v>0.15639278515201308</v>
      </c>
      <c r="K9380" s="16">
        <f t="shared" si="1761"/>
        <v>0.51585362380000954</v>
      </c>
      <c r="L9380" s="16">
        <f t="shared" si="1762"/>
        <v>0.30317279541423703</v>
      </c>
      <c r="M9380" s="6"/>
      <c r="N9380" s="6">
        <f t="shared" si="1763"/>
        <v>2.0854507549221331</v>
      </c>
      <c r="O9380" s="6"/>
      <c r="P9380" s="6">
        <f t="shared" si="1764"/>
        <v>2.1081040815171752</v>
      </c>
      <c r="Q9380">
        <f t="shared" si="1771"/>
        <v>0.23588809012368045</v>
      </c>
      <c r="R9380">
        <f t="shared" si="1765"/>
        <v>0.25449054998696968</v>
      </c>
      <c r="S9380">
        <f t="shared" si="1766"/>
        <v>0.53649256713508153</v>
      </c>
      <c r="T9380" s="6">
        <f t="shared" si="1772"/>
        <v>70.2525877965641</v>
      </c>
      <c r="U9380">
        <f t="shared" si="1767"/>
        <v>14.351835181319602</v>
      </c>
      <c r="V9380" s="16">
        <f t="shared" si="1768"/>
        <v>14.819649460211853</v>
      </c>
    </row>
    <row r="9381" spans="4:22" ht="15.75" x14ac:dyDescent="0.25">
      <c r="D9381" s="27">
        <v>34943</v>
      </c>
      <c r="E9381">
        <v>244</v>
      </c>
      <c r="F9381">
        <v>12.4</v>
      </c>
      <c r="G9381">
        <v>0.8</v>
      </c>
      <c r="H9381">
        <v>1.0791596397255614</v>
      </c>
      <c r="I9381" s="20">
        <f t="shared" si="1769"/>
        <v>1.1753793613627741</v>
      </c>
      <c r="J9381">
        <f t="shared" si="1770"/>
        <v>0.14292613034171334</v>
      </c>
      <c r="K9381" s="16">
        <f t="shared" si="1761"/>
        <v>0.48082287673078994</v>
      </c>
      <c r="L9381" s="16">
        <f t="shared" si="1762"/>
        <v>0.29725318253053273</v>
      </c>
      <c r="M9381" s="6"/>
      <c r="N9381" s="6">
        <f t="shared" si="1763"/>
        <v>0.8633277117804492</v>
      </c>
      <c r="O9381" s="6"/>
      <c r="P9381" s="6">
        <f t="shared" si="1764"/>
        <v>0.88598103837549158</v>
      </c>
      <c r="Q9381">
        <f t="shared" si="1771"/>
        <v>0.23417529265521367</v>
      </c>
      <c r="R9381">
        <f t="shared" si="1765"/>
        <v>0.24413111491938552</v>
      </c>
      <c r="S9381">
        <f t="shared" si="1766"/>
        <v>0.21629553869604365</v>
      </c>
      <c r="T9381" s="6">
        <f t="shared" si="1772"/>
        <v>70.8589455844631</v>
      </c>
      <c r="U9381">
        <f t="shared" si="1767"/>
        <v>13.838472492096663</v>
      </c>
      <c r="V9381" s="16">
        <f t="shared" si="1768"/>
        <v>14.637170207408998</v>
      </c>
    </row>
    <row r="9382" spans="4:22" ht="15.75" x14ac:dyDescent="0.25">
      <c r="D9382" s="27">
        <v>34944</v>
      </c>
      <c r="E9382">
        <v>245</v>
      </c>
      <c r="F9382">
        <v>14.4</v>
      </c>
      <c r="G9382">
        <v>0.1</v>
      </c>
      <c r="H9382">
        <v>1.7953041367253419</v>
      </c>
      <c r="I9382" s="20">
        <f t="shared" si="1769"/>
        <v>1.3136483490508901</v>
      </c>
      <c r="J9382">
        <f t="shared" si="1770"/>
        <v>0.15973963924458823</v>
      </c>
      <c r="K9382" s="16">
        <f t="shared" si="1761"/>
        <v>0.52216103198537367</v>
      </c>
      <c r="L9382" s="16">
        <f t="shared" si="1762"/>
        <v>0.30592026110646786</v>
      </c>
      <c r="M9382" s="6"/>
      <c r="N9382" s="6">
        <f t="shared" si="1763"/>
        <v>1.4362433093802736</v>
      </c>
      <c r="O9382" s="6"/>
      <c r="P9382" s="6">
        <f t="shared" si="1764"/>
        <v>1.4588966359753159</v>
      </c>
      <c r="Q9382">
        <f t="shared" si="1771"/>
        <v>0.23619648528154366</v>
      </c>
      <c r="R9382">
        <f t="shared" si="1765"/>
        <v>0.25637867002863923</v>
      </c>
      <c r="S9382">
        <f t="shared" si="1766"/>
        <v>0.37402997924060732</v>
      </c>
      <c r="T9382" s="6">
        <f t="shared" si="1772"/>
        <v>70.607568931817539</v>
      </c>
      <c r="U9382">
        <f t="shared" si="1767"/>
        <v>16.070484184370319</v>
      </c>
      <c r="V9382" s="16">
        <f t="shared" si="1768"/>
        <v>14.903737882810326</v>
      </c>
    </row>
    <row r="9383" spans="4:22" ht="15.75" x14ac:dyDescent="0.25">
      <c r="D9383" s="27">
        <v>34945</v>
      </c>
      <c r="E9383">
        <v>246</v>
      </c>
      <c r="F9383">
        <v>15.14</v>
      </c>
      <c r="G9383">
        <v>0.2</v>
      </c>
      <c r="H9383">
        <v>0.81467961269182432</v>
      </c>
      <c r="I9383" s="20">
        <f t="shared" si="1769"/>
        <v>1.3214345670457492</v>
      </c>
      <c r="J9383">
        <f t="shared" si="1770"/>
        <v>0.16068644335276311</v>
      </c>
      <c r="K9383" s="16">
        <f t="shared" si="1761"/>
        <v>0.50502354764556556</v>
      </c>
      <c r="L9383" s="16">
        <f t="shared" si="1762"/>
        <v>0.31817614070054351</v>
      </c>
      <c r="M9383" s="6"/>
      <c r="N9383" s="6">
        <f t="shared" si="1763"/>
        <v>0.65174369015345945</v>
      </c>
      <c r="O9383" s="6"/>
      <c r="P9383" s="6">
        <f t="shared" si="1764"/>
        <v>0.67439701674850183</v>
      </c>
      <c r="Q9383">
        <f t="shared" si="1771"/>
        <v>0.23535856310605846</v>
      </c>
      <c r="R9383">
        <f t="shared" si="1765"/>
        <v>0.25126484902527602</v>
      </c>
      <c r="S9383">
        <f t="shared" si="1766"/>
        <v>0.16945226459640886</v>
      </c>
      <c r="T9383" s="6">
        <f t="shared" si="1772"/>
        <v>70.660769993816174</v>
      </c>
      <c r="U9383">
        <f t="shared" si="1767"/>
        <v>16.896328510511569</v>
      </c>
      <c r="V9383" s="16">
        <f t="shared" si="1768"/>
        <v>15.274319807071523</v>
      </c>
    </row>
    <row r="9384" spans="4:22" ht="15.75" x14ac:dyDescent="0.25">
      <c r="D9384" s="27">
        <v>34946</v>
      </c>
      <c r="E9384">
        <v>247</v>
      </c>
      <c r="F9384">
        <v>13.58</v>
      </c>
      <c r="G9384">
        <v>2.5</v>
      </c>
      <c r="H9384">
        <v>0.84743157610445508</v>
      </c>
      <c r="I9384" s="20">
        <f t="shared" si="1769"/>
        <v>1.3278358724546646</v>
      </c>
      <c r="J9384">
        <f t="shared" si="1770"/>
        <v>0.16146484209048723</v>
      </c>
      <c r="K9384" s="16">
        <f t="shared" si="1761"/>
        <v>0.50865050487197272</v>
      </c>
      <c r="L9384" s="16">
        <f t="shared" si="1762"/>
        <v>0.3174376915857538</v>
      </c>
      <c r="M9384" s="6"/>
      <c r="N9384" s="6">
        <f t="shared" si="1763"/>
        <v>0.6779452608835641</v>
      </c>
      <c r="O9384" s="6"/>
      <c r="P9384" s="6">
        <f t="shared" si="1764"/>
        <v>0.70059858747860648</v>
      </c>
      <c r="Q9384">
        <f t="shared" si="1771"/>
        <v>0.23553589997938726</v>
      </c>
      <c r="R9384">
        <f t="shared" si="1765"/>
        <v>0.25234283446924149</v>
      </c>
      <c r="S9384">
        <f t="shared" si="1766"/>
        <v>0.17679103338949839</v>
      </c>
      <c r="T9384" s="6">
        <f t="shared" si="1772"/>
        <v>73.006632287021731</v>
      </c>
      <c r="U9384">
        <f t="shared" si="1767"/>
        <v>15.15535939053812</v>
      </c>
      <c r="V9384" s="16">
        <f t="shared" si="1768"/>
        <v>15.25219555362127</v>
      </c>
    </row>
    <row r="9385" spans="4:22" ht="15.75" x14ac:dyDescent="0.25">
      <c r="D9385" s="27">
        <v>34947</v>
      </c>
      <c r="E9385">
        <v>248</v>
      </c>
      <c r="F9385">
        <v>13.59</v>
      </c>
      <c r="G9385">
        <v>11</v>
      </c>
      <c r="H9385">
        <v>0.82246332981410308</v>
      </c>
      <c r="I9385" s="20">
        <f t="shared" si="1769"/>
        <v>1.7424080161072484</v>
      </c>
      <c r="J9385">
        <f t="shared" si="1770"/>
        <v>0.2118768147586414</v>
      </c>
      <c r="K9385" s="16">
        <f t="shared" si="1761"/>
        <v>0.66857855662243182</v>
      </c>
      <c r="L9385" s="16">
        <f t="shared" si="1762"/>
        <v>0.31690638693082579</v>
      </c>
      <c r="M9385" s="6"/>
      <c r="N9385" s="6">
        <f t="shared" si="1763"/>
        <v>0.65797066385128256</v>
      </c>
      <c r="O9385" s="6"/>
      <c r="P9385" s="6">
        <f t="shared" si="1764"/>
        <v>0.68062399044632493</v>
      </c>
      <c r="Q9385">
        <f t="shared" si="1771"/>
        <v>0.24335544095673911</v>
      </c>
      <c r="R9385">
        <f t="shared" si="1765"/>
        <v>0.3021698966011151</v>
      </c>
      <c r="S9385">
        <f t="shared" si="1766"/>
        <v>0.20566408081740437</v>
      </c>
      <c r="T9385" s="6">
        <f t="shared" si="1772"/>
        <v>83.823621532799379</v>
      </c>
      <c r="U9385">
        <f t="shared" si="1767"/>
        <v>15.166519448999487</v>
      </c>
      <c r="V9385" s="16">
        <f t="shared" si="1768"/>
        <v>15.23626151515268</v>
      </c>
    </row>
    <row r="9386" spans="4:22" ht="15.75" x14ac:dyDescent="0.25">
      <c r="D9386" s="27">
        <v>34948</v>
      </c>
      <c r="E9386">
        <v>249</v>
      </c>
      <c r="F9386">
        <v>16.09</v>
      </c>
      <c r="G9386">
        <v>0</v>
      </c>
      <c r="H9386">
        <v>1.7121371785198785</v>
      </c>
      <c r="I9386" s="20">
        <f t="shared" si="1769"/>
        <v>2.5890968329786075</v>
      </c>
      <c r="J9386">
        <f t="shared" si="1770"/>
        <v>0.31483417489019866</v>
      </c>
      <c r="K9386" s="16">
        <f t="shared" si="1761"/>
        <v>0.94263733305594677</v>
      </c>
      <c r="L9386" s="16">
        <f t="shared" si="1762"/>
        <v>0.33399289827566464</v>
      </c>
      <c r="M9386" s="6"/>
      <c r="N9386" s="6">
        <f t="shared" si="1763"/>
        <v>1.3697097428159029</v>
      </c>
      <c r="O9386" s="6"/>
      <c r="P9386" s="6">
        <f t="shared" si="1764"/>
        <v>1.3923630694109452</v>
      </c>
      <c r="Q9386">
        <f t="shared" si="1771"/>
        <v>0.27941207177599792</v>
      </c>
      <c r="R9386">
        <f t="shared" si="1765"/>
        <v>0.5899660887981496</v>
      </c>
      <c r="S9386">
        <f t="shared" si="1766"/>
        <v>0.82144699424736189</v>
      </c>
      <c r="T9386" s="6">
        <f t="shared" si="1772"/>
        <v>83.02482786514706</v>
      </c>
      <c r="U9386">
        <f t="shared" si="1767"/>
        <v>17.956534064341557</v>
      </c>
      <c r="V9386" s="16">
        <f t="shared" si="1768"/>
        <v>15.742177693708786</v>
      </c>
    </row>
    <row r="9387" spans="4:22" ht="15.75" x14ac:dyDescent="0.25">
      <c r="D9387" s="27">
        <v>34949</v>
      </c>
      <c r="E9387">
        <v>250</v>
      </c>
      <c r="F9387">
        <v>14.02</v>
      </c>
      <c r="G9387">
        <v>0</v>
      </c>
      <c r="H9387">
        <v>0.85305885715459617</v>
      </c>
      <c r="I9387" s="20">
        <f t="shared" si="1769"/>
        <v>2.6054677674827689</v>
      </c>
      <c r="J9387">
        <f t="shared" si="1770"/>
        <v>0.31682488052590468</v>
      </c>
      <c r="K9387" s="16">
        <f t="shared" si="1761"/>
        <v>0.95033106155467839</v>
      </c>
      <c r="L9387" s="16">
        <f t="shared" si="1762"/>
        <v>0.33338369473854751</v>
      </c>
      <c r="M9387" s="6"/>
      <c r="N9387" s="6">
        <f t="shared" si="1763"/>
        <v>0.68244708572367696</v>
      </c>
      <c r="O9387" s="6"/>
      <c r="P9387" s="6">
        <f t="shared" si="1764"/>
        <v>0.70510041231871934</v>
      </c>
      <c r="Q9387">
        <f t="shared" si="1771"/>
        <v>0.27674942621715687</v>
      </c>
      <c r="R9387">
        <f t="shared" si="1765"/>
        <v>0.56545140419455731</v>
      </c>
      <c r="S9387">
        <f t="shared" si="1766"/>
        <v>0.39870001824378121</v>
      </c>
      <c r="T9387" s="6">
        <f t="shared" si="1772"/>
        <v>82.648781173498321</v>
      </c>
      <c r="U9387">
        <f t="shared" si="1767"/>
        <v>15.646401962838324</v>
      </c>
      <c r="V9387" s="16">
        <f t="shared" si="1768"/>
        <v>15.724365327159394</v>
      </c>
    </row>
    <row r="9388" spans="4:22" ht="15.75" x14ac:dyDescent="0.25">
      <c r="D9388" s="27">
        <v>34950</v>
      </c>
      <c r="E9388">
        <v>251</v>
      </c>
      <c r="F9388">
        <v>14.14</v>
      </c>
      <c r="G9388">
        <v>0.7</v>
      </c>
      <c r="H9388">
        <v>0.80814943164674591</v>
      </c>
      <c r="I9388" s="20">
        <f t="shared" si="1769"/>
        <v>2.6181896343857014</v>
      </c>
      <c r="J9388">
        <f t="shared" si="1770"/>
        <v>0.31837185954130132</v>
      </c>
      <c r="K9388" s="16">
        <f t="shared" si="1761"/>
        <v>0.95395302460415388</v>
      </c>
      <c r="L9388" s="16">
        <f t="shared" si="1762"/>
        <v>0.33373955669715583</v>
      </c>
      <c r="M9388" s="6"/>
      <c r="N9388" s="6">
        <f t="shared" si="1763"/>
        <v>0.64651954531739675</v>
      </c>
      <c r="O9388" s="6"/>
      <c r="P9388" s="6">
        <f t="shared" si="1764"/>
        <v>0.66917287191243913</v>
      </c>
      <c r="Q9388">
        <f t="shared" si="1771"/>
        <v>0.27549593724499438</v>
      </c>
      <c r="R9388">
        <f t="shared" si="1765"/>
        <v>0.55409075685736431</v>
      </c>
      <c r="S9388">
        <f t="shared" si="1766"/>
        <v>0.3707825030663795</v>
      </c>
      <c r="T9388" s="6">
        <f t="shared" si="1772"/>
        <v>83.000651997026992</v>
      </c>
      <c r="U9388">
        <f t="shared" si="1767"/>
        <v>15.780322664374744</v>
      </c>
      <c r="V9388" s="16">
        <f t="shared" si="1768"/>
        <v>15.734772270469028</v>
      </c>
    </row>
    <row r="9389" spans="4:22" ht="15.75" x14ac:dyDescent="0.25">
      <c r="D9389" s="27">
        <v>34951</v>
      </c>
      <c r="E9389">
        <v>252</v>
      </c>
      <c r="F9389">
        <v>12.14</v>
      </c>
      <c r="G9389">
        <v>0.6</v>
      </c>
      <c r="H9389">
        <v>0.70179236552289148</v>
      </c>
      <c r="I9389" s="20">
        <f t="shared" si="1769"/>
        <v>2.5012956519939533</v>
      </c>
      <c r="J9389">
        <f t="shared" si="1770"/>
        <v>0.30415755128246474</v>
      </c>
      <c r="K9389" s="16">
        <f t="shared" si="1761"/>
        <v>0.95056391588624023</v>
      </c>
      <c r="L9389" s="16">
        <f t="shared" si="1762"/>
        <v>0.31997590714232954</v>
      </c>
      <c r="M9389" s="6"/>
      <c r="N9389" s="6">
        <f t="shared" si="1763"/>
        <v>0.56143389241831321</v>
      </c>
      <c r="O9389" s="6"/>
      <c r="P9389" s="6">
        <f t="shared" si="1764"/>
        <v>0.58408721901335559</v>
      </c>
      <c r="Q9389">
        <f t="shared" si="1771"/>
        <v>0.27666883999008995</v>
      </c>
      <c r="R9389">
        <f t="shared" si="1765"/>
        <v>0.56471756582694588</v>
      </c>
      <c r="S9389">
        <f t="shared" si="1766"/>
        <v>0.32984431255185237</v>
      </c>
      <c r="T9389" s="6">
        <f t="shared" si="1772"/>
        <v>83.293461011070178</v>
      </c>
      <c r="U9389">
        <f t="shared" si="1767"/>
        <v>13.548310972101088</v>
      </c>
      <c r="V9389" s="16">
        <f t="shared" si="1768"/>
        <v>15.328134286726934</v>
      </c>
    </row>
    <row r="9390" spans="4:22" ht="15.75" x14ac:dyDescent="0.25">
      <c r="D9390" s="27">
        <v>34952</v>
      </c>
      <c r="E9390">
        <v>253</v>
      </c>
      <c r="F9390">
        <v>10.66</v>
      </c>
      <c r="G9390">
        <v>0.1</v>
      </c>
      <c r="H9390">
        <v>0.82826467806208626</v>
      </c>
      <c r="I9390" s="20">
        <f t="shared" si="1769"/>
        <v>2.3300706165310747</v>
      </c>
      <c r="J9390">
        <f t="shared" si="1770"/>
        <v>0.28333658697017866</v>
      </c>
      <c r="K9390" s="16">
        <f t="shared" si="1761"/>
        <v>0.94774367187673192</v>
      </c>
      <c r="L9390" s="16">
        <f t="shared" si="1762"/>
        <v>0.29895909134282334</v>
      </c>
      <c r="M9390" s="6"/>
      <c r="N9390" s="6">
        <f t="shared" si="1763"/>
        <v>0.66261174244966903</v>
      </c>
      <c r="O9390" s="6"/>
      <c r="P9390" s="6">
        <f t="shared" si="1764"/>
        <v>0.68526506904471141</v>
      </c>
      <c r="Q9390">
        <f t="shared" si="1771"/>
        <v>0.27764487003690058</v>
      </c>
      <c r="R9390">
        <f t="shared" si="1765"/>
        <v>0.57363760313190004</v>
      </c>
      <c r="S9390">
        <f t="shared" si="1766"/>
        <v>0.39309381171682423</v>
      </c>
      <c r="T9390" s="6">
        <f t="shared" si="1772"/>
        <v>83.023020525948397</v>
      </c>
      <c r="U9390">
        <f t="shared" si="1767"/>
        <v>11.896622319818583</v>
      </c>
      <c r="V9390" s="16">
        <f t="shared" si="1768"/>
        <v>14.689941830060976</v>
      </c>
    </row>
    <row r="9391" spans="4:22" ht="15.75" x14ac:dyDescent="0.25">
      <c r="D9391" s="27">
        <v>34953</v>
      </c>
      <c r="E9391">
        <v>254</v>
      </c>
      <c r="F9391">
        <v>10.89</v>
      </c>
      <c r="G9391">
        <v>0.9</v>
      </c>
      <c r="H9391">
        <v>0.9478062660817681</v>
      </c>
      <c r="I9391" s="20">
        <f t="shared" si="1769"/>
        <v>2.2186413237836407</v>
      </c>
      <c r="J9391">
        <f t="shared" si="1770"/>
        <v>0.26978678497209069</v>
      </c>
      <c r="K9391" s="16">
        <f t="shared" si="1761"/>
        <v>0.95034846927542371</v>
      </c>
      <c r="L9391" s="16">
        <f t="shared" si="1762"/>
        <v>0.28388195877011813</v>
      </c>
      <c r="M9391" s="6"/>
      <c r="N9391" s="6">
        <f t="shared" si="1763"/>
        <v>0.75824501286541457</v>
      </c>
      <c r="O9391" s="6"/>
      <c r="P9391" s="6">
        <f t="shared" si="1764"/>
        <v>0.78089833946045695</v>
      </c>
      <c r="Q9391">
        <f t="shared" si="1771"/>
        <v>0.27674340175316131</v>
      </c>
      <c r="R9391">
        <f t="shared" si="1765"/>
        <v>0.56539652743713931</v>
      </c>
      <c r="S9391">
        <f t="shared" si="1766"/>
        <v>0.44151720941237077</v>
      </c>
      <c r="T9391" s="6">
        <f t="shared" si="1772"/>
        <v>83.504156643131083</v>
      </c>
      <c r="U9391">
        <f t="shared" si="1767"/>
        <v>12.153303664430053</v>
      </c>
      <c r="V9391" s="16">
        <f t="shared" si="1768"/>
        <v>14.218177966723744</v>
      </c>
    </row>
    <row r="9392" spans="4:22" ht="15.75" x14ac:dyDescent="0.25">
      <c r="D9392" s="27">
        <v>34954</v>
      </c>
      <c r="E9392">
        <v>255</v>
      </c>
      <c r="F9392">
        <v>12.46</v>
      </c>
      <c r="G9392">
        <v>0.2</v>
      </c>
      <c r="H9392">
        <v>0.93297325163172073</v>
      </c>
      <c r="I9392" s="20">
        <f t="shared" si="1769"/>
        <v>2.1935757520164696</v>
      </c>
      <c r="J9392">
        <f t="shared" si="1770"/>
        <v>0.26673881144520273</v>
      </c>
      <c r="K9392" s="16">
        <f t="shared" si="1761"/>
        <v>0.94571431804658745</v>
      </c>
      <c r="L9392" s="16">
        <f t="shared" si="1762"/>
        <v>0.28205009309382451</v>
      </c>
      <c r="M9392" s="6"/>
      <c r="N9392" s="6">
        <f t="shared" si="1763"/>
        <v>0.74637860130537659</v>
      </c>
      <c r="O9392" s="6"/>
      <c r="P9392" s="6">
        <f t="shared" si="1764"/>
        <v>0.76903192790041897</v>
      </c>
      <c r="Q9392">
        <f t="shared" si="1771"/>
        <v>0.27834718881043696</v>
      </c>
      <c r="R9392">
        <f t="shared" si="1765"/>
        <v>0.58009940908113566</v>
      </c>
      <c r="S9392">
        <f t="shared" si="1766"/>
        <v>0.44611496693955954</v>
      </c>
      <c r="T9392" s="6">
        <f t="shared" si="1772"/>
        <v>83.280695002786572</v>
      </c>
      <c r="U9392">
        <f t="shared" si="1767"/>
        <v>13.905432842864872</v>
      </c>
      <c r="V9392" s="16">
        <f t="shared" si="1768"/>
        <v>14.160013641251314</v>
      </c>
    </row>
    <row r="9393" spans="4:22" ht="15.75" x14ac:dyDescent="0.25">
      <c r="D9393" s="27">
        <v>34955</v>
      </c>
      <c r="E9393">
        <v>256</v>
      </c>
      <c r="F9393">
        <v>11.38</v>
      </c>
      <c r="G9393">
        <v>0</v>
      </c>
      <c r="H9393">
        <v>1.0200473252682769</v>
      </c>
      <c r="I9393" s="20">
        <f t="shared" si="1769"/>
        <v>2.1325248698007719</v>
      </c>
      <c r="J9393">
        <f t="shared" si="1770"/>
        <v>0.25931502416777386</v>
      </c>
      <c r="K9393" s="16">
        <f t="shared" si="1761"/>
        <v>0.94786663003942651</v>
      </c>
      <c r="L9393" s="16">
        <f t="shared" si="1762"/>
        <v>0.27357754345354224</v>
      </c>
      <c r="M9393" s="6"/>
      <c r="N9393" s="6">
        <f t="shared" si="1763"/>
        <v>0.81603786021462155</v>
      </c>
      <c r="O9393" s="6"/>
      <c r="P9393" s="6">
        <f t="shared" si="1764"/>
        <v>0.83869118680966392</v>
      </c>
      <c r="Q9393">
        <f t="shared" si="1771"/>
        <v>0.27760231667595525</v>
      </c>
      <c r="R9393">
        <f t="shared" si="1765"/>
        <v>0.57324724638210223</v>
      </c>
      <c r="S9393">
        <f t="shared" si="1766"/>
        <v>0.48077741340357716</v>
      </c>
      <c r="T9393" s="6">
        <f t="shared" si="1772"/>
        <v>82.822570915978048</v>
      </c>
      <c r="U9393">
        <f t="shared" si="1767"/>
        <v>12.700146529037099</v>
      </c>
      <c r="V9393" s="16">
        <f t="shared" si="1768"/>
        <v>13.888507614830772</v>
      </c>
    </row>
    <row r="9394" spans="4:22" ht="15.75" x14ac:dyDescent="0.25">
      <c r="D9394" s="27">
        <v>34956</v>
      </c>
      <c r="E9394">
        <v>257</v>
      </c>
      <c r="F9394">
        <v>12.12</v>
      </c>
      <c r="G9394">
        <v>0</v>
      </c>
      <c r="H9394">
        <v>1.1918580388470617</v>
      </c>
      <c r="I9394" s="20">
        <f t="shared" si="1769"/>
        <v>2.1261327226556186</v>
      </c>
      <c r="J9394">
        <f t="shared" si="1770"/>
        <v>0.25853773907492322</v>
      </c>
      <c r="K9394" s="16">
        <f t="shared" si="1761"/>
        <v>0.95227913665454944</v>
      </c>
      <c r="L9394" s="16">
        <f t="shared" si="1762"/>
        <v>0.27149365046806739</v>
      </c>
      <c r="M9394" s="6"/>
      <c r="N9394" s="6">
        <f t="shared" si="1763"/>
        <v>0.95348643107764941</v>
      </c>
      <c r="O9394" s="6"/>
      <c r="P9394" s="6">
        <f t="shared" si="1764"/>
        <v>0.97613975767269179</v>
      </c>
      <c r="Q9394">
        <f t="shared" si="1771"/>
        <v>0.27607523638659348</v>
      </c>
      <c r="R9394">
        <f t="shared" si="1765"/>
        <v>0.55932674471559518</v>
      </c>
      <c r="S9394">
        <f t="shared" si="1766"/>
        <v>0.54598107304653665</v>
      </c>
      <c r="T9394" s="6">
        <f t="shared" si="1772"/>
        <v>82.299243169526562</v>
      </c>
      <c r="U9394">
        <f t="shared" si="1767"/>
        <v>13.52599085517835</v>
      </c>
      <c r="V9394" s="16">
        <f t="shared" si="1768"/>
        <v>13.82108676254868</v>
      </c>
    </row>
    <row r="9395" spans="4:22" ht="15.75" x14ac:dyDescent="0.25">
      <c r="D9395" s="27">
        <v>34957</v>
      </c>
      <c r="E9395">
        <v>258</v>
      </c>
      <c r="F9395">
        <v>10.83</v>
      </c>
      <c r="G9395">
        <v>0</v>
      </c>
      <c r="H9395">
        <v>1.0970945196114466</v>
      </c>
      <c r="I9395" s="20">
        <f t="shared" si="1769"/>
        <v>2.0597482399606526</v>
      </c>
      <c r="J9395">
        <f t="shared" si="1770"/>
        <v>0.25046538597921536</v>
      </c>
      <c r="K9395" s="16">
        <f t="shared" si="1761"/>
        <v>0.95731966434035887</v>
      </c>
      <c r="L9395" s="16">
        <f t="shared" si="1762"/>
        <v>0.26163192432884846</v>
      </c>
      <c r="M9395" s="6"/>
      <c r="N9395" s="6">
        <f t="shared" si="1763"/>
        <v>0.87767561568915731</v>
      </c>
      <c r="O9395" s="6"/>
      <c r="P9395" s="6">
        <f t="shared" si="1764"/>
        <v>0.90032894228419968</v>
      </c>
      <c r="Q9395">
        <f t="shared" si="1771"/>
        <v>0.27433081056508857</v>
      </c>
      <c r="R9395">
        <f t="shared" si="1765"/>
        <v>0.54363433870753886</v>
      </c>
      <c r="S9395">
        <f t="shared" si="1766"/>
        <v>0.48944972915792884</v>
      </c>
      <c r="T9395" s="6">
        <f t="shared" si="1772"/>
        <v>81.832446766963685</v>
      </c>
      <c r="U9395">
        <f t="shared" si="1767"/>
        <v>12.086343313661843</v>
      </c>
      <c r="V9395" s="16">
        <f t="shared" si="1768"/>
        <v>13.498459246163323</v>
      </c>
    </row>
    <row r="9396" spans="4:22" ht="15.75" x14ac:dyDescent="0.25">
      <c r="D9396" s="27">
        <v>34958</v>
      </c>
      <c r="E9396">
        <v>259</v>
      </c>
      <c r="F9396">
        <v>10.45</v>
      </c>
      <c r="G9396">
        <v>0</v>
      </c>
      <c r="H9396">
        <v>1.8594277643209796</v>
      </c>
      <c r="I9396" s="20">
        <f t="shared" si="1769"/>
        <v>1.9884289782826938</v>
      </c>
      <c r="J9396">
        <f t="shared" si="1770"/>
        <v>0.24179296375917556</v>
      </c>
      <c r="K9396" s="16">
        <f t="shared" si="1761"/>
        <v>0.96181569996374927</v>
      </c>
      <c r="L9396" s="16">
        <f t="shared" si="1762"/>
        <v>0.2513921989090932</v>
      </c>
      <c r="M9396" s="6"/>
      <c r="N9396" s="6">
        <f t="shared" si="1763"/>
        <v>1.4875422114567838</v>
      </c>
      <c r="O9396" s="6"/>
      <c r="P9396" s="6">
        <f t="shared" si="1764"/>
        <v>1.5101955380518262</v>
      </c>
      <c r="Q9396">
        <f t="shared" si="1771"/>
        <v>0.27277482255654562</v>
      </c>
      <c r="R9396">
        <f t="shared" si="1765"/>
        <v>0.52982547062302898</v>
      </c>
      <c r="S9396">
        <f t="shared" si="1766"/>
        <v>0.8001400616811073</v>
      </c>
      <c r="T9396" s="6">
        <f t="shared" si="1772"/>
        <v>81.054960031877627</v>
      </c>
      <c r="U9396">
        <f t="shared" si="1767"/>
        <v>11.662261092129848</v>
      </c>
      <c r="V9396" s="16">
        <f t="shared" si="1768"/>
        <v>13.15696318782263</v>
      </c>
    </row>
    <row r="9397" spans="4:22" ht="15.75" x14ac:dyDescent="0.25">
      <c r="D9397" s="27">
        <v>34959</v>
      </c>
      <c r="E9397">
        <v>260</v>
      </c>
      <c r="F9397">
        <v>7.8129999999999997</v>
      </c>
      <c r="G9397">
        <v>0</v>
      </c>
      <c r="H9397">
        <v>1.223861801629206</v>
      </c>
      <c r="I9397" s="20">
        <f t="shared" si="1769"/>
        <v>1.813375041590445</v>
      </c>
      <c r="J9397">
        <f t="shared" si="1770"/>
        <v>0.22050640505739813</v>
      </c>
      <c r="K9397" s="16">
        <f t="shared" si="1761"/>
        <v>0.96930420681270579</v>
      </c>
      <c r="L9397" s="16">
        <f t="shared" si="1762"/>
        <v>0.22748937176541686</v>
      </c>
      <c r="M9397" s="6"/>
      <c r="N9397" s="6">
        <f t="shared" si="1763"/>
        <v>0.97908944130336484</v>
      </c>
      <c r="O9397" s="6"/>
      <c r="P9397" s="6">
        <f t="shared" si="1764"/>
        <v>1.0017427678984072</v>
      </c>
      <c r="Q9397">
        <f t="shared" si="1771"/>
        <v>0.27018320010625874</v>
      </c>
      <c r="R9397">
        <f t="shared" si="1765"/>
        <v>0.50722004090645234</v>
      </c>
      <c r="S9397">
        <f t="shared" si="1766"/>
        <v>0.50810400771117292</v>
      </c>
      <c r="T9397" s="6">
        <f t="shared" si="1772"/>
        <v>80.569509350761507</v>
      </c>
      <c r="U9397">
        <f t="shared" si="1767"/>
        <v>8.7193536758670334</v>
      </c>
      <c r="V9397" s="16">
        <f t="shared" si="1768"/>
        <v>12.33165675046501</v>
      </c>
    </row>
    <row r="9398" spans="4:22" ht="15.75" x14ac:dyDescent="0.25">
      <c r="D9398" s="27">
        <v>34960</v>
      </c>
      <c r="E9398">
        <v>261</v>
      </c>
      <c r="F9398">
        <v>6.6260000000000003</v>
      </c>
      <c r="G9398">
        <v>0.2</v>
      </c>
      <c r="H9398">
        <v>1.0561381253328983</v>
      </c>
      <c r="I9398" s="20">
        <f t="shared" si="1769"/>
        <v>1.620359092274217</v>
      </c>
      <c r="J9398">
        <f t="shared" si="1770"/>
        <v>0.19703566562054478</v>
      </c>
      <c r="K9398" s="16">
        <f t="shared" si="1761"/>
        <v>0.97397991455962463</v>
      </c>
      <c r="L9398" s="16">
        <f t="shared" si="1762"/>
        <v>0.20229951631973078</v>
      </c>
      <c r="M9398" s="6"/>
      <c r="N9398" s="6">
        <f t="shared" si="1763"/>
        <v>0.84491050026631864</v>
      </c>
      <c r="O9398" s="6"/>
      <c r="P9398" s="6">
        <f t="shared" si="1764"/>
        <v>0.86756382686136102</v>
      </c>
      <c r="Q9398">
        <f t="shared" si="1771"/>
        <v>0.26856503116920505</v>
      </c>
      <c r="R9398">
        <f t="shared" si="1765"/>
        <v>0.49335547437522775</v>
      </c>
      <c r="S9398">
        <f t="shared" si="1766"/>
        <v>0.42801736335197471</v>
      </c>
      <c r="T9398" s="6">
        <f t="shared" si="1772"/>
        <v>80.364145314004588</v>
      </c>
      <c r="U9398">
        <f t="shared" si="1767"/>
        <v>7.3946547365026198</v>
      </c>
      <c r="V9398" s="16">
        <f t="shared" si="1768"/>
        <v>11.413473315804241</v>
      </c>
    </row>
    <row r="9399" spans="4:22" ht="15.75" x14ac:dyDescent="0.25">
      <c r="D9399" s="27">
        <v>34961</v>
      </c>
      <c r="E9399">
        <v>262</v>
      </c>
      <c r="F9399">
        <v>8.8420000000000005</v>
      </c>
      <c r="G9399">
        <v>0.7</v>
      </c>
      <c r="H9399">
        <v>1.0761359523841869</v>
      </c>
      <c r="I9399" s="20">
        <f t="shared" si="1769"/>
        <v>1.5627883321685341</v>
      </c>
      <c r="J9399">
        <f t="shared" si="1770"/>
        <v>0.19003506119169375</v>
      </c>
      <c r="K9399" s="16">
        <f t="shared" si="1761"/>
        <v>0.97595791614651151</v>
      </c>
      <c r="L9399" s="16">
        <f t="shared" si="1762"/>
        <v>0.19471645042035352</v>
      </c>
      <c r="M9399" s="6"/>
      <c r="N9399" s="6">
        <f t="shared" si="1763"/>
        <v>0.86090876190734955</v>
      </c>
      <c r="O9399" s="6"/>
      <c r="P9399" s="6">
        <f t="shared" si="1764"/>
        <v>0.88356208850239193</v>
      </c>
      <c r="Q9399">
        <f t="shared" si="1771"/>
        <v>0.26788048438001527</v>
      </c>
      <c r="R9399">
        <f t="shared" si="1765"/>
        <v>0.48754806674775419</v>
      </c>
      <c r="S9399">
        <f t="shared" si="1766"/>
        <v>0.43077898810094928</v>
      </c>
      <c r="T9399" s="6">
        <f t="shared" si="1772"/>
        <v>80.656019652498685</v>
      </c>
      <c r="U9399">
        <f t="shared" si="1767"/>
        <v>9.8677236915418298</v>
      </c>
      <c r="V9399" s="16">
        <f t="shared" si="1768"/>
        <v>11.1259948632703</v>
      </c>
    </row>
    <row r="9400" spans="4:22" ht="15.75" x14ac:dyDescent="0.25">
      <c r="D9400" s="27">
        <v>34962</v>
      </c>
      <c r="E9400">
        <v>263</v>
      </c>
      <c r="F9400">
        <v>8.9979999999999993</v>
      </c>
      <c r="G9400">
        <v>0.1</v>
      </c>
      <c r="H9400">
        <v>0.67703574617635842</v>
      </c>
      <c r="I9400" s="20">
        <f t="shared" si="1769"/>
        <v>1.5164137079704663</v>
      </c>
      <c r="J9400">
        <f t="shared" si="1770"/>
        <v>0.1843959068892087</v>
      </c>
      <c r="K9400" s="16">
        <f t="shared" si="1761"/>
        <v>0.97314667463689808</v>
      </c>
      <c r="L9400" s="16">
        <f t="shared" si="1762"/>
        <v>0.18948418742530337</v>
      </c>
      <c r="M9400" s="6"/>
      <c r="N9400" s="6">
        <f t="shared" si="1763"/>
        <v>0.54162859694108678</v>
      </c>
      <c r="O9400" s="6"/>
      <c r="P9400" s="6">
        <f t="shared" si="1764"/>
        <v>0.56428192353612916</v>
      </c>
      <c r="Q9400">
        <f t="shared" si="1771"/>
        <v>0.26885339884166226</v>
      </c>
      <c r="R9400">
        <f t="shared" si="1765"/>
        <v>0.49581215731590839</v>
      </c>
      <c r="S9400">
        <f t="shared" si="1766"/>
        <v>0.27977783784281868</v>
      </c>
      <c r="T9400" s="6">
        <f t="shared" si="1772"/>
        <v>80.498895141250912</v>
      </c>
      <c r="U9400">
        <f t="shared" si="1767"/>
        <v>10.041820603539174</v>
      </c>
      <c r="V9400" s="16">
        <f t="shared" si="1768"/>
        <v>10.924360178343006</v>
      </c>
    </row>
    <row r="9401" spans="4:22" ht="15.75" x14ac:dyDescent="0.25">
      <c r="D9401" s="27">
        <v>34963</v>
      </c>
      <c r="E9401">
        <v>264</v>
      </c>
      <c r="F9401">
        <v>8</v>
      </c>
      <c r="G9401">
        <v>0</v>
      </c>
      <c r="H9401">
        <v>0.95223435674503731</v>
      </c>
      <c r="I9401" s="20">
        <f t="shared" si="1769"/>
        <v>1.443044440330941</v>
      </c>
      <c r="J9401">
        <f t="shared" si="1770"/>
        <v>0.17547420394424243</v>
      </c>
      <c r="K9401" s="16">
        <f t="shared" si="1761"/>
        <v>0.9746600483390071</v>
      </c>
      <c r="L9401" s="16">
        <f t="shared" si="1762"/>
        <v>0.18003631547561785</v>
      </c>
      <c r="M9401" s="6"/>
      <c r="N9401" s="6">
        <f t="shared" si="1763"/>
        <v>0.76178748539602992</v>
      </c>
      <c r="O9401" s="6"/>
      <c r="P9401" s="6">
        <f t="shared" si="1764"/>
        <v>0.7844408119910723</v>
      </c>
      <c r="Q9401">
        <f t="shared" si="1771"/>
        <v>0.2683296504708364</v>
      </c>
      <c r="R9401">
        <f t="shared" si="1765"/>
        <v>0.49135472465165175</v>
      </c>
      <c r="S9401">
        <f t="shared" si="1766"/>
        <v>0.38543869918139145</v>
      </c>
      <c r="T9401" s="6">
        <f t="shared" si="1772"/>
        <v>80.136109768664568</v>
      </c>
      <c r="U9401">
        <f t="shared" si="1767"/>
        <v>8.928046769094621</v>
      </c>
      <c r="V9401" s="16">
        <f t="shared" si="1768"/>
        <v>10.553085891320405</v>
      </c>
    </row>
    <row r="9402" spans="4:22" ht="15.75" x14ac:dyDescent="0.25">
      <c r="D9402" s="27">
        <v>34964</v>
      </c>
      <c r="E9402">
        <v>265</v>
      </c>
      <c r="F9402">
        <v>11.34</v>
      </c>
      <c r="G9402">
        <v>0</v>
      </c>
      <c r="H9402">
        <v>1.2252574426092302</v>
      </c>
      <c r="I9402" s="20">
        <f t="shared" si="1769"/>
        <v>1.5283107053707419</v>
      </c>
      <c r="J9402">
        <f t="shared" si="1770"/>
        <v>0.18584258177308222</v>
      </c>
      <c r="K9402" s="16">
        <f t="shared" si="1761"/>
        <v>0.97815428254869219</v>
      </c>
      <c r="L9402" s="16">
        <f t="shared" si="1762"/>
        <v>0.18999311774094393</v>
      </c>
      <c r="M9402" s="6"/>
      <c r="N9402" s="6">
        <f t="shared" si="1763"/>
        <v>0.9802059540873842</v>
      </c>
      <c r="O9402" s="6"/>
      <c r="P9402" s="6">
        <f t="shared" si="1764"/>
        <v>1.0028592806824266</v>
      </c>
      <c r="Q9402">
        <f t="shared" si="1771"/>
        <v>0.26712036589554855</v>
      </c>
      <c r="R9402">
        <f t="shared" si="1765"/>
        <v>0.48113982659960591</v>
      </c>
      <c r="S9402">
        <f t="shared" si="1766"/>
        <v>0.48251554041134825</v>
      </c>
      <c r="T9402" s="6">
        <f t="shared" si="1772"/>
        <v>79.676247554848274</v>
      </c>
      <c r="U9402">
        <f t="shared" si="1767"/>
        <v>12.655506295191625</v>
      </c>
      <c r="V9402" s="16">
        <f t="shared" si="1768"/>
        <v>10.944093952906758</v>
      </c>
    </row>
    <row r="9403" spans="4:22" ht="15.75" x14ac:dyDescent="0.25">
      <c r="D9403" s="27">
        <v>34965</v>
      </c>
      <c r="E9403">
        <v>266</v>
      </c>
      <c r="F9403">
        <v>12.43</v>
      </c>
      <c r="G9403">
        <v>0</v>
      </c>
      <c r="H9403">
        <v>1.6581200180042934</v>
      </c>
      <c r="I9403" s="20">
        <f t="shared" si="1769"/>
        <v>1.6508819436713456</v>
      </c>
      <c r="J9403">
        <f t="shared" si="1770"/>
        <v>0.20074724435043562</v>
      </c>
      <c r="K9403" s="16">
        <f t="shared" si="1761"/>
        <v>0.98258353025458189</v>
      </c>
      <c r="L9403" s="16">
        <f t="shared" si="1762"/>
        <v>0.20430552535154251</v>
      </c>
      <c r="M9403" s="6"/>
      <c r="N9403" s="6">
        <f t="shared" si="1763"/>
        <v>1.3264960144034348</v>
      </c>
      <c r="O9403" s="6"/>
      <c r="P9403" s="6">
        <f t="shared" si="1764"/>
        <v>1.3491493409984772</v>
      </c>
      <c r="Q9403">
        <f t="shared" si="1771"/>
        <v>0.26558749184949426</v>
      </c>
      <c r="R9403">
        <f t="shared" si="1765"/>
        <v>0.46834575651118832</v>
      </c>
      <c r="S9403">
        <f t="shared" si="1766"/>
        <v>0.63186836875650298</v>
      </c>
      <c r="T9403" s="6">
        <f t="shared" si="1772"/>
        <v>79.067032512686822</v>
      </c>
      <c r="U9403">
        <f t="shared" si="1767"/>
        <v>13.871952667480768</v>
      </c>
      <c r="V9403" s="16">
        <f t="shared" si="1768"/>
        <v>11.488616998096164</v>
      </c>
    </row>
    <row r="9404" spans="4:22" ht="15.75" x14ac:dyDescent="0.25">
      <c r="D9404" s="27">
        <v>34966</v>
      </c>
      <c r="E9404">
        <v>267</v>
      </c>
      <c r="F9404">
        <v>12.48</v>
      </c>
      <c r="G9404">
        <v>0</v>
      </c>
      <c r="H9404">
        <v>1.2427012816425305</v>
      </c>
      <c r="I9404" s="20">
        <f t="shared" si="1769"/>
        <v>1.7608877103809426</v>
      </c>
      <c r="J9404">
        <f t="shared" si="1770"/>
        <v>0.21412394558232262</v>
      </c>
      <c r="K9404" s="16">
        <f t="shared" si="1761"/>
        <v>0.98845129726569159</v>
      </c>
      <c r="L9404" s="16">
        <f t="shared" si="1762"/>
        <v>0.21662569129571085</v>
      </c>
      <c r="M9404" s="6"/>
      <c r="N9404" s="6">
        <f t="shared" si="1763"/>
        <v>0.99416102531402439</v>
      </c>
      <c r="O9404" s="6"/>
      <c r="P9404" s="6">
        <f t="shared" si="1764"/>
        <v>1.0168143519090669</v>
      </c>
      <c r="Q9404">
        <f t="shared" si="1771"/>
        <v>0.26355677504228942</v>
      </c>
      <c r="R9404">
        <f t="shared" si="1765"/>
        <v>0.45166194919530894</v>
      </c>
      <c r="S9404">
        <f t="shared" si="1766"/>
        <v>0.45925635215301397</v>
      </c>
      <c r="T9404" s="6">
        <f t="shared" si="1772"/>
        <v>78.63042948712885</v>
      </c>
      <c r="U9404">
        <f t="shared" si="1767"/>
        <v>13.927752959787609</v>
      </c>
      <c r="V9404" s="16">
        <f t="shared" si="1768"/>
        <v>11.942247405492532</v>
      </c>
    </row>
    <row r="9405" spans="4:22" ht="15.75" x14ac:dyDescent="0.25">
      <c r="D9405" s="27">
        <v>34967</v>
      </c>
      <c r="E9405">
        <v>268</v>
      </c>
      <c r="F9405">
        <v>11.76</v>
      </c>
      <c r="G9405">
        <v>0.1</v>
      </c>
      <c r="H9405">
        <v>1.2949788493131138</v>
      </c>
      <c r="I9405" s="20">
        <f t="shared" si="1769"/>
        <v>1.8181749918902921</v>
      </c>
      <c r="J9405">
        <f t="shared" si="1770"/>
        <v>0.22109007901385952</v>
      </c>
      <c r="K9405" s="16">
        <f t="shared" si="1761"/>
        <v>0.99265651981113368</v>
      </c>
      <c r="L9405" s="16">
        <f t="shared" si="1762"/>
        <v>0.22272566048921424</v>
      </c>
      <c r="M9405" s="6"/>
      <c r="N9405" s="6">
        <f t="shared" si="1763"/>
        <v>1.0359830794504912</v>
      </c>
      <c r="O9405" s="6"/>
      <c r="P9405" s="6">
        <f t="shared" si="1764"/>
        <v>1.0586364060455336</v>
      </c>
      <c r="Q9405">
        <f t="shared" si="1771"/>
        <v>0.26210143162376282</v>
      </c>
      <c r="R9405">
        <f t="shared" si="1765"/>
        <v>0.4398913760635354</v>
      </c>
      <c r="S9405">
        <f t="shared" si="1766"/>
        <v>0.46568502540632534</v>
      </c>
      <c r="T9405" s="6">
        <f t="shared" si="1772"/>
        <v>78.287397788317563</v>
      </c>
      <c r="U9405">
        <f t="shared" si="1767"/>
        <v>13.124228750569094</v>
      </c>
      <c r="V9405" s="16">
        <f t="shared" si="1768"/>
        <v>12.162072248192226</v>
      </c>
    </row>
    <row r="9406" spans="4:22" ht="15.75" x14ac:dyDescent="0.25">
      <c r="D9406" s="27">
        <v>34968</v>
      </c>
      <c r="E9406">
        <v>269</v>
      </c>
      <c r="F9406">
        <v>12.5</v>
      </c>
      <c r="G9406">
        <v>0</v>
      </c>
      <c r="H9406">
        <v>2.1481963693910835</v>
      </c>
      <c r="I9406" s="20">
        <f t="shared" si="1769"/>
        <v>1.9011226512353709</v>
      </c>
      <c r="J9406">
        <f t="shared" si="1770"/>
        <v>0.23117651439022111</v>
      </c>
      <c r="K9406" s="16">
        <f t="shared" si="1761"/>
        <v>0.99596049286949473</v>
      </c>
      <c r="L9406" s="16">
        <f t="shared" si="1762"/>
        <v>0.23211414111835982</v>
      </c>
      <c r="M9406" s="6"/>
      <c r="N9406" s="6">
        <f t="shared" si="1763"/>
        <v>1.7185570955128668</v>
      </c>
      <c r="O9406" s="6"/>
      <c r="P9406" s="6">
        <f t="shared" si="1764"/>
        <v>1.7412104221079092</v>
      </c>
      <c r="Q9406">
        <f t="shared" si="1771"/>
        <v>0.26095799262772523</v>
      </c>
      <c r="R9406">
        <f t="shared" si="1765"/>
        <v>0.43075244914467925</v>
      </c>
      <c r="S9406">
        <f t="shared" si="1766"/>
        <v>0.75003065379922262</v>
      </c>
      <c r="T9406" s="6">
        <f t="shared" si="1772"/>
        <v>77.560020461113382</v>
      </c>
      <c r="U9406">
        <f t="shared" si="1767"/>
        <v>13.950073076710346</v>
      </c>
      <c r="V9406" s="16">
        <f t="shared" si="1768"/>
        <v>12.494604569885052</v>
      </c>
    </row>
    <row r="9407" spans="4:22" ht="15.75" x14ac:dyDescent="0.25">
      <c r="D9407" s="27">
        <v>34969</v>
      </c>
      <c r="E9407">
        <v>270</v>
      </c>
      <c r="F9407">
        <v>9.0410000000000004</v>
      </c>
      <c r="G9407">
        <v>0</v>
      </c>
      <c r="H9407">
        <v>1.4483029503915104</v>
      </c>
      <c r="I9407" s="20">
        <f t="shared" si="1769"/>
        <v>1.7674553222990963</v>
      </c>
      <c r="J9407">
        <f t="shared" si="1770"/>
        <v>0.2149225671915701</v>
      </c>
      <c r="K9407" s="16">
        <f t="shared" si="1761"/>
        <v>0.97900364067584134</v>
      </c>
      <c r="L9407" s="16">
        <f t="shared" si="1762"/>
        <v>0.21953193865877899</v>
      </c>
      <c r="M9407" s="6"/>
      <c r="N9407" s="6">
        <f t="shared" si="1763"/>
        <v>1.1586423603132083</v>
      </c>
      <c r="O9407" s="6"/>
      <c r="P9407" s="6">
        <f t="shared" si="1764"/>
        <v>1.1812956869082507</v>
      </c>
      <c r="Q9407">
        <f t="shared" si="1771"/>
        <v>0.25853340153704463</v>
      </c>
      <c r="R9407">
        <f t="shared" si="1765"/>
        <v>0.41169129959262374</v>
      </c>
      <c r="S9407">
        <f t="shared" si="1766"/>
        <v>0.48632915654641889</v>
      </c>
      <c r="T9407" s="6">
        <f t="shared" si="1772"/>
        <v>77.096344631162012</v>
      </c>
      <c r="U9407">
        <f t="shared" si="1767"/>
        <v>10.089808854923058</v>
      </c>
      <c r="V9407" s="16">
        <f t="shared" si="1768"/>
        <v>12.047360760185013</v>
      </c>
    </row>
    <row r="9408" spans="4:22" ht="15.75" x14ac:dyDescent="0.25">
      <c r="D9408" s="27">
        <v>34970</v>
      </c>
      <c r="E9408">
        <v>271</v>
      </c>
      <c r="F9408">
        <v>7.3920000000000003</v>
      </c>
      <c r="G9408">
        <v>13.3</v>
      </c>
      <c r="H9408">
        <v>0.5598654726198371</v>
      </c>
      <c r="I9408" s="20">
        <f t="shared" si="1769"/>
        <v>1.561134720841437</v>
      </c>
      <c r="J9408">
        <f t="shared" si="1770"/>
        <v>0.18983398205431873</v>
      </c>
      <c r="K9408" s="16">
        <f t="shared" si="1761"/>
        <v>0.94739276038560505</v>
      </c>
      <c r="L9408" s="16">
        <f t="shared" si="1762"/>
        <v>0.20037516644844641</v>
      </c>
      <c r="M9408" s="6"/>
      <c r="N9408" s="6">
        <f t="shared" si="1763"/>
        <v>0.44789237809586968</v>
      </c>
      <c r="O9408" s="6"/>
      <c r="P9408" s="6">
        <f t="shared" si="1764"/>
        <v>0.47054570469091206</v>
      </c>
      <c r="Q9408">
        <f t="shared" si="1771"/>
        <v>0.25698781543720672</v>
      </c>
      <c r="R9408">
        <f t="shared" si="1765"/>
        <v>0.39976564729972358</v>
      </c>
      <c r="S9408">
        <f t="shared" si="1766"/>
        <v>0.18810800821986703</v>
      </c>
      <c r="T9408" s="6">
        <f t="shared" si="1772"/>
        <v>90.230889949537186</v>
      </c>
      <c r="U9408">
        <f t="shared" si="1767"/>
        <v>8.2495152146434307</v>
      </c>
      <c r="V9408" s="16">
        <f t="shared" si="1768"/>
        <v>11.341037599397451</v>
      </c>
    </row>
    <row r="9409" spans="4:22" ht="15.75" x14ac:dyDescent="0.25">
      <c r="D9409" s="27">
        <v>34971</v>
      </c>
      <c r="E9409">
        <v>272</v>
      </c>
      <c r="F9409">
        <v>7.3540000000000001</v>
      </c>
      <c r="G9409">
        <v>21.7</v>
      </c>
      <c r="H9409">
        <v>0.48107480833424698</v>
      </c>
      <c r="I9409" s="20">
        <f t="shared" si="1769"/>
        <v>1.3418577704718835</v>
      </c>
      <c r="J9409">
        <f t="shared" si="1770"/>
        <v>0.16316990488938102</v>
      </c>
      <c r="K9409" s="16">
        <f t="shared" si="1761"/>
        <v>0.88092454587053859</v>
      </c>
      <c r="L9409" s="16">
        <f t="shared" si="1762"/>
        <v>0.18522574453653673</v>
      </c>
      <c r="M9409" s="6"/>
      <c r="N9409" s="6">
        <f t="shared" si="1763"/>
        <v>0.38485984666739759</v>
      </c>
      <c r="O9409" s="6"/>
      <c r="P9409" s="6">
        <f t="shared" si="1764"/>
        <v>0.40751317326243996</v>
      </c>
      <c r="Q9409">
        <f t="shared" si="1771"/>
        <v>0.30076963316512395</v>
      </c>
      <c r="R9409">
        <f t="shared" si="1765"/>
        <v>0.80542344038641867</v>
      </c>
      <c r="S9409">
        <f t="shared" si="1766"/>
        <v>0.3282206620118211</v>
      </c>
      <c r="T9409" s="6">
        <f t="shared" si="1772"/>
        <v>105.89999999999999</v>
      </c>
      <c r="U9409">
        <f t="shared" si="1767"/>
        <v>8.20710699249023</v>
      </c>
      <c r="V9409" s="16">
        <f t="shared" si="1768"/>
        <v>10.758189312015629</v>
      </c>
    </row>
    <row r="9410" spans="4:22" ht="15.75" x14ac:dyDescent="0.25">
      <c r="D9410" s="27">
        <v>34972</v>
      </c>
      <c r="E9410">
        <v>273</v>
      </c>
      <c r="F9410">
        <v>5.3920000000000003</v>
      </c>
      <c r="G9410">
        <v>26.6</v>
      </c>
      <c r="H9410">
        <v>0.39085136027620698</v>
      </c>
      <c r="I9410" s="20">
        <f t="shared" si="1769"/>
        <v>0.98122774379848432</v>
      </c>
      <c r="J9410">
        <f t="shared" si="1770"/>
        <v>0.11931729364589569</v>
      </c>
      <c r="K9410" s="16">
        <f t="shared" si="1761"/>
        <v>0.73003351826167362</v>
      </c>
      <c r="L9410" s="16">
        <f t="shared" si="1762"/>
        <v>0.16344084300404346</v>
      </c>
      <c r="M9410" s="6"/>
      <c r="N9410" s="6">
        <f t="shared" si="1763"/>
        <v>0.31268108822096563</v>
      </c>
      <c r="O9410" s="6"/>
      <c r="P9410" s="6">
        <f t="shared" si="1764"/>
        <v>0.33533441481600801</v>
      </c>
      <c r="Q9410">
        <f t="shared" si="1771"/>
        <v>0.35298999999999997</v>
      </c>
      <c r="R9410">
        <f t="shared" si="1765"/>
        <v>1</v>
      </c>
      <c r="S9410">
        <f t="shared" si="1766"/>
        <v>0.33533441481600801</v>
      </c>
      <c r="T9410" s="6">
        <f t="shared" si="1772"/>
        <v>105.89999999999999</v>
      </c>
      <c r="U9410">
        <f t="shared" si="1767"/>
        <v>6.0175035223697746</v>
      </c>
      <c r="V9410" s="16">
        <f t="shared" si="1768"/>
        <v>9.8765167608045346</v>
      </c>
    </row>
    <row r="9411" spans="4:22" ht="15.75" x14ac:dyDescent="0.25">
      <c r="D9411" s="27">
        <v>34973</v>
      </c>
      <c r="E9411">
        <v>274</v>
      </c>
      <c r="F9411">
        <v>3.9420000000000002</v>
      </c>
      <c r="G9411">
        <v>0.1</v>
      </c>
      <c r="H9411">
        <v>0.66064627305917556</v>
      </c>
      <c r="I9411" s="20">
        <f t="shared" si="1769"/>
        <v>0.84030556766271902</v>
      </c>
      <c r="J9411">
        <f t="shared" si="1770"/>
        <v>0.10218115702778663</v>
      </c>
      <c r="K9411" s="16">
        <f t="shared" si="1761"/>
        <v>0.73003351826167362</v>
      </c>
      <c r="L9411" s="16">
        <f t="shared" si="1762"/>
        <v>0.13996776102978981</v>
      </c>
      <c r="M9411" s="6"/>
      <c r="N9411" s="6">
        <f t="shared" si="1763"/>
        <v>0.52851701844734045</v>
      </c>
      <c r="O9411" s="6"/>
      <c r="P9411" s="6">
        <f t="shared" si="1764"/>
        <v>0.55117034504238283</v>
      </c>
      <c r="Q9411">
        <f t="shared" si="1771"/>
        <v>0.35298999999999997</v>
      </c>
      <c r="R9411">
        <f t="shared" si="1765"/>
        <v>1</v>
      </c>
      <c r="S9411">
        <f t="shared" si="1766"/>
        <v>0.55117034504238283</v>
      </c>
      <c r="T9411" s="6">
        <f t="shared" si="1772"/>
        <v>105.47148298155265</v>
      </c>
      <c r="U9411">
        <f t="shared" si="1767"/>
        <v>4.3992950454713746</v>
      </c>
      <c r="V9411" s="16">
        <f t="shared" si="1768"/>
        <v>8.8578632879559684</v>
      </c>
    </row>
    <row r="9412" spans="4:22" ht="15.75" x14ac:dyDescent="0.25">
      <c r="D9412" s="27">
        <v>34974</v>
      </c>
      <c r="E9412">
        <v>275</v>
      </c>
      <c r="F9412">
        <v>4.5510000000000002</v>
      </c>
      <c r="G9412">
        <v>0.8</v>
      </c>
      <c r="H9412">
        <v>0.53354352370536751</v>
      </c>
      <c r="I9412" s="20">
        <f t="shared" si="1769"/>
        <v>0.7536513212189434</v>
      </c>
      <c r="J9412">
        <f t="shared" si="1770"/>
        <v>9.1644000660223518E-2</v>
      </c>
      <c r="K9412" s="16">
        <f t="shared" si="1761"/>
        <v>0.73413196388549218</v>
      </c>
      <c r="L9412" s="16">
        <f t="shared" si="1762"/>
        <v>0.12483314331552234</v>
      </c>
      <c r="M9412" s="6"/>
      <c r="N9412" s="6">
        <f t="shared" si="1763"/>
        <v>0.42683481896429404</v>
      </c>
      <c r="O9412" s="6"/>
      <c r="P9412" s="6">
        <f t="shared" si="1764"/>
        <v>0.44948814555933642</v>
      </c>
      <c r="Q9412">
        <f t="shared" si="1771"/>
        <v>0.35157160993850883</v>
      </c>
      <c r="R9412">
        <f t="shared" si="1765"/>
        <v>1</v>
      </c>
      <c r="S9412">
        <f t="shared" si="1766"/>
        <v>0.44948814555933642</v>
      </c>
      <c r="T9412" s="6">
        <f t="shared" si="1772"/>
        <v>105.84464816258836</v>
      </c>
      <c r="U9412">
        <f t="shared" si="1767"/>
        <v>5.0789426057687024</v>
      </c>
      <c r="V9412" s="16">
        <f t="shared" si="1768"/>
        <v>8.1550597724887872</v>
      </c>
    </row>
    <row r="9413" spans="4:22" ht="15.75" x14ac:dyDescent="0.25">
      <c r="D9413" s="27">
        <v>34975</v>
      </c>
      <c r="E9413">
        <v>276</v>
      </c>
      <c r="F9413">
        <v>9.6940000000000008</v>
      </c>
      <c r="G9413">
        <v>0.1</v>
      </c>
      <c r="H9413">
        <v>0.48873496177007347</v>
      </c>
      <c r="I9413" s="20">
        <f t="shared" si="1769"/>
        <v>0.81350688976443686</v>
      </c>
      <c r="J9413">
        <f t="shared" si="1770"/>
        <v>9.892243779535552E-2</v>
      </c>
      <c r="K9413" s="16">
        <f t="shared" si="1761"/>
        <v>0.73053775463680481</v>
      </c>
      <c r="L9413" s="16">
        <f t="shared" si="1762"/>
        <v>0.13541043863576352</v>
      </c>
      <c r="M9413" s="6"/>
      <c r="N9413" s="6">
        <f t="shared" si="1763"/>
        <v>0.39098796941605879</v>
      </c>
      <c r="O9413" s="6"/>
      <c r="P9413" s="6">
        <f t="shared" si="1764"/>
        <v>0.41364129601110117</v>
      </c>
      <c r="Q9413">
        <f t="shared" si="1771"/>
        <v>0.35281549387529454</v>
      </c>
      <c r="R9413">
        <f t="shared" si="1765"/>
        <v>1</v>
      </c>
      <c r="S9413">
        <f t="shared" si="1766"/>
        <v>0.41364129601110117</v>
      </c>
      <c r="T9413" s="6">
        <f t="shared" si="1772"/>
        <v>105.55366019317229</v>
      </c>
      <c r="U9413">
        <f t="shared" si="1767"/>
        <v>10.818560672450408</v>
      </c>
      <c r="V9413" s="16">
        <f t="shared" si="1768"/>
        <v>8.6504175620202552</v>
      </c>
    </row>
    <row r="9414" spans="4:22" ht="15.75" x14ac:dyDescent="0.25">
      <c r="D9414" s="27">
        <v>34976</v>
      </c>
      <c r="E9414">
        <v>277</v>
      </c>
      <c r="F9414">
        <v>11.54</v>
      </c>
      <c r="G9414">
        <v>0.2</v>
      </c>
      <c r="H9414">
        <v>0.48502140929848542</v>
      </c>
      <c r="I9414" s="20">
        <f t="shared" si="1769"/>
        <v>0.92321971849496509</v>
      </c>
      <c r="J9414">
        <f t="shared" si="1770"/>
        <v>0.11226351776898776</v>
      </c>
      <c r="K9414" s="16">
        <f t="shared" si="1761"/>
        <v>0.73334045891920652</v>
      </c>
      <c r="L9414" s="16">
        <f t="shared" si="1762"/>
        <v>0.15308512765604282</v>
      </c>
      <c r="M9414" s="6"/>
      <c r="N9414" s="6">
        <f t="shared" si="1763"/>
        <v>0.38801712743878836</v>
      </c>
      <c r="O9414" s="6"/>
      <c r="P9414" s="6">
        <f t="shared" si="1764"/>
        <v>0.41067045403383073</v>
      </c>
      <c r="Q9414">
        <f t="shared" si="1771"/>
        <v>0.351845533977241</v>
      </c>
      <c r="R9414">
        <f t="shared" si="1765"/>
        <v>1</v>
      </c>
      <c r="S9414">
        <f t="shared" si="1766"/>
        <v>0.41067045403383073</v>
      </c>
      <c r="T9414" s="6">
        <f t="shared" si="1772"/>
        <v>105.36564306573351</v>
      </c>
      <c r="U9414">
        <f t="shared" si="1767"/>
        <v>12.878707464418991</v>
      </c>
      <c r="V9414" s="16">
        <f t="shared" si="1768"/>
        <v>9.4367947468677027</v>
      </c>
    </row>
    <row r="9415" spans="4:22" ht="15.75" x14ac:dyDescent="0.25">
      <c r="D9415" s="27">
        <v>34977</v>
      </c>
      <c r="E9415">
        <v>278</v>
      </c>
      <c r="F9415">
        <v>13.76</v>
      </c>
      <c r="G9415">
        <v>1.1000000000000001</v>
      </c>
      <c r="H9415">
        <v>0.49383675967739721</v>
      </c>
      <c r="I9415" s="20">
        <f t="shared" si="1769"/>
        <v>1.0861004781274746</v>
      </c>
      <c r="J9415">
        <f t="shared" si="1770"/>
        <v>0.13206981814030092</v>
      </c>
      <c r="K9415" s="16">
        <f t="shared" ref="K9415:K9478" si="1773">IF(theta&gt;topt,(1-rs)*(theta-topt)/(topt-Porosity)+1,IF(theta&lt;twilt,rwp*theta,(1-rwp)*(theta-twilt)/(topt-twilt)+rwp))</f>
        <v>0.73515138055041696</v>
      </c>
      <c r="L9415" s="16">
        <f t="shared" ref="L9415:L9478" si="1774">(soiltemp-tmin)^2/((30-tmin))^2</f>
        <v>0.17964982673557464</v>
      </c>
      <c r="M9415" s="6"/>
      <c r="N9415" s="6">
        <f t="shared" ref="N9415:N9478" si="1775">ET0*kc</f>
        <v>0.39506940774191779</v>
      </c>
      <c r="O9415" s="6"/>
      <c r="P9415" s="6">
        <f t="shared" ref="P9415:P9478" si="1776">(etc-Inter)</f>
        <v>0.41772273433696017</v>
      </c>
      <c r="Q9415">
        <f t="shared" si="1771"/>
        <v>0.35121881021911167</v>
      </c>
      <c r="R9415">
        <f t="shared" ref="R9415:R9478" si="1777">IF(MAX(0,(1-(0.9*tfield-theta)/(0.9*tfield-alfa*twilt))^2) &gt; 1, 1, MAX(0,(1-(0.9*tfield-theta)/(0.9*tfield-alfa*twilt))^2))</f>
        <v>1</v>
      </c>
      <c r="S9415">
        <f t="shared" ref="S9415:S9478" si="1778">epot*Kr</f>
        <v>0.41772273433696017</v>
      </c>
      <c r="T9415" s="6">
        <f t="shared" si="1772"/>
        <v>105.89999999999999</v>
      </c>
      <c r="U9415">
        <f t="shared" ref="U9415:U9478" si="1779">IF(Temperature &lt;0, 0.2*Temperature,Temperature*(s1_+(1-s1_)*EXP(-s2_*(LAI-LAIref))))</f>
        <v>15.356240442842749</v>
      </c>
      <c r="V9415" s="16">
        <f t="shared" si="1768"/>
        <v>10.537693017730689</v>
      </c>
    </row>
    <row r="9416" spans="4:22" ht="15.75" x14ac:dyDescent="0.25">
      <c r="D9416" s="27">
        <v>34978</v>
      </c>
      <c r="E9416">
        <v>279</v>
      </c>
      <c r="F9416">
        <v>12.31</v>
      </c>
      <c r="G9416">
        <v>0.1</v>
      </c>
      <c r="H9416">
        <v>0.67735762289615919</v>
      </c>
      <c r="I9416" s="20">
        <f t="shared" si="1769"/>
        <v>1.1700749349988944</v>
      </c>
      <c r="J9416">
        <f t="shared" si="1770"/>
        <v>0.14228111209586555</v>
      </c>
      <c r="K9416" s="16">
        <f t="shared" si="1773"/>
        <v>0.73003351826167362</v>
      </c>
      <c r="L9416" s="16">
        <f t="shared" si="1774"/>
        <v>0.19489668424356679</v>
      </c>
      <c r="M9416" s="6"/>
      <c r="N9416" s="6">
        <f t="shared" si="1775"/>
        <v>0.54188609831692736</v>
      </c>
      <c r="O9416" s="6"/>
      <c r="P9416" s="6">
        <f t="shared" si="1776"/>
        <v>0.56453942491196973</v>
      </c>
      <c r="Q9416">
        <f t="shared" si="1771"/>
        <v>0.35298999999999997</v>
      </c>
      <c r="R9416">
        <f t="shared" si="1777"/>
        <v>1</v>
      </c>
      <c r="S9416">
        <f t="shared" si="1778"/>
        <v>0.56453942491196973</v>
      </c>
      <c r="T9416" s="6">
        <f t="shared" si="1772"/>
        <v>105.45811390168306</v>
      </c>
      <c r="U9416">
        <f t="shared" si="1779"/>
        <v>13.738031965944348</v>
      </c>
      <c r="V9416" s="16">
        <f t="shared" ref="V9416:V9479" si="1780">V9415+(Tsurface-V9415)*att*EXP(-kz*z)*EXP(-klai*LAI)</f>
        <v>11.132891925739852</v>
      </c>
    </row>
    <row r="9417" spans="4:22" ht="15.75" x14ac:dyDescent="0.25">
      <c r="D9417" s="27">
        <v>34979</v>
      </c>
      <c r="E9417">
        <v>280</v>
      </c>
      <c r="F9417">
        <v>11.7</v>
      </c>
      <c r="G9417">
        <v>2.2999999999999998</v>
      </c>
      <c r="H9417">
        <v>0.51857812959881289</v>
      </c>
      <c r="I9417" s="20">
        <f t="shared" ref="I9417:I9480" si="1781">K9417*L9417/CF</f>
        <v>1.2340145991872524</v>
      </c>
      <c r="J9417">
        <f t="shared" ref="J9417:J9480" si="1782">K9417*L9417</f>
        <v>0.15005617526116991</v>
      </c>
      <c r="K9417" s="16">
        <f t="shared" si="1773"/>
        <v>0.73426073064336694</v>
      </c>
      <c r="L9417" s="16">
        <f t="shared" si="1774"/>
        <v>0.20436361226847732</v>
      </c>
      <c r="M9417" s="6"/>
      <c r="N9417" s="6">
        <f t="shared" si="1775"/>
        <v>0.41486250367905031</v>
      </c>
      <c r="O9417" s="6"/>
      <c r="P9417" s="6">
        <f t="shared" si="1776"/>
        <v>0.43751583027409269</v>
      </c>
      <c r="Q9417">
        <f t="shared" ref="Q9417:Q9480" si="1783">IF(T9416/L &gt;= tfield, tfield-0.00001,T9416/L)</f>
        <v>0.35152704633894355</v>
      </c>
      <c r="R9417">
        <f t="shared" si="1777"/>
        <v>1</v>
      </c>
      <c r="S9417">
        <f t="shared" si="1778"/>
        <v>0.43751583027409269</v>
      </c>
      <c r="T9417" s="6">
        <f t="shared" ref="T9417:T9480" si="1784">(IF(T9416+Precipitation-actevapo-Inter&lt;0,0,IF(T9416+Precipitation-actevapo-Inter&gt;tfield*L,tfield*L,IF(T9416+Precipitation-actevapo-Inter&lt;twilt*L,twilt*L,T9416+Precipitation-actevapo-Inter))))</f>
        <v>105.89999999999999</v>
      </c>
      <c r="U9417">
        <f t="shared" si="1779"/>
        <v>13.057268399800883</v>
      </c>
      <c r="V9417" s="16">
        <f t="shared" si="1780"/>
        <v>11.490787384468987</v>
      </c>
    </row>
    <row r="9418" spans="4:22" ht="15.75" x14ac:dyDescent="0.25">
      <c r="D9418" s="27">
        <v>34980</v>
      </c>
      <c r="E9418">
        <v>281</v>
      </c>
      <c r="F9418">
        <v>12.36</v>
      </c>
      <c r="G9418">
        <v>0</v>
      </c>
      <c r="H9418">
        <v>1.0016884586074726</v>
      </c>
      <c r="I9418" s="20">
        <f t="shared" si="1781"/>
        <v>1.2967010602477138</v>
      </c>
      <c r="J9418">
        <f t="shared" si="1782"/>
        <v>0.15767884892612199</v>
      </c>
      <c r="K9418" s="16">
        <f t="shared" si="1773"/>
        <v>0.73003351826167362</v>
      </c>
      <c r="L9418" s="16">
        <f t="shared" si="1774"/>
        <v>0.21598850598199998</v>
      </c>
      <c r="M9418" s="6"/>
      <c r="N9418" s="6">
        <f t="shared" si="1775"/>
        <v>0.80135076688597806</v>
      </c>
      <c r="O9418" s="6"/>
      <c r="P9418" s="6">
        <f t="shared" si="1776"/>
        <v>0.82400409348102044</v>
      </c>
      <c r="Q9418">
        <f t="shared" si="1783"/>
        <v>0.35298999999999997</v>
      </c>
      <c r="R9418">
        <f t="shared" si="1777"/>
        <v>1</v>
      </c>
      <c r="S9418">
        <f t="shared" si="1778"/>
        <v>0.82400409348102044</v>
      </c>
      <c r="T9418" s="6">
        <f t="shared" si="1784"/>
        <v>105.09864923311402</v>
      </c>
      <c r="U9418">
        <f t="shared" si="1779"/>
        <v>13.793832258251189</v>
      </c>
      <c r="V9418" s="16">
        <f t="shared" si="1780"/>
        <v>11.919107576846233</v>
      </c>
    </row>
    <row r="9419" spans="4:22" ht="15.75" x14ac:dyDescent="0.25">
      <c r="D9419" s="27">
        <v>34981</v>
      </c>
      <c r="E9419">
        <v>282</v>
      </c>
      <c r="F9419">
        <v>15.91</v>
      </c>
      <c r="G9419">
        <v>0</v>
      </c>
      <c r="H9419">
        <v>1.1958444423094379</v>
      </c>
      <c r="I9419" s="20">
        <f t="shared" si="1781"/>
        <v>1.4978275723183525</v>
      </c>
      <c r="J9419">
        <f t="shared" si="1782"/>
        <v>0.18213583279391166</v>
      </c>
      <c r="K9419" s="16">
        <f t="shared" si="1773"/>
        <v>0.73772298088000821</v>
      </c>
      <c r="L9419" s="16">
        <f t="shared" si="1774"/>
        <v>0.24688919487996311</v>
      </c>
      <c r="M9419" s="6"/>
      <c r="N9419" s="6">
        <f t="shared" si="1775"/>
        <v>0.95667555384755032</v>
      </c>
      <c r="O9419" s="6"/>
      <c r="P9419" s="6">
        <f t="shared" si="1776"/>
        <v>0.9793288804425927</v>
      </c>
      <c r="Q9419">
        <f t="shared" si="1783"/>
        <v>0.35032883077704674</v>
      </c>
      <c r="R9419">
        <f t="shared" si="1777"/>
        <v>1</v>
      </c>
      <c r="S9419">
        <f t="shared" si="1778"/>
        <v>0.9793288804425927</v>
      </c>
      <c r="T9419" s="6">
        <f t="shared" si="1784"/>
        <v>104.14197367926647</v>
      </c>
      <c r="U9419">
        <f t="shared" si="1779"/>
        <v>17.755653012036927</v>
      </c>
      <c r="V9419" s="16">
        <f t="shared" si="1780"/>
        <v>13.004588060565123</v>
      </c>
    </row>
    <row r="9420" spans="4:22" ht="15.75" x14ac:dyDescent="0.25">
      <c r="D9420" s="27">
        <v>34982</v>
      </c>
      <c r="E9420">
        <v>283</v>
      </c>
      <c r="F9420">
        <v>14.64</v>
      </c>
      <c r="G9420">
        <v>0</v>
      </c>
      <c r="H9420">
        <v>0.78420546202087893</v>
      </c>
      <c r="I9420" s="20">
        <f t="shared" si="1781"/>
        <v>1.6306443213630568</v>
      </c>
      <c r="J9420">
        <f t="shared" si="1782"/>
        <v>0.1982863494777477</v>
      </c>
      <c r="K9420" s="16">
        <f t="shared" si="1773"/>
        <v>0.74693737787730696</v>
      </c>
      <c r="L9420" s="16">
        <f t="shared" si="1774"/>
        <v>0.26546582799384089</v>
      </c>
      <c r="M9420" s="6"/>
      <c r="N9420" s="6">
        <f t="shared" si="1775"/>
        <v>0.62736436961670317</v>
      </c>
      <c r="O9420" s="6"/>
      <c r="P9420" s="6">
        <f t="shared" si="1776"/>
        <v>0.65001769621174554</v>
      </c>
      <c r="Q9420">
        <f t="shared" si="1783"/>
        <v>0.34713991226422158</v>
      </c>
      <c r="R9420">
        <f t="shared" si="1777"/>
        <v>1</v>
      </c>
      <c r="S9420">
        <f t="shared" si="1778"/>
        <v>0.65001769621174554</v>
      </c>
      <c r="T9420" s="6">
        <f t="shared" si="1784"/>
        <v>103.51460930964977</v>
      </c>
      <c r="U9420">
        <f t="shared" si="1779"/>
        <v>16.338325587443158</v>
      </c>
      <c r="V9420" s="16">
        <f t="shared" si="1780"/>
        <v>13.624596430833066</v>
      </c>
    </row>
    <row r="9421" spans="4:22" ht="15.75" x14ac:dyDescent="0.25">
      <c r="D9421" s="27">
        <v>34983</v>
      </c>
      <c r="E9421">
        <v>284</v>
      </c>
      <c r="F9421">
        <v>10.68</v>
      </c>
      <c r="G9421">
        <v>0</v>
      </c>
      <c r="H9421">
        <v>0.75870423218835059</v>
      </c>
      <c r="I9421" s="20">
        <f t="shared" si="1781"/>
        <v>1.5844606271720234</v>
      </c>
      <c r="J9421">
        <f t="shared" si="1782"/>
        <v>0.19267041226411805</v>
      </c>
      <c r="K9421" s="16">
        <f t="shared" si="1773"/>
        <v>0.75297995348233759</v>
      </c>
      <c r="L9421" s="16">
        <f t="shared" si="1774"/>
        <v>0.25587721342788372</v>
      </c>
      <c r="M9421" s="6"/>
      <c r="N9421" s="6">
        <f t="shared" si="1775"/>
        <v>0.60696338575068054</v>
      </c>
      <c r="O9421" s="6"/>
      <c r="P9421" s="6">
        <f t="shared" si="1776"/>
        <v>0.62961671234572292</v>
      </c>
      <c r="Q9421">
        <f t="shared" si="1783"/>
        <v>0.34504869769883256</v>
      </c>
      <c r="R9421">
        <f t="shared" si="1777"/>
        <v>1</v>
      </c>
      <c r="S9421">
        <f t="shared" si="1778"/>
        <v>0.62961671234572292</v>
      </c>
      <c r="T9421" s="6">
        <f t="shared" si="1784"/>
        <v>102.9076459238991</v>
      </c>
      <c r="U9421">
        <f t="shared" si="1779"/>
        <v>11.918942436741318</v>
      </c>
      <c r="V9421" s="16">
        <f t="shared" si="1780"/>
        <v>13.307378970072687</v>
      </c>
    </row>
    <row r="9422" spans="4:22" ht="15.75" x14ac:dyDescent="0.25">
      <c r="D9422" s="27">
        <v>34984</v>
      </c>
      <c r="E9422">
        <v>285</v>
      </c>
      <c r="F9422">
        <v>9.3460000000000001</v>
      </c>
      <c r="G9422">
        <v>0</v>
      </c>
      <c r="H9422">
        <v>0.55115445263422558</v>
      </c>
      <c r="I9422" s="20">
        <f t="shared" si="1781"/>
        <v>1.4983214058671024</v>
      </c>
      <c r="J9422">
        <f t="shared" si="1782"/>
        <v>0.18219588295343964</v>
      </c>
      <c r="K9422" s="16">
        <f t="shared" si="1773"/>
        <v>0.75882603324954634</v>
      </c>
      <c r="L9422" s="16">
        <f t="shared" si="1774"/>
        <v>0.24010230931748092</v>
      </c>
      <c r="M9422" s="6"/>
      <c r="N9422" s="6">
        <f t="shared" si="1775"/>
        <v>0.44092356210738048</v>
      </c>
      <c r="O9422" s="6"/>
      <c r="P9422" s="6">
        <f t="shared" si="1776"/>
        <v>0.46357688870242286</v>
      </c>
      <c r="Q9422">
        <f t="shared" si="1783"/>
        <v>0.34302548641299696</v>
      </c>
      <c r="R9422">
        <f t="shared" si="1777"/>
        <v>1</v>
      </c>
      <c r="S9422">
        <f t="shared" si="1778"/>
        <v>0.46357688870242286</v>
      </c>
      <c r="T9422" s="6">
        <f t="shared" si="1784"/>
        <v>102.46672236179172</v>
      </c>
      <c r="U9422">
        <f t="shared" si="1779"/>
        <v>10.430190637994791</v>
      </c>
      <c r="V9422" s="16">
        <f t="shared" si="1780"/>
        <v>12.772279600568298</v>
      </c>
    </row>
    <row r="9423" spans="4:22" ht="15.75" x14ac:dyDescent="0.25">
      <c r="D9423" s="27">
        <v>34985</v>
      </c>
      <c r="E9423">
        <v>286</v>
      </c>
      <c r="F9423">
        <v>10.56</v>
      </c>
      <c r="G9423">
        <v>0</v>
      </c>
      <c r="H9423">
        <v>0.79079446254486074</v>
      </c>
      <c r="I9423" s="20">
        <f t="shared" si="1781"/>
        <v>1.4734652683676912</v>
      </c>
      <c r="J9423">
        <f t="shared" si="1782"/>
        <v>0.17917337663351124</v>
      </c>
      <c r="K9423" s="16">
        <f t="shared" si="1773"/>
        <v>0.76307286983942313</v>
      </c>
      <c r="L9423" s="16">
        <f t="shared" si="1774"/>
        <v>0.23480506739967769</v>
      </c>
      <c r="M9423" s="6"/>
      <c r="N9423" s="6">
        <f t="shared" si="1775"/>
        <v>0.63263557003588866</v>
      </c>
      <c r="O9423" s="6"/>
      <c r="P9423" s="6">
        <f t="shared" si="1776"/>
        <v>0.65528889663093104</v>
      </c>
      <c r="Q9423">
        <f t="shared" si="1783"/>
        <v>0.34155574120597243</v>
      </c>
      <c r="R9423">
        <f t="shared" si="1777"/>
        <v>1</v>
      </c>
      <c r="S9423">
        <f t="shared" si="1778"/>
        <v>0.65528889663093104</v>
      </c>
      <c r="T9423" s="6">
        <f t="shared" si="1784"/>
        <v>101.83408679175584</v>
      </c>
      <c r="U9423">
        <f t="shared" si="1779"/>
        <v>11.7850217352049</v>
      </c>
      <c r="V9423" s="16">
        <f t="shared" si="1780"/>
        <v>12.588669422741434</v>
      </c>
    </row>
    <row r="9424" spans="4:22" ht="15.75" x14ac:dyDescent="0.25">
      <c r="D9424" s="27">
        <v>34986</v>
      </c>
      <c r="E9424">
        <v>287</v>
      </c>
      <c r="F9424">
        <v>4.4119999999999999</v>
      </c>
      <c r="G9424">
        <v>0.3</v>
      </c>
      <c r="H9424">
        <v>0.31817867178692227</v>
      </c>
      <c r="I9424" s="20">
        <f t="shared" si="1781"/>
        <v>1.2378050913172458</v>
      </c>
      <c r="J9424">
        <f t="shared" si="1782"/>
        <v>0.1505170991041771</v>
      </c>
      <c r="K9424" s="16">
        <f t="shared" si="1773"/>
        <v>0.76916621598324242</v>
      </c>
      <c r="L9424" s="16">
        <f t="shared" si="1774"/>
        <v>0.19568865087472376</v>
      </c>
      <c r="M9424" s="6"/>
      <c r="N9424" s="6">
        <f t="shared" si="1775"/>
        <v>0.25454293742953782</v>
      </c>
      <c r="O9424" s="6"/>
      <c r="P9424" s="6">
        <f t="shared" si="1776"/>
        <v>0.2771962640245802</v>
      </c>
      <c r="Q9424">
        <f t="shared" si="1783"/>
        <v>0.33944695597251945</v>
      </c>
      <c r="R9424">
        <f t="shared" si="1777"/>
        <v>1</v>
      </c>
      <c r="S9424">
        <f t="shared" si="1778"/>
        <v>0.2771962640245802</v>
      </c>
      <c r="T9424" s="6">
        <f t="shared" si="1784"/>
        <v>101.8795438543263</v>
      </c>
      <c r="U9424">
        <f t="shared" si="1779"/>
        <v>4.923817793155683</v>
      </c>
      <c r="V9424" s="16">
        <f t="shared" si="1780"/>
        <v>11.163160627015865</v>
      </c>
    </row>
    <row r="9425" spans="4:22" ht="15.75" x14ac:dyDescent="0.25">
      <c r="D9425" s="27">
        <v>34987</v>
      </c>
      <c r="E9425">
        <v>288</v>
      </c>
      <c r="F9425">
        <v>6.1509999999999998</v>
      </c>
      <c r="G9425">
        <v>1.7</v>
      </c>
      <c r="H9425">
        <v>0.29453896103040894</v>
      </c>
      <c r="I9425" s="20">
        <f t="shared" si="1781"/>
        <v>1.1082722709412431</v>
      </c>
      <c r="J9425">
        <f t="shared" si="1782"/>
        <v>0.13476590814645517</v>
      </c>
      <c r="K9425" s="16">
        <f t="shared" si="1773"/>
        <v>0.7687283879033141</v>
      </c>
      <c r="L9425" s="16">
        <f t="shared" si="1774"/>
        <v>0.1753101749162998</v>
      </c>
      <c r="M9425" s="6"/>
      <c r="N9425" s="6">
        <f t="shared" si="1775"/>
        <v>0.23563116882432716</v>
      </c>
      <c r="O9425" s="6"/>
      <c r="P9425" s="6">
        <f t="shared" si="1776"/>
        <v>0.25828449541936954</v>
      </c>
      <c r="Q9425">
        <f t="shared" si="1783"/>
        <v>0.33959847951442101</v>
      </c>
      <c r="R9425">
        <f t="shared" si="1777"/>
        <v>1</v>
      </c>
      <c r="S9425">
        <f t="shared" si="1778"/>
        <v>0.25828449541936954</v>
      </c>
      <c r="T9425" s="6">
        <f t="shared" si="1784"/>
        <v>103.34391268550198</v>
      </c>
      <c r="U9425">
        <f t="shared" si="1779"/>
        <v>6.8645519595876268</v>
      </c>
      <c r="V9425" s="16">
        <f t="shared" si="1780"/>
        <v>10.363705561095392</v>
      </c>
    </row>
    <row r="9426" spans="4:22" ht="15.75" x14ac:dyDescent="0.25">
      <c r="D9426" s="27">
        <v>34988</v>
      </c>
      <c r="E9426">
        <v>289</v>
      </c>
      <c r="F9426">
        <v>11.41</v>
      </c>
      <c r="G9426">
        <v>0</v>
      </c>
      <c r="H9426">
        <v>0.38087380443885765</v>
      </c>
      <c r="I9426" s="20">
        <f t="shared" si="1781"/>
        <v>1.1568010822773949</v>
      </c>
      <c r="J9426">
        <f t="shared" si="1782"/>
        <v>0.14066701160493122</v>
      </c>
      <c r="K9426" s="16">
        <f t="shared" si="1773"/>
        <v>0.75462404949239115</v>
      </c>
      <c r="L9426" s="16">
        <f t="shared" si="1774"/>
        <v>0.18640674346325556</v>
      </c>
      <c r="M9426" s="6"/>
      <c r="N9426" s="6">
        <f t="shared" si="1775"/>
        <v>0.30469904355108612</v>
      </c>
      <c r="O9426" s="6"/>
      <c r="P9426" s="6">
        <f t="shared" si="1776"/>
        <v>0.3273523701461285</v>
      </c>
      <c r="Q9426">
        <f t="shared" si="1783"/>
        <v>0.34447970895167324</v>
      </c>
      <c r="R9426">
        <f t="shared" si="1777"/>
        <v>1</v>
      </c>
      <c r="S9426">
        <f t="shared" si="1778"/>
        <v>0.3273523701461285</v>
      </c>
      <c r="T9426" s="6">
        <f t="shared" si="1784"/>
        <v>103.03921364195089</v>
      </c>
      <c r="U9426">
        <f t="shared" si="1779"/>
        <v>12.733626704421203</v>
      </c>
      <c r="V9426" s="16">
        <f t="shared" si="1780"/>
        <v>10.804463399374582</v>
      </c>
    </row>
    <row r="9427" spans="4:22" ht="15.75" x14ac:dyDescent="0.25">
      <c r="D9427" s="27">
        <v>34989</v>
      </c>
      <c r="E9427">
        <v>290</v>
      </c>
      <c r="F9427">
        <v>13</v>
      </c>
      <c r="G9427">
        <v>3.8</v>
      </c>
      <c r="H9427">
        <v>0.73899659802525508</v>
      </c>
      <c r="I9427" s="20">
        <f t="shared" si="1781"/>
        <v>1.2735823856756721</v>
      </c>
      <c r="J9427">
        <f t="shared" si="1782"/>
        <v>0.15486761809816171</v>
      </c>
      <c r="K9427" s="16">
        <f t="shared" si="1773"/>
        <v>0.75755881451349483</v>
      </c>
      <c r="L9427" s="16">
        <f t="shared" si="1774"/>
        <v>0.20442982793041339</v>
      </c>
      <c r="M9427" s="6"/>
      <c r="N9427" s="6">
        <f t="shared" si="1775"/>
        <v>0.59119727842020409</v>
      </c>
      <c r="O9427" s="6"/>
      <c r="P9427" s="6">
        <f t="shared" si="1776"/>
        <v>0.61385060501524646</v>
      </c>
      <c r="Q9427">
        <f t="shared" si="1783"/>
        <v>0.34346404547316967</v>
      </c>
      <c r="R9427">
        <f t="shared" si="1777"/>
        <v>1</v>
      </c>
      <c r="S9427">
        <f t="shared" si="1778"/>
        <v>0.61385060501524646</v>
      </c>
      <c r="T9427" s="6">
        <f t="shared" si="1784"/>
        <v>105.89999999999999</v>
      </c>
      <c r="U9427">
        <f t="shared" si="1779"/>
        <v>14.508075999778759</v>
      </c>
      <c r="V9427" s="16">
        <f t="shared" si="1780"/>
        <v>11.493261120840918</v>
      </c>
    </row>
    <row r="9428" spans="4:22" ht="15.75" x14ac:dyDescent="0.25">
      <c r="D9428" s="27">
        <v>34990</v>
      </c>
      <c r="E9428">
        <v>291</v>
      </c>
      <c r="F9428">
        <v>10.029999999999999</v>
      </c>
      <c r="G9428">
        <v>9.1999999999999993</v>
      </c>
      <c r="H9428">
        <v>0.92817323652199313</v>
      </c>
      <c r="I9428" s="20">
        <f t="shared" si="1781"/>
        <v>1.2183655929394595</v>
      </c>
      <c r="J9428">
        <f t="shared" si="1782"/>
        <v>0.14815325610143826</v>
      </c>
      <c r="K9428" s="16">
        <f t="shared" si="1773"/>
        <v>0.73003351826167362</v>
      </c>
      <c r="L9428" s="16">
        <f t="shared" si="1774"/>
        <v>0.20294034779966655</v>
      </c>
      <c r="M9428" s="6"/>
      <c r="N9428" s="6">
        <f t="shared" si="1775"/>
        <v>0.74253858921759452</v>
      </c>
      <c r="O9428" s="6"/>
      <c r="P9428" s="6">
        <f t="shared" si="1776"/>
        <v>0.7651919158126369</v>
      </c>
      <c r="Q9428">
        <f t="shared" si="1783"/>
        <v>0.35298999999999997</v>
      </c>
      <c r="R9428">
        <f t="shared" si="1777"/>
        <v>1</v>
      </c>
      <c r="S9428">
        <f t="shared" si="1778"/>
        <v>0.7651919158126369</v>
      </c>
      <c r="T9428" s="6">
        <f t="shared" si="1784"/>
        <v>105.89999999999999</v>
      </c>
      <c r="U9428">
        <f t="shared" si="1779"/>
        <v>11.193538636752381</v>
      </c>
      <c r="V9428" s="16">
        <f t="shared" si="1780"/>
        <v>11.437518745385697</v>
      </c>
    </row>
    <row r="9429" spans="4:22" ht="15.75" x14ac:dyDescent="0.25">
      <c r="D9429" s="27">
        <v>34991</v>
      </c>
      <c r="E9429">
        <v>292</v>
      </c>
      <c r="F9429">
        <v>10.99</v>
      </c>
      <c r="G9429">
        <v>0.8</v>
      </c>
      <c r="H9429">
        <v>0.87365682639045328</v>
      </c>
      <c r="I9429" s="20">
        <f t="shared" si="1781"/>
        <v>1.2431300071017004</v>
      </c>
      <c r="J9429">
        <f t="shared" si="1782"/>
        <v>0.15116460886356678</v>
      </c>
      <c r="K9429" s="16">
        <f t="shared" si="1773"/>
        <v>0.73003351826167362</v>
      </c>
      <c r="L9429" s="16">
        <f t="shared" si="1774"/>
        <v>0.20706529917080224</v>
      </c>
      <c r="M9429" s="6"/>
      <c r="N9429" s="6">
        <f t="shared" si="1775"/>
        <v>0.69892546111236264</v>
      </c>
      <c r="O9429" s="6"/>
      <c r="P9429" s="6">
        <f t="shared" si="1776"/>
        <v>0.72157878770740502</v>
      </c>
      <c r="Q9429">
        <f t="shared" si="1783"/>
        <v>0.35298999999999997</v>
      </c>
      <c r="R9429">
        <f t="shared" si="1777"/>
        <v>1</v>
      </c>
      <c r="S9429">
        <f t="shared" si="1778"/>
        <v>0.72157878770740502</v>
      </c>
      <c r="T9429" s="6">
        <f t="shared" si="1784"/>
        <v>105.89999999999999</v>
      </c>
      <c r="U9429">
        <f t="shared" si="1779"/>
        <v>12.264904249043736</v>
      </c>
      <c r="V9429" s="16">
        <f t="shared" si="1780"/>
        <v>11.591395867855725</v>
      </c>
    </row>
    <row r="9430" spans="4:22" ht="15.75" x14ac:dyDescent="0.25">
      <c r="D9430" s="27">
        <v>34992</v>
      </c>
      <c r="E9430">
        <v>293</v>
      </c>
      <c r="F9430">
        <v>6.6580000000000004</v>
      </c>
      <c r="G9430">
        <v>0.2</v>
      </c>
      <c r="H9430">
        <v>0.82182122621088405</v>
      </c>
      <c r="I9430" s="20">
        <f t="shared" si="1781"/>
        <v>1.1211108649746357</v>
      </c>
      <c r="J9430">
        <f t="shared" si="1782"/>
        <v>0.13632708118091572</v>
      </c>
      <c r="K9430" s="16">
        <f t="shared" si="1773"/>
        <v>0.73003351826167362</v>
      </c>
      <c r="L9430" s="16">
        <f t="shared" si="1774"/>
        <v>0.18674085198927887</v>
      </c>
      <c r="M9430" s="6"/>
      <c r="N9430" s="6">
        <f t="shared" si="1775"/>
        <v>0.65745698096870731</v>
      </c>
      <c r="O9430" s="6"/>
      <c r="P9430" s="6">
        <f t="shared" si="1776"/>
        <v>0.68011030756374968</v>
      </c>
      <c r="Q9430">
        <f t="shared" si="1783"/>
        <v>0.35298999999999997</v>
      </c>
      <c r="R9430">
        <f t="shared" si="1777"/>
        <v>1</v>
      </c>
      <c r="S9430">
        <f t="shared" si="1778"/>
        <v>0.68011030756374968</v>
      </c>
      <c r="T9430" s="6">
        <f t="shared" si="1784"/>
        <v>105.44254301903129</v>
      </c>
      <c r="U9430">
        <f t="shared" si="1779"/>
        <v>7.4303669235789984</v>
      </c>
      <c r="V9430" s="16">
        <f t="shared" si="1780"/>
        <v>10.817527873276457</v>
      </c>
    </row>
    <row r="9431" spans="4:22" ht="15.75" x14ac:dyDescent="0.25">
      <c r="D9431" s="27">
        <v>34993</v>
      </c>
      <c r="E9431">
        <v>294</v>
      </c>
      <c r="F9431">
        <v>3.2149999999999999</v>
      </c>
      <c r="G9431">
        <v>0</v>
      </c>
      <c r="H9431">
        <v>0.69865636422738631</v>
      </c>
      <c r="I9431" s="20">
        <f t="shared" si="1781"/>
        <v>0.929635614671943</v>
      </c>
      <c r="J9431">
        <f t="shared" si="1782"/>
        <v>0.11304369074410826</v>
      </c>
      <c r="K9431" s="16">
        <f t="shared" si="1773"/>
        <v>0.73441070447072643</v>
      </c>
      <c r="L9431" s="16">
        <f t="shared" si="1774"/>
        <v>0.15392435057925299</v>
      </c>
      <c r="M9431" s="6"/>
      <c r="N9431" s="6">
        <f t="shared" si="1775"/>
        <v>0.55892509138190904</v>
      </c>
      <c r="O9431" s="6"/>
      <c r="P9431" s="6">
        <f t="shared" si="1776"/>
        <v>0.58157841797695142</v>
      </c>
      <c r="Q9431">
        <f t="shared" si="1783"/>
        <v>0.35147514339677099</v>
      </c>
      <c r="R9431">
        <f t="shared" si="1777"/>
        <v>1</v>
      </c>
      <c r="S9431">
        <f t="shared" si="1778"/>
        <v>0.58157841797695142</v>
      </c>
      <c r="T9431" s="6">
        <f t="shared" si="1784"/>
        <v>104.88361792764938</v>
      </c>
      <c r="U9431">
        <f t="shared" si="1779"/>
        <v>3.5879587953299006</v>
      </c>
      <c r="V9431" s="16">
        <f t="shared" si="1780"/>
        <v>9.4729729088804415</v>
      </c>
    </row>
    <row r="9432" spans="4:22" ht="15.75" x14ac:dyDescent="0.25">
      <c r="D9432" s="27">
        <v>34994</v>
      </c>
      <c r="E9432">
        <v>295</v>
      </c>
      <c r="F9432">
        <v>2.919</v>
      </c>
      <c r="G9432">
        <v>0.1</v>
      </c>
      <c r="H9432">
        <v>0.55818286036216458</v>
      </c>
      <c r="I9432" s="20">
        <f t="shared" si="1781"/>
        <v>0.78021873311206358</v>
      </c>
      <c r="J9432">
        <f t="shared" si="1782"/>
        <v>9.4874597946426928E-2</v>
      </c>
      <c r="K9432" s="16">
        <f t="shared" si="1773"/>
        <v>0.73979409454799105</v>
      </c>
      <c r="L9432" s="16">
        <f t="shared" si="1774"/>
        <v>0.12824460028218343</v>
      </c>
      <c r="M9432" s="6"/>
      <c r="N9432" s="6">
        <f t="shared" si="1775"/>
        <v>0.4465462882897317</v>
      </c>
      <c r="O9432" s="6"/>
      <c r="P9432" s="6">
        <f t="shared" si="1776"/>
        <v>0.46919961488477407</v>
      </c>
      <c r="Q9432">
        <f t="shared" si="1783"/>
        <v>0.34961205975883125</v>
      </c>
      <c r="R9432">
        <f t="shared" si="1777"/>
        <v>1</v>
      </c>
      <c r="S9432">
        <f t="shared" si="1778"/>
        <v>0.46919961488477407</v>
      </c>
      <c r="T9432" s="6">
        <f t="shared" si="1784"/>
        <v>104.53707163935965</v>
      </c>
      <c r="U9432">
        <f t="shared" si="1779"/>
        <v>3.2576210648733999</v>
      </c>
      <c r="V9432" s="16">
        <f t="shared" si="1780"/>
        <v>8.3170420245875096</v>
      </c>
    </row>
    <row r="9433" spans="4:22" ht="15.75" x14ac:dyDescent="0.25">
      <c r="D9433" s="27">
        <v>34995</v>
      </c>
      <c r="E9433">
        <v>296</v>
      </c>
      <c r="F9433">
        <v>8.66</v>
      </c>
      <c r="G9433">
        <v>0</v>
      </c>
      <c r="H9433">
        <v>0.77403311386773233</v>
      </c>
      <c r="I9433" s="20">
        <f t="shared" si="1781"/>
        <v>0.81654960009512068</v>
      </c>
      <c r="J9433">
        <f t="shared" si="1782"/>
        <v>9.9292431371566681E-2</v>
      </c>
      <c r="K9433" s="16">
        <f t="shared" si="1773"/>
        <v>0.74313191902296527</v>
      </c>
      <c r="L9433" s="16">
        <f t="shared" si="1774"/>
        <v>0.13361346596726956</v>
      </c>
      <c r="M9433" s="6"/>
      <c r="N9433" s="6">
        <f t="shared" si="1775"/>
        <v>0.61922649109418593</v>
      </c>
      <c r="O9433" s="6"/>
      <c r="P9433" s="6">
        <f t="shared" si="1776"/>
        <v>0.6418798176892283</v>
      </c>
      <c r="Q9433">
        <f t="shared" si="1783"/>
        <v>0.34845690546453217</v>
      </c>
      <c r="R9433">
        <f t="shared" si="1777"/>
        <v>1</v>
      </c>
      <c r="S9433">
        <f t="shared" si="1778"/>
        <v>0.6418798176892283</v>
      </c>
      <c r="T9433" s="6">
        <f t="shared" si="1784"/>
        <v>103.91784514826547</v>
      </c>
      <c r="U9433">
        <f t="shared" si="1779"/>
        <v>9.6646106275449277</v>
      </c>
      <c r="V9433" s="16">
        <f t="shared" si="1780"/>
        <v>8.567662778803367</v>
      </c>
    </row>
    <row r="9434" spans="4:22" ht="15.75" x14ac:dyDescent="0.25">
      <c r="D9434" s="27">
        <v>34996</v>
      </c>
      <c r="E9434">
        <v>297</v>
      </c>
      <c r="F9434">
        <v>9.2349999999999994</v>
      </c>
      <c r="G9434">
        <v>0</v>
      </c>
      <c r="H9434">
        <v>0.47848172062827593</v>
      </c>
      <c r="I9434" s="20">
        <f t="shared" si="1781"/>
        <v>0.86677750054680014</v>
      </c>
      <c r="J9434">
        <f t="shared" si="1782"/>
        <v>0.1054001440664909</v>
      </c>
      <c r="K9434" s="16">
        <f t="shared" si="1773"/>
        <v>0.7490961131504712</v>
      </c>
      <c r="L9434" s="16">
        <f t="shared" si="1774"/>
        <v>0.14070309832901126</v>
      </c>
      <c r="M9434" s="6"/>
      <c r="N9434" s="6">
        <f t="shared" si="1775"/>
        <v>0.38278537650262079</v>
      </c>
      <c r="O9434" s="6"/>
      <c r="P9434" s="6">
        <f t="shared" si="1776"/>
        <v>0.40543870309766317</v>
      </c>
      <c r="Q9434">
        <f t="shared" si="1783"/>
        <v>0.34639281716088488</v>
      </c>
      <c r="R9434">
        <f t="shared" si="1777"/>
        <v>1</v>
      </c>
      <c r="S9434">
        <f t="shared" si="1778"/>
        <v>0.40543870309766317</v>
      </c>
      <c r="T9434" s="6">
        <f t="shared" si="1784"/>
        <v>103.53505977176286</v>
      </c>
      <c r="U9434">
        <f t="shared" si="1779"/>
        <v>10.306313989073603</v>
      </c>
      <c r="V9434" s="16">
        <f t="shared" si="1780"/>
        <v>8.8910170604925849</v>
      </c>
    </row>
    <row r="9435" spans="4:22" ht="15.75" x14ac:dyDescent="0.25">
      <c r="D9435" s="27">
        <v>34997</v>
      </c>
      <c r="E9435">
        <v>298</v>
      </c>
      <c r="F9435">
        <v>9.0030000000000001</v>
      </c>
      <c r="G9435">
        <v>1.1000000000000001</v>
      </c>
      <c r="H9435">
        <v>0.20766651142572473</v>
      </c>
      <c r="I9435" s="20">
        <f t="shared" si="1781"/>
        <v>0.90086280486581782</v>
      </c>
      <c r="J9435">
        <f t="shared" si="1782"/>
        <v>0.10954491707168344</v>
      </c>
      <c r="K9435" s="16">
        <f t="shared" si="1773"/>
        <v>0.75278298108565589</v>
      </c>
      <c r="L9435" s="16">
        <f t="shared" si="1774"/>
        <v>0.14551991719273313</v>
      </c>
      <c r="M9435" s="6"/>
      <c r="N9435" s="6">
        <f t="shared" si="1775"/>
        <v>0.1661332091405798</v>
      </c>
      <c r="O9435" s="6"/>
      <c r="P9435" s="6">
        <f t="shared" si="1776"/>
        <v>0.18878653573562218</v>
      </c>
      <c r="Q9435">
        <f t="shared" si="1783"/>
        <v>0.3451168659058762</v>
      </c>
      <c r="R9435">
        <f t="shared" si="1777"/>
        <v>1</v>
      </c>
      <c r="S9435">
        <f t="shared" si="1778"/>
        <v>0.18878653573562218</v>
      </c>
      <c r="T9435" s="6">
        <f t="shared" si="1784"/>
        <v>104.46892656262229</v>
      </c>
      <c r="U9435">
        <f t="shared" si="1779"/>
        <v>10.047400632769859</v>
      </c>
      <c r="V9435" s="16">
        <f t="shared" si="1780"/>
        <v>9.1060812304435039</v>
      </c>
    </row>
    <row r="9436" spans="4:22" ht="15.75" x14ac:dyDescent="0.25">
      <c r="D9436" s="27">
        <v>34998</v>
      </c>
      <c r="E9436">
        <v>299</v>
      </c>
      <c r="F9436">
        <v>9.8879999999999999</v>
      </c>
      <c r="G9436">
        <v>0.2</v>
      </c>
      <c r="H9436">
        <v>0.36815467555760062</v>
      </c>
      <c r="I9436" s="20">
        <f t="shared" si="1781"/>
        <v>0.94034989374745936</v>
      </c>
      <c r="J9436">
        <f t="shared" si="1782"/>
        <v>0.11434654707969105</v>
      </c>
      <c r="K9436" s="16">
        <f t="shared" si="1773"/>
        <v>0.74378827089476141</v>
      </c>
      <c r="L9436" s="16">
        <f t="shared" si="1774"/>
        <v>0.15373534586951015</v>
      </c>
      <c r="M9436" s="6"/>
      <c r="N9436" s="6">
        <f t="shared" si="1775"/>
        <v>0.29452374044608048</v>
      </c>
      <c r="O9436" s="6"/>
      <c r="P9436" s="6">
        <f t="shared" si="1776"/>
        <v>0.31717706704112286</v>
      </c>
      <c r="Q9436">
        <f t="shared" si="1783"/>
        <v>0.34822975520874094</v>
      </c>
      <c r="R9436">
        <f t="shared" si="1777"/>
        <v>1</v>
      </c>
      <c r="S9436">
        <f t="shared" si="1778"/>
        <v>0.31717706704112286</v>
      </c>
      <c r="T9436" s="6">
        <f t="shared" si="1784"/>
        <v>104.37440282217621</v>
      </c>
      <c r="U9436">
        <f t="shared" si="1779"/>
        <v>11.035065806600951</v>
      </c>
      <c r="V9436" s="16">
        <f t="shared" si="1780"/>
        <v>9.4648337038139516</v>
      </c>
    </row>
    <row r="9437" spans="4:22" ht="15.75" x14ac:dyDescent="0.25">
      <c r="D9437" s="27">
        <v>34999</v>
      </c>
      <c r="E9437">
        <v>300</v>
      </c>
      <c r="F9437">
        <v>11.14</v>
      </c>
      <c r="G9437">
        <v>3.2</v>
      </c>
      <c r="H9437">
        <v>0.29988824144675713</v>
      </c>
      <c r="I9437" s="20">
        <f t="shared" si="1781"/>
        <v>1.0215971540053159</v>
      </c>
      <c r="J9437">
        <f t="shared" si="1782"/>
        <v>0.12422621392704641</v>
      </c>
      <c r="K9437" s="16">
        <f t="shared" si="1773"/>
        <v>0.74469869373000264</v>
      </c>
      <c r="L9437" s="16">
        <f t="shared" si="1774"/>
        <v>0.16681406181180408</v>
      </c>
      <c r="M9437" s="6"/>
      <c r="N9437" s="6">
        <f t="shared" si="1775"/>
        <v>0.2399105931574057</v>
      </c>
      <c r="O9437" s="6"/>
      <c r="P9437" s="6">
        <f t="shared" si="1776"/>
        <v>0.26256391975244808</v>
      </c>
      <c r="Q9437">
        <f t="shared" si="1783"/>
        <v>0.34791467607392068</v>
      </c>
      <c r="R9437">
        <f t="shared" si="1777"/>
        <v>1</v>
      </c>
      <c r="S9437">
        <f t="shared" si="1778"/>
        <v>0.26256391975244808</v>
      </c>
      <c r="T9437" s="6">
        <f t="shared" si="1784"/>
        <v>105.89999999999999</v>
      </c>
      <c r="U9437">
        <f t="shared" si="1779"/>
        <v>12.432305125964261</v>
      </c>
      <c r="V9437" s="16">
        <f t="shared" si="1780"/>
        <v>10.016723918754504</v>
      </c>
    </row>
    <row r="9438" spans="4:22" ht="15.75" x14ac:dyDescent="0.25">
      <c r="D9438" s="27">
        <v>35000</v>
      </c>
      <c r="E9438">
        <v>301</v>
      </c>
      <c r="F9438">
        <v>7.4429999999999996</v>
      </c>
      <c r="G9438">
        <v>0.6</v>
      </c>
      <c r="H9438">
        <v>0.30963144378435664</v>
      </c>
      <c r="I9438" s="20">
        <f t="shared" si="1781"/>
        <v>0.9558336774718672</v>
      </c>
      <c r="J9438">
        <f t="shared" si="1782"/>
        <v>0.11622937518057905</v>
      </c>
      <c r="K9438" s="16">
        <f t="shared" si="1773"/>
        <v>0.73003351826167362</v>
      </c>
      <c r="L9438" s="16">
        <f t="shared" si="1774"/>
        <v>0.15921101192358914</v>
      </c>
      <c r="M9438" s="6"/>
      <c r="N9438" s="6">
        <f t="shared" si="1775"/>
        <v>0.24770515502748533</v>
      </c>
      <c r="O9438" s="6"/>
      <c r="P9438" s="6">
        <f t="shared" si="1776"/>
        <v>0.27035848162252774</v>
      </c>
      <c r="Q9438">
        <f t="shared" si="1783"/>
        <v>0.35298999999999997</v>
      </c>
      <c r="R9438">
        <f t="shared" si="1777"/>
        <v>1</v>
      </c>
      <c r="S9438">
        <f t="shared" si="1778"/>
        <v>0.27035848162252774</v>
      </c>
      <c r="T9438" s="6">
        <f t="shared" si="1784"/>
        <v>105.89999999999999</v>
      </c>
      <c r="U9438">
        <f t="shared" si="1779"/>
        <v>8.3064315127964079</v>
      </c>
      <c r="V9438" s="16">
        <f t="shared" si="1780"/>
        <v>9.6986438063430285</v>
      </c>
    </row>
    <row r="9439" spans="4:22" ht="15.75" x14ac:dyDescent="0.25">
      <c r="D9439" s="27">
        <v>35001</v>
      </c>
      <c r="E9439">
        <v>302</v>
      </c>
      <c r="F9439">
        <v>2.3570000000000002</v>
      </c>
      <c r="G9439">
        <v>0.1</v>
      </c>
      <c r="H9439">
        <v>-0.1782860265063021</v>
      </c>
      <c r="I9439" s="20">
        <f t="shared" si="1781"/>
        <v>0.77848397582773021</v>
      </c>
      <c r="J9439">
        <f t="shared" si="1782"/>
        <v>9.466365146065199E-2</v>
      </c>
      <c r="K9439" s="16">
        <f t="shared" si="1773"/>
        <v>0.73003351826167362</v>
      </c>
      <c r="L9439" s="16">
        <f t="shared" si="1774"/>
        <v>0.12967028101129008</v>
      </c>
      <c r="M9439" s="6"/>
      <c r="N9439" s="6">
        <f t="shared" si="1775"/>
        <v>-0.14262882120504169</v>
      </c>
      <c r="O9439" s="6"/>
      <c r="P9439" s="6">
        <f t="shared" si="1776"/>
        <v>-0.11997549460999932</v>
      </c>
      <c r="Q9439">
        <f t="shared" si="1783"/>
        <v>0.35298999999999997</v>
      </c>
      <c r="R9439">
        <f t="shared" si="1777"/>
        <v>1</v>
      </c>
      <c r="S9439">
        <f t="shared" si="1778"/>
        <v>-0.11997549460999932</v>
      </c>
      <c r="T9439" s="6">
        <f t="shared" si="1784"/>
        <v>105.89999999999999</v>
      </c>
      <c r="U9439">
        <f t="shared" si="1779"/>
        <v>2.6304257793445029</v>
      </c>
      <c r="V9439" s="16">
        <f t="shared" si="1780"/>
        <v>8.3840969038693292</v>
      </c>
    </row>
    <row r="9440" spans="4:22" ht="15.75" x14ac:dyDescent="0.25">
      <c r="D9440" s="27">
        <v>35002</v>
      </c>
      <c r="E9440">
        <v>303</v>
      </c>
      <c r="F9440">
        <v>0.21740000000000001</v>
      </c>
      <c r="G9440">
        <v>0</v>
      </c>
      <c r="H9440">
        <v>-0.15657699364488395</v>
      </c>
      <c r="I9440" s="20">
        <f t="shared" si="1781"/>
        <v>0.59673936693207996</v>
      </c>
      <c r="J9440">
        <f t="shared" si="1782"/>
        <v>7.2563507018940918E-2</v>
      </c>
      <c r="K9440" s="16">
        <f t="shared" si="1773"/>
        <v>0.73003351826167362</v>
      </c>
      <c r="L9440" s="16">
        <f t="shared" si="1774"/>
        <v>9.9397500530833446E-2</v>
      </c>
      <c r="M9440" s="6"/>
      <c r="N9440" s="6">
        <f t="shared" si="1775"/>
        <v>-0.12526159491590716</v>
      </c>
      <c r="O9440" s="6"/>
      <c r="P9440" s="6">
        <f t="shared" si="1776"/>
        <v>-0.10260826832086478</v>
      </c>
      <c r="Q9440">
        <f t="shared" si="1783"/>
        <v>0.35298999999999997</v>
      </c>
      <c r="R9440">
        <f t="shared" si="1777"/>
        <v>1</v>
      </c>
      <c r="S9440">
        <f t="shared" si="1778"/>
        <v>-0.10260826832086478</v>
      </c>
      <c r="T9440" s="6">
        <f t="shared" si="1784"/>
        <v>105.89999999999999</v>
      </c>
      <c r="U9440">
        <f t="shared" si="1779"/>
        <v>0.24261967095014633</v>
      </c>
      <c r="V9440" s="16">
        <f t="shared" si="1780"/>
        <v>6.8699452977340645</v>
      </c>
    </row>
    <row r="9441" spans="4:22" ht="15.75" x14ac:dyDescent="0.25">
      <c r="D9441" s="27">
        <v>35003</v>
      </c>
      <c r="E9441">
        <v>304</v>
      </c>
      <c r="F9441">
        <v>-0.2944</v>
      </c>
      <c r="G9441">
        <v>0</v>
      </c>
      <c r="H9441">
        <v>0.22392492186821708</v>
      </c>
      <c r="I9441" s="20">
        <f t="shared" si="1781"/>
        <v>0.46106734347249001</v>
      </c>
      <c r="J9441">
        <f t="shared" si="1782"/>
        <v>5.6065788966254783E-2</v>
      </c>
      <c r="K9441" s="16">
        <f t="shared" si="1773"/>
        <v>0.73003351826167362</v>
      </c>
      <c r="L9441" s="16">
        <f t="shared" si="1774"/>
        <v>7.6798924383302811E-2</v>
      </c>
      <c r="M9441" s="6"/>
      <c r="N9441" s="6">
        <f t="shared" si="1775"/>
        <v>0.17913993749457369</v>
      </c>
      <c r="O9441" s="6"/>
      <c r="P9441" s="6">
        <f t="shared" si="1776"/>
        <v>0.20179326408961606</v>
      </c>
      <c r="Q9441">
        <f t="shared" si="1783"/>
        <v>0.35298999999999997</v>
      </c>
      <c r="R9441">
        <f t="shared" si="1777"/>
        <v>1</v>
      </c>
      <c r="S9441">
        <f t="shared" si="1778"/>
        <v>0.20179326408961606</v>
      </c>
      <c r="T9441" s="6">
        <f t="shared" si="1784"/>
        <v>105.72086006250542</v>
      </c>
      <c r="U9441">
        <f t="shared" si="1779"/>
        <v>-5.8880000000000002E-2</v>
      </c>
      <c r="V9441" s="16">
        <f t="shared" si="1780"/>
        <v>5.5813226494050507</v>
      </c>
    </row>
    <row r="9442" spans="4:22" ht="15.75" x14ac:dyDescent="0.25">
      <c r="D9442" s="27">
        <v>35004</v>
      </c>
      <c r="E9442">
        <v>305</v>
      </c>
      <c r="F9442">
        <v>-3.351</v>
      </c>
      <c r="G9442">
        <v>0</v>
      </c>
      <c r="H9442">
        <v>0.15568283539285802</v>
      </c>
      <c r="I9442" s="20">
        <f t="shared" si="1781"/>
        <v>0.35447390846393917</v>
      </c>
      <c r="J9442">
        <f t="shared" si="1782"/>
        <v>4.3104027269215001E-2</v>
      </c>
      <c r="K9442" s="16">
        <f t="shared" si="1773"/>
        <v>0.73173004254791341</v>
      </c>
      <c r="L9442" s="16">
        <f t="shared" si="1774"/>
        <v>5.8907007725314986E-2</v>
      </c>
      <c r="M9442" s="6"/>
      <c r="N9442" s="6">
        <f t="shared" si="1775"/>
        <v>0.12454626831428642</v>
      </c>
      <c r="O9442" s="6"/>
      <c r="P9442" s="6">
        <f t="shared" si="1776"/>
        <v>0.1471995949093288</v>
      </c>
      <c r="Q9442">
        <f t="shared" si="1783"/>
        <v>0.35240286687501809</v>
      </c>
      <c r="R9442">
        <f t="shared" si="1777"/>
        <v>1</v>
      </c>
      <c r="S9442">
        <f t="shared" si="1778"/>
        <v>0.1471995949093288</v>
      </c>
      <c r="T9442" s="6">
        <f t="shared" si="1784"/>
        <v>105.59631379419115</v>
      </c>
      <c r="U9442">
        <f t="shared" si="1779"/>
        <v>-0.67020000000000002</v>
      </c>
      <c r="V9442" s="16">
        <f t="shared" si="1780"/>
        <v>4.4186647201887288</v>
      </c>
    </row>
    <row r="9443" spans="4:22" ht="15.75" x14ac:dyDescent="0.25">
      <c r="D9443" s="27">
        <v>35005</v>
      </c>
      <c r="E9443">
        <v>306</v>
      </c>
      <c r="F9443">
        <v>-2.0840000000000001</v>
      </c>
      <c r="G9443">
        <v>3.5</v>
      </c>
      <c r="H9443">
        <v>7.5206501153134209E-2</v>
      </c>
      <c r="I9443" s="20">
        <f t="shared" si="1781"/>
        <v>0.28143596746214389</v>
      </c>
      <c r="J9443">
        <f t="shared" si="1782"/>
        <v>3.4222613643396696E-2</v>
      </c>
      <c r="K9443" s="16">
        <f t="shared" si="1773"/>
        <v>0.7329296328961401</v>
      </c>
      <c r="L9443" s="16">
        <f t="shared" si="1774"/>
        <v>4.6692904894795287E-2</v>
      </c>
      <c r="M9443" s="6"/>
      <c r="N9443" s="6">
        <f t="shared" si="1775"/>
        <v>6.0165200922507371E-2</v>
      </c>
      <c r="O9443" s="6"/>
      <c r="P9443" s="6">
        <f t="shared" si="1776"/>
        <v>8.2818527517549756E-2</v>
      </c>
      <c r="Q9443">
        <f t="shared" si="1783"/>
        <v>0.35198771264730383</v>
      </c>
      <c r="R9443">
        <f t="shared" si="1777"/>
        <v>1</v>
      </c>
      <c r="S9443">
        <f t="shared" si="1778"/>
        <v>8.2818527517549756E-2</v>
      </c>
      <c r="T9443" s="6">
        <f t="shared" si="1784"/>
        <v>105.89999999999999</v>
      </c>
      <c r="U9443">
        <f t="shared" si="1779"/>
        <v>-0.41680000000000006</v>
      </c>
      <c r="V9443" s="16">
        <f t="shared" si="1780"/>
        <v>3.5193651873128067</v>
      </c>
    </row>
    <row r="9444" spans="4:22" ht="15.75" x14ac:dyDescent="0.25">
      <c r="D9444" s="27">
        <v>35006</v>
      </c>
      <c r="E9444">
        <v>307</v>
      </c>
      <c r="F9444">
        <v>-1.764</v>
      </c>
      <c r="G9444">
        <v>3.4</v>
      </c>
      <c r="H9444">
        <v>0.22458403224364332</v>
      </c>
      <c r="I9444" s="20">
        <f t="shared" si="1781"/>
        <v>0.22773970881065689</v>
      </c>
      <c r="J9444">
        <f t="shared" si="1782"/>
        <v>2.7693148591375876E-2</v>
      </c>
      <c r="K9444" s="16">
        <f t="shared" si="1773"/>
        <v>0.73003351826167362</v>
      </c>
      <c r="L9444" s="16">
        <f t="shared" si="1774"/>
        <v>3.7934078228788297E-2</v>
      </c>
      <c r="M9444" s="6"/>
      <c r="N9444" s="6">
        <f t="shared" si="1775"/>
        <v>0.17966722579491468</v>
      </c>
      <c r="O9444" s="6"/>
      <c r="P9444" s="6">
        <f t="shared" si="1776"/>
        <v>0.20232055238995705</v>
      </c>
      <c r="Q9444">
        <f t="shared" si="1783"/>
        <v>0.35298999999999997</v>
      </c>
      <c r="R9444">
        <f t="shared" si="1777"/>
        <v>1</v>
      </c>
      <c r="S9444">
        <f t="shared" si="1778"/>
        <v>0.20232055238995705</v>
      </c>
      <c r="T9444" s="6">
        <f t="shared" si="1784"/>
        <v>105.89999999999999</v>
      </c>
      <c r="U9444">
        <f t="shared" si="1779"/>
        <v>-0.3528</v>
      </c>
      <c r="V9444" s="16">
        <f t="shared" si="1780"/>
        <v>2.7992200625577857</v>
      </c>
    </row>
    <row r="9445" spans="4:22" ht="15.75" x14ac:dyDescent="0.25">
      <c r="D9445" s="27">
        <v>35007</v>
      </c>
      <c r="E9445">
        <v>308</v>
      </c>
      <c r="F9445">
        <v>-4.0860000000000003</v>
      </c>
      <c r="G9445">
        <v>0</v>
      </c>
      <c r="H9445">
        <v>0.385458827051741</v>
      </c>
      <c r="I9445" s="20">
        <f t="shared" si="1781"/>
        <v>0.1835568959376131</v>
      </c>
      <c r="J9445">
        <f t="shared" si="1782"/>
        <v>2.2320518546013753E-2</v>
      </c>
      <c r="K9445" s="16">
        <f t="shared" si="1773"/>
        <v>0.73003351826167362</v>
      </c>
      <c r="L9445" s="16">
        <f t="shared" si="1774"/>
        <v>3.0574648954697959E-2</v>
      </c>
      <c r="M9445" s="6"/>
      <c r="N9445" s="6">
        <f t="shared" si="1775"/>
        <v>0.30836706164139283</v>
      </c>
      <c r="O9445" s="6"/>
      <c r="P9445" s="6">
        <f t="shared" si="1776"/>
        <v>0.3310203882364352</v>
      </c>
      <c r="Q9445">
        <f t="shared" si="1783"/>
        <v>0.35298999999999997</v>
      </c>
      <c r="R9445">
        <f t="shared" si="1777"/>
        <v>1</v>
      </c>
      <c r="S9445">
        <f t="shared" si="1778"/>
        <v>0.3310203882364352</v>
      </c>
      <c r="T9445" s="6">
        <f t="shared" si="1784"/>
        <v>105.5916329383586</v>
      </c>
      <c r="U9445">
        <f t="shared" si="1779"/>
        <v>-0.81720000000000015</v>
      </c>
      <c r="V9445" s="16">
        <f t="shared" si="1780"/>
        <v>2.1266384057497523</v>
      </c>
    </row>
    <row r="9446" spans="4:22" ht="15.75" x14ac:dyDescent="0.25">
      <c r="D9446" s="27">
        <v>35008</v>
      </c>
      <c r="E9446">
        <v>309</v>
      </c>
      <c r="F9446">
        <v>-6.9550000000000001</v>
      </c>
      <c r="G9446">
        <v>0</v>
      </c>
      <c r="H9446">
        <v>8.2408580114564964E-2</v>
      </c>
      <c r="I9446" s="20">
        <f t="shared" si="1781"/>
        <v>0.14573248519115145</v>
      </c>
      <c r="J9446">
        <f t="shared" si="1782"/>
        <v>1.7721070199244016E-2</v>
      </c>
      <c r="K9446" s="16">
        <f t="shared" si="1773"/>
        <v>0.73297471742218945</v>
      </c>
      <c r="L9446" s="16">
        <f t="shared" si="1774"/>
        <v>2.417691876408443E-2</v>
      </c>
      <c r="M9446" s="6"/>
      <c r="N9446" s="6">
        <f t="shared" si="1775"/>
        <v>6.5926864091651979E-2</v>
      </c>
      <c r="O9446" s="6"/>
      <c r="P9446" s="6">
        <f t="shared" si="1776"/>
        <v>8.8580190686694357E-2</v>
      </c>
      <c r="Q9446">
        <f t="shared" si="1783"/>
        <v>0.35197210979452864</v>
      </c>
      <c r="R9446">
        <f t="shared" si="1777"/>
        <v>1</v>
      </c>
      <c r="S9446">
        <f t="shared" si="1778"/>
        <v>8.8580190686694357E-2</v>
      </c>
      <c r="T9446" s="6">
        <f t="shared" si="1784"/>
        <v>105.52570607426695</v>
      </c>
      <c r="U9446">
        <f t="shared" si="1779"/>
        <v>-1.391</v>
      </c>
      <c r="V9446" s="16">
        <f t="shared" si="1780"/>
        <v>1.4724281574752727</v>
      </c>
    </row>
    <row r="9447" spans="4:22" ht="15.75" x14ac:dyDescent="0.25">
      <c r="D9447" s="27">
        <v>35009</v>
      </c>
      <c r="E9447">
        <v>310</v>
      </c>
      <c r="F9447">
        <v>1.216</v>
      </c>
      <c r="G9447">
        <v>0</v>
      </c>
      <c r="H9447">
        <v>0.63877342988004882</v>
      </c>
      <c r="I9447" s="20">
        <f t="shared" si="1781"/>
        <v>0.14466953567970012</v>
      </c>
      <c r="J9447">
        <f t="shared" si="1782"/>
        <v>1.7591815538651533E-2</v>
      </c>
      <c r="K9447" s="16">
        <f t="shared" si="1773"/>
        <v>0.73360970416987437</v>
      </c>
      <c r="L9447" s="16">
        <f t="shared" si="1774"/>
        <v>2.3979802119108801E-2</v>
      </c>
      <c r="M9447" s="6"/>
      <c r="N9447" s="6">
        <f t="shared" si="1775"/>
        <v>0.51101874390403912</v>
      </c>
      <c r="O9447" s="6"/>
      <c r="P9447" s="6">
        <f t="shared" si="1776"/>
        <v>0.5336720704990815</v>
      </c>
      <c r="Q9447">
        <f t="shared" si="1783"/>
        <v>0.35175235358088985</v>
      </c>
      <c r="R9447">
        <f t="shared" si="1777"/>
        <v>1</v>
      </c>
      <c r="S9447">
        <f t="shared" si="1778"/>
        <v>0.5336720704990815</v>
      </c>
      <c r="T9447" s="6">
        <f t="shared" si="1784"/>
        <v>105.01468733036292</v>
      </c>
      <c r="U9447">
        <f t="shared" si="1779"/>
        <v>1.3570631089023824</v>
      </c>
      <c r="V9447" s="16">
        <f t="shared" si="1780"/>
        <v>1.4509725704127412</v>
      </c>
    </row>
    <row r="9448" spans="4:22" ht="15.75" x14ac:dyDescent="0.25">
      <c r="D9448" s="27">
        <v>35010</v>
      </c>
      <c r="E9448">
        <v>311</v>
      </c>
      <c r="F9448">
        <v>-5.718</v>
      </c>
      <c r="G9448">
        <v>0</v>
      </c>
      <c r="H9448">
        <v>-0.1575096610285526</v>
      </c>
      <c r="I9448" s="20">
        <f t="shared" si="1781"/>
        <v>0.12000990334598705</v>
      </c>
      <c r="J9448">
        <f t="shared" si="1782"/>
        <v>1.4593204246872025E-2</v>
      </c>
      <c r="K9448" s="16">
        <f t="shared" si="1773"/>
        <v>0.73853167542800402</v>
      </c>
      <c r="L9448" s="16">
        <f t="shared" si="1774"/>
        <v>1.9759754026006767E-2</v>
      </c>
      <c r="M9448" s="6"/>
      <c r="N9448" s="6">
        <f t="shared" si="1775"/>
        <v>-0.12600772882284209</v>
      </c>
      <c r="O9448" s="6"/>
      <c r="P9448" s="6">
        <f t="shared" si="1776"/>
        <v>-0.10335440222779971</v>
      </c>
      <c r="Q9448">
        <f t="shared" si="1783"/>
        <v>0.35004895776787637</v>
      </c>
      <c r="R9448">
        <f t="shared" si="1777"/>
        <v>1</v>
      </c>
      <c r="S9448">
        <f t="shared" si="1778"/>
        <v>-0.10335440222779971</v>
      </c>
      <c r="T9448" s="6">
        <f t="shared" si="1784"/>
        <v>105.14069505918576</v>
      </c>
      <c r="U9448">
        <f t="shared" si="1779"/>
        <v>-1.1435999999999999</v>
      </c>
      <c r="V9448" s="16">
        <f t="shared" si="1780"/>
        <v>0.96843406881991201</v>
      </c>
    </row>
    <row r="9449" spans="4:22" ht="15.75" x14ac:dyDescent="0.25">
      <c r="D9449" s="27">
        <v>35011</v>
      </c>
      <c r="E9449">
        <v>312</v>
      </c>
      <c r="F9449">
        <v>-5.3170000000000002</v>
      </c>
      <c r="G9449">
        <v>0</v>
      </c>
      <c r="H9449">
        <v>0.13983490540815008</v>
      </c>
      <c r="I9449" s="20">
        <f t="shared" si="1781"/>
        <v>0.1015020673237965</v>
      </c>
      <c r="J9449">
        <f t="shared" si="1782"/>
        <v>1.2342651386573655E-2</v>
      </c>
      <c r="K9449" s="16">
        <f t="shared" si="1773"/>
        <v>0.73731800875341191</v>
      </c>
      <c r="L9449" s="16">
        <f t="shared" si="1774"/>
        <v>1.6739929365676896E-2</v>
      </c>
      <c r="M9449" s="6"/>
      <c r="N9449" s="6">
        <f t="shared" si="1775"/>
        <v>0.11186792432652007</v>
      </c>
      <c r="O9449" s="6"/>
      <c r="P9449" s="6">
        <f t="shared" si="1776"/>
        <v>0.13452125092156245</v>
      </c>
      <c r="Q9449">
        <f t="shared" si="1783"/>
        <v>0.35046898353061917</v>
      </c>
      <c r="R9449">
        <f t="shared" si="1777"/>
        <v>1</v>
      </c>
      <c r="S9449">
        <f t="shared" si="1778"/>
        <v>0.13452125092156245</v>
      </c>
      <c r="T9449" s="6">
        <f t="shared" si="1784"/>
        <v>105.02882713485924</v>
      </c>
      <c r="U9449">
        <f t="shared" si="1779"/>
        <v>-1.0634000000000001</v>
      </c>
      <c r="V9449" s="16">
        <f t="shared" si="1780"/>
        <v>0.5905536509684064</v>
      </c>
    </row>
    <row r="9450" spans="4:22" ht="15.75" x14ac:dyDescent="0.25">
      <c r="D9450" s="27">
        <v>35012</v>
      </c>
      <c r="E9450">
        <v>313</v>
      </c>
      <c r="F9450">
        <v>1.665</v>
      </c>
      <c r="G9450">
        <v>1.2</v>
      </c>
      <c r="H9450">
        <v>0.2564760309164052</v>
      </c>
      <c r="I9450" s="20">
        <f t="shared" si="1781"/>
        <v>0.11291218639175286</v>
      </c>
      <c r="J9450">
        <f t="shared" si="1782"/>
        <v>1.3730121865237149E-2</v>
      </c>
      <c r="K9450" s="16">
        <f t="shared" si="1773"/>
        <v>0.73839548529377352</v>
      </c>
      <c r="L9450" s="16">
        <f t="shared" si="1774"/>
        <v>1.8594536584652283E-2</v>
      </c>
      <c r="M9450" s="6"/>
      <c r="N9450" s="6">
        <f t="shared" si="1775"/>
        <v>0.20518082473312416</v>
      </c>
      <c r="O9450" s="6"/>
      <c r="P9450" s="6">
        <f t="shared" si="1776"/>
        <v>0.22783415132816653</v>
      </c>
      <c r="Q9450">
        <f t="shared" si="1783"/>
        <v>0.35009609044953083</v>
      </c>
      <c r="R9450">
        <f t="shared" si="1777"/>
        <v>1</v>
      </c>
      <c r="S9450">
        <f t="shared" si="1778"/>
        <v>0.22783415132816653</v>
      </c>
      <c r="T9450" s="6">
        <f t="shared" si="1784"/>
        <v>105.89999999999999</v>
      </c>
      <c r="U9450">
        <f t="shared" si="1779"/>
        <v>1.8581497338178181</v>
      </c>
      <c r="V9450" s="16">
        <f t="shared" si="1780"/>
        <v>0.82630111913261051</v>
      </c>
    </row>
    <row r="9451" spans="4:22" ht="15.75" x14ac:dyDescent="0.25">
      <c r="D9451" s="27">
        <v>35013</v>
      </c>
      <c r="E9451">
        <v>314</v>
      </c>
      <c r="F9451">
        <v>1.3240000000000001</v>
      </c>
      <c r="G9451">
        <v>0</v>
      </c>
      <c r="H9451">
        <v>-2.0828167181048169E-3</v>
      </c>
      <c r="I9451" s="20">
        <f t="shared" si="1781"/>
        <v>0.11758171866125096</v>
      </c>
      <c r="J9451">
        <f t="shared" si="1782"/>
        <v>1.4297936989208117E-2</v>
      </c>
      <c r="K9451" s="16">
        <f t="shared" si="1773"/>
        <v>0.73003351826167362</v>
      </c>
      <c r="L9451" s="16">
        <f t="shared" si="1774"/>
        <v>1.9585315785573501E-2</v>
      </c>
      <c r="M9451" s="6"/>
      <c r="N9451" s="6">
        <f t="shared" si="1775"/>
        <v>-1.6662533744838536E-3</v>
      </c>
      <c r="O9451" s="6"/>
      <c r="P9451" s="6">
        <f t="shared" si="1776"/>
        <v>2.0987073220558525E-2</v>
      </c>
      <c r="Q9451">
        <f t="shared" si="1783"/>
        <v>0.35298999999999997</v>
      </c>
      <c r="R9451">
        <f t="shared" si="1777"/>
        <v>1</v>
      </c>
      <c r="S9451">
        <f t="shared" si="1778"/>
        <v>2.0987073220558525E-2</v>
      </c>
      <c r="T9451" s="6">
        <f t="shared" si="1784"/>
        <v>105.89999999999999</v>
      </c>
      <c r="U9451">
        <f t="shared" si="1779"/>
        <v>1.4775917402851599</v>
      </c>
      <c r="V9451" s="16">
        <f t="shared" si="1780"/>
        <v>0.94742812248423391</v>
      </c>
    </row>
    <row r="9452" spans="4:22" ht="15.75" x14ac:dyDescent="0.25">
      <c r="D9452" s="27">
        <v>35014</v>
      </c>
      <c r="E9452">
        <v>315</v>
      </c>
      <c r="F9452">
        <v>-1.702</v>
      </c>
      <c r="G9452">
        <v>0</v>
      </c>
      <c r="H9452">
        <v>0.11610863923990968</v>
      </c>
      <c r="I9452" s="20">
        <f t="shared" si="1781"/>
        <v>0.1059692211079432</v>
      </c>
      <c r="J9452">
        <f t="shared" si="1782"/>
        <v>1.2885857286725894E-2</v>
      </c>
      <c r="K9452" s="16">
        <f t="shared" si="1773"/>
        <v>0.73003351826167362</v>
      </c>
      <c r="L9452" s="16">
        <f t="shared" si="1774"/>
        <v>1.7651048841441114E-2</v>
      </c>
      <c r="M9452" s="6"/>
      <c r="N9452" s="6">
        <f t="shared" si="1775"/>
        <v>9.2886911391927743E-2</v>
      </c>
      <c r="O9452" s="6"/>
      <c r="P9452" s="6">
        <f t="shared" si="1776"/>
        <v>0.11554023798697012</v>
      </c>
      <c r="Q9452">
        <f t="shared" si="1783"/>
        <v>0.35298999999999997</v>
      </c>
      <c r="R9452">
        <f t="shared" si="1777"/>
        <v>1</v>
      </c>
      <c r="S9452">
        <f t="shared" si="1778"/>
        <v>0.11554023798697012</v>
      </c>
      <c r="T9452" s="6">
        <f t="shared" si="1784"/>
        <v>105.80711308860806</v>
      </c>
      <c r="U9452">
        <f t="shared" si="1779"/>
        <v>-0.34040000000000004</v>
      </c>
      <c r="V9452" s="16">
        <f t="shared" si="1780"/>
        <v>0.70791790040792746</v>
      </c>
    </row>
    <row r="9453" spans="4:22" ht="15.75" x14ac:dyDescent="0.25">
      <c r="D9453" s="27">
        <v>35015</v>
      </c>
      <c r="E9453">
        <v>316</v>
      </c>
      <c r="F9453">
        <v>-4.8460000000000001</v>
      </c>
      <c r="G9453">
        <v>0</v>
      </c>
      <c r="H9453">
        <v>-5.6723300433888631E-2</v>
      </c>
      <c r="I9453" s="20">
        <f t="shared" si="1781"/>
        <v>9.1860165995069465E-2</v>
      </c>
      <c r="J9453">
        <f t="shared" si="1782"/>
        <v>1.1170196185000448E-2</v>
      </c>
      <c r="K9453" s="16">
        <f t="shared" si="1773"/>
        <v>0.73089928062289955</v>
      </c>
      <c r="L9453" s="16">
        <f t="shared" si="1774"/>
        <v>1.5282811847181995E-2</v>
      </c>
      <c r="M9453" s="6"/>
      <c r="N9453" s="6">
        <f t="shared" si="1775"/>
        <v>-4.5378640347110907E-2</v>
      </c>
      <c r="O9453" s="6"/>
      <c r="P9453" s="6">
        <f t="shared" si="1776"/>
        <v>-2.2725313752068529E-2</v>
      </c>
      <c r="Q9453">
        <f t="shared" si="1783"/>
        <v>0.35269037696202687</v>
      </c>
      <c r="R9453">
        <f t="shared" si="1777"/>
        <v>1</v>
      </c>
      <c r="S9453">
        <f t="shared" si="1778"/>
        <v>-2.2725313752068529E-2</v>
      </c>
      <c r="T9453" s="6">
        <f t="shared" si="1784"/>
        <v>105.85249172895517</v>
      </c>
      <c r="U9453">
        <f t="shared" si="1779"/>
        <v>-0.96920000000000006</v>
      </c>
      <c r="V9453" s="16">
        <f t="shared" si="1780"/>
        <v>0.39600758119545898</v>
      </c>
    </row>
    <row r="9454" spans="4:22" ht="15.75" x14ac:dyDescent="0.25">
      <c r="D9454" s="27">
        <v>35016</v>
      </c>
      <c r="E9454">
        <v>317</v>
      </c>
      <c r="F9454">
        <v>-0.7833</v>
      </c>
      <c r="G9454">
        <v>0</v>
      </c>
      <c r="H9454">
        <v>1.7128929902253794E-2</v>
      </c>
      <c r="I9454" s="20">
        <f t="shared" si="1781"/>
        <v>8.7341601642414682E-2</v>
      </c>
      <c r="J9454">
        <f t="shared" si="1782"/>
        <v>1.0620738759717625E-2</v>
      </c>
      <c r="K9454" s="16">
        <f t="shared" si="1773"/>
        <v>0.73046220788107585</v>
      </c>
      <c r="L9454" s="16">
        <f t="shared" si="1774"/>
        <v>1.453975119469391E-2</v>
      </c>
      <c r="M9454" s="6"/>
      <c r="N9454" s="6">
        <f t="shared" si="1775"/>
        <v>1.3703143921803036E-2</v>
      </c>
      <c r="O9454" s="6"/>
      <c r="P9454" s="6">
        <f t="shared" si="1776"/>
        <v>3.6356470516845416E-2</v>
      </c>
      <c r="Q9454">
        <f t="shared" si="1783"/>
        <v>0.35284163909651722</v>
      </c>
      <c r="R9454">
        <f t="shared" si="1777"/>
        <v>1</v>
      </c>
      <c r="S9454">
        <f t="shared" si="1778"/>
        <v>3.6356470516845416E-2</v>
      </c>
      <c r="T9454" s="6">
        <f t="shared" si="1784"/>
        <v>105.83878858503337</v>
      </c>
      <c r="U9454">
        <f t="shared" si="1779"/>
        <v>-0.15666000000000002</v>
      </c>
      <c r="V9454" s="16">
        <f t="shared" si="1780"/>
        <v>0.29322248682187346</v>
      </c>
    </row>
    <row r="9455" spans="4:22" ht="15.75" x14ac:dyDescent="0.25">
      <c r="D9455" s="27">
        <v>35017</v>
      </c>
      <c r="E9455">
        <v>318</v>
      </c>
      <c r="F9455">
        <v>0.55349999999999999</v>
      </c>
      <c r="G9455">
        <v>0.3</v>
      </c>
      <c r="H9455">
        <v>8.2173352623937768E-2</v>
      </c>
      <c r="I9455" s="20">
        <f t="shared" si="1781"/>
        <v>8.996509697254404E-2</v>
      </c>
      <c r="J9455">
        <f t="shared" si="1782"/>
        <v>1.0939755791861355E-2</v>
      </c>
      <c r="K9455" s="16">
        <f t="shared" si="1773"/>
        <v>0.73059419223846711</v>
      </c>
      <c r="L9455" s="16">
        <f t="shared" si="1774"/>
        <v>1.4973778751707625E-2</v>
      </c>
      <c r="M9455" s="6"/>
      <c r="N9455" s="6">
        <f t="shared" si="1775"/>
        <v>6.5738682099150222E-2</v>
      </c>
      <c r="O9455" s="6"/>
      <c r="P9455" s="6">
        <f t="shared" si="1776"/>
        <v>8.83920086941926E-2</v>
      </c>
      <c r="Q9455">
        <f t="shared" si="1783"/>
        <v>0.35279596195011126</v>
      </c>
      <c r="R9455">
        <f t="shared" si="1777"/>
        <v>1</v>
      </c>
      <c r="S9455">
        <f t="shared" si="1778"/>
        <v>8.83920086941926E-2</v>
      </c>
      <c r="T9455" s="6">
        <f t="shared" si="1784"/>
        <v>105.89999999999999</v>
      </c>
      <c r="U9455">
        <f t="shared" si="1779"/>
        <v>0.61770923583673409</v>
      </c>
      <c r="V9455" s="16">
        <f t="shared" si="1780"/>
        <v>0.35357051926540273</v>
      </c>
    </row>
    <row r="9456" spans="4:22" ht="15.75" x14ac:dyDescent="0.25">
      <c r="D9456" s="27">
        <v>35018</v>
      </c>
      <c r="E9456">
        <v>319</v>
      </c>
      <c r="F9456">
        <v>1.111</v>
      </c>
      <c r="G9456">
        <v>5.4</v>
      </c>
      <c r="H9456">
        <v>8.1788714786548769E-2</v>
      </c>
      <c r="I9456" s="20">
        <f t="shared" si="1781"/>
        <v>9.7208661044062297E-2</v>
      </c>
      <c r="J9456">
        <f t="shared" si="1782"/>
        <v>1.1820573182957976E-2</v>
      </c>
      <c r="K9456" s="16">
        <f t="shared" si="1773"/>
        <v>0.73003351826167362</v>
      </c>
      <c r="L9456" s="16">
        <f t="shared" si="1774"/>
        <v>1.6191822549606556E-2</v>
      </c>
      <c r="M9456" s="6"/>
      <c r="N9456" s="6">
        <f t="shared" si="1775"/>
        <v>6.5430971829239015E-2</v>
      </c>
      <c r="O9456" s="6"/>
      <c r="P9456" s="6">
        <f t="shared" si="1776"/>
        <v>8.8084298424281393E-2</v>
      </c>
      <c r="Q9456">
        <f t="shared" si="1783"/>
        <v>0.35298999999999997</v>
      </c>
      <c r="R9456">
        <f t="shared" si="1777"/>
        <v>1</v>
      </c>
      <c r="S9456">
        <f t="shared" si="1778"/>
        <v>8.8084298424281393E-2</v>
      </c>
      <c r="T9456" s="6">
        <f t="shared" si="1784"/>
        <v>105.89999999999999</v>
      </c>
      <c r="U9456">
        <f t="shared" si="1779"/>
        <v>1.2398824950580154</v>
      </c>
      <c r="V9456" s="16">
        <f t="shared" si="1780"/>
        <v>0.51840678463712542</v>
      </c>
    </row>
    <row r="9457" spans="4:22" ht="15.75" x14ac:dyDescent="0.25">
      <c r="D9457" s="27">
        <v>35019</v>
      </c>
      <c r="E9457">
        <v>320</v>
      </c>
      <c r="F9457">
        <v>-0.86180000000000001</v>
      </c>
      <c r="G9457">
        <v>0.2</v>
      </c>
      <c r="H9457">
        <v>0.26035704363616696</v>
      </c>
      <c r="I9457" s="20">
        <f t="shared" si="1781"/>
        <v>9.148483979674317E-2</v>
      </c>
      <c r="J9457">
        <f t="shared" si="1782"/>
        <v>1.1124556519283969E-2</v>
      </c>
      <c r="K9457" s="16">
        <f t="shared" si="1773"/>
        <v>0.73003351826167362</v>
      </c>
      <c r="L9457" s="16">
        <f t="shared" si="1774"/>
        <v>1.5238418841059947E-2</v>
      </c>
      <c r="M9457" s="6"/>
      <c r="N9457" s="6">
        <f t="shared" si="1775"/>
        <v>0.20828563490893359</v>
      </c>
      <c r="O9457" s="6"/>
      <c r="P9457" s="6">
        <f t="shared" si="1776"/>
        <v>0.23093896150397597</v>
      </c>
      <c r="Q9457">
        <f t="shared" si="1783"/>
        <v>0.35298999999999997</v>
      </c>
      <c r="R9457">
        <f t="shared" si="1777"/>
        <v>1</v>
      </c>
      <c r="S9457">
        <f t="shared" si="1778"/>
        <v>0.23093896150397597</v>
      </c>
      <c r="T9457" s="6">
        <f t="shared" si="1784"/>
        <v>105.89171436509106</v>
      </c>
      <c r="U9457">
        <f t="shared" si="1779"/>
        <v>-0.17236000000000001</v>
      </c>
      <c r="V9457" s="16">
        <f t="shared" si="1780"/>
        <v>0.38993800599900441</v>
      </c>
    </row>
    <row r="9458" spans="4:22" ht="15.75" x14ac:dyDescent="0.25">
      <c r="D9458" s="27">
        <v>35020</v>
      </c>
      <c r="E9458">
        <v>321</v>
      </c>
      <c r="F9458">
        <v>-1.431</v>
      </c>
      <c r="G9458">
        <v>2.1</v>
      </c>
      <c r="H9458">
        <v>0.82319837423343045</v>
      </c>
      <c r="I9458" s="20">
        <f t="shared" si="1781"/>
        <v>8.605642444492724E-2</v>
      </c>
      <c r="J9458">
        <f t="shared" si="1782"/>
        <v>1.0464461212503152E-2</v>
      </c>
      <c r="K9458" s="16">
        <f t="shared" si="1773"/>
        <v>0.7300844278289117</v>
      </c>
      <c r="L9458" s="16">
        <f t="shared" si="1774"/>
        <v>1.4333220670959714E-2</v>
      </c>
      <c r="M9458" s="6"/>
      <c r="N9458" s="6">
        <f t="shared" si="1775"/>
        <v>0.65855869938674438</v>
      </c>
      <c r="O9458" s="6"/>
      <c r="P9458" s="6">
        <f t="shared" si="1776"/>
        <v>0.68121202598178676</v>
      </c>
      <c r="Q9458">
        <f t="shared" si="1783"/>
        <v>0.35297238121697022</v>
      </c>
      <c r="R9458">
        <f t="shared" si="1777"/>
        <v>1</v>
      </c>
      <c r="S9458">
        <f t="shared" si="1778"/>
        <v>0.68121202598178676</v>
      </c>
      <c r="T9458" s="6">
        <f t="shared" si="1784"/>
        <v>105.89999999999999</v>
      </c>
      <c r="U9458">
        <f t="shared" si="1779"/>
        <v>-0.28620000000000001</v>
      </c>
      <c r="V9458" s="16">
        <f t="shared" si="1780"/>
        <v>0.26418988701969159</v>
      </c>
    </row>
    <row r="9459" spans="4:22" ht="15.75" x14ac:dyDescent="0.25">
      <c r="D9459" s="27">
        <v>35021</v>
      </c>
      <c r="E9459">
        <v>322</v>
      </c>
      <c r="F9459">
        <v>-4.7530000000000001</v>
      </c>
      <c r="G9459">
        <v>0</v>
      </c>
      <c r="H9459">
        <v>0.24328162832490394</v>
      </c>
      <c r="I9459" s="20">
        <f t="shared" si="1781"/>
        <v>7.6704648553453103E-2</v>
      </c>
      <c r="J9459">
        <f t="shared" si="1782"/>
        <v>9.3272852640998976E-3</v>
      </c>
      <c r="K9459" s="16">
        <f t="shared" si="1773"/>
        <v>0.73003351826167362</v>
      </c>
      <c r="L9459" s="16">
        <f t="shared" si="1774"/>
        <v>1.2776516462298406E-2</v>
      </c>
      <c r="M9459" s="6"/>
      <c r="N9459" s="6">
        <f t="shared" si="1775"/>
        <v>0.19462530265992317</v>
      </c>
      <c r="O9459" s="6"/>
      <c r="P9459" s="6">
        <f t="shared" si="1776"/>
        <v>0.21727862925496555</v>
      </c>
      <c r="Q9459">
        <f t="shared" si="1783"/>
        <v>0.35298999999999997</v>
      </c>
      <c r="R9459">
        <f t="shared" si="1777"/>
        <v>1</v>
      </c>
      <c r="S9459">
        <f t="shared" si="1778"/>
        <v>0.21727862925496555</v>
      </c>
      <c r="T9459" s="6">
        <f t="shared" si="1784"/>
        <v>105.70537469734008</v>
      </c>
      <c r="U9459">
        <f t="shared" si="1779"/>
        <v>-0.95060000000000011</v>
      </c>
      <c r="V9459" s="16">
        <f t="shared" si="1780"/>
        <v>3.8263313017810802E-2</v>
      </c>
    </row>
    <row r="9460" spans="4:22" ht="15.75" x14ac:dyDescent="0.25">
      <c r="D9460" s="27">
        <v>35022</v>
      </c>
      <c r="E9460">
        <v>323</v>
      </c>
      <c r="F9460">
        <v>-4.1580000000000004</v>
      </c>
      <c r="G9460">
        <v>0.8</v>
      </c>
      <c r="H9460">
        <v>4.8447742642752645E-2</v>
      </c>
      <c r="I9460" s="20">
        <f t="shared" si="1781"/>
        <v>7.0520341222033406E-2</v>
      </c>
      <c r="J9460">
        <f t="shared" si="1782"/>
        <v>8.5752734925992613E-3</v>
      </c>
      <c r="K9460" s="16">
        <f t="shared" si="1773"/>
        <v>0.73187919269783408</v>
      </c>
      <c r="L9460" s="16">
        <f t="shared" si="1774"/>
        <v>1.1716788205153518E-2</v>
      </c>
      <c r="M9460" s="6"/>
      <c r="N9460" s="6">
        <f t="shared" si="1775"/>
        <v>3.8758194114202116E-2</v>
      </c>
      <c r="O9460" s="6"/>
      <c r="P9460" s="6">
        <f t="shared" si="1776"/>
        <v>6.1411520709244494E-2</v>
      </c>
      <c r="Q9460">
        <f t="shared" si="1783"/>
        <v>0.35235124899113357</v>
      </c>
      <c r="R9460">
        <f t="shared" si="1777"/>
        <v>1</v>
      </c>
      <c r="S9460">
        <f t="shared" si="1778"/>
        <v>6.1411520709244494E-2</v>
      </c>
      <c r="T9460" s="6">
        <f t="shared" si="1784"/>
        <v>105.89999999999999</v>
      </c>
      <c r="U9460">
        <f t="shared" si="1779"/>
        <v>-0.83160000000000012</v>
      </c>
      <c r="V9460" s="16">
        <f t="shared" si="1780"/>
        <v>-0.12351383071704974</v>
      </c>
    </row>
    <row r="9461" spans="4:22" ht="15.75" x14ac:dyDescent="0.25">
      <c r="D9461" s="27">
        <v>35023</v>
      </c>
      <c r="E9461">
        <v>324</v>
      </c>
      <c r="F9461">
        <v>-7.4850000000000003</v>
      </c>
      <c r="G9461">
        <v>0</v>
      </c>
      <c r="H9461">
        <v>-0.1792907544100929</v>
      </c>
      <c r="I9461" s="20">
        <f t="shared" si="1781"/>
        <v>6.0857591361324313E-2</v>
      </c>
      <c r="J9461">
        <f t="shared" si="1782"/>
        <v>7.4002831095370362E-3</v>
      </c>
      <c r="K9461" s="16">
        <f t="shared" si="1773"/>
        <v>0.73003351826167362</v>
      </c>
      <c r="L9461" s="16">
        <f t="shared" si="1774"/>
        <v>1.0136908682163378E-2</v>
      </c>
      <c r="M9461" s="6"/>
      <c r="N9461" s="6">
        <f t="shared" si="1775"/>
        <v>-0.14343260352807433</v>
      </c>
      <c r="O9461" s="6"/>
      <c r="P9461" s="6">
        <f t="shared" si="1776"/>
        <v>-0.12077927693303195</v>
      </c>
      <c r="Q9461">
        <f t="shared" si="1783"/>
        <v>0.35298999999999997</v>
      </c>
      <c r="R9461">
        <f t="shared" si="1777"/>
        <v>1</v>
      </c>
      <c r="S9461">
        <f t="shared" si="1778"/>
        <v>-0.12077927693303195</v>
      </c>
      <c r="T9461" s="6">
        <f t="shared" si="1784"/>
        <v>105.89999999999999</v>
      </c>
      <c r="U9461">
        <f t="shared" si="1779"/>
        <v>-1.4970000000000001</v>
      </c>
      <c r="V9461" s="16">
        <f t="shared" si="1780"/>
        <v>-0.37895473286874359</v>
      </c>
    </row>
    <row r="9462" spans="4:22" ht="15.75" x14ac:dyDescent="0.25">
      <c r="D9462" s="27">
        <v>35024</v>
      </c>
      <c r="E9462">
        <v>325</v>
      </c>
      <c r="F9462">
        <v>-1.0129999999999999</v>
      </c>
      <c r="G9462">
        <v>0</v>
      </c>
      <c r="H9462">
        <v>-0.18924359459125231</v>
      </c>
      <c r="I9462" s="20">
        <f t="shared" si="1781"/>
        <v>6.2037028144407723E-2</v>
      </c>
      <c r="J9462">
        <f t="shared" si="1782"/>
        <v>7.5437026223599789E-3</v>
      </c>
      <c r="K9462" s="16">
        <f t="shared" si="1773"/>
        <v>0.73003351826167362</v>
      </c>
      <c r="L9462" s="16">
        <f t="shared" si="1774"/>
        <v>1.033336474785807E-2</v>
      </c>
      <c r="M9462" s="6"/>
      <c r="N9462" s="6">
        <f t="shared" si="1775"/>
        <v>-0.15139487567300186</v>
      </c>
      <c r="O9462" s="6"/>
      <c r="P9462" s="6">
        <f t="shared" si="1776"/>
        <v>-0.12874154907795948</v>
      </c>
      <c r="Q9462">
        <f t="shared" si="1783"/>
        <v>0.35298999999999997</v>
      </c>
      <c r="R9462">
        <f t="shared" si="1777"/>
        <v>1</v>
      </c>
      <c r="S9462">
        <f t="shared" si="1778"/>
        <v>-0.12874154907795948</v>
      </c>
      <c r="T9462" s="6">
        <f t="shared" si="1784"/>
        <v>105.89999999999999</v>
      </c>
      <c r="U9462">
        <f t="shared" si="1779"/>
        <v>-0.2026</v>
      </c>
      <c r="V9462" s="16">
        <f t="shared" si="1780"/>
        <v>-0.34615628679030153</v>
      </c>
    </row>
    <row r="9463" spans="4:22" ht="15.75" x14ac:dyDescent="0.25">
      <c r="D9463" s="27">
        <v>35025</v>
      </c>
      <c r="E9463">
        <v>326</v>
      </c>
      <c r="F9463">
        <v>0.52639999999999998</v>
      </c>
      <c r="G9463">
        <v>1.8</v>
      </c>
      <c r="H9463">
        <v>0.32479048057175686</v>
      </c>
      <c r="I9463" s="20">
        <f t="shared" si="1781"/>
        <v>6.8469550121754277E-2</v>
      </c>
      <c r="J9463">
        <f t="shared" si="1782"/>
        <v>8.3258972948053196E-3</v>
      </c>
      <c r="K9463" s="16">
        <f t="shared" si="1773"/>
        <v>0.73003351826167362</v>
      </c>
      <c r="L9463" s="16">
        <f t="shared" si="1774"/>
        <v>1.1404815103052543E-2</v>
      </c>
      <c r="M9463" s="6"/>
      <c r="N9463" s="6">
        <f t="shared" si="1775"/>
        <v>0.25983238445740547</v>
      </c>
      <c r="O9463" s="6"/>
      <c r="P9463" s="6">
        <f t="shared" si="1776"/>
        <v>0.28248571105244785</v>
      </c>
      <c r="Q9463">
        <f t="shared" si="1783"/>
        <v>0.35298999999999997</v>
      </c>
      <c r="R9463">
        <f t="shared" si="1777"/>
        <v>1</v>
      </c>
      <c r="S9463">
        <f t="shared" si="1778"/>
        <v>0.28248571105244785</v>
      </c>
      <c r="T9463" s="6">
        <f t="shared" si="1784"/>
        <v>105.89999999999999</v>
      </c>
      <c r="U9463">
        <f t="shared" si="1779"/>
        <v>0.58746547740642607</v>
      </c>
      <c r="V9463" s="16">
        <f t="shared" si="1780"/>
        <v>-0.17252134888672371</v>
      </c>
    </row>
    <row r="9464" spans="4:22" ht="15.75" x14ac:dyDescent="0.25">
      <c r="D9464" s="27">
        <v>35026</v>
      </c>
      <c r="E9464">
        <v>327</v>
      </c>
      <c r="F9464">
        <v>2.4060000000000001</v>
      </c>
      <c r="G9464">
        <v>0.9</v>
      </c>
      <c r="H9464">
        <v>0.16707039410059171</v>
      </c>
      <c r="I9464" s="20">
        <f t="shared" si="1781"/>
        <v>9.0129792209578327E-2</v>
      </c>
      <c r="J9464">
        <f t="shared" si="1782"/>
        <v>1.0959782732684725E-2</v>
      </c>
      <c r="K9464" s="16">
        <f t="shared" si="1773"/>
        <v>0.73003351826167362</v>
      </c>
      <c r="L9464" s="16">
        <f t="shared" si="1774"/>
        <v>1.5012711688610843E-2</v>
      </c>
      <c r="M9464" s="6"/>
      <c r="N9464" s="6">
        <f t="shared" si="1775"/>
        <v>0.13365631528047336</v>
      </c>
      <c r="O9464" s="6"/>
      <c r="P9464" s="6">
        <f t="shared" si="1776"/>
        <v>0.15630964187551574</v>
      </c>
      <c r="Q9464">
        <f t="shared" si="1783"/>
        <v>0.35298999999999997</v>
      </c>
      <c r="R9464">
        <f t="shared" si="1777"/>
        <v>1</v>
      </c>
      <c r="S9464">
        <f t="shared" si="1778"/>
        <v>0.15630964187551574</v>
      </c>
      <c r="T9464" s="6">
        <f t="shared" si="1784"/>
        <v>105.89999999999999</v>
      </c>
      <c r="U9464">
        <f t="shared" si="1779"/>
        <v>2.6851100658052074</v>
      </c>
      <c r="V9464" s="16">
        <f t="shared" si="1780"/>
        <v>0.35894082591407012</v>
      </c>
    </row>
    <row r="9465" spans="4:22" ht="15.75" x14ac:dyDescent="0.25">
      <c r="D9465" s="27">
        <v>35027</v>
      </c>
      <c r="E9465">
        <v>328</v>
      </c>
      <c r="F9465">
        <v>6.6079999999999997</v>
      </c>
      <c r="G9465">
        <v>3.5</v>
      </c>
      <c r="H9465">
        <v>3.0500699093989458E-2</v>
      </c>
      <c r="I9465" s="20">
        <f t="shared" si="1781"/>
        <v>0.15591193431021322</v>
      </c>
      <c r="J9465">
        <f t="shared" si="1782"/>
        <v>1.8958891212121926E-2</v>
      </c>
      <c r="K9465" s="16">
        <f t="shared" si="1773"/>
        <v>0.73003351826167362</v>
      </c>
      <c r="L9465" s="16">
        <f t="shared" si="1774"/>
        <v>2.5969891433568794E-2</v>
      </c>
      <c r="M9465" s="6"/>
      <c r="N9465" s="6">
        <f t="shared" si="1775"/>
        <v>2.4400559275191566E-2</v>
      </c>
      <c r="O9465" s="6"/>
      <c r="P9465" s="6">
        <f t="shared" si="1776"/>
        <v>4.7053885870233944E-2</v>
      </c>
      <c r="Q9465">
        <f t="shared" si="1783"/>
        <v>0.35298999999999997</v>
      </c>
      <c r="R9465">
        <f t="shared" si="1777"/>
        <v>1</v>
      </c>
      <c r="S9465">
        <f t="shared" si="1778"/>
        <v>4.7053885870233944E-2</v>
      </c>
      <c r="T9465" s="6">
        <f t="shared" si="1784"/>
        <v>105.89999999999999</v>
      </c>
      <c r="U9465">
        <f t="shared" si="1779"/>
        <v>7.3745666312721569</v>
      </c>
      <c r="V9465" s="16">
        <f t="shared" si="1780"/>
        <v>1.6637066291365046</v>
      </c>
    </row>
    <row r="9466" spans="4:22" ht="15.75" x14ac:dyDescent="0.25">
      <c r="D9466" s="27">
        <v>35028</v>
      </c>
      <c r="E9466">
        <v>329</v>
      </c>
      <c r="F9466">
        <v>6.4530000000000003</v>
      </c>
      <c r="G9466">
        <v>0.1</v>
      </c>
      <c r="H9466">
        <v>5.1053564303843453E-2</v>
      </c>
      <c r="I9466" s="20">
        <f t="shared" si="1781"/>
        <v>0.22048912791396641</v>
      </c>
      <c r="J9466">
        <f t="shared" si="1782"/>
        <v>2.6811477954338317E-2</v>
      </c>
      <c r="K9466" s="16">
        <f t="shared" si="1773"/>
        <v>0.73003351826167362</v>
      </c>
      <c r="L9466" s="16">
        <f t="shared" si="1774"/>
        <v>3.6726365685483493E-2</v>
      </c>
      <c r="M9466" s="6"/>
      <c r="N9466" s="6">
        <f t="shared" si="1775"/>
        <v>4.0842851443074764E-2</v>
      </c>
      <c r="O9466" s="6"/>
      <c r="P9466" s="6">
        <f t="shared" si="1776"/>
        <v>6.3496178038117135E-2</v>
      </c>
      <c r="Q9466">
        <f t="shared" si="1783"/>
        <v>0.35298999999999997</v>
      </c>
      <c r="R9466">
        <f t="shared" si="1777"/>
        <v>1</v>
      </c>
      <c r="S9466">
        <f t="shared" si="1778"/>
        <v>6.3496178038117135E-2</v>
      </c>
      <c r="T9466" s="6">
        <f t="shared" si="1784"/>
        <v>105.89999999999999</v>
      </c>
      <c r="U9466">
        <f t="shared" si="1779"/>
        <v>7.2015857251209487</v>
      </c>
      <c r="V9466" s="16">
        <f t="shared" si="1780"/>
        <v>2.6936411591826186</v>
      </c>
    </row>
    <row r="9467" spans="4:22" ht="15.75" x14ac:dyDescent="0.25">
      <c r="D9467" s="27">
        <v>35029</v>
      </c>
      <c r="E9467">
        <v>330</v>
      </c>
      <c r="F9467">
        <v>4.5380000000000003</v>
      </c>
      <c r="G9467">
        <v>1.1000000000000001</v>
      </c>
      <c r="H9467">
        <v>2.8261887315889363E-2</v>
      </c>
      <c r="I9467" s="20">
        <f t="shared" si="1781"/>
        <v>0.25154702571269882</v>
      </c>
      <c r="J9467">
        <f t="shared" si="1782"/>
        <v>3.0588118326664176E-2</v>
      </c>
      <c r="K9467" s="16">
        <f t="shared" si="1773"/>
        <v>0.73003351826167362</v>
      </c>
      <c r="L9467" s="16">
        <f t="shared" si="1774"/>
        <v>4.1899608115938798E-2</v>
      </c>
      <c r="M9467" s="6"/>
      <c r="N9467" s="6">
        <f t="shared" si="1775"/>
        <v>2.2609509852711492E-2</v>
      </c>
      <c r="O9467" s="6"/>
      <c r="P9467" s="6">
        <f t="shared" si="1776"/>
        <v>4.5262836447753869E-2</v>
      </c>
      <c r="Q9467">
        <f t="shared" si="1783"/>
        <v>0.35298999999999997</v>
      </c>
      <c r="R9467">
        <f t="shared" si="1777"/>
        <v>1</v>
      </c>
      <c r="S9467">
        <f t="shared" si="1778"/>
        <v>4.5262836447753869E-2</v>
      </c>
      <c r="T9467" s="6">
        <f t="shared" si="1784"/>
        <v>105.89999999999999</v>
      </c>
      <c r="U9467">
        <f t="shared" si="1779"/>
        <v>5.0644345297689242</v>
      </c>
      <c r="V9467" s="16">
        <f t="shared" si="1780"/>
        <v>3.1345612142523995</v>
      </c>
    </row>
    <row r="9468" spans="4:22" ht="15.75" x14ac:dyDescent="0.25">
      <c r="D9468" s="27">
        <v>35030</v>
      </c>
      <c r="E9468">
        <v>331</v>
      </c>
      <c r="F9468">
        <v>-0.4375</v>
      </c>
      <c r="G9468">
        <v>3.3</v>
      </c>
      <c r="H9468">
        <v>0.1087353734992588</v>
      </c>
      <c r="I9468" s="20">
        <f t="shared" si="1781"/>
        <v>0.20983647781679385</v>
      </c>
      <c r="J9468">
        <f t="shared" si="1782"/>
        <v>2.5516115702522133E-2</v>
      </c>
      <c r="K9468" s="16">
        <f t="shared" si="1773"/>
        <v>0.73003351826167362</v>
      </c>
      <c r="L9468" s="16">
        <f t="shared" si="1774"/>
        <v>3.4951978319132632E-2</v>
      </c>
      <c r="M9468" s="6"/>
      <c r="N9468" s="6">
        <f t="shared" si="1775"/>
        <v>8.6988298799407046E-2</v>
      </c>
      <c r="O9468" s="6"/>
      <c r="P9468" s="6">
        <f t="shared" si="1776"/>
        <v>0.10964162539444942</v>
      </c>
      <c r="Q9468">
        <f t="shared" si="1783"/>
        <v>0.35298999999999997</v>
      </c>
      <c r="R9468">
        <f t="shared" si="1777"/>
        <v>1</v>
      </c>
      <c r="S9468">
        <f t="shared" si="1778"/>
        <v>0.10964162539444942</v>
      </c>
      <c r="T9468" s="6">
        <f t="shared" si="1784"/>
        <v>105.89999999999999</v>
      </c>
      <c r="U9468">
        <f t="shared" si="1779"/>
        <v>-8.7500000000000008E-2</v>
      </c>
      <c r="V9468" s="16">
        <f t="shared" si="1780"/>
        <v>2.5353224000848722</v>
      </c>
    </row>
    <row r="9469" spans="4:22" ht="15.75" x14ac:dyDescent="0.25">
      <c r="D9469" s="27">
        <v>35031</v>
      </c>
      <c r="E9469">
        <v>332</v>
      </c>
      <c r="F9469">
        <v>-6.9379999999999997</v>
      </c>
      <c r="G9469">
        <v>0</v>
      </c>
      <c r="H9469">
        <v>-0.43756031213670898</v>
      </c>
      <c r="I9469" s="20">
        <f t="shared" si="1781"/>
        <v>0.16415381186536482</v>
      </c>
      <c r="J9469">
        <f t="shared" si="1782"/>
        <v>1.9961103522828361E-2</v>
      </c>
      <c r="K9469" s="16">
        <f t="shared" si="1773"/>
        <v>0.73003351826167362</v>
      </c>
      <c r="L9469" s="16">
        <f t="shared" si="1774"/>
        <v>2.7342721975778504E-2</v>
      </c>
      <c r="M9469" s="6"/>
      <c r="N9469" s="6">
        <f t="shared" si="1775"/>
        <v>-0.35004824970936721</v>
      </c>
      <c r="O9469" s="6"/>
      <c r="P9469" s="6">
        <f t="shared" si="1776"/>
        <v>-0.32739492311432483</v>
      </c>
      <c r="Q9469">
        <f t="shared" si="1783"/>
        <v>0.35298999999999997</v>
      </c>
      <c r="R9469">
        <f t="shared" si="1777"/>
        <v>1</v>
      </c>
      <c r="S9469">
        <f t="shared" si="1778"/>
        <v>-0.32739492311432483</v>
      </c>
      <c r="T9469" s="6">
        <f t="shared" si="1784"/>
        <v>105.89999999999999</v>
      </c>
      <c r="U9469">
        <f t="shared" si="1779"/>
        <v>-1.3875999999999999</v>
      </c>
      <c r="V9469" s="16">
        <f t="shared" si="1780"/>
        <v>1.8057374509536288</v>
      </c>
    </row>
    <row r="9470" spans="4:22" ht="15.75" x14ac:dyDescent="0.25">
      <c r="D9470" s="27">
        <v>35032</v>
      </c>
      <c r="E9470">
        <v>333</v>
      </c>
      <c r="F9470">
        <v>-3.6419999999999999</v>
      </c>
      <c r="G9470">
        <v>0</v>
      </c>
      <c r="H9470">
        <v>3.4365531494373554E-2</v>
      </c>
      <c r="I9470" s="20">
        <f t="shared" si="1781"/>
        <v>0.1376213726964691</v>
      </c>
      <c r="J9470">
        <f t="shared" si="1782"/>
        <v>1.6734758919890642E-2</v>
      </c>
      <c r="K9470" s="16">
        <f t="shared" si="1773"/>
        <v>0.73003351826167362</v>
      </c>
      <c r="L9470" s="16">
        <f t="shared" si="1774"/>
        <v>2.292327475557393E-2</v>
      </c>
      <c r="M9470" s="6"/>
      <c r="N9470" s="6">
        <f t="shared" si="1775"/>
        <v>2.7492425195498844E-2</v>
      </c>
      <c r="O9470" s="6"/>
      <c r="P9470" s="6">
        <f t="shared" si="1776"/>
        <v>5.0145751790541218E-2</v>
      </c>
      <c r="Q9470">
        <f t="shared" si="1783"/>
        <v>0.35298999999999997</v>
      </c>
      <c r="R9470">
        <f t="shared" si="1777"/>
        <v>1</v>
      </c>
      <c r="S9470">
        <f t="shared" si="1778"/>
        <v>5.0145751790541218E-2</v>
      </c>
      <c r="T9470" s="6">
        <f t="shared" si="1784"/>
        <v>105.8725075748045</v>
      </c>
      <c r="U9470">
        <f t="shared" si="1779"/>
        <v>-0.72840000000000005</v>
      </c>
      <c r="V9470" s="16">
        <f t="shared" si="1780"/>
        <v>1.3344386704308273</v>
      </c>
    </row>
    <row r="9471" spans="4:22" ht="15.75" x14ac:dyDescent="0.25">
      <c r="D9471" s="27">
        <v>35033</v>
      </c>
      <c r="E9471">
        <v>334</v>
      </c>
      <c r="F9471">
        <v>-6.5670000000000002</v>
      </c>
      <c r="G9471">
        <v>0</v>
      </c>
      <c r="H9471">
        <v>-0.248253751493129</v>
      </c>
      <c r="I9471" s="20">
        <f t="shared" si="1781"/>
        <v>0.11243174642100752</v>
      </c>
      <c r="J9471">
        <f t="shared" si="1782"/>
        <v>1.3671700364794514E-2</v>
      </c>
      <c r="K9471" s="16">
        <f t="shared" si="1773"/>
        <v>0.73026942157107699</v>
      </c>
      <c r="L9471" s="16">
        <f t="shared" si="1774"/>
        <v>1.8721447127529562E-2</v>
      </c>
      <c r="M9471" s="6"/>
      <c r="N9471" s="6">
        <f t="shared" si="1775"/>
        <v>-0.19860300119450322</v>
      </c>
      <c r="O9471" s="6"/>
      <c r="P9471" s="6">
        <f t="shared" si="1776"/>
        <v>-0.17594967459946084</v>
      </c>
      <c r="Q9471">
        <f t="shared" si="1783"/>
        <v>0.35290835858268166</v>
      </c>
      <c r="R9471">
        <f t="shared" si="1777"/>
        <v>1</v>
      </c>
      <c r="S9471">
        <f t="shared" si="1778"/>
        <v>-0.17594967459946084</v>
      </c>
      <c r="T9471" s="6">
        <f t="shared" si="1784"/>
        <v>105.89999999999999</v>
      </c>
      <c r="U9471">
        <f t="shared" si="1779"/>
        <v>-1.3134000000000001</v>
      </c>
      <c r="V9471" s="16">
        <f t="shared" si="1780"/>
        <v>0.84199374171334362</v>
      </c>
    </row>
    <row r="9472" spans="4:22" ht="15.75" x14ac:dyDescent="0.25">
      <c r="D9472" s="27">
        <v>35034</v>
      </c>
      <c r="E9472">
        <v>335</v>
      </c>
      <c r="F9472">
        <v>-5.375</v>
      </c>
      <c r="G9472">
        <v>0</v>
      </c>
      <c r="H9472">
        <v>-0.43209170535034197</v>
      </c>
      <c r="I9472" s="20">
        <f t="shared" si="1781"/>
        <v>9.5724694314790429E-2</v>
      </c>
      <c r="J9472">
        <f t="shared" si="1782"/>
        <v>1.1640122828678516E-2</v>
      </c>
      <c r="K9472" s="16">
        <f t="shared" si="1773"/>
        <v>0.73003351826167362</v>
      </c>
      <c r="L9472" s="16">
        <f t="shared" si="1774"/>
        <v>1.5944641632887634E-2</v>
      </c>
      <c r="M9472" s="6"/>
      <c r="N9472" s="6">
        <f t="shared" si="1775"/>
        <v>-0.34567336428027362</v>
      </c>
      <c r="O9472" s="6"/>
      <c r="P9472" s="6">
        <f t="shared" si="1776"/>
        <v>-0.32302003768523124</v>
      </c>
      <c r="Q9472">
        <f t="shared" si="1783"/>
        <v>0.35298999999999997</v>
      </c>
      <c r="R9472">
        <f t="shared" si="1777"/>
        <v>1</v>
      </c>
      <c r="S9472">
        <f t="shared" si="1778"/>
        <v>-0.32302003768523124</v>
      </c>
      <c r="T9472" s="6">
        <f t="shared" si="1784"/>
        <v>105.89999999999999</v>
      </c>
      <c r="U9472">
        <f t="shared" si="1779"/>
        <v>-1.075</v>
      </c>
      <c r="V9472" s="16">
        <f t="shared" si="1780"/>
        <v>0.48547132324730846</v>
      </c>
    </row>
    <row r="9473" spans="4:22" ht="15.75" x14ac:dyDescent="0.25">
      <c r="D9473" s="27">
        <v>35035</v>
      </c>
      <c r="E9473">
        <v>336</v>
      </c>
      <c r="F9473">
        <v>-5.2690000000000001</v>
      </c>
      <c r="G9473">
        <v>1.1000000000000001</v>
      </c>
      <c r="H9473">
        <v>2.9587787033517371E-3</v>
      </c>
      <c r="I9473" s="20">
        <f t="shared" si="1781"/>
        <v>8.3306899242121576E-2</v>
      </c>
      <c r="J9473">
        <f t="shared" si="1782"/>
        <v>1.0130118947841984E-2</v>
      </c>
      <c r="K9473" s="16">
        <f t="shared" si="1773"/>
        <v>0.73003351826167362</v>
      </c>
      <c r="L9473" s="16">
        <f t="shared" si="1774"/>
        <v>1.3876238137617866E-2</v>
      </c>
      <c r="M9473" s="6"/>
      <c r="N9473" s="6">
        <f t="shared" si="1775"/>
        <v>2.3670229626813898E-3</v>
      </c>
      <c r="O9473" s="6"/>
      <c r="P9473" s="6">
        <f t="shared" si="1776"/>
        <v>2.5020349557723767E-2</v>
      </c>
      <c r="Q9473">
        <f t="shared" si="1783"/>
        <v>0.35298999999999997</v>
      </c>
      <c r="R9473">
        <f t="shared" si="1777"/>
        <v>1</v>
      </c>
      <c r="S9473">
        <f t="shared" si="1778"/>
        <v>2.5020349557723767E-2</v>
      </c>
      <c r="T9473" s="6">
        <f t="shared" si="1784"/>
        <v>105.89999999999999</v>
      </c>
      <c r="U9473">
        <f t="shared" si="1779"/>
        <v>-1.0538000000000001</v>
      </c>
      <c r="V9473" s="16">
        <f t="shared" si="1780"/>
        <v>0.19919770487385485</v>
      </c>
    </row>
    <row r="9474" spans="4:22" ht="15.75" x14ac:dyDescent="0.25">
      <c r="D9474" s="27">
        <v>35036</v>
      </c>
      <c r="E9474">
        <v>337</v>
      </c>
      <c r="F9474">
        <v>-4.4130000000000003</v>
      </c>
      <c r="G9474">
        <v>0</v>
      </c>
      <c r="H9474">
        <v>-0.46794192844169902</v>
      </c>
      <c r="I9474" s="20">
        <f t="shared" si="1781"/>
        <v>7.509568695030526E-2</v>
      </c>
      <c r="J9474">
        <f t="shared" si="1782"/>
        <v>9.1316355331571199E-3</v>
      </c>
      <c r="K9474" s="16">
        <f t="shared" si="1773"/>
        <v>0.73003351826167362</v>
      </c>
      <c r="L9474" s="16">
        <f t="shared" si="1774"/>
        <v>1.2508515437621279E-2</v>
      </c>
      <c r="M9474" s="6"/>
      <c r="N9474" s="6">
        <f t="shared" si="1775"/>
        <v>-0.37435354275335925</v>
      </c>
      <c r="O9474" s="6"/>
      <c r="P9474" s="6">
        <f t="shared" si="1776"/>
        <v>-0.35170021615831687</v>
      </c>
      <c r="Q9474">
        <f t="shared" si="1783"/>
        <v>0.35298999999999997</v>
      </c>
      <c r="R9474">
        <f t="shared" si="1777"/>
        <v>1</v>
      </c>
      <c r="S9474">
        <f t="shared" si="1778"/>
        <v>-0.35170021615831687</v>
      </c>
      <c r="T9474" s="6">
        <f t="shared" si="1784"/>
        <v>105.89999999999999</v>
      </c>
      <c r="U9474">
        <f t="shared" si="1779"/>
        <v>-0.88260000000000005</v>
      </c>
      <c r="V9474" s="16">
        <f t="shared" si="1780"/>
        <v>-1.994988477309001E-3</v>
      </c>
    </row>
    <row r="9475" spans="4:22" ht="15.75" x14ac:dyDescent="0.25">
      <c r="D9475" s="27">
        <v>35037</v>
      </c>
      <c r="E9475">
        <v>338</v>
      </c>
      <c r="F9475">
        <v>-6.5780000000000003</v>
      </c>
      <c r="G9475">
        <v>0</v>
      </c>
      <c r="H9475">
        <v>-1.8205740170281402E-2</v>
      </c>
      <c r="I9475" s="20">
        <f t="shared" si="1781"/>
        <v>6.5697597161135907E-2</v>
      </c>
      <c r="J9475">
        <f t="shared" si="1782"/>
        <v>7.9888278147941267E-3</v>
      </c>
      <c r="K9475" s="16">
        <f t="shared" si="1773"/>
        <v>0.73003351826167362</v>
      </c>
      <c r="L9475" s="16">
        <f t="shared" si="1774"/>
        <v>1.0943097289309129E-2</v>
      </c>
      <c r="M9475" s="6"/>
      <c r="N9475" s="6">
        <f t="shared" si="1775"/>
        <v>-1.4564592136225123E-2</v>
      </c>
      <c r="O9475" s="6"/>
      <c r="P9475" s="6">
        <f t="shared" si="1776"/>
        <v>8.0887344588172552E-3</v>
      </c>
      <c r="Q9475">
        <f t="shared" si="1783"/>
        <v>0.35298999999999997</v>
      </c>
      <c r="R9475">
        <f t="shared" si="1777"/>
        <v>1</v>
      </c>
      <c r="S9475">
        <f t="shared" si="1778"/>
        <v>8.0887344588172552E-3</v>
      </c>
      <c r="T9475" s="6">
        <f t="shared" si="1784"/>
        <v>105.89999999999999</v>
      </c>
      <c r="U9475">
        <f t="shared" si="1779"/>
        <v>-1.3156000000000001</v>
      </c>
      <c r="V9475" s="16">
        <f t="shared" si="1780"/>
        <v>-0.24629919533329839</v>
      </c>
    </row>
    <row r="9476" spans="4:22" ht="15.75" x14ac:dyDescent="0.25">
      <c r="D9476" s="27">
        <v>35038</v>
      </c>
      <c r="E9476">
        <v>339</v>
      </c>
      <c r="F9476">
        <v>-11.53</v>
      </c>
      <c r="G9476">
        <v>0.9</v>
      </c>
      <c r="H9476">
        <v>-0.28010893754686372</v>
      </c>
      <c r="I9476" s="20">
        <f t="shared" si="1781"/>
        <v>5.2226013275271731E-2</v>
      </c>
      <c r="J9476">
        <f t="shared" si="1782"/>
        <v>6.3506832142730422E-3</v>
      </c>
      <c r="K9476" s="16">
        <f t="shared" si="1773"/>
        <v>0.73003351826167362</v>
      </c>
      <c r="L9476" s="16">
        <f t="shared" si="1774"/>
        <v>8.6991666209998587E-3</v>
      </c>
      <c r="M9476" s="6"/>
      <c r="N9476" s="6">
        <f t="shared" si="1775"/>
        <v>-0.224087150037491</v>
      </c>
      <c r="O9476" s="6"/>
      <c r="P9476" s="6">
        <f t="shared" si="1776"/>
        <v>-0.20143382344244862</v>
      </c>
      <c r="Q9476">
        <f t="shared" si="1783"/>
        <v>0.35298999999999997</v>
      </c>
      <c r="R9476">
        <f t="shared" si="1777"/>
        <v>1</v>
      </c>
      <c r="S9476">
        <f t="shared" si="1778"/>
        <v>-0.20143382344244862</v>
      </c>
      <c r="T9476" s="6">
        <f t="shared" si="1784"/>
        <v>105.89999999999999</v>
      </c>
      <c r="U9476">
        <f t="shared" si="1779"/>
        <v>-2.306</v>
      </c>
      <c r="V9476" s="16">
        <f t="shared" si="1780"/>
        <v>-0.62936226758928415</v>
      </c>
    </row>
    <row r="9477" spans="4:22" ht="15.75" x14ac:dyDescent="0.25">
      <c r="D9477" s="27">
        <v>35039</v>
      </c>
      <c r="E9477">
        <v>340</v>
      </c>
      <c r="F9477">
        <v>-3.2589999999999999</v>
      </c>
      <c r="G9477">
        <v>0.5</v>
      </c>
      <c r="H9477">
        <v>1.3883976733891404E-2</v>
      </c>
      <c r="I9477" s="20">
        <f t="shared" si="1781"/>
        <v>5.2087759878445723E-2</v>
      </c>
      <c r="J9477">
        <f t="shared" si="1782"/>
        <v>6.3338716012189995E-3</v>
      </c>
      <c r="K9477" s="16">
        <f t="shared" si="1773"/>
        <v>0.73003351826167362</v>
      </c>
      <c r="L9477" s="16">
        <f t="shared" si="1774"/>
        <v>8.6761380714421975E-3</v>
      </c>
      <c r="M9477" s="6"/>
      <c r="N9477" s="6">
        <f t="shared" si="1775"/>
        <v>1.1107181387113123E-2</v>
      </c>
      <c r="O9477" s="6"/>
      <c r="P9477" s="6">
        <f t="shared" si="1776"/>
        <v>3.3760507982155505E-2</v>
      </c>
      <c r="Q9477">
        <f t="shared" si="1783"/>
        <v>0.35298999999999997</v>
      </c>
      <c r="R9477">
        <f t="shared" si="1777"/>
        <v>1</v>
      </c>
      <c r="S9477">
        <f t="shared" si="1778"/>
        <v>3.3760507982155505E-2</v>
      </c>
      <c r="T9477" s="6">
        <f t="shared" si="1784"/>
        <v>105.89999999999999</v>
      </c>
      <c r="U9477">
        <f t="shared" si="1779"/>
        <v>-0.65180000000000005</v>
      </c>
      <c r="V9477" s="16">
        <f t="shared" si="1780"/>
        <v>-0.6335352361545401</v>
      </c>
    </row>
    <row r="9478" spans="4:22" ht="15.75" x14ac:dyDescent="0.25">
      <c r="D9478" s="27">
        <v>35040</v>
      </c>
      <c r="E9478">
        <v>341</v>
      </c>
      <c r="F9478">
        <v>-4.68</v>
      </c>
      <c r="G9478">
        <v>0</v>
      </c>
      <c r="H9478">
        <v>-0.4504292921427433</v>
      </c>
      <c r="I9478" s="20">
        <f t="shared" si="1781"/>
        <v>5.0241962034885602E-2</v>
      </c>
      <c r="J9478">
        <f t="shared" si="1782"/>
        <v>6.1094225834420895E-3</v>
      </c>
      <c r="K9478" s="16">
        <f t="shared" si="1773"/>
        <v>0.73003351826167362</v>
      </c>
      <c r="L9478" s="16">
        <f t="shared" si="1774"/>
        <v>8.3686877802400094E-3</v>
      </c>
      <c r="M9478" s="6"/>
      <c r="N9478" s="6">
        <f t="shared" si="1775"/>
        <v>-0.36034343371419464</v>
      </c>
      <c r="O9478" s="6"/>
      <c r="P9478" s="6">
        <f t="shared" si="1776"/>
        <v>-0.33769010711915226</v>
      </c>
      <c r="Q9478">
        <f t="shared" si="1783"/>
        <v>0.35298999999999997</v>
      </c>
      <c r="R9478">
        <f t="shared" si="1777"/>
        <v>1</v>
      </c>
      <c r="S9478">
        <f t="shared" si="1778"/>
        <v>-0.33769010711915226</v>
      </c>
      <c r="T9478" s="6">
        <f t="shared" si="1784"/>
        <v>105.89999999999999</v>
      </c>
      <c r="U9478">
        <f t="shared" si="1779"/>
        <v>-0.93599999999999994</v>
      </c>
      <c r="V9478" s="16">
        <f t="shared" si="1780"/>
        <v>-0.68978762068791988</v>
      </c>
    </row>
    <row r="9479" spans="4:22" ht="15.75" x14ac:dyDescent="0.25">
      <c r="D9479" s="27">
        <v>35041</v>
      </c>
      <c r="E9479">
        <v>342</v>
      </c>
      <c r="F9479">
        <v>-2.0059999999999998</v>
      </c>
      <c r="G9479">
        <v>1</v>
      </c>
      <c r="H9479">
        <v>1.1414237596949768E-2</v>
      </c>
      <c r="I9479" s="20">
        <f t="shared" si="1781"/>
        <v>5.2002345522536922E-2</v>
      </c>
      <c r="J9479">
        <f t="shared" si="1782"/>
        <v>6.3234852155404893E-3</v>
      </c>
      <c r="K9479" s="16">
        <f t="shared" ref="K9479:K9542" si="1785">IF(theta&gt;topt,(1-rs)*(theta-topt)/(topt-Porosity)+1,IF(theta&lt;twilt,rwp*theta,(1-rwp)*(theta-twilt)/(topt-twilt)+rwp))</f>
        <v>0.73003351826167362</v>
      </c>
      <c r="L9479" s="16">
        <f t="shared" ref="L9479:L9542" si="1786">(soiltemp-tmin)^2/((30-tmin))^2</f>
        <v>8.6619107991064807E-3</v>
      </c>
      <c r="M9479" s="6"/>
      <c r="N9479" s="6">
        <f t="shared" ref="N9479:N9542" si="1787">ET0*kc</f>
        <v>9.1313900775598141E-3</v>
      </c>
      <c r="O9479" s="6"/>
      <c r="P9479" s="6">
        <f t="shared" ref="P9479:P9542" si="1788">(etc-Inter)</f>
        <v>3.1784716672602194E-2</v>
      </c>
      <c r="Q9479">
        <f t="shared" si="1783"/>
        <v>0.35298999999999997</v>
      </c>
      <c r="R9479">
        <f t="shared" ref="R9479:R9542" si="1789">IF(MAX(0,(1-(0.9*tfield-theta)/(0.9*tfield-alfa*twilt))^2) &gt; 1, 1, MAX(0,(1-(0.9*tfield-theta)/(0.9*tfield-alfa*twilt))^2))</f>
        <v>1</v>
      </c>
      <c r="S9479">
        <f t="shared" ref="S9479:S9542" si="1790">epot*Kr</f>
        <v>3.1784716672602194E-2</v>
      </c>
      <c r="T9479" s="6">
        <f t="shared" si="1784"/>
        <v>105.89999999999999</v>
      </c>
      <c r="U9479">
        <f t="shared" ref="U9479:U9542" si="1791">IF(Temperature &lt;0, 0.2*Temperature,Temperature*(s1_+(1-s1_)*EXP(-s2_*(LAI-LAIref))))</f>
        <v>-0.4012</v>
      </c>
      <c r="V9479" s="16">
        <f t="shared" si="1780"/>
        <v>-0.63611610667710305</v>
      </c>
    </row>
    <row r="9480" spans="4:22" ht="15.75" x14ac:dyDescent="0.25">
      <c r="D9480" s="27">
        <v>35042</v>
      </c>
      <c r="E9480">
        <v>343</v>
      </c>
      <c r="F9480">
        <v>-0.9889</v>
      </c>
      <c r="G9480">
        <v>1.5</v>
      </c>
      <c r="H9480">
        <v>3.3927019872256804E-2</v>
      </c>
      <c r="I9480" s="20">
        <f t="shared" si="1781"/>
        <v>5.4734179611984055E-2</v>
      </c>
      <c r="J9480">
        <f t="shared" si="1782"/>
        <v>6.6556762408172612E-3</v>
      </c>
      <c r="K9480" s="16">
        <f t="shared" si="1785"/>
        <v>0.73003351826167362</v>
      </c>
      <c r="L9480" s="16">
        <f t="shared" si="1786"/>
        <v>9.1169461049754111E-3</v>
      </c>
      <c r="M9480" s="6"/>
      <c r="N9480" s="6">
        <f t="shared" si="1787"/>
        <v>2.7141615897805445E-2</v>
      </c>
      <c r="O9480" s="6"/>
      <c r="P9480" s="6">
        <f t="shared" si="1788"/>
        <v>4.9794942492847827E-2</v>
      </c>
      <c r="Q9480">
        <f t="shared" si="1783"/>
        <v>0.35298999999999997</v>
      </c>
      <c r="R9480">
        <f t="shared" si="1789"/>
        <v>1</v>
      </c>
      <c r="S9480">
        <f t="shared" si="1790"/>
        <v>4.9794942492847827E-2</v>
      </c>
      <c r="T9480" s="6">
        <f t="shared" si="1784"/>
        <v>105.89999999999999</v>
      </c>
      <c r="U9480">
        <f t="shared" si="1791"/>
        <v>-0.19778000000000001</v>
      </c>
      <c r="V9480" s="16">
        <f t="shared" ref="V9480:V9543" si="1792">V9479+(Tsurface-V9479)*att*EXP(-kz*z)*EXP(-klai*LAI)</f>
        <v>-0.55459437530523537</v>
      </c>
    </row>
    <row r="9481" spans="4:22" ht="15.75" x14ac:dyDescent="0.25">
      <c r="D9481" s="27">
        <v>35043</v>
      </c>
      <c r="E9481">
        <v>344</v>
      </c>
      <c r="F9481">
        <v>-0.72850000000000004</v>
      </c>
      <c r="G9481">
        <v>1</v>
      </c>
      <c r="H9481">
        <v>6.1542744340934825E-2</v>
      </c>
      <c r="I9481" s="20">
        <f t="shared" ref="I9481:I9544" si="1793">K9481*L9481/CF</f>
        <v>5.7345567258108555E-2</v>
      </c>
      <c r="J9481">
        <f t="shared" ref="J9481:J9544" si="1794">K9481*L9481</f>
        <v>6.973220978586E-3</v>
      </c>
      <c r="K9481" s="16">
        <f t="shared" si="1785"/>
        <v>0.73003351826167362</v>
      </c>
      <c r="L9481" s="16">
        <f t="shared" si="1786"/>
        <v>9.5519189244767187E-3</v>
      </c>
      <c r="M9481" s="6"/>
      <c r="N9481" s="6">
        <f t="shared" si="1787"/>
        <v>4.9234195472747863E-2</v>
      </c>
      <c r="O9481" s="6"/>
      <c r="P9481" s="6">
        <f t="shared" si="1788"/>
        <v>7.1887522067790241E-2</v>
      </c>
      <c r="Q9481">
        <f t="shared" ref="Q9481:Q9544" si="1795">IF(T9480/L &gt;= tfield, tfield-0.00001,T9480/L)</f>
        <v>0.35298999999999997</v>
      </c>
      <c r="R9481">
        <f t="shared" si="1789"/>
        <v>1</v>
      </c>
      <c r="S9481">
        <f t="shared" si="1790"/>
        <v>7.1887522067790241E-2</v>
      </c>
      <c r="T9481" s="6">
        <f t="shared" ref="T9481:T9544" si="1796">(IF(T9480+Precipitation-actevapo-Inter&lt;0,0,IF(T9480+Precipitation-actevapo-Inter&gt;tfield*L,tfield*L,IF(T9480+Precipitation-actevapo-Inter&lt;twilt*L,twilt*L,T9480+Precipitation-actevapo-Inter))))</f>
        <v>105.89999999999999</v>
      </c>
      <c r="U9481">
        <f t="shared" si="1791"/>
        <v>-0.14570000000000002</v>
      </c>
      <c r="V9481" s="16">
        <f t="shared" si="1792"/>
        <v>-0.47854821594183133</v>
      </c>
    </row>
    <row r="9482" spans="4:22" ht="15.75" x14ac:dyDescent="0.25">
      <c r="D9482" s="27">
        <v>35044</v>
      </c>
      <c r="E9482">
        <v>345</v>
      </c>
      <c r="F9482">
        <v>-0.82989999999999997</v>
      </c>
      <c r="G9482">
        <v>0</v>
      </c>
      <c r="H9482">
        <v>7.3251950875900487E-2</v>
      </c>
      <c r="I9482" s="20">
        <f t="shared" si="1793"/>
        <v>5.9382809220064253E-2</v>
      </c>
      <c r="J9482">
        <f t="shared" si="1794"/>
        <v>7.2209496011598128E-3</v>
      </c>
      <c r="K9482" s="16">
        <f t="shared" si="1785"/>
        <v>0.73003351826167362</v>
      </c>
      <c r="L9482" s="16">
        <f t="shared" si="1786"/>
        <v>9.8912576210939563E-3</v>
      </c>
      <c r="M9482" s="6"/>
      <c r="N9482" s="6">
        <f t="shared" si="1787"/>
        <v>5.8601560700720395E-2</v>
      </c>
      <c r="O9482" s="6"/>
      <c r="P9482" s="6">
        <f t="shared" si="1788"/>
        <v>8.1254887295762773E-2</v>
      </c>
      <c r="Q9482">
        <f t="shared" si="1795"/>
        <v>0.35298999999999997</v>
      </c>
      <c r="R9482">
        <f t="shared" si="1789"/>
        <v>1</v>
      </c>
      <c r="S9482">
        <f t="shared" si="1790"/>
        <v>8.1254887295762773E-2</v>
      </c>
      <c r="T9482" s="6">
        <f t="shared" si="1796"/>
        <v>105.84139843929928</v>
      </c>
      <c r="U9482">
        <f t="shared" si="1791"/>
        <v>-0.16598000000000002</v>
      </c>
      <c r="V9482" s="16">
        <f t="shared" si="1792"/>
        <v>-0.42041679179665048</v>
      </c>
    </row>
    <row r="9483" spans="4:22" ht="15.75" x14ac:dyDescent="0.25">
      <c r="D9483" s="27">
        <v>35045</v>
      </c>
      <c r="E9483">
        <v>346</v>
      </c>
      <c r="F9483">
        <v>-3.3980000000000001</v>
      </c>
      <c r="G9483">
        <v>0</v>
      </c>
      <c r="H9483">
        <v>1.439558045273678E-2</v>
      </c>
      <c r="I9483" s="20">
        <f t="shared" si="1793"/>
        <v>5.7733320375813031E-2</v>
      </c>
      <c r="J9483">
        <f t="shared" si="1794"/>
        <v>7.0203717576988647E-3</v>
      </c>
      <c r="K9483" s="16">
        <f t="shared" si="1785"/>
        <v>0.73056905494587676</v>
      </c>
      <c r="L9483" s="16">
        <f t="shared" si="1786"/>
        <v>9.6094567791664264E-3</v>
      </c>
      <c r="M9483" s="6"/>
      <c r="N9483" s="6">
        <f t="shared" si="1787"/>
        <v>1.1516464362189425E-2</v>
      </c>
      <c r="O9483" s="6"/>
      <c r="P9483" s="6">
        <f t="shared" si="1788"/>
        <v>3.4169790957231799E-2</v>
      </c>
      <c r="Q9483">
        <f t="shared" si="1795"/>
        <v>0.35280466146433093</v>
      </c>
      <c r="R9483">
        <f t="shared" si="1789"/>
        <v>1</v>
      </c>
      <c r="S9483">
        <f t="shared" si="1790"/>
        <v>3.4169790957231799E-2</v>
      </c>
      <c r="T9483" s="6">
        <f t="shared" si="1796"/>
        <v>105.82988197493709</v>
      </c>
      <c r="U9483">
        <f t="shared" si="1791"/>
        <v>-0.67960000000000009</v>
      </c>
      <c r="V9483" s="16">
        <f t="shared" si="1792"/>
        <v>-0.46861967436415225</v>
      </c>
    </row>
    <row r="9484" spans="4:22" ht="15.75" x14ac:dyDescent="0.25">
      <c r="D9484" s="27">
        <v>35046</v>
      </c>
      <c r="E9484">
        <v>347</v>
      </c>
      <c r="F9484">
        <v>-1.6759999999999999</v>
      </c>
      <c r="G9484">
        <v>0</v>
      </c>
      <c r="H9484">
        <v>-0.18176664820054611</v>
      </c>
      <c r="I9484" s="20">
        <f t="shared" si="1793"/>
        <v>5.8610693526678165E-2</v>
      </c>
      <c r="J9484">
        <f t="shared" si="1794"/>
        <v>7.127060332844065E-3</v>
      </c>
      <c r="K9484" s="16">
        <f t="shared" si="1785"/>
        <v>0.73067997789589012</v>
      </c>
      <c r="L9484" s="16">
        <f t="shared" si="1786"/>
        <v>9.7540107139209905E-3</v>
      </c>
      <c r="M9484" s="6"/>
      <c r="N9484" s="6">
        <f t="shared" si="1787"/>
        <v>-0.1454133185604369</v>
      </c>
      <c r="O9484" s="6"/>
      <c r="P9484" s="6">
        <f t="shared" si="1788"/>
        <v>-0.12275999196539453</v>
      </c>
      <c r="Q9484">
        <f t="shared" si="1795"/>
        <v>0.35276627324979032</v>
      </c>
      <c r="R9484">
        <f t="shared" si="1789"/>
        <v>1</v>
      </c>
      <c r="S9484">
        <f t="shared" si="1790"/>
        <v>-0.12275999196539453</v>
      </c>
      <c r="T9484" s="6">
        <f t="shared" si="1796"/>
        <v>105.89999999999999</v>
      </c>
      <c r="U9484">
        <f t="shared" si="1791"/>
        <v>-0.3352</v>
      </c>
      <c r="V9484" s="16">
        <f t="shared" si="1792"/>
        <v>-0.44380628872798183</v>
      </c>
    </row>
    <row r="9485" spans="4:22" ht="15.75" x14ac:dyDescent="0.25">
      <c r="D9485" s="27">
        <v>35047</v>
      </c>
      <c r="E9485">
        <v>348</v>
      </c>
      <c r="F9485">
        <v>-2.5760000000000001</v>
      </c>
      <c r="G9485">
        <v>0</v>
      </c>
      <c r="H9485">
        <v>-0.20228576392282191</v>
      </c>
      <c r="I9485" s="20">
        <f t="shared" si="1793"/>
        <v>5.8093646508550839E-2</v>
      </c>
      <c r="J9485">
        <f t="shared" si="1794"/>
        <v>7.064187415439782E-3</v>
      </c>
      <c r="K9485" s="16">
        <f t="shared" si="1785"/>
        <v>0.73003351826167362</v>
      </c>
      <c r="L9485" s="16">
        <f t="shared" si="1786"/>
        <v>9.6765247604805055E-3</v>
      </c>
      <c r="M9485" s="6"/>
      <c r="N9485" s="6">
        <f t="shared" si="1787"/>
        <v>-0.16182861113825753</v>
      </c>
      <c r="O9485" s="6"/>
      <c r="P9485" s="6">
        <f t="shared" si="1788"/>
        <v>-0.13917528454321515</v>
      </c>
      <c r="Q9485">
        <f t="shared" si="1795"/>
        <v>0.35298999999999997</v>
      </c>
      <c r="R9485">
        <f t="shared" si="1789"/>
        <v>1</v>
      </c>
      <c r="S9485">
        <f t="shared" si="1790"/>
        <v>-0.13917528454321515</v>
      </c>
      <c r="T9485" s="6">
        <f t="shared" si="1796"/>
        <v>105.89999999999999</v>
      </c>
      <c r="U9485">
        <f t="shared" si="1791"/>
        <v>-0.51519999999999999</v>
      </c>
      <c r="V9485" s="16">
        <f t="shared" si="1792"/>
        <v>-0.45708408825966751</v>
      </c>
    </row>
    <row r="9486" spans="4:22" ht="15.75" x14ac:dyDescent="0.25">
      <c r="D9486" s="27">
        <v>35048</v>
      </c>
      <c r="E9486">
        <v>349</v>
      </c>
      <c r="F9486">
        <v>-1.7090000000000001</v>
      </c>
      <c r="G9486">
        <v>0</v>
      </c>
      <c r="H9486">
        <v>-8.5186561709578182E-2</v>
      </c>
      <c r="I9486" s="20">
        <f t="shared" si="1793"/>
        <v>5.8845743149923933E-2</v>
      </c>
      <c r="J9486">
        <f t="shared" si="1794"/>
        <v>7.1556423670307507E-3</v>
      </c>
      <c r="K9486" s="16">
        <f t="shared" si="1785"/>
        <v>0.73003351826167362</v>
      </c>
      <c r="L9486" s="16">
        <f t="shared" si="1786"/>
        <v>9.8017997640292981E-3</v>
      </c>
      <c r="M9486" s="6"/>
      <c r="N9486" s="6">
        <f t="shared" si="1787"/>
        <v>-6.8149249367662548E-2</v>
      </c>
      <c r="O9486" s="6"/>
      <c r="P9486" s="6">
        <f t="shared" si="1788"/>
        <v>-4.549592277262017E-2</v>
      </c>
      <c r="Q9486">
        <f t="shared" si="1795"/>
        <v>0.35298999999999997</v>
      </c>
      <c r="R9486">
        <f t="shared" si="1789"/>
        <v>1</v>
      </c>
      <c r="S9486">
        <f t="shared" si="1790"/>
        <v>-4.549592277262017E-2</v>
      </c>
      <c r="T9486" s="6">
        <f t="shared" si="1796"/>
        <v>105.89999999999999</v>
      </c>
      <c r="U9486">
        <f t="shared" si="1791"/>
        <v>-0.34180000000000005</v>
      </c>
      <c r="V9486" s="16">
        <f t="shared" si="1792"/>
        <v>-0.43564355819291128</v>
      </c>
    </row>
    <row r="9487" spans="4:22" ht="15.75" x14ac:dyDescent="0.25">
      <c r="D9487" s="27">
        <v>35049</v>
      </c>
      <c r="E9487">
        <v>350</v>
      </c>
      <c r="F9487">
        <v>-4.2569999999999997</v>
      </c>
      <c r="G9487">
        <v>0</v>
      </c>
      <c r="H9487">
        <v>-0.13301648375449554</v>
      </c>
      <c r="I9487" s="20">
        <f t="shared" si="1793"/>
        <v>5.6156142002142688E-2</v>
      </c>
      <c r="J9487">
        <f t="shared" si="1794"/>
        <v>6.8285868674605506E-3</v>
      </c>
      <c r="K9487" s="16">
        <f t="shared" si="1785"/>
        <v>0.73003351826167362</v>
      </c>
      <c r="L9487" s="16">
        <f t="shared" si="1786"/>
        <v>9.3537991018830292E-3</v>
      </c>
      <c r="M9487" s="6"/>
      <c r="N9487" s="6">
        <f t="shared" si="1787"/>
        <v>-0.10641318700359644</v>
      </c>
      <c r="O9487" s="6"/>
      <c r="P9487" s="6">
        <f t="shared" si="1788"/>
        <v>-8.3759860408554057E-2</v>
      </c>
      <c r="Q9487">
        <f t="shared" si="1795"/>
        <v>0.35298999999999997</v>
      </c>
      <c r="R9487">
        <f t="shared" si="1789"/>
        <v>1</v>
      </c>
      <c r="S9487">
        <f t="shared" si="1790"/>
        <v>-8.3759860408554057E-2</v>
      </c>
      <c r="T9487" s="6">
        <f t="shared" si="1796"/>
        <v>105.89999999999999</v>
      </c>
      <c r="U9487">
        <f t="shared" si="1791"/>
        <v>-0.85139999999999993</v>
      </c>
      <c r="V9487" s="16">
        <f t="shared" si="1792"/>
        <v>-0.51296592440648947</v>
      </c>
    </row>
    <row r="9488" spans="4:22" ht="15.75" x14ac:dyDescent="0.25">
      <c r="D9488" s="27">
        <v>35050</v>
      </c>
      <c r="E9488">
        <v>351</v>
      </c>
      <c r="F9488">
        <v>-1.9630000000000001</v>
      </c>
      <c r="G9488">
        <v>1</v>
      </c>
      <c r="H9488">
        <v>0.21529707551996338</v>
      </c>
      <c r="I9488" s="20">
        <f t="shared" si="1793"/>
        <v>5.692833995298742E-2</v>
      </c>
      <c r="J9488">
        <f t="shared" si="1794"/>
        <v>6.9224861382832705E-3</v>
      </c>
      <c r="K9488" s="16">
        <f t="shared" si="1785"/>
        <v>0.73003351826167362</v>
      </c>
      <c r="L9488" s="16">
        <f t="shared" si="1786"/>
        <v>9.482422334205716E-3</v>
      </c>
      <c r="M9488" s="6"/>
      <c r="N9488" s="6">
        <f t="shared" si="1787"/>
        <v>0.17223766041597072</v>
      </c>
      <c r="O9488" s="6"/>
      <c r="P9488" s="6">
        <f t="shared" si="1788"/>
        <v>0.19489098701101309</v>
      </c>
      <c r="Q9488">
        <f t="shared" si="1795"/>
        <v>0.35298999999999997</v>
      </c>
      <c r="R9488">
        <f t="shared" si="1789"/>
        <v>1</v>
      </c>
      <c r="S9488">
        <f t="shared" si="1790"/>
        <v>0.19489098701101309</v>
      </c>
      <c r="T9488" s="6">
        <f t="shared" si="1796"/>
        <v>105.89999999999999</v>
      </c>
      <c r="U9488">
        <f t="shared" si="1791"/>
        <v>-0.39260000000000006</v>
      </c>
      <c r="V9488" s="16">
        <f t="shared" si="1792"/>
        <v>-0.49058027465890747</v>
      </c>
    </row>
    <row r="9489" spans="4:22" ht="15.75" x14ac:dyDescent="0.25">
      <c r="D9489" s="27">
        <v>35051</v>
      </c>
      <c r="E9489">
        <v>352</v>
      </c>
      <c r="F9489">
        <v>-6.1580000000000004</v>
      </c>
      <c r="G9489">
        <v>0</v>
      </c>
      <c r="H9489">
        <v>-0.31788994885193178</v>
      </c>
      <c r="I9489" s="20">
        <f t="shared" si="1793"/>
        <v>5.2258082602873276E-2</v>
      </c>
      <c r="J9489">
        <f t="shared" si="1794"/>
        <v>6.3545828445093905E-3</v>
      </c>
      <c r="K9489" s="16">
        <f t="shared" si="1785"/>
        <v>0.73003351826167362</v>
      </c>
      <c r="L9489" s="16">
        <f t="shared" si="1786"/>
        <v>8.7045083349606561E-3</v>
      </c>
      <c r="M9489" s="6"/>
      <c r="N9489" s="6">
        <f t="shared" si="1787"/>
        <v>-0.25431195908154541</v>
      </c>
      <c r="O9489" s="6"/>
      <c r="P9489" s="6">
        <f t="shared" si="1788"/>
        <v>-0.23165863248650304</v>
      </c>
      <c r="Q9489">
        <f t="shared" si="1795"/>
        <v>0.35298999999999997</v>
      </c>
      <c r="R9489">
        <f t="shared" si="1789"/>
        <v>1</v>
      </c>
      <c r="S9489">
        <f t="shared" si="1790"/>
        <v>-0.23165863248650304</v>
      </c>
      <c r="T9489" s="6">
        <f t="shared" si="1796"/>
        <v>105.89999999999999</v>
      </c>
      <c r="U9489">
        <f t="shared" si="1791"/>
        <v>-1.2316000000000003</v>
      </c>
      <c r="V9489" s="16">
        <f t="shared" si="1792"/>
        <v>-0.62839509317444386</v>
      </c>
    </row>
    <row r="9490" spans="4:22" ht="15.75" x14ac:dyDescent="0.25">
      <c r="D9490" s="27">
        <v>35052</v>
      </c>
      <c r="E9490">
        <v>353</v>
      </c>
      <c r="F9490">
        <v>-11.09</v>
      </c>
      <c r="G9490">
        <v>0.1</v>
      </c>
      <c r="H9490">
        <v>-0.20537294496584621</v>
      </c>
      <c r="I9490" s="20">
        <f t="shared" si="1793"/>
        <v>4.2913831697094701E-2</v>
      </c>
      <c r="J9490">
        <f t="shared" si="1794"/>
        <v>5.2183219343667157E-3</v>
      </c>
      <c r="K9490" s="16">
        <f t="shared" si="1785"/>
        <v>0.73003351826167362</v>
      </c>
      <c r="L9490" s="16">
        <f t="shared" si="1786"/>
        <v>7.1480580053260752E-3</v>
      </c>
      <c r="M9490" s="6"/>
      <c r="N9490" s="6">
        <f t="shared" si="1787"/>
        <v>-0.16429835597267697</v>
      </c>
      <c r="O9490" s="6"/>
      <c r="P9490" s="6">
        <f t="shared" si="1788"/>
        <v>-0.1416450293776346</v>
      </c>
      <c r="Q9490">
        <f t="shared" si="1795"/>
        <v>0.35298999999999997</v>
      </c>
      <c r="R9490">
        <f t="shared" si="1789"/>
        <v>1</v>
      </c>
      <c r="S9490">
        <f t="shared" si="1790"/>
        <v>-0.1416450293776346</v>
      </c>
      <c r="T9490" s="6">
        <f t="shared" si="1796"/>
        <v>105.89999999999999</v>
      </c>
      <c r="U9490">
        <f t="shared" si="1791"/>
        <v>-2.218</v>
      </c>
      <c r="V9490" s="16">
        <f t="shared" si="1792"/>
        <v>-0.92402974938380633</v>
      </c>
    </row>
    <row r="9491" spans="4:22" ht="15.75" x14ac:dyDescent="0.25">
      <c r="D9491" s="27">
        <v>35053</v>
      </c>
      <c r="E9491">
        <v>354</v>
      </c>
      <c r="F9491">
        <v>-11.35</v>
      </c>
      <c r="G9491">
        <v>0</v>
      </c>
      <c r="H9491">
        <v>-6.0246718060219147E-2</v>
      </c>
      <c r="I9491" s="20">
        <f t="shared" si="1793"/>
        <v>3.5720786532761388E-2</v>
      </c>
      <c r="J9491">
        <f t="shared" si="1794"/>
        <v>4.343647642383785E-3</v>
      </c>
      <c r="K9491" s="16">
        <f t="shared" si="1785"/>
        <v>0.73003351826167362</v>
      </c>
      <c r="L9491" s="16">
        <f t="shared" si="1786"/>
        <v>5.9499290563078582E-3</v>
      </c>
      <c r="M9491" s="6"/>
      <c r="N9491" s="6">
        <f t="shared" si="1787"/>
        <v>-4.8197374448175317E-2</v>
      </c>
      <c r="O9491" s="6"/>
      <c r="P9491" s="6">
        <f t="shared" si="1788"/>
        <v>-2.554404785313294E-2</v>
      </c>
      <c r="Q9491">
        <f t="shared" si="1795"/>
        <v>0.35298999999999997</v>
      </c>
      <c r="R9491">
        <f t="shared" si="1789"/>
        <v>1</v>
      </c>
      <c r="S9491">
        <f t="shared" si="1790"/>
        <v>-2.554404785313294E-2</v>
      </c>
      <c r="T9491" s="6">
        <f t="shared" si="1796"/>
        <v>105.89999999999999</v>
      </c>
      <c r="U9491">
        <f t="shared" si="1791"/>
        <v>-2.27</v>
      </c>
      <c r="V9491" s="16">
        <f t="shared" si="1792"/>
        <v>-1.1743532420959581</v>
      </c>
    </row>
    <row r="9492" spans="4:22" ht="15.75" x14ac:dyDescent="0.25">
      <c r="D9492" s="27">
        <v>35054</v>
      </c>
      <c r="E9492">
        <v>355</v>
      </c>
      <c r="F9492">
        <v>-13.41</v>
      </c>
      <c r="G9492">
        <v>0</v>
      </c>
      <c r="H9492">
        <v>-0.13406225114040726</v>
      </c>
      <c r="I9492" s="20">
        <f t="shared" si="1793"/>
        <v>2.8446640705939011E-2</v>
      </c>
      <c r="J9492">
        <f t="shared" si="1794"/>
        <v>3.4591115098421836E-3</v>
      </c>
      <c r="K9492" s="16">
        <f t="shared" si="1785"/>
        <v>0.73003351826167362</v>
      </c>
      <c r="L9492" s="16">
        <f t="shared" si="1786"/>
        <v>4.7382913569213652E-3</v>
      </c>
      <c r="M9492" s="6"/>
      <c r="N9492" s="6">
        <f t="shared" si="1787"/>
        <v>-0.10724980091232582</v>
      </c>
      <c r="O9492" s="6"/>
      <c r="P9492" s="6">
        <f t="shared" si="1788"/>
        <v>-8.459647431728344E-2</v>
      </c>
      <c r="Q9492">
        <f t="shared" si="1795"/>
        <v>0.35298999999999997</v>
      </c>
      <c r="R9492">
        <f t="shared" si="1789"/>
        <v>1</v>
      </c>
      <c r="S9492">
        <f t="shared" si="1790"/>
        <v>-8.459647431728344E-2</v>
      </c>
      <c r="T9492" s="6">
        <f t="shared" si="1796"/>
        <v>105.89999999999999</v>
      </c>
      <c r="U9492">
        <f t="shared" si="1791"/>
        <v>-2.6820000000000004</v>
      </c>
      <c r="V9492" s="16">
        <f t="shared" si="1792"/>
        <v>-1.454745325087329</v>
      </c>
    </row>
    <row r="9493" spans="4:22" ht="15.75" x14ac:dyDescent="0.25">
      <c r="D9493" s="27">
        <v>35055</v>
      </c>
      <c r="E9493">
        <v>356</v>
      </c>
      <c r="F9493">
        <v>-17.579999999999998</v>
      </c>
      <c r="G9493">
        <v>4.3</v>
      </c>
      <c r="H9493">
        <v>-0.19518435074198079</v>
      </c>
      <c r="I9493" s="20">
        <f t="shared" si="1793"/>
        <v>1.9840144355576791E-2</v>
      </c>
      <c r="J9493">
        <f t="shared" si="1794"/>
        <v>2.4125615536381376E-3</v>
      </c>
      <c r="K9493" s="16">
        <f t="shared" si="1785"/>
        <v>0.73003351826167362</v>
      </c>
      <c r="L9493" s="16">
        <f t="shared" si="1786"/>
        <v>3.304727102644317E-3</v>
      </c>
      <c r="M9493" s="6"/>
      <c r="N9493" s="6">
        <f t="shared" si="1787"/>
        <v>-0.15614748059358463</v>
      </c>
      <c r="O9493" s="6"/>
      <c r="P9493" s="6">
        <f t="shared" si="1788"/>
        <v>-0.13349415399854225</v>
      </c>
      <c r="Q9493">
        <f t="shared" si="1795"/>
        <v>0.35298999999999997</v>
      </c>
      <c r="R9493">
        <f t="shared" si="1789"/>
        <v>1</v>
      </c>
      <c r="S9493">
        <f t="shared" si="1790"/>
        <v>-0.13349415399854225</v>
      </c>
      <c r="T9493" s="6">
        <f t="shared" si="1796"/>
        <v>105.89999999999999</v>
      </c>
      <c r="U9493">
        <f t="shared" si="1791"/>
        <v>-3.516</v>
      </c>
      <c r="V9493" s="16">
        <f t="shared" si="1792"/>
        <v>-1.8380973860687451</v>
      </c>
    </row>
    <row r="9494" spans="4:22" ht="15.75" x14ac:dyDescent="0.25">
      <c r="D9494" s="27">
        <v>35056</v>
      </c>
      <c r="E9494">
        <v>357</v>
      </c>
      <c r="F9494">
        <v>-15.05</v>
      </c>
      <c r="G9494">
        <v>0</v>
      </c>
      <c r="H9494">
        <v>1.0958875319393499E-2</v>
      </c>
      <c r="I9494" s="20">
        <f t="shared" si="1793"/>
        <v>1.563652997424651E-2</v>
      </c>
      <c r="J9494">
        <f t="shared" si="1794"/>
        <v>1.9014020448683757E-3</v>
      </c>
      <c r="K9494" s="16">
        <f t="shared" si="1785"/>
        <v>0.73003351826167362</v>
      </c>
      <c r="L9494" s="16">
        <f t="shared" si="1786"/>
        <v>2.6045407468357311E-3</v>
      </c>
      <c r="M9494" s="6"/>
      <c r="N9494" s="6">
        <f t="shared" si="1787"/>
        <v>8.7671002555148002E-3</v>
      </c>
      <c r="O9494" s="6"/>
      <c r="P9494" s="6">
        <f t="shared" si="1788"/>
        <v>3.1420426850557182E-2</v>
      </c>
      <c r="Q9494">
        <f t="shared" si="1795"/>
        <v>0.35298999999999997</v>
      </c>
      <c r="R9494">
        <f t="shared" si="1789"/>
        <v>1</v>
      </c>
      <c r="S9494">
        <f t="shared" si="1790"/>
        <v>3.1420426850557182E-2</v>
      </c>
      <c r="T9494" s="6">
        <f t="shared" si="1796"/>
        <v>105.89123289974448</v>
      </c>
      <c r="U9494">
        <f t="shared" si="1791"/>
        <v>-3.0100000000000002</v>
      </c>
      <c r="V9494" s="16">
        <f t="shared" si="1792"/>
        <v>-2.0560477867581159</v>
      </c>
    </row>
    <row r="9495" spans="4:22" ht="15.75" x14ac:dyDescent="0.25">
      <c r="D9495" s="27">
        <v>35057</v>
      </c>
      <c r="E9495">
        <v>358</v>
      </c>
      <c r="F9495">
        <v>-14.57</v>
      </c>
      <c r="G9495">
        <v>0</v>
      </c>
      <c r="H9495">
        <v>-0.19694424121270332</v>
      </c>
      <c r="I9495" s="20">
        <f t="shared" si="1793"/>
        <v>1.2876955794166367E-2</v>
      </c>
      <c r="J9495">
        <f t="shared" si="1794"/>
        <v>1.5658378245706301E-3</v>
      </c>
      <c r="K9495" s="16">
        <f t="shared" si="1785"/>
        <v>0.73008906515117422</v>
      </c>
      <c r="L9495" s="16">
        <f t="shared" si="1786"/>
        <v>2.1447216501542911E-3</v>
      </c>
      <c r="M9495" s="6"/>
      <c r="N9495" s="6">
        <f t="shared" si="1787"/>
        <v>-0.15755539297016266</v>
      </c>
      <c r="O9495" s="6"/>
      <c r="P9495" s="6">
        <f t="shared" si="1788"/>
        <v>-0.13490206637512028</v>
      </c>
      <c r="Q9495">
        <f t="shared" si="1795"/>
        <v>0.35297077633248158</v>
      </c>
      <c r="R9495">
        <f t="shared" si="1789"/>
        <v>1</v>
      </c>
      <c r="S9495">
        <f t="shared" si="1790"/>
        <v>-0.13490206637512028</v>
      </c>
      <c r="T9495" s="6">
        <f t="shared" si="1796"/>
        <v>105.89999999999999</v>
      </c>
      <c r="U9495">
        <f t="shared" si="1791"/>
        <v>-2.9140000000000001</v>
      </c>
      <c r="V9495" s="16">
        <f t="shared" si="1792"/>
        <v>-2.215609704638922</v>
      </c>
    </row>
    <row r="9496" spans="4:22" ht="15.75" x14ac:dyDescent="0.25">
      <c r="D9496" s="27">
        <v>35058</v>
      </c>
      <c r="E9496">
        <v>359</v>
      </c>
      <c r="F9496">
        <v>-19.47</v>
      </c>
      <c r="G9496">
        <v>0</v>
      </c>
      <c r="H9496">
        <v>-0.1660807275276347</v>
      </c>
      <c r="I9496" s="20">
        <f t="shared" si="1793"/>
        <v>8.2502554107405229E-3</v>
      </c>
      <c r="J9496">
        <f t="shared" si="1794"/>
        <v>1.0032310579460475E-3</v>
      </c>
      <c r="K9496" s="16">
        <f t="shared" si="1785"/>
        <v>0.73003351826167362</v>
      </c>
      <c r="L9496" s="16">
        <f t="shared" si="1786"/>
        <v>1.3742260222994978E-3</v>
      </c>
      <c r="M9496" s="6"/>
      <c r="N9496" s="6">
        <f t="shared" si="1787"/>
        <v>-0.13286458202210777</v>
      </c>
      <c r="O9496" s="6"/>
      <c r="P9496" s="6">
        <f t="shared" si="1788"/>
        <v>-0.11021125542706539</v>
      </c>
      <c r="Q9496">
        <f t="shared" si="1795"/>
        <v>0.35298999999999997</v>
      </c>
      <c r="R9496">
        <f t="shared" si="1789"/>
        <v>1</v>
      </c>
      <c r="S9496">
        <f t="shared" si="1790"/>
        <v>-0.11021125542706539</v>
      </c>
      <c r="T9496" s="6">
        <f t="shared" si="1796"/>
        <v>105.89999999999999</v>
      </c>
      <c r="U9496">
        <f t="shared" si="1791"/>
        <v>-3.8940000000000001</v>
      </c>
      <c r="V9496" s="16">
        <f t="shared" si="1792"/>
        <v>-2.5277566638132591</v>
      </c>
    </row>
    <row r="9497" spans="4:22" ht="15.75" x14ac:dyDescent="0.25">
      <c r="D9497" s="27">
        <v>35059</v>
      </c>
      <c r="E9497">
        <v>360</v>
      </c>
      <c r="F9497">
        <v>-20.46</v>
      </c>
      <c r="G9497">
        <v>0</v>
      </c>
      <c r="H9497">
        <v>-0.13431760660438166</v>
      </c>
      <c r="I9497" s="20">
        <f t="shared" si="1793"/>
        <v>4.8621772986604181E-3</v>
      </c>
      <c r="J9497">
        <f t="shared" si="1794"/>
        <v>5.912407595171068E-4</v>
      </c>
      <c r="K9497" s="16">
        <f t="shared" si="1785"/>
        <v>0.73003351826167362</v>
      </c>
      <c r="L9497" s="16">
        <f t="shared" si="1786"/>
        <v>8.0988166259125392E-4</v>
      </c>
      <c r="M9497" s="6"/>
      <c r="N9497" s="6">
        <f t="shared" si="1787"/>
        <v>-0.10745408528350534</v>
      </c>
      <c r="O9497" s="6"/>
      <c r="P9497" s="6">
        <f t="shared" si="1788"/>
        <v>-8.4800758688462957E-2</v>
      </c>
      <c r="Q9497">
        <f t="shared" si="1795"/>
        <v>0.35298999999999997</v>
      </c>
      <c r="R9497">
        <f t="shared" si="1789"/>
        <v>1</v>
      </c>
      <c r="S9497">
        <f t="shared" si="1790"/>
        <v>-8.4800758688462957E-2</v>
      </c>
      <c r="T9497" s="6">
        <f t="shared" si="1796"/>
        <v>105.89999999999999</v>
      </c>
      <c r="U9497">
        <f t="shared" si="1791"/>
        <v>-4.0920000000000005</v>
      </c>
      <c r="V9497" s="16">
        <f t="shared" si="1792"/>
        <v>-2.8186745761420879</v>
      </c>
    </row>
    <row r="9498" spans="4:22" ht="15.75" x14ac:dyDescent="0.25">
      <c r="D9498" s="27">
        <v>35060</v>
      </c>
      <c r="E9498">
        <v>361</v>
      </c>
      <c r="F9498">
        <v>-18.64</v>
      </c>
      <c r="G9498">
        <v>0</v>
      </c>
      <c r="H9498">
        <v>-0.18307996095853191</v>
      </c>
      <c r="I9498" s="20">
        <f t="shared" si="1793"/>
        <v>3.3019432797286646E-3</v>
      </c>
      <c r="J9498">
        <f t="shared" si="1794"/>
        <v>4.0151630281500564E-4</v>
      </c>
      <c r="K9498" s="16">
        <f t="shared" si="1785"/>
        <v>0.73003351826167362</v>
      </c>
      <c r="L9498" s="16">
        <f t="shared" si="1786"/>
        <v>5.4999707927257926E-4</v>
      </c>
      <c r="M9498" s="6"/>
      <c r="N9498" s="6">
        <f t="shared" si="1787"/>
        <v>-0.14646396876682552</v>
      </c>
      <c r="O9498" s="6"/>
      <c r="P9498" s="6">
        <f t="shared" si="1788"/>
        <v>-0.12381064217178314</v>
      </c>
      <c r="Q9498">
        <f t="shared" si="1795"/>
        <v>0.35298999999999997</v>
      </c>
      <c r="R9498">
        <f t="shared" si="1789"/>
        <v>1</v>
      </c>
      <c r="S9498">
        <f t="shared" si="1790"/>
        <v>-0.12381064217178314</v>
      </c>
      <c r="T9498" s="6">
        <f t="shared" si="1796"/>
        <v>105.89999999999999</v>
      </c>
      <c r="U9498">
        <f t="shared" si="1791"/>
        <v>-3.7280000000000002</v>
      </c>
      <c r="V9498" s="16">
        <f t="shared" si="1792"/>
        <v>-2.9877908816531957</v>
      </c>
    </row>
    <row r="9499" spans="4:22" ht="15.75" x14ac:dyDescent="0.25">
      <c r="D9499" s="27">
        <v>35061</v>
      </c>
      <c r="E9499">
        <v>362</v>
      </c>
      <c r="F9499">
        <v>-14.01</v>
      </c>
      <c r="G9499">
        <v>0</v>
      </c>
      <c r="H9499">
        <v>-0.2025772482839204</v>
      </c>
      <c r="I9499" s="20">
        <f t="shared" si="1793"/>
        <v>3.5962632389256771E-3</v>
      </c>
      <c r="J9499">
        <f t="shared" si="1794"/>
        <v>4.3730560985336234E-4</v>
      </c>
      <c r="K9499" s="16">
        <f t="shared" si="1785"/>
        <v>0.73003351826167362</v>
      </c>
      <c r="L9499" s="16">
        <f t="shared" si="1786"/>
        <v>5.9902127630339058E-4</v>
      </c>
      <c r="M9499" s="6"/>
      <c r="N9499" s="6">
        <f t="shared" si="1787"/>
        <v>-0.16206179862713632</v>
      </c>
      <c r="O9499" s="6"/>
      <c r="P9499" s="6">
        <f t="shared" si="1788"/>
        <v>-0.13940847203209394</v>
      </c>
      <c r="Q9499">
        <f t="shared" si="1795"/>
        <v>0.35298999999999997</v>
      </c>
      <c r="R9499">
        <f t="shared" si="1789"/>
        <v>1</v>
      </c>
      <c r="S9499">
        <f t="shared" si="1790"/>
        <v>-0.13940847203209394</v>
      </c>
      <c r="T9499" s="6">
        <f t="shared" si="1796"/>
        <v>105.89999999999999</v>
      </c>
      <c r="U9499">
        <f t="shared" si="1791"/>
        <v>-2.802</v>
      </c>
      <c r="V9499" s="16">
        <f t="shared" si="1792"/>
        <v>-2.9532375010058849</v>
      </c>
    </row>
    <row r="9500" spans="4:22" ht="15.75" x14ac:dyDescent="0.25">
      <c r="D9500" s="27">
        <v>35062</v>
      </c>
      <c r="E9500">
        <v>363</v>
      </c>
      <c r="F9500">
        <v>-9.3960000000000008</v>
      </c>
      <c r="G9500">
        <v>0.5</v>
      </c>
      <c r="H9500">
        <v>2.8399912396801764E-2</v>
      </c>
      <c r="I9500" s="20">
        <f t="shared" si="1793"/>
        <v>5.5439327573884485E-3</v>
      </c>
      <c r="J9500">
        <f t="shared" si="1794"/>
        <v>6.7414222329843538E-4</v>
      </c>
      <c r="K9500" s="16">
        <f t="shared" si="1785"/>
        <v>0.73003351826167362</v>
      </c>
      <c r="L9500" s="16">
        <f t="shared" si="1786"/>
        <v>9.2344009752274897E-4</v>
      </c>
      <c r="M9500" s="6"/>
      <c r="N9500" s="6">
        <f t="shared" si="1787"/>
        <v>2.2719929917441414E-2</v>
      </c>
      <c r="O9500" s="6"/>
      <c r="P9500" s="6">
        <f t="shared" si="1788"/>
        <v>4.5373256512483792E-2</v>
      </c>
      <c r="Q9500">
        <f t="shared" si="1795"/>
        <v>0.35298999999999997</v>
      </c>
      <c r="R9500">
        <f t="shared" si="1789"/>
        <v>1</v>
      </c>
      <c r="S9500">
        <f t="shared" si="1790"/>
        <v>4.5373256512483792E-2</v>
      </c>
      <c r="T9500" s="6">
        <f t="shared" si="1796"/>
        <v>105.89999999999999</v>
      </c>
      <c r="U9500">
        <f t="shared" si="1791"/>
        <v>-1.8792000000000002</v>
      </c>
      <c r="V9500" s="16">
        <f t="shared" si="1792"/>
        <v>-2.7534880500558807</v>
      </c>
    </row>
    <row r="9501" spans="4:22" ht="15.75" x14ac:dyDescent="0.25">
      <c r="D9501" s="27">
        <v>35063</v>
      </c>
      <c r="E9501">
        <v>364</v>
      </c>
      <c r="F9501">
        <v>-7.6550000000000002</v>
      </c>
      <c r="G9501">
        <v>0</v>
      </c>
      <c r="H9501">
        <v>7.3005432017216182E-2</v>
      </c>
      <c r="I9501" s="20">
        <f t="shared" si="1793"/>
        <v>8.2717065002352597E-3</v>
      </c>
      <c r="J9501">
        <f t="shared" si="1794"/>
        <v>1.0058395104286075E-3</v>
      </c>
      <c r="K9501" s="16">
        <f t="shared" si="1785"/>
        <v>0.73003351826167362</v>
      </c>
      <c r="L9501" s="16">
        <f t="shared" si="1786"/>
        <v>1.3777990808198396E-3</v>
      </c>
      <c r="M9501" s="6"/>
      <c r="N9501" s="6">
        <f t="shared" si="1787"/>
        <v>5.8404345613772946E-2</v>
      </c>
      <c r="O9501" s="6"/>
      <c r="P9501" s="6">
        <f t="shared" si="1788"/>
        <v>8.1057672208815323E-2</v>
      </c>
      <c r="Q9501">
        <f t="shared" si="1795"/>
        <v>0.35298999999999997</v>
      </c>
      <c r="R9501">
        <f t="shared" si="1789"/>
        <v>1</v>
      </c>
      <c r="S9501">
        <f t="shared" si="1790"/>
        <v>8.1057672208815323E-2</v>
      </c>
      <c r="T9501" s="6">
        <f t="shared" si="1796"/>
        <v>105.84159565438623</v>
      </c>
      <c r="U9501">
        <f t="shared" si="1791"/>
        <v>-1.5310000000000001</v>
      </c>
      <c r="V9501" s="16">
        <f t="shared" si="1792"/>
        <v>-2.5261297720042228</v>
      </c>
    </row>
    <row r="9502" spans="4:22" ht="15.75" x14ac:dyDescent="0.25">
      <c r="D9502" s="27">
        <v>35064</v>
      </c>
      <c r="E9502">
        <v>365</v>
      </c>
      <c r="F9502">
        <v>-17.760000000000002</v>
      </c>
      <c r="G9502">
        <v>0</v>
      </c>
      <c r="H9502">
        <v>-0.24741867693219224</v>
      </c>
      <c r="I9502" s="20">
        <f t="shared" si="1793"/>
        <v>5.9502922237195553E-3</v>
      </c>
      <c r="J9502">
        <f t="shared" si="1794"/>
        <v>7.2355553440429791E-4</v>
      </c>
      <c r="K9502" s="16">
        <f t="shared" si="1785"/>
        <v>0.73056715543240269</v>
      </c>
      <c r="L9502" s="16">
        <f t="shared" si="1786"/>
        <v>9.9040249623054194E-4</v>
      </c>
      <c r="M9502" s="6"/>
      <c r="N9502" s="6">
        <f t="shared" si="1787"/>
        <v>-0.19793494154575381</v>
      </c>
      <c r="O9502" s="6"/>
      <c r="P9502" s="6">
        <f t="shared" si="1788"/>
        <v>-0.17528161495071143</v>
      </c>
      <c r="Q9502">
        <f t="shared" si="1795"/>
        <v>0.35280531884795407</v>
      </c>
      <c r="R9502">
        <f t="shared" si="1789"/>
        <v>1</v>
      </c>
      <c r="S9502">
        <f t="shared" si="1790"/>
        <v>-0.17528161495071143</v>
      </c>
      <c r="T9502" s="6">
        <f t="shared" si="1796"/>
        <v>105.89999999999999</v>
      </c>
      <c r="U9502">
        <f t="shared" si="1791"/>
        <v>-3.5520000000000005</v>
      </c>
      <c r="V9502" s="16">
        <f t="shared" si="1792"/>
        <v>-2.7169210754700686</v>
      </c>
    </row>
    <row r="9503" spans="4:22" ht="15.75" x14ac:dyDescent="0.25">
      <c r="D9503" s="27">
        <v>35065</v>
      </c>
      <c r="E9503">
        <v>1</v>
      </c>
      <c r="F9503">
        <v>-15.74</v>
      </c>
      <c r="G9503">
        <v>0</v>
      </c>
      <c r="H9503">
        <v>9.452498230491593E-3</v>
      </c>
      <c r="I9503" s="20">
        <f t="shared" si="1793"/>
        <v>5.0829365472122665E-3</v>
      </c>
      <c r="J9503">
        <f t="shared" si="1794"/>
        <v>6.1808508414101164E-4</v>
      </c>
      <c r="K9503" s="16">
        <f t="shared" si="1785"/>
        <v>0.73003351826167362</v>
      </c>
      <c r="L9503" s="16">
        <f t="shared" si="1786"/>
        <v>8.4665302164860993E-4</v>
      </c>
      <c r="M9503" s="6"/>
      <c r="N9503" s="6">
        <f t="shared" si="1787"/>
        <v>7.5619985843932746E-3</v>
      </c>
      <c r="O9503" s="6"/>
      <c r="P9503" s="6">
        <f t="shared" si="1788"/>
        <v>3.0215325179435652E-2</v>
      </c>
      <c r="Q9503">
        <f t="shared" si="1795"/>
        <v>0.35298999999999997</v>
      </c>
      <c r="R9503">
        <f t="shared" si="1789"/>
        <v>1</v>
      </c>
      <c r="S9503">
        <f t="shared" si="1790"/>
        <v>3.0215325179435652E-2</v>
      </c>
      <c r="T9503" s="6">
        <f t="shared" si="1796"/>
        <v>105.8924380014156</v>
      </c>
      <c r="U9503">
        <f t="shared" si="1791"/>
        <v>-3.1480000000000001</v>
      </c>
      <c r="V9503" s="16">
        <f t="shared" si="1792"/>
        <v>-2.7970931164000437</v>
      </c>
    </row>
    <row r="9504" spans="4:22" ht="15.75" x14ac:dyDescent="0.25">
      <c r="D9504" s="27">
        <v>35066</v>
      </c>
      <c r="E9504">
        <v>2</v>
      </c>
      <c r="F9504">
        <v>-19.649999999999999</v>
      </c>
      <c r="G9504">
        <v>0</v>
      </c>
      <c r="H9504">
        <v>3.5165226207441347E-3</v>
      </c>
      <c r="I9504" s="20">
        <f t="shared" si="1793"/>
        <v>3.1375141092783716E-3</v>
      </c>
      <c r="J9504">
        <f t="shared" si="1794"/>
        <v>3.8152171568824999E-4</v>
      </c>
      <c r="K9504" s="16">
        <f t="shared" si="1785"/>
        <v>0.73007745799222135</v>
      </c>
      <c r="L9504" s="16">
        <f t="shared" si="1786"/>
        <v>5.2257703824669377E-4</v>
      </c>
      <c r="M9504" s="6"/>
      <c r="N9504" s="6">
        <f t="shared" si="1787"/>
        <v>2.8132180965953078E-3</v>
      </c>
      <c r="O9504" s="6"/>
      <c r="P9504" s="6">
        <f t="shared" si="1788"/>
        <v>2.5466544691637685E-2</v>
      </c>
      <c r="Q9504">
        <f t="shared" si="1795"/>
        <v>0.35297479333805198</v>
      </c>
      <c r="R9504">
        <f t="shared" si="1789"/>
        <v>1</v>
      </c>
      <c r="S9504">
        <f t="shared" si="1790"/>
        <v>2.5466544691637685E-2</v>
      </c>
      <c r="T9504" s="6">
        <f t="shared" si="1796"/>
        <v>105.88962478331901</v>
      </c>
      <c r="U9504">
        <f t="shared" si="1791"/>
        <v>-3.9299999999999997</v>
      </c>
      <c r="V9504" s="16">
        <f t="shared" si="1792"/>
        <v>-3.0077910927413107</v>
      </c>
    </row>
    <row r="9505" spans="4:22" ht="15.75" x14ac:dyDescent="0.25">
      <c r="D9505" s="27">
        <v>35067</v>
      </c>
      <c r="E9505">
        <v>3</v>
      </c>
      <c r="F9505">
        <v>-12.67</v>
      </c>
      <c r="G9505">
        <v>0</v>
      </c>
      <c r="H9505">
        <v>3.545430209008097E-2</v>
      </c>
      <c r="I9505" s="20">
        <f t="shared" si="1793"/>
        <v>3.8945459252641163E-3</v>
      </c>
      <c r="J9505">
        <f t="shared" si="1794"/>
        <v>4.7357678451211653E-4</v>
      </c>
      <c r="K9505" s="16">
        <f t="shared" si="1785"/>
        <v>0.73010455402104513</v>
      </c>
      <c r="L9505" s="16">
        <f t="shared" si="1786"/>
        <v>6.4864241964235955E-4</v>
      </c>
      <c r="M9505" s="6"/>
      <c r="N9505" s="6">
        <f t="shared" si="1787"/>
        <v>2.8363441672064778E-2</v>
      </c>
      <c r="O9505" s="6"/>
      <c r="P9505" s="6">
        <f t="shared" si="1788"/>
        <v>5.101676826710716E-2</v>
      </c>
      <c r="Q9505">
        <f t="shared" si="1795"/>
        <v>0.35296541594439668</v>
      </c>
      <c r="R9505">
        <f t="shared" si="1789"/>
        <v>1</v>
      </c>
      <c r="S9505">
        <f t="shared" si="1790"/>
        <v>5.101676826710716E-2</v>
      </c>
      <c r="T9505" s="6">
        <f t="shared" si="1796"/>
        <v>105.86126134164695</v>
      </c>
      <c r="U9505">
        <f t="shared" si="1791"/>
        <v>-2.5340000000000003</v>
      </c>
      <c r="V9505" s="16">
        <f t="shared" si="1792"/>
        <v>-2.9196754444967707</v>
      </c>
    </row>
    <row r="9506" spans="4:22" ht="15.75" x14ac:dyDescent="0.25">
      <c r="D9506" s="27">
        <v>35068</v>
      </c>
      <c r="E9506">
        <v>4</v>
      </c>
      <c r="F9506">
        <v>-10.4</v>
      </c>
      <c r="G9506">
        <v>0</v>
      </c>
      <c r="H9506">
        <v>-0.29124736595957729</v>
      </c>
      <c r="I9506" s="20">
        <f t="shared" si="1793"/>
        <v>5.4387441591968099E-3</v>
      </c>
      <c r="J9506">
        <f t="shared" si="1794"/>
        <v>6.6135128975833204E-4</v>
      </c>
      <c r="K9506" s="16">
        <f t="shared" si="1785"/>
        <v>0.73037774173941528</v>
      </c>
      <c r="L9506" s="16">
        <f t="shared" si="1786"/>
        <v>9.0549211998616666E-4</v>
      </c>
      <c r="M9506" s="6"/>
      <c r="N9506" s="6">
        <f t="shared" si="1787"/>
        <v>-0.23299789276766183</v>
      </c>
      <c r="O9506" s="6"/>
      <c r="P9506" s="6">
        <f t="shared" si="1788"/>
        <v>-0.21034456617261946</v>
      </c>
      <c r="Q9506">
        <f t="shared" si="1795"/>
        <v>0.35287087113882315</v>
      </c>
      <c r="R9506">
        <f t="shared" si="1789"/>
        <v>1</v>
      </c>
      <c r="S9506">
        <f t="shared" si="1790"/>
        <v>-0.21034456617261946</v>
      </c>
      <c r="T9506" s="6">
        <f t="shared" si="1796"/>
        <v>105.89999999999999</v>
      </c>
      <c r="U9506">
        <f t="shared" si="1791"/>
        <v>-2.08</v>
      </c>
      <c r="V9506" s="16">
        <f t="shared" si="1792"/>
        <v>-2.7635126393271663</v>
      </c>
    </row>
    <row r="9507" spans="4:22" ht="15.75" x14ac:dyDescent="0.25">
      <c r="D9507" s="27">
        <v>35069</v>
      </c>
      <c r="E9507">
        <v>5</v>
      </c>
      <c r="F9507">
        <v>-17.350000000000001</v>
      </c>
      <c r="G9507">
        <v>0</v>
      </c>
      <c r="H9507">
        <v>-0.15102816836229507</v>
      </c>
      <c r="I9507" s="20">
        <f t="shared" si="1793"/>
        <v>4.1216355020662612E-3</v>
      </c>
      <c r="J9507">
        <f t="shared" si="1794"/>
        <v>5.0119087705125735E-4</v>
      </c>
      <c r="K9507" s="16">
        <f t="shared" si="1785"/>
        <v>0.73003351826167362</v>
      </c>
      <c r="L9507" s="16">
        <f t="shared" si="1786"/>
        <v>6.8653132289688956E-4</v>
      </c>
      <c r="M9507" s="6"/>
      <c r="N9507" s="6">
        <f t="shared" si="1787"/>
        <v>-0.12082253468983606</v>
      </c>
      <c r="O9507" s="6"/>
      <c r="P9507" s="6">
        <f t="shared" si="1788"/>
        <v>-9.8169208094793681E-2</v>
      </c>
      <c r="Q9507">
        <f t="shared" si="1795"/>
        <v>0.35298999999999997</v>
      </c>
      <c r="R9507">
        <f t="shared" si="1789"/>
        <v>1</v>
      </c>
      <c r="S9507">
        <f t="shared" si="1790"/>
        <v>-9.8169208094793681E-2</v>
      </c>
      <c r="T9507" s="6">
        <f t="shared" si="1796"/>
        <v>105.89999999999999</v>
      </c>
      <c r="U9507">
        <f t="shared" si="1791"/>
        <v>-3.4700000000000006</v>
      </c>
      <c r="V9507" s="16">
        <f t="shared" si="1792"/>
        <v>-2.8949051300598927</v>
      </c>
    </row>
    <row r="9508" spans="4:22" ht="15.75" x14ac:dyDescent="0.25">
      <c r="D9508" s="27">
        <v>35070</v>
      </c>
      <c r="E9508">
        <v>6</v>
      </c>
      <c r="F9508">
        <v>-11.96</v>
      </c>
      <c r="G9508">
        <v>0</v>
      </c>
      <c r="H9508">
        <v>4.0379189154166842E-2</v>
      </c>
      <c r="I9508" s="20">
        <f t="shared" si="1793"/>
        <v>5.0387484377087902E-3</v>
      </c>
      <c r="J9508">
        <f t="shared" si="1794"/>
        <v>6.1271181002538894E-4</v>
      </c>
      <c r="K9508" s="16">
        <f t="shared" si="1785"/>
        <v>0.73003351826167362</v>
      </c>
      <c r="L9508" s="16">
        <f t="shared" si="1786"/>
        <v>8.3929271012700012E-4</v>
      </c>
      <c r="M9508" s="6"/>
      <c r="N9508" s="6">
        <f t="shared" si="1787"/>
        <v>3.2303351323333472E-2</v>
      </c>
      <c r="O9508" s="6"/>
      <c r="P9508" s="6">
        <f t="shared" si="1788"/>
        <v>5.495667791837585E-2</v>
      </c>
      <c r="Q9508">
        <f t="shared" si="1795"/>
        <v>0.35298999999999997</v>
      </c>
      <c r="R9508">
        <f t="shared" si="1789"/>
        <v>1</v>
      </c>
      <c r="S9508">
        <f t="shared" si="1790"/>
        <v>5.495667791837585E-2</v>
      </c>
      <c r="T9508" s="6">
        <f t="shared" si="1796"/>
        <v>105.86769664867667</v>
      </c>
      <c r="U9508">
        <f t="shared" si="1791"/>
        <v>-2.3920000000000003</v>
      </c>
      <c r="V9508" s="16">
        <f t="shared" si="1792"/>
        <v>-2.801374854333651</v>
      </c>
    </row>
    <row r="9509" spans="4:22" ht="15.75" x14ac:dyDescent="0.25">
      <c r="D9509" s="27">
        <v>35071</v>
      </c>
      <c r="E9509">
        <v>7</v>
      </c>
      <c r="F9509">
        <v>-1.581</v>
      </c>
      <c r="G9509">
        <v>0</v>
      </c>
      <c r="H9509">
        <v>-2.3678803386260265E-2</v>
      </c>
      <c r="I9509" s="20">
        <f t="shared" si="1793"/>
        <v>1.0926371832698251E-2</v>
      </c>
      <c r="J9509">
        <f t="shared" si="1794"/>
        <v>1.3286468148561075E-3</v>
      </c>
      <c r="K9509" s="16">
        <f t="shared" si="1785"/>
        <v>0.73031575889315881</v>
      </c>
      <c r="L9509" s="16">
        <f t="shared" si="1786"/>
        <v>1.8192772080801848E-3</v>
      </c>
      <c r="M9509" s="6"/>
      <c r="N9509" s="6">
        <f t="shared" si="1787"/>
        <v>-1.8943042709008213E-2</v>
      </c>
      <c r="O9509" s="6"/>
      <c r="P9509" s="6">
        <f t="shared" si="1788"/>
        <v>3.7102838860341644E-3</v>
      </c>
      <c r="Q9509">
        <f t="shared" si="1795"/>
        <v>0.35289232216225558</v>
      </c>
      <c r="R9509">
        <f t="shared" si="1789"/>
        <v>1</v>
      </c>
      <c r="S9509">
        <f t="shared" si="1790"/>
        <v>3.7102838860341644E-3</v>
      </c>
      <c r="T9509" s="6">
        <f t="shared" si="1796"/>
        <v>105.88663969138568</v>
      </c>
      <c r="U9509">
        <f t="shared" si="1791"/>
        <v>-0.31620000000000004</v>
      </c>
      <c r="V9509" s="16">
        <f t="shared" si="1792"/>
        <v>-2.3391821355477695</v>
      </c>
    </row>
    <row r="9510" spans="4:22" ht="15.75" x14ac:dyDescent="0.25">
      <c r="D9510" s="27">
        <v>35072</v>
      </c>
      <c r="E9510">
        <v>8</v>
      </c>
      <c r="F9510">
        <v>-9.5140000000000002E-2</v>
      </c>
      <c r="G9510">
        <v>2.9</v>
      </c>
      <c r="H9510">
        <v>7.2143422139106239E-2</v>
      </c>
      <c r="I9510" s="20">
        <f t="shared" si="1793"/>
        <v>1.8446308345452748E-2</v>
      </c>
      <c r="J9510">
        <f t="shared" si="1794"/>
        <v>2.2430710948070543E-3</v>
      </c>
      <c r="K9510" s="16">
        <f t="shared" si="1785"/>
        <v>0.7301333054844189</v>
      </c>
      <c r="L9510" s="16">
        <f t="shared" si="1786"/>
        <v>3.0721391257708098E-3</v>
      </c>
      <c r="M9510" s="6"/>
      <c r="N9510" s="6">
        <f t="shared" si="1787"/>
        <v>5.7714737711284991E-2</v>
      </c>
      <c r="O9510" s="6"/>
      <c r="P9510" s="6">
        <f t="shared" si="1788"/>
        <v>8.0368064306327369E-2</v>
      </c>
      <c r="Q9510">
        <f t="shared" si="1795"/>
        <v>0.35295546563795227</v>
      </c>
      <c r="R9510">
        <f t="shared" si="1789"/>
        <v>1</v>
      </c>
      <c r="S9510">
        <f t="shared" si="1790"/>
        <v>8.0368064306327369E-2</v>
      </c>
      <c r="T9510" s="6">
        <f t="shared" si="1796"/>
        <v>105.89999999999999</v>
      </c>
      <c r="U9510">
        <f t="shared" si="1791"/>
        <v>-1.9028000000000003E-2</v>
      </c>
      <c r="V9510" s="16">
        <f t="shared" si="1792"/>
        <v>-1.9076799633601063</v>
      </c>
    </row>
    <row r="9511" spans="4:22" ht="15.75" x14ac:dyDescent="0.25">
      <c r="D9511" s="27">
        <v>35073</v>
      </c>
      <c r="E9511">
        <v>9</v>
      </c>
      <c r="F9511">
        <v>2.0140000000000002E-2</v>
      </c>
      <c r="G9511">
        <v>0.3</v>
      </c>
      <c r="H9511">
        <v>1.1004335657069344E-2</v>
      </c>
      <c r="I9511" s="20">
        <f t="shared" si="1793"/>
        <v>2.6194019169113826E-2</v>
      </c>
      <c r="J9511">
        <f t="shared" si="1794"/>
        <v>3.1851927309642413E-3</v>
      </c>
      <c r="K9511" s="16">
        <f t="shared" si="1785"/>
        <v>0.73003351826167362</v>
      </c>
      <c r="L9511" s="16">
        <f t="shared" si="1786"/>
        <v>4.3630773810888765E-3</v>
      </c>
      <c r="M9511" s="6"/>
      <c r="N9511" s="6">
        <f t="shared" si="1787"/>
        <v>8.8034685256554758E-3</v>
      </c>
      <c r="O9511" s="6"/>
      <c r="P9511" s="6">
        <f t="shared" si="1788"/>
        <v>3.145679512069785E-2</v>
      </c>
      <c r="Q9511">
        <f t="shared" si="1795"/>
        <v>0.35298999999999997</v>
      </c>
      <c r="R9511">
        <f t="shared" si="1789"/>
        <v>1</v>
      </c>
      <c r="S9511">
        <f t="shared" si="1790"/>
        <v>3.145679512069785E-2</v>
      </c>
      <c r="T9511" s="6">
        <f t="shared" si="1796"/>
        <v>105.89999999999999</v>
      </c>
      <c r="U9511">
        <f t="shared" si="1791"/>
        <v>2.2476357741195711E-2</v>
      </c>
      <c r="V9511" s="16">
        <f t="shared" si="1792"/>
        <v>-1.5487095689124428</v>
      </c>
    </row>
    <row r="9512" spans="4:22" ht="15.75" x14ac:dyDescent="0.25">
      <c r="D9512" s="27">
        <v>35074</v>
      </c>
      <c r="E9512">
        <v>10</v>
      </c>
      <c r="F9512">
        <v>0.53959999999999997</v>
      </c>
      <c r="G9512">
        <v>0</v>
      </c>
      <c r="H9512">
        <v>3.0091529948725968E-2</v>
      </c>
      <c r="I9512" s="20">
        <f t="shared" si="1793"/>
        <v>3.6428049308354728E-2</v>
      </c>
      <c r="J9512">
        <f t="shared" si="1794"/>
        <v>4.4296507958959345E-3</v>
      </c>
      <c r="K9512" s="16">
        <f t="shared" si="1785"/>
        <v>0.73003351826167362</v>
      </c>
      <c r="L9512" s="16">
        <f t="shared" si="1786"/>
        <v>6.0677361862009295E-3</v>
      </c>
      <c r="M9512" s="6"/>
      <c r="N9512" s="6">
        <f t="shared" si="1787"/>
        <v>2.4073223958980774E-2</v>
      </c>
      <c r="O9512" s="6"/>
      <c r="P9512" s="6">
        <f t="shared" si="1788"/>
        <v>4.6726550554023152E-2</v>
      </c>
      <c r="Q9512">
        <f t="shared" si="1795"/>
        <v>0.35298999999999997</v>
      </c>
      <c r="R9512">
        <f t="shared" si="1789"/>
        <v>1</v>
      </c>
      <c r="S9512">
        <f t="shared" si="1790"/>
        <v>4.6726550554023152E-2</v>
      </c>
      <c r="T9512" s="6">
        <f t="shared" si="1796"/>
        <v>105.87592677604101</v>
      </c>
      <c r="U9512">
        <f t="shared" si="1791"/>
        <v>0.6021967545754322</v>
      </c>
      <c r="V9512" s="16">
        <f t="shared" si="1792"/>
        <v>-1.1486840979589465</v>
      </c>
    </row>
    <row r="9513" spans="4:22" ht="15.75" x14ac:dyDescent="0.25">
      <c r="D9513" s="27">
        <v>35075</v>
      </c>
      <c r="E9513">
        <v>11</v>
      </c>
      <c r="F9513">
        <v>-0.19789999999999999</v>
      </c>
      <c r="G9513">
        <v>0.2</v>
      </c>
      <c r="H9513">
        <v>3.7846234097121331E-2</v>
      </c>
      <c r="I9513" s="20">
        <f t="shared" si="1793"/>
        <v>4.237493527663589E-2</v>
      </c>
      <c r="J9513">
        <f t="shared" si="1794"/>
        <v>5.1527921296389244E-3</v>
      </c>
      <c r="K9513" s="16">
        <f t="shared" si="1785"/>
        <v>0.73023648890390458</v>
      </c>
      <c r="L9513" s="16">
        <f t="shared" si="1786"/>
        <v>7.0563334042281827E-3</v>
      </c>
      <c r="M9513" s="6"/>
      <c r="N9513" s="6">
        <f t="shared" si="1787"/>
        <v>3.0276987277697065E-2</v>
      </c>
      <c r="O9513" s="6"/>
      <c r="P9513" s="6">
        <f t="shared" si="1788"/>
        <v>5.2930313872739443E-2</v>
      </c>
      <c r="Q9513">
        <f t="shared" si="1795"/>
        <v>0.35291975592013669</v>
      </c>
      <c r="R9513">
        <f t="shared" si="1789"/>
        <v>1</v>
      </c>
      <c r="S9513">
        <f t="shared" si="1790"/>
        <v>5.2930313872739443E-2</v>
      </c>
      <c r="T9513" s="6">
        <f t="shared" si="1796"/>
        <v>105.89999999999999</v>
      </c>
      <c r="U9513">
        <f t="shared" si="1791"/>
        <v>-3.9580000000000004E-2</v>
      </c>
      <c r="V9513" s="16">
        <f t="shared" si="1792"/>
        <v>-0.94241296272743513</v>
      </c>
    </row>
    <row r="9514" spans="4:22" ht="15.75" x14ac:dyDescent="0.25">
      <c r="D9514" s="27">
        <v>35076</v>
      </c>
      <c r="E9514">
        <v>12</v>
      </c>
      <c r="F9514">
        <v>0.21249999999999999</v>
      </c>
      <c r="G9514">
        <v>0.4</v>
      </c>
      <c r="H9514">
        <v>3.0408359054716595E-2</v>
      </c>
      <c r="I9514" s="20">
        <f t="shared" si="1793"/>
        <v>4.9166592693698663E-2</v>
      </c>
      <c r="J9514">
        <f t="shared" si="1794"/>
        <v>5.9786576715537571E-3</v>
      </c>
      <c r="K9514" s="16">
        <f t="shared" si="1785"/>
        <v>0.73003351826167362</v>
      </c>
      <c r="L9514" s="16">
        <f t="shared" si="1786"/>
        <v>8.1895659884081706E-3</v>
      </c>
      <c r="M9514" s="6"/>
      <c r="N9514" s="6">
        <f t="shared" si="1787"/>
        <v>2.4326687243773279E-2</v>
      </c>
      <c r="O9514" s="6"/>
      <c r="P9514" s="6">
        <f t="shared" si="1788"/>
        <v>4.6980013838815657E-2</v>
      </c>
      <c r="Q9514">
        <f t="shared" si="1795"/>
        <v>0.35298999999999997</v>
      </c>
      <c r="R9514">
        <f t="shared" si="1789"/>
        <v>1</v>
      </c>
      <c r="S9514">
        <f t="shared" si="1790"/>
        <v>4.6980013838815657E-2</v>
      </c>
      <c r="T9514" s="6">
        <f t="shared" si="1796"/>
        <v>105.89999999999999</v>
      </c>
      <c r="U9514">
        <f t="shared" si="1791"/>
        <v>0.23715124230407586</v>
      </c>
      <c r="V9514" s="16">
        <f t="shared" si="1792"/>
        <v>-0.72303765963545152</v>
      </c>
    </row>
    <row r="9515" spans="4:22" ht="15.75" x14ac:dyDescent="0.25">
      <c r="D9515" s="27">
        <v>35077</v>
      </c>
      <c r="E9515">
        <v>13</v>
      </c>
      <c r="F9515">
        <v>0.83130000000000004</v>
      </c>
      <c r="G9515">
        <v>0</v>
      </c>
      <c r="H9515">
        <v>2.5055960400435312E-2</v>
      </c>
      <c r="I9515" s="20">
        <f t="shared" si="1793"/>
        <v>5.9538098812768225E-2</v>
      </c>
      <c r="J9515">
        <f t="shared" si="1794"/>
        <v>7.239832815632616E-3</v>
      </c>
      <c r="K9515" s="16">
        <f t="shared" si="1785"/>
        <v>0.73003351826167362</v>
      </c>
      <c r="L9515" s="16">
        <f t="shared" si="1786"/>
        <v>9.9171238505210198E-3</v>
      </c>
      <c r="M9515" s="6"/>
      <c r="N9515" s="6">
        <f t="shared" si="1787"/>
        <v>2.0044768320348252E-2</v>
      </c>
      <c r="O9515" s="6"/>
      <c r="P9515" s="6">
        <f t="shared" si="1788"/>
        <v>4.269809491539063E-2</v>
      </c>
      <c r="Q9515">
        <f t="shared" si="1795"/>
        <v>0.35298999999999997</v>
      </c>
      <c r="R9515">
        <f t="shared" si="1789"/>
        <v>1</v>
      </c>
      <c r="S9515">
        <f t="shared" si="1790"/>
        <v>4.269809491539063E-2</v>
      </c>
      <c r="T9515" s="6">
        <f t="shared" si="1796"/>
        <v>105.87995523167965</v>
      </c>
      <c r="U9515">
        <f t="shared" si="1791"/>
        <v>0.9277356598935449</v>
      </c>
      <c r="V9515" s="16">
        <f t="shared" si="1792"/>
        <v>-0.41602690450817192</v>
      </c>
    </row>
    <row r="9516" spans="4:22" ht="15.75" x14ac:dyDescent="0.25">
      <c r="D9516" s="27">
        <v>35078</v>
      </c>
      <c r="E9516">
        <v>14</v>
      </c>
      <c r="F9516">
        <v>1.1910000000000001</v>
      </c>
      <c r="G9516">
        <v>0.6</v>
      </c>
      <c r="H9516">
        <v>-2.2837269894739115E-3</v>
      </c>
      <c r="I9516" s="20">
        <f t="shared" si="1793"/>
        <v>7.1597423209769515E-2</v>
      </c>
      <c r="J9516">
        <f t="shared" si="1794"/>
        <v>8.7062466623079732E-3</v>
      </c>
      <c r="K9516" s="16">
        <f t="shared" si="1785"/>
        <v>0.73019768809061825</v>
      </c>
      <c r="L9516" s="16">
        <f t="shared" si="1786"/>
        <v>1.192313643867292E-2</v>
      </c>
      <c r="M9516" s="6"/>
      <c r="N9516" s="6">
        <f t="shared" si="1787"/>
        <v>-1.8269815915791293E-3</v>
      </c>
      <c r="O9516" s="6"/>
      <c r="P9516" s="6">
        <f t="shared" si="1788"/>
        <v>2.082634500346325E-2</v>
      </c>
      <c r="Q9516">
        <f t="shared" si="1795"/>
        <v>0.35293318410559882</v>
      </c>
      <c r="R9516">
        <f t="shared" si="1789"/>
        <v>1</v>
      </c>
      <c r="S9516">
        <f t="shared" si="1790"/>
        <v>2.082634500346325E-2</v>
      </c>
      <c r="T9516" s="6">
        <f t="shared" si="1796"/>
        <v>105.89999999999999</v>
      </c>
      <c r="U9516">
        <f t="shared" si="1791"/>
        <v>1.3291629627489618</v>
      </c>
      <c r="V9516" s="16">
        <f t="shared" si="1792"/>
        <v>-9.1456563657277112E-2</v>
      </c>
    </row>
    <row r="9517" spans="4:22" ht="15.75" x14ac:dyDescent="0.25">
      <c r="D9517" s="27">
        <v>35079</v>
      </c>
      <c r="E9517">
        <v>15</v>
      </c>
      <c r="F9517">
        <v>0.15759999999999999</v>
      </c>
      <c r="G9517">
        <v>0</v>
      </c>
      <c r="H9517">
        <v>-2.5419228766592513E-4</v>
      </c>
      <c r="I9517" s="20">
        <f t="shared" si="1793"/>
        <v>7.3524092730483409E-2</v>
      </c>
      <c r="J9517">
        <f t="shared" si="1794"/>
        <v>8.9405296760267823E-3</v>
      </c>
      <c r="K9517" s="16">
        <f t="shared" si="1785"/>
        <v>0.73003351826167362</v>
      </c>
      <c r="L9517" s="16">
        <f t="shared" si="1786"/>
        <v>1.2246738611831976E-2</v>
      </c>
      <c r="M9517" s="6"/>
      <c r="N9517" s="6">
        <f t="shared" si="1787"/>
        <v>-2.0335383013274011E-4</v>
      </c>
      <c r="O9517" s="6"/>
      <c r="P9517" s="6">
        <f t="shared" si="1788"/>
        <v>2.2449972764909638E-2</v>
      </c>
      <c r="Q9517">
        <f t="shared" si="1795"/>
        <v>0.35298999999999997</v>
      </c>
      <c r="R9517">
        <f t="shared" si="1789"/>
        <v>1</v>
      </c>
      <c r="S9517">
        <f t="shared" si="1790"/>
        <v>2.2449972764909638E-2</v>
      </c>
      <c r="T9517" s="6">
        <f t="shared" si="1796"/>
        <v>105.89999999999999</v>
      </c>
      <c r="U9517">
        <f t="shared" si="1791"/>
        <v>0.17588252135116403</v>
      </c>
      <c r="V9517" s="16">
        <f t="shared" si="1792"/>
        <v>-4.1736851451790485E-2</v>
      </c>
    </row>
    <row r="9518" spans="4:22" ht="15.75" x14ac:dyDescent="0.25">
      <c r="D9518" s="27">
        <v>35080</v>
      </c>
      <c r="E9518">
        <v>16</v>
      </c>
      <c r="F9518">
        <v>-1.353</v>
      </c>
      <c r="G9518">
        <v>0</v>
      </c>
      <c r="H9518">
        <v>3.1200084928971462E-2</v>
      </c>
      <c r="I9518" s="20">
        <f t="shared" si="1793"/>
        <v>7.1859330137302974E-2</v>
      </c>
      <c r="J9518">
        <f t="shared" si="1794"/>
        <v>8.7380945446960418E-3</v>
      </c>
      <c r="K9518" s="16">
        <f t="shared" si="1785"/>
        <v>0.73003351826167362</v>
      </c>
      <c r="L9518" s="16">
        <f t="shared" si="1786"/>
        <v>1.1969442944897709E-2</v>
      </c>
      <c r="M9518" s="6"/>
      <c r="N9518" s="6">
        <f t="shared" si="1787"/>
        <v>2.4960067943177171E-2</v>
      </c>
      <c r="O9518" s="6"/>
      <c r="P9518" s="6">
        <f t="shared" si="1788"/>
        <v>4.7613394538219549E-2</v>
      </c>
      <c r="Q9518">
        <f t="shared" si="1795"/>
        <v>0.35298999999999997</v>
      </c>
      <c r="R9518">
        <f t="shared" si="1789"/>
        <v>1</v>
      </c>
      <c r="S9518">
        <f t="shared" si="1790"/>
        <v>4.7613394538219549E-2</v>
      </c>
      <c r="T9518" s="6">
        <f t="shared" si="1796"/>
        <v>105.87503993205682</v>
      </c>
      <c r="U9518">
        <f t="shared" si="1791"/>
        <v>-0.27060000000000001</v>
      </c>
      <c r="V9518" s="16">
        <f t="shared" si="1792"/>
        <v>-8.4300810552268526E-2</v>
      </c>
    </row>
    <row r="9519" spans="4:22" ht="15.75" x14ac:dyDescent="0.25">
      <c r="D9519" s="27">
        <v>35081</v>
      </c>
      <c r="E9519">
        <v>17</v>
      </c>
      <c r="F9519">
        <v>-2.8570000000000002</v>
      </c>
      <c r="G9519">
        <v>0.8</v>
      </c>
      <c r="H9519">
        <v>-0.51330136227482648</v>
      </c>
      <c r="I9519" s="20">
        <f t="shared" si="1793"/>
        <v>6.8399420941071612E-2</v>
      </c>
      <c r="J9519">
        <f t="shared" si="1794"/>
        <v>8.3173695864343072E-3</v>
      </c>
      <c r="K9519" s="16">
        <f t="shared" si="1785"/>
        <v>0.73024503070526237</v>
      </c>
      <c r="L9519" s="16">
        <f t="shared" si="1786"/>
        <v>1.1389833873161021E-2</v>
      </c>
      <c r="M9519" s="6"/>
      <c r="N9519" s="6">
        <f t="shared" si="1787"/>
        <v>-0.41064108981986119</v>
      </c>
      <c r="O9519" s="6"/>
      <c r="P9519" s="6">
        <f t="shared" si="1788"/>
        <v>-0.38798776322481882</v>
      </c>
      <c r="Q9519">
        <f t="shared" si="1795"/>
        <v>0.35291679977352275</v>
      </c>
      <c r="R9519">
        <f t="shared" si="1789"/>
        <v>1</v>
      </c>
      <c r="S9519">
        <f t="shared" si="1790"/>
        <v>-0.38798776322481882</v>
      </c>
      <c r="T9519" s="6">
        <f t="shared" si="1796"/>
        <v>105.89999999999999</v>
      </c>
      <c r="U9519">
        <f t="shared" si="1791"/>
        <v>-0.57140000000000002</v>
      </c>
      <c r="V9519" s="16">
        <f t="shared" si="1792"/>
        <v>-0.17489149808343266</v>
      </c>
    </row>
    <row r="9520" spans="4:22" ht="15.75" x14ac:dyDescent="0.25">
      <c r="D9520" s="27">
        <v>35082</v>
      </c>
      <c r="E9520">
        <v>18</v>
      </c>
      <c r="F9520">
        <v>-1.0389999999999999</v>
      </c>
      <c r="G9520">
        <v>1</v>
      </c>
      <c r="H9520">
        <v>9.7277031141367404E-2</v>
      </c>
      <c r="I9520" s="20">
        <f t="shared" si="1793"/>
        <v>6.8147632972849329E-2</v>
      </c>
      <c r="J9520">
        <f t="shared" si="1794"/>
        <v>8.2867521694984791E-3</v>
      </c>
      <c r="K9520" s="16">
        <f t="shared" si="1785"/>
        <v>0.73003351826167362</v>
      </c>
      <c r="L9520" s="16">
        <f t="shared" si="1786"/>
        <v>1.1351194105759089E-2</v>
      </c>
      <c r="M9520" s="6"/>
      <c r="N9520" s="6">
        <f t="shared" si="1787"/>
        <v>7.7821624913093926E-2</v>
      </c>
      <c r="O9520" s="6"/>
      <c r="P9520" s="6">
        <f t="shared" si="1788"/>
        <v>0.1004749515081363</v>
      </c>
      <c r="Q9520">
        <f t="shared" si="1795"/>
        <v>0.35298999999999997</v>
      </c>
      <c r="R9520">
        <f t="shared" si="1789"/>
        <v>1</v>
      </c>
      <c r="S9520">
        <f t="shared" si="1790"/>
        <v>0.1004749515081363</v>
      </c>
      <c r="T9520" s="6">
        <f t="shared" si="1796"/>
        <v>105.89999999999999</v>
      </c>
      <c r="U9520">
        <f t="shared" si="1791"/>
        <v>-0.20779999999999998</v>
      </c>
      <c r="V9520" s="16">
        <f t="shared" si="1792"/>
        <v>-0.18101181993743232</v>
      </c>
    </row>
    <row r="9521" spans="4:22" ht="15.75" x14ac:dyDescent="0.25">
      <c r="D9521" s="27">
        <v>35083</v>
      </c>
      <c r="E9521">
        <v>19</v>
      </c>
      <c r="F9521">
        <v>-2.0979999999999999</v>
      </c>
      <c r="G9521">
        <v>0.4</v>
      </c>
      <c r="H9521">
        <v>8.0203948342831677E-2</v>
      </c>
      <c r="I9521" s="20">
        <f t="shared" si="1793"/>
        <v>6.6477581380415318E-2</v>
      </c>
      <c r="J9521">
        <f t="shared" si="1794"/>
        <v>8.0836738958585033E-3</v>
      </c>
      <c r="K9521" s="16">
        <f t="shared" si="1785"/>
        <v>0.73003351826167362</v>
      </c>
      <c r="L9521" s="16">
        <f t="shared" si="1786"/>
        <v>1.1073017462413263E-2</v>
      </c>
      <c r="M9521" s="6"/>
      <c r="N9521" s="6">
        <f t="shared" si="1787"/>
        <v>6.416315867426535E-2</v>
      </c>
      <c r="O9521" s="6"/>
      <c r="P9521" s="6">
        <f t="shared" si="1788"/>
        <v>8.6816485269307728E-2</v>
      </c>
      <c r="Q9521">
        <f t="shared" si="1795"/>
        <v>0.35298999999999997</v>
      </c>
      <c r="R9521">
        <f t="shared" si="1789"/>
        <v>1</v>
      </c>
      <c r="S9521">
        <f t="shared" si="1790"/>
        <v>8.6816485269307728E-2</v>
      </c>
      <c r="T9521" s="6">
        <f t="shared" si="1796"/>
        <v>105.89999999999999</v>
      </c>
      <c r="U9521">
        <f t="shared" si="1791"/>
        <v>-0.41959999999999997</v>
      </c>
      <c r="V9521" s="16">
        <f t="shared" si="1792"/>
        <v>-0.22538444000519056</v>
      </c>
    </row>
    <row r="9522" spans="4:22" ht="15.75" x14ac:dyDescent="0.25">
      <c r="D9522" s="27">
        <v>35084</v>
      </c>
      <c r="E9522">
        <v>20</v>
      </c>
      <c r="F9522">
        <v>-4.431</v>
      </c>
      <c r="G9522">
        <v>0</v>
      </c>
      <c r="H9522">
        <v>4.6269014386122367E-2</v>
      </c>
      <c r="I9522" s="20">
        <f t="shared" si="1793"/>
        <v>6.1960211975592053E-2</v>
      </c>
      <c r="J9522">
        <f t="shared" si="1794"/>
        <v>7.5343617762319934E-3</v>
      </c>
      <c r="K9522" s="16">
        <f t="shared" si="1785"/>
        <v>0.73003351826167362</v>
      </c>
      <c r="L9522" s="16">
        <f t="shared" si="1786"/>
        <v>1.0320569655722811E-2</v>
      </c>
      <c r="M9522" s="6"/>
      <c r="N9522" s="6">
        <f t="shared" si="1787"/>
        <v>3.7015211508897895E-2</v>
      </c>
      <c r="O9522" s="6"/>
      <c r="P9522" s="6">
        <f t="shared" si="1788"/>
        <v>5.9668538103940273E-2</v>
      </c>
      <c r="Q9522">
        <f t="shared" si="1795"/>
        <v>0.35298999999999997</v>
      </c>
      <c r="R9522">
        <f t="shared" si="1789"/>
        <v>1</v>
      </c>
      <c r="S9522">
        <f t="shared" si="1790"/>
        <v>5.9668538103940273E-2</v>
      </c>
      <c r="T9522" s="6">
        <f t="shared" si="1796"/>
        <v>105.8629847884911</v>
      </c>
      <c r="U9522">
        <f t="shared" si="1791"/>
        <v>-0.8862000000000001</v>
      </c>
      <c r="V9522" s="16">
        <f t="shared" si="1792"/>
        <v>-0.34828289109703897</v>
      </c>
    </row>
    <row r="9523" spans="4:22" ht="15.75" x14ac:dyDescent="0.25">
      <c r="D9523" s="27">
        <v>35085</v>
      </c>
      <c r="E9523">
        <v>21</v>
      </c>
      <c r="F9523">
        <v>-5.0220000000000002</v>
      </c>
      <c r="G9523">
        <v>0</v>
      </c>
      <c r="H9523">
        <v>3.7140096788264652E-2</v>
      </c>
      <c r="I9523" s="20">
        <f t="shared" si="1793"/>
        <v>5.7658067049547027E-2</v>
      </c>
      <c r="J9523">
        <f t="shared" si="1794"/>
        <v>7.0112209532249186E-3</v>
      </c>
      <c r="K9523" s="16">
        <f t="shared" si="1785"/>
        <v>0.73036114204335112</v>
      </c>
      <c r="L9523" s="16">
        <f t="shared" si="1786"/>
        <v>9.5996631661008636E-3</v>
      </c>
      <c r="M9523" s="6"/>
      <c r="N9523" s="6">
        <f t="shared" si="1787"/>
        <v>2.9712077430611723E-2</v>
      </c>
      <c r="O9523" s="6"/>
      <c r="P9523" s="6">
        <f t="shared" si="1788"/>
        <v>5.2365404025654101E-2</v>
      </c>
      <c r="Q9523">
        <f t="shared" si="1795"/>
        <v>0.352876615961637</v>
      </c>
      <c r="R9523">
        <f t="shared" si="1789"/>
        <v>1</v>
      </c>
      <c r="S9523">
        <f t="shared" si="1790"/>
        <v>5.2365404025654101E-2</v>
      </c>
      <c r="T9523" s="6">
        <f t="shared" si="1796"/>
        <v>105.8332727110605</v>
      </c>
      <c r="U9523">
        <f t="shared" si="1791"/>
        <v>-1.0044000000000002</v>
      </c>
      <c r="V9523" s="16">
        <f t="shared" si="1792"/>
        <v>-0.47030752444506263</v>
      </c>
    </row>
    <row r="9524" spans="4:22" ht="15.75" x14ac:dyDescent="0.25">
      <c r="D9524" s="27">
        <v>35086</v>
      </c>
      <c r="E9524">
        <v>22</v>
      </c>
      <c r="F9524">
        <v>-4.532</v>
      </c>
      <c r="G9524">
        <v>0</v>
      </c>
      <c r="H9524">
        <v>5.6522528268471019E-2</v>
      </c>
      <c r="I9524" s="20">
        <f t="shared" si="1793"/>
        <v>5.4888351853941787E-2</v>
      </c>
      <c r="J9524">
        <f t="shared" si="1794"/>
        <v>6.6744235854393217E-3</v>
      </c>
      <c r="K9524" s="16">
        <f t="shared" si="1785"/>
        <v>0.73064731939570315</v>
      </c>
      <c r="L9524" s="16">
        <f t="shared" si="1786"/>
        <v>9.1349456957695273E-3</v>
      </c>
      <c r="M9524" s="6"/>
      <c r="N9524" s="6">
        <f t="shared" si="1787"/>
        <v>4.5218022614776816E-2</v>
      </c>
      <c r="O9524" s="6"/>
      <c r="P9524" s="6">
        <f t="shared" si="1788"/>
        <v>6.7871349209819187E-2</v>
      </c>
      <c r="Q9524">
        <f t="shared" si="1795"/>
        <v>0.35277757570353502</v>
      </c>
      <c r="R9524">
        <f t="shared" si="1789"/>
        <v>1</v>
      </c>
      <c r="S9524">
        <f t="shared" si="1790"/>
        <v>6.7871349209819187E-2</v>
      </c>
      <c r="T9524" s="6">
        <f t="shared" si="1796"/>
        <v>105.78805468844573</v>
      </c>
      <c r="U9524">
        <f t="shared" si="1791"/>
        <v>-0.90640000000000009</v>
      </c>
      <c r="V9524" s="16">
        <f t="shared" si="1792"/>
        <v>-0.55141198539167313</v>
      </c>
    </row>
    <row r="9525" spans="4:22" ht="15.75" x14ac:dyDescent="0.25">
      <c r="D9525" s="27">
        <v>35087</v>
      </c>
      <c r="E9525">
        <v>23</v>
      </c>
      <c r="F9525">
        <v>-5.8390000000000004</v>
      </c>
      <c r="G9525">
        <v>0</v>
      </c>
      <c r="H9525">
        <v>6.6333522327929439E-2</v>
      </c>
      <c r="I9525" s="20">
        <f t="shared" si="1793"/>
        <v>5.1090200898382739E-2</v>
      </c>
      <c r="J9525">
        <f t="shared" si="1794"/>
        <v>6.2125684292433413E-3</v>
      </c>
      <c r="K9525" s="16">
        <f t="shared" si="1785"/>
        <v>0.73108284511822186</v>
      </c>
      <c r="L9525" s="16">
        <f t="shared" si="1786"/>
        <v>8.4977625596435926E-3</v>
      </c>
      <c r="M9525" s="6"/>
      <c r="N9525" s="6">
        <f t="shared" si="1787"/>
        <v>5.3066817862343553E-2</v>
      </c>
      <c r="O9525" s="6"/>
      <c r="P9525" s="6">
        <f t="shared" si="1788"/>
        <v>7.5720144457385924E-2</v>
      </c>
      <c r="Q9525">
        <f t="shared" si="1795"/>
        <v>0.35262684896148577</v>
      </c>
      <c r="R9525">
        <f t="shared" si="1789"/>
        <v>1</v>
      </c>
      <c r="S9525">
        <f t="shared" si="1790"/>
        <v>7.5720144457385924E-2</v>
      </c>
      <c r="T9525" s="6">
        <f t="shared" si="1796"/>
        <v>105.73498787058338</v>
      </c>
      <c r="U9525">
        <f t="shared" si="1791"/>
        <v>-1.1678000000000002</v>
      </c>
      <c r="V9525" s="16">
        <f t="shared" si="1792"/>
        <v>-0.66604780339138558</v>
      </c>
    </row>
    <row r="9526" spans="4:22" ht="15.75" x14ac:dyDescent="0.25">
      <c r="D9526" s="27">
        <v>35088</v>
      </c>
      <c r="E9526">
        <v>24</v>
      </c>
      <c r="F9526">
        <v>-5.4530000000000003</v>
      </c>
      <c r="G9526">
        <v>0.6</v>
      </c>
      <c r="H9526">
        <v>0.1556874827427969</v>
      </c>
      <c r="I9526" s="20">
        <f t="shared" si="1793"/>
        <v>4.8566065722670762E-2</v>
      </c>
      <c r="J9526">
        <f t="shared" si="1794"/>
        <v>5.905633591876765E-3</v>
      </c>
      <c r="K9526" s="16">
        <f t="shared" si="1785"/>
        <v>0.73159396795939879</v>
      </c>
      <c r="L9526" s="16">
        <f t="shared" si="1786"/>
        <v>8.0722830566100426E-3</v>
      </c>
      <c r="M9526" s="6"/>
      <c r="N9526" s="6">
        <f t="shared" si="1787"/>
        <v>0.12454998619423752</v>
      </c>
      <c r="O9526" s="6"/>
      <c r="P9526" s="6">
        <f t="shared" si="1788"/>
        <v>0.14720331278927989</v>
      </c>
      <c r="Q9526">
        <f t="shared" si="1795"/>
        <v>0.35244995956861125</v>
      </c>
      <c r="R9526">
        <f t="shared" si="1789"/>
        <v>1</v>
      </c>
      <c r="S9526">
        <f t="shared" si="1790"/>
        <v>0.14720331278927989</v>
      </c>
      <c r="T9526" s="6">
        <f t="shared" si="1796"/>
        <v>105.89999999999999</v>
      </c>
      <c r="U9526">
        <f t="shared" si="1791"/>
        <v>-1.0906</v>
      </c>
      <c r="V9526" s="16">
        <f t="shared" si="1792"/>
        <v>-0.74500600372681725</v>
      </c>
    </row>
    <row r="9527" spans="4:22" ht="15.75" x14ac:dyDescent="0.25">
      <c r="D9527" s="27">
        <v>35089</v>
      </c>
      <c r="E9527">
        <v>25</v>
      </c>
      <c r="F9527">
        <v>-5.7510000000000003</v>
      </c>
      <c r="G9527">
        <v>0.1</v>
      </c>
      <c r="H9527">
        <v>0.1837270249978438</v>
      </c>
      <c r="I9527" s="20">
        <f t="shared" si="1793"/>
        <v>4.6085738095592708E-2</v>
      </c>
      <c r="J9527">
        <f t="shared" si="1794"/>
        <v>5.604025752424073E-3</v>
      </c>
      <c r="K9527" s="16">
        <f t="shared" si="1785"/>
        <v>0.73003351826167362</v>
      </c>
      <c r="L9527" s="16">
        <f t="shared" si="1786"/>
        <v>7.6763951411000326E-3</v>
      </c>
      <c r="M9527" s="6"/>
      <c r="N9527" s="6">
        <f t="shared" si="1787"/>
        <v>0.14698161999827505</v>
      </c>
      <c r="O9527" s="6"/>
      <c r="P9527" s="6">
        <f t="shared" si="1788"/>
        <v>0.16963494659331743</v>
      </c>
      <c r="Q9527">
        <f t="shared" si="1795"/>
        <v>0.35298999999999997</v>
      </c>
      <c r="R9527">
        <f t="shared" si="1789"/>
        <v>1</v>
      </c>
      <c r="S9527">
        <f t="shared" si="1790"/>
        <v>0.16963494659331743</v>
      </c>
      <c r="T9527" s="6">
        <f t="shared" si="1796"/>
        <v>105.85301838000171</v>
      </c>
      <c r="U9527">
        <f t="shared" si="1791"/>
        <v>-1.1502000000000001</v>
      </c>
      <c r="V9527" s="16">
        <f t="shared" si="1792"/>
        <v>-0.8203639667476661</v>
      </c>
    </row>
    <row r="9528" spans="4:22" ht="15.75" x14ac:dyDescent="0.25">
      <c r="D9528" s="27">
        <v>35090</v>
      </c>
      <c r="E9528">
        <v>26</v>
      </c>
      <c r="F9528">
        <v>-6.617</v>
      </c>
      <c r="G9528">
        <v>0</v>
      </c>
      <c r="H9528">
        <v>-0.18567214704236232</v>
      </c>
      <c r="I9528" s="20">
        <f t="shared" si="1793"/>
        <v>4.3243308646808934E-2</v>
      </c>
      <c r="J9528">
        <f t="shared" si="1794"/>
        <v>5.258386331451966E-3</v>
      </c>
      <c r="K9528" s="16">
        <f t="shared" si="1785"/>
        <v>0.73045713534441248</v>
      </c>
      <c r="L9528" s="16">
        <f t="shared" si="1786"/>
        <v>7.1987609909137558E-3</v>
      </c>
      <c r="M9528" s="6"/>
      <c r="N9528" s="6">
        <f t="shared" si="1787"/>
        <v>-0.14853771763388987</v>
      </c>
      <c r="O9528" s="6"/>
      <c r="P9528" s="6">
        <f t="shared" si="1788"/>
        <v>-0.12588439103884749</v>
      </c>
      <c r="Q9528">
        <f t="shared" si="1795"/>
        <v>0.35284339460000569</v>
      </c>
      <c r="R9528">
        <f t="shared" si="1789"/>
        <v>1</v>
      </c>
      <c r="S9528">
        <f t="shared" si="1790"/>
        <v>-0.12588439103884749</v>
      </c>
      <c r="T9528" s="6">
        <f t="shared" si="1796"/>
        <v>105.89999999999999</v>
      </c>
      <c r="U9528">
        <f t="shared" si="1791"/>
        <v>-1.3234000000000001</v>
      </c>
      <c r="V9528" s="16">
        <f t="shared" si="1792"/>
        <v>-0.91391858784433788</v>
      </c>
    </row>
    <row r="9529" spans="4:22" ht="15.75" x14ac:dyDescent="0.25">
      <c r="D9529" s="27">
        <v>35091</v>
      </c>
      <c r="E9529">
        <v>27</v>
      </c>
      <c r="F9529">
        <v>-8.5909999999999993</v>
      </c>
      <c r="G9529">
        <v>0</v>
      </c>
      <c r="H9529">
        <v>0.1302913638369125</v>
      </c>
      <c r="I9529" s="20">
        <f t="shared" si="1793"/>
        <v>3.8824845267736559E-2</v>
      </c>
      <c r="J9529">
        <f t="shared" si="1794"/>
        <v>4.7211011845567658E-3</v>
      </c>
      <c r="K9529" s="16">
        <f t="shared" si="1785"/>
        <v>0.73003351826167362</v>
      </c>
      <c r="L9529" s="16">
        <f t="shared" si="1786"/>
        <v>6.4669649631957475E-3</v>
      </c>
      <c r="M9529" s="6"/>
      <c r="N9529" s="6">
        <f t="shared" si="1787"/>
        <v>0.10423309106953001</v>
      </c>
      <c r="O9529" s="6"/>
      <c r="P9529" s="6">
        <f t="shared" si="1788"/>
        <v>0.12688641766457237</v>
      </c>
      <c r="Q9529">
        <f t="shared" si="1795"/>
        <v>0.35298999999999997</v>
      </c>
      <c r="R9529">
        <f t="shared" si="1789"/>
        <v>1</v>
      </c>
      <c r="S9529">
        <f t="shared" si="1790"/>
        <v>0.12688641766457237</v>
      </c>
      <c r="T9529" s="6">
        <f t="shared" si="1796"/>
        <v>105.79576690893046</v>
      </c>
      <c r="U9529">
        <f t="shared" si="1791"/>
        <v>-1.7181999999999999</v>
      </c>
      <c r="V9529" s="16">
        <f t="shared" si="1792"/>
        <v>-1.063498812312224</v>
      </c>
    </row>
    <row r="9530" spans="4:22" ht="15.75" x14ac:dyDescent="0.25">
      <c r="D9530" s="27">
        <v>35092</v>
      </c>
      <c r="E9530">
        <v>28</v>
      </c>
      <c r="F9530">
        <v>-2.887</v>
      </c>
      <c r="G9530">
        <v>0</v>
      </c>
      <c r="H9530">
        <v>0.19589488776210667</v>
      </c>
      <c r="I9530" s="20">
        <f t="shared" si="1793"/>
        <v>4.1507376344481699E-2</v>
      </c>
      <c r="J9530">
        <f t="shared" si="1794"/>
        <v>5.047296963488975E-3</v>
      </c>
      <c r="K9530" s="16">
        <f t="shared" si="1785"/>
        <v>0.73100856344457465</v>
      </c>
      <c r="L9530" s="16">
        <f t="shared" si="1786"/>
        <v>6.9045661239667032E-3</v>
      </c>
      <c r="M9530" s="6"/>
      <c r="N9530" s="6">
        <f t="shared" si="1787"/>
        <v>0.15671591020968534</v>
      </c>
      <c r="O9530" s="6"/>
      <c r="P9530" s="6">
        <f t="shared" si="1788"/>
        <v>0.17936923680472772</v>
      </c>
      <c r="Q9530">
        <f t="shared" si="1795"/>
        <v>0.35265255636310155</v>
      </c>
      <c r="R9530">
        <f t="shared" si="1789"/>
        <v>1</v>
      </c>
      <c r="S9530">
        <f t="shared" si="1790"/>
        <v>0.17936923680472772</v>
      </c>
      <c r="T9530" s="6">
        <f t="shared" si="1796"/>
        <v>105.63905099872078</v>
      </c>
      <c r="U9530">
        <f t="shared" si="1791"/>
        <v>-0.57740000000000002</v>
      </c>
      <c r="V9530" s="16">
        <f t="shared" si="1792"/>
        <v>-0.97309417488021688</v>
      </c>
    </row>
    <row r="9531" spans="4:22" ht="15.75" x14ac:dyDescent="0.25">
      <c r="D9531" s="27">
        <v>35093</v>
      </c>
      <c r="E9531">
        <v>29</v>
      </c>
      <c r="F9531">
        <v>-3.9950000000000001</v>
      </c>
      <c r="G9531">
        <v>0</v>
      </c>
      <c r="H9531">
        <v>-0.3602274799611182</v>
      </c>
      <c r="I9531" s="20">
        <f t="shared" si="1793"/>
        <v>4.2558181429880847E-2</v>
      </c>
      <c r="J9531">
        <f t="shared" si="1794"/>
        <v>5.1750748618735109E-3</v>
      </c>
      <c r="K9531" s="16">
        <f t="shared" si="1785"/>
        <v>0.732518001630444</v>
      </c>
      <c r="L9531" s="16">
        <f t="shared" si="1786"/>
        <v>7.0647749957745629E-3</v>
      </c>
      <c r="M9531" s="6"/>
      <c r="N9531" s="6">
        <f t="shared" si="1787"/>
        <v>-0.28818198396889455</v>
      </c>
      <c r="O9531" s="6"/>
      <c r="P9531" s="6">
        <f t="shared" si="1788"/>
        <v>-0.26552865737385217</v>
      </c>
      <c r="Q9531">
        <f t="shared" si="1795"/>
        <v>0.35213016999573593</v>
      </c>
      <c r="R9531">
        <f t="shared" si="1789"/>
        <v>1</v>
      </c>
      <c r="S9531">
        <f t="shared" si="1790"/>
        <v>-0.26552865737385217</v>
      </c>
      <c r="T9531" s="6">
        <f t="shared" si="1796"/>
        <v>105.89999999999999</v>
      </c>
      <c r="U9531">
        <f t="shared" si="1791"/>
        <v>-0.79900000000000004</v>
      </c>
      <c r="V9531" s="16">
        <f t="shared" si="1792"/>
        <v>-0.94071614728495245</v>
      </c>
    </row>
    <row r="9532" spans="4:22" ht="15.75" x14ac:dyDescent="0.25">
      <c r="D9532" s="27">
        <v>35094</v>
      </c>
      <c r="E9532">
        <v>30</v>
      </c>
      <c r="F9532">
        <v>-5.4050000000000002</v>
      </c>
      <c r="G9532">
        <v>0</v>
      </c>
      <c r="H9532">
        <v>-0.26208201628747274</v>
      </c>
      <c r="I9532" s="20">
        <f t="shared" si="1793"/>
        <v>4.1637942307427206E-2</v>
      </c>
      <c r="J9532">
        <f t="shared" si="1794"/>
        <v>5.0631737845831483E-3</v>
      </c>
      <c r="K9532" s="16">
        <f t="shared" si="1785"/>
        <v>0.73003351826167362</v>
      </c>
      <c r="L9532" s="16">
        <f t="shared" si="1786"/>
        <v>6.9355360513300452E-3</v>
      </c>
      <c r="M9532" s="6"/>
      <c r="N9532" s="6">
        <f t="shared" si="1787"/>
        <v>-0.20966561302997822</v>
      </c>
      <c r="O9532" s="6"/>
      <c r="P9532" s="6">
        <f t="shared" si="1788"/>
        <v>-0.18701228643493584</v>
      </c>
      <c r="Q9532">
        <f t="shared" si="1795"/>
        <v>0.35298999999999997</v>
      </c>
      <c r="R9532">
        <f t="shared" si="1789"/>
        <v>1</v>
      </c>
      <c r="S9532">
        <f t="shared" si="1790"/>
        <v>-0.18701228643493584</v>
      </c>
      <c r="T9532" s="6">
        <f t="shared" si="1796"/>
        <v>105.89999999999999</v>
      </c>
      <c r="U9532">
        <f t="shared" si="1791"/>
        <v>-1.0810000000000002</v>
      </c>
      <c r="V9532" s="16">
        <f t="shared" si="1792"/>
        <v>-0.96680613253289638</v>
      </c>
    </row>
    <row r="9533" spans="4:22" ht="15.75" x14ac:dyDescent="0.25">
      <c r="D9533" s="27">
        <v>35095</v>
      </c>
      <c r="E9533">
        <v>31</v>
      </c>
      <c r="F9533">
        <v>-5.274</v>
      </c>
      <c r="G9533">
        <v>0</v>
      </c>
      <c r="H9533">
        <v>-6.3833800323990775E-2</v>
      </c>
      <c r="I9533" s="20">
        <f t="shared" si="1793"/>
        <v>4.1154913420703605E-2</v>
      </c>
      <c r="J9533">
        <f t="shared" si="1794"/>
        <v>5.0044374719575586E-3</v>
      </c>
      <c r="K9533" s="16">
        <f t="shared" si="1785"/>
        <v>0.73003351826167362</v>
      </c>
      <c r="L9533" s="16">
        <f t="shared" si="1786"/>
        <v>6.8550790433210837E-3</v>
      </c>
      <c r="M9533" s="6"/>
      <c r="N9533" s="6">
        <f t="shared" si="1787"/>
        <v>-5.106704025919262E-2</v>
      </c>
      <c r="O9533" s="6"/>
      <c r="P9533" s="6">
        <f t="shared" si="1788"/>
        <v>-2.8413713664150242E-2</v>
      </c>
      <c r="Q9533">
        <f t="shared" si="1795"/>
        <v>0.35298999999999997</v>
      </c>
      <c r="R9533">
        <f t="shared" si="1789"/>
        <v>1</v>
      </c>
      <c r="S9533">
        <f t="shared" si="1790"/>
        <v>-2.8413713664150242E-2</v>
      </c>
      <c r="T9533" s="6">
        <f t="shared" si="1796"/>
        <v>105.89999999999999</v>
      </c>
      <c r="U9533">
        <f t="shared" si="1791"/>
        <v>-1.0548</v>
      </c>
      <c r="V9533" s="16">
        <f t="shared" si="1792"/>
        <v>-0.98317122844161464</v>
      </c>
    </row>
    <row r="9534" spans="4:22" ht="15.75" x14ac:dyDescent="0.25">
      <c r="D9534" s="27">
        <v>35096</v>
      </c>
      <c r="E9534">
        <v>32</v>
      </c>
      <c r="F9534">
        <v>-6.7279999999999998</v>
      </c>
      <c r="G9534">
        <v>0</v>
      </c>
      <c r="H9534">
        <v>-8.0320009083532373E-3</v>
      </c>
      <c r="I9534" s="20">
        <f t="shared" si="1793"/>
        <v>3.9195123503755688E-2</v>
      </c>
      <c r="J9534">
        <f t="shared" si="1794"/>
        <v>4.7661270180566918E-3</v>
      </c>
      <c r="K9534" s="16">
        <f t="shared" si="1785"/>
        <v>0.73003351826167362</v>
      </c>
      <c r="L9534" s="16">
        <f t="shared" si="1786"/>
        <v>6.5286413552703738E-3</v>
      </c>
      <c r="M9534" s="6"/>
      <c r="N9534" s="6">
        <f t="shared" si="1787"/>
        <v>-6.42560072668259E-3</v>
      </c>
      <c r="O9534" s="6"/>
      <c r="P9534" s="6">
        <f t="shared" si="1788"/>
        <v>1.6227725868359789E-2</v>
      </c>
      <c r="Q9534">
        <f t="shared" si="1795"/>
        <v>0.35298999999999997</v>
      </c>
      <c r="R9534">
        <f t="shared" si="1789"/>
        <v>1</v>
      </c>
      <c r="S9534">
        <f t="shared" si="1790"/>
        <v>1.6227725868359789E-2</v>
      </c>
      <c r="T9534" s="6">
        <f t="shared" si="1796"/>
        <v>105.89999999999999</v>
      </c>
      <c r="U9534">
        <f t="shared" si="1791"/>
        <v>-1.3456000000000001</v>
      </c>
      <c r="V9534" s="16">
        <f t="shared" si="1792"/>
        <v>-1.0505757167015413</v>
      </c>
    </row>
    <row r="9535" spans="4:22" ht="15.75" x14ac:dyDescent="0.25">
      <c r="D9535" s="27">
        <v>35097</v>
      </c>
      <c r="E9535">
        <v>33</v>
      </c>
      <c r="F9535">
        <v>-5.3689999999999998</v>
      </c>
      <c r="G9535">
        <v>6</v>
      </c>
      <c r="H9535">
        <v>9.1955025174532176E-2</v>
      </c>
      <c r="I9535" s="20">
        <f t="shared" si="1793"/>
        <v>3.9071170891256682E-2</v>
      </c>
      <c r="J9535">
        <f t="shared" si="1794"/>
        <v>4.7510543803768127E-3</v>
      </c>
      <c r="K9535" s="16">
        <f t="shared" si="1785"/>
        <v>0.73003351826167362</v>
      </c>
      <c r="L9535" s="16">
        <f t="shared" si="1786"/>
        <v>6.5079948543867302E-3</v>
      </c>
      <c r="M9535" s="6"/>
      <c r="N9535" s="6">
        <f t="shared" si="1787"/>
        <v>7.3564020139625749E-2</v>
      </c>
      <c r="O9535" s="6"/>
      <c r="P9535" s="6">
        <f t="shared" si="1788"/>
        <v>9.6217346734668127E-2</v>
      </c>
      <c r="Q9535">
        <f t="shared" si="1795"/>
        <v>0.35298999999999997</v>
      </c>
      <c r="R9535">
        <f t="shared" si="1789"/>
        <v>1</v>
      </c>
      <c r="S9535">
        <f t="shared" si="1790"/>
        <v>9.6217346734668127E-2</v>
      </c>
      <c r="T9535" s="6">
        <f t="shared" si="1796"/>
        <v>105.89999999999999</v>
      </c>
      <c r="U9535">
        <f t="shared" si="1791"/>
        <v>-1.0738000000000001</v>
      </c>
      <c r="V9535" s="16">
        <f t="shared" si="1792"/>
        <v>-1.0548949679690527</v>
      </c>
    </row>
    <row r="9536" spans="4:22" ht="15.75" x14ac:dyDescent="0.25">
      <c r="D9536" s="27">
        <v>35098</v>
      </c>
      <c r="E9536">
        <v>34</v>
      </c>
      <c r="F9536">
        <v>-4.4690000000000003</v>
      </c>
      <c r="G9536">
        <v>0.5</v>
      </c>
      <c r="H9536">
        <v>-5.1638036668348502E-3</v>
      </c>
      <c r="I9536" s="20">
        <f t="shared" si="1793"/>
        <v>3.9935008542390765E-2</v>
      </c>
      <c r="J9536">
        <f t="shared" si="1794"/>
        <v>4.8560970387547166E-3</v>
      </c>
      <c r="K9536" s="16">
        <f t="shared" si="1785"/>
        <v>0.73003351826167362</v>
      </c>
      <c r="L9536" s="16">
        <f t="shared" si="1786"/>
        <v>6.6518823003056888E-3</v>
      </c>
      <c r="M9536" s="6"/>
      <c r="N9536" s="6">
        <f t="shared" si="1787"/>
        <v>-4.13104293346788E-3</v>
      </c>
      <c r="O9536" s="6"/>
      <c r="P9536" s="6">
        <f t="shared" si="1788"/>
        <v>1.8522283661574497E-2</v>
      </c>
      <c r="Q9536">
        <f t="shared" si="1795"/>
        <v>0.35298999999999997</v>
      </c>
      <c r="R9536">
        <f t="shared" si="1789"/>
        <v>1</v>
      </c>
      <c r="S9536">
        <f t="shared" si="1790"/>
        <v>1.8522283661574497E-2</v>
      </c>
      <c r="T9536" s="6">
        <f t="shared" si="1796"/>
        <v>105.89999999999999</v>
      </c>
      <c r="U9536">
        <f t="shared" si="1791"/>
        <v>-0.89380000000000015</v>
      </c>
      <c r="V9536" s="16">
        <f t="shared" si="1792"/>
        <v>-1.0249345323487973</v>
      </c>
    </row>
    <row r="9537" spans="4:22" ht="15.75" x14ac:dyDescent="0.25">
      <c r="D9537" s="27">
        <v>35099</v>
      </c>
      <c r="E9537">
        <v>35</v>
      </c>
      <c r="F9537">
        <v>-7.024</v>
      </c>
      <c r="G9537">
        <v>2.5</v>
      </c>
      <c r="H9537">
        <v>0.19904493186575126</v>
      </c>
      <c r="I9537" s="20">
        <f t="shared" si="1793"/>
        <v>3.7913183514480781E-2</v>
      </c>
      <c r="J9537">
        <f t="shared" si="1794"/>
        <v>4.6102431153608632E-3</v>
      </c>
      <c r="K9537" s="16">
        <f t="shared" si="1785"/>
        <v>0.73003351826167362</v>
      </c>
      <c r="L9537" s="16">
        <f t="shared" si="1786"/>
        <v>6.315111566847764E-3</v>
      </c>
      <c r="M9537" s="6"/>
      <c r="N9537" s="6">
        <f t="shared" si="1787"/>
        <v>0.15923594549260101</v>
      </c>
      <c r="O9537" s="6"/>
      <c r="P9537" s="6">
        <f t="shared" si="1788"/>
        <v>0.18188927208764338</v>
      </c>
      <c r="Q9537">
        <f t="shared" si="1795"/>
        <v>0.35298999999999997</v>
      </c>
      <c r="R9537">
        <f t="shared" si="1789"/>
        <v>1</v>
      </c>
      <c r="S9537">
        <f t="shared" si="1790"/>
        <v>0.18188927208764338</v>
      </c>
      <c r="T9537" s="6">
        <f t="shared" si="1796"/>
        <v>105.89999999999999</v>
      </c>
      <c r="U9537">
        <f t="shared" si="1791"/>
        <v>-1.4048</v>
      </c>
      <c r="V9537" s="16">
        <f t="shared" si="1792"/>
        <v>-1.0955818966420656</v>
      </c>
    </row>
    <row r="9538" spans="4:22" ht="15.75" x14ac:dyDescent="0.25">
      <c r="D9538" s="27">
        <v>35100</v>
      </c>
      <c r="E9538">
        <v>36</v>
      </c>
      <c r="F9538">
        <v>-16.22</v>
      </c>
      <c r="G9538">
        <v>0</v>
      </c>
      <c r="H9538">
        <v>-4.1699329590491621E-2</v>
      </c>
      <c r="I9538" s="20">
        <f t="shared" si="1793"/>
        <v>2.746675619825998E-2</v>
      </c>
      <c r="J9538">
        <f t="shared" si="1794"/>
        <v>3.3399575537084135E-3</v>
      </c>
      <c r="K9538" s="16">
        <f t="shared" si="1785"/>
        <v>0.73003351826167362</v>
      </c>
      <c r="L9538" s="16">
        <f t="shared" si="1786"/>
        <v>4.575074253660826E-3</v>
      </c>
      <c r="M9538" s="6"/>
      <c r="N9538" s="6">
        <f t="shared" si="1787"/>
        <v>-3.33594636723933E-2</v>
      </c>
      <c r="O9538" s="6"/>
      <c r="P9538" s="6">
        <f t="shared" si="1788"/>
        <v>-1.0706137077350922E-2</v>
      </c>
      <c r="Q9538">
        <f t="shared" si="1795"/>
        <v>0.35298999999999997</v>
      </c>
      <c r="R9538">
        <f t="shared" si="1789"/>
        <v>1</v>
      </c>
      <c r="S9538">
        <f t="shared" si="1790"/>
        <v>-1.0706137077350922E-2</v>
      </c>
      <c r="T9538" s="6">
        <f t="shared" si="1796"/>
        <v>105.89999999999999</v>
      </c>
      <c r="U9538">
        <f t="shared" si="1791"/>
        <v>-3.2439999999999998</v>
      </c>
      <c r="V9538" s="16">
        <f t="shared" si="1792"/>
        <v>-1.4951446085165419</v>
      </c>
    </row>
    <row r="9539" spans="4:22" ht="15.75" x14ac:dyDescent="0.25">
      <c r="D9539" s="27">
        <v>35101</v>
      </c>
      <c r="E9539">
        <v>37</v>
      </c>
      <c r="F9539">
        <v>-20.28</v>
      </c>
      <c r="G9539">
        <v>0</v>
      </c>
      <c r="H9539">
        <v>-7.0866894990561008E-2</v>
      </c>
      <c r="I9539" s="20">
        <f t="shared" si="1793"/>
        <v>1.7209531099022068E-2</v>
      </c>
      <c r="J9539">
        <f t="shared" si="1794"/>
        <v>2.0926789816410837E-3</v>
      </c>
      <c r="K9539" s="16">
        <f t="shared" si="1785"/>
        <v>0.73003351826167362</v>
      </c>
      <c r="L9539" s="16">
        <f t="shared" si="1786"/>
        <v>2.8665519175394664E-3</v>
      </c>
      <c r="M9539" s="6"/>
      <c r="N9539" s="6">
        <f t="shared" si="1787"/>
        <v>-5.6693515992448811E-2</v>
      </c>
      <c r="O9539" s="6"/>
      <c r="P9539" s="6">
        <f t="shared" si="1788"/>
        <v>-3.4040189397406433E-2</v>
      </c>
      <c r="Q9539">
        <f t="shared" si="1795"/>
        <v>0.35298999999999997</v>
      </c>
      <c r="R9539">
        <f t="shared" si="1789"/>
        <v>1</v>
      </c>
      <c r="S9539">
        <f t="shared" si="1790"/>
        <v>-3.4040189397406433E-2</v>
      </c>
      <c r="T9539" s="6">
        <f t="shared" si="1796"/>
        <v>105.89999999999999</v>
      </c>
      <c r="U9539">
        <f t="shared" si="1791"/>
        <v>-4.056</v>
      </c>
      <c r="V9539" s="16">
        <f t="shared" si="1792"/>
        <v>-1.9714123905372893</v>
      </c>
    </row>
    <row r="9540" spans="4:22" ht="15.75" x14ac:dyDescent="0.25">
      <c r="D9540" s="27">
        <v>35102</v>
      </c>
      <c r="E9540">
        <v>38</v>
      </c>
      <c r="F9540">
        <v>-18.489999999999998</v>
      </c>
      <c r="G9540">
        <v>0</v>
      </c>
      <c r="H9540">
        <v>-6.1433491241624061E-2</v>
      </c>
      <c r="I9540" s="20">
        <f t="shared" si="1793"/>
        <v>1.1641003084226926E-2</v>
      </c>
      <c r="J9540">
        <f t="shared" si="1794"/>
        <v>1.4155459750419942E-3</v>
      </c>
      <c r="K9540" s="16">
        <f t="shared" si="1785"/>
        <v>0.73003351826167362</v>
      </c>
      <c r="L9540" s="16">
        <f t="shared" si="1786"/>
        <v>1.939015044696352E-3</v>
      </c>
      <c r="M9540" s="6"/>
      <c r="N9540" s="6">
        <f t="shared" si="1787"/>
        <v>-4.914679299329925E-2</v>
      </c>
      <c r="O9540" s="6"/>
      <c r="P9540" s="6">
        <f t="shared" si="1788"/>
        <v>-2.6493466398256872E-2</v>
      </c>
      <c r="Q9540">
        <f t="shared" si="1795"/>
        <v>0.35298999999999997</v>
      </c>
      <c r="R9540">
        <f t="shared" si="1789"/>
        <v>1</v>
      </c>
      <c r="S9540">
        <f t="shared" si="1790"/>
        <v>-2.6493466398256872E-2</v>
      </c>
      <c r="T9540" s="6">
        <f t="shared" si="1796"/>
        <v>105.89999999999999</v>
      </c>
      <c r="U9540">
        <f t="shared" si="1791"/>
        <v>-3.698</v>
      </c>
      <c r="V9540" s="16">
        <f t="shared" si="1792"/>
        <v>-2.2925230842367705</v>
      </c>
    </row>
    <row r="9541" spans="4:22" ht="15.75" x14ac:dyDescent="0.25">
      <c r="D9541" s="27">
        <v>35103</v>
      </c>
      <c r="E9541">
        <v>39</v>
      </c>
      <c r="F9541">
        <v>-13.6</v>
      </c>
      <c r="G9541">
        <v>0.2</v>
      </c>
      <c r="H9541">
        <v>-6.7968315584927719E-2</v>
      </c>
      <c r="I9541" s="20">
        <f t="shared" si="1793"/>
        <v>1.0429888943968003E-2</v>
      </c>
      <c r="J9541">
        <f t="shared" si="1794"/>
        <v>1.2682744955865091E-3</v>
      </c>
      <c r="K9541" s="16">
        <f t="shared" si="1785"/>
        <v>0.73003351826167362</v>
      </c>
      <c r="L9541" s="16">
        <f t="shared" si="1786"/>
        <v>1.7372825546510156E-3</v>
      </c>
      <c r="M9541" s="6"/>
      <c r="N9541" s="6">
        <f t="shared" si="1787"/>
        <v>-5.4374652467942181E-2</v>
      </c>
      <c r="O9541" s="6"/>
      <c r="P9541" s="6">
        <f t="shared" si="1788"/>
        <v>-3.1721325872899803E-2</v>
      </c>
      <c r="Q9541">
        <f t="shared" si="1795"/>
        <v>0.35298999999999997</v>
      </c>
      <c r="R9541">
        <f t="shared" si="1789"/>
        <v>1</v>
      </c>
      <c r="S9541">
        <f t="shared" si="1790"/>
        <v>-3.1721325872899803E-2</v>
      </c>
      <c r="T9541" s="6">
        <f t="shared" si="1796"/>
        <v>105.89999999999999</v>
      </c>
      <c r="U9541">
        <f t="shared" si="1791"/>
        <v>-2.72</v>
      </c>
      <c r="V9541" s="16">
        <f t="shared" si="1792"/>
        <v>-2.3720252237221575</v>
      </c>
    </row>
    <row r="9542" spans="4:22" ht="15.75" x14ac:dyDescent="0.25">
      <c r="D9542" s="27">
        <v>35104</v>
      </c>
      <c r="E9542">
        <v>40</v>
      </c>
      <c r="F9542">
        <v>-13</v>
      </c>
      <c r="G9542">
        <v>0.2</v>
      </c>
      <c r="H9542">
        <v>-4.9665555942416187E-2</v>
      </c>
      <c r="I9542" s="20">
        <f t="shared" si="1793"/>
        <v>9.8111905212151761E-3</v>
      </c>
      <c r="J9542">
        <f t="shared" si="1794"/>
        <v>1.1930407673797654E-3</v>
      </c>
      <c r="K9542" s="16">
        <f t="shared" si="1785"/>
        <v>0.73003351826167362</v>
      </c>
      <c r="L9542" s="16">
        <f t="shared" si="1786"/>
        <v>1.6342273848200643E-3</v>
      </c>
      <c r="M9542" s="6"/>
      <c r="N9542" s="6">
        <f t="shared" si="1787"/>
        <v>-3.9732444753932949E-2</v>
      </c>
      <c r="O9542" s="6"/>
      <c r="P9542" s="6">
        <f t="shared" si="1788"/>
        <v>-1.7079118158890572E-2</v>
      </c>
      <c r="Q9542">
        <f t="shared" si="1795"/>
        <v>0.35298999999999997</v>
      </c>
      <c r="R9542">
        <f t="shared" si="1789"/>
        <v>1</v>
      </c>
      <c r="S9542">
        <f t="shared" si="1790"/>
        <v>-1.7079118158890572E-2</v>
      </c>
      <c r="T9542" s="6">
        <f t="shared" si="1796"/>
        <v>105.89999999999999</v>
      </c>
      <c r="U9542">
        <f t="shared" si="1791"/>
        <v>-2.6</v>
      </c>
      <c r="V9542" s="16">
        <f t="shared" si="1792"/>
        <v>-2.4144239633837623</v>
      </c>
    </row>
    <row r="9543" spans="4:22" ht="15.75" x14ac:dyDescent="0.25">
      <c r="D9543" s="27">
        <v>35105</v>
      </c>
      <c r="E9543">
        <v>41</v>
      </c>
      <c r="F9543">
        <v>-10.44</v>
      </c>
      <c r="G9543">
        <v>0</v>
      </c>
      <c r="H9543">
        <v>0.11782912966233539</v>
      </c>
      <c r="I9543" s="20">
        <f t="shared" si="1793"/>
        <v>1.0702917311550727E-2</v>
      </c>
      <c r="J9543">
        <f t="shared" si="1794"/>
        <v>1.3014747450845684E-3</v>
      </c>
      <c r="K9543" s="16">
        <f t="shared" ref="K9543:K9606" si="1797">IF(theta&gt;topt,(1-rs)*(theta-topt)/(topt-Porosity)+1,IF(theta&lt;twilt,rwp*theta,(1-rwp)*(theta-twilt)/(topt-twilt)+rwp))</f>
        <v>0.73003351826167362</v>
      </c>
      <c r="L9543" s="16">
        <f t="shared" ref="L9543:L9606" si="1798">(soiltemp-tmin)^2/((30-tmin))^2</f>
        <v>1.7827602603556994E-3</v>
      </c>
      <c r="M9543" s="6"/>
      <c r="N9543" s="6">
        <f t="shared" ref="N9543:N9606" si="1799">ET0*kc</f>
        <v>9.4263303729868311E-2</v>
      </c>
      <c r="O9543" s="6"/>
      <c r="P9543" s="6">
        <f t="shared" ref="P9543:P9606" si="1800">(etc-Inter)</f>
        <v>0.11691663032491069</v>
      </c>
      <c r="Q9543">
        <f t="shared" si="1795"/>
        <v>0.35298999999999997</v>
      </c>
      <c r="R9543">
        <f t="shared" ref="R9543:R9606" si="1801">IF(MAX(0,(1-(0.9*tfield-theta)/(0.9*tfield-alfa*twilt))^2) &gt; 1, 1, MAX(0,(1-(0.9*tfield-theta)/(0.9*tfield-alfa*twilt))^2))</f>
        <v>1</v>
      </c>
      <c r="S9543">
        <f t="shared" ref="S9543:S9606" si="1802">epot*Kr</f>
        <v>0.11691663032491069</v>
      </c>
      <c r="T9543" s="6">
        <f t="shared" si="1796"/>
        <v>105.80573669627013</v>
      </c>
      <c r="U9543">
        <f t="shared" ref="U9543:U9606" si="1803">IF(Temperature &lt;0, 0.2*Temperature,Temperature*(s1_+(1-s1_)*EXP(-s2_*(LAI-LAIref))))</f>
        <v>-2.0880000000000001</v>
      </c>
      <c r="V9543" s="16">
        <f t="shared" si="1792"/>
        <v>-2.3537156478903412</v>
      </c>
    </row>
    <row r="9544" spans="4:22" ht="15.75" x14ac:dyDescent="0.25">
      <c r="D9544" s="27">
        <v>35106</v>
      </c>
      <c r="E9544">
        <v>42</v>
      </c>
      <c r="F9544">
        <v>-7.87</v>
      </c>
      <c r="G9544">
        <v>0.4</v>
      </c>
      <c r="H9544">
        <v>0.36352217312899376</v>
      </c>
      <c r="I9544" s="20">
        <f t="shared" si="1793"/>
        <v>1.3005542294578709E-2</v>
      </c>
      <c r="J9544">
        <f t="shared" si="1794"/>
        <v>1.581473943020771E-3</v>
      </c>
      <c r="K9544" s="16">
        <f t="shared" si="1797"/>
        <v>0.73091253759949404</v>
      </c>
      <c r="L9544" s="16">
        <f t="shared" si="1798"/>
        <v>2.163697927818752E-3</v>
      </c>
      <c r="M9544" s="6"/>
      <c r="N9544" s="6">
        <f t="shared" si="1799"/>
        <v>0.29081773850319503</v>
      </c>
      <c r="O9544" s="6"/>
      <c r="P9544" s="6">
        <f t="shared" si="1800"/>
        <v>0.31347106509823741</v>
      </c>
      <c r="Q9544">
        <f t="shared" si="1795"/>
        <v>0.35268578898756708</v>
      </c>
      <c r="R9544">
        <f t="shared" si="1801"/>
        <v>1</v>
      </c>
      <c r="S9544">
        <f t="shared" si="1802"/>
        <v>0.31347106509823741</v>
      </c>
      <c r="T9544" s="6">
        <f t="shared" si="1796"/>
        <v>105.89999999999999</v>
      </c>
      <c r="U9544">
        <f t="shared" si="1803"/>
        <v>-1.5740000000000001</v>
      </c>
      <c r="V9544" s="16">
        <f t="shared" ref="V9544:V9607" si="1804">V9543+(Tsurface-V9543)*att*EXP(-kz*z)*EXP(-klai*LAI)</f>
        <v>-2.2087041632658679</v>
      </c>
    </row>
    <row r="9545" spans="4:22" ht="15.75" x14ac:dyDescent="0.25">
      <c r="D9545" s="27">
        <v>35107</v>
      </c>
      <c r="E9545">
        <v>43</v>
      </c>
      <c r="F9545">
        <v>-8.2439999999999998</v>
      </c>
      <c r="G9545">
        <v>0.4</v>
      </c>
      <c r="H9545">
        <v>0.20141788028856239</v>
      </c>
      <c r="I9545" s="20">
        <f t="shared" ref="I9545:I9608" si="1805">K9545*L9545/CF</f>
        <v>1.4768651630271764E-2</v>
      </c>
      <c r="J9545">
        <f t="shared" ref="J9545:J9608" si="1806">K9545*L9545</f>
        <v>1.7958680382410466E-3</v>
      </c>
      <c r="K9545" s="16">
        <f t="shared" si="1797"/>
        <v>0.73003351826167362</v>
      </c>
      <c r="L9545" s="16">
        <f t="shared" si="1798"/>
        <v>2.459980252026366E-3</v>
      </c>
      <c r="M9545" s="6"/>
      <c r="N9545" s="6">
        <f t="shared" si="1799"/>
        <v>0.16113430423084993</v>
      </c>
      <c r="O9545" s="6"/>
      <c r="P9545" s="6">
        <f t="shared" si="1800"/>
        <v>0.18378763082589231</v>
      </c>
      <c r="Q9545">
        <f t="shared" ref="Q9545:Q9608" si="1807">IF(T9544/L &gt;= tfield, tfield-0.00001,T9544/L)</f>
        <v>0.35298999999999997</v>
      </c>
      <c r="R9545">
        <f t="shared" si="1801"/>
        <v>1</v>
      </c>
      <c r="S9545">
        <f t="shared" si="1802"/>
        <v>0.18378763082589231</v>
      </c>
      <c r="T9545" s="6">
        <f t="shared" ref="T9545:T9608" si="1808">(IF(T9544+Precipitation-actevapo-Inter&lt;0,0,IF(T9544+Precipitation-actevapo-Inter&gt;tfield*L,tfield*L,IF(T9544+Precipitation-actevapo-Inter&lt;twilt*L,twilt*L,T9544+Precipitation-actevapo-Inter))))</f>
        <v>105.89999999999999</v>
      </c>
      <c r="U9545">
        <f t="shared" si="1803"/>
        <v>-1.6488</v>
      </c>
      <c r="V9545" s="16">
        <f t="shared" si="1804"/>
        <v>-2.1045732096518321</v>
      </c>
    </row>
    <row r="9546" spans="4:22" ht="15.75" x14ac:dyDescent="0.25">
      <c r="D9546" s="27">
        <v>35108</v>
      </c>
      <c r="E9546">
        <v>44</v>
      </c>
      <c r="F9546">
        <v>-12.14</v>
      </c>
      <c r="G9546">
        <v>0</v>
      </c>
      <c r="H9546">
        <v>-8.0333712592629017E-2</v>
      </c>
      <c r="I9546" s="20">
        <f t="shared" si="1805"/>
        <v>1.3727244085791743E-2</v>
      </c>
      <c r="J9546">
        <f t="shared" si="1806"/>
        <v>1.6692328808322759E-3</v>
      </c>
      <c r="K9546" s="16">
        <f t="shared" si="1797"/>
        <v>0.73003351826167362</v>
      </c>
      <c r="L9546" s="16">
        <f t="shared" si="1798"/>
        <v>2.2865153983710035E-3</v>
      </c>
      <c r="M9546" s="6"/>
      <c r="N9546" s="6">
        <f t="shared" si="1799"/>
        <v>-6.4266970074103216E-2</v>
      </c>
      <c r="O9546" s="6"/>
      <c r="P9546" s="6">
        <f t="shared" si="1800"/>
        <v>-4.1613643479060838E-2</v>
      </c>
      <c r="Q9546">
        <f t="shared" si="1807"/>
        <v>0.35298999999999997</v>
      </c>
      <c r="R9546">
        <f t="shared" si="1801"/>
        <v>1</v>
      </c>
      <c r="S9546">
        <f t="shared" si="1802"/>
        <v>-4.1613643479060838E-2</v>
      </c>
      <c r="T9546" s="6">
        <f t="shared" si="1808"/>
        <v>105.89999999999999</v>
      </c>
      <c r="U9546">
        <f t="shared" si="1803"/>
        <v>-2.4280000000000004</v>
      </c>
      <c r="V9546" s="16">
        <f t="shared" si="1804"/>
        <v>-2.1647241110254472</v>
      </c>
    </row>
    <row r="9547" spans="4:22" ht="15.75" x14ac:dyDescent="0.25">
      <c r="D9547" s="27">
        <v>35109</v>
      </c>
      <c r="E9547">
        <v>45</v>
      </c>
      <c r="F9547">
        <v>-12.62</v>
      </c>
      <c r="G9547">
        <v>0.6</v>
      </c>
      <c r="H9547">
        <v>-7.5929041872181177E-2</v>
      </c>
      <c r="I9547" s="20">
        <f t="shared" si="1805"/>
        <v>1.2615041060519566E-2</v>
      </c>
      <c r="J9547">
        <f t="shared" si="1806"/>
        <v>1.5339889929591791E-3</v>
      </c>
      <c r="K9547" s="16">
        <f t="shared" si="1797"/>
        <v>0.73003351826167362</v>
      </c>
      <c r="L9547" s="16">
        <f t="shared" si="1798"/>
        <v>2.1012583047033948E-3</v>
      </c>
      <c r="M9547" s="6"/>
      <c r="N9547" s="6">
        <f t="shared" si="1799"/>
        <v>-6.0743233497744943E-2</v>
      </c>
      <c r="O9547" s="6"/>
      <c r="P9547" s="6">
        <f t="shared" si="1800"/>
        <v>-3.8089906902702565E-2</v>
      </c>
      <c r="Q9547">
        <f t="shared" si="1807"/>
        <v>0.35298999999999997</v>
      </c>
      <c r="R9547">
        <f t="shared" si="1801"/>
        <v>1</v>
      </c>
      <c r="S9547">
        <f t="shared" si="1802"/>
        <v>-3.8089906902702565E-2</v>
      </c>
      <c r="T9547" s="6">
        <f t="shared" si="1808"/>
        <v>105.89999999999999</v>
      </c>
      <c r="U9547">
        <f t="shared" si="1803"/>
        <v>-2.524</v>
      </c>
      <c r="V9547" s="16">
        <f t="shared" si="1804"/>
        <v>-2.2315422263100908</v>
      </c>
    </row>
    <row r="9548" spans="4:22" ht="15.75" x14ac:dyDescent="0.25">
      <c r="D9548" s="27">
        <v>35110</v>
      </c>
      <c r="E9548">
        <v>46</v>
      </c>
      <c r="F9548">
        <v>-1.6879999999999999</v>
      </c>
      <c r="G9548">
        <v>0.2</v>
      </c>
      <c r="H9548">
        <v>0.2560295648681048</v>
      </c>
      <c r="I9548" s="20">
        <f t="shared" si="1805"/>
        <v>1.900701505156319E-2</v>
      </c>
      <c r="J9548">
        <f t="shared" si="1806"/>
        <v>2.3112530302700838E-3</v>
      </c>
      <c r="K9548" s="16">
        <f t="shared" si="1797"/>
        <v>0.73003351826167362</v>
      </c>
      <c r="L9548" s="16">
        <f t="shared" si="1798"/>
        <v>3.165954675305247E-3</v>
      </c>
      <c r="M9548" s="6"/>
      <c r="N9548" s="6">
        <f t="shared" si="1799"/>
        <v>0.20482365189448384</v>
      </c>
      <c r="O9548" s="6"/>
      <c r="P9548" s="6">
        <f t="shared" si="1800"/>
        <v>0.22747697848952622</v>
      </c>
      <c r="Q9548">
        <f t="shared" si="1807"/>
        <v>0.35298999999999997</v>
      </c>
      <c r="R9548">
        <f t="shared" si="1801"/>
        <v>1</v>
      </c>
      <c r="S9548">
        <f t="shared" si="1802"/>
        <v>0.22747697848952622</v>
      </c>
      <c r="T9548" s="6">
        <f t="shared" si="1808"/>
        <v>105.89517634810552</v>
      </c>
      <c r="U9548">
        <f t="shared" si="1803"/>
        <v>-0.33760000000000001</v>
      </c>
      <c r="V9548" s="16">
        <f t="shared" si="1804"/>
        <v>-1.879306927745412</v>
      </c>
    </row>
    <row r="9549" spans="4:22" ht="15.75" x14ac:dyDescent="0.25">
      <c r="D9549" s="27">
        <v>35111</v>
      </c>
      <c r="E9549">
        <v>47</v>
      </c>
      <c r="F9549">
        <v>-0.35560000000000003</v>
      </c>
      <c r="G9549">
        <v>0.9</v>
      </c>
      <c r="H9549">
        <v>0.50151658852339354</v>
      </c>
      <c r="I9549" s="20">
        <f t="shared" si="1805"/>
        <v>2.6328397905180833E-2</v>
      </c>
      <c r="J9549">
        <f t="shared" si="1806"/>
        <v>3.2015331852699894E-3</v>
      </c>
      <c r="K9549" s="16">
        <f t="shared" si="1797"/>
        <v>0.73005108310115641</v>
      </c>
      <c r="L9549" s="16">
        <f t="shared" si="1798"/>
        <v>4.3853550242954472E-3</v>
      </c>
      <c r="M9549" s="6"/>
      <c r="N9549" s="6">
        <f t="shared" si="1799"/>
        <v>0.40121327081871483</v>
      </c>
      <c r="O9549" s="6"/>
      <c r="P9549" s="6">
        <f t="shared" si="1800"/>
        <v>0.42386659741375721</v>
      </c>
      <c r="Q9549">
        <f t="shared" si="1807"/>
        <v>0.35298392116035177</v>
      </c>
      <c r="R9549">
        <f t="shared" si="1801"/>
        <v>1</v>
      </c>
      <c r="S9549">
        <f t="shared" si="1802"/>
        <v>0.42386659741375721</v>
      </c>
      <c r="T9549" s="6">
        <f t="shared" si="1808"/>
        <v>105.89999999999999</v>
      </c>
      <c r="U9549">
        <f t="shared" si="1803"/>
        <v>-7.1120000000000003E-2</v>
      </c>
      <c r="V9549" s="16">
        <f t="shared" si="1804"/>
        <v>-1.5430203961356166</v>
      </c>
    </row>
    <row r="9550" spans="4:22" ht="15.75" x14ac:dyDescent="0.25">
      <c r="D9550" s="27">
        <v>35112</v>
      </c>
      <c r="E9550">
        <v>48</v>
      </c>
      <c r="F9550">
        <v>-9.1210000000000004</v>
      </c>
      <c r="G9550">
        <v>0.5</v>
      </c>
      <c r="H9550">
        <v>0.41289475392008584</v>
      </c>
      <c r="I9550" s="20">
        <f t="shared" si="1805"/>
        <v>2.5111226175613566E-2</v>
      </c>
      <c r="J9550">
        <f t="shared" si="1806"/>
        <v>3.0535251029546098E-3</v>
      </c>
      <c r="K9550" s="16">
        <f t="shared" si="1797"/>
        <v>0.73003351826167362</v>
      </c>
      <c r="L9550" s="16">
        <f t="shared" si="1798"/>
        <v>4.1827190486068925E-3</v>
      </c>
      <c r="M9550" s="6"/>
      <c r="N9550" s="6">
        <f t="shared" si="1799"/>
        <v>0.33031580313606868</v>
      </c>
      <c r="O9550" s="6"/>
      <c r="P9550" s="6">
        <f t="shared" si="1800"/>
        <v>0.35296912973111105</v>
      </c>
      <c r="Q9550">
        <f t="shared" si="1807"/>
        <v>0.35298999999999997</v>
      </c>
      <c r="R9550">
        <f t="shared" si="1801"/>
        <v>1</v>
      </c>
      <c r="S9550">
        <f t="shared" si="1802"/>
        <v>0.35296912973111105</v>
      </c>
      <c r="T9550" s="6">
        <f t="shared" si="1808"/>
        <v>105.89999999999999</v>
      </c>
      <c r="U9550">
        <f t="shared" si="1803"/>
        <v>-1.8242000000000003</v>
      </c>
      <c r="V9550" s="16">
        <f t="shared" si="1804"/>
        <v>-1.595314167477538</v>
      </c>
    </row>
    <row r="9551" spans="4:22" ht="15.75" x14ac:dyDescent="0.25">
      <c r="D9551" s="27">
        <v>35113</v>
      </c>
      <c r="E9551">
        <v>49</v>
      </c>
      <c r="F9551">
        <v>-16.850000000000001</v>
      </c>
      <c r="G9551">
        <v>0</v>
      </c>
      <c r="H9551">
        <v>1.5092131959158562E-3</v>
      </c>
      <c r="I9551" s="20">
        <f t="shared" si="1805"/>
        <v>1.8096909645509314E-2</v>
      </c>
      <c r="J9551">
        <f t="shared" si="1806"/>
        <v>2.2005842128939327E-3</v>
      </c>
      <c r="K9551" s="16">
        <f t="shared" si="1797"/>
        <v>0.73003351826167362</v>
      </c>
      <c r="L9551" s="16">
        <f t="shared" si="1798"/>
        <v>3.014360516122431E-3</v>
      </c>
      <c r="M9551" s="6"/>
      <c r="N9551" s="6">
        <f t="shared" si="1799"/>
        <v>1.2073705567326851E-3</v>
      </c>
      <c r="O9551" s="6"/>
      <c r="P9551" s="6">
        <f t="shared" si="1800"/>
        <v>2.3860697151775061E-2</v>
      </c>
      <c r="Q9551">
        <f t="shared" si="1807"/>
        <v>0.35298999999999997</v>
      </c>
      <c r="R9551">
        <f t="shared" si="1801"/>
        <v>1</v>
      </c>
      <c r="S9551">
        <f t="shared" si="1802"/>
        <v>2.3860697151775061E-2</v>
      </c>
      <c r="T9551" s="6">
        <f t="shared" si="1808"/>
        <v>105.89879262944326</v>
      </c>
      <c r="U9551">
        <f t="shared" si="1803"/>
        <v>-3.3700000000000006</v>
      </c>
      <c r="V9551" s="16">
        <f t="shared" si="1804"/>
        <v>-1.9253701667542065</v>
      </c>
    </row>
    <row r="9552" spans="4:22" ht="15.75" x14ac:dyDescent="0.25">
      <c r="D9552" s="27">
        <v>35114</v>
      </c>
      <c r="E9552">
        <v>50</v>
      </c>
      <c r="F9552">
        <v>-12.44</v>
      </c>
      <c r="G9552">
        <v>0.1</v>
      </c>
      <c r="H9552">
        <v>0.19419221488569707</v>
      </c>
      <c r="I9552" s="20">
        <f t="shared" si="1805"/>
        <v>1.6112085954384295E-2</v>
      </c>
      <c r="J9552">
        <f t="shared" si="1806"/>
        <v>1.9592296520531305E-3</v>
      </c>
      <c r="K9552" s="16">
        <f t="shared" si="1797"/>
        <v>0.7300162522206497</v>
      </c>
      <c r="L9552" s="16">
        <f t="shared" si="1798"/>
        <v>2.683816485034839E-3</v>
      </c>
      <c r="M9552" s="6"/>
      <c r="N9552" s="6">
        <f t="shared" si="1799"/>
        <v>0.15535377190855768</v>
      </c>
      <c r="O9552" s="6"/>
      <c r="P9552" s="6">
        <f t="shared" si="1800"/>
        <v>0.17800709850360005</v>
      </c>
      <c r="Q9552">
        <f t="shared" si="1807"/>
        <v>0.35299597543147754</v>
      </c>
      <c r="R9552">
        <f t="shared" si="1801"/>
        <v>1</v>
      </c>
      <c r="S9552">
        <f t="shared" si="1802"/>
        <v>0.17800709850360005</v>
      </c>
      <c r="T9552" s="6">
        <f t="shared" si="1808"/>
        <v>105.84343885753471</v>
      </c>
      <c r="U9552">
        <f t="shared" si="1803"/>
        <v>-2.488</v>
      </c>
      <c r="V9552" s="16">
        <f t="shared" si="1804"/>
        <v>-2.0300080403607481</v>
      </c>
    </row>
    <row r="9553" spans="4:22" ht="15.75" x14ac:dyDescent="0.25">
      <c r="D9553" s="27">
        <v>35115</v>
      </c>
      <c r="E9553">
        <v>51</v>
      </c>
      <c r="F9553">
        <v>-10.220000000000001</v>
      </c>
      <c r="G9553">
        <v>0</v>
      </c>
      <c r="H9553">
        <v>0.18205355897403622</v>
      </c>
      <c r="I9553" s="20">
        <f t="shared" si="1805"/>
        <v>1.6075936604779753E-2</v>
      </c>
      <c r="J9553">
        <f t="shared" si="1806"/>
        <v>1.9548338911412181E-3</v>
      </c>
      <c r="K9553" s="16">
        <f t="shared" si="1797"/>
        <v>0.73054940228141174</v>
      </c>
      <c r="L9553" s="16">
        <f t="shared" si="1798"/>
        <v>2.6758407919252603E-3</v>
      </c>
      <c r="M9553" s="6"/>
      <c r="N9553" s="6">
        <f t="shared" si="1799"/>
        <v>0.14564284717922898</v>
      </c>
      <c r="O9553" s="6"/>
      <c r="P9553" s="6">
        <f t="shared" si="1800"/>
        <v>0.16829617377427136</v>
      </c>
      <c r="Q9553">
        <f t="shared" si="1807"/>
        <v>0.352811462858449</v>
      </c>
      <c r="R9553">
        <f t="shared" si="1801"/>
        <v>1</v>
      </c>
      <c r="S9553">
        <f t="shared" si="1802"/>
        <v>0.16829617377427136</v>
      </c>
      <c r="T9553" s="6">
        <f t="shared" si="1808"/>
        <v>105.69779601035549</v>
      </c>
      <c r="U9553">
        <f t="shared" si="1803"/>
        <v>-2.044</v>
      </c>
      <c r="V9553" s="16">
        <f t="shared" si="1804"/>
        <v>-2.0326102644479311</v>
      </c>
    </row>
    <row r="9554" spans="4:22" ht="15.75" x14ac:dyDescent="0.25">
      <c r="D9554" s="27">
        <v>35116</v>
      </c>
      <c r="E9554">
        <v>52</v>
      </c>
      <c r="F9554">
        <v>-11.11</v>
      </c>
      <c r="G9554">
        <v>0</v>
      </c>
      <c r="H9554">
        <v>0.21987081599637634</v>
      </c>
      <c r="I9554" s="20">
        <f t="shared" si="1805"/>
        <v>1.5464009685340294E-2</v>
      </c>
      <c r="J9554">
        <f t="shared" si="1806"/>
        <v>1.8804235777373798E-3</v>
      </c>
      <c r="K9554" s="16">
        <f t="shared" si="1797"/>
        <v>0.73195218821895225</v>
      </c>
      <c r="L9554" s="16">
        <f t="shared" si="1798"/>
        <v>2.5690524709175129E-3</v>
      </c>
      <c r="M9554" s="6"/>
      <c r="N9554" s="6">
        <f t="shared" si="1799"/>
        <v>0.17589665279710109</v>
      </c>
      <c r="O9554" s="6"/>
      <c r="P9554" s="6">
        <f t="shared" si="1800"/>
        <v>0.19854997939214347</v>
      </c>
      <c r="Q9554">
        <f t="shared" si="1807"/>
        <v>0.35232598670118498</v>
      </c>
      <c r="R9554">
        <f t="shared" si="1801"/>
        <v>1</v>
      </c>
      <c r="S9554">
        <f t="shared" si="1802"/>
        <v>0.19854997939214347</v>
      </c>
      <c r="T9554" s="6">
        <f t="shared" si="1808"/>
        <v>105.5218993575584</v>
      </c>
      <c r="U9554">
        <f t="shared" si="1803"/>
        <v>-2.222</v>
      </c>
      <c r="V9554" s="16">
        <f t="shared" si="1804"/>
        <v>-2.0678329597976393</v>
      </c>
    </row>
    <row r="9555" spans="4:22" ht="15.75" x14ac:dyDescent="0.25">
      <c r="D9555" s="27">
        <v>35117</v>
      </c>
      <c r="E9555">
        <v>53</v>
      </c>
      <c r="F9555">
        <v>-11.93</v>
      </c>
      <c r="G9555">
        <v>0.1</v>
      </c>
      <c r="H9555">
        <v>0.16948359046541556</v>
      </c>
      <c r="I9555" s="20">
        <f t="shared" si="1805"/>
        <v>1.4446965772719976E-2</v>
      </c>
      <c r="J9555">
        <f t="shared" si="1806"/>
        <v>1.756751037962749E-3</v>
      </c>
      <c r="K9555" s="16">
        <f t="shared" si="1797"/>
        <v>0.73364636926376936</v>
      </c>
      <c r="L9555" s="16">
        <f t="shared" si="1798"/>
        <v>2.3945474435124489E-3</v>
      </c>
      <c r="M9555" s="6"/>
      <c r="N9555" s="6">
        <f t="shared" si="1799"/>
        <v>0.13558687237233244</v>
      </c>
      <c r="O9555" s="6"/>
      <c r="P9555" s="6">
        <f t="shared" si="1800"/>
        <v>0.15824019896737482</v>
      </c>
      <c r="Q9555">
        <f t="shared" si="1807"/>
        <v>0.35173966452519467</v>
      </c>
      <c r="R9555">
        <f t="shared" si="1801"/>
        <v>1</v>
      </c>
      <c r="S9555">
        <f t="shared" si="1802"/>
        <v>0.15824019896737482</v>
      </c>
      <c r="T9555" s="6">
        <f t="shared" si="1808"/>
        <v>105.48631248518606</v>
      </c>
      <c r="U9555">
        <f t="shared" si="1803"/>
        <v>-2.3860000000000001</v>
      </c>
      <c r="V9555" s="16">
        <f t="shared" si="1804"/>
        <v>-2.1270056530521009</v>
      </c>
    </row>
    <row r="9556" spans="4:22" ht="15.75" x14ac:dyDescent="0.25">
      <c r="D9556" s="27">
        <v>35118</v>
      </c>
      <c r="E9556">
        <v>54</v>
      </c>
      <c r="F9556">
        <v>-15.93</v>
      </c>
      <c r="G9556">
        <v>0</v>
      </c>
      <c r="H9556">
        <v>4.5379424638790695E-2</v>
      </c>
      <c r="I9556" s="20">
        <f t="shared" si="1805"/>
        <v>1.1214629723832236E-2</v>
      </c>
      <c r="J9556">
        <f t="shared" si="1806"/>
        <v>1.3636989744179998E-3</v>
      </c>
      <c r="K9556" s="16">
        <f t="shared" si="1797"/>
        <v>0.73398913078685024</v>
      </c>
      <c r="L9556" s="16">
        <f t="shared" si="1798"/>
        <v>1.85792802266171E-3</v>
      </c>
      <c r="M9556" s="6"/>
      <c r="N9556" s="6">
        <f t="shared" si="1799"/>
        <v>3.6303539711032555E-2</v>
      </c>
      <c r="O9556" s="6"/>
      <c r="P9556" s="6">
        <f t="shared" si="1800"/>
        <v>5.8956866306074933E-2</v>
      </c>
      <c r="Q9556">
        <f t="shared" si="1807"/>
        <v>0.35162104161728686</v>
      </c>
      <c r="R9556">
        <f t="shared" si="1801"/>
        <v>1</v>
      </c>
      <c r="S9556">
        <f t="shared" si="1802"/>
        <v>5.8956866306074933E-2</v>
      </c>
      <c r="T9556" s="6">
        <f t="shared" si="1808"/>
        <v>105.45000894547503</v>
      </c>
      <c r="U9556">
        <f t="shared" si="1803"/>
        <v>-3.1859999999999999</v>
      </c>
      <c r="V9556" s="16">
        <f t="shared" si="1804"/>
        <v>-2.3239573788194883</v>
      </c>
    </row>
    <row r="9557" spans="4:22" ht="15.75" x14ac:dyDescent="0.25">
      <c r="D9557" s="27">
        <v>35119</v>
      </c>
      <c r="E9557">
        <v>55</v>
      </c>
      <c r="F9557">
        <v>-7.242</v>
      </c>
      <c r="G9557">
        <v>0.1</v>
      </c>
      <c r="H9557">
        <v>0.16977021937874717</v>
      </c>
      <c r="I9557" s="20">
        <f t="shared" si="1805"/>
        <v>1.3869865522664759E-2</v>
      </c>
      <c r="J9557">
        <f t="shared" si="1806"/>
        <v>1.6865756475560347E-3</v>
      </c>
      <c r="K9557" s="16">
        <f t="shared" si="1797"/>
        <v>0.73433879502354904</v>
      </c>
      <c r="L9557" s="16">
        <f t="shared" si="1798"/>
        <v>2.2967268772746087E-3</v>
      </c>
      <c r="M9557" s="6"/>
      <c r="N9557" s="6">
        <f t="shared" si="1799"/>
        <v>0.13581617550299774</v>
      </c>
      <c r="O9557" s="6"/>
      <c r="P9557" s="6">
        <f t="shared" si="1800"/>
        <v>0.15846950209804012</v>
      </c>
      <c r="Q9557">
        <f t="shared" si="1807"/>
        <v>0.35150002981825013</v>
      </c>
      <c r="R9557">
        <f t="shared" si="1801"/>
        <v>1</v>
      </c>
      <c r="S9557">
        <f t="shared" si="1802"/>
        <v>0.15846950209804012</v>
      </c>
      <c r="T9557" s="6">
        <f t="shared" si="1808"/>
        <v>105.41419276997203</v>
      </c>
      <c r="U9557">
        <f t="shared" si="1803"/>
        <v>-1.4484000000000001</v>
      </c>
      <c r="V9557" s="16">
        <f t="shared" si="1804"/>
        <v>-2.1611212529573809</v>
      </c>
    </row>
    <row r="9558" spans="4:22" ht="15.75" x14ac:dyDescent="0.25">
      <c r="D9558" s="27">
        <v>35120</v>
      </c>
      <c r="E9558">
        <v>56</v>
      </c>
      <c r="F9558">
        <v>-4.1849999999999996</v>
      </c>
      <c r="G9558">
        <v>0</v>
      </c>
      <c r="H9558">
        <v>0.22268914077696117</v>
      </c>
      <c r="I9558" s="20">
        <f t="shared" si="1805"/>
        <v>1.8419162282068337E-2</v>
      </c>
      <c r="J9558">
        <f t="shared" si="1806"/>
        <v>2.2397701334995099E-3</v>
      </c>
      <c r="K9558" s="16">
        <f t="shared" si="1797"/>
        <v>0.73468376512201383</v>
      </c>
      <c r="L9558" s="16">
        <f t="shared" si="1798"/>
        <v>3.0486179766440547E-3</v>
      </c>
      <c r="M9558" s="6"/>
      <c r="N9558" s="6">
        <f t="shared" si="1799"/>
        <v>0.17815131262156894</v>
      </c>
      <c r="O9558" s="6"/>
      <c r="P9558" s="6">
        <f t="shared" si="1800"/>
        <v>0.20080463921661132</v>
      </c>
      <c r="Q9558">
        <f t="shared" si="1807"/>
        <v>0.35138064256657342</v>
      </c>
      <c r="R9558">
        <f t="shared" si="1801"/>
        <v>1</v>
      </c>
      <c r="S9558">
        <f t="shared" si="1802"/>
        <v>0.20080463921661132</v>
      </c>
      <c r="T9558" s="6">
        <f t="shared" si="1808"/>
        <v>105.23604145735047</v>
      </c>
      <c r="U9558">
        <f t="shared" si="1803"/>
        <v>-0.83699999999999997</v>
      </c>
      <c r="V9558" s="16">
        <f t="shared" si="1804"/>
        <v>-1.9148612359451636</v>
      </c>
    </row>
    <row r="9559" spans="4:22" ht="15.75" x14ac:dyDescent="0.25">
      <c r="D9559" s="27">
        <v>35121</v>
      </c>
      <c r="E9559">
        <v>57</v>
      </c>
      <c r="F9559">
        <v>0.54859999999999998</v>
      </c>
      <c r="G9559">
        <v>4.2</v>
      </c>
      <c r="H9559">
        <v>0.29405479682268421</v>
      </c>
      <c r="I9559" s="20">
        <f t="shared" si="1805"/>
        <v>2.8938932521978451E-2</v>
      </c>
      <c r="J9559">
        <f t="shared" si="1806"/>
        <v>3.5189741946725795E-3</v>
      </c>
      <c r="K9559" s="16">
        <f t="shared" si="1797"/>
        <v>0.73639966233866483</v>
      </c>
      <c r="L9559" s="16">
        <f t="shared" si="1798"/>
        <v>4.7786200546276582E-3</v>
      </c>
      <c r="M9559" s="6"/>
      <c r="N9559" s="6">
        <f t="shared" si="1799"/>
        <v>0.23524383745814736</v>
      </c>
      <c r="O9559" s="6"/>
      <c r="P9559" s="6">
        <f t="shared" si="1800"/>
        <v>0.25789716405318974</v>
      </c>
      <c r="Q9559">
        <f t="shared" si="1807"/>
        <v>0.35078680485783487</v>
      </c>
      <c r="R9559">
        <f t="shared" si="1801"/>
        <v>1</v>
      </c>
      <c r="S9559">
        <f t="shared" si="1802"/>
        <v>0.25789716405318974</v>
      </c>
      <c r="T9559" s="6">
        <f t="shared" si="1808"/>
        <v>105.89999999999999</v>
      </c>
      <c r="U9559">
        <f t="shared" si="1803"/>
        <v>0.61224080719066365</v>
      </c>
      <c r="V9559" s="16">
        <f t="shared" si="1804"/>
        <v>-1.4448709002834577</v>
      </c>
    </row>
    <row r="9560" spans="4:22" ht="15.75" x14ac:dyDescent="0.25">
      <c r="D9560" s="27">
        <v>35122</v>
      </c>
      <c r="E9560">
        <v>58</v>
      </c>
      <c r="F9560">
        <v>1.256</v>
      </c>
      <c r="G9560">
        <v>1.3</v>
      </c>
      <c r="H9560">
        <v>0.27686192192498826</v>
      </c>
      <c r="I9560" s="20">
        <f t="shared" si="1805"/>
        <v>4.317160146711424E-2</v>
      </c>
      <c r="J9560">
        <f t="shared" si="1806"/>
        <v>5.2496667384010912E-3</v>
      </c>
      <c r="K9560" s="16">
        <f t="shared" si="1797"/>
        <v>0.73003351826167362</v>
      </c>
      <c r="L9560" s="16">
        <f t="shared" si="1798"/>
        <v>7.1909941216142864E-3</v>
      </c>
      <c r="M9560" s="6"/>
      <c r="N9560" s="6">
        <f t="shared" si="1799"/>
        <v>0.22148953753999062</v>
      </c>
      <c r="O9560" s="6"/>
      <c r="P9560" s="6">
        <f t="shared" si="1800"/>
        <v>0.244142864135033</v>
      </c>
      <c r="Q9560">
        <f t="shared" si="1807"/>
        <v>0.35298999999999997</v>
      </c>
      <c r="R9560">
        <f t="shared" si="1801"/>
        <v>1</v>
      </c>
      <c r="S9560">
        <f t="shared" si="1802"/>
        <v>0.244142864135033</v>
      </c>
      <c r="T9560" s="6">
        <f t="shared" si="1808"/>
        <v>105.89999999999999</v>
      </c>
      <c r="U9560">
        <f t="shared" si="1803"/>
        <v>1.4017033427478556</v>
      </c>
      <c r="V9560" s="16">
        <f t="shared" si="1804"/>
        <v>-0.91546513782040806</v>
      </c>
    </row>
    <row r="9561" spans="4:22" ht="15.75" x14ac:dyDescent="0.25">
      <c r="D9561" s="27">
        <v>35123</v>
      </c>
      <c r="E9561">
        <v>59</v>
      </c>
      <c r="F9561">
        <v>0.74509999999999998</v>
      </c>
      <c r="G9561">
        <v>0.6</v>
      </c>
      <c r="H9561">
        <v>0.46593614515062487</v>
      </c>
      <c r="I9561" s="20">
        <f t="shared" si="1805"/>
        <v>5.3520402125240153E-2</v>
      </c>
      <c r="J9561">
        <f t="shared" si="1806"/>
        <v>6.5080808984292028E-3</v>
      </c>
      <c r="K9561" s="16">
        <f t="shared" si="1797"/>
        <v>0.73003351826167362</v>
      </c>
      <c r="L9561" s="16">
        <f t="shared" si="1798"/>
        <v>8.9147699874465806E-3</v>
      </c>
      <c r="M9561" s="6"/>
      <c r="N9561" s="6">
        <f t="shared" si="1799"/>
        <v>0.37274891612049993</v>
      </c>
      <c r="O9561" s="6"/>
      <c r="P9561" s="6">
        <f t="shared" si="1800"/>
        <v>0.39540224271554231</v>
      </c>
      <c r="Q9561">
        <f t="shared" si="1807"/>
        <v>0.35298999999999997</v>
      </c>
      <c r="R9561">
        <f t="shared" si="1801"/>
        <v>1</v>
      </c>
      <c r="S9561">
        <f t="shared" si="1802"/>
        <v>0.39540224271554231</v>
      </c>
      <c r="T9561" s="6">
        <f t="shared" si="1808"/>
        <v>105.89999999999999</v>
      </c>
      <c r="U9561">
        <f t="shared" si="1803"/>
        <v>0.83153595595655028</v>
      </c>
      <c r="V9561" s="16">
        <f t="shared" si="1804"/>
        <v>-0.59055794513469162</v>
      </c>
    </row>
    <row r="9562" spans="4:22" ht="15.75" x14ac:dyDescent="0.25">
      <c r="D9562" s="27">
        <v>35124</v>
      </c>
      <c r="E9562">
        <v>60</v>
      </c>
      <c r="F9562">
        <v>1.206</v>
      </c>
      <c r="G9562">
        <v>0</v>
      </c>
      <c r="H9562">
        <v>0.93166465831186962</v>
      </c>
      <c r="I9562" s="20">
        <f t="shared" si="1805"/>
        <v>6.628955354966172E-2</v>
      </c>
      <c r="J9562">
        <f t="shared" si="1806"/>
        <v>8.0608097116388645E-3</v>
      </c>
      <c r="K9562" s="16">
        <f t="shared" si="1797"/>
        <v>0.73003351826167362</v>
      </c>
      <c r="L9562" s="16">
        <f t="shared" si="1798"/>
        <v>1.1041698100154276E-2</v>
      </c>
      <c r="M9562" s="6"/>
      <c r="N9562" s="6">
        <f t="shared" si="1799"/>
        <v>0.74533172664949576</v>
      </c>
      <c r="O9562" s="6"/>
      <c r="P9562" s="6">
        <f t="shared" si="1800"/>
        <v>0.76798505324453814</v>
      </c>
      <c r="Q9562">
        <f t="shared" si="1807"/>
        <v>0.35298999999999997</v>
      </c>
      <c r="R9562">
        <f t="shared" si="1801"/>
        <v>1</v>
      </c>
      <c r="S9562">
        <f t="shared" si="1802"/>
        <v>0.76798505324453814</v>
      </c>
      <c r="T9562" s="6">
        <f t="shared" si="1808"/>
        <v>105.1546682733505</v>
      </c>
      <c r="U9562">
        <f t="shared" si="1803"/>
        <v>1.3459030504410141</v>
      </c>
      <c r="V9562" s="16">
        <f t="shared" si="1804"/>
        <v>-0.2304150075835506</v>
      </c>
    </row>
    <row r="9563" spans="4:22" ht="15.75" x14ac:dyDescent="0.25">
      <c r="D9563" s="27">
        <v>35125</v>
      </c>
      <c r="E9563">
        <v>61</v>
      </c>
      <c r="F9563">
        <v>-0.17219999999999999</v>
      </c>
      <c r="G9563">
        <v>0</v>
      </c>
      <c r="H9563">
        <v>0.88654625544971177</v>
      </c>
      <c r="I9563" s="20">
        <f t="shared" si="1805"/>
        <v>6.8320512828320565E-2</v>
      </c>
      <c r="J9563">
        <f t="shared" si="1806"/>
        <v>8.3077743599237804E-3</v>
      </c>
      <c r="K9563" s="16">
        <f t="shared" si="1797"/>
        <v>0.73718342316467766</v>
      </c>
      <c r="L9563" s="16">
        <f t="shared" si="1798"/>
        <v>1.1269616351733843E-2</v>
      </c>
      <c r="M9563" s="6"/>
      <c r="N9563" s="6">
        <f t="shared" si="1799"/>
        <v>0.70923700435976944</v>
      </c>
      <c r="O9563" s="6"/>
      <c r="P9563" s="6">
        <f t="shared" si="1800"/>
        <v>0.73189033095481182</v>
      </c>
      <c r="Q9563">
        <f t="shared" si="1807"/>
        <v>0.35051556091116831</v>
      </c>
      <c r="R9563">
        <f t="shared" si="1801"/>
        <v>1</v>
      </c>
      <c r="S9563">
        <f t="shared" si="1802"/>
        <v>0.73189033095481182</v>
      </c>
      <c r="T9563" s="6">
        <f t="shared" si="1808"/>
        <v>104.44543126899073</v>
      </c>
      <c r="U9563">
        <f t="shared" si="1803"/>
        <v>-3.4439999999999998E-2</v>
      </c>
      <c r="V9563" s="16">
        <f t="shared" si="1804"/>
        <v>-0.19396758360806068</v>
      </c>
    </row>
    <row r="9564" spans="4:22" ht="15.75" x14ac:dyDescent="0.25">
      <c r="D9564" s="27">
        <v>35126</v>
      </c>
      <c r="E9564">
        <v>62</v>
      </c>
      <c r="F9564">
        <v>-1.6060000000000001</v>
      </c>
      <c r="G9564">
        <v>0</v>
      </c>
      <c r="H9564">
        <v>0.54119744456453633</v>
      </c>
      <c r="I9564" s="20">
        <f t="shared" si="1805"/>
        <v>6.8046620405805877E-2</v>
      </c>
      <c r="J9564">
        <f t="shared" si="1806"/>
        <v>8.2744690413459939E-3</v>
      </c>
      <c r="K9564" s="16">
        <f t="shared" si="1797"/>
        <v>0.7440145701476466</v>
      </c>
      <c r="L9564" s="16">
        <f t="shared" si="1798"/>
        <v>1.1121380377946039E-2</v>
      </c>
      <c r="M9564" s="6"/>
      <c r="N9564" s="6">
        <f t="shared" si="1799"/>
        <v>0.43295795565162909</v>
      </c>
      <c r="O9564" s="6"/>
      <c r="P9564" s="6">
        <f t="shared" si="1800"/>
        <v>0.45561128224667147</v>
      </c>
      <c r="Q9564">
        <f t="shared" si="1807"/>
        <v>0.34815143756330241</v>
      </c>
      <c r="R9564">
        <f t="shared" si="1801"/>
        <v>1</v>
      </c>
      <c r="S9564">
        <f t="shared" si="1802"/>
        <v>0.45561128224667147</v>
      </c>
      <c r="T9564" s="6">
        <f t="shared" si="1808"/>
        <v>104.01247331333911</v>
      </c>
      <c r="U9564">
        <f t="shared" si="1803"/>
        <v>-0.32120000000000004</v>
      </c>
      <c r="V9564" s="16">
        <f t="shared" si="1804"/>
        <v>-0.21763026325707693</v>
      </c>
    </row>
    <row r="9565" spans="4:22" ht="15.75" x14ac:dyDescent="0.25">
      <c r="D9565" s="27">
        <v>35127</v>
      </c>
      <c r="E9565">
        <v>63</v>
      </c>
      <c r="F9565">
        <v>-4.3440000000000003</v>
      </c>
      <c r="G9565">
        <v>0.1</v>
      </c>
      <c r="H9565">
        <v>0.30268648020713818</v>
      </c>
      <c r="I9565" s="20">
        <f t="shared" si="1805"/>
        <v>6.3854607204365671E-2</v>
      </c>
      <c r="J9565">
        <f t="shared" si="1806"/>
        <v>7.7647202360508647E-3</v>
      </c>
      <c r="K9565" s="16">
        <f t="shared" si="1797"/>
        <v>0.74818468453017484</v>
      </c>
      <c r="L9565" s="16">
        <f t="shared" si="1798"/>
        <v>1.0378079632740341E-2</v>
      </c>
      <c r="M9565" s="6"/>
      <c r="N9565" s="6">
        <f t="shared" si="1799"/>
        <v>0.24214918416571055</v>
      </c>
      <c r="O9565" s="6"/>
      <c r="P9565" s="6">
        <f t="shared" si="1800"/>
        <v>0.2648025107607529</v>
      </c>
      <c r="Q9565">
        <f t="shared" si="1807"/>
        <v>0.34670824437779707</v>
      </c>
      <c r="R9565">
        <f t="shared" si="1801"/>
        <v>1</v>
      </c>
      <c r="S9565">
        <f t="shared" si="1802"/>
        <v>0.2648025107607529</v>
      </c>
      <c r="T9565" s="6">
        <f t="shared" si="1808"/>
        <v>103.8703241291734</v>
      </c>
      <c r="U9565">
        <f t="shared" si="1803"/>
        <v>-0.86880000000000013</v>
      </c>
      <c r="V9565" s="16">
        <f t="shared" si="1804"/>
        <v>-0.33873478453109257</v>
      </c>
    </row>
    <row r="9566" spans="4:22" ht="15.75" x14ac:dyDescent="0.25">
      <c r="D9566" s="27">
        <v>35128</v>
      </c>
      <c r="E9566">
        <v>64</v>
      </c>
      <c r="F9566">
        <v>-0.93330000000000002</v>
      </c>
      <c r="G9566">
        <v>0</v>
      </c>
      <c r="H9566">
        <v>0.35407309329862069</v>
      </c>
      <c r="I9566" s="20">
        <f t="shared" si="1805"/>
        <v>6.5027308170477985E-2</v>
      </c>
      <c r="J9566">
        <f t="shared" si="1806"/>
        <v>7.907320673530123E-3</v>
      </c>
      <c r="K9566" s="16">
        <f t="shared" si="1797"/>
        <v>0.74955382060820797</v>
      </c>
      <c r="L9566" s="16">
        <f t="shared" si="1798"/>
        <v>1.0549370113428162E-2</v>
      </c>
      <c r="M9566" s="6"/>
      <c r="N9566" s="6">
        <f t="shared" si="1799"/>
        <v>0.28325847463889658</v>
      </c>
      <c r="O9566" s="6"/>
      <c r="P9566" s="6">
        <f t="shared" si="1800"/>
        <v>0.30591180123393896</v>
      </c>
      <c r="Q9566">
        <f t="shared" si="1807"/>
        <v>0.34623441376391134</v>
      </c>
      <c r="R9566">
        <f t="shared" si="1801"/>
        <v>1</v>
      </c>
      <c r="S9566">
        <f t="shared" si="1802"/>
        <v>0.30591180123393896</v>
      </c>
      <c r="T9566" s="6">
        <f t="shared" si="1808"/>
        <v>103.58706565453451</v>
      </c>
      <c r="U9566">
        <f t="shared" si="1803"/>
        <v>-0.18666000000000002</v>
      </c>
      <c r="V9566" s="16">
        <f t="shared" si="1804"/>
        <v>-0.31045192226140772</v>
      </c>
    </row>
    <row r="9567" spans="4:22" ht="15.75" x14ac:dyDescent="0.25">
      <c r="D9567" s="27">
        <v>35129</v>
      </c>
      <c r="E9567">
        <v>65</v>
      </c>
      <c r="F9567">
        <v>0.4083</v>
      </c>
      <c r="G9567">
        <v>0</v>
      </c>
      <c r="H9567">
        <v>0.71734070575591979</v>
      </c>
      <c r="I9567" s="20">
        <f t="shared" si="1805"/>
        <v>7.0734399141872059E-2</v>
      </c>
      <c r="J9567">
        <f t="shared" si="1806"/>
        <v>8.6013029356516429E-3</v>
      </c>
      <c r="K9567" s="16">
        <f t="shared" si="1797"/>
        <v>0.75228207683642978</v>
      </c>
      <c r="L9567" s="16">
        <f t="shared" si="1798"/>
        <v>1.1433614066445242E-2</v>
      </c>
      <c r="M9567" s="6"/>
      <c r="N9567" s="6">
        <f t="shared" si="1799"/>
        <v>0.5738725646047359</v>
      </c>
      <c r="O9567" s="6"/>
      <c r="P9567" s="6">
        <f t="shared" si="1800"/>
        <v>0.59652589119977828</v>
      </c>
      <c r="Q9567">
        <f t="shared" si="1807"/>
        <v>0.34529021884844835</v>
      </c>
      <c r="R9567">
        <f t="shared" si="1801"/>
        <v>1</v>
      </c>
      <c r="S9567">
        <f t="shared" si="1802"/>
        <v>0.59652589119977828</v>
      </c>
      <c r="T9567" s="6">
        <f t="shared" si="1808"/>
        <v>103.01319308992979</v>
      </c>
      <c r="U9567">
        <f t="shared" si="1803"/>
        <v>0.45566518697766673</v>
      </c>
      <c r="V9567" s="16">
        <f t="shared" si="1804"/>
        <v>-0.16796949330470123</v>
      </c>
    </row>
    <row r="9568" spans="4:22" ht="15.75" x14ac:dyDescent="0.25">
      <c r="D9568" s="27">
        <v>35130</v>
      </c>
      <c r="E9568">
        <v>66</v>
      </c>
      <c r="F9568">
        <v>-3.5830000000000002</v>
      </c>
      <c r="G9568">
        <v>0.3</v>
      </c>
      <c r="H9568">
        <v>0.30663697472578572</v>
      </c>
      <c r="I9568" s="20">
        <f t="shared" si="1805"/>
        <v>6.7285338675327697E-2</v>
      </c>
      <c r="J9568">
        <f t="shared" si="1806"/>
        <v>8.1818971829198481E-3</v>
      </c>
      <c r="K9568" s="16">
        <f t="shared" si="1797"/>
        <v>0.75780943625818897</v>
      </c>
      <c r="L9568" s="16">
        <f t="shared" si="1798"/>
        <v>1.0796773953250485E-2</v>
      </c>
      <c r="M9568" s="6"/>
      <c r="N9568" s="6">
        <f t="shared" si="1799"/>
        <v>0.24530957978062859</v>
      </c>
      <c r="O9568" s="6"/>
      <c r="P9568" s="6">
        <f t="shared" si="1800"/>
        <v>0.267962906375671</v>
      </c>
      <c r="Q9568">
        <f t="shared" si="1807"/>
        <v>0.34337731029976593</v>
      </c>
      <c r="R9568">
        <f t="shared" si="1801"/>
        <v>1</v>
      </c>
      <c r="S9568">
        <f t="shared" si="1802"/>
        <v>0.267962906375671</v>
      </c>
      <c r="T9568" s="6">
        <f t="shared" si="1808"/>
        <v>103.06788351014916</v>
      </c>
      <c r="U9568">
        <f t="shared" si="1803"/>
        <v>-0.71660000000000013</v>
      </c>
      <c r="V9568" s="16">
        <f t="shared" si="1804"/>
        <v>-0.27000377272620546</v>
      </c>
    </row>
    <row r="9569" spans="4:22" ht="15.75" x14ac:dyDescent="0.25">
      <c r="D9569" s="27">
        <v>35131</v>
      </c>
      <c r="E9569">
        <v>67</v>
      </c>
      <c r="F9569">
        <v>-1.744</v>
      </c>
      <c r="G9569">
        <v>0</v>
      </c>
      <c r="H9569">
        <v>0.3129874428733177</v>
      </c>
      <c r="I9569" s="20">
        <f t="shared" si="1805"/>
        <v>6.6678287065743108E-2</v>
      </c>
      <c r="J9569">
        <f t="shared" si="1806"/>
        <v>8.1080797071943628E-3</v>
      </c>
      <c r="K9569" s="16">
        <f t="shared" si="1797"/>
        <v>0.75728267539153593</v>
      </c>
      <c r="L9569" s="16">
        <f t="shared" si="1798"/>
        <v>1.0706807339811733E-2</v>
      </c>
      <c r="M9569" s="6"/>
      <c r="N9569" s="6">
        <f t="shared" si="1799"/>
        <v>0.25038995429865418</v>
      </c>
      <c r="O9569" s="6"/>
      <c r="P9569" s="6">
        <f t="shared" si="1800"/>
        <v>0.27304328089369656</v>
      </c>
      <c r="Q9569">
        <f t="shared" si="1807"/>
        <v>0.3435596117004972</v>
      </c>
      <c r="R9569">
        <f t="shared" si="1801"/>
        <v>1</v>
      </c>
      <c r="S9569">
        <f t="shared" si="1802"/>
        <v>0.27304328089369656</v>
      </c>
      <c r="T9569" s="6">
        <f t="shared" si="1808"/>
        <v>102.8174935558505</v>
      </c>
      <c r="U9569">
        <f t="shared" si="1803"/>
        <v>-0.3488</v>
      </c>
      <c r="V9569" s="16">
        <f t="shared" si="1804"/>
        <v>-0.28465829188417846</v>
      </c>
    </row>
    <row r="9570" spans="4:22" ht="15.75" x14ac:dyDescent="0.25">
      <c r="D9570" s="27">
        <v>35132</v>
      </c>
      <c r="E9570">
        <v>68</v>
      </c>
      <c r="F9570">
        <v>-0.4083</v>
      </c>
      <c r="G9570">
        <v>0</v>
      </c>
      <c r="H9570">
        <v>0.34973961428602274</v>
      </c>
      <c r="I9570" s="20">
        <f t="shared" si="1805"/>
        <v>6.8343425395734042E-2</v>
      </c>
      <c r="J9570">
        <f t="shared" si="1806"/>
        <v>8.3105605281212601E-3</v>
      </c>
      <c r="K9570" s="16">
        <f t="shared" si="1797"/>
        <v>0.7596943524055082</v>
      </c>
      <c r="L9570" s="16">
        <f t="shared" si="1798"/>
        <v>1.093934751759911E-2</v>
      </c>
      <c r="M9570" s="6"/>
      <c r="N9570" s="6">
        <f t="shared" si="1799"/>
        <v>0.27979169142881821</v>
      </c>
      <c r="O9570" s="6"/>
      <c r="P9570" s="6">
        <f t="shared" si="1800"/>
        <v>0.30244501802386059</v>
      </c>
      <c r="Q9570">
        <f t="shared" si="1807"/>
        <v>0.34272497851950168</v>
      </c>
      <c r="R9570">
        <f t="shared" si="1801"/>
        <v>1</v>
      </c>
      <c r="S9570">
        <f t="shared" si="1802"/>
        <v>0.30244501802386059</v>
      </c>
      <c r="T9570" s="6">
        <f t="shared" si="1808"/>
        <v>102.53770186442169</v>
      </c>
      <c r="U9570">
        <f t="shared" si="1803"/>
        <v>-8.166000000000001E-2</v>
      </c>
      <c r="V9570" s="16">
        <f t="shared" si="1804"/>
        <v>-0.24690467777882594</v>
      </c>
    </row>
    <row r="9571" spans="4:22" ht="15.75" x14ac:dyDescent="0.25">
      <c r="D9571" s="27">
        <v>35133</v>
      </c>
      <c r="E9571">
        <v>69</v>
      </c>
      <c r="F9571">
        <v>-2.0390000000000001</v>
      </c>
      <c r="G9571">
        <v>0</v>
      </c>
      <c r="H9571">
        <v>0.31133379657751259</v>
      </c>
      <c r="I9571" s="20">
        <f t="shared" si="1805"/>
        <v>6.742901355164603E-2</v>
      </c>
      <c r="J9571">
        <f t="shared" si="1806"/>
        <v>8.1993680478801567E-3</v>
      </c>
      <c r="K9571" s="16">
        <f t="shared" si="1797"/>
        <v>0.76238921767200551</v>
      </c>
      <c r="L9571" s="16">
        <f t="shared" si="1798"/>
        <v>1.0754832122255541E-2</v>
      </c>
      <c r="M9571" s="6"/>
      <c r="N9571" s="6">
        <f t="shared" si="1799"/>
        <v>0.24906703726201007</v>
      </c>
      <c r="O9571" s="6"/>
      <c r="P9571" s="6">
        <f t="shared" si="1800"/>
        <v>0.27172036385705245</v>
      </c>
      <c r="Q9571">
        <f t="shared" si="1807"/>
        <v>0.34179233954807231</v>
      </c>
      <c r="R9571">
        <f t="shared" si="1801"/>
        <v>1</v>
      </c>
      <c r="S9571">
        <f t="shared" si="1802"/>
        <v>0.27172036385705245</v>
      </c>
      <c r="T9571" s="6">
        <f t="shared" si="1808"/>
        <v>102.28863482715968</v>
      </c>
      <c r="U9571">
        <f t="shared" si="1803"/>
        <v>-0.40780000000000005</v>
      </c>
      <c r="V9571" s="16">
        <f t="shared" si="1804"/>
        <v>-0.27682798329097441</v>
      </c>
    </row>
    <row r="9572" spans="4:22" ht="15.75" x14ac:dyDescent="0.25">
      <c r="D9572" s="27">
        <v>35134</v>
      </c>
      <c r="E9572">
        <v>70</v>
      </c>
      <c r="F9572">
        <v>-1.643</v>
      </c>
      <c r="G9572">
        <v>0</v>
      </c>
      <c r="H9572">
        <v>0.38675734968752962</v>
      </c>
      <c r="I9572" s="20">
        <f t="shared" si="1805"/>
        <v>6.7269869732153778E-2</v>
      </c>
      <c r="J9572">
        <f t="shared" si="1806"/>
        <v>8.1800161594298999E-3</v>
      </c>
      <c r="K9572" s="16">
        <f t="shared" si="1797"/>
        <v>0.76478815276660794</v>
      </c>
      <c r="L9572" s="16">
        <f t="shared" si="1798"/>
        <v>1.0695793508096109E-2</v>
      </c>
      <c r="M9572" s="6"/>
      <c r="N9572" s="6">
        <f t="shared" si="1799"/>
        <v>0.3094058797500237</v>
      </c>
      <c r="O9572" s="6"/>
      <c r="P9572" s="6">
        <f t="shared" si="1800"/>
        <v>0.33205920634506608</v>
      </c>
      <c r="Q9572">
        <f t="shared" si="1807"/>
        <v>0.34096211609053229</v>
      </c>
      <c r="R9572">
        <f t="shared" si="1801"/>
        <v>1</v>
      </c>
      <c r="S9572">
        <f t="shared" si="1802"/>
        <v>0.33205920634506608</v>
      </c>
      <c r="T9572" s="6">
        <f t="shared" si="1808"/>
        <v>101.97922894740967</v>
      </c>
      <c r="U9572">
        <f t="shared" si="1803"/>
        <v>-0.3286</v>
      </c>
      <c r="V9572" s="16">
        <f t="shared" si="1804"/>
        <v>-0.28645654086230415</v>
      </c>
    </row>
    <row r="9573" spans="4:22" ht="15.75" x14ac:dyDescent="0.25">
      <c r="D9573" s="27">
        <v>35135</v>
      </c>
      <c r="E9573">
        <v>71</v>
      </c>
      <c r="F9573">
        <v>-2.9489999999999998</v>
      </c>
      <c r="G9573">
        <v>0</v>
      </c>
      <c r="H9573">
        <v>0.57838826986019032</v>
      </c>
      <c r="I9573" s="20">
        <f t="shared" si="1805"/>
        <v>6.5368513455966115E-2</v>
      </c>
      <c r="J9573">
        <f t="shared" si="1806"/>
        <v>7.9488112362454798E-3</v>
      </c>
      <c r="K9573" s="16">
        <f t="shared" si="1797"/>
        <v>0.76776825254845049</v>
      </c>
      <c r="L9573" s="16">
        <f t="shared" si="1798"/>
        <v>1.0353138736670887E-2</v>
      </c>
      <c r="M9573" s="6"/>
      <c r="N9573" s="6">
        <f t="shared" si="1799"/>
        <v>0.46271061588815227</v>
      </c>
      <c r="O9573" s="6"/>
      <c r="P9573" s="6">
        <f t="shared" si="1800"/>
        <v>0.48536394248319464</v>
      </c>
      <c r="Q9573">
        <f t="shared" si="1807"/>
        <v>0.33993076315803222</v>
      </c>
      <c r="R9573">
        <f t="shared" si="1801"/>
        <v>1</v>
      </c>
      <c r="S9573">
        <f t="shared" si="1802"/>
        <v>0.48536394248319464</v>
      </c>
      <c r="T9573" s="6">
        <f t="shared" si="1808"/>
        <v>101.51651833152152</v>
      </c>
      <c r="U9573">
        <f t="shared" si="1803"/>
        <v>-0.58979999999999999</v>
      </c>
      <c r="V9573" s="16">
        <f t="shared" si="1804"/>
        <v>-0.3428723451105562</v>
      </c>
    </row>
    <row r="9574" spans="4:22" ht="15.75" x14ac:dyDescent="0.25">
      <c r="D9574" s="27">
        <v>35136</v>
      </c>
      <c r="E9574">
        <v>72</v>
      </c>
      <c r="F9574">
        <v>-3.5840000000000001</v>
      </c>
      <c r="G9574">
        <v>0</v>
      </c>
      <c r="H9574">
        <v>0.53644288406327689</v>
      </c>
      <c r="I9574" s="20">
        <f t="shared" si="1805"/>
        <v>6.3114331468116694E-2</v>
      </c>
      <c r="J9574">
        <f t="shared" si="1806"/>
        <v>7.6747027065229897E-3</v>
      </c>
      <c r="K9574" s="16">
        <f t="shared" si="1797"/>
        <v>0.77222493516410917</v>
      </c>
      <c r="L9574" s="16">
        <f t="shared" si="1798"/>
        <v>9.9384290211918663E-3</v>
      </c>
      <c r="M9574" s="6"/>
      <c r="N9574" s="6">
        <f t="shared" si="1799"/>
        <v>0.42915430725062154</v>
      </c>
      <c r="O9574" s="6"/>
      <c r="P9574" s="6">
        <f t="shared" si="1800"/>
        <v>0.45180763384566391</v>
      </c>
      <c r="Q9574">
        <f t="shared" si="1807"/>
        <v>0.33838839443840507</v>
      </c>
      <c r="R9574">
        <f t="shared" si="1801"/>
        <v>1</v>
      </c>
      <c r="S9574">
        <f t="shared" si="1802"/>
        <v>0.45180763384566391</v>
      </c>
      <c r="T9574" s="6">
        <f t="shared" si="1808"/>
        <v>101.08736402427091</v>
      </c>
      <c r="U9574">
        <f t="shared" si="1803"/>
        <v>-0.7168000000000001</v>
      </c>
      <c r="V9574" s="16">
        <f t="shared" si="1804"/>
        <v>-0.41241539522681081</v>
      </c>
    </row>
    <row r="9575" spans="4:22" ht="15.75" x14ac:dyDescent="0.25">
      <c r="D9575" s="27">
        <v>35137</v>
      </c>
      <c r="E9575">
        <v>73</v>
      </c>
      <c r="F9575">
        <v>-2.5529999999999999</v>
      </c>
      <c r="G9575">
        <v>0</v>
      </c>
      <c r="H9575">
        <v>0.61582238190225791</v>
      </c>
      <c r="I9575" s="20">
        <f t="shared" si="1805"/>
        <v>6.27659032228923E-2</v>
      </c>
      <c r="J9575">
        <f t="shared" si="1806"/>
        <v>7.6323338319037037E-3</v>
      </c>
      <c r="K9575" s="16">
        <f t="shared" si="1797"/>
        <v>0.77635841400571226</v>
      </c>
      <c r="L9575" s="16">
        <f t="shared" si="1798"/>
        <v>9.8309410888249189E-3</v>
      </c>
      <c r="M9575" s="6"/>
      <c r="N9575" s="6">
        <f t="shared" si="1799"/>
        <v>0.49265790552180633</v>
      </c>
      <c r="O9575" s="6"/>
      <c r="P9575" s="6">
        <f t="shared" si="1800"/>
        <v>0.51531123211684871</v>
      </c>
      <c r="Q9575">
        <f t="shared" si="1807"/>
        <v>0.33695788008090305</v>
      </c>
      <c r="R9575">
        <f t="shared" si="1801"/>
        <v>1</v>
      </c>
      <c r="S9575">
        <f t="shared" si="1802"/>
        <v>0.51531123211684871</v>
      </c>
      <c r="T9575" s="6">
        <f t="shared" si="1808"/>
        <v>100.59470611874912</v>
      </c>
      <c r="U9575">
        <f t="shared" si="1803"/>
        <v>-0.51060000000000005</v>
      </c>
      <c r="V9575" s="16">
        <f t="shared" si="1804"/>
        <v>-0.43067576404709862</v>
      </c>
    </row>
    <row r="9576" spans="4:22" ht="15.75" x14ac:dyDescent="0.25">
      <c r="D9576" s="27">
        <v>35138</v>
      </c>
      <c r="E9576">
        <v>74</v>
      </c>
      <c r="F9576">
        <v>-1.405</v>
      </c>
      <c r="G9576">
        <v>0.7</v>
      </c>
      <c r="H9576">
        <v>0.7075554109240948</v>
      </c>
      <c r="I9576" s="20">
        <f t="shared" si="1805"/>
        <v>6.4203581116302325E-2</v>
      </c>
      <c r="J9576">
        <f t="shared" si="1806"/>
        <v>7.8071554637423619E-3</v>
      </c>
      <c r="K9576" s="16">
        <f t="shared" si="1797"/>
        <v>0.78110353946342737</v>
      </c>
      <c r="L9576" s="16">
        <f t="shared" si="1798"/>
        <v>9.9950327572519045E-3</v>
      </c>
      <c r="M9576" s="6"/>
      <c r="N9576" s="6">
        <f t="shared" si="1799"/>
        <v>0.5660443287392759</v>
      </c>
      <c r="O9576" s="6"/>
      <c r="P9576" s="6">
        <f t="shared" si="1800"/>
        <v>0.58869765533431828</v>
      </c>
      <c r="Q9576">
        <f t="shared" si="1807"/>
        <v>0.33531568706249704</v>
      </c>
      <c r="R9576">
        <f t="shared" si="1801"/>
        <v>1</v>
      </c>
      <c r="S9576">
        <f t="shared" si="1802"/>
        <v>0.58869765533431828</v>
      </c>
      <c r="T9576" s="6">
        <f t="shared" si="1808"/>
        <v>100.72866179000985</v>
      </c>
      <c r="U9576">
        <f t="shared" si="1803"/>
        <v>-0.28100000000000003</v>
      </c>
      <c r="V9576" s="16">
        <f t="shared" si="1804"/>
        <v>-0.40283907150989223</v>
      </c>
    </row>
    <row r="9577" spans="4:22" ht="15.75" x14ac:dyDescent="0.25">
      <c r="D9577" s="27">
        <v>35139</v>
      </c>
      <c r="E9577">
        <v>75</v>
      </c>
      <c r="F9577">
        <v>-1.849</v>
      </c>
      <c r="G9577">
        <v>2.1</v>
      </c>
      <c r="H9577">
        <v>0.52082232315711885</v>
      </c>
      <c r="I9577" s="20">
        <f t="shared" si="1805"/>
        <v>6.4330988127040828E-2</v>
      </c>
      <c r="J9577">
        <f t="shared" si="1806"/>
        <v>7.8226481562481652E-3</v>
      </c>
      <c r="K9577" s="16">
        <f t="shared" si="1797"/>
        <v>0.77981332071573173</v>
      </c>
      <c r="L9577" s="16">
        <f t="shared" si="1798"/>
        <v>1.0031436945791523E-2</v>
      </c>
      <c r="M9577" s="6"/>
      <c r="N9577" s="6">
        <f t="shared" si="1799"/>
        <v>0.41665785852569509</v>
      </c>
      <c r="O9577" s="6"/>
      <c r="P9577" s="6">
        <f t="shared" si="1800"/>
        <v>0.43931118512073747</v>
      </c>
      <c r="Q9577">
        <f t="shared" si="1807"/>
        <v>0.33576220596669953</v>
      </c>
      <c r="R9577">
        <f t="shared" si="1801"/>
        <v>1</v>
      </c>
      <c r="S9577">
        <f t="shared" si="1802"/>
        <v>0.43931118512073747</v>
      </c>
      <c r="T9577" s="6">
        <f t="shared" si="1808"/>
        <v>102.41200393148415</v>
      </c>
      <c r="U9577">
        <f t="shared" si="1803"/>
        <v>-0.36980000000000002</v>
      </c>
      <c r="V9577" s="16">
        <f t="shared" si="1804"/>
        <v>-0.3966944663282127</v>
      </c>
    </row>
    <row r="9578" spans="4:22" ht="15.75" x14ac:dyDescent="0.25">
      <c r="D9578" s="27">
        <v>35140</v>
      </c>
      <c r="E9578">
        <v>76</v>
      </c>
      <c r="F9578">
        <v>-0.52569999999999995</v>
      </c>
      <c r="G9578">
        <v>0.9</v>
      </c>
      <c r="H9578">
        <v>0.42576173837805198</v>
      </c>
      <c r="I9578" s="20">
        <f t="shared" si="1805"/>
        <v>6.5028793128613607E-2</v>
      </c>
      <c r="J9578">
        <f t="shared" si="1806"/>
        <v>7.907501244439414E-3</v>
      </c>
      <c r="K9578" s="16">
        <f t="shared" si="1797"/>
        <v>0.76359990049040538</v>
      </c>
      <c r="L9578" s="16">
        <f t="shared" si="1798"/>
        <v>1.0355555624563327E-2</v>
      </c>
      <c r="M9578" s="6"/>
      <c r="N9578" s="6">
        <f t="shared" si="1799"/>
        <v>0.34060939070244162</v>
      </c>
      <c r="O9578" s="6"/>
      <c r="P9578" s="6">
        <f t="shared" si="1800"/>
        <v>0.36326271729748399</v>
      </c>
      <c r="Q9578">
        <f t="shared" si="1807"/>
        <v>0.34137334643828049</v>
      </c>
      <c r="R9578">
        <f t="shared" si="1801"/>
        <v>1</v>
      </c>
      <c r="S9578">
        <f t="shared" si="1802"/>
        <v>0.36326271729748399</v>
      </c>
      <c r="T9578" s="6">
        <f t="shared" si="1808"/>
        <v>102.97139454078172</v>
      </c>
      <c r="U9578">
        <f t="shared" si="1803"/>
        <v>-0.10514</v>
      </c>
      <c r="V9578" s="16">
        <f t="shared" si="1804"/>
        <v>-0.34247117848533981</v>
      </c>
    </row>
    <row r="9579" spans="4:22" ht="15.75" x14ac:dyDescent="0.25">
      <c r="D9579" s="27">
        <v>35141</v>
      </c>
      <c r="E9579">
        <v>77</v>
      </c>
      <c r="F9579">
        <v>-0.9083</v>
      </c>
      <c r="G9579">
        <v>0</v>
      </c>
      <c r="H9579">
        <v>0.49615975084349734</v>
      </c>
      <c r="I9579" s="20">
        <f t="shared" si="1805"/>
        <v>6.5698405735533136E-2</v>
      </c>
      <c r="J9579">
        <f t="shared" si="1806"/>
        <v>7.9889261374408299E-3</v>
      </c>
      <c r="K9579" s="16">
        <f t="shared" si="1797"/>
        <v>0.75821202669149979</v>
      </c>
      <c r="L9579" s="16">
        <f t="shared" si="1798"/>
        <v>1.0536533128208151E-2</v>
      </c>
      <c r="M9579" s="6"/>
      <c r="N9579" s="6">
        <f t="shared" si="1799"/>
        <v>0.39692780067479788</v>
      </c>
      <c r="O9579" s="6"/>
      <c r="P9579" s="6">
        <f t="shared" si="1800"/>
        <v>0.41958112726984026</v>
      </c>
      <c r="Q9579">
        <f t="shared" si="1807"/>
        <v>0.34323798180260573</v>
      </c>
      <c r="R9579">
        <f t="shared" si="1801"/>
        <v>1</v>
      </c>
      <c r="S9579">
        <f t="shared" si="1802"/>
        <v>0.41958112726984026</v>
      </c>
      <c r="T9579" s="6">
        <f t="shared" si="1808"/>
        <v>102.57446674010693</v>
      </c>
      <c r="U9579">
        <f t="shared" si="1803"/>
        <v>-0.18166000000000002</v>
      </c>
      <c r="V9579" s="16">
        <f t="shared" si="1804"/>
        <v>-0.3125635220217749</v>
      </c>
    </row>
    <row r="9580" spans="4:22" ht="15.75" x14ac:dyDescent="0.25">
      <c r="D9580" s="27">
        <v>35142</v>
      </c>
      <c r="E9580">
        <v>78</v>
      </c>
      <c r="F9580">
        <v>-2.8069999999999999</v>
      </c>
      <c r="G9580">
        <v>0.1</v>
      </c>
      <c r="H9580">
        <v>0.48098213578655707</v>
      </c>
      <c r="I9580" s="20">
        <f t="shared" si="1805"/>
        <v>6.4278887119712455E-2</v>
      </c>
      <c r="J9580">
        <f t="shared" si="1806"/>
        <v>7.8163126737570351E-3</v>
      </c>
      <c r="K9580" s="16">
        <f t="shared" si="1797"/>
        <v>0.76203510999280566</v>
      </c>
      <c r="L9580" s="16">
        <f t="shared" si="1798"/>
        <v>1.0257155570995709E-2</v>
      </c>
      <c r="M9580" s="6"/>
      <c r="N9580" s="6">
        <f t="shared" si="1799"/>
        <v>0.38478570862924566</v>
      </c>
      <c r="O9580" s="6"/>
      <c r="P9580" s="6">
        <f t="shared" si="1800"/>
        <v>0.40743903522428804</v>
      </c>
      <c r="Q9580">
        <f t="shared" si="1807"/>
        <v>0.34191488913368978</v>
      </c>
      <c r="R9580">
        <f t="shared" si="1801"/>
        <v>1</v>
      </c>
      <c r="S9580">
        <f t="shared" si="1802"/>
        <v>0.40743903522428804</v>
      </c>
      <c r="T9580" s="6">
        <f t="shared" si="1808"/>
        <v>102.28968103147768</v>
      </c>
      <c r="U9580">
        <f t="shared" si="1803"/>
        <v>-0.56140000000000001</v>
      </c>
      <c r="V9580" s="16">
        <f t="shared" si="1804"/>
        <v>-0.3588421201209403</v>
      </c>
    </row>
    <row r="9581" spans="4:22" ht="15.75" x14ac:dyDescent="0.25">
      <c r="D9581" s="27">
        <v>35143</v>
      </c>
      <c r="E9581">
        <v>79</v>
      </c>
      <c r="F9581">
        <v>-6.5209999999999999</v>
      </c>
      <c r="G9581">
        <v>0</v>
      </c>
      <c r="H9581">
        <v>0.42832205942426271</v>
      </c>
      <c r="I9581" s="20">
        <f t="shared" si="1805"/>
        <v>5.8050108910069294E-2</v>
      </c>
      <c r="J9581">
        <f t="shared" si="1806"/>
        <v>7.0588932434644258E-3</v>
      </c>
      <c r="K9581" s="16">
        <f t="shared" si="1797"/>
        <v>0.7647780760568107</v>
      </c>
      <c r="L9581" s="16">
        <f t="shared" si="1798"/>
        <v>9.2299890183306765E-3</v>
      </c>
      <c r="M9581" s="6"/>
      <c r="N9581" s="6">
        <f t="shared" si="1799"/>
        <v>0.34265764753941019</v>
      </c>
      <c r="O9581" s="6"/>
      <c r="P9581" s="6">
        <f t="shared" si="1800"/>
        <v>0.36531097413445257</v>
      </c>
      <c r="Q9581">
        <f t="shared" si="1807"/>
        <v>0.34096560343825894</v>
      </c>
      <c r="R9581">
        <f t="shared" si="1801"/>
        <v>1</v>
      </c>
      <c r="S9581">
        <f t="shared" si="1802"/>
        <v>0.36531097413445257</v>
      </c>
      <c r="T9581" s="6">
        <f t="shared" si="1808"/>
        <v>101.94702338393827</v>
      </c>
      <c r="U9581">
        <f t="shared" si="1803"/>
        <v>-1.3042</v>
      </c>
      <c r="V9581" s="16">
        <f t="shared" si="1804"/>
        <v>-0.5346597403439306</v>
      </c>
    </row>
    <row r="9582" spans="4:22" ht="15.75" x14ac:dyDescent="0.25">
      <c r="D9582" s="27">
        <v>35144</v>
      </c>
      <c r="E9582">
        <v>80</v>
      </c>
      <c r="F9582">
        <v>-3.7320000000000002</v>
      </c>
      <c r="G9582">
        <v>0</v>
      </c>
      <c r="H9582">
        <v>0.55727683015335483</v>
      </c>
      <c r="I9582" s="20">
        <f t="shared" si="1805"/>
        <v>5.6894348999586709E-2</v>
      </c>
      <c r="J9582">
        <f t="shared" si="1806"/>
        <v>6.9183528383497438E-3</v>
      </c>
      <c r="K9582" s="16">
        <f t="shared" si="1797"/>
        <v>0.76807844637137568</v>
      </c>
      <c r="L9582" s="16">
        <f t="shared" si="1798"/>
        <v>9.0073518805716263E-3</v>
      </c>
      <c r="M9582" s="6"/>
      <c r="N9582" s="6">
        <f t="shared" si="1799"/>
        <v>0.44582146412268386</v>
      </c>
      <c r="O9582" s="6"/>
      <c r="P9582" s="6">
        <f t="shared" si="1800"/>
        <v>0.46847479071772624</v>
      </c>
      <c r="Q9582">
        <f t="shared" si="1807"/>
        <v>0.33982341127979426</v>
      </c>
      <c r="R9582">
        <f t="shared" si="1801"/>
        <v>1</v>
      </c>
      <c r="S9582">
        <f t="shared" si="1802"/>
        <v>0.46847479071772624</v>
      </c>
      <c r="T9582" s="6">
        <f t="shared" si="1808"/>
        <v>101.5012019198156</v>
      </c>
      <c r="U9582">
        <f t="shared" si="1803"/>
        <v>-0.74640000000000006</v>
      </c>
      <c r="V9582" s="16">
        <f t="shared" si="1804"/>
        <v>-0.57403918526154296</v>
      </c>
    </row>
    <row r="9583" spans="4:22" ht="15.75" x14ac:dyDescent="0.25">
      <c r="D9583" s="27">
        <v>35145</v>
      </c>
      <c r="E9583">
        <v>81</v>
      </c>
      <c r="F9583">
        <v>-2.8079999999999998</v>
      </c>
      <c r="G9583">
        <v>0.1</v>
      </c>
      <c r="H9583">
        <v>0.54093931854359056</v>
      </c>
      <c r="I9583" s="20">
        <f t="shared" si="1805"/>
        <v>5.7295021370541682E-2</v>
      </c>
      <c r="J9583">
        <f t="shared" si="1806"/>
        <v>6.9670745986578683E-3</v>
      </c>
      <c r="K9583" s="16">
        <f t="shared" si="1797"/>
        <v>0.77237245800763199</v>
      </c>
      <c r="L9583" s="16">
        <f t="shared" si="1798"/>
        <v>9.0203560813519133E-3</v>
      </c>
      <c r="M9583" s="6"/>
      <c r="N9583" s="6">
        <f t="shared" si="1799"/>
        <v>0.43275145483487248</v>
      </c>
      <c r="O9583" s="6"/>
      <c r="P9583" s="6">
        <f t="shared" si="1800"/>
        <v>0.45540478142991486</v>
      </c>
      <c r="Q9583">
        <f t="shared" si="1807"/>
        <v>0.33833733973271868</v>
      </c>
      <c r="R9583">
        <f t="shared" si="1801"/>
        <v>1</v>
      </c>
      <c r="S9583">
        <f t="shared" si="1802"/>
        <v>0.45540478142991486</v>
      </c>
      <c r="T9583" s="6">
        <f t="shared" si="1808"/>
        <v>101.16845046498072</v>
      </c>
      <c r="U9583">
        <f t="shared" si="1803"/>
        <v>-0.56159999999999999</v>
      </c>
      <c r="V9583" s="16">
        <f t="shared" si="1804"/>
        <v>-0.57172574609025562</v>
      </c>
    </row>
    <row r="9584" spans="4:22" ht="15.75" x14ac:dyDescent="0.25">
      <c r="D9584" s="27">
        <v>35146</v>
      </c>
      <c r="E9584">
        <v>82</v>
      </c>
      <c r="F9584">
        <v>-4.2880000000000003</v>
      </c>
      <c r="G9584">
        <v>0</v>
      </c>
      <c r="H9584">
        <v>0.52437073413638424</v>
      </c>
      <c r="I9584" s="20">
        <f t="shared" si="1805"/>
        <v>5.5641723671191648E-2</v>
      </c>
      <c r="J9584">
        <f t="shared" si="1806"/>
        <v>6.766033598416904E-3</v>
      </c>
      <c r="K9584" s="16">
        <f t="shared" si="1797"/>
        <v>0.77557741500057087</v>
      </c>
      <c r="L9584" s="16">
        <f t="shared" si="1798"/>
        <v>8.7238662028495551E-3</v>
      </c>
      <c r="M9584" s="6"/>
      <c r="N9584" s="6">
        <f t="shared" si="1799"/>
        <v>0.41949658730910744</v>
      </c>
      <c r="O9584" s="6"/>
      <c r="P9584" s="6">
        <f t="shared" si="1800"/>
        <v>0.44214991390414982</v>
      </c>
      <c r="Q9584">
        <f t="shared" si="1807"/>
        <v>0.3372281682166024</v>
      </c>
      <c r="R9584">
        <f t="shared" si="1801"/>
        <v>1</v>
      </c>
      <c r="S9584">
        <f t="shared" si="1802"/>
        <v>0.44214991390414982</v>
      </c>
      <c r="T9584" s="6">
        <f t="shared" si="1808"/>
        <v>100.74895387767162</v>
      </c>
      <c r="U9584">
        <f t="shared" si="1803"/>
        <v>-0.85760000000000014</v>
      </c>
      <c r="V9584" s="16">
        <f t="shared" si="1804"/>
        <v>-0.62489262825752989</v>
      </c>
    </row>
    <row r="9585" spans="4:22" ht="15.75" x14ac:dyDescent="0.25">
      <c r="D9585" s="27">
        <v>35147</v>
      </c>
      <c r="E9585">
        <v>83</v>
      </c>
      <c r="F9585">
        <v>-3.1059999999999999</v>
      </c>
      <c r="G9585">
        <v>0</v>
      </c>
      <c r="H9585">
        <v>0.6801547748667256</v>
      </c>
      <c r="I9585" s="20">
        <f t="shared" si="1805"/>
        <v>5.5955946852410822E-2</v>
      </c>
      <c r="J9585">
        <f t="shared" si="1806"/>
        <v>6.8042431372531556E-3</v>
      </c>
      <c r="K9585" s="16">
        <f t="shared" si="1797"/>
        <v>0.77961787373178026</v>
      </c>
      <c r="L9585" s="16">
        <f t="shared" si="1798"/>
        <v>8.7276643680363943E-3</v>
      </c>
      <c r="M9585" s="6"/>
      <c r="N9585" s="6">
        <f t="shared" si="1799"/>
        <v>0.54412381989338054</v>
      </c>
      <c r="O9585" s="6"/>
      <c r="P9585" s="6">
        <f t="shared" si="1800"/>
        <v>0.56677714648842292</v>
      </c>
      <c r="Q9585">
        <f t="shared" si="1807"/>
        <v>0.33582984625890544</v>
      </c>
      <c r="R9585">
        <f t="shared" si="1801"/>
        <v>1</v>
      </c>
      <c r="S9585">
        <f t="shared" si="1802"/>
        <v>0.56677714648842292</v>
      </c>
      <c r="T9585" s="6">
        <f t="shared" si="1808"/>
        <v>100.20483005777825</v>
      </c>
      <c r="U9585">
        <f t="shared" si="1803"/>
        <v>-0.62119999999999997</v>
      </c>
      <c r="V9585" s="16">
        <f t="shared" si="1804"/>
        <v>-0.62420587340370659</v>
      </c>
    </row>
    <row r="9586" spans="4:22" ht="15.75" x14ac:dyDescent="0.25">
      <c r="D9586" s="27">
        <v>35148</v>
      </c>
      <c r="E9586">
        <v>84</v>
      </c>
      <c r="F9586">
        <v>-1.9219999999999999</v>
      </c>
      <c r="G9586">
        <v>0</v>
      </c>
      <c r="H9586">
        <v>0.73988892151158558</v>
      </c>
      <c r="I9586" s="20">
        <f t="shared" si="1805"/>
        <v>5.7935571355172868E-2</v>
      </c>
      <c r="J9586">
        <f t="shared" si="1806"/>
        <v>7.0449654767890208E-3</v>
      </c>
      <c r="K9586" s="16">
        <f t="shared" si="1797"/>
        <v>0.78485870263351187</v>
      </c>
      <c r="L9586" s="16">
        <f t="shared" si="1798"/>
        <v>8.9760939811846015E-3</v>
      </c>
      <c r="M9586" s="6"/>
      <c r="N9586" s="6">
        <f t="shared" si="1799"/>
        <v>0.59191113720926847</v>
      </c>
      <c r="O9586" s="6"/>
      <c r="P9586" s="6">
        <f t="shared" si="1800"/>
        <v>0.61456446380431085</v>
      </c>
      <c r="Q9586">
        <f t="shared" si="1807"/>
        <v>0.3340161001925942</v>
      </c>
      <c r="R9586">
        <f t="shared" si="1801"/>
        <v>1</v>
      </c>
      <c r="S9586">
        <f t="shared" si="1802"/>
        <v>0.61456446380431085</v>
      </c>
      <c r="T9586" s="6">
        <f t="shared" si="1808"/>
        <v>99.612918920568987</v>
      </c>
      <c r="U9586">
        <f t="shared" si="1803"/>
        <v>-0.38440000000000002</v>
      </c>
      <c r="V9586" s="16">
        <f t="shared" si="1804"/>
        <v>-0.57960678677766697</v>
      </c>
    </row>
    <row r="9587" spans="4:22" ht="15.75" x14ac:dyDescent="0.25">
      <c r="D9587" s="27">
        <v>35149</v>
      </c>
      <c r="E9587">
        <v>85</v>
      </c>
      <c r="F9587">
        <v>-1.1120000000000001</v>
      </c>
      <c r="G9587">
        <v>0.1</v>
      </c>
      <c r="H9587">
        <v>0.96833383189953592</v>
      </c>
      <c r="I9587" s="20">
        <f t="shared" si="1805"/>
        <v>6.0804260034793688E-2</v>
      </c>
      <c r="J9587">
        <f t="shared" si="1806"/>
        <v>7.3937980202309125E-3</v>
      </c>
      <c r="K9587" s="16">
        <f t="shared" si="1797"/>
        <v>0.79055980389342539</v>
      </c>
      <c r="L9587" s="16">
        <f t="shared" si="1798"/>
        <v>9.352610623278872E-3</v>
      </c>
      <c r="M9587" s="6"/>
      <c r="N9587" s="6">
        <f t="shared" si="1799"/>
        <v>0.77466706551962883</v>
      </c>
      <c r="O9587" s="6"/>
      <c r="P9587" s="6">
        <f t="shared" si="1800"/>
        <v>0.79732039211467121</v>
      </c>
      <c r="Q9587">
        <f t="shared" si="1807"/>
        <v>0.33204306306856329</v>
      </c>
      <c r="R9587">
        <f t="shared" si="1801"/>
        <v>1</v>
      </c>
      <c r="S9587">
        <f t="shared" si="1802"/>
        <v>0.79732039211467121</v>
      </c>
      <c r="T9587" s="6">
        <f t="shared" si="1808"/>
        <v>98.938251855049359</v>
      </c>
      <c r="U9587">
        <f t="shared" si="1803"/>
        <v>-0.22240000000000004</v>
      </c>
      <c r="V9587" s="16">
        <f t="shared" si="1804"/>
        <v>-0.51317348303582366</v>
      </c>
    </row>
    <row r="9588" spans="4:22" ht="15.75" x14ac:dyDescent="0.25">
      <c r="D9588" s="27">
        <v>35150</v>
      </c>
      <c r="E9588">
        <v>86</v>
      </c>
      <c r="F9588">
        <v>-0.72009999999999996</v>
      </c>
      <c r="G9588">
        <v>0.5</v>
      </c>
      <c r="H9588">
        <v>0.8998573155717956</v>
      </c>
      <c r="I9588" s="20">
        <f t="shared" si="1805"/>
        <v>6.3907844076722287E-2</v>
      </c>
      <c r="J9588">
        <f t="shared" si="1806"/>
        <v>7.7711938397294292E-3</v>
      </c>
      <c r="K9588" s="16">
        <f t="shared" si="1797"/>
        <v>0.79705798413614026</v>
      </c>
      <c r="L9588" s="16">
        <f t="shared" si="1798"/>
        <v>9.7498475573918626E-3</v>
      </c>
      <c r="M9588" s="6"/>
      <c r="N9588" s="6">
        <f t="shared" si="1799"/>
        <v>0.71988585245743653</v>
      </c>
      <c r="O9588" s="6"/>
      <c r="P9588" s="6">
        <f t="shared" si="1800"/>
        <v>0.7425391790524789</v>
      </c>
      <c r="Q9588">
        <f t="shared" si="1807"/>
        <v>0.32979417285016455</v>
      </c>
      <c r="R9588">
        <f t="shared" si="1801"/>
        <v>1</v>
      </c>
      <c r="S9588">
        <f t="shared" si="1802"/>
        <v>0.7425391790524789</v>
      </c>
      <c r="T9588" s="6">
        <f t="shared" si="1808"/>
        <v>98.718366002591921</v>
      </c>
      <c r="U9588">
        <f t="shared" si="1803"/>
        <v>-0.14402000000000001</v>
      </c>
      <c r="V9588" s="16">
        <f t="shared" si="1804"/>
        <v>-0.44451833320760226</v>
      </c>
    </row>
    <row r="9589" spans="4:22" ht="15.75" x14ac:dyDescent="0.25">
      <c r="D9589" s="27">
        <v>35151</v>
      </c>
      <c r="E9589">
        <v>87</v>
      </c>
      <c r="F9589">
        <v>-1.1890000000000001</v>
      </c>
      <c r="G9589">
        <v>2.2999999999999998</v>
      </c>
      <c r="H9589">
        <v>1.1498119884407965</v>
      </c>
      <c r="I9589" s="20">
        <f t="shared" si="1805"/>
        <v>6.556331241865937E-2</v>
      </c>
      <c r="J9589">
        <f t="shared" si="1806"/>
        <v>7.9724987901089797E-3</v>
      </c>
      <c r="K9589" s="16">
        <f t="shared" si="1797"/>
        <v>0.79917585526860901</v>
      </c>
      <c r="L9589" s="16">
        <f t="shared" si="1798"/>
        <v>9.975900469902663E-3</v>
      </c>
      <c r="M9589" s="6"/>
      <c r="N9589" s="6">
        <f t="shared" si="1799"/>
        <v>0.91984959075263717</v>
      </c>
      <c r="O9589" s="6"/>
      <c r="P9589" s="6">
        <f t="shared" si="1800"/>
        <v>0.94250291734767955</v>
      </c>
      <c r="Q9589">
        <f t="shared" si="1807"/>
        <v>0.32906122000863974</v>
      </c>
      <c r="R9589">
        <f t="shared" si="1801"/>
        <v>1</v>
      </c>
      <c r="S9589">
        <f t="shared" si="1802"/>
        <v>0.94250291734767955</v>
      </c>
      <c r="T9589" s="6">
        <f t="shared" si="1808"/>
        <v>100.09851641183928</v>
      </c>
      <c r="U9589">
        <f t="shared" si="1803"/>
        <v>-0.23780000000000001</v>
      </c>
      <c r="V9589" s="16">
        <f t="shared" si="1804"/>
        <v>-0.40607286596754139</v>
      </c>
    </row>
    <row r="9590" spans="4:22" ht="15.75" x14ac:dyDescent="0.25">
      <c r="D9590" s="27">
        <v>35152</v>
      </c>
      <c r="E9590">
        <v>88</v>
      </c>
      <c r="F9590">
        <v>0.42430000000000001</v>
      </c>
      <c r="G9590">
        <v>7.6</v>
      </c>
      <c r="H9590">
        <v>0.5054724225353705</v>
      </c>
      <c r="I9590" s="20">
        <f t="shared" si="1805"/>
        <v>7.0876325212553395E-2</v>
      </c>
      <c r="J9590">
        <f t="shared" si="1806"/>
        <v>8.6185611458464931E-3</v>
      </c>
      <c r="K9590" s="16">
        <f t="shared" si="1797"/>
        <v>0.78588268211743639</v>
      </c>
      <c r="L9590" s="16">
        <f t="shared" si="1798"/>
        <v>1.0966727403414903E-2</v>
      </c>
      <c r="M9590" s="6"/>
      <c r="N9590" s="6">
        <f t="shared" si="1799"/>
        <v>0.40437793802829641</v>
      </c>
      <c r="O9590" s="6"/>
      <c r="P9590" s="6">
        <f t="shared" si="1800"/>
        <v>0.42703126462333879</v>
      </c>
      <c r="Q9590">
        <f t="shared" si="1807"/>
        <v>0.33366172137279759</v>
      </c>
      <c r="R9590">
        <f t="shared" si="1801"/>
        <v>1</v>
      </c>
      <c r="S9590">
        <f t="shared" si="1802"/>
        <v>0.42703126462333879</v>
      </c>
      <c r="T9590" s="6">
        <f t="shared" si="1808"/>
        <v>105.89999999999999</v>
      </c>
      <c r="U9590">
        <f t="shared" si="1803"/>
        <v>0.47352128051585596</v>
      </c>
      <c r="V9590" s="16">
        <f t="shared" si="1804"/>
        <v>-0.24248598221874609</v>
      </c>
    </row>
    <row r="9591" spans="4:22" ht="15.75" x14ac:dyDescent="0.25">
      <c r="D9591" s="27">
        <v>35153</v>
      </c>
      <c r="E9591">
        <v>89</v>
      </c>
      <c r="F9591">
        <v>-0.77149999999999996</v>
      </c>
      <c r="G9591">
        <v>4.5999999999999996</v>
      </c>
      <c r="H9591">
        <v>0.45683996847845232</v>
      </c>
      <c r="I9591" s="20">
        <f t="shared" si="1805"/>
        <v>6.6451374682825776E-2</v>
      </c>
      <c r="J9591">
        <f t="shared" si="1806"/>
        <v>8.0804871614316136E-3</v>
      </c>
      <c r="K9591" s="16">
        <f t="shared" si="1797"/>
        <v>0.73003351826167362</v>
      </c>
      <c r="L9591" s="16">
        <f t="shared" si="1798"/>
        <v>1.1068652273216913E-2</v>
      </c>
      <c r="M9591" s="6"/>
      <c r="N9591" s="6">
        <f t="shared" si="1799"/>
        <v>0.36547197478276189</v>
      </c>
      <c r="O9591" s="6"/>
      <c r="P9591" s="6">
        <f t="shared" si="1800"/>
        <v>0.38812530137780427</v>
      </c>
      <c r="Q9591">
        <f t="shared" si="1807"/>
        <v>0.35298999999999997</v>
      </c>
      <c r="R9591">
        <f t="shared" si="1801"/>
        <v>1</v>
      </c>
      <c r="S9591">
        <f t="shared" si="1802"/>
        <v>0.38812530137780427</v>
      </c>
      <c r="T9591" s="6">
        <f t="shared" si="1808"/>
        <v>105.89999999999999</v>
      </c>
      <c r="U9591">
        <f t="shared" si="1803"/>
        <v>-0.15429999999999999</v>
      </c>
      <c r="V9591" s="16">
        <f t="shared" si="1804"/>
        <v>-0.22608515681629596</v>
      </c>
    </row>
    <row r="9592" spans="4:22" ht="15.75" x14ac:dyDescent="0.25">
      <c r="D9592" s="27">
        <v>35154</v>
      </c>
      <c r="E9592">
        <v>90</v>
      </c>
      <c r="F9592">
        <v>-0.48680000000000001</v>
      </c>
      <c r="G9592">
        <v>4.4000000000000004</v>
      </c>
      <c r="H9592">
        <v>0.55900063460120675</v>
      </c>
      <c r="I9592" s="20">
        <f t="shared" si="1805"/>
        <v>6.7349665254285693E-2</v>
      </c>
      <c r="J9592">
        <f t="shared" si="1806"/>
        <v>8.1897192949211394E-3</v>
      </c>
      <c r="K9592" s="16">
        <f t="shared" si="1797"/>
        <v>0.73003351826167362</v>
      </c>
      <c r="L9592" s="16">
        <f t="shared" si="1798"/>
        <v>1.1218278462641234E-2</v>
      </c>
      <c r="M9592" s="6"/>
      <c r="N9592" s="6">
        <f t="shared" si="1799"/>
        <v>0.44720050768096542</v>
      </c>
      <c r="O9592" s="6"/>
      <c r="P9592" s="6">
        <f t="shared" si="1800"/>
        <v>0.4698538342760078</v>
      </c>
      <c r="Q9592">
        <f t="shared" si="1807"/>
        <v>0.35298999999999997</v>
      </c>
      <c r="R9592">
        <f t="shared" si="1801"/>
        <v>1</v>
      </c>
      <c r="S9592">
        <f t="shared" si="1802"/>
        <v>0.4698538342760078</v>
      </c>
      <c r="T9592" s="6">
        <f t="shared" si="1808"/>
        <v>105.89999999999999</v>
      </c>
      <c r="U9592">
        <f t="shared" si="1803"/>
        <v>-9.7360000000000002E-2</v>
      </c>
      <c r="V9592" s="16">
        <f t="shared" si="1804"/>
        <v>-0.20214485736359794</v>
      </c>
    </row>
    <row r="9593" spans="4:22" ht="15.75" x14ac:dyDescent="0.25">
      <c r="D9593" s="27">
        <v>35155</v>
      </c>
      <c r="E9593">
        <v>91</v>
      </c>
      <c r="F9593">
        <v>-0.41599999999999998</v>
      </c>
      <c r="G9593">
        <v>2</v>
      </c>
      <c r="H9593">
        <v>0.53276585562464851</v>
      </c>
      <c r="I9593" s="20">
        <f t="shared" si="1805"/>
        <v>6.8185066313464535E-2</v>
      </c>
      <c r="J9593">
        <f t="shared" si="1806"/>
        <v>8.2913040637172877E-3</v>
      </c>
      <c r="K9593" s="16">
        <f t="shared" si="1797"/>
        <v>0.73003351826167362</v>
      </c>
      <c r="L9593" s="16">
        <f t="shared" si="1798"/>
        <v>1.1357429291000511E-2</v>
      </c>
      <c r="M9593" s="6"/>
      <c r="N9593" s="6">
        <f t="shared" si="1799"/>
        <v>0.42621268449971883</v>
      </c>
      <c r="O9593" s="6"/>
      <c r="P9593" s="6">
        <f t="shared" si="1800"/>
        <v>0.44886601109476121</v>
      </c>
      <c r="Q9593">
        <f t="shared" si="1807"/>
        <v>0.35298999999999997</v>
      </c>
      <c r="R9593">
        <f t="shared" si="1801"/>
        <v>1</v>
      </c>
      <c r="S9593">
        <f t="shared" si="1802"/>
        <v>0.44886601109476121</v>
      </c>
      <c r="T9593" s="6">
        <f t="shared" si="1808"/>
        <v>105.89999999999999</v>
      </c>
      <c r="U9593">
        <f t="shared" si="1803"/>
        <v>-8.3199999999999996E-2</v>
      </c>
      <c r="V9593" s="16">
        <f t="shared" si="1804"/>
        <v>-0.18002349760711484</v>
      </c>
    </row>
    <row r="9594" spans="4:22" ht="15.75" x14ac:dyDescent="0.25">
      <c r="D9594" s="27">
        <v>35156</v>
      </c>
      <c r="E9594">
        <v>92</v>
      </c>
      <c r="F9594">
        <v>-0.3528</v>
      </c>
      <c r="G9594">
        <v>0</v>
      </c>
      <c r="H9594">
        <v>0.66045418832427649</v>
      </c>
      <c r="I9594" s="20">
        <f t="shared" si="1805"/>
        <v>6.8958425609452811E-2</v>
      </c>
      <c r="J9594">
        <f t="shared" si="1806"/>
        <v>8.3853445541094626E-3</v>
      </c>
      <c r="K9594" s="16">
        <f t="shared" si="1797"/>
        <v>0.73003351826167362</v>
      </c>
      <c r="L9594" s="16">
        <f t="shared" si="1798"/>
        <v>1.1486245965906205E-2</v>
      </c>
      <c r="M9594" s="6"/>
      <c r="N9594" s="6">
        <f t="shared" si="1799"/>
        <v>0.52836335065942119</v>
      </c>
      <c r="O9594" s="6"/>
      <c r="P9594" s="6">
        <f t="shared" si="1800"/>
        <v>0.55101667725446357</v>
      </c>
      <c r="Q9594">
        <f t="shared" si="1807"/>
        <v>0.35298999999999997</v>
      </c>
      <c r="R9594">
        <f t="shared" si="1801"/>
        <v>1</v>
      </c>
      <c r="S9594">
        <f t="shared" si="1802"/>
        <v>0.55101667725446357</v>
      </c>
      <c r="T9594" s="6">
        <f t="shared" si="1808"/>
        <v>105.37163664934057</v>
      </c>
      <c r="U9594">
        <f t="shared" si="1803"/>
        <v>-7.0559999999999998E-2</v>
      </c>
      <c r="V9594" s="16">
        <f t="shared" si="1804"/>
        <v>-0.15966548075424844</v>
      </c>
    </row>
    <row r="9595" spans="4:22" ht="15.75" x14ac:dyDescent="0.25">
      <c r="D9595" s="27">
        <v>35157</v>
      </c>
      <c r="E9595">
        <v>93</v>
      </c>
      <c r="F9595">
        <v>-1.4079999999999999</v>
      </c>
      <c r="G9595">
        <v>0</v>
      </c>
      <c r="H9595">
        <v>0.73866051866489935</v>
      </c>
      <c r="I9595" s="20">
        <f t="shared" si="1805"/>
        <v>6.8569242587052048E-2</v>
      </c>
      <c r="J9595">
        <f t="shared" si="1806"/>
        <v>8.3380198985855292E-3</v>
      </c>
      <c r="K9595" s="16">
        <f t="shared" si="1797"/>
        <v>0.73509365224475476</v>
      </c>
      <c r="L9595" s="16">
        <f t="shared" si="1798"/>
        <v>1.1342799482928096E-2</v>
      </c>
      <c r="M9595" s="6"/>
      <c r="N9595" s="6">
        <f t="shared" si="1799"/>
        <v>0.5909284149319195</v>
      </c>
      <c r="O9595" s="6"/>
      <c r="P9595" s="6">
        <f t="shared" si="1800"/>
        <v>0.61358174152696188</v>
      </c>
      <c r="Q9595">
        <f t="shared" si="1807"/>
        <v>0.35123878883113524</v>
      </c>
      <c r="R9595">
        <f t="shared" si="1801"/>
        <v>1</v>
      </c>
      <c r="S9595">
        <f t="shared" si="1802"/>
        <v>0.61358174152696188</v>
      </c>
      <c r="T9595" s="6">
        <f t="shared" si="1808"/>
        <v>104.78070823440866</v>
      </c>
      <c r="U9595">
        <f t="shared" si="1803"/>
        <v>-0.28160000000000002</v>
      </c>
      <c r="V9595" s="16">
        <f t="shared" si="1804"/>
        <v>-0.18234285770652503</v>
      </c>
    </row>
    <row r="9596" spans="4:22" ht="15.75" x14ac:dyDescent="0.25">
      <c r="D9596" s="27">
        <v>35158</v>
      </c>
      <c r="E9596">
        <v>94</v>
      </c>
      <c r="F9596">
        <v>0.43330000000000002</v>
      </c>
      <c r="G9596">
        <v>0</v>
      </c>
      <c r="H9596">
        <v>1.2217495456627765</v>
      </c>
      <c r="I9596" s="20">
        <f t="shared" si="1805"/>
        <v>7.3939441369826026E-2</v>
      </c>
      <c r="J9596">
        <f t="shared" si="1806"/>
        <v>8.9910360705708452E-3</v>
      </c>
      <c r="K9596" s="16">
        <f t="shared" si="1797"/>
        <v>0.74078528823385081</v>
      </c>
      <c r="L9596" s="16">
        <f t="shared" si="1798"/>
        <v>1.2137168776673327E-2</v>
      </c>
      <c r="M9596" s="6"/>
      <c r="N9596" s="6">
        <f t="shared" si="1799"/>
        <v>0.97739963653022122</v>
      </c>
      <c r="O9596" s="6"/>
      <c r="P9596" s="6">
        <f t="shared" si="1800"/>
        <v>1.0000529631252637</v>
      </c>
      <c r="Q9596">
        <f t="shared" si="1807"/>
        <v>0.3492690274480289</v>
      </c>
      <c r="R9596">
        <f t="shared" si="1801"/>
        <v>1</v>
      </c>
      <c r="S9596">
        <f t="shared" si="1802"/>
        <v>1.0000529631252637</v>
      </c>
      <c r="T9596" s="6">
        <f t="shared" si="1808"/>
        <v>103.80330859787844</v>
      </c>
      <c r="U9596">
        <f t="shared" si="1803"/>
        <v>0.4835653331310874</v>
      </c>
      <c r="V9596" s="16">
        <f t="shared" si="1804"/>
        <v>-5.8497279336729407E-2</v>
      </c>
    </row>
    <row r="9597" spans="4:22" ht="15.75" x14ac:dyDescent="0.25">
      <c r="D9597" s="27">
        <v>35159</v>
      </c>
      <c r="E9597">
        <v>95</v>
      </c>
      <c r="F9597">
        <v>2.476</v>
      </c>
      <c r="G9597">
        <v>0</v>
      </c>
      <c r="H9597">
        <v>1.3943740034124992</v>
      </c>
      <c r="I9597" s="20">
        <f t="shared" si="1805"/>
        <v>9.7486074449221138E-2</v>
      </c>
      <c r="J9597">
        <f t="shared" si="1806"/>
        <v>1.185430665302529E-2</v>
      </c>
      <c r="K9597" s="16">
        <f t="shared" si="1797"/>
        <v>0.75019929305479993</v>
      </c>
      <c r="L9597" s="16">
        <f t="shared" si="1798"/>
        <v>1.5801543353573071E-2</v>
      </c>
      <c r="M9597" s="6"/>
      <c r="N9597" s="6">
        <f t="shared" si="1799"/>
        <v>1.1154992027299995</v>
      </c>
      <c r="O9597" s="6"/>
      <c r="P9597" s="6">
        <f t="shared" si="1800"/>
        <v>1.1381525293250419</v>
      </c>
      <c r="Q9597">
        <f t="shared" si="1807"/>
        <v>0.34601102865959482</v>
      </c>
      <c r="R9597">
        <f t="shared" si="1801"/>
        <v>1</v>
      </c>
      <c r="S9597">
        <f t="shared" si="1802"/>
        <v>1.1381525293250419</v>
      </c>
      <c r="T9597" s="6">
        <f t="shared" si="1808"/>
        <v>102.68780939514845</v>
      </c>
      <c r="U9597">
        <f t="shared" si="1803"/>
        <v>2.7632304750347854</v>
      </c>
      <c r="V9597" s="16">
        <f t="shared" si="1804"/>
        <v>0.4662875341713888</v>
      </c>
    </row>
    <row r="9598" spans="4:22" ht="15.75" x14ac:dyDescent="0.25">
      <c r="D9598" s="27">
        <v>35160</v>
      </c>
      <c r="E9598">
        <v>96</v>
      </c>
      <c r="F9598">
        <v>3.5790000000000002</v>
      </c>
      <c r="G9598">
        <v>0</v>
      </c>
      <c r="H9598">
        <v>1.4799863980465775</v>
      </c>
      <c r="I9598" s="20">
        <f t="shared" si="1805"/>
        <v>0.13180078942388609</v>
      </c>
      <c r="J9598">
        <f t="shared" si="1806"/>
        <v>1.6026975993944551E-2</v>
      </c>
      <c r="K9598" s="16">
        <f t="shared" si="1797"/>
        <v>0.76094342931163839</v>
      </c>
      <c r="L9598" s="16">
        <f t="shared" si="1798"/>
        <v>2.1061980926023384E-2</v>
      </c>
      <c r="M9598" s="6"/>
      <c r="N9598" s="6">
        <f t="shared" si="1799"/>
        <v>1.183989118437262</v>
      </c>
      <c r="O9598" s="6"/>
      <c r="P9598" s="6">
        <f t="shared" si="1800"/>
        <v>1.2066424450323043</v>
      </c>
      <c r="Q9598">
        <f t="shared" si="1807"/>
        <v>0.34229269798382816</v>
      </c>
      <c r="R9598">
        <f t="shared" si="1801"/>
        <v>1</v>
      </c>
      <c r="S9598">
        <f t="shared" si="1802"/>
        <v>1.2066424450323043</v>
      </c>
      <c r="T9598" s="6">
        <f t="shared" si="1808"/>
        <v>101.5038202767112</v>
      </c>
      <c r="U9598">
        <f t="shared" si="1803"/>
        <v>3.9941849233237061</v>
      </c>
      <c r="V9598" s="16">
        <f t="shared" si="1804"/>
        <v>1.1224057477636977</v>
      </c>
    </row>
    <row r="9599" spans="4:22" ht="15.75" x14ac:dyDescent="0.25">
      <c r="D9599" s="27">
        <v>35161</v>
      </c>
      <c r="E9599">
        <v>97</v>
      </c>
      <c r="F9599">
        <v>5.19</v>
      </c>
      <c r="G9599">
        <v>0</v>
      </c>
      <c r="H9599">
        <v>1.7987518923171997</v>
      </c>
      <c r="I9599" s="20">
        <f t="shared" si="1805"/>
        <v>0.18537120877600391</v>
      </c>
      <c r="J9599">
        <f t="shared" si="1806"/>
        <v>2.2541138987162077E-2</v>
      </c>
      <c r="K9599" s="16">
        <f t="shared" si="1797"/>
        <v>0.77234723882039602</v>
      </c>
      <c r="L9599" s="16">
        <f t="shared" si="1798"/>
        <v>2.9185239299345592E-2</v>
      </c>
      <c r="M9599" s="6"/>
      <c r="N9599" s="6">
        <f t="shared" si="1799"/>
        <v>1.4390015138537597</v>
      </c>
      <c r="O9599" s="6"/>
      <c r="P9599" s="6">
        <f t="shared" si="1800"/>
        <v>1.4616548404488021</v>
      </c>
      <c r="Q9599">
        <f t="shared" si="1807"/>
        <v>0.33834606758903729</v>
      </c>
      <c r="R9599">
        <f t="shared" si="1801"/>
        <v>1</v>
      </c>
      <c r="S9599">
        <f t="shared" si="1802"/>
        <v>1.4616548404488021</v>
      </c>
      <c r="T9599" s="6">
        <f t="shared" si="1808"/>
        <v>100.06481876285744</v>
      </c>
      <c r="U9599">
        <f t="shared" si="1803"/>
        <v>5.7920703414501356</v>
      </c>
      <c r="V9599" s="16">
        <f t="shared" si="1804"/>
        <v>1.9908697798258612</v>
      </c>
    </row>
    <row r="9600" spans="4:22" ht="15.75" x14ac:dyDescent="0.25">
      <c r="D9600" s="27">
        <v>35162</v>
      </c>
      <c r="E9600">
        <v>98</v>
      </c>
      <c r="F9600">
        <v>5.4969999999999999</v>
      </c>
      <c r="G9600">
        <v>0</v>
      </c>
      <c r="H9600">
        <v>1.6025479772117242</v>
      </c>
      <c r="I9600" s="20">
        <f t="shared" si="1805"/>
        <v>0.24246199616418429</v>
      </c>
      <c r="J9600">
        <f t="shared" si="1806"/>
        <v>2.9483378733564811E-2</v>
      </c>
      <c r="K9600" s="16">
        <f t="shared" si="1797"/>
        <v>0.78620724723707958</v>
      </c>
      <c r="L9600" s="16">
        <f t="shared" si="1798"/>
        <v>3.7500772012947554E-2</v>
      </c>
      <c r="M9600" s="6"/>
      <c r="N9600" s="6">
        <f t="shared" si="1799"/>
        <v>1.2820383817693795</v>
      </c>
      <c r="O9600" s="6"/>
      <c r="P9600" s="6">
        <f t="shared" si="1800"/>
        <v>1.3046917083644218</v>
      </c>
      <c r="Q9600">
        <f t="shared" si="1807"/>
        <v>0.33354939587619148</v>
      </c>
      <c r="R9600">
        <f t="shared" si="1801"/>
        <v>1</v>
      </c>
      <c r="S9600">
        <f t="shared" si="1802"/>
        <v>1.3046917083644218</v>
      </c>
      <c r="T9600" s="6">
        <f t="shared" si="1808"/>
        <v>98.782780381088074</v>
      </c>
      <c r="U9600">
        <f t="shared" si="1803"/>
        <v>6.1346841362141413</v>
      </c>
      <c r="V9600" s="16">
        <f t="shared" si="1804"/>
        <v>2.7615362060466428</v>
      </c>
    </row>
    <row r="9601" spans="4:22" ht="15.75" x14ac:dyDescent="0.25">
      <c r="D9601" s="27">
        <v>35163</v>
      </c>
      <c r="E9601">
        <v>99</v>
      </c>
      <c r="F9601">
        <v>6.2309999999999999</v>
      </c>
      <c r="G9601">
        <v>0</v>
      </c>
      <c r="H9601">
        <v>1.8219059873697903</v>
      </c>
      <c r="I9601" s="20">
        <f t="shared" si="1805"/>
        <v>0.30847433418160775</v>
      </c>
      <c r="J9601">
        <f t="shared" si="1806"/>
        <v>3.7510479036483503E-2</v>
      </c>
      <c r="K9601" s="16">
        <f t="shared" si="1797"/>
        <v>0.79855543630482273</v>
      </c>
      <c r="L9601" s="16">
        <f t="shared" si="1798"/>
        <v>4.6972918010622734E-2</v>
      </c>
      <c r="M9601" s="6"/>
      <c r="N9601" s="6">
        <f t="shared" si="1799"/>
        <v>1.4575247898958323</v>
      </c>
      <c r="O9601" s="6"/>
      <c r="P9601" s="6">
        <f t="shared" si="1800"/>
        <v>1.4801781164908747</v>
      </c>
      <c r="Q9601">
        <f t="shared" si="1807"/>
        <v>0.32927593460362692</v>
      </c>
      <c r="R9601">
        <f t="shared" si="1801"/>
        <v>1</v>
      </c>
      <c r="S9601">
        <f t="shared" si="1802"/>
        <v>1.4801781164908747</v>
      </c>
      <c r="T9601" s="6">
        <f t="shared" si="1808"/>
        <v>97.325255591192246</v>
      </c>
      <c r="U9601">
        <f t="shared" si="1803"/>
        <v>6.9538324272785728</v>
      </c>
      <c r="V9601" s="16">
        <f t="shared" si="1804"/>
        <v>3.5412192875280475</v>
      </c>
    </row>
    <row r="9602" spans="4:22" ht="15.75" x14ac:dyDescent="0.25">
      <c r="D9602" s="27">
        <v>35164</v>
      </c>
      <c r="E9602">
        <v>100</v>
      </c>
      <c r="F9602">
        <v>6.68</v>
      </c>
      <c r="G9602">
        <v>0</v>
      </c>
      <c r="H9602">
        <v>1.7642326301316951</v>
      </c>
      <c r="I9602" s="20">
        <f t="shared" si="1805"/>
        <v>0.37941467855345856</v>
      </c>
      <c r="J9602">
        <f t="shared" si="1806"/>
        <v>4.6136824912100562E-2</v>
      </c>
      <c r="K9602" s="16">
        <f t="shared" si="1797"/>
        <v>0.81259385507019322</v>
      </c>
      <c r="L9602" s="16">
        <f t="shared" si="1798"/>
        <v>5.677722594655258E-2</v>
      </c>
      <c r="M9602" s="6"/>
      <c r="N9602" s="6">
        <f t="shared" si="1799"/>
        <v>1.4113861041053561</v>
      </c>
      <c r="O9602" s="6"/>
      <c r="P9602" s="6">
        <f t="shared" si="1800"/>
        <v>1.4340394307003985</v>
      </c>
      <c r="Q9602">
        <f t="shared" si="1807"/>
        <v>0.3244175186373075</v>
      </c>
      <c r="R9602">
        <f t="shared" si="1801"/>
        <v>1</v>
      </c>
      <c r="S9602">
        <f t="shared" si="1802"/>
        <v>1.4340394307003985</v>
      </c>
      <c r="T9602" s="6">
        <f t="shared" si="1808"/>
        <v>95.913869487086899</v>
      </c>
      <c r="U9602">
        <f t="shared" si="1803"/>
        <v>7.4549190521940085</v>
      </c>
      <c r="V9602" s="16">
        <f t="shared" si="1804"/>
        <v>4.2690890112975</v>
      </c>
    </row>
    <row r="9603" spans="4:22" ht="15.75" x14ac:dyDescent="0.25">
      <c r="D9603" s="27">
        <v>35165</v>
      </c>
      <c r="E9603">
        <v>101</v>
      </c>
      <c r="F9603">
        <v>1.2430000000000001</v>
      </c>
      <c r="G9603">
        <v>0</v>
      </c>
      <c r="H9603">
        <v>1.4188684630616564</v>
      </c>
      <c r="I9603" s="20">
        <f t="shared" si="1805"/>
        <v>0.33609803476231626</v>
      </c>
      <c r="J9603">
        <f t="shared" si="1806"/>
        <v>4.0869521027097656E-2</v>
      </c>
      <c r="K9603" s="16">
        <f t="shared" si="1797"/>
        <v>0.8261878805759082</v>
      </c>
      <c r="L9603" s="16">
        <f t="shared" si="1798"/>
        <v>4.9467587201362559E-2</v>
      </c>
      <c r="M9603" s="6"/>
      <c r="N9603" s="6">
        <f t="shared" si="1799"/>
        <v>1.1350947704493251</v>
      </c>
      <c r="O9603" s="6"/>
      <c r="P9603" s="6">
        <f t="shared" si="1800"/>
        <v>1.1577480970443674</v>
      </c>
      <c r="Q9603">
        <f t="shared" si="1807"/>
        <v>0.31971289829028965</v>
      </c>
      <c r="R9603">
        <f t="shared" si="1801"/>
        <v>1</v>
      </c>
      <c r="S9603">
        <f t="shared" si="1802"/>
        <v>1.1577480970443674</v>
      </c>
      <c r="T9603" s="6">
        <f t="shared" si="1808"/>
        <v>94.778774716637585</v>
      </c>
      <c r="U9603">
        <f t="shared" si="1803"/>
        <v>1.3871952667480769</v>
      </c>
      <c r="V9603" s="16">
        <f t="shared" si="1804"/>
        <v>3.7331145293721755</v>
      </c>
    </row>
    <row r="9604" spans="4:22" ht="15.75" x14ac:dyDescent="0.25">
      <c r="D9604" s="27">
        <v>35166</v>
      </c>
      <c r="E9604">
        <v>102</v>
      </c>
      <c r="F9604">
        <v>-0.66810000000000003</v>
      </c>
      <c r="G9604">
        <v>0</v>
      </c>
      <c r="H9604">
        <v>1.2823397055552292</v>
      </c>
      <c r="I9604" s="20">
        <f t="shared" si="1805"/>
        <v>0.27847338601605404</v>
      </c>
      <c r="J9604">
        <f t="shared" si="1806"/>
        <v>3.3862363739552169E-2</v>
      </c>
      <c r="K9604" s="16">
        <f t="shared" si="1797"/>
        <v>0.83712075515644169</v>
      </c>
      <c r="L9604" s="16">
        <f t="shared" si="1798"/>
        <v>4.0450990530301628E-2</v>
      </c>
      <c r="M9604" s="6"/>
      <c r="N9604" s="6">
        <f t="shared" si="1799"/>
        <v>1.0258717644441835</v>
      </c>
      <c r="O9604" s="6"/>
      <c r="P9604" s="6">
        <f t="shared" si="1800"/>
        <v>1.0485250910392259</v>
      </c>
      <c r="Q9604">
        <f t="shared" si="1807"/>
        <v>0.31592924905545861</v>
      </c>
      <c r="R9604">
        <f t="shared" si="1801"/>
        <v>0.97866438514844001</v>
      </c>
      <c r="S9604">
        <f t="shared" si="1802"/>
        <v>1.0261541635346161</v>
      </c>
      <c r="T9604" s="6">
        <f t="shared" si="1808"/>
        <v>93.77527387969802</v>
      </c>
      <c r="U9604">
        <f t="shared" si="1803"/>
        <v>-0.13362000000000002</v>
      </c>
      <c r="V9604" s="16">
        <f t="shared" si="1804"/>
        <v>3.0139793981610694</v>
      </c>
    </row>
    <row r="9605" spans="4:22" ht="15.75" x14ac:dyDescent="0.25">
      <c r="D9605" s="27">
        <v>35167</v>
      </c>
      <c r="E9605">
        <v>103</v>
      </c>
      <c r="F9605">
        <v>0.1215</v>
      </c>
      <c r="G9605">
        <v>0</v>
      </c>
      <c r="H9605">
        <v>1.5434910304265992</v>
      </c>
      <c r="I9605" s="20">
        <f t="shared" si="1805"/>
        <v>0.23904697969749142</v>
      </c>
      <c r="J9605">
        <f t="shared" si="1806"/>
        <v>2.9068112731214957E-2</v>
      </c>
      <c r="K9605" s="16">
        <f t="shared" si="1797"/>
        <v>0.84678615850190675</v>
      </c>
      <c r="L9605" s="16">
        <f t="shared" si="1798"/>
        <v>3.4327571889744703E-2</v>
      </c>
      <c r="M9605" s="6"/>
      <c r="N9605" s="6">
        <f t="shared" si="1799"/>
        <v>1.2347928243412793</v>
      </c>
      <c r="O9605" s="6"/>
      <c r="P9605" s="6">
        <f t="shared" si="1800"/>
        <v>1.2574461509363217</v>
      </c>
      <c r="Q9605">
        <f t="shared" si="1807"/>
        <v>0.31258424626566006</v>
      </c>
      <c r="R9605">
        <f t="shared" si="1801"/>
        <v>0.93898854146694399</v>
      </c>
      <c r="S9605">
        <f t="shared" si="1802"/>
        <v>1.1807275272409194</v>
      </c>
      <c r="T9605" s="6">
        <f t="shared" si="1808"/>
        <v>92.617199679052149</v>
      </c>
      <c r="U9605">
        <f t="shared" si="1803"/>
        <v>0.13559471030562456</v>
      </c>
      <c r="V9605" s="16">
        <f t="shared" si="1804"/>
        <v>2.4786575304576117</v>
      </c>
    </row>
    <row r="9606" spans="4:22" ht="15.75" x14ac:dyDescent="0.25">
      <c r="D9606" s="27">
        <v>35168</v>
      </c>
      <c r="E9606">
        <v>104</v>
      </c>
      <c r="F9606">
        <v>1.6319999999999999</v>
      </c>
      <c r="G9606">
        <v>0</v>
      </c>
      <c r="H9606">
        <v>1.670137125257853</v>
      </c>
      <c r="I9606" s="20">
        <f t="shared" si="1805"/>
        <v>0.23282651454486558</v>
      </c>
      <c r="J9606">
        <f t="shared" si="1806"/>
        <v>2.8311704168655655E-2</v>
      </c>
      <c r="K9606" s="16">
        <f t="shared" si="1797"/>
        <v>0.85794036370153182</v>
      </c>
      <c r="L9606" s="16">
        <f t="shared" si="1798"/>
        <v>3.2999617883120128E-2</v>
      </c>
      <c r="M9606" s="6"/>
      <c r="N9606" s="6">
        <f t="shared" si="1799"/>
        <v>1.3361097002062825</v>
      </c>
      <c r="O9606" s="6"/>
      <c r="P9606" s="6">
        <f t="shared" si="1800"/>
        <v>1.3587630268013249</v>
      </c>
      <c r="Q9606">
        <f t="shared" si="1807"/>
        <v>0.30872399893017383</v>
      </c>
      <c r="R9606">
        <f t="shared" si="1801"/>
        <v>0.89422166335506226</v>
      </c>
      <c r="S9606">
        <f t="shared" si="1802"/>
        <v>1.2150353339316398</v>
      </c>
      <c r="T9606" s="6">
        <f t="shared" si="1808"/>
        <v>91.424817671715559</v>
      </c>
      <c r="U9606">
        <f t="shared" si="1803"/>
        <v>1.8213215408953025</v>
      </c>
      <c r="V9606" s="16">
        <f t="shared" si="1804"/>
        <v>2.356406209733914</v>
      </c>
    </row>
    <row r="9607" spans="4:22" ht="15.75" x14ac:dyDescent="0.25">
      <c r="D9607" s="27">
        <v>35169</v>
      </c>
      <c r="E9607">
        <v>105</v>
      </c>
      <c r="F9607">
        <v>2.6829999999999998</v>
      </c>
      <c r="G9607">
        <v>0</v>
      </c>
      <c r="H9607">
        <v>1.8078325640561002</v>
      </c>
      <c r="I9607" s="20">
        <f t="shared" si="1805"/>
        <v>0.2451535713123883</v>
      </c>
      <c r="J9607">
        <f t="shared" si="1806"/>
        <v>2.9810674271586415E-2</v>
      </c>
      <c r="K9607" s="16">
        <f t="shared" ref="K9607:K9670" si="1809">IF(theta&gt;topt,(1-rs)*(theta-topt)/(topt-Porosity)+1,IF(theta&lt;twilt,rwp*theta,(1-rwp)*(theta-twilt)/(topt-twilt)+rwp))</f>
        <v>0.86942501086727964</v>
      </c>
      <c r="L9607" s="16">
        <f t="shared" ref="L9607:L9670" si="1810">(soiltemp-tmin)^2/((30-tmin))^2</f>
        <v>3.4287803892194567E-2</v>
      </c>
      <c r="M9607" s="6"/>
      <c r="N9607" s="6">
        <f t="shared" ref="N9607:N9670" si="1811">ET0*kc</f>
        <v>1.4462660512448802</v>
      </c>
      <c r="O9607" s="6"/>
      <c r="P9607" s="6">
        <f t="shared" ref="P9607:P9670" si="1812">(etc-Inter)</f>
        <v>1.4689193778399225</v>
      </c>
      <c r="Q9607">
        <f t="shared" si="1807"/>
        <v>0.30474939223905184</v>
      </c>
      <c r="R9607">
        <f t="shared" ref="R9607:R9670" si="1813">IF(MAX(0,(1-(0.9*tfield-theta)/(0.9*tfield-alfa*twilt))^2) &gt; 1, 1, MAX(0,(1-(0.9*tfield-theta)/(0.9*tfield-alfa*twilt))^2))</f>
        <v>0.84927100542970146</v>
      </c>
      <c r="S9607">
        <f t="shared" ref="S9607:S9670" si="1814">epot*Kr</f>
        <v>1.2475106369132825</v>
      </c>
      <c r="T9607" s="6">
        <f t="shared" si="1808"/>
        <v>90.199960361397331</v>
      </c>
      <c r="U9607">
        <f t="shared" ref="U9607:U9670" si="1815">IF(Temperature &lt;0, 0.2*Temperature,Temperature*(s1_+(1-s1_)*EXP(-s2_*(LAI-LAIref))))</f>
        <v>2.9942436851851082</v>
      </c>
      <c r="V9607" s="16">
        <f t="shared" si="1804"/>
        <v>2.4750311975927084</v>
      </c>
    </row>
    <row r="9608" spans="4:22" ht="15.75" x14ac:dyDescent="0.25">
      <c r="D9608" s="27">
        <v>35170</v>
      </c>
      <c r="E9608">
        <v>106</v>
      </c>
      <c r="F9608">
        <v>4.3730000000000002</v>
      </c>
      <c r="G9608">
        <v>0</v>
      </c>
      <c r="H9608">
        <v>2.1025528670905147</v>
      </c>
      <c r="I9608" s="20">
        <f t="shared" si="1805"/>
        <v>0.28529123049153765</v>
      </c>
      <c r="J9608">
        <f t="shared" si="1806"/>
        <v>3.4691413627770978E-2</v>
      </c>
      <c r="K9608" s="16">
        <f t="shared" si="1809"/>
        <v>0.88122244990178245</v>
      </c>
      <c r="L9608" s="16">
        <f t="shared" si="1810"/>
        <v>3.9367373847134221E-2</v>
      </c>
      <c r="M9608" s="6"/>
      <c r="N9608" s="6">
        <f t="shared" si="1811"/>
        <v>1.6820422936724118</v>
      </c>
      <c r="O9608" s="6"/>
      <c r="P9608" s="6">
        <f t="shared" si="1812"/>
        <v>1.7046956202674541</v>
      </c>
      <c r="Q9608">
        <f t="shared" si="1807"/>
        <v>0.30066653453799108</v>
      </c>
      <c r="R9608">
        <f t="shared" si="1813"/>
        <v>0.80430297920098026</v>
      </c>
      <c r="S9608">
        <f t="shared" si="1814"/>
        <v>1.3710917660119764</v>
      </c>
      <c r="T9608" s="6">
        <f t="shared" si="1808"/>
        <v>88.851521921980407</v>
      </c>
      <c r="U9608">
        <f t="shared" si="1815"/>
        <v>4.8802935651563475</v>
      </c>
      <c r="V9608" s="16">
        <f t="shared" ref="V9608:V9671" si="1816">V9607+(Tsurface-V9607)*att*EXP(-kz*z)*EXP(-klai*LAI)</f>
        <v>2.922361795324707</v>
      </c>
    </row>
    <row r="9609" spans="4:22" ht="15.75" x14ac:dyDescent="0.25">
      <c r="D9609" s="27">
        <v>35171</v>
      </c>
      <c r="E9609">
        <v>107</v>
      </c>
      <c r="F9609">
        <v>6.2720000000000002</v>
      </c>
      <c r="G9609">
        <v>0</v>
      </c>
      <c r="H9609">
        <v>2.0922236146282187</v>
      </c>
      <c r="I9609" s="20">
        <f t="shared" ref="I9609:I9672" si="1817">K9609*L9609/CF</f>
        <v>0.3587066379318779</v>
      </c>
      <c r="J9609">
        <f t="shared" ref="J9609:J9672" si="1818">K9609*L9609</f>
        <v>4.3618727172516351E-2</v>
      </c>
      <c r="K9609" s="16">
        <f t="shared" si="1809"/>
        <v>0.89421018336819591</v>
      </c>
      <c r="L9609" s="16">
        <f t="shared" si="1810"/>
        <v>4.8779054392132884E-2</v>
      </c>
      <c r="M9609" s="6"/>
      <c r="N9609" s="6">
        <f t="shared" si="1811"/>
        <v>1.6737788917025751</v>
      </c>
      <c r="O9609" s="6"/>
      <c r="P9609" s="6">
        <f t="shared" si="1812"/>
        <v>1.6964322182976175</v>
      </c>
      <c r="Q9609">
        <f t="shared" ref="Q9609:Q9672" si="1819">IF(T9608/L &gt;= tfield, tfield-0.00001,T9608/L)</f>
        <v>0.29617173973993471</v>
      </c>
      <c r="R9609">
        <f t="shared" si="1813"/>
        <v>0.75621237397563323</v>
      </c>
      <c r="S9609">
        <f t="shared" si="1814"/>
        <v>1.2828630350875909</v>
      </c>
      <c r="T9609" s="6">
        <f t="shared" ref="T9609:T9672" si="1820">(IF(T9608+Precipitation-actevapo-Inter&lt;0,0,IF(T9608+Precipitation-actevapo-Inter&gt;tfield*L,tfield*L,IF(T9608+Precipitation-actevapo-Inter&lt;twilt*L,twilt*L,T9608+Precipitation-actevapo-Inter))))</f>
        <v>87.591312213487868</v>
      </c>
      <c r="U9609">
        <f t="shared" si="1815"/>
        <v>6.9995886669701832</v>
      </c>
      <c r="V9609" s="16">
        <f t="shared" si="1816"/>
        <v>3.6806442838291051</v>
      </c>
    </row>
    <row r="9610" spans="4:22" ht="15.75" x14ac:dyDescent="0.25">
      <c r="D9610" s="27">
        <v>35172</v>
      </c>
      <c r="E9610">
        <v>108</v>
      </c>
      <c r="F9610">
        <v>9.1270000000000007</v>
      </c>
      <c r="G9610">
        <v>0</v>
      </c>
      <c r="H9610">
        <v>2.7412529457940837</v>
      </c>
      <c r="I9610" s="20">
        <f t="shared" si="1817"/>
        <v>0.49105198514195358</v>
      </c>
      <c r="J9610">
        <f t="shared" si="1818"/>
        <v>5.9711921393261556E-2</v>
      </c>
      <c r="K9610" s="16">
        <f t="shared" si="1809"/>
        <v>0.90634812554430688</v>
      </c>
      <c r="L9610" s="16">
        <f t="shared" si="1810"/>
        <v>6.5881883252532344E-2</v>
      </c>
      <c r="M9610" s="6"/>
      <c r="N9610" s="6">
        <f t="shared" si="1811"/>
        <v>2.193002356635267</v>
      </c>
      <c r="O9610" s="6"/>
      <c r="P9610" s="6">
        <f t="shared" si="1812"/>
        <v>2.2156556832303096</v>
      </c>
      <c r="Q9610">
        <f t="shared" si="1819"/>
        <v>0.29197104071162622</v>
      </c>
      <c r="R9610">
        <f t="shared" si="1813"/>
        <v>0.71260840351301424</v>
      </c>
      <c r="S9610">
        <f t="shared" si="1814"/>
        <v>1.5788948591612877</v>
      </c>
      <c r="T9610" s="6">
        <f t="shared" si="1820"/>
        <v>86.035070680921635</v>
      </c>
      <c r="U9610">
        <f t="shared" si="1815"/>
        <v>10.185785357690827</v>
      </c>
      <c r="V9610" s="16">
        <f t="shared" si="1816"/>
        <v>4.8904701573570355</v>
      </c>
    </row>
    <row r="9611" spans="4:22" ht="15.75" x14ac:dyDescent="0.25">
      <c r="D9611" s="27">
        <v>35173</v>
      </c>
      <c r="E9611">
        <v>109</v>
      </c>
      <c r="F9611">
        <v>9.3190000000000008</v>
      </c>
      <c r="G9611">
        <v>0</v>
      </c>
      <c r="H9611">
        <v>2.8692586168244718</v>
      </c>
      <c r="I9611" s="20">
        <f t="shared" si="1817"/>
        <v>0.62412886263405909</v>
      </c>
      <c r="J9611">
        <f t="shared" si="1818"/>
        <v>7.589406969630158E-2</v>
      </c>
      <c r="K9611" s="16">
        <f t="shared" si="1809"/>
        <v>0.92133735281898554</v>
      </c>
      <c r="L9611" s="16">
        <f t="shared" si="1810"/>
        <v>8.2373811790101628E-2</v>
      </c>
      <c r="M9611" s="6"/>
      <c r="N9611" s="6">
        <f t="shared" si="1811"/>
        <v>2.2954068934595777</v>
      </c>
      <c r="O9611" s="6"/>
      <c r="P9611" s="6">
        <f t="shared" si="1812"/>
        <v>2.3180602200546199</v>
      </c>
      <c r="Q9611">
        <f t="shared" si="1819"/>
        <v>0.28678356893640544</v>
      </c>
      <c r="R9611">
        <f t="shared" si="1813"/>
        <v>0.6605482268335463</v>
      </c>
      <c r="S9611">
        <f t="shared" si="1814"/>
        <v>1.5311905680504594</v>
      </c>
      <c r="T9611" s="6">
        <f t="shared" si="1820"/>
        <v>84.52653343946622</v>
      </c>
      <c r="U9611">
        <f t="shared" si="1815"/>
        <v>10.400058480149097</v>
      </c>
      <c r="V9611" s="16">
        <f t="shared" si="1816"/>
        <v>5.915143170550305</v>
      </c>
    </row>
    <row r="9612" spans="4:22" ht="15.75" x14ac:dyDescent="0.25">
      <c r="D9612" s="27">
        <v>35174</v>
      </c>
      <c r="E9612">
        <v>110</v>
      </c>
      <c r="F9612">
        <v>10.220000000000001</v>
      </c>
      <c r="G9612">
        <v>0</v>
      </c>
      <c r="H9612">
        <v>2.2976305883237509</v>
      </c>
      <c r="I9612" s="20">
        <f t="shared" si="1817"/>
        <v>0.77454622858270561</v>
      </c>
      <c r="J9612">
        <f t="shared" si="1818"/>
        <v>9.4184821395656995E-2</v>
      </c>
      <c r="K9612" s="16">
        <f t="shared" si="1809"/>
        <v>0.93586710741768542</v>
      </c>
      <c r="L9612" s="16">
        <f t="shared" si="1810"/>
        <v>0.1006390978474912</v>
      </c>
      <c r="M9612" s="6"/>
      <c r="N9612" s="6">
        <f t="shared" si="1811"/>
        <v>1.8381044706590008</v>
      </c>
      <c r="O9612" s="6"/>
      <c r="P9612" s="6">
        <f t="shared" si="1812"/>
        <v>1.8607577972540432</v>
      </c>
      <c r="Q9612">
        <f t="shared" si="1819"/>
        <v>0.28175511146488741</v>
      </c>
      <c r="R9612">
        <f t="shared" si="1813"/>
        <v>0.61196847523012476</v>
      </c>
      <c r="S9612">
        <f t="shared" si="1814"/>
        <v>1.1387251119581225</v>
      </c>
      <c r="T9612" s="6">
        <f t="shared" si="1820"/>
        <v>83.410461654103145</v>
      </c>
      <c r="U9612">
        <f t="shared" si="1815"/>
        <v>11.405579747518379</v>
      </c>
      <c r="V9612" s="16">
        <f t="shared" si="1816"/>
        <v>6.9362543428306704</v>
      </c>
    </row>
    <row r="9613" spans="4:22" ht="15.75" x14ac:dyDescent="0.25">
      <c r="D9613" s="27">
        <v>35175</v>
      </c>
      <c r="E9613">
        <v>111</v>
      </c>
      <c r="F9613">
        <v>10.39</v>
      </c>
      <c r="G9613">
        <v>0</v>
      </c>
      <c r="H9613">
        <v>2.2443878383346405</v>
      </c>
      <c r="I9613" s="20">
        <f t="shared" si="1817"/>
        <v>0.91525942367040625</v>
      </c>
      <c r="J9613">
        <f t="shared" si="1818"/>
        <v>0.1112955459183214</v>
      </c>
      <c r="K9613" s="16">
        <f t="shared" si="1809"/>
        <v>0.94661675860973216</v>
      </c>
      <c r="L9613" s="16">
        <f t="shared" si="1810"/>
        <v>0.11757191588471121</v>
      </c>
      <c r="M9613" s="6"/>
      <c r="N9613" s="6">
        <f t="shared" si="1811"/>
        <v>1.7955102706677124</v>
      </c>
      <c r="O9613" s="6"/>
      <c r="P9613" s="6">
        <f t="shared" si="1812"/>
        <v>1.8181635972627548</v>
      </c>
      <c r="Q9613">
        <f t="shared" si="1819"/>
        <v>0.27803487218034384</v>
      </c>
      <c r="R9613">
        <f t="shared" si="1813"/>
        <v>0.57722141707700603</v>
      </c>
      <c r="S9613">
        <f t="shared" si="1814"/>
        <v>1.0494829680898341</v>
      </c>
      <c r="T9613" s="6">
        <f t="shared" si="1820"/>
        <v>82.383632012608359</v>
      </c>
      <c r="U9613">
        <f t="shared" si="1815"/>
        <v>11.59530074136164</v>
      </c>
      <c r="V9613" s="16">
        <f t="shared" si="1816"/>
        <v>7.8027436033877438</v>
      </c>
    </row>
    <row r="9614" spans="4:22" ht="15.75" x14ac:dyDescent="0.25">
      <c r="D9614" s="27">
        <v>35176</v>
      </c>
      <c r="E9614">
        <v>112</v>
      </c>
      <c r="F9614">
        <v>9.3539999999999992</v>
      </c>
      <c r="G9614">
        <v>0</v>
      </c>
      <c r="H9614">
        <v>2.0057380067457706</v>
      </c>
      <c r="I9614" s="20">
        <f t="shared" si="1817"/>
        <v>1.0047770138835939</v>
      </c>
      <c r="J9614">
        <f t="shared" si="1818"/>
        <v>0.12218088488824502</v>
      </c>
      <c r="K9614" s="16">
        <f t="shared" si="1809"/>
        <v>0.95650685763784515</v>
      </c>
      <c r="L9614" s="16">
        <f t="shared" si="1810"/>
        <v>0.1277365487896015</v>
      </c>
      <c r="M9614" s="6"/>
      <c r="N9614" s="6">
        <f t="shared" si="1811"/>
        <v>1.6045904053966167</v>
      </c>
      <c r="O9614" s="6"/>
      <c r="P9614" s="6">
        <f t="shared" si="1812"/>
        <v>1.6272437319916591</v>
      </c>
      <c r="Q9614">
        <f t="shared" si="1819"/>
        <v>0.27461210670869451</v>
      </c>
      <c r="R9614">
        <f t="shared" si="1813"/>
        <v>0.54614970731516588</v>
      </c>
      <c r="S9614">
        <f t="shared" si="1814"/>
        <v>0.88871868795768283</v>
      </c>
      <c r="T9614" s="6">
        <f t="shared" si="1820"/>
        <v>81.51756665124573</v>
      </c>
      <c r="U9614">
        <f t="shared" si="1815"/>
        <v>10.439118684763885</v>
      </c>
      <c r="V9614" s="16">
        <f t="shared" si="1816"/>
        <v>8.2930565342769906</v>
      </c>
    </row>
    <row r="9615" spans="4:22" ht="15.75" x14ac:dyDescent="0.25">
      <c r="D9615" s="27">
        <v>35177</v>
      </c>
      <c r="E9615">
        <v>113</v>
      </c>
      <c r="F9615">
        <v>12.17</v>
      </c>
      <c r="G9615">
        <v>0</v>
      </c>
      <c r="H9615">
        <v>2.8019264227219338</v>
      </c>
      <c r="I9615" s="20">
        <f t="shared" si="1817"/>
        <v>1.1854142454861667</v>
      </c>
      <c r="J9615">
        <f t="shared" si="1818"/>
        <v>0.14414637225111787</v>
      </c>
      <c r="K9615" s="16">
        <f t="shared" si="1809"/>
        <v>0.96484852585870562</v>
      </c>
      <c r="L9615" s="16">
        <f t="shared" si="1810"/>
        <v>0.14939792971423058</v>
      </c>
      <c r="M9615" s="6"/>
      <c r="N9615" s="6">
        <f t="shared" si="1811"/>
        <v>2.241541138177547</v>
      </c>
      <c r="O9615" s="6"/>
      <c r="P9615" s="6">
        <f t="shared" si="1812"/>
        <v>2.2641944647725891</v>
      </c>
      <c r="Q9615">
        <f t="shared" si="1819"/>
        <v>0.27172522217081913</v>
      </c>
      <c r="R9615">
        <f t="shared" si="1813"/>
        <v>0.52061095278954783</v>
      </c>
      <c r="S9615">
        <f t="shared" si="1814"/>
        <v>1.178764437606078</v>
      </c>
      <c r="T9615" s="6">
        <f t="shared" si="1820"/>
        <v>80.361455540234701</v>
      </c>
      <c r="U9615">
        <f t="shared" si="1815"/>
        <v>13.581791147485193</v>
      </c>
      <c r="V9615" s="16">
        <f t="shared" si="1816"/>
        <v>9.2766551835040758</v>
      </c>
    </row>
    <row r="9616" spans="4:22" ht="15.75" x14ac:dyDescent="0.25">
      <c r="D9616" s="27">
        <v>35178</v>
      </c>
      <c r="E9616">
        <v>114</v>
      </c>
      <c r="F9616">
        <v>7.57</v>
      </c>
      <c r="G9616">
        <v>0</v>
      </c>
      <c r="H9616">
        <v>2.0681800798946508</v>
      </c>
      <c r="I9616" s="20">
        <f t="shared" si="1817"/>
        <v>1.1709608318316578</v>
      </c>
      <c r="J9616">
        <f t="shared" si="1818"/>
        <v>0.14238883715072959</v>
      </c>
      <c r="K9616" s="16">
        <f t="shared" si="1809"/>
        <v>0.97598382319854071</v>
      </c>
      <c r="L9616" s="16">
        <f t="shared" si="1810"/>
        <v>0.14589262010930273</v>
      </c>
      <c r="M9616" s="6"/>
      <c r="N9616" s="6">
        <f t="shared" si="1811"/>
        <v>1.6545440639157207</v>
      </c>
      <c r="O9616" s="6"/>
      <c r="P9616" s="6">
        <f t="shared" si="1812"/>
        <v>1.6771973905107631</v>
      </c>
      <c r="Q9616">
        <f t="shared" si="1819"/>
        <v>0.267871518467449</v>
      </c>
      <c r="R9616">
        <f t="shared" si="1813"/>
        <v>0.48747223182438632</v>
      </c>
      <c r="S9616">
        <f t="shared" si="1814"/>
        <v>0.8175871551623185</v>
      </c>
      <c r="T9616" s="6">
        <f t="shared" si="1820"/>
        <v>79.566521711667434</v>
      </c>
      <c r="U9616">
        <f t="shared" si="1815"/>
        <v>8.4481642552557847</v>
      </c>
      <c r="V9616" s="16">
        <f t="shared" si="1816"/>
        <v>9.1225724742135093</v>
      </c>
    </row>
    <row r="9617" spans="4:22" ht="15.75" x14ac:dyDescent="0.25">
      <c r="D9617" s="27">
        <v>35179</v>
      </c>
      <c r="E9617">
        <v>115</v>
      </c>
      <c r="F9617">
        <v>5.9779999999999998</v>
      </c>
      <c r="G9617">
        <v>8.6999999999999993</v>
      </c>
      <c r="H9617">
        <v>1.4697909831182414</v>
      </c>
      <c r="I9617" s="20">
        <f t="shared" si="1817"/>
        <v>1.0982298587870372</v>
      </c>
      <c r="J9617">
        <f t="shared" si="1818"/>
        <v>0.13354475082850373</v>
      </c>
      <c r="K9617" s="16">
        <f t="shared" si="1809"/>
        <v>0.9836403749454129</v>
      </c>
      <c r="L9617" s="16">
        <f t="shared" si="1810"/>
        <v>0.13576582888427571</v>
      </c>
      <c r="M9617" s="6"/>
      <c r="N9617" s="6">
        <f t="shared" si="1811"/>
        <v>1.1758327864945932</v>
      </c>
      <c r="O9617" s="6"/>
      <c r="P9617" s="6">
        <f t="shared" si="1812"/>
        <v>1.1984861130896356</v>
      </c>
      <c r="Q9617">
        <f t="shared" si="1819"/>
        <v>0.26522173903889146</v>
      </c>
      <c r="R9617">
        <f t="shared" si="1813"/>
        <v>0.46531849185410712</v>
      </c>
      <c r="S9617">
        <f t="shared" si="1814"/>
        <v>0.55767775065096015</v>
      </c>
      <c r="T9617" s="6">
        <f t="shared" si="1820"/>
        <v>87.731497287611518</v>
      </c>
      <c r="U9617">
        <f t="shared" si="1815"/>
        <v>6.6714829482059557</v>
      </c>
      <c r="V9617" s="16">
        <f t="shared" si="1816"/>
        <v>8.6667189434096237</v>
      </c>
    </row>
    <row r="9618" spans="4:22" ht="15.75" x14ac:dyDescent="0.25">
      <c r="D9618" s="27">
        <v>35180</v>
      </c>
      <c r="E9618">
        <v>116</v>
      </c>
      <c r="F9618">
        <v>3.1640000000000001</v>
      </c>
      <c r="G9618">
        <v>4.2</v>
      </c>
      <c r="H9618">
        <v>0.94517120286863765</v>
      </c>
      <c r="I9618" s="20">
        <f t="shared" si="1817"/>
        <v>0.86130041416094516</v>
      </c>
      <c r="J9618">
        <f t="shared" si="1818"/>
        <v>0.10473413036197093</v>
      </c>
      <c r="K9618" s="16">
        <f t="shared" si="1809"/>
        <v>0.90499790715430417</v>
      </c>
      <c r="L9618" s="16">
        <f t="shared" si="1810"/>
        <v>0.11572858846856264</v>
      </c>
      <c r="M9618" s="6"/>
      <c r="N9618" s="6">
        <f t="shared" si="1811"/>
        <v>0.75613696229491012</v>
      </c>
      <c r="O9618" s="6"/>
      <c r="P9618" s="6">
        <f t="shared" si="1812"/>
        <v>0.7787902888899525</v>
      </c>
      <c r="Q9618">
        <f t="shared" si="1819"/>
        <v>0.29243832429203837</v>
      </c>
      <c r="R9618">
        <f t="shared" si="1813"/>
        <v>0.71739488468913515</v>
      </c>
      <c r="S9618">
        <f t="shared" si="1814"/>
        <v>0.55870016949522572</v>
      </c>
      <c r="T9618" s="6">
        <f t="shared" si="1820"/>
        <v>91.395450444711344</v>
      </c>
      <c r="U9618">
        <f t="shared" si="1815"/>
        <v>3.531042497176923</v>
      </c>
      <c r="V9618" s="16">
        <f t="shared" si="1816"/>
        <v>7.711586045879419</v>
      </c>
    </row>
    <row r="9619" spans="4:22" ht="15.75" x14ac:dyDescent="0.25">
      <c r="D9619" s="27">
        <v>35181</v>
      </c>
      <c r="E9619">
        <v>117</v>
      </c>
      <c r="F9619">
        <v>3.0190000000000001</v>
      </c>
      <c r="G9619">
        <v>0.3</v>
      </c>
      <c r="H9619">
        <v>0.79540598469155588</v>
      </c>
      <c r="I9619" s="20">
        <f t="shared" si="1817"/>
        <v>0.71546393415115472</v>
      </c>
      <c r="J9619">
        <f t="shared" si="1818"/>
        <v>8.7000414392780417E-2</v>
      </c>
      <c r="K9619" s="16">
        <f t="shared" si="1809"/>
        <v>0.86970786672916334</v>
      </c>
      <c r="L9619" s="16">
        <f t="shared" si="1810"/>
        <v>0.10003406628938002</v>
      </c>
      <c r="M9619" s="6"/>
      <c r="N9619" s="6">
        <f t="shared" si="1811"/>
        <v>0.63632478775324475</v>
      </c>
      <c r="O9619" s="6"/>
      <c r="P9619" s="6">
        <f t="shared" si="1812"/>
        <v>0.65897811434828713</v>
      </c>
      <c r="Q9619">
        <f t="shared" si="1819"/>
        <v>0.30465150148237113</v>
      </c>
      <c r="R9619">
        <f t="shared" si="1813"/>
        <v>0.84817853919062747</v>
      </c>
      <c r="S9619">
        <f t="shared" si="1814"/>
        <v>0.55893109438652444</v>
      </c>
      <c r="T9619" s="6">
        <f t="shared" si="1820"/>
        <v>91.159172676919866</v>
      </c>
      <c r="U9619">
        <f t="shared" si="1815"/>
        <v>3.3692216494870828</v>
      </c>
      <c r="V9619" s="16">
        <f t="shared" si="1816"/>
        <v>6.9039932912578434</v>
      </c>
    </row>
    <row r="9620" spans="4:22" ht="15.75" x14ac:dyDescent="0.25">
      <c r="D9620" s="27">
        <v>35182</v>
      </c>
      <c r="E9620">
        <v>118</v>
      </c>
      <c r="F9620">
        <v>7.7279999999999998</v>
      </c>
      <c r="G9620">
        <v>0.8</v>
      </c>
      <c r="H9620">
        <v>1.9336168417474913</v>
      </c>
      <c r="I9620" s="20">
        <f t="shared" si="1817"/>
        <v>0.76094698049515763</v>
      </c>
      <c r="J9620">
        <f t="shared" si="1818"/>
        <v>9.2531152828211172E-2</v>
      </c>
      <c r="K9620" s="16">
        <f t="shared" si="1809"/>
        <v>0.87198361961666015</v>
      </c>
      <c r="L9620" s="16">
        <f t="shared" si="1810"/>
        <v>0.10611570073860968</v>
      </c>
      <c r="M9620" s="6"/>
      <c r="N9620" s="6">
        <f t="shared" si="1811"/>
        <v>1.5468934733979931</v>
      </c>
      <c r="O9620" s="6"/>
      <c r="P9620" s="6">
        <f t="shared" si="1812"/>
        <v>1.5695467999930355</v>
      </c>
      <c r="Q9620">
        <f t="shared" si="1819"/>
        <v>0.30386390892306619</v>
      </c>
      <c r="R9620">
        <f t="shared" si="1813"/>
        <v>0.83941454796904347</v>
      </c>
      <c r="S9620">
        <f t="shared" si="1814"/>
        <v>1.3175004176324125</v>
      </c>
      <c r="T9620" s="6">
        <f t="shared" si="1820"/>
        <v>90.664325585882494</v>
      </c>
      <c r="U9620">
        <f t="shared" si="1815"/>
        <v>8.6244931789454036</v>
      </c>
      <c r="V9620" s="16">
        <f t="shared" si="1816"/>
        <v>7.2239717907080703</v>
      </c>
    </row>
    <row r="9621" spans="4:22" ht="15.75" x14ac:dyDescent="0.25">
      <c r="D9621" s="27">
        <v>35183</v>
      </c>
      <c r="E9621">
        <v>119</v>
      </c>
      <c r="F9621">
        <v>8.1690000000000005</v>
      </c>
      <c r="G9621">
        <v>0</v>
      </c>
      <c r="H9621">
        <v>2.0009869839810546</v>
      </c>
      <c r="I9621" s="20">
        <f t="shared" si="1817"/>
        <v>0.81483838037138812</v>
      </c>
      <c r="J9621">
        <f t="shared" si="1818"/>
        <v>9.9084347053160798E-2</v>
      </c>
      <c r="K9621" s="16">
        <f t="shared" si="1809"/>
        <v>0.87674983061833012</v>
      </c>
      <c r="L9621" s="16">
        <f t="shared" si="1810"/>
        <v>0.11301324915373101</v>
      </c>
      <c r="M9621" s="6"/>
      <c r="N9621" s="6">
        <f t="shared" si="1811"/>
        <v>1.6007895871848437</v>
      </c>
      <c r="O9621" s="6"/>
      <c r="P9621" s="6">
        <f t="shared" si="1812"/>
        <v>1.623442913779886</v>
      </c>
      <c r="Q9621">
        <f t="shared" si="1819"/>
        <v>0.30221441861960829</v>
      </c>
      <c r="R9621">
        <f t="shared" si="1813"/>
        <v>0.82120720694149718</v>
      </c>
      <c r="S9621">
        <f t="shared" si="1814"/>
        <v>1.333183020854146</v>
      </c>
      <c r="T9621" s="6">
        <f t="shared" si="1820"/>
        <v>89.353795891623392</v>
      </c>
      <c r="U9621">
        <f t="shared" si="1815"/>
        <v>9.1166517570917449</v>
      </c>
      <c r="V9621" s="16">
        <f t="shared" si="1816"/>
        <v>7.5759723342227421</v>
      </c>
    </row>
    <row r="9622" spans="4:22" ht="15.75" x14ac:dyDescent="0.25">
      <c r="D9622" s="27">
        <v>35184</v>
      </c>
      <c r="E9622">
        <v>120</v>
      </c>
      <c r="F9622">
        <v>4.4909999999999997</v>
      </c>
      <c r="G9622">
        <v>0</v>
      </c>
      <c r="H9622">
        <v>1.6648932895549544</v>
      </c>
      <c r="I9622" s="20">
        <f t="shared" si="1817"/>
        <v>0.7586098206785955</v>
      </c>
      <c r="J9622">
        <f t="shared" si="1818"/>
        <v>9.2246954194517214E-2</v>
      </c>
      <c r="K9622" s="16">
        <f t="shared" si="1809"/>
        <v>0.88937243901580165</v>
      </c>
      <c r="L9622" s="16">
        <f t="shared" si="1810"/>
        <v>0.10372139966086609</v>
      </c>
      <c r="M9622" s="6"/>
      <c r="N9622" s="6">
        <f t="shared" si="1811"/>
        <v>1.3319146316439636</v>
      </c>
      <c r="O9622" s="6"/>
      <c r="P9622" s="6">
        <f t="shared" si="1812"/>
        <v>1.354567958239006</v>
      </c>
      <c r="Q9622">
        <f t="shared" si="1819"/>
        <v>0.29784598630541131</v>
      </c>
      <c r="R9622">
        <f t="shared" si="1813"/>
        <v>0.77395219012069238</v>
      </c>
      <c r="S9622">
        <f t="shared" si="1814"/>
        <v>1.0483708379463932</v>
      </c>
      <c r="T9622" s="6">
        <f t="shared" si="1820"/>
        <v>88.328078380272046</v>
      </c>
      <c r="U9622">
        <f t="shared" si="1815"/>
        <v>5.0119822550004924</v>
      </c>
      <c r="V9622" s="16">
        <f t="shared" si="1816"/>
        <v>7.0991215631032558</v>
      </c>
    </row>
    <row r="9623" spans="4:22" ht="15.75" x14ac:dyDescent="0.25">
      <c r="D9623" s="27">
        <v>35185</v>
      </c>
      <c r="E9623">
        <v>121</v>
      </c>
      <c r="F9623">
        <v>4.7759999999999998</v>
      </c>
      <c r="G9623">
        <v>0</v>
      </c>
      <c r="H9623">
        <v>1.6292306104388956</v>
      </c>
      <c r="I9623" s="20">
        <f t="shared" si="1817"/>
        <v>0.72134382996295898</v>
      </c>
      <c r="J9623">
        <f t="shared" si="1818"/>
        <v>8.7715409723495813E-2</v>
      </c>
      <c r="K9623" s="16">
        <f t="shared" si="1809"/>
        <v>0.89925182635737355</v>
      </c>
      <c r="L9623" s="16">
        <f t="shared" si="1810"/>
        <v>9.7542653962469292E-2</v>
      </c>
      <c r="M9623" s="6"/>
      <c r="N9623" s="6">
        <f t="shared" si="1811"/>
        <v>1.3033844883511165</v>
      </c>
      <c r="O9623" s="6"/>
      <c r="P9623" s="6">
        <f t="shared" si="1812"/>
        <v>1.3260378149461589</v>
      </c>
      <c r="Q9623">
        <f t="shared" si="1819"/>
        <v>0.29442692793424013</v>
      </c>
      <c r="R9623">
        <f t="shared" si="1813"/>
        <v>0.73794372689951149</v>
      </c>
      <c r="S9623">
        <f t="shared" si="1814"/>
        <v>0.97854128717105326</v>
      </c>
      <c r="T9623" s="6">
        <f t="shared" si="1820"/>
        <v>87.372190419696039</v>
      </c>
      <c r="U9623">
        <f t="shared" si="1815"/>
        <v>5.3300439211494881</v>
      </c>
      <c r="V9623" s="16">
        <f t="shared" si="1816"/>
        <v>6.7701085748814815</v>
      </c>
    </row>
    <row r="9624" spans="4:22" ht="15.75" x14ac:dyDescent="0.25">
      <c r="D9624" s="27">
        <v>35186</v>
      </c>
      <c r="E9624">
        <v>122</v>
      </c>
      <c r="F9624">
        <v>6.452</v>
      </c>
      <c r="G9624">
        <v>0</v>
      </c>
      <c r="H9624">
        <v>2.525990548878454</v>
      </c>
      <c r="I9624" s="20">
        <f t="shared" si="1817"/>
        <v>0.73982813587051</v>
      </c>
      <c r="J9624">
        <f t="shared" si="1818"/>
        <v>8.9963101321854019E-2</v>
      </c>
      <c r="K9624" s="16">
        <f t="shared" si="1809"/>
        <v>0.90845863750485378</v>
      </c>
      <c r="L9624" s="16">
        <f t="shared" si="1810"/>
        <v>9.9028285502292174E-2</v>
      </c>
      <c r="M9624" s="6"/>
      <c r="N9624" s="6">
        <f t="shared" si="1811"/>
        <v>2.0207924391027632</v>
      </c>
      <c r="O9624" s="6"/>
      <c r="P9624" s="6">
        <f t="shared" si="1812"/>
        <v>2.0434457656978058</v>
      </c>
      <c r="Q9624">
        <f t="shared" si="1819"/>
        <v>0.29124063473232015</v>
      </c>
      <c r="R9624">
        <f t="shared" si="1813"/>
        <v>0.70515879915594071</v>
      </c>
      <c r="S9624">
        <f t="shared" si="1814"/>
        <v>1.4409537622797566</v>
      </c>
      <c r="T9624" s="6">
        <f t="shared" si="1820"/>
        <v>85.953889984011326</v>
      </c>
      <c r="U9624">
        <f t="shared" si="1815"/>
        <v>7.2004697192748122</v>
      </c>
      <c r="V9624" s="16">
        <f t="shared" si="1816"/>
        <v>6.8501471230907143</v>
      </c>
    </row>
    <row r="9625" spans="4:22" ht="15.75" x14ac:dyDescent="0.25">
      <c r="D9625" s="27">
        <v>35187</v>
      </c>
      <c r="E9625">
        <v>123</v>
      </c>
      <c r="F9625">
        <v>7.2240000000000002</v>
      </c>
      <c r="G9625">
        <v>0</v>
      </c>
      <c r="H9625">
        <v>1.9820077945560961</v>
      </c>
      <c r="I9625" s="20">
        <f t="shared" si="1817"/>
        <v>0.78313472126375661</v>
      </c>
      <c r="J9625">
        <f t="shared" si="1818"/>
        <v>9.5229182105672799E-2</v>
      </c>
      <c r="K9625" s="16">
        <f t="shared" si="1809"/>
        <v>0.92211925967010189</v>
      </c>
      <c r="L9625" s="16">
        <f t="shared" si="1810"/>
        <v>0.10327208883994253</v>
      </c>
      <c r="M9625" s="6"/>
      <c r="N9625" s="6">
        <f t="shared" si="1811"/>
        <v>1.585606235644877</v>
      </c>
      <c r="O9625" s="6"/>
      <c r="P9625" s="6">
        <f t="shared" si="1812"/>
        <v>1.6082595622399194</v>
      </c>
      <c r="Q9625">
        <f t="shared" si="1819"/>
        <v>0.28651296661337111</v>
      </c>
      <c r="R9625">
        <f t="shared" si="1813"/>
        <v>0.65788671393083542</v>
      </c>
      <c r="S9625">
        <f t="shared" si="1814"/>
        <v>1.0580525985498646</v>
      </c>
      <c r="T9625" s="6">
        <f t="shared" si="1820"/>
        <v>84.91849071205651</v>
      </c>
      <c r="U9625">
        <f t="shared" si="1815"/>
        <v>8.0620262324924425</v>
      </c>
      <c r="V9625" s="16">
        <f t="shared" si="1816"/>
        <v>7.0755323507890617</v>
      </c>
    </row>
    <row r="9626" spans="4:22" ht="15.75" x14ac:dyDescent="0.25">
      <c r="D9626" s="27">
        <v>35188</v>
      </c>
      <c r="E9626">
        <v>124</v>
      </c>
      <c r="F9626">
        <v>7.2350000000000003</v>
      </c>
      <c r="G9626">
        <v>0</v>
      </c>
      <c r="H9626">
        <v>1.1144701156874983</v>
      </c>
      <c r="I9626" s="20">
        <f t="shared" si="1817"/>
        <v>0.81892662975089292</v>
      </c>
      <c r="J9626">
        <f t="shared" si="1818"/>
        <v>9.9581478177708585E-2</v>
      </c>
      <c r="K9626" s="16">
        <f t="shared" si="1809"/>
        <v>0.93209189867413578</v>
      </c>
      <c r="L9626" s="16">
        <f t="shared" si="1810"/>
        <v>0.10683654510822306</v>
      </c>
      <c r="M9626" s="6"/>
      <c r="N9626" s="6">
        <f t="shared" si="1811"/>
        <v>0.8915760925499987</v>
      </c>
      <c r="O9626" s="6"/>
      <c r="P9626" s="6">
        <f t="shared" si="1812"/>
        <v>0.91422941914504108</v>
      </c>
      <c r="Q9626">
        <f t="shared" si="1819"/>
        <v>0.28306163570685505</v>
      </c>
      <c r="R9626">
        <f t="shared" si="1813"/>
        <v>0.62441236140525891</v>
      </c>
      <c r="S9626">
        <f t="shared" si="1814"/>
        <v>0.57085615047451332</v>
      </c>
      <c r="T9626" s="6">
        <f t="shared" si="1820"/>
        <v>84.370287888177046</v>
      </c>
      <c r="U9626">
        <f t="shared" si="1815"/>
        <v>8.0743022967999476</v>
      </c>
      <c r="V9626" s="16">
        <f t="shared" si="1816"/>
        <v>7.2612835449086299</v>
      </c>
    </row>
    <row r="9627" spans="4:22" ht="15.75" x14ac:dyDescent="0.25">
      <c r="D9627" s="27">
        <v>35189</v>
      </c>
      <c r="E9627">
        <v>125</v>
      </c>
      <c r="F9627">
        <v>5.8570000000000002</v>
      </c>
      <c r="G9627">
        <v>16</v>
      </c>
      <c r="H9627">
        <v>0.95545595933372884</v>
      </c>
      <c r="I9627" s="20">
        <f t="shared" si="1817"/>
        <v>0.80357829942288872</v>
      </c>
      <c r="J9627">
        <f t="shared" si="1818"/>
        <v>9.7715121209823272E-2</v>
      </c>
      <c r="K9627" s="16">
        <f t="shared" si="1809"/>
        <v>0.93737201525488267</v>
      </c>
      <c r="L9627" s="16">
        <f t="shared" si="1810"/>
        <v>0.10424369366654643</v>
      </c>
      <c r="M9627" s="6"/>
      <c r="N9627" s="6">
        <f t="shared" si="1811"/>
        <v>0.76436476746698312</v>
      </c>
      <c r="O9627" s="6"/>
      <c r="P9627" s="6">
        <f t="shared" si="1812"/>
        <v>0.7870180940620255</v>
      </c>
      <c r="Q9627">
        <f t="shared" si="1819"/>
        <v>0.28123429296059016</v>
      </c>
      <c r="R9627">
        <f t="shared" si="1813"/>
        <v>0.6070428958486308</v>
      </c>
      <c r="S9627">
        <f t="shared" si="1814"/>
        <v>0.47775374290468209</v>
      </c>
      <c r="T9627" s="6">
        <f t="shared" si="1820"/>
        <v>99.915187471867412</v>
      </c>
      <c r="U9627">
        <f t="shared" si="1815"/>
        <v>6.5364462408234001</v>
      </c>
      <c r="V9627" s="16">
        <f t="shared" si="1816"/>
        <v>7.1264783324430434</v>
      </c>
    </row>
    <row r="9628" spans="4:22" ht="15.75" x14ac:dyDescent="0.25">
      <c r="D9628" s="27">
        <v>35190</v>
      </c>
      <c r="E9628">
        <v>126</v>
      </c>
      <c r="F9628">
        <v>2.9670000000000001</v>
      </c>
      <c r="G9628">
        <v>9.4</v>
      </c>
      <c r="H9628">
        <v>0.70691007542013518</v>
      </c>
      <c r="I9628" s="20">
        <f t="shared" si="1817"/>
        <v>0.59022393541123519</v>
      </c>
      <c r="J9628">
        <f t="shared" si="1818"/>
        <v>7.1771230546006204E-2</v>
      </c>
      <c r="K9628" s="16">
        <f t="shared" si="1809"/>
        <v>0.78764844860660899</v>
      </c>
      <c r="L9628" s="16">
        <f t="shared" si="1810"/>
        <v>9.1120893684197873E-2</v>
      </c>
      <c r="M9628" s="6"/>
      <c r="N9628" s="6">
        <f t="shared" si="1811"/>
        <v>0.56552806033610814</v>
      </c>
      <c r="O9628" s="6"/>
      <c r="P9628" s="6">
        <f t="shared" si="1812"/>
        <v>0.58818138693115052</v>
      </c>
      <c r="Q9628">
        <f t="shared" si="1819"/>
        <v>0.33305062490622472</v>
      </c>
      <c r="R9628">
        <f t="shared" si="1813"/>
        <v>1</v>
      </c>
      <c r="S9628">
        <f t="shared" si="1814"/>
        <v>0.58818138693115052</v>
      </c>
      <c r="T9628" s="6">
        <f t="shared" si="1820"/>
        <v>105.89999999999999</v>
      </c>
      <c r="U9628">
        <f t="shared" si="1815"/>
        <v>3.3111893454879677</v>
      </c>
      <c r="V9628" s="16">
        <f t="shared" si="1816"/>
        <v>6.4169110411276735</v>
      </c>
    </row>
    <row r="9629" spans="4:22" ht="15.75" x14ac:dyDescent="0.25">
      <c r="D9629" s="27">
        <v>35191</v>
      </c>
      <c r="E9629">
        <v>127</v>
      </c>
      <c r="F9629">
        <v>3.4319999999999999</v>
      </c>
      <c r="G9629">
        <v>2.1</v>
      </c>
      <c r="H9629">
        <v>0.88713776525879307</v>
      </c>
      <c r="I9629" s="20">
        <f t="shared" si="1817"/>
        <v>0.49664839194176941</v>
      </c>
      <c r="J9629">
        <f t="shared" si="1818"/>
        <v>6.0392444460119162E-2</v>
      </c>
      <c r="K9629" s="16">
        <f t="shared" si="1809"/>
        <v>0.73003351826167362</v>
      </c>
      <c r="L9629" s="16">
        <f t="shared" si="1810"/>
        <v>8.2725577592551114E-2</v>
      </c>
      <c r="M9629" s="6"/>
      <c r="N9629" s="6">
        <f t="shared" si="1811"/>
        <v>0.70971021220703445</v>
      </c>
      <c r="O9629" s="6"/>
      <c r="P9629" s="6">
        <f t="shared" si="1812"/>
        <v>0.73236353880207683</v>
      </c>
      <c r="Q9629">
        <f t="shared" si="1819"/>
        <v>0.35298999999999997</v>
      </c>
      <c r="R9629">
        <f t="shared" si="1813"/>
        <v>1</v>
      </c>
      <c r="S9629">
        <f t="shared" si="1814"/>
        <v>0.73236353880207683</v>
      </c>
      <c r="T9629" s="6">
        <f t="shared" si="1820"/>
        <v>105.89999999999999</v>
      </c>
      <c r="U9629">
        <f t="shared" si="1815"/>
        <v>3.8301320639415923</v>
      </c>
      <c r="V9629" s="16">
        <f t="shared" si="1816"/>
        <v>5.9358219916875807</v>
      </c>
    </row>
    <row r="9630" spans="4:22" ht="15.75" x14ac:dyDescent="0.25">
      <c r="D9630" s="27">
        <v>35192</v>
      </c>
      <c r="E9630">
        <v>128</v>
      </c>
      <c r="F9630">
        <v>5.3929999999999998</v>
      </c>
      <c r="G9630">
        <v>0</v>
      </c>
      <c r="H9630">
        <v>2.2017918906852754</v>
      </c>
      <c r="I9630" s="20">
        <f t="shared" si="1817"/>
        <v>0.49822392335396126</v>
      </c>
      <c r="J9630">
        <f t="shared" si="1818"/>
        <v>6.0584029079841686E-2</v>
      </c>
      <c r="K9630" s="16">
        <f t="shared" si="1809"/>
        <v>0.73003351826167362</v>
      </c>
      <c r="L9630" s="16">
        <f t="shared" si="1810"/>
        <v>8.2988010227396047E-2</v>
      </c>
      <c r="M9630" s="6"/>
      <c r="N9630" s="6">
        <f t="shared" si="1811"/>
        <v>1.7614335125482203</v>
      </c>
      <c r="O9630" s="6"/>
      <c r="P9630" s="6">
        <f t="shared" si="1812"/>
        <v>1.7840868391432627</v>
      </c>
      <c r="Q9630">
        <f t="shared" si="1819"/>
        <v>0.35298999999999997</v>
      </c>
      <c r="R9630">
        <f t="shared" si="1813"/>
        <v>1</v>
      </c>
      <c r="S9630">
        <f t="shared" si="1814"/>
        <v>1.7840868391432627</v>
      </c>
      <c r="T9630" s="6">
        <f t="shared" si="1820"/>
        <v>104.13856648745178</v>
      </c>
      <c r="U9630">
        <f t="shared" si="1815"/>
        <v>6.0186195282159112</v>
      </c>
      <c r="V9630" s="16">
        <f t="shared" si="1816"/>
        <v>5.9512206741787024</v>
      </c>
    </row>
    <row r="9631" spans="4:22" ht="15.75" x14ac:dyDescent="0.25">
      <c r="D9631" s="27">
        <v>35193</v>
      </c>
      <c r="E9631">
        <v>129</v>
      </c>
      <c r="F9631">
        <v>6.1210000000000004</v>
      </c>
      <c r="G9631">
        <v>0</v>
      </c>
      <c r="H9631">
        <v>2.8006542638887097</v>
      </c>
      <c r="I9631" s="20">
        <f t="shared" si="1817"/>
        <v>0.52707122528990946</v>
      </c>
      <c r="J9631">
        <f t="shared" si="1818"/>
        <v>6.4091860995252992E-2</v>
      </c>
      <c r="K9631" s="16">
        <f t="shared" si="1809"/>
        <v>0.74697019487351868</v>
      </c>
      <c r="L9631" s="16">
        <f t="shared" si="1810"/>
        <v>8.5802434200343697E-2</v>
      </c>
      <c r="M9631" s="6"/>
      <c r="N9631" s="6">
        <f t="shared" si="1811"/>
        <v>2.240523411110968</v>
      </c>
      <c r="O9631" s="6"/>
      <c r="P9631" s="6">
        <f t="shared" si="1812"/>
        <v>2.2631767377060106</v>
      </c>
      <c r="Q9631">
        <f t="shared" si="1819"/>
        <v>0.34712855495817263</v>
      </c>
      <c r="R9631">
        <f t="shared" si="1813"/>
        <v>1</v>
      </c>
      <c r="S9631">
        <f t="shared" si="1814"/>
        <v>2.2631767377060106</v>
      </c>
      <c r="T9631" s="6">
        <f t="shared" si="1820"/>
        <v>101.89804307634083</v>
      </c>
      <c r="U9631">
        <f t="shared" si="1815"/>
        <v>6.8310717842035222</v>
      </c>
      <c r="V9631" s="16">
        <f t="shared" si="1816"/>
        <v>6.1148553479965271</v>
      </c>
    </row>
    <row r="9632" spans="4:22" ht="15.75" x14ac:dyDescent="0.25">
      <c r="D9632" s="27">
        <v>35194</v>
      </c>
      <c r="E9632">
        <v>130</v>
      </c>
      <c r="F9632">
        <v>4.9279999999999999</v>
      </c>
      <c r="G9632">
        <v>0</v>
      </c>
      <c r="H9632">
        <v>1.9679543348754733</v>
      </c>
      <c r="I9632" s="20">
        <f t="shared" si="1817"/>
        <v>0.52983002150386016</v>
      </c>
      <c r="J9632">
        <f t="shared" si="1818"/>
        <v>6.4427330614869396E-2</v>
      </c>
      <c r="K9632" s="16">
        <f t="shared" si="1809"/>
        <v>0.76855020923542883</v>
      </c>
      <c r="L9632" s="16">
        <f t="shared" si="1810"/>
        <v>8.3829696278351379E-2</v>
      </c>
      <c r="M9632" s="6"/>
      <c r="N9632" s="6">
        <f t="shared" si="1811"/>
        <v>1.5743634679003788</v>
      </c>
      <c r="O9632" s="6"/>
      <c r="P9632" s="6">
        <f t="shared" si="1812"/>
        <v>1.5970167944954212</v>
      </c>
      <c r="Q9632">
        <f t="shared" si="1819"/>
        <v>0.33966014358780278</v>
      </c>
      <c r="R9632">
        <f t="shared" si="1813"/>
        <v>1</v>
      </c>
      <c r="S9632">
        <f t="shared" si="1814"/>
        <v>1.5970167944954212</v>
      </c>
      <c r="T9632" s="6">
        <f t="shared" si="1820"/>
        <v>100.32367960844046</v>
      </c>
      <c r="U9632">
        <f t="shared" si="1815"/>
        <v>5.4996768097622866</v>
      </c>
      <c r="V9632" s="16">
        <f t="shared" si="1816"/>
        <v>6.000444468363896</v>
      </c>
    </row>
    <row r="9633" spans="4:22" ht="15.75" x14ac:dyDescent="0.25">
      <c r="D9633" s="27">
        <v>35195</v>
      </c>
      <c r="E9633">
        <v>131</v>
      </c>
      <c r="F9633">
        <v>5.2889999999999997</v>
      </c>
      <c r="G9633">
        <v>0</v>
      </c>
      <c r="H9633">
        <v>1.7860503022201486</v>
      </c>
      <c r="I9633" s="20">
        <f t="shared" si="1817"/>
        <v>0.53827424270187074</v>
      </c>
      <c r="J9633">
        <f t="shared" si="1818"/>
        <v>6.5454147912547486E-2</v>
      </c>
      <c r="K9633" s="16">
        <f t="shared" si="1809"/>
        <v>0.78371398127176317</v>
      </c>
      <c r="L9633" s="16">
        <f t="shared" si="1810"/>
        <v>8.351790254696298E-2</v>
      </c>
      <c r="M9633" s="6"/>
      <c r="N9633" s="6">
        <f t="shared" si="1811"/>
        <v>1.428840241776119</v>
      </c>
      <c r="O9633" s="6"/>
      <c r="P9633" s="6">
        <f t="shared" si="1812"/>
        <v>1.4514935683711614</v>
      </c>
      <c r="Q9633">
        <f t="shared" si="1819"/>
        <v>0.33441226536146818</v>
      </c>
      <c r="R9633">
        <f t="shared" si="1813"/>
        <v>1</v>
      </c>
      <c r="S9633">
        <f t="shared" si="1814"/>
        <v>1.4514935683711614</v>
      </c>
      <c r="T9633" s="6">
        <f t="shared" si="1820"/>
        <v>98.894839366664343</v>
      </c>
      <c r="U9633">
        <f t="shared" si="1815"/>
        <v>5.902554920217681</v>
      </c>
      <c r="V9633" s="16">
        <f t="shared" si="1816"/>
        <v>5.9822389741631463</v>
      </c>
    </row>
    <row r="9634" spans="4:22" ht="15.75" x14ac:dyDescent="0.25">
      <c r="D9634" s="27">
        <v>35196</v>
      </c>
      <c r="E9634">
        <v>132</v>
      </c>
      <c r="F9634">
        <v>8.6029999999999998</v>
      </c>
      <c r="G9634">
        <v>0</v>
      </c>
      <c r="H9634">
        <v>2.1410451901748391</v>
      </c>
      <c r="I9634" s="20">
        <f t="shared" si="1817"/>
        <v>0.62585108702506187</v>
      </c>
      <c r="J9634">
        <f t="shared" si="1818"/>
        <v>7.6103492182247517E-2</v>
      </c>
      <c r="K9634" s="16">
        <f t="shared" si="1809"/>
        <v>0.79747611952280439</v>
      </c>
      <c r="L9634" s="16">
        <f t="shared" si="1810"/>
        <v>9.5430433989404595E-2</v>
      </c>
      <c r="M9634" s="6"/>
      <c r="N9634" s="6">
        <f t="shared" si="1811"/>
        <v>1.7128361521398714</v>
      </c>
      <c r="O9634" s="6"/>
      <c r="P9634" s="6">
        <f t="shared" si="1812"/>
        <v>1.7354894787349138</v>
      </c>
      <c r="Q9634">
        <f t="shared" si="1819"/>
        <v>0.32964946455554783</v>
      </c>
      <c r="R9634">
        <f t="shared" si="1813"/>
        <v>1</v>
      </c>
      <c r="S9634">
        <f t="shared" si="1814"/>
        <v>1.7354894787349138</v>
      </c>
      <c r="T9634" s="6">
        <f t="shared" si="1820"/>
        <v>97.182003214524471</v>
      </c>
      <c r="U9634">
        <f t="shared" si="1815"/>
        <v>9.6009982943151275</v>
      </c>
      <c r="V9634" s="16">
        <f t="shared" si="1816"/>
        <v>6.6552556860038337</v>
      </c>
    </row>
    <row r="9635" spans="4:22" ht="15.75" x14ac:dyDescent="0.25">
      <c r="D9635" s="27">
        <v>35197</v>
      </c>
      <c r="E9635">
        <v>133</v>
      </c>
      <c r="F9635">
        <v>11.7</v>
      </c>
      <c r="G9635">
        <v>0.8</v>
      </c>
      <c r="H9635">
        <v>2.6646692204492375</v>
      </c>
      <c r="I9635" s="20">
        <f t="shared" si="1817"/>
        <v>0.7928860188969491</v>
      </c>
      <c r="J9635">
        <f t="shared" si="1818"/>
        <v>9.6414939897869006E-2</v>
      </c>
      <c r="K9635" s="16">
        <f t="shared" si="1809"/>
        <v>0.81397361675022661</v>
      </c>
      <c r="L9635" s="16">
        <f t="shared" si="1810"/>
        <v>0.11844971128524255</v>
      </c>
      <c r="M9635" s="6"/>
      <c r="N9635" s="6">
        <f t="shared" si="1811"/>
        <v>2.1317353763593903</v>
      </c>
      <c r="O9635" s="6"/>
      <c r="P9635" s="6">
        <f t="shared" si="1812"/>
        <v>2.1543887029544324</v>
      </c>
      <c r="Q9635">
        <f t="shared" si="1819"/>
        <v>0.32394001071508155</v>
      </c>
      <c r="R9635">
        <f t="shared" si="1813"/>
        <v>1</v>
      </c>
      <c r="S9635">
        <f t="shared" si="1814"/>
        <v>2.1543887029544324</v>
      </c>
      <c r="T9635" s="6">
        <f t="shared" si="1820"/>
        <v>95.850267838165081</v>
      </c>
      <c r="U9635">
        <f t="shared" si="1815"/>
        <v>13.057268399800883</v>
      </c>
      <c r="V9635" s="16">
        <f t="shared" si="1816"/>
        <v>7.8459017513025362</v>
      </c>
    </row>
    <row r="9636" spans="4:22" ht="15.75" x14ac:dyDescent="0.25">
      <c r="D9636" s="27">
        <v>35198</v>
      </c>
      <c r="E9636">
        <v>134</v>
      </c>
      <c r="F9636">
        <v>14.4</v>
      </c>
      <c r="G9636">
        <v>0</v>
      </c>
      <c r="H9636">
        <v>4.0441339487843457</v>
      </c>
      <c r="I9636" s="20">
        <f t="shared" si="1817"/>
        <v>1.0312481428649505</v>
      </c>
      <c r="J9636">
        <f t="shared" si="1818"/>
        <v>0.12539977417237796</v>
      </c>
      <c r="K9636" s="16">
        <f t="shared" si="1809"/>
        <v>0.82680047158494097</v>
      </c>
      <c r="L9636" s="16">
        <f t="shared" si="1810"/>
        <v>0.15166872598898254</v>
      </c>
      <c r="M9636" s="6"/>
      <c r="N9636" s="6">
        <f t="shared" si="1811"/>
        <v>3.2353071590274767</v>
      </c>
      <c r="O9636" s="6"/>
      <c r="P9636" s="6">
        <f t="shared" si="1812"/>
        <v>3.2579604856225188</v>
      </c>
      <c r="Q9636">
        <f t="shared" si="1819"/>
        <v>0.31950089279388361</v>
      </c>
      <c r="R9636">
        <f t="shared" si="1813"/>
        <v>1</v>
      </c>
      <c r="S9636">
        <f t="shared" si="1814"/>
        <v>3.2579604856225188</v>
      </c>
      <c r="T9636" s="6">
        <f t="shared" si="1820"/>
        <v>92.61496067913761</v>
      </c>
      <c r="U9636">
        <f t="shared" si="1815"/>
        <v>16.070484184370319</v>
      </c>
      <c r="V9636" s="16">
        <f t="shared" si="1816"/>
        <v>9.3755092591965639</v>
      </c>
    </row>
    <row r="9637" spans="4:22" ht="15.75" x14ac:dyDescent="0.25">
      <c r="D9637" s="27">
        <v>35199</v>
      </c>
      <c r="E9637">
        <v>135</v>
      </c>
      <c r="F9637">
        <v>10.88</v>
      </c>
      <c r="G9637">
        <v>12</v>
      </c>
      <c r="H9637">
        <v>2.6497387330752833</v>
      </c>
      <c r="I9637" s="20">
        <f t="shared" si="1817"/>
        <v>1.1554608050037707</v>
      </c>
      <c r="J9637">
        <f t="shared" si="1818"/>
        <v>0.1405040338884585</v>
      </c>
      <c r="K9637" s="16">
        <f t="shared" si="1809"/>
        <v>0.85796192904205559</v>
      </c>
      <c r="L9637" s="16">
        <f t="shared" si="1810"/>
        <v>0.16376488178832849</v>
      </c>
      <c r="M9637" s="6"/>
      <c r="N9637" s="6">
        <f t="shared" si="1811"/>
        <v>2.1197909864602269</v>
      </c>
      <c r="O9637" s="6"/>
      <c r="P9637" s="6">
        <f t="shared" si="1812"/>
        <v>2.1424443130552691</v>
      </c>
      <c r="Q9637">
        <f t="shared" si="1819"/>
        <v>0.30871653559712536</v>
      </c>
      <c r="R9637">
        <f t="shared" si="1813"/>
        <v>0.89413617086678432</v>
      </c>
      <c r="S9637">
        <f t="shared" si="1814"/>
        <v>1.9156369543705565</v>
      </c>
      <c r="T9637" s="6">
        <f t="shared" si="1820"/>
        <v>102.7219770513621</v>
      </c>
      <c r="U9637">
        <f t="shared" si="1815"/>
        <v>12.142143605968686</v>
      </c>
      <c r="V9637" s="16">
        <f t="shared" si="1816"/>
        <v>9.8900478029900434</v>
      </c>
    </row>
    <row r="9638" spans="4:22" ht="15.75" x14ac:dyDescent="0.25">
      <c r="D9638" s="27">
        <v>35200</v>
      </c>
      <c r="E9638">
        <v>136</v>
      </c>
      <c r="F9638">
        <v>4.0650000000000004</v>
      </c>
      <c r="G9638">
        <v>6.3</v>
      </c>
      <c r="H9638">
        <v>0.80351313187729834</v>
      </c>
      <c r="I9638" s="20">
        <f t="shared" si="1817"/>
        <v>0.88057620168702944</v>
      </c>
      <c r="J9638">
        <f t="shared" si="1818"/>
        <v>0.10707806612514278</v>
      </c>
      <c r="K9638" s="16">
        <f t="shared" si="1809"/>
        <v>0.76061433723067773</v>
      </c>
      <c r="L9638" s="16">
        <f t="shared" si="1810"/>
        <v>0.14077839567816133</v>
      </c>
      <c r="M9638" s="6"/>
      <c r="N9638" s="6">
        <f t="shared" si="1811"/>
        <v>0.64281050550183871</v>
      </c>
      <c r="O9638" s="6"/>
      <c r="P9638" s="6">
        <f t="shared" si="1812"/>
        <v>0.66546383209688109</v>
      </c>
      <c r="Q9638">
        <f t="shared" si="1819"/>
        <v>0.342406590171207</v>
      </c>
      <c r="R9638">
        <f t="shared" si="1813"/>
        <v>1</v>
      </c>
      <c r="S9638">
        <f t="shared" si="1814"/>
        <v>0.66546383209688109</v>
      </c>
      <c r="T9638" s="6">
        <f t="shared" si="1820"/>
        <v>105.89999999999999</v>
      </c>
      <c r="U9638">
        <f t="shared" si="1815"/>
        <v>4.5365637645462051</v>
      </c>
      <c r="V9638" s="16">
        <f t="shared" si="1816"/>
        <v>8.8944070582792971</v>
      </c>
    </row>
    <row r="9639" spans="4:22" ht="15.75" x14ac:dyDescent="0.25">
      <c r="D9639" s="27">
        <v>35201</v>
      </c>
      <c r="E9639">
        <v>137</v>
      </c>
      <c r="F9639">
        <v>4.0999999999999996</v>
      </c>
      <c r="G9639">
        <v>0.1</v>
      </c>
      <c r="H9639">
        <v>1.153018338249836</v>
      </c>
      <c r="I9639" s="20">
        <f t="shared" si="1817"/>
        <v>0.74144540042430485</v>
      </c>
      <c r="J9639">
        <f t="shared" si="1818"/>
        <v>9.0159760691595467E-2</v>
      </c>
      <c r="K9639" s="16">
        <f t="shared" si="1809"/>
        <v>0.73003351826167362</v>
      </c>
      <c r="L9639" s="16">
        <f t="shared" si="1810"/>
        <v>0.12350085090103842</v>
      </c>
      <c r="M9639" s="6"/>
      <c r="N9639" s="6">
        <f t="shared" si="1811"/>
        <v>0.92241467059986881</v>
      </c>
      <c r="O9639" s="6"/>
      <c r="P9639" s="6">
        <f t="shared" si="1812"/>
        <v>0.94506799719491119</v>
      </c>
      <c r="Q9639">
        <f t="shared" si="1819"/>
        <v>0.35298999999999997</v>
      </c>
      <c r="R9639">
        <f t="shared" si="1813"/>
        <v>1</v>
      </c>
      <c r="S9639">
        <f t="shared" si="1814"/>
        <v>0.94506799719491119</v>
      </c>
      <c r="T9639" s="6">
        <f t="shared" si="1820"/>
        <v>105.07758532940012</v>
      </c>
      <c r="U9639">
        <f t="shared" si="1815"/>
        <v>4.5756239691609926</v>
      </c>
      <c r="V9639" s="16">
        <f t="shared" si="1816"/>
        <v>8.0911999542297544</v>
      </c>
    </row>
    <row r="9640" spans="4:22" ht="15.75" x14ac:dyDescent="0.25">
      <c r="D9640" s="27">
        <v>35202</v>
      </c>
      <c r="E9640">
        <v>138</v>
      </c>
      <c r="F9640">
        <v>2.4</v>
      </c>
      <c r="G9640">
        <v>0</v>
      </c>
      <c r="H9640">
        <v>1.4152841457126359</v>
      </c>
      <c r="I9640" s="20">
        <f t="shared" si="1817"/>
        <v>0.62774284658917168</v>
      </c>
      <c r="J9640">
        <f t="shared" si="1818"/>
        <v>7.6333530145243272E-2</v>
      </c>
      <c r="K9640" s="16">
        <f t="shared" si="1809"/>
        <v>0.7379258617525799</v>
      </c>
      <c r="L9640" s="16">
        <f t="shared" si="1810"/>
        <v>0.10344335942360187</v>
      </c>
      <c r="M9640" s="6"/>
      <c r="N9640" s="6">
        <f t="shared" si="1811"/>
        <v>1.1322273165701089</v>
      </c>
      <c r="O9640" s="6"/>
      <c r="P9640" s="6">
        <f t="shared" si="1812"/>
        <v>1.1548806431651513</v>
      </c>
      <c r="Q9640">
        <f t="shared" si="1819"/>
        <v>0.3502586177646671</v>
      </c>
      <c r="R9640">
        <f t="shared" si="1813"/>
        <v>1</v>
      </c>
      <c r="S9640">
        <f t="shared" si="1814"/>
        <v>1.1548806431651513</v>
      </c>
      <c r="T9640" s="6">
        <f t="shared" si="1820"/>
        <v>103.94535801283001</v>
      </c>
      <c r="U9640">
        <f t="shared" si="1815"/>
        <v>2.6784140307283861</v>
      </c>
      <c r="V9640" s="16">
        <f t="shared" si="1816"/>
        <v>7.0845302473371028</v>
      </c>
    </row>
    <row r="9641" spans="4:22" ht="15.75" x14ac:dyDescent="0.25">
      <c r="D9641" s="27">
        <v>35203</v>
      </c>
      <c r="E9641">
        <v>139</v>
      </c>
      <c r="F9641">
        <v>4.7779999999999996</v>
      </c>
      <c r="G9641">
        <v>0</v>
      </c>
      <c r="H9641">
        <v>1.9938779860562243</v>
      </c>
      <c r="I9641" s="20">
        <f t="shared" si="1817"/>
        <v>0.59937780369469817</v>
      </c>
      <c r="J9641">
        <f t="shared" si="1818"/>
        <v>7.2884340929275301E-2</v>
      </c>
      <c r="K9641" s="16">
        <f t="shared" si="1809"/>
        <v>0.74883111792234924</v>
      </c>
      <c r="L9641" s="16">
        <f t="shared" si="1810"/>
        <v>9.7330812228389685E-2</v>
      </c>
      <c r="M9641" s="6"/>
      <c r="N9641" s="6">
        <f t="shared" si="1811"/>
        <v>1.5951023888449796</v>
      </c>
      <c r="O9641" s="6"/>
      <c r="P9641" s="6">
        <f t="shared" si="1812"/>
        <v>1.6177557154400219</v>
      </c>
      <c r="Q9641">
        <f t="shared" si="1819"/>
        <v>0.34648452670943336</v>
      </c>
      <c r="R9641">
        <f t="shared" si="1813"/>
        <v>1</v>
      </c>
      <c r="S9641">
        <f t="shared" si="1814"/>
        <v>1.6177557154400219</v>
      </c>
      <c r="T9641" s="6">
        <f t="shared" si="1820"/>
        <v>102.35025562398503</v>
      </c>
      <c r="U9641">
        <f t="shared" si="1815"/>
        <v>5.3322759328417622</v>
      </c>
      <c r="V9641" s="16">
        <f t="shared" si="1816"/>
        <v>6.7586460608748808</v>
      </c>
    </row>
    <row r="9642" spans="4:22" ht="15.75" x14ac:dyDescent="0.25">
      <c r="D9642" s="27">
        <v>35204</v>
      </c>
      <c r="E9642">
        <v>140</v>
      </c>
      <c r="F9642">
        <v>5.38</v>
      </c>
      <c r="G9642">
        <v>0</v>
      </c>
      <c r="H9642">
        <v>1.7947769969541281</v>
      </c>
      <c r="I9642" s="20">
        <f t="shared" si="1817"/>
        <v>0.59549386367857671</v>
      </c>
      <c r="J9642">
        <f t="shared" si="1818"/>
        <v>7.2412053823314934E-2</v>
      </c>
      <c r="K9642" s="16">
        <f t="shared" si="1809"/>
        <v>0.76419464069978971</v>
      </c>
      <c r="L9642" s="16">
        <f t="shared" si="1810"/>
        <v>9.4756034610509229E-2</v>
      </c>
      <c r="M9642" s="6"/>
      <c r="N9642" s="6">
        <f t="shared" si="1811"/>
        <v>1.4358215975633026</v>
      </c>
      <c r="O9642" s="6"/>
      <c r="P9642" s="6">
        <f t="shared" si="1812"/>
        <v>1.458474924158345</v>
      </c>
      <c r="Q9642">
        <f t="shared" si="1819"/>
        <v>0.34116751874661677</v>
      </c>
      <c r="R9642">
        <f t="shared" si="1813"/>
        <v>1</v>
      </c>
      <c r="S9642">
        <f t="shared" si="1814"/>
        <v>1.458474924158345</v>
      </c>
      <c r="T9642" s="6">
        <f t="shared" si="1820"/>
        <v>100.91443402642174</v>
      </c>
      <c r="U9642">
        <f t="shared" si="1815"/>
        <v>6.004111452216133</v>
      </c>
      <c r="V9642" s="16">
        <f t="shared" si="1816"/>
        <v>6.6183177449071353</v>
      </c>
    </row>
    <row r="9643" spans="4:22" ht="15.75" x14ac:dyDescent="0.25">
      <c r="D9643" s="27">
        <v>35205</v>
      </c>
      <c r="E9643">
        <v>141</v>
      </c>
      <c r="F9643">
        <v>6.9550000000000001</v>
      </c>
      <c r="G9643">
        <v>0</v>
      </c>
      <c r="H9643">
        <v>2.5930968423377276</v>
      </c>
      <c r="I9643" s="20">
        <f t="shared" si="1817"/>
        <v>0.63132306145773665</v>
      </c>
      <c r="J9643">
        <f t="shared" si="1818"/>
        <v>7.6768884273260771E-2</v>
      </c>
      <c r="K9643" s="16">
        <f t="shared" si="1809"/>
        <v>0.77802402116638014</v>
      </c>
      <c r="L9643" s="16">
        <f t="shared" si="1810"/>
        <v>9.8671611910095214E-2</v>
      </c>
      <c r="M9643" s="6"/>
      <c r="N9643" s="6">
        <f t="shared" si="1811"/>
        <v>2.0744774738701821</v>
      </c>
      <c r="O9643" s="6"/>
      <c r="P9643" s="6">
        <f t="shared" si="1812"/>
        <v>2.0971308004652247</v>
      </c>
      <c r="Q9643">
        <f t="shared" si="1819"/>
        <v>0.33638144675473913</v>
      </c>
      <c r="R9643">
        <f t="shared" si="1813"/>
        <v>1</v>
      </c>
      <c r="S9643">
        <f t="shared" si="1814"/>
        <v>2.0971308004652247</v>
      </c>
      <c r="T9643" s="6">
        <f t="shared" si="1820"/>
        <v>98.83995655255157</v>
      </c>
      <c r="U9643">
        <f t="shared" si="1815"/>
        <v>7.7618206598816366</v>
      </c>
      <c r="V9643" s="16">
        <f t="shared" si="1816"/>
        <v>6.8309863707344141</v>
      </c>
    </row>
    <row r="9644" spans="4:22" ht="15.75" x14ac:dyDescent="0.25">
      <c r="D9644" s="27">
        <v>35206</v>
      </c>
      <c r="E9644">
        <v>142</v>
      </c>
      <c r="F9644">
        <v>9.1769999999999996</v>
      </c>
      <c r="G9644">
        <v>0</v>
      </c>
      <c r="H9644">
        <v>4.1230594450064535</v>
      </c>
      <c r="I9644" s="20">
        <f t="shared" si="1817"/>
        <v>0.72726700020378376</v>
      </c>
      <c r="J9644">
        <f t="shared" si="1818"/>
        <v>8.8435667224780107E-2</v>
      </c>
      <c r="K9644" s="16">
        <f t="shared" si="1809"/>
        <v>0.79800473346671696</v>
      </c>
      <c r="L9644" s="16">
        <f t="shared" si="1810"/>
        <v>0.11082098077362916</v>
      </c>
      <c r="M9644" s="6"/>
      <c r="N9644" s="6">
        <f t="shared" si="1811"/>
        <v>3.2984475560051632</v>
      </c>
      <c r="O9644" s="6"/>
      <c r="P9644" s="6">
        <f t="shared" si="1812"/>
        <v>3.3211008826002058</v>
      </c>
      <c r="Q9644">
        <f t="shared" si="1819"/>
        <v>0.32946652184183856</v>
      </c>
      <c r="R9644">
        <f t="shared" si="1813"/>
        <v>1</v>
      </c>
      <c r="S9644">
        <f t="shared" si="1814"/>
        <v>3.3211008826002058</v>
      </c>
      <c r="T9644" s="6">
        <f t="shared" si="1820"/>
        <v>95.541508996546412</v>
      </c>
      <c r="U9644">
        <f t="shared" si="1815"/>
        <v>10.241585649997667</v>
      </c>
      <c r="V9644" s="16">
        <f t="shared" si="1816"/>
        <v>7.4652894865988779</v>
      </c>
    </row>
    <row r="9645" spans="4:22" ht="15.75" x14ac:dyDescent="0.25">
      <c r="D9645" s="27">
        <v>35207</v>
      </c>
      <c r="E9645">
        <v>143</v>
      </c>
      <c r="F9645">
        <v>10.52</v>
      </c>
      <c r="G9645">
        <v>0</v>
      </c>
      <c r="H9645">
        <v>3.9584547037820967</v>
      </c>
      <c r="I9645" s="20">
        <f t="shared" si="1817"/>
        <v>0.86693566046863546</v>
      </c>
      <c r="J9645">
        <f t="shared" si="1818"/>
        <v>0.10541937631298608</v>
      </c>
      <c r="K9645" s="16">
        <f t="shared" si="1809"/>
        <v>0.82977433929971478</v>
      </c>
      <c r="L9645" s="16">
        <f t="shared" si="1810"/>
        <v>0.12704583803104155</v>
      </c>
      <c r="M9645" s="6"/>
      <c r="N9645" s="6">
        <f t="shared" si="1811"/>
        <v>3.1667637630256777</v>
      </c>
      <c r="O9645" s="6"/>
      <c r="P9645" s="6">
        <f t="shared" si="1812"/>
        <v>3.1894170896207203</v>
      </c>
      <c r="Q9645">
        <f t="shared" si="1819"/>
        <v>0.31847169665515468</v>
      </c>
      <c r="R9645">
        <f t="shared" si="1813"/>
        <v>1</v>
      </c>
      <c r="S9645">
        <f t="shared" si="1814"/>
        <v>3.1894170896207203</v>
      </c>
      <c r="T9645" s="6">
        <f t="shared" si="1820"/>
        <v>92.374745233520741</v>
      </c>
      <c r="U9645">
        <f t="shared" si="1815"/>
        <v>11.740381501359426</v>
      </c>
      <c r="V9645" s="16">
        <f t="shared" si="1816"/>
        <v>8.2603709264083882</v>
      </c>
    </row>
    <row r="9646" spans="4:22" ht="15.75" x14ac:dyDescent="0.25">
      <c r="D9646" s="27">
        <v>35208</v>
      </c>
      <c r="E9646">
        <v>144</v>
      </c>
      <c r="F9646">
        <v>11.59</v>
      </c>
      <c r="G9646">
        <v>0</v>
      </c>
      <c r="H9646">
        <v>4.0952860988085593</v>
      </c>
      <c r="I9646" s="20">
        <f t="shared" si="1817"/>
        <v>1.0332723406562527</v>
      </c>
      <c r="J9646">
        <f t="shared" si="1818"/>
        <v>0.12564591662380034</v>
      </c>
      <c r="K9646" s="16">
        <f t="shared" si="1809"/>
        <v>0.86027560839959216</v>
      </c>
      <c r="L9646" s="16">
        <f t="shared" si="1810"/>
        <v>0.14605309670181729</v>
      </c>
      <c r="M9646" s="6"/>
      <c r="N9646" s="6">
        <f t="shared" si="1811"/>
        <v>3.2762288790468475</v>
      </c>
      <c r="O9646" s="6"/>
      <c r="P9646" s="6">
        <f t="shared" si="1812"/>
        <v>3.2988822056418901</v>
      </c>
      <c r="Q9646">
        <f t="shared" si="1819"/>
        <v>0.30791581744506913</v>
      </c>
      <c r="R9646">
        <f t="shared" si="1813"/>
        <v>0.88498768430380803</v>
      </c>
      <c r="S9646">
        <f t="shared" si="1814"/>
        <v>2.9194701239620549</v>
      </c>
      <c r="T9646" s="6">
        <f t="shared" si="1820"/>
        <v>89.477928436153732</v>
      </c>
      <c r="U9646">
        <f t="shared" si="1815"/>
        <v>12.934507756725832</v>
      </c>
      <c r="V9646" s="16">
        <f t="shared" si="1816"/>
        <v>9.1296667048581082</v>
      </c>
    </row>
    <row r="9647" spans="4:22" ht="15.75" x14ac:dyDescent="0.25">
      <c r="D9647" s="27">
        <v>35209</v>
      </c>
      <c r="E9647">
        <v>145</v>
      </c>
      <c r="F9647">
        <v>12.22</v>
      </c>
      <c r="G9647">
        <v>1.8</v>
      </c>
      <c r="H9647">
        <v>3.5091414528022331</v>
      </c>
      <c r="I9647" s="20">
        <f t="shared" si="1817"/>
        <v>1.2098424112688393</v>
      </c>
      <c r="J9647">
        <f t="shared" si="1818"/>
        <v>0.14711683721029087</v>
      </c>
      <c r="K9647" s="16">
        <f t="shared" si="1809"/>
        <v>0.88817683352448629</v>
      </c>
      <c r="L9647" s="16">
        <f t="shared" si="1810"/>
        <v>0.16563912912082837</v>
      </c>
      <c r="M9647" s="6"/>
      <c r="N9647" s="6">
        <f t="shared" si="1811"/>
        <v>2.8073131622417868</v>
      </c>
      <c r="O9647" s="6"/>
      <c r="P9647" s="6">
        <f t="shared" si="1812"/>
        <v>2.8299664888368294</v>
      </c>
      <c r="Q9647">
        <f t="shared" si="1819"/>
        <v>0.29825976145384575</v>
      </c>
      <c r="R9647">
        <f t="shared" si="1813"/>
        <v>0.77836812396764299</v>
      </c>
      <c r="S9647">
        <f t="shared" si="1814"/>
        <v>2.2027557068072205</v>
      </c>
      <c r="T9647" s="6">
        <f t="shared" si="1820"/>
        <v>89.097826055941553</v>
      </c>
      <c r="U9647">
        <f t="shared" si="1815"/>
        <v>13.637591439792034</v>
      </c>
      <c r="V9647" s="16">
        <f t="shared" si="1816"/>
        <v>9.9680503645382199</v>
      </c>
    </row>
    <row r="9648" spans="4:22" ht="15.75" x14ac:dyDescent="0.25">
      <c r="D9648" s="27">
        <v>35210</v>
      </c>
      <c r="E9648">
        <v>146</v>
      </c>
      <c r="F9648">
        <v>10.08</v>
      </c>
      <c r="G9648">
        <v>3.9</v>
      </c>
      <c r="H9648">
        <v>1.4647809148003379</v>
      </c>
      <c r="I9648" s="20">
        <f t="shared" si="1817"/>
        <v>1.2573074042205781</v>
      </c>
      <c r="J9648">
        <f t="shared" si="1818"/>
        <v>0.15288858035322228</v>
      </c>
      <c r="K9648" s="16">
        <f t="shared" si="1809"/>
        <v>0.89183785968618456</v>
      </c>
      <c r="L9648" s="16">
        <f t="shared" si="1810"/>
        <v>0.17143091503989297</v>
      </c>
      <c r="M9648" s="6"/>
      <c r="N9648" s="6">
        <f t="shared" si="1811"/>
        <v>1.1718247318402704</v>
      </c>
      <c r="O9648" s="6"/>
      <c r="P9648" s="6">
        <f t="shared" si="1812"/>
        <v>1.1944780584353127</v>
      </c>
      <c r="Q9648">
        <f t="shared" si="1819"/>
        <v>0.2969927535198052</v>
      </c>
      <c r="R9648">
        <f t="shared" si="1813"/>
        <v>0.76488589112085659</v>
      </c>
      <c r="S9648">
        <f t="shared" si="1814"/>
        <v>0.91363941415060479</v>
      </c>
      <c r="T9648" s="6">
        <f t="shared" si="1820"/>
        <v>92.106839968385998</v>
      </c>
      <c r="U9648">
        <f t="shared" si="1815"/>
        <v>11.249338929059222</v>
      </c>
      <c r="V9648" s="16">
        <f t="shared" si="1816"/>
        <v>10.206344359889307</v>
      </c>
    </row>
    <row r="9649" spans="4:22" ht="15.75" x14ac:dyDescent="0.25">
      <c r="D9649" s="27">
        <v>35211</v>
      </c>
      <c r="E9649">
        <v>147</v>
      </c>
      <c r="F9649">
        <v>9.5920000000000005</v>
      </c>
      <c r="G9649">
        <v>0</v>
      </c>
      <c r="H9649">
        <v>2.5472809611513534</v>
      </c>
      <c r="I9649" s="20">
        <f t="shared" si="1817"/>
        <v>1.2326255092346028</v>
      </c>
      <c r="J9649">
        <f t="shared" si="1818"/>
        <v>0.1498872619229277</v>
      </c>
      <c r="K9649" s="16">
        <f t="shared" si="1809"/>
        <v>0.86285598735951208</v>
      </c>
      <c r="L9649" s="16">
        <f t="shared" si="1810"/>
        <v>0.17371063551590868</v>
      </c>
      <c r="M9649" s="6"/>
      <c r="N9649" s="6">
        <f t="shared" si="1811"/>
        <v>2.0378247689210829</v>
      </c>
      <c r="O9649" s="6"/>
      <c r="P9649" s="6">
        <f t="shared" si="1812"/>
        <v>2.0604780955161255</v>
      </c>
      <c r="Q9649">
        <f t="shared" si="1819"/>
        <v>0.30702279989462</v>
      </c>
      <c r="R9649">
        <f t="shared" si="1813"/>
        <v>0.87484013423187734</v>
      </c>
      <c r="S9649">
        <f t="shared" si="1814"/>
        <v>1.8025889336631702</v>
      </c>
      <c r="T9649" s="6">
        <f t="shared" si="1820"/>
        <v>90.326904361317872</v>
      </c>
      <c r="U9649">
        <f t="shared" si="1815"/>
        <v>10.704728076144452</v>
      </c>
      <c r="V9649" s="16">
        <f t="shared" si="1816"/>
        <v>10.29903374325921</v>
      </c>
    </row>
    <row r="9650" spans="4:22" ht="15.75" x14ac:dyDescent="0.25">
      <c r="D9650" s="27">
        <v>35212</v>
      </c>
      <c r="E9650">
        <v>148</v>
      </c>
      <c r="F9650">
        <v>9.6780000000000008</v>
      </c>
      <c r="G9650">
        <v>3.7</v>
      </c>
      <c r="H9650">
        <v>2.2202922131046612</v>
      </c>
      <c r="I9650" s="20">
        <f t="shared" si="1817"/>
        <v>1.2738329457998814</v>
      </c>
      <c r="J9650">
        <f t="shared" si="1818"/>
        <v>0.15489808620926557</v>
      </c>
      <c r="K9650" s="16">
        <f t="shared" si="1809"/>
        <v>0.87999976535947488</v>
      </c>
      <c r="L9650" s="16">
        <f t="shared" si="1810"/>
        <v>0.17602059944412665</v>
      </c>
      <c r="M9650" s="6"/>
      <c r="N9650" s="6">
        <f t="shared" si="1811"/>
        <v>1.776233770483729</v>
      </c>
      <c r="O9650" s="6"/>
      <c r="P9650" s="6">
        <f t="shared" si="1812"/>
        <v>1.7988870970787714</v>
      </c>
      <c r="Q9650">
        <f t="shared" si="1819"/>
        <v>0.30108968120439289</v>
      </c>
      <c r="R9650">
        <f t="shared" si="1813"/>
        <v>0.80890664520932509</v>
      </c>
      <c r="S9650">
        <f t="shared" si="1814"/>
        <v>1.4551317268083304</v>
      </c>
      <c r="T9650" s="6">
        <f t="shared" si="1820"/>
        <v>92.594425961104591</v>
      </c>
      <c r="U9650">
        <f t="shared" si="1815"/>
        <v>10.800704578912219</v>
      </c>
      <c r="V9650" s="16">
        <f t="shared" si="1816"/>
        <v>10.392334464961635</v>
      </c>
    </row>
    <row r="9651" spans="4:22" ht="15.75" x14ac:dyDescent="0.25">
      <c r="D9651" s="27">
        <v>35213</v>
      </c>
      <c r="E9651">
        <v>149</v>
      </c>
      <c r="F9651">
        <v>9.1370000000000005</v>
      </c>
      <c r="G9651">
        <v>0.6</v>
      </c>
      <c r="H9651">
        <v>1.8610378737535738</v>
      </c>
      <c r="I9651" s="20">
        <f t="shared" si="1817"/>
        <v>1.2358566113992684</v>
      </c>
      <c r="J9651">
        <f t="shared" si="1818"/>
        <v>0.15028016394615104</v>
      </c>
      <c r="K9651" s="16">
        <f t="shared" si="1809"/>
        <v>0.85815971296516602</v>
      </c>
      <c r="L9651" s="16">
        <f t="shared" si="1810"/>
        <v>0.17511910857117005</v>
      </c>
      <c r="M9651" s="6"/>
      <c r="N9651" s="6">
        <f t="shared" si="1811"/>
        <v>1.488830299002859</v>
      </c>
      <c r="O9651" s="6"/>
      <c r="P9651" s="6">
        <f t="shared" si="1812"/>
        <v>1.5114836255979014</v>
      </c>
      <c r="Q9651">
        <f t="shared" si="1819"/>
        <v>0.30864808653701531</v>
      </c>
      <c r="R9651">
        <f t="shared" si="1813"/>
        <v>0.89335227743565371</v>
      </c>
      <c r="S9651">
        <f t="shared" si="1814"/>
        <v>1.3502873392345842</v>
      </c>
      <c r="T9651" s="6">
        <f t="shared" si="1820"/>
        <v>91.86679194846505</v>
      </c>
      <c r="U9651">
        <f t="shared" si="1815"/>
        <v>10.196945416152195</v>
      </c>
      <c r="V9651" s="16">
        <f t="shared" si="1816"/>
        <v>10.355996017575229</v>
      </c>
    </row>
    <row r="9652" spans="4:22" ht="15.75" x14ac:dyDescent="0.25">
      <c r="D9652" s="27">
        <v>35214</v>
      </c>
      <c r="E9652">
        <v>150</v>
      </c>
      <c r="F9652">
        <v>9.3919999999999995</v>
      </c>
      <c r="G9652">
        <v>1</v>
      </c>
      <c r="H9652">
        <v>2.3188970065827301</v>
      </c>
      <c r="I9652" s="20">
        <f t="shared" si="1817"/>
        <v>1.2500683745332053</v>
      </c>
      <c r="J9652">
        <f t="shared" si="1818"/>
        <v>0.15200831434323778</v>
      </c>
      <c r="K9652" s="16">
        <f t="shared" si="1809"/>
        <v>0.86516805412558695</v>
      </c>
      <c r="L9652" s="16">
        <f t="shared" si="1810"/>
        <v>0.17569802030759263</v>
      </c>
      <c r="M9652" s="6"/>
      <c r="N9652" s="6">
        <f t="shared" si="1811"/>
        <v>1.8551176052661842</v>
      </c>
      <c r="O9652" s="6"/>
      <c r="P9652" s="6">
        <f t="shared" si="1812"/>
        <v>1.8777709318612266</v>
      </c>
      <c r="Q9652">
        <f t="shared" si="1819"/>
        <v>0.30622263982821685</v>
      </c>
      <c r="R9652">
        <f t="shared" si="1813"/>
        <v>0.86579744698127414</v>
      </c>
      <c r="S9652">
        <f t="shared" si="1814"/>
        <v>1.625769278821098</v>
      </c>
      <c r="T9652" s="6">
        <f t="shared" si="1820"/>
        <v>91.263675996239002</v>
      </c>
      <c r="U9652">
        <f t="shared" si="1815"/>
        <v>10.481526906917084</v>
      </c>
      <c r="V9652" s="16">
        <f t="shared" si="1816"/>
        <v>10.379342247292366</v>
      </c>
    </row>
    <row r="9653" spans="4:22" ht="15.75" x14ac:dyDescent="0.25">
      <c r="D9653" s="27">
        <v>35215</v>
      </c>
      <c r="E9653">
        <v>151</v>
      </c>
      <c r="F9653">
        <v>12.03</v>
      </c>
      <c r="G9653">
        <v>0</v>
      </c>
      <c r="H9653">
        <v>3.2308863274038857</v>
      </c>
      <c r="I9653" s="20">
        <f t="shared" si="1817"/>
        <v>1.3611817951645366</v>
      </c>
      <c r="J9653">
        <f t="shared" si="1818"/>
        <v>0.16551970629200766</v>
      </c>
      <c r="K9653" s="16">
        <f t="shared" si="1809"/>
        <v>0.870977076627379</v>
      </c>
      <c r="L9653" s="16">
        <f t="shared" si="1810"/>
        <v>0.19003910749630465</v>
      </c>
      <c r="M9653" s="6"/>
      <c r="N9653" s="6">
        <f t="shared" si="1811"/>
        <v>2.5847090619231086</v>
      </c>
      <c r="O9653" s="6"/>
      <c r="P9653" s="6">
        <f t="shared" si="1812"/>
        <v>2.6073623885181512</v>
      </c>
      <c r="Q9653">
        <f t="shared" si="1819"/>
        <v>0.30421225332079666</v>
      </c>
      <c r="R9653">
        <f t="shared" si="1813"/>
        <v>0.84328516120617092</v>
      </c>
      <c r="S9653">
        <f t="shared" si="1814"/>
        <v>2.1987500121244361</v>
      </c>
      <c r="T9653" s="6">
        <f t="shared" si="1820"/>
        <v>89.087579310709614</v>
      </c>
      <c r="U9653">
        <f t="shared" si="1815"/>
        <v>13.425550329026036</v>
      </c>
      <c r="V9653" s="16">
        <f t="shared" si="1816"/>
        <v>10.945875902994237</v>
      </c>
    </row>
    <row r="9654" spans="4:22" ht="15.75" x14ac:dyDescent="0.25">
      <c r="D9654" s="27">
        <v>35216</v>
      </c>
      <c r="E9654">
        <v>152</v>
      </c>
      <c r="F9654">
        <v>12.4</v>
      </c>
      <c r="G9654">
        <v>0</v>
      </c>
      <c r="H9654">
        <v>2.6582817697028656</v>
      </c>
      <c r="I9654" s="20">
        <f t="shared" si="1817"/>
        <v>1.4976445767458655</v>
      </c>
      <c r="J9654">
        <f t="shared" si="1818"/>
        <v>0.18211358053229723</v>
      </c>
      <c r="K9654" s="16">
        <f t="shared" si="1809"/>
        <v>0.89193655310227282</v>
      </c>
      <c r="L9654" s="16">
        <f t="shared" si="1810"/>
        <v>0.20417772979353993</v>
      </c>
      <c r="M9654" s="6"/>
      <c r="N9654" s="6">
        <f t="shared" si="1811"/>
        <v>2.1266254157622924</v>
      </c>
      <c r="O9654" s="6"/>
      <c r="P9654" s="6">
        <f t="shared" si="1812"/>
        <v>2.1492787423573345</v>
      </c>
      <c r="Q9654">
        <f t="shared" si="1819"/>
        <v>0.29695859770236538</v>
      </c>
      <c r="R9654">
        <f t="shared" si="1813"/>
        <v>0.76452406946044027</v>
      </c>
      <c r="S9654">
        <f t="shared" si="1814"/>
        <v>1.6431753305118466</v>
      </c>
      <c r="T9654" s="6">
        <f t="shared" si="1820"/>
        <v>87.46705730679281</v>
      </c>
      <c r="U9654">
        <f t="shared" si="1815"/>
        <v>13.838472492096663</v>
      </c>
      <c r="V9654" s="16">
        <f t="shared" si="1816"/>
        <v>11.483840899516178</v>
      </c>
    </row>
    <row r="9655" spans="4:22" ht="15.75" x14ac:dyDescent="0.25">
      <c r="D9655" s="27">
        <v>35217</v>
      </c>
      <c r="E9655">
        <v>153</v>
      </c>
      <c r="F9655">
        <v>13.44</v>
      </c>
      <c r="G9655">
        <v>0.5</v>
      </c>
      <c r="H9655">
        <v>3.2806326881413064</v>
      </c>
      <c r="I9655" s="20">
        <f t="shared" si="1817"/>
        <v>1.6571853823805656</v>
      </c>
      <c r="J9655">
        <f t="shared" si="1818"/>
        <v>0.20151374249747678</v>
      </c>
      <c r="K9655" s="16">
        <f t="shared" si="1809"/>
        <v>0.90754490958937406</v>
      </c>
      <c r="L9655" s="16">
        <f t="shared" si="1810"/>
        <v>0.22204272247932422</v>
      </c>
      <c r="M9655" s="6"/>
      <c r="N9655" s="6">
        <f t="shared" si="1811"/>
        <v>2.6245061505130454</v>
      </c>
      <c r="O9655" s="6"/>
      <c r="P9655" s="6">
        <f t="shared" si="1812"/>
        <v>2.6471594771080875</v>
      </c>
      <c r="Q9655">
        <f t="shared" si="1819"/>
        <v>0.29155685768930939</v>
      </c>
      <c r="R9655">
        <f t="shared" si="1813"/>
        <v>0.70837923600758046</v>
      </c>
      <c r="S9655">
        <f t="shared" si="1814"/>
        <v>1.8751928079840532</v>
      </c>
      <c r="T9655" s="6">
        <f t="shared" si="1820"/>
        <v>86.114517825403809</v>
      </c>
      <c r="U9655">
        <f t="shared" si="1815"/>
        <v>14.999118572078963</v>
      </c>
      <c r="V9655" s="16">
        <f t="shared" si="1816"/>
        <v>12.13761209872813</v>
      </c>
    </row>
    <row r="9656" spans="4:22" ht="15.75" x14ac:dyDescent="0.25">
      <c r="D9656" s="27">
        <v>35218</v>
      </c>
      <c r="E9656">
        <v>154</v>
      </c>
      <c r="F9656">
        <v>13.32</v>
      </c>
      <c r="G9656">
        <v>0</v>
      </c>
      <c r="H9656">
        <v>3.9341806066487965</v>
      </c>
      <c r="I9656" s="20">
        <f t="shared" si="1817"/>
        <v>1.7898218995970872</v>
      </c>
      <c r="J9656">
        <f t="shared" si="1818"/>
        <v>0.21764234299100579</v>
      </c>
      <c r="K9656" s="16">
        <f t="shared" si="1809"/>
        <v>0.92057214299772872</v>
      </c>
      <c r="L9656" s="16">
        <f t="shared" si="1810"/>
        <v>0.23642073535082278</v>
      </c>
      <c r="M9656" s="6"/>
      <c r="N9656" s="6">
        <f t="shared" si="1811"/>
        <v>3.1473444853190373</v>
      </c>
      <c r="O9656" s="6"/>
      <c r="P9656" s="6">
        <f t="shared" si="1812"/>
        <v>3.1699978119140795</v>
      </c>
      <c r="Q9656">
        <f t="shared" si="1819"/>
        <v>0.28704839275134603</v>
      </c>
      <c r="R9656">
        <f t="shared" si="1813"/>
        <v>0.66315810704523914</v>
      </c>
      <c r="S9656">
        <f t="shared" si="1814"/>
        <v>2.1022097482864908</v>
      </c>
      <c r="T9656" s="6">
        <f t="shared" si="1820"/>
        <v>84.034961403712373</v>
      </c>
      <c r="U9656">
        <f t="shared" si="1815"/>
        <v>14.865197870542545</v>
      </c>
      <c r="V9656" s="16">
        <f t="shared" si="1816"/>
        <v>12.644888390132026</v>
      </c>
    </row>
    <row r="9657" spans="4:22" ht="15.75" x14ac:dyDescent="0.25">
      <c r="D9657" s="27">
        <v>35219</v>
      </c>
      <c r="E9657">
        <v>155</v>
      </c>
      <c r="F9657">
        <v>13.34</v>
      </c>
      <c r="G9657">
        <v>0</v>
      </c>
      <c r="H9657">
        <v>3.3712613145439891</v>
      </c>
      <c r="I9657" s="20">
        <f t="shared" si="1817"/>
        <v>1.9228209202973763</v>
      </c>
      <c r="J9657">
        <f t="shared" si="1818"/>
        <v>0.23381502390816095</v>
      </c>
      <c r="K9657" s="16">
        <f t="shared" si="1809"/>
        <v>0.94060177412050794</v>
      </c>
      <c r="L9657" s="16">
        <f t="shared" si="1810"/>
        <v>0.2485802497308548</v>
      </c>
      <c r="M9657" s="6"/>
      <c r="N9657" s="6">
        <f t="shared" si="1811"/>
        <v>2.6970090516351917</v>
      </c>
      <c r="O9657" s="6"/>
      <c r="P9657" s="6">
        <f t="shared" si="1812"/>
        <v>2.7196623782302343</v>
      </c>
      <c r="Q9657">
        <f t="shared" si="1819"/>
        <v>0.28011653801237457</v>
      </c>
      <c r="R9657">
        <f t="shared" si="1813"/>
        <v>0.59653905280177733</v>
      </c>
      <c r="S9657">
        <f t="shared" si="1814"/>
        <v>1.6223848190500929</v>
      </c>
      <c r="T9657" s="6">
        <f t="shared" si="1820"/>
        <v>82.435229911257323</v>
      </c>
      <c r="U9657">
        <f t="shared" si="1815"/>
        <v>14.88751798746528</v>
      </c>
      <c r="V9657" s="16">
        <f t="shared" si="1816"/>
        <v>13.061972551841471</v>
      </c>
    </row>
    <row r="9658" spans="4:22" ht="15.75" x14ac:dyDescent="0.25">
      <c r="D9658" s="27">
        <v>35220</v>
      </c>
      <c r="E9658">
        <v>156</v>
      </c>
      <c r="F9658">
        <v>14.21</v>
      </c>
      <c r="G9658">
        <v>0</v>
      </c>
      <c r="H9658">
        <v>3.9012338189294962</v>
      </c>
      <c r="I9658" s="20">
        <f t="shared" si="1817"/>
        <v>2.0768829606867647</v>
      </c>
      <c r="J9658">
        <f t="shared" si="1818"/>
        <v>0.2525489680195106</v>
      </c>
      <c r="K9658" s="16">
        <f t="shared" si="1809"/>
        <v>0.95600988296292433</v>
      </c>
      <c r="L9658" s="16">
        <f t="shared" si="1810"/>
        <v>0.26416982974777981</v>
      </c>
      <c r="M9658" s="6"/>
      <c r="N9658" s="6">
        <f t="shared" si="1811"/>
        <v>3.1209870551435972</v>
      </c>
      <c r="O9658" s="6"/>
      <c r="P9658" s="6">
        <f t="shared" si="1812"/>
        <v>3.1436403817386394</v>
      </c>
      <c r="Q9658">
        <f t="shared" si="1819"/>
        <v>0.2747840997041911</v>
      </c>
      <c r="R9658">
        <f t="shared" si="1813"/>
        <v>0.54769054015769003</v>
      </c>
      <c r="S9658">
        <f t="shared" si="1814"/>
        <v>1.7217420987359622</v>
      </c>
      <c r="T9658" s="6">
        <f t="shared" si="1820"/>
        <v>80.736141139116413</v>
      </c>
      <c r="U9658">
        <f t="shared" si="1815"/>
        <v>15.858443073604322</v>
      </c>
      <c r="V9658" s="16">
        <f t="shared" si="1816"/>
        <v>13.582060026251678</v>
      </c>
    </row>
    <row r="9659" spans="4:22" ht="15.75" x14ac:dyDescent="0.25">
      <c r="D9659" s="27">
        <v>35221</v>
      </c>
      <c r="E9659">
        <v>157</v>
      </c>
      <c r="F9659">
        <v>16.2</v>
      </c>
      <c r="G9659">
        <v>0.4</v>
      </c>
      <c r="H9659">
        <v>4.745759807895011</v>
      </c>
      <c r="I9659" s="20">
        <f t="shared" si="1817"/>
        <v>2.3208654858196143</v>
      </c>
      <c r="J9659">
        <f t="shared" si="1818"/>
        <v>0.28221724307566509</v>
      </c>
      <c r="K9659" s="16">
        <f t="shared" si="1809"/>
        <v>0.97237496976502125</v>
      </c>
      <c r="L9659" s="16">
        <f t="shared" si="1810"/>
        <v>0.2902349935476683</v>
      </c>
      <c r="M9659" s="6"/>
      <c r="N9659" s="6">
        <f t="shared" si="1811"/>
        <v>3.7966078463160091</v>
      </c>
      <c r="O9659" s="6"/>
      <c r="P9659" s="6">
        <f t="shared" si="1812"/>
        <v>3.8192611729110517</v>
      </c>
      <c r="Q9659">
        <f t="shared" si="1819"/>
        <v>0.2691204704637214</v>
      </c>
      <c r="R9659">
        <f t="shared" si="1813"/>
        <v>0.49809285553446397</v>
      </c>
      <c r="S9659">
        <f t="shared" si="1814"/>
        <v>1.902346703647172</v>
      </c>
      <c r="T9659" s="6">
        <f t="shared" si="1820"/>
        <v>79.256447762064298</v>
      </c>
      <c r="U9659">
        <f t="shared" si="1815"/>
        <v>18.079294707416608</v>
      </c>
      <c r="V9659" s="16">
        <f t="shared" si="1816"/>
        <v>14.418455550164666</v>
      </c>
    </row>
    <row r="9660" spans="4:22" ht="15.75" x14ac:dyDescent="0.25">
      <c r="D9660" s="27">
        <v>35222</v>
      </c>
      <c r="E9660">
        <v>158</v>
      </c>
      <c r="F9660">
        <v>15.45</v>
      </c>
      <c r="G9660">
        <v>1.2</v>
      </c>
      <c r="H9660">
        <v>2.1587764872345905</v>
      </c>
      <c r="I9660" s="20">
        <f t="shared" si="1817"/>
        <v>2.492759011651462</v>
      </c>
      <c r="J9660">
        <f t="shared" si="1818"/>
        <v>0.3031194958168178</v>
      </c>
      <c r="K9660" s="16">
        <f t="shared" si="1809"/>
        <v>0.98662690936523045</v>
      </c>
      <c r="L9660" s="16">
        <f t="shared" si="1810"/>
        <v>0.30722808484094238</v>
      </c>
      <c r="M9660" s="6"/>
      <c r="N9660" s="6">
        <f t="shared" si="1811"/>
        <v>1.7270211897876724</v>
      </c>
      <c r="O9660" s="6"/>
      <c r="P9660" s="6">
        <f t="shared" si="1812"/>
        <v>1.7496745163827148</v>
      </c>
      <c r="Q9660">
        <f t="shared" si="1819"/>
        <v>0.26418815920688099</v>
      </c>
      <c r="R9660">
        <f t="shared" si="1813"/>
        <v>0.45681681366982485</v>
      </c>
      <c r="S9660">
        <f t="shared" si="1814"/>
        <v>0.79928073753324347</v>
      </c>
      <c r="T9660" s="6">
        <f t="shared" si="1820"/>
        <v>79.679820351126111</v>
      </c>
      <c r="U9660">
        <f t="shared" si="1815"/>
        <v>17.242290322813986</v>
      </c>
      <c r="V9660" s="16">
        <f t="shared" si="1816"/>
        <v>14.943632226846779</v>
      </c>
    </row>
    <row r="9661" spans="4:22" ht="15.75" x14ac:dyDescent="0.25">
      <c r="D9661" s="27">
        <v>35223</v>
      </c>
      <c r="E9661">
        <v>159</v>
      </c>
      <c r="F9661">
        <v>15.46</v>
      </c>
      <c r="G9661">
        <v>0</v>
      </c>
      <c r="H9661">
        <v>4.2763220248537195</v>
      </c>
      <c r="I9661" s="20">
        <f t="shared" si="1817"/>
        <v>2.5976739635494028</v>
      </c>
      <c r="J9661">
        <f t="shared" si="1818"/>
        <v>0.3158771539676074</v>
      </c>
      <c r="K9661" s="16">
        <f t="shared" si="1809"/>
        <v>0.98254911820844781</v>
      </c>
      <c r="L9661" s="16">
        <f t="shared" si="1810"/>
        <v>0.3214873924507396</v>
      </c>
      <c r="M9661" s="6"/>
      <c r="N9661" s="6">
        <f t="shared" si="1811"/>
        <v>3.4210576198829759</v>
      </c>
      <c r="O9661" s="6"/>
      <c r="P9661" s="6">
        <f t="shared" si="1812"/>
        <v>3.443710946478018</v>
      </c>
      <c r="Q9661">
        <f t="shared" si="1819"/>
        <v>0.26559940117042036</v>
      </c>
      <c r="R9661">
        <f t="shared" si="1813"/>
        <v>0.46844449264174465</v>
      </c>
      <c r="S9661">
        <f t="shared" si="1814"/>
        <v>1.6131874271277173</v>
      </c>
      <c r="T9661" s="6">
        <f t="shared" si="1820"/>
        <v>78.089286250593446</v>
      </c>
      <c r="U9661">
        <f t="shared" si="1815"/>
        <v>17.253450381275357</v>
      </c>
      <c r="V9661" s="16">
        <f t="shared" si="1816"/>
        <v>15.373212113684392</v>
      </c>
    </row>
    <row r="9662" spans="4:22" ht="15.75" x14ac:dyDescent="0.25">
      <c r="D9662" s="27">
        <v>35224</v>
      </c>
      <c r="E9662">
        <v>160</v>
      </c>
      <c r="F9662">
        <v>16.920000000000002</v>
      </c>
      <c r="G9662">
        <v>0</v>
      </c>
      <c r="H9662">
        <v>4.1930058283211809</v>
      </c>
      <c r="I9662" s="20">
        <f t="shared" si="1817"/>
        <v>2.8210509464196418</v>
      </c>
      <c r="J9662">
        <f t="shared" si="1818"/>
        <v>0.34303979508462845</v>
      </c>
      <c r="K9662" s="16">
        <f t="shared" si="1809"/>
        <v>0.99786864067466619</v>
      </c>
      <c r="L9662" s="16">
        <f t="shared" si="1810"/>
        <v>0.34377249780361546</v>
      </c>
      <c r="M9662" s="6"/>
      <c r="N9662" s="6">
        <f t="shared" si="1811"/>
        <v>3.354404662656945</v>
      </c>
      <c r="O9662" s="6"/>
      <c r="P9662" s="6">
        <f t="shared" si="1812"/>
        <v>3.3770579892519876</v>
      </c>
      <c r="Q9662">
        <f t="shared" si="1819"/>
        <v>0.26029762083531149</v>
      </c>
      <c r="R9662">
        <f t="shared" si="1813"/>
        <v>0.42551813333352378</v>
      </c>
      <c r="S9662">
        <f t="shared" si="1814"/>
        <v>1.4369994117455691</v>
      </c>
      <c r="T9662" s="6">
        <f t="shared" si="1820"/>
        <v>76.674940165442919</v>
      </c>
      <c r="U9662">
        <f t="shared" si="1815"/>
        <v>18.882818916635124</v>
      </c>
      <c r="V9662" s="16">
        <f t="shared" si="1816"/>
        <v>16.025928644795503</v>
      </c>
    </row>
    <row r="9663" spans="4:22" ht="15.75" x14ac:dyDescent="0.25">
      <c r="D9663" s="27">
        <v>35225</v>
      </c>
      <c r="E9663">
        <v>161</v>
      </c>
      <c r="F9663">
        <v>16.399999999999999</v>
      </c>
      <c r="G9663">
        <v>0</v>
      </c>
      <c r="H9663">
        <v>4.0680526082314694</v>
      </c>
      <c r="I9663" s="20">
        <f t="shared" si="1817"/>
        <v>2.709358402355535</v>
      </c>
      <c r="J9663">
        <f t="shared" si="1818"/>
        <v>0.32945798172643304</v>
      </c>
      <c r="K9663" s="16">
        <f t="shared" si="1809"/>
        <v>0.91866371034861205</v>
      </c>
      <c r="L9663" s="16">
        <f t="shared" si="1810"/>
        <v>0.35862740414706401</v>
      </c>
      <c r="M9663" s="6"/>
      <c r="N9663" s="6">
        <f t="shared" si="1811"/>
        <v>3.2544420865851755</v>
      </c>
      <c r="O9663" s="6"/>
      <c r="P9663" s="6">
        <f t="shared" si="1812"/>
        <v>3.2770954131802181</v>
      </c>
      <c r="Q9663">
        <f t="shared" si="1819"/>
        <v>0.25558313388480974</v>
      </c>
      <c r="R9663">
        <f t="shared" si="1813"/>
        <v>0.38907924183521297</v>
      </c>
      <c r="S9663">
        <f t="shared" si="1814"/>
        <v>1.2750497987818132</v>
      </c>
      <c r="T9663" s="6">
        <f t="shared" si="1820"/>
        <v>75.422543693256159</v>
      </c>
      <c r="U9663">
        <f t="shared" si="1815"/>
        <v>18.30249587664397</v>
      </c>
      <c r="V9663" s="16">
        <f t="shared" si="1816"/>
        <v>16.449324526397973</v>
      </c>
    </row>
    <row r="9664" spans="4:22" ht="15.75" x14ac:dyDescent="0.25">
      <c r="D9664" s="27">
        <v>35226</v>
      </c>
      <c r="E9664">
        <v>162</v>
      </c>
      <c r="F9664">
        <v>16.36</v>
      </c>
      <c r="G9664">
        <v>0</v>
      </c>
      <c r="H9664">
        <v>3.1956688378049987</v>
      </c>
      <c r="I9664" s="20">
        <f t="shared" si="1817"/>
        <v>2.5399499874278431</v>
      </c>
      <c r="J9664">
        <f t="shared" si="1818"/>
        <v>0.30885791847122573</v>
      </c>
      <c r="K9664" s="16">
        <f t="shared" si="1809"/>
        <v>0.8332821735055943</v>
      </c>
      <c r="L9664" s="16">
        <f t="shared" si="1810"/>
        <v>0.3706522571722245</v>
      </c>
      <c r="M9664" s="6"/>
      <c r="N9664" s="6">
        <f t="shared" si="1811"/>
        <v>2.5565350702439993</v>
      </c>
      <c r="O9664" s="6"/>
      <c r="P9664" s="6">
        <f t="shared" si="1812"/>
        <v>2.5791883968390419</v>
      </c>
      <c r="Q9664">
        <f t="shared" si="1819"/>
        <v>0.25140847897752056</v>
      </c>
      <c r="R9664">
        <f t="shared" si="1813"/>
        <v>0.35817418505060072</v>
      </c>
      <c r="S9664">
        <f t="shared" si="1814"/>
        <v>0.92379870212978921</v>
      </c>
      <c r="T9664" s="6">
        <f t="shared" si="1820"/>
        <v>74.52139831772142</v>
      </c>
      <c r="U9664">
        <f t="shared" si="1815"/>
        <v>18.2578556427985</v>
      </c>
      <c r="V9664" s="16">
        <f t="shared" si="1816"/>
        <v>16.785675070199911</v>
      </c>
    </row>
    <row r="9665" spans="4:22" ht="15.75" x14ac:dyDescent="0.25">
      <c r="D9665" s="27">
        <v>35227</v>
      </c>
      <c r="E9665">
        <v>163</v>
      </c>
      <c r="F9665">
        <v>18.8</v>
      </c>
      <c r="G9665">
        <v>0</v>
      </c>
      <c r="H9665">
        <v>5.2901328569343313</v>
      </c>
      <c r="I9665" s="20">
        <f t="shared" si="1817"/>
        <v>2.5345886996788556</v>
      </c>
      <c r="J9665">
        <f t="shared" si="1818"/>
        <v>0.30820598588094883</v>
      </c>
      <c r="K9665" s="16">
        <f t="shared" si="1809"/>
        <v>0.77184701396079713</v>
      </c>
      <c r="L9665" s="16">
        <f t="shared" si="1810"/>
        <v>0.39930968223788826</v>
      </c>
      <c r="M9665" s="6"/>
      <c r="N9665" s="6">
        <f t="shared" si="1811"/>
        <v>4.2321062855474656</v>
      </c>
      <c r="O9665" s="6"/>
      <c r="P9665" s="6">
        <f t="shared" si="1812"/>
        <v>4.2547596121425082</v>
      </c>
      <c r="Q9665">
        <f t="shared" si="1819"/>
        <v>0.24840466105907141</v>
      </c>
      <c r="R9665">
        <f t="shared" si="1813"/>
        <v>0.33672792256821232</v>
      </c>
      <c r="S9665">
        <f t="shared" si="1814"/>
        <v>1.4326963652238796</v>
      </c>
      <c r="T9665" s="6">
        <f t="shared" si="1820"/>
        <v>73.111355279092592</v>
      </c>
      <c r="U9665">
        <f t="shared" si="1815"/>
        <v>20.980909907372361</v>
      </c>
      <c r="V9665" s="16">
        <f t="shared" si="1816"/>
        <v>17.56590467535495</v>
      </c>
    </row>
    <row r="9666" spans="4:22" ht="15.75" x14ac:dyDescent="0.25">
      <c r="D9666" s="27">
        <v>35228</v>
      </c>
      <c r="E9666">
        <v>164</v>
      </c>
      <c r="F9666">
        <v>17.05</v>
      </c>
      <c r="G9666">
        <v>6.1</v>
      </c>
      <c r="H9666">
        <v>3.3260577634191706</v>
      </c>
      <c r="I9666" s="20">
        <f t="shared" si="1817"/>
        <v>2.2758093054398798</v>
      </c>
      <c r="J9666">
        <f t="shared" si="1818"/>
        <v>0.27673841154148937</v>
      </c>
      <c r="K9666" s="16">
        <f t="shared" si="1809"/>
        <v>0.67571799705074687</v>
      </c>
      <c r="L9666" s="16">
        <f t="shared" si="1810"/>
        <v>0.40954719683262503</v>
      </c>
      <c r="M9666" s="6"/>
      <c r="N9666" s="6">
        <f t="shared" si="1811"/>
        <v>2.6608462107353366</v>
      </c>
      <c r="O9666" s="6"/>
      <c r="P9666" s="6">
        <f t="shared" si="1812"/>
        <v>2.6834995373303787</v>
      </c>
      <c r="Q9666">
        <f t="shared" si="1819"/>
        <v>0.24370451759697531</v>
      </c>
      <c r="R9666">
        <f t="shared" si="1813"/>
        <v>0.30449886571241219</v>
      </c>
      <c r="S9666">
        <f t="shared" si="1814"/>
        <v>0.8171225652568832</v>
      </c>
      <c r="T9666" s="6">
        <f t="shared" si="1820"/>
        <v>78.416886040430754</v>
      </c>
      <c r="U9666">
        <f t="shared" si="1815"/>
        <v>19.027899676632913</v>
      </c>
      <c r="V9666" s="16">
        <f t="shared" si="1816"/>
        <v>17.837806446497414</v>
      </c>
    </row>
    <row r="9667" spans="4:22" ht="15.75" x14ac:dyDescent="0.25">
      <c r="D9667" s="27">
        <v>35229</v>
      </c>
      <c r="E9667">
        <v>165</v>
      </c>
      <c r="F9667">
        <v>13.53</v>
      </c>
      <c r="G9667">
        <v>0</v>
      </c>
      <c r="H9667">
        <v>2.6452937123729821</v>
      </c>
      <c r="I9667" s="20">
        <f t="shared" si="1817"/>
        <v>3.1941974105077797</v>
      </c>
      <c r="J9667">
        <f t="shared" si="1818"/>
        <v>0.388414405117746</v>
      </c>
      <c r="K9667" s="16">
        <f t="shared" si="1809"/>
        <v>0.99471330289306159</v>
      </c>
      <c r="L9667" s="16">
        <f t="shared" si="1810"/>
        <v>0.39047874798503945</v>
      </c>
      <c r="M9667" s="6"/>
      <c r="N9667" s="6">
        <f t="shared" si="1811"/>
        <v>2.1162349698983856</v>
      </c>
      <c r="O9667" s="6"/>
      <c r="P9667" s="6">
        <f t="shared" si="1812"/>
        <v>2.1388882964934277</v>
      </c>
      <c r="Q9667">
        <f t="shared" si="1819"/>
        <v>0.26138962013476919</v>
      </c>
      <c r="R9667">
        <f t="shared" si="1813"/>
        <v>0.43419095704592447</v>
      </c>
      <c r="S9667">
        <f t="shared" si="1814"/>
        <v>0.92868595646880847</v>
      </c>
      <c r="T9667" s="6">
        <f t="shared" si="1820"/>
        <v>77.51085341055699</v>
      </c>
      <c r="U9667">
        <f t="shared" si="1815"/>
        <v>15.099559098231277</v>
      </c>
      <c r="V9667" s="16">
        <f t="shared" si="1816"/>
        <v>17.328547315536706</v>
      </c>
    </row>
    <row r="9668" spans="4:22" ht="15.75" x14ac:dyDescent="0.25">
      <c r="D9668" s="27">
        <v>35230</v>
      </c>
      <c r="E9668">
        <v>166</v>
      </c>
      <c r="F9668">
        <v>12.17</v>
      </c>
      <c r="G9668">
        <v>0</v>
      </c>
      <c r="H9668">
        <v>4.116276770276162</v>
      </c>
      <c r="I9668" s="20">
        <f t="shared" si="1817"/>
        <v>2.9295532037944971</v>
      </c>
      <c r="J9668">
        <f t="shared" si="1818"/>
        <v>0.35623366958141084</v>
      </c>
      <c r="K9668" s="16">
        <f t="shared" si="1809"/>
        <v>0.97565170027056924</v>
      </c>
      <c r="L9668" s="16">
        <f t="shared" si="1810"/>
        <v>0.36512381363412738</v>
      </c>
      <c r="M9668" s="6"/>
      <c r="N9668" s="6">
        <f t="shared" si="1811"/>
        <v>3.2930214162209297</v>
      </c>
      <c r="O9668" s="6"/>
      <c r="P9668" s="6">
        <f t="shared" si="1812"/>
        <v>3.3156747428159719</v>
      </c>
      <c r="Q9668">
        <f t="shared" si="1819"/>
        <v>0.25836951136852332</v>
      </c>
      <c r="R9668">
        <f t="shared" si="1813"/>
        <v>0.41041842508445003</v>
      </c>
      <c r="S9668">
        <f t="shared" si="1814"/>
        <v>1.3608140060388201</v>
      </c>
      <c r="T9668" s="6">
        <f t="shared" si="1820"/>
        <v>76.172692731113216</v>
      </c>
      <c r="U9668">
        <f t="shared" si="1815"/>
        <v>13.581791147485193</v>
      </c>
      <c r="V9668" s="16">
        <f t="shared" si="1816"/>
        <v>16.631725755106171</v>
      </c>
    </row>
    <row r="9669" spans="4:22" ht="15.75" x14ac:dyDescent="0.25">
      <c r="D9669" s="27">
        <v>35231</v>
      </c>
      <c r="E9669">
        <v>167</v>
      </c>
      <c r="F9669">
        <v>13.09</v>
      </c>
      <c r="G9669">
        <v>0</v>
      </c>
      <c r="H9669">
        <v>2.8415018219810917</v>
      </c>
      <c r="I9669" s="20">
        <f t="shared" si="1817"/>
        <v>2.5586180012048811</v>
      </c>
      <c r="J9669">
        <f t="shared" si="1818"/>
        <v>0.31112794894651352</v>
      </c>
      <c r="K9669" s="16">
        <f t="shared" si="1809"/>
        <v>0.8844232291824069</v>
      </c>
      <c r="L9669" s="16">
        <f t="shared" si="1810"/>
        <v>0.35178627005775454</v>
      </c>
      <c r="M9669" s="6"/>
      <c r="N9669" s="6">
        <f t="shared" si="1811"/>
        <v>2.2732014575848734</v>
      </c>
      <c r="O9669" s="6"/>
      <c r="P9669" s="6">
        <f t="shared" si="1812"/>
        <v>2.295854784179916</v>
      </c>
      <c r="Q9669">
        <f t="shared" si="1819"/>
        <v>0.25390897577037741</v>
      </c>
      <c r="R9669">
        <f t="shared" si="1813"/>
        <v>0.37653183675708241</v>
      </c>
      <c r="S9669">
        <f t="shared" si="1814"/>
        <v>0.86446241881479879</v>
      </c>
      <c r="T9669" s="6">
        <f t="shared" si="1820"/>
        <v>75.330883638893468</v>
      </c>
      <c r="U9669">
        <f t="shared" si="1815"/>
        <v>14.608516525931073</v>
      </c>
      <c r="V9669" s="16">
        <f t="shared" si="1816"/>
        <v>16.255449384582594</v>
      </c>
    </row>
    <row r="9670" spans="4:22" ht="15.75" x14ac:dyDescent="0.25">
      <c r="D9670" s="27">
        <v>35232</v>
      </c>
      <c r="E9670">
        <v>168</v>
      </c>
      <c r="F9670">
        <v>14.24</v>
      </c>
      <c r="G9670">
        <v>0</v>
      </c>
      <c r="H9670">
        <v>4.4248071454177751</v>
      </c>
      <c r="I9670" s="20">
        <f t="shared" si="1817"/>
        <v>2.3764700127344649</v>
      </c>
      <c r="J9670">
        <f t="shared" si="1818"/>
        <v>0.28897875354851094</v>
      </c>
      <c r="K9670" s="16">
        <f t="shared" si="1809"/>
        <v>0.82703329267400205</v>
      </c>
      <c r="L9670" s="16">
        <f t="shared" si="1810"/>
        <v>0.34941610707613907</v>
      </c>
      <c r="M9670" s="6"/>
      <c r="N9670" s="6">
        <f t="shared" si="1811"/>
        <v>3.5398457163342201</v>
      </c>
      <c r="O9670" s="6"/>
      <c r="P9670" s="6">
        <f t="shared" si="1812"/>
        <v>3.5624990429292627</v>
      </c>
      <c r="Q9670">
        <f t="shared" si="1819"/>
        <v>0.25110294546297823</v>
      </c>
      <c r="R9670">
        <f t="shared" si="1813"/>
        <v>0.35596253229353375</v>
      </c>
      <c r="S9670">
        <f t="shared" si="1814"/>
        <v>1.2681161806143908</v>
      </c>
      <c r="T9670" s="6">
        <f t="shared" si="1820"/>
        <v>74.085420784874131</v>
      </c>
      <c r="U9670">
        <f t="shared" si="1815"/>
        <v>15.891923248988425</v>
      </c>
      <c r="V9670" s="16">
        <f t="shared" si="1816"/>
        <v>16.187840808603724</v>
      </c>
    </row>
    <row r="9671" spans="4:22" ht="15.75" x14ac:dyDescent="0.25">
      <c r="D9671" s="27">
        <v>35233</v>
      </c>
      <c r="E9671">
        <v>169</v>
      </c>
      <c r="F9671">
        <v>14.44</v>
      </c>
      <c r="G9671">
        <v>1.8</v>
      </c>
      <c r="H9671">
        <v>2.723410742863841</v>
      </c>
      <c r="I9671" s="20">
        <f t="shared" si="1817"/>
        <v>2.1295979060006531</v>
      </c>
      <c r="J9671">
        <f t="shared" si="1818"/>
        <v>0.25895910536967942</v>
      </c>
      <c r="K9671" s="16">
        <f t="shared" ref="K9671:K9734" si="1821">IF(theta&gt;topt,(1-rs)*(theta-topt)/(topt-Porosity)+1,IF(theta&lt;twilt,rwp*theta,(1-rwp)*(theta-twilt)/(topt-twilt)+rwp))</f>
        <v>0.74212445196848065</v>
      </c>
      <c r="L9671" s="16">
        <f t="shared" ref="L9671:L9734" si="1822">(soiltemp-tmin)^2/((30-tmin))^2</f>
        <v>0.34894296324934715</v>
      </c>
      <c r="M9671" s="6"/>
      <c r="N9671" s="6">
        <f t="shared" ref="N9671:N9734" si="1823">ET0*kc</f>
        <v>2.1787285942910728</v>
      </c>
      <c r="O9671" s="6"/>
      <c r="P9671" s="6">
        <f t="shared" ref="P9671:P9734" si="1824">(etc-Inter)</f>
        <v>2.2013819208861154</v>
      </c>
      <c r="Q9671">
        <f t="shared" si="1819"/>
        <v>0.2469514026162471</v>
      </c>
      <c r="R9671">
        <f t="shared" ref="R9671:R9734" si="1825">IF(MAX(0,(1-(0.9*tfield-theta)/(0.9*tfield-alfa*twilt))^2) &gt; 1, 1, MAX(0,(1-(0.9*tfield-theta)/(0.9*tfield-alfa*twilt))^2))</f>
        <v>0.32658976849935706</v>
      </c>
      <c r="S9671">
        <f t="shared" ref="S9671:S9734" si="1826">epot*Kr</f>
        <v>0.71894881192086635</v>
      </c>
      <c r="T9671" s="6">
        <f t="shared" si="1820"/>
        <v>75.189125299548309</v>
      </c>
      <c r="U9671">
        <f t="shared" ref="U9671:U9734" si="1827">IF(Temperature &lt;0, 0.2*Temperature,Temperature*(s1_+(1-s1_)*EXP(-s2_*(LAI-LAIref))))</f>
        <v>16.115124418215789</v>
      </c>
      <c r="V9671" s="16">
        <f t="shared" si="1816"/>
        <v>16.174317017263615</v>
      </c>
    </row>
    <row r="9672" spans="4:22" ht="15.75" x14ac:dyDescent="0.25">
      <c r="D9672" s="27">
        <v>35234</v>
      </c>
      <c r="E9672">
        <v>170</v>
      </c>
      <c r="F9672">
        <v>13.38</v>
      </c>
      <c r="G9672">
        <v>4</v>
      </c>
      <c r="H9672">
        <v>2.0922009171554228</v>
      </c>
      <c r="I9672" s="20">
        <f t="shared" si="1817"/>
        <v>2.291524298227857</v>
      </c>
      <c r="J9672">
        <f t="shared" si="1818"/>
        <v>0.27864935466450741</v>
      </c>
      <c r="K9672" s="16">
        <f t="shared" si="1821"/>
        <v>0.81736898497081101</v>
      </c>
      <c r="L9672" s="16">
        <f t="shared" si="1822"/>
        <v>0.3409101150008258</v>
      </c>
      <c r="M9672" s="6"/>
      <c r="N9672" s="6">
        <f t="shared" si="1823"/>
        <v>1.6737607337243383</v>
      </c>
      <c r="O9672" s="6"/>
      <c r="P9672" s="6">
        <f t="shared" si="1824"/>
        <v>1.6964140603193807</v>
      </c>
      <c r="Q9672">
        <f t="shared" si="1819"/>
        <v>0.25063041766516103</v>
      </c>
      <c r="R9672">
        <f t="shared" si="1825"/>
        <v>0.3525555529404355</v>
      </c>
      <c r="S9672">
        <f t="shared" si="1826"/>
        <v>0.59808019705182858</v>
      </c>
      <c r="T9672" s="6">
        <f t="shared" si="1820"/>
        <v>78.613698429091528</v>
      </c>
      <c r="U9672">
        <f t="shared" si="1827"/>
        <v>14.932158221310754</v>
      </c>
      <c r="V9672" s="16">
        <f t="shared" ref="V9672:V9735" si="1828">V9671+(Tsurface-V9671)*att*EXP(-kz*z)*EXP(-klai*LAI)</f>
        <v>15.943300374686492</v>
      </c>
    </row>
    <row r="9673" spans="4:22" ht="15.75" x14ac:dyDescent="0.25">
      <c r="D9673" s="27">
        <v>35235</v>
      </c>
      <c r="E9673">
        <v>171</v>
      </c>
      <c r="F9673">
        <v>10.92</v>
      </c>
      <c r="G9673">
        <v>6.9</v>
      </c>
      <c r="H9673">
        <v>1.7301511849226752</v>
      </c>
      <c r="I9673" s="20">
        <f t="shared" ref="I9673:I9736" si="1829">K9673*L9673/CF</f>
        <v>2.5897068368822058</v>
      </c>
      <c r="J9673">
        <f t="shared" ref="J9673:J9736" si="1830">K9673*L9673</f>
        <v>0.31490835136487622</v>
      </c>
      <c r="K9673" s="16">
        <f t="shared" si="1821"/>
        <v>0.99281766808164251</v>
      </c>
      <c r="L9673" s="16">
        <f t="shared" si="1822"/>
        <v>0.31718649001619126</v>
      </c>
      <c r="M9673" s="6"/>
      <c r="N9673" s="6">
        <f t="shared" si="1823"/>
        <v>1.3841209479381402</v>
      </c>
      <c r="O9673" s="6"/>
      <c r="P9673" s="6">
        <f t="shared" si="1824"/>
        <v>1.4067742745331826</v>
      </c>
      <c r="Q9673">
        <f t="shared" ref="Q9673:Q9736" si="1831">IF(T9672/L &gt;= tfield, tfield-0.00001,T9672/L)</f>
        <v>0.26204566143030511</v>
      </c>
      <c r="R9673">
        <f t="shared" si="1825"/>
        <v>0.43944340786128472</v>
      </c>
      <c r="S9673">
        <f t="shared" si="1826"/>
        <v>0.61819768129244823</v>
      </c>
      <c r="T9673" s="6">
        <f t="shared" ref="T9673:T9736" si="1832">(IF(T9672+Precipitation-actevapo-Inter&lt;0,0,IF(T9672+Precipitation-actevapo-Inter&gt;tfield*L,tfield*L,IF(T9672+Precipitation-actevapo-Inter&lt;twilt*L,twilt*L,T9672+Precipitation-actevapo-Inter))))</f>
        <v>84.918154074394138</v>
      </c>
      <c r="U9673">
        <f t="shared" si="1827"/>
        <v>12.186783839814158</v>
      </c>
      <c r="V9673" s="16">
        <f t="shared" si="1828"/>
        <v>15.244663581629812</v>
      </c>
    </row>
    <row r="9674" spans="4:22" ht="15.75" x14ac:dyDescent="0.25">
      <c r="D9674" s="27">
        <v>35236</v>
      </c>
      <c r="E9674">
        <v>172</v>
      </c>
      <c r="F9674">
        <v>11.51</v>
      </c>
      <c r="G9674">
        <v>0</v>
      </c>
      <c r="H9674">
        <v>1.9740324374168028</v>
      </c>
      <c r="I9674" s="20">
        <f t="shared" si="1829"/>
        <v>2.3185943283913963</v>
      </c>
      <c r="J9674">
        <f t="shared" si="1830"/>
        <v>0.2819410703323938</v>
      </c>
      <c r="K9674" s="16">
        <f t="shared" si="1821"/>
        <v>0.93209514106185321</v>
      </c>
      <c r="L9674" s="16">
        <f t="shared" si="1822"/>
        <v>0.302480999966595</v>
      </c>
      <c r="M9674" s="6"/>
      <c r="N9674" s="6">
        <f t="shared" si="1823"/>
        <v>1.5792259499334422</v>
      </c>
      <c r="O9674" s="6"/>
      <c r="P9674" s="6">
        <f t="shared" si="1824"/>
        <v>1.6018792765284846</v>
      </c>
      <c r="Q9674">
        <f t="shared" si="1831"/>
        <v>0.28306051358131379</v>
      </c>
      <c r="R9674">
        <f t="shared" si="1825"/>
        <v>0.62440162007058342</v>
      </c>
      <c r="S9674">
        <f t="shared" si="1826"/>
        <v>1.00021601542188</v>
      </c>
      <c r="T9674" s="6">
        <f t="shared" si="1832"/>
        <v>83.940591385567302</v>
      </c>
      <c r="U9674">
        <f t="shared" si="1827"/>
        <v>12.845227289034886</v>
      </c>
      <c r="V9674" s="16">
        <f t="shared" si="1828"/>
        <v>14.7984165170846</v>
      </c>
    </row>
    <row r="9675" spans="4:22" ht="15.75" x14ac:dyDescent="0.25">
      <c r="D9675" s="27">
        <v>35237</v>
      </c>
      <c r="E9675">
        <v>173</v>
      </c>
      <c r="F9675">
        <v>12.26</v>
      </c>
      <c r="G9675">
        <v>9.9</v>
      </c>
      <c r="H9675">
        <v>1.820884475462877</v>
      </c>
      <c r="I9675" s="20">
        <f t="shared" si="1829"/>
        <v>2.2899705021852994</v>
      </c>
      <c r="J9675">
        <f t="shared" si="1830"/>
        <v>0.27846041306573238</v>
      </c>
      <c r="K9675" s="16">
        <f t="shared" si="1821"/>
        <v>0.94151071635106232</v>
      </c>
      <c r="L9675" s="16">
        <f t="shared" si="1822"/>
        <v>0.29575915412300258</v>
      </c>
      <c r="M9675" s="6"/>
      <c r="N9675" s="6">
        <f t="shared" si="1823"/>
        <v>1.4567075803703018</v>
      </c>
      <c r="O9675" s="6"/>
      <c r="P9675" s="6">
        <f t="shared" si="1824"/>
        <v>1.4793609069653442</v>
      </c>
      <c r="Q9675">
        <f t="shared" si="1831"/>
        <v>0.27980197128522433</v>
      </c>
      <c r="R9675">
        <f t="shared" si="1825"/>
        <v>0.5935995143756656</v>
      </c>
      <c r="S9675">
        <f t="shared" si="1826"/>
        <v>0.87814791596097252</v>
      </c>
      <c r="T9675" s="6">
        <f t="shared" si="1832"/>
        <v>92.98509679620139</v>
      </c>
      <c r="U9675">
        <f t="shared" si="1827"/>
        <v>13.682231673637506</v>
      </c>
      <c r="V9675" s="16">
        <f t="shared" si="1828"/>
        <v>14.590828505093898</v>
      </c>
    </row>
    <row r="9676" spans="4:22" ht="15.75" x14ac:dyDescent="0.25">
      <c r="D9676" s="27">
        <v>35238</v>
      </c>
      <c r="E9676">
        <v>174</v>
      </c>
      <c r="F9676">
        <v>11.75</v>
      </c>
      <c r="G9676">
        <v>0.7</v>
      </c>
      <c r="H9676">
        <v>1.8076617401049146</v>
      </c>
      <c r="I9676" s="20">
        <f t="shared" si="1829"/>
        <v>2.0163769360824433</v>
      </c>
      <c r="J9676">
        <f t="shared" si="1830"/>
        <v>0.24519143542762509</v>
      </c>
      <c r="K9676" s="16">
        <f t="shared" si="1821"/>
        <v>0.85439689478153991</v>
      </c>
      <c r="L9676" s="16">
        <f t="shared" si="1822"/>
        <v>0.28697603762981594</v>
      </c>
      <c r="M9676" s="6"/>
      <c r="N9676" s="6">
        <f t="shared" si="1823"/>
        <v>1.4461293920839318</v>
      </c>
      <c r="O9676" s="6"/>
      <c r="P9676" s="6">
        <f t="shared" si="1824"/>
        <v>1.4687827186789741</v>
      </c>
      <c r="Q9676">
        <f t="shared" si="1831"/>
        <v>0.30995032265400463</v>
      </c>
      <c r="R9676">
        <f t="shared" si="1825"/>
        <v>0.90832471039959883</v>
      </c>
      <c r="S9676">
        <f t="shared" si="1826"/>
        <v>1.3341316375840147</v>
      </c>
      <c r="T9676" s="6">
        <f t="shared" si="1832"/>
        <v>92.373618485212432</v>
      </c>
      <c r="U9676">
        <f t="shared" si="1827"/>
        <v>13.113068692107724</v>
      </c>
      <c r="V9676" s="16">
        <f t="shared" si="1828"/>
        <v>14.315994794908249</v>
      </c>
    </row>
    <row r="9677" spans="4:22" ht="15.75" x14ac:dyDescent="0.25">
      <c r="D9677" s="27">
        <v>35239</v>
      </c>
      <c r="E9677">
        <v>175</v>
      </c>
      <c r="F9677">
        <v>12.61</v>
      </c>
      <c r="G9677">
        <v>5.0999999999999996</v>
      </c>
      <c r="H9677">
        <v>2.5604985353391814</v>
      </c>
      <c r="I9677" s="20">
        <f t="shared" si="1829"/>
        <v>2.0201414042868748</v>
      </c>
      <c r="J9677">
        <f t="shared" si="1830"/>
        <v>0.245649194761284</v>
      </c>
      <c r="K9677" s="16">
        <f t="shared" si="1821"/>
        <v>0.86028646088368355</v>
      </c>
      <c r="L9677" s="16">
        <f t="shared" si="1822"/>
        <v>0.28554348572329491</v>
      </c>
      <c r="M9677" s="6"/>
      <c r="N9677" s="6">
        <f t="shared" si="1823"/>
        <v>2.048398828271345</v>
      </c>
      <c r="O9677" s="6"/>
      <c r="P9677" s="6">
        <f t="shared" si="1824"/>
        <v>2.0710521548663872</v>
      </c>
      <c r="Q9677">
        <f t="shared" si="1831"/>
        <v>0.30791206161737478</v>
      </c>
      <c r="R9677">
        <f t="shared" si="1825"/>
        <v>0.88494488349806988</v>
      </c>
      <c r="S9677">
        <f t="shared" si="1826"/>
        <v>1.8327670079066616</v>
      </c>
      <c r="T9677" s="6">
        <f t="shared" si="1832"/>
        <v>95.663504803900807</v>
      </c>
      <c r="U9677">
        <f t="shared" si="1827"/>
        <v>14.072833719785395</v>
      </c>
      <c r="V9677" s="16">
        <f t="shared" si="1828"/>
        <v>14.270771708002332</v>
      </c>
    </row>
    <row r="9678" spans="4:22" ht="15.75" x14ac:dyDescent="0.25">
      <c r="D9678" s="27">
        <v>35240</v>
      </c>
      <c r="E9678">
        <v>176</v>
      </c>
      <c r="F9678">
        <v>13.12</v>
      </c>
      <c r="G9678">
        <v>0</v>
      </c>
      <c r="H9678">
        <v>3.3610178979882623</v>
      </c>
      <c r="I9678" s="20">
        <f t="shared" si="1829"/>
        <v>1.9606455341659057</v>
      </c>
      <c r="J9678">
        <f t="shared" si="1830"/>
        <v>0.23841449695457415</v>
      </c>
      <c r="K9678" s="16">
        <f t="shared" si="1821"/>
        <v>0.82859931418650001</v>
      </c>
      <c r="L9678" s="16">
        <f t="shared" si="1822"/>
        <v>0.28773195062156681</v>
      </c>
      <c r="M9678" s="6"/>
      <c r="N9678" s="6">
        <f t="shared" si="1823"/>
        <v>2.6888143183906101</v>
      </c>
      <c r="O9678" s="6"/>
      <c r="P9678" s="6">
        <f t="shared" si="1824"/>
        <v>2.7114676449856523</v>
      </c>
      <c r="Q9678">
        <f t="shared" si="1831"/>
        <v>0.31887834934633602</v>
      </c>
      <c r="R9678">
        <f t="shared" si="1825"/>
        <v>1</v>
      </c>
      <c r="S9678">
        <f t="shared" si="1826"/>
        <v>2.7114676449856523</v>
      </c>
      <c r="T9678" s="6">
        <f t="shared" si="1832"/>
        <v>92.974690485510209</v>
      </c>
      <c r="U9678">
        <f t="shared" si="1827"/>
        <v>14.641996701315177</v>
      </c>
      <c r="V9678" s="16">
        <f t="shared" si="1828"/>
        <v>14.339812117228</v>
      </c>
    </row>
    <row r="9679" spans="4:22" ht="15.75" x14ac:dyDescent="0.25">
      <c r="D9679" s="27">
        <v>35241</v>
      </c>
      <c r="E9679">
        <v>177</v>
      </c>
      <c r="F9679">
        <v>14.4</v>
      </c>
      <c r="G9679">
        <v>0</v>
      </c>
      <c r="H9679">
        <v>4.3426026899096728</v>
      </c>
      <c r="I9679" s="20">
        <f t="shared" si="1829"/>
        <v>2.0943960931128629</v>
      </c>
      <c r="J9679">
        <f t="shared" si="1830"/>
        <v>0.25467856492252411</v>
      </c>
      <c r="K9679" s="16">
        <f t="shared" si="1821"/>
        <v>0.85449712508177078</v>
      </c>
      <c r="L9679" s="16">
        <f t="shared" si="1822"/>
        <v>0.29804496404613734</v>
      </c>
      <c r="M9679" s="6"/>
      <c r="N9679" s="6">
        <f t="shared" si="1823"/>
        <v>3.4740821519277385</v>
      </c>
      <c r="O9679" s="6"/>
      <c r="P9679" s="6">
        <f t="shared" si="1824"/>
        <v>3.4967354785227807</v>
      </c>
      <c r="Q9679">
        <f t="shared" si="1831"/>
        <v>0.30991563495170071</v>
      </c>
      <c r="R9679">
        <f t="shared" si="1825"/>
        <v>0.90792427621300176</v>
      </c>
      <c r="S9679">
        <f t="shared" si="1826"/>
        <v>3.1747710284461199</v>
      </c>
      <c r="T9679" s="6">
        <f t="shared" si="1832"/>
        <v>89.82257278365914</v>
      </c>
      <c r="U9679">
        <f t="shared" si="1827"/>
        <v>16.070484184370319</v>
      </c>
      <c r="V9679" s="16">
        <f t="shared" si="1828"/>
        <v>14.661682438201357</v>
      </c>
    </row>
    <row r="9680" spans="4:22" ht="15.75" x14ac:dyDescent="0.25">
      <c r="D9680" s="27">
        <v>35242</v>
      </c>
      <c r="E9680">
        <v>178</v>
      </c>
      <c r="F9680">
        <v>16.36</v>
      </c>
      <c r="G9680">
        <v>0</v>
      </c>
      <c r="H9680">
        <v>4.3215304133690449</v>
      </c>
      <c r="I9680" s="20">
        <f t="shared" si="1829"/>
        <v>2.3289728296515184</v>
      </c>
      <c r="J9680">
        <f t="shared" si="1830"/>
        <v>0.28320309608562466</v>
      </c>
      <c r="K9680" s="16">
        <f t="shared" si="1821"/>
        <v>0.88485732794287308</v>
      </c>
      <c r="L9680" s="16">
        <f t="shared" si="1822"/>
        <v>0.32005509492023826</v>
      </c>
      <c r="M9680" s="6"/>
      <c r="N9680" s="6">
        <f t="shared" si="1823"/>
        <v>3.4572243306952362</v>
      </c>
      <c r="O9680" s="6"/>
      <c r="P9680" s="6">
        <f t="shared" si="1824"/>
        <v>3.4798776572902783</v>
      </c>
      <c r="Q9680">
        <f t="shared" si="1831"/>
        <v>0.29940857594553044</v>
      </c>
      <c r="R9680">
        <f t="shared" si="1825"/>
        <v>0.79069447737214071</v>
      </c>
      <c r="S9680">
        <f t="shared" si="1826"/>
        <v>2.7515200455501261</v>
      </c>
      <c r="T9680" s="6">
        <f t="shared" si="1832"/>
        <v>87.093706064704065</v>
      </c>
      <c r="U9680">
        <f t="shared" si="1827"/>
        <v>18.2578556427985</v>
      </c>
      <c r="V9680" s="16">
        <f t="shared" si="1828"/>
        <v>15.330498585185651</v>
      </c>
    </row>
    <row r="9681" spans="4:22" ht="15.75" x14ac:dyDescent="0.25">
      <c r="D9681" s="27">
        <v>35243</v>
      </c>
      <c r="E9681">
        <v>179</v>
      </c>
      <c r="F9681">
        <v>14.34</v>
      </c>
      <c r="G9681">
        <v>0</v>
      </c>
      <c r="H9681">
        <v>1.8583760455489742</v>
      </c>
      <c r="I9681" s="20">
        <f t="shared" si="1829"/>
        <v>2.4296695893877716</v>
      </c>
      <c r="J9681">
        <f t="shared" si="1830"/>
        <v>0.295447822069553</v>
      </c>
      <c r="K9681" s="16">
        <f t="shared" si="1821"/>
        <v>0.91114091091940141</v>
      </c>
      <c r="L9681" s="16">
        <f t="shared" si="1822"/>
        <v>0.32426139418043098</v>
      </c>
      <c r="M9681" s="6"/>
      <c r="N9681" s="6">
        <f t="shared" si="1823"/>
        <v>1.4867008364391794</v>
      </c>
      <c r="O9681" s="6"/>
      <c r="P9681" s="6">
        <f t="shared" si="1824"/>
        <v>1.5093541630342218</v>
      </c>
      <c r="Q9681">
        <f t="shared" si="1831"/>
        <v>0.29031235354901352</v>
      </c>
      <c r="R9681">
        <f t="shared" si="1825"/>
        <v>0.69574750027637755</v>
      </c>
      <c r="S9681">
        <f t="shared" si="1826"/>
        <v>1.0501293859628038</v>
      </c>
      <c r="T9681" s="6">
        <f t="shared" si="1832"/>
        <v>86.066230005336308</v>
      </c>
      <c r="U9681">
        <f t="shared" si="1827"/>
        <v>16.00352383360211</v>
      </c>
      <c r="V9681" s="16">
        <f t="shared" si="1828"/>
        <v>15.455667793635795</v>
      </c>
    </row>
    <row r="9682" spans="4:22" ht="15.75" x14ac:dyDescent="0.25">
      <c r="D9682" s="27">
        <v>35244</v>
      </c>
      <c r="E9682">
        <v>180</v>
      </c>
      <c r="F9682">
        <v>14.73</v>
      </c>
      <c r="G9682">
        <v>0</v>
      </c>
      <c r="H9682">
        <v>2.4344924886349153</v>
      </c>
      <c r="I9682" s="20">
        <f t="shared" si="1829"/>
        <v>2.5029713448257747</v>
      </c>
      <c r="J9682">
        <f t="shared" si="1830"/>
        <v>0.30436131553081419</v>
      </c>
      <c r="K9682" s="16">
        <f t="shared" si="1821"/>
        <v>0.92103723604044996</v>
      </c>
      <c r="L9682" s="16">
        <f t="shared" si="1822"/>
        <v>0.3304549518966976</v>
      </c>
      <c r="M9682" s="6"/>
      <c r="N9682" s="6">
        <f t="shared" si="1823"/>
        <v>1.9475939909079323</v>
      </c>
      <c r="O9682" s="6"/>
      <c r="P9682" s="6">
        <f t="shared" si="1824"/>
        <v>1.9702473175029747</v>
      </c>
      <c r="Q9682">
        <f t="shared" si="1831"/>
        <v>0.28688743335112105</v>
      </c>
      <c r="R9682">
        <f t="shared" si="1825"/>
        <v>0.66157121360039794</v>
      </c>
      <c r="S9682">
        <f t="shared" si="1826"/>
        <v>1.3034589089333715</v>
      </c>
      <c r="T9682" s="6">
        <f t="shared" si="1832"/>
        <v>84.785424422997991</v>
      </c>
      <c r="U9682">
        <f t="shared" si="1827"/>
        <v>16.43876611359547</v>
      </c>
      <c r="V9682" s="16">
        <f t="shared" si="1828"/>
        <v>15.638504379376894</v>
      </c>
    </row>
    <row r="9683" spans="4:22" ht="15.75" x14ac:dyDescent="0.25">
      <c r="D9683" s="27">
        <v>35245</v>
      </c>
      <c r="E9683">
        <v>181</v>
      </c>
      <c r="F9683">
        <v>15.99</v>
      </c>
      <c r="G9683">
        <v>0</v>
      </c>
      <c r="H9683">
        <v>2.1106916091121657</v>
      </c>
      <c r="I9683" s="20">
        <f t="shared" si="1829"/>
        <v>2.6448310901302681</v>
      </c>
      <c r="J9683">
        <f t="shared" si="1830"/>
        <v>0.32161146055984058</v>
      </c>
      <c r="K9683" s="16">
        <f t="shared" si="1821"/>
        <v>0.93337355117315846</v>
      </c>
      <c r="L9683" s="16">
        <f t="shared" si="1822"/>
        <v>0.34456886008351822</v>
      </c>
      <c r="M9683" s="6"/>
      <c r="N9683" s="6">
        <f t="shared" si="1823"/>
        <v>1.6885532872897326</v>
      </c>
      <c r="O9683" s="6"/>
      <c r="P9683" s="6">
        <f t="shared" si="1824"/>
        <v>1.711206613884775</v>
      </c>
      <c r="Q9683">
        <f t="shared" si="1831"/>
        <v>0.28261808140999328</v>
      </c>
      <c r="R9683">
        <f t="shared" si="1825"/>
        <v>0.62017372117537728</v>
      </c>
      <c r="S9683">
        <f t="shared" si="1826"/>
        <v>1.061245373432838</v>
      </c>
      <c r="T9683" s="6">
        <f t="shared" si="1832"/>
        <v>83.746832376160199</v>
      </c>
      <c r="U9683">
        <f t="shared" si="1827"/>
        <v>17.844933479727874</v>
      </c>
      <c r="V9683" s="16">
        <f t="shared" si="1828"/>
        <v>16.04885597412331</v>
      </c>
    </row>
    <row r="9684" spans="4:22" ht="15.75" x14ac:dyDescent="0.25">
      <c r="D9684" s="27">
        <v>35246</v>
      </c>
      <c r="E9684">
        <v>182</v>
      </c>
      <c r="F9684">
        <v>16.38</v>
      </c>
      <c r="G9684">
        <v>7.6</v>
      </c>
      <c r="H9684">
        <v>3.3825527799087758</v>
      </c>
      <c r="I9684" s="20">
        <f t="shared" si="1829"/>
        <v>2.7862369277935439</v>
      </c>
      <c r="J9684">
        <f t="shared" si="1830"/>
        <v>0.33880641041969495</v>
      </c>
      <c r="K9684" s="16">
        <f t="shared" si="1821"/>
        <v>0.94337694197719002</v>
      </c>
      <c r="L9684" s="16">
        <f t="shared" si="1822"/>
        <v>0.35914213645035958</v>
      </c>
      <c r="M9684" s="6"/>
      <c r="N9684" s="6">
        <f t="shared" si="1823"/>
        <v>2.706042223927021</v>
      </c>
      <c r="O9684" s="6"/>
      <c r="P9684" s="6">
        <f t="shared" si="1824"/>
        <v>2.7286955505220636</v>
      </c>
      <c r="Q9684">
        <f t="shared" si="1831"/>
        <v>0.27915610792053402</v>
      </c>
      <c r="R9684">
        <f t="shared" si="1825"/>
        <v>0.58758685802792865</v>
      </c>
      <c r="S9684">
        <f t="shared" si="1826"/>
        <v>1.6033456450460484</v>
      </c>
      <c r="T9684" s="6">
        <f t="shared" si="1832"/>
        <v>89.766140057709194</v>
      </c>
      <c r="U9684">
        <f t="shared" si="1827"/>
        <v>18.280175759721235</v>
      </c>
      <c r="V9684" s="16">
        <f t="shared" si="1828"/>
        <v>16.463836737504145</v>
      </c>
    </row>
    <row r="9685" spans="4:22" ht="15.75" x14ac:dyDescent="0.25">
      <c r="D9685" s="27">
        <v>35247</v>
      </c>
      <c r="E9685">
        <v>183</v>
      </c>
      <c r="F9685">
        <v>13.07</v>
      </c>
      <c r="G9685">
        <v>10.5</v>
      </c>
      <c r="H9685">
        <v>1.5785875142122363</v>
      </c>
      <c r="I9685" s="20">
        <f t="shared" si="1829"/>
        <v>2.5255673515487107</v>
      </c>
      <c r="J9685">
        <f t="shared" si="1830"/>
        <v>0.3071089899483232</v>
      </c>
      <c r="K9685" s="16">
        <f t="shared" si="1821"/>
        <v>0.88540087014843194</v>
      </c>
      <c r="L9685" s="16">
        <f t="shared" si="1822"/>
        <v>0.34685869452199464</v>
      </c>
      <c r="M9685" s="6"/>
      <c r="N9685" s="6">
        <f t="shared" si="1823"/>
        <v>1.262870011369789</v>
      </c>
      <c r="O9685" s="6"/>
      <c r="P9685" s="6">
        <f t="shared" si="1824"/>
        <v>1.2855233379648314</v>
      </c>
      <c r="Q9685">
        <f t="shared" si="1831"/>
        <v>0.29922046685903064</v>
      </c>
      <c r="R9685">
        <f t="shared" si="1825"/>
        <v>0.78866950676003522</v>
      </c>
      <c r="S9685">
        <f t="shared" si="1826"/>
        <v>1.0138530568812376</v>
      </c>
      <c r="T9685" s="6">
        <f t="shared" si="1832"/>
        <v>99.27494032742301</v>
      </c>
      <c r="U9685">
        <f t="shared" si="1827"/>
        <v>14.586196409008338</v>
      </c>
      <c r="V9685" s="16">
        <f t="shared" si="1828"/>
        <v>16.114633265234914</v>
      </c>
    </row>
    <row r="9686" spans="4:22" ht="15.75" x14ac:dyDescent="0.25">
      <c r="D9686" s="27">
        <v>35248</v>
      </c>
      <c r="E9686">
        <v>184</v>
      </c>
      <c r="F9686">
        <v>12.9</v>
      </c>
      <c r="G9686">
        <v>1.2</v>
      </c>
      <c r="H9686">
        <v>2.2939799832025041</v>
      </c>
      <c r="I9686" s="20">
        <f t="shared" si="1829"/>
        <v>2.1921690617289742</v>
      </c>
      <c r="J9686">
        <f t="shared" si="1830"/>
        <v>0.26656775790624326</v>
      </c>
      <c r="K9686" s="16">
        <f t="shared" si="1821"/>
        <v>0.7938151070328342</v>
      </c>
      <c r="L9686" s="16">
        <f t="shared" si="1822"/>
        <v>0.33580585144396519</v>
      </c>
      <c r="M9686" s="6"/>
      <c r="N9686" s="6">
        <f t="shared" si="1823"/>
        <v>1.8351839865620034</v>
      </c>
      <c r="O9686" s="6"/>
      <c r="P9686" s="6">
        <f t="shared" si="1824"/>
        <v>1.8578373131570458</v>
      </c>
      <c r="Q9686">
        <f t="shared" si="1831"/>
        <v>0.3309164677580767</v>
      </c>
      <c r="R9686">
        <f t="shared" si="1825"/>
        <v>1</v>
      </c>
      <c r="S9686">
        <f t="shared" si="1826"/>
        <v>1.8578373131570458</v>
      </c>
      <c r="T9686" s="6">
        <f t="shared" si="1832"/>
        <v>98.639756340861013</v>
      </c>
      <c r="U9686">
        <f t="shared" si="1827"/>
        <v>14.396475415165076</v>
      </c>
      <c r="V9686" s="16">
        <f t="shared" si="1828"/>
        <v>15.795090337846004</v>
      </c>
    </row>
    <row r="9687" spans="4:22" ht="15.75" x14ac:dyDescent="0.25">
      <c r="D9687" s="27">
        <v>35249</v>
      </c>
      <c r="E9687">
        <v>185</v>
      </c>
      <c r="F9687">
        <v>12.08</v>
      </c>
      <c r="G9687">
        <v>0.6</v>
      </c>
      <c r="H9687">
        <v>1.8348261495575833</v>
      </c>
      <c r="I9687" s="20">
        <f t="shared" si="1829"/>
        <v>2.1130100278235111</v>
      </c>
      <c r="J9687">
        <f t="shared" si="1830"/>
        <v>0.25694201938333894</v>
      </c>
      <c r="K9687" s="16">
        <f t="shared" si="1821"/>
        <v>0.79993299872032453</v>
      </c>
      <c r="L9687" s="16">
        <f t="shared" si="1822"/>
        <v>0.32120442561361562</v>
      </c>
      <c r="M9687" s="6"/>
      <c r="N9687" s="6">
        <f t="shared" si="1823"/>
        <v>1.4678609196460668</v>
      </c>
      <c r="O9687" s="6"/>
      <c r="P9687" s="6">
        <f t="shared" si="1824"/>
        <v>1.4905142462411092</v>
      </c>
      <c r="Q9687">
        <f t="shared" si="1831"/>
        <v>0.32879918780287004</v>
      </c>
      <c r="R9687">
        <f t="shared" si="1825"/>
        <v>1</v>
      </c>
      <c r="S9687">
        <f t="shared" si="1826"/>
        <v>1.4905142462411092</v>
      </c>
      <c r="T9687" s="6">
        <f t="shared" si="1832"/>
        <v>97.77189542121495</v>
      </c>
      <c r="U9687">
        <f t="shared" si="1827"/>
        <v>13.481350621332878</v>
      </c>
      <c r="V9687" s="16">
        <f t="shared" si="1828"/>
        <v>15.364781119050688</v>
      </c>
    </row>
    <row r="9688" spans="4:22" ht="15.75" x14ac:dyDescent="0.25">
      <c r="D9688" s="27">
        <v>35250</v>
      </c>
      <c r="E9688">
        <v>186</v>
      </c>
      <c r="F9688">
        <v>13.38</v>
      </c>
      <c r="G9688">
        <v>10.9</v>
      </c>
      <c r="H9688">
        <v>1.9328722924837096</v>
      </c>
      <c r="I9688" s="20">
        <f t="shared" si="1829"/>
        <v>2.1171816460454327</v>
      </c>
      <c r="J9688">
        <f t="shared" si="1830"/>
        <v>0.2574492881591246</v>
      </c>
      <c r="K9688" s="16">
        <f t="shared" si="1821"/>
        <v>0.80829196119187308</v>
      </c>
      <c r="L9688" s="16">
        <f t="shared" si="1822"/>
        <v>0.31851026673517918</v>
      </c>
      <c r="M9688" s="6"/>
      <c r="N9688" s="6">
        <f t="shared" si="1823"/>
        <v>1.5462978339869677</v>
      </c>
      <c r="O9688" s="6"/>
      <c r="P9688" s="6">
        <f t="shared" si="1824"/>
        <v>1.5689511605820101</v>
      </c>
      <c r="Q9688">
        <f t="shared" si="1831"/>
        <v>0.32590631807071652</v>
      </c>
      <c r="R9688">
        <f t="shared" si="1825"/>
        <v>1</v>
      </c>
      <c r="S9688">
        <f t="shared" si="1826"/>
        <v>1.5689511605820101</v>
      </c>
      <c r="T9688" s="6">
        <f t="shared" si="1832"/>
        <v>105.89999999999999</v>
      </c>
      <c r="U9688">
        <f t="shared" si="1827"/>
        <v>14.932158221310754</v>
      </c>
      <c r="V9688" s="16">
        <f t="shared" si="1828"/>
        <v>15.284321930045632</v>
      </c>
    </row>
    <row r="9689" spans="4:22" ht="15.75" x14ac:dyDescent="0.25">
      <c r="D9689" s="27">
        <v>35251</v>
      </c>
      <c r="E9689">
        <v>187</v>
      </c>
      <c r="F9689">
        <v>14.78</v>
      </c>
      <c r="G9689">
        <v>0.9</v>
      </c>
      <c r="H9689">
        <v>2.7270928751090193</v>
      </c>
      <c r="I9689" s="20">
        <f t="shared" si="1829"/>
        <v>1.9576160406653738</v>
      </c>
      <c r="J9689">
        <f t="shared" si="1830"/>
        <v>0.23804611054490946</v>
      </c>
      <c r="K9689" s="16">
        <f t="shared" si="1821"/>
        <v>0.73003351826167362</v>
      </c>
      <c r="L9689" s="16">
        <f t="shared" si="1822"/>
        <v>0.32607559049033152</v>
      </c>
      <c r="M9689" s="6"/>
      <c r="N9689" s="6">
        <f t="shared" si="1823"/>
        <v>2.1816743000872156</v>
      </c>
      <c r="O9689" s="6"/>
      <c r="P9689" s="6">
        <f t="shared" si="1824"/>
        <v>2.2043276266822582</v>
      </c>
      <c r="Q9689">
        <f t="shared" si="1831"/>
        <v>0.35298999999999997</v>
      </c>
      <c r="R9689">
        <f t="shared" si="1825"/>
        <v>1</v>
      </c>
      <c r="S9689">
        <f t="shared" si="1826"/>
        <v>2.2043276266822582</v>
      </c>
      <c r="T9689" s="6">
        <f t="shared" si="1832"/>
        <v>104.61832569991279</v>
      </c>
      <c r="U9689">
        <f t="shared" si="1827"/>
        <v>16.494566405902312</v>
      </c>
      <c r="V9689" s="16">
        <f t="shared" si="1828"/>
        <v>15.509403148663456</v>
      </c>
    </row>
    <row r="9690" spans="4:22" ht="15.75" x14ac:dyDescent="0.25">
      <c r="D9690" s="27">
        <v>35252</v>
      </c>
      <c r="E9690">
        <v>188</v>
      </c>
      <c r="F9690">
        <v>13.97</v>
      </c>
      <c r="G9690">
        <v>0</v>
      </c>
      <c r="H9690">
        <v>2.0481800382309636</v>
      </c>
      <c r="I9690" s="20">
        <f t="shared" si="1829"/>
        <v>1.9937594387006226</v>
      </c>
      <c r="J9690">
        <f t="shared" si="1830"/>
        <v>0.24244114774599571</v>
      </c>
      <c r="K9690" s="16">
        <f t="shared" si="1821"/>
        <v>0.74234930555639544</v>
      </c>
      <c r="L9690" s="16">
        <f t="shared" si="1822"/>
        <v>0.32658634679301618</v>
      </c>
      <c r="M9690" s="6"/>
      <c r="N9690" s="6">
        <f t="shared" si="1823"/>
        <v>1.6385440305847709</v>
      </c>
      <c r="O9690" s="6"/>
      <c r="P9690" s="6">
        <f t="shared" si="1824"/>
        <v>1.6611973571798133</v>
      </c>
      <c r="Q9690">
        <f t="shared" si="1831"/>
        <v>0.34872775233304265</v>
      </c>
      <c r="R9690">
        <f t="shared" si="1825"/>
        <v>1</v>
      </c>
      <c r="S9690">
        <f t="shared" si="1826"/>
        <v>1.6611973571798133</v>
      </c>
      <c r="T9690" s="6">
        <f t="shared" si="1832"/>
        <v>102.97978166932802</v>
      </c>
      <c r="U9690">
        <f t="shared" si="1827"/>
        <v>15.590601670531482</v>
      </c>
      <c r="V9690" s="16">
        <f t="shared" si="1828"/>
        <v>15.524504446472797</v>
      </c>
    </row>
    <row r="9691" spans="4:22" ht="15.75" x14ac:dyDescent="0.25">
      <c r="D9691" s="27">
        <v>35253</v>
      </c>
      <c r="E9691">
        <v>189</v>
      </c>
      <c r="F9691">
        <v>14.88</v>
      </c>
      <c r="G9691">
        <v>0</v>
      </c>
      <c r="H9691">
        <v>3.864131418621005</v>
      </c>
      <c r="I9691" s="20">
        <f t="shared" si="1829"/>
        <v>2.0788031398602587</v>
      </c>
      <c r="J9691">
        <f t="shared" si="1830"/>
        <v>0.25278246180700747</v>
      </c>
      <c r="K9691" s="16">
        <f t="shared" si="1821"/>
        <v>0.75813124451641212</v>
      </c>
      <c r="L9691" s="16">
        <f t="shared" si="1822"/>
        <v>0.33342836564960388</v>
      </c>
      <c r="M9691" s="6"/>
      <c r="N9691" s="6">
        <f t="shared" si="1823"/>
        <v>3.0913051348968041</v>
      </c>
      <c r="O9691" s="6"/>
      <c r="P9691" s="6">
        <f t="shared" si="1824"/>
        <v>3.1139584614918467</v>
      </c>
      <c r="Q9691">
        <f t="shared" si="1831"/>
        <v>0.34326593889776008</v>
      </c>
      <c r="R9691">
        <f t="shared" si="1825"/>
        <v>1</v>
      </c>
      <c r="S9691">
        <f t="shared" si="1826"/>
        <v>3.1139584614918467</v>
      </c>
      <c r="T9691" s="6">
        <f t="shared" si="1832"/>
        <v>99.88847653443122</v>
      </c>
      <c r="U9691">
        <f t="shared" si="1827"/>
        <v>16.606166990515995</v>
      </c>
      <c r="V9691" s="16">
        <f t="shared" si="1828"/>
        <v>15.725672002618147</v>
      </c>
    </row>
    <row r="9692" spans="4:22" ht="15.75" x14ac:dyDescent="0.25">
      <c r="D9692" s="27">
        <v>35254</v>
      </c>
      <c r="E9692">
        <v>190</v>
      </c>
      <c r="F9692">
        <v>15.7</v>
      </c>
      <c r="G9692">
        <v>0.5</v>
      </c>
      <c r="H9692">
        <v>4.065617049809938</v>
      </c>
      <c r="I9692" s="20">
        <f t="shared" si="1829"/>
        <v>2.2350546357213901</v>
      </c>
      <c r="J9692">
        <f t="shared" si="1830"/>
        <v>0.27178264370372102</v>
      </c>
      <c r="K9692" s="16">
        <f t="shared" si="1821"/>
        <v>0.78790571992572778</v>
      </c>
      <c r="L9692" s="16">
        <f t="shared" si="1822"/>
        <v>0.34494310274754791</v>
      </c>
      <c r="M9692" s="6"/>
      <c r="N9692" s="6">
        <f t="shared" si="1823"/>
        <v>3.2524936398479505</v>
      </c>
      <c r="O9692" s="6"/>
      <c r="P9692" s="6">
        <f t="shared" si="1824"/>
        <v>3.2751469664429926</v>
      </c>
      <c r="Q9692">
        <f t="shared" si="1831"/>
        <v>0.33296158844810408</v>
      </c>
      <c r="R9692">
        <f t="shared" si="1825"/>
        <v>1</v>
      </c>
      <c r="S9692">
        <f t="shared" si="1826"/>
        <v>3.2751469664429926</v>
      </c>
      <c r="T9692" s="6">
        <f t="shared" si="1832"/>
        <v>97.135982894583279</v>
      </c>
      <c r="U9692">
        <f t="shared" si="1827"/>
        <v>17.521291784348193</v>
      </c>
      <c r="V9692" s="16">
        <f t="shared" si="1828"/>
        <v>16.059621296920842</v>
      </c>
    </row>
    <row r="9693" spans="4:22" ht="15.75" x14ac:dyDescent="0.25">
      <c r="D9693" s="27">
        <v>35255</v>
      </c>
      <c r="E9693">
        <v>191</v>
      </c>
      <c r="F9693">
        <v>12.25</v>
      </c>
      <c r="G9693">
        <v>28.8</v>
      </c>
      <c r="H9693">
        <v>1.2912917138645545</v>
      </c>
      <c r="I9693" s="20">
        <f t="shared" si="1829"/>
        <v>2.2079606484419627</v>
      </c>
      <c r="J9693">
        <f t="shared" si="1830"/>
        <v>0.26848801485054269</v>
      </c>
      <c r="K9693" s="16">
        <f t="shared" si="1821"/>
        <v>0.81441686994737927</v>
      </c>
      <c r="L9693" s="16">
        <f t="shared" si="1822"/>
        <v>0.32966902425276395</v>
      </c>
      <c r="M9693" s="6"/>
      <c r="N9693" s="6">
        <f t="shared" si="1823"/>
        <v>1.0330333710916437</v>
      </c>
      <c r="O9693" s="6"/>
      <c r="P9693" s="6">
        <f t="shared" si="1824"/>
        <v>1.0556866976866861</v>
      </c>
      <c r="Q9693">
        <f t="shared" si="1831"/>
        <v>0.32378660964861095</v>
      </c>
      <c r="R9693">
        <f t="shared" si="1825"/>
        <v>1</v>
      </c>
      <c r="S9693">
        <f t="shared" si="1826"/>
        <v>1.0556866976866861</v>
      </c>
      <c r="T9693" s="6">
        <f t="shared" si="1832"/>
        <v>105.89999999999999</v>
      </c>
      <c r="U9693">
        <f t="shared" si="1827"/>
        <v>13.671071615176139</v>
      </c>
      <c r="V9693" s="16">
        <f t="shared" si="1828"/>
        <v>15.615398923820763</v>
      </c>
    </row>
    <row r="9694" spans="4:22" ht="15.75" x14ac:dyDescent="0.25">
      <c r="D9694" s="27">
        <v>35256</v>
      </c>
      <c r="E9694">
        <v>192</v>
      </c>
      <c r="F9694">
        <v>12.97</v>
      </c>
      <c r="G9694">
        <v>2.5</v>
      </c>
      <c r="H9694">
        <v>1.415577755511261</v>
      </c>
      <c r="I9694" s="20">
        <f t="shared" si="1829"/>
        <v>1.9361255310507814</v>
      </c>
      <c r="J9694">
        <f t="shared" si="1830"/>
        <v>0.23543286457577503</v>
      </c>
      <c r="K9694" s="16">
        <f t="shared" si="1821"/>
        <v>0.73003351826167362</v>
      </c>
      <c r="L9694" s="16">
        <f t="shared" si="1822"/>
        <v>0.32249596585151086</v>
      </c>
      <c r="M9694" s="6"/>
      <c r="N9694" s="6">
        <f t="shared" si="1823"/>
        <v>1.1324622044090089</v>
      </c>
      <c r="O9694" s="6"/>
      <c r="P9694" s="6">
        <f t="shared" si="1824"/>
        <v>1.1551155310040513</v>
      </c>
      <c r="Q9694">
        <f t="shared" si="1831"/>
        <v>0.35298999999999997</v>
      </c>
      <c r="R9694">
        <f t="shared" si="1825"/>
        <v>1</v>
      </c>
      <c r="S9694">
        <f t="shared" si="1826"/>
        <v>1.1551155310040513</v>
      </c>
      <c r="T9694" s="6">
        <f t="shared" si="1832"/>
        <v>105.89999999999999</v>
      </c>
      <c r="U9694">
        <f t="shared" si="1827"/>
        <v>14.474595824394655</v>
      </c>
      <c r="V9694" s="16">
        <f t="shared" si="1828"/>
        <v>15.403232409579861</v>
      </c>
    </row>
    <row r="9695" spans="4:22" ht="15.75" x14ac:dyDescent="0.25">
      <c r="D9695" s="27">
        <v>35257</v>
      </c>
      <c r="E9695">
        <v>193</v>
      </c>
      <c r="F9695">
        <v>17.68</v>
      </c>
      <c r="G9695">
        <v>0</v>
      </c>
      <c r="H9695">
        <v>4.3031772459789934</v>
      </c>
      <c r="I9695" s="20">
        <f t="shared" si="1829"/>
        <v>2.1020027594128159</v>
      </c>
      <c r="J9695">
        <f t="shared" si="1830"/>
        <v>0.25560353554459841</v>
      </c>
      <c r="K9695" s="16">
        <f t="shared" si="1821"/>
        <v>0.73003351826167362</v>
      </c>
      <c r="L9695" s="16">
        <f t="shared" si="1822"/>
        <v>0.3501257533396977</v>
      </c>
      <c r="M9695" s="6"/>
      <c r="N9695" s="6">
        <f t="shared" si="1823"/>
        <v>3.4425417967831948</v>
      </c>
      <c r="O9695" s="6"/>
      <c r="P9695" s="6">
        <f t="shared" si="1824"/>
        <v>3.465195123378237</v>
      </c>
      <c r="Q9695">
        <f t="shared" si="1831"/>
        <v>0.35298999999999997</v>
      </c>
      <c r="R9695">
        <f t="shared" si="1825"/>
        <v>1</v>
      </c>
      <c r="S9695">
        <f t="shared" si="1826"/>
        <v>3.465195123378237</v>
      </c>
      <c r="T9695" s="6">
        <f t="shared" si="1832"/>
        <v>102.4574582032168</v>
      </c>
      <c r="U9695">
        <f t="shared" si="1827"/>
        <v>19.730983359699113</v>
      </c>
      <c r="V9695" s="16">
        <f t="shared" si="1828"/>
        <v>16.208107356055258</v>
      </c>
    </row>
    <row r="9696" spans="4:22" ht="15.75" x14ac:dyDescent="0.25">
      <c r="D9696" s="27">
        <v>35258</v>
      </c>
      <c r="E9696">
        <v>194</v>
      </c>
      <c r="F9696">
        <v>17.510000000000002</v>
      </c>
      <c r="G9696">
        <v>0</v>
      </c>
      <c r="H9696">
        <v>2.8465512561223942</v>
      </c>
      <c r="I9696" s="20">
        <f t="shared" si="1829"/>
        <v>2.335801491438283</v>
      </c>
      <c r="J9696">
        <f t="shared" si="1830"/>
        <v>0.28403346135889523</v>
      </c>
      <c r="K9696" s="16">
        <f t="shared" si="1821"/>
        <v>0.76316209929094603</v>
      </c>
      <c r="L9696" s="16">
        <f t="shared" si="1822"/>
        <v>0.37217972646019859</v>
      </c>
      <c r="M9696" s="6"/>
      <c r="N9696" s="6">
        <f t="shared" si="1823"/>
        <v>2.2772410048979155</v>
      </c>
      <c r="O9696" s="6"/>
      <c r="P9696" s="6">
        <f t="shared" si="1824"/>
        <v>2.2998943314929576</v>
      </c>
      <c r="Q9696">
        <f t="shared" si="1831"/>
        <v>0.34152486067738935</v>
      </c>
      <c r="R9696">
        <f t="shared" si="1825"/>
        <v>1</v>
      </c>
      <c r="S9696">
        <f t="shared" si="1826"/>
        <v>2.2998943314929576</v>
      </c>
      <c r="T9696" s="6">
        <f t="shared" si="1832"/>
        <v>100.1802171983189</v>
      </c>
      <c r="U9696">
        <f t="shared" si="1827"/>
        <v>19.541262365855854</v>
      </c>
      <c r="V9696" s="16">
        <f t="shared" si="1828"/>
        <v>16.828007389820726</v>
      </c>
    </row>
    <row r="9697" spans="4:22" ht="15.75" x14ac:dyDescent="0.25">
      <c r="D9697" s="27">
        <v>35259</v>
      </c>
      <c r="E9697">
        <v>195</v>
      </c>
      <c r="F9697">
        <v>15.48</v>
      </c>
      <c r="G9697">
        <v>0.2</v>
      </c>
      <c r="H9697">
        <v>2.0621243562951452</v>
      </c>
      <c r="I9697" s="20">
        <f t="shared" si="1829"/>
        <v>2.4223928954811931</v>
      </c>
      <c r="J9697">
        <f t="shared" si="1830"/>
        <v>0.29456297609051307</v>
      </c>
      <c r="K9697" s="16">
        <f t="shared" si="1821"/>
        <v>0.78509576592773433</v>
      </c>
      <c r="L9697" s="16">
        <f t="shared" si="1822"/>
        <v>0.37519368830429622</v>
      </c>
      <c r="M9697" s="6"/>
      <c r="N9697" s="6">
        <f t="shared" si="1823"/>
        <v>1.6496994850361162</v>
      </c>
      <c r="O9697" s="6"/>
      <c r="P9697" s="6">
        <f t="shared" si="1824"/>
        <v>1.6723528116311586</v>
      </c>
      <c r="Q9697">
        <f t="shared" si="1831"/>
        <v>0.33393405732772968</v>
      </c>
      <c r="R9697">
        <f t="shared" si="1825"/>
        <v>1</v>
      </c>
      <c r="S9697">
        <f t="shared" si="1826"/>
        <v>1.6723528116311586</v>
      </c>
      <c r="T9697" s="6">
        <f t="shared" si="1832"/>
        <v>98.730517713282794</v>
      </c>
      <c r="U9697">
        <f t="shared" si="1827"/>
        <v>17.275770498198092</v>
      </c>
      <c r="V9697" s="16">
        <f t="shared" si="1828"/>
        <v>16.911282354587115</v>
      </c>
    </row>
    <row r="9698" spans="4:22" ht="15.75" x14ac:dyDescent="0.25">
      <c r="D9698" s="27">
        <v>35260</v>
      </c>
      <c r="E9698">
        <v>196</v>
      </c>
      <c r="F9698">
        <v>16.59</v>
      </c>
      <c r="G9698">
        <v>0.3</v>
      </c>
      <c r="H9698">
        <v>3.5791268752891687</v>
      </c>
      <c r="I9698" s="20">
        <f t="shared" si="1829"/>
        <v>2.5370453437210596</v>
      </c>
      <c r="J9698">
        <f t="shared" si="1830"/>
        <v>0.30850471379648087</v>
      </c>
      <c r="K9698" s="16">
        <f t="shared" si="1821"/>
        <v>0.7990588138264485</v>
      </c>
      <c r="L9698" s="16">
        <f t="shared" si="1822"/>
        <v>0.38608511471032536</v>
      </c>
      <c r="M9698" s="6"/>
      <c r="N9698" s="6">
        <f t="shared" si="1823"/>
        <v>2.8633015002313353</v>
      </c>
      <c r="O9698" s="6"/>
      <c r="P9698" s="6">
        <f t="shared" si="1824"/>
        <v>2.8859548268263779</v>
      </c>
      <c r="Q9698">
        <f t="shared" si="1831"/>
        <v>0.32910172571094265</v>
      </c>
      <c r="R9698">
        <f t="shared" si="1825"/>
        <v>1</v>
      </c>
      <c r="S9698">
        <f t="shared" si="1826"/>
        <v>2.8859548268263779</v>
      </c>
      <c r="T9698" s="6">
        <f t="shared" si="1832"/>
        <v>96.167216213051461</v>
      </c>
      <c r="U9698">
        <f t="shared" si="1827"/>
        <v>18.514536987409969</v>
      </c>
      <c r="V9698" s="16">
        <f t="shared" si="1828"/>
        <v>17.209455586284786</v>
      </c>
    </row>
    <row r="9699" spans="4:22" ht="15.75" x14ac:dyDescent="0.25">
      <c r="D9699" s="27">
        <v>35261</v>
      </c>
      <c r="E9699">
        <v>197</v>
      </c>
      <c r="F9699">
        <v>15.06</v>
      </c>
      <c r="G9699">
        <v>0</v>
      </c>
      <c r="H9699">
        <v>3.2431879336650287</v>
      </c>
      <c r="I9699" s="20">
        <f t="shared" si="1829"/>
        <v>2.5968158110554582</v>
      </c>
      <c r="J9699">
        <f t="shared" si="1830"/>
        <v>0.31577280262434371</v>
      </c>
      <c r="K9699" s="16">
        <f t="shared" si="1821"/>
        <v>0.82374772487043968</v>
      </c>
      <c r="L9699" s="16">
        <f t="shared" si="1822"/>
        <v>0.38333678271950183</v>
      </c>
      <c r="M9699" s="6"/>
      <c r="N9699" s="6">
        <f t="shared" si="1823"/>
        <v>2.594550346932023</v>
      </c>
      <c r="O9699" s="6"/>
      <c r="P9699" s="6">
        <f t="shared" si="1824"/>
        <v>2.6172036735270652</v>
      </c>
      <c r="Q9699">
        <f t="shared" si="1831"/>
        <v>0.3205573873768382</v>
      </c>
      <c r="R9699">
        <f t="shared" si="1825"/>
        <v>1</v>
      </c>
      <c r="S9699">
        <f t="shared" si="1826"/>
        <v>2.6172036735270652</v>
      </c>
      <c r="T9699" s="6">
        <f t="shared" si="1832"/>
        <v>93.572665866119451</v>
      </c>
      <c r="U9699">
        <f t="shared" si="1827"/>
        <v>16.807048042820625</v>
      </c>
      <c r="V9699" s="16">
        <f t="shared" si="1828"/>
        <v>17.134615847644536</v>
      </c>
    </row>
    <row r="9700" spans="4:22" ht="15.75" x14ac:dyDescent="0.25">
      <c r="D9700" s="27">
        <v>35262</v>
      </c>
      <c r="E9700">
        <v>198</v>
      </c>
      <c r="F9700">
        <v>13.29</v>
      </c>
      <c r="G9700">
        <v>0</v>
      </c>
      <c r="H9700">
        <v>2.3797672988010139</v>
      </c>
      <c r="I9700" s="20">
        <f t="shared" si="1829"/>
        <v>2.5671344433891519</v>
      </c>
      <c r="J9700">
        <f t="shared" si="1830"/>
        <v>0.31216354831612086</v>
      </c>
      <c r="K9700" s="16">
        <f t="shared" si="1821"/>
        <v>0.84873761494337074</v>
      </c>
      <c r="L9700" s="16">
        <f t="shared" si="1822"/>
        <v>0.36779747099690985</v>
      </c>
      <c r="M9700" s="6"/>
      <c r="N9700" s="6">
        <f t="shared" si="1823"/>
        <v>1.9038138390408113</v>
      </c>
      <c r="O9700" s="6"/>
      <c r="P9700" s="6">
        <f t="shared" si="1824"/>
        <v>1.9264671656358536</v>
      </c>
      <c r="Q9700">
        <f t="shared" si="1831"/>
        <v>0.3119088862203982</v>
      </c>
      <c r="R9700">
        <f t="shared" si="1825"/>
        <v>0.93107755220516042</v>
      </c>
      <c r="S9700">
        <f t="shared" si="1826"/>
        <v>1.7936903329838438</v>
      </c>
      <c r="T9700" s="6">
        <f t="shared" si="1832"/>
        <v>91.801628859730656</v>
      </c>
      <c r="U9700">
        <f t="shared" si="1827"/>
        <v>14.831717695158439</v>
      </c>
      <c r="V9700" s="16">
        <f t="shared" si="1828"/>
        <v>16.706322942488001</v>
      </c>
    </row>
    <row r="9701" spans="4:22" ht="15.75" x14ac:dyDescent="0.25">
      <c r="D9701" s="27">
        <v>35263</v>
      </c>
      <c r="E9701">
        <v>199</v>
      </c>
      <c r="F9701">
        <v>12.3</v>
      </c>
      <c r="G9701">
        <v>0.7</v>
      </c>
      <c r="H9701">
        <v>2.8236709185402749</v>
      </c>
      <c r="I9701" s="20">
        <f t="shared" si="1829"/>
        <v>2.4789811887122188</v>
      </c>
      <c r="J9701">
        <f t="shared" si="1830"/>
        <v>0.30144411254740583</v>
      </c>
      <c r="K9701" s="16">
        <f t="shared" si="1821"/>
        <v>0.86579568443008681</v>
      </c>
      <c r="L9701" s="16">
        <f t="shared" si="1822"/>
        <v>0.34817003360998794</v>
      </c>
      <c r="M9701" s="6"/>
      <c r="N9701" s="6">
        <f t="shared" si="1823"/>
        <v>2.2589367348322198</v>
      </c>
      <c r="O9701" s="6"/>
      <c r="P9701" s="6">
        <f t="shared" si="1824"/>
        <v>2.281590061427262</v>
      </c>
      <c r="Q9701">
        <f t="shared" si="1831"/>
        <v>0.30600542953243554</v>
      </c>
      <c r="R9701">
        <f t="shared" si="1825"/>
        <v>0.86335083925903067</v>
      </c>
      <c r="S9701">
        <f t="shared" si="1826"/>
        <v>1.9698126943782899</v>
      </c>
      <c r="T9701" s="6">
        <f t="shared" si="1832"/>
        <v>90.554469491947415</v>
      </c>
      <c r="U9701">
        <f t="shared" si="1827"/>
        <v>13.72687190748298</v>
      </c>
      <c r="V9701" s="16">
        <f t="shared" si="1828"/>
        <v>16.152204759633776</v>
      </c>
    </row>
    <row r="9702" spans="4:22" ht="15.75" x14ac:dyDescent="0.25">
      <c r="D9702" s="27">
        <v>35264</v>
      </c>
      <c r="E9702">
        <v>200</v>
      </c>
      <c r="F9702">
        <v>12.48</v>
      </c>
      <c r="G9702">
        <v>1.5</v>
      </c>
      <c r="H9702">
        <v>2.9256980693065966</v>
      </c>
      <c r="I9702" s="20">
        <f t="shared" si="1829"/>
        <v>2.4101250155880507</v>
      </c>
      <c r="J9702">
        <f t="shared" si="1830"/>
        <v>0.29307120189550695</v>
      </c>
      <c r="K9702" s="16">
        <f t="shared" si="1821"/>
        <v>0.87780792984331724</v>
      </c>
      <c r="L9702" s="16">
        <f t="shared" si="1822"/>
        <v>0.33386711595077317</v>
      </c>
      <c r="M9702" s="6"/>
      <c r="N9702" s="6">
        <f t="shared" si="1823"/>
        <v>2.3405584554452772</v>
      </c>
      <c r="O9702" s="6"/>
      <c r="P9702" s="6">
        <f t="shared" si="1824"/>
        <v>2.3632117820403193</v>
      </c>
      <c r="Q9702">
        <f t="shared" si="1831"/>
        <v>0.30184823163982472</v>
      </c>
      <c r="R9702">
        <f t="shared" si="1825"/>
        <v>0.81719225459286204</v>
      </c>
      <c r="S9702">
        <f t="shared" si="1826"/>
        <v>1.9311983642459438</v>
      </c>
      <c r="T9702" s="6">
        <f t="shared" si="1832"/>
        <v>90.145924454296519</v>
      </c>
      <c r="U9702">
        <f t="shared" si="1827"/>
        <v>13.927752959787609</v>
      </c>
      <c r="V9702" s="16">
        <f t="shared" si="1828"/>
        <v>15.738501303964972</v>
      </c>
    </row>
    <row r="9703" spans="4:22" ht="15.75" x14ac:dyDescent="0.25">
      <c r="D9703" s="27">
        <v>35265</v>
      </c>
      <c r="E9703">
        <v>201</v>
      </c>
      <c r="F9703">
        <v>14.05</v>
      </c>
      <c r="G9703">
        <v>0</v>
      </c>
      <c r="H9703">
        <v>3.6096034181820542</v>
      </c>
      <c r="I9703" s="20">
        <f t="shared" si="1829"/>
        <v>2.4182253104284128</v>
      </c>
      <c r="J9703">
        <f t="shared" si="1830"/>
        <v>0.29405619774809499</v>
      </c>
      <c r="K9703" s="16">
        <f t="shared" si="1821"/>
        <v>0.88174290670464883</v>
      </c>
      <c r="L9703" s="16">
        <f t="shared" si="1822"/>
        <v>0.33349425950822298</v>
      </c>
      <c r="M9703" s="6"/>
      <c r="N9703" s="6">
        <f t="shared" si="1823"/>
        <v>2.8876827345456437</v>
      </c>
      <c r="O9703" s="6"/>
      <c r="P9703" s="6">
        <f t="shared" si="1824"/>
        <v>2.9103360611406863</v>
      </c>
      <c r="Q9703">
        <f t="shared" si="1831"/>
        <v>0.30048641484765509</v>
      </c>
      <c r="R9703">
        <f t="shared" si="1825"/>
        <v>0.80234733557191984</v>
      </c>
      <c r="S9703">
        <f t="shared" si="1826"/>
        <v>2.3351003842751057</v>
      </c>
      <c r="T9703" s="6">
        <f t="shared" si="1832"/>
        <v>87.833477396616459</v>
      </c>
      <c r="U9703">
        <f t="shared" si="1827"/>
        <v>15.679882138222428</v>
      </c>
      <c r="V9703" s="16">
        <f t="shared" si="1828"/>
        <v>15.727599313893625</v>
      </c>
    </row>
    <row r="9704" spans="4:22" ht="15.75" x14ac:dyDescent="0.25">
      <c r="D9704" s="27">
        <v>35266</v>
      </c>
      <c r="E9704">
        <v>202</v>
      </c>
      <c r="F9704">
        <v>14.34</v>
      </c>
      <c r="G9704">
        <v>0</v>
      </c>
      <c r="H9704">
        <v>3.1194753659608829</v>
      </c>
      <c r="I9704" s="20">
        <f t="shared" si="1829"/>
        <v>2.492370735778012</v>
      </c>
      <c r="J9704">
        <f t="shared" si="1830"/>
        <v>0.30307228147060628</v>
      </c>
      <c r="K9704" s="16">
        <f t="shared" si="1821"/>
        <v>0.90401566693041613</v>
      </c>
      <c r="L9704" s="16">
        <f t="shared" si="1822"/>
        <v>0.33525113840082854</v>
      </c>
      <c r="M9704" s="6"/>
      <c r="N9704" s="6">
        <f t="shared" si="1823"/>
        <v>2.4955802927687065</v>
      </c>
      <c r="O9704" s="6"/>
      <c r="P9704" s="6">
        <f t="shared" si="1824"/>
        <v>2.5182336193637491</v>
      </c>
      <c r="Q9704">
        <f t="shared" si="1831"/>
        <v>0.29277825798872154</v>
      </c>
      <c r="R9704">
        <f t="shared" si="1825"/>
        <v>0.72088696176839684</v>
      </c>
      <c r="S9704">
        <f t="shared" si="1826"/>
        <v>1.8153617828861666</v>
      </c>
      <c r="T9704" s="6">
        <f t="shared" si="1832"/>
        <v>86.040768940325336</v>
      </c>
      <c r="U9704">
        <f t="shared" si="1827"/>
        <v>16.00352383360211</v>
      </c>
      <c r="V9704" s="16">
        <f t="shared" si="1828"/>
        <v>15.778915744897008</v>
      </c>
    </row>
    <row r="9705" spans="4:22" ht="15.75" x14ac:dyDescent="0.25">
      <c r="D9705" s="27">
        <v>35267</v>
      </c>
      <c r="E9705">
        <v>203</v>
      </c>
      <c r="F9705">
        <v>14.29</v>
      </c>
      <c r="G9705">
        <v>0</v>
      </c>
      <c r="H9705">
        <v>3.7546253207771798</v>
      </c>
      <c r="I9705" s="20">
        <f t="shared" si="1829"/>
        <v>2.5481358943592425</v>
      </c>
      <c r="J9705">
        <f t="shared" si="1830"/>
        <v>0.30985332475408389</v>
      </c>
      <c r="K9705" s="16">
        <f t="shared" si="1821"/>
        <v>0.92128246898284272</v>
      </c>
      <c r="L9705" s="16">
        <f t="shared" si="1822"/>
        <v>0.33632825456472937</v>
      </c>
      <c r="M9705" s="6"/>
      <c r="N9705" s="6">
        <f t="shared" si="1823"/>
        <v>3.0037002566217441</v>
      </c>
      <c r="O9705" s="6"/>
      <c r="P9705" s="6">
        <f t="shared" si="1824"/>
        <v>3.0263535832167863</v>
      </c>
      <c r="Q9705">
        <f t="shared" si="1831"/>
        <v>0.28680256313441777</v>
      </c>
      <c r="R9705">
        <f t="shared" si="1825"/>
        <v>0.66073524633116609</v>
      </c>
      <c r="S9705">
        <f t="shared" si="1826"/>
        <v>1.9996184802919503</v>
      </c>
      <c r="T9705" s="6">
        <f t="shared" si="1832"/>
        <v>84.063803786628426</v>
      </c>
      <c r="U9705">
        <f t="shared" si="1827"/>
        <v>15.947723541295266</v>
      </c>
      <c r="V9705" s="16">
        <f t="shared" si="1828"/>
        <v>15.81031061203624</v>
      </c>
    </row>
    <row r="9706" spans="4:22" ht="15.75" x14ac:dyDescent="0.25">
      <c r="D9706" s="27">
        <v>35268</v>
      </c>
      <c r="E9706">
        <v>204</v>
      </c>
      <c r="F9706">
        <v>16.75</v>
      </c>
      <c r="G9706">
        <v>0</v>
      </c>
      <c r="H9706">
        <v>3.5499222547705869</v>
      </c>
      <c r="I9706" s="20">
        <f t="shared" si="1829"/>
        <v>2.7451055997278591</v>
      </c>
      <c r="J9706">
        <f t="shared" si="1830"/>
        <v>0.33380484092690765</v>
      </c>
      <c r="K9706" s="16">
        <f t="shared" si="1821"/>
        <v>0.94032397339123475</v>
      </c>
      <c r="L9706" s="16">
        <f t="shared" si="1822"/>
        <v>0.35498918497531867</v>
      </c>
      <c r="M9706" s="6"/>
      <c r="N9706" s="6">
        <f t="shared" si="1823"/>
        <v>2.8399378038164698</v>
      </c>
      <c r="O9706" s="6"/>
      <c r="P9706" s="6">
        <f t="shared" si="1824"/>
        <v>2.8625911304115119</v>
      </c>
      <c r="Q9706">
        <f t="shared" si="1831"/>
        <v>0.28021267928876142</v>
      </c>
      <c r="R9706">
        <f t="shared" si="1825"/>
        <v>0.59743891484581169</v>
      </c>
      <c r="S9706">
        <f t="shared" si="1826"/>
        <v>1.7102233386002992</v>
      </c>
      <c r="T9706" s="6">
        <f t="shared" si="1832"/>
        <v>82.376233774623174</v>
      </c>
      <c r="U9706">
        <f t="shared" si="1827"/>
        <v>18.693097922791864</v>
      </c>
      <c r="V9706" s="16">
        <f t="shared" si="1828"/>
        <v>16.346451279368413</v>
      </c>
    </row>
    <row r="9707" spans="4:22" ht="15.75" x14ac:dyDescent="0.25">
      <c r="D9707" s="27">
        <v>35269</v>
      </c>
      <c r="E9707">
        <v>205</v>
      </c>
      <c r="F9707">
        <v>18.8</v>
      </c>
      <c r="G9707">
        <v>0</v>
      </c>
      <c r="H9707">
        <v>4.2189618521851351</v>
      </c>
      <c r="I9707" s="20">
        <f t="shared" si="1829"/>
        <v>3.03686092674215</v>
      </c>
      <c r="J9707">
        <f t="shared" si="1830"/>
        <v>0.36928228869184543</v>
      </c>
      <c r="K9707" s="16">
        <f t="shared" si="1821"/>
        <v>0.95657811513115287</v>
      </c>
      <c r="L9707" s="16">
        <f t="shared" si="1822"/>
        <v>0.38604509433211787</v>
      </c>
      <c r="M9707" s="6"/>
      <c r="N9707" s="6">
        <f t="shared" si="1823"/>
        <v>3.3751694817481082</v>
      </c>
      <c r="O9707" s="6"/>
      <c r="P9707" s="6">
        <f t="shared" si="1824"/>
        <v>3.3978228083431503</v>
      </c>
      <c r="Q9707">
        <f t="shared" si="1831"/>
        <v>0.27458744591541057</v>
      </c>
      <c r="R9707">
        <f t="shared" si="1825"/>
        <v>0.54592895669805763</v>
      </c>
      <c r="S9707">
        <f t="shared" si="1826"/>
        <v>1.8549698608036402</v>
      </c>
      <c r="T9707" s="6">
        <f t="shared" si="1832"/>
        <v>80.543917240414586</v>
      </c>
      <c r="U9707">
        <f t="shared" si="1827"/>
        <v>20.980909907372361</v>
      </c>
      <c r="V9707" s="16">
        <f t="shared" si="1828"/>
        <v>17.208367707358413</v>
      </c>
    </row>
    <row r="9708" spans="4:22" ht="15.75" x14ac:dyDescent="0.25">
      <c r="D9708" s="27">
        <v>35270</v>
      </c>
      <c r="E9708">
        <v>206</v>
      </c>
      <c r="F9708">
        <v>19.02</v>
      </c>
      <c r="G9708">
        <v>0.3</v>
      </c>
      <c r="H9708">
        <v>3.2719415372774598</v>
      </c>
      <c r="I9708" s="20">
        <f t="shared" si="1829"/>
        <v>3.3170512162286299</v>
      </c>
      <c r="J9708">
        <f t="shared" si="1830"/>
        <v>0.4033534278934014</v>
      </c>
      <c r="K9708" s="16">
        <f t="shared" si="1821"/>
        <v>0.97422640968933394</v>
      </c>
      <c r="L9708" s="16">
        <f t="shared" si="1822"/>
        <v>0.41402432112472159</v>
      </c>
      <c r="M9708" s="6"/>
      <c r="N9708" s="6">
        <f t="shared" si="1823"/>
        <v>2.6175532298219681</v>
      </c>
      <c r="O9708" s="6"/>
      <c r="P9708" s="6">
        <f t="shared" si="1824"/>
        <v>2.6402065564170103</v>
      </c>
      <c r="Q9708">
        <f t="shared" si="1831"/>
        <v>0.26847972413471527</v>
      </c>
      <c r="R9708">
        <f t="shared" si="1825"/>
        <v>0.49262988991264278</v>
      </c>
      <c r="S9708">
        <f t="shared" si="1826"/>
        <v>1.3006446652343495</v>
      </c>
      <c r="T9708" s="6">
        <f t="shared" si="1832"/>
        <v>79.565925901775287</v>
      </c>
      <c r="U9708">
        <f t="shared" si="1827"/>
        <v>21.226431193522462</v>
      </c>
      <c r="V9708" s="16">
        <f t="shared" si="1828"/>
        <v>17.955646991826463</v>
      </c>
    </row>
    <row r="9709" spans="4:22" ht="15.75" x14ac:dyDescent="0.25">
      <c r="D9709" s="27">
        <v>35271</v>
      </c>
      <c r="E9709">
        <v>207</v>
      </c>
      <c r="F9709">
        <v>18.100000000000001</v>
      </c>
      <c r="G9709">
        <v>0.1</v>
      </c>
      <c r="H9709">
        <v>2.4184336570267804</v>
      </c>
      <c r="I9709" s="20">
        <f t="shared" si="1829"/>
        <v>3.4789724599321628</v>
      </c>
      <c r="J9709">
        <f t="shared" si="1830"/>
        <v>0.42304305112775098</v>
      </c>
      <c r="K9709" s="16">
        <f t="shared" si="1821"/>
        <v>0.98364611359824994</v>
      </c>
      <c r="L9709" s="16">
        <f t="shared" si="1822"/>
        <v>0.4300764729097829</v>
      </c>
      <c r="M9709" s="6"/>
      <c r="N9709" s="6">
        <f t="shared" si="1823"/>
        <v>1.9347469256214245</v>
      </c>
      <c r="O9709" s="6"/>
      <c r="P9709" s="6">
        <f t="shared" si="1824"/>
        <v>1.9574002522164669</v>
      </c>
      <c r="Q9709">
        <f t="shared" si="1831"/>
        <v>0.2652197530059176</v>
      </c>
      <c r="R9709">
        <f t="shared" si="1825"/>
        <v>0.46530208064029221</v>
      </c>
      <c r="S9709">
        <f t="shared" si="1826"/>
        <v>0.91078241000215476</v>
      </c>
      <c r="T9709" s="6">
        <f t="shared" si="1832"/>
        <v>78.777796818368174</v>
      </c>
      <c r="U9709">
        <f t="shared" si="1827"/>
        <v>20.19970581507658</v>
      </c>
      <c r="V9709" s="16">
        <f t="shared" si="1828"/>
        <v>18.372996960914058</v>
      </c>
    </row>
    <row r="9710" spans="4:22" ht="15.75" x14ac:dyDescent="0.25">
      <c r="D9710" s="27">
        <v>35272</v>
      </c>
      <c r="E9710">
        <v>208</v>
      </c>
      <c r="F9710">
        <v>19.03</v>
      </c>
      <c r="G9710">
        <v>0.2</v>
      </c>
      <c r="H9710">
        <v>3.3157179519358846</v>
      </c>
      <c r="I9710" s="20">
        <f t="shared" si="1829"/>
        <v>3.6764709089235561</v>
      </c>
      <c r="J9710">
        <f t="shared" si="1830"/>
        <v>0.44705886252510441</v>
      </c>
      <c r="K9710" s="16">
        <f t="shared" si="1821"/>
        <v>0.99123712418739229</v>
      </c>
      <c r="L9710" s="16">
        <f t="shared" si="1822"/>
        <v>0.45101101604885857</v>
      </c>
      <c r="M9710" s="6"/>
      <c r="N9710" s="6">
        <f t="shared" si="1823"/>
        <v>2.6525743615487078</v>
      </c>
      <c r="O9710" s="6"/>
      <c r="P9710" s="6">
        <f t="shared" si="1824"/>
        <v>2.6752276881437504</v>
      </c>
      <c r="Q9710">
        <f t="shared" si="1831"/>
        <v>0.26259265606122723</v>
      </c>
      <c r="R9710">
        <f t="shared" si="1825"/>
        <v>0.44384694214300419</v>
      </c>
      <c r="S9710">
        <f t="shared" si="1826"/>
        <v>1.1873916289189022</v>
      </c>
      <c r="T9710" s="6">
        <f t="shared" si="1832"/>
        <v>77.813058516044322</v>
      </c>
      <c r="U9710">
        <f t="shared" si="1827"/>
        <v>21.237591251983829</v>
      </c>
      <c r="V9710" s="16">
        <f t="shared" si="1828"/>
        <v>18.905754091181681</v>
      </c>
    </row>
    <row r="9711" spans="4:22" ht="15.75" x14ac:dyDescent="0.25">
      <c r="D9711" s="27">
        <v>35273</v>
      </c>
      <c r="E9711">
        <v>209</v>
      </c>
      <c r="F9711">
        <v>16.95</v>
      </c>
      <c r="G9711">
        <v>0</v>
      </c>
      <c r="H9711">
        <v>2.0704066090726556</v>
      </c>
      <c r="I9711" s="20">
        <f t="shared" si="1829"/>
        <v>3.6957187083203666</v>
      </c>
      <c r="J9711">
        <f t="shared" si="1830"/>
        <v>0.44939939493175657</v>
      </c>
      <c r="K9711" s="16">
        <f t="shared" si="1821"/>
        <v>0.99625439033026009</v>
      </c>
      <c r="L9711" s="16">
        <f t="shared" si="1822"/>
        <v>0.4510889982454982</v>
      </c>
      <c r="M9711" s="6"/>
      <c r="N9711" s="6">
        <f t="shared" si="1823"/>
        <v>1.6563252872581247</v>
      </c>
      <c r="O9711" s="6"/>
      <c r="P9711" s="6">
        <f t="shared" si="1824"/>
        <v>1.678978613853167</v>
      </c>
      <c r="Q9711">
        <f t="shared" si="1831"/>
        <v>0.25937686172014773</v>
      </c>
      <c r="R9711">
        <f t="shared" si="1825"/>
        <v>0.41827331484593172</v>
      </c>
      <c r="S9711">
        <f t="shared" si="1826"/>
        <v>0.7022719503717918</v>
      </c>
      <c r="T9711" s="6">
        <f t="shared" si="1832"/>
        <v>77.133439892267575</v>
      </c>
      <c r="U9711">
        <f t="shared" si="1827"/>
        <v>18.916299092019226</v>
      </c>
      <c r="V9711" s="16">
        <f t="shared" si="1828"/>
        <v>18.907715250010487</v>
      </c>
    </row>
    <row r="9712" spans="4:22" ht="15.75" x14ac:dyDescent="0.25">
      <c r="D9712" s="27">
        <v>35274</v>
      </c>
      <c r="E9712">
        <v>210</v>
      </c>
      <c r="F9712">
        <v>15.1</v>
      </c>
      <c r="G9712">
        <v>1.5</v>
      </c>
      <c r="H9712">
        <v>3.020103981012431</v>
      </c>
      <c r="I9712" s="20">
        <f t="shared" si="1829"/>
        <v>3.4060613518819167</v>
      </c>
      <c r="J9712">
        <f t="shared" si="1830"/>
        <v>0.41417706038884106</v>
      </c>
      <c r="K9712" s="16">
        <f t="shared" si="1821"/>
        <v>0.94992171225757571</v>
      </c>
      <c r="L9712" s="16">
        <f t="shared" si="1822"/>
        <v>0.43601178396534535</v>
      </c>
      <c r="M9712" s="6"/>
      <c r="N9712" s="6">
        <f t="shared" si="1823"/>
        <v>2.4160831848099451</v>
      </c>
      <c r="O9712" s="6"/>
      <c r="P9712" s="6">
        <f t="shared" si="1824"/>
        <v>2.4387365114049873</v>
      </c>
      <c r="Q9712">
        <f t="shared" si="1831"/>
        <v>0.2571114663075586</v>
      </c>
      <c r="R9712">
        <f t="shared" si="1825"/>
        <v>0.40071327986731092</v>
      </c>
      <c r="S9712">
        <f t="shared" si="1826"/>
        <v>0.97723410621725615</v>
      </c>
      <c r="T9712" s="6">
        <f t="shared" si="1832"/>
        <v>77.67885911264537</v>
      </c>
      <c r="U9712">
        <f t="shared" si="1827"/>
        <v>16.851688276666096</v>
      </c>
      <c r="V9712" s="16">
        <f t="shared" si="1828"/>
        <v>18.525335436755071</v>
      </c>
    </row>
    <row r="9713" spans="4:22" ht="15.75" x14ac:dyDescent="0.25">
      <c r="D9713" s="27">
        <v>35275</v>
      </c>
      <c r="E9713">
        <v>211</v>
      </c>
      <c r="F9713">
        <v>14.72</v>
      </c>
      <c r="G9713">
        <v>0.8</v>
      </c>
      <c r="H9713">
        <v>3.0807087351577258</v>
      </c>
      <c r="I9713" s="20">
        <f t="shared" si="1829"/>
        <v>3.4166582110408239</v>
      </c>
      <c r="J9713">
        <f t="shared" si="1830"/>
        <v>0.41546563846256418</v>
      </c>
      <c r="K9713" s="16">
        <f t="shared" si="1821"/>
        <v>0.98710540950822678</v>
      </c>
      <c r="L9713" s="16">
        <f t="shared" si="1822"/>
        <v>0.42089287978833795</v>
      </c>
      <c r="M9713" s="6"/>
      <c r="N9713" s="6">
        <f t="shared" si="1823"/>
        <v>2.4645669881261809</v>
      </c>
      <c r="O9713" s="6"/>
      <c r="P9713" s="6">
        <f t="shared" si="1824"/>
        <v>2.4872203147212231</v>
      </c>
      <c r="Q9713">
        <f t="shared" si="1831"/>
        <v>0.25892953037548455</v>
      </c>
      <c r="R9713">
        <f t="shared" si="1825"/>
        <v>0.41477602473075242</v>
      </c>
      <c r="S9713">
        <f t="shared" si="1826"/>
        <v>1.0316393547696399</v>
      </c>
      <c r="T9713" s="6">
        <f t="shared" si="1832"/>
        <v>77.469873084470777</v>
      </c>
      <c r="U9713">
        <f t="shared" si="1827"/>
        <v>16.427606055134103</v>
      </c>
      <c r="V9713" s="16">
        <f t="shared" si="1828"/>
        <v>18.135199811296882</v>
      </c>
    </row>
    <row r="9714" spans="4:22" ht="15.75" x14ac:dyDescent="0.25">
      <c r="D9714" s="27">
        <v>35276</v>
      </c>
      <c r="E9714">
        <v>212</v>
      </c>
      <c r="F9714">
        <v>15.14</v>
      </c>
      <c r="G9714">
        <v>0</v>
      </c>
      <c r="H9714">
        <v>3.4330352297623645</v>
      </c>
      <c r="I9714" s="20">
        <f t="shared" si="1829"/>
        <v>3.2969105400898497</v>
      </c>
      <c r="J9714">
        <f t="shared" si="1830"/>
        <v>0.40090432167492573</v>
      </c>
      <c r="K9714" s="16">
        <f t="shared" si="1821"/>
        <v>0.97285788593199951</v>
      </c>
      <c r="L9714" s="16">
        <f t="shared" si="1822"/>
        <v>0.41208929636301267</v>
      </c>
      <c r="M9714" s="6"/>
      <c r="N9714" s="6">
        <f t="shared" si="1823"/>
        <v>2.7464281838098916</v>
      </c>
      <c r="O9714" s="6"/>
      <c r="P9714" s="6">
        <f t="shared" si="1824"/>
        <v>2.7690815104049342</v>
      </c>
      <c r="Q9714">
        <f t="shared" si="1831"/>
        <v>0.25823291028156925</v>
      </c>
      <c r="R9714">
        <f t="shared" si="1825"/>
        <v>0.40935900069572445</v>
      </c>
      <c r="S9714">
        <f t="shared" si="1826"/>
        <v>1.1335484399443712</v>
      </c>
      <c r="T9714" s="6">
        <f t="shared" si="1832"/>
        <v>76.358977971121448</v>
      </c>
      <c r="U9714">
        <f t="shared" si="1827"/>
        <v>16.896328510511569</v>
      </c>
      <c r="V9714" s="16">
        <f t="shared" si="1828"/>
        <v>17.904794576937913</v>
      </c>
    </row>
    <row r="9715" spans="4:22" ht="15.75" x14ac:dyDescent="0.25">
      <c r="D9715" s="27">
        <v>35277</v>
      </c>
      <c r="E9715">
        <v>213</v>
      </c>
      <c r="F9715">
        <v>15.27</v>
      </c>
      <c r="G9715">
        <v>0</v>
      </c>
      <c r="H9715">
        <v>2.5852090089068311</v>
      </c>
      <c r="I9715" s="20">
        <f t="shared" si="1829"/>
        <v>2.9953951761646493</v>
      </c>
      <c r="J9715">
        <f t="shared" si="1830"/>
        <v>0.36424005342162136</v>
      </c>
      <c r="K9715" s="16">
        <f t="shared" si="1821"/>
        <v>0.89712313726766502</v>
      </c>
      <c r="L9715" s="16">
        <f t="shared" si="1822"/>
        <v>0.40600898392942347</v>
      </c>
      <c r="M9715" s="6"/>
      <c r="N9715" s="6">
        <f t="shared" si="1823"/>
        <v>2.0681672071254651</v>
      </c>
      <c r="O9715" s="6"/>
      <c r="P9715" s="6">
        <f t="shared" si="1824"/>
        <v>2.0908205337205077</v>
      </c>
      <c r="Q9715">
        <f t="shared" si="1831"/>
        <v>0.25452992657040485</v>
      </c>
      <c r="R9715">
        <f t="shared" si="1825"/>
        <v>0.38116171835904855</v>
      </c>
      <c r="S9715">
        <f t="shared" si="1826"/>
        <v>0.79694074741329168</v>
      </c>
      <c r="T9715" s="6">
        <f t="shared" si="1832"/>
        <v>75.584690550303208</v>
      </c>
      <c r="U9715">
        <f t="shared" si="1827"/>
        <v>17.041409270509359</v>
      </c>
      <c r="V9715" s="16">
        <f t="shared" si="1828"/>
        <v>17.744222212606232</v>
      </c>
    </row>
    <row r="9716" spans="4:22" ht="15.75" x14ac:dyDescent="0.25">
      <c r="D9716" s="27">
        <v>35278</v>
      </c>
      <c r="E9716">
        <v>214</v>
      </c>
      <c r="F9716">
        <v>15.26</v>
      </c>
      <c r="G9716">
        <v>7.3</v>
      </c>
      <c r="H9716">
        <v>1.9964710460340256</v>
      </c>
      <c r="I9716" s="20">
        <f t="shared" si="1829"/>
        <v>2.784470487003837</v>
      </c>
      <c r="J9716">
        <f t="shared" si="1830"/>
        <v>0.33859161121966658</v>
      </c>
      <c r="K9716" s="16">
        <f t="shared" si="1821"/>
        <v>0.84433645875503138</v>
      </c>
      <c r="L9716" s="16">
        <f t="shared" si="1822"/>
        <v>0.40101503104451713</v>
      </c>
      <c r="M9716" s="6"/>
      <c r="N9716" s="6">
        <f t="shared" si="1823"/>
        <v>1.5971768368272206</v>
      </c>
      <c r="O9716" s="6"/>
      <c r="P9716" s="6">
        <f t="shared" si="1824"/>
        <v>1.6198301634222629</v>
      </c>
      <c r="Q9716">
        <f t="shared" si="1831"/>
        <v>0.25194896850101067</v>
      </c>
      <c r="R9716">
        <f t="shared" si="1825"/>
        <v>0.3621033796016222</v>
      </c>
      <c r="S9716">
        <f t="shared" si="1826"/>
        <v>0.58654597655584939</v>
      </c>
      <c r="T9716" s="6">
        <f t="shared" si="1832"/>
        <v>82.320797900342399</v>
      </c>
      <c r="U9716">
        <f t="shared" si="1827"/>
        <v>17.030249212047991</v>
      </c>
      <c r="V9716" s="16">
        <f t="shared" si="1828"/>
        <v>17.611437542870707</v>
      </c>
    </row>
    <row r="9717" spans="4:22" ht="15.75" x14ac:dyDescent="0.25">
      <c r="D9717" s="27">
        <v>35279</v>
      </c>
      <c r="E9717">
        <v>215</v>
      </c>
      <c r="F9717">
        <v>15.56</v>
      </c>
      <c r="G9717">
        <v>0.3</v>
      </c>
      <c r="H9717">
        <v>3.1503904432488605</v>
      </c>
      <c r="I9717" s="20">
        <f t="shared" si="1829"/>
        <v>3.1428760113870355</v>
      </c>
      <c r="J9717">
        <f t="shared" si="1830"/>
        <v>0.38217372298466351</v>
      </c>
      <c r="K9717" s="16">
        <f t="shared" si="1821"/>
        <v>0.95711205597605176</v>
      </c>
      <c r="L9717" s="16">
        <f t="shared" si="1822"/>
        <v>0.39929882880320339</v>
      </c>
      <c r="M9717" s="6"/>
      <c r="N9717" s="6">
        <f t="shared" si="1823"/>
        <v>2.5203123545990884</v>
      </c>
      <c r="O9717" s="6"/>
      <c r="P9717" s="6">
        <f t="shared" si="1824"/>
        <v>2.542965681194131</v>
      </c>
      <c r="Q9717">
        <f t="shared" si="1831"/>
        <v>0.27440265966780797</v>
      </c>
      <c r="R9717">
        <f t="shared" si="1825"/>
        <v>0.54427626602792556</v>
      </c>
      <c r="S9717">
        <f t="shared" si="1826"/>
        <v>1.3840758655975018</v>
      </c>
      <c r="T9717" s="6">
        <f t="shared" si="1832"/>
        <v>81.259375361339949</v>
      </c>
      <c r="U9717">
        <f t="shared" si="1827"/>
        <v>17.36505096588904</v>
      </c>
      <c r="V9717" s="16">
        <f t="shared" si="1828"/>
        <v>17.565614577259687</v>
      </c>
    </row>
    <row r="9718" spans="4:22" ht="15.75" x14ac:dyDescent="0.25">
      <c r="D9718" s="27">
        <v>35280</v>
      </c>
      <c r="E9718">
        <v>216</v>
      </c>
      <c r="F9718">
        <v>15.07</v>
      </c>
      <c r="G9718">
        <v>0</v>
      </c>
      <c r="H9718">
        <v>3.2270606412154557</v>
      </c>
      <c r="I9718" s="20">
        <f t="shared" si="1829"/>
        <v>3.1352109640033317</v>
      </c>
      <c r="J9718">
        <f t="shared" si="1830"/>
        <v>0.38124165322280512</v>
      </c>
      <c r="K9718" s="16">
        <f t="shared" si="1821"/>
        <v>0.96733534287505818</v>
      </c>
      <c r="L9718" s="16">
        <f t="shared" si="1822"/>
        <v>0.39411529417471786</v>
      </c>
      <c r="M9718" s="6"/>
      <c r="N9718" s="6">
        <f t="shared" si="1823"/>
        <v>2.5816485129723645</v>
      </c>
      <c r="O9718" s="6"/>
      <c r="P9718" s="6">
        <f t="shared" si="1824"/>
        <v>2.6043018395674071</v>
      </c>
      <c r="Q9718">
        <f t="shared" si="1831"/>
        <v>0.27086458453779982</v>
      </c>
      <c r="R9718">
        <f t="shared" si="1825"/>
        <v>0.5131156660335221</v>
      </c>
      <c r="S9718">
        <f t="shared" si="1826"/>
        <v>1.336308072961957</v>
      </c>
      <c r="T9718" s="6">
        <f t="shared" si="1832"/>
        <v>79.945720614973041</v>
      </c>
      <c r="U9718">
        <f t="shared" si="1827"/>
        <v>16.818208101281993</v>
      </c>
      <c r="V9718" s="16">
        <f t="shared" si="1828"/>
        <v>17.426611951119352</v>
      </c>
    </row>
    <row r="9719" spans="4:22" ht="15.75" x14ac:dyDescent="0.25">
      <c r="D9719" s="27">
        <v>35281</v>
      </c>
      <c r="E9719">
        <v>217</v>
      </c>
      <c r="F9719">
        <v>15.74</v>
      </c>
      <c r="G9719">
        <v>0</v>
      </c>
      <c r="H9719">
        <v>2.783818605795533</v>
      </c>
      <c r="I9719" s="20">
        <f t="shared" si="1829"/>
        <v>3.1839857007586381</v>
      </c>
      <c r="J9719">
        <f t="shared" si="1830"/>
        <v>0.38717266121225041</v>
      </c>
      <c r="K9719" s="16">
        <f t="shared" si="1821"/>
        <v>0.97998805078813123</v>
      </c>
      <c r="L9719" s="16">
        <f t="shared" si="1822"/>
        <v>0.39507896132088177</v>
      </c>
      <c r="M9719" s="6"/>
      <c r="N9719" s="6">
        <f t="shared" si="1823"/>
        <v>2.2270548846364266</v>
      </c>
      <c r="O9719" s="6"/>
      <c r="P9719" s="6">
        <f t="shared" si="1824"/>
        <v>2.2497082112314688</v>
      </c>
      <c r="Q9719">
        <f t="shared" si="1831"/>
        <v>0.26648573538324349</v>
      </c>
      <c r="R9719">
        <f t="shared" si="1825"/>
        <v>0.47582199594842622</v>
      </c>
      <c r="S9719">
        <f t="shared" si="1826"/>
        <v>1.0704606513697212</v>
      </c>
      <c r="T9719" s="6">
        <f t="shared" si="1832"/>
        <v>78.897913290198375</v>
      </c>
      <c r="U9719">
        <f t="shared" si="1827"/>
        <v>17.565932018193667</v>
      </c>
      <c r="V9719" s="16">
        <f t="shared" si="1828"/>
        <v>17.452522691552854</v>
      </c>
    </row>
    <row r="9720" spans="4:22" ht="15.75" x14ac:dyDescent="0.25">
      <c r="D9720" s="27">
        <v>35282</v>
      </c>
      <c r="E9720">
        <v>218</v>
      </c>
      <c r="F9720">
        <v>16.43</v>
      </c>
      <c r="G9720">
        <v>0</v>
      </c>
      <c r="H9720">
        <v>3.6304401011602638</v>
      </c>
      <c r="I9720" s="20">
        <f t="shared" si="1829"/>
        <v>3.2667528099530716</v>
      </c>
      <c r="J9720">
        <f t="shared" si="1830"/>
        <v>0.3972371416902935</v>
      </c>
      <c r="K9720" s="16">
        <f t="shared" si="1821"/>
        <v>0.99008020024080767</v>
      </c>
      <c r="L9720" s="16">
        <f t="shared" si="1822"/>
        <v>0.40121713533275116</v>
      </c>
      <c r="M9720" s="6"/>
      <c r="N9720" s="6">
        <f t="shared" si="1823"/>
        <v>2.9043520809282111</v>
      </c>
      <c r="O9720" s="6"/>
      <c r="P9720" s="6">
        <f t="shared" si="1824"/>
        <v>2.9270054075232537</v>
      </c>
      <c r="Q9720">
        <f t="shared" si="1831"/>
        <v>0.26299304430066123</v>
      </c>
      <c r="R9720">
        <f t="shared" si="1825"/>
        <v>0.44708414994226497</v>
      </c>
      <c r="S9720">
        <f t="shared" si="1826"/>
        <v>1.3086177244989468</v>
      </c>
      <c r="T9720" s="6">
        <f t="shared" si="1832"/>
        <v>77.611948892294478</v>
      </c>
      <c r="U9720">
        <f t="shared" si="1827"/>
        <v>18.335976052028077</v>
      </c>
      <c r="V9720" s="16">
        <f t="shared" si="1828"/>
        <v>17.616827311763593</v>
      </c>
    </row>
    <row r="9721" spans="4:22" ht="15.75" x14ac:dyDescent="0.25">
      <c r="D9721" s="27">
        <v>35283</v>
      </c>
      <c r="E9721">
        <v>219</v>
      </c>
      <c r="F9721">
        <v>15.8</v>
      </c>
      <c r="G9721">
        <v>0</v>
      </c>
      <c r="H9721">
        <v>3.1488779156834186</v>
      </c>
      <c r="I9721" s="20">
        <f t="shared" si="1829"/>
        <v>3.242792141889054</v>
      </c>
      <c r="J9721">
        <f t="shared" si="1830"/>
        <v>0.39432352445370894</v>
      </c>
      <c r="K9721" s="16">
        <f t="shared" si="1821"/>
        <v>0.98254383689848523</v>
      </c>
      <c r="L9721" s="16">
        <f t="shared" si="1822"/>
        <v>0.40132919229175296</v>
      </c>
      <c r="M9721" s="6"/>
      <c r="N9721" s="6">
        <f t="shared" si="1823"/>
        <v>2.5191023325467352</v>
      </c>
      <c r="O9721" s="6"/>
      <c r="P9721" s="6">
        <f t="shared" si="1824"/>
        <v>2.5417556591417778</v>
      </c>
      <c r="Q9721">
        <f t="shared" si="1831"/>
        <v>0.25870649630764825</v>
      </c>
      <c r="R9721">
        <f t="shared" si="1825"/>
        <v>0.41303780278475849</v>
      </c>
      <c r="S9721">
        <f t="shared" si="1826"/>
        <v>1.0498411726676455</v>
      </c>
      <c r="T9721" s="6">
        <f t="shared" si="1832"/>
        <v>76.584761046221885</v>
      </c>
      <c r="U9721">
        <f t="shared" si="1827"/>
        <v>17.632892368961876</v>
      </c>
      <c r="V9721" s="16">
        <f t="shared" si="1828"/>
        <v>17.619815090450867</v>
      </c>
    </row>
    <row r="9722" spans="4:22" ht="15.75" x14ac:dyDescent="0.25">
      <c r="D9722" s="27">
        <v>35284</v>
      </c>
      <c r="E9722">
        <v>220</v>
      </c>
      <c r="F9722">
        <v>15.32</v>
      </c>
      <c r="G9722">
        <v>0</v>
      </c>
      <c r="H9722">
        <v>3.2554155955348909</v>
      </c>
      <c r="I9722" s="20">
        <f t="shared" si="1829"/>
        <v>2.9843764375346504</v>
      </c>
      <c r="J9722">
        <f t="shared" si="1830"/>
        <v>0.36290017480421349</v>
      </c>
      <c r="K9722" s="16">
        <f t="shared" si="1821"/>
        <v>0.91251579156950646</v>
      </c>
      <c r="L9722" s="16">
        <f t="shared" si="1822"/>
        <v>0.39769193931431412</v>
      </c>
      <c r="M9722" s="6"/>
      <c r="N9722" s="6">
        <f t="shared" si="1823"/>
        <v>2.604332476427913</v>
      </c>
      <c r="O9722" s="6"/>
      <c r="P9722" s="6">
        <f t="shared" si="1824"/>
        <v>2.6269858030229551</v>
      </c>
      <c r="Q9722">
        <f t="shared" si="1831"/>
        <v>0.25528253682073959</v>
      </c>
      <c r="R9722">
        <f t="shared" si="1825"/>
        <v>0.3868111930380298</v>
      </c>
      <c r="S9722">
        <f t="shared" si="1826"/>
        <v>1.016147512561276</v>
      </c>
      <c r="T9722" s="6">
        <f t="shared" si="1832"/>
        <v>75.591266860255658</v>
      </c>
      <c r="U9722">
        <f t="shared" si="1827"/>
        <v>17.0972095628162</v>
      </c>
      <c r="V9722" s="16">
        <f t="shared" si="1828"/>
        <v>17.522620935581326</v>
      </c>
    </row>
    <row r="9723" spans="4:22" ht="15.75" x14ac:dyDescent="0.25">
      <c r="D9723" s="27">
        <v>35285</v>
      </c>
      <c r="E9723">
        <v>221</v>
      </c>
      <c r="F9723">
        <v>15.89</v>
      </c>
      <c r="G9723">
        <v>0</v>
      </c>
      <c r="H9723">
        <v>3.4494632869954436</v>
      </c>
      <c r="I9723" s="20">
        <f t="shared" si="1829"/>
        <v>2.7730371429118508</v>
      </c>
      <c r="J9723">
        <f t="shared" si="1830"/>
        <v>0.33720131657808106</v>
      </c>
      <c r="K9723" s="16">
        <f t="shared" si="1821"/>
        <v>0.84478479557405461</v>
      </c>
      <c r="L9723" s="16">
        <f t="shared" si="1822"/>
        <v>0.3991564696058994</v>
      </c>
      <c r="M9723" s="6"/>
      <c r="N9723" s="6">
        <f t="shared" si="1823"/>
        <v>2.7595706295963551</v>
      </c>
      <c r="O9723" s="6"/>
      <c r="P9723" s="6">
        <f t="shared" si="1824"/>
        <v>2.7822239561913973</v>
      </c>
      <c r="Q9723">
        <f t="shared" si="1831"/>
        <v>0.2519708895341855</v>
      </c>
      <c r="R9723">
        <f t="shared" si="1825"/>
        <v>0.36226319114327504</v>
      </c>
      <c r="S9723">
        <f t="shared" si="1826"/>
        <v>1.0078973288451631</v>
      </c>
      <c r="T9723" s="6">
        <f t="shared" si="1832"/>
        <v>74.606022858005545</v>
      </c>
      <c r="U9723">
        <f t="shared" si="1827"/>
        <v>17.733332895114192</v>
      </c>
      <c r="V9723" s="16">
        <f t="shared" si="1828"/>
        <v>17.56180913728366</v>
      </c>
    </row>
    <row r="9724" spans="4:22" ht="15.75" x14ac:dyDescent="0.25">
      <c r="D9724" s="27">
        <v>35286</v>
      </c>
      <c r="E9724">
        <v>222</v>
      </c>
      <c r="F9724">
        <v>14.9</v>
      </c>
      <c r="G9724">
        <v>0.2</v>
      </c>
      <c r="H9724">
        <v>2.2306046949774618</v>
      </c>
      <c r="I9724" s="20">
        <f t="shared" si="1829"/>
        <v>2.5112014426314504</v>
      </c>
      <c r="J9724">
        <f t="shared" si="1830"/>
        <v>0.30536209542398435</v>
      </c>
      <c r="K9724" s="16">
        <f t="shared" si="1821"/>
        <v>0.77761625194936823</v>
      </c>
      <c r="L9724" s="16">
        <f t="shared" si="1822"/>
        <v>0.39268996070810896</v>
      </c>
      <c r="M9724" s="6"/>
      <c r="N9724" s="6">
        <f t="shared" si="1823"/>
        <v>1.7844837559819695</v>
      </c>
      <c r="O9724" s="6"/>
      <c r="P9724" s="6">
        <f t="shared" si="1824"/>
        <v>1.8071370825770119</v>
      </c>
      <c r="Q9724">
        <f t="shared" si="1831"/>
        <v>0.24868674286001849</v>
      </c>
      <c r="R9724">
        <f t="shared" si="1825"/>
        <v>0.33871372684386414</v>
      </c>
      <c r="S9724">
        <f t="shared" si="1826"/>
        <v>0.61210213615740761</v>
      </c>
      <c r="T9724" s="6">
        <f t="shared" si="1832"/>
        <v>74.216574048443192</v>
      </c>
      <c r="U9724">
        <f t="shared" si="1827"/>
        <v>16.628487107438733</v>
      </c>
      <c r="V9724" s="16">
        <f t="shared" si="1828"/>
        <v>17.388229943962696</v>
      </c>
    </row>
    <row r="9725" spans="4:22" ht="15.75" x14ac:dyDescent="0.25">
      <c r="D9725" s="27">
        <v>35287</v>
      </c>
      <c r="E9725">
        <v>223</v>
      </c>
      <c r="F9725">
        <v>16.809999999999999</v>
      </c>
      <c r="G9725">
        <v>0</v>
      </c>
      <c r="H9725">
        <v>2.9758738160561875</v>
      </c>
      <c r="I9725" s="20">
        <f t="shared" si="1829"/>
        <v>2.4842790333727689</v>
      </c>
      <c r="J9725">
        <f t="shared" si="1830"/>
        <v>0.30208833045812872</v>
      </c>
      <c r="K9725" s="16">
        <f t="shared" si="1821"/>
        <v>0.75106576364907918</v>
      </c>
      <c r="L9725" s="16">
        <f t="shared" si="1822"/>
        <v>0.40221288877610667</v>
      </c>
      <c r="M9725" s="6"/>
      <c r="N9725" s="6">
        <f t="shared" si="1823"/>
        <v>2.3806990528449501</v>
      </c>
      <c r="O9725" s="6"/>
      <c r="P9725" s="6">
        <f t="shared" si="1824"/>
        <v>2.4033523794399922</v>
      </c>
      <c r="Q9725">
        <f t="shared" si="1831"/>
        <v>0.2473885801614773</v>
      </c>
      <c r="R9725">
        <f t="shared" si="1825"/>
        <v>0.32962328977899746</v>
      </c>
      <c r="S9725">
        <f t="shared" si="1826"/>
        <v>0.79220091780919166</v>
      </c>
      <c r="T9725" s="6">
        <f t="shared" si="1832"/>
        <v>73.447026457229043</v>
      </c>
      <c r="U9725">
        <f t="shared" si="1827"/>
        <v>18.76005827356007</v>
      </c>
      <c r="V9725" s="16">
        <f t="shared" si="1828"/>
        <v>17.643362521156792</v>
      </c>
    </row>
    <row r="9726" spans="4:22" ht="15.75" x14ac:dyDescent="0.25">
      <c r="D9726" s="27">
        <v>35288</v>
      </c>
      <c r="E9726">
        <v>224</v>
      </c>
      <c r="F9726">
        <v>17.79</v>
      </c>
      <c r="G9726">
        <v>0</v>
      </c>
      <c r="H9726">
        <v>3.7464316077205435</v>
      </c>
      <c r="I9726" s="20">
        <f t="shared" si="1829"/>
        <v>2.4002781806299915</v>
      </c>
      <c r="J9726">
        <f t="shared" si="1830"/>
        <v>0.29187382676460699</v>
      </c>
      <c r="K9726" s="16">
        <f t="shared" si="1821"/>
        <v>0.69860222077676393</v>
      </c>
      <c r="L9726" s="16">
        <f t="shared" si="1822"/>
        <v>0.41779687794304093</v>
      </c>
      <c r="M9726" s="6"/>
      <c r="N9726" s="6">
        <f t="shared" si="1823"/>
        <v>2.9971452861764352</v>
      </c>
      <c r="O9726" s="6"/>
      <c r="P9726" s="6">
        <f t="shared" si="1824"/>
        <v>3.0197986127714778</v>
      </c>
      <c r="Q9726">
        <f t="shared" si="1831"/>
        <v>0.24482342152409681</v>
      </c>
      <c r="R9726">
        <f t="shared" si="1825"/>
        <v>0.31202422618566972</v>
      </c>
      <c r="S9726">
        <f t="shared" si="1826"/>
        <v>0.94225032538657927</v>
      </c>
      <c r="T9726" s="6">
        <f t="shared" si="1832"/>
        <v>72.52742945843751</v>
      </c>
      <c r="U9726">
        <f t="shared" si="1827"/>
        <v>19.853744002774164</v>
      </c>
      <c r="V9726" s="16">
        <f t="shared" si="1828"/>
        <v>18.054449179611101</v>
      </c>
    </row>
    <row r="9727" spans="4:22" ht="15.75" x14ac:dyDescent="0.25">
      <c r="D9727" s="27">
        <v>35289</v>
      </c>
      <c r="E9727">
        <v>225</v>
      </c>
      <c r="F9727">
        <v>17.52</v>
      </c>
      <c r="G9727">
        <v>0</v>
      </c>
      <c r="H9727">
        <v>3.4757810918641039</v>
      </c>
      <c r="I9727" s="20">
        <f t="shared" si="1829"/>
        <v>2.2409862100372244</v>
      </c>
      <c r="J9727">
        <f t="shared" si="1830"/>
        <v>0.27250392314052652</v>
      </c>
      <c r="K9727" s="16">
        <f t="shared" si="1821"/>
        <v>0.63590913054795362</v>
      </c>
      <c r="L9727" s="16">
        <f t="shared" si="1822"/>
        <v>0.42852651432401018</v>
      </c>
      <c r="M9727" s="6"/>
      <c r="N9727" s="6">
        <f t="shared" si="1823"/>
        <v>2.7806248734912833</v>
      </c>
      <c r="O9727" s="6"/>
      <c r="P9727" s="6">
        <f t="shared" si="1824"/>
        <v>2.8032782000863259</v>
      </c>
      <c r="Q9727">
        <f t="shared" si="1831"/>
        <v>0.24175809819479169</v>
      </c>
      <c r="R9727">
        <f t="shared" si="1825"/>
        <v>0.29162680891642934</v>
      </c>
      <c r="S9727">
        <f t="shared" si="1826"/>
        <v>0.8175110759961669</v>
      </c>
      <c r="T9727" s="6">
        <f t="shared" si="1832"/>
        <v>71.732571709036392</v>
      </c>
      <c r="U9727">
        <f t="shared" si="1827"/>
        <v>19.552422424317221</v>
      </c>
      <c r="V9727" s="16">
        <f t="shared" si="1828"/>
        <v>18.333042183009596</v>
      </c>
    </row>
    <row r="9728" spans="4:22" ht="15.75" x14ac:dyDescent="0.25">
      <c r="D9728" s="27">
        <v>35290</v>
      </c>
      <c r="E9728">
        <v>226</v>
      </c>
      <c r="F9728">
        <v>17.75</v>
      </c>
      <c r="G9728">
        <v>0</v>
      </c>
      <c r="H9728">
        <v>3.4625331924387615</v>
      </c>
      <c r="I9728" s="20">
        <f t="shared" si="1829"/>
        <v>2.1012354407761107</v>
      </c>
      <c r="J9728">
        <f t="shared" si="1830"/>
        <v>0.25551022959837505</v>
      </c>
      <c r="K9728" s="16">
        <f t="shared" si="1821"/>
        <v>0.58172007961829808</v>
      </c>
      <c r="L9728" s="16">
        <f t="shared" si="1822"/>
        <v>0.43923226746106281</v>
      </c>
      <c r="M9728" s="6"/>
      <c r="N9728" s="6">
        <f t="shared" si="1823"/>
        <v>2.7700265539510092</v>
      </c>
      <c r="O9728" s="6"/>
      <c r="P9728" s="6">
        <f t="shared" si="1824"/>
        <v>2.7926798805460518</v>
      </c>
      <c r="Q9728">
        <f t="shared" si="1831"/>
        <v>0.23910857236345465</v>
      </c>
      <c r="R9728">
        <f t="shared" si="1825"/>
        <v>0.27455170397116563</v>
      </c>
      <c r="S9728">
        <f t="shared" si="1826"/>
        <v>0.76673501984990977</v>
      </c>
      <c r="T9728" s="6">
        <f t="shared" si="1832"/>
        <v>70.988490015781537</v>
      </c>
      <c r="U9728">
        <f t="shared" si="1827"/>
        <v>19.80910376892869</v>
      </c>
      <c r="V9728" s="16">
        <f t="shared" si="1828"/>
        <v>18.607560056994068</v>
      </c>
    </row>
    <row r="9729" spans="4:22" ht="15.75" x14ac:dyDescent="0.25">
      <c r="D9729" s="27">
        <v>35291</v>
      </c>
      <c r="E9729">
        <v>227</v>
      </c>
      <c r="F9729">
        <v>19.420000000000002</v>
      </c>
      <c r="G9729">
        <v>0</v>
      </c>
      <c r="H9729">
        <v>3.6545536191846426</v>
      </c>
      <c r="I9729" s="20">
        <f t="shared" si="1829"/>
        <v>2.0169267127072135</v>
      </c>
      <c r="J9729">
        <f t="shared" si="1830"/>
        <v>0.24525828826519713</v>
      </c>
      <c r="K9729" s="16">
        <f t="shared" si="1821"/>
        <v>0.53099266228860387</v>
      </c>
      <c r="L9729" s="16">
        <f t="shared" si="1822"/>
        <v>0.46188639821899258</v>
      </c>
      <c r="M9729" s="6"/>
      <c r="N9729" s="6">
        <f t="shared" si="1823"/>
        <v>2.9236428953477143</v>
      </c>
      <c r="O9729" s="6"/>
      <c r="P9729" s="6">
        <f t="shared" si="1824"/>
        <v>2.9462962219427569</v>
      </c>
      <c r="Q9729">
        <f t="shared" si="1831"/>
        <v>0.23662830005260513</v>
      </c>
      <c r="R9729">
        <f t="shared" si="1825"/>
        <v>0.25903414114715784</v>
      </c>
      <c r="S9729">
        <f t="shared" si="1826"/>
        <v>0.763191311416058</v>
      </c>
      <c r="T9729" s="6">
        <f t="shared" si="1832"/>
        <v>70.247952030960533</v>
      </c>
      <c r="U9729">
        <f t="shared" si="1827"/>
        <v>21.672833531977194</v>
      </c>
      <c r="V9729" s="16">
        <f t="shared" si="1828"/>
        <v>19.177639493760527</v>
      </c>
    </row>
    <row r="9730" spans="4:22" ht="15.75" x14ac:dyDescent="0.25">
      <c r="D9730" s="27">
        <v>35292</v>
      </c>
      <c r="E9730">
        <v>228</v>
      </c>
      <c r="F9730">
        <v>17.920000000000002</v>
      </c>
      <c r="G9730">
        <v>4.0999999999999996</v>
      </c>
      <c r="H9730">
        <v>2.0050664663260442</v>
      </c>
      <c r="I9730" s="20">
        <f t="shared" si="1829"/>
        <v>1.8495252200396497</v>
      </c>
      <c r="J9730">
        <f t="shared" si="1830"/>
        <v>0.2249022667568214</v>
      </c>
      <c r="K9730" s="16">
        <f t="shared" si="1821"/>
        <v>0.48050683560446428</v>
      </c>
      <c r="L9730" s="16">
        <f t="shared" si="1822"/>
        <v>0.46805216927642784</v>
      </c>
      <c r="M9730" s="6"/>
      <c r="N9730" s="6">
        <f t="shared" si="1823"/>
        <v>1.6040531730608354</v>
      </c>
      <c r="O9730" s="6"/>
      <c r="P9730" s="6">
        <f t="shared" si="1824"/>
        <v>1.6267064996558778</v>
      </c>
      <c r="Q9730">
        <f t="shared" si="1831"/>
        <v>0.23415984010320179</v>
      </c>
      <c r="R9730">
        <f t="shared" si="1825"/>
        <v>0.24403863369555756</v>
      </c>
      <c r="S9730">
        <f t="shared" si="1826"/>
        <v>0.39697923159970339</v>
      </c>
      <c r="T9730" s="6">
        <f t="shared" si="1832"/>
        <v>73.973626125955874</v>
      </c>
      <c r="U9730">
        <f t="shared" si="1827"/>
        <v>19.998824762771953</v>
      </c>
      <c r="V9730" s="16">
        <f t="shared" si="1828"/>
        <v>19.330363496842022</v>
      </c>
    </row>
    <row r="9731" spans="4:22" ht="15.75" x14ac:dyDescent="0.25">
      <c r="D9731" s="27">
        <v>35293</v>
      </c>
      <c r="E9731">
        <v>229</v>
      </c>
      <c r="F9731">
        <v>18.34</v>
      </c>
      <c r="G9731">
        <v>0</v>
      </c>
      <c r="H9731">
        <v>3.0210614626577916</v>
      </c>
      <c r="I9731" s="20">
        <f t="shared" si="1829"/>
        <v>2.8791673153590409</v>
      </c>
      <c r="J9731">
        <f t="shared" si="1830"/>
        <v>0.35010674554765936</v>
      </c>
      <c r="K9731" s="16">
        <f t="shared" si="1821"/>
        <v>0.73450290399923812</v>
      </c>
      <c r="L9731" s="16">
        <f t="shared" si="1822"/>
        <v>0.47665808214152755</v>
      </c>
      <c r="M9731" s="6"/>
      <c r="N9731" s="6">
        <f t="shared" si="1823"/>
        <v>2.4168491701262336</v>
      </c>
      <c r="O9731" s="6"/>
      <c r="P9731" s="6">
        <f t="shared" si="1824"/>
        <v>2.4395024967212757</v>
      </c>
      <c r="Q9731">
        <f t="shared" si="1831"/>
        <v>0.24657875375318625</v>
      </c>
      <c r="R9731">
        <f t="shared" si="1825"/>
        <v>0.32401507509176275</v>
      </c>
      <c r="S9731">
        <f t="shared" si="1826"/>
        <v>0.79043558466168684</v>
      </c>
      <c r="T9731" s="6">
        <f t="shared" si="1832"/>
        <v>73.205843867889229</v>
      </c>
      <c r="U9731">
        <f t="shared" si="1827"/>
        <v>20.46754721814942</v>
      </c>
      <c r="V9731" s="16">
        <f t="shared" si="1828"/>
        <v>19.541856879286954</v>
      </c>
    </row>
    <row r="9732" spans="4:22" ht="15.75" x14ac:dyDescent="0.25">
      <c r="D9732" s="27">
        <v>35294</v>
      </c>
      <c r="E9732">
        <v>230</v>
      </c>
      <c r="F9732">
        <v>19.25</v>
      </c>
      <c r="G9732">
        <v>0</v>
      </c>
      <c r="H9732">
        <v>3.3051670974571059</v>
      </c>
      <c r="I9732" s="20">
        <f t="shared" si="1829"/>
        <v>2.7574182955347286</v>
      </c>
      <c r="J9732">
        <f t="shared" si="1830"/>
        <v>0.33530206473702301</v>
      </c>
      <c r="K9732" s="16">
        <f t="shared" si="1821"/>
        <v>0.68215971187887814</v>
      </c>
      <c r="L9732" s="16">
        <f t="shared" si="1822"/>
        <v>0.49153014887598356</v>
      </c>
      <c r="M9732" s="6"/>
      <c r="N9732" s="6">
        <f t="shared" si="1823"/>
        <v>2.644133677965685</v>
      </c>
      <c r="O9732" s="6"/>
      <c r="P9732" s="6">
        <f t="shared" si="1824"/>
        <v>2.6667870045607271</v>
      </c>
      <c r="Q9732">
        <f t="shared" si="1831"/>
        <v>0.24401947955963077</v>
      </c>
      <c r="R9732">
        <f t="shared" si="1825"/>
        <v>0.30660790141883992</v>
      </c>
      <c r="S9732">
        <f t="shared" si="1826"/>
        <v>0.81765796699939886</v>
      </c>
      <c r="T9732" s="6">
        <f t="shared" si="1832"/>
        <v>72.410839227484871</v>
      </c>
      <c r="U9732">
        <f t="shared" si="1827"/>
        <v>21.483112538133931</v>
      </c>
      <c r="V9732" s="16">
        <f t="shared" si="1828"/>
        <v>19.902891528119152</v>
      </c>
    </row>
    <row r="9733" spans="4:22" ht="15.75" x14ac:dyDescent="0.25">
      <c r="D9733" s="27">
        <v>35295</v>
      </c>
      <c r="E9733">
        <v>231</v>
      </c>
      <c r="F9733">
        <v>18.25</v>
      </c>
      <c r="G9733">
        <v>0</v>
      </c>
      <c r="H9733">
        <v>2.6456114354151263</v>
      </c>
      <c r="I9733" s="20">
        <f t="shared" si="1829"/>
        <v>2.5568759110031256</v>
      </c>
      <c r="J9733">
        <f t="shared" si="1830"/>
        <v>0.31091611077798009</v>
      </c>
      <c r="K9733" s="16">
        <f t="shared" si="1821"/>
        <v>0.62796064672458685</v>
      </c>
      <c r="L9733" s="16">
        <f t="shared" si="1822"/>
        <v>0.49512037481919269</v>
      </c>
      <c r="M9733" s="6"/>
      <c r="N9733" s="6">
        <f t="shared" si="1823"/>
        <v>2.1164891483321013</v>
      </c>
      <c r="O9733" s="6"/>
      <c r="P9733" s="6">
        <f t="shared" si="1824"/>
        <v>2.1391424749271435</v>
      </c>
      <c r="Q9733">
        <f t="shared" si="1831"/>
        <v>0.24136946409161625</v>
      </c>
      <c r="R9733">
        <f t="shared" si="1825"/>
        <v>0.28908998694742383</v>
      </c>
      <c r="S9733">
        <f t="shared" si="1826"/>
        <v>0.61840467015536782</v>
      </c>
      <c r="T9733" s="6">
        <f t="shared" si="1832"/>
        <v>71.815087883924548</v>
      </c>
      <c r="U9733">
        <f t="shared" si="1827"/>
        <v>20.367106691997105</v>
      </c>
      <c r="V9733" s="16">
        <f t="shared" si="1828"/>
        <v>19.989226245501406</v>
      </c>
    </row>
    <row r="9734" spans="4:22" ht="15.75" x14ac:dyDescent="0.25">
      <c r="D9734" s="27">
        <v>35296</v>
      </c>
      <c r="E9734">
        <v>232</v>
      </c>
      <c r="F9734">
        <v>20.51</v>
      </c>
      <c r="G9734">
        <v>0</v>
      </c>
      <c r="H9734">
        <v>3.8885855952906523</v>
      </c>
      <c r="I9734" s="20">
        <f t="shared" si="1829"/>
        <v>2.5012664188808742</v>
      </c>
      <c r="J9734">
        <f t="shared" si="1830"/>
        <v>0.30415399653591429</v>
      </c>
      <c r="K9734" s="16">
        <f t="shared" si="1821"/>
        <v>0.58734558079370147</v>
      </c>
      <c r="L9734" s="16">
        <f t="shared" si="1822"/>
        <v>0.51784504128710718</v>
      </c>
      <c r="M9734" s="6"/>
      <c r="N9734" s="6">
        <f t="shared" si="1823"/>
        <v>3.1108684762325218</v>
      </c>
      <c r="O9734" s="6"/>
      <c r="P9734" s="6">
        <f t="shared" si="1824"/>
        <v>3.1335218028275644</v>
      </c>
      <c r="Q9734">
        <f t="shared" si="1831"/>
        <v>0.23938362627974849</v>
      </c>
      <c r="R9734">
        <f t="shared" si="1825"/>
        <v>0.2763003531902386</v>
      </c>
      <c r="S9734">
        <f t="shared" si="1826"/>
        <v>0.86579318085056922</v>
      </c>
      <c r="T9734" s="6">
        <f t="shared" si="1832"/>
        <v>70.971948029669022</v>
      </c>
      <c r="U9734">
        <f t="shared" si="1827"/>
        <v>22.889279904266335</v>
      </c>
      <c r="V9734" s="16">
        <f t="shared" si="1828"/>
        <v>20.528578107537246</v>
      </c>
    </row>
    <row r="9735" spans="4:22" ht="15.75" x14ac:dyDescent="0.25">
      <c r="D9735" s="27">
        <v>35297</v>
      </c>
      <c r="E9735">
        <v>233</v>
      </c>
      <c r="F9735">
        <v>20.98</v>
      </c>
      <c r="G9735">
        <v>0</v>
      </c>
      <c r="H9735">
        <v>3.9298940741754498</v>
      </c>
      <c r="I9735" s="20">
        <f t="shared" si="1829"/>
        <v>2.3571993878734072</v>
      </c>
      <c r="J9735">
        <f t="shared" si="1830"/>
        <v>0.28663544556540632</v>
      </c>
      <c r="K9735" s="16">
        <f t="shared" ref="K9735:K9798" si="1833">IF(theta&gt;topt,(1-rs)*(theta-topt)/(topt-Porosity)+1,IF(theta&lt;twilt,rwp*theta,(1-rwp)*(theta-twilt)/(topt-twilt)+rwp))</f>
        <v>0.52986492021323961</v>
      </c>
      <c r="L9735" s="16">
        <f t="shared" ref="L9735:L9798" si="1834">(soiltemp-tmin)^2/((30-tmin))^2</f>
        <v>0.54095946840574449</v>
      </c>
      <c r="M9735" s="6"/>
      <c r="N9735" s="6">
        <f t="shared" ref="N9735:N9798" si="1835">ET0*kc</f>
        <v>3.1439152593403601</v>
      </c>
      <c r="O9735" s="6"/>
      <c r="P9735" s="6">
        <f t="shared" ref="P9735:P9798" si="1836">(etc-Inter)</f>
        <v>3.1665685859354022</v>
      </c>
      <c r="Q9735">
        <f t="shared" si="1831"/>
        <v>0.23657316009889673</v>
      </c>
      <c r="R9735">
        <f t="shared" ref="R9735:R9798" si="1837">IF(MAX(0,(1-(0.9*tfield-theta)/(0.9*tfield-alfa*twilt))^2) &gt; 1, 1, MAX(0,(1-(0.9*tfield-theta)/(0.9*tfield-alfa*twilt))^2))</f>
        <v>0.25869429268662475</v>
      </c>
      <c r="S9735">
        <f t="shared" ref="S9735:S9798" si="1838">epot*Kr</f>
        <v>0.8191732205822444</v>
      </c>
      <c r="T9735" s="6">
        <f t="shared" si="1832"/>
        <v>70.175428135681827</v>
      </c>
      <c r="U9735">
        <f t="shared" ref="U9735:U9798" si="1839">IF(Temperature &lt;0, 0.2*Temperature,Temperature*(s1_+(1-s1_)*EXP(-s2_*(LAI-LAIref))))</f>
        <v>23.413802651950643</v>
      </c>
      <c r="V9735" s="16">
        <f t="shared" si="1828"/>
        <v>21.06517205148641</v>
      </c>
    </row>
    <row r="9736" spans="4:22" ht="15.75" x14ac:dyDescent="0.25">
      <c r="D9736" s="27">
        <v>35298</v>
      </c>
      <c r="E9736">
        <v>234</v>
      </c>
      <c r="F9736">
        <v>21.4</v>
      </c>
      <c r="G9736">
        <v>0</v>
      </c>
      <c r="H9736">
        <v>3.4792029113479428</v>
      </c>
      <c r="I9736" s="20">
        <f t="shared" si="1829"/>
        <v>2.2058012911312326</v>
      </c>
      <c r="J9736">
        <f t="shared" si="1830"/>
        <v>0.26822543700155788</v>
      </c>
      <c r="K9736" s="16">
        <f t="shared" si="1833"/>
        <v>0.47556255336297404</v>
      </c>
      <c r="L9736" s="16">
        <f t="shared" si="1834"/>
        <v>0.56401715211759806</v>
      </c>
      <c r="M9736" s="6"/>
      <c r="N9736" s="6">
        <f t="shared" si="1835"/>
        <v>2.7833623290783542</v>
      </c>
      <c r="O9736" s="6"/>
      <c r="P9736" s="6">
        <f t="shared" si="1836"/>
        <v>2.8060156556733968</v>
      </c>
      <c r="Q9736">
        <f t="shared" si="1831"/>
        <v>0.2339180937856061</v>
      </c>
      <c r="R9736">
        <f t="shared" si="1837"/>
        <v>0.24259409901620227</v>
      </c>
      <c r="S9736">
        <f t="shared" si="1838"/>
        <v>0.68072283981344572</v>
      </c>
      <c r="T9736" s="6">
        <f t="shared" si="1832"/>
        <v>69.517358622463433</v>
      </c>
      <c r="U9736">
        <f t="shared" si="1839"/>
        <v>23.88252510732811</v>
      </c>
      <c r="V9736" s="16">
        <f t="shared" ref="V9736:V9799" si="1840">V9735+(Tsurface-V9735)*att*EXP(-kz*z)*EXP(-klai*LAI)</f>
        <v>21.589143258739082</v>
      </c>
    </row>
    <row r="9737" spans="4:22" ht="15.75" x14ac:dyDescent="0.25">
      <c r="D9737" s="27">
        <v>35299</v>
      </c>
      <c r="E9737">
        <v>235</v>
      </c>
      <c r="F9737">
        <v>19.34</v>
      </c>
      <c r="G9737">
        <v>1</v>
      </c>
      <c r="H9737">
        <v>2.3917092252946524</v>
      </c>
      <c r="I9737" s="20">
        <f t="shared" ref="I9737:I9800" si="1841">K9737*L9737/CF</f>
        <v>1.9975468712853788</v>
      </c>
      <c r="J9737">
        <f t="shared" ref="J9737:J9800" si="1842">K9737*L9737</f>
        <v>0.24290169954830207</v>
      </c>
      <c r="K9737" s="16">
        <f t="shared" si="1833"/>
        <v>0.43069897570531945</v>
      </c>
      <c r="L9737" s="16">
        <f t="shared" si="1834"/>
        <v>0.56397092458955211</v>
      </c>
      <c r="M9737" s="6"/>
      <c r="N9737" s="6">
        <f t="shared" si="1835"/>
        <v>1.9133673802357221</v>
      </c>
      <c r="O9737" s="6"/>
      <c r="P9737" s="6">
        <f t="shared" si="1836"/>
        <v>1.9360207068307644</v>
      </c>
      <c r="Q9737">
        <f t="shared" ref="Q9737:Q9800" si="1843">IF(T9736/L &gt;= tfield, tfield-0.00001,T9736/L)</f>
        <v>0.23172452874154478</v>
      </c>
      <c r="R9737">
        <f t="shared" si="1837"/>
        <v>0.22968261617673297</v>
      </c>
      <c r="S9737">
        <f t="shared" si="1838"/>
        <v>0.44467030091721771</v>
      </c>
      <c r="T9737" s="6">
        <f t="shared" ref="T9737:T9800" si="1844">(IF(T9736+Precipitation-actevapo-Inter&lt;0,0,IF(T9736+Precipitation-actevapo-Inter&gt;tfield*L,tfield*L,IF(T9736+Precipitation-actevapo-Inter&lt;twilt*L,twilt*L,T9736+Precipitation-actevapo-Inter))))</f>
        <v>70.095341648141257</v>
      </c>
      <c r="U9737">
        <f t="shared" si="1839"/>
        <v>21.583553064286246</v>
      </c>
      <c r="V9737" s="16">
        <f t="shared" si="1840"/>
        <v>21.588103594601087</v>
      </c>
    </row>
    <row r="9738" spans="4:22" ht="15.75" x14ac:dyDescent="0.25">
      <c r="D9738" s="27">
        <v>35300</v>
      </c>
      <c r="E9738">
        <v>236</v>
      </c>
      <c r="F9738">
        <v>19.13</v>
      </c>
      <c r="G9738">
        <v>0</v>
      </c>
      <c r="H9738">
        <v>2.2195559691874598</v>
      </c>
      <c r="I9738" s="20">
        <f t="shared" si="1841"/>
        <v>2.1726671284204575</v>
      </c>
      <c r="J9738">
        <f t="shared" si="1842"/>
        <v>0.26419632281592764</v>
      </c>
      <c r="K9738" s="16">
        <f t="shared" si="1833"/>
        <v>0.47010269497273616</v>
      </c>
      <c r="L9738" s="16">
        <f t="shared" si="1834"/>
        <v>0.56199703945804824</v>
      </c>
      <c r="M9738" s="6"/>
      <c r="N9738" s="6">
        <f t="shared" si="1835"/>
        <v>1.775644775349968</v>
      </c>
      <c r="O9738" s="6"/>
      <c r="P9738" s="6">
        <f t="shared" si="1836"/>
        <v>1.7982981019450104</v>
      </c>
      <c r="Q9738">
        <f t="shared" si="1843"/>
        <v>0.23365113882713753</v>
      </c>
      <c r="R9738">
        <f t="shared" si="1837"/>
        <v>0.24100391426872045</v>
      </c>
      <c r="S9738">
        <f t="shared" si="1838"/>
        <v>0.43339688159075801</v>
      </c>
      <c r="T9738" s="6">
        <f t="shared" si="1844"/>
        <v>69.684598093145553</v>
      </c>
      <c r="U9738">
        <f t="shared" si="1839"/>
        <v>21.349191836597512</v>
      </c>
      <c r="V9738" s="16">
        <f t="shared" si="1840"/>
        <v>21.54367079552096</v>
      </c>
    </row>
    <row r="9739" spans="4:22" ht="15.75" x14ac:dyDescent="0.25">
      <c r="D9739" s="27">
        <v>35301</v>
      </c>
      <c r="E9739">
        <v>237</v>
      </c>
      <c r="F9739">
        <v>18.36</v>
      </c>
      <c r="G9739">
        <v>0</v>
      </c>
      <c r="H9739">
        <v>2.2132770059598683</v>
      </c>
      <c r="I9739" s="20">
        <f t="shared" si="1841"/>
        <v>2.0117454558859822</v>
      </c>
      <c r="J9739">
        <f t="shared" si="1842"/>
        <v>0.24462824743573541</v>
      </c>
      <c r="K9739" s="16">
        <f t="shared" si="1833"/>
        <v>0.44210044747944544</v>
      </c>
      <c r="L9739" s="16">
        <f t="shared" si="1834"/>
        <v>0.55333182499687228</v>
      </c>
      <c r="M9739" s="6"/>
      <c r="N9739" s="6">
        <f t="shared" si="1835"/>
        <v>1.7706216047678947</v>
      </c>
      <c r="O9739" s="6"/>
      <c r="P9739" s="6">
        <f t="shared" si="1836"/>
        <v>1.793274931362937</v>
      </c>
      <c r="Q9739">
        <f t="shared" si="1843"/>
        <v>0.23228199364381852</v>
      </c>
      <c r="R9739">
        <f t="shared" si="1837"/>
        <v>0.23293043443206371</v>
      </c>
      <c r="S9739">
        <f t="shared" si="1838"/>
        <v>0.41770830881849813</v>
      </c>
      <c r="T9739" s="6">
        <f t="shared" si="1844"/>
        <v>69.289543110922097</v>
      </c>
      <c r="U9739">
        <f t="shared" si="1839"/>
        <v>20.489867335072155</v>
      </c>
      <c r="V9739" s="16">
        <f t="shared" si="1840"/>
        <v>21.347684470614499</v>
      </c>
    </row>
    <row r="9740" spans="4:22" ht="15.75" x14ac:dyDescent="0.25">
      <c r="D9740" s="27">
        <v>35302</v>
      </c>
      <c r="E9740">
        <v>238</v>
      </c>
      <c r="F9740">
        <v>20.59</v>
      </c>
      <c r="G9740">
        <v>0.4</v>
      </c>
      <c r="H9740">
        <v>2.7235425469350965</v>
      </c>
      <c r="I9740" s="20">
        <f t="shared" si="1841"/>
        <v>1.9350734371942562</v>
      </c>
      <c r="J9740">
        <f t="shared" si="1842"/>
        <v>0.23530492996282154</v>
      </c>
      <c r="K9740" s="16">
        <f t="shared" si="1833"/>
        <v>0.41516776101089092</v>
      </c>
      <c r="L9740" s="16">
        <f t="shared" si="1834"/>
        <v>0.5667707179138336</v>
      </c>
      <c r="M9740" s="6"/>
      <c r="N9740" s="6">
        <f t="shared" si="1835"/>
        <v>2.1788340375480773</v>
      </c>
      <c r="O9740" s="6"/>
      <c r="P9740" s="6">
        <f t="shared" si="1836"/>
        <v>2.2014873641431194</v>
      </c>
      <c r="Q9740">
        <f t="shared" si="1843"/>
        <v>0.23096514370307367</v>
      </c>
      <c r="R9740">
        <f t="shared" si="1837"/>
        <v>0.2252950874845005</v>
      </c>
      <c r="S9740">
        <f t="shared" si="1838"/>
        <v>0.4959842883006465</v>
      </c>
      <c r="T9740" s="6">
        <f t="shared" si="1844"/>
        <v>69.216212149216503</v>
      </c>
      <c r="U9740">
        <f t="shared" si="1839"/>
        <v>22.978560371957279</v>
      </c>
      <c r="V9740" s="16">
        <f t="shared" si="1840"/>
        <v>21.650994704713138</v>
      </c>
    </row>
    <row r="9741" spans="4:22" ht="15.75" x14ac:dyDescent="0.25">
      <c r="D9741" s="27">
        <v>35303</v>
      </c>
      <c r="E9741">
        <v>239</v>
      </c>
      <c r="F9741">
        <v>19.170000000000002</v>
      </c>
      <c r="G9741">
        <v>2.5</v>
      </c>
      <c r="H9741">
        <v>1.8242302049259977</v>
      </c>
      <c r="I9741" s="20">
        <f t="shared" si="1841"/>
        <v>1.9045879353009041</v>
      </c>
      <c r="J9741">
        <f t="shared" si="1842"/>
        <v>0.23159789293258995</v>
      </c>
      <c r="K9741" s="16">
        <f t="shared" si="1833"/>
        <v>0.41016845739766061</v>
      </c>
      <c r="L9741" s="16">
        <f t="shared" si="1834"/>
        <v>0.56464091461829424</v>
      </c>
      <c r="M9741" s="6"/>
      <c r="N9741" s="6">
        <f t="shared" si="1835"/>
        <v>1.4593841639407983</v>
      </c>
      <c r="O9741" s="6"/>
      <c r="P9741" s="6">
        <f t="shared" si="1836"/>
        <v>1.4820374905358407</v>
      </c>
      <c r="Q9741">
        <f t="shared" si="1843"/>
        <v>0.23072070716405502</v>
      </c>
      <c r="R9741">
        <f t="shared" si="1837"/>
        <v>0.22389179869741191</v>
      </c>
      <c r="S9741">
        <f t="shared" si="1838"/>
        <v>0.33181603949306793</v>
      </c>
      <c r="T9741" s="6">
        <f t="shared" si="1844"/>
        <v>71.407049436318488</v>
      </c>
      <c r="U9741">
        <f t="shared" si="1839"/>
        <v>21.393832070442986</v>
      </c>
      <c r="V9741" s="16">
        <f t="shared" si="1840"/>
        <v>21.603167608403922</v>
      </c>
    </row>
    <row r="9742" spans="4:22" ht="15.75" x14ac:dyDescent="0.25">
      <c r="D9742" s="27">
        <v>35304</v>
      </c>
      <c r="E9742">
        <v>240</v>
      </c>
      <c r="F9742">
        <v>18.13</v>
      </c>
      <c r="G9742">
        <v>0</v>
      </c>
      <c r="H9742">
        <v>2.5435746192856463</v>
      </c>
      <c r="I9742" s="20">
        <f t="shared" si="1841"/>
        <v>2.5462303863035038</v>
      </c>
      <c r="J9742">
        <f t="shared" si="1842"/>
        <v>0.30962161497450608</v>
      </c>
      <c r="K9742" s="16">
        <f t="shared" si="1833"/>
        <v>0.55952775271661226</v>
      </c>
      <c r="L9742" s="16">
        <f t="shared" si="1834"/>
        <v>0.55336239082196548</v>
      </c>
      <c r="M9742" s="6"/>
      <c r="N9742" s="6">
        <f t="shared" si="1835"/>
        <v>2.034859695428517</v>
      </c>
      <c r="O9742" s="6"/>
      <c r="P9742" s="6">
        <f t="shared" si="1836"/>
        <v>2.0575130220235591</v>
      </c>
      <c r="Q9742">
        <f t="shared" si="1843"/>
        <v>0.23802349812106163</v>
      </c>
      <c r="R9742">
        <f t="shared" si="1837"/>
        <v>0.26770751170899942</v>
      </c>
      <c r="S9742">
        <f t="shared" si="1838"/>
        <v>0.5508116914347907</v>
      </c>
      <c r="T9742" s="6">
        <f t="shared" si="1844"/>
        <v>70.878891071478748</v>
      </c>
      <c r="U9742">
        <f t="shared" si="1839"/>
        <v>20.233185990460683</v>
      </c>
      <c r="V9742" s="16">
        <f t="shared" si="1840"/>
        <v>21.348378482568492</v>
      </c>
    </row>
    <row r="9743" spans="4:22" ht="15.75" x14ac:dyDescent="0.25">
      <c r="D9743" s="27">
        <v>35305</v>
      </c>
      <c r="E9743">
        <v>241</v>
      </c>
      <c r="F9743">
        <v>17.989999999999998</v>
      </c>
      <c r="G9743">
        <v>0</v>
      </c>
      <c r="H9743">
        <v>2.627414442004028</v>
      </c>
      <c r="I9743" s="20">
        <f t="shared" si="1841"/>
        <v>2.3377484740127374</v>
      </c>
      <c r="J9743">
        <f t="shared" si="1842"/>
        <v>0.28427021443994888</v>
      </c>
      <c r="K9743" s="16">
        <f t="shared" si="1833"/>
        <v>0.52352080612423302</v>
      </c>
      <c r="L9743" s="16">
        <f t="shared" si="1834"/>
        <v>0.54299697569706662</v>
      </c>
      <c r="M9743" s="6"/>
      <c r="N9743" s="6">
        <f t="shared" si="1835"/>
        <v>2.1019315536032224</v>
      </c>
      <c r="O9743" s="6"/>
      <c r="P9743" s="6">
        <f t="shared" si="1836"/>
        <v>2.124584880198265</v>
      </c>
      <c r="Q9743">
        <f t="shared" si="1843"/>
        <v>0.23626297023826248</v>
      </c>
      <c r="R9743">
        <f t="shared" si="1837"/>
        <v>0.25678663222621151</v>
      </c>
      <c r="S9743">
        <f t="shared" si="1838"/>
        <v>0.54556499626484145</v>
      </c>
      <c r="T9743" s="6">
        <f t="shared" si="1844"/>
        <v>70.355979401808952</v>
      </c>
      <c r="U9743">
        <f t="shared" si="1839"/>
        <v>20.076945172001526</v>
      </c>
      <c r="V9743" s="16">
        <f t="shared" si="1840"/>
        <v>21.111917366948745</v>
      </c>
    </row>
    <row r="9744" spans="4:22" ht="15.75" x14ac:dyDescent="0.25">
      <c r="D9744" s="27">
        <v>35306</v>
      </c>
      <c r="E9744">
        <v>242</v>
      </c>
      <c r="F9744">
        <v>18.989999999999998</v>
      </c>
      <c r="G9744">
        <v>0.2</v>
      </c>
      <c r="H9744">
        <v>1.8886505134652427</v>
      </c>
      <c r="I9744" s="20">
        <f t="shared" si="1841"/>
        <v>2.1811978016709426</v>
      </c>
      <c r="J9744">
        <f t="shared" si="1842"/>
        <v>0.2652336526831866</v>
      </c>
      <c r="K9744" s="16">
        <f t="shared" si="1833"/>
        <v>0.48787155049226905</v>
      </c>
      <c r="L9744" s="16">
        <f t="shared" si="1834"/>
        <v>0.54365468208909129</v>
      </c>
      <c r="M9744" s="6"/>
      <c r="N9744" s="6">
        <f t="shared" si="1835"/>
        <v>1.5109204107721943</v>
      </c>
      <c r="O9744" s="6"/>
      <c r="P9744" s="6">
        <f t="shared" si="1836"/>
        <v>1.5335737373672367</v>
      </c>
      <c r="Q9744">
        <f t="shared" si="1843"/>
        <v>0.23451993133936316</v>
      </c>
      <c r="R9744">
        <f t="shared" si="1837"/>
        <v>0.24619827898830388</v>
      </c>
      <c r="S9744">
        <f t="shared" si="1838"/>
        <v>0.37756321484147481</v>
      </c>
      <c r="T9744" s="6">
        <f t="shared" si="1844"/>
        <v>70.20106951356253</v>
      </c>
      <c r="U9744">
        <f t="shared" si="1839"/>
        <v>21.192951018138356</v>
      </c>
      <c r="V9744" s="16">
        <f t="shared" si="1840"/>
        <v>21.12698800211599</v>
      </c>
    </row>
    <row r="9745" spans="4:22" ht="15.75" x14ac:dyDescent="0.25">
      <c r="D9745" s="27">
        <v>35307</v>
      </c>
      <c r="E9745">
        <v>243</v>
      </c>
      <c r="F9745">
        <v>18.420000000000002</v>
      </c>
      <c r="G9745">
        <v>4.8</v>
      </c>
      <c r="H9745">
        <v>2.5821008555566731</v>
      </c>
      <c r="I9745" s="20">
        <f t="shared" si="1841"/>
        <v>2.1158499816954168</v>
      </c>
      <c r="J9745">
        <f t="shared" si="1842"/>
        <v>0.25728735777416267</v>
      </c>
      <c r="K9745" s="16">
        <f t="shared" si="1833"/>
        <v>0.47731064216619812</v>
      </c>
      <c r="L9745" s="16">
        <f t="shared" si="1834"/>
        <v>0.53903545206221481</v>
      </c>
      <c r="M9745" s="6"/>
      <c r="N9745" s="6">
        <f t="shared" si="1835"/>
        <v>2.0656806844453386</v>
      </c>
      <c r="O9745" s="6"/>
      <c r="P9745" s="6">
        <f t="shared" si="1836"/>
        <v>2.0883340110403807</v>
      </c>
      <c r="Q9745">
        <f t="shared" si="1843"/>
        <v>0.23400356504520844</v>
      </c>
      <c r="R9745">
        <f t="shared" si="1837"/>
        <v>0.24310433527867534</v>
      </c>
      <c r="S9745">
        <f t="shared" si="1838"/>
        <v>0.50768305159382165</v>
      </c>
      <c r="T9745" s="6">
        <f t="shared" si="1844"/>
        <v>74.516039788563759</v>
      </c>
      <c r="U9745">
        <f t="shared" si="1839"/>
        <v>20.556827685840368</v>
      </c>
      <c r="V9745" s="16">
        <f t="shared" si="1840"/>
        <v>21.020949609580466</v>
      </c>
    </row>
    <row r="9746" spans="4:22" ht="15.75" x14ac:dyDescent="0.25">
      <c r="D9746" s="27">
        <v>35308</v>
      </c>
      <c r="E9746">
        <v>244</v>
      </c>
      <c r="F9746">
        <v>16.8</v>
      </c>
      <c r="G9746">
        <v>8.5</v>
      </c>
      <c r="H9746">
        <v>1.7261294955072948</v>
      </c>
      <c r="I9746" s="20">
        <f t="shared" si="1841"/>
        <v>3.3043263330118648</v>
      </c>
      <c r="J9746">
        <f t="shared" si="1842"/>
        <v>0.40180608209424279</v>
      </c>
      <c r="K9746" s="16">
        <f t="shared" si="1833"/>
        <v>0.77148169877119077</v>
      </c>
      <c r="L9746" s="16">
        <f t="shared" si="1834"/>
        <v>0.52082386754505772</v>
      </c>
      <c r="M9746" s="6"/>
      <c r="N9746" s="6">
        <f t="shared" si="1835"/>
        <v>1.3809035964058358</v>
      </c>
      <c r="O9746" s="6"/>
      <c r="P9746" s="6">
        <f t="shared" si="1836"/>
        <v>1.4035569230008782</v>
      </c>
      <c r="Q9746">
        <f t="shared" si="1843"/>
        <v>0.24838679929521254</v>
      </c>
      <c r="R9746">
        <f t="shared" si="1837"/>
        <v>0.33660237556671718</v>
      </c>
      <c r="S9746">
        <f t="shared" si="1838"/>
        <v>0.47244059452520754</v>
      </c>
      <c r="T9746" s="6">
        <f t="shared" si="1844"/>
        <v>82.566252520633597</v>
      </c>
      <c r="U9746">
        <f t="shared" si="1839"/>
        <v>18.748898215098706</v>
      </c>
      <c r="V9746" s="16">
        <f t="shared" si="1840"/>
        <v>20.59839358322861</v>
      </c>
    </row>
    <row r="9747" spans="4:22" ht="15.75" x14ac:dyDescent="0.25">
      <c r="D9747" s="27">
        <v>35309</v>
      </c>
      <c r="E9747">
        <v>245</v>
      </c>
      <c r="F9747">
        <v>16.87</v>
      </c>
      <c r="G9747">
        <v>0</v>
      </c>
      <c r="H9747">
        <v>2.1711796093435378</v>
      </c>
      <c r="I9747" s="20">
        <f t="shared" si="1841"/>
        <v>3.979497282539187</v>
      </c>
      <c r="J9747">
        <f t="shared" si="1842"/>
        <v>0.48390686955676515</v>
      </c>
      <c r="K9747" s="16">
        <f t="shared" si="1833"/>
        <v>0.95474791454159347</v>
      </c>
      <c r="L9747" s="16">
        <f t="shared" si="1834"/>
        <v>0.50684255203542927</v>
      </c>
      <c r="M9747" s="6"/>
      <c r="N9747" s="6">
        <f t="shared" si="1835"/>
        <v>1.7369436874748303</v>
      </c>
      <c r="O9747" s="6"/>
      <c r="P9747" s="6">
        <f t="shared" si="1836"/>
        <v>1.7595970140698727</v>
      </c>
      <c r="Q9747">
        <f t="shared" si="1843"/>
        <v>0.27522084173544531</v>
      </c>
      <c r="R9747">
        <f t="shared" si="1837"/>
        <v>0.55161293241543052</v>
      </c>
      <c r="S9747">
        <f t="shared" si="1838"/>
        <v>0.970616468800518</v>
      </c>
      <c r="T9747" s="6">
        <f t="shared" si="1844"/>
        <v>81.61828937842813</v>
      </c>
      <c r="U9747">
        <f t="shared" si="1839"/>
        <v>18.827018624328282</v>
      </c>
      <c r="V9747" s="16">
        <f t="shared" si="1840"/>
        <v>20.268953340094132</v>
      </c>
    </row>
    <row r="9748" spans="4:22" ht="15.75" x14ac:dyDescent="0.25">
      <c r="D9748" s="27">
        <v>35310</v>
      </c>
      <c r="E9748">
        <v>246</v>
      </c>
      <c r="F9748">
        <v>14.93</v>
      </c>
      <c r="G9748">
        <v>0</v>
      </c>
      <c r="H9748">
        <v>1.9515033874602101</v>
      </c>
      <c r="I9748" s="20">
        <f t="shared" si="1841"/>
        <v>3.7965469868217019</v>
      </c>
      <c r="J9748">
        <f t="shared" si="1842"/>
        <v>0.46166011359751896</v>
      </c>
      <c r="K9748" s="16">
        <f t="shared" si="1833"/>
        <v>0.96387839633968886</v>
      </c>
      <c r="L9748" s="16">
        <f t="shared" si="1834"/>
        <v>0.47896095124723725</v>
      </c>
      <c r="M9748" s="6"/>
      <c r="N9748" s="6">
        <f t="shared" si="1835"/>
        <v>1.5612027099681682</v>
      </c>
      <c r="O9748" s="6"/>
      <c r="P9748" s="6">
        <f t="shared" si="1836"/>
        <v>1.5838560365632106</v>
      </c>
      <c r="Q9748">
        <f t="shared" si="1843"/>
        <v>0.27206096459476042</v>
      </c>
      <c r="R9748">
        <f t="shared" si="1837"/>
        <v>0.52354966712209028</v>
      </c>
      <c r="S9748">
        <f t="shared" si="1838"/>
        <v>0.82922730071198214</v>
      </c>
      <c r="T9748" s="6">
        <f t="shared" si="1844"/>
        <v>80.811715404311201</v>
      </c>
      <c r="U9748">
        <f t="shared" si="1839"/>
        <v>16.661967282822836</v>
      </c>
      <c r="V9748" s="16">
        <f t="shared" si="1840"/>
        <v>19.598126219207302</v>
      </c>
    </row>
    <row r="9749" spans="4:22" ht="15.75" x14ac:dyDescent="0.25">
      <c r="D9749" s="27">
        <v>35311</v>
      </c>
      <c r="E9749">
        <v>247</v>
      </c>
      <c r="F9749">
        <v>14.58</v>
      </c>
      <c r="G9749">
        <v>0</v>
      </c>
      <c r="H9749">
        <v>1.7016020160440275</v>
      </c>
      <c r="I9749" s="20">
        <f t="shared" si="1841"/>
        <v>3.6272532590856366</v>
      </c>
      <c r="J9749">
        <f t="shared" si="1842"/>
        <v>0.44107399630481342</v>
      </c>
      <c r="K9749" s="16">
        <f t="shared" si="1833"/>
        <v>0.97164706229473707</v>
      </c>
      <c r="L9749" s="16">
        <f t="shared" si="1834"/>
        <v>0.45394466099977676</v>
      </c>
      <c r="M9749" s="6"/>
      <c r="N9749" s="6">
        <f t="shared" si="1835"/>
        <v>1.3612816128352221</v>
      </c>
      <c r="O9749" s="6"/>
      <c r="P9749" s="6">
        <f t="shared" si="1836"/>
        <v>1.3839349394302645</v>
      </c>
      <c r="Q9749">
        <f t="shared" si="1843"/>
        <v>0.26937238468103736</v>
      </c>
      <c r="R9749">
        <f t="shared" si="1837"/>
        <v>0.50024891120430914</v>
      </c>
      <c r="S9749">
        <f t="shared" si="1838"/>
        <v>0.69231194662759132</v>
      </c>
      <c r="T9749" s="6">
        <f t="shared" si="1844"/>
        <v>80.142056784278651</v>
      </c>
      <c r="U9749">
        <f t="shared" si="1839"/>
        <v>16.271365236674946</v>
      </c>
      <c r="V9749" s="16">
        <f t="shared" si="1840"/>
        <v>18.979415346374292</v>
      </c>
    </row>
    <row r="9750" spans="4:22" ht="15.75" x14ac:dyDescent="0.25">
      <c r="D9750" s="27">
        <v>35312</v>
      </c>
      <c r="E9750">
        <v>248</v>
      </c>
      <c r="F9750">
        <v>11.56</v>
      </c>
      <c r="G9750">
        <v>0.3</v>
      </c>
      <c r="H9750">
        <v>2.1187052416471266</v>
      </c>
      <c r="I9750" s="20">
        <f t="shared" si="1841"/>
        <v>3.2976170397570428</v>
      </c>
      <c r="J9750">
        <f t="shared" si="1842"/>
        <v>0.40099023203445638</v>
      </c>
      <c r="K9750" s="16">
        <f t="shared" si="1833"/>
        <v>0.97809700277124101</v>
      </c>
      <c r="L9750" s="16">
        <f t="shared" si="1834"/>
        <v>0.40996979941491618</v>
      </c>
      <c r="M9750" s="6"/>
      <c r="N9750" s="6">
        <f t="shared" si="1835"/>
        <v>1.6949641933177013</v>
      </c>
      <c r="O9750" s="6"/>
      <c r="P9750" s="6">
        <f t="shared" si="1836"/>
        <v>1.7176175199127437</v>
      </c>
      <c r="Q9750">
        <f t="shared" si="1843"/>
        <v>0.26714018928092886</v>
      </c>
      <c r="R9750">
        <f t="shared" si="1837"/>
        <v>0.48130641086825537</v>
      </c>
      <c r="S9750">
        <f t="shared" si="1838"/>
        <v>0.82670032375363678</v>
      </c>
      <c r="T9750" s="6">
        <f t="shared" si="1844"/>
        <v>79.638009787120055</v>
      </c>
      <c r="U9750">
        <f t="shared" si="1839"/>
        <v>12.901027581341728</v>
      </c>
      <c r="V9750" s="16">
        <f t="shared" si="1840"/>
        <v>17.84895703594345</v>
      </c>
    </row>
    <row r="9751" spans="4:22" ht="15.75" x14ac:dyDescent="0.25">
      <c r="D9751" s="27">
        <v>35313</v>
      </c>
      <c r="E9751">
        <v>249</v>
      </c>
      <c r="F9751">
        <v>10.119999999999999</v>
      </c>
      <c r="G9751">
        <v>0.5</v>
      </c>
      <c r="H9751">
        <v>1.8684461618848047</v>
      </c>
      <c r="I9751" s="20">
        <f t="shared" si="1841"/>
        <v>2.9509342032886607</v>
      </c>
      <c r="J9751">
        <f t="shared" si="1842"/>
        <v>0.35883359911990115</v>
      </c>
      <c r="K9751" s="16">
        <f t="shared" si="1833"/>
        <v>0.98295182436507866</v>
      </c>
      <c r="L9751" s="16">
        <f t="shared" si="1834"/>
        <v>0.36505715766048225</v>
      </c>
      <c r="M9751" s="6"/>
      <c r="N9751" s="6">
        <f t="shared" si="1835"/>
        <v>1.4947569295078438</v>
      </c>
      <c r="O9751" s="6"/>
      <c r="P9751" s="6">
        <f t="shared" si="1836"/>
        <v>1.5174102561028862</v>
      </c>
      <c r="Q9751">
        <f t="shared" si="1843"/>
        <v>0.26546003262373352</v>
      </c>
      <c r="R9751">
        <f t="shared" si="1837"/>
        <v>0.46728968709858859</v>
      </c>
      <c r="S9751">
        <f t="shared" si="1838"/>
        <v>0.70907016377450682</v>
      </c>
      <c r="T9751" s="6">
        <f t="shared" si="1844"/>
        <v>79.45159294994059</v>
      </c>
      <c r="U9751">
        <f t="shared" si="1839"/>
        <v>11.293979162904694</v>
      </c>
      <c r="V9751" s="16">
        <f t="shared" si="1840"/>
        <v>16.629862516522433</v>
      </c>
    </row>
    <row r="9752" spans="4:22" ht="15.75" x14ac:dyDescent="0.25">
      <c r="D9752" s="27">
        <v>35314</v>
      </c>
      <c r="E9752">
        <v>250</v>
      </c>
      <c r="F9752">
        <v>9.7319999999999993</v>
      </c>
      <c r="G9752">
        <v>0.4</v>
      </c>
      <c r="H9752">
        <v>1.5237122681530744</v>
      </c>
      <c r="I9752" s="20">
        <f t="shared" si="1841"/>
        <v>2.653679816019471</v>
      </c>
      <c r="J9752">
        <f t="shared" si="1842"/>
        <v>0.32268746562796768</v>
      </c>
      <c r="K9752" s="16">
        <f t="shared" si="1833"/>
        <v>0.98474733250558055</v>
      </c>
      <c r="L9752" s="16">
        <f t="shared" si="1834"/>
        <v>0.32768554427756119</v>
      </c>
      <c r="M9752" s="6"/>
      <c r="N9752" s="6">
        <f t="shared" si="1835"/>
        <v>1.2189698145224597</v>
      </c>
      <c r="O9752" s="6"/>
      <c r="P9752" s="6">
        <f t="shared" si="1836"/>
        <v>1.241623141117502</v>
      </c>
      <c r="Q9752">
        <f t="shared" si="1843"/>
        <v>0.26483864316646866</v>
      </c>
      <c r="R9752">
        <f t="shared" si="1837"/>
        <v>0.46215820670143876</v>
      </c>
      <c r="S9752">
        <f t="shared" si="1838"/>
        <v>0.57382632429787217</v>
      </c>
      <c r="T9752" s="6">
        <f t="shared" si="1844"/>
        <v>79.300419952237775</v>
      </c>
      <c r="U9752">
        <f t="shared" si="1839"/>
        <v>10.860968894603605</v>
      </c>
      <c r="V9752" s="16">
        <f t="shared" si="1840"/>
        <v>15.556963914296668</v>
      </c>
    </row>
    <row r="9753" spans="4:22" ht="15.75" x14ac:dyDescent="0.25">
      <c r="D9753" s="27">
        <v>35315</v>
      </c>
      <c r="E9753">
        <v>251</v>
      </c>
      <c r="F9753">
        <v>10.84</v>
      </c>
      <c r="G9753">
        <v>0.4</v>
      </c>
      <c r="H9753">
        <v>1.2267467784410255</v>
      </c>
      <c r="I9753" s="20">
        <f t="shared" si="1841"/>
        <v>2.4836951328169374</v>
      </c>
      <c r="J9753">
        <f t="shared" si="1842"/>
        <v>0.30201732815053961</v>
      </c>
      <c r="K9753" s="16">
        <f t="shared" si="1833"/>
        <v>0.98620338310758793</v>
      </c>
      <c r="L9753" s="16">
        <f t="shared" si="1834"/>
        <v>0.30624243774024007</v>
      </c>
      <c r="M9753" s="6"/>
      <c r="N9753" s="6">
        <f t="shared" si="1835"/>
        <v>0.98139742275282049</v>
      </c>
      <c r="O9753" s="6"/>
      <c r="P9753" s="6">
        <f t="shared" si="1836"/>
        <v>1.0040507493478628</v>
      </c>
      <c r="Q9753">
        <f t="shared" si="1843"/>
        <v>0.26433473317412592</v>
      </c>
      <c r="R9753">
        <f t="shared" si="1837"/>
        <v>0.45801768351736305</v>
      </c>
      <c r="S9753">
        <f t="shared" si="1838"/>
        <v>0.45987299835018064</v>
      </c>
      <c r="T9753" s="6">
        <f t="shared" si="1844"/>
        <v>79.26320028048265</v>
      </c>
      <c r="U9753">
        <f t="shared" si="1839"/>
        <v>12.097503372123212</v>
      </c>
      <c r="V9753" s="16">
        <f t="shared" si="1840"/>
        <v>14.913573582734525</v>
      </c>
    </row>
    <row r="9754" spans="4:22" ht="15.75" x14ac:dyDescent="0.25">
      <c r="D9754" s="27">
        <v>35316</v>
      </c>
      <c r="E9754">
        <v>252</v>
      </c>
      <c r="F9754">
        <v>10.58</v>
      </c>
      <c r="G9754">
        <v>0.6</v>
      </c>
      <c r="H9754">
        <v>1.3850197632063659</v>
      </c>
      <c r="I9754" s="20">
        <f t="shared" si="1841"/>
        <v>2.333405274056374</v>
      </c>
      <c r="J9754">
        <f t="shared" si="1842"/>
        <v>0.28374208132525508</v>
      </c>
      <c r="K9754" s="16">
        <f t="shared" si="1833"/>
        <v>0.9865618712389943</v>
      </c>
      <c r="L9754" s="16">
        <f t="shared" si="1834"/>
        <v>0.28760698096806808</v>
      </c>
      <c r="M9754" s="6"/>
      <c r="N9754" s="6">
        <f t="shared" si="1835"/>
        <v>1.1080158105650928</v>
      </c>
      <c r="O9754" s="6"/>
      <c r="P9754" s="6">
        <f t="shared" si="1836"/>
        <v>1.1306691371601352</v>
      </c>
      <c r="Q9754">
        <f t="shared" si="1843"/>
        <v>0.26421066760160883</v>
      </c>
      <c r="R9754">
        <f t="shared" si="1837"/>
        <v>0.45700112086233807</v>
      </c>
      <c r="S9754">
        <f t="shared" si="1838"/>
        <v>0.51671706300663445</v>
      </c>
      <c r="T9754" s="6">
        <f t="shared" si="1844"/>
        <v>79.369136544071054</v>
      </c>
      <c r="U9754">
        <f t="shared" si="1839"/>
        <v>11.807341852127637</v>
      </c>
      <c r="V9754" s="16">
        <f t="shared" si="1840"/>
        <v>14.335876731245531</v>
      </c>
    </row>
    <row r="9755" spans="4:22" ht="15.75" x14ac:dyDescent="0.25">
      <c r="D9755" s="27">
        <v>35317</v>
      </c>
      <c r="E9755">
        <v>253</v>
      </c>
      <c r="F9755">
        <v>7.9930000000000003</v>
      </c>
      <c r="G9755">
        <v>0</v>
      </c>
      <c r="H9755">
        <v>1.4944130633959471</v>
      </c>
      <c r="I9755" s="20">
        <f t="shared" si="1841"/>
        <v>2.0790017696380763</v>
      </c>
      <c r="J9755">
        <f t="shared" si="1842"/>
        <v>0.25280661518799008</v>
      </c>
      <c r="K9755" s="16">
        <f t="shared" si="1833"/>
        <v>0.98554152658276439</v>
      </c>
      <c r="L9755" s="16">
        <f t="shared" si="1834"/>
        <v>0.25651543681225059</v>
      </c>
      <c r="M9755" s="6"/>
      <c r="N9755" s="6">
        <f t="shared" si="1835"/>
        <v>1.1955304507167577</v>
      </c>
      <c r="O9755" s="6"/>
      <c r="P9755" s="6">
        <f t="shared" si="1836"/>
        <v>1.2181837773118001</v>
      </c>
      <c r="Q9755">
        <f t="shared" si="1843"/>
        <v>0.26456378848023687</v>
      </c>
      <c r="R9755">
        <f t="shared" si="1837"/>
        <v>0.45989747347099902</v>
      </c>
      <c r="S9755">
        <f t="shared" si="1838"/>
        <v>0.56023964140905491</v>
      </c>
      <c r="T9755" s="6">
        <f t="shared" si="1844"/>
        <v>78.831550229257047</v>
      </c>
      <c r="U9755">
        <f t="shared" si="1839"/>
        <v>8.9202347281716641</v>
      </c>
      <c r="V9755" s="16">
        <f t="shared" si="1840"/>
        <v>13.328675850789626</v>
      </c>
    </row>
    <row r="9756" spans="4:22" ht="15.75" x14ac:dyDescent="0.25">
      <c r="D9756" s="27">
        <v>35318</v>
      </c>
      <c r="E9756">
        <v>254</v>
      </c>
      <c r="F9756">
        <v>6.76</v>
      </c>
      <c r="G9756">
        <v>0</v>
      </c>
      <c r="H9756">
        <v>1.1184484715336802</v>
      </c>
      <c r="I9756" s="20">
        <f t="shared" si="1841"/>
        <v>1.8353581991683585</v>
      </c>
      <c r="J9756">
        <f t="shared" si="1842"/>
        <v>0.2231795570188724</v>
      </c>
      <c r="K9756" s="16">
        <f t="shared" si="1833"/>
        <v>0.99071938829888029</v>
      </c>
      <c r="L9756" s="16">
        <f t="shared" si="1834"/>
        <v>0.22527020229419753</v>
      </c>
      <c r="M9756" s="6"/>
      <c r="N9756" s="6">
        <f t="shared" si="1835"/>
        <v>0.89475877722694419</v>
      </c>
      <c r="O9756" s="6"/>
      <c r="P9756" s="6">
        <f t="shared" si="1836"/>
        <v>0.91741210382198657</v>
      </c>
      <c r="Q9756">
        <f t="shared" si="1843"/>
        <v>0.26277183409752347</v>
      </c>
      <c r="R9756">
        <f t="shared" si="1837"/>
        <v>0.44529417328749382</v>
      </c>
      <c r="S9756">
        <f t="shared" si="1838"/>
        <v>0.40851826433535193</v>
      </c>
      <c r="T9756" s="6">
        <f t="shared" si="1844"/>
        <v>78.445685291516739</v>
      </c>
      <c r="U9756">
        <f t="shared" si="1839"/>
        <v>7.5441995198849545</v>
      </c>
      <c r="V9756" s="16">
        <f t="shared" si="1840"/>
        <v>12.252879176977608</v>
      </c>
    </row>
    <row r="9757" spans="4:22" ht="15.75" x14ac:dyDescent="0.25">
      <c r="D9757" s="27">
        <v>35319</v>
      </c>
      <c r="E9757">
        <v>255</v>
      </c>
      <c r="F9757">
        <v>5.8849999999999998</v>
      </c>
      <c r="G9757">
        <v>0</v>
      </c>
      <c r="H9757">
        <v>1.3283475894941019</v>
      </c>
      <c r="I9757" s="20">
        <f t="shared" si="1841"/>
        <v>1.6072721764180651</v>
      </c>
      <c r="J9757">
        <f t="shared" si="1842"/>
        <v>0.19544429665243671</v>
      </c>
      <c r="K9757" s="16">
        <f t="shared" si="1833"/>
        <v>0.99443591759596284</v>
      </c>
      <c r="L9757" s="16">
        <f t="shared" si="1834"/>
        <v>0.19653784944224562</v>
      </c>
      <c r="M9757" s="6"/>
      <c r="N9757" s="6">
        <f t="shared" si="1835"/>
        <v>1.0626780715952815</v>
      </c>
      <c r="O9757" s="6"/>
      <c r="P9757" s="6">
        <f t="shared" si="1836"/>
        <v>1.0853313981903239</v>
      </c>
      <c r="Q9757">
        <f t="shared" si="1843"/>
        <v>0.26148561763838912</v>
      </c>
      <c r="R9757">
        <f t="shared" si="1837"/>
        <v>0.43495756764684873</v>
      </c>
      <c r="S9757">
        <f t="shared" si="1838"/>
        <v>0.47207310504761674</v>
      </c>
      <c r="T9757" s="6">
        <f t="shared" si="1844"/>
        <v>77.996265513064174</v>
      </c>
      <c r="U9757">
        <f t="shared" si="1839"/>
        <v>6.5676944045152306</v>
      </c>
      <c r="V9757" s="16">
        <f t="shared" si="1840"/>
        <v>11.195548743184437</v>
      </c>
    </row>
    <row r="9758" spans="4:22" ht="15.75" x14ac:dyDescent="0.25">
      <c r="D9758" s="27">
        <v>35320</v>
      </c>
      <c r="E9758">
        <v>256</v>
      </c>
      <c r="F9758">
        <v>6.32</v>
      </c>
      <c r="G9758">
        <v>0</v>
      </c>
      <c r="H9758">
        <v>0.7707728455674413</v>
      </c>
      <c r="I9758" s="20">
        <f t="shared" si="1841"/>
        <v>1.4524517944650039</v>
      </c>
      <c r="J9758">
        <f t="shared" si="1842"/>
        <v>0.17661813820694447</v>
      </c>
      <c r="K9758" s="16">
        <f t="shared" si="1833"/>
        <v>0.9987645870601769</v>
      </c>
      <c r="L9758" s="16">
        <f t="shared" si="1834"/>
        <v>0.17683660443629945</v>
      </c>
      <c r="M9758" s="6"/>
      <c r="N9758" s="6">
        <f t="shared" si="1835"/>
        <v>0.61661827645395306</v>
      </c>
      <c r="O9758" s="6"/>
      <c r="P9758" s="6">
        <f t="shared" si="1836"/>
        <v>0.63927160304899544</v>
      </c>
      <c r="Q9758">
        <f t="shared" si="1843"/>
        <v>0.25998755171021393</v>
      </c>
      <c r="R9758">
        <f t="shared" si="1837"/>
        <v>0.42307146641716964</v>
      </c>
      <c r="S9758">
        <f t="shared" si="1838"/>
        <v>0.27045757454079328</v>
      </c>
      <c r="T9758" s="6">
        <f t="shared" si="1844"/>
        <v>77.748461265118422</v>
      </c>
      <c r="U9758">
        <f t="shared" si="1839"/>
        <v>7.0531569475847506</v>
      </c>
      <c r="V9758" s="16">
        <f t="shared" si="1840"/>
        <v>10.425146884761519</v>
      </c>
    </row>
    <row r="9759" spans="4:22" ht="15.75" x14ac:dyDescent="0.25">
      <c r="D9759" s="27">
        <v>35321</v>
      </c>
      <c r="E9759">
        <v>257</v>
      </c>
      <c r="F9759">
        <v>9.7829999999999995</v>
      </c>
      <c r="G9759">
        <v>0</v>
      </c>
      <c r="H9759">
        <v>1.19131683165471</v>
      </c>
      <c r="I9759" s="20">
        <f t="shared" si="1841"/>
        <v>1.4610672499110831</v>
      </c>
      <c r="J9759">
        <f t="shared" si="1842"/>
        <v>0.1776657775891877</v>
      </c>
      <c r="K9759" s="16">
        <f t="shared" si="1833"/>
        <v>0.99185050331654367</v>
      </c>
      <c r="L9759" s="16">
        <f t="shared" si="1834"/>
        <v>0.17912556075246214</v>
      </c>
      <c r="M9759" s="6"/>
      <c r="N9759" s="6">
        <f t="shared" si="1835"/>
        <v>0.95305346532376811</v>
      </c>
      <c r="O9759" s="6"/>
      <c r="P9759" s="6">
        <f t="shared" si="1836"/>
        <v>0.97570679191881049</v>
      </c>
      <c r="Q9759">
        <f t="shared" si="1843"/>
        <v>0.25916153755039473</v>
      </c>
      <c r="R9759">
        <f t="shared" si="1837"/>
        <v>0.41658805191957116</v>
      </c>
      <c r="S9759">
        <f t="shared" si="1838"/>
        <v>0.40646779169015163</v>
      </c>
      <c r="T9759" s="6">
        <f t="shared" si="1844"/>
        <v>77.364646800023323</v>
      </c>
      <c r="U9759">
        <f t="shared" si="1839"/>
        <v>10.917885192756584</v>
      </c>
      <c r="V9759" s="16">
        <f t="shared" si="1840"/>
        <v>10.516786335331792</v>
      </c>
    </row>
    <row r="9760" spans="4:22" ht="15.75" x14ac:dyDescent="0.25">
      <c r="D9760" s="27">
        <v>35322</v>
      </c>
      <c r="E9760">
        <v>258</v>
      </c>
      <c r="F9760">
        <v>8.0950000000000006</v>
      </c>
      <c r="G9760">
        <v>0</v>
      </c>
      <c r="H9760">
        <v>0.79617008560382918</v>
      </c>
      <c r="I9760" s="20">
        <f t="shared" si="1841"/>
        <v>1.3681763754465781</v>
      </c>
      <c r="J9760">
        <f t="shared" si="1842"/>
        <v>0.16637024725430391</v>
      </c>
      <c r="K9760" s="16">
        <f t="shared" si="1833"/>
        <v>0.96568413378407414</v>
      </c>
      <c r="L9760" s="16">
        <f t="shared" si="1834"/>
        <v>0.17228226231943466</v>
      </c>
      <c r="M9760" s="6"/>
      <c r="N9760" s="6">
        <f t="shared" si="1835"/>
        <v>0.63693606848306339</v>
      </c>
      <c r="O9760" s="6"/>
      <c r="P9760" s="6">
        <f t="shared" si="1836"/>
        <v>0.65958939507810577</v>
      </c>
      <c r="Q9760">
        <f t="shared" si="1843"/>
        <v>0.25788215600007774</v>
      </c>
      <c r="R9760">
        <f t="shared" si="1837"/>
        <v>0.40664495948254142</v>
      </c>
      <c r="S9760">
        <f t="shared" si="1838"/>
        <v>0.26821870283665034</v>
      </c>
      <c r="T9760" s="6">
        <f t="shared" si="1844"/>
        <v>77.119081423781722</v>
      </c>
      <c r="U9760">
        <f t="shared" si="1839"/>
        <v>9.0340673244776202</v>
      </c>
      <c r="V9760" s="16">
        <f t="shared" si="1840"/>
        <v>10.241030313727448</v>
      </c>
    </row>
    <row r="9761" spans="4:22" ht="15.75" x14ac:dyDescent="0.25">
      <c r="D9761" s="27">
        <v>35323</v>
      </c>
      <c r="E9761">
        <v>259</v>
      </c>
      <c r="F9761">
        <v>8.4990000000000006</v>
      </c>
      <c r="G9761">
        <v>0.1</v>
      </c>
      <c r="H9761">
        <v>0.82014869015321112</v>
      </c>
      <c r="I9761" s="20">
        <f t="shared" si="1841"/>
        <v>1.3176251203508189</v>
      </c>
      <c r="J9761">
        <f t="shared" si="1842"/>
        <v>0.16022321463465958</v>
      </c>
      <c r="K9761" s="16">
        <f t="shared" si="1833"/>
        <v>0.94894283046314398</v>
      </c>
      <c r="L9761" s="16">
        <f t="shared" si="1834"/>
        <v>0.16884390659915785</v>
      </c>
      <c r="M9761" s="6"/>
      <c r="N9761" s="6">
        <f t="shared" si="1835"/>
        <v>0.65611895212256899</v>
      </c>
      <c r="O9761" s="6"/>
      <c r="P9761" s="6">
        <f t="shared" si="1836"/>
        <v>0.67877227871761137</v>
      </c>
      <c r="Q9761">
        <f t="shared" si="1843"/>
        <v>0.25706360474593909</v>
      </c>
      <c r="R9761">
        <f t="shared" si="1837"/>
        <v>0.40034634650569839</v>
      </c>
      <c r="S9761">
        <f t="shared" si="1838"/>
        <v>0.27174400189394332</v>
      </c>
      <c r="T9761" s="6">
        <f t="shared" si="1844"/>
        <v>76.969990748482815</v>
      </c>
      <c r="U9761">
        <f t="shared" si="1839"/>
        <v>9.4849336863168983</v>
      </c>
      <c r="V9761" s="16">
        <f t="shared" si="1840"/>
        <v>10.100411493575487</v>
      </c>
    </row>
    <row r="9762" spans="4:22" ht="15.75" x14ac:dyDescent="0.25">
      <c r="D9762" s="27">
        <v>35324</v>
      </c>
      <c r="E9762">
        <v>260</v>
      </c>
      <c r="F9762">
        <v>9.5150000000000006</v>
      </c>
      <c r="G9762">
        <v>0</v>
      </c>
      <c r="H9762">
        <v>1.6339523179606352</v>
      </c>
      <c r="I9762" s="20">
        <f t="shared" si="1841"/>
        <v>1.3216824243400846</v>
      </c>
      <c r="J9762">
        <f t="shared" si="1842"/>
        <v>0.16071658279975429</v>
      </c>
      <c r="K9762" s="16">
        <f t="shared" si="1833"/>
        <v>0.93877864422605084</v>
      </c>
      <c r="L9762" s="16">
        <f t="shared" si="1834"/>
        <v>0.17119752754095985</v>
      </c>
      <c r="M9762" s="6"/>
      <c r="N9762" s="6">
        <f t="shared" si="1835"/>
        <v>1.3071618543685082</v>
      </c>
      <c r="O9762" s="6"/>
      <c r="P9762" s="6">
        <f t="shared" si="1836"/>
        <v>1.3298151809635506</v>
      </c>
      <c r="Q9762">
        <f t="shared" si="1843"/>
        <v>0.25656663582827605</v>
      </c>
      <c r="R9762">
        <f t="shared" si="1837"/>
        <v>0.39654623963559249</v>
      </c>
      <c r="S9762">
        <f t="shared" si="1838"/>
        <v>0.52733320942142092</v>
      </c>
      <c r="T9762" s="6">
        <f t="shared" si="1844"/>
        <v>76.465310865656448</v>
      </c>
      <c r="U9762">
        <f t="shared" si="1839"/>
        <v>10.618795625991915</v>
      </c>
      <c r="V9762" s="16">
        <f t="shared" si="1840"/>
        <v>10.196820553533263</v>
      </c>
    </row>
    <row r="9763" spans="4:22" ht="15.75" x14ac:dyDescent="0.25">
      <c r="D9763" s="27">
        <v>35325</v>
      </c>
      <c r="E9763">
        <v>261</v>
      </c>
      <c r="F9763">
        <v>8.6829999999999998</v>
      </c>
      <c r="G9763">
        <v>0.2</v>
      </c>
      <c r="H9763">
        <v>1.3644285678601853</v>
      </c>
      <c r="I9763" s="20">
        <f t="shared" si="1841"/>
        <v>1.2561366713976294</v>
      </c>
      <c r="J9763">
        <f t="shared" si="1842"/>
        <v>0.15274621924195173</v>
      </c>
      <c r="K9763" s="16">
        <f t="shared" si="1833"/>
        <v>0.9043723320346484</v>
      </c>
      <c r="L9763" s="16">
        <f t="shared" si="1834"/>
        <v>0.16889749258284439</v>
      </c>
      <c r="M9763" s="6"/>
      <c r="N9763" s="6">
        <f t="shared" si="1835"/>
        <v>1.0915428542881482</v>
      </c>
      <c r="O9763" s="6"/>
      <c r="P9763" s="6">
        <f t="shared" si="1836"/>
        <v>1.1141961808831906</v>
      </c>
      <c r="Q9763">
        <f t="shared" si="1843"/>
        <v>0.25488436955218818</v>
      </c>
      <c r="R9763">
        <f t="shared" si="1837"/>
        <v>0.3838171698773537</v>
      </c>
      <c r="S9763">
        <f t="shared" si="1838"/>
        <v>0.42764762483474228</v>
      </c>
      <c r="T9763" s="6">
        <f t="shared" si="1844"/>
        <v>76.260316567416751</v>
      </c>
      <c r="U9763">
        <f t="shared" si="1839"/>
        <v>9.6902787620060735</v>
      </c>
      <c r="V9763" s="16">
        <f t="shared" si="1840"/>
        <v>10.102613931654579</v>
      </c>
    </row>
    <row r="9764" spans="4:22" ht="15.75" x14ac:dyDescent="0.25">
      <c r="D9764" s="27">
        <v>35326</v>
      </c>
      <c r="E9764">
        <v>262</v>
      </c>
      <c r="F9764">
        <v>8.6649999999999991</v>
      </c>
      <c r="G9764">
        <v>0</v>
      </c>
      <c r="H9764">
        <v>0.96024546748047479</v>
      </c>
      <c r="I9764" s="20">
        <f t="shared" si="1841"/>
        <v>1.2224382077809335</v>
      </c>
      <c r="J9764">
        <f t="shared" si="1842"/>
        <v>0.14864848606616152</v>
      </c>
      <c r="K9764" s="16">
        <f t="shared" si="1833"/>
        <v>0.89039694275780024</v>
      </c>
      <c r="L9764" s="16">
        <f t="shared" si="1834"/>
        <v>0.16694631228826656</v>
      </c>
      <c r="M9764" s="6"/>
      <c r="N9764" s="6">
        <f t="shared" si="1835"/>
        <v>0.7681963739843799</v>
      </c>
      <c r="O9764" s="6"/>
      <c r="P9764" s="6">
        <f t="shared" si="1836"/>
        <v>0.79084970057942228</v>
      </c>
      <c r="Q9764">
        <f t="shared" si="1843"/>
        <v>0.25420105522472253</v>
      </c>
      <c r="R9764">
        <f t="shared" si="1837"/>
        <v>0.37870609126554439</v>
      </c>
      <c r="S9764">
        <f t="shared" si="1838"/>
        <v>0.29949959888495914</v>
      </c>
      <c r="T9764" s="6">
        <f t="shared" si="1844"/>
        <v>75.983470295126835</v>
      </c>
      <c r="U9764">
        <f t="shared" si="1839"/>
        <v>9.6701906567756097</v>
      </c>
      <c r="V9764" s="16">
        <f t="shared" si="1840"/>
        <v>10.022191868501121</v>
      </c>
    </row>
    <row r="9765" spans="4:22" ht="15.75" x14ac:dyDescent="0.25">
      <c r="D9765" s="27">
        <v>35327</v>
      </c>
      <c r="E9765">
        <v>263</v>
      </c>
      <c r="F9765">
        <v>9.8680000000000003</v>
      </c>
      <c r="G9765">
        <v>0.2</v>
      </c>
      <c r="H9765">
        <v>1.0063207105503418</v>
      </c>
      <c r="I9765" s="20">
        <f t="shared" si="1841"/>
        <v>1.2286801705174377</v>
      </c>
      <c r="J9765">
        <f t="shared" si="1842"/>
        <v>0.14940750873492042</v>
      </c>
      <c r="K9765" s="16">
        <f t="shared" si="1833"/>
        <v>0.87152307915125293</v>
      </c>
      <c r="L9765" s="16">
        <f t="shared" si="1834"/>
        <v>0.17143264740667954</v>
      </c>
      <c r="M9765" s="6"/>
      <c r="N9765" s="6">
        <f t="shared" si="1835"/>
        <v>0.80505656844027351</v>
      </c>
      <c r="O9765" s="6"/>
      <c r="P9765" s="6">
        <f t="shared" si="1836"/>
        <v>0.82770989503531589</v>
      </c>
      <c r="Q9765">
        <f t="shared" si="1843"/>
        <v>0.25327823431708946</v>
      </c>
      <c r="R9765">
        <f t="shared" si="1837"/>
        <v>0.37185791865241713</v>
      </c>
      <c r="S9765">
        <f t="shared" si="1838"/>
        <v>0.3077904788158432</v>
      </c>
      <c r="T9765" s="6">
        <f t="shared" si="1844"/>
        <v>75.89833314290604</v>
      </c>
      <c r="U9765">
        <f t="shared" si="1839"/>
        <v>11.012745689678216</v>
      </c>
      <c r="V9765" s="16">
        <f t="shared" si="1840"/>
        <v>10.206415028056766</v>
      </c>
    </row>
    <row r="9766" spans="4:22" ht="15.75" x14ac:dyDescent="0.25">
      <c r="D9766" s="27">
        <v>35328</v>
      </c>
      <c r="E9766">
        <v>264</v>
      </c>
      <c r="F9766">
        <v>6.3179999999999996</v>
      </c>
      <c r="G9766">
        <v>0</v>
      </c>
      <c r="H9766">
        <v>1.1226288750687039</v>
      </c>
      <c r="I9766" s="20">
        <f t="shared" si="1841"/>
        <v>1.1202241178524475</v>
      </c>
      <c r="J9766">
        <f t="shared" si="1842"/>
        <v>0.13621925273085761</v>
      </c>
      <c r="K9766" s="16">
        <f t="shared" si="1833"/>
        <v>0.86571889408647229</v>
      </c>
      <c r="L9766" s="16">
        <f t="shared" si="1834"/>
        <v>0.15734813420538718</v>
      </c>
      <c r="M9766" s="6"/>
      <c r="N9766" s="6">
        <f t="shared" si="1835"/>
        <v>0.89810310005496319</v>
      </c>
      <c r="O9766" s="6"/>
      <c r="P9766" s="6">
        <f t="shared" si="1836"/>
        <v>0.92075642665000557</v>
      </c>
      <c r="Q9766">
        <f t="shared" si="1843"/>
        <v>0.25299444380968678</v>
      </c>
      <c r="R9766">
        <f t="shared" si="1837"/>
        <v>0.36976449666928574</v>
      </c>
      <c r="S9766">
        <f t="shared" si="1838"/>
        <v>0.34046303665524941</v>
      </c>
      <c r="T9766" s="6">
        <f t="shared" si="1844"/>
        <v>75.580523432845837</v>
      </c>
      <c r="U9766">
        <f t="shared" si="1839"/>
        <v>7.0509249358924766</v>
      </c>
      <c r="V9766" s="16">
        <f t="shared" si="1840"/>
        <v>9.6195571084797642</v>
      </c>
    </row>
    <row r="9767" spans="4:22" ht="15.75" x14ac:dyDescent="0.25">
      <c r="D9767" s="27">
        <v>35329</v>
      </c>
      <c r="E9767">
        <v>265</v>
      </c>
      <c r="F9767">
        <v>4.1420000000000003</v>
      </c>
      <c r="G9767">
        <v>0</v>
      </c>
      <c r="H9767">
        <v>0.69950901198322557</v>
      </c>
      <c r="I9767" s="20">
        <f t="shared" si="1841"/>
        <v>0.9459401038644949</v>
      </c>
      <c r="J9767">
        <f t="shared" si="1842"/>
        <v>0.11502631662992258</v>
      </c>
      <c r="K9767" s="16">
        <f t="shared" si="1833"/>
        <v>0.84405236749430301</v>
      </c>
      <c r="L9767" s="16">
        <f t="shared" si="1834"/>
        <v>0.1362786493584463</v>
      </c>
      <c r="M9767" s="6"/>
      <c r="N9767" s="6">
        <f t="shared" si="1835"/>
        <v>0.5596072095865805</v>
      </c>
      <c r="O9767" s="6"/>
      <c r="P9767" s="6">
        <f t="shared" si="1836"/>
        <v>0.58226053618162288</v>
      </c>
      <c r="Q9767">
        <f t="shared" si="1843"/>
        <v>0.25193507810948612</v>
      </c>
      <c r="R9767">
        <f t="shared" si="1837"/>
        <v>0.36200213232799144</v>
      </c>
      <c r="S9767">
        <f t="shared" si="1838"/>
        <v>0.2107795556681871</v>
      </c>
      <c r="T9767" s="6">
        <f t="shared" si="1844"/>
        <v>75.392397203772703</v>
      </c>
      <c r="U9767">
        <f t="shared" si="1839"/>
        <v>4.6224962146987405</v>
      </c>
      <c r="V9767" s="16">
        <f t="shared" si="1840"/>
        <v>8.69020392578207</v>
      </c>
    </row>
    <row r="9768" spans="4:22" ht="15.75" x14ac:dyDescent="0.25">
      <c r="D9768" s="27">
        <v>35330</v>
      </c>
      <c r="E9768">
        <v>266</v>
      </c>
      <c r="F9768">
        <v>8.3539999999999992</v>
      </c>
      <c r="G9768">
        <v>0</v>
      </c>
      <c r="H9768">
        <v>0.78241534581594785</v>
      </c>
      <c r="I9768" s="20">
        <f t="shared" si="1841"/>
        <v>0.94923592773698673</v>
      </c>
      <c r="J9768">
        <f t="shared" si="1842"/>
        <v>0.11542708881281759</v>
      </c>
      <c r="K9768" s="16">
        <f t="shared" si="1833"/>
        <v>0.83122695085072273</v>
      </c>
      <c r="L9768" s="16">
        <f t="shared" si="1834"/>
        <v>0.1388635061636094</v>
      </c>
      <c r="M9768" s="6"/>
      <c r="N9768" s="6">
        <f t="shared" si="1835"/>
        <v>0.6259322766527583</v>
      </c>
      <c r="O9768" s="6"/>
      <c r="P9768" s="6">
        <f t="shared" si="1836"/>
        <v>0.64858560324780068</v>
      </c>
      <c r="Q9768">
        <f t="shared" si="1843"/>
        <v>0.25130799067924237</v>
      </c>
      <c r="R9768">
        <f t="shared" si="1837"/>
        <v>0.35744602866949571</v>
      </c>
      <c r="S9768">
        <f t="shared" si="1838"/>
        <v>0.23183434813313553</v>
      </c>
      <c r="T9768" s="6">
        <f t="shared" si="1844"/>
        <v>75.183216182234617</v>
      </c>
      <c r="U9768">
        <f t="shared" si="1839"/>
        <v>9.3231128386270576</v>
      </c>
      <c r="V9768" s="16">
        <f t="shared" si="1840"/>
        <v>8.807912299766917</v>
      </c>
    </row>
    <row r="9769" spans="4:22" ht="15.75" x14ac:dyDescent="0.25">
      <c r="D9769" s="27">
        <v>35331</v>
      </c>
      <c r="E9769">
        <v>267</v>
      </c>
      <c r="F9769">
        <v>8.3710000000000004</v>
      </c>
      <c r="G9769">
        <v>0</v>
      </c>
      <c r="H9769">
        <v>0.91346764793314439</v>
      </c>
      <c r="I9769" s="20">
        <f t="shared" si="1841"/>
        <v>0.94773454543689817</v>
      </c>
      <c r="J9769">
        <f t="shared" si="1842"/>
        <v>0.11524452072512682</v>
      </c>
      <c r="K9769" s="16">
        <f t="shared" si="1833"/>
        <v>0.81696613369421156</v>
      </c>
      <c r="L9769" s="16">
        <f t="shared" si="1834"/>
        <v>0.14106401229143553</v>
      </c>
      <c r="M9769" s="6"/>
      <c r="N9769" s="6">
        <f t="shared" si="1835"/>
        <v>0.73077411834651551</v>
      </c>
      <c r="O9769" s="6"/>
      <c r="P9769" s="6">
        <f t="shared" si="1836"/>
        <v>0.75342744494155789</v>
      </c>
      <c r="Q9769">
        <f t="shared" si="1843"/>
        <v>0.25061072060744871</v>
      </c>
      <c r="R9769">
        <f t="shared" si="1837"/>
        <v>0.35241389059551209</v>
      </c>
      <c r="S9769">
        <f t="shared" si="1838"/>
        <v>0.26551829715329039</v>
      </c>
      <c r="T9769" s="6">
        <f t="shared" si="1844"/>
        <v>74.940351211676372</v>
      </c>
      <c r="U9769">
        <f t="shared" si="1839"/>
        <v>9.342084938011384</v>
      </c>
      <c r="V9769" s="16">
        <f t="shared" si="1840"/>
        <v>8.9072577053993243</v>
      </c>
    </row>
    <row r="9770" spans="4:22" ht="15.75" x14ac:dyDescent="0.25">
      <c r="D9770" s="27">
        <v>35332</v>
      </c>
      <c r="E9770">
        <v>268</v>
      </c>
      <c r="F9770">
        <v>8.0939999999999994</v>
      </c>
      <c r="G9770">
        <v>0.1</v>
      </c>
      <c r="H9770">
        <v>0.89651477580846473</v>
      </c>
      <c r="I9770" s="20">
        <f t="shared" si="1841"/>
        <v>0.93195190421988816</v>
      </c>
      <c r="J9770">
        <f t="shared" si="1842"/>
        <v>0.1133253515531384</v>
      </c>
      <c r="K9770" s="16">
        <f t="shared" si="1833"/>
        <v>0.80040892925288143</v>
      </c>
      <c r="L9770" s="16">
        <f t="shared" si="1834"/>
        <v>0.14158431698021995</v>
      </c>
      <c r="M9770" s="6"/>
      <c r="N9770" s="6">
        <f t="shared" si="1835"/>
        <v>0.7172118206467718</v>
      </c>
      <c r="O9770" s="6"/>
      <c r="P9770" s="6">
        <f t="shared" si="1836"/>
        <v>0.73986514724181418</v>
      </c>
      <c r="Q9770">
        <f t="shared" si="1843"/>
        <v>0.24980117070558791</v>
      </c>
      <c r="R9770">
        <f t="shared" si="1837"/>
        <v>0.34661619048994569</v>
      </c>
      <c r="S9770">
        <f t="shared" si="1838"/>
        <v>0.25644923881324039</v>
      </c>
      <c r="T9770" s="6">
        <f t="shared" si="1844"/>
        <v>74.806555299458168</v>
      </c>
      <c r="U9770">
        <f t="shared" si="1839"/>
        <v>9.0329513186314827</v>
      </c>
      <c r="V9770" s="16">
        <f t="shared" si="1840"/>
        <v>8.9306341984989892</v>
      </c>
    </row>
    <row r="9771" spans="4:22" ht="15.75" x14ac:dyDescent="0.25">
      <c r="D9771" s="27">
        <v>35333</v>
      </c>
      <c r="E9771">
        <v>269</v>
      </c>
      <c r="F9771">
        <v>5.1669999999999998</v>
      </c>
      <c r="G9771">
        <v>0</v>
      </c>
      <c r="H9771">
        <v>0.65505636521566213</v>
      </c>
      <c r="I9771" s="20">
        <f t="shared" si="1841"/>
        <v>0.83799370492507752</v>
      </c>
      <c r="J9771">
        <f t="shared" si="1842"/>
        <v>0.10190003451888943</v>
      </c>
      <c r="K9771" s="16">
        <f t="shared" si="1833"/>
        <v>0.79128745625115915</v>
      </c>
      <c r="L9771" s="16">
        <f t="shared" si="1834"/>
        <v>0.12877751784623992</v>
      </c>
      <c r="M9771" s="6"/>
      <c r="N9771" s="6">
        <f t="shared" si="1835"/>
        <v>0.5240450921725297</v>
      </c>
      <c r="O9771" s="6"/>
      <c r="P9771" s="6">
        <f t="shared" si="1836"/>
        <v>0.54669841876757208</v>
      </c>
      <c r="Q9771">
        <f t="shared" si="1843"/>
        <v>0.24935518433152723</v>
      </c>
      <c r="R9771">
        <f t="shared" si="1837"/>
        <v>0.3434427419693446</v>
      </c>
      <c r="S9771">
        <f t="shared" si="1838"/>
        <v>0.18775960397183997</v>
      </c>
      <c r="T9771" s="6">
        <f t="shared" si="1844"/>
        <v>74.641449022081375</v>
      </c>
      <c r="U9771">
        <f t="shared" si="1839"/>
        <v>5.766402206988988</v>
      </c>
      <c r="V9771" s="16">
        <f t="shared" si="1840"/>
        <v>8.3421504608356258</v>
      </c>
    </row>
    <row r="9772" spans="4:22" ht="15.75" x14ac:dyDescent="0.25">
      <c r="D9772" s="27">
        <v>35334</v>
      </c>
      <c r="E9772">
        <v>270</v>
      </c>
      <c r="F9772">
        <v>4.9669999999999996</v>
      </c>
      <c r="G9772">
        <v>0</v>
      </c>
      <c r="H9772">
        <v>0.60189782887845433</v>
      </c>
      <c r="I9772" s="20">
        <f t="shared" si="1841"/>
        <v>0.75665019818358259</v>
      </c>
      <c r="J9772">
        <f t="shared" si="1842"/>
        <v>9.2008664099123644E-2</v>
      </c>
      <c r="K9772" s="16">
        <f t="shared" si="1833"/>
        <v>0.78003141392117215</v>
      </c>
      <c r="L9772" s="16">
        <f t="shared" si="1834"/>
        <v>0.11795507521498588</v>
      </c>
      <c r="M9772" s="6"/>
      <c r="N9772" s="6">
        <f t="shared" si="1835"/>
        <v>0.48151826310276347</v>
      </c>
      <c r="O9772" s="6"/>
      <c r="P9772" s="6">
        <f t="shared" si="1836"/>
        <v>0.50417158969780584</v>
      </c>
      <c r="Q9772">
        <f t="shared" si="1843"/>
        <v>0.24880483007360457</v>
      </c>
      <c r="R9772">
        <f t="shared" si="1837"/>
        <v>0.33954677283819079</v>
      </c>
      <c r="S9772">
        <f t="shared" si="1838"/>
        <v>0.17118983623859041</v>
      </c>
      <c r="T9772" s="6">
        <f t="shared" si="1844"/>
        <v>74.492912512437826</v>
      </c>
      <c r="U9772">
        <f t="shared" si="1839"/>
        <v>5.5432010377616221</v>
      </c>
      <c r="V9772" s="16">
        <f t="shared" si="1840"/>
        <v>7.8216019604599394</v>
      </c>
    </row>
    <row r="9773" spans="4:22" ht="15.75" x14ac:dyDescent="0.25">
      <c r="D9773" s="27">
        <v>35335</v>
      </c>
      <c r="E9773">
        <v>271</v>
      </c>
      <c r="F9773">
        <v>7.2009999999999996</v>
      </c>
      <c r="G9773">
        <v>0</v>
      </c>
      <c r="H9773">
        <v>0.71347022646975689</v>
      </c>
      <c r="I9773" s="20">
        <f t="shared" si="1841"/>
        <v>0.75197832019602928</v>
      </c>
      <c r="J9773">
        <f t="shared" si="1842"/>
        <v>9.1440563735837158E-2</v>
      </c>
      <c r="K9773" s="16">
        <f t="shared" si="1833"/>
        <v>0.76990500766539605</v>
      </c>
      <c r="L9773" s="16">
        <f t="shared" si="1834"/>
        <v>0.11876863096801367</v>
      </c>
      <c r="M9773" s="6"/>
      <c r="N9773" s="6">
        <f t="shared" si="1835"/>
        <v>0.57077618117580553</v>
      </c>
      <c r="O9773" s="6"/>
      <c r="P9773" s="6">
        <f t="shared" si="1836"/>
        <v>0.59342950777084791</v>
      </c>
      <c r="Q9773">
        <f t="shared" si="1843"/>
        <v>0.24830970837479274</v>
      </c>
      <c r="R9773">
        <f t="shared" si="1837"/>
        <v>0.33606078643260734</v>
      </c>
      <c r="S9773">
        <f t="shared" si="1838"/>
        <v>0.19942838707378621</v>
      </c>
      <c r="T9773" s="6">
        <f t="shared" si="1844"/>
        <v>74.316137451959094</v>
      </c>
      <c r="U9773">
        <f t="shared" si="1839"/>
        <v>8.036358098031295</v>
      </c>
      <c r="V9773" s="16">
        <f t="shared" si="1840"/>
        <v>7.861542298230126</v>
      </c>
    </row>
    <row r="9774" spans="4:22" ht="15.75" x14ac:dyDescent="0.25">
      <c r="D9774" s="27">
        <v>35336</v>
      </c>
      <c r="E9774">
        <v>272</v>
      </c>
      <c r="F9774">
        <v>9.5020000000000007</v>
      </c>
      <c r="G9774">
        <v>3.8</v>
      </c>
      <c r="H9774">
        <v>0.53416624501670296</v>
      </c>
      <c r="I9774" s="20">
        <f t="shared" si="1841"/>
        <v>0.80649561512585966</v>
      </c>
      <c r="J9774">
        <f t="shared" si="1842"/>
        <v>9.8069866799304531E-2</v>
      </c>
      <c r="K9774" s="16">
        <f t="shared" si="1833"/>
        <v>0.75785345156923645</v>
      </c>
      <c r="L9774" s="16">
        <f t="shared" si="1834"/>
        <v>0.12940479006361694</v>
      </c>
      <c r="M9774" s="6"/>
      <c r="N9774" s="6">
        <f t="shared" si="1835"/>
        <v>0.42733299601336239</v>
      </c>
      <c r="O9774" s="6"/>
      <c r="P9774" s="6">
        <f t="shared" si="1836"/>
        <v>0.44998632260840477</v>
      </c>
      <c r="Q9774">
        <f t="shared" si="1843"/>
        <v>0.24772045817319699</v>
      </c>
      <c r="R9774">
        <f t="shared" si="1837"/>
        <v>0.33193551411416028</v>
      </c>
      <c r="S9774">
        <f t="shared" si="1838"/>
        <v>0.14936644133936122</v>
      </c>
      <c r="T9774" s="6">
        <f t="shared" si="1844"/>
        <v>77.989424337214771</v>
      </c>
      <c r="U9774">
        <f t="shared" si="1839"/>
        <v>10.604287549992137</v>
      </c>
      <c r="V9774" s="16">
        <f t="shared" si="1840"/>
        <v>8.3716379491008777</v>
      </c>
    </row>
    <row r="9775" spans="4:22" ht="15.75" x14ac:dyDescent="0.25">
      <c r="D9775" s="27">
        <v>35337</v>
      </c>
      <c r="E9775">
        <v>273</v>
      </c>
      <c r="F9775">
        <v>10.029999999999999</v>
      </c>
      <c r="G9775">
        <v>7.5</v>
      </c>
      <c r="H9775">
        <v>0.46226992845324272</v>
      </c>
      <c r="I9775" s="20">
        <f t="shared" si="1841"/>
        <v>1.1567368041850254</v>
      </c>
      <c r="J9775">
        <f t="shared" si="1842"/>
        <v>0.14065919538889909</v>
      </c>
      <c r="K9775" s="16">
        <f t="shared" si="1833"/>
        <v>0.99883047910680789</v>
      </c>
      <c r="L9775" s="16">
        <f t="shared" si="1834"/>
        <v>0.14082389187270486</v>
      </c>
      <c r="M9775" s="6"/>
      <c r="N9775" s="6">
        <f t="shared" si="1835"/>
        <v>0.36981594276259422</v>
      </c>
      <c r="O9775" s="6"/>
      <c r="P9775" s="6">
        <f t="shared" si="1836"/>
        <v>0.3924692693576366</v>
      </c>
      <c r="Q9775">
        <f t="shared" si="1843"/>
        <v>0.25996474779071588</v>
      </c>
      <c r="R9775">
        <f t="shared" si="1837"/>
        <v>0.42289180568075335</v>
      </c>
      <c r="S9775">
        <f t="shared" si="1838"/>
        <v>0.1659720379928569</v>
      </c>
      <c r="T9775" s="6">
        <f t="shared" si="1844"/>
        <v>85.346105625816961</v>
      </c>
      <c r="U9775">
        <f t="shared" si="1839"/>
        <v>11.193538636752381</v>
      </c>
      <c r="V9775" s="16">
        <f t="shared" si="1840"/>
        <v>8.8964549247334066</v>
      </c>
    </row>
    <row r="9776" spans="4:22" ht="15.75" x14ac:dyDescent="0.25">
      <c r="D9776" s="27">
        <v>35338</v>
      </c>
      <c r="E9776">
        <v>274</v>
      </c>
      <c r="F9776">
        <v>11.3</v>
      </c>
      <c r="G9776">
        <v>0</v>
      </c>
      <c r="H9776">
        <v>1.0867283618945864</v>
      </c>
      <c r="I9776" s="20">
        <f t="shared" si="1841"/>
        <v>1.1949987290439545</v>
      </c>
      <c r="J9776">
        <f t="shared" si="1842"/>
        <v>0.14531184545174486</v>
      </c>
      <c r="K9776" s="16">
        <f t="shared" si="1833"/>
        <v>0.92797324678478033</v>
      </c>
      <c r="L9776" s="16">
        <f t="shared" si="1834"/>
        <v>0.15659055469025415</v>
      </c>
      <c r="M9776" s="6"/>
      <c r="N9776" s="6">
        <f t="shared" si="1835"/>
        <v>0.86938268951566922</v>
      </c>
      <c r="O9776" s="6"/>
      <c r="P9776" s="6">
        <f t="shared" si="1836"/>
        <v>0.89203601611071159</v>
      </c>
      <c r="Q9776">
        <f t="shared" si="1843"/>
        <v>0.2844870187527232</v>
      </c>
      <c r="R9776">
        <f t="shared" si="1837"/>
        <v>0.6381311664160797</v>
      </c>
      <c r="S9776">
        <f t="shared" si="1838"/>
        <v>0.56923598344588122</v>
      </c>
      <c r="T9776" s="6">
        <f t="shared" si="1844"/>
        <v>84.79952296896613</v>
      </c>
      <c r="U9776">
        <f t="shared" si="1839"/>
        <v>12.610866061346153</v>
      </c>
      <c r="V9776" s="16">
        <f t="shared" si="1840"/>
        <v>9.5872609575265884</v>
      </c>
    </row>
    <row r="9777" spans="4:22" ht="15.75" x14ac:dyDescent="0.25">
      <c r="D9777" s="27">
        <v>35339</v>
      </c>
      <c r="E9777">
        <v>275</v>
      </c>
      <c r="F9777">
        <v>10.83</v>
      </c>
      <c r="G9777">
        <v>0</v>
      </c>
      <c r="H9777">
        <v>1.0551443992395562</v>
      </c>
      <c r="I9777" s="20">
        <f t="shared" si="1841"/>
        <v>1.2868025739034101</v>
      </c>
      <c r="J9777">
        <f t="shared" si="1842"/>
        <v>0.15647519298665466</v>
      </c>
      <c r="K9777" s="16">
        <f t="shared" si="1833"/>
        <v>0.93323775842805001</v>
      </c>
      <c r="L9777" s="16">
        <f t="shared" si="1834"/>
        <v>0.16766916209029326</v>
      </c>
      <c r="M9777" s="6"/>
      <c r="N9777" s="6">
        <f t="shared" si="1835"/>
        <v>0.84411551939164498</v>
      </c>
      <c r="O9777" s="6"/>
      <c r="P9777" s="6">
        <f t="shared" si="1836"/>
        <v>0.86676884598668735</v>
      </c>
      <c r="Q9777">
        <f t="shared" si="1843"/>
        <v>0.28266507656322043</v>
      </c>
      <c r="R9777">
        <f t="shared" si="1837"/>
        <v>0.62062212690494989</v>
      </c>
      <c r="S9777">
        <f t="shared" si="1838"/>
        <v>0.53793592473120688</v>
      </c>
      <c r="T9777" s="6">
        <f t="shared" si="1844"/>
        <v>84.284240370829977</v>
      </c>
      <c r="U9777">
        <f t="shared" si="1839"/>
        <v>12.086343313661843</v>
      </c>
      <c r="V9777" s="16">
        <f t="shared" si="1840"/>
        <v>10.052040192934426</v>
      </c>
    </row>
    <row r="9778" spans="4:22" ht="15.75" x14ac:dyDescent="0.25">
      <c r="D9778" s="27">
        <v>35340</v>
      </c>
      <c r="E9778">
        <v>276</v>
      </c>
      <c r="F9778">
        <v>7.7530000000000001</v>
      </c>
      <c r="G9778">
        <v>0.1</v>
      </c>
      <c r="H9778">
        <v>0.52006111141235523</v>
      </c>
      <c r="I9778" s="20">
        <f t="shared" si="1841"/>
        <v>1.2454136055187155</v>
      </c>
      <c r="J9778">
        <f t="shared" si="1842"/>
        <v>0.15144229443107579</v>
      </c>
      <c r="K9778" s="16">
        <f t="shared" si="1833"/>
        <v>0.93820079778442378</v>
      </c>
      <c r="L9778" s="16">
        <f t="shared" si="1834"/>
        <v>0.1614177847521652</v>
      </c>
      <c r="M9778" s="6"/>
      <c r="N9778" s="6">
        <f t="shared" si="1835"/>
        <v>0.41604888912988419</v>
      </c>
      <c r="O9778" s="6"/>
      <c r="P9778" s="6">
        <f t="shared" si="1836"/>
        <v>0.43870221572492657</v>
      </c>
      <c r="Q9778">
        <f t="shared" si="1843"/>
        <v>0.28094746790276659</v>
      </c>
      <c r="R9778">
        <f t="shared" si="1837"/>
        <v>0.6043387803090432</v>
      </c>
      <c r="S9778">
        <f t="shared" si="1838"/>
        <v>0.26512476197007689</v>
      </c>
      <c r="T9778" s="6">
        <f t="shared" si="1844"/>
        <v>84.141768935454948</v>
      </c>
      <c r="U9778">
        <f t="shared" si="1839"/>
        <v>8.6523933250988243</v>
      </c>
      <c r="V9778" s="16">
        <f t="shared" si="1840"/>
        <v>9.7917339251251398</v>
      </c>
    </row>
    <row r="9779" spans="4:22" ht="15.75" x14ac:dyDescent="0.25">
      <c r="D9779" s="27">
        <v>35341</v>
      </c>
      <c r="E9779">
        <v>277</v>
      </c>
      <c r="F9779">
        <v>6.7480000000000002</v>
      </c>
      <c r="G9779">
        <v>1.1000000000000001</v>
      </c>
      <c r="H9779">
        <v>0.63523476194235995</v>
      </c>
      <c r="I9779" s="20">
        <f t="shared" si="1841"/>
        <v>1.1711473590371657</v>
      </c>
      <c r="J9779">
        <f t="shared" si="1842"/>
        <v>0.14241151885891934</v>
      </c>
      <c r="K9779" s="16">
        <f t="shared" si="1833"/>
        <v>0.93957303768439904</v>
      </c>
      <c r="L9779" s="16">
        <f t="shared" si="1834"/>
        <v>0.15157046141925917</v>
      </c>
      <c r="M9779" s="6"/>
      <c r="N9779" s="6">
        <f t="shared" si="1835"/>
        <v>0.50818780955388798</v>
      </c>
      <c r="O9779" s="6"/>
      <c r="P9779" s="6">
        <f t="shared" si="1836"/>
        <v>0.53084113614893036</v>
      </c>
      <c r="Q9779">
        <f t="shared" si="1843"/>
        <v>0.28047256311818314</v>
      </c>
      <c r="R9779">
        <f t="shared" si="1837"/>
        <v>0.59987476702861786</v>
      </c>
      <c r="S9779">
        <f t="shared" si="1838"/>
        <v>0.31843820287654639</v>
      </c>
      <c r="T9779" s="6">
        <f t="shared" si="1844"/>
        <v>84.945984059173441</v>
      </c>
      <c r="U9779">
        <f t="shared" si="1839"/>
        <v>7.5308074497313129</v>
      </c>
      <c r="V9779" s="16">
        <f t="shared" si="1840"/>
        <v>9.3712469107748184</v>
      </c>
    </row>
    <row r="9780" spans="4:22" ht="15.75" x14ac:dyDescent="0.25">
      <c r="D9780" s="27">
        <v>35342</v>
      </c>
      <c r="E9780">
        <v>278</v>
      </c>
      <c r="F9780">
        <v>10.87</v>
      </c>
      <c r="G9780">
        <v>0</v>
      </c>
      <c r="H9780">
        <v>1.3493258066438905</v>
      </c>
      <c r="I9780" s="20">
        <f t="shared" si="1841"/>
        <v>1.253920849782721</v>
      </c>
      <c r="J9780">
        <f t="shared" si="1842"/>
        <v>0.15247677533357887</v>
      </c>
      <c r="K9780" s="16">
        <f t="shared" si="1833"/>
        <v>0.93182709143190934</v>
      </c>
      <c r="L9780" s="16">
        <f t="shared" si="1834"/>
        <v>0.16363204797927972</v>
      </c>
      <c r="M9780" s="6"/>
      <c r="N9780" s="6">
        <f t="shared" si="1835"/>
        <v>1.0794606453151123</v>
      </c>
      <c r="O9780" s="6"/>
      <c r="P9780" s="6">
        <f t="shared" si="1836"/>
        <v>1.1021139719101547</v>
      </c>
      <c r="Q9780">
        <f t="shared" si="1843"/>
        <v>0.28315328019724478</v>
      </c>
      <c r="R9780">
        <f t="shared" si="1837"/>
        <v>0.62528992286158491</v>
      </c>
      <c r="S9780">
        <f t="shared" si="1838"/>
        <v>0.68914076048037565</v>
      </c>
      <c r="T9780" s="6">
        <f t="shared" si="1844"/>
        <v>84.279496625288118</v>
      </c>
      <c r="U9780">
        <f t="shared" si="1839"/>
        <v>12.130983547507315</v>
      </c>
      <c r="V9780" s="16">
        <f t="shared" si="1840"/>
        <v>9.8845026187344107</v>
      </c>
    </row>
    <row r="9781" spans="4:22" ht="15.75" x14ac:dyDescent="0.25">
      <c r="D9781" s="27">
        <v>35343</v>
      </c>
      <c r="E9781">
        <v>279</v>
      </c>
      <c r="F9781">
        <v>9.3970000000000002</v>
      </c>
      <c r="G9781">
        <v>0</v>
      </c>
      <c r="H9781">
        <v>0.75420090781800819</v>
      </c>
      <c r="I9781" s="20">
        <f t="shared" si="1841"/>
        <v>1.2833543894034711</v>
      </c>
      <c r="J9781">
        <f t="shared" si="1842"/>
        <v>0.15605589375146209</v>
      </c>
      <c r="K9781" s="16">
        <f t="shared" si="1833"/>
        <v>0.93824648804430455</v>
      </c>
      <c r="L9781" s="16">
        <f t="shared" si="1834"/>
        <v>0.16632718133243152</v>
      </c>
      <c r="M9781" s="6"/>
      <c r="N9781" s="6">
        <f t="shared" si="1835"/>
        <v>0.60336072625440662</v>
      </c>
      <c r="O9781" s="6"/>
      <c r="P9781" s="6">
        <f t="shared" si="1836"/>
        <v>0.626014052849449</v>
      </c>
      <c r="Q9781">
        <f t="shared" si="1843"/>
        <v>0.28093165541762705</v>
      </c>
      <c r="R9781">
        <f t="shared" si="1837"/>
        <v>0.60418987968045246</v>
      </c>
      <c r="S9781">
        <f t="shared" si="1838"/>
        <v>0.37823135526938101</v>
      </c>
      <c r="T9781" s="6">
        <f t="shared" si="1844"/>
        <v>83.923918596613788</v>
      </c>
      <c r="U9781">
        <f t="shared" si="1839"/>
        <v>10.48710693614777</v>
      </c>
      <c r="V9781" s="16">
        <f t="shared" si="1840"/>
        <v>9.9965749452878949</v>
      </c>
    </row>
    <row r="9782" spans="4:22" ht="15.75" x14ac:dyDescent="0.25">
      <c r="D9782" s="27">
        <v>35344</v>
      </c>
      <c r="E9782">
        <v>280</v>
      </c>
      <c r="F9782">
        <v>10.4</v>
      </c>
      <c r="G9782">
        <v>0</v>
      </c>
      <c r="H9782">
        <v>1.0294280455651597</v>
      </c>
      <c r="I9782" s="20">
        <f t="shared" si="1841"/>
        <v>1.3446332374793843</v>
      </c>
      <c r="J9782">
        <f t="shared" si="1842"/>
        <v>0.16350740167749314</v>
      </c>
      <c r="K9782" s="16">
        <f t="shared" si="1833"/>
        <v>0.94167130339214622</v>
      </c>
      <c r="L9782" s="16">
        <f t="shared" si="1834"/>
        <v>0.17363532379981925</v>
      </c>
      <c r="M9782" s="6"/>
      <c r="N9782" s="6">
        <f t="shared" si="1835"/>
        <v>0.82354243645212777</v>
      </c>
      <c r="O9782" s="6"/>
      <c r="P9782" s="6">
        <f t="shared" si="1836"/>
        <v>0.84619576304717015</v>
      </c>
      <c r="Q9782">
        <f t="shared" si="1843"/>
        <v>0.27974639532204598</v>
      </c>
      <c r="R9782">
        <f t="shared" si="1837"/>
        <v>0.59308092716196081</v>
      </c>
      <c r="S9782">
        <f t="shared" si="1838"/>
        <v>0.50186256770853854</v>
      </c>
      <c r="T9782" s="6">
        <f t="shared" si="1844"/>
        <v>83.444709355500294</v>
      </c>
      <c r="U9782">
        <f t="shared" si="1839"/>
        <v>11.606460799823008</v>
      </c>
      <c r="V9782" s="16">
        <f t="shared" si="1840"/>
        <v>10.295981451331119</v>
      </c>
    </row>
    <row r="9783" spans="4:22" ht="15.75" x14ac:dyDescent="0.25">
      <c r="D9783" s="27">
        <v>35345</v>
      </c>
      <c r="E9783">
        <v>281</v>
      </c>
      <c r="F9783">
        <v>12.58</v>
      </c>
      <c r="G9783">
        <v>0</v>
      </c>
      <c r="H9783">
        <v>0.82352104071715226</v>
      </c>
      <c r="I9783" s="20">
        <f t="shared" si="1841"/>
        <v>1.4881913245162097</v>
      </c>
      <c r="J9783">
        <f t="shared" si="1842"/>
        <v>0.1809640650611711</v>
      </c>
      <c r="K9783" s="16">
        <f t="shared" si="1833"/>
        <v>0.94628689555882728</v>
      </c>
      <c r="L9783" s="16">
        <f t="shared" si="1834"/>
        <v>0.19123594114055997</v>
      </c>
      <c r="M9783" s="6"/>
      <c r="N9783" s="6">
        <f t="shared" si="1835"/>
        <v>0.65881683257372181</v>
      </c>
      <c r="O9783" s="6"/>
      <c r="P9783" s="6">
        <f t="shared" si="1836"/>
        <v>0.68147015916876419</v>
      </c>
      <c r="Q9783">
        <f t="shared" si="1843"/>
        <v>0.27814903118500101</v>
      </c>
      <c r="R9783">
        <f t="shared" si="1837"/>
        <v>0.57827256030401197</v>
      </c>
      <c r="S9783">
        <f t="shared" si="1838"/>
        <v>0.3940754937133038</v>
      </c>
      <c r="T9783" s="6">
        <f t="shared" si="1844"/>
        <v>83.073287188382039</v>
      </c>
      <c r="U9783">
        <f t="shared" si="1839"/>
        <v>14.039353544401292</v>
      </c>
      <c r="V9783" s="16">
        <f t="shared" si="1840"/>
        <v>10.992173641633643</v>
      </c>
    </row>
    <row r="9784" spans="4:22" ht="15.75" x14ac:dyDescent="0.25">
      <c r="D9784" s="27">
        <v>35346</v>
      </c>
      <c r="E9784">
        <v>282</v>
      </c>
      <c r="F9784">
        <v>12.89</v>
      </c>
      <c r="G9784">
        <v>0.1</v>
      </c>
      <c r="H9784">
        <v>0.61856978901551152</v>
      </c>
      <c r="I9784" s="20">
        <f t="shared" si="1841"/>
        <v>1.624173080867108</v>
      </c>
      <c r="J9784">
        <f t="shared" si="1842"/>
        <v>0.19749944663344032</v>
      </c>
      <c r="K9784" s="16">
        <f t="shared" si="1833"/>
        <v>0.9498643166475762</v>
      </c>
      <c r="L9784" s="16">
        <f t="shared" si="1834"/>
        <v>0.20792385098799077</v>
      </c>
      <c r="M9784" s="6"/>
      <c r="N9784" s="6">
        <f t="shared" si="1835"/>
        <v>0.49485583121240923</v>
      </c>
      <c r="O9784" s="6"/>
      <c r="P9784" s="6">
        <f t="shared" si="1836"/>
        <v>0.51750915780745155</v>
      </c>
      <c r="Q9784">
        <f t="shared" si="1843"/>
        <v>0.2769109572946068</v>
      </c>
      <c r="R9784">
        <f t="shared" si="1837"/>
        <v>0.56692378143164368</v>
      </c>
      <c r="S9784">
        <f t="shared" si="1838"/>
        <v>0.29338824866970564</v>
      </c>
      <c r="T9784" s="6">
        <f t="shared" si="1844"/>
        <v>82.902552266307382</v>
      </c>
      <c r="U9784">
        <f t="shared" si="1839"/>
        <v>14.385315356703709</v>
      </c>
      <c r="V9784" s="16">
        <f t="shared" si="1840"/>
        <v>11.623230000416303</v>
      </c>
    </row>
    <row r="9785" spans="4:22" ht="15.75" x14ac:dyDescent="0.25">
      <c r="D9785" s="27">
        <v>35347</v>
      </c>
      <c r="E9785">
        <v>283</v>
      </c>
      <c r="F9785">
        <v>11.23</v>
      </c>
      <c r="G9785">
        <v>0.3</v>
      </c>
      <c r="H9785">
        <v>0.99604843400741561</v>
      </c>
      <c r="I9785" s="20">
        <f t="shared" si="1841"/>
        <v>1.6629148634463156</v>
      </c>
      <c r="J9785">
        <f t="shared" si="1842"/>
        <v>0.20221044739507196</v>
      </c>
      <c r="K9785" s="16">
        <f t="shared" si="1833"/>
        <v>0.95150878153117402</v>
      </c>
      <c r="L9785" s="16">
        <f t="shared" si="1834"/>
        <v>0.21251558716008234</v>
      </c>
      <c r="M9785" s="6"/>
      <c r="N9785" s="6">
        <f t="shared" si="1835"/>
        <v>0.79683874720593251</v>
      </c>
      <c r="O9785" s="6"/>
      <c r="P9785" s="6">
        <f t="shared" si="1836"/>
        <v>0.81949207380097489</v>
      </c>
      <c r="Q9785">
        <f t="shared" si="1843"/>
        <v>0.27634184088769126</v>
      </c>
      <c r="R9785">
        <f t="shared" si="1837"/>
        <v>0.56174471967229833</v>
      </c>
      <c r="S9785">
        <f t="shared" si="1838"/>
        <v>0.46034534527099907</v>
      </c>
      <c r="T9785" s="6">
        <f t="shared" si="1844"/>
        <v>82.764860247631432</v>
      </c>
      <c r="U9785">
        <f t="shared" si="1839"/>
        <v>12.532745652116574</v>
      </c>
      <c r="V9785" s="16">
        <f t="shared" si="1840"/>
        <v>11.792381684493831</v>
      </c>
    </row>
    <row r="9786" spans="4:22" ht="15.75" x14ac:dyDescent="0.25">
      <c r="D9786" s="27">
        <v>35348</v>
      </c>
      <c r="E9786">
        <v>284</v>
      </c>
      <c r="F9786">
        <v>7.4989999999999997</v>
      </c>
      <c r="G9786">
        <v>0</v>
      </c>
      <c r="H9786">
        <v>0.92556290483649128</v>
      </c>
      <c r="I9786" s="20">
        <f t="shared" si="1841"/>
        <v>1.5318466420897252</v>
      </c>
      <c r="J9786">
        <f t="shared" si="1842"/>
        <v>0.18627255167811058</v>
      </c>
      <c r="K9786" s="16">
        <f t="shared" si="1833"/>
        <v>0.95283498759794027</v>
      </c>
      <c r="L9786" s="16">
        <f t="shared" si="1834"/>
        <v>0.19549298052929018</v>
      </c>
      <c r="M9786" s="6"/>
      <c r="N9786" s="6">
        <f t="shared" si="1835"/>
        <v>0.74045032386919307</v>
      </c>
      <c r="O9786" s="6"/>
      <c r="P9786" s="6">
        <f t="shared" si="1836"/>
        <v>0.76310365046423545</v>
      </c>
      <c r="Q9786">
        <f t="shared" si="1843"/>
        <v>0.27588286749210478</v>
      </c>
      <c r="R9786">
        <f t="shared" si="1837"/>
        <v>0.55758529023490233</v>
      </c>
      <c r="S9786">
        <f t="shared" si="1838"/>
        <v>0.42549537042341418</v>
      </c>
      <c r="T9786" s="6">
        <f t="shared" si="1844"/>
        <v>82.362018203803061</v>
      </c>
      <c r="U9786">
        <f t="shared" si="1839"/>
        <v>8.3689278401800706</v>
      </c>
      <c r="V9786" s="16">
        <f t="shared" si="1840"/>
        <v>11.155687877141746</v>
      </c>
    </row>
    <row r="9787" spans="4:22" ht="15.75" x14ac:dyDescent="0.25">
      <c r="D9787" s="27">
        <v>35349</v>
      </c>
      <c r="E9787">
        <v>285</v>
      </c>
      <c r="F9787">
        <v>4.3129999999999997</v>
      </c>
      <c r="G9787">
        <v>0</v>
      </c>
      <c r="H9787">
        <v>0.58452721132338725</v>
      </c>
      <c r="I9787" s="20">
        <f t="shared" si="1841"/>
        <v>1.3047362217227556</v>
      </c>
      <c r="J9787">
        <f t="shared" si="1842"/>
        <v>0.15865592456148708</v>
      </c>
      <c r="K9787" s="16">
        <f t="shared" si="1833"/>
        <v>0.95671503502270117</v>
      </c>
      <c r="L9787" s="16">
        <f t="shared" si="1834"/>
        <v>0.16583404540906213</v>
      </c>
      <c r="M9787" s="6"/>
      <c r="N9787" s="6">
        <f t="shared" si="1835"/>
        <v>0.46762176905870984</v>
      </c>
      <c r="O9787" s="6"/>
      <c r="P9787" s="6">
        <f t="shared" si="1836"/>
        <v>0.49027509565375221</v>
      </c>
      <c r="Q9787">
        <f t="shared" si="1843"/>
        <v>0.27454006067934356</v>
      </c>
      <c r="R9787">
        <f t="shared" si="1837"/>
        <v>0.5455049139127176</v>
      </c>
      <c r="S9787">
        <f t="shared" si="1838"/>
        <v>0.26744747384814949</v>
      </c>
      <c r="T9787" s="6">
        <f t="shared" si="1844"/>
        <v>82.117224056549958</v>
      </c>
      <c r="U9787">
        <f t="shared" si="1839"/>
        <v>4.8133332143881375</v>
      </c>
      <c r="V9787" s="16">
        <f t="shared" si="1840"/>
        <v>9.9761370137605887</v>
      </c>
    </row>
    <row r="9788" spans="4:22" ht="15.75" x14ac:dyDescent="0.25">
      <c r="D9788" s="27">
        <v>35350</v>
      </c>
      <c r="E9788">
        <v>286</v>
      </c>
      <c r="F9788">
        <v>9.8420000000000005</v>
      </c>
      <c r="G9788">
        <v>4.0999999999999996</v>
      </c>
      <c r="H9788">
        <v>0.97088680657092497</v>
      </c>
      <c r="I9788" s="20">
        <f t="shared" si="1841"/>
        <v>1.3438293623303441</v>
      </c>
      <c r="J9788">
        <f t="shared" si="1842"/>
        <v>0.16340965045936984</v>
      </c>
      <c r="K9788" s="16">
        <f t="shared" si="1833"/>
        <v>0.95907281498930907</v>
      </c>
      <c r="L9788" s="16">
        <f t="shared" si="1834"/>
        <v>0.1703829447623238</v>
      </c>
      <c r="M9788" s="6"/>
      <c r="N9788" s="6">
        <f t="shared" si="1835"/>
        <v>0.77670944525674002</v>
      </c>
      <c r="O9788" s="6"/>
      <c r="P9788" s="6">
        <f t="shared" si="1836"/>
        <v>0.79936277185178239</v>
      </c>
      <c r="Q9788">
        <f t="shared" si="1843"/>
        <v>0.27372408018849986</v>
      </c>
      <c r="R9788">
        <f t="shared" si="1837"/>
        <v>0.53822868219323972</v>
      </c>
      <c r="S9788">
        <f t="shared" si="1838"/>
        <v>0.43023997128812019</v>
      </c>
      <c r="T9788" s="6">
        <f t="shared" si="1844"/>
        <v>85.809637411856883</v>
      </c>
      <c r="U9788">
        <f t="shared" si="1839"/>
        <v>10.983729537678657</v>
      </c>
      <c r="V9788" s="16">
        <f t="shared" si="1840"/>
        <v>10.163529030562115</v>
      </c>
    </row>
    <row r="9789" spans="4:22" ht="15.75" x14ac:dyDescent="0.25">
      <c r="D9789" s="27">
        <v>35351</v>
      </c>
      <c r="E9789">
        <v>287</v>
      </c>
      <c r="F9789">
        <v>6.86</v>
      </c>
      <c r="G9789">
        <v>0.2</v>
      </c>
      <c r="H9789">
        <v>0.56801222061844026</v>
      </c>
      <c r="I9789" s="20">
        <f t="shared" si="1841"/>
        <v>1.2088813961146381</v>
      </c>
      <c r="J9789">
        <f t="shared" si="1842"/>
        <v>0.14699997776753998</v>
      </c>
      <c r="K9789" s="16">
        <f t="shared" si="1833"/>
        <v>0.92350865491739009</v>
      </c>
      <c r="L9789" s="16">
        <f t="shared" si="1834"/>
        <v>0.15917552800919821</v>
      </c>
      <c r="M9789" s="6"/>
      <c r="N9789" s="6">
        <f t="shared" si="1835"/>
        <v>0.45440977649475223</v>
      </c>
      <c r="O9789" s="6"/>
      <c r="P9789" s="6">
        <f t="shared" si="1836"/>
        <v>0.4770631030897946</v>
      </c>
      <c r="Q9789">
        <f t="shared" si="1843"/>
        <v>0.28603212470618961</v>
      </c>
      <c r="R9789">
        <f t="shared" si="1837"/>
        <v>0.65317064244998591</v>
      </c>
      <c r="S9789">
        <f t="shared" si="1838"/>
        <v>0.31160361353434501</v>
      </c>
      <c r="T9789" s="6">
        <f t="shared" si="1844"/>
        <v>85.720687124917589</v>
      </c>
      <c r="U9789">
        <f t="shared" si="1839"/>
        <v>7.6558001044986375</v>
      </c>
      <c r="V9789" s="16">
        <f t="shared" si="1840"/>
        <v>9.6971417064291199</v>
      </c>
    </row>
    <row r="9790" spans="4:22" ht="15.75" x14ac:dyDescent="0.25">
      <c r="D9790" s="27">
        <v>35352</v>
      </c>
      <c r="E9790">
        <v>288</v>
      </c>
      <c r="F9790">
        <v>6.8079999999999998</v>
      </c>
      <c r="G9790">
        <v>0.1</v>
      </c>
      <c r="H9790">
        <v>0.57286778747677325</v>
      </c>
      <c r="I9790" s="20">
        <f t="shared" si="1841"/>
        <v>1.1409093062454678</v>
      </c>
      <c r="J9790">
        <f t="shared" si="1842"/>
        <v>0.13873457163944888</v>
      </c>
      <c r="K9790" s="16">
        <f t="shared" si="1833"/>
        <v>0.92436539600749734</v>
      </c>
      <c r="L9790" s="16">
        <f t="shared" si="1834"/>
        <v>0.15008628864588483</v>
      </c>
      <c r="M9790" s="6"/>
      <c r="N9790" s="6">
        <f t="shared" si="1835"/>
        <v>0.45829422998141861</v>
      </c>
      <c r="O9790" s="6"/>
      <c r="P9790" s="6">
        <f t="shared" si="1836"/>
        <v>0.48094755657646099</v>
      </c>
      <c r="Q9790">
        <f t="shared" si="1843"/>
        <v>0.28573562374972528</v>
      </c>
      <c r="R9790">
        <f t="shared" si="1837"/>
        <v>0.65027103266997177</v>
      </c>
      <c r="S9790">
        <f t="shared" si="1838"/>
        <v>0.31274626427507496</v>
      </c>
      <c r="T9790" s="6">
        <f t="shared" si="1844"/>
        <v>85.530594187237554</v>
      </c>
      <c r="U9790">
        <f t="shared" si="1839"/>
        <v>7.5977678004995219</v>
      </c>
      <c r="V9790" s="16">
        <f t="shared" si="1840"/>
        <v>9.3067002324065982</v>
      </c>
    </row>
    <row r="9791" spans="4:22" ht="15.75" x14ac:dyDescent="0.25">
      <c r="D9791" s="27">
        <v>35353</v>
      </c>
      <c r="E9791">
        <v>289</v>
      </c>
      <c r="F9791">
        <v>8.4689999999999994</v>
      </c>
      <c r="G9791">
        <v>0</v>
      </c>
      <c r="H9791">
        <v>0.40487620401822849</v>
      </c>
      <c r="I9791" s="20">
        <f t="shared" si="1841"/>
        <v>1.1478772973403735</v>
      </c>
      <c r="J9791">
        <f t="shared" si="1842"/>
        <v>0.13958187935658942</v>
      </c>
      <c r="K9791" s="16">
        <f t="shared" si="1833"/>
        <v>0.92619631118780277</v>
      </c>
      <c r="L9791" s="16">
        <f t="shared" si="1834"/>
        <v>0.15070442159025907</v>
      </c>
      <c r="M9791" s="6"/>
      <c r="N9791" s="6">
        <f t="shared" si="1835"/>
        <v>0.32390096321458284</v>
      </c>
      <c r="O9791" s="6"/>
      <c r="P9791" s="6">
        <f t="shared" si="1836"/>
        <v>0.34655428980962522</v>
      </c>
      <c r="Q9791">
        <f t="shared" si="1843"/>
        <v>0.28510198062412517</v>
      </c>
      <c r="R9791">
        <f t="shared" si="1837"/>
        <v>0.64409598753966435</v>
      </c>
      <c r="S9791">
        <f t="shared" si="1838"/>
        <v>0.22321422753103759</v>
      </c>
      <c r="T9791" s="6">
        <f t="shared" si="1844"/>
        <v>85.330033286301571</v>
      </c>
      <c r="U9791">
        <f t="shared" si="1839"/>
        <v>9.451453510932792</v>
      </c>
      <c r="V9791" s="16">
        <f t="shared" si="1840"/>
        <v>9.3336214412859348</v>
      </c>
    </row>
    <row r="9792" spans="4:22" ht="15.75" x14ac:dyDescent="0.25">
      <c r="D9792" s="27">
        <v>35354</v>
      </c>
      <c r="E9792">
        <v>290</v>
      </c>
      <c r="F9792">
        <v>8.1809999999999992</v>
      </c>
      <c r="G9792">
        <v>0</v>
      </c>
      <c r="H9792">
        <v>0.3368407971651543</v>
      </c>
      <c r="I9792" s="20">
        <f t="shared" si="1841"/>
        <v>1.1436389023225091</v>
      </c>
      <c r="J9792">
        <f t="shared" si="1842"/>
        <v>0.1390664905224171</v>
      </c>
      <c r="K9792" s="16">
        <f t="shared" si="1833"/>
        <v>0.9281280504863848</v>
      </c>
      <c r="L9792" s="16">
        <f t="shared" si="1834"/>
        <v>0.14983545691732883</v>
      </c>
      <c r="M9792" s="6"/>
      <c r="N9792" s="6">
        <f t="shared" si="1835"/>
        <v>0.26947263773212343</v>
      </c>
      <c r="O9792" s="6"/>
      <c r="P9792" s="6">
        <f t="shared" si="1836"/>
        <v>0.29212596432716581</v>
      </c>
      <c r="Q9792">
        <f t="shared" si="1843"/>
        <v>0.28443344428767192</v>
      </c>
      <c r="R9792">
        <f t="shared" si="1837"/>
        <v>0.63761283500705668</v>
      </c>
      <c r="S9792">
        <f t="shared" si="1838"/>
        <v>0.18626326429381451</v>
      </c>
      <c r="T9792" s="6">
        <f t="shared" si="1844"/>
        <v>85.166423348602805</v>
      </c>
      <c r="U9792">
        <f t="shared" si="1839"/>
        <v>9.1300438272453857</v>
      </c>
      <c r="V9792" s="16">
        <f t="shared" si="1840"/>
        <v>9.2957600848693964</v>
      </c>
    </row>
    <row r="9793" spans="4:22" ht="15.75" x14ac:dyDescent="0.25">
      <c r="D9793" s="27">
        <v>35355</v>
      </c>
      <c r="E9793">
        <v>291</v>
      </c>
      <c r="F9793">
        <v>9.9939999999999998</v>
      </c>
      <c r="G9793">
        <v>0.5</v>
      </c>
      <c r="H9793">
        <v>0.54995075321094922</v>
      </c>
      <c r="I9793" s="20">
        <f t="shared" si="1841"/>
        <v>1.2069155048956453</v>
      </c>
      <c r="J9793">
        <f t="shared" si="1842"/>
        <v>0.14676092539531047</v>
      </c>
      <c r="K9793" s="16">
        <f t="shared" si="1833"/>
        <v>0.92970388976919771</v>
      </c>
      <c r="L9793" s="16">
        <f t="shared" si="1834"/>
        <v>0.15785770825563006</v>
      </c>
      <c r="M9793" s="6"/>
      <c r="N9793" s="6">
        <f t="shared" si="1835"/>
        <v>0.43996060256875941</v>
      </c>
      <c r="O9793" s="6"/>
      <c r="P9793" s="6">
        <f t="shared" si="1836"/>
        <v>0.46261392916380178</v>
      </c>
      <c r="Q9793">
        <f t="shared" si="1843"/>
        <v>0.28388807782867603</v>
      </c>
      <c r="R9793">
        <f t="shared" si="1837"/>
        <v>0.63234841354700877</v>
      </c>
      <c r="S9793">
        <f t="shared" si="1838"/>
        <v>0.29253318419147833</v>
      </c>
      <c r="T9793" s="6">
        <f t="shared" si="1844"/>
        <v>85.396543491006369</v>
      </c>
      <c r="U9793">
        <f t="shared" si="1839"/>
        <v>11.153362426291455</v>
      </c>
      <c r="V9793" s="16">
        <f t="shared" si="1840"/>
        <v>9.6412368931139767</v>
      </c>
    </row>
    <row r="9794" spans="4:22" ht="15.75" x14ac:dyDescent="0.25">
      <c r="D9794" s="27">
        <v>35356</v>
      </c>
      <c r="E9794">
        <v>292</v>
      </c>
      <c r="F9794">
        <v>9.7970000000000006</v>
      </c>
      <c r="G9794">
        <v>0.3</v>
      </c>
      <c r="H9794">
        <v>0.24498690639092893</v>
      </c>
      <c r="I9794" s="20">
        <f t="shared" si="1841"/>
        <v>1.2475461784805408</v>
      </c>
      <c r="J9794">
        <f t="shared" si="1842"/>
        <v>0.15170161530323376</v>
      </c>
      <c r="K9794" s="16">
        <f t="shared" si="1833"/>
        <v>0.92748744518602266</v>
      </c>
      <c r="L9794" s="16">
        <f t="shared" si="1834"/>
        <v>0.1635619070539629</v>
      </c>
      <c r="M9794" s="6"/>
      <c r="N9794" s="6">
        <f t="shared" si="1835"/>
        <v>0.19598952511274315</v>
      </c>
      <c r="O9794" s="6"/>
      <c r="P9794" s="6">
        <f t="shared" si="1836"/>
        <v>0.21864285170778552</v>
      </c>
      <c r="Q9794">
        <f t="shared" si="1843"/>
        <v>0.28465514497002126</v>
      </c>
      <c r="R9794">
        <f t="shared" si="1837"/>
        <v>0.63975915017469487</v>
      </c>
      <c r="S9794">
        <f t="shared" si="1838"/>
        <v>0.13987876500034471</v>
      </c>
      <c r="T9794" s="6">
        <f t="shared" si="1844"/>
        <v>85.579318052601067</v>
      </c>
      <c r="U9794">
        <f t="shared" si="1839"/>
        <v>10.933509274602502</v>
      </c>
      <c r="V9794" s="16">
        <f t="shared" si="1840"/>
        <v>9.8815736582999563</v>
      </c>
    </row>
    <row r="9795" spans="4:22" ht="15.75" x14ac:dyDescent="0.25">
      <c r="D9795" s="27">
        <v>35357</v>
      </c>
      <c r="E9795">
        <v>293</v>
      </c>
      <c r="F9795">
        <v>6.7539999999999996</v>
      </c>
      <c r="G9795">
        <v>0</v>
      </c>
      <c r="H9795">
        <v>0.19774863872250326</v>
      </c>
      <c r="I9795" s="20">
        <f t="shared" si="1841"/>
        <v>1.1669772504489984</v>
      </c>
      <c r="J9795">
        <f t="shared" si="1842"/>
        <v>0.14190443365459821</v>
      </c>
      <c r="K9795" s="16">
        <f t="shared" si="1833"/>
        <v>0.92572701829441095</v>
      </c>
      <c r="L9795" s="16">
        <f t="shared" si="1834"/>
        <v>0.15328971808130595</v>
      </c>
      <c r="M9795" s="6"/>
      <c r="N9795" s="6">
        <f t="shared" si="1835"/>
        <v>0.15819891097800262</v>
      </c>
      <c r="O9795" s="6"/>
      <c r="P9795" s="6">
        <f t="shared" si="1836"/>
        <v>0.180852237573045</v>
      </c>
      <c r="Q9795">
        <f t="shared" si="1843"/>
        <v>0.28526439350867022</v>
      </c>
      <c r="R9795">
        <f t="shared" si="1837"/>
        <v>0.64567594277877605</v>
      </c>
      <c r="S9795">
        <f t="shared" si="1838"/>
        <v>0.11677193899862702</v>
      </c>
      <c r="T9795" s="6">
        <f t="shared" si="1844"/>
        <v>85.485199440197491</v>
      </c>
      <c r="U9795">
        <f t="shared" si="1839"/>
        <v>7.5375034848081333</v>
      </c>
      <c r="V9795" s="16">
        <f t="shared" si="1840"/>
        <v>9.4456235823438028</v>
      </c>
    </row>
    <row r="9796" spans="4:22" ht="15.75" x14ac:dyDescent="0.25">
      <c r="D9796" s="27">
        <v>35358</v>
      </c>
      <c r="E9796">
        <v>294</v>
      </c>
      <c r="F9796">
        <v>5.9089999999999998</v>
      </c>
      <c r="G9796">
        <v>0.1</v>
      </c>
      <c r="H9796">
        <v>0.19813482818173511</v>
      </c>
      <c r="I9796" s="20">
        <f t="shared" si="1841"/>
        <v>1.0763306828064749</v>
      </c>
      <c r="J9796">
        <f t="shared" si="1842"/>
        <v>0.13088181102926735</v>
      </c>
      <c r="K9796" s="16">
        <f t="shared" si="1833"/>
        <v>0.92663353906420964</v>
      </c>
      <c r="L9796" s="16">
        <f t="shared" si="1834"/>
        <v>0.14124441379646427</v>
      </c>
      <c r="M9796" s="6"/>
      <c r="N9796" s="6">
        <f t="shared" si="1835"/>
        <v>0.1585078625453881</v>
      </c>
      <c r="O9796" s="6"/>
      <c r="P9796" s="6">
        <f t="shared" si="1836"/>
        <v>0.18116118914043047</v>
      </c>
      <c r="Q9796">
        <f t="shared" si="1843"/>
        <v>0.28495066480065828</v>
      </c>
      <c r="R9796">
        <f t="shared" si="1837"/>
        <v>0.64262572627921888</v>
      </c>
      <c r="S9796">
        <f t="shared" si="1838"/>
        <v>0.11641884074497608</v>
      </c>
      <c r="T9796" s="6">
        <f t="shared" si="1844"/>
        <v>85.491433926047563</v>
      </c>
      <c r="U9796">
        <f t="shared" si="1839"/>
        <v>6.5944785448225138</v>
      </c>
      <c r="V9796" s="16">
        <f t="shared" si="1840"/>
        <v>8.9153677437065753</v>
      </c>
    </row>
    <row r="9797" spans="4:22" ht="15.75" x14ac:dyDescent="0.25">
      <c r="D9797" s="27">
        <v>35359</v>
      </c>
      <c r="E9797">
        <v>295</v>
      </c>
      <c r="F9797">
        <v>4.593</v>
      </c>
      <c r="G9797">
        <v>0.1</v>
      </c>
      <c r="H9797">
        <v>0.2080449957900356</v>
      </c>
      <c r="I9797" s="20">
        <f t="shared" si="1841"/>
        <v>0.96008101873875795</v>
      </c>
      <c r="J9797">
        <f t="shared" si="1842"/>
        <v>0.11674585187863297</v>
      </c>
      <c r="K9797" s="16">
        <f t="shared" si="1833"/>
        <v>0.92657349046417425</v>
      </c>
      <c r="L9797" s="16">
        <f t="shared" si="1834"/>
        <v>0.12599740126403597</v>
      </c>
      <c r="M9797" s="6"/>
      <c r="N9797" s="6">
        <f t="shared" si="1835"/>
        <v>0.16643599663202849</v>
      </c>
      <c r="O9797" s="6"/>
      <c r="P9797" s="6">
        <f t="shared" si="1836"/>
        <v>0.18908932322707087</v>
      </c>
      <c r="Q9797">
        <f t="shared" si="1843"/>
        <v>0.28497144642015854</v>
      </c>
      <c r="R9797">
        <f t="shared" si="1837"/>
        <v>0.64282755151109372</v>
      </c>
      <c r="S9797">
        <f t="shared" si="1838"/>
        <v>0.12155182666694775</v>
      </c>
      <c r="T9797" s="6">
        <f t="shared" si="1844"/>
        <v>85.49253542597566</v>
      </c>
      <c r="U9797">
        <f t="shared" si="1839"/>
        <v>5.1258148513064494</v>
      </c>
      <c r="V9797" s="16">
        <f t="shared" si="1840"/>
        <v>8.2105868502144972</v>
      </c>
    </row>
    <row r="9798" spans="4:22" ht="15.75" x14ac:dyDescent="0.25">
      <c r="D9798" s="27">
        <v>35360</v>
      </c>
      <c r="E9798">
        <v>296</v>
      </c>
      <c r="F9798">
        <v>4.7119999999999997</v>
      </c>
      <c r="G9798">
        <v>0</v>
      </c>
      <c r="H9798">
        <v>0.19757713031823898</v>
      </c>
      <c r="I9798" s="20">
        <f t="shared" si="1841"/>
        <v>0.87416626502878714</v>
      </c>
      <c r="J9798">
        <f t="shared" si="1842"/>
        <v>0.10629861782750051</v>
      </c>
      <c r="K9798" s="16">
        <f t="shared" si="1833"/>
        <v>0.92656288116451235</v>
      </c>
      <c r="L9798" s="16">
        <f t="shared" si="1834"/>
        <v>0.11472358756040764</v>
      </c>
      <c r="M9798" s="6"/>
      <c r="N9798" s="6">
        <f t="shared" si="1835"/>
        <v>0.15806170425459121</v>
      </c>
      <c r="O9798" s="6"/>
      <c r="P9798" s="6">
        <f t="shared" si="1836"/>
        <v>0.18071503084963358</v>
      </c>
      <c r="Q9798">
        <f t="shared" si="1843"/>
        <v>0.28497511808658554</v>
      </c>
      <c r="R9798">
        <f t="shared" si="1837"/>
        <v>0.6428632129945463</v>
      </c>
      <c r="S9798">
        <f t="shared" si="1838"/>
        <v>0.11617504536840401</v>
      </c>
      <c r="T9798" s="6">
        <f t="shared" si="1844"/>
        <v>85.3990137072023</v>
      </c>
      <c r="U9798">
        <f t="shared" si="1839"/>
        <v>5.2586195469967318</v>
      </c>
      <c r="V9798" s="16">
        <f t="shared" si="1840"/>
        <v>7.6615800906852662</v>
      </c>
    </row>
    <row r="9799" spans="4:22" ht="15.75" x14ac:dyDescent="0.25">
      <c r="D9799" s="27">
        <v>35361</v>
      </c>
      <c r="E9799">
        <v>297</v>
      </c>
      <c r="F9799">
        <v>5.3250000000000002</v>
      </c>
      <c r="G9799">
        <v>0.1</v>
      </c>
      <c r="H9799">
        <v>0.1504671886054729</v>
      </c>
      <c r="I9799" s="20">
        <f t="shared" si="1841"/>
        <v>0.82680420956238221</v>
      </c>
      <c r="J9799">
        <f t="shared" si="1842"/>
        <v>0.10053939188278567</v>
      </c>
      <c r="K9799" s="16">
        <f t="shared" ref="K9799:K9862" si="1845">IF(theta&gt;topt,(1-rs)*(theta-topt)/(topt-Porosity)+1,IF(theta&lt;twilt,rwp*theta,(1-rwp)*(theta-twilt)/(topt-twilt)+rwp))</f>
        <v>0.92746365284325094</v>
      </c>
      <c r="L9799" s="16">
        <f t="shared" ref="L9799:L9862" si="1846">(soiltemp-tmin)^2/((30-tmin))^2</f>
        <v>0.10840251429214516</v>
      </c>
      <c r="M9799" s="6"/>
      <c r="N9799" s="6">
        <f t="shared" ref="N9799:N9862" si="1847">ET0*kc</f>
        <v>0.12037375088437832</v>
      </c>
      <c r="O9799" s="6"/>
      <c r="P9799" s="6">
        <f t="shared" ref="P9799:P9862" si="1848">(etc-Inter)</f>
        <v>0.1430270774794207</v>
      </c>
      <c r="Q9799">
        <f t="shared" si="1843"/>
        <v>0.28466337902400768</v>
      </c>
      <c r="R9799">
        <f t="shared" ref="R9799:R9862" si="1849">IF(MAX(0,(1-(0.9*tfield-theta)/(0.9*tfield-alfa*twilt))^2) &gt; 1, 1, MAX(0,(1-(0.9*tfield-theta)/(0.9*tfield-alfa*twilt))^2))</f>
        <v>0.63983893465585773</v>
      </c>
      <c r="S9799">
        <f t="shared" ref="S9799:S9862" si="1850">epot*Kr</f>
        <v>9.151429288137336E-2</v>
      </c>
      <c r="T9799" s="6">
        <f t="shared" si="1844"/>
        <v>85.430152740915972</v>
      </c>
      <c r="U9799">
        <f t="shared" ref="U9799:U9862" si="1851">IF(Temperature &lt;0, 0.2*Temperature,Temperature*(s1_+(1-s1_)*EXP(-s2_*(LAI-LAIref))))</f>
        <v>5.9427311306786077</v>
      </c>
      <c r="V9799" s="16">
        <f t="shared" si="1840"/>
        <v>7.3419086306982884</v>
      </c>
    </row>
    <row r="9800" spans="4:22" ht="15.75" x14ac:dyDescent="0.25">
      <c r="D9800" s="27">
        <v>35362</v>
      </c>
      <c r="E9800">
        <v>298</v>
      </c>
      <c r="F9800">
        <v>6.02</v>
      </c>
      <c r="G9800">
        <v>0</v>
      </c>
      <c r="H9800">
        <v>4.5153933094901733E-2</v>
      </c>
      <c r="I9800" s="20">
        <f t="shared" si="1841"/>
        <v>0.80939005866177149</v>
      </c>
      <c r="J9800">
        <f t="shared" si="1842"/>
        <v>9.8421831133271409E-2</v>
      </c>
      <c r="K9800" s="16">
        <f t="shared" si="1845"/>
        <v>0.92716373149834352</v>
      </c>
      <c r="L9800" s="16">
        <f t="shared" si="1846"/>
        <v>0.10615366821372181</v>
      </c>
      <c r="M9800" s="6"/>
      <c r="N9800" s="6">
        <f t="shared" si="1847"/>
        <v>3.6123146475921387E-2</v>
      </c>
      <c r="O9800" s="6"/>
      <c r="P9800" s="6">
        <f t="shared" si="1848"/>
        <v>5.8776473070963765E-2</v>
      </c>
      <c r="Q9800">
        <f t="shared" si="1843"/>
        <v>0.28476717580305322</v>
      </c>
      <c r="R9800">
        <f t="shared" si="1849"/>
        <v>0.6408451079060864</v>
      </c>
      <c r="S9800">
        <f t="shared" si="1850"/>
        <v>3.7666615227500956E-2</v>
      </c>
      <c r="T9800" s="6">
        <f t="shared" si="1844"/>
        <v>85.415139452283512</v>
      </c>
      <c r="U9800">
        <f t="shared" si="1851"/>
        <v>6.7183551937437018</v>
      </c>
      <c r="V9800" s="16">
        <f t="shared" ref="V9800:V9863" si="1852">V9799+(Tsurface-V9799)*att*EXP(-kz*z)*EXP(-klai*LAI)</f>
        <v>7.2259401877407416</v>
      </c>
    </row>
    <row r="9801" spans="4:22" ht="15.75" x14ac:dyDescent="0.25">
      <c r="D9801" s="27">
        <v>35363</v>
      </c>
      <c r="E9801">
        <v>299</v>
      </c>
      <c r="F9801">
        <v>5.5510000000000002</v>
      </c>
      <c r="G9801">
        <v>0</v>
      </c>
      <c r="H9801">
        <v>-0.11338586895423913</v>
      </c>
      <c r="I9801" s="20">
        <f t="shared" ref="I9801:I9864" si="1853">K9801*L9801/CF</f>
        <v>0.78155546124226449</v>
      </c>
      <c r="J9801">
        <f t="shared" ref="J9801:J9864" si="1854">K9801*L9801</f>
        <v>9.5037144087059364E-2</v>
      </c>
      <c r="K9801" s="16">
        <f t="shared" si="1845"/>
        <v>0.92730833475609187</v>
      </c>
      <c r="L9801" s="16">
        <f t="shared" si="1846"/>
        <v>0.10248710221294065</v>
      </c>
      <c r="M9801" s="6"/>
      <c r="N9801" s="6">
        <f t="shared" si="1847"/>
        <v>-9.0708695163391306E-2</v>
      </c>
      <c r="O9801" s="6"/>
      <c r="P9801" s="6">
        <f t="shared" si="1848"/>
        <v>-6.8055368568348928E-2</v>
      </c>
      <c r="Q9801">
        <f t="shared" ref="Q9801:Q9864" si="1855">IF(T9800/L &gt;= tfield, tfield-0.00001,T9800/L)</f>
        <v>0.28471713150761169</v>
      </c>
      <c r="R9801">
        <f t="shared" si="1849"/>
        <v>0.64035989559764495</v>
      </c>
      <c r="S9801">
        <f t="shared" si="1850"/>
        <v>-4.3579928711287165E-2</v>
      </c>
      <c r="T9801" s="6">
        <f t="shared" ref="T9801:T9864" si="1856">(IF(T9800+Precipitation-actevapo-Inter&lt;0,0,IF(T9800+Precipitation-actevapo-Inter&gt;tfield*L,tfield*L,IF(T9800+Precipitation-actevapo-Inter&lt;twilt*L,twilt*L,T9800+Precipitation-actevapo-Inter))))</f>
        <v>85.481372707589841</v>
      </c>
      <c r="U9801">
        <f t="shared" si="1851"/>
        <v>6.19494845190553</v>
      </c>
      <c r="V9801" s="16">
        <f t="shared" si="1852"/>
        <v>7.0341963864542842</v>
      </c>
    </row>
    <row r="9802" spans="4:22" ht="15.75" x14ac:dyDescent="0.25">
      <c r="D9802" s="27">
        <v>35364</v>
      </c>
      <c r="E9802">
        <v>300</v>
      </c>
      <c r="F9802">
        <v>6.46</v>
      </c>
      <c r="G9802">
        <v>0.2</v>
      </c>
      <c r="H9802">
        <v>0.57728309967585845</v>
      </c>
      <c r="I9802" s="20">
        <f t="shared" si="1853"/>
        <v>0.78573140874619407</v>
      </c>
      <c r="J9802">
        <f t="shared" si="1854"/>
        <v>9.5544939303537205E-2</v>
      </c>
      <c r="K9802" s="16">
        <f t="shared" si="1845"/>
        <v>0.92667039694492748</v>
      </c>
      <c r="L9802" s="16">
        <f t="shared" si="1846"/>
        <v>0.10310563455844969</v>
      </c>
      <c r="M9802" s="6"/>
      <c r="N9802" s="6">
        <f t="shared" si="1847"/>
        <v>0.4618264797406868</v>
      </c>
      <c r="O9802" s="6"/>
      <c r="P9802" s="6">
        <f t="shared" si="1848"/>
        <v>0.48447980633572918</v>
      </c>
      <c r="Q9802">
        <f t="shared" si="1855"/>
        <v>0.28493790902529947</v>
      </c>
      <c r="R9802">
        <f t="shared" si="1849"/>
        <v>0.64250186147809185</v>
      </c>
      <c r="S9802">
        <f t="shared" si="1850"/>
        <v>0.31127917741925143</v>
      </c>
      <c r="T9802" s="6">
        <f t="shared" si="1856"/>
        <v>85.39274685676564</v>
      </c>
      <c r="U9802">
        <f t="shared" si="1851"/>
        <v>7.2093977660439066</v>
      </c>
      <c r="V9802" s="16">
        <f t="shared" si="1852"/>
        <v>7.0667803319365738</v>
      </c>
    </row>
    <row r="9803" spans="4:22" ht="15.75" x14ac:dyDescent="0.25">
      <c r="D9803" s="27">
        <v>35365</v>
      </c>
      <c r="E9803">
        <v>301</v>
      </c>
      <c r="F9803">
        <v>7.6050000000000004</v>
      </c>
      <c r="G9803">
        <v>5.5</v>
      </c>
      <c r="H9803">
        <v>0.31300000532899119</v>
      </c>
      <c r="I9803" s="20">
        <f t="shared" si="1853"/>
        <v>0.82523004785708598</v>
      </c>
      <c r="J9803">
        <f t="shared" si="1854"/>
        <v>0.10034797381942165</v>
      </c>
      <c r="K9803" s="16">
        <f t="shared" si="1845"/>
        <v>0.92752401316876976</v>
      </c>
      <c r="L9803" s="16">
        <f t="shared" si="1846"/>
        <v>0.1081890844815924</v>
      </c>
      <c r="M9803" s="6"/>
      <c r="N9803" s="6">
        <f t="shared" si="1847"/>
        <v>0.25040000426319298</v>
      </c>
      <c r="O9803" s="6"/>
      <c r="P9803" s="6">
        <f t="shared" si="1848"/>
        <v>0.27305333085823535</v>
      </c>
      <c r="Q9803">
        <f t="shared" si="1855"/>
        <v>0.28464248952255211</v>
      </c>
      <c r="R9803">
        <f t="shared" si="1849"/>
        <v>0.63963653396976849</v>
      </c>
      <c r="S9803">
        <f t="shared" si="1850"/>
        <v>0.1746548861390621</v>
      </c>
      <c r="T9803" s="6">
        <f t="shared" si="1856"/>
        <v>90.740745297221622</v>
      </c>
      <c r="U9803">
        <f t="shared" si="1851"/>
        <v>8.4872244598705748</v>
      </c>
      <c r="V9803" s="16">
        <f t="shared" si="1852"/>
        <v>7.3309544733368934</v>
      </c>
    </row>
    <row r="9804" spans="4:22" ht="15.75" x14ac:dyDescent="0.25">
      <c r="D9804" s="27">
        <v>35366</v>
      </c>
      <c r="E9804">
        <v>302</v>
      </c>
      <c r="F9804">
        <v>7.9610000000000003</v>
      </c>
      <c r="G9804">
        <v>2.7</v>
      </c>
      <c r="H9804">
        <v>0.18381621796283426</v>
      </c>
      <c r="I9804" s="20">
        <f t="shared" si="1853"/>
        <v>0.82046331112883153</v>
      </c>
      <c r="J9804">
        <f t="shared" si="1854"/>
        <v>9.976833863326591E-2</v>
      </c>
      <c r="K9804" s="16">
        <f t="shared" si="1845"/>
        <v>0.87601378007761566</v>
      </c>
      <c r="L9804" s="16">
        <f t="shared" si="1846"/>
        <v>0.11388900597479909</v>
      </c>
      <c r="M9804" s="6"/>
      <c r="N9804" s="6">
        <f t="shared" si="1847"/>
        <v>0.1470529743702674</v>
      </c>
      <c r="O9804" s="6"/>
      <c r="P9804" s="6">
        <f t="shared" si="1848"/>
        <v>0.16970630096530978</v>
      </c>
      <c r="Q9804">
        <f t="shared" si="1855"/>
        <v>0.30246915099073873</v>
      </c>
      <c r="R9804">
        <f t="shared" si="1849"/>
        <v>0.8240059497624681</v>
      </c>
      <c r="S9804">
        <f t="shared" si="1850"/>
        <v>0.13983900170759533</v>
      </c>
      <c r="T9804" s="6">
        <f t="shared" si="1856"/>
        <v>93.323559622109073</v>
      </c>
      <c r="U9804">
        <f t="shared" si="1851"/>
        <v>8.8845225410952846</v>
      </c>
      <c r="V9804" s="16">
        <f t="shared" si="1852"/>
        <v>7.6198869996756526</v>
      </c>
    </row>
    <row r="9805" spans="4:22" ht="15.75" x14ac:dyDescent="0.25">
      <c r="D9805" s="27">
        <v>35367</v>
      </c>
      <c r="E9805">
        <v>303</v>
      </c>
      <c r="F9805">
        <v>9.3339999999999996</v>
      </c>
      <c r="G9805">
        <v>3.2</v>
      </c>
      <c r="H9805">
        <v>0.13575612071869245</v>
      </c>
      <c r="I9805" s="20">
        <f t="shared" si="1853"/>
        <v>0.87157185162839279</v>
      </c>
      <c r="J9805">
        <f t="shared" si="1854"/>
        <v>0.10598313715801257</v>
      </c>
      <c r="K9805" s="16">
        <f t="shared" si="1845"/>
        <v>0.8511369276649996</v>
      </c>
      <c r="L9805" s="16">
        <f t="shared" si="1846"/>
        <v>0.12451949118077349</v>
      </c>
      <c r="M9805" s="6"/>
      <c r="N9805" s="6">
        <f t="shared" si="1847"/>
        <v>0.10860489657495397</v>
      </c>
      <c r="O9805" s="6"/>
      <c r="P9805" s="6">
        <f t="shared" si="1848"/>
        <v>0.13125822316999636</v>
      </c>
      <c r="Q9805">
        <f t="shared" si="1855"/>
        <v>0.3110785320736969</v>
      </c>
      <c r="R9805">
        <f t="shared" si="1849"/>
        <v>0.92139687116681601</v>
      </c>
      <c r="S9805">
        <f t="shared" si="1850"/>
        <v>0.12094091614375031</v>
      </c>
      <c r="T9805" s="6">
        <f t="shared" si="1856"/>
        <v>96.425272032560372</v>
      </c>
      <c r="U9805">
        <f t="shared" si="1851"/>
        <v>10.416798567841148</v>
      </c>
      <c r="V9805" s="16">
        <f t="shared" si="1852"/>
        <v>8.1400564998779661</v>
      </c>
    </row>
    <row r="9806" spans="4:22" ht="15.75" x14ac:dyDescent="0.25">
      <c r="D9806" s="27">
        <v>35368</v>
      </c>
      <c r="E9806">
        <v>304</v>
      </c>
      <c r="F9806">
        <v>3.9359999999999999</v>
      </c>
      <c r="G9806">
        <v>1.1000000000000001</v>
      </c>
      <c r="H9806">
        <v>0.39422135668229147</v>
      </c>
      <c r="I9806" s="20">
        <f t="shared" si="1853"/>
        <v>0.74551260265283015</v>
      </c>
      <c r="J9806">
        <f t="shared" si="1854"/>
        <v>9.0654332482584143E-2</v>
      </c>
      <c r="K9806" s="16">
        <f t="shared" si="1845"/>
        <v>0.8212622126621939</v>
      </c>
      <c r="L9806" s="16">
        <f t="shared" si="1846"/>
        <v>0.11038415147425343</v>
      </c>
      <c r="M9806" s="6"/>
      <c r="N9806" s="6">
        <f t="shared" si="1847"/>
        <v>0.3153770853458332</v>
      </c>
      <c r="O9806" s="6"/>
      <c r="P9806" s="6">
        <f t="shared" si="1848"/>
        <v>0.33803041194087557</v>
      </c>
      <c r="Q9806">
        <f t="shared" si="1855"/>
        <v>0.32141757344186789</v>
      </c>
      <c r="R9806">
        <f t="shared" si="1849"/>
        <v>1</v>
      </c>
      <c r="S9806">
        <f t="shared" si="1850"/>
        <v>0.33803041194087557</v>
      </c>
      <c r="T9806" s="6">
        <f t="shared" si="1856"/>
        <v>97.209894947214536</v>
      </c>
      <c r="U9806">
        <f t="shared" si="1851"/>
        <v>4.3925990103945534</v>
      </c>
      <c r="V9806" s="16">
        <f t="shared" si="1852"/>
        <v>7.4431045077159235</v>
      </c>
    </row>
    <row r="9807" spans="4:22" ht="15.75" x14ac:dyDescent="0.25">
      <c r="D9807" s="27">
        <v>35369</v>
      </c>
      <c r="E9807">
        <v>305</v>
      </c>
      <c r="F9807">
        <v>-0.96389999999999998</v>
      </c>
      <c r="G9807">
        <v>3.5</v>
      </c>
      <c r="H9807">
        <v>-7.4996916638427905E-2</v>
      </c>
      <c r="I9807" s="20">
        <f t="shared" si="1853"/>
        <v>0.56354760043292929</v>
      </c>
      <c r="J9807">
        <f t="shared" si="1854"/>
        <v>6.8527388212644202E-2</v>
      </c>
      <c r="K9807" s="16">
        <f t="shared" si="1845"/>
        <v>0.8137049723838945</v>
      </c>
      <c r="L9807" s="16">
        <f t="shared" si="1846"/>
        <v>8.4216504185639834E-2</v>
      </c>
      <c r="M9807" s="6"/>
      <c r="N9807" s="6">
        <f t="shared" si="1847"/>
        <v>-5.9997533310742326E-2</v>
      </c>
      <c r="O9807" s="6"/>
      <c r="P9807" s="6">
        <f t="shared" si="1848"/>
        <v>-3.7344206715699949E-2</v>
      </c>
      <c r="Q9807">
        <f t="shared" si="1855"/>
        <v>0.32403298315738177</v>
      </c>
      <c r="R9807">
        <f t="shared" si="1849"/>
        <v>1</v>
      </c>
      <c r="S9807">
        <f t="shared" si="1850"/>
        <v>-3.7344206715699949E-2</v>
      </c>
      <c r="T9807" s="6">
        <f t="shared" si="1856"/>
        <v>100.76989248052529</v>
      </c>
      <c r="U9807">
        <f t="shared" si="1851"/>
        <v>-0.19278000000000001</v>
      </c>
      <c r="V9807" s="16">
        <f t="shared" si="1852"/>
        <v>6.0229830161428444</v>
      </c>
    </row>
    <row r="9808" spans="4:22" ht="15.75" x14ac:dyDescent="0.25">
      <c r="D9808" s="27">
        <v>35370</v>
      </c>
      <c r="E9808">
        <v>306</v>
      </c>
      <c r="F9808">
        <v>5.0220000000000002</v>
      </c>
      <c r="G9808">
        <v>6.6</v>
      </c>
      <c r="H9808">
        <v>0.27296679231485055</v>
      </c>
      <c r="I9808" s="20">
        <f t="shared" si="1853"/>
        <v>0.53126456460015958</v>
      </c>
      <c r="J9808">
        <f t="shared" si="1854"/>
        <v>6.4601771055379412E-2</v>
      </c>
      <c r="K9808" s="16">
        <f t="shared" si="1845"/>
        <v>0.77941619971754805</v>
      </c>
      <c r="L9808" s="16">
        <f t="shared" si="1846"/>
        <v>8.2884819533890097E-2</v>
      </c>
      <c r="M9808" s="6"/>
      <c r="N9808" s="6">
        <f t="shared" si="1847"/>
        <v>0.21837343385188046</v>
      </c>
      <c r="O9808" s="6"/>
      <c r="P9808" s="6">
        <f t="shared" si="1848"/>
        <v>0.24102676044692284</v>
      </c>
      <c r="Q9808">
        <f t="shared" si="1855"/>
        <v>0.33589964160175095</v>
      </c>
      <c r="R9808">
        <f t="shared" si="1849"/>
        <v>1</v>
      </c>
      <c r="S9808">
        <f t="shared" si="1850"/>
        <v>0.24102676044692284</v>
      </c>
      <c r="T9808" s="6">
        <f t="shared" si="1856"/>
        <v>105.89999999999999</v>
      </c>
      <c r="U9808">
        <f t="shared" si="1851"/>
        <v>5.6045813592991482</v>
      </c>
      <c r="V9808" s="16">
        <f t="shared" si="1852"/>
        <v>5.9451686929438612</v>
      </c>
    </row>
    <row r="9809" spans="4:22" ht="15.75" x14ac:dyDescent="0.25">
      <c r="D9809" s="27">
        <v>35371</v>
      </c>
      <c r="E9809">
        <v>307</v>
      </c>
      <c r="F9809">
        <v>6.44</v>
      </c>
      <c r="G9809">
        <v>0.3</v>
      </c>
      <c r="H9809">
        <v>0.21244028953087099</v>
      </c>
      <c r="I9809" s="20">
        <f t="shared" si="1853"/>
        <v>0.52152103063813604</v>
      </c>
      <c r="J9809">
        <f t="shared" si="1854"/>
        <v>6.3416957325597337E-2</v>
      </c>
      <c r="K9809" s="16">
        <f t="shared" si="1845"/>
        <v>0.73003351826167362</v>
      </c>
      <c r="L9809" s="16">
        <f t="shared" si="1846"/>
        <v>8.6868555674817827E-2</v>
      </c>
      <c r="M9809" s="6"/>
      <c r="N9809" s="6">
        <f t="shared" si="1847"/>
        <v>0.1699522316246968</v>
      </c>
      <c r="O9809" s="6"/>
      <c r="P9809" s="6">
        <f t="shared" si="1848"/>
        <v>0.19260555821973918</v>
      </c>
      <c r="Q9809">
        <f t="shared" si="1855"/>
        <v>0.35298999999999997</v>
      </c>
      <c r="R9809">
        <f t="shared" si="1849"/>
        <v>1</v>
      </c>
      <c r="S9809">
        <f t="shared" si="1850"/>
        <v>0.19260555821973918</v>
      </c>
      <c r="T9809" s="6">
        <f t="shared" si="1856"/>
        <v>105.89999999999999</v>
      </c>
      <c r="U9809">
        <f t="shared" si="1851"/>
        <v>7.1870776491211705</v>
      </c>
      <c r="V9809" s="16">
        <f t="shared" si="1852"/>
        <v>6.1761388703296429</v>
      </c>
    </row>
    <row r="9810" spans="4:22" ht="15.75" x14ac:dyDescent="0.25">
      <c r="D9810" s="27">
        <v>35372</v>
      </c>
      <c r="E9810">
        <v>308</v>
      </c>
      <c r="F9810">
        <v>10.27</v>
      </c>
      <c r="G9810">
        <v>6.9</v>
      </c>
      <c r="H9810">
        <v>0.23660457360461032</v>
      </c>
      <c r="I9810" s="20">
        <f t="shared" si="1853"/>
        <v>0.6295817812901271</v>
      </c>
      <c r="J9810">
        <f t="shared" si="1854"/>
        <v>7.655714460487946E-2</v>
      </c>
      <c r="K9810" s="16">
        <f t="shared" si="1845"/>
        <v>0.73003351826167362</v>
      </c>
      <c r="L9810" s="16">
        <f t="shared" si="1846"/>
        <v>0.10486798577026196</v>
      </c>
      <c r="M9810" s="6"/>
      <c r="N9810" s="6">
        <f t="shared" si="1847"/>
        <v>0.18928365888368825</v>
      </c>
      <c r="O9810" s="6"/>
      <c r="P9810" s="6">
        <f t="shared" si="1848"/>
        <v>0.21193698547873063</v>
      </c>
      <c r="Q9810">
        <f t="shared" si="1855"/>
        <v>0.35298999999999997</v>
      </c>
      <c r="R9810">
        <f t="shared" si="1849"/>
        <v>1</v>
      </c>
      <c r="S9810">
        <f t="shared" si="1850"/>
        <v>0.21193698547873063</v>
      </c>
      <c r="T9810" s="6">
        <f t="shared" si="1856"/>
        <v>105.89999999999999</v>
      </c>
      <c r="U9810">
        <f t="shared" si="1851"/>
        <v>11.461380039825219</v>
      </c>
      <c r="V9810" s="16">
        <f t="shared" si="1852"/>
        <v>7.1590878090365004</v>
      </c>
    </row>
    <row r="9811" spans="4:22" ht="15.75" x14ac:dyDescent="0.25">
      <c r="D9811" s="27">
        <v>35373</v>
      </c>
      <c r="E9811">
        <v>309</v>
      </c>
      <c r="F9811">
        <v>6.5810000000000004</v>
      </c>
      <c r="G9811">
        <v>3.2</v>
      </c>
      <c r="H9811">
        <v>0.13317957346933235</v>
      </c>
      <c r="I9811" s="20">
        <f t="shared" si="1853"/>
        <v>0.63355585290300109</v>
      </c>
      <c r="J9811">
        <f t="shared" si="1854"/>
        <v>7.7040391713004933E-2</v>
      </c>
      <c r="K9811" s="16">
        <f t="shared" si="1845"/>
        <v>0.73003351826167362</v>
      </c>
      <c r="L9811" s="16">
        <f t="shared" si="1846"/>
        <v>0.10552993771635363</v>
      </c>
      <c r="M9811" s="6"/>
      <c r="N9811" s="6">
        <f t="shared" si="1847"/>
        <v>0.10654365877546589</v>
      </c>
      <c r="O9811" s="6"/>
      <c r="P9811" s="6">
        <f t="shared" si="1848"/>
        <v>0.12919698537050828</v>
      </c>
      <c r="Q9811">
        <f t="shared" si="1855"/>
        <v>0.35298999999999997</v>
      </c>
      <c r="R9811">
        <f t="shared" si="1849"/>
        <v>1</v>
      </c>
      <c r="S9811">
        <f t="shared" si="1850"/>
        <v>0.12919698537050828</v>
      </c>
      <c r="T9811" s="6">
        <f t="shared" si="1856"/>
        <v>105.89999999999999</v>
      </c>
      <c r="U9811">
        <f t="shared" si="1851"/>
        <v>7.3444344734264631</v>
      </c>
      <c r="V9811" s="16">
        <f t="shared" si="1852"/>
        <v>7.1935585741751815</v>
      </c>
    </row>
    <row r="9812" spans="4:22" ht="15.75" x14ac:dyDescent="0.25">
      <c r="D9812" s="27">
        <v>35374</v>
      </c>
      <c r="E9812">
        <v>310</v>
      </c>
      <c r="F9812">
        <v>9.61</v>
      </c>
      <c r="G9812">
        <v>7.5</v>
      </c>
      <c r="H9812">
        <v>0.14473069939671238</v>
      </c>
      <c r="I9812" s="20">
        <f t="shared" si="1853"/>
        <v>0.71165892183204504</v>
      </c>
      <c r="J9812">
        <f t="shared" si="1854"/>
        <v>8.653772489477668E-2</v>
      </c>
      <c r="K9812" s="16">
        <f t="shared" si="1845"/>
        <v>0.73003351826167362</v>
      </c>
      <c r="L9812" s="16">
        <f t="shared" si="1846"/>
        <v>0.11853938583647067</v>
      </c>
      <c r="M9812" s="6"/>
      <c r="N9812" s="6">
        <f t="shared" si="1847"/>
        <v>0.11578455951736991</v>
      </c>
      <c r="O9812" s="6"/>
      <c r="P9812" s="6">
        <f t="shared" si="1848"/>
        <v>0.13843788611241228</v>
      </c>
      <c r="Q9812">
        <f t="shared" si="1855"/>
        <v>0.35298999999999997</v>
      </c>
      <c r="R9812">
        <f t="shared" si="1849"/>
        <v>1</v>
      </c>
      <c r="S9812">
        <f t="shared" si="1850"/>
        <v>0.13843788611241228</v>
      </c>
      <c r="T9812" s="6">
        <f t="shared" si="1856"/>
        <v>105.89999999999999</v>
      </c>
      <c r="U9812">
        <f t="shared" si="1851"/>
        <v>10.724816181374912</v>
      </c>
      <c r="V9812" s="16">
        <f t="shared" si="1852"/>
        <v>7.8503017209838957</v>
      </c>
    </row>
    <row r="9813" spans="4:22" ht="15.75" x14ac:dyDescent="0.25">
      <c r="D9813" s="27">
        <v>35375</v>
      </c>
      <c r="E9813">
        <v>311</v>
      </c>
      <c r="F9813">
        <v>6.9829999999999997</v>
      </c>
      <c r="G9813">
        <v>10.1</v>
      </c>
      <c r="H9813">
        <v>0.36638823611540422</v>
      </c>
      <c r="I9813" s="20">
        <f t="shared" si="1853"/>
        <v>0.71035688277195719</v>
      </c>
      <c r="J9813">
        <f t="shared" si="1854"/>
        <v>8.6379396945069992E-2</v>
      </c>
      <c r="K9813" s="16">
        <f t="shared" si="1845"/>
        <v>0.73003351826167362</v>
      </c>
      <c r="L9813" s="16">
        <f t="shared" si="1846"/>
        <v>0.11832250819216236</v>
      </c>
      <c r="M9813" s="6"/>
      <c r="N9813" s="6">
        <f t="shared" si="1847"/>
        <v>0.29311058889232339</v>
      </c>
      <c r="O9813" s="6"/>
      <c r="P9813" s="6">
        <f t="shared" si="1848"/>
        <v>0.31576391548736576</v>
      </c>
      <c r="Q9813">
        <f t="shared" si="1855"/>
        <v>0.35298999999999997</v>
      </c>
      <c r="R9813">
        <f t="shared" si="1849"/>
        <v>1</v>
      </c>
      <c r="S9813">
        <f t="shared" si="1850"/>
        <v>0.31576391548736576</v>
      </c>
      <c r="T9813" s="6">
        <f t="shared" si="1856"/>
        <v>105.89999999999999</v>
      </c>
      <c r="U9813">
        <f t="shared" si="1851"/>
        <v>7.7930688235734671</v>
      </c>
      <c r="V9813" s="16">
        <f t="shared" si="1852"/>
        <v>7.839657549040826</v>
      </c>
    </row>
    <row r="9814" spans="4:22" ht="15.75" x14ac:dyDescent="0.25">
      <c r="D9814" s="27">
        <v>35376</v>
      </c>
      <c r="E9814">
        <v>312</v>
      </c>
      <c r="F9814">
        <v>3.702</v>
      </c>
      <c r="G9814">
        <v>2.2000000000000002</v>
      </c>
      <c r="H9814">
        <v>0.10797266350832739</v>
      </c>
      <c r="I9814" s="20">
        <f t="shared" si="1853"/>
        <v>0.6285368298288988</v>
      </c>
      <c r="J9814">
        <f t="shared" si="1854"/>
        <v>7.6430078507194091E-2</v>
      </c>
      <c r="K9814" s="16">
        <f t="shared" si="1845"/>
        <v>0.73003351826167362</v>
      </c>
      <c r="L9814" s="16">
        <f t="shared" si="1846"/>
        <v>0.10469393061456454</v>
      </c>
      <c r="M9814" s="6"/>
      <c r="N9814" s="6">
        <f t="shared" si="1847"/>
        <v>8.6378130806661915E-2</v>
      </c>
      <c r="O9814" s="6"/>
      <c r="P9814" s="6">
        <f t="shared" si="1848"/>
        <v>0.10903145740170429</v>
      </c>
      <c r="Q9814">
        <f t="shared" si="1855"/>
        <v>0.35298999999999997</v>
      </c>
      <c r="R9814">
        <f t="shared" si="1849"/>
        <v>1</v>
      </c>
      <c r="S9814">
        <f t="shared" si="1850"/>
        <v>0.10903145740170429</v>
      </c>
      <c r="T9814" s="6">
        <f t="shared" si="1856"/>
        <v>105.89999999999999</v>
      </c>
      <c r="U9814">
        <f t="shared" si="1851"/>
        <v>4.1314536423985357</v>
      </c>
      <c r="V9814" s="16">
        <f t="shared" si="1852"/>
        <v>7.1500059366262239</v>
      </c>
    </row>
    <row r="9815" spans="4:22" ht="15.75" x14ac:dyDescent="0.25">
      <c r="D9815" s="27">
        <v>35377</v>
      </c>
      <c r="E9815">
        <v>313</v>
      </c>
      <c r="F9815">
        <v>-0.54510000000000003</v>
      </c>
      <c r="G9815">
        <v>0</v>
      </c>
      <c r="H9815">
        <v>-0.23157297167092067</v>
      </c>
      <c r="I9815" s="20">
        <f t="shared" si="1853"/>
        <v>0.4828569288283161</v>
      </c>
      <c r="J9815">
        <f t="shared" si="1854"/>
        <v>5.8715402545523238E-2</v>
      </c>
      <c r="K9815" s="16">
        <f t="shared" si="1845"/>
        <v>0.73003351826167362</v>
      </c>
      <c r="L9815" s="16">
        <f t="shared" si="1846"/>
        <v>8.0428365378803407E-2</v>
      </c>
      <c r="M9815" s="6"/>
      <c r="N9815" s="6">
        <f t="shared" si="1847"/>
        <v>-0.18525837733673656</v>
      </c>
      <c r="O9815" s="6"/>
      <c r="P9815" s="6">
        <f t="shared" si="1848"/>
        <v>-0.16260505074169418</v>
      </c>
      <c r="Q9815">
        <f t="shared" si="1855"/>
        <v>0.35298999999999997</v>
      </c>
      <c r="R9815">
        <f t="shared" si="1849"/>
        <v>1</v>
      </c>
      <c r="S9815">
        <f t="shared" si="1850"/>
        <v>-0.16260505074169418</v>
      </c>
      <c r="T9815" s="6">
        <f t="shared" si="1856"/>
        <v>105.89999999999999</v>
      </c>
      <c r="U9815">
        <f t="shared" si="1851"/>
        <v>-0.10902000000000001</v>
      </c>
      <c r="V9815" s="16">
        <f t="shared" si="1852"/>
        <v>5.7999725868456524</v>
      </c>
    </row>
    <row r="9816" spans="4:22" ht="15.75" x14ac:dyDescent="0.25">
      <c r="D9816" s="27">
        <v>35378</v>
      </c>
      <c r="E9816">
        <v>314</v>
      </c>
      <c r="F9816">
        <v>1.369</v>
      </c>
      <c r="G9816">
        <v>8.3000000000000007</v>
      </c>
      <c r="H9816">
        <v>0.22607850529560417</v>
      </c>
      <c r="I9816" s="20">
        <f t="shared" si="1853"/>
        <v>0.40608468121477465</v>
      </c>
      <c r="J9816">
        <f t="shared" si="1854"/>
        <v>4.9379897235716598E-2</v>
      </c>
      <c r="K9816" s="16">
        <f t="shared" si="1845"/>
        <v>0.73003351826167362</v>
      </c>
      <c r="L9816" s="16">
        <f t="shared" si="1846"/>
        <v>6.7640589096919848E-2</v>
      </c>
      <c r="M9816" s="6"/>
      <c r="N9816" s="6">
        <f t="shared" si="1847"/>
        <v>0.18086280423648335</v>
      </c>
      <c r="O9816" s="6"/>
      <c r="P9816" s="6">
        <f t="shared" si="1848"/>
        <v>0.20351613083152573</v>
      </c>
      <c r="Q9816">
        <f t="shared" si="1855"/>
        <v>0.35298999999999997</v>
      </c>
      <c r="R9816">
        <f t="shared" si="1849"/>
        <v>1</v>
      </c>
      <c r="S9816">
        <f t="shared" si="1850"/>
        <v>0.20351613083152573</v>
      </c>
      <c r="T9816" s="6">
        <f t="shared" si="1856"/>
        <v>105.89999999999999</v>
      </c>
      <c r="U9816">
        <f t="shared" si="1851"/>
        <v>1.527812003361317</v>
      </c>
      <c r="V9816" s="16">
        <f t="shared" si="1852"/>
        <v>5.0054363345062001</v>
      </c>
    </row>
    <row r="9817" spans="4:22" ht="15.75" x14ac:dyDescent="0.25">
      <c r="D9817" s="27">
        <v>35379</v>
      </c>
      <c r="E9817">
        <v>315</v>
      </c>
      <c r="F9817">
        <v>-1.294</v>
      </c>
      <c r="G9817">
        <v>0.8</v>
      </c>
      <c r="H9817">
        <v>-0.18152166338035819</v>
      </c>
      <c r="I9817" s="20">
        <f t="shared" si="1853"/>
        <v>0.32062018104210571</v>
      </c>
      <c r="J9817">
        <f t="shared" si="1854"/>
        <v>3.8987414014720057E-2</v>
      </c>
      <c r="K9817" s="16">
        <f t="shared" si="1845"/>
        <v>0.73003351826167362</v>
      </c>
      <c r="L9817" s="16">
        <f t="shared" si="1846"/>
        <v>5.3404964346781381E-2</v>
      </c>
      <c r="M9817" s="6"/>
      <c r="N9817" s="6">
        <f t="shared" si="1847"/>
        <v>-0.14521733070428655</v>
      </c>
      <c r="O9817" s="6"/>
      <c r="P9817" s="6">
        <f t="shared" si="1848"/>
        <v>-0.12256400410924417</v>
      </c>
      <c r="Q9817">
        <f t="shared" si="1855"/>
        <v>0.35298999999999997</v>
      </c>
      <c r="R9817">
        <f t="shared" si="1849"/>
        <v>1</v>
      </c>
      <c r="S9817">
        <f t="shared" si="1850"/>
        <v>-0.12256400410924417</v>
      </c>
      <c r="T9817" s="6">
        <f t="shared" si="1856"/>
        <v>105.89999999999999</v>
      </c>
      <c r="U9817">
        <f t="shared" si="1851"/>
        <v>-0.25880000000000003</v>
      </c>
      <c r="V9817" s="16">
        <f t="shared" si="1852"/>
        <v>4.0263938741601946</v>
      </c>
    </row>
    <row r="9818" spans="4:22" ht="15.75" x14ac:dyDescent="0.25">
      <c r="D9818" s="27">
        <v>35380</v>
      </c>
      <c r="E9818">
        <v>316</v>
      </c>
      <c r="F9818">
        <v>-1.742</v>
      </c>
      <c r="G9818">
        <v>3</v>
      </c>
      <c r="H9818">
        <v>-0.11917815262260181</v>
      </c>
      <c r="I9818" s="20">
        <f t="shared" si="1853"/>
        <v>0.25726956315223443</v>
      </c>
      <c r="J9818">
        <f t="shared" si="1854"/>
        <v>3.1283978879311704E-2</v>
      </c>
      <c r="K9818" s="16">
        <f t="shared" si="1845"/>
        <v>0.73003351826167362</v>
      </c>
      <c r="L9818" s="16">
        <f t="shared" si="1846"/>
        <v>4.2852797983582804E-2</v>
      </c>
      <c r="M9818" s="6"/>
      <c r="N9818" s="6">
        <f t="shared" si="1847"/>
        <v>-9.5342522098081459E-2</v>
      </c>
      <c r="O9818" s="6"/>
      <c r="P9818" s="6">
        <f t="shared" si="1848"/>
        <v>-7.2689195503039081E-2</v>
      </c>
      <c r="Q9818">
        <f t="shared" si="1855"/>
        <v>0.35298999999999997</v>
      </c>
      <c r="R9818">
        <f t="shared" si="1849"/>
        <v>1</v>
      </c>
      <c r="S9818">
        <f t="shared" si="1850"/>
        <v>-7.2689195503039081E-2</v>
      </c>
      <c r="T9818" s="6">
        <f t="shared" si="1856"/>
        <v>105.89999999999999</v>
      </c>
      <c r="U9818">
        <f t="shared" si="1851"/>
        <v>-0.34840000000000004</v>
      </c>
      <c r="V9818" s="16">
        <f t="shared" si="1852"/>
        <v>3.2127698865764005</v>
      </c>
    </row>
    <row r="9819" spans="4:22" ht="15.75" x14ac:dyDescent="0.25">
      <c r="D9819" s="27">
        <v>35381</v>
      </c>
      <c r="E9819">
        <v>317</v>
      </c>
      <c r="F9819">
        <v>1.0509999999999999</v>
      </c>
      <c r="G9819">
        <v>15.5</v>
      </c>
      <c r="H9819">
        <v>8.6319278078154399E-2</v>
      </c>
      <c r="I9819" s="20">
        <f t="shared" si="1853"/>
        <v>0.23011206890956817</v>
      </c>
      <c r="J9819">
        <f t="shared" si="1854"/>
        <v>2.7981627579403489E-2</v>
      </c>
      <c r="K9819" s="16">
        <f t="shared" si="1845"/>
        <v>0.73003351826167362</v>
      </c>
      <c r="L9819" s="16">
        <f t="shared" si="1846"/>
        <v>3.83292367808429E-2</v>
      </c>
      <c r="M9819" s="6"/>
      <c r="N9819" s="6">
        <f t="shared" si="1847"/>
        <v>6.9055422462523525E-2</v>
      </c>
      <c r="O9819" s="6"/>
      <c r="P9819" s="6">
        <f t="shared" si="1848"/>
        <v>9.1708749057565903E-2</v>
      </c>
      <c r="Q9819">
        <f t="shared" si="1855"/>
        <v>0.35298999999999997</v>
      </c>
      <c r="R9819">
        <f t="shared" si="1849"/>
        <v>1</v>
      </c>
      <c r="S9819">
        <f t="shared" si="1850"/>
        <v>9.1708749057565903E-2</v>
      </c>
      <c r="T9819" s="6">
        <f t="shared" si="1856"/>
        <v>105.89999999999999</v>
      </c>
      <c r="U9819">
        <f t="shared" si="1851"/>
        <v>1.1729221442898057</v>
      </c>
      <c r="V9819" s="16">
        <f t="shared" si="1852"/>
        <v>2.8333990860580296</v>
      </c>
    </row>
    <row r="9820" spans="4:22" ht="15.75" x14ac:dyDescent="0.25">
      <c r="D9820" s="27">
        <v>35382</v>
      </c>
      <c r="E9820">
        <v>318</v>
      </c>
      <c r="F9820">
        <v>0.40489999999999998</v>
      </c>
      <c r="G9820">
        <v>12</v>
      </c>
      <c r="H9820">
        <v>7.7860294141189432E-2</v>
      </c>
      <c r="I9820" s="20">
        <f t="shared" si="1853"/>
        <v>0.20032178962265684</v>
      </c>
      <c r="J9820">
        <f t="shared" si="1854"/>
        <v>2.4359129618115073E-2</v>
      </c>
      <c r="K9820" s="16">
        <f t="shared" si="1845"/>
        <v>0.73003351826167362</v>
      </c>
      <c r="L9820" s="16">
        <f t="shared" si="1846"/>
        <v>3.3367138643329762E-2</v>
      </c>
      <c r="M9820" s="6"/>
      <c r="N9820" s="6">
        <f t="shared" si="1847"/>
        <v>6.2288235312951551E-2</v>
      </c>
      <c r="O9820" s="6"/>
      <c r="P9820" s="6">
        <f t="shared" si="1848"/>
        <v>8.4941561907993929E-2</v>
      </c>
      <c r="Q9820">
        <f t="shared" si="1855"/>
        <v>0.35298999999999997</v>
      </c>
      <c r="R9820">
        <f t="shared" si="1849"/>
        <v>1</v>
      </c>
      <c r="S9820">
        <f t="shared" si="1850"/>
        <v>8.4941561907993929E-2</v>
      </c>
      <c r="T9820" s="6">
        <f t="shared" si="1856"/>
        <v>105.89999999999999</v>
      </c>
      <c r="U9820">
        <f t="shared" si="1851"/>
        <v>0.45187076710080148</v>
      </c>
      <c r="V9820" s="16">
        <f t="shared" si="1852"/>
        <v>2.3904825457248755</v>
      </c>
    </row>
    <row r="9821" spans="4:22" ht="15.75" x14ac:dyDescent="0.25">
      <c r="D9821" s="27">
        <v>35383</v>
      </c>
      <c r="E9821">
        <v>319</v>
      </c>
      <c r="F9821">
        <v>-3.8420000000000001</v>
      </c>
      <c r="G9821">
        <v>0</v>
      </c>
      <c r="H9821">
        <v>-0.24410971408135337</v>
      </c>
      <c r="I9821" s="20">
        <f t="shared" si="1853"/>
        <v>0.16399258447925033</v>
      </c>
      <c r="J9821">
        <f t="shared" si="1854"/>
        <v>1.9941498272676841E-2</v>
      </c>
      <c r="K9821" s="16">
        <f t="shared" si="1845"/>
        <v>0.73003351826167362</v>
      </c>
      <c r="L9821" s="16">
        <f t="shared" si="1846"/>
        <v>2.7315866701792996E-2</v>
      </c>
      <c r="M9821" s="6"/>
      <c r="N9821" s="6">
        <f t="shared" si="1847"/>
        <v>-0.1952877712650827</v>
      </c>
      <c r="O9821" s="6"/>
      <c r="P9821" s="6">
        <f t="shared" si="1848"/>
        <v>-0.17263444467004033</v>
      </c>
      <c r="Q9821">
        <f t="shared" si="1855"/>
        <v>0.35298999999999997</v>
      </c>
      <c r="R9821">
        <f t="shared" si="1849"/>
        <v>1</v>
      </c>
      <c r="S9821">
        <f t="shared" si="1850"/>
        <v>-0.17263444467004033</v>
      </c>
      <c r="T9821" s="6">
        <f t="shared" si="1856"/>
        <v>105.89999999999999</v>
      </c>
      <c r="U9821">
        <f t="shared" si="1851"/>
        <v>-0.76840000000000008</v>
      </c>
      <c r="V9821" s="16">
        <f t="shared" si="1852"/>
        <v>1.8029936977720344</v>
      </c>
    </row>
    <row r="9822" spans="4:22" ht="15.75" x14ac:dyDescent="0.25">
      <c r="D9822" s="27">
        <v>35384</v>
      </c>
      <c r="E9822">
        <v>320</v>
      </c>
      <c r="F9822">
        <v>3.577</v>
      </c>
      <c r="G9822">
        <v>0.7</v>
      </c>
      <c r="H9822">
        <v>8.9231813006153418E-2</v>
      </c>
      <c r="I9822" s="20">
        <f t="shared" si="1853"/>
        <v>0.18878067547666258</v>
      </c>
      <c r="J9822">
        <f t="shared" si="1854"/>
        <v>2.295573013796217E-2</v>
      </c>
      <c r="K9822" s="16">
        <f t="shared" si="1845"/>
        <v>0.73003351826167362</v>
      </c>
      <c r="L9822" s="16">
        <f t="shared" si="1846"/>
        <v>3.1444761868774776E-2</v>
      </c>
      <c r="M9822" s="6"/>
      <c r="N9822" s="6">
        <f t="shared" si="1847"/>
        <v>7.1385450404922737E-2</v>
      </c>
      <c r="O9822" s="6"/>
      <c r="P9822" s="6">
        <f t="shared" si="1848"/>
        <v>9.4038776999965115E-2</v>
      </c>
      <c r="Q9822">
        <f t="shared" si="1855"/>
        <v>0.35298999999999997</v>
      </c>
      <c r="R9822">
        <f t="shared" si="1849"/>
        <v>1</v>
      </c>
      <c r="S9822">
        <f t="shared" si="1850"/>
        <v>9.4038776999965115E-2</v>
      </c>
      <c r="T9822" s="6">
        <f t="shared" si="1856"/>
        <v>105.89999999999999</v>
      </c>
      <c r="U9822">
        <f t="shared" si="1851"/>
        <v>3.9919529116314325</v>
      </c>
      <c r="V9822" s="16">
        <f t="shared" si="1852"/>
        <v>2.21009624373609</v>
      </c>
    </row>
    <row r="9823" spans="4:22" ht="15.75" x14ac:dyDescent="0.25">
      <c r="D9823" s="27">
        <v>35385</v>
      </c>
      <c r="E9823">
        <v>321</v>
      </c>
      <c r="F9823">
        <v>6.7469999999999999</v>
      </c>
      <c r="G9823">
        <v>0</v>
      </c>
      <c r="H9823">
        <v>7.2457221578364386E-2</v>
      </c>
      <c r="I9823" s="20">
        <f t="shared" si="1853"/>
        <v>0.25628924834825662</v>
      </c>
      <c r="J9823">
        <f t="shared" si="1854"/>
        <v>3.1164772599148002E-2</v>
      </c>
      <c r="K9823" s="16">
        <f t="shared" si="1845"/>
        <v>0.73003351826167362</v>
      </c>
      <c r="L9823" s="16">
        <f t="shared" si="1846"/>
        <v>4.2689509206859849E-2</v>
      </c>
      <c r="M9823" s="6"/>
      <c r="N9823" s="6">
        <f t="shared" si="1847"/>
        <v>5.796577726269151E-2</v>
      </c>
      <c r="O9823" s="6"/>
      <c r="P9823" s="6">
        <f t="shared" si="1848"/>
        <v>8.0619103857733881E-2</v>
      </c>
      <c r="Q9823">
        <f t="shared" si="1855"/>
        <v>0.35298999999999997</v>
      </c>
      <c r="R9823">
        <f t="shared" si="1849"/>
        <v>1</v>
      </c>
      <c r="S9823">
        <f t="shared" si="1850"/>
        <v>8.0619103857733881E-2</v>
      </c>
      <c r="T9823" s="6">
        <f t="shared" si="1856"/>
        <v>105.84203422273731</v>
      </c>
      <c r="U9823">
        <f t="shared" si="1851"/>
        <v>7.5296914438851763</v>
      </c>
      <c r="V9823" s="16">
        <f t="shared" si="1852"/>
        <v>3.1994343436729151</v>
      </c>
    </row>
    <row r="9824" spans="4:22" ht="15.75" x14ac:dyDescent="0.25">
      <c r="D9824" s="27">
        <v>35386</v>
      </c>
      <c r="E9824">
        <v>322</v>
      </c>
      <c r="F9824">
        <v>5.6580000000000004</v>
      </c>
      <c r="G9824">
        <v>1.1000000000000001</v>
      </c>
      <c r="H9824">
        <v>0.22066374528362578</v>
      </c>
      <c r="I9824" s="20">
        <f t="shared" si="1853"/>
        <v>0.30081849479761885</v>
      </c>
      <c r="J9824">
        <f t="shared" si="1854"/>
        <v>3.6579528967390453E-2</v>
      </c>
      <c r="K9824" s="16">
        <f t="shared" si="1845"/>
        <v>0.73056293128046201</v>
      </c>
      <c r="L9824" s="16">
        <f t="shared" si="1846"/>
        <v>5.007033261772164E-2</v>
      </c>
      <c r="M9824" s="6"/>
      <c r="N9824" s="6">
        <f t="shared" si="1847"/>
        <v>0.17653099622690063</v>
      </c>
      <c r="O9824" s="6"/>
      <c r="P9824" s="6">
        <f t="shared" si="1848"/>
        <v>0.19918432282194301</v>
      </c>
      <c r="Q9824">
        <f t="shared" si="1855"/>
        <v>0.35280678074245769</v>
      </c>
      <c r="R9824">
        <f t="shared" si="1849"/>
        <v>1</v>
      </c>
      <c r="S9824">
        <f t="shared" si="1850"/>
        <v>0.19918432282194301</v>
      </c>
      <c r="T9824" s="6">
        <f t="shared" si="1856"/>
        <v>105.89999999999999</v>
      </c>
      <c r="U9824">
        <f t="shared" si="1851"/>
        <v>6.3143610774421708</v>
      </c>
      <c r="V9824" s="16">
        <f t="shared" si="1852"/>
        <v>3.7787482914979917</v>
      </c>
    </row>
    <row r="9825" spans="4:22" ht="15.75" x14ac:dyDescent="0.25">
      <c r="D9825" s="27">
        <v>35387</v>
      </c>
      <c r="E9825">
        <v>323</v>
      </c>
      <c r="F9825">
        <v>3.4769999999999999</v>
      </c>
      <c r="G9825">
        <v>3.1</v>
      </c>
      <c r="H9825">
        <v>4.5627244966057523E-2</v>
      </c>
      <c r="I9825" s="20">
        <f t="shared" si="1853"/>
        <v>0.3021053392208099</v>
      </c>
      <c r="J9825">
        <f t="shared" si="1854"/>
        <v>3.6736009249250481E-2</v>
      </c>
      <c r="K9825" s="16">
        <f t="shared" si="1845"/>
        <v>0.73003351826167362</v>
      </c>
      <c r="L9825" s="16">
        <f t="shared" si="1846"/>
        <v>5.0320989831706339E-2</v>
      </c>
      <c r="M9825" s="6"/>
      <c r="N9825" s="6">
        <f t="shared" si="1847"/>
        <v>3.6501795972846023E-2</v>
      </c>
      <c r="O9825" s="6"/>
      <c r="P9825" s="6">
        <f t="shared" si="1848"/>
        <v>5.91551225678884E-2</v>
      </c>
      <c r="Q9825">
        <f t="shared" si="1855"/>
        <v>0.35298999999999997</v>
      </c>
      <c r="R9825">
        <f t="shared" si="1849"/>
        <v>1</v>
      </c>
      <c r="S9825">
        <f t="shared" si="1850"/>
        <v>5.91551225678884E-2</v>
      </c>
      <c r="T9825" s="6">
        <f t="shared" si="1856"/>
        <v>105.89999999999999</v>
      </c>
      <c r="U9825">
        <f t="shared" si="1851"/>
        <v>3.8803523270177496</v>
      </c>
      <c r="V9825" s="16">
        <f t="shared" si="1852"/>
        <v>3.7976446059100759</v>
      </c>
    </row>
    <row r="9826" spans="4:22" ht="15.75" x14ac:dyDescent="0.25">
      <c r="D9826" s="27">
        <v>35388</v>
      </c>
      <c r="E9826">
        <v>324</v>
      </c>
      <c r="F9826">
        <v>5.1669999999999998</v>
      </c>
      <c r="G9826">
        <v>11.8</v>
      </c>
      <c r="H9826">
        <v>4.0673093608005459E-2</v>
      </c>
      <c r="I9826" s="20">
        <f t="shared" si="1853"/>
        <v>0.33200596688628237</v>
      </c>
      <c r="J9826">
        <f t="shared" si="1854"/>
        <v>4.0371925573371936E-2</v>
      </c>
      <c r="K9826" s="16">
        <f t="shared" si="1845"/>
        <v>0.73003351826167362</v>
      </c>
      <c r="L9826" s="16">
        <f t="shared" si="1846"/>
        <v>5.5301468444221492E-2</v>
      </c>
      <c r="M9826" s="6"/>
      <c r="N9826" s="6">
        <f t="shared" si="1847"/>
        <v>3.2538474886404371E-2</v>
      </c>
      <c r="O9826" s="6"/>
      <c r="P9826" s="6">
        <f t="shared" si="1848"/>
        <v>5.5191801481446749E-2</v>
      </c>
      <c r="Q9826">
        <f t="shared" si="1855"/>
        <v>0.35298999999999997</v>
      </c>
      <c r="R9826">
        <f t="shared" si="1849"/>
        <v>1</v>
      </c>
      <c r="S9826">
        <f t="shared" si="1850"/>
        <v>5.5191801481446749E-2</v>
      </c>
      <c r="T9826" s="6">
        <f t="shared" si="1856"/>
        <v>105.89999999999999</v>
      </c>
      <c r="U9826">
        <f t="shared" si="1851"/>
        <v>5.766402206988988</v>
      </c>
      <c r="V9826" s="16">
        <f t="shared" si="1852"/>
        <v>4.1637940648450353</v>
      </c>
    </row>
    <row r="9827" spans="4:22" ht="15.75" x14ac:dyDescent="0.25">
      <c r="D9827" s="27">
        <v>35389</v>
      </c>
      <c r="E9827">
        <v>325</v>
      </c>
      <c r="F9827">
        <v>2.262</v>
      </c>
      <c r="G9827">
        <v>5.9</v>
      </c>
      <c r="H9827">
        <v>-3.2065485577075857E-2</v>
      </c>
      <c r="I9827" s="20">
        <f t="shared" si="1853"/>
        <v>0.30700938538035172</v>
      </c>
      <c r="J9827">
        <f t="shared" si="1854"/>
        <v>3.7332341262250768E-2</v>
      </c>
      <c r="K9827" s="16">
        <f t="shared" si="1845"/>
        <v>0.73003351826167362</v>
      </c>
      <c r="L9827" s="16">
        <f t="shared" si="1846"/>
        <v>5.113784549392339E-2</v>
      </c>
      <c r="M9827" s="6"/>
      <c r="N9827" s="6">
        <f t="shared" si="1847"/>
        <v>-2.5652388461660687E-2</v>
      </c>
      <c r="O9827" s="6"/>
      <c r="P9827" s="6">
        <f t="shared" si="1848"/>
        <v>-2.9990618666183091E-3</v>
      </c>
      <c r="Q9827">
        <f t="shared" si="1855"/>
        <v>0.35298999999999997</v>
      </c>
      <c r="R9827">
        <f t="shared" si="1849"/>
        <v>1</v>
      </c>
      <c r="S9827">
        <f t="shared" si="1850"/>
        <v>-2.9990618666183091E-3</v>
      </c>
      <c r="T9827" s="6">
        <f t="shared" si="1856"/>
        <v>105.89999999999999</v>
      </c>
      <c r="U9827">
        <f t="shared" si="1851"/>
        <v>2.5244052239615042</v>
      </c>
      <c r="V9827" s="16">
        <f t="shared" si="1852"/>
        <v>3.8589005945952892</v>
      </c>
    </row>
    <row r="9828" spans="4:22" ht="15.75" x14ac:dyDescent="0.25">
      <c r="D9828" s="27">
        <v>35390</v>
      </c>
      <c r="E9828">
        <v>326</v>
      </c>
      <c r="F9828">
        <v>4.2690000000000001</v>
      </c>
      <c r="G9828">
        <v>0.2</v>
      </c>
      <c r="H9828">
        <v>2.3692131735753429E-2</v>
      </c>
      <c r="I9828" s="20">
        <f t="shared" si="1853"/>
        <v>0.3206924423925453</v>
      </c>
      <c r="J9828">
        <f t="shared" si="1854"/>
        <v>3.8996200994933505E-2</v>
      </c>
      <c r="K9828" s="16">
        <f t="shared" si="1845"/>
        <v>0.73003351826167362</v>
      </c>
      <c r="L9828" s="16">
        <f t="shared" si="1846"/>
        <v>5.3417000753321141E-2</v>
      </c>
      <c r="M9828" s="6"/>
      <c r="N9828" s="6">
        <f t="shared" si="1847"/>
        <v>1.8953705388602745E-2</v>
      </c>
      <c r="O9828" s="6"/>
      <c r="P9828" s="6">
        <f t="shared" si="1848"/>
        <v>4.1607031983645126E-2</v>
      </c>
      <c r="Q9828">
        <f t="shared" si="1855"/>
        <v>0.35298999999999997</v>
      </c>
      <c r="R9828">
        <f t="shared" si="1849"/>
        <v>1</v>
      </c>
      <c r="S9828">
        <f t="shared" si="1850"/>
        <v>4.1607031983645126E-2</v>
      </c>
      <c r="T9828" s="6">
        <f t="shared" si="1856"/>
        <v>105.89999999999999</v>
      </c>
      <c r="U9828">
        <f t="shared" si="1851"/>
        <v>4.7642289571581173</v>
      </c>
      <c r="V9828" s="16">
        <f t="shared" si="1852"/>
        <v>4.0272735268085755</v>
      </c>
    </row>
    <row r="9829" spans="4:22" ht="15.75" x14ac:dyDescent="0.25">
      <c r="D9829" s="27">
        <v>35391</v>
      </c>
      <c r="E9829">
        <v>327</v>
      </c>
      <c r="F9829">
        <v>1.319E-2</v>
      </c>
      <c r="G9829">
        <v>0.3</v>
      </c>
      <c r="H9829">
        <v>1.6082510908993385E-2</v>
      </c>
      <c r="I9829" s="20">
        <f t="shared" si="1853"/>
        <v>0.26231594853654622</v>
      </c>
      <c r="J9829">
        <f t="shared" si="1854"/>
        <v>3.189761934204402E-2</v>
      </c>
      <c r="K9829" s="16">
        <f t="shared" si="1845"/>
        <v>0.73003351826167362</v>
      </c>
      <c r="L9829" s="16">
        <f t="shared" si="1846"/>
        <v>4.3693362762298016E-2</v>
      </c>
      <c r="M9829" s="6"/>
      <c r="N9829" s="6">
        <f t="shared" si="1847"/>
        <v>1.2866008727194709E-2</v>
      </c>
      <c r="O9829" s="6"/>
      <c r="P9829" s="6">
        <f t="shared" si="1848"/>
        <v>3.5519335322237083E-2</v>
      </c>
      <c r="Q9829">
        <f t="shared" si="1855"/>
        <v>0.35298999999999997</v>
      </c>
      <c r="R9829">
        <f t="shared" si="1849"/>
        <v>1</v>
      </c>
      <c r="S9829">
        <f t="shared" si="1850"/>
        <v>3.5519335322237083E-2</v>
      </c>
      <c r="T9829" s="6">
        <f t="shared" si="1856"/>
        <v>105.89999999999999</v>
      </c>
      <c r="U9829">
        <f t="shared" si="1851"/>
        <v>1.4720117110544757E-2</v>
      </c>
      <c r="V9829" s="16">
        <f t="shared" si="1852"/>
        <v>3.2810190061385773</v>
      </c>
    </row>
    <row r="9830" spans="4:22" ht="15.75" x14ac:dyDescent="0.25">
      <c r="D9830" s="27">
        <v>35392</v>
      </c>
      <c r="E9830">
        <v>328</v>
      </c>
      <c r="F9830">
        <v>1.6759999999999999</v>
      </c>
      <c r="G9830">
        <v>0.8</v>
      </c>
      <c r="H9830">
        <v>7.8715919406376414E-2</v>
      </c>
      <c r="I9830" s="20">
        <f t="shared" si="1853"/>
        <v>0.24318609807841052</v>
      </c>
      <c r="J9830">
        <f t="shared" si="1854"/>
        <v>2.9571429526334719E-2</v>
      </c>
      <c r="K9830" s="16">
        <f t="shared" si="1845"/>
        <v>0.73003351826167362</v>
      </c>
      <c r="L9830" s="16">
        <f t="shared" si="1846"/>
        <v>4.0506947676524518E-2</v>
      </c>
      <c r="M9830" s="6"/>
      <c r="N9830" s="6">
        <f t="shared" si="1847"/>
        <v>6.2972735525101131E-2</v>
      </c>
      <c r="O9830" s="6"/>
      <c r="P9830" s="6">
        <f t="shared" si="1848"/>
        <v>8.5626062120143509E-2</v>
      </c>
      <c r="Q9830">
        <f t="shared" si="1855"/>
        <v>0.35298999999999997</v>
      </c>
      <c r="R9830">
        <f t="shared" si="1849"/>
        <v>1</v>
      </c>
      <c r="S9830">
        <f t="shared" si="1850"/>
        <v>8.5626062120143509E-2</v>
      </c>
      <c r="T9830" s="6">
        <f t="shared" si="1856"/>
        <v>105.89999999999999</v>
      </c>
      <c r="U9830">
        <f t="shared" si="1851"/>
        <v>1.8704257981253229</v>
      </c>
      <c r="V9830" s="16">
        <f t="shared" si="1852"/>
        <v>3.0186769384262613</v>
      </c>
    </row>
    <row r="9831" spans="4:22" ht="15.75" x14ac:dyDescent="0.25">
      <c r="D9831" s="27">
        <v>35393</v>
      </c>
      <c r="E9831">
        <v>329</v>
      </c>
      <c r="F9831">
        <v>-0.88539999999999996</v>
      </c>
      <c r="G9831">
        <v>0</v>
      </c>
      <c r="H9831">
        <v>-0.27556599767861273</v>
      </c>
      <c r="I9831" s="20">
        <f t="shared" si="1853"/>
        <v>0.20252551285320886</v>
      </c>
      <c r="J9831">
        <f t="shared" si="1854"/>
        <v>2.4627102362950196E-2</v>
      </c>
      <c r="K9831" s="16">
        <f t="shared" si="1845"/>
        <v>0.73003351826167362</v>
      </c>
      <c r="L9831" s="16">
        <f t="shared" si="1846"/>
        <v>3.3734207741024355E-2</v>
      </c>
      <c r="M9831" s="6"/>
      <c r="N9831" s="6">
        <f t="shared" si="1847"/>
        <v>-0.22045279814289021</v>
      </c>
      <c r="O9831" s="6"/>
      <c r="P9831" s="6">
        <f t="shared" si="1848"/>
        <v>-0.19779947154784783</v>
      </c>
      <c r="Q9831">
        <f t="shared" si="1855"/>
        <v>0.35298999999999997</v>
      </c>
      <c r="R9831">
        <f t="shared" si="1849"/>
        <v>1</v>
      </c>
      <c r="S9831">
        <f t="shared" si="1850"/>
        <v>-0.19779947154784783</v>
      </c>
      <c r="T9831" s="6">
        <f t="shared" si="1856"/>
        <v>105.89999999999999</v>
      </c>
      <c r="U9831">
        <f t="shared" si="1851"/>
        <v>-0.17708000000000002</v>
      </c>
      <c r="V9831" s="16">
        <f t="shared" si="1852"/>
        <v>2.4243301924118361</v>
      </c>
    </row>
    <row r="9832" spans="4:22" ht="15.75" x14ac:dyDescent="0.25">
      <c r="D9832" s="27">
        <v>35394</v>
      </c>
      <c r="E9832">
        <v>330</v>
      </c>
      <c r="F9832">
        <v>-1.0529999999999999</v>
      </c>
      <c r="G9832">
        <v>0.3</v>
      </c>
      <c r="H9832">
        <v>8.3680150261550602E-3</v>
      </c>
      <c r="I9832" s="20">
        <f t="shared" si="1853"/>
        <v>0.17179632857752761</v>
      </c>
      <c r="J9832">
        <f t="shared" si="1854"/>
        <v>2.0890433555027357E-2</v>
      </c>
      <c r="K9832" s="16">
        <f t="shared" si="1845"/>
        <v>0.73003351826167362</v>
      </c>
      <c r="L9832" s="16">
        <f t="shared" si="1846"/>
        <v>2.8615718364234585E-2</v>
      </c>
      <c r="M9832" s="6"/>
      <c r="N9832" s="6">
        <f t="shared" si="1847"/>
        <v>6.6944120209240484E-3</v>
      </c>
      <c r="O9832" s="6"/>
      <c r="P9832" s="6">
        <f t="shared" si="1848"/>
        <v>2.9347738615966425E-2</v>
      </c>
      <c r="Q9832">
        <f t="shared" si="1855"/>
        <v>0.35298999999999997</v>
      </c>
      <c r="R9832">
        <f t="shared" si="1849"/>
        <v>1</v>
      </c>
      <c r="S9832">
        <f t="shared" si="1850"/>
        <v>2.9347738615966425E-2</v>
      </c>
      <c r="T9832" s="6">
        <f t="shared" si="1856"/>
        <v>105.89999999999999</v>
      </c>
      <c r="U9832">
        <f t="shared" si="1851"/>
        <v>-0.21060000000000001</v>
      </c>
      <c r="V9832" s="16">
        <f t="shared" si="1852"/>
        <v>1.9342859819136686</v>
      </c>
    </row>
    <row r="9833" spans="4:22" ht="15.75" x14ac:dyDescent="0.25">
      <c r="D9833" s="27">
        <v>35395</v>
      </c>
      <c r="E9833">
        <v>331</v>
      </c>
      <c r="F9833">
        <v>-0.9889</v>
      </c>
      <c r="G9833">
        <v>0.2</v>
      </c>
      <c r="H9833">
        <v>8.946472606589085E-3</v>
      </c>
      <c r="I9833" s="20">
        <f t="shared" si="1853"/>
        <v>0.14878122346313016</v>
      </c>
      <c r="J9833">
        <f t="shared" si="1854"/>
        <v>1.8091796773116627E-2</v>
      </c>
      <c r="K9833" s="16">
        <f t="shared" si="1845"/>
        <v>0.73003351826167362</v>
      </c>
      <c r="L9833" s="16">
        <f t="shared" si="1846"/>
        <v>2.478214536805938E-2</v>
      </c>
      <c r="M9833" s="6"/>
      <c r="N9833" s="6">
        <f t="shared" si="1847"/>
        <v>7.1571780852712685E-3</v>
      </c>
      <c r="O9833" s="6"/>
      <c r="P9833" s="6">
        <f t="shared" si="1848"/>
        <v>2.9810504680313647E-2</v>
      </c>
      <c r="Q9833">
        <f t="shared" si="1855"/>
        <v>0.35298999999999997</v>
      </c>
      <c r="R9833">
        <f t="shared" si="1849"/>
        <v>1</v>
      </c>
      <c r="S9833">
        <f t="shared" si="1850"/>
        <v>2.9810504680313647E-2</v>
      </c>
      <c r="T9833" s="6">
        <f t="shared" si="1856"/>
        <v>105.89999999999999</v>
      </c>
      <c r="U9833">
        <f t="shared" si="1851"/>
        <v>-0.19778000000000001</v>
      </c>
      <c r="V9833" s="16">
        <f t="shared" si="1852"/>
        <v>1.5377644369233101</v>
      </c>
    </row>
    <row r="9834" spans="4:22" ht="15.75" x14ac:dyDescent="0.25">
      <c r="D9834" s="27">
        <v>35396</v>
      </c>
      <c r="E9834">
        <v>332</v>
      </c>
      <c r="F9834">
        <v>-2.0649999999999999</v>
      </c>
      <c r="G9834">
        <v>0</v>
      </c>
      <c r="H9834">
        <v>0.12246975430317313</v>
      </c>
      <c r="I9834" s="20">
        <f t="shared" si="1853"/>
        <v>0.12917262249002701</v>
      </c>
      <c r="J9834">
        <f t="shared" si="1854"/>
        <v>1.5707390894787284E-2</v>
      </c>
      <c r="K9834" s="16">
        <f t="shared" si="1845"/>
        <v>0.73003351826167362</v>
      </c>
      <c r="L9834" s="16">
        <f t="shared" si="1846"/>
        <v>2.1515985912796291E-2</v>
      </c>
      <c r="M9834" s="6"/>
      <c r="N9834" s="6">
        <f t="shared" si="1847"/>
        <v>9.7975803442538506E-2</v>
      </c>
      <c r="O9834" s="6"/>
      <c r="P9834" s="6">
        <f t="shared" si="1848"/>
        <v>0.12062913003758088</v>
      </c>
      <c r="Q9834">
        <f t="shared" si="1855"/>
        <v>0.35298999999999997</v>
      </c>
      <c r="R9834">
        <f t="shared" si="1849"/>
        <v>1</v>
      </c>
      <c r="S9834">
        <f t="shared" si="1850"/>
        <v>0.12062913003758088</v>
      </c>
      <c r="T9834" s="6">
        <f t="shared" si="1856"/>
        <v>105.80202419655745</v>
      </c>
      <c r="U9834">
        <f t="shared" si="1851"/>
        <v>-0.41300000000000003</v>
      </c>
      <c r="V9834" s="16">
        <f t="shared" si="1852"/>
        <v>1.1749613459294785</v>
      </c>
    </row>
    <row r="9835" spans="4:22" ht="15.75" x14ac:dyDescent="0.25">
      <c r="D9835" s="27">
        <v>35397</v>
      </c>
      <c r="E9835">
        <v>333</v>
      </c>
      <c r="F9835">
        <v>-1.528</v>
      </c>
      <c r="G9835">
        <v>7.8</v>
      </c>
      <c r="H9835">
        <v>0.17385561285431667</v>
      </c>
      <c r="I9835" s="20">
        <f t="shared" si="1853"/>
        <v>0.1153592657197702</v>
      </c>
      <c r="J9835">
        <f t="shared" si="1854"/>
        <v>1.4027686711524056E-2</v>
      </c>
      <c r="K9835" s="16">
        <f t="shared" si="1845"/>
        <v>0.73094829522502058</v>
      </c>
      <c r="L9835" s="16">
        <f t="shared" si="1846"/>
        <v>1.9191079318689248E-2</v>
      </c>
      <c r="M9835" s="6"/>
      <c r="N9835" s="6">
        <f t="shared" si="1847"/>
        <v>0.13908449028345335</v>
      </c>
      <c r="O9835" s="6"/>
      <c r="P9835" s="6">
        <f t="shared" si="1848"/>
        <v>0.16173781687849573</v>
      </c>
      <c r="Q9835">
        <f t="shared" si="1855"/>
        <v>0.35267341398852486</v>
      </c>
      <c r="R9835">
        <f t="shared" si="1849"/>
        <v>1</v>
      </c>
      <c r="S9835">
        <f t="shared" si="1850"/>
        <v>0.16173781687849573</v>
      </c>
      <c r="T9835" s="6">
        <f t="shared" si="1856"/>
        <v>105.89999999999999</v>
      </c>
      <c r="U9835">
        <f t="shared" si="1851"/>
        <v>-0.30560000000000004</v>
      </c>
      <c r="V9835" s="16">
        <f t="shared" si="1852"/>
        <v>0.89960660676046666</v>
      </c>
    </row>
    <row r="9836" spans="4:22" ht="15.75" x14ac:dyDescent="0.25">
      <c r="D9836" s="27">
        <v>35398</v>
      </c>
      <c r="E9836">
        <v>334</v>
      </c>
      <c r="F9836">
        <v>-2.0219999999999998</v>
      </c>
      <c r="G9836">
        <v>0.8</v>
      </c>
      <c r="H9836">
        <v>2.715637414329166E-2</v>
      </c>
      <c r="I9836" s="20">
        <f t="shared" si="1853"/>
        <v>0.10358238905487518</v>
      </c>
      <c r="J9836">
        <f t="shared" si="1854"/>
        <v>1.2595618509072823E-2</v>
      </c>
      <c r="K9836" s="16">
        <f t="shared" si="1845"/>
        <v>0.73003351826167362</v>
      </c>
      <c r="L9836" s="16">
        <f t="shared" si="1846"/>
        <v>1.7253479729348594E-2</v>
      </c>
      <c r="M9836" s="6"/>
      <c r="N9836" s="6">
        <f t="shared" si="1847"/>
        <v>2.1725099314633331E-2</v>
      </c>
      <c r="O9836" s="6"/>
      <c r="P9836" s="6">
        <f t="shared" si="1848"/>
        <v>4.4378425909675709E-2</v>
      </c>
      <c r="Q9836">
        <f t="shared" si="1855"/>
        <v>0.35298999999999997</v>
      </c>
      <c r="R9836">
        <f t="shared" si="1849"/>
        <v>1</v>
      </c>
      <c r="S9836">
        <f t="shared" si="1850"/>
        <v>4.4378425909675709E-2</v>
      </c>
      <c r="T9836" s="6">
        <f t="shared" si="1856"/>
        <v>105.89999999999999</v>
      </c>
      <c r="U9836">
        <f t="shared" si="1851"/>
        <v>-0.40439999999999998</v>
      </c>
      <c r="V9836" s="16">
        <f t="shared" si="1852"/>
        <v>0.65708751083352268</v>
      </c>
    </row>
    <row r="9837" spans="4:22" ht="15.75" x14ac:dyDescent="0.25">
      <c r="D9837" s="27">
        <v>35399</v>
      </c>
      <c r="E9837">
        <v>335</v>
      </c>
      <c r="F9837">
        <v>-1.0720000000000001</v>
      </c>
      <c r="G9837">
        <v>1.4</v>
      </c>
      <c r="H9837">
        <v>5.6031556796161475E-3</v>
      </c>
      <c r="I9837" s="20">
        <f t="shared" si="1853"/>
        <v>9.6153225929888855E-2</v>
      </c>
      <c r="J9837">
        <f t="shared" si="1854"/>
        <v>1.1692232273074485E-2</v>
      </c>
      <c r="K9837" s="16">
        <f t="shared" si="1845"/>
        <v>0.73003351826167362</v>
      </c>
      <c r="L9837" s="16">
        <f t="shared" si="1846"/>
        <v>1.6016021156008777E-2</v>
      </c>
      <c r="M9837" s="6"/>
      <c r="N9837" s="6">
        <f t="shared" si="1847"/>
        <v>4.4825245436929178E-3</v>
      </c>
      <c r="O9837" s="6"/>
      <c r="P9837" s="6">
        <f t="shared" si="1848"/>
        <v>2.7135851138735297E-2</v>
      </c>
      <c r="Q9837">
        <f t="shared" si="1855"/>
        <v>0.35298999999999997</v>
      </c>
      <c r="R9837">
        <f t="shared" si="1849"/>
        <v>1</v>
      </c>
      <c r="S9837">
        <f t="shared" si="1850"/>
        <v>2.7135851138735297E-2</v>
      </c>
      <c r="T9837" s="6">
        <f t="shared" si="1856"/>
        <v>105.89999999999999</v>
      </c>
      <c r="U9837">
        <f t="shared" si="1851"/>
        <v>-0.21440000000000003</v>
      </c>
      <c r="V9837" s="16">
        <f t="shared" si="1852"/>
        <v>0.4950082988546588</v>
      </c>
    </row>
    <row r="9838" spans="4:22" ht="15.75" x14ac:dyDescent="0.25">
      <c r="D9838" s="27">
        <v>35400</v>
      </c>
      <c r="E9838">
        <v>336</v>
      </c>
      <c r="F9838">
        <v>-0.21249999999999999</v>
      </c>
      <c r="G9838">
        <v>0.9</v>
      </c>
      <c r="H9838">
        <v>7.0870348734444078E-3</v>
      </c>
      <c r="I9838" s="20">
        <f t="shared" si="1853"/>
        <v>9.1708954461248687E-2</v>
      </c>
      <c r="J9838">
        <f t="shared" si="1854"/>
        <v>1.1151808862487841E-2</v>
      </c>
      <c r="K9838" s="16">
        <f t="shared" si="1845"/>
        <v>0.73003351826167362</v>
      </c>
      <c r="L9838" s="16">
        <f t="shared" si="1846"/>
        <v>1.5275749104016592E-2</v>
      </c>
      <c r="M9838" s="6"/>
      <c r="N9838" s="6">
        <f t="shared" si="1847"/>
        <v>5.6696278987555266E-3</v>
      </c>
      <c r="O9838" s="6"/>
      <c r="P9838" s="6">
        <f t="shared" si="1848"/>
        <v>2.8322954493797903E-2</v>
      </c>
      <c r="Q9838">
        <f t="shared" si="1855"/>
        <v>0.35298999999999997</v>
      </c>
      <c r="R9838">
        <f t="shared" si="1849"/>
        <v>1</v>
      </c>
      <c r="S9838">
        <f t="shared" si="1850"/>
        <v>2.8322954493797903E-2</v>
      </c>
      <c r="T9838" s="6">
        <f t="shared" si="1856"/>
        <v>105.89999999999999</v>
      </c>
      <c r="U9838">
        <f t="shared" si="1851"/>
        <v>-4.2500000000000003E-2</v>
      </c>
      <c r="V9838" s="16">
        <f t="shared" si="1852"/>
        <v>0.39504252719702593</v>
      </c>
    </row>
    <row r="9839" spans="4:22" ht="15.75" x14ac:dyDescent="0.25">
      <c r="D9839" s="27">
        <v>35401</v>
      </c>
      <c r="E9839">
        <v>337</v>
      </c>
      <c r="F9839">
        <v>1.4</v>
      </c>
      <c r="G9839">
        <v>2.4</v>
      </c>
      <c r="H9839">
        <v>2.3250644801773988E-2</v>
      </c>
      <c r="I9839" s="20">
        <f t="shared" si="1853"/>
        <v>0.10149487038089712</v>
      </c>
      <c r="J9839">
        <f t="shared" si="1854"/>
        <v>1.2341776238317091E-2</v>
      </c>
      <c r="K9839" s="16">
        <f t="shared" si="1845"/>
        <v>0.73003351826167362</v>
      </c>
      <c r="L9839" s="16">
        <f t="shared" si="1846"/>
        <v>1.6905766556725821E-2</v>
      </c>
      <c r="M9839" s="6"/>
      <c r="N9839" s="6">
        <f t="shared" si="1847"/>
        <v>1.8600515841419193E-2</v>
      </c>
      <c r="O9839" s="6"/>
      <c r="P9839" s="6">
        <f t="shared" si="1848"/>
        <v>4.1253842436461574E-2</v>
      </c>
      <c r="Q9839">
        <f t="shared" si="1855"/>
        <v>0.35298999999999997</v>
      </c>
      <c r="R9839">
        <f t="shared" si="1849"/>
        <v>1</v>
      </c>
      <c r="S9839">
        <f t="shared" si="1850"/>
        <v>4.1253842436461574E-2</v>
      </c>
      <c r="T9839" s="6">
        <f t="shared" si="1856"/>
        <v>105.89999999999999</v>
      </c>
      <c r="U9839">
        <f t="shared" si="1851"/>
        <v>1.5624081845915585</v>
      </c>
      <c r="V9839" s="16">
        <f t="shared" si="1852"/>
        <v>0.61214914489339545</v>
      </c>
    </row>
    <row r="9840" spans="4:22" ht="15.75" x14ac:dyDescent="0.25">
      <c r="D9840" s="27">
        <v>35402</v>
      </c>
      <c r="E9840">
        <v>338</v>
      </c>
      <c r="F9840">
        <v>2.9420000000000002</v>
      </c>
      <c r="G9840">
        <v>0.5</v>
      </c>
      <c r="H9840">
        <v>1.8033170057246427E-2</v>
      </c>
      <c r="I9840" s="20">
        <f t="shared" si="1853"/>
        <v>0.12575265359188689</v>
      </c>
      <c r="J9840">
        <f t="shared" si="1854"/>
        <v>1.5291522676773445E-2</v>
      </c>
      <c r="K9840" s="16">
        <f t="shared" si="1845"/>
        <v>0.73003351826167362</v>
      </c>
      <c r="L9840" s="16">
        <f t="shared" si="1846"/>
        <v>2.0946329578380184E-2</v>
      </c>
      <c r="M9840" s="6"/>
      <c r="N9840" s="6">
        <f t="shared" si="1847"/>
        <v>1.4426536045797142E-2</v>
      </c>
      <c r="O9840" s="6"/>
      <c r="P9840" s="6">
        <f t="shared" si="1848"/>
        <v>3.7079862640839518E-2</v>
      </c>
      <c r="Q9840">
        <f t="shared" si="1855"/>
        <v>0.35298999999999997</v>
      </c>
      <c r="R9840">
        <f t="shared" si="1849"/>
        <v>1</v>
      </c>
      <c r="S9840">
        <f t="shared" si="1850"/>
        <v>3.7079862640839518E-2</v>
      </c>
      <c r="T9840" s="6">
        <f t="shared" si="1856"/>
        <v>105.89999999999999</v>
      </c>
      <c r="U9840">
        <f t="shared" si="1851"/>
        <v>3.283289199334547</v>
      </c>
      <c r="V9840" s="16">
        <f t="shared" si="1852"/>
        <v>1.1089276640656613</v>
      </c>
    </row>
    <row r="9841" spans="4:22" ht="15.75" x14ac:dyDescent="0.25">
      <c r="D9841" s="27">
        <v>35403</v>
      </c>
      <c r="E9841">
        <v>339</v>
      </c>
      <c r="F9841">
        <v>3.8679999999999999</v>
      </c>
      <c r="G9841">
        <v>2.6</v>
      </c>
      <c r="H9841">
        <v>0.12611286593362894</v>
      </c>
      <c r="I9841" s="20">
        <f t="shared" si="1853"/>
        <v>0.15831574783274427</v>
      </c>
      <c r="J9841">
        <f t="shared" si="1854"/>
        <v>1.9251194936461703E-2</v>
      </c>
      <c r="K9841" s="16">
        <f t="shared" si="1845"/>
        <v>0.73003351826167362</v>
      </c>
      <c r="L9841" s="16">
        <f t="shared" si="1846"/>
        <v>2.6370289109877959E-2</v>
      </c>
      <c r="M9841" s="6"/>
      <c r="N9841" s="6">
        <f t="shared" si="1847"/>
        <v>0.10089029274690316</v>
      </c>
      <c r="O9841" s="6"/>
      <c r="P9841" s="6">
        <f t="shared" si="1848"/>
        <v>0.12354361934194553</v>
      </c>
      <c r="Q9841">
        <f t="shared" si="1855"/>
        <v>0.35298999999999997</v>
      </c>
      <c r="R9841">
        <f t="shared" si="1849"/>
        <v>1</v>
      </c>
      <c r="S9841">
        <f t="shared" si="1850"/>
        <v>0.12354361934194553</v>
      </c>
      <c r="T9841" s="6">
        <f t="shared" si="1856"/>
        <v>105.89999999999999</v>
      </c>
      <c r="U9841">
        <f t="shared" si="1851"/>
        <v>4.316710612857249</v>
      </c>
      <c r="V9841" s="16">
        <f t="shared" si="1852"/>
        <v>1.7055110070009043</v>
      </c>
    </row>
    <row r="9842" spans="4:22" ht="15.75" x14ac:dyDescent="0.25">
      <c r="D9842" s="27">
        <v>35404</v>
      </c>
      <c r="E9842">
        <v>340</v>
      </c>
      <c r="F9842">
        <v>4.3109999999999999</v>
      </c>
      <c r="G9842">
        <v>0</v>
      </c>
      <c r="H9842">
        <v>8.2469428223357455E-2</v>
      </c>
      <c r="I9842" s="20">
        <f t="shared" si="1853"/>
        <v>0.19340947968436265</v>
      </c>
      <c r="J9842">
        <f t="shared" si="1854"/>
        <v>2.3518592729618499E-2</v>
      </c>
      <c r="K9842" s="16">
        <f t="shared" si="1845"/>
        <v>0.73003351826167362</v>
      </c>
      <c r="L9842" s="16">
        <f t="shared" si="1846"/>
        <v>3.2215771113660675E-2</v>
      </c>
      <c r="M9842" s="6"/>
      <c r="N9842" s="6">
        <f t="shared" si="1847"/>
        <v>6.5975542578685972E-2</v>
      </c>
      <c r="O9842" s="6"/>
      <c r="P9842" s="6">
        <f t="shared" si="1848"/>
        <v>8.862886917372835E-2</v>
      </c>
      <c r="Q9842">
        <f t="shared" si="1855"/>
        <v>0.35298999999999997</v>
      </c>
      <c r="R9842">
        <f t="shared" si="1849"/>
        <v>1</v>
      </c>
      <c r="S9842">
        <f t="shared" si="1850"/>
        <v>8.862886917372835E-2</v>
      </c>
      <c r="T9842" s="6">
        <f t="shared" si="1856"/>
        <v>105.83402445742131</v>
      </c>
      <c r="U9842">
        <f t="shared" si="1851"/>
        <v>4.8111012026958635</v>
      </c>
      <c r="V9842" s="16">
        <f t="shared" si="1852"/>
        <v>2.2830885458529537</v>
      </c>
    </row>
    <row r="9843" spans="4:22" ht="15.75" x14ac:dyDescent="0.25">
      <c r="D9843" s="27">
        <v>35405</v>
      </c>
      <c r="E9843">
        <v>341</v>
      </c>
      <c r="F9843">
        <v>4.0350000000000001</v>
      </c>
      <c r="G9843">
        <v>4.9000000000000004</v>
      </c>
      <c r="H9843">
        <v>9.9211555669447386E-3</v>
      </c>
      <c r="I9843" s="20">
        <f t="shared" si="1853"/>
        <v>0.22083065551613046</v>
      </c>
      <c r="J9843">
        <f t="shared" si="1854"/>
        <v>2.6853007710761465E-2</v>
      </c>
      <c r="K9843" s="16">
        <f t="shared" si="1845"/>
        <v>0.73064007881201543</v>
      </c>
      <c r="L9843" s="16">
        <f t="shared" si="1846"/>
        <v>3.6752716541943779E-2</v>
      </c>
      <c r="M9843" s="6"/>
      <c r="N9843" s="6">
        <f t="shared" si="1847"/>
        <v>7.9369244535557916E-3</v>
      </c>
      <c r="O9843" s="6"/>
      <c r="P9843" s="6">
        <f t="shared" si="1848"/>
        <v>3.0590251048598169E-2</v>
      </c>
      <c r="Q9843">
        <f t="shared" si="1855"/>
        <v>0.35278008152473767</v>
      </c>
      <c r="R9843">
        <f t="shared" si="1849"/>
        <v>1</v>
      </c>
      <c r="S9843">
        <f t="shared" si="1850"/>
        <v>3.0590251048598169E-2</v>
      </c>
      <c r="T9843" s="6">
        <f t="shared" si="1856"/>
        <v>105.89999999999999</v>
      </c>
      <c r="U9843">
        <f t="shared" si="1851"/>
        <v>4.5030835891620997</v>
      </c>
      <c r="V9843" s="16">
        <f t="shared" si="1852"/>
        <v>2.6959631341214534</v>
      </c>
    </row>
    <row r="9844" spans="4:22" ht="15.75" x14ac:dyDescent="0.25">
      <c r="D9844" s="27">
        <v>35406</v>
      </c>
      <c r="E9844">
        <v>342</v>
      </c>
      <c r="F9844">
        <v>-1.0029999999999999</v>
      </c>
      <c r="G9844">
        <v>0</v>
      </c>
      <c r="H9844">
        <v>-0.29268525399079298</v>
      </c>
      <c r="I9844" s="20">
        <f t="shared" si="1853"/>
        <v>0.18546507294520204</v>
      </c>
      <c r="J9844">
        <f t="shared" si="1854"/>
        <v>2.2552552870136567E-2</v>
      </c>
      <c r="K9844" s="16">
        <f t="shared" si="1845"/>
        <v>0.73003351826167362</v>
      </c>
      <c r="L9844" s="16">
        <f t="shared" si="1846"/>
        <v>3.0892489599433456E-2</v>
      </c>
      <c r="M9844" s="6"/>
      <c r="N9844" s="6">
        <f t="shared" si="1847"/>
        <v>-0.23414820319263441</v>
      </c>
      <c r="O9844" s="6"/>
      <c r="P9844" s="6">
        <f t="shared" si="1848"/>
        <v>-0.21149487659759203</v>
      </c>
      <c r="Q9844">
        <f t="shared" si="1855"/>
        <v>0.35298999999999997</v>
      </c>
      <c r="R9844">
        <f t="shared" si="1849"/>
        <v>1</v>
      </c>
      <c r="S9844">
        <f t="shared" si="1850"/>
        <v>-0.21149487659759203</v>
      </c>
      <c r="T9844" s="6">
        <f t="shared" si="1856"/>
        <v>105.89999999999999</v>
      </c>
      <c r="U9844">
        <f t="shared" si="1851"/>
        <v>-0.2006</v>
      </c>
      <c r="V9844" s="16">
        <f t="shared" si="1852"/>
        <v>2.1572604397174766</v>
      </c>
    </row>
    <row r="9845" spans="4:22" ht="15.75" x14ac:dyDescent="0.25">
      <c r="D9845" s="27">
        <v>35407</v>
      </c>
      <c r="E9845">
        <v>343</v>
      </c>
      <c r="F9845">
        <v>1.653</v>
      </c>
      <c r="G9845">
        <v>0</v>
      </c>
      <c r="H9845">
        <v>0.16580980696855163</v>
      </c>
      <c r="I9845" s="20">
        <f t="shared" si="1853"/>
        <v>0.18185184627446421</v>
      </c>
      <c r="J9845">
        <f t="shared" si="1854"/>
        <v>2.2113184506974849E-2</v>
      </c>
      <c r="K9845" s="16">
        <f t="shared" si="1845"/>
        <v>0.73003351826167362</v>
      </c>
      <c r="L9845" s="16">
        <f t="shared" si="1846"/>
        <v>3.0290642763403347E-2</v>
      </c>
      <c r="M9845" s="6"/>
      <c r="N9845" s="6">
        <f t="shared" si="1847"/>
        <v>0.1326478455748413</v>
      </c>
      <c r="O9845" s="6"/>
      <c r="P9845" s="6">
        <f t="shared" si="1848"/>
        <v>0.15530117216988368</v>
      </c>
      <c r="Q9845">
        <f t="shared" si="1855"/>
        <v>0.35298999999999997</v>
      </c>
      <c r="R9845">
        <f t="shared" si="1849"/>
        <v>1</v>
      </c>
      <c r="S9845">
        <f t="shared" si="1850"/>
        <v>0.15530117216988368</v>
      </c>
      <c r="T9845" s="6">
        <f t="shared" si="1856"/>
        <v>105.76735215442515</v>
      </c>
      <c r="U9845">
        <f t="shared" si="1851"/>
        <v>1.844757663664176</v>
      </c>
      <c r="V9845" s="16">
        <f t="shared" si="1852"/>
        <v>2.0991411860801152</v>
      </c>
    </row>
    <row r="9846" spans="4:22" ht="15.75" x14ac:dyDescent="0.25">
      <c r="D9846" s="27">
        <v>35408</v>
      </c>
      <c r="E9846">
        <v>344</v>
      </c>
      <c r="F9846">
        <v>4.766</v>
      </c>
      <c r="G9846">
        <v>0</v>
      </c>
      <c r="H9846">
        <v>8.0081314541079821E-2</v>
      </c>
      <c r="I9846" s="20">
        <f t="shared" si="1853"/>
        <v>0.22116030802016484</v>
      </c>
      <c r="J9846">
        <f t="shared" si="1854"/>
        <v>2.6893093455252044E-2</v>
      </c>
      <c r="K9846" s="16">
        <f t="shared" si="1845"/>
        <v>0.73128224539195985</v>
      </c>
      <c r="L9846" s="16">
        <f t="shared" si="1846"/>
        <v>3.677525828736293E-2</v>
      </c>
      <c r="M9846" s="6"/>
      <c r="N9846" s="6">
        <f t="shared" si="1847"/>
        <v>6.4065051632863856E-2</v>
      </c>
      <c r="O9846" s="6"/>
      <c r="P9846" s="6">
        <f t="shared" si="1848"/>
        <v>8.6718378227906234E-2</v>
      </c>
      <c r="Q9846">
        <f t="shared" si="1855"/>
        <v>0.35255784051475053</v>
      </c>
      <c r="R9846">
        <f t="shared" si="1849"/>
        <v>1</v>
      </c>
      <c r="S9846">
        <f t="shared" si="1850"/>
        <v>8.6718378227906234E-2</v>
      </c>
      <c r="T9846" s="6">
        <f t="shared" si="1856"/>
        <v>105.7032871027923</v>
      </c>
      <c r="U9846">
        <f t="shared" si="1851"/>
        <v>5.3188838626881205</v>
      </c>
      <c r="V9846" s="16">
        <f t="shared" si="1852"/>
        <v>2.6979487987104145</v>
      </c>
    </row>
    <row r="9847" spans="4:22" ht="15.75" x14ac:dyDescent="0.25">
      <c r="D9847" s="27">
        <v>35409</v>
      </c>
      <c r="E9847">
        <v>345</v>
      </c>
      <c r="F9847">
        <v>4.57</v>
      </c>
      <c r="G9847">
        <v>0</v>
      </c>
      <c r="H9847">
        <v>4.3839167935165416E-2</v>
      </c>
      <c r="I9847" s="20">
        <f t="shared" si="1853"/>
        <v>0.25293072004693623</v>
      </c>
      <c r="J9847">
        <f t="shared" si="1854"/>
        <v>3.0756375557707449E-2</v>
      </c>
      <c r="K9847" s="16">
        <f t="shared" si="1845"/>
        <v>0.73189929974965018</v>
      </c>
      <c r="L9847" s="16">
        <f t="shared" si="1846"/>
        <v>4.2022687503906371E-2</v>
      </c>
      <c r="M9847" s="6"/>
      <c r="N9847" s="6">
        <f t="shared" si="1847"/>
        <v>3.5071334348132331E-2</v>
      </c>
      <c r="O9847" s="6"/>
      <c r="P9847" s="6">
        <f t="shared" si="1848"/>
        <v>5.7724660943174709E-2</v>
      </c>
      <c r="Q9847">
        <f t="shared" si="1855"/>
        <v>0.35234429034264103</v>
      </c>
      <c r="R9847">
        <f t="shared" si="1849"/>
        <v>1</v>
      </c>
      <c r="S9847">
        <f t="shared" si="1850"/>
        <v>5.7724660943174709E-2</v>
      </c>
      <c r="T9847" s="6">
        <f t="shared" si="1856"/>
        <v>105.66821576844417</v>
      </c>
      <c r="U9847">
        <f t="shared" si="1851"/>
        <v>5.1001467168453027</v>
      </c>
      <c r="V9847" s="16">
        <f t="shared" si="1852"/>
        <v>3.1447094702617315</v>
      </c>
    </row>
    <row r="9848" spans="4:22" ht="15.75" x14ac:dyDescent="0.25">
      <c r="D9848" s="27">
        <v>35410</v>
      </c>
      <c r="E9848">
        <v>346</v>
      </c>
      <c r="F9848">
        <v>2.5030000000000001</v>
      </c>
      <c r="G9848">
        <v>0.4</v>
      </c>
      <c r="H9848">
        <v>-8.8769995276930611E-3</v>
      </c>
      <c r="I9848" s="20">
        <f t="shared" si="1853"/>
        <v>0.24829433689042649</v>
      </c>
      <c r="J9848">
        <f t="shared" si="1854"/>
        <v>3.0192591365875862E-2</v>
      </c>
      <c r="K9848" s="16">
        <f t="shared" si="1845"/>
        <v>0.7322370957731914</v>
      </c>
      <c r="L9848" s="16">
        <f t="shared" si="1846"/>
        <v>4.1233353978050766E-2</v>
      </c>
      <c r="M9848" s="6"/>
      <c r="N9848" s="6">
        <f t="shared" si="1847"/>
        <v>-7.1015996221544496E-3</v>
      </c>
      <c r="O9848" s="6"/>
      <c r="P9848" s="6">
        <f t="shared" si="1848"/>
        <v>1.5551726972887928E-2</v>
      </c>
      <c r="Q9848">
        <f t="shared" si="1855"/>
        <v>0.35222738589481389</v>
      </c>
      <c r="R9848">
        <f t="shared" si="1849"/>
        <v>1</v>
      </c>
      <c r="S9848">
        <f t="shared" si="1850"/>
        <v>1.5551726972887928E-2</v>
      </c>
      <c r="T9848" s="6">
        <f t="shared" si="1856"/>
        <v>105.89999999999999</v>
      </c>
      <c r="U9848">
        <f t="shared" si="1851"/>
        <v>2.7933626328804797</v>
      </c>
      <c r="V9848" s="16">
        <f t="shared" si="1852"/>
        <v>3.079365999671368</v>
      </c>
    </row>
    <row r="9849" spans="4:22" ht="15.75" x14ac:dyDescent="0.25">
      <c r="D9849" s="27">
        <v>35411</v>
      </c>
      <c r="E9849">
        <v>347</v>
      </c>
      <c r="F9849">
        <v>0.17219999999999999</v>
      </c>
      <c r="G9849">
        <v>5.4</v>
      </c>
      <c r="H9849">
        <v>6.8357478071357572E-2</v>
      </c>
      <c r="I9849" s="20">
        <f t="shared" si="1853"/>
        <v>0.21030750639695503</v>
      </c>
      <c r="J9849">
        <f t="shared" si="1854"/>
        <v>2.5573392777869731E-2</v>
      </c>
      <c r="K9849" s="16">
        <f t="shared" si="1845"/>
        <v>0.73003351826167362</v>
      </c>
      <c r="L9849" s="16">
        <f t="shared" si="1846"/>
        <v>3.5030436463744929E-2</v>
      </c>
      <c r="M9849" s="6"/>
      <c r="N9849" s="6">
        <f t="shared" si="1847"/>
        <v>5.4685982457086058E-2</v>
      </c>
      <c r="O9849" s="6"/>
      <c r="P9849" s="6">
        <f t="shared" si="1848"/>
        <v>7.7339309052128435E-2</v>
      </c>
      <c r="Q9849">
        <f t="shared" si="1855"/>
        <v>0.35298999999999997</v>
      </c>
      <c r="R9849">
        <f t="shared" si="1849"/>
        <v>1</v>
      </c>
      <c r="S9849">
        <f t="shared" si="1850"/>
        <v>7.7339309052128435E-2</v>
      </c>
      <c r="T9849" s="6">
        <f t="shared" si="1856"/>
        <v>105.89999999999999</v>
      </c>
      <c r="U9849">
        <f t="shared" si="1851"/>
        <v>0.19217620670476171</v>
      </c>
      <c r="V9849" s="16">
        <f t="shared" si="1852"/>
        <v>2.5424065588758493</v>
      </c>
    </row>
    <row r="9850" spans="4:22" ht="15.75" x14ac:dyDescent="0.25">
      <c r="D9850" s="27">
        <v>35412</v>
      </c>
      <c r="E9850">
        <v>348</v>
      </c>
      <c r="F9850">
        <v>-6.6470000000000002</v>
      </c>
      <c r="G9850">
        <v>0.8</v>
      </c>
      <c r="H9850">
        <v>0.13422100275129309</v>
      </c>
      <c r="I9850" s="20">
        <f t="shared" si="1853"/>
        <v>0.16513039483858832</v>
      </c>
      <c r="J9850">
        <f t="shared" si="1854"/>
        <v>2.0079856012372339E-2</v>
      </c>
      <c r="K9850" s="16">
        <f t="shared" si="1845"/>
        <v>0.73003351826167362</v>
      </c>
      <c r="L9850" s="16">
        <f t="shared" si="1846"/>
        <v>2.7505389150056674E-2</v>
      </c>
      <c r="M9850" s="6"/>
      <c r="N9850" s="6">
        <f t="shared" si="1847"/>
        <v>0.10737680220103447</v>
      </c>
      <c r="O9850" s="6"/>
      <c r="P9850" s="6">
        <f t="shared" si="1848"/>
        <v>0.13003012879607684</v>
      </c>
      <c r="Q9850">
        <f t="shared" si="1855"/>
        <v>0.35298999999999997</v>
      </c>
      <c r="R9850">
        <f t="shared" si="1849"/>
        <v>1</v>
      </c>
      <c r="S9850">
        <f t="shared" si="1850"/>
        <v>0.13003012879607684</v>
      </c>
      <c r="T9850" s="6">
        <f t="shared" si="1856"/>
        <v>105.89999999999999</v>
      </c>
      <c r="U9850">
        <f t="shared" si="1851"/>
        <v>-1.3294000000000001</v>
      </c>
      <c r="V9850" s="16">
        <f t="shared" si="1852"/>
        <v>1.8223281318230131</v>
      </c>
    </row>
    <row r="9851" spans="4:22" ht="15.75" x14ac:dyDescent="0.25">
      <c r="D9851" s="27">
        <v>35413</v>
      </c>
      <c r="E9851">
        <v>349</v>
      </c>
      <c r="F9851">
        <v>-15.03</v>
      </c>
      <c r="G9851">
        <v>0</v>
      </c>
      <c r="H9851">
        <v>-0.23214171427994212</v>
      </c>
      <c r="I9851" s="20">
        <f t="shared" si="1853"/>
        <v>0.11643680183280783</v>
      </c>
      <c r="J9851">
        <f t="shared" si="1854"/>
        <v>1.4158715102869432E-2</v>
      </c>
      <c r="K9851" s="16">
        <f t="shared" si="1845"/>
        <v>0.73003351826167362</v>
      </c>
      <c r="L9851" s="16">
        <f t="shared" si="1846"/>
        <v>1.9394609629135376E-2</v>
      </c>
      <c r="M9851" s="6"/>
      <c r="N9851" s="6">
        <f t="shared" si="1847"/>
        <v>-0.18571337142395372</v>
      </c>
      <c r="O9851" s="6"/>
      <c r="P9851" s="6">
        <f t="shared" si="1848"/>
        <v>-0.16306004482891134</v>
      </c>
      <c r="Q9851">
        <f t="shared" si="1855"/>
        <v>0.35298999999999997</v>
      </c>
      <c r="R9851">
        <f t="shared" si="1849"/>
        <v>1</v>
      </c>
      <c r="S9851">
        <f t="shared" si="1850"/>
        <v>-0.16306004482891134</v>
      </c>
      <c r="T9851" s="6">
        <f t="shared" si="1856"/>
        <v>105.89999999999999</v>
      </c>
      <c r="U9851">
        <f t="shared" si="1851"/>
        <v>-3.0060000000000002</v>
      </c>
      <c r="V9851" s="16">
        <f t="shared" si="1852"/>
        <v>0.92435586136239112</v>
      </c>
    </row>
    <row r="9852" spans="4:22" ht="15.75" x14ac:dyDescent="0.25">
      <c r="D9852" s="27">
        <v>35414</v>
      </c>
      <c r="E9852">
        <v>350</v>
      </c>
      <c r="F9852">
        <v>-13.3</v>
      </c>
      <c r="G9852">
        <v>0</v>
      </c>
      <c r="H9852">
        <v>-0.14781996814099774</v>
      </c>
      <c r="I9852" s="20">
        <f t="shared" si="1853"/>
        <v>8.5776060943743959E-2</v>
      </c>
      <c r="J9852">
        <f t="shared" si="1854"/>
        <v>1.0430369010759265E-2</v>
      </c>
      <c r="K9852" s="16">
        <f t="shared" si="1845"/>
        <v>0.73003351826167362</v>
      </c>
      <c r="L9852" s="16">
        <f t="shared" si="1846"/>
        <v>1.4287520709454053E-2</v>
      </c>
      <c r="M9852" s="6"/>
      <c r="N9852" s="6">
        <f t="shared" si="1847"/>
        <v>-0.11825597451279819</v>
      </c>
      <c r="O9852" s="6"/>
      <c r="P9852" s="6">
        <f t="shared" si="1848"/>
        <v>-9.5602647917755815E-2</v>
      </c>
      <c r="Q9852">
        <f t="shared" si="1855"/>
        <v>0.35298999999999997</v>
      </c>
      <c r="R9852">
        <f t="shared" si="1849"/>
        <v>1</v>
      </c>
      <c r="S9852">
        <f t="shared" si="1850"/>
        <v>-9.5602647917755815E-2</v>
      </c>
      <c r="T9852" s="6">
        <f t="shared" si="1856"/>
        <v>105.89999999999999</v>
      </c>
      <c r="U9852">
        <f t="shared" si="1851"/>
        <v>-2.66</v>
      </c>
      <c r="V9852" s="16">
        <f t="shared" si="1852"/>
        <v>0.25773750339441881</v>
      </c>
    </row>
    <row r="9853" spans="4:22" ht="15.75" x14ac:dyDescent="0.25">
      <c r="D9853" s="27">
        <v>35415</v>
      </c>
      <c r="E9853">
        <v>351</v>
      </c>
      <c r="F9853">
        <v>-7.5570000000000004</v>
      </c>
      <c r="G9853">
        <v>0</v>
      </c>
      <c r="H9853">
        <v>-4.7578342175633503E-2</v>
      </c>
      <c r="I9853" s="20">
        <f t="shared" si="1853"/>
        <v>7.2366318251032222E-2</v>
      </c>
      <c r="J9853">
        <f t="shared" si="1854"/>
        <v>8.7997442993255175E-3</v>
      </c>
      <c r="K9853" s="16">
        <f t="shared" si="1845"/>
        <v>0.73003351826167362</v>
      </c>
      <c r="L9853" s="16">
        <f t="shared" si="1846"/>
        <v>1.2053890786109538E-2</v>
      </c>
      <c r="M9853" s="6"/>
      <c r="N9853" s="6">
        <f t="shared" si="1847"/>
        <v>-3.8062673740506807E-2</v>
      </c>
      <c r="O9853" s="6"/>
      <c r="P9853" s="6">
        <f t="shared" si="1848"/>
        <v>-1.5409347145464429E-2</v>
      </c>
      <c r="Q9853">
        <f t="shared" si="1855"/>
        <v>0.35298999999999997</v>
      </c>
      <c r="R9853">
        <f t="shared" si="1849"/>
        <v>1</v>
      </c>
      <c r="S9853">
        <f t="shared" si="1850"/>
        <v>-1.5409347145464429E-2</v>
      </c>
      <c r="T9853" s="6">
        <f t="shared" si="1856"/>
        <v>105.89999999999999</v>
      </c>
      <c r="U9853">
        <f t="shared" si="1851"/>
        <v>-1.5114000000000001</v>
      </c>
      <c r="V9853" s="16">
        <f t="shared" si="1852"/>
        <v>-7.1286617855664314E-2</v>
      </c>
    </row>
    <row r="9854" spans="4:22" ht="15.75" x14ac:dyDescent="0.25">
      <c r="D9854" s="27">
        <v>35416</v>
      </c>
      <c r="E9854">
        <v>352</v>
      </c>
      <c r="F9854">
        <v>-8.5069999999999997</v>
      </c>
      <c r="G9854">
        <v>0</v>
      </c>
      <c r="H9854">
        <v>-0.1624539645164888</v>
      </c>
      <c r="I9854" s="20">
        <f t="shared" si="1853"/>
        <v>6.1018731057862721E-2</v>
      </c>
      <c r="J9854">
        <f t="shared" si="1854"/>
        <v>7.4198776966361065E-3</v>
      </c>
      <c r="K9854" s="16">
        <f t="shared" si="1845"/>
        <v>0.73003351826167362</v>
      </c>
      <c r="L9854" s="16">
        <f t="shared" si="1846"/>
        <v>1.0163749349898372E-2</v>
      </c>
      <c r="M9854" s="6"/>
      <c r="N9854" s="6">
        <f t="shared" si="1847"/>
        <v>-0.12996317161319104</v>
      </c>
      <c r="O9854" s="6"/>
      <c r="P9854" s="6">
        <f t="shared" si="1848"/>
        <v>-0.10730984501814866</v>
      </c>
      <c r="Q9854">
        <f t="shared" si="1855"/>
        <v>0.35298999999999997</v>
      </c>
      <c r="R9854">
        <f t="shared" si="1849"/>
        <v>1</v>
      </c>
      <c r="S9854">
        <f t="shared" si="1850"/>
        <v>-0.10730984501814866</v>
      </c>
      <c r="T9854" s="6">
        <f t="shared" si="1856"/>
        <v>105.89999999999999</v>
      </c>
      <c r="U9854">
        <f t="shared" si="1851"/>
        <v>-1.7014</v>
      </c>
      <c r="V9854" s="16">
        <f t="shared" si="1852"/>
        <v>-0.37445503866465196</v>
      </c>
    </row>
    <row r="9855" spans="4:22" ht="15.75" x14ac:dyDescent="0.25">
      <c r="D9855" s="27">
        <v>35417</v>
      </c>
      <c r="E9855">
        <v>353</v>
      </c>
      <c r="F9855">
        <v>-9.49</v>
      </c>
      <c r="G9855">
        <v>0.2</v>
      </c>
      <c r="H9855">
        <v>1.1320782852824134E-2</v>
      </c>
      <c r="I9855" s="20">
        <f t="shared" si="1853"/>
        <v>5.1287354457009958E-2</v>
      </c>
      <c r="J9855">
        <f t="shared" si="1854"/>
        <v>6.2365423019724109E-3</v>
      </c>
      <c r="K9855" s="16">
        <f t="shared" si="1845"/>
        <v>0.73003351826167362</v>
      </c>
      <c r="L9855" s="16">
        <f t="shared" si="1846"/>
        <v>8.5428163857772087E-3</v>
      </c>
      <c r="M9855" s="6"/>
      <c r="N9855" s="6">
        <f t="shared" si="1847"/>
        <v>9.0566262822593079E-3</v>
      </c>
      <c r="O9855" s="6"/>
      <c r="P9855" s="6">
        <f t="shared" si="1848"/>
        <v>3.1709952877301689E-2</v>
      </c>
      <c r="Q9855">
        <f t="shared" si="1855"/>
        <v>0.35298999999999997</v>
      </c>
      <c r="R9855">
        <f t="shared" si="1849"/>
        <v>1</v>
      </c>
      <c r="S9855">
        <f t="shared" si="1850"/>
        <v>3.1709952877301689E-2</v>
      </c>
      <c r="T9855" s="6">
        <f t="shared" si="1856"/>
        <v>105.89999999999999</v>
      </c>
      <c r="U9855">
        <f t="shared" si="1851"/>
        <v>-1.8980000000000001</v>
      </c>
      <c r="V9855" s="16">
        <f t="shared" si="1852"/>
        <v>-0.65780386888646913</v>
      </c>
    </row>
    <row r="9856" spans="4:22" ht="15.75" x14ac:dyDescent="0.25">
      <c r="D9856" s="27">
        <v>35418</v>
      </c>
      <c r="E9856">
        <v>354</v>
      </c>
      <c r="F9856">
        <v>-11.11</v>
      </c>
      <c r="G9856">
        <v>0.1</v>
      </c>
      <c r="H9856">
        <v>5.5135251283837318E-2</v>
      </c>
      <c r="I9856" s="20">
        <f t="shared" si="1853"/>
        <v>4.2175255688472364E-2</v>
      </c>
      <c r="J9856">
        <f t="shared" si="1854"/>
        <v>5.1285110917182394E-3</v>
      </c>
      <c r="K9856" s="16">
        <f t="shared" si="1845"/>
        <v>0.73003351826167362</v>
      </c>
      <c r="L9856" s="16">
        <f t="shared" si="1846"/>
        <v>7.0250351024019331E-3</v>
      </c>
      <c r="M9856" s="6"/>
      <c r="N9856" s="6">
        <f t="shared" si="1847"/>
        <v>4.410820102706986E-2</v>
      </c>
      <c r="O9856" s="6"/>
      <c r="P9856" s="6">
        <f t="shared" si="1848"/>
        <v>6.6761527622112238E-2</v>
      </c>
      <c r="Q9856">
        <f t="shared" si="1855"/>
        <v>0.35298999999999997</v>
      </c>
      <c r="R9856">
        <f t="shared" si="1849"/>
        <v>1</v>
      </c>
      <c r="S9856">
        <f t="shared" si="1850"/>
        <v>6.6761527622112238E-2</v>
      </c>
      <c r="T9856" s="6">
        <f t="shared" si="1856"/>
        <v>105.89999999999999</v>
      </c>
      <c r="U9856">
        <f t="shared" si="1851"/>
        <v>-2.222</v>
      </c>
      <c r="V9856" s="16">
        <f t="shared" si="1852"/>
        <v>-0.94871300201769371</v>
      </c>
    </row>
    <row r="9857" spans="4:22" ht="15.75" x14ac:dyDescent="0.25">
      <c r="D9857" s="27">
        <v>35419</v>
      </c>
      <c r="E9857">
        <v>355</v>
      </c>
      <c r="F9857">
        <v>-12.34</v>
      </c>
      <c r="G9857">
        <v>0</v>
      </c>
      <c r="H9857">
        <v>-0.12154757813696067</v>
      </c>
      <c r="I9857" s="20">
        <f t="shared" si="1853"/>
        <v>3.4177289606791325E-2</v>
      </c>
      <c r="J9857">
        <f t="shared" si="1854"/>
        <v>4.1559584161858249E-3</v>
      </c>
      <c r="K9857" s="16">
        <f t="shared" si="1845"/>
        <v>0.73003351826167362</v>
      </c>
      <c r="L9857" s="16">
        <f t="shared" si="1846"/>
        <v>5.6928323319754221E-3</v>
      </c>
      <c r="M9857" s="6"/>
      <c r="N9857" s="6">
        <f t="shared" si="1847"/>
        <v>-9.723806250956854E-2</v>
      </c>
      <c r="O9857" s="6"/>
      <c r="P9857" s="6">
        <f t="shared" si="1848"/>
        <v>-7.4584735914526162E-2</v>
      </c>
      <c r="Q9857">
        <f t="shared" si="1855"/>
        <v>0.35298999999999997</v>
      </c>
      <c r="R9857">
        <f t="shared" si="1849"/>
        <v>1</v>
      </c>
      <c r="S9857">
        <f t="shared" si="1850"/>
        <v>-7.4584735914526162E-2</v>
      </c>
      <c r="T9857" s="6">
        <f t="shared" si="1856"/>
        <v>105.89999999999999</v>
      </c>
      <c r="U9857">
        <f t="shared" si="1851"/>
        <v>-2.468</v>
      </c>
      <c r="V9857" s="16">
        <f t="shared" si="1852"/>
        <v>-1.2312699363875144</v>
      </c>
    </row>
    <row r="9858" spans="4:22" ht="15.75" x14ac:dyDescent="0.25">
      <c r="D9858" s="27">
        <v>35420</v>
      </c>
      <c r="E9858">
        <v>356</v>
      </c>
      <c r="F9858">
        <v>-8.0869999999999997</v>
      </c>
      <c r="G9858">
        <v>0.5</v>
      </c>
      <c r="H9858">
        <v>-0.39908622036703395</v>
      </c>
      <c r="I9858" s="20">
        <f t="shared" si="1853"/>
        <v>3.2278478605348347E-2</v>
      </c>
      <c r="J9858">
        <f t="shared" si="1854"/>
        <v>3.9250629984103587E-3</v>
      </c>
      <c r="K9858" s="16">
        <f t="shared" si="1845"/>
        <v>0.73003351826167362</v>
      </c>
      <c r="L9858" s="16">
        <f t="shared" si="1846"/>
        <v>5.3765517612897563E-3</v>
      </c>
      <c r="M9858" s="6"/>
      <c r="N9858" s="6">
        <f t="shared" si="1847"/>
        <v>-0.31926897629362716</v>
      </c>
      <c r="O9858" s="6"/>
      <c r="P9858" s="6">
        <f t="shared" si="1848"/>
        <v>-0.29661564969858478</v>
      </c>
      <c r="Q9858">
        <f t="shared" si="1855"/>
        <v>0.35298999999999997</v>
      </c>
      <c r="R9858">
        <f t="shared" si="1849"/>
        <v>1</v>
      </c>
      <c r="S9858">
        <f t="shared" si="1850"/>
        <v>-0.29661564969858478</v>
      </c>
      <c r="T9858" s="6">
        <f t="shared" si="1856"/>
        <v>105.89999999999999</v>
      </c>
      <c r="U9858">
        <f t="shared" si="1851"/>
        <v>-1.6173999999999999</v>
      </c>
      <c r="V9858" s="16">
        <f t="shared" si="1852"/>
        <v>-1.3030823899840127</v>
      </c>
    </row>
    <row r="9859" spans="4:22" ht="15.75" x14ac:dyDescent="0.25">
      <c r="D9859" s="27">
        <v>35421</v>
      </c>
      <c r="E9859">
        <v>357</v>
      </c>
      <c r="F9859">
        <v>-7.9329999999999998</v>
      </c>
      <c r="G9859">
        <v>0.2</v>
      </c>
      <c r="H9859">
        <v>-9.8002515478590166E-2</v>
      </c>
      <c r="I9859" s="20">
        <f t="shared" si="1853"/>
        <v>3.0918818752832183E-2</v>
      </c>
      <c r="J9859">
        <f t="shared" si="1854"/>
        <v>3.7597283603443936E-3</v>
      </c>
      <c r="K9859" s="16">
        <f t="shared" si="1845"/>
        <v>0.73003351826167362</v>
      </c>
      <c r="L9859" s="16">
        <f t="shared" si="1846"/>
        <v>5.1500763544349406E-3</v>
      </c>
      <c r="M9859" s="6"/>
      <c r="N9859" s="6">
        <f t="shared" si="1847"/>
        <v>-7.8402012382872144E-2</v>
      </c>
      <c r="O9859" s="6"/>
      <c r="P9859" s="6">
        <f t="shared" si="1848"/>
        <v>-5.5748685787829766E-2</v>
      </c>
      <c r="Q9859">
        <f t="shared" si="1855"/>
        <v>0.35298999999999997</v>
      </c>
      <c r="R9859">
        <f t="shared" si="1849"/>
        <v>1</v>
      </c>
      <c r="S9859">
        <f t="shared" si="1850"/>
        <v>-5.5748685787829766E-2</v>
      </c>
      <c r="T9859" s="6">
        <f t="shared" si="1856"/>
        <v>105.89999999999999</v>
      </c>
      <c r="U9859">
        <f t="shared" si="1851"/>
        <v>-1.5866</v>
      </c>
      <c r="V9859" s="16">
        <f t="shared" si="1852"/>
        <v>-1.3558109836153449</v>
      </c>
    </row>
    <row r="9860" spans="4:22" ht="15.75" x14ac:dyDescent="0.25">
      <c r="D9860" s="27">
        <v>35422</v>
      </c>
      <c r="E9860">
        <v>358</v>
      </c>
      <c r="F9860">
        <v>-10.73</v>
      </c>
      <c r="G9860">
        <v>2.5</v>
      </c>
      <c r="H9860">
        <v>-0.25008350700888338</v>
      </c>
      <c r="I9860" s="20">
        <f t="shared" si="1853"/>
        <v>2.7283721753872597E-2</v>
      </c>
      <c r="J9860">
        <f t="shared" si="1854"/>
        <v>3.3177005652709076E-3</v>
      </c>
      <c r="K9860" s="16">
        <f t="shared" si="1845"/>
        <v>0.73003351826167362</v>
      </c>
      <c r="L9860" s="16">
        <f t="shared" si="1846"/>
        <v>4.5445866282563061E-3</v>
      </c>
      <c r="M9860" s="6"/>
      <c r="N9860" s="6">
        <f t="shared" si="1847"/>
        <v>-0.20006680560710671</v>
      </c>
      <c r="O9860" s="6"/>
      <c r="P9860" s="6">
        <f t="shared" si="1848"/>
        <v>-0.17741347901206433</v>
      </c>
      <c r="Q9860">
        <f t="shared" si="1855"/>
        <v>0.35298999999999997</v>
      </c>
      <c r="R9860">
        <f t="shared" si="1849"/>
        <v>1</v>
      </c>
      <c r="S9860">
        <f t="shared" si="1850"/>
        <v>-0.17741347901206433</v>
      </c>
      <c r="T9860" s="6">
        <f t="shared" si="1856"/>
        <v>105.89999999999999</v>
      </c>
      <c r="U9860">
        <f t="shared" si="1851"/>
        <v>-2.1460000000000004</v>
      </c>
      <c r="V9860" s="16">
        <f t="shared" si="1852"/>
        <v>-1.502770304888331</v>
      </c>
    </row>
    <row r="9861" spans="4:22" ht="15.75" x14ac:dyDescent="0.25">
      <c r="D9861" s="27">
        <v>35423</v>
      </c>
      <c r="E9861">
        <v>359</v>
      </c>
      <c r="F9861">
        <v>-5.2309999999999999</v>
      </c>
      <c r="G9861">
        <v>0</v>
      </c>
      <c r="H9861">
        <v>0.34476952240827413</v>
      </c>
      <c r="I9861" s="20">
        <f t="shared" si="1853"/>
        <v>2.9356357444554931E-2</v>
      </c>
      <c r="J9861">
        <f t="shared" si="1854"/>
        <v>3.5697330652578797E-3</v>
      </c>
      <c r="K9861" s="16">
        <f t="shared" si="1845"/>
        <v>0.73003351826167362</v>
      </c>
      <c r="L9861" s="16">
        <f t="shared" si="1846"/>
        <v>4.8898207766651372E-3</v>
      </c>
      <c r="M9861" s="6"/>
      <c r="N9861" s="6">
        <f t="shared" si="1847"/>
        <v>0.27581561792661929</v>
      </c>
      <c r="O9861" s="6"/>
      <c r="P9861" s="6">
        <f t="shared" si="1848"/>
        <v>0.29846894452166167</v>
      </c>
      <c r="Q9861">
        <f t="shared" si="1855"/>
        <v>0.35298999999999997</v>
      </c>
      <c r="R9861">
        <f t="shared" si="1849"/>
        <v>1</v>
      </c>
      <c r="S9861">
        <f t="shared" si="1850"/>
        <v>0.29846894452166167</v>
      </c>
      <c r="T9861" s="6">
        <f t="shared" si="1856"/>
        <v>105.62418438207338</v>
      </c>
      <c r="U9861">
        <f t="shared" si="1851"/>
        <v>-1.0462</v>
      </c>
      <c r="V9861" s="16">
        <f t="shared" si="1852"/>
        <v>-1.4178573780714299</v>
      </c>
    </row>
    <row r="9862" spans="4:22" ht="15.75" x14ac:dyDescent="0.25">
      <c r="D9862" s="27">
        <v>35424</v>
      </c>
      <c r="E9862">
        <v>360</v>
      </c>
      <c r="F9862">
        <v>-12.2</v>
      </c>
      <c r="G9862">
        <v>0</v>
      </c>
      <c r="H9862">
        <v>-0.2156746797514591</v>
      </c>
      <c r="I9862" s="20">
        <f t="shared" si="1853"/>
        <v>2.4910806692267685E-2</v>
      </c>
      <c r="J9862">
        <f t="shared" si="1854"/>
        <v>3.0291540937797505E-3</v>
      </c>
      <c r="K9862" s="16">
        <f t="shared" si="1845"/>
        <v>0.73266119218992354</v>
      </c>
      <c r="L9862" s="16">
        <f t="shared" si="1846"/>
        <v>4.1344541325105703E-3</v>
      </c>
      <c r="M9862" s="6"/>
      <c r="N9862" s="6">
        <f t="shared" si="1847"/>
        <v>-0.17253974380116729</v>
      </c>
      <c r="O9862" s="6"/>
      <c r="P9862" s="6">
        <f t="shared" si="1848"/>
        <v>-0.14988641720612492</v>
      </c>
      <c r="Q9862">
        <f t="shared" si="1855"/>
        <v>0.35208061460691126</v>
      </c>
      <c r="R9862">
        <f t="shared" si="1849"/>
        <v>1</v>
      </c>
      <c r="S9862">
        <f t="shared" si="1850"/>
        <v>-0.14988641720612492</v>
      </c>
      <c r="T9862" s="6">
        <f t="shared" si="1856"/>
        <v>105.79672412587455</v>
      </c>
      <c r="U9862">
        <f t="shared" si="1851"/>
        <v>-2.44</v>
      </c>
      <c r="V9862" s="16">
        <f t="shared" si="1852"/>
        <v>-1.6079554215118246</v>
      </c>
    </row>
    <row r="9863" spans="4:22" ht="15.75" x14ac:dyDescent="0.25">
      <c r="D9863" s="27">
        <v>35425</v>
      </c>
      <c r="E9863">
        <v>361</v>
      </c>
      <c r="F9863">
        <v>-9.6940000000000008</v>
      </c>
      <c r="G9863">
        <v>0.1</v>
      </c>
      <c r="H9863">
        <v>9.79490536102499E-2</v>
      </c>
      <c r="I9863" s="20">
        <f t="shared" si="1853"/>
        <v>2.346608528229957E-2</v>
      </c>
      <c r="J9863">
        <f t="shared" si="1854"/>
        <v>2.8534759703276276E-3</v>
      </c>
      <c r="K9863" s="16">
        <f t="shared" ref="K9863:K9926" si="1857">IF(theta&gt;topt,(1-rs)*(theta-topt)/(topt-Porosity)+1,IF(theta&lt;twilt,rwp*theta,(1-rwp)*(theta-twilt)/(topt-twilt)+rwp))</f>
        <v>0.73099934383307763</v>
      </c>
      <c r="L9863" s="16">
        <f t="shared" ref="L9863:L9926" si="1858">(soiltemp-tmin)^2/((30-tmin))^2</f>
        <v>3.9035274031370588E-3</v>
      </c>
      <c r="M9863" s="6"/>
      <c r="N9863" s="6">
        <f t="shared" ref="N9863:N9926" si="1859">ET0*kc</f>
        <v>7.8359242888199926E-2</v>
      </c>
      <c r="O9863" s="6"/>
      <c r="P9863" s="6">
        <f t="shared" ref="P9863:P9926" si="1860">(etc-Inter)</f>
        <v>0.1010125694832423</v>
      </c>
      <c r="Q9863">
        <f t="shared" si="1855"/>
        <v>0.35265574708624847</v>
      </c>
      <c r="R9863">
        <f t="shared" ref="R9863:R9926" si="1861">IF(MAX(0,(1-(0.9*tfield-theta)/(0.9*tfield-alfa*twilt))^2) &gt; 1, 1, MAX(0,(1-(0.9*tfield-theta)/(0.9*tfield-alfa*twilt))^2))</f>
        <v>1</v>
      </c>
      <c r="S9863">
        <f t="shared" ref="S9863:S9926" si="1862">epot*Kr</f>
        <v>0.1010125694832423</v>
      </c>
      <c r="T9863" s="6">
        <f t="shared" si="1856"/>
        <v>105.81836488298634</v>
      </c>
      <c r="U9863">
        <f t="shared" ref="U9863:U9926" si="1863">IF(Temperature &lt;0, 0.2*Temperature,Temperature*(s1_+(1-s1_)*EXP(-s2_*(LAI-LAIref))))</f>
        <v>-1.9388000000000003</v>
      </c>
      <c r="V9863" s="16">
        <f t="shared" si="1852"/>
        <v>-1.6694858828233767</v>
      </c>
    </row>
    <row r="9864" spans="4:22" ht="15.75" x14ac:dyDescent="0.25">
      <c r="D9864" s="27">
        <v>35426</v>
      </c>
      <c r="E9864">
        <v>362</v>
      </c>
      <c r="F9864">
        <v>-0.37359999999999999</v>
      </c>
      <c r="G9864">
        <v>0.8</v>
      </c>
      <c r="H9864">
        <v>0.12086030515735763</v>
      </c>
      <c r="I9864" s="20">
        <f t="shared" si="1853"/>
        <v>3.0516283621163046E-2</v>
      </c>
      <c r="J9864">
        <f t="shared" si="1854"/>
        <v>3.7107800883334264E-3</v>
      </c>
      <c r="K9864" s="16">
        <f t="shared" si="1857"/>
        <v>0.73079090689063841</v>
      </c>
      <c r="L9864" s="16">
        <f t="shared" si="1858"/>
        <v>5.0777589777656305E-3</v>
      </c>
      <c r="M9864" s="6"/>
      <c r="N9864" s="6">
        <f t="shared" si="1859"/>
        <v>9.6688244125886114E-2</v>
      </c>
      <c r="O9864" s="6"/>
      <c r="P9864" s="6">
        <f t="shared" si="1860"/>
        <v>0.11934157072092849</v>
      </c>
      <c r="Q9864">
        <f t="shared" si="1855"/>
        <v>0.35272788294328783</v>
      </c>
      <c r="R9864">
        <f t="shared" si="1861"/>
        <v>1</v>
      </c>
      <c r="S9864">
        <f t="shared" si="1862"/>
        <v>0.11934157072092849</v>
      </c>
      <c r="T9864" s="6">
        <f t="shared" si="1856"/>
        <v>105.89999999999999</v>
      </c>
      <c r="U9864">
        <f t="shared" si="1863"/>
        <v>-7.4719999999999995E-2</v>
      </c>
      <c r="V9864" s="16">
        <f t="shared" ref="V9864:V9927" si="1864">V9863+(Tsurface-V9863)*att*EXP(-kz*z)*EXP(-klai*LAI)</f>
        <v>-1.3728913885069041</v>
      </c>
    </row>
    <row r="9865" spans="4:22" ht="15.75" x14ac:dyDescent="0.25">
      <c r="D9865" s="27">
        <v>35427</v>
      </c>
      <c r="E9865">
        <v>363</v>
      </c>
      <c r="F9865">
        <v>-1.4510000000000001</v>
      </c>
      <c r="G9865">
        <v>2.1</v>
      </c>
      <c r="H9865">
        <v>0.12952942655982283</v>
      </c>
      <c r="I9865" s="20">
        <f t="shared" ref="I9865:I9928" si="1865">K9865*L9865/CF</f>
        <v>3.5798167779229756E-2</v>
      </c>
      <c r="J9865">
        <f t="shared" ref="J9865:J9928" si="1866">K9865*L9865</f>
        <v>4.3530572019543383E-3</v>
      </c>
      <c r="K9865" s="16">
        <f t="shared" si="1857"/>
        <v>0.73003351826167362</v>
      </c>
      <c r="L9865" s="16">
        <f t="shared" si="1858"/>
        <v>5.9628182721249059E-3</v>
      </c>
      <c r="M9865" s="6"/>
      <c r="N9865" s="6">
        <f t="shared" si="1859"/>
        <v>0.10362354124785828</v>
      </c>
      <c r="O9865" s="6"/>
      <c r="P9865" s="6">
        <f t="shared" si="1860"/>
        <v>0.12627686784290065</v>
      </c>
      <c r="Q9865">
        <f t="shared" ref="Q9865:Q9928" si="1867">IF(T9864/L &gt;= tfield, tfield-0.00001,T9864/L)</f>
        <v>0.35298999999999997</v>
      </c>
      <c r="R9865">
        <f t="shared" si="1861"/>
        <v>1</v>
      </c>
      <c r="S9865">
        <f t="shared" si="1862"/>
        <v>0.12627686784290065</v>
      </c>
      <c r="T9865" s="6">
        <f t="shared" ref="T9865:T9928" si="1868">(IF(T9864+Precipitation-actevapo-Inter&lt;0,0,IF(T9864+Precipitation-actevapo-Inter&gt;tfield*L,tfield*L,IF(T9864+Precipitation-actevapo-Inter&lt;twilt*L,twilt*L,T9864+Precipitation-actevapo-Inter))))</f>
        <v>105.89999999999999</v>
      </c>
      <c r="U9865">
        <f t="shared" si="1863"/>
        <v>-0.29020000000000001</v>
      </c>
      <c r="V9865" s="16">
        <f t="shared" si="1864"/>
        <v>-1.1715324879098503</v>
      </c>
    </row>
    <row r="9866" spans="4:22" ht="15.75" x14ac:dyDescent="0.25">
      <c r="D9866" s="27">
        <v>35428</v>
      </c>
      <c r="E9866">
        <v>364</v>
      </c>
      <c r="F9866">
        <v>-1.5720000000000001</v>
      </c>
      <c r="G9866">
        <v>0.2</v>
      </c>
      <c r="H9866">
        <v>0.27498332950842996</v>
      </c>
      <c r="I9866" s="20">
        <f t="shared" si="1865"/>
        <v>4.0307280880428627E-2</v>
      </c>
      <c r="J9866">
        <f t="shared" si="1866"/>
        <v>4.9013653550601206E-3</v>
      </c>
      <c r="K9866" s="16">
        <f t="shared" si="1857"/>
        <v>0.73003351826167362</v>
      </c>
      <c r="L9866" s="16">
        <f t="shared" si="1858"/>
        <v>6.7138908453560518E-3</v>
      </c>
      <c r="M9866" s="6"/>
      <c r="N9866" s="6">
        <f t="shared" si="1859"/>
        <v>0.21998666360674399</v>
      </c>
      <c r="O9866" s="6"/>
      <c r="P9866" s="6">
        <f t="shared" si="1860"/>
        <v>0.24263999020178637</v>
      </c>
      <c r="Q9866">
        <f t="shared" si="1867"/>
        <v>0.35298999999999997</v>
      </c>
      <c r="R9866">
        <f t="shared" si="1861"/>
        <v>1</v>
      </c>
      <c r="S9866">
        <f t="shared" si="1862"/>
        <v>0.24263999020178637</v>
      </c>
      <c r="T9866" s="6">
        <f t="shared" si="1868"/>
        <v>105.88001333639326</v>
      </c>
      <c r="U9866">
        <f t="shared" si="1863"/>
        <v>-0.31440000000000001</v>
      </c>
      <c r="V9866" s="16">
        <f t="shared" si="1864"/>
        <v>-1.0121230225131055</v>
      </c>
    </row>
    <row r="9867" spans="4:22" ht="15.75" x14ac:dyDescent="0.25">
      <c r="D9867" s="27">
        <v>35429</v>
      </c>
      <c r="E9867">
        <v>365</v>
      </c>
      <c r="F9867">
        <v>-5.0919999999999996</v>
      </c>
      <c r="G9867">
        <v>0</v>
      </c>
      <c r="H9867">
        <v>0.25781452967050245</v>
      </c>
      <c r="I9867" s="20">
        <f t="shared" si="1865"/>
        <v>4.0282313474180875E-2</v>
      </c>
      <c r="J9867">
        <f t="shared" si="1866"/>
        <v>4.8983293184603942E-3</v>
      </c>
      <c r="K9867" s="16">
        <f t="shared" si="1857"/>
        <v>0.73019712844435514</v>
      </c>
      <c r="L9867" s="16">
        <f t="shared" si="1858"/>
        <v>6.7082286791458846E-3</v>
      </c>
      <c r="M9867" s="6"/>
      <c r="N9867" s="6">
        <f t="shared" si="1859"/>
        <v>0.20625162373640196</v>
      </c>
      <c r="O9867" s="6"/>
      <c r="P9867" s="6">
        <f t="shared" si="1860"/>
        <v>0.22890495033144434</v>
      </c>
      <c r="Q9867">
        <f t="shared" si="1867"/>
        <v>0.35293337778797756</v>
      </c>
      <c r="R9867">
        <f t="shared" si="1861"/>
        <v>1</v>
      </c>
      <c r="S9867">
        <f t="shared" si="1862"/>
        <v>0.22890495033144434</v>
      </c>
      <c r="T9867" s="6">
        <f t="shared" si="1868"/>
        <v>105.67376171265687</v>
      </c>
      <c r="U9867">
        <f t="shared" si="1863"/>
        <v>-1.0184</v>
      </c>
      <c r="V9867" s="16">
        <f t="shared" si="1864"/>
        <v>-1.0132904145319674</v>
      </c>
    </row>
    <row r="9868" spans="4:22" ht="15.75" x14ac:dyDescent="0.25">
      <c r="D9868" s="27">
        <v>35430</v>
      </c>
      <c r="E9868">
        <v>366</v>
      </c>
      <c r="F9868">
        <v>-9.3759999999999994</v>
      </c>
      <c r="G9868">
        <v>0</v>
      </c>
      <c r="H9868">
        <v>-0.2429959557786468</v>
      </c>
      <c r="I9868" s="20">
        <f t="shared" si="1865"/>
        <v>3.5847031981096705E-2</v>
      </c>
      <c r="J9868">
        <f t="shared" si="1866"/>
        <v>4.3589990889013591E-3</v>
      </c>
      <c r="K9868" s="16">
        <f t="shared" si="1857"/>
        <v>0.7321836789888958</v>
      </c>
      <c r="L9868" s="16">
        <f t="shared" si="1858"/>
        <v>5.953422910110329E-3</v>
      </c>
      <c r="M9868" s="6"/>
      <c r="N9868" s="6">
        <f t="shared" si="1859"/>
        <v>-0.19439676462291744</v>
      </c>
      <c r="O9868" s="6"/>
      <c r="P9868" s="6">
        <f t="shared" si="1860"/>
        <v>-0.17174343802787506</v>
      </c>
      <c r="Q9868">
        <f t="shared" si="1867"/>
        <v>0.35224587237552291</v>
      </c>
      <c r="R9868">
        <f t="shared" si="1861"/>
        <v>1</v>
      </c>
      <c r="S9868">
        <f t="shared" si="1862"/>
        <v>-0.17174343802787506</v>
      </c>
      <c r="T9868" s="6">
        <f t="shared" si="1868"/>
        <v>105.86815847727979</v>
      </c>
      <c r="U9868">
        <f t="shared" si="1863"/>
        <v>-1.8752</v>
      </c>
      <c r="V9868" s="16">
        <f t="shared" si="1864"/>
        <v>-1.1735883243391614</v>
      </c>
    </row>
    <row r="9869" spans="4:22" ht="15.75" x14ac:dyDescent="0.25">
      <c r="D9869" s="27">
        <v>35431</v>
      </c>
      <c r="E9869">
        <v>1</v>
      </c>
      <c r="F9869">
        <v>-8.2170000000000005</v>
      </c>
      <c r="G9869">
        <v>0.1</v>
      </c>
      <c r="H9869">
        <v>6.9501750704193399E-2</v>
      </c>
      <c r="I9869" s="20">
        <f t="shared" si="1865"/>
        <v>3.3398268420175715E-2</v>
      </c>
      <c r="J9869">
        <f t="shared" si="1866"/>
        <v>4.0612294398933669E-3</v>
      </c>
      <c r="K9869" s="16">
        <f t="shared" si="1857"/>
        <v>0.73031131070581168</v>
      </c>
      <c r="L9869" s="16">
        <f t="shared" si="1858"/>
        <v>5.5609565131455778E-3</v>
      </c>
      <c r="M9869" s="6"/>
      <c r="N9869" s="6">
        <f t="shared" si="1859"/>
        <v>5.5601400563354719E-2</v>
      </c>
      <c r="O9869" s="6"/>
      <c r="P9869" s="6">
        <f t="shared" si="1860"/>
        <v>7.8254727158397097E-2</v>
      </c>
      <c r="Q9869">
        <f t="shared" si="1867"/>
        <v>0.35289386159093267</v>
      </c>
      <c r="R9869">
        <f t="shared" si="1861"/>
        <v>1</v>
      </c>
      <c r="S9869">
        <f t="shared" si="1862"/>
        <v>7.8254727158397097E-2</v>
      </c>
      <c r="T9869" s="6">
        <f t="shared" si="1868"/>
        <v>105.89999999999999</v>
      </c>
      <c r="U9869">
        <f t="shared" si="1863"/>
        <v>-1.6434000000000002</v>
      </c>
      <c r="V9869" s="16">
        <f t="shared" si="1864"/>
        <v>-1.2609638807561994</v>
      </c>
    </row>
    <row r="9870" spans="4:22" ht="15.75" x14ac:dyDescent="0.25">
      <c r="D9870" s="27">
        <v>35432</v>
      </c>
      <c r="E9870">
        <v>2</v>
      </c>
      <c r="F9870">
        <v>-10.92</v>
      </c>
      <c r="G9870">
        <v>0</v>
      </c>
      <c r="H9870">
        <v>-0.14724766294197175</v>
      </c>
      <c r="I9870" s="20">
        <f t="shared" si="1865"/>
        <v>2.8990319221235322E-2</v>
      </c>
      <c r="J9870">
        <f t="shared" si="1866"/>
        <v>3.5252228173022152E-3</v>
      </c>
      <c r="K9870" s="16">
        <f t="shared" si="1857"/>
        <v>0.73003351826167362</v>
      </c>
      <c r="L9870" s="16">
        <f t="shared" si="1858"/>
        <v>4.8288506337302618E-3</v>
      </c>
      <c r="M9870" s="6"/>
      <c r="N9870" s="6">
        <f t="shared" si="1859"/>
        <v>-0.1177981303535774</v>
      </c>
      <c r="O9870" s="6"/>
      <c r="P9870" s="6">
        <f t="shared" si="1860"/>
        <v>-9.5144803758535026E-2</v>
      </c>
      <c r="Q9870">
        <f t="shared" si="1867"/>
        <v>0.35298999999999997</v>
      </c>
      <c r="R9870">
        <f t="shared" si="1861"/>
        <v>1</v>
      </c>
      <c r="S9870">
        <f t="shared" si="1862"/>
        <v>-9.5144803758535026E-2</v>
      </c>
      <c r="T9870" s="6">
        <f t="shared" si="1868"/>
        <v>105.89999999999999</v>
      </c>
      <c r="U9870">
        <f t="shared" si="1863"/>
        <v>-2.1840000000000002</v>
      </c>
      <c r="V9870" s="16">
        <f t="shared" si="1864"/>
        <v>-1.4326301008400377</v>
      </c>
    </row>
    <row r="9871" spans="4:22" ht="15.75" x14ac:dyDescent="0.25">
      <c r="D9871" s="27">
        <v>35433</v>
      </c>
      <c r="E9871">
        <v>3</v>
      </c>
      <c r="F9871">
        <v>-12.13</v>
      </c>
      <c r="G9871">
        <v>0</v>
      </c>
      <c r="H9871">
        <v>-0.25135913293018963</v>
      </c>
      <c r="I9871" s="20">
        <f t="shared" si="1865"/>
        <v>2.460659789185194E-2</v>
      </c>
      <c r="J9871">
        <f t="shared" si="1866"/>
        <v>2.9921623036491961E-3</v>
      </c>
      <c r="K9871" s="16">
        <f t="shared" si="1857"/>
        <v>0.73003351826167362</v>
      </c>
      <c r="L9871" s="16">
        <f t="shared" si="1858"/>
        <v>4.0986642788320357E-3</v>
      </c>
      <c r="M9871" s="6"/>
      <c r="N9871" s="6">
        <f t="shared" si="1859"/>
        <v>-0.20108730634415173</v>
      </c>
      <c r="O9871" s="6"/>
      <c r="P9871" s="6">
        <f t="shared" si="1860"/>
        <v>-0.17843397974910935</v>
      </c>
      <c r="Q9871">
        <f t="shared" si="1867"/>
        <v>0.35298999999999997</v>
      </c>
      <c r="R9871">
        <f t="shared" si="1861"/>
        <v>1</v>
      </c>
      <c r="S9871">
        <f t="shared" si="1862"/>
        <v>-0.17843397974910935</v>
      </c>
      <c r="T9871" s="6">
        <f t="shared" si="1868"/>
        <v>105.89999999999999</v>
      </c>
      <c r="U9871">
        <f t="shared" si="1863"/>
        <v>-2.4260000000000002</v>
      </c>
      <c r="V9871" s="16">
        <f t="shared" si="1864"/>
        <v>-1.6173769944649155</v>
      </c>
    </row>
    <row r="9872" spans="4:22" ht="15.75" x14ac:dyDescent="0.25">
      <c r="D9872" s="27">
        <v>35434</v>
      </c>
      <c r="E9872">
        <v>4</v>
      </c>
      <c r="F9872">
        <v>-8.7100000000000009</v>
      </c>
      <c r="G9872">
        <v>0</v>
      </c>
      <c r="H9872">
        <v>5.995914560720772E-2</v>
      </c>
      <c r="I9872" s="20">
        <f t="shared" si="1865"/>
        <v>2.4081993841811727E-2</v>
      </c>
      <c r="J9872">
        <f t="shared" si="1866"/>
        <v>2.928370451164306E-3</v>
      </c>
      <c r="K9872" s="16">
        <f t="shared" si="1857"/>
        <v>0.73003351826167362</v>
      </c>
      <c r="L9872" s="16">
        <f t="shared" si="1858"/>
        <v>4.0112821917235031E-3</v>
      </c>
      <c r="M9872" s="6"/>
      <c r="N9872" s="6">
        <f t="shared" si="1859"/>
        <v>4.796731648576618E-2</v>
      </c>
      <c r="O9872" s="6"/>
      <c r="P9872" s="6">
        <f t="shared" si="1860"/>
        <v>7.0620643080808565E-2</v>
      </c>
      <c r="Q9872">
        <f t="shared" si="1867"/>
        <v>0.35298999999999997</v>
      </c>
      <c r="R9872">
        <f t="shared" si="1861"/>
        <v>1</v>
      </c>
      <c r="S9872">
        <f t="shared" si="1862"/>
        <v>7.0620643080808565E-2</v>
      </c>
      <c r="T9872" s="6">
        <f t="shared" si="1868"/>
        <v>105.85203268351422</v>
      </c>
      <c r="U9872">
        <f t="shared" si="1863"/>
        <v>-1.7420000000000002</v>
      </c>
      <c r="V9872" s="16">
        <f t="shared" si="1864"/>
        <v>-1.6405543759884271</v>
      </c>
    </row>
    <row r="9873" spans="4:22" ht="15.75" x14ac:dyDescent="0.25">
      <c r="D9873" s="27">
        <v>35435</v>
      </c>
      <c r="E9873">
        <v>5</v>
      </c>
      <c r="F9873">
        <v>-3.5350000000000001</v>
      </c>
      <c r="G9873">
        <v>0</v>
      </c>
      <c r="H9873">
        <v>0.11008038347450987</v>
      </c>
      <c r="I9873" s="20">
        <f t="shared" si="1865"/>
        <v>2.8165944988173479E-2</v>
      </c>
      <c r="J9873">
        <f t="shared" si="1866"/>
        <v>3.4249789105618949E-3</v>
      </c>
      <c r="K9873" s="16">
        <f t="shared" si="1857"/>
        <v>0.73046662926188333</v>
      </c>
      <c r="L9873" s="16">
        <f t="shared" si="1858"/>
        <v>4.6887547950311475E-3</v>
      </c>
      <c r="M9873" s="6"/>
      <c r="N9873" s="6">
        <f t="shared" si="1859"/>
        <v>8.8064306779607901E-2</v>
      </c>
      <c r="O9873" s="6"/>
      <c r="P9873" s="6">
        <f t="shared" si="1860"/>
        <v>0.11071763337465028</v>
      </c>
      <c r="Q9873">
        <f t="shared" si="1867"/>
        <v>0.35284010894504741</v>
      </c>
      <c r="R9873">
        <f t="shared" si="1861"/>
        <v>1</v>
      </c>
      <c r="S9873">
        <f t="shared" si="1862"/>
        <v>0.11071763337465028</v>
      </c>
      <c r="T9873" s="6">
        <f t="shared" si="1868"/>
        <v>105.76396837673462</v>
      </c>
      <c r="U9873">
        <f t="shared" si="1863"/>
        <v>-0.70700000000000007</v>
      </c>
      <c r="V9873" s="16">
        <f t="shared" si="1864"/>
        <v>-1.4669319709411006</v>
      </c>
    </row>
    <row r="9874" spans="4:22" ht="15.75" x14ac:dyDescent="0.25">
      <c r="D9874" s="27">
        <v>35436</v>
      </c>
      <c r="E9874">
        <v>6</v>
      </c>
      <c r="F9874">
        <v>-7.5339999999999998</v>
      </c>
      <c r="G9874">
        <v>0</v>
      </c>
      <c r="H9874">
        <v>-2.5714261091385904E-2</v>
      </c>
      <c r="I9874" s="20">
        <f t="shared" si="1865"/>
        <v>2.80181562937779E-2</v>
      </c>
      <c r="J9874">
        <f t="shared" si="1866"/>
        <v>3.4070078053233927E-3</v>
      </c>
      <c r="K9874" s="16">
        <f t="shared" si="1857"/>
        <v>0.73131483687071741</v>
      </c>
      <c r="L9874" s="16">
        <f t="shared" si="1858"/>
        <v>4.6587429018969664E-3</v>
      </c>
      <c r="M9874" s="6"/>
      <c r="N9874" s="6">
        <f t="shared" si="1859"/>
        <v>-2.0571408873108724E-2</v>
      </c>
      <c r="O9874" s="6"/>
      <c r="P9874" s="6">
        <f t="shared" si="1860"/>
        <v>2.0819177219336543E-3</v>
      </c>
      <c r="Q9874">
        <f t="shared" si="1867"/>
        <v>0.3525465612557821</v>
      </c>
      <c r="R9874">
        <f t="shared" si="1861"/>
        <v>1</v>
      </c>
      <c r="S9874">
        <f t="shared" si="1862"/>
        <v>2.0819177219336543E-3</v>
      </c>
      <c r="T9874" s="6">
        <f t="shared" si="1868"/>
        <v>105.78453978560773</v>
      </c>
      <c r="U9874">
        <f t="shared" si="1863"/>
        <v>-1.5068000000000001</v>
      </c>
      <c r="V9874" s="16">
        <f t="shared" si="1864"/>
        <v>-1.4743466253712445</v>
      </c>
    </row>
    <row r="9875" spans="4:22" ht="15.75" x14ac:dyDescent="0.25">
      <c r="D9875" s="27">
        <v>35437</v>
      </c>
      <c r="E9875">
        <v>7</v>
      </c>
      <c r="F9875">
        <v>-6.4880000000000004</v>
      </c>
      <c r="G9875">
        <v>0</v>
      </c>
      <c r="H9875">
        <v>-0.13655555777763353</v>
      </c>
      <c r="I9875" s="20">
        <f t="shared" si="1865"/>
        <v>2.8814942876790022E-2</v>
      </c>
      <c r="J9875">
        <f t="shared" si="1866"/>
        <v>3.5038970538176666E-3</v>
      </c>
      <c r="K9875" s="16">
        <f t="shared" si="1857"/>
        <v>0.73111669955301539</v>
      </c>
      <c r="L9875" s="16">
        <f t="shared" si="1858"/>
        <v>4.7925277263668751E-3</v>
      </c>
      <c r="M9875" s="6"/>
      <c r="N9875" s="6">
        <f t="shared" si="1859"/>
        <v>-0.10924444622210683</v>
      </c>
      <c r="O9875" s="6"/>
      <c r="P9875" s="6">
        <f t="shared" si="1860"/>
        <v>-8.659111962706445E-2</v>
      </c>
      <c r="Q9875">
        <f t="shared" si="1867"/>
        <v>0.35261513261869243</v>
      </c>
      <c r="R9875">
        <f t="shared" si="1861"/>
        <v>1</v>
      </c>
      <c r="S9875">
        <f t="shared" si="1862"/>
        <v>-8.659111962706445E-2</v>
      </c>
      <c r="T9875" s="6">
        <f t="shared" si="1868"/>
        <v>105.89378423182984</v>
      </c>
      <c r="U9875">
        <f t="shared" si="1863"/>
        <v>-1.2976000000000001</v>
      </c>
      <c r="V9875" s="16">
        <f t="shared" si="1864"/>
        <v>-1.4414752951410548</v>
      </c>
    </row>
    <row r="9876" spans="4:22" ht="15.75" x14ac:dyDescent="0.25">
      <c r="D9876" s="27">
        <v>35438</v>
      </c>
      <c r="E9876">
        <v>8</v>
      </c>
      <c r="F9876">
        <v>-5.62</v>
      </c>
      <c r="G9876">
        <v>0.1</v>
      </c>
      <c r="H9876">
        <v>7.9746668152167008E-2</v>
      </c>
      <c r="I9876" s="20">
        <f t="shared" si="1865"/>
        <v>3.0244784774056441E-2</v>
      </c>
      <c r="J9876">
        <f t="shared" si="1866"/>
        <v>3.6777658285252631E-3</v>
      </c>
      <c r="K9876" s="16">
        <f t="shared" si="1857"/>
        <v>0.73006449152575659</v>
      </c>
      <c r="L9876" s="16">
        <f t="shared" si="1858"/>
        <v>5.0375903378605995E-3</v>
      </c>
      <c r="M9876" s="6"/>
      <c r="N9876" s="6">
        <f t="shared" si="1859"/>
        <v>6.3797334521733612E-2</v>
      </c>
      <c r="O9876" s="6"/>
      <c r="P9876" s="6">
        <f t="shared" si="1860"/>
        <v>8.645066111677599E-2</v>
      </c>
      <c r="Q9876">
        <f t="shared" si="1867"/>
        <v>0.35297928077276614</v>
      </c>
      <c r="R9876">
        <f t="shared" si="1861"/>
        <v>1</v>
      </c>
      <c r="S9876">
        <f t="shared" si="1862"/>
        <v>8.645066111677599E-2</v>
      </c>
      <c r="T9876" s="6">
        <f t="shared" si="1868"/>
        <v>105.89999999999999</v>
      </c>
      <c r="U9876">
        <f t="shared" si="1863"/>
        <v>-1.1240000000000001</v>
      </c>
      <c r="V9876" s="16">
        <f t="shared" si="1864"/>
        <v>-1.3824312526050868</v>
      </c>
    </row>
    <row r="9877" spans="4:22" ht="15.75" x14ac:dyDescent="0.25">
      <c r="D9877" s="27">
        <v>35439</v>
      </c>
      <c r="E9877">
        <v>9</v>
      </c>
      <c r="F9877">
        <v>-5.2320000000000002</v>
      </c>
      <c r="G9877">
        <v>0</v>
      </c>
      <c r="H9877">
        <v>0.11846902433232762</v>
      </c>
      <c r="I9877" s="20">
        <f t="shared" si="1865"/>
        <v>3.1840705729420292E-2</v>
      </c>
      <c r="J9877">
        <f t="shared" si="1866"/>
        <v>3.8718298166975072E-3</v>
      </c>
      <c r="K9877" s="16">
        <f t="shared" si="1857"/>
        <v>0.73003351826167362</v>
      </c>
      <c r="L9877" s="16">
        <f t="shared" si="1858"/>
        <v>5.3036329426585128E-3</v>
      </c>
      <c r="M9877" s="6"/>
      <c r="N9877" s="6">
        <f t="shared" si="1859"/>
        <v>9.4775219465862093E-2</v>
      </c>
      <c r="O9877" s="6"/>
      <c r="P9877" s="6">
        <f t="shared" si="1860"/>
        <v>0.11742854606090447</v>
      </c>
      <c r="Q9877">
        <f t="shared" si="1867"/>
        <v>0.35298999999999997</v>
      </c>
      <c r="R9877">
        <f t="shared" si="1861"/>
        <v>1</v>
      </c>
      <c r="S9877">
        <f t="shared" si="1862"/>
        <v>0.11742854606090447</v>
      </c>
      <c r="T9877" s="6">
        <f t="shared" si="1868"/>
        <v>105.80522478053413</v>
      </c>
      <c r="U9877">
        <f t="shared" si="1863"/>
        <v>-1.0464</v>
      </c>
      <c r="V9877" s="16">
        <f t="shared" si="1864"/>
        <v>-1.3199361738512767</v>
      </c>
    </row>
    <row r="9878" spans="4:22" ht="15.75" x14ac:dyDescent="0.25">
      <c r="D9878" s="27">
        <v>35440</v>
      </c>
      <c r="E9878">
        <v>10</v>
      </c>
      <c r="F9878">
        <v>-9.7319999999999993</v>
      </c>
      <c r="G9878">
        <v>0</v>
      </c>
      <c r="H9878">
        <v>3.0735094882890869E-2</v>
      </c>
      <c r="I9878" s="20">
        <f t="shared" si="1865"/>
        <v>2.8931133290394862E-2</v>
      </c>
      <c r="J9878">
        <f t="shared" si="1866"/>
        <v>3.5180258081120154E-3</v>
      </c>
      <c r="K9878" s="16">
        <f t="shared" si="1857"/>
        <v>0.73091746821029679</v>
      </c>
      <c r="L9878" s="16">
        <f t="shared" si="1858"/>
        <v>4.81316422321408E-3</v>
      </c>
      <c r="M9878" s="6"/>
      <c r="N9878" s="6">
        <f t="shared" si="1859"/>
        <v>2.4588075906312696E-2</v>
      </c>
      <c r="O9878" s="6"/>
      <c r="P9878" s="6">
        <f t="shared" si="1860"/>
        <v>4.724140250135507E-2</v>
      </c>
      <c r="Q9878">
        <f t="shared" si="1867"/>
        <v>0.35268408260178047</v>
      </c>
      <c r="R9878">
        <f t="shared" si="1861"/>
        <v>1</v>
      </c>
      <c r="S9878">
        <f t="shared" si="1862"/>
        <v>4.724140250135507E-2</v>
      </c>
      <c r="T9878" s="6">
        <f t="shared" si="1868"/>
        <v>105.78063670462782</v>
      </c>
      <c r="U9878">
        <f t="shared" si="1863"/>
        <v>-1.9463999999999999</v>
      </c>
      <c r="V9878" s="16">
        <f t="shared" si="1864"/>
        <v>-1.4364458908733091</v>
      </c>
    </row>
    <row r="9879" spans="4:22" ht="15.75" x14ac:dyDescent="0.25">
      <c r="D9879" s="27">
        <v>35441</v>
      </c>
      <c r="E9879">
        <v>11</v>
      </c>
      <c r="F9879">
        <v>-7.9009999999999998</v>
      </c>
      <c r="G9879">
        <v>0</v>
      </c>
      <c r="H9879">
        <v>-0.16963224850894584</v>
      </c>
      <c r="I9879" s="20">
        <f t="shared" si="1865"/>
        <v>2.8283964158719119E-2</v>
      </c>
      <c r="J9879">
        <f t="shared" si="1866"/>
        <v>3.4393300417002448E-3</v>
      </c>
      <c r="K9879" s="16">
        <f t="shared" si="1857"/>
        <v>0.73115429279715838</v>
      </c>
      <c r="L9879" s="16">
        <f t="shared" si="1858"/>
        <v>4.70397298570523E-3</v>
      </c>
      <c r="M9879" s="6"/>
      <c r="N9879" s="6">
        <f t="shared" si="1859"/>
        <v>-0.13570579880715669</v>
      </c>
      <c r="O9879" s="6"/>
      <c r="P9879" s="6">
        <f t="shared" si="1860"/>
        <v>-0.11305247221211431</v>
      </c>
      <c r="Q9879">
        <f t="shared" si="1867"/>
        <v>0.35260212234875943</v>
      </c>
      <c r="R9879">
        <f t="shared" si="1861"/>
        <v>1</v>
      </c>
      <c r="S9879">
        <f t="shared" si="1862"/>
        <v>-0.11305247221211431</v>
      </c>
      <c r="T9879" s="6">
        <f t="shared" si="1868"/>
        <v>105.89999999999999</v>
      </c>
      <c r="U9879">
        <f t="shared" si="1863"/>
        <v>-1.5802</v>
      </c>
      <c r="V9879" s="16">
        <f t="shared" si="1864"/>
        <v>-1.463181274268182</v>
      </c>
    </row>
    <row r="9880" spans="4:22" ht="15.75" x14ac:dyDescent="0.25">
      <c r="D9880" s="27">
        <v>35442</v>
      </c>
      <c r="E9880">
        <v>12</v>
      </c>
      <c r="F9880">
        <v>-7.234</v>
      </c>
      <c r="G9880">
        <v>7.5</v>
      </c>
      <c r="H9880">
        <v>8.990086966530382E-2</v>
      </c>
      <c r="I9880" s="20">
        <f t="shared" si="1865"/>
        <v>2.8314929082327269E-2</v>
      </c>
      <c r="J9880">
        <f t="shared" si="1866"/>
        <v>3.4430953764109959E-3</v>
      </c>
      <c r="K9880" s="16">
        <f t="shared" si="1857"/>
        <v>0.73003351826167362</v>
      </c>
      <c r="L9880" s="16">
        <f t="shared" si="1858"/>
        <v>4.7163524554455468E-3</v>
      </c>
      <c r="M9880" s="6"/>
      <c r="N9880" s="6">
        <f t="shared" si="1859"/>
        <v>7.1920695732243065E-2</v>
      </c>
      <c r="O9880" s="6"/>
      <c r="P9880" s="6">
        <f t="shared" si="1860"/>
        <v>9.4574022327285442E-2</v>
      </c>
      <c r="Q9880">
        <f t="shared" si="1867"/>
        <v>0.35298999999999997</v>
      </c>
      <c r="R9880">
        <f t="shared" si="1861"/>
        <v>1</v>
      </c>
      <c r="S9880">
        <f t="shared" si="1862"/>
        <v>9.4574022327285442E-2</v>
      </c>
      <c r="T9880" s="6">
        <f t="shared" si="1868"/>
        <v>105.89999999999999</v>
      </c>
      <c r="U9880">
        <f t="shared" si="1863"/>
        <v>-1.4468000000000001</v>
      </c>
      <c r="V9880" s="16">
        <f t="shared" si="1864"/>
        <v>-1.4601346855430526</v>
      </c>
    </row>
    <row r="9881" spans="4:22" ht="15.75" x14ac:dyDescent="0.25">
      <c r="D9881" s="27">
        <v>35443</v>
      </c>
      <c r="E9881">
        <v>13</v>
      </c>
      <c r="F9881">
        <v>3.04</v>
      </c>
      <c r="G9881">
        <v>0</v>
      </c>
      <c r="H9881">
        <v>4.9408853145300323E-2</v>
      </c>
      <c r="I9881" s="20">
        <f t="shared" si="1865"/>
        <v>5.4631792789175022E-2</v>
      </c>
      <c r="J9881">
        <f t="shared" si="1866"/>
        <v>6.6432260031636823E-3</v>
      </c>
      <c r="K9881" s="16">
        <f t="shared" si="1857"/>
        <v>0.73003351826167362</v>
      </c>
      <c r="L9881" s="16">
        <f t="shared" si="1858"/>
        <v>9.0998917679591812E-3</v>
      </c>
      <c r="M9881" s="6"/>
      <c r="N9881" s="6">
        <f t="shared" si="1859"/>
        <v>3.9527082516240264E-2</v>
      </c>
      <c r="O9881" s="6"/>
      <c r="P9881" s="6">
        <f t="shared" si="1860"/>
        <v>6.2180409111282642E-2</v>
      </c>
      <c r="Q9881">
        <f t="shared" si="1867"/>
        <v>0.35298999999999997</v>
      </c>
      <c r="R9881">
        <f t="shared" si="1861"/>
        <v>1</v>
      </c>
      <c r="S9881">
        <f t="shared" si="1862"/>
        <v>6.2180409111282642E-2</v>
      </c>
      <c r="T9881" s="6">
        <f t="shared" si="1868"/>
        <v>105.86047291748376</v>
      </c>
      <c r="U9881">
        <f t="shared" si="1863"/>
        <v>3.3926577722559559</v>
      </c>
      <c r="V9881" s="16">
        <f t="shared" si="1864"/>
        <v>-0.55761254072795952</v>
      </c>
    </row>
    <row r="9882" spans="4:22" ht="15.75" x14ac:dyDescent="0.25">
      <c r="D9882" s="27">
        <v>35444</v>
      </c>
      <c r="E9882">
        <v>14</v>
      </c>
      <c r="F9882">
        <v>2.9260000000000002</v>
      </c>
      <c r="G9882">
        <v>0</v>
      </c>
      <c r="H9882">
        <v>0.18183388850154808</v>
      </c>
      <c r="I9882" s="20">
        <f t="shared" si="1865"/>
        <v>8.143944732573602E-2</v>
      </c>
      <c r="J9882">
        <f t="shared" si="1866"/>
        <v>9.9030367948094999E-3</v>
      </c>
      <c r="K9882" s="16">
        <f t="shared" si="1857"/>
        <v>0.73038533559211971</v>
      </c>
      <c r="L9882" s="16">
        <f t="shared" si="1858"/>
        <v>1.3558646802213187E-2</v>
      </c>
      <c r="M9882" s="6"/>
      <c r="N9882" s="6">
        <f t="shared" si="1859"/>
        <v>0.14546711080123848</v>
      </c>
      <c r="O9882" s="6"/>
      <c r="P9882" s="6">
        <f t="shared" si="1860"/>
        <v>0.16812043739628085</v>
      </c>
      <c r="Q9882">
        <f t="shared" si="1867"/>
        <v>0.35286824305827919</v>
      </c>
      <c r="R9882">
        <f t="shared" si="1861"/>
        <v>1</v>
      </c>
      <c r="S9882">
        <f t="shared" si="1862"/>
        <v>0.16812043739628085</v>
      </c>
      <c r="T9882" s="6">
        <f t="shared" si="1868"/>
        <v>105.71500580668253</v>
      </c>
      <c r="U9882">
        <f t="shared" si="1863"/>
        <v>3.2654331057963577</v>
      </c>
      <c r="V9882" s="16">
        <f t="shared" si="1864"/>
        <v>0.15339733382003573</v>
      </c>
    </row>
    <row r="9883" spans="4:22" ht="15.75" x14ac:dyDescent="0.25">
      <c r="D9883" s="27">
        <v>35445</v>
      </c>
      <c r="E9883">
        <v>15</v>
      </c>
      <c r="F9883">
        <v>3.6579999999999999</v>
      </c>
      <c r="G9883">
        <v>0</v>
      </c>
      <c r="H9883">
        <v>0.18229840068289135</v>
      </c>
      <c r="I9883" s="20">
        <f t="shared" si="1865"/>
        <v>0.11472759167911939</v>
      </c>
      <c r="J9883">
        <f t="shared" si="1866"/>
        <v>1.3950875148180917E-2</v>
      </c>
      <c r="K9883" s="16">
        <f t="shared" si="1857"/>
        <v>0.73178642889233181</v>
      </c>
      <c r="L9883" s="16">
        <f t="shared" si="1858"/>
        <v>1.9064134831384687E-2</v>
      </c>
      <c r="M9883" s="6"/>
      <c r="N9883" s="6">
        <f t="shared" si="1859"/>
        <v>0.14583872054631308</v>
      </c>
      <c r="O9883" s="6"/>
      <c r="P9883" s="6">
        <f t="shared" si="1860"/>
        <v>0.16849204714135546</v>
      </c>
      <c r="Q9883">
        <f t="shared" si="1867"/>
        <v>0.35238335268894178</v>
      </c>
      <c r="R9883">
        <f t="shared" si="1861"/>
        <v>1</v>
      </c>
      <c r="S9883">
        <f t="shared" si="1862"/>
        <v>0.16849204714135546</v>
      </c>
      <c r="T9883" s="6">
        <f t="shared" si="1868"/>
        <v>105.56916708613622</v>
      </c>
      <c r="U9883">
        <f t="shared" si="1863"/>
        <v>4.0823493851685155</v>
      </c>
      <c r="V9883" s="16">
        <f t="shared" si="1864"/>
        <v>0.88410367724914829</v>
      </c>
    </row>
    <row r="9884" spans="4:22" ht="15.75" x14ac:dyDescent="0.25">
      <c r="D9884" s="27">
        <v>35446</v>
      </c>
      <c r="E9884">
        <v>16</v>
      </c>
      <c r="F9884">
        <v>3.0670000000000002</v>
      </c>
      <c r="G9884">
        <v>0</v>
      </c>
      <c r="H9884">
        <v>-9.3707252248212913E-2</v>
      </c>
      <c r="I9884" s="20">
        <f t="shared" si="1865"/>
        <v>0.13939794303889311</v>
      </c>
      <c r="J9884">
        <f t="shared" si="1866"/>
        <v>1.6950789873529402E-2</v>
      </c>
      <c r="K9884" s="16">
        <f t="shared" si="1857"/>
        <v>0.73319110142032451</v>
      </c>
      <c r="L9884" s="16">
        <f t="shared" si="1858"/>
        <v>2.3119197492567269E-2</v>
      </c>
      <c r="M9884" s="6"/>
      <c r="N9884" s="6">
        <f t="shared" si="1859"/>
        <v>-7.4965801798570333E-2</v>
      </c>
      <c r="O9884" s="6"/>
      <c r="P9884" s="6">
        <f t="shared" si="1860"/>
        <v>-5.2312475203527956E-2</v>
      </c>
      <c r="Q9884">
        <f t="shared" si="1867"/>
        <v>0.35189722362045406</v>
      </c>
      <c r="R9884">
        <f t="shared" si="1861"/>
        <v>1</v>
      </c>
      <c r="S9884">
        <f t="shared" si="1862"/>
        <v>-5.2312475203527956E-2</v>
      </c>
      <c r="T9884" s="6">
        <f t="shared" si="1868"/>
        <v>105.64413288793479</v>
      </c>
      <c r="U9884">
        <f t="shared" si="1863"/>
        <v>3.4227899301016507</v>
      </c>
      <c r="V9884" s="16">
        <f t="shared" si="1864"/>
        <v>1.3562484437649243</v>
      </c>
    </row>
    <row r="9885" spans="4:22" ht="15.75" x14ac:dyDescent="0.25">
      <c r="D9885" s="27">
        <v>35447</v>
      </c>
      <c r="E9885">
        <v>17</v>
      </c>
      <c r="F9885">
        <v>-0.54859999999999998</v>
      </c>
      <c r="G9885">
        <v>0</v>
      </c>
      <c r="H9885">
        <v>2.3363819134282409E-2</v>
      </c>
      <c r="I9885" s="20">
        <f t="shared" si="1865"/>
        <v>0.12486867089846548</v>
      </c>
      <c r="J9885">
        <f t="shared" si="1866"/>
        <v>1.5184030381253403E-2</v>
      </c>
      <c r="K9885" s="16">
        <f t="shared" si="1857"/>
        <v>0.73246905447743493</v>
      </c>
      <c r="L9885" s="16">
        <f t="shared" si="1858"/>
        <v>2.0729927480808236E-2</v>
      </c>
      <c r="M9885" s="6"/>
      <c r="N9885" s="6">
        <f t="shared" si="1859"/>
        <v>1.8691055307425927E-2</v>
      </c>
      <c r="O9885" s="6"/>
      <c r="P9885" s="6">
        <f t="shared" si="1860"/>
        <v>4.1344381902468308E-2</v>
      </c>
      <c r="Q9885">
        <f t="shared" si="1867"/>
        <v>0.3521471096264493</v>
      </c>
      <c r="R9885">
        <f t="shared" si="1861"/>
        <v>1</v>
      </c>
      <c r="S9885">
        <f t="shared" si="1862"/>
        <v>4.1344381902468308E-2</v>
      </c>
      <c r="T9885" s="6">
        <f t="shared" si="1868"/>
        <v>105.62544183262737</v>
      </c>
      <c r="U9885">
        <f t="shared" si="1863"/>
        <v>-0.10972</v>
      </c>
      <c r="V9885" s="16">
        <f t="shared" si="1864"/>
        <v>1.0836076919496191</v>
      </c>
    </row>
    <row r="9886" spans="4:22" ht="15.75" x14ac:dyDescent="0.25">
      <c r="D9886" s="27">
        <v>35448</v>
      </c>
      <c r="E9886">
        <v>18</v>
      </c>
      <c r="F9886">
        <v>0.28749999999999998</v>
      </c>
      <c r="G9886">
        <v>0</v>
      </c>
      <c r="H9886">
        <v>8.9808881367026777E-2</v>
      </c>
      <c r="I9886" s="20">
        <f t="shared" si="1865"/>
        <v>0.11771971116682309</v>
      </c>
      <c r="J9886">
        <f t="shared" si="1866"/>
        <v>1.4314716877885688E-2</v>
      </c>
      <c r="K9886" s="16">
        <f t="shared" si="1857"/>
        <v>0.73264908082305258</v>
      </c>
      <c r="L9886" s="16">
        <f t="shared" si="1858"/>
        <v>1.9538299101944739E-2</v>
      </c>
      <c r="M9886" s="6"/>
      <c r="N9886" s="6">
        <f t="shared" si="1859"/>
        <v>7.1847105093621424E-2</v>
      </c>
      <c r="O9886" s="6"/>
      <c r="P9886" s="6">
        <f t="shared" si="1860"/>
        <v>9.4500431688663802E-2</v>
      </c>
      <c r="Q9886">
        <f t="shared" si="1867"/>
        <v>0.35208480610875792</v>
      </c>
      <c r="R9886">
        <f t="shared" si="1861"/>
        <v>1</v>
      </c>
      <c r="S9886">
        <f t="shared" si="1862"/>
        <v>9.4500431688663802E-2</v>
      </c>
      <c r="T9886" s="6">
        <f t="shared" si="1868"/>
        <v>105.55359472753376</v>
      </c>
      <c r="U9886">
        <f t="shared" si="1863"/>
        <v>0.3208516807643379</v>
      </c>
      <c r="V9886" s="16">
        <f t="shared" si="1864"/>
        <v>0.94175035987286848</v>
      </c>
    </row>
    <row r="9887" spans="4:22" ht="15.75" x14ac:dyDescent="0.25">
      <c r="D9887" s="27">
        <v>35449</v>
      </c>
      <c r="E9887">
        <v>19</v>
      </c>
      <c r="F9887">
        <v>0.97150000000000003</v>
      </c>
      <c r="G9887">
        <v>0</v>
      </c>
      <c r="H9887">
        <v>-0.26834451787413194</v>
      </c>
      <c r="I9887" s="20">
        <f t="shared" si="1865"/>
        <v>0.11915685765742395</v>
      </c>
      <c r="J9887">
        <f t="shared" si="1866"/>
        <v>1.4489473891142753E-2</v>
      </c>
      <c r="K9887" s="16">
        <f t="shared" si="1857"/>
        <v>0.73334108946357524</v>
      </c>
      <c r="L9887" s="16">
        <f t="shared" si="1858"/>
        <v>1.9758164514880137E-2</v>
      </c>
      <c r="M9887" s="6"/>
      <c r="N9887" s="6">
        <f t="shared" si="1859"/>
        <v>-0.21467561429930557</v>
      </c>
      <c r="O9887" s="6"/>
      <c r="P9887" s="6">
        <f t="shared" si="1860"/>
        <v>-0.19202228770426319</v>
      </c>
      <c r="Q9887">
        <f t="shared" si="1867"/>
        <v>0.35184531575844585</v>
      </c>
      <c r="R9887">
        <f t="shared" si="1861"/>
        <v>1</v>
      </c>
      <c r="S9887">
        <f t="shared" si="1862"/>
        <v>-0.19202228770426319</v>
      </c>
      <c r="T9887" s="6">
        <f t="shared" si="1868"/>
        <v>105.76827034183307</v>
      </c>
      <c r="U9887">
        <f t="shared" si="1863"/>
        <v>1.084199679521928</v>
      </c>
      <c r="V9887" s="16">
        <f t="shared" si="1864"/>
        <v>0.96824307857352154</v>
      </c>
    </row>
    <row r="9888" spans="4:22" ht="15.75" x14ac:dyDescent="0.25">
      <c r="D9888" s="27">
        <v>35450</v>
      </c>
      <c r="E9888">
        <v>20</v>
      </c>
      <c r="F9888">
        <v>-3.2149999999999999</v>
      </c>
      <c r="G9888">
        <v>0</v>
      </c>
      <c r="H9888">
        <v>-9.3581506115701651E-4</v>
      </c>
      <c r="I9888" s="20">
        <f t="shared" si="1865"/>
        <v>0.1042966918434195</v>
      </c>
      <c r="J9888">
        <f t="shared" si="1866"/>
        <v>1.2682477728159811E-2</v>
      </c>
      <c r="K9888" s="16">
        <f t="shared" si="1857"/>
        <v>0.73127340170063693</v>
      </c>
      <c r="L9888" s="16">
        <f t="shared" si="1858"/>
        <v>1.734300426990187E-2</v>
      </c>
      <c r="M9888" s="6"/>
      <c r="N9888" s="6">
        <f t="shared" si="1859"/>
        <v>-7.4865204892561328E-4</v>
      </c>
      <c r="O9888" s="6"/>
      <c r="P9888" s="6">
        <f t="shared" si="1860"/>
        <v>2.1904674546116765E-2</v>
      </c>
      <c r="Q9888">
        <f t="shared" si="1867"/>
        <v>0.35256090113944355</v>
      </c>
      <c r="R9888">
        <f t="shared" si="1861"/>
        <v>1</v>
      </c>
      <c r="S9888">
        <f t="shared" si="1862"/>
        <v>2.1904674546116765E-2</v>
      </c>
      <c r="T9888" s="6">
        <f t="shared" si="1868"/>
        <v>105.769018993882</v>
      </c>
      <c r="U9888">
        <f t="shared" si="1863"/>
        <v>-0.64300000000000002</v>
      </c>
      <c r="V9888" s="16">
        <f t="shared" si="1864"/>
        <v>0.66858415605858779</v>
      </c>
    </row>
    <row r="9889" spans="4:22" ht="15.75" x14ac:dyDescent="0.25">
      <c r="D9889" s="27">
        <v>35451</v>
      </c>
      <c r="E9889">
        <v>21</v>
      </c>
      <c r="F9889">
        <v>0.10970000000000001</v>
      </c>
      <c r="G9889">
        <v>0</v>
      </c>
      <c r="H9889">
        <v>0.23425126016441525</v>
      </c>
      <c r="I9889" s="20">
        <f t="shared" si="1865"/>
        <v>9.9587272719072195E-2</v>
      </c>
      <c r="J9889">
        <f t="shared" si="1866"/>
        <v>1.2109812362639178E-2</v>
      </c>
      <c r="K9889" s="16">
        <f t="shared" si="1857"/>
        <v>0.73126619092038436</v>
      </c>
      <c r="L9889" s="16">
        <f t="shared" si="1858"/>
        <v>1.6560060499170019E-2</v>
      </c>
      <c r="M9889" s="6"/>
      <c r="N9889" s="6">
        <f t="shared" si="1859"/>
        <v>0.18740100813153221</v>
      </c>
      <c r="O9889" s="6"/>
      <c r="P9889" s="6">
        <f t="shared" si="1860"/>
        <v>0.21005433472657459</v>
      </c>
      <c r="Q9889">
        <f t="shared" si="1867"/>
        <v>0.35256339664627334</v>
      </c>
      <c r="R9889">
        <f t="shared" si="1861"/>
        <v>1</v>
      </c>
      <c r="S9889">
        <f t="shared" si="1862"/>
        <v>0.21005433472657459</v>
      </c>
      <c r="T9889" s="6">
        <f t="shared" si="1868"/>
        <v>105.58161798575047</v>
      </c>
      <c r="U9889">
        <f t="shared" si="1863"/>
        <v>0.12242584132121</v>
      </c>
      <c r="V9889" s="16">
        <f t="shared" si="1864"/>
        <v>0.56700965479732024</v>
      </c>
    </row>
    <row r="9890" spans="4:22" ht="15.75" x14ac:dyDescent="0.25">
      <c r="D9890" s="27">
        <v>35452</v>
      </c>
      <c r="E9890">
        <v>22</v>
      </c>
      <c r="F9890">
        <v>0.93959999999999999</v>
      </c>
      <c r="G9890">
        <v>3.5</v>
      </c>
      <c r="H9890">
        <v>0.32192052080336014</v>
      </c>
      <c r="I9890" s="20">
        <f t="shared" si="1865"/>
        <v>0.10398939700881277</v>
      </c>
      <c r="J9890">
        <f t="shared" si="1866"/>
        <v>1.2645110676271632E-2</v>
      </c>
      <c r="K9890" s="16">
        <f t="shared" si="1857"/>
        <v>0.73307117828488133</v>
      </c>
      <c r="L9890" s="16">
        <f t="shared" si="1858"/>
        <v>1.7249499163037033E-2</v>
      </c>
      <c r="M9890" s="6"/>
      <c r="N9890" s="6">
        <f t="shared" si="1859"/>
        <v>0.25753641664268812</v>
      </c>
      <c r="O9890" s="6"/>
      <c r="P9890" s="6">
        <f t="shared" si="1860"/>
        <v>0.28018974323773049</v>
      </c>
      <c r="Q9890">
        <f t="shared" si="1867"/>
        <v>0.35193872661916825</v>
      </c>
      <c r="R9890">
        <f t="shared" si="1861"/>
        <v>1</v>
      </c>
      <c r="S9890">
        <f t="shared" si="1862"/>
        <v>0.28018974323773049</v>
      </c>
      <c r="T9890" s="6">
        <f t="shared" si="1868"/>
        <v>105.89999999999999</v>
      </c>
      <c r="U9890">
        <f t="shared" si="1863"/>
        <v>1.0485990930301632</v>
      </c>
      <c r="V9890" s="16">
        <f t="shared" si="1864"/>
        <v>0.65657563902062555</v>
      </c>
    </row>
    <row r="9891" spans="4:22" ht="15.75" x14ac:dyDescent="0.25">
      <c r="D9891" s="27">
        <v>35453</v>
      </c>
      <c r="E9891">
        <v>23</v>
      </c>
      <c r="F9891">
        <v>-1.5970000000000002E-2</v>
      </c>
      <c r="G9891">
        <v>0</v>
      </c>
      <c r="H9891">
        <v>0.14306341587645044</v>
      </c>
      <c r="I9891" s="20">
        <f t="shared" si="1865"/>
        <v>9.7909399222457602E-2</v>
      </c>
      <c r="J9891">
        <f t="shared" si="1866"/>
        <v>1.1905782945450845E-2</v>
      </c>
      <c r="K9891" s="16">
        <f t="shared" si="1857"/>
        <v>0.73003351826167362</v>
      </c>
      <c r="L9891" s="16">
        <f t="shared" si="1858"/>
        <v>1.6308542892387208E-2</v>
      </c>
      <c r="M9891" s="6"/>
      <c r="N9891" s="6">
        <f t="shared" si="1859"/>
        <v>0.11445073270116035</v>
      </c>
      <c r="O9891" s="6"/>
      <c r="P9891" s="6">
        <f t="shared" si="1860"/>
        <v>0.13710405929620273</v>
      </c>
      <c r="Q9891">
        <f t="shared" si="1867"/>
        <v>0.35298999999999997</v>
      </c>
      <c r="R9891">
        <f t="shared" si="1861"/>
        <v>1</v>
      </c>
      <c r="S9891">
        <f t="shared" si="1862"/>
        <v>0.13710405929620273</v>
      </c>
      <c r="T9891" s="6">
        <f t="shared" si="1868"/>
        <v>105.78554926729883</v>
      </c>
      <c r="U9891">
        <f t="shared" si="1863"/>
        <v>-3.1940000000000007E-3</v>
      </c>
      <c r="V9891" s="16">
        <f t="shared" si="1864"/>
        <v>0.53387170826920727</v>
      </c>
    </row>
    <row r="9892" spans="4:22" ht="15.75" x14ac:dyDescent="0.25">
      <c r="D9892" s="27">
        <v>35454</v>
      </c>
      <c r="E9892">
        <v>24</v>
      </c>
      <c r="F9892">
        <v>-3.153</v>
      </c>
      <c r="G9892">
        <v>0</v>
      </c>
      <c r="H9892">
        <v>-7.2523389258728796E-2</v>
      </c>
      <c r="I9892" s="20">
        <f t="shared" si="1865"/>
        <v>8.8455387878851127E-2</v>
      </c>
      <c r="J9892">
        <f t="shared" si="1866"/>
        <v>1.0756175166068298E-2</v>
      </c>
      <c r="K9892" s="16">
        <f t="shared" si="1857"/>
        <v>0.73110697654397017</v>
      </c>
      <c r="L9892" s="16">
        <f t="shared" si="1858"/>
        <v>1.4712176892243623E-2</v>
      </c>
      <c r="M9892" s="6"/>
      <c r="N9892" s="6">
        <f t="shared" si="1859"/>
        <v>-5.8018711406983038E-2</v>
      </c>
      <c r="O9892" s="6"/>
      <c r="P9892" s="6">
        <f t="shared" si="1860"/>
        <v>-3.536538481194066E-2</v>
      </c>
      <c r="Q9892">
        <f t="shared" si="1867"/>
        <v>0.35261849755766278</v>
      </c>
      <c r="R9892">
        <f t="shared" si="1861"/>
        <v>1</v>
      </c>
      <c r="S9892">
        <f t="shared" si="1862"/>
        <v>-3.536538481194066E-2</v>
      </c>
      <c r="T9892" s="6">
        <f t="shared" si="1868"/>
        <v>105.84356797870582</v>
      </c>
      <c r="U9892">
        <f t="shared" si="1863"/>
        <v>-0.63060000000000005</v>
      </c>
      <c r="V9892" s="16">
        <f t="shared" si="1864"/>
        <v>0.31730330711399168</v>
      </c>
    </row>
    <row r="9893" spans="4:22" ht="15.75" x14ac:dyDescent="0.25">
      <c r="D9893" s="27">
        <v>35455</v>
      </c>
      <c r="E9893">
        <v>25</v>
      </c>
      <c r="F9893">
        <v>-6.5880000000000001</v>
      </c>
      <c r="G9893">
        <v>0</v>
      </c>
      <c r="H9893">
        <v>-0.11410966989172434</v>
      </c>
      <c r="I9893" s="20">
        <f t="shared" si="1865"/>
        <v>7.5756090989974129E-2</v>
      </c>
      <c r="J9893">
        <f t="shared" si="1866"/>
        <v>9.2119406643808542E-3</v>
      </c>
      <c r="K9893" s="16">
        <f t="shared" si="1857"/>
        <v>0.73054815862704348</v>
      </c>
      <c r="L9893" s="16">
        <f t="shared" si="1858"/>
        <v>1.2609628202599709E-2</v>
      </c>
      <c r="M9893" s="6"/>
      <c r="N9893" s="6">
        <f t="shared" si="1859"/>
        <v>-9.1287735913379478E-2</v>
      </c>
      <c r="O9893" s="6"/>
      <c r="P9893" s="6">
        <f t="shared" si="1860"/>
        <v>-6.86344093183371E-2</v>
      </c>
      <c r="Q9893">
        <f t="shared" si="1867"/>
        <v>0.35281189326235274</v>
      </c>
      <c r="R9893">
        <f t="shared" si="1861"/>
        <v>1</v>
      </c>
      <c r="S9893">
        <f t="shared" si="1862"/>
        <v>-6.86344093183371E-2</v>
      </c>
      <c r="T9893" s="6">
        <f t="shared" si="1868"/>
        <v>105.89999999999999</v>
      </c>
      <c r="U9893">
        <f t="shared" si="1863"/>
        <v>-1.3176000000000001</v>
      </c>
      <c r="V9893" s="16">
        <f t="shared" si="1864"/>
        <v>1.3244056253088277E-2</v>
      </c>
    </row>
    <row r="9894" spans="4:22" ht="15.75" x14ac:dyDescent="0.25">
      <c r="D9894" s="27">
        <v>35456</v>
      </c>
      <c r="E9894">
        <v>26</v>
      </c>
      <c r="F9894">
        <v>0.3639</v>
      </c>
      <c r="G9894">
        <v>0</v>
      </c>
      <c r="H9894">
        <v>0.1310667084387655</v>
      </c>
      <c r="I9894" s="20">
        <f t="shared" si="1865"/>
        <v>7.8647206415322954E-2</v>
      </c>
      <c r="J9894">
        <f t="shared" si="1866"/>
        <v>9.5635003001032712E-3</v>
      </c>
      <c r="K9894" s="16">
        <f t="shared" si="1857"/>
        <v>0.73003351826167362</v>
      </c>
      <c r="L9894" s="16">
        <f t="shared" si="1858"/>
        <v>1.3100083846664319E-2</v>
      </c>
      <c r="M9894" s="6"/>
      <c r="N9894" s="6">
        <f t="shared" si="1859"/>
        <v>0.10485336675101241</v>
      </c>
      <c r="O9894" s="6"/>
      <c r="P9894" s="6">
        <f t="shared" si="1860"/>
        <v>0.1275066933460548</v>
      </c>
      <c r="Q9894">
        <f t="shared" si="1867"/>
        <v>0.35298999999999997</v>
      </c>
      <c r="R9894">
        <f t="shared" si="1861"/>
        <v>1</v>
      </c>
      <c r="S9894">
        <f t="shared" si="1862"/>
        <v>0.1275066933460548</v>
      </c>
      <c r="T9894" s="6">
        <f t="shared" si="1868"/>
        <v>105.79514663324899</v>
      </c>
      <c r="U9894">
        <f t="shared" si="1863"/>
        <v>0.40611452740919157</v>
      </c>
      <c r="V9894" s="16">
        <f t="shared" si="1864"/>
        <v>8.6310090571634066E-2</v>
      </c>
    </row>
    <row r="9895" spans="4:22" ht="15.75" x14ac:dyDescent="0.25">
      <c r="D9895" s="27">
        <v>35457</v>
      </c>
      <c r="E9895">
        <v>27</v>
      </c>
      <c r="F9895">
        <v>1.1259999999999999</v>
      </c>
      <c r="G9895">
        <v>0.1</v>
      </c>
      <c r="H9895">
        <v>0.22460294036509135</v>
      </c>
      <c r="I9895" s="20">
        <f t="shared" si="1865"/>
        <v>8.7869290662244165E-2</v>
      </c>
      <c r="J9895">
        <f t="shared" si="1866"/>
        <v>1.068490574452889E-2</v>
      </c>
      <c r="K9895" s="16">
        <f t="shared" si="1857"/>
        <v>0.73101453774417291</v>
      </c>
      <c r="L9895" s="16">
        <f t="shared" si="1858"/>
        <v>1.4616543437701367E-2</v>
      </c>
      <c r="M9895" s="6"/>
      <c r="N9895" s="6">
        <f t="shared" si="1859"/>
        <v>0.17968235229207308</v>
      </c>
      <c r="O9895" s="6"/>
      <c r="P9895" s="6">
        <f t="shared" si="1860"/>
        <v>0.20233567888711546</v>
      </c>
      <c r="Q9895">
        <f t="shared" si="1867"/>
        <v>0.35265048877749661</v>
      </c>
      <c r="R9895">
        <f t="shared" si="1861"/>
        <v>1</v>
      </c>
      <c r="S9895">
        <f t="shared" si="1862"/>
        <v>0.20233567888711546</v>
      </c>
      <c r="T9895" s="6">
        <f t="shared" si="1868"/>
        <v>105.71546428095692</v>
      </c>
      <c r="U9895">
        <f t="shared" si="1863"/>
        <v>1.2566225827500679</v>
      </c>
      <c r="V9895" s="16">
        <f t="shared" si="1864"/>
        <v>0.30396476048179816</v>
      </c>
    </row>
    <row r="9896" spans="4:22" ht="15.75" x14ac:dyDescent="0.25">
      <c r="D9896" s="27">
        <v>35458</v>
      </c>
      <c r="E9896">
        <v>28</v>
      </c>
      <c r="F9896">
        <v>0.43190000000000001</v>
      </c>
      <c r="G9896">
        <v>0</v>
      </c>
      <c r="H9896">
        <v>0.54306633136043214</v>
      </c>
      <c r="I9896" s="20">
        <f t="shared" si="1865"/>
        <v>8.9393655008790346E-2</v>
      </c>
      <c r="J9896">
        <f t="shared" si="1866"/>
        <v>1.0870268449068906E-2</v>
      </c>
      <c r="K9896" s="16">
        <f t="shared" si="1857"/>
        <v>0.73178201301282031</v>
      </c>
      <c r="L9896" s="16">
        <f t="shared" si="1858"/>
        <v>1.4854517131836727E-2</v>
      </c>
      <c r="M9896" s="6"/>
      <c r="N9896" s="6">
        <f t="shared" si="1859"/>
        <v>0.43445306508834575</v>
      </c>
      <c r="O9896" s="6"/>
      <c r="P9896" s="6">
        <f t="shared" si="1860"/>
        <v>0.45710639168338812</v>
      </c>
      <c r="Q9896">
        <f t="shared" si="1867"/>
        <v>0.35238488093652309</v>
      </c>
      <c r="R9896">
        <f t="shared" si="1861"/>
        <v>1</v>
      </c>
      <c r="S9896">
        <f t="shared" si="1862"/>
        <v>0.45710639168338812</v>
      </c>
      <c r="T9896" s="6">
        <f t="shared" si="1868"/>
        <v>105.28101121586859</v>
      </c>
      <c r="U9896">
        <f t="shared" si="1863"/>
        <v>0.48200292494649588</v>
      </c>
      <c r="V9896" s="16">
        <f t="shared" si="1864"/>
        <v>0.33707629110029474</v>
      </c>
    </row>
    <row r="9897" spans="4:22" ht="15.75" x14ac:dyDescent="0.25">
      <c r="D9897" s="27">
        <v>35459</v>
      </c>
      <c r="E9897">
        <v>29</v>
      </c>
      <c r="F9897">
        <v>4.0720000000000001</v>
      </c>
      <c r="G9897">
        <v>0</v>
      </c>
      <c r="H9897">
        <v>0.4115555138257625</v>
      </c>
      <c r="I9897" s="20">
        <f t="shared" si="1865"/>
        <v>0.12732612716485101</v>
      </c>
      <c r="J9897">
        <f t="shared" si="1866"/>
        <v>1.5482857063245882E-2</v>
      </c>
      <c r="K9897" s="16">
        <f t="shared" si="1857"/>
        <v>0.73596652781757022</v>
      </c>
      <c r="L9897" s="16">
        <f t="shared" si="1858"/>
        <v>2.1037447326794377E-2</v>
      </c>
      <c r="M9897" s="6"/>
      <c r="N9897" s="6">
        <f t="shared" si="1859"/>
        <v>0.32924441106061003</v>
      </c>
      <c r="O9897" s="6"/>
      <c r="P9897" s="6">
        <f t="shared" si="1860"/>
        <v>0.35189773765565241</v>
      </c>
      <c r="Q9897">
        <f t="shared" si="1867"/>
        <v>0.35093670405289529</v>
      </c>
      <c r="R9897">
        <f t="shared" si="1861"/>
        <v>1</v>
      </c>
      <c r="S9897">
        <f t="shared" si="1862"/>
        <v>0.35189773765565241</v>
      </c>
      <c r="T9897" s="6">
        <f t="shared" si="1868"/>
        <v>104.95176680480799</v>
      </c>
      <c r="U9897">
        <f t="shared" si="1863"/>
        <v>4.5443758054691621</v>
      </c>
      <c r="V9897" s="16">
        <f t="shared" si="1864"/>
        <v>1.1195496844318338</v>
      </c>
    </row>
    <row r="9898" spans="4:22" ht="15.75" x14ac:dyDescent="0.25">
      <c r="D9898" s="27">
        <v>35460</v>
      </c>
      <c r="E9898">
        <v>30</v>
      </c>
      <c r="F9898">
        <v>1.59</v>
      </c>
      <c r="G9898">
        <v>0</v>
      </c>
      <c r="H9898">
        <v>0.3225249649225202</v>
      </c>
      <c r="I9898" s="20">
        <f t="shared" si="1865"/>
        <v>0.13431147376180105</v>
      </c>
      <c r="J9898">
        <f t="shared" si="1866"/>
        <v>1.6332275209435008E-2</v>
      </c>
      <c r="K9898" s="16">
        <f t="shared" si="1857"/>
        <v>0.73913770607173679</v>
      </c>
      <c r="L9898" s="16">
        <f t="shared" si="1858"/>
        <v>2.2096390260260761E-2</v>
      </c>
      <c r="M9898" s="6"/>
      <c r="N9898" s="6">
        <f t="shared" si="1859"/>
        <v>0.25801997193801618</v>
      </c>
      <c r="O9898" s="6"/>
      <c r="P9898" s="6">
        <f t="shared" si="1860"/>
        <v>0.28067329853305856</v>
      </c>
      <c r="Q9898">
        <f t="shared" si="1867"/>
        <v>0.3498392226826933</v>
      </c>
      <c r="R9898">
        <f t="shared" si="1861"/>
        <v>1</v>
      </c>
      <c r="S9898">
        <f t="shared" si="1862"/>
        <v>0.28067329853305856</v>
      </c>
      <c r="T9898" s="6">
        <f t="shared" si="1868"/>
        <v>104.69374683286998</v>
      </c>
      <c r="U9898">
        <f t="shared" si="1863"/>
        <v>1.7744492953575559</v>
      </c>
      <c r="V9898" s="16">
        <f t="shared" si="1864"/>
        <v>1.2413478875553463</v>
      </c>
    </row>
    <row r="9899" spans="4:22" ht="15.75" x14ac:dyDescent="0.25">
      <c r="D9899" s="27">
        <v>35461</v>
      </c>
      <c r="E9899">
        <v>31</v>
      </c>
      <c r="F9899">
        <v>0.18329999999999999</v>
      </c>
      <c r="G9899">
        <v>0</v>
      </c>
      <c r="H9899">
        <v>1.0755836599310296</v>
      </c>
      <c r="I9899" s="20">
        <f t="shared" si="1865"/>
        <v>0.12461190912842313</v>
      </c>
      <c r="J9899">
        <f t="shared" si="1866"/>
        <v>1.5152808150016251E-2</v>
      </c>
      <c r="K9899" s="16">
        <f t="shared" si="1857"/>
        <v>0.74162287300749363</v>
      </c>
      <c r="L9899" s="16">
        <f t="shared" si="1858"/>
        <v>2.0431959020583149E-2</v>
      </c>
      <c r="M9899" s="6"/>
      <c r="N9899" s="6">
        <f t="shared" si="1859"/>
        <v>0.86046692794482371</v>
      </c>
      <c r="O9899" s="6"/>
      <c r="P9899" s="6">
        <f t="shared" si="1860"/>
        <v>0.88312025453986609</v>
      </c>
      <c r="Q9899">
        <f t="shared" si="1867"/>
        <v>0.34897915610956659</v>
      </c>
      <c r="R9899">
        <f t="shared" si="1861"/>
        <v>1</v>
      </c>
      <c r="S9899">
        <f t="shared" si="1862"/>
        <v>0.88312025453986609</v>
      </c>
      <c r="T9899" s="6">
        <f t="shared" si="1868"/>
        <v>103.83327990492516</v>
      </c>
      <c r="U9899">
        <f t="shared" si="1863"/>
        <v>0.2045638715968805</v>
      </c>
      <c r="V9899" s="16">
        <f t="shared" si="1864"/>
        <v>1.0485268382460919</v>
      </c>
    </row>
    <row r="9900" spans="4:22" ht="15.75" x14ac:dyDescent="0.25">
      <c r="D9900" s="27">
        <v>35462</v>
      </c>
      <c r="E9900">
        <v>32</v>
      </c>
      <c r="F9900">
        <v>-2.0209999999999999</v>
      </c>
      <c r="G9900">
        <v>0</v>
      </c>
      <c r="H9900">
        <v>0.23241284574442178</v>
      </c>
      <c r="I9900" s="20">
        <f t="shared" si="1865"/>
        <v>0.11229792665142153</v>
      </c>
      <c r="J9900">
        <f t="shared" si="1866"/>
        <v>1.3655427880812858E-2</v>
      </c>
      <c r="K9900" s="16">
        <f t="shared" si="1857"/>
        <v>0.7499106188846012</v>
      </c>
      <c r="L9900" s="16">
        <f t="shared" si="1858"/>
        <v>1.8209407277261402E-2</v>
      </c>
      <c r="M9900" s="6"/>
      <c r="N9900" s="6">
        <f t="shared" si="1859"/>
        <v>0.18593027659553743</v>
      </c>
      <c r="O9900" s="6"/>
      <c r="P9900" s="6">
        <f t="shared" si="1860"/>
        <v>0.20858360319057981</v>
      </c>
      <c r="Q9900">
        <f t="shared" si="1867"/>
        <v>0.34611093301641721</v>
      </c>
      <c r="R9900">
        <f t="shared" si="1861"/>
        <v>1</v>
      </c>
      <c r="S9900">
        <f t="shared" si="1862"/>
        <v>0.20858360319057981</v>
      </c>
      <c r="T9900" s="6">
        <f t="shared" si="1868"/>
        <v>103.64734962832964</v>
      </c>
      <c r="U9900">
        <f t="shared" si="1863"/>
        <v>-0.4042</v>
      </c>
      <c r="V9900" s="16">
        <f t="shared" si="1864"/>
        <v>0.7783487596890355</v>
      </c>
    </row>
    <row r="9901" spans="4:22" ht="15.75" x14ac:dyDescent="0.25">
      <c r="D9901" s="27">
        <v>35463</v>
      </c>
      <c r="E9901">
        <v>33</v>
      </c>
      <c r="F9901">
        <v>-3.39</v>
      </c>
      <c r="G9901">
        <v>0.2</v>
      </c>
      <c r="H9901">
        <v>0.14708550498669154</v>
      </c>
      <c r="I9901" s="20">
        <f t="shared" si="1865"/>
        <v>9.9586436195070155E-2</v>
      </c>
      <c r="J9901">
        <f t="shared" si="1866"/>
        <v>1.2109710641320531E-2</v>
      </c>
      <c r="K9901" s="16">
        <f t="shared" si="1857"/>
        <v>0.7517014406271223</v>
      </c>
      <c r="L9901" s="16">
        <f t="shared" si="1858"/>
        <v>1.6109734512704615E-2</v>
      </c>
      <c r="M9901" s="6"/>
      <c r="N9901" s="6">
        <f t="shared" si="1859"/>
        <v>0.11766840398935324</v>
      </c>
      <c r="O9901" s="6"/>
      <c r="P9901" s="6">
        <f t="shared" si="1860"/>
        <v>0.14032173058439562</v>
      </c>
      <c r="Q9901">
        <f t="shared" si="1867"/>
        <v>0.34549116542776548</v>
      </c>
      <c r="R9901">
        <f t="shared" si="1861"/>
        <v>1</v>
      </c>
      <c r="S9901">
        <f t="shared" si="1862"/>
        <v>0.14032173058439562</v>
      </c>
      <c r="T9901" s="6">
        <f t="shared" si="1868"/>
        <v>103.7296812243403</v>
      </c>
      <c r="U9901">
        <f t="shared" si="1863"/>
        <v>-0.67800000000000005</v>
      </c>
      <c r="V9901" s="16">
        <f t="shared" si="1864"/>
        <v>0.50749707632866958</v>
      </c>
    </row>
    <row r="9902" spans="4:22" ht="15.75" x14ac:dyDescent="0.25">
      <c r="D9902" s="27">
        <v>35464</v>
      </c>
      <c r="E9902">
        <v>34</v>
      </c>
      <c r="F9902">
        <v>-1.2370000000000001</v>
      </c>
      <c r="G9902">
        <v>0</v>
      </c>
      <c r="H9902">
        <v>-2.9815406363970058E-2</v>
      </c>
      <c r="I9902" s="20">
        <f t="shared" si="1865"/>
        <v>9.3072937979756826E-2</v>
      </c>
      <c r="J9902">
        <f t="shared" si="1866"/>
        <v>1.1317669258338429E-2</v>
      </c>
      <c r="K9902" s="16">
        <f t="shared" si="1857"/>
        <v>0.75090844867910789</v>
      </c>
      <c r="L9902" s="16">
        <f t="shared" si="1858"/>
        <v>1.5071969530036419E-2</v>
      </c>
      <c r="M9902" s="6"/>
      <c r="N9902" s="6">
        <f t="shared" si="1859"/>
        <v>-2.3852325091176046E-2</v>
      </c>
      <c r="O9902" s="6"/>
      <c r="P9902" s="6">
        <f t="shared" si="1860"/>
        <v>-1.1989984961336686E-3</v>
      </c>
      <c r="Q9902">
        <f t="shared" si="1867"/>
        <v>0.34576560408113433</v>
      </c>
      <c r="R9902">
        <f t="shared" si="1861"/>
        <v>1</v>
      </c>
      <c r="S9902">
        <f t="shared" si="1862"/>
        <v>-1.1989984961336686E-3</v>
      </c>
      <c r="T9902" s="6">
        <f t="shared" si="1868"/>
        <v>103.75353354943148</v>
      </c>
      <c r="U9902">
        <f t="shared" si="1863"/>
        <v>-0.24740000000000004</v>
      </c>
      <c r="V9902" s="16">
        <f t="shared" si="1864"/>
        <v>0.36710134863834842</v>
      </c>
    </row>
    <row r="9903" spans="4:22" ht="15.75" x14ac:dyDescent="0.25">
      <c r="D9903" s="27">
        <v>35465</v>
      </c>
      <c r="E9903">
        <v>35</v>
      </c>
      <c r="F9903">
        <v>0.65349999999999997</v>
      </c>
      <c r="G9903">
        <v>0.3</v>
      </c>
      <c r="H9903">
        <v>0.31033575966710458</v>
      </c>
      <c r="I9903" s="20">
        <f t="shared" si="1865"/>
        <v>9.6091751440136125E-2</v>
      </c>
      <c r="J9903">
        <f t="shared" si="1866"/>
        <v>1.1684756975120553E-2</v>
      </c>
      <c r="K9903" s="16">
        <f t="shared" si="1857"/>
        <v>0.75067871061188651</v>
      </c>
      <c r="L9903" s="16">
        <f t="shared" si="1858"/>
        <v>1.5565589925410538E-2</v>
      </c>
      <c r="M9903" s="6"/>
      <c r="N9903" s="6">
        <f t="shared" si="1859"/>
        <v>0.24826860773368367</v>
      </c>
      <c r="O9903" s="6"/>
      <c r="P9903" s="6">
        <f t="shared" si="1860"/>
        <v>0.27092193432872602</v>
      </c>
      <c r="Q9903">
        <f t="shared" si="1867"/>
        <v>0.34584511183143829</v>
      </c>
      <c r="R9903">
        <f t="shared" si="1861"/>
        <v>1</v>
      </c>
      <c r="S9903">
        <f t="shared" si="1862"/>
        <v>0.27092193432872602</v>
      </c>
      <c r="T9903" s="6">
        <f t="shared" si="1868"/>
        <v>103.8052649416978</v>
      </c>
      <c r="U9903">
        <f t="shared" si="1863"/>
        <v>0.72930982045041681</v>
      </c>
      <c r="V9903" s="16">
        <f t="shared" si="1864"/>
        <v>0.43446486556037472</v>
      </c>
    </row>
    <row r="9904" spans="4:22" ht="15.75" x14ac:dyDescent="0.25">
      <c r="D9904" s="27">
        <v>35466</v>
      </c>
      <c r="E9904">
        <v>36</v>
      </c>
      <c r="F9904">
        <v>-3.069</v>
      </c>
      <c r="G9904">
        <v>0</v>
      </c>
      <c r="H9904">
        <v>6.1996226753707528E-2</v>
      </c>
      <c r="I9904" s="20">
        <f t="shared" si="1865"/>
        <v>8.734917408921028E-2</v>
      </c>
      <c r="J9904">
        <f t="shared" si="1866"/>
        <v>1.062165956924797E-2</v>
      </c>
      <c r="K9904" s="16">
        <f t="shared" si="1857"/>
        <v>0.7501804501685756</v>
      </c>
      <c r="L9904" s="16">
        <f t="shared" si="1858"/>
        <v>1.4158806147055872E-2</v>
      </c>
      <c r="M9904" s="6"/>
      <c r="N9904" s="6">
        <f t="shared" si="1859"/>
        <v>4.9596981402966027E-2</v>
      </c>
      <c r="O9904" s="6"/>
      <c r="P9904" s="6">
        <f t="shared" si="1860"/>
        <v>7.2250307998008412E-2</v>
      </c>
      <c r="Q9904">
        <f t="shared" si="1867"/>
        <v>0.34601754980565935</v>
      </c>
      <c r="R9904">
        <f t="shared" si="1861"/>
        <v>1</v>
      </c>
      <c r="S9904">
        <f t="shared" si="1862"/>
        <v>7.2250307998008412E-2</v>
      </c>
      <c r="T9904" s="6">
        <f t="shared" si="1868"/>
        <v>103.75566796029484</v>
      </c>
      <c r="U9904">
        <f t="shared" si="1863"/>
        <v>-0.61380000000000001</v>
      </c>
      <c r="V9904" s="16">
        <f t="shared" si="1864"/>
        <v>0.2395086083070094</v>
      </c>
    </row>
    <row r="9905" spans="4:22" ht="15.75" x14ac:dyDescent="0.25">
      <c r="D9905" s="27">
        <v>35467</v>
      </c>
      <c r="E9905">
        <v>37</v>
      </c>
      <c r="F9905">
        <v>-2.097</v>
      </c>
      <c r="G9905">
        <v>0.6</v>
      </c>
      <c r="H9905">
        <v>0.15016371238114132</v>
      </c>
      <c r="I9905" s="20">
        <f t="shared" si="1865"/>
        <v>8.2156571802760023E-2</v>
      </c>
      <c r="J9905">
        <f t="shared" si="1866"/>
        <v>9.9902391312156179E-3</v>
      </c>
      <c r="K9905" s="16">
        <f t="shared" si="1857"/>
        <v>0.75065815264009428</v>
      </c>
      <c r="L9905" s="16">
        <f t="shared" si="1858"/>
        <v>1.3308640019534263E-2</v>
      </c>
      <c r="M9905" s="6"/>
      <c r="N9905" s="6">
        <f t="shared" si="1859"/>
        <v>0.12013096990491307</v>
      </c>
      <c r="O9905" s="6"/>
      <c r="P9905" s="6">
        <f t="shared" si="1860"/>
        <v>0.14278429649995544</v>
      </c>
      <c r="Q9905">
        <f t="shared" si="1867"/>
        <v>0.34585222653431613</v>
      </c>
      <c r="R9905">
        <f t="shared" si="1861"/>
        <v>1</v>
      </c>
      <c r="S9905">
        <f t="shared" si="1862"/>
        <v>0.14278429649995544</v>
      </c>
      <c r="T9905" s="6">
        <f t="shared" si="1868"/>
        <v>104.23553699038993</v>
      </c>
      <c r="U9905">
        <f t="shared" si="1863"/>
        <v>-0.4194</v>
      </c>
      <c r="V9905" s="16">
        <f t="shared" si="1864"/>
        <v>0.11696481201284685</v>
      </c>
    </row>
    <row r="9906" spans="4:22" ht="15.75" x14ac:dyDescent="0.25">
      <c r="D9906" s="27">
        <v>35468</v>
      </c>
      <c r="E9906">
        <v>38</v>
      </c>
      <c r="F9906">
        <v>4.2939999999999996</v>
      </c>
      <c r="G9906">
        <v>0</v>
      </c>
      <c r="H9906">
        <v>0.44230204851810445</v>
      </c>
      <c r="I9906" s="20">
        <f t="shared" si="1865"/>
        <v>0.12215111290706744</v>
      </c>
      <c r="J9906">
        <f t="shared" si="1866"/>
        <v>1.4853575329499401E-2</v>
      </c>
      <c r="K9906" s="16">
        <f t="shared" si="1857"/>
        <v>0.74603620559417916</v>
      </c>
      <c r="L9906" s="16">
        <f t="shared" si="1858"/>
        <v>1.9909992595693527E-2</v>
      </c>
      <c r="M9906" s="6"/>
      <c r="N9906" s="6">
        <f t="shared" si="1859"/>
        <v>0.35384163881448361</v>
      </c>
      <c r="O9906" s="6"/>
      <c r="P9906" s="6">
        <f t="shared" si="1860"/>
        <v>0.37649496540952598</v>
      </c>
      <c r="Q9906">
        <f t="shared" si="1867"/>
        <v>0.34745178996796644</v>
      </c>
      <c r="R9906">
        <f t="shared" si="1861"/>
        <v>1</v>
      </c>
      <c r="S9906">
        <f t="shared" si="1862"/>
        <v>0.37649496540952598</v>
      </c>
      <c r="T9906" s="6">
        <f t="shared" si="1868"/>
        <v>103.88169535157546</v>
      </c>
      <c r="U9906">
        <f t="shared" si="1863"/>
        <v>4.7921291033115372</v>
      </c>
      <c r="V9906" s="16">
        <f t="shared" si="1864"/>
        <v>0.986451677614258</v>
      </c>
    </row>
    <row r="9907" spans="4:22" ht="15.75" x14ac:dyDescent="0.25">
      <c r="D9907" s="27">
        <v>35469</v>
      </c>
      <c r="E9907">
        <v>39</v>
      </c>
      <c r="F9907">
        <v>3.8039999999999998</v>
      </c>
      <c r="G9907">
        <v>0</v>
      </c>
      <c r="H9907">
        <v>1.433091495436615</v>
      </c>
      <c r="I9907" s="20">
        <f t="shared" si="1865"/>
        <v>0.15589928625465452</v>
      </c>
      <c r="J9907">
        <f t="shared" si="1866"/>
        <v>1.8957353208565991E-2</v>
      </c>
      <c r="K9907" s="16">
        <f t="shared" si="1857"/>
        <v>0.74944429658291467</v>
      </c>
      <c r="L9907" s="16">
        <f t="shared" si="1858"/>
        <v>2.529521312658178E-2</v>
      </c>
      <c r="M9907" s="6"/>
      <c r="N9907" s="6">
        <f t="shared" si="1859"/>
        <v>1.146473196349292</v>
      </c>
      <c r="O9907" s="6"/>
      <c r="P9907" s="6">
        <f t="shared" si="1860"/>
        <v>1.1691265229443344</v>
      </c>
      <c r="Q9907">
        <f t="shared" si="1867"/>
        <v>0.34627231783858486</v>
      </c>
      <c r="R9907">
        <f t="shared" si="1861"/>
        <v>1</v>
      </c>
      <c r="S9907">
        <f t="shared" si="1862"/>
        <v>1.1691265229443344</v>
      </c>
      <c r="T9907" s="6">
        <f t="shared" si="1868"/>
        <v>102.73522215522617</v>
      </c>
      <c r="U9907">
        <f t="shared" si="1863"/>
        <v>4.2452862387044918</v>
      </c>
      <c r="V9907" s="16">
        <f t="shared" si="1864"/>
        <v>1.5925295973377573</v>
      </c>
    </row>
    <row r="9908" spans="4:22" ht="15.75" x14ac:dyDescent="0.25">
      <c r="D9908" s="27">
        <v>35470</v>
      </c>
      <c r="E9908">
        <v>40</v>
      </c>
      <c r="F9908">
        <v>0.45069999999999999</v>
      </c>
      <c r="G9908">
        <v>10.9</v>
      </c>
      <c r="H9908">
        <v>0.31689050838540722</v>
      </c>
      <c r="I9908" s="20">
        <f t="shared" si="1865"/>
        <v>0.14648811639952306</v>
      </c>
      <c r="J9908">
        <f t="shared" si="1866"/>
        <v>1.7812954954182003E-2</v>
      </c>
      <c r="K9908" s="16">
        <f t="shared" si="1857"/>
        <v>0.76048676457055997</v>
      </c>
      <c r="L9908" s="16">
        <f t="shared" si="1858"/>
        <v>2.3423096606080735E-2</v>
      </c>
      <c r="M9908" s="6"/>
      <c r="N9908" s="6">
        <f t="shared" si="1859"/>
        <v>0.25351240670832581</v>
      </c>
      <c r="O9908" s="6"/>
      <c r="P9908" s="6">
        <f t="shared" si="1860"/>
        <v>0.27616573330336819</v>
      </c>
      <c r="Q9908">
        <f t="shared" si="1867"/>
        <v>0.34245074051742058</v>
      </c>
      <c r="R9908">
        <f t="shared" si="1861"/>
        <v>1</v>
      </c>
      <c r="S9908">
        <f t="shared" si="1862"/>
        <v>0.27616573330336819</v>
      </c>
      <c r="T9908" s="6">
        <f t="shared" si="1868"/>
        <v>105.89999999999999</v>
      </c>
      <c r="U9908">
        <f t="shared" si="1863"/>
        <v>0.50298383485386822</v>
      </c>
      <c r="V9908" s="16">
        <f t="shared" si="1864"/>
        <v>1.3898959205459931</v>
      </c>
    </row>
    <row r="9909" spans="4:22" ht="15.75" x14ac:dyDescent="0.25">
      <c r="D9909" s="27">
        <v>35471</v>
      </c>
      <c r="E9909">
        <v>41</v>
      </c>
      <c r="F9909">
        <v>2.2309999999999999</v>
      </c>
      <c r="G9909">
        <v>5.0999999999999996</v>
      </c>
      <c r="H9909">
        <v>0.15045555947867145</v>
      </c>
      <c r="I9909" s="20">
        <f t="shared" si="1865"/>
        <v>0.15197048036829663</v>
      </c>
      <c r="J9909">
        <f t="shared" si="1866"/>
        <v>1.8479610412784869E-2</v>
      </c>
      <c r="K9909" s="16">
        <f t="shared" si="1857"/>
        <v>0.73003351826167362</v>
      </c>
      <c r="L9909" s="16">
        <f t="shared" si="1858"/>
        <v>2.5313372537726447E-2</v>
      </c>
      <c r="M9909" s="6"/>
      <c r="N9909" s="6">
        <f t="shared" si="1859"/>
        <v>0.12036444758293717</v>
      </c>
      <c r="O9909" s="6"/>
      <c r="P9909" s="6">
        <f t="shared" si="1860"/>
        <v>0.14301777417797956</v>
      </c>
      <c r="Q9909">
        <f t="shared" si="1867"/>
        <v>0.35298999999999997</v>
      </c>
      <c r="R9909">
        <f t="shared" si="1861"/>
        <v>1</v>
      </c>
      <c r="S9909">
        <f t="shared" si="1862"/>
        <v>0.14301777417797956</v>
      </c>
      <c r="T9909" s="6">
        <f t="shared" si="1868"/>
        <v>105.89999999999999</v>
      </c>
      <c r="U9909">
        <f t="shared" si="1863"/>
        <v>2.4898090427312622</v>
      </c>
      <c r="V9909" s="16">
        <f t="shared" si="1864"/>
        <v>1.5944577184752524</v>
      </c>
    </row>
    <row r="9910" spans="4:22" ht="15.75" x14ac:dyDescent="0.25">
      <c r="D9910" s="27">
        <v>35472</v>
      </c>
      <c r="E9910">
        <v>42</v>
      </c>
      <c r="F9910">
        <v>2.7570000000000001</v>
      </c>
      <c r="G9910">
        <v>3.1</v>
      </c>
      <c r="H9910">
        <v>0.47643119799221573</v>
      </c>
      <c r="I9910" s="20">
        <f t="shared" si="1865"/>
        <v>0.16796149130002372</v>
      </c>
      <c r="J9910">
        <f t="shared" si="1866"/>
        <v>2.0424117342082885E-2</v>
      </c>
      <c r="K9910" s="16">
        <f t="shared" si="1857"/>
        <v>0.73003351826167362</v>
      </c>
      <c r="L9910" s="16">
        <f t="shared" si="1858"/>
        <v>2.7976958360372235E-2</v>
      </c>
      <c r="M9910" s="6"/>
      <c r="N9910" s="6">
        <f t="shared" si="1859"/>
        <v>0.3811449583937726</v>
      </c>
      <c r="O9910" s="6"/>
      <c r="P9910" s="6">
        <f t="shared" si="1860"/>
        <v>0.40379828498881498</v>
      </c>
      <c r="Q9910">
        <f t="shared" si="1867"/>
        <v>0.35298999999999997</v>
      </c>
      <c r="R9910">
        <f t="shared" si="1861"/>
        <v>1</v>
      </c>
      <c r="S9910">
        <f t="shared" si="1862"/>
        <v>0.40379828498881498</v>
      </c>
      <c r="T9910" s="6">
        <f t="shared" si="1868"/>
        <v>105.89999999999999</v>
      </c>
      <c r="U9910">
        <f t="shared" si="1863"/>
        <v>3.0768281177992338</v>
      </c>
      <c r="V9910" s="16">
        <f t="shared" si="1864"/>
        <v>1.8701489053213265</v>
      </c>
    </row>
    <row r="9911" spans="4:22" ht="15.75" x14ac:dyDescent="0.25">
      <c r="D9911" s="27">
        <v>35473</v>
      </c>
      <c r="E9911">
        <v>43</v>
      </c>
      <c r="F9911">
        <v>1.9079999999999999</v>
      </c>
      <c r="G9911">
        <v>0</v>
      </c>
      <c r="H9911">
        <v>0.52899386719185981</v>
      </c>
      <c r="I9911" s="20">
        <f t="shared" si="1865"/>
        <v>0.1708396403548704</v>
      </c>
      <c r="J9911">
        <f t="shared" si="1866"/>
        <v>2.0774100267152242E-2</v>
      </c>
      <c r="K9911" s="16">
        <f t="shared" si="1857"/>
        <v>0.73003351826167362</v>
      </c>
      <c r="L9911" s="16">
        <f t="shared" si="1858"/>
        <v>2.845636501268968E-2</v>
      </c>
      <c r="M9911" s="6"/>
      <c r="N9911" s="6">
        <f t="shared" si="1859"/>
        <v>0.42319509375348785</v>
      </c>
      <c r="O9911" s="6"/>
      <c r="P9911" s="6">
        <f t="shared" si="1860"/>
        <v>0.44584842034853023</v>
      </c>
      <c r="Q9911">
        <f t="shared" si="1867"/>
        <v>0.35298999999999997</v>
      </c>
      <c r="R9911">
        <f t="shared" si="1861"/>
        <v>1</v>
      </c>
      <c r="S9911">
        <f t="shared" si="1862"/>
        <v>0.44584842034853023</v>
      </c>
      <c r="T9911" s="6">
        <f t="shared" si="1868"/>
        <v>105.47680490624651</v>
      </c>
      <c r="U9911">
        <f t="shared" si="1863"/>
        <v>2.1293391544290672</v>
      </c>
      <c r="V9911" s="16">
        <f t="shared" si="1864"/>
        <v>1.9183530973559417</v>
      </c>
    </row>
    <row r="9912" spans="4:22" ht="15.75" x14ac:dyDescent="0.25">
      <c r="D9912" s="27">
        <v>35474</v>
      </c>
      <c r="E9912">
        <v>44</v>
      </c>
      <c r="F9912">
        <v>-2.8759999999999999</v>
      </c>
      <c r="G9912">
        <v>0.3</v>
      </c>
      <c r="H9912">
        <v>0.22576134854426172</v>
      </c>
      <c r="I9912" s="20">
        <f t="shared" si="1865"/>
        <v>0.14496338082757004</v>
      </c>
      <c r="J9912">
        <f t="shared" si="1866"/>
        <v>1.7627547108632517E-2</v>
      </c>
      <c r="K9912" s="16">
        <f t="shared" si="1857"/>
        <v>0.73408070478649901</v>
      </c>
      <c r="L9912" s="16">
        <f t="shared" si="1858"/>
        <v>2.4013091467591886E-2</v>
      </c>
      <c r="M9912" s="6"/>
      <c r="N9912" s="6">
        <f t="shared" si="1859"/>
        <v>0.18060907883540939</v>
      </c>
      <c r="O9912" s="6"/>
      <c r="P9912" s="6">
        <f t="shared" si="1860"/>
        <v>0.20326240543045176</v>
      </c>
      <c r="Q9912">
        <f t="shared" si="1867"/>
        <v>0.3515893496874884</v>
      </c>
      <c r="R9912">
        <f t="shared" si="1861"/>
        <v>1</v>
      </c>
      <c r="S9912">
        <f t="shared" si="1862"/>
        <v>0.20326240543045176</v>
      </c>
      <c r="T9912" s="6">
        <f t="shared" si="1868"/>
        <v>105.59619582741111</v>
      </c>
      <c r="U9912">
        <f t="shared" si="1863"/>
        <v>-0.57520000000000004</v>
      </c>
      <c r="V9912" s="16">
        <f t="shared" si="1864"/>
        <v>1.4546021932720044</v>
      </c>
    </row>
    <row r="9913" spans="4:22" ht="15.75" x14ac:dyDescent="0.25">
      <c r="D9913" s="27">
        <v>35475</v>
      </c>
      <c r="E9913">
        <v>45</v>
      </c>
      <c r="F9913">
        <v>-8.625</v>
      </c>
      <c r="G9913">
        <v>0</v>
      </c>
      <c r="H9913">
        <v>0.25913955168447333</v>
      </c>
      <c r="I9913" s="20">
        <f t="shared" si="1865"/>
        <v>0.11388225986564683</v>
      </c>
      <c r="J9913">
        <f t="shared" si="1866"/>
        <v>1.3848082799662655E-2</v>
      </c>
      <c r="K9913" s="16">
        <f t="shared" si="1857"/>
        <v>0.73293076911493382</v>
      </c>
      <c r="L9913" s="16">
        <f t="shared" si="1858"/>
        <v>1.889412122291605E-2</v>
      </c>
      <c r="M9913" s="6"/>
      <c r="N9913" s="6">
        <f t="shared" si="1859"/>
        <v>0.20731164134757868</v>
      </c>
      <c r="O9913" s="6"/>
      <c r="P9913" s="6">
        <f t="shared" si="1860"/>
        <v>0.22996496794262106</v>
      </c>
      <c r="Q9913">
        <f t="shared" si="1867"/>
        <v>0.35198731942470368</v>
      </c>
      <c r="R9913">
        <f t="shared" si="1861"/>
        <v>1</v>
      </c>
      <c r="S9913">
        <f t="shared" si="1862"/>
        <v>0.22996496794262106</v>
      </c>
      <c r="T9913" s="6">
        <f t="shared" si="1868"/>
        <v>105.38888418606354</v>
      </c>
      <c r="U9913">
        <f t="shared" si="1863"/>
        <v>-1.7250000000000001</v>
      </c>
      <c r="V9913" s="16">
        <f t="shared" si="1864"/>
        <v>0.86325990610727299</v>
      </c>
    </row>
    <row r="9914" spans="4:22" ht="15.75" x14ac:dyDescent="0.25">
      <c r="D9914" s="27">
        <v>35476</v>
      </c>
      <c r="E9914">
        <v>46</v>
      </c>
      <c r="F9914">
        <v>-11.94</v>
      </c>
      <c r="G9914">
        <v>0</v>
      </c>
      <c r="H9914">
        <v>0.25254746492715663</v>
      </c>
      <c r="I9914" s="20">
        <f t="shared" si="1865"/>
        <v>8.6387585632535915E-2</v>
      </c>
      <c r="J9914">
        <f t="shared" si="1866"/>
        <v>1.0504730412916368E-2</v>
      </c>
      <c r="K9914" s="16">
        <f t="shared" si="1857"/>
        <v>0.73492752941455208</v>
      </c>
      <c r="L9914" s="16">
        <f t="shared" si="1858"/>
        <v>1.4293559558565596E-2</v>
      </c>
      <c r="M9914" s="6"/>
      <c r="N9914" s="6">
        <f t="shared" si="1859"/>
        <v>0.20203797194172532</v>
      </c>
      <c r="O9914" s="6"/>
      <c r="P9914" s="6">
        <f t="shared" si="1860"/>
        <v>0.2246912985367677</v>
      </c>
      <c r="Q9914">
        <f t="shared" si="1867"/>
        <v>0.35129628062021179</v>
      </c>
      <c r="R9914">
        <f t="shared" si="1861"/>
        <v>1</v>
      </c>
      <c r="S9914">
        <f t="shared" si="1862"/>
        <v>0.2246912985367677</v>
      </c>
      <c r="T9914" s="6">
        <f t="shared" si="1868"/>
        <v>105.18684621412181</v>
      </c>
      <c r="U9914">
        <f t="shared" si="1863"/>
        <v>-2.3879999999999999</v>
      </c>
      <c r="V9914" s="16">
        <f t="shared" si="1864"/>
        <v>0.25859072041081199</v>
      </c>
    </row>
    <row r="9915" spans="4:22" ht="15.75" x14ac:dyDescent="0.25">
      <c r="D9915" s="27">
        <v>35477</v>
      </c>
      <c r="E9915">
        <v>47</v>
      </c>
      <c r="F9915">
        <v>-10.1</v>
      </c>
      <c r="G9915">
        <v>0.3</v>
      </c>
      <c r="H9915">
        <v>0.24327441951864698</v>
      </c>
      <c r="I9915" s="20">
        <f t="shared" si="1865"/>
        <v>6.9392584878464919E-2</v>
      </c>
      <c r="J9915">
        <f t="shared" si="1866"/>
        <v>8.4381383212213338E-3</v>
      </c>
      <c r="K9915" s="16">
        <f t="shared" si="1857"/>
        <v>0.73687349539488145</v>
      </c>
      <c r="L9915" s="16">
        <f t="shared" si="1858"/>
        <v>1.1451271315844301E-2</v>
      </c>
      <c r="M9915" s="6"/>
      <c r="N9915" s="6">
        <f t="shared" si="1859"/>
        <v>0.1946195356149176</v>
      </c>
      <c r="O9915" s="6"/>
      <c r="P9915" s="6">
        <f t="shared" si="1860"/>
        <v>0.21727286220995998</v>
      </c>
      <c r="Q9915">
        <f t="shared" si="1867"/>
        <v>0.3506228207137394</v>
      </c>
      <c r="R9915">
        <f t="shared" si="1861"/>
        <v>1</v>
      </c>
      <c r="S9915">
        <f t="shared" si="1862"/>
        <v>0.21727286220995998</v>
      </c>
      <c r="T9915" s="6">
        <f t="shared" si="1868"/>
        <v>105.29222667850689</v>
      </c>
      <c r="U9915">
        <f t="shared" si="1863"/>
        <v>-2.02</v>
      </c>
      <c r="V9915" s="16">
        <f t="shared" si="1864"/>
        <v>-0.16518148951255518</v>
      </c>
    </row>
    <row r="9916" spans="4:22" ht="15.75" x14ac:dyDescent="0.25">
      <c r="D9916" s="27">
        <v>35478</v>
      </c>
      <c r="E9916">
        <v>48</v>
      </c>
      <c r="F9916">
        <v>-11.03</v>
      </c>
      <c r="G9916">
        <v>0</v>
      </c>
      <c r="H9916">
        <v>-2.8508380583930931E-2</v>
      </c>
      <c r="I9916" s="20">
        <f t="shared" si="1865"/>
        <v>5.5508788444283655E-2</v>
      </c>
      <c r="J9916">
        <f t="shared" si="1866"/>
        <v>6.7498686748248922E-3</v>
      </c>
      <c r="K9916" s="16">
        <f t="shared" si="1857"/>
        <v>0.73585850402116182</v>
      </c>
      <c r="L9916" s="16">
        <f t="shared" si="1858"/>
        <v>9.1727806880530106E-3</v>
      </c>
      <c r="M9916" s="6"/>
      <c r="N9916" s="6">
        <f t="shared" si="1859"/>
        <v>-2.2806704467144747E-2</v>
      </c>
      <c r="O9916" s="6"/>
      <c r="P9916" s="6">
        <f t="shared" si="1860"/>
        <v>-1.5337787210236917E-4</v>
      </c>
      <c r="Q9916">
        <f t="shared" si="1867"/>
        <v>0.3509740889283563</v>
      </c>
      <c r="R9916">
        <f t="shared" si="1861"/>
        <v>1</v>
      </c>
      <c r="S9916">
        <f t="shared" si="1862"/>
        <v>-1.5337787210236917E-4</v>
      </c>
      <c r="T9916" s="6">
        <f t="shared" si="1868"/>
        <v>105.31503338297404</v>
      </c>
      <c r="U9916">
        <f t="shared" si="1863"/>
        <v>-2.206</v>
      </c>
      <c r="V9916" s="16">
        <f t="shared" si="1864"/>
        <v>-0.5447328334616145</v>
      </c>
    </row>
    <row r="9917" spans="4:22" ht="15.75" x14ac:dyDescent="0.25">
      <c r="D9917" s="27">
        <v>35479</v>
      </c>
      <c r="E9917">
        <v>49</v>
      </c>
      <c r="F9917">
        <v>-2.7330000000000001</v>
      </c>
      <c r="G9917">
        <v>0.5</v>
      </c>
      <c r="H9917">
        <v>0.62153977494285062</v>
      </c>
      <c r="I9917" s="20">
        <f t="shared" si="1865"/>
        <v>5.5480306262117494E-2</v>
      </c>
      <c r="J9917">
        <f t="shared" si="1866"/>
        <v>6.7464052414734875E-3</v>
      </c>
      <c r="K9917" s="16">
        <f t="shared" si="1857"/>
        <v>0.73563883704178168</v>
      </c>
      <c r="L9917" s="16">
        <f t="shared" si="1858"/>
        <v>9.1708116833564019E-3</v>
      </c>
      <c r="M9917" s="6"/>
      <c r="N9917" s="6">
        <f t="shared" si="1859"/>
        <v>0.49723181995428051</v>
      </c>
      <c r="O9917" s="6"/>
      <c r="P9917" s="6">
        <f t="shared" si="1860"/>
        <v>0.51988514654932283</v>
      </c>
      <c r="Q9917">
        <f t="shared" si="1867"/>
        <v>0.35105011127658015</v>
      </c>
      <c r="R9917">
        <f t="shared" si="1861"/>
        <v>1</v>
      </c>
      <c r="S9917">
        <f t="shared" si="1862"/>
        <v>0.51988514654932283</v>
      </c>
      <c r="T9917" s="6">
        <f t="shared" si="1868"/>
        <v>105.31780156301976</v>
      </c>
      <c r="U9917">
        <f t="shared" si="1863"/>
        <v>-0.54660000000000009</v>
      </c>
      <c r="V9917" s="16">
        <f t="shared" si="1864"/>
        <v>-0.5450800890188231</v>
      </c>
    </row>
    <row r="9918" spans="4:22" ht="15.75" x14ac:dyDescent="0.25">
      <c r="D9918" s="27">
        <v>35480</v>
      </c>
      <c r="E9918">
        <v>50</v>
      </c>
      <c r="F9918">
        <v>-0.42359999999999998</v>
      </c>
      <c r="G9918">
        <v>0.3</v>
      </c>
      <c r="H9918">
        <v>0.22649449246202677</v>
      </c>
      <c r="I9918" s="20">
        <f t="shared" si="1865"/>
        <v>5.8453815415399943E-2</v>
      </c>
      <c r="J9918">
        <f t="shared" si="1866"/>
        <v>7.107983954512633E-3</v>
      </c>
      <c r="K9918" s="16">
        <f t="shared" si="1857"/>
        <v>0.73561217480524954</v>
      </c>
      <c r="L9918" s="16">
        <f t="shared" si="1858"/>
        <v>9.6626785118047349E-3</v>
      </c>
      <c r="M9918" s="6"/>
      <c r="N9918" s="6">
        <f t="shared" si="1859"/>
        <v>0.18119559396962143</v>
      </c>
      <c r="O9918" s="6"/>
      <c r="P9918" s="6">
        <f t="shared" si="1860"/>
        <v>0.2038489205646638</v>
      </c>
      <c r="Q9918">
        <f t="shared" si="1867"/>
        <v>0.35105933854339921</v>
      </c>
      <c r="R9918">
        <f t="shared" si="1861"/>
        <v>1</v>
      </c>
      <c r="S9918">
        <f t="shared" si="1862"/>
        <v>0.2038489205646638</v>
      </c>
      <c r="T9918" s="6">
        <f t="shared" si="1868"/>
        <v>105.43660596905013</v>
      </c>
      <c r="U9918">
        <f t="shared" si="1863"/>
        <v>-8.4720000000000004E-2</v>
      </c>
      <c r="V9918" s="16">
        <f t="shared" si="1864"/>
        <v>-0.45946233830277883</v>
      </c>
    </row>
    <row r="9919" spans="4:22" ht="15.75" x14ac:dyDescent="0.25">
      <c r="D9919" s="27">
        <v>35481</v>
      </c>
      <c r="E9919">
        <v>51</v>
      </c>
      <c r="F9919">
        <v>0.2424</v>
      </c>
      <c r="G9919">
        <v>5</v>
      </c>
      <c r="H9919">
        <v>0.19252095457265447</v>
      </c>
      <c r="I9919" s="20">
        <f t="shared" si="1865"/>
        <v>6.3232847293191299E-2</v>
      </c>
      <c r="J9919">
        <f t="shared" si="1866"/>
        <v>7.6891142308520618E-3</v>
      </c>
      <c r="K9919" s="16">
        <f t="shared" si="1857"/>
        <v>0.73446788826234632</v>
      </c>
      <c r="L9919" s="16">
        <f t="shared" si="1858"/>
        <v>1.0468959029704466E-2</v>
      </c>
      <c r="M9919" s="6"/>
      <c r="N9919" s="6">
        <f t="shared" si="1859"/>
        <v>0.15401676365812358</v>
      </c>
      <c r="O9919" s="6"/>
      <c r="P9919" s="6">
        <f t="shared" si="1860"/>
        <v>0.17667009025316596</v>
      </c>
      <c r="Q9919">
        <f t="shared" si="1867"/>
        <v>0.35145535323016713</v>
      </c>
      <c r="R9919">
        <f t="shared" si="1861"/>
        <v>1</v>
      </c>
      <c r="S9919">
        <f t="shared" si="1862"/>
        <v>0.17667009025316596</v>
      </c>
      <c r="T9919" s="6">
        <f t="shared" si="1868"/>
        <v>105.89999999999999</v>
      </c>
      <c r="U9919">
        <f t="shared" si="1863"/>
        <v>0.27051981710356704</v>
      </c>
      <c r="V9919" s="16">
        <f t="shared" si="1864"/>
        <v>-0.32370028659680272</v>
      </c>
    </row>
    <row r="9920" spans="4:22" ht="15.75" x14ac:dyDescent="0.25">
      <c r="D9920" s="27">
        <v>35482</v>
      </c>
      <c r="E9920">
        <v>52</v>
      </c>
      <c r="F9920">
        <v>1.5029999999999999</v>
      </c>
      <c r="G9920">
        <v>2.1</v>
      </c>
      <c r="H9920">
        <v>0.18702912551022569</v>
      </c>
      <c r="I9920" s="20">
        <f t="shared" si="1865"/>
        <v>7.71147237021403E-2</v>
      </c>
      <c r="J9920">
        <f t="shared" si="1866"/>
        <v>9.3771504021802603E-3</v>
      </c>
      <c r="K9920" s="16">
        <f t="shared" si="1857"/>
        <v>0.73003351826167362</v>
      </c>
      <c r="L9920" s="16">
        <f t="shared" si="1858"/>
        <v>1.2844821734361942E-2</v>
      </c>
      <c r="M9920" s="6"/>
      <c r="N9920" s="6">
        <f t="shared" si="1859"/>
        <v>0.14962330040818056</v>
      </c>
      <c r="O9920" s="6"/>
      <c r="P9920" s="6">
        <f t="shared" si="1860"/>
        <v>0.17227662700322294</v>
      </c>
      <c r="Q9920">
        <f t="shared" si="1867"/>
        <v>0.35298999999999997</v>
      </c>
      <c r="R9920">
        <f t="shared" si="1861"/>
        <v>1</v>
      </c>
      <c r="S9920">
        <f t="shared" si="1862"/>
        <v>0.17227662700322294</v>
      </c>
      <c r="T9920" s="6">
        <f t="shared" si="1868"/>
        <v>105.89999999999999</v>
      </c>
      <c r="U9920">
        <f t="shared" si="1863"/>
        <v>1.6773567867436519</v>
      </c>
      <c r="V9920" s="16">
        <f t="shared" si="1864"/>
        <v>4.8456226881573639E-2</v>
      </c>
    </row>
    <row r="9921" spans="4:22" ht="15.75" x14ac:dyDescent="0.25">
      <c r="D9921" s="27">
        <v>35483</v>
      </c>
      <c r="E9921">
        <v>53</v>
      </c>
      <c r="F9921">
        <v>1.8420000000000001</v>
      </c>
      <c r="G9921">
        <v>0</v>
      </c>
      <c r="H9921">
        <v>0.45930596771531118</v>
      </c>
      <c r="I9921" s="20">
        <f t="shared" si="1865"/>
        <v>9.2886467802318615E-2</v>
      </c>
      <c r="J9921">
        <f t="shared" si="1866"/>
        <v>1.1294994484761943E-2</v>
      </c>
      <c r="K9921" s="16">
        <f t="shared" si="1857"/>
        <v>0.73003351826167362</v>
      </c>
      <c r="L9921" s="16">
        <f t="shared" si="1858"/>
        <v>1.547188478640971E-2</v>
      </c>
      <c r="M9921" s="6"/>
      <c r="N9921" s="6">
        <f t="shared" si="1859"/>
        <v>0.36744477417224897</v>
      </c>
      <c r="O9921" s="6"/>
      <c r="P9921" s="6">
        <f t="shared" si="1860"/>
        <v>0.39009810076729134</v>
      </c>
      <c r="Q9921">
        <f t="shared" si="1867"/>
        <v>0.35298999999999997</v>
      </c>
      <c r="R9921">
        <f t="shared" si="1861"/>
        <v>1</v>
      </c>
      <c r="S9921">
        <f t="shared" si="1862"/>
        <v>0.39009810076729134</v>
      </c>
      <c r="T9921" s="6">
        <f t="shared" si="1868"/>
        <v>105.53255522582775</v>
      </c>
      <c r="U9921">
        <f t="shared" si="1863"/>
        <v>2.0556827685840364</v>
      </c>
      <c r="V9921" s="16">
        <f t="shared" si="1864"/>
        <v>0.42176013783611854</v>
      </c>
    </row>
    <row r="9922" spans="4:22" ht="15.75" x14ac:dyDescent="0.25">
      <c r="D9922" s="27">
        <v>35484</v>
      </c>
      <c r="E9922">
        <v>54</v>
      </c>
      <c r="F9922">
        <v>5.883</v>
      </c>
      <c r="G9922">
        <v>0</v>
      </c>
      <c r="H9922">
        <v>0.59106270779110892</v>
      </c>
      <c r="I9922" s="20">
        <f t="shared" si="1865"/>
        <v>0.1509960103629934</v>
      </c>
      <c r="J9922">
        <f t="shared" si="1866"/>
        <v>1.8361114860139999E-2</v>
      </c>
      <c r="K9922" s="16">
        <f t="shared" si="1857"/>
        <v>0.73354373530370864</v>
      </c>
      <c r="L9922" s="16">
        <f t="shared" si="1858"/>
        <v>2.5030702296895708E-2</v>
      </c>
      <c r="M9922" s="6"/>
      <c r="N9922" s="6">
        <f t="shared" si="1859"/>
        <v>0.47285016623288717</v>
      </c>
      <c r="O9922" s="6"/>
      <c r="P9922" s="6">
        <f t="shared" si="1860"/>
        <v>0.49550349282792955</v>
      </c>
      <c r="Q9922">
        <f t="shared" si="1867"/>
        <v>0.35177518408609249</v>
      </c>
      <c r="R9922">
        <f t="shared" si="1861"/>
        <v>1</v>
      </c>
      <c r="S9922">
        <f t="shared" si="1862"/>
        <v>0.49550349282792955</v>
      </c>
      <c r="T9922" s="6">
        <f t="shared" si="1868"/>
        <v>105.05970505959486</v>
      </c>
      <c r="U9922">
        <f t="shared" si="1863"/>
        <v>6.5654623928229565</v>
      </c>
      <c r="V9922" s="16">
        <f t="shared" si="1864"/>
        <v>1.5643656344641177</v>
      </c>
    </row>
    <row r="9923" spans="4:22" ht="15.75" x14ac:dyDescent="0.25">
      <c r="D9923" s="27">
        <v>35485</v>
      </c>
      <c r="E9923">
        <v>55</v>
      </c>
      <c r="F9923">
        <v>6.4269999999999996</v>
      </c>
      <c r="G9923">
        <v>1.7</v>
      </c>
      <c r="H9923">
        <v>0.4709320521860324</v>
      </c>
      <c r="I9923" s="20">
        <f t="shared" si="1865"/>
        <v>0.21702342129222357</v>
      </c>
      <c r="J9923">
        <f t="shared" si="1866"/>
        <v>2.6390048029134385E-2</v>
      </c>
      <c r="K9923" s="16">
        <f t="shared" si="1857"/>
        <v>0.73809807886813394</v>
      </c>
      <c r="L9923" s="16">
        <f t="shared" si="1858"/>
        <v>3.575412101004688E-2</v>
      </c>
      <c r="M9923" s="6"/>
      <c r="N9923" s="6">
        <f t="shared" si="1859"/>
        <v>0.37674564174882597</v>
      </c>
      <c r="O9923" s="6"/>
      <c r="P9923" s="6">
        <f t="shared" si="1860"/>
        <v>0.39939896834386834</v>
      </c>
      <c r="Q9923">
        <f t="shared" si="1867"/>
        <v>0.35019901686531618</v>
      </c>
      <c r="R9923">
        <f t="shared" si="1861"/>
        <v>1</v>
      </c>
      <c r="S9923">
        <f t="shared" si="1862"/>
        <v>0.39939896834386834</v>
      </c>
      <c r="T9923" s="6">
        <f t="shared" si="1868"/>
        <v>105.89999999999999</v>
      </c>
      <c r="U9923">
        <f t="shared" si="1863"/>
        <v>7.1725695731213905</v>
      </c>
      <c r="V9923" s="16">
        <f t="shared" si="1864"/>
        <v>2.6073791759031177</v>
      </c>
    </row>
    <row r="9924" spans="4:22" ht="15.75" x14ac:dyDescent="0.25">
      <c r="D9924" s="27">
        <v>35486</v>
      </c>
      <c r="E9924">
        <v>56</v>
      </c>
      <c r="F9924">
        <v>3.4590000000000001</v>
      </c>
      <c r="G9924">
        <v>11.1</v>
      </c>
      <c r="H9924">
        <v>0.30717852951898295</v>
      </c>
      <c r="I9924" s="20">
        <f t="shared" si="1865"/>
        <v>0.23059886909721097</v>
      </c>
      <c r="J9924">
        <f t="shared" si="1866"/>
        <v>2.8040822482220853E-2</v>
      </c>
      <c r="K9924" s="16">
        <f t="shared" si="1857"/>
        <v>0.73003351826167362</v>
      </c>
      <c r="L9924" s="16">
        <f t="shared" si="1858"/>
        <v>3.8410321965751011E-2</v>
      </c>
      <c r="M9924" s="6"/>
      <c r="N9924" s="6">
        <f t="shared" si="1859"/>
        <v>0.24574282361518637</v>
      </c>
      <c r="O9924" s="6"/>
      <c r="P9924" s="6">
        <f t="shared" si="1860"/>
        <v>0.26839615021022878</v>
      </c>
      <c r="Q9924">
        <f t="shared" si="1867"/>
        <v>0.35298999999999997</v>
      </c>
      <c r="R9924">
        <f t="shared" si="1861"/>
        <v>1</v>
      </c>
      <c r="S9924">
        <f t="shared" si="1862"/>
        <v>0.26839615021022878</v>
      </c>
      <c r="T9924" s="6">
        <f t="shared" si="1868"/>
        <v>105.89999999999999</v>
      </c>
      <c r="U9924">
        <f t="shared" si="1863"/>
        <v>3.8602642217872867</v>
      </c>
      <c r="V9924" s="16">
        <f t="shared" si="1864"/>
        <v>2.840390686008166</v>
      </c>
    </row>
    <row r="9925" spans="4:22" ht="15.75" x14ac:dyDescent="0.25">
      <c r="D9925" s="27">
        <v>35487</v>
      </c>
      <c r="E9925">
        <v>57</v>
      </c>
      <c r="F9925">
        <v>2.9750000000000001</v>
      </c>
      <c r="G9925">
        <v>1</v>
      </c>
      <c r="H9925">
        <v>0.41274170966195739</v>
      </c>
      <c r="I9925" s="20">
        <f t="shared" si="1865"/>
        <v>0.23685607086965832</v>
      </c>
      <c r="J9925">
        <f t="shared" si="1866"/>
        <v>2.880169821775045E-2</v>
      </c>
      <c r="K9925" s="16">
        <f t="shared" si="1857"/>
        <v>0.73003351826167362</v>
      </c>
      <c r="L9925" s="16">
        <f t="shared" si="1858"/>
        <v>3.945256963862686E-2</v>
      </c>
      <c r="M9925" s="6"/>
      <c r="N9925" s="6">
        <f t="shared" si="1859"/>
        <v>0.33019336772956592</v>
      </c>
      <c r="O9925" s="6"/>
      <c r="P9925" s="6">
        <f t="shared" si="1860"/>
        <v>0.3528466943246083</v>
      </c>
      <c r="Q9925">
        <f t="shared" si="1867"/>
        <v>0.35298999999999997</v>
      </c>
      <c r="R9925">
        <f t="shared" si="1861"/>
        <v>1</v>
      </c>
      <c r="S9925">
        <f t="shared" si="1862"/>
        <v>0.3528466943246083</v>
      </c>
      <c r="T9925" s="6">
        <f t="shared" si="1868"/>
        <v>105.89999999999999</v>
      </c>
      <c r="U9925">
        <f t="shared" si="1863"/>
        <v>3.3201173922570621</v>
      </c>
      <c r="V9925" s="16">
        <f t="shared" si="1864"/>
        <v>2.9296102394125176</v>
      </c>
    </row>
    <row r="9926" spans="4:22" ht="15.75" x14ac:dyDescent="0.25">
      <c r="D9926" s="27">
        <v>35488</v>
      </c>
      <c r="E9926">
        <v>58</v>
      </c>
      <c r="F9926">
        <v>2.09</v>
      </c>
      <c r="G9926">
        <v>0</v>
      </c>
      <c r="H9926">
        <v>1.0723559204086393</v>
      </c>
      <c r="I9926" s="20">
        <f t="shared" si="1865"/>
        <v>0.22907994284679711</v>
      </c>
      <c r="J9926">
        <f t="shared" si="1866"/>
        <v>2.7856121050170529E-2</v>
      </c>
      <c r="K9926" s="16">
        <f t="shared" si="1857"/>
        <v>0.73003351826167362</v>
      </c>
      <c r="L9926" s="16">
        <f t="shared" si="1858"/>
        <v>3.815731792219678E-2</v>
      </c>
      <c r="M9926" s="6"/>
      <c r="N9926" s="6">
        <f t="shared" si="1859"/>
        <v>0.85788473632691142</v>
      </c>
      <c r="O9926" s="6"/>
      <c r="P9926" s="6">
        <f t="shared" si="1860"/>
        <v>0.8805380629219538</v>
      </c>
      <c r="Q9926">
        <f t="shared" si="1867"/>
        <v>0.35298999999999997</v>
      </c>
      <c r="R9926">
        <f t="shared" si="1861"/>
        <v>1</v>
      </c>
      <c r="S9926">
        <f t="shared" si="1862"/>
        <v>0.8805380629219538</v>
      </c>
      <c r="T9926" s="6">
        <f t="shared" si="1868"/>
        <v>105.04211526367308</v>
      </c>
      <c r="U9926">
        <f t="shared" si="1863"/>
        <v>2.3324522184259697</v>
      </c>
      <c r="V9926" s="16">
        <f t="shared" si="1864"/>
        <v>2.8185508148479741</v>
      </c>
    </row>
    <row r="9927" spans="4:22" ht="15.75" x14ac:dyDescent="0.25">
      <c r="D9927" s="27">
        <v>35489</v>
      </c>
      <c r="E9927">
        <v>59</v>
      </c>
      <c r="F9927">
        <v>0.2944</v>
      </c>
      <c r="G9927">
        <v>0.1</v>
      </c>
      <c r="H9927">
        <v>0.45731053119913584</v>
      </c>
      <c r="I9927" s="20">
        <f t="shared" si="1865"/>
        <v>0.20028816043804779</v>
      </c>
      <c r="J9927">
        <f t="shared" si="1866"/>
        <v>2.435504030926661E-2</v>
      </c>
      <c r="K9927" s="16">
        <f t="shared" ref="K9927:K9990" si="1869">IF(theta&gt;topt,(1-rs)*(theta-topt)/(topt-Porosity)+1,IF(theta&lt;twilt,rwp*theta,(1-rwp)*(theta-twilt)/(topt-twilt)+rwp))</f>
        <v>0.73826749823091875</v>
      </c>
      <c r="L9927" s="16">
        <f t="shared" ref="L9927:L9990" si="1870">(soiltemp-tmin)^2/((30-tmin))^2</f>
        <v>3.2989452153355837E-2</v>
      </c>
      <c r="M9927" s="6"/>
      <c r="N9927" s="6">
        <f t="shared" ref="N9927:N9990" si="1871">ET0*kc</f>
        <v>0.36584842495930869</v>
      </c>
      <c r="O9927" s="6"/>
      <c r="P9927" s="6">
        <f t="shared" ref="P9927:P9990" si="1872">(etc-Inter)</f>
        <v>0.38850175155435107</v>
      </c>
      <c r="Q9927">
        <f t="shared" si="1867"/>
        <v>0.35014038421224358</v>
      </c>
      <c r="R9927">
        <f t="shared" ref="R9927:R9990" si="1873">IF(MAX(0,(1-(0.9*tfield-theta)/(0.9*tfield-alfa*twilt))^2) &gt; 1, 1, MAX(0,(1-(0.9*tfield-theta)/(0.9*tfield-alfa*twilt))^2))</f>
        <v>1</v>
      </c>
      <c r="S9927">
        <f t="shared" ref="S9927:S9990" si="1874">epot*Kr</f>
        <v>0.38850175155435107</v>
      </c>
      <c r="T9927" s="6">
        <f t="shared" si="1868"/>
        <v>104.77626683871377</v>
      </c>
      <c r="U9927">
        <f t="shared" ref="U9927:U9990" si="1875">IF(Temperature &lt;0, 0.2*Temperature,Temperature*(s1_+(1-s1_)*EXP(-s2_*(LAI-LAIref))))</f>
        <v>0.32855212110268206</v>
      </c>
      <c r="V9927" s="16">
        <f t="shared" si="1864"/>
        <v>2.3554609586036297</v>
      </c>
    </row>
    <row r="9928" spans="4:22" ht="15.75" x14ac:dyDescent="0.25">
      <c r="D9928" s="27">
        <v>35490</v>
      </c>
      <c r="E9928">
        <v>60</v>
      </c>
      <c r="F9928">
        <v>5.798</v>
      </c>
      <c r="G9928">
        <v>0</v>
      </c>
      <c r="H9928">
        <v>0.99717405690294447</v>
      </c>
      <c r="I9928" s="20">
        <f t="shared" si="1865"/>
        <v>0.25425106269323799</v>
      </c>
      <c r="J9928">
        <f t="shared" si="1866"/>
        <v>3.091692922349774E-2</v>
      </c>
      <c r="K9928" s="16">
        <f t="shared" si="1869"/>
        <v>0.74082806635543053</v>
      </c>
      <c r="L9928" s="16">
        <f t="shared" si="1870"/>
        <v>4.1732934573599945E-2</v>
      </c>
      <c r="M9928" s="6"/>
      <c r="N9928" s="6">
        <f t="shared" si="1871"/>
        <v>0.79773924552235564</v>
      </c>
      <c r="O9928" s="6"/>
      <c r="P9928" s="6">
        <f t="shared" si="1872"/>
        <v>0.82039257211739802</v>
      </c>
      <c r="Q9928">
        <f t="shared" si="1867"/>
        <v>0.34925422279571255</v>
      </c>
      <c r="R9928">
        <f t="shared" si="1873"/>
        <v>1</v>
      </c>
      <c r="S9928">
        <f t="shared" si="1874"/>
        <v>0.82039257211739802</v>
      </c>
      <c r="T9928" s="6">
        <f t="shared" si="1868"/>
        <v>103.97852759319142</v>
      </c>
      <c r="U9928">
        <f t="shared" si="1875"/>
        <v>6.4706018959013267</v>
      </c>
      <c r="V9928" s="16">
        <f t="shared" ref="V9928:V9991" si="1876">V9927+(Tsurface-V9927)*att*EXP(-kz*z)*EXP(-klai*LAI)</f>
        <v>3.1207947035029124</v>
      </c>
    </row>
    <row r="9929" spans="4:22" ht="15.75" x14ac:dyDescent="0.25">
      <c r="D9929" s="27">
        <v>35491</v>
      </c>
      <c r="E9929">
        <v>61</v>
      </c>
      <c r="F9929">
        <v>6.6760000000000002</v>
      </c>
      <c r="G9929">
        <v>1.9</v>
      </c>
      <c r="H9929">
        <v>1.0483910854960736</v>
      </c>
      <c r="I9929" s="20">
        <f t="shared" ref="I9929:I9992" si="1877">K9929*L9929/CF</f>
        <v>0.32033654862319455</v>
      </c>
      <c r="J9929">
        <f t="shared" ref="J9929:J9992" si="1878">K9929*L9929</f>
        <v>3.8952924312580454E-2</v>
      </c>
      <c r="K9929" s="16">
        <f t="shared" si="1869"/>
        <v>0.74851163899299378</v>
      </c>
      <c r="L9929" s="16">
        <f t="shared" si="1870"/>
        <v>5.2040505829656261E-2</v>
      </c>
      <c r="M9929" s="6"/>
      <c r="N9929" s="6">
        <f t="shared" si="1871"/>
        <v>0.83871286839685899</v>
      </c>
      <c r="O9929" s="6"/>
      <c r="P9929" s="6">
        <f t="shared" si="1872"/>
        <v>0.86136619499190137</v>
      </c>
      <c r="Q9929">
        <f t="shared" ref="Q9929:Q9992" si="1879">IF(T9928/L &gt;= tfield, tfield-0.00001,T9928/L)</f>
        <v>0.3465950919773047</v>
      </c>
      <c r="R9929">
        <f t="shared" si="1873"/>
        <v>1</v>
      </c>
      <c r="S9929">
        <f t="shared" si="1874"/>
        <v>0.86136619499190137</v>
      </c>
      <c r="T9929" s="6">
        <f t="shared" ref="T9929:T9992" si="1880">(IF(T9928+Precipitation-actevapo-Inter&lt;0,0,IF(T9928+Precipitation-actevapo-Inter&gt;tfield*L,tfield*L,IF(T9928+Precipitation-actevapo-Inter&lt;twilt*L,twilt*L,T9928+Precipitation-actevapo-Inter))))</f>
        <v>105.03981472479457</v>
      </c>
      <c r="U9929">
        <f t="shared" si="1875"/>
        <v>7.4504550288094613</v>
      </c>
      <c r="V9929" s="16">
        <f t="shared" si="1876"/>
        <v>3.9260247554983327</v>
      </c>
    </row>
    <row r="9930" spans="4:22" ht="15.75" x14ac:dyDescent="0.25">
      <c r="D9930" s="27">
        <v>35492</v>
      </c>
      <c r="E9930">
        <v>62</v>
      </c>
      <c r="F9930">
        <v>5.4630000000000001</v>
      </c>
      <c r="G9930">
        <v>0</v>
      </c>
      <c r="H9930">
        <v>1.4506305563517106</v>
      </c>
      <c r="I9930" s="20">
        <f t="shared" si="1877"/>
        <v>0.34993482679723631</v>
      </c>
      <c r="J9930">
        <f t="shared" si="1878"/>
        <v>4.2552074938543932E-2</v>
      </c>
      <c r="K9930" s="16">
        <f t="shared" si="1869"/>
        <v>0.73828965629532117</v>
      </c>
      <c r="L9930" s="16">
        <f t="shared" si="1870"/>
        <v>5.7636016671379173E-2</v>
      </c>
      <c r="M9930" s="6"/>
      <c r="N9930" s="6">
        <f t="shared" si="1871"/>
        <v>1.1605044450813684</v>
      </c>
      <c r="O9930" s="6"/>
      <c r="P9930" s="6">
        <f t="shared" si="1872"/>
        <v>1.1831577716764108</v>
      </c>
      <c r="Q9930">
        <f t="shared" si="1879"/>
        <v>0.3501327157493152</v>
      </c>
      <c r="R9930">
        <f t="shared" si="1873"/>
        <v>1</v>
      </c>
      <c r="S9930">
        <f t="shared" si="1874"/>
        <v>1.1831577716764108</v>
      </c>
      <c r="T9930" s="6">
        <f t="shared" si="1880"/>
        <v>103.87931027971321</v>
      </c>
      <c r="U9930">
        <f t="shared" si="1875"/>
        <v>6.0967399374454896</v>
      </c>
      <c r="V9930" s="16">
        <f t="shared" si="1876"/>
        <v>4.3297342771460388</v>
      </c>
    </row>
    <row r="9931" spans="4:22" ht="15.75" x14ac:dyDescent="0.25">
      <c r="D9931" s="27">
        <v>35493</v>
      </c>
      <c r="E9931">
        <v>63</v>
      </c>
      <c r="F9931">
        <v>3.8079999999999998</v>
      </c>
      <c r="G9931">
        <v>0</v>
      </c>
      <c r="H9931">
        <v>1.3469160426836293</v>
      </c>
      <c r="I9931" s="20">
        <f t="shared" si="1877"/>
        <v>0.35393080715169861</v>
      </c>
      <c r="J9931">
        <f t="shared" si="1878"/>
        <v>4.3037986149646552E-2</v>
      </c>
      <c r="K9931" s="16">
        <f t="shared" si="1869"/>
        <v>0.74946726884233672</v>
      </c>
      <c r="L9931" s="16">
        <f t="shared" si="1870"/>
        <v>5.7424770819044707E-2</v>
      </c>
      <c r="M9931" s="6"/>
      <c r="N9931" s="6">
        <f t="shared" si="1871"/>
        <v>1.0775328341469035</v>
      </c>
      <c r="O9931" s="6"/>
      <c r="P9931" s="6">
        <f t="shared" si="1872"/>
        <v>1.1001861607419459</v>
      </c>
      <c r="Q9931">
        <f t="shared" si="1879"/>
        <v>0.34626436759904405</v>
      </c>
      <c r="R9931">
        <f t="shared" si="1873"/>
        <v>1</v>
      </c>
      <c r="S9931">
        <f t="shared" si="1874"/>
        <v>1.1001861607419459</v>
      </c>
      <c r="T9931" s="6">
        <f t="shared" si="1880"/>
        <v>102.80177744556632</v>
      </c>
      <c r="U9931">
        <f t="shared" si="1875"/>
        <v>4.2497502620890391</v>
      </c>
      <c r="V9931" s="16">
        <f t="shared" si="1876"/>
        <v>4.314858853264238</v>
      </c>
    </row>
    <row r="9932" spans="4:22" ht="15.75" x14ac:dyDescent="0.25">
      <c r="D9932" s="27">
        <v>35494</v>
      </c>
      <c r="E9932">
        <v>64</v>
      </c>
      <c r="F9932">
        <v>3.113</v>
      </c>
      <c r="G9932">
        <v>0.1</v>
      </c>
      <c r="H9932">
        <v>0.62977851350871084</v>
      </c>
      <c r="I9932" s="20">
        <f t="shared" si="1877"/>
        <v>0.34510352448869519</v>
      </c>
      <c r="J9932">
        <f t="shared" si="1878"/>
        <v>4.1964588577825333E-2</v>
      </c>
      <c r="K9932" s="16">
        <f t="shared" si="1869"/>
        <v>0.75984572501958769</v>
      </c>
      <c r="L9932" s="16">
        <f t="shared" si="1870"/>
        <v>5.522777479170992E-2</v>
      </c>
      <c r="M9932" s="6"/>
      <c r="N9932" s="6">
        <f t="shared" si="1871"/>
        <v>0.50382281080696867</v>
      </c>
      <c r="O9932" s="6"/>
      <c r="P9932" s="6">
        <f t="shared" si="1872"/>
        <v>0.52647613740201105</v>
      </c>
      <c r="Q9932">
        <f t="shared" si="1879"/>
        <v>0.34267259148522106</v>
      </c>
      <c r="R9932">
        <f t="shared" si="1873"/>
        <v>1</v>
      </c>
      <c r="S9932">
        <f t="shared" si="1874"/>
        <v>0.52647613740201105</v>
      </c>
      <c r="T9932" s="6">
        <f t="shared" si="1880"/>
        <v>102.39795463475934</v>
      </c>
      <c r="U9932">
        <f t="shared" si="1875"/>
        <v>3.4741261990239445</v>
      </c>
      <c r="V9932" s="16">
        <f t="shared" si="1876"/>
        <v>4.158499428269339</v>
      </c>
    </row>
    <row r="9933" spans="4:22" ht="15.75" x14ac:dyDescent="0.25">
      <c r="D9933" s="27">
        <v>35495</v>
      </c>
      <c r="E9933">
        <v>65</v>
      </c>
      <c r="F9933">
        <v>4.1989999999999998</v>
      </c>
      <c r="G9933">
        <v>2</v>
      </c>
      <c r="H9933">
        <v>0.60266121011133622</v>
      </c>
      <c r="I9933" s="20">
        <f t="shared" si="1877"/>
        <v>0.35549808776873143</v>
      </c>
      <c r="J9933">
        <f t="shared" si="1878"/>
        <v>4.322856747267774E-2</v>
      </c>
      <c r="K9933" s="16">
        <f t="shared" si="1869"/>
        <v>0.76373521888234563</v>
      </c>
      <c r="L9933" s="16">
        <f t="shared" si="1870"/>
        <v>5.6601511104776167E-2</v>
      </c>
      <c r="M9933" s="6"/>
      <c r="N9933" s="6">
        <f t="shared" si="1871"/>
        <v>0.48212896808906902</v>
      </c>
      <c r="O9933" s="6"/>
      <c r="P9933" s="6">
        <f t="shared" si="1872"/>
        <v>0.5047822946841114</v>
      </c>
      <c r="Q9933">
        <f t="shared" si="1879"/>
        <v>0.34132651544919779</v>
      </c>
      <c r="R9933">
        <f t="shared" si="1873"/>
        <v>1</v>
      </c>
      <c r="S9933">
        <f t="shared" si="1874"/>
        <v>0.5047822946841114</v>
      </c>
      <c r="T9933" s="6">
        <f t="shared" si="1880"/>
        <v>103.91582566667029</v>
      </c>
      <c r="U9933">
        <f t="shared" si="1875"/>
        <v>4.6861085479285389</v>
      </c>
      <c r="V9933" s="16">
        <f t="shared" si="1876"/>
        <v>4.2566241509810121</v>
      </c>
    </row>
    <row r="9934" spans="4:22" ht="15.75" x14ac:dyDescent="0.25">
      <c r="D9934" s="27">
        <v>35496</v>
      </c>
      <c r="E9934">
        <v>66</v>
      </c>
      <c r="F9934">
        <v>2.5659999999999998</v>
      </c>
      <c r="G9934">
        <v>0</v>
      </c>
      <c r="H9934">
        <v>0.88669052324019604</v>
      </c>
      <c r="I9934" s="20">
        <f t="shared" si="1877"/>
        <v>0.32657505286295679</v>
      </c>
      <c r="J9934">
        <f t="shared" si="1878"/>
        <v>3.9711526428135545E-2</v>
      </c>
      <c r="K9934" s="16">
        <f t="shared" si="1869"/>
        <v>0.74911556415982539</v>
      </c>
      <c r="L9934" s="16">
        <f t="shared" si="1870"/>
        <v>5.3011215262459839E-2</v>
      </c>
      <c r="M9934" s="6"/>
      <c r="N9934" s="6">
        <f t="shared" si="1871"/>
        <v>0.70935241859215692</v>
      </c>
      <c r="O9934" s="6"/>
      <c r="P9934" s="6">
        <f t="shared" si="1872"/>
        <v>0.7320057451871993</v>
      </c>
      <c r="Q9934">
        <f t="shared" si="1879"/>
        <v>0.3463860855555676</v>
      </c>
      <c r="R9934">
        <f t="shared" si="1873"/>
        <v>1</v>
      </c>
      <c r="S9934">
        <f t="shared" si="1874"/>
        <v>0.7320057451871993</v>
      </c>
      <c r="T9934" s="6">
        <f t="shared" si="1880"/>
        <v>103.20647324807814</v>
      </c>
      <c r="U9934">
        <f t="shared" si="1875"/>
        <v>2.8636710011870994</v>
      </c>
      <c r="V9934" s="16">
        <f t="shared" si="1876"/>
        <v>3.9975627805820948</v>
      </c>
    </row>
    <row r="9935" spans="4:22" ht="15.75" x14ac:dyDescent="0.25">
      <c r="D9935" s="27">
        <v>35497</v>
      </c>
      <c r="E9935">
        <v>67</v>
      </c>
      <c r="F9935">
        <v>5.7850000000000001</v>
      </c>
      <c r="G9935">
        <v>0</v>
      </c>
      <c r="H9935">
        <v>1.2015407255895165</v>
      </c>
      <c r="I9935" s="20">
        <f t="shared" si="1877"/>
        <v>0.36944100480675113</v>
      </c>
      <c r="J9935">
        <f t="shared" si="1878"/>
        <v>4.4924026184500934E-2</v>
      </c>
      <c r="K9935" s="16">
        <f t="shared" si="1869"/>
        <v>0.75594782277625461</v>
      </c>
      <c r="L9935" s="16">
        <f t="shared" si="1870"/>
        <v>5.9427416590096517E-2</v>
      </c>
      <c r="M9935" s="6"/>
      <c r="N9935" s="6">
        <f t="shared" si="1871"/>
        <v>0.96123258047161331</v>
      </c>
      <c r="O9935" s="6"/>
      <c r="P9935" s="6">
        <f t="shared" si="1872"/>
        <v>0.98388590706665568</v>
      </c>
      <c r="Q9935">
        <f t="shared" si="1879"/>
        <v>0.3440215774935938</v>
      </c>
      <c r="R9935">
        <f t="shared" si="1873"/>
        <v>1</v>
      </c>
      <c r="S9935">
        <f t="shared" si="1874"/>
        <v>0.98388590706665568</v>
      </c>
      <c r="T9935" s="6">
        <f t="shared" si="1880"/>
        <v>102.24524066760654</v>
      </c>
      <c r="U9935">
        <f t="shared" si="1875"/>
        <v>6.4560938199015476</v>
      </c>
      <c r="V9935" s="16">
        <f t="shared" si="1876"/>
        <v>4.4548002837304264</v>
      </c>
    </row>
    <row r="9936" spans="4:22" ht="15.75" x14ac:dyDescent="0.25">
      <c r="D9936" s="27">
        <v>35498</v>
      </c>
      <c r="E9936">
        <v>68</v>
      </c>
      <c r="F9936">
        <v>3.9489999999999998</v>
      </c>
      <c r="G9936">
        <v>0</v>
      </c>
      <c r="H9936">
        <v>1.0783459881157129</v>
      </c>
      <c r="I9936" s="20">
        <f t="shared" si="1877"/>
        <v>0.37316045657391866</v>
      </c>
      <c r="J9936">
        <f t="shared" si="1878"/>
        <v>4.5376311519388507E-2</v>
      </c>
      <c r="K9936" s="16">
        <f t="shared" si="1869"/>
        <v>0.76520611161574825</v>
      </c>
      <c r="L9936" s="16">
        <f t="shared" si="1870"/>
        <v>5.9299463021244697E-2</v>
      </c>
      <c r="M9936" s="6"/>
      <c r="N9936" s="6">
        <f t="shared" si="1871"/>
        <v>0.8626767904925704</v>
      </c>
      <c r="O9936" s="6"/>
      <c r="P9936" s="6">
        <f t="shared" si="1872"/>
        <v>0.88533011708761278</v>
      </c>
      <c r="Q9936">
        <f t="shared" si="1879"/>
        <v>0.3408174688920218</v>
      </c>
      <c r="R9936">
        <f t="shared" si="1873"/>
        <v>1</v>
      </c>
      <c r="S9936">
        <f t="shared" si="1874"/>
        <v>0.88533011708761278</v>
      </c>
      <c r="T9936" s="6">
        <f t="shared" si="1880"/>
        <v>101.38256387711397</v>
      </c>
      <c r="U9936">
        <f t="shared" si="1875"/>
        <v>4.4071070863943325</v>
      </c>
      <c r="V9936" s="16">
        <f t="shared" si="1876"/>
        <v>4.4459303048209255</v>
      </c>
    </row>
    <row r="9937" spans="4:22" ht="15.75" x14ac:dyDescent="0.25">
      <c r="D9937" s="27">
        <v>35499</v>
      </c>
      <c r="E9937">
        <v>69</v>
      </c>
      <c r="F9937">
        <v>3.0329999999999999</v>
      </c>
      <c r="G9937">
        <v>0</v>
      </c>
      <c r="H9937">
        <v>0.66919512491607236</v>
      </c>
      <c r="I9937" s="20">
        <f t="shared" si="1877"/>
        <v>0.35933084379988905</v>
      </c>
      <c r="J9937">
        <f t="shared" si="1878"/>
        <v>4.3694630606066508E-2</v>
      </c>
      <c r="K9937" s="16">
        <f t="shared" si="1869"/>
        <v>0.77351514219145878</v>
      </c>
      <c r="L9937" s="16">
        <f t="shared" si="1870"/>
        <v>5.6488397217764233E-2</v>
      </c>
      <c r="M9937" s="6"/>
      <c r="N9937" s="6">
        <f t="shared" si="1871"/>
        <v>0.53535609993285793</v>
      </c>
      <c r="O9937" s="6"/>
      <c r="P9937" s="6">
        <f t="shared" si="1872"/>
        <v>0.55800942652790031</v>
      </c>
      <c r="Q9937">
        <f t="shared" si="1879"/>
        <v>0.33794187959037991</v>
      </c>
      <c r="R9937">
        <f t="shared" si="1873"/>
        <v>1</v>
      </c>
      <c r="S9937">
        <f t="shared" si="1874"/>
        <v>0.55800942652790031</v>
      </c>
      <c r="T9937" s="6">
        <f t="shared" si="1880"/>
        <v>100.84720777718111</v>
      </c>
      <c r="U9937">
        <f t="shared" si="1875"/>
        <v>3.384845731332998</v>
      </c>
      <c r="V9937" s="16">
        <f t="shared" si="1876"/>
        <v>4.2485898388062555</v>
      </c>
    </row>
    <row r="9938" spans="4:22" ht="15.75" x14ac:dyDescent="0.25">
      <c r="D9938" s="27">
        <v>35500</v>
      </c>
      <c r="E9938">
        <v>70</v>
      </c>
      <c r="F9938">
        <v>4.96</v>
      </c>
      <c r="G9938">
        <v>0</v>
      </c>
      <c r="H9938">
        <v>0.95242575530411899</v>
      </c>
      <c r="I9938" s="20">
        <f t="shared" si="1877"/>
        <v>0.38361251816587427</v>
      </c>
      <c r="J9938">
        <f t="shared" si="1878"/>
        <v>4.6647282208970312E-2</v>
      </c>
      <c r="K9938" s="16">
        <f t="shared" si="1869"/>
        <v>0.77867152318171984</v>
      </c>
      <c r="L9938" s="16">
        <f t="shared" si="1870"/>
        <v>5.9906238792919307E-2</v>
      </c>
      <c r="M9938" s="6"/>
      <c r="N9938" s="6">
        <f t="shared" si="1871"/>
        <v>0.76194060424329524</v>
      </c>
      <c r="O9938" s="6"/>
      <c r="P9938" s="6">
        <f t="shared" si="1872"/>
        <v>0.78459393083833762</v>
      </c>
      <c r="Q9938">
        <f t="shared" si="1879"/>
        <v>0.33615735925727036</v>
      </c>
      <c r="R9938">
        <f t="shared" si="1873"/>
        <v>1</v>
      </c>
      <c r="S9938">
        <f t="shared" si="1874"/>
        <v>0.78459393083833762</v>
      </c>
      <c r="T9938" s="6">
        <f t="shared" si="1880"/>
        <v>100.08526717293782</v>
      </c>
      <c r="U9938">
        <f t="shared" si="1875"/>
        <v>5.5353889968386651</v>
      </c>
      <c r="V9938" s="16">
        <f t="shared" si="1876"/>
        <v>4.4879086941154736</v>
      </c>
    </row>
    <row r="9939" spans="4:22" ht="15.75" x14ac:dyDescent="0.25">
      <c r="D9939" s="27">
        <v>35501</v>
      </c>
      <c r="E9939">
        <v>71</v>
      </c>
      <c r="F9939">
        <v>3.0510000000000002</v>
      </c>
      <c r="G9939">
        <v>0</v>
      </c>
      <c r="H9939">
        <v>0.69028706384193916</v>
      </c>
      <c r="I9939" s="20">
        <f t="shared" si="1877"/>
        <v>0.36859151198724655</v>
      </c>
      <c r="J9939">
        <f t="shared" si="1878"/>
        <v>4.4820727857649179E-2</v>
      </c>
      <c r="K9939" s="16">
        <f t="shared" si="1869"/>
        <v>0.78601029460492922</v>
      </c>
      <c r="L9939" s="16">
        <f t="shared" si="1870"/>
        <v>5.7023079933294425E-2</v>
      </c>
      <c r="M9939" s="6"/>
      <c r="N9939" s="6">
        <f t="shared" si="1871"/>
        <v>0.55222965107355138</v>
      </c>
      <c r="O9939" s="6"/>
      <c r="P9939" s="6">
        <f t="shared" si="1872"/>
        <v>0.57488297766859375</v>
      </c>
      <c r="Q9939">
        <f t="shared" si="1879"/>
        <v>0.33361755724312608</v>
      </c>
      <c r="R9939">
        <f t="shared" si="1873"/>
        <v>1</v>
      </c>
      <c r="S9939">
        <f t="shared" si="1874"/>
        <v>0.57488297766859375</v>
      </c>
      <c r="T9939" s="6">
        <f t="shared" si="1880"/>
        <v>99.533037521864273</v>
      </c>
      <c r="U9939">
        <f t="shared" si="1875"/>
        <v>3.4049338365634614</v>
      </c>
      <c r="V9939" s="16">
        <f t="shared" si="1876"/>
        <v>4.2864970739568884</v>
      </c>
    </row>
    <row r="9940" spans="4:22" ht="15.75" x14ac:dyDescent="0.25">
      <c r="D9940" s="27">
        <v>35502</v>
      </c>
      <c r="E9940">
        <v>72</v>
      </c>
      <c r="F9940">
        <v>4.6379999999999999</v>
      </c>
      <c r="G9940">
        <v>0</v>
      </c>
      <c r="H9940">
        <v>1.0153869884254039</v>
      </c>
      <c r="I9940" s="20">
        <f t="shared" si="1877"/>
        <v>0.38646308123521456</v>
      </c>
      <c r="J9940">
        <f t="shared" si="1878"/>
        <v>4.6993910678202092E-2</v>
      </c>
      <c r="K9940" s="16">
        <f t="shared" si="1869"/>
        <v>0.79132919631429854</v>
      </c>
      <c r="L9940" s="16">
        <f t="shared" si="1870"/>
        <v>5.9386044262086275E-2</v>
      </c>
      <c r="M9940" s="6"/>
      <c r="N9940" s="6">
        <f t="shared" si="1871"/>
        <v>0.81230959074032316</v>
      </c>
      <c r="O9940" s="6"/>
      <c r="P9940" s="6">
        <f t="shared" si="1872"/>
        <v>0.83496291733536554</v>
      </c>
      <c r="Q9940">
        <f t="shared" si="1879"/>
        <v>0.33177679173954755</v>
      </c>
      <c r="R9940">
        <f t="shared" si="1873"/>
        <v>1</v>
      </c>
      <c r="S9940">
        <f t="shared" si="1874"/>
        <v>0.83496291733536554</v>
      </c>
      <c r="T9940" s="6">
        <f t="shared" si="1880"/>
        <v>98.72072793112396</v>
      </c>
      <c r="U9940">
        <f t="shared" si="1875"/>
        <v>5.1760351143826062</v>
      </c>
      <c r="V9940" s="16">
        <f t="shared" si="1876"/>
        <v>4.451933322698455</v>
      </c>
    </row>
    <row r="9941" spans="4:22" ht="15.75" x14ac:dyDescent="0.25">
      <c r="D9941" s="27">
        <v>35503</v>
      </c>
      <c r="E9941">
        <v>73</v>
      </c>
      <c r="F9941">
        <v>-0.59509999999999996</v>
      </c>
      <c r="G9941">
        <v>0</v>
      </c>
      <c r="H9941">
        <v>0.95834036115180543</v>
      </c>
      <c r="I9941" s="20">
        <f t="shared" si="1877"/>
        <v>0.31383756366143062</v>
      </c>
      <c r="J9941">
        <f t="shared" si="1878"/>
        <v>3.816264774122996E-2</v>
      </c>
      <c r="K9941" s="16">
        <f t="shared" si="1869"/>
        <v>0.79915310591843913</v>
      </c>
      <c r="L9941" s="16">
        <f t="shared" si="1870"/>
        <v>4.7753862756212337E-2</v>
      </c>
      <c r="M9941" s="6"/>
      <c r="N9941" s="6">
        <f t="shared" si="1871"/>
        <v>0.76667228892144434</v>
      </c>
      <c r="O9941" s="6"/>
      <c r="P9941" s="6">
        <f t="shared" si="1872"/>
        <v>0.78932561551648672</v>
      </c>
      <c r="Q9941">
        <f t="shared" si="1879"/>
        <v>0.32906909310374655</v>
      </c>
      <c r="R9941">
        <f t="shared" si="1873"/>
        <v>1</v>
      </c>
      <c r="S9941">
        <f t="shared" si="1874"/>
        <v>0.78932561551648672</v>
      </c>
      <c r="T9941" s="6">
        <f t="shared" si="1880"/>
        <v>97.954055642202519</v>
      </c>
      <c r="U9941">
        <f t="shared" si="1875"/>
        <v>-0.11902</v>
      </c>
      <c r="V9941" s="16">
        <f t="shared" si="1876"/>
        <v>3.601827608817882</v>
      </c>
    </row>
    <row r="9942" spans="4:22" ht="15.75" x14ac:dyDescent="0.25">
      <c r="D9942" s="27">
        <v>35504</v>
      </c>
      <c r="E9942">
        <v>74</v>
      </c>
      <c r="F9942">
        <v>-1.861</v>
      </c>
      <c r="G9942">
        <v>0.2</v>
      </c>
      <c r="H9942">
        <v>0.78652419682991392</v>
      </c>
      <c r="I9942" s="20">
        <f t="shared" si="1877"/>
        <v>0.25648734100675297</v>
      </c>
      <c r="J9942">
        <f t="shared" si="1878"/>
        <v>3.118886066642116E-2</v>
      </c>
      <c r="K9942" s="16">
        <f t="shared" si="1869"/>
        <v>0.80653745143509659</v>
      </c>
      <c r="L9942" s="16">
        <f t="shared" si="1870"/>
        <v>3.8670071192510494E-2</v>
      </c>
      <c r="M9942" s="6"/>
      <c r="N9942" s="6">
        <f t="shared" si="1871"/>
        <v>0.62921935746393121</v>
      </c>
      <c r="O9942" s="6"/>
      <c r="P9942" s="6">
        <f t="shared" si="1872"/>
        <v>0.65187268405897358</v>
      </c>
      <c r="Q9942">
        <f t="shared" si="1879"/>
        <v>0.32651351880734175</v>
      </c>
      <c r="R9942">
        <f t="shared" si="1873"/>
        <v>1</v>
      </c>
      <c r="S9942">
        <f t="shared" si="1874"/>
        <v>0.65187268405897358</v>
      </c>
      <c r="T9942" s="6">
        <f t="shared" si="1880"/>
        <v>97.524836284738598</v>
      </c>
      <c r="U9942">
        <f t="shared" si="1875"/>
        <v>-0.37220000000000003</v>
      </c>
      <c r="V9942" s="16">
        <f t="shared" si="1876"/>
        <v>2.8627381150356896</v>
      </c>
    </row>
    <row r="9943" spans="4:22" ht="15.75" x14ac:dyDescent="0.25">
      <c r="D9943" s="27">
        <v>35505</v>
      </c>
      <c r="E9943">
        <v>75</v>
      </c>
      <c r="F9943">
        <v>-3.68</v>
      </c>
      <c r="G9943">
        <v>0.1</v>
      </c>
      <c r="H9943">
        <v>0.87107021797278683</v>
      </c>
      <c r="I9943" s="20">
        <f t="shared" si="1877"/>
        <v>0.20846915259528101</v>
      </c>
      <c r="J9943">
        <f t="shared" si="1878"/>
        <v>2.534984895558617E-2</v>
      </c>
      <c r="K9943" s="16">
        <f t="shared" si="1869"/>
        <v>0.81067155681982384</v>
      </c>
      <c r="L9943" s="16">
        <f t="shared" si="1870"/>
        <v>3.1270184259369928E-2</v>
      </c>
      <c r="M9943" s="6"/>
      <c r="N9943" s="6">
        <f t="shared" si="1871"/>
        <v>0.69685617437822955</v>
      </c>
      <c r="O9943" s="6"/>
      <c r="P9943" s="6">
        <f t="shared" si="1872"/>
        <v>0.71950950097327193</v>
      </c>
      <c r="Q9943">
        <f t="shared" si="1879"/>
        <v>0.32508278761579534</v>
      </c>
      <c r="R9943">
        <f t="shared" si="1873"/>
        <v>1</v>
      </c>
      <c r="S9943">
        <f t="shared" si="1874"/>
        <v>0.71950950097327193</v>
      </c>
      <c r="T9943" s="6">
        <f t="shared" si="1880"/>
        <v>96.927980110360366</v>
      </c>
      <c r="U9943">
        <f t="shared" si="1875"/>
        <v>-0.7360000000000001</v>
      </c>
      <c r="V9943" s="16">
        <f t="shared" si="1876"/>
        <v>2.1934449461118852</v>
      </c>
    </row>
    <row r="9944" spans="4:22" ht="15.75" x14ac:dyDescent="0.25">
      <c r="D9944" s="27">
        <v>35506</v>
      </c>
      <c r="E9944">
        <v>76</v>
      </c>
      <c r="F9944">
        <v>-4.2960000000000003</v>
      </c>
      <c r="G9944">
        <v>0</v>
      </c>
      <c r="H9944">
        <v>0.93006761695303153</v>
      </c>
      <c r="I9944" s="20">
        <f t="shared" si="1877"/>
        <v>0.17193610264112658</v>
      </c>
      <c r="J9944">
        <f t="shared" si="1878"/>
        <v>2.0907430081160992E-2</v>
      </c>
      <c r="K9944" s="16">
        <f t="shared" si="1869"/>
        <v>0.81642028711704062</v>
      </c>
      <c r="L9944" s="16">
        <f t="shared" si="1870"/>
        <v>2.5608660650741202E-2</v>
      </c>
      <c r="M9944" s="6"/>
      <c r="N9944" s="6">
        <f t="shared" si="1871"/>
        <v>0.74405409356242524</v>
      </c>
      <c r="O9944" s="6"/>
      <c r="P9944" s="6">
        <f t="shared" si="1872"/>
        <v>0.76670742015746762</v>
      </c>
      <c r="Q9944">
        <f t="shared" si="1879"/>
        <v>0.32309326703453456</v>
      </c>
      <c r="R9944">
        <f t="shared" si="1873"/>
        <v>1</v>
      </c>
      <c r="S9944">
        <f t="shared" si="1874"/>
        <v>0.76670742015746762</v>
      </c>
      <c r="T9944" s="6">
        <f t="shared" si="1880"/>
        <v>96.18392601679794</v>
      </c>
      <c r="U9944">
        <f t="shared" si="1875"/>
        <v>-0.85920000000000007</v>
      </c>
      <c r="V9944" s="16">
        <f t="shared" si="1876"/>
        <v>1.6257141626335776</v>
      </c>
    </row>
    <row r="9945" spans="4:22" ht="15.75" x14ac:dyDescent="0.25">
      <c r="D9945" s="27">
        <v>35507</v>
      </c>
      <c r="E9945">
        <v>77</v>
      </c>
      <c r="F9945">
        <v>-4.0640000000000001</v>
      </c>
      <c r="G9945">
        <v>0.1</v>
      </c>
      <c r="H9945">
        <v>0.84866327219669868</v>
      </c>
      <c r="I9945" s="20">
        <f t="shared" si="1877"/>
        <v>0.14556358668595074</v>
      </c>
      <c r="J9945">
        <f t="shared" si="1878"/>
        <v>1.770053214101161E-2</v>
      </c>
      <c r="K9945" s="16">
        <f t="shared" si="1869"/>
        <v>0.82358678131455199</v>
      </c>
      <c r="L9945" s="16">
        <f t="shared" si="1870"/>
        <v>2.1492006115930187E-2</v>
      </c>
      <c r="M9945" s="6"/>
      <c r="N9945" s="6">
        <f t="shared" si="1871"/>
        <v>0.67893061775735897</v>
      </c>
      <c r="O9945" s="6"/>
      <c r="P9945" s="6">
        <f t="shared" si="1872"/>
        <v>0.70158394435240135</v>
      </c>
      <c r="Q9945">
        <f t="shared" si="1879"/>
        <v>0.32061308672265981</v>
      </c>
      <c r="R9945">
        <f t="shared" si="1873"/>
        <v>1</v>
      </c>
      <c r="S9945">
        <f t="shared" si="1874"/>
        <v>0.70158394435240135</v>
      </c>
      <c r="T9945" s="6">
        <f t="shared" si="1880"/>
        <v>95.604995399040575</v>
      </c>
      <c r="U9945">
        <f t="shared" si="1875"/>
        <v>-0.81280000000000008</v>
      </c>
      <c r="V9945" s="16">
        <f t="shared" si="1876"/>
        <v>1.1721993974008151</v>
      </c>
    </row>
    <row r="9946" spans="4:22" ht="15.75" x14ac:dyDescent="0.25">
      <c r="D9946" s="27">
        <v>35508</v>
      </c>
      <c r="E9946">
        <v>78</v>
      </c>
      <c r="F9946">
        <v>-3.7839999999999998</v>
      </c>
      <c r="G9946">
        <v>0</v>
      </c>
      <c r="H9946">
        <v>0.97183032683176385</v>
      </c>
      <c r="I9946" s="20">
        <f t="shared" si="1877"/>
        <v>0.12608512650867373</v>
      </c>
      <c r="J9946">
        <f t="shared" si="1878"/>
        <v>1.5331951383454726E-2</v>
      </c>
      <c r="K9946" s="16">
        <f t="shared" si="1869"/>
        <v>0.82916285830790004</v>
      </c>
      <c r="L9946" s="16">
        <f t="shared" si="1870"/>
        <v>1.8490880566868546E-2</v>
      </c>
      <c r="M9946" s="6"/>
      <c r="N9946" s="6">
        <f t="shared" si="1871"/>
        <v>0.77746426146541114</v>
      </c>
      <c r="O9946" s="6"/>
      <c r="P9946" s="6">
        <f t="shared" si="1872"/>
        <v>0.80011758806045352</v>
      </c>
      <c r="Q9946">
        <f t="shared" si="1879"/>
        <v>0.31868331799680194</v>
      </c>
      <c r="R9946">
        <f t="shared" si="1873"/>
        <v>1</v>
      </c>
      <c r="S9946">
        <f t="shared" si="1874"/>
        <v>0.80011758806045352</v>
      </c>
      <c r="T9946" s="6">
        <f t="shared" si="1880"/>
        <v>94.827531137575164</v>
      </c>
      <c r="U9946">
        <f t="shared" si="1875"/>
        <v>-0.75680000000000003</v>
      </c>
      <c r="V9946" s="16">
        <f t="shared" si="1876"/>
        <v>0.81344416757612503</v>
      </c>
    </row>
    <row r="9947" spans="4:22" ht="15.75" x14ac:dyDescent="0.25">
      <c r="D9947" s="27">
        <v>35509</v>
      </c>
      <c r="E9947">
        <v>79</v>
      </c>
      <c r="F9947">
        <v>-3.13</v>
      </c>
      <c r="G9947">
        <v>0.4</v>
      </c>
      <c r="H9947">
        <v>0.84779368338152994</v>
      </c>
      <c r="I9947" s="20">
        <f t="shared" si="1877"/>
        <v>0.11282663826082448</v>
      </c>
      <c r="J9947">
        <f t="shared" si="1878"/>
        <v>1.3719719212516256E-2</v>
      </c>
      <c r="K9947" s="16">
        <f t="shared" si="1869"/>
        <v>0.83665114869803536</v>
      </c>
      <c r="L9947" s="16">
        <f t="shared" si="1870"/>
        <v>1.6398374918705796E-2</v>
      </c>
      <c r="M9947" s="6"/>
      <c r="N9947" s="6">
        <f t="shared" si="1871"/>
        <v>0.678234946705224</v>
      </c>
      <c r="O9947" s="6"/>
      <c r="P9947" s="6">
        <f t="shared" si="1872"/>
        <v>0.70088827330026637</v>
      </c>
      <c r="Q9947">
        <f t="shared" si="1879"/>
        <v>0.31609177045858389</v>
      </c>
      <c r="R9947">
        <f t="shared" si="1873"/>
        <v>0.98061300174452526</v>
      </c>
      <c r="S9947">
        <f t="shared" si="1874"/>
        <v>0.68730015356851137</v>
      </c>
      <c r="T9947" s="6">
        <f t="shared" si="1880"/>
        <v>94.562884310601703</v>
      </c>
      <c r="U9947">
        <f t="shared" si="1875"/>
        <v>-0.626</v>
      </c>
      <c r="V9947" s="16">
        <f t="shared" si="1876"/>
        <v>0.54573639957246245</v>
      </c>
    </row>
    <row r="9948" spans="4:22" ht="15.75" x14ac:dyDescent="0.25">
      <c r="D9948" s="27">
        <v>35510</v>
      </c>
      <c r="E9948">
        <v>80</v>
      </c>
      <c r="F9948">
        <v>-3.331</v>
      </c>
      <c r="G9948">
        <v>0.9</v>
      </c>
      <c r="H9948">
        <v>0.42381102203565713</v>
      </c>
      <c r="I9948" s="20">
        <f t="shared" si="1877"/>
        <v>0.10168397924148334</v>
      </c>
      <c r="J9948">
        <f t="shared" si="1878"/>
        <v>1.2364771875764374E-2</v>
      </c>
      <c r="K9948" s="16">
        <f t="shared" si="1869"/>
        <v>0.83920014340998506</v>
      </c>
      <c r="L9948" s="16">
        <f t="shared" si="1870"/>
        <v>1.4733996380793819E-2</v>
      </c>
      <c r="M9948" s="6"/>
      <c r="N9948" s="6">
        <f t="shared" si="1871"/>
        <v>0.33904881762852573</v>
      </c>
      <c r="O9948" s="6"/>
      <c r="P9948" s="6">
        <f t="shared" si="1872"/>
        <v>0.36170214422356811</v>
      </c>
      <c r="Q9948">
        <f t="shared" si="1879"/>
        <v>0.31520961436867234</v>
      </c>
      <c r="R9948">
        <f t="shared" si="1873"/>
        <v>0.9700593214665465</v>
      </c>
      <c r="S9948">
        <f t="shared" si="1874"/>
        <v>0.35087253659850942</v>
      </c>
      <c r="T9948" s="6">
        <f t="shared" si="1880"/>
        <v>95.134665100598241</v>
      </c>
      <c r="U9948">
        <f t="shared" si="1875"/>
        <v>-0.66620000000000001</v>
      </c>
      <c r="V9948" s="16">
        <f t="shared" si="1876"/>
        <v>0.3203405170504815</v>
      </c>
    </row>
    <row r="9949" spans="4:22" ht="15.75" x14ac:dyDescent="0.25">
      <c r="D9949" s="27">
        <v>35511</v>
      </c>
      <c r="E9949">
        <v>81</v>
      </c>
      <c r="F9949">
        <v>-4.1399999999999997</v>
      </c>
      <c r="G9949">
        <v>0</v>
      </c>
      <c r="H9949">
        <v>0.48063307590430576</v>
      </c>
      <c r="I9949" s="20">
        <f t="shared" si="1877"/>
        <v>9.0767720332914831E-2</v>
      </c>
      <c r="J9949">
        <f t="shared" si="1878"/>
        <v>1.1037354792482443E-2</v>
      </c>
      <c r="K9949" s="16">
        <f t="shared" si="1869"/>
        <v>0.83369293130106481</v>
      </c>
      <c r="L9949" s="16">
        <f t="shared" si="1870"/>
        <v>1.3239112841292177E-2</v>
      </c>
      <c r="M9949" s="6"/>
      <c r="N9949" s="6">
        <f t="shared" si="1871"/>
        <v>0.38450646072344463</v>
      </c>
      <c r="O9949" s="6"/>
      <c r="P9949" s="6">
        <f t="shared" si="1872"/>
        <v>0.40715978731848701</v>
      </c>
      <c r="Q9949">
        <f t="shared" si="1879"/>
        <v>0.31711555033532746</v>
      </c>
      <c r="R9949">
        <f t="shared" si="1873"/>
        <v>0.9929325839316836</v>
      </c>
      <c r="S9949">
        <f t="shared" si="1874"/>
        <v>0.40428221969522005</v>
      </c>
      <c r="T9949" s="6">
        <f t="shared" si="1880"/>
        <v>94.75303620749807</v>
      </c>
      <c r="U9949">
        <f t="shared" si="1875"/>
        <v>-0.82799999999999996</v>
      </c>
      <c r="V9949" s="16">
        <f t="shared" si="1876"/>
        <v>0.10677219418498327</v>
      </c>
    </row>
    <row r="9950" spans="4:22" ht="15.75" x14ac:dyDescent="0.25">
      <c r="D9950" s="27">
        <v>35512</v>
      </c>
      <c r="E9950">
        <v>82</v>
      </c>
      <c r="F9950">
        <v>-4.3239999999999998</v>
      </c>
      <c r="G9950">
        <v>0</v>
      </c>
      <c r="H9950">
        <v>0.72194452310470925</v>
      </c>
      <c r="I9950" s="20">
        <f t="shared" si="1877"/>
        <v>8.288830107785948E-2</v>
      </c>
      <c r="J9950">
        <f t="shared" si="1878"/>
        <v>1.0079217411067713E-2</v>
      </c>
      <c r="K9950" s="16">
        <f t="shared" si="1869"/>
        <v>0.83736866035311597</v>
      </c>
      <c r="L9950" s="16">
        <f t="shared" si="1870"/>
        <v>1.2036774109527021E-2</v>
      </c>
      <c r="M9950" s="6"/>
      <c r="N9950" s="6">
        <f t="shared" si="1871"/>
        <v>0.57755561848376746</v>
      </c>
      <c r="O9950" s="6"/>
      <c r="P9950" s="6">
        <f t="shared" si="1872"/>
        <v>0.60020894507880984</v>
      </c>
      <c r="Q9950">
        <f t="shared" si="1879"/>
        <v>0.31584345402499359</v>
      </c>
      <c r="R9950">
        <f t="shared" si="1873"/>
        <v>0.97763649224613991</v>
      </c>
      <c r="S9950">
        <f t="shared" si="1874"/>
        <v>0.58678616768160374</v>
      </c>
      <c r="T9950" s="6">
        <f t="shared" si="1880"/>
        <v>94.188903366411509</v>
      </c>
      <c r="U9950">
        <f t="shared" si="1875"/>
        <v>-0.86480000000000001</v>
      </c>
      <c r="V9950" s="16">
        <f t="shared" si="1876"/>
        <v>-7.3920763151222479E-2</v>
      </c>
    </row>
    <row r="9951" spans="4:22" ht="15.75" x14ac:dyDescent="0.25">
      <c r="D9951" s="27">
        <v>35513</v>
      </c>
      <c r="E9951">
        <v>83</v>
      </c>
      <c r="F9951">
        <v>-3.9969999999999999</v>
      </c>
      <c r="G9951">
        <v>0</v>
      </c>
      <c r="H9951">
        <v>0.72333709959900505</v>
      </c>
      <c r="I9951" s="20">
        <f t="shared" si="1877"/>
        <v>7.7462250975959365E-2</v>
      </c>
      <c r="J9951">
        <f t="shared" si="1878"/>
        <v>9.4194097186766582E-3</v>
      </c>
      <c r="K9951" s="16">
        <f t="shared" si="1869"/>
        <v>0.84280220983191245</v>
      </c>
      <c r="L9951" s="16">
        <f t="shared" si="1870"/>
        <v>1.1176299265464972E-2</v>
      </c>
      <c r="M9951" s="6"/>
      <c r="N9951" s="6">
        <f t="shared" si="1871"/>
        <v>0.57866967967920402</v>
      </c>
      <c r="O9951" s="6"/>
      <c r="P9951" s="6">
        <f t="shared" si="1872"/>
        <v>0.6013230062742464</v>
      </c>
      <c r="Q9951">
        <f t="shared" si="1879"/>
        <v>0.31396301122137171</v>
      </c>
      <c r="R9951">
        <f t="shared" si="1873"/>
        <v>0.95524293190986931</v>
      </c>
      <c r="S9951">
        <f t="shared" si="1874"/>
        <v>0.57440955153826789</v>
      </c>
      <c r="T9951" s="6">
        <f t="shared" si="1880"/>
        <v>93.63714714146829</v>
      </c>
      <c r="U9951">
        <f t="shared" si="1875"/>
        <v>-0.7994</v>
      </c>
      <c r="V9951" s="16">
        <f t="shared" si="1876"/>
        <v>-0.20884536224618222</v>
      </c>
    </row>
    <row r="9952" spans="4:22" ht="15.75" x14ac:dyDescent="0.25">
      <c r="D9952" s="27">
        <v>35514</v>
      </c>
      <c r="E9952">
        <v>84</v>
      </c>
      <c r="F9952">
        <v>-2.278</v>
      </c>
      <c r="G9952">
        <v>1</v>
      </c>
      <c r="H9952">
        <v>0.85296161418146099</v>
      </c>
      <c r="I9952" s="20">
        <f t="shared" si="1877"/>
        <v>7.5960142944220738E-2</v>
      </c>
      <c r="J9952">
        <f t="shared" si="1878"/>
        <v>9.2367533820172411E-3</v>
      </c>
      <c r="K9952" s="16">
        <f t="shared" si="1869"/>
        <v>0.84811655165021294</v>
      </c>
      <c r="L9952" s="16">
        <f t="shared" si="1870"/>
        <v>1.0890900978226325E-2</v>
      </c>
      <c r="M9952" s="6"/>
      <c r="N9952" s="6">
        <f t="shared" si="1871"/>
        <v>0.68236929134516888</v>
      </c>
      <c r="O9952" s="6"/>
      <c r="P9952" s="6">
        <f t="shared" si="1872"/>
        <v>0.70502261794021126</v>
      </c>
      <c r="Q9952">
        <f t="shared" si="1879"/>
        <v>0.31212382380489428</v>
      </c>
      <c r="R9952">
        <f t="shared" si="1873"/>
        <v>0.93359164375297254</v>
      </c>
      <c r="S9952">
        <f t="shared" si="1874"/>
        <v>0.65820322476582582</v>
      </c>
      <c r="T9952" s="6">
        <f t="shared" si="1880"/>
        <v>94.00159724329751</v>
      </c>
      <c r="U9952">
        <f t="shared" si="1875"/>
        <v>-0.4556</v>
      </c>
      <c r="V9952" s="16">
        <f t="shared" si="1876"/>
        <v>-0.25473677978470466</v>
      </c>
    </row>
    <row r="9953" spans="4:22" ht="15.75" x14ac:dyDescent="0.25">
      <c r="D9953" s="27">
        <v>35515</v>
      </c>
      <c r="E9953">
        <v>85</v>
      </c>
      <c r="F9953">
        <v>-0.21529999999999999</v>
      </c>
      <c r="G9953">
        <v>9.5</v>
      </c>
      <c r="H9953">
        <v>0.58155907118821026</v>
      </c>
      <c r="I9953" s="20">
        <f t="shared" si="1877"/>
        <v>7.7344701465517654E-2</v>
      </c>
      <c r="J9953">
        <f t="shared" si="1878"/>
        <v>9.4051156982069475E-3</v>
      </c>
      <c r="K9953" s="16">
        <f t="shared" si="1869"/>
        <v>0.84460628329386722</v>
      </c>
      <c r="L9953" s="16">
        <f t="shared" si="1870"/>
        <v>1.113550287777647E-2</v>
      </c>
      <c r="M9953" s="6"/>
      <c r="N9953" s="6">
        <f t="shared" si="1871"/>
        <v>0.46524725695056823</v>
      </c>
      <c r="O9953" s="6"/>
      <c r="P9953" s="6">
        <f t="shared" si="1872"/>
        <v>0.48790058354561061</v>
      </c>
      <c r="Q9953">
        <f t="shared" si="1879"/>
        <v>0.31333865747765838</v>
      </c>
      <c r="R9953">
        <f t="shared" si="1873"/>
        <v>0.94786508654593593</v>
      </c>
      <c r="S9953">
        <f t="shared" si="1874"/>
        <v>0.46246392884827286</v>
      </c>
      <c r="T9953" s="6">
        <f t="shared" si="1880"/>
        <v>103.06178664104428</v>
      </c>
      <c r="U9953">
        <f t="shared" si="1875"/>
        <v>-4.3060000000000001E-2</v>
      </c>
      <c r="V9953" s="16">
        <f t="shared" si="1876"/>
        <v>-0.21536914085099851</v>
      </c>
    </row>
    <row r="9954" spans="4:22" ht="15.75" x14ac:dyDescent="0.25">
      <c r="D9954" s="27">
        <v>35516</v>
      </c>
      <c r="E9954">
        <v>86</v>
      </c>
      <c r="F9954">
        <v>6.077</v>
      </c>
      <c r="G9954">
        <v>0</v>
      </c>
      <c r="H9954">
        <v>1.4746120822939572</v>
      </c>
      <c r="I9954" s="20">
        <f t="shared" si="1877"/>
        <v>0.12923560881082916</v>
      </c>
      <c r="J9954">
        <f t="shared" si="1878"/>
        <v>1.5715050031396824E-2</v>
      </c>
      <c r="K9954" s="16">
        <f t="shared" si="1869"/>
        <v>0.75734139851051496</v>
      </c>
      <c r="L9954" s="16">
        <f t="shared" si="1870"/>
        <v>2.0750285224476125E-2</v>
      </c>
      <c r="M9954" s="6"/>
      <c r="N9954" s="6">
        <f t="shared" si="1871"/>
        <v>1.1796896658351659</v>
      </c>
      <c r="O9954" s="6"/>
      <c r="P9954" s="6">
        <f t="shared" si="1872"/>
        <v>1.2023429924302083</v>
      </c>
      <c r="Q9954">
        <f t="shared" si="1879"/>
        <v>0.34353928880348095</v>
      </c>
      <c r="R9954">
        <f t="shared" si="1873"/>
        <v>1</v>
      </c>
      <c r="S9954">
        <f t="shared" si="1874"/>
        <v>1.2023429924302083</v>
      </c>
      <c r="T9954" s="6">
        <f t="shared" si="1880"/>
        <v>101.88209697520912</v>
      </c>
      <c r="U9954">
        <f t="shared" si="1875"/>
        <v>6.7819675269735011</v>
      </c>
      <c r="V9954" s="16">
        <f t="shared" si="1876"/>
        <v>1.0859952493134544</v>
      </c>
    </row>
    <row r="9955" spans="4:22" ht="15.75" x14ac:dyDescent="0.25">
      <c r="D9955" s="27">
        <v>35517</v>
      </c>
      <c r="E9955">
        <v>87</v>
      </c>
      <c r="F9955">
        <v>3.6339999999999999</v>
      </c>
      <c r="G9955">
        <v>0.1</v>
      </c>
      <c r="H9955">
        <v>1.0498467930380884</v>
      </c>
      <c r="I9955" s="20">
        <f t="shared" si="1877"/>
        <v>0.16264037584157712</v>
      </c>
      <c r="J9955">
        <f t="shared" si="1878"/>
        <v>1.9777069702335778E-2</v>
      </c>
      <c r="K9955" s="16">
        <f t="shared" si="1869"/>
        <v>0.7687037970487639</v>
      </c>
      <c r="L9955" s="16">
        <f t="shared" si="1870"/>
        <v>2.5727815809242306E-2</v>
      </c>
      <c r="M9955" s="6"/>
      <c r="N9955" s="6">
        <f t="shared" si="1871"/>
        <v>0.83987743443047069</v>
      </c>
      <c r="O9955" s="6"/>
      <c r="P9955" s="6">
        <f t="shared" si="1872"/>
        <v>0.86253076102551307</v>
      </c>
      <c r="Q9955">
        <f t="shared" si="1879"/>
        <v>0.33960698991736377</v>
      </c>
      <c r="R9955">
        <f t="shared" si="1873"/>
        <v>1</v>
      </c>
      <c r="S9955">
        <f t="shared" si="1874"/>
        <v>0.86253076102551307</v>
      </c>
      <c r="T9955" s="6">
        <f t="shared" si="1880"/>
        <v>101.14221954077865</v>
      </c>
      <c r="U9955">
        <f t="shared" si="1875"/>
        <v>4.0555652448612314</v>
      </c>
      <c r="V9955" s="16">
        <f t="shared" si="1876"/>
        <v>1.638275756849499</v>
      </c>
    </row>
    <row r="9956" spans="4:22" ht="15.75" x14ac:dyDescent="0.25">
      <c r="D9956" s="27">
        <v>35518</v>
      </c>
      <c r="E9956">
        <v>88</v>
      </c>
      <c r="F9956">
        <v>2.4510000000000001</v>
      </c>
      <c r="G9956">
        <v>0.1</v>
      </c>
      <c r="H9956">
        <v>1.2477210608454392</v>
      </c>
      <c r="I9956" s="20">
        <f t="shared" si="1877"/>
        <v>0.17674318806936873</v>
      </c>
      <c r="J9956">
        <f t="shared" si="1878"/>
        <v>2.1491971669235239E-2</v>
      </c>
      <c r="K9956" s="16">
        <f t="shared" si="1869"/>
        <v>0.77583006298371604</v>
      </c>
      <c r="L9956" s="16">
        <f t="shared" si="1870"/>
        <v>2.7701906248103633E-2</v>
      </c>
      <c r="M9956" s="6"/>
      <c r="N9956" s="6">
        <f t="shared" si="1871"/>
        <v>0.99817684867635137</v>
      </c>
      <c r="O9956" s="6"/>
      <c r="P9956" s="6">
        <f t="shared" si="1872"/>
        <v>1.0208301752713937</v>
      </c>
      <c r="Q9956">
        <f t="shared" si="1879"/>
        <v>0.33714073180259552</v>
      </c>
      <c r="R9956">
        <f t="shared" si="1873"/>
        <v>1</v>
      </c>
      <c r="S9956">
        <f t="shared" si="1874"/>
        <v>1.0208301752713937</v>
      </c>
      <c r="T9956" s="6">
        <f t="shared" si="1880"/>
        <v>100.2440426921023</v>
      </c>
      <c r="U9956">
        <f t="shared" si="1875"/>
        <v>2.7353303288813646</v>
      </c>
      <c r="V9956" s="16">
        <f t="shared" si="1876"/>
        <v>1.8423059217369691</v>
      </c>
    </row>
    <row r="9957" spans="4:22" ht="15.75" x14ac:dyDescent="0.25">
      <c r="D9957" s="27">
        <v>35519</v>
      </c>
      <c r="E9957">
        <v>89</v>
      </c>
      <c r="F9957">
        <v>4.4260000000000002</v>
      </c>
      <c r="G9957">
        <v>0</v>
      </c>
      <c r="H9957">
        <v>1.643483595479226</v>
      </c>
      <c r="I9957" s="20">
        <f t="shared" si="1877"/>
        <v>0.21720825202210081</v>
      </c>
      <c r="J9957">
        <f t="shared" si="1878"/>
        <v>2.6412523445887459E-2</v>
      </c>
      <c r="K9957" s="16">
        <f t="shared" si="1869"/>
        <v>0.78448101891564281</v>
      </c>
      <c r="L9957" s="16">
        <f t="shared" si="1870"/>
        <v>3.3668785871194755E-2</v>
      </c>
      <c r="M9957" s="6"/>
      <c r="N9957" s="6">
        <f t="shared" si="1871"/>
        <v>1.3147868763833808</v>
      </c>
      <c r="O9957" s="6"/>
      <c r="P9957" s="6">
        <f t="shared" si="1872"/>
        <v>1.3374402029784231</v>
      </c>
      <c r="Q9957">
        <f t="shared" si="1879"/>
        <v>0.33414680897367433</v>
      </c>
      <c r="R9957">
        <f t="shared" si="1873"/>
        <v>1</v>
      </c>
      <c r="S9957">
        <f t="shared" si="1874"/>
        <v>1.3374402029784231</v>
      </c>
      <c r="T9957" s="6">
        <f t="shared" si="1880"/>
        <v>98.929255815718918</v>
      </c>
      <c r="U9957">
        <f t="shared" si="1875"/>
        <v>4.9394418750015996</v>
      </c>
      <c r="V9957" s="16">
        <f t="shared" si="1876"/>
        <v>2.4183111409241329</v>
      </c>
    </row>
    <row r="9958" spans="4:22" ht="15.75" x14ac:dyDescent="0.25">
      <c r="D9958" s="27">
        <v>35520</v>
      </c>
      <c r="E9958">
        <v>90</v>
      </c>
      <c r="F9958">
        <v>7.8010000000000002</v>
      </c>
      <c r="G9958">
        <v>0</v>
      </c>
      <c r="H9958">
        <v>1.2651989775173111</v>
      </c>
      <c r="I9958" s="20">
        <f t="shared" si="1877"/>
        <v>0.31185070277507937</v>
      </c>
      <c r="J9958">
        <f t="shared" si="1878"/>
        <v>3.7921045457449648E-2</v>
      </c>
      <c r="K9958" s="16">
        <f t="shared" si="1869"/>
        <v>0.79714463114772194</v>
      </c>
      <c r="L9958" s="16">
        <f t="shared" si="1870"/>
        <v>4.7571098111582652E-2</v>
      </c>
      <c r="M9958" s="6"/>
      <c r="N9958" s="6">
        <f t="shared" si="1871"/>
        <v>1.0121591820138489</v>
      </c>
      <c r="O9958" s="6"/>
      <c r="P9958" s="6">
        <f t="shared" si="1872"/>
        <v>1.0348125086088913</v>
      </c>
      <c r="Q9958">
        <f t="shared" si="1879"/>
        <v>0.32976418605239638</v>
      </c>
      <c r="R9958">
        <f t="shared" si="1873"/>
        <v>1</v>
      </c>
      <c r="S9958">
        <f t="shared" si="1874"/>
        <v>1.0348125086088913</v>
      </c>
      <c r="T9958" s="6">
        <f t="shared" si="1880"/>
        <v>97.917096633705071</v>
      </c>
      <c r="U9958">
        <f t="shared" si="1875"/>
        <v>8.7059616057133926</v>
      </c>
      <c r="V9958" s="16">
        <f t="shared" si="1876"/>
        <v>3.5876881197828183</v>
      </c>
    </row>
    <row r="9959" spans="4:22" ht="15.75" x14ac:dyDescent="0.25">
      <c r="D9959" s="27">
        <v>35521</v>
      </c>
      <c r="E9959">
        <v>91</v>
      </c>
      <c r="F9959">
        <v>8.7620000000000005</v>
      </c>
      <c r="G9959">
        <v>0</v>
      </c>
      <c r="H9959">
        <v>2.0684839742983439</v>
      </c>
      <c r="I9959" s="20">
        <f t="shared" si="1877"/>
        <v>0.42203171365288483</v>
      </c>
      <c r="J9959">
        <f t="shared" si="1878"/>
        <v>5.1319056380190797E-2</v>
      </c>
      <c r="K9959" s="16">
        <f t="shared" si="1869"/>
        <v>0.80689342894027316</v>
      </c>
      <c r="L9959" s="16">
        <f t="shared" si="1870"/>
        <v>6.3600786100824064E-2</v>
      </c>
      <c r="M9959" s="6"/>
      <c r="N9959" s="6">
        <f t="shared" si="1871"/>
        <v>1.6547871794386753</v>
      </c>
      <c r="O9959" s="6"/>
      <c r="P9959" s="6">
        <f t="shared" si="1872"/>
        <v>1.6774405060337176</v>
      </c>
      <c r="Q9959">
        <f t="shared" si="1879"/>
        <v>0.32639032211235025</v>
      </c>
      <c r="R9959">
        <f t="shared" si="1873"/>
        <v>1</v>
      </c>
      <c r="S9959">
        <f t="shared" si="1874"/>
        <v>1.6774405060337176</v>
      </c>
      <c r="T9959" s="6">
        <f t="shared" si="1880"/>
        <v>96.262309454266401</v>
      </c>
      <c r="U9959">
        <f t="shared" si="1875"/>
        <v>9.7784432238508838</v>
      </c>
      <c r="V9959" s="16">
        <f t="shared" si="1876"/>
        <v>4.739044503377805</v>
      </c>
    </row>
    <row r="9960" spans="4:22" ht="15.75" x14ac:dyDescent="0.25">
      <c r="D9960" s="27">
        <v>35522</v>
      </c>
      <c r="E9960">
        <v>92</v>
      </c>
      <c r="F9960">
        <v>7.5739999999999998</v>
      </c>
      <c r="G9960">
        <v>0.4</v>
      </c>
      <c r="H9960">
        <v>2.3771970008255936</v>
      </c>
      <c r="I9960" s="20">
        <f t="shared" si="1877"/>
        <v>0.50297785383899907</v>
      </c>
      <c r="J9960">
        <f t="shared" si="1878"/>
        <v>6.1162107026822281E-2</v>
      </c>
      <c r="K9960" s="16">
        <f t="shared" si="1869"/>
        <v>0.82283181678353357</v>
      </c>
      <c r="L9960" s="16">
        <f t="shared" si="1870"/>
        <v>7.4331237294525399E-2</v>
      </c>
      <c r="M9960" s="6"/>
      <c r="N9960" s="6">
        <f t="shared" si="1871"/>
        <v>1.9017576006604751</v>
      </c>
      <c r="O9960" s="6"/>
      <c r="P9960" s="6">
        <f t="shared" si="1872"/>
        <v>1.9244109272555174</v>
      </c>
      <c r="Q9960">
        <f t="shared" si="1879"/>
        <v>0.32087436484755466</v>
      </c>
      <c r="R9960">
        <f t="shared" si="1873"/>
        <v>1</v>
      </c>
      <c r="S9960">
        <f t="shared" si="1874"/>
        <v>1.9244109272555174</v>
      </c>
      <c r="T9960" s="6">
        <f t="shared" si="1880"/>
        <v>94.760551853605932</v>
      </c>
      <c r="U9960">
        <f t="shared" si="1875"/>
        <v>8.4526282786403328</v>
      </c>
      <c r="V9960" s="16">
        <f t="shared" si="1876"/>
        <v>5.4296966635405717</v>
      </c>
    </row>
    <row r="9961" spans="4:22" ht="15.75" x14ac:dyDescent="0.25">
      <c r="D9961" s="27">
        <v>35523</v>
      </c>
      <c r="E9961">
        <v>93</v>
      </c>
      <c r="F9961">
        <v>6.4</v>
      </c>
      <c r="G9961">
        <v>2</v>
      </c>
      <c r="H9961">
        <v>1.81553257283806</v>
      </c>
      <c r="I9961" s="20">
        <f t="shared" si="1877"/>
        <v>0.54783648129177798</v>
      </c>
      <c r="J9961">
        <f t="shared" si="1878"/>
        <v>6.6616916125080208E-2</v>
      </c>
      <c r="K9961" s="16">
        <f t="shared" si="1869"/>
        <v>0.83729627202182599</v>
      </c>
      <c r="L9961" s="16">
        <f t="shared" si="1870"/>
        <v>7.9561940439815654E-2</v>
      </c>
      <c r="M9961" s="6"/>
      <c r="N9961" s="6">
        <f t="shared" si="1871"/>
        <v>1.452426058270448</v>
      </c>
      <c r="O9961" s="6"/>
      <c r="P9961" s="6">
        <f t="shared" si="1872"/>
        <v>1.4750793848654904</v>
      </c>
      <c r="Q9961">
        <f t="shared" si="1879"/>
        <v>0.31586850617868645</v>
      </c>
      <c r="R9961">
        <f t="shared" si="1873"/>
        <v>0.97793658120382887</v>
      </c>
      <c r="S9961">
        <f t="shared" si="1874"/>
        <v>1.4425340906396047</v>
      </c>
      <c r="T9961" s="6">
        <f t="shared" si="1880"/>
        <v>95.340671089561368</v>
      </c>
      <c r="U9961">
        <f t="shared" si="1875"/>
        <v>7.1424374152756975</v>
      </c>
      <c r="V9961" s="16">
        <f t="shared" si="1876"/>
        <v>5.7482321192005266</v>
      </c>
    </row>
    <row r="9962" spans="4:22" ht="15.75" x14ac:dyDescent="0.25">
      <c r="D9962" s="27">
        <v>35524</v>
      </c>
      <c r="E9962">
        <v>94</v>
      </c>
      <c r="F9962">
        <v>2.2999999999999998</v>
      </c>
      <c r="G9962">
        <v>0</v>
      </c>
      <c r="H9962">
        <v>2.0024554809699486</v>
      </c>
      <c r="I9962" s="20">
        <f t="shared" si="1877"/>
        <v>0.47869443338664569</v>
      </c>
      <c r="J9962">
        <f t="shared" si="1878"/>
        <v>5.8209243099816114E-2</v>
      </c>
      <c r="K9962" s="16">
        <f t="shared" si="1869"/>
        <v>0.83170874663313521</v>
      </c>
      <c r="L9962" s="16">
        <f t="shared" si="1870"/>
        <v>6.9987532697539462E-2</v>
      </c>
      <c r="M9962" s="6"/>
      <c r="N9962" s="6">
        <f t="shared" si="1871"/>
        <v>1.601964384775959</v>
      </c>
      <c r="O9962" s="6"/>
      <c r="P9962" s="6">
        <f t="shared" si="1872"/>
        <v>1.6246177113710014</v>
      </c>
      <c r="Q9962">
        <f t="shared" si="1879"/>
        <v>0.31780223696520454</v>
      </c>
      <c r="R9962">
        <f t="shared" si="1873"/>
        <v>1</v>
      </c>
      <c r="S9962">
        <f t="shared" si="1874"/>
        <v>1.6246177113710014</v>
      </c>
      <c r="T9962" s="6">
        <f t="shared" si="1880"/>
        <v>93.738706704785415</v>
      </c>
      <c r="U9962">
        <f t="shared" si="1875"/>
        <v>2.5668134461147032</v>
      </c>
      <c r="V9962" s="16">
        <f t="shared" si="1876"/>
        <v>5.1565520031935694</v>
      </c>
    </row>
    <row r="9963" spans="4:22" ht="15.75" x14ac:dyDescent="0.25">
      <c r="D9963" s="27">
        <v>35525</v>
      </c>
      <c r="E9963">
        <v>95</v>
      </c>
      <c r="F9963">
        <v>1</v>
      </c>
      <c r="G9963">
        <v>0</v>
      </c>
      <c r="H9963">
        <v>1.7478166245251734</v>
      </c>
      <c r="I9963" s="20">
        <f t="shared" si="1877"/>
        <v>0.40902377199384854</v>
      </c>
      <c r="J9963">
        <f t="shared" si="1878"/>
        <v>4.9737290674451984E-2</v>
      </c>
      <c r="K9963" s="16">
        <f t="shared" si="1869"/>
        <v>0.84713836198966108</v>
      </c>
      <c r="L9963" s="16">
        <f t="shared" si="1870"/>
        <v>5.8712121780950588E-2</v>
      </c>
      <c r="M9963" s="6"/>
      <c r="N9963" s="6">
        <f t="shared" si="1871"/>
        <v>1.3982532996201389</v>
      </c>
      <c r="O9963" s="6"/>
      <c r="P9963" s="6">
        <f t="shared" si="1872"/>
        <v>1.4209066262151813</v>
      </c>
      <c r="Q9963">
        <f t="shared" si="1879"/>
        <v>0.31246235568261804</v>
      </c>
      <c r="R9963">
        <f t="shared" si="1873"/>
        <v>0.93755827239024003</v>
      </c>
      <c r="S9963">
        <f t="shared" si="1874"/>
        <v>1.33218276170215</v>
      </c>
      <c r="T9963" s="6">
        <f t="shared" si="1880"/>
        <v>92.429177269678306</v>
      </c>
      <c r="U9963">
        <f t="shared" si="1875"/>
        <v>1.1160058461368276</v>
      </c>
      <c r="V9963" s="16">
        <f t="shared" si="1876"/>
        <v>4.4050913925032056</v>
      </c>
    </row>
    <row r="9964" spans="4:22" ht="15.75" x14ac:dyDescent="0.25">
      <c r="D9964" s="27">
        <v>35526</v>
      </c>
      <c r="E9964">
        <v>96</v>
      </c>
      <c r="F9964">
        <v>0.2</v>
      </c>
      <c r="G9964">
        <v>0</v>
      </c>
      <c r="H9964">
        <v>1.6413929763109996</v>
      </c>
      <c r="I9964" s="20">
        <f t="shared" si="1877"/>
        <v>0.33997343019889192</v>
      </c>
      <c r="J9964">
        <f t="shared" si="1878"/>
        <v>4.1340769112185261E-2</v>
      </c>
      <c r="K9964" s="16">
        <f t="shared" si="1869"/>
        <v>0.85975133620667354</v>
      </c>
      <c r="L9964" s="16">
        <f t="shared" si="1870"/>
        <v>4.8084565119242167E-2</v>
      </c>
      <c r="M9964" s="6"/>
      <c r="N9964" s="6">
        <f t="shared" si="1871"/>
        <v>1.3131143810487997</v>
      </c>
      <c r="O9964" s="6"/>
      <c r="P9964" s="6">
        <f t="shared" si="1872"/>
        <v>1.3357677076438421</v>
      </c>
      <c r="Q9964">
        <f t="shared" si="1879"/>
        <v>0.30809725756559436</v>
      </c>
      <c r="R9964">
        <f t="shared" si="1873"/>
        <v>0.88705657934753113</v>
      </c>
      <c r="S9964">
        <f t="shared" si="1874"/>
        <v>1.1849015335454396</v>
      </c>
      <c r="T9964" s="6">
        <f t="shared" si="1880"/>
        <v>91.266929062727911</v>
      </c>
      <c r="U9964">
        <f t="shared" si="1875"/>
        <v>0.22320116922736555</v>
      </c>
      <c r="V9964" s="16">
        <f t="shared" si="1876"/>
        <v>3.6273436181003422</v>
      </c>
    </row>
    <row r="9965" spans="4:22" ht="15.75" x14ac:dyDescent="0.25">
      <c r="D9965" s="27">
        <v>35527</v>
      </c>
      <c r="E9965">
        <v>97</v>
      </c>
      <c r="F9965">
        <v>0</v>
      </c>
      <c r="G9965">
        <v>0</v>
      </c>
      <c r="H9965">
        <v>1.3627913321987308</v>
      </c>
      <c r="I9965" s="20">
        <f t="shared" si="1877"/>
        <v>0.28452516529985633</v>
      </c>
      <c r="J9965">
        <f t="shared" si="1878"/>
        <v>3.4598260100462533E-2</v>
      </c>
      <c r="K9965" s="16">
        <f t="shared" si="1869"/>
        <v>0.87094574411766135</v>
      </c>
      <c r="L9965" s="16">
        <f t="shared" si="1870"/>
        <v>3.9724931586310665E-2</v>
      </c>
      <c r="M9965" s="6"/>
      <c r="N9965" s="6">
        <f t="shared" si="1871"/>
        <v>1.0902330657589847</v>
      </c>
      <c r="O9965" s="6"/>
      <c r="P9965" s="6">
        <f t="shared" si="1872"/>
        <v>1.1128863923540271</v>
      </c>
      <c r="Q9965">
        <f t="shared" si="1879"/>
        <v>0.30422309687575971</v>
      </c>
      <c r="R9965">
        <f t="shared" si="1873"/>
        <v>0.84340579177262109</v>
      </c>
      <c r="S9965">
        <f t="shared" si="1874"/>
        <v>0.93861482889632408</v>
      </c>
      <c r="T9965" s="6">
        <f t="shared" si="1880"/>
        <v>90.350967560426639</v>
      </c>
      <c r="U9965">
        <f t="shared" si="1875"/>
        <v>0</v>
      </c>
      <c r="V9965" s="16">
        <f t="shared" si="1876"/>
        <v>2.9527303988747917</v>
      </c>
    </row>
    <row r="9966" spans="4:22" ht="15.75" x14ac:dyDescent="0.25">
      <c r="D9966" s="27">
        <v>35528</v>
      </c>
      <c r="E9966">
        <v>98</v>
      </c>
      <c r="F9966">
        <v>1.2</v>
      </c>
      <c r="G9966">
        <v>0.5</v>
      </c>
      <c r="H9966">
        <v>1.7386640993302593</v>
      </c>
      <c r="I9966" s="20">
        <f t="shared" si="1877"/>
        <v>0.26235828610073042</v>
      </c>
      <c r="J9966">
        <f t="shared" si="1878"/>
        <v>3.1902767589848821E-2</v>
      </c>
      <c r="K9966" s="16">
        <f t="shared" si="1869"/>
        <v>0.87976799622027035</v>
      </c>
      <c r="L9966" s="16">
        <f t="shared" si="1870"/>
        <v>3.62627053119823E-2</v>
      </c>
      <c r="M9966" s="6"/>
      <c r="N9966" s="6">
        <f t="shared" si="1871"/>
        <v>1.3909312794642075</v>
      </c>
      <c r="O9966" s="6"/>
      <c r="P9966" s="6">
        <f t="shared" si="1872"/>
        <v>1.4135846060592498</v>
      </c>
      <c r="Q9966">
        <f t="shared" si="1879"/>
        <v>0.30116989186808879</v>
      </c>
      <c r="R9966">
        <f t="shared" si="1873"/>
        <v>0.80978078626046446</v>
      </c>
      <c r="S9966">
        <f t="shared" si="1874"/>
        <v>1.1446936537403483</v>
      </c>
      <c r="T9966" s="6">
        <f t="shared" si="1880"/>
        <v>89.72892723328134</v>
      </c>
      <c r="U9966">
        <f t="shared" si="1875"/>
        <v>1.3392070153641931</v>
      </c>
      <c r="V9966" s="16">
        <f t="shared" si="1876"/>
        <v>2.6526473853399883</v>
      </c>
    </row>
    <row r="9967" spans="4:22" ht="15.75" x14ac:dyDescent="0.25">
      <c r="D9967" s="27">
        <v>35529</v>
      </c>
      <c r="E9967">
        <v>99</v>
      </c>
      <c r="F9967">
        <v>3.4</v>
      </c>
      <c r="G9967">
        <v>2.4</v>
      </c>
      <c r="H9967">
        <v>0.89205717303562815</v>
      </c>
      <c r="I9967" s="20">
        <f t="shared" si="1877"/>
        <v>0.28187208142748732</v>
      </c>
      <c r="J9967">
        <f t="shared" si="1878"/>
        <v>3.4275645101582458E-2</v>
      </c>
      <c r="K9967" s="16">
        <f t="shared" si="1869"/>
        <v>0.885759292328543</v>
      </c>
      <c r="L9967" s="16">
        <f t="shared" si="1870"/>
        <v>3.8696342672822952E-2</v>
      </c>
      <c r="M9967" s="6"/>
      <c r="N9967" s="6">
        <f t="shared" si="1871"/>
        <v>0.71364573842850254</v>
      </c>
      <c r="O9967" s="6"/>
      <c r="P9967" s="6">
        <f t="shared" si="1872"/>
        <v>0.73629906502354492</v>
      </c>
      <c r="Q9967">
        <f t="shared" si="1879"/>
        <v>0.29909642411093779</v>
      </c>
      <c r="R9967">
        <f t="shared" si="1873"/>
        <v>0.78733562271390178</v>
      </c>
      <c r="S9967">
        <f t="shared" si="1874"/>
        <v>0.57971448286397642</v>
      </c>
      <c r="T9967" s="6">
        <f t="shared" si="1880"/>
        <v>91.571866077012416</v>
      </c>
      <c r="U9967">
        <f t="shared" si="1875"/>
        <v>3.7944198768652138</v>
      </c>
      <c r="V9967" s="16">
        <f t="shared" si="1876"/>
        <v>2.8649941870842346</v>
      </c>
    </row>
    <row r="9968" spans="4:22" ht="15.75" x14ac:dyDescent="0.25">
      <c r="D9968" s="27">
        <v>35530</v>
      </c>
      <c r="E9968">
        <v>100</v>
      </c>
      <c r="F9968">
        <v>5.5</v>
      </c>
      <c r="G9968">
        <v>0.4</v>
      </c>
      <c r="H9968">
        <v>1.4445089943730118</v>
      </c>
      <c r="I9968" s="20">
        <f t="shared" si="1877"/>
        <v>0.32914860692744102</v>
      </c>
      <c r="J9968">
        <f t="shared" si="1878"/>
        <v>4.0024470602376828E-2</v>
      </c>
      <c r="K9968" s="16">
        <f t="shared" si="1869"/>
        <v>0.8680086870375594</v>
      </c>
      <c r="L9968" s="16">
        <f t="shared" si="1870"/>
        <v>4.6110679766324665E-2</v>
      </c>
      <c r="M9968" s="6"/>
      <c r="N9968" s="6">
        <f t="shared" si="1871"/>
        <v>1.1556071954984095</v>
      </c>
      <c r="O9968" s="6"/>
      <c r="P9968" s="6">
        <f t="shared" si="1872"/>
        <v>1.1782605220934519</v>
      </c>
      <c r="Q9968">
        <f t="shared" si="1879"/>
        <v>0.3052395535900414</v>
      </c>
      <c r="R9968">
        <f t="shared" si="1873"/>
        <v>0.85475180763992398</v>
      </c>
      <c r="S9968">
        <f t="shared" si="1874"/>
        <v>1.0071203111301386</v>
      </c>
      <c r="T9968" s="6">
        <f t="shared" si="1880"/>
        <v>90.987399092477332</v>
      </c>
      <c r="U9968">
        <f t="shared" si="1875"/>
        <v>6.138032153752552</v>
      </c>
      <c r="V9968" s="16">
        <f t="shared" si="1876"/>
        <v>3.4737136556020594</v>
      </c>
    </row>
    <row r="9969" spans="4:22" ht="15.75" x14ac:dyDescent="0.25">
      <c r="D9969" s="27">
        <v>35531</v>
      </c>
      <c r="E9969">
        <v>101</v>
      </c>
      <c r="F9969">
        <v>1.5</v>
      </c>
      <c r="G9969">
        <v>2</v>
      </c>
      <c r="H9969">
        <v>1.1145683103705104</v>
      </c>
      <c r="I9969" s="20">
        <f t="shared" si="1877"/>
        <v>0.30141574517197123</v>
      </c>
      <c r="J9969">
        <f t="shared" si="1878"/>
        <v>3.66521546129117E-2</v>
      </c>
      <c r="K9969" s="16">
        <f t="shared" si="1869"/>
        <v>0.873638088568372</v>
      </c>
      <c r="L9969" s="16">
        <f t="shared" si="1870"/>
        <v>4.1953476036024791E-2</v>
      </c>
      <c r="M9969" s="6"/>
      <c r="N9969" s="6">
        <f t="shared" si="1871"/>
        <v>0.89165464829640839</v>
      </c>
      <c r="O9969" s="6"/>
      <c r="P9969" s="6">
        <f t="shared" si="1872"/>
        <v>0.91430797489145077</v>
      </c>
      <c r="Q9969">
        <f t="shared" si="1879"/>
        <v>0.30329133030825778</v>
      </c>
      <c r="R9969">
        <f t="shared" si="1873"/>
        <v>0.83307171103365407</v>
      </c>
      <c r="S9969">
        <f t="shared" si="1874"/>
        <v>0.7616841090545361</v>
      </c>
      <c r="T9969" s="6">
        <f t="shared" si="1880"/>
        <v>92.248368310017838</v>
      </c>
      <c r="U9969">
        <f t="shared" si="1875"/>
        <v>1.6740087692052414</v>
      </c>
      <c r="V9969" s="16">
        <f t="shared" si="1876"/>
        <v>3.1390046136988432</v>
      </c>
    </row>
    <row r="9970" spans="4:22" ht="15.75" x14ac:dyDescent="0.25">
      <c r="D9970" s="27">
        <v>35532</v>
      </c>
      <c r="E9970">
        <v>102</v>
      </c>
      <c r="F9970">
        <v>-1.5</v>
      </c>
      <c r="G9970">
        <v>0</v>
      </c>
      <c r="H9970">
        <v>1.5951586470108101</v>
      </c>
      <c r="I9970" s="20">
        <f t="shared" si="1877"/>
        <v>0.24481480778917489</v>
      </c>
      <c r="J9970">
        <f t="shared" si="1878"/>
        <v>2.9769480627163666E-2</v>
      </c>
      <c r="K9970" s="16">
        <f t="shared" si="1869"/>
        <v>0.86149283104082053</v>
      </c>
      <c r="L9970" s="16">
        <f t="shared" si="1870"/>
        <v>3.4555691648875814E-2</v>
      </c>
      <c r="M9970" s="6"/>
      <c r="N9970" s="6">
        <f t="shared" si="1871"/>
        <v>1.2761269176086483</v>
      </c>
      <c r="O9970" s="6"/>
      <c r="P9970" s="6">
        <f t="shared" si="1872"/>
        <v>1.2987802442036906</v>
      </c>
      <c r="Q9970">
        <f t="shared" si="1879"/>
        <v>0.30749456103339279</v>
      </c>
      <c r="R9970">
        <f t="shared" si="1873"/>
        <v>0.88019356650494474</v>
      </c>
      <c r="S9970">
        <f t="shared" si="1874"/>
        <v>1.1431780152518096</v>
      </c>
      <c r="T9970" s="6">
        <f t="shared" si="1880"/>
        <v>91.12784362136108</v>
      </c>
      <c r="U9970">
        <f t="shared" si="1875"/>
        <v>-0.30000000000000004</v>
      </c>
      <c r="V9970" s="16">
        <f t="shared" si="1876"/>
        <v>2.4994186748861615</v>
      </c>
    </row>
    <row r="9971" spans="4:22" ht="15.75" x14ac:dyDescent="0.25">
      <c r="D9971" s="27">
        <v>35533</v>
      </c>
      <c r="E9971">
        <v>103</v>
      </c>
      <c r="F9971">
        <v>5</v>
      </c>
      <c r="G9971">
        <v>0.4</v>
      </c>
      <c r="H9971">
        <v>1.8553493081473167</v>
      </c>
      <c r="I9971" s="20">
        <f t="shared" si="1877"/>
        <v>0.29517859566630295</v>
      </c>
      <c r="J9971">
        <f t="shared" si="1878"/>
        <v>3.589371723302244E-2</v>
      </c>
      <c r="K9971" s="16">
        <f t="shared" si="1869"/>
        <v>0.87228537119200666</v>
      </c>
      <c r="L9971" s="16">
        <f t="shared" si="1870"/>
        <v>4.1149053301183409E-2</v>
      </c>
      <c r="M9971" s="6"/>
      <c r="N9971" s="6">
        <f t="shared" si="1871"/>
        <v>1.4842794465178535</v>
      </c>
      <c r="O9971" s="6"/>
      <c r="P9971" s="6">
        <f t="shared" si="1872"/>
        <v>1.5069327731128959</v>
      </c>
      <c r="Q9971">
        <f t="shared" si="1879"/>
        <v>0.30375947873787029</v>
      </c>
      <c r="R9971">
        <f t="shared" si="1873"/>
        <v>0.838255911282763</v>
      </c>
      <c r="S9971">
        <f t="shared" si="1874"/>
        <v>1.2631953049676117</v>
      </c>
      <c r="T9971" s="6">
        <f t="shared" si="1880"/>
        <v>90.287301642988524</v>
      </c>
      <c r="U9971">
        <f t="shared" si="1875"/>
        <v>5.5800292306841381</v>
      </c>
      <c r="V9971" s="16">
        <f t="shared" si="1876"/>
        <v>3.0723505013215791</v>
      </c>
    </row>
    <row r="9972" spans="4:22" ht="15.75" x14ac:dyDescent="0.25">
      <c r="D9972" s="27">
        <v>35534</v>
      </c>
      <c r="E9972">
        <v>104</v>
      </c>
      <c r="F9972">
        <v>4.2</v>
      </c>
      <c r="G9972">
        <v>1.6</v>
      </c>
      <c r="H9972">
        <v>2.4661217049785722</v>
      </c>
      <c r="I9972" s="20">
        <f t="shared" si="1877"/>
        <v>0.32460564000831665</v>
      </c>
      <c r="J9972">
        <f t="shared" si="1878"/>
        <v>3.9472045825011307E-2</v>
      </c>
      <c r="K9972" s="16">
        <f t="shared" si="1869"/>
        <v>0.88038120624336813</v>
      </c>
      <c r="L9972" s="16">
        <f t="shared" si="1870"/>
        <v>4.4835175427517991E-2</v>
      </c>
      <c r="M9972" s="6"/>
      <c r="N9972" s="6">
        <f t="shared" si="1871"/>
        <v>1.9728973639828578</v>
      </c>
      <c r="O9972" s="6"/>
      <c r="P9972" s="6">
        <f t="shared" si="1872"/>
        <v>1.9955506905779001</v>
      </c>
      <c r="Q9972">
        <f t="shared" si="1879"/>
        <v>0.30095767214329511</v>
      </c>
      <c r="R9972">
        <f t="shared" si="1873"/>
        <v>0.80746902960918443</v>
      </c>
      <c r="S9972">
        <f t="shared" si="1874"/>
        <v>1.6113453796568749</v>
      </c>
      <c r="T9972" s="6">
        <f t="shared" si="1880"/>
        <v>90.298609589926684</v>
      </c>
      <c r="U9972">
        <f t="shared" si="1875"/>
        <v>4.6872245537746764</v>
      </c>
      <c r="V9972" s="16">
        <f t="shared" si="1876"/>
        <v>3.3726847122116208</v>
      </c>
    </row>
    <row r="9973" spans="4:22" ht="15.75" x14ac:dyDescent="0.25">
      <c r="D9973" s="27">
        <v>35535</v>
      </c>
      <c r="E9973">
        <v>105</v>
      </c>
      <c r="F9973">
        <v>0.7</v>
      </c>
      <c r="G9973">
        <v>0.1</v>
      </c>
      <c r="H9973">
        <v>1.7413429439595856</v>
      </c>
      <c r="I9973" s="20">
        <f t="shared" si="1877"/>
        <v>0.28229926852074538</v>
      </c>
      <c r="J9973">
        <f t="shared" si="1878"/>
        <v>3.4327591052122637E-2</v>
      </c>
      <c r="K9973" s="16">
        <f t="shared" si="1869"/>
        <v>0.88027229166737264</v>
      </c>
      <c r="L9973" s="16">
        <f t="shared" si="1870"/>
        <v>3.8996559788450048E-2</v>
      </c>
      <c r="M9973" s="6"/>
      <c r="N9973" s="6">
        <f t="shared" si="1871"/>
        <v>1.3930743551676685</v>
      </c>
      <c r="O9973" s="6"/>
      <c r="P9973" s="6">
        <f t="shared" si="1872"/>
        <v>1.4157276817627109</v>
      </c>
      <c r="Q9973">
        <f t="shared" si="1879"/>
        <v>0.30099536529975562</v>
      </c>
      <c r="R9973">
        <f t="shared" si="1873"/>
        <v>0.80787938820361138</v>
      </c>
      <c r="S9973">
        <f t="shared" si="1874"/>
        <v>1.1437372134053758</v>
      </c>
      <c r="T9973" s="6">
        <f t="shared" si="1880"/>
        <v>89.277525703116353</v>
      </c>
      <c r="U9973">
        <f t="shared" si="1875"/>
        <v>0.78120409229577925</v>
      </c>
      <c r="V9973" s="16">
        <f t="shared" si="1876"/>
        <v>2.890721251447014</v>
      </c>
    </row>
    <row r="9974" spans="4:22" ht="15.75" x14ac:dyDescent="0.25">
      <c r="D9974" s="27">
        <v>35536</v>
      </c>
      <c r="E9974">
        <v>106</v>
      </c>
      <c r="F9974">
        <v>2.5670000000000002</v>
      </c>
      <c r="G9974">
        <v>0</v>
      </c>
      <c r="H9974">
        <v>1.8280606958020407</v>
      </c>
      <c r="I9974" s="20">
        <f t="shared" si="1877"/>
        <v>0.28504058664250298</v>
      </c>
      <c r="J9974">
        <f t="shared" si="1878"/>
        <v>3.4660935335728366E-2</v>
      </c>
      <c r="K9974" s="16">
        <f t="shared" si="1869"/>
        <v>0.89010704939978835</v>
      </c>
      <c r="L9974" s="16">
        <f t="shared" si="1870"/>
        <v>3.8940187429254404E-2</v>
      </c>
      <c r="M9974" s="6"/>
      <c r="N9974" s="6">
        <f t="shared" si="1871"/>
        <v>1.4624485566416325</v>
      </c>
      <c r="O9974" s="6"/>
      <c r="P9974" s="6">
        <f t="shared" si="1872"/>
        <v>1.4851018832366749</v>
      </c>
      <c r="Q9974">
        <f t="shared" si="1879"/>
        <v>0.29759175234372121</v>
      </c>
      <c r="R9974">
        <f t="shared" si="1873"/>
        <v>0.77124515867823762</v>
      </c>
      <c r="S9974">
        <f t="shared" si="1874"/>
        <v>1.1453776375902189</v>
      </c>
      <c r="T9974" s="6">
        <f t="shared" si="1880"/>
        <v>88.154801392121186</v>
      </c>
      <c r="U9974">
        <f t="shared" si="1875"/>
        <v>2.8647870070332369</v>
      </c>
      <c r="V9974" s="16">
        <f t="shared" si="1876"/>
        <v>2.8858980017210003</v>
      </c>
    </row>
    <row r="9975" spans="4:22" ht="15.75" x14ac:dyDescent="0.25">
      <c r="D9975" s="27">
        <v>35537</v>
      </c>
      <c r="E9975">
        <v>107</v>
      </c>
      <c r="F9975">
        <v>4.4509999999999996</v>
      </c>
      <c r="G9975">
        <v>0.6</v>
      </c>
      <c r="H9975">
        <v>2.0879212910500899</v>
      </c>
      <c r="I9975" s="20">
        <f t="shared" si="1877"/>
        <v>0.3229848151567481</v>
      </c>
      <c r="J9975">
        <f t="shared" si="1878"/>
        <v>3.9274953523060568E-2</v>
      </c>
      <c r="K9975" s="16">
        <f t="shared" si="1869"/>
        <v>0.9009207756191131</v>
      </c>
      <c r="L9975" s="16">
        <f t="shared" si="1870"/>
        <v>4.3594236680878855E-2</v>
      </c>
      <c r="M9975" s="6"/>
      <c r="N9975" s="6">
        <f t="shared" si="1871"/>
        <v>1.670337032840072</v>
      </c>
      <c r="O9975" s="6"/>
      <c r="P9975" s="6">
        <f t="shared" si="1872"/>
        <v>1.6929903594351143</v>
      </c>
      <c r="Q9975">
        <f t="shared" si="1879"/>
        <v>0.2938493379737373</v>
      </c>
      <c r="R9975">
        <f t="shared" si="1873"/>
        <v>0.73194541633886967</v>
      </c>
      <c r="S9975">
        <f t="shared" si="1874"/>
        <v>1.2391765334944274</v>
      </c>
      <c r="T9975" s="6">
        <f t="shared" si="1880"/>
        <v>87.538278185221799</v>
      </c>
      <c r="U9975">
        <f t="shared" si="1875"/>
        <v>4.9673420211550194</v>
      </c>
      <c r="V9975" s="16">
        <f t="shared" si="1876"/>
        <v>3.2730048761790433</v>
      </c>
    </row>
    <row r="9976" spans="4:22" ht="15.75" x14ac:dyDescent="0.25">
      <c r="D9976" s="27">
        <v>35538</v>
      </c>
      <c r="E9976">
        <v>108</v>
      </c>
      <c r="F9976">
        <v>2.4510000000000001</v>
      </c>
      <c r="G9976">
        <v>0.2</v>
      </c>
      <c r="H9976">
        <v>1.8206431452410434</v>
      </c>
      <c r="I9976" s="20">
        <f t="shared" si="1877"/>
        <v>0.31596017893126582</v>
      </c>
      <c r="J9976">
        <f t="shared" si="1878"/>
        <v>3.8420757758041921E-2</v>
      </c>
      <c r="K9976" s="16">
        <f t="shared" si="1869"/>
        <v>0.90685893256644123</v>
      </c>
      <c r="L9976" s="16">
        <f t="shared" si="1870"/>
        <v>4.2366851533688805E-2</v>
      </c>
      <c r="M9976" s="6"/>
      <c r="N9976" s="6">
        <f t="shared" si="1871"/>
        <v>1.4565145161928348</v>
      </c>
      <c r="O9976" s="6"/>
      <c r="P9976" s="6">
        <f t="shared" si="1872"/>
        <v>1.4791678427878772</v>
      </c>
      <c r="Q9976">
        <f t="shared" si="1879"/>
        <v>0.29179426061740599</v>
      </c>
      <c r="R9976">
        <f t="shared" si="1873"/>
        <v>0.71080178592737853</v>
      </c>
      <c r="S9976">
        <f t="shared" si="1874"/>
        <v>1.0513951443399709</v>
      </c>
      <c r="T9976" s="6">
        <f t="shared" si="1880"/>
        <v>86.709536367476872</v>
      </c>
      <c r="U9976">
        <f t="shared" si="1875"/>
        <v>2.7353303288813646</v>
      </c>
      <c r="V9976" s="16">
        <f t="shared" si="1876"/>
        <v>3.173008185642709</v>
      </c>
    </row>
    <row r="9977" spans="4:22" ht="15.75" x14ac:dyDescent="0.25">
      <c r="D9977" s="27">
        <v>35539</v>
      </c>
      <c r="E9977">
        <v>109</v>
      </c>
      <c r="F9977">
        <v>1.6240000000000001</v>
      </c>
      <c r="G9977">
        <v>0</v>
      </c>
      <c r="H9977">
        <v>1.833796151932864</v>
      </c>
      <c r="I9977" s="20">
        <f t="shared" si="1877"/>
        <v>0.29596296727042437</v>
      </c>
      <c r="J9977">
        <f t="shared" si="1878"/>
        <v>3.5989096820083603E-2</v>
      </c>
      <c r="K9977" s="16">
        <f t="shared" si="1869"/>
        <v>0.91484111219489828</v>
      </c>
      <c r="L9977" s="16">
        <f t="shared" si="1870"/>
        <v>3.9339177415997531E-2</v>
      </c>
      <c r="M9977" s="6"/>
      <c r="N9977" s="6">
        <f t="shared" si="1871"/>
        <v>1.4670369215462913</v>
      </c>
      <c r="O9977" s="6"/>
      <c r="P9977" s="6">
        <f t="shared" si="1872"/>
        <v>1.4896902481413337</v>
      </c>
      <c r="Q9977">
        <f t="shared" si="1879"/>
        <v>0.28903178789158956</v>
      </c>
      <c r="R9977">
        <f t="shared" si="1873"/>
        <v>0.68286836593337841</v>
      </c>
      <c r="S9977">
        <f t="shared" si="1874"/>
        <v>1.0172623454951615</v>
      </c>
      <c r="T9977" s="6">
        <f t="shared" si="1880"/>
        <v>85.714927348576765</v>
      </c>
      <c r="U9977">
        <f t="shared" si="1875"/>
        <v>1.8123934941262081</v>
      </c>
      <c r="V9977" s="16">
        <f t="shared" si="1876"/>
        <v>2.9199611204048619</v>
      </c>
    </row>
    <row r="9978" spans="4:22" ht="15.75" x14ac:dyDescent="0.25">
      <c r="D9978" s="27">
        <v>35540</v>
      </c>
      <c r="E9978">
        <v>110</v>
      </c>
      <c r="F9978">
        <v>1.8260000000000001</v>
      </c>
      <c r="G9978">
        <v>0</v>
      </c>
      <c r="H9978">
        <v>1.8311892378075274</v>
      </c>
      <c r="I9978" s="20">
        <f t="shared" si="1877"/>
        <v>0.28459542424054313</v>
      </c>
      <c r="J9978">
        <f t="shared" si="1878"/>
        <v>3.4606803587650045E-2</v>
      </c>
      <c r="K9978" s="16">
        <f t="shared" si="1869"/>
        <v>0.92442087235536319</v>
      </c>
      <c r="L9978" s="16">
        <f t="shared" si="1870"/>
        <v>3.7436198838170107E-2</v>
      </c>
      <c r="M9978" s="6"/>
      <c r="N9978" s="6">
        <f t="shared" si="1871"/>
        <v>1.4649513902460221</v>
      </c>
      <c r="O9978" s="6"/>
      <c r="P9978" s="6">
        <f t="shared" si="1872"/>
        <v>1.4876047168410644</v>
      </c>
      <c r="Q9978">
        <f t="shared" si="1879"/>
        <v>0.28571642449525586</v>
      </c>
      <c r="R9978">
        <f t="shared" si="1873"/>
        <v>0.65008349730597192</v>
      </c>
      <c r="S9978">
        <f t="shared" si="1874"/>
        <v>0.96706727693289929</v>
      </c>
      <c r="T9978" s="6">
        <f t="shared" si="1880"/>
        <v>84.770513398238919</v>
      </c>
      <c r="U9978">
        <f t="shared" si="1875"/>
        <v>2.0378266750458471</v>
      </c>
      <c r="V9978" s="16">
        <f t="shared" si="1876"/>
        <v>2.7559017919740345</v>
      </c>
    </row>
    <row r="9979" spans="4:22" ht="15.75" x14ac:dyDescent="0.25">
      <c r="D9979" s="27">
        <v>35541</v>
      </c>
      <c r="E9979">
        <v>111</v>
      </c>
      <c r="F9979">
        <v>3.2080000000000002</v>
      </c>
      <c r="G9979">
        <v>0.2</v>
      </c>
      <c r="H9979">
        <v>1.6705437701589103</v>
      </c>
      <c r="I9979" s="20">
        <f t="shared" si="1877"/>
        <v>0.30103510003060197</v>
      </c>
      <c r="J9979">
        <f t="shared" si="1878"/>
        <v>3.6605868163721196E-2</v>
      </c>
      <c r="K9979" s="16">
        <f t="shared" si="1869"/>
        <v>0.93351716945755392</v>
      </c>
      <c r="L9979" s="16">
        <f t="shared" si="1870"/>
        <v>3.921284938443291E-2</v>
      </c>
      <c r="M9979" s="6"/>
      <c r="N9979" s="6">
        <f t="shared" si="1871"/>
        <v>1.3364350161271283</v>
      </c>
      <c r="O9979" s="6"/>
      <c r="P9979" s="6">
        <f t="shared" si="1872"/>
        <v>1.3590883427221707</v>
      </c>
      <c r="Q9979">
        <f t="shared" si="1879"/>
        <v>0.2825683779941297</v>
      </c>
      <c r="R9979">
        <f t="shared" si="1873"/>
        <v>0.61969965079714118</v>
      </c>
      <c r="S9979">
        <f t="shared" si="1874"/>
        <v>0.84222657138739454</v>
      </c>
      <c r="T9979" s="6">
        <f t="shared" si="1880"/>
        <v>84.15094015344657</v>
      </c>
      <c r="U9979">
        <f t="shared" si="1875"/>
        <v>3.5801467544069432</v>
      </c>
      <c r="V9979" s="16">
        <f t="shared" si="1876"/>
        <v>2.909194836714172</v>
      </c>
    </row>
    <row r="9980" spans="4:22" ht="15.75" x14ac:dyDescent="0.25">
      <c r="D9980" s="27">
        <v>35542</v>
      </c>
      <c r="E9980">
        <v>112</v>
      </c>
      <c r="F9980">
        <v>3.133</v>
      </c>
      <c r="G9980">
        <v>0.3</v>
      </c>
      <c r="H9980">
        <v>1.7211098899205344</v>
      </c>
      <c r="I9980" s="20">
        <f t="shared" si="1877"/>
        <v>0.31293330619996046</v>
      </c>
      <c r="J9980">
        <f t="shared" si="1878"/>
        <v>3.805269003391519E-2</v>
      </c>
      <c r="K9980" s="16">
        <f t="shared" si="1869"/>
        <v>0.93948470340724133</v>
      </c>
      <c r="L9980" s="16">
        <f t="shared" si="1870"/>
        <v>4.0503788827970275E-2</v>
      </c>
      <c r="M9980" s="6"/>
      <c r="N9980" s="6">
        <f t="shared" si="1871"/>
        <v>1.3768879119364277</v>
      </c>
      <c r="O9980" s="6"/>
      <c r="P9980" s="6">
        <f t="shared" si="1872"/>
        <v>1.3995412385314701</v>
      </c>
      <c r="Q9980">
        <f t="shared" si="1879"/>
        <v>0.28050313384482189</v>
      </c>
      <c r="R9980">
        <f t="shared" si="1873"/>
        <v>0.60016162762162129</v>
      </c>
      <c r="S9980">
        <f t="shared" si="1874"/>
        <v>0.83995094764062683</v>
      </c>
      <c r="T9980" s="6">
        <f t="shared" si="1880"/>
        <v>83.633642532400984</v>
      </c>
      <c r="U9980">
        <f t="shared" si="1875"/>
        <v>3.496446315946681</v>
      </c>
      <c r="V9980" s="16">
        <f t="shared" si="1876"/>
        <v>3.0184118430444089</v>
      </c>
    </row>
    <row r="9981" spans="4:22" ht="15.75" x14ac:dyDescent="0.25">
      <c r="D9981" s="27">
        <v>35543</v>
      </c>
      <c r="E9981">
        <v>113</v>
      </c>
      <c r="F9981">
        <v>1.472</v>
      </c>
      <c r="G9981">
        <v>0</v>
      </c>
      <c r="H9981">
        <v>2.3355140700445665</v>
      </c>
      <c r="I9981" s="20">
        <f t="shared" si="1877"/>
        <v>0.29136039671428238</v>
      </c>
      <c r="J9981">
        <f t="shared" si="1878"/>
        <v>3.5429424240456739E-2</v>
      </c>
      <c r="K9981" s="16">
        <f t="shared" si="1869"/>
        <v>0.94446715082831523</v>
      </c>
      <c r="L9981" s="16">
        <f t="shared" si="1870"/>
        <v>3.7512606139223026E-2</v>
      </c>
      <c r="M9981" s="6"/>
      <c r="N9981" s="6">
        <f t="shared" si="1871"/>
        <v>1.8684112560356532</v>
      </c>
      <c r="O9981" s="6"/>
      <c r="P9981" s="6">
        <f t="shared" si="1872"/>
        <v>1.8910645826306955</v>
      </c>
      <c r="Q9981">
        <f t="shared" si="1879"/>
        <v>0.27877880844133662</v>
      </c>
      <c r="R9981">
        <f t="shared" si="1873"/>
        <v>0.58408855597585907</v>
      </c>
      <c r="S9981">
        <f t="shared" si="1874"/>
        <v>1.1045491813258537</v>
      </c>
      <c r="T9981" s="6">
        <f t="shared" si="1880"/>
        <v>82.551746677670181</v>
      </c>
      <c r="U9981">
        <f t="shared" si="1875"/>
        <v>1.6427606055134103</v>
      </c>
      <c r="V9981" s="16">
        <f t="shared" si="1876"/>
        <v>2.7625682815876051</v>
      </c>
    </row>
    <row r="9982" spans="4:22" ht="15.75" x14ac:dyDescent="0.25">
      <c r="D9982" s="27">
        <v>35544</v>
      </c>
      <c r="E9982">
        <v>114</v>
      </c>
      <c r="F9982">
        <v>2.5110000000000001</v>
      </c>
      <c r="G9982">
        <v>0</v>
      </c>
      <c r="H9982">
        <v>1.704772467682534</v>
      </c>
      <c r="I9982" s="20">
        <f t="shared" si="1877"/>
        <v>0.29524064642629738</v>
      </c>
      <c r="J9982">
        <f t="shared" si="1878"/>
        <v>3.5901262605437759E-2</v>
      </c>
      <c r="K9982" s="16">
        <f t="shared" si="1869"/>
        <v>0.95488763024281287</v>
      </c>
      <c r="L9982" s="16">
        <f t="shared" si="1870"/>
        <v>3.7597369018497633E-2</v>
      </c>
      <c r="M9982" s="6"/>
      <c r="N9982" s="6">
        <f t="shared" si="1871"/>
        <v>1.3638179741460272</v>
      </c>
      <c r="O9982" s="6"/>
      <c r="P9982" s="6">
        <f t="shared" si="1872"/>
        <v>1.3864713007410696</v>
      </c>
      <c r="Q9982">
        <f t="shared" si="1879"/>
        <v>0.27517248892556728</v>
      </c>
      <c r="R9982">
        <f t="shared" si="1873"/>
        <v>0.55117798553189767</v>
      </c>
      <c r="S9982">
        <f t="shared" si="1874"/>
        <v>0.76419245854025264</v>
      </c>
      <c r="T9982" s="6">
        <f t="shared" si="1880"/>
        <v>81.810207545724978</v>
      </c>
      <c r="U9982">
        <f t="shared" si="1875"/>
        <v>2.8022906796495741</v>
      </c>
      <c r="V9982" s="16">
        <f t="shared" si="1876"/>
        <v>2.7699558515708365</v>
      </c>
    </row>
    <row r="9983" spans="4:22" ht="15.75" x14ac:dyDescent="0.25">
      <c r="D9983" s="27">
        <v>35545</v>
      </c>
      <c r="E9983">
        <v>115</v>
      </c>
      <c r="F9983">
        <v>4.22</v>
      </c>
      <c r="G9983">
        <v>0</v>
      </c>
      <c r="H9983">
        <v>2.2255697015599334</v>
      </c>
      <c r="I9983" s="20">
        <f t="shared" si="1877"/>
        <v>0.33111384087377538</v>
      </c>
      <c r="J9983">
        <f t="shared" si="1878"/>
        <v>4.0263443050251084E-2</v>
      </c>
      <c r="K9983" s="16">
        <f t="shared" si="1869"/>
        <v>0.96202990112377695</v>
      </c>
      <c r="L9983" s="16">
        <f t="shared" si="1870"/>
        <v>4.1852590031991842E-2</v>
      </c>
      <c r="M9983" s="6"/>
      <c r="N9983" s="6">
        <f t="shared" si="1871"/>
        <v>1.7804557612479468</v>
      </c>
      <c r="O9983" s="6"/>
      <c r="P9983" s="6">
        <f t="shared" si="1872"/>
        <v>1.8031090878429892</v>
      </c>
      <c r="Q9983">
        <f t="shared" si="1879"/>
        <v>0.27270069181908324</v>
      </c>
      <c r="R9983">
        <f t="shared" si="1873"/>
        <v>0.52917201862580621</v>
      </c>
      <c r="S9983">
        <f t="shared" si="1874"/>
        <v>0.95415487581641067</v>
      </c>
      <c r="T9983" s="6">
        <f t="shared" si="1880"/>
        <v>80.878705996503612</v>
      </c>
      <c r="U9983">
        <f t="shared" si="1875"/>
        <v>4.7095446706974124</v>
      </c>
      <c r="V9983" s="16">
        <f t="shared" si="1876"/>
        <v>3.1306805016193247</v>
      </c>
    </row>
    <row r="9984" spans="4:22" ht="15.75" x14ac:dyDescent="0.25">
      <c r="D9984" s="27">
        <v>35546</v>
      </c>
      <c r="E9984">
        <v>116</v>
      </c>
      <c r="F9984">
        <v>3.5129999999999999</v>
      </c>
      <c r="G9984">
        <v>0</v>
      </c>
      <c r="H9984">
        <v>2.1641961820614233</v>
      </c>
      <c r="I9984" s="20">
        <f t="shared" si="1877"/>
        <v>0.34856065280599829</v>
      </c>
      <c r="J9984">
        <f t="shared" si="1878"/>
        <v>4.2384975381209396E-2</v>
      </c>
      <c r="K9984" s="16">
        <f t="shared" si="1869"/>
        <v>0.97100183005370988</v>
      </c>
      <c r="L9984" s="16">
        <f t="shared" si="1870"/>
        <v>4.3650767763089508E-2</v>
      </c>
      <c r="M9984" s="6"/>
      <c r="N9984" s="6">
        <f t="shared" si="1871"/>
        <v>1.7313569456491387</v>
      </c>
      <c r="O9984" s="6"/>
      <c r="P9984" s="6">
        <f t="shared" si="1872"/>
        <v>1.754010272244181</v>
      </c>
      <c r="Q9984">
        <f t="shared" si="1879"/>
        <v>0.26959568665501205</v>
      </c>
      <c r="R9984">
        <f t="shared" si="1873"/>
        <v>0.50216397660275891</v>
      </c>
      <c r="S9984">
        <f t="shared" si="1874"/>
        <v>0.88080077331222573</v>
      </c>
      <c r="T9984" s="6">
        <f t="shared" si="1880"/>
        <v>80.020558549786429</v>
      </c>
      <c r="U9984">
        <f t="shared" si="1875"/>
        <v>3.9205285374786754</v>
      </c>
      <c r="V9984" s="16">
        <f t="shared" si="1876"/>
        <v>3.2775764073480205</v>
      </c>
    </row>
    <row r="9985" spans="4:22" ht="15.75" x14ac:dyDescent="0.25">
      <c r="D9985" s="27">
        <v>35547</v>
      </c>
      <c r="E9985">
        <v>117</v>
      </c>
      <c r="F9985">
        <v>7.3630000000000004</v>
      </c>
      <c r="G9985">
        <v>0</v>
      </c>
      <c r="H9985">
        <v>3.0012265549305166</v>
      </c>
      <c r="I9985" s="20">
        <f t="shared" si="1877"/>
        <v>0.44899819963932447</v>
      </c>
      <c r="J9985">
        <f t="shared" si="1878"/>
        <v>5.4598181076141852E-2</v>
      </c>
      <c r="K9985" s="16">
        <f t="shared" si="1869"/>
        <v>0.97926723541968674</v>
      </c>
      <c r="L9985" s="16">
        <f t="shared" si="1870"/>
        <v>5.575411808069182E-2</v>
      </c>
      <c r="M9985" s="6"/>
      <c r="N9985" s="6">
        <f t="shared" si="1871"/>
        <v>2.4009812439444134</v>
      </c>
      <c r="O9985" s="6"/>
      <c r="P9985" s="6">
        <f t="shared" si="1872"/>
        <v>2.4236345705394555</v>
      </c>
      <c r="Q9985">
        <f t="shared" si="1879"/>
        <v>0.26673519516595479</v>
      </c>
      <c r="R9985">
        <f t="shared" si="1873"/>
        <v>0.47790879728823182</v>
      </c>
      <c r="S9985">
        <f t="shared" si="1874"/>
        <v>1.1582762826726913</v>
      </c>
      <c r="T9985" s="6">
        <f t="shared" si="1880"/>
        <v>78.884935593708789</v>
      </c>
      <c r="U9985">
        <f t="shared" si="1875"/>
        <v>8.2171510451054619</v>
      </c>
      <c r="V9985" s="16">
        <f t="shared" si="1876"/>
        <v>4.19623829847803</v>
      </c>
    </row>
    <row r="9986" spans="4:22" ht="15.75" x14ac:dyDescent="0.25">
      <c r="D9986" s="27">
        <v>35548</v>
      </c>
      <c r="E9986">
        <v>118</v>
      </c>
      <c r="F9986">
        <v>8.2349999999999994</v>
      </c>
      <c r="G9986">
        <v>0.3</v>
      </c>
      <c r="H9986">
        <v>2.4009897533844944</v>
      </c>
      <c r="I9986" s="20">
        <f t="shared" si="1877"/>
        <v>0.56590511275114952</v>
      </c>
      <c r="J9986">
        <f t="shared" si="1878"/>
        <v>6.8814061710539776E-2</v>
      </c>
      <c r="K9986" s="16">
        <f t="shared" si="1869"/>
        <v>0.99020519731749113</v>
      </c>
      <c r="L9986" s="16">
        <f t="shared" si="1870"/>
        <v>6.9494749065102931E-2</v>
      </c>
      <c r="M9986" s="6"/>
      <c r="N9986" s="6">
        <f t="shared" si="1871"/>
        <v>1.9207918027075956</v>
      </c>
      <c r="O9986" s="6"/>
      <c r="P9986" s="6">
        <f t="shared" si="1872"/>
        <v>1.943445129302638</v>
      </c>
      <c r="Q9986">
        <f t="shared" si="1879"/>
        <v>0.26294978531236263</v>
      </c>
      <c r="R9986">
        <f t="shared" si="1873"/>
        <v>0.44673382680850615</v>
      </c>
      <c r="S9986">
        <f t="shared" si="1874"/>
        <v>0.86820267980571952</v>
      </c>
      <c r="T9986" s="6">
        <f t="shared" si="1880"/>
        <v>78.339386240498115</v>
      </c>
      <c r="U9986">
        <f t="shared" si="1875"/>
        <v>9.1903081429367752</v>
      </c>
      <c r="V9986" s="16">
        <f t="shared" si="1876"/>
        <v>5.1250352059438722</v>
      </c>
    </row>
    <row r="9987" spans="4:22" ht="15.75" x14ac:dyDescent="0.25">
      <c r="D9987" s="27">
        <v>35549</v>
      </c>
      <c r="E9987">
        <v>119</v>
      </c>
      <c r="F9987">
        <v>5.8170000000000002</v>
      </c>
      <c r="G9987">
        <v>9.3000000000000007</v>
      </c>
      <c r="H9987">
        <v>0.94353676854853108</v>
      </c>
      <c r="I9987" s="20">
        <f t="shared" si="1877"/>
        <v>0.60185033241338226</v>
      </c>
      <c r="J9987">
        <f t="shared" si="1878"/>
        <v>7.3185000421467278E-2</v>
      </c>
      <c r="K9987" s="16">
        <f t="shared" si="1869"/>
        <v>0.99545975650622087</v>
      </c>
      <c r="L9987" s="16">
        <f t="shared" si="1870"/>
        <v>7.351879364598897E-2</v>
      </c>
      <c r="M9987" s="6"/>
      <c r="N9987" s="6">
        <f t="shared" si="1871"/>
        <v>0.75482941483882493</v>
      </c>
      <c r="O9987" s="6"/>
      <c r="P9987" s="6">
        <f t="shared" si="1872"/>
        <v>0.77748274143386731</v>
      </c>
      <c r="Q9987">
        <f t="shared" si="1879"/>
        <v>0.26113128746832703</v>
      </c>
      <c r="R9987">
        <f t="shared" si="1873"/>
        <v>0.43213133899109446</v>
      </c>
      <c r="S9987">
        <f t="shared" si="1874"/>
        <v>0.33597465809828397</v>
      </c>
      <c r="T9987" s="6">
        <f t="shared" si="1880"/>
        <v>87.32606490899488</v>
      </c>
      <c r="U9987">
        <f t="shared" si="1875"/>
        <v>6.4918060069779262</v>
      </c>
      <c r="V9987" s="16">
        <f t="shared" si="1876"/>
        <v>5.3792271841805368</v>
      </c>
    </row>
    <row r="9988" spans="4:22" ht="15.75" x14ac:dyDescent="0.25">
      <c r="D9988" s="27">
        <v>35550</v>
      </c>
      <c r="E9988">
        <v>120</v>
      </c>
      <c r="F9988">
        <v>4.9089999999999998</v>
      </c>
      <c r="G9988">
        <v>1.2</v>
      </c>
      <c r="H9988">
        <v>1.9859412334498323</v>
      </c>
      <c r="I9988" s="20">
        <f t="shared" si="1877"/>
        <v>0.55173547352801244</v>
      </c>
      <c r="J9988">
        <f t="shared" si="1878"/>
        <v>6.7091033581006307E-2</v>
      </c>
      <c r="K9988" s="16">
        <f t="shared" si="1869"/>
        <v>0.90890290386620731</v>
      </c>
      <c r="L9988" s="16">
        <f t="shared" si="1870"/>
        <v>7.3815402388550708E-2</v>
      </c>
      <c r="M9988" s="6"/>
      <c r="N9988" s="6">
        <f t="shared" si="1871"/>
        <v>1.588752986759866</v>
      </c>
      <c r="O9988" s="6"/>
      <c r="P9988" s="6">
        <f t="shared" si="1872"/>
        <v>1.6114063133549084</v>
      </c>
      <c r="Q9988">
        <f t="shared" si="1879"/>
        <v>0.29108688302998292</v>
      </c>
      <c r="R9988">
        <f t="shared" si="1873"/>
        <v>0.70359563193938868</v>
      </c>
      <c r="S9988">
        <f t="shared" si="1874"/>
        <v>1.1337784433560674</v>
      </c>
      <c r="T9988" s="6">
        <f t="shared" si="1880"/>
        <v>87.414939792233866</v>
      </c>
      <c r="U9988">
        <f t="shared" si="1875"/>
        <v>5.4784726986856862</v>
      </c>
      <c r="V9988" s="16">
        <f t="shared" si="1876"/>
        <v>5.3976848609498189</v>
      </c>
    </row>
    <row r="9989" spans="4:22" ht="15.75" x14ac:dyDescent="0.25">
      <c r="D9989" s="27">
        <v>35551</v>
      </c>
      <c r="E9989">
        <v>121</v>
      </c>
      <c r="F9989">
        <v>9.3759999999999994</v>
      </c>
      <c r="G9989">
        <v>0</v>
      </c>
      <c r="H9989">
        <v>2.5459770901722538</v>
      </c>
      <c r="I9989" s="20">
        <f t="shared" si="1877"/>
        <v>0.67019955802067988</v>
      </c>
      <c r="J9989">
        <f t="shared" si="1878"/>
        <v>8.149626625531467E-2</v>
      </c>
      <c r="K9989" s="16">
        <f t="shared" si="1869"/>
        <v>0.90804688904074327</v>
      </c>
      <c r="L9989" s="16">
        <f t="shared" si="1870"/>
        <v>8.9748962568889992E-2</v>
      </c>
      <c r="M9989" s="6"/>
      <c r="N9989" s="6">
        <f t="shared" si="1871"/>
        <v>2.0367816721378031</v>
      </c>
      <c r="O9989" s="6"/>
      <c r="P9989" s="6">
        <f t="shared" si="1872"/>
        <v>2.0594349987328453</v>
      </c>
      <c r="Q9989">
        <f t="shared" si="1879"/>
        <v>0.29138313264077953</v>
      </c>
      <c r="R9989">
        <f t="shared" si="1873"/>
        <v>0.70660909969539998</v>
      </c>
      <c r="S9989">
        <f t="shared" si="1874"/>
        <v>1.4552155103358131</v>
      </c>
      <c r="T9989" s="6">
        <f t="shared" si="1880"/>
        <v>85.982377608493096</v>
      </c>
      <c r="U9989">
        <f t="shared" si="1875"/>
        <v>10.463670813378895</v>
      </c>
      <c r="V9989" s="16">
        <f t="shared" si="1876"/>
        <v>6.3398567232641483</v>
      </c>
    </row>
    <row r="9990" spans="4:22" ht="15.75" x14ac:dyDescent="0.25">
      <c r="D9990" s="27">
        <v>35552</v>
      </c>
      <c r="E9990">
        <v>122</v>
      </c>
      <c r="F9990">
        <v>12.73</v>
      </c>
      <c r="G9990">
        <v>0</v>
      </c>
      <c r="H9990">
        <v>2.707850090637328</v>
      </c>
      <c r="I9990" s="20">
        <f t="shared" si="1877"/>
        <v>0.89133866666724793</v>
      </c>
      <c r="J9990">
        <f t="shared" si="1878"/>
        <v>0.10838678186673735</v>
      </c>
      <c r="K9990" s="16">
        <f t="shared" si="1869"/>
        <v>0.92184487586210218</v>
      </c>
      <c r="L9990" s="16">
        <f t="shared" si="1870"/>
        <v>0.11757594439669133</v>
      </c>
      <c r="M9990" s="6"/>
      <c r="N9990" s="6">
        <f t="shared" si="1871"/>
        <v>2.1662800725098625</v>
      </c>
      <c r="O9990" s="6"/>
      <c r="P9990" s="6">
        <f t="shared" si="1872"/>
        <v>2.1889333991049051</v>
      </c>
      <c r="Q9990">
        <f t="shared" si="1879"/>
        <v>0.28660792536164365</v>
      </c>
      <c r="R9990">
        <f t="shared" si="1873"/>
        <v>0.65882007012734467</v>
      </c>
      <c r="S9990">
        <f t="shared" si="1874"/>
        <v>1.4421132555023806</v>
      </c>
      <c r="T9990" s="6">
        <f t="shared" si="1880"/>
        <v>84.562917679585766</v>
      </c>
      <c r="U9990">
        <f t="shared" si="1875"/>
        <v>14.206754421321817</v>
      </c>
      <c r="V9990" s="16">
        <f t="shared" si="1876"/>
        <v>7.8029420386234136</v>
      </c>
    </row>
    <row r="9991" spans="4:22" ht="15.75" x14ac:dyDescent="0.25">
      <c r="D9991" s="27">
        <v>35553</v>
      </c>
      <c r="E9991">
        <v>123</v>
      </c>
      <c r="F9991">
        <v>7.3010000000000002</v>
      </c>
      <c r="G9991">
        <v>0</v>
      </c>
      <c r="H9991">
        <v>3.8651079844178264</v>
      </c>
      <c r="I9991" s="20">
        <f t="shared" si="1877"/>
        <v>0.91460776634721741</v>
      </c>
      <c r="J9991">
        <f t="shared" si="1878"/>
        <v>0.11121630438782164</v>
      </c>
      <c r="K9991" s="16">
        <f t="shared" ref="K9991:K10054" si="1881">IF(theta&gt;topt,(1-rs)*(theta-topt)/(topt-Porosity)+1,IF(theta&lt;twilt,rwp*theta,(1-rwp)*(theta-twilt)/(topt-twilt)+rwp))</f>
        <v>0.93551666590012161</v>
      </c>
      <c r="L9991" s="16">
        <f t="shared" ref="L9991:L10054" si="1882">(soiltemp-tmin)^2/((30-tmin))^2</f>
        <v>0.11888222673276823</v>
      </c>
      <c r="M9991" s="6"/>
      <c r="N9991" s="6">
        <f t="shared" ref="N9991:N10054" si="1883">ET0*kc</f>
        <v>3.0920863875342612</v>
      </c>
      <c r="O9991" s="6"/>
      <c r="P9991" s="6">
        <f t="shared" ref="P9991:P10054" si="1884">(etc-Inter)</f>
        <v>3.1147397141293034</v>
      </c>
      <c r="Q9991">
        <f t="shared" si="1879"/>
        <v>0.28187639226528588</v>
      </c>
      <c r="R9991">
        <f t="shared" ref="R9991:R10054" si="1885">IF(MAX(0,(1-(0.9*tfield-theta)/(0.9*tfield-alfa*twilt))^2) &gt; 1, 1, MAX(0,(1-(0.9*tfield-theta)/(0.9*tfield-alfa*twilt))^2))</f>
        <v>0.61311833098337221</v>
      </c>
      <c r="S9991">
        <f t="shared" ref="S9991:S10054" si="1886">epot*Kr</f>
        <v>1.9097040149745843</v>
      </c>
      <c r="T9991" s="6">
        <f t="shared" si="1880"/>
        <v>82.675866991206235</v>
      </c>
      <c r="U9991">
        <f t="shared" ref="U9991:U10054" si="1887">IF(Temperature &lt;0, 0.2*Temperature,Temperature*(s1_+(1-s1_)*EXP(-s2_*(LAI-LAIref))))</f>
        <v>8.1479586826449779</v>
      </c>
      <c r="V9991" s="16">
        <f t="shared" si="1876"/>
        <v>7.8671082201090474</v>
      </c>
    </row>
    <row r="9992" spans="4:22" ht="15.75" x14ac:dyDescent="0.25">
      <c r="D9992" s="27">
        <v>35554</v>
      </c>
      <c r="E9992">
        <v>124</v>
      </c>
      <c r="F9992">
        <v>5.48</v>
      </c>
      <c r="G9992">
        <v>1.5</v>
      </c>
      <c r="H9992">
        <v>3.3112860839042333</v>
      </c>
      <c r="I9992" s="20">
        <f t="shared" si="1877"/>
        <v>0.88095627388991515</v>
      </c>
      <c r="J9992">
        <f t="shared" si="1878"/>
        <v>0.10712428290501368</v>
      </c>
      <c r="K9992" s="16">
        <f t="shared" si="1881"/>
        <v>0.9536921425565742</v>
      </c>
      <c r="L9992" s="16">
        <f t="shared" si="1882"/>
        <v>0.1123258524683283</v>
      </c>
      <c r="M9992" s="6"/>
      <c r="N9992" s="6">
        <f t="shared" si="1883"/>
        <v>2.6490288671233868</v>
      </c>
      <c r="O9992" s="6"/>
      <c r="P9992" s="6">
        <f t="shared" si="1884"/>
        <v>2.6716821937184294</v>
      </c>
      <c r="Q9992">
        <f t="shared" si="1879"/>
        <v>0.27558622330402077</v>
      </c>
      <c r="R9992">
        <f t="shared" si="1885"/>
        <v>0.55490518649697707</v>
      </c>
      <c r="S9992">
        <f t="shared" si="1886"/>
        <v>1.4825303059659778</v>
      </c>
      <c r="T9992" s="6">
        <f t="shared" si="1880"/>
        <v>82.715990011835302</v>
      </c>
      <c r="U9992">
        <f t="shared" si="1887"/>
        <v>6.1157120368298159</v>
      </c>
      <c r="V9992" s="16">
        <f t="shared" ref="V9992:V10055" si="1888">V9991+(Tsurface-V9991)*att*EXP(-kz*z)*EXP(-klai*LAI)</f>
        <v>7.5413836288556526</v>
      </c>
    </row>
    <row r="9993" spans="4:22" ht="15.75" x14ac:dyDescent="0.25">
      <c r="D9993" s="27">
        <v>35555</v>
      </c>
      <c r="E9993">
        <v>125</v>
      </c>
      <c r="F9993">
        <v>2.7490000000000001</v>
      </c>
      <c r="G9993">
        <v>3.7</v>
      </c>
      <c r="H9993">
        <v>0.90046610941368943</v>
      </c>
      <c r="I9993" s="20">
        <f t="shared" ref="I9993:I10056" si="1889">K9993*L9993/CF</f>
        <v>0.7559290857523101</v>
      </c>
      <c r="J9993">
        <f t="shared" ref="J9993:J10056" si="1890">K9993*L9993</f>
        <v>9.1920976827480905E-2</v>
      </c>
      <c r="K9993" s="16">
        <f t="shared" si="1881"/>
        <v>0.95330569028514311</v>
      </c>
      <c r="L9993" s="16">
        <f t="shared" si="1882"/>
        <v>9.642340097643437E-2</v>
      </c>
      <c r="M9993" s="6"/>
      <c r="N9993" s="6">
        <f t="shared" si="1883"/>
        <v>0.72037288753095163</v>
      </c>
      <c r="O9993" s="6"/>
      <c r="P9993" s="6">
        <f t="shared" si="1884"/>
        <v>0.74302621412599401</v>
      </c>
      <c r="Q9993">
        <f t="shared" ref="Q9993:Q10056" si="1891">IF(T9992/L &gt;= tfield, tfield-0.00001,T9992/L)</f>
        <v>0.27571996670611765</v>
      </c>
      <c r="R9993">
        <f t="shared" si="1885"/>
        <v>0.55611272435939096</v>
      </c>
      <c r="S9993">
        <f t="shared" si="1886"/>
        <v>0.4132063322080507</v>
      </c>
      <c r="T9993" s="6">
        <f t="shared" ref="T9993:T10056" si="1892">(IF(T9992+Precipitation-actevapo-Inter&lt;0,0,IF(T9992+Precipitation-actevapo-Inter&gt;tfield*L,tfield*L,IF(T9992+Precipitation-actevapo-Inter&lt;twilt*L,twilt*L,T9992+Precipitation-actevapo-Inter))))</f>
        <v>86.025437006222305</v>
      </c>
      <c r="U9993">
        <f t="shared" si="1887"/>
        <v>3.0679000710301394</v>
      </c>
      <c r="V9993" s="16">
        <f t="shared" si="1888"/>
        <v>6.7094053378996632</v>
      </c>
    </row>
    <row r="9994" spans="4:22" ht="15.75" x14ac:dyDescent="0.25">
      <c r="D9994" s="27">
        <v>35556</v>
      </c>
      <c r="E9994">
        <v>126</v>
      </c>
      <c r="F9994">
        <v>6.6559999999999997</v>
      </c>
      <c r="G9994">
        <v>0</v>
      </c>
      <c r="H9994">
        <v>0.84801198238628195</v>
      </c>
      <c r="I9994" s="20">
        <f t="shared" si="1889"/>
        <v>0.7493936600753931</v>
      </c>
      <c r="J9994">
        <f t="shared" si="1890"/>
        <v>9.1126269065167798E-2</v>
      </c>
      <c r="K9994" s="16">
        <f t="shared" si="1881"/>
        <v>0.92143014133319534</v>
      </c>
      <c r="L9994" s="16">
        <f t="shared" si="1882"/>
        <v>9.8896557620005099E-2</v>
      </c>
      <c r="M9994" s="6"/>
      <c r="N9994" s="6">
        <f t="shared" si="1883"/>
        <v>0.67840958590902556</v>
      </c>
      <c r="O9994" s="6"/>
      <c r="P9994" s="6">
        <f t="shared" si="1884"/>
        <v>0.70106291250406794</v>
      </c>
      <c r="Q9994">
        <f t="shared" si="1891"/>
        <v>0.2867514566874077</v>
      </c>
      <c r="R9994">
        <f t="shared" si="1885"/>
        <v>0.66023210540143729</v>
      </c>
      <c r="S9994">
        <f t="shared" si="1886"/>
        <v>0.4628642427414244</v>
      </c>
      <c r="T9994" s="6">
        <f t="shared" si="1892"/>
        <v>85.585226090075935</v>
      </c>
      <c r="U9994">
        <f t="shared" si="1887"/>
        <v>7.4281349118867244</v>
      </c>
      <c r="V9994" s="16">
        <f t="shared" si="1888"/>
        <v>6.8430746349688905</v>
      </c>
    </row>
    <row r="9995" spans="4:22" ht="15.75" x14ac:dyDescent="0.25">
      <c r="D9995" s="27">
        <v>35557</v>
      </c>
      <c r="E9995">
        <v>127</v>
      </c>
      <c r="F9995">
        <v>7.407</v>
      </c>
      <c r="G9995">
        <v>5.5</v>
      </c>
      <c r="H9995">
        <v>1.0375754245892774</v>
      </c>
      <c r="I9995" s="20">
        <f t="shared" si="1889"/>
        <v>0.79082478714107796</v>
      </c>
      <c r="J9995">
        <f t="shared" si="1890"/>
        <v>9.6164294116355076E-2</v>
      </c>
      <c r="K9995" s="16">
        <f t="shared" si="1881"/>
        <v>0.92567011394209486</v>
      </c>
      <c r="L9995" s="16">
        <f t="shared" si="1882"/>
        <v>0.10388613899051581</v>
      </c>
      <c r="M9995" s="6"/>
      <c r="N9995" s="6">
        <f t="shared" si="1883"/>
        <v>0.83006033967142201</v>
      </c>
      <c r="O9995" s="6"/>
      <c r="P9995" s="6">
        <f t="shared" si="1884"/>
        <v>0.85271366626646439</v>
      </c>
      <c r="Q9995">
        <f t="shared" si="1891"/>
        <v>0.28528408696691976</v>
      </c>
      <c r="R9995">
        <f t="shared" si="1885"/>
        <v>0.64586765263660595</v>
      </c>
      <c r="S9995">
        <f t="shared" si="1886"/>
        <v>0.5507401740026755</v>
      </c>
      <c r="T9995" s="6">
        <f t="shared" si="1892"/>
        <v>90.557139242668313</v>
      </c>
      <c r="U9995">
        <f t="shared" si="1887"/>
        <v>8.2662553023354821</v>
      </c>
      <c r="V9995" s="16">
        <f t="shared" si="1888"/>
        <v>7.1077577178620821</v>
      </c>
    </row>
    <row r="9996" spans="4:22" ht="15.75" x14ac:dyDescent="0.25">
      <c r="D9996" s="27">
        <v>35558</v>
      </c>
      <c r="E9996">
        <v>128</v>
      </c>
      <c r="F9996">
        <v>7.8760000000000003</v>
      </c>
      <c r="G9996">
        <v>0</v>
      </c>
      <c r="H9996">
        <v>2.8002293570073977</v>
      </c>
      <c r="I9996" s="20">
        <f t="shared" si="1889"/>
        <v>0.79362117610126548</v>
      </c>
      <c r="J9996">
        <f t="shared" si="1890"/>
        <v>9.6504335013913881E-2</v>
      </c>
      <c r="K9996" s="16">
        <f t="shared" si="1881"/>
        <v>0.87778221564697645</v>
      </c>
      <c r="L9996" s="16">
        <f t="shared" si="1882"/>
        <v>0.10994109164399575</v>
      </c>
      <c r="M9996" s="6"/>
      <c r="N9996" s="6">
        <f t="shared" si="1883"/>
        <v>2.2401834856059182</v>
      </c>
      <c r="O9996" s="6"/>
      <c r="P9996" s="6">
        <f t="shared" si="1884"/>
        <v>2.2628368122009608</v>
      </c>
      <c r="Q9996">
        <f t="shared" si="1891"/>
        <v>0.30185713080889437</v>
      </c>
      <c r="R9996">
        <f t="shared" si="1885"/>
        <v>0.81728971033848075</v>
      </c>
      <c r="S9996">
        <f t="shared" si="1886"/>
        <v>1.8493932427869744</v>
      </c>
      <c r="T9996" s="6">
        <f t="shared" si="1892"/>
        <v>88.730399326476388</v>
      </c>
      <c r="U9996">
        <f t="shared" si="1887"/>
        <v>8.7896620441736548</v>
      </c>
      <c r="V9996" s="16">
        <f t="shared" si="1888"/>
        <v>7.4205582163703117</v>
      </c>
    </row>
    <row r="9997" spans="4:22" ht="15.75" x14ac:dyDescent="0.25">
      <c r="D9997" s="27">
        <v>35559</v>
      </c>
      <c r="E9997">
        <v>129</v>
      </c>
      <c r="F9997">
        <v>5.3079999999999998</v>
      </c>
      <c r="G9997">
        <v>27.5</v>
      </c>
      <c r="H9997">
        <v>1.0634366917089897</v>
      </c>
      <c r="I9997" s="20">
        <f t="shared" si="1889"/>
        <v>0.76978937663949243</v>
      </c>
      <c r="J9997">
        <f t="shared" si="1890"/>
        <v>9.3606388199362275E-2</v>
      </c>
      <c r="K9997" s="16">
        <f t="shared" si="1881"/>
        <v>0.8953767979804631</v>
      </c>
      <c r="L9997" s="16">
        <f t="shared" si="1882"/>
        <v>0.1045441298127146</v>
      </c>
      <c r="M9997" s="6"/>
      <c r="N9997" s="6">
        <f t="shared" si="1883"/>
        <v>0.85074935336719182</v>
      </c>
      <c r="O9997" s="6"/>
      <c r="P9997" s="6">
        <f t="shared" si="1884"/>
        <v>0.8734026799622342</v>
      </c>
      <c r="Q9997">
        <f t="shared" si="1891"/>
        <v>0.2957679977549213</v>
      </c>
      <c r="R9997">
        <f t="shared" si="1885"/>
        <v>0.7519652234757106</v>
      </c>
      <c r="S9997">
        <f t="shared" si="1886"/>
        <v>0.65676844142208601</v>
      </c>
      <c r="T9997" s="6">
        <f t="shared" si="1892"/>
        <v>105.89999999999999</v>
      </c>
      <c r="U9997">
        <f t="shared" si="1887"/>
        <v>5.9237590312942805</v>
      </c>
      <c r="V9997" s="16">
        <f t="shared" si="1888"/>
        <v>7.1421835645342835</v>
      </c>
    </row>
    <row r="9998" spans="4:22" ht="15.75" x14ac:dyDescent="0.25">
      <c r="D9998" s="27">
        <v>35560</v>
      </c>
      <c r="E9998">
        <v>130</v>
      </c>
      <c r="F9998">
        <v>6.8419999999999996</v>
      </c>
      <c r="G9998">
        <v>0.8</v>
      </c>
      <c r="H9998">
        <v>1.0646131463936701</v>
      </c>
      <c r="I9998" s="20">
        <f t="shared" si="1889"/>
        <v>0.63823072922466784</v>
      </c>
      <c r="J9998">
        <f t="shared" si="1890"/>
        <v>7.7608856673719612E-2</v>
      </c>
      <c r="K9998" s="16">
        <f t="shared" si="1881"/>
        <v>0.73003351826167362</v>
      </c>
      <c r="L9998" s="16">
        <f t="shared" si="1882"/>
        <v>0.10630862108704089</v>
      </c>
      <c r="M9998" s="6"/>
      <c r="N9998" s="6">
        <f t="shared" si="1883"/>
        <v>0.85169051711493615</v>
      </c>
      <c r="O9998" s="6"/>
      <c r="P9998" s="6">
        <f t="shared" si="1884"/>
        <v>0.87434384370997853</v>
      </c>
      <c r="Q9998">
        <f t="shared" si="1891"/>
        <v>0.35298999999999997</v>
      </c>
      <c r="R9998">
        <f t="shared" si="1885"/>
        <v>1</v>
      </c>
      <c r="S9998">
        <f t="shared" si="1886"/>
        <v>0.87434384370997853</v>
      </c>
      <c r="T9998" s="6">
        <f t="shared" si="1892"/>
        <v>105.84830948288506</v>
      </c>
      <c r="U9998">
        <f t="shared" si="1887"/>
        <v>7.6357119992681746</v>
      </c>
      <c r="V9998" s="16">
        <f t="shared" si="1888"/>
        <v>7.2339699628434513</v>
      </c>
    </row>
    <row r="9999" spans="4:22" ht="15.75" x14ac:dyDescent="0.25">
      <c r="D9999" s="27">
        <v>35561</v>
      </c>
      <c r="E9999">
        <v>131</v>
      </c>
      <c r="F9999">
        <v>10.07</v>
      </c>
      <c r="G9999">
        <v>0</v>
      </c>
      <c r="H9999">
        <v>1.8183850214633235</v>
      </c>
      <c r="I9999" s="20">
        <f t="shared" si="1889"/>
        <v>0.72792297993778332</v>
      </c>
      <c r="J9999">
        <f t="shared" si="1890"/>
        <v>8.851543436043445E-2</v>
      </c>
      <c r="K9999" s="16">
        <f t="shared" si="1881"/>
        <v>0.73050248995526013</v>
      </c>
      <c r="L9999" s="16">
        <f t="shared" si="1882"/>
        <v>0.12117061280086205</v>
      </c>
      <c r="M9999" s="6"/>
      <c r="N9999" s="6">
        <f t="shared" si="1883"/>
        <v>1.4547080171706588</v>
      </c>
      <c r="O9999" s="6"/>
      <c r="P9999" s="6">
        <f t="shared" si="1884"/>
        <v>1.4773613437657012</v>
      </c>
      <c r="Q9999">
        <f t="shared" si="1891"/>
        <v>0.35282769827628352</v>
      </c>
      <c r="R9999">
        <f t="shared" si="1885"/>
        <v>1</v>
      </c>
      <c r="S9999">
        <f t="shared" si="1886"/>
        <v>1.4773613437657012</v>
      </c>
      <c r="T9999" s="6">
        <f t="shared" si="1892"/>
        <v>104.3936014657144</v>
      </c>
      <c r="U9999">
        <f t="shared" si="1887"/>
        <v>11.238178870597855</v>
      </c>
      <c r="V9999" s="16">
        <f t="shared" si="1888"/>
        <v>7.9786725733798374</v>
      </c>
    </row>
    <row r="10000" spans="4:22" ht="15.75" x14ac:dyDescent="0.25">
      <c r="D10000" s="27">
        <v>35562</v>
      </c>
      <c r="E10000">
        <v>132</v>
      </c>
      <c r="F10000">
        <v>11.69</v>
      </c>
      <c r="G10000">
        <v>0.8</v>
      </c>
      <c r="H10000">
        <v>1.5579961565154554</v>
      </c>
      <c r="I10000" s="20">
        <f t="shared" si="1889"/>
        <v>0.86557261392059914</v>
      </c>
      <c r="J10000">
        <f t="shared" si="1890"/>
        <v>0.10525362985274486</v>
      </c>
      <c r="K10000" s="16">
        <f t="shared" si="1881"/>
        <v>0.74451377845474642</v>
      </c>
      <c r="L10000" s="16">
        <f t="shared" si="1882"/>
        <v>0.14137230619317875</v>
      </c>
      <c r="M10000" s="6"/>
      <c r="N10000" s="6">
        <f t="shared" si="1883"/>
        <v>1.2463969252123643</v>
      </c>
      <c r="O10000" s="6"/>
      <c r="P10000" s="6">
        <f t="shared" si="1884"/>
        <v>1.2690502518074067</v>
      </c>
      <c r="Q10000">
        <f t="shared" si="1891"/>
        <v>0.34797867155238132</v>
      </c>
      <c r="R10000">
        <f t="shared" si="1885"/>
        <v>1</v>
      </c>
      <c r="S10000">
        <f t="shared" si="1886"/>
        <v>1.2690502518074067</v>
      </c>
      <c r="T10000" s="6">
        <f t="shared" si="1892"/>
        <v>103.94720454050204</v>
      </c>
      <c r="U10000">
        <f t="shared" si="1887"/>
        <v>13.046108341339515</v>
      </c>
      <c r="V10000" s="16">
        <f t="shared" si="1888"/>
        <v>8.9211140723278461</v>
      </c>
    </row>
    <row r="10001" spans="4:22" ht="15.75" x14ac:dyDescent="0.25">
      <c r="D10001" s="27">
        <v>35563</v>
      </c>
      <c r="E10001">
        <v>133</v>
      </c>
      <c r="F10001">
        <v>12.38</v>
      </c>
      <c r="G10001">
        <v>0</v>
      </c>
      <c r="H10001">
        <v>3.4757405107094543</v>
      </c>
      <c r="I10001" s="20">
        <f t="shared" si="1889"/>
        <v>0.99984398352523307</v>
      </c>
      <c r="J10001">
        <f t="shared" si="1890"/>
        <v>0.12158102839666834</v>
      </c>
      <c r="K10001" s="16">
        <f t="shared" si="1881"/>
        <v>0.74881333275059669</v>
      </c>
      <c r="L10001" s="16">
        <f t="shared" si="1882"/>
        <v>0.16236493539727437</v>
      </c>
      <c r="M10001" s="6"/>
      <c r="N10001" s="6">
        <f t="shared" si="1883"/>
        <v>2.7805924085675637</v>
      </c>
      <c r="O10001" s="6"/>
      <c r="P10001" s="6">
        <f t="shared" si="1884"/>
        <v>2.8032457351626059</v>
      </c>
      <c r="Q10001">
        <f t="shared" si="1891"/>
        <v>0.34649068180167347</v>
      </c>
      <c r="R10001">
        <f t="shared" si="1885"/>
        <v>1</v>
      </c>
      <c r="S10001">
        <f t="shared" si="1886"/>
        <v>2.8032457351626059</v>
      </c>
      <c r="T10001" s="6">
        <f t="shared" si="1892"/>
        <v>101.16661213193449</v>
      </c>
      <c r="U10001">
        <f t="shared" si="1887"/>
        <v>13.816152375173926</v>
      </c>
      <c r="V10001" s="16">
        <f t="shared" si="1888"/>
        <v>9.8314930976942865</v>
      </c>
    </row>
    <row r="10002" spans="4:22" ht="15.75" x14ac:dyDescent="0.25">
      <c r="D10002" s="27">
        <v>35564</v>
      </c>
      <c r="E10002">
        <v>134</v>
      </c>
      <c r="F10002">
        <v>12.62</v>
      </c>
      <c r="G10002">
        <v>0</v>
      </c>
      <c r="H10002">
        <v>2.4771897338941491</v>
      </c>
      <c r="I10002" s="20">
        <f t="shared" si="1889"/>
        <v>1.1594454267247365</v>
      </c>
      <c r="J10002">
        <f t="shared" si="1890"/>
        <v>0.14098856388972797</v>
      </c>
      <c r="K10002" s="16">
        <f t="shared" si="1881"/>
        <v>0.7755951212442741</v>
      </c>
      <c r="L10002" s="16">
        <f t="shared" si="1882"/>
        <v>0.18178113815819574</v>
      </c>
      <c r="M10002" s="6"/>
      <c r="N10002" s="6">
        <f t="shared" si="1883"/>
        <v>1.9817517871153194</v>
      </c>
      <c r="O10002" s="6"/>
      <c r="P10002" s="6">
        <f t="shared" si="1884"/>
        <v>2.0044051137103618</v>
      </c>
      <c r="Q10002">
        <f t="shared" si="1891"/>
        <v>0.3372220404397816</v>
      </c>
      <c r="R10002">
        <f t="shared" si="1885"/>
        <v>1</v>
      </c>
      <c r="S10002">
        <f t="shared" si="1886"/>
        <v>2.0044051137103618</v>
      </c>
      <c r="T10002" s="6">
        <f t="shared" si="1892"/>
        <v>99.184860344819171</v>
      </c>
      <c r="U10002">
        <f t="shared" si="1887"/>
        <v>14.083993778246764</v>
      </c>
      <c r="V10002" s="16">
        <f t="shared" si="1888"/>
        <v>10.622373002082488</v>
      </c>
    </row>
    <row r="10003" spans="4:22" ht="15.75" x14ac:dyDescent="0.25">
      <c r="D10003" s="27">
        <v>35565</v>
      </c>
      <c r="E10003">
        <v>135</v>
      </c>
      <c r="F10003">
        <v>12.12</v>
      </c>
      <c r="G10003">
        <v>0</v>
      </c>
      <c r="H10003">
        <v>2.9019664890268584</v>
      </c>
      <c r="I10003" s="20">
        <f t="shared" si="1889"/>
        <v>1.2787360594227362</v>
      </c>
      <c r="J10003">
        <f t="shared" si="1890"/>
        <v>0.15549430482580473</v>
      </c>
      <c r="K10003" s="16">
        <f t="shared" si="1881"/>
        <v>0.794682728995038</v>
      </c>
      <c r="L10003" s="16">
        <f t="shared" si="1882"/>
        <v>0.19566840847597636</v>
      </c>
      <c r="M10003" s="6"/>
      <c r="N10003" s="6">
        <f t="shared" si="1883"/>
        <v>2.321573191221487</v>
      </c>
      <c r="O10003" s="6"/>
      <c r="P10003" s="6">
        <f t="shared" si="1884"/>
        <v>2.3442265178165291</v>
      </c>
      <c r="Q10003">
        <f t="shared" si="1891"/>
        <v>0.33061620114939722</v>
      </c>
      <c r="R10003">
        <f t="shared" si="1885"/>
        <v>1</v>
      </c>
      <c r="S10003">
        <f t="shared" si="1886"/>
        <v>2.3442265178165291</v>
      </c>
      <c r="T10003" s="6">
        <f t="shared" si="1892"/>
        <v>96.863287153597696</v>
      </c>
      <c r="U10003">
        <f t="shared" si="1887"/>
        <v>13.52599085517835</v>
      </c>
      <c r="V10003" s="16">
        <f t="shared" si="1888"/>
        <v>11.162387732835684</v>
      </c>
    </row>
    <row r="10004" spans="4:22" ht="15.75" x14ac:dyDescent="0.25">
      <c r="D10004" s="27">
        <v>35566</v>
      </c>
      <c r="E10004">
        <v>136</v>
      </c>
      <c r="F10004">
        <v>11</v>
      </c>
      <c r="G10004">
        <v>0</v>
      </c>
      <c r="H10004">
        <v>3.5241087503601496</v>
      </c>
      <c r="I10004" s="20">
        <f t="shared" si="1889"/>
        <v>1.3514170214911405</v>
      </c>
      <c r="J10004">
        <f t="shared" si="1890"/>
        <v>0.1643323098133227</v>
      </c>
      <c r="K10004" s="16">
        <f t="shared" si="1881"/>
        <v>0.81704338925876763</v>
      </c>
      <c r="L10004" s="16">
        <f t="shared" si="1882"/>
        <v>0.20113045644051672</v>
      </c>
      <c r="M10004" s="6"/>
      <c r="N10004" s="6">
        <f t="shared" si="1883"/>
        <v>2.8192870002881198</v>
      </c>
      <c r="O10004" s="6"/>
      <c r="P10004" s="6">
        <f t="shared" si="1884"/>
        <v>2.8419403268831624</v>
      </c>
      <c r="Q10004">
        <f t="shared" si="1891"/>
        <v>0.32287762384532565</v>
      </c>
      <c r="R10004">
        <f t="shared" si="1885"/>
        <v>1</v>
      </c>
      <c r="S10004">
        <f t="shared" si="1886"/>
        <v>2.8419403268831624</v>
      </c>
      <c r="T10004" s="6">
        <f t="shared" si="1892"/>
        <v>94.044000153309582</v>
      </c>
      <c r="U10004">
        <f t="shared" si="1887"/>
        <v>12.276064307505104</v>
      </c>
      <c r="V10004" s="16">
        <f t="shared" si="1888"/>
        <v>11.369509257100672</v>
      </c>
    </row>
    <row r="10005" spans="4:22" ht="15.75" x14ac:dyDescent="0.25">
      <c r="D10005" s="27">
        <v>35567</v>
      </c>
      <c r="E10005">
        <v>137</v>
      </c>
      <c r="F10005">
        <v>11.37</v>
      </c>
      <c r="G10005">
        <v>0</v>
      </c>
      <c r="H10005">
        <v>3.1086146494617899</v>
      </c>
      <c r="I10005" s="20">
        <f t="shared" si="1889"/>
        <v>1.4419342133294972</v>
      </c>
      <c r="J10005">
        <f t="shared" si="1890"/>
        <v>0.17533920034086686</v>
      </c>
      <c r="K10005" s="16">
        <f t="shared" si="1881"/>
        <v>0.84419787184745743</v>
      </c>
      <c r="L10005" s="16">
        <f t="shared" si="1882"/>
        <v>0.20769917360387499</v>
      </c>
      <c r="M10005" s="6"/>
      <c r="N10005" s="6">
        <f t="shared" si="1883"/>
        <v>2.486891719569432</v>
      </c>
      <c r="O10005" s="6"/>
      <c r="P10005" s="6">
        <f t="shared" si="1884"/>
        <v>2.5095450461644742</v>
      </c>
      <c r="Q10005">
        <f t="shared" si="1891"/>
        <v>0.31348000051103192</v>
      </c>
      <c r="R10005">
        <f t="shared" si="1885"/>
        <v>0.9495328002458594</v>
      </c>
      <c r="S10005">
        <f t="shared" si="1886"/>
        <v>2.3828953350276776</v>
      </c>
      <c r="T10005" s="6">
        <f t="shared" si="1892"/>
        <v>91.683758144876947</v>
      </c>
      <c r="U10005">
        <f t="shared" si="1887"/>
        <v>12.688986470575729</v>
      </c>
      <c r="V10005" s="16">
        <f t="shared" si="1888"/>
        <v>11.614905575838002</v>
      </c>
    </row>
    <row r="10006" spans="4:22" ht="15.75" x14ac:dyDescent="0.25">
      <c r="D10006" s="27">
        <v>35568</v>
      </c>
      <c r="E10006">
        <v>138</v>
      </c>
      <c r="F10006">
        <v>11.47</v>
      </c>
      <c r="G10006">
        <v>3.4</v>
      </c>
      <c r="H10006">
        <v>2.633597749378298</v>
      </c>
      <c r="I10006" s="20">
        <f t="shared" si="1889"/>
        <v>1.5234875737975484</v>
      </c>
      <c r="J10006">
        <f t="shared" si="1890"/>
        <v>0.18525608897378187</v>
      </c>
      <c r="K10006" s="16">
        <f t="shared" si="1881"/>
        <v>0.86693097795425955</v>
      </c>
      <c r="L10006" s="16">
        <f t="shared" si="1882"/>
        <v>0.21369185515891928</v>
      </c>
      <c r="M10006" s="6"/>
      <c r="N10006" s="6">
        <f t="shared" si="1883"/>
        <v>2.1068781995026384</v>
      </c>
      <c r="O10006" s="6"/>
      <c r="P10006" s="6">
        <f t="shared" si="1884"/>
        <v>2.129531526097681</v>
      </c>
      <c r="Q10006">
        <f t="shared" si="1891"/>
        <v>0.30561252714958981</v>
      </c>
      <c r="R10006">
        <f t="shared" si="1885"/>
        <v>0.85893406982769327</v>
      </c>
      <c r="S10006">
        <f t="shared" si="1886"/>
        <v>1.8291271805374598</v>
      </c>
      <c r="T10006" s="6">
        <f t="shared" si="1892"/>
        <v>93.277284290934546</v>
      </c>
      <c r="U10006">
        <f t="shared" si="1887"/>
        <v>12.800587055189414</v>
      </c>
      <c r="V10006" s="16">
        <f t="shared" si="1888"/>
        <v>11.835418569360316</v>
      </c>
    </row>
    <row r="10007" spans="4:22" ht="15.75" x14ac:dyDescent="0.25">
      <c r="D10007" s="27">
        <v>35569</v>
      </c>
      <c r="E10007">
        <v>139</v>
      </c>
      <c r="F10007">
        <v>7.8719999999999999</v>
      </c>
      <c r="G10007">
        <v>0</v>
      </c>
      <c r="H10007">
        <v>3.4470951165575237</v>
      </c>
      <c r="I10007" s="20">
        <f t="shared" si="1889"/>
        <v>1.3897590223030234</v>
      </c>
      <c r="J10007">
        <f t="shared" si="1890"/>
        <v>0.16899469711204765</v>
      </c>
      <c r="K10007" s="16">
        <f t="shared" si="1881"/>
        <v>0.85158263704986759</v>
      </c>
      <c r="L10007" s="16">
        <f t="shared" si="1882"/>
        <v>0.1984477956214501</v>
      </c>
      <c r="M10007" s="6"/>
      <c r="N10007" s="6">
        <f t="shared" si="1883"/>
        <v>2.7576760932460189</v>
      </c>
      <c r="O10007" s="6"/>
      <c r="P10007" s="6">
        <f t="shared" si="1884"/>
        <v>2.7803294198410615</v>
      </c>
      <c r="Q10007">
        <f t="shared" si="1891"/>
        <v>0.31092428096978181</v>
      </c>
      <c r="R10007">
        <f t="shared" si="1885"/>
        <v>0.91960410699821515</v>
      </c>
      <c r="S10007">
        <f t="shared" si="1886"/>
        <v>2.5568023532938051</v>
      </c>
      <c r="T10007" s="6">
        <f t="shared" si="1892"/>
        <v>90.743135264235789</v>
      </c>
      <c r="U10007">
        <f t="shared" si="1887"/>
        <v>8.7851980207891067</v>
      </c>
      <c r="V10007" s="16">
        <f t="shared" si="1888"/>
        <v>11.268138675238461</v>
      </c>
    </row>
    <row r="10008" spans="4:22" ht="15.75" x14ac:dyDescent="0.25">
      <c r="D10008" s="27">
        <v>35570</v>
      </c>
      <c r="E10008">
        <v>140</v>
      </c>
      <c r="F10008">
        <v>5.9189999999999996</v>
      </c>
      <c r="G10008">
        <v>0</v>
      </c>
      <c r="H10008">
        <v>3.0202341688648171</v>
      </c>
      <c r="I10008" s="20">
        <f t="shared" si="1889"/>
        <v>1.2695821540774594</v>
      </c>
      <c r="J10008">
        <f t="shared" si="1890"/>
        <v>0.15438118993581906</v>
      </c>
      <c r="K10008" s="16">
        <f t="shared" si="1881"/>
        <v>0.8759907606696351</v>
      </c>
      <c r="L10008" s="16">
        <f t="shared" si="1882"/>
        <v>0.17623609388049388</v>
      </c>
      <c r="M10008" s="6"/>
      <c r="N10008" s="6">
        <f t="shared" si="1883"/>
        <v>2.4161873350918537</v>
      </c>
      <c r="O10008" s="6"/>
      <c r="P10008" s="6">
        <f t="shared" si="1884"/>
        <v>2.4388406616868963</v>
      </c>
      <c r="Q10008">
        <f t="shared" si="1891"/>
        <v>0.30247711754745266</v>
      </c>
      <c r="R10008">
        <f t="shared" si="1885"/>
        <v>0.82409355504429505</v>
      </c>
      <c r="S10008">
        <f t="shared" si="1886"/>
        <v>2.0098328710761351</v>
      </c>
      <c r="T10008" s="6">
        <f t="shared" si="1892"/>
        <v>88.755955719754695</v>
      </c>
      <c r="U10008">
        <f t="shared" si="1887"/>
        <v>6.6056386032838823</v>
      </c>
      <c r="V10008" s="16">
        <f t="shared" si="1888"/>
        <v>10.401007100637901</v>
      </c>
    </row>
    <row r="10009" spans="4:22" ht="15.75" x14ac:dyDescent="0.25">
      <c r="D10009" s="27">
        <v>35571</v>
      </c>
      <c r="E10009">
        <v>141</v>
      </c>
      <c r="F10009">
        <v>5.931</v>
      </c>
      <c r="G10009">
        <v>0</v>
      </c>
      <c r="H10009">
        <v>2.7930108428027278</v>
      </c>
      <c r="I10009" s="20">
        <f t="shared" si="1889"/>
        <v>1.1718201464142444</v>
      </c>
      <c r="J10009">
        <f t="shared" si="1890"/>
        <v>0.14249332980397211</v>
      </c>
      <c r="K10009" s="16">
        <f t="shared" si="1881"/>
        <v>0.89513064686628607</v>
      </c>
      <c r="L10009" s="16">
        <f t="shared" si="1882"/>
        <v>0.15918718714728317</v>
      </c>
      <c r="M10009" s="6"/>
      <c r="N10009" s="6">
        <f t="shared" si="1883"/>
        <v>2.2344086742421823</v>
      </c>
      <c r="O10009" s="6"/>
      <c r="P10009" s="6">
        <f t="shared" si="1884"/>
        <v>2.2570620008372249</v>
      </c>
      <c r="Q10009">
        <f t="shared" si="1891"/>
        <v>0.29585318573251568</v>
      </c>
      <c r="R10009">
        <f t="shared" si="1885"/>
        <v>0.75286036003782519</v>
      </c>
      <c r="S10009">
        <f t="shared" si="1886"/>
        <v>1.6992525105780072</v>
      </c>
      <c r="T10009" s="6">
        <f t="shared" si="1892"/>
        <v>87.079356535771737</v>
      </c>
      <c r="U10009">
        <f t="shared" si="1887"/>
        <v>6.6190306734375248</v>
      </c>
      <c r="V10009" s="16">
        <f t="shared" si="1888"/>
        <v>9.6976352778369073</v>
      </c>
    </row>
    <row r="10010" spans="4:22" ht="15.75" x14ac:dyDescent="0.25">
      <c r="D10010" s="27">
        <v>35572</v>
      </c>
      <c r="E10010">
        <v>142</v>
      </c>
      <c r="F10010">
        <v>6.306</v>
      </c>
      <c r="G10010">
        <v>0</v>
      </c>
      <c r="H10010">
        <v>3.1534623663925845</v>
      </c>
      <c r="I10010" s="20">
        <f t="shared" si="1889"/>
        <v>1.1069872446139015</v>
      </c>
      <c r="J10010">
        <f t="shared" si="1890"/>
        <v>0.13460964894505043</v>
      </c>
      <c r="K10010" s="16">
        <f t="shared" si="1881"/>
        <v>0.91127912105320785</v>
      </c>
      <c r="L10010" s="16">
        <f t="shared" si="1882"/>
        <v>0.14771505879502184</v>
      </c>
      <c r="M10010" s="6"/>
      <c r="N10010" s="6">
        <f t="shared" si="1883"/>
        <v>2.5227698931140679</v>
      </c>
      <c r="O10010" s="6"/>
      <c r="P10010" s="6">
        <f t="shared" si="1884"/>
        <v>2.54542321970911</v>
      </c>
      <c r="Q10010">
        <f t="shared" si="1891"/>
        <v>0.29026452178590578</v>
      </c>
      <c r="R10010">
        <f t="shared" si="1885"/>
        <v>0.69526427492477016</v>
      </c>
      <c r="S10010">
        <f t="shared" si="1886"/>
        <v>1.7697418292277283</v>
      </c>
      <c r="T10010" s="6">
        <f t="shared" si="1892"/>
        <v>85.332268033139059</v>
      </c>
      <c r="U10010">
        <f t="shared" si="1887"/>
        <v>7.037532865738835</v>
      </c>
      <c r="V10010" s="16">
        <f t="shared" si="1888"/>
        <v>9.2029095389407001</v>
      </c>
    </row>
    <row r="10011" spans="4:22" ht="15.75" x14ac:dyDescent="0.25">
      <c r="D10011" s="27">
        <v>35573</v>
      </c>
      <c r="E10011">
        <v>143</v>
      </c>
      <c r="F10011">
        <v>7.069</v>
      </c>
      <c r="G10011">
        <v>0</v>
      </c>
      <c r="H10011">
        <v>2.8747045331239245</v>
      </c>
      <c r="I10011" s="20">
        <f t="shared" si="1889"/>
        <v>1.0853890580681718</v>
      </c>
      <c r="J10011">
        <f t="shared" si="1890"/>
        <v>0.13198330946108969</v>
      </c>
      <c r="K10011" s="16">
        <f t="shared" si="1881"/>
        <v>0.92810652611015687</v>
      </c>
      <c r="L10011" s="16">
        <f t="shared" si="1882"/>
        <v>0.14220706971456484</v>
      </c>
      <c r="M10011" s="6"/>
      <c r="N10011" s="6">
        <f t="shared" si="1883"/>
        <v>2.2997636264991397</v>
      </c>
      <c r="O10011" s="6"/>
      <c r="P10011" s="6">
        <f t="shared" si="1884"/>
        <v>2.3224169530941818</v>
      </c>
      <c r="Q10011">
        <f t="shared" si="1891"/>
        <v>0.28444089344379686</v>
      </c>
      <c r="R10011">
        <f t="shared" si="1885"/>
        <v>0.63768489277311891</v>
      </c>
      <c r="S10011">
        <f t="shared" si="1886"/>
        <v>1.4809702057083369</v>
      </c>
      <c r="T10011" s="6">
        <f t="shared" si="1892"/>
        <v>83.873951154025775</v>
      </c>
      <c r="U10011">
        <f t="shared" si="1887"/>
        <v>7.8890453263412343</v>
      </c>
      <c r="V10011" s="16">
        <f t="shared" si="1888"/>
        <v>8.9585571258789471</v>
      </c>
    </row>
    <row r="10012" spans="4:22" ht="15.75" x14ac:dyDescent="0.25">
      <c r="D10012" s="27">
        <v>35574</v>
      </c>
      <c r="E10012">
        <v>144</v>
      </c>
      <c r="F10012">
        <v>8.2010000000000005</v>
      </c>
      <c r="G10012">
        <v>0.8</v>
      </c>
      <c r="H10012">
        <v>2.2827927046111811</v>
      </c>
      <c r="I10012" s="20">
        <f t="shared" si="1889"/>
        <v>1.1080595045523742</v>
      </c>
      <c r="J10012">
        <f t="shared" si="1890"/>
        <v>0.13474003575356872</v>
      </c>
      <c r="K10012" s="16">
        <f t="shared" si="1881"/>
        <v>0.94215257402887775</v>
      </c>
      <c r="L10012" s="16">
        <f t="shared" si="1882"/>
        <v>0.14301296782259687</v>
      </c>
      <c r="M10012" s="6"/>
      <c r="N10012" s="6">
        <f t="shared" si="1883"/>
        <v>1.826234163688945</v>
      </c>
      <c r="O10012" s="6"/>
      <c r="P10012" s="6">
        <f t="shared" si="1884"/>
        <v>1.8488874902839874</v>
      </c>
      <c r="Q10012">
        <f t="shared" si="1891"/>
        <v>0.27957983718008594</v>
      </c>
      <c r="R10012">
        <f t="shared" si="1885"/>
        <v>0.59152810679433843</v>
      </c>
      <c r="S10012">
        <f t="shared" si="1886"/>
        <v>1.0936689168034228</v>
      </c>
      <c r="T10012" s="6">
        <f t="shared" si="1892"/>
        <v>83.602935563817397</v>
      </c>
      <c r="U10012">
        <f t="shared" si="1887"/>
        <v>9.1523639441681244</v>
      </c>
      <c r="V10012" s="16">
        <f t="shared" si="1888"/>
        <v>8.9946013100972575</v>
      </c>
    </row>
    <row r="10013" spans="4:22" ht="15.75" x14ac:dyDescent="0.25">
      <c r="D10013" s="27">
        <v>35575</v>
      </c>
      <c r="E10013">
        <v>145</v>
      </c>
      <c r="F10013">
        <v>8.0830000000000002</v>
      </c>
      <c r="G10013">
        <v>11.2</v>
      </c>
      <c r="H10013">
        <v>1.9183005375321631</v>
      </c>
      <c r="I10013" s="20">
        <f t="shared" si="1889"/>
        <v>1.1119732327694896</v>
      </c>
      <c r="J10013">
        <f t="shared" si="1890"/>
        <v>0.13521594510476992</v>
      </c>
      <c r="K10013" s="16">
        <f t="shared" si="1881"/>
        <v>0.94476291065825424</v>
      </c>
      <c r="L10013" s="16">
        <f t="shared" si="1882"/>
        <v>0.14312156370592441</v>
      </c>
      <c r="M10013" s="6"/>
      <c r="N10013" s="6">
        <f t="shared" si="1883"/>
        <v>1.5346404300257306</v>
      </c>
      <c r="O10013" s="6"/>
      <c r="P10013" s="6">
        <f t="shared" si="1884"/>
        <v>1.557293756620773</v>
      </c>
      <c r="Q10013">
        <f t="shared" si="1891"/>
        <v>0.27867645187939133</v>
      </c>
      <c r="R10013">
        <f t="shared" si="1885"/>
        <v>0.58314131216829412</v>
      </c>
      <c r="S10013">
        <f t="shared" si="1886"/>
        <v>0.90812232466732967</v>
      </c>
      <c r="T10013" s="6">
        <f t="shared" si="1892"/>
        <v>93.917466565745116</v>
      </c>
      <c r="U10013">
        <f t="shared" si="1887"/>
        <v>9.0206752543239777</v>
      </c>
      <c r="V10013" s="16">
        <f t="shared" si="1888"/>
        <v>8.9994505411888266</v>
      </c>
    </row>
    <row r="10014" spans="4:22" ht="15.75" x14ac:dyDescent="0.25">
      <c r="D10014" s="27">
        <v>35576</v>
      </c>
      <c r="E10014">
        <v>146</v>
      </c>
      <c r="F10014">
        <v>9.2149999999999999</v>
      </c>
      <c r="G10014">
        <v>1.2</v>
      </c>
      <c r="H10014">
        <v>2.189315363751803</v>
      </c>
      <c r="I10014" s="20">
        <f t="shared" si="1889"/>
        <v>1.032594446029012</v>
      </c>
      <c r="J10014">
        <f t="shared" si="1890"/>
        <v>0.12556348463712785</v>
      </c>
      <c r="K10014" s="16">
        <f t="shared" si="1881"/>
        <v>0.84541660342748182</v>
      </c>
      <c r="L10014" s="16">
        <f t="shared" si="1882"/>
        <v>0.14852261491916446</v>
      </c>
      <c r="M10014" s="6"/>
      <c r="N10014" s="6">
        <f t="shared" si="1883"/>
        <v>1.7514522910014425</v>
      </c>
      <c r="O10014" s="6"/>
      <c r="P10014" s="6">
        <f t="shared" si="1884"/>
        <v>1.7741056175964849</v>
      </c>
      <c r="Q10014">
        <f t="shared" si="1891"/>
        <v>0.31305822188581706</v>
      </c>
      <c r="R10014">
        <f t="shared" si="1885"/>
        <v>0.94456055195364985</v>
      </c>
      <c r="S10014">
        <f t="shared" si="1886"/>
        <v>1.6757501813810065</v>
      </c>
      <c r="T10014" s="6">
        <f t="shared" si="1892"/>
        <v>93.464369710959161</v>
      </c>
      <c r="U10014">
        <f t="shared" si="1887"/>
        <v>10.283993872150866</v>
      </c>
      <c r="V10014" s="16">
        <f t="shared" si="1888"/>
        <v>9.2383498578708334</v>
      </c>
    </row>
    <row r="10015" spans="4:22" ht="15.75" x14ac:dyDescent="0.25">
      <c r="D10015" s="27">
        <v>35577</v>
      </c>
      <c r="E10015">
        <v>147</v>
      </c>
      <c r="F10015">
        <v>8.1579999999999995</v>
      </c>
      <c r="G10015">
        <v>0</v>
      </c>
      <c r="H10015">
        <v>2.0468674269552043</v>
      </c>
      <c r="I10015" s="20">
        <f t="shared" si="1889"/>
        <v>1.0339554777503082</v>
      </c>
      <c r="J10015">
        <f t="shared" si="1890"/>
        <v>0.12572898609443747</v>
      </c>
      <c r="K10015" s="16">
        <f t="shared" si="1881"/>
        <v>0.8497806893304134</v>
      </c>
      <c r="L10015" s="16">
        <f t="shared" si="1882"/>
        <v>0.14795462838006582</v>
      </c>
      <c r="M10015" s="6"/>
      <c r="N10015" s="6">
        <f t="shared" si="1883"/>
        <v>1.6374939415641636</v>
      </c>
      <c r="O10015" s="6"/>
      <c r="P10015" s="6">
        <f t="shared" si="1884"/>
        <v>1.660147268159206</v>
      </c>
      <c r="Q10015">
        <f t="shared" si="1891"/>
        <v>0.31154789903653052</v>
      </c>
      <c r="R10015">
        <f t="shared" si="1885"/>
        <v>0.92686276834321735</v>
      </c>
      <c r="S10015">
        <f t="shared" si="1886"/>
        <v>1.5387286928234714</v>
      </c>
      <c r="T10015" s="6">
        <f t="shared" si="1892"/>
        <v>91.948294344730741</v>
      </c>
      <c r="U10015">
        <f t="shared" si="1887"/>
        <v>9.1043756927842399</v>
      </c>
      <c r="V10015" s="16">
        <f t="shared" si="1888"/>
        <v>9.2134333480725541</v>
      </c>
    </row>
    <row r="10016" spans="4:22" ht="15.75" x14ac:dyDescent="0.25">
      <c r="D10016" s="27">
        <v>35578</v>
      </c>
      <c r="E10016">
        <v>148</v>
      </c>
      <c r="F10016">
        <v>8.673</v>
      </c>
      <c r="G10016">
        <v>0</v>
      </c>
      <c r="H10016">
        <v>2.6639553006179324</v>
      </c>
      <c r="I10016" s="20">
        <f t="shared" si="1889"/>
        <v>1.0657899465685159</v>
      </c>
      <c r="J10016">
        <f t="shared" si="1890"/>
        <v>0.12960005750273154</v>
      </c>
      <c r="K10016" s="16">
        <f t="shared" si="1881"/>
        <v>0.86438304876781136</v>
      </c>
      <c r="L10016" s="16">
        <f t="shared" si="1882"/>
        <v>0.14993359447235577</v>
      </c>
      <c r="M10016" s="6"/>
      <c r="N10016" s="6">
        <f t="shared" si="1883"/>
        <v>2.1311642404943458</v>
      </c>
      <c r="O10016" s="6"/>
      <c r="P10016" s="6">
        <f t="shared" si="1884"/>
        <v>2.153817567089388</v>
      </c>
      <c r="Q10016">
        <f t="shared" si="1891"/>
        <v>0.3064943144824358</v>
      </c>
      <c r="R10016">
        <f t="shared" si="1885"/>
        <v>0.86886240154797989</v>
      </c>
      <c r="S10016">
        <f t="shared" si="1886"/>
        <v>1.8713711038375129</v>
      </c>
      <c r="T10016" s="6">
        <f t="shared" si="1892"/>
        <v>90.09957656748827</v>
      </c>
      <c r="U10016">
        <f t="shared" si="1887"/>
        <v>9.6791187035447059</v>
      </c>
      <c r="V10016" s="16">
        <f t="shared" si="1888"/>
        <v>9.3000414916279723</v>
      </c>
    </row>
    <row r="10017" spans="4:22" ht="15.75" x14ac:dyDescent="0.25">
      <c r="D10017" s="27">
        <v>35579</v>
      </c>
      <c r="E10017">
        <v>149</v>
      </c>
      <c r="F10017">
        <v>7.3940000000000001</v>
      </c>
      <c r="G10017">
        <v>1.2</v>
      </c>
      <c r="H10017">
        <v>1.5204158040870874</v>
      </c>
      <c r="I10017" s="20">
        <f t="shared" si="1889"/>
        <v>1.0555605501036907</v>
      </c>
      <c r="J10017">
        <f t="shared" si="1890"/>
        <v>0.12835616289260879</v>
      </c>
      <c r="K10017" s="16">
        <f t="shared" si="1881"/>
        <v>0.88218931492248154</v>
      </c>
      <c r="L10017" s="16">
        <f t="shared" si="1882"/>
        <v>0.14549729941343431</v>
      </c>
      <c r="M10017" s="6"/>
      <c r="N10017" s="6">
        <f t="shared" si="1883"/>
        <v>1.2163326432696699</v>
      </c>
      <c r="O10017" s="6"/>
      <c r="P10017" s="6">
        <f t="shared" si="1884"/>
        <v>1.2389859698647123</v>
      </c>
      <c r="Q10017">
        <f t="shared" si="1891"/>
        <v>0.30033192189162755</v>
      </c>
      <c r="R10017">
        <f t="shared" si="1885"/>
        <v>0.80067182988757979</v>
      </c>
      <c r="S10017">
        <f t="shared" si="1886"/>
        <v>0.99202116369661697</v>
      </c>
      <c r="T10017" s="6">
        <f t="shared" si="1892"/>
        <v>90.330208730386701</v>
      </c>
      <c r="U10017">
        <f t="shared" si="1887"/>
        <v>8.2517472263357039</v>
      </c>
      <c r="V10017" s="16">
        <f t="shared" si="1888"/>
        <v>9.1050797666136596</v>
      </c>
    </row>
    <row r="10018" spans="4:22" ht="15.75" x14ac:dyDescent="0.25">
      <c r="D10018" s="27">
        <v>35580</v>
      </c>
      <c r="E10018">
        <v>150</v>
      </c>
      <c r="F10018">
        <v>7.6239999999999997</v>
      </c>
      <c r="G10018">
        <v>0</v>
      </c>
      <c r="H10018">
        <v>3.4851024723241015</v>
      </c>
      <c r="I10018" s="20">
        <f t="shared" si="1889"/>
        <v>1.0348457009105068</v>
      </c>
      <c r="J10018">
        <f t="shared" si="1890"/>
        <v>0.12583723723071763</v>
      </c>
      <c r="K10018" s="16">
        <f t="shared" si="1881"/>
        <v>0.87996793871949919</v>
      </c>
      <c r="L10018" s="16">
        <f t="shared" si="1882"/>
        <v>0.14300207052296915</v>
      </c>
      <c r="M10018" s="6"/>
      <c r="N10018" s="6">
        <f t="shared" si="1883"/>
        <v>2.7880819778592816</v>
      </c>
      <c r="O10018" s="6"/>
      <c r="P10018" s="6">
        <f t="shared" si="1884"/>
        <v>2.8107353044543242</v>
      </c>
      <c r="Q10018">
        <f t="shared" si="1891"/>
        <v>0.30110069576795567</v>
      </c>
      <c r="R10018">
        <f t="shared" si="1885"/>
        <v>0.80902665468120871</v>
      </c>
      <c r="S10018">
        <f t="shared" si="1886"/>
        <v>2.2739597805570506</v>
      </c>
      <c r="T10018" s="6">
        <f t="shared" si="1892"/>
        <v>88.078902276424699</v>
      </c>
      <c r="U10018">
        <f t="shared" si="1887"/>
        <v>8.5084285709471743</v>
      </c>
      <c r="V10018" s="16">
        <f t="shared" si="1888"/>
        <v>8.9941146014016198</v>
      </c>
    </row>
    <row r="10019" spans="4:22" ht="15.75" x14ac:dyDescent="0.25">
      <c r="D10019" s="27">
        <v>35581</v>
      </c>
      <c r="E10019">
        <v>151</v>
      </c>
      <c r="F10019">
        <v>8.7799999999999994</v>
      </c>
      <c r="G10019">
        <v>0</v>
      </c>
      <c r="H10019">
        <v>3.5469087543889408</v>
      </c>
      <c r="I10019" s="20">
        <f t="shared" si="1889"/>
        <v>1.0853281670858146</v>
      </c>
      <c r="J10019">
        <f t="shared" si="1890"/>
        <v>0.13197590511763505</v>
      </c>
      <c r="K10019" s="16">
        <f t="shared" si="1881"/>
        <v>0.90165181194690325</v>
      </c>
      <c r="L10019" s="16">
        <f t="shared" si="1882"/>
        <v>0.1463712525932426</v>
      </c>
      <c r="M10019" s="6"/>
      <c r="N10019" s="6">
        <f t="shared" si="1883"/>
        <v>2.8375270035111528</v>
      </c>
      <c r="O10019" s="6"/>
      <c r="P10019" s="6">
        <f t="shared" si="1884"/>
        <v>2.8601803301061954</v>
      </c>
      <c r="Q10019">
        <f t="shared" si="1891"/>
        <v>0.29359634092141568</v>
      </c>
      <c r="R10019">
        <f t="shared" si="1885"/>
        <v>0.72932573409533852</v>
      </c>
      <c r="S10019">
        <f t="shared" si="1886"/>
        <v>2.0860031188997485</v>
      </c>
      <c r="T10019" s="6">
        <f t="shared" si="1892"/>
        <v>86.015552484119993</v>
      </c>
      <c r="U10019">
        <f t="shared" si="1887"/>
        <v>9.7985313290813458</v>
      </c>
      <c r="V10019" s="16">
        <f t="shared" si="1888"/>
        <v>9.1437199918451917</v>
      </c>
    </row>
    <row r="10020" spans="4:22" ht="15.75" x14ac:dyDescent="0.25">
      <c r="D10020" s="27">
        <v>35582</v>
      </c>
      <c r="E10020">
        <v>152</v>
      </c>
      <c r="F10020">
        <v>12.16</v>
      </c>
      <c r="G10020">
        <v>0</v>
      </c>
      <c r="H10020">
        <v>4.2290889480675329</v>
      </c>
      <c r="I10020" s="20">
        <f t="shared" si="1889"/>
        <v>1.2550834588299293</v>
      </c>
      <c r="J10020">
        <f t="shared" si="1890"/>
        <v>0.15261814859371942</v>
      </c>
      <c r="K10020" s="16">
        <f t="shared" si="1881"/>
        <v>0.92152534593042068</v>
      </c>
      <c r="L10020" s="16">
        <f t="shared" si="1882"/>
        <v>0.16561470530105504</v>
      </c>
      <c r="M10020" s="6"/>
      <c r="N10020" s="6">
        <f t="shared" si="1883"/>
        <v>3.3832711584540265</v>
      </c>
      <c r="O10020" s="6"/>
      <c r="P10020" s="6">
        <f t="shared" si="1884"/>
        <v>3.4059244850490691</v>
      </c>
      <c r="Q10020">
        <f t="shared" si="1891"/>
        <v>0.28671850828039996</v>
      </c>
      <c r="R10020">
        <f t="shared" si="1885"/>
        <v>0.65990783125252783</v>
      </c>
      <c r="S10020">
        <f t="shared" si="1886"/>
        <v>2.247596240338614</v>
      </c>
      <c r="T10020" s="6">
        <f t="shared" si="1892"/>
        <v>83.790609570376432</v>
      </c>
      <c r="U10020">
        <f t="shared" si="1887"/>
        <v>13.570631089023824</v>
      </c>
      <c r="V10020" s="16">
        <f t="shared" si="1888"/>
        <v>9.9670367384557625</v>
      </c>
    </row>
    <row r="10021" spans="4:22" ht="15.75" x14ac:dyDescent="0.25">
      <c r="D10021" s="27">
        <v>35583</v>
      </c>
      <c r="E10021">
        <v>153</v>
      </c>
      <c r="F10021">
        <v>14.77</v>
      </c>
      <c r="G10021">
        <v>0</v>
      </c>
      <c r="H10021">
        <v>4.3679753064385345</v>
      </c>
      <c r="I10021" s="20">
        <f t="shared" si="1889"/>
        <v>1.5206893719568382</v>
      </c>
      <c r="J10021">
        <f t="shared" si="1890"/>
        <v>0.18491582762995151</v>
      </c>
      <c r="K10021" s="16">
        <f t="shared" si="1881"/>
        <v>0.94295529385906485</v>
      </c>
      <c r="L10021" s="16">
        <f t="shared" si="1882"/>
        <v>0.19610243331174218</v>
      </c>
      <c r="M10021" s="6"/>
      <c r="N10021" s="6">
        <f t="shared" si="1883"/>
        <v>3.4943802451508277</v>
      </c>
      <c r="O10021" s="6"/>
      <c r="P10021" s="6">
        <f t="shared" si="1884"/>
        <v>3.5170335717458698</v>
      </c>
      <c r="Q10021">
        <f t="shared" si="1891"/>
        <v>0.2793020319012548</v>
      </c>
      <c r="R10021">
        <f t="shared" si="1885"/>
        <v>0.58894265898011611</v>
      </c>
      <c r="S10021">
        <f t="shared" si="1886"/>
        <v>2.0713311034663477</v>
      </c>
      <c r="T10021" s="6">
        <f t="shared" si="1892"/>
        <v>81.741931793505131</v>
      </c>
      <c r="U10021">
        <f t="shared" si="1887"/>
        <v>16.483406347440944</v>
      </c>
      <c r="V10021" s="16">
        <f t="shared" si="1888"/>
        <v>11.178950894491319</v>
      </c>
    </row>
    <row r="10022" spans="4:22" ht="15.75" x14ac:dyDescent="0.25">
      <c r="D10022" s="27">
        <v>35584</v>
      </c>
      <c r="E10022">
        <v>154</v>
      </c>
      <c r="F10022">
        <v>12.64</v>
      </c>
      <c r="G10022">
        <v>0</v>
      </c>
      <c r="H10022">
        <v>3.9663823681085941</v>
      </c>
      <c r="I10022" s="20">
        <f t="shared" si="1889"/>
        <v>1.6675749191936731</v>
      </c>
      <c r="J10022">
        <f t="shared" si="1890"/>
        <v>0.20277711017395064</v>
      </c>
      <c r="K10022" s="16">
        <f t="shared" si="1881"/>
        <v>0.96268751162057764</v>
      </c>
      <c r="L10022" s="16">
        <f t="shared" si="1882"/>
        <v>0.21063648143996164</v>
      </c>
      <c r="M10022" s="6"/>
      <c r="N10022" s="6">
        <f t="shared" si="1883"/>
        <v>3.1731058944868753</v>
      </c>
      <c r="O10022" s="6"/>
      <c r="P10022" s="6">
        <f t="shared" si="1884"/>
        <v>3.1957592210819179</v>
      </c>
      <c r="Q10022">
        <f t="shared" si="1891"/>
        <v>0.27247310597835045</v>
      </c>
      <c r="R10022">
        <f t="shared" si="1885"/>
        <v>0.52716840066082749</v>
      </c>
      <c r="S10022">
        <f t="shared" si="1886"/>
        <v>1.6847032774748465</v>
      </c>
      <c r="T10022" s="6">
        <f t="shared" si="1892"/>
        <v>80.079881842625326</v>
      </c>
      <c r="U10022">
        <f t="shared" si="1887"/>
        <v>14.106313895169501</v>
      </c>
      <c r="V10022" s="16">
        <f t="shared" si="1888"/>
        <v>11.72338174683045</v>
      </c>
    </row>
    <row r="10023" spans="4:22" ht="15.75" x14ac:dyDescent="0.25">
      <c r="D10023" s="27">
        <v>35585</v>
      </c>
      <c r="E10023">
        <v>155</v>
      </c>
      <c r="F10023">
        <v>11.17</v>
      </c>
      <c r="G10023">
        <v>0</v>
      </c>
      <c r="H10023">
        <v>4.0886690513069182</v>
      </c>
      <c r="I10023" s="20">
        <f t="shared" si="1889"/>
        <v>1.7256357204250463</v>
      </c>
      <c r="J10023">
        <f t="shared" si="1890"/>
        <v>0.20983730360368563</v>
      </c>
      <c r="K10023" s="16">
        <f t="shared" si="1881"/>
        <v>0.9786958521861483</v>
      </c>
      <c r="L10023" s="16">
        <f t="shared" si="1882"/>
        <v>0.21440501983835372</v>
      </c>
      <c r="M10023" s="6"/>
      <c r="N10023" s="6">
        <f t="shared" si="1883"/>
        <v>3.2709352410455348</v>
      </c>
      <c r="O10023" s="6"/>
      <c r="P10023" s="6">
        <f t="shared" si="1884"/>
        <v>3.2935885676405769</v>
      </c>
      <c r="Q10023">
        <f t="shared" si="1891"/>
        <v>0.26693293947541774</v>
      </c>
      <c r="R10023">
        <f t="shared" si="1885"/>
        <v>0.4795662283889961</v>
      </c>
      <c r="S10023">
        <f t="shared" si="1886"/>
        <v>1.5794938472485074</v>
      </c>
      <c r="T10023" s="6">
        <f t="shared" si="1892"/>
        <v>78.52304132197186</v>
      </c>
      <c r="U10023">
        <f t="shared" si="1887"/>
        <v>12.465785301348365</v>
      </c>
      <c r="V10023" s="16">
        <f t="shared" si="1888"/>
        <v>11.861453929840261</v>
      </c>
    </row>
    <row r="10024" spans="4:22" ht="15.75" x14ac:dyDescent="0.25">
      <c r="D10024" s="27">
        <v>35586</v>
      </c>
      <c r="E10024">
        <v>156</v>
      </c>
      <c r="F10024">
        <v>15.6</v>
      </c>
      <c r="G10024">
        <v>0</v>
      </c>
      <c r="H10024">
        <v>4.6200623001463512</v>
      </c>
      <c r="I10024" s="20">
        <f t="shared" si="1889"/>
        <v>1.9908673693601791</v>
      </c>
      <c r="J10024">
        <f t="shared" si="1890"/>
        <v>0.24208947211419776</v>
      </c>
      <c r="K10024" s="16">
        <f t="shared" si="1881"/>
        <v>0.99369084872503588</v>
      </c>
      <c r="L10024" s="16">
        <f t="shared" si="1882"/>
        <v>0.24362654886558818</v>
      </c>
      <c r="M10024" s="6"/>
      <c r="N10024" s="6">
        <f t="shared" si="1883"/>
        <v>3.6960498401170812</v>
      </c>
      <c r="O10024" s="6"/>
      <c r="P10024" s="6">
        <f t="shared" si="1884"/>
        <v>3.7187031667121238</v>
      </c>
      <c r="Q10024">
        <f t="shared" si="1891"/>
        <v>0.26174347107323953</v>
      </c>
      <c r="R10024">
        <f t="shared" si="1885"/>
        <v>0.43702006411748612</v>
      </c>
      <c r="S10024">
        <f t="shared" si="1886"/>
        <v>1.6251478963504309</v>
      </c>
      <c r="T10024" s="6">
        <f t="shared" si="1892"/>
        <v>76.920546752216481</v>
      </c>
      <c r="U10024">
        <f t="shared" si="1887"/>
        <v>17.40969119973451</v>
      </c>
      <c r="V10024" s="16">
        <f t="shared" si="1888"/>
        <v>12.893314872650725</v>
      </c>
    </row>
    <row r="10025" spans="4:22" ht="15.75" x14ac:dyDescent="0.25">
      <c r="D10025" s="27">
        <v>35587</v>
      </c>
      <c r="E10025">
        <v>157</v>
      </c>
      <c r="F10025">
        <v>17.87</v>
      </c>
      <c r="G10025">
        <v>0</v>
      </c>
      <c r="H10025">
        <v>5.3948478556760318</v>
      </c>
      <c r="I10025" s="20">
        <f t="shared" si="1889"/>
        <v>2.1804241554147343</v>
      </c>
      <c r="J10025">
        <f t="shared" si="1890"/>
        <v>0.26513957729843168</v>
      </c>
      <c r="K10025" s="16">
        <f t="shared" si="1881"/>
        <v>0.93540782317805682</v>
      </c>
      <c r="L10025" s="16">
        <f t="shared" si="1882"/>
        <v>0.28344810758329719</v>
      </c>
      <c r="M10025" s="6"/>
      <c r="N10025" s="6">
        <f t="shared" si="1883"/>
        <v>4.3158782845408252</v>
      </c>
      <c r="O10025" s="6"/>
      <c r="P10025" s="6">
        <f t="shared" si="1884"/>
        <v>4.3385316111358678</v>
      </c>
      <c r="Q10025">
        <f t="shared" si="1891"/>
        <v>0.25640182250738824</v>
      </c>
      <c r="R10025">
        <f t="shared" si="1885"/>
        <v>0.39528998470010596</v>
      </c>
      <c r="S10025">
        <f t="shared" si="1886"/>
        <v>1.7149780941868233</v>
      </c>
      <c r="T10025" s="6">
        <f t="shared" si="1892"/>
        <v>75.22822198462471</v>
      </c>
      <c r="U10025">
        <f t="shared" si="1887"/>
        <v>19.943024470465112</v>
      </c>
      <c r="V10025" s="16">
        <f t="shared" si="1888"/>
        <v>14.204419578214152</v>
      </c>
    </row>
    <row r="10026" spans="4:22" ht="15.75" x14ac:dyDescent="0.25">
      <c r="D10026" s="27">
        <v>35588</v>
      </c>
      <c r="E10026">
        <v>158</v>
      </c>
      <c r="F10026">
        <v>18.510000000000002</v>
      </c>
      <c r="G10026">
        <v>0</v>
      </c>
      <c r="H10026">
        <v>6.0015879220749433</v>
      </c>
      <c r="I10026" s="20">
        <f t="shared" si="1889"/>
        <v>2.1751092567316443</v>
      </c>
      <c r="J10026">
        <f t="shared" si="1890"/>
        <v>0.26449328561856794</v>
      </c>
      <c r="K10026" s="16">
        <f t="shared" si="1881"/>
        <v>0.82003438297489673</v>
      </c>
      <c r="L10026" s="16">
        <f t="shared" si="1882"/>
        <v>0.32253926312095227</v>
      </c>
      <c r="M10026" s="6"/>
      <c r="N10026" s="6">
        <f t="shared" si="1883"/>
        <v>4.8012703376599548</v>
      </c>
      <c r="O10026" s="6"/>
      <c r="P10026" s="6">
        <f t="shared" si="1884"/>
        <v>4.8239236642549974</v>
      </c>
      <c r="Q10026">
        <f t="shared" si="1891"/>
        <v>0.25076073994874903</v>
      </c>
      <c r="R10026">
        <f t="shared" si="1885"/>
        <v>0.35349355537274874</v>
      </c>
      <c r="S10026">
        <f t="shared" si="1886"/>
        <v>1.7052259269242369</v>
      </c>
      <c r="T10026" s="6">
        <f t="shared" si="1892"/>
        <v>73.545649384295515</v>
      </c>
      <c r="U10026">
        <f t="shared" si="1887"/>
        <v>20.65726821199268</v>
      </c>
      <c r="V10026" s="16">
        <f t="shared" si="1888"/>
        <v>15.404520105852697</v>
      </c>
    </row>
    <row r="10027" spans="4:22" ht="15.75" x14ac:dyDescent="0.25">
      <c r="D10027" s="27">
        <v>35589</v>
      </c>
      <c r="E10027">
        <v>159</v>
      </c>
      <c r="F10027">
        <v>18.149999999999999</v>
      </c>
      <c r="G10027">
        <v>0</v>
      </c>
      <c r="H10027">
        <v>5.4664964108521517</v>
      </c>
      <c r="I10027" s="20">
        <f t="shared" si="1889"/>
        <v>2.0509466257379034</v>
      </c>
      <c r="J10027">
        <f t="shared" si="1890"/>
        <v>0.24939510968972908</v>
      </c>
      <c r="K10027" s="16">
        <f t="shared" si="1881"/>
        <v>0.70532579216002522</v>
      </c>
      <c r="L10027" s="16">
        <f t="shared" si="1882"/>
        <v>0.35358852953040176</v>
      </c>
      <c r="M10027" s="6"/>
      <c r="N10027" s="6">
        <f t="shared" si="1883"/>
        <v>4.3731971286817215</v>
      </c>
      <c r="O10027" s="6"/>
      <c r="P10027" s="6">
        <f t="shared" si="1884"/>
        <v>4.3958504552767641</v>
      </c>
      <c r="Q10027">
        <f t="shared" si="1891"/>
        <v>0.24515216461431838</v>
      </c>
      <c r="R10027">
        <f t="shared" si="1885"/>
        <v>0.31425269763991898</v>
      </c>
      <c r="S10027">
        <f t="shared" si="1886"/>
        <v>1.381407863992389</v>
      </c>
      <c r="T10027" s="6">
        <f t="shared" si="1892"/>
        <v>72.18689484689817</v>
      </c>
      <c r="U10027">
        <f t="shared" si="1887"/>
        <v>20.255506107383418</v>
      </c>
      <c r="V10027" s="16">
        <f t="shared" si="1888"/>
        <v>16.306706286004157</v>
      </c>
    </row>
    <row r="10028" spans="4:22" ht="15.75" x14ac:dyDescent="0.25">
      <c r="D10028" s="27">
        <v>35590</v>
      </c>
      <c r="E10028">
        <v>160</v>
      </c>
      <c r="F10028">
        <v>18.89</v>
      </c>
      <c r="G10028">
        <v>0.1</v>
      </c>
      <c r="H10028">
        <v>4.2784816400094314</v>
      </c>
      <c r="I10028" s="20">
        <f t="shared" si="1889"/>
        <v>1.9425919363175432</v>
      </c>
      <c r="J10028">
        <f t="shared" si="1890"/>
        <v>0.23621917945621326</v>
      </c>
      <c r="K10028" s="16">
        <f t="shared" si="1881"/>
        <v>0.61269334455112712</v>
      </c>
      <c r="L10028" s="16">
        <f t="shared" si="1882"/>
        <v>0.38554226442474698</v>
      </c>
      <c r="M10028" s="6"/>
      <c r="N10028" s="6">
        <f t="shared" si="1883"/>
        <v>3.4227853120075453</v>
      </c>
      <c r="O10028" s="6"/>
      <c r="P10028" s="6">
        <f t="shared" si="1884"/>
        <v>3.4454386386025879</v>
      </c>
      <c r="Q10028">
        <f t="shared" si="1891"/>
        <v>0.24062298282299391</v>
      </c>
      <c r="R10028">
        <f t="shared" si="1885"/>
        <v>0.28424839175923283</v>
      </c>
      <c r="S10028">
        <f t="shared" si="1886"/>
        <v>0.97936039192790625</v>
      </c>
      <c r="T10028" s="6">
        <f t="shared" si="1892"/>
        <v>71.3301877815653</v>
      </c>
      <c r="U10028">
        <f t="shared" si="1887"/>
        <v>21.081350433524676</v>
      </c>
      <c r="V10028" s="16">
        <f t="shared" si="1888"/>
        <v>17.19469441123783</v>
      </c>
    </row>
    <row r="10029" spans="4:22" ht="15.75" x14ac:dyDescent="0.25">
      <c r="D10029" s="27">
        <v>35591</v>
      </c>
      <c r="E10029">
        <v>161</v>
      </c>
      <c r="F10029">
        <v>19.13</v>
      </c>
      <c r="G10029">
        <v>0.1</v>
      </c>
      <c r="H10029">
        <v>4.3956970589937061</v>
      </c>
      <c r="I10029" s="20">
        <f t="shared" si="1889"/>
        <v>1.8892742573199484</v>
      </c>
      <c r="J10029">
        <f t="shared" si="1890"/>
        <v>0.22973574969010571</v>
      </c>
      <c r="K10029" s="16">
        <f t="shared" si="1881"/>
        <v>0.55428774577562656</v>
      </c>
      <c r="L10029" s="16">
        <f t="shared" si="1882"/>
        <v>0.4144701943006725</v>
      </c>
      <c r="M10029" s="6"/>
      <c r="N10029" s="6">
        <f t="shared" si="1883"/>
        <v>3.5165576471949649</v>
      </c>
      <c r="O10029" s="6"/>
      <c r="P10029" s="6">
        <f t="shared" si="1884"/>
        <v>3.5392109737900075</v>
      </c>
      <c r="Q10029">
        <f t="shared" si="1891"/>
        <v>0.23776729260521767</v>
      </c>
      <c r="R10029">
        <f t="shared" si="1885"/>
        <v>0.26610408205524783</v>
      </c>
      <c r="S10029">
        <f t="shared" si="1886"/>
        <v>0.94179848738024974</v>
      </c>
      <c r="T10029" s="6">
        <f t="shared" si="1892"/>
        <v>70.511042620780088</v>
      </c>
      <c r="U10029">
        <f t="shared" si="1887"/>
        <v>21.349191836597512</v>
      </c>
      <c r="V10029" s="16">
        <f t="shared" si="1888"/>
        <v>17.967347674193363</v>
      </c>
    </row>
    <row r="10030" spans="4:22" ht="15.75" x14ac:dyDescent="0.25">
      <c r="D10030" s="27">
        <v>35592</v>
      </c>
      <c r="E10030">
        <v>162</v>
      </c>
      <c r="F10030">
        <v>18.72</v>
      </c>
      <c r="G10030">
        <v>0</v>
      </c>
      <c r="H10030">
        <v>4.6876450377624383</v>
      </c>
      <c r="I10030" s="20">
        <f t="shared" si="1889"/>
        <v>1.7849648553741426</v>
      </c>
      <c r="J10030">
        <f t="shared" si="1890"/>
        <v>0.21705172641349574</v>
      </c>
      <c r="K10030" s="16">
        <f t="shared" si="1881"/>
        <v>0.49844291206794045</v>
      </c>
      <c r="L10030" s="16">
        <f t="shared" si="1882"/>
        <v>0.4354595504487993</v>
      </c>
      <c r="M10030" s="6"/>
      <c r="N10030" s="6">
        <f t="shared" si="1883"/>
        <v>3.7501160302099508</v>
      </c>
      <c r="O10030" s="6"/>
      <c r="P10030" s="6">
        <f t="shared" si="1884"/>
        <v>3.7727693568049929</v>
      </c>
      <c r="Q10030">
        <f t="shared" si="1891"/>
        <v>0.23503680873593363</v>
      </c>
      <c r="R10030">
        <f t="shared" si="1885"/>
        <v>0.24931487788598305</v>
      </c>
      <c r="S10030">
        <f t="shared" si="1886"/>
        <v>0.9406075314838156</v>
      </c>
      <c r="T10030" s="6">
        <f t="shared" si="1892"/>
        <v>69.593088415891316</v>
      </c>
      <c r="U10030">
        <f t="shared" si="1887"/>
        <v>20.891629439681413</v>
      </c>
      <c r="V10030" s="16">
        <f t="shared" si="1888"/>
        <v>18.511205478536588</v>
      </c>
    </row>
    <row r="10031" spans="4:22" ht="15.75" x14ac:dyDescent="0.25">
      <c r="D10031" s="27">
        <v>35593</v>
      </c>
      <c r="E10031">
        <v>163</v>
      </c>
      <c r="F10031">
        <v>19</v>
      </c>
      <c r="G10031">
        <v>0</v>
      </c>
      <c r="H10031">
        <v>4.7388310850312942</v>
      </c>
      <c r="I10031" s="20">
        <f t="shared" si="1889"/>
        <v>1.6317816734948229</v>
      </c>
      <c r="J10031">
        <f t="shared" si="1890"/>
        <v>0.19842465149697047</v>
      </c>
      <c r="K10031" s="16">
        <f t="shared" si="1881"/>
        <v>0.4358618185360621</v>
      </c>
      <c r="L10031" s="16">
        <f t="shared" si="1882"/>
        <v>0.45524669300794313</v>
      </c>
      <c r="M10031" s="6"/>
      <c r="N10031" s="6">
        <f t="shared" si="1883"/>
        <v>3.7910648680250354</v>
      </c>
      <c r="O10031" s="6"/>
      <c r="P10031" s="6">
        <f t="shared" si="1884"/>
        <v>3.813718194620078</v>
      </c>
      <c r="Q10031">
        <f t="shared" si="1891"/>
        <v>0.23197696138630439</v>
      </c>
      <c r="R10031">
        <f t="shared" si="1885"/>
        <v>0.23115047646262002</v>
      </c>
      <c r="S10031">
        <f t="shared" si="1886"/>
        <v>0.88154277778059409</v>
      </c>
      <c r="T10031" s="6">
        <f t="shared" si="1892"/>
        <v>68.734198964705769</v>
      </c>
      <c r="U10031">
        <f t="shared" si="1887"/>
        <v>21.204111076599723</v>
      </c>
      <c r="V10031" s="16">
        <f t="shared" si="1888"/>
        <v>19.012031952630398</v>
      </c>
    </row>
    <row r="10032" spans="4:22" ht="15.75" x14ac:dyDescent="0.25">
      <c r="D10032" s="27">
        <v>35594</v>
      </c>
      <c r="E10032">
        <v>164</v>
      </c>
      <c r="F10032">
        <v>19.989999999999998</v>
      </c>
      <c r="G10032">
        <v>19</v>
      </c>
      <c r="H10032">
        <v>4.5605792989928871</v>
      </c>
      <c r="I10032" s="20">
        <f t="shared" si="1889"/>
        <v>1.4895908193968563</v>
      </c>
      <c r="J10032">
        <f t="shared" si="1890"/>
        <v>0.18113424363865774</v>
      </c>
      <c r="K10032" s="16">
        <f t="shared" si="1881"/>
        <v>0.37730743663778532</v>
      </c>
      <c r="L10032" s="16">
        <f t="shared" si="1882"/>
        <v>0.48007069580382111</v>
      </c>
      <c r="M10032" s="6"/>
      <c r="N10032" s="6">
        <f t="shared" si="1883"/>
        <v>3.6484634391943098</v>
      </c>
      <c r="O10032" s="6"/>
      <c r="P10032" s="6">
        <f t="shared" si="1884"/>
        <v>3.6711167657893524</v>
      </c>
      <c r="Q10032">
        <f t="shared" si="1891"/>
        <v>0.22911399654901923</v>
      </c>
      <c r="R10032">
        <f t="shared" si="1885"/>
        <v>0.21477692861303266</v>
      </c>
      <c r="S10032">
        <f t="shared" si="1886"/>
        <v>0.78847118353604706</v>
      </c>
      <c r="T10032" s="6">
        <f t="shared" si="1892"/>
        <v>86.96838110776477</v>
      </c>
      <c r="U10032">
        <f t="shared" si="1887"/>
        <v>22.308956864275181</v>
      </c>
      <c r="V10032" s="16">
        <f t="shared" si="1888"/>
        <v>19.625193914207781</v>
      </c>
    </row>
    <row r="10033" spans="4:22" ht="15.75" x14ac:dyDescent="0.25">
      <c r="D10033" s="27">
        <v>35595</v>
      </c>
      <c r="E10033">
        <v>165</v>
      </c>
      <c r="F10033">
        <v>16.23</v>
      </c>
      <c r="G10033">
        <v>12.9</v>
      </c>
      <c r="H10033">
        <v>1.7201634645744457</v>
      </c>
      <c r="I10033" s="20">
        <f t="shared" si="1889"/>
        <v>3.5158501879582484</v>
      </c>
      <c r="J10033">
        <f t="shared" si="1890"/>
        <v>0.427527382855723</v>
      </c>
      <c r="K10033" s="16">
        <f t="shared" si="1881"/>
        <v>0.91234800135070138</v>
      </c>
      <c r="L10033" s="16">
        <f t="shared" si="1882"/>
        <v>0.46860121600834626</v>
      </c>
      <c r="M10033" s="6"/>
      <c r="N10033" s="6">
        <f t="shared" si="1883"/>
        <v>1.3761307716595566</v>
      </c>
      <c r="O10033" s="6"/>
      <c r="P10033" s="6">
        <f t="shared" si="1884"/>
        <v>1.3987840982545989</v>
      </c>
      <c r="Q10033">
        <f t="shared" si="1891"/>
        <v>0.28989460369254921</v>
      </c>
      <c r="R10033">
        <f t="shared" si="1885"/>
        <v>0.69153280826788721</v>
      </c>
      <c r="S10033">
        <f t="shared" si="1886"/>
        <v>0.96730509562646705</v>
      </c>
      <c r="T10033" s="6">
        <f t="shared" si="1892"/>
        <v>98.923729338733352</v>
      </c>
      <c r="U10033">
        <f t="shared" si="1887"/>
        <v>18.112774882800714</v>
      </c>
      <c r="V10033" s="16">
        <f t="shared" si="1888"/>
        <v>19.343914283983544</v>
      </c>
    </row>
    <row r="10034" spans="4:22" ht="15.75" x14ac:dyDescent="0.25">
      <c r="D10034" s="27">
        <v>35596</v>
      </c>
      <c r="E10034">
        <v>166</v>
      </c>
      <c r="F10034">
        <v>17.68</v>
      </c>
      <c r="G10034">
        <v>0</v>
      </c>
      <c r="H10034">
        <v>4.1217570423655445</v>
      </c>
      <c r="I10034" s="20">
        <f t="shared" si="1889"/>
        <v>3.0912616500902597</v>
      </c>
      <c r="J10034">
        <f t="shared" si="1890"/>
        <v>0.37589741665097559</v>
      </c>
      <c r="K10034" s="16">
        <f t="shared" si="1881"/>
        <v>0.79719786042982965</v>
      </c>
      <c r="L10034" s="16">
        <f t="shared" si="1882"/>
        <v>0.47152336365817749</v>
      </c>
      <c r="M10034" s="6"/>
      <c r="N10034" s="6">
        <f t="shared" si="1883"/>
        <v>3.2974056338924358</v>
      </c>
      <c r="O10034" s="6"/>
      <c r="P10034" s="6">
        <f t="shared" si="1884"/>
        <v>3.3200589604874784</v>
      </c>
      <c r="Q10034">
        <f t="shared" si="1891"/>
        <v>0.32974576446244452</v>
      </c>
      <c r="R10034">
        <f t="shared" si="1885"/>
        <v>1</v>
      </c>
      <c r="S10034">
        <f t="shared" si="1886"/>
        <v>3.3200589604874784</v>
      </c>
      <c r="T10034" s="6">
        <f t="shared" si="1892"/>
        <v>95.626323704840928</v>
      </c>
      <c r="U10034">
        <f t="shared" si="1887"/>
        <v>19.730983359699113</v>
      </c>
      <c r="V10034" s="16">
        <f t="shared" si="1888"/>
        <v>19.415901375012954</v>
      </c>
    </row>
    <row r="10035" spans="4:22" ht="15.75" x14ac:dyDescent="0.25">
      <c r="D10035" s="27">
        <v>35597</v>
      </c>
      <c r="E10035">
        <v>167</v>
      </c>
      <c r="F10035">
        <v>12.76</v>
      </c>
      <c r="G10035">
        <v>30.7</v>
      </c>
      <c r="H10035">
        <v>1.4887708198928753</v>
      </c>
      <c r="I10035" s="20">
        <f t="shared" si="1889"/>
        <v>2.9531699035339081</v>
      </c>
      <c r="J10035">
        <f t="shared" si="1890"/>
        <v>0.35910546026972323</v>
      </c>
      <c r="K10035" s="16">
        <f t="shared" si="1881"/>
        <v>0.82895743079787965</v>
      </c>
      <c r="L10035" s="16">
        <f t="shared" si="1882"/>
        <v>0.43320132847362341</v>
      </c>
      <c r="M10035" s="6"/>
      <c r="N10035" s="6">
        <f t="shared" si="1883"/>
        <v>1.1910166559143003</v>
      </c>
      <c r="O10035" s="6"/>
      <c r="P10035" s="6">
        <f t="shared" si="1884"/>
        <v>1.2136699825093427</v>
      </c>
      <c r="Q10035">
        <f t="shared" si="1891"/>
        <v>0.31875441234946977</v>
      </c>
      <c r="R10035">
        <f t="shared" si="1885"/>
        <v>1</v>
      </c>
      <c r="S10035">
        <f t="shared" si="1886"/>
        <v>1.2136699825093427</v>
      </c>
      <c r="T10035" s="6">
        <f t="shared" si="1892"/>
        <v>105.89999999999999</v>
      </c>
      <c r="U10035">
        <f t="shared" si="1887"/>
        <v>14.240234596705921</v>
      </c>
      <c r="V10035" s="16">
        <f t="shared" si="1888"/>
        <v>18.453331077142746</v>
      </c>
    </row>
    <row r="10036" spans="4:22" ht="15.75" x14ac:dyDescent="0.25">
      <c r="D10036" s="27">
        <v>35598</v>
      </c>
      <c r="E10036">
        <v>168</v>
      </c>
      <c r="F10036">
        <v>9.6530000000000005</v>
      </c>
      <c r="G10036">
        <v>11.7</v>
      </c>
      <c r="H10036">
        <v>1.23216900526507</v>
      </c>
      <c r="I10036" s="20">
        <f t="shared" si="1889"/>
        <v>2.2773065457002359</v>
      </c>
      <c r="J10036">
        <f t="shared" si="1890"/>
        <v>0.27692047595714869</v>
      </c>
      <c r="K10036" s="16">
        <f t="shared" si="1881"/>
        <v>0.73003351826167362</v>
      </c>
      <c r="L10036" s="16">
        <f t="shared" si="1882"/>
        <v>0.37932570084801115</v>
      </c>
      <c r="M10036" s="6"/>
      <c r="N10036" s="6">
        <f t="shared" si="1883"/>
        <v>0.98573520421205607</v>
      </c>
      <c r="O10036" s="6"/>
      <c r="P10036" s="6">
        <f t="shared" si="1884"/>
        <v>1.0083885308070983</v>
      </c>
      <c r="Q10036">
        <f t="shared" si="1891"/>
        <v>0.35298999999999997</v>
      </c>
      <c r="R10036">
        <f t="shared" si="1885"/>
        <v>1</v>
      </c>
      <c r="S10036">
        <f t="shared" si="1886"/>
        <v>1.0083885308070983</v>
      </c>
      <c r="T10036" s="6">
        <f t="shared" si="1892"/>
        <v>105.89999999999999</v>
      </c>
      <c r="U10036">
        <f t="shared" si="1887"/>
        <v>10.772804432758798</v>
      </c>
      <c r="V10036" s="16">
        <f t="shared" si="1888"/>
        <v>17.024907042799679</v>
      </c>
    </row>
    <row r="10037" spans="4:22" ht="15.75" x14ac:dyDescent="0.25">
      <c r="D10037" s="27">
        <v>35599</v>
      </c>
      <c r="E10037">
        <v>169</v>
      </c>
      <c r="F10037">
        <v>12.2</v>
      </c>
      <c r="G10037">
        <v>0</v>
      </c>
      <c r="H10037">
        <v>3.400861354061623</v>
      </c>
      <c r="I10037" s="20">
        <f t="shared" si="1889"/>
        <v>2.1405996746221532</v>
      </c>
      <c r="J10037">
        <f t="shared" si="1890"/>
        <v>0.26029692043405384</v>
      </c>
      <c r="K10037" s="16">
        <f t="shared" si="1881"/>
        <v>0.73003351826167362</v>
      </c>
      <c r="L10037" s="16">
        <f t="shared" si="1882"/>
        <v>0.35655475251857255</v>
      </c>
      <c r="M10037" s="6"/>
      <c r="N10037" s="6">
        <f t="shared" si="1883"/>
        <v>2.7206890832492987</v>
      </c>
      <c r="O10037" s="6"/>
      <c r="P10037" s="6">
        <f t="shared" si="1884"/>
        <v>2.7433424098443409</v>
      </c>
      <c r="Q10037">
        <f t="shared" si="1891"/>
        <v>0.35298999999999997</v>
      </c>
      <c r="R10037">
        <f t="shared" si="1885"/>
        <v>1</v>
      </c>
      <c r="S10037">
        <f t="shared" si="1886"/>
        <v>2.7433424098443409</v>
      </c>
      <c r="T10037" s="6">
        <f t="shared" si="1892"/>
        <v>103.17931091675069</v>
      </c>
      <c r="U10037">
        <f t="shared" si="1887"/>
        <v>13.615271322869296</v>
      </c>
      <c r="V10037" s="16">
        <f t="shared" si="1888"/>
        <v>16.390783129660928</v>
      </c>
    </row>
    <row r="10038" spans="4:22" ht="15.75" x14ac:dyDescent="0.25">
      <c r="D10038" s="27">
        <v>35600</v>
      </c>
      <c r="E10038">
        <v>170</v>
      </c>
      <c r="F10038">
        <v>13.96</v>
      </c>
      <c r="G10038">
        <v>0</v>
      </c>
      <c r="H10038">
        <v>3.400588509856139</v>
      </c>
      <c r="I10038" s="20">
        <f t="shared" si="1889"/>
        <v>2.1843015711160438</v>
      </c>
      <c r="J10038">
        <f t="shared" si="1890"/>
        <v>0.26561107104771092</v>
      </c>
      <c r="K10038" s="16">
        <f t="shared" si="1881"/>
        <v>0.75620944177886895</v>
      </c>
      <c r="L10038" s="16">
        <f t="shared" si="1882"/>
        <v>0.35124008822595604</v>
      </c>
      <c r="M10038" s="6"/>
      <c r="N10038" s="6">
        <f t="shared" si="1883"/>
        <v>2.7204708078849116</v>
      </c>
      <c r="O10038" s="6"/>
      <c r="P10038" s="6">
        <f t="shared" si="1884"/>
        <v>2.7431241344799542</v>
      </c>
      <c r="Q10038">
        <f t="shared" si="1891"/>
        <v>0.343931036389169</v>
      </c>
      <c r="R10038">
        <f t="shared" si="1885"/>
        <v>1</v>
      </c>
      <c r="S10038">
        <f t="shared" si="1886"/>
        <v>2.7431241344799542</v>
      </c>
      <c r="T10038" s="6">
        <f t="shared" si="1892"/>
        <v>100.45884010886579</v>
      </c>
      <c r="U10038">
        <f t="shared" si="1887"/>
        <v>15.579441612070115</v>
      </c>
      <c r="V10038" s="16">
        <f t="shared" si="1888"/>
        <v>16.239889867070072</v>
      </c>
    </row>
    <row r="10039" spans="4:22" ht="15.75" x14ac:dyDescent="0.25">
      <c r="D10039" s="27">
        <v>35601</v>
      </c>
      <c r="E10039">
        <v>171</v>
      </c>
      <c r="F10039">
        <v>14.13</v>
      </c>
      <c r="G10039">
        <v>1.6</v>
      </c>
      <c r="H10039">
        <v>2.9842776685218761</v>
      </c>
      <c r="I10039" s="20">
        <f t="shared" si="1889"/>
        <v>2.2402654125227084</v>
      </c>
      <c r="J10039">
        <f t="shared" si="1890"/>
        <v>0.27241627416276132</v>
      </c>
      <c r="K10039" s="16">
        <f t="shared" si="1881"/>
        <v>0.78241215798981156</v>
      </c>
      <c r="L10039" s="16">
        <f t="shared" si="1882"/>
        <v>0.34817489910005806</v>
      </c>
      <c r="M10039" s="6"/>
      <c r="N10039" s="6">
        <f t="shared" si="1883"/>
        <v>2.3874221348175011</v>
      </c>
      <c r="O10039" s="6"/>
      <c r="P10039" s="6">
        <f t="shared" si="1884"/>
        <v>2.4100754614125437</v>
      </c>
      <c r="Q10039">
        <f t="shared" si="1891"/>
        <v>0.33486280036288596</v>
      </c>
      <c r="R10039">
        <f t="shared" si="1885"/>
        <v>1</v>
      </c>
      <c r="S10039">
        <f t="shared" si="1886"/>
        <v>2.4100754614125437</v>
      </c>
      <c r="T10039" s="6">
        <f t="shared" si="1892"/>
        <v>99.671417974048282</v>
      </c>
      <c r="U10039">
        <f t="shared" si="1887"/>
        <v>15.769162605913376</v>
      </c>
      <c r="V10039" s="16">
        <f t="shared" si="1888"/>
        <v>16.152344030099588</v>
      </c>
    </row>
    <row r="10040" spans="4:22" ht="15.75" x14ac:dyDescent="0.25">
      <c r="D10040" s="27">
        <v>35602</v>
      </c>
      <c r="E10040">
        <v>172</v>
      </c>
      <c r="F10040">
        <v>14.28</v>
      </c>
      <c r="G10040">
        <v>0</v>
      </c>
      <c r="H10040">
        <v>3.2064027408088966</v>
      </c>
      <c r="I10040" s="20">
        <f t="shared" si="1889"/>
        <v>2.2528819414801573</v>
      </c>
      <c r="J10040">
        <f t="shared" si="1890"/>
        <v>0.27395044408398711</v>
      </c>
      <c r="K10040" s="16">
        <f t="shared" si="1881"/>
        <v>0.78999635947325975</v>
      </c>
      <c r="L10040" s="16">
        <f t="shared" si="1882"/>
        <v>0.34677431205714304</v>
      </c>
      <c r="M10040" s="6"/>
      <c r="N10040" s="6">
        <f t="shared" si="1883"/>
        <v>2.5651221926471175</v>
      </c>
      <c r="O10040" s="6"/>
      <c r="P10040" s="6">
        <f t="shared" si="1884"/>
        <v>2.5877755192421601</v>
      </c>
      <c r="Q10040">
        <f t="shared" si="1891"/>
        <v>0.33223805991349425</v>
      </c>
      <c r="R10040">
        <f t="shared" si="1885"/>
        <v>1</v>
      </c>
      <c r="S10040">
        <f t="shared" si="1886"/>
        <v>2.5877755192421601</v>
      </c>
      <c r="T10040" s="6">
        <f t="shared" si="1892"/>
        <v>97.106295781401172</v>
      </c>
      <c r="U10040">
        <f t="shared" si="1887"/>
        <v>15.936563482833899</v>
      </c>
      <c r="V10040" s="16">
        <f t="shared" si="1888"/>
        <v>16.112213172655927</v>
      </c>
    </row>
    <row r="10041" spans="4:22" ht="15.75" x14ac:dyDescent="0.25">
      <c r="D10041" s="27">
        <v>35603</v>
      </c>
      <c r="E10041">
        <v>173</v>
      </c>
      <c r="F10041">
        <v>13.76</v>
      </c>
      <c r="G10041">
        <v>8.4</v>
      </c>
      <c r="H10041">
        <v>1.7578967999056805</v>
      </c>
      <c r="I10041" s="20">
        <f t="shared" si="1889"/>
        <v>2.2906127612362948</v>
      </c>
      <c r="J10041">
        <f t="shared" si="1890"/>
        <v>0.27853851176633343</v>
      </c>
      <c r="K10041" s="16">
        <f t="shared" si="1881"/>
        <v>0.81470280685196883</v>
      </c>
      <c r="L10041" s="16">
        <f t="shared" si="1882"/>
        <v>0.34188971662269446</v>
      </c>
      <c r="M10041" s="6"/>
      <c r="N10041" s="6">
        <f t="shared" si="1883"/>
        <v>1.4063174399245444</v>
      </c>
      <c r="O10041" s="6"/>
      <c r="P10041" s="6">
        <f t="shared" si="1884"/>
        <v>1.4289707665195868</v>
      </c>
      <c r="Q10041">
        <f t="shared" si="1891"/>
        <v>0.32368765260467058</v>
      </c>
      <c r="R10041">
        <f t="shared" si="1885"/>
        <v>1</v>
      </c>
      <c r="S10041">
        <f t="shared" si="1886"/>
        <v>1.4289707665195868</v>
      </c>
      <c r="T10041" s="6">
        <f t="shared" si="1892"/>
        <v>104.09997834147664</v>
      </c>
      <c r="U10041">
        <f t="shared" si="1887"/>
        <v>15.356240442842749</v>
      </c>
      <c r="V10041" s="16">
        <f t="shared" si="1888"/>
        <v>15.97161739497411</v>
      </c>
    </row>
    <row r="10042" spans="4:22" ht="15.75" x14ac:dyDescent="0.25">
      <c r="D10042" s="27">
        <v>35604</v>
      </c>
      <c r="E10042">
        <v>174</v>
      </c>
      <c r="F10042">
        <v>15.76</v>
      </c>
      <c r="G10042">
        <v>0</v>
      </c>
      <c r="H10042">
        <v>3.7881144745213908</v>
      </c>
      <c r="I10042" s="20">
        <f t="shared" si="1889"/>
        <v>2.1656782008150808</v>
      </c>
      <c r="J10042">
        <f t="shared" si="1890"/>
        <v>0.26334646921911381</v>
      </c>
      <c r="K10042" s="16">
        <f t="shared" si="1881"/>
        <v>0.74734186371670663</v>
      </c>
      <c r="L10042" s="16">
        <f t="shared" si="1882"/>
        <v>0.35237751557156183</v>
      </c>
      <c r="M10042" s="6"/>
      <c r="N10042" s="6">
        <f t="shared" si="1883"/>
        <v>3.030491579617113</v>
      </c>
      <c r="O10042" s="6"/>
      <c r="P10042" s="6">
        <f t="shared" si="1884"/>
        <v>3.0531449062121556</v>
      </c>
      <c r="Q10042">
        <f t="shared" si="1891"/>
        <v>0.34699992780492211</v>
      </c>
      <c r="R10042">
        <f t="shared" si="1885"/>
        <v>1</v>
      </c>
      <c r="S10042">
        <f t="shared" si="1886"/>
        <v>3.0531449062121556</v>
      </c>
      <c r="T10042" s="6">
        <f t="shared" si="1892"/>
        <v>101.06948676185954</v>
      </c>
      <c r="U10042">
        <f t="shared" si="1887"/>
        <v>17.588252135116402</v>
      </c>
      <c r="V10042" s="16">
        <f t="shared" si="1888"/>
        <v>16.2722790584893</v>
      </c>
    </row>
    <row r="10043" spans="4:22" ht="15.75" x14ac:dyDescent="0.25">
      <c r="D10043" s="27">
        <v>35605</v>
      </c>
      <c r="E10043">
        <v>175</v>
      </c>
      <c r="F10043">
        <v>14.66</v>
      </c>
      <c r="G10043">
        <v>4.3</v>
      </c>
      <c r="H10043">
        <v>2.8029145570469929</v>
      </c>
      <c r="I10043" s="20">
        <f t="shared" si="1889"/>
        <v>2.2539525827973064</v>
      </c>
      <c r="J10043">
        <f t="shared" si="1890"/>
        <v>0.27408063406815247</v>
      </c>
      <c r="K10043" s="16">
        <f t="shared" si="1881"/>
        <v>0.77653060215499736</v>
      </c>
      <c r="L10043" s="16">
        <f t="shared" si="1882"/>
        <v>0.35295535463449168</v>
      </c>
      <c r="M10043" s="6"/>
      <c r="N10043" s="6">
        <f t="shared" si="1883"/>
        <v>2.2423316456375946</v>
      </c>
      <c r="O10043" s="6"/>
      <c r="P10043" s="6">
        <f t="shared" si="1884"/>
        <v>2.2649849722326367</v>
      </c>
      <c r="Q10043">
        <f t="shared" si="1891"/>
        <v>0.33689828920619846</v>
      </c>
      <c r="R10043">
        <f t="shared" si="1885"/>
        <v>1</v>
      </c>
      <c r="S10043">
        <f t="shared" si="1886"/>
        <v>2.2649849722326367</v>
      </c>
      <c r="T10043" s="6">
        <f t="shared" si="1892"/>
        <v>103.12715511622194</v>
      </c>
      <c r="U10043">
        <f t="shared" si="1887"/>
        <v>16.360645704365893</v>
      </c>
      <c r="V10043" s="16">
        <f t="shared" si="1888"/>
        <v>16.288713483711522</v>
      </c>
    </row>
    <row r="10044" spans="4:22" ht="15.75" x14ac:dyDescent="0.25">
      <c r="D10044" s="27">
        <v>35606</v>
      </c>
      <c r="E10044">
        <v>176</v>
      </c>
      <c r="F10044">
        <v>12.95</v>
      </c>
      <c r="G10044">
        <v>1.85</v>
      </c>
      <c r="H10044">
        <v>1.8334312150550829</v>
      </c>
      <c r="I10044" s="20">
        <f t="shared" si="1889"/>
        <v>2.1223027431497283</v>
      </c>
      <c r="J10044">
        <f t="shared" si="1890"/>
        <v>0.25807201356700699</v>
      </c>
      <c r="K10044" s="16">
        <f t="shared" si="1881"/>
        <v>0.75671178998861577</v>
      </c>
      <c r="L10044" s="16">
        <f t="shared" si="1882"/>
        <v>0.34104399717478895</v>
      </c>
      <c r="M10044" s="6"/>
      <c r="N10044" s="6">
        <f t="shared" si="1883"/>
        <v>1.4667449720440664</v>
      </c>
      <c r="O10044" s="6"/>
      <c r="P10044" s="6">
        <f t="shared" si="1884"/>
        <v>1.4893982986391088</v>
      </c>
      <c r="Q10044">
        <f t="shared" si="1891"/>
        <v>0.34375718372073982</v>
      </c>
      <c r="R10044">
        <f t="shared" si="1885"/>
        <v>1</v>
      </c>
      <c r="S10044">
        <f t="shared" si="1886"/>
        <v>1.4893982986391088</v>
      </c>
      <c r="T10044" s="6">
        <f t="shared" si="1892"/>
        <v>103.51041014417788</v>
      </c>
      <c r="U10044">
        <f t="shared" si="1887"/>
        <v>14.452275707471918</v>
      </c>
      <c r="V10044" s="16">
        <f t="shared" si="1888"/>
        <v>15.947172860442635</v>
      </c>
    </row>
    <row r="10045" spans="4:22" ht="15.75" x14ac:dyDescent="0.25">
      <c r="D10045" s="27">
        <v>35607</v>
      </c>
      <c r="E10045">
        <v>177</v>
      </c>
      <c r="F10045">
        <v>14.12</v>
      </c>
      <c r="G10045">
        <v>2.6</v>
      </c>
      <c r="H10045">
        <v>2.0482351863675272</v>
      </c>
      <c r="I10045" s="20">
        <f t="shared" si="1889"/>
        <v>2.104423445116129</v>
      </c>
      <c r="J10045">
        <f t="shared" si="1890"/>
        <v>0.25589789092612131</v>
      </c>
      <c r="K10045" s="16">
        <f t="shared" si="1881"/>
        <v>0.75302039851885993</v>
      </c>
      <c r="L10045" s="16">
        <f t="shared" si="1882"/>
        <v>0.33982863071100744</v>
      </c>
      <c r="M10045" s="6"/>
      <c r="N10045" s="6">
        <f t="shared" si="1883"/>
        <v>1.638588149094022</v>
      </c>
      <c r="O10045" s="6"/>
      <c r="P10045" s="6">
        <f t="shared" si="1884"/>
        <v>1.6612414756890643</v>
      </c>
      <c r="Q10045">
        <f t="shared" si="1891"/>
        <v>0.34503470048059293</v>
      </c>
      <c r="R10045">
        <f t="shared" si="1885"/>
        <v>1</v>
      </c>
      <c r="S10045">
        <f t="shared" si="1886"/>
        <v>1.6612414756890643</v>
      </c>
      <c r="T10045" s="6">
        <f t="shared" si="1892"/>
        <v>104.47182199508386</v>
      </c>
      <c r="U10045">
        <f t="shared" si="1887"/>
        <v>15.758002547452005</v>
      </c>
      <c r="V10045" s="16">
        <f t="shared" si="1888"/>
        <v>15.911990973292019</v>
      </c>
    </row>
    <row r="10046" spans="4:22" ht="15.75" x14ac:dyDescent="0.25">
      <c r="D10046" s="27">
        <v>35608</v>
      </c>
      <c r="E10046">
        <v>178</v>
      </c>
      <c r="F10046">
        <v>14.25</v>
      </c>
      <c r="G10046">
        <v>0.1</v>
      </c>
      <c r="H10046">
        <v>3.6588848679057757</v>
      </c>
      <c r="I10046" s="20">
        <f t="shared" si="1889"/>
        <v>2.0781952915284361</v>
      </c>
      <c r="J10046">
        <f t="shared" si="1890"/>
        <v>0.25270854744985782</v>
      </c>
      <c r="K10046" s="16">
        <f t="shared" si="1881"/>
        <v>0.74376038300312197</v>
      </c>
      <c r="L10046" s="16">
        <f t="shared" si="1882"/>
        <v>0.33977145492676375</v>
      </c>
      <c r="M10046" s="6"/>
      <c r="N10046" s="6">
        <f t="shared" si="1883"/>
        <v>2.9271078943246209</v>
      </c>
      <c r="O10046" s="6"/>
      <c r="P10046" s="6">
        <f t="shared" si="1884"/>
        <v>2.9497612209196635</v>
      </c>
      <c r="Q10046">
        <f t="shared" si="1891"/>
        <v>0.34823940665027953</v>
      </c>
      <c r="R10046">
        <f t="shared" si="1885"/>
        <v>1</v>
      </c>
      <c r="S10046">
        <f t="shared" si="1886"/>
        <v>2.9497612209196635</v>
      </c>
      <c r="T10046" s="6">
        <f t="shared" si="1892"/>
        <v>101.64471410075923</v>
      </c>
      <c r="U10046">
        <f t="shared" si="1887"/>
        <v>15.903083307449794</v>
      </c>
      <c r="V10046" s="16">
        <f t="shared" si="1888"/>
        <v>15.910334325959347</v>
      </c>
    </row>
    <row r="10047" spans="4:22" ht="15.75" x14ac:dyDescent="0.25">
      <c r="D10047" s="27">
        <v>35609</v>
      </c>
      <c r="E10047">
        <v>179</v>
      </c>
      <c r="F10047">
        <v>17.34</v>
      </c>
      <c r="G10047">
        <v>0.4</v>
      </c>
      <c r="H10047">
        <v>3.8497542264704654</v>
      </c>
      <c r="I10047" s="20">
        <f t="shared" si="1889"/>
        <v>2.2965972466493283</v>
      </c>
      <c r="J10047">
        <f t="shared" si="1890"/>
        <v>0.27926622519255834</v>
      </c>
      <c r="K10047" s="16">
        <f t="shared" si="1881"/>
        <v>0.77099019397481083</v>
      </c>
      <c r="L10047" s="16">
        <f t="shared" si="1882"/>
        <v>0.36221760973743627</v>
      </c>
      <c r="M10047" s="6"/>
      <c r="N10047" s="6">
        <f t="shared" si="1883"/>
        <v>3.0798033811763723</v>
      </c>
      <c r="O10047" s="6"/>
      <c r="P10047" s="6">
        <f t="shared" si="1884"/>
        <v>3.1024567077714149</v>
      </c>
      <c r="Q10047">
        <f t="shared" si="1891"/>
        <v>0.33881571366919744</v>
      </c>
      <c r="R10047">
        <f t="shared" si="1885"/>
        <v>1</v>
      </c>
      <c r="S10047">
        <f t="shared" si="1886"/>
        <v>3.1024567077714149</v>
      </c>
      <c r="T10047" s="6">
        <f t="shared" si="1892"/>
        <v>98.964910719582875</v>
      </c>
      <c r="U10047">
        <f t="shared" si="1887"/>
        <v>19.351541372012591</v>
      </c>
      <c r="V10047" s="16">
        <f t="shared" si="1888"/>
        <v>16.550329873052124</v>
      </c>
    </row>
    <row r="10048" spans="4:22" ht="15.75" x14ac:dyDescent="0.25">
      <c r="D10048" s="27">
        <v>35610</v>
      </c>
      <c r="E10048">
        <v>180</v>
      </c>
      <c r="F10048">
        <v>18.309999999999999</v>
      </c>
      <c r="G10048">
        <v>1.2</v>
      </c>
      <c r="H10048">
        <v>2.8060174383292753</v>
      </c>
      <c r="I10048" s="20">
        <f t="shared" si="1889"/>
        <v>2.5451285349141264</v>
      </c>
      <c r="J10048">
        <f t="shared" si="1890"/>
        <v>0.30948762984555778</v>
      </c>
      <c r="K10048" s="16">
        <f t="shared" si="1881"/>
        <v>0.79680121436678519</v>
      </c>
      <c r="L10048" s="16">
        <f t="shared" si="1882"/>
        <v>0.38841259810517031</v>
      </c>
      <c r="M10048" s="6"/>
      <c r="N10048" s="6">
        <f t="shared" si="1883"/>
        <v>2.2448139506634202</v>
      </c>
      <c r="O10048" s="6"/>
      <c r="P10048" s="6">
        <f t="shared" si="1884"/>
        <v>2.2674672772584623</v>
      </c>
      <c r="Q10048">
        <f t="shared" si="1891"/>
        <v>0.32988303573194294</v>
      </c>
      <c r="R10048">
        <f t="shared" si="1885"/>
        <v>1</v>
      </c>
      <c r="S10048">
        <f t="shared" si="1886"/>
        <v>2.2674672772584623</v>
      </c>
      <c r="T10048" s="6">
        <f t="shared" si="1892"/>
        <v>97.920096768919464</v>
      </c>
      <c r="U10048">
        <f t="shared" si="1887"/>
        <v>20.434067042765314</v>
      </c>
      <c r="V10048" s="16">
        <f t="shared" si="1888"/>
        <v>17.272627154625425</v>
      </c>
    </row>
    <row r="10049" spans="4:22" ht="15.75" x14ac:dyDescent="0.25">
      <c r="D10049" s="27">
        <v>35611</v>
      </c>
      <c r="E10049">
        <v>181</v>
      </c>
      <c r="F10049">
        <v>18.989999999999998</v>
      </c>
      <c r="G10049">
        <v>0.2</v>
      </c>
      <c r="H10049">
        <v>3.0076604572169625</v>
      </c>
      <c r="I10049" s="20">
        <f t="shared" si="1889"/>
        <v>2.7588777338640162</v>
      </c>
      <c r="J10049">
        <f t="shared" si="1890"/>
        <v>0.33547953243786438</v>
      </c>
      <c r="K10049" s="16">
        <f t="shared" si="1881"/>
        <v>0.80686453258476387</v>
      </c>
      <c r="L10049" s="16">
        <f t="shared" si="1882"/>
        <v>0.41578173149235698</v>
      </c>
      <c r="M10049" s="6"/>
      <c r="N10049" s="6">
        <f t="shared" si="1883"/>
        <v>2.4061283657735704</v>
      </c>
      <c r="O10049" s="6"/>
      <c r="P10049" s="6">
        <f t="shared" si="1884"/>
        <v>2.428781692368613</v>
      </c>
      <c r="Q10049">
        <f t="shared" si="1891"/>
        <v>0.32640032256306489</v>
      </c>
      <c r="R10049">
        <f t="shared" si="1885"/>
        <v>1</v>
      </c>
      <c r="S10049">
        <f t="shared" si="1886"/>
        <v>2.428781692368613</v>
      </c>
      <c r="T10049" s="6">
        <f t="shared" si="1892"/>
        <v>95.713968403145898</v>
      </c>
      <c r="U10049">
        <f t="shared" si="1887"/>
        <v>21.192951018138356</v>
      </c>
      <c r="V10049" s="16">
        <f t="shared" si="1888"/>
        <v>18.001728828030231</v>
      </c>
    </row>
    <row r="10050" spans="4:22" ht="15.75" x14ac:dyDescent="0.25">
      <c r="D10050" s="27">
        <v>35612</v>
      </c>
      <c r="E10050">
        <v>182</v>
      </c>
      <c r="F10050">
        <v>23.95</v>
      </c>
      <c r="G10050">
        <v>0</v>
      </c>
      <c r="H10050">
        <v>4.9778104492207795</v>
      </c>
      <c r="I10050" s="20">
        <f t="shared" si="1889"/>
        <v>3.269212627747287</v>
      </c>
      <c r="J10050">
        <f t="shared" si="1890"/>
        <v>0.39753625553407013</v>
      </c>
      <c r="K10050" s="16">
        <f t="shared" si="1881"/>
        <v>0.82811326472544011</v>
      </c>
      <c r="L10050" s="16">
        <f t="shared" si="1882"/>
        <v>0.48005058301520237</v>
      </c>
      <c r="M10050" s="6"/>
      <c r="N10050" s="6">
        <f t="shared" si="1883"/>
        <v>3.9822483593766238</v>
      </c>
      <c r="O10050" s="6"/>
      <c r="P10050" s="6">
        <f t="shared" si="1884"/>
        <v>4.0049016859716664</v>
      </c>
      <c r="Q10050">
        <f t="shared" si="1891"/>
        <v>0.31904656134381965</v>
      </c>
      <c r="R10050">
        <f t="shared" si="1885"/>
        <v>1</v>
      </c>
      <c r="S10050">
        <f t="shared" si="1886"/>
        <v>4.0049016859716664</v>
      </c>
      <c r="T10050" s="6">
        <f t="shared" si="1892"/>
        <v>91.731720043769286</v>
      </c>
      <c r="U10050">
        <f t="shared" si="1887"/>
        <v>26.728340014977022</v>
      </c>
      <c r="V10050" s="16">
        <f t="shared" si="1888"/>
        <v>19.624703623243864</v>
      </c>
    </row>
    <row r="10051" spans="4:22" ht="15.75" x14ac:dyDescent="0.25">
      <c r="D10051" s="27">
        <v>35613</v>
      </c>
      <c r="E10051">
        <v>183</v>
      </c>
      <c r="F10051">
        <v>22.85</v>
      </c>
      <c r="G10051">
        <v>0.2</v>
      </c>
      <c r="H10051">
        <v>4.5320884760080009</v>
      </c>
      <c r="I10051" s="20">
        <f t="shared" si="1889"/>
        <v>3.7475262325469818</v>
      </c>
      <c r="J10051">
        <f t="shared" si="1890"/>
        <v>0.45569918987771296</v>
      </c>
      <c r="K10051" s="16">
        <f t="shared" si="1881"/>
        <v>0.866469024081433</v>
      </c>
      <c r="L10051" s="16">
        <f t="shared" si="1882"/>
        <v>0.52592669467995334</v>
      </c>
      <c r="M10051" s="6"/>
      <c r="N10051" s="6">
        <f t="shared" si="1883"/>
        <v>3.6256707808064008</v>
      </c>
      <c r="O10051" s="6"/>
      <c r="P10051" s="6">
        <f t="shared" si="1884"/>
        <v>3.648324107401443</v>
      </c>
      <c r="Q10051">
        <f t="shared" si="1891"/>
        <v>0.30577240014589763</v>
      </c>
      <c r="R10051">
        <f t="shared" si="1885"/>
        <v>0.86072989798062971</v>
      </c>
      <c r="S10051">
        <f t="shared" si="1886"/>
        <v>3.1402216367639157</v>
      </c>
      <c r="T10051" s="6">
        <f t="shared" si="1892"/>
        <v>88.814151733600426</v>
      </c>
      <c r="U10051">
        <f t="shared" si="1887"/>
        <v>25.500733584226513</v>
      </c>
      <c r="V10051" s="16">
        <f t="shared" si="1888"/>
        <v>20.717527437470839</v>
      </c>
    </row>
    <row r="10052" spans="4:22" ht="15.75" x14ac:dyDescent="0.25">
      <c r="D10052" s="27">
        <v>35614</v>
      </c>
      <c r="E10052">
        <v>184</v>
      </c>
      <c r="F10052">
        <v>19.940000000000001</v>
      </c>
      <c r="G10052">
        <v>0</v>
      </c>
      <c r="H10052">
        <v>4.5589864066901171</v>
      </c>
      <c r="I10052" s="20">
        <f t="shared" si="1889"/>
        <v>3.9598032859486016</v>
      </c>
      <c r="J10052">
        <f t="shared" si="1890"/>
        <v>0.48151207957134995</v>
      </c>
      <c r="K10052" s="16">
        <f t="shared" si="1881"/>
        <v>0.89457012122822821</v>
      </c>
      <c r="L10052" s="16">
        <f t="shared" si="1882"/>
        <v>0.53826085641027532</v>
      </c>
      <c r="M10052" s="6"/>
      <c r="N10052" s="6">
        <f t="shared" si="1883"/>
        <v>3.6471891253520941</v>
      </c>
      <c r="O10052" s="6"/>
      <c r="P10052" s="6">
        <f t="shared" si="1884"/>
        <v>3.6698424519471367</v>
      </c>
      <c r="Q10052">
        <f t="shared" si="1891"/>
        <v>0.29604717244533474</v>
      </c>
      <c r="R10052">
        <f t="shared" si="1885"/>
        <v>0.75490071661730285</v>
      </c>
      <c r="S10052">
        <f t="shared" si="1886"/>
        <v>2.7703666968474931</v>
      </c>
      <c r="T10052" s="6">
        <f t="shared" si="1892"/>
        <v>86.066438363347984</v>
      </c>
      <c r="U10052">
        <f t="shared" si="1887"/>
        <v>22.253156571968344</v>
      </c>
      <c r="V10052" s="16">
        <f t="shared" si="1888"/>
        <v>21.003123681728074</v>
      </c>
    </row>
    <row r="10053" spans="4:22" ht="15.75" x14ac:dyDescent="0.25">
      <c r="D10053" s="27">
        <v>35615</v>
      </c>
      <c r="E10053">
        <v>185</v>
      </c>
      <c r="F10053">
        <v>20.6</v>
      </c>
      <c r="G10053">
        <v>0.3</v>
      </c>
      <c r="H10053">
        <v>3.4664719044480004</v>
      </c>
      <c r="I10053" s="20">
        <f t="shared" si="1889"/>
        <v>4.1994153352942067</v>
      </c>
      <c r="J10053">
        <f t="shared" si="1890"/>
        <v>0.51064890477177549</v>
      </c>
      <c r="K10053" s="16">
        <f t="shared" si="1881"/>
        <v>0.92103522920184155</v>
      </c>
      <c r="L10053" s="16">
        <f t="shared" si="1882"/>
        <v>0.55442928628723342</v>
      </c>
      <c r="M10053" s="6"/>
      <c r="N10053" s="6">
        <f t="shared" si="1883"/>
        <v>2.7731775235584006</v>
      </c>
      <c r="O10053" s="6"/>
      <c r="P10053" s="6">
        <f t="shared" si="1884"/>
        <v>2.7958308501534432</v>
      </c>
      <c r="Q10053">
        <f t="shared" si="1891"/>
        <v>0.28688812787782664</v>
      </c>
      <c r="R10053">
        <f t="shared" si="1885"/>
        <v>0.6615780568328915</v>
      </c>
      <c r="S10053">
        <f t="shared" si="1886"/>
        <v>1.849660341077966</v>
      </c>
      <c r="T10053" s="6">
        <f t="shared" si="1892"/>
        <v>84.539431348865065</v>
      </c>
      <c r="U10053">
        <f t="shared" si="1887"/>
        <v>22.98972043041865</v>
      </c>
      <c r="V10053" s="16">
        <f t="shared" si="1888"/>
        <v>21.372590864613553</v>
      </c>
    </row>
    <row r="10054" spans="4:22" ht="15.75" x14ac:dyDescent="0.25">
      <c r="D10054" s="27">
        <v>35616</v>
      </c>
      <c r="E10054">
        <v>186</v>
      </c>
      <c r="F10054">
        <v>19.899999999999999</v>
      </c>
      <c r="G10054">
        <v>2.1</v>
      </c>
      <c r="H10054">
        <v>4.280515756770054</v>
      </c>
      <c r="I10054" s="20">
        <f t="shared" si="1889"/>
        <v>4.3193783531337653</v>
      </c>
      <c r="J10054">
        <f t="shared" si="1890"/>
        <v>0.52523640774106584</v>
      </c>
      <c r="K10054" s="16">
        <f t="shared" si="1881"/>
        <v>0.93574287882507823</v>
      </c>
      <c r="L10054" s="16">
        <f t="shared" si="1882"/>
        <v>0.5613041997183611</v>
      </c>
      <c r="M10054" s="6"/>
      <c r="N10054" s="6">
        <f t="shared" si="1883"/>
        <v>3.4244126054160433</v>
      </c>
      <c r="O10054" s="6"/>
      <c r="P10054" s="6">
        <f t="shared" si="1884"/>
        <v>3.4470659320110855</v>
      </c>
      <c r="Q10054">
        <f t="shared" si="1891"/>
        <v>0.28179810449621689</v>
      </c>
      <c r="R10054">
        <f t="shared" si="1885"/>
        <v>0.61237596601569166</v>
      </c>
      <c r="S10054">
        <f t="shared" si="1886"/>
        <v>2.1109003300350691</v>
      </c>
      <c r="T10054" s="6">
        <f t="shared" si="1892"/>
        <v>84.551184345425042</v>
      </c>
      <c r="U10054">
        <f t="shared" si="1887"/>
        <v>22.20851633812287</v>
      </c>
      <c r="V10054" s="16">
        <f t="shared" si="1888"/>
        <v>21.528056250330746</v>
      </c>
    </row>
    <row r="10055" spans="4:22" ht="15.75" x14ac:dyDescent="0.25">
      <c r="D10055" s="27">
        <v>35617</v>
      </c>
      <c r="E10055">
        <v>187</v>
      </c>
      <c r="F10055">
        <v>19.75</v>
      </c>
      <c r="G10055">
        <v>0</v>
      </c>
      <c r="H10055">
        <v>4.4090720072696614</v>
      </c>
      <c r="I10055" s="20">
        <f t="shared" si="1889"/>
        <v>4.3514838954314259</v>
      </c>
      <c r="J10055">
        <f t="shared" si="1890"/>
        <v>0.52914044168446139</v>
      </c>
      <c r="K10055" s="16">
        <f t="shared" ref="K10055:K10118" si="1893">IF(theta&gt;topt,(1-rs)*(theta-topt)/(topt-Porosity)+1,IF(theta&lt;twilt,rwp*theta,(1-rwp)*(theta-twilt)/(topt-twilt)+rwp))</f>
        <v>0.93562967767158789</v>
      </c>
      <c r="L10055" s="16">
        <f t="shared" ref="L10055:L10118" si="1894">(soiltemp-tmin)^2/((30-tmin))^2</f>
        <v>0.56554473881299128</v>
      </c>
      <c r="M10055" s="6"/>
      <c r="N10055" s="6">
        <f t="shared" ref="N10055:N10118" si="1895">ET0*kc</f>
        <v>3.5272576058157292</v>
      </c>
      <c r="O10055" s="6"/>
      <c r="P10055" s="6">
        <f t="shared" ref="P10055:P10118" si="1896">(etc-Inter)</f>
        <v>3.5499109324107714</v>
      </c>
      <c r="Q10055">
        <f t="shared" si="1891"/>
        <v>0.28183728115141682</v>
      </c>
      <c r="R10055">
        <f t="shared" ref="R10055:R10118" si="1897">IF(MAX(0,(1-(0.9*tfield-theta)/(0.9*tfield-alfa*twilt))^2) &gt; 1, 1, MAX(0,(1-(0.9*tfield-theta)/(0.9*tfield-alfa*twilt))^2))</f>
        <v>0.61274740303530451</v>
      </c>
      <c r="S10055">
        <f t="shared" ref="S10055:S10118" si="1898">epot*Kr</f>
        <v>2.1751987048413364</v>
      </c>
      <c r="T10055" s="6">
        <f t="shared" si="1892"/>
        <v>82.398638967178755</v>
      </c>
      <c r="U10055">
        <f t="shared" ref="U10055:U10118" si="1899">IF(Temperature &lt;0, 0.2*Temperature,Temperature*(s1_+(1-s1_)*EXP(-s2_*(LAI-LAIref))))</f>
        <v>22.041115461202345</v>
      </c>
      <c r="V10055" s="16">
        <f t="shared" si="1888"/>
        <v>21.623474981595216</v>
      </c>
    </row>
    <row r="10056" spans="4:22" ht="15.75" x14ac:dyDescent="0.25">
      <c r="D10056" s="27">
        <v>35618</v>
      </c>
      <c r="E10056">
        <v>188</v>
      </c>
      <c r="F10056">
        <v>21.72</v>
      </c>
      <c r="G10056">
        <v>0</v>
      </c>
      <c r="H10056">
        <v>5.1684907153821706</v>
      </c>
      <c r="I10056" s="20">
        <f t="shared" si="1889"/>
        <v>4.6199227628974207</v>
      </c>
      <c r="J10056">
        <f t="shared" si="1890"/>
        <v>0.56178260796832635</v>
      </c>
      <c r="K10056" s="16">
        <f t="shared" si="1893"/>
        <v>0.95636231538778349</v>
      </c>
      <c r="L10056" s="16">
        <f t="shared" si="1894"/>
        <v>0.58741608585919247</v>
      </c>
      <c r="M10056" s="6"/>
      <c r="N10056" s="6">
        <f t="shared" si="1895"/>
        <v>4.134792572305737</v>
      </c>
      <c r="O10056" s="6"/>
      <c r="P10056" s="6">
        <f t="shared" si="1896"/>
        <v>4.1574458989007796</v>
      </c>
      <c r="Q10056">
        <f t="shared" si="1891"/>
        <v>0.27466212989059585</v>
      </c>
      <c r="R10056">
        <f t="shared" si="1897"/>
        <v>0.5465976259245886</v>
      </c>
      <c r="S10056">
        <f t="shared" si="1898"/>
        <v>2.2724500582490834</v>
      </c>
      <c r="T10056" s="6">
        <f t="shared" si="1892"/>
        <v>80.148842235524725</v>
      </c>
      <c r="U10056">
        <f t="shared" si="1899"/>
        <v>24.239646978091894</v>
      </c>
      <c r="V10056" s="16">
        <f t="shared" ref="V10056:V10119" si="1900">V10055+(Tsurface-V10055)*att*EXP(-kz*z)*EXP(-klai*LAI)</f>
        <v>22.110030543576588</v>
      </c>
    </row>
    <row r="10057" spans="4:22" ht="15.75" x14ac:dyDescent="0.25">
      <c r="D10057" s="27">
        <v>35619</v>
      </c>
      <c r="E10057">
        <v>189</v>
      </c>
      <c r="F10057">
        <v>16.55</v>
      </c>
      <c r="G10057">
        <v>0</v>
      </c>
      <c r="H10057">
        <v>3.3848005326064916</v>
      </c>
      <c r="I10057" s="20">
        <f t="shared" ref="I10057:I10120" si="1901">K10057*L10057/CF</f>
        <v>4.4807469758331342</v>
      </c>
      <c r="J10057">
        <f t="shared" ref="J10057:J10120" si="1902">K10057*L10057</f>
        <v>0.54485883226130916</v>
      </c>
      <c r="K10057" s="16">
        <f t="shared" si="1893"/>
        <v>0.97803164744640225</v>
      </c>
      <c r="L10057" s="16">
        <f t="shared" si="1894"/>
        <v>0.5570973431012296</v>
      </c>
      <c r="M10057" s="6"/>
      <c r="N10057" s="6">
        <f t="shared" si="1895"/>
        <v>2.7078404260851934</v>
      </c>
      <c r="O10057" s="6"/>
      <c r="P10057" s="6">
        <f t="shared" si="1896"/>
        <v>2.7304937526802355</v>
      </c>
      <c r="Q10057">
        <f t="shared" ref="Q10057:Q10120" si="1903">IF(T10056/L &gt;= tfield, tfield-0.00001,T10056/L)</f>
        <v>0.26716280745174908</v>
      </c>
      <c r="R10057">
        <f t="shared" si="1897"/>
        <v>0.48149651611495259</v>
      </c>
      <c r="S10057">
        <f t="shared" si="1898"/>
        <v>1.3147232291891764</v>
      </c>
      <c r="T10057" s="6">
        <f t="shared" ref="T10057:T10120" si="1904">(IF(T10056+Precipitation-actevapo-Inter&lt;0,0,IF(T10056+Precipitation-actevapo-Inter&gt;tfield*L,tfield*L,IF(T10056+Precipitation-actevapo-Inter&lt;twilt*L,twilt*L,T10056+Precipitation-actevapo-Inter))))</f>
        <v>78.856772332930603</v>
      </c>
      <c r="U10057">
        <f t="shared" si="1899"/>
        <v>18.469896753564498</v>
      </c>
      <c r="V10057" s="16">
        <f t="shared" si="1900"/>
        <v>21.433038608696755</v>
      </c>
    </row>
    <row r="10058" spans="4:22" ht="15.75" x14ac:dyDescent="0.25">
      <c r="D10058" s="27">
        <v>35620</v>
      </c>
      <c r="E10058">
        <v>190</v>
      </c>
      <c r="F10058">
        <v>14.91</v>
      </c>
      <c r="G10058">
        <v>0</v>
      </c>
      <c r="H10058">
        <v>4.0898619157315199</v>
      </c>
      <c r="I10058" s="20">
        <f t="shared" si="1901"/>
        <v>4.2225449790331693</v>
      </c>
      <c r="J10058">
        <f t="shared" si="1902"/>
        <v>0.51346146945043336</v>
      </c>
      <c r="K10058" s="16">
        <f t="shared" si="1893"/>
        <v>0.99047645695667075</v>
      </c>
      <c r="L10058" s="16">
        <f t="shared" si="1894"/>
        <v>0.51839845949301067</v>
      </c>
      <c r="M10058" s="6"/>
      <c r="N10058" s="6">
        <f t="shared" si="1895"/>
        <v>3.2718895325852162</v>
      </c>
      <c r="O10058" s="6"/>
      <c r="P10058" s="6">
        <f t="shared" si="1896"/>
        <v>3.2945428591802584</v>
      </c>
      <c r="Q10058">
        <f t="shared" si="1903"/>
        <v>0.26285590777643536</v>
      </c>
      <c r="R10058">
        <f t="shared" si="1897"/>
        <v>0.44597405311707716</v>
      </c>
      <c r="S10058">
        <f t="shared" si="1898"/>
        <v>1.4692806320765439</v>
      </c>
      <c r="T10058" s="6">
        <f t="shared" si="1904"/>
        <v>77.410145027449104</v>
      </c>
      <c r="U10058">
        <f t="shared" si="1899"/>
        <v>16.639647165900101</v>
      </c>
      <c r="V10058" s="16">
        <f t="shared" si="1900"/>
        <v>20.541563862246694</v>
      </c>
    </row>
    <row r="10059" spans="4:22" ht="15.75" x14ac:dyDescent="0.25">
      <c r="D10059" s="27">
        <v>35621</v>
      </c>
      <c r="E10059">
        <v>191</v>
      </c>
      <c r="F10059">
        <v>14.97</v>
      </c>
      <c r="G10059">
        <v>0</v>
      </c>
      <c r="H10059">
        <v>2.6502453539669428</v>
      </c>
      <c r="I10059" s="20">
        <f t="shared" si="1901"/>
        <v>3.8913995783114887</v>
      </c>
      <c r="J10059">
        <f t="shared" si="1902"/>
        <v>0.47319418872267704</v>
      </c>
      <c r="K10059" s="16">
        <f t="shared" si="1893"/>
        <v>0.96878595390854561</v>
      </c>
      <c r="L10059" s="16">
        <f t="shared" si="1894"/>
        <v>0.48844038955518038</v>
      </c>
      <c r="M10059" s="6"/>
      <c r="N10059" s="6">
        <f t="shared" si="1895"/>
        <v>2.1201962831735544</v>
      </c>
      <c r="O10059" s="6"/>
      <c r="P10059" s="6">
        <f t="shared" si="1896"/>
        <v>2.1428496097685965</v>
      </c>
      <c r="Q10059">
        <f t="shared" si="1903"/>
        <v>0.25803381675816367</v>
      </c>
      <c r="R10059">
        <f t="shared" si="1897"/>
        <v>0.40781736143592429</v>
      </c>
      <c r="S10059">
        <f t="shared" si="1898"/>
        <v>0.87389127380982901</v>
      </c>
      <c r="T10059" s="6">
        <f t="shared" si="1904"/>
        <v>76.55890708023432</v>
      </c>
      <c r="U10059">
        <f t="shared" si="1899"/>
        <v>16.70660751666831</v>
      </c>
      <c r="V10059" s="16">
        <f t="shared" si="1900"/>
        <v>19.828338836370879</v>
      </c>
    </row>
    <row r="10060" spans="4:22" ht="15.75" x14ac:dyDescent="0.25">
      <c r="D10060" s="27">
        <v>35622</v>
      </c>
      <c r="E10060">
        <v>192</v>
      </c>
      <c r="F10060">
        <v>13.63</v>
      </c>
      <c r="G10060">
        <v>0</v>
      </c>
      <c r="H10060">
        <v>2.3820405407660763</v>
      </c>
      <c r="I10060" s="20">
        <f t="shared" si="1901"/>
        <v>3.3970094200888412</v>
      </c>
      <c r="J10060">
        <f t="shared" si="1902"/>
        <v>0.41307634548280309</v>
      </c>
      <c r="K10060" s="16">
        <f t="shared" si="1893"/>
        <v>0.9107532096726968</v>
      </c>
      <c r="L10060" s="16">
        <f t="shared" si="1894"/>
        <v>0.45355464147225238</v>
      </c>
      <c r="M10060" s="6"/>
      <c r="N10060" s="6">
        <f t="shared" si="1895"/>
        <v>1.9056324326128611</v>
      </c>
      <c r="O10060" s="6"/>
      <c r="P10060" s="6">
        <f t="shared" si="1896"/>
        <v>1.9282857592079035</v>
      </c>
      <c r="Q10060">
        <f t="shared" si="1903"/>
        <v>0.25519635693411441</v>
      </c>
      <c r="R10060">
        <f t="shared" si="1897"/>
        <v>0.3861621760411787</v>
      </c>
      <c r="S10060">
        <f t="shared" si="1898"/>
        <v>0.74463102480494037</v>
      </c>
      <c r="T10060" s="6">
        <f t="shared" si="1904"/>
        <v>75.836929382024422</v>
      </c>
      <c r="U10060">
        <f t="shared" si="1899"/>
        <v>15.211159682844961</v>
      </c>
      <c r="V10060" s="16">
        <f t="shared" si="1900"/>
        <v>18.969636044344668</v>
      </c>
    </row>
    <row r="10061" spans="4:22" ht="15.75" x14ac:dyDescent="0.25">
      <c r="D10061" s="27">
        <v>35623</v>
      </c>
      <c r="E10061">
        <v>193</v>
      </c>
      <c r="F10061">
        <v>14.98</v>
      </c>
      <c r="G10061">
        <v>0</v>
      </c>
      <c r="H10061">
        <v>2.6705535855283795</v>
      </c>
      <c r="I10061" s="20">
        <f t="shared" si="1901"/>
        <v>3.0961984137967433</v>
      </c>
      <c r="J10061">
        <f t="shared" si="1902"/>
        <v>0.37649772711768398</v>
      </c>
      <c r="K10061" s="16">
        <f t="shared" si="1893"/>
        <v>0.86153272174532936</v>
      </c>
      <c r="L10061" s="16">
        <f t="shared" si="1894"/>
        <v>0.43700920187332987</v>
      </c>
      <c r="M10061" s="6"/>
      <c r="N10061" s="6">
        <f t="shared" si="1895"/>
        <v>2.1364428684227037</v>
      </c>
      <c r="O10061" s="6"/>
      <c r="P10061" s="6">
        <f t="shared" si="1896"/>
        <v>2.1590961950177459</v>
      </c>
      <c r="Q10061">
        <f t="shared" si="1903"/>
        <v>0.25278976460674807</v>
      </c>
      <c r="R10061">
        <f t="shared" si="1897"/>
        <v>0.36825831863571812</v>
      </c>
      <c r="S10061">
        <f t="shared" si="1898"/>
        <v>0.79510513455001164</v>
      </c>
      <c r="T10061" s="6">
        <f t="shared" si="1904"/>
        <v>75.064477574069457</v>
      </c>
      <c r="U10061">
        <f t="shared" si="1899"/>
        <v>16.717767575129677</v>
      </c>
      <c r="V10061" s="16">
        <f t="shared" si="1900"/>
        <v>18.550833637616734</v>
      </c>
    </row>
    <row r="10062" spans="4:22" ht="15.75" x14ac:dyDescent="0.25">
      <c r="D10062" s="27">
        <v>35624</v>
      </c>
      <c r="E10062">
        <v>194</v>
      </c>
      <c r="F10062">
        <v>15.77</v>
      </c>
      <c r="G10062">
        <v>0</v>
      </c>
      <c r="H10062">
        <v>3.0482499504442839</v>
      </c>
      <c r="I10062" s="20">
        <f t="shared" si="1901"/>
        <v>2.8610564268107188</v>
      </c>
      <c r="J10062">
        <f t="shared" si="1902"/>
        <v>0.34790446150018339</v>
      </c>
      <c r="K10062" s="16">
        <f t="shared" si="1893"/>
        <v>0.80887118527101776</v>
      </c>
      <c r="L10062" s="16">
        <f t="shared" si="1894"/>
        <v>0.4301110829947733</v>
      </c>
      <c r="M10062" s="6"/>
      <c r="N10062" s="6">
        <f t="shared" si="1895"/>
        <v>2.4385999603554271</v>
      </c>
      <c r="O10062" s="6"/>
      <c r="P10062" s="6">
        <f t="shared" si="1896"/>
        <v>2.4612532869504697</v>
      </c>
      <c r="Q10062">
        <f t="shared" si="1903"/>
        <v>0.2502149252468982</v>
      </c>
      <c r="R10062">
        <f t="shared" si="1897"/>
        <v>0.34957334122914785</v>
      </c>
      <c r="S10062">
        <f t="shared" si="1898"/>
        <v>0.86038853513049829</v>
      </c>
      <c r="T10062" s="6">
        <f t="shared" si="1904"/>
        <v>74.226742365534008</v>
      </c>
      <c r="U10062">
        <f t="shared" si="1899"/>
        <v>17.59941219357777</v>
      </c>
      <c r="V10062" s="16">
        <f t="shared" si="1900"/>
        <v>18.373888315976792</v>
      </c>
    </row>
    <row r="10063" spans="4:22" ht="15.75" x14ac:dyDescent="0.25">
      <c r="D10063" s="27">
        <v>35625</v>
      </c>
      <c r="E10063">
        <v>195</v>
      </c>
      <c r="F10063">
        <v>16.600000000000001</v>
      </c>
      <c r="G10063">
        <v>0</v>
      </c>
      <c r="H10063">
        <v>3.8096992292734391</v>
      </c>
      <c r="I10063" s="20">
        <f t="shared" si="1901"/>
        <v>2.6658267937427476</v>
      </c>
      <c r="J10063">
        <f t="shared" si="1902"/>
        <v>0.32416453811911811</v>
      </c>
      <c r="K10063" s="16">
        <f t="shared" si="1893"/>
        <v>0.75175898385498163</v>
      </c>
      <c r="L10063" s="16">
        <f t="shared" si="1894"/>
        <v>0.43120806678866536</v>
      </c>
      <c r="M10063" s="6"/>
      <c r="N10063" s="6">
        <f t="shared" si="1895"/>
        <v>3.0477593834187515</v>
      </c>
      <c r="O10063" s="6"/>
      <c r="P10063" s="6">
        <f t="shared" si="1896"/>
        <v>3.0704127100137937</v>
      </c>
      <c r="Q10063">
        <f t="shared" si="1903"/>
        <v>0.24742247455178001</v>
      </c>
      <c r="R10063">
        <f t="shared" si="1897"/>
        <v>0.3298590645510428</v>
      </c>
      <c r="S10063">
        <f t="shared" si="1898"/>
        <v>1.0128034643107822</v>
      </c>
      <c r="T10063" s="6">
        <f t="shared" si="1904"/>
        <v>73.236592227818278</v>
      </c>
      <c r="U10063">
        <f t="shared" si="1899"/>
        <v>18.52569704587134</v>
      </c>
      <c r="V10063" s="16">
        <f t="shared" si="1900"/>
        <v>18.402121697415946</v>
      </c>
    </row>
    <row r="10064" spans="4:22" ht="15.75" x14ac:dyDescent="0.25">
      <c r="D10064" s="27">
        <v>35626</v>
      </c>
      <c r="E10064">
        <v>196</v>
      </c>
      <c r="F10064">
        <v>17.68</v>
      </c>
      <c r="G10064">
        <v>0.1</v>
      </c>
      <c r="H10064">
        <v>4.3271523448029594</v>
      </c>
      <c r="I10064" s="20">
        <f t="shared" si="1901"/>
        <v>2.4808228167418354</v>
      </c>
      <c r="J10064">
        <f t="shared" si="1902"/>
        <v>0.30166805451580719</v>
      </c>
      <c r="K10064" s="16">
        <f t="shared" si="1893"/>
        <v>0.68425596676656586</v>
      </c>
      <c r="L10064" s="16">
        <f t="shared" si="1894"/>
        <v>0.44087018479551138</v>
      </c>
      <c r="M10064" s="6"/>
      <c r="N10064" s="6">
        <f t="shared" si="1895"/>
        <v>3.4617218758423678</v>
      </c>
      <c r="O10064" s="6"/>
      <c r="P10064" s="6">
        <f t="shared" si="1896"/>
        <v>3.4843752024374099</v>
      </c>
      <c r="Q10064">
        <f t="shared" si="1903"/>
        <v>0.24412197409272759</v>
      </c>
      <c r="R10064">
        <f t="shared" si="1897"/>
        <v>0.30729579091906944</v>
      </c>
      <c r="S10064">
        <f t="shared" si="1898"/>
        <v>1.0707338336917966</v>
      </c>
      <c r="T10064" s="6">
        <f t="shared" si="1904"/>
        <v>72.28851172072153</v>
      </c>
      <c r="U10064">
        <f t="shared" si="1899"/>
        <v>19.730983359699113</v>
      </c>
      <c r="V10064" s="16">
        <f t="shared" si="1900"/>
        <v>18.649263335562637</v>
      </c>
    </row>
    <row r="10065" spans="4:22" ht="15.75" x14ac:dyDescent="0.25">
      <c r="D10065" s="27">
        <v>35627</v>
      </c>
      <c r="E10065">
        <v>197</v>
      </c>
      <c r="F10065">
        <v>17.010000000000002</v>
      </c>
      <c r="G10065">
        <v>0</v>
      </c>
      <c r="H10065">
        <v>3.8165289022727404</v>
      </c>
      <c r="I10065" s="20">
        <f t="shared" si="1901"/>
        <v>2.2589441049873606</v>
      </c>
      <c r="J10065">
        <f t="shared" si="1902"/>
        <v>0.27468760316646307</v>
      </c>
      <c r="K10065" s="16">
        <f t="shared" si="1893"/>
        <v>0.61962102683776943</v>
      </c>
      <c r="L10065" s="16">
        <f t="shared" si="1894"/>
        <v>0.4433154965194272</v>
      </c>
      <c r="M10065" s="6"/>
      <c r="N10065" s="6">
        <f t="shared" si="1895"/>
        <v>3.0532231218181924</v>
      </c>
      <c r="O10065" s="6"/>
      <c r="P10065" s="6">
        <f t="shared" si="1896"/>
        <v>3.0758764484132346</v>
      </c>
      <c r="Q10065">
        <f t="shared" si="1903"/>
        <v>0.24096170573573844</v>
      </c>
      <c r="R10065">
        <f t="shared" si="1897"/>
        <v>0.28644024418984493</v>
      </c>
      <c r="S10065">
        <f t="shared" si="1898"/>
        <v>0.88105480098127986</v>
      </c>
      <c r="T10065" s="6">
        <f t="shared" si="1904"/>
        <v>71.430110246335303</v>
      </c>
      <c r="U10065">
        <f t="shared" si="1899"/>
        <v>18.983259442787439</v>
      </c>
      <c r="V10065" s="16">
        <f t="shared" si="1900"/>
        <v>18.711379918061024</v>
      </c>
    </row>
    <row r="10066" spans="4:22" ht="15.75" x14ac:dyDescent="0.25">
      <c r="D10066" s="27">
        <v>35628</v>
      </c>
      <c r="E10066">
        <v>198</v>
      </c>
      <c r="F10066">
        <v>15.49</v>
      </c>
      <c r="G10066">
        <v>0</v>
      </c>
      <c r="H10066">
        <v>3.9697329055381951</v>
      </c>
      <c r="I10066" s="20">
        <f t="shared" si="1901"/>
        <v>1.9976894068822952</v>
      </c>
      <c r="J10066">
        <f t="shared" si="1902"/>
        <v>0.2429190318768871</v>
      </c>
      <c r="K10066" s="16">
        <f t="shared" si="1893"/>
        <v>0.56109991252686986</v>
      </c>
      <c r="L10066" s="16">
        <f t="shared" si="1894"/>
        <v>0.43293364774006132</v>
      </c>
      <c r="M10066" s="6"/>
      <c r="N10066" s="6">
        <f t="shared" si="1895"/>
        <v>3.1757863244305562</v>
      </c>
      <c r="O10066" s="6"/>
      <c r="P10066" s="6">
        <f t="shared" si="1896"/>
        <v>3.1984396510255984</v>
      </c>
      <c r="Q10066">
        <f t="shared" si="1903"/>
        <v>0.23810036748778435</v>
      </c>
      <c r="R10066">
        <f t="shared" si="1897"/>
        <v>0.26818952816240704</v>
      </c>
      <c r="S10066">
        <f t="shared" si="1898"/>
        <v>0.85778802086448902</v>
      </c>
      <c r="T10066" s="6">
        <f t="shared" si="1904"/>
        <v>70.594975552065861</v>
      </c>
      <c r="U10066">
        <f t="shared" si="1899"/>
        <v>17.28693055665946</v>
      </c>
      <c r="V10066" s="16">
        <f t="shared" si="1900"/>
        <v>18.446460883502578</v>
      </c>
    </row>
    <row r="10067" spans="4:22" ht="15.75" x14ac:dyDescent="0.25">
      <c r="D10067" s="27">
        <v>35629</v>
      </c>
      <c r="E10067">
        <v>199</v>
      </c>
      <c r="F10067">
        <v>16.3</v>
      </c>
      <c r="G10067">
        <v>0.1</v>
      </c>
      <c r="H10067">
        <v>3.507700070300551</v>
      </c>
      <c r="I10067" s="20">
        <f t="shared" si="1901"/>
        <v>1.7873147499792346</v>
      </c>
      <c r="J10067">
        <f t="shared" si="1902"/>
        <v>0.21733747359747493</v>
      </c>
      <c r="K10067" s="16">
        <f t="shared" si="1893"/>
        <v>0.50416499994032593</v>
      </c>
      <c r="L10067" s="16">
        <f t="shared" si="1894"/>
        <v>0.43108401738161012</v>
      </c>
      <c r="M10067" s="6"/>
      <c r="N10067" s="6">
        <f t="shared" si="1895"/>
        <v>2.806160056240441</v>
      </c>
      <c r="O10067" s="6"/>
      <c r="P10067" s="6">
        <f t="shared" si="1896"/>
        <v>2.8288133828354836</v>
      </c>
      <c r="Q10067">
        <f t="shared" si="1903"/>
        <v>0.23531658517355286</v>
      </c>
      <c r="R10067">
        <f t="shared" si="1897"/>
        <v>0.25101001367207754</v>
      </c>
      <c r="S10067">
        <f t="shared" si="1898"/>
        <v>0.71006048590129067</v>
      </c>
      <c r="T10067" s="6">
        <f t="shared" si="1904"/>
        <v>70.007568392759609</v>
      </c>
      <c r="U10067">
        <f t="shared" si="1899"/>
        <v>18.190895292030291</v>
      </c>
      <c r="V10067" s="16">
        <f t="shared" si="1900"/>
        <v>18.398930805148243</v>
      </c>
    </row>
    <row r="10068" spans="4:22" ht="15.75" x14ac:dyDescent="0.25">
      <c r="D10068" s="27">
        <v>35630</v>
      </c>
      <c r="E10068">
        <v>200</v>
      </c>
      <c r="F10068">
        <v>17.059999999999999</v>
      </c>
      <c r="G10068">
        <v>0</v>
      </c>
      <c r="H10068">
        <v>3.6189827858089427</v>
      </c>
      <c r="I10068" s="20">
        <f t="shared" si="1901"/>
        <v>1.6630580541385671</v>
      </c>
      <c r="J10068">
        <f t="shared" si="1902"/>
        <v>0.20222785938324975</v>
      </c>
      <c r="K10068" s="16">
        <f t="shared" si="1893"/>
        <v>0.46411879482239893</v>
      </c>
      <c r="L10068" s="16">
        <f t="shared" si="1894"/>
        <v>0.4357243482471656</v>
      </c>
      <c r="M10068" s="6"/>
      <c r="N10068" s="6">
        <f t="shared" si="1895"/>
        <v>2.8951862286471544</v>
      </c>
      <c r="O10068" s="6"/>
      <c r="P10068" s="6">
        <f t="shared" si="1896"/>
        <v>2.917839555242197</v>
      </c>
      <c r="Q10068">
        <f t="shared" si="1903"/>
        <v>0.23335856130919869</v>
      </c>
      <c r="R10068">
        <f t="shared" si="1897"/>
        <v>0.23926710808058271</v>
      </c>
      <c r="S10068">
        <f t="shared" si="1898"/>
        <v>0.6981430322259341</v>
      </c>
      <c r="T10068" s="6">
        <f t="shared" si="1904"/>
        <v>69.332078687128728</v>
      </c>
      <c r="U10068">
        <f t="shared" si="1899"/>
        <v>19.039059735094277</v>
      </c>
      <c r="V10068" s="16">
        <f t="shared" si="1900"/>
        <v>18.51798195762121</v>
      </c>
    </row>
    <row r="10069" spans="4:22" ht="15.75" x14ac:dyDescent="0.25">
      <c r="D10069" s="27">
        <v>35631</v>
      </c>
      <c r="E10069">
        <v>201</v>
      </c>
      <c r="F10069">
        <v>19.010000000000002</v>
      </c>
      <c r="G10069">
        <v>0</v>
      </c>
      <c r="H10069">
        <v>4.8600977735562294</v>
      </c>
      <c r="I10069" s="20">
        <f t="shared" si="1901"/>
        <v>1.5662064485981704</v>
      </c>
      <c r="J10069">
        <f t="shared" si="1902"/>
        <v>0.19045070414953752</v>
      </c>
      <c r="K10069" s="16">
        <f t="shared" si="1893"/>
        <v>0.41806760379045715</v>
      </c>
      <c r="L10069" s="16">
        <f t="shared" si="1894"/>
        <v>0.45555001732445827</v>
      </c>
      <c r="M10069" s="6"/>
      <c r="N10069" s="6">
        <f t="shared" si="1895"/>
        <v>3.8880782188449836</v>
      </c>
      <c r="O10069" s="6"/>
      <c r="P10069" s="6">
        <f t="shared" si="1896"/>
        <v>3.9107315454400258</v>
      </c>
      <c r="Q10069">
        <f t="shared" si="1903"/>
        <v>0.23110692895709575</v>
      </c>
      <c r="R10069">
        <f t="shared" si="1897"/>
        <v>0.22611107319552975</v>
      </c>
      <c r="S10069">
        <f t="shared" si="1898"/>
        <v>0.88425970671905685</v>
      </c>
      <c r="T10069" s="6">
        <f t="shared" si="1904"/>
        <v>68.470472307004712</v>
      </c>
      <c r="U10069">
        <f t="shared" si="1899"/>
        <v>21.215271135061094</v>
      </c>
      <c r="V10069" s="16">
        <f t="shared" si="1900"/>
        <v>19.01962368963002</v>
      </c>
    </row>
    <row r="10070" spans="4:22" ht="15.75" x14ac:dyDescent="0.25">
      <c r="D10070" s="27">
        <v>35632</v>
      </c>
      <c r="E10070">
        <v>202</v>
      </c>
      <c r="F10070">
        <v>19.59</v>
      </c>
      <c r="G10070">
        <v>0</v>
      </c>
      <c r="H10070">
        <v>4.8123013506511043</v>
      </c>
      <c r="I10070" s="20">
        <f t="shared" si="1901"/>
        <v>1.4093092567210783</v>
      </c>
      <c r="J10070">
        <f t="shared" si="1902"/>
        <v>0.17137200561728314</v>
      </c>
      <c r="K10070" s="16">
        <f t="shared" si="1893"/>
        <v>0.35932799654748199</v>
      </c>
      <c r="L10070" s="16">
        <f t="shared" si="1894"/>
        <v>0.47692361091779789</v>
      </c>
      <c r="M10070" s="6"/>
      <c r="N10070" s="6">
        <f t="shared" si="1895"/>
        <v>3.8498410805208838</v>
      </c>
      <c r="O10070" s="6"/>
      <c r="P10070" s="6">
        <f t="shared" si="1896"/>
        <v>3.8724944071159264</v>
      </c>
      <c r="Q10070">
        <f t="shared" si="1903"/>
        <v>0.2282349076900157</v>
      </c>
      <c r="R10070">
        <f t="shared" si="1897"/>
        <v>0.20987002577507308</v>
      </c>
      <c r="S10070">
        <f t="shared" si="1898"/>
        <v>0.81272050103524585</v>
      </c>
      <c r="T10070" s="6">
        <f t="shared" si="1904"/>
        <v>67.680405132564516</v>
      </c>
      <c r="U10070">
        <f t="shared" si="1899"/>
        <v>21.862554525820453</v>
      </c>
      <c r="V10070" s="16">
        <f t="shared" si="1900"/>
        <v>19.548351851436323</v>
      </c>
    </row>
    <row r="10071" spans="4:22" ht="15.75" x14ac:dyDescent="0.25">
      <c r="D10071" s="27">
        <v>35633</v>
      </c>
      <c r="E10071">
        <v>203</v>
      </c>
      <c r="F10071">
        <v>19.97</v>
      </c>
      <c r="G10071">
        <v>0</v>
      </c>
      <c r="H10071">
        <v>3.4341263526043293</v>
      </c>
      <c r="I10071" s="20">
        <f t="shared" si="1901"/>
        <v>1.2509359400561524</v>
      </c>
      <c r="J10071">
        <f t="shared" si="1902"/>
        <v>0.15211381031082813</v>
      </c>
      <c r="K10071" s="16">
        <f t="shared" si="1893"/>
        <v>0.30546554079883248</v>
      </c>
      <c r="L10071" s="16">
        <f t="shared" si="1894"/>
        <v>0.49797371550660202</v>
      </c>
      <c r="M10071" s="6"/>
      <c r="N10071" s="6">
        <f t="shared" si="1895"/>
        <v>2.7473010820834638</v>
      </c>
      <c r="O10071" s="6"/>
      <c r="P10071" s="6">
        <f t="shared" si="1896"/>
        <v>2.7699544086785064</v>
      </c>
      <c r="Q10071">
        <f t="shared" si="1903"/>
        <v>0.22560135044188173</v>
      </c>
      <c r="R10071">
        <f t="shared" si="1897"/>
        <v>0.19550939948801946</v>
      </c>
      <c r="S10071">
        <f t="shared" si="1898"/>
        <v>0.54155212304992684</v>
      </c>
      <c r="T10071" s="6">
        <f t="shared" si="1904"/>
        <v>67.161506336109639</v>
      </c>
      <c r="U10071">
        <f t="shared" si="1899"/>
        <v>22.286636747352446</v>
      </c>
      <c r="V10071" s="16">
        <f t="shared" si="1900"/>
        <v>20.057617965507454</v>
      </c>
    </row>
    <row r="10072" spans="4:22" ht="15.75" x14ac:dyDescent="0.25">
      <c r="D10072" s="27">
        <v>35634</v>
      </c>
      <c r="E10072">
        <v>204</v>
      </c>
      <c r="F10072">
        <v>21.28</v>
      </c>
      <c r="G10072">
        <v>0</v>
      </c>
      <c r="H10072">
        <v>4.3060352794004846</v>
      </c>
      <c r="I10072" s="20">
        <f t="shared" si="1901"/>
        <v>1.1706859885381682</v>
      </c>
      <c r="J10072">
        <f t="shared" si="1902"/>
        <v>0.14235541620624126</v>
      </c>
      <c r="K10072" s="16">
        <f t="shared" si="1893"/>
        <v>0.27008986089935771</v>
      </c>
      <c r="L10072" s="16">
        <f t="shared" si="1894"/>
        <v>0.52706686482868925</v>
      </c>
      <c r="M10072" s="6"/>
      <c r="N10072" s="6">
        <f t="shared" si="1895"/>
        <v>3.4448282235203878</v>
      </c>
      <c r="O10072" s="6"/>
      <c r="P10072" s="6">
        <f t="shared" si="1896"/>
        <v>3.4674815501154299</v>
      </c>
      <c r="Q10072">
        <f t="shared" si="1903"/>
        <v>0.22387168778703212</v>
      </c>
      <c r="R10072">
        <f t="shared" si="1897"/>
        <v>0.18635452404677325</v>
      </c>
      <c r="S10072">
        <f t="shared" si="1898"/>
        <v>0.64618087391272849</v>
      </c>
      <c r="T10072" s="6">
        <f t="shared" si="1904"/>
        <v>66.53797878879196</v>
      </c>
      <c r="U10072">
        <f t="shared" si="1899"/>
        <v>23.748604405791692</v>
      </c>
      <c r="V10072" s="16">
        <f t="shared" si="1900"/>
        <v>20.744067474225911</v>
      </c>
    </row>
    <row r="10073" spans="4:22" ht="15.75" x14ac:dyDescent="0.25">
      <c r="D10073" s="27">
        <v>35635</v>
      </c>
      <c r="E10073">
        <v>205</v>
      </c>
      <c r="F10073">
        <v>18.71</v>
      </c>
      <c r="G10073">
        <v>0.6</v>
      </c>
      <c r="H10073">
        <v>3.0936000571037816</v>
      </c>
      <c r="I10073" s="20">
        <f t="shared" si="1901"/>
        <v>0.98847678013189166</v>
      </c>
      <c r="J10073">
        <f t="shared" si="1902"/>
        <v>0.12019877646403802</v>
      </c>
      <c r="K10073" s="16">
        <f t="shared" si="1893"/>
        <v>0.22758116542133217</v>
      </c>
      <c r="L10073" s="16">
        <f t="shared" si="1894"/>
        <v>0.52815783872759481</v>
      </c>
      <c r="M10073" s="6"/>
      <c r="N10073" s="6">
        <f t="shared" si="1895"/>
        <v>2.4748800456830256</v>
      </c>
      <c r="O10073" s="6"/>
      <c r="P10073" s="6">
        <f t="shared" si="1896"/>
        <v>2.4975333722780677</v>
      </c>
      <c r="Q10073">
        <f t="shared" si="1903"/>
        <v>0.22179326262930654</v>
      </c>
      <c r="R10073">
        <f t="shared" si="1897"/>
        <v>0.17564406181112235</v>
      </c>
      <c r="S10073">
        <f t="shared" si="1898"/>
        <v>0.43867690601574977</v>
      </c>
      <c r="T10073" s="6">
        <f t="shared" si="1904"/>
        <v>66.721955209371259</v>
      </c>
      <c r="U10073">
        <f t="shared" si="1899"/>
        <v>20.880469381220045</v>
      </c>
      <c r="V10073" s="16">
        <f t="shared" si="1900"/>
        <v>20.769435495365858</v>
      </c>
    </row>
    <row r="10074" spans="4:22" ht="15.75" x14ac:dyDescent="0.25">
      <c r="D10074" s="27">
        <v>35636</v>
      </c>
      <c r="E10074">
        <v>206</v>
      </c>
      <c r="F10074">
        <v>17.86</v>
      </c>
      <c r="G10074">
        <v>2.2000000000000002</v>
      </c>
      <c r="H10074">
        <v>2.9990093694086979</v>
      </c>
      <c r="I10074" s="20">
        <f t="shared" si="1901"/>
        <v>1.0297603973246898</v>
      </c>
      <c r="J10074">
        <f t="shared" si="1902"/>
        <v>0.12521886431468229</v>
      </c>
      <c r="K10074" s="16">
        <f t="shared" si="1893"/>
        <v>0.24012367083458241</v>
      </c>
      <c r="L10074" s="16">
        <f t="shared" si="1894"/>
        <v>0.52147655364199264</v>
      </c>
      <c r="M10074" s="6"/>
      <c r="N10074" s="6">
        <f t="shared" si="1895"/>
        <v>2.3992074955269587</v>
      </c>
      <c r="O10074" s="6"/>
      <c r="P10074" s="6">
        <f t="shared" si="1896"/>
        <v>2.4218608221220013</v>
      </c>
      <c r="Q10074">
        <f t="shared" si="1903"/>
        <v>0.22240651736457087</v>
      </c>
      <c r="R10074">
        <f t="shared" si="1897"/>
        <v>0.17877129939310082</v>
      </c>
      <c r="S10074">
        <f t="shared" si="1898"/>
        <v>0.43295920611999361</v>
      </c>
      <c r="T10074" s="6">
        <f t="shared" si="1904"/>
        <v>68.511649329846321</v>
      </c>
      <c r="U10074">
        <f t="shared" si="1899"/>
        <v>19.93186441200374</v>
      </c>
      <c r="V10074" s="16">
        <f t="shared" si="1900"/>
        <v>20.613664059194871</v>
      </c>
    </row>
    <row r="10075" spans="4:22" ht="15.75" x14ac:dyDescent="0.25">
      <c r="D10075" s="27">
        <v>35637</v>
      </c>
      <c r="E10075">
        <v>207</v>
      </c>
      <c r="F10075">
        <v>17.25</v>
      </c>
      <c r="G10075">
        <v>15.5</v>
      </c>
      <c r="H10075">
        <v>1.8829445846531268</v>
      </c>
      <c r="I10075" s="20">
        <f t="shared" si="1901"/>
        <v>1.5209032668210392</v>
      </c>
      <c r="J10075">
        <f t="shared" si="1902"/>
        <v>0.18494183724543836</v>
      </c>
      <c r="K10075" s="16">
        <f t="shared" si="1893"/>
        <v>0.36213522059427145</v>
      </c>
      <c r="L10075" s="16">
        <f t="shared" si="1894"/>
        <v>0.51069828817518759</v>
      </c>
      <c r="M10075" s="6"/>
      <c r="N10075" s="6">
        <f t="shared" si="1895"/>
        <v>1.5063556677225014</v>
      </c>
      <c r="O10075" s="6"/>
      <c r="P10075" s="6">
        <f t="shared" si="1896"/>
        <v>1.5290089943175438</v>
      </c>
      <c r="Q10075">
        <f t="shared" si="1903"/>
        <v>0.22837216443282107</v>
      </c>
      <c r="R10075">
        <f t="shared" si="1897"/>
        <v>0.21063243071796064</v>
      </c>
      <c r="S10075">
        <f t="shared" si="1898"/>
        <v>0.32205888106272873</v>
      </c>
      <c r="T10075" s="6">
        <f t="shared" si="1904"/>
        <v>83.712243775378639</v>
      </c>
      <c r="U10075">
        <f t="shared" si="1899"/>
        <v>19.251100845860275</v>
      </c>
      <c r="V10075" s="16">
        <f t="shared" si="1900"/>
        <v>20.360254607948189</v>
      </c>
    </row>
    <row r="10076" spans="4:22" ht="15.75" x14ac:dyDescent="0.25">
      <c r="D10076" s="27">
        <v>35638</v>
      </c>
      <c r="E10076">
        <v>208</v>
      </c>
      <c r="F10076">
        <v>19.48</v>
      </c>
      <c r="G10076">
        <v>1.2</v>
      </c>
      <c r="H10076">
        <v>3.5339994080655797</v>
      </c>
      <c r="I10076" s="20">
        <f t="shared" si="1901"/>
        <v>4.0481092194060437</v>
      </c>
      <c r="J10076">
        <f t="shared" si="1902"/>
        <v>0.49225008107977491</v>
      </c>
      <c r="K10076" s="16">
        <f t="shared" si="1893"/>
        <v>0.94371008846337412</v>
      </c>
      <c r="L10076" s="16">
        <f t="shared" si="1894"/>
        <v>0.52161154903122497</v>
      </c>
      <c r="M10076" s="6"/>
      <c r="N10076" s="6">
        <f t="shared" si="1895"/>
        <v>2.8271995264524641</v>
      </c>
      <c r="O10076" s="6"/>
      <c r="P10076" s="6">
        <f t="shared" si="1896"/>
        <v>2.8498528530475067</v>
      </c>
      <c r="Q10076">
        <f t="shared" si="1903"/>
        <v>0.27904081258459545</v>
      </c>
      <c r="R10076">
        <f t="shared" si="1897"/>
        <v>0.58651673717387276</v>
      </c>
      <c r="S10076">
        <f t="shared" si="1898"/>
        <v>1.6714863967950759</v>
      </c>
      <c r="T10076" s="6">
        <f t="shared" si="1904"/>
        <v>83.263410705178615</v>
      </c>
      <c r="U10076">
        <f t="shared" si="1899"/>
        <v>21.739793882745403</v>
      </c>
      <c r="V10076" s="16">
        <f t="shared" si="1900"/>
        <v>20.616821266418338</v>
      </c>
    </row>
    <row r="10077" spans="4:22" ht="15.75" x14ac:dyDescent="0.25">
      <c r="D10077" s="27">
        <v>35639</v>
      </c>
      <c r="E10077">
        <v>209</v>
      </c>
      <c r="F10077">
        <v>16.809999999999999</v>
      </c>
      <c r="G10077">
        <v>14.7</v>
      </c>
      <c r="H10077">
        <v>1.6481761284565035</v>
      </c>
      <c r="I10077" s="20">
        <f t="shared" si="1901"/>
        <v>3.9523463222947579</v>
      </c>
      <c r="J10077">
        <f t="shared" si="1902"/>
        <v>0.48060531279104257</v>
      </c>
      <c r="K10077" s="16">
        <f t="shared" si="1893"/>
        <v>0.94803310693887133</v>
      </c>
      <c r="L10077" s="16">
        <f t="shared" si="1894"/>
        <v>0.5069499253490013</v>
      </c>
      <c r="M10077" s="6"/>
      <c r="N10077" s="6">
        <f t="shared" si="1895"/>
        <v>1.3185409027652029</v>
      </c>
      <c r="O10077" s="6"/>
      <c r="P10077" s="6">
        <f t="shared" si="1896"/>
        <v>1.3411942293602452</v>
      </c>
      <c r="Q10077">
        <f t="shared" si="1903"/>
        <v>0.27754470235059536</v>
      </c>
      <c r="R10077">
        <f t="shared" si="1897"/>
        <v>0.572718941899239</v>
      </c>
      <c r="S10077">
        <f t="shared" si="1898"/>
        <v>0.76812733992056492</v>
      </c>
      <c r="T10077" s="6">
        <f t="shared" si="1904"/>
        <v>97.217936691853097</v>
      </c>
      <c r="U10077">
        <f t="shared" si="1899"/>
        <v>18.76005827356007</v>
      </c>
      <c r="V10077" s="16">
        <f t="shared" si="1900"/>
        <v>20.271500560185665</v>
      </c>
    </row>
    <row r="10078" spans="4:22" ht="15.75" x14ac:dyDescent="0.25">
      <c r="D10078" s="27">
        <v>35640</v>
      </c>
      <c r="E10078">
        <v>210</v>
      </c>
      <c r="F10078">
        <v>14.73</v>
      </c>
      <c r="G10078">
        <v>1.2</v>
      </c>
      <c r="H10078">
        <v>1.4458763154182166</v>
      </c>
      <c r="I10078" s="20">
        <f t="shared" si="1901"/>
        <v>3.1939320135162341</v>
      </c>
      <c r="J10078">
        <f t="shared" si="1902"/>
        <v>0.38838213284357409</v>
      </c>
      <c r="K10078" s="16">
        <f t="shared" si="1893"/>
        <v>0.81362751683759915</v>
      </c>
      <c r="L10078" s="16">
        <f t="shared" si="1894"/>
        <v>0.47734635912159734</v>
      </c>
      <c r="M10078" s="6"/>
      <c r="N10078" s="6">
        <f t="shared" si="1895"/>
        <v>1.1567010523345733</v>
      </c>
      <c r="O10078" s="6"/>
      <c r="P10078" s="6">
        <f t="shared" si="1896"/>
        <v>1.1793543789296157</v>
      </c>
      <c r="Q10078">
        <f t="shared" si="1903"/>
        <v>0.32405978897284365</v>
      </c>
      <c r="R10078">
        <f t="shared" si="1897"/>
        <v>1</v>
      </c>
      <c r="S10078">
        <f t="shared" si="1898"/>
        <v>1.1793543789296157</v>
      </c>
      <c r="T10078" s="6">
        <f t="shared" si="1904"/>
        <v>97.261235639518532</v>
      </c>
      <c r="U10078">
        <f t="shared" si="1899"/>
        <v>16.43876611359547</v>
      </c>
      <c r="V10078" s="16">
        <f t="shared" si="1900"/>
        <v>19.558688762993711</v>
      </c>
    </row>
    <row r="10079" spans="4:22" ht="15.75" x14ac:dyDescent="0.25">
      <c r="D10079" s="27">
        <v>35641</v>
      </c>
      <c r="E10079">
        <v>211</v>
      </c>
      <c r="F10079">
        <v>17.649999999999999</v>
      </c>
      <c r="G10079">
        <v>0.1</v>
      </c>
      <c r="H10079">
        <v>3.0732998141186472</v>
      </c>
      <c r="I10079" s="20">
        <f t="shared" si="1901"/>
        <v>3.1993612838863381</v>
      </c>
      <c r="J10079">
        <f t="shared" si="1902"/>
        <v>0.3890423321205787</v>
      </c>
      <c r="K10079" s="16">
        <f t="shared" si="1893"/>
        <v>0.81321047503931132</v>
      </c>
      <c r="L10079" s="16">
        <f t="shared" si="1894"/>
        <v>0.47840300151295034</v>
      </c>
      <c r="M10079" s="6"/>
      <c r="N10079" s="6">
        <f t="shared" si="1895"/>
        <v>2.4586398512949179</v>
      </c>
      <c r="O10079" s="6"/>
      <c r="P10079" s="6">
        <f t="shared" si="1896"/>
        <v>2.4812931778899605</v>
      </c>
      <c r="Q10079">
        <f t="shared" si="1903"/>
        <v>0.32420411879839511</v>
      </c>
      <c r="R10079">
        <f t="shared" si="1897"/>
        <v>1</v>
      </c>
      <c r="S10079">
        <f t="shared" si="1898"/>
        <v>2.4812931778899605</v>
      </c>
      <c r="T10079" s="6">
        <f t="shared" si="1904"/>
        <v>94.902595788223607</v>
      </c>
      <c r="U10079">
        <f t="shared" si="1899"/>
        <v>19.697503184315007</v>
      </c>
      <c r="V10079" s="16">
        <f t="shared" si="1900"/>
        <v>19.58450546345054</v>
      </c>
    </row>
    <row r="10080" spans="4:22" ht="15.75" x14ac:dyDescent="0.25">
      <c r="D10080" s="27">
        <v>35642</v>
      </c>
      <c r="E10080">
        <v>212</v>
      </c>
      <c r="F10080">
        <v>17.79</v>
      </c>
      <c r="G10080">
        <v>0</v>
      </c>
      <c r="H10080">
        <v>2.9747606351528981</v>
      </c>
      <c r="I10080" s="20">
        <f t="shared" si="1901"/>
        <v>3.3028493940691575</v>
      </c>
      <c r="J10080">
        <f t="shared" si="1902"/>
        <v>0.40162648631880954</v>
      </c>
      <c r="K10080" s="16">
        <f t="shared" si="1893"/>
        <v>0.83592814967422158</v>
      </c>
      <c r="L10080" s="16">
        <f t="shared" si="1894"/>
        <v>0.4804557502643399</v>
      </c>
      <c r="M10080" s="6"/>
      <c r="N10080" s="6">
        <f t="shared" si="1895"/>
        <v>2.3798085081223186</v>
      </c>
      <c r="O10080" s="6"/>
      <c r="P10080" s="6">
        <f t="shared" si="1896"/>
        <v>2.4024618347173607</v>
      </c>
      <c r="Q10080">
        <f t="shared" si="1903"/>
        <v>0.31634198596074536</v>
      </c>
      <c r="R10080">
        <f t="shared" si="1897"/>
        <v>0.9836168512070006</v>
      </c>
      <c r="S10080">
        <f t="shared" si="1898"/>
        <v>2.3631019450096837</v>
      </c>
      <c r="T10080" s="6">
        <f t="shared" si="1904"/>
        <v>92.562147169808966</v>
      </c>
      <c r="U10080">
        <f t="shared" si="1899"/>
        <v>19.853744002774164</v>
      </c>
      <c r="V10080" s="16">
        <f t="shared" si="1900"/>
        <v>19.634578436092657</v>
      </c>
    </row>
    <row r="10081" spans="4:22" ht="15.75" x14ac:dyDescent="0.25">
      <c r="D10081" s="27">
        <v>35643</v>
      </c>
      <c r="E10081">
        <v>213</v>
      </c>
      <c r="F10081">
        <v>18.09</v>
      </c>
      <c r="G10081">
        <v>0</v>
      </c>
      <c r="H10081">
        <v>3.3660096594571072</v>
      </c>
      <c r="I10081" s="20">
        <f t="shared" si="1901"/>
        <v>3.4218326042877885</v>
      </c>
      <c r="J10081">
        <f t="shared" si="1902"/>
        <v>0.41609484468139507</v>
      </c>
      <c r="K10081" s="16">
        <f t="shared" si="1893"/>
        <v>0.85847061209538278</v>
      </c>
      <c r="L10081" s="16">
        <f t="shared" si="1894"/>
        <v>0.48469317274097168</v>
      </c>
      <c r="M10081" s="6"/>
      <c r="N10081" s="6">
        <f t="shared" si="1895"/>
        <v>2.6928077275656861</v>
      </c>
      <c r="O10081" s="6"/>
      <c r="P10081" s="6">
        <f t="shared" si="1896"/>
        <v>2.7154610541607287</v>
      </c>
      <c r="Q10081">
        <f t="shared" si="1903"/>
        <v>0.30854049056602989</v>
      </c>
      <c r="R10081">
        <f t="shared" si="1897"/>
        <v>0.89212076002518381</v>
      </c>
      <c r="S10081">
        <f t="shared" si="1898"/>
        <v>2.4225191794566561</v>
      </c>
      <c r="T10081" s="6">
        <f t="shared" si="1904"/>
        <v>90.162281316947357</v>
      </c>
      <c r="U10081">
        <f t="shared" si="1899"/>
        <v>20.188545756615213</v>
      </c>
      <c r="V10081" s="16">
        <f t="shared" si="1900"/>
        <v>19.737605255933669</v>
      </c>
    </row>
    <row r="10082" spans="4:22" ht="15.75" x14ac:dyDescent="0.25">
      <c r="D10082" s="27">
        <v>35644</v>
      </c>
      <c r="E10082">
        <v>214</v>
      </c>
      <c r="F10082">
        <v>16.97</v>
      </c>
      <c r="G10082">
        <v>6.1</v>
      </c>
      <c r="H10082">
        <v>2.0862224374132814</v>
      </c>
      <c r="I10082" s="20">
        <f t="shared" si="1901"/>
        <v>3.4697016218044445</v>
      </c>
      <c r="J10082">
        <f t="shared" si="1902"/>
        <v>0.42191571721142046</v>
      </c>
      <c r="K10082" s="16">
        <f t="shared" si="1893"/>
        <v>0.8815853625660024</v>
      </c>
      <c r="L10082" s="16">
        <f t="shared" si="1894"/>
        <v>0.4785874801543481</v>
      </c>
      <c r="M10082" s="6"/>
      <c r="N10082" s="6">
        <f t="shared" si="1895"/>
        <v>1.6689779499306252</v>
      </c>
      <c r="O10082" s="6"/>
      <c r="P10082" s="6">
        <f t="shared" si="1896"/>
        <v>1.6916312765256676</v>
      </c>
      <c r="Q10082">
        <f t="shared" si="1903"/>
        <v>0.30054093772315787</v>
      </c>
      <c r="R10082">
        <f t="shared" si="1897"/>
        <v>0.80293906467887</v>
      </c>
      <c r="S10082">
        <f t="shared" si="1898"/>
        <v>1.3582768349550425</v>
      </c>
      <c r="T10082" s="6">
        <f t="shared" si="1904"/>
        <v>94.92665780858735</v>
      </c>
      <c r="U10082">
        <f t="shared" si="1899"/>
        <v>18.938619208941965</v>
      </c>
      <c r="V10082" s="16">
        <f t="shared" si="1900"/>
        <v>19.589009863264572</v>
      </c>
    </row>
    <row r="10083" spans="4:22" ht="15.75" x14ac:dyDescent="0.25">
      <c r="D10083" s="27">
        <v>35645</v>
      </c>
      <c r="E10083">
        <v>215</v>
      </c>
      <c r="F10083">
        <v>18.93</v>
      </c>
      <c r="G10083">
        <v>0</v>
      </c>
      <c r="H10083">
        <v>2.8463525517066031</v>
      </c>
      <c r="I10083" s="20">
        <f t="shared" si="1901"/>
        <v>3.3700499169600602</v>
      </c>
      <c r="J10083">
        <f t="shared" si="1902"/>
        <v>0.4097980699023433</v>
      </c>
      <c r="K10083" s="16">
        <f t="shared" si="1893"/>
        <v>0.83569639188831724</v>
      </c>
      <c r="L10083" s="16">
        <f t="shared" si="1894"/>
        <v>0.49036716429560567</v>
      </c>
      <c r="M10083" s="6"/>
      <c r="N10083" s="6">
        <f t="shared" si="1895"/>
        <v>2.2770820413652824</v>
      </c>
      <c r="O10083" s="6"/>
      <c r="P10083" s="6">
        <f t="shared" si="1896"/>
        <v>2.2997353679603245</v>
      </c>
      <c r="Q10083">
        <f t="shared" si="1903"/>
        <v>0.31642219269529115</v>
      </c>
      <c r="R10083">
        <f t="shared" si="1897"/>
        <v>0.98458070928483443</v>
      </c>
      <c r="S10083">
        <f t="shared" si="1898"/>
        <v>2.264275079753796</v>
      </c>
      <c r="T10083" s="6">
        <f t="shared" si="1904"/>
        <v>92.685036055428597</v>
      </c>
      <c r="U10083">
        <f t="shared" si="1899"/>
        <v>21.125990667370147</v>
      </c>
      <c r="V10083" s="16">
        <f t="shared" si="1900"/>
        <v>19.874857490980787</v>
      </c>
    </row>
    <row r="10084" spans="4:22" ht="15.75" x14ac:dyDescent="0.25">
      <c r="D10084" s="27">
        <v>35646</v>
      </c>
      <c r="E10084">
        <v>216</v>
      </c>
      <c r="F10084">
        <v>19.64</v>
      </c>
      <c r="G10084">
        <v>0.3</v>
      </c>
      <c r="H10084">
        <v>3.3305930262063304</v>
      </c>
      <c r="I10084" s="20">
        <f t="shared" si="1901"/>
        <v>3.5690962391303453</v>
      </c>
      <c r="J10084">
        <f t="shared" si="1902"/>
        <v>0.43400210267825001</v>
      </c>
      <c r="K10084" s="16">
        <f t="shared" si="1893"/>
        <v>0.85728698513418278</v>
      </c>
      <c r="L10084" s="16">
        <f t="shared" si="1894"/>
        <v>0.50625066075197667</v>
      </c>
      <c r="M10084" s="6"/>
      <c r="N10084" s="6">
        <f t="shared" si="1895"/>
        <v>2.6644744209650644</v>
      </c>
      <c r="O10084" s="6"/>
      <c r="P10084" s="6">
        <f t="shared" si="1896"/>
        <v>2.6871277475601065</v>
      </c>
      <c r="Q10084">
        <f t="shared" si="1903"/>
        <v>0.30895012018476198</v>
      </c>
      <c r="R10084">
        <f t="shared" si="1897"/>
        <v>0.89681382029684187</v>
      </c>
      <c r="S10084">
        <f t="shared" si="1898"/>
        <v>2.4098533009150267</v>
      </c>
      <c r="T10084" s="6">
        <f t="shared" si="1904"/>
        <v>90.597836081108611</v>
      </c>
      <c r="U10084">
        <f t="shared" si="1899"/>
        <v>21.918354818127295</v>
      </c>
      <c r="V10084" s="16">
        <f t="shared" si="1900"/>
        <v>20.254907041143635</v>
      </c>
    </row>
    <row r="10085" spans="4:22" ht="15.75" x14ac:dyDescent="0.25">
      <c r="D10085" s="27">
        <v>35647</v>
      </c>
      <c r="E10085">
        <v>217</v>
      </c>
      <c r="F10085">
        <v>19.149999999999999</v>
      </c>
      <c r="G10085">
        <v>0</v>
      </c>
      <c r="H10085">
        <v>3.5165037975636961</v>
      </c>
      <c r="I10085" s="20">
        <f t="shared" si="1901"/>
        <v>3.7161853112281453</v>
      </c>
      <c r="J10085">
        <f t="shared" si="1902"/>
        <v>0.45188813384534249</v>
      </c>
      <c r="K10085" s="16">
        <f t="shared" si="1893"/>
        <v>0.87739023654349069</v>
      </c>
      <c r="L10085" s="16">
        <f t="shared" si="1894"/>
        <v>0.51503665646607999</v>
      </c>
      <c r="M10085" s="6"/>
      <c r="N10085" s="6">
        <f t="shared" si="1895"/>
        <v>2.8132030380509572</v>
      </c>
      <c r="O10085" s="6"/>
      <c r="P10085" s="6">
        <f t="shared" si="1896"/>
        <v>2.8358563646459993</v>
      </c>
      <c r="Q10085">
        <f t="shared" si="1903"/>
        <v>0.30199278693702869</v>
      </c>
      <c r="R10085">
        <f t="shared" si="1897"/>
        <v>0.81877601441970482</v>
      </c>
      <c r="S10085">
        <f t="shared" si="1898"/>
        <v>2.3219311717116042</v>
      </c>
      <c r="T10085" s="6">
        <f t="shared" si="1904"/>
        <v>88.298558235992061</v>
      </c>
      <c r="U10085">
        <f t="shared" si="1899"/>
        <v>21.371511953520248</v>
      </c>
      <c r="V10085" s="16">
        <f t="shared" si="1900"/>
        <v>20.462573177536843</v>
      </c>
    </row>
    <row r="10086" spans="4:22" ht="15.75" x14ac:dyDescent="0.25">
      <c r="D10086" s="27">
        <v>35648</v>
      </c>
      <c r="E10086">
        <v>218</v>
      </c>
      <c r="F10086">
        <v>18.559999999999999</v>
      </c>
      <c r="G10086">
        <v>0.2</v>
      </c>
      <c r="H10086">
        <v>3.7837760503439681</v>
      </c>
      <c r="I10086" s="20">
        <f t="shared" si="1901"/>
        <v>3.8246417364754888</v>
      </c>
      <c r="J10086">
        <f t="shared" si="1902"/>
        <v>0.46507643515541941</v>
      </c>
      <c r="K10086" s="16">
        <f t="shared" si="1893"/>
        <v>0.89953615507019491</v>
      </c>
      <c r="L10086" s="16">
        <f t="shared" si="1894"/>
        <v>0.51701805706645265</v>
      </c>
      <c r="M10086" s="6"/>
      <c r="N10086" s="6">
        <f t="shared" si="1895"/>
        <v>3.0270208402751746</v>
      </c>
      <c r="O10086" s="6"/>
      <c r="P10086" s="6">
        <f t="shared" si="1896"/>
        <v>3.0496741668702168</v>
      </c>
      <c r="Q10086">
        <f t="shared" si="1903"/>
        <v>0.2943285274533069</v>
      </c>
      <c r="R10086">
        <f t="shared" si="1897"/>
        <v>0.73692010143377207</v>
      </c>
      <c r="S10086">
        <f t="shared" si="1898"/>
        <v>2.2473661963899545</v>
      </c>
      <c r="T10086" s="6">
        <f t="shared" si="1904"/>
        <v>86.27384536619715</v>
      </c>
      <c r="U10086">
        <f t="shared" si="1899"/>
        <v>20.713068504299521</v>
      </c>
      <c r="V10086" s="16">
        <f t="shared" si="1900"/>
        <v>20.509160288265775</v>
      </c>
    </row>
    <row r="10087" spans="4:22" ht="15.75" x14ac:dyDescent="0.25">
      <c r="D10087" s="27">
        <v>35649</v>
      </c>
      <c r="E10087">
        <v>219</v>
      </c>
      <c r="F10087">
        <v>19.34</v>
      </c>
      <c r="G10087">
        <v>0</v>
      </c>
      <c r="H10087">
        <v>3.1766968828975788</v>
      </c>
      <c r="I10087" s="20">
        <f t="shared" si="1901"/>
        <v>3.9721133707648062</v>
      </c>
      <c r="J10087">
        <f t="shared" si="1902"/>
        <v>0.48300898588500041</v>
      </c>
      <c r="K10087" s="16">
        <f t="shared" si="1893"/>
        <v>0.91903755041033708</v>
      </c>
      <c r="L10087" s="16">
        <f t="shared" si="1894"/>
        <v>0.52555957661288577</v>
      </c>
      <c r="M10087" s="6"/>
      <c r="N10087" s="6">
        <f t="shared" si="1895"/>
        <v>2.5413575063180631</v>
      </c>
      <c r="O10087" s="6"/>
      <c r="P10087" s="6">
        <f t="shared" si="1896"/>
        <v>2.5640108329131053</v>
      </c>
      <c r="Q10087">
        <f t="shared" si="1903"/>
        <v>0.28757948455399052</v>
      </c>
      <c r="R10087">
        <f t="shared" si="1897"/>
        <v>0.66840760754218553</v>
      </c>
      <c r="S10087">
        <f t="shared" si="1898"/>
        <v>1.713804346539695</v>
      </c>
      <c r="T10087" s="6">
        <f t="shared" si="1904"/>
        <v>84.582694346252509</v>
      </c>
      <c r="U10087">
        <f t="shared" si="1899"/>
        <v>21.583553064286246</v>
      </c>
      <c r="V10087" s="16">
        <f t="shared" si="1900"/>
        <v>20.708975813248607</v>
      </c>
    </row>
    <row r="10088" spans="4:22" ht="15.75" x14ac:dyDescent="0.25">
      <c r="D10088" s="27">
        <v>35650</v>
      </c>
      <c r="E10088">
        <v>220</v>
      </c>
      <c r="F10088">
        <v>20.71</v>
      </c>
      <c r="G10088">
        <v>0</v>
      </c>
      <c r="H10088">
        <v>4.1110152261048531</v>
      </c>
      <c r="I10088" s="20">
        <f t="shared" si="1901"/>
        <v>4.1914384729234406</v>
      </c>
      <c r="J10088">
        <f t="shared" si="1902"/>
        <v>0.50967891830749035</v>
      </c>
      <c r="K10088" s="16">
        <f t="shared" si="1893"/>
        <v>0.9353261832885218</v>
      </c>
      <c r="L10088" s="16">
        <f t="shared" si="1894"/>
        <v>0.5449210418931133</v>
      </c>
      <c r="M10088" s="6"/>
      <c r="N10088" s="6">
        <f t="shared" si="1895"/>
        <v>3.2888121808838826</v>
      </c>
      <c r="O10088" s="6"/>
      <c r="P10088" s="6">
        <f t="shared" si="1896"/>
        <v>3.3114655074789248</v>
      </c>
      <c r="Q10088">
        <f t="shared" si="1903"/>
        <v>0.28194231448750834</v>
      </c>
      <c r="R10088">
        <f t="shared" si="1897"/>
        <v>0.61374378822905684</v>
      </c>
      <c r="S10088">
        <f t="shared" si="1898"/>
        <v>2.0323913851499715</v>
      </c>
      <c r="T10088" s="6">
        <f t="shared" si="1904"/>
        <v>82.572956287697579</v>
      </c>
      <c r="U10088">
        <f t="shared" si="1899"/>
        <v>23.112481073493701</v>
      </c>
      <c r="V10088" s="16">
        <f t="shared" si="1900"/>
        <v>21.155979624232646</v>
      </c>
    </row>
    <row r="10089" spans="4:22" ht="15.75" x14ac:dyDescent="0.25">
      <c r="D10089" s="27">
        <v>35651</v>
      </c>
      <c r="E10089">
        <v>221</v>
      </c>
      <c r="F10089">
        <v>22.45</v>
      </c>
      <c r="G10089">
        <v>0</v>
      </c>
      <c r="H10089">
        <v>4.4567207304843803</v>
      </c>
      <c r="I10089" s="20">
        <f t="shared" si="1901"/>
        <v>4.5305764364892083</v>
      </c>
      <c r="J10089">
        <f t="shared" si="1902"/>
        <v>0.55091809467708774</v>
      </c>
      <c r="K10089" s="16">
        <f t="shared" si="1893"/>
        <v>0.95468334597301596</v>
      </c>
      <c r="L10089" s="16">
        <f t="shared" si="1894"/>
        <v>0.57706892761975481</v>
      </c>
      <c r="M10089" s="6"/>
      <c r="N10089" s="6">
        <f t="shared" si="1895"/>
        <v>3.5653765843875043</v>
      </c>
      <c r="O10089" s="6"/>
      <c r="P10089" s="6">
        <f t="shared" si="1896"/>
        <v>3.5880299109825469</v>
      </c>
      <c r="Q10089">
        <f t="shared" si="1903"/>
        <v>0.27524318762565858</v>
      </c>
      <c r="R10089">
        <f t="shared" si="1897"/>
        <v>0.5518139978297204</v>
      </c>
      <c r="S10089">
        <f t="shared" si="1898"/>
        <v>1.9799251295118949</v>
      </c>
      <c r="T10089" s="6">
        <f t="shared" si="1904"/>
        <v>80.615684484780729</v>
      </c>
      <c r="U10089">
        <f t="shared" si="1899"/>
        <v>25.054331245771781</v>
      </c>
      <c r="V10089" s="16">
        <f t="shared" si="1900"/>
        <v>21.880994900964808</v>
      </c>
    </row>
    <row r="10090" spans="4:22" ht="15.75" x14ac:dyDescent="0.25">
      <c r="D10090" s="27">
        <v>35652</v>
      </c>
      <c r="E10090">
        <v>222</v>
      </c>
      <c r="F10090">
        <v>21.02</v>
      </c>
      <c r="G10090">
        <v>0.4</v>
      </c>
      <c r="H10090">
        <v>2.2343763819097084</v>
      </c>
      <c r="I10090" s="20">
        <f t="shared" si="1901"/>
        <v>4.7262829365161254</v>
      </c>
      <c r="J10090">
        <f t="shared" si="1902"/>
        <v>0.5747160050803608</v>
      </c>
      <c r="K10090" s="16">
        <f t="shared" si="1893"/>
        <v>0.97353517024213332</v>
      </c>
      <c r="L10090" s="16">
        <f t="shared" si="1894"/>
        <v>0.59033923236427088</v>
      </c>
      <c r="M10090" s="6"/>
      <c r="N10090" s="6">
        <f t="shared" si="1895"/>
        <v>1.7875011055277668</v>
      </c>
      <c r="O10090" s="6"/>
      <c r="P10090" s="6">
        <f t="shared" si="1896"/>
        <v>1.8101544321228091</v>
      </c>
      <c r="Q10090">
        <f t="shared" si="1903"/>
        <v>0.26871894828260245</v>
      </c>
      <c r="R10090">
        <f t="shared" si="1897"/>
        <v>0.49466597709288773</v>
      </c>
      <c r="S10090">
        <f t="shared" si="1898"/>
        <v>0.89542181085505068</v>
      </c>
      <c r="T10090" s="6">
        <f t="shared" si="1904"/>
        <v>80.142916000520728</v>
      </c>
      <c r="U10090">
        <f t="shared" si="1899"/>
        <v>23.458442885796117</v>
      </c>
      <c r="V10090" s="16">
        <f t="shared" si="1900"/>
        <v>22.174368613313906</v>
      </c>
    </row>
    <row r="10091" spans="4:22" ht="15.75" x14ac:dyDescent="0.25">
      <c r="D10091" s="27">
        <v>35653</v>
      </c>
      <c r="E10091">
        <v>223</v>
      </c>
      <c r="F10091">
        <v>18.920000000000002</v>
      </c>
      <c r="G10091">
        <v>0</v>
      </c>
      <c r="H10091">
        <v>2.3199748494771648</v>
      </c>
      <c r="I10091" s="20">
        <f t="shared" si="1901"/>
        <v>4.6765608837940071</v>
      </c>
      <c r="J10091">
        <f t="shared" si="1902"/>
        <v>0.56866980346935125</v>
      </c>
      <c r="K10091" s="16">
        <f t="shared" si="1893"/>
        <v>0.97808872707157557</v>
      </c>
      <c r="L10091" s="16">
        <f t="shared" si="1894"/>
        <v>0.58140921956228264</v>
      </c>
      <c r="M10091" s="6"/>
      <c r="N10091" s="6">
        <f t="shared" si="1895"/>
        <v>1.8559798795817319</v>
      </c>
      <c r="O10091" s="6"/>
      <c r="P10091" s="6">
        <f t="shared" si="1896"/>
        <v>1.8786332061767743</v>
      </c>
      <c r="Q10091">
        <f t="shared" si="1903"/>
        <v>0.2671430533350691</v>
      </c>
      <c r="R10091">
        <f t="shared" si="1897"/>
        <v>0.4813304811070393</v>
      </c>
      <c r="S10091">
        <f t="shared" si="1898"/>
        <v>0.90424342495272658</v>
      </c>
      <c r="T10091" s="6">
        <f t="shared" si="1904"/>
        <v>79.261325902163051</v>
      </c>
      <c r="U10091">
        <f t="shared" si="1899"/>
        <v>21.114830608908779</v>
      </c>
      <c r="V10091" s="16">
        <f t="shared" si="1900"/>
        <v>21.977315778154637</v>
      </c>
    </row>
    <row r="10092" spans="4:22" ht="15.75" x14ac:dyDescent="0.25">
      <c r="D10092" s="27">
        <v>35654</v>
      </c>
      <c r="E10092">
        <v>224</v>
      </c>
      <c r="F10092">
        <v>19.11</v>
      </c>
      <c r="G10092">
        <v>9.5</v>
      </c>
      <c r="H10092">
        <v>2.4248102411523433</v>
      </c>
      <c r="I10092" s="20">
        <f t="shared" si="1901"/>
        <v>4.6729557095966001</v>
      </c>
      <c r="J10092">
        <f t="shared" si="1902"/>
        <v>0.56823141428694657</v>
      </c>
      <c r="K10092" s="16">
        <f t="shared" si="1893"/>
        <v>0.98657992465939426</v>
      </c>
      <c r="L10092" s="16">
        <f t="shared" si="1894"/>
        <v>0.57596085231829763</v>
      </c>
      <c r="M10092" s="6"/>
      <c r="N10092" s="6">
        <f t="shared" si="1895"/>
        <v>1.9398481929218747</v>
      </c>
      <c r="O10092" s="6"/>
      <c r="P10092" s="6">
        <f t="shared" si="1896"/>
        <v>1.9625015195169171</v>
      </c>
      <c r="Q10092">
        <f t="shared" si="1903"/>
        <v>0.26420441967387681</v>
      </c>
      <c r="R10092">
        <f t="shared" si="1897"/>
        <v>0.45694995675556754</v>
      </c>
      <c r="S10092">
        <f t="shared" si="1898"/>
        <v>0.89676498447599085</v>
      </c>
      <c r="T10092" s="6">
        <f t="shared" si="1904"/>
        <v>87.887214244282106</v>
      </c>
      <c r="U10092">
        <f t="shared" si="1899"/>
        <v>21.326871719674774</v>
      </c>
      <c r="V10092" s="16">
        <f t="shared" si="1900"/>
        <v>21.856346218494604</v>
      </c>
    </row>
    <row r="10093" spans="4:22" ht="15.75" x14ac:dyDescent="0.25">
      <c r="D10093" s="27">
        <v>35655</v>
      </c>
      <c r="E10093">
        <v>225</v>
      </c>
      <c r="F10093">
        <v>18.62</v>
      </c>
      <c r="G10093">
        <v>0</v>
      </c>
      <c r="H10093">
        <v>3.7250143573967174</v>
      </c>
      <c r="I10093" s="20">
        <f t="shared" si="1901"/>
        <v>4.2128685225123101</v>
      </c>
      <c r="J10093">
        <f t="shared" si="1902"/>
        <v>0.5122848123374969</v>
      </c>
      <c r="K10093" s="16">
        <f t="shared" si="1893"/>
        <v>0.90349809057364272</v>
      </c>
      <c r="L10093" s="16">
        <f t="shared" si="1894"/>
        <v>0.56700154397918046</v>
      </c>
      <c r="M10093" s="6"/>
      <c r="N10093" s="6">
        <f t="shared" si="1895"/>
        <v>2.9800114859173741</v>
      </c>
      <c r="O10093" s="6"/>
      <c r="P10093" s="6">
        <f t="shared" si="1896"/>
        <v>3.0026648125124167</v>
      </c>
      <c r="Q10093">
        <f t="shared" si="1903"/>
        <v>0.29295738081427369</v>
      </c>
      <c r="R10093">
        <f t="shared" si="1897"/>
        <v>0.72273046891695503</v>
      </c>
      <c r="S10093">
        <f t="shared" si="1898"/>
        <v>2.17011734794754</v>
      </c>
      <c r="T10093" s="6">
        <f t="shared" si="1904"/>
        <v>85.739750222929615</v>
      </c>
      <c r="U10093">
        <f t="shared" si="1899"/>
        <v>20.78002885506773</v>
      </c>
      <c r="V10093" s="16">
        <f t="shared" si="1900"/>
        <v>21.656172758823853</v>
      </c>
    </row>
    <row r="10094" spans="4:22" ht="15.75" x14ac:dyDescent="0.25">
      <c r="D10094" s="27">
        <v>35656</v>
      </c>
      <c r="E10094">
        <v>226</v>
      </c>
      <c r="F10094">
        <v>15.09</v>
      </c>
      <c r="G10094">
        <v>0</v>
      </c>
      <c r="H10094">
        <v>3.437682011910757</v>
      </c>
      <c r="I10094" s="20">
        <f t="shared" si="1901"/>
        <v>4.0111920474887137</v>
      </c>
      <c r="J10094">
        <f t="shared" si="1902"/>
        <v>0.48776095297462763</v>
      </c>
      <c r="K10094" s="16">
        <f t="shared" si="1893"/>
        <v>0.92418178626396941</v>
      </c>
      <c r="L10094" s="16">
        <f t="shared" si="1894"/>
        <v>0.52777598544374571</v>
      </c>
      <c r="M10094" s="6"/>
      <c r="N10094" s="6">
        <f t="shared" si="1895"/>
        <v>2.7501456095286057</v>
      </c>
      <c r="O10094" s="6"/>
      <c r="P10094" s="6">
        <f t="shared" si="1896"/>
        <v>2.7727989361236478</v>
      </c>
      <c r="Q10094">
        <f t="shared" si="1903"/>
        <v>0.28579916740976541</v>
      </c>
      <c r="R10094">
        <f t="shared" si="1897"/>
        <v>0.6508919102551769</v>
      </c>
      <c r="S10094">
        <f t="shared" si="1898"/>
        <v>1.8047923962870434</v>
      </c>
      <c r="T10094" s="6">
        <f t="shared" si="1904"/>
        <v>83.957611153237622</v>
      </c>
      <c r="U10094">
        <f t="shared" si="1899"/>
        <v>16.840528218204728</v>
      </c>
      <c r="V10094" s="16">
        <f t="shared" si="1900"/>
        <v>20.760559382141782</v>
      </c>
    </row>
    <row r="10095" spans="4:22" ht="15.75" x14ac:dyDescent="0.25">
      <c r="D10095" s="27">
        <v>35657</v>
      </c>
      <c r="E10095">
        <v>227</v>
      </c>
      <c r="F10095">
        <v>14.07</v>
      </c>
      <c r="G10095">
        <v>0</v>
      </c>
      <c r="H10095">
        <v>3.1036074543576846</v>
      </c>
      <c r="I10095" s="20">
        <f t="shared" si="1901"/>
        <v>3.7784498056308458</v>
      </c>
      <c r="J10095">
        <f t="shared" si="1902"/>
        <v>0.45945949636471084</v>
      </c>
      <c r="K10095" s="16">
        <f t="shared" si="1893"/>
        <v>0.94134678732048815</v>
      </c>
      <c r="L10095" s="16">
        <f t="shared" si="1894"/>
        <v>0.48808738984763178</v>
      </c>
      <c r="M10095" s="6"/>
      <c r="N10095" s="6">
        <f t="shared" si="1895"/>
        <v>2.4828859634861478</v>
      </c>
      <c r="O10095" s="6"/>
      <c r="P10095" s="6">
        <f t="shared" si="1896"/>
        <v>2.5055392900811899</v>
      </c>
      <c r="Q10095">
        <f t="shared" si="1903"/>
        <v>0.27985870384412542</v>
      </c>
      <c r="R10095">
        <f t="shared" si="1897"/>
        <v>0.59412912769812709</v>
      </c>
      <c r="S10095">
        <f t="shared" si="1898"/>
        <v>1.4886138728293219</v>
      </c>
      <c r="T10095" s="6">
        <f t="shared" si="1904"/>
        <v>82.491650607003351</v>
      </c>
      <c r="U10095">
        <f t="shared" si="1899"/>
        <v>15.702202255145165</v>
      </c>
      <c r="V10095" s="16">
        <f t="shared" si="1900"/>
        <v>19.819806328472495</v>
      </c>
    </row>
    <row r="10096" spans="4:22" ht="15.75" x14ac:dyDescent="0.25">
      <c r="D10096" s="27">
        <v>35658</v>
      </c>
      <c r="E10096">
        <v>228</v>
      </c>
      <c r="F10096">
        <v>16.59</v>
      </c>
      <c r="G10096">
        <v>0</v>
      </c>
      <c r="H10096">
        <v>2.9854248337005127</v>
      </c>
      <c r="I10096" s="20">
        <f t="shared" si="1901"/>
        <v>3.7566319623059661</v>
      </c>
      <c r="J10096">
        <f t="shared" si="1902"/>
        <v>0.45680644661640546</v>
      </c>
      <c r="K10096" s="16">
        <f t="shared" si="1893"/>
        <v>0.95546645662849283</v>
      </c>
      <c r="L10096" s="16">
        <f t="shared" si="1894"/>
        <v>0.47809783739380629</v>
      </c>
      <c r="M10096" s="6"/>
      <c r="N10096" s="6">
        <f t="shared" si="1895"/>
        <v>2.3883398669604103</v>
      </c>
      <c r="O10096" s="6"/>
      <c r="P10096" s="6">
        <f t="shared" si="1896"/>
        <v>2.4109931935554529</v>
      </c>
      <c r="Q10096">
        <f t="shared" si="1903"/>
        <v>0.27497216869001118</v>
      </c>
      <c r="R10096">
        <f t="shared" si="1897"/>
        <v>0.54937787717799491</v>
      </c>
      <c r="S10096">
        <f t="shared" si="1898"/>
        <v>1.3245463225660894</v>
      </c>
      <c r="T10096" s="6">
        <f t="shared" si="1904"/>
        <v>81.189757611032306</v>
      </c>
      <c r="U10096">
        <f t="shared" si="1899"/>
        <v>18.514536987409969</v>
      </c>
      <c r="V10096" s="16">
        <f t="shared" si="1900"/>
        <v>19.577052389271181</v>
      </c>
    </row>
    <row r="10097" spans="4:22" ht="15.75" x14ac:dyDescent="0.25">
      <c r="D10097" s="27">
        <v>35659</v>
      </c>
      <c r="E10097">
        <v>229</v>
      </c>
      <c r="F10097">
        <v>19.48</v>
      </c>
      <c r="G10097">
        <v>31.5</v>
      </c>
      <c r="H10097">
        <v>2.8536715866991962</v>
      </c>
      <c r="I10097" s="20">
        <f t="shared" si="1901"/>
        <v>3.9381444604246751</v>
      </c>
      <c r="J10097">
        <f t="shared" si="1902"/>
        <v>0.47887836638764048</v>
      </c>
      <c r="K10097" s="16">
        <f t="shared" si="1893"/>
        <v>0.96800587907389124</v>
      </c>
      <c r="L10097" s="16">
        <f t="shared" si="1894"/>
        <v>0.49470605162624848</v>
      </c>
      <c r="M10097" s="6"/>
      <c r="N10097" s="6">
        <f t="shared" si="1895"/>
        <v>2.282937269359357</v>
      </c>
      <c r="O10097" s="6"/>
      <c r="P10097" s="6">
        <f t="shared" si="1896"/>
        <v>2.3055905959543992</v>
      </c>
      <c r="Q10097">
        <f t="shared" si="1903"/>
        <v>0.27063252537010768</v>
      </c>
      <c r="R10097">
        <f t="shared" si="1897"/>
        <v>0.51110396706308048</v>
      </c>
      <c r="S10097">
        <f t="shared" si="1898"/>
        <v>1.1783965000156253</v>
      </c>
      <c r="T10097" s="6">
        <f t="shared" si="1904"/>
        <v>105.89999999999999</v>
      </c>
      <c r="U10097">
        <f t="shared" si="1899"/>
        <v>21.739793882745403</v>
      </c>
      <c r="V10097" s="16">
        <f t="shared" si="1900"/>
        <v>19.979278964659539</v>
      </c>
    </row>
    <row r="10098" spans="4:22" ht="15.75" x14ac:dyDescent="0.25">
      <c r="D10098" s="27">
        <v>35660</v>
      </c>
      <c r="E10098">
        <v>230</v>
      </c>
      <c r="F10098">
        <v>18.399999999999999</v>
      </c>
      <c r="G10098">
        <v>0</v>
      </c>
      <c r="H10098">
        <v>1.9955103232275022</v>
      </c>
      <c r="I10098" s="20">
        <f t="shared" si="1901"/>
        <v>2.9958722269664881</v>
      </c>
      <c r="J10098">
        <f t="shared" si="1902"/>
        <v>0.36429806279912497</v>
      </c>
      <c r="K10098" s="16">
        <f t="shared" si="1893"/>
        <v>0.73003351826167362</v>
      </c>
      <c r="L10098" s="16">
        <f t="shared" si="1894"/>
        <v>0.49901552967948215</v>
      </c>
      <c r="M10098" s="6"/>
      <c r="N10098" s="6">
        <f t="shared" si="1895"/>
        <v>1.5964082585820019</v>
      </c>
      <c r="O10098" s="6"/>
      <c r="P10098" s="6">
        <f t="shared" si="1896"/>
        <v>1.6190615851770442</v>
      </c>
      <c r="Q10098">
        <f t="shared" si="1903"/>
        <v>0.35298999999999997</v>
      </c>
      <c r="R10098">
        <f t="shared" si="1897"/>
        <v>1</v>
      </c>
      <c r="S10098">
        <f t="shared" si="1898"/>
        <v>1.6190615851770442</v>
      </c>
      <c r="T10098" s="6">
        <f t="shared" si="1904"/>
        <v>104.30359174141799</v>
      </c>
      <c r="U10098">
        <f t="shared" si="1899"/>
        <v>20.534507568917626</v>
      </c>
      <c r="V10098" s="16">
        <f t="shared" si="1900"/>
        <v>20.082540357998617</v>
      </c>
    </row>
    <row r="10099" spans="4:22" ht="15.75" x14ac:dyDescent="0.25">
      <c r="D10099" s="27">
        <v>35661</v>
      </c>
      <c r="E10099">
        <v>231</v>
      </c>
      <c r="F10099">
        <v>21.42</v>
      </c>
      <c r="G10099">
        <v>0</v>
      </c>
      <c r="H10099">
        <v>3.0468529267384223</v>
      </c>
      <c r="I10099" s="20">
        <f t="shared" si="1901"/>
        <v>3.2438161557976231</v>
      </c>
      <c r="J10099">
        <f t="shared" si="1902"/>
        <v>0.39444804454499094</v>
      </c>
      <c r="K10099" s="16">
        <f t="shared" si="1893"/>
        <v>0.74538072371110731</v>
      </c>
      <c r="L10099" s="16">
        <f t="shared" si="1894"/>
        <v>0.52919002597908615</v>
      </c>
      <c r="M10099" s="6"/>
      <c r="N10099" s="6">
        <f t="shared" si="1895"/>
        <v>2.437482341390738</v>
      </c>
      <c r="O10099" s="6"/>
      <c r="P10099" s="6">
        <f t="shared" si="1896"/>
        <v>2.4601356679857806</v>
      </c>
      <c r="Q10099">
        <f t="shared" si="1903"/>
        <v>0.34767863913805996</v>
      </c>
      <c r="R10099">
        <f t="shared" si="1897"/>
        <v>1</v>
      </c>
      <c r="S10099">
        <f t="shared" si="1898"/>
        <v>2.4601356679857806</v>
      </c>
      <c r="T10099" s="6">
        <f t="shared" si="1904"/>
        <v>101.86610940002726</v>
      </c>
      <c r="U10099">
        <f t="shared" si="1899"/>
        <v>23.904845224250849</v>
      </c>
      <c r="V10099" s="16">
        <f t="shared" si="1900"/>
        <v>20.793412462261603</v>
      </c>
    </row>
    <row r="10100" spans="4:22" ht="15.75" x14ac:dyDescent="0.25">
      <c r="D10100" s="27">
        <v>35662</v>
      </c>
      <c r="E10100">
        <v>232</v>
      </c>
      <c r="F10100">
        <v>21.59</v>
      </c>
      <c r="G10100">
        <v>0</v>
      </c>
      <c r="H10100">
        <v>3.5733388070509609</v>
      </c>
      <c r="I10100" s="20">
        <f t="shared" si="1901"/>
        <v>3.5152683226398524</v>
      </c>
      <c r="J10100">
        <f t="shared" si="1902"/>
        <v>0.42745662803300605</v>
      </c>
      <c r="K10100" s="16">
        <f t="shared" si="1893"/>
        <v>0.76885778432706064</v>
      </c>
      <c r="L10100" s="16">
        <f t="shared" si="1894"/>
        <v>0.55596319208387224</v>
      </c>
      <c r="M10100" s="6"/>
      <c r="N10100" s="6">
        <f t="shared" si="1895"/>
        <v>2.8586710456407687</v>
      </c>
      <c r="O10100" s="6"/>
      <c r="P10100" s="6">
        <f t="shared" si="1896"/>
        <v>2.8813243722358113</v>
      </c>
      <c r="Q10100">
        <f t="shared" si="1903"/>
        <v>0.33955369800009083</v>
      </c>
      <c r="R10100">
        <f t="shared" si="1897"/>
        <v>1</v>
      </c>
      <c r="S10100">
        <f t="shared" si="1898"/>
        <v>2.8813243722358113</v>
      </c>
      <c r="T10100" s="6">
        <f t="shared" si="1904"/>
        <v>99.007438354386494</v>
      </c>
      <c r="U10100">
        <f t="shared" si="1899"/>
        <v>24.094566218094108</v>
      </c>
      <c r="V10100" s="16">
        <f t="shared" si="1900"/>
        <v>21.407360904109794</v>
      </c>
    </row>
    <row r="10101" spans="4:22" ht="15.75" x14ac:dyDescent="0.25">
      <c r="D10101" s="27">
        <v>35663</v>
      </c>
      <c r="E10101">
        <v>233</v>
      </c>
      <c r="F10101">
        <v>21.47</v>
      </c>
      <c r="G10101">
        <v>0</v>
      </c>
      <c r="H10101">
        <v>3.7555443413089891</v>
      </c>
      <c r="I10101" s="20">
        <f t="shared" si="1901"/>
        <v>3.7797430445756341</v>
      </c>
      <c r="J10101">
        <f t="shared" si="1902"/>
        <v>0.45961675422039711</v>
      </c>
      <c r="K10101" s="16">
        <f t="shared" si="1893"/>
        <v>0.79639160161054767</v>
      </c>
      <c r="L10101" s="16">
        <f t="shared" si="1894"/>
        <v>0.57712405968484759</v>
      </c>
      <c r="M10101" s="6"/>
      <c r="N10101" s="6">
        <f t="shared" si="1895"/>
        <v>3.0044354730471916</v>
      </c>
      <c r="O10101" s="6"/>
      <c r="P10101" s="6">
        <f t="shared" si="1896"/>
        <v>3.0270887996422342</v>
      </c>
      <c r="Q10101">
        <f t="shared" si="1903"/>
        <v>0.33002479451462163</v>
      </c>
      <c r="R10101">
        <f t="shared" si="1897"/>
        <v>1</v>
      </c>
      <c r="S10101">
        <f t="shared" si="1898"/>
        <v>3.0270887996422342</v>
      </c>
      <c r="T10101" s="6">
        <f t="shared" si="1904"/>
        <v>96.003002881339313</v>
      </c>
      <c r="U10101">
        <f t="shared" si="1899"/>
        <v>23.960645516557687</v>
      </c>
      <c r="V10101" s="16">
        <f t="shared" si="1900"/>
        <v>21.882220672952045</v>
      </c>
    </row>
    <row r="10102" spans="4:22" ht="15.75" x14ac:dyDescent="0.25">
      <c r="D10102" s="27">
        <v>35664</v>
      </c>
      <c r="E10102">
        <v>234</v>
      </c>
      <c r="F10102">
        <v>21.35</v>
      </c>
      <c r="G10102">
        <v>2</v>
      </c>
      <c r="H10102">
        <v>3.5861614563304762</v>
      </c>
      <c r="I10102" s="20">
        <f t="shared" si="1901"/>
        <v>4.0282632851399232</v>
      </c>
      <c r="J10102">
        <f t="shared" si="1902"/>
        <v>0.48983681547301461</v>
      </c>
      <c r="K10102" s="16">
        <f t="shared" si="1893"/>
        <v>0.82532937585395172</v>
      </c>
      <c r="L10102" s="16">
        <f t="shared" si="1894"/>
        <v>0.59350464166647443</v>
      </c>
      <c r="M10102" s="6"/>
      <c r="N10102" s="6">
        <f t="shared" si="1895"/>
        <v>2.8689291650643813</v>
      </c>
      <c r="O10102" s="6"/>
      <c r="P10102" s="6">
        <f t="shared" si="1896"/>
        <v>2.8915824916594239</v>
      </c>
      <c r="Q10102">
        <f t="shared" si="1903"/>
        <v>0.32001000960446435</v>
      </c>
      <c r="R10102">
        <f t="shared" si="1897"/>
        <v>1</v>
      </c>
      <c r="S10102">
        <f t="shared" si="1898"/>
        <v>2.8915824916594239</v>
      </c>
      <c r="T10102" s="6">
        <f t="shared" si="1904"/>
        <v>95.134073716274941</v>
      </c>
      <c r="U10102">
        <f t="shared" si="1899"/>
        <v>23.826724815021272</v>
      </c>
      <c r="V10102" s="16">
        <f t="shared" si="1900"/>
        <v>22.243859474562388</v>
      </c>
    </row>
    <row r="10103" spans="4:22" ht="15.75" x14ac:dyDescent="0.25">
      <c r="D10103" s="27">
        <v>35665</v>
      </c>
      <c r="E10103">
        <v>235</v>
      </c>
      <c r="F10103">
        <v>18.489999999999998</v>
      </c>
      <c r="G10103">
        <v>0</v>
      </c>
      <c r="H10103">
        <v>2.5639489714367527</v>
      </c>
      <c r="I10103" s="20">
        <f t="shared" si="1901"/>
        <v>3.9760756319100152</v>
      </c>
      <c r="J10103">
        <f t="shared" si="1902"/>
        <v>0.48349079684025786</v>
      </c>
      <c r="K10103" s="16">
        <f t="shared" si="1893"/>
        <v>0.83369862732821942</v>
      </c>
      <c r="L10103" s="16">
        <f t="shared" si="1894"/>
        <v>0.57993474019468672</v>
      </c>
      <c r="M10103" s="6"/>
      <c r="N10103" s="6">
        <f t="shared" si="1895"/>
        <v>2.0511591771494024</v>
      </c>
      <c r="O10103" s="6"/>
      <c r="P10103" s="6">
        <f t="shared" si="1896"/>
        <v>2.0738125037444446</v>
      </c>
      <c r="Q10103">
        <f t="shared" si="1903"/>
        <v>0.31711357905424981</v>
      </c>
      <c r="R10103">
        <f t="shared" si="1897"/>
        <v>0.99290878876480371</v>
      </c>
      <c r="S10103">
        <f t="shared" si="1898"/>
        <v>2.0591066612182014</v>
      </c>
      <c r="T10103" s="6">
        <f t="shared" si="1904"/>
        <v>93.097620381651794</v>
      </c>
      <c r="U10103">
        <f t="shared" si="1899"/>
        <v>20.634948095069941</v>
      </c>
      <c r="V10103" s="16">
        <f t="shared" si="1900"/>
        <v>21.944634201348144</v>
      </c>
    </row>
    <row r="10104" spans="4:22" ht="15.75" x14ac:dyDescent="0.25">
      <c r="D10104" s="27">
        <v>35666</v>
      </c>
      <c r="E10104">
        <v>236</v>
      </c>
      <c r="F10104">
        <v>19.3</v>
      </c>
      <c r="G10104">
        <v>6.2</v>
      </c>
      <c r="H10104">
        <v>2.1576896533110164</v>
      </c>
      <c r="I10104" s="20">
        <f t="shared" si="1901"/>
        <v>4.045781809572607</v>
      </c>
      <c r="J10104">
        <f t="shared" si="1902"/>
        <v>0.49196706804402901</v>
      </c>
      <c r="K10104" s="16">
        <f t="shared" si="1893"/>
        <v>0.85331310312016684</v>
      </c>
      <c r="L10104" s="16">
        <f t="shared" si="1894"/>
        <v>0.57653757600244926</v>
      </c>
      <c r="M10104" s="6"/>
      <c r="N10104" s="6">
        <f t="shared" si="1895"/>
        <v>1.7261517226488132</v>
      </c>
      <c r="O10104" s="6"/>
      <c r="P10104" s="6">
        <f t="shared" si="1896"/>
        <v>1.7488050492438556</v>
      </c>
      <c r="Q10104">
        <f t="shared" si="1903"/>
        <v>0.31032540127217262</v>
      </c>
      <c r="R10104">
        <f t="shared" si="1897"/>
        <v>0.91266024946310742</v>
      </c>
      <c r="S10104">
        <f t="shared" si="1898"/>
        <v>1.5960648525052392</v>
      </c>
      <c r="T10104" s="6">
        <f t="shared" si="1904"/>
        <v>97.724208855741608</v>
      </c>
      <c r="U10104">
        <f t="shared" si="1899"/>
        <v>21.538912830440776</v>
      </c>
      <c r="V10104" s="16">
        <f t="shared" si="1900"/>
        <v>21.869178157214183</v>
      </c>
    </row>
    <row r="10105" spans="4:22" ht="15.75" x14ac:dyDescent="0.25">
      <c r="D10105" s="27">
        <v>35667</v>
      </c>
      <c r="E10105">
        <v>237</v>
      </c>
      <c r="F10105">
        <v>16.43</v>
      </c>
      <c r="G10105">
        <v>0.1</v>
      </c>
      <c r="H10105">
        <v>1.0716557908133906</v>
      </c>
      <c r="I10105" s="20">
        <f t="shared" si="1901"/>
        <v>3.6405473250497442</v>
      </c>
      <c r="J10105">
        <f t="shared" si="1902"/>
        <v>0.4426905547260489</v>
      </c>
      <c r="K10105" s="16">
        <f t="shared" si="1893"/>
        <v>0.80875126314010615</v>
      </c>
      <c r="L10105" s="16">
        <f t="shared" si="1894"/>
        <v>0.54737541058944628</v>
      </c>
      <c r="M10105" s="6"/>
      <c r="N10105" s="6">
        <f t="shared" si="1895"/>
        <v>0.85732463265071246</v>
      </c>
      <c r="O10105" s="6"/>
      <c r="P10105" s="6">
        <f t="shared" si="1896"/>
        <v>0.87997795924575484</v>
      </c>
      <c r="Q10105">
        <f t="shared" si="1903"/>
        <v>0.32574736285247202</v>
      </c>
      <c r="R10105">
        <f t="shared" si="1897"/>
        <v>1</v>
      </c>
      <c r="S10105">
        <f t="shared" si="1898"/>
        <v>0.87997795924575484</v>
      </c>
      <c r="T10105" s="6">
        <f t="shared" si="1904"/>
        <v>96.966884223090901</v>
      </c>
      <c r="U10105">
        <f t="shared" si="1899"/>
        <v>18.335976052028077</v>
      </c>
      <c r="V10105" s="16">
        <f t="shared" si="1900"/>
        <v>21.212073372748694</v>
      </c>
    </row>
    <row r="10106" spans="4:22" ht="15.75" x14ac:dyDescent="0.25">
      <c r="D10106" s="27">
        <v>35668</v>
      </c>
      <c r="E10106">
        <v>238</v>
      </c>
      <c r="F10106">
        <v>22.52</v>
      </c>
      <c r="G10106">
        <v>0</v>
      </c>
      <c r="H10106">
        <v>3.7637782759291456</v>
      </c>
      <c r="I10106" s="20">
        <f t="shared" si="1901"/>
        <v>3.8908411515774697</v>
      </c>
      <c r="J10106">
        <f t="shared" si="1902"/>
        <v>0.47312628403182033</v>
      </c>
      <c r="K10106" s="16">
        <f t="shared" si="1893"/>
        <v>0.81604557498178742</v>
      </c>
      <c r="L10106" s="16">
        <f t="shared" si="1894"/>
        <v>0.57977924093562982</v>
      </c>
      <c r="M10106" s="6"/>
      <c r="N10106" s="6">
        <f t="shared" si="1895"/>
        <v>3.0110226207433168</v>
      </c>
      <c r="O10106" s="6"/>
      <c r="P10106" s="6">
        <f t="shared" si="1896"/>
        <v>3.0336759473383594</v>
      </c>
      <c r="Q10106">
        <f t="shared" si="1903"/>
        <v>0.323222947410303</v>
      </c>
      <c r="R10106">
        <f t="shared" si="1897"/>
        <v>1</v>
      </c>
      <c r="S10106">
        <f t="shared" si="1898"/>
        <v>3.0336759473383594</v>
      </c>
      <c r="T10106" s="6">
        <f t="shared" si="1904"/>
        <v>93.955861602347596</v>
      </c>
      <c r="U10106">
        <f t="shared" si="1899"/>
        <v>25.132451655001358</v>
      </c>
      <c r="V10106" s="16">
        <f t="shared" si="1900"/>
        <v>21.941185166948515</v>
      </c>
    </row>
    <row r="10107" spans="4:22" ht="15.75" x14ac:dyDescent="0.25">
      <c r="D10107" s="27">
        <v>35669</v>
      </c>
      <c r="E10107">
        <v>239</v>
      </c>
      <c r="F10107">
        <v>22.81</v>
      </c>
      <c r="G10107">
        <v>0</v>
      </c>
      <c r="H10107">
        <v>3.1188900578612908</v>
      </c>
      <c r="I10107" s="20">
        <f t="shared" si="1901"/>
        <v>4.2365187214780775</v>
      </c>
      <c r="J10107">
        <f t="shared" si="1902"/>
        <v>0.51516067653173425</v>
      </c>
      <c r="K10107" s="16">
        <f t="shared" si="1893"/>
        <v>0.84504679455282394</v>
      </c>
      <c r="L10107" s="16">
        <f t="shared" si="1894"/>
        <v>0.6096238455106423</v>
      </c>
      <c r="M10107" s="6"/>
      <c r="N10107" s="6">
        <f t="shared" si="1895"/>
        <v>2.4951120462890328</v>
      </c>
      <c r="O10107" s="6"/>
      <c r="P10107" s="6">
        <f t="shared" si="1896"/>
        <v>2.5177653728840754</v>
      </c>
      <c r="Q10107">
        <f t="shared" si="1903"/>
        <v>0.31318620534115865</v>
      </c>
      <c r="R10107">
        <f t="shared" si="1897"/>
        <v>0.94606793914422882</v>
      </c>
      <c r="S10107">
        <f t="shared" si="1898"/>
        <v>2.381977097573138</v>
      </c>
      <c r="T10107" s="6">
        <f t="shared" si="1904"/>
        <v>91.596537831369503</v>
      </c>
      <c r="U10107">
        <f t="shared" si="1899"/>
        <v>25.456093350381035</v>
      </c>
      <c r="V10107" s="16">
        <f t="shared" si="1900"/>
        <v>22.59488764858698</v>
      </c>
    </row>
    <row r="10108" spans="4:22" ht="15.75" x14ac:dyDescent="0.25">
      <c r="D10108" s="27">
        <v>35670</v>
      </c>
      <c r="E10108">
        <v>240</v>
      </c>
      <c r="F10108">
        <v>21.5</v>
      </c>
      <c r="G10108">
        <v>0</v>
      </c>
      <c r="H10108">
        <v>3.2425748847130111</v>
      </c>
      <c r="I10108" s="20">
        <f t="shared" si="1901"/>
        <v>4.4367150998176443</v>
      </c>
      <c r="J10108">
        <f t="shared" si="1902"/>
        <v>0.53950455613782555</v>
      </c>
      <c r="K10108" s="16">
        <f t="shared" si="1893"/>
        <v>0.86777105648626995</v>
      </c>
      <c r="L10108" s="16">
        <f t="shared" si="1894"/>
        <v>0.62171301071316809</v>
      </c>
      <c r="M10108" s="6"/>
      <c r="N10108" s="6">
        <f t="shared" si="1895"/>
        <v>2.5940599077704092</v>
      </c>
      <c r="O10108" s="6"/>
      <c r="P10108" s="6">
        <f t="shared" si="1896"/>
        <v>2.6167132343654513</v>
      </c>
      <c r="Q10108">
        <f t="shared" si="1903"/>
        <v>0.30532179277123167</v>
      </c>
      <c r="R10108">
        <f t="shared" si="1897"/>
        <v>0.85567310259476159</v>
      </c>
      <c r="S10108">
        <f t="shared" si="1898"/>
        <v>2.2390511318502591</v>
      </c>
      <c r="T10108" s="6">
        <f t="shared" si="1904"/>
        <v>89.38014002611429</v>
      </c>
      <c r="U10108">
        <f t="shared" si="1899"/>
        <v>23.994125691941793</v>
      </c>
      <c r="V10108" s="16">
        <f t="shared" si="1900"/>
        <v>22.855117883235881</v>
      </c>
    </row>
    <row r="10109" spans="4:22" ht="15.75" x14ac:dyDescent="0.25">
      <c r="D10109" s="27">
        <v>35671</v>
      </c>
      <c r="E10109">
        <v>241</v>
      </c>
      <c r="F10109">
        <v>21.21</v>
      </c>
      <c r="G10109">
        <v>0</v>
      </c>
      <c r="H10109">
        <v>3.0654324343694284</v>
      </c>
      <c r="I10109" s="20">
        <f t="shared" si="1901"/>
        <v>4.5977699852355771</v>
      </c>
      <c r="J10109">
        <f t="shared" si="1902"/>
        <v>0.55908883020464617</v>
      </c>
      <c r="K10109" s="16">
        <f t="shared" si="1893"/>
        <v>0.88911870062688492</v>
      </c>
      <c r="L10109" s="16">
        <f t="shared" si="1894"/>
        <v>0.62881236196072943</v>
      </c>
      <c r="M10109" s="6"/>
      <c r="N10109" s="6">
        <f t="shared" si="1895"/>
        <v>2.4523459474955427</v>
      </c>
      <c r="O10109" s="6"/>
      <c r="P10109" s="6">
        <f t="shared" si="1896"/>
        <v>2.4749992740905853</v>
      </c>
      <c r="Q10109">
        <f t="shared" si="1903"/>
        <v>0.29793380008704762</v>
      </c>
      <c r="R10109">
        <f t="shared" si="1897"/>
        <v>0.77488831531509195</v>
      </c>
      <c r="S10109">
        <f t="shared" si="1898"/>
        <v>1.917848017906129</v>
      </c>
      <c r="T10109" s="6">
        <f t="shared" si="1904"/>
        <v>87.484945334803214</v>
      </c>
      <c r="U10109">
        <f t="shared" si="1899"/>
        <v>23.670483996562115</v>
      </c>
      <c r="V10109" s="16">
        <f t="shared" si="1900"/>
        <v>23.006759639978657</v>
      </c>
    </row>
    <row r="10110" spans="4:22" ht="15.75" x14ac:dyDescent="0.25">
      <c r="D10110" s="27">
        <v>35672</v>
      </c>
      <c r="E10110">
        <v>242</v>
      </c>
      <c r="F10110">
        <v>20.72</v>
      </c>
      <c r="G10110">
        <v>1.1000000000000001</v>
      </c>
      <c r="H10110">
        <v>2.4419769051467868</v>
      </c>
      <c r="I10110" s="20">
        <f t="shared" si="1901"/>
        <v>4.6997823349097612</v>
      </c>
      <c r="J10110">
        <f t="shared" si="1902"/>
        <v>0.57149353192502694</v>
      </c>
      <c r="K10110" s="16">
        <f t="shared" si="1893"/>
        <v>0.90737261774923683</v>
      </c>
      <c r="L10110" s="16">
        <f t="shared" si="1894"/>
        <v>0.62983334602121077</v>
      </c>
      <c r="M10110" s="6"/>
      <c r="N10110" s="6">
        <f t="shared" si="1895"/>
        <v>1.9535815241174295</v>
      </c>
      <c r="O10110" s="6"/>
      <c r="P10110" s="6">
        <f t="shared" si="1896"/>
        <v>1.9762348507124718</v>
      </c>
      <c r="Q10110">
        <f t="shared" si="1903"/>
        <v>0.29161648444934407</v>
      </c>
      <c r="R10110">
        <f t="shared" si="1897"/>
        <v>0.70898730129803045</v>
      </c>
      <c r="S10110">
        <f t="shared" si="1898"/>
        <v>1.4011254135377516</v>
      </c>
      <c r="T10110" s="6">
        <f t="shared" si="1904"/>
        <v>87.206473247860501</v>
      </c>
      <c r="U10110">
        <f t="shared" si="1899"/>
        <v>23.123641131955068</v>
      </c>
      <c r="V10110" s="16">
        <f t="shared" si="1900"/>
        <v>23.028497255123977</v>
      </c>
    </row>
    <row r="10111" spans="4:22" ht="15.75" x14ac:dyDescent="0.25">
      <c r="D10111" s="27">
        <v>35673</v>
      </c>
      <c r="E10111">
        <v>243</v>
      </c>
      <c r="F10111">
        <v>20.02</v>
      </c>
      <c r="G10111">
        <v>1.5</v>
      </c>
      <c r="H10111">
        <v>1.787552201752769</v>
      </c>
      <c r="I10111" s="20">
        <f t="shared" si="1901"/>
        <v>4.6689125593436511</v>
      </c>
      <c r="J10111">
        <f t="shared" si="1902"/>
        <v>0.56773976721618802</v>
      </c>
      <c r="K10111" s="16">
        <f t="shared" si="1893"/>
        <v>0.91005477300180593</v>
      </c>
      <c r="L10111" s="16">
        <f t="shared" si="1894"/>
        <v>0.6238523043437314</v>
      </c>
      <c r="M10111" s="6"/>
      <c r="N10111" s="6">
        <f t="shared" si="1895"/>
        <v>1.4300417614022152</v>
      </c>
      <c r="O10111" s="6"/>
      <c r="P10111" s="6">
        <f t="shared" si="1896"/>
        <v>1.4526950879972576</v>
      </c>
      <c r="Q10111">
        <f t="shared" si="1903"/>
        <v>0.29068824415953498</v>
      </c>
      <c r="R10111">
        <f t="shared" si="1897"/>
        <v>0.69955081735839675</v>
      </c>
      <c r="S10111">
        <f t="shared" si="1898"/>
        <v>1.0162340361810096</v>
      </c>
      <c r="T10111" s="6">
        <f t="shared" si="1904"/>
        <v>87.712892538274545</v>
      </c>
      <c r="U10111">
        <f t="shared" si="1899"/>
        <v>22.342437039659288</v>
      </c>
      <c r="V10111" s="16">
        <f t="shared" si="1900"/>
        <v>22.90090380402998</v>
      </c>
    </row>
    <row r="10112" spans="4:22" ht="15.75" x14ac:dyDescent="0.25">
      <c r="D10112" s="27">
        <v>35674</v>
      </c>
      <c r="E10112">
        <v>244</v>
      </c>
      <c r="F10112">
        <v>18.93</v>
      </c>
      <c r="G10112">
        <v>0.3</v>
      </c>
      <c r="H10112">
        <v>1.4091764899139221</v>
      </c>
      <c r="I10112" s="20">
        <f t="shared" si="1901"/>
        <v>4.5296900486663709</v>
      </c>
      <c r="J10112">
        <f t="shared" si="1902"/>
        <v>0.55081030991783075</v>
      </c>
      <c r="K10112" s="16">
        <f t="shared" si="1893"/>
        <v>0.90517710222805359</v>
      </c>
      <c r="L10112" s="16">
        <f t="shared" si="1894"/>
        <v>0.6085110953006162</v>
      </c>
      <c r="M10112" s="6"/>
      <c r="N10112" s="6">
        <f t="shared" si="1895"/>
        <v>1.1273411919311378</v>
      </c>
      <c r="O10112" s="6"/>
      <c r="P10112" s="6">
        <f t="shared" si="1896"/>
        <v>1.1499945185261802</v>
      </c>
      <c r="Q10112">
        <f t="shared" si="1903"/>
        <v>0.29237630846091517</v>
      </c>
      <c r="R10112">
        <f t="shared" si="1897"/>
        <v>0.71675872182015155</v>
      </c>
      <c r="S10112">
        <f t="shared" si="1898"/>
        <v>0.82426860119900547</v>
      </c>
      <c r="T10112" s="6">
        <f t="shared" si="1904"/>
        <v>87.211277263670581</v>
      </c>
      <c r="U10112">
        <f t="shared" si="1899"/>
        <v>21.125990667370147</v>
      </c>
      <c r="V10112" s="16">
        <f t="shared" si="1900"/>
        <v>22.570805530739047</v>
      </c>
    </row>
    <row r="10113" spans="4:22" ht="15.75" x14ac:dyDescent="0.25">
      <c r="D10113" s="27">
        <v>35675</v>
      </c>
      <c r="E10113">
        <v>245</v>
      </c>
      <c r="F10113">
        <v>18.899999999999999</v>
      </c>
      <c r="G10113">
        <v>0</v>
      </c>
      <c r="H10113">
        <v>2.4821595755523886</v>
      </c>
      <c r="I10113" s="20">
        <f t="shared" si="1901"/>
        <v>4.459336804172378</v>
      </c>
      <c r="J10113">
        <f t="shared" si="1902"/>
        <v>0.54225535538736114</v>
      </c>
      <c r="K10113" s="16">
        <f t="shared" si="1893"/>
        <v>0.91000850223772356</v>
      </c>
      <c r="L10113" s="16">
        <f t="shared" si="1894"/>
        <v>0.59587943854804393</v>
      </c>
      <c r="M10113" s="6"/>
      <c r="N10113" s="6">
        <f t="shared" si="1895"/>
        <v>1.985727660441911</v>
      </c>
      <c r="O10113" s="6"/>
      <c r="P10113" s="6">
        <f t="shared" si="1896"/>
        <v>2.0083809870369533</v>
      </c>
      <c r="Q10113">
        <f t="shared" si="1903"/>
        <v>0.29070425754556861</v>
      </c>
      <c r="R10113">
        <f t="shared" si="1897"/>
        <v>0.6997130734126501</v>
      </c>
      <c r="S10113">
        <f t="shared" si="1898"/>
        <v>1.4052904330231584</v>
      </c>
      <c r="T10113" s="6">
        <f t="shared" si="1904"/>
        <v>85.828640157242475</v>
      </c>
      <c r="U10113">
        <f t="shared" si="1899"/>
        <v>21.09251049198604</v>
      </c>
      <c r="V10113" s="16">
        <f t="shared" si="1900"/>
        <v>22.295872279286954</v>
      </c>
    </row>
    <row r="10114" spans="4:22" ht="15.75" x14ac:dyDescent="0.25">
      <c r="D10114" s="27">
        <v>35676</v>
      </c>
      <c r="E10114">
        <v>246</v>
      </c>
      <c r="F10114">
        <v>18.239999999999998</v>
      </c>
      <c r="G10114">
        <v>9.9</v>
      </c>
      <c r="H10114">
        <v>1.3352182598765006</v>
      </c>
      <c r="I10114" s="20">
        <f t="shared" si="1901"/>
        <v>4.4002560820869263</v>
      </c>
      <c r="J10114">
        <f t="shared" si="1902"/>
        <v>0.53507113958177022</v>
      </c>
      <c r="K10114" s="16">
        <f t="shared" si="1893"/>
        <v>0.92332562647131211</v>
      </c>
      <c r="L10114" s="16">
        <f t="shared" si="1894"/>
        <v>0.57950426614569328</v>
      </c>
      <c r="M10114" s="6"/>
      <c r="N10114" s="6">
        <f t="shared" si="1895"/>
        <v>1.0681746079012004</v>
      </c>
      <c r="O10114" s="6"/>
      <c r="P10114" s="6">
        <f t="shared" si="1896"/>
        <v>1.0908279344962428</v>
      </c>
      <c r="Q10114">
        <f t="shared" si="1903"/>
        <v>0.28609546719080825</v>
      </c>
      <c r="R10114">
        <f t="shared" si="1897"/>
        <v>0.65379093193128057</v>
      </c>
      <c r="S10114">
        <f t="shared" si="1898"/>
        <v>0.7131734118709725</v>
      </c>
      <c r="T10114" s="6">
        <f t="shared" si="1904"/>
        <v>95.03812007196656</v>
      </c>
      <c r="U10114">
        <f t="shared" si="1899"/>
        <v>20.355946633535734</v>
      </c>
      <c r="V10114" s="16">
        <f t="shared" si="1900"/>
        <v>21.935084986236451</v>
      </c>
    </row>
    <row r="10115" spans="4:22" ht="15.75" x14ac:dyDescent="0.25">
      <c r="D10115" s="27">
        <v>35677</v>
      </c>
      <c r="E10115">
        <v>247</v>
      </c>
      <c r="F10115">
        <v>18.07</v>
      </c>
      <c r="G10115">
        <v>0</v>
      </c>
      <c r="H10115">
        <v>1.2902024158264316</v>
      </c>
      <c r="I10115" s="20">
        <f t="shared" si="1901"/>
        <v>3.8764107988080436</v>
      </c>
      <c r="J10115">
        <f t="shared" si="1902"/>
        <v>0.47137155313505813</v>
      </c>
      <c r="K10115" s="16">
        <f t="shared" si="1893"/>
        <v>0.83462282254616871</v>
      </c>
      <c r="L10115" s="16">
        <f t="shared" si="1894"/>
        <v>0.56477194296826616</v>
      </c>
      <c r="M10115" s="6"/>
      <c r="N10115" s="6">
        <f t="shared" si="1895"/>
        <v>1.0321619326611453</v>
      </c>
      <c r="O10115" s="6"/>
      <c r="P10115" s="6">
        <f t="shared" si="1896"/>
        <v>1.0548152592561877</v>
      </c>
      <c r="Q10115">
        <f t="shared" si="1903"/>
        <v>0.31679373357322188</v>
      </c>
      <c r="R10115">
        <f t="shared" si="1897"/>
        <v>0.98905173725866924</v>
      </c>
      <c r="S10115">
        <f t="shared" si="1898"/>
        <v>1.043266864654286</v>
      </c>
      <c r="T10115" s="6">
        <f t="shared" si="1904"/>
        <v>94.017506533907323</v>
      </c>
      <c r="U10115">
        <f t="shared" si="1899"/>
        <v>20.166225639692474</v>
      </c>
      <c r="V10115" s="16">
        <f t="shared" si="1900"/>
        <v>21.606112596586151</v>
      </c>
    </row>
    <row r="10116" spans="4:22" ht="15.75" x14ac:dyDescent="0.25">
      <c r="D10116" s="27">
        <v>35678</v>
      </c>
      <c r="E10116">
        <v>248</v>
      </c>
      <c r="F10116">
        <v>15.95</v>
      </c>
      <c r="G10116">
        <v>0</v>
      </c>
      <c r="H10116">
        <v>1.2000574252632166</v>
      </c>
      <c r="I10116" s="20">
        <f t="shared" si="1901"/>
        <v>3.7064090674494392</v>
      </c>
      <c r="J10116">
        <f t="shared" si="1902"/>
        <v>0.45069934260185179</v>
      </c>
      <c r="K10116" s="16">
        <f t="shared" si="1893"/>
        <v>0.84445305002786131</v>
      </c>
      <c r="L10116" s="16">
        <f t="shared" si="1894"/>
        <v>0.53371746669276843</v>
      </c>
      <c r="M10116" s="6"/>
      <c r="N10116" s="6">
        <f t="shared" si="1895"/>
        <v>0.96004594021057332</v>
      </c>
      <c r="O10116" s="6"/>
      <c r="P10116" s="6">
        <f t="shared" si="1896"/>
        <v>0.9826992668056157</v>
      </c>
      <c r="Q10116">
        <f t="shared" si="1903"/>
        <v>0.31339168844635773</v>
      </c>
      <c r="R10116">
        <f t="shared" si="1897"/>
        <v>0.94849062985267718</v>
      </c>
      <c r="S10116">
        <f t="shared" si="1898"/>
        <v>0.93208104652822255</v>
      </c>
      <c r="T10116" s="6">
        <f t="shared" si="1904"/>
        <v>93.108078813974146</v>
      </c>
      <c r="U10116">
        <f t="shared" si="1899"/>
        <v>17.800293245882401</v>
      </c>
      <c r="V10116" s="16">
        <f t="shared" si="1900"/>
        <v>20.898306467837383</v>
      </c>
    </row>
    <row r="10117" spans="4:22" ht="15.75" x14ac:dyDescent="0.25">
      <c r="D10117" s="27">
        <v>35679</v>
      </c>
      <c r="E10117">
        <v>249</v>
      </c>
      <c r="F10117">
        <v>15.92</v>
      </c>
      <c r="G10117">
        <v>2.1</v>
      </c>
      <c r="H10117">
        <v>1.3009943926434839</v>
      </c>
      <c r="I10117" s="20">
        <f t="shared" si="1901"/>
        <v>3.5701872563229817</v>
      </c>
      <c r="J10117">
        <f t="shared" si="1902"/>
        <v>0.4341347703688746</v>
      </c>
      <c r="K10117" s="16">
        <f t="shared" si="1893"/>
        <v>0.85321237080083456</v>
      </c>
      <c r="L10117" s="16">
        <f t="shared" si="1894"/>
        <v>0.50882381131135135</v>
      </c>
      <c r="M10117" s="6"/>
      <c r="N10117" s="6">
        <f t="shared" si="1895"/>
        <v>1.0407955141147871</v>
      </c>
      <c r="O10117" s="6"/>
      <c r="P10117" s="6">
        <f t="shared" si="1896"/>
        <v>1.0634488407098295</v>
      </c>
      <c r="Q10117">
        <f t="shared" si="1903"/>
        <v>0.31036026271324713</v>
      </c>
      <c r="R10117">
        <f t="shared" si="1897"/>
        <v>0.91306373764455862</v>
      </c>
      <c r="S10117">
        <f t="shared" si="1898"/>
        <v>0.97099657329228972</v>
      </c>
      <c r="T10117" s="6">
        <f t="shared" si="1904"/>
        <v>94.259735567276891</v>
      </c>
      <c r="U10117">
        <f t="shared" si="1899"/>
        <v>17.766813070498294</v>
      </c>
      <c r="V10117" s="16">
        <f t="shared" si="1900"/>
        <v>20.315911452592363</v>
      </c>
    </row>
    <row r="10118" spans="4:22" ht="15.75" x14ac:dyDescent="0.25">
      <c r="D10118" s="27">
        <v>35680</v>
      </c>
      <c r="E10118">
        <v>250</v>
      </c>
      <c r="F10118">
        <v>13</v>
      </c>
      <c r="G10118">
        <v>6</v>
      </c>
      <c r="H10118">
        <v>1.1472237926064293</v>
      </c>
      <c r="I10118" s="20">
        <f t="shared" si="1901"/>
        <v>3.2149345733477523</v>
      </c>
      <c r="J10118">
        <f t="shared" si="1902"/>
        <v>0.39093604411908667</v>
      </c>
      <c r="K10118" s="16">
        <f t="shared" si="1893"/>
        <v>0.84211997642860126</v>
      </c>
      <c r="L10118" s="16">
        <f t="shared" si="1894"/>
        <v>0.46422844138792613</v>
      </c>
      <c r="M10118" s="6"/>
      <c r="N10118" s="6">
        <f t="shared" si="1895"/>
        <v>0.9177790340851435</v>
      </c>
      <c r="O10118" s="6"/>
      <c r="P10118" s="6">
        <f t="shared" si="1896"/>
        <v>0.94043236068018587</v>
      </c>
      <c r="Q10118">
        <f t="shared" si="1903"/>
        <v>0.31419911855758964</v>
      </c>
      <c r="R10118">
        <f t="shared" si="1897"/>
        <v>0.95804041155571962</v>
      </c>
      <c r="S10118">
        <f t="shared" si="1898"/>
        <v>0.90097220586636217</v>
      </c>
      <c r="T10118" s="6">
        <f t="shared" si="1904"/>
        <v>99.381416688005572</v>
      </c>
      <c r="U10118">
        <f t="shared" si="1899"/>
        <v>14.508075999778759</v>
      </c>
      <c r="V10118" s="16">
        <f t="shared" si="1900"/>
        <v>19.235770450233517</v>
      </c>
    </row>
    <row r="10119" spans="4:22" ht="15.75" x14ac:dyDescent="0.25">
      <c r="D10119" s="27">
        <v>35681</v>
      </c>
      <c r="E10119">
        <v>251</v>
      </c>
      <c r="F10119">
        <v>13.97</v>
      </c>
      <c r="G10119">
        <v>0.4</v>
      </c>
      <c r="H10119">
        <v>1.4199019568243185</v>
      </c>
      <c r="I10119" s="20">
        <f t="shared" si="1901"/>
        <v>2.8509361502467896</v>
      </c>
      <c r="J10119">
        <f t="shared" si="1902"/>
        <v>0.34667383587000961</v>
      </c>
      <c r="K10119" s="16">
        <f t="shared" ref="K10119:K10182" si="1905">IF(theta&gt;topt,(1-rs)*(theta-topt)/(topt-Porosity)+1,IF(theta&lt;twilt,rwp*theta,(1-rwp)*(theta-twilt)/(topt-twilt)+rwp))</f>
        <v>0.79278956033281722</v>
      </c>
      <c r="L10119" s="16">
        <f t="shared" ref="L10119:L10182" si="1906">(soiltemp-tmin)^2/((30-tmin))^2</f>
        <v>0.43728355318462331</v>
      </c>
      <c r="M10119" s="6"/>
      <c r="N10119" s="6">
        <f t="shared" ref="N10119:N10182" si="1907">ET0*kc</f>
        <v>1.1359215654594548</v>
      </c>
      <c r="O10119" s="6"/>
      <c r="P10119" s="6">
        <f t="shared" ref="P10119:P10182" si="1908">(etc-Inter)</f>
        <v>1.1585748920544972</v>
      </c>
      <c r="Q10119">
        <f t="shared" si="1903"/>
        <v>0.33127138896001856</v>
      </c>
      <c r="R10119">
        <f t="shared" ref="R10119:R10182" si="1909">IF(MAX(0,(1-(0.9*tfield-theta)/(0.9*tfield-alfa*twilt))^2) &gt; 1, 1, MAX(0,(1-(0.9*tfield-theta)/(0.9*tfield-alfa*twilt))^2))</f>
        <v>1</v>
      </c>
      <c r="S10119">
        <f t="shared" ref="S10119:S10182" si="1910">epot*Kr</f>
        <v>1.1585748920544972</v>
      </c>
      <c r="T10119" s="6">
        <f t="shared" si="1904"/>
        <v>98.645495122546123</v>
      </c>
      <c r="U10119">
        <f t="shared" ref="U10119:U10182" si="1911">IF(Temperature &lt;0, 0.2*Temperature,Temperature*(s1_+(1-s1_)*EXP(-s2_*(LAI-LAIref))))</f>
        <v>15.590601670531482</v>
      </c>
      <c r="V10119" s="16">
        <f t="shared" si="1900"/>
        <v>18.557842108175013</v>
      </c>
    </row>
    <row r="10120" spans="4:22" ht="15.75" x14ac:dyDescent="0.25">
      <c r="D10120" s="27">
        <v>35682</v>
      </c>
      <c r="E10120">
        <v>252</v>
      </c>
      <c r="F10120">
        <v>11.23</v>
      </c>
      <c r="G10120">
        <v>0.1</v>
      </c>
      <c r="H10120">
        <v>1.9617598524186755</v>
      </c>
      <c r="I10120" s="20">
        <f t="shared" si="1901"/>
        <v>2.5950800740840698</v>
      </c>
      <c r="J10120">
        <f t="shared" si="1902"/>
        <v>0.31556173700862289</v>
      </c>
      <c r="K10120" s="16">
        <f t="shared" si="1905"/>
        <v>0.79987772458635642</v>
      </c>
      <c r="L10120" s="16">
        <f t="shared" si="1906"/>
        <v>0.3945124702301348</v>
      </c>
      <c r="M10120" s="6"/>
      <c r="N10120" s="6">
        <f t="shared" si="1907"/>
        <v>1.5694078819349404</v>
      </c>
      <c r="O10120" s="6"/>
      <c r="P10120" s="6">
        <f t="shared" si="1908"/>
        <v>1.5920612085299828</v>
      </c>
      <c r="Q10120">
        <f t="shared" si="1903"/>
        <v>0.32881831707515374</v>
      </c>
      <c r="R10120">
        <f t="shared" si="1909"/>
        <v>1</v>
      </c>
      <c r="S10120">
        <f t="shared" si="1910"/>
        <v>1.5920612085299828</v>
      </c>
      <c r="T10120" s="6">
        <f t="shared" si="1904"/>
        <v>97.176087240611182</v>
      </c>
      <c r="U10120">
        <f t="shared" si="1911"/>
        <v>12.532745652116574</v>
      </c>
      <c r="V10120" s="16">
        <f t="shared" ref="V10120:V10183" si="1912">V10119+(Tsurface-V10119)*att*EXP(-kz*z)*EXP(-klai*LAI)</f>
        <v>17.437294913229447</v>
      </c>
    </row>
    <row r="10121" spans="4:22" ht="15.75" x14ac:dyDescent="0.25">
      <c r="D10121" s="27">
        <v>35683</v>
      </c>
      <c r="E10121">
        <v>253</v>
      </c>
      <c r="F10121">
        <v>12.13</v>
      </c>
      <c r="G10121">
        <v>0</v>
      </c>
      <c r="H10121">
        <v>2.4463772846545919</v>
      </c>
      <c r="I10121" s="20">
        <f t="shared" ref="I10121:I10184" si="1913">K10121*L10121/CF</f>
        <v>2.4635097289574679</v>
      </c>
      <c r="J10121">
        <f t="shared" ref="J10121:J10184" si="1914">K10121*L10121</f>
        <v>0.29956278304122808</v>
      </c>
      <c r="K10121" s="16">
        <f t="shared" si="1905"/>
        <v>0.81403059754381268</v>
      </c>
      <c r="L10121" s="16">
        <f t="shared" si="1906"/>
        <v>0.36799941420519522</v>
      </c>
      <c r="M10121" s="6"/>
      <c r="N10121" s="6">
        <f t="shared" si="1907"/>
        <v>1.9571018277236736</v>
      </c>
      <c r="O10121" s="6"/>
      <c r="P10121" s="6">
        <f t="shared" si="1908"/>
        <v>1.979755154318716</v>
      </c>
      <c r="Q10121">
        <f t="shared" ref="Q10121:Q10184" si="1915">IF(T10120/L &gt;= tfield, tfield-0.00001,T10120/L)</f>
        <v>0.32392029080203727</v>
      </c>
      <c r="R10121">
        <f t="shared" si="1909"/>
        <v>1</v>
      </c>
      <c r="S10121">
        <f t="shared" si="1910"/>
        <v>1.979755154318716</v>
      </c>
      <c r="T10121" s="6">
        <f t="shared" ref="T10121:T10184" si="1916">(IF(T10120+Precipitation-actevapo-Inter&lt;0,0,IF(T10120+Precipitation-actevapo-Inter&gt;tfield*L,tfield*L,IF(T10120+Precipitation-actevapo-Inter&lt;twilt*L,twilt*L,T10120+Precipitation-actevapo-Inter))))</f>
        <v>95.21898541288752</v>
      </c>
      <c r="U10121">
        <f t="shared" si="1911"/>
        <v>13.537150913639721</v>
      </c>
      <c r="V10121" s="16">
        <f t="shared" si="1912"/>
        <v>16.711946290100009</v>
      </c>
    </row>
    <row r="10122" spans="4:22" ht="15.75" x14ac:dyDescent="0.25">
      <c r="D10122" s="27">
        <v>35684</v>
      </c>
      <c r="E10122">
        <v>254</v>
      </c>
      <c r="F10122">
        <v>11.15</v>
      </c>
      <c r="G10122">
        <v>1.2</v>
      </c>
      <c r="H10122">
        <v>1.9470968453309661</v>
      </c>
      <c r="I10122" s="20">
        <f t="shared" si="1913"/>
        <v>2.3290478099538534</v>
      </c>
      <c r="J10122">
        <f t="shared" si="1914"/>
        <v>0.28321221369038857</v>
      </c>
      <c r="K10122" s="16">
        <f t="shared" si="1905"/>
        <v>0.83288078466551552</v>
      </c>
      <c r="L10122" s="16">
        <f t="shared" si="1906"/>
        <v>0.34003931763670886</v>
      </c>
      <c r="M10122" s="6"/>
      <c r="N10122" s="6">
        <f t="shared" si="1907"/>
        <v>1.5576774762647729</v>
      </c>
      <c r="O10122" s="6"/>
      <c r="P10122" s="6">
        <f t="shared" si="1908"/>
        <v>1.5803308028598153</v>
      </c>
      <c r="Q10122">
        <f t="shared" si="1915"/>
        <v>0.31739661804295838</v>
      </c>
      <c r="R10122">
        <f t="shared" si="1909"/>
        <v>0.99632824694087074</v>
      </c>
      <c r="S10122">
        <f t="shared" si="1910"/>
        <v>1.5745282183999787</v>
      </c>
      <c r="T10122" s="6">
        <f t="shared" si="1916"/>
        <v>94.867110521082594</v>
      </c>
      <c r="U10122">
        <f t="shared" si="1911"/>
        <v>12.443465184425628</v>
      </c>
      <c r="V10122" s="16">
        <f t="shared" si="1912"/>
        <v>15.918094346894673</v>
      </c>
    </row>
    <row r="10123" spans="4:22" ht="15.75" x14ac:dyDescent="0.25">
      <c r="D10123" s="27">
        <v>35685</v>
      </c>
      <c r="E10123">
        <v>255</v>
      </c>
      <c r="F10123">
        <v>12.93</v>
      </c>
      <c r="G10123">
        <v>13</v>
      </c>
      <c r="H10123">
        <v>0.92545820155624747</v>
      </c>
      <c r="I10123" s="20">
        <f t="shared" si="1913"/>
        <v>2.273272867487325</v>
      </c>
      <c r="J10123">
        <f t="shared" si="1914"/>
        <v>0.27642998068645874</v>
      </c>
      <c r="K10123" s="16">
        <f t="shared" si="1905"/>
        <v>0.83626993256778204</v>
      </c>
      <c r="L10123" s="16">
        <f t="shared" si="1906"/>
        <v>0.33055114134939118</v>
      </c>
      <c r="M10123" s="6"/>
      <c r="N10123" s="6">
        <f t="shared" si="1907"/>
        <v>0.740366561244998</v>
      </c>
      <c r="O10123" s="6"/>
      <c r="P10123" s="6">
        <f t="shared" si="1908"/>
        <v>0.76301988784004038</v>
      </c>
      <c r="Q10123">
        <f t="shared" si="1915"/>
        <v>0.31622370173694198</v>
      </c>
      <c r="R10123">
        <f t="shared" si="1909"/>
        <v>0.98219627075123084</v>
      </c>
      <c r="S10123">
        <f t="shared" si="1910"/>
        <v>0.7494352883455101</v>
      </c>
      <c r="T10123" s="6">
        <f t="shared" si="1916"/>
        <v>105.89999999999999</v>
      </c>
      <c r="U10123">
        <f t="shared" si="1911"/>
        <v>14.429955590549181</v>
      </c>
      <c r="V10123" s="16">
        <f t="shared" si="1912"/>
        <v>15.641330361243295</v>
      </c>
    </row>
    <row r="10124" spans="4:22" ht="15.75" x14ac:dyDescent="0.25">
      <c r="D10124" s="27">
        <v>35686</v>
      </c>
      <c r="E10124">
        <v>256</v>
      </c>
      <c r="F10124">
        <v>12.18</v>
      </c>
      <c r="G10124">
        <v>0.1</v>
      </c>
      <c r="H10124">
        <v>1.5944986422337846</v>
      </c>
      <c r="I10124" s="20">
        <f t="shared" si="1913"/>
        <v>1.9073958521801253</v>
      </c>
      <c r="J10124">
        <f t="shared" si="1914"/>
        <v>0.23193933562510324</v>
      </c>
      <c r="K10124" s="16">
        <f t="shared" si="1905"/>
        <v>0.73003351826167362</v>
      </c>
      <c r="L10124" s="16">
        <f t="shared" si="1906"/>
        <v>0.31771052948005435</v>
      </c>
      <c r="M10124" s="6"/>
      <c r="N10124" s="6">
        <f t="shared" si="1907"/>
        <v>1.2755989137870278</v>
      </c>
      <c r="O10124" s="6"/>
      <c r="P10124" s="6">
        <f t="shared" si="1908"/>
        <v>1.2982522403820702</v>
      </c>
      <c r="Q10124">
        <f t="shared" si="1915"/>
        <v>0.35298999999999997</v>
      </c>
      <c r="R10124">
        <f t="shared" si="1909"/>
        <v>1</v>
      </c>
      <c r="S10124">
        <f t="shared" si="1910"/>
        <v>1.2982522403820702</v>
      </c>
      <c r="T10124" s="6">
        <f t="shared" si="1916"/>
        <v>104.72440108621296</v>
      </c>
      <c r="U10124">
        <f t="shared" si="1911"/>
        <v>13.59295120594656</v>
      </c>
      <c r="V10124" s="16">
        <f t="shared" si="1912"/>
        <v>15.260372888878729</v>
      </c>
    </row>
    <row r="10125" spans="4:22" ht="15.75" x14ac:dyDescent="0.25">
      <c r="D10125" s="27">
        <v>35687</v>
      </c>
      <c r="E10125">
        <v>257</v>
      </c>
      <c r="F10125">
        <v>11.08</v>
      </c>
      <c r="G10125">
        <v>0.8</v>
      </c>
      <c r="H10125">
        <v>1.7946528820074803</v>
      </c>
      <c r="I10125" s="20">
        <f t="shared" si="1913"/>
        <v>1.8289110706245189</v>
      </c>
      <c r="J10125">
        <f t="shared" si="1914"/>
        <v>0.2223955861879415</v>
      </c>
      <c r="K10125" s="16">
        <f t="shared" si="1905"/>
        <v>0.74132762091411464</v>
      </c>
      <c r="L10125" s="16">
        <f t="shared" si="1906"/>
        <v>0.29999635776920119</v>
      </c>
      <c r="M10125" s="6"/>
      <c r="N10125" s="6">
        <f t="shared" si="1907"/>
        <v>1.4357223056059842</v>
      </c>
      <c r="O10125" s="6"/>
      <c r="P10125" s="6">
        <f t="shared" si="1908"/>
        <v>1.4583756322010266</v>
      </c>
      <c r="Q10125">
        <f t="shared" si="1915"/>
        <v>0.3490813369540432</v>
      </c>
      <c r="R10125">
        <f t="shared" si="1909"/>
        <v>1</v>
      </c>
      <c r="S10125">
        <f t="shared" si="1910"/>
        <v>1.4583756322010266</v>
      </c>
      <c r="T10125" s="6">
        <f t="shared" si="1916"/>
        <v>104.08867878060698</v>
      </c>
      <c r="U10125">
        <f t="shared" si="1911"/>
        <v>12.36534477519605</v>
      </c>
      <c r="V10125" s="16">
        <f t="shared" si="1912"/>
        <v>14.721955677513805</v>
      </c>
    </row>
    <row r="10126" spans="4:22" ht="15.75" x14ac:dyDescent="0.25">
      <c r="D10126" s="27">
        <v>35688</v>
      </c>
      <c r="E10126">
        <v>258</v>
      </c>
      <c r="F10126">
        <v>10.74</v>
      </c>
      <c r="G10126">
        <v>2.2000000000000002</v>
      </c>
      <c r="H10126">
        <v>1.6992720762212219</v>
      </c>
      <c r="I10126" s="20">
        <f t="shared" si="1913"/>
        <v>1.7439816013335798</v>
      </c>
      <c r="J10126">
        <f t="shared" si="1914"/>
        <v>0.21206816272216331</v>
      </c>
      <c r="K10126" s="16">
        <f t="shared" si="1905"/>
        <v>0.74745069752073712</v>
      </c>
      <c r="L10126" s="16">
        <f t="shared" si="1906"/>
        <v>0.28372194102645776</v>
      </c>
      <c r="M10126" s="6"/>
      <c r="N10126" s="6">
        <f t="shared" si="1907"/>
        <v>1.3594176609769777</v>
      </c>
      <c r="O10126" s="6"/>
      <c r="P10126" s="6">
        <f t="shared" si="1908"/>
        <v>1.3820709875720201</v>
      </c>
      <c r="Q10126">
        <f t="shared" si="1915"/>
        <v>0.34696226260202329</v>
      </c>
      <c r="R10126">
        <f t="shared" si="1909"/>
        <v>1</v>
      </c>
      <c r="S10126">
        <f t="shared" si="1910"/>
        <v>1.3820709875720201</v>
      </c>
      <c r="T10126" s="6">
        <f t="shared" si="1916"/>
        <v>104.92926111963001</v>
      </c>
      <c r="U10126">
        <f t="shared" si="1911"/>
        <v>11.985902787509529</v>
      </c>
      <c r="V10126" s="16">
        <f t="shared" si="1912"/>
        <v>14.213104671811786</v>
      </c>
    </row>
    <row r="10127" spans="4:22" ht="15.75" x14ac:dyDescent="0.25">
      <c r="D10127" s="27">
        <v>35689</v>
      </c>
      <c r="E10127">
        <v>259</v>
      </c>
      <c r="F10127">
        <v>14.26</v>
      </c>
      <c r="G10127">
        <v>8.5</v>
      </c>
      <c r="H10127">
        <v>1.8638168956706749</v>
      </c>
      <c r="I10127" s="20">
        <f t="shared" si="1913"/>
        <v>1.7862900246314017</v>
      </c>
      <c r="J10127">
        <f t="shared" si="1914"/>
        <v>0.21721286699517844</v>
      </c>
      <c r="K10127" s="16">
        <f t="shared" si="1905"/>
        <v>0.73935447372832852</v>
      </c>
      <c r="L10127" s="16">
        <f t="shared" si="1906"/>
        <v>0.29378718153938166</v>
      </c>
      <c r="M10127" s="6"/>
      <c r="N10127" s="6">
        <f t="shared" si="1907"/>
        <v>1.4910535165365399</v>
      </c>
      <c r="O10127" s="6"/>
      <c r="P10127" s="6">
        <f t="shared" si="1908"/>
        <v>1.5137068431315823</v>
      </c>
      <c r="Q10127">
        <f t="shared" si="1915"/>
        <v>0.34976420373210004</v>
      </c>
      <c r="R10127">
        <f t="shared" si="1909"/>
        <v>1</v>
      </c>
      <c r="S10127">
        <f t="shared" si="1910"/>
        <v>1.5137068431315823</v>
      </c>
      <c r="T10127" s="6">
        <f t="shared" si="1916"/>
        <v>105.89999999999999</v>
      </c>
      <c r="U10127">
        <f t="shared" si="1911"/>
        <v>15.914243365911162</v>
      </c>
      <c r="V10127" s="16">
        <f t="shared" si="1912"/>
        <v>14.529482377262404</v>
      </c>
    </row>
    <row r="10128" spans="4:22" ht="15.75" x14ac:dyDescent="0.25">
      <c r="D10128" s="27">
        <v>35690</v>
      </c>
      <c r="E10128">
        <v>260</v>
      </c>
      <c r="F10128">
        <v>13.31</v>
      </c>
      <c r="G10128">
        <v>2</v>
      </c>
      <c r="H10128">
        <v>1.8419408860886615</v>
      </c>
      <c r="I10128" s="20">
        <f t="shared" si="1913"/>
        <v>1.7754188759526368</v>
      </c>
      <c r="J10128">
        <f t="shared" si="1914"/>
        <v>0.21589093531584064</v>
      </c>
      <c r="K10128" s="16">
        <f t="shared" si="1905"/>
        <v>0.73003351826167362</v>
      </c>
      <c r="L10128" s="16">
        <f t="shared" si="1906"/>
        <v>0.29572742883081782</v>
      </c>
      <c r="M10128" s="6"/>
      <c r="N10128" s="6">
        <f t="shared" si="1907"/>
        <v>1.4735527088709293</v>
      </c>
      <c r="O10128" s="6"/>
      <c r="P10128" s="6">
        <f t="shared" si="1908"/>
        <v>1.4962060354659716</v>
      </c>
      <c r="Q10128">
        <f t="shared" si="1915"/>
        <v>0.35298999999999997</v>
      </c>
      <c r="R10128">
        <f t="shared" si="1909"/>
        <v>1</v>
      </c>
      <c r="S10128">
        <f t="shared" si="1910"/>
        <v>1.4962060354659716</v>
      </c>
      <c r="T10128" s="6">
        <f t="shared" si="1916"/>
        <v>105.89999999999999</v>
      </c>
      <c r="U10128">
        <f t="shared" si="1911"/>
        <v>14.854037812081176</v>
      </c>
      <c r="V10128" s="16">
        <f t="shared" si="1912"/>
        <v>14.589843183888965</v>
      </c>
    </row>
    <row r="10129" spans="4:22" ht="15.75" x14ac:dyDescent="0.25">
      <c r="D10129" s="27">
        <v>35691</v>
      </c>
      <c r="E10129">
        <v>261</v>
      </c>
      <c r="F10129">
        <v>7.3810000000000002</v>
      </c>
      <c r="G10129">
        <v>0</v>
      </c>
      <c r="H10129">
        <v>1.2993690989646258</v>
      </c>
      <c r="I10129" s="20">
        <f t="shared" si="1913"/>
        <v>1.554390518427295</v>
      </c>
      <c r="J10129">
        <f t="shared" si="1914"/>
        <v>0.18901388704075908</v>
      </c>
      <c r="K10129" s="16">
        <f t="shared" si="1905"/>
        <v>0.73003351826167362</v>
      </c>
      <c r="L10129" s="16">
        <f t="shared" si="1906"/>
        <v>0.25891124491219436</v>
      </c>
      <c r="M10129" s="6"/>
      <c r="N10129" s="6">
        <f t="shared" si="1907"/>
        <v>1.0394952791717007</v>
      </c>
      <c r="O10129" s="6"/>
      <c r="P10129" s="6">
        <f t="shared" si="1908"/>
        <v>1.0621486057667431</v>
      </c>
      <c r="Q10129">
        <f t="shared" si="1915"/>
        <v>0.35298999999999997</v>
      </c>
      <c r="R10129">
        <f t="shared" si="1909"/>
        <v>1</v>
      </c>
      <c r="S10129">
        <f t="shared" si="1910"/>
        <v>1.0621486057667431</v>
      </c>
      <c r="T10129" s="6">
        <f t="shared" si="1916"/>
        <v>104.8605047208283</v>
      </c>
      <c r="U10129">
        <f t="shared" si="1911"/>
        <v>8.2372391503359257</v>
      </c>
      <c r="V10129" s="16">
        <f t="shared" si="1912"/>
        <v>13.408386142941518</v>
      </c>
    </row>
    <row r="10130" spans="4:22" ht="15.75" x14ac:dyDescent="0.25">
      <c r="D10130" s="27">
        <v>35692</v>
      </c>
      <c r="E10130">
        <v>262</v>
      </c>
      <c r="F10130">
        <v>7.6779999999999999</v>
      </c>
      <c r="G10130">
        <v>0</v>
      </c>
      <c r="H10130">
        <v>1.6220353328508985</v>
      </c>
      <c r="I10130" s="20">
        <f t="shared" si="1913"/>
        <v>1.4149470642693818</v>
      </c>
      <c r="J10130">
        <f t="shared" si="1914"/>
        <v>0.17205756301515682</v>
      </c>
      <c r="K10130" s="16">
        <f t="shared" si="1905"/>
        <v>0.74001671366130839</v>
      </c>
      <c r="L10130" s="16">
        <f t="shared" si="1906"/>
        <v>0.23250496892682926</v>
      </c>
      <c r="M10130" s="6"/>
      <c r="N10130" s="6">
        <f t="shared" si="1907"/>
        <v>1.2976282662807188</v>
      </c>
      <c r="O10130" s="6"/>
      <c r="P10130" s="6">
        <f t="shared" si="1908"/>
        <v>1.3202815928757612</v>
      </c>
      <c r="Q10130">
        <f t="shared" si="1915"/>
        <v>0.34953501573609436</v>
      </c>
      <c r="R10130">
        <f t="shared" si="1909"/>
        <v>1</v>
      </c>
      <c r="S10130">
        <f t="shared" si="1910"/>
        <v>1.3202815928757612</v>
      </c>
      <c r="T10130" s="6">
        <f t="shared" si="1916"/>
        <v>103.56287645454759</v>
      </c>
      <c r="U10130">
        <f t="shared" si="1911"/>
        <v>8.5686928866385621</v>
      </c>
      <c r="V10130" s="16">
        <f t="shared" si="1912"/>
        <v>12.508300187090283</v>
      </c>
    </row>
    <row r="10131" spans="4:22" ht="15.75" x14ac:dyDescent="0.25">
      <c r="D10131" s="27">
        <v>35693</v>
      </c>
      <c r="E10131">
        <v>263</v>
      </c>
      <c r="F10131">
        <v>7.7160000000000002</v>
      </c>
      <c r="G10131">
        <v>0</v>
      </c>
      <c r="H10131">
        <v>1.5455017840375631</v>
      </c>
      <c r="I10131" s="20">
        <f t="shared" si="1913"/>
        <v>1.313641405933244</v>
      </c>
      <c r="J10131">
        <f t="shared" si="1914"/>
        <v>0.15973879496148247</v>
      </c>
      <c r="K10131" s="16">
        <f t="shared" si="1905"/>
        <v>0.75251505957632536</v>
      </c>
      <c r="L10131" s="16">
        <f t="shared" si="1906"/>
        <v>0.21227322022155576</v>
      </c>
      <c r="M10131" s="6"/>
      <c r="N10131" s="6">
        <f t="shared" si="1907"/>
        <v>1.2364014272300505</v>
      </c>
      <c r="O10131" s="6"/>
      <c r="P10131" s="6">
        <f t="shared" si="1908"/>
        <v>1.2590547538250929</v>
      </c>
      <c r="Q10131">
        <f t="shared" si="1915"/>
        <v>0.34520958818182529</v>
      </c>
      <c r="R10131">
        <f t="shared" si="1909"/>
        <v>1</v>
      </c>
      <c r="S10131">
        <f t="shared" si="1910"/>
        <v>1.2590547538250929</v>
      </c>
      <c r="T10131" s="6">
        <f t="shared" si="1916"/>
        <v>102.32647502731754</v>
      </c>
      <c r="U10131">
        <f t="shared" si="1911"/>
        <v>8.6111011087917628</v>
      </c>
      <c r="V10131" s="16">
        <f t="shared" si="1912"/>
        <v>11.783499260303344</v>
      </c>
    </row>
    <row r="10132" spans="4:22" ht="15.75" x14ac:dyDescent="0.25">
      <c r="D10132" s="27">
        <v>35694</v>
      </c>
      <c r="E10132">
        <v>264</v>
      </c>
      <c r="F10132">
        <v>9.6620000000000008</v>
      </c>
      <c r="G10132">
        <v>0</v>
      </c>
      <c r="H10132">
        <v>1.2249439369622643</v>
      </c>
      <c r="I10132" s="20">
        <f t="shared" si="1913"/>
        <v>1.3027077482919938</v>
      </c>
      <c r="J10132">
        <f t="shared" si="1914"/>
        <v>0.15840926219230644</v>
      </c>
      <c r="K10132" s="16">
        <f t="shared" si="1905"/>
        <v>0.76442368790147219</v>
      </c>
      <c r="L10132" s="16">
        <f t="shared" si="1906"/>
        <v>0.2072270452884292</v>
      </c>
      <c r="M10132" s="6"/>
      <c r="N10132" s="6">
        <f t="shared" si="1907"/>
        <v>0.97995514956981156</v>
      </c>
      <c r="O10132" s="6"/>
      <c r="P10132" s="6">
        <f t="shared" si="1908"/>
        <v>1.0026084761648539</v>
      </c>
      <c r="Q10132">
        <f t="shared" si="1915"/>
        <v>0.34108825009105848</v>
      </c>
      <c r="R10132">
        <f t="shared" si="1909"/>
        <v>1</v>
      </c>
      <c r="S10132">
        <f t="shared" si="1910"/>
        <v>1.0026084761648539</v>
      </c>
      <c r="T10132" s="6">
        <f t="shared" si="1916"/>
        <v>101.34651987774774</v>
      </c>
      <c r="U10132">
        <f t="shared" si="1911"/>
        <v>10.78284848537403</v>
      </c>
      <c r="V10132" s="16">
        <f t="shared" si="1912"/>
        <v>11.597398269697681</v>
      </c>
    </row>
    <row r="10133" spans="4:22" ht="15.75" x14ac:dyDescent="0.25">
      <c r="D10133" s="27">
        <v>35695</v>
      </c>
      <c r="E10133">
        <v>265</v>
      </c>
      <c r="F10133">
        <v>11.09</v>
      </c>
      <c r="G10133">
        <v>0.5</v>
      </c>
      <c r="H10133">
        <v>1.6335799392207926</v>
      </c>
      <c r="I10133" s="20">
        <f t="shared" si="1913"/>
        <v>1.343763302540844</v>
      </c>
      <c r="J10133">
        <f t="shared" si="1914"/>
        <v>0.16340161758896662</v>
      </c>
      <c r="K10133" s="16">
        <f t="shared" si="1905"/>
        <v>0.77386230661747046</v>
      </c>
      <c r="L10133" s="16">
        <f t="shared" si="1906"/>
        <v>0.21115076440819339</v>
      </c>
      <c r="M10133" s="6"/>
      <c r="N10133" s="6">
        <f t="shared" si="1907"/>
        <v>1.3068639513766342</v>
      </c>
      <c r="O10133" s="6"/>
      <c r="P10133" s="6">
        <f t="shared" si="1908"/>
        <v>1.3295172779716766</v>
      </c>
      <c r="Q10133">
        <f t="shared" si="1915"/>
        <v>0.33782173292582579</v>
      </c>
      <c r="R10133">
        <f t="shared" si="1909"/>
        <v>1</v>
      </c>
      <c r="S10133">
        <f t="shared" si="1910"/>
        <v>1.3295172779716766</v>
      </c>
      <c r="T10133" s="6">
        <f t="shared" si="1916"/>
        <v>100.53965592637111</v>
      </c>
      <c r="U10133">
        <f t="shared" si="1911"/>
        <v>12.376504833657417</v>
      </c>
      <c r="V10133" s="16">
        <f t="shared" si="1912"/>
        <v>11.742296476917401</v>
      </c>
    </row>
    <row r="10134" spans="4:22" ht="15.75" x14ac:dyDescent="0.25">
      <c r="D10134" s="27">
        <v>35696</v>
      </c>
      <c r="E10134">
        <v>266</v>
      </c>
      <c r="F10134">
        <v>8.1029999999999998</v>
      </c>
      <c r="G10134">
        <v>0</v>
      </c>
      <c r="H10134">
        <v>1.3298851011819897</v>
      </c>
      <c r="I10134" s="20">
        <f t="shared" si="1913"/>
        <v>1.2708858276707928</v>
      </c>
      <c r="J10134">
        <f t="shared" si="1914"/>
        <v>0.1545397166447684</v>
      </c>
      <c r="K10134" s="16">
        <f t="shared" si="1905"/>
        <v>0.78163376554196407</v>
      </c>
      <c r="L10134" s="16">
        <f t="shared" si="1906"/>
        <v>0.19771371639455043</v>
      </c>
      <c r="M10134" s="6"/>
      <c r="N10134" s="6">
        <f t="shared" si="1907"/>
        <v>1.0639080809455919</v>
      </c>
      <c r="O10134" s="6"/>
      <c r="P10134" s="6">
        <f t="shared" si="1908"/>
        <v>1.0865614075406342</v>
      </c>
      <c r="Q10134">
        <f t="shared" si="1915"/>
        <v>0.33513218642123704</v>
      </c>
      <c r="R10134">
        <f t="shared" si="1909"/>
        <v>1</v>
      </c>
      <c r="S10134">
        <f t="shared" si="1910"/>
        <v>1.0865614075406342</v>
      </c>
      <c r="T10134" s="6">
        <f t="shared" si="1916"/>
        <v>99.475747845425531</v>
      </c>
      <c r="U10134">
        <f t="shared" si="1911"/>
        <v>9.0429953712467146</v>
      </c>
      <c r="V10134" s="16">
        <f t="shared" si="1912"/>
        <v>11.240280566577688</v>
      </c>
    </row>
    <row r="10135" spans="4:22" ht="15.75" x14ac:dyDescent="0.25">
      <c r="D10135" s="27">
        <v>35697</v>
      </c>
      <c r="E10135">
        <v>267</v>
      </c>
      <c r="F10135">
        <v>10.199999999999999</v>
      </c>
      <c r="G10135">
        <v>0</v>
      </c>
      <c r="H10135">
        <v>1.4183998391760397</v>
      </c>
      <c r="I10135" s="20">
        <f t="shared" si="1913"/>
        <v>1.292110022659507</v>
      </c>
      <c r="J10135">
        <f t="shared" si="1914"/>
        <v>0.15712057875539606</v>
      </c>
      <c r="K10135" s="16">
        <f t="shared" si="1905"/>
        <v>0.79188099239650223</v>
      </c>
      <c r="L10135" s="16">
        <f t="shared" si="1906"/>
        <v>0.1984143833025914</v>
      </c>
      <c r="M10135" s="6"/>
      <c r="N10135" s="6">
        <f t="shared" si="1907"/>
        <v>1.1347198713408317</v>
      </c>
      <c r="O10135" s="6"/>
      <c r="P10135" s="6">
        <f t="shared" si="1908"/>
        <v>1.1573731979358741</v>
      </c>
      <c r="Q10135">
        <f t="shared" si="1915"/>
        <v>0.33158582615141846</v>
      </c>
      <c r="R10135">
        <f t="shared" si="1909"/>
        <v>1</v>
      </c>
      <c r="S10135">
        <f t="shared" si="1910"/>
        <v>1.1573731979358741</v>
      </c>
      <c r="T10135" s="6">
        <f t="shared" si="1916"/>
        <v>98.34102797408471</v>
      </c>
      <c r="U10135">
        <f t="shared" si="1911"/>
        <v>11.38325963059564</v>
      </c>
      <c r="V10135" s="16">
        <f t="shared" si="1912"/>
        <v>11.266871807114619</v>
      </c>
    </row>
    <row r="10136" spans="4:22" ht="15.75" x14ac:dyDescent="0.25">
      <c r="D10136" s="27">
        <v>35698</v>
      </c>
      <c r="E10136">
        <v>268</v>
      </c>
      <c r="F10136">
        <v>13.36</v>
      </c>
      <c r="G10136">
        <v>0</v>
      </c>
      <c r="H10136">
        <v>1.4219823627388293</v>
      </c>
      <c r="I10136" s="20">
        <f t="shared" si="1913"/>
        <v>1.430565309860907</v>
      </c>
      <c r="J10136">
        <f t="shared" si="1914"/>
        <v>0.17395674167908629</v>
      </c>
      <c r="K10136" s="16">
        <f t="shared" si="1905"/>
        <v>0.80281025606714507</v>
      </c>
      <c r="L10136" s="16">
        <f t="shared" si="1906"/>
        <v>0.21668475254822475</v>
      </c>
      <c r="M10136" s="6"/>
      <c r="N10136" s="6">
        <f t="shared" si="1907"/>
        <v>1.1375858901910634</v>
      </c>
      <c r="O10136" s="6"/>
      <c r="P10136" s="6">
        <f t="shared" si="1908"/>
        <v>1.1602392167861058</v>
      </c>
      <c r="Q10136">
        <f t="shared" si="1915"/>
        <v>0.32780342658028239</v>
      </c>
      <c r="R10136">
        <f t="shared" si="1909"/>
        <v>1</v>
      </c>
      <c r="S10136">
        <f t="shared" si="1910"/>
        <v>1.1602392167861058</v>
      </c>
      <c r="T10136" s="6">
        <f t="shared" si="1916"/>
        <v>97.203442083893648</v>
      </c>
      <c r="U10136">
        <f t="shared" si="1911"/>
        <v>14.909838104388017</v>
      </c>
      <c r="V10136" s="16">
        <f t="shared" si="1912"/>
        <v>11.944390531580222</v>
      </c>
    </row>
    <row r="10137" spans="4:22" ht="15.75" x14ac:dyDescent="0.25">
      <c r="D10137" s="27">
        <v>35699</v>
      </c>
      <c r="E10137">
        <v>269</v>
      </c>
      <c r="F10137">
        <v>11.58</v>
      </c>
      <c r="G10137">
        <v>0</v>
      </c>
      <c r="H10137">
        <v>1.7973744845786341</v>
      </c>
      <c r="I10137" s="20">
        <f t="shared" si="1913"/>
        <v>1.4838642914479474</v>
      </c>
      <c r="J10137">
        <f t="shared" si="1914"/>
        <v>0.18043789784007042</v>
      </c>
      <c r="K10137" s="16">
        <f t="shared" si="1905"/>
        <v>0.81376712432680631</v>
      </c>
      <c r="L10137" s="16">
        <f t="shared" si="1906"/>
        <v>0.22173161392989271</v>
      </c>
      <c r="M10137" s="6"/>
      <c r="N10137" s="6">
        <f t="shared" si="1907"/>
        <v>1.4378995876629075</v>
      </c>
      <c r="O10137" s="6"/>
      <c r="P10137" s="6">
        <f t="shared" si="1908"/>
        <v>1.4605529142579499</v>
      </c>
      <c r="Q10137">
        <f t="shared" si="1915"/>
        <v>0.32401147361297883</v>
      </c>
      <c r="R10137">
        <f t="shared" si="1909"/>
        <v>1</v>
      </c>
      <c r="S10137">
        <f t="shared" si="1910"/>
        <v>1.4605529142579499</v>
      </c>
      <c r="T10137" s="6">
        <f t="shared" si="1916"/>
        <v>95.765542496230751</v>
      </c>
      <c r="U10137">
        <f t="shared" si="1911"/>
        <v>12.923347698264465</v>
      </c>
      <c r="V10137" s="16">
        <f t="shared" si="1912"/>
        <v>12.126456945802827</v>
      </c>
    </row>
    <row r="10138" spans="4:22" ht="15.75" x14ac:dyDescent="0.25">
      <c r="D10138" s="27">
        <v>35700</v>
      </c>
      <c r="E10138">
        <v>270</v>
      </c>
      <c r="F10138">
        <v>8.6029999999999998</v>
      </c>
      <c r="G10138">
        <v>0</v>
      </c>
      <c r="H10138">
        <v>1.0963188562627511</v>
      </c>
      <c r="I10138" s="20">
        <f t="shared" si="1913"/>
        <v>1.4213115282867339</v>
      </c>
      <c r="J10138">
        <f t="shared" si="1914"/>
        <v>0.17283148183966685</v>
      </c>
      <c r="K10138" s="16">
        <f t="shared" si="1905"/>
        <v>0.82761651933819969</v>
      </c>
      <c r="L10138" s="16">
        <f t="shared" si="1906"/>
        <v>0.20883039161406647</v>
      </c>
      <c r="M10138" s="6"/>
      <c r="N10138" s="6">
        <f t="shared" si="1907"/>
        <v>0.87705508501020091</v>
      </c>
      <c r="O10138" s="6"/>
      <c r="P10138" s="6">
        <f t="shared" si="1908"/>
        <v>0.89970841160524329</v>
      </c>
      <c r="Q10138">
        <f t="shared" si="1915"/>
        <v>0.31921847498743583</v>
      </c>
      <c r="R10138">
        <f t="shared" si="1909"/>
        <v>1</v>
      </c>
      <c r="S10138">
        <f t="shared" si="1910"/>
        <v>0.89970841160524329</v>
      </c>
      <c r="T10138" s="6">
        <f t="shared" si="1916"/>
        <v>94.888487411220552</v>
      </c>
      <c r="U10138">
        <f t="shared" si="1911"/>
        <v>9.6009982943151275</v>
      </c>
      <c r="V10138" s="16">
        <f t="shared" si="1912"/>
        <v>11.656772248053301</v>
      </c>
    </row>
    <row r="10139" spans="4:22" ht="15.75" x14ac:dyDescent="0.25">
      <c r="D10139" s="27">
        <v>35701</v>
      </c>
      <c r="E10139">
        <v>271</v>
      </c>
      <c r="F10139">
        <v>6.6349999999999998</v>
      </c>
      <c r="G10139">
        <v>0</v>
      </c>
      <c r="H10139">
        <v>0.74356474069275713</v>
      </c>
      <c r="I10139" s="20">
        <f t="shared" si="1913"/>
        <v>1.2924777175387265</v>
      </c>
      <c r="J10139">
        <f t="shared" si="1914"/>
        <v>0.15716529045270913</v>
      </c>
      <c r="K10139" s="16">
        <f t="shared" si="1905"/>
        <v>0.83606403710875565</v>
      </c>
      <c r="L10139" s="16">
        <f t="shared" si="1906"/>
        <v>0.18798235957644113</v>
      </c>
      <c r="M10139" s="6"/>
      <c r="N10139" s="6">
        <f t="shared" si="1907"/>
        <v>0.59485179255420573</v>
      </c>
      <c r="O10139" s="6"/>
      <c r="P10139" s="6">
        <f t="shared" si="1908"/>
        <v>0.61750511914924811</v>
      </c>
      <c r="Q10139">
        <f t="shared" si="1915"/>
        <v>0.31629495803740182</v>
      </c>
      <c r="R10139">
        <f t="shared" si="1909"/>
        <v>0.98305192810725173</v>
      </c>
      <c r="S10139">
        <f t="shared" si="1910"/>
        <v>0.60703959799576657</v>
      </c>
      <c r="T10139" s="6">
        <f t="shared" si="1916"/>
        <v>94.304101139819835</v>
      </c>
      <c r="U10139">
        <f t="shared" si="1911"/>
        <v>7.4046987891178508</v>
      </c>
      <c r="V10139" s="16">
        <f t="shared" si="1912"/>
        <v>10.865971798324136</v>
      </c>
    </row>
    <row r="10140" spans="4:22" ht="15.75" x14ac:dyDescent="0.25">
      <c r="D10140" s="27">
        <v>35702</v>
      </c>
      <c r="E10140">
        <v>272</v>
      </c>
      <c r="F10140">
        <v>7.8310000000000004</v>
      </c>
      <c r="G10140">
        <v>3.4</v>
      </c>
      <c r="H10140">
        <v>0.80103181908472043</v>
      </c>
      <c r="I10140" s="20">
        <f t="shared" si="1913"/>
        <v>1.2318551707882581</v>
      </c>
      <c r="J10140">
        <f t="shared" si="1914"/>
        <v>0.14979358876785218</v>
      </c>
      <c r="K10140" s="16">
        <f t="shared" si="1905"/>
        <v>0.84169266123613184</v>
      </c>
      <c r="L10140" s="16">
        <f t="shared" si="1906"/>
        <v>0.17796708426548641</v>
      </c>
      <c r="M10140" s="6"/>
      <c r="N10140" s="6">
        <f t="shared" si="1907"/>
        <v>0.64082545526777634</v>
      </c>
      <c r="O10140" s="6"/>
      <c r="P10140" s="6">
        <f t="shared" si="1908"/>
        <v>0.66347878186281872</v>
      </c>
      <c r="Q10140">
        <f t="shared" si="1915"/>
        <v>0.31434700379939945</v>
      </c>
      <c r="R10140">
        <f t="shared" si="1909"/>
        <v>0.95979468927052813</v>
      </c>
      <c r="S10140">
        <f t="shared" si="1910"/>
        <v>0.63680341127561257</v>
      </c>
      <c r="T10140" s="6">
        <f t="shared" si="1916"/>
        <v>97.089951055139281</v>
      </c>
      <c r="U10140">
        <f t="shared" si="1911"/>
        <v>8.7394417810974971</v>
      </c>
      <c r="V10140" s="16">
        <f t="shared" si="1912"/>
        <v>10.470479831822123</v>
      </c>
    </row>
    <row r="10141" spans="4:22" ht="15.75" x14ac:dyDescent="0.25">
      <c r="D10141" s="27">
        <v>35703</v>
      </c>
      <c r="E10141">
        <v>273</v>
      </c>
      <c r="F10141">
        <v>8.3780000000000001</v>
      </c>
      <c r="G10141">
        <v>7.9</v>
      </c>
      <c r="H10141">
        <v>0.57812213157557679</v>
      </c>
      <c r="I10141" s="20">
        <f t="shared" si="1913"/>
        <v>1.1579578898779832</v>
      </c>
      <c r="J10141">
        <f t="shared" si="1914"/>
        <v>0.14080767940916275</v>
      </c>
      <c r="K10141" s="16">
        <f t="shared" si="1905"/>
        <v>0.81486023409674746</v>
      </c>
      <c r="L10141" s="16">
        <f t="shared" si="1906"/>
        <v>0.17279979255000044</v>
      </c>
      <c r="M10141" s="6"/>
      <c r="N10141" s="6">
        <f t="shared" si="1907"/>
        <v>0.46249770526046147</v>
      </c>
      <c r="O10141" s="6"/>
      <c r="P10141" s="6">
        <f t="shared" si="1908"/>
        <v>0.48515103185550384</v>
      </c>
      <c r="Q10141">
        <f t="shared" si="1915"/>
        <v>0.32363317018379761</v>
      </c>
      <c r="R10141">
        <f t="shared" si="1909"/>
        <v>1</v>
      </c>
      <c r="S10141">
        <f t="shared" si="1910"/>
        <v>0.48515103185550384</v>
      </c>
      <c r="T10141" s="6">
        <f t="shared" si="1916"/>
        <v>104.52745334987883</v>
      </c>
      <c r="U10141">
        <f t="shared" si="1911"/>
        <v>9.3498969789343427</v>
      </c>
      <c r="V10141" s="16">
        <f t="shared" si="1912"/>
        <v>10.262073878213714</v>
      </c>
    </row>
    <row r="10142" spans="4:22" ht="15.75" x14ac:dyDescent="0.25">
      <c r="D10142" s="27">
        <v>35704</v>
      </c>
      <c r="E10142">
        <v>274</v>
      </c>
      <c r="F10142">
        <v>5.8570000000000002</v>
      </c>
      <c r="G10142">
        <v>11.1</v>
      </c>
      <c r="H10142">
        <v>0.45594702335252257</v>
      </c>
      <c r="I10142" s="20">
        <f t="shared" si="1913"/>
        <v>0.95450120764217017</v>
      </c>
      <c r="J10142">
        <f t="shared" si="1914"/>
        <v>0.11606734684928789</v>
      </c>
      <c r="K10142" s="16">
        <f t="shared" si="1905"/>
        <v>0.74322455935160625</v>
      </c>
      <c r="L10142" s="16">
        <f t="shared" si="1906"/>
        <v>0.15616726518099155</v>
      </c>
      <c r="M10142" s="6"/>
      <c r="N10142" s="6">
        <f t="shared" si="1907"/>
        <v>0.36475761868201806</v>
      </c>
      <c r="O10142" s="6"/>
      <c r="P10142" s="6">
        <f t="shared" si="1908"/>
        <v>0.38741094527706044</v>
      </c>
      <c r="Q10142">
        <f t="shared" si="1915"/>
        <v>0.3484248444995961</v>
      </c>
      <c r="R10142">
        <f t="shared" si="1909"/>
        <v>1</v>
      </c>
      <c r="S10142">
        <f t="shared" si="1910"/>
        <v>0.38741094527706044</v>
      </c>
      <c r="T10142" s="6">
        <f t="shared" si="1916"/>
        <v>105.89999999999999</v>
      </c>
      <c r="U10142">
        <f t="shared" si="1911"/>
        <v>6.5364462408234001</v>
      </c>
      <c r="V10142" s="16">
        <f t="shared" si="1912"/>
        <v>9.5691818010600702</v>
      </c>
    </row>
    <row r="10143" spans="4:22" ht="15.75" x14ac:dyDescent="0.25">
      <c r="D10143" s="27">
        <v>35705</v>
      </c>
      <c r="E10143">
        <v>275</v>
      </c>
      <c r="F10143">
        <v>8.1790000000000003</v>
      </c>
      <c r="G10143">
        <v>1.2</v>
      </c>
      <c r="H10143">
        <v>0.72392377961744636</v>
      </c>
      <c r="I10143" s="20">
        <f t="shared" si="1913"/>
        <v>0.92606541921142171</v>
      </c>
      <c r="J10143">
        <f t="shared" si="1914"/>
        <v>0.11260955497610887</v>
      </c>
      <c r="K10143" s="16">
        <f t="shared" si="1905"/>
        <v>0.73003351826167362</v>
      </c>
      <c r="L10143" s="16">
        <f t="shared" si="1906"/>
        <v>0.15425258177768358</v>
      </c>
      <c r="M10143" s="6"/>
      <c r="N10143" s="6">
        <f t="shared" si="1907"/>
        <v>0.57913902369395709</v>
      </c>
      <c r="O10143" s="6"/>
      <c r="P10143" s="6">
        <f t="shared" si="1908"/>
        <v>0.60179235028899947</v>
      </c>
      <c r="Q10143">
        <f t="shared" si="1915"/>
        <v>0.35298999999999997</v>
      </c>
      <c r="R10143">
        <f t="shared" si="1909"/>
        <v>1</v>
      </c>
      <c r="S10143">
        <f t="shared" si="1910"/>
        <v>0.60179235028899947</v>
      </c>
      <c r="T10143" s="6">
        <f t="shared" si="1916"/>
        <v>105.89999999999999</v>
      </c>
      <c r="U10143">
        <f t="shared" si="1911"/>
        <v>9.1278118155531143</v>
      </c>
      <c r="V10143" s="16">
        <f t="shared" si="1912"/>
        <v>9.4870958290262664</v>
      </c>
    </row>
    <row r="10144" spans="4:22" ht="15.75" x14ac:dyDescent="0.25">
      <c r="D10144" s="27">
        <v>35706</v>
      </c>
      <c r="E10144">
        <v>276</v>
      </c>
      <c r="F10144">
        <v>6.407</v>
      </c>
      <c r="G10144">
        <v>0</v>
      </c>
      <c r="H10144">
        <v>0.55745968222952214</v>
      </c>
      <c r="I10144" s="20">
        <f t="shared" si="1913"/>
        <v>0.86638665120688085</v>
      </c>
      <c r="J10144">
        <f t="shared" si="1914"/>
        <v>0.10535261678675671</v>
      </c>
      <c r="K10144" s="16">
        <f t="shared" si="1905"/>
        <v>0.73003351826167362</v>
      </c>
      <c r="L10144" s="16">
        <f t="shared" si="1906"/>
        <v>0.14431202698421042</v>
      </c>
      <c r="M10144" s="6"/>
      <c r="N10144" s="6">
        <f t="shared" si="1907"/>
        <v>0.44596774578361775</v>
      </c>
      <c r="O10144" s="6"/>
      <c r="P10144" s="6">
        <f t="shared" si="1908"/>
        <v>0.46862107237866013</v>
      </c>
      <c r="Q10144">
        <f t="shared" si="1915"/>
        <v>0.35298999999999997</v>
      </c>
      <c r="R10144">
        <f t="shared" si="1909"/>
        <v>1</v>
      </c>
      <c r="S10144">
        <f t="shared" si="1910"/>
        <v>0.46862107237866013</v>
      </c>
      <c r="T10144" s="6">
        <f t="shared" si="1916"/>
        <v>105.45403225421637</v>
      </c>
      <c r="U10144">
        <f t="shared" si="1911"/>
        <v>7.1502494561986545</v>
      </c>
      <c r="V10144" s="16">
        <f t="shared" si="1912"/>
        <v>9.0524892352251562</v>
      </c>
    </row>
    <row r="10145" spans="4:22" ht="15.75" x14ac:dyDescent="0.25">
      <c r="D10145" s="27">
        <v>35707</v>
      </c>
      <c r="E10145">
        <v>277</v>
      </c>
      <c r="F10145">
        <v>7.5369999999999999</v>
      </c>
      <c r="G10145">
        <v>9.1999999999999993</v>
      </c>
      <c r="H10145">
        <v>0.50944036861274533</v>
      </c>
      <c r="I10145" s="20">
        <f t="shared" si="1913"/>
        <v>0.85532998825754847</v>
      </c>
      <c r="J10145">
        <f t="shared" si="1914"/>
        <v>0.10400812657211789</v>
      </c>
      <c r="K10145" s="16">
        <f t="shared" si="1905"/>
        <v>0.73430004378355318</v>
      </c>
      <c r="L10145" s="16">
        <f t="shared" si="1906"/>
        <v>0.14164254442394664</v>
      </c>
      <c r="M10145" s="6"/>
      <c r="N10145" s="6">
        <f t="shared" si="1907"/>
        <v>0.40755229489019629</v>
      </c>
      <c r="O10145" s="6"/>
      <c r="P10145" s="6">
        <f t="shared" si="1908"/>
        <v>0.43020562148523867</v>
      </c>
      <c r="Q10145">
        <f t="shared" si="1915"/>
        <v>0.35151344084738789</v>
      </c>
      <c r="R10145">
        <f t="shared" si="1909"/>
        <v>1</v>
      </c>
      <c r="S10145">
        <f t="shared" si="1910"/>
        <v>0.43020562148523867</v>
      </c>
      <c r="T10145" s="6">
        <f t="shared" si="1916"/>
        <v>105.89999999999999</v>
      </c>
      <c r="U10145">
        <f t="shared" si="1911"/>
        <v>8.4113360623332696</v>
      </c>
      <c r="V10145" s="16">
        <f t="shared" si="1912"/>
        <v>8.9332475940905915</v>
      </c>
    </row>
    <row r="10146" spans="4:22" ht="15.75" x14ac:dyDescent="0.25">
      <c r="D10146" s="27">
        <v>35708</v>
      </c>
      <c r="E10146">
        <v>278</v>
      </c>
      <c r="F10146">
        <v>5</v>
      </c>
      <c r="G10146">
        <v>0</v>
      </c>
      <c r="H10146">
        <v>0.71434952273248742</v>
      </c>
      <c r="I10146" s="20">
        <f t="shared" si="1913"/>
        <v>0.76897985240503908</v>
      </c>
      <c r="J10146">
        <f t="shared" si="1914"/>
        <v>9.3507950052452757E-2</v>
      </c>
      <c r="K10146" s="16">
        <f t="shared" si="1905"/>
        <v>0.73003351826167362</v>
      </c>
      <c r="L10146" s="16">
        <f t="shared" si="1906"/>
        <v>0.12808720108510924</v>
      </c>
      <c r="M10146" s="6"/>
      <c r="N10146" s="6">
        <f t="shared" si="1907"/>
        <v>0.57147961818598991</v>
      </c>
      <c r="O10146" s="6"/>
      <c r="P10146" s="6">
        <f t="shared" si="1908"/>
        <v>0.59413294478103229</v>
      </c>
      <c r="Q10146">
        <f t="shared" si="1915"/>
        <v>0.35298999999999997</v>
      </c>
      <c r="R10146">
        <f t="shared" si="1909"/>
        <v>1</v>
      </c>
      <c r="S10146">
        <f t="shared" si="1910"/>
        <v>0.59413294478103229</v>
      </c>
      <c r="T10146" s="6">
        <f t="shared" si="1916"/>
        <v>105.328520381814</v>
      </c>
      <c r="U10146">
        <f t="shared" si="1911"/>
        <v>5.5800292306841381</v>
      </c>
      <c r="V10146" s="16">
        <f t="shared" si="1912"/>
        <v>8.3096161786338598</v>
      </c>
    </row>
    <row r="10147" spans="4:22" ht="15.75" x14ac:dyDescent="0.25">
      <c r="D10147" s="27">
        <v>35709</v>
      </c>
      <c r="E10147">
        <v>279</v>
      </c>
      <c r="F10147">
        <v>5.6</v>
      </c>
      <c r="G10147">
        <v>0</v>
      </c>
      <c r="H10147">
        <v>0.41879496331143851</v>
      </c>
      <c r="I10147" s="20">
        <f t="shared" si="1913"/>
        <v>0.72642246476359462</v>
      </c>
      <c r="J10147">
        <f t="shared" si="1914"/>
        <v>8.8332971715253103E-2</v>
      </c>
      <c r="K10147" s="16">
        <f t="shared" si="1905"/>
        <v>0.73550893452560095</v>
      </c>
      <c r="L10147" s="16">
        <f t="shared" si="1906"/>
        <v>0.12009775485899075</v>
      </c>
      <c r="M10147" s="6"/>
      <c r="N10147" s="6">
        <f t="shared" si="1907"/>
        <v>0.3350359706491508</v>
      </c>
      <c r="O10147" s="6"/>
      <c r="P10147" s="6">
        <f t="shared" si="1908"/>
        <v>0.35768929724419318</v>
      </c>
      <c r="Q10147">
        <f t="shared" si="1915"/>
        <v>0.35109506793938</v>
      </c>
      <c r="R10147">
        <f t="shared" si="1909"/>
        <v>1</v>
      </c>
      <c r="S10147">
        <f t="shared" si="1910"/>
        <v>0.35768929724419318</v>
      </c>
      <c r="T10147" s="6">
        <f t="shared" si="1916"/>
        <v>104.99348441116486</v>
      </c>
      <c r="U10147">
        <f t="shared" si="1911"/>
        <v>6.249632738366234</v>
      </c>
      <c r="V10147" s="16">
        <f t="shared" si="1912"/>
        <v>7.9265005418202579</v>
      </c>
    </row>
    <row r="10148" spans="4:22" ht="15.75" x14ac:dyDescent="0.25">
      <c r="D10148" s="27">
        <v>35710</v>
      </c>
      <c r="E10148">
        <v>280</v>
      </c>
      <c r="F10148">
        <v>9</v>
      </c>
      <c r="G10148">
        <v>10.199999999999999</v>
      </c>
      <c r="H10148">
        <v>0.71685263580966874</v>
      </c>
      <c r="I10148" s="20">
        <f t="shared" si="1913"/>
        <v>0.77952535937121992</v>
      </c>
      <c r="J10148">
        <f t="shared" si="1914"/>
        <v>9.4790283699540345E-2</v>
      </c>
      <c r="K10148" s="16">
        <f t="shared" si="1905"/>
        <v>0.73873589525384431</v>
      </c>
      <c r="L10148" s="16">
        <f t="shared" si="1906"/>
        <v>0.12831417061028086</v>
      </c>
      <c r="M10148" s="6"/>
      <c r="N10148" s="6">
        <f t="shared" si="1907"/>
        <v>0.57348210864773497</v>
      </c>
      <c r="O10148" s="6"/>
      <c r="P10148" s="6">
        <f t="shared" si="1908"/>
        <v>0.59613543524277735</v>
      </c>
      <c r="Q10148">
        <f t="shared" si="1915"/>
        <v>0.34997828137054954</v>
      </c>
      <c r="R10148">
        <f t="shared" si="1909"/>
        <v>1</v>
      </c>
      <c r="S10148">
        <f t="shared" si="1910"/>
        <v>0.59613543524277735</v>
      </c>
      <c r="T10148" s="6">
        <f t="shared" si="1916"/>
        <v>105.89999999999999</v>
      </c>
      <c r="U10148">
        <f t="shared" si="1911"/>
        <v>10.044052615231449</v>
      </c>
      <c r="V10148" s="16">
        <f t="shared" si="1912"/>
        <v>8.3203227906949841</v>
      </c>
    </row>
    <row r="10149" spans="4:22" ht="15.75" x14ac:dyDescent="0.25">
      <c r="D10149" s="27">
        <v>35711</v>
      </c>
      <c r="E10149">
        <v>281</v>
      </c>
      <c r="F10149">
        <v>11.1</v>
      </c>
      <c r="G10149">
        <v>0</v>
      </c>
      <c r="H10149">
        <v>0.72593759349160747</v>
      </c>
      <c r="I10149" s="20">
        <f t="shared" si="1913"/>
        <v>0.86966797096842841</v>
      </c>
      <c r="J10149">
        <f t="shared" si="1914"/>
        <v>0.1057516252697609</v>
      </c>
      <c r="K10149" s="16">
        <f t="shared" si="1905"/>
        <v>0.73003351826167362</v>
      </c>
      <c r="L10149" s="16">
        <f t="shared" si="1906"/>
        <v>0.14485858885160835</v>
      </c>
      <c r="M10149" s="6"/>
      <c r="N10149" s="6">
        <f t="shared" si="1907"/>
        <v>0.580750074793286</v>
      </c>
      <c r="O10149" s="6"/>
      <c r="P10149" s="6">
        <f t="shared" si="1908"/>
        <v>0.60340340138832838</v>
      </c>
      <c r="Q10149">
        <f t="shared" si="1915"/>
        <v>0.35298999999999997</v>
      </c>
      <c r="R10149">
        <f t="shared" si="1909"/>
        <v>1</v>
      </c>
      <c r="S10149">
        <f t="shared" si="1910"/>
        <v>0.60340340138832838</v>
      </c>
      <c r="T10149" s="6">
        <f t="shared" si="1916"/>
        <v>105.31924992520671</v>
      </c>
      <c r="U10149">
        <f t="shared" si="1911"/>
        <v>12.387664892118787</v>
      </c>
      <c r="V10149" s="16">
        <f t="shared" si="1912"/>
        <v>9.0767669100337827</v>
      </c>
    </row>
    <row r="10150" spans="4:22" ht="15.75" x14ac:dyDescent="0.25">
      <c r="D10150" s="27">
        <v>35712</v>
      </c>
      <c r="E10150">
        <v>282</v>
      </c>
      <c r="F10150">
        <v>8.3209999999999997</v>
      </c>
      <c r="G10150">
        <v>0</v>
      </c>
      <c r="H10150">
        <v>0.53400732659371342</v>
      </c>
      <c r="I10150" s="20">
        <f t="shared" si="1913"/>
        <v>0.88161683166584948</v>
      </c>
      <c r="J10150">
        <f t="shared" si="1914"/>
        <v>0.1072046067305673</v>
      </c>
      <c r="K10150" s="16">
        <f t="shared" si="1905"/>
        <v>0.73559822463778413</v>
      </c>
      <c r="L10150" s="16">
        <f t="shared" si="1906"/>
        <v>0.14573799003301824</v>
      </c>
      <c r="M10150" s="6"/>
      <c r="N10150" s="6">
        <f t="shared" si="1907"/>
        <v>0.42720586127497073</v>
      </c>
      <c r="O10150" s="6"/>
      <c r="P10150" s="6">
        <f t="shared" si="1908"/>
        <v>0.44985918787001311</v>
      </c>
      <c r="Q10150">
        <f t="shared" si="1915"/>
        <v>0.35106416641735566</v>
      </c>
      <c r="R10150">
        <f t="shared" si="1909"/>
        <v>1</v>
      </c>
      <c r="S10150">
        <f t="shared" si="1910"/>
        <v>0.44985918787001311</v>
      </c>
      <c r="T10150" s="6">
        <f t="shared" si="1916"/>
        <v>104.89204406393173</v>
      </c>
      <c r="U10150">
        <f t="shared" si="1911"/>
        <v>9.2862846457045425</v>
      </c>
      <c r="V10150" s="16">
        <f t="shared" si="1912"/>
        <v>9.1157330100305956</v>
      </c>
    </row>
    <row r="10151" spans="4:22" ht="15.75" x14ac:dyDescent="0.25">
      <c r="D10151" s="27">
        <v>35713</v>
      </c>
      <c r="E10151">
        <v>283</v>
      </c>
      <c r="F10151">
        <v>7.8849999999999998</v>
      </c>
      <c r="G10151">
        <v>1.6</v>
      </c>
      <c r="H10151">
        <v>0.49255656207794957</v>
      </c>
      <c r="I10151" s="20">
        <f t="shared" si="1913"/>
        <v>0.87848552925986867</v>
      </c>
      <c r="J10151">
        <f t="shared" si="1914"/>
        <v>0.10682384035800004</v>
      </c>
      <c r="K10151" s="16">
        <f t="shared" si="1905"/>
        <v>0.73971293666270088</v>
      </c>
      <c r="L10151" s="16">
        <f t="shared" si="1906"/>
        <v>0.14441256204055042</v>
      </c>
      <c r="M10151" s="6"/>
      <c r="N10151" s="6">
        <f t="shared" si="1907"/>
        <v>0.39404524966235965</v>
      </c>
      <c r="O10151" s="6"/>
      <c r="P10151" s="6">
        <f t="shared" si="1908"/>
        <v>0.41669857625740203</v>
      </c>
      <c r="Q10151">
        <f t="shared" si="1915"/>
        <v>0.34964014687977246</v>
      </c>
      <c r="R10151">
        <f t="shared" si="1909"/>
        <v>1</v>
      </c>
      <c r="S10151">
        <f t="shared" si="1910"/>
        <v>0.41669857625740203</v>
      </c>
      <c r="T10151" s="6">
        <f t="shared" si="1916"/>
        <v>105.89999999999999</v>
      </c>
      <c r="U10151">
        <f t="shared" si="1911"/>
        <v>8.7997060967888849</v>
      </c>
      <c r="V10151" s="16">
        <f t="shared" si="1912"/>
        <v>9.0569583375016229</v>
      </c>
    </row>
    <row r="10152" spans="4:22" ht="15.75" x14ac:dyDescent="0.25">
      <c r="D10152" s="27">
        <v>35714</v>
      </c>
      <c r="E10152">
        <v>284</v>
      </c>
      <c r="F10152">
        <v>7.226</v>
      </c>
      <c r="G10152">
        <v>0.4</v>
      </c>
      <c r="H10152">
        <v>0.54538116145227034</v>
      </c>
      <c r="I10152" s="20">
        <f t="shared" si="1913"/>
        <v>0.84223128499173971</v>
      </c>
      <c r="J10152">
        <f t="shared" si="1914"/>
        <v>0.10241532425499555</v>
      </c>
      <c r="K10152" s="16">
        <f t="shared" si="1905"/>
        <v>0.73003351826167362</v>
      </c>
      <c r="L10152" s="16">
        <f t="shared" si="1906"/>
        <v>0.14028852332542593</v>
      </c>
      <c r="M10152" s="6"/>
      <c r="N10152" s="6">
        <f t="shared" si="1907"/>
        <v>0.43630492916181629</v>
      </c>
      <c r="O10152" s="6"/>
      <c r="P10152" s="6">
        <f t="shared" si="1908"/>
        <v>0.45895825575685867</v>
      </c>
      <c r="Q10152">
        <f t="shared" si="1915"/>
        <v>0.35298999999999997</v>
      </c>
      <c r="R10152">
        <f t="shared" si="1909"/>
        <v>1</v>
      </c>
      <c r="S10152">
        <f t="shared" si="1910"/>
        <v>0.45895825575685867</v>
      </c>
      <c r="T10152" s="6">
        <f t="shared" si="1916"/>
        <v>105.86369507083819</v>
      </c>
      <c r="U10152">
        <f t="shared" si="1911"/>
        <v>8.0642582441847157</v>
      </c>
      <c r="V10152" s="16">
        <f t="shared" si="1912"/>
        <v>8.8723360143403163</v>
      </c>
    </row>
    <row r="10153" spans="4:22" ht="15.75" x14ac:dyDescent="0.25">
      <c r="D10153" s="27">
        <v>35715</v>
      </c>
      <c r="E10153">
        <v>285</v>
      </c>
      <c r="F10153">
        <v>4.5810000000000004</v>
      </c>
      <c r="G10153">
        <v>0</v>
      </c>
      <c r="H10153">
        <v>0.69590918865477336</v>
      </c>
      <c r="I10153" s="20">
        <f t="shared" si="1913"/>
        <v>0.75203745302784597</v>
      </c>
      <c r="J10153">
        <f t="shared" si="1914"/>
        <v>9.1447754288186064E-2</v>
      </c>
      <c r="K10153" s="16">
        <f t="shared" si="1905"/>
        <v>0.73035430082795694</v>
      </c>
      <c r="L10153" s="16">
        <f t="shared" si="1906"/>
        <v>0.12521012635171377</v>
      </c>
      <c r="M10153" s="6"/>
      <c r="N10153" s="6">
        <f t="shared" si="1907"/>
        <v>0.55672735092381875</v>
      </c>
      <c r="O10153" s="6"/>
      <c r="P10153" s="6">
        <f t="shared" si="1908"/>
        <v>0.57938067751886113</v>
      </c>
      <c r="Q10153">
        <f t="shared" si="1915"/>
        <v>0.35287898356946062</v>
      </c>
      <c r="R10153">
        <f t="shared" si="1909"/>
        <v>1</v>
      </c>
      <c r="S10153">
        <f t="shared" si="1910"/>
        <v>0.57938067751886113</v>
      </c>
      <c r="T10153" s="6">
        <f t="shared" si="1916"/>
        <v>105.30696771991438</v>
      </c>
      <c r="U10153">
        <f t="shared" si="1911"/>
        <v>5.1124227811528078</v>
      </c>
      <c r="V10153" s="16">
        <f t="shared" si="1912"/>
        <v>8.173067503468511</v>
      </c>
    </row>
    <row r="10154" spans="4:22" ht="15.75" x14ac:dyDescent="0.25">
      <c r="D10154" s="27">
        <v>35716</v>
      </c>
      <c r="E10154">
        <v>286</v>
      </c>
      <c r="F10154">
        <v>1.254</v>
      </c>
      <c r="G10154">
        <v>1</v>
      </c>
      <c r="H10154">
        <v>0.32601510076200457</v>
      </c>
      <c r="I10154" s="20">
        <f t="shared" si="1913"/>
        <v>0.60629266348445165</v>
      </c>
      <c r="J10154">
        <f t="shared" si="1914"/>
        <v>7.3725187879709317E-2</v>
      </c>
      <c r="K10154" s="16">
        <f t="shared" si="1905"/>
        <v>0.73571652296276013</v>
      </c>
      <c r="L10154" s="16">
        <f t="shared" si="1906"/>
        <v>0.10020868850792559</v>
      </c>
      <c r="M10154" s="6"/>
      <c r="N10154" s="6">
        <f t="shared" si="1907"/>
        <v>0.26081208060960365</v>
      </c>
      <c r="O10154" s="6"/>
      <c r="P10154" s="6">
        <f t="shared" si="1908"/>
        <v>0.28346540720464602</v>
      </c>
      <c r="Q10154">
        <f t="shared" si="1915"/>
        <v>0.35102322573304795</v>
      </c>
      <c r="R10154">
        <f t="shared" si="1909"/>
        <v>1</v>
      </c>
      <c r="S10154">
        <f t="shared" si="1910"/>
        <v>0.28346540720464602</v>
      </c>
      <c r="T10154" s="6">
        <f t="shared" si="1916"/>
        <v>105.89999999999999</v>
      </c>
      <c r="U10154">
        <f t="shared" si="1911"/>
        <v>1.3994713310555817</v>
      </c>
      <c r="V10154" s="16">
        <f t="shared" si="1912"/>
        <v>6.9133143615815964</v>
      </c>
    </row>
    <row r="10155" spans="4:22" ht="15.75" x14ac:dyDescent="0.25">
      <c r="D10155" s="27">
        <v>35717</v>
      </c>
      <c r="E10155">
        <v>287</v>
      </c>
      <c r="F10155">
        <v>2.83</v>
      </c>
      <c r="G10155">
        <v>2.2000000000000002</v>
      </c>
      <c r="H10155">
        <v>0.52737926314267647</v>
      </c>
      <c r="I10155" s="20">
        <f t="shared" si="1913"/>
        <v>0.52559561627848905</v>
      </c>
      <c r="J10155">
        <f t="shared" si="1914"/>
        <v>6.3912426939464265E-2</v>
      </c>
      <c r="K10155" s="16">
        <f t="shared" si="1905"/>
        <v>0.73003351826167362</v>
      </c>
      <c r="L10155" s="16">
        <f t="shared" si="1906"/>
        <v>8.7547250010725483E-2</v>
      </c>
      <c r="M10155" s="6"/>
      <c r="N10155" s="6">
        <f t="shared" si="1907"/>
        <v>0.42190341051414121</v>
      </c>
      <c r="O10155" s="6"/>
      <c r="P10155" s="6">
        <f t="shared" si="1908"/>
        <v>0.44455673710918359</v>
      </c>
      <c r="Q10155">
        <f t="shared" si="1915"/>
        <v>0.35298999999999997</v>
      </c>
      <c r="R10155">
        <f t="shared" si="1909"/>
        <v>1</v>
      </c>
      <c r="S10155">
        <f t="shared" si="1910"/>
        <v>0.44455673710918359</v>
      </c>
      <c r="T10155" s="6">
        <f t="shared" si="1916"/>
        <v>105.89999999999999</v>
      </c>
      <c r="U10155">
        <f t="shared" si="1911"/>
        <v>3.1582965445672224</v>
      </c>
      <c r="V10155" s="16">
        <f t="shared" si="1912"/>
        <v>6.2149563000114583</v>
      </c>
    </row>
    <row r="10156" spans="4:22" ht="15.75" x14ac:dyDescent="0.25">
      <c r="D10156" s="27">
        <v>35718</v>
      </c>
      <c r="E10156">
        <v>288</v>
      </c>
      <c r="F10156">
        <v>2.8</v>
      </c>
      <c r="G10156">
        <v>2.8</v>
      </c>
      <c r="H10156">
        <v>0.31420813453699414</v>
      </c>
      <c r="I10156" s="20">
        <f t="shared" si="1913"/>
        <v>0.46689045456287159</v>
      </c>
      <c r="J10156">
        <f t="shared" si="1914"/>
        <v>5.6773879274845188E-2</v>
      </c>
      <c r="K10156" s="16">
        <f t="shared" si="1905"/>
        <v>0.73003351826167362</v>
      </c>
      <c r="L10156" s="16">
        <f t="shared" si="1906"/>
        <v>7.7768866572089534E-2</v>
      </c>
      <c r="M10156" s="6"/>
      <c r="N10156" s="6">
        <f t="shared" si="1907"/>
        <v>0.25136650762959534</v>
      </c>
      <c r="O10156" s="6"/>
      <c r="P10156" s="6">
        <f t="shared" si="1908"/>
        <v>0.27401983422463772</v>
      </c>
      <c r="Q10156">
        <f t="shared" si="1915"/>
        <v>0.35298999999999997</v>
      </c>
      <c r="R10156">
        <f t="shared" si="1909"/>
        <v>1</v>
      </c>
      <c r="S10156">
        <f t="shared" si="1910"/>
        <v>0.27401983422463772</v>
      </c>
      <c r="T10156" s="6">
        <f t="shared" si="1916"/>
        <v>105.89999999999999</v>
      </c>
      <c r="U10156">
        <f t="shared" si="1911"/>
        <v>3.124816369183117</v>
      </c>
      <c r="V10156" s="16">
        <f t="shared" si="1912"/>
        <v>5.6402522007937312</v>
      </c>
    </row>
    <row r="10157" spans="4:22" ht="15.75" x14ac:dyDescent="0.25">
      <c r="D10157" s="27">
        <v>35719</v>
      </c>
      <c r="E10157">
        <v>289</v>
      </c>
      <c r="F10157">
        <v>3.0169999999999999</v>
      </c>
      <c r="G10157">
        <v>5.5</v>
      </c>
      <c r="H10157">
        <v>0.35761287841145645</v>
      </c>
      <c r="I10157" s="20">
        <f t="shared" si="1913"/>
        <v>0.42592275069298258</v>
      </c>
      <c r="J10157">
        <f t="shared" si="1914"/>
        <v>5.1792206484266683E-2</v>
      </c>
      <c r="K10157" s="16">
        <f t="shared" si="1905"/>
        <v>0.73003351826167362</v>
      </c>
      <c r="L10157" s="16">
        <f t="shared" si="1906"/>
        <v>7.0944970592024592E-2</v>
      </c>
      <c r="M10157" s="6"/>
      <c r="N10157" s="6">
        <f t="shared" si="1907"/>
        <v>0.28609030272916519</v>
      </c>
      <c r="O10157" s="6"/>
      <c r="P10157" s="6">
        <f t="shared" si="1908"/>
        <v>0.30874362932420757</v>
      </c>
      <c r="Q10157">
        <f t="shared" si="1915"/>
        <v>0.35298999999999997</v>
      </c>
      <c r="R10157">
        <f t="shared" si="1909"/>
        <v>1</v>
      </c>
      <c r="S10157">
        <f t="shared" si="1910"/>
        <v>0.30874362932420757</v>
      </c>
      <c r="T10157" s="6">
        <f t="shared" si="1916"/>
        <v>105.89999999999999</v>
      </c>
      <c r="U10157">
        <f t="shared" si="1911"/>
        <v>3.3669896377948088</v>
      </c>
      <c r="V10157" s="16">
        <f t="shared" si="1912"/>
        <v>5.2174709213700936</v>
      </c>
    </row>
    <row r="10158" spans="4:22" ht="15.75" x14ac:dyDescent="0.25">
      <c r="D10158" s="27">
        <v>35720</v>
      </c>
      <c r="E10158">
        <v>290</v>
      </c>
      <c r="F10158">
        <v>3.7570000000000001</v>
      </c>
      <c r="G10158">
        <v>0.8</v>
      </c>
      <c r="H10158">
        <v>0.35429250816260022</v>
      </c>
      <c r="I10158" s="20">
        <f t="shared" si="1913"/>
        <v>0.40807214516945051</v>
      </c>
      <c r="J10158">
        <f t="shared" si="1914"/>
        <v>4.9621572852605184E-2</v>
      </c>
      <c r="K10158" s="16">
        <f t="shared" si="1905"/>
        <v>0.73003351826167362</v>
      </c>
      <c r="L10158" s="16">
        <f t="shared" si="1906"/>
        <v>6.7971636385630724E-2</v>
      </c>
      <c r="M10158" s="6"/>
      <c r="N10158" s="6">
        <f t="shared" si="1907"/>
        <v>0.28343400653008016</v>
      </c>
      <c r="O10158" s="6"/>
      <c r="P10158" s="6">
        <f t="shared" si="1908"/>
        <v>0.30608733312512254</v>
      </c>
      <c r="Q10158">
        <f t="shared" si="1915"/>
        <v>0.35298999999999997</v>
      </c>
      <c r="R10158">
        <f t="shared" si="1909"/>
        <v>1</v>
      </c>
      <c r="S10158">
        <f t="shared" si="1910"/>
        <v>0.30608733312512254</v>
      </c>
      <c r="T10158" s="6">
        <f t="shared" si="1916"/>
        <v>105.89999999999999</v>
      </c>
      <c r="U10158">
        <f t="shared" si="1911"/>
        <v>4.1928339639360619</v>
      </c>
      <c r="V10158" s="16">
        <f t="shared" si="1912"/>
        <v>5.0269089815133867</v>
      </c>
    </row>
    <row r="10159" spans="4:22" ht="15.75" x14ac:dyDescent="0.25">
      <c r="D10159" s="27">
        <v>35721</v>
      </c>
      <c r="E10159">
        <v>291</v>
      </c>
      <c r="F10159">
        <v>9.6010000000000009</v>
      </c>
      <c r="G10159">
        <v>4.4000000000000004</v>
      </c>
      <c r="H10159">
        <v>0.52753775470765052</v>
      </c>
      <c r="I10159" s="20">
        <f t="shared" si="1913"/>
        <v>0.51198944161136406</v>
      </c>
      <c r="J10159">
        <f t="shared" si="1914"/>
        <v>6.2257916099941871E-2</v>
      </c>
      <c r="K10159" s="16">
        <f t="shared" si="1905"/>
        <v>0.73003351826167362</v>
      </c>
      <c r="L10159" s="16">
        <f t="shared" si="1906"/>
        <v>8.5280900866288867E-2</v>
      </c>
      <c r="M10159" s="6"/>
      <c r="N10159" s="6">
        <f t="shared" si="1907"/>
        <v>0.42203020376612044</v>
      </c>
      <c r="O10159" s="6"/>
      <c r="P10159" s="6">
        <f t="shared" si="1908"/>
        <v>0.44468353036116282</v>
      </c>
      <c r="Q10159">
        <f t="shared" si="1915"/>
        <v>0.35298999999999997</v>
      </c>
      <c r="R10159">
        <f t="shared" si="1909"/>
        <v>1</v>
      </c>
      <c r="S10159">
        <f t="shared" si="1910"/>
        <v>0.44468353036116282</v>
      </c>
      <c r="T10159" s="6">
        <f t="shared" si="1916"/>
        <v>105.89999999999999</v>
      </c>
      <c r="U10159">
        <f t="shared" si="1911"/>
        <v>10.714772128759684</v>
      </c>
      <c r="V10159" s="16">
        <f t="shared" si="1912"/>
        <v>6.0847375393404253</v>
      </c>
    </row>
    <row r="10160" spans="4:22" ht="15.75" x14ac:dyDescent="0.25">
      <c r="D10160" s="27">
        <v>35722</v>
      </c>
      <c r="E10160">
        <v>292</v>
      </c>
      <c r="F10160">
        <v>8.8420000000000005</v>
      </c>
      <c r="G10160">
        <v>0.3</v>
      </c>
      <c r="H10160">
        <v>0.64705354958094474</v>
      </c>
      <c r="I10160" s="20">
        <f t="shared" si="1913"/>
        <v>0.58762459774763776</v>
      </c>
      <c r="J10160">
        <f t="shared" si="1914"/>
        <v>7.145515108611275E-2</v>
      </c>
      <c r="K10160" s="16">
        <f t="shared" si="1905"/>
        <v>0.73003351826167362</v>
      </c>
      <c r="L10160" s="16">
        <f t="shared" si="1906"/>
        <v>9.7879274442437755E-2</v>
      </c>
      <c r="M10160" s="6"/>
      <c r="N10160" s="6">
        <f t="shared" si="1907"/>
        <v>0.51764283966475577</v>
      </c>
      <c r="O10160" s="6"/>
      <c r="P10160" s="6">
        <f t="shared" si="1908"/>
        <v>0.54029616625979815</v>
      </c>
      <c r="Q10160">
        <f t="shared" si="1915"/>
        <v>0.35298999999999997</v>
      </c>
      <c r="R10160">
        <f t="shared" si="1909"/>
        <v>1</v>
      </c>
      <c r="S10160">
        <f t="shared" si="1910"/>
        <v>0.54029616625979815</v>
      </c>
      <c r="T10160" s="6">
        <f t="shared" si="1916"/>
        <v>105.68235716033524</v>
      </c>
      <c r="U10160">
        <f t="shared" si="1911"/>
        <v>9.8677236915418298</v>
      </c>
      <c r="V10160" s="16">
        <f t="shared" si="1912"/>
        <v>6.788297150756228</v>
      </c>
    </row>
    <row r="10161" spans="4:22" ht="15.75" x14ac:dyDescent="0.25">
      <c r="D10161" s="27">
        <v>35723</v>
      </c>
      <c r="E10161">
        <v>293</v>
      </c>
      <c r="F10161">
        <v>1.5029999999999999</v>
      </c>
      <c r="G10161">
        <v>0</v>
      </c>
      <c r="H10161">
        <v>0.62622518620618284</v>
      </c>
      <c r="I10161" s="20">
        <f t="shared" si="1913"/>
        <v>0.48805229843416115</v>
      </c>
      <c r="J10161">
        <f t="shared" si="1914"/>
        <v>5.9347159489593994E-2</v>
      </c>
      <c r="K10161" s="16">
        <f t="shared" si="1905"/>
        <v>0.73210089034967596</v>
      </c>
      <c r="L10161" s="16">
        <f t="shared" si="1906"/>
        <v>8.1064181551872991E-2</v>
      </c>
      <c r="M10161" s="6"/>
      <c r="N10161" s="6">
        <f t="shared" si="1907"/>
        <v>0.50098014896494625</v>
      </c>
      <c r="O10161" s="6"/>
      <c r="P10161" s="6">
        <f t="shared" si="1908"/>
        <v>0.52363347555998863</v>
      </c>
      <c r="Q10161">
        <f t="shared" si="1915"/>
        <v>0.35227452386778413</v>
      </c>
      <c r="R10161">
        <f t="shared" si="1909"/>
        <v>1</v>
      </c>
      <c r="S10161">
        <f t="shared" si="1910"/>
        <v>0.52363347555998863</v>
      </c>
      <c r="T10161" s="6">
        <f t="shared" si="1916"/>
        <v>105.1813770113703</v>
      </c>
      <c r="U10161">
        <f t="shared" si="1911"/>
        <v>1.6773567867436519</v>
      </c>
      <c r="V10161" s="16">
        <f t="shared" si="1912"/>
        <v>5.8377646687957743</v>
      </c>
    </row>
    <row r="10162" spans="4:22" ht="15.75" x14ac:dyDescent="0.25">
      <c r="D10162" s="27">
        <v>35724</v>
      </c>
      <c r="E10162">
        <v>294</v>
      </c>
      <c r="F10162">
        <v>1.7</v>
      </c>
      <c r="G10162">
        <v>0</v>
      </c>
      <c r="H10162">
        <v>0.60322831465589177</v>
      </c>
      <c r="I10162" s="20">
        <f t="shared" si="1913"/>
        <v>0.41925306790354483</v>
      </c>
      <c r="J10162">
        <f t="shared" si="1914"/>
        <v>5.0981173057071054E-2</v>
      </c>
      <c r="K10162" s="16">
        <f t="shared" si="1905"/>
        <v>0.73692617302964325</v>
      </c>
      <c r="L10162" s="16">
        <f t="shared" si="1906"/>
        <v>6.9180841884713878E-2</v>
      </c>
      <c r="M10162" s="6"/>
      <c r="N10162" s="6">
        <f t="shared" si="1907"/>
        <v>0.48258265172471343</v>
      </c>
      <c r="O10162" s="6"/>
      <c r="P10162" s="6">
        <f t="shared" si="1908"/>
        <v>0.50523597831975575</v>
      </c>
      <c r="Q10162">
        <f t="shared" si="1915"/>
        <v>0.35060459003790101</v>
      </c>
      <c r="R10162">
        <f t="shared" si="1909"/>
        <v>1</v>
      </c>
      <c r="S10162">
        <f t="shared" si="1910"/>
        <v>0.50523597831975575</v>
      </c>
      <c r="T10162" s="6">
        <f t="shared" si="1916"/>
        <v>104.69879435964559</v>
      </c>
      <c r="U10162">
        <f t="shared" si="1911"/>
        <v>1.8972099384326069</v>
      </c>
      <c r="V10162" s="16">
        <f t="shared" si="1912"/>
        <v>5.1049004595932947</v>
      </c>
    </row>
    <row r="10163" spans="4:22" ht="15.75" x14ac:dyDescent="0.25">
      <c r="D10163" s="27">
        <v>35725</v>
      </c>
      <c r="E10163">
        <v>295</v>
      </c>
      <c r="F10163">
        <v>1.39</v>
      </c>
      <c r="G10163">
        <v>1.6</v>
      </c>
      <c r="H10163">
        <v>0.3303966204146212</v>
      </c>
      <c r="I10163" s="20">
        <f t="shared" si="1913"/>
        <v>0.3614657679003086</v>
      </c>
      <c r="J10163">
        <f t="shared" si="1914"/>
        <v>4.3954237376677523E-2</v>
      </c>
      <c r="K10163" s="16">
        <f t="shared" si="1905"/>
        <v>0.74157425682264599</v>
      </c>
      <c r="L10163" s="16">
        <f t="shared" si="1906"/>
        <v>5.927152536956197E-2</v>
      </c>
      <c r="M10163" s="6"/>
      <c r="N10163" s="6">
        <f t="shared" si="1907"/>
        <v>0.26431729633169698</v>
      </c>
      <c r="O10163" s="6"/>
      <c r="P10163" s="6">
        <f t="shared" si="1908"/>
        <v>0.28697062292673936</v>
      </c>
      <c r="Q10163">
        <f t="shared" si="1915"/>
        <v>0.34899598119881864</v>
      </c>
      <c r="R10163">
        <f t="shared" si="1909"/>
        <v>1</v>
      </c>
      <c r="S10163">
        <f t="shared" si="1910"/>
        <v>0.28697062292673936</v>
      </c>
      <c r="T10163" s="6">
        <f t="shared" si="1916"/>
        <v>105.89999999999999</v>
      </c>
      <c r="U10163">
        <f t="shared" si="1911"/>
        <v>1.5512481261301903</v>
      </c>
      <c r="V10163" s="16">
        <f t="shared" si="1912"/>
        <v>4.4439923425008665</v>
      </c>
    </row>
    <row r="10164" spans="4:22" ht="15.75" x14ac:dyDescent="0.25">
      <c r="D10164" s="27">
        <v>35726</v>
      </c>
      <c r="E10164">
        <v>296</v>
      </c>
      <c r="F10164">
        <v>-1.7170000000000001</v>
      </c>
      <c r="G10164">
        <v>0</v>
      </c>
      <c r="H10164">
        <v>0.11374263082300824</v>
      </c>
      <c r="I10164" s="20">
        <f t="shared" si="1913"/>
        <v>0.28296213053267866</v>
      </c>
      <c r="J10164">
        <f t="shared" si="1914"/>
        <v>3.4408195072773727E-2</v>
      </c>
      <c r="K10164" s="16">
        <f t="shared" si="1905"/>
        <v>0.73003351826167362</v>
      </c>
      <c r="L10164" s="16">
        <f t="shared" si="1906"/>
        <v>4.7132349696360702E-2</v>
      </c>
      <c r="M10164" s="6"/>
      <c r="N10164" s="6">
        <f t="shared" si="1907"/>
        <v>9.0994104658406599E-2</v>
      </c>
      <c r="O10164" s="6"/>
      <c r="P10164" s="6">
        <f t="shared" si="1908"/>
        <v>0.11364743125344898</v>
      </c>
      <c r="Q10164">
        <f t="shared" si="1915"/>
        <v>0.35298999999999997</v>
      </c>
      <c r="R10164">
        <f t="shared" si="1909"/>
        <v>1</v>
      </c>
      <c r="S10164">
        <f t="shared" si="1910"/>
        <v>0.11364743125344898</v>
      </c>
      <c r="T10164" s="6">
        <f t="shared" si="1916"/>
        <v>105.80900589534158</v>
      </c>
      <c r="U10164">
        <f t="shared" si="1911"/>
        <v>-0.34340000000000004</v>
      </c>
      <c r="V10164" s="16">
        <f t="shared" si="1912"/>
        <v>3.5536333084809142</v>
      </c>
    </row>
    <row r="10165" spans="4:22" ht="15.75" x14ac:dyDescent="0.25">
      <c r="D10165" s="27">
        <v>35727</v>
      </c>
      <c r="E10165">
        <v>297</v>
      </c>
      <c r="F10165">
        <v>-2.0630000000000002</v>
      </c>
      <c r="G10165">
        <v>0</v>
      </c>
      <c r="H10165">
        <v>0.33873486048784568</v>
      </c>
      <c r="I10165" s="20">
        <f t="shared" si="1913"/>
        <v>0.22916815105502195</v>
      </c>
      <c r="J10165">
        <f t="shared" si="1914"/>
        <v>2.786684716829067E-2</v>
      </c>
      <c r="K10165" s="16">
        <f t="shared" si="1905"/>
        <v>0.73088104970583312</v>
      </c>
      <c r="L10165" s="16">
        <f t="shared" si="1906"/>
        <v>3.812774620371754E-2</v>
      </c>
      <c r="M10165" s="6"/>
      <c r="N10165" s="6">
        <f t="shared" si="1907"/>
        <v>0.27098788839027654</v>
      </c>
      <c r="O10165" s="6"/>
      <c r="P10165" s="6">
        <f t="shared" si="1908"/>
        <v>0.29364121498531892</v>
      </c>
      <c r="Q10165">
        <f t="shared" si="1915"/>
        <v>0.35269668631780526</v>
      </c>
      <c r="R10165">
        <f t="shared" si="1909"/>
        <v>1</v>
      </c>
      <c r="S10165">
        <f t="shared" si="1910"/>
        <v>0.29364121498531892</v>
      </c>
      <c r="T10165" s="6">
        <f t="shared" si="1916"/>
        <v>105.53801800695132</v>
      </c>
      <c r="U10165">
        <f t="shared" si="1911"/>
        <v>-0.41260000000000008</v>
      </c>
      <c r="V10165" s="16">
        <f t="shared" si="1912"/>
        <v>2.8159933983598049</v>
      </c>
    </row>
    <row r="10166" spans="4:22" ht="15.75" x14ac:dyDescent="0.25">
      <c r="D10166" s="27">
        <v>35728</v>
      </c>
      <c r="E10166">
        <v>298</v>
      </c>
      <c r="F10166">
        <v>-2.488</v>
      </c>
      <c r="G10166">
        <v>0</v>
      </c>
      <c r="H10166">
        <v>0.35280022512267467</v>
      </c>
      <c r="I10166" s="20">
        <f t="shared" si="1913"/>
        <v>0.1890189527515633</v>
      </c>
      <c r="J10166">
        <f t="shared" si="1914"/>
        <v>2.2984704654590099E-2</v>
      </c>
      <c r="K10166" s="16">
        <f t="shared" si="1905"/>
        <v>0.73349111952004042</v>
      </c>
      <c r="L10166" s="16">
        <f t="shared" si="1906"/>
        <v>3.1336036719340418E-2</v>
      </c>
      <c r="M10166" s="6"/>
      <c r="N10166" s="6">
        <f t="shared" si="1907"/>
        <v>0.28224018009813973</v>
      </c>
      <c r="O10166" s="6"/>
      <c r="P10166" s="6">
        <f t="shared" si="1908"/>
        <v>0.3048935066931821</v>
      </c>
      <c r="Q10166">
        <f t="shared" si="1915"/>
        <v>0.35179339335650439</v>
      </c>
      <c r="R10166">
        <f t="shared" si="1909"/>
        <v>1</v>
      </c>
      <c r="S10166">
        <f t="shared" si="1910"/>
        <v>0.3048935066931821</v>
      </c>
      <c r="T10166" s="6">
        <f t="shared" si="1916"/>
        <v>105.25577782685319</v>
      </c>
      <c r="U10166">
        <f t="shared" si="1911"/>
        <v>-0.49760000000000004</v>
      </c>
      <c r="V10166" s="16">
        <f t="shared" si="1912"/>
        <v>2.1997314322980599</v>
      </c>
    </row>
    <row r="10167" spans="4:22" ht="15.75" x14ac:dyDescent="0.25">
      <c r="D10167" s="27">
        <v>35729</v>
      </c>
      <c r="E10167">
        <v>299</v>
      </c>
      <c r="F10167">
        <v>-1.851</v>
      </c>
      <c r="G10167">
        <v>0</v>
      </c>
      <c r="H10167">
        <v>0.56551882473842485</v>
      </c>
      <c r="I10167" s="20">
        <f t="shared" si="1913"/>
        <v>0.16060325820776308</v>
      </c>
      <c r="J10167">
        <f t="shared" si="1914"/>
        <v>1.952935619806399E-2</v>
      </c>
      <c r="K10167" s="16">
        <f t="shared" si="1905"/>
        <v>0.7362095678566305</v>
      </c>
      <c r="L10167" s="16">
        <f t="shared" si="1906"/>
        <v>2.6526898115330034E-2</v>
      </c>
      <c r="M10167" s="6"/>
      <c r="N10167" s="6">
        <f t="shared" si="1907"/>
        <v>0.45241505979073993</v>
      </c>
      <c r="O10167" s="6"/>
      <c r="P10167" s="6">
        <f t="shared" si="1908"/>
        <v>0.4750683863857823</v>
      </c>
      <c r="Q10167">
        <f t="shared" si="1915"/>
        <v>0.35085259275617731</v>
      </c>
      <c r="R10167">
        <f t="shared" si="1909"/>
        <v>1</v>
      </c>
      <c r="S10167">
        <f t="shared" si="1910"/>
        <v>0.4750683863857823</v>
      </c>
      <c r="T10167" s="6">
        <f t="shared" si="1916"/>
        <v>104.80336276706245</v>
      </c>
      <c r="U10167">
        <f t="shared" si="1911"/>
        <v>-0.37020000000000003</v>
      </c>
      <c r="V10167" s="16">
        <f t="shared" si="1912"/>
        <v>1.7217756885740958</v>
      </c>
    </row>
    <row r="10168" spans="4:22" ht="15.75" x14ac:dyDescent="0.25">
      <c r="D10168" s="27">
        <v>35730</v>
      </c>
      <c r="E10168">
        <v>300</v>
      </c>
      <c r="F10168">
        <v>-1.4790000000000001</v>
      </c>
      <c r="G10168">
        <v>0</v>
      </c>
      <c r="H10168">
        <v>0.35864082839854738</v>
      </c>
      <c r="I10168" s="20">
        <f t="shared" si="1913"/>
        <v>0.1402689142688322</v>
      </c>
      <c r="J10168">
        <f t="shared" si="1914"/>
        <v>1.7056699975089996E-2</v>
      </c>
      <c r="K10168" s="16">
        <f t="shared" si="1905"/>
        <v>0.74056708692535</v>
      </c>
      <c r="L10168" s="16">
        <f t="shared" si="1906"/>
        <v>2.3031944406151188E-2</v>
      </c>
      <c r="M10168" s="6"/>
      <c r="N10168" s="6">
        <f t="shared" si="1907"/>
        <v>0.28691266271883792</v>
      </c>
      <c r="O10168" s="6"/>
      <c r="P10168" s="6">
        <f t="shared" si="1908"/>
        <v>0.3095659893138803</v>
      </c>
      <c r="Q10168">
        <f t="shared" si="1915"/>
        <v>0.34934454255687486</v>
      </c>
      <c r="R10168">
        <f t="shared" si="1909"/>
        <v>1</v>
      </c>
      <c r="S10168">
        <f t="shared" si="1910"/>
        <v>0.3095659893138803</v>
      </c>
      <c r="T10168" s="6">
        <f t="shared" si="1916"/>
        <v>104.51645010434362</v>
      </c>
      <c r="U10168">
        <f t="shared" si="1911"/>
        <v>-0.29580000000000001</v>
      </c>
      <c r="V10168" s="16">
        <f t="shared" si="1912"/>
        <v>1.3465470437033946</v>
      </c>
    </row>
    <row r="10169" spans="4:22" ht="15.75" x14ac:dyDescent="0.25">
      <c r="D10169" s="27">
        <v>35731</v>
      </c>
      <c r="E10169">
        <v>301</v>
      </c>
      <c r="F10169">
        <v>0.5</v>
      </c>
      <c r="G10169">
        <v>0</v>
      </c>
      <c r="H10169">
        <v>0.22055596714601242</v>
      </c>
      <c r="I10169" s="20">
        <f t="shared" si="1913"/>
        <v>0.13285235120635569</v>
      </c>
      <c r="J10169">
        <f t="shared" si="1914"/>
        <v>1.615484590669285E-2</v>
      </c>
      <c r="K10169" s="16">
        <f t="shared" si="1905"/>
        <v>0.74333053913985569</v>
      </c>
      <c r="L10169" s="16">
        <f t="shared" si="1906"/>
        <v>2.1733058250756679E-2</v>
      </c>
      <c r="M10169" s="6"/>
      <c r="N10169" s="6">
        <f t="shared" si="1907"/>
        <v>0.17644477371680994</v>
      </c>
      <c r="O10169" s="6"/>
      <c r="P10169" s="6">
        <f t="shared" si="1908"/>
        <v>0.19909810031185232</v>
      </c>
      <c r="Q10169">
        <f t="shared" si="1915"/>
        <v>0.34838816701447872</v>
      </c>
      <c r="R10169">
        <f t="shared" si="1909"/>
        <v>1</v>
      </c>
      <c r="S10169">
        <f t="shared" si="1910"/>
        <v>0.19909810031185232</v>
      </c>
      <c r="T10169" s="6">
        <f t="shared" si="1916"/>
        <v>104.34000533062681</v>
      </c>
      <c r="U10169">
        <f t="shared" si="1911"/>
        <v>0.55800292306841381</v>
      </c>
      <c r="V10169" s="16">
        <f t="shared" si="1912"/>
        <v>1.1998936400753324</v>
      </c>
    </row>
    <row r="10170" spans="4:22" ht="15.75" x14ac:dyDescent="0.25">
      <c r="D10170" s="27">
        <v>35732</v>
      </c>
      <c r="E10170">
        <v>302</v>
      </c>
      <c r="F10170">
        <v>2.5920000000000001</v>
      </c>
      <c r="G10170">
        <v>0</v>
      </c>
      <c r="H10170">
        <v>1.8806043170467426E-2</v>
      </c>
      <c r="I10170" s="20">
        <f t="shared" si="1913"/>
        <v>0.15052435619008475</v>
      </c>
      <c r="J10170">
        <f t="shared" si="1914"/>
        <v>1.8303761712714306E-2</v>
      </c>
      <c r="K10170" s="16">
        <f t="shared" si="1905"/>
        <v>0.74502999951237858</v>
      </c>
      <c r="L10170" s="16">
        <f t="shared" si="1906"/>
        <v>2.4567818376030628E-2</v>
      </c>
      <c r="M10170" s="6"/>
      <c r="N10170" s="6">
        <f t="shared" si="1907"/>
        <v>1.5044834536373942E-2</v>
      </c>
      <c r="O10170" s="6"/>
      <c r="P10170" s="6">
        <f t="shared" si="1908"/>
        <v>3.7698161131416316E-2</v>
      </c>
      <c r="Q10170">
        <f t="shared" si="1915"/>
        <v>0.34780001776875602</v>
      </c>
      <c r="R10170">
        <f t="shared" si="1909"/>
        <v>1</v>
      </c>
      <c r="S10170">
        <f t="shared" si="1910"/>
        <v>3.7698161131416316E-2</v>
      </c>
      <c r="T10170" s="6">
        <f t="shared" si="1916"/>
        <v>104.32496049609044</v>
      </c>
      <c r="U10170">
        <f t="shared" si="1911"/>
        <v>2.8926871531866571</v>
      </c>
      <c r="V10170" s="16">
        <f t="shared" si="1912"/>
        <v>1.5147193091036835</v>
      </c>
    </row>
    <row r="10171" spans="4:22" ht="15.75" x14ac:dyDescent="0.25">
      <c r="D10171" s="27">
        <v>35733</v>
      </c>
      <c r="E10171">
        <v>303</v>
      </c>
      <c r="F10171">
        <v>2.6030000000000002</v>
      </c>
      <c r="G10171">
        <v>0</v>
      </c>
      <c r="H10171">
        <v>-7.1522125547791443E-2</v>
      </c>
      <c r="I10171" s="20">
        <f t="shared" si="1913"/>
        <v>0.16561665204897849</v>
      </c>
      <c r="J10171">
        <f t="shared" si="1914"/>
        <v>2.0138984889155786E-2</v>
      </c>
      <c r="K10171" s="16">
        <f t="shared" si="1905"/>
        <v>0.74517490661031704</v>
      </c>
      <c r="L10171" s="16">
        <f t="shared" si="1906"/>
        <v>2.7025849516008057E-2</v>
      </c>
      <c r="M10171" s="6"/>
      <c r="N10171" s="6">
        <f t="shared" si="1907"/>
        <v>-5.7217700438233154E-2</v>
      </c>
      <c r="O10171" s="6"/>
      <c r="P10171" s="6">
        <f t="shared" si="1908"/>
        <v>-3.4564373843190777E-2</v>
      </c>
      <c r="Q10171">
        <f t="shared" si="1915"/>
        <v>0.34774986832030147</v>
      </c>
      <c r="R10171">
        <f t="shared" si="1909"/>
        <v>1</v>
      </c>
      <c r="S10171">
        <f t="shared" si="1910"/>
        <v>-3.4564373843190777E-2</v>
      </c>
      <c r="T10171" s="6">
        <f t="shared" si="1916"/>
        <v>104.38217819652868</v>
      </c>
      <c r="U10171">
        <f t="shared" si="1911"/>
        <v>2.9049632174941626</v>
      </c>
      <c r="V10171" s="16">
        <f t="shared" si="1912"/>
        <v>1.7732768148960858</v>
      </c>
    </row>
    <row r="10172" spans="4:22" ht="15.75" x14ac:dyDescent="0.25">
      <c r="D10172" s="27">
        <v>35734</v>
      </c>
      <c r="E10172">
        <v>304</v>
      </c>
      <c r="F10172">
        <v>6.0750000000000002</v>
      </c>
      <c r="G10172">
        <v>0</v>
      </c>
      <c r="H10172">
        <v>0.43510630370771297</v>
      </c>
      <c r="I10172" s="20">
        <f t="shared" si="1913"/>
        <v>0.22564237939625895</v>
      </c>
      <c r="J10172">
        <f t="shared" si="1914"/>
        <v>2.7438113334585089E-2</v>
      </c>
      <c r="K10172" s="16">
        <f t="shared" si="1905"/>
        <v>0.74462380377823334</v>
      </c>
      <c r="L10172" s="16">
        <f t="shared" si="1906"/>
        <v>3.6848289290999904E-2</v>
      </c>
      <c r="M10172" s="6"/>
      <c r="N10172" s="6">
        <f t="shared" si="1907"/>
        <v>0.34808504296617038</v>
      </c>
      <c r="O10172" s="6"/>
      <c r="P10172" s="6">
        <f t="shared" si="1908"/>
        <v>0.37073836956121275</v>
      </c>
      <c r="Q10172">
        <f t="shared" si="1915"/>
        <v>0.34794059398842897</v>
      </c>
      <c r="R10172">
        <f t="shared" si="1909"/>
        <v>1</v>
      </c>
      <c r="S10172">
        <f t="shared" si="1910"/>
        <v>0.37073836956121275</v>
      </c>
      <c r="T10172" s="6">
        <f t="shared" si="1916"/>
        <v>104.03409315356252</v>
      </c>
      <c r="U10172">
        <f t="shared" si="1911"/>
        <v>6.779735515281228</v>
      </c>
      <c r="V10172" s="16">
        <f t="shared" si="1912"/>
        <v>2.7043778012855033</v>
      </c>
    </row>
    <row r="10173" spans="4:22" ht="15.75" x14ac:dyDescent="0.25">
      <c r="D10173" s="27">
        <v>35735</v>
      </c>
      <c r="E10173">
        <v>305</v>
      </c>
      <c r="F10173">
        <v>7.5060000000000002</v>
      </c>
      <c r="G10173">
        <v>0</v>
      </c>
      <c r="H10173">
        <v>0.53119007741943769</v>
      </c>
      <c r="I10173" s="20">
        <f t="shared" si="1913"/>
        <v>0.3064077968955019</v>
      </c>
      <c r="J10173">
        <f t="shared" si="1914"/>
        <v>3.7259188102493034E-2</v>
      </c>
      <c r="K10173" s="16">
        <f t="shared" si="1905"/>
        <v>0.74797644905260308</v>
      </c>
      <c r="L10173" s="16">
        <f t="shared" si="1906"/>
        <v>4.9813317183563757E-2</v>
      </c>
      <c r="M10173" s="6"/>
      <c r="N10173" s="6">
        <f t="shared" si="1907"/>
        <v>0.42495206193555018</v>
      </c>
      <c r="O10173" s="6"/>
      <c r="P10173" s="6">
        <f t="shared" si="1908"/>
        <v>0.44760538853059256</v>
      </c>
      <c r="Q10173">
        <f t="shared" si="1915"/>
        <v>0.34678031051187508</v>
      </c>
      <c r="R10173">
        <f t="shared" si="1909"/>
        <v>1</v>
      </c>
      <c r="S10173">
        <f t="shared" si="1910"/>
        <v>0.44760538853059256</v>
      </c>
      <c r="T10173" s="6">
        <f t="shared" si="1916"/>
        <v>103.60914109162698</v>
      </c>
      <c r="U10173">
        <f t="shared" si="1911"/>
        <v>8.3767398811030276</v>
      </c>
      <c r="V10173" s="16">
        <f t="shared" si="1912"/>
        <v>3.7593234712197665</v>
      </c>
    </row>
    <row r="10174" spans="4:22" ht="15.75" x14ac:dyDescent="0.25">
      <c r="D10174" s="27">
        <v>35736</v>
      </c>
      <c r="E10174">
        <v>306</v>
      </c>
      <c r="F10174">
        <v>-0.40210000000000001</v>
      </c>
      <c r="G10174">
        <v>2.2999999999999998</v>
      </c>
      <c r="H10174">
        <v>3.2825554073184714E-3</v>
      </c>
      <c r="I10174" s="20">
        <f t="shared" si="1913"/>
        <v>0.25248575663714179</v>
      </c>
      <c r="J10174">
        <f t="shared" si="1914"/>
        <v>3.0702268007076441E-2</v>
      </c>
      <c r="K10174" s="16">
        <f t="shared" si="1905"/>
        <v>0.75206945319360652</v>
      </c>
      <c r="L10174" s="16">
        <f t="shared" si="1906"/>
        <v>4.0823713656633127E-2</v>
      </c>
      <c r="M10174" s="6"/>
      <c r="N10174" s="6">
        <f t="shared" si="1907"/>
        <v>2.6260443258547773E-3</v>
      </c>
      <c r="O10174" s="6"/>
      <c r="P10174" s="6">
        <f t="shared" si="1908"/>
        <v>2.5279370920897156E-2</v>
      </c>
      <c r="Q10174">
        <f t="shared" si="1915"/>
        <v>0.34536380363875663</v>
      </c>
      <c r="R10174">
        <f t="shared" si="1909"/>
        <v>1</v>
      </c>
      <c r="S10174">
        <f t="shared" si="1910"/>
        <v>2.5279370920897156E-2</v>
      </c>
      <c r="T10174" s="6">
        <f t="shared" si="1916"/>
        <v>105.89999999999999</v>
      </c>
      <c r="U10174">
        <f t="shared" si="1911"/>
        <v>-8.0420000000000005E-2</v>
      </c>
      <c r="V10174" s="16">
        <f t="shared" si="1912"/>
        <v>3.0452081359109955</v>
      </c>
    </row>
    <row r="10175" spans="4:22" ht="15.75" x14ac:dyDescent="0.25">
      <c r="D10175" s="27">
        <v>35737</v>
      </c>
      <c r="E10175">
        <v>307</v>
      </c>
      <c r="F10175">
        <v>-2.2149999999999999</v>
      </c>
      <c r="G10175">
        <v>0</v>
      </c>
      <c r="H10175">
        <v>0.2566467788442553</v>
      </c>
      <c r="I10175" s="20">
        <f t="shared" si="1913"/>
        <v>0.20071082427544953</v>
      </c>
      <c r="J10175">
        <f t="shared" si="1914"/>
        <v>2.4406436231894663E-2</v>
      </c>
      <c r="K10175" s="16">
        <f t="shared" si="1905"/>
        <v>0.73003351826167362</v>
      </c>
      <c r="L10175" s="16">
        <f t="shared" si="1906"/>
        <v>3.3431939248502296E-2</v>
      </c>
      <c r="M10175" s="6"/>
      <c r="N10175" s="6">
        <f t="shared" si="1907"/>
        <v>0.20531742307540424</v>
      </c>
      <c r="O10175" s="6"/>
      <c r="P10175" s="6">
        <f t="shared" si="1908"/>
        <v>0.22797074967044662</v>
      </c>
      <c r="Q10175">
        <f t="shared" si="1915"/>
        <v>0.35298999999999997</v>
      </c>
      <c r="R10175">
        <f t="shared" si="1909"/>
        <v>1</v>
      </c>
      <c r="S10175">
        <f t="shared" si="1910"/>
        <v>0.22797074967044662</v>
      </c>
      <c r="T10175" s="6">
        <f t="shared" si="1916"/>
        <v>105.69468257692459</v>
      </c>
      <c r="U10175">
        <f t="shared" si="1911"/>
        <v>-0.443</v>
      </c>
      <c r="V10175" s="16">
        <f t="shared" si="1912"/>
        <v>2.3964713280295156</v>
      </c>
    </row>
    <row r="10176" spans="4:22" ht="15.75" x14ac:dyDescent="0.25">
      <c r="D10176" s="27">
        <v>35738</v>
      </c>
      <c r="E10176">
        <v>308</v>
      </c>
      <c r="F10176">
        <v>-4.3840000000000003</v>
      </c>
      <c r="G10176">
        <v>0</v>
      </c>
      <c r="H10176">
        <v>-0.17489163669839372</v>
      </c>
      <c r="I10176" s="20">
        <f t="shared" si="1913"/>
        <v>0.16353119602603727</v>
      </c>
      <c r="J10176">
        <f t="shared" si="1914"/>
        <v>1.9885393436766131E-2</v>
      </c>
      <c r="K10176" s="16">
        <f t="shared" si="1905"/>
        <v>0.73198217582712477</v>
      </c>
      <c r="L10176" s="16">
        <f t="shared" si="1906"/>
        <v>2.7166499531625955E-2</v>
      </c>
      <c r="M10176" s="6"/>
      <c r="N10176" s="6">
        <f t="shared" si="1907"/>
        <v>-0.13991330935871499</v>
      </c>
      <c r="O10176" s="6"/>
      <c r="P10176" s="6">
        <f t="shared" si="1908"/>
        <v>-0.11725998276367261</v>
      </c>
      <c r="Q10176">
        <f t="shared" si="1915"/>
        <v>0.35231560858974864</v>
      </c>
      <c r="R10176">
        <f t="shared" si="1909"/>
        <v>1</v>
      </c>
      <c r="S10176">
        <f t="shared" si="1910"/>
        <v>-0.11725998276367261</v>
      </c>
      <c r="T10176" s="6">
        <f t="shared" si="1916"/>
        <v>105.83459588628331</v>
      </c>
      <c r="U10176">
        <f t="shared" si="1911"/>
        <v>-0.87680000000000013</v>
      </c>
      <c r="V10176" s="16">
        <f t="shared" si="1912"/>
        <v>1.7877084589751839</v>
      </c>
    </row>
    <row r="10177" spans="4:22" ht="15.75" x14ac:dyDescent="0.25">
      <c r="D10177" s="27">
        <v>35739</v>
      </c>
      <c r="E10177">
        <v>309</v>
      </c>
      <c r="F10177">
        <v>-1.605</v>
      </c>
      <c r="G10177">
        <v>0.7</v>
      </c>
      <c r="H10177">
        <v>0.30551984811976773</v>
      </c>
      <c r="I10177" s="20">
        <f t="shared" si="1913"/>
        <v>0.14104483069114854</v>
      </c>
      <c r="J10177">
        <f t="shared" si="1914"/>
        <v>1.7151051412043664E-2</v>
      </c>
      <c r="K10177" s="16">
        <f t="shared" si="1905"/>
        <v>0.73063457498956574</v>
      </c>
      <c r="L10177" s="16">
        <f t="shared" si="1906"/>
        <v>2.3474185316631917E-2</v>
      </c>
      <c r="M10177" s="6"/>
      <c r="N10177" s="6">
        <f t="shared" si="1907"/>
        <v>0.2444158784958142</v>
      </c>
      <c r="O10177" s="6"/>
      <c r="P10177" s="6">
        <f t="shared" si="1908"/>
        <v>0.26706920509085658</v>
      </c>
      <c r="Q10177">
        <f t="shared" si="1915"/>
        <v>0.35278198628761104</v>
      </c>
      <c r="R10177">
        <f t="shared" si="1909"/>
        <v>1</v>
      </c>
      <c r="S10177">
        <f t="shared" si="1910"/>
        <v>0.26706920509085658</v>
      </c>
      <c r="T10177" s="6">
        <f t="shared" si="1916"/>
        <v>105.89999999999999</v>
      </c>
      <c r="U10177">
        <f t="shared" si="1911"/>
        <v>-0.32100000000000001</v>
      </c>
      <c r="V10177" s="16">
        <f t="shared" si="1912"/>
        <v>1.395530945155194</v>
      </c>
    </row>
    <row r="10178" spans="4:22" ht="15.75" x14ac:dyDescent="0.25">
      <c r="D10178" s="27">
        <v>35740</v>
      </c>
      <c r="E10178">
        <v>310</v>
      </c>
      <c r="F10178">
        <v>2.5030000000000001</v>
      </c>
      <c r="G10178">
        <v>0.1</v>
      </c>
      <c r="H10178">
        <v>0.23328852521737192</v>
      </c>
      <c r="I10178" s="20">
        <f t="shared" si="1913"/>
        <v>0.15544217894030044</v>
      </c>
      <c r="J10178">
        <f t="shared" si="1914"/>
        <v>1.8901768959140534E-2</v>
      </c>
      <c r="K10178" s="16">
        <f t="shared" si="1905"/>
        <v>0.73003351826167362</v>
      </c>
      <c r="L10178" s="16">
        <f t="shared" si="1906"/>
        <v>2.5891645364652108E-2</v>
      </c>
      <c r="M10178" s="6"/>
      <c r="N10178" s="6">
        <f t="shared" si="1907"/>
        <v>0.18663082017389754</v>
      </c>
      <c r="O10178" s="6"/>
      <c r="P10178" s="6">
        <f t="shared" si="1908"/>
        <v>0.20928414676893992</v>
      </c>
      <c r="Q10178">
        <f t="shared" si="1915"/>
        <v>0.35298999999999997</v>
      </c>
      <c r="R10178">
        <f t="shared" si="1909"/>
        <v>1</v>
      </c>
      <c r="S10178">
        <f t="shared" si="1910"/>
        <v>0.20928414676893992</v>
      </c>
      <c r="T10178" s="6">
        <f t="shared" si="1916"/>
        <v>105.8133691798261</v>
      </c>
      <c r="U10178">
        <f t="shared" si="1911"/>
        <v>2.7933626328804797</v>
      </c>
      <c r="V10178" s="16">
        <f t="shared" si="1912"/>
        <v>1.6554996258410595</v>
      </c>
    </row>
    <row r="10179" spans="4:22" ht="15.75" x14ac:dyDescent="0.25">
      <c r="D10179" s="27">
        <v>35741</v>
      </c>
      <c r="E10179">
        <v>311</v>
      </c>
      <c r="F10179">
        <v>0.65339999999999998</v>
      </c>
      <c r="G10179">
        <v>0</v>
      </c>
      <c r="H10179">
        <v>7.2064965016981564E-2</v>
      </c>
      <c r="I10179" s="20">
        <f t="shared" si="1913"/>
        <v>0.14590592296252761</v>
      </c>
      <c r="J10179">
        <f t="shared" si="1914"/>
        <v>1.7742160232243356E-2</v>
      </c>
      <c r="K10179" s="16">
        <f t="shared" si="1905"/>
        <v>0.73083902392677891</v>
      </c>
      <c r="L10179" s="16">
        <f t="shared" si="1906"/>
        <v>2.4276427026180398E-2</v>
      </c>
      <c r="M10179" s="6"/>
      <c r="N10179" s="6">
        <f t="shared" si="1907"/>
        <v>5.7651972013585254E-2</v>
      </c>
      <c r="O10179" s="6"/>
      <c r="P10179" s="6">
        <f t="shared" si="1908"/>
        <v>8.0305298608627632E-2</v>
      </c>
      <c r="Q10179">
        <f t="shared" si="1915"/>
        <v>0.35271123059942033</v>
      </c>
      <c r="R10179">
        <f t="shared" si="1909"/>
        <v>1</v>
      </c>
      <c r="S10179">
        <f t="shared" si="1910"/>
        <v>8.0305298608627632E-2</v>
      </c>
      <c r="T10179" s="6">
        <f t="shared" si="1916"/>
        <v>105.75571720781252</v>
      </c>
      <c r="U10179">
        <f t="shared" si="1911"/>
        <v>0.72919821986580313</v>
      </c>
      <c r="V10179" s="16">
        <f t="shared" si="1912"/>
        <v>1.4832261278631145</v>
      </c>
    </row>
    <row r="10180" spans="4:22" ht="15.75" x14ac:dyDescent="0.25">
      <c r="D10180" s="27">
        <v>35742</v>
      </c>
      <c r="E10180">
        <v>312</v>
      </c>
      <c r="F10180">
        <v>6.9269999999999996</v>
      </c>
      <c r="G10180">
        <v>0</v>
      </c>
      <c r="H10180">
        <v>0.11127946340386762</v>
      </c>
      <c r="I10180" s="20">
        <f t="shared" si="1913"/>
        <v>0.21760029931915537</v>
      </c>
      <c r="J10180">
        <f t="shared" si="1914"/>
        <v>2.6460196397209292E-2</v>
      </c>
      <c r="K10180" s="16">
        <f t="shared" si="1905"/>
        <v>0.73139430952561524</v>
      </c>
      <c r="L10180" s="16">
        <f t="shared" si="1906"/>
        <v>3.6177744415828807E-2</v>
      </c>
      <c r="M10180" s="6"/>
      <c r="N10180" s="6">
        <f t="shared" si="1907"/>
        <v>8.9023570723094095E-2</v>
      </c>
      <c r="O10180" s="6"/>
      <c r="P10180" s="6">
        <f t="shared" si="1908"/>
        <v>0.11167689731813647</v>
      </c>
      <c r="Q10180">
        <f t="shared" si="1915"/>
        <v>0.35251905735937505</v>
      </c>
      <c r="R10180">
        <f t="shared" si="1909"/>
        <v>1</v>
      </c>
      <c r="S10180">
        <f t="shared" si="1910"/>
        <v>0.11167689731813647</v>
      </c>
      <c r="T10180" s="6">
        <f t="shared" si="1916"/>
        <v>105.66669363708944</v>
      </c>
      <c r="U10180">
        <f t="shared" si="1911"/>
        <v>7.7305724961898044</v>
      </c>
      <c r="V10180" s="16">
        <f t="shared" si="1912"/>
        <v>2.6451073524935778</v>
      </c>
    </row>
    <row r="10181" spans="4:22" ht="15.75" x14ac:dyDescent="0.25">
      <c r="D10181" s="27">
        <v>35743</v>
      </c>
      <c r="E10181">
        <v>313</v>
      </c>
      <c r="F10181">
        <v>4.1050000000000004</v>
      </c>
      <c r="G10181">
        <v>13.5</v>
      </c>
      <c r="H10181">
        <v>7.5051604680775999E-2</v>
      </c>
      <c r="I10181" s="20">
        <f t="shared" si="1913"/>
        <v>0.24295767724240827</v>
      </c>
      <c r="J10181">
        <f t="shared" si="1914"/>
        <v>2.9543653552676845E-2</v>
      </c>
      <c r="K10181" s="16">
        <f t="shared" si="1905"/>
        <v>0.73225175646199858</v>
      </c>
      <c r="L10181" s="16">
        <f t="shared" si="1906"/>
        <v>4.0346306160359564E-2</v>
      </c>
      <c r="M10181" s="6"/>
      <c r="N10181" s="6">
        <f t="shared" si="1907"/>
        <v>6.0041283744620803E-2</v>
      </c>
      <c r="O10181" s="6"/>
      <c r="P10181" s="6">
        <f t="shared" si="1908"/>
        <v>8.2694610339663188E-2</v>
      </c>
      <c r="Q10181">
        <f t="shared" si="1915"/>
        <v>0.35222231212363148</v>
      </c>
      <c r="R10181">
        <f t="shared" si="1909"/>
        <v>1</v>
      </c>
      <c r="S10181">
        <f t="shared" si="1910"/>
        <v>8.2694610339663188E-2</v>
      </c>
      <c r="T10181" s="6">
        <f t="shared" si="1916"/>
        <v>105.89999999999999</v>
      </c>
      <c r="U10181">
        <f t="shared" si="1911"/>
        <v>4.5812039983916781</v>
      </c>
      <c r="V10181" s="16">
        <f t="shared" si="1912"/>
        <v>3.0051825283064302</v>
      </c>
    </row>
    <row r="10182" spans="4:22" ht="15.75" x14ac:dyDescent="0.25">
      <c r="D10182" s="27">
        <v>35744</v>
      </c>
      <c r="E10182">
        <v>314</v>
      </c>
      <c r="F10182">
        <v>6.4969999999999999</v>
      </c>
      <c r="G10182">
        <v>3.3</v>
      </c>
      <c r="H10182">
        <v>8.0827008698270406E-2</v>
      </c>
      <c r="I10182" s="20">
        <f t="shared" si="1913"/>
        <v>0.30187552228924308</v>
      </c>
      <c r="J10182">
        <f t="shared" si="1914"/>
        <v>3.6708063510371959E-2</v>
      </c>
      <c r="K10182" s="16">
        <f t="shared" si="1905"/>
        <v>0.73003351826167362</v>
      </c>
      <c r="L10182" s="16">
        <f t="shared" si="1906"/>
        <v>5.0282709755272222E-2</v>
      </c>
      <c r="M10182" s="6"/>
      <c r="N10182" s="6">
        <f t="shared" si="1907"/>
        <v>6.4661606958616322E-2</v>
      </c>
      <c r="O10182" s="6"/>
      <c r="P10182" s="6">
        <f t="shared" si="1908"/>
        <v>8.73149335536587E-2</v>
      </c>
      <c r="Q10182">
        <f t="shared" si="1915"/>
        <v>0.35298999999999997</v>
      </c>
      <c r="R10182">
        <f t="shared" si="1909"/>
        <v>1</v>
      </c>
      <c r="S10182">
        <f t="shared" si="1910"/>
        <v>8.73149335536587E-2</v>
      </c>
      <c r="T10182" s="6">
        <f t="shared" si="1916"/>
        <v>105.89999999999999</v>
      </c>
      <c r="U10182">
        <f t="shared" si="1911"/>
        <v>7.250689982350969</v>
      </c>
      <c r="V10182" s="16">
        <f t="shared" si="1912"/>
        <v>3.7947618327118362</v>
      </c>
    </row>
    <row r="10183" spans="4:22" ht="15.75" x14ac:dyDescent="0.25">
      <c r="D10183" s="27">
        <v>35745</v>
      </c>
      <c r="E10183">
        <v>315</v>
      </c>
      <c r="F10183">
        <v>6.3970000000000002</v>
      </c>
      <c r="G10183">
        <v>3.1</v>
      </c>
      <c r="H10183">
        <v>9.223904693438692E-2</v>
      </c>
      <c r="I10183" s="20">
        <f t="shared" si="1913"/>
        <v>0.35348600676612546</v>
      </c>
      <c r="J10183">
        <f t="shared" si="1914"/>
        <v>4.2983898422760854E-2</v>
      </c>
      <c r="K10183" s="16">
        <f t="shared" ref="K10183:K10246" si="1917">IF(theta&gt;topt,(1-rs)*(theta-topt)/(topt-Porosity)+1,IF(theta&lt;twilt,rwp*theta,(1-rwp)*(theta-twilt)/(topt-twilt)+rwp))</f>
        <v>0.73003351826167362</v>
      </c>
      <c r="L10183" s="16">
        <f t="shared" ref="L10183:L10246" si="1918">(soiltemp-tmin)^2/((30-tmin))^2</f>
        <v>5.8879349163463587E-2</v>
      </c>
      <c r="M10183" s="6"/>
      <c r="N10183" s="6">
        <f t="shared" ref="N10183:N10246" si="1919">ET0*kc</f>
        <v>7.3791237547509533E-2</v>
      </c>
      <c r="O10183" s="6"/>
      <c r="P10183" s="6">
        <f t="shared" ref="P10183:P10246" si="1920">(etc-Inter)</f>
        <v>9.6444564142551911E-2</v>
      </c>
      <c r="Q10183">
        <f t="shared" si="1915"/>
        <v>0.35298999999999997</v>
      </c>
      <c r="R10183">
        <f t="shared" ref="R10183:R10246" si="1921">IF(MAX(0,(1-(0.9*tfield-theta)/(0.9*tfield-alfa*twilt))^2) &gt; 1, 1, MAX(0,(1-(0.9*tfield-theta)/(0.9*tfield-alfa*twilt))^2))</f>
        <v>1</v>
      </c>
      <c r="S10183">
        <f t="shared" ref="S10183:S10246" si="1922">epot*Kr</f>
        <v>9.6444564142551911E-2</v>
      </c>
      <c r="T10183" s="6">
        <f t="shared" si="1916"/>
        <v>105.89999999999999</v>
      </c>
      <c r="U10183">
        <f t="shared" ref="U10183:U10246" si="1923">IF(Temperature &lt;0, 0.2*Temperature,Temperature*(s1_+(1-s1_)*EXP(-s2_*(LAI-LAIref))))</f>
        <v>7.1390893977372869</v>
      </c>
      <c r="V10183" s="16">
        <f t="shared" si="1912"/>
        <v>4.4167397378456519</v>
      </c>
    </row>
    <row r="10184" spans="4:22" ht="15.75" x14ac:dyDescent="0.25">
      <c r="D10184" s="27">
        <v>35746</v>
      </c>
      <c r="E10184">
        <v>316</v>
      </c>
      <c r="F10184">
        <v>6.3869999999999996</v>
      </c>
      <c r="G10184">
        <v>4.8</v>
      </c>
      <c r="H10184">
        <v>0.15871568118305551</v>
      </c>
      <c r="I10184" s="20">
        <f t="shared" si="1913"/>
        <v>0.39831342573098805</v>
      </c>
      <c r="J10184">
        <f t="shared" si="1914"/>
        <v>4.8434912568888148E-2</v>
      </c>
      <c r="K10184" s="16">
        <f t="shared" si="1917"/>
        <v>0.73003351826167362</v>
      </c>
      <c r="L10184" s="16">
        <f t="shared" si="1918"/>
        <v>6.6346148988089493E-2</v>
      </c>
      <c r="M10184" s="6"/>
      <c r="N10184" s="6">
        <f t="shared" si="1919"/>
        <v>0.12697254494644442</v>
      </c>
      <c r="O10184" s="6"/>
      <c r="P10184" s="6">
        <f t="shared" si="1920"/>
        <v>0.14962587154148679</v>
      </c>
      <c r="Q10184">
        <f t="shared" si="1915"/>
        <v>0.35298999999999997</v>
      </c>
      <c r="R10184">
        <f t="shared" si="1921"/>
        <v>1</v>
      </c>
      <c r="S10184">
        <f t="shared" si="1922"/>
        <v>0.14962587154148679</v>
      </c>
      <c r="T10184" s="6">
        <f t="shared" si="1916"/>
        <v>105.89999999999999</v>
      </c>
      <c r="U10184">
        <f t="shared" si="1923"/>
        <v>7.1279293392759175</v>
      </c>
      <c r="V10184" s="16">
        <f t="shared" ref="V10184:V10247" si="1924">V10183+(Tsurface-V10183)*att*EXP(-kz*z)*EXP(-klai*LAI)</f>
        <v>4.9209666701453738</v>
      </c>
    </row>
    <row r="10185" spans="4:22" ht="15.75" x14ac:dyDescent="0.25">
      <c r="D10185" s="27">
        <v>35747</v>
      </c>
      <c r="E10185">
        <v>317</v>
      </c>
      <c r="F10185">
        <v>5.2830000000000004</v>
      </c>
      <c r="G10185">
        <v>10.4</v>
      </c>
      <c r="H10185">
        <v>6.2924511164438438E-2</v>
      </c>
      <c r="I10185" s="20">
        <f t="shared" ref="I10185:I10248" si="1925">K10185*L10185/CF</f>
        <v>0.41508646188029874</v>
      </c>
      <c r="J10185">
        <f t="shared" ref="J10185:J10248" si="1926">K10185*L10185</f>
        <v>5.0474513764644326E-2</v>
      </c>
      <c r="K10185" s="16">
        <f t="shared" si="1917"/>
        <v>0.73003351826167362</v>
      </c>
      <c r="L10185" s="16">
        <f t="shared" si="1918"/>
        <v>6.9139994948221289E-2</v>
      </c>
      <c r="M10185" s="6"/>
      <c r="N10185" s="6">
        <f t="shared" si="1919"/>
        <v>5.0339608931550754E-2</v>
      </c>
      <c r="O10185" s="6"/>
      <c r="P10185" s="6">
        <f t="shared" si="1920"/>
        <v>7.2992935526593139E-2</v>
      </c>
      <c r="Q10185">
        <f t="shared" ref="Q10185:Q10248" si="1927">IF(T10184/L &gt;= tfield, tfield-0.00001,T10184/L)</f>
        <v>0.35298999999999997</v>
      </c>
      <c r="R10185">
        <f t="shared" si="1921"/>
        <v>1</v>
      </c>
      <c r="S10185">
        <f t="shared" si="1922"/>
        <v>7.2992935526593139E-2</v>
      </c>
      <c r="T10185" s="6">
        <f t="shared" ref="T10185:T10248" si="1928">(IF(T10184+Precipitation-actevapo-Inter&lt;0,0,IF(T10184+Precipitation-actevapo-Inter&gt;tfield*L,tfield*L,IF(T10184+Precipitation-actevapo-Inter&lt;twilt*L,twilt*L,T10184+Precipitation-actevapo-Inter))))</f>
        <v>105.89999999999999</v>
      </c>
      <c r="U10185">
        <f t="shared" si="1923"/>
        <v>5.8958588851408607</v>
      </c>
      <c r="V10185" s="16">
        <f t="shared" si="1924"/>
        <v>5.1022770848174916</v>
      </c>
    </row>
    <row r="10186" spans="4:22" ht="15.75" x14ac:dyDescent="0.25">
      <c r="D10186" s="27">
        <v>35748</v>
      </c>
      <c r="E10186">
        <v>318</v>
      </c>
      <c r="F10186">
        <v>4.3209999999999997</v>
      </c>
      <c r="G10186">
        <v>0</v>
      </c>
      <c r="H10186">
        <v>8.920708142959248E-2</v>
      </c>
      <c r="I10186" s="20">
        <f t="shared" si="1925"/>
        <v>0.41023337626212963</v>
      </c>
      <c r="J10186">
        <f t="shared" si="1926"/>
        <v>4.988437855347496E-2</v>
      </c>
      <c r="K10186" s="16">
        <f t="shared" si="1917"/>
        <v>0.73003351826167362</v>
      </c>
      <c r="L10186" s="16">
        <f t="shared" si="1918"/>
        <v>6.8331627665888045E-2</v>
      </c>
      <c r="M10186" s="6"/>
      <c r="N10186" s="6">
        <f t="shared" si="1919"/>
        <v>7.1365665143673984E-2</v>
      </c>
      <c r="O10186" s="6"/>
      <c r="P10186" s="6">
        <f t="shared" si="1920"/>
        <v>9.4018991738716362E-2</v>
      </c>
      <c r="Q10186">
        <f t="shared" si="1927"/>
        <v>0.35298999999999997</v>
      </c>
      <c r="R10186">
        <f t="shared" si="1921"/>
        <v>1</v>
      </c>
      <c r="S10186">
        <f t="shared" si="1922"/>
        <v>9.4018991738716362E-2</v>
      </c>
      <c r="T10186" s="6">
        <f t="shared" si="1928"/>
        <v>105.82863433485632</v>
      </c>
      <c r="U10186">
        <f t="shared" si="1923"/>
        <v>4.822261261157232</v>
      </c>
      <c r="V10186" s="16">
        <f t="shared" si="1924"/>
        <v>5.0501997532708129</v>
      </c>
    </row>
    <row r="10187" spans="4:22" ht="15.75" x14ac:dyDescent="0.25">
      <c r="D10187" s="27">
        <v>35749</v>
      </c>
      <c r="E10187">
        <v>319</v>
      </c>
      <c r="F10187">
        <v>2.552</v>
      </c>
      <c r="G10187">
        <v>0.2</v>
      </c>
      <c r="H10187">
        <v>4.3962917266051352E-2</v>
      </c>
      <c r="I10187" s="20">
        <f t="shared" si="1925"/>
        <v>0.37339804708506624</v>
      </c>
      <c r="J10187">
        <f t="shared" si="1926"/>
        <v>4.5405202525544058E-2</v>
      </c>
      <c r="K10187" s="16">
        <f t="shared" si="1917"/>
        <v>0.73069199477137925</v>
      </c>
      <c r="L10187" s="16">
        <f t="shared" si="1918"/>
        <v>6.2140002696691038E-2</v>
      </c>
      <c r="M10187" s="6"/>
      <c r="N10187" s="6">
        <f t="shared" si="1919"/>
        <v>3.5170333812841084E-2</v>
      </c>
      <c r="O10187" s="6"/>
      <c r="P10187" s="6">
        <f t="shared" si="1920"/>
        <v>5.7823660407883462E-2</v>
      </c>
      <c r="Q10187">
        <f t="shared" si="1927"/>
        <v>0.35276211444952105</v>
      </c>
      <c r="R10187">
        <f t="shared" si="1921"/>
        <v>1</v>
      </c>
      <c r="S10187">
        <f t="shared" si="1922"/>
        <v>5.7823660407883462E-2</v>
      </c>
      <c r="T10187" s="6">
        <f t="shared" si="1928"/>
        <v>105.89999999999999</v>
      </c>
      <c r="U10187">
        <f t="shared" si="1923"/>
        <v>2.8480469193411841</v>
      </c>
      <c r="V10187" s="16">
        <f t="shared" si="1924"/>
        <v>4.6406434583802962</v>
      </c>
    </row>
    <row r="10188" spans="4:22" ht="15.75" x14ac:dyDescent="0.25">
      <c r="D10188" s="27">
        <v>35750</v>
      </c>
      <c r="E10188">
        <v>320</v>
      </c>
      <c r="F10188">
        <v>0.35139999999999999</v>
      </c>
      <c r="G10188">
        <v>0</v>
      </c>
      <c r="H10188">
        <v>3.3112023763765742E-2</v>
      </c>
      <c r="I10188" s="20">
        <f t="shared" si="1925"/>
        <v>0.3063354363197166</v>
      </c>
      <c r="J10188">
        <f t="shared" si="1926"/>
        <v>3.725038905647754E-2</v>
      </c>
      <c r="K10188" s="16">
        <f t="shared" si="1917"/>
        <v>0.73003351826167362</v>
      </c>
      <c r="L10188" s="16">
        <f t="shared" si="1918"/>
        <v>5.1025587352724111E-2</v>
      </c>
      <c r="M10188" s="6"/>
      <c r="N10188" s="6">
        <f t="shared" si="1919"/>
        <v>2.6489619011012596E-2</v>
      </c>
      <c r="O10188" s="6"/>
      <c r="P10188" s="6">
        <f t="shared" si="1920"/>
        <v>4.9142945606054977E-2</v>
      </c>
      <c r="Q10188">
        <f t="shared" si="1927"/>
        <v>0.35298999999999997</v>
      </c>
      <c r="R10188">
        <f t="shared" si="1921"/>
        <v>1</v>
      </c>
      <c r="S10188">
        <f t="shared" si="1922"/>
        <v>4.9142945606054977E-2</v>
      </c>
      <c r="T10188" s="6">
        <f t="shared" si="1928"/>
        <v>105.87351038098899</v>
      </c>
      <c r="U10188">
        <f t="shared" si="1923"/>
        <v>0.3921644543324812</v>
      </c>
      <c r="V10188" s="16">
        <f t="shared" si="1924"/>
        <v>3.8505115052255969</v>
      </c>
    </row>
    <row r="10189" spans="4:22" ht="15.75" x14ac:dyDescent="0.25">
      <c r="D10189" s="27">
        <v>35751</v>
      </c>
      <c r="E10189">
        <v>321</v>
      </c>
      <c r="F10189">
        <v>2.0699999999999998</v>
      </c>
      <c r="G10189">
        <v>0</v>
      </c>
      <c r="H10189">
        <v>5.6697792301061811E-2</v>
      </c>
      <c r="I10189" s="20">
        <f t="shared" si="1925"/>
        <v>0.28385307577540092</v>
      </c>
      <c r="J10189">
        <f t="shared" si="1926"/>
        <v>3.4516534014288752E-2</v>
      </c>
      <c r="K10189" s="16">
        <f t="shared" si="1917"/>
        <v>0.73025976285840466</v>
      </c>
      <c r="L10189" s="16">
        <f t="shared" si="1918"/>
        <v>4.7266104158858624E-2</v>
      </c>
      <c r="M10189" s="6"/>
      <c r="N10189" s="6">
        <f t="shared" si="1919"/>
        <v>4.535823384084945E-2</v>
      </c>
      <c r="O10189" s="6"/>
      <c r="P10189" s="6">
        <f t="shared" si="1920"/>
        <v>6.8011560435891821E-2</v>
      </c>
      <c r="Q10189">
        <f t="shared" si="1927"/>
        <v>0.3529117012699633</v>
      </c>
      <c r="R10189">
        <f t="shared" si="1921"/>
        <v>1</v>
      </c>
      <c r="S10189">
        <f t="shared" si="1922"/>
        <v>6.8011560435891821E-2</v>
      </c>
      <c r="T10189" s="6">
        <f t="shared" si="1928"/>
        <v>105.82815214714815</v>
      </c>
      <c r="U10189">
        <f t="shared" si="1923"/>
        <v>2.3101321015032332</v>
      </c>
      <c r="V10189" s="16">
        <f t="shared" si="1924"/>
        <v>3.564031806090258</v>
      </c>
    </row>
    <row r="10190" spans="4:22" ht="15.75" x14ac:dyDescent="0.25">
      <c r="D10190" s="27">
        <v>35752</v>
      </c>
      <c r="E10190">
        <v>322</v>
      </c>
      <c r="F10190">
        <v>-8.6809999999999998E-2</v>
      </c>
      <c r="G10190">
        <v>0</v>
      </c>
      <c r="H10190">
        <v>0.13827807619955215</v>
      </c>
      <c r="I10190" s="20">
        <f t="shared" si="1925"/>
        <v>0.23484019612430654</v>
      </c>
      <c r="J10190">
        <f t="shared" si="1926"/>
        <v>2.8556567848715676E-2</v>
      </c>
      <c r="K10190" s="16">
        <f t="shared" si="1917"/>
        <v>0.73069663905120041</v>
      </c>
      <c r="L10190" s="16">
        <f t="shared" si="1918"/>
        <v>3.9081290815564704E-2</v>
      </c>
      <c r="M10190" s="6"/>
      <c r="N10190" s="6">
        <f t="shared" si="1919"/>
        <v>0.11062246095964173</v>
      </c>
      <c r="O10190" s="6"/>
      <c r="P10190" s="6">
        <f t="shared" si="1920"/>
        <v>0.13327578755468411</v>
      </c>
      <c r="Q10190">
        <f t="shared" si="1927"/>
        <v>0.35276050715716051</v>
      </c>
      <c r="R10190">
        <f t="shared" si="1921"/>
        <v>1</v>
      </c>
      <c r="S10190">
        <f t="shared" si="1922"/>
        <v>0.13327578755468411</v>
      </c>
      <c r="T10190" s="6">
        <f t="shared" si="1928"/>
        <v>105.71752968618851</v>
      </c>
      <c r="U10190">
        <f t="shared" si="1923"/>
        <v>-1.7361999999999999E-2</v>
      </c>
      <c r="V10190" s="16">
        <f t="shared" si="1924"/>
        <v>2.8979643310418655</v>
      </c>
    </row>
    <row r="10191" spans="4:22" ht="15.75" x14ac:dyDescent="0.25">
      <c r="D10191" s="27">
        <v>35753</v>
      </c>
      <c r="E10191">
        <v>323</v>
      </c>
      <c r="F10191">
        <v>0.51459999999999995</v>
      </c>
      <c r="G10191">
        <v>0</v>
      </c>
      <c r="H10191">
        <v>0.11824849717839586</v>
      </c>
      <c r="I10191" s="20">
        <f t="shared" si="1925"/>
        <v>0.20572847914292058</v>
      </c>
      <c r="J10191">
        <f t="shared" si="1926"/>
        <v>2.5016583063779144E-2</v>
      </c>
      <c r="K10191" s="16">
        <f t="shared" si="1917"/>
        <v>0.73176211968149452</v>
      </c>
      <c r="L10191" s="16">
        <f t="shared" si="1918"/>
        <v>3.4186769704159896E-2</v>
      </c>
      <c r="M10191" s="6"/>
      <c r="N10191" s="6">
        <f t="shared" si="1919"/>
        <v>9.4598797742716692E-2</v>
      </c>
      <c r="O10191" s="6"/>
      <c r="P10191" s="6">
        <f t="shared" si="1920"/>
        <v>0.11725212433775907</v>
      </c>
      <c r="Q10191">
        <f t="shared" si="1927"/>
        <v>0.35239176562062835</v>
      </c>
      <c r="R10191">
        <f t="shared" si="1921"/>
        <v>1</v>
      </c>
      <c r="S10191">
        <f t="shared" si="1922"/>
        <v>0.11725212433775907</v>
      </c>
      <c r="T10191" s="6">
        <f t="shared" si="1928"/>
        <v>105.62293088844581</v>
      </c>
      <c r="U10191">
        <f t="shared" si="1923"/>
        <v>0.57429660842201147</v>
      </c>
      <c r="V10191" s="16">
        <f t="shared" si="1924"/>
        <v>2.465808702072799</v>
      </c>
    </row>
    <row r="10192" spans="4:22" ht="15.75" x14ac:dyDescent="0.25">
      <c r="D10192" s="27">
        <v>35754</v>
      </c>
      <c r="E10192">
        <v>324</v>
      </c>
      <c r="F10192">
        <v>1.1379999999999999</v>
      </c>
      <c r="G10192">
        <v>0.1</v>
      </c>
      <c r="H10192">
        <v>0.15485478628902549</v>
      </c>
      <c r="I10192" s="20">
        <f t="shared" si="1925"/>
        <v>0.19157685870358671</v>
      </c>
      <c r="J10192">
        <f t="shared" si="1926"/>
        <v>2.3295746018356142E-2</v>
      </c>
      <c r="K10192" s="16">
        <f t="shared" si="1917"/>
        <v>0.73267326544492772</v>
      </c>
      <c r="L10192" s="16">
        <f t="shared" si="1918"/>
        <v>3.1795545322933848E-2</v>
      </c>
      <c r="M10192" s="6"/>
      <c r="N10192" s="6">
        <f t="shared" si="1919"/>
        <v>0.1238838290312204</v>
      </c>
      <c r="O10192" s="6"/>
      <c r="P10192" s="6">
        <f t="shared" si="1920"/>
        <v>0.14653715562626279</v>
      </c>
      <c r="Q10192">
        <f t="shared" si="1927"/>
        <v>0.35207643629481938</v>
      </c>
      <c r="R10192">
        <f t="shared" si="1921"/>
        <v>1</v>
      </c>
      <c r="S10192">
        <f t="shared" si="1922"/>
        <v>0.14653715562626279</v>
      </c>
      <c r="T10192" s="6">
        <f t="shared" si="1928"/>
        <v>105.59904705941459</v>
      </c>
      <c r="U10192">
        <f t="shared" si="1923"/>
        <v>1.2700146529037097</v>
      </c>
      <c r="V10192" s="16">
        <f t="shared" si="1924"/>
        <v>2.2434149732252444</v>
      </c>
    </row>
    <row r="10193" spans="4:22" ht="15.75" x14ac:dyDescent="0.25">
      <c r="D10193" s="27">
        <v>35755</v>
      </c>
      <c r="E10193">
        <v>325</v>
      </c>
      <c r="F10193">
        <v>1.603</v>
      </c>
      <c r="G10193">
        <v>0</v>
      </c>
      <c r="H10193">
        <v>0.17878616303940698</v>
      </c>
      <c r="I10193" s="20">
        <f t="shared" si="1925"/>
        <v>0.18629667555131402</v>
      </c>
      <c r="J10193">
        <f t="shared" si="1926"/>
        <v>2.2653675747039786E-2</v>
      </c>
      <c r="K10193" s="16">
        <f t="shared" si="1917"/>
        <v>0.73290330694815653</v>
      </c>
      <c r="L10193" s="16">
        <f t="shared" si="1918"/>
        <v>3.0909501338410854E-2</v>
      </c>
      <c r="M10193" s="6"/>
      <c r="N10193" s="6">
        <f t="shared" si="1919"/>
        <v>0.14302893043152559</v>
      </c>
      <c r="O10193" s="6"/>
      <c r="P10193" s="6">
        <f t="shared" si="1920"/>
        <v>0.16568225702656797</v>
      </c>
      <c r="Q10193">
        <f t="shared" si="1927"/>
        <v>0.35199682353138195</v>
      </c>
      <c r="R10193">
        <f t="shared" si="1921"/>
        <v>1</v>
      </c>
      <c r="S10193">
        <f t="shared" si="1922"/>
        <v>0.16568225702656797</v>
      </c>
      <c r="T10193" s="6">
        <f t="shared" si="1928"/>
        <v>105.45601812898306</v>
      </c>
      <c r="U10193">
        <f t="shared" si="1923"/>
        <v>1.7889573713573346</v>
      </c>
      <c r="V10193" s="16">
        <f t="shared" si="1924"/>
        <v>2.1588949668305393</v>
      </c>
    </row>
    <row r="10194" spans="4:22" ht="15.75" x14ac:dyDescent="0.25">
      <c r="D10194" s="27">
        <v>35756</v>
      </c>
      <c r="E10194">
        <v>326</v>
      </c>
      <c r="F10194">
        <v>0.6028</v>
      </c>
      <c r="G10194">
        <v>0.4</v>
      </c>
      <c r="H10194">
        <v>0.14211329947835316</v>
      </c>
      <c r="I10194" s="20">
        <f t="shared" si="1925"/>
        <v>0.16967797070954813</v>
      </c>
      <c r="J10194">
        <f t="shared" si="1926"/>
        <v>2.0632841238281054E-2</v>
      </c>
      <c r="K10194" s="16">
        <f t="shared" si="1917"/>
        <v>0.73428091646456428</v>
      </c>
      <c r="L10194" s="16">
        <f t="shared" si="1918"/>
        <v>2.8099383731262716E-2</v>
      </c>
      <c r="M10194" s="6"/>
      <c r="N10194" s="6">
        <f t="shared" si="1919"/>
        <v>0.11369063958268254</v>
      </c>
      <c r="O10194" s="6"/>
      <c r="P10194" s="6">
        <f t="shared" si="1920"/>
        <v>0.13634396617772493</v>
      </c>
      <c r="Q10194">
        <f t="shared" si="1927"/>
        <v>0.35152006042994355</v>
      </c>
      <c r="R10194">
        <f t="shared" si="1921"/>
        <v>1</v>
      </c>
      <c r="S10194">
        <f t="shared" si="1922"/>
        <v>0.13634396617772493</v>
      </c>
      <c r="T10194" s="6">
        <f t="shared" si="1928"/>
        <v>105.7423274894004</v>
      </c>
      <c r="U10194">
        <f t="shared" si="1923"/>
        <v>0.67272832405127969</v>
      </c>
      <c r="V10194" s="16">
        <f t="shared" si="1924"/>
        <v>1.8824977547803599</v>
      </c>
    </row>
    <row r="10195" spans="4:22" ht="15.75" x14ac:dyDescent="0.25">
      <c r="D10195" s="27">
        <v>35757</v>
      </c>
      <c r="E10195">
        <v>327</v>
      </c>
      <c r="F10195">
        <v>1.5309999999999999</v>
      </c>
      <c r="G10195">
        <v>6</v>
      </c>
      <c r="H10195">
        <v>9.294067513915702E-2</v>
      </c>
      <c r="I10195" s="20">
        <f t="shared" si="1925"/>
        <v>0.16711534194553318</v>
      </c>
      <c r="J10195">
        <f t="shared" si="1926"/>
        <v>2.0321225580576835E-2</v>
      </c>
      <c r="K10195" s="16">
        <f t="shared" si="1917"/>
        <v>0.73152327506741788</v>
      </c>
      <c r="L10195" s="16">
        <f t="shared" si="1918"/>
        <v>2.777932879675498E-2</v>
      </c>
      <c r="M10195" s="6"/>
      <c r="N10195" s="6">
        <f t="shared" si="1919"/>
        <v>7.4352540111325624E-2</v>
      </c>
      <c r="O10195" s="6"/>
      <c r="P10195" s="6">
        <f t="shared" si="1920"/>
        <v>9.7005866706368002E-2</v>
      </c>
      <c r="Q10195">
        <f t="shared" si="1927"/>
        <v>0.35247442496466797</v>
      </c>
      <c r="R10195">
        <f t="shared" si="1921"/>
        <v>1</v>
      </c>
      <c r="S10195">
        <f t="shared" si="1922"/>
        <v>9.7005866706368002E-2</v>
      </c>
      <c r="T10195" s="6">
        <f t="shared" si="1928"/>
        <v>105.89999999999999</v>
      </c>
      <c r="U10195">
        <f t="shared" si="1923"/>
        <v>1.708604950435483</v>
      </c>
      <c r="V10195" s="16">
        <f t="shared" si="1924"/>
        <v>1.8501571780691046</v>
      </c>
    </row>
    <row r="10196" spans="4:22" ht="15.75" x14ac:dyDescent="0.25">
      <c r="D10196" s="27">
        <v>35758</v>
      </c>
      <c r="E10196">
        <v>328</v>
      </c>
      <c r="F10196">
        <v>-0.36530000000000001</v>
      </c>
      <c r="G10196">
        <v>3.5</v>
      </c>
      <c r="H10196">
        <v>2.5591029628888626E-2</v>
      </c>
      <c r="I10196" s="20">
        <f t="shared" si="1925"/>
        <v>0.14625791448107389</v>
      </c>
      <c r="J10196">
        <f t="shared" si="1926"/>
        <v>1.7784962400898587E-2</v>
      </c>
      <c r="K10196" s="16">
        <f t="shared" si="1917"/>
        <v>0.73003351826167362</v>
      </c>
      <c r="L10196" s="16">
        <f t="shared" si="1918"/>
        <v>2.4361843608561182E-2</v>
      </c>
      <c r="M10196" s="6"/>
      <c r="N10196" s="6">
        <f t="shared" si="1919"/>
        <v>2.0472823703110904E-2</v>
      </c>
      <c r="O10196" s="6"/>
      <c r="P10196" s="6">
        <f t="shared" si="1920"/>
        <v>4.3126150298153282E-2</v>
      </c>
      <c r="Q10196">
        <f t="shared" si="1927"/>
        <v>0.35298999999999997</v>
      </c>
      <c r="R10196">
        <f t="shared" si="1921"/>
        <v>1</v>
      </c>
      <c r="S10196">
        <f t="shared" si="1922"/>
        <v>4.3126150298153282E-2</v>
      </c>
      <c r="T10196" s="6">
        <f t="shared" si="1928"/>
        <v>105.89999999999999</v>
      </c>
      <c r="U10196">
        <f t="shared" si="1923"/>
        <v>-7.306E-2</v>
      </c>
      <c r="V10196" s="16">
        <f t="shared" si="1924"/>
        <v>1.4924773251616079</v>
      </c>
    </row>
    <row r="10197" spans="4:22" ht="15.75" x14ac:dyDescent="0.25">
      <c r="D10197" s="27">
        <v>35759</v>
      </c>
      <c r="E10197">
        <v>329</v>
      </c>
      <c r="F10197">
        <v>-1.21</v>
      </c>
      <c r="G10197">
        <v>0.9</v>
      </c>
      <c r="H10197">
        <v>4.143993317425923E-2</v>
      </c>
      <c r="I10197" s="20">
        <f t="shared" si="1925"/>
        <v>0.128908828938152</v>
      </c>
      <c r="J10197">
        <f t="shared" si="1926"/>
        <v>1.5675313598879283E-2</v>
      </c>
      <c r="K10197" s="16">
        <f t="shared" si="1917"/>
        <v>0.73003351826167362</v>
      </c>
      <c r="L10197" s="16">
        <f t="shared" si="1918"/>
        <v>2.1472046429052611E-2</v>
      </c>
      <c r="M10197" s="6"/>
      <c r="N10197" s="6">
        <f t="shared" si="1919"/>
        <v>3.3151946539407388E-2</v>
      </c>
      <c r="O10197" s="6"/>
      <c r="P10197" s="6">
        <f t="shared" si="1920"/>
        <v>5.5805273134449766E-2</v>
      </c>
      <c r="Q10197">
        <f t="shared" si="1927"/>
        <v>0.35298999999999997</v>
      </c>
      <c r="R10197">
        <f t="shared" si="1921"/>
        <v>1</v>
      </c>
      <c r="S10197">
        <f t="shared" si="1922"/>
        <v>5.5805273134449766E-2</v>
      </c>
      <c r="T10197" s="6">
        <f t="shared" si="1928"/>
        <v>105.89999999999999</v>
      </c>
      <c r="U10197">
        <f t="shared" si="1923"/>
        <v>-0.24199999999999999</v>
      </c>
      <c r="V10197" s="16">
        <f t="shared" si="1924"/>
        <v>1.1698993024558952</v>
      </c>
    </row>
    <row r="10198" spans="4:22" ht="15.75" x14ac:dyDescent="0.25">
      <c r="D10198" s="27">
        <v>35760</v>
      </c>
      <c r="E10198">
        <v>330</v>
      </c>
      <c r="F10198">
        <v>-1.349</v>
      </c>
      <c r="G10198">
        <v>0.5</v>
      </c>
      <c r="H10198">
        <v>0.19250497397346919</v>
      </c>
      <c r="I10198" s="20">
        <f t="shared" si="1925"/>
        <v>0.11533987687111212</v>
      </c>
      <c r="J10198">
        <f t="shared" si="1926"/>
        <v>1.4025329027527234E-2</v>
      </c>
      <c r="K10198" s="16">
        <f t="shared" si="1917"/>
        <v>0.73003351826167362</v>
      </c>
      <c r="L10198" s="16">
        <f t="shared" si="1918"/>
        <v>1.9211897367293191E-2</v>
      </c>
      <c r="M10198" s="6"/>
      <c r="N10198" s="6">
        <f t="shared" si="1919"/>
        <v>0.15400397917877537</v>
      </c>
      <c r="O10198" s="6"/>
      <c r="P10198" s="6">
        <f t="shared" si="1920"/>
        <v>0.17665730577381775</v>
      </c>
      <c r="Q10198">
        <f t="shared" si="1927"/>
        <v>0.35298999999999997</v>
      </c>
      <c r="R10198">
        <f t="shared" si="1921"/>
        <v>1</v>
      </c>
      <c r="S10198">
        <f t="shared" si="1922"/>
        <v>0.17665730577381775</v>
      </c>
      <c r="T10198" s="6">
        <f t="shared" si="1928"/>
        <v>105.89999999999999</v>
      </c>
      <c r="U10198">
        <f t="shared" si="1923"/>
        <v>-0.26979999999999998</v>
      </c>
      <c r="V10198" s="16">
        <f t="shared" si="1924"/>
        <v>0.90214408447762318</v>
      </c>
    </row>
    <row r="10199" spans="4:22" ht="15.75" x14ac:dyDescent="0.25">
      <c r="D10199" s="27">
        <v>35761</v>
      </c>
      <c r="E10199">
        <v>331</v>
      </c>
      <c r="F10199">
        <v>-8.6329999999999991</v>
      </c>
      <c r="G10199">
        <v>0</v>
      </c>
      <c r="H10199">
        <v>-0.39377640275567427</v>
      </c>
      <c r="I10199" s="20">
        <f t="shared" si="1925"/>
        <v>9.2510605222191955E-2</v>
      </c>
      <c r="J10199">
        <f t="shared" si="1926"/>
        <v>1.1249289595018542E-2</v>
      </c>
      <c r="K10199" s="16">
        <f t="shared" si="1917"/>
        <v>0.73003351826167362</v>
      </c>
      <c r="L10199" s="16">
        <f t="shared" si="1918"/>
        <v>1.5409278223012138E-2</v>
      </c>
      <c r="M10199" s="6"/>
      <c r="N10199" s="6">
        <f t="shared" si="1919"/>
        <v>-0.31502112220453943</v>
      </c>
      <c r="O10199" s="6"/>
      <c r="P10199" s="6">
        <f t="shared" si="1920"/>
        <v>-0.29236779560949705</v>
      </c>
      <c r="Q10199">
        <f t="shared" si="1927"/>
        <v>0.35298999999999997</v>
      </c>
      <c r="R10199">
        <f t="shared" si="1921"/>
        <v>1</v>
      </c>
      <c r="S10199">
        <f t="shared" si="1922"/>
        <v>-0.29236779560949705</v>
      </c>
      <c r="T10199" s="6">
        <f t="shared" si="1928"/>
        <v>105.89999999999999</v>
      </c>
      <c r="U10199">
        <f t="shared" si="1923"/>
        <v>-1.7265999999999999</v>
      </c>
      <c r="V10199" s="16">
        <f t="shared" si="1924"/>
        <v>0.41325036608258936</v>
      </c>
    </row>
    <row r="10200" spans="4:22" ht="15.75" x14ac:dyDescent="0.25">
      <c r="D10200" s="27">
        <v>35762</v>
      </c>
      <c r="E10200">
        <v>332</v>
      </c>
      <c r="F10200">
        <v>-7.7850000000000001</v>
      </c>
      <c r="G10200">
        <v>0</v>
      </c>
      <c r="H10200">
        <v>-0.24613969951188117</v>
      </c>
      <c r="I10200" s="20">
        <f t="shared" si="1925"/>
        <v>7.7048954540238829E-2</v>
      </c>
      <c r="J10200">
        <f t="shared" si="1926"/>
        <v>9.3691528720930423E-3</v>
      </c>
      <c r="K10200" s="16">
        <f t="shared" si="1917"/>
        <v>0.73003351826167362</v>
      </c>
      <c r="L10200" s="16">
        <f t="shared" si="1918"/>
        <v>1.2833866716698832E-2</v>
      </c>
      <c r="M10200" s="6"/>
      <c r="N10200" s="6">
        <f t="shared" si="1919"/>
        <v>-0.19691175960950494</v>
      </c>
      <c r="O10200" s="6"/>
      <c r="P10200" s="6">
        <f t="shared" si="1920"/>
        <v>-0.17425843301446256</v>
      </c>
      <c r="Q10200">
        <f t="shared" si="1927"/>
        <v>0.35298999999999997</v>
      </c>
      <c r="R10200">
        <f t="shared" si="1921"/>
        <v>1</v>
      </c>
      <c r="S10200">
        <f t="shared" si="1922"/>
        <v>-0.17425843301446256</v>
      </c>
      <c r="T10200" s="6">
        <f t="shared" si="1928"/>
        <v>105.89999999999999</v>
      </c>
      <c r="U10200">
        <f t="shared" si="1923"/>
        <v>-1.5570000000000002</v>
      </c>
      <c r="V10200" s="16">
        <f t="shared" si="1924"/>
        <v>4.6823282772687436E-2</v>
      </c>
    </row>
    <row r="10201" spans="4:22" ht="15.75" x14ac:dyDescent="0.25">
      <c r="D10201" s="27">
        <v>35763</v>
      </c>
      <c r="E10201">
        <v>333</v>
      </c>
      <c r="F10201">
        <v>-3.7170000000000001</v>
      </c>
      <c r="G10201">
        <v>0.4</v>
      </c>
      <c r="H10201">
        <v>6.3088217868872573E-2</v>
      </c>
      <c r="I10201" s="20">
        <f t="shared" si="1925"/>
        <v>7.1244600982319967E-2</v>
      </c>
      <c r="J10201">
        <f t="shared" si="1926"/>
        <v>8.6633434794501085E-3</v>
      </c>
      <c r="K10201" s="16">
        <f t="shared" si="1917"/>
        <v>0.73003351826167362</v>
      </c>
      <c r="L10201" s="16">
        <f t="shared" si="1918"/>
        <v>1.1867048926847788E-2</v>
      </c>
      <c r="M10201" s="6"/>
      <c r="N10201" s="6">
        <f t="shared" si="1919"/>
        <v>5.0470574295098061E-2</v>
      </c>
      <c r="O10201" s="6"/>
      <c r="P10201" s="6">
        <f t="shared" si="1920"/>
        <v>7.3123900890140439E-2</v>
      </c>
      <c r="Q10201">
        <f t="shared" si="1927"/>
        <v>0.35298999999999997</v>
      </c>
      <c r="R10201">
        <f t="shared" si="1921"/>
        <v>1</v>
      </c>
      <c r="S10201">
        <f t="shared" si="1922"/>
        <v>7.3123900890140439E-2</v>
      </c>
      <c r="T10201" s="6">
        <f t="shared" si="1928"/>
        <v>105.89999999999999</v>
      </c>
      <c r="U10201">
        <f t="shared" si="1923"/>
        <v>-0.74340000000000006</v>
      </c>
      <c r="V10201" s="16">
        <f t="shared" si="1924"/>
        <v>-0.10014241136175736</v>
      </c>
    </row>
    <row r="10202" spans="4:22" ht="15.75" x14ac:dyDescent="0.25">
      <c r="D10202" s="27">
        <v>35764</v>
      </c>
      <c r="E10202">
        <v>334</v>
      </c>
      <c r="F10202">
        <v>-0.49790000000000001</v>
      </c>
      <c r="G10202">
        <v>4.0999999999999996</v>
      </c>
      <c r="H10202">
        <v>0.10930221640948035</v>
      </c>
      <c r="I10202" s="20">
        <f t="shared" si="1925"/>
        <v>7.1248651190524925E-2</v>
      </c>
      <c r="J10202">
        <f t="shared" si="1926"/>
        <v>8.6638359847678315E-3</v>
      </c>
      <c r="K10202" s="16">
        <f t="shared" si="1917"/>
        <v>0.73003351826167362</v>
      </c>
      <c r="L10202" s="16">
        <f t="shared" si="1918"/>
        <v>1.1867723560690486E-2</v>
      </c>
      <c r="M10202" s="6"/>
      <c r="N10202" s="6">
        <f t="shared" si="1919"/>
        <v>8.7441773127584277E-2</v>
      </c>
      <c r="O10202" s="6"/>
      <c r="P10202" s="6">
        <f t="shared" si="1920"/>
        <v>0.11009509972262665</v>
      </c>
      <c r="Q10202">
        <f t="shared" si="1927"/>
        <v>0.35298999999999997</v>
      </c>
      <c r="R10202">
        <f t="shared" si="1921"/>
        <v>1</v>
      </c>
      <c r="S10202">
        <f t="shared" si="1922"/>
        <v>0.11009509972262665</v>
      </c>
      <c r="T10202" s="6">
        <f t="shared" si="1928"/>
        <v>105.89999999999999</v>
      </c>
      <c r="U10202">
        <f t="shared" si="1923"/>
        <v>-9.9580000000000002E-2</v>
      </c>
      <c r="V10202" s="16">
        <f t="shared" si="1924"/>
        <v>-0.1000378141194694</v>
      </c>
    </row>
    <row r="10203" spans="4:22" ht="15.75" x14ac:dyDescent="0.25">
      <c r="D10203" s="27">
        <v>35765</v>
      </c>
      <c r="E10203">
        <v>335</v>
      </c>
      <c r="F10203">
        <v>0.84370000000000001</v>
      </c>
      <c r="G10203">
        <v>4.0999999999999996</v>
      </c>
      <c r="H10203">
        <v>0.19292768163137022</v>
      </c>
      <c r="I10203" s="20">
        <f t="shared" si="1925"/>
        <v>7.8947370927257371E-2</v>
      </c>
      <c r="J10203">
        <f t="shared" si="1926"/>
        <v>9.6000003047544968E-3</v>
      </c>
      <c r="K10203" s="16">
        <f t="shared" si="1917"/>
        <v>0.73003351826167362</v>
      </c>
      <c r="L10203" s="16">
        <f t="shared" si="1918"/>
        <v>1.3150081557369627E-2</v>
      </c>
      <c r="M10203" s="6"/>
      <c r="N10203" s="6">
        <f t="shared" si="1919"/>
        <v>0.15434214530509618</v>
      </c>
      <c r="O10203" s="6"/>
      <c r="P10203" s="6">
        <f t="shared" si="1920"/>
        <v>0.17699547190013856</v>
      </c>
      <c r="Q10203">
        <f t="shared" si="1927"/>
        <v>0.35298999999999997</v>
      </c>
      <c r="R10203">
        <f t="shared" si="1921"/>
        <v>1</v>
      </c>
      <c r="S10203">
        <f t="shared" si="1922"/>
        <v>0.17699547190013856</v>
      </c>
      <c r="T10203" s="6">
        <f t="shared" si="1928"/>
        <v>105.89999999999999</v>
      </c>
      <c r="U10203">
        <f t="shared" si="1923"/>
        <v>0.94157413238564147</v>
      </c>
      <c r="V10203" s="16">
        <f t="shared" si="1924"/>
        <v>9.3681133517370271E-2</v>
      </c>
    </row>
    <row r="10204" spans="4:22" ht="15.75" x14ac:dyDescent="0.25">
      <c r="D10204" s="27">
        <v>35766</v>
      </c>
      <c r="E10204">
        <v>336</v>
      </c>
      <c r="F10204">
        <v>-0.31809999999999999</v>
      </c>
      <c r="G10204">
        <v>4.5999999999999996</v>
      </c>
      <c r="H10204">
        <v>0.24884176243727552</v>
      </c>
      <c r="I10204" s="20">
        <f t="shared" si="1925"/>
        <v>7.7759419307071045E-2</v>
      </c>
      <c r="J10204">
        <f t="shared" si="1926"/>
        <v>9.4555453877398395E-3</v>
      </c>
      <c r="K10204" s="16">
        <f t="shared" si="1917"/>
        <v>0.73003351826167362</v>
      </c>
      <c r="L10204" s="16">
        <f t="shared" si="1918"/>
        <v>1.2952207194890177E-2</v>
      </c>
      <c r="M10204" s="6"/>
      <c r="N10204" s="6">
        <f t="shared" si="1919"/>
        <v>0.19907340994982042</v>
      </c>
      <c r="O10204" s="6"/>
      <c r="P10204" s="6">
        <f t="shared" si="1920"/>
        <v>0.2217267365448628</v>
      </c>
      <c r="Q10204">
        <f t="shared" si="1927"/>
        <v>0.35298999999999997</v>
      </c>
      <c r="R10204">
        <f t="shared" si="1921"/>
        <v>1</v>
      </c>
      <c r="S10204">
        <f t="shared" si="1922"/>
        <v>0.2217267365448628</v>
      </c>
      <c r="T10204" s="6">
        <f t="shared" si="1928"/>
        <v>105.89999999999999</v>
      </c>
      <c r="U10204">
        <f t="shared" si="1923"/>
        <v>-6.3619999999999996E-2</v>
      </c>
      <c r="V10204" s="16">
        <f t="shared" si="1924"/>
        <v>6.4426275074828926E-2</v>
      </c>
    </row>
    <row r="10205" spans="4:22" ht="15.75" x14ac:dyDescent="0.25">
      <c r="D10205" s="27">
        <v>35767</v>
      </c>
      <c r="E10205">
        <v>337</v>
      </c>
      <c r="F10205">
        <v>-2.2349999999999999</v>
      </c>
      <c r="G10205">
        <v>1.1000000000000001</v>
      </c>
      <c r="H10205">
        <v>0.27984029010338307</v>
      </c>
      <c r="I10205" s="20">
        <f t="shared" si="1925"/>
        <v>7.3959322139214634E-2</v>
      </c>
      <c r="J10205">
        <f t="shared" si="1926"/>
        <v>8.9934535721284993E-3</v>
      </c>
      <c r="K10205" s="16">
        <f t="shared" si="1917"/>
        <v>0.73003351826167362</v>
      </c>
      <c r="L10205" s="16">
        <f t="shared" si="1918"/>
        <v>1.2319233770996363E-2</v>
      </c>
      <c r="M10205" s="6"/>
      <c r="N10205" s="6">
        <f t="shared" si="1919"/>
        <v>0.22387223208270646</v>
      </c>
      <c r="O10205" s="6"/>
      <c r="P10205" s="6">
        <f t="shared" si="1920"/>
        <v>0.24652555867774884</v>
      </c>
      <c r="Q10205">
        <f t="shared" si="1927"/>
        <v>0.35298999999999997</v>
      </c>
      <c r="R10205">
        <f t="shared" si="1921"/>
        <v>1</v>
      </c>
      <c r="S10205">
        <f t="shared" si="1922"/>
        <v>0.24652555867774884</v>
      </c>
      <c r="T10205" s="6">
        <f t="shared" si="1928"/>
        <v>105.89999999999999</v>
      </c>
      <c r="U10205">
        <f t="shared" si="1923"/>
        <v>-0.44700000000000001</v>
      </c>
      <c r="V10205" s="16">
        <f t="shared" si="1924"/>
        <v>-3.0688762856275142E-2</v>
      </c>
    </row>
    <row r="10206" spans="4:22" ht="15.75" x14ac:dyDescent="0.25">
      <c r="D10206" s="27">
        <v>35768</v>
      </c>
      <c r="E10206">
        <v>338</v>
      </c>
      <c r="F10206">
        <v>-9.7490000000000006</v>
      </c>
      <c r="G10206">
        <v>0</v>
      </c>
      <c r="H10206">
        <v>-0.28258203111291452</v>
      </c>
      <c r="I10206" s="20">
        <f t="shared" si="1925"/>
        <v>6.0548413160013886E-2</v>
      </c>
      <c r="J10206">
        <f t="shared" si="1926"/>
        <v>7.3626870402576884E-3</v>
      </c>
      <c r="K10206" s="16">
        <f t="shared" si="1917"/>
        <v>0.73003351826167362</v>
      </c>
      <c r="L10206" s="16">
        <f t="shared" si="1918"/>
        <v>1.008540958200032E-2</v>
      </c>
      <c r="M10206" s="6"/>
      <c r="N10206" s="6">
        <f t="shared" si="1919"/>
        <v>-0.22606562489033163</v>
      </c>
      <c r="O10206" s="6"/>
      <c r="P10206" s="6">
        <f t="shared" si="1920"/>
        <v>-0.20341229829528926</v>
      </c>
      <c r="Q10206">
        <f t="shared" si="1927"/>
        <v>0.35298999999999997</v>
      </c>
      <c r="R10206">
        <f t="shared" si="1921"/>
        <v>1</v>
      </c>
      <c r="S10206">
        <f t="shared" si="1922"/>
        <v>-0.20341229829528926</v>
      </c>
      <c r="T10206" s="6">
        <f t="shared" si="1928"/>
        <v>105.89999999999999</v>
      </c>
      <c r="U10206">
        <f t="shared" si="1923"/>
        <v>-1.9498000000000002</v>
      </c>
      <c r="V10206" s="16">
        <f t="shared" si="1924"/>
        <v>-0.38760499303671664</v>
      </c>
    </row>
    <row r="10207" spans="4:22" ht="15.75" x14ac:dyDescent="0.25">
      <c r="D10207" s="27">
        <v>35769</v>
      </c>
      <c r="E10207">
        <v>339</v>
      </c>
      <c r="F10207">
        <v>-5.3869999999999996</v>
      </c>
      <c r="G10207">
        <v>3.7</v>
      </c>
      <c r="H10207">
        <v>0.13672162813720395</v>
      </c>
      <c r="I10207" s="20">
        <f t="shared" si="1925"/>
        <v>5.6055560308302992E-2</v>
      </c>
      <c r="J10207">
        <f t="shared" si="1926"/>
        <v>6.8163561334896438E-3</v>
      </c>
      <c r="K10207" s="16">
        <f t="shared" si="1917"/>
        <v>0.73003351826167362</v>
      </c>
      <c r="L10207" s="16">
        <f t="shared" si="1918"/>
        <v>9.3370454410373876E-3</v>
      </c>
      <c r="M10207" s="6"/>
      <c r="N10207" s="6">
        <f t="shared" si="1919"/>
        <v>0.10937730250976317</v>
      </c>
      <c r="O10207" s="6"/>
      <c r="P10207" s="6">
        <f t="shared" si="1920"/>
        <v>0.13203062910480556</v>
      </c>
      <c r="Q10207">
        <f t="shared" si="1927"/>
        <v>0.35298999999999997</v>
      </c>
      <c r="R10207">
        <f t="shared" si="1921"/>
        <v>1</v>
      </c>
      <c r="S10207">
        <f t="shared" si="1922"/>
        <v>0.13203062910480556</v>
      </c>
      <c r="T10207" s="6">
        <f t="shared" si="1928"/>
        <v>105.89999999999999</v>
      </c>
      <c r="U10207">
        <f t="shared" si="1923"/>
        <v>-1.0773999999999999</v>
      </c>
      <c r="V10207" s="16">
        <f t="shared" si="1924"/>
        <v>-0.51589304050240314</v>
      </c>
    </row>
    <row r="10208" spans="4:22" ht="15.75" x14ac:dyDescent="0.25">
      <c r="D10208" s="27">
        <v>35770</v>
      </c>
      <c r="E10208">
        <v>340</v>
      </c>
      <c r="F10208">
        <v>-1.8520000000000001</v>
      </c>
      <c r="G10208">
        <v>0</v>
      </c>
      <c r="H10208">
        <v>-0.36254004618667601</v>
      </c>
      <c r="I10208" s="20">
        <f t="shared" si="1925"/>
        <v>5.6988791116363492E-2</v>
      </c>
      <c r="J10208">
        <f t="shared" si="1926"/>
        <v>6.9298369997498003E-3</v>
      </c>
      <c r="K10208" s="16">
        <f t="shared" si="1917"/>
        <v>0.73003351826167362</v>
      </c>
      <c r="L10208" s="16">
        <f t="shared" si="1918"/>
        <v>9.4924915451154203E-3</v>
      </c>
      <c r="M10208" s="6"/>
      <c r="N10208" s="6">
        <f t="shared" si="1919"/>
        <v>-0.29003203694934082</v>
      </c>
      <c r="O10208" s="6"/>
      <c r="P10208" s="6">
        <f t="shared" si="1920"/>
        <v>-0.26737871035429844</v>
      </c>
      <c r="Q10208">
        <f t="shared" si="1927"/>
        <v>0.35298999999999997</v>
      </c>
      <c r="R10208">
        <f t="shared" si="1921"/>
        <v>1</v>
      </c>
      <c r="S10208">
        <f t="shared" si="1922"/>
        <v>-0.26737871035429844</v>
      </c>
      <c r="T10208" s="6">
        <f t="shared" si="1928"/>
        <v>105.89999999999999</v>
      </c>
      <c r="U10208">
        <f t="shared" si="1923"/>
        <v>-0.37040000000000006</v>
      </c>
      <c r="V10208" s="16">
        <f t="shared" si="1924"/>
        <v>-0.48883425072068348</v>
      </c>
    </row>
    <row r="10209" spans="4:22" ht="15.75" x14ac:dyDescent="0.25">
      <c r="D10209" s="27">
        <v>35771</v>
      </c>
      <c r="E10209">
        <v>341</v>
      </c>
      <c r="F10209">
        <v>-4.0259999999999998</v>
      </c>
      <c r="G10209">
        <v>0.1</v>
      </c>
      <c r="H10209">
        <v>7.0810697910129616E-2</v>
      </c>
      <c r="I10209" s="20">
        <f t="shared" si="1925"/>
        <v>5.4969375093488954E-2</v>
      </c>
      <c r="J10209">
        <f t="shared" si="1926"/>
        <v>6.6842760113682564E-3</v>
      </c>
      <c r="K10209" s="16">
        <f t="shared" si="1917"/>
        <v>0.73003351826167362</v>
      </c>
      <c r="L10209" s="16">
        <f t="shared" si="1918"/>
        <v>9.15612207407214E-3</v>
      </c>
      <c r="M10209" s="6"/>
      <c r="N10209" s="6">
        <f t="shared" si="1919"/>
        <v>5.6648558328103699E-2</v>
      </c>
      <c r="O10209" s="6"/>
      <c r="P10209" s="6">
        <f t="shared" si="1920"/>
        <v>7.9301884923146077E-2</v>
      </c>
      <c r="Q10209">
        <f t="shared" si="1927"/>
        <v>0.35298999999999997</v>
      </c>
      <c r="R10209">
        <f t="shared" si="1921"/>
        <v>1</v>
      </c>
      <c r="S10209">
        <f t="shared" si="1922"/>
        <v>7.9301884923146077E-2</v>
      </c>
      <c r="T10209" s="6">
        <f t="shared" si="1928"/>
        <v>105.89999999999999</v>
      </c>
      <c r="U10209">
        <f t="shared" si="1923"/>
        <v>-0.80520000000000003</v>
      </c>
      <c r="V10209" s="16">
        <f t="shared" si="1924"/>
        <v>-0.5476719399622102</v>
      </c>
    </row>
    <row r="10210" spans="4:22" ht="15.75" x14ac:dyDescent="0.25">
      <c r="D10210" s="27">
        <v>35772</v>
      </c>
      <c r="E10210">
        <v>342</v>
      </c>
      <c r="F10210">
        <v>2.528</v>
      </c>
      <c r="G10210">
        <v>0</v>
      </c>
      <c r="H10210">
        <v>5.36429414483462E-2</v>
      </c>
      <c r="I10210" s="20">
        <f t="shared" si="1925"/>
        <v>7.8345313520389412E-2</v>
      </c>
      <c r="J10210">
        <f t="shared" si="1926"/>
        <v>9.526790124079353E-3</v>
      </c>
      <c r="K10210" s="16">
        <f t="shared" si="1917"/>
        <v>0.73003351826167362</v>
      </c>
      <c r="L10210" s="16">
        <f t="shared" si="1918"/>
        <v>1.304979824318774E-2</v>
      </c>
      <c r="M10210" s="6"/>
      <c r="N10210" s="6">
        <f t="shared" si="1919"/>
        <v>4.2914353158676963E-2</v>
      </c>
      <c r="O10210" s="6"/>
      <c r="P10210" s="6">
        <f t="shared" si="1920"/>
        <v>6.5567679753719341E-2</v>
      </c>
      <c r="Q10210">
        <f t="shared" si="1927"/>
        <v>0.35298999999999997</v>
      </c>
      <c r="R10210">
        <f t="shared" si="1921"/>
        <v>1</v>
      </c>
      <c r="S10210">
        <f t="shared" si="1922"/>
        <v>6.5567679753719341E-2</v>
      </c>
      <c r="T10210" s="6">
        <f t="shared" si="1928"/>
        <v>105.85708564684133</v>
      </c>
      <c r="U10210">
        <f t="shared" si="1923"/>
        <v>2.8212627790339004</v>
      </c>
      <c r="V10210" s="16">
        <f t="shared" si="1924"/>
        <v>7.8882402670741314E-2</v>
      </c>
    </row>
    <row r="10211" spans="4:22" ht="15.75" x14ac:dyDescent="0.25">
      <c r="D10211" s="27">
        <v>35773</v>
      </c>
      <c r="E10211">
        <v>343</v>
      </c>
      <c r="F10211">
        <v>2.8010000000000002</v>
      </c>
      <c r="G10211">
        <v>0.3</v>
      </c>
      <c r="H10211">
        <v>8.989525763021386E-2</v>
      </c>
      <c r="I10211" s="20">
        <f t="shared" si="1925"/>
        <v>0.10309972908557155</v>
      </c>
      <c r="J10211">
        <f t="shared" si="1926"/>
        <v>1.2536927056805501E-2</v>
      </c>
      <c r="K10211" s="16">
        <f t="shared" si="1917"/>
        <v>0.73041796071388754</v>
      </c>
      <c r="L10211" s="16">
        <f t="shared" si="1918"/>
        <v>1.7164045424830878E-2</v>
      </c>
      <c r="M10211" s="6"/>
      <c r="N10211" s="6">
        <f t="shared" si="1919"/>
        <v>7.1916206104171085E-2</v>
      </c>
      <c r="O10211" s="6"/>
      <c r="P10211" s="6">
        <f t="shared" si="1920"/>
        <v>9.4569532699213463E-2</v>
      </c>
      <c r="Q10211">
        <f t="shared" si="1927"/>
        <v>0.35285695215613777</v>
      </c>
      <c r="R10211">
        <f t="shared" si="1921"/>
        <v>1</v>
      </c>
      <c r="S10211">
        <f t="shared" si="1922"/>
        <v>9.4569532699213463E-2</v>
      </c>
      <c r="T10211" s="6">
        <f t="shared" si="1928"/>
        <v>105.89999999999999</v>
      </c>
      <c r="U10211">
        <f t="shared" si="1923"/>
        <v>3.1259323750292545</v>
      </c>
      <c r="V10211" s="16">
        <f t="shared" si="1924"/>
        <v>0.64557263315693347</v>
      </c>
    </row>
    <row r="10212" spans="4:22" ht="15.75" x14ac:dyDescent="0.25">
      <c r="D10212" s="27">
        <v>35774</v>
      </c>
      <c r="E10212">
        <v>344</v>
      </c>
      <c r="F10212">
        <v>4.492</v>
      </c>
      <c r="G10212">
        <v>0</v>
      </c>
      <c r="H10212">
        <v>7.6085722551204785E-2</v>
      </c>
      <c r="I10212" s="20">
        <f t="shared" si="1925"/>
        <v>0.1443428243717837</v>
      </c>
      <c r="J10212">
        <f t="shared" si="1926"/>
        <v>1.7552087443608897E-2</v>
      </c>
      <c r="K10212" s="16">
        <f t="shared" si="1917"/>
        <v>0.73003351826167362</v>
      </c>
      <c r="L10212" s="16">
        <f t="shared" si="1918"/>
        <v>2.4042851464413879E-2</v>
      </c>
      <c r="M10212" s="6"/>
      <c r="N10212" s="6">
        <f t="shared" si="1919"/>
        <v>6.0868578040963829E-2</v>
      </c>
      <c r="O10212" s="6"/>
      <c r="P10212" s="6">
        <f t="shared" si="1920"/>
        <v>8.35219046360062E-2</v>
      </c>
      <c r="Q10212">
        <f t="shared" si="1927"/>
        <v>0.35298999999999997</v>
      </c>
      <c r="R10212">
        <f t="shared" si="1921"/>
        <v>1</v>
      </c>
      <c r="S10212">
        <f t="shared" si="1922"/>
        <v>8.35219046360062E-2</v>
      </c>
      <c r="T10212" s="6">
        <f t="shared" si="1928"/>
        <v>105.83913142195904</v>
      </c>
      <c r="U10212">
        <f t="shared" si="1923"/>
        <v>5.0130982608466299</v>
      </c>
      <c r="V10212" s="16">
        <f t="shared" si="1924"/>
        <v>1.4578448725564308</v>
      </c>
    </row>
    <row r="10213" spans="4:22" ht="15.75" x14ac:dyDescent="0.25">
      <c r="D10213" s="27">
        <v>35775</v>
      </c>
      <c r="E10213">
        <v>345</v>
      </c>
      <c r="F10213">
        <v>3.5150000000000001</v>
      </c>
      <c r="G10213">
        <v>0.5</v>
      </c>
      <c r="H10213">
        <v>0.15769609129960019</v>
      </c>
      <c r="I10213" s="20">
        <f t="shared" si="1925"/>
        <v>0.17084508456515166</v>
      </c>
      <c r="J10213">
        <f t="shared" si="1926"/>
        <v>2.0774762283122441E-2</v>
      </c>
      <c r="K10213" s="16">
        <f t="shared" si="1917"/>
        <v>0.73059089014140222</v>
      </c>
      <c r="L10213" s="16">
        <f t="shared" si="1918"/>
        <v>2.8435561630260116E-2</v>
      </c>
      <c r="M10213" s="6"/>
      <c r="N10213" s="6">
        <f t="shared" si="1919"/>
        <v>0.12615687303968015</v>
      </c>
      <c r="O10213" s="6"/>
      <c r="P10213" s="6">
        <f t="shared" si="1920"/>
        <v>0.14881019963472253</v>
      </c>
      <c r="Q10213">
        <f t="shared" si="1927"/>
        <v>0.35279710473986348</v>
      </c>
      <c r="R10213">
        <f t="shared" si="1921"/>
        <v>1</v>
      </c>
      <c r="S10213">
        <f t="shared" si="1922"/>
        <v>0.14881019963472253</v>
      </c>
      <c r="T10213" s="6">
        <f t="shared" si="1928"/>
        <v>105.89999999999999</v>
      </c>
      <c r="U10213">
        <f t="shared" si="1923"/>
        <v>3.9227605491709494</v>
      </c>
      <c r="V10213" s="16">
        <f t="shared" si="1924"/>
        <v>1.9162697902903887</v>
      </c>
    </row>
    <row r="10214" spans="4:22" ht="15.75" x14ac:dyDescent="0.25">
      <c r="D10214" s="27">
        <v>35776</v>
      </c>
      <c r="E10214">
        <v>346</v>
      </c>
      <c r="F10214">
        <v>1.7490000000000001</v>
      </c>
      <c r="G10214">
        <v>0.5</v>
      </c>
      <c r="H10214">
        <v>0.1553378341120755</v>
      </c>
      <c r="I10214" s="20">
        <f t="shared" si="1925"/>
        <v>0.1711120994504742</v>
      </c>
      <c r="J10214">
        <f t="shared" si="1926"/>
        <v>2.0807231293177662E-2</v>
      </c>
      <c r="K10214" s="16">
        <f t="shared" si="1917"/>
        <v>0.73003351826167362</v>
      </c>
      <c r="L10214" s="16">
        <f t="shared" si="1918"/>
        <v>2.8501747896073321E-2</v>
      </c>
      <c r="M10214" s="6"/>
      <c r="N10214" s="6">
        <f t="shared" si="1919"/>
        <v>0.1242702672896604</v>
      </c>
      <c r="O10214" s="6"/>
      <c r="P10214" s="6">
        <f t="shared" si="1920"/>
        <v>0.14692359388470277</v>
      </c>
      <c r="Q10214">
        <f t="shared" si="1927"/>
        <v>0.35298999999999997</v>
      </c>
      <c r="R10214">
        <f t="shared" si="1921"/>
        <v>1</v>
      </c>
      <c r="S10214">
        <f t="shared" si="1922"/>
        <v>0.14692359388470277</v>
      </c>
      <c r="T10214" s="6">
        <f t="shared" si="1928"/>
        <v>105.89999999999999</v>
      </c>
      <c r="U10214">
        <f t="shared" si="1923"/>
        <v>1.9518942248933115</v>
      </c>
      <c r="V10214" s="16">
        <f t="shared" si="1924"/>
        <v>1.9228952211954304</v>
      </c>
    </row>
    <row r="10215" spans="4:22" ht="15.75" x14ac:dyDescent="0.25">
      <c r="D10215" s="27">
        <v>35777</v>
      </c>
      <c r="E10215">
        <v>347</v>
      </c>
      <c r="F10215">
        <v>-0.47149999999999997</v>
      </c>
      <c r="G10215">
        <v>0.1</v>
      </c>
      <c r="H10215">
        <v>0.13676315562854588</v>
      </c>
      <c r="I10215" s="20">
        <f t="shared" si="1925"/>
        <v>0.14933979329994054</v>
      </c>
      <c r="J10215">
        <f t="shared" si="1926"/>
        <v>1.8159718865272768E-2</v>
      </c>
      <c r="K10215" s="16">
        <f t="shared" si="1917"/>
        <v>0.73003351826167362</v>
      </c>
      <c r="L10215" s="16">
        <f t="shared" si="1918"/>
        <v>2.4875185057960023E-2</v>
      </c>
      <c r="M10215" s="6"/>
      <c r="N10215" s="6">
        <f t="shared" si="1919"/>
        <v>0.10941052450283671</v>
      </c>
      <c r="O10215" s="6"/>
      <c r="P10215" s="6">
        <f t="shared" si="1920"/>
        <v>0.1320638510978791</v>
      </c>
      <c r="Q10215">
        <f t="shared" si="1927"/>
        <v>0.35298999999999997</v>
      </c>
      <c r="R10215">
        <f t="shared" si="1921"/>
        <v>1</v>
      </c>
      <c r="S10215">
        <f t="shared" si="1922"/>
        <v>0.1320638510978791</v>
      </c>
      <c r="T10215" s="6">
        <f t="shared" si="1928"/>
        <v>105.89058947549715</v>
      </c>
      <c r="U10215">
        <f t="shared" si="1923"/>
        <v>-9.4299999999999995E-2</v>
      </c>
      <c r="V10215" s="16">
        <f t="shared" si="1924"/>
        <v>1.5477373356324087</v>
      </c>
    </row>
    <row r="10216" spans="4:22" ht="15.75" x14ac:dyDescent="0.25">
      <c r="D10216" s="27">
        <v>35778</v>
      </c>
      <c r="E10216">
        <v>348</v>
      </c>
      <c r="F10216">
        <v>-0.1181</v>
      </c>
      <c r="G10216">
        <v>0</v>
      </c>
      <c r="H10216">
        <v>0.2295961567439706</v>
      </c>
      <c r="I10216" s="20">
        <f t="shared" si="1925"/>
        <v>0.1334170205980553</v>
      </c>
      <c r="J10216">
        <f t="shared" si="1926"/>
        <v>1.6223509704723523E-2</v>
      </c>
      <c r="K10216" s="16">
        <f t="shared" si="1917"/>
        <v>0.73009526241045275</v>
      </c>
      <c r="L10216" s="16">
        <f t="shared" si="1918"/>
        <v>2.2221086123967775E-2</v>
      </c>
      <c r="M10216" s="6"/>
      <c r="N10216" s="6">
        <f t="shared" si="1919"/>
        <v>0.18367692539517649</v>
      </c>
      <c r="O10216" s="6"/>
      <c r="P10216" s="6">
        <f t="shared" si="1920"/>
        <v>0.20633025199021887</v>
      </c>
      <c r="Q10216">
        <f t="shared" si="1927"/>
        <v>0.35296863158499048</v>
      </c>
      <c r="R10216">
        <f t="shared" si="1921"/>
        <v>1</v>
      </c>
      <c r="S10216">
        <f t="shared" si="1922"/>
        <v>0.20633025199021887</v>
      </c>
      <c r="T10216" s="6">
        <f t="shared" si="1928"/>
        <v>105.70691255010198</v>
      </c>
      <c r="U10216">
        <f t="shared" si="1923"/>
        <v>-2.3620000000000002E-2</v>
      </c>
      <c r="V10216" s="16">
        <f t="shared" si="1924"/>
        <v>1.2554963619747157</v>
      </c>
    </row>
    <row r="10217" spans="4:22" ht="15.75" x14ac:dyDescent="0.25">
      <c r="D10217" s="27">
        <v>35779</v>
      </c>
      <c r="E10217">
        <v>349</v>
      </c>
      <c r="F10217">
        <v>-1.8129999999999999</v>
      </c>
      <c r="G10217">
        <v>1.4</v>
      </c>
      <c r="H10217">
        <v>0.31435848546881806</v>
      </c>
      <c r="I10217" s="20">
        <f t="shared" si="1925"/>
        <v>0.11823267634194945</v>
      </c>
      <c r="J10217">
        <f t="shared" si="1926"/>
        <v>1.4377093443181053E-2</v>
      </c>
      <c r="K10217" s="16">
        <f t="shared" si="1917"/>
        <v>0.73186438058539471</v>
      </c>
      <c r="L10217" s="16">
        <f t="shared" si="1918"/>
        <v>1.9644477617125292E-2</v>
      </c>
      <c r="M10217" s="6"/>
      <c r="N10217" s="6">
        <f t="shared" si="1919"/>
        <v>0.25148678837505445</v>
      </c>
      <c r="O10217" s="6"/>
      <c r="P10217" s="6">
        <f t="shared" si="1920"/>
        <v>0.27414011497009683</v>
      </c>
      <c r="Q10217">
        <f t="shared" si="1927"/>
        <v>0.35235637516700657</v>
      </c>
      <c r="R10217">
        <f t="shared" si="1921"/>
        <v>1</v>
      </c>
      <c r="S10217">
        <f t="shared" si="1922"/>
        <v>0.27414011497009683</v>
      </c>
      <c r="T10217" s="6">
        <f t="shared" si="1928"/>
        <v>105.89999999999999</v>
      </c>
      <c r="U10217">
        <f t="shared" si="1923"/>
        <v>-0.36260000000000003</v>
      </c>
      <c r="V10217" s="16">
        <f t="shared" si="1924"/>
        <v>0.95456286609031271</v>
      </c>
    </row>
    <row r="10218" spans="4:22" ht="15.75" x14ac:dyDescent="0.25">
      <c r="D10218" s="27">
        <v>35780</v>
      </c>
      <c r="E10218">
        <v>350</v>
      </c>
      <c r="F10218">
        <v>-0.99650000000000005</v>
      </c>
      <c r="G10218">
        <v>0.4</v>
      </c>
      <c r="H10218">
        <v>0.26054658786576507</v>
      </c>
      <c r="I10218" s="20">
        <f t="shared" si="1925"/>
        <v>0.10748814269501918</v>
      </c>
      <c r="J10218">
        <f t="shared" si="1926"/>
        <v>1.3070558151714332E-2</v>
      </c>
      <c r="K10218" s="16">
        <f t="shared" si="1917"/>
        <v>0.73003351826167362</v>
      </c>
      <c r="L10218" s="16">
        <f t="shared" si="1918"/>
        <v>1.7904052108233905E-2</v>
      </c>
      <c r="M10218" s="6"/>
      <c r="N10218" s="6">
        <f t="shared" si="1919"/>
        <v>0.20843727029261205</v>
      </c>
      <c r="O10218" s="6"/>
      <c r="P10218" s="6">
        <f t="shared" si="1920"/>
        <v>0.23109059688765443</v>
      </c>
      <c r="Q10218">
        <f t="shared" si="1927"/>
        <v>0.35298999999999997</v>
      </c>
      <c r="R10218">
        <f t="shared" si="1921"/>
        <v>1</v>
      </c>
      <c r="S10218">
        <f t="shared" si="1922"/>
        <v>0.23109059688765443</v>
      </c>
      <c r="T10218" s="6">
        <f t="shared" si="1928"/>
        <v>105.89999999999999</v>
      </c>
      <c r="U10218">
        <f t="shared" si="1923"/>
        <v>-0.19930000000000003</v>
      </c>
      <c r="V10218" s="16">
        <f t="shared" si="1924"/>
        <v>0.7399674969739829</v>
      </c>
    </row>
    <row r="10219" spans="4:22" ht="15.75" x14ac:dyDescent="0.25">
      <c r="D10219" s="27">
        <v>35781</v>
      </c>
      <c r="E10219">
        <v>351</v>
      </c>
      <c r="F10219">
        <v>-0.81459999999999999</v>
      </c>
      <c r="G10219">
        <v>0</v>
      </c>
      <c r="H10219">
        <v>0.2558154666854332</v>
      </c>
      <c r="I10219" s="20">
        <f t="shared" si="1925"/>
        <v>9.9650020316051538E-2</v>
      </c>
      <c r="J10219">
        <f t="shared" si="1926"/>
        <v>1.2117442470431866E-2</v>
      </c>
      <c r="K10219" s="16">
        <f t="shared" si="1917"/>
        <v>0.73003351826167362</v>
      </c>
      <c r="L10219" s="16">
        <f t="shared" si="1918"/>
        <v>1.6598474134838948E-2</v>
      </c>
      <c r="M10219" s="6"/>
      <c r="N10219" s="6">
        <f t="shared" si="1919"/>
        <v>0.20465237334834657</v>
      </c>
      <c r="O10219" s="6"/>
      <c r="P10219" s="6">
        <f t="shared" si="1920"/>
        <v>0.22730569994338895</v>
      </c>
      <c r="Q10219">
        <f t="shared" si="1927"/>
        <v>0.35298999999999997</v>
      </c>
      <c r="R10219">
        <f t="shared" si="1921"/>
        <v>1</v>
      </c>
      <c r="S10219">
        <f t="shared" si="1922"/>
        <v>0.22730569994338895</v>
      </c>
      <c r="T10219" s="6">
        <f t="shared" si="1928"/>
        <v>105.69534762665165</v>
      </c>
      <c r="U10219">
        <f t="shared" si="1923"/>
        <v>-0.16292000000000001</v>
      </c>
      <c r="V10219" s="16">
        <f t="shared" si="1924"/>
        <v>0.57204851684408098</v>
      </c>
    </row>
    <row r="10220" spans="4:22" ht="15.75" x14ac:dyDescent="0.25">
      <c r="D10220" s="27">
        <v>35782</v>
      </c>
      <c r="E10220">
        <v>352</v>
      </c>
      <c r="F10220">
        <v>-2.67</v>
      </c>
      <c r="G10220">
        <v>0.1</v>
      </c>
      <c r="H10220">
        <v>1.4094226517186805E-2</v>
      </c>
      <c r="I10220" s="20">
        <f t="shared" si="1925"/>
        <v>9.0693225548536066E-2</v>
      </c>
      <c r="J10220">
        <f t="shared" si="1926"/>
        <v>1.1028296226701985E-2</v>
      </c>
      <c r="K10220" s="16">
        <f t="shared" si="1917"/>
        <v>0.73197577027805072</v>
      </c>
      <c r="L10220" s="16">
        <f t="shared" si="1918"/>
        <v>1.5066477162915844E-2</v>
      </c>
      <c r="M10220" s="6"/>
      <c r="N10220" s="6">
        <f t="shared" si="1919"/>
        <v>1.1275381213749444E-2</v>
      </c>
      <c r="O10220" s="6"/>
      <c r="P10220" s="6">
        <f t="shared" si="1920"/>
        <v>3.3928707808791821E-2</v>
      </c>
      <c r="Q10220">
        <f t="shared" si="1927"/>
        <v>0.35231782542217216</v>
      </c>
      <c r="R10220">
        <f t="shared" si="1921"/>
        <v>1</v>
      </c>
      <c r="S10220">
        <f t="shared" si="1922"/>
        <v>3.3928707808791821E-2</v>
      </c>
      <c r="T10220" s="6">
        <f t="shared" si="1928"/>
        <v>105.7840722454379</v>
      </c>
      <c r="U10220">
        <f t="shared" si="1923"/>
        <v>-0.53400000000000003</v>
      </c>
      <c r="V10220" s="16">
        <f t="shared" si="1924"/>
        <v>0.36634565846459388</v>
      </c>
    </row>
    <row r="10221" spans="4:22" ht="15.75" x14ac:dyDescent="0.25">
      <c r="D10221" s="27">
        <v>35783</v>
      </c>
      <c r="E10221">
        <v>353</v>
      </c>
      <c r="F10221">
        <v>-3.21</v>
      </c>
      <c r="G10221">
        <v>0</v>
      </c>
      <c r="H10221">
        <v>2.6610689263939457E-2</v>
      </c>
      <c r="I10221" s="20">
        <f t="shared" si="1925"/>
        <v>8.2578428669827508E-2</v>
      </c>
      <c r="J10221">
        <f t="shared" si="1926"/>
        <v>1.0041536926251026E-2</v>
      </c>
      <c r="K10221" s="16">
        <f t="shared" si="1917"/>
        <v>0.73112120275237036</v>
      </c>
      <c r="L10221" s="16">
        <f t="shared" si="1918"/>
        <v>1.3734435396550905E-2</v>
      </c>
      <c r="M10221" s="6"/>
      <c r="N10221" s="6">
        <f t="shared" si="1919"/>
        <v>2.1288551411151567E-2</v>
      </c>
      <c r="O10221" s="6"/>
      <c r="P10221" s="6">
        <f t="shared" si="1920"/>
        <v>4.3941878006193945E-2</v>
      </c>
      <c r="Q10221">
        <f t="shared" si="1927"/>
        <v>0.35261357415145966</v>
      </c>
      <c r="R10221">
        <f t="shared" si="1921"/>
        <v>1</v>
      </c>
      <c r="S10221">
        <f t="shared" si="1922"/>
        <v>4.3941878006193945E-2</v>
      </c>
      <c r="T10221" s="6">
        <f t="shared" si="1928"/>
        <v>105.76278369402675</v>
      </c>
      <c r="U10221">
        <f t="shared" si="1923"/>
        <v>-0.64200000000000002</v>
      </c>
      <c r="V10221" s="16">
        <f t="shared" si="1924"/>
        <v>0.1788135737305995</v>
      </c>
    </row>
    <row r="10222" spans="4:22" ht="15.75" x14ac:dyDescent="0.25">
      <c r="D10222" s="27">
        <v>35784</v>
      </c>
      <c r="E10222">
        <v>354</v>
      </c>
      <c r="F10222">
        <v>-2.3239999999999998</v>
      </c>
      <c r="G10222">
        <v>0.4</v>
      </c>
      <c r="H10222">
        <v>1.1809200363177588E-2</v>
      </c>
      <c r="I10222" s="20">
        <f t="shared" si="1925"/>
        <v>7.7681998599024096E-2</v>
      </c>
      <c r="J10222">
        <f t="shared" si="1926"/>
        <v>9.4461310296413293E-3</v>
      </c>
      <c r="K10222" s="16">
        <f t="shared" si="1917"/>
        <v>0.73132624736066076</v>
      </c>
      <c r="L10222" s="16">
        <f t="shared" si="1918"/>
        <v>1.2916439227680114E-2</v>
      </c>
      <c r="M10222" s="6"/>
      <c r="N10222" s="6">
        <f t="shared" si="1919"/>
        <v>9.4473602905420714E-3</v>
      </c>
      <c r="O10222" s="6"/>
      <c r="P10222" s="6">
        <f t="shared" si="1920"/>
        <v>3.2100686885584449E-2</v>
      </c>
      <c r="Q10222">
        <f t="shared" si="1927"/>
        <v>0.35254261231342249</v>
      </c>
      <c r="R10222">
        <f t="shared" si="1921"/>
        <v>1</v>
      </c>
      <c r="S10222">
        <f t="shared" si="1922"/>
        <v>3.2100686885584449E-2</v>
      </c>
      <c r="T10222" s="6">
        <f t="shared" si="1928"/>
        <v>105.89999999999999</v>
      </c>
      <c r="U10222">
        <f t="shared" si="1923"/>
        <v>-0.46479999999999999</v>
      </c>
      <c r="V10222" s="16">
        <f t="shared" si="1924"/>
        <v>5.9114347347671806E-2</v>
      </c>
    </row>
    <row r="10223" spans="4:22" ht="15.75" x14ac:dyDescent="0.25">
      <c r="D10223" s="27">
        <v>35785</v>
      </c>
      <c r="E10223">
        <v>355</v>
      </c>
      <c r="F10223">
        <v>-1.1930000000000001</v>
      </c>
      <c r="G10223">
        <v>0</v>
      </c>
      <c r="H10223">
        <v>2.6702206640652772E-3</v>
      </c>
      <c r="I10223" s="20">
        <f t="shared" si="1925"/>
        <v>7.5324066373120627E-2</v>
      </c>
      <c r="J10223">
        <f t="shared" si="1926"/>
        <v>9.1594064709714686E-3</v>
      </c>
      <c r="K10223" s="16">
        <f t="shared" si="1917"/>
        <v>0.73003351826167362</v>
      </c>
      <c r="L10223" s="16">
        <f t="shared" si="1918"/>
        <v>1.2546556071536931E-2</v>
      </c>
      <c r="M10223" s="6"/>
      <c r="N10223" s="6">
        <f t="shared" si="1919"/>
        <v>2.1361765312522219E-3</v>
      </c>
      <c r="O10223" s="6"/>
      <c r="P10223" s="6">
        <f t="shared" si="1920"/>
        <v>2.4789503126294601E-2</v>
      </c>
      <c r="Q10223">
        <f t="shared" si="1927"/>
        <v>0.35298999999999997</v>
      </c>
      <c r="R10223">
        <f t="shared" si="1921"/>
        <v>1</v>
      </c>
      <c r="S10223">
        <f t="shared" si="1922"/>
        <v>2.4789503126294601E-2</v>
      </c>
      <c r="T10223" s="6">
        <f t="shared" si="1928"/>
        <v>105.89786382346874</v>
      </c>
      <c r="U10223">
        <f t="shared" si="1923"/>
        <v>-0.23860000000000003</v>
      </c>
      <c r="V10223" s="16">
        <f t="shared" si="1924"/>
        <v>3.745445082209399E-3</v>
      </c>
    </row>
    <row r="10224" spans="4:22" ht="15.75" x14ac:dyDescent="0.25">
      <c r="D10224" s="27">
        <v>35786</v>
      </c>
      <c r="E10224">
        <v>356</v>
      </c>
      <c r="F10224">
        <v>-1.573</v>
      </c>
      <c r="G10224">
        <v>0</v>
      </c>
      <c r="H10224">
        <v>8.6975500667757749E-2</v>
      </c>
      <c r="I10224" s="20">
        <f t="shared" si="1925"/>
        <v>7.2984421704860664E-2</v>
      </c>
      <c r="J10224">
        <f t="shared" si="1926"/>
        <v>8.874905679311056E-3</v>
      </c>
      <c r="K10224" s="16">
        <f t="shared" si="1917"/>
        <v>0.73002519818665479</v>
      </c>
      <c r="L10224" s="16">
        <f t="shared" si="1918"/>
        <v>1.2156985404552977E-2</v>
      </c>
      <c r="M10224" s="6"/>
      <c r="N10224" s="6">
        <f t="shared" si="1919"/>
        <v>6.9580400534206208E-2</v>
      </c>
      <c r="O10224" s="6"/>
      <c r="P10224" s="6">
        <f t="shared" si="1920"/>
        <v>9.2233727129248586E-2</v>
      </c>
      <c r="Q10224">
        <f t="shared" si="1927"/>
        <v>0.35299287941156249</v>
      </c>
      <c r="R10224">
        <f t="shared" si="1921"/>
        <v>1</v>
      </c>
      <c r="S10224">
        <f t="shared" si="1922"/>
        <v>9.2233727129248586E-2</v>
      </c>
      <c r="T10224" s="6">
        <f t="shared" si="1928"/>
        <v>105.82828342293453</v>
      </c>
      <c r="U10224">
        <f t="shared" si="1923"/>
        <v>-0.31459999999999999</v>
      </c>
      <c r="V10224" s="16">
        <f t="shared" si="1924"/>
        <v>-5.5460427904582769E-2</v>
      </c>
    </row>
    <row r="10225" spans="4:22" ht="15.75" x14ac:dyDescent="0.25">
      <c r="D10225" s="27">
        <v>35787</v>
      </c>
      <c r="E10225">
        <v>357</v>
      </c>
      <c r="F10225">
        <v>-4.4379999999999997</v>
      </c>
      <c r="G10225">
        <v>0</v>
      </c>
      <c r="H10225">
        <v>3.401812343761404E-2</v>
      </c>
      <c r="I10225" s="20">
        <f t="shared" si="1925"/>
        <v>6.7106715091647812E-2</v>
      </c>
      <c r="J10225">
        <f t="shared" si="1926"/>
        <v>8.1601765551443731E-3</v>
      </c>
      <c r="K10225" s="16">
        <f t="shared" si="1917"/>
        <v>0.73069537464425816</v>
      </c>
      <c r="L10225" s="16">
        <f t="shared" si="1918"/>
        <v>1.1167686067695701E-2</v>
      </c>
      <c r="M10225" s="6"/>
      <c r="N10225" s="6">
        <f t="shared" si="1919"/>
        <v>2.7214498750091232E-2</v>
      </c>
      <c r="O10225" s="6"/>
      <c r="P10225" s="6">
        <f t="shared" si="1920"/>
        <v>4.9867825345133607E-2</v>
      </c>
      <c r="Q10225">
        <f t="shared" si="1927"/>
        <v>0.35276094474311509</v>
      </c>
      <c r="R10225">
        <f t="shared" si="1921"/>
        <v>1</v>
      </c>
      <c r="S10225">
        <f t="shared" si="1922"/>
        <v>4.9867825345133607E-2</v>
      </c>
      <c r="T10225" s="6">
        <f t="shared" si="1928"/>
        <v>105.80106892418445</v>
      </c>
      <c r="U10225">
        <f t="shared" si="1923"/>
        <v>-0.88759999999999994</v>
      </c>
      <c r="V10225" s="16">
        <f t="shared" si="1924"/>
        <v>-0.21022171183010593</v>
      </c>
    </row>
    <row r="10226" spans="4:22" ht="15.75" x14ac:dyDescent="0.25">
      <c r="D10226" s="27">
        <v>35788</v>
      </c>
      <c r="E10226">
        <v>358</v>
      </c>
      <c r="F10226">
        <v>-2.9180000000000001</v>
      </c>
      <c r="G10226">
        <v>0.7</v>
      </c>
      <c r="H10226">
        <v>1.967780504020265E-2</v>
      </c>
      <c r="I10226" s="20">
        <f t="shared" si="1925"/>
        <v>6.4544475762266323E-2</v>
      </c>
      <c r="J10226">
        <f t="shared" si="1926"/>
        <v>7.8486082526915846E-3</v>
      </c>
      <c r="K10226" s="16">
        <f t="shared" si="1917"/>
        <v>0.73095749610702287</v>
      </c>
      <c r="L10226" s="16">
        <f t="shared" si="1918"/>
        <v>1.0737434521832215E-2</v>
      </c>
      <c r="M10226" s="6"/>
      <c r="N10226" s="6">
        <f t="shared" si="1919"/>
        <v>1.5742244032162119E-2</v>
      </c>
      <c r="O10226" s="6"/>
      <c r="P10226" s="6">
        <f t="shared" si="1920"/>
        <v>3.8395570627204501E-2</v>
      </c>
      <c r="Q10226">
        <f t="shared" si="1927"/>
        <v>0.35267022974728152</v>
      </c>
      <c r="R10226">
        <f t="shared" si="1921"/>
        <v>1</v>
      </c>
      <c r="S10226">
        <f t="shared" si="1922"/>
        <v>3.8395570627204501E-2</v>
      </c>
      <c r="T10226" s="6">
        <f t="shared" si="1928"/>
        <v>105.89999999999999</v>
      </c>
      <c r="U10226">
        <f t="shared" si="1923"/>
        <v>-0.58360000000000001</v>
      </c>
      <c r="V10226" s="16">
        <f t="shared" si="1924"/>
        <v>-0.27966259074610217</v>
      </c>
    </row>
    <row r="10227" spans="4:22" ht="15.75" x14ac:dyDescent="0.25">
      <c r="D10227" s="27">
        <v>35789</v>
      </c>
      <c r="E10227">
        <v>359</v>
      </c>
      <c r="F10227">
        <v>1.044</v>
      </c>
      <c r="G10227">
        <v>5.7</v>
      </c>
      <c r="H10227">
        <v>6.3251309592122038E-2</v>
      </c>
      <c r="I10227" s="20">
        <f t="shared" si="1925"/>
        <v>7.473956175929726E-2</v>
      </c>
      <c r="J10227">
        <f t="shared" si="1926"/>
        <v>9.088330709930547E-3</v>
      </c>
      <c r="K10227" s="16">
        <f t="shared" si="1917"/>
        <v>0.73003351826167362</v>
      </c>
      <c r="L10227" s="16">
        <f t="shared" si="1918"/>
        <v>1.2449196485623447E-2</v>
      </c>
      <c r="M10227" s="6"/>
      <c r="N10227" s="6">
        <f t="shared" si="1919"/>
        <v>5.0601047673697636E-2</v>
      </c>
      <c r="O10227" s="6"/>
      <c r="P10227" s="6">
        <f t="shared" si="1920"/>
        <v>7.3254374268740013E-2</v>
      </c>
      <c r="Q10227">
        <f t="shared" si="1927"/>
        <v>0.35298999999999997</v>
      </c>
      <c r="R10227">
        <f t="shared" si="1921"/>
        <v>1</v>
      </c>
      <c r="S10227">
        <f t="shared" si="1922"/>
        <v>7.3254374268740013E-2</v>
      </c>
      <c r="T10227" s="6">
        <f t="shared" si="1928"/>
        <v>105.89999999999999</v>
      </c>
      <c r="U10227">
        <f t="shared" si="1923"/>
        <v>1.1651101033668481</v>
      </c>
      <c r="V10227" s="16">
        <f t="shared" si="1924"/>
        <v>-1.0963823592869348E-2</v>
      </c>
    </row>
    <row r="10228" spans="4:22" ht="15.75" x14ac:dyDescent="0.25">
      <c r="D10228" s="27">
        <v>35790</v>
      </c>
      <c r="E10228">
        <v>360</v>
      </c>
      <c r="F10228">
        <v>1.2090000000000001</v>
      </c>
      <c r="G10228">
        <v>6.2</v>
      </c>
      <c r="H10228">
        <v>6.2822490383001584E-2</v>
      </c>
      <c r="I10228" s="20">
        <f t="shared" si="1925"/>
        <v>8.5109097799784553E-2</v>
      </c>
      <c r="J10228">
        <f t="shared" si="1926"/>
        <v>1.0349266292453802E-2</v>
      </c>
      <c r="K10228" s="16">
        <f t="shared" si="1917"/>
        <v>0.73003351826167362</v>
      </c>
      <c r="L10228" s="16">
        <f t="shared" si="1918"/>
        <v>1.4176426196288984E-2</v>
      </c>
      <c r="M10228" s="6"/>
      <c r="N10228" s="6">
        <f t="shared" si="1919"/>
        <v>5.0257992306401267E-2</v>
      </c>
      <c r="O10228" s="6"/>
      <c r="P10228" s="6">
        <f t="shared" si="1920"/>
        <v>7.2911318901443645E-2</v>
      </c>
      <c r="Q10228">
        <f t="shared" si="1927"/>
        <v>0.35298999999999997</v>
      </c>
      <c r="R10228">
        <f t="shared" si="1921"/>
        <v>1</v>
      </c>
      <c r="S10228">
        <f t="shared" si="1922"/>
        <v>7.2911318901443645E-2</v>
      </c>
      <c r="T10228" s="6">
        <f t="shared" si="1928"/>
        <v>105.89999999999999</v>
      </c>
      <c r="U10228">
        <f t="shared" si="1923"/>
        <v>1.3492510679794247</v>
      </c>
      <c r="V10228" s="16">
        <f t="shared" si="1924"/>
        <v>0.24200888686754185</v>
      </c>
    </row>
    <row r="10229" spans="4:22" ht="15.75" x14ac:dyDescent="0.25">
      <c r="D10229" s="27">
        <v>35791</v>
      </c>
      <c r="E10229">
        <v>361</v>
      </c>
      <c r="F10229">
        <v>-1.633</v>
      </c>
      <c r="G10229">
        <v>1.5</v>
      </c>
      <c r="H10229">
        <v>0.24049876958555269</v>
      </c>
      <c r="I10229" s="20">
        <f t="shared" si="1925"/>
        <v>8.069242243158066E-2</v>
      </c>
      <c r="J10229">
        <f t="shared" si="1926"/>
        <v>9.8121985676802078E-3</v>
      </c>
      <c r="K10229" s="16">
        <f t="shared" si="1917"/>
        <v>0.73003351826167362</v>
      </c>
      <c r="L10229" s="16">
        <f t="shared" si="1918"/>
        <v>1.3440750763121973E-2</v>
      </c>
      <c r="M10229" s="6"/>
      <c r="N10229" s="6">
        <f t="shared" si="1919"/>
        <v>0.19239901566844217</v>
      </c>
      <c r="O10229" s="6"/>
      <c r="P10229" s="6">
        <f t="shared" si="1920"/>
        <v>0.21505234226348455</v>
      </c>
      <c r="Q10229">
        <f t="shared" si="1927"/>
        <v>0.35298999999999997</v>
      </c>
      <c r="R10229">
        <f t="shared" si="1921"/>
        <v>1</v>
      </c>
      <c r="S10229">
        <f t="shared" si="1922"/>
        <v>0.21505234226348455</v>
      </c>
      <c r="T10229" s="6">
        <f t="shared" si="1928"/>
        <v>105.89999999999999</v>
      </c>
      <c r="U10229">
        <f t="shared" si="1923"/>
        <v>-0.3266</v>
      </c>
      <c r="V10229" s="16">
        <f t="shared" si="1924"/>
        <v>0.1362590291105153</v>
      </c>
    </row>
    <row r="10230" spans="4:22" ht="15.75" x14ac:dyDescent="0.25">
      <c r="D10230" s="27">
        <v>35792</v>
      </c>
      <c r="E10230">
        <v>362</v>
      </c>
      <c r="F10230">
        <v>-4.8339999999999996</v>
      </c>
      <c r="G10230">
        <v>0.5</v>
      </c>
      <c r="H10230">
        <v>9.0986529680867928E-2</v>
      </c>
      <c r="I10230" s="20">
        <f t="shared" si="1925"/>
        <v>7.2459960719233232E-2</v>
      </c>
      <c r="J10230">
        <f t="shared" si="1926"/>
        <v>8.8111312234587617E-3</v>
      </c>
      <c r="K10230" s="16">
        <f t="shared" si="1917"/>
        <v>0.73003351826167362</v>
      </c>
      <c r="L10230" s="16">
        <f t="shared" si="1918"/>
        <v>1.2069488596139356E-2</v>
      </c>
      <c r="M10230" s="6"/>
      <c r="N10230" s="6">
        <f t="shared" si="1919"/>
        <v>7.2789223744694348E-2</v>
      </c>
      <c r="O10230" s="6"/>
      <c r="P10230" s="6">
        <f t="shared" si="1920"/>
        <v>9.5442550339736726E-2</v>
      </c>
      <c r="Q10230">
        <f t="shared" si="1927"/>
        <v>0.35298999999999997</v>
      </c>
      <c r="R10230">
        <f t="shared" si="1921"/>
        <v>1</v>
      </c>
      <c r="S10230">
        <f t="shared" si="1922"/>
        <v>9.5442550339736726E-2</v>
      </c>
      <c r="T10230" s="6">
        <f t="shared" si="1928"/>
        <v>105.89999999999999</v>
      </c>
      <c r="U10230">
        <f t="shared" si="1923"/>
        <v>-0.96679999999999999</v>
      </c>
      <c r="V10230" s="16">
        <f t="shared" si="1924"/>
        <v>-6.8887844461325648E-2</v>
      </c>
    </row>
    <row r="10231" spans="4:22" ht="15.75" x14ac:dyDescent="0.25">
      <c r="D10231" s="27">
        <v>35793</v>
      </c>
      <c r="E10231">
        <v>363</v>
      </c>
      <c r="F10231">
        <v>0.66039999999999999</v>
      </c>
      <c r="G10231">
        <v>2</v>
      </c>
      <c r="H10231">
        <v>4.044526557686081E-2</v>
      </c>
      <c r="I10231" s="20">
        <f t="shared" si="1925"/>
        <v>7.8431040282471665E-2</v>
      </c>
      <c r="J10231">
        <f t="shared" si="1926"/>
        <v>9.5372144983485539E-3</v>
      </c>
      <c r="K10231" s="16">
        <f t="shared" si="1917"/>
        <v>0.73003351826167362</v>
      </c>
      <c r="L10231" s="16">
        <f t="shared" si="1918"/>
        <v>1.3064077552299495E-2</v>
      </c>
      <c r="M10231" s="6"/>
      <c r="N10231" s="6">
        <f t="shared" si="1919"/>
        <v>3.2356212461488648E-2</v>
      </c>
      <c r="O10231" s="6"/>
      <c r="P10231" s="6">
        <f t="shared" si="1920"/>
        <v>5.5009539056531026E-2</v>
      </c>
      <c r="Q10231">
        <f t="shared" si="1927"/>
        <v>0.35298999999999997</v>
      </c>
      <c r="R10231">
        <f t="shared" si="1921"/>
        <v>1</v>
      </c>
      <c r="S10231">
        <f t="shared" si="1922"/>
        <v>5.5009539056531026E-2</v>
      </c>
      <c r="T10231" s="6">
        <f t="shared" si="1928"/>
        <v>105.89999999999999</v>
      </c>
      <c r="U10231">
        <f t="shared" si="1923"/>
        <v>0.73701026078876097</v>
      </c>
      <c r="V10231" s="16">
        <f t="shared" si="1924"/>
        <v>8.0993052522802617E-2</v>
      </c>
    </row>
    <row r="10232" spans="4:22" ht="15.75" x14ac:dyDescent="0.25">
      <c r="D10232" s="27">
        <v>35794</v>
      </c>
      <c r="E10232">
        <v>364</v>
      </c>
      <c r="F10232">
        <v>0.53890000000000005</v>
      </c>
      <c r="G10232">
        <v>3</v>
      </c>
      <c r="H10232">
        <v>1.05807682488932E-2</v>
      </c>
      <c r="I10232" s="20">
        <f t="shared" si="1925"/>
        <v>8.2412577882620283E-2</v>
      </c>
      <c r="J10232">
        <f t="shared" si="1926"/>
        <v>1.0021369470526627E-2</v>
      </c>
      <c r="K10232" s="16">
        <f t="shared" si="1917"/>
        <v>0.73003351826167362</v>
      </c>
      <c r="L10232" s="16">
        <f t="shared" si="1918"/>
        <v>1.372727309067823E-2</v>
      </c>
      <c r="M10232" s="6"/>
      <c r="N10232" s="6">
        <f t="shared" si="1919"/>
        <v>8.4646145991145606E-3</v>
      </c>
      <c r="O10232" s="6"/>
      <c r="P10232" s="6">
        <f t="shared" si="1920"/>
        <v>3.1117941194156937E-2</v>
      </c>
      <c r="Q10232">
        <f t="shared" si="1927"/>
        <v>0.35298999999999997</v>
      </c>
      <c r="R10232">
        <f t="shared" si="1921"/>
        <v>1</v>
      </c>
      <c r="S10232">
        <f t="shared" si="1922"/>
        <v>3.1117941194156937E-2</v>
      </c>
      <c r="T10232" s="6">
        <f t="shared" si="1928"/>
        <v>105.89999999999999</v>
      </c>
      <c r="U10232">
        <f t="shared" si="1923"/>
        <v>0.60141555048313644</v>
      </c>
      <c r="V10232" s="16">
        <f t="shared" si="1924"/>
        <v>0.17778120762190175</v>
      </c>
    </row>
    <row r="10233" spans="4:22" ht="15.75" x14ac:dyDescent="0.25">
      <c r="D10233" s="27">
        <v>35795</v>
      </c>
      <c r="E10233">
        <v>365</v>
      </c>
      <c r="F10233">
        <v>1.4630000000000001</v>
      </c>
      <c r="G10233">
        <v>6.5</v>
      </c>
      <c r="H10233">
        <v>8.2368385652766288E-2</v>
      </c>
      <c r="I10233" s="20">
        <f t="shared" si="1925"/>
        <v>9.4066699394787803E-2</v>
      </c>
      <c r="J10233">
        <f t="shared" si="1926"/>
        <v>1.1438510646406197E-2</v>
      </c>
      <c r="K10233" s="16">
        <f t="shared" si="1917"/>
        <v>0.73003351826167362</v>
      </c>
      <c r="L10233" s="16">
        <f t="shared" si="1918"/>
        <v>1.566847324167131E-2</v>
      </c>
      <c r="M10233" s="6"/>
      <c r="N10233" s="6">
        <f t="shared" si="1919"/>
        <v>6.5894708522213033E-2</v>
      </c>
      <c r="O10233" s="6"/>
      <c r="P10233" s="6">
        <f t="shared" si="1920"/>
        <v>8.8548035117255411E-2</v>
      </c>
      <c r="Q10233">
        <f t="shared" si="1927"/>
        <v>0.35298999999999997</v>
      </c>
      <c r="R10233">
        <f t="shared" si="1921"/>
        <v>1</v>
      </c>
      <c r="S10233">
        <f t="shared" si="1922"/>
        <v>8.8548035117255411E-2</v>
      </c>
      <c r="T10233" s="6">
        <f t="shared" si="1928"/>
        <v>105.89999999999999</v>
      </c>
      <c r="U10233">
        <f t="shared" si="1923"/>
        <v>1.6327165528981789</v>
      </c>
      <c r="V10233" s="16">
        <f t="shared" si="1924"/>
        <v>0.44837002422701111</v>
      </c>
    </row>
    <row r="10234" spans="4:22" ht="15.75" x14ac:dyDescent="0.25">
      <c r="D10234" s="27">
        <v>35796</v>
      </c>
      <c r="E10234">
        <v>1</v>
      </c>
      <c r="F10234">
        <v>1.6839999999999999</v>
      </c>
      <c r="G10234">
        <v>1.7</v>
      </c>
      <c r="H10234">
        <v>9.2120877729623393E-2</v>
      </c>
      <c r="I10234" s="20">
        <f t="shared" si="1925"/>
        <v>0.10628048871950439</v>
      </c>
      <c r="J10234">
        <f t="shared" si="1926"/>
        <v>1.2923707428291735E-2</v>
      </c>
      <c r="K10234" s="16">
        <f t="shared" si="1917"/>
        <v>0.73003351826167362</v>
      </c>
      <c r="L10234" s="16">
        <f t="shared" si="1918"/>
        <v>1.7702895969852379E-2</v>
      </c>
      <c r="M10234" s="6"/>
      <c r="N10234" s="6">
        <f t="shared" si="1919"/>
        <v>7.3696702183698712E-2</v>
      </c>
      <c r="O10234" s="6"/>
      <c r="P10234" s="6">
        <f t="shared" si="1920"/>
        <v>9.635002877874109E-2</v>
      </c>
      <c r="Q10234">
        <f t="shared" si="1927"/>
        <v>0.35298999999999997</v>
      </c>
      <c r="R10234">
        <f t="shared" si="1921"/>
        <v>1</v>
      </c>
      <c r="S10234">
        <f t="shared" si="1922"/>
        <v>9.635002877874109E-2</v>
      </c>
      <c r="T10234" s="6">
        <f t="shared" si="1928"/>
        <v>105.89999999999999</v>
      </c>
      <c r="U10234">
        <f t="shared" si="1923"/>
        <v>1.8793538448944176</v>
      </c>
      <c r="V10234" s="16">
        <f t="shared" si="1924"/>
        <v>0.71450433725514406</v>
      </c>
    </row>
    <row r="10235" spans="4:22" ht="15.75" x14ac:dyDescent="0.25">
      <c r="D10235" s="27">
        <v>35797</v>
      </c>
      <c r="E10235">
        <v>2</v>
      </c>
      <c r="F10235">
        <v>2.5150000000000001</v>
      </c>
      <c r="G10235">
        <v>2.2999999999999998</v>
      </c>
      <c r="H10235">
        <v>3.5558332778577208E-2</v>
      </c>
      <c r="I10235" s="20">
        <f t="shared" si="1925"/>
        <v>0.12547980521727797</v>
      </c>
      <c r="J10235">
        <f t="shared" si="1926"/>
        <v>1.5258344314421001E-2</v>
      </c>
      <c r="K10235" s="16">
        <f t="shared" si="1917"/>
        <v>0.73003351826167362</v>
      </c>
      <c r="L10235" s="16">
        <f t="shared" si="1918"/>
        <v>2.0900881853690163E-2</v>
      </c>
      <c r="M10235" s="6"/>
      <c r="N10235" s="6">
        <f t="shared" si="1919"/>
        <v>2.8446666222861766E-2</v>
      </c>
      <c r="O10235" s="6"/>
      <c r="P10235" s="6">
        <f t="shared" si="1920"/>
        <v>5.1099992817904144E-2</v>
      </c>
      <c r="Q10235">
        <f t="shared" si="1927"/>
        <v>0.35298999999999997</v>
      </c>
      <c r="R10235">
        <f t="shared" si="1921"/>
        <v>1</v>
      </c>
      <c r="S10235">
        <f t="shared" si="1922"/>
        <v>5.1099992817904144E-2</v>
      </c>
      <c r="T10235" s="6">
        <f t="shared" si="1928"/>
        <v>105.89999999999999</v>
      </c>
      <c r="U10235">
        <f t="shared" si="1923"/>
        <v>2.8067547030341218</v>
      </c>
      <c r="V10235" s="16">
        <f t="shared" si="1924"/>
        <v>1.1036209755688806</v>
      </c>
    </row>
    <row r="10236" spans="4:22" ht="15.75" x14ac:dyDescent="0.25">
      <c r="D10236" s="27">
        <v>35798</v>
      </c>
      <c r="E10236">
        <v>3</v>
      </c>
      <c r="F10236">
        <v>3.6059999999999999</v>
      </c>
      <c r="G10236">
        <v>1.7</v>
      </c>
      <c r="H10236">
        <v>1.4147804624588464E-2</v>
      </c>
      <c r="I10236" s="20">
        <f t="shared" si="1925"/>
        <v>0.15494568112040308</v>
      </c>
      <c r="J10236">
        <f t="shared" si="1926"/>
        <v>1.8841394824241013E-2</v>
      </c>
      <c r="K10236" s="16">
        <f t="shared" si="1917"/>
        <v>0.73003351826167362</v>
      </c>
      <c r="L10236" s="16">
        <f t="shared" si="1918"/>
        <v>2.5808944867497841E-2</v>
      </c>
      <c r="M10236" s="6"/>
      <c r="N10236" s="6">
        <f t="shared" si="1919"/>
        <v>1.1318243699670771E-2</v>
      </c>
      <c r="O10236" s="6"/>
      <c r="P10236" s="6">
        <f t="shared" si="1920"/>
        <v>3.3971570294713149E-2</v>
      </c>
      <c r="Q10236">
        <f t="shared" si="1927"/>
        <v>0.35298999999999997</v>
      </c>
      <c r="R10236">
        <f t="shared" si="1921"/>
        <v>1</v>
      </c>
      <c r="S10236">
        <f t="shared" si="1922"/>
        <v>3.3971570294713149E-2</v>
      </c>
      <c r="T10236" s="6">
        <f t="shared" si="1928"/>
        <v>105.89999999999999</v>
      </c>
      <c r="U10236">
        <f t="shared" si="1923"/>
        <v>4.0243170811694</v>
      </c>
      <c r="V10236" s="16">
        <f t="shared" si="1924"/>
        <v>1.6468119190314059</v>
      </c>
    </row>
    <row r="10237" spans="4:22" ht="15.75" x14ac:dyDescent="0.25">
      <c r="D10237" s="27">
        <v>35799</v>
      </c>
      <c r="E10237">
        <v>4</v>
      </c>
      <c r="F10237">
        <v>3.1120000000000001</v>
      </c>
      <c r="G10237">
        <v>7.1</v>
      </c>
      <c r="H10237">
        <v>8.3370272424434816E-2</v>
      </c>
      <c r="I10237" s="20">
        <f t="shared" si="1925"/>
        <v>0.17494709093499775</v>
      </c>
      <c r="J10237">
        <f t="shared" si="1926"/>
        <v>2.1273566257695727E-2</v>
      </c>
      <c r="K10237" s="16">
        <f t="shared" si="1917"/>
        <v>0.73003351826167362</v>
      </c>
      <c r="L10237" s="16">
        <f t="shared" si="1918"/>
        <v>2.9140533585843408E-2</v>
      </c>
      <c r="M10237" s="6"/>
      <c r="N10237" s="6">
        <f t="shared" si="1919"/>
        <v>6.6696217939547858E-2</v>
      </c>
      <c r="O10237" s="6"/>
      <c r="P10237" s="6">
        <f t="shared" si="1920"/>
        <v>8.9349544534590236E-2</v>
      </c>
      <c r="Q10237">
        <f t="shared" si="1927"/>
        <v>0.35298999999999997</v>
      </c>
      <c r="R10237">
        <f t="shared" si="1921"/>
        <v>1</v>
      </c>
      <c r="S10237">
        <f t="shared" si="1922"/>
        <v>8.9349544534590236E-2</v>
      </c>
      <c r="T10237" s="6">
        <f t="shared" si="1928"/>
        <v>105.89999999999999</v>
      </c>
      <c r="U10237">
        <f t="shared" si="1923"/>
        <v>3.4730101931778079</v>
      </c>
      <c r="V10237" s="16">
        <f t="shared" si="1924"/>
        <v>1.9864482001155899</v>
      </c>
    </row>
    <row r="10238" spans="4:22" ht="15.75" x14ac:dyDescent="0.25">
      <c r="D10238" s="27">
        <v>35800</v>
      </c>
      <c r="E10238">
        <v>5</v>
      </c>
      <c r="F10238">
        <v>0.79239999999999999</v>
      </c>
      <c r="G10238">
        <v>0</v>
      </c>
      <c r="H10238">
        <v>5.9591346049125242E-2</v>
      </c>
      <c r="I10238" s="20">
        <f t="shared" si="1925"/>
        <v>0.1627308581447981</v>
      </c>
      <c r="J10238">
        <f t="shared" si="1926"/>
        <v>1.978807235040745E-2</v>
      </c>
      <c r="K10238" s="16">
        <f t="shared" si="1917"/>
        <v>0.73003351826167362</v>
      </c>
      <c r="L10238" s="16">
        <f t="shared" si="1918"/>
        <v>2.7105703855250386E-2</v>
      </c>
      <c r="M10238" s="6"/>
      <c r="N10238" s="6">
        <f t="shared" si="1919"/>
        <v>4.7673076839300194E-2</v>
      </c>
      <c r="O10238" s="6"/>
      <c r="P10238" s="6">
        <f t="shared" si="1920"/>
        <v>7.0326403434342571E-2</v>
      </c>
      <c r="Q10238">
        <f t="shared" si="1927"/>
        <v>0.35298999999999997</v>
      </c>
      <c r="R10238">
        <f t="shared" si="1921"/>
        <v>1</v>
      </c>
      <c r="S10238">
        <f t="shared" si="1922"/>
        <v>7.0326403434342571E-2</v>
      </c>
      <c r="T10238" s="6">
        <f t="shared" si="1928"/>
        <v>105.8523269231607</v>
      </c>
      <c r="U10238">
        <f t="shared" si="1923"/>
        <v>0.88432303247882216</v>
      </c>
      <c r="V10238" s="16">
        <f t="shared" si="1924"/>
        <v>1.7814750060628251</v>
      </c>
    </row>
    <row r="10239" spans="4:22" ht="15.75" x14ac:dyDescent="0.25">
      <c r="D10239" s="27">
        <v>35801</v>
      </c>
      <c r="E10239">
        <v>6</v>
      </c>
      <c r="F10239">
        <v>-0.3</v>
      </c>
      <c r="G10239">
        <v>0.8</v>
      </c>
      <c r="H10239">
        <v>1.3654488848745563E-2</v>
      </c>
      <c r="I10239" s="20">
        <f t="shared" si="1925"/>
        <v>0.14339038058642167</v>
      </c>
      <c r="J10239">
        <f t="shared" si="1926"/>
        <v>1.7436270279308875E-2</v>
      </c>
      <c r="K10239" s="16">
        <f t="shared" si="1917"/>
        <v>0.7304637952384736</v>
      </c>
      <c r="L10239" s="16">
        <f t="shared" si="1918"/>
        <v>2.3870136196984929E-2</v>
      </c>
      <c r="M10239" s="6"/>
      <c r="N10239" s="6">
        <f t="shared" si="1919"/>
        <v>1.0923591078996452E-2</v>
      </c>
      <c r="O10239" s="6"/>
      <c r="P10239" s="6">
        <f t="shared" si="1920"/>
        <v>3.3576917674038829E-2</v>
      </c>
      <c r="Q10239">
        <f t="shared" si="1927"/>
        <v>0.35284108974386902</v>
      </c>
      <c r="R10239">
        <f t="shared" si="1921"/>
        <v>1</v>
      </c>
      <c r="S10239">
        <f t="shared" si="1922"/>
        <v>3.3576917674038829E-2</v>
      </c>
      <c r="T10239" s="6">
        <f t="shared" si="1928"/>
        <v>105.89999999999999</v>
      </c>
      <c r="U10239">
        <f t="shared" si="1923"/>
        <v>-0.06</v>
      </c>
      <c r="V10239" s="16">
        <f t="shared" si="1924"/>
        <v>1.4389975589953696</v>
      </c>
    </row>
    <row r="10240" spans="4:22" ht="15.75" x14ac:dyDescent="0.25">
      <c r="D10240" s="27">
        <v>35802</v>
      </c>
      <c r="E10240">
        <v>7</v>
      </c>
      <c r="F10240">
        <v>-0.9</v>
      </c>
      <c r="G10240">
        <v>0</v>
      </c>
      <c r="H10240">
        <v>7.2330530816108914E-3</v>
      </c>
      <c r="I10240" s="20">
        <f t="shared" si="1925"/>
        <v>0.12724733538403732</v>
      </c>
      <c r="J10240">
        <f t="shared" si="1926"/>
        <v>1.5473275982698939E-2</v>
      </c>
      <c r="K10240" s="16">
        <f t="shared" si="1917"/>
        <v>0.73003351826167362</v>
      </c>
      <c r="L10240" s="16">
        <f t="shared" si="1918"/>
        <v>2.1195295278418558E-2</v>
      </c>
      <c r="M10240" s="6"/>
      <c r="N10240" s="6">
        <f t="shared" si="1919"/>
        <v>5.7864424652887131E-3</v>
      </c>
      <c r="O10240" s="6"/>
      <c r="P10240" s="6">
        <f t="shared" si="1920"/>
        <v>2.8439769060331091E-2</v>
      </c>
      <c r="Q10240">
        <f t="shared" si="1927"/>
        <v>0.35298999999999997</v>
      </c>
      <c r="R10240">
        <f t="shared" si="1921"/>
        <v>1</v>
      </c>
      <c r="S10240">
        <f t="shared" si="1922"/>
        <v>2.8439769060331091E-2</v>
      </c>
      <c r="T10240" s="6">
        <f t="shared" si="1928"/>
        <v>105.89421355753471</v>
      </c>
      <c r="U10240">
        <f t="shared" si="1923"/>
        <v>-0.18000000000000002</v>
      </c>
      <c r="V10240" s="16">
        <f t="shared" si="1924"/>
        <v>1.1378964585255544</v>
      </c>
    </row>
    <row r="10241" spans="4:22" ht="15.75" x14ac:dyDescent="0.25">
      <c r="D10241" s="27">
        <v>35803</v>
      </c>
      <c r="E10241">
        <v>8</v>
      </c>
      <c r="F10241">
        <v>-1.2</v>
      </c>
      <c r="G10241">
        <v>0</v>
      </c>
      <c r="H10241">
        <v>5.9847415194321978E-3</v>
      </c>
      <c r="I10241" s="20">
        <f t="shared" si="1925"/>
        <v>0.11433586822808883</v>
      </c>
      <c r="J10241">
        <f t="shared" si="1926"/>
        <v>1.3903241576535602E-2</v>
      </c>
      <c r="K10241" s="16">
        <f t="shared" si="1917"/>
        <v>0.73006035639606726</v>
      </c>
      <c r="L10241" s="16">
        <f t="shared" si="1918"/>
        <v>1.9043961851549863E-2</v>
      </c>
      <c r="M10241" s="6"/>
      <c r="N10241" s="6">
        <f t="shared" si="1919"/>
        <v>4.7877932155457586E-3</v>
      </c>
      <c r="O10241" s="6"/>
      <c r="P10241" s="6">
        <f t="shared" si="1920"/>
        <v>2.7441119810588138E-2</v>
      </c>
      <c r="Q10241">
        <f t="shared" si="1927"/>
        <v>0.35298071185844904</v>
      </c>
      <c r="R10241">
        <f t="shared" si="1921"/>
        <v>1</v>
      </c>
      <c r="S10241">
        <f t="shared" si="1922"/>
        <v>2.7441119810588138E-2</v>
      </c>
      <c r="T10241" s="6">
        <f t="shared" si="1928"/>
        <v>105.88942576431917</v>
      </c>
      <c r="U10241">
        <f t="shared" si="1923"/>
        <v>-0.24</v>
      </c>
      <c r="V10241" s="16">
        <f t="shared" si="1924"/>
        <v>0.88163533095909075</v>
      </c>
    </row>
    <row r="10242" spans="4:22" ht="15.75" x14ac:dyDescent="0.25">
      <c r="D10242" s="27">
        <v>35804</v>
      </c>
      <c r="E10242">
        <v>9</v>
      </c>
      <c r="F10242">
        <v>-1.2</v>
      </c>
      <c r="G10242">
        <v>1.7</v>
      </c>
      <c r="H10242">
        <v>6.253561476526219E-2</v>
      </c>
      <c r="I10242" s="20">
        <f t="shared" si="1925"/>
        <v>0.10433866691775703</v>
      </c>
      <c r="J10242">
        <f t="shared" si="1926"/>
        <v>1.2687581897199256E-2</v>
      </c>
      <c r="K10242" s="16">
        <f t="shared" si="1917"/>
        <v>0.73010647090923886</v>
      </c>
      <c r="L10242" s="16">
        <f t="shared" si="1918"/>
        <v>1.7377714624825558E-2</v>
      </c>
      <c r="M10242" s="6"/>
      <c r="N10242" s="6">
        <f t="shared" si="1919"/>
        <v>5.0028491812209752E-2</v>
      </c>
      <c r="O10242" s="6"/>
      <c r="P10242" s="6">
        <f t="shared" si="1920"/>
        <v>7.268181840725213E-2</v>
      </c>
      <c r="Q10242">
        <f t="shared" si="1927"/>
        <v>0.35296475254773058</v>
      </c>
      <c r="R10242">
        <f t="shared" si="1921"/>
        <v>1</v>
      </c>
      <c r="S10242">
        <f t="shared" si="1922"/>
        <v>7.268181840725213E-2</v>
      </c>
      <c r="T10242" s="6">
        <f t="shared" si="1928"/>
        <v>105.89999999999999</v>
      </c>
      <c r="U10242">
        <f t="shared" si="1923"/>
        <v>-0.24</v>
      </c>
      <c r="V10242" s="16">
        <f t="shared" si="1924"/>
        <v>0.67303363752159395</v>
      </c>
    </row>
    <row r="10243" spans="4:22" ht="15.75" x14ac:dyDescent="0.25">
      <c r="D10243" s="27">
        <v>35805</v>
      </c>
      <c r="E10243">
        <v>10</v>
      </c>
      <c r="F10243">
        <v>1.7</v>
      </c>
      <c r="G10243">
        <v>0.7</v>
      </c>
      <c r="H10243">
        <v>5.0405414501625979E-2</v>
      </c>
      <c r="I10243" s="20">
        <f t="shared" si="1925"/>
        <v>0.11526903114033699</v>
      </c>
      <c r="J10243">
        <f t="shared" si="1926"/>
        <v>1.4016714186664978E-2</v>
      </c>
      <c r="K10243" s="16">
        <f t="shared" si="1917"/>
        <v>0.73003351826167362</v>
      </c>
      <c r="L10243" s="16">
        <f t="shared" si="1918"/>
        <v>1.9200096757257135E-2</v>
      </c>
      <c r="M10243" s="6"/>
      <c r="N10243" s="6">
        <f t="shared" si="1919"/>
        <v>4.0324331601300785E-2</v>
      </c>
      <c r="O10243" s="6"/>
      <c r="P10243" s="6">
        <f t="shared" si="1920"/>
        <v>6.2977658196343156E-2</v>
      </c>
      <c r="Q10243">
        <f t="shared" si="1927"/>
        <v>0.35298999999999997</v>
      </c>
      <c r="R10243">
        <f t="shared" si="1921"/>
        <v>1</v>
      </c>
      <c r="S10243">
        <f t="shared" si="1922"/>
        <v>6.2977658196343156E-2</v>
      </c>
      <c r="T10243" s="6">
        <f t="shared" si="1928"/>
        <v>105.89999999999999</v>
      </c>
      <c r="U10243">
        <f t="shared" si="1923"/>
        <v>1.8972099384326069</v>
      </c>
      <c r="V10243" s="16">
        <f t="shared" si="1924"/>
        <v>0.90070589639893295</v>
      </c>
    </row>
    <row r="10244" spans="4:22" ht="15.75" x14ac:dyDescent="0.25">
      <c r="D10244" s="27">
        <v>35806</v>
      </c>
      <c r="E10244">
        <v>11</v>
      </c>
      <c r="F10244">
        <v>5.4</v>
      </c>
      <c r="G10244">
        <v>0.1</v>
      </c>
      <c r="H10244">
        <v>5.0290202266364596E-2</v>
      </c>
      <c r="I10244" s="20">
        <f t="shared" si="1925"/>
        <v>0.16700204658169637</v>
      </c>
      <c r="J10244">
        <f t="shared" si="1926"/>
        <v>2.030744886433428E-2</v>
      </c>
      <c r="K10244" s="16">
        <f t="shared" si="1917"/>
        <v>0.73003351826167362</v>
      </c>
      <c r="L10244" s="16">
        <f t="shared" si="1918"/>
        <v>2.7817145865698823E-2</v>
      </c>
      <c r="M10244" s="6"/>
      <c r="N10244" s="6">
        <f t="shared" si="1919"/>
        <v>4.023216181309168E-2</v>
      </c>
      <c r="O10244" s="6"/>
      <c r="P10244" s="6">
        <f t="shared" si="1920"/>
        <v>6.2885488408134058E-2</v>
      </c>
      <c r="Q10244">
        <f t="shared" si="1927"/>
        <v>0.35298999999999997</v>
      </c>
      <c r="R10244">
        <f t="shared" si="1921"/>
        <v>1</v>
      </c>
      <c r="S10244">
        <f t="shared" si="1922"/>
        <v>6.2885488408134058E-2</v>
      </c>
      <c r="T10244" s="6">
        <f t="shared" si="1928"/>
        <v>105.89999999999999</v>
      </c>
      <c r="U10244">
        <f t="shared" si="1923"/>
        <v>6.0264315691388699</v>
      </c>
      <c r="V10244" s="16">
        <f t="shared" si="1924"/>
        <v>1.8539881494778538</v>
      </c>
    </row>
    <row r="10245" spans="4:22" ht="15.75" x14ac:dyDescent="0.25">
      <c r="D10245" s="27">
        <v>35807</v>
      </c>
      <c r="E10245">
        <v>12</v>
      </c>
      <c r="F10245">
        <v>4.3</v>
      </c>
      <c r="G10245">
        <v>0</v>
      </c>
      <c r="H10245">
        <v>3.6571603632246173E-2</v>
      </c>
      <c r="I10245" s="20">
        <f t="shared" si="1925"/>
        <v>0.20104876173107086</v>
      </c>
      <c r="J10245">
        <f t="shared" si="1926"/>
        <v>2.4447529426498218E-2</v>
      </c>
      <c r="K10245" s="16">
        <f t="shared" si="1917"/>
        <v>0.73003351826167362</v>
      </c>
      <c r="L10245" s="16">
        <f t="shared" si="1918"/>
        <v>3.3488228711349703E-2</v>
      </c>
      <c r="M10245" s="6"/>
      <c r="N10245" s="6">
        <f t="shared" si="1919"/>
        <v>2.925728290579694E-2</v>
      </c>
      <c r="O10245" s="6"/>
      <c r="P10245" s="6">
        <f t="shared" si="1920"/>
        <v>5.1910609500839318E-2</v>
      </c>
      <c r="Q10245">
        <f t="shared" si="1927"/>
        <v>0.35298999999999997</v>
      </c>
      <c r="R10245">
        <f t="shared" si="1921"/>
        <v>1</v>
      </c>
      <c r="S10245">
        <f t="shared" si="1922"/>
        <v>5.1910609500839318E-2</v>
      </c>
      <c r="T10245" s="6">
        <f t="shared" si="1928"/>
        <v>105.8707427170942</v>
      </c>
      <c r="U10245">
        <f t="shared" si="1923"/>
        <v>4.7988251383883584</v>
      </c>
      <c r="V10245" s="16">
        <f t="shared" si="1924"/>
        <v>2.4016688134409216</v>
      </c>
    </row>
    <row r="10246" spans="4:22" ht="15.75" x14ac:dyDescent="0.25">
      <c r="D10246" s="27">
        <v>35808</v>
      </c>
      <c r="E10246">
        <v>13</v>
      </c>
      <c r="F10246">
        <v>2.6</v>
      </c>
      <c r="G10246">
        <v>0.2</v>
      </c>
      <c r="H10246">
        <v>-4.4651759871998228E-3</v>
      </c>
      <c r="I10246" s="20">
        <f t="shared" si="1925"/>
        <v>0.20721405434336429</v>
      </c>
      <c r="J10246">
        <f t="shared" si="1926"/>
        <v>2.5197229008153098E-2</v>
      </c>
      <c r="K10246" s="16">
        <f t="shared" si="1917"/>
        <v>0.73028642012353395</v>
      </c>
      <c r="L10246" s="16">
        <f t="shared" si="1918"/>
        <v>3.4503214511219828E-2</v>
      </c>
      <c r="M10246" s="6"/>
      <c r="N10246" s="6">
        <f t="shared" si="1919"/>
        <v>-3.5721407897598583E-3</v>
      </c>
      <c r="O10246" s="6"/>
      <c r="P10246" s="6">
        <f t="shared" si="1920"/>
        <v>1.9081185805282518E-2</v>
      </c>
      <c r="Q10246">
        <f t="shared" si="1927"/>
        <v>0.35290247572364736</v>
      </c>
      <c r="R10246">
        <f t="shared" si="1921"/>
        <v>1</v>
      </c>
      <c r="S10246">
        <f t="shared" si="1922"/>
        <v>1.9081185805282518E-2</v>
      </c>
      <c r="T10246" s="6">
        <f t="shared" si="1928"/>
        <v>105.89999999999999</v>
      </c>
      <c r="U10246">
        <f t="shared" si="1923"/>
        <v>2.901615199955752</v>
      </c>
      <c r="V10246" s="16">
        <f t="shared" si="1924"/>
        <v>2.4946488221624503</v>
      </c>
    </row>
    <row r="10247" spans="4:22" ht="15.75" x14ac:dyDescent="0.25">
      <c r="D10247" s="27">
        <v>35809</v>
      </c>
      <c r="E10247">
        <v>14</v>
      </c>
      <c r="F10247">
        <v>3.4</v>
      </c>
      <c r="G10247">
        <v>0</v>
      </c>
      <c r="H10247">
        <v>2.0542470901513177E-2</v>
      </c>
      <c r="I10247" s="20">
        <f t="shared" si="1925"/>
        <v>0.22341008026463263</v>
      </c>
      <c r="J10247">
        <f t="shared" si="1926"/>
        <v>2.7166665760179329E-2</v>
      </c>
      <c r="K10247" s="16">
        <f t="shared" ref="K10247:K10310" si="1929">IF(theta&gt;topt,(1-rs)*(theta-topt)/(topt-Porosity)+1,IF(theta&lt;twilt,rwp*theta,(1-rwp)*(theta-twilt)/(topt-twilt)+rwp))</f>
        <v>0.73003351826167362</v>
      </c>
      <c r="L10247" s="16">
        <f t="shared" ref="L10247:L10310" si="1930">(soiltemp-tmin)^2/((30-tmin))^2</f>
        <v>3.7212901984099989E-2</v>
      </c>
      <c r="M10247" s="6"/>
      <c r="N10247" s="6">
        <f t="shared" ref="N10247:N10310" si="1931">ET0*kc</f>
        <v>1.6433976721210542E-2</v>
      </c>
      <c r="O10247" s="6"/>
      <c r="P10247" s="6">
        <f t="shared" ref="P10247:P10310" si="1932">(etc-Inter)</f>
        <v>3.9087303316252917E-2</v>
      </c>
      <c r="Q10247">
        <f t="shared" si="1927"/>
        <v>0.35298999999999997</v>
      </c>
      <c r="R10247">
        <f t="shared" ref="R10247:R10310" si="1933">IF(MAX(0,(1-(0.9*tfield-theta)/(0.9*tfield-alfa*twilt))^2) &gt; 1, 1, MAX(0,(1-(0.9*tfield-theta)/(0.9*tfield-alfa*twilt))^2))</f>
        <v>1</v>
      </c>
      <c r="S10247">
        <f t="shared" ref="S10247:S10310" si="1934">epot*Kr</f>
        <v>3.9087303316252917E-2</v>
      </c>
      <c r="T10247" s="6">
        <f t="shared" si="1928"/>
        <v>105.88356602327879</v>
      </c>
      <c r="U10247">
        <f t="shared" ref="U10247:U10310" si="1935">IF(Temperature &lt;0, 0.2*Temperature,Temperature*(s1_+(1-s1_)*EXP(-s2_*(LAI-LAIref))))</f>
        <v>3.7944198768652138</v>
      </c>
      <c r="V10247" s="16">
        <f t="shared" si="1924"/>
        <v>2.7363801902891973</v>
      </c>
    </row>
    <row r="10248" spans="4:22" ht="15.75" x14ac:dyDescent="0.25">
      <c r="D10248" s="27">
        <v>35810</v>
      </c>
      <c r="E10248">
        <v>15</v>
      </c>
      <c r="F10248">
        <v>3.847</v>
      </c>
      <c r="G10248">
        <v>4.3</v>
      </c>
      <c r="H10248">
        <v>0.21249591669122264</v>
      </c>
      <c r="I10248" s="20">
        <f t="shared" si="1925"/>
        <v>0.24374854313603569</v>
      </c>
      <c r="J10248">
        <f t="shared" si="1926"/>
        <v>2.9639822845341942E-2</v>
      </c>
      <c r="K10248" s="16">
        <f t="shared" si="1929"/>
        <v>0.73016291008554091</v>
      </c>
      <c r="L10248" s="16">
        <f t="shared" si="1930"/>
        <v>4.0593438034081386E-2</v>
      </c>
      <c r="M10248" s="6"/>
      <c r="N10248" s="6">
        <f t="shared" si="1931"/>
        <v>0.16999673335297813</v>
      </c>
      <c r="O10248" s="6"/>
      <c r="P10248" s="6">
        <f t="shared" si="1932"/>
        <v>0.19265005994802051</v>
      </c>
      <c r="Q10248">
        <f t="shared" si="1927"/>
        <v>0.35294522007759599</v>
      </c>
      <c r="R10248">
        <f t="shared" si="1933"/>
        <v>1</v>
      </c>
      <c r="S10248">
        <f t="shared" si="1934"/>
        <v>0.19265005994802051</v>
      </c>
      <c r="T10248" s="6">
        <f t="shared" si="1928"/>
        <v>105.89999999999999</v>
      </c>
      <c r="U10248">
        <f t="shared" si="1935"/>
        <v>4.2932744900883755</v>
      </c>
      <c r="V10248" s="16">
        <f t="shared" ref="V10248:V10311" si="1936">V10247+(Tsurface-V10247)*att*EXP(-kz*z)*EXP(-klai*LAI)</f>
        <v>3.025931329128225</v>
      </c>
    </row>
    <row r="10249" spans="4:22" ht="15.75" x14ac:dyDescent="0.25">
      <c r="D10249" s="27">
        <v>35811</v>
      </c>
      <c r="E10249">
        <v>16</v>
      </c>
      <c r="F10249">
        <v>4.0179999999999998</v>
      </c>
      <c r="G10249">
        <v>0.9</v>
      </c>
      <c r="H10249">
        <v>0.28572553505244247</v>
      </c>
      <c r="I10249" s="20">
        <f t="shared" ref="I10249:I10312" si="1937">K10249*L10249/CF</f>
        <v>0.26351388148945881</v>
      </c>
      <c r="J10249">
        <f t="shared" ref="J10249:J10312" si="1938">K10249*L10249</f>
        <v>3.2043287989118194E-2</v>
      </c>
      <c r="K10249" s="16">
        <f t="shared" si="1929"/>
        <v>0.73003351826167362</v>
      </c>
      <c r="L10249" s="16">
        <f t="shared" si="1930"/>
        <v>4.3892899692357115E-2</v>
      </c>
      <c r="M10249" s="6"/>
      <c r="N10249" s="6">
        <f t="shared" si="1931"/>
        <v>0.228580428041954</v>
      </c>
      <c r="O10249" s="6"/>
      <c r="P10249" s="6">
        <f t="shared" si="1932"/>
        <v>0.25123375463699638</v>
      </c>
      <c r="Q10249">
        <f t="shared" ref="Q10249:Q10312" si="1939">IF(T10248/L &gt;= tfield, tfield-0.00001,T10248/L)</f>
        <v>0.35298999999999997</v>
      </c>
      <c r="R10249">
        <f t="shared" si="1933"/>
        <v>1</v>
      </c>
      <c r="S10249">
        <f t="shared" si="1934"/>
        <v>0.25123375463699638</v>
      </c>
      <c r="T10249" s="6">
        <f t="shared" ref="T10249:T10312" si="1940">(IF(T10248+Precipitation-actevapo-Inter&lt;0,0,IF(T10248+Precipitation-actevapo-Inter&gt;tfield*L,tfield*L,IF(T10248+Precipitation-actevapo-Inter&lt;twilt*L,twilt*L,T10248+Precipitation-actevapo-Inter))))</f>
        <v>105.89999999999999</v>
      </c>
      <c r="U10249">
        <f t="shared" si="1935"/>
        <v>4.4841114897777734</v>
      </c>
      <c r="V10249" s="16">
        <f t="shared" si="1936"/>
        <v>3.297123616365075</v>
      </c>
    </row>
    <row r="10250" spans="4:22" ht="15.75" x14ac:dyDescent="0.25">
      <c r="D10250" s="27">
        <v>35812</v>
      </c>
      <c r="E10250">
        <v>17</v>
      </c>
      <c r="F10250">
        <v>3.121</v>
      </c>
      <c r="G10250">
        <v>2.5</v>
      </c>
      <c r="H10250">
        <v>0.13846036762794262</v>
      </c>
      <c r="I10250" s="20">
        <f t="shared" si="1937"/>
        <v>0.26609527078498491</v>
      </c>
      <c r="J10250">
        <f t="shared" si="1938"/>
        <v>3.2357184927454166E-2</v>
      </c>
      <c r="K10250" s="16">
        <f t="shared" si="1929"/>
        <v>0.73003351826167362</v>
      </c>
      <c r="L10250" s="16">
        <f t="shared" si="1930"/>
        <v>4.432287575576227E-2</v>
      </c>
      <c r="M10250" s="6"/>
      <c r="N10250" s="6">
        <f t="shared" si="1931"/>
        <v>0.1107682941023541</v>
      </c>
      <c r="O10250" s="6"/>
      <c r="P10250" s="6">
        <f t="shared" si="1932"/>
        <v>0.13342162069739649</v>
      </c>
      <c r="Q10250">
        <f t="shared" si="1939"/>
        <v>0.35298999999999997</v>
      </c>
      <c r="R10250">
        <f t="shared" si="1933"/>
        <v>1</v>
      </c>
      <c r="S10250">
        <f t="shared" si="1934"/>
        <v>0.13342162069739649</v>
      </c>
      <c r="T10250" s="6">
        <f t="shared" si="1940"/>
        <v>105.89999999999999</v>
      </c>
      <c r="U10250">
        <f t="shared" si="1935"/>
        <v>3.4830542457930389</v>
      </c>
      <c r="V10250" s="16">
        <f t="shared" si="1936"/>
        <v>3.3317029872978789</v>
      </c>
    </row>
    <row r="10251" spans="4:22" ht="15.75" x14ac:dyDescent="0.25">
      <c r="D10251" s="27">
        <v>35813</v>
      </c>
      <c r="E10251">
        <v>18</v>
      </c>
      <c r="F10251">
        <v>5.5559999999999998E-2</v>
      </c>
      <c r="G10251">
        <v>5</v>
      </c>
      <c r="H10251">
        <v>-0.14833909707227166</v>
      </c>
      <c r="I10251" s="20">
        <f t="shared" si="1937"/>
        <v>0.22253494214817002</v>
      </c>
      <c r="J10251">
        <f t="shared" si="1938"/>
        <v>2.7060248965217474E-2</v>
      </c>
      <c r="K10251" s="16">
        <f t="shared" si="1929"/>
        <v>0.73003351826167362</v>
      </c>
      <c r="L10251" s="16">
        <f t="shared" si="1930"/>
        <v>3.7067132245725165E-2</v>
      </c>
      <c r="M10251" s="6"/>
      <c r="N10251" s="6">
        <f t="shared" si="1931"/>
        <v>-0.11867127765781733</v>
      </c>
      <c r="O10251" s="6"/>
      <c r="P10251" s="6">
        <f t="shared" si="1932"/>
        <v>-9.6017951062774956E-2</v>
      </c>
      <c r="Q10251">
        <f t="shared" si="1939"/>
        <v>0.35298999999999997</v>
      </c>
      <c r="R10251">
        <f t="shared" si="1933"/>
        <v>1</v>
      </c>
      <c r="S10251">
        <f t="shared" si="1934"/>
        <v>-9.6017951062774956E-2</v>
      </c>
      <c r="T10251" s="6">
        <f t="shared" si="1940"/>
        <v>105.89999999999999</v>
      </c>
      <c r="U10251">
        <f t="shared" si="1935"/>
        <v>6.2005284811362138E-2</v>
      </c>
      <c r="V10251" s="16">
        <f t="shared" si="1936"/>
        <v>2.7236047409773403</v>
      </c>
    </row>
    <row r="10252" spans="4:22" ht="15.75" x14ac:dyDescent="0.25">
      <c r="D10252" s="27">
        <v>35814</v>
      </c>
      <c r="E10252">
        <v>19</v>
      </c>
      <c r="F10252">
        <v>-0.31530000000000002</v>
      </c>
      <c r="G10252">
        <v>11.9</v>
      </c>
      <c r="H10252">
        <v>0.16168375943866028</v>
      </c>
      <c r="I10252" s="20">
        <f t="shared" si="1937"/>
        <v>0.18848106355373401</v>
      </c>
      <c r="J10252">
        <f t="shared" si="1938"/>
        <v>2.2919297328134056E-2</v>
      </c>
      <c r="K10252" s="16">
        <f t="shared" si="1929"/>
        <v>0.73003351826167362</v>
      </c>
      <c r="L10252" s="16">
        <f t="shared" si="1930"/>
        <v>3.1394856201546147E-2</v>
      </c>
      <c r="M10252" s="6"/>
      <c r="N10252" s="6">
        <f t="shared" si="1931"/>
        <v>0.12934700755092823</v>
      </c>
      <c r="O10252" s="6"/>
      <c r="P10252" s="6">
        <f t="shared" si="1932"/>
        <v>0.15200033414597061</v>
      </c>
      <c r="Q10252">
        <f t="shared" si="1939"/>
        <v>0.35298999999999997</v>
      </c>
      <c r="R10252">
        <f t="shared" si="1933"/>
        <v>1</v>
      </c>
      <c r="S10252">
        <f t="shared" si="1934"/>
        <v>0.15200033414597061</v>
      </c>
      <c r="T10252" s="6">
        <f t="shared" si="1940"/>
        <v>105.89999999999999</v>
      </c>
      <c r="U10252">
        <f t="shared" si="1935"/>
        <v>-6.3060000000000005E-2</v>
      </c>
      <c r="V10252" s="16">
        <f t="shared" si="1936"/>
        <v>2.2053409452805921</v>
      </c>
    </row>
    <row r="10253" spans="4:22" ht="15.75" x14ac:dyDescent="0.25">
      <c r="D10253" s="27">
        <v>35815</v>
      </c>
      <c r="E10253">
        <v>20</v>
      </c>
      <c r="F10253">
        <v>-2.3580000000000001</v>
      </c>
      <c r="G10253">
        <v>2.5</v>
      </c>
      <c r="H10253">
        <v>0.54873573241533324</v>
      </c>
      <c r="I10253" s="20">
        <f t="shared" si="1937"/>
        <v>0.1584296278304575</v>
      </c>
      <c r="J10253">
        <f t="shared" si="1938"/>
        <v>1.9265042744183631E-2</v>
      </c>
      <c r="K10253" s="16">
        <f t="shared" si="1929"/>
        <v>0.73003351826167362</v>
      </c>
      <c r="L10253" s="16">
        <f t="shared" si="1930"/>
        <v>2.6389257838539761E-2</v>
      </c>
      <c r="M10253" s="6"/>
      <c r="N10253" s="6">
        <f t="shared" si="1931"/>
        <v>0.43898858593226664</v>
      </c>
      <c r="O10253" s="6"/>
      <c r="P10253" s="6">
        <f t="shared" si="1932"/>
        <v>0.46164191252730902</v>
      </c>
      <c r="Q10253">
        <f t="shared" si="1939"/>
        <v>0.35298999999999997</v>
      </c>
      <c r="R10253">
        <f t="shared" si="1933"/>
        <v>1</v>
      </c>
      <c r="S10253">
        <f t="shared" si="1934"/>
        <v>0.46164191252730902</v>
      </c>
      <c r="T10253" s="6">
        <f t="shared" si="1940"/>
        <v>105.89999999999999</v>
      </c>
      <c r="U10253">
        <f t="shared" si="1935"/>
        <v>-0.47160000000000002</v>
      </c>
      <c r="V10253" s="16">
        <f t="shared" si="1936"/>
        <v>1.7074835766648813</v>
      </c>
    </row>
    <row r="10254" spans="4:22" ht="15.75" x14ac:dyDescent="0.25">
      <c r="D10254" s="27">
        <v>35816</v>
      </c>
      <c r="E10254">
        <v>21</v>
      </c>
      <c r="F10254">
        <v>-6.2039999999999997</v>
      </c>
      <c r="G10254">
        <v>0</v>
      </c>
      <c r="H10254">
        <v>-0.13854237163208494</v>
      </c>
      <c r="I10254" s="20">
        <f t="shared" si="1937"/>
        <v>0.128350174096971</v>
      </c>
      <c r="J10254">
        <f t="shared" si="1938"/>
        <v>1.5607381170191673E-2</v>
      </c>
      <c r="K10254" s="16">
        <f t="shared" si="1929"/>
        <v>0.73003351826167362</v>
      </c>
      <c r="L10254" s="16">
        <f t="shared" si="1930"/>
        <v>2.1378992580169936E-2</v>
      </c>
      <c r="M10254" s="6"/>
      <c r="N10254" s="6">
        <f t="shared" si="1931"/>
        <v>-0.11083389730566795</v>
      </c>
      <c r="O10254" s="6"/>
      <c r="P10254" s="6">
        <f t="shared" si="1932"/>
        <v>-8.8180570710625572E-2</v>
      </c>
      <c r="Q10254">
        <f t="shared" si="1939"/>
        <v>0.35298999999999997</v>
      </c>
      <c r="R10254">
        <f t="shared" si="1933"/>
        <v>1</v>
      </c>
      <c r="S10254">
        <f t="shared" si="1934"/>
        <v>-8.8180570710625572E-2</v>
      </c>
      <c r="T10254" s="6">
        <f t="shared" si="1940"/>
        <v>105.89999999999999</v>
      </c>
      <c r="U10254">
        <f t="shared" si="1935"/>
        <v>-1.2408000000000001</v>
      </c>
      <c r="V10254" s="16">
        <f t="shared" si="1936"/>
        <v>1.1591619164508045</v>
      </c>
    </row>
    <row r="10255" spans="4:22" ht="15.75" x14ac:dyDescent="0.25">
      <c r="D10255" s="27">
        <v>35817</v>
      </c>
      <c r="E10255">
        <v>22</v>
      </c>
      <c r="F10255">
        <v>-3.4060000000000001</v>
      </c>
      <c r="G10255">
        <v>0.1</v>
      </c>
      <c r="H10255">
        <v>8.244284760214117E-2</v>
      </c>
      <c r="I10255" s="20">
        <f t="shared" si="1937"/>
        <v>0.11117789272876094</v>
      </c>
      <c r="J10255">
        <f t="shared" si="1938"/>
        <v>1.351923175581733E-2</v>
      </c>
      <c r="K10255" s="16">
        <f t="shared" si="1929"/>
        <v>0.73003351826167362</v>
      </c>
      <c r="L10255" s="16">
        <f t="shared" si="1930"/>
        <v>1.8518645264410296E-2</v>
      </c>
      <c r="M10255" s="6"/>
      <c r="N10255" s="6">
        <f t="shared" si="1931"/>
        <v>6.5954278081712933E-2</v>
      </c>
      <c r="O10255" s="6"/>
      <c r="P10255" s="6">
        <f t="shared" si="1932"/>
        <v>8.8607604676755311E-2</v>
      </c>
      <c r="Q10255">
        <f t="shared" si="1939"/>
        <v>0.35298999999999997</v>
      </c>
      <c r="R10255">
        <f t="shared" si="1933"/>
        <v>1</v>
      </c>
      <c r="S10255">
        <f t="shared" si="1934"/>
        <v>8.8607604676755311E-2</v>
      </c>
      <c r="T10255" s="6">
        <f t="shared" si="1940"/>
        <v>105.89999999999999</v>
      </c>
      <c r="U10255">
        <f t="shared" si="1935"/>
        <v>-0.68120000000000003</v>
      </c>
      <c r="V10255" s="16">
        <f t="shared" si="1936"/>
        <v>0.81689148174432424</v>
      </c>
    </row>
    <row r="10256" spans="4:22" ht="15.75" x14ac:dyDescent="0.25">
      <c r="D10256" s="27">
        <v>35818</v>
      </c>
      <c r="E10256">
        <v>23</v>
      </c>
      <c r="F10256">
        <v>-8.7499999999999994E-2</v>
      </c>
      <c r="G10256">
        <v>9.8000000000000007</v>
      </c>
      <c r="H10256">
        <v>0.19895964664659238</v>
      </c>
      <c r="I10256" s="20">
        <f t="shared" si="1937"/>
        <v>0.10379838739806825</v>
      </c>
      <c r="J10256">
        <f t="shared" si="1938"/>
        <v>1.2621883907605099E-2</v>
      </c>
      <c r="K10256" s="16">
        <f t="shared" si="1929"/>
        <v>0.73003351826167362</v>
      </c>
      <c r="L10256" s="16">
        <f t="shared" si="1930"/>
        <v>1.7289458075376896E-2</v>
      </c>
      <c r="M10256" s="6"/>
      <c r="N10256" s="6">
        <f t="shared" si="1931"/>
        <v>0.15916771731727392</v>
      </c>
      <c r="O10256" s="6"/>
      <c r="P10256" s="6">
        <f t="shared" si="1932"/>
        <v>0.18182104391231629</v>
      </c>
      <c r="Q10256">
        <f t="shared" si="1939"/>
        <v>0.35298999999999997</v>
      </c>
      <c r="R10256">
        <f t="shared" si="1933"/>
        <v>1</v>
      </c>
      <c r="S10256">
        <f t="shared" si="1934"/>
        <v>0.18182104391231629</v>
      </c>
      <c r="T10256" s="6">
        <f t="shared" si="1940"/>
        <v>105.89999999999999</v>
      </c>
      <c r="U10256">
        <f t="shared" si="1935"/>
        <v>-1.7499999999999998E-2</v>
      </c>
      <c r="V10256" s="16">
        <f t="shared" si="1936"/>
        <v>0.66171138775347571</v>
      </c>
    </row>
    <row r="10257" spans="4:22" ht="15.75" x14ac:dyDescent="0.25">
      <c r="D10257" s="27">
        <v>35819</v>
      </c>
      <c r="E10257">
        <v>24</v>
      </c>
      <c r="F10257">
        <v>-3.4329999999999998</v>
      </c>
      <c r="G10257">
        <v>0</v>
      </c>
      <c r="H10257">
        <v>-0.13522628997524089</v>
      </c>
      <c r="I10257" s="20">
        <f t="shared" si="1937"/>
        <v>9.2409242507766096E-2</v>
      </c>
      <c r="J10257">
        <f t="shared" si="1938"/>
        <v>1.1236963888944356E-2</v>
      </c>
      <c r="K10257" s="16">
        <f t="shared" si="1929"/>
        <v>0.73003351826167362</v>
      </c>
      <c r="L10257" s="16">
        <f t="shared" si="1930"/>
        <v>1.5392394469368149E-2</v>
      </c>
      <c r="M10257" s="6"/>
      <c r="N10257" s="6">
        <f t="shared" si="1931"/>
        <v>-0.10818103198019272</v>
      </c>
      <c r="O10257" s="6"/>
      <c r="P10257" s="6">
        <f t="shared" si="1932"/>
        <v>-8.5527705385150338E-2</v>
      </c>
      <c r="Q10257">
        <f t="shared" si="1939"/>
        <v>0.35298999999999997</v>
      </c>
      <c r="R10257">
        <f t="shared" si="1933"/>
        <v>1</v>
      </c>
      <c r="S10257">
        <f t="shared" si="1934"/>
        <v>-8.5527705385150338E-2</v>
      </c>
      <c r="T10257" s="6">
        <f t="shared" si="1940"/>
        <v>105.89999999999999</v>
      </c>
      <c r="U10257">
        <f t="shared" si="1935"/>
        <v>-0.68659999999999999</v>
      </c>
      <c r="V10257" s="16">
        <f t="shared" si="1936"/>
        <v>0.41095249045132326</v>
      </c>
    </row>
    <row r="10258" spans="4:22" ht="15.75" x14ac:dyDescent="0.25">
      <c r="D10258" s="27">
        <v>35820</v>
      </c>
      <c r="E10258">
        <v>25</v>
      </c>
      <c r="F10258">
        <v>-1.6559999999999999</v>
      </c>
      <c r="G10258">
        <v>0</v>
      </c>
      <c r="H10258">
        <v>0.24880620874961179</v>
      </c>
      <c r="I10258" s="20">
        <f t="shared" si="1937"/>
        <v>8.6422633873889793E-2</v>
      </c>
      <c r="J10258">
        <f t="shared" si="1938"/>
        <v>1.0508992279064999E-2</v>
      </c>
      <c r="K10258" s="16">
        <f t="shared" si="1929"/>
        <v>0.73003351826167362</v>
      </c>
      <c r="L10258" s="16">
        <f t="shared" si="1930"/>
        <v>1.4395218871715078E-2</v>
      </c>
      <c r="M10258" s="6"/>
      <c r="N10258" s="6">
        <f t="shared" si="1931"/>
        <v>0.19904496699968943</v>
      </c>
      <c r="O10258" s="6"/>
      <c r="P10258" s="6">
        <f t="shared" si="1932"/>
        <v>0.22169829359473181</v>
      </c>
      <c r="Q10258">
        <f t="shared" si="1939"/>
        <v>0.35298999999999997</v>
      </c>
      <c r="R10258">
        <f t="shared" si="1933"/>
        <v>1</v>
      </c>
      <c r="S10258">
        <f t="shared" si="1934"/>
        <v>0.22169829359473181</v>
      </c>
      <c r="T10258" s="6">
        <f t="shared" si="1940"/>
        <v>105.70095503300031</v>
      </c>
      <c r="U10258">
        <f t="shared" si="1935"/>
        <v>-0.33119999999999999</v>
      </c>
      <c r="V10258" s="16">
        <f t="shared" si="1936"/>
        <v>0.27292700032645112</v>
      </c>
    </row>
    <row r="10259" spans="4:22" ht="15.75" x14ac:dyDescent="0.25">
      <c r="D10259" s="27">
        <v>35821</v>
      </c>
      <c r="E10259">
        <v>26</v>
      </c>
      <c r="F10259">
        <v>-1.798</v>
      </c>
      <c r="G10259">
        <v>0</v>
      </c>
      <c r="H10259">
        <v>0.20260020572953935</v>
      </c>
      <c r="I10259" s="20">
        <f t="shared" si="1937"/>
        <v>8.1689305168130472E-2</v>
      </c>
      <c r="J10259">
        <f t="shared" si="1938"/>
        <v>9.9334195084446655E-3</v>
      </c>
      <c r="K10259" s="16">
        <f t="shared" si="1929"/>
        <v>0.73192176150985966</v>
      </c>
      <c r="L10259" s="16">
        <f t="shared" si="1930"/>
        <v>1.357169581616662E-2</v>
      </c>
      <c r="M10259" s="6"/>
      <c r="N10259" s="6">
        <f t="shared" si="1931"/>
        <v>0.1620801645836315</v>
      </c>
      <c r="O10259" s="6"/>
      <c r="P10259" s="6">
        <f t="shared" si="1932"/>
        <v>0.18473349117867388</v>
      </c>
      <c r="Q10259">
        <f t="shared" si="1939"/>
        <v>0.35233651677666772</v>
      </c>
      <c r="R10259">
        <f t="shared" si="1933"/>
        <v>1</v>
      </c>
      <c r="S10259">
        <f t="shared" si="1934"/>
        <v>0.18473349117867388</v>
      </c>
      <c r="T10259" s="6">
        <f t="shared" si="1940"/>
        <v>105.53887486841668</v>
      </c>
      <c r="U10259">
        <f t="shared" si="1935"/>
        <v>-0.35960000000000003</v>
      </c>
      <c r="V10259" s="16">
        <f t="shared" si="1936"/>
        <v>0.15528965441633888</v>
      </c>
    </row>
    <row r="10260" spans="4:22" ht="15.75" x14ac:dyDescent="0.25">
      <c r="D10260" s="27">
        <v>35822</v>
      </c>
      <c r="E10260">
        <v>27</v>
      </c>
      <c r="F10260">
        <v>-0.35899999999999999</v>
      </c>
      <c r="G10260">
        <v>0.9</v>
      </c>
      <c r="H10260">
        <v>0.35789163117022066</v>
      </c>
      <c r="I10260" s="20">
        <f t="shared" si="1937"/>
        <v>8.0115824227759411E-2</v>
      </c>
      <c r="J10260">
        <f t="shared" si="1938"/>
        <v>9.7420842260955449E-3</v>
      </c>
      <c r="K10260" s="16">
        <f t="shared" si="1929"/>
        <v>0.73348286650084094</v>
      </c>
      <c r="L10260" s="16">
        <f t="shared" si="1930"/>
        <v>1.3281952000557569E-2</v>
      </c>
      <c r="M10260" s="6"/>
      <c r="N10260" s="6">
        <f t="shared" si="1931"/>
        <v>0.28631330493617652</v>
      </c>
      <c r="O10260" s="6"/>
      <c r="P10260" s="6">
        <f t="shared" si="1932"/>
        <v>0.30896663153121889</v>
      </c>
      <c r="Q10260">
        <f t="shared" si="1939"/>
        <v>0.35179624956138894</v>
      </c>
      <c r="R10260">
        <f t="shared" si="1933"/>
        <v>1</v>
      </c>
      <c r="S10260">
        <f t="shared" si="1934"/>
        <v>0.30896663153121889</v>
      </c>
      <c r="T10260" s="6">
        <f t="shared" si="1940"/>
        <v>105.89999999999999</v>
      </c>
      <c r="U10260">
        <f t="shared" si="1935"/>
        <v>-7.1800000000000003E-2</v>
      </c>
      <c r="V10260" s="16">
        <f t="shared" si="1936"/>
        <v>0.11305552968269852</v>
      </c>
    </row>
    <row r="10261" spans="4:22" ht="15.75" x14ac:dyDescent="0.25">
      <c r="D10261" s="27">
        <v>35823</v>
      </c>
      <c r="E10261">
        <v>28</v>
      </c>
      <c r="F10261">
        <v>-7.008</v>
      </c>
      <c r="G10261">
        <v>0</v>
      </c>
      <c r="H10261">
        <v>5.9800384895360471E-2</v>
      </c>
      <c r="I10261" s="20">
        <f t="shared" si="1937"/>
        <v>6.8616962849202282E-2</v>
      </c>
      <c r="J10261">
        <f t="shared" si="1938"/>
        <v>8.3438226824629966E-3</v>
      </c>
      <c r="K10261" s="16">
        <f t="shared" si="1929"/>
        <v>0.73003351826167362</v>
      </c>
      <c r="L10261" s="16">
        <f t="shared" si="1930"/>
        <v>1.1429369301194514E-2</v>
      </c>
      <c r="M10261" s="6"/>
      <c r="N10261" s="6">
        <f t="shared" si="1931"/>
        <v>4.7840307916288377E-2</v>
      </c>
      <c r="O10261" s="6"/>
      <c r="P10261" s="6">
        <f t="shared" si="1932"/>
        <v>7.0493634511330755E-2</v>
      </c>
      <c r="Q10261">
        <f t="shared" si="1939"/>
        <v>0.35298999999999997</v>
      </c>
      <c r="R10261">
        <f t="shared" si="1933"/>
        <v>1</v>
      </c>
      <c r="S10261">
        <f t="shared" si="1934"/>
        <v>7.0493634511330755E-2</v>
      </c>
      <c r="T10261" s="6">
        <f t="shared" si="1940"/>
        <v>105.8521596920837</v>
      </c>
      <c r="U10261">
        <f t="shared" si="1935"/>
        <v>-1.4016000000000002</v>
      </c>
      <c r="V10261" s="16">
        <f t="shared" si="1936"/>
        <v>-0.16864004440028615</v>
      </c>
    </row>
    <row r="10262" spans="4:22" ht="15.75" x14ac:dyDescent="0.25">
      <c r="D10262" s="27">
        <v>35824</v>
      </c>
      <c r="E10262">
        <v>29</v>
      </c>
      <c r="F10262">
        <v>-8.7889999999999997</v>
      </c>
      <c r="G10262">
        <v>0.4</v>
      </c>
      <c r="H10262">
        <v>6.5839505695055978E-2</v>
      </c>
      <c r="I10262" s="20">
        <f t="shared" si="1937"/>
        <v>5.7879604007041958E-2</v>
      </c>
      <c r="J10262">
        <f t="shared" si="1938"/>
        <v>7.038159847256302E-3</v>
      </c>
      <c r="K10262" s="16">
        <f t="shared" si="1929"/>
        <v>0.73046540595542742</v>
      </c>
      <c r="L10262" s="16">
        <f t="shared" si="1930"/>
        <v>9.6351720285105004E-3</v>
      </c>
      <c r="M10262" s="6"/>
      <c r="N10262" s="6">
        <f t="shared" si="1931"/>
        <v>5.2671604556044783E-2</v>
      </c>
      <c r="O10262" s="6"/>
      <c r="P10262" s="6">
        <f t="shared" si="1932"/>
        <v>7.5324931151087154E-2</v>
      </c>
      <c r="Q10262">
        <f t="shared" si="1939"/>
        <v>0.35284053230694568</v>
      </c>
      <c r="R10262">
        <f t="shared" si="1933"/>
        <v>1</v>
      </c>
      <c r="S10262">
        <f t="shared" si="1934"/>
        <v>7.5324931151087154E-2</v>
      </c>
      <c r="T10262" s="6">
        <f t="shared" si="1940"/>
        <v>105.89999999999999</v>
      </c>
      <c r="U10262">
        <f t="shared" si="1935"/>
        <v>-1.7578</v>
      </c>
      <c r="V10262" s="16">
        <f t="shared" si="1936"/>
        <v>-0.46419194859868229</v>
      </c>
    </row>
    <row r="10263" spans="4:22" ht="15.75" x14ac:dyDescent="0.25">
      <c r="D10263" s="27">
        <v>35825</v>
      </c>
      <c r="E10263">
        <v>30</v>
      </c>
      <c r="F10263">
        <v>-7.0469999999999997</v>
      </c>
      <c r="G10263">
        <v>12.2</v>
      </c>
      <c r="H10263">
        <v>0.4814038224099686</v>
      </c>
      <c r="I10263" s="20">
        <f t="shared" si="1937"/>
        <v>5.1874544027931506E-2</v>
      </c>
      <c r="J10263">
        <f t="shared" si="1938"/>
        <v>6.3079445537964707E-3</v>
      </c>
      <c r="K10263" s="16">
        <f t="shared" si="1929"/>
        <v>0.73003351826167362</v>
      </c>
      <c r="L10263" s="16">
        <f t="shared" si="1930"/>
        <v>8.6406231988042058E-3</v>
      </c>
      <c r="M10263" s="6"/>
      <c r="N10263" s="6">
        <f t="shared" si="1931"/>
        <v>0.38512305792797491</v>
      </c>
      <c r="O10263" s="6"/>
      <c r="P10263" s="6">
        <f t="shared" si="1932"/>
        <v>0.40777638452301729</v>
      </c>
      <c r="Q10263">
        <f t="shared" si="1939"/>
        <v>0.35298999999999997</v>
      </c>
      <c r="R10263">
        <f t="shared" si="1933"/>
        <v>1</v>
      </c>
      <c r="S10263">
        <f t="shared" si="1934"/>
        <v>0.40777638452301729</v>
      </c>
      <c r="T10263" s="6">
        <f t="shared" si="1940"/>
        <v>105.89999999999999</v>
      </c>
      <c r="U10263">
        <f t="shared" si="1935"/>
        <v>-1.4094</v>
      </c>
      <c r="V10263" s="16">
        <f t="shared" si="1936"/>
        <v>-0.63998170372744867</v>
      </c>
    </row>
    <row r="10264" spans="4:22" ht="15.75" x14ac:dyDescent="0.25">
      <c r="D10264" s="27">
        <v>35826</v>
      </c>
      <c r="E10264">
        <v>31</v>
      </c>
      <c r="F10264">
        <v>-12.54</v>
      </c>
      <c r="G10264">
        <v>0.1</v>
      </c>
      <c r="H10264">
        <v>0.25964590715114427</v>
      </c>
      <c r="I10264" s="20">
        <f t="shared" si="1937"/>
        <v>4.1030683247810416E-2</v>
      </c>
      <c r="J10264">
        <f t="shared" si="1938"/>
        <v>4.9893310829337463E-3</v>
      </c>
      <c r="K10264" s="16">
        <f t="shared" si="1929"/>
        <v>0.73003351826167362</v>
      </c>
      <c r="L10264" s="16">
        <f t="shared" si="1930"/>
        <v>6.8343863098425132E-3</v>
      </c>
      <c r="M10264" s="6"/>
      <c r="N10264" s="6">
        <f t="shared" si="1931"/>
        <v>0.20771672572091543</v>
      </c>
      <c r="O10264" s="6"/>
      <c r="P10264" s="6">
        <f t="shared" si="1932"/>
        <v>0.23037005231595781</v>
      </c>
      <c r="Q10264">
        <f t="shared" si="1939"/>
        <v>0.35298999999999997</v>
      </c>
      <c r="R10264">
        <f t="shared" si="1933"/>
        <v>1</v>
      </c>
      <c r="S10264">
        <f t="shared" si="1934"/>
        <v>0.23037005231595781</v>
      </c>
      <c r="T10264" s="6">
        <f t="shared" si="1940"/>
        <v>105.79228327427907</v>
      </c>
      <c r="U10264">
        <f t="shared" si="1935"/>
        <v>-2.508</v>
      </c>
      <c r="V10264" s="16">
        <f t="shared" si="1936"/>
        <v>-0.98739567083338875</v>
      </c>
    </row>
    <row r="10265" spans="4:22" ht="15.75" x14ac:dyDescent="0.25">
      <c r="D10265" s="27">
        <v>35827</v>
      </c>
      <c r="E10265">
        <v>32</v>
      </c>
      <c r="F10265">
        <v>-8.6310000000000002</v>
      </c>
      <c r="G10265">
        <v>3.4</v>
      </c>
      <c r="H10265">
        <v>0.17688758874229563</v>
      </c>
      <c r="I10265" s="20">
        <f t="shared" si="1937"/>
        <v>3.7143644330291693E-2</v>
      </c>
      <c r="J10265">
        <f t="shared" si="1938"/>
        <v>4.5166671505634699E-3</v>
      </c>
      <c r="K10265" s="16">
        <f t="shared" si="1929"/>
        <v>0.73104211671406349</v>
      </c>
      <c r="L10265" s="16">
        <f t="shared" si="1930"/>
        <v>6.1783952624580437E-3</v>
      </c>
      <c r="M10265" s="6"/>
      <c r="N10265" s="6">
        <f t="shared" si="1931"/>
        <v>0.1415100709938365</v>
      </c>
      <c r="O10265" s="6"/>
      <c r="P10265" s="6">
        <f t="shared" si="1932"/>
        <v>0.16416339758887888</v>
      </c>
      <c r="Q10265">
        <f t="shared" si="1939"/>
        <v>0.3526409442475969</v>
      </c>
      <c r="R10265">
        <f t="shared" si="1933"/>
        <v>1</v>
      </c>
      <c r="S10265">
        <f t="shared" si="1934"/>
        <v>0.16416339758887888</v>
      </c>
      <c r="T10265" s="6">
        <f t="shared" si="1940"/>
        <v>105.89999999999999</v>
      </c>
      <c r="U10265">
        <f t="shared" si="1935"/>
        <v>-1.7262000000000002</v>
      </c>
      <c r="V10265" s="16">
        <f t="shared" si="1936"/>
        <v>-1.1247984700580951</v>
      </c>
    </row>
    <row r="10266" spans="4:22" ht="15.75" x14ac:dyDescent="0.25">
      <c r="D10266" s="27">
        <v>35828</v>
      </c>
      <c r="E10266">
        <v>33</v>
      </c>
      <c r="F10266">
        <v>-3.0470000000000002</v>
      </c>
      <c r="G10266">
        <v>0.4</v>
      </c>
      <c r="H10266">
        <v>0.24346782335966971</v>
      </c>
      <c r="I10266" s="20">
        <f t="shared" si="1937"/>
        <v>3.9818837895508365E-2</v>
      </c>
      <c r="J10266">
        <f t="shared" si="1938"/>
        <v>4.8419706880938173E-3</v>
      </c>
      <c r="K10266" s="16">
        <f t="shared" si="1929"/>
        <v>0.73003351826167362</v>
      </c>
      <c r="L10266" s="16">
        <f t="shared" si="1930"/>
        <v>6.632532023493007E-3</v>
      </c>
      <c r="M10266" s="6"/>
      <c r="N10266" s="6">
        <f t="shared" si="1931"/>
        <v>0.19477425868773579</v>
      </c>
      <c r="O10266" s="6"/>
      <c r="P10266" s="6">
        <f t="shared" si="1932"/>
        <v>0.21742758528277817</v>
      </c>
      <c r="Q10266">
        <f t="shared" si="1939"/>
        <v>0.35298999999999997</v>
      </c>
      <c r="R10266">
        <f t="shared" si="1933"/>
        <v>1</v>
      </c>
      <c r="S10266">
        <f t="shared" si="1934"/>
        <v>0.21742758528277817</v>
      </c>
      <c r="T10266" s="6">
        <f t="shared" si="1940"/>
        <v>105.89999999999999</v>
      </c>
      <c r="U10266">
        <f t="shared" si="1935"/>
        <v>-0.60940000000000005</v>
      </c>
      <c r="V10266" s="16">
        <f t="shared" si="1936"/>
        <v>-1.0289446834648348</v>
      </c>
    </row>
    <row r="10267" spans="4:22" ht="15.75" x14ac:dyDescent="0.25">
      <c r="D10267" s="27">
        <v>35829</v>
      </c>
      <c r="E10267">
        <v>34</v>
      </c>
      <c r="F10267">
        <v>-6.5410000000000004</v>
      </c>
      <c r="G10267">
        <v>1</v>
      </c>
      <c r="H10267">
        <v>0.32430125004904908</v>
      </c>
      <c r="I10267" s="20">
        <f t="shared" si="1937"/>
        <v>3.8329586689058781E-2</v>
      </c>
      <c r="J10267">
        <f t="shared" si="1938"/>
        <v>4.6608777413895477E-3</v>
      </c>
      <c r="K10267" s="16">
        <f t="shared" si="1929"/>
        <v>0.73003351826167362</v>
      </c>
      <c r="L10267" s="16">
        <f t="shared" si="1930"/>
        <v>6.3844708835942791E-3</v>
      </c>
      <c r="M10267" s="6"/>
      <c r="N10267" s="6">
        <f t="shared" si="1931"/>
        <v>0.25944100003923926</v>
      </c>
      <c r="O10267" s="6"/>
      <c r="P10267" s="6">
        <f t="shared" si="1932"/>
        <v>0.28209432663428163</v>
      </c>
      <c r="Q10267">
        <f t="shared" si="1939"/>
        <v>0.35298999999999997</v>
      </c>
      <c r="R10267">
        <f t="shared" si="1933"/>
        <v>1</v>
      </c>
      <c r="S10267">
        <f t="shared" si="1934"/>
        <v>0.28209432663428163</v>
      </c>
      <c r="T10267" s="6">
        <f t="shared" si="1940"/>
        <v>105.89999999999999</v>
      </c>
      <c r="U10267">
        <f t="shared" si="1935"/>
        <v>-1.3082000000000003</v>
      </c>
      <c r="V10267" s="16">
        <f t="shared" si="1936"/>
        <v>-1.0808805759271813</v>
      </c>
    </row>
    <row r="10268" spans="4:22" ht="15.75" x14ac:dyDescent="0.25">
      <c r="D10268" s="27">
        <v>35830</v>
      </c>
      <c r="E10268">
        <v>35</v>
      </c>
      <c r="F10268">
        <v>-8.0190000000000001</v>
      </c>
      <c r="G10268">
        <v>3.9</v>
      </c>
      <c r="H10268">
        <v>0.1576583751538975</v>
      </c>
      <c r="I10268" s="20">
        <f t="shared" si="1937"/>
        <v>3.5617225377199635E-2</v>
      </c>
      <c r="J10268">
        <f t="shared" si="1938"/>
        <v>4.331054605867476E-3</v>
      </c>
      <c r="K10268" s="16">
        <f t="shared" si="1929"/>
        <v>0.73003351826167362</v>
      </c>
      <c r="L10268" s="16">
        <f t="shared" si="1930"/>
        <v>5.9326791133925035E-3</v>
      </c>
      <c r="M10268" s="6"/>
      <c r="N10268" s="6">
        <f t="shared" si="1931"/>
        <v>0.126126700123118</v>
      </c>
      <c r="O10268" s="6"/>
      <c r="P10268" s="6">
        <f t="shared" si="1932"/>
        <v>0.14878002671816037</v>
      </c>
      <c r="Q10268">
        <f t="shared" si="1939"/>
        <v>0.35298999999999997</v>
      </c>
      <c r="R10268">
        <f t="shared" si="1933"/>
        <v>1</v>
      </c>
      <c r="S10268">
        <f t="shared" si="1934"/>
        <v>0.14878002671816037</v>
      </c>
      <c r="T10268" s="6">
        <f t="shared" si="1940"/>
        <v>105.89999999999999</v>
      </c>
      <c r="U10268">
        <f t="shared" si="1935"/>
        <v>-1.6038000000000001</v>
      </c>
      <c r="V10268" s="16">
        <f t="shared" si="1936"/>
        <v>-1.1781331092435816</v>
      </c>
    </row>
    <row r="10269" spans="4:22" ht="15.75" x14ac:dyDescent="0.25">
      <c r="D10269" s="27">
        <v>35831</v>
      </c>
      <c r="E10269">
        <v>36</v>
      </c>
      <c r="F10269">
        <v>-5.899</v>
      </c>
      <c r="G10269">
        <v>0.4</v>
      </c>
      <c r="H10269">
        <v>0.11159542262283891</v>
      </c>
      <c r="I10269" s="20">
        <f t="shared" si="1937"/>
        <v>3.5608738412047078E-2</v>
      </c>
      <c r="J10269">
        <f t="shared" si="1938"/>
        <v>4.330022590904925E-3</v>
      </c>
      <c r="K10269" s="16">
        <f t="shared" si="1929"/>
        <v>0.73003351826167362</v>
      </c>
      <c r="L10269" s="16">
        <f t="shared" si="1930"/>
        <v>5.9312654591742583E-3</v>
      </c>
      <c r="M10269" s="6"/>
      <c r="N10269" s="6">
        <f t="shared" si="1931"/>
        <v>8.9276338098271124E-2</v>
      </c>
      <c r="O10269" s="6"/>
      <c r="P10269" s="6">
        <f t="shared" si="1932"/>
        <v>0.1119296646933135</v>
      </c>
      <c r="Q10269">
        <f t="shared" si="1939"/>
        <v>0.35298999999999997</v>
      </c>
      <c r="R10269">
        <f t="shared" si="1933"/>
        <v>1</v>
      </c>
      <c r="S10269">
        <f t="shared" si="1934"/>
        <v>0.1119296646933135</v>
      </c>
      <c r="T10269" s="6">
        <f t="shared" si="1940"/>
        <v>105.89999999999999</v>
      </c>
      <c r="U10269">
        <f t="shared" si="1935"/>
        <v>-1.1798</v>
      </c>
      <c r="V10269" s="16">
        <f t="shared" si="1936"/>
        <v>-1.1784431175189689</v>
      </c>
    </row>
    <row r="10270" spans="4:22" ht="15.75" x14ac:dyDescent="0.25">
      <c r="D10270" s="27">
        <v>35832</v>
      </c>
      <c r="E10270">
        <v>37</v>
      </c>
      <c r="F10270">
        <v>-5.641</v>
      </c>
      <c r="G10270">
        <v>0.3</v>
      </c>
      <c r="H10270">
        <v>0.1663127094558623</v>
      </c>
      <c r="I10270" s="20">
        <f t="shared" si="1937"/>
        <v>3.5864995112349189E-2</v>
      </c>
      <c r="J10270">
        <f t="shared" si="1938"/>
        <v>4.3611834056616616E-3</v>
      </c>
      <c r="K10270" s="16">
        <f t="shared" si="1929"/>
        <v>0.73003351826167362</v>
      </c>
      <c r="L10270" s="16">
        <f t="shared" si="1930"/>
        <v>5.9739495469281131E-3</v>
      </c>
      <c r="M10270" s="6"/>
      <c r="N10270" s="6">
        <f t="shared" si="1931"/>
        <v>0.13305016756468985</v>
      </c>
      <c r="O10270" s="6"/>
      <c r="P10270" s="6">
        <f t="shared" si="1932"/>
        <v>0.15570349415973223</v>
      </c>
      <c r="Q10270">
        <f t="shared" si="1939"/>
        <v>0.35298999999999997</v>
      </c>
      <c r="R10270">
        <f t="shared" si="1933"/>
        <v>1</v>
      </c>
      <c r="S10270">
        <f t="shared" si="1934"/>
        <v>0.15570349415973223</v>
      </c>
      <c r="T10270" s="6">
        <f t="shared" si="1940"/>
        <v>105.89999999999999</v>
      </c>
      <c r="U10270">
        <f t="shared" si="1935"/>
        <v>-1.1282000000000001</v>
      </c>
      <c r="V10270" s="16">
        <f t="shared" si="1936"/>
        <v>-1.1690989045571019</v>
      </c>
    </row>
    <row r="10271" spans="4:22" ht="15.75" x14ac:dyDescent="0.25">
      <c r="D10271" s="27">
        <v>35833</v>
      </c>
      <c r="E10271">
        <v>38</v>
      </c>
      <c r="F10271">
        <v>1.8169999999999999</v>
      </c>
      <c r="G10271">
        <v>0.9</v>
      </c>
      <c r="H10271">
        <v>0.28408301679935749</v>
      </c>
      <c r="I10271" s="20">
        <f t="shared" si="1937"/>
        <v>5.40592285386901E-2</v>
      </c>
      <c r="J10271">
        <f t="shared" si="1938"/>
        <v>6.573602190304716E-3</v>
      </c>
      <c r="K10271" s="16">
        <f t="shared" si="1929"/>
        <v>0.73003351826167362</v>
      </c>
      <c r="L10271" s="16">
        <f t="shared" si="1930"/>
        <v>9.0045210608377443E-3</v>
      </c>
      <c r="M10271" s="6"/>
      <c r="N10271" s="6">
        <f t="shared" si="1931"/>
        <v>0.227266413439486</v>
      </c>
      <c r="O10271" s="6"/>
      <c r="P10271" s="6">
        <f t="shared" si="1932"/>
        <v>0.24991974003452838</v>
      </c>
      <c r="Q10271">
        <f t="shared" si="1939"/>
        <v>0.35298999999999997</v>
      </c>
      <c r="R10271">
        <f t="shared" si="1933"/>
        <v>1</v>
      </c>
      <c r="S10271">
        <f t="shared" si="1934"/>
        <v>0.24991974003452838</v>
      </c>
      <c r="T10271" s="6">
        <f t="shared" si="1940"/>
        <v>105.89999999999999</v>
      </c>
      <c r="U10271">
        <f t="shared" si="1935"/>
        <v>2.0277826224306157</v>
      </c>
      <c r="V10271" s="16">
        <f t="shared" si="1936"/>
        <v>-0.57454300760755095</v>
      </c>
    </row>
    <row r="10272" spans="4:22" ht="15.75" x14ac:dyDescent="0.25">
      <c r="D10272" s="27">
        <v>35834</v>
      </c>
      <c r="E10272">
        <v>39</v>
      </c>
      <c r="F10272">
        <v>0.66180000000000005</v>
      </c>
      <c r="G10272">
        <v>2.2999999999999998</v>
      </c>
      <c r="H10272">
        <v>0.20468608627400173</v>
      </c>
      <c r="I10272" s="20">
        <f t="shared" si="1937"/>
        <v>6.2610199462679955E-2</v>
      </c>
      <c r="J10272">
        <f t="shared" si="1938"/>
        <v>7.6134002546618829E-3</v>
      </c>
      <c r="K10272" s="16">
        <f t="shared" si="1929"/>
        <v>0.73003351826167362</v>
      </c>
      <c r="L10272" s="16">
        <f t="shared" si="1930"/>
        <v>1.0428836572861208E-2</v>
      </c>
      <c r="M10272" s="6"/>
      <c r="N10272" s="6">
        <f t="shared" si="1931"/>
        <v>0.16374886901920138</v>
      </c>
      <c r="O10272" s="6"/>
      <c r="P10272" s="6">
        <f t="shared" si="1932"/>
        <v>0.18640219561424376</v>
      </c>
      <c r="Q10272">
        <f t="shared" si="1939"/>
        <v>0.35298999999999997</v>
      </c>
      <c r="R10272">
        <f t="shared" si="1933"/>
        <v>1</v>
      </c>
      <c r="S10272">
        <f t="shared" si="1934"/>
        <v>0.18640219561424376</v>
      </c>
      <c r="T10272" s="6">
        <f t="shared" si="1940"/>
        <v>105.89999999999999</v>
      </c>
      <c r="U10272">
        <f t="shared" si="1935"/>
        <v>0.73857266897335261</v>
      </c>
      <c r="V10272" s="16">
        <f t="shared" si="1936"/>
        <v>-0.33032980724422234</v>
      </c>
    </row>
    <row r="10273" spans="4:22" ht="15.75" x14ac:dyDescent="0.25">
      <c r="D10273" s="27">
        <v>35835</v>
      </c>
      <c r="E10273">
        <v>40</v>
      </c>
      <c r="F10273">
        <v>3.052</v>
      </c>
      <c r="G10273">
        <v>0</v>
      </c>
      <c r="H10273">
        <v>0.21478858746566462</v>
      </c>
      <c r="I10273" s="20">
        <f t="shared" si="1937"/>
        <v>9.0374769306616476E-2</v>
      </c>
      <c r="J10273">
        <f t="shared" si="1938"/>
        <v>1.0989571947684563E-2</v>
      </c>
      <c r="K10273" s="16">
        <f t="shared" si="1929"/>
        <v>0.73003351826167362</v>
      </c>
      <c r="L10273" s="16">
        <f t="shared" si="1930"/>
        <v>1.5053516958854833E-2</v>
      </c>
      <c r="M10273" s="6"/>
      <c r="N10273" s="6">
        <f t="shared" si="1931"/>
        <v>0.17183086997253172</v>
      </c>
      <c r="O10273" s="6"/>
      <c r="P10273" s="6">
        <f t="shared" si="1932"/>
        <v>0.1944841965675741</v>
      </c>
      <c r="Q10273">
        <f t="shared" si="1939"/>
        <v>0.35298999999999997</v>
      </c>
      <c r="R10273">
        <f t="shared" si="1933"/>
        <v>1</v>
      </c>
      <c r="S10273">
        <f t="shared" si="1934"/>
        <v>0.1944841965675741</v>
      </c>
      <c r="T10273" s="6">
        <f t="shared" si="1940"/>
        <v>105.72816913002747</v>
      </c>
      <c r="U10273">
        <f t="shared" si="1935"/>
        <v>3.406049842409598</v>
      </c>
      <c r="V10273" s="16">
        <f t="shared" si="1936"/>
        <v>0.36456192871484705</v>
      </c>
    </row>
    <row r="10274" spans="4:22" ht="15.75" x14ac:dyDescent="0.25">
      <c r="D10274" s="27">
        <v>35836</v>
      </c>
      <c r="E10274">
        <v>41</v>
      </c>
      <c r="F10274">
        <v>5.1109999999999998</v>
      </c>
      <c r="G10274">
        <v>0</v>
      </c>
      <c r="H10274">
        <v>0.66284154301473985</v>
      </c>
      <c r="I10274" s="20">
        <f t="shared" si="1937"/>
        <v>0.13917852539335035</v>
      </c>
      <c r="J10274">
        <f t="shared" si="1938"/>
        <v>1.6924108687831403E-2</v>
      </c>
      <c r="K10274" s="16">
        <f t="shared" si="1929"/>
        <v>0.73165964391636351</v>
      </c>
      <c r="L10274" s="16">
        <f t="shared" si="1930"/>
        <v>2.3131122275982751E-2</v>
      </c>
      <c r="M10274" s="6"/>
      <c r="N10274" s="6">
        <f t="shared" si="1931"/>
        <v>0.53027323441179186</v>
      </c>
      <c r="O10274" s="6"/>
      <c r="P10274" s="6">
        <f t="shared" si="1932"/>
        <v>0.55292656100683424</v>
      </c>
      <c r="Q10274">
        <f t="shared" si="1939"/>
        <v>0.35242723043342489</v>
      </c>
      <c r="R10274">
        <f t="shared" si="1933"/>
        <v>1</v>
      </c>
      <c r="S10274">
        <f t="shared" si="1934"/>
        <v>0.55292656100683424</v>
      </c>
      <c r="T10274" s="6">
        <f t="shared" si="1940"/>
        <v>105.19789589561569</v>
      </c>
      <c r="U10274">
        <f t="shared" si="1935"/>
        <v>5.7039058796053261</v>
      </c>
      <c r="V10274" s="16">
        <f t="shared" si="1936"/>
        <v>1.3575729005149426</v>
      </c>
    </row>
    <row r="10275" spans="4:22" ht="15.75" x14ac:dyDescent="0.25">
      <c r="D10275" s="27">
        <v>35837</v>
      </c>
      <c r="E10275">
        <v>42</v>
      </c>
      <c r="F10275">
        <v>2.5</v>
      </c>
      <c r="G10275">
        <v>2.2000000000000002</v>
      </c>
      <c r="H10275">
        <v>0.53579955022465753</v>
      </c>
      <c r="I10275" s="20">
        <f t="shared" si="1937"/>
        <v>0.15506170022800966</v>
      </c>
      <c r="J10275">
        <f t="shared" si="1938"/>
        <v>1.8855502747725975E-2</v>
      </c>
      <c r="K10275" s="16">
        <f t="shared" si="1929"/>
        <v>0.73676706835013384</v>
      </c>
      <c r="L10275" s="16">
        <f t="shared" si="1930"/>
        <v>2.5592217076083095E-2</v>
      </c>
      <c r="M10275" s="6"/>
      <c r="N10275" s="6">
        <f t="shared" si="1931"/>
        <v>0.42863964017972606</v>
      </c>
      <c r="O10275" s="6"/>
      <c r="P10275" s="6">
        <f t="shared" si="1932"/>
        <v>0.45129296677476843</v>
      </c>
      <c r="Q10275">
        <f t="shared" si="1939"/>
        <v>0.35065965298538565</v>
      </c>
      <c r="R10275">
        <f t="shared" si="1933"/>
        <v>1</v>
      </c>
      <c r="S10275">
        <f t="shared" si="1934"/>
        <v>0.45129296677476843</v>
      </c>
      <c r="T10275" s="6">
        <f t="shared" si="1940"/>
        <v>105.89999999999999</v>
      </c>
      <c r="U10275">
        <f t="shared" si="1935"/>
        <v>2.7900146153420691</v>
      </c>
      <c r="V10275" s="16">
        <f t="shared" si="1936"/>
        <v>1.6239783526398712</v>
      </c>
    </row>
    <row r="10276" spans="4:22" ht="15.75" x14ac:dyDescent="0.25">
      <c r="D10276" s="27">
        <v>35838</v>
      </c>
      <c r="E10276">
        <v>43</v>
      </c>
      <c r="F10276">
        <v>0.92569999999999997</v>
      </c>
      <c r="G10276">
        <v>0</v>
      </c>
      <c r="H10276">
        <v>0.16951596577222805</v>
      </c>
      <c r="I10276" s="20">
        <f t="shared" si="1937"/>
        <v>0.14745912245846823</v>
      </c>
      <c r="J10276">
        <f t="shared" si="1938"/>
        <v>1.7931029290949738E-2</v>
      </c>
      <c r="K10276" s="16">
        <f t="shared" si="1929"/>
        <v>0.73003351826167362</v>
      </c>
      <c r="L10276" s="16">
        <f t="shared" si="1930"/>
        <v>2.4561926051897429E-2</v>
      </c>
      <c r="M10276" s="6"/>
      <c r="N10276" s="6">
        <f t="shared" si="1931"/>
        <v>0.13561277261778246</v>
      </c>
      <c r="O10276" s="6"/>
      <c r="P10276" s="6">
        <f t="shared" si="1932"/>
        <v>0.15826609921282483</v>
      </c>
      <c r="Q10276">
        <f t="shared" si="1939"/>
        <v>0.35298999999999997</v>
      </c>
      <c r="R10276">
        <f t="shared" si="1933"/>
        <v>1</v>
      </c>
      <c r="S10276">
        <f t="shared" si="1934"/>
        <v>0.15826609921282483</v>
      </c>
      <c r="T10276" s="6">
        <f t="shared" si="1940"/>
        <v>105.76438722738222</v>
      </c>
      <c r="U10276">
        <f t="shared" si="1935"/>
        <v>1.0330866117688613</v>
      </c>
      <c r="V10276" s="16">
        <f t="shared" si="1936"/>
        <v>1.5140843305974978</v>
      </c>
    </row>
    <row r="10277" spans="4:22" ht="15.75" x14ac:dyDescent="0.25">
      <c r="D10277" s="27">
        <v>35839</v>
      </c>
      <c r="E10277">
        <v>44</v>
      </c>
      <c r="F10277">
        <v>-4.1669999999999999E-2</v>
      </c>
      <c r="G10277">
        <v>0</v>
      </c>
      <c r="H10277">
        <v>0.36742272686583433</v>
      </c>
      <c r="I10277" s="20">
        <f t="shared" si="1937"/>
        <v>0.13233916819858302</v>
      </c>
      <c r="J10277">
        <f t="shared" si="1938"/>
        <v>1.6092442852947694E-2</v>
      </c>
      <c r="K10277" s="16">
        <f t="shared" si="1929"/>
        <v>0.73131080263347381</v>
      </c>
      <c r="L10277" s="16">
        <f t="shared" si="1930"/>
        <v>2.2004929771306928E-2</v>
      </c>
      <c r="M10277" s="6"/>
      <c r="N10277" s="6">
        <f t="shared" si="1931"/>
        <v>0.29393818149266748</v>
      </c>
      <c r="O10277" s="6"/>
      <c r="P10277" s="6">
        <f t="shared" si="1932"/>
        <v>0.31659150808770986</v>
      </c>
      <c r="Q10277">
        <f t="shared" si="1939"/>
        <v>0.35254795742460737</v>
      </c>
      <c r="R10277">
        <f t="shared" si="1933"/>
        <v>1</v>
      </c>
      <c r="S10277">
        <f t="shared" si="1934"/>
        <v>0.31659150808770986</v>
      </c>
      <c r="T10277" s="6">
        <f t="shared" si="1940"/>
        <v>105.47044904588955</v>
      </c>
      <c r="U10277">
        <f t="shared" si="1935"/>
        <v>-8.3339999999999994E-3</v>
      </c>
      <c r="V10277" s="16">
        <f t="shared" si="1936"/>
        <v>1.2309450311146894</v>
      </c>
    </row>
    <row r="10278" spans="4:22" ht="15.75" x14ac:dyDescent="0.25">
      <c r="D10278" s="27">
        <v>35840</v>
      </c>
      <c r="E10278">
        <v>45</v>
      </c>
      <c r="F10278">
        <v>4.7219999999999998E-2</v>
      </c>
      <c r="G10278">
        <v>3.1</v>
      </c>
      <c r="H10278">
        <v>0.29857432055325739</v>
      </c>
      <c r="I10278" s="20">
        <f t="shared" si="1937"/>
        <v>0.12148626569107328</v>
      </c>
      <c r="J10278">
        <f t="shared" si="1938"/>
        <v>1.477272990803451E-2</v>
      </c>
      <c r="K10278" s="16">
        <f t="shared" si="1929"/>
        <v>0.73414192242747767</v>
      </c>
      <c r="L10278" s="16">
        <f t="shared" si="1930"/>
        <v>2.0122444253268805E-2</v>
      </c>
      <c r="M10278" s="6"/>
      <c r="N10278" s="6">
        <f t="shared" si="1931"/>
        <v>0.23885945644260592</v>
      </c>
      <c r="O10278" s="6"/>
      <c r="P10278" s="6">
        <f t="shared" si="1932"/>
        <v>0.2615127830376483</v>
      </c>
      <c r="Q10278">
        <f t="shared" si="1939"/>
        <v>0.35156816348629849</v>
      </c>
      <c r="R10278">
        <f t="shared" si="1933"/>
        <v>1</v>
      </c>
      <c r="S10278">
        <f t="shared" si="1934"/>
        <v>0.2615127830376483</v>
      </c>
      <c r="T10278" s="6">
        <f t="shared" si="1940"/>
        <v>105.89999999999999</v>
      </c>
      <c r="U10278">
        <f t="shared" si="1935"/>
        <v>5.2697796054580998E-2</v>
      </c>
      <c r="V10278" s="16">
        <f t="shared" si="1936"/>
        <v>1.0118146580446641</v>
      </c>
    </row>
    <row r="10279" spans="4:22" ht="15.75" x14ac:dyDescent="0.25">
      <c r="D10279" s="27">
        <v>35841</v>
      </c>
      <c r="E10279">
        <v>46</v>
      </c>
      <c r="F10279">
        <v>-0.54859999999999998</v>
      </c>
      <c r="G10279">
        <v>0.1</v>
      </c>
      <c r="H10279">
        <v>0.19055364980025682</v>
      </c>
      <c r="I10279" s="20">
        <f t="shared" si="1937"/>
        <v>0.11051813787662348</v>
      </c>
      <c r="J10279">
        <f t="shared" si="1938"/>
        <v>1.3439005565797416E-2</v>
      </c>
      <c r="K10279" s="16">
        <f t="shared" si="1929"/>
        <v>0.73003351826167362</v>
      </c>
      <c r="L10279" s="16">
        <f t="shared" si="1930"/>
        <v>1.8408751419794853E-2</v>
      </c>
      <c r="M10279" s="6"/>
      <c r="N10279" s="6">
        <f t="shared" si="1931"/>
        <v>0.15244291984020547</v>
      </c>
      <c r="O10279" s="6"/>
      <c r="P10279" s="6">
        <f t="shared" si="1932"/>
        <v>0.17509624643524785</v>
      </c>
      <c r="Q10279">
        <f t="shared" si="1939"/>
        <v>0.35298999999999997</v>
      </c>
      <c r="R10279">
        <f t="shared" si="1933"/>
        <v>1</v>
      </c>
      <c r="S10279">
        <f t="shared" si="1934"/>
        <v>0.17509624643524785</v>
      </c>
      <c r="T10279" s="6">
        <f t="shared" si="1940"/>
        <v>105.84755708015979</v>
      </c>
      <c r="U10279">
        <f t="shared" si="1935"/>
        <v>-0.10972</v>
      </c>
      <c r="V10279" s="16">
        <f t="shared" si="1936"/>
        <v>0.80323168775171616</v>
      </c>
    </row>
    <row r="10280" spans="4:22" ht="15.75" x14ac:dyDescent="0.25">
      <c r="D10280" s="27">
        <v>35842</v>
      </c>
      <c r="E10280">
        <v>47</v>
      </c>
      <c r="F10280">
        <v>-0.2021</v>
      </c>
      <c r="G10280">
        <v>0.1</v>
      </c>
      <c r="H10280">
        <v>0.34764510020443545</v>
      </c>
      <c r="I10280" s="20">
        <f t="shared" si="1937"/>
        <v>0.10314794982890148</v>
      </c>
      <c r="J10280">
        <f t="shared" si="1938"/>
        <v>1.2542790699194419E-2</v>
      </c>
      <c r="K10280" s="16">
        <f t="shared" si="1929"/>
        <v>0.73050973686084342</v>
      </c>
      <c r="L10280" s="16">
        <f t="shared" si="1930"/>
        <v>1.716991583588396E-2</v>
      </c>
      <c r="M10280" s="6"/>
      <c r="N10280" s="6">
        <f t="shared" si="1931"/>
        <v>0.27811608016354838</v>
      </c>
      <c r="O10280" s="6"/>
      <c r="P10280" s="6">
        <f t="shared" si="1932"/>
        <v>0.30076940675859076</v>
      </c>
      <c r="Q10280">
        <f t="shared" si="1939"/>
        <v>0.35282519026719927</v>
      </c>
      <c r="R10280">
        <f t="shared" si="1933"/>
        <v>1</v>
      </c>
      <c r="S10280">
        <f t="shared" si="1934"/>
        <v>0.30076940675859076</v>
      </c>
      <c r="T10280" s="6">
        <f t="shared" si="1940"/>
        <v>105.66944099999624</v>
      </c>
      <c r="U10280">
        <f t="shared" si="1935"/>
        <v>-4.0420000000000005E-2</v>
      </c>
      <c r="V10280" s="16">
        <f t="shared" si="1936"/>
        <v>0.64632938102255255</v>
      </c>
    </row>
    <row r="10281" spans="4:22" ht="15.75" x14ac:dyDescent="0.25">
      <c r="D10281" s="27">
        <v>35843</v>
      </c>
      <c r="E10281">
        <v>48</v>
      </c>
      <c r="F10281">
        <v>-3.0219999999999998</v>
      </c>
      <c r="G10281">
        <v>1.9</v>
      </c>
      <c r="H10281">
        <v>0.53515133483249333</v>
      </c>
      <c r="I10281" s="20">
        <f t="shared" si="1937"/>
        <v>9.2809080780145825E-2</v>
      </c>
      <c r="J10281">
        <f t="shared" si="1938"/>
        <v>1.1285584222865732E-2</v>
      </c>
      <c r="K10281" s="16">
        <f t="shared" si="1929"/>
        <v>0.73222529472957842</v>
      </c>
      <c r="L10281" s="16">
        <f t="shared" si="1930"/>
        <v>1.5412721062898632E-2</v>
      </c>
      <c r="M10281" s="6"/>
      <c r="N10281" s="6">
        <f t="shared" si="1931"/>
        <v>0.42812106786599469</v>
      </c>
      <c r="O10281" s="6"/>
      <c r="P10281" s="6">
        <f t="shared" si="1932"/>
        <v>0.45077439446103706</v>
      </c>
      <c r="Q10281">
        <f t="shared" si="1939"/>
        <v>0.35223146999998745</v>
      </c>
      <c r="R10281">
        <f t="shared" si="1933"/>
        <v>1</v>
      </c>
      <c r="S10281">
        <f t="shared" si="1934"/>
        <v>0.45077439446103706</v>
      </c>
      <c r="T10281" s="6">
        <f t="shared" si="1940"/>
        <v>105.89999999999999</v>
      </c>
      <c r="U10281">
        <f t="shared" si="1935"/>
        <v>-0.60440000000000005</v>
      </c>
      <c r="V10281" s="16">
        <f t="shared" si="1936"/>
        <v>0.41371878138118612</v>
      </c>
    </row>
    <row r="10282" spans="4:22" ht="15.75" x14ac:dyDescent="0.25">
      <c r="D10282" s="27">
        <v>35844</v>
      </c>
      <c r="E10282">
        <v>49</v>
      </c>
      <c r="F10282">
        <v>4.1260000000000003</v>
      </c>
      <c r="G10282">
        <v>0</v>
      </c>
      <c r="H10282">
        <v>0.51177765775494721</v>
      </c>
      <c r="I10282" s="20">
        <f t="shared" si="1937"/>
        <v>0.13012249502464213</v>
      </c>
      <c r="J10282">
        <f t="shared" si="1938"/>
        <v>1.5822895394996483E-2</v>
      </c>
      <c r="K10282" s="16">
        <f t="shared" si="1929"/>
        <v>0.73003351826167362</v>
      </c>
      <c r="L10282" s="16">
        <f t="shared" si="1930"/>
        <v>2.1674203990898012E-2</v>
      </c>
      <c r="M10282" s="6"/>
      <c r="N10282" s="6">
        <f t="shared" si="1931"/>
        <v>0.40942212620395779</v>
      </c>
      <c r="O10282" s="6"/>
      <c r="P10282" s="6">
        <f t="shared" si="1932"/>
        <v>0.43207545279900017</v>
      </c>
      <c r="Q10282">
        <f t="shared" si="1939"/>
        <v>0.35298999999999997</v>
      </c>
      <c r="R10282">
        <f t="shared" si="1933"/>
        <v>1</v>
      </c>
      <c r="S10282">
        <f t="shared" si="1934"/>
        <v>0.43207545279900017</v>
      </c>
      <c r="T10282" s="6">
        <f t="shared" si="1940"/>
        <v>105.49057787379604</v>
      </c>
      <c r="U10282">
        <f t="shared" si="1935"/>
        <v>4.6046401211605508</v>
      </c>
      <c r="V10282" s="16">
        <f t="shared" si="1936"/>
        <v>1.1931461624657111</v>
      </c>
    </row>
    <row r="10283" spans="4:22" ht="15.75" x14ac:dyDescent="0.25">
      <c r="D10283" s="27">
        <v>35845</v>
      </c>
      <c r="E10283">
        <v>50</v>
      </c>
      <c r="F10283">
        <v>6.6529999999999996</v>
      </c>
      <c r="G10283">
        <v>0</v>
      </c>
      <c r="H10283">
        <v>0.39136200616222616</v>
      </c>
      <c r="I10283" s="20">
        <f t="shared" si="1937"/>
        <v>0.19889864547148206</v>
      </c>
      <c r="J10283">
        <f t="shared" si="1938"/>
        <v>2.4186075289332219E-2</v>
      </c>
      <c r="K10283" s="16">
        <f t="shared" si="1929"/>
        <v>0.7339480479099626</v>
      </c>
      <c r="L10283" s="16">
        <f t="shared" si="1930"/>
        <v>3.295338867404312E-2</v>
      </c>
      <c r="M10283" s="6"/>
      <c r="N10283" s="6">
        <f t="shared" si="1931"/>
        <v>0.31308960492978094</v>
      </c>
      <c r="O10283" s="6"/>
      <c r="P10283" s="6">
        <f t="shared" si="1932"/>
        <v>0.33574293152482332</v>
      </c>
      <c r="Q10283">
        <f t="shared" si="1939"/>
        <v>0.35163525957932013</v>
      </c>
      <c r="R10283">
        <f t="shared" si="1933"/>
        <v>1</v>
      </c>
      <c r="S10283">
        <f t="shared" si="1934"/>
        <v>0.33574293152482332</v>
      </c>
      <c r="T10283" s="6">
        <f t="shared" si="1940"/>
        <v>105.17748826886627</v>
      </c>
      <c r="U10283">
        <f t="shared" si="1935"/>
        <v>7.4247868943483137</v>
      </c>
      <c r="V10283" s="16">
        <f t="shared" si="1936"/>
        <v>2.3521064534662139</v>
      </c>
    </row>
    <row r="10284" spans="4:22" ht="15.75" x14ac:dyDescent="0.25">
      <c r="D10284" s="27">
        <v>35846</v>
      </c>
      <c r="E10284">
        <v>51</v>
      </c>
      <c r="F10284">
        <v>5.8140000000000001</v>
      </c>
      <c r="G10284">
        <v>0</v>
      </c>
      <c r="H10284">
        <v>0.588473397298098</v>
      </c>
      <c r="I10284" s="20">
        <f t="shared" si="1937"/>
        <v>0.25296806175201386</v>
      </c>
      <c r="J10284">
        <f t="shared" si="1938"/>
        <v>3.0760916309044886E-2</v>
      </c>
      <c r="K10284" s="16">
        <f t="shared" si="1929"/>
        <v>0.73696362817011207</v>
      </c>
      <c r="L10284" s="16">
        <f t="shared" si="1930"/>
        <v>4.1740073910329259E-2</v>
      </c>
      <c r="M10284" s="6"/>
      <c r="N10284" s="6">
        <f t="shared" si="1931"/>
        <v>0.47077871783847841</v>
      </c>
      <c r="O10284" s="6"/>
      <c r="P10284" s="6">
        <f t="shared" si="1932"/>
        <v>0.49343204443352079</v>
      </c>
      <c r="Q10284">
        <f t="shared" si="1939"/>
        <v>0.35059162756288759</v>
      </c>
      <c r="R10284">
        <f t="shared" si="1933"/>
        <v>1</v>
      </c>
      <c r="S10284">
        <f t="shared" si="1934"/>
        <v>0.49343204443352079</v>
      </c>
      <c r="T10284" s="6">
        <f t="shared" si="1940"/>
        <v>104.7067095510278</v>
      </c>
      <c r="U10284">
        <f t="shared" si="1935"/>
        <v>6.4884579894395156</v>
      </c>
      <c r="V10284" s="16">
        <f t="shared" si="1936"/>
        <v>3.1213849446483826</v>
      </c>
    </row>
    <row r="10285" spans="4:22" ht="15.75" x14ac:dyDescent="0.25">
      <c r="D10285" s="27">
        <v>35847</v>
      </c>
      <c r="E10285">
        <v>52</v>
      </c>
      <c r="F10285">
        <v>7.3419999999999996</v>
      </c>
      <c r="G10285">
        <v>2.5</v>
      </c>
      <c r="H10285">
        <v>0.85816547807686661</v>
      </c>
      <c r="I10285" s="20">
        <f t="shared" si="1937"/>
        <v>0.32886213353328714</v>
      </c>
      <c r="J10285">
        <f t="shared" si="1938"/>
        <v>3.9989635437647719E-2</v>
      </c>
      <c r="K10285" s="16">
        <f t="shared" si="1929"/>
        <v>0.74149802019737432</v>
      </c>
      <c r="L10285" s="16">
        <f t="shared" si="1930"/>
        <v>5.393087283901736E-2</v>
      </c>
      <c r="M10285" s="6"/>
      <c r="N10285" s="6">
        <f t="shared" si="1931"/>
        <v>0.68653238246149328</v>
      </c>
      <c r="O10285" s="6"/>
      <c r="P10285" s="6">
        <f t="shared" si="1932"/>
        <v>0.70918570905653566</v>
      </c>
      <c r="Q10285">
        <f t="shared" si="1939"/>
        <v>0.34902236517009266</v>
      </c>
      <c r="R10285">
        <f t="shared" si="1933"/>
        <v>1</v>
      </c>
      <c r="S10285">
        <f t="shared" si="1934"/>
        <v>0.70918570905653566</v>
      </c>
      <c r="T10285" s="6">
        <f t="shared" si="1940"/>
        <v>105.89999999999999</v>
      </c>
      <c r="U10285">
        <f t="shared" si="1935"/>
        <v>8.1937149223365875</v>
      </c>
      <c r="V10285" s="16">
        <f t="shared" si="1936"/>
        <v>4.0647366685235387</v>
      </c>
    </row>
    <row r="10286" spans="4:22" ht="15.75" x14ac:dyDescent="0.25">
      <c r="D10286" s="27">
        <v>35848</v>
      </c>
      <c r="E10286">
        <v>53</v>
      </c>
      <c r="F10286">
        <v>6.2830000000000004</v>
      </c>
      <c r="G10286">
        <v>0</v>
      </c>
      <c r="H10286">
        <v>0.65949802873222341</v>
      </c>
      <c r="I10286" s="20">
        <f t="shared" si="1937"/>
        <v>0.37060235727009444</v>
      </c>
      <c r="J10286">
        <f t="shared" si="1938"/>
        <v>4.5065246644043482E-2</v>
      </c>
      <c r="K10286" s="16">
        <f t="shared" si="1929"/>
        <v>0.73003351826167362</v>
      </c>
      <c r="L10286" s="16">
        <f t="shared" si="1930"/>
        <v>6.1730380204118612E-2</v>
      </c>
      <c r="M10286" s="6"/>
      <c r="N10286" s="6">
        <f t="shared" si="1931"/>
        <v>0.52759842298577875</v>
      </c>
      <c r="O10286" s="6"/>
      <c r="P10286" s="6">
        <f t="shared" si="1932"/>
        <v>0.55025174958082113</v>
      </c>
      <c r="Q10286">
        <f t="shared" si="1939"/>
        <v>0.35298999999999997</v>
      </c>
      <c r="R10286">
        <f t="shared" si="1933"/>
        <v>1</v>
      </c>
      <c r="S10286">
        <f t="shared" si="1934"/>
        <v>0.55025174958082113</v>
      </c>
      <c r="T10286" s="6">
        <f t="shared" si="1940"/>
        <v>105.37240157701422</v>
      </c>
      <c r="U10286">
        <f t="shared" si="1935"/>
        <v>7.0118647312776883</v>
      </c>
      <c r="V10286" s="16">
        <f t="shared" si="1936"/>
        <v>4.6128434263072835</v>
      </c>
    </row>
    <row r="10287" spans="4:22" ht="15.75" x14ac:dyDescent="0.25">
      <c r="D10287" s="27">
        <v>35849</v>
      </c>
      <c r="E10287">
        <v>54</v>
      </c>
      <c r="F10287">
        <v>5.0839999999999996</v>
      </c>
      <c r="G10287">
        <v>2.5</v>
      </c>
      <c r="H10287">
        <v>1.0234858492019432</v>
      </c>
      <c r="I10287" s="20">
        <f t="shared" si="1937"/>
        <v>0.39091962641079708</v>
      </c>
      <c r="J10287">
        <f t="shared" si="1938"/>
        <v>4.7535826571552926E-2</v>
      </c>
      <c r="K10287" s="16">
        <f t="shared" si="1929"/>
        <v>0.73508628470282178</v>
      </c>
      <c r="L10287" s="16">
        <f t="shared" si="1930"/>
        <v>6.4667002446890373E-2</v>
      </c>
      <c r="M10287" s="6"/>
      <c r="N10287" s="6">
        <f t="shared" si="1931"/>
        <v>0.81878867936155464</v>
      </c>
      <c r="O10287" s="6"/>
      <c r="P10287" s="6">
        <f t="shared" si="1932"/>
        <v>0.84144200595659702</v>
      </c>
      <c r="Q10287">
        <f t="shared" si="1939"/>
        <v>0.35124133859004741</v>
      </c>
      <c r="R10287">
        <f t="shared" si="1933"/>
        <v>1</v>
      </c>
      <c r="S10287">
        <f t="shared" si="1934"/>
        <v>0.84144200595659702</v>
      </c>
      <c r="T10287" s="6">
        <f t="shared" si="1940"/>
        <v>105.89999999999999</v>
      </c>
      <c r="U10287">
        <f t="shared" si="1935"/>
        <v>5.6737737217596313</v>
      </c>
      <c r="V10287" s="16">
        <f t="shared" si="1936"/>
        <v>4.8101551996991434</v>
      </c>
    </row>
    <row r="10288" spans="4:22" ht="15.75" x14ac:dyDescent="0.25">
      <c r="D10288" s="27">
        <v>35850</v>
      </c>
      <c r="E10288">
        <v>55</v>
      </c>
      <c r="F10288">
        <v>0.38400000000000001</v>
      </c>
      <c r="G10288">
        <v>0.3</v>
      </c>
      <c r="H10288">
        <v>0.73827803856719842</v>
      </c>
      <c r="I10288" s="20">
        <f t="shared" si="1937"/>
        <v>0.3180681583423785</v>
      </c>
      <c r="J10288">
        <f t="shared" si="1938"/>
        <v>3.8677088054433227E-2</v>
      </c>
      <c r="K10288" s="16">
        <f t="shared" si="1929"/>
        <v>0.73003351826167362</v>
      </c>
      <c r="L10288" s="16">
        <f t="shared" si="1930"/>
        <v>5.2979879809531963E-2</v>
      </c>
      <c r="M10288" s="6"/>
      <c r="N10288" s="6">
        <f t="shared" si="1931"/>
        <v>0.59062243085375876</v>
      </c>
      <c r="O10288" s="6"/>
      <c r="P10288" s="6">
        <f t="shared" si="1932"/>
        <v>0.61327575744880114</v>
      </c>
      <c r="Q10288">
        <f t="shared" si="1939"/>
        <v>0.35298999999999997</v>
      </c>
      <c r="R10288">
        <f t="shared" si="1933"/>
        <v>1</v>
      </c>
      <c r="S10288">
        <f t="shared" si="1934"/>
        <v>0.61327575744880114</v>
      </c>
      <c r="T10288" s="6">
        <f t="shared" si="1940"/>
        <v>105.60937756914623</v>
      </c>
      <c r="U10288">
        <f t="shared" si="1935"/>
        <v>0.42854624491654181</v>
      </c>
      <c r="V10288" s="16">
        <f t="shared" si="1936"/>
        <v>3.9952637436971323</v>
      </c>
    </row>
    <row r="10289" spans="4:22" ht="15.75" x14ac:dyDescent="0.25">
      <c r="D10289" s="27">
        <v>35851</v>
      </c>
      <c r="E10289">
        <v>56</v>
      </c>
      <c r="F10289">
        <v>-1.7030000000000001</v>
      </c>
      <c r="G10289">
        <v>1.5</v>
      </c>
      <c r="H10289">
        <v>0.34016030952695203</v>
      </c>
      <c r="I10289" s="20">
        <f t="shared" si="1937"/>
        <v>0.25648432087008333</v>
      </c>
      <c r="J10289">
        <f t="shared" si="1938"/>
        <v>3.1188493417802134E-2</v>
      </c>
      <c r="K10289" s="16">
        <f t="shared" si="1929"/>
        <v>0.73280380673884415</v>
      </c>
      <c r="L10289" s="16">
        <f t="shared" si="1930"/>
        <v>4.2560495907627095E-2</v>
      </c>
      <c r="M10289" s="6"/>
      <c r="N10289" s="6">
        <f t="shared" si="1931"/>
        <v>0.27212824762156163</v>
      </c>
      <c r="O10289" s="6"/>
      <c r="P10289" s="6">
        <f t="shared" si="1932"/>
        <v>0.294781574216604</v>
      </c>
      <c r="Q10289">
        <f t="shared" si="1939"/>
        <v>0.35203125856382078</v>
      </c>
      <c r="R10289">
        <f t="shared" si="1933"/>
        <v>1</v>
      </c>
      <c r="S10289">
        <f t="shared" si="1934"/>
        <v>0.294781574216604</v>
      </c>
      <c r="T10289" s="6">
        <f t="shared" si="1940"/>
        <v>105.89999999999999</v>
      </c>
      <c r="U10289">
        <f t="shared" si="1935"/>
        <v>-0.34060000000000001</v>
      </c>
      <c r="V10289" s="16">
        <f t="shared" si="1936"/>
        <v>3.1888799802006034</v>
      </c>
    </row>
    <row r="10290" spans="4:22" ht="15.75" x14ac:dyDescent="0.25">
      <c r="D10290" s="27">
        <v>35852</v>
      </c>
      <c r="E10290">
        <v>57</v>
      </c>
      <c r="F10290">
        <v>4.59</v>
      </c>
      <c r="G10290">
        <v>0</v>
      </c>
      <c r="H10290">
        <v>0.6923333041701466</v>
      </c>
      <c r="I10290" s="20">
        <f t="shared" si="1937"/>
        <v>0.28256524462359767</v>
      </c>
      <c r="J10290">
        <f t="shared" si="1938"/>
        <v>3.4359933746229476E-2</v>
      </c>
      <c r="K10290" s="16">
        <f t="shared" si="1929"/>
        <v>0.73003351826167362</v>
      </c>
      <c r="L10290" s="16">
        <f t="shared" si="1930"/>
        <v>4.7066241325529772E-2</v>
      </c>
      <c r="M10290" s="6"/>
      <c r="N10290" s="6">
        <f t="shared" si="1931"/>
        <v>0.55386664333611735</v>
      </c>
      <c r="O10290" s="6"/>
      <c r="P10290" s="6">
        <f t="shared" si="1932"/>
        <v>0.57651996993115973</v>
      </c>
      <c r="Q10290">
        <f t="shared" si="1939"/>
        <v>0.35298999999999997</v>
      </c>
      <c r="R10290">
        <f t="shared" si="1933"/>
        <v>1</v>
      </c>
      <c r="S10290">
        <f t="shared" si="1934"/>
        <v>0.57651996993115973</v>
      </c>
      <c r="T10290" s="6">
        <f t="shared" si="1940"/>
        <v>105.34613335666388</v>
      </c>
      <c r="U10290">
        <f t="shared" si="1935"/>
        <v>5.1224668337680388</v>
      </c>
      <c r="V10290" s="16">
        <f t="shared" si="1936"/>
        <v>3.5484883849374182</v>
      </c>
    </row>
    <row r="10291" spans="4:22" ht="15.75" x14ac:dyDescent="0.25">
      <c r="D10291" s="27">
        <v>35853</v>
      </c>
      <c r="E10291">
        <v>58</v>
      </c>
      <c r="F10291">
        <v>4.8280000000000003</v>
      </c>
      <c r="G10291">
        <v>1.5</v>
      </c>
      <c r="H10291">
        <v>1.0351267012753438</v>
      </c>
      <c r="I10291" s="20">
        <f t="shared" si="1937"/>
        <v>0.31181374959477903</v>
      </c>
      <c r="J10291">
        <f t="shared" si="1938"/>
        <v>3.791655195072513E-2</v>
      </c>
      <c r="K10291" s="16">
        <f t="shared" si="1929"/>
        <v>0.73533929191069602</v>
      </c>
      <c r="L10291" s="16">
        <f t="shared" si="1930"/>
        <v>5.156334275597222E-2</v>
      </c>
      <c r="M10291" s="6"/>
      <c r="N10291" s="6">
        <f t="shared" si="1931"/>
        <v>0.8281013610202751</v>
      </c>
      <c r="O10291" s="6"/>
      <c r="P10291" s="6">
        <f t="shared" si="1932"/>
        <v>0.85075468761531747</v>
      </c>
      <c r="Q10291">
        <f t="shared" si="1939"/>
        <v>0.3511537778555463</v>
      </c>
      <c r="R10291">
        <f t="shared" si="1933"/>
        <v>1</v>
      </c>
      <c r="S10291">
        <f t="shared" si="1934"/>
        <v>0.85075468761531747</v>
      </c>
      <c r="T10291" s="6">
        <f t="shared" si="1940"/>
        <v>105.89999999999999</v>
      </c>
      <c r="U10291">
        <f t="shared" si="1935"/>
        <v>5.3880762251486045</v>
      </c>
      <c r="V10291" s="16">
        <f t="shared" si="1936"/>
        <v>3.890614856976196</v>
      </c>
    </row>
    <row r="10292" spans="4:22" ht="15.75" x14ac:dyDescent="0.25">
      <c r="D10292" s="27">
        <v>35854</v>
      </c>
      <c r="E10292">
        <v>59</v>
      </c>
      <c r="F10292">
        <v>2.2519999999999998</v>
      </c>
      <c r="G10292">
        <v>0</v>
      </c>
      <c r="H10292">
        <v>1.1049259341620186</v>
      </c>
      <c r="I10292" s="20">
        <f t="shared" si="1937"/>
        <v>0.28923311545547026</v>
      </c>
      <c r="J10292">
        <f t="shared" si="1938"/>
        <v>3.5170746839385182E-2</v>
      </c>
      <c r="K10292" s="16">
        <f t="shared" si="1929"/>
        <v>0.73003351826167362</v>
      </c>
      <c r="L10292" s="16">
        <f t="shared" si="1930"/>
        <v>4.8176893196811489E-2</v>
      </c>
      <c r="M10292" s="6"/>
      <c r="N10292" s="6">
        <f t="shared" si="1931"/>
        <v>0.88394074732961492</v>
      </c>
      <c r="O10292" s="6"/>
      <c r="P10292" s="6">
        <f t="shared" si="1932"/>
        <v>0.9065940739246573</v>
      </c>
      <c r="Q10292">
        <f t="shared" si="1939"/>
        <v>0.35298999999999997</v>
      </c>
      <c r="R10292">
        <f t="shared" si="1933"/>
        <v>1</v>
      </c>
      <c r="S10292">
        <f t="shared" si="1934"/>
        <v>0.9065940739246573</v>
      </c>
      <c r="T10292" s="6">
        <f t="shared" si="1940"/>
        <v>105.01605925267039</v>
      </c>
      <c r="U10292">
        <f t="shared" si="1935"/>
        <v>2.5132451655001358</v>
      </c>
      <c r="V10292" s="16">
        <f t="shared" si="1936"/>
        <v>3.6344516975242689</v>
      </c>
    </row>
    <row r="10293" spans="4:22" ht="15.75" x14ac:dyDescent="0.25">
      <c r="D10293" s="27">
        <v>35855</v>
      </c>
      <c r="E10293">
        <v>60</v>
      </c>
      <c r="F10293">
        <v>-0.49719999999999998</v>
      </c>
      <c r="G10293">
        <v>0</v>
      </c>
      <c r="H10293">
        <v>1.2521954492307446</v>
      </c>
      <c r="I10293" s="20">
        <f t="shared" si="1937"/>
        <v>0.24035323248503676</v>
      </c>
      <c r="J10293">
        <f t="shared" si="1938"/>
        <v>2.9226953070180469E-2</v>
      </c>
      <c r="K10293" s="16">
        <f t="shared" si="1929"/>
        <v>0.73851846150533218</v>
      </c>
      <c r="L10293" s="16">
        <f t="shared" si="1930"/>
        <v>3.9575115035860815E-2</v>
      </c>
      <c r="M10293" s="6"/>
      <c r="N10293" s="6">
        <f t="shared" si="1931"/>
        <v>1.0017563593845957</v>
      </c>
      <c r="O10293" s="6"/>
      <c r="P10293" s="6">
        <f t="shared" si="1932"/>
        <v>1.0244096859796381</v>
      </c>
      <c r="Q10293">
        <f t="shared" si="1939"/>
        <v>0.35005353084223462</v>
      </c>
      <c r="R10293">
        <f t="shared" si="1933"/>
        <v>1</v>
      </c>
      <c r="S10293">
        <f t="shared" si="1934"/>
        <v>1.0244096859796381</v>
      </c>
      <c r="T10293" s="6">
        <f t="shared" si="1940"/>
        <v>104.0143028932858</v>
      </c>
      <c r="U10293">
        <f t="shared" si="1935"/>
        <v>-9.9440000000000001E-2</v>
      </c>
      <c r="V10293" s="16">
        <f t="shared" si="1936"/>
        <v>2.9400226708015178</v>
      </c>
    </row>
    <row r="10294" spans="4:22" ht="15.75" x14ac:dyDescent="0.25">
      <c r="D10294" s="27">
        <v>35856</v>
      </c>
      <c r="E10294">
        <v>61</v>
      </c>
      <c r="F10294">
        <v>-3.9620000000000002</v>
      </c>
      <c r="G10294">
        <v>0</v>
      </c>
      <c r="H10294">
        <v>0.3900285360730365</v>
      </c>
      <c r="I10294" s="20">
        <f t="shared" si="1937"/>
        <v>0.19578741939945957</v>
      </c>
      <c r="J10294">
        <f t="shared" si="1938"/>
        <v>2.3807750198974284E-2</v>
      </c>
      <c r="K10294" s="16">
        <f t="shared" si="1929"/>
        <v>0.74816706259356403</v>
      </c>
      <c r="L10294" s="16">
        <f t="shared" si="1930"/>
        <v>3.1821435865464799E-2</v>
      </c>
      <c r="M10294" s="6"/>
      <c r="N10294" s="6">
        <f t="shared" si="1931"/>
        <v>0.31202282885842925</v>
      </c>
      <c r="O10294" s="6"/>
      <c r="P10294" s="6">
        <f t="shared" si="1932"/>
        <v>0.33467615545347162</v>
      </c>
      <c r="Q10294">
        <f t="shared" si="1939"/>
        <v>0.34671434297761933</v>
      </c>
      <c r="R10294">
        <f t="shared" si="1933"/>
        <v>1</v>
      </c>
      <c r="S10294">
        <f t="shared" si="1934"/>
        <v>0.33467615545347162</v>
      </c>
      <c r="T10294" s="6">
        <f t="shared" si="1940"/>
        <v>103.70228006442738</v>
      </c>
      <c r="U10294">
        <f t="shared" si="1935"/>
        <v>-0.7924000000000001</v>
      </c>
      <c r="V10294" s="16">
        <f t="shared" si="1936"/>
        <v>2.2458668536091841</v>
      </c>
    </row>
    <row r="10295" spans="4:22" ht="15.75" x14ac:dyDescent="0.25">
      <c r="D10295" s="27">
        <v>35857</v>
      </c>
      <c r="E10295">
        <v>62</v>
      </c>
      <c r="F10295">
        <v>-3.278</v>
      </c>
      <c r="G10295">
        <v>3.6</v>
      </c>
      <c r="H10295">
        <v>0.31888130299194756</v>
      </c>
      <c r="I10295" s="20">
        <f t="shared" si="1937"/>
        <v>0.1629439609145775</v>
      </c>
      <c r="J10295">
        <f t="shared" si="1938"/>
        <v>1.9813985647212623E-2</v>
      </c>
      <c r="K10295" s="16">
        <f t="shared" si="1929"/>
        <v>0.75117236800328069</v>
      </c>
      <c r="L10295" s="16">
        <f t="shared" si="1930"/>
        <v>2.6377415479060973E-2</v>
      </c>
      <c r="M10295" s="6"/>
      <c r="N10295" s="6">
        <f t="shared" si="1931"/>
        <v>0.25510504239355808</v>
      </c>
      <c r="O10295" s="6"/>
      <c r="P10295" s="6">
        <f t="shared" si="1932"/>
        <v>0.27775836898860046</v>
      </c>
      <c r="Q10295">
        <f t="shared" si="1939"/>
        <v>0.34567426688142461</v>
      </c>
      <c r="R10295">
        <f t="shared" si="1933"/>
        <v>1</v>
      </c>
      <c r="S10295">
        <f t="shared" si="1934"/>
        <v>0.27775836898860046</v>
      </c>
      <c r="T10295" s="6">
        <f t="shared" si="1940"/>
        <v>105.89999999999999</v>
      </c>
      <c r="U10295">
        <f t="shared" si="1935"/>
        <v>-0.65560000000000007</v>
      </c>
      <c r="V10295" s="16">
        <f t="shared" si="1936"/>
        <v>1.7062521656534275</v>
      </c>
    </row>
    <row r="10296" spans="4:22" ht="15.75" x14ac:dyDescent="0.25">
      <c r="D10296" s="27">
        <v>35858</v>
      </c>
      <c r="E10296">
        <v>63</v>
      </c>
      <c r="F10296">
        <v>-0.19719999999999999</v>
      </c>
      <c r="G10296">
        <v>0</v>
      </c>
      <c r="H10296">
        <v>0.44516622091220159</v>
      </c>
      <c r="I10296" s="20">
        <f t="shared" si="1937"/>
        <v>0.14017051716487447</v>
      </c>
      <c r="J10296">
        <f t="shared" si="1938"/>
        <v>1.7044734887248735E-2</v>
      </c>
      <c r="K10296" s="16">
        <f t="shared" si="1929"/>
        <v>0.73003351826167362</v>
      </c>
      <c r="L10296" s="16">
        <f t="shared" si="1930"/>
        <v>2.3347879872468006E-2</v>
      </c>
      <c r="M10296" s="6"/>
      <c r="N10296" s="6">
        <f t="shared" si="1931"/>
        <v>0.3561329767297613</v>
      </c>
      <c r="O10296" s="6"/>
      <c r="P10296" s="6">
        <f t="shared" si="1932"/>
        <v>0.37878630332480367</v>
      </c>
      <c r="Q10296">
        <f t="shared" si="1939"/>
        <v>0.35298999999999997</v>
      </c>
      <c r="R10296">
        <f t="shared" si="1933"/>
        <v>1</v>
      </c>
      <c r="S10296">
        <f t="shared" si="1934"/>
        <v>0.37878630332480367</v>
      </c>
      <c r="T10296" s="6">
        <f t="shared" si="1940"/>
        <v>105.54386702327024</v>
      </c>
      <c r="U10296">
        <f t="shared" si="1935"/>
        <v>-3.9440000000000003E-2</v>
      </c>
      <c r="V10296" s="16">
        <f t="shared" si="1936"/>
        <v>1.3815884073671278</v>
      </c>
    </row>
    <row r="10297" spans="4:22" ht="15.75" x14ac:dyDescent="0.25">
      <c r="D10297" s="27">
        <v>35859</v>
      </c>
      <c r="E10297">
        <v>64</v>
      </c>
      <c r="F10297">
        <v>-4.6479999999999997</v>
      </c>
      <c r="G10297">
        <v>0</v>
      </c>
      <c r="H10297">
        <v>0.61910248253444267</v>
      </c>
      <c r="I10297" s="20">
        <f t="shared" si="1937"/>
        <v>0.11834581224645427</v>
      </c>
      <c r="J10297">
        <f t="shared" si="1938"/>
        <v>1.4390850769168838E-2</v>
      </c>
      <c r="K10297" s="16">
        <f t="shared" si="1929"/>
        <v>0.73343478364087067</v>
      </c>
      <c r="L10297" s="16">
        <f t="shared" si="1930"/>
        <v>1.9621172993365115E-2</v>
      </c>
      <c r="M10297" s="6"/>
      <c r="N10297" s="6">
        <f t="shared" si="1931"/>
        <v>0.49528198602755413</v>
      </c>
      <c r="O10297" s="6"/>
      <c r="P10297" s="6">
        <f t="shared" si="1932"/>
        <v>0.51793531262259651</v>
      </c>
      <c r="Q10297">
        <f t="shared" si="1939"/>
        <v>0.35181289007756744</v>
      </c>
      <c r="R10297">
        <f t="shared" si="1933"/>
        <v>1</v>
      </c>
      <c r="S10297">
        <f t="shared" si="1934"/>
        <v>0.51793531262259651</v>
      </c>
      <c r="T10297" s="6">
        <f t="shared" si="1940"/>
        <v>105.04858503724269</v>
      </c>
      <c r="U10297">
        <f t="shared" si="1935"/>
        <v>-0.92959999999999998</v>
      </c>
      <c r="V10297" s="16">
        <f t="shared" si="1936"/>
        <v>0.95175368094348389</v>
      </c>
    </row>
    <row r="10298" spans="4:22" ht="15.75" x14ac:dyDescent="0.25">
      <c r="D10298" s="27">
        <v>35860</v>
      </c>
      <c r="E10298">
        <v>65</v>
      </c>
      <c r="F10298">
        <v>-4.9930000000000003</v>
      </c>
      <c r="G10298">
        <v>0</v>
      </c>
      <c r="H10298">
        <v>0.53163512420812442</v>
      </c>
      <c r="I10298" s="20">
        <f t="shared" si="1937"/>
        <v>0.1015532153826673</v>
      </c>
      <c r="J10298">
        <f t="shared" si="1938"/>
        <v>1.2348870990532343E-2</v>
      </c>
      <c r="K10298" s="16">
        <f t="shared" si="1929"/>
        <v>0.73820518341382813</v>
      </c>
      <c r="L10298" s="16">
        <f t="shared" si="1930"/>
        <v>1.6728236631210064E-2</v>
      </c>
      <c r="M10298" s="6"/>
      <c r="N10298" s="6">
        <f t="shared" si="1931"/>
        <v>0.42530809936649955</v>
      </c>
      <c r="O10298" s="6"/>
      <c r="P10298" s="6">
        <f t="shared" si="1932"/>
        <v>0.44796142596154193</v>
      </c>
      <c r="Q10298">
        <f t="shared" si="1939"/>
        <v>0.35016195012414231</v>
      </c>
      <c r="R10298">
        <f t="shared" si="1933"/>
        <v>1</v>
      </c>
      <c r="S10298">
        <f t="shared" si="1934"/>
        <v>0.44796142596154193</v>
      </c>
      <c r="T10298" s="6">
        <f t="shared" si="1940"/>
        <v>104.6232769378762</v>
      </c>
      <c r="U10298">
        <f t="shared" si="1935"/>
        <v>-0.99860000000000015</v>
      </c>
      <c r="V10298" s="16">
        <f t="shared" si="1936"/>
        <v>0.58902698233014916</v>
      </c>
    </row>
    <row r="10299" spans="4:22" ht="15.75" x14ac:dyDescent="0.25">
      <c r="D10299" s="27">
        <v>35861</v>
      </c>
      <c r="E10299">
        <v>66</v>
      </c>
      <c r="F10299">
        <v>-4.7240000000000002</v>
      </c>
      <c r="G10299">
        <v>4.7</v>
      </c>
      <c r="H10299">
        <v>0.49186351244321369</v>
      </c>
      <c r="I10299" s="20">
        <f t="shared" si="1937"/>
        <v>8.9217329249857799E-2</v>
      </c>
      <c r="J10299">
        <f t="shared" si="1938"/>
        <v>1.0848827236782708E-2</v>
      </c>
      <c r="K10299" s="16">
        <f t="shared" si="1929"/>
        <v>0.74230161679499718</v>
      </c>
      <c r="L10299" s="16">
        <f t="shared" si="1930"/>
        <v>1.4615120041936875E-2</v>
      </c>
      <c r="M10299" s="6"/>
      <c r="N10299" s="6">
        <f t="shared" si="1931"/>
        <v>0.39349080995457097</v>
      </c>
      <c r="O10299" s="6"/>
      <c r="P10299" s="6">
        <f t="shared" si="1932"/>
        <v>0.41614413654961335</v>
      </c>
      <c r="Q10299">
        <f t="shared" si="1939"/>
        <v>0.34874425645958734</v>
      </c>
      <c r="R10299">
        <f t="shared" si="1933"/>
        <v>1</v>
      </c>
      <c r="S10299">
        <f t="shared" si="1934"/>
        <v>0.41614413654961335</v>
      </c>
      <c r="T10299" s="6">
        <f t="shared" si="1940"/>
        <v>105.89999999999999</v>
      </c>
      <c r="U10299">
        <f t="shared" si="1935"/>
        <v>-0.94480000000000008</v>
      </c>
      <c r="V10299" s="16">
        <f t="shared" si="1936"/>
        <v>0.30376590226003108</v>
      </c>
    </row>
    <row r="10300" spans="4:22" ht="15.75" x14ac:dyDescent="0.25">
      <c r="D10300" s="27">
        <v>35862</v>
      </c>
      <c r="E10300">
        <v>67</v>
      </c>
      <c r="F10300">
        <v>-3.2149999999999999</v>
      </c>
      <c r="G10300">
        <v>1.7</v>
      </c>
      <c r="H10300">
        <v>0.44615803932167186</v>
      </c>
      <c r="I10300" s="20">
        <f t="shared" si="1937"/>
        <v>8.0339540951077412E-2</v>
      </c>
      <c r="J10300">
        <f t="shared" si="1938"/>
        <v>9.7692881796510138E-3</v>
      </c>
      <c r="K10300" s="16">
        <f t="shared" si="1929"/>
        <v>0.73003351826167362</v>
      </c>
      <c r="L10300" s="16">
        <f t="shared" si="1930"/>
        <v>1.3381972108504345E-2</v>
      </c>
      <c r="M10300" s="6"/>
      <c r="N10300" s="6">
        <f t="shared" si="1931"/>
        <v>0.35692643145733749</v>
      </c>
      <c r="O10300" s="6"/>
      <c r="P10300" s="6">
        <f t="shared" si="1932"/>
        <v>0.37957975805237987</v>
      </c>
      <c r="Q10300">
        <f t="shared" si="1939"/>
        <v>0.35298999999999997</v>
      </c>
      <c r="R10300">
        <f t="shared" si="1933"/>
        <v>1</v>
      </c>
      <c r="S10300">
        <f t="shared" si="1934"/>
        <v>0.37957975805237987</v>
      </c>
      <c r="T10300" s="6">
        <f t="shared" si="1940"/>
        <v>105.89999999999999</v>
      </c>
      <c r="U10300">
        <f t="shared" si="1935"/>
        <v>-0.64300000000000002</v>
      </c>
      <c r="V10300" s="16">
        <f t="shared" si="1936"/>
        <v>0.12768641809163755</v>
      </c>
    </row>
    <row r="10301" spans="4:22" ht="15.75" x14ac:dyDescent="0.25">
      <c r="D10301" s="27">
        <v>35863</v>
      </c>
      <c r="E10301">
        <v>68</v>
      </c>
      <c r="F10301">
        <v>-8</v>
      </c>
      <c r="G10301">
        <v>0.1</v>
      </c>
      <c r="H10301">
        <v>0.4276934195815304</v>
      </c>
      <c r="I10301" s="20">
        <f t="shared" si="1937"/>
        <v>6.7670666257357071E-2</v>
      </c>
      <c r="J10301">
        <f t="shared" si="1938"/>
        <v>8.2287530168946195E-3</v>
      </c>
      <c r="K10301" s="16">
        <f t="shared" si="1929"/>
        <v>0.73003351826167362</v>
      </c>
      <c r="L10301" s="16">
        <f t="shared" si="1930"/>
        <v>1.1271746859635424E-2</v>
      </c>
      <c r="M10301" s="6"/>
      <c r="N10301" s="6">
        <f t="shared" si="1931"/>
        <v>0.34215473566522436</v>
      </c>
      <c r="O10301" s="6"/>
      <c r="P10301" s="6">
        <f t="shared" si="1932"/>
        <v>0.36480806226026674</v>
      </c>
      <c r="Q10301">
        <f t="shared" si="1939"/>
        <v>0.35298999999999997</v>
      </c>
      <c r="R10301">
        <f t="shared" si="1933"/>
        <v>1</v>
      </c>
      <c r="S10301">
        <f t="shared" si="1934"/>
        <v>0.36480806226026674</v>
      </c>
      <c r="T10301" s="6">
        <f t="shared" si="1940"/>
        <v>105.65784526433477</v>
      </c>
      <c r="U10301">
        <f t="shared" si="1935"/>
        <v>-1.6</v>
      </c>
      <c r="V10301" s="16">
        <f t="shared" si="1936"/>
        <v>-0.1936286319921614</v>
      </c>
    </row>
    <row r="10302" spans="4:22" ht="15.75" x14ac:dyDescent="0.25">
      <c r="D10302" s="27">
        <v>35864</v>
      </c>
      <c r="E10302">
        <v>69</v>
      </c>
      <c r="F10302">
        <v>-10.98</v>
      </c>
      <c r="G10302">
        <v>0</v>
      </c>
      <c r="H10302">
        <v>0.28959175988723823</v>
      </c>
      <c r="I10302" s="20">
        <f t="shared" si="1937"/>
        <v>5.4518243043642112E-2</v>
      </c>
      <c r="J10302">
        <f t="shared" si="1938"/>
        <v>6.6294183541068807E-3</v>
      </c>
      <c r="K10302" s="16">
        <f t="shared" si="1929"/>
        <v>0.73233698119572765</v>
      </c>
      <c r="L10302" s="16">
        <f t="shared" si="1930"/>
        <v>9.0524151098892447E-3</v>
      </c>
      <c r="M10302" s="6"/>
      <c r="N10302" s="6">
        <f t="shared" si="1931"/>
        <v>0.2316734079097906</v>
      </c>
      <c r="O10302" s="6"/>
      <c r="P10302" s="6">
        <f t="shared" si="1932"/>
        <v>0.25432673450483301</v>
      </c>
      <c r="Q10302">
        <f t="shared" si="1939"/>
        <v>0.35219281754778253</v>
      </c>
      <c r="R10302">
        <f t="shared" si="1933"/>
        <v>1</v>
      </c>
      <c r="S10302">
        <f t="shared" si="1934"/>
        <v>0.25432673450483301</v>
      </c>
      <c r="T10302" s="6">
        <f t="shared" si="1940"/>
        <v>105.42617185642499</v>
      </c>
      <c r="U10302">
        <f t="shared" si="1935"/>
        <v>-2.1960000000000002</v>
      </c>
      <c r="V10302" s="16">
        <f t="shared" si="1936"/>
        <v>-0.56602957793956299</v>
      </c>
    </row>
    <row r="10303" spans="4:22" ht="15.75" x14ac:dyDescent="0.25">
      <c r="D10303" s="27">
        <v>35865</v>
      </c>
      <c r="E10303">
        <v>70</v>
      </c>
      <c r="F10303">
        <v>-7.1639999999999997</v>
      </c>
      <c r="G10303">
        <v>0</v>
      </c>
      <c r="H10303">
        <v>0.55014995068763872</v>
      </c>
      <c r="I10303" s="20">
        <f t="shared" si="1937"/>
        <v>4.9336360648199004E-2</v>
      </c>
      <c r="J10303">
        <f t="shared" si="1938"/>
        <v>5.9993014548209989E-3</v>
      </c>
      <c r="K10303" s="16">
        <f t="shared" si="1929"/>
        <v>0.7345683863420307</v>
      </c>
      <c r="L10303" s="16">
        <f t="shared" si="1930"/>
        <v>8.167110872679996E-3</v>
      </c>
      <c r="M10303" s="6"/>
      <c r="N10303" s="6">
        <f t="shared" si="1931"/>
        <v>0.44011996055011099</v>
      </c>
      <c r="O10303" s="6"/>
      <c r="P10303" s="6">
        <f t="shared" si="1932"/>
        <v>0.46277328714515337</v>
      </c>
      <c r="Q10303">
        <f t="shared" si="1939"/>
        <v>0.35142057285474998</v>
      </c>
      <c r="R10303">
        <f t="shared" si="1933"/>
        <v>1</v>
      </c>
      <c r="S10303">
        <f t="shared" si="1934"/>
        <v>0.46277328714515337</v>
      </c>
      <c r="T10303" s="6">
        <f t="shared" si="1940"/>
        <v>104.98605189587488</v>
      </c>
      <c r="U10303">
        <f t="shared" si="1935"/>
        <v>-1.4328000000000001</v>
      </c>
      <c r="V10303" s="16">
        <f t="shared" si="1936"/>
        <v>-0.72723150593940034</v>
      </c>
    </row>
    <row r="10304" spans="4:22" ht="15.75" x14ac:dyDescent="0.25">
      <c r="D10304" s="27">
        <v>35866</v>
      </c>
      <c r="E10304">
        <v>71</v>
      </c>
      <c r="F10304">
        <v>-1.2849999999999999</v>
      </c>
      <c r="G10304">
        <v>0</v>
      </c>
      <c r="H10304">
        <v>0.93291535001201109</v>
      </c>
      <c r="I10304" s="20">
        <f t="shared" si="1937"/>
        <v>5.2504818305721485E-2</v>
      </c>
      <c r="J10304">
        <f t="shared" si="1938"/>
        <v>6.3845859059757327E-3</v>
      </c>
      <c r="K10304" s="16">
        <f t="shared" si="1929"/>
        <v>0.73880748289533349</v>
      </c>
      <c r="L10304" s="16">
        <f t="shared" si="1930"/>
        <v>8.6417450469708276E-3</v>
      </c>
      <c r="M10304" s="6"/>
      <c r="N10304" s="6">
        <f t="shared" si="1931"/>
        <v>0.74633228000960894</v>
      </c>
      <c r="O10304" s="6"/>
      <c r="P10304" s="6">
        <f t="shared" si="1932"/>
        <v>0.76898560660465132</v>
      </c>
      <c r="Q10304">
        <f t="shared" si="1939"/>
        <v>0.34995350631958294</v>
      </c>
      <c r="R10304">
        <f t="shared" si="1933"/>
        <v>1</v>
      </c>
      <c r="S10304">
        <f t="shared" si="1934"/>
        <v>0.76898560660465132</v>
      </c>
      <c r="T10304" s="6">
        <f t="shared" si="1940"/>
        <v>104.23971961586528</v>
      </c>
      <c r="U10304">
        <f t="shared" si="1935"/>
        <v>-0.25700000000000001</v>
      </c>
      <c r="V10304" s="16">
        <f t="shared" si="1936"/>
        <v>-0.63977786950415427</v>
      </c>
    </row>
    <row r="10305" spans="4:22" ht="15.75" x14ac:dyDescent="0.25">
      <c r="D10305" s="27">
        <v>35867</v>
      </c>
      <c r="E10305">
        <v>72</v>
      </c>
      <c r="F10305">
        <v>-3.5329999999999999</v>
      </c>
      <c r="G10305">
        <v>1.5</v>
      </c>
      <c r="H10305">
        <v>0.40541201117370262</v>
      </c>
      <c r="I10305" s="20">
        <f t="shared" si="1937"/>
        <v>5.2596885073019135E-2</v>
      </c>
      <c r="J10305">
        <f t="shared" si="1938"/>
        <v>6.3957812248791272E-3</v>
      </c>
      <c r="K10305" s="16">
        <f t="shared" si="1929"/>
        <v>0.74599591986568337</v>
      </c>
      <c r="L10305" s="16">
        <f t="shared" si="1930"/>
        <v>8.5734801686726224E-3</v>
      </c>
      <c r="M10305" s="6"/>
      <c r="N10305" s="6">
        <f t="shared" si="1931"/>
        <v>0.32432960893896212</v>
      </c>
      <c r="O10305" s="6"/>
      <c r="P10305" s="6">
        <f t="shared" si="1932"/>
        <v>0.3469829355340045</v>
      </c>
      <c r="Q10305">
        <f t="shared" si="1939"/>
        <v>0.34746573205288428</v>
      </c>
      <c r="R10305">
        <f t="shared" si="1933"/>
        <v>1</v>
      </c>
      <c r="S10305">
        <f t="shared" si="1934"/>
        <v>0.3469829355340045</v>
      </c>
      <c r="T10305" s="6">
        <f t="shared" si="1940"/>
        <v>105.41539000692633</v>
      </c>
      <c r="U10305">
        <f t="shared" si="1935"/>
        <v>-0.70660000000000001</v>
      </c>
      <c r="V10305" s="16">
        <f t="shared" si="1936"/>
        <v>-0.65220544662818769</v>
      </c>
    </row>
    <row r="10306" spans="4:22" ht="15.75" x14ac:dyDescent="0.25">
      <c r="D10306" s="27">
        <v>35868</v>
      </c>
      <c r="E10306">
        <v>73</v>
      </c>
      <c r="F10306">
        <v>-5.093</v>
      </c>
      <c r="G10306">
        <v>0.3</v>
      </c>
      <c r="H10306">
        <v>0.61097552959206047</v>
      </c>
      <c r="I10306" s="20">
        <f t="shared" si="1937"/>
        <v>4.9566125498853746E-2</v>
      </c>
      <c r="J10306">
        <f t="shared" si="1938"/>
        <v>6.0272408606606154E-3</v>
      </c>
      <c r="K10306" s="16">
        <f t="shared" si="1929"/>
        <v>0.73467223371353119</v>
      </c>
      <c r="L10306" s="16">
        <f t="shared" si="1930"/>
        <v>8.2039861914950246E-3</v>
      </c>
      <c r="M10306" s="6"/>
      <c r="N10306" s="6">
        <f t="shared" si="1931"/>
        <v>0.48878042367364838</v>
      </c>
      <c r="O10306" s="6"/>
      <c r="P10306" s="6">
        <f t="shared" si="1932"/>
        <v>0.51143375026869076</v>
      </c>
      <c r="Q10306">
        <f t="shared" si="1939"/>
        <v>0.35138463335642112</v>
      </c>
      <c r="R10306">
        <f t="shared" si="1933"/>
        <v>1</v>
      </c>
      <c r="S10306">
        <f t="shared" si="1934"/>
        <v>0.51143375026869076</v>
      </c>
      <c r="T10306" s="6">
        <f t="shared" si="1940"/>
        <v>105.22660958325268</v>
      </c>
      <c r="U10306">
        <f t="shared" si="1935"/>
        <v>-1.0185999999999999</v>
      </c>
      <c r="V10306" s="16">
        <f t="shared" si="1936"/>
        <v>-0.72034749082920346</v>
      </c>
    </row>
    <row r="10307" spans="4:22" ht="15.75" x14ac:dyDescent="0.25">
      <c r="D10307" s="27">
        <v>35869</v>
      </c>
      <c r="E10307">
        <v>74</v>
      </c>
      <c r="F10307">
        <v>-5.1630000000000003</v>
      </c>
      <c r="G10307">
        <v>2.4</v>
      </c>
      <c r="H10307">
        <v>0.39259110990287871</v>
      </c>
      <c r="I10307" s="20">
        <f t="shared" si="1937"/>
        <v>4.7820495972731525E-2</v>
      </c>
      <c r="J10307">
        <f t="shared" si="1938"/>
        <v>5.8149723102841533E-3</v>
      </c>
      <c r="K10307" s="16">
        <f t="shared" si="1929"/>
        <v>0.73649050717317099</v>
      </c>
      <c r="L10307" s="16">
        <f t="shared" si="1930"/>
        <v>7.8955156293913763E-3</v>
      </c>
      <c r="M10307" s="6"/>
      <c r="N10307" s="6">
        <f t="shared" si="1931"/>
        <v>0.31407288792230298</v>
      </c>
      <c r="O10307" s="6"/>
      <c r="P10307" s="6">
        <f t="shared" si="1932"/>
        <v>0.33672621451734536</v>
      </c>
      <c r="Q10307">
        <f t="shared" si="1939"/>
        <v>0.35075536527750895</v>
      </c>
      <c r="R10307">
        <f t="shared" si="1933"/>
        <v>1</v>
      </c>
      <c r="S10307">
        <f t="shared" si="1934"/>
        <v>0.33672621451734536</v>
      </c>
      <c r="T10307" s="6">
        <f t="shared" si="1940"/>
        <v>105.89999999999999</v>
      </c>
      <c r="U10307">
        <f t="shared" si="1935"/>
        <v>-1.0326000000000002</v>
      </c>
      <c r="V10307" s="16">
        <f t="shared" si="1936"/>
        <v>-0.77842019984189004</v>
      </c>
    </row>
    <row r="10308" spans="4:22" ht="15.75" x14ac:dyDescent="0.25">
      <c r="D10308" s="27">
        <v>35870</v>
      </c>
      <c r="E10308">
        <v>75</v>
      </c>
      <c r="F10308">
        <v>1.3779999999999999</v>
      </c>
      <c r="G10308">
        <v>8.6</v>
      </c>
      <c r="H10308">
        <v>0.47214003804021581</v>
      </c>
      <c r="I10308" s="20">
        <f t="shared" si="1937"/>
        <v>6.1983456766309113E-2</v>
      </c>
      <c r="J10308">
        <f t="shared" si="1938"/>
        <v>7.5371883427831883E-3</v>
      </c>
      <c r="K10308" s="16">
        <f t="shared" si="1929"/>
        <v>0.73003351826167362</v>
      </c>
      <c r="L10308" s="16">
        <f t="shared" si="1930"/>
        <v>1.0324441486920268E-2</v>
      </c>
      <c r="M10308" s="6"/>
      <c r="N10308" s="6">
        <f t="shared" si="1931"/>
        <v>0.37771203043217266</v>
      </c>
      <c r="O10308" s="6"/>
      <c r="P10308" s="6">
        <f t="shared" si="1932"/>
        <v>0.40036535702721504</v>
      </c>
      <c r="Q10308">
        <f t="shared" si="1939"/>
        <v>0.35298999999999997</v>
      </c>
      <c r="R10308">
        <f t="shared" si="1933"/>
        <v>1</v>
      </c>
      <c r="S10308">
        <f t="shared" si="1934"/>
        <v>0.40036535702721504</v>
      </c>
      <c r="T10308" s="6">
        <f t="shared" si="1940"/>
        <v>105.89999999999999</v>
      </c>
      <c r="U10308">
        <f t="shared" si="1935"/>
        <v>1.5378560559765484</v>
      </c>
      <c r="V10308" s="16">
        <f t="shared" si="1936"/>
        <v>-0.34763923556927501</v>
      </c>
    </row>
    <row r="10309" spans="4:22" ht="15.75" x14ac:dyDescent="0.25">
      <c r="D10309" s="27">
        <v>35871</v>
      </c>
      <c r="E10309">
        <v>76</v>
      </c>
      <c r="F10309">
        <v>0.98960000000000004</v>
      </c>
      <c r="G10309">
        <v>0</v>
      </c>
      <c r="H10309">
        <v>0.41656255615774151</v>
      </c>
      <c r="I10309" s="20">
        <f t="shared" si="1937"/>
        <v>7.2120570692951066E-2</v>
      </c>
      <c r="J10309">
        <f t="shared" si="1938"/>
        <v>8.7698613962628492E-3</v>
      </c>
      <c r="K10309" s="16">
        <f t="shared" si="1929"/>
        <v>0.73003351826167362</v>
      </c>
      <c r="L10309" s="16">
        <f t="shared" si="1930"/>
        <v>1.2012957181945959E-2</v>
      </c>
      <c r="M10309" s="6"/>
      <c r="N10309" s="6">
        <f t="shared" si="1931"/>
        <v>0.33325004492619326</v>
      </c>
      <c r="O10309" s="6"/>
      <c r="P10309" s="6">
        <f t="shared" si="1932"/>
        <v>0.35590337152123563</v>
      </c>
      <c r="Q10309">
        <f t="shared" si="1939"/>
        <v>0.35298999999999997</v>
      </c>
      <c r="R10309">
        <f t="shared" si="1933"/>
        <v>1</v>
      </c>
      <c r="S10309">
        <f t="shared" si="1934"/>
        <v>0.35590337152123563</v>
      </c>
      <c r="T10309" s="6">
        <f t="shared" si="1940"/>
        <v>105.5667499550738</v>
      </c>
      <c r="U10309">
        <f t="shared" si="1935"/>
        <v>1.1043993853370047</v>
      </c>
      <c r="V10309" s="16">
        <f t="shared" si="1936"/>
        <v>-7.7589151645211352E-2</v>
      </c>
    </row>
    <row r="10310" spans="4:22" ht="15.75" x14ac:dyDescent="0.25">
      <c r="D10310" s="27">
        <v>35872</v>
      </c>
      <c r="E10310">
        <v>77</v>
      </c>
      <c r="F10310">
        <v>4.3849999999999998</v>
      </c>
      <c r="G10310">
        <v>0</v>
      </c>
      <c r="H10310">
        <v>1.3410316048359825</v>
      </c>
      <c r="I10310" s="20">
        <f t="shared" si="1937"/>
        <v>0.11312827477756406</v>
      </c>
      <c r="J10310">
        <f t="shared" si="1938"/>
        <v>1.3756398212951789E-2</v>
      </c>
      <c r="K10310" s="16">
        <f t="shared" si="1929"/>
        <v>0.73321438246384452</v>
      </c>
      <c r="L10310" s="16">
        <f t="shared" si="1930"/>
        <v>1.8761768102155484E-2</v>
      </c>
      <c r="M10310" s="6"/>
      <c r="N10310" s="6">
        <f t="shared" si="1931"/>
        <v>1.072825283868786</v>
      </c>
      <c r="O10310" s="6"/>
      <c r="P10310" s="6">
        <f t="shared" si="1932"/>
        <v>1.0954786104638283</v>
      </c>
      <c r="Q10310">
        <f t="shared" si="1939"/>
        <v>0.35188916651691265</v>
      </c>
      <c r="R10310">
        <f t="shared" si="1933"/>
        <v>1</v>
      </c>
      <c r="S10310">
        <f t="shared" si="1934"/>
        <v>1.0954786104638283</v>
      </c>
      <c r="T10310" s="6">
        <f t="shared" si="1940"/>
        <v>104.49392467120502</v>
      </c>
      <c r="U10310">
        <f t="shared" si="1935"/>
        <v>4.8936856353099891</v>
      </c>
      <c r="V10310" s="16">
        <f t="shared" si="1936"/>
        <v>0.84696833194907906</v>
      </c>
    </row>
    <row r="10311" spans="4:22" ht="15.75" x14ac:dyDescent="0.25">
      <c r="D10311" s="27">
        <v>35873</v>
      </c>
      <c r="E10311">
        <v>78</v>
      </c>
      <c r="F10311">
        <v>0.2</v>
      </c>
      <c r="G10311">
        <v>0</v>
      </c>
      <c r="H10311">
        <v>1.5592754940402636</v>
      </c>
      <c r="I10311" s="20">
        <f t="shared" si="1937"/>
        <v>0.10904200533978031</v>
      </c>
      <c r="J10311">
        <f t="shared" si="1938"/>
        <v>1.3259507849317285E-2</v>
      </c>
      <c r="K10311" s="16">
        <f t="shared" ref="K10311:K10374" si="1941">IF(theta&gt;topt,(1-rs)*(theta-topt)/(topt-Porosity)+1,IF(theta&lt;twilt,rwp*theta,(1-rwp)*(theta-twilt)/(topt-twilt)+rwp))</f>
        <v>0.74354749700257128</v>
      </c>
      <c r="L10311" s="16">
        <f t="shared" ref="L10311:L10374" si="1942">(soiltemp-tmin)^2/((30-tmin))^2</f>
        <v>1.7832765092707228E-2</v>
      </c>
      <c r="M10311" s="6"/>
      <c r="N10311" s="6">
        <f t="shared" ref="N10311:N10374" si="1943">ET0*kc</f>
        <v>1.2474203952322109</v>
      </c>
      <c r="O10311" s="6"/>
      <c r="P10311" s="6">
        <f t="shared" ref="P10311:P10374" si="1944">(etc-Inter)</f>
        <v>1.2700737218272533</v>
      </c>
      <c r="Q10311">
        <f t="shared" si="1939"/>
        <v>0.34831308223735008</v>
      </c>
      <c r="R10311">
        <f t="shared" ref="R10311:R10374" si="1945">IF(MAX(0,(1-(0.9*tfield-theta)/(0.9*tfield-alfa*twilt))^2) &gt; 1, 1, MAX(0,(1-(0.9*tfield-theta)/(0.9*tfield-alfa*twilt))^2))</f>
        <v>1</v>
      </c>
      <c r="S10311">
        <f t="shared" ref="S10311:S10374" si="1946">epot*Kr</f>
        <v>1.2700737218272533</v>
      </c>
      <c r="T10311" s="6">
        <f t="shared" si="1940"/>
        <v>103.24650427597281</v>
      </c>
      <c r="U10311">
        <f t="shared" ref="U10311:U10374" si="1947">IF(Temperature &lt;0, 0.2*Temperature,Temperature*(s1_+(1-s1_)*EXP(-s2_*(LAI-LAIref))))</f>
        <v>0.22320116922736555</v>
      </c>
      <c r="V10311" s="16">
        <f t="shared" si="1936"/>
        <v>0.73096014028201584</v>
      </c>
    </row>
    <row r="10312" spans="4:22" ht="15.75" x14ac:dyDescent="0.25">
      <c r="D10312" s="27">
        <v>35874</v>
      </c>
      <c r="E10312">
        <v>79</v>
      </c>
      <c r="F10312">
        <v>1.52</v>
      </c>
      <c r="G10312">
        <v>1</v>
      </c>
      <c r="H10312">
        <v>1.4951234485181306</v>
      </c>
      <c r="I10312" s="20">
        <f t="shared" si="1937"/>
        <v>0.11979965171770543</v>
      </c>
      <c r="J10312">
        <f t="shared" si="1938"/>
        <v>1.4567637648872981E-2</v>
      </c>
      <c r="K10312" s="16">
        <f t="shared" si="1941"/>
        <v>0.75556225654980724</v>
      </c>
      <c r="L10312" s="16">
        <f t="shared" si="1942"/>
        <v>1.9280525889943882E-2</v>
      </c>
      <c r="M10312" s="6"/>
      <c r="N10312" s="6">
        <f t="shared" si="1943"/>
        <v>1.1960987588145044</v>
      </c>
      <c r="O10312" s="6"/>
      <c r="P10312" s="6">
        <f t="shared" si="1944"/>
        <v>1.2187520854095468</v>
      </c>
      <c r="Q10312">
        <f t="shared" si="1939"/>
        <v>0.34415501425324269</v>
      </c>
      <c r="R10312">
        <f t="shared" si="1945"/>
        <v>1</v>
      </c>
      <c r="S10312">
        <f t="shared" si="1946"/>
        <v>1.2187520854095468</v>
      </c>
      <c r="T10312" s="6">
        <f t="shared" si="1940"/>
        <v>103.05040551715831</v>
      </c>
      <c r="U10312">
        <f t="shared" si="1947"/>
        <v>1.6963288861279779</v>
      </c>
      <c r="V10312" s="16">
        <f t="shared" ref="V10312:V10375" si="1948">V10311+(Tsurface-V10311)*att*EXP(-kz*z)*EXP(-klai*LAI)</f>
        <v>0.91049938054730395</v>
      </c>
    </row>
    <row r="10313" spans="4:22" ht="15.75" x14ac:dyDescent="0.25">
      <c r="D10313" s="27">
        <v>35875</v>
      </c>
      <c r="E10313">
        <v>80</v>
      </c>
      <c r="F10313">
        <v>0.87639999999999996</v>
      </c>
      <c r="G10313">
        <v>0</v>
      </c>
      <c r="H10313">
        <v>1.0200421626433669</v>
      </c>
      <c r="I10313" s="20">
        <f t="shared" ref="I10313:I10376" si="1949">K10313*L10313/CF</f>
        <v>0.12074350532280184</v>
      </c>
      <c r="J10313">
        <f t="shared" ref="J10313:J10376" si="1950">K10313*L10313</f>
        <v>1.4682410247252704E-2</v>
      </c>
      <c r="K10313" s="16">
        <f t="shared" si="1941"/>
        <v>0.75745101790377634</v>
      </c>
      <c r="L10313" s="16">
        <f t="shared" si="1942"/>
        <v>1.9383973220982457E-2</v>
      </c>
      <c r="M10313" s="6"/>
      <c r="N10313" s="6">
        <f t="shared" si="1943"/>
        <v>0.8160337301146936</v>
      </c>
      <c r="O10313" s="6"/>
      <c r="P10313" s="6">
        <f t="shared" si="1944"/>
        <v>0.83868705670973598</v>
      </c>
      <c r="Q10313">
        <f t="shared" ref="Q10313:Q10376" si="1951">IF(T10312/L &gt;= tfield, tfield-0.00001,T10312/L)</f>
        <v>0.34350135172386104</v>
      </c>
      <c r="R10313">
        <f t="shared" si="1945"/>
        <v>1</v>
      </c>
      <c r="S10313">
        <f t="shared" si="1946"/>
        <v>0.83868705670973598</v>
      </c>
      <c r="T10313" s="6">
        <f t="shared" ref="T10313:T10376" si="1952">(IF(T10312+Precipitation-actevapo-Inter&lt;0,0,IF(T10312+Precipitation-actevapo-Inter&gt;tfield*L,tfield*L,IF(T10312+Precipitation-actevapo-Inter&lt;twilt*L,twilt*L,T10312+Precipitation-actevapo-Inter))))</f>
        <v>102.23437178704363</v>
      </c>
      <c r="U10313">
        <f t="shared" si="1947"/>
        <v>0.9780675235543157</v>
      </c>
      <c r="V10313" s="16">
        <f t="shared" si="1948"/>
        <v>0.92306570104795849</v>
      </c>
    </row>
    <row r="10314" spans="4:22" ht="15.75" x14ac:dyDescent="0.25">
      <c r="D10314" s="27">
        <v>35876</v>
      </c>
      <c r="E10314">
        <v>81</v>
      </c>
      <c r="F10314">
        <v>9.7219999999999997E-3</v>
      </c>
      <c r="G10314">
        <v>0.3</v>
      </c>
      <c r="H10314">
        <v>0.7524581273861094</v>
      </c>
      <c r="I10314" s="20">
        <f t="shared" si="1949"/>
        <v>0.11335360108284519</v>
      </c>
      <c r="J10314">
        <f t="shared" si="1950"/>
        <v>1.3783797891673975E-2</v>
      </c>
      <c r="K10314" s="16">
        <f t="shared" si="1941"/>
        <v>0.76531079724299167</v>
      </c>
      <c r="L10314" s="16">
        <f t="shared" si="1942"/>
        <v>1.8010719228488188E-2</v>
      </c>
      <c r="M10314" s="6"/>
      <c r="N10314" s="6">
        <f t="shared" si="1943"/>
        <v>0.60196650190888756</v>
      </c>
      <c r="O10314" s="6"/>
      <c r="P10314" s="6">
        <f t="shared" si="1944"/>
        <v>0.62461982850392994</v>
      </c>
      <c r="Q10314">
        <f t="shared" si="1951"/>
        <v>0.34078123929014542</v>
      </c>
      <c r="R10314">
        <f t="shared" si="1945"/>
        <v>1</v>
      </c>
      <c r="S10314">
        <f t="shared" si="1946"/>
        <v>0.62461982850392994</v>
      </c>
      <c r="T10314" s="6">
        <f t="shared" si="1952"/>
        <v>101.93240528513475</v>
      </c>
      <c r="U10314">
        <f t="shared" si="1947"/>
        <v>1.0849808836142238E-2</v>
      </c>
      <c r="V10314" s="16">
        <f t="shared" si="1948"/>
        <v>0.75341182634942483</v>
      </c>
    </row>
    <row r="10315" spans="4:22" ht="15.75" x14ac:dyDescent="0.25">
      <c r="D10315" s="27">
        <v>35877</v>
      </c>
      <c r="E10315">
        <v>82</v>
      </c>
      <c r="F10315">
        <v>-1.0760000000000001</v>
      </c>
      <c r="G10315">
        <v>0</v>
      </c>
      <c r="H10315">
        <v>0.86483445202790865</v>
      </c>
      <c r="I10315" s="20">
        <f t="shared" si="1949"/>
        <v>0.10492123939052278</v>
      </c>
      <c r="J10315">
        <f t="shared" si="1950"/>
        <v>1.2758422709887571E-2</v>
      </c>
      <c r="K10315" s="16">
        <f t="shared" si="1941"/>
        <v>0.76821924328541802</v>
      </c>
      <c r="L10315" s="16">
        <f t="shared" si="1942"/>
        <v>1.6607788494498059E-2</v>
      </c>
      <c r="M10315" s="6"/>
      <c r="N10315" s="6">
        <f t="shared" si="1943"/>
        <v>0.69186756162232699</v>
      </c>
      <c r="O10315" s="6"/>
      <c r="P10315" s="6">
        <f t="shared" si="1944"/>
        <v>0.71452088821736937</v>
      </c>
      <c r="Q10315">
        <f t="shared" si="1951"/>
        <v>0.33977468428378249</v>
      </c>
      <c r="R10315">
        <f t="shared" si="1945"/>
        <v>1</v>
      </c>
      <c r="S10315">
        <f t="shared" si="1946"/>
        <v>0.71452088821736937</v>
      </c>
      <c r="T10315" s="6">
        <f t="shared" si="1952"/>
        <v>101.24053772351243</v>
      </c>
      <c r="U10315">
        <f t="shared" si="1947"/>
        <v>-0.21520000000000003</v>
      </c>
      <c r="V10315" s="16">
        <f t="shared" si="1948"/>
        <v>0.57326943810341291</v>
      </c>
    </row>
    <row r="10316" spans="4:22" ht="15.75" x14ac:dyDescent="0.25">
      <c r="D10316" s="27">
        <v>35878</v>
      </c>
      <c r="E10316">
        <v>83</v>
      </c>
      <c r="F10316">
        <v>0.4708</v>
      </c>
      <c r="G10316">
        <v>0</v>
      </c>
      <c r="H10316">
        <v>1.1173228379780431</v>
      </c>
      <c r="I10316" s="20">
        <f t="shared" si="1949"/>
        <v>0.10539908651759726</v>
      </c>
      <c r="J10316">
        <f t="shared" si="1950"/>
        <v>1.2816528920539827E-2</v>
      </c>
      <c r="K10316" s="16">
        <f t="shared" si="1941"/>
        <v>0.7748830932779277</v>
      </c>
      <c r="L10316" s="16">
        <f t="shared" si="1942"/>
        <v>1.653995168009546E-2</v>
      </c>
      <c r="M10316" s="6"/>
      <c r="N10316" s="6">
        <f t="shared" si="1943"/>
        <v>0.89385827038243448</v>
      </c>
      <c r="O10316" s="6"/>
      <c r="P10316" s="6">
        <f t="shared" si="1944"/>
        <v>0.91651159697747686</v>
      </c>
      <c r="Q10316">
        <f t="shared" si="1951"/>
        <v>0.33746845907837475</v>
      </c>
      <c r="R10316">
        <f t="shared" si="1945"/>
        <v>1</v>
      </c>
      <c r="S10316">
        <f t="shared" si="1946"/>
        <v>0.91651159697747686</v>
      </c>
      <c r="T10316" s="6">
        <f t="shared" si="1952"/>
        <v>100.34667945313001</v>
      </c>
      <c r="U10316">
        <f t="shared" si="1947"/>
        <v>0.5254155523612184</v>
      </c>
      <c r="V10316" s="16">
        <f t="shared" si="1948"/>
        <v>0.56436957437065183</v>
      </c>
    </row>
    <row r="10317" spans="4:22" ht="15.75" x14ac:dyDescent="0.25">
      <c r="D10317" s="27">
        <v>35879</v>
      </c>
      <c r="E10317">
        <v>84</v>
      </c>
      <c r="F10317">
        <v>2.0009999999999999</v>
      </c>
      <c r="G10317">
        <v>0</v>
      </c>
      <c r="H10317">
        <v>0.85377407123128157</v>
      </c>
      <c r="I10317" s="20">
        <f t="shared" si="1949"/>
        <v>0.12234043923293184</v>
      </c>
      <c r="J10317">
        <f t="shared" si="1950"/>
        <v>1.4876597410724512E-2</v>
      </c>
      <c r="K10317" s="16">
        <f t="shared" si="1941"/>
        <v>0.78349245402671819</v>
      </c>
      <c r="L10317" s="16">
        <f t="shared" si="1942"/>
        <v>1.8987543956890743E-2</v>
      </c>
      <c r="M10317" s="6"/>
      <c r="N10317" s="6">
        <f t="shared" si="1943"/>
        <v>0.6830192569850253</v>
      </c>
      <c r="O10317" s="6"/>
      <c r="P10317" s="6">
        <f t="shared" si="1944"/>
        <v>0.70567258358006768</v>
      </c>
      <c r="Q10317">
        <f t="shared" si="1951"/>
        <v>0.33448893151043335</v>
      </c>
      <c r="R10317">
        <f t="shared" si="1945"/>
        <v>1</v>
      </c>
      <c r="S10317">
        <f t="shared" si="1946"/>
        <v>0.70567258358006768</v>
      </c>
      <c r="T10317" s="6">
        <f t="shared" si="1952"/>
        <v>99.663660196144988</v>
      </c>
      <c r="U10317">
        <f t="shared" si="1947"/>
        <v>2.2331276981197918</v>
      </c>
      <c r="V10317" s="16">
        <f t="shared" si="1948"/>
        <v>0.87472514265860091</v>
      </c>
    </row>
    <row r="10318" spans="4:22" ht="15.75" x14ac:dyDescent="0.25">
      <c r="D10318" s="27">
        <v>35880</v>
      </c>
      <c r="E10318">
        <v>85</v>
      </c>
      <c r="F10318">
        <v>3.1890000000000001</v>
      </c>
      <c r="G10318">
        <v>0</v>
      </c>
      <c r="H10318">
        <v>1.1038895470644747</v>
      </c>
      <c r="I10318" s="20">
        <f t="shared" si="1949"/>
        <v>0.15124858117015136</v>
      </c>
      <c r="J10318">
        <f t="shared" si="1950"/>
        <v>1.8391827470290407E-2</v>
      </c>
      <c r="K10318" s="16">
        <f t="shared" si="1941"/>
        <v>0.79007107994158388</v>
      </c>
      <c r="L10318" s="16">
        <f t="shared" si="1942"/>
        <v>2.3278699774266207E-2</v>
      </c>
      <c r="M10318" s="6"/>
      <c r="N10318" s="6">
        <f t="shared" si="1943"/>
        <v>0.88311163765157985</v>
      </c>
      <c r="O10318" s="6"/>
      <c r="P10318" s="6">
        <f t="shared" si="1944"/>
        <v>0.90576496424662223</v>
      </c>
      <c r="Q10318">
        <f t="shared" si="1951"/>
        <v>0.33221220065381663</v>
      </c>
      <c r="R10318">
        <f t="shared" si="1945"/>
        <v>1</v>
      </c>
      <c r="S10318">
        <f t="shared" si="1946"/>
        <v>0.90576496424662223</v>
      </c>
      <c r="T10318" s="6">
        <f t="shared" si="1952"/>
        <v>98.780548558493408</v>
      </c>
      <c r="U10318">
        <f t="shared" si="1947"/>
        <v>3.5589426433303433</v>
      </c>
      <c r="V10318" s="16">
        <f t="shared" si="1948"/>
        <v>1.373935804751335</v>
      </c>
    </row>
    <row r="10319" spans="4:22" ht="15.75" x14ac:dyDescent="0.25">
      <c r="D10319" s="27">
        <v>35881</v>
      </c>
      <c r="E10319">
        <v>86</v>
      </c>
      <c r="F10319">
        <v>1.7989999999999999</v>
      </c>
      <c r="G10319">
        <v>3.4</v>
      </c>
      <c r="H10319">
        <v>0.76404145891251296</v>
      </c>
      <c r="I10319" s="20">
        <f t="shared" si="1949"/>
        <v>0.15994921527580289</v>
      </c>
      <c r="J10319">
        <f t="shared" si="1950"/>
        <v>1.944982457753763E-2</v>
      </c>
      <c r="K10319" s="16">
        <f t="shared" si="1941"/>
        <v>0.79857693251566675</v>
      </c>
      <c r="L10319" s="16">
        <f t="shared" si="1942"/>
        <v>2.4355605309393354E-2</v>
      </c>
      <c r="M10319" s="6"/>
      <c r="N10319" s="6">
        <f t="shared" si="1943"/>
        <v>0.61123316713001041</v>
      </c>
      <c r="O10319" s="6"/>
      <c r="P10319" s="6">
        <f t="shared" si="1944"/>
        <v>0.63388649372505279</v>
      </c>
      <c r="Q10319">
        <f t="shared" si="1951"/>
        <v>0.32926849519497803</v>
      </c>
      <c r="R10319">
        <f t="shared" si="1945"/>
        <v>1</v>
      </c>
      <c r="S10319">
        <f t="shared" si="1946"/>
        <v>0.63388649372505279</v>
      </c>
      <c r="T10319" s="6">
        <f t="shared" si="1952"/>
        <v>101.5693153913634</v>
      </c>
      <c r="U10319">
        <f t="shared" si="1947"/>
        <v>2.0076945172001528</v>
      </c>
      <c r="V10319" s="16">
        <f t="shared" si="1948"/>
        <v>1.4918022244320939</v>
      </c>
    </row>
    <row r="10320" spans="4:22" ht="15.75" x14ac:dyDescent="0.25">
      <c r="D10320" s="27">
        <v>35882</v>
      </c>
      <c r="E10320">
        <v>87</v>
      </c>
      <c r="F10320">
        <v>1.91</v>
      </c>
      <c r="G10320">
        <v>0</v>
      </c>
      <c r="H10320">
        <v>0.59442602244233467</v>
      </c>
      <c r="I10320" s="20">
        <f t="shared" si="1949"/>
        <v>0.16162521758458118</v>
      </c>
      <c r="J10320">
        <f t="shared" si="1950"/>
        <v>1.965362645828507E-2</v>
      </c>
      <c r="K10320" s="16">
        <f t="shared" si="1941"/>
        <v>0.77171641054704676</v>
      </c>
      <c r="L10320" s="16">
        <f t="shared" si="1942"/>
        <v>2.5467420660852863E-2</v>
      </c>
      <c r="M10320" s="6"/>
      <c r="N10320" s="6">
        <f t="shared" si="1943"/>
        <v>0.47554081795386777</v>
      </c>
      <c r="O10320" s="6"/>
      <c r="P10320" s="6">
        <f t="shared" si="1944"/>
        <v>0.49819414454891014</v>
      </c>
      <c r="Q10320">
        <f t="shared" si="1951"/>
        <v>0.33856438463787802</v>
      </c>
      <c r="R10320">
        <f t="shared" si="1945"/>
        <v>1</v>
      </c>
      <c r="S10320">
        <f t="shared" si="1946"/>
        <v>0.49819414454891014</v>
      </c>
      <c r="T10320" s="6">
        <f t="shared" si="1952"/>
        <v>101.09377457340955</v>
      </c>
      <c r="U10320">
        <f t="shared" si="1947"/>
        <v>2.1315711661213408</v>
      </c>
      <c r="V10320" s="16">
        <f t="shared" si="1948"/>
        <v>1.6107864263036373</v>
      </c>
    </row>
    <row r="10321" spans="4:22" ht="15.75" x14ac:dyDescent="0.25">
      <c r="D10321" s="27">
        <v>35883</v>
      </c>
      <c r="E10321">
        <v>88</v>
      </c>
      <c r="F10321">
        <v>2.7759999999999998</v>
      </c>
      <c r="G10321">
        <v>0</v>
      </c>
      <c r="H10321">
        <v>0.73732847055405903</v>
      </c>
      <c r="I10321" s="20">
        <f t="shared" si="1949"/>
        <v>0.17969673624664276</v>
      </c>
      <c r="J10321">
        <f t="shared" si="1950"/>
        <v>2.185112312759176E-2</v>
      </c>
      <c r="K10321" s="16">
        <f t="shared" si="1941"/>
        <v>0.77629666961964916</v>
      </c>
      <c r="L10321" s="16">
        <f t="shared" si="1942"/>
        <v>2.8147902706188135E-2</v>
      </c>
      <c r="M10321" s="6"/>
      <c r="N10321" s="6">
        <f t="shared" si="1943"/>
        <v>0.58986277644324725</v>
      </c>
      <c r="O10321" s="6"/>
      <c r="P10321" s="6">
        <f t="shared" si="1944"/>
        <v>0.61251610303828963</v>
      </c>
      <c r="Q10321">
        <f t="shared" si="1951"/>
        <v>0.3369792485780318</v>
      </c>
      <c r="R10321">
        <f t="shared" si="1945"/>
        <v>1</v>
      </c>
      <c r="S10321">
        <f t="shared" si="1946"/>
        <v>0.61251610303828963</v>
      </c>
      <c r="T10321" s="6">
        <f t="shared" si="1952"/>
        <v>100.50391179696631</v>
      </c>
      <c r="U10321">
        <f t="shared" si="1947"/>
        <v>3.0980322288758333</v>
      </c>
      <c r="V10321" s="16">
        <f t="shared" si="1948"/>
        <v>1.8873843404484125</v>
      </c>
    </row>
    <row r="10322" spans="4:22" ht="15.75" x14ac:dyDescent="0.25">
      <c r="D10322" s="27">
        <v>35884</v>
      </c>
      <c r="E10322">
        <v>89</v>
      </c>
      <c r="F10322">
        <v>6.8730000000000002</v>
      </c>
      <c r="G10322">
        <v>0.9</v>
      </c>
      <c r="H10322">
        <v>0.98183725580480175</v>
      </c>
      <c r="I10322" s="20">
        <f t="shared" si="1949"/>
        <v>0.25623245424979135</v>
      </c>
      <c r="J10322">
        <f t="shared" si="1950"/>
        <v>3.115786643677463E-2</v>
      </c>
      <c r="K10322" s="16">
        <f t="shared" si="1941"/>
        <v>0.78197804171514951</v>
      </c>
      <c r="L10322" s="16">
        <f t="shared" si="1942"/>
        <v>3.9844937804691553E-2</v>
      </c>
      <c r="M10322" s="6"/>
      <c r="N10322" s="6">
        <f t="shared" si="1943"/>
        <v>0.78546980464384142</v>
      </c>
      <c r="O10322" s="6"/>
      <c r="P10322" s="6">
        <f t="shared" si="1944"/>
        <v>0.8081231312388838</v>
      </c>
      <c r="Q10322">
        <f t="shared" si="1951"/>
        <v>0.33501303932322102</v>
      </c>
      <c r="R10322">
        <f t="shared" si="1945"/>
        <v>1</v>
      </c>
      <c r="S10322">
        <f t="shared" si="1946"/>
        <v>0.8081231312388838</v>
      </c>
      <c r="T10322" s="6">
        <f t="shared" si="1952"/>
        <v>100.61844199232247</v>
      </c>
      <c r="U10322">
        <f t="shared" si="1947"/>
        <v>7.6703081804984166</v>
      </c>
      <c r="V10322" s="16">
        <f t="shared" si="1948"/>
        <v>2.9628922820741392</v>
      </c>
    </row>
    <row r="10323" spans="4:22" ht="15.75" x14ac:dyDescent="0.25">
      <c r="D10323" s="27">
        <v>35885</v>
      </c>
      <c r="E10323">
        <v>90</v>
      </c>
      <c r="F10323">
        <v>5.1470000000000002</v>
      </c>
      <c r="G10323">
        <v>0.1</v>
      </c>
      <c r="H10323">
        <v>1.1002139646014673</v>
      </c>
      <c r="I10323" s="20">
        <f t="shared" si="1949"/>
        <v>0.29663223526878235</v>
      </c>
      <c r="J10323">
        <f t="shared" si="1950"/>
        <v>3.6070479808683935E-2</v>
      </c>
      <c r="K10323" s="16">
        <f t="shared" si="1941"/>
        <v>0.78087492302047234</v>
      </c>
      <c r="L10323" s="16">
        <f t="shared" si="1942"/>
        <v>4.6192391054333128E-2</v>
      </c>
      <c r="M10323" s="6"/>
      <c r="N10323" s="6">
        <f t="shared" si="1943"/>
        <v>0.88017117168117387</v>
      </c>
      <c r="O10323" s="6"/>
      <c r="P10323" s="6">
        <f t="shared" si="1944"/>
        <v>0.90282449827621625</v>
      </c>
      <c r="Q10323">
        <f t="shared" si="1951"/>
        <v>0.33539480664107491</v>
      </c>
      <c r="R10323">
        <f t="shared" si="1945"/>
        <v>1</v>
      </c>
      <c r="S10323">
        <f t="shared" si="1946"/>
        <v>0.90282449827621625</v>
      </c>
      <c r="T10323" s="6">
        <f t="shared" si="1952"/>
        <v>99.838270820641299</v>
      </c>
      <c r="U10323">
        <f t="shared" si="1947"/>
        <v>5.7440820900662519</v>
      </c>
      <c r="V10323" s="16">
        <f t="shared" si="1948"/>
        <v>3.480137849955971</v>
      </c>
    </row>
    <row r="10324" spans="4:22" ht="15.75" x14ac:dyDescent="0.25">
      <c r="D10324" s="27">
        <v>35886</v>
      </c>
      <c r="E10324">
        <v>91</v>
      </c>
      <c r="F10324">
        <v>-2.77</v>
      </c>
      <c r="G10324">
        <v>0</v>
      </c>
      <c r="H10324">
        <v>1.1956462423566645</v>
      </c>
      <c r="I10324" s="20">
        <f t="shared" si="1949"/>
        <v>0.24078662194074091</v>
      </c>
      <c r="J10324">
        <f t="shared" si="1950"/>
        <v>2.9279653227994095E-2</v>
      </c>
      <c r="K10324" s="16">
        <f t="shared" si="1941"/>
        <v>0.78838928551547516</v>
      </c>
      <c r="L10324" s="16">
        <f t="shared" si="1942"/>
        <v>3.7138573247922926E-2</v>
      </c>
      <c r="M10324" s="6"/>
      <c r="N10324" s="6">
        <f t="shared" si="1943"/>
        <v>0.95651699388533162</v>
      </c>
      <c r="O10324" s="6"/>
      <c r="P10324" s="6">
        <f t="shared" si="1944"/>
        <v>0.979170320480374</v>
      </c>
      <c r="Q10324">
        <f t="shared" si="1951"/>
        <v>0.33279423606880432</v>
      </c>
      <c r="R10324">
        <f t="shared" si="1945"/>
        <v>1</v>
      </c>
      <c r="S10324">
        <f t="shared" si="1946"/>
        <v>0.979170320480374</v>
      </c>
      <c r="T10324" s="6">
        <f t="shared" si="1952"/>
        <v>98.881753826755968</v>
      </c>
      <c r="U10324">
        <f t="shared" si="1947"/>
        <v>-0.55400000000000005</v>
      </c>
      <c r="V10324" s="16">
        <f t="shared" si="1948"/>
        <v>2.7298690559607408</v>
      </c>
    </row>
    <row r="10325" spans="4:22" ht="15.75" x14ac:dyDescent="0.25">
      <c r="D10325" s="27">
        <v>35887</v>
      </c>
      <c r="E10325">
        <v>92</v>
      </c>
      <c r="F10325">
        <v>-3.6749999999999998</v>
      </c>
      <c r="G10325">
        <v>0</v>
      </c>
      <c r="H10325">
        <v>0.91216744862098542</v>
      </c>
      <c r="I10325" s="20">
        <f t="shared" si="1949"/>
        <v>0.19776048163161636</v>
      </c>
      <c r="J10325">
        <f t="shared" si="1950"/>
        <v>2.404767456640455E-2</v>
      </c>
      <c r="K10325" s="16">
        <f t="shared" si="1941"/>
        <v>0.79760215531326106</v>
      </c>
      <c r="L10325" s="16">
        <f t="shared" si="1942"/>
        <v>3.014996186533591E-2</v>
      </c>
      <c r="M10325" s="6"/>
      <c r="N10325" s="6">
        <f t="shared" si="1943"/>
        <v>0.72973395889678838</v>
      </c>
      <c r="O10325" s="6"/>
      <c r="P10325" s="6">
        <f t="shared" si="1944"/>
        <v>0.75238728549183076</v>
      </c>
      <c r="Q10325">
        <f t="shared" si="1951"/>
        <v>0.32960584608918658</v>
      </c>
      <c r="R10325">
        <f t="shared" si="1945"/>
        <v>1</v>
      </c>
      <c r="S10325">
        <f t="shared" si="1946"/>
        <v>0.75238728549183076</v>
      </c>
      <c r="T10325" s="6">
        <f t="shared" si="1952"/>
        <v>98.152019867859181</v>
      </c>
      <c r="U10325">
        <f t="shared" si="1947"/>
        <v>-0.73499999999999999</v>
      </c>
      <c r="V10325" s="16">
        <f t="shared" si="1948"/>
        <v>2.0854728492234256</v>
      </c>
    </row>
    <row r="10326" spans="4:22" ht="15.75" x14ac:dyDescent="0.25">
      <c r="D10326" s="27">
        <v>35888</v>
      </c>
      <c r="E10326">
        <v>93</v>
      </c>
      <c r="F10326">
        <v>-3.0419999999999998</v>
      </c>
      <c r="G10326">
        <v>0</v>
      </c>
      <c r="H10326">
        <v>1.0339331804778722</v>
      </c>
      <c r="I10326" s="20">
        <f t="shared" si="1949"/>
        <v>0.16687712854177231</v>
      </c>
      <c r="J10326">
        <f t="shared" si="1950"/>
        <v>2.0292258830679512E-2</v>
      </c>
      <c r="K10326" s="16">
        <f t="shared" si="1941"/>
        <v>0.80463072249326562</v>
      </c>
      <c r="L10326" s="16">
        <f t="shared" si="1942"/>
        <v>2.5219343810041192E-2</v>
      </c>
      <c r="M10326" s="6"/>
      <c r="N10326" s="6">
        <f t="shared" si="1943"/>
        <v>0.82714654438229784</v>
      </c>
      <c r="O10326" s="6"/>
      <c r="P10326" s="6">
        <f t="shared" si="1944"/>
        <v>0.84979987097734022</v>
      </c>
      <c r="Q10326">
        <f t="shared" si="1951"/>
        <v>0.32717339955953062</v>
      </c>
      <c r="R10326">
        <f t="shared" si="1945"/>
        <v>1</v>
      </c>
      <c r="S10326">
        <f t="shared" si="1946"/>
        <v>0.84979987097734022</v>
      </c>
      <c r="T10326" s="6">
        <f t="shared" si="1952"/>
        <v>97.324873323476893</v>
      </c>
      <c r="U10326">
        <f t="shared" si="1947"/>
        <v>-0.60840000000000005</v>
      </c>
      <c r="V10326" s="16">
        <f t="shared" si="1948"/>
        <v>1.5844664857979882</v>
      </c>
    </row>
    <row r="10327" spans="4:22" ht="15.75" x14ac:dyDescent="0.25">
      <c r="D10327" s="27">
        <v>35889</v>
      </c>
      <c r="E10327">
        <v>94</v>
      </c>
      <c r="F10327">
        <v>-1.46</v>
      </c>
      <c r="G10327">
        <v>2.8</v>
      </c>
      <c r="H10327">
        <v>1.2742419688349069</v>
      </c>
      <c r="I10327" s="20">
        <f t="shared" si="1949"/>
        <v>0.14731530575918314</v>
      </c>
      <c r="J10327">
        <f t="shared" si="1950"/>
        <v>1.7913541180316669E-2</v>
      </c>
      <c r="K10327" s="16">
        <f t="shared" si="1941"/>
        <v>0.81259753695217951</v>
      </c>
      <c r="L10327" s="16">
        <f t="shared" si="1942"/>
        <v>2.2044788921592388E-2</v>
      </c>
      <c r="M10327" s="6"/>
      <c r="N10327" s="6">
        <f t="shared" si="1943"/>
        <v>1.0193935750679255</v>
      </c>
      <c r="O10327" s="6"/>
      <c r="P10327" s="6">
        <f t="shared" si="1944"/>
        <v>1.0420469016629679</v>
      </c>
      <c r="Q10327">
        <f t="shared" si="1951"/>
        <v>0.32441624441158967</v>
      </c>
      <c r="R10327">
        <f t="shared" si="1945"/>
        <v>1</v>
      </c>
      <c r="S10327">
        <f t="shared" si="1946"/>
        <v>1.0420469016629679</v>
      </c>
      <c r="T10327" s="6">
        <f t="shared" si="1952"/>
        <v>99.105479748408968</v>
      </c>
      <c r="U10327">
        <f t="shared" si="1947"/>
        <v>-0.29199999999999998</v>
      </c>
      <c r="V10327" s="16">
        <f t="shared" si="1948"/>
        <v>1.2354813247461689</v>
      </c>
    </row>
    <row r="10328" spans="4:22" ht="15.75" x14ac:dyDescent="0.25">
      <c r="D10328" s="27">
        <v>35890</v>
      </c>
      <c r="E10328">
        <v>95</v>
      </c>
      <c r="F10328">
        <v>-0.52429999999999999</v>
      </c>
      <c r="G10328">
        <v>0.2</v>
      </c>
      <c r="H10328">
        <v>0.70091699660713036</v>
      </c>
      <c r="I10328" s="20">
        <f t="shared" si="1949"/>
        <v>0.13022786676451847</v>
      </c>
      <c r="J10328">
        <f t="shared" si="1950"/>
        <v>1.5835708598565448E-2</v>
      </c>
      <c r="K10328" s="16">
        <f t="shared" si="1941"/>
        <v>0.79544729784626877</v>
      </c>
      <c r="L10328" s="16">
        <f t="shared" si="1942"/>
        <v>1.9907929339180327E-2</v>
      </c>
      <c r="M10328" s="6"/>
      <c r="N10328" s="6">
        <f t="shared" si="1943"/>
        <v>0.56073359728570427</v>
      </c>
      <c r="O10328" s="6"/>
      <c r="P10328" s="6">
        <f t="shared" si="1944"/>
        <v>0.58338692388074664</v>
      </c>
      <c r="Q10328">
        <f t="shared" si="1951"/>
        <v>0.33035159916136325</v>
      </c>
      <c r="R10328">
        <f t="shared" si="1945"/>
        <v>1</v>
      </c>
      <c r="S10328">
        <f t="shared" si="1946"/>
        <v>0.58338692388074664</v>
      </c>
      <c r="T10328" s="6">
        <f t="shared" si="1952"/>
        <v>98.744746151123266</v>
      </c>
      <c r="U10328">
        <f t="shared" si="1947"/>
        <v>-0.10486000000000001</v>
      </c>
      <c r="V10328" s="16">
        <f t="shared" si="1948"/>
        <v>0.9862046994394128</v>
      </c>
    </row>
    <row r="10329" spans="4:22" ht="15.75" x14ac:dyDescent="0.25">
      <c r="D10329" s="27">
        <v>35891</v>
      </c>
      <c r="E10329">
        <v>96</v>
      </c>
      <c r="F10329">
        <v>0.35</v>
      </c>
      <c r="G10329">
        <v>0</v>
      </c>
      <c r="H10329">
        <v>1.2362902821139636</v>
      </c>
      <c r="I10329" s="20">
        <f t="shared" si="1949"/>
        <v>0.12478771699783468</v>
      </c>
      <c r="J10329">
        <f t="shared" si="1950"/>
        <v>1.5174186386936697E-2</v>
      </c>
      <c r="K10329" s="16">
        <f t="shared" si="1941"/>
        <v>0.79892177000382114</v>
      </c>
      <c r="L10329" s="16">
        <f t="shared" si="1942"/>
        <v>1.8993331958977813E-2</v>
      </c>
      <c r="M10329" s="6"/>
      <c r="N10329" s="6">
        <f t="shared" si="1943"/>
        <v>0.989032225691171</v>
      </c>
      <c r="O10329" s="6"/>
      <c r="P10329" s="6">
        <f t="shared" si="1944"/>
        <v>1.0116855522862134</v>
      </c>
      <c r="Q10329">
        <f t="shared" si="1951"/>
        <v>0.32914915383707755</v>
      </c>
      <c r="R10329">
        <f t="shared" si="1945"/>
        <v>1</v>
      </c>
      <c r="S10329">
        <f t="shared" si="1946"/>
        <v>1.0116855522862134</v>
      </c>
      <c r="T10329" s="6">
        <f t="shared" si="1952"/>
        <v>97.755713925432104</v>
      </c>
      <c r="U10329">
        <f t="shared" si="1947"/>
        <v>0.39060204614788963</v>
      </c>
      <c r="V10329" s="16">
        <f t="shared" si="1948"/>
        <v>0.87543454209581406</v>
      </c>
    </row>
    <row r="10330" spans="4:22" ht="15.75" x14ac:dyDescent="0.25">
      <c r="D10330" s="27">
        <v>35892</v>
      </c>
      <c r="E10330">
        <v>97</v>
      </c>
      <c r="F10330">
        <v>0.2319</v>
      </c>
      <c r="G10330">
        <v>0</v>
      </c>
      <c r="H10330">
        <v>0.98112452252605242</v>
      </c>
      <c r="I10330" s="20">
        <f t="shared" si="1949"/>
        <v>0.12013095304056796</v>
      </c>
      <c r="J10330">
        <f t="shared" si="1950"/>
        <v>1.4607923889733065E-2</v>
      </c>
      <c r="K10330" s="16">
        <f t="shared" si="1941"/>
        <v>0.80844781625219497</v>
      </c>
      <c r="L10330" s="16">
        <f t="shared" si="1942"/>
        <v>1.8069099323506775E-2</v>
      </c>
      <c r="M10330" s="6"/>
      <c r="N10330" s="6">
        <f t="shared" si="1943"/>
        <v>0.78489961802084196</v>
      </c>
      <c r="O10330" s="6"/>
      <c r="P10330" s="6">
        <f t="shared" si="1944"/>
        <v>0.80755294461588434</v>
      </c>
      <c r="Q10330">
        <f t="shared" si="1951"/>
        <v>0.32585237975144032</v>
      </c>
      <c r="R10330">
        <f t="shared" si="1945"/>
        <v>1</v>
      </c>
      <c r="S10330">
        <f t="shared" si="1946"/>
        <v>0.80755294461588434</v>
      </c>
      <c r="T10330" s="6">
        <f t="shared" si="1952"/>
        <v>96.970814307411274</v>
      </c>
      <c r="U10330">
        <f t="shared" si="1947"/>
        <v>0.25880175571913033</v>
      </c>
      <c r="V10330" s="16">
        <f t="shared" si="1948"/>
        <v>0.76075320145253333</v>
      </c>
    </row>
    <row r="10331" spans="4:22" ht="15.75" x14ac:dyDescent="0.25">
      <c r="D10331" s="27">
        <v>35893</v>
      </c>
      <c r="E10331">
        <v>98</v>
      </c>
      <c r="F10331">
        <v>0.89929999999999999</v>
      </c>
      <c r="G10331">
        <v>0</v>
      </c>
      <c r="H10331">
        <v>1.6894097383456363</v>
      </c>
      <c r="I10331" s="20">
        <f t="shared" si="1949"/>
        <v>0.12367866528633842</v>
      </c>
      <c r="J10331">
        <f t="shared" si="1950"/>
        <v>1.5039325698818752E-2</v>
      </c>
      <c r="K10331" s="16">
        <f t="shared" si="1941"/>
        <v>0.81600772164999147</v>
      </c>
      <c r="L10331" s="16">
        <f t="shared" si="1942"/>
        <v>1.8430371796493292E-2</v>
      </c>
      <c r="M10331" s="6"/>
      <c r="N10331" s="6">
        <f t="shared" si="1943"/>
        <v>1.3515277906765091</v>
      </c>
      <c r="O10331" s="6"/>
      <c r="P10331" s="6">
        <f t="shared" si="1944"/>
        <v>1.3741811172715515</v>
      </c>
      <c r="Q10331">
        <f t="shared" si="1951"/>
        <v>0.32323604769137093</v>
      </c>
      <c r="R10331">
        <f t="shared" si="1945"/>
        <v>1</v>
      </c>
      <c r="S10331">
        <f t="shared" si="1946"/>
        <v>1.3741811172715515</v>
      </c>
      <c r="T10331" s="6">
        <f t="shared" si="1952"/>
        <v>95.619286516734775</v>
      </c>
      <c r="U10331">
        <f t="shared" si="1947"/>
        <v>1.003624057430849</v>
      </c>
      <c r="V10331" s="16">
        <f t="shared" si="1948"/>
        <v>0.80592231341369969</v>
      </c>
    </row>
    <row r="10332" spans="4:22" ht="15.75" x14ac:dyDescent="0.25">
      <c r="D10332" s="27">
        <v>35894</v>
      </c>
      <c r="E10332">
        <v>99</v>
      </c>
      <c r="F10332">
        <v>-0.68059999999999998</v>
      </c>
      <c r="G10332">
        <v>0</v>
      </c>
      <c r="H10332">
        <v>1.3522122588792347</v>
      </c>
      <c r="I10332" s="20">
        <f t="shared" si="1949"/>
        <v>0.11623424806878604</v>
      </c>
      <c r="J10332">
        <f t="shared" si="1950"/>
        <v>1.4134084565164382E-2</v>
      </c>
      <c r="K10332" s="16">
        <f t="shared" si="1941"/>
        <v>0.82902521077270397</v>
      </c>
      <c r="L10332" s="16">
        <f t="shared" si="1942"/>
        <v>1.7049040706482884E-2</v>
      </c>
      <c r="M10332" s="6"/>
      <c r="N10332" s="6">
        <f t="shared" si="1943"/>
        <v>1.0817698071033879</v>
      </c>
      <c r="O10332" s="6"/>
      <c r="P10332" s="6">
        <f t="shared" si="1944"/>
        <v>1.1044231336984303</v>
      </c>
      <c r="Q10332">
        <f t="shared" si="1951"/>
        <v>0.31873095505578258</v>
      </c>
      <c r="R10332">
        <f t="shared" si="1945"/>
        <v>1</v>
      </c>
      <c r="S10332">
        <f t="shared" si="1946"/>
        <v>1.1044231336984303</v>
      </c>
      <c r="T10332" s="6">
        <f t="shared" si="1952"/>
        <v>94.53751670963139</v>
      </c>
      <c r="U10332">
        <f t="shared" si="1947"/>
        <v>-0.13611999999999999</v>
      </c>
      <c r="V10332" s="16">
        <f t="shared" si="1948"/>
        <v>0.63072132210769194</v>
      </c>
    </row>
    <row r="10333" spans="4:22" ht="15.75" x14ac:dyDescent="0.25">
      <c r="D10333" s="27">
        <v>35895</v>
      </c>
      <c r="E10333">
        <v>100</v>
      </c>
      <c r="F10333">
        <v>1.417</v>
      </c>
      <c r="G10333">
        <v>0</v>
      </c>
      <c r="H10333">
        <v>1.6546391795579001</v>
      </c>
      <c r="I10333" s="20">
        <f t="shared" si="1949"/>
        <v>0.12731980576112267</v>
      </c>
      <c r="J10333">
        <f t="shared" si="1950"/>
        <v>1.5482088380552516E-2</v>
      </c>
      <c r="K10333" s="16">
        <f t="shared" si="1941"/>
        <v>0.8394444761362363</v>
      </c>
      <c r="L10333" s="16">
        <f t="shared" si="1942"/>
        <v>1.844325481991721E-2</v>
      </c>
      <c r="M10333" s="6"/>
      <c r="N10333" s="6">
        <f t="shared" si="1943"/>
        <v>1.3237113436463201</v>
      </c>
      <c r="O10333" s="6"/>
      <c r="P10333" s="6">
        <f t="shared" si="1944"/>
        <v>1.3463646702413625</v>
      </c>
      <c r="Q10333">
        <f t="shared" si="1951"/>
        <v>0.31512505569877131</v>
      </c>
      <c r="R10333">
        <f t="shared" si="1945"/>
        <v>0.96905070215649347</v>
      </c>
      <c r="S10333">
        <f t="shared" si="1946"/>
        <v>1.304695629056088</v>
      </c>
      <c r="T10333" s="6">
        <f t="shared" si="1952"/>
        <v>93.255474407170354</v>
      </c>
      <c r="U10333">
        <f t="shared" si="1947"/>
        <v>1.5813802839758848</v>
      </c>
      <c r="V10333" s="16">
        <f t="shared" si="1948"/>
        <v>0.80752483734438396</v>
      </c>
    </row>
    <row r="10334" spans="4:22" ht="15.75" x14ac:dyDescent="0.25">
      <c r="D10334" s="27">
        <v>35896</v>
      </c>
      <c r="E10334">
        <v>101</v>
      </c>
      <c r="F10334">
        <v>2.8809999999999998</v>
      </c>
      <c r="G10334">
        <v>0</v>
      </c>
      <c r="H10334">
        <v>2.0994237720878202</v>
      </c>
      <c r="I10334" s="20">
        <f t="shared" si="1949"/>
        <v>0.15564417863352992</v>
      </c>
      <c r="J10334">
        <f t="shared" si="1950"/>
        <v>1.8926332121837239E-2</v>
      </c>
      <c r="K10334" s="16">
        <f t="shared" si="1941"/>
        <v>0.85179270296684428</v>
      </c>
      <c r="L10334" s="16">
        <f t="shared" si="1942"/>
        <v>2.2219410962216166E-2</v>
      </c>
      <c r="M10334" s="6"/>
      <c r="N10334" s="6">
        <f t="shared" si="1943"/>
        <v>1.6795390176702563</v>
      </c>
      <c r="O10334" s="6"/>
      <c r="P10334" s="6">
        <f t="shared" si="1944"/>
        <v>1.7021923442652986</v>
      </c>
      <c r="Q10334">
        <f t="shared" si="1951"/>
        <v>0.31085158135723451</v>
      </c>
      <c r="R10334">
        <f t="shared" si="1945"/>
        <v>0.91875977013969179</v>
      </c>
      <c r="S10334">
        <f t="shared" si="1946"/>
        <v>1.563905846950729</v>
      </c>
      <c r="T10334" s="6">
        <f t="shared" si="1952"/>
        <v>91.71422188681467</v>
      </c>
      <c r="U10334">
        <f t="shared" si="1947"/>
        <v>3.2152128427202</v>
      </c>
      <c r="V10334" s="16">
        <f t="shared" si="1948"/>
        <v>1.2553065550984785</v>
      </c>
    </row>
    <row r="10335" spans="4:22" ht="15.75" x14ac:dyDescent="0.25">
      <c r="D10335" s="27">
        <v>35897</v>
      </c>
      <c r="E10335">
        <v>102</v>
      </c>
      <c r="F10335">
        <v>0.43540000000000001</v>
      </c>
      <c r="G10335">
        <v>0.1</v>
      </c>
      <c r="H10335">
        <v>1.4672628378899644</v>
      </c>
      <c r="I10335" s="20">
        <f t="shared" si="1949"/>
        <v>0.14948428481110662</v>
      </c>
      <c r="J10335">
        <f t="shared" si="1950"/>
        <v>1.8177289033030564E-2</v>
      </c>
      <c r="K10335" s="16">
        <f t="shared" si="1941"/>
        <v>0.86663756080660848</v>
      </c>
      <c r="L10335" s="16">
        <f t="shared" si="1942"/>
        <v>2.0974499439087725E-2</v>
      </c>
      <c r="M10335" s="6"/>
      <c r="N10335" s="6">
        <f t="shared" si="1943"/>
        <v>1.1738102703119715</v>
      </c>
      <c r="O10335" s="6"/>
      <c r="P10335" s="6">
        <f t="shared" si="1944"/>
        <v>1.1964635969070139</v>
      </c>
      <c r="Q10335">
        <f t="shared" si="1951"/>
        <v>0.30571407295604891</v>
      </c>
      <c r="R10335">
        <f t="shared" si="1945"/>
        <v>0.86007450056663248</v>
      </c>
      <c r="S10335">
        <f t="shared" si="1946"/>
        <v>1.0290478305559567</v>
      </c>
      <c r="T10335" s="6">
        <f t="shared" si="1952"/>
        <v>90.807827382853759</v>
      </c>
      <c r="U10335">
        <f t="shared" si="1947"/>
        <v>0.48590894540797475</v>
      </c>
      <c r="V10335" s="16">
        <f t="shared" si="1948"/>
        <v>1.1122140188006404</v>
      </c>
    </row>
    <row r="10336" spans="4:22" ht="15.75" x14ac:dyDescent="0.25">
      <c r="D10336" s="27">
        <v>35898</v>
      </c>
      <c r="E10336">
        <v>103</v>
      </c>
      <c r="F10336">
        <v>0.40899999999999997</v>
      </c>
      <c r="G10336">
        <v>0</v>
      </c>
      <c r="H10336">
        <v>1.2304590798462125</v>
      </c>
      <c r="I10336" s="20">
        <f t="shared" si="1949"/>
        <v>0.14355579016016767</v>
      </c>
      <c r="J10336">
        <f t="shared" si="1950"/>
        <v>1.7456384083476387E-2</v>
      </c>
      <c r="K10336" s="16">
        <f t="shared" si="1941"/>
        <v>0.87536766660065335</v>
      </c>
      <c r="L10336" s="16">
        <f t="shared" si="1942"/>
        <v>1.9941773896293646E-2</v>
      </c>
      <c r="M10336" s="6"/>
      <c r="N10336" s="6">
        <f t="shared" si="1943"/>
        <v>0.98436726387697004</v>
      </c>
      <c r="O10336" s="6"/>
      <c r="P10336" s="6">
        <f t="shared" si="1944"/>
        <v>1.0070205904720124</v>
      </c>
      <c r="Q10336">
        <f t="shared" si="1951"/>
        <v>0.30269275794284584</v>
      </c>
      <c r="R10336">
        <f t="shared" si="1945"/>
        <v>0.82646664180142693</v>
      </c>
      <c r="S10336">
        <f t="shared" si="1946"/>
        <v>0.83226892563229415</v>
      </c>
      <c r="T10336" s="6">
        <f t="shared" si="1952"/>
        <v>89.998211783816515</v>
      </c>
      <c r="U10336">
        <f t="shared" si="1947"/>
        <v>0.45644639106996249</v>
      </c>
      <c r="V10336" s="16">
        <f t="shared" si="1948"/>
        <v>0.99025438194688775</v>
      </c>
    </row>
    <row r="10337" spans="4:22" ht="15.75" x14ac:dyDescent="0.25">
      <c r="D10337" s="27">
        <v>35899</v>
      </c>
      <c r="E10337">
        <v>104</v>
      </c>
      <c r="F10337">
        <v>1.34</v>
      </c>
      <c r="G10337">
        <v>0.1</v>
      </c>
      <c r="H10337">
        <v>1.2527458623258714</v>
      </c>
      <c r="I10337" s="20">
        <f t="shared" si="1949"/>
        <v>0.15059618441778033</v>
      </c>
      <c r="J10337">
        <f t="shared" si="1950"/>
        <v>1.8312496025202088E-2</v>
      </c>
      <c r="K10337" s="16">
        <f t="shared" si="1941"/>
        <v>0.88316562852696368</v>
      </c>
      <c r="L10337" s="16">
        <f t="shared" si="1942"/>
        <v>2.0735064220904511E-2</v>
      </c>
      <c r="M10337" s="6"/>
      <c r="N10337" s="6">
        <f t="shared" si="1943"/>
        <v>1.0021966898606971</v>
      </c>
      <c r="O10337" s="6"/>
      <c r="P10337" s="6">
        <f t="shared" si="1944"/>
        <v>1.0248500164557395</v>
      </c>
      <c r="Q10337">
        <f t="shared" si="1951"/>
        <v>0.29999403927938839</v>
      </c>
      <c r="R10337">
        <f t="shared" si="1945"/>
        <v>0.79701353162222377</v>
      </c>
      <c r="S10337">
        <f t="shared" si="1946"/>
        <v>0.81681933099848303</v>
      </c>
      <c r="T10337" s="6">
        <f t="shared" si="1952"/>
        <v>89.304045779413073</v>
      </c>
      <c r="U10337">
        <f t="shared" si="1947"/>
        <v>1.495447833823349</v>
      </c>
      <c r="V10337" s="16">
        <f t="shared" si="1948"/>
        <v>1.0842102396719222</v>
      </c>
    </row>
    <row r="10338" spans="4:22" ht="15.75" x14ac:dyDescent="0.25">
      <c r="D10338" s="27">
        <v>35900</v>
      </c>
      <c r="E10338">
        <v>105</v>
      </c>
      <c r="F10338">
        <v>2.891</v>
      </c>
      <c r="G10338">
        <v>0</v>
      </c>
      <c r="H10338">
        <v>1.3095593720723466</v>
      </c>
      <c r="I10338" s="20">
        <f t="shared" si="1949"/>
        <v>0.1776098427210874</v>
      </c>
      <c r="J10338">
        <f t="shared" si="1950"/>
        <v>2.1597356874884229E-2</v>
      </c>
      <c r="K10338" s="16">
        <f t="shared" si="1941"/>
        <v>0.88985161639492705</v>
      </c>
      <c r="L10338" s="16">
        <f t="shared" si="1942"/>
        <v>2.4270739612051295E-2</v>
      </c>
      <c r="M10338" s="6"/>
      <c r="N10338" s="6">
        <f t="shared" si="1943"/>
        <v>1.0476474976578773</v>
      </c>
      <c r="O10338" s="6"/>
      <c r="P10338" s="6">
        <f t="shared" si="1944"/>
        <v>1.0703008242529197</v>
      </c>
      <c r="Q10338">
        <f t="shared" si="1951"/>
        <v>0.29768015259804359</v>
      </c>
      <c r="R10338">
        <f t="shared" si="1945"/>
        <v>0.77218588876706773</v>
      </c>
      <c r="S10338">
        <f t="shared" si="1946"/>
        <v>0.82647119322386597</v>
      </c>
      <c r="T10338" s="6">
        <f t="shared" si="1952"/>
        <v>88.500227912784254</v>
      </c>
      <c r="U10338">
        <f t="shared" si="1947"/>
        <v>3.2263729011815685</v>
      </c>
      <c r="V10338" s="16">
        <f t="shared" si="1948"/>
        <v>1.4826095647247326</v>
      </c>
    </row>
    <row r="10339" spans="4:22" ht="15.75" x14ac:dyDescent="0.25">
      <c r="D10339" s="27">
        <v>35901</v>
      </c>
      <c r="E10339">
        <v>106</v>
      </c>
      <c r="F10339">
        <v>4.6340000000000003</v>
      </c>
      <c r="G10339">
        <v>8.9</v>
      </c>
      <c r="H10339">
        <v>1.5757235907059841</v>
      </c>
      <c r="I10339" s="20">
        <f t="shared" si="1949"/>
        <v>0.22891198151640468</v>
      </c>
      <c r="J10339">
        <f t="shared" si="1950"/>
        <v>2.7835696952394809E-2</v>
      </c>
      <c r="K10339" s="16">
        <f t="shared" si="1941"/>
        <v>0.89759373639250783</v>
      </c>
      <c r="L10339" s="16">
        <f t="shared" si="1942"/>
        <v>3.1011465236230842E-2</v>
      </c>
      <c r="M10339" s="6"/>
      <c r="N10339" s="6">
        <f t="shared" si="1943"/>
        <v>1.2605788725647873</v>
      </c>
      <c r="O10339" s="6"/>
      <c r="P10339" s="6">
        <f t="shared" si="1944"/>
        <v>1.2832321991598297</v>
      </c>
      <c r="Q10339">
        <f t="shared" si="1951"/>
        <v>0.29500075970928086</v>
      </c>
      <c r="R10339">
        <f t="shared" si="1945"/>
        <v>0.74392724801921895</v>
      </c>
      <c r="S10339">
        <f t="shared" si="1946"/>
        <v>0.9546313984906224</v>
      </c>
      <c r="T10339" s="6">
        <f t="shared" si="1952"/>
        <v>96.468249840888689</v>
      </c>
      <c r="U10339">
        <f t="shared" si="1947"/>
        <v>5.1715710909980599</v>
      </c>
      <c r="V10339" s="16">
        <f t="shared" si="1948"/>
        <v>2.1686824800174263</v>
      </c>
    </row>
    <row r="10340" spans="4:22" ht="15.75" x14ac:dyDescent="0.25">
      <c r="D10340" s="27">
        <v>35902</v>
      </c>
      <c r="E10340">
        <v>107</v>
      </c>
      <c r="F10340">
        <v>5.0679999999999996</v>
      </c>
      <c r="G10340">
        <v>0</v>
      </c>
      <c r="H10340">
        <v>1.0270583734130574</v>
      </c>
      <c r="I10340" s="20">
        <f t="shared" si="1949"/>
        <v>0.25747458449998112</v>
      </c>
      <c r="J10340">
        <f t="shared" si="1950"/>
        <v>3.1308909475197703E-2</v>
      </c>
      <c r="K10340" s="16">
        <f t="shared" si="1941"/>
        <v>0.82084826397664612</v>
      </c>
      <c r="L10340" s="16">
        <f t="shared" si="1942"/>
        <v>3.8142140087523493E-2</v>
      </c>
      <c r="M10340" s="6"/>
      <c r="N10340" s="6">
        <f t="shared" si="1943"/>
        <v>0.82164669873044593</v>
      </c>
      <c r="O10340" s="6"/>
      <c r="P10340" s="6">
        <f t="shared" si="1944"/>
        <v>0.84430002532548831</v>
      </c>
      <c r="Q10340">
        <f t="shared" si="1951"/>
        <v>0.32156083280296227</v>
      </c>
      <c r="R10340">
        <f t="shared" si="1945"/>
        <v>1</v>
      </c>
      <c r="S10340">
        <f t="shared" si="1946"/>
        <v>0.84430002532548831</v>
      </c>
      <c r="T10340" s="6">
        <f t="shared" si="1952"/>
        <v>95.646603142158241</v>
      </c>
      <c r="U10340">
        <f t="shared" si="1947"/>
        <v>5.6559176282214416</v>
      </c>
      <c r="V10340" s="16">
        <f t="shared" si="1948"/>
        <v>2.8172383316845577</v>
      </c>
    </row>
    <row r="10341" spans="4:22" ht="15.75" x14ac:dyDescent="0.25">
      <c r="D10341" s="27">
        <v>35903</v>
      </c>
      <c r="E10341">
        <v>108</v>
      </c>
      <c r="F10341">
        <v>2.831</v>
      </c>
      <c r="G10341">
        <v>6.3</v>
      </c>
      <c r="H10341">
        <v>0.82620765854638756</v>
      </c>
      <c r="I10341" s="20">
        <f t="shared" si="1949"/>
        <v>0.26499623378652426</v>
      </c>
      <c r="J10341">
        <f t="shared" si="1950"/>
        <v>3.2223542028441347E-2</v>
      </c>
      <c r="K10341" s="16">
        <f t="shared" si="1941"/>
        <v>0.82876210565805342</v>
      </c>
      <c r="L10341" s="16">
        <f t="shared" si="1942"/>
        <v>3.888153404752407E-2</v>
      </c>
      <c r="M10341" s="6"/>
      <c r="N10341" s="6">
        <f t="shared" si="1943"/>
        <v>0.66096612683711009</v>
      </c>
      <c r="O10341" s="6"/>
      <c r="P10341" s="6">
        <f t="shared" si="1944"/>
        <v>0.68361945343215247</v>
      </c>
      <c r="Q10341">
        <f t="shared" si="1951"/>
        <v>0.31882201047386083</v>
      </c>
      <c r="R10341">
        <f t="shared" si="1945"/>
        <v>1</v>
      </c>
      <c r="S10341">
        <f t="shared" si="1946"/>
        <v>0.68361945343215247</v>
      </c>
      <c r="T10341" s="6">
        <f t="shared" si="1952"/>
        <v>101.28563701532113</v>
      </c>
      <c r="U10341">
        <f t="shared" si="1947"/>
        <v>3.159412550413359</v>
      </c>
      <c r="V10341" s="16">
        <f t="shared" si="1948"/>
        <v>2.8808758790293316</v>
      </c>
    </row>
    <row r="10342" spans="4:22" ht="15.75" x14ac:dyDescent="0.25">
      <c r="D10342" s="27">
        <v>35904</v>
      </c>
      <c r="E10342">
        <v>109</v>
      </c>
      <c r="F10342">
        <v>1.298</v>
      </c>
      <c r="G10342">
        <v>0.3</v>
      </c>
      <c r="H10342">
        <v>0.6807291204659679</v>
      </c>
      <c r="I10342" s="20">
        <f t="shared" si="1949"/>
        <v>0.22821938726234989</v>
      </c>
      <c r="J10342">
        <f t="shared" si="1950"/>
        <v>2.7751477491101746E-2</v>
      </c>
      <c r="K10342" s="16">
        <f t="shared" si="1941"/>
        <v>0.77444871113306046</v>
      </c>
      <c r="L10342" s="16">
        <f t="shared" si="1942"/>
        <v>3.5833848119522116E-2</v>
      </c>
      <c r="M10342" s="6"/>
      <c r="N10342" s="6">
        <f t="shared" si="1943"/>
        <v>0.54458329637277436</v>
      </c>
      <c r="O10342" s="6"/>
      <c r="P10342" s="6">
        <f t="shared" si="1944"/>
        <v>0.56723662296781674</v>
      </c>
      <c r="Q10342">
        <f t="shared" si="1951"/>
        <v>0.33761879005107043</v>
      </c>
      <c r="R10342">
        <f t="shared" si="1945"/>
        <v>1</v>
      </c>
      <c r="S10342">
        <f t="shared" si="1946"/>
        <v>0.56723662296781674</v>
      </c>
      <c r="T10342" s="6">
        <f t="shared" si="1952"/>
        <v>101.04105371894836</v>
      </c>
      <c r="U10342">
        <f t="shared" si="1947"/>
        <v>1.4485755882856024</v>
      </c>
      <c r="V10342" s="16">
        <f t="shared" si="1948"/>
        <v>2.6144967289497072</v>
      </c>
    </row>
    <row r="10343" spans="4:22" ht="15.75" x14ac:dyDescent="0.25">
      <c r="D10343" s="27">
        <v>35905</v>
      </c>
      <c r="E10343">
        <v>110</v>
      </c>
      <c r="F10343">
        <v>3.0510000000000002</v>
      </c>
      <c r="G10343">
        <v>3.3</v>
      </c>
      <c r="H10343">
        <v>0.78341978646943389</v>
      </c>
      <c r="I10343" s="20">
        <f t="shared" si="1949"/>
        <v>0.23955973688110122</v>
      </c>
      <c r="J10343">
        <f t="shared" si="1950"/>
        <v>2.9130464004741907E-2</v>
      </c>
      <c r="K10343" s="16">
        <f t="shared" si="1941"/>
        <v>0.77680446025053584</v>
      </c>
      <c r="L10343" s="16">
        <f t="shared" si="1942"/>
        <v>3.7500382007779304E-2</v>
      </c>
      <c r="M10343" s="6"/>
      <c r="N10343" s="6">
        <f t="shared" si="1943"/>
        <v>0.62673582917554715</v>
      </c>
      <c r="O10343" s="6"/>
      <c r="P10343" s="6">
        <f t="shared" si="1944"/>
        <v>0.64938915577058953</v>
      </c>
      <c r="Q10343">
        <f t="shared" si="1951"/>
        <v>0.33680351239649453</v>
      </c>
      <c r="R10343">
        <f t="shared" si="1945"/>
        <v>1</v>
      </c>
      <c r="S10343">
        <f t="shared" si="1946"/>
        <v>0.64938915577058953</v>
      </c>
      <c r="T10343" s="6">
        <f t="shared" si="1952"/>
        <v>103.71431788977281</v>
      </c>
      <c r="U10343">
        <f t="shared" si="1947"/>
        <v>3.4049338365634614</v>
      </c>
      <c r="V10343" s="16">
        <f t="shared" si="1948"/>
        <v>2.7615021902194359</v>
      </c>
    </row>
    <row r="10344" spans="4:22" ht="15.75" x14ac:dyDescent="0.25">
      <c r="D10344" s="27">
        <v>35906</v>
      </c>
      <c r="E10344">
        <v>111</v>
      </c>
      <c r="F10344">
        <v>5.359</v>
      </c>
      <c r="G10344">
        <v>0</v>
      </c>
      <c r="H10344">
        <v>1.4739142502001348</v>
      </c>
      <c r="I10344" s="20">
        <f t="shared" si="1949"/>
        <v>0.27595668857993172</v>
      </c>
      <c r="J10344">
        <f t="shared" si="1950"/>
        <v>3.3556333331319695E-2</v>
      </c>
      <c r="K10344" s="16">
        <f t="shared" si="1941"/>
        <v>0.75105642346882395</v>
      </c>
      <c r="L10344" s="16">
        <f t="shared" si="1942"/>
        <v>4.4678844734909059E-2</v>
      </c>
      <c r="M10344" s="6"/>
      <c r="N10344" s="6">
        <f t="shared" si="1943"/>
        <v>1.1791314001601079</v>
      </c>
      <c r="O10344" s="6"/>
      <c r="P10344" s="6">
        <f t="shared" si="1944"/>
        <v>1.2017847267551502</v>
      </c>
      <c r="Q10344">
        <f t="shared" si="1951"/>
        <v>0.34571439296590939</v>
      </c>
      <c r="R10344">
        <f t="shared" si="1945"/>
        <v>1</v>
      </c>
      <c r="S10344">
        <f t="shared" si="1946"/>
        <v>1.2017847267551502</v>
      </c>
      <c r="T10344" s="6">
        <f t="shared" si="1952"/>
        <v>102.53518648961271</v>
      </c>
      <c r="U10344">
        <f t="shared" si="1947"/>
        <v>5.9806753294472594</v>
      </c>
      <c r="V10344" s="16">
        <f t="shared" si="1948"/>
        <v>3.3602038803108289</v>
      </c>
    </row>
    <row r="10345" spans="4:22" ht="15.75" x14ac:dyDescent="0.25">
      <c r="D10345" s="27">
        <v>35907</v>
      </c>
      <c r="E10345">
        <v>112</v>
      </c>
      <c r="F10345">
        <v>3.79</v>
      </c>
      <c r="G10345">
        <v>0.9</v>
      </c>
      <c r="H10345">
        <v>0.91617197202973377</v>
      </c>
      <c r="I10345" s="20">
        <f t="shared" si="1949"/>
        <v>0.29296120978126866</v>
      </c>
      <c r="J10345">
        <f t="shared" si="1950"/>
        <v>3.5624083109402266E-2</v>
      </c>
      <c r="K10345" s="16">
        <f t="shared" si="1941"/>
        <v>0.76241344496828556</v>
      </c>
      <c r="L10345" s="16">
        <f t="shared" si="1942"/>
        <v>4.6725413021650133E-2</v>
      </c>
      <c r="M10345" s="6"/>
      <c r="N10345" s="6">
        <f t="shared" si="1943"/>
        <v>0.73293757762378708</v>
      </c>
      <c r="O10345" s="6"/>
      <c r="P10345" s="6">
        <f t="shared" si="1944"/>
        <v>0.75559090421882946</v>
      </c>
      <c r="Q10345">
        <f t="shared" si="1951"/>
        <v>0.34178395496537572</v>
      </c>
      <c r="R10345">
        <f t="shared" si="1945"/>
        <v>1</v>
      </c>
      <c r="S10345">
        <f t="shared" si="1946"/>
        <v>0.75559090421882946</v>
      </c>
      <c r="T10345" s="6">
        <f t="shared" si="1952"/>
        <v>102.70224891198893</v>
      </c>
      <c r="U10345">
        <f t="shared" si="1947"/>
        <v>4.229662156858577</v>
      </c>
      <c r="V10345" s="16">
        <f t="shared" si="1948"/>
        <v>3.5219056953793868</v>
      </c>
    </row>
    <row r="10346" spans="4:22" ht="15.75" x14ac:dyDescent="0.25">
      <c r="D10346" s="27">
        <v>35908</v>
      </c>
      <c r="E10346">
        <v>113</v>
      </c>
      <c r="F10346">
        <v>6.2110000000000003</v>
      </c>
      <c r="G10346">
        <v>0.1</v>
      </c>
      <c r="H10346">
        <v>0.8600236519897827</v>
      </c>
      <c r="I10346" s="20">
        <f t="shared" si="1949"/>
        <v>0.34532346462911123</v>
      </c>
      <c r="J10346">
        <f t="shared" si="1950"/>
        <v>4.1991333298899924E-2</v>
      </c>
      <c r="K10346" s="16">
        <f t="shared" si="1941"/>
        <v>0.76080435244270173</v>
      </c>
      <c r="L10346" s="16">
        <f t="shared" si="1942"/>
        <v>5.5193340001380195E-2</v>
      </c>
      <c r="M10346" s="6"/>
      <c r="N10346" s="6">
        <f t="shared" si="1943"/>
        <v>0.6880189215918262</v>
      </c>
      <c r="O10346" s="6"/>
      <c r="P10346" s="6">
        <f t="shared" si="1944"/>
        <v>0.71067224818686858</v>
      </c>
      <c r="Q10346">
        <f t="shared" si="1951"/>
        <v>0.34234082970662977</v>
      </c>
      <c r="R10346">
        <f t="shared" si="1945"/>
        <v>1</v>
      </c>
      <c r="S10346">
        <f t="shared" si="1946"/>
        <v>0.71067224818686858</v>
      </c>
      <c r="T10346" s="6">
        <f t="shared" si="1952"/>
        <v>102.11422999039711</v>
      </c>
      <c r="U10346">
        <f t="shared" si="1947"/>
        <v>6.9315123103558367</v>
      </c>
      <c r="V10346" s="16">
        <f t="shared" si="1948"/>
        <v>4.1560241955799837</v>
      </c>
    </row>
    <row r="10347" spans="4:22" ht="15.75" x14ac:dyDescent="0.25">
      <c r="D10347" s="27">
        <v>35909</v>
      </c>
      <c r="E10347">
        <v>114</v>
      </c>
      <c r="F10347">
        <v>8.3559999999999999</v>
      </c>
      <c r="G10347">
        <v>0</v>
      </c>
      <c r="H10347">
        <v>1.725220553583396</v>
      </c>
      <c r="I10347" s="20">
        <f t="shared" si="1949"/>
        <v>0.43728921270398496</v>
      </c>
      <c r="J10347">
        <f t="shared" si="1950"/>
        <v>5.3174368264804574E-2</v>
      </c>
      <c r="K10347" s="16">
        <f t="shared" si="1941"/>
        <v>0.76646796511021431</v>
      </c>
      <c r="L10347" s="16">
        <f t="shared" si="1942"/>
        <v>6.9375852201674679E-2</v>
      </c>
      <c r="M10347" s="6"/>
      <c r="N10347" s="6">
        <f t="shared" si="1943"/>
        <v>1.3801764428667169</v>
      </c>
      <c r="O10347" s="6"/>
      <c r="P10347" s="6">
        <f t="shared" si="1944"/>
        <v>1.4028297694617593</v>
      </c>
      <c r="Q10347">
        <f t="shared" si="1951"/>
        <v>0.34038076663465699</v>
      </c>
      <c r="R10347">
        <f t="shared" si="1945"/>
        <v>1</v>
      </c>
      <c r="S10347">
        <f t="shared" si="1946"/>
        <v>1.4028297694617593</v>
      </c>
      <c r="T10347" s="6">
        <f t="shared" si="1952"/>
        <v>100.73405354753039</v>
      </c>
      <c r="U10347">
        <f t="shared" si="1947"/>
        <v>9.3253448503193308</v>
      </c>
      <c r="V10347" s="16">
        <f t="shared" si="1948"/>
        <v>5.1174142416460224</v>
      </c>
    </row>
    <row r="10348" spans="4:22" ht="15.75" x14ac:dyDescent="0.25">
      <c r="D10348" s="27">
        <v>35910</v>
      </c>
      <c r="E10348">
        <v>115</v>
      </c>
      <c r="F10348">
        <v>9.9109999999999996</v>
      </c>
      <c r="G10348">
        <v>0</v>
      </c>
      <c r="H10348">
        <v>2.3241476054100847</v>
      </c>
      <c r="I10348" s="20">
        <f t="shared" si="1949"/>
        <v>0.56227388892557773</v>
      </c>
      <c r="J10348">
        <f t="shared" si="1950"/>
        <v>6.8372504893350255E-2</v>
      </c>
      <c r="K10348" s="16">
        <f t="shared" si="1941"/>
        <v>0.77976138900899206</v>
      </c>
      <c r="L10348" s="16">
        <f t="shared" si="1942"/>
        <v>8.7683881065521441E-2</v>
      </c>
      <c r="M10348" s="6"/>
      <c r="N10348" s="6">
        <f t="shared" si="1943"/>
        <v>1.8593180843280679</v>
      </c>
      <c r="O10348" s="6"/>
      <c r="P10348" s="6">
        <f t="shared" si="1944"/>
        <v>1.8819714109231103</v>
      </c>
      <c r="Q10348">
        <f t="shared" si="1951"/>
        <v>0.335780178491768</v>
      </c>
      <c r="R10348">
        <f t="shared" si="1945"/>
        <v>1</v>
      </c>
      <c r="S10348">
        <f t="shared" si="1946"/>
        <v>1.8819714109231103</v>
      </c>
      <c r="T10348" s="6">
        <f t="shared" si="1952"/>
        <v>98.874735463202327</v>
      </c>
      <c r="U10348">
        <f t="shared" si="1947"/>
        <v>11.060733941062098</v>
      </c>
      <c r="V10348" s="16">
        <f t="shared" si="1948"/>
        <v>6.2227525987023284</v>
      </c>
    </row>
    <row r="10349" spans="4:22" ht="15.75" x14ac:dyDescent="0.25">
      <c r="D10349" s="27">
        <v>35911</v>
      </c>
      <c r="E10349">
        <v>116</v>
      </c>
      <c r="F10349">
        <v>9.6</v>
      </c>
      <c r="G10349">
        <v>5</v>
      </c>
      <c r="H10349">
        <v>1.4088280502572152</v>
      </c>
      <c r="I10349" s="20">
        <f t="shared" si="1949"/>
        <v>0.67525250020012051</v>
      </c>
      <c r="J10349">
        <f t="shared" si="1950"/>
        <v>8.2110704024334652E-2</v>
      </c>
      <c r="K10349" s="16">
        <f t="shared" si="1941"/>
        <v>0.79766975397593676</v>
      </c>
      <c r="L10349" s="16">
        <f t="shared" si="1942"/>
        <v>0.10293821925058434</v>
      </c>
      <c r="M10349" s="6"/>
      <c r="N10349" s="6">
        <f t="shared" si="1943"/>
        <v>1.1270624402057723</v>
      </c>
      <c r="O10349" s="6"/>
      <c r="P10349" s="6">
        <f t="shared" si="1944"/>
        <v>1.1497157668008147</v>
      </c>
      <c r="Q10349">
        <f t="shared" si="1951"/>
        <v>0.32958245154400778</v>
      </c>
      <c r="R10349">
        <f t="shared" si="1945"/>
        <v>1</v>
      </c>
      <c r="S10349">
        <f t="shared" si="1946"/>
        <v>1.1497157668008147</v>
      </c>
      <c r="T10349" s="6">
        <f t="shared" si="1952"/>
        <v>102.74767302299657</v>
      </c>
      <c r="U10349">
        <f t="shared" si="1947"/>
        <v>10.713656122913545</v>
      </c>
      <c r="V10349" s="16">
        <f t="shared" si="1948"/>
        <v>7.0579706543014078</v>
      </c>
    </row>
    <row r="10350" spans="4:22" ht="15.75" x14ac:dyDescent="0.25">
      <c r="D10350" s="27">
        <v>35912</v>
      </c>
      <c r="E10350">
        <v>117</v>
      </c>
      <c r="F10350">
        <v>8.8650000000000002</v>
      </c>
      <c r="G10350">
        <v>6.3</v>
      </c>
      <c r="H10350">
        <v>1.5445472448958435</v>
      </c>
      <c r="I10350" s="20">
        <f t="shared" si="1949"/>
        <v>0.70783539893524783</v>
      </c>
      <c r="J10350">
        <f t="shared" si="1950"/>
        <v>8.6072784510526135E-2</v>
      </c>
      <c r="K10350" s="16">
        <f t="shared" si="1941"/>
        <v>0.76036684174182678</v>
      </c>
      <c r="L10350" s="16">
        <f t="shared" si="1942"/>
        <v>0.11319902418857855</v>
      </c>
      <c r="M10350" s="6"/>
      <c r="N10350" s="6">
        <f t="shared" si="1943"/>
        <v>1.2356377959166749</v>
      </c>
      <c r="O10350" s="6"/>
      <c r="P10350" s="6">
        <f t="shared" si="1944"/>
        <v>1.2582911225117173</v>
      </c>
      <c r="Q10350">
        <f t="shared" si="1951"/>
        <v>0.34249224340998857</v>
      </c>
      <c r="R10350">
        <f t="shared" si="1945"/>
        <v>1</v>
      </c>
      <c r="S10350">
        <f t="shared" si="1946"/>
        <v>1.2582911225117173</v>
      </c>
      <c r="T10350" s="6">
        <f t="shared" si="1952"/>
        <v>105.89999999999999</v>
      </c>
      <c r="U10350">
        <f t="shared" si="1947"/>
        <v>9.8933918260029774</v>
      </c>
      <c r="V10350" s="16">
        <f t="shared" si="1948"/>
        <v>7.5853021690101325</v>
      </c>
    </row>
    <row r="10351" spans="4:22" ht="15.75" x14ac:dyDescent="0.25">
      <c r="D10351" s="27">
        <v>35913</v>
      </c>
      <c r="E10351">
        <v>118</v>
      </c>
      <c r="F10351">
        <v>12.23</v>
      </c>
      <c r="G10351">
        <v>0</v>
      </c>
      <c r="H10351">
        <v>2.694063617881342</v>
      </c>
      <c r="I10351" s="20">
        <f t="shared" si="1949"/>
        <v>0.82114939931913322</v>
      </c>
      <c r="J10351">
        <f t="shared" si="1950"/>
        <v>9.98517669572066E-2</v>
      </c>
      <c r="K10351" s="16">
        <f t="shared" si="1941"/>
        <v>0.73003351826167362</v>
      </c>
      <c r="L10351" s="16">
        <f t="shared" si="1942"/>
        <v>0.13677696223451438</v>
      </c>
      <c r="M10351" s="6"/>
      <c r="N10351" s="6">
        <f t="shared" si="1943"/>
        <v>2.1552508943050737</v>
      </c>
      <c r="O10351" s="6"/>
      <c r="P10351" s="6">
        <f t="shared" si="1944"/>
        <v>2.1779042209001158</v>
      </c>
      <c r="Q10351">
        <f t="shared" si="1951"/>
        <v>0.35298999999999997</v>
      </c>
      <c r="R10351">
        <f t="shared" si="1945"/>
        <v>1</v>
      </c>
      <c r="S10351">
        <f t="shared" si="1946"/>
        <v>2.1779042209001158</v>
      </c>
      <c r="T10351" s="6">
        <f t="shared" si="1952"/>
        <v>103.74474910569492</v>
      </c>
      <c r="U10351">
        <f t="shared" si="1947"/>
        <v>13.648751498253402</v>
      </c>
      <c r="V10351" s="16">
        <f t="shared" si="1948"/>
        <v>8.7129822297577313</v>
      </c>
    </row>
    <row r="10352" spans="4:22" ht="15.75" x14ac:dyDescent="0.25">
      <c r="D10352" s="27">
        <v>35914</v>
      </c>
      <c r="E10352">
        <v>119</v>
      </c>
      <c r="F10352">
        <v>14.58</v>
      </c>
      <c r="G10352">
        <v>0</v>
      </c>
      <c r="H10352">
        <v>3.6984181851168003</v>
      </c>
      <c r="I10352" s="20">
        <f t="shared" si="1949"/>
        <v>1.0451964285475133</v>
      </c>
      <c r="J10352">
        <f t="shared" si="1950"/>
        <v>0.12709588571137762</v>
      </c>
      <c r="K10352" s="16">
        <f t="shared" si="1941"/>
        <v>0.75076331960148979</v>
      </c>
      <c r="L10352" s="16">
        <f t="shared" si="1942"/>
        <v>0.1692888855822644</v>
      </c>
      <c r="M10352" s="6"/>
      <c r="N10352" s="6">
        <f t="shared" si="1943"/>
        <v>2.9587345480934406</v>
      </c>
      <c r="O10352" s="6"/>
      <c r="P10352" s="6">
        <f t="shared" si="1944"/>
        <v>2.9813878746884832</v>
      </c>
      <c r="Q10352">
        <f t="shared" si="1951"/>
        <v>0.34581583035231639</v>
      </c>
      <c r="R10352">
        <f t="shared" si="1945"/>
        <v>1</v>
      </c>
      <c r="S10352">
        <f t="shared" si="1946"/>
        <v>2.9813878746884832</v>
      </c>
      <c r="T10352" s="6">
        <f t="shared" si="1952"/>
        <v>100.78601455760149</v>
      </c>
      <c r="U10352">
        <f t="shared" si="1947"/>
        <v>16.271365236674946</v>
      </c>
      <c r="V10352" s="16">
        <f t="shared" si="1948"/>
        <v>10.118689995350252</v>
      </c>
    </row>
    <row r="10353" spans="4:22" ht="15.75" x14ac:dyDescent="0.25">
      <c r="D10353" s="27">
        <v>35915</v>
      </c>
      <c r="E10353">
        <v>120</v>
      </c>
      <c r="F10353">
        <v>15.72</v>
      </c>
      <c r="G10353">
        <v>0</v>
      </c>
      <c r="H10353">
        <v>3.931094179788722</v>
      </c>
      <c r="I10353" s="20">
        <f t="shared" si="1949"/>
        <v>1.3111508892797972</v>
      </c>
      <c r="J10353">
        <f t="shared" si="1950"/>
        <v>0.15943594813642334</v>
      </c>
      <c r="K10353" s="16">
        <f t="shared" si="1941"/>
        <v>0.77926091695945543</v>
      </c>
      <c r="L10353" s="16">
        <f t="shared" si="1942"/>
        <v>0.20459892786425821</v>
      </c>
      <c r="M10353" s="6"/>
      <c r="N10353" s="6">
        <f t="shared" si="1943"/>
        <v>3.1448753438309778</v>
      </c>
      <c r="O10353" s="6"/>
      <c r="P10353" s="6">
        <f t="shared" si="1944"/>
        <v>3.1675286704260204</v>
      </c>
      <c r="Q10353">
        <f t="shared" si="1951"/>
        <v>0.33595338185867163</v>
      </c>
      <c r="R10353">
        <f t="shared" si="1945"/>
        <v>1</v>
      </c>
      <c r="S10353">
        <f t="shared" si="1946"/>
        <v>3.1675286704260204</v>
      </c>
      <c r="T10353" s="6">
        <f t="shared" si="1952"/>
        <v>97.641139213770515</v>
      </c>
      <c r="U10353">
        <f t="shared" si="1947"/>
        <v>17.543611901270932</v>
      </c>
      <c r="V10353" s="16">
        <f t="shared" si="1948"/>
        <v>11.499576670783188</v>
      </c>
    </row>
    <row r="10354" spans="4:22" ht="15.75" x14ac:dyDescent="0.25">
      <c r="D10354" s="27">
        <v>35916</v>
      </c>
      <c r="E10354">
        <v>121</v>
      </c>
      <c r="F10354">
        <v>11.7</v>
      </c>
      <c r="G10354">
        <v>0.3</v>
      </c>
      <c r="H10354">
        <v>2.9239325530517593</v>
      </c>
      <c r="I10354" s="20">
        <f t="shared" si="1949"/>
        <v>1.4142571557521253</v>
      </c>
      <c r="J10354">
        <f t="shared" si="1950"/>
        <v>0.17197367013945844</v>
      </c>
      <c r="K10354" s="16">
        <f t="shared" si="1941"/>
        <v>0.80955136371387604</v>
      </c>
      <c r="L10354" s="16">
        <f t="shared" si="1942"/>
        <v>0.21243083249284722</v>
      </c>
      <c r="M10354" s="6"/>
      <c r="N10354" s="6">
        <f t="shared" si="1943"/>
        <v>2.3391460424414077</v>
      </c>
      <c r="O10354" s="6"/>
      <c r="P10354" s="6">
        <f t="shared" si="1944"/>
        <v>2.3617993690364498</v>
      </c>
      <c r="Q10354">
        <f t="shared" si="1951"/>
        <v>0.32547046404590174</v>
      </c>
      <c r="R10354">
        <f t="shared" si="1945"/>
        <v>1</v>
      </c>
      <c r="S10354">
        <f t="shared" si="1946"/>
        <v>2.3617993690364498</v>
      </c>
      <c r="T10354" s="6">
        <f t="shared" si="1952"/>
        <v>95.601993171329113</v>
      </c>
      <c r="U10354">
        <f t="shared" si="1947"/>
        <v>13.057268399800883</v>
      </c>
      <c r="V10354" s="16">
        <f t="shared" si="1948"/>
        <v>11.789276115475989</v>
      </c>
    </row>
    <row r="10355" spans="4:22" ht="15.75" x14ac:dyDescent="0.25">
      <c r="D10355" s="27">
        <v>35917</v>
      </c>
      <c r="E10355">
        <v>122</v>
      </c>
      <c r="F10355">
        <v>8.0009999999999994</v>
      </c>
      <c r="G10355">
        <v>10.6</v>
      </c>
      <c r="H10355">
        <v>1.4423004227726925</v>
      </c>
      <c r="I10355" s="20">
        <f t="shared" si="1949"/>
        <v>1.3512785171575308</v>
      </c>
      <c r="J10355">
        <f t="shared" si="1950"/>
        <v>0.16431546768635574</v>
      </c>
      <c r="K10355" s="16">
        <f t="shared" si="1941"/>
        <v>0.82919177481768069</v>
      </c>
      <c r="L10355" s="16">
        <f t="shared" si="1942"/>
        <v>0.19816340764171805</v>
      </c>
      <c r="M10355" s="6"/>
      <c r="N10355" s="6">
        <f t="shared" si="1943"/>
        <v>1.1538403382181541</v>
      </c>
      <c r="O10355" s="6"/>
      <c r="P10355" s="6">
        <f t="shared" si="1944"/>
        <v>1.1764936648131965</v>
      </c>
      <c r="Q10355">
        <f t="shared" si="1951"/>
        <v>0.31867331057109705</v>
      </c>
      <c r="R10355">
        <f t="shared" si="1945"/>
        <v>1</v>
      </c>
      <c r="S10355">
        <f t="shared" si="1946"/>
        <v>1.1764936648131965</v>
      </c>
      <c r="T10355" s="6">
        <f t="shared" si="1952"/>
        <v>105.04815283311096</v>
      </c>
      <c r="U10355">
        <f t="shared" si="1947"/>
        <v>8.9291627749407567</v>
      </c>
      <c r="V10355" s="16">
        <f t="shared" si="1948"/>
        <v>11.257352352207349</v>
      </c>
    </row>
    <row r="10356" spans="4:22" ht="15.75" x14ac:dyDescent="0.25">
      <c r="D10356" s="27">
        <v>35918</v>
      </c>
      <c r="E10356">
        <v>123</v>
      </c>
      <c r="F10356">
        <v>5.0650000000000004</v>
      </c>
      <c r="G10356">
        <v>3.4</v>
      </c>
      <c r="H10356">
        <v>1.0067792892890077</v>
      </c>
      <c r="I10356" s="20">
        <f t="shared" si="1949"/>
        <v>1.0420077120137581</v>
      </c>
      <c r="J10356">
        <f t="shared" si="1950"/>
        <v>0.12670813778087298</v>
      </c>
      <c r="K10356" s="16">
        <f t="shared" si="1941"/>
        <v>0.7382093462676167</v>
      </c>
      <c r="L10356" s="16">
        <f t="shared" si="1942"/>
        <v>0.17164255427204866</v>
      </c>
      <c r="M10356" s="6"/>
      <c r="N10356" s="6">
        <f t="shared" si="1943"/>
        <v>0.8054234314312062</v>
      </c>
      <c r="O10356" s="6"/>
      <c r="P10356" s="6">
        <f t="shared" si="1944"/>
        <v>0.82807675802624858</v>
      </c>
      <c r="Q10356">
        <f t="shared" si="1951"/>
        <v>0.35016050944370319</v>
      </c>
      <c r="R10356">
        <f t="shared" si="1945"/>
        <v>1</v>
      </c>
      <c r="S10356">
        <f t="shared" si="1946"/>
        <v>0.82807675802624858</v>
      </c>
      <c r="T10356" s="6">
        <f t="shared" si="1952"/>
        <v>105.89999999999999</v>
      </c>
      <c r="U10356">
        <f t="shared" si="1947"/>
        <v>5.6525696106830328</v>
      </c>
      <c r="V10356" s="16">
        <f t="shared" si="1948"/>
        <v>10.214975084872613</v>
      </c>
    </row>
    <row r="10357" spans="4:22" ht="15.75" x14ac:dyDescent="0.25">
      <c r="D10357" s="27">
        <v>35919</v>
      </c>
      <c r="E10357">
        <v>124</v>
      </c>
      <c r="F10357">
        <v>4.7919999999999998</v>
      </c>
      <c r="G10357">
        <v>3</v>
      </c>
      <c r="H10357">
        <v>0.99115638440139897</v>
      </c>
      <c r="I10357" s="20">
        <f t="shared" si="1949"/>
        <v>0.90147925152472008</v>
      </c>
      <c r="J10357">
        <f t="shared" si="1950"/>
        <v>0.10961987698540596</v>
      </c>
      <c r="K10357" s="16">
        <f t="shared" si="1941"/>
        <v>0.73003351826167362</v>
      </c>
      <c r="L10357" s="16">
        <f t="shared" si="1942"/>
        <v>0.15015732051102035</v>
      </c>
      <c r="M10357" s="6"/>
      <c r="N10357" s="6">
        <f t="shared" si="1943"/>
        <v>0.79292510752111922</v>
      </c>
      <c r="O10357" s="6"/>
      <c r="P10357" s="6">
        <f t="shared" si="1944"/>
        <v>0.8155784341161616</v>
      </c>
      <c r="Q10357">
        <f t="shared" si="1951"/>
        <v>0.35298999999999997</v>
      </c>
      <c r="R10357">
        <f t="shared" si="1945"/>
        <v>1</v>
      </c>
      <c r="S10357">
        <f t="shared" si="1946"/>
        <v>0.8155784341161616</v>
      </c>
      <c r="T10357" s="6">
        <f t="shared" si="1952"/>
        <v>105.89999999999999</v>
      </c>
      <c r="U10357">
        <f t="shared" si="1947"/>
        <v>5.3479000146876778</v>
      </c>
      <c r="V10357" s="16">
        <f t="shared" si="1948"/>
        <v>9.3097966603842792</v>
      </c>
    </row>
    <row r="10358" spans="4:22" ht="15.75" x14ac:dyDescent="0.25">
      <c r="D10358" s="27">
        <v>35920</v>
      </c>
      <c r="E10358">
        <v>125</v>
      </c>
      <c r="F10358">
        <v>4.5330000000000004</v>
      </c>
      <c r="G10358">
        <v>0</v>
      </c>
      <c r="H10358">
        <v>0.99212651222679904</v>
      </c>
      <c r="I10358" s="20">
        <f t="shared" si="1949"/>
        <v>0.79587365568702839</v>
      </c>
      <c r="J10358">
        <f t="shared" si="1950"/>
        <v>9.6778236531542647E-2</v>
      </c>
      <c r="K10358" s="16">
        <f t="shared" si="1941"/>
        <v>0.73003351826167362</v>
      </c>
      <c r="L10358" s="16">
        <f t="shared" si="1942"/>
        <v>0.13256683989248477</v>
      </c>
      <c r="M10358" s="6"/>
      <c r="N10358" s="6">
        <f t="shared" si="1943"/>
        <v>0.79370120978143932</v>
      </c>
      <c r="O10358" s="6"/>
      <c r="P10358" s="6">
        <f t="shared" si="1944"/>
        <v>0.8163545363764817</v>
      </c>
      <c r="Q10358">
        <f t="shared" si="1951"/>
        <v>0.35298999999999997</v>
      </c>
      <c r="R10358">
        <f t="shared" si="1945"/>
        <v>1</v>
      </c>
      <c r="S10358">
        <f t="shared" si="1946"/>
        <v>0.8163545363764817</v>
      </c>
      <c r="T10358" s="6">
        <f t="shared" si="1952"/>
        <v>105.10629879021856</v>
      </c>
      <c r="U10358">
        <f t="shared" si="1947"/>
        <v>5.0588545005382404</v>
      </c>
      <c r="V10358" s="16">
        <f t="shared" si="1948"/>
        <v>8.519206609613958</v>
      </c>
    </row>
    <row r="10359" spans="4:22" ht="15.75" x14ac:dyDescent="0.25">
      <c r="D10359" s="27">
        <v>35921</v>
      </c>
      <c r="E10359">
        <v>126</v>
      </c>
      <c r="F10359">
        <v>7.9489999999999998</v>
      </c>
      <c r="G10359">
        <v>4.5</v>
      </c>
      <c r="H10359">
        <v>1.9820981776021818</v>
      </c>
      <c r="I10359" s="20">
        <f t="shared" si="1949"/>
        <v>0.81275798576438241</v>
      </c>
      <c r="J10359">
        <f t="shared" si="1950"/>
        <v>9.8831371068948903E-2</v>
      </c>
      <c r="K10359" s="16">
        <f t="shared" si="1941"/>
        <v>0.73764930276026197</v>
      </c>
      <c r="L10359" s="16">
        <f t="shared" si="1942"/>
        <v>0.13398151492738464</v>
      </c>
      <c r="M10359" s="6"/>
      <c r="N10359" s="6">
        <f t="shared" si="1943"/>
        <v>1.5856785420817454</v>
      </c>
      <c r="O10359" s="6"/>
      <c r="P10359" s="6">
        <f t="shared" si="1944"/>
        <v>1.6083318686767878</v>
      </c>
      <c r="Q10359">
        <f t="shared" si="1951"/>
        <v>0.35035432930072852</v>
      </c>
      <c r="R10359">
        <f t="shared" si="1945"/>
        <v>1</v>
      </c>
      <c r="S10359">
        <f t="shared" si="1946"/>
        <v>1.6083318686767878</v>
      </c>
      <c r="T10359" s="6">
        <f t="shared" si="1952"/>
        <v>105.89999999999999</v>
      </c>
      <c r="U10359">
        <f t="shared" si="1947"/>
        <v>8.8711304709416421</v>
      </c>
      <c r="V10359" s="16">
        <f t="shared" si="1948"/>
        <v>8.5846573950945153</v>
      </c>
    </row>
    <row r="10360" spans="4:22" ht="15.75" x14ac:dyDescent="0.25">
      <c r="D10360" s="27">
        <v>35922</v>
      </c>
      <c r="E10360">
        <v>127</v>
      </c>
      <c r="F10360">
        <v>9.6359999999999992</v>
      </c>
      <c r="G10360">
        <v>0</v>
      </c>
      <c r="H10360">
        <v>2.2389848607699072</v>
      </c>
      <c r="I10360" s="20">
        <f t="shared" si="1949"/>
        <v>0.85771134944164795</v>
      </c>
      <c r="J10360">
        <f t="shared" si="1950"/>
        <v>0.10429770009210439</v>
      </c>
      <c r="K10360" s="16">
        <f t="shared" si="1941"/>
        <v>0.73003351826167362</v>
      </c>
      <c r="L10360" s="16">
        <f t="shared" si="1942"/>
        <v>0.14286700197061344</v>
      </c>
      <c r="M10360" s="6"/>
      <c r="N10360" s="6">
        <f t="shared" si="1943"/>
        <v>1.7911878886159258</v>
      </c>
      <c r="O10360" s="6"/>
      <c r="P10360" s="6">
        <f t="shared" si="1944"/>
        <v>1.8138412152109682</v>
      </c>
      <c r="Q10360">
        <f t="shared" si="1951"/>
        <v>0.35298999999999997</v>
      </c>
      <c r="R10360">
        <f t="shared" si="1945"/>
        <v>1</v>
      </c>
      <c r="S10360">
        <f t="shared" si="1946"/>
        <v>1.8138412152109682</v>
      </c>
      <c r="T10360" s="6">
        <f t="shared" si="1952"/>
        <v>104.10881211138407</v>
      </c>
      <c r="U10360">
        <f t="shared" si="1947"/>
        <v>10.75383233337447</v>
      </c>
      <c r="V10360" s="16">
        <f t="shared" si="1948"/>
        <v>8.9880804622873587</v>
      </c>
    </row>
    <row r="10361" spans="4:22" ht="15.75" x14ac:dyDescent="0.25">
      <c r="D10361" s="27">
        <v>35923</v>
      </c>
      <c r="E10361">
        <v>128</v>
      </c>
      <c r="F10361">
        <v>13.21</v>
      </c>
      <c r="G10361">
        <v>0</v>
      </c>
      <c r="H10361">
        <v>2.9391527443580587</v>
      </c>
      <c r="I10361" s="20">
        <f t="shared" si="1949"/>
        <v>1.0312903254086672</v>
      </c>
      <c r="J10361">
        <f t="shared" si="1950"/>
        <v>0.12540490356969392</v>
      </c>
      <c r="K10361" s="16">
        <f t="shared" si="1941"/>
        <v>0.74725677963299353</v>
      </c>
      <c r="L10361" s="16">
        <f t="shared" si="1942"/>
        <v>0.16782036240779921</v>
      </c>
      <c r="M10361" s="6"/>
      <c r="N10361" s="6">
        <f t="shared" si="1943"/>
        <v>2.3513221954864472</v>
      </c>
      <c r="O10361" s="6"/>
      <c r="P10361" s="6">
        <f t="shared" si="1944"/>
        <v>2.3739755220814898</v>
      </c>
      <c r="Q10361">
        <f t="shared" si="1951"/>
        <v>0.34702937370461356</v>
      </c>
      <c r="R10361">
        <f t="shared" si="1945"/>
        <v>1</v>
      </c>
      <c r="S10361">
        <f t="shared" si="1946"/>
        <v>2.3739755220814898</v>
      </c>
      <c r="T10361" s="6">
        <f t="shared" si="1952"/>
        <v>101.75748991589762</v>
      </c>
      <c r="U10361">
        <f t="shared" si="1947"/>
        <v>14.742437227467494</v>
      </c>
      <c r="V10361" s="16">
        <f t="shared" si="1948"/>
        <v>10.058275500485449</v>
      </c>
    </row>
    <row r="10362" spans="4:22" ht="15.75" x14ac:dyDescent="0.25">
      <c r="D10362" s="27">
        <v>35924</v>
      </c>
      <c r="E10362">
        <v>129</v>
      </c>
      <c r="F10362">
        <v>11.47</v>
      </c>
      <c r="G10362">
        <v>7.3</v>
      </c>
      <c r="H10362">
        <v>3.3940733497169835</v>
      </c>
      <c r="I10362" s="20">
        <f t="shared" si="1949"/>
        <v>1.1423101000812554</v>
      </c>
      <c r="J10362">
        <f t="shared" si="1950"/>
        <v>0.13890490816988066</v>
      </c>
      <c r="K10362" s="16">
        <f t="shared" si="1941"/>
        <v>0.76990397291668955</v>
      </c>
      <c r="L10362" s="16">
        <f t="shared" si="1942"/>
        <v>0.18041848471525085</v>
      </c>
      <c r="M10362" s="6"/>
      <c r="N10362" s="6">
        <f t="shared" si="1943"/>
        <v>2.7152586797735871</v>
      </c>
      <c r="O10362" s="6"/>
      <c r="P10362" s="6">
        <f t="shared" si="1944"/>
        <v>2.7379120063686297</v>
      </c>
      <c r="Q10362">
        <f t="shared" si="1951"/>
        <v>0.33919163305299205</v>
      </c>
      <c r="R10362">
        <f t="shared" si="1945"/>
        <v>1</v>
      </c>
      <c r="S10362">
        <f t="shared" si="1946"/>
        <v>2.7379120063686297</v>
      </c>
      <c r="T10362" s="6">
        <f t="shared" si="1952"/>
        <v>105.89999999999999</v>
      </c>
      <c r="U10362">
        <f t="shared" si="1947"/>
        <v>12.800587055189414</v>
      </c>
      <c r="V10362" s="16">
        <f t="shared" si="1948"/>
        <v>10.568290492394906</v>
      </c>
    </row>
    <row r="10363" spans="4:22" ht="15.75" x14ac:dyDescent="0.25">
      <c r="D10363" s="27">
        <v>35925</v>
      </c>
      <c r="E10363">
        <v>130</v>
      </c>
      <c r="F10363">
        <v>15.57</v>
      </c>
      <c r="G10363">
        <v>0</v>
      </c>
      <c r="H10363">
        <v>3.8377028671089422</v>
      </c>
      <c r="I10363" s="20">
        <f t="shared" si="1949"/>
        <v>1.282750089860629</v>
      </c>
      <c r="J10363">
        <f t="shared" si="1950"/>
        <v>0.15598241092705248</v>
      </c>
      <c r="K10363" s="16">
        <f t="shared" si="1941"/>
        <v>0.73003351826167362</v>
      </c>
      <c r="L10363" s="16">
        <f t="shared" si="1942"/>
        <v>0.21366472500943723</v>
      </c>
      <c r="M10363" s="6"/>
      <c r="N10363" s="6">
        <f t="shared" si="1943"/>
        <v>3.070162293687154</v>
      </c>
      <c r="O10363" s="6"/>
      <c r="P10363" s="6">
        <f t="shared" si="1944"/>
        <v>3.0928156202821961</v>
      </c>
      <c r="Q10363">
        <f t="shared" si="1951"/>
        <v>0.35298999999999997</v>
      </c>
      <c r="R10363">
        <f t="shared" si="1945"/>
        <v>1</v>
      </c>
      <c r="S10363">
        <f t="shared" si="1946"/>
        <v>3.0928156202821961</v>
      </c>
      <c r="T10363" s="6">
        <f t="shared" si="1952"/>
        <v>102.82983770631284</v>
      </c>
      <c r="U10363">
        <f t="shared" si="1947"/>
        <v>17.376211024350408</v>
      </c>
      <c r="V10363" s="16">
        <f t="shared" si="1948"/>
        <v>11.834427277279778</v>
      </c>
    </row>
    <row r="10364" spans="4:22" ht="15.75" x14ac:dyDescent="0.25">
      <c r="D10364" s="27">
        <v>35926</v>
      </c>
      <c r="E10364">
        <v>131</v>
      </c>
      <c r="F10364">
        <v>11.34</v>
      </c>
      <c r="G10364">
        <v>0</v>
      </c>
      <c r="H10364">
        <v>2.3749347928729962</v>
      </c>
      <c r="I10364" s="20">
        <f t="shared" si="1949"/>
        <v>1.3608913039560713</v>
      </c>
      <c r="J10364">
        <f t="shared" si="1950"/>
        <v>0.16548438256105827</v>
      </c>
      <c r="K10364" s="16">
        <f t="shared" si="1941"/>
        <v>0.75957545744420507</v>
      </c>
      <c r="L10364" s="16">
        <f t="shared" si="1942"/>
        <v>0.21786430951557437</v>
      </c>
      <c r="M10364" s="6"/>
      <c r="N10364" s="6">
        <f t="shared" si="1943"/>
        <v>1.8999478342983971</v>
      </c>
      <c r="O10364" s="6"/>
      <c r="P10364" s="6">
        <f t="shared" si="1944"/>
        <v>1.9226011608934395</v>
      </c>
      <c r="Q10364">
        <f t="shared" si="1951"/>
        <v>0.34276612568770948</v>
      </c>
      <c r="R10364">
        <f t="shared" si="1945"/>
        <v>1</v>
      </c>
      <c r="S10364">
        <f t="shared" si="1946"/>
        <v>1.9226011608934395</v>
      </c>
      <c r="T10364" s="6">
        <f t="shared" si="1952"/>
        <v>100.92988987201446</v>
      </c>
      <c r="U10364">
        <f t="shared" si="1947"/>
        <v>12.655506295191625</v>
      </c>
      <c r="V10364" s="16">
        <f t="shared" si="1948"/>
        <v>11.987131519786075</v>
      </c>
    </row>
    <row r="10365" spans="4:22" ht="15.75" x14ac:dyDescent="0.25">
      <c r="D10365" s="27">
        <v>35927</v>
      </c>
      <c r="E10365">
        <v>132</v>
      </c>
      <c r="F10365">
        <v>9.0939999999999994</v>
      </c>
      <c r="G10365">
        <v>0</v>
      </c>
      <c r="H10365">
        <v>3.0475582631017288</v>
      </c>
      <c r="I10365" s="20">
        <f t="shared" si="1949"/>
        <v>1.3338975280421217</v>
      </c>
      <c r="J10365">
        <f t="shared" si="1950"/>
        <v>0.162201939409922</v>
      </c>
      <c r="K10365" s="16">
        <f t="shared" si="1941"/>
        <v>0.77787515533966645</v>
      </c>
      <c r="L10365" s="16">
        <f t="shared" si="1942"/>
        <v>0.20851924411841513</v>
      </c>
      <c r="M10365" s="6"/>
      <c r="N10365" s="6">
        <f t="shared" si="1943"/>
        <v>2.4380466104813832</v>
      </c>
      <c r="O10365" s="6"/>
      <c r="P10365" s="6">
        <f t="shared" si="1944"/>
        <v>2.4606999370764253</v>
      </c>
      <c r="Q10365">
        <f t="shared" si="1951"/>
        <v>0.3364329662400482</v>
      </c>
      <c r="R10365">
        <f t="shared" si="1945"/>
        <v>1</v>
      </c>
      <c r="S10365">
        <f t="shared" si="1946"/>
        <v>2.4606999370764253</v>
      </c>
      <c r="T10365" s="6">
        <f t="shared" si="1952"/>
        <v>98.491843261533077</v>
      </c>
      <c r="U10365">
        <f t="shared" si="1947"/>
        <v>10.14895716476831</v>
      </c>
      <c r="V10365" s="16">
        <f t="shared" si="1948"/>
        <v>11.645267927666339</v>
      </c>
    </row>
    <row r="10366" spans="4:22" ht="15.75" x14ac:dyDescent="0.25">
      <c r="D10366" s="27">
        <v>35928</v>
      </c>
      <c r="E10366">
        <v>133</v>
      </c>
      <c r="F10366">
        <v>10.210000000000001</v>
      </c>
      <c r="G10366">
        <v>0</v>
      </c>
      <c r="H10366">
        <v>3.3271949799951743</v>
      </c>
      <c r="I10366" s="20">
        <f t="shared" si="1949"/>
        <v>1.365865645619095</v>
      </c>
      <c r="J10366">
        <f t="shared" si="1950"/>
        <v>0.16608926250728195</v>
      </c>
      <c r="K10366" s="16">
        <f t="shared" si="1941"/>
        <v>0.80135765081741128</v>
      </c>
      <c r="L10366" s="16">
        <f t="shared" si="1942"/>
        <v>0.20725984501160677</v>
      </c>
      <c r="M10366" s="6"/>
      <c r="N10366" s="6">
        <f t="shared" si="1943"/>
        <v>2.6617559839961396</v>
      </c>
      <c r="O10366" s="6"/>
      <c r="P10366" s="6">
        <f t="shared" si="1944"/>
        <v>2.6844093105911817</v>
      </c>
      <c r="Q10366">
        <f t="shared" si="1951"/>
        <v>0.32830614420511028</v>
      </c>
      <c r="R10366">
        <f t="shared" si="1945"/>
        <v>1</v>
      </c>
      <c r="S10366">
        <f t="shared" si="1946"/>
        <v>2.6844093105911817</v>
      </c>
      <c r="T10366" s="6">
        <f t="shared" si="1952"/>
        <v>95.830087277536947</v>
      </c>
      <c r="U10366">
        <f t="shared" si="1947"/>
        <v>11.394419689057012</v>
      </c>
      <c r="V10366" s="16">
        <f t="shared" si="1948"/>
        <v>11.598615182406457</v>
      </c>
    </row>
    <row r="10367" spans="4:22" ht="15.75" x14ac:dyDescent="0.25">
      <c r="D10367" s="27">
        <v>35929</v>
      </c>
      <c r="E10367">
        <v>134</v>
      </c>
      <c r="F10367">
        <v>12.48</v>
      </c>
      <c r="G10367">
        <v>0</v>
      </c>
      <c r="H10367">
        <v>3.2537485014397109</v>
      </c>
      <c r="I10367" s="20">
        <f t="shared" si="1949"/>
        <v>1.4900879735790793</v>
      </c>
      <c r="J10367">
        <f t="shared" si="1950"/>
        <v>0.18119469758721604</v>
      </c>
      <c r="K10367" s="16">
        <f t="shared" si="1941"/>
        <v>0.82699484437570348</v>
      </c>
      <c r="L10367" s="16">
        <f t="shared" si="1942"/>
        <v>0.2191001537911636</v>
      </c>
      <c r="M10367" s="6"/>
      <c r="N10367" s="6">
        <f t="shared" si="1943"/>
        <v>2.6029988011517688</v>
      </c>
      <c r="O10367" s="6"/>
      <c r="P10367" s="6">
        <f t="shared" si="1944"/>
        <v>2.625652127746811</v>
      </c>
      <c r="Q10367">
        <f t="shared" si="1951"/>
        <v>0.31943362425845651</v>
      </c>
      <c r="R10367">
        <f t="shared" si="1945"/>
        <v>1</v>
      </c>
      <c r="S10367">
        <f t="shared" si="1946"/>
        <v>2.625652127746811</v>
      </c>
      <c r="T10367" s="6">
        <f t="shared" si="1952"/>
        <v>93.227088476385177</v>
      </c>
      <c r="U10367">
        <f t="shared" si="1947"/>
        <v>13.927752959787609</v>
      </c>
      <c r="V10367" s="16">
        <f t="shared" si="1948"/>
        <v>12.031788131938551</v>
      </c>
    </row>
    <row r="10368" spans="4:22" ht="15.75" x14ac:dyDescent="0.25">
      <c r="D10368" s="27">
        <v>35930</v>
      </c>
      <c r="E10368">
        <v>135</v>
      </c>
      <c r="F10368">
        <v>11.73</v>
      </c>
      <c r="G10368">
        <v>0</v>
      </c>
      <c r="H10368">
        <v>3.8592850791672628</v>
      </c>
      <c r="I10368" s="20">
        <f t="shared" si="1949"/>
        <v>1.5737450529992247</v>
      </c>
      <c r="J10368">
        <f t="shared" si="1950"/>
        <v>0.19136739844470574</v>
      </c>
      <c r="K10368" s="16">
        <f t="shared" si="1941"/>
        <v>0.85206610729325416</v>
      </c>
      <c r="L10368" s="16">
        <f t="shared" si="1942"/>
        <v>0.22459219631751312</v>
      </c>
      <c r="M10368" s="6"/>
      <c r="N10368" s="6">
        <f t="shared" si="1943"/>
        <v>3.0874280633338103</v>
      </c>
      <c r="O10368" s="6"/>
      <c r="P10368" s="6">
        <f t="shared" si="1944"/>
        <v>3.1100813899288529</v>
      </c>
      <c r="Q10368">
        <f t="shared" si="1951"/>
        <v>0.31075696158795058</v>
      </c>
      <c r="R10368">
        <f t="shared" si="1945"/>
        <v>0.91766143231778396</v>
      </c>
      <c r="S10368">
        <f t="shared" si="1946"/>
        <v>2.8540017429069953</v>
      </c>
      <c r="T10368" s="6">
        <f t="shared" si="1952"/>
        <v>90.395740060073223</v>
      </c>
      <c r="U10368">
        <f t="shared" si="1947"/>
        <v>13.090748575184989</v>
      </c>
      <c r="V10368" s="16">
        <f t="shared" si="1948"/>
        <v>12.228733552296914</v>
      </c>
    </row>
    <row r="10369" spans="4:22" ht="15.75" x14ac:dyDescent="0.25">
      <c r="D10369" s="27">
        <v>35931</v>
      </c>
      <c r="E10369">
        <v>136</v>
      </c>
      <c r="F10369">
        <v>12.64</v>
      </c>
      <c r="G10369">
        <v>0</v>
      </c>
      <c r="H10369">
        <v>3.7911683454853562</v>
      </c>
      <c r="I10369" s="20">
        <f t="shared" si="1949"/>
        <v>1.6957383250994651</v>
      </c>
      <c r="J10369">
        <f t="shared" si="1950"/>
        <v>0.20620178033209496</v>
      </c>
      <c r="K10369" s="16">
        <f t="shared" si="1941"/>
        <v>0.87933676163436936</v>
      </c>
      <c r="L10369" s="16">
        <f t="shared" si="1942"/>
        <v>0.23449694056784381</v>
      </c>
      <c r="M10369" s="6"/>
      <c r="N10369" s="6">
        <f t="shared" si="1943"/>
        <v>3.032934676388285</v>
      </c>
      <c r="O10369" s="6"/>
      <c r="P10369" s="6">
        <f t="shared" si="1944"/>
        <v>3.0555880029833276</v>
      </c>
      <c r="Q10369">
        <f t="shared" si="1951"/>
        <v>0.30131913353357742</v>
      </c>
      <c r="R10369">
        <f t="shared" si="1945"/>
        <v>0.81140848796291576</v>
      </c>
      <c r="S10369">
        <f t="shared" si="1946"/>
        <v>2.479330041338327</v>
      </c>
      <c r="T10369" s="6">
        <f t="shared" si="1952"/>
        <v>87.939063345329942</v>
      </c>
      <c r="U10369">
        <f t="shared" si="1947"/>
        <v>14.106313895169501</v>
      </c>
      <c r="V10369" s="16">
        <f t="shared" si="1948"/>
        <v>12.577925868442367</v>
      </c>
    </row>
    <row r="10370" spans="4:22" ht="15.75" x14ac:dyDescent="0.25">
      <c r="D10370" s="27">
        <v>35932</v>
      </c>
      <c r="E10370">
        <v>137</v>
      </c>
      <c r="F10370">
        <v>15.38</v>
      </c>
      <c r="G10370">
        <v>0</v>
      </c>
      <c r="H10370">
        <v>4.5523906306943775</v>
      </c>
      <c r="I10370" s="20">
        <f t="shared" si="1949"/>
        <v>1.9277032360296436</v>
      </c>
      <c r="J10370">
        <f t="shared" si="1950"/>
        <v>0.23440871350120465</v>
      </c>
      <c r="K10370" s="16">
        <f t="shared" si="1941"/>
        <v>0.90299869639649832</v>
      </c>
      <c r="L10370" s="16">
        <f t="shared" si="1942"/>
        <v>0.25958920476478514</v>
      </c>
      <c r="M10370" s="6"/>
      <c r="N10370" s="6">
        <f t="shared" si="1943"/>
        <v>3.6419125045555023</v>
      </c>
      <c r="O10370" s="6"/>
      <c r="P10370" s="6">
        <f t="shared" si="1944"/>
        <v>3.6645658311505445</v>
      </c>
      <c r="Q10370">
        <f t="shared" si="1951"/>
        <v>0.29313021115109983</v>
      </c>
      <c r="R10370">
        <f t="shared" si="1945"/>
        <v>0.72451144621976105</v>
      </c>
      <c r="S10370">
        <f t="shared" si="1946"/>
        <v>2.6550198900944015</v>
      </c>
      <c r="T10370" s="6">
        <f t="shared" si="1952"/>
        <v>85.306696781830581</v>
      </c>
      <c r="U10370">
        <f t="shared" si="1947"/>
        <v>17.164169913584409</v>
      </c>
      <c r="V10370" s="16">
        <f t="shared" si="1948"/>
        <v>13.430875350263888</v>
      </c>
    </row>
    <row r="10371" spans="4:22" ht="15.75" x14ac:dyDescent="0.25">
      <c r="D10371" s="27">
        <v>35933</v>
      </c>
      <c r="E10371">
        <v>138</v>
      </c>
      <c r="F10371">
        <v>17.13</v>
      </c>
      <c r="G10371">
        <v>0</v>
      </c>
      <c r="H10371">
        <v>4.4408719520028352</v>
      </c>
      <c r="I10371" s="20">
        <f t="shared" si="1949"/>
        <v>2.2328620369500638</v>
      </c>
      <c r="J10371">
        <f t="shared" si="1950"/>
        <v>0.27151602369312777</v>
      </c>
      <c r="K10371" s="16">
        <f t="shared" si="1941"/>
        <v>0.92835282033219102</v>
      </c>
      <c r="L10371" s="16">
        <f t="shared" si="1942"/>
        <v>0.29247072637316018</v>
      </c>
      <c r="M10371" s="6"/>
      <c r="N10371" s="6">
        <f t="shared" si="1943"/>
        <v>3.5526975616022685</v>
      </c>
      <c r="O10371" s="6"/>
      <c r="P10371" s="6">
        <f t="shared" si="1944"/>
        <v>3.5753508881973106</v>
      </c>
      <c r="Q10371">
        <f t="shared" si="1951"/>
        <v>0.28435565593943529</v>
      </c>
      <c r="R10371">
        <f t="shared" si="1945"/>
        <v>0.6368606098548959</v>
      </c>
      <c r="S10371">
        <f t="shared" si="1946"/>
        <v>2.2770001471025831</v>
      </c>
      <c r="T10371" s="6">
        <f t="shared" si="1952"/>
        <v>83.052349961323046</v>
      </c>
      <c r="U10371">
        <f t="shared" si="1947"/>
        <v>19.117180144323857</v>
      </c>
      <c r="V10371" s="16">
        <f t="shared" si="1948"/>
        <v>14.488414085628429</v>
      </c>
    </row>
    <row r="10372" spans="4:22" ht="15.75" x14ac:dyDescent="0.25">
      <c r="D10372" s="27">
        <v>35934</v>
      </c>
      <c r="E10372">
        <v>139</v>
      </c>
      <c r="F10372">
        <v>13.38</v>
      </c>
      <c r="G10372">
        <v>1</v>
      </c>
      <c r="H10372">
        <v>2.7331865344478512</v>
      </c>
      <c r="I10372" s="20">
        <f t="shared" si="1949"/>
        <v>2.3057786144306975</v>
      </c>
      <c r="J10372">
        <f t="shared" si="1950"/>
        <v>0.2803826795147728</v>
      </c>
      <c r="K10372" s="16">
        <f t="shared" si="1941"/>
        <v>0.95006597741058851</v>
      </c>
      <c r="L10372" s="16">
        <f t="shared" si="1942"/>
        <v>0.29511916664878135</v>
      </c>
      <c r="M10372" s="6"/>
      <c r="N10372" s="6">
        <f t="shared" si="1943"/>
        <v>2.186549227558281</v>
      </c>
      <c r="O10372" s="6"/>
      <c r="P10372" s="6">
        <f t="shared" si="1944"/>
        <v>2.2092025541533236</v>
      </c>
      <c r="Q10372">
        <f t="shared" si="1951"/>
        <v>0.27684116653774349</v>
      </c>
      <c r="R10372">
        <f t="shared" si="1945"/>
        <v>0.56628739451850374</v>
      </c>
      <c r="S10372">
        <f t="shared" si="1946"/>
        <v>1.2510435583551092</v>
      </c>
      <c r="T10372" s="6">
        <f t="shared" si="1952"/>
        <v>82.823959729562986</v>
      </c>
      <c r="U10372">
        <f t="shared" si="1947"/>
        <v>14.932158221310754</v>
      </c>
      <c r="V10372" s="16">
        <f t="shared" si="1948"/>
        <v>14.57094160201572</v>
      </c>
    </row>
    <row r="10373" spans="4:22" ht="15.75" x14ac:dyDescent="0.25">
      <c r="D10373" s="27">
        <v>35935</v>
      </c>
      <c r="E10373">
        <v>140</v>
      </c>
      <c r="F10373">
        <v>8.6969999999999992</v>
      </c>
      <c r="G10373">
        <v>2.1</v>
      </c>
      <c r="H10373">
        <v>2.7813497257188868</v>
      </c>
      <c r="I10373" s="20">
        <f t="shared" si="1949"/>
        <v>2.0888348479101881</v>
      </c>
      <c r="J10373">
        <f t="shared" si="1950"/>
        <v>0.25400231750587887</v>
      </c>
      <c r="K10373" s="16">
        <f t="shared" si="1941"/>
        <v>0.95226576004042429</v>
      </c>
      <c r="L10373" s="16">
        <f t="shared" si="1942"/>
        <v>0.26673469546473699</v>
      </c>
      <c r="M10373" s="6"/>
      <c r="N10373" s="6">
        <f t="shared" si="1943"/>
        <v>2.2250797805751095</v>
      </c>
      <c r="O10373" s="6"/>
      <c r="P10373" s="6">
        <f t="shared" si="1944"/>
        <v>2.2477331071701521</v>
      </c>
      <c r="Q10373">
        <f t="shared" si="1951"/>
        <v>0.27607986576520993</v>
      </c>
      <c r="R10373">
        <f t="shared" si="1945"/>
        <v>0.55936868646663007</v>
      </c>
      <c r="S10373">
        <f t="shared" si="1946"/>
        <v>1.257311515685325</v>
      </c>
      <c r="T10373" s="6">
        <f t="shared" si="1952"/>
        <v>83.689301540472698</v>
      </c>
      <c r="U10373">
        <f t="shared" si="1947"/>
        <v>9.7059028438519892</v>
      </c>
      <c r="V10373" s="16">
        <f t="shared" si="1948"/>
        <v>13.666141890754641</v>
      </c>
    </row>
    <row r="10374" spans="4:22" ht="15.75" x14ac:dyDescent="0.25">
      <c r="D10374" s="27">
        <v>35936</v>
      </c>
      <c r="E10374">
        <v>141</v>
      </c>
      <c r="F10374">
        <v>5.3719999999999999</v>
      </c>
      <c r="G10374">
        <v>2.2000000000000002</v>
      </c>
      <c r="H10374">
        <v>1.5626766211911993</v>
      </c>
      <c r="I10374" s="20">
        <f t="shared" si="1949"/>
        <v>1.7457625837255684</v>
      </c>
      <c r="J10374">
        <f t="shared" si="1950"/>
        <v>0.21228473018102911</v>
      </c>
      <c r="K10374" s="16">
        <f t="shared" si="1941"/>
        <v>0.94393106082916567</v>
      </c>
      <c r="L10374" s="16">
        <f t="shared" si="1942"/>
        <v>0.22489431589903872</v>
      </c>
      <c r="M10374" s="6"/>
      <c r="N10374" s="6">
        <f t="shared" si="1943"/>
        <v>1.2501412969529595</v>
      </c>
      <c r="O10374" s="6"/>
      <c r="P10374" s="6">
        <f t="shared" si="1944"/>
        <v>1.2727946235480019</v>
      </c>
      <c r="Q10374">
        <f t="shared" si="1951"/>
        <v>0.27896433846824231</v>
      </c>
      <c r="R10374">
        <f t="shared" si="1945"/>
        <v>0.5858074759131906</v>
      </c>
      <c r="S10374">
        <f t="shared" si="1946"/>
        <v>0.74561260577653465</v>
      </c>
      <c r="T10374" s="6">
        <f t="shared" si="1952"/>
        <v>85.16634226129122</v>
      </c>
      <c r="U10374">
        <f t="shared" si="1947"/>
        <v>5.9951834054470377</v>
      </c>
      <c r="V10374" s="16">
        <f t="shared" si="1948"/>
        <v>12.239497342249184</v>
      </c>
    </row>
    <row r="10375" spans="4:22" ht="15.75" x14ac:dyDescent="0.25">
      <c r="D10375" s="27">
        <v>35937</v>
      </c>
      <c r="E10375">
        <v>142</v>
      </c>
      <c r="F10375">
        <v>4.3150000000000004</v>
      </c>
      <c r="G10375">
        <v>0</v>
      </c>
      <c r="H10375">
        <v>1.9244629620803086</v>
      </c>
      <c r="I10375" s="20">
        <f t="shared" si="1949"/>
        <v>1.4358292307694789</v>
      </c>
      <c r="J10375">
        <f t="shared" si="1950"/>
        <v>0.17459683446156862</v>
      </c>
      <c r="K10375" s="16">
        <f t="shared" ref="K10375:K10438" si="1953">IF(theta&gt;topt,(1-rs)*(theta-topt)/(topt-Porosity)+1,IF(theta&lt;twilt,rwp*theta,(1-rwp)*(theta-twilt)/(topt-twilt)+rwp))</f>
        <v>0.9297046707765908</v>
      </c>
      <c r="L10375" s="16">
        <f t="shared" ref="L10375:L10438" si="1954">(soiltemp-tmin)^2/((30-tmin))^2</f>
        <v>0.18779816854714335</v>
      </c>
      <c r="M10375" s="6"/>
      <c r="N10375" s="6">
        <f t="shared" ref="N10375:N10438" si="1955">ET0*kc</f>
        <v>1.5395703696642471</v>
      </c>
      <c r="O10375" s="6"/>
      <c r="P10375" s="6">
        <f t="shared" ref="P10375:P10438" si="1956">(etc-Inter)</f>
        <v>1.5622236962592895</v>
      </c>
      <c r="Q10375">
        <f t="shared" si="1951"/>
        <v>0.28388780753763743</v>
      </c>
      <c r="R10375">
        <f t="shared" ref="R10375:R10438" si="1957">IF(MAX(0,(1-(0.9*tfield-theta)/(0.9*tfield-alfa*twilt))^2) &gt; 1, 1, MAX(0,(1-(0.9*tfield-theta)/(0.9*tfield-alfa*twilt))^2))</f>
        <v>0.63234580983863931</v>
      </c>
      <c r="S10375">
        <f t="shared" ref="S10375:S10438" si="1958">epot*Kr</f>
        <v>0.98786560836019288</v>
      </c>
      <c r="T10375" s="6">
        <f t="shared" si="1952"/>
        <v>84.201129979526073</v>
      </c>
      <c r="U10375">
        <f t="shared" ref="U10375:U10438" si="1959">IF(Temperature &lt;0, 0.2*Temperature,Temperature*(s1_+(1-s1_)*EXP(-s2_*(LAI-LAIref))))</f>
        <v>4.8155652260804116</v>
      </c>
      <c r="V10375" s="16">
        <f t="shared" si="1948"/>
        <v>10.858794747874231</v>
      </c>
    </row>
    <row r="10376" spans="4:22" ht="15.75" x14ac:dyDescent="0.25">
      <c r="D10376" s="27">
        <v>35938</v>
      </c>
      <c r="E10376">
        <v>143</v>
      </c>
      <c r="F10376">
        <v>6.25</v>
      </c>
      <c r="G10376">
        <v>0</v>
      </c>
      <c r="H10376">
        <v>3.2503866555289314</v>
      </c>
      <c r="I10376" s="20">
        <f t="shared" si="1949"/>
        <v>1.3106084671980451</v>
      </c>
      <c r="J10376">
        <f t="shared" si="1950"/>
        <v>0.15936998961128229</v>
      </c>
      <c r="K10376" s="16">
        <f t="shared" si="1953"/>
        <v>0.9390012908429064</v>
      </c>
      <c r="L10376" s="16">
        <f t="shared" si="1954"/>
        <v>0.16972286530961186</v>
      </c>
      <c r="M10376" s="6"/>
      <c r="N10376" s="6">
        <f t="shared" si="1955"/>
        <v>2.6003093244231454</v>
      </c>
      <c r="O10376" s="6"/>
      <c r="P10376" s="6">
        <f t="shared" si="1956"/>
        <v>2.622962651018188</v>
      </c>
      <c r="Q10376">
        <f t="shared" si="1951"/>
        <v>0.28067043326508689</v>
      </c>
      <c r="R10376">
        <f t="shared" si="1957"/>
        <v>0.60173269716707423</v>
      </c>
      <c r="S10376">
        <f t="shared" si="1958"/>
        <v>1.5783223905656736</v>
      </c>
      <c r="T10376" s="6">
        <f t="shared" si="1952"/>
        <v>82.645460915555446</v>
      </c>
      <c r="U10376">
        <f t="shared" si="1959"/>
        <v>6.9750365383551731</v>
      </c>
      <c r="V10376" s="16">
        <f t="shared" ref="V10376:V10439" si="1960">V10375+(Tsurface-V10375)*att*EXP(-kz*z)*EXP(-klai*LAI)</f>
        <v>10.136493553318687</v>
      </c>
    </row>
    <row r="10377" spans="4:22" ht="15.75" x14ac:dyDescent="0.25">
      <c r="D10377" s="27">
        <v>35939</v>
      </c>
      <c r="E10377">
        <v>144</v>
      </c>
      <c r="F10377">
        <v>5.91</v>
      </c>
      <c r="G10377">
        <v>0</v>
      </c>
      <c r="H10377">
        <v>3.3942245795806545</v>
      </c>
      <c r="I10377" s="20">
        <f t="shared" ref="I10377:I10440" si="1961">K10377*L10377/CF</f>
        <v>1.2084868097164472</v>
      </c>
      <c r="J10377">
        <f t="shared" ref="J10377:J10440" si="1962">K10377*L10377</f>
        <v>0.14695199606151998</v>
      </c>
      <c r="K10377" s="16">
        <f t="shared" si="1953"/>
        <v>0.9539850042807495</v>
      </c>
      <c r="L10377" s="16">
        <f t="shared" si="1954"/>
        <v>0.1540401530444532</v>
      </c>
      <c r="M10377" s="6"/>
      <c r="N10377" s="6">
        <f t="shared" si="1955"/>
        <v>2.7153796636645238</v>
      </c>
      <c r="O10377" s="6"/>
      <c r="P10377" s="6">
        <f t="shared" si="1956"/>
        <v>2.7380329902595664</v>
      </c>
      <c r="Q10377">
        <f t="shared" ref="Q10377:Q10440" si="1963">IF(T10376/L &gt;= tfield, tfield-0.00001,T10376/L)</f>
        <v>0.27548486971851815</v>
      </c>
      <c r="R10377">
        <f t="shared" si="1957"/>
        <v>0.55399096286695859</v>
      </c>
      <c r="S10377">
        <f t="shared" si="1958"/>
        <v>1.5168455326353951</v>
      </c>
      <c r="T10377" s="6">
        <f t="shared" ref="T10377:T10440" si="1964">(IF(T10376+Precipitation-actevapo-Inter&lt;0,0,IF(T10376+Precipitation-actevapo-Inter&gt;tfield*L,tfield*L,IF(T10376+Precipitation-actevapo-Inter&lt;twilt*L,twilt*L,T10376+Precipitation-actevapo-Inter))))</f>
        <v>81.151268709515094</v>
      </c>
      <c r="U10377">
        <f t="shared" si="1959"/>
        <v>6.5955945506686513</v>
      </c>
      <c r="V10377" s="16">
        <f t="shared" si="1960"/>
        <v>9.4779573001744986</v>
      </c>
    </row>
    <row r="10378" spans="4:22" ht="15.75" x14ac:dyDescent="0.25">
      <c r="D10378" s="27">
        <v>35940</v>
      </c>
      <c r="E10378">
        <v>145</v>
      </c>
      <c r="F10378">
        <v>3.8610000000000002</v>
      </c>
      <c r="G10378">
        <v>4.5</v>
      </c>
      <c r="H10378">
        <v>1.3496139235893889</v>
      </c>
      <c r="I10378" s="20">
        <f t="shared" si="1961"/>
        <v>1.0552676806595986</v>
      </c>
      <c r="J10378">
        <f t="shared" si="1962"/>
        <v>0.12832054996820719</v>
      </c>
      <c r="K10378" s="16">
        <f t="shared" si="1953"/>
        <v>0.96837659202578297</v>
      </c>
      <c r="L10378" s="16">
        <f t="shared" si="1954"/>
        <v>0.13251099936210628</v>
      </c>
      <c r="M10378" s="6"/>
      <c r="N10378" s="6">
        <f t="shared" si="1955"/>
        <v>1.0796911388715111</v>
      </c>
      <c r="O10378" s="6"/>
      <c r="P10378" s="6">
        <f t="shared" si="1956"/>
        <v>1.1023444654665535</v>
      </c>
      <c r="Q10378">
        <f t="shared" si="1963"/>
        <v>0.270504229031717</v>
      </c>
      <c r="R10378">
        <f t="shared" si="1957"/>
        <v>0.50999347434253584</v>
      </c>
      <c r="S10378">
        <f t="shared" si="1958"/>
        <v>0.56218848386555309</v>
      </c>
      <c r="T10378" s="6">
        <f t="shared" si="1964"/>
        <v>85.111733552244587</v>
      </c>
      <c r="U10378">
        <f t="shared" si="1959"/>
        <v>4.308898571934292</v>
      </c>
      <c r="V10378" s="16">
        <f t="shared" si="1960"/>
        <v>8.516615967188164</v>
      </c>
    </row>
    <row r="10379" spans="4:22" ht="15.75" x14ac:dyDescent="0.25">
      <c r="D10379" s="27">
        <v>35941</v>
      </c>
      <c r="E10379">
        <v>146</v>
      </c>
      <c r="F10379">
        <v>5.9279999999999999</v>
      </c>
      <c r="G10379">
        <v>0</v>
      </c>
      <c r="H10379">
        <v>1.9516769461576269</v>
      </c>
      <c r="I10379" s="20">
        <f t="shared" si="1961"/>
        <v>0.95624789855911585</v>
      </c>
      <c r="J10379">
        <f t="shared" si="1962"/>
        <v>0.11627974446478849</v>
      </c>
      <c r="K10379" s="16">
        <f t="shared" si="1953"/>
        <v>0.93023064462701688</v>
      </c>
      <c r="L10379" s="16">
        <f t="shared" si="1954"/>
        <v>0.12500098242991312</v>
      </c>
      <c r="M10379" s="6"/>
      <c r="N10379" s="6">
        <f t="shared" si="1955"/>
        <v>1.5613415569261015</v>
      </c>
      <c r="O10379" s="6"/>
      <c r="P10379" s="6">
        <f t="shared" si="1956"/>
        <v>1.5839948835211439</v>
      </c>
      <c r="Q10379">
        <f t="shared" si="1963"/>
        <v>0.28370577850748196</v>
      </c>
      <c r="R10379">
        <f t="shared" si="1957"/>
        <v>0.63059354509199039</v>
      </c>
      <c r="S10379">
        <f t="shared" si="1958"/>
        <v>0.99885694900717259</v>
      </c>
      <c r="T10379" s="6">
        <f t="shared" si="1964"/>
        <v>84.135529929832458</v>
      </c>
      <c r="U10379">
        <f t="shared" si="1959"/>
        <v>6.6156826558991142</v>
      </c>
      <c r="V10379" s="16">
        <f t="shared" si="1960"/>
        <v>8.1630804669221622</v>
      </c>
    </row>
    <row r="10380" spans="4:22" ht="15.75" x14ac:dyDescent="0.25">
      <c r="D10380" s="27">
        <v>35942</v>
      </c>
      <c r="E10380">
        <v>147</v>
      </c>
      <c r="F10380">
        <v>9.2720000000000002</v>
      </c>
      <c r="G10380">
        <v>0</v>
      </c>
      <c r="H10380">
        <v>3.295599053767428</v>
      </c>
      <c r="I10380" s="20">
        <f t="shared" si="1961"/>
        <v>1.0327477329916397</v>
      </c>
      <c r="J10380">
        <f t="shared" si="1962"/>
        <v>0.1255821243317834</v>
      </c>
      <c r="K10380" s="16">
        <f t="shared" si="1953"/>
        <v>0.93963312981745584</v>
      </c>
      <c r="L10380" s="16">
        <f t="shared" si="1954"/>
        <v>0.13365016658808151</v>
      </c>
      <c r="M10380" s="6"/>
      <c r="N10380" s="6">
        <f t="shared" si="1955"/>
        <v>2.6364792430139428</v>
      </c>
      <c r="O10380" s="6"/>
      <c r="P10380" s="6">
        <f t="shared" si="1956"/>
        <v>2.6591325696089854</v>
      </c>
      <c r="Q10380">
        <f t="shared" si="1963"/>
        <v>0.28045176643277486</v>
      </c>
      <c r="R10380">
        <f t="shared" si="1957"/>
        <v>0.5996796604000374</v>
      </c>
      <c r="S10380">
        <f t="shared" si="1958"/>
        <v>1.5946277163017952</v>
      </c>
      <c r="T10380" s="6">
        <f t="shared" si="1964"/>
        <v>82.563555540125705</v>
      </c>
      <c r="U10380">
        <f t="shared" si="1959"/>
        <v>10.347606205380666</v>
      </c>
      <c r="V10380" s="16">
        <f t="shared" si="1960"/>
        <v>8.5693584753106684</v>
      </c>
    </row>
    <row r="10381" spans="4:22" ht="15.75" x14ac:dyDescent="0.25">
      <c r="D10381" s="27">
        <v>35943</v>
      </c>
      <c r="E10381">
        <v>148</v>
      </c>
      <c r="F10381">
        <v>12.27</v>
      </c>
      <c r="G10381">
        <v>0</v>
      </c>
      <c r="H10381">
        <v>3.9422293581915051</v>
      </c>
      <c r="I10381" s="20">
        <f t="shared" si="1961"/>
        <v>1.2175949578416174</v>
      </c>
      <c r="J10381">
        <f t="shared" si="1962"/>
        <v>0.14805954687354067</v>
      </c>
      <c r="K10381" s="16">
        <f t="shared" si="1953"/>
        <v>0.95477389100664856</v>
      </c>
      <c r="L10381" s="16">
        <f t="shared" si="1954"/>
        <v>0.15507289031273863</v>
      </c>
      <c r="M10381" s="6"/>
      <c r="N10381" s="6">
        <f t="shared" si="1955"/>
        <v>3.1537834865532042</v>
      </c>
      <c r="O10381" s="6"/>
      <c r="P10381" s="6">
        <f t="shared" si="1956"/>
        <v>3.1764368131482463</v>
      </c>
      <c r="Q10381">
        <f t="shared" si="1963"/>
        <v>0.27521185180041902</v>
      </c>
      <c r="R10381">
        <f t="shared" si="1957"/>
        <v>0.55153205248394577</v>
      </c>
      <c r="S10381">
        <f t="shared" si="1958"/>
        <v>1.751906715141216</v>
      </c>
      <c r="T10381" s="6">
        <f t="shared" si="1964"/>
        <v>80.834302151579536</v>
      </c>
      <c r="U10381">
        <f t="shared" si="1959"/>
        <v>13.693391732098874</v>
      </c>
      <c r="V10381" s="16">
        <f t="shared" si="1960"/>
        <v>9.5223259729394112</v>
      </c>
    </row>
    <row r="10382" spans="4:22" ht="15.75" x14ac:dyDescent="0.25">
      <c r="D10382" s="27">
        <v>35944</v>
      </c>
      <c r="E10382">
        <v>149</v>
      </c>
      <c r="F10382">
        <v>12.56</v>
      </c>
      <c r="G10382">
        <v>1.9</v>
      </c>
      <c r="H10382">
        <v>3.3950335581784379</v>
      </c>
      <c r="I10382" s="20">
        <f t="shared" si="1961"/>
        <v>1.3994256615256881</v>
      </c>
      <c r="J10382">
        <f t="shared" si="1962"/>
        <v>0.17017016044152367</v>
      </c>
      <c r="K10382" s="16">
        <f t="shared" si="1953"/>
        <v>0.97142951387367515</v>
      </c>
      <c r="L10382" s="16">
        <f t="shared" si="1954"/>
        <v>0.17517499521190441</v>
      </c>
      <c r="M10382" s="6"/>
      <c r="N10382" s="6">
        <f t="shared" si="1955"/>
        <v>2.7160268465427504</v>
      </c>
      <c r="O10382" s="6"/>
      <c r="P10382" s="6">
        <f t="shared" si="1956"/>
        <v>2.7386801731377926</v>
      </c>
      <c r="Q10382">
        <f t="shared" si="1963"/>
        <v>0.26944767383859847</v>
      </c>
      <c r="R10382">
        <f t="shared" si="1957"/>
        <v>0.50089419152357395</v>
      </c>
      <c r="S10382">
        <f t="shared" si="1958"/>
        <v>1.3717889911654961</v>
      </c>
      <c r="T10382" s="6">
        <f t="shared" si="1964"/>
        <v>81.385166487009087</v>
      </c>
      <c r="U10382">
        <f t="shared" si="1959"/>
        <v>14.017033427478555</v>
      </c>
      <c r="V10382" s="16">
        <f t="shared" si="1960"/>
        <v>10.35825148334686</v>
      </c>
    </row>
    <row r="10383" spans="4:22" ht="15.75" x14ac:dyDescent="0.25">
      <c r="D10383" s="27">
        <v>35945</v>
      </c>
      <c r="E10383">
        <v>150</v>
      </c>
      <c r="F10383">
        <v>12.02</v>
      </c>
      <c r="G10383">
        <v>0</v>
      </c>
      <c r="H10383">
        <v>4.2113447981169303</v>
      </c>
      <c r="I10383" s="20">
        <f t="shared" si="1961"/>
        <v>1.5059354343488427</v>
      </c>
      <c r="J10383">
        <f t="shared" si="1962"/>
        <v>0.18312174881681928</v>
      </c>
      <c r="K10383" s="16">
        <f t="shared" si="1953"/>
        <v>0.96612376245368026</v>
      </c>
      <c r="L10383" s="16">
        <f t="shared" si="1954"/>
        <v>0.18954274383205522</v>
      </c>
      <c r="M10383" s="6"/>
      <c r="N10383" s="6">
        <f t="shared" si="1955"/>
        <v>3.3690758384935444</v>
      </c>
      <c r="O10383" s="6"/>
      <c r="P10383" s="6">
        <f t="shared" si="1956"/>
        <v>3.391729165088587</v>
      </c>
      <c r="Q10383">
        <f t="shared" si="1963"/>
        <v>0.27128388829003031</v>
      </c>
      <c r="R10383">
        <f t="shared" si="1957"/>
        <v>0.51676059036005917</v>
      </c>
      <c r="S10383">
        <f t="shared" si="1958"/>
        <v>1.7527119656926089</v>
      </c>
      <c r="T10383" s="6">
        <f t="shared" si="1964"/>
        <v>79.655107847911523</v>
      </c>
      <c r="U10383">
        <f t="shared" si="1959"/>
        <v>13.414390270564668</v>
      </c>
      <c r="V10383" s="16">
        <f t="shared" si="1960"/>
        <v>10.926632051252584</v>
      </c>
    </row>
    <row r="10384" spans="4:22" ht="15.75" x14ac:dyDescent="0.25">
      <c r="D10384" s="27">
        <v>35946</v>
      </c>
      <c r="E10384">
        <v>151</v>
      </c>
      <c r="F10384">
        <v>14.79</v>
      </c>
      <c r="G10384">
        <v>7</v>
      </c>
      <c r="H10384">
        <v>3.9819474303086357</v>
      </c>
      <c r="I10384" s="20">
        <f t="shared" si="1961"/>
        <v>1.7556969341363902</v>
      </c>
      <c r="J10384">
        <f t="shared" si="1962"/>
        <v>0.21349274719098504</v>
      </c>
      <c r="K10384" s="16">
        <f t="shared" si="1953"/>
        <v>0.98278714123987199</v>
      </c>
      <c r="L10384" s="16">
        <f t="shared" si="1954"/>
        <v>0.2172319297153657</v>
      </c>
      <c r="M10384" s="6"/>
      <c r="N10384" s="6">
        <f t="shared" si="1955"/>
        <v>3.1855579442469089</v>
      </c>
      <c r="O10384" s="6"/>
      <c r="P10384" s="6">
        <f t="shared" si="1956"/>
        <v>3.208211270841951</v>
      </c>
      <c r="Q10384">
        <f t="shared" si="1963"/>
        <v>0.26551702615970507</v>
      </c>
      <c r="R10384">
        <f t="shared" si="1957"/>
        <v>0.46776176238659839</v>
      </c>
      <c r="S10384">
        <f t="shared" si="1958"/>
        <v>1.5006785581575794</v>
      </c>
      <c r="T10384" s="6">
        <f t="shared" si="1964"/>
        <v>85.177082616348997</v>
      </c>
      <c r="U10384">
        <f t="shared" si="1959"/>
        <v>16.505726464363679</v>
      </c>
      <c r="V10384" s="16">
        <f t="shared" si="1960"/>
        <v>11.964231804309131</v>
      </c>
    </row>
    <row r="10385" spans="4:22" ht="15.75" x14ac:dyDescent="0.25">
      <c r="D10385" s="27">
        <v>35947</v>
      </c>
      <c r="E10385">
        <v>152</v>
      </c>
      <c r="F10385">
        <v>7.0780000000000003</v>
      </c>
      <c r="G10385">
        <v>17.7</v>
      </c>
      <c r="H10385">
        <v>1.2454148518502719</v>
      </c>
      <c r="I10385" s="20">
        <f t="shared" si="1961"/>
        <v>1.5050211174219803</v>
      </c>
      <c r="J10385">
        <f t="shared" si="1962"/>
        <v>0.1830105678785128</v>
      </c>
      <c r="K10385" s="16">
        <f t="shared" si="1953"/>
        <v>0.92960122306644888</v>
      </c>
      <c r="L10385" s="16">
        <f t="shared" si="1954"/>
        <v>0.19686997320724375</v>
      </c>
      <c r="M10385" s="6"/>
      <c r="N10385" s="6">
        <f t="shared" si="1955"/>
        <v>0.99633188148021756</v>
      </c>
      <c r="O10385" s="6"/>
      <c r="P10385" s="6">
        <f t="shared" si="1956"/>
        <v>1.0189852080752599</v>
      </c>
      <c r="Q10385">
        <f t="shared" si="1963"/>
        <v>0.28392360872116335</v>
      </c>
      <c r="R10385">
        <f t="shared" si="1957"/>
        <v>0.63269072861699049</v>
      </c>
      <c r="S10385">
        <f t="shared" si="1958"/>
        <v>0.64470249374707189</v>
      </c>
      <c r="T10385" s="6">
        <f t="shared" si="1964"/>
        <v>102.25503344919697</v>
      </c>
      <c r="U10385">
        <f t="shared" si="1959"/>
        <v>7.8990893789564662</v>
      </c>
      <c r="V10385" s="16">
        <f t="shared" si="1960"/>
        <v>11.208196780636978</v>
      </c>
    </row>
    <row r="10386" spans="4:22" ht="15.75" x14ac:dyDescent="0.25">
      <c r="D10386" s="27">
        <v>35948</v>
      </c>
      <c r="E10386">
        <v>153</v>
      </c>
      <c r="F10386">
        <v>7.39</v>
      </c>
      <c r="G10386">
        <v>3.8</v>
      </c>
      <c r="H10386">
        <v>1.3089771429315968</v>
      </c>
      <c r="I10386" s="20">
        <f t="shared" si="1961"/>
        <v>1.1493640247928882</v>
      </c>
      <c r="J10386">
        <f t="shared" si="1962"/>
        <v>0.13976266541481522</v>
      </c>
      <c r="K10386" s="16">
        <f t="shared" si="1953"/>
        <v>0.76511179063417911</v>
      </c>
      <c r="L10386" s="16">
        <f t="shared" si="1954"/>
        <v>0.18266960086835152</v>
      </c>
      <c r="M10386" s="6"/>
      <c r="N10386" s="6">
        <f t="shared" si="1955"/>
        <v>1.0471817143452775</v>
      </c>
      <c r="O10386" s="6"/>
      <c r="P10386" s="6">
        <f t="shared" si="1956"/>
        <v>1.0698350409403199</v>
      </c>
      <c r="Q10386">
        <f t="shared" si="1963"/>
        <v>0.34085011149732325</v>
      </c>
      <c r="R10386">
        <f t="shared" si="1957"/>
        <v>1</v>
      </c>
      <c r="S10386">
        <f t="shared" si="1958"/>
        <v>1.0698350409403199</v>
      </c>
      <c r="T10386" s="6">
        <f t="shared" si="1964"/>
        <v>105.0078517348517</v>
      </c>
      <c r="U10386">
        <f t="shared" si="1959"/>
        <v>8.2472832029511558</v>
      </c>
      <c r="V10386" s="16">
        <f t="shared" si="1960"/>
        <v>10.657526193344408</v>
      </c>
    </row>
    <row r="10387" spans="4:22" ht="15.75" x14ac:dyDescent="0.25">
      <c r="D10387" s="27">
        <v>35949</v>
      </c>
      <c r="E10387">
        <v>154</v>
      </c>
      <c r="F10387">
        <v>9.1940000000000008</v>
      </c>
      <c r="G10387">
        <v>9</v>
      </c>
      <c r="H10387">
        <v>1.2826679517306603</v>
      </c>
      <c r="I10387" s="20">
        <f t="shared" si="1961"/>
        <v>1.0982153456007304</v>
      </c>
      <c r="J10387">
        <f t="shared" si="1962"/>
        <v>0.13354298602504883</v>
      </c>
      <c r="K10387" s="16">
        <f t="shared" si="1953"/>
        <v>0.73859751372657856</v>
      </c>
      <c r="L10387" s="16">
        <f t="shared" si="1954"/>
        <v>0.18080616782916104</v>
      </c>
      <c r="M10387" s="6"/>
      <c r="N10387" s="6">
        <f t="shared" si="1955"/>
        <v>1.0261343613845282</v>
      </c>
      <c r="O10387" s="6"/>
      <c r="P10387" s="6">
        <f t="shared" si="1956"/>
        <v>1.0487876879795706</v>
      </c>
      <c r="Q10387">
        <f t="shared" si="1963"/>
        <v>0.35002617244950568</v>
      </c>
      <c r="R10387">
        <f t="shared" si="1957"/>
        <v>1</v>
      </c>
      <c r="S10387">
        <f t="shared" si="1958"/>
        <v>1.0487876879795706</v>
      </c>
      <c r="T10387" s="6">
        <f t="shared" si="1964"/>
        <v>105.89999999999999</v>
      </c>
      <c r="U10387">
        <f t="shared" si="1959"/>
        <v>10.260557749381993</v>
      </c>
      <c r="V10387" s="16">
        <f t="shared" si="1960"/>
        <v>10.583698018209269</v>
      </c>
    </row>
    <row r="10388" spans="4:22" ht="15.75" x14ac:dyDescent="0.25">
      <c r="D10388" s="27">
        <v>35950</v>
      </c>
      <c r="E10388">
        <v>155</v>
      </c>
      <c r="F10388">
        <v>13.21</v>
      </c>
      <c r="G10388">
        <v>0.1</v>
      </c>
      <c r="H10388">
        <v>2.9285369778631996</v>
      </c>
      <c r="I10388" s="20">
        <f t="shared" si="1961"/>
        <v>1.2055288274337215</v>
      </c>
      <c r="J10388">
        <f t="shared" si="1962"/>
        <v>0.14659230541594054</v>
      </c>
      <c r="K10388" s="16">
        <f t="shared" si="1953"/>
        <v>0.73003351826167362</v>
      </c>
      <c r="L10388" s="16">
        <f t="shared" si="1954"/>
        <v>0.20080215736532236</v>
      </c>
      <c r="M10388" s="6"/>
      <c r="N10388" s="6">
        <f t="shared" si="1955"/>
        <v>2.3428295822905598</v>
      </c>
      <c r="O10388" s="6"/>
      <c r="P10388" s="6">
        <f t="shared" si="1956"/>
        <v>2.3654829088856024</v>
      </c>
      <c r="Q10388">
        <f t="shared" si="1963"/>
        <v>0.35298999999999997</v>
      </c>
      <c r="R10388">
        <f t="shared" si="1957"/>
        <v>1</v>
      </c>
      <c r="S10388">
        <f t="shared" si="1958"/>
        <v>2.3654829088856024</v>
      </c>
      <c r="T10388" s="6">
        <f t="shared" si="1964"/>
        <v>103.65717041770944</v>
      </c>
      <c r="U10388">
        <f t="shared" si="1959"/>
        <v>14.742437227467494</v>
      </c>
      <c r="V10388" s="16">
        <f t="shared" si="1960"/>
        <v>11.357140167962505</v>
      </c>
    </row>
    <row r="10389" spans="4:22" ht="15.75" x14ac:dyDescent="0.25">
      <c r="D10389" s="27">
        <v>35951</v>
      </c>
      <c r="E10389">
        <v>156</v>
      </c>
      <c r="F10389">
        <v>11.2</v>
      </c>
      <c r="G10389">
        <v>0.8</v>
      </c>
      <c r="H10389">
        <v>2.4761625996715853</v>
      </c>
      <c r="I10389" s="20">
        <f t="shared" si="1961"/>
        <v>1.2762310488004835</v>
      </c>
      <c r="J10389">
        <f t="shared" si="1962"/>
        <v>0.15518969553413881</v>
      </c>
      <c r="K10389" s="16">
        <f t="shared" si="1953"/>
        <v>0.75160684988336568</v>
      </c>
      <c r="L10389" s="16">
        <f t="shared" si="1954"/>
        <v>0.20647722350883463</v>
      </c>
      <c r="M10389" s="6"/>
      <c r="N10389" s="6">
        <f t="shared" si="1955"/>
        <v>1.9809300797372682</v>
      </c>
      <c r="O10389" s="6"/>
      <c r="P10389" s="6">
        <f t="shared" si="1956"/>
        <v>2.0035834063323108</v>
      </c>
      <c r="Q10389">
        <f t="shared" si="1963"/>
        <v>0.34552390139236477</v>
      </c>
      <c r="R10389">
        <f t="shared" si="1957"/>
        <v>1</v>
      </c>
      <c r="S10389">
        <f t="shared" si="1958"/>
        <v>2.0035834063323108</v>
      </c>
      <c r="T10389" s="6">
        <f t="shared" si="1964"/>
        <v>102.47624033797217</v>
      </c>
      <c r="U10389">
        <f t="shared" si="1959"/>
        <v>12.499265476732468</v>
      </c>
      <c r="V10389" s="16">
        <f t="shared" si="1960"/>
        <v>11.569552586643642</v>
      </c>
    </row>
    <row r="10390" spans="4:22" ht="15.75" x14ac:dyDescent="0.25">
      <c r="D10390" s="27">
        <v>35952</v>
      </c>
      <c r="E10390">
        <v>157</v>
      </c>
      <c r="F10390">
        <v>11.71</v>
      </c>
      <c r="G10390">
        <v>0</v>
      </c>
      <c r="H10390">
        <v>3.6263516603934871</v>
      </c>
      <c r="I10390" s="20">
        <f t="shared" si="1961"/>
        <v>1.3430283982509539</v>
      </c>
      <c r="J10390">
        <f t="shared" si="1962"/>
        <v>0.16331225322731599</v>
      </c>
      <c r="K10390" s="16">
        <f t="shared" si="1953"/>
        <v>0.76298119569683143</v>
      </c>
      <c r="L10390" s="16">
        <f t="shared" si="1954"/>
        <v>0.21404492554782134</v>
      </c>
      <c r="M10390" s="6"/>
      <c r="N10390" s="6">
        <f t="shared" si="1955"/>
        <v>2.90108132831479</v>
      </c>
      <c r="O10390" s="6"/>
      <c r="P10390" s="6">
        <f t="shared" si="1956"/>
        <v>2.9237346549098326</v>
      </c>
      <c r="Q10390">
        <f t="shared" si="1963"/>
        <v>0.34158746779324056</v>
      </c>
      <c r="R10390">
        <f t="shared" si="1957"/>
        <v>1</v>
      </c>
      <c r="S10390">
        <f t="shared" si="1958"/>
        <v>2.9237346549098326</v>
      </c>
      <c r="T10390" s="6">
        <f t="shared" si="1964"/>
        <v>99.575159009657384</v>
      </c>
      <c r="U10390">
        <f t="shared" si="1959"/>
        <v>13.068428458262252</v>
      </c>
      <c r="V10390" s="16">
        <f t="shared" si="1960"/>
        <v>11.848313460558776</v>
      </c>
    </row>
    <row r="10391" spans="4:22" ht="15.75" x14ac:dyDescent="0.25">
      <c r="D10391" s="27">
        <v>35953</v>
      </c>
      <c r="E10391">
        <v>158</v>
      </c>
      <c r="F10391">
        <v>12.19</v>
      </c>
      <c r="G10391">
        <v>1.8</v>
      </c>
      <c r="H10391">
        <v>2.5521061839015671</v>
      </c>
      <c r="I10391" s="20">
        <f t="shared" si="1961"/>
        <v>1.4510000436496546</v>
      </c>
      <c r="J10391">
        <f t="shared" si="1962"/>
        <v>0.17644160530779801</v>
      </c>
      <c r="K10391" s="16">
        <f t="shared" si="1953"/>
        <v>0.79092349543788143</v>
      </c>
      <c r="L10391" s="16">
        <f t="shared" si="1954"/>
        <v>0.22308302424384813</v>
      </c>
      <c r="M10391" s="6"/>
      <c r="N10391" s="6">
        <f t="shared" si="1955"/>
        <v>2.0416849471212539</v>
      </c>
      <c r="O10391" s="6"/>
      <c r="P10391" s="6">
        <f t="shared" si="1956"/>
        <v>2.0643382737162961</v>
      </c>
      <c r="Q10391">
        <f t="shared" si="1963"/>
        <v>0.33191719669885794</v>
      </c>
      <c r="R10391">
        <f t="shared" si="1957"/>
        <v>1</v>
      </c>
      <c r="S10391">
        <f t="shared" si="1958"/>
        <v>2.0643382737162961</v>
      </c>
      <c r="T10391" s="6">
        <f t="shared" si="1964"/>
        <v>99.333474062536126</v>
      </c>
      <c r="U10391">
        <f t="shared" si="1959"/>
        <v>13.604111264407928</v>
      </c>
      <c r="V10391" s="16">
        <f t="shared" si="1960"/>
        <v>12.174856665027546</v>
      </c>
    </row>
    <row r="10392" spans="4:22" ht="15.75" x14ac:dyDescent="0.25">
      <c r="D10392" s="27">
        <v>35954</v>
      </c>
      <c r="E10392">
        <v>159</v>
      </c>
      <c r="F10392">
        <v>15.4</v>
      </c>
      <c r="G10392">
        <v>1.2</v>
      </c>
      <c r="H10392">
        <v>2.6362675789065815</v>
      </c>
      <c r="I10392" s="20">
        <f t="shared" si="1961"/>
        <v>1.6302673711437137</v>
      </c>
      <c r="J10392">
        <f t="shared" si="1962"/>
        <v>0.19824051233107559</v>
      </c>
      <c r="K10392" s="16">
        <f t="shared" si="1953"/>
        <v>0.79325132857011726</v>
      </c>
      <c r="L10392" s="16">
        <f t="shared" si="1954"/>
        <v>0.24990883114991552</v>
      </c>
      <c r="M10392" s="6"/>
      <c r="N10392" s="6">
        <f t="shared" si="1955"/>
        <v>2.1090140631252652</v>
      </c>
      <c r="O10392" s="6"/>
      <c r="P10392" s="6">
        <f t="shared" si="1956"/>
        <v>2.1316673897203078</v>
      </c>
      <c r="Q10392">
        <f t="shared" si="1963"/>
        <v>0.33111158020845377</v>
      </c>
      <c r="R10392">
        <f t="shared" si="1957"/>
        <v>1</v>
      </c>
      <c r="S10392">
        <f t="shared" si="1958"/>
        <v>2.1316673897203078</v>
      </c>
      <c r="T10392" s="6">
        <f t="shared" si="1964"/>
        <v>98.424459999410871</v>
      </c>
      <c r="U10392">
        <f t="shared" si="1959"/>
        <v>17.186490030507144</v>
      </c>
      <c r="V10392" s="16">
        <f t="shared" si="1960"/>
        <v>13.106920035421712</v>
      </c>
    </row>
    <row r="10393" spans="4:22" ht="15.75" x14ac:dyDescent="0.25">
      <c r="D10393" s="27">
        <v>35955</v>
      </c>
      <c r="E10393">
        <v>160</v>
      </c>
      <c r="F10393">
        <v>13.89</v>
      </c>
      <c r="G10393">
        <v>2.1</v>
      </c>
      <c r="H10393">
        <v>2.0910144541710851</v>
      </c>
      <c r="I10393" s="20">
        <f t="shared" si="1961"/>
        <v>1.7363370511743872</v>
      </c>
      <c r="J10393">
        <f t="shared" si="1962"/>
        <v>0.21113858542280547</v>
      </c>
      <c r="K10393" s="16">
        <f t="shared" si="1953"/>
        <v>0.80200666513127139</v>
      </c>
      <c r="L10393" s="16">
        <f t="shared" si="1954"/>
        <v>0.2632628812233706</v>
      </c>
      <c r="M10393" s="6"/>
      <c r="N10393" s="6">
        <f t="shared" si="1955"/>
        <v>1.6728115633368681</v>
      </c>
      <c r="O10393" s="6"/>
      <c r="P10393" s="6">
        <f t="shared" si="1956"/>
        <v>1.6954648899319105</v>
      </c>
      <c r="Q10393">
        <f t="shared" si="1963"/>
        <v>0.32808153333136958</v>
      </c>
      <c r="R10393">
        <f t="shared" si="1957"/>
        <v>1</v>
      </c>
      <c r="S10393">
        <f t="shared" si="1958"/>
        <v>1.6954648899319105</v>
      </c>
      <c r="T10393" s="6">
        <f t="shared" si="1964"/>
        <v>98.851648436074001</v>
      </c>
      <c r="U10393">
        <f t="shared" si="1959"/>
        <v>15.501321202840536</v>
      </c>
      <c r="V10393" s="16">
        <f t="shared" si="1960"/>
        <v>13.552230667590541</v>
      </c>
    </row>
    <row r="10394" spans="4:22" ht="15.75" x14ac:dyDescent="0.25">
      <c r="D10394" s="27">
        <v>35956</v>
      </c>
      <c r="E10394">
        <v>161</v>
      </c>
      <c r="F10394">
        <v>16.52</v>
      </c>
      <c r="G10394">
        <v>3</v>
      </c>
      <c r="H10394">
        <v>2.0101597986066717</v>
      </c>
      <c r="I10394" s="20">
        <f t="shared" si="1961"/>
        <v>1.9132386228186065</v>
      </c>
      <c r="J10394">
        <f t="shared" si="1962"/>
        <v>0.23264981653474254</v>
      </c>
      <c r="K10394" s="16">
        <f t="shared" si="1953"/>
        <v>0.7978921209347164</v>
      </c>
      <c r="L10394" s="16">
        <f t="shared" si="1954"/>
        <v>0.29158054131703598</v>
      </c>
      <c r="M10394" s="6"/>
      <c r="N10394" s="6">
        <f t="shared" si="1955"/>
        <v>1.6081278388853375</v>
      </c>
      <c r="O10394" s="6"/>
      <c r="P10394" s="6">
        <f t="shared" si="1956"/>
        <v>1.6307811654803799</v>
      </c>
      <c r="Q10394">
        <f t="shared" si="1963"/>
        <v>0.32950549478691332</v>
      </c>
      <c r="R10394">
        <f t="shared" si="1957"/>
        <v>1</v>
      </c>
      <c r="S10394">
        <f t="shared" si="1958"/>
        <v>1.6307811654803799</v>
      </c>
      <c r="T10394" s="6">
        <f t="shared" si="1964"/>
        <v>100.24352059718866</v>
      </c>
      <c r="U10394">
        <f t="shared" si="1959"/>
        <v>18.436416578180392</v>
      </c>
      <c r="V10394" s="16">
        <f t="shared" si="1960"/>
        <v>14.460591365484575</v>
      </c>
    </row>
    <row r="10395" spans="4:22" ht="15.75" x14ac:dyDescent="0.25">
      <c r="D10395" s="27">
        <v>35957</v>
      </c>
      <c r="E10395">
        <v>162</v>
      </c>
      <c r="F10395">
        <v>16.329999999999998</v>
      </c>
      <c r="G10395">
        <v>0</v>
      </c>
      <c r="H10395">
        <v>3.1380373470977014</v>
      </c>
      <c r="I10395" s="20">
        <f t="shared" si="1961"/>
        <v>2.0282379111217304</v>
      </c>
      <c r="J10395">
        <f t="shared" si="1962"/>
        <v>0.24663372999240243</v>
      </c>
      <c r="K10395" s="16">
        <f t="shared" si="1953"/>
        <v>0.78448604756907203</v>
      </c>
      <c r="L10395" s="16">
        <f t="shared" si="1954"/>
        <v>0.31438893114372052</v>
      </c>
      <c r="M10395" s="6"/>
      <c r="N10395" s="6">
        <f t="shared" si="1955"/>
        <v>2.5104298776781615</v>
      </c>
      <c r="O10395" s="6"/>
      <c r="P10395" s="6">
        <f t="shared" si="1956"/>
        <v>2.5330832042732041</v>
      </c>
      <c r="Q10395">
        <f t="shared" si="1963"/>
        <v>0.33414506865729554</v>
      </c>
      <c r="R10395">
        <f t="shared" si="1957"/>
        <v>1</v>
      </c>
      <c r="S10395">
        <f t="shared" si="1958"/>
        <v>2.5330832042732041</v>
      </c>
      <c r="T10395" s="6">
        <f t="shared" si="1964"/>
        <v>97.7330907195105</v>
      </c>
      <c r="U10395">
        <f t="shared" si="1959"/>
        <v>18.224375467414394</v>
      </c>
      <c r="V10395" s="16">
        <f t="shared" si="1960"/>
        <v>15.160579780368346</v>
      </c>
    </row>
    <row r="10396" spans="4:22" ht="15.75" x14ac:dyDescent="0.25">
      <c r="D10396" s="27">
        <v>35958</v>
      </c>
      <c r="E10396">
        <v>163</v>
      </c>
      <c r="F10396">
        <v>15.6</v>
      </c>
      <c r="G10396">
        <v>1</v>
      </c>
      <c r="H10396">
        <v>2.3142747603454574</v>
      </c>
      <c r="I10396" s="20">
        <f t="shared" si="1961"/>
        <v>2.1841182467766878</v>
      </c>
      <c r="J10396">
        <f t="shared" si="1962"/>
        <v>0.26558877880804521</v>
      </c>
      <c r="K10396" s="16">
        <f t="shared" si="1953"/>
        <v>0.80866571583149838</v>
      </c>
      <c r="L10396" s="16">
        <f t="shared" si="1954"/>
        <v>0.32842838964052973</v>
      </c>
      <c r="M10396" s="6"/>
      <c r="N10396" s="6">
        <f t="shared" si="1955"/>
        <v>1.851419808276366</v>
      </c>
      <c r="O10396" s="6"/>
      <c r="P10396" s="6">
        <f t="shared" si="1956"/>
        <v>1.8740731348714084</v>
      </c>
      <c r="Q10396">
        <f t="shared" si="1963"/>
        <v>0.325776969065035</v>
      </c>
      <c r="R10396">
        <f t="shared" si="1957"/>
        <v>1</v>
      </c>
      <c r="S10396">
        <f t="shared" si="1958"/>
        <v>1.8740731348714084</v>
      </c>
      <c r="T10396" s="6">
        <f t="shared" si="1964"/>
        <v>96.881670911234139</v>
      </c>
      <c r="U10396">
        <f t="shared" si="1959"/>
        <v>17.40969119973451</v>
      </c>
      <c r="V10396" s="16">
        <f t="shared" si="1960"/>
        <v>15.578869431077027</v>
      </c>
    </row>
    <row r="10397" spans="4:22" ht="15.75" x14ac:dyDescent="0.25">
      <c r="D10397" s="27">
        <v>35959</v>
      </c>
      <c r="E10397">
        <v>164</v>
      </c>
      <c r="F10397">
        <v>15.51</v>
      </c>
      <c r="G10397">
        <v>0</v>
      </c>
      <c r="H10397">
        <v>4.6718175966982907</v>
      </c>
      <c r="I10397" s="20">
        <f t="shared" si="1961"/>
        <v>2.2802295845380933</v>
      </c>
      <c r="J10397">
        <f t="shared" si="1962"/>
        <v>0.27727591747983216</v>
      </c>
      <c r="K10397" s="16">
        <f t="shared" si="1953"/>
        <v>0.81686632270733006</v>
      </c>
      <c r="L10397" s="16">
        <f t="shared" si="1954"/>
        <v>0.33943854676351448</v>
      </c>
      <c r="M10397" s="6"/>
      <c r="N10397" s="6">
        <f t="shared" si="1955"/>
        <v>3.7374540773586329</v>
      </c>
      <c r="O10397" s="6"/>
      <c r="P10397" s="6">
        <f t="shared" si="1956"/>
        <v>3.7601074039536755</v>
      </c>
      <c r="Q10397">
        <f t="shared" si="1963"/>
        <v>0.32293890303744716</v>
      </c>
      <c r="R10397">
        <f t="shared" si="1957"/>
        <v>1</v>
      </c>
      <c r="S10397">
        <f t="shared" si="1958"/>
        <v>3.7601074039536755</v>
      </c>
      <c r="T10397" s="6">
        <f t="shared" si="1964"/>
        <v>93.144216833875504</v>
      </c>
      <c r="U10397">
        <f t="shared" si="1959"/>
        <v>17.309250673582195</v>
      </c>
      <c r="V10397" s="16">
        <f t="shared" si="1960"/>
        <v>15.900685664496143</v>
      </c>
    </row>
    <row r="10398" spans="4:22" ht="15.75" x14ac:dyDescent="0.25">
      <c r="D10398" s="27">
        <v>35960</v>
      </c>
      <c r="E10398">
        <v>165</v>
      </c>
      <c r="F10398">
        <v>13.9</v>
      </c>
      <c r="G10398">
        <v>0</v>
      </c>
      <c r="H10398">
        <v>3.9787185404944774</v>
      </c>
      <c r="I10398" s="20">
        <f t="shared" si="1961"/>
        <v>2.3632804303365771</v>
      </c>
      <c r="J10398">
        <f t="shared" si="1962"/>
        <v>0.28737490032892776</v>
      </c>
      <c r="K10398" s="16">
        <f t="shared" si="1953"/>
        <v>0.85286430079870257</v>
      </c>
      <c r="L10398" s="16">
        <f t="shared" si="1954"/>
        <v>0.33695266651424244</v>
      </c>
      <c r="M10398" s="6"/>
      <c r="N10398" s="6">
        <f t="shared" si="1955"/>
        <v>3.182974832395582</v>
      </c>
      <c r="O10398" s="6"/>
      <c r="P10398" s="6">
        <f t="shared" si="1956"/>
        <v>3.2056281589906241</v>
      </c>
      <c r="Q10398">
        <f t="shared" si="1963"/>
        <v>0.31048072277958499</v>
      </c>
      <c r="R10398">
        <f t="shared" si="1957"/>
        <v>0.91445863529304505</v>
      </c>
      <c r="S10398">
        <f t="shared" si="1958"/>
        <v>2.9314143515275224</v>
      </c>
      <c r="T10398" s="6">
        <f t="shared" si="1964"/>
        <v>90.23545580894303</v>
      </c>
      <c r="U10398">
        <f t="shared" si="1959"/>
        <v>15.512481261301904</v>
      </c>
      <c r="V10398" s="16">
        <f t="shared" si="1960"/>
        <v>15.828487425308218</v>
      </c>
    </row>
    <row r="10399" spans="4:22" ht="15.75" x14ac:dyDescent="0.25">
      <c r="D10399" s="27">
        <v>35961</v>
      </c>
      <c r="E10399">
        <v>166</v>
      </c>
      <c r="F10399">
        <v>10.15</v>
      </c>
      <c r="G10399">
        <v>13.5</v>
      </c>
      <c r="H10399">
        <v>1.7829245034029382</v>
      </c>
      <c r="I10399" s="20">
        <f t="shared" si="1961"/>
        <v>2.2369530238319788</v>
      </c>
      <c r="J10399">
        <f t="shared" si="1962"/>
        <v>0.27201348769796863</v>
      </c>
      <c r="K10399" s="16">
        <f t="shared" si="1953"/>
        <v>0.8808805689537772</v>
      </c>
      <c r="L10399" s="16">
        <f t="shared" si="1954"/>
        <v>0.30879723913201917</v>
      </c>
      <c r="M10399" s="6"/>
      <c r="N10399" s="6">
        <f t="shared" si="1955"/>
        <v>1.4263396027223507</v>
      </c>
      <c r="O10399" s="6"/>
      <c r="P10399" s="6">
        <f t="shared" si="1956"/>
        <v>1.4489929293173931</v>
      </c>
      <c r="Q10399">
        <f t="shared" si="1963"/>
        <v>0.30078485269647676</v>
      </c>
      <c r="R10399">
        <f t="shared" si="1957"/>
        <v>0.80558891014701794</v>
      </c>
      <c r="S10399">
        <f t="shared" si="1958"/>
        <v>1.1672926347395338</v>
      </c>
      <c r="T10399" s="6">
        <f t="shared" si="1964"/>
        <v>102.59081650079854</v>
      </c>
      <c r="U10399">
        <f t="shared" si="1959"/>
        <v>11.327459338288801</v>
      </c>
      <c r="V10399" s="16">
        <f t="shared" si="1960"/>
        <v>14.991386403928006</v>
      </c>
    </row>
    <row r="10400" spans="4:22" ht="15.75" x14ac:dyDescent="0.25">
      <c r="D10400" s="27">
        <v>35962</v>
      </c>
      <c r="E10400">
        <v>167</v>
      </c>
      <c r="F10400">
        <v>11.21</v>
      </c>
      <c r="G10400">
        <v>1.6</v>
      </c>
      <c r="H10400">
        <v>1.298499211858076</v>
      </c>
      <c r="I10400" s="20">
        <f t="shared" si="1961"/>
        <v>1.8408058073515075</v>
      </c>
      <c r="J10400">
        <f t="shared" si="1962"/>
        <v>0.2238419861739433</v>
      </c>
      <c r="K10400" s="16">
        <f t="shared" si="1953"/>
        <v>0.76187763425798916</v>
      </c>
      <c r="L10400" s="16">
        <f t="shared" si="1954"/>
        <v>0.29380306772221809</v>
      </c>
      <c r="M10400" s="6"/>
      <c r="N10400" s="6">
        <f t="shared" si="1955"/>
        <v>1.0387993694864608</v>
      </c>
      <c r="O10400" s="6"/>
      <c r="P10400" s="6">
        <f t="shared" si="1956"/>
        <v>1.0614526960815032</v>
      </c>
      <c r="Q10400">
        <f t="shared" si="1963"/>
        <v>0.34196938833599511</v>
      </c>
      <c r="R10400">
        <f t="shared" si="1957"/>
        <v>1</v>
      </c>
      <c r="S10400">
        <f t="shared" si="1958"/>
        <v>1.0614526960815032</v>
      </c>
      <c r="T10400" s="6">
        <f t="shared" si="1964"/>
        <v>103.15201713131208</v>
      </c>
      <c r="U10400">
        <f t="shared" si="1959"/>
        <v>12.510425535193839</v>
      </c>
      <c r="V10400" s="16">
        <f t="shared" si="1960"/>
        <v>14.529977402013294</v>
      </c>
    </row>
    <row r="10401" spans="4:22" ht="15.75" x14ac:dyDescent="0.25">
      <c r="D10401" s="27">
        <v>35963</v>
      </c>
      <c r="E10401">
        <v>168</v>
      </c>
      <c r="F10401">
        <v>12.46</v>
      </c>
      <c r="G10401">
        <v>9.8000000000000007</v>
      </c>
      <c r="H10401">
        <v>1.70599853634424</v>
      </c>
      <c r="I10401" s="20">
        <f t="shared" si="1961"/>
        <v>1.804630065256855</v>
      </c>
      <c r="J10401">
        <f t="shared" si="1962"/>
        <v>0.21944301593523358</v>
      </c>
      <c r="K10401" s="16">
        <f t="shared" si="1953"/>
        <v>0.75647232690599386</v>
      </c>
      <c r="L10401" s="16">
        <f t="shared" si="1954"/>
        <v>0.29008730145194533</v>
      </c>
      <c r="M10401" s="6"/>
      <c r="N10401" s="6">
        <f t="shared" si="1955"/>
        <v>1.3647988290753921</v>
      </c>
      <c r="O10401" s="6"/>
      <c r="P10401" s="6">
        <f t="shared" si="1956"/>
        <v>1.3874521556704345</v>
      </c>
      <c r="Q10401">
        <f t="shared" si="1963"/>
        <v>0.3438400571043736</v>
      </c>
      <c r="R10401">
        <f t="shared" si="1957"/>
        <v>1</v>
      </c>
      <c r="S10401">
        <f t="shared" si="1958"/>
        <v>1.3874521556704345</v>
      </c>
      <c r="T10401" s="6">
        <f t="shared" si="1964"/>
        <v>105.89999999999999</v>
      </c>
      <c r="U10401">
        <f t="shared" si="1959"/>
        <v>13.905432842864872</v>
      </c>
      <c r="V10401" s="16">
        <f t="shared" si="1960"/>
        <v>14.413824630190268</v>
      </c>
    </row>
    <row r="10402" spans="4:22" ht="15.75" x14ac:dyDescent="0.25">
      <c r="D10402" s="27">
        <v>35964</v>
      </c>
      <c r="E10402">
        <v>169</v>
      </c>
      <c r="F10402">
        <v>12.25</v>
      </c>
      <c r="G10402">
        <v>0.3</v>
      </c>
      <c r="H10402">
        <v>1.6207097012444569</v>
      </c>
      <c r="I10402" s="20">
        <f t="shared" si="1961"/>
        <v>1.7152127328198346</v>
      </c>
      <c r="J10402">
        <f t="shared" si="1962"/>
        <v>0.20856986831089189</v>
      </c>
      <c r="K10402" s="16">
        <f t="shared" si="1953"/>
        <v>0.73003351826167362</v>
      </c>
      <c r="L10402" s="16">
        <f t="shared" si="1954"/>
        <v>0.28569903037812572</v>
      </c>
      <c r="M10402" s="6"/>
      <c r="N10402" s="6">
        <f t="shared" si="1955"/>
        <v>1.2965677609955657</v>
      </c>
      <c r="O10402" s="6"/>
      <c r="P10402" s="6">
        <f t="shared" si="1956"/>
        <v>1.3192210875906081</v>
      </c>
      <c r="Q10402">
        <f t="shared" si="1963"/>
        <v>0.35298999999999997</v>
      </c>
      <c r="R10402">
        <f t="shared" si="1957"/>
        <v>1</v>
      </c>
      <c r="S10402">
        <f t="shared" si="1958"/>
        <v>1.3192210875906081</v>
      </c>
      <c r="T10402" s="6">
        <f t="shared" si="1964"/>
        <v>104.90343223900443</v>
      </c>
      <c r="U10402">
        <f t="shared" si="1959"/>
        <v>13.671071615176139</v>
      </c>
      <c r="V10402" s="16">
        <f t="shared" si="1960"/>
        <v>14.27568745453152</v>
      </c>
    </row>
    <row r="10403" spans="4:22" ht="15.75" x14ac:dyDescent="0.25">
      <c r="D10403" s="27">
        <v>35965</v>
      </c>
      <c r="E10403">
        <v>170</v>
      </c>
      <c r="F10403">
        <v>12.18</v>
      </c>
      <c r="G10403">
        <v>21</v>
      </c>
      <c r="H10403">
        <v>2.2891547719706744</v>
      </c>
      <c r="I10403" s="20">
        <f t="shared" si="1961"/>
        <v>1.7133422971214975</v>
      </c>
      <c r="J10403">
        <f t="shared" si="1962"/>
        <v>0.2083424233299741</v>
      </c>
      <c r="K10403" s="16">
        <f t="shared" si="1953"/>
        <v>0.7396032493546344</v>
      </c>
      <c r="L10403" s="16">
        <f t="shared" si="1954"/>
        <v>0.28169484586738941</v>
      </c>
      <c r="M10403" s="6"/>
      <c r="N10403" s="6">
        <f t="shared" si="1955"/>
        <v>1.8313238175765396</v>
      </c>
      <c r="O10403" s="6"/>
      <c r="P10403" s="6">
        <f t="shared" si="1956"/>
        <v>1.853977144171582</v>
      </c>
      <c r="Q10403">
        <f t="shared" si="1963"/>
        <v>0.3496781074633481</v>
      </c>
      <c r="R10403">
        <f t="shared" si="1957"/>
        <v>1</v>
      </c>
      <c r="S10403">
        <f t="shared" si="1958"/>
        <v>1.853977144171582</v>
      </c>
      <c r="T10403" s="6">
        <f t="shared" si="1964"/>
        <v>105.89999999999999</v>
      </c>
      <c r="U10403">
        <f t="shared" si="1959"/>
        <v>13.59295120594656</v>
      </c>
      <c r="V10403" s="16">
        <f t="shared" si="1960"/>
        <v>14.148712194663229</v>
      </c>
    </row>
    <row r="10404" spans="4:22" ht="15.75" x14ac:dyDescent="0.25">
      <c r="D10404" s="27">
        <v>35966</v>
      </c>
      <c r="E10404">
        <v>171</v>
      </c>
      <c r="F10404">
        <v>11.98</v>
      </c>
      <c r="G10404">
        <v>2.7</v>
      </c>
      <c r="H10404">
        <v>2.4440952157172715</v>
      </c>
      <c r="I10404" s="20">
        <f t="shared" si="1961"/>
        <v>1.6639530230991588</v>
      </c>
      <c r="J10404">
        <f t="shared" si="1962"/>
        <v>0.2023366876088577</v>
      </c>
      <c r="K10404" s="16">
        <f t="shared" si="1953"/>
        <v>0.73003351826167362</v>
      </c>
      <c r="L10404" s="16">
        <f t="shared" si="1954"/>
        <v>0.27716081871234305</v>
      </c>
      <c r="M10404" s="6"/>
      <c r="N10404" s="6">
        <f t="shared" si="1955"/>
        <v>1.9552761725738173</v>
      </c>
      <c r="O10404" s="6"/>
      <c r="P10404" s="6">
        <f t="shared" si="1956"/>
        <v>1.9779294991688596</v>
      </c>
      <c r="Q10404">
        <f t="shared" si="1963"/>
        <v>0.35298999999999997</v>
      </c>
      <c r="R10404">
        <f t="shared" si="1957"/>
        <v>1</v>
      </c>
      <c r="S10404">
        <f t="shared" si="1958"/>
        <v>1.9779294991688596</v>
      </c>
      <c r="T10404" s="6">
        <f t="shared" si="1964"/>
        <v>105.89999999999999</v>
      </c>
      <c r="U10404">
        <f t="shared" si="1959"/>
        <v>13.369750036719195</v>
      </c>
      <c r="V10404" s="16">
        <f t="shared" si="1960"/>
        <v>14.003840844068462</v>
      </c>
    </row>
    <row r="10405" spans="4:22" ht="15.75" x14ac:dyDescent="0.25">
      <c r="D10405" s="27">
        <v>35967</v>
      </c>
      <c r="E10405">
        <v>172</v>
      </c>
      <c r="F10405">
        <v>11.06</v>
      </c>
      <c r="G10405">
        <v>0</v>
      </c>
      <c r="H10405">
        <v>1.7886223248081865</v>
      </c>
      <c r="I10405" s="20">
        <f t="shared" si="1961"/>
        <v>1.6066542637042383</v>
      </c>
      <c r="J10405">
        <f t="shared" si="1962"/>
        <v>0.19536915846643538</v>
      </c>
      <c r="K10405" s="16">
        <f t="shared" si="1953"/>
        <v>0.73003351826167362</v>
      </c>
      <c r="L10405" s="16">
        <f t="shared" si="1954"/>
        <v>0.26761669646571917</v>
      </c>
      <c r="M10405" s="6"/>
      <c r="N10405" s="6">
        <f t="shared" si="1955"/>
        <v>1.4308978598465494</v>
      </c>
      <c r="O10405" s="6"/>
      <c r="P10405" s="6">
        <f t="shared" si="1956"/>
        <v>1.4535511864415918</v>
      </c>
      <c r="Q10405">
        <f t="shared" si="1963"/>
        <v>0.35298999999999997</v>
      </c>
      <c r="R10405">
        <f t="shared" si="1957"/>
        <v>1</v>
      </c>
      <c r="S10405">
        <f t="shared" si="1958"/>
        <v>1.4535511864415918</v>
      </c>
      <c r="T10405" s="6">
        <f t="shared" si="1964"/>
        <v>104.46910214015345</v>
      </c>
      <c r="U10405">
        <f t="shared" si="1959"/>
        <v>12.343024658273315</v>
      </c>
      <c r="V10405" s="16">
        <f t="shared" si="1960"/>
        <v>13.694962317079632</v>
      </c>
    </row>
    <row r="10406" spans="4:22" ht="15.75" x14ac:dyDescent="0.25">
      <c r="D10406" s="27">
        <v>35968</v>
      </c>
      <c r="E10406">
        <v>173</v>
      </c>
      <c r="F10406">
        <v>9.2219999999999995</v>
      </c>
      <c r="G10406">
        <v>0.4</v>
      </c>
      <c r="H10406">
        <v>1.4590317476575811</v>
      </c>
      <c r="I10406" s="20">
        <f t="shared" si="1961"/>
        <v>1.5204951470450516</v>
      </c>
      <c r="J10406">
        <f t="shared" si="1962"/>
        <v>0.18489220988067828</v>
      </c>
      <c r="K10406" s="16">
        <f t="shared" si="1953"/>
        <v>0.74378657978739549</v>
      </c>
      <c r="L10406" s="16">
        <f t="shared" si="1954"/>
        <v>0.24858234190448558</v>
      </c>
      <c r="M10406" s="6"/>
      <c r="N10406" s="6">
        <f t="shared" si="1955"/>
        <v>1.167225398126065</v>
      </c>
      <c r="O10406" s="6"/>
      <c r="P10406" s="6">
        <f t="shared" si="1956"/>
        <v>1.1898787247211073</v>
      </c>
      <c r="Q10406">
        <f t="shared" si="1963"/>
        <v>0.34823034046717816</v>
      </c>
      <c r="R10406">
        <f t="shared" si="1957"/>
        <v>1</v>
      </c>
      <c r="S10406">
        <f t="shared" si="1958"/>
        <v>1.1898787247211073</v>
      </c>
      <c r="T10406" s="6">
        <f t="shared" si="1964"/>
        <v>103.70187674202739</v>
      </c>
      <c r="U10406">
        <f t="shared" si="1959"/>
        <v>10.291805913073825</v>
      </c>
      <c r="V10406" s="16">
        <f t="shared" si="1960"/>
        <v>13.06204342685419</v>
      </c>
    </row>
    <row r="10407" spans="4:22" ht="15.75" x14ac:dyDescent="0.25">
      <c r="D10407" s="27">
        <v>35969</v>
      </c>
      <c r="E10407">
        <v>174</v>
      </c>
      <c r="F10407">
        <v>9.0009999999999994</v>
      </c>
      <c r="G10407">
        <v>2.5</v>
      </c>
      <c r="H10407">
        <v>1.3761540576393017</v>
      </c>
      <c r="I10407" s="20">
        <f t="shared" si="1961"/>
        <v>1.4349913363349078</v>
      </c>
      <c r="J10407">
        <f t="shared" si="1962"/>
        <v>0.17449494649832478</v>
      </c>
      <c r="K10407" s="16">
        <f t="shared" si="1953"/>
        <v>0.75117625267734445</v>
      </c>
      <c r="L10407" s="16">
        <f t="shared" si="1954"/>
        <v>0.2322956108854472</v>
      </c>
      <c r="M10407" s="6"/>
      <c r="N10407" s="6">
        <f t="shared" si="1955"/>
        <v>1.1009232461114413</v>
      </c>
      <c r="O10407" s="6"/>
      <c r="P10407" s="6">
        <f t="shared" si="1956"/>
        <v>1.1235765727064837</v>
      </c>
      <c r="Q10407">
        <f t="shared" si="1963"/>
        <v>0.34567292247342463</v>
      </c>
      <c r="R10407">
        <f t="shared" si="1957"/>
        <v>1</v>
      </c>
      <c r="S10407">
        <f t="shared" si="1958"/>
        <v>1.1235765727064837</v>
      </c>
      <c r="T10407" s="6">
        <f t="shared" si="1964"/>
        <v>105.10095349591596</v>
      </c>
      <c r="U10407">
        <f t="shared" si="1959"/>
        <v>10.045168621077584</v>
      </c>
      <c r="V10407" s="16">
        <f t="shared" si="1960"/>
        <v>12.500965172627129</v>
      </c>
    </row>
    <row r="10408" spans="4:22" ht="15.75" x14ac:dyDescent="0.25">
      <c r="D10408" s="27">
        <v>35970</v>
      </c>
      <c r="E10408">
        <v>175</v>
      </c>
      <c r="F10408">
        <v>12.11</v>
      </c>
      <c r="G10408">
        <v>0</v>
      </c>
      <c r="H10408">
        <v>3.6799372726836497</v>
      </c>
      <c r="I10408" s="20">
        <f t="shared" si="1961"/>
        <v>1.4420803822252737</v>
      </c>
      <c r="J10408">
        <f t="shared" si="1962"/>
        <v>0.17535697447859327</v>
      </c>
      <c r="K10408" s="16">
        <f t="shared" si="1953"/>
        <v>0.73770078694795072</v>
      </c>
      <c r="L10408" s="16">
        <f t="shared" si="1954"/>
        <v>0.23770745210139754</v>
      </c>
      <c r="M10408" s="6"/>
      <c r="N10408" s="6">
        <f t="shared" si="1955"/>
        <v>2.9439498181469199</v>
      </c>
      <c r="O10408" s="6"/>
      <c r="P10408" s="6">
        <f t="shared" si="1956"/>
        <v>2.9666031447419625</v>
      </c>
      <c r="Q10408">
        <f t="shared" si="1963"/>
        <v>0.35033651165305318</v>
      </c>
      <c r="R10408">
        <f t="shared" si="1957"/>
        <v>1</v>
      </c>
      <c r="S10408">
        <f t="shared" si="1958"/>
        <v>2.9666031447419625</v>
      </c>
      <c r="T10408" s="6">
        <f t="shared" si="1964"/>
        <v>102.15700367776904</v>
      </c>
      <c r="U10408">
        <f t="shared" si="1959"/>
        <v>13.514830796716982</v>
      </c>
      <c r="V10408" s="16">
        <f t="shared" si="1960"/>
        <v>12.689523860344609</v>
      </c>
    </row>
    <row r="10409" spans="4:22" ht="15.75" x14ac:dyDescent="0.25">
      <c r="D10409" s="27">
        <v>35971</v>
      </c>
      <c r="E10409">
        <v>176</v>
      </c>
      <c r="F10409">
        <v>13.65</v>
      </c>
      <c r="G10409">
        <v>0</v>
      </c>
      <c r="H10409">
        <v>3.9238083955291927</v>
      </c>
      <c r="I10409" s="20">
        <f t="shared" si="1961"/>
        <v>1.5847846433245631</v>
      </c>
      <c r="J10409">
        <f t="shared" si="1962"/>
        <v>0.19270981262826689</v>
      </c>
      <c r="K10409" s="16">
        <f t="shared" si="1953"/>
        <v>0.76605598245329543</v>
      </c>
      <c r="L10409" s="16">
        <f t="shared" si="1954"/>
        <v>0.2515610047337708</v>
      </c>
      <c r="M10409" s="6"/>
      <c r="N10409" s="6">
        <f t="shared" si="1955"/>
        <v>3.1390467164233544</v>
      </c>
      <c r="O10409" s="6"/>
      <c r="P10409" s="6">
        <f t="shared" si="1956"/>
        <v>3.1617000430183966</v>
      </c>
      <c r="Q10409">
        <f t="shared" si="1963"/>
        <v>0.34052334559256348</v>
      </c>
      <c r="R10409">
        <f t="shared" si="1957"/>
        <v>1</v>
      </c>
      <c r="S10409">
        <f t="shared" si="1958"/>
        <v>3.1617000430183966</v>
      </c>
      <c r="T10409" s="6">
        <f t="shared" si="1964"/>
        <v>99.017956961345689</v>
      </c>
      <c r="U10409">
        <f t="shared" si="1959"/>
        <v>15.233479799767698</v>
      </c>
      <c r="V10409" s="16">
        <f t="shared" si="1960"/>
        <v>13.162648682955417</v>
      </c>
    </row>
    <row r="10410" spans="4:22" ht="15.75" x14ac:dyDescent="0.25">
      <c r="D10410" s="27">
        <v>35972</v>
      </c>
      <c r="E10410">
        <v>177</v>
      </c>
      <c r="F10410">
        <v>14.83</v>
      </c>
      <c r="G10410">
        <v>0.3</v>
      </c>
      <c r="H10410">
        <v>3.3122836671409166</v>
      </c>
      <c r="I10410" s="20">
        <f t="shared" si="1961"/>
        <v>1.7721291250284847</v>
      </c>
      <c r="J10410">
        <f t="shared" si="1962"/>
        <v>0.21549090160346374</v>
      </c>
      <c r="K10410" s="16">
        <f t="shared" si="1953"/>
        <v>0.79629028970810511</v>
      </c>
      <c r="L10410" s="16">
        <f t="shared" si="1954"/>
        <v>0.27061852240149242</v>
      </c>
      <c r="M10410" s="6"/>
      <c r="N10410" s="6">
        <f t="shared" si="1955"/>
        <v>2.6498269337127334</v>
      </c>
      <c r="O10410" s="6"/>
      <c r="P10410" s="6">
        <f t="shared" si="1956"/>
        <v>2.6724802603077755</v>
      </c>
      <c r="Q10410">
        <f t="shared" si="1963"/>
        <v>0.33005985653781894</v>
      </c>
      <c r="R10410">
        <f t="shared" si="1957"/>
        <v>1</v>
      </c>
      <c r="S10410">
        <f t="shared" si="1958"/>
        <v>2.6724802603077755</v>
      </c>
      <c r="T10410" s="6">
        <f t="shared" si="1964"/>
        <v>96.668130027632955</v>
      </c>
      <c r="U10410">
        <f t="shared" si="1959"/>
        <v>16.550366698209153</v>
      </c>
      <c r="V10410" s="16">
        <f t="shared" si="1960"/>
        <v>13.792696342265838</v>
      </c>
    </row>
    <row r="10411" spans="4:22" ht="15.75" x14ac:dyDescent="0.25">
      <c r="D10411" s="27">
        <v>35973</v>
      </c>
      <c r="E10411">
        <v>178</v>
      </c>
      <c r="F10411">
        <v>14.69</v>
      </c>
      <c r="G10411">
        <v>0</v>
      </c>
      <c r="H10411">
        <v>1.9351812013300274</v>
      </c>
      <c r="I10411" s="20">
        <f t="shared" si="1961"/>
        <v>1.9242339674729425</v>
      </c>
      <c r="J10411">
        <f t="shared" si="1962"/>
        <v>0.23398685044470982</v>
      </c>
      <c r="K10411" s="16">
        <f t="shared" si="1953"/>
        <v>0.81892308110231771</v>
      </c>
      <c r="L10411" s="16">
        <f t="shared" si="1954"/>
        <v>0.2857250648372861</v>
      </c>
      <c r="M10411" s="6"/>
      <c r="N10411" s="6">
        <f t="shared" si="1955"/>
        <v>1.5481449610640219</v>
      </c>
      <c r="O10411" s="6"/>
      <c r="P10411" s="6">
        <f t="shared" si="1956"/>
        <v>1.5707982876590643</v>
      </c>
      <c r="Q10411">
        <f t="shared" si="1963"/>
        <v>0.32222710009210986</v>
      </c>
      <c r="R10411">
        <f t="shared" si="1957"/>
        <v>1</v>
      </c>
      <c r="S10411">
        <f t="shared" si="1958"/>
        <v>1.5707982876590643</v>
      </c>
      <c r="T10411" s="6">
        <f t="shared" si="1964"/>
        <v>95.119985066568944</v>
      </c>
      <c r="U10411">
        <f t="shared" si="1959"/>
        <v>16.394125879749996</v>
      </c>
      <c r="V10411" s="16">
        <f t="shared" si="1960"/>
        <v>14.276510102316976</v>
      </c>
    </row>
    <row r="10412" spans="4:22" ht="15.75" x14ac:dyDescent="0.25">
      <c r="D10412" s="27">
        <v>35974</v>
      </c>
      <c r="E10412">
        <v>179</v>
      </c>
      <c r="F10412">
        <v>15.08</v>
      </c>
      <c r="G10412">
        <v>5.9</v>
      </c>
      <c r="H10412">
        <v>2.4998002410224425</v>
      </c>
      <c r="I10412" s="20">
        <f t="shared" si="1961"/>
        <v>2.0636604155135863</v>
      </c>
      <c r="J10412">
        <f t="shared" si="1962"/>
        <v>0.25094110652645207</v>
      </c>
      <c r="K10412" s="16">
        <f t="shared" si="1953"/>
        <v>0.83383432475565433</v>
      </c>
      <c r="L10412" s="16">
        <f t="shared" si="1954"/>
        <v>0.30094840075093754</v>
      </c>
      <c r="M10412" s="6"/>
      <c r="N10412" s="6">
        <f t="shared" si="1955"/>
        <v>1.9998401928179541</v>
      </c>
      <c r="O10412" s="6"/>
      <c r="P10412" s="6">
        <f t="shared" si="1956"/>
        <v>2.0224935194129965</v>
      </c>
      <c r="Q10412">
        <f t="shared" si="1963"/>
        <v>0.31706661688856314</v>
      </c>
      <c r="R10412">
        <f t="shared" si="1957"/>
        <v>0.99234199674772328</v>
      </c>
      <c r="S10412">
        <f t="shared" si="1958"/>
        <v>2.0070052574636232</v>
      </c>
      <c r="T10412" s="6">
        <f t="shared" si="1964"/>
        <v>99.03563313570038</v>
      </c>
      <c r="U10412">
        <f t="shared" si="1959"/>
        <v>16.82936815974336</v>
      </c>
      <c r="V10412" s="16">
        <f t="shared" si="1960"/>
        <v>14.751290540473596</v>
      </c>
    </row>
    <row r="10413" spans="4:22" ht="15.75" x14ac:dyDescent="0.25">
      <c r="D10413" s="27">
        <v>35975</v>
      </c>
      <c r="E10413">
        <v>180</v>
      </c>
      <c r="F10413">
        <v>15.94</v>
      </c>
      <c r="G10413">
        <v>0</v>
      </c>
      <c r="H10413">
        <v>3.174629133292195</v>
      </c>
      <c r="I10413" s="20">
        <f t="shared" si="1961"/>
        <v>2.0922940004142072</v>
      </c>
      <c r="J10413">
        <f t="shared" si="1962"/>
        <v>0.25442295045036761</v>
      </c>
      <c r="K10413" s="16">
        <f t="shared" si="1953"/>
        <v>0.79612003837551626</v>
      </c>
      <c r="L10413" s="16">
        <f t="shared" si="1954"/>
        <v>0.31957862908402346</v>
      </c>
      <c r="M10413" s="6"/>
      <c r="N10413" s="6">
        <f t="shared" si="1955"/>
        <v>2.539703306633756</v>
      </c>
      <c r="O10413" s="6"/>
      <c r="P10413" s="6">
        <f t="shared" si="1956"/>
        <v>2.5623566332287986</v>
      </c>
      <c r="Q10413">
        <f t="shared" si="1963"/>
        <v>0.33011877711900128</v>
      </c>
      <c r="R10413">
        <f t="shared" si="1957"/>
        <v>1</v>
      </c>
      <c r="S10413">
        <f t="shared" si="1958"/>
        <v>2.5623566332287986</v>
      </c>
      <c r="T10413" s="6">
        <f t="shared" si="1964"/>
        <v>96.495929829066625</v>
      </c>
      <c r="U10413">
        <f t="shared" si="1959"/>
        <v>17.789133187421033</v>
      </c>
      <c r="V10413" s="16">
        <f t="shared" si="1960"/>
        <v>15.316268392952635</v>
      </c>
    </row>
    <row r="10414" spans="4:22" ht="15.75" x14ac:dyDescent="0.25">
      <c r="D10414" s="27">
        <v>35976</v>
      </c>
      <c r="E10414">
        <v>181</v>
      </c>
      <c r="F10414">
        <v>15.36</v>
      </c>
      <c r="G10414">
        <v>0.1</v>
      </c>
      <c r="H10414">
        <v>3.1833646601600827</v>
      </c>
      <c r="I10414" s="20">
        <f t="shared" si="1961"/>
        <v>2.2339494104550655</v>
      </c>
      <c r="J10414">
        <f t="shared" si="1962"/>
        <v>0.27164824831133594</v>
      </c>
      <c r="K10414" s="16">
        <f t="shared" si="1953"/>
        <v>0.82058165906662595</v>
      </c>
      <c r="L10414" s="16">
        <f t="shared" si="1954"/>
        <v>0.33104352907463636</v>
      </c>
      <c r="M10414" s="6"/>
      <c r="N10414" s="6">
        <f t="shared" si="1955"/>
        <v>2.5466917281280663</v>
      </c>
      <c r="O10414" s="6"/>
      <c r="P10414" s="6">
        <f t="shared" si="1956"/>
        <v>2.5693450547231089</v>
      </c>
      <c r="Q10414">
        <f t="shared" si="1963"/>
        <v>0.32165309943022208</v>
      </c>
      <c r="R10414">
        <f t="shared" si="1957"/>
        <v>1</v>
      </c>
      <c r="S10414">
        <f t="shared" si="1958"/>
        <v>2.5693450547231089</v>
      </c>
      <c r="T10414" s="6">
        <f t="shared" si="1964"/>
        <v>94.049238100938553</v>
      </c>
      <c r="U10414">
        <f t="shared" si="1959"/>
        <v>17.141849796661671</v>
      </c>
      <c r="V10414" s="16">
        <f t="shared" si="1960"/>
        <v>15.655789948497855</v>
      </c>
    </row>
    <row r="10415" spans="4:22" ht="15.75" x14ac:dyDescent="0.25">
      <c r="D10415" s="27">
        <v>35977</v>
      </c>
      <c r="E10415">
        <v>182</v>
      </c>
      <c r="F10415">
        <v>14.3</v>
      </c>
      <c r="G10415">
        <v>1.3</v>
      </c>
      <c r="H10415">
        <v>2.6160782991873499</v>
      </c>
      <c r="I10415" s="20">
        <f t="shared" si="1961"/>
        <v>2.3114544341484753</v>
      </c>
      <c r="J10415">
        <f t="shared" si="1962"/>
        <v>0.28107285919245462</v>
      </c>
      <c r="K10415" s="16">
        <f t="shared" si="1953"/>
        <v>0.8441474215890491</v>
      </c>
      <c r="L10415" s="16">
        <f t="shared" si="1954"/>
        <v>0.33296655537175535</v>
      </c>
      <c r="M10415" s="6"/>
      <c r="N10415" s="6">
        <f t="shared" si="1955"/>
        <v>2.0928626393498799</v>
      </c>
      <c r="O10415" s="6"/>
      <c r="P10415" s="6">
        <f t="shared" si="1956"/>
        <v>2.1155159659449225</v>
      </c>
      <c r="Q10415">
        <f t="shared" si="1963"/>
        <v>0.31349746033646186</v>
      </c>
      <c r="R10415">
        <f t="shared" si="1957"/>
        <v>0.94973891134104527</v>
      </c>
      <c r="S10415">
        <f t="shared" si="1958"/>
        <v>2.0091878304211304</v>
      </c>
      <c r="T10415" s="6">
        <f t="shared" si="1964"/>
        <v>93.362703597112471</v>
      </c>
      <c r="U10415">
        <f t="shared" si="1959"/>
        <v>15.958883599756636</v>
      </c>
      <c r="V10415" s="16">
        <f t="shared" si="1960"/>
        <v>15.7121592934869</v>
      </c>
    </row>
    <row r="10416" spans="4:22" ht="15.75" x14ac:dyDescent="0.25">
      <c r="D10416" s="27">
        <v>35978</v>
      </c>
      <c r="E10416">
        <v>183</v>
      </c>
      <c r="F10416">
        <v>15.38</v>
      </c>
      <c r="G10416">
        <v>6</v>
      </c>
      <c r="H10416">
        <v>3.1006406863829916</v>
      </c>
      <c r="I10416" s="20">
        <f t="shared" si="1961"/>
        <v>2.394555527889489</v>
      </c>
      <c r="J10416">
        <f t="shared" si="1962"/>
        <v>0.29117795219136189</v>
      </c>
      <c r="K10416" s="16">
        <f t="shared" si="1953"/>
        <v>0.85075990525203715</v>
      </c>
      <c r="L10416" s="16">
        <f t="shared" si="1954"/>
        <v>0.34225631743317825</v>
      </c>
      <c r="M10416" s="6"/>
      <c r="N10416" s="6">
        <f t="shared" si="1955"/>
        <v>2.4805125491063933</v>
      </c>
      <c r="O10416" s="6"/>
      <c r="P10416" s="6">
        <f t="shared" si="1956"/>
        <v>2.5031658757014359</v>
      </c>
      <c r="Q10416">
        <f t="shared" si="1963"/>
        <v>0.31120901199037493</v>
      </c>
      <c r="R10416">
        <f t="shared" si="1957"/>
        <v>0.92291472064772528</v>
      </c>
      <c r="S10416">
        <f t="shared" si="1958"/>
        <v>2.3102086349079092</v>
      </c>
      <c r="T10416" s="6">
        <f t="shared" si="1964"/>
        <v>97.07514828879961</v>
      </c>
      <c r="U10416">
        <f t="shared" si="1959"/>
        <v>17.164169913584409</v>
      </c>
      <c r="V10416" s="16">
        <f t="shared" si="1960"/>
        <v>15.982204169821683</v>
      </c>
    </row>
    <row r="10417" spans="4:22" ht="15.75" x14ac:dyDescent="0.25">
      <c r="D10417" s="27">
        <v>35979</v>
      </c>
      <c r="E10417">
        <v>184</v>
      </c>
      <c r="F10417">
        <v>13.29</v>
      </c>
      <c r="G10417">
        <v>0</v>
      </c>
      <c r="H10417">
        <v>2.1564654370442242</v>
      </c>
      <c r="I10417" s="20">
        <f t="shared" si="1961"/>
        <v>2.2445093582682833</v>
      </c>
      <c r="J10417">
        <f t="shared" si="1962"/>
        <v>0.27293233796542327</v>
      </c>
      <c r="K10417" s="16">
        <f t="shared" si="1953"/>
        <v>0.81500280967021488</v>
      </c>
      <c r="L10417" s="16">
        <f t="shared" si="1954"/>
        <v>0.33488514975287437</v>
      </c>
      <c r="M10417" s="6"/>
      <c r="N10417" s="6">
        <f t="shared" si="1955"/>
        <v>1.7251723496353795</v>
      </c>
      <c r="O10417" s="6"/>
      <c r="P10417" s="6">
        <f t="shared" si="1956"/>
        <v>1.7478256762304218</v>
      </c>
      <c r="Q10417">
        <f t="shared" si="1963"/>
        <v>0.32358382762933202</v>
      </c>
      <c r="R10417">
        <f t="shared" si="1957"/>
        <v>1</v>
      </c>
      <c r="S10417">
        <f t="shared" si="1958"/>
        <v>1.7478256762304218</v>
      </c>
      <c r="T10417" s="6">
        <f t="shared" si="1964"/>
        <v>95.349975939164239</v>
      </c>
      <c r="U10417">
        <f t="shared" si="1959"/>
        <v>14.831717695158439</v>
      </c>
      <c r="V10417" s="16">
        <f t="shared" si="1960"/>
        <v>15.768236741846252</v>
      </c>
    </row>
    <row r="10418" spans="4:22" ht="15.75" x14ac:dyDescent="0.25">
      <c r="D10418" s="27">
        <v>35980</v>
      </c>
      <c r="E10418">
        <v>185</v>
      </c>
      <c r="F10418">
        <v>14.8</v>
      </c>
      <c r="G10418">
        <v>10.7</v>
      </c>
      <c r="H10418">
        <v>3.402258358942182</v>
      </c>
      <c r="I10418" s="20">
        <f t="shared" si="1961"/>
        <v>2.3230119729248266</v>
      </c>
      <c r="J10418">
        <f t="shared" si="1962"/>
        <v>0.2824782559076589</v>
      </c>
      <c r="K10418" s="16">
        <f t="shared" si="1953"/>
        <v>0.83161912525847348</v>
      </c>
      <c r="L10418" s="16">
        <f t="shared" si="1954"/>
        <v>0.33967263056854607</v>
      </c>
      <c r="M10418" s="6"/>
      <c r="N10418" s="6">
        <f t="shared" si="1955"/>
        <v>2.7218066871537459</v>
      </c>
      <c r="O10418" s="6"/>
      <c r="P10418" s="6">
        <f t="shared" si="1956"/>
        <v>2.744460013748788</v>
      </c>
      <c r="Q10418">
        <f t="shared" si="1963"/>
        <v>0.31783325313054744</v>
      </c>
      <c r="R10418">
        <f t="shared" si="1957"/>
        <v>1</v>
      </c>
      <c r="S10418">
        <f t="shared" si="1958"/>
        <v>2.744460013748788</v>
      </c>
      <c r="T10418" s="6">
        <f t="shared" si="1964"/>
        <v>103.3281692520105</v>
      </c>
      <c r="U10418">
        <f t="shared" si="1959"/>
        <v>16.51688652282505</v>
      </c>
      <c r="V10418" s="16">
        <f t="shared" si="1960"/>
        <v>15.907470597800353</v>
      </c>
    </row>
    <row r="10419" spans="4:22" ht="15.75" x14ac:dyDescent="0.25">
      <c r="D10419" s="27">
        <v>35981</v>
      </c>
      <c r="E10419">
        <v>186</v>
      </c>
      <c r="F10419">
        <v>14.59</v>
      </c>
      <c r="G10419">
        <v>2.5</v>
      </c>
      <c r="H10419">
        <v>1.6912984256133745</v>
      </c>
      <c r="I10419" s="20">
        <f t="shared" si="1961"/>
        <v>2.1233268447545925</v>
      </c>
      <c r="J10419">
        <f t="shared" si="1962"/>
        <v>0.25819654432215844</v>
      </c>
      <c r="K10419" s="16">
        <f t="shared" si="1953"/>
        <v>0.75477568527497962</v>
      </c>
      <c r="L10419" s="16">
        <f t="shared" si="1954"/>
        <v>0.342083812925283</v>
      </c>
      <c r="M10419" s="6"/>
      <c r="N10419" s="6">
        <f t="shared" si="1955"/>
        <v>1.3530387404906996</v>
      </c>
      <c r="O10419" s="6"/>
      <c r="P10419" s="6">
        <f t="shared" si="1956"/>
        <v>1.375692067085742</v>
      </c>
      <c r="Q10419">
        <f t="shared" si="1963"/>
        <v>0.34442723084003501</v>
      </c>
      <c r="R10419">
        <f t="shared" si="1957"/>
        <v>1</v>
      </c>
      <c r="S10419">
        <f t="shared" si="1958"/>
        <v>1.375692067085742</v>
      </c>
      <c r="T10419" s="6">
        <f t="shared" si="1964"/>
        <v>104.47513051151981</v>
      </c>
      <c r="U10419">
        <f t="shared" si="1959"/>
        <v>16.282525295136313</v>
      </c>
      <c r="V10419" s="16">
        <f t="shared" si="1960"/>
        <v>15.977223255225178</v>
      </c>
    </row>
    <row r="10420" spans="4:22" ht="15.75" x14ac:dyDescent="0.25">
      <c r="D10420" s="27">
        <v>35982</v>
      </c>
      <c r="E10420">
        <v>187</v>
      </c>
      <c r="F10420">
        <v>14.55</v>
      </c>
      <c r="G10420">
        <v>7.9</v>
      </c>
      <c r="H10420">
        <v>1.7049649882885261</v>
      </c>
      <c r="I10420" s="20">
        <f t="shared" si="1961"/>
        <v>2.1025290772658276</v>
      </c>
      <c r="J10420">
        <f t="shared" si="1962"/>
        <v>0.25566753579552465</v>
      </c>
      <c r="K10420" s="16">
        <f t="shared" si="1953"/>
        <v>0.7437285164170151</v>
      </c>
      <c r="L10420" s="16">
        <f t="shared" si="1954"/>
        <v>0.34376459978599183</v>
      </c>
      <c r="M10420" s="6"/>
      <c r="N10420" s="6">
        <f t="shared" si="1955"/>
        <v>1.363971990630821</v>
      </c>
      <c r="O10420" s="6"/>
      <c r="P10420" s="6">
        <f t="shared" si="1956"/>
        <v>1.3866253172258634</v>
      </c>
      <c r="Q10420">
        <f t="shared" si="1963"/>
        <v>0.34825043503839936</v>
      </c>
      <c r="R10420">
        <f t="shared" si="1957"/>
        <v>1</v>
      </c>
      <c r="S10420">
        <f t="shared" si="1958"/>
        <v>1.3866253172258634</v>
      </c>
      <c r="T10420" s="6">
        <f t="shared" si="1964"/>
        <v>105.89999999999999</v>
      </c>
      <c r="U10420">
        <f t="shared" si="1959"/>
        <v>16.237885061290843</v>
      </c>
      <c r="V10420" s="16">
        <f t="shared" si="1960"/>
        <v>16.025701127363245</v>
      </c>
    </row>
    <row r="10421" spans="4:22" ht="15.75" x14ac:dyDescent="0.25">
      <c r="D10421" s="27">
        <v>35983</v>
      </c>
      <c r="E10421">
        <v>188</v>
      </c>
      <c r="F10421">
        <v>15.1</v>
      </c>
      <c r="G10421">
        <v>0.1</v>
      </c>
      <c r="H10421">
        <v>1.8751585463973606</v>
      </c>
      <c r="I10421" s="20">
        <f t="shared" si="1961"/>
        <v>2.0959520275590284</v>
      </c>
      <c r="J10421">
        <f t="shared" si="1962"/>
        <v>0.25486776655117788</v>
      </c>
      <c r="K10421" s="16">
        <f t="shared" si="1953"/>
        <v>0.73003351826167362</v>
      </c>
      <c r="L10421" s="16">
        <f t="shared" si="1954"/>
        <v>0.349117896885144</v>
      </c>
      <c r="M10421" s="6"/>
      <c r="N10421" s="6">
        <f t="shared" si="1955"/>
        <v>1.5001268371178886</v>
      </c>
      <c r="O10421" s="6"/>
      <c r="P10421" s="6">
        <f t="shared" si="1956"/>
        <v>1.522780163712931</v>
      </c>
      <c r="Q10421">
        <f t="shared" si="1963"/>
        <v>0.35298999999999997</v>
      </c>
      <c r="R10421">
        <f t="shared" si="1957"/>
        <v>1</v>
      </c>
      <c r="S10421">
        <f t="shared" si="1958"/>
        <v>1.522780163712931</v>
      </c>
      <c r="T10421" s="6">
        <f t="shared" si="1964"/>
        <v>104.4998731628821</v>
      </c>
      <c r="U10421">
        <f t="shared" si="1959"/>
        <v>16.851688276666096</v>
      </c>
      <c r="V10421" s="16">
        <f t="shared" si="1960"/>
        <v>16.179318183946915</v>
      </c>
    </row>
    <row r="10422" spans="4:22" ht="15.75" x14ac:dyDescent="0.25">
      <c r="D10422" s="27">
        <v>35984</v>
      </c>
      <c r="E10422">
        <v>189</v>
      </c>
      <c r="F10422">
        <v>16.7</v>
      </c>
      <c r="G10422">
        <v>0</v>
      </c>
      <c r="H10422">
        <v>3.9526061810246844</v>
      </c>
      <c r="I10422" s="20">
        <f t="shared" si="1961"/>
        <v>2.2334846684818346</v>
      </c>
      <c r="J10422">
        <f t="shared" si="1962"/>
        <v>0.27159173568739109</v>
      </c>
      <c r="K10422" s="16">
        <f t="shared" si="1953"/>
        <v>0.74349020300814739</v>
      </c>
      <c r="L10422" s="16">
        <f t="shared" si="1954"/>
        <v>0.36529295825087676</v>
      </c>
      <c r="M10422" s="6"/>
      <c r="N10422" s="6">
        <f t="shared" si="1955"/>
        <v>3.1620849448197479</v>
      </c>
      <c r="O10422" s="6"/>
      <c r="P10422" s="6">
        <f t="shared" si="1956"/>
        <v>3.1847382714147905</v>
      </c>
      <c r="Q10422">
        <f t="shared" si="1963"/>
        <v>0.3483329105429403</v>
      </c>
      <c r="R10422">
        <f t="shared" si="1957"/>
        <v>1</v>
      </c>
      <c r="S10422">
        <f t="shared" si="1958"/>
        <v>3.1847382714147905</v>
      </c>
      <c r="T10422" s="6">
        <f t="shared" si="1964"/>
        <v>101.33778821806236</v>
      </c>
      <c r="U10422">
        <f t="shared" si="1959"/>
        <v>18.637297630485019</v>
      </c>
      <c r="V10422" s="16">
        <f t="shared" si="1960"/>
        <v>16.636453101892105</v>
      </c>
    </row>
    <row r="10423" spans="4:22" ht="15.75" x14ac:dyDescent="0.25">
      <c r="D10423" s="27">
        <v>35985</v>
      </c>
      <c r="E10423">
        <v>190</v>
      </c>
      <c r="F10423">
        <v>18.100000000000001</v>
      </c>
      <c r="G10423">
        <v>0</v>
      </c>
      <c r="H10423">
        <v>4.5364838090926307</v>
      </c>
      <c r="I10423" s="20">
        <f t="shared" si="1961"/>
        <v>2.4783581998471527</v>
      </c>
      <c r="J10423">
        <f t="shared" si="1962"/>
        <v>0.30136835710141374</v>
      </c>
      <c r="K10423" s="16">
        <f t="shared" si="1953"/>
        <v>0.77394640720775187</v>
      </c>
      <c r="L10423" s="16">
        <f t="shared" si="1954"/>
        <v>0.3893917644616921</v>
      </c>
      <c r="M10423" s="6"/>
      <c r="N10423" s="6">
        <f t="shared" si="1955"/>
        <v>3.6291870472741046</v>
      </c>
      <c r="O10423" s="6"/>
      <c r="P10423" s="6">
        <f t="shared" si="1956"/>
        <v>3.6518403738691472</v>
      </c>
      <c r="Q10423">
        <f t="shared" si="1963"/>
        <v>0.33779262739354121</v>
      </c>
      <c r="R10423">
        <f t="shared" si="1957"/>
        <v>1</v>
      </c>
      <c r="S10423">
        <f t="shared" si="1958"/>
        <v>3.6518403738691472</v>
      </c>
      <c r="T10423" s="6">
        <f t="shared" si="1964"/>
        <v>97.708601170788256</v>
      </c>
      <c r="U10423">
        <f t="shared" si="1959"/>
        <v>20.19970581507658</v>
      </c>
      <c r="V10423" s="16">
        <f t="shared" si="1960"/>
        <v>17.299146697216401</v>
      </c>
    </row>
    <row r="10424" spans="4:22" ht="15.75" x14ac:dyDescent="0.25">
      <c r="D10424" s="27">
        <v>35986</v>
      </c>
      <c r="E10424">
        <v>191</v>
      </c>
      <c r="F10424">
        <v>16.7</v>
      </c>
      <c r="G10424">
        <v>4.7</v>
      </c>
      <c r="H10424">
        <v>1.9327328850247985</v>
      </c>
      <c r="I10424" s="20">
        <f t="shared" si="1961"/>
        <v>2.651818147220081</v>
      </c>
      <c r="J10424">
        <f t="shared" si="1962"/>
        <v>0.32246108670196183</v>
      </c>
      <c r="K10424" s="16">
        <f t="shared" si="1953"/>
        <v>0.80890159143561935</v>
      </c>
      <c r="L10424" s="16">
        <f t="shared" si="1954"/>
        <v>0.398640687712909</v>
      </c>
      <c r="M10424" s="6"/>
      <c r="N10424" s="6">
        <f t="shared" si="1955"/>
        <v>1.5461863080198388</v>
      </c>
      <c r="O10424" s="6"/>
      <c r="P10424" s="6">
        <f t="shared" si="1956"/>
        <v>1.5688396346148812</v>
      </c>
      <c r="Q10424">
        <f t="shared" si="1963"/>
        <v>0.32569533723596084</v>
      </c>
      <c r="R10424">
        <f t="shared" si="1957"/>
        <v>1</v>
      </c>
      <c r="S10424">
        <f t="shared" si="1958"/>
        <v>1.5688396346148812</v>
      </c>
      <c r="T10424" s="6">
        <f t="shared" si="1964"/>
        <v>100.86241486276843</v>
      </c>
      <c r="U10424">
        <f t="shared" si="1959"/>
        <v>18.637297630485019</v>
      </c>
      <c r="V10424" s="16">
        <f t="shared" si="1960"/>
        <v>17.54801595360485</v>
      </c>
    </row>
    <row r="10425" spans="4:22" ht="15.75" x14ac:dyDescent="0.25">
      <c r="D10425" s="27">
        <v>35987</v>
      </c>
      <c r="E10425">
        <v>192</v>
      </c>
      <c r="F10425">
        <v>17.2</v>
      </c>
      <c r="G10425">
        <v>12.2</v>
      </c>
      <c r="H10425">
        <v>2.5796433480380307</v>
      </c>
      <c r="I10425" s="20">
        <f t="shared" si="1961"/>
        <v>2.6260836127654548</v>
      </c>
      <c r="J10425">
        <f t="shared" si="1962"/>
        <v>0.3193317673122793</v>
      </c>
      <c r="K10425" s="16">
        <f t="shared" si="1953"/>
        <v>0.7785250533328667</v>
      </c>
      <c r="L10425" s="16">
        <f t="shared" si="1954"/>
        <v>0.41017532569468335</v>
      </c>
      <c r="M10425" s="6"/>
      <c r="N10425" s="6">
        <f t="shared" si="1955"/>
        <v>2.0637146784304248</v>
      </c>
      <c r="O10425" s="6"/>
      <c r="P10425" s="6">
        <f t="shared" si="1956"/>
        <v>2.0863680050254674</v>
      </c>
      <c r="Q10425">
        <f t="shared" si="1963"/>
        <v>0.33620804954256145</v>
      </c>
      <c r="R10425">
        <f t="shared" si="1957"/>
        <v>1</v>
      </c>
      <c r="S10425">
        <f t="shared" si="1958"/>
        <v>2.0863680050254674</v>
      </c>
      <c r="T10425" s="6">
        <f t="shared" si="1964"/>
        <v>105.89999999999999</v>
      </c>
      <c r="U10425">
        <f t="shared" si="1959"/>
        <v>19.195300553553434</v>
      </c>
      <c r="V10425" s="16">
        <f t="shared" si="1960"/>
        <v>17.85437787680582</v>
      </c>
    </row>
    <row r="10426" spans="4:22" ht="15.75" x14ac:dyDescent="0.25">
      <c r="D10426" s="27">
        <v>35988</v>
      </c>
      <c r="E10426">
        <v>193</v>
      </c>
      <c r="F10426">
        <v>16.600000000000001</v>
      </c>
      <c r="G10426">
        <v>3.7</v>
      </c>
      <c r="H10426">
        <v>2.4914893950932755</v>
      </c>
      <c r="I10426" s="20">
        <f t="shared" si="1961"/>
        <v>2.4910186107927079</v>
      </c>
      <c r="J10426">
        <f t="shared" si="1962"/>
        <v>0.30290786307239326</v>
      </c>
      <c r="K10426" s="16">
        <f t="shared" si="1953"/>
        <v>0.73003351826167362</v>
      </c>
      <c r="L10426" s="16">
        <f t="shared" si="1954"/>
        <v>0.41492322680425037</v>
      </c>
      <c r="M10426" s="6"/>
      <c r="N10426" s="6">
        <f t="shared" si="1955"/>
        <v>1.9931915160746205</v>
      </c>
      <c r="O10426" s="6"/>
      <c r="P10426" s="6">
        <f t="shared" si="1956"/>
        <v>2.0158448426696629</v>
      </c>
      <c r="Q10426">
        <f t="shared" si="1963"/>
        <v>0.35298999999999997</v>
      </c>
      <c r="R10426">
        <f t="shared" si="1957"/>
        <v>1</v>
      </c>
      <c r="S10426">
        <f t="shared" si="1958"/>
        <v>2.0158448426696629</v>
      </c>
      <c r="T10426" s="6">
        <f t="shared" si="1964"/>
        <v>105.89999999999999</v>
      </c>
      <c r="U10426">
        <f t="shared" si="1959"/>
        <v>18.52569704587134</v>
      </c>
      <c r="V10426" s="16">
        <f t="shared" si="1960"/>
        <v>17.979229788687356</v>
      </c>
    </row>
    <row r="10427" spans="4:22" ht="15.75" x14ac:dyDescent="0.25">
      <c r="D10427" s="27">
        <v>35989</v>
      </c>
      <c r="E10427">
        <v>194</v>
      </c>
      <c r="F10427">
        <v>17.8</v>
      </c>
      <c r="G10427">
        <v>0</v>
      </c>
      <c r="H10427">
        <v>3.5742571420969833</v>
      </c>
      <c r="I10427" s="20">
        <f t="shared" si="1961"/>
        <v>2.5719621240749331</v>
      </c>
      <c r="J10427">
        <f t="shared" si="1962"/>
        <v>0.31275059428751184</v>
      </c>
      <c r="K10427" s="16">
        <f t="shared" si="1953"/>
        <v>0.73003351826167362</v>
      </c>
      <c r="L10427" s="16">
        <f t="shared" si="1954"/>
        <v>0.42840580119145893</v>
      </c>
      <c r="M10427" s="6"/>
      <c r="N10427" s="6">
        <f t="shared" si="1955"/>
        <v>2.859405713677587</v>
      </c>
      <c r="O10427" s="6"/>
      <c r="P10427" s="6">
        <f t="shared" si="1956"/>
        <v>2.8820590402726296</v>
      </c>
      <c r="Q10427">
        <f t="shared" si="1963"/>
        <v>0.35298999999999997</v>
      </c>
      <c r="R10427">
        <f t="shared" si="1957"/>
        <v>1</v>
      </c>
      <c r="S10427">
        <f t="shared" si="1958"/>
        <v>2.8820590402726296</v>
      </c>
      <c r="T10427" s="6">
        <f t="shared" si="1964"/>
        <v>103.0405942863224</v>
      </c>
      <c r="U10427">
        <f t="shared" si="1959"/>
        <v>19.864904061235531</v>
      </c>
      <c r="V10427" s="16">
        <f t="shared" si="1960"/>
        <v>18.329927413546159</v>
      </c>
    </row>
    <row r="10428" spans="4:22" ht="15.75" x14ac:dyDescent="0.25">
      <c r="D10428" s="27">
        <v>35990</v>
      </c>
      <c r="E10428">
        <v>195</v>
      </c>
      <c r="F10428">
        <v>15.06</v>
      </c>
      <c r="G10428">
        <v>2.1</v>
      </c>
      <c r="H10428">
        <v>3.2599237275458082</v>
      </c>
      <c r="I10428" s="20">
        <f t="shared" si="1961"/>
        <v>2.6009506956611936</v>
      </c>
      <c r="J10428">
        <f t="shared" si="1962"/>
        <v>0.31627560459240117</v>
      </c>
      <c r="K10428" s="16">
        <f t="shared" si="1953"/>
        <v>0.75754551658265523</v>
      </c>
      <c r="L10428" s="16">
        <f t="shared" si="1954"/>
        <v>0.41750046389178591</v>
      </c>
      <c r="M10428" s="6"/>
      <c r="N10428" s="6">
        <f t="shared" si="1955"/>
        <v>2.6079389820366465</v>
      </c>
      <c r="O10428" s="6"/>
      <c r="P10428" s="6">
        <f t="shared" si="1956"/>
        <v>2.6305923086316891</v>
      </c>
      <c r="Q10428">
        <f t="shared" si="1963"/>
        <v>0.34346864762107465</v>
      </c>
      <c r="R10428">
        <f t="shared" si="1957"/>
        <v>1</v>
      </c>
      <c r="S10428">
        <f t="shared" si="1958"/>
        <v>2.6305923086316891</v>
      </c>
      <c r="T10428" s="6">
        <f t="shared" si="1964"/>
        <v>102.53265530428575</v>
      </c>
      <c r="U10428">
        <f t="shared" si="1959"/>
        <v>16.807048042820625</v>
      </c>
      <c r="V10428" s="16">
        <f t="shared" si="1960"/>
        <v>18.046702369839007</v>
      </c>
    </row>
    <row r="10429" spans="4:22" ht="15.75" x14ac:dyDescent="0.25">
      <c r="D10429" s="27">
        <v>35991</v>
      </c>
      <c r="E10429">
        <v>196</v>
      </c>
      <c r="F10429">
        <v>13.46</v>
      </c>
      <c r="G10429">
        <v>10.5</v>
      </c>
      <c r="H10429">
        <v>1.8652460526283421</v>
      </c>
      <c r="I10429" s="20">
        <f t="shared" si="1961"/>
        <v>2.4845292136669817</v>
      </c>
      <c r="J10429">
        <f t="shared" si="1962"/>
        <v>0.30211875238190494</v>
      </c>
      <c r="K10429" s="16">
        <f t="shared" si="1953"/>
        <v>0.7624378245464849</v>
      </c>
      <c r="L10429" s="16">
        <f t="shared" si="1954"/>
        <v>0.39625362574530182</v>
      </c>
      <c r="M10429" s="6"/>
      <c r="N10429" s="6">
        <f t="shared" si="1955"/>
        <v>1.4921968421026737</v>
      </c>
      <c r="O10429" s="6"/>
      <c r="P10429" s="6">
        <f t="shared" si="1956"/>
        <v>1.514850168697716</v>
      </c>
      <c r="Q10429">
        <f t="shared" si="1963"/>
        <v>0.34177551768095249</v>
      </c>
      <c r="R10429">
        <f t="shared" si="1957"/>
        <v>1</v>
      </c>
      <c r="S10429">
        <f t="shared" si="1958"/>
        <v>1.514850168697716</v>
      </c>
      <c r="T10429" s="6">
        <f t="shared" si="1964"/>
        <v>105.89999999999999</v>
      </c>
      <c r="U10429">
        <f t="shared" si="1959"/>
        <v>15.0214386890017</v>
      </c>
      <c r="V10429" s="16">
        <f t="shared" si="1960"/>
        <v>17.484063952967816</v>
      </c>
    </row>
    <row r="10430" spans="4:22" ht="15.75" x14ac:dyDescent="0.25">
      <c r="D10430" s="27">
        <v>35992</v>
      </c>
      <c r="E10430">
        <v>197</v>
      </c>
      <c r="F10430">
        <v>13.81</v>
      </c>
      <c r="G10430">
        <v>0</v>
      </c>
      <c r="H10430">
        <v>3.0411177767506024</v>
      </c>
      <c r="I10430" s="20">
        <f t="shared" si="1961"/>
        <v>2.2934919718093569</v>
      </c>
      <c r="J10430">
        <f t="shared" si="1962"/>
        <v>0.27888862377201779</v>
      </c>
      <c r="K10430" s="16">
        <f t="shared" si="1953"/>
        <v>0.73003351826167362</v>
      </c>
      <c r="L10430" s="16">
        <f t="shared" si="1954"/>
        <v>0.38202166995851938</v>
      </c>
      <c r="M10430" s="6"/>
      <c r="N10430" s="6">
        <f t="shared" si="1955"/>
        <v>2.4328942214004821</v>
      </c>
      <c r="O10430" s="6"/>
      <c r="P10430" s="6">
        <f t="shared" si="1956"/>
        <v>2.4555475479955247</v>
      </c>
      <c r="Q10430">
        <f t="shared" si="1963"/>
        <v>0.35298999999999997</v>
      </c>
      <c r="R10430">
        <f t="shared" si="1957"/>
        <v>1</v>
      </c>
      <c r="S10430">
        <f t="shared" si="1958"/>
        <v>2.4555475479955247</v>
      </c>
      <c r="T10430" s="6">
        <f t="shared" si="1964"/>
        <v>103.46710577859952</v>
      </c>
      <c r="U10430">
        <f t="shared" si="1959"/>
        <v>15.41204073514959</v>
      </c>
      <c r="V10430" s="16">
        <f t="shared" si="1960"/>
        <v>17.098709158812834</v>
      </c>
    </row>
    <row r="10431" spans="4:22" ht="15.75" x14ac:dyDescent="0.25">
      <c r="D10431" s="27">
        <v>35993</v>
      </c>
      <c r="E10431">
        <v>198</v>
      </c>
      <c r="F10431">
        <v>14.82</v>
      </c>
      <c r="G10431">
        <v>0</v>
      </c>
      <c r="H10431">
        <v>2.9013481174208207</v>
      </c>
      <c r="I10431" s="20">
        <f t="shared" si="1961"/>
        <v>2.3434835816783433</v>
      </c>
      <c r="J10431">
        <f t="shared" si="1962"/>
        <v>0.28496760353208656</v>
      </c>
      <c r="K10431" s="16">
        <f t="shared" si="1953"/>
        <v>0.75343749250077507</v>
      </c>
      <c r="L10431" s="16">
        <f t="shared" si="1954"/>
        <v>0.37822328510124337</v>
      </c>
      <c r="M10431" s="6"/>
      <c r="N10431" s="6">
        <f t="shared" si="1955"/>
        <v>2.3210784939366564</v>
      </c>
      <c r="O10431" s="6"/>
      <c r="P10431" s="6">
        <f t="shared" si="1956"/>
        <v>2.3437318205316986</v>
      </c>
      <c r="Q10431">
        <f t="shared" si="1963"/>
        <v>0.34489035259533174</v>
      </c>
      <c r="R10431">
        <f t="shared" si="1957"/>
        <v>1</v>
      </c>
      <c r="S10431">
        <f t="shared" si="1958"/>
        <v>2.3437318205316986</v>
      </c>
      <c r="T10431" s="6">
        <f t="shared" si="1964"/>
        <v>101.14602728466286</v>
      </c>
      <c r="U10431">
        <f t="shared" si="1959"/>
        <v>16.539206639747785</v>
      </c>
      <c r="V10431" s="16">
        <f t="shared" si="1960"/>
        <v>16.994652902971005</v>
      </c>
    </row>
    <row r="10432" spans="4:22" ht="15.75" x14ac:dyDescent="0.25">
      <c r="D10432" s="27">
        <v>35994</v>
      </c>
      <c r="E10432">
        <v>199</v>
      </c>
      <c r="F10432">
        <v>14.58</v>
      </c>
      <c r="G10432">
        <v>2.2000000000000002</v>
      </c>
      <c r="H10432">
        <v>2.4557046260186595</v>
      </c>
      <c r="I10432" s="20">
        <f t="shared" si="1961"/>
        <v>2.3818714182172709</v>
      </c>
      <c r="J10432">
        <f t="shared" si="1962"/>
        <v>0.28963556445522015</v>
      </c>
      <c r="K10432" s="16">
        <f t="shared" si="1953"/>
        <v>0.77579338799638931</v>
      </c>
      <c r="L10432" s="16">
        <f t="shared" si="1954"/>
        <v>0.37334110980663343</v>
      </c>
      <c r="M10432" s="6"/>
      <c r="N10432" s="6">
        <f t="shared" si="1955"/>
        <v>1.9645637008149277</v>
      </c>
      <c r="O10432" s="6"/>
      <c r="P10432" s="6">
        <f t="shared" si="1956"/>
        <v>1.9872170274099701</v>
      </c>
      <c r="Q10432">
        <f t="shared" si="1963"/>
        <v>0.33715342428220957</v>
      </c>
      <c r="R10432">
        <f t="shared" si="1957"/>
        <v>1</v>
      </c>
      <c r="S10432">
        <f t="shared" si="1958"/>
        <v>1.9872170274099701</v>
      </c>
      <c r="T10432" s="6">
        <f t="shared" si="1964"/>
        <v>101.38146358384795</v>
      </c>
      <c r="U10432">
        <f t="shared" si="1959"/>
        <v>16.271365236674946</v>
      </c>
      <c r="V10432" s="16">
        <f t="shared" si="1960"/>
        <v>16.860135892078706</v>
      </c>
    </row>
    <row r="10433" spans="4:22" ht="15.75" x14ac:dyDescent="0.25">
      <c r="D10433" s="27">
        <v>35995</v>
      </c>
      <c r="E10433">
        <v>200</v>
      </c>
      <c r="F10433">
        <v>14.09</v>
      </c>
      <c r="G10433">
        <v>0</v>
      </c>
      <c r="H10433">
        <v>2.5152693315849803</v>
      </c>
      <c r="I10433" s="20">
        <f t="shared" si="1961"/>
        <v>2.326555075981382</v>
      </c>
      <c r="J10433">
        <f t="shared" si="1962"/>
        <v>0.28290909723933605</v>
      </c>
      <c r="K10433" s="16">
        <f t="shared" si="1953"/>
        <v>0.77352573986893258</v>
      </c>
      <c r="L10433" s="16">
        <f t="shared" si="1954"/>
        <v>0.36573973257473325</v>
      </c>
      <c r="M10433" s="6"/>
      <c r="N10433" s="6">
        <f t="shared" si="1955"/>
        <v>2.0122154652679844</v>
      </c>
      <c r="O10433" s="6"/>
      <c r="P10433" s="6">
        <f t="shared" si="1956"/>
        <v>2.034868791863027</v>
      </c>
      <c r="Q10433">
        <f t="shared" si="1963"/>
        <v>0.33793821194615981</v>
      </c>
      <c r="R10433">
        <f t="shared" si="1957"/>
        <v>1</v>
      </c>
      <c r="S10433">
        <f t="shared" si="1958"/>
        <v>2.034868791863027</v>
      </c>
      <c r="T10433" s="6">
        <f t="shared" si="1964"/>
        <v>99.369248118579961</v>
      </c>
      <c r="U10433">
        <f t="shared" si="1959"/>
        <v>15.7245223720679</v>
      </c>
      <c r="V10433" s="16">
        <f t="shared" si="1960"/>
        <v>16.648934535607339</v>
      </c>
    </row>
    <row r="10434" spans="4:22" ht="15.75" x14ac:dyDescent="0.25">
      <c r="D10434" s="27">
        <v>35996</v>
      </c>
      <c r="E10434">
        <v>201</v>
      </c>
      <c r="F10434">
        <v>16.8</v>
      </c>
      <c r="G10434">
        <v>0</v>
      </c>
      <c r="H10434">
        <v>4.1176020332003942</v>
      </c>
      <c r="I10434" s="20">
        <f t="shared" si="1961"/>
        <v>2.4769044373931499</v>
      </c>
      <c r="J10434">
        <f t="shared" si="1962"/>
        <v>0.30119157958700704</v>
      </c>
      <c r="K10434" s="16">
        <f t="shared" si="1953"/>
        <v>0.79290676415299</v>
      </c>
      <c r="L10434" s="16">
        <f t="shared" si="1954"/>
        <v>0.37985749801081614</v>
      </c>
      <c r="M10434" s="6"/>
      <c r="N10434" s="6">
        <f t="shared" si="1955"/>
        <v>3.2940816265603154</v>
      </c>
      <c r="O10434" s="6"/>
      <c r="P10434" s="6">
        <f t="shared" si="1956"/>
        <v>3.3167349531553576</v>
      </c>
      <c r="Q10434">
        <f t="shared" si="1963"/>
        <v>0.33123082706193319</v>
      </c>
      <c r="R10434">
        <f t="shared" si="1957"/>
        <v>1</v>
      </c>
      <c r="S10434">
        <f t="shared" si="1958"/>
        <v>3.3167349531553576</v>
      </c>
      <c r="T10434" s="6">
        <f t="shared" si="1964"/>
        <v>96.075166492019648</v>
      </c>
      <c r="U10434">
        <f t="shared" si="1959"/>
        <v>18.748898215098706</v>
      </c>
      <c r="V10434" s="16">
        <f t="shared" si="1960"/>
        <v>17.039485695692999</v>
      </c>
    </row>
    <row r="10435" spans="4:22" ht="15.75" x14ac:dyDescent="0.25">
      <c r="D10435" s="27">
        <v>35997</v>
      </c>
      <c r="E10435">
        <v>202</v>
      </c>
      <c r="F10435">
        <v>18.600000000000001</v>
      </c>
      <c r="G10435">
        <v>0</v>
      </c>
      <c r="H10435">
        <v>4.235267609698524</v>
      </c>
      <c r="I10435" s="20">
        <f t="shared" si="1961"/>
        <v>2.7499814663305435</v>
      </c>
      <c r="J10435">
        <f t="shared" si="1962"/>
        <v>0.33439774630579411</v>
      </c>
      <c r="K10435" s="16">
        <f t="shared" si="1953"/>
        <v>0.8246343187315105</v>
      </c>
      <c r="L10435" s="16">
        <f t="shared" si="1954"/>
        <v>0.40551034405186981</v>
      </c>
      <c r="M10435" s="6"/>
      <c r="N10435" s="6">
        <f t="shared" si="1955"/>
        <v>3.3882140877588194</v>
      </c>
      <c r="O10435" s="6"/>
      <c r="P10435" s="6">
        <f t="shared" si="1956"/>
        <v>3.410867414353862</v>
      </c>
      <c r="Q10435">
        <f t="shared" si="1963"/>
        <v>0.32025055497339883</v>
      </c>
      <c r="R10435">
        <f t="shared" si="1957"/>
        <v>1</v>
      </c>
      <c r="S10435">
        <f t="shared" si="1958"/>
        <v>3.410867414353862</v>
      </c>
      <c r="T10435" s="6">
        <f t="shared" si="1964"/>
        <v>92.686952404260836</v>
      </c>
      <c r="U10435">
        <f t="shared" si="1959"/>
        <v>20.757708738144995</v>
      </c>
      <c r="V10435" s="16">
        <f t="shared" si="1960"/>
        <v>17.731000666579824</v>
      </c>
    </row>
    <row r="10436" spans="4:22" ht="15.75" x14ac:dyDescent="0.25">
      <c r="D10436" s="27">
        <v>35998</v>
      </c>
      <c r="E10436">
        <v>203</v>
      </c>
      <c r="F10436">
        <v>17.28</v>
      </c>
      <c r="G10436">
        <v>1.3</v>
      </c>
      <c r="H10436">
        <v>2.7503915539341</v>
      </c>
      <c r="I10436" s="20">
        <f t="shared" si="1961"/>
        <v>2.9361242567260826</v>
      </c>
      <c r="J10436">
        <f t="shared" si="1962"/>
        <v>0.35703270961789163</v>
      </c>
      <c r="K10436" s="16">
        <f t="shared" si="1953"/>
        <v>0.85726852746705151</v>
      </c>
      <c r="L10436" s="16">
        <f t="shared" si="1954"/>
        <v>0.41647709927344079</v>
      </c>
      <c r="M10436" s="6"/>
      <c r="N10436" s="6">
        <f t="shared" si="1955"/>
        <v>2.2003132431472801</v>
      </c>
      <c r="O10436" s="6"/>
      <c r="P10436" s="6">
        <f t="shared" si="1956"/>
        <v>2.2229665697423222</v>
      </c>
      <c r="Q10436">
        <f t="shared" si="1963"/>
        <v>0.30895650801420277</v>
      </c>
      <c r="R10436">
        <f t="shared" si="1957"/>
        <v>0.89688710211770628</v>
      </c>
      <c r="S10436">
        <f t="shared" si="1958"/>
        <v>1.9937500448407295</v>
      </c>
      <c r="T10436" s="6">
        <f t="shared" si="1964"/>
        <v>92.015855686015158</v>
      </c>
      <c r="U10436">
        <f t="shared" si="1959"/>
        <v>19.284581021244382</v>
      </c>
      <c r="V10436" s="16">
        <f t="shared" si="1960"/>
        <v>18.019935478036896</v>
      </c>
    </row>
    <row r="10437" spans="4:22" ht="15.75" x14ac:dyDescent="0.25">
      <c r="D10437" s="27">
        <v>35999</v>
      </c>
      <c r="E10437">
        <v>204</v>
      </c>
      <c r="F10437">
        <v>17.21</v>
      </c>
      <c r="G10437">
        <v>0</v>
      </c>
      <c r="H10437">
        <v>4.2378038538637846</v>
      </c>
      <c r="I10437" s="20">
        <f t="shared" si="1961"/>
        <v>3.0184557474839937</v>
      </c>
      <c r="J10437">
        <f t="shared" si="1962"/>
        <v>0.36704421889405364</v>
      </c>
      <c r="K10437" s="16">
        <f t="shared" si="1953"/>
        <v>0.86373231925166472</v>
      </c>
      <c r="L10437" s="16">
        <f t="shared" si="1954"/>
        <v>0.424951354387271</v>
      </c>
      <c r="M10437" s="6"/>
      <c r="N10437" s="6">
        <f t="shared" si="1955"/>
        <v>3.3902430830910277</v>
      </c>
      <c r="O10437" s="6"/>
      <c r="P10437" s="6">
        <f t="shared" si="1956"/>
        <v>3.4128964096860699</v>
      </c>
      <c r="Q10437">
        <f t="shared" si="1963"/>
        <v>0.30671951895338384</v>
      </c>
      <c r="R10437">
        <f t="shared" si="1957"/>
        <v>0.871407198193208</v>
      </c>
      <c r="S10437">
        <f t="shared" si="1958"/>
        <v>2.9740224980881971</v>
      </c>
      <c r="T10437" s="6">
        <f t="shared" si="1964"/>
        <v>89.064486514522002</v>
      </c>
      <c r="U10437">
        <f t="shared" si="1959"/>
        <v>19.206460612014805</v>
      </c>
      <c r="V10437" s="16">
        <f t="shared" si="1960"/>
        <v>18.240605374412485</v>
      </c>
    </row>
    <row r="10438" spans="4:22" ht="15.75" x14ac:dyDescent="0.25">
      <c r="D10438" s="27">
        <v>36000</v>
      </c>
      <c r="E10438">
        <v>205</v>
      </c>
      <c r="F10438">
        <v>14.68</v>
      </c>
      <c r="G10438">
        <v>5.3</v>
      </c>
      <c r="H10438">
        <v>1.6123178516704242</v>
      </c>
      <c r="I10438" s="20">
        <f t="shared" si="1961"/>
        <v>3.0207339087603278</v>
      </c>
      <c r="J10438">
        <f t="shared" si="1962"/>
        <v>0.36732124330525584</v>
      </c>
      <c r="K10438" s="16">
        <f t="shared" si="1953"/>
        <v>0.89215897562681068</v>
      </c>
      <c r="L10438" s="16">
        <f t="shared" si="1954"/>
        <v>0.41172173720180782</v>
      </c>
      <c r="M10438" s="6"/>
      <c r="N10438" s="6">
        <f t="shared" si="1955"/>
        <v>1.2898542813363394</v>
      </c>
      <c r="O10438" s="6"/>
      <c r="P10438" s="6">
        <f t="shared" si="1956"/>
        <v>1.3125076079313818</v>
      </c>
      <c r="Q10438">
        <f t="shared" si="1963"/>
        <v>0.29688162171507332</v>
      </c>
      <c r="R10438">
        <f t="shared" si="1957"/>
        <v>0.76370895618321089</v>
      </c>
      <c r="S10438">
        <f t="shared" si="1958"/>
        <v>1.0023738152357986</v>
      </c>
      <c r="T10438" s="6">
        <f t="shared" si="1964"/>
        <v>93.384766025881248</v>
      </c>
      <c r="U10438">
        <f t="shared" si="1959"/>
        <v>16.382965821288629</v>
      </c>
      <c r="V10438" s="16">
        <f t="shared" si="1960"/>
        <v>17.89512164553711</v>
      </c>
    </row>
    <row r="10439" spans="4:22" ht="15.75" x14ac:dyDescent="0.25">
      <c r="D10439" s="27">
        <v>36001</v>
      </c>
      <c r="E10439">
        <v>206</v>
      </c>
      <c r="F10439">
        <v>15.23</v>
      </c>
      <c r="G10439">
        <v>0</v>
      </c>
      <c r="H10439">
        <v>3.0879096103859447</v>
      </c>
      <c r="I10439" s="20">
        <f t="shared" si="1961"/>
        <v>2.8356170259070028</v>
      </c>
      <c r="J10439">
        <f t="shared" si="1962"/>
        <v>0.34481103035029154</v>
      </c>
      <c r="K10439" s="16">
        <f t="shared" ref="K10439:K10502" si="1965">IF(theta&gt;topt,(1-rs)*(theta-topt)/(topt-Porosity)+1,IF(theta&lt;twilt,rwp*theta,(1-rwp)*(theta-twilt)/(topt-twilt)+rwp))</f>
        <v>0.85054740690128239</v>
      </c>
      <c r="L10439" s="16">
        <f t="shared" ref="L10439:L10502" si="1966">(soiltemp-tmin)^2/((30-tmin))^2</f>
        <v>0.40539895548739419</v>
      </c>
      <c r="M10439" s="6"/>
      <c r="N10439" s="6">
        <f t="shared" ref="N10439:N10502" si="1967">ET0*kc</f>
        <v>2.4703276883087559</v>
      </c>
      <c r="O10439" s="6"/>
      <c r="P10439" s="6">
        <f t="shared" ref="P10439:P10502" si="1968">(etc-Inter)</f>
        <v>2.4929810149037985</v>
      </c>
      <c r="Q10439">
        <f t="shared" si="1963"/>
        <v>0.31128255341960415</v>
      </c>
      <c r="R10439">
        <f t="shared" ref="R10439:R10502" si="1969">IF(MAX(0,(1-(0.9*tfield-theta)/(0.9*tfield-alfa*twilt))^2) &gt; 1, 1, MAX(0,(1-(0.9*tfield-theta)/(0.9*tfield-alfa*twilt))^2))</f>
        <v>0.92377076535541391</v>
      </c>
      <c r="S10439">
        <f t="shared" ref="S10439:S10502" si="1970">epot*Kr</f>
        <v>2.3029429801541985</v>
      </c>
      <c r="T10439" s="6">
        <f t="shared" si="1964"/>
        <v>91.104476372322097</v>
      </c>
      <c r="U10439">
        <f t="shared" ref="U10439:U10502" si="1971">IF(Temperature &lt;0, 0.2*Temperature,Temperature*(s1_+(1-s1_)*EXP(-s2_*(LAI-LAIref))))</f>
        <v>16.996769036663885</v>
      </c>
      <c r="V10439" s="16">
        <f t="shared" si="1960"/>
        <v>17.728046063712572</v>
      </c>
    </row>
    <row r="10440" spans="4:22" ht="15.75" x14ac:dyDescent="0.25">
      <c r="D10440" s="27">
        <v>36002</v>
      </c>
      <c r="E10440">
        <v>207</v>
      </c>
      <c r="F10440">
        <v>14.53</v>
      </c>
      <c r="G10440">
        <v>0.2</v>
      </c>
      <c r="H10440">
        <v>2.8692934286501472</v>
      </c>
      <c r="I10440" s="20">
        <f t="shared" si="1961"/>
        <v>2.8332505080608632</v>
      </c>
      <c r="J10440">
        <f t="shared" si="1962"/>
        <v>0.34452326178020098</v>
      </c>
      <c r="K10440" s="16">
        <f t="shared" si="1965"/>
        <v>0.87251043715978871</v>
      </c>
      <c r="L10440" s="16">
        <f t="shared" si="1966"/>
        <v>0.39486434443317281</v>
      </c>
      <c r="M10440" s="6"/>
      <c r="N10440" s="6">
        <f t="shared" si="1967"/>
        <v>2.2954347429201181</v>
      </c>
      <c r="O10440" s="6"/>
      <c r="P10440" s="6">
        <f t="shared" si="1968"/>
        <v>2.3180880695151602</v>
      </c>
      <c r="Q10440">
        <f t="shared" si="1963"/>
        <v>0.3036815879077403</v>
      </c>
      <c r="R10440">
        <f t="shared" si="1969"/>
        <v>0.83739224560869496</v>
      </c>
      <c r="S10440">
        <f t="shared" si="1970"/>
        <v>1.9411489740500245</v>
      </c>
      <c r="T10440" s="6">
        <f t="shared" si="1964"/>
        <v>89.385980724867125</v>
      </c>
      <c r="U10440">
        <f t="shared" si="1971"/>
        <v>16.215564944368104</v>
      </c>
      <c r="V10440" s="16">
        <f t="shared" ref="V10440:V10503" si="1972">V10439+(Tsurface-V10439)*att*EXP(-kz*z)*EXP(-klai*LAI)</f>
        <v>17.446754886376251</v>
      </c>
    </row>
    <row r="10441" spans="4:22" ht="15.75" x14ac:dyDescent="0.25">
      <c r="D10441" s="27">
        <v>36003</v>
      </c>
      <c r="E10441">
        <v>208</v>
      </c>
      <c r="F10441">
        <v>16.7</v>
      </c>
      <c r="G10441">
        <v>0</v>
      </c>
      <c r="H10441">
        <v>3.983850916864724</v>
      </c>
      <c r="I10441" s="20">
        <f t="shared" ref="I10441:I10504" si="1973">K10441*L10441/CF</f>
        <v>2.9475417590920419</v>
      </c>
      <c r="J10441">
        <f t="shared" ref="J10441:J10504" si="1974">K10441*L10441</f>
        <v>0.3584210779055923</v>
      </c>
      <c r="K10441" s="16">
        <f t="shared" si="1965"/>
        <v>0.8890624448598865</v>
      </c>
      <c r="L10441" s="16">
        <f t="shared" si="1966"/>
        <v>0.40314499839443602</v>
      </c>
      <c r="M10441" s="6"/>
      <c r="N10441" s="6">
        <f t="shared" si="1967"/>
        <v>3.1870807334917792</v>
      </c>
      <c r="O10441" s="6"/>
      <c r="P10441" s="6">
        <f t="shared" si="1968"/>
        <v>3.2097340600868218</v>
      </c>
      <c r="Q10441">
        <f t="shared" ref="Q10441:Q10504" si="1975">IF(T10440/L &gt;= tfield, tfield-0.00001,T10440/L)</f>
        <v>0.29795326908289044</v>
      </c>
      <c r="R10441">
        <f t="shared" si="1969"/>
        <v>0.7750959381511402</v>
      </c>
      <c r="S10441">
        <f t="shared" si="1970"/>
        <v>2.4878518325186634</v>
      </c>
      <c r="T10441" s="6">
        <f t="shared" ref="T10441:T10504" si="1976">(IF(T10440+Precipitation-actevapo-Inter&lt;0,0,IF(T10440+Precipitation-actevapo-Inter&gt;tfield*L,tfield*L,IF(T10440+Precipitation-actevapo-Inter&lt;twilt*L,twilt*L,T10440+Precipitation-actevapo-Inter))))</f>
        <v>86.920782218943515</v>
      </c>
      <c r="U10441">
        <f t="shared" si="1971"/>
        <v>18.637297630485019</v>
      </c>
      <c r="V10441" s="16">
        <f t="shared" si="1972"/>
        <v>17.668171977721308</v>
      </c>
    </row>
    <row r="10442" spans="4:22" ht="15.75" x14ac:dyDescent="0.25">
      <c r="D10442" s="27">
        <v>36004</v>
      </c>
      <c r="E10442">
        <v>209</v>
      </c>
      <c r="F10442">
        <v>16.04</v>
      </c>
      <c r="G10442">
        <v>0</v>
      </c>
      <c r="H10442">
        <v>2.767092628055317</v>
      </c>
      <c r="I10442" s="20">
        <f t="shared" si="1973"/>
        <v>3.0384788385778907</v>
      </c>
      <c r="J10442">
        <f t="shared" si="1974"/>
        <v>0.36947902677107153</v>
      </c>
      <c r="K10442" s="16">
        <f t="shared" si="1965"/>
        <v>0.91280645882509315</v>
      </c>
      <c r="L10442" s="16">
        <f t="shared" si="1966"/>
        <v>0.40477258152472062</v>
      </c>
      <c r="M10442" s="6"/>
      <c r="N10442" s="6">
        <f t="shared" si="1967"/>
        <v>2.2136741024442537</v>
      </c>
      <c r="O10442" s="6"/>
      <c r="P10442" s="6">
        <f t="shared" si="1968"/>
        <v>2.2363274290392958</v>
      </c>
      <c r="Q10442">
        <f t="shared" si="1975"/>
        <v>0.28973594072981174</v>
      </c>
      <c r="R10442">
        <f t="shared" si="1969"/>
        <v>0.68993540760497352</v>
      </c>
      <c r="S10442">
        <f t="shared" si="1970"/>
        <v>1.5429214762924091</v>
      </c>
      <c r="T10442" s="6">
        <f t="shared" si="1976"/>
        <v>85.400514069246157</v>
      </c>
      <c r="U10442">
        <f t="shared" si="1971"/>
        <v>17.900733772034716</v>
      </c>
      <c r="V10442" s="16">
        <f t="shared" si="1972"/>
        <v>17.711423810811443</v>
      </c>
    </row>
    <row r="10443" spans="4:22" ht="15.75" x14ac:dyDescent="0.25">
      <c r="D10443" s="27">
        <v>36005</v>
      </c>
      <c r="E10443">
        <v>210</v>
      </c>
      <c r="F10443">
        <v>14.76</v>
      </c>
      <c r="G10443">
        <v>5.2</v>
      </c>
      <c r="H10443">
        <v>1.5636194867048263</v>
      </c>
      <c r="I10443" s="20">
        <f t="shared" si="1973"/>
        <v>3.0213641627337604</v>
      </c>
      <c r="J10443">
        <f t="shared" si="1974"/>
        <v>0.36739788218842528</v>
      </c>
      <c r="K10443" s="16">
        <f t="shared" si="1965"/>
        <v>0.92744920182957535</v>
      </c>
      <c r="L10443" s="16">
        <f t="shared" si="1966"/>
        <v>0.39613801107776142</v>
      </c>
      <c r="M10443" s="6"/>
      <c r="N10443" s="6">
        <f t="shared" si="1967"/>
        <v>1.2508955893638611</v>
      </c>
      <c r="O10443" s="6"/>
      <c r="P10443" s="6">
        <f t="shared" si="1968"/>
        <v>1.2735489159589035</v>
      </c>
      <c r="Q10443">
        <f t="shared" si="1975"/>
        <v>0.28466838023082053</v>
      </c>
      <c r="R10443">
        <f t="shared" si="1969"/>
        <v>0.63988739665120786</v>
      </c>
      <c r="S10443">
        <f t="shared" si="1970"/>
        <v>0.81492790034091067</v>
      </c>
      <c r="T10443" s="6">
        <f t="shared" si="1976"/>
        <v>89.808239495500302</v>
      </c>
      <c r="U10443">
        <f t="shared" si="1971"/>
        <v>16.472246288979576</v>
      </c>
      <c r="V10443" s="16">
        <f t="shared" si="1972"/>
        <v>17.480961625474635</v>
      </c>
    </row>
    <row r="10444" spans="4:22" ht="15.75" x14ac:dyDescent="0.25">
      <c r="D10444" s="27">
        <v>36006</v>
      </c>
      <c r="E10444">
        <v>211</v>
      </c>
      <c r="F10444">
        <v>15.84</v>
      </c>
      <c r="G10444">
        <v>4.9000000000000004</v>
      </c>
      <c r="H10444">
        <v>2.6581207475739643</v>
      </c>
      <c r="I10444" s="20">
        <f t="shared" si="1973"/>
        <v>2.8929851465942806</v>
      </c>
      <c r="J10444">
        <f t="shared" si="1974"/>
        <v>0.35178699382586454</v>
      </c>
      <c r="K10444" s="16">
        <f t="shared" si="1965"/>
        <v>0.88499538165067504</v>
      </c>
      <c r="L10444" s="16">
        <f t="shared" si="1966"/>
        <v>0.39750150240300547</v>
      </c>
      <c r="M10444" s="6"/>
      <c r="N10444" s="6">
        <f t="shared" si="1967"/>
        <v>2.1264965980591715</v>
      </c>
      <c r="O10444" s="6"/>
      <c r="P10444" s="6">
        <f t="shared" si="1968"/>
        <v>2.1491499246542141</v>
      </c>
      <c r="Q10444">
        <f t="shared" si="1975"/>
        <v>0.29936079831833434</v>
      </c>
      <c r="R10444">
        <f t="shared" si="1969"/>
        <v>0.7901799112640584</v>
      </c>
      <c r="S10444">
        <f t="shared" si="1970"/>
        <v>1.6982150967564247</v>
      </c>
      <c r="T10444" s="6">
        <f t="shared" si="1976"/>
        <v>93.032677725338928</v>
      </c>
      <c r="U10444">
        <f t="shared" si="1971"/>
        <v>17.67753260280735</v>
      </c>
      <c r="V10444" s="16">
        <f t="shared" si="1972"/>
        <v>17.517519887879942</v>
      </c>
    </row>
    <row r="10445" spans="4:22" ht="15.75" x14ac:dyDescent="0.25">
      <c r="D10445" s="27">
        <v>36007</v>
      </c>
      <c r="E10445">
        <v>212</v>
      </c>
      <c r="F10445">
        <v>15.2</v>
      </c>
      <c r="G10445">
        <v>3.1</v>
      </c>
      <c r="H10445">
        <v>2.0121169025301029</v>
      </c>
      <c r="I10445" s="20">
        <f t="shared" si="1973"/>
        <v>2.7645079429487041</v>
      </c>
      <c r="J10445">
        <f t="shared" si="1974"/>
        <v>0.33616416586256243</v>
      </c>
      <c r="K10445" s="16">
        <f t="shared" si="1965"/>
        <v>0.85393861028915341</v>
      </c>
      <c r="L10445" s="16">
        <f t="shared" si="1966"/>
        <v>0.39366315307927507</v>
      </c>
      <c r="M10445" s="6"/>
      <c r="N10445" s="6">
        <f t="shared" si="1967"/>
        <v>1.6096935220240824</v>
      </c>
      <c r="O10445" s="6"/>
      <c r="P10445" s="6">
        <f t="shared" si="1968"/>
        <v>1.6323468486191248</v>
      </c>
      <c r="Q10445">
        <f t="shared" si="1975"/>
        <v>0.31010892575112975</v>
      </c>
      <c r="R10445">
        <f t="shared" si="1969"/>
        <v>0.91015674626558984</v>
      </c>
      <c r="S10445">
        <f t="shared" si="1970"/>
        <v>1.4856914965160719</v>
      </c>
      <c r="T10445" s="6">
        <f t="shared" si="1976"/>
        <v>94.669639555417902</v>
      </c>
      <c r="U10445">
        <f t="shared" si="1971"/>
        <v>16.963288861279779</v>
      </c>
      <c r="V10445" s="16">
        <f t="shared" si="1972"/>
        <v>17.414444023993294</v>
      </c>
    </row>
    <row r="10446" spans="4:22" ht="15.75" x14ac:dyDescent="0.25">
      <c r="D10446" s="27">
        <v>36008</v>
      </c>
      <c r="E10446">
        <v>213</v>
      </c>
      <c r="F10446">
        <v>16.260000000000002</v>
      </c>
      <c r="G10446">
        <v>0</v>
      </c>
      <c r="H10446">
        <v>2.5708666567111309</v>
      </c>
      <c r="I10446" s="20">
        <f t="shared" si="1973"/>
        <v>2.7484268971303365</v>
      </c>
      <c r="J10446">
        <f t="shared" si="1974"/>
        <v>0.3342087106910489</v>
      </c>
      <c r="K10446" s="16">
        <f t="shared" si="1965"/>
        <v>0.8381719105850487</v>
      </c>
      <c r="L10446" s="16">
        <f t="shared" si="1966"/>
        <v>0.39873527908823542</v>
      </c>
      <c r="M10446" s="6"/>
      <c r="N10446" s="6">
        <f t="shared" si="1967"/>
        <v>2.0566933253689048</v>
      </c>
      <c r="O10446" s="6"/>
      <c r="P10446" s="6">
        <f t="shared" si="1968"/>
        <v>2.079346651963947</v>
      </c>
      <c r="Q10446">
        <f t="shared" si="1975"/>
        <v>0.31556546518472633</v>
      </c>
      <c r="R10446">
        <f t="shared" si="1969"/>
        <v>0.97430967421591874</v>
      </c>
      <c r="S10446">
        <f t="shared" si="1970"/>
        <v>2.0259275590569548</v>
      </c>
      <c r="T10446" s="6">
        <f t="shared" si="1976"/>
        <v>92.666365322955997</v>
      </c>
      <c r="U10446">
        <f t="shared" si="1971"/>
        <v>18.146255058184821</v>
      </c>
      <c r="V10446" s="16">
        <f t="shared" si="1972"/>
        <v>17.55054621050169</v>
      </c>
    </row>
    <row r="10447" spans="4:22" ht="15.75" x14ac:dyDescent="0.25">
      <c r="D10447" s="27">
        <v>36009</v>
      </c>
      <c r="E10447">
        <v>214</v>
      </c>
      <c r="F10447">
        <v>15.7</v>
      </c>
      <c r="G10447">
        <v>0</v>
      </c>
      <c r="H10447">
        <v>3.2728265464081914</v>
      </c>
      <c r="I10447" s="20">
        <f t="shared" si="1973"/>
        <v>2.8102621361679181</v>
      </c>
      <c r="J10447">
        <f t="shared" si="1974"/>
        <v>0.34172787575801883</v>
      </c>
      <c r="K10447" s="16">
        <f t="shared" si="1965"/>
        <v>0.85746681573666972</v>
      </c>
      <c r="L10447" s="16">
        <f t="shared" si="1966"/>
        <v>0.39853189591300098</v>
      </c>
      <c r="M10447" s="6"/>
      <c r="N10447" s="6">
        <f t="shared" si="1967"/>
        <v>2.6182612371265535</v>
      </c>
      <c r="O10447" s="6"/>
      <c r="P10447" s="6">
        <f t="shared" si="1968"/>
        <v>2.6409145637215961</v>
      </c>
      <c r="Q10447">
        <f t="shared" si="1975"/>
        <v>0.30888788440985332</v>
      </c>
      <c r="R10447">
        <f t="shared" si="1969"/>
        <v>0.89610000191898365</v>
      </c>
      <c r="S10447">
        <f t="shared" si="1970"/>
        <v>2.3665235456187941</v>
      </c>
      <c r="T10447" s="6">
        <f t="shared" si="1976"/>
        <v>90.322495103932255</v>
      </c>
      <c r="U10447">
        <f t="shared" si="1971"/>
        <v>17.521291784348193</v>
      </c>
      <c r="V10447" s="16">
        <f t="shared" si="1972"/>
        <v>17.545105473510155</v>
      </c>
    </row>
    <row r="10448" spans="4:22" ht="15.75" x14ac:dyDescent="0.25">
      <c r="D10448" s="27">
        <v>36010</v>
      </c>
      <c r="E10448">
        <v>215</v>
      </c>
      <c r="F10448">
        <v>15.52</v>
      </c>
      <c r="G10448">
        <v>0</v>
      </c>
      <c r="H10448">
        <v>2.9188601385879789</v>
      </c>
      <c r="I10448" s="20">
        <f t="shared" si="1973"/>
        <v>2.8729579305431789</v>
      </c>
      <c r="J10448">
        <f t="shared" si="1974"/>
        <v>0.34935168435405056</v>
      </c>
      <c r="K10448" s="16">
        <f t="shared" si="1965"/>
        <v>0.8800422339350028</v>
      </c>
      <c r="L10448" s="16">
        <f t="shared" si="1966"/>
        <v>0.39697149850634622</v>
      </c>
      <c r="M10448" s="6"/>
      <c r="N10448" s="6">
        <f t="shared" si="1967"/>
        <v>2.3350881108703834</v>
      </c>
      <c r="O10448" s="6"/>
      <c r="P10448" s="6">
        <f t="shared" si="1968"/>
        <v>2.3577414374654255</v>
      </c>
      <c r="Q10448">
        <f t="shared" si="1975"/>
        <v>0.3010749836797742</v>
      </c>
      <c r="R10448">
        <f t="shared" si="1969"/>
        <v>0.80874652180071915</v>
      </c>
      <c r="S10448">
        <f t="shared" si="1970"/>
        <v>1.9068151868555907</v>
      </c>
      <c r="T10448" s="6">
        <f t="shared" si="1976"/>
        <v>88.438333243671707</v>
      </c>
      <c r="U10448">
        <f t="shared" si="1971"/>
        <v>17.320410732043566</v>
      </c>
      <c r="V10448" s="16">
        <f t="shared" si="1972"/>
        <v>17.503316754589942</v>
      </c>
    </row>
    <row r="10449" spans="4:22" ht="15.75" x14ac:dyDescent="0.25">
      <c r="D10449" s="27">
        <v>36011</v>
      </c>
      <c r="E10449">
        <v>216</v>
      </c>
      <c r="F10449">
        <v>14.37</v>
      </c>
      <c r="G10449">
        <v>0.4</v>
      </c>
      <c r="H10449">
        <v>2.0008590899337801</v>
      </c>
      <c r="I10449" s="20">
        <f t="shared" si="1973"/>
        <v>2.8575425073351171</v>
      </c>
      <c r="J10449">
        <f t="shared" si="1974"/>
        <v>0.34747716889195024</v>
      </c>
      <c r="K10449" s="16">
        <f t="shared" si="1965"/>
        <v>0.89818988631075936</v>
      </c>
      <c r="L10449" s="16">
        <f t="shared" si="1966"/>
        <v>0.38686381820572924</v>
      </c>
      <c r="M10449" s="6"/>
      <c r="N10449" s="6">
        <f t="shared" si="1967"/>
        <v>1.6006872719470242</v>
      </c>
      <c r="O10449" s="6"/>
      <c r="P10449" s="6">
        <f t="shared" si="1968"/>
        <v>1.6233405985420666</v>
      </c>
      <c r="Q10449">
        <f t="shared" si="1975"/>
        <v>0.29479444414557238</v>
      </c>
      <c r="R10449">
        <f t="shared" si="1969"/>
        <v>0.74177315019945711</v>
      </c>
      <c r="S10449">
        <f t="shared" si="1970"/>
        <v>1.2041504696272209</v>
      </c>
      <c r="T10449" s="6">
        <f t="shared" si="1976"/>
        <v>87.656836100639538</v>
      </c>
      <c r="U10449">
        <f t="shared" si="1971"/>
        <v>16.037004008986212</v>
      </c>
      <c r="V10449" s="16">
        <f t="shared" si="1972"/>
        <v>17.230611969532596</v>
      </c>
    </row>
    <row r="10450" spans="4:22" ht="15.75" x14ac:dyDescent="0.25">
      <c r="D10450" s="27">
        <v>36012</v>
      </c>
      <c r="E10450">
        <v>217</v>
      </c>
      <c r="F10450">
        <v>15.1</v>
      </c>
      <c r="G10450">
        <v>0</v>
      </c>
      <c r="H10450">
        <v>2.8310358559838491</v>
      </c>
      <c r="I10450" s="20">
        <f t="shared" si="1973"/>
        <v>2.8621923418787056</v>
      </c>
      <c r="J10450">
        <f t="shared" si="1974"/>
        <v>0.34804258877245059</v>
      </c>
      <c r="K10450" s="16">
        <f t="shared" si="1965"/>
        <v>0.90571702014332378</v>
      </c>
      <c r="L10450" s="16">
        <f t="shared" si="1966"/>
        <v>0.38427299148841781</v>
      </c>
      <c r="M10450" s="6"/>
      <c r="N10450" s="6">
        <f t="shared" si="1967"/>
        <v>2.2648286847870795</v>
      </c>
      <c r="O10450" s="6"/>
      <c r="P10450" s="6">
        <f t="shared" si="1968"/>
        <v>2.2874820113821217</v>
      </c>
      <c r="Q10450">
        <f t="shared" si="1975"/>
        <v>0.29218945366879845</v>
      </c>
      <c r="R10450">
        <f t="shared" si="1969"/>
        <v>0.71484365790289284</v>
      </c>
      <c r="S10450">
        <f t="shared" si="1970"/>
        <v>1.6351920084034626</v>
      </c>
      <c r="T10450" s="6">
        <f t="shared" si="1976"/>
        <v>86.044297418831121</v>
      </c>
      <c r="U10450">
        <f t="shared" si="1971"/>
        <v>16.851688276666096</v>
      </c>
      <c r="V10450" s="16">
        <f t="shared" si="1972"/>
        <v>17.160139756475655</v>
      </c>
    </row>
    <row r="10451" spans="4:22" ht="15.75" x14ac:dyDescent="0.25">
      <c r="D10451" s="27">
        <v>36013</v>
      </c>
      <c r="E10451">
        <v>218</v>
      </c>
      <c r="F10451">
        <v>15.92</v>
      </c>
      <c r="G10451">
        <v>0.3</v>
      </c>
      <c r="H10451">
        <v>3.3945754668066423</v>
      </c>
      <c r="I10451" s="20">
        <f t="shared" si="1973"/>
        <v>2.9427313489725155</v>
      </c>
      <c r="J10451">
        <f t="shared" si="1974"/>
        <v>0.35783613203505787</v>
      </c>
      <c r="K10451" s="16">
        <f t="shared" si="1965"/>
        <v>0.92124848379150159</v>
      </c>
      <c r="L10451" s="16">
        <f t="shared" si="1966"/>
        <v>0.38842520593612606</v>
      </c>
      <c r="M10451" s="6"/>
      <c r="N10451" s="6">
        <f t="shared" si="1967"/>
        <v>2.715660373445314</v>
      </c>
      <c r="O10451" s="6"/>
      <c r="P10451" s="6">
        <f t="shared" si="1968"/>
        <v>2.7383137000403561</v>
      </c>
      <c r="Q10451">
        <f t="shared" si="1975"/>
        <v>0.28681432472943708</v>
      </c>
      <c r="R10451">
        <f t="shared" si="1969"/>
        <v>0.66085106589141285</v>
      </c>
      <c r="S10451">
        <f t="shared" si="1970"/>
        <v>1.8096175274167279</v>
      </c>
      <c r="T10451" s="6">
        <f t="shared" si="1976"/>
        <v>84.557333218009433</v>
      </c>
      <c r="U10451">
        <f t="shared" si="1971"/>
        <v>17.766813070498294</v>
      </c>
      <c r="V10451" s="16">
        <f t="shared" si="1972"/>
        <v>17.272968834853781</v>
      </c>
    </row>
    <row r="10452" spans="4:22" ht="15.75" x14ac:dyDescent="0.25">
      <c r="D10452" s="27">
        <v>36014</v>
      </c>
      <c r="E10452">
        <v>219</v>
      </c>
      <c r="F10452">
        <v>14.53</v>
      </c>
      <c r="G10452">
        <v>5</v>
      </c>
      <c r="H10452">
        <v>2.0173953647725225</v>
      </c>
      <c r="I10452" s="20">
        <f t="shared" si="1973"/>
        <v>2.9329097554201016</v>
      </c>
      <c r="J10452">
        <f t="shared" si="1974"/>
        <v>0.35664182625908436</v>
      </c>
      <c r="K10452" s="16">
        <f t="shared" si="1965"/>
        <v>0.93557045367150715</v>
      </c>
      <c r="L10452" s="16">
        <f t="shared" si="1966"/>
        <v>0.38120253248645952</v>
      </c>
      <c r="M10452" s="6"/>
      <c r="N10452" s="6">
        <f t="shared" si="1967"/>
        <v>1.6139162918180181</v>
      </c>
      <c r="O10452" s="6"/>
      <c r="P10452" s="6">
        <f t="shared" si="1968"/>
        <v>1.6365696184130605</v>
      </c>
      <c r="Q10452">
        <f t="shared" si="1975"/>
        <v>0.28185777739336476</v>
      </c>
      <c r="R10452">
        <f t="shared" si="1969"/>
        <v>0.61294177442420206</v>
      </c>
      <c r="S10452">
        <f t="shared" si="1970"/>
        <v>1.0031218858788407</v>
      </c>
      <c r="T10452" s="6">
        <f t="shared" si="1976"/>
        <v>88.57686465872564</v>
      </c>
      <c r="U10452">
        <f t="shared" si="1971"/>
        <v>16.215564944368104</v>
      </c>
      <c r="V10452" s="16">
        <f t="shared" si="1972"/>
        <v>17.076312902114843</v>
      </c>
    </row>
    <row r="10453" spans="4:22" ht="15.75" x14ac:dyDescent="0.25">
      <c r="D10453" s="27">
        <v>36015</v>
      </c>
      <c r="E10453">
        <v>220</v>
      </c>
      <c r="F10453">
        <v>14.45</v>
      </c>
      <c r="G10453">
        <v>0</v>
      </c>
      <c r="H10453">
        <v>3.1683711323701251</v>
      </c>
      <c r="I10453" s="20">
        <f t="shared" si="1973"/>
        <v>2.7641082314233891</v>
      </c>
      <c r="J10453">
        <f t="shared" si="1974"/>
        <v>0.33611556094108413</v>
      </c>
      <c r="K10453" s="16">
        <f t="shared" si="1965"/>
        <v>0.89685559544300297</v>
      </c>
      <c r="L10453" s="16">
        <f t="shared" si="1966"/>
        <v>0.37477110322878615</v>
      </c>
      <c r="M10453" s="6"/>
      <c r="N10453" s="6">
        <f t="shared" si="1967"/>
        <v>2.5346969058961002</v>
      </c>
      <c r="O10453" s="6"/>
      <c r="P10453" s="6">
        <f t="shared" si="1968"/>
        <v>2.5573502324911423</v>
      </c>
      <c r="Q10453">
        <f t="shared" si="1975"/>
        <v>0.29525621552908549</v>
      </c>
      <c r="R10453">
        <f t="shared" si="1969"/>
        <v>0.74659873663121035</v>
      </c>
      <c r="S10453">
        <f t="shared" si="1970"/>
        <v>1.909314452701419</v>
      </c>
      <c r="T10453" s="6">
        <f t="shared" si="1976"/>
        <v>86.690203532619265</v>
      </c>
      <c r="U10453">
        <f t="shared" si="1971"/>
        <v>16.12628447667716</v>
      </c>
      <c r="V10453" s="16">
        <f t="shared" si="1972"/>
        <v>16.899626654017968</v>
      </c>
    </row>
    <row r="10454" spans="4:22" ht="15.75" x14ac:dyDescent="0.25">
      <c r="D10454" s="27">
        <v>36016</v>
      </c>
      <c r="E10454">
        <v>221</v>
      </c>
      <c r="F10454">
        <v>14</v>
      </c>
      <c r="G10454">
        <v>0.1</v>
      </c>
      <c r="H10454">
        <v>2.6672717084244169</v>
      </c>
      <c r="I10454" s="20">
        <f t="shared" si="1973"/>
        <v>2.7557828746848418</v>
      </c>
      <c r="J10454">
        <f t="shared" si="1974"/>
        <v>0.33510319756167678</v>
      </c>
      <c r="K10454" s="16">
        <f t="shared" si="1965"/>
        <v>0.91502731995859066</v>
      </c>
      <c r="L10454" s="16">
        <f t="shared" si="1966"/>
        <v>0.36622206818572561</v>
      </c>
      <c r="M10454" s="6"/>
      <c r="N10454" s="6">
        <f t="shared" si="1967"/>
        <v>2.1338173667395335</v>
      </c>
      <c r="O10454" s="6"/>
      <c r="P10454" s="6">
        <f t="shared" si="1968"/>
        <v>2.1564706933345761</v>
      </c>
      <c r="Q10454">
        <f t="shared" si="1975"/>
        <v>0.2889673451087309</v>
      </c>
      <c r="R10454">
        <f t="shared" si="1969"/>
        <v>0.68222342027182892</v>
      </c>
      <c r="S10454">
        <f t="shared" si="1970"/>
        <v>1.4711948121226768</v>
      </c>
      <c r="T10454" s="6">
        <f t="shared" si="1976"/>
        <v>85.341662047091631</v>
      </c>
      <c r="U10454">
        <f t="shared" si="1971"/>
        <v>15.624081845915587</v>
      </c>
      <c r="V10454" s="16">
        <f t="shared" si="1972"/>
        <v>16.662400882253056</v>
      </c>
    </row>
    <row r="10455" spans="4:22" ht="15.75" x14ac:dyDescent="0.25">
      <c r="D10455" s="27">
        <v>36017</v>
      </c>
      <c r="E10455">
        <v>222</v>
      </c>
      <c r="F10455">
        <v>13.64</v>
      </c>
      <c r="G10455">
        <v>0</v>
      </c>
      <c r="H10455">
        <v>3.1847238104956426</v>
      </c>
      <c r="I10455" s="20">
        <f t="shared" si="1973"/>
        <v>2.7221458726465557</v>
      </c>
      <c r="J10455">
        <f t="shared" si="1974"/>
        <v>0.33101293811382115</v>
      </c>
      <c r="K10455" s="16">
        <f t="shared" si="1965"/>
        <v>0.92801604593262021</v>
      </c>
      <c r="L10455" s="16">
        <f t="shared" si="1966"/>
        <v>0.35668880895390764</v>
      </c>
      <c r="M10455" s="6"/>
      <c r="N10455" s="6">
        <f t="shared" si="1967"/>
        <v>2.5477790483965141</v>
      </c>
      <c r="O10455" s="6"/>
      <c r="P10455" s="6">
        <f t="shared" si="1968"/>
        <v>2.5704323749915563</v>
      </c>
      <c r="Q10455">
        <f t="shared" si="1975"/>
        <v>0.28447220682363877</v>
      </c>
      <c r="R10455">
        <f t="shared" si="1969"/>
        <v>0.63798784036459621</v>
      </c>
      <c r="S10455">
        <f t="shared" si="1970"/>
        <v>1.6399045997241029</v>
      </c>
      <c r="T10455" s="6">
        <f t="shared" si="1976"/>
        <v>83.724410773962575</v>
      </c>
      <c r="U10455">
        <f t="shared" si="1971"/>
        <v>15.222319741306329</v>
      </c>
      <c r="V10455" s="16">
        <f t="shared" si="1972"/>
        <v>16.394574649967719</v>
      </c>
    </row>
    <row r="10456" spans="4:22" ht="15.75" x14ac:dyDescent="0.25">
      <c r="D10456" s="27">
        <v>36018</v>
      </c>
      <c r="E10456">
        <v>223</v>
      </c>
      <c r="F10456">
        <v>14.23</v>
      </c>
      <c r="G10456">
        <v>0</v>
      </c>
      <c r="H10456">
        <v>3.1797473975454715</v>
      </c>
      <c r="I10456" s="20">
        <f t="shared" si="1973"/>
        <v>2.7416792877967016</v>
      </c>
      <c r="J10456">
        <f t="shared" si="1974"/>
        <v>0.33338820139607889</v>
      </c>
      <c r="K10456" s="16">
        <f t="shared" si="1965"/>
        <v>0.94359289977305261</v>
      </c>
      <c r="L10456" s="16">
        <f t="shared" si="1966"/>
        <v>0.35331783598230065</v>
      </c>
      <c r="M10456" s="6"/>
      <c r="N10456" s="6">
        <f t="shared" si="1967"/>
        <v>2.5437979180363772</v>
      </c>
      <c r="O10456" s="6"/>
      <c r="P10456" s="6">
        <f t="shared" si="1968"/>
        <v>2.5664512446314198</v>
      </c>
      <c r="Q10456">
        <f t="shared" si="1975"/>
        <v>0.27908136924654192</v>
      </c>
      <c r="R10456">
        <f t="shared" si="1969"/>
        <v>0.58689305515993595</v>
      </c>
      <c r="S10456">
        <f t="shared" si="1970"/>
        <v>1.5062324118807542</v>
      </c>
      <c r="T10456" s="6">
        <f t="shared" si="1976"/>
        <v>82.240831688676863</v>
      </c>
      <c r="U10456">
        <f t="shared" si="1971"/>
        <v>15.880763190527057</v>
      </c>
      <c r="V10456" s="16">
        <f t="shared" si="1972"/>
        <v>16.299016015544833</v>
      </c>
    </row>
    <row r="10457" spans="4:22" ht="15.75" x14ac:dyDescent="0.25">
      <c r="D10457" s="27">
        <v>36019</v>
      </c>
      <c r="E10457">
        <v>224</v>
      </c>
      <c r="F10457">
        <v>15.02</v>
      </c>
      <c r="G10457">
        <v>0</v>
      </c>
      <c r="H10457">
        <v>3.0415747086703711</v>
      </c>
      <c r="I10457" s="20">
        <f t="shared" si="1973"/>
        <v>2.8071410258410219</v>
      </c>
      <c r="J10457">
        <f t="shared" si="1974"/>
        <v>0.34134834874226827</v>
      </c>
      <c r="K10457" s="16">
        <f t="shared" si="1965"/>
        <v>0.95788226528859532</v>
      </c>
      <c r="L10457" s="16">
        <f t="shared" si="1966"/>
        <v>0.35635731144831795</v>
      </c>
      <c r="M10457" s="6"/>
      <c r="N10457" s="6">
        <f t="shared" si="1967"/>
        <v>2.4332597669362972</v>
      </c>
      <c r="O10457" s="6"/>
      <c r="P10457" s="6">
        <f t="shared" si="1968"/>
        <v>2.4559130935313398</v>
      </c>
      <c r="Q10457">
        <f t="shared" si="1975"/>
        <v>0.27413610562892288</v>
      </c>
      <c r="R10457">
        <f t="shared" si="1969"/>
        <v>0.54189667446173451</v>
      </c>
      <c r="S10457">
        <f t="shared" si="1970"/>
        <v>1.3308511381516637</v>
      </c>
      <c r="T10457" s="6">
        <f t="shared" si="1976"/>
        <v>80.932633877120253</v>
      </c>
      <c r="U10457">
        <f t="shared" si="1971"/>
        <v>16.762407808975151</v>
      </c>
      <c r="V10457" s="16">
        <f t="shared" si="1972"/>
        <v>16.385197602524574</v>
      </c>
    </row>
    <row r="10458" spans="4:22" ht="15.75" x14ac:dyDescent="0.25">
      <c r="D10458" s="27">
        <v>36020</v>
      </c>
      <c r="E10458">
        <v>225</v>
      </c>
      <c r="F10458">
        <v>13.46</v>
      </c>
      <c r="G10458">
        <v>9.6999999999999993</v>
      </c>
      <c r="H10458">
        <v>1.2763563466550532</v>
      </c>
      <c r="I10458" s="20">
        <f t="shared" si="1973"/>
        <v>2.7729729299264396</v>
      </c>
      <c r="J10458">
        <f t="shared" si="1974"/>
        <v>0.33719350827905503</v>
      </c>
      <c r="K10458" s="16">
        <f t="shared" si="1965"/>
        <v>0.97048241372784461</v>
      </c>
      <c r="L10458" s="16">
        <f t="shared" si="1966"/>
        <v>0.34744937518632385</v>
      </c>
      <c r="M10458" s="6"/>
      <c r="N10458" s="6">
        <f t="shared" si="1967"/>
        <v>1.0210850773240425</v>
      </c>
      <c r="O10458" s="6"/>
      <c r="P10458" s="6">
        <f t="shared" si="1968"/>
        <v>1.0437384039190849</v>
      </c>
      <c r="Q10458">
        <f t="shared" si="1975"/>
        <v>0.26977544625706751</v>
      </c>
      <c r="R10458">
        <f t="shared" si="1969"/>
        <v>0.50370827531220796</v>
      </c>
      <c r="S10458">
        <f t="shared" si="1970"/>
        <v>0.52573967131519894</v>
      </c>
      <c r="T10458" s="6">
        <f t="shared" si="1976"/>
        <v>90.12954753240011</v>
      </c>
      <c r="U10458">
        <f t="shared" si="1971"/>
        <v>15.0214386890017</v>
      </c>
      <c r="V10458" s="16">
        <f t="shared" si="1972"/>
        <v>16.131565775005289</v>
      </c>
    </row>
    <row r="10459" spans="4:22" ht="15.75" x14ac:dyDescent="0.25">
      <c r="D10459" s="27">
        <v>36021</v>
      </c>
      <c r="E10459">
        <v>226</v>
      </c>
      <c r="F10459">
        <v>15.5</v>
      </c>
      <c r="G10459">
        <v>0</v>
      </c>
      <c r="H10459">
        <v>1.5997598311109911</v>
      </c>
      <c r="I10459" s="20">
        <f t="shared" si="1973"/>
        <v>2.5750775312342125</v>
      </c>
      <c r="J10459">
        <f t="shared" si="1974"/>
        <v>0.31312942779808023</v>
      </c>
      <c r="K10459" s="16">
        <f t="shared" si="1965"/>
        <v>0.88190064404761781</v>
      </c>
      <c r="L10459" s="16">
        <f t="shared" si="1966"/>
        <v>0.35506202417647054</v>
      </c>
      <c r="M10459" s="6"/>
      <c r="N10459" s="6">
        <f t="shared" si="1967"/>
        <v>1.2798078648887929</v>
      </c>
      <c r="O10459" s="6"/>
      <c r="P10459" s="6">
        <f t="shared" si="1968"/>
        <v>1.3024611914838353</v>
      </c>
      <c r="Q10459">
        <f t="shared" si="1975"/>
        <v>0.30043182510800037</v>
      </c>
      <c r="R10459">
        <f t="shared" si="1969"/>
        <v>0.80175509931805045</v>
      </c>
      <c r="S10459">
        <f t="shared" si="1970"/>
        <v>1.0442549019360288</v>
      </c>
      <c r="T10459" s="6">
        <f t="shared" si="1976"/>
        <v>89.10794595705913</v>
      </c>
      <c r="U10459">
        <f t="shared" si="1971"/>
        <v>17.298090615120827</v>
      </c>
      <c r="V10459" s="16">
        <f t="shared" si="1972"/>
        <v>16.348516017538156</v>
      </c>
    </row>
    <row r="10460" spans="4:22" ht="15.75" x14ac:dyDescent="0.25">
      <c r="D10460" s="27">
        <v>36022</v>
      </c>
      <c r="E10460">
        <v>227</v>
      </c>
      <c r="F10460">
        <v>14.78</v>
      </c>
      <c r="G10460">
        <v>3.6</v>
      </c>
      <c r="H10460">
        <v>1.6563641592983744</v>
      </c>
      <c r="I10460" s="20">
        <f t="shared" si="1973"/>
        <v>2.6108409424217167</v>
      </c>
      <c r="J10460">
        <f t="shared" si="1974"/>
        <v>0.31747825859848078</v>
      </c>
      <c r="K10460" s="16">
        <f t="shared" si="1965"/>
        <v>0.89174038799257271</v>
      </c>
      <c r="L10460" s="16">
        <f t="shared" si="1966"/>
        <v>0.35602094833134895</v>
      </c>
      <c r="M10460" s="6"/>
      <c r="N10460" s="6">
        <f t="shared" si="1967"/>
        <v>1.3250913274386997</v>
      </c>
      <c r="O10460" s="6"/>
      <c r="P10460" s="6">
        <f t="shared" si="1968"/>
        <v>1.3477446540337421</v>
      </c>
      <c r="Q10460">
        <f t="shared" si="1975"/>
        <v>0.29702648652353042</v>
      </c>
      <c r="R10460">
        <f t="shared" si="1969"/>
        <v>0.76524331781856114</v>
      </c>
      <c r="S10460">
        <f t="shared" si="1970"/>
        <v>1.0313525906250096</v>
      </c>
      <c r="T10460" s="6">
        <f t="shared" si="1976"/>
        <v>91.699246693029167</v>
      </c>
      <c r="U10460">
        <f t="shared" si="1971"/>
        <v>16.494566405902312</v>
      </c>
      <c r="V10460" s="16">
        <f t="shared" si="1972"/>
        <v>16.375678462852637</v>
      </c>
    </row>
    <row r="10461" spans="4:22" ht="15.75" x14ac:dyDescent="0.25">
      <c r="D10461" s="27">
        <v>36023</v>
      </c>
      <c r="E10461">
        <v>228</v>
      </c>
      <c r="F10461">
        <v>16.010000000000002</v>
      </c>
      <c r="G10461">
        <v>0</v>
      </c>
      <c r="H10461">
        <v>2.9716752657038277</v>
      </c>
      <c r="I10461" s="20">
        <f t="shared" si="1973"/>
        <v>2.6081024876561676</v>
      </c>
      <c r="J10461">
        <f t="shared" si="1974"/>
        <v>0.31714526249899</v>
      </c>
      <c r="K10461" s="16">
        <f t="shared" si="1965"/>
        <v>0.86678179714681403</v>
      </c>
      <c r="L10461" s="16">
        <f t="shared" si="1966"/>
        <v>0.36588823570469198</v>
      </c>
      <c r="M10461" s="6"/>
      <c r="N10461" s="6">
        <f t="shared" si="1967"/>
        <v>2.377340212563062</v>
      </c>
      <c r="O10461" s="6"/>
      <c r="P10461" s="6">
        <f t="shared" si="1968"/>
        <v>2.3999935391581042</v>
      </c>
      <c r="Q10461">
        <f t="shared" si="1975"/>
        <v>0.30566415564343058</v>
      </c>
      <c r="R10461">
        <f t="shared" si="1969"/>
        <v>0.85951379953402129</v>
      </c>
      <c r="S10461">
        <f t="shared" si="1970"/>
        <v>2.062827565698885</v>
      </c>
      <c r="T10461" s="6">
        <f t="shared" si="1976"/>
        <v>89.659072453925333</v>
      </c>
      <c r="U10461">
        <f t="shared" si="1971"/>
        <v>17.867253596650613</v>
      </c>
      <c r="V10461" s="16">
        <f t="shared" si="1972"/>
        <v>16.653081545843492</v>
      </c>
    </row>
    <row r="10462" spans="4:22" ht="15.75" x14ac:dyDescent="0.25">
      <c r="D10462" s="27">
        <v>36024</v>
      </c>
      <c r="E10462">
        <v>229</v>
      </c>
      <c r="F10462">
        <v>15.42</v>
      </c>
      <c r="G10462">
        <v>1.2</v>
      </c>
      <c r="H10462">
        <v>2.9245226433010707</v>
      </c>
      <c r="I10462" s="20">
        <f t="shared" si="1973"/>
        <v>2.694280227498064</v>
      </c>
      <c r="J10462">
        <f t="shared" si="1974"/>
        <v>0.32762447566376457</v>
      </c>
      <c r="K10462" s="16">
        <f t="shared" si="1965"/>
        <v>0.88643211151636092</v>
      </c>
      <c r="L10462" s="16">
        <f t="shared" si="1966"/>
        <v>0.36959906055672892</v>
      </c>
      <c r="M10462" s="6"/>
      <c r="N10462" s="6">
        <f t="shared" si="1967"/>
        <v>2.3396181146408566</v>
      </c>
      <c r="O10462" s="6"/>
      <c r="P10462" s="6">
        <f t="shared" si="1968"/>
        <v>2.3622714412358992</v>
      </c>
      <c r="Q10462">
        <f t="shared" si="1975"/>
        <v>0.29886357484641779</v>
      </c>
      <c r="R10462">
        <f t="shared" si="1969"/>
        <v>0.7848347449741806</v>
      </c>
      <c r="S10462">
        <f t="shared" si="1970"/>
        <v>1.8539927041421669</v>
      </c>
      <c r="T10462" s="6">
        <f t="shared" si="1976"/>
        <v>89.027733076378212</v>
      </c>
      <c r="U10462">
        <f t="shared" si="1971"/>
        <v>17.208810147429883</v>
      </c>
      <c r="V10462" s="16">
        <f t="shared" si="1972"/>
        <v>16.756435928665443</v>
      </c>
    </row>
    <row r="10463" spans="4:22" ht="15.75" x14ac:dyDescent="0.25">
      <c r="D10463" s="27">
        <v>36025</v>
      </c>
      <c r="E10463">
        <v>230</v>
      </c>
      <c r="F10463">
        <v>15.55</v>
      </c>
      <c r="G10463">
        <v>0.1</v>
      </c>
      <c r="H10463">
        <v>2.3473804640056022</v>
      </c>
      <c r="I10463" s="20">
        <f t="shared" si="1973"/>
        <v>2.7421976196920745</v>
      </c>
      <c r="J10463">
        <f t="shared" si="1974"/>
        <v>0.33345123055455628</v>
      </c>
      <c r="K10463" s="16">
        <f t="shared" si="1965"/>
        <v>0.89251297314322098</v>
      </c>
      <c r="L10463" s="16">
        <f t="shared" si="1966"/>
        <v>0.373609393463738</v>
      </c>
      <c r="M10463" s="6"/>
      <c r="N10463" s="6">
        <f t="shared" si="1967"/>
        <v>1.8779043712044818</v>
      </c>
      <c r="O10463" s="6"/>
      <c r="P10463" s="6">
        <f t="shared" si="1968"/>
        <v>1.9005576977995242</v>
      </c>
      <c r="Q10463">
        <f t="shared" si="1975"/>
        <v>0.29675911025459406</v>
      </c>
      <c r="R10463">
        <f t="shared" si="1969"/>
        <v>0.76241255577337486</v>
      </c>
      <c r="S10463">
        <f t="shared" si="1970"/>
        <v>1.4490090517740968</v>
      </c>
      <c r="T10463" s="6">
        <f t="shared" si="1976"/>
        <v>87.701377351199156</v>
      </c>
      <c r="U10463">
        <f t="shared" si="1971"/>
        <v>17.353890907427669</v>
      </c>
      <c r="V10463" s="16">
        <f t="shared" si="1972"/>
        <v>16.867550581425082</v>
      </c>
    </row>
    <row r="10464" spans="4:22" ht="15.75" x14ac:dyDescent="0.25">
      <c r="D10464" s="27">
        <v>36026</v>
      </c>
      <c r="E10464">
        <v>231</v>
      </c>
      <c r="F10464">
        <v>12.32</v>
      </c>
      <c r="G10464">
        <v>0.1</v>
      </c>
      <c r="H10464">
        <v>1.886996903796011</v>
      </c>
      <c r="I10464" s="20">
        <f t="shared" si="1973"/>
        <v>2.6273909886973765</v>
      </c>
      <c r="J10464">
        <f t="shared" si="1974"/>
        <v>0.31949074422560098</v>
      </c>
      <c r="K10464" s="16">
        <f t="shared" si="1965"/>
        <v>0.90528801287564364</v>
      </c>
      <c r="L10464" s="16">
        <f t="shared" si="1966"/>
        <v>0.35291613241485431</v>
      </c>
      <c r="M10464" s="6"/>
      <c r="N10464" s="6">
        <f t="shared" si="1967"/>
        <v>1.5095975230368088</v>
      </c>
      <c r="O10464" s="6"/>
      <c r="P10464" s="6">
        <f t="shared" si="1968"/>
        <v>1.5322508496318512</v>
      </c>
      <c r="Q10464">
        <f t="shared" si="1975"/>
        <v>0.2923379245039972</v>
      </c>
      <c r="R10464">
        <f t="shared" si="1969"/>
        <v>0.71636511780151324</v>
      </c>
      <c r="S10464">
        <f t="shared" si="1970"/>
        <v>1.0976510603979899</v>
      </c>
      <c r="T10464" s="6">
        <f t="shared" si="1976"/>
        <v>86.726379617396205</v>
      </c>
      <c r="U10464">
        <f t="shared" si="1971"/>
        <v>13.749192024405717</v>
      </c>
      <c r="V10464" s="16">
        <f t="shared" si="1972"/>
        <v>16.287598383250902</v>
      </c>
    </row>
    <row r="10465" spans="4:22" ht="15.75" x14ac:dyDescent="0.25">
      <c r="D10465" s="27">
        <v>36027</v>
      </c>
      <c r="E10465">
        <v>232</v>
      </c>
      <c r="F10465">
        <v>12.87</v>
      </c>
      <c r="G10465">
        <v>2.9</v>
      </c>
      <c r="H10465">
        <v>1.5523319976004442</v>
      </c>
      <c r="I10465" s="20">
        <f t="shared" si="1973"/>
        <v>2.5607907153162714</v>
      </c>
      <c r="J10465">
        <f t="shared" si="1974"/>
        <v>0.31139215098245859</v>
      </c>
      <c r="K10465" s="16">
        <f t="shared" si="1965"/>
        <v>0.91467888332759084</v>
      </c>
      <c r="L10465" s="16">
        <f t="shared" si="1966"/>
        <v>0.34043876671736167</v>
      </c>
      <c r="M10465" s="6"/>
      <c r="N10465" s="6">
        <f t="shared" si="1967"/>
        <v>1.2418655980803555</v>
      </c>
      <c r="O10465" s="6"/>
      <c r="P10465" s="6">
        <f t="shared" si="1968"/>
        <v>1.2645189246753978</v>
      </c>
      <c r="Q10465">
        <f t="shared" si="1975"/>
        <v>0.28908793205798733</v>
      </c>
      <c r="R10465">
        <f t="shared" si="1969"/>
        <v>0.68343050712307196</v>
      </c>
      <c r="S10465">
        <f t="shared" si="1970"/>
        <v>0.86421080995762878</v>
      </c>
      <c r="T10465" s="6">
        <f t="shared" si="1976"/>
        <v>88.784822134033632</v>
      </c>
      <c r="U10465">
        <f t="shared" si="1971"/>
        <v>14.36299523978097</v>
      </c>
      <c r="V10465" s="16">
        <f t="shared" si="1972"/>
        <v>15.929660768554276</v>
      </c>
    </row>
    <row r="10466" spans="4:22" ht="15.75" x14ac:dyDescent="0.25">
      <c r="D10466" s="27">
        <v>36028</v>
      </c>
      <c r="E10466">
        <v>233</v>
      </c>
      <c r="F10466">
        <v>13.67</v>
      </c>
      <c r="G10466">
        <v>1.9</v>
      </c>
      <c r="H10466">
        <v>1.2126240201241765</v>
      </c>
      <c r="I10466" s="20">
        <f t="shared" si="1973"/>
        <v>2.4735252948227324</v>
      </c>
      <c r="J10466">
        <f t="shared" si="1974"/>
        <v>0.30078067585044427</v>
      </c>
      <c r="K10466" s="16">
        <f t="shared" si="1965"/>
        <v>0.89485261467451038</v>
      </c>
      <c r="L10466" s="16">
        <f t="shared" si="1966"/>
        <v>0.3361231457761889</v>
      </c>
      <c r="M10466" s="6"/>
      <c r="N10466" s="6">
        <f t="shared" si="1967"/>
        <v>0.97009921609934124</v>
      </c>
      <c r="O10466" s="6"/>
      <c r="P10466" s="6">
        <f t="shared" si="1968"/>
        <v>0.99275254269438362</v>
      </c>
      <c r="Q10466">
        <f t="shared" si="1975"/>
        <v>0.29594940711344542</v>
      </c>
      <c r="R10466">
        <f t="shared" si="1969"/>
        <v>0.75387207355842634</v>
      </c>
      <c r="S10466">
        <f t="shared" si="1970"/>
        <v>0.7484084178914151</v>
      </c>
      <c r="T10466" s="6">
        <f t="shared" si="1976"/>
        <v>89.959067042737274</v>
      </c>
      <c r="U10466">
        <f t="shared" si="1971"/>
        <v>15.255799916690433</v>
      </c>
      <c r="V10466" s="16">
        <f t="shared" si="1972"/>
        <v>15.804336154608821</v>
      </c>
    </row>
    <row r="10467" spans="4:22" ht="15.75" x14ac:dyDescent="0.25">
      <c r="D10467" s="27">
        <v>36029</v>
      </c>
      <c r="E10467">
        <v>234</v>
      </c>
      <c r="F10467">
        <v>12.87</v>
      </c>
      <c r="G10467">
        <v>3.8</v>
      </c>
      <c r="H10467">
        <v>1.3985092122353042</v>
      </c>
      <c r="I10467" s="20">
        <f t="shared" si="1973"/>
        <v>2.3758632768804819</v>
      </c>
      <c r="J10467">
        <f t="shared" si="1974"/>
        <v>0.28890497446866659</v>
      </c>
      <c r="K10467" s="16">
        <f t="shared" si="1965"/>
        <v>0.88354265831852674</v>
      </c>
      <c r="L10467" s="16">
        <f t="shared" si="1966"/>
        <v>0.32698474912177156</v>
      </c>
      <c r="M10467" s="6"/>
      <c r="N10467" s="6">
        <f t="shared" si="1967"/>
        <v>1.1188073697882435</v>
      </c>
      <c r="O10467" s="6"/>
      <c r="P10467" s="6">
        <f t="shared" si="1968"/>
        <v>1.1414606963832858</v>
      </c>
      <c r="Q10467">
        <f t="shared" si="1975"/>
        <v>0.29986355680912424</v>
      </c>
      <c r="R10467">
        <f t="shared" si="1969"/>
        <v>0.79560302326083843</v>
      </c>
      <c r="S10467">
        <f t="shared" si="1970"/>
        <v>0.90814958097596421</v>
      </c>
      <c r="T10467" s="6">
        <f t="shared" si="1976"/>
        <v>92.873570788356361</v>
      </c>
      <c r="U10467">
        <f t="shared" si="1971"/>
        <v>14.36299523978097</v>
      </c>
      <c r="V10467" s="16">
        <f t="shared" si="1972"/>
        <v>15.536275629628081</v>
      </c>
    </row>
    <row r="10468" spans="4:22" ht="15.75" x14ac:dyDescent="0.25">
      <c r="D10468" s="27">
        <v>36030</v>
      </c>
      <c r="E10468">
        <v>235</v>
      </c>
      <c r="F10468">
        <v>12.99</v>
      </c>
      <c r="G10468">
        <v>7.4</v>
      </c>
      <c r="H10468">
        <v>1.4149618412784777</v>
      </c>
      <c r="I10468" s="20">
        <f t="shared" si="1973"/>
        <v>2.254568349168018</v>
      </c>
      <c r="J10468">
        <f t="shared" si="1974"/>
        <v>0.27415551125883098</v>
      </c>
      <c r="K10468" s="16">
        <f t="shared" si="1965"/>
        <v>0.85547107809026457</v>
      </c>
      <c r="L10468" s="16">
        <f t="shared" si="1966"/>
        <v>0.32047315015120081</v>
      </c>
      <c r="M10468" s="6"/>
      <c r="N10468" s="6">
        <f t="shared" si="1967"/>
        <v>1.1319694730227823</v>
      </c>
      <c r="O10468" s="6"/>
      <c r="P10468" s="6">
        <f t="shared" si="1968"/>
        <v>1.1546227996178247</v>
      </c>
      <c r="Q10468">
        <f t="shared" si="1975"/>
        <v>0.30957856929452121</v>
      </c>
      <c r="R10468">
        <f t="shared" si="1969"/>
        <v>0.90403779357901781</v>
      </c>
      <c r="S10468">
        <f t="shared" si="1970"/>
        <v>1.0438226481825266</v>
      </c>
      <c r="T10468" s="6">
        <f t="shared" si="1976"/>
        <v>99.252401466768887</v>
      </c>
      <c r="U10468">
        <f t="shared" si="1971"/>
        <v>14.496915941317392</v>
      </c>
      <c r="V10468" s="16">
        <f t="shared" si="1972"/>
        <v>15.342975556879047</v>
      </c>
    </row>
    <row r="10469" spans="4:22" ht="15.75" x14ac:dyDescent="0.25">
      <c r="D10469" s="27">
        <v>36031</v>
      </c>
      <c r="E10469">
        <v>236</v>
      </c>
      <c r="F10469">
        <v>12.09</v>
      </c>
      <c r="G10469">
        <v>2</v>
      </c>
      <c r="H10469">
        <v>1.3599378646193798</v>
      </c>
      <c r="I10469" s="20">
        <f t="shared" si="1973"/>
        <v>2.0180044974026305</v>
      </c>
      <c r="J10469">
        <f t="shared" si="1974"/>
        <v>0.24538934688415989</v>
      </c>
      <c r="K10469" s="16">
        <f t="shared" si="1965"/>
        <v>0.7940321942251416</v>
      </c>
      <c r="L10469" s="16">
        <f t="shared" si="1966"/>
        <v>0.30904206236073806</v>
      </c>
      <c r="M10469" s="6"/>
      <c r="N10469" s="6">
        <f t="shared" si="1967"/>
        <v>1.0879502916955039</v>
      </c>
      <c r="O10469" s="6"/>
      <c r="P10469" s="6">
        <f t="shared" si="1968"/>
        <v>1.1106036182905463</v>
      </c>
      <c r="Q10469">
        <f t="shared" si="1975"/>
        <v>0.33084133822256295</v>
      </c>
      <c r="R10469">
        <f t="shared" si="1969"/>
        <v>1</v>
      </c>
      <c r="S10469">
        <f t="shared" si="1970"/>
        <v>1.1106036182905463</v>
      </c>
      <c r="T10469" s="6">
        <f t="shared" si="1976"/>
        <v>100.1644511750734</v>
      </c>
      <c r="U10469">
        <f t="shared" si="1971"/>
        <v>13.492510679794245</v>
      </c>
      <c r="V10469" s="16">
        <f t="shared" si="1972"/>
        <v>14.998826173962918</v>
      </c>
    </row>
    <row r="10470" spans="4:22" ht="15.75" x14ac:dyDescent="0.25">
      <c r="D10470" s="27">
        <v>36032</v>
      </c>
      <c r="E10470">
        <v>237</v>
      </c>
      <c r="F10470">
        <v>10.57</v>
      </c>
      <c r="G10470">
        <v>0</v>
      </c>
      <c r="H10470">
        <v>2.0939158499863657</v>
      </c>
      <c r="I10470" s="20">
        <f t="shared" si="1973"/>
        <v>1.871088470408282</v>
      </c>
      <c r="J10470">
        <f t="shared" si="1974"/>
        <v>0.22752435800164708</v>
      </c>
      <c r="K10470" s="16">
        <f t="shared" si="1965"/>
        <v>0.78524761928770426</v>
      </c>
      <c r="L10470" s="16">
        <f t="shared" si="1966"/>
        <v>0.28974854862728999</v>
      </c>
      <c r="M10470" s="6"/>
      <c r="N10470" s="6">
        <f t="shared" si="1967"/>
        <v>1.6751326799890927</v>
      </c>
      <c r="O10470" s="6"/>
      <c r="P10470" s="6">
        <f t="shared" si="1968"/>
        <v>1.697786006584135</v>
      </c>
      <c r="Q10470">
        <f t="shared" si="1975"/>
        <v>0.33388150391691129</v>
      </c>
      <c r="R10470">
        <f t="shared" si="1969"/>
        <v>1</v>
      </c>
      <c r="S10470">
        <f t="shared" si="1970"/>
        <v>1.697786006584135</v>
      </c>
      <c r="T10470" s="6">
        <f t="shared" si="1976"/>
        <v>98.489318495084305</v>
      </c>
      <c r="U10470">
        <f t="shared" si="1971"/>
        <v>11.796181793666268</v>
      </c>
      <c r="V10470" s="16">
        <f t="shared" si="1972"/>
        <v>14.403198501788307</v>
      </c>
    </row>
    <row r="10471" spans="4:22" ht="15.75" x14ac:dyDescent="0.25">
      <c r="D10471" s="27">
        <v>36033</v>
      </c>
      <c r="E10471">
        <v>238</v>
      </c>
      <c r="F10471">
        <v>10.95</v>
      </c>
      <c r="G10471">
        <v>0.1</v>
      </c>
      <c r="H10471">
        <v>1.9198275837653846</v>
      </c>
      <c r="I10471" s="20">
        <f t="shared" si="1973"/>
        <v>1.8252158050930012</v>
      </c>
      <c r="J10471">
        <f t="shared" si="1974"/>
        <v>0.22194624189930895</v>
      </c>
      <c r="K10471" s="16">
        <f t="shared" si="1965"/>
        <v>0.80138196857100175</v>
      </c>
      <c r="L10471" s="16">
        <f t="shared" si="1966"/>
        <v>0.27695437457256028</v>
      </c>
      <c r="M10471" s="6"/>
      <c r="N10471" s="6">
        <f t="shared" si="1967"/>
        <v>1.5358620670123078</v>
      </c>
      <c r="O10471" s="6"/>
      <c r="P10471" s="6">
        <f t="shared" si="1968"/>
        <v>1.5585153936073501</v>
      </c>
      <c r="Q10471">
        <f t="shared" si="1975"/>
        <v>0.3282977283169477</v>
      </c>
      <c r="R10471">
        <f t="shared" si="1969"/>
        <v>1</v>
      </c>
      <c r="S10471">
        <f t="shared" si="1970"/>
        <v>1.5585153936073501</v>
      </c>
      <c r="T10471" s="6">
        <f t="shared" si="1976"/>
        <v>97.053456428071996</v>
      </c>
      <c r="U10471">
        <f t="shared" si="1971"/>
        <v>12.220264015198262</v>
      </c>
      <c r="V10471" s="16">
        <f t="shared" si="1972"/>
        <v>13.997216434357869</v>
      </c>
    </row>
    <row r="10472" spans="4:22" ht="15.75" x14ac:dyDescent="0.25">
      <c r="D10472" s="27">
        <v>36034</v>
      </c>
      <c r="E10472">
        <v>239</v>
      </c>
      <c r="F10472">
        <v>9.8330000000000002</v>
      </c>
      <c r="G10472">
        <v>4.7</v>
      </c>
      <c r="H10472">
        <v>1.1429825888568728</v>
      </c>
      <c r="I10472" s="20">
        <f t="shared" si="1973"/>
        <v>1.741111490068677</v>
      </c>
      <c r="J10472">
        <f t="shared" si="1974"/>
        <v>0.21171915719235113</v>
      </c>
      <c r="K10472" s="16">
        <f t="shared" si="1965"/>
        <v>0.81521173882655262</v>
      </c>
      <c r="L10472" s="16">
        <f t="shared" si="1966"/>
        <v>0.25971063357982049</v>
      </c>
      <c r="M10472" s="6"/>
      <c r="N10472" s="6">
        <f t="shared" si="1967"/>
        <v>0.9143860710854983</v>
      </c>
      <c r="O10472" s="6"/>
      <c r="P10472" s="6">
        <f t="shared" si="1968"/>
        <v>0.93703939768054068</v>
      </c>
      <c r="Q10472">
        <f t="shared" si="1975"/>
        <v>0.32351152142690665</v>
      </c>
      <c r="R10472">
        <f t="shared" si="1969"/>
        <v>1</v>
      </c>
      <c r="S10472">
        <f t="shared" si="1970"/>
        <v>0.93703939768054068</v>
      </c>
      <c r="T10472" s="6">
        <f t="shared" si="1976"/>
        <v>100.83907035698651</v>
      </c>
      <c r="U10472">
        <f t="shared" si="1971"/>
        <v>10.973685485063426</v>
      </c>
      <c r="V10472" s="16">
        <f t="shared" si="1972"/>
        <v>13.434900270828862</v>
      </c>
    </row>
    <row r="10473" spans="4:22" ht="15.75" x14ac:dyDescent="0.25">
      <c r="D10473" s="27">
        <v>36035</v>
      </c>
      <c r="E10473">
        <v>240</v>
      </c>
      <c r="F10473">
        <v>12.49</v>
      </c>
      <c r="G10473">
        <v>4.2</v>
      </c>
      <c r="H10473">
        <v>1.5797303915659462</v>
      </c>
      <c r="I10473" s="20">
        <f t="shared" si="1973"/>
        <v>1.6813992735180205</v>
      </c>
      <c r="J10473">
        <f t="shared" si="1974"/>
        <v>0.20445815165979131</v>
      </c>
      <c r="K10473" s="16">
        <f t="shared" si="1965"/>
        <v>0.77874990024477464</v>
      </c>
      <c r="L10473" s="16">
        <f t="shared" si="1966"/>
        <v>0.26254661682207159</v>
      </c>
      <c r="M10473" s="6"/>
      <c r="N10473" s="6">
        <f t="shared" si="1967"/>
        <v>1.2637843132527571</v>
      </c>
      <c r="O10473" s="6"/>
      <c r="P10473" s="6">
        <f t="shared" si="1968"/>
        <v>1.2864376398477995</v>
      </c>
      <c r="Q10473">
        <f t="shared" si="1975"/>
        <v>0.33613023452328838</v>
      </c>
      <c r="R10473">
        <f t="shared" si="1969"/>
        <v>1</v>
      </c>
      <c r="S10473">
        <f t="shared" si="1970"/>
        <v>1.2864376398477995</v>
      </c>
      <c r="T10473" s="6">
        <f t="shared" si="1976"/>
        <v>103.77528604373376</v>
      </c>
      <c r="U10473">
        <f t="shared" si="1971"/>
        <v>13.938913018248977</v>
      </c>
      <c r="V10473" s="16">
        <f t="shared" si="1972"/>
        <v>13.528636541186911</v>
      </c>
    </row>
    <row r="10474" spans="4:22" ht="15.75" x14ac:dyDescent="0.25">
      <c r="D10474" s="27">
        <v>36036</v>
      </c>
      <c r="E10474">
        <v>241</v>
      </c>
      <c r="F10474">
        <v>12.18</v>
      </c>
      <c r="G10474">
        <v>0.5</v>
      </c>
      <c r="H10474">
        <v>1.2089323703817976</v>
      </c>
      <c r="I10474" s="20">
        <f t="shared" si="1973"/>
        <v>1.6225786581514654</v>
      </c>
      <c r="J10474">
        <f t="shared" si="1974"/>
        <v>0.19730556483121819</v>
      </c>
      <c r="K10474" s="16">
        <f t="shared" si="1965"/>
        <v>0.75046919745209428</v>
      </c>
      <c r="L10474" s="16">
        <f t="shared" si="1966"/>
        <v>0.26290961108208982</v>
      </c>
      <c r="M10474" s="6"/>
      <c r="N10474" s="6">
        <f t="shared" si="1967"/>
        <v>0.96714589630543812</v>
      </c>
      <c r="O10474" s="6"/>
      <c r="P10474" s="6">
        <f t="shared" si="1968"/>
        <v>0.9897992229004805</v>
      </c>
      <c r="Q10474">
        <f t="shared" si="1975"/>
        <v>0.3459176201457792</v>
      </c>
      <c r="R10474">
        <f t="shared" si="1969"/>
        <v>1</v>
      </c>
      <c r="S10474">
        <f t="shared" si="1970"/>
        <v>0.9897992229004805</v>
      </c>
      <c r="T10474" s="6">
        <f t="shared" si="1976"/>
        <v>103.30814014742832</v>
      </c>
      <c r="U10474">
        <f t="shared" si="1971"/>
        <v>13.59295120594656</v>
      </c>
      <c r="V10474" s="16">
        <f t="shared" si="1972"/>
        <v>13.540597779934853</v>
      </c>
    </row>
    <row r="10475" spans="4:22" ht="15.75" x14ac:dyDescent="0.25">
      <c r="D10475" s="27">
        <v>36037</v>
      </c>
      <c r="E10475">
        <v>242</v>
      </c>
      <c r="F10475">
        <v>12</v>
      </c>
      <c r="G10475">
        <v>6</v>
      </c>
      <c r="H10475">
        <v>0.99526237283428032</v>
      </c>
      <c r="I10475" s="20">
        <f t="shared" si="1973"/>
        <v>1.62710444483227</v>
      </c>
      <c r="J10475">
        <f t="shared" si="1974"/>
        <v>0.19785590049160404</v>
      </c>
      <c r="K10475" s="16">
        <f t="shared" si="1965"/>
        <v>0.75496859928890891</v>
      </c>
      <c r="L10475" s="16">
        <f t="shared" si="1966"/>
        <v>0.26207169500554178</v>
      </c>
      <c r="M10475" s="6"/>
      <c r="N10475" s="6">
        <f t="shared" si="1967"/>
        <v>0.79620989826742428</v>
      </c>
      <c r="O10475" s="6"/>
      <c r="P10475" s="6">
        <f t="shared" si="1968"/>
        <v>0.81886322486246665</v>
      </c>
      <c r="Q10475">
        <f t="shared" si="1975"/>
        <v>0.34436046715809437</v>
      </c>
      <c r="R10475">
        <f t="shared" si="1969"/>
        <v>1</v>
      </c>
      <c r="S10475">
        <f t="shared" si="1970"/>
        <v>0.81886322486246665</v>
      </c>
      <c r="T10475" s="6">
        <f t="shared" si="1976"/>
        <v>105.89999999999999</v>
      </c>
      <c r="U10475">
        <f t="shared" si="1971"/>
        <v>13.392070153641932</v>
      </c>
      <c r="V10475" s="16">
        <f t="shared" si="1972"/>
        <v>13.512974618010681</v>
      </c>
    </row>
    <row r="10476" spans="4:22" ht="15.75" x14ac:dyDescent="0.25">
      <c r="D10476" s="27">
        <v>36038</v>
      </c>
      <c r="E10476">
        <v>243</v>
      </c>
      <c r="F10476">
        <v>10.85</v>
      </c>
      <c r="G10476">
        <v>0.8</v>
      </c>
      <c r="H10476">
        <v>0.91761087989884649</v>
      </c>
      <c r="I10476" s="20">
        <f t="shared" si="1973"/>
        <v>1.5261986928928715</v>
      </c>
      <c r="J10476">
        <f t="shared" si="1974"/>
        <v>0.18558576105577318</v>
      </c>
      <c r="K10476" s="16">
        <f t="shared" si="1965"/>
        <v>0.73003351826167362</v>
      </c>
      <c r="L10476" s="16">
        <f t="shared" si="1966"/>
        <v>0.25421539753090039</v>
      </c>
      <c r="M10476" s="6"/>
      <c r="N10476" s="6">
        <f t="shared" si="1967"/>
        <v>0.73408870391907721</v>
      </c>
      <c r="O10476" s="6"/>
      <c r="P10476" s="6">
        <f t="shared" si="1968"/>
        <v>0.75674203051411959</v>
      </c>
      <c r="Q10476">
        <f t="shared" si="1975"/>
        <v>0.35298999999999997</v>
      </c>
      <c r="R10476">
        <f t="shared" si="1969"/>
        <v>1</v>
      </c>
      <c r="S10476">
        <f t="shared" si="1970"/>
        <v>0.75674203051411959</v>
      </c>
      <c r="T10476" s="6">
        <f t="shared" si="1976"/>
        <v>105.89999999999999</v>
      </c>
      <c r="U10476">
        <f t="shared" si="1971"/>
        <v>12.10866343058458</v>
      </c>
      <c r="V10476" s="16">
        <f t="shared" si="1972"/>
        <v>13.251800880232809</v>
      </c>
    </row>
    <row r="10477" spans="4:22" ht="15.75" x14ac:dyDescent="0.25">
      <c r="D10477" s="27">
        <v>36039</v>
      </c>
      <c r="E10477">
        <v>244</v>
      </c>
      <c r="F10477">
        <v>9.3149999999999995</v>
      </c>
      <c r="G10477">
        <v>0</v>
      </c>
      <c r="H10477">
        <v>1.2720975609910488</v>
      </c>
      <c r="I10477" s="20">
        <f t="shared" si="1973"/>
        <v>1.4324834202101828</v>
      </c>
      <c r="J10477">
        <f t="shared" si="1974"/>
        <v>0.17418998389755824</v>
      </c>
      <c r="K10477" s="16">
        <f t="shared" si="1965"/>
        <v>0.73003351826167362</v>
      </c>
      <c r="L10477" s="16">
        <f t="shared" si="1966"/>
        <v>0.23860546062642768</v>
      </c>
      <c r="M10477" s="6"/>
      <c r="N10477" s="6">
        <f t="shared" si="1967"/>
        <v>1.017678048792839</v>
      </c>
      <c r="O10477" s="6"/>
      <c r="P10477" s="6">
        <f t="shared" si="1968"/>
        <v>1.0403313753878813</v>
      </c>
      <c r="Q10477">
        <f t="shared" si="1975"/>
        <v>0.35298999999999997</v>
      </c>
      <c r="R10477">
        <f t="shared" si="1969"/>
        <v>1</v>
      </c>
      <c r="S10477">
        <f t="shared" si="1970"/>
        <v>1.0403313753878813</v>
      </c>
      <c r="T10477" s="6">
        <f t="shared" si="1976"/>
        <v>104.88232195120716</v>
      </c>
      <c r="U10477">
        <f t="shared" si="1971"/>
        <v>10.395594456764549</v>
      </c>
      <c r="V10477" s="16">
        <f t="shared" si="1972"/>
        <v>12.720603725242096</v>
      </c>
    </row>
    <row r="10478" spans="4:22" ht="15.75" x14ac:dyDescent="0.25">
      <c r="D10478" s="27">
        <v>36040</v>
      </c>
      <c r="E10478">
        <v>245</v>
      </c>
      <c r="F10478">
        <v>9.9649999999999999</v>
      </c>
      <c r="G10478">
        <v>0</v>
      </c>
      <c r="H10478">
        <v>1.502830089791646</v>
      </c>
      <c r="I10478" s="20">
        <f t="shared" si="1973"/>
        <v>1.3997872663407787</v>
      </c>
      <c r="J10478">
        <f t="shared" si="1974"/>
        <v>0.17021413158703869</v>
      </c>
      <c r="K10478" s="16">
        <f t="shared" si="1965"/>
        <v>0.73980657698405783</v>
      </c>
      <c r="L10478" s="16">
        <f t="shared" si="1966"/>
        <v>0.23007923541440298</v>
      </c>
      <c r="M10478" s="6"/>
      <c r="N10478" s="6">
        <f t="shared" si="1967"/>
        <v>1.2022640718333168</v>
      </c>
      <c r="O10478" s="6"/>
      <c r="P10478" s="6">
        <f t="shared" si="1968"/>
        <v>1.2249173984283592</v>
      </c>
      <c r="Q10478">
        <f t="shared" si="1975"/>
        <v>0.34960773983735721</v>
      </c>
      <c r="R10478">
        <f t="shared" si="1969"/>
        <v>1</v>
      </c>
      <c r="S10478">
        <f t="shared" si="1970"/>
        <v>1.2249173984283592</v>
      </c>
      <c r="T10478" s="6">
        <f t="shared" si="1976"/>
        <v>103.68005787937385</v>
      </c>
      <c r="U10478">
        <f t="shared" si="1971"/>
        <v>11.120998256753488</v>
      </c>
      <c r="V10478" s="16">
        <f t="shared" si="1972"/>
        <v>12.423109164979556</v>
      </c>
    </row>
    <row r="10479" spans="4:22" ht="15.75" x14ac:dyDescent="0.25">
      <c r="D10479" s="27">
        <v>36041</v>
      </c>
      <c r="E10479">
        <v>246</v>
      </c>
      <c r="F10479">
        <v>9.9499999999999993</v>
      </c>
      <c r="G10479">
        <v>0</v>
      </c>
      <c r="H10479">
        <v>1.8552375332172946</v>
      </c>
      <c r="I10479" s="20">
        <f t="shared" si="1973"/>
        <v>1.3789804160695749</v>
      </c>
      <c r="J10479">
        <f t="shared" si="1974"/>
        <v>0.16768401859406032</v>
      </c>
      <c r="K10479" s="16">
        <f t="shared" si="1965"/>
        <v>0.7513864050761494</v>
      </c>
      <c r="L10479" s="16">
        <f t="shared" si="1966"/>
        <v>0.22316615986293545</v>
      </c>
      <c r="M10479" s="6"/>
      <c r="N10479" s="6">
        <f t="shared" si="1967"/>
        <v>1.4841900265738357</v>
      </c>
      <c r="O10479" s="6"/>
      <c r="P10479" s="6">
        <f t="shared" si="1968"/>
        <v>1.5068433531688781</v>
      </c>
      <c r="Q10479">
        <f t="shared" si="1975"/>
        <v>0.34560019293124616</v>
      </c>
      <c r="R10479">
        <f t="shared" si="1969"/>
        <v>1</v>
      </c>
      <c r="S10479">
        <f t="shared" si="1970"/>
        <v>1.5068433531688781</v>
      </c>
      <c r="T10479" s="6">
        <f t="shared" si="1976"/>
        <v>102.19586785280002</v>
      </c>
      <c r="U10479">
        <f t="shared" si="1971"/>
        <v>11.104258169061435</v>
      </c>
      <c r="V10479" s="16">
        <f t="shared" si="1972"/>
        <v>12.17782931015811</v>
      </c>
    </row>
    <row r="10480" spans="4:22" ht="15.75" x14ac:dyDescent="0.25">
      <c r="D10480" s="27">
        <v>36042</v>
      </c>
      <c r="E10480">
        <v>247</v>
      </c>
      <c r="F10480">
        <v>10.73</v>
      </c>
      <c r="G10480">
        <v>0</v>
      </c>
      <c r="H10480">
        <v>1.9250439424983052</v>
      </c>
      <c r="I10480" s="20">
        <f t="shared" si="1973"/>
        <v>1.3985717042587706</v>
      </c>
      <c r="J10480">
        <f t="shared" si="1974"/>
        <v>0.1700663192378665</v>
      </c>
      <c r="K10480" s="16">
        <f t="shared" si="1965"/>
        <v>0.76568165498535956</v>
      </c>
      <c r="L10480" s="16">
        <f t="shared" si="1966"/>
        <v>0.22211100152467189</v>
      </c>
      <c r="M10480" s="6"/>
      <c r="N10480" s="6">
        <f t="shared" si="1967"/>
        <v>1.5400351539986443</v>
      </c>
      <c r="O10480" s="6"/>
      <c r="P10480" s="6">
        <f t="shared" si="1968"/>
        <v>1.5626884805936867</v>
      </c>
      <c r="Q10480">
        <f t="shared" si="1975"/>
        <v>0.34065289284266675</v>
      </c>
      <c r="R10480">
        <f t="shared" si="1969"/>
        <v>1</v>
      </c>
      <c r="S10480">
        <f t="shared" si="1970"/>
        <v>1.5626884805936867</v>
      </c>
      <c r="T10480" s="6">
        <f t="shared" si="1976"/>
        <v>100.65583269880138</v>
      </c>
      <c r="U10480">
        <f t="shared" si="1971"/>
        <v>11.974742729048161</v>
      </c>
      <c r="V10480" s="16">
        <f t="shared" si="1972"/>
        <v>12.140059276026124</v>
      </c>
    </row>
    <row r="10481" spans="4:22" ht="15.75" x14ac:dyDescent="0.25">
      <c r="D10481" s="27">
        <v>36043</v>
      </c>
      <c r="E10481">
        <v>248</v>
      </c>
      <c r="F10481">
        <v>11.29</v>
      </c>
      <c r="G10481">
        <v>0</v>
      </c>
      <c r="H10481">
        <v>1.3873356049134271</v>
      </c>
      <c r="I10481" s="20">
        <f t="shared" si="1973"/>
        <v>1.4410172137004087</v>
      </c>
      <c r="J10481">
        <f t="shared" si="1974"/>
        <v>0.1752276931859697</v>
      </c>
      <c r="K10481" s="16">
        <f t="shared" si="1965"/>
        <v>0.78051478753658698</v>
      </c>
      <c r="L10481" s="16">
        <f t="shared" si="1966"/>
        <v>0.22450272049170603</v>
      </c>
      <c r="M10481" s="6"/>
      <c r="N10481" s="6">
        <f t="shared" si="1967"/>
        <v>1.1098684839307418</v>
      </c>
      <c r="O10481" s="6"/>
      <c r="P10481" s="6">
        <f t="shared" si="1968"/>
        <v>1.1325218105257842</v>
      </c>
      <c r="Q10481">
        <f t="shared" si="1975"/>
        <v>0.33551944232933795</v>
      </c>
      <c r="R10481">
        <f t="shared" si="1969"/>
        <v>1</v>
      </c>
      <c r="S10481">
        <f t="shared" si="1970"/>
        <v>1.1325218105257842</v>
      </c>
      <c r="T10481" s="6">
        <f t="shared" si="1976"/>
        <v>99.545964214870637</v>
      </c>
      <c r="U10481">
        <f t="shared" si="1971"/>
        <v>12.599706002884783</v>
      </c>
      <c r="V10481" s="16">
        <f t="shared" si="1972"/>
        <v>12.225544355676504</v>
      </c>
    </row>
    <row r="10482" spans="4:22" ht="15.75" x14ac:dyDescent="0.25">
      <c r="D10482" s="27">
        <v>36044</v>
      </c>
      <c r="E10482">
        <v>249</v>
      </c>
      <c r="F10482">
        <v>11.39</v>
      </c>
      <c r="G10482">
        <v>0</v>
      </c>
      <c r="H10482">
        <v>1.5495978026928734</v>
      </c>
      <c r="I10482" s="20">
        <f t="shared" si="1973"/>
        <v>1.4772900887382754</v>
      </c>
      <c r="J10482">
        <f t="shared" si="1974"/>
        <v>0.17963847479057429</v>
      </c>
      <c r="K10482" s="16">
        <f t="shared" si="1965"/>
        <v>0.79120469048706799</v>
      </c>
      <c r="L10482" s="16">
        <f t="shared" si="1966"/>
        <v>0.22704424904254336</v>
      </c>
      <c r="M10482" s="6"/>
      <c r="N10482" s="6">
        <f t="shared" si="1967"/>
        <v>1.2396782421542989</v>
      </c>
      <c r="O10482" s="6"/>
      <c r="P10482" s="6">
        <f t="shared" si="1968"/>
        <v>1.2623315687493413</v>
      </c>
      <c r="Q10482">
        <f t="shared" si="1975"/>
        <v>0.33181988071623547</v>
      </c>
      <c r="R10482">
        <f t="shared" si="1969"/>
        <v>1</v>
      </c>
      <c r="S10482">
        <f t="shared" si="1970"/>
        <v>1.2623315687493413</v>
      </c>
      <c r="T10482" s="6">
        <f t="shared" si="1976"/>
        <v>98.306285972716339</v>
      </c>
      <c r="U10482">
        <f t="shared" si="1971"/>
        <v>12.711306587498468</v>
      </c>
      <c r="V10482" s="16">
        <f t="shared" si="1972"/>
        <v>12.315886395882561</v>
      </c>
    </row>
    <row r="10483" spans="4:22" ht="15.75" x14ac:dyDescent="0.25">
      <c r="D10483" s="27">
        <v>36045</v>
      </c>
      <c r="E10483">
        <v>250</v>
      </c>
      <c r="F10483">
        <v>12.81</v>
      </c>
      <c r="G10483">
        <v>0</v>
      </c>
      <c r="H10483">
        <v>1.6354057956115411</v>
      </c>
      <c r="I10483" s="20">
        <f t="shared" si="1973"/>
        <v>1.5689889559750769</v>
      </c>
      <c r="J10483">
        <f t="shared" si="1974"/>
        <v>0.19078905704656934</v>
      </c>
      <c r="K10483" s="16">
        <f t="shared" si="1965"/>
        <v>0.80314488005936635</v>
      </c>
      <c r="L10483" s="16">
        <f t="shared" si="1966"/>
        <v>0.23755247874140306</v>
      </c>
      <c r="M10483" s="6"/>
      <c r="N10483" s="6">
        <f t="shared" si="1967"/>
        <v>1.3083246364892329</v>
      </c>
      <c r="O10483" s="6"/>
      <c r="P10483" s="6">
        <f t="shared" si="1968"/>
        <v>1.3309779630842753</v>
      </c>
      <c r="Q10483">
        <f t="shared" si="1975"/>
        <v>0.32768761990905448</v>
      </c>
      <c r="R10483">
        <f t="shared" si="1969"/>
        <v>1</v>
      </c>
      <c r="S10483">
        <f t="shared" si="1970"/>
        <v>1.3309779630842753</v>
      </c>
      <c r="T10483" s="6">
        <f t="shared" si="1976"/>
        <v>96.997961336227107</v>
      </c>
      <c r="U10483">
        <f t="shared" si="1971"/>
        <v>14.296034889012763</v>
      </c>
      <c r="V10483" s="16">
        <f t="shared" si="1972"/>
        <v>12.684154332460009</v>
      </c>
    </row>
    <row r="10484" spans="4:22" ht="15.75" x14ac:dyDescent="0.25">
      <c r="D10484" s="27">
        <v>36046</v>
      </c>
      <c r="E10484">
        <v>251</v>
      </c>
      <c r="F10484">
        <v>13.22</v>
      </c>
      <c r="G10484">
        <v>0</v>
      </c>
      <c r="H10484">
        <v>1.4965037062436106</v>
      </c>
      <c r="I10484" s="20">
        <f t="shared" si="1973"/>
        <v>1.6689832920002223</v>
      </c>
      <c r="J10484">
        <f t="shared" si="1974"/>
        <v>0.20294836830722704</v>
      </c>
      <c r="K10484" s="16">
        <f t="shared" si="1965"/>
        <v>0.81574625003633916</v>
      </c>
      <c r="L10484" s="16">
        <f t="shared" si="1966"/>
        <v>0.24878860098736127</v>
      </c>
      <c r="M10484" s="6"/>
      <c r="N10484" s="6">
        <f t="shared" si="1967"/>
        <v>1.1972029649948885</v>
      </c>
      <c r="O10484" s="6"/>
      <c r="P10484" s="6">
        <f t="shared" si="1968"/>
        <v>1.2198562915899309</v>
      </c>
      <c r="Q10484">
        <f t="shared" si="1975"/>
        <v>0.32332653778742371</v>
      </c>
      <c r="R10484">
        <f t="shared" si="1969"/>
        <v>1</v>
      </c>
      <c r="S10484">
        <f t="shared" si="1970"/>
        <v>1.2198562915899309</v>
      </c>
      <c r="T10484" s="6">
        <f t="shared" si="1976"/>
        <v>95.80075837123222</v>
      </c>
      <c r="U10484">
        <f t="shared" si="1971"/>
        <v>14.753597285928862</v>
      </c>
      <c r="V10484" s="16">
        <f t="shared" si="1972"/>
        <v>13.069029249155767</v>
      </c>
    </row>
    <row r="10485" spans="4:22" ht="15.75" x14ac:dyDescent="0.25">
      <c r="D10485" s="27">
        <v>36047</v>
      </c>
      <c r="E10485">
        <v>252</v>
      </c>
      <c r="F10485">
        <v>15.46</v>
      </c>
      <c r="G10485">
        <v>3.1</v>
      </c>
      <c r="H10485">
        <v>1.0754296210020045</v>
      </c>
      <c r="I10485" s="20">
        <f t="shared" si="1973"/>
        <v>1.8525386363371152</v>
      </c>
      <c r="J10485">
        <f t="shared" si="1974"/>
        <v>0.22526869817859321</v>
      </c>
      <c r="K10485" s="16">
        <f t="shared" si="1965"/>
        <v>0.82727733114470425</v>
      </c>
      <c r="L10485" s="16">
        <f t="shared" si="1966"/>
        <v>0.27230130658468393</v>
      </c>
      <c r="M10485" s="6"/>
      <c r="N10485" s="6">
        <f t="shared" si="1967"/>
        <v>0.86034369680160361</v>
      </c>
      <c r="O10485" s="6"/>
      <c r="P10485" s="6">
        <f t="shared" si="1968"/>
        <v>0.88299702339664599</v>
      </c>
      <c r="Q10485">
        <f t="shared" si="1975"/>
        <v>0.31933586123744073</v>
      </c>
      <c r="R10485">
        <f t="shared" si="1969"/>
        <v>1</v>
      </c>
      <c r="S10485">
        <f t="shared" si="1970"/>
        <v>0.88299702339664599</v>
      </c>
      <c r="T10485" s="6">
        <f t="shared" si="1976"/>
        <v>98.040414674430622</v>
      </c>
      <c r="U10485">
        <f t="shared" si="1971"/>
        <v>17.253450381275357</v>
      </c>
      <c r="V10485" s="16">
        <f t="shared" si="1972"/>
        <v>13.847247721882916</v>
      </c>
    </row>
    <row r="10486" spans="4:22" ht="15.75" x14ac:dyDescent="0.25">
      <c r="D10486" s="27">
        <v>36048</v>
      </c>
      <c r="E10486">
        <v>253</v>
      </c>
      <c r="F10486">
        <v>16</v>
      </c>
      <c r="G10486">
        <v>0.6</v>
      </c>
      <c r="H10486">
        <v>1.460843094210226</v>
      </c>
      <c r="I10486" s="20">
        <f t="shared" si="1973"/>
        <v>1.9600847478379873</v>
      </c>
      <c r="J10486">
        <f t="shared" si="1974"/>
        <v>0.23834630533709925</v>
      </c>
      <c r="K10486" s="16">
        <f t="shared" si="1965"/>
        <v>0.805705668492539</v>
      </c>
      <c r="L10486" s="16">
        <f t="shared" si="1966"/>
        <v>0.29582304637752016</v>
      </c>
      <c r="M10486" s="6"/>
      <c r="N10486" s="6">
        <f t="shared" si="1967"/>
        <v>1.1686744753681808</v>
      </c>
      <c r="O10486" s="6"/>
      <c r="P10486" s="6">
        <f t="shared" si="1968"/>
        <v>1.1913278019632232</v>
      </c>
      <c r="Q10486">
        <f t="shared" si="1975"/>
        <v>0.32680138224810207</v>
      </c>
      <c r="R10486">
        <f t="shared" si="1969"/>
        <v>1</v>
      </c>
      <c r="S10486">
        <f t="shared" si="1970"/>
        <v>1.1913278019632232</v>
      </c>
      <c r="T10486" s="6">
        <f t="shared" si="1976"/>
        <v>97.471740199062438</v>
      </c>
      <c r="U10486">
        <f t="shared" si="1971"/>
        <v>17.856093538189242</v>
      </c>
      <c r="V10486" s="16">
        <f t="shared" si="1972"/>
        <v>14.592812704484043</v>
      </c>
    </row>
    <row r="10487" spans="4:22" ht="15.75" x14ac:dyDescent="0.25">
      <c r="D10487" s="27">
        <v>36049</v>
      </c>
      <c r="E10487">
        <v>254</v>
      </c>
      <c r="F10487">
        <v>14.6</v>
      </c>
      <c r="G10487">
        <v>6.5</v>
      </c>
      <c r="H10487">
        <v>1.0998464965581982</v>
      </c>
      <c r="I10487" s="20">
        <f t="shared" si="1973"/>
        <v>2.0419477850982131</v>
      </c>
      <c r="J10487">
        <f t="shared" si="1974"/>
        <v>0.24830085066794269</v>
      </c>
      <c r="K10487" s="16">
        <f t="shared" si="1965"/>
        <v>0.81118296155934611</v>
      </c>
      <c r="L10487" s="16">
        <f t="shared" si="1966"/>
        <v>0.30609722150799518</v>
      </c>
      <c r="M10487" s="6"/>
      <c r="N10487" s="6">
        <f t="shared" si="1967"/>
        <v>0.87987719724655866</v>
      </c>
      <c r="O10487" s="6"/>
      <c r="P10487" s="6">
        <f t="shared" si="1968"/>
        <v>0.90253052384160104</v>
      </c>
      <c r="Q10487">
        <f t="shared" si="1975"/>
        <v>0.32490580066354147</v>
      </c>
      <c r="R10487">
        <f t="shared" si="1969"/>
        <v>1</v>
      </c>
      <c r="S10487">
        <f t="shared" si="1970"/>
        <v>0.90253052384160104</v>
      </c>
      <c r="T10487" s="6">
        <f t="shared" si="1976"/>
        <v>103.09186300181588</v>
      </c>
      <c r="U10487">
        <f t="shared" si="1971"/>
        <v>16.293685353597684</v>
      </c>
      <c r="V10487" s="16">
        <f t="shared" si="1972"/>
        <v>14.909140930898985</v>
      </c>
    </row>
    <row r="10488" spans="4:22" ht="15.75" x14ac:dyDescent="0.25">
      <c r="D10488" s="27">
        <v>36050</v>
      </c>
      <c r="E10488">
        <v>255</v>
      </c>
      <c r="F10488">
        <v>14.72</v>
      </c>
      <c r="G10488">
        <v>7.4</v>
      </c>
      <c r="H10488">
        <v>1.8059360768707668</v>
      </c>
      <c r="I10488" s="20">
        <f t="shared" si="1973"/>
        <v>1.9637133019086657</v>
      </c>
      <c r="J10488">
        <f t="shared" si="1974"/>
        <v>0.23878753751209375</v>
      </c>
      <c r="K10488" s="16">
        <f t="shared" si="1965"/>
        <v>0.75705171249599423</v>
      </c>
      <c r="L10488" s="16">
        <f t="shared" si="1966"/>
        <v>0.31541773642491727</v>
      </c>
      <c r="M10488" s="6"/>
      <c r="N10488" s="6">
        <f t="shared" si="1967"/>
        <v>1.4447488614966135</v>
      </c>
      <c r="O10488" s="6"/>
      <c r="P10488" s="6">
        <f t="shared" si="1968"/>
        <v>1.4674021880916559</v>
      </c>
      <c r="Q10488">
        <f t="shared" si="1975"/>
        <v>0.34363954333938629</v>
      </c>
      <c r="R10488">
        <f t="shared" si="1969"/>
        <v>1</v>
      </c>
      <c r="S10488">
        <f t="shared" si="1970"/>
        <v>1.4674021880916559</v>
      </c>
      <c r="T10488" s="6">
        <f t="shared" si="1976"/>
        <v>105.89999999999999</v>
      </c>
      <c r="U10488">
        <f t="shared" si="1971"/>
        <v>16.427606055134103</v>
      </c>
      <c r="V10488" s="16">
        <f t="shared" si="1972"/>
        <v>15.19154501322258</v>
      </c>
    </row>
    <row r="10489" spans="4:22" ht="15.75" x14ac:dyDescent="0.25">
      <c r="D10489" s="27">
        <v>36051</v>
      </c>
      <c r="E10489">
        <v>256</v>
      </c>
      <c r="F10489">
        <v>15.45</v>
      </c>
      <c r="G10489">
        <v>0</v>
      </c>
      <c r="H10489">
        <v>1.1379131602791321</v>
      </c>
      <c r="I10489" s="20">
        <f t="shared" si="1973"/>
        <v>1.9705340765402466</v>
      </c>
      <c r="J10489">
        <f t="shared" si="1974"/>
        <v>0.23961694370729397</v>
      </c>
      <c r="K10489" s="16">
        <f t="shared" si="1965"/>
        <v>0.73003351826167362</v>
      </c>
      <c r="L10489" s="16">
        <f t="shared" si="1966"/>
        <v>0.32822731794268867</v>
      </c>
      <c r="M10489" s="6"/>
      <c r="N10489" s="6">
        <f t="shared" si="1967"/>
        <v>0.91033052822330573</v>
      </c>
      <c r="O10489" s="6"/>
      <c r="P10489" s="6">
        <f t="shared" si="1968"/>
        <v>0.93298385481834811</v>
      </c>
      <c r="Q10489">
        <f t="shared" si="1975"/>
        <v>0.35298999999999997</v>
      </c>
      <c r="R10489">
        <f t="shared" si="1969"/>
        <v>1</v>
      </c>
      <c r="S10489">
        <f t="shared" si="1970"/>
        <v>0.93298385481834811</v>
      </c>
      <c r="T10489" s="6">
        <f t="shared" si="1976"/>
        <v>104.98966947177669</v>
      </c>
      <c r="U10489">
        <f t="shared" si="1971"/>
        <v>17.242290322813986</v>
      </c>
      <c r="V10489" s="16">
        <f t="shared" si="1972"/>
        <v>15.572942542867064</v>
      </c>
    </row>
    <row r="10490" spans="4:22" ht="15.75" x14ac:dyDescent="0.25">
      <c r="D10490" s="27">
        <v>36052</v>
      </c>
      <c r="E10490">
        <v>257</v>
      </c>
      <c r="F10490">
        <v>15.1</v>
      </c>
      <c r="G10490">
        <v>4.0999999999999996</v>
      </c>
      <c r="H10490">
        <v>1.6828996055350782</v>
      </c>
      <c r="I10490" s="20">
        <f t="shared" si="1973"/>
        <v>2.0434342423189951</v>
      </c>
      <c r="J10490">
        <f t="shared" si="1974"/>
        <v>0.24848160386598978</v>
      </c>
      <c r="K10490" s="16">
        <f t="shared" si="1965"/>
        <v>0.73877263954599415</v>
      </c>
      <c r="L10490" s="16">
        <f t="shared" si="1966"/>
        <v>0.3363438094008081</v>
      </c>
      <c r="M10490" s="6"/>
      <c r="N10490" s="6">
        <f t="shared" si="1967"/>
        <v>1.3463196844280627</v>
      </c>
      <c r="O10490" s="6"/>
      <c r="P10490" s="6">
        <f t="shared" si="1968"/>
        <v>1.3689730110231051</v>
      </c>
      <c r="Q10490">
        <f t="shared" si="1975"/>
        <v>0.34996556490592229</v>
      </c>
      <c r="R10490">
        <f t="shared" si="1969"/>
        <v>1</v>
      </c>
      <c r="S10490">
        <f t="shared" si="1970"/>
        <v>1.3689730110231051</v>
      </c>
      <c r="T10490" s="6">
        <f t="shared" si="1976"/>
        <v>105.89999999999999</v>
      </c>
      <c r="U10490">
        <f t="shared" si="1971"/>
        <v>16.851688276666096</v>
      </c>
      <c r="V10490" s="16">
        <f t="shared" si="1972"/>
        <v>15.810763622663437</v>
      </c>
    </row>
    <row r="10491" spans="4:22" ht="15.75" x14ac:dyDescent="0.25">
      <c r="D10491" s="27">
        <v>36053</v>
      </c>
      <c r="E10491">
        <v>258</v>
      </c>
      <c r="F10491">
        <v>12.06</v>
      </c>
      <c r="G10491">
        <v>2.1</v>
      </c>
      <c r="H10491">
        <v>0.73963179501718712</v>
      </c>
      <c r="I10491" s="20">
        <f t="shared" si="1973"/>
        <v>1.9301060223940374</v>
      </c>
      <c r="J10491">
        <f t="shared" si="1974"/>
        <v>0.23470089232311495</v>
      </c>
      <c r="K10491" s="16">
        <f t="shared" si="1965"/>
        <v>0.73003351826167362</v>
      </c>
      <c r="L10491" s="16">
        <f t="shared" si="1966"/>
        <v>0.32149331017290173</v>
      </c>
      <c r="M10491" s="6"/>
      <c r="N10491" s="6">
        <f t="shared" si="1967"/>
        <v>0.5917054360137497</v>
      </c>
      <c r="O10491" s="6"/>
      <c r="P10491" s="6">
        <f t="shared" si="1968"/>
        <v>0.61435876260879207</v>
      </c>
      <c r="Q10491">
        <f t="shared" si="1975"/>
        <v>0.35298999999999997</v>
      </c>
      <c r="R10491">
        <f t="shared" si="1969"/>
        <v>1</v>
      </c>
      <c r="S10491">
        <f t="shared" si="1970"/>
        <v>0.61435876260879207</v>
      </c>
      <c r="T10491" s="6">
        <f t="shared" si="1976"/>
        <v>105.89999999999999</v>
      </c>
      <c r="U10491">
        <f t="shared" si="1971"/>
        <v>13.459030504410142</v>
      </c>
      <c r="V10491" s="16">
        <f t="shared" si="1972"/>
        <v>15.373388392550812</v>
      </c>
    </row>
    <row r="10492" spans="4:22" ht="15.75" x14ac:dyDescent="0.25">
      <c r="D10492" s="27">
        <v>36054</v>
      </c>
      <c r="E10492">
        <v>259</v>
      </c>
      <c r="F10492">
        <v>12.12</v>
      </c>
      <c r="G10492">
        <v>1.7</v>
      </c>
      <c r="H10492">
        <v>0.72655373523126099</v>
      </c>
      <c r="I10492" s="20">
        <f t="shared" si="1973"/>
        <v>1.8614815161405969</v>
      </c>
      <c r="J10492">
        <f t="shared" si="1974"/>
        <v>0.22635615236269657</v>
      </c>
      <c r="K10492" s="16">
        <f t="shared" si="1965"/>
        <v>0.73003351826167362</v>
      </c>
      <c r="L10492" s="16">
        <f t="shared" si="1966"/>
        <v>0.31006268438425499</v>
      </c>
      <c r="M10492" s="6"/>
      <c r="N10492" s="6">
        <f t="shared" si="1967"/>
        <v>0.58124298818500886</v>
      </c>
      <c r="O10492" s="6"/>
      <c r="P10492" s="6">
        <f t="shared" si="1968"/>
        <v>0.60389631478005124</v>
      </c>
      <c r="Q10492">
        <f t="shared" si="1975"/>
        <v>0.35298999999999997</v>
      </c>
      <c r="R10492">
        <f t="shared" si="1969"/>
        <v>1</v>
      </c>
      <c r="S10492">
        <f t="shared" si="1970"/>
        <v>0.60389631478005124</v>
      </c>
      <c r="T10492" s="6">
        <f t="shared" si="1976"/>
        <v>105.89999999999999</v>
      </c>
      <c r="U10492">
        <f t="shared" si="1971"/>
        <v>13.52599085517835</v>
      </c>
      <c r="V10492" s="16">
        <f t="shared" si="1972"/>
        <v>15.029809473350189</v>
      </c>
    </row>
    <row r="10493" spans="4:22" ht="15.75" x14ac:dyDescent="0.25">
      <c r="D10493" s="27">
        <v>36055</v>
      </c>
      <c r="E10493">
        <v>260</v>
      </c>
      <c r="F10493">
        <v>11.89</v>
      </c>
      <c r="G10493">
        <v>15</v>
      </c>
      <c r="H10493">
        <v>0.70829101882736367</v>
      </c>
      <c r="I10493" s="20">
        <f t="shared" si="1973"/>
        <v>1.7972408370549768</v>
      </c>
      <c r="J10493">
        <f t="shared" si="1974"/>
        <v>0.21854448578588517</v>
      </c>
      <c r="K10493" s="16">
        <f t="shared" si="1965"/>
        <v>0.73003351826167362</v>
      </c>
      <c r="L10493" s="16">
        <f t="shared" si="1966"/>
        <v>0.299362262579771</v>
      </c>
      <c r="M10493" s="6"/>
      <c r="N10493" s="6">
        <f t="shared" si="1967"/>
        <v>0.566632815061891</v>
      </c>
      <c r="O10493" s="6"/>
      <c r="P10493" s="6">
        <f t="shared" si="1968"/>
        <v>0.58928614165693338</v>
      </c>
      <c r="Q10493">
        <f t="shared" si="1975"/>
        <v>0.35298999999999997</v>
      </c>
      <c r="R10493">
        <f t="shared" si="1969"/>
        <v>1</v>
      </c>
      <c r="S10493">
        <f t="shared" si="1970"/>
        <v>0.58928614165693338</v>
      </c>
      <c r="T10493" s="6">
        <f t="shared" si="1976"/>
        <v>105.89999999999999</v>
      </c>
      <c r="U10493">
        <f t="shared" si="1971"/>
        <v>13.269309510566881</v>
      </c>
      <c r="V10493" s="16">
        <f t="shared" si="1972"/>
        <v>14.702391761553232</v>
      </c>
    </row>
    <row r="10494" spans="4:22" ht="15.75" x14ac:dyDescent="0.25">
      <c r="D10494" s="27">
        <v>36056</v>
      </c>
      <c r="E10494">
        <v>261</v>
      </c>
      <c r="F10494">
        <v>10.36</v>
      </c>
      <c r="G10494">
        <v>1.1000000000000001</v>
      </c>
      <c r="H10494">
        <v>0.7320515528581123</v>
      </c>
      <c r="I10494" s="20">
        <f t="shared" si="1973"/>
        <v>1.6854423874961155</v>
      </c>
      <c r="J10494">
        <f t="shared" si="1974"/>
        <v>0.20494979431952765</v>
      </c>
      <c r="K10494" s="16">
        <f t="shared" si="1965"/>
        <v>0.73003351826167362</v>
      </c>
      <c r="L10494" s="16">
        <f t="shared" si="1966"/>
        <v>0.28074025259490254</v>
      </c>
      <c r="M10494" s="6"/>
      <c r="N10494" s="6">
        <f t="shared" si="1967"/>
        <v>0.58564124228648984</v>
      </c>
      <c r="O10494" s="6"/>
      <c r="P10494" s="6">
        <f t="shared" si="1968"/>
        <v>0.60829456888153222</v>
      </c>
      <c r="Q10494">
        <f t="shared" si="1975"/>
        <v>0.35298999999999997</v>
      </c>
      <c r="R10494">
        <f t="shared" si="1969"/>
        <v>1</v>
      </c>
      <c r="S10494">
        <f t="shared" si="1970"/>
        <v>0.60829456888153222</v>
      </c>
      <c r="T10494" s="6">
        <f t="shared" si="1976"/>
        <v>105.89999999999999</v>
      </c>
      <c r="U10494">
        <f t="shared" si="1971"/>
        <v>11.561820565977534</v>
      </c>
      <c r="V10494" s="16">
        <f t="shared" si="1972"/>
        <v>14.118308457759721</v>
      </c>
    </row>
    <row r="10495" spans="4:22" ht="15.75" x14ac:dyDescent="0.25">
      <c r="D10495" s="27">
        <v>36057</v>
      </c>
      <c r="E10495">
        <v>262</v>
      </c>
      <c r="F10495">
        <v>10.35</v>
      </c>
      <c r="G10495">
        <v>0</v>
      </c>
      <c r="H10495">
        <v>0.67731066609570534</v>
      </c>
      <c r="I10495" s="20">
        <f t="shared" si="1973"/>
        <v>1.596706148875404</v>
      </c>
      <c r="J10495">
        <f t="shared" si="1974"/>
        <v>0.19415946770324913</v>
      </c>
      <c r="K10495" s="16">
        <f t="shared" si="1965"/>
        <v>0.73003351826167362</v>
      </c>
      <c r="L10495" s="16">
        <f t="shared" si="1966"/>
        <v>0.26595966191466636</v>
      </c>
      <c r="M10495" s="6"/>
      <c r="N10495" s="6">
        <f t="shared" si="1967"/>
        <v>0.54184853287656431</v>
      </c>
      <c r="O10495" s="6"/>
      <c r="P10495" s="6">
        <f t="shared" si="1968"/>
        <v>0.56450185947160669</v>
      </c>
      <c r="Q10495">
        <f t="shared" si="1975"/>
        <v>0.35298999999999997</v>
      </c>
      <c r="R10495">
        <f t="shared" si="1969"/>
        <v>1</v>
      </c>
      <c r="S10495">
        <f t="shared" si="1970"/>
        <v>0.56450185947160669</v>
      </c>
      <c r="T10495" s="6">
        <f t="shared" si="1976"/>
        <v>105.35815146712343</v>
      </c>
      <c r="U10495">
        <f t="shared" si="1971"/>
        <v>11.550660507516165</v>
      </c>
      <c r="V10495" s="16">
        <f t="shared" si="1972"/>
        <v>13.640777395935796</v>
      </c>
    </row>
    <row r="10496" spans="4:22" ht="15.75" x14ac:dyDescent="0.25">
      <c r="D10496" s="27">
        <v>36058</v>
      </c>
      <c r="E10496">
        <v>263</v>
      </c>
      <c r="F10496">
        <v>11.65</v>
      </c>
      <c r="G10496">
        <v>0</v>
      </c>
      <c r="H10496">
        <v>0.82938791802650957</v>
      </c>
      <c r="I10496" s="20">
        <f t="shared" si="1973"/>
        <v>1.5861821617638809</v>
      </c>
      <c r="J10496">
        <f t="shared" si="1974"/>
        <v>0.19287975087048792</v>
      </c>
      <c r="K10496" s="16">
        <f t="shared" si="1965"/>
        <v>0.73522353726379797</v>
      </c>
      <c r="L10496" s="16">
        <f t="shared" si="1966"/>
        <v>0.26234164318012404</v>
      </c>
      <c r="M10496" s="6"/>
      <c r="N10496" s="6">
        <f t="shared" si="1967"/>
        <v>0.66351033442120766</v>
      </c>
      <c r="O10496" s="6"/>
      <c r="P10496" s="6">
        <f t="shared" si="1968"/>
        <v>0.68616366101625004</v>
      </c>
      <c r="Q10496">
        <f t="shared" si="1975"/>
        <v>0.35119383822374478</v>
      </c>
      <c r="R10496">
        <f t="shared" si="1969"/>
        <v>1</v>
      </c>
      <c r="S10496">
        <f t="shared" si="1970"/>
        <v>0.68616366101625004</v>
      </c>
      <c r="T10496" s="6">
        <f t="shared" si="1976"/>
        <v>104.69464113270223</v>
      </c>
      <c r="U10496">
        <f t="shared" si="1971"/>
        <v>13.001468107494043</v>
      </c>
      <c r="V10496" s="16">
        <f t="shared" si="1972"/>
        <v>13.521878680356611</v>
      </c>
    </row>
    <row r="10497" spans="4:22" ht="15.75" x14ac:dyDescent="0.25">
      <c r="D10497" s="27">
        <v>36059</v>
      </c>
      <c r="E10497">
        <v>264</v>
      </c>
      <c r="F10497">
        <v>13.3</v>
      </c>
      <c r="G10497">
        <v>0.3</v>
      </c>
      <c r="H10497">
        <v>1.1947854134631561</v>
      </c>
      <c r="I10497" s="20">
        <f t="shared" si="1973"/>
        <v>1.6457299813553805</v>
      </c>
      <c r="J10497">
        <f t="shared" si="1974"/>
        <v>0.20012076573281426</v>
      </c>
      <c r="K10497" s="16">
        <f t="shared" si="1965"/>
        <v>0.74161425939376024</v>
      </c>
      <c r="L10497" s="16">
        <f t="shared" si="1966"/>
        <v>0.26984481918727521</v>
      </c>
      <c r="M10497" s="6"/>
      <c r="N10497" s="6">
        <f t="shared" si="1967"/>
        <v>0.95582833077052498</v>
      </c>
      <c r="O10497" s="6"/>
      <c r="P10497" s="6">
        <f t="shared" si="1968"/>
        <v>0.97848165736556736</v>
      </c>
      <c r="Q10497">
        <f t="shared" si="1975"/>
        <v>0.34898213710900744</v>
      </c>
      <c r="R10497">
        <f t="shared" si="1969"/>
        <v>1</v>
      </c>
      <c r="S10497">
        <f t="shared" si="1970"/>
        <v>0.97848165736556736</v>
      </c>
      <c r="T10497" s="6">
        <f t="shared" si="1976"/>
        <v>104.03881280193171</v>
      </c>
      <c r="U10497">
        <f t="shared" si="1971"/>
        <v>14.842877753619808</v>
      </c>
      <c r="V10497" s="16">
        <f t="shared" si="1972"/>
        <v>13.767558034515719</v>
      </c>
    </row>
    <row r="10498" spans="4:22" ht="15.75" x14ac:dyDescent="0.25">
      <c r="D10498" s="27">
        <v>36060</v>
      </c>
      <c r="E10498">
        <v>265</v>
      </c>
      <c r="F10498">
        <v>13.35</v>
      </c>
      <c r="G10498">
        <v>0</v>
      </c>
      <c r="H10498">
        <v>0.92848968426736556</v>
      </c>
      <c r="I10498" s="20">
        <f t="shared" si="1973"/>
        <v>1.6997812492097415</v>
      </c>
      <c r="J10498">
        <f t="shared" si="1974"/>
        <v>0.20669339990390456</v>
      </c>
      <c r="K10498" s="16">
        <f t="shared" si="1965"/>
        <v>0.74793099088908421</v>
      </c>
      <c r="L10498" s="16">
        <f t="shared" si="1966"/>
        <v>0.27635357061244775</v>
      </c>
      <c r="M10498" s="6"/>
      <c r="N10498" s="6">
        <f t="shared" si="1967"/>
        <v>0.74279174741389253</v>
      </c>
      <c r="O10498" s="6"/>
      <c r="P10498" s="6">
        <f t="shared" si="1968"/>
        <v>0.76544507400893491</v>
      </c>
      <c r="Q10498">
        <f t="shared" si="1975"/>
        <v>0.34679604267310571</v>
      </c>
      <c r="R10498">
        <f t="shared" si="1969"/>
        <v>1</v>
      </c>
      <c r="S10498">
        <f t="shared" si="1970"/>
        <v>0.76544507400893491</v>
      </c>
      <c r="T10498" s="6">
        <f t="shared" si="1976"/>
        <v>103.29602105451782</v>
      </c>
      <c r="U10498">
        <f t="shared" si="1971"/>
        <v>14.898678045926648</v>
      </c>
      <c r="V10498" s="16">
        <f t="shared" si="1972"/>
        <v>13.977923688439621</v>
      </c>
    </row>
    <row r="10499" spans="4:22" ht="15.75" x14ac:dyDescent="0.25">
      <c r="D10499" s="27">
        <v>36061</v>
      </c>
      <c r="E10499">
        <v>266</v>
      </c>
      <c r="F10499">
        <v>10.07</v>
      </c>
      <c r="G10499">
        <v>0</v>
      </c>
      <c r="H10499">
        <v>1.1392439711373366</v>
      </c>
      <c r="I10499" s="20">
        <f t="shared" si="1973"/>
        <v>1.6189748177909056</v>
      </c>
      <c r="J10499">
        <f t="shared" si="1974"/>
        <v>0.19686733784337412</v>
      </c>
      <c r="K10499" s="16">
        <f t="shared" si="1965"/>
        <v>0.7550853265669033</v>
      </c>
      <c r="L10499" s="16">
        <f t="shared" si="1966"/>
        <v>0.26072197527457974</v>
      </c>
      <c r="M10499" s="6"/>
      <c r="N10499" s="6">
        <f t="shared" si="1967"/>
        <v>0.91139517690986926</v>
      </c>
      <c r="O10499" s="6"/>
      <c r="P10499" s="6">
        <f t="shared" si="1968"/>
        <v>0.93404850350491164</v>
      </c>
      <c r="Q10499">
        <f t="shared" si="1975"/>
        <v>0.34432007018172606</v>
      </c>
      <c r="R10499">
        <f t="shared" si="1969"/>
        <v>1</v>
      </c>
      <c r="S10499">
        <f t="shared" si="1970"/>
        <v>0.93404850350491164</v>
      </c>
      <c r="T10499" s="6">
        <f t="shared" si="1976"/>
        <v>102.38462587760796</v>
      </c>
      <c r="U10499">
        <f t="shared" si="1971"/>
        <v>11.238178870597855</v>
      </c>
      <c r="V10499" s="16">
        <f t="shared" si="1972"/>
        <v>13.468386058147869</v>
      </c>
    </row>
    <row r="10500" spans="4:22" ht="15.75" x14ac:dyDescent="0.25">
      <c r="D10500" s="27">
        <v>36062</v>
      </c>
      <c r="E10500">
        <v>267</v>
      </c>
      <c r="F10500">
        <v>12.21</v>
      </c>
      <c r="G10500">
        <v>0</v>
      </c>
      <c r="H10500">
        <v>1.2607108279571384</v>
      </c>
      <c r="I10500" s="20">
        <f t="shared" si="1973"/>
        <v>1.6433830139153627</v>
      </c>
      <c r="J10500">
        <f t="shared" si="1974"/>
        <v>0.19983537449210811</v>
      </c>
      <c r="K10500" s="16">
        <f t="shared" si="1965"/>
        <v>0.7638635972645248</v>
      </c>
      <c r="L10500" s="16">
        <f t="shared" si="1966"/>
        <v>0.26161133376134094</v>
      </c>
      <c r="M10500" s="6"/>
      <c r="N10500" s="6">
        <f t="shared" si="1967"/>
        <v>1.0085686623657109</v>
      </c>
      <c r="O10500" s="6"/>
      <c r="P10500" s="6">
        <f t="shared" si="1968"/>
        <v>1.0312219889607532</v>
      </c>
      <c r="Q10500">
        <f t="shared" si="1975"/>
        <v>0.34128208625869322</v>
      </c>
      <c r="R10500">
        <f t="shared" si="1969"/>
        <v>1</v>
      </c>
      <c r="S10500">
        <f t="shared" si="1970"/>
        <v>1.0312219889607532</v>
      </c>
      <c r="T10500" s="6">
        <f t="shared" si="1976"/>
        <v>101.37605721524226</v>
      </c>
      <c r="U10500">
        <f t="shared" si="1971"/>
        <v>13.626431381330667</v>
      </c>
      <c r="V10500" s="16">
        <f t="shared" si="1972"/>
        <v>13.497779320954255</v>
      </c>
    </row>
    <row r="10501" spans="4:22" ht="15.75" x14ac:dyDescent="0.25">
      <c r="D10501" s="27">
        <v>36063</v>
      </c>
      <c r="E10501">
        <v>268</v>
      </c>
      <c r="F10501">
        <v>7.1550000000000002</v>
      </c>
      <c r="G10501">
        <v>0.2</v>
      </c>
      <c r="H10501">
        <v>0.78355415508032922</v>
      </c>
      <c r="I10501" s="20">
        <f t="shared" si="1973"/>
        <v>1.4726257574399073</v>
      </c>
      <c r="J10501">
        <f t="shared" si="1974"/>
        <v>0.17907129210469272</v>
      </c>
      <c r="K10501" s="16">
        <f t="shared" si="1965"/>
        <v>0.77357781230503286</v>
      </c>
      <c r="L10501" s="16">
        <f t="shared" si="1966"/>
        <v>0.23148452457693078</v>
      </c>
      <c r="M10501" s="6"/>
      <c r="N10501" s="6">
        <f t="shared" si="1967"/>
        <v>0.62684332406426346</v>
      </c>
      <c r="O10501" s="6"/>
      <c r="P10501" s="6">
        <f t="shared" si="1968"/>
        <v>0.64949665065930584</v>
      </c>
      <c r="Q10501">
        <f t="shared" si="1975"/>
        <v>0.3379201907174742</v>
      </c>
      <c r="R10501">
        <f t="shared" si="1969"/>
        <v>1</v>
      </c>
      <c r="S10501">
        <f t="shared" si="1970"/>
        <v>0.64949665065930584</v>
      </c>
      <c r="T10501" s="6">
        <f t="shared" si="1976"/>
        <v>100.949213891178</v>
      </c>
      <c r="U10501">
        <f t="shared" si="1971"/>
        <v>7.9850218291090016</v>
      </c>
      <c r="V10501" s="16">
        <f t="shared" si="1972"/>
        <v>12.47251690582879</v>
      </c>
    </row>
    <row r="10502" spans="4:22" ht="15.75" x14ac:dyDescent="0.25">
      <c r="D10502" s="27">
        <v>36064</v>
      </c>
      <c r="E10502">
        <v>269</v>
      </c>
      <c r="F10502">
        <v>7.9710000000000001</v>
      </c>
      <c r="G10502">
        <v>0.9</v>
      </c>
      <c r="H10502">
        <v>0.78970069703668189</v>
      </c>
      <c r="I10502" s="20">
        <f t="shared" si="1973"/>
        <v>1.3617417491833841</v>
      </c>
      <c r="J10502">
        <f t="shared" si="1974"/>
        <v>0.16558779670069951</v>
      </c>
      <c r="K10502" s="16">
        <f t="shared" si="1965"/>
        <v>0.77768903248595689</v>
      </c>
      <c r="L10502" s="16">
        <f t="shared" si="1966"/>
        <v>0.21292289049182342</v>
      </c>
      <c r="M10502" s="6"/>
      <c r="N10502" s="6">
        <f t="shared" si="1967"/>
        <v>0.63176055762934558</v>
      </c>
      <c r="O10502" s="6"/>
      <c r="P10502" s="6">
        <f t="shared" si="1968"/>
        <v>0.65441388422438795</v>
      </c>
      <c r="Q10502">
        <f t="shared" si="1975"/>
        <v>0.33649737963726001</v>
      </c>
      <c r="R10502">
        <f t="shared" si="1969"/>
        <v>1</v>
      </c>
      <c r="S10502">
        <f t="shared" si="1970"/>
        <v>0.65441388422438795</v>
      </c>
      <c r="T10502" s="6">
        <f t="shared" si="1976"/>
        <v>101.21745333354868</v>
      </c>
      <c r="U10502">
        <f t="shared" si="1971"/>
        <v>8.895682599556654</v>
      </c>
      <c r="V10502" s="16">
        <f t="shared" si="1972"/>
        <v>11.80729740637196</v>
      </c>
    </row>
    <row r="10503" spans="4:22" ht="15.75" x14ac:dyDescent="0.25">
      <c r="D10503" s="27">
        <v>36065</v>
      </c>
      <c r="E10503">
        <v>270</v>
      </c>
      <c r="F10503">
        <v>11.32</v>
      </c>
      <c r="G10503">
        <v>0.4</v>
      </c>
      <c r="H10503">
        <v>0.63995875182757667</v>
      </c>
      <c r="I10503" s="20">
        <f t="shared" si="1973"/>
        <v>1.3840979485221465</v>
      </c>
      <c r="J10503">
        <f t="shared" si="1974"/>
        <v>0.16830631054029302</v>
      </c>
      <c r="K10503" s="16">
        <f t="shared" ref="K10503:K10566" si="1977">IF(theta&gt;topt,(1-rs)*(theta-topt)/(topt-Porosity)+1,IF(theta&lt;twilt,rwp*theta,(1-rwp)*(theta-twilt)/(topt-twilt)+rwp))</f>
        <v>0.7751054348363704</v>
      </c>
      <c r="L10503" s="16">
        <f t="shared" ref="L10503:L10566" si="1978">(soiltemp-tmin)^2/((30-tmin))^2</f>
        <v>0.21713989216940988</v>
      </c>
      <c r="M10503" s="6"/>
      <c r="N10503" s="6">
        <f t="shared" ref="N10503:N10566" si="1979">ET0*kc</f>
        <v>0.51196700146206131</v>
      </c>
      <c r="O10503" s="6"/>
      <c r="P10503" s="6">
        <f t="shared" ref="P10503:P10566" si="1980">(etc-Inter)</f>
        <v>0.53462032805710369</v>
      </c>
      <c r="Q10503">
        <f t="shared" si="1975"/>
        <v>0.33739151111182891</v>
      </c>
      <c r="R10503">
        <f t="shared" ref="R10503:R10566" si="1981">IF(MAX(0,(1-(0.9*tfield-theta)/(0.9*tfield-alfa*twilt))^2) &gt; 1, 1, MAX(0,(1-(0.9*tfield-theta)/(0.9*tfield-alfa*twilt))^2))</f>
        <v>1</v>
      </c>
      <c r="S10503">
        <f t="shared" ref="S10503:S10566" si="1982">epot*Kr</f>
        <v>0.53462032805710369</v>
      </c>
      <c r="T10503" s="6">
        <f t="shared" si="1976"/>
        <v>101.10548633208663</v>
      </c>
      <c r="U10503">
        <f t="shared" ref="U10503:U10566" si="1983">IF(Temperature &lt;0, 0.2*Temperature,Temperature*(s1_+(1-s1_)*EXP(-s2_*(LAI-LAIref))))</f>
        <v>12.63318617826889</v>
      </c>
      <c r="V10503" s="16">
        <f t="shared" si="1972"/>
        <v>11.960896166729659</v>
      </c>
    </row>
    <row r="10504" spans="4:22" ht="15.75" x14ac:dyDescent="0.25">
      <c r="D10504" s="27">
        <v>36066</v>
      </c>
      <c r="E10504">
        <v>271</v>
      </c>
      <c r="F10504">
        <v>11.33</v>
      </c>
      <c r="G10504">
        <v>0</v>
      </c>
      <c r="H10504">
        <v>0.68317527194778749</v>
      </c>
      <c r="I10504" s="20">
        <f t="shared" si="1973"/>
        <v>1.4084984003798766</v>
      </c>
      <c r="J10504">
        <f t="shared" si="1974"/>
        <v>0.17127340548619299</v>
      </c>
      <c r="K10504" s="16">
        <f t="shared" si="1977"/>
        <v>0.77618386565643172</v>
      </c>
      <c r="L10504" s="16">
        <f t="shared" si="1978"/>
        <v>0.22066086795213682</v>
      </c>
      <c r="M10504" s="6"/>
      <c r="N10504" s="6">
        <f t="shared" si="1979"/>
        <v>0.54654021755823001</v>
      </c>
      <c r="O10504" s="6"/>
      <c r="P10504" s="6">
        <f t="shared" si="1980"/>
        <v>0.56919354415327239</v>
      </c>
      <c r="Q10504">
        <f t="shared" si="1975"/>
        <v>0.33701828777362208</v>
      </c>
      <c r="R10504">
        <f t="shared" si="1981"/>
        <v>1</v>
      </c>
      <c r="S10504">
        <f t="shared" si="1982"/>
        <v>0.56919354415327239</v>
      </c>
      <c r="T10504" s="6">
        <f t="shared" si="1976"/>
        <v>100.5589461145284</v>
      </c>
      <c r="U10504">
        <f t="shared" si="1983"/>
        <v>12.644346236730257</v>
      </c>
      <c r="V10504" s="16">
        <f t="shared" ref="V10504:V10567" si="1984">V10503+(Tsurface-V10503)*att*EXP(-kz*z)*EXP(-klai*LAI)</f>
        <v>12.088004183075928</v>
      </c>
    </row>
    <row r="10505" spans="4:22" ht="15.75" x14ac:dyDescent="0.25">
      <c r="D10505" s="27">
        <v>36067</v>
      </c>
      <c r="E10505">
        <v>272</v>
      </c>
      <c r="F10505">
        <v>10.28</v>
      </c>
      <c r="G10505">
        <v>0</v>
      </c>
      <c r="H10505">
        <v>1.1391332570793749</v>
      </c>
      <c r="I10505" s="20">
        <f t="shared" ref="I10505:I10568" si="1985">K10505*L10505/CF</f>
        <v>1.3976664231706184</v>
      </c>
      <c r="J10505">
        <f t="shared" ref="J10505:J10568" si="1986">K10505*L10505</f>
        <v>0.1699562370575472</v>
      </c>
      <c r="K10505" s="16">
        <f t="shared" si="1977"/>
        <v>0.78144796853782938</v>
      </c>
      <c r="L10505" s="16">
        <f t="shared" si="1978"/>
        <v>0.21748887181260837</v>
      </c>
      <c r="M10505" s="6"/>
      <c r="N10505" s="6">
        <f t="shared" si="1979"/>
        <v>0.91130660566349997</v>
      </c>
      <c r="O10505" s="6"/>
      <c r="P10505" s="6">
        <f t="shared" si="1980"/>
        <v>0.93395993225854235</v>
      </c>
      <c r="Q10505">
        <f t="shared" ref="Q10505:Q10568" si="1987">IF(T10504/L &gt;= tfield, tfield-0.00001,T10504/L)</f>
        <v>0.33519648704842797</v>
      </c>
      <c r="R10505">
        <f t="shared" si="1981"/>
        <v>1</v>
      </c>
      <c r="S10505">
        <f t="shared" si="1982"/>
        <v>0.93395993225854235</v>
      </c>
      <c r="T10505" s="6">
        <f t="shared" ref="T10505:T10568" si="1988">(IF(T10504+Precipitation-actevapo-Inter&lt;0,0,IF(T10504+Precipitation-actevapo-Inter&gt;tfield*L,tfield*L,IF(T10504+Precipitation-actevapo-Inter&lt;twilt*L,twilt*L,T10504+Precipitation-actevapo-Inter))))</f>
        <v>99.647639508864899</v>
      </c>
      <c r="U10505">
        <f t="shared" si="1983"/>
        <v>11.472540098286588</v>
      </c>
      <c r="V10505" s="16">
        <f t="shared" si="1984"/>
        <v>11.973540197506541</v>
      </c>
    </row>
    <row r="10506" spans="4:22" ht="15.75" x14ac:dyDescent="0.25">
      <c r="D10506" s="27">
        <v>36068</v>
      </c>
      <c r="E10506">
        <v>273</v>
      </c>
      <c r="F10506">
        <v>6.8339999999999996</v>
      </c>
      <c r="G10506">
        <v>0</v>
      </c>
      <c r="H10506">
        <v>1.1875059584466663</v>
      </c>
      <c r="I10506" s="20">
        <f t="shared" si="1985"/>
        <v>1.2720305558290601</v>
      </c>
      <c r="J10506">
        <f t="shared" si="1986"/>
        <v>0.15467891558881372</v>
      </c>
      <c r="K10506" s="16">
        <f t="shared" si="1977"/>
        <v>0.79022538614516002</v>
      </c>
      <c r="L10506" s="16">
        <f t="shared" si="1978"/>
        <v>0.1957402512001811</v>
      </c>
      <c r="M10506" s="6"/>
      <c r="N10506" s="6">
        <f t="shared" si="1979"/>
        <v>0.95000476675733303</v>
      </c>
      <c r="O10506" s="6"/>
      <c r="P10506" s="6">
        <f t="shared" si="1980"/>
        <v>0.97265809335237541</v>
      </c>
      <c r="Q10506">
        <f t="shared" si="1987"/>
        <v>0.33215879836288298</v>
      </c>
      <c r="R10506">
        <f t="shared" si="1981"/>
        <v>1</v>
      </c>
      <c r="S10506">
        <f t="shared" si="1982"/>
        <v>0.97265809335237541</v>
      </c>
      <c r="T10506" s="6">
        <f t="shared" si="1988"/>
        <v>98.697634742107567</v>
      </c>
      <c r="U10506">
        <f t="shared" si="1983"/>
        <v>7.6267839524990793</v>
      </c>
      <c r="V10506" s="16">
        <f t="shared" si="1984"/>
        <v>11.165130647057348</v>
      </c>
    </row>
    <row r="10507" spans="4:22" ht="15.75" x14ac:dyDescent="0.25">
      <c r="D10507" s="27">
        <v>36069</v>
      </c>
      <c r="E10507">
        <v>274</v>
      </c>
      <c r="F10507">
        <v>3.657</v>
      </c>
      <c r="G10507">
        <v>0</v>
      </c>
      <c r="H10507">
        <v>0.67245475952448497</v>
      </c>
      <c r="I10507" s="20">
        <f t="shared" si="1985"/>
        <v>1.0698947514905699</v>
      </c>
      <c r="J10507">
        <f t="shared" si="1986"/>
        <v>0.13009920178125331</v>
      </c>
      <c r="K10507" s="16">
        <f t="shared" si="1977"/>
        <v>0.79937553222657987</v>
      </c>
      <c r="L10507" s="16">
        <f t="shared" si="1978"/>
        <v>0.16275104320353054</v>
      </c>
      <c r="M10507" s="6"/>
      <c r="N10507" s="6">
        <f t="shared" si="1979"/>
        <v>0.53796380761958795</v>
      </c>
      <c r="O10507" s="6"/>
      <c r="P10507" s="6">
        <f t="shared" si="1980"/>
        <v>0.56061713421463033</v>
      </c>
      <c r="Q10507">
        <f t="shared" si="1987"/>
        <v>0.3289921158070252</v>
      </c>
      <c r="R10507">
        <f t="shared" si="1981"/>
        <v>1</v>
      </c>
      <c r="S10507">
        <f t="shared" si="1982"/>
        <v>0.56061713421463033</v>
      </c>
      <c r="T10507" s="6">
        <f t="shared" si="1988"/>
        <v>98.159670934487991</v>
      </c>
      <c r="U10507">
        <f t="shared" si="1983"/>
        <v>4.081233379322379</v>
      </c>
      <c r="V10507" s="16">
        <f t="shared" si="1984"/>
        <v>9.8476677200263278</v>
      </c>
    </row>
    <row r="10508" spans="4:22" ht="15.75" x14ac:dyDescent="0.25">
      <c r="D10508" s="27">
        <v>36070</v>
      </c>
      <c r="E10508">
        <v>275</v>
      </c>
      <c r="F10508">
        <v>2.677</v>
      </c>
      <c r="G10508">
        <v>0</v>
      </c>
      <c r="H10508">
        <v>0.4891500459978243</v>
      </c>
      <c r="I10508" s="20">
        <f t="shared" si="1985"/>
        <v>0.88463899336302076</v>
      </c>
      <c r="J10508">
        <f t="shared" si="1986"/>
        <v>0.10757210159294332</v>
      </c>
      <c r="K10508" s="16">
        <f t="shared" si="1977"/>
        <v>0.80455702983425792</v>
      </c>
      <c r="L10508" s="16">
        <f t="shared" si="1978"/>
        <v>0.13370351336698111</v>
      </c>
      <c r="M10508" s="6"/>
      <c r="N10508" s="6">
        <f t="shared" si="1979"/>
        <v>0.39132003679825944</v>
      </c>
      <c r="O10508" s="6"/>
      <c r="P10508" s="6">
        <f t="shared" si="1980"/>
        <v>0.41397336339330182</v>
      </c>
      <c r="Q10508">
        <f t="shared" si="1987"/>
        <v>0.32719890311495997</v>
      </c>
      <c r="R10508">
        <f t="shared" si="1981"/>
        <v>1</v>
      </c>
      <c r="S10508">
        <f t="shared" si="1982"/>
        <v>0.41397336339330182</v>
      </c>
      <c r="T10508" s="6">
        <f t="shared" si="1988"/>
        <v>97.768350897689743</v>
      </c>
      <c r="U10508">
        <f t="shared" si="1983"/>
        <v>2.9875476501082878</v>
      </c>
      <c r="V10508" s="16">
        <f t="shared" si="1984"/>
        <v>8.571822867184709</v>
      </c>
    </row>
    <row r="10509" spans="4:22" ht="15.75" x14ac:dyDescent="0.25">
      <c r="D10509" s="27">
        <v>36071</v>
      </c>
      <c r="E10509">
        <v>276</v>
      </c>
      <c r="F10509">
        <v>4.7770000000000001</v>
      </c>
      <c r="G10509">
        <v>0</v>
      </c>
      <c r="H10509">
        <v>0.49054340929375179</v>
      </c>
      <c r="I10509" s="20">
        <f t="shared" si="1985"/>
        <v>0.80416422575417978</v>
      </c>
      <c r="J10509">
        <f t="shared" si="1986"/>
        <v>9.7786369851708257E-2</v>
      </c>
      <c r="K10509" s="16">
        <f t="shared" si="1977"/>
        <v>0.80832610092377721</v>
      </c>
      <c r="L10509" s="16">
        <f t="shared" si="1978"/>
        <v>0.12097391107370567</v>
      </c>
      <c r="M10509" s="6"/>
      <c r="N10509" s="6">
        <f t="shared" si="1979"/>
        <v>0.39243472743500146</v>
      </c>
      <c r="O10509" s="6"/>
      <c r="P10509" s="6">
        <f t="shared" si="1980"/>
        <v>0.41508805403004384</v>
      </c>
      <c r="Q10509">
        <f t="shared" si="1987"/>
        <v>0.32589450299229916</v>
      </c>
      <c r="R10509">
        <f t="shared" si="1981"/>
        <v>1</v>
      </c>
      <c r="S10509">
        <f t="shared" si="1982"/>
        <v>0.41508805403004384</v>
      </c>
      <c r="T10509" s="6">
        <f t="shared" si="1988"/>
        <v>97.37591617025474</v>
      </c>
      <c r="U10509">
        <f t="shared" si="1983"/>
        <v>5.3311599269956256</v>
      </c>
      <c r="V10509" s="16">
        <f t="shared" si="1984"/>
        <v>7.9691245047806483</v>
      </c>
    </row>
    <row r="10510" spans="4:22" ht="15.75" x14ac:dyDescent="0.25">
      <c r="D10510" s="27">
        <v>36072</v>
      </c>
      <c r="E10510">
        <v>277</v>
      </c>
      <c r="F10510">
        <v>2.7949999999999999</v>
      </c>
      <c r="G10510">
        <v>0</v>
      </c>
      <c r="H10510">
        <v>0.37611947651638561</v>
      </c>
      <c r="I10510" s="20">
        <f t="shared" si="1985"/>
        <v>0.68863722603101196</v>
      </c>
      <c r="J10510">
        <f t="shared" si="1986"/>
        <v>8.3738286685371061E-2</v>
      </c>
      <c r="K10510" s="16">
        <f t="shared" si="1977"/>
        <v>0.81210590836170105</v>
      </c>
      <c r="L10510" s="16">
        <f t="shared" si="1978"/>
        <v>0.10311251995974292</v>
      </c>
      <c r="M10510" s="6"/>
      <c r="N10510" s="6">
        <f t="shared" si="1979"/>
        <v>0.3008955812131085</v>
      </c>
      <c r="O10510" s="6"/>
      <c r="P10510" s="6">
        <f t="shared" si="1980"/>
        <v>0.32354890780815088</v>
      </c>
      <c r="Q10510">
        <f t="shared" si="1987"/>
        <v>0.32458638723418248</v>
      </c>
      <c r="R10510">
        <f t="shared" si="1981"/>
        <v>1</v>
      </c>
      <c r="S10510">
        <f t="shared" si="1982"/>
        <v>0.32354890780815088</v>
      </c>
      <c r="T10510" s="6">
        <f t="shared" si="1988"/>
        <v>97.075020589041642</v>
      </c>
      <c r="U10510">
        <f t="shared" si="1983"/>
        <v>3.1192363399524332</v>
      </c>
      <c r="V10510" s="16">
        <f t="shared" si="1984"/>
        <v>7.0671425002546702</v>
      </c>
    </row>
    <row r="10511" spans="4:22" ht="15.75" x14ac:dyDescent="0.25">
      <c r="D10511" s="27">
        <v>36073</v>
      </c>
      <c r="E10511">
        <v>278</v>
      </c>
      <c r="F10511">
        <v>5.218</v>
      </c>
      <c r="G10511">
        <v>0</v>
      </c>
      <c r="H10511">
        <v>0.53831777784988855</v>
      </c>
      <c r="I10511" s="20">
        <f t="shared" si="1985"/>
        <v>0.66193245335618689</v>
      </c>
      <c r="J10511">
        <f t="shared" si="1986"/>
        <v>8.0490986328112329E-2</v>
      </c>
      <c r="K10511" s="16">
        <f t="shared" si="1977"/>
        <v>0.81500403963398016</v>
      </c>
      <c r="L10511" s="16">
        <f t="shared" si="1978"/>
        <v>9.8761456893221022E-2</v>
      </c>
      <c r="M10511" s="6"/>
      <c r="N10511" s="6">
        <f t="shared" si="1979"/>
        <v>0.43065422227991085</v>
      </c>
      <c r="O10511" s="6"/>
      <c r="P10511" s="6">
        <f t="shared" si="1980"/>
        <v>0.45330754887495323</v>
      </c>
      <c r="Q10511">
        <f t="shared" si="1987"/>
        <v>0.32358340196347213</v>
      </c>
      <c r="R10511">
        <f t="shared" si="1981"/>
        <v>1</v>
      </c>
      <c r="S10511">
        <f t="shared" si="1982"/>
        <v>0.45330754887495323</v>
      </c>
      <c r="T10511" s="6">
        <f t="shared" si="1988"/>
        <v>96.64436636676173</v>
      </c>
      <c r="U10511">
        <f t="shared" si="1983"/>
        <v>5.8233185051419669</v>
      </c>
      <c r="V10511" s="16">
        <f t="shared" si="1984"/>
        <v>6.8358161640052231</v>
      </c>
    </row>
    <row r="10512" spans="4:22" ht="15.75" x14ac:dyDescent="0.25">
      <c r="D10512" s="27">
        <v>36074</v>
      </c>
      <c r="E10512">
        <v>279</v>
      </c>
      <c r="F10512">
        <v>4.4080000000000004</v>
      </c>
      <c r="G10512">
        <v>0</v>
      </c>
      <c r="H10512">
        <v>0.42690208168751914</v>
      </c>
      <c r="I10512" s="20">
        <f t="shared" si="1985"/>
        <v>0.62137661948639122</v>
      </c>
      <c r="J10512">
        <f t="shared" si="1986"/>
        <v>7.5559396929545178E-2</v>
      </c>
      <c r="K10512" s="16">
        <f t="shared" si="1977"/>
        <v>0.81915196518375577</v>
      </c>
      <c r="L10512" s="16">
        <f t="shared" si="1978"/>
        <v>9.2241000621411398E-2</v>
      </c>
      <c r="M10512" s="6"/>
      <c r="N10512" s="6">
        <f t="shared" si="1979"/>
        <v>0.34152166535001532</v>
      </c>
      <c r="O10512" s="6"/>
      <c r="P10512" s="6">
        <f t="shared" si="1980"/>
        <v>0.3641749919450577</v>
      </c>
      <c r="Q10512">
        <f t="shared" si="1987"/>
        <v>0.32214788788920579</v>
      </c>
      <c r="R10512">
        <f t="shared" si="1981"/>
        <v>1</v>
      </c>
      <c r="S10512">
        <f t="shared" si="1982"/>
        <v>0.3641749919450577</v>
      </c>
      <c r="T10512" s="6">
        <f t="shared" si="1988"/>
        <v>96.302844701411715</v>
      </c>
      <c r="U10512">
        <f t="shared" si="1983"/>
        <v>4.9193537697711367</v>
      </c>
      <c r="V10512" s="16">
        <f t="shared" si="1984"/>
        <v>6.4793925655218665</v>
      </c>
    </row>
    <row r="10513" spans="4:22" ht="15.75" x14ac:dyDescent="0.25">
      <c r="D10513" s="27">
        <v>36075</v>
      </c>
      <c r="E10513">
        <v>280</v>
      </c>
      <c r="F10513">
        <v>2.64</v>
      </c>
      <c r="G10513">
        <v>0</v>
      </c>
      <c r="H10513">
        <v>0.37344837898399175</v>
      </c>
      <c r="I10513" s="20">
        <f t="shared" si="1985"/>
        <v>0.54651567594324391</v>
      </c>
      <c r="J10513">
        <f t="shared" si="1986"/>
        <v>6.6456306194698458E-2</v>
      </c>
      <c r="K10513" s="16">
        <f t="shared" si="1977"/>
        <v>0.82244139407640116</v>
      </c>
      <c r="L10513" s="16">
        <f t="shared" si="1978"/>
        <v>8.0803698200682936E-2</v>
      </c>
      <c r="M10513" s="6"/>
      <c r="N10513" s="6">
        <f t="shared" si="1979"/>
        <v>0.29875870318719339</v>
      </c>
      <c r="O10513" s="6"/>
      <c r="P10513" s="6">
        <f t="shared" si="1980"/>
        <v>0.32141202978223576</v>
      </c>
      <c r="Q10513">
        <f t="shared" si="1987"/>
        <v>0.32100948233803905</v>
      </c>
      <c r="R10513">
        <f t="shared" si="1981"/>
        <v>1</v>
      </c>
      <c r="S10513">
        <f t="shared" si="1982"/>
        <v>0.32141202978223576</v>
      </c>
      <c r="T10513" s="6">
        <f t="shared" si="1988"/>
        <v>96.004085998224525</v>
      </c>
      <c r="U10513">
        <f t="shared" si="1983"/>
        <v>2.946255433801225</v>
      </c>
      <c r="V10513" s="16">
        <f t="shared" si="1984"/>
        <v>5.822299864818854</v>
      </c>
    </row>
    <row r="10514" spans="4:22" ht="15.75" x14ac:dyDescent="0.25">
      <c r="D10514" s="27">
        <v>36076</v>
      </c>
      <c r="E10514">
        <v>281</v>
      </c>
      <c r="F10514">
        <v>1.621</v>
      </c>
      <c r="G10514">
        <v>0.3</v>
      </c>
      <c r="H10514">
        <v>0.33998588470976521</v>
      </c>
      <c r="I10514" s="20">
        <f t="shared" si="1985"/>
        <v>0.466483003692862</v>
      </c>
      <c r="J10514">
        <f t="shared" si="1986"/>
        <v>5.6724333249052017E-2</v>
      </c>
      <c r="K10514" s="16">
        <f t="shared" si="1977"/>
        <v>0.82531894361395697</v>
      </c>
      <c r="L10514" s="16">
        <f t="shared" si="1978"/>
        <v>6.873019659607478E-2</v>
      </c>
      <c r="M10514" s="6"/>
      <c r="N10514" s="6">
        <f t="shared" si="1979"/>
        <v>0.2719887077678122</v>
      </c>
      <c r="O10514" s="6"/>
      <c r="P10514" s="6">
        <f t="shared" si="1980"/>
        <v>0.29464203436285458</v>
      </c>
      <c r="Q10514">
        <f t="shared" si="1987"/>
        <v>0.32001361999408173</v>
      </c>
      <c r="R10514">
        <f t="shared" si="1981"/>
        <v>1</v>
      </c>
      <c r="S10514">
        <f t="shared" si="1982"/>
        <v>0.29464203436285458</v>
      </c>
      <c r="T10514" s="6">
        <f t="shared" si="1988"/>
        <v>96.032097290456718</v>
      </c>
      <c r="U10514">
        <f t="shared" si="1983"/>
        <v>1.8090454765877977</v>
      </c>
      <c r="V10514" s="16">
        <f t="shared" si="1984"/>
        <v>5.075914976189666</v>
      </c>
    </row>
    <row r="10515" spans="4:22" ht="15.75" x14ac:dyDescent="0.25">
      <c r="D10515" s="27">
        <v>36077</v>
      </c>
      <c r="E10515">
        <v>282</v>
      </c>
      <c r="F10515">
        <v>5.8609999999999998</v>
      </c>
      <c r="G10515">
        <v>0</v>
      </c>
      <c r="H10515">
        <v>0.55886753619472562</v>
      </c>
      <c r="I10515" s="20">
        <f t="shared" si="1985"/>
        <v>0.49546602066125078</v>
      </c>
      <c r="J10515">
        <f t="shared" si="1986"/>
        <v>6.0248668112408095E-2</v>
      </c>
      <c r="K10515" s="16">
        <f t="shared" si="1977"/>
        <v>0.82504914768784932</v>
      </c>
      <c r="L10515" s="16">
        <f t="shared" si="1978"/>
        <v>7.3024338345480833E-2</v>
      </c>
      <c r="M10515" s="6"/>
      <c r="N10515" s="6">
        <f t="shared" si="1979"/>
        <v>0.44709402895578054</v>
      </c>
      <c r="O10515" s="6"/>
      <c r="P10515" s="6">
        <f t="shared" si="1980"/>
        <v>0.46974735555082292</v>
      </c>
      <c r="Q10515">
        <f t="shared" si="1987"/>
        <v>0.32010699096818906</v>
      </c>
      <c r="R10515">
        <f t="shared" si="1981"/>
        <v>1</v>
      </c>
      <c r="S10515">
        <f t="shared" si="1982"/>
        <v>0.46974735555082292</v>
      </c>
      <c r="T10515" s="6">
        <f t="shared" si="1988"/>
        <v>95.585003261500944</v>
      </c>
      <c r="U10515">
        <f t="shared" si="1983"/>
        <v>6.5409102642079464</v>
      </c>
      <c r="V10515" s="16">
        <f t="shared" si="1984"/>
        <v>5.3483747405386124</v>
      </c>
    </row>
    <row r="10516" spans="4:22" ht="15.75" x14ac:dyDescent="0.25">
      <c r="D10516" s="27">
        <v>36078</v>
      </c>
      <c r="E10516">
        <v>283</v>
      </c>
      <c r="F10516">
        <v>9.1809999999999992</v>
      </c>
      <c r="G10516">
        <v>1.7</v>
      </c>
      <c r="H10516">
        <v>0.43604882351337326</v>
      </c>
      <c r="I10516" s="20">
        <f t="shared" si="1985"/>
        <v>0.60240677870727977</v>
      </c>
      <c r="J10516">
        <f t="shared" si="1986"/>
        <v>7.3252664290805222E-2</v>
      </c>
      <c r="K10516" s="16">
        <f t="shared" si="1977"/>
        <v>0.82935541626694254</v>
      </c>
      <c r="L10516" s="16">
        <f t="shared" si="1978"/>
        <v>8.8324815699072454E-2</v>
      </c>
      <c r="M10516" s="6"/>
      <c r="N10516" s="6">
        <f t="shared" si="1979"/>
        <v>0.34883905881069865</v>
      </c>
      <c r="O10516" s="6"/>
      <c r="P10516" s="6">
        <f t="shared" si="1980"/>
        <v>0.37149238540574103</v>
      </c>
      <c r="Q10516">
        <f t="shared" si="1987"/>
        <v>0.3186166775383365</v>
      </c>
      <c r="R10516">
        <f t="shared" si="1981"/>
        <v>1</v>
      </c>
      <c r="S10516">
        <f t="shared" si="1982"/>
        <v>0.37149238540574103</v>
      </c>
      <c r="T10516" s="6">
        <f t="shared" si="1988"/>
        <v>96.93616420269025</v>
      </c>
      <c r="U10516">
        <f t="shared" si="1983"/>
        <v>10.246049673382213</v>
      </c>
      <c r="V10516" s="16">
        <f t="shared" si="1984"/>
        <v>6.2592441262452372</v>
      </c>
    </row>
    <row r="10517" spans="4:22" ht="15.75" x14ac:dyDescent="0.25">
      <c r="D10517" s="27">
        <v>36079</v>
      </c>
      <c r="E10517">
        <v>284</v>
      </c>
      <c r="F10517">
        <v>7.6020000000000003</v>
      </c>
      <c r="G10517">
        <v>1.3</v>
      </c>
      <c r="H10517">
        <v>0.34501604365182231</v>
      </c>
      <c r="I10517" s="20">
        <f t="shared" si="1985"/>
        <v>0.64283471733757547</v>
      </c>
      <c r="J10517">
        <f t="shared" si="1986"/>
        <v>7.8168701628249182E-2</v>
      </c>
      <c r="K10517" s="16">
        <f t="shared" si="1977"/>
        <v>0.81634146052270906</v>
      </c>
      <c r="L10517" s="16">
        <f t="shared" si="1978"/>
        <v>9.5754908219652629E-2</v>
      </c>
      <c r="M10517" s="6"/>
      <c r="N10517" s="6">
        <f t="shared" si="1979"/>
        <v>0.27601283492145784</v>
      </c>
      <c r="O10517" s="6"/>
      <c r="P10517" s="6">
        <f t="shared" si="1980"/>
        <v>0.29866616151650022</v>
      </c>
      <c r="Q10517">
        <f t="shared" si="1987"/>
        <v>0.32312054734230083</v>
      </c>
      <c r="R10517">
        <f t="shared" si="1981"/>
        <v>1</v>
      </c>
      <c r="S10517">
        <f t="shared" si="1982"/>
        <v>0.29866616151650022</v>
      </c>
      <c r="T10517" s="6">
        <f t="shared" si="1988"/>
        <v>97.960151367768802</v>
      </c>
      <c r="U10517">
        <f t="shared" si="1983"/>
        <v>8.4838764423321642</v>
      </c>
      <c r="V10517" s="16">
        <f t="shared" si="1984"/>
        <v>6.6729811543171884</v>
      </c>
    </row>
    <row r="10518" spans="4:22" ht="15.75" x14ac:dyDescent="0.25">
      <c r="D10518" s="27">
        <v>36080</v>
      </c>
      <c r="E10518">
        <v>285</v>
      </c>
      <c r="F10518">
        <v>6.3630000000000004</v>
      </c>
      <c r="G10518">
        <v>8.5</v>
      </c>
      <c r="H10518">
        <v>0.37536657056640743</v>
      </c>
      <c r="I10518" s="20">
        <f t="shared" si="1985"/>
        <v>0.64478088495945773</v>
      </c>
      <c r="J10518">
        <f t="shared" si="1986"/>
        <v>7.8405355611070066E-2</v>
      </c>
      <c r="K10518" s="16">
        <f t="shared" si="1977"/>
        <v>0.80647873933032044</v>
      </c>
      <c r="L10518" s="16">
        <f t="shared" si="1978"/>
        <v>9.7219370812150471E-2</v>
      </c>
      <c r="M10518" s="6"/>
      <c r="N10518" s="6">
        <f t="shared" si="1979"/>
        <v>0.30029325645312599</v>
      </c>
      <c r="O10518" s="6"/>
      <c r="P10518" s="6">
        <f t="shared" si="1980"/>
        <v>0.32294658304816837</v>
      </c>
      <c r="Q10518">
        <f t="shared" si="1987"/>
        <v>0.32653383789256268</v>
      </c>
      <c r="R10518">
        <f t="shared" si="1981"/>
        <v>1</v>
      </c>
      <c r="S10518">
        <f t="shared" si="1982"/>
        <v>0.32294658304816837</v>
      </c>
      <c r="T10518" s="6">
        <f t="shared" si="1988"/>
        <v>105.89999999999999</v>
      </c>
      <c r="U10518">
        <f t="shared" si="1983"/>
        <v>7.1011451989686343</v>
      </c>
      <c r="V10518" s="16">
        <f t="shared" si="1984"/>
        <v>6.7526110860053841</v>
      </c>
    </row>
    <row r="10519" spans="4:22" ht="15.75" x14ac:dyDescent="0.25">
      <c r="D10519" s="27">
        <v>36081</v>
      </c>
      <c r="E10519">
        <v>286</v>
      </c>
      <c r="F10519">
        <v>5.5</v>
      </c>
      <c r="G10519">
        <v>0</v>
      </c>
      <c r="H10519">
        <v>0.45267407389693143</v>
      </c>
      <c r="I10519" s="20">
        <f t="shared" si="1985"/>
        <v>0.57106379915913341</v>
      </c>
      <c r="J10519">
        <f t="shared" si="1986"/>
        <v>6.9441357977750626E-2</v>
      </c>
      <c r="K10519" s="16">
        <f t="shared" si="1977"/>
        <v>0.73003351826167362</v>
      </c>
      <c r="L10519" s="16">
        <f t="shared" si="1978"/>
        <v>9.5120780403482819E-2</v>
      </c>
      <c r="M10519" s="6"/>
      <c r="N10519" s="6">
        <f t="shared" si="1979"/>
        <v>0.36213925911754519</v>
      </c>
      <c r="O10519" s="6"/>
      <c r="P10519" s="6">
        <f t="shared" si="1980"/>
        <v>0.38479258571258756</v>
      </c>
      <c r="Q10519">
        <f t="shared" si="1987"/>
        <v>0.35298999999999997</v>
      </c>
      <c r="R10519">
        <f t="shared" si="1981"/>
        <v>1</v>
      </c>
      <c r="S10519">
        <f t="shared" si="1982"/>
        <v>0.38479258571258756</v>
      </c>
      <c r="T10519" s="6">
        <f t="shared" si="1988"/>
        <v>105.53786074088245</v>
      </c>
      <c r="U10519">
        <f t="shared" si="1983"/>
        <v>6.138032153752552</v>
      </c>
      <c r="V10519" s="16">
        <f t="shared" si="1984"/>
        <v>6.6383117210688978</v>
      </c>
    </row>
    <row r="10520" spans="4:22" ht="15.75" x14ac:dyDescent="0.25">
      <c r="D10520" s="27">
        <v>36082</v>
      </c>
      <c r="E10520">
        <v>287</v>
      </c>
      <c r="F10520">
        <v>7</v>
      </c>
      <c r="G10520">
        <v>3.2</v>
      </c>
      <c r="H10520">
        <v>0.40766479240947923</v>
      </c>
      <c r="I10520" s="20">
        <f t="shared" si="1985"/>
        <v>0.59806542507825766</v>
      </c>
      <c r="J10520">
        <f t="shared" si="1986"/>
        <v>7.2724755689516127E-2</v>
      </c>
      <c r="K10520" s="16">
        <f t="shared" si="1977"/>
        <v>0.73349263425718081</v>
      </c>
      <c r="L10520" s="16">
        <f t="shared" si="1978"/>
        <v>9.9148583493501058E-2</v>
      </c>
      <c r="M10520" s="6"/>
      <c r="N10520" s="6">
        <f t="shared" si="1979"/>
        <v>0.32613183392758338</v>
      </c>
      <c r="O10520" s="6"/>
      <c r="P10520" s="6">
        <f t="shared" si="1980"/>
        <v>0.34878516052262576</v>
      </c>
      <c r="Q10520">
        <f t="shared" si="1987"/>
        <v>0.35179286913627483</v>
      </c>
      <c r="R10520">
        <f t="shared" si="1981"/>
        <v>1</v>
      </c>
      <c r="S10520">
        <f t="shared" si="1982"/>
        <v>0.34878516052262576</v>
      </c>
      <c r="T10520" s="6">
        <f t="shared" si="1988"/>
        <v>105.89999999999999</v>
      </c>
      <c r="U10520">
        <f t="shared" si="1983"/>
        <v>7.8120409229577934</v>
      </c>
      <c r="V10520" s="16">
        <f t="shared" si="1984"/>
        <v>6.8566018305126732</v>
      </c>
    </row>
    <row r="10521" spans="4:22" ht="15.75" x14ac:dyDescent="0.25">
      <c r="D10521" s="27">
        <v>36083</v>
      </c>
      <c r="E10521">
        <v>288</v>
      </c>
      <c r="F10521">
        <v>6.7</v>
      </c>
      <c r="G10521">
        <v>0</v>
      </c>
      <c r="H10521">
        <v>0.78865504333672221</v>
      </c>
      <c r="I10521" s="20">
        <f t="shared" si="1985"/>
        <v>0.60823401407812494</v>
      </c>
      <c r="J10521">
        <f t="shared" si="1986"/>
        <v>7.3961256111899992E-2</v>
      </c>
      <c r="K10521" s="16">
        <f t="shared" si="1977"/>
        <v>0.73003351826167362</v>
      </c>
      <c r="L10521" s="16">
        <f t="shared" si="1978"/>
        <v>0.10131213740433939</v>
      </c>
      <c r="M10521" s="6"/>
      <c r="N10521" s="6">
        <f t="shared" si="1979"/>
        <v>0.63092403466937785</v>
      </c>
      <c r="O10521" s="6"/>
      <c r="P10521" s="6">
        <f t="shared" si="1980"/>
        <v>0.65357736126442023</v>
      </c>
      <c r="Q10521">
        <f t="shared" si="1987"/>
        <v>0.35298999999999997</v>
      </c>
      <c r="R10521">
        <f t="shared" si="1981"/>
        <v>1</v>
      </c>
      <c r="S10521">
        <f t="shared" si="1982"/>
        <v>0.65357736126442023</v>
      </c>
      <c r="T10521" s="6">
        <f t="shared" si="1988"/>
        <v>105.26907596533061</v>
      </c>
      <c r="U10521">
        <f t="shared" si="1983"/>
        <v>7.4772391691167455</v>
      </c>
      <c r="V10521" s="16">
        <f t="shared" si="1984"/>
        <v>6.972027937617062</v>
      </c>
    </row>
    <row r="10522" spans="4:22" ht="15.75" x14ac:dyDescent="0.25">
      <c r="D10522" s="27">
        <v>36084</v>
      </c>
      <c r="E10522">
        <v>289</v>
      </c>
      <c r="F10522">
        <v>4.2309999999999999</v>
      </c>
      <c r="G10522">
        <v>0.3</v>
      </c>
      <c r="H10522">
        <v>0.89677634460803601</v>
      </c>
      <c r="I10522" s="20">
        <f t="shared" si="1985"/>
        <v>0.56646204391425081</v>
      </c>
      <c r="J10522">
        <f t="shared" si="1986"/>
        <v>6.8881784539972901E-2</v>
      </c>
      <c r="K10522" s="16">
        <f t="shared" si="1977"/>
        <v>0.73608148438385512</v>
      </c>
      <c r="L10522" s="16">
        <f t="shared" si="1978"/>
        <v>9.3579020803153529E-2</v>
      </c>
      <c r="M10522" s="6"/>
      <c r="N10522" s="6">
        <f t="shared" si="1979"/>
        <v>0.71742107568642888</v>
      </c>
      <c r="O10522" s="6"/>
      <c r="P10522" s="6">
        <f t="shared" si="1980"/>
        <v>0.74007440228147126</v>
      </c>
      <c r="Q10522">
        <f t="shared" si="1987"/>
        <v>0.35089691988443539</v>
      </c>
      <c r="R10522">
        <f t="shared" si="1981"/>
        <v>1</v>
      </c>
      <c r="S10522">
        <f t="shared" si="1982"/>
        <v>0.74007440228147126</v>
      </c>
      <c r="T10522" s="6">
        <f t="shared" si="1988"/>
        <v>104.85165488964419</v>
      </c>
      <c r="U10522">
        <f t="shared" si="1983"/>
        <v>4.7218207350049175</v>
      </c>
      <c r="V10522" s="16">
        <f t="shared" si="1984"/>
        <v>6.5535344931846611</v>
      </c>
    </row>
    <row r="10523" spans="4:22" ht="15.75" x14ac:dyDescent="0.25">
      <c r="D10523" s="27">
        <v>36085</v>
      </c>
      <c r="E10523">
        <v>290</v>
      </c>
      <c r="F10523">
        <v>4.3659999999999997</v>
      </c>
      <c r="G10523">
        <v>15.9</v>
      </c>
      <c r="H10523">
        <v>0.3506030451288969</v>
      </c>
      <c r="I10523" s="20">
        <f t="shared" si="1985"/>
        <v>0.53561345247681613</v>
      </c>
      <c r="J10523">
        <f t="shared" si="1986"/>
        <v>6.5130595821180845E-2</v>
      </c>
      <c r="K10523" s="16">
        <f t="shared" si="1977"/>
        <v>0.74010195244216936</v>
      </c>
      <c r="L10523" s="16">
        <f t="shared" si="1978"/>
        <v>8.8002194300750847E-2</v>
      </c>
      <c r="M10523" s="6"/>
      <c r="N10523" s="6">
        <f t="shared" si="1979"/>
        <v>0.28048243610311752</v>
      </c>
      <c r="O10523" s="6"/>
      <c r="P10523" s="6">
        <f t="shared" si="1980"/>
        <v>0.30313576269815989</v>
      </c>
      <c r="Q10523">
        <f t="shared" si="1987"/>
        <v>0.34950551629881399</v>
      </c>
      <c r="R10523">
        <f t="shared" si="1981"/>
        <v>1</v>
      </c>
      <c r="S10523">
        <f t="shared" si="1982"/>
        <v>0.30313576269815989</v>
      </c>
      <c r="T10523" s="6">
        <f t="shared" si="1988"/>
        <v>105.89999999999999</v>
      </c>
      <c r="U10523">
        <f t="shared" si="1983"/>
        <v>4.8724815242333888</v>
      </c>
      <c r="V10523" s="16">
        <f t="shared" si="1984"/>
        <v>6.2408923300838293</v>
      </c>
    </row>
    <row r="10524" spans="4:22" ht="15.75" x14ac:dyDescent="0.25">
      <c r="D10524" s="27">
        <v>36086</v>
      </c>
      <c r="E10524">
        <v>291</v>
      </c>
      <c r="F10524">
        <v>4.4029999999999996</v>
      </c>
      <c r="G10524">
        <v>0</v>
      </c>
      <c r="H10524">
        <v>0.55112086977368713</v>
      </c>
      <c r="I10524" s="20">
        <f t="shared" si="1985"/>
        <v>0.50262172669721827</v>
      </c>
      <c r="J10524">
        <f t="shared" si="1986"/>
        <v>6.1118801966381739E-2</v>
      </c>
      <c r="K10524" s="16">
        <f t="shared" si="1977"/>
        <v>0.73003351826167362</v>
      </c>
      <c r="L10524" s="16">
        <f t="shared" si="1978"/>
        <v>8.3720542190878253E-2</v>
      </c>
      <c r="M10524" s="6"/>
      <c r="N10524" s="6">
        <f t="shared" si="1979"/>
        <v>0.44089669581894975</v>
      </c>
      <c r="O10524" s="6"/>
      <c r="P10524" s="6">
        <f t="shared" si="1980"/>
        <v>0.46355002241399212</v>
      </c>
      <c r="Q10524">
        <f t="shared" si="1987"/>
        <v>0.35298999999999997</v>
      </c>
      <c r="R10524">
        <f t="shared" si="1981"/>
        <v>1</v>
      </c>
      <c r="S10524">
        <f t="shared" si="1982"/>
        <v>0.46355002241399212</v>
      </c>
      <c r="T10524" s="6">
        <f t="shared" si="1988"/>
        <v>105.45910330418104</v>
      </c>
      <c r="U10524">
        <f t="shared" si="1983"/>
        <v>4.913773740540452</v>
      </c>
      <c r="V10524" s="16">
        <f t="shared" si="1984"/>
        <v>5.9940748685347085</v>
      </c>
    </row>
    <row r="10525" spans="4:22" ht="15.75" x14ac:dyDescent="0.25">
      <c r="D10525" s="27">
        <v>36087</v>
      </c>
      <c r="E10525">
        <v>292</v>
      </c>
      <c r="F10525">
        <v>4.0970000000000004</v>
      </c>
      <c r="G10525">
        <v>0</v>
      </c>
      <c r="H10525">
        <v>0.41902153921459873</v>
      </c>
      <c r="I10525" s="20">
        <f t="shared" si="1985"/>
        <v>0.47854276382209332</v>
      </c>
      <c r="J10525">
        <f t="shared" si="1986"/>
        <v>5.8190800080766547E-2</v>
      </c>
      <c r="K10525" s="16">
        <f t="shared" si="1977"/>
        <v>0.73425120103077268</v>
      </c>
      <c r="L10525" s="16">
        <f t="shared" si="1978"/>
        <v>7.925189635246882E-2</v>
      </c>
      <c r="M10525" s="6"/>
      <c r="N10525" s="6">
        <f t="shared" si="1979"/>
        <v>0.33521723137167903</v>
      </c>
      <c r="O10525" s="6"/>
      <c r="P10525" s="6">
        <f t="shared" si="1980"/>
        <v>0.3578705579667214</v>
      </c>
      <c r="Q10525">
        <f t="shared" si="1987"/>
        <v>0.35153034434727015</v>
      </c>
      <c r="R10525">
        <f t="shared" si="1981"/>
        <v>1</v>
      </c>
      <c r="S10525">
        <f t="shared" si="1982"/>
        <v>0.3578705579667214</v>
      </c>
      <c r="T10525" s="6">
        <f t="shared" si="1988"/>
        <v>105.12388607280937</v>
      </c>
      <c r="U10525">
        <f t="shared" si="1983"/>
        <v>4.5722759516225828</v>
      </c>
      <c r="V10525" s="16">
        <f t="shared" si="1984"/>
        <v>5.7296487635350921</v>
      </c>
    </row>
    <row r="10526" spans="4:22" ht="15.75" x14ac:dyDescent="0.25">
      <c r="D10526" s="27">
        <v>36088</v>
      </c>
      <c r="E10526">
        <v>293</v>
      </c>
      <c r="F10526">
        <v>3.9740000000000002</v>
      </c>
      <c r="G10526">
        <v>2</v>
      </c>
      <c r="H10526">
        <v>0.31712319555509538</v>
      </c>
      <c r="I10526" s="20">
        <f t="shared" si="1985"/>
        <v>0.45661590924896456</v>
      </c>
      <c r="J10526">
        <f t="shared" si="1986"/>
        <v>5.5524494564674093E-2</v>
      </c>
      <c r="K10526" s="16">
        <f t="shared" si="1977"/>
        <v>0.73747990760508764</v>
      </c>
      <c r="L10526" s="16">
        <f t="shared" si="1978"/>
        <v>7.5289501438738651E-2</v>
      </c>
      <c r="M10526" s="6"/>
      <c r="N10526" s="6">
        <f t="shared" si="1979"/>
        <v>0.2536985564440763</v>
      </c>
      <c r="O10526" s="6"/>
      <c r="P10526" s="6">
        <f t="shared" si="1980"/>
        <v>0.27635188303911867</v>
      </c>
      <c r="Q10526">
        <f t="shared" si="1987"/>
        <v>0.35041295357603125</v>
      </c>
      <c r="R10526">
        <f t="shared" si="1981"/>
        <v>1</v>
      </c>
      <c r="S10526">
        <f t="shared" si="1982"/>
        <v>0.27635188303911867</v>
      </c>
      <c r="T10526" s="6">
        <f t="shared" si="1988"/>
        <v>105.89999999999999</v>
      </c>
      <c r="U10526">
        <f t="shared" si="1983"/>
        <v>4.4350072325477532</v>
      </c>
      <c r="V10526" s="16">
        <f t="shared" si="1984"/>
        <v>5.4888713840212491</v>
      </c>
    </row>
    <row r="10527" spans="4:22" ht="15.75" x14ac:dyDescent="0.25">
      <c r="D10527" s="27">
        <v>36089</v>
      </c>
      <c r="E10527">
        <v>294</v>
      </c>
      <c r="F10527">
        <v>1.897</v>
      </c>
      <c r="G10527">
        <v>0.9</v>
      </c>
      <c r="H10527">
        <v>0.17395202890125921</v>
      </c>
      <c r="I10527" s="20">
        <f t="shared" si="1985"/>
        <v>0.39291319138745484</v>
      </c>
      <c r="J10527">
        <f t="shared" si="1986"/>
        <v>4.7778244072714506E-2</v>
      </c>
      <c r="K10527" s="16">
        <f t="shared" si="1977"/>
        <v>0.73003351826167362</v>
      </c>
      <c r="L10527" s="16">
        <f t="shared" si="1978"/>
        <v>6.5446644404057133E-2</v>
      </c>
      <c r="M10527" s="6"/>
      <c r="N10527" s="6">
        <f t="shared" si="1979"/>
        <v>0.13916162312100738</v>
      </c>
      <c r="O10527" s="6"/>
      <c r="P10527" s="6">
        <f t="shared" si="1980"/>
        <v>0.16181494971604976</v>
      </c>
      <c r="Q10527">
        <f t="shared" si="1987"/>
        <v>0.35298999999999997</v>
      </c>
      <c r="R10527">
        <f t="shared" si="1981"/>
        <v>1</v>
      </c>
      <c r="S10527">
        <f t="shared" si="1982"/>
        <v>0.16181494971604976</v>
      </c>
      <c r="T10527" s="6">
        <f t="shared" si="1988"/>
        <v>105.89999999999999</v>
      </c>
      <c r="U10527">
        <f t="shared" si="1983"/>
        <v>2.1170630901215621</v>
      </c>
      <c r="V10527" s="16">
        <f t="shared" si="1984"/>
        <v>4.8617826140440794</v>
      </c>
    </row>
    <row r="10528" spans="4:22" ht="15.75" x14ac:dyDescent="0.25">
      <c r="D10528" s="27">
        <v>36090</v>
      </c>
      <c r="E10528">
        <v>295</v>
      </c>
      <c r="F10528">
        <v>9.4260000000000002</v>
      </c>
      <c r="G10528">
        <v>0</v>
      </c>
      <c r="H10528">
        <v>0.31371612030985718</v>
      </c>
      <c r="I10528" s="20">
        <f t="shared" si="1985"/>
        <v>0.49441985429599322</v>
      </c>
      <c r="J10528">
        <f t="shared" si="1986"/>
        <v>6.0121454282392774E-2</v>
      </c>
      <c r="K10528" s="16">
        <f t="shared" si="1977"/>
        <v>0.73003351826167362</v>
      </c>
      <c r="L10528" s="16">
        <f t="shared" si="1978"/>
        <v>8.2354375214923767E-2</v>
      </c>
      <c r="M10528" s="6"/>
      <c r="N10528" s="6">
        <f t="shared" si="1979"/>
        <v>0.25097289624788577</v>
      </c>
      <c r="O10528" s="6"/>
      <c r="P10528" s="6">
        <f t="shared" si="1980"/>
        <v>0.27362622284292815</v>
      </c>
      <c r="Q10528">
        <f t="shared" si="1987"/>
        <v>0.35298999999999997</v>
      </c>
      <c r="R10528">
        <f t="shared" si="1981"/>
        <v>1</v>
      </c>
      <c r="S10528">
        <f t="shared" si="1982"/>
        <v>0.27362622284292815</v>
      </c>
      <c r="T10528" s="6">
        <f t="shared" si="1988"/>
        <v>105.64902710375212</v>
      </c>
      <c r="U10528">
        <f t="shared" si="1983"/>
        <v>10.519471105685737</v>
      </c>
      <c r="V10528" s="16">
        <f t="shared" si="1984"/>
        <v>5.9139992906435186</v>
      </c>
    </row>
    <row r="10529" spans="4:22" ht="15.75" x14ac:dyDescent="0.25">
      <c r="D10529" s="27">
        <v>36091</v>
      </c>
      <c r="E10529">
        <v>296</v>
      </c>
      <c r="F10529">
        <v>12.16</v>
      </c>
      <c r="G10529">
        <v>4.3</v>
      </c>
      <c r="H10529">
        <v>0.7300265685401659</v>
      </c>
      <c r="I10529" s="20">
        <f t="shared" si="1985"/>
        <v>0.65246946537301675</v>
      </c>
      <c r="J10529">
        <f t="shared" si="1986"/>
        <v>7.9340286989358841E-2</v>
      </c>
      <c r="K10529" s="16">
        <f t="shared" si="1977"/>
        <v>0.7324219149353508</v>
      </c>
      <c r="L10529" s="16">
        <f t="shared" si="1978"/>
        <v>0.10832593259632602</v>
      </c>
      <c r="M10529" s="6"/>
      <c r="N10529" s="6">
        <f t="shared" si="1979"/>
        <v>0.58402125483213274</v>
      </c>
      <c r="O10529" s="6"/>
      <c r="P10529" s="6">
        <f t="shared" si="1980"/>
        <v>0.60667458142717512</v>
      </c>
      <c r="Q10529">
        <f t="shared" si="1987"/>
        <v>0.35216342367917375</v>
      </c>
      <c r="R10529">
        <f t="shared" si="1981"/>
        <v>1</v>
      </c>
      <c r="S10529">
        <f t="shared" si="1982"/>
        <v>0.60667458142717512</v>
      </c>
      <c r="T10529" s="6">
        <f t="shared" si="1988"/>
        <v>105.89999999999999</v>
      </c>
      <c r="U10529">
        <f t="shared" si="1983"/>
        <v>13.570631089023824</v>
      </c>
      <c r="V10529" s="16">
        <f t="shared" si="1984"/>
        <v>7.3379793624943153</v>
      </c>
    </row>
    <row r="10530" spans="4:22" ht="15.75" x14ac:dyDescent="0.25">
      <c r="D10530" s="27">
        <v>36092</v>
      </c>
      <c r="E10530">
        <v>297</v>
      </c>
      <c r="F10530">
        <v>6.3479999999999999</v>
      </c>
      <c r="G10530">
        <v>2.1</v>
      </c>
      <c r="H10530">
        <v>0.29674367681861208</v>
      </c>
      <c r="I10530" s="20">
        <f t="shared" si="1985"/>
        <v>0.64483631223140259</v>
      </c>
      <c r="J10530">
        <f t="shared" si="1986"/>
        <v>7.8412095567338552E-2</v>
      </c>
      <c r="K10530" s="16">
        <f t="shared" si="1977"/>
        <v>0.73003351826167362</v>
      </c>
      <c r="L10530" s="16">
        <f t="shared" si="1978"/>
        <v>0.10740889781889779</v>
      </c>
      <c r="M10530" s="6"/>
      <c r="N10530" s="6">
        <f t="shared" si="1979"/>
        <v>0.23739494145488968</v>
      </c>
      <c r="O10530" s="6"/>
      <c r="P10530" s="6">
        <f t="shared" si="1980"/>
        <v>0.26004826804993209</v>
      </c>
      <c r="Q10530">
        <f t="shared" si="1987"/>
        <v>0.35298999999999997</v>
      </c>
      <c r="R10530">
        <f t="shared" si="1981"/>
        <v>1</v>
      </c>
      <c r="S10530">
        <f t="shared" si="1982"/>
        <v>0.26004826804993209</v>
      </c>
      <c r="T10530" s="6">
        <f t="shared" si="1988"/>
        <v>105.89999999999999</v>
      </c>
      <c r="U10530">
        <f t="shared" si="1983"/>
        <v>7.084405111276582</v>
      </c>
      <c r="V10530" s="16">
        <f t="shared" si="1984"/>
        <v>7.2908196335198951</v>
      </c>
    </row>
    <row r="10531" spans="4:22" ht="15.75" x14ac:dyDescent="0.25">
      <c r="D10531" s="27">
        <v>36093</v>
      </c>
      <c r="E10531">
        <v>298</v>
      </c>
      <c r="F10531">
        <v>8.3810000000000002</v>
      </c>
      <c r="G10531">
        <v>4</v>
      </c>
      <c r="H10531">
        <v>0.37315846004163777</v>
      </c>
      <c r="I10531" s="20">
        <f t="shared" si="1985"/>
        <v>0.6902935618217354</v>
      </c>
      <c r="J10531">
        <f t="shared" si="1986"/>
        <v>8.3939697117523027E-2</v>
      </c>
      <c r="K10531" s="16">
        <f t="shared" si="1977"/>
        <v>0.73003351826167362</v>
      </c>
      <c r="L10531" s="16">
        <f t="shared" si="1978"/>
        <v>0.1149806070786953</v>
      </c>
      <c r="M10531" s="6"/>
      <c r="N10531" s="6">
        <f t="shared" si="1979"/>
        <v>0.29852676803331024</v>
      </c>
      <c r="O10531" s="6"/>
      <c r="P10531" s="6">
        <f t="shared" si="1980"/>
        <v>0.32118009462835262</v>
      </c>
      <c r="Q10531">
        <f t="shared" si="1987"/>
        <v>0.35298999999999997</v>
      </c>
      <c r="R10531">
        <f t="shared" si="1981"/>
        <v>1</v>
      </c>
      <c r="S10531">
        <f t="shared" si="1982"/>
        <v>0.32118009462835262</v>
      </c>
      <c r="T10531" s="6">
        <f t="shared" si="1988"/>
        <v>105.89999999999999</v>
      </c>
      <c r="U10531">
        <f t="shared" si="1983"/>
        <v>9.3532449964727533</v>
      </c>
      <c r="V10531" s="16">
        <f t="shared" si="1984"/>
        <v>7.6743894190156245</v>
      </c>
    </row>
    <row r="10532" spans="4:22" ht="15.75" x14ac:dyDescent="0.25">
      <c r="D10532" s="27">
        <v>36094</v>
      </c>
      <c r="E10532">
        <v>299</v>
      </c>
      <c r="F10532">
        <v>8.5190000000000001</v>
      </c>
      <c r="G10532">
        <v>0</v>
      </c>
      <c r="H10532">
        <v>0.56402610846083179</v>
      </c>
      <c r="I10532" s="20">
        <f t="shared" si="1985"/>
        <v>0.73199038103896452</v>
      </c>
      <c r="J10532">
        <f t="shared" si="1986"/>
        <v>8.9010030334338089E-2</v>
      </c>
      <c r="K10532" s="16">
        <f t="shared" si="1977"/>
        <v>0.73003351826167362</v>
      </c>
      <c r="L10532" s="16">
        <f t="shared" si="1978"/>
        <v>0.12192595012114674</v>
      </c>
      <c r="M10532" s="6"/>
      <c r="N10532" s="6">
        <f t="shared" si="1979"/>
        <v>0.45122088676866545</v>
      </c>
      <c r="O10532" s="6"/>
      <c r="P10532" s="6">
        <f t="shared" si="1980"/>
        <v>0.47387421336370783</v>
      </c>
      <c r="Q10532">
        <f t="shared" si="1987"/>
        <v>0.35298999999999997</v>
      </c>
      <c r="R10532">
        <f t="shared" si="1981"/>
        <v>1</v>
      </c>
      <c r="S10532">
        <f t="shared" si="1982"/>
        <v>0.47387421336370783</v>
      </c>
      <c r="T10532" s="6">
        <f t="shared" si="1988"/>
        <v>105.44877911323132</v>
      </c>
      <c r="U10532">
        <f t="shared" si="1983"/>
        <v>9.5072538032396352</v>
      </c>
      <c r="V10532" s="16">
        <f t="shared" si="1984"/>
        <v>8.0152654629821356</v>
      </c>
    </row>
    <row r="10533" spans="4:22" ht="15.75" x14ac:dyDescent="0.25">
      <c r="D10533" s="27">
        <v>36095</v>
      </c>
      <c r="E10533">
        <v>300</v>
      </c>
      <c r="F10533">
        <v>5.4669999999999996</v>
      </c>
      <c r="G10533">
        <v>8</v>
      </c>
      <c r="H10533">
        <v>0.53497412147301049</v>
      </c>
      <c r="I10533" s="20">
        <f t="shared" si="1985"/>
        <v>0.69254600721970272</v>
      </c>
      <c r="J10533">
        <f t="shared" si="1986"/>
        <v>8.4213594477915849E-2</v>
      </c>
      <c r="K10533" s="16">
        <f t="shared" si="1977"/>
        <v>0.73435064037957187</v>
      </c>
      <c r="L10533" s="16">
        <f t="shared" si="1978"/>
        <v>0.11467763469830632</v>
      </c>
      <c r="M10533" s="6"/>
      <c r="N10533" s="6">
        <f t="shared" si="1979"/>
        <v>0.42797929717840844</v>
      </c>
      <c r="O10533" s="6"/>
      <c r="P10533" s="6">
        <f t="shared" si="1980"/>
        <v>0.45063262377345081</v>
      </c>
      <c r="Q10533">
        <f t="shared" si="1987"/>
        <v>0.35149593037743776</v>
      </c>
      <c r="R10533">
        <f t="shared" si="1981"/>
        <v>1</v>
      </c>
      <c r="S10533">
        <f t="shared" si="1982"/>
        <v>0.45063262377345081</v>
      </c>
      <c r="T10533" s="6">
        <f t="shared" si="1988"/>
        <v>105.89999999999999</v>
      </c>
      <c r="U10533">
        <f t="shared" si="1983"/>
        <v>6.1012039608300359</v>
      </c>
      <c r="V10533" s="16">
        <f t="shared" si="1984"/>
        <v>7.6592883823109759</v>
      </c>
    </row>
    <row r="10534" spans="4:22" ht="15.75" x14ac:dyDescent="0.25">
      <c r="D10534" s="27">
        <v>36096</v>
      </c>
      <c r="E10534">
        <v>301</v>
      </c>
      <c r="F10534">
        <v>4.2779999999999996</v>
      </c>
      <c r="G10534">
        <v>2.7</v>
      </c>
      <c r="H10534">
        <v>0.24787679875939939</v>
      </c>
      <c r="I10534" s="20">
        <f t="shared" si="1985"/>
        <v>0.62540408767814737</v>
      </c>
      <c r="J10534">
        <f t="shared" si="1986"/>
        <v>7.6049137061662719E-2</v>
      </c>
      <c r="K10534" s="16">
        <f t="shared" si="1977"/>
        <v>0.73003351826167362</v>
      </c>
      <c r="L10534" s="16">
        <f t="shared" si="1978"/>
        <v>0.10417211697724217</v>
      </c>
      <c r="M10534" s="6"/>
      <c r="N10534" s="6">
        <f t="shared" si="1979"/>
        <v>0.19830143900751951</v>
      </c>
      <c r="O10534" s="6"/>
      <c r="P10534" s="6">
        <f t="shared" si="1980"/>
        <v>0.22095476560256189</v>
      </c>
      <c r="Q10534">
        <f t="shared" si="1987"/>
        <v>0.35298999999999997</v>
      </c>
      <c r="R10534">
        <f t="shared" si="1981"/>
        <v>1</v>
      </c>
      <c r="S10534">
        <f t="shared" si="1982"/>
        <v>0.22095476560256189</v>
      </c>
      <c r="T10534" s="6">
        <f t="shared" si="1988"/>
        <v>105.89999999999999</v>
      </c>
      <c r="U10534">
        <f t="shared" si="1983"/>
        <v>4.7742730097733483</v>
      </c>
      <c r="V10534" s="16">
        <f t="shared" si="1984"/>
        <v>7.1227333401387982</v>
      </c>
    </row>
    <row r="10535" spans="4:22" ht="15.75" x14ac:dyDescent="0.25">
      <c r="D10535" s="27">
        <v>36097</v>
      </c>
      <c r="E10535">
        <v>302</v>
      </c>
      <c r="F10535">
        <v>3.7280000000000002</v>
      </c>
      <c r="G10535">
        <v>2.7</v>
      </c>
      <c r="H10535">
        <v>0.19599368129519967</v>
      </c>
      <c r="I10535" s="20">
        <f t="shared" si="1985"/>
        <v>0.5637968706555766</v>
      </c>
      <c r="J10535">
        <f t="shared" si="1986"/>
        <v>6.8557699471718109E-2</v>
      </c>
      <c r="K10535" s="16">
        <f t="shared" si="1977"/>
        <v>0.73003351826167362</v>
      </c>
      <c r="L10535" s="16">
        <f t="shared" si="1978"/>
        <v>9.3910344876992694E-2</v>
      </c>
      <c r="M10535" s="6"/>
      <c r="N10535" s="6">
        <f t="shared" si="1979"/>
        <v>0.15679494503615976</v>
      </c>
      <c r="O10535" s="6"/>
      <c r="P10535" s="6">
        <f t="shared" si="1980"/>
        <v>0.17944827163120214</v>
      </c>
      <c r="Q10535">
        <f t="shared" si="1987"/>
        <v>0.35298999999999997</v>
      </c>
      <c r="R10535">
        <f t="shared" si="1981"/>
        <v>1</v>
      </c>
      <c r="S10535">
        <f t="shared" si="1982"/>
        <v>0.17944827163120214</v>
      </c>
      <c r="T10535" s="6">
        <f t="shared" si="1988"/>
        <v>105.89999999999999</v>
      </c>
      <c r="U10535">
        <f t="shared" si="1983"/>
        <v>4.1604697943980939</v>
      </c>
      <c r="V10535" s="16">
        <f t="shared" si="1984"/>
        <v>6.5718116858420395</v>
      </c>
    </row>
    <row r="10536" spans="4:22" ht="15.75" x14ac:dyDescent="0.25">
      <c r="D10536" s="27">
        <v>36098</v>
      </c>
      <c r="E10536">
        <v>303</v>
      </c>
      <c r="F10536">
        <v>2.0710000000000002</v>
      </c>
      <c r="G10536">
        <v>0.4</v>
      </c>
      <c r="H10536">
        <v>0.20368612849526752</v>
      </c>
      <c r="I10536" s="20">
        <f t="shared" si="1985"/>
        <v>0.48078856920394081</v>
      </c>
      <c r="J10536">
        <f t="shared" si="1986"/>
        <v>5.8463890015199201E-2</v>
      </c>
      <c r="K10536" s="16">
        <f t="shared" si="1977"/>
        <v>0.73003351826167362</v>
      </c>
      <c r="L10536" s="16">
        <f t="shared" si="1978"/>
        <v>8.0083843484900608E-2</v>
      </c>
      <c r="M10536" s="6"/>
      <c r="N10536" s="6">
        <f t="shared" si="1979"/>
        <v>0.16294890279621402</v>
      </c>
      <c r="O10536" s="6"/>
      <c r="P10536" s="6">
        <f t="shared" si="1980"/>
        <v>0.1856022293912564</v>
      </c>
      <c r="Q10536">
        <f t="shared" si="1987"/>
        <v>0.35298999999999997</v>
      </c>
      <c r="R10536">
        <f t="shared" si="1981"/>
        <v>1</v>
      </c>
      <c r="S10536">
        <f t="shared" si="1982"/>
        <v>0.1856022293912564</v>
      </c>
      <c r="T10536" s="6">
        <f t="shared" si="1988"/>
        <v>105.89999999999999</v>
      </c>
      <c r="U10536">
        <f t="shared" si="1983"/>
        <v>2.3112481073493703</v>
      </c>
      <c r="V10536" s="16">
        <f t="shared" si="1984"/>
        <v>5.7794322440213826</v>
      </c>
    </row>
    <row r="10537" spans="4:22" ht="15.75" x14ac:dyDescent="0.25">
      <c r="D10537" s="27">
        <v>36099</v>
      </c>
      <c r="E10537">
        <v>304</v>
      </c>
      <c r="F10537">
        <v>1.159</v>
      </c>
      <c r="G10537">
        <v>0.2</v>
      </c>
      <c r="H10537">
        <v>-5.470102281556205E-2</v>
      </c>
      <c r="I10537" s="20">
        <f t="shared" si="1985"/>
        <v>0.40052876117640562</v>
      </c>
      <c r="J10537">
        <f t="shared" si="1986"/>
        <v>4.8704297359050922E-2</v>
      </c>
      <c r="K10537" s="16">
        <f t="shared" si="1977"/>
        <v>0.73003351826167362</v>
      </c>
      <c r="L10537" s="16">
        <f t="shared" si="1978"/>
        <v>6.6715152305641567E-2</v>
      </c>
      <c r="M10537" s="6"/>
      <c r="N10537" s="6">
        <f t="shared" si="1979"/>
        <v>-4.3760818252449644E-2</v>
      </c>
      <c r="O10537" s="6"/>
      <c r="P10537" s="6">
        <f t="shared" si="1980"/>
        <v>-2.1107491657407267E-2</v>
      </c>
      <c r="Q10537">
        <f t="shared" si="1987"/>
        <v>0.35298999999999997</v>
      </c>
      <c r="R10537">
        <f t="shared" si="1981"/>
        <v>1</v>
      </c>
      <c r="S10537">
        <f t="shared" si="1982"/>
        <v>-2.1107491657407267E-2</v>
      </c>
      <c r="T10537" s="6">
        <f t="shared" si="1988"/>
        <v>105.89999999999999</v>
      </c>
      <c r="U10537">
        <f t="shared" si="1983"/>
        <v>1.2934507756725833</v>
      </c>
      <c r="V10537" s="16">
        <f t="shared" si="1984"/>
        <v>4.9451295921723046</v>
      </c>
    </row>
    <row r="10538" spans="4:22" ht="15.75" x14ac:dyDescent="0.25">
      <c r="D10538" s="27">
        <v>36100</v>
      </c>
      <c r="E10538">
        <v>305</v>
      </c>
      <c r="F10538">
        <v>2.6030000000000002</v>
      </c>
      <c r="G10538">
        <v>1.1000000000000001</v>
      </c>
      <c r="H10538">
        <v>0.14451389891071395</v>
      </c>
      <c r="I10538" s="20">
        <f t="shared" si="1985"/>
        <v>0.36645058965536614</v>
      </c>
      <c r="J10538">
        <f t="shared" si="1986"/>
        <v>4.4560391702092521E-2</v>
      </c>
      <c r="K10538" s="16">
        <f t="shared" si="1977"/>
        <v>0.73003351826167362</v>
      </c>
      <c r="L10538" s="16">
        <f t="shared" si="1978"/>
        <v>6.1038829844687031E-2</v>
      </c>
      <c r="M10538" s="6"/>
      <c r="N10538" s="6">
        <f t="shared" si="1979"/>
        <v>0.11561111912857117</v>
      </c>
      <c r="O10538" s="6"/>
      <c r="P10538" s="6">
        <f t="shared" si="1980"/>
        <v>0.13826444572361354</v>
      </c>
      <c r="Q10538">
        <f t="shared" si="1987"/>
        <v>0.35298999999999997</v>
      </c>
      <c r="R10538">
        <f t="shared" si="1981"/>
        <v>1</v>
      </c>
      <c r="S10538">
        <f t="shared" si="1982"/>
        <v>0.13826444572361354</v>
      </c>
      <c r="T10538" s="6">
        <f t="shared" si="1988"/>
        <v>105.89999999999999</v>
      </c>
      <c r="U10538">
        <f t="shared" si="1983"/>
        <v>2.9049632174941626</v>
      </c>
      <c r="V10538" s="16">
        <f t="shared" si="1984"/>
        <v>4.565699532414655</v>
      </c>
    </row>
    <row r="10539" spans="4:22" ht="15.75" x14ac:dyDescent="0.25">
      <c r="D10539" s="27">
        <v>36101</v>
      </c>
      <c r="E10539">
        <v>306</v>
      </c>
      <c r="F10539">
        <v>0.77639999999999998</v>
      </c>
      <c r="G10539">
        <v>10.5</v>
      </c>
      <c r="H10539">
        <v>0.18978623804247433</v>
      </c>
      <c r="I10539" s="20">
        <f t="shared" si="1985"/>
        <v>0.30852367255382762</v>
      </c>
      <c r="J10539">
        <f t="shared" si="1986"/>
        <v>3.7516478582545441E-2</v>
      </c>
      <c r="K10539" s="16">
        <f t="shared" si="1977"/>
        <v>0.73003351826167362</v>
      </c>
      <c r="L10539" s="16">
        <f t="shared" si="1978"/>
        <v>5.1390076817127747E-2</v>
      </c>
      <c r="M10539" s="6"/>
      <c r="N10539" s="6">
        <f t="shared" si="1979"/>
        <v>0.15182899043397946</v>
      </c>
      <c r="O10539" s="6"/>
      <c r="P10539" s="6">
        <f t="shared" si="1980"/>
        <v>0.17448231702902184</v>
      </c>
      <c r="Q10539">
        <f t="shared" si="1987"/>
        <v>0.35298999999999997</v>
      </c>
      <c r="R10539">
        <f t="shared" si="1981"/>
        <v>1</v>
      </c>
      <c r="S10539">
        <f t="shared" si="1982"/>
        <v>0.17448231702902184</v>
      </c>
      <c r="T10539" s="6">
        <f t="shared" si="1988"/>
        <v>105.89999999999999</v>
      </c>
      <c r="U10539">
        <f t="shared" si="1983"/>
        <v>0.86646693894063298</v>
      </c>
      <c r="V10539" s="16">
        <f t="shared" si="1984"/>
        <v>3.8777164044598447</v>
      </c>
    </row>
    <row r="10540" spans="4:22" ht="15.75" x14ac:dyDescent="0.25">
      <c r="D10540" s="27">
        <v>36102</v>
      </c>
      <c r="E10540">
        <v>307</v>
      </c>
      <c r="F10540">
        <v>0.78259999999999996</v>
      </c>
      <c r="G10540">
        <v>0</v>
      </c>
      <c r="H10540">
        <v>0.15487582066002339</v>
      </c>
      <c r="I10540" s="20">
        <f t="shared" si="1985"/>
        <v>0.26514336420117873</v>
      </c>
      <c r="J10540">
        <f t="shared" si="1986"/>
        <v>3.2241433086863336E-2</v>
      </c>
      <c r="K10540" s="16">
        <f t="shared" si="1977"/>
        <v>0.73003351826167362</v>
      </c>
      <c r="L10540" s="16">
        <f t="shared" si="1978"/>
        <v>4.4164318870776424E-2</v>
      </c>
      <c r="M10540" s="6"/>
      <c r="N10540" s="6">
        <f t="shared" si="1979"/>
        <v>0.12390065652801872</v>
      </c>
      <c r="O10540" s="6"/>
      <c r="P10540" s="6">
        <f t="shared" si="1980"/>
        <v>0.14655398312306112</v>
      </c>
      <c r="Q10540">
        <f t="shared" si="1987"/>
        <v>0.35298999999999997</v>
      </c>
      <c r="R10540">
        <f t="shared" si="1981"/>
        <v>1</v>
      </c>
      <c r="S10540">
        <f t="shared" si="1982"/>
        <v>0.14655398312306112</v>
      </c>
      <c r="T10540" s="6">
        <f t="shared" si="1988"/>
        <v>105.77609934347198</v>
      </c>
      <c r="U10540">
        <f t="shared" si="1983"/>
        <v>0.87338617518668127</v>
      </c>
      <c r="V10540" s="16">
        <f t="shared" si="1984"/>
        <v>3.3189711900629715</v>
      </c>
    </row>
    <row r="10541" spans="4:22" ht="15.75" x14ac:dyDescent="0.25">
      <c r="D10541" s="27">
        <v>36103</v>
      </c>
      <c r="E10541">
        <v>308</v>
      </c>
      <c r="F10541">
        <v>-0.11600000000000001</v>
      </c>
      <c r="G10541">
        <v>0</v>
      </c>
      <c r="H10541">
        <v>0.20821220341159696</v>
      </c>
      <c r="I10541" s="20">
        <f t="shared" si="1985"/>
        <v>0.22109697455003838</v>
      </c>
      <c r="J10541">
        <f t="shared" si="1986"/>
        <v>2.6885392105284667E-2</v>
      </c>
      <c r="K10541" s="16">
        <f t="shared" si="1977"/>
        <v>0.73119799522777018</v>
      </c>
      <c r="L10541" s="16">
        <f t="shared" si="1978"/>
        <v>3.67689630999464E-2</v>
      </c>
      <c r="M10541" s="6"/>
      <c r="N10541" s="6">
        <f t="shared" si="1979"/>
        <v>0.16656976272927759</v>
      </c>
      <c r="O10541" s="6"/>
      <c r="P10541" s="6">
        <f t="shared" si="1980"/>
        <v>0.18922308932431997</v>
      </c>
      <c r="Q10541">
        <f t="shared" si="1987"/>
        <v>0.35258699781157327</v>
      </c>
      <c r="R10541">
        <f t="shared" si="1981"/>
        <v>1</v>
      </c>
      <c r="S10541">
        <f t="shared" si="1982"/>
        <v>0.18922308932431997</v>
      </c>
      <c r="T10541" s="6">
        <f t="shared" si="1988"/>
        <v>105.60952958074272</v>
      </c>
      <c r="U10541">
        <f t="shared" si="1983"/>
        <v>-2.3200000000000002E-2</v>
      </c>
      <c r="V10541" s="16">
        <f t="shared" si="1984"/>
        <v>2.6973943274573675</v>
      </c>
    </row>
    <row r="10542" spans="4:22" ht="15.75" x14ac:dyDescent="0.25">
      <c r="D10542" s="27">
        <v>36104</v>
      </c>
      <c r="E10542">
        <v>309</v>
      </c>
      <c r="F10542">
        <v>-0.82079999999999997</v>
      </c>
      <c r="G10542">
        <v>0</v>
      </c>
      <c r="H10542">
        <v>9.865659290779201E-2</v>
      </c>
      <c r="I10542" s="20">
        <f t="shared" si="1985"/>
        <v>0.18666689230176603</v>
      </c>
      <c r="J10542">
        <f t="shared" si="1986"/>
        <v>2.2698694103894749E-2</v>
      </c>
      <c r="K10542" s="16">
        <f t="shared" si="1977"/>
        <v>0.73280234261112343</v>
      </c>
      <c r="L10542" s="16">
        <f t="shared" si="1978"/>
        <v>3.0975193151013544E-2</v>
      </c>
      <c r="M10542" s="6"/>
      <c r="N10542" s="6">
        <f t="shared" si="1979"/>
        <v>7.8925274326233613E-2</v>
      </c>
      <c r="O10542" s="6"/>
      <c r="P10542" s="6">
        <f t="shared" si="1980"/>
        <v>0.10157860092127599</v>
      </c>
      <c r="Q10542">
        <f t="shared" si="1987"/>
        <v>0.35203176526914237</v>
      </c>
      <c r="R10542">
        <f t="shared" si="1981"/>
        <v>1</v>
      </c>
      <c r="S10542">
        <f t="shared" si="1982"/>
        <v>0.10157860092127599</v>
      </c>
      <c r="T10542" s="6">
        <f t="shared" si="1988"/>
        <v>105.53060430641649</v>
      </c>
      <c r="U10542">
        <f t="shared" si="1983"/>
        <v>-0.16416</v>
      </c>
      <c r="V10542" s="16">
        <f t="shared" si="1984"/>
        <v>2.1652025694992942</v>
      </c>
    </row>
    <row r="10543" spans="4:22" ht="15.75" x14ac:dyDescent="0.25">
      <c r="D10543" s="27">
        <v>36105</v>
      </c>
      <c r="E10543">
        <v>310</v>
      </c>
      <c r="F10543">
        <v>-2.2080000000000002</v>
      </c>
      <c r="G10543">
        <v>0.4</v>
      </c>
      <c r="H10543">
        <v>-0.28252630048307875</v>
      </c>
      <c r="I10543" s="20">
        <f t="shared" si="1985"/>
        <v>0.15762733132255607</v>
      </c>
      <c r="J10543">
        <f t="shared" si="1986"/>
        <v>1.9167483488822818E-2</v>
      </c>
      <c r="K10543" s="16">
        <f t="shared" si="1977"/>
        <v>0.73356252594374616</v>
      </c>
      <c r="L10543" s="16">
        <f t="shared" si="1978"/>
        <v>2.6129311150625341E-2</v>
      </c>
      <c r="M10543" s="6"/>
      <c r="N10543" s="6">
        <f t="shared" si="1979"/>
        <v>-0.22602104038646301</v>
      </c>
      <c r="O10543" s="6"/>
      <c r="P10543" s="6">
        <f t="shared" si="1980"/>
        <v>-0.20336771379142063</v>
      </c>
      <c r="Q10543">
        <f t="shared" si="1987"/>
        <v>0.35176868102138831</v>
      </c>
      <c r="R10543">
        <f t="shared" si="1981"/>
        <v>1</v>
      </c>
      <c r="S10543">
        <f t="shared" si="1982"/>
        <v>-0.20336771379142063</v>
      </c>
      <c r="T10543" s="6">
        <f t="shared" si="1988"/>
        <v>105.89999999999999</v>
      </c>
      <c r="U10543">
        <f t="shared" si="1983"/>
        <v>-0.44160000000000005</v>
      </c>
      <c r="V10543" s="16">
        <f t="shared" si="1984"/>
        <v>1.6803895331715326</v>
      </c>
    </row>
    <row r="10544" spans="4:22" ht="15.75" x14ac:dyDescent="0.25">
      <c r="D10544" s="27">
        <v>36106</v>
      </c>
      <c r="E10544">
        <v>311</v>
      </c>
      <c r="F10544">
        <v>-3.3140000000000001</v>
      </c>
      <c r="G10544">
        <v>0</v>
      </c>
      <c r="H10544">
        <v>-0.16294605847420421</v>
      </c>
      <c r="I10544" s="20">
        <f t="shared" si="1985"/>
        <v>0.13282917735430722</v>
      </c>
      <c r="J10544">
        <f t="shared" si="1986"/>
        <v>1.6152027966283757E-2</v>
      </c>
      <c r="K10544" s="16">
        <f t="shared" si="1977"/>
        <v>0.73003351826167362</v>
      </c>
      <c r="L10544" s="16">
        <f t="shared" si="1978"/>
        <v>2.2125049826128965E-2</v>
      </c>
      <c r="M10544" s="6"/>
      <c r="N10544" s="6">
        <f t="shared" si="1979"/>
        <v>-0.13035684677936338</v>
      </c>
      <c r="O10544" s="6"/>
      <c r="P10544" s="6">
        <f t="shared" si="1980"/>
        <v>-0.107703520184321</v>
      </c>
      <c r="Q10544">
        <f t="shared" si="1987"/>
        <v>0.35298999999999997</v>
      </c>
      <c r="R10544">
        <f t="shared" si="1981"/>
        <v>1</v>
      </c>
      <c r="S10544">
        <f t="shared" si="1982"/>
        <v>-0.107703520184321</v>
      </c>
      <c r="T10544" s="6">
        <f t="shared" si="1988"/>
        <v>105.89999999999999</v>
      </c>
      <c r="U10544">
        <f t="shared" si="1983"/>
        <v>-0.66280000000000006</v>
      </c>
      <c r="V10544" s="16">
        <f t="shared" si="1984"/>
        <v>1.24460323866649</v>
      </c>
    </row>
    <row r="10545" spans="4:22" ht="15.75" x14ac:dyDescent="0.25">
      <c r="D10545" s="27">
        <v>36107</v>
      </c>
      <c r="E10545">
        <v>312</v>
      </c>
      <c r="F10545">
        <v>-4.1619999999999999</v>
      </c>
      <c r="G10545">
        <v>0</v>
      </c>
      <c r="H10545">
        <v>-0.17797643002596106</v>
      </c>
      <c r="I10545" s="20">
        <f t="shared" si="1985"/>
        <v>0.11319096785332959</v>
      </c>
      <c r="J10545">
        <f t="shared" si="1986"/>
        <v>1.3764021690964879E-2</v>
      </c>
      <c r="K10545" s="16">
        <f t="shared" si="1977"/>
        <v>0.73003351826167362</v>
      </c>
      <c r="L10545" s="16">
        <f t="shared" si="1978"/>
        <v>1.8853958546642093E-2</v>
      </c>
      <c r="M10545" s="6"/>
      <c r="N10545" s="6">
        <f t="shared" si="1979"/>
        <v>-0.14238114402076885</v>
      </c>
      <c r="O10545" s="6"/>
      <c r="P10545" s="6">
        <f t="shared" si="1980"/>
        <v>-0.11972781742572647</v>
      </c>
      <c r="Q10545">
        <f t="shared" si="1987"/>
        <v>0.35298999999999997</v>
      </c>
      <c r="R10545">
        <f t="shared" si="1981"/>
        <v>1</v>
      </c>
      <c r="S10545">
        <f t="shared" si="1982"/>
        <v>-0.11972781742572647</v>
      </c>
      <c r="T10545" s="6">
        <f t="shared" si="1988"/>
        <v>105.89999999999999</v>
      </c>
      <c r="U10545">
        <f t="shared" si="1983"/>
        <v>-0.83240000000000003</v>
      </c>
      <c r="V10545" s="16">
        <f t="shared" si="1984"/>
        <v>0.85832226043578763</v>
      </c>
    </row>
    <row r="10546" spans="4:22" ht="15.75" x14ac:dyDescent="0.25">
      <c r="D10546" s="27">
        <v>36108</v>
      </c>
      <c r="E10546">
        <v>313</v>
      </c>
      <c r="F10546">
        <v>-4.758</v>
      </c>
      <c r="G10546">
        <v>1.1000000000000001</v>
      </c>
      <c r="H10546">
        <v>-5.0359593594819133E-2</v>
      </c>
      <c r="I10546" s="20">
        <f t="shared" si="1985"/>
        <v>9.7358258596177957E-2</v>
      </c>
      <c r="J10546">
        <f t="shared" si="1986"/>
        <v>1.1838764245295239E-2</v>
      </c>
      <c r="K10546" s="16">
        <f t="shared" si="1977"/>
        <v>0.73003351826167362</v>
      </c>
      <c r="L10546" s="16">
        <f t="shared" si="1978"/>
        <v>1.6216740668956169E-2</v>
      </c>
      <c r="M10546" s="6"/>
      <c r="N10546" s="6">
        <f t="shared" si="1979"/>
        <v>-4.0287674875855307E-2</v>
      </c>
      <c r="O10546" s="6"/>
      <c r="P10546" s="6">
        <f t="shared" si="1980"/>
        <v>-1.763434828081293E-2</v>
      </c>
      <c r="Q10546">
        <f t="shared" si="1987"/>
        <v>0.35298999999999997</v>
      </c>
      <c r="R10546">
        <f t="shared" si="1981"/>
        <v>1</v>
      </c>
      <c r="S10546">
        <f t="shared" si="1982"/>
        <v>-1.763434828081293E-2</v>
      </c>
      <c r="T10546" s="6">
        <f t="shared" si="1988"/>
        <v>105.89999999999999</v>
      </c>
      <c r="U10546">
        <f t="shared" si="1983"/>
        <v>-0.9516</v>
      </c>
      <c r="V10546" s="16">
        <f t="shared" si="1984"/>
        <v>0.52171299172249863</v>
      </c>
    </row>
    <row r="10547" spans="4:22" ht="15.75" x14ac:dyDescent="0.25">
      <c r="D10547" s="27">
        <v>36109</v>
      </c>
      <c r="E10547">
        <v>314</v>
      </c>
      <c r="F10547">
        <v>2.639E-2</v>
      </c>
      <c r="G10547">
        <v>0.8</v>
      </c>
      <c r="H10547">
        <v>0.23586016240670488</v>
      </c>
      <c r="I10547" s="20">
        <f t="shared" si="1985"/>
        <v>9.3258320612229634E-2</v>
      </c>
      <c r="J10547">
        <f t="shared" si="1986"/>
        <v>1.1340211786447124E-2</v>
      </c>
      <c r="K10547" s="16">
        <f t="shared" si="1977"/>
        <v>0.73003351826167362</v>
      </c>
      <c r="L10547" s="16">
        <f t="shared" si="1978"/>
        <v>1.5533823451627234E-2</v>
      </c>
      <c r="M10547" s="6"/>
      <c r="N10547" s="6">
        <f t="shared" si="1979"/>
        <v>0.18868812992536391</v>
      </c>
      <c r="O10547" s="6"/>
      <c r="P10547" s="6">
        <f t="shared" si="1980"/>
        <v>0.21134145652040628</v>
      </c>
      <c r="Q10547">
        <f t="shared" si="1987"/>
        <v>0.35298999999999997</v>
      </c>
      <c r="R10547">
        <f t="shared" si="1981"/>
        <v>1</v>
      </c>
      <c r="S10547">
        <f t="shared" si="1982"/>
        <v>0.21134145652040628</v>
      </c>
      <c r="T10547" s="6">
        <f t="shared" si="1988"/>
        <v>105.89999999999999</v>
      </c>
      <c r="U10547">
        <f t="shared" si="1983"/>
        <v>2.9451394279550881E-2</v>
      </c>
      <c r="V10547" s="16">
        <f t="shared" si="1984"/>
        <v>0.43016219976140668</v>
      </c>
    </row>
    <row r="10548" spans="4:22" ht="15.75" x14ac:dyDescent="0.25">
      <c r="D10548" s="27">
        <v>36110</v>
      </c>
      <c r="E10548">
        <v>315</v>
      </c>
      <c r="F10548">
        <v>-9.7919999999999993E-2</v>
      </c>
      <c r="G10548">
        <v>0</v>
      </c>
      <c r="H10548">
        <v>0.16323288612883774</v>
      </c>
      <c r="I10548" s="20">
        <f t="shared" si="1985"/>
        <v>8.9589582172419857E-2</v>
      </c>
      <c r="J10548">
        <f t="shared" si="1986"/>
        <v>1.0894093192166254E-2</v>
      </c>
      <c r="K10548" s="16">
        <f t="shared" si="1977"/>
        <v>0.73003351826167362</v>
      </c>
      <c r="L10548" s="16">
        <f t="shared" si="1978"/>
        <v>1.4922730148208578E-2</v>
      </c>
      <c r="M10548" s="6"/>
      <c r="N10548" s="6">
        <f t="shared" si="1979"/>
        <v>0.13058630890307019</v>
      </c>
      <c r="O10548" s="6"/>
      <c r="P10548" s="6">
        <f t="shared" si="1980"/>
        <v>0.15323963549811256</v>
      </c>
      <c r="Q10548">
        <f t="shared" si="1987"/>
        <v>0.35298999999999997</v>
      </c>
      <c r="R10548">
        <f t="shared" si="1981"/>
        <v>1</v>
      </c>
      <c r="S10548">
        <f t="shared" si="1982"/>
        <v>0.15323963549811256</v>
      </c>
      <c r="T10548" s="6">
        <f t="shared" si="1988"/>
        <v>105.76941369109693</v>
      </c>
      <c r="U10548">
        <f t="shared" si="1983"/>
        <v>-1.9584000000000001E-2</v>
      </c>
      <c r="V10548" s="16">
        <f t="shared" si="1984"/>
        <v>0.34651841973970732</v>
      </c>
    </row>
    <row r="10549" spans="4:22" ht="15.75" x14ac:dyDescent="0.25">
      <c r="D10549" s="27">
        <v>36111</v>
      </c>
      <c r="E10549">
        <v>316</v>
      </c>
      <c r="F10549">
        <v>8.0560000000000007E-2</v>
      </c>
      <c r="G10549">
        <v>0.1</v>
      </c>
      <c r="H10549">
        <v>0.16753328959084493</v>
      </c>
      <c r="I10549" s="20">
        <f t="shared" si="1985"/>
        <v>8.7676623959443797E-2</v>
      </c>
      <c r="J10549">
        <f t="shared" si="1986"/>
        <v>1.0661477473468366E-2</v>
      </c>
      <c r="K10549" s="16">
        <f t="shared" si="1977"/>
        <v>0.73126238932138099</v>
      </c>
      <c r="L10549" s="16">
        <f t="shared" si="1978"/>
        <v>1.4579551237911095E-2</v>
      </c>
      <c r="M10549" s="6"/>
      <c r="N10549" s="6">
        <f t="shared" si="1979"/>
        <v>0.13402663167267595</v>
      </c>
      <c r="O10549" s="6"/>
      <c r="P10549" s="6">
        <f t="shared" si="1980"/>
        <v>0.15667995826771833</v>
      </c>
      <c r="Q10549">
        <f t="shared" si="1987"/>
        <v>0.35256471230365644</v>
      </c>
      <c r="R10549">
        <f t="shared" si="1981"/>
        <v>1</v>
      </c>
      <c r="S10549">
        <f t="shared" si="1982"/>
        <v>0.15667995826771833</v>
      </c>
      <c r="T10549" s="6">
        <f t="shared" si="1988"/>
        <v>105.73538705942426</v>
      </c>
      <c r="U10549">
        <f t="shared" si="1983"/>
        <v>8.9905430964782845E-2</v>
      </c>
      <c r="V10549" s="16">
        <f t="shared" si="1984"/>
        <v>0.29879354647743755</v>
      </c>
    </row>
    <row r="10550" spans="4:22" ht="15.75" x14ac:dyDescent="0.25">
      <c r="D10550" s="27">
        <v>36112</v>
      </c>
      <c r="E10550">
        <v>317</v>
      </c>
      <c r="F10550">
        <v>-0.1993</v>
      </c>
      <c r="G10550">
        <v>0.6</v>
      </c>
      <c r="H10550">
        <v>6.0773853233502359E-2</v>
      </c>
      <c r="I10550" s="20">
        <f t="shared" si="1985"/>
        <v>8.5027899242277882E-2</v>
      </c>
      <c r="J10550">
        <f t="shared" si="1986"/>
        <v>1.033939254786099E-2</v>
      </c>
      <c r="K10550" s="16">
        <f t="shared" si="1977"/>
        <v>0.73159012309847182</v>
      </c>
      <c r="L10550" s="16">
        <f t="shared" si="1978"/>
        <v>1.4132766724721501E-2</v>
      </c>
      <c r="M10550" s="6"/>
      <c r="N10550" s="6">
        <f t="shared" si="1979"/>
        <v>4.8619082586801893E-2</v>
      </c>
      <c r="O10550" s="6"/>
      <c r="P10550" s="6">
        <f t="shared" si="1980"/>
        <v>7.1272409181844271E-2</v>
      </c>
      <c r="Q10550">
        <f t="shared" si="1987"/>
        <v>0.35245129019808086</v>
      </c>
      <c r="R10550">
        <f t="shared" si="1981"/>
        <v>1</v>
      </c>
      <c r="S10550">
        <f t="shared" si="1982"/>
        <v>7.1272409181844271E-2</v>
      </c>
      <c r="T10550" s="6">
        <f t="shared" si="1988"/>
        <v>105.89999999999999</v>
      </c>
      <c r="U10550">
        <f t="shared" si="1983"/>
        <v>-3.9860000000000007E-2</v>
      </c>
      <c r="V10550" s="16">
        <f t="shared" si="1984"/>
        <v>0.23581077361542252</v>
      </c>
    </row>
    <row r="10551" spans="4:22" ht="15.75" x14ac:dyDescent="0.25">
      <c r="D10551" s="27">
        <v>36113</v>
      </c>
      <c r="E10551">
        <v>318</v>
      </c>
      <c r="F10551">
        <v>-2.1219999999999999</v>
      </c>
      <c r="G10551">
        <v>0.3</v>
      </c>
      <c r="H10551">
        <v>4.8175223454056067E-2</v>
      </c>
      <c r="I10551" s="20">
        <f t="shared" si="1985"/>
        <v>7.9737804917984476E-2</v>
      </c>
      <c r="J10551">
        <f t="shared" si="1986"/>
        <v>9.6961170780269119E-3</v>
      </c>
      <c r="K10551" s="16">
        <f t="shared" si="1977"/>
        <v>0.73003351826167362</v>
      </c>
      <c r="L10551" s="16">
        <f t="shared" si="1978"/>
        <v>1.3281742324811215E-2</v>
      </c>
      <c r="M10551" s="6"/>
      <c r="N10551" s="6">
        <f t="shared" si="1979"/>
        <v>3.8540178763244858E-2</v>
      </c>
      <c r="O10551" s="6"/>
      <c r="P10551" s="6">
        <f t="shared" si="1980"/>
        <v>6.1193505358287235E-2</v>
      </c>
      <c r="Q10551">
        <f t="shared" si="1987"/>
        <v>0.35298999999999997</v>
      </c>
      <c r="R10551">
        <f t="shared" si="1981"/>
        <v>1</v>
      </c>
      <c r="S10551">
        <f t="shared" si="1982"/>
        <v>6.1193505358287235E-2</v>
      </c>
      <c r="T10551" s="6">
        <f t="shared" si="1988"/>
        <v>105.89999999999999</v>
      </c>
      <c r="U10551">
        <f t="shared" si="1983"/>
        <v>-0.4244</v>
      </c>
      <c r="V10551" s="16">
        <f t="shared" si="1984"/>
        <v>0.1130248006699251</v>
      </c>
    </row>
    <row r="10552" spans="4:22" ht="15.75" x14ac:dyDescent="0.25">
      <c r="D10552" s="27">
        <v>36114</v>
      </c>
      <c r="E10552">
        <v>319</v>
      </c>
      <c r="F10552">
        <v>-2.39</v>
      </c>
      <c r="G10552">
        <v>0.6</v>
      </c>
      <c r="H10552">
        <v>0.18056161240787952</v>
      </c>
      <c r="I10552" s="20">
        <f t="shared" si="1985"/>
        <v>7.5298610585098638E-2</v>
      </c>
      <c r="J10552">
        <f t="shared" si="1986"/>
        <v>9.1563110471479942E-3</v>
      </c>
      <c r="K10552" s="16">
        <f t="shared" si="1977"/>
        <v>0.73003351826167362</v>
      </c>
      <c r="L10552" s="16">
        <f t="shared" si="1978"/>
        <v>1.2542315959615982E-2</v>
      </c>
      <c r="M10552" s="6"/>
      <c r="N10552" s="6">
        <f t="shared" si="1979"/>
        <v>0.14444928992630363</v>
      </c>
      <c r="O10552" s="6"/>
      <c r="P10552" s="6">
        <f t="shared" si="1980"/>
        <v>0.167102616521346</v>
      </c>
      <c r="Q10552">
        <f t="shared" si="1987"/>
        <v>0.35298999999999997</v>
      </c>
      <c r="R10552">
        <f t="shared" si="1981"/>
        <v>1</v>
      </c>
      <c r="S10552">
        <f t="shared" si="1982"/>
        <v>0.167102616521346</v>
      </c>
      <c r="T10552" s="6">
        <f t="shared" si="1988"/>
        <v>105.89999999999999</v>
      </c>
      <c r="U10552">
        <f t="shared" si="1983"/>
        <v>-0.47800000000000004</v>
      </c>
      <c r="V10552" s="16">
        <f t="shared" si="1984"/>
        <v>3.1060321715368627E-3</v>
      </c>
    </row>
    <row r="10553" spans="4:22" ht="15.75" x14ac:dyDescent="0.25">
      <c r="D10553" s="27">
        <v>36115</v>
      </c>
      <c r="E10553">
        <v>320</v>
      </c>
      <c r="F10553">
        <v>-2.16</v>
      </c>
      <c r="G10553">
        <v>0.1</v>
      </c>
      <c r="H10553">
        <v>0.31548287953253951</v>
      </c>
      <c r="I10553" s="20">
        <f t="shared" si="1985"/>
        <v>7.2111773367100104E-2</v>
      </c>
      <c r="J10553">
        <f t="shared" si="1986"/>
        <v>8.7687916414393718E-3</v>
      </c>
      <c r="K10553" s="16">
        <f t="shared" si="1977"/>
        <v>0.73003351826167362</v>
      </c>
      <c r="L10553" s="16">
        <f t="shared" si="1978"/>
        <v>1.2011491831661737E-2</v>
      </c>
      <c r="M10553" s="6"/>
      <c r="N10553" s="6">
        <f t="shared" si="1979"/>
        <v>0.25238630362603159</v>
      </c>
      <c r="O10553" s="6"/>
      <c r="P10553" s="6">
        <f t="shared" si="1980"/>
        <v>0.27503963022107397</v>
      </c>
      <c r="Q10553">
        <f t="shared" si="1987"/>
        <v>0.35298999999999997</v>
      </c>
      <c r="R10553">
        <f t="shared" si="1981"/>
        <v>1</v>
      </c>
      <c r="S10553">
        <f t="shared" si="1982"/>
        <v>0.27503963022107397</v>
      </c>
      <c r="T10553" s="6">
        <f t="shared" si="1988"/>
        <v>105.74761369637396</v>
      </c>
      <c r="U10553">
        <f t="shared" si="1983"/>
        <v>-0.43200000000000005</v>
      </c>
      <c r="V10553" s="16">
        <f t="shared" si="1984"/>
        <v>-7.7814970074569265E-2</v>
      </c>
    </row>
    <row r="10554" spans="4:22" ht="15.75" x14ac:dyDescent="0.25">
      <c r="D10554" s="27">
        <v>36116</v>
      </c>
      <c r="E10554">
        <v>321</v>
      </c>
      <c r="F10554">
        <v>-2.617</v>
      </c>
      <c r="G10554">
        <v>0.7</v>
      </c>
      <c r="H10554">
        <v>0.24136648571012009</v>
      </c>
      <c r="I10554" s="20">
        <f t="shared" si="1985"/>
        <v>6.9055433319816895E-2</v>
      </c>
      <c r="J10554">
        <f t="shared" si="1986"/>
        <v>8.3971406916897341E-3</v>
      </c>
      <c r="K10554" s="16">
        <f t="shared" si="1977"/>
        <v>0.73147235999023374</v>
      </c>
      <c r="L10554" s="16">
        <f t="shared" si="1978"/>
        <v>1.1479778527519274E-2</v>
      </c>
      <c r="M10554" s="6"/>
      <c r="N10554" s="6">
        <f t="shared" si="1979"/>
        <v>0.1930931885680961</v>
      </c>
      <c r="O10554" s="6"/>
      <c r="P10554" s="6">
        <f t="shared" si="1980"/>
        <v>0.21574651516313847</v>
      </c>
      <c r="Q10554">
        <f t="shared" si="1987"/>
        <v>0.35249204565457987</v>
      </c>
      <c r="R10554">
        <f t="shared" si="1981"/>
        <v>1</v>
      </c>
      <c r="S10554">
        <f t="shared" si="1982"/>
        <v>0.21574651516313847</v>
      </c>
      <c r="T10554" s="6">
        <f t="shared" si="1988"/>
        <v>105.89999999999999</v>
      </c>
      <c r="U10554">
        <f t="shared" si="1983"/>
        <v>-0.52339999999999998</v>
      </c>
      <c r="V10554" s="16">
        <f t="shared" si="1984"/>
        <v>-0.16068485589865683</v>
      </c>
    </row>
    <row r="10555" spans="4:22" ht="15.75" x14ac:dyDescent="0.25">
      <c r="D10555" s="27">
        <v>36117</v>
      </c>
      <c r="E10555">
        <v>322</v>
      </c>
      <c r="F10555">
        <v>-3.444</v>
      </c>
      <c r="G10555">
        <v>0</v>
      </c>
      <c r="H10555">
        <v>0.1488992783015459</v>
      </c>
      <c r="I10555" s="20">
        <f t="shared" si="1985"/>
        <v>6.5229754448929839E-2</v>
      </c>
      <c r="J10555">
        <f t="shared" si="1986"/>
        <v>7.9319381409898686E-3</v>
      </c>
      <c r="K10555" s="16">
        <f t="shared" si="1977"/>
        <v>0.73003351826167362</v>
      </c>
      <c r="L10555" s="16">
        <f t="shared" si="1978"/>
        <v>1.0865169807376899E-2</v>
      </c>
      <c r="M10555" s="6"/>
      <c r="N10555" s="6">
        <f t="shared" si="1979"/>
        <v>0.11911942264123672</v>
      </c>
      <c r="O10555" s="6"/>
      <c r="P10555" s="6">
        <f t="shared" si="1980"/>
        <v>0.14177274923627908</v>
      </c>
      <c r="Q10555">
        <f t="shared" si="1987"/>
        <v>0.35298999999999997</v>
      </c>
      <c r="R10555">
        <f t="shared" si="1981"/>
        <v>1</v>
      </c>
      <c r="S10555">
        <f t="shared" si="1982"/>
        <v>0.14177274923627908</v>
      </c>
      <c r="T10555" s="6">
        <f t="shared" si="1988"/>
        <v>105.78088057735876</v>
      </c>
      <c r="U10555">
        <f t="shared" si="1983"/>
        <v>-0.68880000000000008</v>
      </c>
      <c r="V10555" s="16">
        <f t="shared" si="1984"/>
        <v>-0.25890368901559069</v>
      </c>
    </row>
    <row r="10556" spans="4:22" ht="15.75" x14ac:dyDescent="0.25">
      <c r="D10556" s="27">
        <v>36118</v>
      </c>
      <c r="E10556">
        <v>323</v>
      </c>
      <c r="F10556">
        <v>-6.1150000000000002</v>
      </c>
      <c r="G10556">
        <v>0.4</v>
      </c>
      <c r="H10556">
        <v>-0.20083490330279449</v>
      </c>
      <c r="I10556" s="20">
        <f t="shared" si="1985"/>
        <v>5.8845607428083015E-2</v>
      </c>
      <c r="J10556">
        <f t="shared" si="1986"/>
        <v>7.1556258632548943E-3</v>
      </c>
      <c r="K10556" s="16">
        <f t="shared" si="1977"/>
        <v>0.7311519438919829</v>
      </c>
      <c r="L10556" s="16">
        <f t="shared" si="1978"/>
        <v>9.786783613218478E-3</v>
      </c>
      <c r="M10556" s="6"/>
      <c r="N10556" s="6">
        <f t="shared" si="1979"/>
        <v>-0.16066792264223562</v>
      </c>
      <c r="O10556" s="6"/>
      <c r="P10556" s="6">
        <f t="shared" si="1980"/>
        <v>-0.13801459604719324</v>
      </c>
      <c r="Q10556">
        <f t="shared" si="1987"/>
        <v>0.35260293525786252</v>
      </c>
      <c r="R10556">
        <f t="shared" si="1981"/>
        <v>1</v>
      </c>
      <c r="S10556">
        <f t="shared" si="1982"/>
        <v>-0.13801459604719324</v>
      </c>
      <c r="T10556" s="6">
        <f t="shared" si="1988"/>
        <v>105.89999999999999</v>
      </c>
      <c r="U10556">
        <f t="shared" si="1983"/>
        <v>-1.2230000000000001</v>
      </c>
      <c r="V10556" s="16">
        <f t="shared" si="1984"/>
        <v>-0.43820628189684729</v>
      </c>
    </row>
    <row r="10557" spans="4:22" ht="15.75" x14ac:dyDescent="0.25">
      <c r="D10557" s="27">
        <v>36119</v>
      </c>
      <c r="E10557">
        <v>324</v>
      </c>
      <c r="F10557">
        <v>-8.5670000000000002</v>
      </c>
      <c r="G10557">
        <v>0.1</v>
      </c>
      <c r="H10557">
        <v>-0.25562494197445168</v>
      </c>
      <c r="I10557" s="20">
        <f t="shared" si="1985"/>
        <v>5.0711976978383838E-2</v>
      </c>
      <c r="J10557">
        <f t="shared" si="1986"/>
        <v>6.1665764005714744E-3</v>
      </c>
      <c r="K10557" s="16">
        <f t="shared" si="1977"/>
        <v>0.73003351826167362</v>
      </c>
      <c r="L10557" s="16">
        <f t="shared" si="1978"/>
        <v>8.4469770857303617E-3</v>
      </c>
      <c r="M10557" s="6"/>
      <c r="N10557" s="6">
        <f t="shared" si="1979"/>
        <v>-0.20449995357956136</v>
      </c>
      <c r="O10557" s="6"/>
      <c r="P10557" s="6">
        <f t="shared" si="1980"/>
        <v>-0.18184662698451898</v>
      </c>
      <c r="Q10557">
        <f t="shared" si="1987"/>
        <v>0.35298999999999997</v>
      </c>
      <c r="R10557">
        <f t="shared" si="1981"/>
        <v>1</v>
      </c>
      <c r="S10557">
        <f t="shared" si="1982"/>
        <v>-0.18184662698451898</v>
      </c>
      <c r="T10557" s="6">
        <f t="shared" si="1988"/>
        <v>105.89999999999999</v>
      </c>
      <c r="U10557">
        <f t="shared" si="1983"/>
        <v>-1.7134</v>
      </c>
      <c r="V10557" s="16">
        <f t="shared" si="1984"/>
        <v>-0.6753667579579189</v>
      </c>
    </row>
    <row r="10558" spans="4:22" ht="15.75" x14ac:dyDescent="0.25">
      <c r="D10558" s="27">
        <v>36120</v>
      </c>
      <c r="E10558">
        <v>325</v>
      </c>
      <c r="F10558">
        <v>-2.105</v>
      </c>
      <c r="G10558">
        <v>0.3</v>
      </c>
      <c r="H10558">
        <v>0.29452358447680882</v>
      </c>
      <c r="I10558" s="20">
        <f t="shared" si="1985"/>
        <v>5.2269207820469454E-2</v>
      </c>
      <c r="J10558">
        <f t="shared" si="1986"/>
        <v>6.3559356709690859E-3</v>
      </c>
      <c r="K10558" s="16">
        <f t="shared" si="1977"/>
        <v>0.73003351826167362</v>
      </c>
      <c r="L10558" s="16">
        <f t="shared" si="1978"/>
        <v>8.7063614368057835E-3</v>
      </c>
      <c r="M10558" s="6"/>
      <c r="N10558" s="6">
        <f t="shared" si="1979"/>
        <v>0.23561886758144707</v>
      </c>
      <c r="O10558" s="6"/>
      <c r="P10558" s="6">
        <f t="shared" si="1980"/>
        <v>0.25827219417648944</v>
      </c>
      <c r="Q10558">
        <f t="shared" si="1987"/>
        <v>0.35298999999999997</v>
      </c>
      <c r="R10558">
        <f t="shared" si="1981"/>
        <v>1</v>
      </c>
      <c r="S10558">
        <f t="shared" si="1982"/>
        <v>0.25827219417648944</v>
      </c>
      <c r="T10558" s="6">
        <f t="shared" si="1988"/>
        <v>105.89999999999999</v>
      </c>
      <c r="U10558">
        <f t="shared" si="1983"/>
        <v>-0.42100000000000004</v>
      </c>
      <c r="V10558" s="16">
        <f t="shared" si="1984"/>
        <v>-0.62805963861204739</v>
      </c>
    </row>
    <row r="10559" spans="4:22" ht="15.75" x14ac:dyDescent="0.25">
      <c r="D10559" s="27">
        <v>36121</v>
      </c>
      <c r="E10559">
        <v>326</v>
      </c>
      <c r="F10559">
        <v>0.6583</v>
      </c>
      <c r="G10559">
        <v>1.5</v>
      </c>
      <c r="H10559">
        <v>0.84930543301998185</v>
      </c>
      <c r="I10559" s="20">
        <f t="shared" si="1985"/>
        <v>6.1012824879037329E-2</v>
      </c>
      <c r="J10559">
        <f t="shared" si="1986"/>
        <v>7.4191595052909391E-3</v>
      </c>
      <c r="K10559" s="16">
        <f t="shared" si="1977"/>
        <v>0.73003351826167362</v>
      </c>
      <c r="L10559" s="16">
        <f t="shared" si="1978"/>
        <v>1.0162765571308482E-2</v>
      </c>
      <c r="M10559" s="6"/>
      <c r="N10559" s="6">
        <f t="shared" si="1979"/>
        <v>0.6794443464159855</v>
      </c>
      <c r="O10559" s="6"/>
      <c r="P10559" s="6">
        <f t="shared" si="1980"/>
        <v>0.70209767301102788</v>
      </c>
      <c r="Q10559">
        <f t="shared" si="1987"/>
        <v>0.35298999999999997</v>
      </c>
      <c r="R10559">
        <f t="shared" si="1981"/>
        <v>1</v>
      </c>
      <c r="S10559">
        <f t="shared" si="1982"/>
        <v>0.70209767301102788</v>
      </c>
      <c r="T10559" s="6">
        <f t="shared" si="1988"/>
        <v>105.89999999999999</v>
      </c>
      <c r="U10559">
        <f t="shared" si="1983"/>
        <v>0.73466664851187358</v>
      </c>
      <c r="V10559" s="16">
        <f t="shared" si="1984"/>
        <v>-0.37461985890862931</v>
      </c>
    </row>
    <row r="10560" spans="4:22" ht="15.75" x14ac:dyDescent="0.25">
      <c r="D10560" s="27">
        <v>36122</v>
      </c>
      <c r="E10560">
        <v>327</v>
      </c>
      <c r="F10560">
        <v>-3.7490000000000001</v>
      </c>
      <c r="G10560">
        <v>0</v>
      </c>
      <c r="H10560">
        <v>0.31882540115758318</v>
      </c>
      <c r="I10560" s="20">
        <f t="shared" si="1985"/>
        <v>5.8538143778354305E-2</v>
      </c>
      <c r="J10560">
        <f t="shared" si="1986"/>
        <v>7.1182382834478839E-3</v>
      </c>
      <c r="K10560" s="16">
        <f t="shared" si="1977"/>
        <v>0.73003351826167362</v>
      </c>
      <c r="L10560" s="16">
        <f t="shared" si="1978"/>
        <v>9.7505636458960765E-3</v>
      </c>
      <c r="M10560" s="6"/>
      <c r="N10560" s="6">
        <f t="shared" si="1979"/>
        <v>0.25506032092606656</v>
      </c>
      <c r="O10560" s="6"/>
      <c r="P10560" s="6">
        <f t="shared" si="1980"/>
        <v>0.27771364752110894</v>
      </c>
      <c r="Q10560">
        <f t="shared" si="1987"/>
        <v>0.35298999999999997</v>
      </c>
      <c r="R10560">
        <f t="shared" si="1981"/>
        <v>1</v>
      </c>
      <c r="S10560">
        <f t="shared" si="1982"/>
        <v>0.27771364752110894</v>
      </c>
      <c r="T10560" s="6">
        <f t="shared" si="1988"/>
        <v>105.64493967907393</v>
      </c>
      <c r="U10560">
        <f t="shared" si="1983"/>
        <v>-0.74980000000000002</v>
      </c>
      <c r="V10560" s="16">
        <f t="shared" si="1984"/>
        <v>-0.44439584635800594</v>
      </c>
    </row>
    <row r="10561" spans="4:22" ht="15.75" x14ac:dyDescent="0.25">
      <c r="D10561" s="27">
        <v>36123</v>
      </c>
      <c r="E10561">
        <v>328</v>
      </c>
      <c r="F10561">
        <v>-1.2310000000000001</v>
      </c>
      <c r="G10561">
        <v>0.1</v>
      </c>
      <c r="H10561">
        <v>9.905283107241554E-2</v>
      </c>
      <c r="I10561" s="20">
        <f t="shared" si="1985"/>
        <v>6.0038054411368037E-2</v>
      </c>
      <c r="J10561">
        <f t="shared" si="1986"/>
        <v>7.3006274164223537E-3</v>
      </c>
      <c r="K10561" s="16">
        <f t="shared" si="1977"/>
        <v>0.73246128371981478</v>
      </c>
      <c r="L10561" s="16">
        <f t="shared" si="1978"/>
        <v>9.9672536674512216E-3</v>
      </c>
      <c r="M10561" s="6"/>
      <c r="N10561" s="6">
        <f t="shared" si="1979"/>
        <v>7.924226485793244E-2</v>
      </c>
      <c r="O10561" s="6"/>
      <c r="P10561" s="6">
        <f t="shared" si="1980"/>
        <v>0.10189559145297482</v>
      </c>
      <c r="Q10561">
        <f t="shared" si="1987"/>
        <v>0.35214979893024645</v>
      </c>
      <c r="R10561">
        <f t="shared" si="1981"/>
        <v>1</v>
      </c>
      <c r="S10561">
        <f t="shared" si="1982"/>
        <v>0.10189559145297482</v>
      </c>
      <c r="T10561" s="6">
        <f t="shared" si="1988"/>
        <v>105.665697414216</v>
      </c>
      <c r="U10561">
        <f t="shared" si="1983"/>
        <v>-0.24620000000000003</v>
      </c>
      <c r="V10561" s="16">
        <f t="shared" si="1984"/>
        <v>-0.40753539087716312</v>
      </c>
    </row>
    <row r="10562" spans="4:22" ht="15.75" x14ac:dyDescent="0.25">
      <c r="D10562" s="27">
        <v>36124</v>
      </c>
      <c r="E10562">
        <v>329</v>
      </c>
      <c r="F10562">
        <v>0.62849999999999995</v>
      </c>
      <c r="G10562">
        <v>0.4</v>
      </c>
      <c r="H10562">
        <v>7.8303974543737137E-2</v>
      </c>
      <c r="I10562" s="20">
        <f t="shared" si="1985"/>
        <v>6.7587336360635311E-2</v>
      </c>
      <c r="J10562">
        <f t="shared" si="1986"/>
        <v>8.2186201014532532E-3</v>
      </c>
      <c r="K10562" s="16">
        <f t="shared" si="1977"/>
        <v>0.73226135176629681</v>
      </c>
      <c r="L10562" s="16">
        <f t="shared" si="1978"/>
        <v>1.1223615832829381E-2</v>
      </c>
      <c r="M10562" s="6"/>
      <c r="N10562" s="6">
        <f t="shared" si="1979"/>
        <v>6.2643179634989707E-2</v>
      </c>
      <c r="O10562" s="6"/>
      <c r="P10562" s="6">
        <f t="shared" si="1980"/>
        <v>8.5296506230032085E-2</v>
      </c>
      <c r="Q10562">
        <f t="shared" si="1987"/>
        <v>0.35221899138071999</v>
      </c>
      <c r="R10562">
        <f t="shared" si="1981"/>
        <v>1</v>
      </c>
      <c r="S10562">
        <f t="shared" si="1982"/>
        <v>8.5296506230032085E-2</v>
      </c>
      <c r="T10562" s="6">
        <f t="shared" si="1988"/>
        <v>105.89999999999999</v>
      </c>
      <c r="U10562">
        <f t="shared" si="1983"/>
        <v>0.70140967429699608</v>
      </c>
      <c r="V10562" s="16">
        <f t="shared" si="1984"/>
        <v>-0.20129383255652741</v>
      </c>
    </row>
    <row r="10563" spans="4:22" ht="15.75" x14ac:dyDescent="0.25">
      <c r="D10563" s="27">
        <v>36125</v>
      </c>
      <c r="E10563">
        <v>330</v>
      </c>
      <c r="F10563">
        <v>0.90759999999999996</v>
      </c>
      <c r="G10563">
        <v>2.4</v>
      </c>
      <c r="H10563">
        <v>0.30838375403426832</v>
      </c>
      <c r="I10563" s="20">
        <f t="shared" si="1985"/>
        <v>7.615344471621445E-2</v>
      </c>
      <c r="J10563">
        <f t="shared" si="1986"/>
        <v>9.2602588774916769E-3</v>
      </c>
      <c r="K10563" s="16">
        <f t="shared" si="1977"/>
        <v>0.73003351826167362</v>
      </c>
      <c r="L10563" s="16">
        <f t="shared" si="1978"/>
        <v>1.2684703709963663E-2</v>
      </c>
      <c r="M10563" s="6"/>
      <c r="N10563" s="6">
        <f t="shared" si="1979"/>
        <v>0.24670700322741468</v>
      </c>
      <c r="O10563" s="6"/>
      <c r="P10563" s="6">
        <f t="shared" si="1980"/>
        <v>0.26936032982245706</v>
      </c>
      <c r="Q10563">
        <f t="shared" si="1987"/>
        <v>0.35298999999999997</v>
      </c>
      <c r="R10563">
        <f t="shared" si="1981"/>
        <v>1</v>
      </c>
      <c r="S10563">
        <f t="shared" si="1982"/>
        <v>0.26936032982245706</v>
      </c>
      <c r="T10563" s="6">
        <f t="shared" si="1988"/>
        <v>105.89999999999999</v>
      </c>
      <c r="U10563">
        <f t="shared" si="1983"/>
        <v>1.0128869059537846</v>
      </c>
      <c r="V10563" s="16">
        <f t="shared" si="1984"/>
        <v>2.4519452030243E-2</v>
      </c>
    </row>
    <row r="10564" spans="4:22" ht="15.75" x14ac:dyDescent="0.25">
      <c r="D10564" s="27">
        <v>36126</v>
      </c>
      <c r="E10564">
        <v>331</v>
      </c>
      <c r="F10564">
        <v>-0.18329999999999999</v>
      </c>
      <c r="G10564">
        <v>1.1000000000000001</v>
      </c>
      <c r="H10564">
        <v>2.4016257614406816E-2</v>
      </c>
      <c r="I10564" s="20">
        <f t="shared" si="1985"/>
        <v>7.5698622610659252E-2</v>
      </c>
      <c r="J10564">
        <f t="shared" si="1986"/>
        <v>9.2049525094561654E-3</v>
      </c>
      <c r="K10564" s="16">
        <f t="shared" si="1977"/>
        <v>0.73003351826167362</v>
      </c>
      <c r="L10564" s="16">
        <f t="shared" si="1978"/>
        <v>1.2608945040461467E-2</v>
      </c>
      <c r="M10564" s="6"/>
      <c r="N10564" s="6">
        <f t="shared" si="1979"/>
        <v>1.9213006091525455E-2</v>
      </c>
      <c r="O10564" s="6"/>
      <c r="P10564" s="6">
        <f t="shared" si="1980"/>
        <v>4.1866332686567836E-2</v>
      </c>
      <c r="Q10564">
        <f t="shared" si="1987"/>
        <v>0.35298999999999997</v>
      </c>
      <c r="R10564">
        <f t="shared" si="1981"/>
        <v>1</v>
      </c>
      <c r="S10564">
        <f t="shared" si="1982"/>
        <v>4.1866332686567836E-2</v>
      </c>
      <c r="T10564" s="6">
        <f t="shared" si="1988"/>
        <v>105.89999999999999</v>
      </c>
      <c r="U10564">
        <f t="shared" si="1983"/>
        <v>-3.6659999999999998E-2</v>
      </c>
      <c r="V10564" s="16">
        <f t="shared" si="1984"/>
        <v>1.3141300018774076E-2</v>
      </c>
    </row>
    <row r="10565" spans="4:22" ht="15.75" x14ac:dyDescent="0.25">
      <c r="D10565" s="27">
        <v>36127</v>
      </c>
      <c r="E10565">
        <v>332</v>
      </c>
      <c r="F10565">
        <v>9.0969999999999995E-2</v>
      </c>
      <c r="G10565">
        <v>0.1</v>
      </c>
      <c r="H10565">
        <v>3.3308766596641688E-3</v>
      </c>
      <c r="I10565" s="20">
        <f t="shared" si="1985"/>
        <v>7.6356110376373271E-2</v>
      </c>
      <c r="J10565">
        <f t="shared" si="1986"/>
        <v>9.2849030217669899E-3</v>
      </c>
      <c r="K10565" s="16">
        <f t="shared" si="1977"/>
        <v>0.73003351826167362</v>
      </c>
      <c r="L10565" s="16">
        <f t="shared" si="1978"/>
        <v>1.2718461261718265E-2</v>
      </c>
      <c r="M10565" s="6"/>
      <c r="N10565" s="6">
        <f t="shared" si="1979"/>
        <v>2.6647013277313353E-3</v>
      </c>
      <c r="O10565" s="6"/>
      <c r="P10565" s="6">
        <f t="shared" si="1980"/>
        <v>2.5318027922773712E-2</v>
      </c>
      <c r="Q10565">
        <f t="shared" si="1987"/>
        <v>0.35298999999999997</v>
      </c>
      <c r="R10565">
        <f t="shared" si="1981"/>
        <v>1</v>
      </c>
      <c r="S10565">
        <f t="shared" si="1982"/>
        <v>2.5318027922773712E-2</v>
      </c>
      <c r="T10565" s="6">
        <f t="shared" si="1988"/>
        <v>105.89999999999999</v>
      </c>
      <c r="U10565">
        <f t="shared" si="1983"/>
        <v>0.1015230518230672</v>
      </c>
      <c r="V10565" s="16">
        <f t="shared" si="1984"/>
        <v>2.9578534640817659E-2</v>
      </c>
    </row>
    <row r="10566" spans="4:22" ht="15.75" x14ac:dyDescent="0.25">
      <c r="D10566" s="27">
        <v>36128</v>
      </c>
      <c r="E10566">
        <v>333</v>
      </c>
      <c r="F10566">
        <v>-0.2049</v>
      </c>
      <c r="G10566">
        <v>0</v>
      </c>
      <c r="H10566">
        <v>-6.9170519166194292E-3</v>
      </c>
      <c r="I10566" s="20">
        <f t="shared" si="1985"/>
        <v>7.5830983878720101E-2</v>
      </c>
      <c r="J10566">
        <f t="shared" si="1986"/>
        <v>9.2210476396523636E-3</v>
      </c>
      <c r="K10566" s="16">
        <f t="shared" si="1977"/>
        <v>0.73003351826167362</v>
      </c>
      <c r="L10566" s="16">
        <f t="shared" si="1978"/>
        <v>1.2630992151715377E-2</v>
      </c>
      <c r="M10566" s="6"/>
      <c r="N10566" s="6">
        <f t="shared" si="1979"/>
        <v>-5.5336415332955437E-3</v>
      </c>
      <c r="O10566" s="6"/>
      <c r="P10566" s="6">
        <f t="shared" si="1980"/>
        <v>1.7119685061746832E-2</v>
      </c>
      <c r="Q10566">
        <f t="shared" si="1987"/>
        <v>0.35298999999999997</v>
      </c>
      <c r="R10566">
        <f t="shared" si="1981"/>
        <v>1</v>
      </c>
      <c r="S10566">
        <f t="shared" si="1982"/>
        <v>1.7119685061746832E-2</v>
      </c>
      <c r="T10566" s="6">
        <f t="shared" si="1988"/>
        <v>105.89999999999999</v>
      </c>
      <c r="U10566">
        <f t="shared" si="1983"/>
        <v>-4.0980000000000003E-2</v>
      </c>
      <c r="V10566" s="16">
        <f t="shared" si="1984"/>
        <v>1.6456061225186933E-2</v>
      </c>
    </row>
    <row r="10567" spans="4:22" ht="15.75" x14ac:dyDescent="0.25">
      <c r="D10567" s="27">
        <v>36129</v>
      </c>
      <c r="E10567">
        <v>334</v>
      </c>
      <c r="F10567">
        <v>-0.7056</v>
      </c>
      <c r="G10567">
        <v>0</v>
      </c>
      <c r="H10567">
        <v>3.332486735537008E-3</v>
      </c>
      <c r="I10567" s="20">
        <f t="shared" si="1985"/>
        <v>7.466477799048897E-2</v>
      </c>
      <c r="J10567">
        <f t="shared" si="1986"/>
        <v>9.0792370036434592E-3</v>
      </c>
      <c r="K10567" s="16">
        <f t="shared" ref="K10567:K10630" si="1989">IF(theta&gt;topt,(1-rs)*(theta-topt)/(topt-Porosity)+1,IF(theta&lt;twilt,rwp*theta,(1-rwp)*(theta-twilt)/(topt-twilt)+rwp))</f>
        <v>0.73003351826167362</v>
      </c>
      <c r="L10567" s="16">
        <f t="shared" ref="L10567:L10630" si="1990">(soiltemp-tmin)^2/((30-tmin))^2</f>
        <v>1.2436739925671595E-2</v>
      </c>
      <c r="M10567" s="6"/>
      <c r="N10567" s="6">
        <f t="shared" ref="N10567:N10630" si="1991">ET0*kc</f>
        <v>2.6659893884296067E-3</v>
      </c>
      <c r="O10567" s="6"/>
      <c r="P10567" s="6">
        <f t="shared" ref="P10567:P10630" si="1992">(etc-Inter)</f>
        <v>2.5319315983471986E-2</v>
      </c>
      <c r="Q10567">
        <f t="shared" si="1987"/>
        <v>0.35298999999999997</v>
      </c>
      <c r="R10567">
        <f t="shared" ref="R10567:R10630" si="1993">IF(MAX(0,(1-(0.9*tfield-theta)/(0.9*tfield-alfa*twilt))^2) &gt; 1, 1, MAX(0,(1-(0.9*tfield-theta)/(0.9*tfield-alfa*twilt))^2))</f>
        <v>1</v>
      </c>
      <c r="S10567">
        <f t="shared" ref="S10567:S10630" si="1994">epot*Kr</f>
        <v>2.5319315983471986E-2</v>
      </c>
      <c r="T10567" s="6">
        <f t="shared" si="1988"/>
        <v>105.89733401061157</v>
      </c>
      <c r="U10567">
        <f t="shared" ref="U10567:U10630" si="1995">IF(Temperature &lt;0, 0.2*Temperature,Temperature*(s1_+(1-s1_)*EXP(-s2_*(LAI-LAIref))))</f>
        <v>-0.14112</v>
      </c>
      <c r="V10567" s="16">
        <f t="shared" si="1984"/>
        <v>-1.2849928261322523E-2</v>
      </c>
    </row>
    <row r="10568" spans="4:22" ht="15.75" x14ac:dyDescent="0.25">
      <c r="D10568" s="27">
        <v>36130</v>
      </c>
      <c r="E10568">
        <v>335</v>
      </c>
      <c r="F10568">
        <v>-0.91879999999999995</v>
      </c>
      <c r="G10568">
        <v>0</v>
      </c>
      <c r="H10568">
        <v>0.15872047605625034</v>
      </c>
      <c r="I10568" s="20">
        <f t="shared" si="1985"/>
        <v>7.3409781432639098E-2</v>
      </c>
      <c r="J10568">
        <f t="shared" si="1986"/>
        <v>8.9266294222089138E-3</v>
      </c>
      <c r="K10568" s="16">
        <f t="shared" si="1989"/>
        <v>0.73003030117688028</v>
      </c>
      <c r="L10568" s="16">
        <f t="shared" si="1990"/>
        <v>1.2227751927308106E-2</v>
      </c>
      <c r="M10568" s="6"/>
      <c r="N10568" s="6">
        <f t="shared" si="1991"/>
        <v>0.12697638084500026</v>
      </c>
      <c r="O10568" s="6"/>
      <c r="P10568" s="6">
        <f t="shared" si="1992"/>
        <v>0.14962970744004264</v>
      </c>
      <c r="Q10568">
        <f t="shared" si="1987"/>
        <v>0.35299111336870526</v>
      </c>
      <c r="R10568">
        <f t="shared" si="1993"/>
        <v>1</v>
      </c>
      <c r="S10568">
        <f t="shared" si="1994"/>
        <v>0.14962970744004264</v>
      </c>
      <c r="T10568" s="6">
        <f t="shared" si="1988"/>
        <v>105.77035762976658</v>
      </c>
      <c r="U10568">
        <f t="shared" si="1995"/>
        <v>-0.18376000000000001</v>
      </c>
      <c r="V10568" s="16">
        <f t="shared" ref="V10568:V10631" si="1996">V10567+(Tsurface-V10567)*att*EXP(-kz*z)*EXP(-klai*LAI)</f>
        <v>-4.4635776483245661E-2</v>
      </c>
    </row>
    <row r="10569" spans="4:22" ht="15.75" x14ac:dyDescent="0.25">
      <c r="D10569" s="27">
        <v>36131</v>
      </c>
      <c r="E10569">
        <v>336</v>
      </c>
      <c r="F10569">
        <v>1.448</v>
      </c>
      <c r="G10569">
        <v>0</v>
      </c>
      <c r="H10569">
        <v>8.9815091549633588E-2</v>
      </c>
      <c r="I10569" s="20">
        <f t="shared" ref="I10569:I10632" si="1997">K10569*L10569/CF</f>
        <v>8.6194837902541677E-2</v>
      </c>
      <c r="J10569">
        <f t="shared" ref="J10569:J10632" si="1998">K10569*L10569</f>
        <v>1.0481292288949067E-2</v>
      </c>
      <c r="K10569" s="16">
        <f t="shared" si="1989"/>
        <v>0.7312532976020325</v>
      </c>
      <c r="L10569" s="16">
        <f t="shared" si="1990"/>
        <v>1.4333326527647695E-2</v>
      </c>
      <c r="M10569" s="6"/>
      <c r="N10569" s="6">
        <f t="shared" si="1991"/>
        <v>7.1852073239706868E-2</v>
      </c>
      <c r="O10569" s="6"/>
      <c r="P10569" s="6">
        <f t="shared" si="1992"/>
        <v>9.4505399834749246E-2</v>
      </c>
      <c r="Q10569">
        <f t="shared" ref="Q10569:Q10632" si="1999">IF(T10568/L &gt;= tfield, tfield-0.00001,T10568/L)</f>
        <v>0.35256785876588859</v>
      </c>
      <c r="R10569">
        <f t="shared" si="1993"/>
        <v>1</v>
      </c>
      <c r="S10569">
        <f t="shared" si="1994"/>
        <v>9.4505399834749246E-2</v>
      </c>
      <c r="T10569" s="6">
        <f t="shared" ref="T10569:T10632" si="2000">(IF(T10568+Precipitation-actevapo-Inter&lt;0,0,IF(T10568+Precipitation-actevapo-Inter&gt;tfield*L,tfield*L,IF(T10568+Precipitation-actevapo-Inter&lt;twilt*L,twilt*L,T10568+Precipitation-actevapo-Inter))))</f>
        <v>105.69850555652688</v>
      </c>
      <c r="U10569">
        <f t="shared" si="1995"/>
        <v>1.6159764652061264</v>
      </c>
      <c r="V10569" s="16">
        <f t="shared" si="1996"/>
        <v>0.26420482098904913</v>
      </c>
    </row>
    <row r="10570" spans="4:22" ht="15.75" x14ac:dyDescent="0.25">
      <c r="D10570" s="27">
        <v>36132</v>
      </c>
      <c r="E10570">
        <v>337</v>
      </c>
      <c r="F10570">
        <v>0.63060000000000005</v>
      </c>
      <c r="G10570">
        <v>0.1</v>
      </c>
      <c r="H10570">
        <v>0.27354404397815796</v>
      </c>
      <c r="I10570" s="20">
        <f t="shared" si="1997"/>
        <v>8.9799546040398692E-2</v>
      </c>
      <c r="J10570">
        <f t="shared" si="1998"/>
        <v>1.0919624798512481E-2</v>
      </c>
      <c r="K10570" s="16">
        <f t="shared" si="1989"/>
        <v>0.73194535409417005</v>
      </c>
      <c r="L10570" s="16">
        <f t="shared" si="1990"/>
        <v>1.4918633935488567E-2</v>
      </c>
      <c r="M10570" s="6"/>
      <c r="N10570" s="6">
        <f t="shared" si="1991"/>
        <v>0.21883523518252637</v>
      </c>
      <c r="O10570" s="6"/>
      <c r="P10570" s="6">
        <f t="shared" si="1992"/>
        <v>0.24148856177756875</v>
      </c>
      <c r="Q10570">
        <f t="shared" si="1999"/>
        <v>0.35232835185508959</v>
      </c>
      <c r="R10570">
        <f t="shared" si="1993"/>
        <v>1</v>
      </c>
      <c r="S10570">
        <f t="shared" si="1994"/>
        <v>0.24148856177756875</v>
      </c>
      <c r="T10570" s="6">
        <f t="shared" si="2000"/>
        <v>105.57967032134435</v>
      </c>
      <c r="U10570">
        <f t="shared" si="1995"/>
        <v>0.70375328657388359</v>
      </c>
      <c r="V10570" s="16">
        <f t="shared" si="1996"/>
        <v>0.34595202682148912</v>
      </c>
    </row>
    <row r="10571" spans="4:22" ht="15.75" x14ac:dyDescent="0.25">
      <c r="D10571" s="27">
        <v>36133</v>
      </c>
      <c r="E10571">
        <v>338</v>
      </c>
      <c r="F10571">
        <v>-1.1060000000000001</v>
      </c>
      <c r="G10571">
        <v>0</v>
      </c>
      <c r="H10571">
        <v>0.10520483545169894</v>
      </c>
      <c r="I10571" s="20">
        <f t="shared" si="1997"/>
        <v>8.5400166581329456E-2</v>
      </c>
      <c r="J10571">
        <f t="shared" si="1998"/>
        <v>1.0384660256289662E-2</v>
      </c>
      <c r="K10571" s="16">
        <f t="shared" si="1989"/>
        <v>0.73308993757373675</v>
      </c>
      <c r="L10571" s="16">
        <f t="shared" si="1990"/>
        <v>1.4165601959643779E-2</v>
      </c>
      <c r="M10571" s="6"/>
      <c r="N10571" s="6">
        <f t="shared" si="1991"/>
        <v>8.4163868361359154E-2</v>
      </c>
      <c r="O10571" s="6"/>
      <c r="P10571" s="6">
        <f t="shared" si="1992"/>
        <v>0.10681719495640153</v>
      </c>
      <c r="Q10571">
        <f t="shared" si="1999"/>
        <v>0.35193223440448118</v>
      </c>
      <c r="R10571">
        <f t="shared" si="1993"/>
        <v>1</v>
      </c>
      <c r="S10571">
        <f t="shared" si="1994"/>
        <v>0.10681719495640153</v>
      </c>
      <c r="T10571" s="6">
        <f t="shared" si="2000"/>
        <v>105.49550645298299</v>
      </c>
      <c r="U10571">
        <f t="shared" si="1995"/>
        <v>-0.22120000000000004</v>
      </c>
      <c r="V10571" s="16">
        <f t="shared" si="1996"/>
        <v>0.24047311583684017</v>
      </c>
    </row>
    <row r="10572" spans="4:22" ht="15.75" x14ac:dyDescent="0.25">
      <c r="D10572" s="27">
        <v>36134</v>
      </c>
      <c r="E10572">
        <v>339</v>
      </c>
      <c r="F10572">
        <v>-0.76670000000000005</v>
      </c>
      <c r="G10572">
        <v>15.5</v>
      </c>
      <c r="H10572">
        <v>0.11724055018960085</v>
      </c>
      <c r="I10572" s="20">
        <f t="shared" si="1997"/>
        <v>8.2408046449319247E-2</v>
      </c>
      <c r="J10572">
        <f t="shared" si="1998"/>
        <v>1.0020818448237221E-2</v>
      </c>
      <c r="K10572" s="16">
        <f t="shared" si="1989"/>
        <v>0.73390057739074788</v>
      </c>
      <c r="L10572" s="16">
        <f t="shared" si="1990"/>
        <v>1.3654190713222282E-2</v>
      </c>
      <c r="M10572" s="6"/>
      <c r="N10572" s="6">
        <f t="shared" si="1991"/>
        <v>9.3792440151680687E-2</v>
      </c>
      <c r="O10572" s="6"/>
      <c r="P10572" s="6">
        <f t="shared" si="1992"/>
        <v>0.11644576674672306</v>
      </c>
      <c r="Q10572">
        <f t="shared" si="1999"/>
        <v>0.35165168817660997</v>
      </c>
      <c r="R10572">
        <f t="shared" si="1993"/>
        <v>1</v>
      </c>
      <c r="S10572">
        <f t="shared" si="1994"/>
        <v>0.11644576674672306</v>
      </c>
      <c r="T10572" s="6">
        <f t="shared" si="2000"/>
        <v>105.89999999999999</v>
      </c>
      <c r="U10572">
        <f t="shared" si="1995"/>
        <v>-0.15334000000000003</v>
      </c>
      <c r="V10572" s="16">
        <f t="shared" si="1996"/>
        <v>0.167231768498738</v>
      </c>
    </row>
    <row r="10573" spans="4:22" ht="15.75" x14ac:dyDescent="0.25">
      <c r="D10573" s="27">
        <v>36135</v>
      </c>
      <c r="E10573">
        <v>340</v>
      </c>
      <c r="F10573">
        <v>-2.496</v>
      </c>
      <c r="G10573">
        <v>7</v>
      </c>
      <c r="H10573">
        <v>0.22165477644497869</v>
      </c>
      <c r="I10573" s="20">
        <f t="shared" si="1997"/>
        <v>7.6906694889398761E-2</v>
      </c>
      <c r="J10573">
        <f t="shared" si="1998"/>
        <v>9.3518540985508894E-3</v>
      </c>
      <c r="K10573" s="16">
        <f t="shared" si="1989"/>
        <v>0.73003351826167362</v>
      </c>
      <c r="L10573" s="16">
        <f t="shared" si="1990"/>
        <v>1.2810170854646712E-2</v>
      </c>
      <c r="M10573" s="6"/>
      <c r="N10573" s="6">
        <f t="shared" si="1991"/>
        <v>0.17732382115598297</v>
      </c>
      <c r="O10573" s="6"/>
      <c r="P10573" s="6">
        <f t="shared" si="1992"/>
        <v>0.19997714775102535</v>
      </c>
      <c r="Q10573">
        <f t="shared" si="1999"/>
        <v>0.35298999999999997</v>
      </c>
      <c r="R10573">
        <f t="shared" si="1993"/>
        <v>1</v>
      </c>
      <c r="S10573">
        <f t="shared" si="1994"/>
        <v>0.19997714775102535</v>
      </c>
      <c r="T10573" s="6">
        <f t="shared" si="2000"/>
        <v>105.89999999999999</v>
      </c>
      <c r="U10573">
        <f t="shared" si="1995"/>
        <v>-0.49920000000000003</v>
      </c>
      <c r="V10573" s="16">
        <f t="shared" si="1996"/>
        <v>4.3288815176725545E-2</v>
      </c>
    </row>
    <row r="10574" spans="4:22" ht="15.75" x14ac:dyDescent="0.25">
      <c r="D10574" s="27">
        <v>36136</v>
      </c>
      <c r="E10574">
        <v>341</v>
      </c>
      <c r="F10574">
        <v>-4.4119999999999999</v>
      </c>
      <c r="G10574">
        <v>4.2</v>
      </c>
      <c r="H10574">
        <v>0.28372834901111205</v>
      </c>
      <c r="I10574" s="20">
        <f t="shared" si="1997"/>
        <v>7.0136541857847623E-2</v>
      </c>
      <c r="J10574">
        <f t="shared" si="1998"/>
        <v>8.5286034899142715E-3</v>
      </c>
      <c r="K10574" s="16">
        <f t="shared" si="1989"/>
        <v>0.73003351826167362</v>
      </c>
      <c r="L10574" s="16">
        <f t="shared" si="1990"/>
        <v>1.168248207318239E-2</v>
      </c>
      <c r="M10574" s="6"/>
      <c r="N10574" s="6">
        <f t="shared" si="1991"/>
        <v>0.22698267920888965</v>
      </c>
      <c r="O10574" s="6"/>
      <c r="P10574" s="6">
        <f t="shared" si="1992"/>
        <v>0.24963600580393203</v>
      </c>
      <c r="Q10574">
        <f t="shared" si="1999"/>
        <v>0.35298999999999997</v>
      </c>
      <c r="R10574">
        <f t="shared" si="1993"/>
        <v>1</v>
      </c>
      <c r="S10574">
        <f t="shared" si="1994"/>
        <v>0.24963600580393203</v>
      </c>
      <c r="T10574" s="6">
        <f t="shared" si="2000"/>
        <v>105.89999999999999</v>
      </c>
      <c r="U10574">
        <f t="shared" si="1995"/>
        <v>-0.88240000000000007</v>
      </c>
      <c r="V10574" s="16">
        <f t="shared" si="1996"/>
        <v>-0.12887075318931218</v>
      </c>
    </row>
    <row r="10575" spans="4:22" ht="15.75" x14ac:dyDescent="0.25">
      <c r="D10575" s="27">
        <v>36137</v>
      </c>
      <c r="E10575">
        <v>342</v>
      </c>
      <c r="F10575">
        <v>-4.274</v>
      </c>
      <c r="G10575">
        <v>0.3</v>
      </c>
      <c r="H10575">
        <v>-9.415090807850017E-2</v>
      </c>
      <c r="I10575" s="20">
        <f t="shared" si="1997"/>
        <v>6.5045543659051852E-2</v>
      </c>
      <c r="J10575">
        <f t="shared" si="1998"/>
        <v>7.9095381089407044E-3</v>
      </c>
      <c r="K10575" s="16">
        <f t="shared" si="1989"/>
        <v>0.73003351826167362</v>
      </c>
      <c r="L10575" s="16">
        <f t="shared" si="1990"/>
        <v>1.0834486240816146E-2</v>
      </c>
      <c r="M10575" s="6"/>
      <c r="N10575" s="6">
        <f t="shared" si="1991"/>
        <v>-7.5320726462800136E-2</v>
      </c>
      <c r="O10575" s="6"/>
      <c r="P10575" s="6">
        <f t="shared" si="1992"/>
        <v>-5.2667399867757758E-2</v>
      </c>
      <c r="Q10575">
        <f t="shared" si="1999"/>
        <v>0.35298999999999997</v>
      </c>
      <c r="R10575">
        <f t="shared" si="1993"/>
        <v>1</v>
      </c>
      <c r="S10575">
        <f t="shared" si="1994"/>
        <v>-5.2667399867757758E-2</v>
      </c>
      <c r="T10575" s="6">
        <f t="shared" si="2000"/>
        <v>105.89999999999999</v>
      </c>
      <c r="U10575">
        <f t="shared" si="1995"/>
        <v>-0.8548</v>
      </c>
      <c r="V10575" s="16">
        <f t="shared" si="1996"/>
        <v>-0.26387904511876736</v>
      </c>
    </row>
    <row r="10576" spans="4:22" ht="15.75" x14ac:dyDescent="0.25">
      <c r="D10576" s="27">
        <v>36138</v>
      </c>
      <c r="E10576">
        <v>343</v>
      </c>
      <c r="F10576">
        <v>-3.3149999999999999</v>
      </c>
      <c r="G10576">
        <v>0</v>
      </c>
      <c r="H10576">
        <v>-4.8767418697478401E-3</v>
      </c>
      <c r="I10576" s="20">
        <f t="shared" si="1997"/>
        <v>6.2328191811215621E-2</v>
      </c>
      <c r="J10576">
        <f t="shared" si="1998"/>
        <v>7.5791081242438194E-3</v>
      </c>
      <c r="K10576" s="16">
        <f t="shared" si="1989"/>
        <v>0.73003351826167362</v>
      </c>
      <c r="L10576" s="16">
        <f t="shared" si="1990"/>
        <v>1.0381863208542652E-2</v>
      </c>
      <c r="M10576" s="6"/>
      <c r="N10576" s="6">
        <f t="shared" si="1991"/>
        <v>-3.9013934957982722E-3</v>
      </c>
      <c r="O10576" s="6"/>
      <c r="P10576" s="6">
        <f t="shared" si="1992"/>
        <v>1.8751933099244104E-2</v>
      </c>
      <c r="Q10576">
        <f t="shared" si="1999"/>
        <v>0.35298999999999997</v>
      </c>
      <c r="R10576">
        <f t="shared" si="1993"/>
        <v>1</v>
      </c>
      <c r="S10576">
        <f t="shared" si="1994"/>
        <v>1.8751933099244104E-2</v>
      </c>
      <c r="T10576" s="6">
        <f t="shared" si="2000"/>
        <v>105.89999999999999</v>
      </c>
      <c r="U10576">
        <f t="shared" si="1995"/>
        <v>-0.66300000000000003</v>
      </c>
      <c r="V10576" s="16">
        <f t="shared" si="1996"/>
        <v>-0.33810754414743477</v>
      </c>
    </row>
    <row r="10577" spans="4:22" ht="15.75" x14ac:dyDescent="0.25">
      <c r="D10577" s="27">
        <v>36139</v>
      </c>
      <c r="E10577">
        <v>344</v>
      </c>
      <c r="F10577">
        <v>-2.5310000000000001</v>
      </c>
      <c r="G10577">
        <v>0</v>
      </c>
      <c r="H10577">
        <v>0.1512478842852209</v>
      </c>
      <c r="I10577" s="20">
        <f t="shared" si="1997"/>
        <v>6.1201111629264809E-2</v>
      </c>
      <c r="J10577">
        <f t="shared" si="1998"/>
        <v>7.442055174118601E-3</v>
      </c>
      <c r="K10577" s="16">
        <f t="shared" si="1989"/>
        <v>0.73003351826167362</v>
      </c>
      <c r="L10577" s="16">
        <f t="shared" si="1990"/>
        <v>1.0194128061187276E-2</v>
      </c>
      <c r="M10577" s="6"/>
      <c r="N10577" s="6">
        <f t="shared" si="1991"/>
        <v>0.12099830742817673</v>
      </c>
      <c r="O10577" s="6"/>
      <c r="P10577" s="6">
        <f t="shared" si="1992"/>
        <v>0.14365163402321912</v>
      </c>
      <c r="Q10577">
        <f t="shared" si="1999"/>
        <v>0.35298999999999997</v>
      </c>
      <c r="R10577">
        <f t="shared" si="1993"/>
        <v>1</v>
      </c>
      <c r="S10577">
        <f t="shared" si="1994"/>
        <v>0.14365163402321912</v>
      </c>
      <c r="T10577" s="6">
        <f t="shared" si="2000"/>
        <v>105.77900169257182</v>
      </c>
      <c r="U10577">
        <f t="shared" si="1995"/>
        <v>-0.50620000000000009</v>
      </c>
      <c r="V10577" s="16">
        <f t="shared" si="1996"/>
        <v>-0.36936937228094219</v>
      </c>
    </row>
    <row r="10578" spans="4:22" ht="15.75" x14ac:dyDescent="0.25">
      <c r="D10578" s="27">
        <v>36140</v>
      </c>
      <c r="E10578">
        <v>345</v>
      </c>
      <c r="F10578">
        <v>-2.4550000000000001</v>
      </c>
      <c r="G10578">
        <v>0</v>
      </c>
      <c r="H10578">
        <v>0.14536680605599095</v>
      </c>
      <c r="I10578" s="20">
        <f t="shared" si="1997"/>
        <v>6.048599516300484E-2</v>
      </c>
      <c r="J10578">
        <f t="shared" si="1998"/>
        <v>7.3550970118213882E-3</v>
      </c>
      <c r="K10578" s="16">
        <f t="shared" si="1989"/>
        <v>0.73117004071725389</v>
      </c>
      <c r="L10578" s="16">
        <f t="shared" si="1990"/>
        <v>1.0059352274070583E-2</v>
      </c>
      <c r="M10578" s="6"/>
      <c r="N10578" s="6">
        <f t="shared" si="1991"/>
        <v>0.11629344484479276</v>
      </c>
      <c r="O10578" s="6"/>
      <c r="P10578" s="6">
        <f t="shared" si="1992"/>
        <v>0.13894677143983514</v>
      </c>
      <c r="Q10578">
        <f t="shared" si="1999"/>
        <v>0.35259667230857272</v>
      </c>
      <c r="R10578">
        <f t="shared" si="1993"/>
        <v>1</v>
      </c>
      <c r="S10578">
        <f t="shared" si="1994"/>
        <v>0.13894677143983514</v>
      </c>
      <c r="T10578" s="6">
        <f t="shared" si="2000"/>
        <v>105.66270824772704</v>
      </c>
      <c r="U10578">
        <f t="shared" si="1995"/>
        <v>-0.49100000000000005</v>
      </c>
      <c r="V10578" s="16">
        <f t="shared" si="1996"/>
        <v>-0.39199023149938866</v>
      </c>
    </row>
    <row r="10579" spans="4:22" ht="15.75" x14ac:dyDescent="0.25">
      <c r="D10579" s="27">
        <v>36141</v>
      </c>
      <c r="E10579">
        <v>346</v>
      </c>
      <c r="F10579">
        <v>-2.6819999999999999</v>
      </c>
      <c r="G10579">
        <v>0.1</v>
      </c>
      <c r="H10579">
        <v>9.1456351566515146E-2</v>
      </c>
      <c r="I10579" s="20">
        <f t="shared" si="1997"/>
        <v>5.9622027903218147E-2</v>
      </c>
      <c r="J10579">
        <f t="shared" si="1998"/>
        <v>7.2500385930313266E-3</v>
      </c>
      <c r="K10579" s="16">
        <f t="shared" si="1989"/>
        <v>0.73229014247450452</v>
      </c>
      <c r="L10579" s="16">
        <f t="shared" si="1990"/>
        <v>9.9005000511579941E-3</v>
      </c>
      <c r="M10579" s="6"/>
      <c r="N10579" s="6">
        <f t="shared" si="1991"/>
        <v>7.3165081253212125E-2</v>
      </c>
      <c r="O10579" s="6"/>
      <c r="P10579" s="6">
        <f t="shared" si="1992"/>
        <v>9.5818407848254503E-2</v>
      </c>
      <c r="Q10579">
        <f t="shared" si="1999"/>
        <v>0.35220902749242344</v>
      </c>
      <c r="R10579">
        <f t="shared" si="1993"/>
        <v>1</v>
      </c>
      <c r="S10579">
        <f t="shared" si="1994"/>
        <v>9.5818407848254503E-2</v>
      </c>
      <c r="T10579" s="6">
        <f t="shared" si="2000"/>
        <v>105.68954316647383</v>
      </c>
      <c r="U10579">
        <f t="shared" si="1995"/>
        <v>-0.53639999999999999</v>
      </c>
      <c r="V10579" s="16">
        <f t="shared" si="1996"/>
        <v>-0.41884755439807608</v>
      </c>
    </row>
    <row r="10580" spans="4:22" ht="15.75" x14ac:dyDescent="0.25">
      <c r="D10580" s="27">
        <v>36142</v>
      </c>
      <c r="E10580">
        <v>347</v>
      </c>
      <c r="F10580">
        <v>-2.8929999999999998</v>
      </c>
      <c r="G10580">
        <v>2.4</v>
      </c>
      <c r="H10580">
        <v>5.2408673815862977E-2</v>
      </c>
      <c r="I10580" s="20">
        <f t="shared" si="1997"/>
        <v>5.8551960643738576E-2</v>
      </c>
      <c r="J10580">
        <f t="shared" si="1998"/>
        <v>7.1199184142786108E-3</v>
      </c>
      <c r="K10580" s="16">
        <f t="shared" si="1989"/>
        <v>0.73203167700653182</v>
      </c>
      <c r="L10580" s="16">
        <f t="shared" si="1990"/>
        <v>9.7262436010881539E-3</v>
      </c>
      <c r="M10580" s="6"/>
      <c r="N10580" s="6">
        <f t="shared" si="1991"/>
        <v>4.1926939052690383E-2</v>
      </c>
      <c r="O10580" s="6"/>
      <c r="P10580" s="6">
        <f t="shared" si="1992"/>
        <v>6.4580265647732754E-2</v>
      </c>
      <c r="Q10580">
        <f t="shared" si="1999"/>
        <v>0.35229847722157942</v>
      </c>
      <c r="R10580">
        <f t="shared" si="1993"/>
        <v>1</v>
      </c>
      <c r="S10580">
        <f t="shared" si="1994"/>
        <v>6.4580265647732754E-2</v>
      </c>
      <c r="T10580" s="6">
        <f t="shared" si="2000"/>
        <v>105.89999999999999</v>
      </c>
      <c r="U10580">
        <f t="shared" si="1995"/>
        <v>-0.5786</v>
      </c>
      <c r="V10580" s="16">
        <f t="shared" si="1996"/>
        <v>-0.44855830776285072</v>
      </c>
    </row>
    <row r="10581" spans="4:22" ht="15.75" x14ac:dyDescent="0.25">
      <c r="D10581" s="27">
        <v>36143</v>
      </c>
      <c r="E10581">
        <v>348</v>
      </c>
      <c r="F10581">
        <v>-3.3969999999999998</v>
      </c>
      <c r="G10581">
        <v>1</v>
      </c>
      <c r="H10581">
        <v>3.4275618762597174E-2</v>
      </c>
      <c r="I10581" s="20">
        <f t="shared" si="1997"/>
        <v>5.6896847807252536E-2</v>
      </c>
      <c r="J10581">
        <f t="shared" si="1998"/>
        <v>6.9186566933619083E-3</v>
      </c>
      <c r="K10581" s="16">
        <f t="shared" si="1989"/>
        <v>0.73003351826167362</v>
      </c>
      <c r="L10581" s="16">
        <f t="shared" si="1990"/>
        <v>9.4771767600977212E-3</v>
      </c>
      <c r="M10581" s="6"/>
      <c r="N10581" s="6">
        <f t="shared" si="1991"/>
        <v>2.742049501007774E-2</v>
      </c>
      <c r="O10581" s="6"/>
      <c r="P10581" s="6">
        <f t="shared" si="1992"/>
        <v>5.0073821605120118E-2</v>
      </c>
      <c r="Q10581">
        <f t="shared" si="1999"/>
        <v>0.35298999999999997</v>
      </c>
      <c r="R10581">
        <f t="shared" si="1993"/>
        <v>1</v>
      </c>
      <c r="S10581">
        <f t="shared" si="1994"/>
        <v>5.0073821605120118E-2</v>
      </c>
      <c r="T10581" s="6">
        <f t="shared" si="2000"/>
        <v>105.89999999999999</v>
      </c>
      <c r="U10581">
        <f t="shared" si="1995"/>
        <v>-0.6794</v>
      </c>
      <c r="V10581" s="16">
        <f t="shared" si="1996"/>
        <v>-0.49149023633848787</v>
      </c>
    </row>
    <row r="10582" spans="4:22" ht="15.75" x14ac:dyDescent="0.25">
      <c r="D10582" s="27">
        <v>36144</v>
      </c>
      <c r="E10582">
        <v>349</v>
      </c>
      <c r="F10582">
        <v>3.0390000000000001</v>
      </c>
      <c r="G10582">
        <v>0</v>
      </c>
      <c r="H10582">
        <v>0.24804793771785316</v>
      </c>
      <c r="I10582" s="20">
        <f t="shared" si="1997"/>
        <v>8.463014235993821E-2</v>
      </c>
      <c r="J10582">
        <f t="shared" si="1998"/>
        <v>1.0291025310968486E-2</v>
      </c>
      <c r="K10582" s="16">
        <f t="shared" si="1989"/>
        <v>0.73003351826167362</v>
      </c>
      <c r="L10582" s="16">
        <f t="shared" si="1990"/>
        <v>1.4096647692934786E-2</v>
      </c>
      <c r="M10582" s="6"/>
      <c r="N10582" s="6">
        <f t="shared" si="1991"/>
        <v>0.19843835017428255</v>
      </c>
      <c r="O10582" s="6"/>
      <c r="P10582" s="6">
        <f t="shared" si="1992"/>
        <v>0.22109167676932492</v>
      </c>
      <c r="Q10582">
        <f t="shared" si="1999"/>
        <v>0.35298999999999997</v>
      </c>
      <c r="R10582">
        <f t="shared" si="1993"/>
        <v>1</v>
      </c>
      <c r="S10582">
        <f t="shared" si="1994"/>
        <v>0.22109167676932492</v>
      </c>
      <c r="T10582" s="6">
        <f t="shared" si="2000"/>
        <v>105.70156164982572</v>
      </c>
      <c r="U10582">
        <f t="shared" si="1995"/>
        <v>3.3915417664098193</v>
      </c>
      <c r="V10582" s="16">
        <f t="shared" si="1996"/>
        <v>0.23067589831123714</v>
      </c>
    </row>
    <row r="10583" spans="4:22" ht="15.75" x14ac:dyDescent="0.25">
      <c r="D10583" s="27">
        <v>36145</v>
      </c>
      <c r="E10583">
        <v>350</v>
      </c>
      <c r="F10583">
        <v>1.7629999999999999</v>
      </c>
      <c r="G10583">
        <v>0</v>
      </c>
      <c r="H10583">
        <v>-6.5375292072900382E-2</v>
      </c>
      <c r="I10583" s="20">
        <f t="shared" si="1997"/>
        <v>9.9066032153073982E-2</v>
      </c>
      <c r="J10583">
        <f t="shared" si="1998"/>
        <v>1.2046429509813796E-2</v>
      </c>
      <c r="K10583" s="16">
        <f t="shared" si="1989"/>
        <v>0.7319159187680524</v>
      </c>
      <c r="L10583" s="16">
        <f t="shared" si="1990"/>
        <v>1.645876145184836E-2</v>
      </c>
      <c r="M10583" s="6"/>
      <c r="N10583" s="6">
        <f t="shared" si="1991"/>
        <v>-5.230023365832031E-2</v>
      </c>
      <c r="O10583" s="6"/>
      <c r="P10583" s="6">
        <f t="shared" si="1992"/>
        <v>-2.9646907063277932E-2</v>
      </c>
      <c r="Q10583">
        <f t="shared" si="1999"/>
        <v>0.3523385388327524</v>
      </c>
      <c r="R10583">
        <f t="shared" si="1993"/>
        <v>1</v>
      </c>
      <c r="S10583">
        <f t="shared" si="1994"/>
        <v>-2.9646907063277932E-2</v>
      </c>
      <c r="T10583" s="6">
        <f t="shared" si="2000"/>
        <v>105.75386188348405</v>
      </c>
      <c r="U10583">
        <f t="shared" si="1995"/>
        <v>1.967518306739227</v>
      </c>
      <c r="V10583" s="16">
        <f t="shared" si="1996"/>
        <v>0.55369377910707085</v>
      </c>
    </row>
    <row r="10584" spans="4:22" ht="15.75" x14ac:dyDescent="0.25">
      <c r="D10584" s="27">
        <v>36146</v>
      </c>
      <c r="E10584">
        <v>351</v>
      </c>
      <c r="F10584">
        <v>3.5670000000000002</v>
      </c>
      <c r="G10584">
        <v>0</v>
      </c>
      <c r="H10584">
        <v>0.23284097001097168</v>
      </c>
      <c r="I10584" s="20">
        <f t="shared" si="1997"/>
        <v>0.13025916748114538</v>
      </c>
      <c r="J10584">
        <f t="shared" si="1998"/>
        <v>1.5839514765707278E-2</v>
      </c>
      <c r="K10584" s="16">
        <f t="shared" si="1989"/>
        <v>0.73141217942398629</v>
      </c>
      <c r="L10584" s="16">
        <f t="shared" si="1990"/>
        <v>2.165607192675062E-2</v>
      </c>
      <c r="M10584" s="6"/>
      <c r="N10584" s="6">
        <f t="shared" si="1991"/>
        <v>0.18627277600877734</v>
      </c>
      <c r="O10584" s="6"/>
      <c r="P10584" s="6">
        <f t="shared" si="1992"/>
        <v>0.20892610260381972</v>
      </c>
      <c r="Q10584">
        <f t="shared" si="1999"/>
        <v>0.35251287294494682</v>
      </c>
      <c r="R10584">
        <f t="shared" si="1993"/>
        <v>1</v>
      </c>
      <c r="S10584">
        <f t="shared" si="1994"/>
        <v>0.20892610260381972</v>
      </c>
      <c r="T10584" s="6">
        <f t="shared" si="2000"/>
        <v>105.56758910747527</v>
      </c>
      <c r="U10584">
        <f t="shared" si="1995"/>
        <v>3.9807928531700645</v>
      </c>
      <c r="V10584" s="16">
        <f t="shared" si="1996"/>
        <v>1.1910655261403247</v>
      </c>
    </row>
    <row r="10585" spans="4:22" ht="15.75" x14ac:dyDescent="0.25">
      <c r="D10585" s="27">
        <v>36147</v>
      </c>
      <c r="E10585">
        <v>352</v>
      </c>
      <c r="F10585">
        <v>5.3680000000000003</v>
      </c>
      <c r="G10585">
        <v>0</v>
      </c>
      <c r="H10585">
        <v>0.48168593746384919</v>
      </c>
      <c r="I10585" s="20">
        <f t="shared" si="1997"/>
        <v>0.18168435946422615</v>
      </c>
      <c r="J10585">
        <f t="shared" si="1998"/>
        <v>2.2092818110849899E-2</v>
      </c>
      <c r="K10585" s="16">
        <f t="shared" si="1989"/>
        <v>0.73320630001275922</v>
      </c>
      <c r="L10585" s="16">
        <f t="shared" si="1990"/>
        <v>3.0131789798403859E-2</v>
      </c>
      <c r="M10585" s="6"/>
      <c r="N10585" s="6">
        <f t="shared" si="1991"/>
        <v>0.38534874997107937</v>
      </c>
      <c r="O10585" s="6"/>
      <c r="P10585" s="6">
        <f t="shared" si="1992"/>
        <v>0.40800207656612175</v>
      </c>
      <c r="Q10585">
        <f t="shared" si="1999"/>
        <v>0.35189196369158426</v>
      </c>
      <c r="R10585">
        <f t="shared" si="1993"/>
        <v>1</v>
      </c>
      <c r="S10585">
        <f t="shared" si="1994"/>
        <v>0.40800207656612175</v>
      </c>
      <c r="T10585" s="6">
        <f t="shared" si="2000"/>
        <v>105.1822403575042</v>
      </c>
      <c r="U10585">
        <f t="shared" si="1995"/>
        <v>5.9907193820624913</v>
      </c>
      <c r="V10585" s="16">
        <f t="shared" si="1996"/>
        <v>2.0837049559299095</v>
      </c>
    </row>
    <row r="10586" spans="4:22" ht="15.75" x14ac:dyDescent="0.25">
      <c r="D10586" s="27">
        <v>36148</v>
      </c>
      <c r="E10586">
        <v>353</v>
      </c>
      <c r="F10586">
        <v>0.73819999999999997</v>
      </c>
      <c r="G10586">
        <v>0</v>
      </c>
      <c r="H10586">
        <v>0.15879229716058782</v>
      </c>
      <c r="I10586" s="20">
        <f t="shared" si="1997"/>
        <v>0.16830211844809226</v>
      </c>
      <c r="J10586">
        <f t="shared" si="1998"/>
        <v>2.0465537603288019E-2</v>
      </c>
      <c r="K10586" s="16">
        <f t="shared" si="1989"/>
        <v>0.7369178575521631</v>
      </c>
      <c r="L10586" s="16">
        <f t="shared" si="1990"/>
        <v>2.7771803049079124E-2</v>
      </c>
      <c r="M10586" s="6"/>
      <c r="N10586" s="6">
        <f t="shared" si="1991"/>
        <v>0.12703383772847027</v>
      </c>
      <c r="O10586" s="6"/>
      <c r="P10586" s="6">
        <f t="shared" si="1992"/>
        <v>0.14968716432351264</v>
      </c>
      <c r="Q10586">
        <f t="shared" si="1999"/>
        <v>0.35060746785834734</v>
      </c>
      <c r="R10586">
        <f t="shared" si="1993"/>
        <v>1</v>
      </c>
      <c r="S10586">
        <f t="shared" si="1994"/>
        <v>0.14968716432351264</v>
      </c>
      <c r="T10586" s="6">
        <f t="shared" si="2000"/>
        <v>105.05520651977574</v>
      </c>
      <c r="U10586">
        <f t="shared" si="1995"/>
        <v>0.82383551561820612</v>
      </c>
      <c r="V10586" s="16">
        <f t="shared" si="1996"/>
        <v>1.8493944884320217</v>
      </c>
    </row>
    <row r="10587" spans="4:22" ht="15.75" x14ac:dyDescent="0.25">
      <c r="D10587" s="27">
        <v>36149</v>
      </c>
      <c r="E10587">
        <v>354</v>
      </c>
      <c r="F10587">
        <v>-3.1930000000000001</v>
      </c>
      <c r="G10587">
        <v>1</v>
      </c>
      <c r="H10587">
        <v>-0.33345660512093062</v>
      </c>
      <c r="I10587" s="20">
        <f t="shared" si="1997"/>
        <v>0.14200688143308951</v>
      </c>
      <c r="J10587">
        <f t="shared" si="1998"/>
        <v>1.7268036782263685E-2</v>
      </c>
      <c r="K10587" s="16">
        <f t="shared" si="1989"/>
        <v>0.7381414073838829</v>
      </c>
      <c r="L10587" s="16">
        <f t="shared" si="1990"/>
        <v>2.3393941336342282E-2</v>
      </c>
      <c r="M10587" s="6"/>
      <c r="N10587" s="6">
        <f t="shared" si="1991"/>
        <v>-0.26676528409674449</v>
      </c>
      <c r="O10587" s="6"/>
      <c r="P10587" s="6">
        <f t="shared" si="1992"/>
        <v>-0.24411195750170211</v>
      </c>
      <c r="Q10587">
        <f t="shared" si="1999"/>
        <v>0.35018402173258578</v>
      </c>
      <c r="R10587">
        <f t="shared" si="1993"/>
        <v>1</v>
      </c>
      <c r="S10587">
        <f t="shared" si="1994"/>
        <v>-0.24411195750170211</v>
      </c>
      <c r="T10587" s="6">
        <f t="shared" si="2000"/>
        <v>105.89999999999999</v>
      </c>
      <c r="U10587">
        <f t="shared" si="1995"/>
        <v>-0.63860000000000006</v>
      </c>
      <c r="V10587" s="16">
        <f t="shared" si="1996"/>
        <v>1.3866773742106906</v>
      </c>
    </row>
    <row r="10588" spans="4:22" ht="15.75" x14ac:dyDescent="0.25">
      <c r="D10588" s="27">
        <v>36150</v>
      </c>
      <c r="E10588">
        <v>355</v>
      </c>
      <c r="F10588">
        <v>-6.423</v>
      </c>
      <c r="G10588">
        <v>0.5</v>
      </c>
      <c r="H10588">
        <v>-1.7725437825400075E-2</v>
      </c>
      <c r="I10588" s="20">
        <f t="shared" si="1997"/>
        <v>0.11473611317977643</v>
      </c>
      <c r="J10588">
        <f t="shared" si="1998"/>
        <v>1.3951911362660814E-2</v>
      </c>
      <c r="K10588" s="16">
        <f t="shared" si="1989"/>
        <v>0.73003351826167362</v>
      </c>
      <c r="L10588" s="16">
        <f t="shared" si="1990"/>
        <v>1.9111329841241458E-2</v>
      </c>
      <c r="M10588" s="6"/>
      <c r="N10588" s="6">
        <f t="shared" si="1991"/>
        <v>-1.418035026032006E-2</v>
      </c>
      <c r="O10588" s="6"/>
      <c r="P10588" s="6">
        <f t="shared" si="1992"/>
        <v>8.4729763347223177E-3</v>
      </c>
      <c r="Q10588">
        <f t="shared" si="1999"/>
        <v>0.35298999999999997</v>
      </c>
      <c r="R10588">
        <f t="shared" si="1993"/>
        <v>1</v>
      </c>
      <c r="S10588">
        <f t="shared" si="1994"/>
        <v>8.4729763347223177E-3</v>
      </c>
      <c r="T10588" s="6">
        <f t="shared" si="2000"/>
        <v>105.89999999999999</v>
      </c>
      <c r="U10588">
        <f t="shared" si="1995"/>
        <v>-1.2846000000000002</v>
      </c>
      <c r="V10588" s="16">
        <f t="shared" si="1996"/>
        <v>0.88987331631324573</v>
      </c>
    </row>
    <row r="10589" spans="4:22" ht="15.75" x14ac:dyDescent="0.25">
      <c r="D10589" s="27">
        <v>36151</v>
      </c>
      <c r="E10589">
        <v>356</v>
      </c>
      <c r="F10589">
        <v>-11.73</v>
      </c>
      <c r="G10589">
        <v>0.4</v>
      </c>
      <c r="H10589">
        <v>-0.23992530021023836</v>
      </c>
      <c r="I10589" s="20">
        <f t="shared" si="1997"/>
        <v>8.7069461309171092E-2</v>
      </c>
      <c r="J10589">
        <f t="shared" si="1998"/>
        <v>1.0587646495195205E-2</v>
      </c>
      <c r="K10589" s="16">
        <f t="shared" si="1989"/>
        <v>0.73003351826167362</v>
      </c>
      <c r="L10589" s="16">
        <f t="shared" si="1990"/>
        <v>1.4502959426309744E-2</v>
      </c>
      <c r="M10589" s="6"/>
      <c r="N10589" s="6">
        <f t="shared" si="1991"/>
        <v>-0.1919402401681907</v>
      </c>
      <c r="O10589" s="6"/>
      <c r="P10589" s="6">
        <f t="shared" si="1992"/>
        <v>-0.16928691357314832</v>
      </c>
      <c r="Q10589">
        <f t="shared" si="1999"/>
        <v>0.35298999999999997</v>
      </c>
      <c r="R10589">
        <f t="shared" si="1993"/>
        <v>1</v>
      </c>
      <c r="S10589">
        <f t="shared" si="1994"/>
        <v>-0.16928691357314832</v>
      </c>
      <c r="T10589" s="6">
        <f t="shared" si="2000"/>
        <v>105.89999999999999</v>
      </c>
      <c r="U10589">
        <f t="shared" si="1995"/>
        <v>-2.3460000000000001</v>
      </c>
      <c r="V10589" s="16">
        <f t="shared" si="1996"/>
        <v>0.28806572796368513</v>
      </c>
    </row>
    <row r="10590" spans="4:22" ht="15.75" x14ac:dyDescent="0.25">
      <c r="D10590" s="27">
        <v>36152</v>
      </c>
      <c r="E10590">
        <v>357</v>
      </c>
      <c r="F10590">
        <v>-3.1829999999999998</v>
      </c>
      <c r="G10590">
        <v>0</v>
      </c>
      <c r="H10590">
        <v>9.0629580456820416E-2</v>
      </c>
      <c r="I10590" s="20">
        <f t="shared" si="1997"/>
        <v>7.9863682291703E-2</v>
      </c>
      <c r="J10590">
        <f t="shared" si="1998"/>
        <v>9.7114237666710845E-3</v>
      </c>
      <c r="K10590" s="16">
        <f t="shared" si="1989"/>
        <v>0.73003351826167362</v>
      </c>
      <c r="L10590" s="16">
        <f t="shared" si="1990"/>
        <v>1.3302709428733539E-2</v>
      </c>
      <c r="M10590" s="6"/>
      <c r="N10590" s="6">
        <f t="shared" si="1991"/>
        <v>7.2503664365456341E-2</v>
      </c>
      <c r="O10590" s="6"/>
      <c r="P10590" s="6">
        <f t="shared" si="1992"/>
        <v>9.5156990960498719E-2</v>
      </c>
      <c r="Q10590">
        <f t="shared" si="1999"/>
        <v>0.35298999999999997</v>
      </c>
      <c r="R10590">
        <f t="shared" si="1993"/>
        <v>1</v>
      </c>
      <c r="S10590">
        <f t="shared" si="1994"/>
        <v>9.5156990960498719E-2</v>
      </c>
      <c r="T10590" s="6">
        <f t="shared" si="2000"/>
        <v>105.82749633563454</v>
      </c>
      <c r="U10590">
        <f t="shared" si="1995"/>
        <v>-0.63660000000000005</v>
      </c>
      <c r="V10590" s="16">
        <f t="shared" si="1996"/>
        <v>0.11609643331610453</v>
      </c>
    </row>
    <row r="10591" spans="4:22" ht="15.75" x14ac:dyDescent="0.25">
      <c r="D10591" s="27">
        <v>36153</v>
      </c>
      <c r="E10591">
        <v>358</v>
      </c>
      <c r="F10591">
        <v>0.7833</v>
      </c>
      <c r="G10591">
        <v>3.8</v>
      </c>
      <c r="H10591">
        <v>8.4409389944227114E-2</v>
      </c>
      <c r="I10591" s="20">
        <f t="shared" si="1997"/>
        <v>8.5826862008703278E-2</v>
      </c>
      <c r="J10591">
        <f t="shared" si="1998"/>
        <v>1.0436546420258319E-2</v>
      </c>
      <c r="K10591" s="16">
        <f t="shared" si="1989"/>
        <v>0.7307029556207183</v>
      </c>
      <c r="L10591" s="16">
        <f t="shared" si="1990"/>
        <v>1.4282885186077661E-2</v>
      </c>
      <c r="M10591" s="6"/>
      <c r="N10591" s="6">
        <f t="shared" si="1991"/>
        <v>6.7527511955381689E-2</v>
      </c>
      <c r="O10591" s="6"/>
      <c r="P10591" s="6">
        <f t="shared" si="1992"/>
        <v>9.0180838550424067E-2</v>
      </c>
      <c r="Q10591">
        <f t="shared" si="1999"/>
        <v>0.3527583211187818</v>
      </c>
      <c r="R10591">
        <f t="shared" si="1993"/>
        <v>1</v>
      </c>
      <c r="S10591">
        <f t="shared" si="1994"/>
        <v>9.0180838550424067E-2</v>
      </c>
      <c r="T10591" s="6">
        <f t="shared" si="2000"/>
        <v>105.89999999999999</v>
      </c>
      <c r="U10591">
        <f t="shared" si="1995"/>
        <v>0.87416737927897703</v>
      </c>
      <c r="V10591" s="16">
        <f t="shared" si="1996"/>
        <v>0.25708243715248685</v>
      </c>
    </row>
    <row r="10592" spans="4:22" ht="15.75" x14ac:dyDescent="0.25">
      <c r="D10592" s="27">
        <v>36154</v>
      </c>
      <c r="E10592">
        <v>359</v>
      </c>
      <c r="F10592">
        <v>2.3490000000000002</v>
      </c>
      <c r="G10592">
        <v>8</v>
      </c>
      <c r="H10592">
        <v>0.17493362165403226</v>
      </c>
      <c r="I10592" s="20">
        <f t="shared" si="1997"/>
        <v>0.10544560497431871</v>
      </c>
      <c r="J10592">
        <f t="shared" si="1998"/>
        <v>1.2822185564877155E-2</v>
      </c>
      <c r="K10592" s="16">
        <f t="shared" si="1989"/>
        <v>0.73003351826167362</v>
      </c>
      <c r="L10592" s="16">
        <f t="shared" si="1990"/>
        <v>1.7563831309292247E-2</v>
      </c>
      <c r="M10592" s="6"/>
      <c r="N10592" s="6">
        <f t="shared" si="1991"/>
        <v>0.13994689732322582</v>
      </c>
      <c r="O10592" s="6"/>
      <c r="P10592" s="6">
        <f t="shared" si="1992"/>
        <v>0.1626002239182682</v>
      </c>
      <c r="Q10592">
        <f t="shared" si="1999"/>
        <v>0.35298999999999997</v>
      </c>
      <c r="R10592">
        <f t="shared" si="1993"/>
        <v>1</v>
      </c>
      <c r="S10592">
        <f t="shared" si="1994"/>
        <v>0.1626002239182682</v>
      </c>
      <c r="T10592" s="6">
        <f t="shared" si="2000"/>
        <v>105.89999999999999</v>
      </c>
      <c r="U10592">
        <f t="shared" si="1995"/>
        <v>2.6214977325754085</v>
      </c>
      <c r="V10592" s="16">
        <f t="shared" si="1996"/>
        <v>0.69681629806162571</v>
      </c>
    </row>
    <row r="10593" spans="4:22" ht="15.75" x14ac:dyDescent="0.25">
      <c r="D10593" s="27">
        <v>36155</v>
      </c>
      <c r="E10593">
        <v>360</v>
      </c>
      <c r="F10593">
        <v>1.6890000000000001</v>
      </c>
      <c r="G10593">
        <v>7</v>
      </c>
      <c r="H10593">
        <v>8.4020241273673552E-2</v>
      </c>
      <c r="I10593" s="20">
        <f t="shared" si="1997"/>
        <v>0.1161116295362301</v>
      </c>
      <c r="J10593">
        <f t="shared" si="1998"/>
        <v>1.411917415160558E-2</v>
      </c>
      <c r="K10593" s="16">
        <f t="shared" si="1989"/>
        <v>0.73003351826167362</v>
      </c>
      <c r="L10593" s="16">
        <f t="shared" si="1990"/>
        <v>1.9340446429399007E-2</v>
      </c>
      <c r="M10593" s="6"/>
      <c r="N10593" s="6">
        <f t="shared" si="1991"/>
        <v>6.7216193018938844E-2</v>
      </c>
      <c r="O10593" s="6"/>
      <c r="P10593" s="6">
        <f t="shared" si="1992"/>
        <v>8.9869519613981222E-2</v>
      </c>
      <c r="Q10593">
        <f t="shared" si="1999"/>
        <v>0.35298999999999997</v>
      </c>
      <c r="R10593">
        <f t="shared" si="1993"/>
        <v>1</v>
      </c>
      <c r="S10593">
        <f t="shared" si="1994"/>
        <v>8.9869519613981222E-2</v>
      </c>
      <c r="T10593" s="6">
        <f t="shared" si="2000"/>
        <v>105.89999999999999</v>
      </c>
      <c r="U10593">
        <f t="shared" si="1995"/>
        <v>1.8849338741251018</v>
      </c>
      <c r="V10593" s="16">
        <f t="shared" si="1996"/>
        <v>0.91778235675181374</v>
      </c>
    </row>
    <row r="10594" spans="4:22" ht="15.75" x14ac:dyDescent="0.25">
      <c r="D10594" s="27">
        <v>36156</v>
      </c>
      <c r="E10594">
        <v>361</v>
      </c>
      <c r="F10594">
        <v>1.8149999999999999</v>
      </c>
      <c r="G10594">
        <v>7.5</v>
      </c>
      <c r="H10594">
        <v>9.7487963565221825E-2</v>
      </c>
      <c r="I10594" s="20">
        <f t="shared" si="1997"/>
        <v>0.12651916834311019</v>
      </c>
      <c r="J10594">
        <f t="shared" si="1998"/>
        <v>1.53847308705222E-2</v>
      </c>
      <c r="K10594" s="16">
        <f t="shared" si="1989"/>
        <v>0.73003351826167362</v>
      </c>
      <c r="L10594" s="16">
        <f t="shared" si="1990"/>
        <v>2.1074006173244897E-2</v>
      </c>
      <c r="M10594" s="6"/>
      <c r="N10594" s="6">
        <f t="shared" si="1991"/>
        <v>7.7990370852177471E-2</v>
      </c>
      <c r="O10594" s="6"/>
      <c r="P10594" s="6">
        <f t="shared" si="1992"/>
        <v>0.10064369744721985</v>
      </c>
      <c r="Q10594">
        <f t="shared" si="1999"/>
        <v>0.35298999999999997</v>
      </c>
      <c r="R10594">
        <f t="shared" si="1993"/>
        <v>1</v>
      </c>
      <c r="S10594">
        <f t="shared" si="1994"/>
        <v>0.10064369744721985</v>
      </c>
      <c r="T10594" s="6">
        <f t="shared" si="2000"/>
        <v>105.89999999999999</v>
      </c>
      <c r="U10594">
        <f t="shared" si="1995"/>
        <v>2.0255506107383421</v>
      </c>
      <c r="V10594" s="16">
        <f t="shared" si="1996"/>
        <v>1.1238050517754221</v>
      </c>
    </row>
    <row r="10595" spans="4:22" ht="15.75" x14ac:dyDescent="0.25">
      <c r="D10595" s="27">
        <v>36157</v>
      </c>
      <c r="E10595">
        <v>362</v>
      </c>
      <c r="F10595">
        <v>3.774</v>
      </c>
      <c r="G10595">
        <v>0.5</v>
      </c>
      <c r="H10595">
        <v>0.55167228601628582</v>
      </c>
      <c r="I10595" s="20">
        <f t="shared" si="1997"/>
        <v>0.15788891746922434</v>
      </c>
      <c r="J10595">
        <f t="shared" si="1998"/>
        <v>1.9199292364257679E-2</v>
      </c>
      <c r="K10595" s="16">
        <f t="shared" si="1989"/>
        <v>0.73003351826167362</v>
      </c>
      <c r="L10595" s="16">
        <f t="shared" si="1990"/>
        <v>2.6299192960309907E-2</v>
      </c>
      <c r="M10595" s="6"/>
      <c r="N10595" s="6">
        <f t="shared" si="1991"/>
        <v>0.44133782881302869</v>
      </c>
      <c r="O10595" s="6"/>
      <c r="P10595" s="6">
        <f t="shared" si="1992"/>
        <v>0.46399115540807107</v>
      </c>
      <c r="Q10595">
        <f t="shared" si="1999"/>
        <v>0.35298999999999997</v>
      </c>
      <c r="R10595">
        <f t="shared" si="1993"/>
        <v>1</v>
      </c>
      <c r="S10595">
        <f t="shared" si="1994"/>
        <v>0.46399115540807107</v>
      </c>
      <c r="T10595" s="6">
        <f t="shared" si="2000"/>
        <v>105.89999999999999</v>
      </c>
      <c r="U10595">
        <f t="shared" si="1995"/>
        <v>4.2118060633203873</v>
      </c>
      <c r="V10595" s="16">
        <f t="shared" si="1996"/>
        <v>1.6981113548714299</v>
      </c>
    </row>
    <row r="10596" spans="4:22" ht="15.75" x14ac:dyDescent="0.25">
      <c r="D10596" s="27">
        <v>36158</v>
      </c>
      <c r="E10596">
        <v>363</v>
      </c>
      <c r="F10596">
        <v>1.6830000000000001</v>
      </c>
      <c r="G10596">
        <v>0</v>
      </c>
      <c r="H10596">
        <v>0.10800638328288757</v>
      </c>
      <c r="I10596" s="20">
        <f t="shared" si="1997"/>
        <v>0.15982587628803871</v>
      </c>
      <c r="J10596">
        <f t="shared" si="1998"/>
        <v>1.9434826556625508E-2</v>
      </c>
      <c r="K10596" s="16">
        <f t="shared" si="1989"/>
        <v>0.73003351826167362</v>
      </c>
      <c r="L10596" s="16">
        <f t="shared" si="1990"/>
        <v>2.6621827724983005E-2</v>
      </c>
      <c r="M10596" s="6"/>
      <c r="N10596" s="6">
        <f t="shared" si="1991"/>
        <v>8.6405106626310069E-2</v>
      </c>
      <c r="O10596" s="6"/>
      <c r="P10596" s="6">
        <f t="shared" si="1992"/>
        <v>0.10905843322135245</v>
      </c>
      <c r="Q10596">
        <f t="shared" si="1999"/>
        <v>0.35298999999999997</v>
      </c>
      <c r="R10596">
        <f t="shared" si="1993"/>
        <v>1</v>
      </c>
      <c r="S10596">
        <f t="shared" si="1994"/>
        <v>0.10905843322135245</v>
      </c>
      <c r="T10596" s="6">
        <f t="shared" si="2000"/>
        <v>105.81359489337369</v>
      </c>
      <c r="U10596">
        <f t="shared" si="1995"/>
        <v>1.878237839048281</v>
      </c>
      <c r="V10596" s="16">
        <f t="shared" si="1996"/>
        <v>1.7316112711054381</v>
      </c>
    </row>
    <row r="10597" spans="4:22" ht="15.75" x14ac:dyDescent="0.25">
      <c r="D10597" s="27">
        <v>36159</v>
      </c>
      <c r="E10597">
        <v>364</v>
      </c>
      <c r="F10597">
        <v>-2.3879999999999999</v>
      </c>
      <c r="G10597">
        <v>0</v>
      </c>
      <c r="H10597">
        <v>6.7485283329724977E-2</v>
      </c>
      <c r="I10597" s="20">
        <f t="shared" si="1997"/>
        <v>0.13703589106313982</v>
      </c>
      <c r="J10597">
        <f t="shared" si="1998"/>
        <v>1.6663564353277802E-2</v>
      </c>
      <c r="K10597" s="16">
        <f t="shared" si="1989"/>
        <v>0.73083684992512621</v>
      </c>
      <c r="L10597" s="16">
        <f t="shared" si="1990"/>
        <v>2.2800662493940985E-2</v>
      </c>
      <c r="M10597" s="6"/>
      <c r="N10597" s="6">
        <f t="shared" si="1991"/>
        <v>5.3988226663779983E-2</v>
      </c>
      <c r="O10597" s="6"/>
      <c r="P10597" s="6">
        <f t="shared" si="1992"/>
        <v>7.6641553258822354E-2</v>
      </c>
      <c r="Q10597">
        <f t="shared" si="1999"/>
        <v>0.35271198297791229</v>
      </c>
      <c r="R10597">
        <f t="shared" si="1993"/>
        <v>1</v>
      </c>
      <c r="S10597">
        <f t="shared" si="1994"/>
        <v>7.6641553258822354E-2</v>
      </c>
      <c r="T10597" s="6">
        <f t="shared" si="2000"/>
        <v>105.75960666670991</v>
      </c>
      <c r="U10597">
        <f t="shared" si="1995"/>
        <v>-0.47760000000000002</v>
      </c>
      <c r="V10597" s="16">
        <f t="shared" si="1996"/>
        <v>1.3207422483547562</v>
      </c>
    </row>
    <row r="10598" spans="4:22" ht="15.75" x14ac:dyDescent="0.25">
      <c r="D10598" s="27">
        <v>36160</v>
      </c>
      <c r="E10598">
        <v>365</v>
      </c>
      <c r="F10598">
        <v>0.76739999999999997</v>
      </c>
      <c r="G10598">
        <v>0</v>
      </c>
      <c r="H10598">
        <v>0.20460192381919906</v>
      </c>
      <c r="I10598" s="20">
        <f t="shared" si="1997"/>
        <v>0.1325294402917426</v>
      </c>
      <c r="J10598">
        <f t="shared" si="1998"/>
        <v>1.6115579939475901E-2</v>
      </c>
      <c r="K10598" s="16">
        <f t="shared" si="1989"/>
        <v>0.73135684748507157</v>
      </c>
      <c r="L10598" s="16">
        <f t="shared" si="1990"/>
        <v>2.2035180220015445E-2</v>
      </c>
      <c r="M10598" s="6"/>
      <c r="N10598" s="6">
        <f t="shared" si="1991"/>
        <v>0.16368153905535926</v>
      </c>
      <c r="O10598" s="6"/>
      <c r="P10598" s="6">
        <f t="shared" si="1992"/>
        <v>0.18633486565040164</v>
      </c>
      <c r="Q10598">
        <f t="shared" si="1999"/>
        <v>0.3525320222223664</v>
      </c>
      <c r="R10598">
        <f t="shared" si="1993"/>
        <v>1</v>
      </c>
      <c r="S10598">
        <f t="shared" si="1994"/>
        <v>0.18633486565040164</v>
      </c>
      <c r="T10598" s="6">
        <f t="shared" si="2000"/>
        <v>105.59592512765455</v>
      </c>
      <c r="U10598">
        <f t="shared" si="1995"/>
        <v>0.85642288632540153</v>
      </c>
      <c r="V10598" s="16">
        <f t="shared" si="1996"/>
        <v>1.2343881522045215</v>
      </c>
    </row>
    <row r="10599" spans="4:22" ht="15.75" x14ac:dyDescent="0.25">
      <c r="D10599" s="27">
        <v>36161</v>
      </c>
      <c r="E10599">
        <v>1</v>
      </c>
      <c r="F10599">
        <v>0.4</v>
      </c>
      <c r="G10599">
        <v>0</v>
      </c>
      <c r="H10599">
        <v>0.14890589744314375</v>
      </c>
      <c r="I10599" s="20">
        <f t="shared" si="1997"/>
        <v>0.12516530756353778</v>
      </c>
      <c r="J10599">
        <f t="shared" si="1998"/>
        <v>1.5220101399726193E-2</v>
      </c>
      <c r="K10599" s="16">
        <f t="shared" si="1989"/>
        <v>0.73293337640955303</v>
      </c>
      <c r="L10599" s="16">
        <f t="shared" si="1990"/>
        <v>2.0766009421327555E-2</v>
      </c>
      <c r="M10599" s="6"/>
      <c r="N10599" s="6">
        <f t="shared" si="1991"/>
        <v>0.11912471795451501</v>
      </c>
      <c r="O10599" s="6"/>
      <c r="P10599" s="6">
        <f t="shared" si="1992"/>
        <v>0.14177804454955739</v>
      </c>
      <c r="Q10599">
        <f t="shared" si="1999"/>
        <v>0.35198641709218187</v>
      </c>
      <c r="R10599">
        <f t="shared" si="1993"/>
        <v>1</v>
      </c>
      <c r="S10599">
        <f t="shared" si="1994"/>
        <v>0.14177804454955739</v>
      </c>
      <c r="T10599" s="6">
        <f t="shared" si="2000"/>
        <v>105.47680040970005</v>
      </c>
      <c r="U10599">
        <f t="shared" si="1995"/>
        <v>0.4464023384547311</v>
      </c>
      <c r="V10599" s="16">
        <f t="shared" si="1996"/>
        <v>1.0878385824683614</v>
      </c>
    </row>
    <row r="10600" spans="4:22" ht="15.75" x14ac:dyDescent="0.25">
      <c r="D10600" s="27">
        <v>36162</v>
      </c>
      <c r="E10600">
        <v>2</v>
      </c>
      <c r="F10600">
        <v>0.5</v>
      </c>
      <c r="G10600">
        <v>0</v>
      </c>
      <c r="H10600">
        <v>7.3001269732932E-2</v>
      </c>
      <c r="I10600" s="20">
        <f t="shared" si="1997"/>
        <v>0.12033728520975888</v>
      </c>
      <c r="J10600">
        <f t="shared" si="1998"/>
        <v>1.463301388150668E-2</v>
      </c>
      <c r="K10600" s="16">
        <f t="shared" si="1989"/>
        <v>0.73408074809581536</v>
      </c>
      <c r="L10600" s="16">
        <f t="shared" si="1990"/>
        <v>1.9933793277462055E-2</v>
      </c>
      <c r="M10600" s="6"/>
      <c r="N10600" s="6">
        <f t="shared" si="1991"/>
        <v>5.84010157863456E-2</v>
      </c>
      <c r="O10600" s="6"/>
      <c r="P10600" s="6">
        <f t="shared" si="1992"/>
        <v>8.1054342381387978E-2</v>
      </c>
      <c r="Q10600">
        <f t="shared" si="1999"/>
        <v>0.35158933469900017</v>
      </c>
      <c r="R10600">
        <f t="shared" si="1993"/>
        <v>1</v>
      </c>
      <c r="S10600">
        <f t="shared" si="1994"/>
        <v>8.1054342381387978E-2</v>
      </c>
      <c r="T10600" s="6">
        <f t="shared" si="2000"/>
        <v>105.4183993939137</v>
      </c>
      <c r="U10600">
        <f t="shared" si="1995"/>
        <v>0.55800292306841381</v>
      </c>
      <c r="V10600" s="16">
        <f t="shared" si="1996"/>
        <v>0.98929976798585562</v>
      </c>
    </row>
    <row r="10601" spans="4:22" ht="15.75" x14ac:dyDescent="0.25">
      <c r="D10601" s="27">
        <v>36163</v>
      </c>
      <c r="E10601">
        <v>3</v>
      </c>
      <c r="F10601">
        <v>1.4</v>
      </c>
      <c r="G10601">
        <v>2.2000000000000002</v>
      </c>
      <c r="H10601">
        <v>6.8221667669457975E-2</v>
      </c>
      <c r="I10601" s="20">
        <f t="shared" si="1997"/>
        <v>0.12587248093332487</v>
      </c>
      <c r="J10601">
        <f t="shared" si="1998"/>
        <v>1.5306093681492303E-2</v>
      </c>
      <c r="K10601" s="16">
        <f t="shared" si="1989"/>
        <v>0.73464324824786442</v>
      </c>
      <c r="L10601" s="16">
        <f t="shared" si="1990"/>
        <v>2.0834729942727406E-2</v>
      </c>
      <c r="M10601" s="6"/>
      <c r="N10601" s="6">
        <f t="shared" si="1991"/>
        <v>5.4577334135566383E-2</v>
      </c>
      <c r="O10601" s="6"/>
      <c r="P10601" s="6">
        <f t="shared" si="1992"/>
        <v>7.7230660730608761E-2</v>
      </c>
      <c r="Q10601">
        <f t="shared" si="1999"/>
        <v>0.35139466464637903</v>
      </c>
      <c r="R10601">
        <f t="shared" si="1993"/>
        <v>1</v>
      </c>
      <c r="S10601">
        <f t="shared" si="1994"/>
        <v>7.7230660730608761E-2</v>
      </c>
      <c r="T10601" s="6">
        <f t="shared" si="2000"/>
        <v>105.89999999999999</v>
      </c>
      <c r="U10601">
        <f t="shared" si="1995"/>
        <v>1.5624081845915585</v>
      </c>
      <c r="V10601" s="16">
        <f t="shared" si="1996"/>
        <v>1.0958864481014023</v>
      </c>
    </row>
    <row r="10602" spans="4:22" ht="15.75" x14ac:dyDescent="0.25">
      <c r="D10602" s="27">
        <v>36164</v>
      </c>
      <c r="E10602">
        <v>4</v>
      </c>
      <c r="F10602">
        <v>1.3</v>
      </c>
      <c r="G10602">
        <v>6.7</v>
      </c>
      <c r="H10602">
        <v>4.3483882897005825E-2</v>
      </c>
      <c r="I10602" s="20">
        <f t="shared" si="1997"/>
        <v>0.12849224126328029</v>
      </c>
      <c r="J10602">
        <f t="shared" si="1998"/>
        <v>1.5624656537614882E-2</v>
      </c>
      <c r="K10602" s="16">
        <f t="shared" si="1989"/>
        <v>0.73003351826167362</v>
      </c>
      <c r="L10602" s="16">
        <f t="shared" si="1990"/>
        <v>2.1402656380517547E-2</v>
      </c>
      <c r="M10602" s="6"/>
      <c r="N10602" s="6">
        <f t="shared" si="1991"/>
        <v>3.4787106317604663E-2</v>
      </c>
      <c r="O10602" s="6"/>
      <c r="P10602" s="6">
        <f t="shared" si="1992"/>
        <v>5.7440432912647041E-2</v>
      </c>
      <c r="Q10602">
        <f t="shared" si="1999"/>
        <v>0.35298999999999997</v>
      </c>
      <c r="R10602">
        <f t="shared" si="1993"/>
        <v>1</v>
      </c>
      <c r="S10602">
        <f t="shared" si="1994"/>
        <v>5.7440432912647041E-2</v>
      </c>
      <c r="T10602" s="6">
        <f t="shared" si="2000"/>
        <v>105.89999999999999</v>
      </c>
      <c r="U10602">
        <f t="shared" si="1995"/>
        <v>1.450807599977876</v>
      </c>
      <c r="V10602" s="16">
        <f t="shared" si="1996"/>
        <v>1.1618946695568655</v>
      </c>
    </row>
    <row r="10603" spans="4:22" ht="15.75" x14ac:dyDescent="0.25">
      <c r="D10603" s="27">
        <v>36165</v>
      </c>
      <c r="E10603">
        <v>5</v>
      </c>
      <c r="F10603">
        <v>1.2849999999999999</v>
      </c>
      <c r="G10603">
        <v>1</v>
      </c>
      <c r="H10603">
        <v>3.4641114451505364E-3</v>
      </c>
      <c r="I10603" s="20">
        <f t="shared" si="1997"/>
        <v>0.13113795508965662</v>
      </c>
      <c r="J10603">
        <f t="shared" si="1998"/>
        <v>1.5946375338902245E-2</v>
      </c>
      <c r="K10603" s="16">
        <f t="shared" si="1989"/>
        <v>0.73003351826167362</v>
      </c>
      <c r="L10603" s="16">
        <f t="shared" si="1990"/>
        <v>2.1843346832722297E-2</v>
      </c>
      <c r="M10603" s="6"/>
      <c r="N10603" s="6">
        <f t="shared" si="1991"/>
        <v>2.7712891561204292E-3</v>
      </c>
      <c r="O10603" s="6"/>
      <c r="P10603" s="6">
        <f t="shared" si="1992"/>
        <v>2.5424615751162807E-2</v>
      </c>
      <c r="Q10603">
        <f t="shared" si="1999"/>
        <v>0.35298999999999997</v>
      </c>
      <c r="R10603">
        <f t="shared" si="1993"/>
        <v>1</v>
      </c>
      <c r="S10603">
        <f t="shared" si="1994"/>
        <v>2.5424615751162807E-2</v>
      </c>
      <c r="T10603" s="6">
        <f t="shared" si="2000"/>
        <v>105.89999999999999</v>
      </c>
      <c r="U10603">
        <f t="shared" si="1995"/>
        <v>1.4340675122858235</v>
      </c>
      <c r="V10603" s="16">
        <f t="shared" si="1996"/>
        <v>1.2125133638274981</v>
      </c>
    </row>
    <row r="10604" spans="4:22" ht="15.75" x14ac:dyDescent="0.25">
      <c r="D10604" s="27">
        <v>36166</v>
      </c>
      <c r="E10604">
        <v>6</v>
      </c>
      <c r="F10604">
        <v>-0.81940000000000002</v>
      </c>
      <c r="G10604">
        <v>13.5</v>
      </c>
      <c r="H10604">
        <v>2.237753291139416E-2</v>
      </c>
      <c r="I10604" s="20">
        <f t="shared" si="1997"/>
        <v>0.11803501146168489</v>
      </c>
      <c r="J10604">
        <f t="shared" si="1998"/>
        <v>1.4353057393740883E-2</v>
      </c>
      <c r="K10604" s="16">
        <f t="shared" si="1989"/>
        <v>0.73003351826167362</v>
      </c>
      <c r="L10604" s="16">
        <f t="shared" si="1990"/>
        <v>1.9660819722247553E-2</v>
      </c>
      <c r="M10604" s="6"/>
      <c r="N10604" s="6">
        <f t="shared" si="1991"/>
        <v>1.790202632911533E-2</v>
      </c>
      <c r="O10604" s="6"/>
      <c r="P10604" s="6">
        <f t="shared" si="1992"/>
        <v>4.0555352924157712E-2</v>
      </c>
      <c r="Q10604">
        <f t="shared" si="1999"/>
        <v>0.35298999999999997</v>
      </c>
      <c r="R10604">
        <f t="shared" si="1993"/>
        <v>1</v>
      </c>
      <c r="S10604">
        <f t="shared" si="1994"/>
        <v>4.0555352924157712E-2</v>
      </c>
      <c r="T10604" s="6">
        <f t="shared" si="2000"/>
        <v>105.89999999999999</v>
      </c>
      <c r="U10604">
        <f t="shared" si="1995"/>
        <v>-0.16388000000000003</v>
      </c>
      <c r="V10604" s="16">
        <f t="shared" si="1996"/>
        <v>0.95653178175211973</v>
      </c>
    </row>
    <row r="10605" spans="4:22" ht="15.75" x14ac:dyDescent="0.25">
      <c r="D10605" s="27">
        <v>36167</v>
      </c>
      <c r="E10605">
        <v>7</v>
      </c>
      <c r="F10605">
        <v>-1.9</v>
      </c>
      <c r="G10605">
        <v>1.3</v>
      </c>
      <c r="H10605">
        <v>-3.9070624390016823E-2</v>
      </c>
      <c r="I10605" s="20">
        <f t="shared" si="1997"/>
        <v>0.10597138184867089</v>
      </c>
      <c r="J10605">
        <f t="shared" si="1998"/>
        <v>1.288612003279838E-2</v>
      </c>
      <c r="K10605" s="16">
        <f t="shared" si="1989"/>
        <v>0.73003351826167362</v>
      </c>
      <c r="L10605" s="16">
        <f t="shared" si="1990"/>
        <v>1.7651408751042402E-2</v>
      </c>
      <c r="M10605" s="6"/>
      <c r="N10605" s="6">
        <f t="shared" si="1991"/>
        <v>-3.1256499512013459E-2</v>
      </c>
      <c r="O10605" s="6"/>
      <c r="P10605" s="6">
        <f t="shared" si="1992"/>
        <v>-8.6031729169710816E-3</v>
      </c>
      <c r="Q10605">
        <f t="shared" si="1999"/>
        <v>0.35298999999999997</v>
      </c>
      <c r="R10605">
        <f t="shared" si="1993"/>
        <v>1</v>
      </c>
      <c r="S10605">
        <f t="shared" si="1994"/>
        <v>-8.6031729169710816E-3</v>
      </c>
      <c r="T10605" s="6">
        <f t="shared" si="2000"/>
        <v>105.89999999999999</v>
      </c>
      <c r="U10605">
        <f t="shared" si="1995"/>
        <v>-0.38</v>
      </c>
      <c r="V10605" s="16">
        <f t="shared" si="1996"/>
        <v>0.70796365509715098</v>
      </c>
    </row>
    <row r="10606" spans="4:22" ht="15.75" x14ac:dyDescent="0.25">
      <c r="D10606" s="27">
        <v>36168</v>
      </c>
      <c r="E10606">
        <v>8</v>
      </c>
      <c r="F10606">
        <v>-7.98</v>
      </c>
      <c r="G10606">
        <v>0.1</v>
      </c>
      <c r="H10606">
        <v>-0.11276012497428452</v>
      </c>
      <c r="I10606" s="20">
        <f t="shared" si="1997"/>
        <v>8.6702009105794037E-2</v>
      </c>
      <c r="J10606">
        <f t="shared" si="1998"/>
        <v>1.0542964307264554E-2</v>
      </c>
      <c r="K10606" s="16">
        <f t="shared" si="1989"/>
        <v>0.73003351826167362</v>
      </c>
      <c r="L10606" s="16">
        <f t="shared" si="1990"/>
        <v>1.4441753759976715E-2</v>
      </c>
      <c r="M10606" s="6"/>
      <c r="N10606" s="6">
        <f t="shared" si="1991"/>
        <v>-9.0208099979427622E-2</v>
      </c>
      <c r="O10606" s="6"/>
      <c r="P10606" s="6">
        <f t="shared" si="1992"/>
        <v>-6.7554773384385244E-2</v>
      </c>
      <c r="Q10606">
        <f t="shared" si="1999"/>
        <v>0.35298999999999997</v>
      </c>
      <c r="R10606">
        <f t="shared" si="1993"/>
        <v>1</v>
      </c>
      <c r="S10606">
        <f t="shared" si="1994"/>
        <v>-6.7554773384385244E-2</v>
      </c>
      <c r="T10606" s="6">
        <f t="shared" si="2000"/>
        <v>105.89999999999999</v>
      </c>
      <c r="U10606">
        <f t="shared" si="1995"/>
        <v>-1.5960000000000001</v>
      </c>
      <c r="V10606" s="16">
        <f t="shared" si="1996"/>
        <v>0.27947258780815187</v>
      </c>
    </row>
    <row r="10607" spans="4:22" ht="15.75" x14ac:dyDescent="0.25">
      <c r="D10607" s="27">
        <v>36169</v>
      </c>
      <c r="E10607">
        <v>9</v>
      </c>
      <c r="F10607">
        <v>-5.3529999999999998</v>
      </c>
      <c r="G10607">
        <v>0.1</v>
      </c>
      <c r="H10607">
        <v>7.6226457263551026E-2</v>
      </c>
      <c r="I10607" s="20">
        <f t="shared" si="1997"/>
        <v>7.6308319173521405E-2</v>
      </c>
      <c r="J10607">
        <f t="shared" si="1998"/>
        <v>9.2790916115002026E-3</v>
      </c>
      <c r="K10607" s="16">
        <f t="shared" si="1989"/>
        <v>0.73003351826167362</v>
      </c>
      <c r="L10607" s="16">
        <f t="shared" si="1990"/>
        <v>1.2710500791244765E-2</v>
      </c>
      <c r="M10607" s="6"/>
      <c r="N10607" s="6">
        <f t="shared" si="1991"/>
        <v>6.0981165810840822E-2</v>
      </c>
      <c r="O10607" s="6"/>
      <c r="P10607" s="6">
        <f t="shared" si="1992"/>
        <v>8.3634492405883193E-2</v>
      </c>
      <c r="Q10607">
        <f t="shared" si="1999"/>
        <v>0.35298999999999997</v>
      </c>
      <c r="R10607">
        <f t="shared" si="1993"/>
        <v>1</v>
      </c>
      <c r="S10607">
        <f t="shared" si="1994"/>
        <v>8.3634492405883193E-2</v>
      </c>
      <c r="T10607" s="6">
        <f t="shared" si="2000"/>
        <v>105.89999999999999</v>
      </c>
      <c r="U10607">
        <f t="shared" si="1995"/>
        <v>-1.0706</v>
      </c>
      <c r="V10607" s="16">
        <f t="shared" si="1996"/>
        <v>2.8386142591140584E-2</v>
      </c>
    </row>
    <row r="10608" spans="4:22" ht="15.75" x14ac:dyDescent="0.25">
      <c r="D10608" s="27">
        <v>36170</v>
      </c>
      <c r="E10608">
        <v>10</v>
      </c>
      <c r="F10608">
        <v>-12.37</v>
      </c>
      <c r="G10608">
        <v>0</v>
      </c>
      <c r="H10608">
        <v>-0.3871109517678174</v>
      </c>
      <c r="I10608" s="20">
        <f t="shared" si="1997"/>
        <v>5.8797753277601325E-2</v>
      </c>
      <c r="J10608">
        <f t="shared" si="1998"/>
        <v>7.1498067985563208E-3</v>
      </c>
      <c r="K10608" s="16">
        <f t="shared" si="1989"/>
        <v>0.73003351826167362</v>
      </c>
      <c r="L10608" s="16">
        <f t="shared" si="1990"/>
        <v>9.7938062016401008E-3</v>
      </c>
      <c r="M10608" s="6"/>
      <c r="N10608" s="6">
        <f t="shared" si="1991"/>
        <v>-0.30968876141425394</v>
      </c>
      <c r="O10608" s="6"/>
      <c r="P10608" s="6">
        <f t="shared" si="1992"/>
        <v>-0.28703543481921157</v>
      </c>
      <c r="Q10608">
        <f t="shared" si="1999"/>
        <v>0.35298999999999997</v>
      </c>
      <c r="R10608">
        <f t="shared" si="1993"/>
        <v>1</v>
      </c>
      <c r="S10608">
        <f t="shared" si="1994"/>
        <v>-0.28703543481921157</v>
      </c>
      <c r="T10608" s="6">
        <f t="shared" si="2000"/>
        <v>105.89999999999999</v>
      </c>
      <c r="U10608">
        <f t="shared" si="1995"/>
        <v>-2.4740000000000002</v>
      </c>
      <c r="V10608" s="16">
        <f t="shared" si="1996"/>
        <v>-0.43700753088799499</v>
      </c>
    </row>
    <row r="10609" spans="4:22" ht="15.75" x14ac:dyDescent="0.25">
      <c r="D10609" s="27">
        <v>36171</v>
      </c>
      <c r="E10609">
        <v>11</v>
      </c>
      <c r="F10609">
        <v>-12.8</v>
      </c>
      <c r="G10609">
        <v>0</v>
      </c>
      <c r="H10609">
        <v>8.0805612083718632E-3</v>
      </c>
      <c r="I10609" s="20">
        <f t="shared" si="1997"/>
        <v>4.5728985565145056E-2</v>
      </c>
      <c r="J10609">
        <f t="shared" si="1998"/>
        <v>5.5606446447216389E-3</v>
      </c>
      <c r="K10609" s="16">
        <f t="shared" si="1989"/>
        <v>0.73003351826167362</v>
      </c>
      <c r="L10609" s="16">
        <f t="shared" si="1990"/>
        <v>7.6169716946181071E-3</v>
      </c>
      <c r="M10609" s="6"/>
      <c r="N10609" s="6">
        <f t="shared" si="1991"/>
        <v>6.4644489666974905E-3</v>
      </c>
      <c r="O10609" s="6"/>
      <c r="P10609" s="6">
        <f t="shared" si="1992"/>
        <v>2.9117775561739868E-2</v>
      </c>
      <c r="Q10609">
        <f t="shared" si="1999"/>
        <v>0.35298999999999997</v>
      </c>
      <c r="R10609">
        <f t="shared" si="1993"/>
        <v>1</v>
      </c>
      <c r="S10609">
        <f t="shared" si="1994"/>
        <v>2.9117775561739868E-2</v>
      </c>
      <c r="T10609" s="6">
        <f t="shared" si="2000"/>
        <v>105.8935355510333</v>
      </c>
      <c r="U10609">
        <f t="shared" si="1995"/>
        <v>-2.5600000000000005</v>
      </c>
      <c r="V10609" s="16">
        <f t="shared" si="1996"/>
        <v>-0.83184158433488076</v>
      </c>
    </row>
    <row r="10610" spans="4:22" ht="15.75" x14ac:dyDescent="0.25">
      <c r="D10610" s="27">
        <v>36172</v>
      </c>
      <c r="E10610">
        <v>12</v>
      </c>
      <c r="F10610">
        <v>-10.1</v>
      </c>
      <c r="G10610">
        <v>0.1</v>
      </c>
      <c r="H10610">
        <v>5.668075131986243E-3</v>
      </c>
      <c r="I10610" s="20">
        <f t="shared" si="1997"/>
        <v>3.9132618457197406E-2</v>
      </c>
      <c r="J10610">
        <f t="shared" si="1998"/>
        <v>4.7585264043952047E-3</v>
      </c>
      <c r="K10610" s="16">
        <f t="shared" si="1989"/>
        <v>0.73006688674070241</v>
      </c>
      <c r="L10610" s="16">
        <f t="shared" si="1990"/>
        <v>6.5179321111783128E-3</v>
      </c>
      <c r="M10610" s="6"/>
      <c r="N10610" s="6">
        <f t="shared" si="1991"/>
        <v>4.5344601055889947E-3</v>
      </c>
      <c r="O10610" s="6"/>
      <c r="P10610" s="6">
        <f t="shared" si="1992"/>
        <v>2.7187786700631371E-2</v>
      </c>
      <c r="Q10610">
        <f t="shared" si="1999"/>
        <v>0.35297845183677767</v>
      </c>
      <c r="R10610">
        <f t="shared" si="1993"/>
        <v>1</v>
      </c>
      <c r="S10610">
        <f t="shared" si="1994"/>
        <v>2.7187786700631371E-2</v>
      </c>
      <c r="T10610" s="6">
        <f t="shared" si="2000"/>
        <v>105.89999999999999</v>
      </c>
      <c r="U10610">
        <f t="shared" si="1995"/>
        <v>-2.02</v>
      </c>
      <c r="V10610" s="16">
        <f t="shared" si="1996"/>
        <v>-1.0528152383725289</v>
      </c>
    </row>
    <row r="10611" spans="4:22" ht="15.75" x14ac:dyDescent="0.25">
      <c r="D10611" s="27">
        <v>36173</v>
      </c>
      <c r="E10611">
        <v>13</v>
      </c>
      <c r="F10611">
        <v>-5.8</v>
      </c>
      <c r="G10611">
        <v>0.8</v>
      </c>
      <c r="H10611">
        <v>0.28529024963467958</v>
      </c>
      <c r="I10611" s="20">
        <f t="shared" si="1997"/>
        <v>3.8560870941423325E-2</v>
      </c>
      <c r="J10611">
        <f t="shared" si="1998"/>
        <v>4.6890019064770765E-3</v>
      </c>
      <c r="K10611" s="16">
        <f t="shared" si="1989"/>
        <v>0.73003351826167362</v>
      </c>
      <c r="L10611" s="16">
        <f t="shared" si="1990"/>
        <v>6.4229953682706778E-3</v>
      </c>
      <c r="M10611" s="6"/>
      <c r="N10611" s="6">
        <f t="shared" si="1991"/>
        <v>0.22823219970774367</v>
      </c>
      <c r="O10611" s="6"/>
      <c r="P10611" s="6">
        <f t="shared" si="1992"/>
        <v>0.25088552630278604</v>
      </c>
      <c r="Q10611">
        <f t="shared" si="1999"/>
        <v>0.35298999999999997</v>
      </c>
      <c r="R10611">
        <f t="shared" si="1993"/>
        <v>1</v>
      </c>
      <c r="S10611">
        <f t="shared" si="1994"/>
        <v>0.25088552630278604</v>
      </c>
      <c r="T10611" s="6">
        <f t="shared" si="2000"/>
        <v>105.89999999999999</v>
      </c>
      <c r="U10611">
        <f t="shared" si="1995"/>
        <v>-1.1599999999999999</v>
      </c>
      <c r="V10611" s="16">
        <f t="shared" si="1996"/>
        <v>-1.0727494560001656</v>
      </c>
    </row>
    <row r="10612" spans="4:22" ht="15.75" x14ac:dyDescent="0.25">
      <c r="D10612" s="27">
        <v>36174</v>
      </c>
      <c r="E10612">
        <v>14</v>
      </c>
      <c r="F10612">
        <v>-8.6</v>
      </c>
      <c r="G10612">
        <v>2.9</v>
      </c>
      <c r="H10612">
        <v>-8.4151524396967728E-2</v>
      </c>
      <c r="I10612" s="20">
        <f t="shared" si="1997"/>
        <v>3.5207954450573779E-2</v>
      </c>
      <c r="J10612">
        <f t="shared" si="1998"/>
        <v>4.2812872611897711E-3</v>
      </c>
      <c r="K10612" s="16">
        <f t="shared" si="1989"/>
        <v>0.73003351826167362</v>
      </c>
      <c r="L10612" s="16">
        <f t="shared" si="1990"/>
        <v>5.8645077987435424E-3</v>
      </c>
      <c r="M10612" s="6"/>
      <c r="N10612" s="6">
        <f t="shared" si="1991"/>
        <v>-6.732121951757418E-2</v>
      </c>
      <c r="O10612" s="6"/>
      <c r="P10612" s="6">
        <f t="shared" si="1992"/>
        <v>-4.4667892922531802E-2</v>
      </c>
      <c r="Q10612">
        <f t="shared" si="1999"/>
        <v>0.35298999999999997</v>
      </c>
      <c r="R10612">
        <f t="shared" si="1993"/>
        <v>1</v>
      </c>
      <c r="S10612">
        <f t="shared" si="1994"/>
        <v>-4.4667892922531802E-2</v>
      </c>
      <c r="T10612" s="6">
        <f t="shared" si="2000"/>
        <v>105.89999999999999</v>
      </c>
      <c r="U10612">
        <f t="shared" si="1995"/>
        <v>-1.72</v>
      </c>
      <c r="V10612" s="16">
        <f t="shared" si="1996"/>
        <v>-1.193125085966507</v>
      </c>
    </row>
    <row r="10613" spans="4:22" ht="15.75" x14ac:dyDescent="0.25">
      <c r="D10613" s="27">
        <v>36175</v>
      </c>
      <c r="E10613">
        <v>15</v>
      </c>
      <c r="F10613">
        <v>-2.5</v>
      </c>
      <c r="G10613">
        <v>2</v>
      </c>
      <c r="H10613">
        <v>6.5161285389185933E-2</v>
      </c>
      <c r="I10613" s="20">
        <f t="shared" si="1997"/>
        <v>3.8804298676798396E-2</v>
      </c>
      <c r="J10613">
        <f t="shared" si="1998"/>
        <v>4.7186027190986848E-3</v>
      </c>
      <c r="K10613" s="16">
        <f t="shared" si="1989"/>
        <v>0.73003351826167362</v>
      </c>
      <c r="L10613" s="16">
        <f t="shared" si="1990"/>
        <v>6.4635425649145961E-3</v>
      </c>
      <c r="M10613" s="6"/>
      <c r="N10613" s="6">
        <f t="shared" si="1991"/>
        <v>5.2129028311348746E-2</v>
      </c>
      <c r="O10613" s="6"/>
      <c r="P10613" s="6">
        <f t="shared" si="1992"/>
        <v>7.4782354906391124E-2</v>
      </c>
      <c r="Q10613">
        <f t="shared" si="1999"/>
        <v>0.35298999999999997</v>
      </c>
      <c r="R10613">
        <f t="shared" si="1993"/>
        <v>1</v>
      </c>
      <c r="S10613">
        <f t="shared" si="1994"/>
        <v>7.4782354906391124E-2</v>
      </c>
      <c r="T10613" s="6">
        <f t="shared" si="2000"/>
        <v>105.89999999999999</v>
      </c>
      <c r="U10613">
        <f t="shared" si="1995"/>
        <v>-0.5</v>
      </c>
      <c r="V10613" s="16">
        <f t="shared" si="1996"/>
        <v>-1.0642177105426338</v>
      </c>
    </row>
    <row r="10614" spans="4:22" ht="15.75" x14ac:dyDescent="0.25">
      <c r="D10614" s="27">
        <v>36176</v>
      </c>
      <c r="E10614">
        <v>16</v>
      </c>
      <c r="F10614">
        <v>1.3</v>
      </c>
      <c r="G10614">
        <v>0</v>
      </c>
      <c r="H10614">
        <v>0.14442246329655642</v>
      </c>
      <c r="I10614" s="20">
        <f t="shared" si="1997"/>
        <v>5.3322057590445927E-2</v>
      </c>
      <c r="J10614">
        <f t="shared" si="1998"/>
        <v>6.4839622029982244E-3</v>
      </c>
      <c r="K10614" s="16">
        <f t="shared" si="1989"/>
        <v>0.73003351826167362</v>
      </c>
      <c r="L10614" s="16">
        <f t="shared" si="1990"/>
        <v>8.8817321955813391E-3</v>
      </c>
      <c r="M10614" s="6"/>
      <c r="N10614" s="6">
        <f t="shared" si="1991"/>
        <v>0.11553797063724514</v>
      </c>
      <c r="O10614" s="6"/>
      <c r="P10614" s="6">
        <f t="shared" si="1992"/>
        <v>0.13819129723228751</v>
      </c>
      <c r="Q10614">
        <f t="shared" si="1999"/>
        <v>0.35298999999999997</v>
      </c>
      <c r="R10614">
        <f t="shared" si="1993"/>
        <v>1</v>
      </c>
      <c r="S10614">
        <f t="shared" si="1994"/>
        <v>0.13819129723228751</v>
      </c>
      <c r="T10614" s="6">
        <f t="shared" si="2000"/>
        <v>105.78446202936276</v>
      </c>
      <c r="U10614">
        <f t="shared" si="1995"/>
        <v>1.450807599977876</v>
      </c>
      <c r="V10614" s="16">
        <f t="shared" si="1996"/>
        <v>-0.59647340512374569</v>
      </c>
    </row>
    <row r="10615" spans="4:22" ht="15.75" x14ac:dyDescent="0.25">
      <c r="D10615" s="27">
        <v>36177</v>
      </c>
      <c r="E10615">
        <v>17</v>
      </c>
      <c r="F10615">
        <v>1.7</v>
      </c>
      <c r="G10615">
        <v>2.4</v>
      </c>
      <c r="H10615">
        <v>-0.22298376974148415</v>
      </c>
      <c r="I10615" s="20">
        <f t="shared" si="1997"/>
        <v>7.0093487152636039E-2</v>
      </c>
      <c r="J10615">
        <f t="shared" si="1998"/>
        <v>8.5233680377605429E-3</v>
      </c>
      <c r="K10615" s="16">
        <f t="shared" si="1989"/>
        <v>0.73111744847662619</v>
      </c>
      <c r="L10615" s="16">
        <f t="shared" si="1990"/>
        <v>1.1658001126248645E-2</v>
      </c>
      <c r="M10615" s="6"/>
      <c r="N10615" s="6">
        <f t="shared" si="1991"/>
        <v>-0.17838701579318733</v>
      </c>
      <c r="O10615" s="6"/>
      <c r="P10615" s="6">
        <f t="shared" si="1992"/>
        <v>-0.15573368919814495</v>
      </c>
      <c r="Q10615">
        <f t="shared" si="1999"/>
        <v>0.35261487343120917</v>
      </c>
      <c r="R10615">
        <f t="shared" si="1993"/>
        <v>1</v>
      </c>
      <c r="S10615">
        <f t="shared" si="1994"/>
        <v>-0.15573368919814495</v>
      </c>
      <c r="T10615" s="6">
        <f t="shared" si="2000"/>
        <v>105.89999999999999</v>
      </c>
      <c r="U10615">
        <f t="shared" si="1995"/>
        <v>1.8972099384326069</v>
      </c>
      <c r="V10615" s="16">
        <f t="shared" si="1996"/>
        <v>-0.13269827785672939</v>
      </c>
    </row>
    <row r="10616" spans="4:22" ht="15.75" x14ac:dyDescent="0.25">
      <c r="D10616" s="27">
        <v>36178</v>
      </c>
      <c r="E10616">
        <v>18</v>
      </c>
      <c r="F10616">
        <v>3</v>
      </c>
      <c r="G10616">
        <v>0</v>
      </c>
      <c r="H10616">
        <v>0.47698587211257465</v>
      </c>
      <c r="I10616" s="20">
        <f t="shared" si="1997"/>
        <v>9.7038594554938171E-2</v>
      </c>
      <c r="J10616">
        <f t="shared" si="1998"/>
        <v>1.1799893097880482E-2</v>
      </c>
      <c r="K10616" s="16">
        <f t="shared" si="1989"/>
        <v>0.73003351826167362</v>
      </c>
      <c r="L10616" s="16">
        <f t="shared" si="1990"/>
        <v>1.6163494966611822E-2</v>
      </c>
      <c r="M10616" s="6"/>
      <c r="N10616" s="6">
        <f t="shared" si="1991"/>
        <v>0.38158869769005976</v>
      </c>
      <c r="O10616" s="6"/>
      <c r="P10616" s="6">
        <f t="shared" si="1992"/>
        <v>0.40424202428510214</v>
      </c>
      <c r="Q10616">
        <f t="shared" si="1999"/>
        <v>0.35298999999999997</v>
      </c>
      <c r="R10616">
        <f t="shared" si="1993"/>
        <v>1</v>
      </c>
      <c r="S10616">
        <f t="shared" si="1994"/>
        <v>0.40424202428510214</v>
      </c>
      <c r="T10616" s="6">
        <f t="shared" si="2000"/>
        <v>105.51841130230994</v>
      </c>
      <c r="U10616">
        <f t="shared" si="1995"/>
        <v>3.3480175384104829</v>
      </c>
      <c r="V10616" s="16">
        <f t="shared" si="1996"/>
        <v>0.51464510872075864</v>
      </c>
    </row>
    <row r="10617" spans="4:22" ht="15.75" x14ac:dyDescent="0.25">
      <c r="D10617" s="27">
        <v>36179</v>
      </c>
      <c r="E10617">
        <v>19</v>
      </c>
      <c r="F10617">
        <v>2.8</v>
      </c>
      <c r="G10617">
        <v>0.3</v>
      </c>
      <c r="H10617">
        <v>0.38056298284030726</v>
      </c>
      <c r="I10617" s="20">
        <f t="shared" si="1997"/>
        <v>0.1208161439073849</v>
      </c>
      <c r="J10617">
        <f t="shared" si="1998"/>
        <v>1.4691243099138005E-2</v>
      </c>
      <c r="K10617" s="16">
        <f t="shared" si="1989"/>
        <v>0.73367996511105371</v>
      </c>
      <c r="L10617" s="16">
        <f t="shared" si="1990"/>
        <v>2.0024048355898966E-2</v>
      </c>
      <c r="M10617" s="6"/>
      <c r="N10617" s="6">
        <f t="shared" si="1991"/>
        <v>0.30445038627224585</v>
      </c>
      <c r="O10617" s="6"/>
      <c r="P10617" s="6">
        <f t="shared" si="1992"/>
        <v>0.32710371286728823</v>
      </c>
      <c r="Q10617">
        <f t="shared" si="1999"/>
        <v>0.3517280376743665</v>
      </c>
      <c r="R10617">
        <f t="shared" si="1993"/>
        <v>1</v>
      </c>
      <c r="S10617">
        <f t="shared" si="1994"/>
        <v>0.32710371286728823</v>
      </c>
      <c r="T10617" s="6">
        <f t="shared" si="2000"/>
        <v>105.5139609160377</v>
      </c>
      <c r="U10617">
        <f t="shared" si="1995"/>
        <v>3.124816369183117</v>
      </c>
      <c r="V10617" s="16">
        <f t="shared" si="1996"/>
        <v>1.0000846540574351</v>
      </c>
    </row>
    <row r="10618" spans="4:22" ht="15.75" x14ac:dyDescent="0.25">
      <c r="D10618" s="27">
        <v>36180</v>
      </c>
      <c r="E10618">
        <v>20</v>
      </c>
      <c r="F10618">
        <v>6.0069999999999997</v>
      </c>
      <c r="G10618">
        <v>0</v>
      </c>
      <c r="H10618">
        <v>0.33135153306080151</v>
      </c>
      <c r="I10618" s="20">
        <f t="shared" si="1997"/>
        <v>0.18039906082142967</v>
      </c>
      <c r="J10618">
        <f t="shared" si="1998"/>
        <v>2.1936525795885849E-2</v>
      </c>
      <c r="K10618" s="16">
        <f t="shared" si="1989"/>
        <v>0.73372282982703707</v>
      </c>
      <c r="L10618" s="16">
        <f t="shared" si="1990"/>
        <v>2.9897564726256397E-2</v>
      </c>
      <c r="M10618" s="6"/>
      <c r="N10618" s="6">
        <f t="shared" si="1991"/>
        <v>0.26508122644864124</v>
      </c>
      <c r="O10618" s="6"/>
      <c r="P10618" s="6">
        <f t="shared" si="1992"/>
        <v>0.28773455304368362</v>
      </c>
      <c r="Q10618">
        <f t="shared" si="1999"/>
        <v>0.35171320305345899</v>
      </c>
      <c r="R10618">
        <f t="shared" si="1993"/>
        <v>1</v>
      </c>
      <c r="S10618">
        <f t="shared" si="1994"/>
        <v>0.28773455304368362</v>
      </c>
      <c r="T10618" s="6">
        <f t="shared" si="2000"/>
        <v>105.24887968958907</v>
      </c>
      <c r="U10618">
        <f t="shared" si="1995"/>
        <v>6.7038471177439236</v>
      </c>
      <c r="V10618" s="16">
        <f t="shared" si="1996"/>
        <v>2.0608701661122675</v>
      </c>
    </row>
    <row r="10619" spans="4:22" ht="15.75" x14ac:dyDescent="0.25">
      <c r="D10619" s="27">
        <v>36181</v>
      </c>
      <c r="E10619">
        <v>21</v>
      </c>
      <c r="F10619">
        <v>6.2370000000000001</v>
      </c>
      <c r="G10619">
        <v>0.1</v>
      </c>
      <c r="H10619">
        <v>0.44663076777798422</v>
      </c>
      <c r="I10619" s="20">
        <f t="shared" si="1997"/>
        <v>0.24191711688612613</v>
      </c>
      <c r="J10619">
        <f t="shared" si="1998"/>
        <v>2.9417121413352936E-2</v>
      </c>
      <c r="K10619" s="16">
        <f t="shared" si="1989"/>
        <v>0.7362760085376302</v>
      </c>
      <c r="L10619" s="16">
        <f t="shared" si="1990"/>
        <v>3.9953931775911534E-2</v>
      </c>
      <c r="M10619" s="6"/>
      <c r="N10619" s="6">
        <f t="shared" si="1991"/>
        <v>0.35730461422238741</v>
      </c>
      <c r="O10619" s="6"/>
      <c r="P10619" s="6">
        <f t="shared" si="1992"/>
        <v>0.37995794081742978</v>
      </c>
      <c r="Q10619">
        <f t="shared" si="1999"/>
        <v>0.35082959896529692</v>
      </c>
      <c r="R10619">
        <f t="shared" si="1993"/>
        <v>1</v>
      </c>
      <c r="S10619">
        <f t="shared" si="1994"/>
        <v>0.37995794081742978</v>
      </c>
      <c r="T10619" s="6">
        <f t="shared" si="2000"/>
        <v>104.99157507536668</v>
      </c>
      <c r="U10619">
        <f t="shared" si="1995"/>
        <v>6.960528462355394</v>
      </c>
      <c r="V10619" s="16">
        <f t="shared" si="1996"/>
        <v>2.9721084176636308</v>
      </c>
    </row>
    <row r="10620" spans="4:22" ht="15.75" x14ac:dyDescent="0.25">
      <c r="D10620" s="27">
        <v>36182</v>
      </c>
      <c r="E10620">
        <v>22</v>
      </c>
      <c r="F10620">
        <v>2.754</v>
      </c>
      <c r="G10620">
        <v>0</v>
      </c>
      <c r="H10620">
        <v>-8.5999030904219551E-2</v>
      </c>
      <c r="I10620" s="20">
        <f t="shared" si="1997"/>
        <v>0.24408879250949117</v>
      </c>
      <c r="J10620">
        <f t="shared" si="1998"/>
        <v>2.9681197169154128E-2</v>
      </c>
      <c r="K10620" s="16">
        <f t="shared" si="1989"/>
        <v>0.73875428537364496</v>
      </c>
      <c r="L10620" s="16">
        <f t="shared" si="1990"/>
        <v>4.0177360398176314E-2</v>
      </c>
      <c r="M10620" s="6"/>
      <c r="N10620" s="6">
        <f t="shared" si="1991"/>
        <v>-6.8799224723375643E-2</v>
      </c>
      <c r="O10620" s="6"/>
      <c r="P10620" s="6">
        <f t="shared" si="1992"/>
        <v>-4.6145898128333265E-2</v>
      </c>
      <c r="Q10620">
        <f t="shared" si="1999"/>
        <v>0.34997191691788893</v>
      </c>
      <c r="R10620">
        <f t="shared" si="1993"/>
        <v>1</v>
      </c>
      <c r="S10620">
        <f t="shared" si="1994"/>
        <v>-4.6145898128333265E-2</v>
      </c>
      <c r="T10620" s="6">
        <f t="shared" si="2000"/>
        <v>105.06037430009006</v>
      </c>
      <c r="U10620">
        <f t="shared" si="1995"/>
        <v>3.0734801002608232</v>
      </c>
      <c r="V10620" s="16">
        <f t="shared" si="1996"/>
        <v>2.9909615190885841</v>
      </c>
    </row>
    <row r="10621" spans="4:22" ht="15.75" x14ac:dyDescent="0.25">
      <c r="D10621" s="27">
        <v>36183</v>
      </c>
      <c r="E10621">
        <v>23</v>
      </c>
      <c r="F10621">
        <v>2.7149999999999999</v>
      </c>
      <c r="G10621">
        <v>7</v>
      </c>
      <c r="H10621">
        <v>0.18712463875762342</v>
      </c>
      <c r="I10621" s="20">
        <f t="shared" si="1997"/>
        <v>0.24439253094775126</v>
      </c>
      <c r="J10621">
        <f t="shared" si="1998"/>
        <v>2.9718131763246555E-2</v>
      </c>
      <c r="K10621" s="16">
        <f t="shared" si="1989"/>
        <v>0.73809163295490388</v>
      </c>
      <c r="L10621" s="16">
        <f t="shared" si="1990"/>
        <v>4.0263471954385753E-2</v>
      </c>
      <c r="M10621" s="6"/>
      <c r="N10621" s="6">
        <f t="shared" si="1991"/>
        <v>0.14969971100609875</v>
      </c>
      <c r="O10621" s="6"/>
      <c r="P10621" s="6">
        <f t="shared" si="1992"/>
        <v>0.17235303760114112</v>
      </c>
      <c r="Q10621">
        <f t="shared" si="1999"/>
        <v>0.35020124766696686</v>
      </c>
      <c r="R10621">
        <f t="shared" si="1993"/>
        <v>1</v>
      </c>
      <c r="S10621">
        <f t="shared" si="1994"/>
        <v>0.17235303760114112</v>
      </c>
      <c r="T10621" s="6">
        <f t="shared" si="2000"/>
        <v>105.89999999999999</v>
      </c>
      <c r="U10621">
        <f t="shared" si="1995"/>
        <v>3.0299558722614868</v>
      </c>
      <c r="V10621" s="16">
        <f t="shared" si="1996"/>
        <v>2.9982136873128247</v>
      </c>
    </row>
    <row r="10622" spans="4:22" ht="15.75" x14ac:dyDescent="0.25">
      <c r="D10622" s="27">
        <v>36184</v>
      </c>
      <c r="E10622">
        <v>24</v>
      </c>
      <c r="F10622">
        <v>2.1629999999999998</v>
      </c>
      <c r="G10622">
        <v>4.7</v>
      </c>
      <c r="H10622">
        <v>9.1844827800205142E-2</v>
      </c>
      <c r="I10622" s="20">
        <f t="shared" si="1997"/>
        <v>0.23403596161791593</v>
      </c>
      <c r="J10622">
        <f t="shared" si="1998"/>
        <v>2.8458772932738578E-2</v>
      </c>
      <c r="K10622" s="16">
        <f t="shared" si="1989"/>
        <v>0.73003351826167362</v>
      </c>
      <c r="L10622" s="16">
        <f t="shared" si="1990"/>
        <v>3.8982830542498188E-2</v>
      </c>
      <c r="M10622" s="6"/>
      <c r="N10622" s="6">
        <f t="shared" si="1991"/>
        <v>7.3475862240164114E-2</v>
      </c>
      <c r="O10622" s="6"/>
      <c r="P10622" s="6">
        <f t="shared" si="1992"/>
        <v>9.6129188835206492E-2</v>
      </c>
      <c r="Q10622">
        <f t="shared" si="1999"/>
        <v>0.35298999999999997</v>
      </c>
      <c r="R10622">
        <f t="shared" si="1993"/>
        <v>1</v>
      </c>
      <c r="S10622">
        <f t="shared" si="1994"/>
        <v>9.6129188835206492E-2</v>
      </c>
      <c r="T10622" s="6">
        <f t="shared" si="2000"/>
        <v>105.89999999999999</v>
      </c>
      <c r="U10622">
        <f t="shared" si="1995"/>
        <v>2.4139206451939579</v>
      </c>
      <c r="V10622" s="16">
        <f t="shared" si="1996"/>
        <v>2.889546890997198</v>
      </c>
    </row>
    <row r="10623" spans="4:22" ht="15.75" x14ac:dyDescent="0.25">
      <c r="D10623" s="27">
        <v>36185</v>
      </c>
      <c r="E10623">
        <v>25</v>
      </c>
      <c r="F10623">
        <v>1.5129999999999999</v>
      </c>
      <c r="G10623">
        <v>11</v>
      </c>
      <c r="H10623">
        <v>0.12623752742287539</v>
      </c>
      <c r="I10623" s="20">
        <f t="shared" si="1997"/>
        <v>0.21862242494675749</v>
      </c>
      <c r="J10623">
        <f t="shared" si="1998"/>
        <v>2.6584486873525711E-2</v>
      </c>
      <c r="K10623" s="16">
        <f t="shared" si="1989"/>
        <v>0.73003351826167362</v>
      </c>
      <c r="L10623" s="16">
        <f t="shared" si="1990"/>
        <v>3.6415433276033159E-2</v>
      </c>
      <c r="M10623" s="6"/>
      <c r="N10623" s="6">
        <f t="shared" si="1991"/>
        <v>0.10099002193830031</v>
      </c>
      <c r="O10623" s="6"/>
      <c r="P10623" s="6">
        <f t="shared" si="1992"/>
        <v>0.12364334853334269</v>
      </c>
      <c r="Q10623">
        <f t="shared" si="1999"/>
        <v>0.35298999999999997</v>
      </c>
      <c r="R10623">
        <f t="shared" si="1993"/>
        <v>1</v>
      </c>
      <c r="S10623">
        <f t="shared" si="1994"/>
        <v>0.12364334853334269</v>
      </c>
      <c r="T10623" s="6">
        <f t="shared" si="2000"/>
        <v>105.89999999999999</v>
      </c>
      <c r="U10623">
        <f t="shared" si="1995"/>
        <v>1.6885168452050201</v>
      </c>
      <c r="V10623" s="16">
        <f t="shared" si="1996"/>
        <v>2.6661793717096831</v>
      </c>
    </row>
    <row r="10624" spans="4:22" ht="15.75" x14ac:dyDescent="0.25">
      <c r="D10624" s="27">
        <v>36186</v>
      </c>
      <c r="E10624">
        <v>26</v>
      </c>
      <c r="F10624">
        <v>-8.7210000000000001</v>
      </c>
      <c r="G10624">
        <v>0</v>
      </c>
      <c r="H10624">
        <v>0.19232009759910212</v>
      </c>
      <c r="I10624" s="20">
        <f t="shared" si="1997"/>
        <v>0.1665250966053356</v>
      </c>
      <c r="J10624">
        <f t="shared" si="1998"/>
        <v>2.024945174720881E-2</v>
      </c>
      <c r="K10624" s="16">
        <f t="shared" si="1989"/>
        <v>0.73003351826167362</v>
      </c>
      <c r="L10624" s="16">
        <f t="shared" si="1990"/>
        <v>2.77377014077737E-2</v>
      </c>
      <c r="M10624" s="6"/>
      <c r="N10624" s="6">
        <f t="shared" si="1991"/>
        <v>0.1538560780792817</v>
      </c>
      <c r="O10624" s="6"/>
      <c r="P10624" s="6">
        <f t="shared" si="1992"/>
        <v>0.17650940467432408</v>
      </c>
      <c r="Q10624">
        <f t="shared" si="1999"/>
        <v>0.35298999999999997</v>
      </c>
      <c r="R10624">
        <f t="shared" si="1993"/>
        <v>1</v>
      </c>
      <c r="S10624">
        <f t="shared" si="1994"/>
        <v>0.17650940467432408</v>
      </c>
      <c r="T10624" s="6">
        <f t="shared" si="2000"/>
        <v>105.74614392192072</v>
      </c>
      <c r="U10624">
        <f t="shared" si="1995"/>
        <v>-1.7442000000000002</v>
      </c>
      <c r="V10624" s="16">
        <f t="shared" si="1996"/>
        <v>1.8459371947324685</v>
      </c>
    </row>
    <row r="10625" spans="4:22" ht="15.75" x14ac:dyDescent="0.25">
      <c r="D10625" s="27">
        <v>36187</v>
      </c>
      <c r="E10625">
        <v>27</v>
      </c>
      <c r="F10625">
        <v>-14.79</v>
      </c>
      <c r="G10625">
        <v>0.1</v>
      </c>
      <c r="H10625">
        <v>9.2443847127638132E-2</v>
      </c>
      <c r="I10625" s="20">
        <f t="shared" si="1997"/>
        <v>0.1180687365808358</v>
      </c>
      <c r="J10625">
        <f t="shared" si="1998"/>
        <v>1.4357158368229634E-2</v>
      </c>
      <c r="K10625" s="16">
        <f t="shared" si="1989"/>
        <v>0.7314865163938904</v>
      </c>
      <c r="L10625" s="16">
        <f t="shared" si="1990"/>
        <v>1.96273725440738E-2</v>
      </c>
      <c r="M10625" s="6"/>
      <c r="N10625" s="6">
        <f t="shared" si="1991"/>
        <v>7.3955077702110503E-2</v>
      </c>
      <c r="O10625" s="6"/>
      <c r="P10625" s="6">
        <f t="shared" si="1992"/>
        <v>9.6608404297152881E-2</v>
      </c>
      <c r="Q10625">
        <f t="shared" si="1999"/>
        <v>0.35248714640640239</v>
      </c>
      <c r="R10625">
        <f t="shared" si="1993"/>
        <v>1</v>
      </c>
      <c r="S10625">
        <f t="shared" si="1994"/>
        <v>9.6608404297152881E-2</v>
      </c>
      <c r="T10625" s="6">
        <f t="shared" si="2000"/>
        <v>105.7721888442186</v>
      </c>
      <c r="U10625">
        <f t="shared" si="1995"/>
        <v>-2.9580000000000002</v>
      </c>
      <c r="V10625" s="16">
        <f t="shared" si="1996"/>
        <v>0.95250114976437317</v>
      </c>
    </row>
    <row r="10626" spans="4:22" ht="15.75" x14ac:dyDescent="0.25">
      <c r="D10626" s="27">
        <v>36188</v>
      </c>
      <c r="E10626">
        <v>28</v>
      </c>
      <c r="F10626">
        <v>-17.16</v>
      </c>
      <c r="G10626">
        <v>0.3</v>
      </c>
      <c r="H10626">
        <v>2.4128508310970369E-3</v>
      </c>
      <c r="I10626" s="20">
        <f t="shared" si="1997"/>
        <v>8.0858850338707877E-2</v>
      </c>
      <c r="J10626">
        <f t="shared" si="1998"/>
        <v>9.8324362011868779E-3</v>
      </c>
      <c r="K10626" s="16">
        <f t="shared" si="1989"/>
        <v>0.73123565992238204</v>
      </c>
      <c r="L10626" s="16">
        <f t="shared" si="1990"/>
        <v>1.344633028732564E-2</v>
      </c>
      <c r="M10626" s="6"/>
      <c r="N10626" s="6">
        <f t="shared" si="1991"/>
        <v>1.9302806648776297E-3</v>
      </c>
      <c r="O10626" s="6"/>
      <c r="P10626" s="6">
        <f t="shared" si="1992"/>
        <v>2.4583607259920006E-2</v>
      </c>
      <c r="Q10626">
        <f t="shared" si="1999"/>
        <v>0.352573962814062</v>
      </c>
      <c r="R10626">
        <f t="shared" si="1993"/>
        <v>1</v>
      </c>
      <c r="S10626">
        <f t="shared" si="1994"/>
        <v>2.4583607259920006E-2</v>
      </c>
      <c r="T10626" s="6">
        <f t="shared" si="2000"/>
        <v>105.89999999999999</v>
      </c>
      <c r="U10626">
        <f t="shared" si="1995"/>
        <v>-3.4320000000000004</v>
      </c>
      <c r="V10626" s="16">
        <f t="shared" si="1996"/>
        <v>0.13707180345675529</v>
      </c>
    </row>
    <row r="10627" spans="4:22" ht="15.75" x14ac:dyDescent="0.25">
      <c r="D10627" s="27">
        <v>36189</v>
      </c>
      <c r="E10627">
        <v>29</v>
      </c>
      <c r="F10627">
        <v>-12.3</v>
      </c>
      <c r="G10627">
        <v>0</v>
      </c>
      <c r="H10627">
        <v>-4.2382461850103186E-2</v>
      </c>
      <c r="I10627" s="20">
        <f t="shared" si="1997"/>
        <v>6.2045150369669191E-2</v>
      </c>
      <c r="J10627">
        <f t="shared" si="1998"/>
        <v>7.5446902849517737E-3</v>
      </c>
      <c r="K10627" s="16">
        <f t="shared" si="1989"/>
        <v>0.73003351826167362</v>
      </c>
      <c r="L10627" s="16">
        <f t="shared" si="1990"/>
        <v>1.0334717648193588E-2</v>
      </c>
      <c r="M10627" s="6"/>
      <c r="N10627" s="6">
        <f t="shared" si="1991"/>
        <v>-3.3905969480082551E-2</v>
      </c>
      <c r="O10627" s="6"/>
      <c r="P10627" s="6">
        <f t="shared" si="1992"/>
        <v>-1.1252642885040173E-2</v>
      </c>
      <c r="Q10627">
        <f t="shared" si="1999"/>
        <v>0.35298999999999997</v>
      </c>
      <c r="R10627">
        <f t="shared" si="1993"/>
        <v>1</v>
      </c>
      <c r="S10627">
        <f t="shared" si="1994"/>
        <v>-1.1252642885040173E-2</v>
      </c>
      <c r="T10627" s="6">
        <f t="shared" si="2000"/>
        <v>105.89999999999999</v>
      </c>
      <c r="U10627">
        <f t="shared" si="1995"/>
        <v>-2.4600000000000004</v>
      </c>
      <c r="V10627" s="16">
        <f t="shared" si="1996"/>
        <v>-0.34593150539640738</v>
      </c>
    </row>
    <row r="10628" spans="4:22" ht="15.75" x14ac:dyDescent="0.25">
      <c r="D10628" s="27">
        <v>36190</v>
      </c>
      <c r="E10628">
        <v>30</v>
      </c>
      <c r="F10628">
        <v>-7.0140000000000002</v>
      </c>
      <c r="G10628">
        <v>0.2</v>
      </c>
      <c r="H10628">
        <v>0.14710527019068159</v>
      </c>
      <c r="I10628" s="20">
        <f t="shared" si="1997"/>
        <v>5.51458385339492E-2</v>
      </c>
      <c r="J10628">
        <f t="shared" si="1998"/>
        <v>6.7057339657282224E-3</v>
      </c>
      <c r="K10628" s="16">
        <f t="shared" si="1989"/>
        <v>0.73003351826167362</v>
      </c>
      <c r="L10628" s="16">
        <f t="shared" si="1990"/>
        <v>9.1855151825023674E-3</v>
      </c>
      <c r="M10628" s="6"/>
      <c r="N10628" s="6">
        <f t="shared" si="1991"/>
        <v>0.11768421615254528</v>
      </c>
      <c r="O10628" s="6"/>
      <c r="P10628" s="6">
        <f t="shared" si="1992"/>
        <v>0.14033754274758764</v>
      </c>
      <c r="Q10628">
        <f t="shared" si="1999"/>
        <v>0.35298999999999997</v>
      </c>
      <c r="R10628">
        <f t="shared" si="1993"/>
        <v>1</v>
      </c>
      <c r="S10628">
        <f t="shared" si="1994"/>
        <v>0.14033754274758764</v>
      </c>
      <c r="T10628" s="6">
        <f t="shared" si="2000"/>
        <v>105.89999999999999</v>
      </c>
      <c r="U10628">
        <f t="shared" si="1995"/>
        <v>-1.4028</v>
      </c>
      <c r="V10628" s="16">
        <f t="shared" si="1996"/>
        <v>-0.54248786523087511</v>
      </c>
    </row>
    <row r="10629" spans="4:22" ht="15.75" x14ac:dyDescent="0.25">
      <c r="D10629" s="27">
        <v>36191</v>
      </c>
      <c r="E10629">
        <v>31</v>
      </c>
      <c r="F10629">
        <v>-7.2220000000000006E-2</v>
      </c>
      <c r="G10629">
        <v>0</v>
      </c>
      <c r="H10629">
        <v>0.16969009065644772</v>
      </c>
      <c r="I10629" s="20">
        <f t="shared" si="1997"/>
        <v>5.8542129608701324E-2</v>
      </c>
      <c r="J10629">
        <f t="shared" si="1998"/>
        <v>7.1187229604180811E-3</v>
      </c>
      <c r="K10629" s="16">
        <f t="shared" si="1989"/>
        <v>0.73003351826167362</v>
      </c>
      <c r="L10629" s="16">
        <f t="shared" si="1990"/>
        <v>9.7512275564674029E-3</v>
      </c>
      <c r="M10629" s="6"/>
      <c r="N10629" s="6">
        <f t="shared" si="1991"/>
        <v>0.13575207252515817</v>
      </c>
      <c r="O10629" s="6"/>
      <c r="P10629" s="6">
        <f t="shared" si="1992"/>
        <v>0.15840539912020055</v>
      </c>
      <c r="Q10629">
        <f t="shared" si="1999"/>
        <v>0.35298999999999997</v>
      </c>
      <c r="R10629">
        <f t="shared" si="1993"/>
        <v>1</v>
      </c>
      <c r="S10629">
        <f t="shared" si="1994"/>
        <v>0.15840539912020055</v>
      </c>
      <c r="T10629" s="6">
        <f t="shared" si="2000"/>
        <v>105.76424792747484</v>
      </c>
      <c r="U10629">
        <f t="shared" si="1995"/>
        <v>-1.4444000000000002E-2</v>
      </c>
      <c r="V10629" s="16">
        <f t="shared" si="1996"/>
        <v>-0.44428228855538487</v>
      </c>
    </row>
    <row r="10630" spans="4:22" ht="15.75" x14ac:dyDescent="0.25">
      <c r="D10630" s="27">
        <v>36192</v>
      </c>
      <c r="E10630">
        <v>32</v>
      </c>
      <c r="F10630">
        <v>3.5920000000000001</v>
      </c>
      <c r="G10630">
        <v>0</v>
      </c>
      <c r="H10630">
        <v>0.25029002417630686</v>
      </c>
      <c r="I10630" s="20">
        <f t="shared" si="1997"/>
        <v>9.137906734974699E-2</v>
      </c>
      <c r="J10630">
        <f t="shared" si="1998"/>
        <v>1.1111694589729234E-2</v>
      </c>
      <c r="K10630" s="16">
        <f t="shared" si="1989"/>
        <v>0.73131214432621694</v>
      </c>
      <c r="L10630" s="16">
        <f t="shared" si="1990"/>
        <v>1.5194188522558751E-2</v>
      </c>
      <c r="M10630" s="6"/>
      <c r="N10630" s="6">
        <f t="shared" si="1991"/>
        <v>0.20023201934104551</v>
      </c>
      <c r="O10630" s="6"/>
      <c r="P10630" s="6">
        <f t="shared" si="1992"/>
        <v>0.22288534593608789</v>
      </c>
      <c r="Q10630">
        <f t="shared" si="1999"/>
        <v>0.35254749309158279</v>
      </c>
      <c r="R10630">
        <f t="shared" si="1993"/>
        <v>1</v>
      </c>
      <c r="S10630">
        <f t="shared" si="1994"/>
        <v>0.22288534593608789</v>
      </c>
      <c r="T10630" s="6">
        <f t="shared" si="2000"/>
        <v>105.5640159081338</v>
      </c>
      <c r="U10630">
        <f t="shared" si="1995"/>
        <v>4.0086929993234852</v>
      </c>
      <c r="V10630" s="16">
        <f t="shared" si="1996"/>
        <v>0.38388187518629446</v>
      </c>
    </row>
    <row r="10631" spans="4:22" ht="15.75" x14ac:dyDescent="0.25">
      <c r="D10631" s="27">
        <v>36193</v>
      </c>
      <c r="E10631">
        <v>33</v>
      </c>
      <c r="F10631">
        <v>4.2720000000000002</v>
      </c>
      <c r="G10631">
        <v>2</v>
      </c>
      <c r="H10631">
        <v>0.39591747285746959</v>
      </c>
      <c r="I10631" s="20">
        <f t="shared" si="1997"/>
        <v>0.1310104989029702</v>
      </c>
      <c r="J10631">
        <f t="shared" si="1998"/>
        <v>1.5930876666601177E-2</v>
      </c>
      <c r="K10631" s="16">
        <f t="shared" ref="K10631:K10694" si="2001">IF(theta&gt;topt,(1-rs)*(theta-topt)/(topt-Porosity)+1,IF(theta&lt;twilt,rwp*theta,(1-rwp)*(theta-twilt)/(topt-twilt)+rwp))</f>
        <v>0.73324071594107521</v>
      </c>
      <c r="L10631" s="16">
        <f t="shared" ref="L10631:L10694" si="2002">(soiltemp-tmin)^2/((30-tmin))^2</f>
        <v>2.1726666727930881E-2</v>
      </c>
      <c r="M10631" s="6"/>
      <c r="N10631" s="6">
        <f t="shared" ref="N10631:N10694" si="2003">ET0*kc</f>
        <v>0.31673397828597571</v>
      </c>
      <c r="O10631" s="6"/>
      <c r="P10631" s="6">
        <f t="shared" ref="P10631:P10694" si="2004">(etc-Inter)</f>
        <v>0.33938730488101809</v>
      </c>
      <c r="Q10631">
        <f t="shared" si="1999"/>
        <v>0.35188005302711267</v>
      </c>
      <c r="R10631">
        <f t="shared" ref="R10631:R10694" si="2005">IF(MAX(0,(1-(0.9*tfield-theta)/(0.9*tfield-alfa*twilt))^2) &gt; 1, 1, MAX(0,(1-(0.9*tfield-theta)/(0.9*tfield-alfa*twilt))^2))</f>
        <v>1</v>
      </c>
      <c r="S10631">
        <f t="shared" ref="S10631:S10694" si="2006">epot*Kr</f>
        <v>0.33938730488101809</v>
      </c>
      <c r="T10631" s="6">
        <f t="shared" si="2000"/>
        <v>105.89999999999999</v>
      </c>
      <c r="U10631">
        <f t="shared" ref="U10631:U10694" si="2007">IF(Temperature &lt;0, 0.2*Temperature,Temperature*(s1_+(1-s1_)*EXP(-s2_*(LAI-LAIref))))</f>
        <v>4.767576974696528</v>
      </c>
      <c r="V10631" s="16">
        <f t="shared" si="1996"/>
        <v>1.1991613123002838</v>
      </c>
    </row>
    <row r="10632" spans="4:22" ht="15.75" x14ac:dyDescent="0.25">
      <c r="D10632" s="27">
        <v>36194</v>
      </c>
      <c r="E10632">
        <v>34</v>
      </c>
      <c r="F10632">
        <v>2.3410000000000002</v>
      </c>
      <c r="G10632">
        <v>1</v>
      </c>
      <c r="H10632">
        <v>0.11754206385963559</v>
      </c>
      <c r="I10632" s="20">
        <f t="shared" si="1997"/>
        <v>0.14457341273820742</v>
      </c>
      <c r="J10632">
        <f t="shared" si="1998"/>
        <v>1.7580126988966022E-2</v>
      </c>
      <c r="K10632" s="16">
        <f t="shared" si="2001"/>
        <v>0.73003351826167362</v>
      </c>
      <c r="L10632" s="16">
        <f t="shared" si="2002"/>
        <v>2.4081260036973525E-2</v>
      </c>
      <c r="M10632" s="6"/>
      <c r="N10632" s="6">
        <f t="shared" si="2003"/>
        <v>9.4033651087708475E-2</v>
      </c>
      <c r="O10632" s="6"/>
      <c r="P10632" s="6">
        <f t="shared" si="2004"/>
        <v>0.11668697768275085</v>
      </c>
      <c r="Q10632">
        <f t="shared" si="1999"/>
        <v>0.35298999999999997</v>
      </c>
      <c r="R10632">
        <f t="shared" si="2005"/>
        <v>1</v>
      </c>
      <c r="S10632">
        <f t="shared" si="2006"/>
        <v>0.11668697768275085</v>
      </c>
      <c r="T10632" s="6">
        <f t="shared" si="2000"/>
        <v>105.89999999999999</v>
      </c>
      <c r="U10632">
        <f t="shared" si="2007"/>
        <v>2.6125696858063137</v>
      </c>
      <c r="V10632" s="16">
        <f t="shared" ref="V10632:V10695" si="2008">V10631+(Tsurface-V10631)*att*EXP(-kz*z)*EXP(-klai*LAI)</f>
        <v>1.4620269443769622</v>
      </c>
    </row>
    <row r="10633" spans="4:22" ht="15.75" x14ac:dyDescent="0.25">
      <c r="D10633" s="27">
        <v>36195</v>
      </c>
      <c r="E10633">
        <v>35</v>
      </c>
      <c r="F10633">
        <v>2.4620000000000002</v>
      </c>
      <c r="G10633">
        <v>1.8</v>
      </c>
      <c r="H10633">
        <v>0.45186772545730408</v>
      </c>
      <c r="I10633" s="20">
        <f t="shared" ref="I10633:I10696" si="2009">K10633*L10633/CF</f>
        <v>0.15806233402158976</v>
      </c>
      <c r="J10633">
        <f t="shared" ref="J10633:J10696" si="2010">K10633*L10633</f>
        <v>1.9220379817025315E-2</v>
      </c>
      <c r="K10633" s="16">
        <f t="shared" si="2001"/>
        <v>0.73003351826167362</v>
      </c>
      <c r="L10633" s="16">
        <f t="shared" si="2002"/>
        <v>2.6328078555614965E-2</v>
      </c>
      <c r="M10633" s="6"/>
      <c r="N10633" s="6">
        <f t="shared" si="2003"/>
        <v>0.3614941803658433</v>
      </c>
      <c r="O10633" s="6"/>
      <c r="P10633" s="6">
        <f t="shared" si="2004"/>
        <v>0.38414750696088568</v>
      </c>
      <c r="Q10633">
        <f t="shared" ref="Q10633:Q10696" si="2011">IF(T10632/L &gt;= tfield, tfield-0.00001,T10632/L)</f>
        <v>0.35298999999999997</v>
      </c>
      <c r="R10633">
        <f t="shared" si="2005"/>
        <v>1</v>
      </c>
      <c r="S10633">
        <f t="shared" si="2006"/>
        <v>0.38414750696088568</v>
      </c>
      <c r="T10633" s="6">
        <f t="shared" ref="T10633:T10696" si="2012">(IF(T10632+Precipitation-actevapo-Inter&lt;0,0,IF(T10632+Precipitation-actevapo-Inter&gt;tfield*L,tfield*L,IF(T10632+Precipitation-actevapo-Inter&lt;twilt*L,twilt*L,T10632+Precipitation-actevapo-Inter))))</f>
        <v>105.89999999999999</v>
      </c>
      <c r="U10633">
        <f t="shared" si="2007"/>
        <v>2.7476063931888697</v>
      </c>
      <c r="V10633" s="16">
        <f t="shared" si="2008"/>
        <v>1.7011189582147366</v>
      </c>
    </row>
    <row r="10634" spans="4:22" ht="15.75" x14ac:dyDescent="0.25">
      <c r="D10634" s="27">
        <v>36196</v>
      </c>
      <c r="E10634">
        <v>36</v>
      </c>
      <c r="F10634">
        <v>-3.7690000000000001</v>
      </c>
      <c r="G10634">
        <v>0.8</v>
      </c>
      <c r="H10634">
        <v>0.55949012071407578</v>
      </c>
      <c r="I10634" s="20">
        <f t="shared" si="2009"/>
        <v>0.13282653332133393</v>
      </c>
      <c r="J10634">
        <f t="shared" si="2010"/>
        <v>1.6151706451874207E-2</v>
      </c>
      <c r="K10634" s="16">
        <f t="shared" si="2001"/>
        <v>0.73003351826167362</v>
      </c>
      <c r="L10634" s="16">
        <f t="shared" si="2002"/>
        <v>2.2124609415652582E-2</v>
      </c>
      <c r="M10634" s="6"/>
      <c r="N10634" s="6">
        <f t="shared" si="2003"/>
        <v>0.44759209657126064</v>
      </c>
      <c r="O10634" s="6"/>
      <c r="P10634" s="6">
        <f t="shared" si="2004"/>
        <v>0.47024542316630302</v>
      </c>
      <c r="Q10634">
        <f t="shared" si="2011"/>
        <v>0.35298999999999997</v>
      </c>
      <c r="R10634">
        <f t="shared" si="2005"/>
        <v>1</v>
      </c>
      <c r="S10634">
        <f t="shared" si="2006"/>
        <v>0.47024542316630302</v>
      </c>
      <c r="T10634" s="6">
        <f t="shared" si="2012"/>
        <v>105.89999999999999</v>
      </c>
      <c r="U10634">
        <f t="shared" si="2007"/>
        <v>-0.75380000000000003</v>
      </c>
      <c r="V10634" s="16">
        <f t="shared" si="2008"/>
        <v>1.2445532297640096</v>
      </c>
    </row>
    <row r="10635" spans="4:22" ht="15.75" x14ac:dyDescent="0.25">
      <c r="D10635" s="27">
        <v>36197</v>
      </c>
      <c r="E10635">
        <v>37</v>
      </c>
      <c r="F10635">
        <v>-10.07</v>
      </c>
      <c r="G10635">
        <v>0</v>
      </c>
      <c r="H10635">
        <v>0.36379858597205633</v>
      </c>
      <c r="I10635" s="20">
        <f t="shared" si="2009"/>
        <v>0.10271765252581984</v>
      </c>
      <c r="J10635">
        <f t="shared" si="2010"/>
        <v>1.2490466547139692E-2</v>
      </c>
      <c r="K10635" s="16">
        <f t="shared" si="2001"/>
        <v>0.73003351826167362</v>
      </c>
      <c r="L10635" s="16">
        <f t="shared" si="2002"/>
        <v>1.7109442559406707E-2</v>
      </c>
      <c r="M10635" s="6"/>
      <c r="N10635" s="6">
        <f t="shared" si="2003"/>
        <v>0.29103886877764507</v>
      </c>
      <c r="O10635" s="6"/>
      <c r="P10635" s="6">
        <f t="shared" si="2004"/>
        <v>0.31369219537268744</v>
      </c>
      <c r="Q10635">
        <f t="shared" si="2011"/>
        <v>0.35298999999999997</v>
      </c>
      <c r="R10635">
        <f t="shared" si="2005"/>
        <v>1</v>
      </c>
      <c r="S10635">
        <f t="shared" si="2006"/>
        <v>0.31369219537268744</v>
      </c>
      <c r="T10635" s="6">
        <f t="shared" si="2012"/>
        <v>105.60896113122236</v>
      </c>
      <c r="U10635">
        <f t="shared" si="2007"/>
        <v>-2.0140000000000002</v>
      </c>
      <c r="V10635" s="16">
        <f t="shared" si="2008"/>
        <v>0.63852763202917062</v>
      </c>
    </row>
    <row r="10636" spans="4:22" ht="15.75" x14ac:dyDescent="0.25">
      <c r="D10636" s="27">
        <v>36198</v>
      </c>
      <c r="E10636">
        <v>38</v>
      </c>
      <c r="F10636">
        <v>-12.67</v>
      </c>
      <c r="G10636">
        <v>0</v>
      </c>
      <c r="H10636">
        <v>-0.13880054560002691</v>
      </c>
      <c r="I10636" s="20">
        <f t="shared" si="2009"/>
        <v>7.7409591273707626E-2</v>
      </c>
      <c r="J10636">
        <f t="shared" si="2010"/>
        <v>9.4130062988828471E-3</v>
      </c>
      <c r="K10636" s="16">
        <f t="shared" si="2001"/>
        <v>0.73280781773749459</v>
      </c>
      <c r="L10636" s="16">
        <f t="shared" si="2002"/>
        <v>1.2845122651590981E-2</v>
      </c>
      <c r="M10636" s="6"/>
      <c r="N10636" s="6">
        <f t="shared" si="2003"/>
        <v>-0.11104043648002154</v>
      </c>
      <c r="O10636" s="6"/>
      <c r="P10636" s="6">
        <f t="shared" si="2004"/>
        <v>-8.8387109884979165E-2</v>
      </c>
      <c r="Q10636">
        <f t="shared" si="2011"/>
        <v>0.35202987043740785</v>
      </c>
      <c r="R10636">
        <f t="shared" si="2005"/>
        <v>1</v>
      </c>
      <c r="S10636">
        <f t="shared" si="2006"/>
        <v>-8.8387109884979165E-2</v>
      </c>
      <c r="T10636" s="6">
        <f t="shared" si="2012"/>
        <v>105.72000156770238</v>
      </c>
      <c r="U10636">
        <f t="shared" si="2007"/>
        <v>-2.5340000000000003</v>
      </c>
      <c r="V10636" s="16">
        <f t="shared" si="2008"/>
        <v>4.8501071477937252E-2</v>
      </c>
    </row>
    <row r="10637" spans="4:22" ht="15.75" x14ac:dyDescent="0.25">
      <c r="D10637" s="27">
        <v>36199</v>
      </c>
      <c r="E10637">
        <v>39</v>
      </c>
      <c r="F10637">
        <v>-10.37</v>
      </c>
      <c r="G10637">
        <v>0</v>
      </c>
      <c r="H10637">
        <v>2.7171299967760489E-2</v>
      </c>
      <c r="I10637" s="20">
        <f t="shared" si="2009"/>
        <v>6.2178809145019318E-2</v>
      </c>
      <c r="J10637">
        <f t="shared" si="2010"/>
        <v>7.560943192034349E-3</v>
      </c>
      <c r="K10637" s="16">
        <f t="shared" si="2001"/>
        <v>0.73173831129890599</v>
      </c>
      <c r="L10637" s="16">
        <f t="shared" si="2002"/>
        <v>1.0332851342186726E-2</v>
      </c>
      <c r="M10637" s="6"/>
      <c r="N10637" s="6">
        <f t="shared" si="2003"/>
        <v>2.1737039974208394E-2</v>
      </c>
      <c r="O10637" s="6"/>
      <c r="P10637" s="6">
        <f t="shared" si="2004"/>
        <v>4.4390366569250772E-2</v>
      </c>
      <c r="Q10637">
        <f t="shared" si="2011"/>
        <v>0.35240000522567461</v>
      </c>
      <c r="R10637">
        <f t="shared" si="2005"/>
        <v>1</v>
      </c>
      <c r="S10637">
        <f t="shared" si="2006"/>
        <v>4.4390366569250772E-2</v>
      </c>
      <c r="T10637" s="6">
        <f t="shared" si="2012"/>
        <v>105.69826452772818</v>
      </c>
      <c r="U10637">
        <f t="shared" si="2007"/>
        <v>-2.0739999999999998</v>
      </c>
      <c r="V10637" s="16">
        <f t="shared" si="2008"/>
        <v>-0.34624159185686076</v>
      </c>
    </row>
    <row r="10638" spans="4:22" ht="15.75" x14ac:dyDescent="0.25">
      <c r="D10638" s="27">
        <v>36200</v>
      </c>
      <c r="E10638">
        <v>40</v>
      </c>
      <c r="F10638">
        <v>-8.8480000000000008</v>
      </c>
      <c r="G10638">
        <v>0</v>
      </c>
      <c r="H10638">
        <v>0.10884559916053531</v>
      </c>
      <c r="I10638" s="20">
        <f t="shared" si="2009"/>
        <v>5.2976496583081185E-2</v>
      </c>
      <c r="J10638">
        <f t="shared" si="2010"/>
        <v>6.4419419845026717E-3</v>
      </c>
      <c r="K10638" s="16">
        <f t="shared" si="2001"/>
        <v>0.73194767560748764</v>
      </c>
      <c r="L10638" s="16">
        <f t="shared" si="2002"/>
        <v>8.801096306721809E-3</v>
      </c>
      <c r="M10638" s="6"/>
      <c r="N10638" s="6">
        <f t="shared" si="2003"/>
        <v>8.7076479328428255E-2</v>
      </c>
      <c r="O10638" s="6"/>
      <c r="P10638" s="6">
        <f t="shared" si="2004"/>
        <v>0.10972980592347063</v>
      </c>
      <c r="Q10638">
        <f t="shared" si="2011"/>
        <v>0.35232754842576064</v>
      </c>
      <c r="R10638">
        <f t="shared" si="2005"/>
        <v>1</v>
      </c>
      <c r="S10638">
        <f t="shared" si="2006"/>
        <v>0.10972980592347063</v>
      </c>
      <c r="T10638" s="6">
        <f t="shared" si="2012"/>
        <v>105.61118804839977</v>
      </c>
      <c r="U10638">
        <f t="shared" si="2007"/>
        <v>-1.7696000000000003</v>
      </c>
      <c r="V10638" s="16">
        <f t="shared" si="2008"/>
        <v>-0.61095773097247852</v>
      </c>
    </row>
    <row r="10639" spans="4:22" ht="15.75" x14ac:dyDescent="0.25">
      <c r="D10639" s="27">
        <v>36201</v>
      </c>
      <c r="E10639">
        <v>41</v>
      </c>
      <c r="F10639">
        <v>-8.0210000000000008</v>
      </c>
      <c r="G10639">
        <v>0.6</v>
      </c>
      <c r="H10639">
        <v>0.20018827316847804</v>
      </c>
      <c r="I10639" s="20">
        <f t="shared" si="2009"/>
        <v>4.7034338137928441E-2</v>
      </c>
      <c r="J10639">
        <f t="shared" si="2010"/>
        <v>5.7193755175720985E-3</v>
      </c>
      <c r="K10639" s="16">
        <f t="shared" si="2001"/>
        <v>0.73278636877408143</v>
      </c>
      <c r="L10639" s="16">
        <f t="shared" si="2002"/>
        <v>7.8049698538202291E-3</v>
      </c>
      <c r="M10639" s="6"/>
      <c r="N10639" s="6">
        <f t="shared" si="2003"/>
        <v>0.16015061853478244</v>
      </c>
      <c r="O10639" s="6"/>
      <c r="P10639" s="6">
        <f t="shared" si="2004"/>
        <v>0.18280394512982481</v>
      </c>
      <c r="Q10639">
        <f t="shared" si="2011"/>
        <v>0.35203729349466589</v>
      </c>
      <c r="R10639">
        <f t="shared" si="2005"/>
        <v>1</v>
      </c>
      <c r="S10639">
        <f t="shared" si="2006"/>
        <v>0.18280394512982481</v>
      </c>
      <c r="T10639" s="6">
        <f t="shared" si="2012"/>
        <v>105.89999999999999</v>
      </c>
      <c r="U10639">
        <f t="shared" si="2007"/>
        <v>-1.6042000000000003</v>
      </c>
      <c r="V10639" s="16">
        <f t="shared" si="2008"/>
        <v>-0.79568088795049252</v>
      </c>
    </row>
    <row r="10640" spans="4:22" ht="15.75" x14ac:dyDescent="0.25">
      <c r="D10640" s="27">
        <v>36202</v>
      </c>
      <c r="E10640">
        <v>42</v>
      </c>
      <c r="F10640">
        <v>-10.38</v>
      </c>
      <c r="G10640">
        <v>0.1</v>
      </c>
      <c r="H10640">
        <v>-2.71791149549406E-2</v>
      </c>
      <c r="I10640" s="20">
        <f t="shared" si="2009"/>
        <v>3.9678566488312167E-2</v>
      </c>
      <c r="J10640">
        <f t="shared" si="2010"/>
        <v>4.8249136849787596E-3</v>
      </c>
      <c r="K10640" s="16">
        <f t="shared" si="2001"/>
        <v>0.73003351826167362</v>
      </c>
      <c r="L10640" s="16">
        <f t="shared" si="2002"/>
        <v>6.6091673386006293E-3</v>
      </c>
      <c r="M10640" s="6"/>
      <c r="N10640" s="6">
        <f t="shared" si="2003"/>
        <v>-2.1743291963952482E-2</v>
      </c>
      <c r="O10640" s="6"/>
      <c r="P10640" s="6">
        <f t="shared" si="2004"/>
        <v>9.1003463108989616E-4</v>
      </c>
      <c r="Q10640">
        <f t="shared" si="2011"/>
        <v>0.35298999999999997</v>
      </c>
      <c r="R10640">
        <f t="shared" si="2005"/>
        <v>1</v>
      </c>
      <c r="S10640">
        <f t="shared" si="2006"/>
        <v>9.1003463108989616E-4</v>
      </c>
      <c r="T10640" s="6">
        <f t="shared" si="2012"/>
        <v>105.89999999999999</v>
      </c>
      <c r="U10640">
        <f t="shared" si="2007"/>
        <v>-2.0760000000000001</v>
      </c>
      <c r="V10640" s="16">
        <f t="shared" si="2008"/>
        <v>-1.0337945845701833</v>
      </c>
    </row>
    <row r="10641" spans="4:22" ht="15.75" x14ac:dyDescent="0.25">
      <c r="D10641" s="27">
        <v>36203</v>
      </c>
      <c r="E10641">
        <v>43</v>
      </c>
      <c r="F10641">
        <v>-3.1120000000000001</v>
      </c>
      <c r="G10641">
        <v>0</v>
      </c>
      <c r="H10641">
        <v>9.0817442390146969E-2</v>
      </c>
      <c r="I10641" s="20">
        <f t="shared" si="2009"/>
        <v>4.1920309310440725E-2</v>
      </c>
      <c r="J10641">
        <f t="shared" si="2010"/>
        <v>5.0975096121495924E-3</v>
      </c>
      <c r="K10641" s="16">
        <f t="shared" si="2001"/>
        <v>0.73003351826167362</v>
      </c>
      <c r="L10641" s="16">
        <f t="shared" si="2002"/>
        <v>6.9825692720076422E-3</v>
      </c>
      <c r="M10641" s="6"/>
      <c r="N10641" s="6">
        <f t="shared" si="2003"/>
        <v>7.2653953912117583E-2</v>
      </c>
      <c r="O10641" s="6"/>
      <c r="P10641" s="6">
        <f t="shared" si="2004"/>
        <v>9.5307280507159961E-2</v>
      </c>
      <c r="Q10641">
        <f t="shared" si="2011"/>
        <v>0.35298999999999997</v>
      </c>
      <c r="R10641">
        <f t="shared" si="2005"/>
        <v>1</v>
      </c>
      <c r="S10641">
        <f t="shared" si="2006"/>
        <v>9.5307280507159961E-2</v>
      </c>
      <c r="T10641" s="6">
        <f t="shared" si="2012"/>
        <v>105.82734604608788</v>
      </c>
      <c r="U10641">
        <f t="shared" si="2007"/>
        <v>-0.62240000000000006</v>
      </c>
      <c r="V10641" s="16">
        <f t="shared" si="2008"/>
        <v>-0.957283436388916</v>
      </c>
    </row>
    <row r="10642" spans="4:22" ht="15.75" x14ac:dyDescent="0.25">
      <c r="D10642" s="27">
        <v>36204</v>
      </c>
      <c r="E10642">
        <v>44</v>
      </c>
      <c r="F10642">
        <v>0.67010000000000003</v>
      </c>
      <c r="G10642">
        <v>0</v>
      </c>
      <c r="H10642">
        <v>6.6939388662242721E-2</v>
      </c>
      <c r="I10642" s="20">
        <f t="shared" si="2009"/>
        <v>5.1916137985908821E-2</v>
      </c>
      <c r="J10642">
        <f t="shared" si="2010"/>
        <v>6.3130023790865129E-3</v>
      </c>
      <c r="K10642" s="16">
        <f t="shared" si="2001"/>
        <v>0.73070440316219853</v>
      </c>
      <c r="L10642" s="16">
        <f t="shared" si="2002"/>
        <v>8.6396117934507376E-3</v>
      </c>
      <c r="M10642" s="6"/>
      <c r="N10642" s="6">
        <f t="shared" si="2003"/>
        <v>5.3551510929794183E-2</v>
      </c>
      <c r="O10642" s="6"/>
      <c r="P10642" s="6">
        <f t="shared" si="2004"/>
        <v>7.6204837524836561E-2</v>
      </c>
      <c r="Q10642">
        <f t="shared" si="2011"/>
        <v>0.35275782015362628</v>
      </c>
      <c r="R10642">
        <f t="shared" si="2005"/>
        <v>1</v>
      </c>
      <c r="S10642">
        <f t="shared" si="2006"/>
        <v>7.6204837524836561E-2</v>
      </c>
      <c r="T10642" s="6">
        <f t="shared" si="2012"/>
        <v>105.77379453515809</v>
      </c>
      <c r="U10642">
        <f t="shared" si="2007"/>
        <v>0.74783551749628818</v>
      </c>
      <c r="V10642" s="16">
        <f t="shared" si="2008"/>
        <v>-0.64016548238448778</v>
      </c>
    </row>
    <row r="10643" spans="4:22" ht="15.75" x14ac:dyDescent="0.25">
      <c r="D10643" s="27">
        <v>36205</v>
      </c>
      <c r="E10643">
        <v>45</v>
      </c>
      <c r="F10643">
        <v>1.2270000000000001</v>
      </c>
      <c r="G10643">
        <v>0</v>
      </c>
      <c r="H10643">
        <v>0.59443525624581628</v>
      </c>
      <c r="I10643" s="20">
        <f t="shared" si="2009"/>
        <v>6.5056483135386228E-2</v>
      </c>
      <c r="J10643">
        <f t="shared" si="2010"/>
        <v>7.9108683492629655E-3</v>
      </c>
      <c r="K10643" s="16">
        <f t="shared" si="2001"/>
        <v>0.73122019441402664</v>
      </c>
      <c r="L10643" s="16">
        <f t="shared" si="2002"/>
        <v>1.0818722471966805E-2</v>
      </c>
      <c r="M10643" s="6"/>
      <c r="N10643" s="6">
        <f t="shared" si="2003"/>
        <v>0.47554820499665307</v>
      </c>
      <c r="O10643" s="6"/>
      <c r="P10643" s="6">
        <f t="shared" si="2004"/>
        <v>0.49820153159169545</v>
      </c>
      <c r="Q10643">
        <f t="shared" si="2011"/>
        <v>0.35257931511719365</v>
      </c>
      <c r="R10643">
        <f t="shared" si="2005"/>
        <v>1</v>
      </c>
      <c r="S10643">
        <f t="shared" si="2006"/>
        <v>0.49820153159169545</v>
      </c>
      <c r="T10643" s="6">
        <f t="shared" si="2012"/>
        <v>105.29824633016145</v>
      </c>
      <c r="U10643">
        <f t="shared" si="2007"/>
        <v>1.3693391732098876</v>
      </c>
      <c r="V10643" s="16">
        <f t="shared" si="2008"/>
        <v>-0.26643788790056422</v>
      </c>
    </row>
    <row r="10644" spans="4:22" ht="15.75" x14ac:dyDescent="0.25">
      <c r="D10644" s="27">
        <v>36206</v>
      </c>
      <c r="E10644">
        <v>46</v>
      </c>
      <c r="F10644">
        <v>1.8720000000000001</v>
      </c>
      <c r="G10644">
        <v>1.7</v>
      </c>
      <c r="H10644">
        <v>0.52120114066258705</v>
      </c>
      <c r="I10644" s="20">
        <f t="shared" si="2009"/>
        <v>8.2806730080349542E-2</v>
      </c>
      <c r="J10644">
        <f t="shared" si="2010"/>
        <v>1.0069298377770505E-2</v>
      </c>
      <c r="K10644" s="16">
        <f t="shared" si="2001"/>
        <v>0.73580052463629353</v>
      </c>
      <c r="L10644" s="16">
        <f t="shared" si="2002"/>
        <v>1.3684820872814358E-2</v>
      </c>
      <c r="M10644" s="6"/>
      <c r="N10644" s="6">
        <f t="shared" si="2003"/>
        <v>0.41696091253006967</v>
      </c>
      <c r="O10644" s="6"/>
      <c r="P10644" s="6">
        <f t="shared" si="2004"/>
        <v>0.43961423912511205</v>
      </c>
      <c r="Q10644">
        <f t="shared" si="2011"/>
        <v>0.3509941544338715</v>
      </c>
      <c r="R10644">
        <f t="shared" si="2005"/>
        <v>1</v>
      </c>
      <c r="S10644">
        <f t="shared" si="2006"/>
        <v>0.43961423912511205</v>
      </c>
      <c r="T10644" s="6">
        <f t="shared" si="2012"/>
        <v>105.89999999999999</v>
      </c>
      <c r="U10644">
        <f t="shared" si="2007"/>
        <v>2.0891629439681414</v>
      </c>
      <c r="V10644" s="16">
        <f t="shared" si="2008"/>
        <v>0.17165665943365327</v>
      </c>
    </row>
    <row r="10645" spans="4:22" ht="15.75" x14ac:dyDescent="0.25">
      <c r="D10645" s="27">
        <v>36207</v>
      </c>
      <c r="E10645">
        <v>47</v>
      </c>
      <c r="F10645">
        <v>1.216</v>
      </c>
      <c r="G10645">
        <v>0</v>
      </c>
      <c r="H10645">
        <v>0.33398341403893306</v>
      </c>
      <c r="I10645" s="20">
        <f t="shared" si="2009"/>
        <v>9.1580541251198425E-2</v>
      </c>
      <c r="J10645">
        <f t="shared" si="2010"/>
        <v>1.1136193816145728E-2</v>
      </c>
      <c r="K10645" s="16">
        <f t="shared" si="2001"/>
        <v>0.73003351826167362</v>
      </c>
      <c r="L10645" s="16">
        <f t="shared" si="2002"/>
        <v>1.5254359611683014E-2</v>
      </c>
      <c r="M10645" s="6"/>
      <c r="N10645" s="6">
        <f t="shared" si="2003"/>
        <v>0.26718673123114645</v>
      </c>
      <c r="O10645" s="6"/>
      <c r="P10645" s="6">
        <f t="shared" si="2004"/>
        <v>0.28984005782618882</v>
      </c>
      <c r="Q10645">
        <f t="shared" si="2011"/>
        <v>0.35298999999999997</v>
      </c>
      <c r="R10645">
        <f t="shared" si="2005"/>
        <v>1</v>
      </c>
      <c r="S10645">
        <f t="shared" si="2006"/>
        <v>0.28984005782618882</v>
      </c>
      <c r="T10645" s="6">
        <f t="shared" si="2012"/>
        <v>105.63281326876886</v>
      </c>
      <c r="U10645">
        <f t="shared" si="2007"/>
        <v>1.3570631089023824</v>
      </c>
      <c r="V10645" s="16">
        <f t="shared" si="2008"/>
        <v>0.3921185029095221</v>
      </c>
    </row>
    <row r="10646" spans="4:22" ht="15.75" x14ac:dyDescent="0.25">
      <c r="D10646" s="27">
        <v>36208</v>
      </c>
      <c r="E10646">
        <v>48</v>
      </c>
      <c r="F10646">
        <v>-3.7429999999999999</v>
      </c>
      <c r="G10646">
        <v>0.1</v>
      </c>
      <c r="H10646">
        <v>8.8010295653675408E-2</v>
      </c>
      <c r="I10646" s="20">
        <f t="shared" si="2009"/>
        <v>8.2791232340914692E-2</v>
      </c>
      <c r="J10646">
        <f t="shared" si="2010"/>
        <v>1.0067413852655227E-2</v>
      </c>
      <c r="K10646" s="16">
        <f t="shared" si="2001"/>
        <v>0.73257808147664449</v>
      </c>
      <c r="L10646" s="16">
        <f t="shared" si="2002"/>
        <v>1.3742444808562279E-2</v>
      </c>
      <c r="M10646" s="6"/>
      <c r="N10646" s="6">
        <f t="shared" si="2003"/>
        <v>7.0408236522940329E-2</v>
      </c>
      <c r="O10646" s="6"/>
      <c r="P10646" s="6">
        <f t="shared" si="2004"/>
        <v>9.3061563117982707E-2</v>
      </c>
      <c r="Q10646">
        <f t="shared" si="2011"/>
        <v>0.35210937756256283</v>
      </c>
      <c r="R10646">
        <f t="shared" si="2005"/>
        <v>1</v>
      </c>
      <c r="S10646">
        <f t="shared" si="2006"/>
        <v>9.3061563117982707E-2</v>
      </c>
      <c r="T10646" s="6">
        <f t="shared" si="2012"/>
        <v>105.66240503224591</v>
      </c>
      <c r="U10646">
        <f t="shared" si="2007"/>
        <v>-0.74860000000000004</v>
      </c>
      <c r="V10646" s="16">
        <f t="shared" si="2008"/>
        <v>0.17996772192534913</v>
      </c>
    </row>
    <row r="10647" spans="4:22" ht="15.75" x14ac:dyDescent="0.25">
      <c r="D10647" s="27">
        <v>36209</v>
      </c>
      <c r="E10647">
        <v>49</v>
      </c>
      <c r="F10647">
        <v>-2.2370000000000001</v>
      </c>
      <c r="G10647">
        <v>0</v>
      </c>
      <c r="H10647">
        <v>0.28148125805657614</v>
      </c>
      <c r="I10647" s="20">
        <f t="shared" si="2009"/>
        <v>7.7953989006758789E-2</v>
      </c>
      <c r="J10647">
        <f t="shared" si="2010"/>
        <v>9.4792050632218679E-3</v>
      </c>
      <c r="K10647" s="16">
        <f t="shared" si="2001"/>
        <v>0.73229306295032059</v>
      </c>
      <c r="L10647" s="16">
        <f t="shared" si="2002"/>
        <v>1.2944551222472725E-2</v>
      </c>
      <c r="M10647" s="6"/>
      <c r="N10647" s="6">
        <f t="shared" si="2003"/>
        <v>0.22518500644526093</v>
      </c>
      <c r="O10647" s="6"/>
      <c r="P10647" s="6">
        <f t="shared" si="2004"/>
        <v>0.24783833304030331</v>
      </c>
      <c r="Q10647">
        <f t="shared" si="2011"/>
        <v>0.35220801677415303</v>
      </c>
      <c r="R10647">
        <f t="shared" si="2005"/>
        <v>1</v>
      </c>
      <c r="S10647">
        <f t="shared" si="2006"/>
        <v>0.24783833304030331</v>
      </c>
      <c r="T10647" s="6">
        <f t="shared" si="2012"/>
        <v>105.43722002580066</v>
      </c>
      <c r="U10647">
        <f t="shared" si="2007"/>
        <v>-0.44740000000000002</v>
      </c>
      <c r="V10647" s="16">
        <f t="shared" si="2008"/>
        <v>6.328989840337805E-2</v>
      </c>
    </row>
    <row r="10648" spans="4:22" ht="15.75" x14ac:dyDescent="0.25">
      <c r="D10648" s="27">
        <v>36210</v>
      </c>
      <c r="E10648">
        <v>50</v>
      </c>
      <c r="F10648">
        <v>-3.1640000000000001</v>
      </c>
      <c r="G10648">
        <v>0</v>
      </c>
      <c r="H10648">
        <v>0.38793798305188393</v>
      </c>
      <c r="I10648" s="20">
        <f t="shared" si="2009"/>
        <v>7.3006369797232046E-2</v>
      </c>
      <c r="J10648">
        <f t="shared" si="2010"/>
        <v>8.8775745673434162E-3</v>
      </c>
      <c r="K10648" s="16">
        <f t="shared" si="2001"/>
        <v>0.73446197386152856</v>
      </c>
      <c r="L10648" s="16">
        <f t="shared" si="2002"/>
        <v>1.2087180661877459E-2</v>
      </c>
      <c r="M10648" s="6"/>
      <c r="N10648" s="6">
        <f t="shared" si="2003"/>
        <v>0.31035038644150714</v>
      </c>
      <c r="O10648" s="6"/>
      <c r="P10648" s="6">
        <f t="shared" si="2004"/>
        <v>0.33300371303654952</v>
      </c>
      <c r="Q10648">
        <f t="shared" si="2011"/>
        <v>0.35145740008600218</v>
      </c>
      <c r="R10648">
        <f t="shared" si="2005"/>
        <v>1</v>
      </c>
      <c r="S10648">
        <f t="shared" si="2006"/>
        <v>0.33300371303654952</v>
      </c>
      <c r="T10648" s="6">
        <f t="shared" si="2012"/>
        <v>105.12686963935916</v>
      </c>
      <c r="U10648">
        <f t="shared" si="2007"/>
        <v>-0.63280000000000003</v>
      </c>
      <c r="V10648" s="16">
        <f t="shared" si="2008"/>
        <v>-6.6168872717461233E-2</v>
      </c>
    </row>
    <row r="10649" spans="4:22" ht="15.75" x14ac:dyDescent="0.25">
      <c r="D10649" s="27">
        <v>36211</v>
      </c>
      <c r="E10649">
        <v>51</v>
      </c>
      <c r="F10649">
        <v>-1</v>
      </c>
      <c r="G10649">
        <v>4.7</v>
      </c>
      <c r="H10649">
        <v>0.22417384542450369</v>
      </c>
      <c r="I10649" s="20">
        <f t="shared" si="2009"/>
        <v>7.2324239281102806E-2</v>
      </c>
      <c r="J10649">
        <f t="shared" si="2010"/>
        <v>8.7946274965821011E-3</v>
      </c>
      <c r="K10649" s="16">
        <f t="shared" si="2001"/>
        <v>0.73745117083372658</v>
      </c>
      <c r="L10649" s="16">
        <f t="shared" si="2002"/>
        <v>1.1925708229114778E-2</v>
      </c>
      <c r="M10649" s="6"/>
      <c r="N10649" s="6">
        <f t="shared" si="2003"/>
        <v>0.17933907633960297</v>
      </c>
      <c r="O10649" s="6"/>
      <c r="P10649" s="6">
        <f t="shared" si="2004"/>
        <v>0.20199240293464535</v>
      </c>
      <c r="Q10649">
        <f t="shared" si="2011"/>
        <v>0.35042289879786387</v>
      </c>
      <c r="R10649">
        <f t="shared" si="2005"/>
        <v>1</v>
      </c>
      <c r="S10649">
        <f t="shared" si="2006"/>
        <v>0.20199240293464535</v>
      </c>
      <c r="T10649" s="6">
        <f t="shared" si="2012"/>
        <v>105.89999999999999</v>
      </c>
      <c r="U10649">
        <f t="shared" si="2007"/>
        <v>-0.2</v>
      </c>
      <c r="V10649" s="16">
        <f t="shared" si="2008"/>
        <v>-9.1058780350733698E-2</v>
      </c>
    </row>
    <row r="10650" spans="4:22" ht="15.75" x14ac:dyDescent="0.25">
      <c r="D10650" s="27">
        <v>36212</v>
      </c>
      <c r="E10650">
        <v>52</v>
      </c>
      <c r="F10650">
        <v>-1</v>
      </c>
      <c r="G10650">
        <v>0</v>
      </c>
      <c r="H10650">
        <v>0.22185500365817812</v>
      </c>
      <c r="I10650" s="20">
        <f t="shared" si="2009"/>
        <v>7.0812459516112897E-2</v>
      </c>
      <c r="J10650">
        <f t="shared" si="2010"/>
        <v>8.6107950771593285E-3</v>
      </c>
      <c r="K10650" s="16">
        <f t="shared" si="2001"/>
        <v>0.73003351826167362</v>
      </c>
      <c r="L10650" s="16">
        <f t="shared" si="2002"/>
        <v>1.1795068119150209E-2</v>
      </c>
      <c r="M10650" s="6"/>
      <c r="N10650" s="6">
        <f t="shared" si="2003"/>
        <v>0.17748400292654251</v>
      </c>
      <c r="O10650" s="6"/>
      <c r="P10650" s="6">
        <f t="shared" si="2004"/>
        <v>0.20013732952158489</v>
      </c>
      <c r="Q10650">
        <f t="shared" si="2011"/>
        <v>0.35298999999999997</v>
      </c>
      <c r="R10650">
        <f t="shared" si="2005"/>
        <v>1</v>
      </c>
      <c r="S10650">
        <f t="shared" si="2006"/>
        <v>0.20013732952158489</v>
      </c>
      <c r="T10650" s="6">
        <f t="shared" si="2012"/>
        <v>105.72251599707346</v>
      </c>
      <c r="U10650">
        <f t="shared" si="2007"/>
        <v>-0.2</v>
      </c>
      <c r="V10650" s="16">
        <f t="shared" si="2008"/>
        <v>-0.1113196639701461</v>
      </c>
    </row>
    <row r="10651" spans="4:22" ht="15.75" x14ac:dyDescent="0.25">
      <c r="D10651" s="27">
        <v>36213</v>
      </c>
      <c r="E10651">
        <v>53</v>
      </c>
      <c r="F10651">
        <v>-0.8</v>
      </c>
      <c r="G10651">
        <v>1.1000000000000001</v>
      </c>
      <c r="H10651">
        <v>0.34072393950391894</v>
      </c>
      <c r="I10651" s="20">
        <f t="shared" si="2009"/>
        <v>7.0625599243089782E-2</v>
      </c>
      <c r="J10651">
        <f t="shared" si="2010"/>
        <v>8.5880728679597167E-3</v>
      </c>
      <c r="K10651" s="16">
        <f t="shared" si="2001"/>
        <v>0.73171409310878532</v>
      </c>
      <c r="L10651" s="16">
        <f t="shared" si="2002"/>
        <v>1.1736924228795621E-2</v>
      </c>
      <c r="M10651" s="6"/>
      <c r="N10651" s="6">
        <f t="shared" si="2003"/>
        <v>0.27257915160313517</v>
      </c>
      <c r="O10651" s="6"/>
      <c r="P10651" s="6">
        <f t="shared" si="2004"/>
        <v>0.29523247819817755</v>
      </c>
      <c r="Q10651">
        <f t="shared" si="2011"/>
        <v>0.35240838665691154</v>
      </c>
      <c r="R10651">
        <f t="shared" si="2005"/>
        <v>1</v>
      </c>
      <c r="S10651">
        <f t="shared" si="2006"/>
        <v>0.29523247819817755</v>
      </c>
      <c r="T10651" s="6">
        <f t="shared" si="2012"/>
        <v>105.89999999999999</v>
      </c>
      <c r="U10651">
        <f t="shared" si="2007"/>
        <v>-0.16000000000000003</v>
      </c>
      <c r="V10651" s="16">
        <f t="shared" si="2008"/>
        <v>-0.12037323089394363</v>
      </c>
    </row>
    <row r="10652" spans="4:22" ht="15.75" x14ac:dyDescent="0.25">
      <c r="D10652" s="27">
        <v>36214</v>
      </c>
      <c r="E10652">
        <v>54</v>
      </c>
      <c r="F10652">
        <v>-0.69930000000000003</v>
      </c>
      <c r="G10652">
        <v>3</v>
      </c>
      <c r="H10652">
        <v>0.35444090289326363</v>
      </c>
      <c r="I10652" s="20">
        <f t="shared" si="2009"/>
        <v>7.0323897424412724E-2</v>
      </c>
      <c r="J10652">
        <f t="shared" si="2010"/>
        <v>8.5513859268085864E-3</v>
      </c>
      <c r="K10652" s="16">
        <f t="shared" si="2001"/>
        <v>0.73003351826167362</v>
      </c>
      <c r="L10652" s="16">
        <f t="shared" si="2002"/>
        <v>1.1713689457945441E-2</v>
      </c>
      <c r="M10652" s="6"/>
      <c r="N10652" s="6">
        <f t="shared" si="2003"/>
        <v>0.28355272231461093</v>
      </c>
      <c r="O10652" s="6"/>
      <c r="P10652" s="6">
        <f t="shared" si="2004"/>
        <v>0.30620604890965331</v>
      </c>
      <c r="Q10652">
        <f t="shared" si="2011"/>
        <v>0.35298999999999997</v>
      </c>
      <c r="R10652">
        <f t="shared" si="2005"/>
        <v>1</v>
      </c>
      <c r="S10652">
        <f t="shared" si="2006"/>
        <v>0.30620604890965331</v>
      </c>
      <c r="T10652" s="6">
        <f t="shared" si="2012"/>
        <v>105.89999999999999</v>
      </c>
      <c r="U10652">
        <f t="shared" si="2007"/>
        <v>-0.13986000000000001</v>
      </c>
      <c r="V10652" s="16">
        <f t="shared" si="2008"/>
        <v>-0.12399737942328157</v>
      </c>
    </row>
    <row r="10653" spans="4:22" ht="15.75" x14ac:dyDescent="0.25">
      <c r="D10653" s="27">
        <v>36215</v>
      </c>
      <c r="E10653">
        <v>55</v>
      </c>
      <c r="F10653">
        <v>-2.8980000000000001</v>
      </c>
      <c r="G10653">
        <v>7.3</v>
      </c>
      <c r="H10653">
        <v>0.46477603602702156</v>
      </c>
      <c r="I10653" s="20">
        <f t="shared" si="2009"/>
        <v>6.7101962872654117E-2</v>
      </c>
      <c r="J10653">
        <f t="shared" si="2010"/>
        <v>8.1595986853147413E-3</v>
      </c>
      <c r="K10653" s="16">
        <f t="shared" si="2001"/>
        <v>0.73003351826167362</v>
      </c>
      <c r="L10653" s="16">
        <f t="shared" si="2002"/>
        <v>1.1177019248025829E-2</v>
      </c>
      <c r="M10653" s="6"/>
      <c r="N10653" s="6">
        <f t="shared" si="2003"/>
        <v>0.37182082882161727</v>
      </c>
      <c r="O10653" s="6"/>
      <c r="P10653" s="6">
        <f t="shared" si="2004"/>
        <v>0.39447415541665964</v>
      </c>
      <c r="Q10653">
        <f t="shared" si="2011"/>
        <v>0.35298999999999997</v>
      </c>
      <c r="R10653">
        <f t="shared" si="2005"/>
        <v>1</v>
      </c>
      <c r="S10653">
        <f t="shared" si="2006"/>
        <v>0.39447415541665964</v>
      </c>
      <c r="T10653" s="6">
        <f t="shared" si="2012"/>
        <v>105.89999999999999</v>
      </c>
      <c r="U10653">
        <f t="shared" si="2007"/>
        <v>-0.5796</v>
      </c>
      <c r="V10653" s="16">
        <f t="shared" si="2008"/>
        <v>-0.20873033635109001</v>
      </c>
    </row>
    <row r="10654" spans="4:22" ht="15.75" x14ac:dyDescent="0.25">
      <c r="D10654" s="27">
        <v>36216</v>
      </c>
      <c r="E10654">
        <v>56</v>
      </c>
      <c r="F10654">
        <v>-5.6950000000000003</v>
      </c>
      <c r="G10654">
        <v>0</v>
      </c>
      <c r="H10654">
        <v>0.52382527401653634</v>
      </c>
      <c r="I10654" s="20">
        <f t="shared" si="2009"/>
        <v>6.0757888024922893E-2</v>
      </c>
      <c r="J10654">
        <f t="shared" si="2010"/>
        <v>7.3881591838306235E-3</v>
      </c>
      <c r="K10654" s="16">
        <f t="shared" si="2001"/>
        <v>0.73003351826167362</v>
      </c>
      <c r="L10654" s="16">
        <f t="shared" si="2002"/>
        <v>1.0120301327291123E-2</v>
      </c>
      <c r="M10654" s="6"/>
      <c r="N10654" s="6">
        <f t="shared" si="2003"/>
        <v>0.41906021921322911</v>
      </c>
      <c r="O10654" s="6"/>
      <c r="P10654" s="6">
        <f t="shared" si="2004"/>
        <v>0.44171354580827149</v>
      </c>
      <c r="Q10654">
        <f t="shared" si="2011"/>
        <v>0.35298999999999997</v>
      </c>
      <c r="R10654">
        <f t="shared" si="2005"/>
        <v>1</v>
      </c>
      <c r="S10654">
        <f t="shared" si="2006"/>
        <v>0.44171354580827149</v>
      </c>
      <c r="T10654" s="6">
        <f t="shared" si="2012"/>
        <v>105.48093978078677</v>
      </c>
      <c r="U10654">
        <f t="shared" si="2007"/>
        <v>-1.139</v>
      </c>
      <c r="V10654" s="16">
        <f t="shared" si="2008"/>
        <v>-0.38174185073050904</v>
      </c>
    </row>
    <row r="10655" spans="4:22" ht="15.75" x14ac:dyDescent="0.25">
      <c r="D10655" s="27">
        <v>36217</v>
      </c>
      <c r="E10655">
        <v>57</v>
      </c>
      <c r="F10655">
        <v>-6.25</v>
      </c>
      <c r="G10655">
        <v>0</v>
      </c>
      <c r="H10655">
        <v>0.24300724492937478</v>
      </c>
      <c r="I10655" s="20">
        <f t="shared" si="2009"/>
        <v>5.5423458129865606E-2</v>
      </c>
      <c r="J10655">
        <f t="shared" si="2010"/>
        <v>6.7394925085916581E-3</v>
      </c>
      <c r="K10655" s="16">
        <f t="shared" si="2001"/>
        <v>0.73404087897993942</v>
      </c>
      <c r="L10655" s="16">
        <f t="shared" si="2002"/>
        <v>9.181358561334077E-3</v>
      </c>
      <c r="M10655" s="6"/>
      <c r="N10655" s="6">
        <f t="shared" si="2003"/>
        <v>0.19440579594349983</v>
      </c>
      <c r="O10655" s="6"/>
      <c r="P10655" s="6">
        <f t="shared" si="2004"/>
        <v>0.2170591225385422</v>
      </c>
      <c r="Q10655">
        <f t="shared" si="2011"/>
        <v>0.35160313260262255</v>
      </c>
      <c r="R10655">
        <f t="shared" si="2005"/>
        <v>1</v>
      </c>
      <c r="S10655">
        <f t="shared" si="2006"/>
        <v>0.2170591225385422</v>
      </c>
      <c r="T10655" s="6">
        <f t="shared" si="2012"/>
        <v>105.28653398484327</v>
      </c>
      <c r="U10655">
        <f t="shared" si="2007"/>
        <v>-1.25</v>
      </c>
      <c r="V10655" s="16">
        <f t="shared" si="2008"/>
        <v>-0.54322046617644903</v>
      </c>
    </row>
    <row r="10656" spans="4:22" ht="15.75" x14ac:dyDescent="0.25">
      <c r="D10656" s="27">
        <v>36218</v>
      </c>
      <c r="E10656">
        <v>58</v>
      </c>
      <c r="F10656">
        <v>-3.8780000000000001</v>
      </c>
      <c r="G10656">
        <v>4</v>
      </c>
      <c r="H10656">
        <v>0.17120597148266131</v>
      </c>
      <c r="I10656" s="20">
        <f t="shared" si="2009"/>
        <v>5.4090924119783793E-2</v>
      </c>
      <c r="J10656">
        <f t="shared" si="2010"/>
        <v>6.5774563729657093E-3</v>
      </c>
      <c r="K10656" s="16">
        <f t="shared" si="2001"/>
        <v>0.73591333424985272</v>
      </c>
      <c r="L10656" s="16">
        <f t="shared" si="2002"/>
        <v>8.9378138251433991E-3</v>
      </c>
      <c r="M10656" s="6"/>
      <c r="N10656" s="6">
        <f t="shared" si="2003"/>
        <v>0.13696477718612907</v>
      </c>
      <c r="O10656" s="6"/>
      <c r="P10656" s="6">
        <f t="shared" si="2004"/>
        <v>0.15961810378117144</v>
      </c>
      <c r="Q10656">
        <f t="shared" si="2011"/>
        <v>0.35095511328281093</v>
      </c>
      <c r="R10656">
        <f t="shared" si="2005"/>
        <v>1</v>
      </c>
      <c r="S10656">
        <f t="shared" si="2006"/>
        <v>0.15961810378117144</v>
      </c>
      <c r="T10656" s="6">
        <f t="shared" si="2012"/>
        <v>105.89999999999999</v>
      </c>
      <c r="U10656">
        <f t="shared" si="2007"/>
        <v>-0.77560000000000007</v>
      </c>
      <c r="V10656" s="16">
        <f t="shared" si="2008"/>
        <v>-0.58643840246805901</v>
      </c>
    </row>
    <row r="10657" spans="4:22" ht="15.75" x14ac:dyDescent="0.25">
      <c r="D10657" s="27">
        <v>36219</v>
      </c>
      <c r="E10657">
        <v>59</v>
      </c>
      <c r="F10657">
        <v>1.591</v>
      </c>
      <c r="G10657">
        <v>0</v>
      </c>
      <c r="H10657">
        <v>0.36442797633847912</v>
      </c>
      <c r="I10657" s="20">
        <f t="shared" si="2009"/>
        <v>6.9435911111898951E-2</v>
      </c>
      <c r="J10657">
        <f t="shared" si="2010"/>
        <v>8.443406791206913E-3</v>
      </c>
      <c r="K10657" s="16">
        <f t="shared" si="2001"/>
        <v>0.73003351826167362</v>
      </c>
      <c r="L10657" s="16">
        <f t="shared" si="2002"/>
        <v>1.1565779625176681E-2</v>
      </c>
      <c r="M10657" s="6"/>
      <c r="N10657" s="6">
        <f t="shared" si="2003"/>
        <v>0.29154238107078329</v>
      </c>
      <c r="O10657" s="6"/>
      <c r="P10657" s="6">
        <f t="shared" si="2004"/>
        <v>0.31419570766582566</v>
      </c>
      <c r="Q10657">
        <f t="shared" si="2011"/>
        <v>0.35298999999999997</v>
      </c>
      <c r="R10657">
        <f t="shared" si="2005"/>
        <v>1</v>
      </c>
      <c r="S10657">
        <f t="shared" si="2006"/>
        <v>0.31419570766582566</v>
      </c>
      <c r="T10657" s="6">
        <f t="shared" si="2012"/>
        <v>105.60845761892921</v>
      </c>
      <c r="U10657">
        <f t="shared" si="2007"/>
        <v>1.7755653012036927</v>
      </c>
      <c r="V10657" s="16">
        <f t="shared" si="2008"/>
        <v>-0.14715304929515904</v>
      </c>
    </row>
    <row r="10658" spans="4:22" ht="15.75" x14ac:dyDescent="0.25">
      <c r="D10658" s="27">
        <v>36220</v>
      </c>
      <c r="E10658">
        <v>60</v>
      </c>
      <c r="F10658">
        <v>2.5230000000000001</v>
      </c>
      <c r="G10658">
        <v>4.0999999999999996</v>
      </c>
      <c r="H10658">
        <v>0.62362133626922844</v>
      </c>
      <c r="I10658" s="20">
        <f t="shared" si="2009"/>
        <v>9.2447998034443549E-2</v>
      </c>
      <c r="J10658">
        <f t="shared" si="2010"/>
        <v>1.1241676560988335E-2</v>
      </c>
      <c r="K10658" s="16">
        <f t="shared" si="2001"/>
        <v>0.73281266740898809</v>
      </c>
      <c r="L10658" s="16">
        <f t="shared" si="2002"/>
        <v>1.5340450651236182E-2</v>
      </c>
      <c r="M10658" s="6"/>
      <c r="N10658" s="6">
        <f t="shared" si="2003"/>
        <v>0.49889706901538278</v>
      </c>
      <c r="O10658" s="6"/>
      <c r="P10658" s="6">
        <f t="shared" si="2004"/>
        <v>0.52155039561042515</v>
      </c>
      <c r="Q10658">
        <f t="shared" si="2011"/>
        <v>0.35202819206309738</v>
      </c>
      <c r="R10658">
        <f t="shared" si="2005"/>
        <v>1</v>
      </c>
      <c r="S10658">
        <f t="shared" si="2006"/>
        <v>0.52155039561042515</v>
      </c>
      <c r="T10658" s="6">
        <f t="shared" si="2012"/>
        <v>105.89999999999999</v>
      </c>
      <c r="U10658">
        <f t="shared" si="2007"/>
        <v>2.8156827498032162</v>
      </c>
      <c r="V10658" s="16">
        <f t="shared" si="2008"/>
        <v>0.40387503265788904</v>
      </c>
    </row>
    <row r="10659" spans="4:22" ht="15.75" x14ac:dyDescent="0.25">
      <c r="D10659" s="27">
        <v>36221</v>
      </c>
      <c r="E10659">
        <v>61</v>
      </c>
      <c r="F10659">
        <v>0.71179999999999999</v>
      </c>
      <c r="G10659">
        <v>0.8</v>
      </c>
      <c r="H10659">
        <v>0.35677922969036929</v>
      </c>
      <c r="I10659" s="20">
        <f t="shared" si="2009"/>
        <v>9.5322445164788619E-2</v>
      </c>
      <c r="J10659">
        <f t="shared" si="2010"/>
        <v>1.1591209332038296E-2</v>
      </c>
      <c r="K10659" s="16">
        <f t="shared" si="2001"/>
        <v>0.73003351826167362</v>
      </c>
      <c r="L10659" s="16">
        <f t="shared" si="2002"/>
        <v>1.5877639919381806E-2</v>
      </c>
      <c r="M10659" s="6"/>
      <c r="N10659" s="6">
        <f t="shared" si="2003"/>
        <v>0.28542338375229542</v>
      </c>
      <c r="O10659" s="6"/>
      <c r="P10659" s="6">
        <f t="shared" si="2004"/>
        <v>0.3080767103473378</v>
      </c>
      <c r="Q10659">
        <f t="shared" si="2011"/>
        <v>0.35298999999999997</v>
      </c>
      <c r="R10659">
        <f t="shared" si="2005"/>
        <v>1</v>
      </c>
      <c r="S10659">
        <f t="shared" si="2006"/>
        <v>0.3080767103473378</v>
      </c>
      <c r="T10659" s="6">
        <f t="shared" si="2012"/>
        <v>105.89999999999999</v>
      </c>
      <c r="U10659">
        <f t="shared" si="2007"/>
        <v>0.79437296128019386</v>
      </c>
      <c r="V10659" s="16">
        <f t="shared" si="2008"/>
        <v>0.47649982161206167</v>
      </c>
    </row>
    <row r="10660" spans="4:22" ht="15.75" x14ac:dyDescent="0.25">
      <c r="D10660" s="27">
        <v>36222</v>
      </c>
      <c r="E10660">
        <v>62</v>
      </c>
      <c r="F10660">
        <v>-1.9690000000000001</v>
      </c>
      <c r="G10660">
        <v>0.2</v>
      </c>
      <c r="H10660">
        <v>0.47116076012183028</v>
      </c>
      <c r="I10660" s="20">
        <f t="shared" si="2009"/>
        <v>8.821078801563173E-2</v>
      </c>
      <c r="J10660">
        <f t="shared" si="2010"/>
        <v>1.0726431822700819E-2</v>
      </c>
      <c r="K10660" s="16">
        <f t="shared" si="2001"/>
        <v>0.73003351826167362</v>
      </c>
      <c r="L10660" s="16">
        <f t="shared" si="2002"/>
        <v>1.4693067584406487E-2</v>
      </c>
      <c r="M10660" s="6"/>
      <c r="N10660" s="6">
        <f t="shared" si="2003"/>
        <v>0.37692860809746426</v>
      </c>
      <c r="O10660" s="6"/>
      <c r="P10660" s="6">
        <f t="shared" si="2004"/>
        <v>0.39958193469250664</v>
      </c>
      <c r="Q10660">
        <f t="shared" si="2011"/>
        <v>0.35298999999999997</v>
      </c>
      <c r="R10660">
        <f t="shared" si="2005"/>
        <v>1</v>
      </c>
      <c r="S10660">
        <f t="shared" si="2006"/>
        <v>0.39958193469250664</v>
      </c>
      <c r="T10660" s="6">
        <f t="shared" si="2012"/>
        <v>105.72307139190254</v>
      </c>
      <c r="U10660">
        <f t="shared" si="2007"/>
        <v>-0.39380000000000004</v>
      </c>
      <c r="V10660" s="16">
        <f t="shared" si="2008"/>
        <v>0.31464149602651631</v>
      </c>
    </row>
    <row r="10661" spans="4:22" ht="15.75" x14ac:dyDescent="0.25">
      <c r="D10661" s="27">
        <v>36223</v>
      </c>
      <c r="E10661">
        <v>63</v>
      </c>
      <c r="F10661">
        <v>-0.58399999999999996</v>
      </c>
      <c r="G10661">
        <v>7</v>
      </c>
      <c r="H10661">
        <v>0.39186481576186705</v>
      </c>
      <c r="I10661" s="20">
        <f t="shared" si="2009"/>
        <v>8.4982030821579055E-2</v>
      </c>
      <c r="J10661">
        <f t="shared" si="2010"/>
        <v>1.0333814947904012E-2</v>
      </c>
      <c r="K10661" s="16">
        <f t="shared" si="2001"/>
        <v>0.73170874372108041</v>
      </c>
      <c r="L10661" s="16">
        <f t="shared" si="2002"/>
        <v>1.4122852892739454E-2</v>
      </c>
      <c r="M10661" s="6"/>
      <c r="N10661" s="6">
        <f t="shared" si="2003"/>
        <v>0.31349185260949364</v>
      </c>
      <c r="O10661" s="6"/>
      <c r="P10661" s="6">
        <f t="shared" si="2004"/>
        <v>0.33614517920453602</v>
      </c>
      <c r="Q10661">
        <f t="shared" si="2011"/>
        <v>0.35241023797300847</v>
      </c>
      <c r="R10661">
        <f t="shared" si="2005"/>
        <v>1</v>
      </c>
      <c r="S10661">
        <f t="shared" si="2006"/>
        <v>0.33614517920453602</v>
      </c>
      <c r="T10661" s="6">
        <f t="shared" si="2012"/>
        <v>105.89999999999999</v>
      </c>
      <c r="U10661">
        <f t="shared" si="2007"/>
        <v>-0.1168</v>
      </c>
      <c r="V10661" s="16">
        <f t="shared" si="2008"/>
        <v>0.23440202406428645</v>
      </c>
    </row>
    <row r="10662" spans="4:22" ht="15.75" x14ac:dyDescent="0.25">
      <c r="D10662" s="27">
        <v>36224</v>
      </c>
      <c r="E10662">
        <v>64</v>
      </c>
      <c r="F10662">
        <v>0.32779999999999998</v>
      </c>
      <c r="G10662">
        <v>0.6</v>
      </c>
      <c r="H10662">
        <v>0.25973965926938214</v>
      </c>
      <c r="I10662" s="20">
        <f t="shared" si="2009"/>
        <v>8.582309559496111E-2</v>
      </c>
      <c r="J10662">
        <f t="shared" si="2010"/>
        <v>1.043608842434727E-2</v>
      </c>
      <c r="K10662" s="16">
        <f t="shared" si="2001"/>
        <v>0.73003351826167362</v>
      </c>
      <c r="L10662" s="16">
        <f t="shared" si="2002"/>
        <v>1.4295355162866032E-2</v>
      </c>
      <c r="M10662" s="6"/>
      <c r="N10662" s="6">
        <f t="shared" si="2003"/>
        <v>0.20779172741550572</v>
      </c>
      <c r="O10662" s="6"/>
      <c r="P10662" s="6">
        <f t="shared" si="2004"/>
        <v>0.2304450540105481</v>
      </c>
      <c r="Q10662">
        <f t="shared" si="2011"/>
        <v>0.35298999999999997</v>
      </c>
      <c r="R10662">
        <f t="shared" si="2005"/>
        <v>1</v>
      </c>
      <c r="S10662">
        <f t="shared" si="2006"/>
        <v>0.2304450540105481</v>
      </c>
      <c r="T10662" s="6">
        <f t="shared" si="2012"/>
        <v>105.89999999999999</v>
      </c>
      <c r="U10662">
        <f t="shared" si="2007"/>
        <v>0.36582671636365205</v>
      </c>
      <c r="V10662" s="16">
        <f t="shared" si="2008"/>
        <v>0.25884438301682333</v>
      </c>
    </row>
    <row r="10663" spans="4:22" ht="15.75" x14ac:dyDescent="0.25">
      <c r="D10663" s="27">
        <v>36225</v>
      </c>
      <c r="E10663">
        <v>65</v>
      </c>
      <c r="F10663">
        <v>0.81940000000000002</v>
      </c>
      <c r="G10663">
        <v>4.0999999999999996</v>
      </c>
      <c r="H10663">
        <v>0.22725436233628268</v>
      </c>
      <c r="I10663" s="20">
        <f t="shared" si="2009"/>
        <v>9.1083218280140002E-2</v>
      </c>
      <c r="J10663">
        <f t="shared" si="2010"/>
        <v>1.1075719342865024E-2</v>
      </c>
      <c r="K10663" s="16">
        <f t="shared" si="2001"/>
        <v>0.73003351826167362</v>
      </c>
      <c r="L10663" s="16">
        <f t="shared" si="2002"/>
        <v>1.5171521671002285E-2</v>
      </c>
      <c r="M10663" s="6"/>
      <c r="N10663" s="6">
        <f t="shared" si="2003"/>
        <v>0.18180348986902617</v>
      </c>
      <c r="O10663" s="6"/>
      <c r="P10663" s="6">
        <f t="shared" si="2004"/>
        <v>0.20445681646406855</v>
      </c>
      <c r="Q10663">
        <f t="shared" si="2011"/>
        <v>0.35298999999999997</v>
      </c>
      <c r="R10663">
        <f t="shared" si="2005"/>
        <v>1</v>
      </c>
      <c r="S10663">
        <f t="shared" si="2006"/>
        <v>0.20445681646406855</v>
      </c>
      <c r="T10663" s="6">
        <f t="shared" si="2012"/>
        <v>105.89999999999999</v>
      </c>
      <c r="U10663">
        <f t="shared" si="2007"/>
        <v>0.91445519032451661</v>
      </c>
      <c r="V10663" s="16">
        <f t="shared" si="2008"/>
        <v>0.38077485441465886</v>
      </c>
    </row>
    <row r="10664" spans="4:22" ht="15.75" x14ac:dyDescent="0.25">
      <c r="D10664" s="27">
        <v>36226</v>
      </c>
      <c r="E10664">
        <v>66</v>
      </c>
      <c r="F10664">
        <v>1.6140000000000001</v>
      </c>
      <c r="G10664">
        <v>0.1</v>
      </c>
      <c r="H10664">
        <v>0.36379958114428912</v>
      </c>
      <c r="I10664" s="20">
        <f t="shared" si="2009"/>
        <v>0.10301654992391883</v>
      </c>
      <c r="J10664">
        <f t="shared" si="2010"/>
        <v>1.252681247074853E-2</v>
      </c>
      <c r="K10664" s="16">
        <f t="shared" si="2001"/>
        <v>0.73003351826167362</v>
      </c>
      <c r="L10664" s="16">
        <f t="shared" si="2002"/>
        <v>1.7159229209881856E-2</v>
      </c>
      <c r="M10664" s="6"/>
      <c r="N10664" s="6">
        <f t="shared" si="2003"/>
        <v>0.29103966491543132</v>
      </c>
      <c r="O10664" s="6"/>
      <c r="P10664" s="6">
        <f t="shared" si="2004"/>
        <v>0.3136929915104737</v>
      </c>
      <c r="Q10664">
        <f t="shared" si="2011"/>
        <v>0.35298999999999997</v>
      </c>
      <c r="R10664">
        <f t="shared" si="2005"/>
        <v>1</v>
      </c>
      <c r="S10664">
        <f t="shared" si="2006"/>
        <v>0.3136929915104737</v>
      </c>
      <c r="T10664" s="6">
        <f t="shared" si="2012"/>
        <v>105.70896033508456</v>
      </c>
      <c r="U10664">
        <f t="shared" si="2007"/>
        <v>1.8012334356648398</v>
      </c>
      <c r="V10664" s="16">
        <f t="shared" si="2008"/>
        <v>0.6449516838421363</v>
      </c>
    </row>
    <row r="10665" spans="4:22" ht="15.75" x14ac:dyDescent="0.25">
      <c r="D10665" s="27">
        <v>36227</v>
      </c>
      <c r="E10665">
        <v>67</v>
      </c>
      <c r="F10665">
        <v>7.1529999999999996E-2</v>
      </c>
      <c r="G10665">
        <v>0.1</v>
      </c>
      <c r="H10665">
        <v>0.37532809794842431</v>
      </c>
      <c r="I10665" s="20">
        <f t="shared" si="2009"/>
        <v>9.8424535040398817E-2</v>
      </c>
      <c r="J10665">
        <f t="shared" si="2010"/>
        <v>1.1968423460912496E-2</v>
      </c>
      <c r="K10665" s="16">
        <f t="shared" si="2001"/>
        <v>0.73184465696674605</v>
      </c>
      <c r="L10665" s="16">
        <f t="shared" si="2002"/>
        <v>1.6353775827943666E-2</v>
      </c>
      <c r="M10665" s="6"/>
      <c r="N10665" s="6">
        <f t="shared" si="2003"/>
        <v>0.30026247835873948</v>
      </c>
      <c r="O10665" s="6"/>
      <c r="P10665" s="6">
        <f t="shared" si="2004"/>
        <v>0.32291580495378186</v>
      </c>
      <c r="Q10665">
        <f t="shared" si="2011"/>
        <v>0.35236320111694852</v>
      </c>
      <c r="R10665">
        <f t="shared" si="2005"/>
        <v>1</v>
      </c>
      <c r="S10665">
        <f t="shared" si="2006"/>
        <v>0.32291580495378186</v>
      </c>
      <c r="T10665" s="6">
        <f t="shared" si="2012"/>
        <v>105.50869785672582</v>
      </c>
      <c r="U10665">
        <f t="shared" si="2007"/>
        <v>7.9827898174167272E-2</v>
      </c>
      <c r="V10665" s="16">
        <f t="shared" si="2008"/>
        <v>0.53984998506509685</v>
      </c>
    </row>
    <row r="10666" spans="4:22" ht="15.75" x14ac:dyDescent="0.25">
      <c r="D10666" s="27">
        <v>36228</v>
      </c>
      <c r="E10666">
        <v>68</v>
      </c>
      <c r="F10666">
        <v>-2.8580000000000001</v>
      </c>
      <c r="G10666">
        <v>0.1</v>
      </c>
      <c r="H10666">
        <v>0.57486306676429144</v>
      </c>
      <c r="I10666" s="20">
        <f t="shared" si="2009"/>
        <v>8.9465727085642502E-2</v>
      </c>
      <c r="J10666">
        <f t="shared" si="2010"/>
        <v>1.0879032413614128E-2</v>
      </c>
      <c r="K10666" s="16">
        <f t="shared" si="2001"/>
        <v>0.73377352195324952</v>
      </c>
      <c r="L10666" s="16">
        <f t="shared" si="2002"/>
        <v>1.4826144700145307E-2</v>
      </c>
      <c r="M10666" s="6"/>
      <c r="N10666" s="6">
        <f t="shared" si="2003"/>
        <v>0.4598904534114332</v>
      </c>
      <c r="O10666" s="6"/>
      <c r="P10666" s="6">
        <f t="shared" si="2004"/>
        <v>0.48254378000647558</v>
      </c>
      <c r="Q10666">
        <f t="shared" si="2011"/>
        <v>0.35169565952241938</v>
      </c>
      <c r="R10666">
        <f t="shared" si="2005"/>
        <v>1</v>
      </c>
      <c r="S10666">
        <f t="shared" si="2006"/>
        <v>0.48254378000647558</v>
      </c>
      <c r="T10666" s="6">
        <f t="shared" si="2012"/>
        <v>105.14880740331438</v>
      </c>
      <c r="U10666">
        <f t="shared" si="2007"/>
        <v>-0.5716</v>
      </c>
      <c r="V10666" s="16">
        <f t="shared" si="2008"/>
        <v>0.33314256184456714</v>
      </c>
    </row>
    <row r="10667" spans="4:22" ht="15.75" x14ac:dyDescent="0.25">
      <c r="D10667" s="27">
        <v>36229</v>
      </c>
      <c r="E10667">
        <v>69</v>
      </c>
      <c r="F10667">
        <v>-3.9279999999999999</v>
      </c>
      <c r="G10667">
        <v>5.5</v>
      </c>
      <c r="H10667">
        <v>0.5078859172963397</v>
      </c>
      <c r="I10667" s="20">
        <f t="shared" si="2009"/>
        <v>8.1024352418856582E-2</v>
      </c>
      <c r="J10667">
        <f t="shared" si="2010"/>
        <v>9.8525612541329605E-3</v>
      </c>
      <c r="K10667" s="16">
        <f t="shared" si="2001"/>
        <v>0.7372398732151102</v>
      </c>
      <c r="L10667" s="16">
        <f t="shared" si="2002"/>
        <v>1.336411880595368E-2</v>
      </c>
      <c r="M10667" s="6"/>
      <c r="N10667" s="6">
        <f t="shared" si="2003"/>
        <v>0.40630873383707178</v>
      </c>
      <c r="O10667" s="6"/>
      <c r="P10667" s="6">
        <f t="shared" si="2004"/>
        <v>0.42896206043211416</v>
      </c>
      <c r="Q10667">
        <f t="shared" si="2011"/>
        <v>0.35049602467771462</v>
      </c>
      <c r="R10667">
        <f t="shared" si="2005"/>
        <v>1</v>
      </c>
      <c r="S10667">
        <f t="shared" si="2006"/>
        <v>0.42896206043211416</v>
      </c>
      <c r="T10667" s="6">
        <f t="shared" si="2012"/>
        <v>105.89999999999999</v>
      </c>
      <c r="U10667">
        <f t="shared" si="2007"/>
        <v>-0.78560000000000008</v>
      </c>
      <c r="V10667" s="16">
        <f t="shared" si="2008"/>
        <v>0.12507886548986311</v>
      </c>
    </row>
    <row r="10668" spans="4:22" ht="15.75" x14ac:dyDescent="0.25">
      <c r="D10668" s="27">
        <v>36230</v>
      </c>
      <c r="E10668">
        <v>70</v>
      </c>
      <c r="F10668">
        <v>-4.8250000000000002</v>
      </c>
      <c r="G10668">
        <v>1.7</v>
      </c>
      <c r="H10668">
        <v>0.40609757501172605</v>
      </c>
      <c r="I10668" s="20">
        <f t="shared" si="2009"/>
        <v>7.2118045951898857E-2</v>
      </c>
      <c r="J10668">
        <f t="shared" si="2010"/>
        <v>8.7695543877509014E-3</v>
      </c>
      <c r="K10668" s="16">
        <f t="shared" si="2001"/>
        <v>0.73003351826167362</v>
      </c>
      <c r="L10668" s="16">
        <f t="shared" si="2002"/>
        <v>1.201253664164984E-2</v>
      </c>
      <c r="M10668" s="6"/>
      <c r="N10668" s="6">
        <f t="shared" si="2003"/>
        <v>0.32487806000938085</v>
      </c>
      <c r="O10668" s="6"/>
      <c r="P10668" s="6">
        <f t="shared" si="2004"/>
        <v>0.34753138660442323</v>
      </c>
      <c r="Q10668">
        <f t="shared" si="2011"/>
        <v>0.35298999999999997</v>
      </c>
      <c r="R10668">
        <f t="shared" si="2005"/>
        <v>1</v>
      </c>
      <c r="S10668">
        <f t="shared" si="2006"/>
        <v>0.34753138660442323</v>
      </c>
      <c r="T10668" s="6">
        <f t="shared" si="2012"/>
        <v>105.89999999999999</v>
      </c>
      <c r="U10668">
        <f t="shared" si="2007"/>
        <v>-0.96500000000000008</v>
      </c>
      <c r="V10668" s="16">
        <f t="shared" si="2008"/>
        <v>-7.7653957777367222E-2</v>
      </c>
    </row>
    <row r="10669" spans="4:22" ht="15.75" x14ac:dyDescent="0.25">
      <c r="D10669" s="27">
        <v>36231</v>
      </c>
      <c r="E10669">
        <v>71</v>
      </c>
      <c r="F10669">
        <v>-3.7250000000000001</v>
      </c>
      <c r="G10669">
        <v>0</v>
      </c>
      <c r="H10669">
        <v>0.4502132448218289</v>
      </c>
      <c r="I10669" s="20">
        <f t="shared" si="2009"/>
        <v>6.7363893574446207E-2</v>
      </c>
      <c r="J10669">
        <f t="shared" si="2010"/>
        <v>8.1914494586526592E-3</v>
      </c>
      <c r="K10669" s="16">
        <f t="shared" si="2001"/>
        <v>0.73003351826167362</v>
      </c>
      <c r="L10669" s="16">
        <f t="shared" si="2002"/>
        <v>1.1220648441126113E-2</v>
      </c>
      <c r="M10669" s="6"/>
      <c r="N10669" s="6">
        <f t="shared" si="2003"/>
        <v>0.36017059585746314</v>
      </c>
      <c r="O10669" s="6"/>
      <c r="P10669" s="6">
        <f t="shared" si="2004"/>
        <v>0.38282392245250552</v>
      </c>
      <c r="Q10669">
        <f t="shared" si="2011"/>
        <v>0.35298999999999997</v>
      </c>
      <c r="R10669">
        <f t="shared" si="2005"/>
        <v>1</v>
      </c>
      <c r="S10669">
        <f t="shared" si="2006"/>
        <v>0.38282392245250552</v>
      </c>
      <c r="T10669" s="6">
        <f t="shared" si="2012"/>
        <v>105.53982940414254</v>
      </c>
      <c r="U10669">
        <f t="shared" si="2007"/>
        <v>-0.74500000000000011</v>
      </c>
      <c r="V10669" s="16">
        <f t="shared" si="2008"/>
        <v>-0.20176694768953132</v>
      </c>
    </row>
    <row r="10670" spans="4:22" ht="15.75" x14ac:dyDescent="0.25">
      <c r="D10670" s="27">
        <v>36232</v>
      </c>
      <c r="E10670">
        <v>72</v>
      </c>
      <c r="F10670">
        <v>-3.9209999999999998</v>
      </c>
      <c r="G10670">
        <v>0</v>
      </c>
      <c r="H10670">
        <v>0.42724382319507553</v>
      </c>
      <c r="I10670" s="20">
        <f t="shared" si="2009"/>
        <v>6.3645635966413538E-2</v>
      </c>
      <c r="J10670">
        <f t="shared" si="2010"/>
        <v>7.7393093335158857E-3</v>
      </c>
      <c r="K10670" s="16">
        <f t="shared" si="2001"/>
        <v>0.73347367271399144</v>
      </c>
      <c r="L10670" s="16">
        <f t="shared" si="2002"/>
        <v>1.0551584360047956E-2</v>
      </c>
      <c r="M10670" s="6"/>
      <c r="N10670" s="6">
        <f t="shared" si="2003"/>
        <v>0.34179505855606046</v>
      </c>
      <c r="O10670" s="6"/>
      <c r="P10670" s="6">
        <f t="shared" si="2004"/>
        <v>0.36444838515110284</v>
      </c>
      <c r="Q10670">
        <f t="shared" si="2011"/>
        <v>0.35179943134714181</v>
      </c>
      <c r="R10670">
        <f t="shared" si="2005"/>
        <v>1</v>
      </c>
      <c r="S10670">
        <f t="shared" si="2006"/>
        <v>0.36444838515110284</v>
      </c>
      <c r="T10670" s="6">
        <f t="shared" si="2012"/>
        <v>105.19803434558648</v>
      </c>
      <c r="U10670">
        <f t="shared" si="2007"/>
        <v>-0.78420000000000001</v>
      </c>
      <c r="V10670" s="16">
        <f t="shared" si="2008"/>
        <v>-0.31008782317590211</v>
      </c>
    </row>
    <row r="10671" spans="4:22" ht="15.75" x14ac:dyDescent="0.25">
      <c r="D10671" s="27">
        <v>36233</v>
      </c>
      <c r="E10671">
        <v>73</v>
      </c>
      <c r="F10671">
        <v>-0.84370000000000001</v>
      </c>
      <c r="G10671">
        <v>0.3</v>
      </c>
      <c r="H10671">
        <v>0.47108026097797673</v>
      </c>
      <c r="I10671" s="20">
        <f t="shared" si="2009"/>
        <v>6.4903647009781157E-2</v>
      </c>
      <c r="J10671">
        <f t="shared" si="2010"/>
        <v>7.8922834763893879E-3</v>
      </c>
      <c r="K10671" s="16">
        <f t="shared" si="2001"/>
        <v>0.73676573484371155</v>
      </c>
      <c r="L10671" s="16">
        <f t="shared" si="2002"/>
        <v>1.0712066404748803E-2</v>
      </c>
      <c r="M10671" s="6"/>
      <c r="N10671" s="6">
        <f t="shared" si="2003"/>
        <v>0.37686420878238142</v>
      </c>
      <c r="O10671" s="6"/>
      <c r="P10671" s="6">
        <f t="shared" si="2004"/>
        <v>0.39951753537742379</v>
      </c>
      <c r="Q10671">
        <f t="shared" si="2011"/>
        <v>0.35066011448528828</v>
      </c>
      <c r="R10671">
        <f t="shared" si="2005"/>
        <v>1</v>
      </c>
      <c r="S10671">
        <f t="shared" si="2006"/>
        <v>0.39951753537742379</v>
      </c>
      <c r="T10671" s="6">
        <f t="shared" si="2012"/>
        <v>105.1211701368041</v>
      </c>
      <c r="U10671">
        <f t="shared" si="2007"/>
        <v>-0.16874</v>
      </c>
      <c r="V10671" s="16">
        <f t="shared" si="2008"/>
        <v>-0.28379996074472802</v>
      </c>
    </row>
    <row r="10672" spans="4:22" ht="15.75" x14ac:dyDescent="0.25">
      <c r="D10672" s="27">
        <v>36234</v>
      </c>
      <c r="E10672">
        <v>74</v>
      </c>
      <c r="F10672">
        <v>9.0279999999999999E-2</v>
      </c>
      <c r="G10672">
        <v>0.1</v>
      </c>
      <c r="H10672">
        <v>0.54830262049052825</v>
      </c>
      <c r="I10672" s="20">
        <f t="shared" si="2009"/>
        <v>6.7654090365359354E-2</v>
      </c>
      <c r="J10672">
        <f t="shared" si="2010"/>
        <v>8.2267373884276976E-3</v>
      </c>
      <c r="K10672" s="16">
        <f t="shared" si="2001"/>
        <v>0.73750606664351115</v>
      </c>
      <c r="L10672" s="16">
        <f t="shared" si="2002"/>
        <v>1.1154806394839139E-2</v>
      </c>
      <c r="M10672" s="6"/>
      <c r="N10672" s="6">
        <f t="shared" si="2003"/>
        <v>0.43864209639242263</v>
      </c>
      <c r="O10672" s="6"/>
      <c r="P10672" s="6">
        <f t="shared" si="2004"/>
        <v>0.46129542298746501</v>
      </c>
      <c r="Q10672">
        <f t="shared" si="2011"/>
        <v>0.35040390045601366</v>
      </c>
      <c r="R10672">
        <f t="shared" si="2005"/>
        <v>1</v>
      </c>
      <c r="S10672">
        <f t="shared" si="2006"/>
        <v>0.46129542298746501</v>
      </c>
      <c r="T10672" s="6">
        <f t="shared" si="2012"/>
        <v>104.78252804041168</v>
      </c>
      <c r="U10672">
        <f t="shared" si="2007"/>
        <v>0.1007530077892328</v>
      </c>
      <c r="V10672" s="16">
        <f t="shared" si="2008"/>
        <v>-0.21228081522707809</v>
      </c>
    </row>
    <row r="10673" spans="4:22" ht="15.75" x14ac:dyDescent="0.25">
      <c r="D10673" s="27">
        <v>36235</v>
      </c>
      <c r="E10673">
        <v>75</v>
      </c>
      <c r="F10673">
        <v>0.39439999999999997</v>
      </c>
      <c r="G10673">
        <v>0.3</v>
      </c>
      <c r="H10673">
        <v>0.92019136188068629</v>
      </c>
      <c r="I10673" s="20">
        <f t="shared" si="2009"/>
        <v>7.2654137144341963E-2</v>
      </c>
      <c r="J10673">
        <f t="shared" si="2010"/>
        <v>8.8347430767519823E-3</v>
      </c>
      <c r="K10673" s="16">
        <f t="shared" si="2001"/>
        <v>0.74076776043678061</v>
      </c>
      <c r="L10673" s="16">
        <f t="shared" si="2002"/>
        <v>1.1926468116731663E-2</v>
      </c>
      <c r="M10673" s="6"/>
      <c r="N10673" s="6">
        <f t="shared" si="2003"/>
        <v>0.73615308950454905</v>
      </c>
      <c r="O10673" s="6"/>
      <c r="P10673" s="6">
        <f t="shared" si="2004"/>
        <v>0.75880641609959143</v>
      </c>
      <c r="Q10673">
        <f t="shared" si="2011"/>
        <v>0.34927509346803892</v>
      </c>
      <c r="R10673">
        <f t="shared" si="2005"/>
        <v>1</v>
      </c>
      <c r="S10673">
        <f t="shared" si="2006"/>
        <v>0.75880641609959143</v>
      </c>
      <c r="T10673" s="6">
        <f t="shared" si="2012"/>
        <v>104.34637495090713</v>
      </c>
      <c r="U10673">
        <f t="shared" si="2007"/>
        <v>0.44015270571636478</v>
      </c>
      <c r="V10673" s="16">
        <f t="shared" si="2008"/>
        <v>-9.094125541861961E-2</v>
      </c>
    </row>
    <row r="10674" spans="4:22" ht="15.75" x14ac:dyDescent="0.25">
      <c r="D10674" s="27">
        <v>36236</v>
      </c>
      <c r="E10674">
        <v>76</v>
      </c>
      <c r="F10674">
        <v>0.2167</v>
      </c>
      <c r="G10674">
        <v>3.3</v>
      </c>
      <c r="H10674">
        <v>0.55388632406671345</v>
      </c>
      <c r="I10674" s="20">
        <f t="shared" si="2009"/>
        <v>7.5538346456564584E-2</v>
      </c>
      <c r="J10674">
        <f t="shared" si="2010"/>
        <v>9.185462929118253E-3</v>
      </c>
      <c r="K10674" s="16">
        <f t="shared" si="2001"/>
        <v>0.74496864934016083</v>
      </c>
      <c r="L10674" s="16">
        <f t="shared" si="2002"/>
        <v>1.2329999305680944E-2</v>
      </c>
      <c r="M10674" s="6"/>
      <c r="N10674" s="6">
        <f t="shared" si="2003"/>
        <v>0.4431090592533708</v>
      </c>
      <c r="O10674" s="6"/>
      <c r="P10674" s="6">
        <f t="shared" si="2004"/>
        <v>0.46576238584841317</v>
      </c>
      <c r="Q10674">
        <f t="shared" si="2011"/>
        <v>0.34782124983635709</v>
      </c>
      <c r="R10674">
        <f t="shared" si="2005"/>
        <v>1</v>
      </c>
      <c r="S10674">
        <f t="shared" si="2006"/>
        <v>0.46576238584841317</v>
      </c>
      <c r="T10674" s="6">
        <f t="shared" si="2012"/>
        <v>105.89999999999999</v>
      </c>
      <c r="U10674">
        <f t="shared" si="2007"/>
        <v>0.24183846685785054</v>
      </c>
      <c r="V10674" s="16">
        <f t="shared" si="2008"/>
        <v>-2.9050896143673205E-2</v>
      </c>
    </row>
    <row r="10675" spans="4:22" ht="15.75" x14ac:dyDescent="0.25">
      <c r="D10675" s="27">
        <v>36237</v>
      </c>
      <c r="E10675">
        <v>77</v>
      </c>
      <c r="F10675">
        <v>1.347</v>
      </c>
      <c r="G10675">
        <v>0</v>
      </c>
      <c r="H10675">
        <v>0.40956193276624908</v>
      </c>
      <c r="I10675" s="20">
        <f t="shared" si="2009"/>
        <v>8.5699205906041923E-2</v>
      </c>
      <c r="J10675">
        <f t="shared" si="2010"/>
        <v>1.0421023438174698E-2</v>
      </c>
      <c r="K10675" s="16">
        <f t="shared" si="2001"/>
        <v>0.73003351826167362</v>
      </c>
      <c r="L10675" s="16">
        <f t="shared" si="2002"/>
        <v>1.4274719143018007E-2</v>
      </c>
      <c r="M10675" s="6"/>
      <c r="N10675" s="6">
        <f t="shared" si="2003"/>
        <v>0.3276495462129993</v>
      </c>
      <c r="O10675" s="6"/>
      <c r="P10675" s="6">
        <f t="shared" si="2004"/>
        <v>0.35030287280804168</v>
      </c>
      <c r="Q10675">
        <f t="shared" si="2011"/>
        <v>0.35298999999999997</v>
      </c>
      <c r="R10675">
        <f t="shared" si="2005"/>
        <v>1</v>
      </c>
      <c r="S10675">
        <f t="shared" si="2006"/>
        <v>0.35030287280804168</v>
      </c>
      <c r="T10675" s="6">
        <f t="shared" si="2012"/>
        <v>105.572350453787</v>
      </c>
      <c r="U10675">
        <f t="shared" si="2007"/>
        <v>1.5032598747463068</v>
      </c>
      <c r="V10675" s="16">
        <f t="shared" si="2008"/>
        <v>0.25592819898419261</v>
      </c>
    </row>
    <row r="10676" spans="4:22" ht="15.75" x14ac:dyDescent="0.25">
      <c r="D10676" s="27">
        <v>36238</v>
      </c>
      <c r="E10676">
        <v>78</v>
      </c>
      <c r="F10676">
        <v>2.8860000000000001</v>
      </c>
      <c r="G10676">
        <v>0</v>
      </c>
      <c r="H10676">
        <v>0.72948677070234169</v>
      </c>
      <c r="I10676" s="20">
        <f t="shared" si="2009"/>
        <v>0.11119027594437533</v>
      </c>
      <c r="J10676">
        <f t="shared" si="2010"/>
        <v>1.352073755483604E-2</v>
      </c>
      <c r="K10676" s="16">
        <f t="shared" si="2001"/>
        <v>0.73316044022781812</v>
      </c>
      <c r="L10676" s="16">
        <f t="shared" si="2002"/>
        <v>1.8441717273554314E-2</v>
      </c>
      <c r="M10676" s="6"/>
      <c r="N10676" s="6">
        <f t="shared" si="2003"/>
        <v>0.58358941656187335</v>
      </c>
      <c r="O10676" s="6"/>
      <c r="P10676" s="6">
        <f t="shared" si="2004"/>
        <v>0.60624274315691573</v>
      </c>
      <c r="Q10676">
        <f t="shared" si="2011"/>
        <v>0.35190783484595667</v>
      </c>
      <c r="R10676">
        <f t="shared" si="2005"/>
        <v>1</v>
      </c>
      <c r="S10676">
        <f t="shared" si="2006"/>
        <v>0.60624274315691573</v>
      </c>
      <c r="T10676" s="6">
        <f t="shared" si="2012"/>
        <v>104.98876103722513</v>
      </c>
      <c r="U10676">
        <f t="shared" si="2007"/>
        <v>3.2207928719508847</v>
      </c>
      <c r="V10676" s="16">
        <f t="shared" si="2008"/>
        <v>0.80733361081712252</v>
      </c>
    </row>
    <row r="10677" spans="4:22" ht="15.75" x14ac:dyDescent="0.25">
      <c r="D10677" s="27">
        <v>36239</v>
      </c>
      <c r="E10677">
        <v>79</v>
      </c>
      <c r="F10677">
        <v>0.1653</v>
      </c>
      <c r="G10677">
        <v>0</v>
      </c>
      <c r="H10677">
        <v>0.45569706479535033</v>
      </c>
      <c r="I10677" s="20">
        <f t="shared" si="2009"/>
        <v>0.10645559449495567</v>
      </c>
      <c r="J10677">
        <f t="shared" si="2010"/>
        <v>1.294500029058661E-2</v>
      </c>
      <c r="K10677" s="16">
        <f t="shared" si="2001"/>
        <v>0.73878138930088277</v>
      </c>
      <c r="L10677" s="16">
        <f t="shared" si="2002"/>
        <v>1.7522098523402994E-2</v>
      </c>
      <c r="M10677" s="6"/>
      <c r="N10677" s="6">
        <f t="shared" si="2003"/>
        <v>0.36455765183628031</v>
      </c>
      <c r="O10677" s="6"/>
      <c r="P10677" s="6">
        <f t="shared" si="2004"/>
        <v>0.38721097843132268</v>
      </c>
      <c r="Q10677">
        <f t="shared" si="2011"/>
        <v>0.34996253679075046</v>
      </c>
      <c r="R10677">
        <f t="shared" si="2005"/>
        <v>1</v>
      </c>
      <c r="S10677">
        <f t="shared" si="2006"/>
        <v>0.38721097843132268</v>
      </c>
      <c r="T10677" s="6">
        <f t="shared" si="2012"/>
        <v>104.62420338538885</v>
      </c>
      <c r="U10677">
        <f t="shared" si="2007"/>
        <v>0.1844757663664176</v>
      </c>
      <c r="V10677" s="16">
        <f t="shared" si="2008"/>
        <v>0.69149453412528383</v>
      </c>
    </row>
    <row r="10678" spans="4:22" ht="15.75" x14ac:dyDescent="0.25">
      <c r="D10678" s="27">
        <v>36240</v>
      </c>
      <c r="E10678">
        <v>80</v>
      </c>
      <c r="F10678">
        <v>0.40629999999999999</v>
      </c>
      <c r="G10678">
        <v>4.0999999999999996</v>
      </c>
      <c r="H10678">
        <v>0.51397054161757361</v>
      </c>
      <c r="I10678" s="20">
        <f t="shared" si="2009"/>
        <v>0.10485388024340916</v>
      </c>
      <c r="J10678">
        <f t="shared" si="2010"/>
        <v>1.2750231837598554E-2</v>
      </c>
      <c r="K10678" s="16">
        <f t="shared" si="2001"/>
        <v>0.74229269354495231</v>
      </c>
      <c r="L10678" s="16">
        <f t="shared" si="2002"/>
        <v>1.7176825191027447E-2</v>
      </c>
      <c r="M10678" s="6"/>
      <c r="N10678" s="6">
        <f t="shared" si="2003"/>
        <v>0.4111764332940589</v>
      </c>
      <c r="O10678" s="6"/>
      <c r="P10678" s="6">
        <f t="shared" si="2004"/>
        <v>0.43382975988910127</v>
      </c>
      <c r="Q10678">
        <f t="shared" si="2011"/>
        <v>0.34874734461796286</v>
      </c>
      <c r="R10678">
        <f t="shared" si="2005"/>
        <v>1</v>
      </c>
      <c r="S10678">
        <f t="shared" si="2006"/>
        <v>0.43382975988910127</v>
      </c>
      <c r="T10678" s="6">
        <f t="shared" si="2012"/>
        <v>105.89999999999999</v>
      </c>
      <c r="U10678">
        <f t="shared" si="2007"/>
        <v>0.45343317528539306</v>
      </c>
      <c r="V10678" s="16">
        <f t="shared" si="2008"/>
        <v>0.64721989224718834</v>
      </c>
    </row>
    <row r="10679" spans="4:22" ht="15.75" x14ac:dyDescent="0.25">
      <c r="D10679" s="27">
        <v>36241</v>
      </c>
      <c r="E10679">
        <v>81</v>
      </c>
      <c r="F10679">
        <v>1.7170000000000001</v>
      </c>
      <c r="G10679">
        <v>4.2</v>
      </c>
      <c r="H10679">
        <v>0.45259542676996095</v>
      </c>
      <c r="I10679" s="20">
        <f t="shared" si="2009"/>
        <v>0.11440947944662057</v>
      </c>
      <c r="J10679">
        <f t="shared" si="2010"/>
        <v>1.3912192700709061E-2</v>
      </c>
      <c r="K10679" s="16">
        <f t="shared" si="2001"/>
        <v>0.73003351826167362</v>
      </c>
      <c r="L10679" s="16">
        <f t="shared" si="2002"/>
        <v>1.90569232133837E-2</v>
      </c>
      <c r="M10679" s="6"/>
      <c r="N10679" s="6">
        <f t="shared" si="2003"/>
        <v>0.36207634141596878</v>
      </c>
      <c r="O10679" s="6"/>
      <c r="P10679" s="6">
        <f t="shared" si="2004"/>
        <v>0.38472966801101116</v>
      </c>
      <c r="Q10679">
        <f t="shared" si="2011"/>
        <v>0.35298999999999997</v>
      </c>
      <c r="R10679">
        <f t="shared" si="2005"/>
        <v>1</v>
      </c>
      <c r="S10679">
        <f t="shared" si="2006"/>
        <v>0.38472966801101116</v>
      </c>
      <c r="T10679" s="6">
        <f t="shared" si="2012"/>
        <v>105.89999999999999</v>
      </c>
      <c r="U10679">
        <f t="shared" si="2007"/>
        <v>1.9161820378169332</v>
      </c>
      <c r="V10679" s="16">
        <f t="shared" si="2008"/>
        <v>0.883221420700809</v>
      </c>
    </row>
    <row r="10680" spans="4:22" ht="15.75" x14ac:dyDescent="0.25">
      <c r="D10680" s="27">
        <v>36242</v>
      </c>
      <c r="E10680">
        <v>82</v>
      </c>
      <c r="F10680">
        <v>0.28060000000000002</v>
      </c>
      <c r="G10680">
        <v>0.1</v>
      </c>
      <c r="H10680">
        <v>0.77713664522668968</v>
      </c>
      <c r="I10680" s="20">
        <f t="shared" si="2009"/>
        <v>0.10926625864521763</v>
      </c>
      <c r="J10680">
        <f t="shared" si="2010"/>
        <v>1.3286777051258464E-2</v>
      </c>
      <c r="K10680" s="16">
        <f t="shared" si="2001"/>
        <v>0.73003351826167362</v>
      </c>
      <c r="L10680" s="16">
        <f t="shared" si="2002"/>
        <v>1.8200228782503578E-2</v>
      </c>
      <c r="M10680" s="6"/>
      <c r="N10680" s="6">
        <f t="shared" si="2003"/>
        <v>0.62170931618135183</v>
      </c>
      <c r="O10680" s="6"/>
      <c r="P10680" s="6">
        <f t="shared" si="2004"/>
        <v>0.64436264277639421</v>
      </c>
      <c r="Q10680">
        <f t="shared" si="2011"/>
        <v>0.35298999999999997</v>
      </c>
      <c r="R10680">
        <f t="shared" si="2005"/>
        <v>1</v>
      </c>
      <c r="S10680">
        <f t="shared" si="2006"/>
        <v>0.64436264277639421</v>
      </c>
      <c r="T10680" s="6">
        <f t="shared" si="2012"/>
        <v>105.37829068381863</v>
      </c>
      <c r="U10680">
        <f t="shared" si="2007"/>
        <v>0.31315124042599385</v>
      </c>
      <c r="V10680" s="16">
        <f t="shared" si="2008"/>
        <v>0.77719979165506459</v>
      </c>
    </row>
    <row r="10681" spans="4:22" ht="15.75" x14ac:dyDescent="0.25">
      <c r="D10681" s="27">
        <v>36243</v>
      </c>
      <c r="E10681">
        <v>83</v>
      </c>
      <c r="F10681">
        <v>0.50829999999999997</v>
      </c>
      <c r="G10681">
        <v>2.9</v>
      </c>
      <c r="H10681">
        <v>0.87617973674846394</v>
      </c>
      <c r="I10681" s="20">
        <f t="shared" si="2009"/>
        <v>0.10813702992068401</v>
      </c>
      <c r="J10681">
        <f t="shared" si="2010"/>
        <v>1.3149462838355176E-2</v>
      </c>
      <c r="K10681" s="16">
        <f t="shared" si="2001"/>
        <v>0.73502956268474873</v>
      </c>
      <c r="L10681" s="16">
        <f t="shared" si="2002"/>
        <v>1.7889706082468045E-2</v>
      </c>
      <c r="M10681" s="6"/>
      <c r="N10681" s="6">
        <f t="shared" si="2003"/>
        <v>0.70094378939877122</v>
      </c>
      <c r="O10681" s="6"/>
      <c r="P10681" s="6">
        <f t="shared" si="2004"/>
        <v>0.7235971159938136</v>
      </c>
      <c r="Q10681">
        <f t="shared" si="2011"/>
        <v>0.35126096894606212</v>
      </c>
      <c r="R10681">
        <f t="shared" si="2005"/>
        <v>1</v>
      </c>
      <c r="S10681">
        <f t="shared" si="2006"/>
        <v>0.7235971159938136</v>
      </c>
      <c r="T10681" s="6">
        <f t="shared" si="2012"/>
        <v>105.89999999999999</v>
      </c>
      <c r="U10681">
        <f t="shared" si="2007"/>
        <v>0.5672657715913495</v>
      </c>
      <c r="V10681" s="16">
        <f t="shared" si="2008"/>
        <v>0.73815627110370485</v>
      </c>
    </row>
    <row r="10682" spans="4:22" ht="15.75" x14ac:dyDescent="0.25">
      <c r="D10682" s="27">
        <v>36244</v>
      </c>
      <c r="E10682">
        <v>84</v>
      </c>
      <c r="F10682">
        <v>2.8530000000000002</v>
      </c>
      <c r="G10682">
        <v>0</v>
      </c>
      <c r="H10682">
        <v>0.64094680232838619</v>
      </c>
      <c r="I10682" s="20">
        <f t="shared" si="2009"/>
        <v>0.13011629175385939</v>
      </c>
      <c r="J10682">
        <f t="shared" si="2010"/>
        <v>1.58221410772693E-2</v>
      </c>
      <c r="K10682" s="16">
        <f t="shared" si="2001"/>
        <v>0.73003351826167362</v>
      </c>
      <c r="L10682" s="16">
        <f t="shared" si="2002"/>
        <v>2.1673170726385749E-2</v>
      </c>
      <c r="M10682" s="6"/>
      <c r="N10682" s="6">
        <f t="shared" si="2003"/>
        <v>0.512757441862709</v>
      </c>
      <c r="O10682" s="6"/>
      <c r="P10682" s="6">
        <f t="shared" si="2004"/>
        <v>0.53541076845775137</v>
      </c>
      <c r="Q10682">
        <f t="shared" si="2011"/>
        <v>0.35298999999999997</v>
      </c>
      <c r="R10682">
        <f t="shared" si="2005"/>
        <v>1</v>
      </c>
      <c r="S10682">
        <f t="shared" si="2006"/>
        <v>0.53541076845775137</v>
      </c>
      <c r="T10682" s="6">
        <f t="shared" si="2012"/>
        <v>105.38724255813729</v>
      </c>
      <c r="U10682">
        <f t="shared" si="2007"/>
        <v>3.1839646790283695</v>
      </c>
      <c r="V10682" s="16">
        <f t="shared" si="2008"/>
        <v>1.1930276197803644</v>
      </c>
    </row>
    <row r="10683" spans="4:22" ht="15.75" x14ac:dyDescent="0.25">
      <c r="D10683" s="27">
        <v>36245</v>
      </c>
      <c r="E10683">
        <v>85</v>
      </c>
      <c r="F10683">
        <v>2.7810000000000001</v>
      </c>
      <c r="G10683">
        <v>1.5</v>
      </c>
      <c r="H10683">
        <v>0.55299592452844681</v>
      </c>
      <c r="I10683" s="20">
        <f t="shared" si="2009"/>
        <v>0.15037920989096792</v>
      </c>
      <c r="J10683">
        <f t="shared" si="2010"/>
        <v>1.82861119227417E-2</v>
      </c>
      <c r="K10683" s="16">
        <f t="shared" si="2001"/>
        <v>0.73494334105662174</v>
      </c>
      <c r="L10683" s="16">
        <f t="shared" si="2002"/>
        <v>2.4880981840657148E-2</v>
      </c>
      <c r="M10683" s="6"/>
      <c r="N10683" s="6">
        <f t="shared" si="2003"/>
        <v>0.4423967396227575</v>
      </c>
      <c r="O10683" s="6"/>
      <c r="P10683" s="6">
        <f t="shared" si="2004"/>
        <v>0.46505006621779987</v>
      </c>
      <c r="Q10683">
        <f t="shared" si="2011"/>
        <v>0.3512908085271243</v>
      </c>
      <c r="R10683">
        <f t="shared" si="2005"/>
        <v>1</v>
      </c>
      <c r="S10683">
        <f t="shared" si="2006"/>
        <v>0.46505006621779987</v>
      </c>
      <c r="T10683" s="6">
        <f t="shared" si="2012"/>
        <v>105.89999999999999</v>
      </c>
      <c r="U10683">
        <f t="shared" si="2007"/>
        <v>3.103612258106518</v>
      </c>
      <c r="V10683" s="16">
        <f t="shared" si="2008"/>
        <v>1.5483580734579503</v>
      </c>
    </row>
    <row r="10684" spans="4:22" ht="15.75" x14ac:dyDescent="0.25">
      <c r="D10684" s="27">
        <v>36246</v>
      </c>
      <c r="E10684">
        <v>86</v>
      </c>
      <c r="F10684">
        <v>6.3760000000000003</v>
      </c>
      <c r="G10684">
        <v>0.7</v>
      </c>
      <c r="H10684">
        <v>0.74193675163747086</v>
      </c>
      <c r="I10684" s="20">
        <f t="shared" si="2009"/>
        <v>0.21306788035385965</v>
      </c>
      <c r="J10684">
        <f t="shared" si="2010"/>
        <v>2.5909054251029334E-2</v>
      </c>
      <c r="K10684" s="16">
        <f t="shared" si="2001"/>
        <v>0.73003351826167362</v>
      </c>
      <c r="L10684" s="16">
        <f t="shared" si="2002"/>
        <v>3.5490225589535844E-2</v>
      </c>
      <c r="M10684" s="6"/>
      <c r="N10684" s="6">
        <f t="shared" si="2003"/>
        <v>0.59354940130997669</v>
      </c>
      <c r="O10684" s="6"/>
      <c r="P10684" s="6">
        <f t="shared" si="2004"/>
        <v>0.61620272790501907</v>
      </c>
      <c r="Q10684">
        <f t="shared" si="2011"/>
        <v>0.35298999999999997</v>
      </c>
      <c r="R10684">
        <f t="shared" si="2005"/>
        <v>1</v>
      </c>
      <c r="S10684">
        <f t="shared" si="2006"/>
        <v>0.61620272790501907</v>
      </c>
      <c r="T10684" s="6">
        <f t="shared" si="2012"/>
        <v>105.89999999999999</v>
      </c>
      <c r="U10684">
        <f t="shared" si="2007"/>
        <v>7.1156532749684134</v>
      </c>
      <c r="V10684" s="16">
        <f t="shared" si="2008"/>
        <v>2.5837634096187547</v>
      </c>
    </row>
    <row r="10685" spans="4:22" ht="15.75" x14ac:dyDescent="0.25">
      <c r="D10685" s="27">
        <v>36247</v>
      </c>
      <c r="E10685">
        <v>87</v>
      </c>
      <c r="F10685">
        <v>4.6920000000000002</v>
      </c>
      <c r="G10685">
        <v>0</v>
      </c>
      <c r="H10685">
        <v>1.125103876796069</v>
      </c>
      <c r="I10685" s="20">
        <f t="shared" si="2009"/>
        <v>0.24738229537108797</v>
      </c>
      <c r="J10685">
        <f t="shared" si="2010"/>
        <v>3.0081687117124296E-2</v>
      </c>
      <c r="K10685" s="16">
        <f t="shared" si="2001"/>
        <v>0.73003351826167362</v>
      </c>
      <c r="L10685" s="16">
        <f t="shared" si="2002"/>
        <v>4.1205898584976752E-2</v>
      </c>
      <c r="M10685" s="6"/>
      <c r="N10685" s="6">
        <f t="shared" si="2003"/>
        <v>0.90008310143685533</v>
      </c>
      <c r="O10685" s="6"/>
      <c r="P10685" s="6">
        <f t="shared" si="2004"/>
        <v>0.9227364280318977</v>
      </c>
      <c r="Q10685">
        <f t="shared" si="2011"/>
        <v>0.35298999999999997</v>
      </c>
      <c r="R10685">
        <f t="shared" si="2005"/>
        <v>1</v>
      </c>
      <c r="S10685">
        <f t="shared" si="2006"/>
        <v>0.9227364280318977</v>
      </c>
      <c r="T10685" s="6">
        <f t="shared" si="2012"/>
        <v>104.99991689856314</v>
      </c>
      <c r="U10685">
        <f t="shared" si="2007"/>
        <v>5.2362994300739958</v>
      </c>
      <c r="V10685" s="16">
        <f t="shared" si="2008"/>
        <v>3.0770819513035863</v>
      </c>
    </row>
    <row r="10686" spans="4:22" ht="15.75" x14ac:dyDescent="0.25">
      <c r="D10686" s="27">
        <v>36248</v>
      </c>
      <c r="E10686">
        <v>88</v>
      </c>
      <c r="F10686">
        <v>5.8</v>
      </c>
      <c r="G10686">
        <v>0</v>
      </c>
      <c r="H10686">
        <v>1.5375268634787453</v>
      </c>
      <c r="I10686" s="20">
        <f t="shared" si="2009"/>
        <v>0.29854096706219663</v>
      </c>
      <c r="J10686">
        <f t="shared" si="2010"/>
        <v>3.6302581594763107E-2</v>
      </c>
      <c r="K10686" s="16">
        <f t="shared" si="2001"/>
        <v>0.73867393956538807</v>
      </c>
      <c r="L10686" s="16">
        <f t="shared" si="2002"/>
        <v>4.9145610329941213E-2</v>
      </c>
      <c r="M10686" s="6"/>
      <c r="N10686" s="6">
        <f t="shared" si="2003"/>
        <v>1.2300214907829963</v>
      </c>
      <c r="O10686" s="6"/>
      <c r="P10686" s="6">
        <f t="shared" si="2004"/>
        <v>1.2526748173780387</v>
      </c>
      <c r="Q10686">
        <f t="shared" si="2011"/>
        <v>0.34999972299521048</v>
      </c>
      <c r="R10686">
        <f t="shared" si="2005"/>
        <v>1</v>
      </c>
      <c r="S10686">
        <f t="shared" si="2006"/>
        <v>1.2526748173780387</v>
      </c>
      <c r="T10686" s="6">
        <f t="shared" si="2012"/>
        <v>103.76989540778015</v>
      </c>
      <c r="U10686">
        <f t="shared" si="2007"/>
        <v>6.4728339075935999</v>
      </c>
      <c r="V10686" s="16">
        <f t="shared" si="2008"/>
        <v>3.7086237626426457</v>
      </c>
    </row>
    <row r="10687" spans="4:22" ht="15.75" x14ac:dyDescent="0.25">
      <c r="D10687" s="27">
        <v>36249</v>
      </c>
      <c r="E10687">
        <v>89</v>
      </c>
      <c r="F10687">
        <v>6.7649999999999997</v>
      </c>
      <c r="G10687">
        <v>1.7</v>
      </c>
      <c r="H10687">
        <v>1.8152370006681846</v>
      </c>
      <c r="I10687" s="20">
        <f t="shared" si="2009"/>
        <v>0.36396168009813801</v>
      </c>
      <c r="J10687">
        <f t="shared" si="2010"/>
        <v>4.4257740299933582E-2</v>
      </c>
      <c r="K10687" s="16">
        <f t="shared" si="2001"/>
        <v>0.75052111835625512</v>
      </c>
      <c r="L10687" s="16">
        <f t="shared" si="2002"/>
        <v>5.8969347054302942E-2</v>
      </c>
      <c r="M10687" s="6"/>
      <c r="N10687" s="6">
        <f t="shared" si="2003"/>
        <v>1.4521896005345478</v>
      </c>
      <c r="O10687" s="6"/>
      <c r="P10687" s="6">
        <f t="shared" si="2004"/>
        <v>1.4748429271295902</v>
      </c>
      <c r="Q10687">
        <f t="shared" si="2011"/>
        <v>0.3458996513592672</v>
      </c>
      <c r="R10687">
        <f t="shared" si="2005"/>
        <v>1</v>
      </c>
      <c r="S10687">
        <f t="shared" si="2006"/>
        <v>1.4748429271295902</v>
      </c>
      <c r="T10687" s="6">
        <f t="shared" si="2012"/>
        <v>104.01770580724562</v>
      </c>
      <c r="U10687">
        <f t="shared" si="2007"/>
        <v>7.5497795491156383</v>
      </c>
      <c r="V10687" s="16">
        <f t="shared" si="2008"/>
        <v>4.423001760285028</v>
      </c>
    </row>
    <row r="10688" spans="4:22" ht="15.75" x14ac:dyDescent="0.25">
      <c r="D10688" s="27">
        <v>36250</v>
      </c>
      <c r="E10688">
        <v>90</v>
      </c>
      <c r="F10688">
        <v>6.0869999999999997</v>
      </c>
      <c r="G10688">
        <v>0</v>
      </c>
      <c r="H10688">
        <v>1.0642506352162071</v>
      </c>
      <c r="I10688" s="20">
        <f t="shared" si="2009"/>
        <v>0.40284305243281421</v>
      </c>
      <c r="J10688">
        <f t="shared" si="2010"/>
        <v>4.8985715175830211E-2</v>
      </c>
      <c r="K10688" s="16">
        <f t="shared" si="2001"/>
        <v>0.74813428680030025</v>
      </c>
      <c r="L10688" s="16">
        <f t="shared" si="2002"/>
        <v>6.547716905923065E-2</v>
      </c>
      <c r="M10688" s="6"/>
      <c r="N10688" s="6">
        <f t="shared" si="2003"/>
        <v>0.85140050817296575</v>
      </c>
      <c r="O10688" s="6"/>
      <c r="P10688" s="6">
        <f t="shared" si="2004"/>
        <v>0.87405383476800813</v>
      </c>
      <c r="Q10688">
        <f t="shared" si="2011"/>
        <v>0.34672568602415205</v>
      </c>
      <c r="R10688">
        <f t="shared" si="2005"/>
        <v>1</v>
      </c>
      <c r="S10688">
        <f t="shared" si="2006"/>
        <v>0.87405383476800813</v>
      </c>
      <c r="T10688" s="6">
        <f t="shared" si="2012"/>
        <v>103.16630529907266</v>
      </c>
      <c r="U10688">
        <f t="shared" si="2007"/>
        <v>6.7931275854348696</v>
      </c>
      <c r="V10688" s="16">
        <f t="shared" si="2008"/>
        <v>4.863797665281564</v>
      </c>
    </row>
    <row r="10689" spans="4:22" ht="15.75" x14ac:dyDescent="0.25">
      <c r="D10689" s="27">
        <v>36251</v>
      </c>
      <c r="E10689">
        <v>91</v>
      </c>
      <c r="F10689">
        <v>6.1159999999999997</v>
      </c>
      <c r="G10689">
        <v>0</v>
      </c>
      <c r="H10689">
        <v>1.2532181289088626</v>
      </c>
      <c r="I10689" s="20">
        <f t="shared" si="2009"/>
        <v>0.44236320709485094</v>
      </c>
      <c r="J10689">
        <f t="shared" si="2010"/>
        <v>5.3791365982733874E-2</v>
      </c>
      <c r="K10689" s="16">
        <f t="shared" si="2001"/>
        <v>0.75633470778362744</v>
      </c>
      <c r="L10689" s="16">
        <f t="shared" si="2002"/>
        <v>7.1121112688805138E-2</v>
      </c>
      <c r="M10689" s="6"/>
      <c r="N10689" s="6">
        <f t="shared" si="2003"/>
        <v>1.0025745031270901</v>
      </c>
      <c r="O10689" s="6"/>
      <c r="P10689" s="6">
        <f t="shared" si="2004"/>
        <v>1.0252278297221324</v>
      </c>
      <c r="Q10689">
        <f t="shared" si="2011"/>
        <v>0.34388768433024219</v>
      </c>
      <c r="R10689">
        <f t="shared" si="2005"/>
        <v>1</v>
      </c>
      <c r="S10689">
        <f t="shared" si="2006"/>
        <v>1.0252278297221324</v>
      </c>
      <c r="T10689" s="6">
        <f t="shared" si="2012"/>
        <v>102.16373079594558</v>
      </c>
      <c r="U10689">
        <f t="shared" si="2007"/>
        <v>6.8254917549728376</v>
      </c>
      <c r="V10689" s="16">
        <f t="shared" si="2008"/>
        <v>5.2286334526546465</v>
      </c>
    </row>
    <row r="10690" spans="4:22" ht="15.75" x14ac:dyDescent="0.25">
      <c r="D10690" s="27">
        <v>36252</v>
      </c>
      <c r="E10690">
        <v>92</v>
      </c>
      <c r="F10690">
        <v>6.3620000000000001</v>
      </c>
      <c r="G10690">
        <v>0</v>
      </c>
      <c r="H10690">
        <v>1.3180544835901566</v>
      </c>
      <c r="I10690" s="20">
        <f t="shared" si="2009"/>
        <v>0.48329694484582852</v>
      </c>
      <c r="J10690">
        <f t="shared" si="2010"/>
        <v>5.8768908493252746E-2</v>
      </c>
      <c r="K10690" s="16">
        <f t="shared" si="2001"/>
        <v>0.76599118897417173</v>
      </c>
      <c r="L10690" s="16">
        <f t="shared" si="2002"/>
        <v>7.6722695168278704E-2</v>
      </c>
      <c r="M10690" s="6"/>
      <c r="N10690" s="6">
        <f t="shared" si="2003"/>
        <v>1.0544435868721254</v>
      </c>
      <c r="O10690" s="6"/>
      <c r="P10690" s="6">
        <f t="shared" si="2004"/>
        <v>1.0770969134671677</v>
      </c>
      <c r="Q10690">
        <f t="shared" si="2011"/>
        <v>0.34054576931981861</v>
      </c>
      <c r="R10690">
        <f t="shared" si="2005"/>
        <v>1</v>
      </c>
      <c r="S10690">
        <f t="shared" si="2006"/>
        <v>1.0770969134671677</v>
      </c>
      <c r="T10690" s="6">
        <f t="shared" si="2012"/>
        <v>101.10928720907346</v>
      </c>
      <c r="U10690">
        <f t="shared" si="2007"/>
        <v>7.1000291931224977</v>
      </c>
      <c r="V10690" s="16">
        <f t="shared" si="2008"/>
        <v>5.5766755566952781</v>
      </c>
    </row>
    <row r="10691" spans="4:22" ht="15.75" x14ac:dyDescent="0.25">
      <c r="D10691" s="27">
        <v>36253</v>
      </c>
      <c r="E10691">
        <v>93</v>
      </c>
      <c r="F10691">
        <v>6.2389999999999999</v>
      </c>
      <c r="G10691">
        <v>0</v>
      </c>
      <c r="H10691">
        <v>1.5102553637976108</v>
      </c>
      <c r="I10691" s="20">
        <f t="shared" si="2009"/>
        <v>0.51706008923475966</v>
      </c>
      <c r="J10691">
        <f t="shared" si="2010"/>
        <v>6.2874506850946768E-2</v>
      </c>
      <c r="K10691" s="16">
        <f t="shared" si="2001"/>
        <v>0.77614725680889329</v>
      </c>
      <c r="L10691" s="16">
        <f t="shared" si="2002"/>
        <v>8.1008476547934291E-2</v>
      </c>
      <c r="M10691" s="6"/>
      <c r="N10691" s="6">
        <f t="shared" si="2003"/>
        <v>1.2082042910380888</v>
      </c>
      <c r="O10691" s="6"/>
      <c r="P10691" s="6">
        <f t="shared" si="2004"/>
        <v>1.2308576176331312</v>
      </c>
      <c r="Q10691">
        <f t="shared" si="2011"/>
        <v>0.33703095736357819</v>
      </c>
      <c r="R10691">
        <f t="shared" si="2005"/>
        <v>1</v>
      </c>
      <c r="S10691">
        <f t="shared" si="2006"/>
        <v>1.2308576176331312</v>
      </c>
      <c r="T10691" s="6">
        <f t="shared" si="2012"/>
        <v>99.901082918035371</v>
      </c>
      <c r="U10691">
        <f t="shared" si="2007"/>
        <v>6.9627604740476672</v>
      </c>
      <c r="V10691" s="16">
        <f t="shared" si="2008"/>
        <v>5.8344595735028113</v>
      </c>
    </row>
    <row r="10692" spans="4:22" ht="15.75" x14ac:dyDescent="0.25">
      <c r="D10692" s="27">
        <v>36254</v>
      </c>
      <c r="E10692">
        <v>94</v>
      </c>
      <c r="F10692">
        <v>3.3319999999999999</v>
      </c>
      <c r="G10692">
        <v>0</v>
      </c>
      <c r="H10692">
        <v>1.5938051177379127</v>
      </c>
      <c r="I10692" s="20">
        <f t="shared" si="2009"/>
        <v>0.48273055261880726</v>
      </c>
      <c r="J10692">
        <f t="shared" si="2010"/>
        <v>5.8700035198446965E-2</v>
      </c>
      <c r="K10692" s="16">
        <f t="shared" si="2001"/>
        <v>0.78778429921756654</v>
      </c>
      <c r="L10692" s="16">
        <f t="shared" si="2002"/>
        <v>7.4512826996867412E-2</v>
      </c>
      <c r="M10692" s="6"/>
      <c r="N10692" s="6">
        <f t="shared" si="2003"/>
        <v>1.2750440941903303</v>
      </c>
      <c r="O10692" s="6"/>
      <c r="P10692" s="6">
        <f t="shared" si="2004"/>
        <v>1.2976974207853726</v>
      </c>
      <c r="Q10692">
        <f t="shared" si="2011"/>
        <v>0.33300360972678456</v>
      </c>
      <c r="R10692">
        <f t="shared" si="2005"/>
        <v>1</v>
      </c>
      <c r="S10692">
        <f t="shared" si="2006"/>
        <v>1.2976974207853726</v>
      </c>
      <c r="T10692" s="6">
        <f t="shared" si="2012"/>
        <v>98.62603882384505</v>
      </c>
      <c r="U10692">
        <f t="shared" si="2007"/>
        <v>3.7185314793279094</v>
      </c>
      <c r="V10692" s="16">
        <f t="shared" si="2008"/>
        <v>5.4409393522206964</v>
      </c>
    </row>
    <row r="10693" spans="4:22" ht="15.75" x14ac:dyDescent="0.25">
      <c r="D10693" s="27">
        <v>36255</v>
      </c>
      <c r="E10693">
        <v>95</v>
      </c>
      <c r="F10693">
        <v>7</v>
      </c>
      <c r="G10693">
        <v>0.5</v>
      </c>
      <c r="H10693">
        <v>1.9443770426681561</v>
      </c>
      <c r="I10693" s="20">
        <f t="shared" si="2009"/>
        <v>0.53826860844809976</v>
      </c>
      <c r="J10693">
        <f t="shared" si="2010"/>
        <v>6.5453462787288932E-2</v>
      </c>
      <c r="K10693" s="16">
        <f t="shared" si="2001"/>
        <v>0.80006512151482245</v>
      </c>
      <c r="L10693" s="16">
        <f t="shared" si="2002"/>
        <v>8.1810168981446232E-2</v>
      </c>
      <c r="M10693" s="6"/>
      <c r="N10693" s="6">
        <f t="shared" si="2003"/>
        <v>1.5555016341345249</v>
      </c>
      <c r="O10693" s="6"/>
      <c r="P10693" s="6">
        <f t="shared" si="2004"/>
        <v>1.5781549607295673</v>
      </c>
      <c r="Q10693">
        <f t="shared" si="2011"/>
        <v>0.32875346274615019</v>
      </c>
      <c r="R10693">
        <f t="shared" si="2005"/>
        <v>1</v>
      </c>
      <c r="S10693">
        <f t="shared" si="2006"/>
        <v>1.5781549607295673</v>
      </c>
      <c r="T10693" s="6">
        <f t="shared" si="2012"/>
        <v>97.570537189710535</v>
      </c>
      <c r="U10693">
        <f t="shared" si="2007"/>
        <v>7.8120409229577934</v>
      </c>
      <c r="V10693" s="16">
        <f t="shared" si="2008"/>
        <v>5.8819167263420429</v>
      </c>
    </row>
    <row r="10694" spans="4:22" ht="15.75" x14ac:dyDescent="0.25">
      <c r="D10694" s="27">
        <v>36256</v>
      </c>
      <c r="E10694">
        <v>96</v>
      </c>
      <c r="F10694">
        <v>8.3000000000000007</v>
      </c>
      <c r="G10694">
        <v>6.9</v>
      </c>
      <c r="H10694">
        <v>1.3887220748981037</v>
      </c>
      <c r="I10694" s="20">
        <f t="shared" si="2009"/>
        <v>0.61836688206845902</v>
      </c>
      <c r="J10694">
        <f t="shared" si="2010"/>
        <v>7.5193412859524619E-2</v>
      </c>
      <c r="K10694" s="16">
        <f t="shared" si="2001"/>
        <v>0.81023138012684393</v>
      </c>
      <c r="L10694" s="16">
        <f t="shared" si="2002"/>
        <v>9.2804863775768451E-2</v>
      </c>
      <c r="M10694" s="6"/>
      <c r="N10694" s="6">
        <f t="shared" si="2003"/>
        <v>1.1109776599184831</v>
      </c>
      <c r="O10694" s="6"/>
      <c r="P10694" s="6">
        <f t="shared" si="2004"/>
        <v>1.1336309865135255</v>
      </c>
      <c r="Q10694">
        <f t="shared" si="2011"/>
        <v>0.32523512396570181</v>
      </c>
      <c r="R10694">
        <f t="shared" si="2005"/>
        <v>1</v>
      </c>
      <c r="S10694">
        <f t="shared" si="2006"/>
        <v>1.1336309865135255</v>
      </c>
      <c r="T10694" s="6">
        <f t="shared" si="2012"/>
        <v>103.35955952979207</v>
      </c>
      <c r="U10694">
        <f t="shared" si="2007"/>
        <v>9.2628485229356698</v>
      </c>
      <c r="V10694" s="16">
        <f t="shared" si="2008"/>
        <v>6.5107022849808267</v>
      </c>
    </row>
    <row r="10695" spans="4:22" ht="15.75" x14ac:dyDescent="0.25">
      <c r="D10695" s="27">
        <v>36257</v>
      </c>
      <c r="E10695">
        <v>97</v>
      </c>
      <c r="F10695">
        <v>6.8680000000000003</v>
      </c>
      <c r="G10695">
        <v>3.1</v>
      </c>
      <c r="H10695">
        <v>0.75664909893515109</v>
      </c>
      <c r="I10695" s="20">
        <f t="shared" si="2009"/>
        <v>0.60008153826936195</v>
      </c>
      <c r="J10695">
        <f t="shared" si="2010"/>
        <v>7.2969915053554407E-2</v>
      </c>
      <c r="K10695" s="16">
        <f t="shared" ref="K10695:K10758" si="2013">IF(theta&gt;topt,(1-rs)*(theta-topt)/(topt-Porosity)+1,IF(theta&lt;twilt,rwp*theta,(1-rwp)*(theta-twilt)/(topt-twilt)+rwp))</f>
        <v>0.75447334402650568</v>
      </c>
      <c r="L10695" s="16">
        <f t="shared" ref="L10695:L10758" si="2014">(soiltemp-tmin)^2/((30-tmin))^2</f>
        <v>9.6716359340312058E-2</v>
      </c>
      <c r="M10695" s="6"/>
      <c r="N10695" s="6">
        <f t="shared" ref="N10695:N10758" si="2015">ET0*kc</f>
        <v>0.60531927914812089</v>
      </c>
      <c r="O10695" s="6"/>
      <c r="P10695" s="6">
        <f t="shared" ref="P10695:P10758" si="2016">(etc-Inter)</f>
        <v>0.62797260574316327</v>
      </c>
      <c r="Q10695">
        <f t="shared" si="2011"/>
        <v>0.34453186509930689</v>
      </c>
      <c r="R10695">
        <f t="shared" ref="R10695:R10758" si="2017">IF(MAX(0,(1-(0.9*tfield-theta)/(0.9*tfield-alfa*twilt))^2) &gt; 1, 1, MAX(0,(1-(0.9*tfield-theta)/(0.9*tfield-alfa*twilt))^2))</f>
        <v>1</v>
      </c>
      <c r="S10695">
        <f t="shared" ref="S10695:S10758" si="2018">epot*Kr</f>
        <v>0.62797260574316327</v>
      </c>
      <c r="T10695" s="6">
        <f t="shared" si="2012"/>
        <v>105.85424025064394</v>
      </c>
      <c r="U10695">
        <f t="shared" ref="U10695:U10758" si="2019">IF(Temperature &lt;0, 0.2*Temperature,Temperature*(s1_+(1-s1_)*EXP(-s2_*(LAI-LAIref))))</f>
        <v>7.6647281512677328</v>
      </c>
      <c r="V10695" s="16">
        <f t="shared" si="2008"/>
        <v>6.725327968867119</v>
      </c>
    </row>
    <row r="10696" spans="4:22" ht="15.75" x14ac:dyDescent="0.25">
      <c r="D10696" s="27">
        <v>36258</v>
      </c>
      <c r="E10696">
        <v>98</v>
      </c>
      <c r="F10696">
        <v>7.5279999999999996</v>
      </c>
      <c r="G10696">
        <v>0</v>
      </c>
      <c r="H10696">
        <v>1.8387487344181439</v>
      </c>
      <c r="I10696" s="20">
        <f t="shared" si="2009"/>
        <v>0.6159570568413002</v>
      </c>
      <c r="J10696">
        <f t="shared" si="2010"/>
        <v>7.4900378111902102E-2</v>
      </c>
      <c r="K10696" s="16">
        <f t="shared" si="2013"/>
        <v>0.73044536667202242</v>
      </c>
      <c r="L10696" s="16">
        <f t="shared" si="2014"/>
        <v>0.10254069849625476</v>
      </c>
      <c r="M10696" s="6"/>
      <c r="N10696" s="6">
        <f t="shared" si="2015"/>
        <v>1.4709989875345153</v>
      </c>
      <c r="O10696" s="6"/>
      <c r="P10696" s="6">
        <f t="shared" si="2016"/>
        <v>1.4936523141295577</v>
      </c>
      <c r="Q10696">
        <f t="shared" si="2011"/>
        <v>0.35284746750214646</v>
      </c>
      <c r="R10696">
        <f t="shared" si="2017"/>
        <v>1</v>
      </c>
      <c r="S10696">
        <f t="shared" si="2018"/>
        <v>1.4936523141295577</v>
      </c>
      <c r="T10696" s="6">
        <f t="shared" si="2012"/>
        <v>104.38324126310943</v>
      </c>
      <c r="U10696">
        <f t="shared" si="2019"/>
        <v>8.4012920097180377</v>
      </c>
      <c r="V10696" s="16">
        <f t="shared" ref="V10696:V10759" si="2020">V10695+(Tsurface-V10695)*att*EXP(-kz*z)*EXP(-klai*LAI)</f>
        <v>7.0370236933258941</v>
      </c>
    </row>
    <row r="10697" spans="4:22" ht="15.75" x14ac:dyDescent="0.25">
      <c r="D10697" s="27">
        <v>36259</v>
      </c>
      <c r="E10697">
        <v>99</v>
      </c>
      <c r="F10697">
        <v>10.3</v>
      </c>
      <c r="G10697">
        <v>0</v>
      </c>
      <c r="H10697">
        <v>1.8752036873843829</v>
      </c>
      <c r="I10697" s="20">
        <f t="shared" ref="I10697:I10760" si="2021">K10697*L10697/CF</f>
        <v>0.72784433718967678</v>
      </c>
      <c r="J10697">
        <f t="shared" ref="J10697:J10760" si="2022">K10697*L10697</f>
        <v>8.8505871402264694E-2</v>
      </c>
      <c r="K10697" s="16">
        <f t="shared" si="2013"/>
        <v>0.74461356465644335</v>
      </c>
      <c r="L10697" s="16">
        <f t="shared" si="2014"/>
        <v>0.11886148144924051</v>
      </c>
      <c r="M10697" s="6"/>
      <c r="N10697" s="6">
        <f t="shared" si="2015"/>
        <v>1.5001629499075064</v>
      </c>
      <c r="O10697" s="6"/>
      <c r="P10697" s="6">
        <f t="shared" si="2016"/>
        <v>1.5228162765025488</v>
      </c>
      <c r="Q10697">
        <f t="shared" ref="Q10697:Q10760" si="2023">IF(T10696/L &gt;= tfield, tfield-0.00001,T10696/L)</f>
        <v>0.34794413754369807</v>
      </c>
      <c r="R10697">
        <f t="shared" si="2017"/>
        <v>1</v>
      </c>
      <c r="S10697">
        <f t="shared" si="2018"/>
        <v>1.5228162765025488</v>
      </c>
      <c r="T10697" s="6">
        <f t="shared" ref="T10697:T10760" si="2024">(IF(T10696+Precipitation-actevapo-Inter&lt;0,0,IF(T10696+Precipitation-actevapo-Inter&gt;tfield*L,tfield*L,IF(T10696+Precipitation-actevapo-Inter&lt;twilt*L,twilt*L,T10696+Precipitation-actevapo-Inter))))</f>
        <v>102.88307831320192</v>
      </c>
      <c r="U10697">
        <f t="shared" si="2019"/>
        <v>11.494860215209325</v>
      </c>
      <c r="V10697" s="16">
        <f t="shared" si="2020"/>
        <v>7.8660919491709134</v>
      </c>
    </row>
    <row r="10698" spans="4:22" ht="15.75" x14ac:dyDescent="0.25">
      <c r="D10698" s="27">
        <v>36260</v>
      </c>
      <c r="E10698">
        <v>100</v>
      </c>
      <c r="F10698">
        <v>10.8</v>
      </c>
      <c r="G10698">
        <v>0.1</v>
      </c>
      <c r="H10698">
        <v>1.6560864593540554</v>
      </c>
      <c r="I10698" s="20">
        <f t="shared" si="2021"/>
        <v>0.84450048872592276</v>
      </c>
      <c r="J10698">
        <f t="shared" si="2022"/>
        <v>0.1026912594290722</v>
      </c>
      <c r="K10698" s="16">
        <f t="shared" si="2013"/>
        <v>0.75906266072197248</v>
      </c>
      <c r="L10698" s="16">
        <f t="shared" si="2014"/>
        <v>0.13528693313856166</v>
      </c>
      <c r="M10698" s="6"/>
      <c r="N10698" s="6">
        <f t="shared" si="2015"/>
        <v>1.3248691674832445</v>
      </c>
      <c r="O10698" s="6"/>
      <c r="P10698" s="6">
        <f t="shared" si="2016"/>
        <v>1.3475224940782868</v>
      </c>
      <c r="Q10698">
        <f t="shared" si="2023"/>
        <v>0.34294359437733973</v>
      </c>
      <c r="R10698">
        <f t="shared" si="2017"/>
        <v>1</v>
      </c>
      <c r="S10698">
        <f t="shared" si="2018"/>
        <v>1.3475224940782868</v>
      </c>
      <c r="T10698" s="6">
        <f t="shared" si="2024"/>
        <v>101.65820914571867</v>
      </c>
      <c r="U10698">
        <f t="shared" si="2019"/>
        <v>12.05286313827774</v>
      </c>
      <c r="V10698" s="16">
        <f t="shared" si="2020"/>
        <v>8.6447474854013961</v>
      </c>
    </row>
    <row r="10699" spans="4:22" ht="15.75" x14ac:dyDescent="0.25">
      <c r="D10699" s="27">
        <v>36261</v>
      </c>
      <c r="E10699">
        <v>101</v>
      </c>
      <c r="F10699">
        <v>7</v>
      </c>
      <c r="G10699">
        <v>4</v>
      </c>
      <c r="H10699">
        <v>1.2154594467916153</v>
      </c>
      <c r="I10699" s="20">
        <f t="shared" si="2021"/>
        <v>0.83637963519596836</v>
      </c>
      <c r="J10699">
        <f t="shared" si="2022"/>
        <v>0.10170376363982975</v>
      </c>
      <c r="K10699" s="16">
        <f t="shared" si="2013"/>
        <v>0.77086021396094662</v>
      </c>
      <c r="L10699" s="16">
        <f t="shared" si="2014"/>
        <v>0.13193541682121665</v>
      </c>
      <c r="M10699" s="6"/>
      <c r="N10699" s="6">
        <f t="shared" si="2015"/>
        <v>0.97236755743329228</v>
      </c>
      <c r="O10699" s="6"/>
      <c r="P10699" s="6">
        <f t="shared" si="2016"/>
        <v>0.99502088402833466</v>
      </c>
      <c r="Q10699">
        <f t="shared" si="2023"/>
        <v>0.33886069715239558</v>
      </c>
      <c r="R10699">
        <f t="shared" si="2017"/>
        <v>1</v>
      </c>
      <c r="S10699">
        <f t="shared" si="2018"/>
        <v>0.99502088402833466</v>
      </c>
      <c r="T10699" s="6">
        <f t="shared" si="2024"/>
        <v>104.68584158828538</v>
      </c>
      <c r="U10699">
        <f t="shared" si="2019"/>
        <v>7.8120409229577934</v>
      </c>
      <c r="V10699" s="16">
        <f t="shared" si="2020"/>
        <v>8.4898807526338746</v>
      </c>
    </row>
    <row r="10700" spans="4:22" ht="15.75" x14ac:dyDescent="0.25">
      <c r="D10700" s="27">
        <v>36262</v>
      </c>
      <c r="E10700">
        <v>102</v>
      </c>
      <c r="F10700">
        <v>3</v>
      </c>
      <c r="G10700">
        <v>3.9</v>
      </c>
      <c r="H10700">
        <v>1.151090724666338</v>
      </c>
      <c r="I10700" s="20">
        <f t="shared" si="2021"/>
        <v>0.68418927808793994</v>
      </c>
      <c r="J10700">
        <f t="shared" si="2022"/>
        <v>8.3197416215493494E-2</v>
      </c>
      <c r="K10700" s="16">
        <f t="shared" si="2013"/>
        <v>0.74169901382834991</v>
      </c>
      <c r="L10700" s="16">
        <f t="shared" si="2014"/>
        <v>0.11217139926620925</v>
      </c>
      <c r="M10700" s="6"/>
      <c r="N10700" s="6">
        <f t="shared" si="2015"/>
        <v>0.92087257973307046</v>
      </c>
      <c r="O10700" s="6"/>
      <c r="P10700" s="6">
        <f t="shared" si="2016"/>
        <v>0.94352590632811284</v>
      </c>
      <c r="Q10700">
        <f t="shared" si="2023"/>
        <v>0.34895280529428463</v>
      </c>
      <c r="R10700">
        <f t="shared" si="2017"/>
        <v>1</v>
      </c>
      <c r="S10700">
        <f t="shared" si="2018"/>
        <v>0.94352590632811284</v>
      </c>
      <c r="T10700" s="6">
        <f t="shared" si="2024"/>
        <v>105.89999999999999</v>
      </c>
      <c r="U10700">
        <f t="shared" si="2019"/>
        <v>3.3480175384104829</v>
      </c>
      <c r="V10700" s="16">
        <f t="shared" si="2020"/>
        <v>7.5335972402432594</v>
      </c>
    </row>
    <row r="10701" spans="4:22" ht="15.75" x14ac:dyDescent="0.25">
      <c r="D10701" s="27">
        <v>36263</v>
      </c>
      <c r="E10701">
        <v>103</v>
      </c>
      <c r="F10701">
        <v>4.1269999999999998</v>
      </c>
      <c r="G10701">
        <v>12.4</v>
      </c>
      <c r="H10701">
        <v>0.75479058748515726</v>
      </c>
      <c r="I10701" s="20">
        <f t="shared" si="2021"/>
        <v>0.61016450136005784</v>
      </c>
      <c r="J10701">
        <f t="shared" si="2022"/>
        <v>7.419600336538304E-2</v>
      </c>
      <c r="K10701" s="16">
        <f t="shared" si="2013"/>
        <v>0.73003351826167362</v>
      </c>
      <c r="L10701" s="16">
        <f t="shared" si="2014"/>
        <v>0.10163369422003468</v>
      </c>
      <c r="M10701" s="6"/>
      <c r="N10701" s="6">
        <f t="shared" si="2015"/>
        <v>0.6038324699881259</v>
      </c>
      <c r="O10701" s="6"/>
      <c r="P10701" s="6">
        <f t="shared" si="2016"/>
        <v>0.62648579658316828</v>
      </c>
      <c r="Q10701">
        <f t="shared" si="2023"/>
        <v>0.35298999999999997</v>
      </c>
      <c r="R10701">
        <f t="shared" si="2017"/>
        <v>1</v>
      </c>
      <c r="S10701">
        <f t="shared" si="2018"/>
        <v>0.62648579658316828</v>
      </c>
      <c r="T10701" s="6">
        <f t="shared" si="2024"/>
        <v>105.89999999999999</v>
      </c>
      <c r="U10701">
        <f t="shared" si="2019"/>
        <v>4.6057561270066874</v>
      </c>
      <c r="V10701" s="16">
        <f t="shared" si="2020"/>
        <v>6.989077468549878</v>
      </c>
    </row>
    <row r="10702" spans="4:22" ht="15.75" x14ac:dyDescent="0.25">
      <c r="D10702" s="27">
        <v>36264</v>
      </c>
      <c r="E10702">
        <v>104</v>
      </c>
      <c r="F10702">
        <v>6.1820000000000004</v>
      </c>
      <c r="G10702">
        <v>0</v>
      </c>
      <c r="H10702">
        <v>1.4270794693873419</v>
      </c>
      <c r="I10702" s="20">
        <f t="shared" si="2021"/>
        <v>0.60827072560057382</v>
      </c>
      <c r="J10702">
        <f t="shared" si="2022"/>
        <v>7.3965720233029775E-2</v>
      </c>
      <c r="K10702" s="16">
        <f t="shared" si="2013"/>
        <v>0.73003351826167362</v>
      </c>
      <c r="L10702" s="16">
        <f t="shared" si="2014"/>
        <v>0.10131825235799305</v>
      </c>
      <c r="M10702" s="6"/>
      <c r="N10702" s="6">
        <f t="shared" si="2015"/>
        <v>1.1416635755098736</v>
      </c>
      <c r="O10702" s="6"/>
      <c r="P10702" s="6">
        <f t="shared" si="2016"/>
        <v>1.164316902104916</v>
      </c>
      <c r="Q10702">
        <f t="shared" si="2023"/>
        <v>0.35298999999999997</v>
      </c>
      <c r="R10702">
        <f t="shared" si="2017"/>
        <v>1</v>
      </c>
      <c r="S10702">
        <f t="shared" si="2018"/>
        <v>1.164316902104916</v>
      </c>
      <c r="T10702" s="6">
        <f t="shared" si="2024"/>
        <v>104.75833642449012</v>
      </c>
      <c r="U10702">
        <f t="shared" si="2019"/>
        <v>6.8991481408178688</v>
      </c>
      <c r="V10702" s="16">
        <f t="shared" si="2020"/>
        <v>6.9723524158194579</v>
      </c>
    </row>
    <row r="10703" spans="4:22" ht="15.75" x14ac:dyDescent="0.25">
      <c r="D10703" s="27">
        <v>36265</v>
      </c>
      <c r="E10703">
        <v>105</v>
      </c>
      <c r="F10703">
        <v>4.258</v>
      </c>
      <c r="G10703">
        <v>2.5</v>
      </c>
      <c r="H10703">
        <v>1.350681921073698</v>
      </c>
      <c r="I10703" s="20">
        <f t="shared" si="2021"/>
        <v>0.57089558547209218</v>
      </c>
      <c r="J10703">
        <f t="shared" si="2022"/>
        <v>6.9420903193406408E-2</v>
      </c>
      <c r="K10703" s="16">
        <f t="shared" si="2013"/>
        <v>0.74100076644619617</v>
      </c>
      <c r="L10703" s="16">
        <f t="shared" si="2014"/>
        <v>9.368533250828566E-2</v>
      </c>
      <c r="M10703" s="6"/>
      <c r="N10703" s="6">
        <f t="shared" si="2015"/>
        <v>1.0805455368589585</v>
      </c>
      <c r="O10703" s="6"/>
      <c r="P10703" s="6">
        <f t="shared" si="2016"/>
        <v>1.1031988634540009</v>
      </c>
      <c r="Q10703">
        <f t="shared" si="2023"/>
        <v>0.34919445474830041</v>
      </c>
      <c r="R10703">
        <f t="shared" si="2017"/>
        <v>1</v>
      </c>
      <c r="S10703">
        <f t="shared" si="2018"/>
        <v>1.1031988634540009</v>
      </c>
      <c r="T10703" s="6">
        <f t="shared" si="2024"/>
        <v>105.89999999999999</v>
      </c>
      <c r="U10703">
        <f t="shared" si="2019"/>
        <v>4.7519528928506123</v>
      </c>
      <c r="V10703" s="16">
        <f t="shared" si="2020"/>
        <v>6.5594026024402243</v>
      </c>
    </row>
    <row r="10704" spans="4:22" ht="15.75" x14ac:dyDescent="0.25">
      <c r="D10704" s="27">
        <v>36266</v>
      </c>
      <c r="E10704">
        <v>106</v>
      </c>
      <c r="F10704">
        <v>5.2930000000000001</v>
      </c>
      <c r="G10704">
        <v>0.2</v>
      </c>
      <c r="H10704">
        <v>1.9727026090790991</v>
      </c>
      <c r="I10704" s="20">
        <f t="shared" si="2021"/>
        <v>0.54932312121054894</v>
      </c>
      <c r="J10704">
        <f t="shared" si="2022"/>
        <v>6.6797691539202744E-2</v>
      </c>
      <c r="K10704" s="16">
        <f t="shared" si="2013"/>
        <v>0.73003351826167362</v>
      </c>
      <c r="L10704" s="16">
        <f t="shared" si="2014"/>
        <v>9.1499485802047434E-2</v>
      </c>
      <c r="M10704" s="6"/>
      <c r="N10704" s="6">
        <f t="shared" si="2015"/>
        <v>1.5781620872632793</v>
      </c>
      <c r="O10704" s="6"/>
      <c r="P10704" s="6">
        <f t="shared" si="2016"/>
        <v>1.6008154138583217</v>
      </c>
      <c r="Q10704">
        <f t="shared" si="2023"/>
        <v>0.35298999999999997</v>
      </c>
      <c r="R10704">
        <f t="shared" si="2017"/>
        <v>1</v>
      </c>
      <c r="S10704">
        <f t="shared" si="2018"/>
        <v>1.6008154138583217</v>
      </c>
      <c r="T10704" s="6">
        <f t="shared" si="2024"/>
        <v>104.52183791273671</v>
      </c>
      <c r="U10704">
        <f t="shared" si="2019"/>
        <v>5.9070189436022291</v>
      </c>
      <c r="V10704" s="16">
        <f t="shared" si="2020"/>
        <v>6.438072315984118</v>
      </c>
    </row>
    <row r="10705" spans="4:22" ht="15.75" x14ac:dyDescent="0.25">
      <c r="D10705" s="27">
        <v>36267</v>
      </c>
      <c r="E10705">
        <v>107</v>
      </c>
      <c r="F10705">
        <v>1.1559999999999999</v>
      </c>
      <c r="G10705">
        <v>32.200000000000003</v>
      </c>
      <c r="H10705">
        <v>0.72190366273322448</v>
      </c>
      <c r="I10705" s="20">
        <f t="shared" si="2021"/>
        <v>0.45939051762333993</v>
      </c>
      <c r="J10705">
        <f t="shared" si="2022"/>
        <v>5.5861886942998137E-2</v>
      </c>
      <c r="K10705" s="16">
        <f t="shared" si="2013"/>
        <v>0.74327864546986511</v>
      </c>
      <c r="L10705" s="16">
        <f t="shared" si="2014"/>
        <v>7.5156049865639465E-2</v>
      </c>
      <c r="M10705" s="6"/>
      <c r="N10705" s="6">
        <f t="shared" si="2015"/>
        <v>0.57752293018657963</v>
      </c>
      <c r="O10705" s="6"/>
      <c r="P10705" s="6">
        <f t="shared" si="2016"/>
        <v>0.60017625678162201</v>
      </c>
      <c r="Q10705">
        <f t="shared" si="2023"/>
        <v>0.34840612637578905</v>
      </c>
      <c r="R10705">
        <f t="shared" si="2017"/>
        <v>1</v>
      </c>
      <c r="S10705">
        <f t="shared" si="2018"/>
        <v>0.60017625678162201</v>
      </c>
      <c r="T10705" s="6">
        <f t="shared" si="2024"/>
        <v>105.89999999999999</v>
      </c>
      <c r="U10705">
        <f t="shared" si="2019"/>
        <v>1.2901027581341726</v>
      </c>
      <c r="V10705" s="16">
        <f t="shared" si="2020"/>
        <v>5.4806531460530774</v>
      </c>
    </row>
    <row r="10706" spans="4:22" ht="15.75" x14ac:dyDescent="0.25">
      <c r="D10706" s="27">
        <v>36268</v>
      </c>
      <c r="E10706">
        <v>108</v>
      </c>
      <c r="F10706">
        <v>3.883</v>
      </c>
      <c r="G10706">
        <v>7</v>
      </c>
      <c r="H10706">
        <v>0.71237346848534566</v>
      </c>
      <c r="I10706" s="20">
        <f t="shared" si="2021"/>
        <v>0.43065310220962161</v>
      </c>
      <c r="J10706">
        <f t="shared" si="2022"/>
        <v>5.236741722868999E-2</v>
      </c>
      <c r="K10706" s="16">
        <f t="shared" si="2013"/>
        <v>0.73003351826167362</v>
      </c>
      <c r="L10706" s="16">
        <f t="shared" si="2014"/>
        <v>7.1732894338036937E-2</v>
      </c>
      <c r="M10706" s="6"/>
      <c r="N10706" s="6">
        <f t="shared" si="2015"/>
        <v>0.56989877478827655</v>
      </c>
      <c r="O10706" s="6"/>
      <c r="P10706" s="6">
        <f t="shared" si="2016"/>
        <v>0.59255210138331893</v>
      </c>
      <c r="Q10706">
        <f t="shared" si="2023"/>
        <v>0.35298999999999997</v>
      </c>
      <c r="R10706">
        <f t="shared" si="2017"/>
        <v>1</v>
      </c>
      <c r="S10706">
        <f t="shared" si="2018"/>
        <v>0.59255210138331893</v>
      </c>
      <c r="T10706" s="6">
        <f t="shared" si="2024"/>
        <v>105.89999999999999</v>
      </c>
      <c r="U10706">
        <f t="shared" si="2019"/>
        <v>4.3334507005493013</v>
      </c>
      <c r="V10706" s="16">
        <f t="shared" si="2020"/>
        <v>5.2672964816877554</v>
      </c>
    </row>
    <row r="10707" spans="4:22" ht="15.75" x14ac:dyDescent="0.25">
      <c r="D10707" s="27">
        <v>36269</v>
      </c>
      <c r="E10707">
        <v>109</v>
      </c>
      <c r="F10707">
        <v>3.911</v>
      </c>
      <c r="G10707">
        <v>0.1</v>
      </c>
      <c r="H10707">
        <v>1.078910140611669</v>
      </c>
      <c r="I10707" s="20">
        <f t="shared" si="2021"/>
        <v>0.41482053671730051</v>
      </c>
      <c r="J10707">
        <f t="shared" si="2022"/>
        <v>5.0442177264823744E-2</v>
      </c>
      <c r="K10707" s="16">
        <f t="shared" si="2013"/>
        <v>0.73003351826167362</v>
      </c>
      <c r="L10707" s="16">
        <f t="shared" si="2014"/>
        <v>6.9095700406927377E-2</v>
      </c>
      <c r="M10707" s="6"/>
      <c r="N10707" s="6">
        <f t="shared" si="2015"/>
        <v>0.8631281124893353</v>
      </c>
      <c r="O10707" s="6"/>
      <c r="P10707" s="6">
        <f t="shared" si="2016"/>
        <v>0.88578143908437768</v>
      </c>
      <c r="Q10707">
        <f t="shared" si="2023"/>
        <v>0.35298999999999997</v>
      </c>
      <c r="R10707">
        <f t="shared" si="2017"/>
        <v>1</v>
      </c>
      <c r="S10707">
        <f t="shared" si="2018"/>
        <v>0.88578143908437768</v>
      </c>
      <c r="T10707" s="6">
        <f t="shared" si="2024"/>
        <v>105.13687188751065</v>
      </c>
      <c r="U10707">
        <f t="shared" si="2019"/>
        <v>4.3646988642411326</v>
      </c>
      <c r="V10707" s="16">
        <f t="shared" si="2020"/>
        <v>5.0994314133406151</v>
      </c>
    </row>
    <row r="10708" spans="4:22" ht="15.75" x14ac:dyDescent="0.25">
      <c r="D10708" s="27">
        <v>36270</v>
      </c>
      <c r="E10708">
        <v>110</v>
      </c>
      <c r="F10708">
        <v>5.6130000000000004</v>
      </c>
      <c r="G10708">
        <v>0</v>
      </c>
      <c r="H10708">
        <v>1.7168144860962289</v>
      </c>
      <c r="I10708" s="20">
        <f t="shared" si="2021"/>
        <v>0.43967196290208588</v>
      </c>
      <c r="J10708">
        <f t="shared" si="2022"/>
        <v>5.3464110688893646E-2</v>
      </c>
      <c r="K10708" s="16">
        <f t="shared" si="2013"/>
        <v>0.73735483233635124</v>
      </c>
      <c r="L10708" s="16">
        <f t="shared" si="2014"/>
        <v>7.2507981699244495E-2</v>
      </c>
      <c r="M10708" s="6"/>
      <c r="N10708" s="6">
        <f t="shared" si="2015"/>
        <v>1.3734515888769832</v>
      </c>
      <c r="O10708" s="6"/>
      <c r="P10708" s="6">
        <f t="shared" si="2016"/>
        <v>1.3961049154720255</v>
      </c>
      <c r="Q10708">
        <f t="shared" si="2023"/>
        <v>0.35045623962503553</v>
      </c>
      <c r="R10708">
        <f t="shared" si="2017"/>
        <v>1</v>
      </c>
      <c r="S10708">
        <f t="shared" si="2018"/>
        <v>1.3961049154720255</v>
      </c>
      <c r="T10708" s="6">
        <f t="shared" si="2024"/>
        <v>103.76342029863368</v>
      </c>
      <c r="U10708">
        <f t="shared" si="2019"/>
        <v>6.264140814366014</v>
      </c>
      <c r="V10708" s="16">
        <f t="shared" si="2020"/>
        <v>5.3160440205850028</v>
      </c>
    </row>
    <row r="10709" spans="4:22" ht="15.75" x14ac:dyDescent="0.25">
      <c r="D10709" s="27">
        <v>36271</v>
      </c>
      <c r="E10709">
        <v>111</v>
      </c>
      <c r="F10709">
        <v>5.8</v>
      </c>
      <c r="G10709">
        <v>0</v>
      </c>
      <c r="H10709">
        <v>1.7538662050667051</v>
      </c>
      <c r="I10709" s="20">
        <f t="shared" si="2021"/>
        <v>0.46898174034773077</v>
      </c>
      <c r="J10709">
        <f t="shared" si="2022"/>
        <v>5.7028179626284065E-2</v>
      </c>
      <c r="K10709" s="16">
        <f t="shared" si="2013"/>
        <v>0.75058348456393809</v>
      </c>
      <c r="L10709" s="16">
        <f t="shared" si="2014"/>
        <v>7.5978463154455597E-2</v>
      </c>
      <c r="M10709" s="6"/>
      <c r="N10709" s="6">
        <f t="shared" si="2015"/>
        <v>1.4030929640533643</v>
      </c>
      <c r="O10709" s="6"/>
      <c r="P10709" s="6">
        <f t="shared" si="2016"/>
        <v>1.4257462906484066</v>
      </c>
      <c r="Q10709">
        <f t="shared" si="2023"/>
        <v>0.34587806766211227</v>
      </c>
      <c r="R10709">
        <f t="shared" si="2017"/>
        <v>1</v>
      </c>
      <c r="S10709">
        <f t="shared" si="2018"/>
        <v>1.4257462906484066</v>
      </c>
      <c r="T10709" s="6">
        <f t="shared" si="2024"/>
        <v>102.36032733458032</v>
      </c>
      <c r="U10709">
        <f t="shared" si="2019"/>
        <v>6.4728339075935999</v>
      </c>
      <c r="V10709" s="16">
        <f t="shared" si="2020"/>
        <v>5.5311837569332019</v>
      </c>
    </row>
    <row r="10710" spans="4:22" ht="15.75" x14ac:dyDescent="0.25">
      <c r="D10710" s="27">
        <v>36272</v>
      </c>
      <c r="E10710">
        <v>112</v>
      </c>
      <c r="F10710">
        <v>6.8310000000000004</v>
      </c>
      <c r="G10710">
        <v>0</v>
      </c>
      <c r="H10710">
        <v>1.4921122093167629</v>
      </c>
      <c r="I10710" s="20">
        <f t="shared" si="2021"/>
        <v>0.51816298545472306</v>
      </c>
      <c r="J10710">
        <f t="shared" si="2022"/>
        <v>6.300861903129433E-2</v>
      </c>
      <c r="K10710" s="16">
        <f t="shared" si="2013"/>
        <v>0.76409763316207879</v>
      </c>
      <c r="L10710" s="16">
        <f t="shared" si="2014"/>
        <v>8.2461476513864651E-2</v>
      </c>
      <c r="M10710" s="6"/>
      <c r="N10710" s="6">
        <f t="shared" si="2015"/>
        <v>1.1936897674534104</v>
      </c>
      <c r="O10710" s="6"/>
      <c r="P10710" s="6">
        <f t="shared" si="2016"/>
        <v>1.2163430940484528</v>
      </c>
      <c r="Q10710">
        <f t="shared" si="2023"/>
        <v>0.34120109111526775</v>
      </c>
      <c r="R10710">
        <f t="shared" si="2017"/>
        <v>1</v>
      </c>
      <c r="S10710">
        <f t="shared" si="2018"/>
        <v>1.2163430940484528</v>
      </c>
      <c r="T10710" s="6">
        <f t="shared" si="2024"/>
        <v>101.16663756712691</v>
      </c>
      <c r="U10710">
        <f t="shared" si="2019"/>
        <v>7.6234359349606704</v>
      </c>
      <c r="V10710" s="16">
        <f t="shared" si="2020"/>
        <v>5.9203007322888395</v>
      </c>
    </row>
    <row r="10711" spans="4:22" ht="15.75" x14ac:dyDescent="0.25">
      <c r="D10711" s="27">
        <v>36273</v>
      </c>
      <c r="E10711">
        <v>113</v>
      </c>
      <c r="F10711">
        <v>6.4880000000000004</v>
      </c>
      <c r="G10711">
        <v>2</v>
      </c>
      <c r="H10711">
        <v>1.2713547041194999</v>
      </c>
      <c r="I10711" s="20">
        <f t="shared" si="2021"/>
        <v>0.5529254964495306</v>
      </c>
      <c r="J10711">
        <f t="shared" si="2022"/>
        <v>6.7235740368262922E-2</v>
      </c>
      <c r="K10711" s="16">
        <f t="shared" si="2013"/>
        <v>0.77559487626052814</v>
      </c>
      <c r="L10711" s="16">
        <f t="shared" si="2014"/>
        <v>8.6689252889904256E-2</v>
      </c>
      <c r="M10711" s="6"/>
      <c r="N10711" s="6">
        <f t="shared" si="2015"/>
        <v>1.0170837632956</v>
      </c>
      <c r="O10711" s="6"/>
      <c r="P10711" s="6">
        <f t="shared" si="2016"/>
        <v>1.0397370898906424</v>
      </c>
      <c r="Q10711">
        <f t="shared" si="2023"/>
        <v>0.33722212522375639</v>
      </c>
      <c r="R10711">
        <f t="shared" si="2017"/>
        <v>1</v>
      </c>
      <c r="S10711">
        <f t="shared" si="2018"/>
        <v>1.0397370898906424</v>
      </c>
      <c r="T10711" s="6">
        <f t="shared" si="2024"/>
        <v>102.14955380383132</v>
      </c>
      <c r="U10711">
        <f t="shared" si="2019"/>
        <v>7.240645929735738</v>
      </c>
      <c r="V10711" s="16">
        <f t="shared" si="2020"/>
        <v>6.1658584786501072</v>
      </c>
    </row>
    <row r="10712" spans="4:22" ht="15.75" x14ac:dyDescent="0.25">
      <c r="D10712" s="27">
        <v>36274</v>
      </c>
      <c r="E10712">
        <v>114</v>
      </c>
      <c r="F10712">
        <v>9.6679999999999993</v>
      </c>
      <c r="G10712">
        <v>0.1</v>
      </c>
      <c r="H10712">
        <v>1.6697531746751084</v>
      </c>
      <c r="I10712" s="20">
        <f t="shared" si="2021"/>
        <v>0.64470327097114166</v>
      </c>
      <c r="J10712">
        <f t="shared" si="2022"/>
        <v>7.8395917750090832E-2</v>
      </c>
      <c r="K10712" s="16">
        <f t="shared" si="2013"/>
        <v>0.76612773728780115</v>
      </c>
      <c r="L10712" s="16">
        <f t="shared" si="2014"/>
        <v>0.10232747613031645</v>
      </c>
      <c r="M10712" s="6"/>
      <c r="N10712" s="6">
        <f t="shared" si="2015"/>
        <v>1.3358025397400868</v>
      </c>
      <c r="O10712" s="6"/>
      <c r="P10712" s="6">
        <f t="shared" si="2016"/>
        <v>1.3584558663351292</v>
      </c>
      <c r="Q10712">
        <f t="shared" si="2023"/>
        <v>0.34049851267943776</v>
      </c>
      <c r="R10712">
        <f t="shared" si="2017"/>
        <v>1</v>
      </c>
      <c r="S10712">
        <f t="shared" si="2018"/>
        <v>1.3584558663351292</v>
      </c>
      <c r="T10712" s="6">
        <f t="shared" si="2024"/>
        <v>100.91375126409123</v>
      </c>
      <c r="U10712">
        <f t="shared" si="2019"/>
        <v>10.789544520450848</v>
      </c>
      <c r="V10712" s="16">
        <f t="shared" si="2020"/>
        <v>7.02577142149421</v>
      </c>
    </row>
    <row r="10713" spans="4:22" ht="15.75" x14ac:dyDescent="0.25">
      <c r="D10713" s="27">
        <v>36275</v>
      </c>
      <c r="E10713">
        <v>115</v>
      </c>
      <c r="F10713">
        <v>7.875</v>
      </c>
      <c r="G10713">
        <v>2.4</v>
      </c>
      <c r="H10713">
        <v>1.3521444866934904</v>
      </c>
      <c r="I10713" s="20">
        <f t="shared" si="2021"/>
        <v>0.69504990677223322</v>
      </c>
      <c r="J10713">
        <f t="shared" si="2022"/>
        <v>8.4518068663503559E-2</v>
      </c>
      <c r="K10713" s="16">
        <f t="shared" si="2013"/>
        <v>0.77803059731766022</v>
      </c>
      <c r="L10713" s="16">
        <f t="shared" si="2014"/>
        <v>0.10863077744614186</v>
      </c>
      <c r="M10713" s="6"/>
      <c r="N10713" s="6">
        <f t="shared" si="2015"/>
        <v>1.0817155893547923</v>
      </c>
      <c r="O10713" s="6"/>
      <c r="P10713" s="6">
        <f t="shared" si="2016"/>
        <v>1.1043689159498347</v>
      </c>
      <c r="Q10713">
        <f t="shared" si="2023"/>
        <v>0.33637917088030411</v>
      </c>
      <c r="R10713">
        <f t="shared" si="2017"/>
        <v>1</v>
      </c>
      <c r="S10713">
        <f t="shared" si="2018"/>
        <v>1.1043689159498347</v>
      </c>
      <c r="T10713" s="6">
        <f t="shared" si="2024"/>
        <v>102.23203567473645</v>
      </c>
      <c r="U10713">
        <f t="shared" si="2019"/>
        <v>8.7885460383275174</v>
      </c>
      <c r="V10713" s="16">
        <f t="shared" si="2020"/>
        <v>7.353612173359287</v>
      </c>
    </row>
    <row r="10714" spans="4:22" ht="15.75" x14ac:dyDescent="0.25">
      <c r="D10714" s="27">
        <v>36276</v>
      </c>
      <c r="E10714">
        <v>116</v>
      </c>
      <c r="F10714">
        <v>9.66</v>
      </c>
      <c r="G10714">
        <v>0</v>
      </c>
      <c r="H10714">
        <v>2.6169110188018232</v>
      </c>
      <c r="I10714" s="20">
        <f t="shared" si="2021"/>
        <v>0.76422629364227457</v>
      </c>
      <c r="J10714">
        <f t="shared" si="2022"/>
        <v>9.2929917306900589E-2</v>
      </c>
      <c r="K10714" s="16">
        <f t="shared" si="2013"/>
        <v>0.76533329793943161</v>
      </c>
      <c r="L10714" s="16">
        <f t="shared" si="2014"/>
        <v>0.1214241135948263</v>
      </c>
      <c r="M10714" s="6"/>
      <c r="N10714" s="6">
        <f t="shared" si="2015"/>
        <v>2.0935288150414588</v>
      </c>
      <c r="O10714" s="6"/>
      <c r="P10714" s="6">
        <f t="shared" si="2016"/>
        <v>2.116182141636501</v>
      </c>
      <c r="Q10714">
        <f t="shared" si="2023"/>
        <v>0.34077345224912148</v>
      </c>
      <c r="R10714">
        <f t="shared" si="2017"/>
        <v>1</v>
      </c>
      <c r="S10714">
        <f t="shared" si="2018"/>
        <v>2.116182141636501</v>
      </c>
      <c r="T10714" s="6">
        <f t="shared" si="2024"/>
        <v>100.138506859695</v>
      </c>
      <c r="U10714">
        <f t="shared" si="2019"/>
        <v>10.780616473681755</v>
      </c>
      <c r="V10714" s="16">
        <f t="shared" si="2020"/>
        <v>7.9909662943761157</v>
      </c>
    </row>
    <row r="10715" spans="4:22" ht="15.75" x14ac:dyDescent="0.25">
      <c r="D10715" s="27">
        <v>36277</v>
      </c>
      <c r="E10715">
        <v>117</v>
      </c>
      <c r="F10715">
        <v>10.74</v>
      </c>
      <c r="G10715">
        <v>0</v>
      </c>
      <c r="H10715">
        <v>2.902495949559897</v>
      </c>
      <c r="I10715" s="20">
        <f t="shared" si="2021"/>
        <v>0.88650336631974258</v>
      </c>
      <c r="J10715">
        <f t="shared" si="2022"/>
        <v>0.1077988093444807</v>
      </c>
      <c r="K10715" s="16">
        <f t="shared" si="2013"/>
        <v>0.78549750674511665</v>
      </c>
      <c r="L10715" s="16">
        <f t="shared" si="2014"/>
        <v>0.13723634819818717</v>
      </c>
      <c r="M10715" s="6"/>
      <c r="N10715" s="6">
        <f t="shared" si="2015"/>
        <v>2.3219967596479179</v>
      </c>
      <c r="O10715" s="6"/>
      <c r="P10715" s="6">
        <f t="shared" si="2016"/>
        <v>2.34465008624296</v>
      </c>
      <c r="Q10715">
        <f t="shared" si="2023"/>
        <v>0.33379502286564999</v>
      </c>
      <c r="R10715">
        <f t="shared" si="2017"/>
        <v>1</v>
      </c>
      <c r="S10715">
        <f t="shared" si="2018"/>
        <v>2.34465008624296</v>
      </c>
      <c r="T10715" s="6">
        <f t="shared" si="2024"/>
        <v>97.816510100047083</v>
      </c>
      <c r="U10715">
        <f t="shared" si="2019"/>
        <v>11.985902787509529</v>
      </c>
      <c r="V10715" s="16">
        <f t="shared" si="2020"/>
        <v>8.733944421616723</v>
      </c>
    </row>
    <row r="10716" spans="4:22" ht="15.75" x14ac:dyDescent="0.25">
      <c r="D10716" s="27">
        <v>36278</v>
      </c>
      <c r="E10716">
        <v>118</v>
      </c>
      <c r="F10716">
        <v>9.9329999999999998</v>
      </c>
      <c r="G10716">
        <v>1.8</v>
      </c>
      <c r="H10716">
        <v>1.7850466072117301</v>
      </c>
      <c r="I10716" s="20">
        <f t="shared" si="2021"/>
        <v>0.97657951349464356</v>
      </c>
      <c r="J10716">
        <f t="shared" si="2022"/>
        <v>0.11875206884094866</v>
      </c>
      <c r="K10716" s="16">
        <f t="shared" si="2013"/>
        <v>0.80786224668624707</v>
      </c>
      <c r="L10716" s="16">
        <f t="shared" si="2014"/>
        <v>0.14699544300783363</v>
      </c>
      <c r="M10716" s="6"/>
      <c r="N10716" s="6">
        <f t="shared" si="2015"/>
        <v>1.4280372857693842</v>
      </c>
      <c r="O10716" s="6"/>
      <c r="P10716" s="6">
        <f t="shared" si="2016"/>
        <v>1.4506906123644265</v>
      </c>
      <c r="Q10716">
        <f t="shared" si="2023"/>
        <v>0.32605503366682359</v>
      </c>
      <c r="R10716">
        <f t="shared" si="2017"/>
        <v>1</v>
      </c>
      <c r="S10716">
        <f t="shared" si="2018"/>
        <v>1.4506906123644265</v>
      </c>
      <c r="T10716" s="6">
        <f t="shared" si="2024"/>
        <v>98.188472814277702</v>
      </c>
      <c r="U10716">
        <f t="shared" si="2019"/>
        <v>11.085286069677109</v>
      </c>
      <c r="V10716" s="16">
        <f t="shared" si="2020"/>
        <v>9.17124684611872</v>
      </c>
    </row>
    <row r="10717" spans="4:22" ht="15.75" x14ac:dyDescent="0.25">
      <c r="D10717" s="27">
        <v>36279</v>
      </c>
      <c r="E10717">
        <v>119</v>
      </c>
      <c r="F10717">
        <v>6.0629999999999997</v>
      </c>
      <c r="G10717">
        <v>3.2</v>
      </c>
      <c r="H10717">
        <v>2.7078866179069605</v>
      </c>
      <c r="I10717" s="20">
        <f t="shared" si="2021"/>
        <v>0.90625611075311252</v>
      </c>
      <c r="J10717">
        <f t="shared" si="2022"/>
        <v>0.11020074306757849</v>
      </c>
      <c r="K10717" s="16">
        <f t="shared" si="2013"/>
        <v>0.80427961921831459</v>
      </c>
      <c r="L10717" s="16">
        <f t="shared" si="2014"/>
        <v>0.13701794802991951</v>
      </c>
      <c r="M10717" s="6"/>
      <c r="N10717" s="6">
        <f t="shared" si="2015"/>
        <v>2.1663092943255684</v>
      </c>
      <c r="O10717" s="6"/>
      <c r="P10717" s="6">
        <f t="shared" si="2016"/>
        <v>2.188962620920611</v>
      </c>
      <c r="Q10717">
        <f t="shared" si="2023"/>
        <v>0.32729490938092565</v>
      </c>
      <c r="R10717">
        <f t="shared" si="2017"/>
        <v>1</v>
      </c>
      <c r="S10717">
        <f t="shared" si="2018"/>
        <v>2.188962620920611</v>
      </c>
      <c r="T10717" s="6">
        <f t="shared" si="2024"/>
        <v>99.222163519952147</v>
      </c>
      <c r="U10717">
        <f t="shared" si="2019"/>
        <v>6.7663434451275855</v>
      </c>
      <c r="V10717" s="16">
        <f t="shared" si="2020"/>
        <v>8.7239830089753418</v>
      </c>
    </row>
    <row r="10718" spans="4:22" ht="15.75" x14ac:dyDescent="0.25">
      <c r="D10718" s="27">
        <v>36280</v>
      </c>
      <c r="E10718">
        <v>120</v>
      </c>
      <c r="F10718">
        <v>5.2850000000000001</v>
      </c>
      <c r="G10718">
        <v>0.5</v>
      </c>
      <c r="H10718">
        <v>1.3547132871231169</v>
      </c>
      <c r="I10718" s="20">
        <f t="shared" si="2021"/>
        <v>0.82137948869419763</v>
      </c>
      <c r="J10718">
        <f t="shared" si="2022"/>
        <v>9.987974582521443E-2</v>
      </c>
      <c r="K10718" s="16">
        <f t="shared" si="2013"/>
        <v>0.7943234365854509</v>
      </c>
      <c r="L10718" s="16">
        <f t="shared" si="2014"/>
        <v>0.12574190968677237</v>
      </c>
      <c r="M10718" s="6"/>
      <c r="N10718" s="6">
        <f t="shared" si="2015"/>
        <v>1.0837706296984935</v>
      </c>
      <c r="O10718" s="6"/>
      <c r="P10718" s="6">
        <f t="shared" si="2016"/>
        <v>1.1064239562935358</v>
      </c>
      <c r="Q10718">
        <f t="shared" si="2023"/>
        <v>0.33074054506650713</v>
      </c>
      <c r="R10718">
        <f t="shared" si="2017"/>
        <v>1</v>
      </c>
      <c r="S10718">
        <f t="shared" si="2018"/>
        <v>1.1064239562935358</v>
      </c>
      <c r="T10718" s="6">
        <f t="shared" si="2024"/>
        <v>98.638392890253655</v>
      </c>
      <c r="U10718">
        <f t="shared" si="2019"/>
        <v>5.8980908968331338</v>
      </c>
      <c r="V10718" s="16">
        <f t="shared" si="2020"/>
        <v>8.1984237083776428</v>
      </c>
    </row>
    <row r="10719" spans="4:22" ht="15.75" x14ac:dyDescent="0.25">
      <c r="D10719" s="27">
        <v>36281</v>
      </c>
      <c r="E10719">
        <v>121</v>
      </c>
      <c r="F10719">
        <v>5.2439999999999998</v>
      </c>
      <c r="G10719">
        <v>0</v>
      </c>
      <c r="H10719">
        <v>1.9177782684849816</v>
      </c>
      <c r="I10719" s="20">
        <f t="shared" si="2021"/>
        <v>0.7680286198393611</v>
      </c>
      <c r="J10719">
        <f t="shared" si="2022"/>
        <v>9.3392280172466313E-2</v>
      </c>
      <c r="K10719" s="16">
        <f t="shared" si="2013"/>
        <v>0.79994613104625456</v>
      </c>
      <c r="L10719" s="16">
        <f t="shared" si="2014"/>
        <v>0.11674821159559577</v>
      </c>
      <c r="M10719" s="6"/>
      <c r="N10719" s="6">
        <f t="shared" si="2015"/>
        <v>1.5342226147879854</v>
      </c>
      <c r="O10719" s="6"/>
      <c r="P10719" s="6">
        <f t="shared" si="2016"/>
        <v>1.5568759413830278</v>
      </c>
      <c r="Q10719">
        <f t="shared" si="2023"/>
        <v>0.32879464296751221</v>
      </c>
      <c r="R10719">
        <f t="shared" si="2017"/>
        <v>1</v>
      </c>
      <c r="S10719">
        <f t="shared" si="2018"/>
        <v>1.5568759413830278</v>
      </c>
      <c r="T10719" s="6">
        <f t="shared" si="2024"/>
        <v>97.104170275465677</v>
      </c>
      <c r="U10719">
        <f t="shared" si="2019"/>
        <v>5.8523346571415242</v>
      </c>
      <c r="V10719" s="16">
        <f t="shared" si="2020"/>
        <v>7.7620981616203482</v>
      </c>
    </row>
    <row r="10720" spans="4:22" ht="15.75" x14ac:dyDescent="0.25">
      <c r="D10720" s="27">
        <v>36282</v>
      </c>
      <c r="E10720">
        <v>122</v>
      </c>
      <c r="F10720">
        <v>4.09</v>
      </c>
      <c r="G10720">
        <v>0</v>
      </c>
      <c r="H10720">
        <v>1.7401570687580155</v>
      </c>
      <c r="I10720" s="20">
        <f t="shared" si="2021"/>
        <v>0.70368681557991963</v>
      </c>
      <c r="J10720">
        <f t="shared" si="2022"/>
        <v>8.5568316774518233E-2</v>
      </c>
      <c r="K10720" s="16">
        <f t="shared" si="2013"/>
        <v>0.81472327905430642</v>
      </c>
      <c r="L10720" s="16">
        <f t="shared" si="2014"/>
        <v>0.1050274602118182</v>
      </c>
      <c r="M10720" s="6"/>
      <c r="N10720" s="6">
        <f t="shared" si="2015"/>
        <v>1.3921256550064125</v>
      </c>
      <c r="O10720" s="6"/>
      <c r="P10720" s="6">
        <f t="shared" si="2016"/>
        <v>1.4147789816014549</v>
      </c>
      <c r="Q10720">
        <f t="shared" si="2023"/>
        <v>0.32368056758488561</v>
      </c>
      <c r="R10720">
        <f t="shared" si="2017"/>
        <v>1</v>
      </c>
      <c r="S10720">
        <f t="shared" si="2018"/>
        <v>1.4147789816014549</v>
      </c>
      <c r="T10720" s="6">
        <f t="shared" si="2024"/>
        <v>95.712044620459267</v>
      </c>
      <c r="U10720">
        <f t="shared" si="2019"/>
        <v>4.564463910699625</v>
      </c>
      <c r="V10720" s="16">
        <f t="shared" si="2020"/>
        <v>7.167402273104214</v>
      </c>
    </row>
    <row r="10721" spans="4:22" ht="15.75" x14ac:dyDescent="0.25">
      <c r="D10721" s="27">
        <v>36283</v>
      </c>
      <c r="E10721">
        <v>123</v>
      </c>
      <c r="F10721">
        <v>4.7969999999999997</v>
      </c>
      <c r="G10721">
        <v>1.6</v>
      </c>
      <c r="H10721">
        <v>1.4639480084907224</v>
      </c>
      <c r="I10721" s="20">
        <f t="shared" si="2021"/>
        <v>0.67186401319769384</v>
      </c>
      <c r="J10721">
        <f t="shared" si="2022"/>
        <v>8.1698664004839577E-2</v>
      </c>
      <c r="K10721" s="16">
        <f t="shared" si="2013"/>
        <v>0.82813179399311054</v>
      </c>
      <c r="L10721" s="16">
        <f t="shared" si="2014"/>
        <v>9.8654181130883201E-2</v>
      </c>
      <c r="M10721" s="6"/>
      <c r="N10721" s="6">
        <f t="shared" si="2015"/>
        <v>1.171158406792578</v>
      </c>
      <c r="O10721" s="6"/>
      <c r="P10721" s="6">
        <f t="shared" si="2016"/>
        <v>1.1938117333876204</v>
      </c>
      <c r="Q10721">
        <f t="shared" si="2023"/>
        <v>0.31904014873486425</v>
      </c>
      <c r="R10721">
        <f t="shared" si="2017"/>
        <v>1</v>
      </c>
      <c r="S10721">
        <f t="shared" si="2018"/>
        <v>1.1938117333876204</v>
      </c>
      <c r="T10721" s="6">
        <f t="shared" si="2024"/>
        <v>96.14088621366669</v>
      </c>
      <c r="U10721">
        <f t="shared" si="2019"/>
        <v>5.3534800439183616</v>
      </c>
      <c r="V10721" s="16">
        <f t="shared" si="2020"/>
        <v>6.8300490903647439</v>
      </c>
    </row>
    <row r="10722" spans="4:22" ht="15.75" x14ac:dyDescent="0.25">
      <c r="D10722" s="27">
        <v>36284</v>
      </c>
      <c r="E10722">
        <v>124</v>
      </c>
      <c r="F10722">
        <v>5.8879999999999999</v>
      </c>
      <c r="G10722">
        <v>0.9</v>
      </c>
      <c r="H10722">
        <v>2.1920207088251433</v>
      </c>
      <c r="I10722" s="20">
        <f t="shared" si="2021"/>
        <v>0.66245658986987244</v>
      </c>
      <c r="J10722">
        <f t="shared" si="2022"/>
        <v>8.0554721328176482E-2</v>
      </c>
      <c r="K10722" s="16">
        <f t="shared" si="2013"/>
        <v>0.82400132711447549</v>
      </c>
      <c r="L10722" s="16">
        <f t="shared" si="2014"/>
        <v>9.7760426685557164E-2</v>
      </c>
      <c r="M10722" s="6"/>
      <c r="N10722" s="6">
        <f t="shared" si="2015"/>
        <v>1.7536165670601147</v>
      </c>
      <c r="O10722" s="6"/>
      <c r="P10722" s="6">
        <f t="shared" si="2016"/>
        <v>1.7762698936551571</v>
      </c>
      <c r="Q10722">
        <f t="shared" si="2023"/>
        <v>0.32046962071222229</v>
      </c>
      <c r="R10722">
        <f t="shared" si="2017"/>
        <v>1</v>
      </c>
      <c r="S10722">
        <f t="shared" si="2018"/>
        <v>1.7762698936551571</v>
      </c>
      <c r="T10722" s="6">
        <f t="shared" si="2024"/>
        <v>95.287269646606589</v>
      </c>
      <c r="U10722">
        <f t="shared" si="2019"/>
        <v>6.5710424220536412</v>
      </c>
      <c r="V10722" s="16">
        <f t="shared" si="2020"/>
        <v>6.7818790406792546</v>
      </c>
    </row>
    <row r="10723" spans="4:22" ht="15.75" x14ac:dyDescent="0.25">
      <c r="D10723" s="27">
        <v>36285</v>
      </c>
      <c r="E10723">
        <v>125</v>
      </c>
      <c r="F10723">
        <v>5.6050000000000004</v>
      </c>
      <c r="G10723">
        <v>0</v>
      </c>
      <c r="H10723">
        <v>2.2259532798639152</v>
      </c>
      <c r="I10723" s="20">
        <f t="shared" si="2021"/>
        <v>0.65671437216509188</v>
      </c>
      <c r="J10723">
        <f t="shared" si="2022"/>
        <v>7.9856467655275168E-2</v>
      </c>
      <c r="K10723" s="16">
        <f t="shared" si="2013"/>
        <v>0.83222309247759096</v>
      </c>
      <c r="L10723" s="16">
        <f t="shared" si="2014"/>
        <v>9.5955601781652605E-2</v>
      </c>
      <c r="M10723" s="6"/>
      <c r="N10723" s="6">
        <f t="shared" si="2015"/>
        <v>1.7807626238911323</v>
      </c>
      <c r="O10723" s="6"/>
      <c r="P10723" s="6">
        <f t="shared" si="2016"/>
        <v>1.8034159504861746</v>
      </c>
      <c r="Q10723">
        <f t="shared" si="2023"/>
        <v>0.31762423215535529</v>
      </c>
      <c r="R10723">
        <f t="shared" si="2017"/>
        <v>0.99908236875929701</v>
      </c>
      <c r="S10723">
        <f t="shared" si="2018"/>
        <v>1.8017610796700265</v>
      </c>
      <c r="T10723" s="6">
        <f t="shared" si="2024"/>
        <v>93.508161893531607</v>
      </c>
      <c r="U10723">
        <f t="shared" si="2019"/>
        <v>6.2552127675969196</v>
      </c>
      <c r="V10723" s="16">
        <f t="shared" si="2020"/>
        <v>6.6839296685357716</v>
      </c>
    </row>
    <row r="10724" spans="4:22" ht="15.75" x14ac:dyDescent="0.25">
      <c r="D10724" s="27">
        <v>36286</v>
      </c>
      <c r="E10724">
        <v>126</v>
      </c>
      <c r="F10724">
        <v>8.2379999999999995</v>
      </c>
      <c r="G10724">
        <v>0</v>
      </c>
      <c r="H10724">
        <v>2.9590371140346261</v>
      </c>
      <c r="I10724" s="20">
        <f t="shared" si="2021"/>
        <v>0.73136371672963707</v>
      </c>
      <c r="J10724">
        <f t="shared" si="2022"/>
        <v>8.8933827954323863E-2</v>
      </c>
      <c r="K10724" s="16">
        <f t="shared" si="2013"/>
        <v>0.84935889684917143</v>
      </c>
      <c r="L10724" s="16">
        <f t="shared" si="2014"/>
        <v>0.1047070069957914</v>
      </c>
      <c r="M10724" s="6"/>
      <c r="N10724" s="6">
        <f t="shared" si="2015"/>
        <v>2.3672296912277009</v>
      </c>
      <c r="O10724" s="6"/>
      <c r="P10724" s="6">
        <f t="shared" si="2016"/>
        <v>2.3898830178227435</v>
      </c>
      <c r="Q10724">
        <f t="shared" si="2023"/>
        <v>0.3116938729784387</v>
      </c>
      <c r="R10724">
        <f t="shared" si="2017"/>
        <v>0.9285659671883455</v>
      </c>
      <c r="S10724">
        <f t="shared" si="2018"/>
        <v>2.2191640359115778</v>
      </c>
      <c r="T10724" s="6">
        <f t="shared" si="2024"/>
        <v>91.31165118421508</v>
      </c>
      <c r="U10724">
        <f t="shared" si="2019"/>
        <v>9.1936561604751859</v>
      </c>
      <c r="V10724" s="16">
        <f t="shared" si="2020"/>
        <v>7.1506884998894931</v>
      </c>
    </row>
    <row r="10725" spans="4:22" ht="15.75" x14ac:dyDescent="0.25">
      <c r="D10725" s="27">
        <v>36287</v>
      </c>
      <c r="E10725">
        <v>127</v>
      </c>
      <c r="F10725">
        <v>7.5220000000000002</v>
      </c>
      <c r="G10725">
        <v>0</v>
      </c>
      <c r="H10725">
        <v>3.0982365245791099</v>
      </c>
      <c r="I10725" s="20">
        <f t="shared" si="2021"/>
        <v>0.78164542430714978</v>
      </c>
      <c r="J10725">
        <f t="shared" si="2022"/>
        <v>9.5048083595749414E-2</v>
      </c>
      <c r="K10725" s="16">
        <f t="shared" si="2013"/>
        <v>0.87051499475829208</v>
      </c>
      <c r="L10725" s="16">
        <f t="shared" si="2014"/>
        <v>0.10918603834290132</v>
      </c>
      <c r="M10725" s="6"/>
      <c r="N10725" s="6">
        <f t="shared" si="2015"/>
        <v>2.4785892196632879</v>
      </c>
      <c r="O10725" s="6"/>
      <c r="P10725" s="6">
        <f t="shared" si="2016"/>
        <v>2.5012425462583305</v>
      </c>
      <c r="Q10725">
        <f t="shared" si="2023"/>
        <v>0.30437217061405025</v>
      </c>
      <c r="R10725">
        <f t="shared" si="2017"/>
        <v>0.84506505694657763</v>
      </c>
      <c r="S10725">
        <f t="shared" si="2018"/>
        <v>2.1137126747909991</v>
      </c>
      <c r="T10725" s="6">
        <f t="shared" si="2024"/>
        <v>89.220591836019125</v>
      </c>
      <c r="U10725">
        <f t="shared" si="2019"/>
        <v>8.3945959746412182</v>
      </c>
      <c r="V10725" s="16">
        <f t="shared" si="2020"/>
        <v>7.3820303616788259</v>
      </c>
    </row>
    <row r="10726" spans="4:22" ht="15.75" x14ac:dyDescent="0.25">
      <c r="D10726" s="27">
        <v>36288</v>
      </c>
      <c r="E10726">
        <v>128</v>
      </c>
      <c r="F10726">
        <v>3.68</v>
      </c>
      <c r="G10726">
        <v>0</v>
      </c>
      <c r="H10726">
        <v>2.7459097282856426</v>
      </c>
      <c r="I10726" s="20">
        <f t="shared" si="2021"/>
        <v>0.71482923807467846</v>
      </c>
      <c r="J10726">
        <f t="shared" si="2022"/>
        <v>8.6923235349880903E-2</v>
      </c>
      <c r="K10726" s="16">
        <f t="shared" si="2013"/>
        <v>0.89065541843871232</v>
      </c>
      <c r="L10726" s="16">
        <f t="shared" si="2014"/>
        <v>9.7594685386020869E-2</v>
      </c>
      <c r="M10726" s="6"/>
      <c r="N10726" s="6">
        <f t="shared" si="2015"/>
        <v>2.1967277826285141</v>
      </c>
      <c r="O10726" s="6"/>
      <c r="P10726" s="6">
        <f t="shared" si="2016"/>
        <v>2.2193811092235567</v>
      </c>
      <c r="Q10726">
        <f t="shared" si="2023"/>
        <v>0.29740197278673042</v>
      </c>
      <c r="R10726">
        <f t="shared" si="2017"/>
        <v>0.76922751598260553</v>
      </c>
      <c r="S10726">
        <f t="shared" si="2018"/>
        <v>1.7072090176667563</v>
      </c>
      <c r="T10726" s="6">
        <f t="shared" si="2024"/>
        <v>87.536036144947417</v>
      </c>
      <c r="U10726">
        <f t="shared" si="2019"/>
        <v>4.1069015137835256</v>
      </c>
      <c r="V10726" s="16">
        <f t="shared" si="2020"/>
        <v>6.7729220311550655</v>
      </c>
    </row>
    <row r="10727" spans="4:22" ht="15.75" x14ac:dyDescent="0.25">
      <c r="D10727" s="27">
        <v>36289</v>
      </c>
      <c r="E10727">
        <v>129</v>
      </c>
      <c r="F10727">
        <v>2.4460000000000002</v>
      </c>
      <c r="G10727">
        <v>7.6</v>
      </c>
      <c r="H10727">
        <v>1.5954779822507201</v>
      </c>
      <c r="I10727" s="20">
        <f t="shared" si="2021"/>
        <v>0.62782066582882434</v>
      </c>
      <c r="J10727">
        <f t="shared" si="2022"/>
        <v>7.6342992964785042E-2</v>
      </c>
      <c r="K10727" s="16">
        <f t="shared" si="2013"/>
        <v>0.90688052719075141</v>
      </c>
      <c r="L10727" s="16">
        <f t="shared" si="2014"/>
        <v>8.4181974004087542E-2</v>
      </c>
      <c r="M10727" s="6"/>
      <c r="N10727" s="6">
        <f t="shared" si="2015"/>
        <v>1.2763823858005763</v>
      </c>
      <c r="O10727" s="6"/>
      <c r="P10727" s="6">
        <f t="shared" si="2016"/>
        <v>1.2990357123956187</v>
      </c>
      <c r="Q10727">
        <f t="shared" si="2023"/>
        <v>0.2917867871498247</v>
      </c>
      <c r="R10727">
        <f t="shared" si="2017"/>
        <v>0.71072546077613918</v>
      </c>
      <c r="S10727">
        <f t="shared" si="2018"/>
        <v>0.92325775525703624</v>
      </c>
      <c r="T10727" s="6">
        <f t="shared" si="2024"/>
        <v>94.235431716285419</v>
      </c>
      <c r="U10727">
        <f t="shared" si="2019"/>
        <v>2.7297502996506804</v>
      </c>
      <c r="V10727" s="16">
        <f t="shared" si="2020"/>
        <v>6.0209731162352371</v>
      </c>
    </row>
    <row r="10728" spans="4:22" ht="15.75" x14ac:dyDescent="0.25">
      <c r="D10728" s="27">
        <v>36290</v>
      </c>
      <c r="E10728">
        <v>130</v>
      </c>
      <c r="F10728">
        <v>2.5</v>
      </c>
      <c r="G10728">
        <v>1.1000000000000001</v>
      </c>
      <c r="H10728">
        <v>0.94974070524399001</v>
      </c>
      <c r="I10728" s="20">
        <f t="shared" si="2021"/>
        <v>0.51383653243567562</v>
      </c>
      <c r="J10728">
        <f t="shared" si="2022"/>
        <v>6.2482522344178157E-2</v>
      </c>
      <c r="K10728" s="16">
        <f t="shared" si="2013"/>
        <v>0.84235406345078756</v>
      </c>
      <c r="L10728" s="16">
        <f t="shared" si="2014"/>
        <v>7.4176079935095535E-2</v>
      </c>
      <c r="M10728" s="6"/>
      <c r="N10728" s="6">
        <f t="shared" si="2015"/>
        <v>0.75979256419519203</v>
      </c>
      <c r="O10728" s="6"/>
      <c r="P10728" s="6">
        <f t="shared" si="2016"/>
        <v>0.78244589079023441</v>
      </c>
      <c r="Q10728">
        <f t="shared" si="2023"/>
        <v>0.31411810572095139</v>
      </c>
      <c r="R10728">
        <f t="shared" si="2017"/>
        <v>0.95708008309060111</v>
      </c>
      <c r="S10728">
        <f t="shared" si="2018"/>
        <v>0.7488633781714169</v>
      </c>
      <c r="T10728" s="6">
        <f t="shared" si="2024"/>
        <v>94.60922166470904</v>
      </c>
      <c r="U10728">
        <f t="shared" si="2019"/>
        <v>2.7900146153420691</v>
      </c>
      <c r="V10728" s="16">
        <f t="shared" si="2020"/>
        <v>5.4200795850585051</v>
      </c>
    </row>
    <row r="10729" spans="4:22" ht="15.75" x14ac:dyDescent="0.25">
      <c r="D10729" s="27">
        <v>36291</v>
      </c>
      <c r="E10729">
        <v>131</v>
      </c>
      <c r="F10729">
        <v>3.9</v>
      </c>
      <c r="G10729">
        <v>0.4</v>
      </c>
      <c r="H10729">
        <v>1.1680156198123608</v>
      </c>
      <c r="I10729" s="20">
        <f t="shared" si="2021"/>
        <v>0.48979353562810385</v>
      </c>
      <c r="J10729">
        <f t="shared" si="2022"/>
        <v>5.9558893932377427E-2</v>
      </c>
      <c r="K10729" s="16">
        <f t="shared" si="2013"/>
        <v>0.83875383663980341</v>
      </c>
      <c r="L10729" s="16">
        <f t="shared" si="2014"/>
        <v>7.1008788670321815E-2</v>
      </c>
      <c r="M10729" s="6"/>
      <c r="N10729" s="6">
        <f t="shared" si="2015"/>
        <v>0.93441249584988872</v>
      </c>
      <c r="O10729" s="6"/>
      <c r="P10729" s="6">
        <f t="shared" si="2016"/>
        <v>0.9570658224449311</v>
      </c>
      <c r="Q10729">
        <f t="shared" si="2023"/>
        <v>0.31536407221569679</v>
      </c>
      <c r="R10729">
        <f t="shared" si="2017"/>
        <v>0.97190305544082511</v>
      </c>
      <c r="S10729">
        <f t="shared" si="2018"/>
        <v>0.93017519709221474</v>
      </c>
      <c r="T10729" s="6">
        <f t="shared" si="2024"/>
        <v>94.101699794211882</v>
      </c>
      <c r="U10729">
        <f t="shared" si="2019"/>
        <v>4.3524227999336276</v>
      </c>
      <c r="V10729" s="16">
        <f t="shared" si="2020"/>
        <v>5.2215168193896995</v>
      </c>
    </row>
    <row r="10730" spans="4:22" ht="15.75" x14ac:dyDescent="0.25">
      <c r="D10730" s="27">
        <v>36292</v>
      </c>
      <c r="E10730">
        <v>132</v>
      </c>
      <c r="F10730">
        <v>3.2</v>
      </c>
      <c r="G10730">
        <v>0</v>
      </c>
      <c r="H10730">
        <v>1.9962408961723415</v>
      </c>
      <c r="I10730" s="20">
        <f t="shared" si="2021"/>
        <v>0.45962543212076074</v>
      </c>
      <c r="J10730">
        <f t="shared" si="2022"/>
        <v>5.5890452545884504E-2</v>
      </c>
      <c r="K10730" s="16">
        <f t="shared" si="2013"/>
        <v>0.84364212711692965</v>
      </c>
      <c r="L10730" s="16">
        <f t="shared" si="2014"/>
        <v>6.6249006242593708E-2</v>
      </c>
      <c r="M10730" s="6"/>
      <c r="N10730" s="6">
        <f t="shared" si="2015"/>
        <v>1.5969927169378733</v>
      </c>
      <c r="O10730" s="6"/>
      <c r="P10730" s="6">
        <f t="shared" si="2016"/>
        <v>1.6196460435329156</v>
      </c>
      <c r="Q10730">
        <f t="shared" si="2023"/>
        <v>0.31367233264737293</v>
      </c>
      <c r="R10730">
        <f t="shared" si="2017"/>
        <v>0.95180449139412471</v>
      </c>
      <c r="S10730">
        <f t="shared" si="2018"/>
        <v>1.541586378703353</v>
      </c>
      <c r="T10730" s="6">
        <f t="shared" si="2024"/>
        <v>92.582766742103573</v>
      </c>
      <c r="U10730">
        <f t="shared" si="2019"/>
        <v>3.5712187076378488</v>
      </c>
      <c r="V10730" s="16">
        <f t="shared" si="2020"/>
        <v>4.9145944433855728</v>
      </c>
    </row>
    <row r="10731" spans="4:22" ht="15.75" x14ac:dyDescent="0.25">
      <c r="D10731" s="27">
        <v>36293</v>
      </c>
      <c r="E10731">
        <v>133</v>
      </c>
      <c r="F10731">
        <v>5.5</v>
      </c>
      <c r="G10731">
        <v>0</v>
      </c>
      <c r="H10731">
        <v>2.0168571936539559</v>
      </c>
      <c r="I10731" s="20">
        <f t="shared" si="2021"/>
        <v>0.49238987495844522</v>
      </c>
      <c r="J10731">
        <f t="shared" si="2022"/>
        <v>5.9874608794946937E-2</v>
      </c>
      <c r="K10731" s="16">
        <f t="shared" si="2013"/>
        <v>0.85827201088280569</v>
      </c>
      <c r="L10731" s="16">
        <f t="shared" si="2014"/>
        <v>6.9761809817566828E-2</v>
      </c>
      <c r="M10731" s="6"/>
      <c r="N10731" s="6">
        <f t="shared" si="2015"/>
        <v>1.6134857549231647</v>
      </c>
      <c r="O10731" s="6"/>
      <c r="P10731" s="6">
        <f t="shared" si="2016"/>
        <v>1.6361390815182071</v>
      </c>
      <c r="Q10731">
        <f t="shared" si="2023"/>
        <v>0.30860922247367856</v>
      </c>
      <c r="R10731">
        <f t="shared" si="2017"/>
        <v>0.89290735078759365</v>
      </c>
      <c r="S10731">
        <f t="shared" si="2018"/>
        <v>1.4609206127984691</v>
      </c>
      <c r="T10731" s="6">
        <f t="shared" si="2024"/>
        <v>91.144499455900146</v>
      </c>
      <c r="U10731">
        <f t="shared" si="2019"/>
        <v>6.138032153752552</v>
      </c>
      <c r="V10731" s="16">
        <f t="shared" si="2020"/>
        <v>5.1421293392234375</v>
      </c>
    </row>
    <row r="10732" spans="4:22" ht="15.75" x14ac:dyDescent="0.25">
      <c r="D10732" s="27">
        <v>36294</v>
      </c>
      <c r="E10732">
        <v>134</v>
      </c>
      <c r="F10732">
        <v>7.5</v>
      </c>
      <c r="G10732">
        <v>0</v>
      </c>
      <c r="H10732">
        <v>2.6130811919362453</v>
      </c>
      <c r="I10732" s="20">
        <f t="shared" si="2021"/>
        <v>0.56993307596782938</v>
      </c>
      <c r="J10732">
        <f t="shared" si="2022"/>
        <v>6.9303862037688055E-2</v>
      </c>
      <c r="K10732" s="16">
        <f t="shared" si="2013"/>
        <v>0.87212494745049152</v>
      </c>
      <c r="L10732" s="16">
        <f t="shared" si="2014"/>
        <v>7.9465519522501984E-2</v>
      </c>
      <c r="M10732" s="6"/>
      <c r="N10732" s="6">
        <f t="shared" si="2015"/>
        <v>2.0904649535489965</v>
      </c>
      <c r="O10732" s="6"/>
      <c r="P10732" s="6">
        <f t="shared" si="2016"/>
        <v>2.1131182801440387</v>
      </c>
      <c r="Q10732">
        <f t="shared" si="2023"/>
        <v>0.30381499818633384</v>
      </c>
      <c r="R10732">
        <f t="shared" si="2017"/>
        <v>0.83887179131906364</v>
      </c>
      <c r="S10732">
        <f t="shared" si="2018"/>
        <v>1.7726353169334887</v>
      </c>
      <c r="T10732" s="6">
        <f t="shared" si="2024"/>
        <v>89.394517465561705</v>
      </c>
      <c r="U10732">
        <f t="shared" si="2019"/>
        <v>8.3700438460262063</v>
      </c>
      <c r="V10732" s="16">
        <f t="shared" si="2020"/>
        <v>5.7424567485024864</v>
      </c>
    </row>
    <row r="10733" spans="4:22" ht="15.75" x14ac:dyDescent="0.25">
      <c r="D10733" s="27">
        <v>36295</v>
      </c>
      <c r="E10733">
        <v>135</v>
      </c>
      <c r="F10733">
        <v>8.1</v>
      </c>
      <c r="G10733">
        <v>0</v>
      </c>
      <c r="H10733">
        <v>3.2567683117230795</v>
      </c>
      <c r="I10733" s="20">
        <f t="shared" si="2021"/>
        <v>0.65817896289096145</v>
      </c>
      <c r="J10733">
        <f t="shared" si="2022"/>
        <v>8.0034561887540906E-2</v>
      </c>
      <c r="K10733" s="16">
        <f t="shared" si="2013"/>
        <v>0.88898022166780588</v>
      </c>
      <c r="L10733" s="16">
        <f t="shared" si="2014"/>
        <v>9.002963163498616E-2</v>
      </c>
      <c r="M10733" s="6"/>
      <c r="N10733" s="6">
        <f t="shared" si="2015"/>
        <v>2.6054146493784636</v>
      </c>
      <c r="O10733" s="6"/>
      <c r="P10733" s="6">
        <f t="shared" si="2016"/>
        <v>2.6280679759735062</v>
      </c>
      <c r="Q10733">
        <f t="shared" si="2023"/>
        <v>0.29798172488520569</v>
      </c>
      <c r="R10733">
        <f t="shared" si="2017"/>
        <v>0.77539944884449152</v>
      </c>
      <c r="S10733">
        <f t="shared" si="2018"/>
        <v>2.037802460095715</v>
      </c>
      <c r="T10733" s="6">
        <f t="shared" si="2024"/>
        <v>87.379368332061034</v>
      </c>
      <c r="U10733">
        <f t="shared" si="2019"/>
        <v>9.039647353708304</v>
      </c>
      <c r="V10733" s="16">
        <f t="shared" si="2020"/>
        <v>6.3556681237575914</v>
      </c>
    </row>
    <row r="10734" spans="4:22" ht="15.75" x14ac:dyDescent="0.25">
      <c r="D10734" s="27">
        <v>36296</v>
      </c>
      <c r="E10734">
        <v>136</v>
      </c>
      <c r="F10734">
        <v>9.6999999999999993</v>
      </c>
      <c r="G10734">
        <v>0</v>
      </c>
      <c r="H10734">
        <v>2.8846694461611162</v>
      </c>
      <c r="I10734" s="20">
        <f t="shared" si="2021"/>
        <v>0.78738792920298617</v>
      </c>
      <c r="J10734">
        <f t="shared" si="2022"/>
        <v>9.5746372191083118E-2</v>
      </c>
      <c r="K10734" s="16">
        <f t="shared" si="2013"/>
        <v>0.90838950211838265</v>
      </c>
      <c r="L10734" s="16">
        <f t="shared" si="2014"/>
        <v>0.10540233233409307</v>
      </c>
      <c r="M10734" s="6"/>
      <c r="N10734" s="6">
        <f t="shared" si="2015"/>
        <v>2.3077355569288929</v>
      </c>
      <c r="O10734" s="6"/>
      <c r="P10734" s="6">
        <f t="shared" si="2016"/>
        <v>2.330388883523935</v>
      </c>
      <c r="Q10734">
        <f t="shared" si="2023"/>
        <v>0.2912645611068701</v>
      </c>
      <c r="R10734">
        <f t="shared" si="2017"/>
        <v>0.70540221046807594</v>
      </c>
      <c r="S10734">
        <f t="shared" si="2018"/>
        <v>1.6438614696880154</v>
      </c>
      <c r="T10734" s="6">
        <f t="shared" si="2024"/>
        <v>85.758160188968063</v>
      </c>
      <c r="U10734">
        <f t="shared" si="2019"/>
        <v>10.825256707527227</v>
      </c>
      <c r="V10734" s="16">
        <f t="shared" si="2020"/>
        <v>7.1869220275963741</v>
      </c>
    </row>
    <row r="10735" spans="4:22" ht="15.75" x14ac:dyDescent="0.25">
      <c r="D10735" s="27">
        <v>36297</v>
      </c>
      <c r="E10735">
        <v>137</v>
      </c>
      <c r="F10735">
        <v>8.6</v>
      </c>
      <c r="G10735">
        <v>0</v>
      </c>
      <c r="H10735">
        <v>2.2652762340722701</v>
      </c>
      <c r="I10735" s="20">
        <f t="shared" si="2021"/>
        <v>0.86774779454648798</v>
      </c>
      <c r="J10735">
        <f t="shared" si="2022"/>
        <v>0.10551813181685293</v>
      </c>
      <c r="K10735" s="16">
        <f t="shared" si="2013"/>
        <v>0.92400446728147567</v>
      </c>
      <c r="L10735" s="16">
        <f t="shared" si="2014"/>
        <v>0.11419656024748349</v>
      </c>
      <c r="M10735" s="6"/>
      <c r="N10735" s="6">
        <f t="shared" si="2015"/>
        <v>1.8122209872578161</v>
      </c>
      <c r="O10735" s="6"/>
      <c r="P10735" s="6">
        <f t="shared" si="2016"/>
        <v>1.8348743138528585</v>
      </c>
      <c r="Q10735">
        <f t="shared" si="2023"/>
        <v>0.28586053396322686</v>
      </c>
      <c r="R10735">
        <f t="shared" si="2017"/>
        <v>0.65149179680264058</v>
      </c>
      <c r="S10735">
        <f t="shared" si="2018"/>
        <v>1.1954055636390111</v>
      </c>
      <c r="T10735" s="6">
        <f t="shared" si="2024"/>
        <v>84.585407951924097</v>
      </c>
      <c r="U10735">
        <f t="shared" si="2019"/>
        <v>9.5976502767767169</v>
      </c>
      <c r="V10735" s="16">
        <f t="shared" si="2020"/>
        <v>7.6352691697701367</v>
      </c>
    </row>
    <row r="10736" spans="4:22" ht="15.75" x14ac:dyDescent="0.25">
      <c r="D10736" s="27">
        <v>36298</v>
      </c>
      <c r="E10736">
        <v>138</v>
      </c>
      <c r="F10736">
        <v>13.81</v>
      </c>
      <c r="G10736">
        <v>0</v>
      </c>
      <c r="H10736">
        <v>4.2412967840775</v>
      </c>
      <c r="I10736" s="20">
        <f t="shared" si="2021"/>
        <v>1.1150327001350449</v>
      </c>
      <c r="J10736">
        <f t="shared" si="2022"/>
        <v>0.13558797633642145</v>
      </c>
      <c r="K10736" s="16">
        <f t="shared" si="2013"/>
        <v>0.93530004669513689</v>
      </c>
      <c r="L10736" s="16">
        <f t="shared" si="2014"/>
        <v>0.14496735760413859</v>
      </c>
      <c r="M10736" s="6"/>
      <c r="N10736" s="6">
        <f t="shared" si="2015"/>
        <v>3.3930374272620001</v>
      </c>
      <c r="O10736" s="6"/>
      <c r="P10736" s="6">
        <f t="shared" si="2016"/>
        <v>3.4156907538570422</v>
      </c>
      <c r="Q10736">
        <f t="shared" si="2023"/>
        <v>0.28195135983974701</v>
      </c>
      <c r="R10736">
        <f t="shared" si="2017"/>
        <v>0.61382963365233623</v>
      </c>
      <c r="S10736">
        <f t="shared" si="2018"/>
        <v>2.0966522041097404</v>
      </c>
      <c r="T10736" s="6">
        <f t="shared" si="2024"/>
        <v>82.5114090744094</v>
      </c>
      <c r="U10736">
        <f t="shared" si="2019"/>
        <v>15.41204073514959</v>
      </c>
      <c r="V10736" s="16">
        <f t="shared" si="2020"/>
        <v>9.0815928306230553</v>
      </c>
    </row>
    <row r="10737" spans="4:22" ht="15.75" x14ac:dyDescent="0.25">
      <c r="D10737" s="27">
        <v>36299</v>
      </c>
      <c r="E10737">
        <v>139</v>
      </c>
      <c r="F10737">
        <v>15.13</v>
      </c>
      <c r="G10737">
        <v>0</v>
      </c>
      <c r="H10737">
        <v>4.6797499978583375</v>
      </c>
      <c r="I10737" s="20">
        <f t="shared" si="2021"/>
        <v>1.4103647174970453</v>
      </c>
      <c r="J10737">
        <f t="shared" si="2022"/>
        <v>0.17150034964764072</v>
      </c>
      <c r="K10737" s="16">
        <f t="shared" si="2013"/>
        <v>0.95527614930642812</v>
      </c>
      <c r="L10737" s="16">
        <f t="shared" si="2014"/>
        <v>0.17952960489190209</v>
      </c>
      <c r="M10737" s="6"/>
      <c r="N10737" s="6">
        <f t="shared" si="2015"/>
        <v>3.7437999982866703</v>
      </c>
      <c r="O10737" s="6"/>
      <c r="P10737" s="6">
        <f t="shared" si="2016"/>
        <v>3.7664533248817129</v>
      </c>
      <c r="Q10737">
        <f t="shared" si="2023"/>
        <v>0.27503803024803131</v>
      </c>
      <c r="R10737">
        <f t="shared" si="2017"/>
        <v>0.5499693943548275</v>
      </c>
      <c r="S10737">
        <f t="shared" si="2018"/>
        <v>2.0714340539509219</v>
      </c>
      <c r="T10737" s="6">
        <f t="shared" si="2024"/>
        <v>80.462628347053524</v>
      </c>
      <c r="U10737">
        <f t="shared" si="2019"/>
        <v>16.885168452050202</v>
      </c>
      <c r="V10737" s="16">
        <f t="shared" si="2020"/>
        <v>10.532901508734446</v>
      </c>
    </row>
    <row r="10738" spans="4:22" ht="15.75" x14ac:dyDescent="0.25">
      <c r="D10738" s="27">
        <v>36300</v>
      </c>
      <c r="E10738">
        <v>140</v>
      </c>
      <c r="F10738">
        <v>14.32</v>
      </c>
      <c r="G10738">
        <v>0</v>
      </c>
      <c r="H10738">
        <v>4.3169016306959076</v>
      </c>
      <c r="I10738" s="20">
        <f t="shared" si="2021"/>
        <v>1.6505305460271256</v>
      </c>
      <c r="J10738">
        <f t="shared" si="2022"/>
        <v>0.20070451439689846</v>
      </c>
      <c r="K10738" s="16">
        <f t="shared" si="2013"/>
        <v>0.97500935865451599</v>
      </c>
      <c r="L10738" s="16">
        <f t="shared" si="2014"/>
        <v>0.20584880813232884</v>
      </c>
      <c r="M10738" s="6"/>
      <c r="N10738" s="6">
        <f t="shared" si="2015"/>
        <v>3.4535213045567263</v>
      </c>
      <c r="O10738" s="6"/>
      <c r="P10738" s="6">
        <f t="shared" si="2016"/>
        <v>3.4761746311517685</v>
      </c>
      <c r="Q10738">
        <f t="shared" si="2023"/>
        <v>0.26820876115684505</v>
      </c>
      <c r="R10738">
        <f t="shared" si="2017"/>
        <v>0.49032873845964731</v>
      </c>
      <c r="S10738">
        <f t="shared" si="2018"/>
        <v>1.7044683215580765</v>
      </c>
      <c r="T10738" s="6">
        <f t="shared" si="2024"/>
        <v>78.78081335209049</v>
      </c>
      <c r="U10738">
        <f t="shared" si="2019"/>
        <v>15.981203716679373</v>
      </c>
      <c r="V10738" s="16">
        <f t="shared" si="2020"/>
        <v>11.546176532769879</v>
      </c>
    </row>
    <row r="10739" spans="4:22" ht="15.75" x14ac:dyDescent="0.25">
      <c r="D10739" s="27">
        <v>36301</v>
      </c>
      <c r="E10739">
        <v>141</v>
      </c>
      <c r="F10739">
        <v>15.28</v>
      </c>
      <c r="G10739">
        <v>0</v>
      </c>
      <c r="H10739">
        <v>4.5709025268202144</v>
      </c>
      <c r="I10739" s="20">
        <f t="shared" si="2021"/>
        <v>1.9096819239655243</v>
      </c>
      <c r="J10739">
        <f t="shared" si="2022"/>
        <v>0.23221732195420774</v>
      </c>
      <c r="K10739" s="16">
        <f t="shared" si="2013"/>
        <v>0.99120806988663013</v>
      </c>
      <c r="L10739" s="16">
        <f t="shared" si="2014"/>
        <v>0.23427706957709465</v>
      </c>
      <c r="M10739" s="6"/>
      <c r="N10739" s="6">
        <f t="shared" si="2015"/>
        <v>3.6567220214561718</v>
      </c>
      <c r="O10739" s="6"/>
      <c r="P10739" s="6">
        <f t="shared" si="2016"/>
        <v>3.6793753480512139</v>
      </c>
      <c r="Q10739">
        <f t="shared" si="2023"/>
        <v>0.26260271117363498</v>
      </c>
      <c r="R10739">
        <f t="shared" si="2017"/>
        <v>0.44392809546809037</v>
      </c>
      <c r="S10739">
        <f t="shared" si="2018"/>
        <v>1.6333780907726174</v>
      </c>
      <c r="T10739" s="6">
        <f t="shared" si="2024"/>
        <v>77.170088587912915</v>
      </c>
      <c r="U10739">
        <f t="shared" si="2019"/>
        <v>17.052569328970726</v>
      </c>
      <c r="V10739" s="16">
        <f t="shared" si="2020"/>
        <v>12.570255242057099</v>
      </c>
    </row>
    <row r="10740" spans="4:22" ht="15.75" x14ac:dyDescent="0.25">
      <c r="D10740" s="27">
        <v>36302</v>
      </c>
      <c r="E10740">
        <v>142</v>
      </c>
      <c r="F10740">
        <v>13.19</v>
      </c>
      <c r="G10740">
        <v>0.7</v>
      </c>
      <c r="H10740">
        <v>3.1280409790800032</v>
      </c>
      <c r="I10740" s="20">
        <f t="shared" si="2021"/>
        <v>1.9257940826165685</v>
      </c>
      <c r="J10740">
        <f t="shared" si="2022"/>
        <v>0.23417656044617471</v>
      </c>
      <c r="K10740" s="16">
        <f t="shared" si="2013"/>
        <v>0.95242021974061497</v>
      </c>
      <c r="L10740" s="16">
        <f t="shared" si="2014"/>
        <v>0.2458752508529807</v>
      </c>
      <c r="M10740" s="6"/>
      <c r="N10740" s="6">
        <f t="shared" si="2015"/>
        <v>2.5024327832640028</v>
      </c>
      <c r="O10740" s="6"/>
      <c r="P10740" s="6">
        <f t="shared" si="2016"/>
        <v>2.5250861098590454</v>
      </c>
      <c r="Q10740">
        <f t="shared" si="2023"/>
        <v>0.25723362862637639</v>
      </c>
      <c r="R10740">
        <f t="shared" si="2017"/>
        <v>0.40165060617126697</v>
      </c>
      <c r="S10740">
        <f t="shared" si="2018"/>
        <v>1.0142023666595319</v>
      </c>
      <c r="T10740" s="6">
        <f t="shared" si="2024"/>
        <v>76.878539547848433</v>
      </c>
      <c r="U10740">
        <f t="shared" si="2019"/>
        <v>14.720117110544756</v>
      </c>
      <c r="V10740" s="16">
        <f t="shared" si="2020"/>
        <v>12.970086465311944</v>
      </c>
    </row>
    <row r="10741" spans="4:22" ht="15.75" x14ac:dyDescent="0.25">
      <c r="D10741" s="27">
        <v>36303</v>
      </c>
      <c r="E10741">
        <v>143</v>
      </c>
      <c r="F10741">
        <v>11.06</v>
      </c>
      <c r="G10741">
        <v>0.8</v>
      </c>
      <c r="H10741">
        <v>2.8061182187469966</v>
      </c>
      <c r="I10741" s="20">
        <f t="shared" si="2021"/>
        <v>1.8594390744063125</v>
      </c>
      <c r="J10741">
        <f t="shared" si="2022"/>
        <v>0.2261077914478076</v>
      </c>
      <c r="K10741" s="16">
        <f t="shared" si="2013"/>
        <v>0.93254400189855424</v>
      </c>
      <c r="L10741" s="16">
        <f t="shared" si="2014"/>
        <v>0.24246340224962862</v>
      </c>
      <c r="M10741" s="6"/>
      <c r="N10741" s="6">
        <f t="shared" si="2015"/>
        <v>2.2448945749975975</v>
      </c>
      <c r="O10741" s="6"/>
      <c r="P10741" s="6">
        <f t="shared" si="2016"/>
        <v>2.2675479015926401</v>
      </c>
      <c r="Q10741">
        <f t="shared" si="2023"/>
        <v>0.2562617984928281</v>
      </c>
      <c r="R10741">
        <f t="shared" si="2017"/>
        <v>0.39422424699263448</v>
      </c>
      <c r="S10741">
        <f t="shared" si="2018"/>
        <v>0.89392236402508696</v>
      </c>
      <c r="T10741" s="6">
        <f t="shared" si="2024"/>
        <v>76.807270510418391</v>
      </c>
      <c r="U10741">
        <f t="shared" si="2019"/>
        <v>12.343024658273315</v>
      </c>
      <c r="V10741" s="16">
        <f t="shared" si="2020"/>
        <v>12.853465535828219</v>
      </c>
    </row>
    <row r="10742" spans="4:22" ht="15.75" x14ac:dyDescent="0.25">
      <c r="D10742" s="27">
        <v>36304</v>
      </c>
      <c r="E10742">
        <v>144</v>
      </c>
      <c r="F10742">
        <v>14.29</v>
      </c>
      <c r="G10742">
        <v>1.3</v>
      </c>
      <c r="H10742">
        <v>2.9906586258107661</v>
      </c>
      <c r="I10742" s="20">
        <f t="shared" si="2021"/>
        <v>1.9799572317173018</v>
      </c>
      <c r="J10742">
        <f t="shared" si="2022"/>
        <v>0.2407627993768239</v>
      </c>
      <c r="K10742" s="16">
        <f t="shared" si="2013"/>
        <v>0.92768526899708426</v>
      </c>
      <c r="L10742" s="16">
        <f t="shared" si="2014"/>
        <v>0.25953069152117864</v>
      </c>
      <c r="M10742" s="6"/>
      <c r="N10742" s="6">
        <f t="shared" si="2015"/>
        <v>2.3925269006486132</v>
      </c>
      <c r="O10742" s="6"/>
      <c r="P10742" s="6">
        <f t="shared" si="2016"/>
        <v>2.4151802272436553</v>
      </c>
      <c r="Q10742">
        <f t="shared" si="2023"/>
        <v>0.25602423503472799</v>
      </c>
      <c r="R10742">
        <f t="shared" si="2017"/>
        <v>0.39241941699040611</v>
      </c>
      <c r="S10742">
        <f t="shared" si="2018"/>
        <v>0.94776361670171172</v>
      </c>
      <c r="T10742" s="6">
        <f t="shared" si="2024"/>
        <v>77.182160220311729</v>
      </c>
      <c r="U10742">
        <f t="shared" si="2019"/>
        <v>15.947723541295266</v>
      </c>
      <c r="V10742" s="16">
        <f t="shared" si="2020"/>
        <v>13.428935514400514</v>
      </c>
    </row>
    <row r="10743" spans="4:22" ht="15.75" x14ac:dyDescent="0.25">
      <c r="D10743" s="27">
        <v>36305</v>
      </c>
      <c r="E10743">
        <v>145</v>
      </c>
      <c r="F10743">
        <v>14.14</v>
      </c>
      <c r="G10743">
        <v>0</v>
      </c>
      <c r="H10743">
        <v>4.1100711172416142</v>
      </c>
      <c r="I10743" s="20">
        <f t="shared" si="2021"/>
        <v>2.1392203814933981</v>
      </c>
      <c r="J10743">
        <f t="shared" si="2022"/>
        <v>0.26012919838959719</v>
      </c>
      <c r="K10743" s="16">
        <f t="shared" si="2013"/>
        <v>0.95324319756696951</v>
      </c>
      <c r="L10743" s="16">
        <f t="shared" si="2014"/>
        <v>0.27288859658641518</v>
      </c>
      <c r="M10743" s="6"/>
      <c r="N10743" s="6">
        <f t="shared" si="2015"/>
        <v>3.2880568937932915</v>
      </c>
      <c r="O10743" s="6"/>
      <c r="P10743" s="6">
        <f t="shared" si="2016"/>
        <v>3.3107102203883336</v>
      </c>
      <c r="Q10743">
        <f t="shared" si="2023"/>
        <v>0.25727386740103908</v>
      </c>
      <c r="R10743">
        <f t="shared" si="2017"/>
        <v>0.40195958973858742</v>
      </c>
      <c r="S10743">
        <f t="shared" si="2018"/>
        <v>1.330771721930643</v>
      </c>
      <c r="T10743" s="6">
        <f t="shared" si="2024"/>
        <v>75.874041824976132</v>
      </c>
      <c r="U10743">
        <f t="shared" si="2019"/>
        <v>15.780322664374744</v>
      </c>
      <c r="V10743" s="16">
        <f t="shared" si="2020"/>
        <v>13.866246401346606</v>
      </c>
    </row>
    <row r="10744" spans="4:22" ht="15.75" x14ac:dyDescent="0.25">
      <c r="D10744" s="27">
        <v>36306</v>
      </c>
      <c r="E10744">
        <v>146</v>
      </c>
      <c r="F10744">
        <v>13.19</v>
      </c>
      <c r="G10744">
        <v>0</v>
      </c>
      <c r="H10744">
        <v>4.2860007488524889</v>
      </c>
      <c r="I10744" s="20">
        <f t="shared" si="2021"/>
        <v>1.9741439784044612</v>
      </c>
      <c r="J10744">
        <f t="shared" si="2022"/>
        <v>0.24005590777398247</v>
      </c>
      <c r="K10744" s="16">
        <f t="shared" si="2013"/>
        <v>0.8640628449815303</v>
      </c>
      <c r="L10744" s="16">
        <f t="shared" si="2014"/>
        <v>0.27782227782183339</v>
      </c>
      <c r="M10744" s="6"/>
      <c r="N10744" s="6">
        <f t="shared" si="2015"/>
        <v>3.4288005990819914</v>
      </c>
      <c r="O10744" s="6"/>
      <c r="P10744" s="6">
        <f t="shared" si="2016"/>
        <v>3.4514539256770336</v>
      </c>
      <c r="Q10744">
        <f t="shared" si="2023"/>
        <v>0.25291347274992043</v>
      </c>
      <c r="R10744">
        <f t="shared" si="2017"/>
        <v>0.36916828540120994</v>
      </c>
      <c r="S10744">
        <f t="shared" si="2018"/>
        <v>1.2741673278834655</v>
      </c>
      <c r="T10744" s="6">
        <f t="shared" si="2024"/>
        <v>74.622527823687719</v>
      </c>
      <c r="U10744">
        <f t="shared" si="2019"/>
        <v>14.720117110544756</v>
      </c>
      <c r="V10744" s="16">
        <f t="shared" si="2020"/>
        <v>14.025049241270615</v>
      </c>
    </row>
    <row r="10745" spans="4:22" ht="15.75" x14ac:dyDescent="0.25">
      <c r="D10745" s="27">
        <v>36307</v>
      </c>
      <c r="E10745">
        <v>147</v>
      </c>
      <c r="F10745">
        <v>14.52</v>
      </c>
      <c r="G10745">
        <v>0</v>
      </c>
      <c r="H10745">
        <v>3.4483801316384515</v>
      </c>
      <c r="I10745" s="20">
        <f t="shared" si="2021"/>
        <v>1.8611345559474499</v>
      </c>
      <c r="J10745">
        <f t="shared" si="2022"/>
        <v>0.22631396200320991</v>
      </c>
      <c r="K10745" s="16">
        <f t="shared" si="2013"/>
        <v>0.77874147017441209</v>
      </c>
      <c r="L10745" s="16">
        <f t="shared" si="2014"/>
        <v>0.29061501238982834</v>
      </c>
      <c r="M10745" s="6"/>
      <c r="N10745" s="6">
        <f t="shared" si="2015"/>
        <v>2.7587041053107613</v>
      </c>
      <c r="O10745" s="6"/>
      <c r="P10745" s="6">
        <f t="shared" si="2016"/>
        <v>2.7813574319058034</v>
      </c>
      <c r="Q10745">
        <f t="shared" si="2023"/>
        <v>0.2487417594122924</v>
      </c>
      <c r="R10745">
        <f t="shared" si="2017"/>
        <v>0.33910171369410747</v>
      </c>
      <c r="S10745">
        <f t="shared" si="2018"/>
        <v>0.94316307155509971</v>
      </c>
      <c r="T10745" s="6">
        <f t="shared" si="2024"/>
        <v>73.702018078727662</v>
      </c>
      <c r="U10745">
        <f t="shared" si="2019"/>
        <v>16.204404885906737</v>
      </c>
      <c r="V10745" s="16">
        <f t="shared" si="2020"/>
        <v>14.430365715819368</v>
      </c>
    </row>
    <row r="10746" spans="4:22" ht="15.75" x14ac:dyDescent="0.25">
      <c r="D10746" s="27">
        <v>36308</v>
      </c>
      <c r="E10746">
        <v>148</v>
      </c>
      <c r="F10746">
        <v>14.84</v>
      </c>
      <c r="G10746">
        <v>0.3</v>
      </c>
      <c r="H10746">
        <v>3.380511776620037</v>
      </c>
      <c r="I10746" s="20">
        <f t="shared" si="2021"/>
        <v>1.7864520110913253</v>
      </c>
      <c r="J10746">
        <f t="shared" si="2022"/>
        <v>0.21723256454870515</v>
      </c>
      <c r="K10746" s="16">
        <f t="shared" si="2013"/>
        <v>0.71598615390748488</v>
      </c>
      <c r="L10746" s="16">
        <f t="shared" si="2014"/>
        <v>0.3034033037694393</v>
      </c>
      <c r="M10746" s="6"/>
      <c r="N10746" s="6">
        <f t="shared" si="2015"/>
        <v>2.7044094212960297</v>
      </c>
      <c r="O10746" s="6"/>
      <c r="P10746" s="6">
        <f t="shared" si="2016"/>
        <v>2.7270627478910718</v>
      </c>
      <c r="Q10746">
        <f t="shared" si="2023"/>
        <v>0.24567339359575888</v>
      </c>
      <c r="R10746">
        <f t="shared" si="2017"/>
        <v>0.31780223851378192</v>
      </c>
      <c r="S10746">
        <f t="shared" si="2018"/>
        <v>0.866666645847328</v>
      </c>
      <c r="T10746" s="6">
        <f t="shared" si="2024"/>
        <v>73.158004759475375</v>
      </c>
      <c r="U10746">
        <f t="shared" si="2019"/>
        <v>16.561526756670521</v>
      </c>
      <c r="V10746" s="16">
        <f t="shared" si="2020"/>
        <v>14.826718959907561</v>
      </c>
    </row>
    <row r="10747" spans="4:22" ht="15.75" x14ac:dyDescent="0.25">
      <c r="D10747" s="27">
        <v>36309</v>
      </c>
      <c r="E10747">
        <v>149</v>
      </c>
      <c r="F10747">
        <v>15</v>
      </c>
      <c r="G10747">
        <v>0.7</v>
      </c>
      <c r="H10747">
        <v>2.5858091625559325</v>
      </c>
      <c r="I10747" s="20">
        <f t="shared" si="2021"/>
        <v>1.7593252005541846</v>
      </c>
      <c r="J10747">
        <f t="shared" si="2022"/>
        <v>0.21393394438738886</v>
      </c>
      <c r="K10747" s="16">
        <f t="shared" si="2013"/>
        <v>0.67889830330077627</v>
      </c>
      <c r="L10747" s="16">
        <f t="shared" si="2014"/>
        <v>0.31511927979087678</v>
      </c>
      <c r="M10747" s="6"/>
      <c r="N10747" s="6">
        <f t="shared" si="2015"/>
        <v>2.0686473300447461</v>
      </c>
      <c r="O10747" s="6"/>
      <c r="P10747" s="6">
        <f t="shared" si="2016"/>
        <v>2.0913006566397883</v>
      </c>
      <c r="Q10747">
        <f t="shared" si="2023"/>
        <v>0.24386001586491793</v>
      </c>
      <c r="R10747">
        <f t="shared" si="2017"/>
        <v>0.30553919730989443</v>
      </c>
      <c r="S10747">
        <f t="shared" si="2018"/>
        <v>0.63897432396337606</v>
      </c>
      <c r="T10747" s="6">
        <f t="shared" si="2024"/>
        <v>73.241683762107044</v>
      </c>
      <c r="U10747">
        <f t="shared" si="2019"/>
        <v>16.740087692052413</v>
      </c>
      <c r="V10747" s="16">
        <f t="shared" si="2020"/>
        <v>15.182567199240822</v>
      </c>
    </row>
    <row r="10748" spans="4:22" ht="15.75" x14ac:dyDescent="0.25">
      <c r="D10748" s="27">
        <v>36310</v>
      </c>
      <c r="E10748">
        <v>150</v>
      </c>
      <c r="F10748">
        <v>11.45</v>
      </c>
      <c r="G10748">
        <v>0</v>
      </c>
      <c r="H10748">
        <v>3.6201109593170719</v>
      </c>
      <c r="I10748" s="20">
        <f t="shared" si="2021"/>
        <v>1.69142563913275</v>
      </c>
      <c r="J10748">
        <f t="shared" si="2022"/>
        <v>0.2056773577185424</v>
      </c>
      <c r="K10748" s="16">
        <f t="shared" si="2013"/>
        <v>0.68460307970733025</v>
      </c>
      <c r="L10748" s="16">
        <f t="shared" si="2014"/>
        <v>0.30043300098280312</v>
      </c>
      <c r="M10748" s="6"/>
      <c r="N10748" s="6">
        <f t="shared" si="2015"/>
        <v>2.8960887674536577</v>
      </c>
      <c r="O10748" s="6"/>
      <c r="P10748" s="6">
        <f t="shared" si="2016"/>
        <v>2.9187420940487003</v>
      </c>
      <c r="Q10748">
        <f t="shared" si="2023"/>
        <v>0.24413894587369014</v>
      </c>
      <c r="R10748">
        <f t="shared" si="2017"/>
        <v>0.30740977098718414</v>
      </c>
      <c r="S10748">
        <f t="shared" si="2018"/>
        <v>0.89724983870216524</v>
      </c>
      <c r="T10748" s="6">
        <f t="shared" si="2024"/>
        <v>72.367087249999926</v>
      </c>
      <c r="U10748">
        <f t="shared" si="2019"/>
        <v>12.778266938266675</v>
      </c>
      <c r="V10748" s="16">
        <f t="shared" si="2020"/>
        <v>14.735415534053383</v>
      </c>
    </row>
    <row r="10749" spans="4:22" ht="15.75" x14ac:dyDescent="0.25">
      <c r="D10749" s="27">
        <v>36311</v>
      </c>
      <c r="E10749">
        <v>151</v>
      </c>
      <c r="F10749">
        <v>11.98</v>
      </c>
      <c r="G10749">
        <v>0</v>
      </c>
      <c r="H10749">
        <v>3.4291387670767079</v>
      </c>
      <c r="I10749" s="20">
        <f t="shared" si="2021"/>
        <v>1.5020393228808084</v>
      </c>
      <c r="J10749">
        <f t="shared" si="2022"/>
        <v>0.18264798166230631</v>
      </c>
      <c r="K10749" s="16">
        <f t="shared" si="2013"/>
        <v>0.62497787636348612</v>
      </c>
      <c r="L10749" s="16">
        <f t="shared" si="2014"/>
        <v>0.29224711557002148</v>
      </c>
      <c r="M10749" s="6"/>
      <c r="N10749" s="6">
        <f t="shared" si="2015"/>
        <v>2.7433110136613665</v>
      </c>
      <c r="O10749" s="6"/>
      <c r="P10749" s="6">
        <f t="shared" si="2016"/>
        <v>2.7659643402564091</v>
      </c>
      <c r="Q10749">
        <f t="shared" si="2023"/>
        <v>0.24122362416666643</v>
      </c>
      <c r="R10749">
        <f t="shared" si="2017"/>
        <v>0.28814087163496327</v>
      </c>
      <c r="S10749">
        <f t="shared" si="2018"/>
        <v>0.79698737591270785</v>
      </c>
      <c r="T10749" s="6">
        <f t="shared" si="2024"/>
        <v>71.592753200682267</v>
      </c>
      <c r="U10749">
        <f t="shared" si="2019"/>
        <v>13.369750036719195</v>
      </c>
      <c r="V10749" s="16">
        <f t="shared" si="2020"/>
        <v>14.481429120154065</v>
      </c>
    </row>
    <row r="10750" spans="4:22" ht="15.75" x14ac:dyDescent="0.25">
      <c r="D10750" s="27">
        <v>36312</v>
      </c>
      <c r="E10750">
        <v>152</v>
      </c>
      <c r="F10750">
        <v>15.48</v>
      </c>
      <c r="G10750">
        <v>0</v>
      </c>
      <c r="H10750">
        <v>4.716439242567108</v>
      </c>
      <c r="I10750" s="20">
        <f t="shared" si="2021"/>
        <v>1.4545508154534761</v>
      </c>
      <c r="J10750">
        <f t="shared" si="2022"/>
        <v>0.1768733791591427</v>
      </c>
      <c r="K10750" s="16">
        <f t="shared" si="2013"/>
        <v>0.57218801897497085</v>
      </c>
      <c r="L10750" s="16">
        <f t="shared" si="2014"/>
        <v>0.30911758599209616</v>
      </c>
      <c r="M10750" s="6"/>
      <c r="N10750" s="6">
        <f t="shared" si="2015"/>
        <v>3.7731513940536865</v>
      </c>
      <c r="O10750" s="6"/>
      <c r="P10750" s="6">
        <f t="shared" si="2016"/>
        <v>3.7958047206487286</v>
      </c>
      <c r="Q10750">
        <f t="shared" si="2023"/>
        <v>0.2386425106689409</v>
      </c>
      <c r="R10750">
        <f t="shared" si="2017"/>
        <v>0.27160139871600358</v>
      </c>
      <c r="S10750">
        <f t="shared" si="2018"/>
        <v>1.030945871381004</v>
      </c>
      <c r="T10750" s="6">
        <f t="shared" si="2024"/>
        <v>70.584460655896308</v>
      </c>
      <c r="U10750">
        <f t="shared" si="2019"/>
        <v>17.275770498198092</v>
      </c>
      <c r="V10750" s="16">
        <f t="shared" si="2020"/>
        <v>15.001120616501654</v>
      </c>
    </row>
    <row r="10751" spans="4:22" ht="15.75" x14ac:dyDescent="0.25">
      <c r="D10751" s="27">
        <v>36313</v>
      </c>
      <c r="E10751">
        <v>153</v>
      </c>
      <c r="F10751">
        <v>15.78</v>
      </c>
      <c r="G10751">
        <v>0</v>
      </c>
      <c r="H10751">
        <v>4.7551780066633844</v>
      </c>
      <c r="I10751" s="20">
        <f t="shared" si="2021"/>
        <v>1.3468034422054151</v>
      </c>
      <c r="J10751">
        <f t="shared" si="2022"/>
        <v>0.16377129857217848</v>
      </c>
      <c r="K10751" s="16">
        <f t="shared" si="2013"/>
        <v>0.5034481518697359</v>
      </c>
      <c r="L10751" s="16">
        <f t="shared" si="2014"/>
        <v>0.32529923481485595</v>
      </c>
      <c r="M10751" s="6"/>
      <c r="N10751" s="6">
        <f t="shared" si="2015"/>
        <v>3.8041424053307078</v>
      </c>
      <c r="O10751" s="6"/>
      <c r="P10751" s="6">
        <f t="shared" si="2016"/>
        <v>3.82679573192575</v>
      </c>
      <c r="Q10751">
        <f t="shared" si="2023"/>
        <v>0.23528153551965436</v>
      </c>
      <c r="R10751">
        <f t="shared" si="2017"/>
        <v>0.25079733685209843</v>
      </c>
      <c r="S10751">
        <f t="shared" si="2018"/>
        <v>0.95975017824395492</v>
      </c>
      <c r="T10751" s="6">
        <f t="shared" si="2024"/>
        <v>69.647363804247405</v>
      </c>
      <c r="U10751">
        <f t="shared" si="2019"/>
        <v>17.610572252039141</v>
      </c>
      <c r="V10751" s="16">
        <f t="shared" si="2020"/>
        <v>15.48642632602394</v>
      </c>
    </row>
    <row r="10752" spans="4:22" ht="15.75" x14ac:dyDescent="0.25">
      <c r="D10752" s="27">
        <v>36314</v>
      </c>
      <c r="E10752">
        <v>154</v>
      </c>
      <c r="F10752">
        <v>15.92</v>
      </c>
      <c r="G10752">
        <v>0</v>
      </c>
      <c r="H10752">
        <v>3.8232579729837912</v>
      </c>
      <c r="I10752" s="20">
        <f t="shared" si="2021"/>
        <v>1.2282371169531934</v>
      </c>
      <c r="J10752">
        <f t="shared" si="2022"/>
        <v>0.14935363342150831</v>
      </c>
      <c r="K10752" s="16">
        <f t="shared" si="2013"/>
        <v>0.43956201745350487</v>
      </c>
      <c r="L10752" s="16">
        <f t="shared" si="2014"/>
        <v>0.33977829632949652</v>
      </c>
      <c r="M10752" s="6"/>
      <c r="N10752" s="6">
        <f t="shared" si="2015"/>
        <v>3.058606378387033</v>
      </c>
      <c r="O10752" s="6"/>
      <c r="P10752" s="6">
        <f t="shared" si="2016"/>
        <v>3.0812597049820756</v>
      </c>
      <c r="Q10752">
        <f t="shared" si="2023"/>
        <v>0.23215787934749135</v>
      </c>
      <c r="R10752">
        <f t="shared" si="2017"/>
        <v>0.23220536518513255</v>
      </c>
      <c r="S10752">
        <f t="shared" si="2018"/>
        <v>0.71548503502559668</v>
      </c>
      <c r="T10752" s="6">
        <f t="shared" si="2024"/>
        <v>68.954532095816859</v>
      </c>
      <c r="U10752">
        <f t="shared" si="2019"/>
        <v>17.766813070498294</v>
      </c>
      <c r="V10752" s="16">
        <f t="shared" si="2020"/>
        <v>15.910532560429925</v>
      </c>
    </row>
    <row r="10753" spans="4:22" ht="15.75" x14ac:dyDescent="0.25">
      <c r="D10753" s="27">
        <v>36315</v>
      </c>
      <c r="E10753">
        <v>155</v>
      </c>
      <c r="F10753">
        <v>15.7</v>
      </c>
      <c r="G10753">
        <v>1</v>
      </c>
      <c r="H10753">
        <v>2.7180955187068889</v>
      </c>
      <c r="I10753" s="20">
        <f t="shared" si="2021"/>
        <v>1.1298662574842131</v>
      </c>
      <c r="J10753">
        <f t="shared" si="2022"/>
        <v>0.1373917369100803</v>
      </c>
      <c r="K10753" s="16">
        <f t="shared" si="2013"/>
        <v>0.39232854358712971</v>
      </c>
      <c r="L10753" s="16">
        <f t="shared" si="2014"/>
        <v>0.35019561833019641</v>
      </c>
      <c r="M10753" s="6"/>
      <c r="N10753" s="6">
        <f t="shared" si="2015"/>
        <v>2.1744764149655111</v>
      </c>
      <c r="O10753" s="6"/>
      <c r="P10753" s="6">
        <f t="shared" si="2016"/>
        <v>2.1971297415605537</v>
      </c>
      <c r="Q10753">
        <f t="shared" si="2023"/>
        <v>0.22984844031938953</v>
      </c>
      <c r="R10753">
        <f t="shared" si="2017"/>
        <v>0.21891992598793122</v>
      </c>
      <c r="S10753">
        <f t="shared" si="2018"/>
        <v>0.48099548040831891</v>
      </c>
      <c r="T10753" s="6">
        <f t="shared" si="2024"/>
        <v>69.496189942003582</v>
      </c>
      <c r="U10753">
        <f t="shared" si="2019"/>
        <v>17.521291784348193</v>
      </c>
      <c r="V10753" s="16">
        <f t="shared" si="2020"/>
        <v>16.210101495675666</v>
      </c>
    </row>
    <row r="10754" spans="4:22" ht="15.75" x14ac:dyDescent="0.25">
      <c r="D10754" s="27">
        <v>36316</v>
      </c>
      <c r="E10754">
        <v>156</v>
      </c>
      <c r="F10754">
        <v>15.11</v>
      </c>
      <c r="G10754">
        <v>4.3</v>
      </c>
      <c r="H10754">
        <v>2.5242122481871774</v>
      </c>
      <c r="I10754" s="20">
        <f t="shared" si="2021"/>
        <v>1.2512734082180208</v>
      </c>
      <c r="J10754">
        <f t="shared" si="2022"/>
        <v>0.15215484643931132</v>
      </c>
      <c r="K10754" s="16">
        <f t="shared" si="2013"/>
        <v>0.4292558109322302</v>
      </c>
      <c r="L10754" s="16">
        <f t="shared" si="2014"/>
        <v>0.35446193753060956</v>
      </c>
      <c r="M10754" s="6"/>
      <c r="N10754" s="6">
        <f t="shared" si="2015"/>
        <v>2.0193697985497421</v>
      </c>
      <c r="O10754" s="6"/>
      <c r="P10754" s="6">
        <f t="shared" si="2016"/>
        <v>2.0420231251447847</v>
      </c>
      <c r="Q10754">
        <f t="shared" si="2023"/>
        <v>0.23165396647334527</v>
      </c>
      <c r="R10754">
        <f t="shared" si="2017"/>
        <v>0.22927314265306972</v>
      </c>
      <c r="S10754">
        <f t="shared" si="2018"/>
        <v>0.46818105927218745</v>
      </c>
      <c r="T10754" s="6">
        <f t="shared" si="2024"/>
        <v>73.350662209326444</v>
      </c>
      <c r="U10754">
        <f t="shared" si="2019"/>
        <v>16.862848335127463</v>
      </c>
      <c r="V10754" s="16">
        <f t="shared" si="2020"/>
        <v>16.331499326447624</v>
      </c>
    </row>
    <row r="10755" spans="4:22" ht="15.75" x14ac:dyDescent="0.25">
      <c r="D10755" s="27">
        <v>36317</v>
      </c>
      <c r="E10755">
        <v>157</v>
      </c>
      <c r="F10755">
        <v>13.94</v>
      </c>
      <c r="G10755">
        <v>1.5</v>
      </c>
      <c r="H10755">
        <v>2.78412825365782</v>
      </c>
      <c r="I10755" s="20">
        <f t="shared" si="2021"/>
        <v>1.9884755267153826</v>
      </c>
      <c r="J10755">
        <f t="shared" si="2022"/>
        <v>0.24179862404859054</v>
      </c>
      <c r="K10755" s="16">
        <f t="shared" si="2013"/>
        <v>0.69203263377666724</v>
      </c>
      <c r="L10755" s="16">
        <f t="shared" si="2014"/>
        <v>0.34940349955609723</v>
      </c>
      <c r="M10755" s="6"/>
      <c r="N10755" s="6">
        <f t="shared" si="2015"/>
        <v>2.2273026029262559</v>
      </c>
      <c r="O10755" s="6"/>
      <c r="P10755" s="6">
        <f t="shared" si="2016"/>
        <v>2.2499559295212981</v>
      </c>
      <c r="Q10755">
        <f t="shared" si="2023"/>
        <v>0.24450220736442149</v>
      </c>
      <c r="R10755">
        <f t="shared" si="2017"/>
        <v>0.3098544508000815</v>
      </c>
      <c r="S10755">
        <f t="shared" si="2018"/>
        <v>0.69715885886620865</v>
      </c>
      <c r="T10755" s="6">
        <f t="shared" si="2024"/>
        <v>74.176156677055289</v>
      </c>
      <c r="U10755">
        <f t="shared" si="2019"/>
        <v>15.557121495147376</v>
      </c>
      <c r="V10755" s="16">
        <f t="shared" si="2020"/>
        <v>16.187480568736451</v>
      </c>
    </row>
    <row r="10756" spans="4:22" ht="15.75" x14ac:dyDescent="0.25">
      <c r="D10756" s="27">
        <v>36318</v>
      </c>
      <c r="E10756">
        <v>158</v>
      </c>
      <c r="F10756">
        <v>14.01</v>
      </c>
      <c r="G10756">
        <v>0</v>
      </c>
      <c r="H10756">
        <v>2.2332054004556356</v>
      </c>
      <c r="I10756" s="20">
        <f t="shared" si="2021"/>
        <v>2.1281203543747207</v>
      </c>
      <c r="J10756">
        <f t="shared" si="2022"/>
        <v>0.25877943509196605</v>
      </c>
      <c r="K10756" s="16">
        <f t="shared" si="2013"/>
        <v>0.74831032848067058</v>
      </c>
      <c r="L10756" s="16">
        <f t="shared" si="2014"/>
        <v>0.34581833932103817</v>
      </c>
      <c r="M10756" s="6"/>
      <c r="N10756" s="6">
        <f t="shared" si="2015"/>
        <v>1.7865643203645085</v>
      </c>
      <c r="O10756" s="6"/>
      <c r="P10756" s="6">
        <f t="shared" si="2016"/>
        <v>1.8092176469595509</v>
      </c>
      <c r="Q10756">
        <f t="shared" si="2023"/>
        <v>0.24725385559018428</v>
      </c>
      <c r="R10756">
        <f t="shared" si="2017"/>
        <v>0.32868695763511219</v>
      </c>
      <c r="S10756">
        <f t="shared" si="2018"/>
        <v>0.59466624407889124</v>
      </c>
      <c r="T10756" s="6">
        <f t="shared" si="2024"/>
        <v>73.604143759571443</v>
      </c>
      <c r="U10756">
        <f t="shared" si="2019"/>
        <v>15.635241904376954</v>
      </c>
      <c r="V10756" s="16">
        <f t="shared" si="2020"/>
        <v>16.084775244298651</v>
      </c>
    </row>
    <row r="10757" spans="4:22" ht="15.75" x14ac:dyDescent="0.25">
      <c r="D10757" s="27">
        <v>36319</v>
      </c>
      <c r="E10757">
        <v>159</v>
      </c>
      <c r="F10757">
        <v>16.29</v>
      </c>
      <c r="G10757">
        <v>2.8</v>
      </c>
      <c r="H10757">
        <v>4.3027400353957939</v>
      </c>
      <c r="I10757" s="20">
        <f t="shared" si="2021"/>
        <v>2.0971235560052355</v>
      </c>
      <c r="J10757">
        <f t="shared" si="2022"/>
        <v>0.25501022441023663</v>
      </c>
      <c r="K10757" s="16">
        <f t="shared" si="2013"/>
        <v>0.70931361851425534</v>
      </c>
      <c r="L10757" s="16">
        <f t="shared" si="2014"/>
        <v>0.35951688752908328</v>
      </c>
      <c r="M10757" s="6"/>
      <c r="N10757" s="6">
        <f t="shared" si="2015"/>
        <v>3.4421920283166352</v>
      </c>
      <c r="O10757" s="6"/>
      <c r="P10757" s="6">
        <f t="shared" si="2016"/>
        <v>3.4648453549116773</v>
      </c>
      <c r="Q10757">
        <f t="shared" si="2023"/>
        <v>0.24534714586523815</v>
      </c>
      <c r="R10757">
        <f t="shared" si="2017"/>
        <v>0.31557817559490825</v>
      </c>
      <c r="S10757">
        <f t="shared" si="2018"/>
        <v>1.0934295758215196</v>
      </c>
      <c r="T10757" s="6">
        <f t="shared" si="2024"/>
        <v>75.333367510344971</v>
      </c>
      <c r="U10757">
        <f t="shared" si="2019"/>
        <v>18.17973523356892</v>
      </c>
      <c r="V10757" s="16">
        <f t="shared" si="2020"/>
        <v>16.474395818279586</v>
      </c>
    </row>
    <row r="10758" spans="4:22" ht="15.75" x14ac:dyDescent="0.25">
      <c r="D10758" s="27">
        <v>36320</v>
      </c>
      <c r="E10758">
        <v>160</v>
      </c>
      <c r="F10758">
        <v>13.82</v>
      </c>
      <c r="G10758">
        <v>3.6</v>
      </c>
      <c r="H10758">
        <v>2.0532448004931259</v>
      </c>
      <c r="I10758" s="20">
        <f t="shared" si="2021"/>
        <v>2.3986839765300063</v>
      </c>
      <c r="J10758">
        <f t="shared" si="2022"/>
        <v>0.29167997154604874</v>
      </c>
      <c r="K10758" s="16">
        <f t="shared" si="2013"/>
        <v>0.82720262943481204</v>
      </c>
      <c r="L10758" s="16">
        <f t="shared" si="2014"/>
        <v>0.35261006332310585</v>
      </c>
      <c r="M10758" s="6"/>
      <c r="N10758" s="6">
        <f t="shared" si="2015"/>
        <v>1.6425958403945007</v>
      </c>
      <c r="O10758" s="6"/>
      <c r="P10758" s="6">
        <f t="shared" si="2016"/>
        <v>1.6652491669895431</v>
      </c>
      <c r="Q10758">
        <f t="shared" si="2023"/>
        <v>0.25111122503448324</v>
      </c>
      <c r="R10758">
        <f t="shared" si="2017"/>
        <v>0.3560223749934277</v>
      </c>
      <c r="S10758">
        <f t="shared" si="2018"/>
        <v>0.59286596338744424</v>
      </c>
      <c r="T10758" s="6">
        <f t="shared" si="2024"/>
        <v>78.363154873552574</v>
      </c>
      <c r="U10758">
        <f t="shared" si="2019"/>
        <v>15.423200793610958</v>
      </c>
      <c r="V10758" s="16">
        <f t="shared" si="2020"/>
        <v>16.278894610153909</v>
      </c>
    </row>
    <row r="10759" spans="4:22" ht="15.75" x14ac:dyDescent="0.25">
      <c r="D10759" s="27">
        <v>36321</v>
      </c>
      <c r="E10759">
        <v>161</v>
      </c>
      <c r="F10759">
        <v>15.09</v>
      </c>
      <c r="G10759">
        <v>0</v>
      </c>
      <c r="H10759">
        <v>4.5087594556157908</v>
      </c>
      <c r="I10759" s="20">
        <f t="shared" si="2021"/>
        <v>2.9160583532057927</v>
      </c>
      <c r="J10759">
        <f t="shared" si="2022"/>
        <v>0.35459269574982438</v>
      </c>
      <c r="K10759" s="16">
        <f t="shared" ref="K10759:K10822" si="2025">IF(theta&gt;topt,(1-rs)*(theta-topt)/(topt-Porosity)+1,IF(theta&lt;twilt,rwp*theta,(1-rwp)*(theta-twilt)/(topt-twilt)+rwp))</f>
        <v>0.99523082453428302</v>
      </c>
      <c r="L10759" s="16">
        <f t="shared" ref="L10759:L10822" si="2026">(soiltemp-tmin)^2/((30-tmin))^2</f>
        <v>0.35629191440664587</v>
      </c>
      <c r="M10759" s="6"/>
      <c r="N10759" s="6">
        <f t="shared" ref="N10759:N10822" si="2027">ET0*kc</f>
        <v>3.6070075644926329</v>
      </c>
      <c r="O10759" s="6"/>
      <c r="P10759" s="6">
        <f t="shared" ref="P10759:P10822" si="2028">(etc-Inter)</f>
        <v>3.6296608910876751</v>
      </c>
      <c r="Q10759">
        <f t="shared" si="2023"/>
        <v>0.26121051624517527</v>
      </c>
      <c r="R10759">
        <f t="shared" ref="R10759:R10822" si="2029">IF(MAX(0,(1-(0.9*tfield-theta)/(0.9*tfield-alfa*twilt))^2) &gt; 1, 1, MAX(0,(1-(0.9*tfield-theta)/(0.9*tfield-alfa*twilt))^2))</f>
        <v>0.43276248849580307</v>
      </c>
      <c r="S10759">
        <f t="shared" ref="S10759:S10822" si="2030">epot*Kr</f>
        <v>1.5707810796229964</v>
      </c>
      <c r="T10759" s="6">
        <f t="shared" si="2024"/>
        <v>76.815027120524633</v>
      </c>
      <c r="U10759">
        <f t="shared" ref="U10759:U10822" si="2031">IF(Temperature &lt;0, 0.2*Temperature,Temperature*(s1_+(1-s1_)*EXP(-s2_*(LAI-LAIref))))</f>
        <v>16.840528218204728</v>
      </c>
      <c r="V10759" s="16">
        <f t="shared" si="2020"/>
        <v>16.383347205839026</v>
      </c>
    </row>
    <row r="10760" spans="4:22" ht="15.75" x14ac:dyDescent="0.25">
      <c r="D10760" s="27">
        <v>36322</v>
      </c>
      <c r="E10760">
        <v>162</v>
      </c>
      <c r="F10760">
        <v>15.74</v>
      </c>
      <c r="G10760">
        <v>0</v>
      </c>
      <c r="H10760">
        <v>4.060955024954489</v>
      </c>
      <c r="I10760" s="20">
        <f t="shared" si="2021"/>
        <v>2.7793523394488946</v>
      </c>
      <c r="J10760">
        <f t="shared" si="2022"/>
        <v>0.33796924447698556</v>
      </c>
      <c r="K10760" s="16">
        <f t="shared" si="2025"/>
        <v>0.92821407222056007</v>
      </c>
      <c r="L10760" s="16">
        <f t="shared" si="2026"/>
        <v>0.3641070035368717</v>
      </c>
      <c r="M10760" s="6"/>
      <c r="N10760" s="6">
        <f t="shared" si="2027"/>
        <v>3.2487640199635912</v>
      </c>
      <c r="O10760" s="6"/>
      <c r="P10760" s="6">
        <f t="shared" si="2028"/>
        <v>3.2714173465586338</v>
      </c>
      <c r="Q10760">
        <f t="shared" si="2023"/>
        <v>0.25605009040174875</v>
      </c>
      <c r="R10760">
        <f t="shared" si="2029"/>
        <v>0.39261564597452248</v>
      </c>
      <c r="S10760">
        <f t="shared" si="2030"/>
        <v>1.2844096347713763</v>
      </c>
      <c r="T10760" s="6">
        <f t="shared" si="2024"/>
        <v>75.553270812348302</v>
      </c>
      <c r="U10760">
        <f t="shared" si="2031"/>
        <v>17.565932018193667</v>
      </c>
      <c r="V10760" s="16">
        <f t="shared" ref="V10760:V10823" si="2032">V10759+(Tsurface-V10759)*att*EXP(-kz*z)*EXP(-klai*LAI)</f>
        <v>16.603284281358665</v>
      </c>
    </row>
    <row r="10761" spans="4:22" ht="15.75" x14ac:dyDescent="0.25">
      <c r="D10761" s="27">
        <v>36323</v>
      </c>
      <c r="E10761">
        <v>163</v>
      </c>
      <c r="F10761">
        <v>17.64</v>
      </c>
      <c r="G10761">
        <v>0</v>
      </c>
      <c r="H10761">
        <v>3.9830825638122533</v>
      </c>
      <c r="I10761" s="20">
        <f t="shared" ref="I10761:I10824" si="2033">K10761*L10761/CF</f>
        <v>2.6656560405077423</v>
      </c>
      <c r="J10761">
        <f t="shared" ref="J10761:J10824" si="2034">K10761*L10761</f>
        <v>0.32414377452574145</v>
      </c>
      <c r="K10761" s="16">
        <f t="shared" si="2025"/>
        <v>0.84219443298813512</v>
      </c>
      <c r="L10761" s="16">
        <f t="shared" si="2026"/>
        <v>0.38487997762662485</v>
      </c>
      <c r="M10761" s="6"/>
      <c r="N10761" s="6">
        <f t="shared" si="2027"/>
        <v>3.1864660510498029</v>
      </c>
      <c r="O10761" s="6"/>
      <c r="P10761" s="6">
        <f t="shared" si="2028"/>
        <v>3.2091193776448454</v>
      </c>
      <c r="Q10761">
        <f t="shared" ref="Q10761:Q10824" si="2035">IF(T10760/L &gt;= tfield, tfield-0.00001,T10760/L)</f>
        <v>0.25184423604116102</v>
      </c>
      <c r="R10761">
        <f t="shared" si="2029"/>
        <v>0.36134033215901257</v>
      </c>
      <c r="S10761">
        <f t="shared" si="2030"/>
        <v>1.1595842618561121</v>
      </c>
      <c r="T10761" s="6">
        <f t="shared" ref="T10761:T10824" si="2036">(IF(T10760+Precipitation-actevapo-Inter&lt;0,0,IF(T10760+Precipitation-actevapo-Inter&gt;tfield*L,tfield*L,IF(T10760+Precipitation-actevapo-Inter&lt;twilt*L,twilt*L,T10760+Precipitation-actevapo-Inter))))</f>
        <v>74.416339877087239</v>
      </c>
      <c r="U10761">
        <f t="shared" si="2031"/>
        <v>19.686343125853639</v>
      </c>
      <c r="V10761" s="16">
        <f t="shared" si="2032"/>
        <v>17.176671440426819</v>
      </c>
    </row>
    <row r="10762" spans="4:22" ht="15.75" x14ac:dyDescent="0.25">
      <c r="D10762" s="27">
        <v>36324</v>
      </c>
      <c r="E10762">
        <v>164</v>
      </c>
      <c r="F10762">
        <v>20.29</v>
      </c>
      <c r="G10762">
        <v>0</v>
      </c>
      <c r="H10762">
        <v>4.5421987519507159</v>
      </c>
      <c r="I10762" s="20">
        <f t="shared" si="2033"/>
        <v>2.6608821856914595</v>
      </c>
      <c r="J10762">
        <f t="shared" si="2034"/>
        <v>0.32356327378008148</v>
      </c>
      <c r="K10762" s="16">
        <f t="shared" si="2025"/>
        <v>0.76468470448541537</v>
      </c>
      <c r="L10762" s="16">
        <f t="shared" si="2026"/>
        <v>0.42313292247400081</v>
      </c>
      <c r="M10762" s="6"/>
      <c r="N10762" s="6">
        <f t="shared" si="2027"/>
        <v>3.633759001560573</v>
      </c>
      <c r="O10762" s="6"/>
      <c r="P10762" s="6">
        <f t="shared" si="2028"/>
        <v>3.6564123281556151</v>
      </c>
      <c r="Q10762">
        <f t="shared" si="2035"/>
        <v>0.24805446625695746</v>
      </c>
      <c r="R10762">
        <f t="shared" si="2029"/>
        <v>0.33427073834078991</v>
      </c>
      <c r="S10762">
        <f t="shared" si="2030"/>
        <v>1.2222316486109441</v>
      </c>
      <c r="T10762" s="6">
        <f t="shared" si="2036"/>
        <v>73.216761555071344</v>
      </c>
      <c r="U10762">
        <f t="shared" si="2031"/>
        <v>22.64375861811623</v>
      </c>
      <c r="V10762" s="16">
        <f t="shared" si="2032"/>
        <v>18.19344009237474</v>
      </c>
    </row>
    <row r="10763" spans="4:22" ht="15.75" x14ac:dyDescent="0.25">
      <c r="D10763" s="27">
        <v>36325</v>
      </c>
      <c r="E10763">
        <v>165</v>
      </c>
      <c r="F10763">
        <v>19.190000000000001</v>
      </c>
      <c r="G10763">
        <v>0</v>
      </c>
      <c r="H10763">
        <v>3.5640253514176763</v>
      </c>
      <c r="I10763" s="20">
        <f t="shared" si="2033"/>
        <v>2.5077120656700345</v>
      </c>
      <c r="J10763">
        <f t="shared" si="2034"/>
        <v>0.30493778718547621</v>
      </c>
      <c r="K10763" s="16">
        <f t="shared" si="2025"/>
        <v>0.68290402003614437</v>
      </c>
      <c r="L10763" s="16">
        <f t="shared" si="2026"/>
        <v>0.44653095931304759</v>
      </c>
      <c r="M10763" s="6"/>
      <c r="N10763" s="6">
        <f t="shared" si="2027"/>
        <v>2.8512202811341414</v>
      </c>
      <c r="O10763" s="6"/>
      <c r="P10763" s="6">
        <f t="shared" si="2028"/>
        <v>2.873873607729184</v>
      </c>
      <c r="Q10763">
        <f t="shared" si="2035"/>
        <v>0.2440558718502378</v>
      </c>
      <c r="R10763">
        <f t="shared" si="2029"/>
        <v>0.30685205911536179</v>
      </c>
      <c r="S10763">
        <f t="shared" si="2030"/>
        <v>0.88185403416899366</v>
      </c>
      <c r="T10763" s="6">
        <f t="shared" si="2036"/>
        <v>72.357560847497396</v>
      </c>
      <c r="U10763">
        <f t="shared" si="2031"/>
        <v>21.416152187365725</v>
      </c>
      <c r="V10763" s="16">
        <f t="shared" si="2032"/>
        <v>18.792799957315676</v>
      </c>
    </row>
    <row r="10764" spans="4:22" ht="15.75" x14ac:dyDescent="0.25">
      <c r="D10764" s="27">
        <v>36326</v>
      </c>
      <c r="E10764">
        <v>166</v>
      </c>
      <c r="F10764">
        <v>17.72</v>
      </c>
      <c r="G10764">
        <v>0</v>
      </c>
      <c r="H10764">
        <v>4.7046626990482769</v>
      </c>
      <c r="I10764" s="20">
        <f t="shared" si="2033"/>
        <v>2.3298945496203922</v>
      </c>
      <c r="J10764">
        <f t="shared" si="2034"/>
        <v>0.2833151772338397</v>
      </c>
      <c r="K10764" s="16">
        <f t="shared" si="2025"/>
        <v>0.6243284183808786</v>
      </c>
      <c r="L10764" s="16">
        <f t="shared" si="2026"/>
        <v>0.45379189684907167</v>
      </c>
      <c r="M10764" s="6"/>
      <c r="N10764" s="6">
        <f t="shared" si="2027"/>
        <v>3.7637301592386216</v>
      </c>
      <c r="O10764" s="6"/>
      <c r="P10764" s="6">
        <f t="shared" si="2028"/>
        <v>3.7863834858336638</v>
      </c>
      <c r="Q10764">
        <f t="shared" si="2035"/>
        <v>0.241191869491658</v>
      </c>
      <c r="R10764">
        <f t="shared" si="2029"/>
        <v>0.28793442147929971</v>
      </c>
      <c r="S10764">
        <f t="shared" si="2030"/>
        <v>1.0902301384922901</v>
      </c>
      <c r="T10764" s="6">
        <f t="shared" si="2036"/>
        <v>71.289984035600156</v>
      </c>
      <c r="U10764">
        <f t="shared" si="2031"/>
        <v>19.775623593544584</v>
      </c>
      <c r="V10764" s="16">
        <f t="shared" si="2032"/>
        <v>18.975585457387648</v>
      </c>
    </row>
    <row r="10765" spans="4:22" ht="15.75" x14ac:dyDescent="0.25">
      <c r="D10765" s="27">
        <v>36327</v>
      </c>
      <c r="E10765">
        <v>167</v>
      </c>
      <c r="F10765">
        <v>19.22</v>
      </c>
      <c r="G10765">
        <v>0</v>
      </c>
      <c r="H10765">
        <v>4.7747901450457313</v>
      </c>
      <c r="I10765" s="20">
        <f t="shared" si="2033"/>
        <v>2.1423649293208076</v>
      </c>
      <c r="J10765">
        <f t="shared" si="2034"/>
        <v>0.2605115754054102</v>
      </c>
      <c r="K10765" s="16">
        <f t="shared" si="2025"/>
        <v>0.5515468744193246</v>
      </c>
      <c r="L10765" s="16">
        <f t="shared" si="2026"/>
        <v>0.47232898505622029</v>
      </c>
      <c r="M10765" s="6"/>
      <c r="N10765" s="6">
        <f t="shared" si="2027"/>
        <v>3.8198321160365851</v>
      </c>
      <c r="O10765" s="6"/>
      <c r="P10765" s="6">
        <f t="shared" si="2028"/>
        <v>3.8424854426316273</v>
      </c>
      <c r="Q10765">
        <f t="shared" si="2035"/>
        <v>0.23763328011866719</v>
      </c>
      <c r="R10765">
        <f t="shared" si="2029"/>
        <v>0.26526730042801078</v>
      </c>
      <c r="S10765">
        <f t="shared" si="2030"/>
        <v>1.0192857403008218</v>
      </c>
      <c r="T10765" s="6">
        <f t="shared" si="2036"/>
        <v>70.293351621894388</v>
      </c>
      <c r="U10765">
        <f t="shared" si="2031"/>
        <v>21.449632362749824</v>
      </c>
      <c r="V10765" s="16">
        <f t="shared" si="2032"/>
        <v>19.435708600674378</v>
      </c>
    </row>
    <row r="10766" spans="4:22" ht="15.75" x14ac:dyDescent="0.25">
      <c r="D10766" s="27">
        <v>36328</v>
      </c>
      <c r="E10766">
        <v>168</v>
      </c>
      <c r="F10766">
        <v>18.48</v>
      </c>
      <c r="G10766">
        <v>0</v>
      </c>
      <c r="H10766">
        <v>5.1684061752308281</v>
      </c>
      <c r="I10766" s="20">
        <f t="shared" si="2033"/>
        <v>1.914374412525141</v>
      </c>
      <c r="J10766">
        <f t="shared" si="2034"/>
        <v>0.23278792856305713</v>
      </c>
      <c r="K10766" s="16">
        <f t="shared" si="2025"/>
        <v>0.48360193123277473</v>
      </c>
      <c r="L10766" s="16">
        <f t="shared" si="2026"/>
        <v>0.48136269425071437</v>
      </c>
      <c r="M10766" s="6"/>
      <c r="N10766" s="6">
        <f t="shared" si="2027"/>
        <v>4.1347249401846629</v>
      </c>
      <c r="O10766" s="6"/>
      <c r="P10766" s="6">
        <f t="shared" si="2028"/>
        <v>4.1573782667797055</v>
      </c>
      <c r="Q10766">
        <f t="shared" si="2035"/>
        <v>0.2343111720729813</v>
      </c>
      <c r="R10766">
        <f t="shared" si="2029"/>
        <v>0.2449450873904721</v>
      </c>
      <c r="S10766">
        <f t="shared" si="2030"/>
        <v>1.0183293828716045</v>
      </c>
      <c r="T10766" s="6">
        <f t="shared" si="2036"/>
        <v>69.297675565617837</v>
      </c>
      <c r="U10766">
        <f t="shared" si="2031"/>
        <v>20.623788036608573</v>
      </c>
      <c r="V10766" s="16">
        <f t="shared" si="2032"/>
        <v>19.656667566064865</v>
      </c>
    </row>
    <row r="10767" spans="4:22" ht="15.75" x14ac:dyDescent="0.25">
      <c r="D10767" s="27">
        <v>36329</v>
      </c>
      <c r="E10767">
        <v>169</v>
      </c>
      <c r="F10767">
        <v>15</v>
      </c>
      <c r="G10767">
        <v>0</v>
      </c>
      <c r="H10767">
        <v>3.9796852788631814</v>
      </c>
      <c r="I10767" s="20">
        <f t="shared" si="2033"/>
        <v>1.5703732272849771</v>
      </c>
      <c r="J10767">
        <f t="shared" si="2034"/>
        <v>0.19095738443785321</v>
      </c>
      <c r="K10767" s="16">
        <f t="shared" si="2025"/>
        <v>0.41572218726140253</v>
      </c>
      <c r="L10767" s="16">
        <f t="shared" si="2026"/>
        <v>0.45933892943217114</v>
      </c>
      <c r="M10767" s="6"/>
      <c r="N10767" s="6">
        <f t="shared" si="2027"/>
        <v>3.1837482230905452</v>
      </c>
      <c r="O10767" s="6"/>
      <c r="P10767" s="6">
        <f t="shared" si="2028"/>
        <v>3.2064015496855873</v>
      </c>
      <c r="Q10767">
        <f t="shared" si="2035"/>
        <v>0.2309922518853928</v>
      </c>
      <c r="R10767">
        <f t="shared" si="2029"/>
        <v>0.22545098323989435</v>
      </c>
      <c r="S10767">
        <f t="shared" si="2030"/>
        <v>0.72288638203853661</v>
      </c>
      <c r="T10767" s="6">
        <f t="shared" si="2036"/>
        <v>68.597442510174346</v>
      </c>
      <c r="U10767">
        <f t="shared" si="2031"/>
        <v>16.740087692052413</v>
      </c>
      <c r="V10767" s="16">
        <f t="shared" si="2032"/>
        <v>19.114242159186425</v>
      </c>
    </row>
    <row r="10768" spans="4:22" ht="15.75" x14ac:dyDescent="0.25">
      <c r="D10768" s="27">
        <v>36330</v>
      </c>
      <c r="E10768">
        <v>170</v>
      </c>
      <c r="F10768">
        <v>18.64</v>
      </c>
      <c r="G10768">
        <v>0</v>
      </c>
      <c r="H10768">
        <v>4.7324074179408218</v>
      </c>
      <c r="I10768" s="20">
        <f t="shared" si="2033"/>
        <v>1.4284301175033312</v>
      </c>
      <c r="J10768">
        <f t="shared" si="2034"/>
        <v>0.17369710228840507</v>
      </c>
      <c r="K10768" s="16">
        <f t="shared" si="2025"/>
        <v>0.36798413006482178</v>
      </c>
      <c r="L10768" s="16">
        <f t="shared" si="2026"/>
        <v>0.47202335127280537</v>
      </c>
      <c r="M10768" s="6"/>
      <c r="N10768" s="6">
        <f t="shared" si="2027"/>
        <v>3.7859259343526577</v>
      </c>
      <c r="O10768" s="6"/>
      <c r="P10768" s="6">
        <f t="shared" si="2028"/>
        <v>3.8085792609476998</v>
      </c>
      <c r="Q10768">
        <f t="shared" si="2035"/>
        <v>0.22865814170058116</v>
      </c>
      <c r="R10768">
        <f t="shared" si="2029"/>
        <v>0.21222535757179944</v>
      </c>
      <c r="S10768">
        <f t="shared" si="2030"/>
        <v>0.80827709549516524</v>
      </c>
      <c r="T10768" s="6">
        <f t="shared" si="2036"/>
        <v>67.811818741274223</v>
      </c>
      <c r="U10768">
        <f t="shared" si="2031"/>
        <v>20.802348971990469</v>
      </c>
      <c r="V10768" s="16">
        <f t="shared" si="2032"/>
        <v>19.428196195881391</v>
      </c>
    </row>
    <row r="10769" spans="4:22" ht="15.75" x14ac:dyDescent="0.25">
      <c r="D10769" s="27">
        <v>36331</v>
      </c>
      <c r="E10769">
        <v>171</v>
      </c>
      <c r="F10769">
        <v>18.95</v>
      </c>
      <c r="G10769">
        <v>0.3</v>
      </c>
      <c r="H10769">
        <v>4.7819846453648704</v>
      </c>
      <c r="I10769" s="20">
        <f t="shared" si="2033"/>
        <v>1.2544041451213863</v>
      </c>
      <c r="J10769">
        <f t="shared" si="2034"/>
        <v>0.15253554404676056</v>
      </c>
      <c r="K10769" s="16">
        <f t="shared" si="2025"/>
        <v>0.31442460138619627</v>
      </c>
      <c r="L10769" s="16">
        <f t="shared" si="2026"/>
        <v>0.48512598369936938</v>
      </c>
      <c r="M10769" s="6"/>
      <c r="N10769" s="6">
        <f t="shared" si="2027"/>
        <v>3.8255877162918965</v>
      </c>
      <c r="O10769" s="6"/>
      <c r="P10769" s="6">
        <f t="shared" si="2028"/>
        <v>3.8482410428869391</v>
      </c>
      <c r="Q10769">
        <f t="shared" si="2035"/>
        <v>0.22603939580424742</v>
      </c>
      <c r="R10769">
        <f t="shared" si="2029"/>
        <v>0.19786275139281684</v>
      </c>
      <c r="S10769">
        <f t="shared" si="2030"/>
        <v>0.76142356076837259</v>
      </c>
      <c r="T10769" s="6">
        <f t="shared" si="2036"/>
        <v>67.37304850710089</v>
      </c>
      <c r="U10769">
        <f t="shared" si="2031"/>
        <v>21.148310784292882</v>
      </c>
      <c r="V10769" s="16">
        <f t="shared" si="2032"/>
        <v>19.748103037387853</v>
      </c>
    </row>
    <row r="10770" spans="4:22" ht="15.75" x14ac:dyDescent="0.25">
      <c r="D10770" s="27">
        <v>36332</v>
      </c>
      <c r="E10770">
        <v>172</v>
      </c>
      <c r="F10770">
        <v>15.41</v>
      </c>
      <c r="G10770">
        <v>0</v>
      </c>
      <c r="H10770">
        <v>3.2654592338267259</v>
      </c>
      <c r="I10770" s="20">
        <f t="shared" si="2033"/>
        <v>1.0897605814257905</v>
      </c>
      <c r="J10770">
        <f t="shared" si="2034"/>
        <v>0.13251488670137612</v>
      </c>
      <c r="K10770" s="16">
        <f t="shared" si="2025"/>
        <v>0.28451164830251496</v>
      </c>
      <c r="L10770" s="16">
        <f t="shared" si="2026"/>
        <v>0.46576260582651424</v>
      </c>
      <c r="M10770" s="6"/>
      <c r="N10770" s="6">
        <f t="shared" si="2027"/>
        <v>2.6123673870613811</v>
      </c>
      <c r="O10770" s="6"/>
      <c r="P10770" s="6">
        <f t="shared" si="2028"/>
        <v>2.6350207136564237</v>
      </c>
      <c r="Q10770">
        <f t="shared" si="2035"/>
        <v>0.22457682835700296</v>
      </c>
      <c r="R10770">
        <f t="shared" si="2029"/>
        <v>0.1900602362510494</v>
      </c>
      <c r="S10770">
        <f t="shared" si="2030"/>
        <v>0.5008126593639487</v>
      </c>
      <c r="T10770" s="6">
        <f t="shared" si="2036"/>
        <v>66.894889174331993</v>
      </c>
      <c r="U10770">
        <f t="shared" si="2031"/>
        <v>17.197650088968516</v>
      </c>
      <c r="V10770" s="16">
        <f t="shared" si="2032"/>
        <v>19.273769901306984</v>
      </c>
    </row>
    <row r="10771" spans="4:22" ht="15.75" x14ac:dyDescent="0.25">
      <c r="D10771" s="27">
        <v>36333</v>
      </c>
      <c r="E10771">
        <v>173</v>
      </c>
      <c r="F10771">
        <v>15.28</v>
      </c>
      <c r="G10771">
        <v>3.9</v>
      </c>
      <c r="H10771">
        <v>4.3751215190551811</v>
      </c>
      <c r="I10771" s="20">
        <f t="shared" si="2033"/>
        <v>0.93062974743558746</v>
      </c>
      <c r="J10771">
        <f t="shared" si="2034"/>
        <v>0.11316457728816744</v>
      </c>
      <c r="K10771" s="16">
        <f t="shared" si="2025"/>
        <v>0.25191336206145293</v>
      </c>
      <c r="L10771" s="16">
        <f t="shared" si="2026"/>
        <v>0.44922022540654888</v>
      </c>
      <c r="M10771" s="6"/>
      <c r="N10771" s="6">
        <f t="shared" si="2027"/>
        <v>3.500097215244145</v>
      </c>
      <c r="O10771" s="6"/>
      <c r="P10771" s="6">
        <f t="shared" si="2028"/>
        <v>3.5227505418391871</v>
      </c>
      <c r="Q10771">
        <f t="shared" si="2035"/>
        <v>0.22298296391443997</v>
      </c>
      <c r="R10771">
        <f t="shared" si="2029"/>
        <v>0.18173599647888317</v>
      </c>
      <c r="S10771">
        <f t="shared" si="2030"/>
        <v>0.64021058006767029</v>
      </c>
      <c r="T10771" s="6">
        <f t="shared" si="2036"/>
        <v>70.177331920859373</v>
      </c>
      <c r="U10771">
        <f t="shared" si="2031"/>
        <v>17.052569328970726</v>
      </c>
      <c r="V10771" s="16">
        <f t="shared" si="2032"/>
        <v>18.860671108798833</v>
      </c>
    </row>
    <row r="10772" spans="4:22" ht="15.75" x14ac:dyDescent="0.25">
      <c r="D10772" s="27">
        <v>36334</v>
      </c>
      <c r="E10772">
        <v>174</v>
      </c>
      <c r="F10772">
        <v>9.7729999999999997</v>
      </c>
      <c r="G10772">
        <v>11.8</v>
      </c>
      <c r="H10772">
        <v>1.5366032647484185</v>
      </c>
      <c r="I10772" s="20">
        <f t="shared" si="2033"/>
        <v>1.5351893435156343</v>
      </c>
      <c r="J10772">
        <f t="shared" si="2034"/>
        <v>0.18667902417150112</v>
      </c>
      <c r="K10772" s="16">
        <f t="shared" si="2025"/>
        <v>0.47569234301656027</v>
      </c>
      <c r="L10772" s="16">
        <f t="shared" si="2026"/>
        <v>0.39243647057190967</v>
      </c>
      <c r="M10772" s="6"/>
      <c r="N10772" s="6">
        <f t="shared" si="2027"/>
        <v>1.2292826117987348</v>
      </c>
      <c r="O10772" s="6"/>
      <c r="P10772" s="6">
        <f t="shared" si="2028"/>
        <v>1.2519359383937771</v>
      </c>
      <c r="Q10772">
        <f t="shared" si="2035"/>
        <v>0.23392443973619792</v>
      </c>
      <c r="R10772">
        <f t="shared" si="2029"/>
        <v>0.24263196390369254</v>
      </c>
      <c r="S10772">
        <f t="shared" si="2030"/>
        <v>0.30375967541409438</v>
      </c>
      <c r="T10772" s="6">
        <f t="shared" si="2036"/>
        <v>81.696225572040319</v>
      </c>
      <c r="U10772">
        <f t="shared" si="2031"/>
        <v>10.906725134295217</v>
      </c>
      <c r="V10772" s="16">
        <f t="shared" si="2032"/>
        <v>17.381396558510676</v>
      </c>
    </row>
    <row r="10773" spans="4:22" ht="15.75" x14ac:dyDescent="0.25">
      <c r="D10773" s="27">
        <v>36335</v>
      </c>
      <c r="E10773">
        <v>175</v>
      </c>
      <c r="F10773">
        <v>14.7</v>
      </c>
      <c r="G10773">
        <v>0</v>
      </c>
      <c r="H10773">
        <v>4.5112653805804088</v>
      </c>
      <c r="I10773" s="20">
        <f t="shared" si="2033"/>
        <v>3.0551756126300322</v>
      </c>
      <c r="J10773">
        <f t="shared" si="2034"/>
        <v>0.37150935449581191</v>
      </c>
      <c r="K10773" s="16">
        <f t="shared" si="2025"/>
        <v>0.96312773952033892</v>
      </c>
      <c r="L10773" s="16">
        <f t="shared" si="2026"/>
        <v>0.38573217160252554</v>
      </c>
      <c r="M10773" s="6"/>
      <c r="N10773" s="6">
        <f t="shared" si="2027"/>
        <v>3.6090123044643274</v>
      </c>
      <c r="O10773" s="6"/>
      <c r="P10773" s="6">
        <f t="shared" si="2028"/>
        <v>3.63166563105937</v>
      </c>
      <c r="Q10773">
        <f t="shared" si="2035"/>
        <v>0.27232075190680105</v>
      </c>
      <c r="R10773">
        <f t="shared" si="2029"/>
        <v>0.52582923100878631</v>
      </c>
      <c r="S10773">
        <f t="shared" si="2030"/>
        <v>1.9096359460609873</v>
      </c>
      <c r="T10773" s="6">
        <f t="shared" si="2036"/>
        <v>79.80924295257438</v>
      </c>
      <c r="U10773">
        <f t="shared" si="2031"/>
        <v>16.405285938211364</v>
      </c>
      <c r="V10773" s="16">
        <f t="shared" si="2032"/>
        <v>17.199859544869486</v>
      </c>
    </row>
    <row r="10774" spans="4:22" ht="15.75" x14ac:dyDescent="0.25">
      <c r="D10774" s="27">
        <v>36336</v>
      </c>
      <c r="E10774">
        <v>176</v>
      </c>
      <c r="F10774">
        <v>15.17</v>
      </c>
      <c r="G10774">
        <v>3.4</v>
      </c>
      <c r="H10774">
        <v>3.118818678418013</v>
      </c>
      <c r="I10774" s="20">
        <f t="shared" si="2033"/>
        <v>3.0979428121299795</v>
      </c>
      <c r="J10774">
        <f t="shared" si="2034"/>
        <v>0.37670984595500551</v>
      </c>
      <c r="K10774" s="16">
        <f t="shared" si="2025"/>
        <v>0.98130256055849918</v>
      </c>
      <c r="L10774" s="16">
        <f t="shared" si="2026"/>
        <v>0.38388756036731891</v>
      </c>
      <c r="M10774" s="6"/>
      <c r="N10774" s="6">
        <f t="shared" si="2027"/>
        <v>2.4950549427344106</v>
      </c>
      <c r="O10774" s="6"/>
      <c r="P10774" s="6">
        <f t="shared" si="2028"/>
        <v>2.5177082693294528</v>
      </c>
      <c r="Q10774">
        <f t="shared" si="2035"/>
        <v>0.26603080984191457</v>
      </c>
      <c r="R10774">
        <f t="shared" si="2029"/>
        <v>0.47202817158672211</v>
      </c>
      <c r="S10774">
        <f t="shared" si="2030"/>
        <v>1.1884292309603521</v>
      </c>
      <c r="T10774" s="6">
        <f t="shared" si="2036"/>
        <v>82.043467048209081</v>
      </c>
      <c r="U10774">
        <f t="shared" si="2031"/>
        <v>16.929808685895676</v>
      </c>
      <c r="V10774" s="16">
        <f t="shared" si="2032"/>
        <v>17.149635497051719</v>
      </c>
    </row>
    <row r="10775" spans="4:22" ht="15.75" x14ac:dyDescent="0.25">
      <c r="D10775" s="27">
        <v>36337</v>
      </c>
      <c r="E10775">
        <v>177</v>
      </c>
      <c r="F10775">
        <v>14.27</v>
      </c>
      <c r="G10775">
        <v>0</v>
      </c>
      <c r="H10775">
        <v>2.6256992066472598</v>
      </c>
      <c r="I10775" s="20">
        <f t="shared" si="2033"/>
        <v>2.9644417289122358</v>
      </c>
      <c r="J10775">
        <f t="shared" si="2034"/>
        <v>0.3604761142357279</v>
      </c>
      <c r="K10775" s="16">
        <f t="shared" si="2025"/>
        <v>0.95978321921512277</v>
      </c>
      <c r="L10775" s="16">
        <f t="shared" si="2026"/>
        <v>0.37558076346710112</v>
      </c>
      <c r="M10775" s="6"/>
      <c r="N10775" s="6">
        <f t="shared" si="2027"/>
        <v>2.1005593653178081</v>
      </c>
      <c r="O10775" s="6"/>
      <c r="P10775" s="6">
        <f t="shared" si="2028"/>
        <v>2.1232126919128502</v>
      </c>
      <c r="Q10775">
        <f t="shared" si="2035"/>
        <v>0.27347822349403028</v>
      </c>
      <c r="R10775">
        <f t="shared" si="2029"/>
        <v>0.53604591513000166</v>
      </c>
      <c r="S10775">
        <f t="shared" si="2030"/>
        <v>1.1381394904520581</v>
      </c>
      <c r="T10775" s="6">
        <f t="shared" si="2036"/>
        <v>80.927980884352067</v>
      </c>
      <c r="U10775">
        <f t="shared" si="2031"/>
        <v>15.925403424372529</v>
      </c>
      <c r="V10775" s="16">
        <f t="shared" si="2032"/>
        <v>16.921952865743194</v>
      </c>
    </row>
    <row r="10776" spans="4:22" ht="15.75" x14ac:dyDescent="0.25">
      <c r="D10776" s="27">
        <v>36338</v>
      </c>
      <c r="E10776">
        <v>178</v>
      </c>
      <c r="F10776">
        <v>16.68</v>
      </c>
      <c r="G10776">
        <v>0</v>
      </c>
      <c r="H10776">
        <v>4.2189755014436079</v>
      </c>
      <c r="I10776" s="20">
        <f t="shared" si="2033"/>
        <v>3.0895052082085277</v>
      </c>
      <c r="J10776">
        <f t="shared" si="2034"/>
        <v>0.37568383331815697</v>
      </c>
      <c r="K10776" s="16">
        <f t="shared" si="2025"/>
        <v>0.97052722988565188</v>
      </c>
      <c r="L10776" s="16">
        <f t="shared" si="2026"/>
        <v>0.38709252223909296</v>
      </c>
      <c r="M10776" s="6"/>
      <c r="N10776" s="6">
        <f t="shared" si="2027"/>
        <v>3.3751804011548865</v>
      </c>
      <c r="O10776" s="6"/>
      <c r="P10776" s="6">
        <f t="shared" si="2028"/>
        <v>3.3978337277499291</v>
      </c>
      <c r="Q10776">
        <f t="shared" si="2035"/>
        <v>0.26975993628117356</v>
      </c>
      <c r="R10776">
        <f t="shared" si="2029"/>
        <v>0.5035749370335052</v>
      </c>
      <c r="S10776">
        <f t="shared" si="2030"/>
        <v>1.7110639055019907</v>
      </c>
      <c r="T10776" s="6">
        <f t="shared" si="2036"/>
        <v>79.239570305445127</v>
      </c>
      <c r="U10776">
        <f t="shared" si="2031"/>
        <v>18.614977513562284</v>
      </c>
      <c r="V10776" s="16">
        <f t="shared" si="2032"/>
        <v>17.236821521195136</v>
      </c>
    </row>
    <row r="10777" spans="4:22" ht="15.75" x14ac:dyDescent="0.25">
      <c r="D10777" s="27">
        <v>36339</v>
      </c>
      <c r="E10777">
        <v>179</v>
      </c>
      <c r="F10777">
        <v>20.38</v>
      </c>
      <c r="G10777">
        <v>0</v>
      </c>
      <c r="H10777">
        <v>5.5761261284219872</v>
      </c>
      <c r="I10777" s="20">
        <f t="shared" si="2033"/>
        <v>3.4549161798673254</v>
      </c>
      <c r="J10777">
        <f t="shared" si="2034"/>
        <v>0.42011780747186678</v>
      </c>
      <c r="K10777" s="16">
        <f t="shared" si="2025"/>
        <v>0.98678946770067477</v>
      </c>
      <c r="L10777" s="16">
        <f t="shared" si="2026"/>
        <v>0.42574208706421068</v>
      </c>
      <c r="M10777" s="6"/>
      <c r="N10777" s="6">
        <f t="shared" si="2027"/>
        <v>4.4609009027375901</v>
      </c>
      <c r="O10777" s="6"/>
      <c r="P10777" s="6">
        <f t="shared" si="2028"/>
        <v>4.4835542293326327</v>
      </c>
      <c r="Q10777">
        <f t="shared" si="2035"/>
        <v>0.26413190101815043</v>
      </c>
      <c r="R10777">
        <f t="shared" si="2029"/>
        <v>0.45635631305155844</v>
      </c>
      <c r="S10777">
        <f t="shared" si="2030"/>
        <v>2.0460982774649619</v>
      </c>
      <c r="T10777" s="6">
        <f t="shared" si="2036"/>
        <v>77.216125354575212</v>
      </c>
      <c r="U10777">
        <f t="shared" si="2031"/>
        <v>22.744199144268546</v>
      </c>
      <c r="V10777" s="16">
        <f t="shared" si="2032"/>
        <v>18.26108338854424</v>
      </c>
    </row>
    <row r="10778" spans="4:22" ht="15.75" x14ac:dyDescent="0.25">
      <c r="D10778" s="27">
        <v>36340</v>
      </c>
      <c r="E10778">
        <v>180</v>
      </c>
      <c r="F10778">
        <v>16.760000000000002</v>
      </c>
      <c r="G10778">
        <v>0</v>
      </c>
      <c r="H10778">
        <v>3.5272106993122447</v>
      </c>
      <c r="I10778" s="20">
        <f t="shared" si="2033"/>
        <v>3.3706401932903649</v>
      </c>
      <c r="J10778">
        <f t="shared" si="2034"/>
        <v>0.40986984750410838</v>
      </c>
      <c r="K10778" s="16">
        <f t="shared" si="2025"/>
        <v>0.95555875452269368</v>
      </c>
      <c r="L10778" s="16">
        <f t="shared" si="2026"/>
        <v>0.42893212538128062</v>
      </c>
      <c r="M10778" s="6"/>
      <c r="N10778" s="6">
        <f t="shared" si="2027"/>
        <v>2.8217685594497959</v>
      </c>
      <c r="O10778" s="6"/>
      <c r="P10778" s="6">
        <f t="shared" si="2028"/>
        <v>2.844421886044838</v>
      </c>
      <c r="Q10778">
        <f t="shared" si="2035"/>
        <v>0.25738708451525072</v>
      </c>
      <c r="R10778">
        <f t="shared" si="2029"/>
        <v>0.40282959325373707</v>
      </c>
      <c r="S10778">
        <f t="shared" si="2030"/>
        <v>1.1458173113974697</v>
      </c>
      <c r="T10778" s="6">
        <f t="shared" si="2036"/>
        <v>76.092961369772794</v>
      </c>
      <c r="U10778">
        <f t="shared" si="2031"/>
        <v>18.704257981253232</v>
      </c>
      <c r="V10778" s="16">
        <f t="shared" si="2032"/>
        <v>18.34350498135241</v>
      </c>
    </row>
    <row r="10779" spans="4:22" ht="15.75" x14ac:dyDescent="0.25">
      <c r="D10779" s="27">
        <v>36341</v>
      </c>
      <c r="E10779">
        <v>181</v>
      </c>
      <c r="F10779">
        <v>18.8</v>
      </c>
      <c r="G10779">
        <v>0</v>
      </c>
      <c r="H10779">
        <v>4.4846625996048601</v>
      </c>
      <c r="I10779" s="20">
        <f t="shared" si="2033"/>
        <v>3.2395524232399695</v>
      </c>
      <c r="J10779">
        <f t="shared" si="2034"/>
        <v>0.39392957466598028</v>
      </c>
      <c r="K10779" s="16">
        <f t="shared" si="2025"/>
        <v>0.8789875813528143</v>
      </c>
      <c r="L10779" s="16">
        <f t="shared" si="2026"/>
        <v>0.44816284441664028</v>
      </c>
      <c r="M10779" s="6"/>
      <c r="N10779" s="6">
        <f t="shared" si="2027"/>
        <v>3.5877300796838885</v>
      </c>
      <c r="O10779" s="6"/>
      <c r="P10779" s="6">
        <f t="shared" si="2028"/>
        <v>3.6103834062789311</v>
      </c>
      <c r="Q10779">
        <f t="shared" si="2035"/>
        <v>0.25364320456590933</v>
      </c>
      <c r="R10779">
        <f t="shared" si="2029"/>
        <v>0.37455886137499417</v>
      </c>
      <c r="S10779">
        <f t="shared" si="2030"/>
        <v>1.3523010977830094</v>
      </c>
      <c r="T10779" s="6">
        <f t="shared" si="2036"/>
        <v>74.76331359858483</v>
      </c>
      <c r="U10779">
        <f t="shared" si="2031"/>
        <v>20.980909907372361</v>
      </c>
      <c r="V10779" s="16">
        <f t="shared" si="2032"/>
        <v>18.834009442706815</v>
      </c>
    </row>
    <row r="10780" spans="4:22" ht="15.75" x14ac:dyDescent="0.25">
      <c r="D10780" s="27">
        <v>36342</v>
      </c>
      <c r="E10780">
        <v>182</v>
      </c>
      <c r="F10780">
        <v>18.239999999999998</v>
      </c>
      <c r="G10780">
        <v>0</v>
      </c>
      <c r="H10780">
        <v>3.9696811651495567</v>
      </c>
      <c r="I10780" s="20">
        <f t="shared" si="2033"/>
        <v>2.9786523910947351</v>
      </c>
      <c r="J10780">
        <f t="shared" si="2034"/>
        <v>0.36220413075711977</v>
      </c>
      <c r="K10780" s="16">
        <f t="shared" si="2025"/>
        <v>0.78833947375658597</v>
      </c>
      <c r="L10780" s="16">
        <f t="shared" si="2026"/>
        <v>0.45945197825899659</v>
      </c>
      <c r="M10780" s="6"/>
      <c r="N10780" s="6">
        <f t="shared" si="2027"/>
        <v>3.1757449321196454</v>
      </c>
      <c r="O10780" s="6"/>
      <c r="P10780" s="6">
        <f t="shared" si="2028"/>
        <v>3.198398258714688</v>
      </c>
      <c r="Q10780">
        <f t="shared" si="2035"/>
        <v>0.2492110453286161</v>
      </c>
      <c r="R10780">
        <f t="shared" si="2029"/>
        <v>0.34242023095185298</v>
      </c>
      <c r="S10780">
        <f t="shared" si="2030"/>
        <v>1.0951962704250879</v>
      </c>
      <c r="T10780" s="6">
        <f t="shared" si="2036"/>
        <v>73.690770654754786</v>
      </c>
      <c r="U10780">
        <f t="shared" si="2031"/>
        <v>20.355946633535734</v>
      </c>
      <c r="V10780" s="16">
        <f t="shared" si="2032"/>
        <v>19.117059259834946</v>
      </c>
    </row>
    <row r="10781" spans="4:22" ht="15.75" x14ac:dyDescent="0.25">
      <c r="D10781" s="27">
        <v>36343</v>
      </c>
      <c r="E10781">
        <v>183</v>
      </c>
      <c r="F10781">
        <v>16.07</v>
      </c>
      <c r="G10781">
        <v>4.5999999999999996</v>
      </c>
      <c r="H10781">
        <v>3.5011487747353702</v>
      </c>
      <c r="I10781" s="20">
        <f t="shared" si="2033"/>
        <v>2.6506990620964812</v>
      </c>
      <c r="J10781">
        <f t="shared" si="2034"/>
        <v>0.32232500595093211</v>
      </c>
      <c r="K10781" s="16">
        <f t="shared" si="2025"/>
        <v>0.71521936610054371</v>
      </c>
      <c r="L10781" s="16">
        <f t="shared" si="2026"/>
        <v>0.45066593723305376</v>
      </c>
      <c r="M10781" s="6"/>
      <c r="N10781" s="6">
        <f t="shared" si="2027"/>
        <v>2.8009190197882963</v>
      </c>
      <c r="O10781" s="6"/>
      <c r="P10781" s="6">
        <f t="shared" si="2028"/>
        <v>2.8235723463833384</v>
      </c>
      <c r="Q10781">
        <f t="shared" si="2035"/>
        <v>0.24563590218251596</v>
      </c>
      <c r="R10781">
        <f t="shared" si="2029"/>
        <v>0.31754625869293768</v>
      </c>
      <c r="S10781">
        <f t="shared" si="2030"/>
        <v>0.89661483474286863</v>
      </c>
      <c r="T10781" s="6">
        <f t="shared" si="2036"/>
        <v>77.416809146606965</v>
      </c>
      <c r="U10781">
        <f t="shared" si="2031"/>
        <v>17.934213947418819</v>
      </c>
      <c r="V10781" s="16">
        <f t="shared" si="2032"/>
        <v>18.897073736524423</v>
      </c>
    </row>
    <row r="10782" spans="4:22" ht="15.75" x14ac:dyDescent="0.25">
      <c r="D10782" s="27">
        <v>36344</v>
      </c>
      <c r="E10782">
        <v>184</v>
      </c>
      <c r="F10782">
        <v>15.98</v>
      </c>
      <c r="G10782">
        <v>0</v>
      </c>
      <c r="H10782">
        <v>3.8893810530071371</v>
      </c>
      <c r="I10782" s="20">
        <f t="shared" si="2033"/>
        <v>3.5297583388109501</v>
      </c>
      <c r="J10782">
        <f t="shared" si="2034"/>
        <v>0.42921861399941152</v>
      </c>
      <c r="K10782" s="16">
        <f t="shared" si="2025"/>
        <v>0.96924027707859506</v>
      </c>
      <c r="L10782" s="16">
        <f t="shared" si="2026"/>
        <v>0.4428402576223176</v>
      </c>
      <c r="M10782" s="6"/>
      <c r="N10782" s="6">
        <f t="shared" si="2027"/>
        <v>3.1115048424057097</v>
      </c>
      <c r="O10782" s="6"/>
      <c r="P10782" s="6">
        <f t="shared" si="2028"/>
        <v>3.1341581690007523</v>
      </c>
      <c r="Q10782">
        <f t="shared" si="2035"/>
        <v>0.25805603048868986</v>
      </c>
      <c r="R10782">
        <f t="shared" si="2029"/>
        <v>0.40798922468777016</v>
      </c>
      <c r="S10782">
        <f t="shared" si="2030"/>
        <v>1.2787027614194582</v>
      </c>
      <c r="T10782" s="6">
        <f t="shared" si="2036"/>
        <v>76.160759711782561</v>
      </c>
      <c r="U10782">
        <f t="shared" si="2031"/>
        <v>17.833773421266507</v>
      </c>
      <c r="V10782" s="16">
        <f t="shared" si="2032"/>
        <v>18.699321186945085</v>
      </c>
    </row>
    <row r="10783" spans="4:22" ht="15.75" x14ac:dyDescent="0.25">
      <c r="D10783" s="27">
        <v>36345</v>
      </c>
      <c r="E10783">
        <v>185</v>
      </c>
      <c r="F10783">
        <v>17.329999999999998</v>
      </c>
      <c r="G10783">
        <v>0</v>
      </c>
      <c r="H10783">
        <v>4.353117739428324</v>
      </c>
      <c r="I10783" s="20">
        <f t="shared" si="2033"/>
        <v>3.2521351572012596</v>
      </c>
      <c r="J10783">
        <f t="shared" si="2034"/>
        <v>0.39545963511567317</v>
      </c>
      <c r="K10783" s="16">
        <f t="shared" si="2025"/>
        <v>0.88360970123637961</v>
      </c>
      <c r="L10783" s="16">
        <f t="shared" si="2026"/>
        <v>0.44755012825496521</v>
      </c>
      <c r="M10783" s="6"/>
      <c r="N10783" s="6">
        <f t="shared" si="2027"/>
        <v>3.4824941915426595</v>
      </c>
      <c r="O10783" s="6"/>
      <c r="P10783" s="6">
        <f t="shared" si="2028"/>
        <v>3.5051475181377016</v>
      </c>
      <c r="Q10783">
        <f t="shared" si="2035"/>
        <v>0.25386919903927518</v>
      </c>
      <c r="R10783">
        <f t="shared" si="2029"/>
        <v>0.37623622098811821</v>
      </c>
      <c r="S10783">
        <f t="shared" si="2030"/>
        <v>1.3187634562300103</v>
      </c>
      <c r="T10783" s="6">
        <f t="shared" si="2036"/>
        <v>74.864649582147592</v>
      </c>
      <c r="U10783">
        <f t="shared" si="2031"/>
        <v>19.340381313551219</v>
      </c>
      <c r="V10783" s="16">
        <f t="shared" si="2032"/>
        <v>18.818545523335192</v>
      </c>
    </row>
    <row r="10784" spans="4:22" ht="15.75" x14ac:dyDescent="0.25">
      <c r="D10784" s="27">
        <v>36346</v>
      </c>
      <c r="E10784">
        <v>186</v>
      </c>
      <c r="F10784">
        <v>18.149999999999999</v>
      </c>
      <c r="G10784">
        <v>0.5</v>
      </c>
      <c r="H10784">
        <v>2.8467770516644699</v>
      </c>
      <c r="I10784" s="20">
        <f t="shared" si="2033"/>
        <v>2.9965546173731337</v>
      </c>
      <c r="J10784">
        <f t="shared" si="2034"/>
        <v>0.36438104147257305</v>
      </c>
      <c r="K10784" s="16">
        <f t="shared" si="2025"/>
        <v>0.79524800648263216</v>
      </c>
      <c r="L10784" s="16">
        <f t="shared" si="2026"/>
        <v>0.45819799421343277</v>
      </c>
      <c r="M10784" s="6"/>
      <c r="N10784" s="6">
        <f t="shared" si="2027"/>
        <v>2.2774216413315762</v>
      </c>
      <c r="O10784" s="6"/>
      <c r="P10784" s="6">
        <f t="shared" si="2028"/>
        <v>2.3000749679266184</v>
      </c>
      <c r="Q10784">
        <f t="shared" si="2035"/>
        <v>0.24954883194049196</v>
      </c>
      <c r="R10784">
        <f t="shared" si="2029"/>
        <v>0.34481886295535724</v>
      </c>
      <c r="S10784">
        <f t="shared" si="2030"/>
        <v>0.79310923515253628</v>
      </c>
      <c r="T10784" s="6">
        <f t="shared" si="2036"/>
        <v>74.594193673590098</v>
      </c>
      <c r="U10784">
        <f t="shared" si="2031"/>
        <v>20.255506107383418</v>
      </c>
      <c r="V10784" s="16">
        <f t="shared" si="2032"/>
        <v>19.085791394574894</v>
      </c>
    </row>
    <row r="10785" spans="4:22" ht="15.75" x14ac:dyDescent="0.25">
      <c r="D10785" s="27">
        <v>36347</v>
      </c>
      <c r="E10785">
        <v>187</v>
      </c>
      <c r="F10785">
        <v>18.93</v>
      </c>
      <c r="G10785">
        <v>0</v>
      </c>
      <c r="H10785">
        <v>3.9003040523998114</v>
      </c>
      <c r="I10785" s="20">
        <f t="shared" si="2033"/>
        <v>3.0250282635063308</v>
      </c>
      <c r="J10785">
        <f t="shared" si="2034"/>
        <v>0.36784343684236981</v>
      </c>
      <c r="K10785" s="16">
        <f t="shared" si="2025"/>
        <v>0.77680980289954993</v>
      </c>
      <c r="L10785" s="16">
        <f t="shared" si="2026"/>
        <v>0.47353088937516413</v>
      </c>
      <c r="M10785" s="6"/>
      <c r="N10785" s="6">
        <f t="shared" si="2027"/>
        <v>3.1202432419198494</v>
      </c>
      <c r="O10785" s="6"/>
      <c r="P10785" s="6">
        <f t="shared" si="2028"/>
        <v>3.1428965685148915</v>
      </c>
      <c r="Q10785">
        <f t="shared" si="2035"/>
        <v>0.24864731224530032</v>
      </c>
      <c r="R10785">
        <f t="shared" si="2029"/>
        <v>0.33843579151765746</v>
      </c>
      <c r="S10785">
        <f t="shared" si="2030"/>
        <v>1.0636686878234669</v>
      </c>
      <c r="T10785" s="6">
        <f t="shared" si="2036"/>
        <v>73.55317831236168</v>
      </c>
      <c r="U10785">
        <f t="shared" si="2031"/>
        <v>21.125990667370147</v>
      </c>
      <c r="V10785" s="16">
        <f t="shared" si="2032"/>
        <v>19.46522757272303</v>
      </c>
    </row>
    <row r="10786" spans="4:22" ht="15.75" x14ac:dyDescent="0.25">
      <c r="D10786" s="27">
        <v>36348</v>
      </c>
      <c r="E10786">
        <v>188</v>
      </c>
      <c r="F10786">
        <v>16.54</v>
      </c>
      <c r="G10786">
        <v>0</v>
      </c>
      <c r="H10786">
        <v>4.0922001743155008</v>
      </c>
      <c r="I10786" s="20">
        <f t="shared" si="2033"/>
        <v>2.7045662465731621</v>
      </c>
      <c r="J10786">
        <f t="shared" si="2034"/>
        <v>0.3288752555832965</v>
      </c>
      <c r="K10786" s="16">
        <f t="shared" si="2025"/>
        <v>0.70583907326816131</v>
      </c>
      <c r="L10786" s="16">
        <f t="shared" si="2026"/>
        <v>0.46593517989949917</v>
      </c>
      <c r="M10786" s="6"/>
      <c r="N10786" s="6">
        <f t="shared" si="2027"/>
        <v>3.273760139452401</v>
      </c>
      <c r="O10786" s="6"/>
      <c r="P10786" s="6">
        <f t="shared" si="2028"/>
        <v>3.2964134660474436</v>
      </c>
      <c r="Q10786">
        <f t="shared" si="2035"/>
        <v>0.2451772610412056</v>
      </c>
      <c r="R10786">
        <f t="shared" si="2029"/>
        <v>0.31442314614645489</v>
      </c>
      <c r="S10786">
        <f t="shared" si="2030"/>
        <v>1.0364686929941773</v>
      </c>
      <c r="T10786" s="6">
        <f t="shared" si="2036"/>
        <v>72.539362945962552</v>
      </c>
      <c r="U10786">
        <f t="shared" si="2031"/>
        <v>18.458736695103127</v>
      </c>
      <c r="V10786" s="16">
        <f t="shared" si="2032"/>
        <v>19.278040440055431</v>
      </c>
    </row>
    <row r="10787" spans="4:22" ht="15.75" x14ac:dyDescent="0.25">
      <c r="D10787" s="27">
        <v>36349</v>
      </c>
      <c r="E10787">
        <v>189</v>
      </c>
      <c r="F10787">
        <v>16.66</v>
      </c>
      <c r="G10787">
        <v>0</v>
      </c>
      <c r="H10787">
        <v>4.5128153350345626</v>
      </c>
      <c r="I10787" s="20">
        <f t="shared" si="2033"/>
        <v>2.4128330506220541</v>
      </c>
      <c r="J10787">
        <f t="shared" si="2034"/>
        <v>0.2934004989556418</v>
      </c>
      <c r="K10787" s="16">
        <f t="shared" si="2025"/>
        <v>0.63672269041291085</v>
      </c>
      <c r="L10787" s="16">
        <f t="shared" si="2026"/>
        <v>0.46079793193073321</v>
      </c>
      <c r="M10787" s="6"/>
      <c r="N10787" s="6">
        <f t="shared" si="2027"/>
        <v>3.6102522680276503</v>
      </c>
      <c r="O10787" s="6"/>
      <c r="P10787" s="6">
        <f t="shared" si="2028"/>
        <v>3.6329055946226925</v>
      </c>
      <c r="Q10787">
        <f t="shared" si="2035"/>
        <v>0.24179787648654183</v>
      </c>
      <c r="R10787">
        <f t="shared" si="2029"/>
        <v>0.29188708822501624</v>
      </c>
      <c r="S10787">
        <f t="shared" si="2030"/>
        <v>1.0603982358107888</v>
      </c>
      <c r="T10787" s="6">
        <f t="shared" si="2036"/>
        <v>71.501618036746805</v>
      </c>
      <c r="U10787">
        <f t="shared" si="2031"/>
        <v>18.592657396639549</v>
      </c>
      <c r="V10787" s="16">
        <f t="shared" si="2032"/>
        <v>19.150572929391654</v>
      </c>
    </row>
    <row r="10788" spans="4:22" ht="15.75" x14ac:dyDescent="0.25">
      <c r="D10788" s="27">
        <v>36350</v>
      </c>
      <c r="E10788">
        <v>190</v>
      </c>
      <c r="F10788">
        <v>20.79</v>
      </c>
      <c r="G10788">
        <v>0</v>
      </c>
      <c r="H10788">
        <v>5.1401463744709872</v>
      </c>
      <c r="I10788" s="20">
        <f t="shared" si="2033"/>
        <v>2.2879940894946404</v>
      </c>
      <c r="J10788">
        <f t="shared" si="2034"/>
        <v>0.27822008128254827</v>
      </c>
      <c r="K10788" s="16">
        <f t="shared" si="2025"/>
        <v>0.56597492229987079</v>
      </c>
      <c r="L10788" s="16">
        <f t="shared" si="2026"/>
        <v>0.49157669416161659</v>
      </c>
      <c r="M10788" s="6"/>
      <c r="N10788" s="6">
        <f t="shared" si="2027"/>
        <v>4.1121170995767899</v>
      </c>
      <c r="O10788" s="6"/>
      <c r="P10788" s="6">
        <f t="shared" si="2028"/>
        <v>4.1347704261718325</v>
      </c>
      <c r="Q10788">
        <f t="shared" si="2035"/>
        <v>0.23833872678915602</v>
      </c>
      <c r="R10788">
        <f t="shared" si="2029"/>
        <v>0.26968693868061316</v>
      </c>
      <c r="S10788">
        <f t="shared" si="2030"/>
        <v>1.1150935783814158</v>
      </c>
      <c r="T10788" s="6">
        <f t="shared" si="2036"/>
        <v>70.409177784960434</v>
      </c>
      <c r="U10788">
        <f t="shared" si="2031"/>
        <v>23.201761541184645</v>
      </c>
      <c r="V10788" s="16">
        <f t="shared" si="2032"/>
        <v>19.90401282338296</v>
      </c>
    </row>
    <row r="10789" spans="4:22" ht="15.75" x14ac:dyDescent="0.25">
      <c r="D10789" s="27">
        <v>36351</v>
      </c>
      <c r="E10789">
        <v>191</v>
      </c>
      <c r="F10789">
        <v>22.82</v>
      </c>
      <c r="G10789">
        <v>0</v>
      </c>
      <c r="H10789">
        <v>5.5884988457866251</v>
      </c>
      <c r="I10789" s="20">
        <f t="shared" si="2033"/>
        <v>2.1643085150094885</v>
      </c>
      <c r="J10789">
        <f t="shared" si="2034"/>
        <v>0.26317991542515379</v>
      </c>
      <c r="K10789" s="16">
        <f t="shared" si="2025"/>
        <v>0.49149832508953917</v>
      </c>
      <c r="L10789" s="16">
        <f t="shared" si="2026"/>
        <v>0.53546452142478562</v>
      </c>
      <c r="M10789" s="6"/>
      <c r="N10789" s="6">
        <f t="shared" si="2027"/>
        <v>4.4707990766293007</v>
      </c>
      <c r="O10789" s="6"/>
      <c r="P10789" s="6">
        <f t="shared" si="2028"/>
        <v>4.4934524032243433</v>
      </c>
      <c r="Q10789">
        <f t="shared" si="2035"/>
        <v>0.23469725928320145</v>
      </c>
      <c r="R10789">
        <f t="shared" si="2029"/>
        <v>0.24726529859711729</v>
      </c>
      <c r="S10789">
        <f t="shared" si="2030"/>
        <v>1.1110748502152015</v>
      </c>
      <c r="T10789" s="6">
        <f t="shared" si="2036"/>
        <v>69.320756261340279</v>
      </c>
      <c r="U10789">
        <f t="shared" si="2031"/>
        <v>25.467253408842407</v>
      </c>
      <c r="V10789" s="16">
        <f t="shared" si="2032"/>
        <v>20.938664082214764</v>
      </c>
    </row>
    <row r="10790" spans="4:22" ht="15.75" x14ac:dyDescent="0.25">
      <c r="D10790" s="27">
        <v>36352</v>
      </c>
      <c r="E10790">
        <v>192</v>
      </c>
      <c r="F10790">
        <v>23.62</v>
      </c>
      <c r="G10790">
        <v>0</v>
      </c>
      <c r="H10790">
        <v>5.9022450839365144</v>
      </c>
      <c r="I10790" s="20">
        <f t="shared" si="2033"/>
        <v>1.9905227065376954</v>
      </c>
      <c r="J10790">
        <f t="shared" si="2034"/>
        <v>0.24204756111498377</v>
      </c>
      <c r="K10790" s="16">
        <f t="shared" si="2025"/>
        <v>0.41729570277023098</v>
      </c>
      <c r="L10790" s="16">
        <f t="shared" si="2026"/>
        <v>0.58003847034163836</v>
      </c>
      <c r="M10790" s="6"/>
      <c r="N10790" s="6">
        <f t="shared" si="2027"/>
        <v>4.7217960671492119</v>
      </c>
      <c r="O10790" s="6"/>
      <c r="P10790" s="6">
        <f t="shared" si="2028"/>
        <v>4.7444493937442545</v>
      </c>
      <c r="Q10790">
        <f t="shared" si="2035"/>
        <v>0.23106918753780092</v>
      </c>
      <c r="R10790">
        <f t="shared" si="2029"/>
        <v>0.22589372418759013</v>
      </c>
      <c r="S10790">
        <f t="shared" si="2030"/>
        <v>1.0717413427724438</v>
      </c>
      <c r="T10790" s="6">
        <f t="shared" si="2036"/>
        <v>68.271668245162886</v>
      </c>
      <c r="U10790">
        <f t="shared" si="2031"/>
        <v>26.36005808575187</v>
      </c>
      <c r="V10790" s="16">
        <f t="shared" si="2032"/>
        <v>21.946934719483927</v>
      </c>
    </row>
    <row r="10791" spans="4:22" ht="15.75" x14ac:dyDescent="0.25">
      <c r="D10791" s="27">
        <v>36353</v>
      </c>
      <c r="E10791">
        <v>193</v>
      </c>
      <c r="F10791">
        <v>22.98</v>
      </c>
      <c r="G10791">
        <v>0</v>
      </c>
      <c r="H10791">
        <v>5.7938599523006324</v>
      </c>
      <c r="I10791" s="20">
        <f t="shared" si="2033"/>
        <v>1.7387479143218034</v>
      </c>
      <c r="J10791">
        <f t="shared" si="2034"/>
        <v>0.21143174638153128</v>
      </c>
      <c r="K10791" s="16">
        <f t="shared" si="2025"/>
        <v>0.34577462370776835</v>
      </c>
      <c r="L10791" s="16">
        <f t="shared" si="2026"/>
        <v>0.61147271050238483</v>
      </c>
      <c r="M10791" s="6"/>
      <c r="N10791" s="6">
        <f t="shared" si="2027"/>
        <v>4.6350879618405063</v>
      </c>
      <c r="O10791" s="6"/>
      <c r="P10791" s="6">
        <f t="shared" si="2028"/>
        <v>4.6577412884355489</v>
      </c>
      <c r="Q10791">
        <f t="shared" si="2035"/>
        <v>0.22757222748387629</v>
      </c>
      <c r="R10791">
        <f t="shared" si="2029"/>
        <v>0.20620855645346439</v>
      </c>
      <c r="S10791">
        <f t="shared" si="2030"/>
        <v>0.9604661074219939</v>
      </c>
      <c r="T10791" s="6">
        <f t="shared" si="2036"/>
        <v>67.33385546433594</v>
      </c>
      <c r="U10791">
        <f t="shared" si="2031"/>
        <v>25.645814344224299</v>
      </c>
      <c r="V10791" s="16">
        <f t="shared" si="2032"/>
        <v>22.634852202327945</v>
      </c>
    </row>
    <row r="10792" spans="4:22" ht="15.75" x14ac:dyDescent="0.25">
      <c r="D10792" s="27">
        <v>36354</v>
      </c>
      <c r="E10792">
        <v>194</v>
      </c>
      <c r="F10792">
        <v>23.63</v>
      </c>
      <c r="G10792">
        <v>0</v>
      </c>
      <c r="H10792">
        <v>5.8808142524890918</v>
      </c>
      <c r="I10792" s="20">
        <f t="shared" si="2033"/>
        <v>1.4927944880348327</v>
      </c>
      <c r="J10792">
        <f t="shared" si="2034"/>
        <v>0.18152380974503565</v>
      </c>
      <c r="K10792" s="16">
        <f t="shared" si="2025"/>
        <v>0.2818396811586103</v>
      </c>
      <c r="L10792" s="16">
        <f t="shared" si="2026"/>
        <v>0.6440676096382606</v>
      </c>
      <c r="M10792" s="6"/>
      <c r="N10792" s="6">
        <f t="shared" si="2027"/>
        <v>4.7046514019912733</v>
      </c>
      <c r="O10792" s="6"/>
      <c r="P10792" s="6">
        <f t="shared" si="2028"/>
        <v>4.7273047285863159</v>
      </c>
      <c r="Q10792">
        <f t="shared" si="2035"/>
        <v>0.22444618488111981</v>
      </c>
      <c r="R10792">
        <f t="shared" si="2029"/>
        <v>0.18937091453015284</v>
      </c>
      <c r="S10792">
        <f t="shared" si="2030"/>
        <v>0.89521401971510661</v>
      </c>
      <c r="T10792" s="6">
        <f t="shared" si="2036"/>
        <v>66.461294771215876</v>
      </c>
      <c r="U10792">
        <f t="shared" si="2031"/>
        <v>26.371218144213234</v>
      </c>
      <c r="V10792" s="16">
        <f t="shared" si="2032"/>
        <v>23.329741388916776</v>
      </c>
    </row>
    <row r="10793" spans="4:22" ht="15.75" x14ac:dyDescent="0.25">
      <c r="D10793" s="27">
        <v>36355</v>
      </c>
      <c r="E10793">
        <v>195</v>
      </c>
      <c r="F10793">
        <v>23.4</v>
      </c>
      <c r="G10793">
        <v>0.3</v>
      </c>
      <c r="H10793">
        <v>4.6827891999885516</v>
      </c>
      <c r="I10793" s="20">
        <f t="shared" si="2033"/>
        <v>1.2231473554133625</v>
      </c>
      <c r="J10793">
        <f t="shared" si="2034"/>
        <v>0.14873471841826488</v>
      </c>
      <c r="K10793" s="16">
        <f t="shared" si="2025"/>
        <v>0.22235326881083539</v>
      </c>
      <c r="L10793" s="16">
        <f t="shared" si="2026"/>
        <v>0.66891176915775108</v>
      </c>
      <c r="M10793" s="6"/>
      <c r="N10793" s="6">
        <f t="shared" si="2027"/>
        <v>3.7462313599908414</v>
      </c>
      <c r="O10793" s="6"/>
      <c r="P10793" s="6">
        <f t="shared" si="2028"/>
        <v>3.768884686585884</v>
      </c>
      <c r="Q10793">
        <f t="shared" si="2035"/>
        <v>0.22153764923738625</v>
      </c>
      <c r="R10793">
        <f t="shared" si="2029"/>
        <v>0.17434873207460497</v>
      </c>
      <c r="S10793">
        <f t="shared" si="2030"/>
        <v>0.65710026644164377</v>
      </c>
      <c r="T10793" s="6">
        <f t="shared" si="2036"/>
        <v>66.126847831369275</v>
      </c>
      <c r="U10793">
        <f t="shared" si="2031"/>
        <v>26.114536799601765</v>
      </c>
      <c r="V10793" s="16">
        <f t="shared" si="2032"/>
        <v>23.847657526641441</v>
      </c>
    </row>
    <row r="10794" spans="4:22" ht="15.75" x14ac:dyDescent="0.25">
      <c r="D10794" s="27">
        <v>36356</v>
      </c>
      <c r="E10794">
        <v>196</v>
      </c>
      <c r="F10794">
        <v>19.309999999999999</v>
      </c>
      <c r="G10794">
        <v>0</v>
      </c>
      <c r="H10794">
        <v>3.6626901662649631</v>
      </c>
      <c r="I10794" s="20">
        <f t="shared" si="2033"/>
        <v>1.0640288358035028</v>
      </c>
      <c r="J10794">
        <f t="shared" si="2034"/>
        <v>0.12938590643370596</v>
      </c>
      <c r="K10794" s="16">
        <f t="shared" si="2025"/>
        <v>0.19955250695090532</v>
      </c>
      <c r="L10794" s="16">
        <f t="shared" si="2026"/>
        <v>0.64838026046717612</v>
      </c>
      <c r="M10794" s="6"/>
      <c r="N10794" s="6">
        <f t="shared" si="2027"/>
        <v>2.9301521330119709</v>
      </c>
      <c r="O10794" s="6"/>
      <c r="P10794" s="6">
        <f t="shared" si="2028"/>
        <v>2.9528054596070135</v>
      </c>
      <c r="Q10794">
        <f t="shared" si="2035"/>
        <v>0.22042282610456426</v>
      </c>
      <c r="R10794">
        <f t="shared" si="2029"/>
        <v>0.1687553765227163</v>
      </c>
      <c r="S10794">
        <f t="shared" si="2030"/>
        <v>0.49830179713431388</v>
      </c>
      <c r="T10794" s="6">
        <f t="shared" si="2036"/>
        <v>65.651199360830006</v>
      </c>
      <c r="U10794">
        <f t="shared" si="2031"/>
        <v>21.55007288890214</v>
      </c>
      <c r="V10794" s="16">
        <f t="shared" si="2032"/>
        <v>23.420352828742374</v>
      </c>
    </row>
    <row r="10795" spans="4:22" ht="15.75" x14ac:dyDescent="0.25">
      <c r="D10795" s="27">
        <v>36357</v>
      </c>
      <c r="E10795">
        <v>197</v>
      </c>
      <c r="F10795">
        <v>18.02</v>
      </c>
      <c r="G10795">
        <v>0</v>
      </c>
      <c r="H10795">
        <v>4.9388622459031994</v>
      </c>
      <c r="I10795" s="20">
        <f t="shared" si="2033"/>
        <v>0.85124679387721003</v>
      </c>
      <c r="J10795">
        <f t="shared" si="2034"/>
        <v>0.10351161013546874</v>
      </c>
      <c r="K10795" s="16">
        <f t="shared" si="2025"/>
        <v>0.16712539755417916</v>
      </c>
      <c r="L10795" s="16">
        <f t="shared" si="2026"/>
        <v>0.61936492986897496</v>
      </c>
      <c r="M10795" s="6"/>
      <c r="N10795" s="6">
        <f t="shared" si="2027"/>
        <v>3.9510897967225596</v>
      </c>
      <c r="O10795" s="6"/>
      <c r="P10795" s="6">
        <f t="shared" si="2028"/>
        <v>3.9737431233176022</v>
      </c>
      <c r="Q10795">
        <f t="shared" si="2035"/>
        <v>0.21883733120276669</v>
      </c>
      <c r="R10795">
        <f t="shared" si="2029"/>
        <v>0.16095760640138482</v>
      </c>
      <c r="S10795">
        <f t="shared" si="2030"/>
        <v>0.63960418158316423</v>
      </c>
      <c r="T10795" s="6">
        <f t="shared" si="2036"/>
        <v>65.400000000000006</v>
      </c>
      <c r="U10795">
        <f t="shared" si="2031"/>
        <v>20.110425347385632</v>
      </c>
      <c r="V10795" s="16">
        <f t="shared" si="2032"/>
        <v>22.804772649776428</v>
      </c>
    </row>
    <row r="10796" spans="4:22" ht="15.75" x14ac:dyDescent="0.25">
      <c r="D10796" s="27">
        <v>36358</v>
      </c>
      <c r="E10796">
        <v>198</v>
      </c>
      <c r="F10796">
        <v>16.07</v>
      </c>
      <c r="G10796">
        <v>0.2</v>
      </c>
      <c r="H10796">
        <v>3.778071942692796</v>
      </c>
      <c r="I10796" s="20">
        <f t="shared" si="2033"/>
        <v>0.71284120089181968</v>
      </c>
      <c r="J10796">
        <f t="shared" si="2034"/>
        <v>8.6681490028445274E-2</v>
      </c>
      <c r="K10796" s="16">
        <f t="shared" si="2025"/>
        <v>0.15000000000000055</v>
      </c>
      <c r="L10796" s="16">
        <f t="shared" si="2026"/>
        <v>0.57787660018963305</v>
      </c>
      <c r="M10796" s="6"/>
      <c r="N10796" s="6">
        <f t="shared" si="2027"/>
        <v>3.0224575541542369</v>
      </c>
      <c r="O10796" s="6"/>
      <c r="P10796" s="6">
        <f t="shared" si="2028"/>
        <v>3.045110880749279</v>
      </c>
      <c r="Q10796">
        <f t="shared" si="2035"/>
        <v>0.21800000000000003</v>
      </c>
      <c r="R10796">
        <f t="shared" si="2029"/>
        <v>0.1569138759579296</v>
      </c>
      <c r="S10796">
        <f t="shared" si="2030"/>
        <v>0.47782015102003417</v>
      </c>
      <c r="T10796" s="6">
        <f t="shared" si="2036"/>
        <v>65.400000000000006</v>
      </c>
      <c r="U10796">
        <f t="shared" si="2031"/>
        <v>17.934213947418819</v>
      </c>
      <c r="V10796" s="16">
        <f t="shared" si="2032"/>
        <v>21.898946339517671</v>
      </c>
    </row>
    <row r="10797" spans="4:22" ht="15.75" x14ac:dyDescent="0.25">
      <c r="D10797" s="27">
        <v>36359</v>
      </c>
      <c r="E10797">
        <v>199</v>
      </c>
      <c r="F10797">
        <v>17.88</v>
      </c>
      <c r="G10797">
        <v>0</v>
      </c>
      <c r="H10797">
        <v>3.8928540447066</v>
      </c>
      <c r="I10797" s="20">
        <f t="shared" si="2033"/>
        <v>0.69290195052789694</v>
      </c>
      <c r="J10797">
        <f t="shared" si="2034"/>
        <v>8.4256877184192266E-2</v>
      </c>
      <c r="K10797" s="16">
        <f t="shared" si="2025"/>
        <v>0.15000000000000055</v>
      </c>
      <c r="L10797" s="16">
        <f t="shared" si="2026"/>
        <v>0.56171251456127969</v>
      </c>
      <c r="M10797" s="6"/>
      <c r="N10797" s="6">
        <f t="shared" si="2027"/>
        <v>3.1142832357652801</v>
      </c>
      <c r="O10797" s="6"/>
      <c r="P10797" s="6">
        <f t="shared" si="2028"/>
        <v>3.1369365623603223</v>
      </c>
      <c r="Q10797">
        <f t="shared" si="2035"/>
        <v>0.21800000000000003</v>
      </c>
      <c r="R10797">
        <f t="shared" si="2029"/>
        <v>0.1569138759579296</v>
      </c>
      <c r="S10797">
        <f t="shared" si="2030"/>
        <v>0.4922288746341017</v>
      </c>
      <c r="T10797" s="6">
        <f t="shared" si="2036"/>
        <v>65.400000000000006</v>
      </c>
      <c r="U10797">
        <f t="shared" si="2031"/>
        <v>19.954184528926476</v>
      </c>
      <c r="V10797" s="16">
        <f t="shared" si="2032"/>
        <v>21.537259616726043</v>
      </c>
    </row>
    <row r="10798" spans="4:22" ht="15.75" x14ac:dyDescent="0.25">
      <c r="D10798" s="27">
        <v>36360</v>
      </c>
      <c r="E10798">
        <v>200</v>
      </c>
      <c r="F10798">
        <v>20.36</v>
      </c>
      <c r="G10798">
        <v>0</v>
      </c>
      <c r="H10798">
        <v>4.4199316764490346</v>
      </c>
      <c r="I10798" s="20">
        <f t="shared" si="2033"/>
        <v>0.70501394416548835</v>
      </c>
      <c r="J10798">
        <f t="shared" si="2034"/>
        <v>8.5729695610523377E-2</v>
      </c>
      <c r="K10798" s="16">
        <f t="shared" si="2025"/>
        <v>0.15000000000000055</v>
      </c>
      <c r="L10798" s="16">
        <f t="shared" si="2026"/>
        <v>0.57153130407015373</v>
      </c>
      <c r="M10798" s="6"/>
      <c r="N10798" s="6">
        <f t="shared" si="2027"/>
        <v>3.5359453411592279</v>
      </c>
      <c r="O10798" s="6"/>
      <c r="P10798" s="6">
        <f t="shared" si="2028"/>
        <v>3.5585986677542705</v>
      </c>
      <c r="Q10798">
        <f t="shared" si="2035"/>
        <v>0.21800000000000003</v>
      </c>
      <c r="R10798">
        <f t="shared" si="2029"/>
        <v>0.1569138759579296</v>
      </c>
      <c r="S10798">
        <f t="shared" si="2030"/>
        <v>0.55839350993604719</v>
      </c>
      <c r="T10798" s="6">
        <f t="shared" si="2036"/>
        <v>65.400000000000006</v>
      </c>
      <c r="U10798">
        <f t="shared" si="2031"/>
        <v>22.72187902734581</v>
      </c>
      <c r="V10798" s="16">
        <f t="shared" si="2032"/>
        <v>21.757575086748648</v>
      </c>
    </row>
    <row r="10799" spans="4:22" ht="15.75" x14ac:dyDescent="0.25">
      <c r="D10799" s="27">
        <v>36361</v>
      </c>
      <c r="E10799">
        <v>201</v>
      </c>
      <c r="F10799">
        <v>20.94</v>
      </c>
      <c r="G10799">
        <v>0.2</v>
      </c>
      <c r="H10799">
        <v>3.6281050759609732</v>
      </c>
      <c r="I10799" s="20">
        <f t="shared" si="2033"/>
        <v>0.72165991577324207</v>
      </c>
      <c r="J10799">
        <f t="shared" si="2034"/>
        <v>8.7753845758026236E-2</v>
      </c>
      <c r="K10799" s="16">
        <f t="shared" si="2025"/>
        <v>0.15000000000000055</v>
      </c>
      <c r="L10799" s="16">
        <f t="shared" si="2026"/>
        <v>0.58502563838683941</v>
      </c>
      <c r="M10799" s="6"/>
      <c r="N10799" s="6">
        <f t="shared" si="2027"/>
        <v>2.9024840607687787</v>
      </c>
      <c r="O10799" s="6"/>
      <c r="P10799" s="6">
        <f t="shared" si="2028"/>
        <v>2.9251373873638213</v>
      </c>
      <c r="Q10799">
        <f t="shared" si="2035"/>
        <v>0.21800000000000003</v>
      </c>
      <c r="R10799">
        <f t="shared" si="2029"/>
        <v>0.1569138759579296</v>
      </c>
      <c r="S10799">
        <f t="shared" si="2030"/>
        <v>0.45899464516070893</v>
      </c>
      <c r="T10799" s="6">
        <f t="shared" si="2036"/>
        <v>65.400000000000006</v>
      </c>
      <c r="U10799">
        <f t="shared" si="2031"/>
        <v>23.369162418105173</v>
      </c>
      <c r="V10799" s="16">
        <f t="shared" si="2032"/>
        <v>22.057298033382228</v>
      </c>
    </row>
    <row r="10800" spans="4:22" ht="15.75" x14ac:dyDescent="0.25">
      <c r="D10800" s="27">
        <v>36362</v>
      </c>
      <c r="E10800">
        <v>202</v>
      </c>
      <c r="F10800">
        <v>19.690000000000001</v>
      </c>
      <c r="G10800">
        <v>0.6</v>
      </c>
      <c r="H10800">
        <v>3.3035292172406736</v>
      </c>
      <c r="I10800" s="20">
        <f t="shared" si="2033"/>
        <v>0.72079638673729485</v>
      </c>
      <c r="J10800">
        <f t="shared" si="2034"/>
        <v>8.7648840627255059E-2</v>
      </c>
      <c r="K10800" s="16">
        <f t="shared" si="2025"/>
        <v>0.15000000000000055</v>
      </c>
      <c r="L10800" s="16">
        <f t="shared" si="2026"/>
        <v>0.58432560418169821</v>
      </c>
      <c r="M10800" s="6"/>
      <c r="N10800" s="6">
        <f t="shared" si="2027"/>
        <v>2.6428233737925391</v>
      </c>
      <c r="O10800" s="6"/>
      <c r="P10800" s="6">
        <f t="shared" si="2028"/>
        <v>2.6654767003875817</v>
      </c>
      <c r="Q10800">
        <f t="shared" si="2035"/>
        <v>0.21800000000000003</v>
      </c>
      <c r="R10800">
        <f t="shared" si="2029"/>
        <v>0.1569138759579296</v>
      </c>
      <c r="S10800">
        <f t="shared" si="2030"/>
        <v>0.41825028033336847</v>
      </c>
      <c r="T10800" s="6">
        <f t="shared" si="2036"/>
        <v>65.60440304626168</v>
      </c>
      <c r="U10800">
        <f t="shared" si="2031"/>
        <v>21.974155110434136</v>
      </c>
      <c r="V10800" s="16">
        <f t="shared" si="2032"/>
        <v>22.041835115938746</v>
      </c>
    </row>
    <row r="10801" spans="4:22" ht="15.75" x14ac:dyDescent="0.25">
      <c r="D10801" s="27">
        <v>36363</v>
      </c>
      <c r="E10801">
        <v>203</v>
      </c>
      <c r="F10801">
        <v>17.41</v>
      </c>
      <c r="G10801">
        <v>4.4000000000000004</v>
      </c>
      <c r="H10801">
        <v>3.5010021190495406</v>
      </c>
      <c r="I10801" s="20">
        <f t="shared" si="2033"/>
        <v>0.75839582060812205</v>
      </c>
      <c r="J10801">
        <f t="shared" si="2034"/>
        <v>9.2220931785947646E-2</v>
      </c>
      <c r="K10801" s="16">
        <f t="shared" si="2025"/>
        <v>0.16393508095303388</v>
      </c>
      <c r="L10801" s="16">
        <f t="shared" si="2026"/>
        <v>0.56254543719271544</v>
      </c>
      <c r="M10801" s="6"/>
      <c r="N10801" s="6">
        <f t="shared" si="2027"/>
        <v>2.8008016952396328</v>
      </c>
      <c r="O10801" s="6"/>
      <c r="P10801" s="6">
        <f t="shared" si="2028"/>
        <v>2.8234550218346754</v>
      </c>
      <c r="Q10801">
        <f t="shared" si="2035"/>
        <v>0.21868134348753893</v>
      </c>
      <c r="R10801">
        <f t="shared" si="2029"/>
        <v>0.16020039456725221</v>
      </c>
      <c r="S10801">
        <f t="shared" si="2030"/>
        <v>0.45231860854080475</v>
      </c>
      <c r="T10801" s="6">
        <f t="shared" si="2036"/>
        <v>69.574737764315927</v>
      </c>
      <c r="U10801">
        <f t="shared" si="2031"/>
        <v>19.429661781242171</v>
      </c>
      <c r="V10801" s="16">
        <f t="shared" si="2032"/>
        <v>21.556023224917052</v>
      </c>
    </row>
    <row r="10802" spans="4:22" ht="15.75" x14ac:dyDescent="0.25">
      <c r="D10802" s="27">
        <v>36364</v>
      </c>
      <c r="E10802">
        <v>204</v>
      </c>
      <c r="F10802">
        <v>15.53</v>
      </c>
      <c r="G10802">
        <v>0</v>
      </c>
      <c r="H10802">
        <v>3.2908327646967659</v>
      </c>
      <c r="I10802" s="20">
        <f t="shared" si="2033"/>
        <v>1.8878319883613099</v>
      </c>
      <c r="J10802">
        <f t="shared" si="2034"/>
        <v>0.22956036978473529</v>
      </c>
      <c r="K10802" s="16">
        <f t="shared" si="2025"/>
        <v>0.43461077154864813</v>
      </c>
      <c r="L10802" s="16">
        <f t="shared" si="2026"/>
        <v>0.52819760763577728</v>
      </c>
      <c r="M10802" s="6"/>
      <c r="N10802" s="6">
        <f t="shared" si="2027"/>
        <v>2.6326662117574129</v>
      </c>
      <c r="O10802" s="6"/>
      <c r="P10802" s="6">
        <f t="shared" si="2028"/>
        <v>2.6553195383524555</v>
      </c>
      <c r="Q10802">
        <f t="shared" si="2035"/>
        <v>0.23191579254771977</v>
      </c>
      <c r="R10802">
        <f t="shared" si="2029"/>
        <v>0.2307943590699732</v>
      </c>
      <c r="S10802">
        <f t="shared" si="2030"/>
        <v>0.61283277098003208</v>
      </c>
      <c r="T10802" s="6">
        <f t="shared" si="2036"/>
        <v>68.98455831993094</v>
      </c>
      <c r="U10802">
        <f t="shared" si="2031"/>
        <v>17.331570790504934</v>
      </c>
      <c r="V10802" s="16">
        <f t="shared" si="2032"/>
        <v>20.77035973221038</v>
      </c>
    </row>
    <row r="10803" spans="4:22" ht="15.75" x14ac:dyDescent="0.25">
      <c r="D10803" s="27">
        <v>36365</v>
      </c>
      <c r="E10803">
        <v>205</v>
      </c>
      <c r="F10803">
        <v>18.21</v>
      </c>
      <c r="G10803">
        <v>0</v>
      </c>
      <c r="H10803">
        <v>3.1530319797141706</v>
      </c>
      <c r="I10803" s="20">
        <f t="shared" si="2033"/>
        <v>1.7014560274039916</v>
      </c>
      <c r="J10803">
        <f t="shared" si="2034"/>
        <v>0.20689705293232538</v>
      </c>
      <c r="K10803" s="16">
        <f t="shared" si="2025"/>
        <v>0.39437556720735528</v>
      </c>
      <c r="L10803" s="16">
        <f t="shared" si="2026"/>
        <v>0.52461934799206966</v>
      </c>
      <c r="M10803" s="6"/>
      <c r="N10803" s="6">
        <f t="shared" si="2027"/>
        <v>2.5224255837713367</v>
      </c>
      <c r="O10803" s="6"/>
      <c r="P10803" s="6">
        <f t="shared" si="2028"/>
        <v>2.5450789103663789</v>
      </c>
      <c r="Q10803">
        <f t="shared" si="2035"/>
        <v>0.22994852773310315</v>
      </c>
      <c r="R10803">
        <f t="shared" si="2029"/>
        <v>0.21948758337379104</v>
      </c>
      <c r="S10803">
        <f t="shared" si="2030"/>
        <v>0.55861321953191789</v>
      </c>
      <c r="T10803" s="6">
        <f t="shared" si="2036"/>
        <v>68.448598426994067</v>
      </c>
      <c r="U10803">
        <f t="shared" si="2031"/>
        <v>20.322466458151631</v>
      </c>
      <c r="V10803" s="16">
        <f t="shared" si="2032"/>
        <v>20.687060559235839</v>
      </c>
    </row>
    <row r="10804" spans="4:22" ht="15.75" x14ac:dyDescent="0.25">
      <c r="D10804" s="27">
        <v>36366</v>
      </c>
      <c r="E10804">
        <v>206</v>
      </c>
      <c r="F10804">
        <v>17.29</v>
      </c>
      <c r="G10804">
        <v>1.1000000000000001</v>
      </c>
      <c r="H10804">
        <v>4.594979089282071</v>
      </c>
      <c r="I10804" s="20">
        <f t="shared" si="2033"/>
        <v>1.5113351227056115</v>
      </c>
      <c r="J10804">
        <f t="shared" si="2034"/>
        <v>0.18377835092100236</v>
      </c>
      <c r="K10804" s="16">
        <f t="shared" si="2025"/>
        <v>0.35783675512872631</v>
      </c>
      <c r="L10804" s="16">
        <f t="shared" si="2026"/>
        <v>0.51358153763408376</v>
      </c>
      <c r="M10804" s="6"/>
      <c r="N10804" s="6">
        <f t="shared" si="2027"/>
        <v>3.6759832714256571</v>
      </c>
      <c r="O10804" s="6"/>
      <c r="P10804" s="6">
        <f t="shared" si="2028"/>
        <v>3.6986365980206992</v>
      </c>
      <c r="Q10804">
        <f t="shared" si="2035"/>
        <v>0.22816199475664689</v>
      </c>
      <c r="R10804">
        <f t="shared" si="2029"/>
        <v>0.20946558650479385</v>
      </c>
      <c r="S10804">
        <f t="shared" si="2030"/>
        <v>0.77473708427250121</v>
      </c>
      <c r="T10804" s="6">
        <f t="shared" si="2036"/>
        <v>68.796514669316608</v>
      </c>
      <c r="U10804">
        <f t="shared" si="2031"/>
        <v>19.295741079705749</v>
      </c>
      <c r="V10804" s="16">
        <f t="shared" si="2032"/>
        <v>20.428303018766442</v>
      </c>
    </row>
    <row r="10805" spans="4:22" ht="15.75" x14ac:dyDescent="0.25">
      <c r="D10805" s="27">
        <v>36367</v>
      </c>
      <c r="E10805">
        <v>207</v>
      </c>
      <c r="F10805">
        <v>15.53</v>
      </c>
      <c r="G10805">
        <v>0</v>
      </c>
      <c r="H10805">
        <v>4.0699036888341311</v>
      </c>
      <c r="I10805" s="20">
        <f t="shared" si="2033"/>
        <v>1.5357475562018537</v>
      </c>
      <c r="J10805">
        <f t="shared" si="2034"/>
        <v>0.18674690283414541</v>
      </c>
      <c r="K10805" s="16">
        <f t="shared" si="2025"/>
        <v>0.38155578031112591</v>
      </c>
      <c r="L10805" s="16">
        <f t="shared" si="2026"/>
        <v>0.48943539181052215</v>
      </c>
      <c r="M10805" s="6"/>
      <c r="N10805" s="6">
        <f t="shared" si="2027"/>
        <v>3.2559229510673049</v>
      </c>
      <c r="O10805" s="6"/>
      <c r="P10805" s="6">
        <f t="shared" si="2028"/>
        <v>3.2785762776623475</v>
      </c>
      <c r="Q10805">
        <f t="shared" si="2035"/>
        <v>0.22932171556438868</v>
      </c>
      <c r="R10805">
        <f t="shared" si="2029"/>
        <v>0.21594465770402771</v>
      </c>
      <c r="S10805">
        <f t="shared" si="2030"/>
        <v>0.70799103203634095</v>
      </c>
      <c r="T10805" s="6">
        <f t="shared" si="2036"/>
        <v>68.111176963875309</v>
      </c>
      <c r="U10805">
        <f t="shared" si="2031"/>
        <v>17.331570790504934</v>
      </c>
      <c r="V10805" s="16">
        <f t="shared" si="2032"/>
        <v>19.852372884339012</v>
      </c>
    </row>
    <row r="10806" spans="4:22" ht="15.75" x14ac:dyDescent="0.25">
      <c r="D10806" s="27">
        <v>36368</v>
      </c>
      <c r="E10806">
        <v>208</v>
      </c>
      <c r="F10806">
        <v>16.190000000000001</v>
      </c>
      <c r="G10806">
        <v>0</v>
      </c>
      <c r="H10806">
        <v>3.7605502268056461</v>
      </c>
      <c r="I10806" s="20">
        <f t="shared" si="2033"/>
        <v>1.31010963621975</v>
      </c>
      <c r="J10806">
        <f t="shared" si="2034"/>
        <v>0.1593093317643216</v>
      </c>
      <c r="K10806" s="16">
        <f t="shared" si="2025"/>
        <v>0.3348332065522952</v>
      </c>
      <c r="L10806" s="16">
        <f t="shared" si="2026"/>
        <v>0.47578713415164281</v>
      </c>
      <c r="M10806" s="6"/>
      <c r="N10806" s="6">
        <f t="shared" si="2027"/>
        <v>3.008440181444517</v>
      </c>
      <c r="O10806" s="6"/>
      <c r="P10806" s="6">
        <f t="shared" si="2028"/>
        <v>3.0310935080395591</v>
      </c>
      <c r="Q10806">
        <f t="shared" si="2035"/>
        <v>0.22703725654625104</v>
      </c>
      <c r="R10806">
        <f t="shared" si="2029"/>
        <v>0.20327621723421466</v>
      </c>
      <c r="S10806">
        <f t="shared" si="2030"/>
        <v>0.61614922239746717</v>
      </c>
      <c r="T10806" s="6">
        <f t="shared" si="2036"/>
        <v>67.517681068072889</v>
      </c>
      <c r="U10806">
        <f t="shared" si="2031"/>
        <v>18.06813464895524</v>
      </c>
      <c r="V10806" s="16">
        <f t="shared" si="2032"/>
        <v>19.520540329564966</v>
      </c>
    </row>
    <row r="10807" spans="4:22" ht="15.75" x14ac:dyDescent="0.25">
      <c r="D10807" s="27">
        <v>36369</v>
      </c>
      <c r="E10807">
        <v>209</v>
      </c>
      <c r="F10807">
        <v>17.149999999999999</v>
      </c>
      <c r="G10807">
        <v>0</v>
      </c>
      <c r="H10807">
        <v>3.034351670383737</v>
      </c>
      <c r="I10807" s="20">
        <f t="shared" si="2033"/>
        <v>1.1448003191126779</v>
      </c>
      <c r="J10807">
        <f t="shared" si="2034"/>
        <v>0.13920771880410163</v>
      </c>
      <c r="K10807" s="16">
        <f t="shared" si="2025"/>
        <v>0.29437190470500113</v>
      </c>
      <c r="L10807" s="16">
        <f t="shared" si="2026"/>
        <v>0.47289743545195262</v>
      </c>
      <c r="M10807" s="6"/>
      <c r="N10807" s="6">
        <f t="shared" si="2027"/>
        <v>2.4274813363069896</v>
      </c>
      <c r="O10807" s="6"/>
      <c r="P10807" s="6">
        <f t="shared" si="2028"/>
        <v>2.4501346629020322</v>
      </c>
      <c r="Q10807">
        <f t="shared" si="2035"/>
        <v>0.22505893689357628</v>
      </c>
      <c r="R10807">
        <f t="shared" si="2029"/>
        <v>0.19261485103818188</v>
      </c>
      <c r="S10807">
        <f t="shared" si="2030"/>
        <v>0.47193232311836092</v>
      </c>
      <c r="T10807" s="6">
        <f t="shared" si="2036"/>
        <v>67.068402071549571</v>
      </c>
      <c r="U10807">
        <f t="shared" si="2031"/>
        <v>19.139500261246592</v>
      </c>
      <c r="V10807" s="16">
        <f t="shared" si="2032"/>
        <v>19.449674513087174</v>
      </c>
    </row>
    <row r="10808" spans="4:22" ht="15.75" x14ac:dyDescent="0.25">
      <c r="D10808" s="27">
        <v>36370</v>
      </c>
      <c r="E10808">
        <v>210</v>
      </c>
      <c r="F10808">
        <v>19.579999999999998</v>
      </c>
      <c r="G10808">
        <v>0</v>
      </c>
      <c r="H10808">
        <v>4.6728951861534265</v>
      </c>
      <c r="I10808" s="20">
        <f t="shared" si="2033"/>
        <v>1.0655078548679078</v>
      </c>
      <c r="J10808">
        <f t="shared" si="2034"/>
        <v>0.12956575515193758</v>
      </c>
      <c r="K10808" s="16">
        <f t="shared" si="2025"/>
        <v>0.26374252172097684</v>
      </c>
      <c r="L10808" s="16">
        <f t="shared" si="2026"/>
        <v>0.4912584982751097</v>
      </c>
      <c r="M10808" s="6"/>
      <c r="N10808" s="6">
        <f t="shared" si="2027"/>
        <v>3.7383161489227414</v>
      </c>
      <c r="O10808" s="6"/>
      <c r="P10808" s="6">
        <f t="shared" si="2028"/>
        <v>3.7609694755177836</v>
      </c>
      <c r="Q10808">
        <f t="shared" si="2035"/>
        <v>0.22356134023849858</v>
      </c>
      <c r="R10808">
        <f t="shared" si="2029"/>
        <v>0.18473512220605837</v>
      </c>
      <c r="S10808">
        <f t="shared" si="2030"/>
        <v>0.69478315567303295</v>
      </c>
      <c r="T10808" s="6">
        <f t="shared" si="2036"/>
        <v>66.396272242471582</v>
      </c>
      <c r="U10808">
        <f t="shared" si="2031"/>
        <v>21.851394467359082</v>
      </c>
      <c r="V10808" s="16">
        <f t="shared" si="2032"/>
        <v>19.896346292938606</v>
      </c>
    </row>
    <row r="10809" spans="4:22" ht="15.75" x14ac:dyDescent="0.25">
      <c r="D10809" s="27">
        <v>36371</v>
      </c>
      <c r="E10809">
        <v>211</v>
      </c>
      <c r="F10809">
        <v>20.02</v>
      </c>
      <c r="G10809">
        <v>0</v>
      </c>
      <c r="H10809">
        <v>4.8084776579872504</v>
      </c>
      <c r="I10809" s="20">
        <f t="shared" si="2033"/>
        <v>0.91454559591034124</v>
      </c>
      <c r="J10809">
        <f t="shared" si="2034"/>
        <v>0.11120874446269749</v>
      </c>
      <c r="K10809" s="16">
        <f t="shared" si="2025"/>
        <v>0.21792038868309621</v>
      </c>
      <c r="L10809" s="16">
        <f t="shared" si="2026"/>
        <v>0.5103182182022411</v>
      </c>
      <c r="M10809" s="6"/>
      <c r="N10809" s="6">
        <f t="shared" si="2027"/>
        <v>3.8467821263898005</v>
      </c>
      <c r="O10809" s="6"/>
      <c r="P10809" s="6">
        <f t="shared" si="2028"/>
        <v>3.8694354529848427</v>
      </c>
      <c r="Q10809">
        <f t="shared" si="2035"/>
        <v>0.22132090747490527</v>
      </c>
      <c r="R10809">
        <f t="shared" si="2029"/>
        <v>0.17325414159634148</v>
      </c>
      <c r="S10809">
        <f t="shared" si="2030"/>
        <v>0.67039571786933971</v>
      </c>
      <c r="T10809" s="6">
        <f t="shared" si="2036"/>
        <v>65.74852985119729</v>
      </c>
      <c r="U10809">
        <f t="shared" si="2031"/>
        <v>22.342437039659288</v>
      </c>
      <c r="V10809" s="16">
        <f t="shared" si="2032"/>
        <v>20.351270150973118</v>
      </c>
    </row>
    <row r="10810" spans="4:22" ht="15.75" x14ac:dyDescent="0.25">
      <c r="D10810" s="27">
        <v>36372</v>
      </c>
      <c r="E10810">
        <v>212</v>
      </c>
      <c r="F10810">
        <v>20.89</v>
      </c>
      <c r="G10810">
        <v>0</v>
      </c>
      <c r="H10810">
        <v>4.9188115306071643</v>
      </c>
      <c r="I10810" s="20">
        <f t="shared" si="2033"/>
        <v>0.76289612513643534</v>
      </c>
      <c r="J10810">
        <f t="shared" si="2034"/>
        <v>9.2768168816590543E-2</v>
      </c>
      <c r="K10810" s="16">
        <f t="shared" si="2025"/>
        <v>0.17376085767706909</v>
      </c>
      <c r="L10810" s="16">
        <f t="shared" si="2026"/>
        <v>0.53388415582638438</v>
      </c>
      <c r="M10810" s="6"/>
      <c r="N10810" s="6">
        <f t="shared" si="2027"/>
        <v>3.9350492244857316</v>
      </c>
      <c r="O10810" s="6"/>
      <c r="P10810" s="6">
        <f t="shared" si="2028"/>
        <v>3.9577025510807742</v>
      </c>
      <c r="Q10810">
        <f t="shared" si="2035"/>
        <v>0.21916176617065763</v>
      </c>
      <c r="R10810">
        <f t="shared" si="2029"/>
        <v>0.16253823062495412</v>
      </c>
      <c r="S10810">
        <f t="shared" si="2030"/>
        <v>0.64327796999253617</v>
      </c>
      <c r="T10810" s="6">
        <f t="shared" si="2036"/>
        <v>65.400000000000006</v>
      </c>
      <c r="U10810">
        <f t="shared" si="2031"/>
        <v>23.313362125798331</v>
      </c>
      <c r="V10810" s="16">
        <f t="shared" si="2032"/>
        <v>20.902159896517961</v>
      </c>
    </row>
    <row r="10811" spans="4:22" ht="15.75" x14ac:dyDescent="0.25">
      <c r="D10811" s="27">
        <v>36373</v>
      </c>
      <c r="E10811">
        <v>213</v>
      </c>
      <c r="F10811">
        <v>21.97</v>
      </c>
      <c r="G10811">
        <v>0</v>
      </c>
      <c r="H10811">
        <v>4.8617278312797234</v>
      </c>
      <c r="I10811" s="20">
        <f t="shared" si="2033"/>
        <v>0.69495583553520823</v>
      </c>
      <c r="J10811">
        <f t="shared" si="2034"/>
        <v>8.4506629601081323E-2</v>
      </c>
      <c r="K10811" s="16">
        <f t="shared" si="2025"/>
        <v>0.15000000000000055</v>
      </c>
      <c r="L10811" s="16">
        <f t="shared" si="2026"/>
        <v>0.56337753067387342</v>
      </c>
      <c r="M10811" s="6"/>
      <c r="N10811" s="6">
        <f t="shared" si="2027"/>
        <v>3.8893822650237788</v>
      </c>
      <c r="O10811" s="6"/>
      <c r="P10811" s="6">
        <f t="shared" si="2028"/>
        <v>3.912035591618821</v>
      </c>
      <c r="Q10811">
        <f t="shared" si="2035"/>
        <v>0.21800000000000003</v>
      </c>
      <c r="R10811">
        <f t="shared" si="2029"/>
        <v>0.1569138759579296</v>
      </c>
      <c r="S10811">
        <f t="shared" si="2030"/>
        <v>0.61385266756628143</v>
      </c>
      <c r="T10811" s="6">
        <f t="shared" si="2036"/>
        <v>65.400000000000006</v>
      </c>
      <c r="U10811">
        <f t="shared" si="2031"/>
        <v>24.518648439626102</v>
      </c>
      <c r="V10811" s="16">
        <f t="shared" si="2032"/>
        <v>21.574754289335978</v>
      </c>
    </row>
    <row r="10812" spans="4:22" ht="15.75" x14ac:dyDescent="0.25">
      <c r="D10812" s="27">
        <v>36374</v>
      </c>
      <c r="E10812">
        <v>214</v>
      </c>
      <c r="F10812">
        <v>22.55</v>
      </c>
      <c r="G10812">
        <v>0</v>
      </c>
      <c r="H10812">
        <v>4.8022494299551868</v>
      </c>
      <c r="I10812" s="20">
        <f t="shared" si="2033"/>
        <v>0.73205067573509397</v>
      </c>
      <c r="J10812">
        <f t="shared" si="2034"/>
        <v>8.9017362169387423E-2</v>
      </c>
      <c r="K10812" s="16">
        <f t="shared" si="2025"/>
        <v>0.15000000000000055</v>
      </c>
      <c r="L10812" s="16">
        <f t="shared" si="2026"/>
        <v>0.59344908112924732</v>
      </c>
      <c r="M10812" s="6"/>
      <c r="N10812" s="6">
        <f t="shared" si="2027"/>
        <v>3.8417995439641497</v>
      </c>
      <c r="O10812" s="6"/>
      <c r="P10812" s="6">
        <f t="shared" si="2028"/>
        <v>3.8644528705591918</v>
      </c>
      <c r="Q10812">
        <f t="shared" si="2035"/>
        <v>0.21800000000000003</v>
      </c>
      <c r="R10812">
        <f t="shared" si="2029"/>
        <v>0.1569138759579296</v>
      </c>
      <c r="S10812">
        <f t="shared" si="2030"/>
        <v>0.60638627837618997</v>
      </c>
      <c r="T10812" s="6">
        <f t="shared" si="2036"/>
        <v>65.400000000000006</v>
      </c>
      <c r="U10812">
        <f t="shared" si="2031"/>
        <v>25.165931830385464</v>
      </c>
      <c r="V10812" s="16">
        <f t="shared" si="2032"/>
        <v>22.242641343015951</v>
      </c>
    </row>
    <row r="10813" spans="4:22" ht="15.75" x14ac:dyDescent="0.25">
      <c r="D10813" s="27">
        <v>36375</v>
      </c>
      <c r="E10813">
        <v>215</v>
      </c>
      <c r="F10813">
        <v>20.89</v>
      </c>
      <c r="G10813">
        <v>0.3</v>
      </c>
      <c r="H10813">
        <v>3.72346343278481</v>
      </c>
      <c r="I10813" s="20">
        <f t="shared" si="2033"/>
        <v>0.74329726016596109</v>
      </c>
      <c r="J10813">
        <f t="shared" si="2034"/>
        <v>9.0384946836180868E-2</v>
      </c>
      <c r="K10813" s="16">
        <f t="shared" si="2025"/>
        <v>0.15000000000000055</v>
      </c>
      <c r="L10813" s="16">
        <f t="shared" si="2026"/>
        <v>0.60256631224120361</v>
      </c>
      <c r="M10813" s="6"/>
      <c r="N10813" s="6">
        <f t="shared" si="2027"/>
        <v>2.9787707462278483</v>
      </c>
      <c r="O10813" s="6"/>
      <c r="P10813" s="6">
        <f t="shared" si="2028"/>
        <v>3.0014240728228909</v>
      </c>
      <c r="Q10813">
        <f t="shared" si="2035"/>
        <v>0.21800000000000003</v>
      </c>
      <c r="R10813">
        <f t="shared" si="2029"/>
        <v>0.1569138759579296</v>
      </c>
      <c r="S10813">
        <f t="shared" si="2030"/>
        <v>0.47096508466007497</v>
      </c>
      <c r="T10813" s="6">
        <f t="shared" si="2036"/>
        <v>65.400000000000006</v>
      </c>
      <c r="U10813">
        <f t="shared" si="2031"/>
        <v>23.313362125798331</v>
      </c>
      <c r="V10813" s="16">
        <f t="shared" si="2032"/>
        <v>22.44177395084504</v>
      </c>
    </row>
    <row r="10814" spans="4:22" ht="15.75" x14ac:dyDescent="0.25">
      <c r="D10814" s="27">
        <v>36376</v>
      </c>
      <c r="E10814">
        <v>216</v>
      </c>
      <c r="F10814">
        <v>20.6</v>
      </c>
      <c r="G10814">
        <v>0.4</v>
      </c>
      <c r="H10814">
        <v>4.0333774019656108</v>
      </c>
      <c r="I10814" s="20">
        <f t="shared" si="2033"/>
        <v>0.74908591747950681</v>
      </c>
      <c r="J10814">
        <f t="shared" si="2034"/>
        <v>9.108884756550803E-2</v>
      </c>
      <c r="K10814" s="16">
        <f t="shared" si="2025"/>
        <v>0.15000000000000055</v>
      </c>
      <c r="L10814" s="16">
        <f t="shared" si="2026"/>
        <v>0.60725898377005127</v>
      </c>
      <c r="M10814" s="6"/>
      <c r="N10814" s="6">
        <f t="shared" si="2027"/>
        <v>3.2267019215724888</v>
      </c>
      <c r="O10814" s="6"/>
      <c r="P10814" s="6">
        <f t="shared" si="2028"/>
        <v>3.2493552481675314</v>
      </c>
      <c r="Q10814">
        <f t="shared" si="2035"/>
        <v>0.21800000000000003</v>
      </c>
      <c r="R10814">
        <f t="shared" si="2029"/>
        <v>0.1569138759579296</v>
      </c>
      <c r="S10814">
        <f t="shared" si="2030"/>
        <v>0.50986892635420755</v>
      </c>
      <c r="T10814" s="6">
        <f t="shared" si="2036"/>
        <v>65.400000000000006</v>
      </c>
      <c r="U10814">
        <f t="shared" si="2031"/>
        <v>22.98972043041865</v>
      </c>
      <c r="V10814" s="16">
        <f t="shared" si="2032"/>
        <v>22.543681014930147</v>
      </c>
    </row>
    <row r="10815" spans="4:22" ht="15.75" x14ac:dyDescent="0.25">
      <c r="D10815" s="27">
        <v>36377</v>
      </c>
      <c r="E10815">
        <v>217</v>
      </c>
      <c r="F10815">
        <v>17.739999999999998</v>
      </c>
      <c r="G10815">
        <v>3.2</v>
      </c>
      <c r="H10815">
        <v>2.4914342624928345</v>
      </c>
      <c r="I10815" s="20">
        <f t="shared" si="2033"/>
        <v>0.72030483339603535</v>
      </c>
      <c r="J10815">
        <f t="shared" si="2034"/>
        <v>8.7589067740957899E-2</v>
      </c>
      <c r="K10815" s="16">
        <f t="shared" si="2025"/>
        <v>0.15000000000000055</v>
      </c>
      <c r="L10815" s="16">
        <f t="shared" si="2026"/>
        <v>0.58392711827305055</v>
      </c>
      <c r="M10815" s="6"/>
      <c r="N10815" s="6">
        <f t="shared" si="2027"/>
        <v>1.9931474099942676</v>
      </c>
      <c r="O10815" s="6"/>
      <c r="P10815" s="6">
        <f t="shared" si="2028"/>
        <v>2.01580073658931</v>
      </c>
      <c r="Q10815">
        <f t="shared" si="2035"/>
        <v>0.21800000000000003</v>
      </c>
      <c r="R10815">
        <f t="shared" si="2029"/>
        <v>0.1569138759579296</v>
      </c>
      <c r="S10815">
        <f t="shared" si="2030"/>
        <v>0.31630710673707813</v>
      </c>
      <c r="T10815" s="6">
        <f t="shared" si="2036"/>
        <v>68.306346219857971</v>
      </c>
      <c r="U10815">
        <f t="shared" si="2031"/>
        <v>19.797943710467319</v>
      </c>
      <c r="V10815" s="16">
        <f t="shared" si="2032"/>
        <v>22.033028902219243</v>
      </c>
    </row>
    <row r="10816" spans="4:22" ht="15.75" x14ac:dyDescent="0.25">
      <c r="D10816" s="27">
        <v>36378</v>
      </c>
      <c r="E10816">
        <v>218</v>
      </c>
      <c r="F10816">
        <v>14.46</v>
      </c>
      <c r="G10816">
        <v>0.1</v>
      </c>
      <c r="H10816">
        <v>2.0717512902320783</v>
      </c>
      <c r="I10816" s="20">
        <f t="shared" si="2033"/>
        <v>1.5327660839663682</v>
      </c>
      <c r="J10816">
        <f t="shared" si="2034"/>
        <v>0.18638435581031038</v>
      </c>
      <c r="K10816" s="16">
        <f t="shared" si="2025"/>
        <v>0.34813877822259193</v>
      </c>
      <c r="L10816" s="16">
        <f t="shared" si="2026"/>
        <v>0.53537372872360833</v>
      </c>
      <c r="M10816" s="6"/>
      <c r="N10816" s="6">
        <f t="shared" si="2027"/>
        <v>1.6574010321856627</v>
      </c>
      <c r="O10816" s="6"/>
      <c r="P10816" s="6">
        <f t="shared" si="2028"/>
        <v>1.6800543587807051</v>
      </c>
      <c r="Q10816">
        <f t="shared" si="2035"/>
        <v>0.2276878207328599</v>
      </c>
      <c r="R10816">
        <f t="shared" si="2029"/>
        <v>0.20684491723387388</v>
      </c>
      <c r="S10816">
        <f t="shared" si="2030"/>
        <v>0.34751070479040402</v>
      </c>
      <c r="T10816" s="6">
        <f t="shared" si="2036"/>
        <v>68.081488841662605</v>
      </c>
      <c r="U10816">
        <f t="shared" si="2031"/>
        <v>16.137444535138528</v>
      </c>
      <c r="V10816" s="16">
        <f t="shared" si="2032"/>
        <v>20.936568360337894</v>
      </c>
    </row>
    <row r="10817" spans="4:22" ht="15.75" x14ac:dyDescent="0.25">
      <c r="D10817" s="27">
        <v>36379</v>
      </c>
      <c r="E10817">
        <v>219</v>
      </c>
      <c r="F10817">
        <v>13.78</v>
      </c>
      <c r="G10817">
        <v>0</v>
      </c>
      <c r="H10817">
        <v>2.4224602161115465</v>
      </c>
      <c r="I10817" s="20">
        <f t="shared" si="2033"/>
        <v>1.3452775883158739</v>
      </c>
      <c r="J10817">
        <f t="shared" si="2034"/>
        <v>0.16358575473921025</v>
      </c>
      <c r="K10817" s="16">
        <f t="shared" si="2025"/>
        <v>0.33280923286920228</v>
      </c>
      <c r="L10817" s="16">
        <f t="shared" si="2026"/>
        <v>0.4915300976746077</v>
      </c>
      <c r="M10817" s="6"/>
      <c r="N10817" s="6">
        <f t="shared" si="2027"/>
        <v>1.9379681728892373</v>
      </c>
      <c r="O10817" s="6"/>
      <c r="P10817" s="6">
        <f t="shared" si="2028"/>
        <v>1.9606214994842797</v>
      </c>
      <c r="Q10817">
        <f t="shared" si="2035"/>
        <v>0.22693829613887534</v>
      </c>
      <c r="R10817">
        <f t="shared" si="2029"/>
        <v>0.20273608648727959</v>
      </c>
      <c r="S10817">
        <f t="shared" si="2030"/>
        <v>0.39748872988826472</v>
      </c>
      <c r="T10817" s="6">
        <f t="shared" si="2036"/>
        <v>67.706653438369386</v>
      </c>
      <c r="U10817">
        <f t="shared" si="2031"/>
        <v>15.378560559765484</v>
      </c>
      <c r="V10817" s="16">
        <f t="shared" si="2032"/>
        <v>19.902890294627507</v>
      </c>
    </row>
    <row r="10818" spans="4:22" ht="15.75" x14ac:dyDescent="0.25">
      <c r="D10818" s="27">
        <v>36380</v>
      </c>
      <c r="E10818">
        <v>220</v>
      </c>
      <c r="F10818">
        <v>15.23</v>
      </c>
      <c r="G10818">
        <v>0.2</v>
      </c>
      <c r="H10818">
        <v>1.8699467630136171</v>
      </c>
      <c r="I10818" s="20">
        <f t="shared" si="2033"/>
        <v>1.1859415064354346</v>
      </c>
      <c r="J10818">
        <f t="shared" si="2034"/>
        <v>0.14421048718254884</v>
      </c>
      <c r="K10818" s="16">
        <f t="shared" si="2025"/>
        <v>0.30725500662608096</v>
      </c>
      <c r="L10818" s="16">
        <f t="shared" si="2026"/>
        <v>0.46935113854157029</v>
      </c>
      <c r="M10818" s="6"/>
      <c r="N10818" s="6">
        <f t="shared" si="2027"/>
        <v>1.4959574104108937</v>
      </c>
      <c r="O10818" s="6"/>
      <c r="P10818" s="6">
        <f t="shared" si="2028"/>
        <v>1.5186107370059361</v>
      </c>
      <c r="Q10818">
        <f t="shared" si="2035"/>
        <v>0.22568884479456461</v>
      </c>
      <c r="R10818">
        <f t="shared" si="2029"/>
        <v>0.19597832833005624</v>
      </c>
      <c r="S10818">
        <f t="shared" si="2030"/>
        <v>0.29761479362249804</v>
      </c>
      <c r="T10818" s="6">
        <f t="shared" si="2036"/>
        <v>67.631691971341937</v>
      </c>
      <c r="U10818">
        <f t="shared" si="2031"/>
        <v>16.996769036663885</v>
      </c>
      <c r="V10818" s="16">
        <f t="shared" si="2032"/>
        <v>19.362409980738366</v>
      </c>
    </row>
    <row r="10819" spans="4:22" ht="15.75" x14ac:dyDescent="0.25">
      <c r="D10819" s="27">
        <v>36381</v>
      </c>
      <c r="E10819">
        <v>221</v>
      </c>
      <c r="F10819">
        <v>14.84</v>
      </c>
      <c r="G10819">
        <v>12.2</v>
      </c>
      <c r="H10819">
        <v>1.4224436572990786</v>
      </c>
      <c r="I10819" s="20">
        <f t="shared" si="2033"/>
        <v>1.1143067451671789</v>
      </c>
      <c r="J10819">
        <f t="shared" si="2034"/>
        <v>0.13549970021232896</v>
      </c>
      <c r="K10819" s="16">
        <f t="shared" si="2025"/>
        <v>0.30214454408410718</v>
      </c>
      <c r="L10819" s="16">
        <f t="shared" si="2026"/>
        <v>0.44845986090223849</v>
      </c>
      <c r="M10819" s="6"/>
      <c r="N10819" s="6">
        <f t="shared" si="2027"/>
        <v>1.1379549258392629</v>
      </c>
      <c r="O10819" s="6"/>
      <c r="P10819" s="6">
        <f t="shared" si="2028"/>
        <v>1.1606082524343053</v>
      </c>
      <c r="Q10819">
        <f t="shared" si="2035"/>
        <v>0.22543897323780646</v>
      </c>
      <c r="R10819">
        <f t="shared" si="2029"/>
        <v>0.19464062205340327</v>
      </c>
      <c r="S10819">
        <f t="shared" si="2030"/>
        <v>0.22590151221412647</v>
      </c>
      <c r="T10819" s="6">
        <f t="shared" si="2036"/>
        <v>79.628443785722865</v>
      </c>
      <c r="U10819">
        <f t="shared" si="2031"/>
        <v>16.561526756670521</v>
      </c>
      <c r="V10819" s="16">
        <f t="shared" si="2032"/>
        <v>18.841501832132142</v>
      </c>
    </row>
    <row r="10820" spans="4:22" ht="15.75" x14ac:dyDescent="0.25">
      <c r="D10820" s="27">
        <v>36382</v>
      </c>
      <c r="E10820">
        <v>222</v>
      </c>
      <c r="F10820">
        <v>13.76</v>
      </c>
      <c r="G10820">
        <v>0.1</v>
      </c>
      <c r="H10820">
        <v>1.2316169526735914</v>
      </c>
      <c r="I10820" s="20">
        <f t="shared" si="2033"/>
        <v>3.4206698579545067</v>
      </c>
      <c r="J10820">
        <f t="shared" si="2034"/>
        <v>0.41595345472726802</v>
      </c>
      <c r="K10820" s="16">
        <f t="shared" si="2025"/>
        <v>0.98304396107140091</v>
      </c>
      <c r="L10820" s="16">
        <f t="shared" si="2026"/>
        <v>0.4231280300770357</v>
      </c>
      <c r="M10820" s="6"/>
      <c r="N10820" s="6">
        <f t="shared" si="2027"/>
        <v>0.9852935621388732</v>
      </c>
      <c r="O10820" s="6"/>
      <c r="P10820" s="6">
        <f t="shared" si="2028"/>
        <v>1.0079468887339156</v>
      </c>
      <c r="Q10820">
        <f t="shared" si="2035"/>
        <v>0.26542814595240954</v>
      </c>
      <c r="R10820">
        <f t="shared" si="2029"/>
        <v>0.4670256749872142</v>
      </c>
      <c r="S10820">
        <f t="shared" si="2030"/>
        <v>0.47073707606221943</v>
      </c>
      <c r="T10820" s="6">
        <f t="shared" si="2036"/>
        <v>79.280360036255686</v>
      </c>
      <c r="U10820">
        <f t="shared" si="2031"/>
        <v>15.356240442842749</v>
      </c>
      <c r="V10820" s="16">
        <f t="shared" si="2032"/>
        <v>18.193313060068036</v>
      </c>
    </row>
    <row r="10821" spans="4:22" ht="15.75" x14ac:dyDescent="0.25">
      <c r="D10821" s="27">
        <v>36383</v>
      </c>
      <c r="E10821">
        <v>223</v>
      </c>
      <c r="F10821">
        <v>13.99</v>
      </c>
      <c r="G10821">
        <v>0</v>
      </c>
      <c r="H10821">
        <v>2.9982174961499179</v>
      </c>
      <c r="I10821" s="20">
        <f t="shared" si="2033"/>
        <v>3.2840474660674479</v>
      </c>
      <c r="J10821">
        <f t="shared" si="2034"/>
        <v>0.39934017187380166</v>
      </c>
      <c r="K10821" s="16">
        <f t="shared" si="2025"/>
        <v>0.98639659388719658</v>
      </c>
      <c r="L10821" s="16">
        <f t="shared" si="2026"/>
        <v>0.40484747651051789</v>
      </c>
      <c r="M10821" s="6"/>
      <c r="N10821" s="6">
        <f t="shared" si="2027"/>
        <v>2.3985739969199344</v>
      </c>
      <c r="O10821" s="6"/>
      <c r="P10821" s="6">
        <f t="shared" si="2028"/>
        <v>2.4212273235149766</v>
      </c>
      <c r="Q10821">
        <f t="shared" si="2035"/>
        <v>0.26426786678751896</v>
      </c>
      <c r="R10821">
        <f t="shared" si="2029"/>
        <v>0.45746965654774807</v>
      </c>
      <c r="S10821">
        <f t="shared" si="2030"/>
        <v>1.1076380321124197</v>
      </c>
      <c r="T10821" s="6">
        <f t="shared" si="2036"/>
        <v>78.195375330738315</v>
      </c>
      <c r="U10821">
        <f t="shared" si="2031"/>
        <v>15.612921787454219</v>
      </c>
      <c r="V10821" s="16">
        <f t="shared" si="2032"/>
        <v>17.713411995665659</v>
      </c>
    </row>
    <row r="10822" spans="4:22" ht="15.75" x14ac:dyDescent="0.25">
      <c r="D10822" s="27">
        <v>36384</v>
      </c>
      <c r="E10822">
        <v>224</v>
      </c>
      <c r="F10822">
        <v>13.06</v>
      </c>
      <c r="G10822">
        <v>0</v>
      </c>
      <c r="H10822">
        <v>2.9780338361036631</v>
      </c>
      <c r="I10822" s="20">
        <f t="shared" si="2033"/>
        <v>3.1410344939300465</v>
      </c>
      <c r="J10822">
        <f t="shared" si="2034"/>
        <v>0.38194979446189364</v>
      </c>
      <c r="K10822" s="16">
        <f t="shared" si="2025"/>
        <v>0.99684682413759507</v>
      </c>
      <c r="L10822" s="16">
        <f t="shared" si="2026"/>
        <v>0.38315795888935189</v>
      </c>
      <c r="M10822" s="6"/>
      <c r="N10822" s="6">
        <f t="shared" si="2027"/>
        <v>2.3824270688829308</v>
      </c>
      <c r="O10822" s="6"/>
      <c r="P10822" s="6">
        <f t="shared" si="2028"/>
        <v>2.4050803954779729</v>
      </c>
      <c r="Q10822">
        <f t="shared" si="2035"/>
        <v>0.26065125110246107</v>
      </c>
      <c r="R10822">
        <f t="shared" si="2029"/>
        <v>0.4283171392485034</v>
      </c>
      <c r="S10822">
        <f t="shared" si="2030"/>
        <v>1.0301371546537845</v>
      </c>
      <c r="T10822" s="6">
        <f t="shared" si="2036"/>
        <v>77.187891502679577</v>
      </c>
      <c r="U10822">
        <f t="shared" si="2031"/>
        <v>14.57503635054697</v>
      </c>
      <c r="V10822" s="16">
        <f t="shared" si="2032"/>
        <v>17.129737020257245</v>
      </c>
    </row>
    <row r="10823" spans="4:22" ht="15.75" x14ac:dyDescent="0.25">
      <c r="D10823" s="27">
        <v>36385</v>
      </c>
      <c r="E10823">
        <v>225</v>
      </c>
      <c r="F10823">
        <v>12.4</v>
      </c>
      <c r="G10823">
        <v>0</v>
      </c>
      <c r="H10823">
        <v>2.4016841775399689</v>
      </c>
      <c r="I10823" s="20">
        <f t="shared" si="2033"/>
        <v>2.8315184455967399</v>
      </c>
      <c r="J10823">
        <f t="shared" si="2034"/>
        <v>0.3443126429845636</v>
      </c>
      <c r="K10823" s="16">
        <f t="shared" ref="K10823:K10886" si="2037">IF(theta&gt;topt,(1-rs)*(theta-topt)/(topt-Porosity)+1,IF(theta&lt;twilt,rwp*theta,(1-rwp)*(theta-twilt)/(topt-twilt)+rwp))</f>
        <v>0.9536339250302901</v>
      </c>
      <c r="L10823" s="16">
        <f t="shared" ref="L10823:L10886" si="2038">(soiltemp-tmin)^2/((30-tmin))^2</f>
        <v>0.36105326577347513</v>
      </c>
      <c r="M10823" s="6"/>
      <c r="N10823" s="6">
        <f t="shared" ref="N10823:N10886" si="2039">ET0*kc</f>
        <v>1.9213473420319751</v>
      </c>
      <c r="O10823" s="6"/>
      <c r="P10823" s="6">
        <f t="shared" ref="P10823:P10886" si="2040">(etc-Inter)</f>
        <v>1.9440006686270175</v>
      </c>
      <c r="Q10823">
        <f t="shared" si="2035"/>
        <v>0.25729297167559861</v>
      </c>
      <c r="R10823">
        <f t="shared" ref="R10823:R10886" si="2041">IF(MAX(0,(1-(0.9*tfield-theta)/(0.9*tfield-alfa*twilt))^2) &gt; 1, 1, MAX(0,(1-(0.9*tfield-theta)/(0.9*tfield-alfa*twilt))^2))</f>
        <v>0.40210632831478521</v>
      </c>
      <c r="S10823">
        <f t="shared" ref="S10823:S10886" si="2042">epot*Kr</f>
        <v>0.78169497110309749</v>
      </c>
      <c r="T10823" s="6">
        <f t="shared" si="2036"/>
        <v>76.428849858171532</v>
      </c>
      <c r="U10823">
        <f t="shared" ref="U10823:U10886" si="2043">IF(Temperature &lt;0, 0.2*Temperature,Temperature*(s1_+(1-s1_)*EXP(-s2_*(LAI-LAIref))))</f>
        <v>13.838472492096663</v>
      </c>
      <c r="V10823" s="16">
        <f t="shared" si="2032"/>
        <v>16.517627776571072</v>
      </c>
    </row>
    <row r="10824" spans="4:22" ht="15.75" x14ac:dyDescent="0.25">
      <c r="D10824" s="27">
        <v>36386</v>
      </c>
      <c r="E10824">
        <v>226</v>
      </c>
      <c r="F10824">
        <v>12.51</v>
      </c>
      <c r="G10824">
        <v>0</v>
      </c>
      <c r="H10824">
        <v>2.5010109000222709</v>
      </c>
      <c r="I10824" s="20">
        <f t="shared" si="2033"/>
        <v>2.5538908406305039</v>
      </c>
      <c r="J10824">
        <f t="shared" si="2034"/>
        <v>0.31055312622066927</v>
      </c>
      <c r="K10824" s="16">
        <f t="shared" si="2037"/>
        <v>0.90188662010312903</v>
      </c>
      <c r="L10824" s="16">
        <f t="shared" si="2038"/>
        <v>0.34433721412250035</v>
      </c>
      <c r="M10824" s="6"/>
      <c r="N10824" s="6">
        <f t="shared" si="2039"/>
        <v>2.0008087200178166</v>
      </c>
      <c r="O10824" s="6"/>
      <c r="P10824" s="6">
        <f t="shared" si="2040"/>
        <v>2.0234620466128588</v>
      </c>
      <c r="Q10824">
        <f t="shared" si="2035"/>
        <v>0.25476283286057178</v>
      </c>
      <c r="R10824">
        <f t="shared" si="2041"/>
        <v>0.38290559061711127</v>
      </c>
      <c r="S10824">
        <f t="shared" si="2042"/>
        <v>0.77479493004960542</v>
      </c>
      <c r="T10824" s="6">
        <f t="shared" si="2036"/>
        <v>75.676708254716971</v>
      </c>
      <c r="U10824">
        <f t="shared" si="2043"/>
        <v>13.961233135171714</v>
      </c>
      <c r="V10824" s="16">
        <f t="shared" ref="V10824:V10887" si="2044">V10823+(Tsurface-V10823)*att*EXP(-kz*z)*EXP(-klai*LAI)</f>
        <v>16.042189604670352</v>
      </c>
    </row>
    <row r="10825" spans="4:22" ht="15.75" x14ac:dyDescent="0.25">
      <c r="D10825" s="27">
        <v>36387</v>
      </c>
      <c r="E10825">
        <v>227</v>
      </c>
      <c r="F10825">
        <v>12.81</v>
      </c>
      <c r="G10825">
        <v>0</v>
      </c>
      <c r="H10825">
        <v>2.6118196622245997</v>
      </c>
      <c r="I10825" s="20">
        <f t="shared" ref="I10825:I10888" si="2045">K10825*L10825/CF</f>
        <v>2.3304117105235749</v>
      </c>
      <c r="J10825">
        <f t="shared" ref="J10825:J10888" si="2046">K10825*L10825</f>
        <v>0.2833780639996667</v>
      </c>
      <c r="K10825" s="16">
        <f t="shared" si="2037"/>
        <v>0.85060972220961151</v>
      </c>
      <c r="L10825" s="16">
        <f t="shared" si="2038"/>
        <v>0.33314698456954067</v>
      </c>
      <c r="M10825" s="6"/>
      <c r="N10825" s="6">
        <f t="shared" si="2039"/>
        <v>2.0894557297796799</v>
      </c>
      <c r="O10825" s="6"/>
      <c r="P10825" s="6">
        <f t="shared" si="2040"/>
        <v>2.112109056374722</v>
      </c>
      <c r="Q10825">
        <f t="shared" ref="Q10825:Q10888" si="2047">IF(T10824/L &gt;= tfield, tfield-0.00001,T10824/L)</f>
        <v>0.25225569418238991</v>
      </c>
      <c r="R10825">
        <f t="shared" si="2041"/>
        <v>0.36434271551643083</v>
      </c>
      <c r="S10825">
        <f t="shared" si="2042"/>
        <v>0.76953154906641252</v>
      </c>
      <c r="T10825" s="6">
        <f t="shared" ref="T10825:T10888" si="2048">(IF(T10824+Precipitation-actevapo-Inter&lt;0,0,IF(T10824+Precipitation-actevapo-Inter&gt;tfield*L,tfield*L,IF(T10824+Precipitation-actevapo-Inter&lt;twilt*L,twilt*L,T10824+Precipitation-actevapo-Inter))))</f>
        <v>74.929830032245604</v>
      </c>
      <c r="U10825">
        <f t="shared" si="2043"/>
        <v>14.296034889012763</v>
      </c>
      <c r="V10825" s="16">
        <f t="shared" si="2044"/>
        <v>15.717439821353006</v>
      </c>
    </row>
    <row r="10826" spans="4:22" ht="15.75" x14ac:dyDescent="0.25">
      <c r="D10826" s="27">
        <v>36388</v>
      </c>
      <c r="E10826">
        <v>228</v>
      </c>
      <c r="F10826">
        <v>11.97</v>
      </c>
      <c r="G10826">
        <v>0</v>
      </c>
      <c r="H10826">
        <v>2.7313285131682203</v>
      </c>
      <c r="I10826" s="20">
        <f t="shared" si="2045"/>
        <v>2.0934284161023218</v>
      </c>
      <c r="J10826">
        <f t="shared" si="2046"/>
        <v>0.25456089539804233</v>
      </c>
      <c r="K10826" s="16">
        <f t="shared" si="2037"/>
        <v>0.79969165282393095</v>
      </c>
      <c r="L10826" s="16">
        <f t="shared" si="2038"/>
        <v>0.31832381205820753</v>
      </c>
      <c r="M10826" s="6"/>
      <c r="N10826" s="6">
        <f t="shared" si="2039"/>
        <v>2.1850628105345762</v>
      </c>
      <c r="O10826" s="6"/>
      <c r="P10826" s="6">
        <f t="shared" si="2040"/>
        <v>2.2077161371296183</v>
      </c>
      <c r="Q10826">
        <f t="shared" si="2047"/>
        <v>0.24976610010748534</v>
      </c>
      <c r="R10826">
        <f t="shared" si="2041"/>
        <v>0.34636611440445825</v>
      </c>
      <c r="S10826">
        <f t="shared" si="2042"/>
        <v>0.76467806012560602</v>
      </c>
      <c r="T10826" s="6">
        <f t="shared" si="2048"/>
        <v>74.187805298715048</v>
      </c>
      <c r="U10826">
        <f t="shared" si="2043"/>
        <v>13.358589978257827</v>
      </c>
      <c r="V10826" s="16">
        <f t="shared" si="2044"/>
        <v>15.278741023042439</v>
      </c>
    </row>
    <row r="10827" spans="4:22" ht="15.75" x14ac:dyDescent="0.25">
      <c r="D10827" s="27">
        <v>36389</v>
      </c>
      <c r="E10827">
        <v>229</v>
      </c>
      <c r="F10827">
        <v>13.74</v>
      </c>
      <c r="G10827">
        <v>0</v>
      </c>
      <c r="H10827">
        <v>2.5156475670480138</v>
      </c>
      <c r="I10827" s="20">
        <f t="shared" si="2045"/>
        <v>1.9631139454872966</v>
      </c>
      <c r="J10827">
        <f t="shared" si="2046"/>
        <v>0.23871465577125525</v>
      </c>
      <c r="K10827" s="16">
        <f t="shared" si="2037"/>
        <v>0.74910446775006412</v>
      </c>
      <c r="L10827" s="16">
        <f t="shared" si="2038"/>
        <v>0.31866670944873005</v>
      </c>
      <c r="M10827" s="6"/>
      <c r="N10827" s="6">
        <f t="shared" si="2039"/>
        <v>2.0125180536384111</v>
      </c>
      <c r="O10827" s="6"/>
      <c r="P10827" s="6">
        <f t="shared" si="2040"/>
        <v>2.0351713802334537</v>
      </c>
      <c r="Q10827">
        <f t="shared" si="2047"/>
        <v>0.24729268432905016</v>
      </c>
      <c r="R10827">
        <f t="shared" si="2041"/>
        <v>0.32895667972244286</v>
      </c>
      <c r="S10827">
        <f t="shared" si="2042"/>
        <v>0.66948321990773818</v>
      </c>
      <c r="T10827" s="6">
        <f t="shared" si="2048"/>
        <v>73.540975405402364</v>
      </c>
      <c r="U10827">
        <f t="shared" si="2043"/>
        <v>15.333920325920012</v>
      </c>
      <c r="V10827" s="16">
        <f t="shared" si="2044"/>
        <v>15.289003267557437</v>
      </c>
    </row>
    <row r="10828" spans="4:22" ht="15.75" x14ac:dyDescent="0.25">
      <c r="D10828" s="27">
        <v>36390</v>
      </c>
      <c r="E10828">
        <v>230</v>
      </c>
      <c r="F10828">
        <v>15.38</v>
      </c>
      <c r="G10828">
        <v>0</v>
      </c>
      <c r="H10828">
        <v>2.9302172269951647</v>
      </c>
      <c r="I10828" s="20">
        <f t="shared" si="2045"/>
        <v>1.9157477135605403</v>
      </c>
      <c r="J10828">
        <f t="shared" si="2046"/>
        <v>0.2329549219689617</v>
      </c>
      <c r="K10828" s="16">
        <f t="shared" si="2037"/>
        <v>0.70500714586076518</v>
      </c>
      <c r="L10828" s="16">
        <f t="shared" si="2038"/>
        <v>0.33042916421015817</v>
      </c>
      <c r="M10828" s="6"/>
      <c r="N10828" s="6">
        <f t="shared" si="2039"/>
        <v>2.3441737815961319</v>
      </c>
      <c r="O10828" s="6"/>
      <c r="P10828" s="6">
        <f t="shared" si="2040"/>
        <v>2.366827108191174</v>
      </c>
      <c r="Q10828">
        <f t="shared" si="2047"/>
        <v>0.24513658468467456</v>
      </c>
      <c r="R10828">
        <f t="shared" si="2041"/>
        <v>0.31414690599585038</v>
      </c>
      <c r="S10828">
        <f t="shared" si="2042"/>
        <v>0.74353141306536319</v>
      </c>
      <c r="T10828" s="6">
        <f t="shared" si="2048"/>
        <v>72.820097318932042</v>
      </c>
      <c r="U10828">
        <f t="shared" si="2043"/>
        <v>17.164169913584409</v>
      </c>
      <c r="V10828" s="16">
        <f t="shared" si="2044"/>
        <v>15.637746684461272</v>
      </c>
    </row>
    <row r="10829" spans="4:22" ht="15.75" x14ac:dyDescent="0.25">
      <c r="D10829" s="27">
        <v>36391</v>
      </c>
      <c r="E10829">
        <v>231</v>
      </c>
      <c r="F10829">
        <v>15.68</v>
      </c>
      <c r="G10829">
        <v>1.7</v>
      </c>
      <c r="H10829">
        <v>2.5306812211543797</v>
      </c>
      <c r="I10829" s="20">
        <f t="shared" si="2045"/>
        <v>1.8463096016669036</v>
      </c>
      <c r="J10829">
        <f t="shared" si="2046"/>
        <v>0.22451124756269547</v>
      </c>
      <c r="K10829" s="16">
        <f t="shared" si="2037"/>
        <v>0.6558616234433946</v>
      </c>
      <c r="L10829" s="16">
        <f t="shared" si="2038"/>
        <v>0.34231496330578082</v>
      </c>
      <c r="M10829" s="6"/>
      <c r="N10829" s="6">
        <f t="shared" si="2039"/>
        <v>2.024544976923504</v>
      </c>
      <c r="O10829" s="6"/>
      <c r="P10829" s="6">
        <f t="shared" si="2040"/>
        <v>2.0471983035185461</v>
      </c>
      <c r="Q10829">
        <f t="shared" si="2047"/>
        <v>0.24273365772977348</v>
      </c>
      <c r="R10829">
        <f t="shared" si="2041"/>
        <v>0.29804363032180115</v>
      </c>
      <c r="S10829">
        <f t="shared" si="2042"/>
        <v>0.61015441436930007</v>
      </c>
      <c r="T10829" s="6">
        <f t="shared" si="2048"/>
        <v>73.932596231157788</v>
      </c>
      <c r="U10829">
        <f t="shared" si="2043"/>
        <v>17.498971667425458</v>
      </c>
      <c r="V10829" s="16">
        <f t="shared" si="2044"/>
        <v>15.983897231433179</v>
      </c>
    </row>
    <row r="10830" spans="4:22" ht="15.75" x14ac:dyDescent="0.25">
      <c r="D10830" s="27">
        <v>36392</v>
      </c>
      <c r="E10830">
        <v>232</v>
      </c>
      <c r="F10830">
        <v>14.67</v>
      </c>
      <c r="G10830">
        <v>1.6</v>
      </c>
      <c r="H10830">
        <v>1.9137485997773056</v>
      </c>
      <c r="I10830" s="20">
        <f t="shared" si="2045"/>
        <v>2.0748826977947985</v>
      </c>
      <c r="J10830">
        <f t="shared" si="2046"/>
        <v>0.25230573605184747</v>
      </c>
      <c r="K10830" s="16">
        <f t="shared" si="2037"/>
        <v>0.73170571033719323</v>
      </c>
      <c r="L10830" s="16">
        <f t="shared" si="2038"/>
        <v>0.34481859644853252</v>
      </c>
      <c r="M10830" s="6"/>
      <c r="N10830" s="6">
        <f t="shared" si="2039"/>
        <v>1.5309988798218446</v>
      </c>
      <c r="O10830" s="6"/>
      <c r="P10830" s="6">
        <f t="shared" si="2040"/>
        <v>1.5536522064168869</v>
      </c>
      <c r="Q10830">
        <f t="shared" si="2047"/>
        <v>0.24644198743719262</v>
      </c>
      <c r="R10830">
        <f t="shared" si="2041"/>
        <v>0.32307268968505842</v>
      </c>
      <c r="S10830">
        <f t="shared" si="2042"/>
        <v>0.50194259716222922</v>
      </c>
      <c r="T10830" s="6">
        <f t="shared" si="2048"/>
        <v>75.053306960590604</v>
      </c>
      <c r="U10830">
        <f t="shared" si="2043"/>
        <v>16.371805762827261</v>
      </c>
      <c r="V10830" s="16">
        <f t="shared" si="2044"/>
        <v>16.056040444395691</v>
      </c>
    </row>
    <row r="10831" spans="4:22" ht="15.75" x14ac:dyDescent="0.25">
      <c r="D10831" s="27">
        <v>36393</v>
      </c>
      <c r="E10831">
        <v>233</v>
      </c>
      <c r="F10831">
        <v>12.09</v>
      </c>
      <c r="G10831">
        <v>0</v>
      </c>
      <c r="H10831">
        <v>2.3058636966933945</v>
      </c>
      <c r="I10831" s="20">
        <f t="shared" si="2045"/>
        <v>2.182707846553452</v>
      </c>
      <c r="J10831">
        <f t="shared" si="2046"/>
        <v>0.26541727414089977</v>
      </c>
      <c r="K10831" s="16">
        <f t="shared" si="2037"/>
        <v>0.80810963398315905</v>
      </c>
      <c r="L10831" s="16">
        <f t="shared" si="2038"/>
        <v>0.32844216054282438</v>
      </c>
      <c r="M10831" s="6"/>
      <c r="N10831" s="6">
        <f t="shared" si="2039"/>
        <v>1.8446909573547157</v>
      </c>
      <c r="O10831" s="6"/>
      <c r="P10831" s="6">
        <f t="shared" si="2040"/>
        <v>1.867344283949758</v>
      </c>
      <c r="Q10831">
        <f t="shared" si="2047"/>
        <v>0.25017768986863537</v>
      </c>
      <c r="R10831">
        <f t="shared" si="2041"/>
        <v>0.34930670140995584</v>
      </c>
      <c r="S10831">
        <f t="shared" si="2042"/>
        <v>0.65227587222322592</v>
      </c>
      <c r="T10831" s="6">
        <f t="shared" si="2048"/>
        <v>74.423684414962423</v>
      </c>
      <c r="U10831">
        <f t="shared" si="2043"/>
        <v>13.492510679794245</v>
      </c>
      <c r="V10831" s="16">
        <f t="shared" si="2044"/>
        <v>15.579275282570745</v>
      </c>
    </row>
    <row r="10832" spans="4:22" ht="15.75" x14ac:dyDescent="0.25">
      <c r="D10832" s="27">
        <v>36394</v>
      </c>
      <c r="E10832">
        <v>234</v>
      </c>
      <c r="F10832">
        <v>10.74</v>
      </c>
      <c r="G10832">
        <v>0</v>
      </c>
      <c r="H10832">
        <v>2.6229994873175744</v>
      </c>
      <c r="I10832" s="20">
        <f t="shared" si="2045"/>
        <v>1.9265397051850821</v>
      </c>
      <c r="J10832">
        <f t="shared" si="2046"/>
        <v>0.23426722815050599</v>
      </c>
      <c r="K10832" s="16">
        <f t="shared" si="2037"/>
        <v>0.76518541487953684</v>
      </c>
      <c r="L10832" s="16">
        <f t="shared" si="2038"/>
        <v>0.30615746666758759</v>
      </c>
      <c r="M10832" s="6"/>
      <c r="N10832" s="6">
        <f t="shared" si="2039"/>
        <v>2.0983995898540595</v>
      </c>
      <c r="O10832" s="6"/>
      <c r="P10832" s="6">
        <f t="shared" si="2040"/>
        <v>2.1210529164491021</v>
      </c>
      <c r="Q10832">
        <f t="shared" si="2047"/>
        <v>0.24807894804987474</v>
      </c>
      <c r="R10832">
        <f t="shared" si="2041"/>
        <v>0.3344422252655524</v>
      </c>
      <c r="S10832">
        <f t="shared" si="2042"/>
        <v>0.70936965728322754</v>
      </c>
      <c r="T10832" s="6">
        <f t="shared" si="2048"/>
        <v>73.736968084274238</v>
      </c>
      <c r="U10832">
        <f t="shared" si="2043"/>
        <v>11.985902787509529</v>
      </c>
      <c r="V10832" s="16">
        <f t="shared" si="2044"/>
        <v>14.910980011432542</v>
      </c>
    </row>
    <row r="10833" spans="4:22" ht="15.75" x14ac:dyDescent="0.25">
      <c r="D10833" s="27">
        <v>36395</v>
      </c>
      <c r="E10833">
        <v>235</v>
      </c>
      <c r="F10833">
        <v>11.47</v>
      </c>
      <c r="G10833">
        <v>0</v>
      </c>
      <c r="H10833">
        <v>2.0778013757881579</v>
      </c>
      <c r="I10833" s="20">
        <f t="shared" si="2045"/>
        <v>1.7335049971385768</v>
      </c>
      <c r="J10833">
        <f t="shared" si="2046"/>
        <v>0.21079420765205092</v>
      </c>
      <c r="K10833" s="16">
        <f t="shared" si="2037"/>
        <v>0.718368853996881</v>
      </c>
      <c r="L10833" s="16">
        <f t="shared" si="2038"/>
        <v>0.29343450301224522</v>
      </c>
      <c r="M10833" s="6"/>
      <c r="N10833" s="6">
        <f t="shared" si="2039"/>
        <v>1.6622411006305264</v>
      </c>
      <c r="O10833" s="6"/>
      <c r="P10833" s="6">
        <f t="shared" si="2040"/>
        <v>1.6848944272255688</v>
      </c>
      <c r="Q10833">
        <f t="shared" si="2047"/>
        <v>0.24578989361424747</v>
      </c>
      <c r="R10833">
        <f t="shared" si="2041"/>
        <v>0.31859832290892715</v>
      </c>
      <c r="S10833">
        <f t="shared" si="2042"/>
        <v>0.53680453879266365</v>
      </c>
      <c r="T10833" s="6">
        <f t="shared" si="2048"/>
        <v>73.222816872076621</v>
      </c>
      <c r="U10833">
        <f t="shared" si="2043"/>
        <v>12.800587055189414</v>
      </c>
      <c r="V10833" s="16">
        <f t="shared" si="2044"/>
        <v>14.518489214878864</v>
      </c>
    </row>
    <row r="10834" spans="4:22" ht="15.75" x14ac:dyDescent="0.25">
      <c r="D10834" s="27">
        <v>36396</v>
      </c>
      <c r="E10834">
        <v>236</v>
      </c>
      <c r="F10834">
        <v>11.9</v>
      </c>
      <c r="G10834">
        <v>0</v>
      </c>
      <c r="H10834">
        <v>2.6864313843347398</v>
      </c>
      <c r="I10834" s="20">
        <f t="shared" si="2045"/>
        <v>1.6076854181816991</v>
      </c>
      <c r="J10834">
        <f t="shared" si="2046"/>
        <v>0.1954945468508946</v>
      </c>
      <c r="K10834" s="16">
        <f t="shared" si="2037"/>
        <v>0.68331683840753432</v>
      </c>
      <c r="L10834" s="16">
        <f t="shared" si="2038"/>
        <v>0.28609648681641364</v>
      </c>
      <c r="M10834" s="6"/>
      <c r="N10834" s="6">
        <f t="shared" si="2039"/>
        <v>2.1491451074677919</v>
      </c>
      <c r="O10834" s="6"/>
      <c r="P10834" s="6">
        <f t="shared" si="2040"/>
        <v>2.1717984340628345</v>
      </c>
      <c r="Q10834">
        <f t="shared" si="2047"/>
        <v>0.24407605624025541</v>
      </c>
      <c r="R10834">
        <f t="shared" si="2041"/>
        <v>0.3069875190914661</v>
      </c>
      <c r="S10834">
        <f t="shared" si="2042"/>
        <v>0.66671501323968052</v>
      </c>
      <c r="T10834" s="6">
        <f t="shared" si="2048"/>
        <v>72.578755185431987</v>
      </c>
      <c r="U10834">
        <f t="shared" si="2043"/>
        <v>13.280469569028249</v>
      </c>
      <c r="V10834" s="16">
        <f t="shared" si="2044"/>
        <v>14.288242371270165</v>
      </c>
    </row>
    <row r="10835" spans="4:22" ht="15.75" x14ac:dyDescent="0.25">
      <c r="D10835" s="27">
        <v>36397</v>
      </c>
      <c r="E10835">
        <v>237</v>
      </c>
      <c r="F10835">
        <v>15.5</v>
      </c>
      <c r="G10835">
        <v>0</v>
      </c>
      <c r="H10835">
        <v>3.1253483767643817</v>
      </c>
      <c r="I10835" s="20">
        <f t="shared" si="2045"/>
        <v>1.5990368230442149</v>
      </c>
      <c r="J10835">
        <f t="shared" si="2046"/>
        <v>0.19444287768217652</v>
      </c>
      <c r="K10835" s="16">
        <f t="shared" si="2037"/>
        <v>0.63940823769788202</v>
      </c>
      <c r="L10835" s="16">
        <f t="shared" si="2038"/>
        <v>0.30409817424662278</v>
      </c>
      <c r="M10835" s="6"/>
      <c r="N10835" s="6">
        <f t="shared" si="2039"/>
        <v>2.5002787014115055</v>
      </c>
      <c r="O10835" s="6"/>
      <c r="P10835" s="6">
        <f t="shared" si="2040"/>
        <v>2.5229320280065481</v>
      </c>
      <c r="Q10835">
        <f t="shared" si="2047"/>
        <v>0.24192918395143995</v>
      </c>
      <c r="R10835">
        <f t="shared" si="2041"/>
        <v>0.29274708995374932</v>
      </c>
      <c r="S10835">
        <f t="shared" si="2042"/>
        <v>0.73858100935002813</v>
      </c>
      <c r="T10835" s="6">
        <f t="shared" si="2048"/>
        <v>71.862827502677007</v>
      </c>
      <c r="U10835">
        <f t="shared" si="2043"/>
        <v>17.298090615120827</v>
      </c>
      <c r="V10835" s="16">
        <f t="shared" si="2044"/>
        <v>14.848013825794741</v>
      </c>
    </row>
    <row r="10836" spans="4:22" ht="15.75" x14ac:dyDescent="0.25">
      <c r="D10836" s="27">
        <v>36398</v>
      </c>
      <c r="E10836">
        <v>238</v>
      </c>
      <c r="F10836">
        <v>15.56</v>
      </c>
      <c r="G10836">
        <v>0.2</v>
      </c>
      <c r="H10836">
        <v>2.4040750150474408</v>
      </c>
      <c r="I10836" s="20">
        <f t="shared" si="2045"/>
        <v>1.5521423849428473</v>
      </c>
      <c r="J10836">
        <f t="shared" si="2046"/>
        <v>0.18874051400905023</v>
      </c>
      <c r="K10836" s="16">
        <f t="shared" si="2037"/>
        <v>0.5906002067112176</v>
      </c>
      <c r="L10836" s="16">
        <f t="shared" si="2038"/>
        <v>0.31957407373773167</v>
      </c>
      <c r="M10836" s="6"/>
      <c r="N10836" s="6">
        <f t="shared" si="2039"/>
        <v>1.9232600120379528</v>
      </c>
      <c r="O10836" s="6"/>
      <c r="P10836" s="6">
        <f t="shared" si="2040"/>
        <v>1.9459133386329952</v>
      </c>
      <c r="Q10836">
        <f t="shared" si="2047"/>
        <v>0.23954275834225669</v>
      </c>
      <c r="R10836">
        <f t="shared" si="2041"/>
        <v>0.27731456654979753</v>
      </c>
      <c r="S10836">
        <f t="shared" si="2042"/>
        <v>0.53963011404647843</v>
      </c>
      <c r="T10836" s="6">
        <f t="shared" si="2048"/>
        <v>71.545850715225583</v>
      </c>
      <c r="U10836">
        <f t="shared" si="2043"/>
        <v>17.36505096588904</v>
      </c>
      <c r="V10836" s="16">
        <f t="shared" si="2044"/>
        <v>15.316132291196304</v>
      </c>
    </row>
    <row r="10837" spans="4:22" ht="15.75" x14ac:dyDescent="0.25">
      <c r="D10837" s="27">
        <v>36399</v>
      </c>
      <c r="E10837">
        <v>239</v>
      </c>
      <c r="F10837">
        <v>15.6</v>
      </c>
      <c r="G10837">
        <v>7.8</v>
      </c>
      <c r="H10837">
        <v>1.1892495839387116</v>
      </c>
      <c r="I10837" s="20">
        <f t="shared" si="2045"/>
        <v>1.5569507954257229</v>
      </c>
      <c r="J10837">
        <f t="shared" si="2046"/>
        <v>0.1893252167237679</v>
      </c>
      <c r="K10837" s="16">
        <f t="shared" si="2037"/>
        <v>0.5689904642237531</v>
      </c>
      <c r="L10837" s="16">
        <f t="shared" si="2038"/>
        <v>0.33273882187473103</v>
      </c>
      <c r="M10837" s="6"/>
      <c r="N10837" s="6">
        <f t="shared" si="2039"/>
        <v>0.95139966715096935</v>
      </c>
      <c r="O10837" s="6"/>
      <c r="P10837" s="6">
        <f t="shared" si="2040"/>
        <v>0.97405299374601173</v>
      </c>
      <c r="Q10837">
        <f t="shared" si="2047"/>
        <v>0.23848616905075196</v>
      </c>
      <c r="R10837">
        <f t="shared" si="2041"/>
        <v>0.27061528094730114</v>
      </c>
      <c r="S10837">
        <f t="shared" si="2042"/>
        <v>0.26359362456013674</v>
      </c>
      <c r="T10837" s="6">
        <f t="shared" si="2048"/>
        <v>79.104910417260498</v>
      </c>
      <c r="U10837">
        <f t="shared" si="2043"/>
        <v>17.40969119973451</v>
      </c>
      <c r="V10837" s="16">
        <f t="shared" si="2044"/>
        <v>15.70549229223942</v>
      </c>
    </row>
    <row r="10838" spans="4:22" ht="15.75" x14ac:dyDescent="0.25">
      <c r="D10838" s="27">
        <v>36400</v>
      </c>
      <c r="E10838">
        <v>240</v>
      </c>
      <c r="F10838">
        <v>15.79</v>
      </c>
      <c r="G10838">
        <v>3.3</v>
      </c>
      <c r="H10838">
        <v>1.5143188364742874</v>
      </c>
      <c r="I10838" s="20">
        <f t="shared" si="2045"/>
        <v>2.8035447003550651</v>
      </c>
      <c r="J10838">
        <f t="shared" si="2046"/>
        <v>0.34091103556317592</v>
      </c>
      <c r="K10838" s="16">
        <f t="shared" si="2037"/>
        <v>0.9880864692435225</v>
      </c>
      <c r="L10838" s="16">
        <f t="shared" si="2038"/>
        <v>0.34502145933055522</v>
      </c>
      <c r="M10838" s="6"/>
      <c r="N10838" s="6">
        <f t="shared" si="2039"/>
        <v>1.2114550691794301</v>
      </c>
      <c r="O10838" s="6"/>
      <c r="P10838" s="6">
        <f t="shared" si="2040"/>
        <v>1.2341083957744725</v>
      </c>
      <c r="Q10838">
        <f t="shared" si="2047"/>
        <v>0.26368303472420168</v>
      </c>
      <c r="R10838">
        <f t="shared" si="2041"/>
        <v>0.45269044231542216</v>
      </c>
      <c r="S10838">
        <f t="shared" si="2042"/>
        <v>0.55866907554832201</v>
      </c>
      <c r="T10838" s="6">
        <f t="shared" si="2048"/>
        <v>81.86889466830722</v>
      </c>
      <c r="U10838">
        <f t="shared" si="2043"/>
        <v>17.621732310500509</v>
      </c>
      <c r="V10838" s="16">
        <f t="shared" si="2044"/>
        <v>16.061874533248321</v>
      </c>
    </row>
    <row r="10839" spans="4:22" ht="15.75" x14ac:dyDescent="0.25">
      <c r="D10839" s="27">
        <v>36401</v>
      </c>
      <c r="E10839">
        <v>241</v>
      </c>
      <c r="F10839">
        <v>15.17</v>
      </c>
      <c r="G10839">
        <v>0.1</v>
      </c>
      <c r="H10839">
        <v>2.5779077879350361</v>
      </c>
      <c r="I10839" s="20">
        <f t="shared" si="2045"/>
        <v>2.7725758860977501</v>
      </c>
      <c r="J10839">
        <f t="shared" si="2046"/>
        <v>0.33714522774948641</v>
      </c>
      <c r="K10839" s="16">
        <f t="shared" si="2037"/>
        <v>0.96146464528136821</v>
      </c>
      <c r="L10839" s="16">
        <f t="shared" si="2038"/>
        <v>0.35065795648764847</v>
      </c>
      <c r="M10839" s="6"/>
      <c r="N10839" s="6">
        <f t="shared" si="2039"/>
        <v>2.0623262303480288</v>
      </c>
      <c r="O10839" s="6"/>
      <c r="P10839" s="6">
        <f t="shared" si="2040"/>
        <v>2.0849795569430709</v>
      </c>
      <c r="Q10839">
        <f t="shared" si="2047"/>
        <v>0.27289631556102406</v>
      </c>
      <c r="R10839">
        <f t="shared" si="2041"/>
        <v>0.53089728624934407</v>
      </c>
      <c r="S10839">
        <f t="shared" si="2042"/>
        <v>1.1069099886664362</v>
      </c>
      <c r="T10839" s="6">
        <f t="shared" si="2048"/>
        <v>80.884638006235832</v>
      </c>
      <c r="U10839">
        <f t="shared" si="2043"/>
        <v>16.929808685895676</v>
      </c>
      <c r="V10839" s="16">
        <f t="shared" si="2044"/>
        <v>16.223292891815596</v>
      </c>
    </row>
    <row r="10840" spans="4:22" ht="15.75" x14ac:dyDescent="0.25">
      <c r="D10840" s="27">
        <v>36402</v>
      </c>
      <c r="E10840">
        <v>242</v>
      </c>
      <c r="F10840">
        <v>17.239999999999998</v>
      </c>
      <c r="G10840">
        <v>1.6</v>
      </c>
      <c r="H10840">
        <v>2.2345921204167976</v>
      </c>
      <c r="I10840" s="20">
        <f t="shared" si="2045"/>
        <v>2.9591754280133622</v>
      </c>
      <c r="J10840">
        <f t="shared" si="2046"/>
        <v>0.35983573204642483</v>
      </c>
      <c r="K10840" s="16">
        <f t="shared" si="2037"/>
        <v>0.9709446948081768</v>
      </c>
      <c r="L10840" s="16">
        <f t="shared" si="2038"/>
        <v>0.370603736722116</v>
      </c>
      <c r="M10840" s="6"/>
      <c r="N10840" s="6">
        <f t="shared" si="2039"/>
        <v>1.7876736963334381</v>
      </c>
      <c r="O10840" s="6"/>
      <c r="P10840" s="6">
        <f t="shared" si="2040"/>
        <v>1.8103270229284805</v>
      </c>
      <c r="Q10840">
        <f t="shared" si="2047"/>
        <v>0.26961546002078612</v>
      </c>
      <c r="R10840">
        <f t="shared" si="2041"/>
        <v>0.50233373176824714</v>
      </c>
      <c r="S10840">
        <f t="shared" si="2042"/>
        <v>0.90938832914856471</v>
      </c>
      <c r="T10840" s="6">
        <f t="shared" si="2048"/>
        <v>81.597903003682305</v>
      </c>
      <c r="U10840">
        <f t="shared" si="2043"/>
        <v>19.239940787398908</v>
      </c>
      <c r="V10840" s="16">
        <f t="shared" si="2044"/>
        <v>16.784328945294096</v>
      </c>
    </row>
    <row r="10841" spans="4:22" ht="15.75" x14ac:dyDescent="0.25">
      <c r="D10841" s="27">
        <v>36403</v>
      </c>
      <c r="E10841">
        <v>243</v>
      </c>
      <c r="F10841">
        <v>13.48</v>
      </c>
      <c r="G10841">
        <v>0</v>
      </c>
      <c r="H10841">
        <v>1.7886217457694358</v>
      </c>
      <c r="I10841" s="20">
        <f t="shared" si="2045"/>
        <v>2.8464618753852822</v>
      </c>
      <c r="J10841">
        <f t="shared" si="2046"/>
        <v>0.34612976404685031</v>
      </c>
      <c r="K10841" s="16">
        <f t="shared" si="2037"/>
        <v>0.96407475146707589</v>
      </c>
      <c r="L10841" s="16">
        <f t="shared" si="2038"/>
        <v>0.3590279317243078</v>
      </c>
      <c r="M10841" s="6"/>
      <c r="N10841" s="6">
        <f t="shared" si="2039"/>
        <v>1.4308973966155487</v>
      </c>
      <c r="O10841" s="6"/>
      <c r="P10841" s="6">
        <f t="shared" si="2040"/>
        <v>1.4535507232105911</v>
      </c>
      <c r="Q10841">
        <f t="shared" si="2047"/>
        <v>0.27199301001227433</v>
      </c>
      <c r="R10841">
        <f t="shared" si="2041"/>
        <v>0.5229542009776591</v>
      </c>
      <c r="S10841">
        <f t="shared" si="2042"/>
        <v>0.76014045703709321</v>
      </c>
      <c r="T10841" s="6">
        <f t="shared" si="2048"/>
        <v>80.860415873240257</v>
      </c>
      <c r="U10841">
        <f t="shared" si="2043"/>
        <v>15.043758805924437</v>
      </c>
      <c r="V10841" s="16">
        <f t="shared" si="2044"/>
        <v>16.460617781248665</v>
      </c>
    </row>
    <row r="10842" spans="4:22" ht="15.75" x14ac:dyDescent="0.25">
      <c r="D10842" s="27">
        <v>36404</v>
      </c>
      <c r="E10842">
        <v>244</v>
      </c>
      <c r="F10842">
        <v>11.78</v>
      </c>
      <c r="G10842">
        <v>0</v>
      </c>
      <c r="H10842">
        <v>1.8216451198008003</v>
      </c>
      <c r="I10842" s="20">
        <f t="shared" si="2045"/>
        <v>2.6954598857785905</v>
      </c>
      <c r="J10842">
        <f t="shared" si="2046"/>
        <v>0.32776792211067662</v>
      </c>
      <c r="K10842" s="16">
        <f t="shared" si="2037"/>
        <v>0.97117799474841793</v>
      </c>
      <c r="L10842" s="16">
        <f t="shared" si="2038"/>
        <v>0.33749521085018441</v>
      </c>
      <c r="M10842" s="6"/>
      <c r="N10842" s="6">
        <f t="shared" si="2039"/>
        <v>1.4573160958406404</v>
      </c>
      <c r="O10842" s="6"/>
      <c r="P10842" s="6">
        <f t="shared" si="2040"/>
        <v>1.4799694224356827</v>
      </c>
      <c r="Q10842">
        <f t="shared" si="2047"/>
        <v>0.2695347195774675</v>
      </c>
      <c r="R10842">
        <f t="shared" si="2041"/>
        <v>0.50164075230220273</v>
      </c>
      <c r="S10842">
        <f t="shared" si="2042"/>
        <v>0.7424129744548924</v>
      </c>
      <c r="T10842" s="6">
        <f t="shared" si="2048"/>
        <v>80.140656225380411</v>
      </c>
      <c r="U10842">
        <f t="shared" si="2043"/>
        <v>13.146548867491829</v>
      </c>
      <c r="V10842" s="16">
        <f t="shared" si="2044"/>
        <v>15.844267378852633</v>
      </c>
    </row>
    <row r="10843" spans="4:22" ht="15.75" x14ac:dyDescent="0.25">
      <c r="D10843" s="27">
        <v>36405</v>
      </c>
      <c r="E10843">
        <v>245</v>
      </c>
      <c r="F10843">
        <v>16.53</v>
      </c>
      <c r="G10843">
        <v>0</v>
      </c>
      <c r="H10843">
        <v>1.8955438082141107</v>
      </c>
      <c r="I10843" s="20">
        <f t="shared" si="2045"/>
        <v>2.850305501855849</v>
      </c>
      <c r="J10843">
        <f t="shared" si="2046"/>
        <v>0.34659714902567124</v>
      </c>
      <c r="K10843" s="16">
        <f t="shared" si="2037"/>
        <v>0.97811049251251703</v>
      </c>
      <c r="L10843" s="16">
        <f t="shared" si="2038"/>
        <v>0.35435377871813983</v>
      </c>
      <c r="M10843" s="6"/>
      <c r="N10843" s="6">
        <f t="shared" si="2039"/>
        <v>1.5164350465712886</v>
      </c>
      <c r="O10843" s="6"/>
      <c r="P10843" s="6">
        <f t="shared" si="2040"/>
        <v>1.539088373166331</v>
      </c>
      <c r="Q10843">
        <f t="shared" si="2047"/>
        <v>0.26713552075126806</v>
      </c>
      <c r="R10843">
        <f t="shared" si="2041"/>
        <v>0.48126717664877822</v>
      </c>
      <c r="S10843">
        <f t="shared" si="2042"/>
        <v>0.74071271596672128</v>
      </c>
      <c r="T10843" s="6">
        <f t="shared" si="2048"/>
        <v>79.422596836008736</v>
      </c>
      <c r="U10843">
        <f t="shared" si="2043"/>
        <v>18.447576636641763</v>
      </c>
      <c r="V10843" s="16">
        <f t="shared" si="2044"/>
        <v>16.32843072920998</v>
      </c>
    </row>
    <row r="10844" spans="4:22" ht="15.75" x14ac:dyDescent="0.25">
      <c r="D10844" s="27">
        <v>36406</v>
      </c>
      <c r="E10844">
        <v>246</v>
      </c>
      <c r="F10844">
        <v>20.29</v>
      </c>
      <c r="G10844">
        <v>0</v>
      </c>
      <c r="H10844">
        <v>2.7668656848516768</v>
      </c>
      <c r="I10844" s="20">
        <f t="shared" si="2045"/>
        <v>3.2155773364792357</v>
      </c>
      <c r="J10844">
        <f t="shared" si="2046"/>
        <v>0.39101420411587506</v>
      </c>
      <c r="K10844" s="16">
        <f t="shared" si="2037"/>
        <v>0.98502661392347868</v>
      </c>
      <c r="L10844" s="16">
        <f t="shared" si="2038"/>
        <v>0.39695800965054007</v>
      </c>
      <c r="M10844" s="6"/>
      <c r="N10844" s="6">
        <f t="shared" si="2039"/>
        <v>2.2134925478813416</v>
      </c>
      <c r="O10844" s="6"/>
      <c r="P10844" s="6">
        <f t="shared" si="2040"/>
        <v>2.2361458744763842</v>
      </c>
      <c r="Q10844">
        <f t="shared" si="2047"/>
        <v>0.26474198945336247</v>
      </c>
      <c r="R10844">
        <f t="shared" si="2041"/>
        <v>0.46136257924030633</v>
      </c>
      <c r="S10844">
        <f t="shared" si="2042"/>
        <v>1.0316740282059949</v>
      </c>
      <c r="T10844" s="6">
        <f t="shared" si="2048"/>
        <v>78.413576134397786</v>
      </c>
      <c r="U10844">
        <f t="shared" si="2043"/>
        <v>22.64375861811623</v>
      </c>
      <c r="V10844" s="16">
        <f t="shared" si="2044"/>
        <v>17.502955154285303</v>
      </c>
    </row>
    <row r="10845" spans="4:22" ht="15.75" x14ac:dyDescent="0.25">
      <c r="D10845" s="27">
        <v>36407</v>
      </c>
      <c r="E10845">
        <v>247</v>
      </c>
      <c r="F10845">
        <v>19.79</v>
      </c>
      <c r="G10845">
        <v>0</v>
      </c>
      <c r="H10845">
        <v>3.3959902015302181</v>
      </c>
      <c r="I10845" s="20">
        <f t="shared" si="2045"/>
        <v>3.5125975958451034</v>
      </c>
      <c r="J10845">
        <f t="shared" si="2046"/>
        <v>0.42713186765476457</v>
      </c>
      <c r="K10845" s="16">
        <f t="shared" si="2037"/>
        <v>0.99474518286332836</v>
      </c>
      <c r="L10845" s="16">
        <f t="shared" si="2038"/>
        <v>0.42938822425385875</v>
      </c>
      <c r="M10845" s="6"/>
      <c r="N10845" s="6">
        <f t="shared" si="2039"/>
        <v>2.7167921612241748</v>
      </c>
      <c r="O10845" s="6"/>
      <c r="P10845" s="6">
        <f t="shared" si="2040"/>
        <v>2.7394454878192169</v>
      </c>
      <c r="Q10845">
        <f t="shared" si="2047"/>
        <v>0.26137858711465928</v>
      </c>
      <c r="R10845">
        <f t="shared" si="2041"/>
        <v>0.43410289359573645</v>
      </c>
      <c r="S10845">
        <f t="shared" si="2042"/>
        <v>1.189201213110106</v>
      </c>
      <c r="T10845" s="6">
        <f t="shared" si="2048"/>
        <v>77.247028247882724</v>
      </c>
      <c r="U10845">
        <f t="shared" si="2043"/>
        <v>22.085755695047819</v>
      </c>
      <c r="V10845" s="16">
        <f t="shared" si="2044"/>
        <v>18.355264213301744</v>
      </c>
    </row>
    <row r="10846" spans="4:22" ht="15.75" x14ac:dyDescent="0.25">
      <c r="D10846" s="27">
        <v>36408</v>
      </c>
      <c r="E10846">
        <v>248</v>
      </c>
      <c r="F10846">
        <v>19.350000000000001</v>
      </c>
      <c r="G10846">
        <v>0</v>
      </c>
      <c r="H10846">
        <v>3.1491818361931596</v>
      </c>
      <c r="I10846" s="20">
        <f t="shared" si="2045"/>
        <v>3.5682515794218523</v>
      </c>
      <c r="J10846">
        <f t="shared" si="2046"/>
        <v>0.43389939205769723</v>
      </c>
      <c r="K10846" s="16">
        <f t="shared" si="2037"/>
        <v>0.95766554465033138</v>
      </c>
      <c r="L10846" s="16">
        <f t="shared" si="2038"/>
        <v>0.45308029977848391</v>
      </c>
      <c r="M10846" s="6"/>
      <c r="N10846" s="6">
        <f t="shared" si="2039"/>
        <v>2.519345468954528</v>
      </c>
      <c r="O10846" s="6"/>
      <c r="P10846" s="6">
        <f t="shared" si="2040"/>
        <v>2.5419987955495706</v>
      </c>
      <c r="Q10846">
        <f t="shared" si="2047"/>
        <v>0.25749009415960911</v>
      </c>
      <c r="R10846">
        <f t="shared" si="2041"/>
        <v>0.40362197580864007</v>
      </c>
      <c r="S10846">
        <f t="shared" si="2042"/>
        <v>1.0260065763629009</v>
      </c>
      <c r="T10846" s="6">
        <f t="shared" si="2048"/>
        <v>76.243674998114869</v>
      </c>
      <c r="U10846">
        <f t="shared" si="2043"/>
        <v>21.594713122747617</v>
      </c>
      <c r="V10846" s="16">
        <f t="shared" si="2044"/>
        <v>18.957736790317337</v>
      </c>
    </row>
    <row r="10847" spans="4:22" ht="15.75" x14ac:dyDescent="0.25">
      <c r="D10847" s="27">
        <v>36409</v>
      </c>
      <c r="E10847">
        <v>249</v>
      </c>
      <c r="F10847">
        <v>17.14</v>
      </c>
      <c r="G10847">
        <v>0</v>
      </c>
      <c r="H10847">
        <v>2.5311840313680625</v>
      </c>
      <c r="I10847" s="20">
        <f t="shared" si="2045"/>
        <v>3.3226358446636617</v>
      </c>
      <c r="J10847">
        <f t="shared" si="2046"/>
        <v>0.40403251871110124</v>
      </c>
      <c r="K10847" s="16">
        <f t="shared" si="2037"/>
        <v>0.88926241164562458</v>
      </c>
      <c r="L10847" s="16">
        <f t="shared" si="2038"/>
        <v>0.45434566155047401</v>
      </c>
      <c r="M10847" s="6"/>
      <c r="N10847" s="6">
        <f t="shared" si="2039"/>
        <v>2.0249472250944502</v>
      </c>
      <c r="O10847" s="6"/>
      <c r="P10847" s="6">
        <f t="shared" si="2040"/>
        <v>2.0476005516894924</v>
      </c>
      <c r="Q10847">
        <f t="shared" si="2047"/>
        <v>0.25414558332704956</v>
      </c>
      <c r="R10847">
        <f t="shared" si="2041"/>
        <v>0.37829267408848882</v>
      </c>
      <c r="S10847">
        <f t="shared" si="2042"/>
        <v>0.77459228816368308</v>
      </c>
      <c r="T10847" s="6">
        <f t="shared" si="2048"/>
        <v>75.491736036546229</v>
      </c>
      <c r="U10847">
        <f t="shared" si="2043"/>
        <v>19.128340202785225</v>
      </c>
      <c r="V10847" s="16">
        <f t="shared" si="2044"/>
        <v>18.989465606060495</v>
      </c>
    </row>
    <row r="10848" spans="4:22" ht="15.75" x14ac:dyDescent="0.25">
      <c r="D10848" s="27">
        <v>36410</v>
      </c>
      <c r="E10848">
        <v>250</v>
      </c>
      <c r="F10848">
        <v>18.12</v>
      </c>
      <c r="G10848">
        <v>0</v>
      </c>
      <c r="H10848">
        <v>2.844365748251815</v>
      </c>
      <c r="I10848" s="20">
        <f t="shared" si="2045"/>
        <v>3.194458667771487</v>
      </c>
      <c r="J10848">
        <f t="shared" si="2046"/>
        <v>0.38844617400101283</v>
      </c>
      <c r="K10848" s="16">
        <f t="shared" si="2037"/>
        <v>0.8379993287667874</v>
      </c>
      <c r="L10848" s="16">
        <f t="shared" si="2038"/>
        <v>0.46353995840623902</v>
      </c>
      <c r="M10848" s="6"/>
      <c r="N10848" s="6">
        <f t="shared" si="2039"/>
        <v>2.2754925986014523</v>
      </c>
      <c r="O10848" s="6"/>
      <c r="P10848" s="6">
        <f t="shared" si="2040"/>
        <v>2.2981459251964944</v>
      </c>
      <c r="Q10848">
        <f t="shared" si="2047"/>
        <v>0.25163912012182077</v>
      </c>
      <c r="R10848">
        <f t="shared" si="2041"/>
        <v>0.35984825431146467</v>
      </c>
      <c r="S10848">
        <f t="shared" si="2042"/>
        <v>0.82698379933496435</v>
      </c>
      <c r="T10848" s="6">
        <f t="shared" si="2048"/>
        <v>74.687405563806308</v>
      </c>
      <c r="U10848">
        <f t="shared" si="2043"/>
        <v>20.222025931999319</v>
      </c>
      <c r="V10848" s="16">
        <f t="shared" si="2044"/>
        <v>19.218697125573044</v>
      </c>
    </row>
    <row r="10849" spans="4:22" ht="15.75" x14ac:dyDescent="0.25">
      <c r="D10849" s="27">
        <v>36411</v>
      </c>
      <c r="E10849">
        <v>251</v>
      </c>
      <c r="F10849">
        <v>18.170000000000002</v>
      </c>
      <c r="G10849">
        <v>0</v>
      </c>
      <c r="H10849">
        <v>2.6263950454493616</v>
      </c>
      <c r="I10849" s="20">
        <f t="shared" si="2045"/>
        <v>3.036785421250046</v>
      </c>
      <c r="J10849">
        <f t="shared" si="2046"/>
        <v>0.36927310722400558</v>
      </c>
      <c r="K10849" s="16">
        <f t="shared" si="2037"/>
        <v>0.78316447940610945</v>
      </c>
      <c r="L10849" s="16">
        <f t="shared" si="2038"/>
        <v>0.47151411604371202</v>
      </c>
      <c r="M10849" s="6"/>
      <c r="N10849" s="6">
        <f t="shared" si="2039"/>
        <v>2.1011160363594894</v>
      </c>
      <c r="O10849" s="6"/>
      <c r="P10849" s="6">
        <f t="shared" si="2040"/>
        <v>2.1237693629545316</v>
      </c>
      <c r="Q10849">
        <f t="shared" si="2047"/>
        <v>0.24895801854602104</v>
      </c>
      <c r="R10849">
        <f t="shared" si="2041"/>
        <v>0.34062896514145152</v>
      </c>
      <c r="S10849">
        <f t="shared" si="2042"/>
        <v>0.72341736030232184</v>
      </c>
      <c r="T10849" s="6">
        <f t="shared" si="2048"/>
        <v>73.986641530099035</v>
      </c>
      <c r="U10849">
        <f t="shared" si="2043"/>
        <v>20.27782622430616</v>
      </c>
      <c r="V10849" s="16">
        <f t="shared" si="2044"/>
        <v>19.415673912471991</v>
      </c>
    </row>
    <row r="10850" spans="4:22" ht="15.75" x14ac:dyDescent="0.25">
      <c r="D10850" s="27">
        <v>36412</v>
      </c>
      <c r="E10850">
        <v>252</v>
      </c>
      <c r="F10850">
        <v>17.399999999999999</v>
      </c>
      <c r="G10850">
        <v>0</v>
      </c>
      <c r="H10850">
        <v>2.2682552413642383</v>
      </c>
      <c r="I10850" s="20">
        <f t="shared" si="2045"/>
        <v>2.8516660750915332</v>
      </c>
      <c r="J10850">
        <f t="shared" si="2046"/>
        <v>0.34676259473113047</v>
      </c>
      <c r="K10850" s="16">
        <f t="shared" si="2037"/>
        <v>0.73539022301766033</v>
      </c>
      <c r="L10850" s="16">
        <f t="shared" si="2038"/>
        <v>0.47153549758684105</v>
      </c>
      <c r="M10850" s="6"/>
      <c r="N10850" s="6">
        <f t="shared" si="2039"/>
        <v>1.8146041930913908</v>
      </c>
      <c r="O10850" s="6"/>
      <c r="P10850" s="6">
        <f t="shared" si="2040"/>
        <v>1.8372575196864331</v>
      </c>
      <c r="Q10850">
        <f t="shared" si="2047"/>
        <v>0.24662213843366346</v>
      </c>
      <c r="R10850">
        <f t="shared" si="2041"/>
        <v>0.32431430304849768</v>
      </c>
      <c r="S10850">
        <f t="shared" si="2042"/>
        <v>0.59584889201771707</v>
      </c>
      <c r="T10850" s="6">
        <f t="shared" si="2048"/>
        <v>73.41344596467637</v>
      </c>
      <c r="U10850">
        <f t="shared" si="2043"/>
        <v>19.4185017227808</v>
      </c>
      <c r="V10850" s="16">
        <f t="shared" si="2044"/>
        <v>19.416199828518728</v>
      </c>
    </row>
    <row r="10851" spans="4:22" ht="15.75" x14ac:dyDescent="0.25">
      <c r="D10851" s="27">
        <v>36413</v>
      </c>
      <c r="E10851">
        <v>253</v>
      </c>
      <c r="F10851">
        <v>16.3</v>
      </c>
      <c r="G10851">
        <v>0</v>
      </c>
      <c r="H10851">
        <v>2.6109653595036737</v>
      </c>
      <c r="I10851" s="20">
        <f t="shared" si="2045"/>
        <v>2.6473413447683227</v>
      </c>
      <c r="J10851">
        <f t="shared" si="2046"/>
        <v>0.32191670752382806</v>
      </c>
      <c r="K10851" s="16">
        <f t="shared" si="2037"/>
        <v>0.69631288658765844</v>
      </c>
      <c r="L10851" s="16">
        <f t="shared" si="2038"/>
        <v>0.4623161709693594</v>
      </c>
      <c r="M10851" s="6"/>
      <c r="N10851" s="6">
        <f t="shared" si="2039"/>
        <v>2.0887722876029389</v>
      </c>
      <c r="O10851" s="6"/>
      <c r="P10851" s="6">
        <f t="shared" si="2040"/>
        <v>2.111425614197981</v>
      </c>
      <c r="Q10851">
        <f t="shared" si="2047"/>
        <v>0.24471148654892125</v>
      </c>
      <c r="R10851">
        <f t="shared" si="2041"/>
        <v>0.3112672551757118</v>
      </c>
      <c r="S10851">
        <f t="shared" si="2042"/>
        <v>0.65721765543909694</v>
      </c>
      <c r="T10851" s="6">
        <f t="shared" si="2048"/>
        <v>72.77888163583232</v>
      </c>
      <c r="U10851">
        <f t="shared" si="2043"/>
        <v>18.190895292030291</v>
      </c>
      <c r="V10851" s="16">
        <f t="shared" si="2044"/>
        <v>19.188317740434382</v>
      </c>
    </row>
    <row r="10852" spans="4:22" ht="15.75" x14ac:dyDescent="0.25">
      <c r="D10852" s="27">
        <v>36414</v>
      </c>
      <c r="E10852">
        <v>254</v>
      </c>
      <c r="F10852">
        <v>14.9</v>
      </c>
      <c r="G10852">
        <v>0</v>
      </c>
      <c r="H10852">
        <v>2.1371569394434125</v>
      </c>
      <c r="I10852" s="20">
        <f t="shared" si="2045"/>
        <v>2.3810043023799321</v>
      </c>
      <c r="J10852">
        <f t="shared" si="2046"/>
        <v>0.28953012316939974</v>
      </c>
      <c r="K10852" s="16">
        <f t="shared" si="2037"/>
        <v>0.65305176375180296</v>
      </c>
      <c r="L10852" s="16">
        <f t="shared" si="2038"/>
        <v>0.44334942379764825</v>
      </c>
      <c r="M10852" s="6"/>
      <c r="N10852" s="6">
        <f t="shared" si="2039"/>
        <v>1.70972555155473</v>
      </c>
      <c r="O10852" s="6"/>
      <c r="P10852" s="6">
        <f t="shared" si="2040"/>
        <v>1.7323788781497724</v>
      </c>
      <c r="Q10852">
        <f t="shared" si="2047"/>
        <v>0.24259627211944107</v>
      </c>
      <c r="R10852">
        <f t="shared" si="2041"/>
        <v>0.29713574084815764</v>
      </c>
      <c r="S10852">
        <f t="shared" si="2042"/>
        <v>0.51475168138873284</v>
      </c>
      <c r="T10852" s="6">
        <f t="shared" si="2048"/>
        <v>72.286783281038637</v>
      </c>
      <c r="U10852">
        <f t="shared" si="2043"/>
        <v>16.628487107438733</v>
      </c>
      <c r="V10852" s="16">
        <f t="shared" si="2044"/>
        <v>18.712240542955705</v>
      </c>
    </row>
    <row r="10853" spans="4:22" ht="15.75" x14ac:dyDescent="0.25">
      <c r="D10853" s="27">
        <v>36415</v>
      </c>
      <c r="E10853">
        <v>255</v>
      </c>
      <c r="F10853">
        <v>13.96</v>
      </c>
      <c r="G10853">
        <v>0</v>
      </c>
      <c r="H10853">
        <v>1.8529756068030367</v>
      </c>
      <c r="I10853" s="20">
        <f t="shared" si="2045"/>
        <v>2.1431851337161496</v>
      </c>
      <c r="J10853">
        <f t="shared" si="2046"/>
        <v>0.26061131225988377</v>
      </c>
      <c r="K10853" s="16">
        <f t="shared" si="2037"/>
        <v>0.61950319128030529</v>
      </c>
      <c r="L10853" s="16">
        <f t="shared" si="2038"/>
        <v>0.42067791728608789</v>
      </c>
      <c r="M10853" s="6"/>
      <c r="N10853" s="6">
        <f t="shared" si="2039"/>
        <v>1.4823804854424294</v>
      </c>
      <c r="O10853" s="6"/>
      <c r="P10853" s="6">
        <f t="shared" si="2040"/>
        <v>1.5050338120374718</v>
      </c>
      <c r="Q10853">
        <f t="shared" si="2047"/>
        <v>0.24095594427012879</v>
      </c>
      <c r="R10853">
        <f t="shared" si="2041"/>
        <v>0.28640289176891875</v>
      </c>
      <c r="S10853">
        <f t="shared" si="2042"/>
        <v>0.43104603597753122</v>
      </c>
      <c r="T10853" s="6">
        <f t="shared" si="2048"/>
        <v>71.878390571656155</v>
      </c>
      <c r="U10853">
        <f t="shared" si="2043"/>
        <v>15.579441612070115</v>
      </c>
      <c r="V10853" s="16">
        <f t="shared" si="2044"/>
        <v>18.129602724634566</v>
      </c>
    </row>
    <row r="10854" spans="4:22" ht="15.75" x14ac:dyDescent="0.25">
      <c r="D10854" s="27">
        <v>36416</v>
      </c>
      <c r="E10854">
        <v>256</v>
      </c>
      <c r="F10854">
        <v>11.89</v>
      </c>
      <c r="G10854">
        <v>0</v>
      </c>
      <c r="H10854">
        <v>1.6352315870431968</v>
      </c>
      <c r="I10854" s="20">
        <f t="shared" si="2045"/>
        <v>1.881455515942847</v>
      </c>
      <c r="J10854">
        <f t="shared" si="2046"/>
        <v>0.22878499073865019</v>
      </c>
      <c r="K10854" s="16">
        <f t="shared" si="2037"/>
        <v>0.59166121157424911</v>
      </c>
      <c r="L10854" s="16">
        <f t="shared" si="2038"/>
        <v>0.38668242274986342</v>
      </c>
      <c r="M10854" s="6"/>
      <c r="N10854" s="6">
        <f t="shared" si="2039"/>
        <v>1.3081852696345575</v>
      </c>
      <c r="O10854" s="6"/>
      <c r="P10854" s="6">
        <f t="shared" si="2040"/>
        <v>1.3308385962295999</v>
      </c>
      <c r="Q10854">
        <f t="shared" si="2047"/>
        <v>0.23959463523885385</v>
      </c>
      <c r="R10854">
        <f t="shared" si="2041"/>
        <v>0.2776456007001698</v>
      </c>
      <c r="S10854">
        <f t="shared" si="2042"/>
        <v>0.36950148148513801</v>
      </c>
      <c r="T10854" s="6">
        <f t="shared" si="2048"/>
        <v>71.531542416766058</v>
      </c>
      <c r="U10854">
        <f t="shared" si="2043"/>
        <v>13.269309510566881</v>
      </c>
      <c r="V10854" s="16">
        <f t="shared" si="2044"/>
        <v>17.225685589472324</v>
      </c>
    </row>
    <row r="10855" spans="4:22" ht="15.75" x14ac:dyDescent="0.25">
      <c r="D10855" s="27">
        <v>36417</v>
      </c>
      <c r="E10855">
        <v>257</v>
      </c>
      <c r="F10855">
        <v>11.98</v>
      </c>
      <c r="G10855">
        <v>0</v>
      </c>
      <c r="H10855">
        <v>1.4901994309146263</v>
      </c>
      <c r="I10855" s="20">
        <f t="shared" si="2045"/>
        <v>1.6850366038917308</v>
      </c>
      <c r="J10855">
        <f t="shared" si="2046"/>
        <v>0.20490045103323445</v>
      </c>
      <c r="K10855" s="16">
        <f t="shared" si="2037"/>
        <v>0.56801500274712502</v>
      </c>
      <c r="L10855" s="16">
        <f t="shared" si="2038"/>
        <v>0.36073070260866724</v>
      </c>
      <c r="M10855" s="6"/>
      <c r="N10855" s="6">
        <f t="shared" si="2039"/>
        <v>1.192159544731701</v>
      </c>
      <c r="O10855" s="6"/>
      <c r="P10855" s="6">
        <f t="shared" si="2040"/>
        <v>1.2148128713267434</v>
      </c>
      <c r="Q10855">
        <f t="shared" si="2047"/>
        <v>0.23843847472255353</v>
      </c>
      <c r="R10855">
        <f t="shared" si="2041"/>
        <v>0.27031480811308173</v>
      </c>
      <c r="S10855">
        <f t="shared" si="2042"/>
        <v>0.3283819082059905</v>
      </c>
      <c r="T10855" s="6">
        <f t="shared" si="2048"/>
        <v>71.225813835155122</v>
      </c>
      <c r="U10855">
        <f t="shared" si="2043"/>
        <v>13.369750036719195</v>
      </c>
      <c r="V10855" s="16">
        <f t="shared" si="2044"/>
        <v>16.508558851495586</v>
      </c>
    </row>
    <row r="10856" spans="4:22" ht="15.75" x14ac:dyDescent="0.25">
      <c r="D10856" s="27">
        <v>36418</v>
      </c>
      <c r="E10856">
        <v>258</v>
      </c>
      <c r="F10856">
        <v>12.49</v>
      </c>
      <c r="G10856">
        <v>0</v>
      </c>
      <c r="H10856">
        <v>1.233834032003964</v>
      </c>
      <c r="I10856" s="20">
        <f t="shared" si="2045"/>
        <v>1.547635930422536</v>
      </c>
      <c r="J10856">
        <f t="shared" si="2046"/>
        <v>0.18819252913938037</v>
      </c>
      <c r="K10856" s="16">
        <f t="shared" si="2037"/>
        <v>0.54717210137005623</v>
      </c>
      <c r="L10856" s="16">
        <f t="shared" si="2038"/>
        <v>0.34393663103101901</v>
      </c>
      <c r="M10856" s="6"/>
      <c r="N10856" s="6">
        <f t="shared" si="2039"/>
        <v>0.98706722560317128</v>
      </c>
      <c r="O10856" s="6"/>
      <c r="P10856" s="6">
        <f t="shared" si="2040"/>
        <v>1.0097205521982136</v>
      </c>
      <c r="Q10856">
        <f t="shared" si="2047"/>
        <v>0.23741937945051708</v>
      </c>
      <c r="R10856">
        <f t="shared" si="2041"/>
        <v>0.26393442259250782</v>
      </c>
      <c r="S10856">
        <f t="shared" si="2042"/>
        <v>0.26650001092422365</v>
      </c>
      <c r="T10856" s="6">
        <f t="shared" si="2048"/>
        <v>70.981967150825952</v>
      </c>
      <c r="U10856">
        <f t="shared" si="2043"/>
        <v>13.938913018248977</v>
      </c>
      <c r="V10856" s="16">
        <f t="shared" si="2044"/>
        <v>16.030656223471645</v>
      </c>
    </row>
    <row r="10857" spans="4:22" ht="15.75" x14ac:dyDescent="0.25">
      <c r="D10857" s="27">
        <v>36419</v>
      </c>
      <c r="E10857">
        <v>259</v>
      </c>
      <c r="F10857">
        <v>12.92</v>
      </c>
      <c r="G10857">
        <v>1.6</v>
      </c>
      <c r="H10857">
        <v>0.8265520166053143</v>
      </c>
      <c r="I10857" s="20">
        <f t="shared" si="2045"/>
        <v>1.4555449276866876</v>
      </c>
      <c r="J10857">
        <f t="shared" si="2046"/>
        <v>0.17699426320670122</v>
      </c>
      <c r="K10857" s="16">
        <f t="shared" si="2037"/>
        <v>0.53054796905695079</v>
      </c>
      <c r="L10857" s="16">
        <f t="shared" si="2038"/>
        <v>0.33360652293384252</v>
      </c>
      <c r="M10857" s="6"/>
      <c r="N10857" s="6">
        <f t="shared" si="2039"/>
        <v>0.66124161328425146</v>
      </c>
      <c r="O10857" s="6"/>
      <c r="P10857" s="6">
        <f t="shared" si="2040"/>
        <v>0.68389493987929384</v>
      </c>
      <c r="Q10857">
        <f t="shared" si="2047"/>
        <v>0.23660655716941983</v>
      </c>
      <c r="R10857">
        <f t="shared" si="2041"/>
        <v>0.25890010486675313</v>
      </c>
      <c r="S10857">
        <f t="shared" si="2042"/>
        <v>0.17706047165259101</v>
      </c>
      <c r="T10857" s="6">
        <f t="shared" si="2048"/>
        <v>72.427560005768399</v>
      </c>
      <c r="U10857">
        <f t="shared" si="2043"/>
        <v>14.418795532087813</v>
      </c>
      <c r="V10857" s="16">
        <f t="shared" si="2044"/>
        <v>15.730882437351257</v>
      </c>
    </row>
    <row r="10858" spans="4:22" ht="15.75" x14ac:dyDescent="0.25">
      <c r="D10858" s="27">
        <v>36420</v>
      </c>
      <c r="E10858">
        <v>260</v>
      </c>
      <c r="F10858">
        <v>13.95</v>
      </c>
      <c r="G10858">
        <v>0</v>
      </c>
      <c r="H10858">
        <v>1.1774860269365066</v>
      </c>
      <c r="I10858" s="20">
        <f t="shared" si="2045"/>
        <v>1.7205755465306531</v>
      </c>
      <c r="J10858">
        <f t="shared" si="2046"/>
        <v>0.20922198645812742</v>
      </c>
      <c r="K10858" s="16">
        <f t="shared" si="2037"/>
        <v>0.62910057787160278</v>
      </c>
      <c r="L10858" s="16">
        <f t="shared" si="2038"/>
        <v>0.33257319070660413</v>
      </c>
      <c r="M10858" s="6"/>
      <c r="N10858" s="6">
        <f t="shared" si="2039"/>
        <v>0.94198882154920538</v>
      </c>
      <c r="O10858" s="6"/>
      <c r="P10858" s="6">
        <f t="shared" si="2040"/>
        <v>0.96464214814424776</v>
      </c>
      <c r="Q10858">
        <f t="shared" si="2047"/>
        <v>0.24142520001922799</v>
      </c>
      <c r="R10858">
        <f t="shared" si="2041"/>
        <v>0.28945312436439274</v>
      </c>
      <c r="S10858">
        <f t="shared" si="2042"/>
        <v>0.27921868367393193</v>
      </c>
      <c r="T10858" s="6">
        <f t="shared" si="2048"/>
        <v>72.170994648689515</v>
      </c>
      <c r="U10858">
        <f t="shared" si="2043"/>
        <v>15.568281553608745</v>
      </c>
      <c r="V10858" s="16">
        <f t="shared" si="2044"/>
        <v>15.700641931576428</v>
      </c>
    </row>
    <row r="10859" spans="4:22" ht="15.75" x14ac:dyDescent="0.25">
      <c r="D10859" s="27">
        <v>36421</v>
      </c>
      <c r="E10859">
        <v>261</v>
      </c>
      <c r="F10859">
        <v>14.49</v>
      </c>
      <c r="G10859">
        <v>0</v>
      </c>
      <c r="H10859">
        <v>1.564831782035826</v>
      </c>
      <c r="I10859" s="20">
        <f t="shared" si="2045"/>
        <v>1.6877915169025386</v>
      </c>
      <c r="J10859">
        <f t="shared" si="2046"/>
        <v>0.20523544845534869</v>
      </c>
      <c r="K10859" s="16">
        <f t="shared" si="2037"/>
        <v>0.61160935606240729</v>
      </c>
      <c r="L10859" s="16">
        <f t="shared" si="2038"/>
        <v>0.33556623426540078</v>
      </c>
      <c r="M10859" s="6"/>
      <c r="N10859" s="6">
        <f t="shared" si="2039"/>
        <v>1.2518654256286608</v>
      </c>
      <c r="O10859" s="6"/>
      <c r="P10859" s="6">
        <f t="shared" si="2040"/>
        <v>1.2745187522237031</v>
      </c>
      <c r="Q10859">
        <f t="shared" si="2047"/>
        <v>0.24056998216229838</v>
      </c>
      <c r="R10859">
        <f t="shared" si="2041"/>
        <v>0.28390618983686261</v>
      </c>
      <c r="S10859">
        <f t="shared" si="2042"/>
        <v>0.3618437628194639</v>
      </c>
      <c r="T10859" s="6">
        <f t="shared" si="2048"/>
        <v>71.831804212465102</v>
      </c>
      <c r="U10859">
        <f t="shared" si="2043"/>
        <v>16.170924710522634</v>
      </c>
      <c r="V10859" s="16">
        <f t="shared" si="2044"/>
        <v>15.788105103763403</v>
      </c>
    </row>
    <row r="10860" spans="4:22" ht="15.75" x14ac:dyDescent="0.25">
      <c r="D10860" s="27">
        <v>36422</v>
      </c>
      <c r="E10860">
        <v>262</v>
      </c>
      <c r="F10860">
        <v>13.5</v>
      </c>
      <c r="G10860">
        <v>0</v>
      </c>
      <c r="H10860">
        <v>1.5570712158084599</v>
      </c>
      <c r="I10860" s="20">
        <f t="shared" si="2045"/>
        <v>1.6017663238897624</v>
      </c>
      <c r="J10860">
        <f t="shared" si="2046"/>
        <v>0.19477478498499509</v>
      </c>
      <c r="K10860" s="16">
        <f t="shared" si="2037"/>
        <v>0.58848520858159625</v>
      </c>
      <c r="L10860" s="16">
        <f t="shared" si="2038"/>
        <v>0.33097651758224039</v>
      </c>
      <c r="M10860" s="6"/>
      <c r="N10860" s="6">
        <f t="shared" si="2039"/>
        <v>1.2456569726467679</v>
      </c>
      <c r="O10860" s="6"/>
      <c r="P10860" s="6">
        <f t="shared" si="2040"/>
        <v>1.2683102992418103</v>
      </c>
      <c r="Q10860">
        <f t="shared" si="2047"/>
        <v>0.23943934737488368</v>
      </c>
      <c r="R10860">
        <f t="shared" si="2041"/>
        <v>0.27665527499974196</v>
      </c>
      <c r="S10860">
        <f t="shared" si="2042"/>
        <v>0.35088473462174802</v>
      </c>
      <c r="T10860" s="6">
        <f t="shared" si="2048"/>
        <v>71.503572804438406</v>
      </c>
      <c r="U10860">
        <f t="shared" si="2043"/>
        <v>15.066078922847172</v>
      </c>
      <c r="V10860" s="16">
        <f t="shared" si="2044"/>
        <v>15.653822703870967</v>
      </c>
    </row>
    <row r="10861" spans="4:22" ht="15.75" x14ac:dyDescent="0.25">
      <c r="D10861" s="27">
        <v>36423</v>
      </c>
      <c r="E10861">
        <v>263</v>
      </c>
      <c r="F10861">
        <v>13.39</v>
      </c>
      <c r="G10861">
        <v>0</v>
      </c>
      <c r="H10861">
        <v>1.5616971214978217</v>
      </c>
      <c r="I10861" s="20">
        <f t="shared" si="2045"/>
        <v>1.5199767105081643</v>
      </c>
      <c r="J10861">
        <f t="shared" si="2046"/>
        <v>0.18482916799779278</v>
      </c>
      <c r="K10861" s="16">
        <f t="shared" si="2037"/>
        <v>0.56610818766222715</v>
      </c>
      <c r="L10861" s="16">
        <f t="shared" si="2038"/>
        <v>0.32649089348284172</v>
      </c>
      <c r="M10861" s="6"/>
      <c r="N10861" s="6">
        <f t="shared" si="2039"/>
        <v>1.2493576971982574</v>
      </c>
      <c r="O10861" s="6"/>
      <c r="P10861" s="6">
        <f t="shared" si="2040"/>
        <v>1.2720110237932998</v>
      </c>
      <c r="Q10861">
        <f t="shared" si="2047"/>
        <v>0.23834524268146134</v>
      </c>
      <c r="R10861">
        <f t="shared" si="2041"/>
        <v>0.26972793107430459</v>
      </c>
      <c r="S10861">
        <f t="shared" si="2042"/>
        <v>0.34309690175147478</v>
      </c>
      <c r="T10861" s="6">
        <f t="shared" si="2048"/>
        <v>71.183129229281974</v>
      </c>
      <c r="U10861">
        <f t="shared" si="2043"/>
        <v>14.943318279772123</v>
      </c>
      <c r="V10861" s="16">
        <f t="shared" si="2044"/>
        <v>15.521683119844919</v>
      </c>
    </row>
    <row r="10862" spans="4:22" ht="15.75" x14ac:dyDescent="0.25">
      <c r="D10862" s="27">
        <v>36424</v>
      </c>
      <c r="E10862">
        <v>264</v>
      </c>
      <c r="F10862">
        <v>14.59</v>
      </c>
      <c r="G10862">
        <v>1.6</v>
      </c>
      <c r="H10862">
        <v>1.5192459020085252</v>
      </c>
      <c r="I10862" s="20">
        <f t="shared" si="2045"/>
        <v>1.4828254176198015</v>
      </c>
      <c r="J10862">
        <f t="shared" si="2046"/>
        <v>0.18031157078256785</v>
      </c>
      <c r="K10862" s="16">
        <f t="shared" si="2037"/>
        <v>0.54426209856349728</v>
      </c>
      <c r="L10862" s="16">
        <f t="shared" si="2038"/>
        <v>0.3312954755778047</v>
      </c>
      <c r="M10862" s="6"/>
      <c r="N10862" s="6">
        <f t="shared" si="2039"/>
        <v>1.2153967216068202</v>
      </c>
      <c r="O10862" s="6"/>
      <c r="P10862" s="6">
        <f t="shared" si="2040"/>
        <v>1.2380500482018626</v>
      </c>
      <c r="Q10862">
        <f t="shared" si="2047"/>
        <v>0.23727709743093992</v>
      </c>
      <c r="R10862">
        <f t="shared" si="2041"/>
        <v>0.26304968078480034</v>
      </c>
      <c r="S10862">
        <f t="shared" si="2042"/>
        <v>0.32566866997510663</v>
      </c>
      <c r="T10862" s="6">
        <f t="shared" si="2048"/>
        <v>72.480113885901915</v>
      </c>
      <c r="U10862">
        <f t="shared" si="2043"/>
        <v>16.282525295136313</v>
      </c>
      <c r="V10862" s="16">
        <f t="shared" si="2044"/>
        <v>15.663184516799614</v>
      </c>
    </row>
    <row r="10863" spans="4:22" ht="15.75" x14ac:dyDescent="0.25">
      <c r="D10863" s="27">
        <v>36425</v>
      </c>
      <c r="E10863">
        <v>265</v>
      </c>
      <c r="F10863">
        <v>14.27</v>
      </c>
      <c r="G10863">
        <v>16.5</v>
      </c>
      <c r="H10863">
        <v>0.74237577102742602</v>
      </c>
      <c r="I10863" s="20">
        <f t="shared" si="2045"/>
        <v>1.7323843406327599</v>
      </c>
      <c r="J10863">
        <f t="shared" si="2046"/>
        <v>0.21065793582094361</v>
      </c>
      <c r="K10863" s="16">
        <f t="shared" si="2037"/>
        <v>0.63268341378060888</v>
      </c>
      <c r="L10863" s="16">
        <f t="shared" si="2038"/>
        <v>0.33295947267236559</v>
      </c>
      <c r="M10863" s="6"/>
      <c r="N10863" s="6">
        <f t="shared" si="2039"/>
        <v>0.59390061682194084</v>
      </c>
      <c r="O10863" s="6"/>
      <c r="P10863" s="6">
        <f t="shared" si="2040"/>
        <v>0.61655394341698322</v>
      </c>
      <c r="Q10863">
        <f t="shared" si="2047"/>
        <v>0.24160037961967304</v>
      </c>
      <c r="R10863">
        <f t="shared" si="2041"/>
        <v>0.29059595958934331</v>
      </c>
      <c r="S10863">
        <f t="shared" si="2042"/>
        <v>0.17916808482585192</v>
      </c>
      <c r="T10863" s="6">
        <f t="shared" si="2048"/>
        <v>88.823599127671116</v>
      </c>
      <c r="U10863">
        <f t="shared" si="2043"/>
        <v>15.925403424372529</v>
      </c>
      <c r="V10863" s="16">
        <f t="shared" si="2044"/>
        <v>15.711951978612953</v>
      </c>
    </row>
    <row r="10864" spans="4:22" ht="15.75" x14ac:dyDescent="0.25">
      <c r="D10864" s="27">
        <v>36426</v>
      </c>
      <c r="E10864">
        <v>266</v>
      </c>
      <c r="F10864">
        <v>13.51</v>
      </c>
      <c r="G10864">
        <v>0</v>
      </c>
      <c r="H10864">
        <v>0.74160971148688803</v>
      </c>
      <c r="I10864" s="20">
        <f t="shared" si="2045"/>
        <v>2.419645903395427</v>
      </c>
      <c r="J10864">
        <f t="shared" si="2046"/>
        <v>0.2942289418528839</v>
      </c>
      <c r="K10864" s="16">
        <f t="shared" si="2037"/>
        <v>0.89447912691024101</v>
      </c>
      <c r="L10864" s="16">
        <f t="shared" si="2038"/>
        <v>0.32893885726459116</v>
      </c>
      <c r="M10864" s="6"/>
      <c r="N10864" s="6">
        <f t="shared" si="2039"/>
        <v>0.59328776918951043</v>
      </c>
      <c r="O10864" s="6"/>
      <c r="P10864" s="6">
        <f t="shared" si="2040"/>
        <v>0.61594109578455281</v>
      </c>
      <c r="Q10864">
        <f t="shared" si="2047"/>
        <v>0.29607866375890374</v>
      </c>
      <c r="R10864">
        <f t="shared" si="2041"/>
        <v>0.75523220345287734</v>
      </c>
      <c r="S10864">
        <f t="shared" si="2042"/>
        <v>0.46517855096654759</v>
      </c>
      <c r="T10864" s="6">
        <f t="shared" si="2048"/>
        <v>88.381073903299622</v>
      </c>
      <c r="U10864">
        <f t="shared" si="2043"/>
        <v>15.077238981308541</v>
      </c>
      <c r="V10864" s="16">
        <f t="shared" si="2044"/>
        <v>15.593908081073389</v>
      </c>
    </row>
    <row r="10865" spans="4:22" ht="15.75" x14ac:dyDescent="0.25">
      <c r="D10865" s="27">
        <v>36427</v>
      </c>
      <c r="E10865">
        <v>267</v>
      </c>
      <c r="F10865">
        <v>12.71</v>
      </c>
      <c r="G10865">
        <v>13.2</v>
      </c>
      <c r="H10865">
        <v>0.61434708069940447</v>
      </c>
      <c r="I10865" s="20">
        <f t="shared" si="2045"/>
        <v>2.365831931745745</v>
      </c>
      <c r="J10865">
        <f t="shared" si="2046"/>
        <v>0.28768516290028262</v>
      </c>
      <c r="K10865" s="16">
        <f t="shared" si="2037"/>
        <v>0.89874139020554367</v>
      </c>
      <c r="L10865" s="16">
        <f t="shared" si="2038"/>
        <v>0.32009782350681382</v>
      </c>
      <c r="M10865" s="6"/>
      <c r="N10865" s="6">
        <f t="shared" si="2039"/>
        <v>0.49147766455952357</v>
      </c>
      <c r="O10865" s="6"/>
      <c r="P10865" s="6">
        <f t="shared" si="2040"/>
        <v>0.51413099115456595</v>
      </c>
      <c r="Q10865">
        <f t="shared" si="2047"/>
        <v>0.29460357967766543</v>
      </c>
      <c r="R10865">
        <f t="shared" si="2041"/>
        <v>0.73978315516323745</v>
      </c>
      <c r="S10865">
        <f t="shared" si="2042"/>
        <v>0.38034544680352733</v>
      </c>
      <c r="T10865" s="6">
        <f t="shared" si="2048"/>
        <v>101.22338178309114</v>
      </c>
      <c r="U10865">
        <f t="shared" si="2043"/>
        <v>14.18443430439908</v>
      </c>
      <c r="V10865" s="16">
        <f t="shared" si="2044"/>
        <v>15.331774205156165</v>
      </c>
    </row>
    <row r="10866" spans="4:22" ht="15.75" x14ac:dyDescent="0.25">
      <c r="D10866" s="27">
        <v>36428</v>
      </c>
      <c r="E10866">
        <v>268</v>
      </c>
      <c r="F10866">
        <v>11.42</v>
      </c>
      <c r="G10866">
        <v>0.7</v>
      </c>
      <c r="H10866">
        <v>0.83636860255878098</v>
      </c>
      <c r="I10866" s="20">
        <f t="shared" si="2045"/>
        <v>1.9387944479299541</v>
      </c>
      <c r="J10866">
        <f t="shared" si="2046"/>
        <v>0.23575740486828242</v>
      </c>
      <c r="K10866" s="16">
        <f t="shared" si="2037"/>
        <v>0.77504833388146144</v>
      </c>
      <c r="L10866" s="16">
        <f t="shared" si="2038"/>
        <v>0.30418413221741081</v>
      </c>
      <c r="M10866" s="6"/>
      <c r="N10866" s="6">
        <f t="shared" si="2039"/>
        <v>0.66909488204702483</v>
      </c>
      <c r="O10866" s="6"/>
      <c r="P10866" s="6">
        <f t="shared" si="2040"/>
        <v>0.69174820864206721</v>
      </c>
      <c r="Q10866">
        <f t="shared" si="2047"/>
        <v>0.33741127261030379</v>
      </c>
      <c r="R10866">
        <f t="shared" si="2041"/>
        <v>1</v>
      </c>
      <c r="S10866">
        <f t="shared" si="2042"/>
        <v>0.69174820864206721</v>
      </c>
      <c r="T10866" s="6">
        <f t="shared" si="2048"/>
        <v>101.25428690104413</v>
      </c>
      <c r="U10866">
        <f t="shared" si="2043"/>
        <v>12.744786762882571</v>
      </c>
      <c r="V10866" s="16">
        <f t="shared" si="2044"/>
        <v>14.850646385387538</v>
      </c>
    </row>
    <row r="10867" spans="4:22" ht="15.75" x14ac:dyDescent="0.25">
      <c r="D10867" s="27">
        <v>36429</v>
      </c>
      <c r="E10867">
        <v>269</v>
      </c>
      <c r="F10867">
        <v>11.33</v>
      </c>
      <c r="G10867">
        <v>0.3</v>
      </c>
      <c r="H10867">
        <v>0.67132196813701683</v>
      </c>
      <c r="I10867" s="20">
        <f t="shared" si="2045"/>
        <v>1.8536213984355667</v>
      </c>
      <c r="J10867">
        <f t="shared" si="2046"/>
        <v>0.22540036204976491</v>
      </c>
      <c r="K10867" s="16">
        <f t="shared" si="2037"/>
        <v>0.77475066553933458</v>
      </c>
      <c r="L10867" s="16">
        <f t="shared" si="2038"/>
        <v>0.29093277627952058</v>
      </c>
      <c r="M10867" s="6"/>
      <c r="N10867" s="6">
        <f t="shared" si="2039"/>
        <v>0.53705757450961344</v>
      </c>
      <c r="O10867" s="6"/>
      <c r="P10867" s="6">
        <f t="shared" si="2040"/>
        <v>0.55971090110465582</v>
      </c>
      <c r="Q10867">
        <f t="shared" si="2047"/>
        <v>0.33751428967014707</v>
      </c>
      <c r="R10867">
        <f t="shared" si="2041"/>
        <v>1</v>
      </c>
      <c r="S10867">
        <f t="shared" si="2042"/>
        <v>0.55971090110465582</v>
      </c>
      <c r="T10867" s="6">
        <f t="shared" si="2048"/>
        <v>101.01722932653452</v>
      </c>
      <c r="U10867">
        <f t="shared" si="2043"/>
        <v>12.644346236730257</v>
      </c>
      <c r="V10867" s="16">
        <f t="shared" si="2044"/>
        <v>14.440318773071896</v>
      </c>
    </row>
    <row r="10868" spans="4:22" ht="15.75" x14ac:dyDescent="0.25">
      <c r="D10868" s="27">
        <v>36430</v>
      </c>
      <c r="E10868">
        <v>270</v>
      </c>
      <c r="F10868">
        <v>11.97</v>
      </c>
      <c r="G10868">
        <v>11.3</v>
      </c>
      <c r="H10868">
        <v>0.5591070732135448</v>
      </c>
      <c r="I10868" s="20">
        <f t="shared" si="2045"/>
        <v>1.8182566440770895</v>
      </c>
      <c r="J10868">
        <f t="shared" si="2046"/>
        <v>0.22110000791977408</v>
      </c>
      <c r="K10868" s="16">
        <f t="shared" si="2037"/>
        <v>0.7770339292790247</v>
      </c>
      <c r="L10868" s="16">
        <f t="shared" si="2038"/>
        <v>0.28454356957735805</v>
      </c>
      <c r="M10868" s="6"/>
      <c r="N10868" s="6">
        <f t="shared" si="2039"/>
        <v>0.44728565857083585</v>
      </c>
      <c r="O10868" s="6"/>
      <c r="P10868" s="6">
        <f t="shared" si="2040"/>
        <v>0.46993898516587823</v>
      </c>
      <c r="Q10868">
        <f t="shared" si="2047"/>
        <v>0.33672409775511508</v>
      </c>
      <c r="R10868">
        <f t="shared" si="2041"/>
        <v>1</v>
      </c>
      <c r="S10868">
        <f t="shared" si="2042"/>
        <v>0.46993898516587823</v>
      </c>
      <c r="T10868" s="6">
        <f t="shared" si="2048"/>
        <v>105.89999999999999</v>
      </c>
      <c r="U10868">
        <f t="shared" si="2043"/>
        <v>13.358589978257827</v>
      </c>
      <c r="V10868" s="16">
        <f t="shared" si="2044"/>
        <v>14.239138895610861</v>
      </c>
    </row>
    <row r="10869" spans="4:22" ht="15.75" x14ac:dyDescent="0.25">
      <c r="D10869" s="27">
        <v>36431</v>
      </c>
      <c r="E10869">
        <v>271</v>
      </c>
      <c r="F10869">
        <v>12.66</v>
      </c>
      <c r="G10869">
        <v>8</v>
      </c>
      <c r="H10869">
        <v>0.58748700152898392</v>
      </c>
      <c r="I10869" s="20">
        <f t="shared" si="2045"/>
        <v>1.7043813294900927</v>
      </c>
      <c r="J10869">
        <f t="shared" si="2046"/>
        <v>0.20725276966599526</v>
      </c>
      <c r="K10869" s="16">
        <f t="shared" si="2037"/>
        <v>0.73003351826167362</v>
      </c>
      <c r="L10869" s="16">
        <f t="shared" si="2038"/>
        <v>0.28389486849795226</v>
      </c>
      <c r="M10869" s="6"/>
      <c r="N10869" s="6">
        <f t="shared" si="2039"/>
        <v>0.46998960122318717</v>
      </c>
      <c r="O10869" s="6"/>
      <c r="P10869" s="6">
        <f t="shared" si="2040"/>
        <v>0.49264292781822955</v>
      </c>
      <c r="Q10869">
        <f t="shared" si="2047"/>
        <v>0.35298999999999997</v>
      </c>
      <c r="R10869">
        <f t="shared" si="2041"/>
        <v>1</v>
      </c>
      <c r="S10869">
        <f t="shared" si="2042"/>
        <v>0.49264292781822955</v>
      </c>
      <c r="T10869" s="6">
        <f t="shared" si="2048"/>
        <v>105.89999999999999</v>
      </c>
      <c r="U10869">
        <f t="shared" si="2043"/>
        <v>14.128634012092238</v>
      </c>
      <c r="V10869" s="16">
        <f t="shared" si="2044"/>
        <v>14.218587201848337</v>
      </c>
    </row>
    <row r="10870" spans="4:22" ht="15.75" x14ac:dyDescent="0.25">
      <c r="D10870" s="27">
        <v>36432</v>
      </c>
      <c r="E10870">
        <v>272</v>
      </c>
      <c r="F10870">
        <v>12.22</v>
      </c>
      <c r="G10870">
        <v>9.1999999999999993</v>
      </c>
      <c r="H10870">
        <v>0.80777850550674579</v>
      </c>
      <c r="I10870" s="20">
        <f t="shared" si="2045"/>
        <v>1.6839784310336225</v>
      </c>
      <c r="J10870">
        <f t="shared" si="2046"/>
        <v>0.2047717772136885</v>
      </c>
      <c r="K10870" s="16">
        <f t="shared" si="2037"/>
        <v>0.73003351826167362</v>
      </c>
      <c r="L10870" s="16">
        <f t="shared" si="2038"/>
        <v>0.28049640474218607</v>
      </c>
      <c r="M10870" s="6"/>
      <c r="N10870" s="6">
        <f t="shared" si="2039"/>
        <v>0.6462228044053967</v>
      </c>
      <c r="O10870" s="6"/>
      <c r="P10870" s="6">
        <f t="shared" si="2040"/>
        <v>0.66887613100043908</v>
      </c>
      <c r="Q10870">
        <f t="shared" si="2047"/>
        <v>0.35298999999999997</v>
      </c>
      <c r="R10870">
        <f t="shared" si="2041"/>
        <v>1</v>
      </c>
      <c r="S10870">
        <f t="shared" si="2042"/>
        <v>0.66887613100043908</v>
      </c>
      <c r="T10870" s="6">
        <f t="shared" si="2048"/>
        <v>105.89999999999999</v>
      </c>
      <c r="U10870">
        <f t="shared" si="2043"/>
        <v>13.637591439792034</v>
      </c>
      <c r="V10870" s="16">
        <f t="shared" si="2044"/>
        <v>14.110533633545241</v>
      </c>
    </row>
    <row r="10871" spans="4:22" ht="15.75" x14ac:dyDescent="0.25">
      <c r="D10871" s="27">
        <v>36433</v>
      </c>
      <c r="E10871">
        <v>273</v>
      </c>
      <c r="F10871">
        <v>11.19</v>
      </c>
      <c r="G10871">
        <v>6</v>
      </c>
      <c r="H10871">
        <v>0.52853965176641848</v>
      </c>
      <c r="I10871" s="20">
        <f t="shared" si="2045"/>
        <v>1.6276539807993422</v>
      </c>
      <c r="J10871">
        <f t="shared" si="2046"/>
        <v>0.19792272406520001</v>
      </c>
      <c r="K10871" s="16">
        <f t="shared" si="2037"/>
        <v>0.73003351826167362</v>
      </c>
      <c r="L10871" s="16">
        <f t="shared" si="2038"/>
        <v>0.27111457092612079</v>
      </c>
      <c r="M10871" s="6"/>
      <c r="N10871" s="6">
        <f t="shared" si="2039"/>
        <v>0.4228317214131348</v>
      </c>
      <c r="O10871" s="6"/>
      <c r="P10871" s="6">
        <f t="shared" si="2040"/>
        <v>0.44548504800817718</v>
      </c>
      <c r="Q10871">
        <f t="shared" si="2047"/>
        <v>0.35298999999999997</v>
      </c>
      <c r="R10871">
        <f t="shared" si="2041"/>
        <v>1</v>
      </c>
      <c r="S10871">
        <f t="shared" si="2042"/>
        <v>0.44548504800817718</v>
      </c>
      <c r="T10871" s="6">
        <f t="shared" si="2048"/>
        <v>105.89999999999999</v>
      </c>
      <c r="U10871">
        <f t="shared" si="2043"/>
        <v>12.4881054182711</v>
      </c>
      <c r="V10871" s="16">
        <f t="shared" si="2044"/>
        <v>13.808794499759605</v>
      </c>
    </row>
    <row r="10872" spans="4:22" ht="15.75" x14ac:dyDescent="0.25">
      <c r="D10872" s="27">
        <v>36434</v>
      </c>
      <c r="E10872">
        <v>274</v>
      </c>
      <c r="F10872">
        <v>11.95</v>
      </c>
      <c r="G10872">
        <v>0</v>
      </c>
      <c r="H10872">
        <v>0.55613320192106108</v>
      </c>
      <c r="I10872" s="20">
        <f t="shared" si="2045"/>
        <v>1.6114298922659431</v>
      </c>
      <c r="J10872">
        <f t="shared" si="2046"/>
        <v>0.19594987489953869</v>
      </c>
      <c r="K10872" s="16">
        <f t="shared" si="2037"/>
        <v>0.73003351826167362</v>
      </c>
      <c r="L10872" s="16">
        <f t="shared" si="2038"/>
        <v>0.26841216190473915</v>
      </c>
      <c r="M10872" s="6"/>
      <c r="N10872" s="6">
        <f t="shared" si="2039"/>
        <v>0.44490656153684888</v>
      </c>
      <c r="O10872" s="6"/>
      <c r="P10872" s="6">
        <f t="shared" si="2040"/>
        <v>0.46755988813189125</v>
      </c>
      <c r="Q10872">
        <f t="shared" si="2047"/>
        <v>0.35298999999999997</v>
      </c>
      <c r="R10872">
        <f t="shared" si="2041"/>
        <v>1</v>
      </c>
      <c r="S10872">
        <f t="shared" si="2042"/>
        <v>0.46755988813189125</v>
      </c>
      <c r="T10872" s="6">
        <f t="shared" si="2048"/>
        <v>105.45509343846315</v>
      </c>
      <c r="U10872">
        <f t="shared" si="2043"/>
        <v>13.33626986133509</v>
      </c>
      <c r="V10872" s="16">
        <f t="shared" si="2044"/>
        <v>13.720914386637626</v>
      </c>
    </row>
    <row r="10873" spans="4:22" ht="15.75" x14ac:dyDescent="0.25">
      <c r="D10873" s="27">
        <v>36435</v>
      </c>
      <c r="E10873">
        <v>275</v>
      </c>
      <c r="F10873">
        <v>12.21</v>
      </c>
      <c r="G10873">
        <v>1.7</v>
      </c>
      <c r="H10873">
        <v>0.80005490023122816</v>
      </c>
      <c r="I10873" s="20">
        <f t="shared" si="2045"/>
        <v>1.6175718172483182</v>
      </c>
      <c r="J10873">
        <f t="shared" si="2046"/>
        <v>0.19669673297739548</v>
      </c>
      <c r="K10873" s="16">
        <f t="shared" si="2037"/>
        <v>0.73428982279180954</v>
      </c>
      <c r="L10873" s="16">
        <f t="shared" si="2038"/>
        <v>0.26787342936273295</v>
      </c>
      <c r="M10873" s="6"/>
      <c r="N10873" s="6">
        <f t="shared" si="2039"/>
        <v>0.64004392018498257</v>
      </c>
      <c r="O10873" s="6"/>
      <c r="P10873" s="6">
        <f t="shared" si="2040"/>
        <v>0.66269724678002495</v>
      </c>
      <c r="Q10873">
        <f t="shared" si="2047"/>
        <v>0.35151697812821053</v>
      </c>
      <c r="R10873">
        <f t="shared" si="2041"/>
        <v>1</v>
      </c>
      <c r="S10873">
        <f t="shared" si="2042"/>
        <v>0.66269724678002495</v>
      </c>
      <c r="T10873" s="6">
        <f t="shared" si="2048"/>
        <v>105.89999999999999</v>
      </c>
      <c r="U10873">
        <f t="shared" si="2043"/>
        <v>13.626431381330667</v>
      </c>
      <c r="V10873" s="16">
        <f t="shared" si="2044"/>
        <v>13.703342441136192</v>
      </c>
    </row>
    <row r="10874" spans="4:22" ht="15.75" x14ac:dyDescent="0.25">
      <c r="D10874" s="27">
        <v>36436</v>
      </c>
      <c r="E10874">
        <v>276</v>
      </c>
      <c r="F10874">
        <v>11.6</v>
      </c>
      <c r="G10874">
        <v>0.1</v>
      </c>
      <c r="H10874">
        <v>1.0137751262822303</v>
      </c>
      <c r="I10874" s="20">
        <f t="shared" si="2045"/>
        <v>1.5823765663015128</v>
      </c>
      <c r="J10874">
        <f t="shared" si="2046"/>
        <v>0.19241699046226396</v>
      </c>
      <c r="K10874" s="16">
        <f t="shared" si="2037"/>
        <v>0.73003351826167362</v>
      </c>
      <c r="L10874" s="16">
        <f t="shared" si="2038"/>
        <v>0.26357281638306079</v>
      </c>
      <c r="M10874" s="6"/>
      <c r="N10874" s="6">
        <f t="shared" si="2039"/>
        <v>0.81102010102578426</v>
      </c>
      <c r="O10874" s="6"/>
      <c r="P10874" s="6">
        <f t="shared" si="2040"/>
        <v>0.83367342762082663</v>
      </c>
      <c r="Q10874">
        <f t="shared" si="2047"/>
        <v>0.35298999999999997</v>
      </c>
      <c r="R10874">
        <f t="shared" si="2041"/>
        <v>1</v>
      </c>
      <c r="S10874">
        <f t="shared" si="2042"/>
        <v>0.83367342762082663</v>
      </c>
      <c r="T10874" s="6">
        <f t="shared" si="2048"/>
        <v>105.18897989897421</v>
      </c>
      <c r="U10874">
        <f t="shared" si="2043"/>
        <v>12.9456678151872</v>
      </c>
      <c r="V10874" s="16">
        <f t="shared" si="2044"/>
        <v>13.562430144879944</v>
      </c>
    </row>
    <row r="10875" spans="4:22" ht="15.75" x14ac:dyDescent="0.25">
      <c r="D10875" s="27">
        <v>36437</v>
      </c>
      <c r="E10875">
        <v>277</v>
      </c>
      <c r="F10875">
        <v>10.45</v>
      </c>
      <c r="G10875">
        <v>0</v>
      </c>
      <c r="H10875">
        <v>0.76862960180536444</v>
      </c>
      <c r="I10875" s="20">
        <f t="shared" si="2045"/>
        <v>1.5327293406125237</v>
      </c>
      <c r="J10875">
        <f t="shared" si="2046"/>
        <v>0.18637988781848289</v>
      </c>
      <c r="K10875" s="16">
        <f t="shared" si="2037"/>
        <v>0.73685294441579774</v>
      </c>
      <c r="L10875" s="16">
        <f t="shared" si="2038"/>
        <v>0.25294041264400624</v>
      </c>
      <c r="M10875" s="6"/>
      <c r="N10875" s="6">
        <f t="shared" si="2039"/>
        <v>0.61490368144429164</v>
      </c>
      <c r="O10875" s="6"/>
      <c r="P10875" s="6">
        <f t="shared" si="2040"/>
        <v>0.63755700803933402</v>
      </c>
      <c r="Q10875">
        <f t="shared" si="2047"/>
        <v>0.35062993299658068</v>
      </c>
      <c r="R10875">
        <f t="shared" si="2041"/>
        <v>1</v>
      </c>
      <c r="S10875">
        <f t="shared" si="2042"/>
        <v>0.63755700803933402</v>
      </c>
      <c r="T10875" s="6">
        <f t="shared" si="2048"/>
        <v>104.57407621752992</v>
      </c>
      <c r="U10875">
        <f t="shared" si="2043"/>
        <v>11.662261092129848</v>
      </c>
      <c r="V10875" s="16">
        <f t="shared" si="2044"/>
        <v>13.209036781386073</v>
      </c>
    </row>
    <row r="10876" spans="4:22" ht="15.75" x14ac:dyDescent="0.25">
      <c r="D10876" s="27">
        <v>36438</v>
      </c>
      <c r="E10876">
        <v>278</v>
      </c>
      <c r="F10876">
        <v>9.3940000000000001</v>
      </c>
      <c r="G10876">
        <v>0.7</v>
      </c>
      <c r="H10876">
        <v>0.52829450821547752</v>
      </c>
      <c r="I10876" s="20">
        <f t="shared" si="2045"/>
        <v>1.4542347688957997</v>
      </c>
      <c r="J10876">
        <f t="shared" si="2046"/>
        <v>0.17683494789772924</v>
      </c>
      <c r="K10876" s="16">
        <f t="shared" si="2037"/>
        <v>0.7427755026050824</v>
      </c>
      <c r="L10876" s="16">
        <f t="shared" si="2038"/>
        <v>0.23807320957345646</v>
      </c>
      <c r="M10876" s="6"/>
      <c r="N10876" s="6">
        <f t="shared" si="2039"/>
        <v>0.42263560657238203</v>
      </c>
      <c r="O10876" s="6"/>
      <c r="P10876" s="6">
        <f t="shared" si="2040"/>
        <v>0.44528893316742441</v>
      </c>
      <c r="Q10876">
        <f t="shared" si="2047"/>
        <v>0.34858025405843307</v>
      </c>
      <c r="R10876">
        <f t="shared" si="2041"/>
        <v>1</v>
      </c>
      <c r="S10876">
        <f t="shared" si="2042"/>
        <v>0.44528893316742441</v>
      </c>
      <c r="T10876" s="6">
        <f t="shared" si="2048"/>
        <v>104.85144061095755</v>
      </c>
      <c r="U10876">
        <f t="shared" si="2043"/>
        <v>10.483758918609359</v>
      </c>
      <c r="V10876" s="16">
        <f t="shared" si="2044"/>
        <v>12.702189714811563</v>
      </c>
    </row>
    <row r="10877" spans="4:22" ht="15.75" x14ac:dyDescent="0.25">
      <c r="D10877" s="27">
        <v>36439</v>
      </c>
      <c r="E10877">
        <v>279</v>
      </c>
      <c r="F10877">
        <v>9.4689999999999994</v>
      </c>
      <c r="G10877">
        <v>0</v>
      </c>
      <c r="H10877">
        <v>0.68945702143127974</v>
      </c>
      <c r="I10877" s="20">
        <f t="shared" si="2045"/>
        <v>1.3800389659863006</v>
      </c>
      <c r="J10877">
        <f t="shared" si="2046"/>
        <v>0.16781273826393414</v>
      </c>
      <c r="K10877" s="16">
        <f t="shared" si="2037"/>
        <v>0.74010401630685041</v>
      </c>
      <c r="L10877" s="16">
        <f t="shared" si="2038"/>
        <v>0.22674209917320357</v>
      </c>
      <c r="M10877" s="6"/>
      <c r="N10877" s="6">
        <f t="shared" si="2039"/>
        <v>0.55156561714502383</v>
      </c>
      <c r="O10877" s="6"/>
      <c r="P10877" s="6">
        <f t="shared" si="2040"/>
        <v>0.57421894374006621</v>
      </c>
      <c r="Q10877">
        <f t="shared" si="2047"/>
        <v>0.34950480203652518</v>
      </c>
      <c r="R10877">
        <f t="shared" si="2041"/>
        <v>1</v>
      </c>
      <c r="S10877">
        <f t="shared" si="2042"/>
        <v>0.57421894374006621</v>
      </c>
      <c r="T10877" s="6">
        <f t="shared" si="2048"/>
        <v>104.29987499381254</v>
      </c>
      <c r="U10877">
        <f t="shared" si="2043"/>
        <v>10.56745935706962</v>
      </c>
      <c r="V10877" s="16">
        <f t="shared" si="2044"/>
        <v>12.30517264931254</v>
      </c>
    </row>
    <row r="10878" spans="4:22" ht="15.75" x14ac:dyDescent="0.25">
      <c r="D10878" s="27">
        <v>36440</v>
      </c>
      <c r="E10878">
        <v>280</v>
      </c>
      <c r="F10878">
        <v>6.4470000000000001</v>
      </c>
      <c r="G10878">
        <v>2.2000000000000002</v>
      </c>
      <c r="H10878">
        <v>0.75875373644050292</v>
      </c>
      <c r="I10878" s="20">
        <f t="shared" si="2045"/>
        <v>1.2305446196141931</v>
      </c>
      <c r="J10878">
        <f t="shared" si="2046"/>
        <v>0.14963422574508589</v>
      </c>
      <c r="K10878" s="16">
        <f t="shared" si="2037"/>
        <v>0.74541652225099653</v>
      </c>
      <c r="L10878" s="16">
        <f t="shared" si="2038"/>
        <v>0.20073907845941344</v>
      </c>
      <c r="M10878" s="6"/>
      <c r="N10878" s="6">
        <f t="shared" si="2039"/>
        <v>0.60700298915240236</v>
      </c>
      <c r="O10878" s="6"/>
      <c r="P10878" s="6">
        <f t="shared" si="2040"/>
        <v>0.62965631574744474</v>
      </c>
      <c r="Q10878">
        <f t="shared" si="2047"/>
        <v>0.34766624997937512</v>
      </c>
      <c r="R10878">
        <f t="shared" si="2041"/>
        <v>1</v>
      </c>
      <c r="S10878">
        <f t="shared" si="2042"/>
        <v>0.62965631574744474</v>
      </c>
      <c r="T10878" s="6">
        <f t="shared" si="2048"/>
        <v>105.89287200466015</v>
      </c>
      <c r="U10878">
        <f t="shared" si="2043"/>
        <v>7.1948896900441275</v>
      </c>
      <c r="V10878" s="16">
        <f t="shared" si="2044"/>
        <v>11.354762431459788</v>
      </c>
    </row>
    <row r="10879" spans="4:22" ht="15.75" x14ac:dyDescent="0.25">
      <c r="D10879" s="27">
        <v>36441</v>
      </c>
      <c r="E10879">
        <v>281</v>
      </c>
      <c r="F10879">
        <v>9.3469999999999995</v>
      </c>
      <c r="G10879">
        <v>0.3</v>
      </c>
      <c r="H10879">
        <v>0.55397776864523285</v>
      </c>
      <c r="I10879" s="20">
        <f t="shared" si="2045"/>
        <v>1.1780181814671706</v>
      </c>
      <c r="J10879">
        <f t="shared" si="2046"/>
        <v>0.14324701086640795</v>
      </c>
      <c r="K10879" s="16">
        <f t="shared" si="2037"/>
        <v>0.73007327780994602</v>
      </c>
      <c r="L10879" s="16">
        <f t="shared" si="2038"/>
        <v>0.196209086430497</v>
      </c>
      <c r="M10879" s="6"/>
      <c r="N10879" s="6">
        <f t="shared" si="2039"/>
        <v>0.44318221491618631</v>
      </c>
      <c r="O10879" s="6"/>
      <c r="P10879" s="6">
        <f t="shared" si="2040"/>
        <v>0.46583554151122869</v>
      </c>
      <c r="Q10879">
        <f t="shared" si="2047"/>
        <v>0.35297624001553385</v>
      </c>
      <c r="R10879">
        <f t="shared" si="2041"/>
        <v>1</v>
      </c>
      <c r="S10879">
        <f t="shared" si="2042"/>
        <v>0.46583554151122869</v>
      </c>
      <c r="T10879" s="6">
        <f t="shared" si="2048"/>
        <v>105.74968978974397</v>
      </c>
      <c r="U10879">
        <f t="shared" si="2043"/>
        <v>10.431306643840927</v>
      </c>
      <c r="V10879" s="16">
        <f t="shared" si="2044"/>
        <v>11.183018161468548</v>
      </c>
    </row>
    <row r="10880" spans="4:22" ht="15.75" x14ac:dyDescent="0.25">
      <c r="D10880" s="27">
        <v>36442</v>
      </c>
      <c r="E10880">
        <v>282</v>
      </c>
      <c r="F10880">
        <v>5.649</v>
      </c>
      <c r="G10880">
        <v>6</v>
      </c>
      <c r="H10880">
        <v>0.56370457264433993</v>
      </c>
      <c r="I10880" s="20">
        <f t="shared" si="2045"/>
        <v>1.0414459885810099</v>
      </c>
      <c r="J10880">
        <f t="shared" si="2046"/>
        <v>0.12663983221145081</v>
      </c>
      <c r="K10880" s="16">
        <f t="shared" si="2037"/>
        <v>0.73145236371413191</v>
      </c>
      <c r="L10880" s="16">
        <f t="shared" si="2038"/>
        <v>0.17313476378476031</v>
      </c>
      <c r="M10880" s="6"/>
      <c r="N10880" s="6">
        <f t="shared" si="2039"/>
        <v>0.45096365811547195</v>
      </c>
      <c r="O10880" s="6"/>
      <c r="P10880" s="6">
        <f t="shared" si="2040"/>
        <v>0.47361698471051433</v>
      </c>
      <c r="Q10880">
        <f t="shared" si="2047"/>
        <v>0.3524989659658132</v>
      </c>
      <c r="R10880">
        <f t="shared" si="2041"/>
        <v>1</v>
      </c>
      <c r="S10880">
        <f t="shared" si="2042"/>
        <v>0.47361698471051433</v>
      </c>
      <c r="T10880" s="6">
        <f t="shared" si="2048"/>
        <v>105.89999999999999</v>
      </c>
      <c r="U10880">
        <f t="shared" si="2043"/>
        <v>6.3043170248269389</v>
      </c>
      <c r="V10880" s="16">
        <f t="shared" si="2044"/>
        <v>10.275677521611334</v>
      </c>
    </row>
    <row r="10881" spans="4:22" ht="15.75" x14ac:dyDescent="0.25">
      <c r="D10881" s="27">
        <v>36443</v>
      </c>
      <c r="E10881">
        <v>283</v>
      </c>
      <c r="F10881">
        <v>6.8570000000000002</v>
      </c>
      <c r="G10881">
        <v>0</v>
      </c>
      <c r="H10881">
        <v>0.60582153919207016</v>
      </c>
      <c r="I10881" s="20">
        <f t="shared" si="2045"/>
        <v>0.96852191448876757</v>
      </c>
      <c r="J10881">
        <f t="shared" si="2046"/>
        <v>0.11777226480183414</v>
      </c>
      <c r="K10881" s="16">
        <f t="shared" si="2037"/>
        <v>0.73003351826167362</v>
      </c>
      <c r="L10881" s="16">
        <f t="shared" si="2038"/>
        <v>0.16132446230998915</v>
      </c>
      <c r="M10881" s="6"/>
      <c r="N10881" s="6">
        <f t="shared" si="2039"/>
        <v>0.48465723135365613</v>
      </c>
      <c r="O10881" s="6"/>
      <c r="P10881" s="6">
        <f t="shared" si="2040"/>
        <v>0.5073105579486985</v>
      </c>
      <c r="Q10881">
        <f t="shared" si="2047"/>
        <v>0.35298999999999997</v>
      </c>
      <c r="R10881">
        <f t="shared" si="2041"/>
        <v>1</v>
      </c>
      <c r="S10881">
        <f t="shared" si="2042"/>
        <v>0.5073105579486985</v>
      </c>
      <c r="T10881" s="6">
        <f t="shared" si="2048"/>
        <v>105.41534276864634</v>
      </c>
      <c r="U10881">
        <f t="shared" si="2043"/>
        <v>7.6524520869602277</v>
      </c>
      <c r="V10881" s="16">
        <f t="shared" si="2044"/>
        <v>9.7878101614875881</v>
      </c>
    </row>
    <row r="10882" spans="4:22" ht="15.75" x14ac:dyDescent="0.25">
      <c r="D10882" s="27">
        <v>36444</v>
      </c>
      <c r="E10882">
        <v>284</v>
      </c>
      <c r="F10882">
        <v>8.1980000000000004</v>
      </c>
      <c r="G10882">
        <v>0</v>
      </c>
      <c r="H10882">
        <v>0.86720793032605881</v>
      </c>
      <c r="I10882" s="20">
        <f t="shared" si="2045"/>
        <v>0.95768235202373642</v>
      </c>
      <c r="J10882">
        <f t="shared" si="2046"/>
        <v>0.11645417400608635</v>
      </c>
      <c r="K10882" s="16">
        <f t="shared" si="2037"/>
        <v>0.73467268869773505</v>
      </c>
      <c r="L10882" s="16">
        <f t="shared" si="2038"/>
        <v>0.15851164171150897</v>
      </c>
      <c r="M10882" s="6"/>
      <c r="N10882" s="6">
        <f t="shared" si="2039"/>
        <v>0.69376634426084705</v>
      </c>
      <c r="O10882" s="6"/>
      <c r="P10882" s="6">
        <f t="shared" si="2040"/>
        <v>0.71641967085588942</v>
      </c>
      <c r="Q10882">
        <f t="shared" si="2047"/>
        <v>0.35138447589548782</v>
      </c>
      <c r="R10882">
        <f t="shared" si="2041"/>
        <v>1</v>
      </c>
      <c r="S10882">
        <f t="shared" si="2042"/>
        <v>0.71641967085588942</v>
      </c>
      <c r="T10882" s="6">
        <f t="shared" si="2048"/>
        <v>104.7215764243855</v>
      </c>
      <c r="U10882">
        <f t="shared" si="2043"/>
        <v>9.1490159266297137</v>
      </c>
      <c r="V10882" s="16">
        <f t="shared" si="2044"/>
        <v>9.6690072355530781</v>
      </c>
    </row>
    <row r="10883" spans="4:22" ht="15.75" x14ac:dyDescent="0.25">
      <c r="D10883" s="27">
        <v>36445</v>
      </c>
      <c r="E10883">
        <v>285</v>
      </c>
      <c r="F10883">
        <v>7.9349999999999996</v>
      </c>
      <c r="G10883">
        <v>0</v>
      </c>
      <c r="H10883">
        <v>0.91860034372123733</v>
      </c>
      <c r="I10883" s="20">
        <f t="shared" si="2045"/>
        <v>0.94477224179505981</v>
      </c>
      <c r="J10883">
        <f t="shared" si="2046"/>
        <v>0.11488430460227927</v>
      </c>
      <c r="K10883" s="16">
        <f t="shared" si="2037"/>
        <v>0.74135482716534218</v>
      </c>
      <c r="L10883" s="16">
        <f t="shared" si="2038"/>
        <v>0.15496534236049017</v>
      </c>
      <c r="M10883" s="6"/>
      <c r="N10883" s="6">
        <f t="shared" si="2039"/>
        <v>0.73488027497698993</v>
      </c>
      <c r="O10883" s="6"/>
      <c r="P10883" s="6">
        <f t="shared" si="2040"/>
        <v>0.75753360157203231</v>
      </c>
      <c r="Q10883">
        <f t="shared" si="2047"/>
        <v>0.34907192141461835</v>
      </c>
      <c r="R10883">
        <f t="shared" si="2041"/>
        <v>1</v>
      </c>
      <c r="S10883">
        <f t="shared" si="2042"/>
        <v>0.75753360157203231</v>
      </c>
      <c r="T10883" s="6">
        <f t="shared" si="2048"/>
        <v>103.98669614940852</v>
      </c>
      <c r="U10883">
        <f t="shared" si="2043"/>
        <v>8.8555063890957264</v>
      </c>
      <c r="V10883" s="16">
        <f t="shared" si="2044"/>
        <v>9.517712381067053</v>
      </c>
    </row>
    <row r="10884" spans="4:22" ht="15.75" x14ac:dyDescent="0.25">
      <c r="D10884" s="27">
        <v>36446</v>
      </c>
      <c r="E10884">
        <v>286</v>
      </c>
      <c r="F10884">
        <v>8.1989999999999998</v>
      </c>
      <c r="G10884">
        <v>0</v>
      </c>
      <c r="H10884">
        <v>1.0662710646371214</v>
      </c>
      <c r="I10884" s="20">
        <f t="shared" si="2045"/>
        <v>0.94401096650654903</v>
      </c>
      <c r="J10884">
        <f t="shared" si="2046"/>
        <v>0.11479173352719636</v>
      </c>
      <c r="K10884" s="16">
        <f t="shared" si="2037"/>
        <v>0.74843296203759713</v>
      </c>
      <c r="L10884" s="16">
        <f t="shared" si="2038"/>
        <v>0.1533761062776787</v>
      </c>
      <c r="M10884" s="6"/>
      <c r="N10884" s="6">
        <f t="shared" si="2039"/>
        <v>0.85301685170969721</v>
      </c>
      <c r="O10884" s="6"/>
      <c r="P10884" s="6">
        <f t="shared" si="2040"/>
        <v>0.87567017830473959</v>
      </c>
      <c r="Q10884">
        <f t="shared" si="2047"/>
        <v>0.34662232049802838</v>
      </c>
      <c r="R10884">
        <f t="shared" si="2041"/>
        <v>1</v>
      </c>
      <c r="S10884">
        <f t="shared" si="2042"/>
        <v>0.87567017830473959</v>
      </c>
      <c r="T10884" s="6">
        <f t="shared" si="2048"/>
        <v>103.13367929769882</v>
      </c>
      <c r="U10884">
        <f t="shared" si="2043"/>
        <v>9.1501319324758494</v>
      </c>
      <c r="V10884" s="16">
        <f t="shared" si="2044"/>
        <v>9.4493497841211518</v>
      </c>
    </row>
    <row r="10885" spans="4:22" ht="15.75" x14ac:dyDescent="0.25">
      <c r="D10885" s="27">
        <v>36447</v>
      </c>
      <c r="E10885">
        <v>287</v>
      </c>
      <c r="F10885">
        <v>6.9969999999999999</v>
      </c>
      <c r="G10885">
        <v>0.1</v>
      </c>
      <c r="H10885">
        <v>0.84397020813515811</v>
      </c>
      <c r="I10885" s="20">
        <f t="shared" si="2045"/>
        <v>0.9108571792611474</v>
      </c>
      <c r="J10885">
        <f t="shared" si="2046"/>
        <v>0.11076023299815552</v>
      </c>
      <c r="K10885" s="16">
        <f t="shared" si="2037"/>
        <v>0.75664895113173414</v>
      </c>
      <c r="L10885" s="16">
        <f t="shared" si="2038"/>
        <v>0.14638258974982962</v>
      </c>
      <c r="M10885" s="6"/>
      <c r="N10885" s="6">
        <f t="shared" si="2039"/>
        <v>0.67517616650812651</v>
      </c>
      <c r="O10885" s="6"/>
      <c r="P10885" s="6">
        <f t="shared" si="2040"/>
        <v>0.69782949310316889</v>
      </c>
      <c r="Q10885">
        <f t="shared" si="2047"/>
        <v>0.34377893099232942</v>
      </c>
      <c r="R10885">
        <f t="shared" si="2041"/>
        <v>1</v>
      </c>
      <c r="S10885">
        <f t="shared" si="2042"/>
        <v>0.69782949310316889</v>
      </c>
      <c r="T10885" s="6">
        <f t="shared" si="2048"/>
        <v>102.55850313119069</v>
      </c>
      <c r="U10885">
        <f t="shared" si="2043"/>
        <v>7.8086929054193828</v>
      </c>
      <c r="V10885" s="16">
        <f t="shared" si="2044"/>
        <v>9.1442204842493116</v>
      </c>
    </row>
    <row r="10886" spans="4:22" ht="15.75" x14ac:dyDescent="0.25">
      <c r="D10886" s="27">
        <v>36448</v>
      </c>
      <c r="E10886">
        <v>288</v>
      </c>
      <c r="F10886">
        <v>5.8280000000000003</v>
      </c>
      <c r="G10886">
        <v>0</v>
      </c>
      <c r="H10886">
        <v>0.76028801305008087</v>
      </c>
      <c r="I10886" s="20">
        <f t="shared" si="2045"/>
        <v>0.84913376210507097</v>
      </c>
      <c r="J10886">
        <f t="shared" si="2046"/>
        <v>0.10325466547197663</v>
      </c>
      <c r="K10886" s="16">
        <f t="shared" si="2037"/>
        <v>0.7621888664355958</v>
      </c>
      <c r="L10886" s="16">
        <f t="shared" si="2038"/>
        <v>0.13547123294368082</v>
      </c>
      <c r="M10886" s="6"/>
      <c r="N10886" s="6">
        <f t="shared" si="2039"/>
        <v>0.60823041044006476</v>
      </c>
      <c r="O10886" s="6"/>
      <c r="P10886" s="6">
        <f t="shared" si="2040"/>
        <v>0.63088373703510714</v>
      </c>
      <c r="Q10886">
        <f t="shared" si="2047"/>
        <v>0.34186167710396898</v>
      </c>
      <c r="R10886">
        <f t="shared" si="2041"/>
        <v>1</v>
      </c>
      <c r="S10886">
        <f t="shared" si="2042"/>
        <v>0.63088373703510714</v>
      </c>
      <c r="T10886" s="6">
        <f t="shared" si="2048"/>
        <v>101.95027272075063</v>
      </c>
      <c r="U10886">
        <f t="shared" si="2043"/>
        <v>6.5040820712854321</v>
      </c>
      <c r="V10886" s="16">
        <f t="shared" si="2044"/>
        <v>8.6532076491037522</v>
      </c>
    </row>
    <row r="10887" spans="4:22" ht="15.75" x14ac:dyDescent="0.25">
      <c r="D10887" s="27">
        <v>36449</v>
      </c>
      <c r="E10887">
        <v>289</v>
      </c>
      <c r="F10887">
        <v>5.6669999999999998</v>
      </c>
      <c r="G10887">
        <v>1.3</v>
      </c>
      <c r="H10887">
        <v>0.55927584142138709</v>
      </c>
      <c r="I10887" s="20">
        <f t="shared" si="2045"/>
        <v>0.7970848107108035</v>
      </c>
      <c r="J10887">
        <f t="shared" si="2046"/>
        <v>9.6925512982433709E-2</v>
      </c>
      <c r="K10887" s="16">
        <f t="shared" ref="K10887:K10950" si="2049">IF(theta&gt;topt,(1-rs)*(theta-topt)/(topt-Porosity)+1,IF(theta&lt;twilt,rwp*theta,(1-rwp)*(theta-twilt)/(topt-twilt)+rwp))</f>
        <v>0.76804714978472566</v>
      </c>
      <c r="L10887" s="16">
        <f t="shared" ref="L10887:L10950" si="2050">(soiltemp-tmin)^2/((30-tmin))^2</f>
        <v>0.12619734740191504</v>
      </c>
      <c r="M10887" s="6"/>
      <c r="N10887" s="6">
        <f t="shared" ref="N10887:N10950" si="2051">ET0*kc</f>
        <v>0.4474206731371097</v>
      </c>
      <c r="O10887" s="6"/>
      <c r="P10887" s="6">
        <f t="shared" ref="P10887:P10950" si="2052">(etc-Inter)</f>
        <v>0.47007399973215208</v>
      </c>
      <c r="Q10887">
        <f t="shared" si="2047"/>
        <v>0.3398342424025021</v>
      </c>
      <c r="R10887">
        <f t="shared" ref="R10887:R10950" si="2053">IF(MAX(0,(1-(0.9*tfield-theta)/(0.9*tfield-alfa*twilt))^2) &gt; 1, 1, MAX(0,(1-(0.9*tfield-theta)/(0.9*tfield-alfa*twilt))^2))</f>
        <v>1</v>
      </c>
      <c r="S10887">
        <f t="shared" ref="S10887:S10950" si="2054">epot*Kr</f>
        <v>0.47007399973215208</v>
      </c>
      <c r="T10887" s="6">
        <f t="shared" si="2048"/>
        <v>102.80285204761353</v>
      </c>
      <c r="U10887">
        <f t="shared" ref="U10887:U10950" si="2055">IF(Temperature &lt;0, 0.2*Temperature,Temperature*(s1_+(1-s1_)*EXP(-s2_*(LAI-LAIref))))</f>
        <v>6.3244051300574018</v>
      </c>
      <c r="V10887" s="16">
        <f t="shared" si="2044"/>
        <v>8.2200970509031901</v>
      </c>
    </row>
    <row r="10888" spans="4:22" ht="15.75" x14ac:dyDescent="0.25">
      <c r="D10888" s="27">
        <v>36450</v>
      </c>
      <c r="E10888">
        <v>290</v>
      </c>
      <c r="F10888">
        <v>3.31</v>
      </c>
      <c r="G10888">
        <v>0</v>
      </c>
      <c r="H10888">
        <v>0.35632629030816382</v>
      </c>
      <c r="I10888" s="20">
        <f t="shared" si="2045"/>
        <v>0.68181261936133786</v>
      </c>
      <c r="J10888">
        <f t="shared" si="2046"/>
        <v>8.2908414514338682E-2</v>
      </c>
      <c r="K10888" s="16">
        <f t="shared" si="2049"/>
        <v>0.75983537479182517</v>
      </c>
      <c r="L10888" s="16">
        <f t="shared" si="2050"/>
        <v>0.10911365443738837</v>
      </c>
      <c r="M10888" s="6"/>
      <c r="N10888" s="6">
        <f t="shared" si="2051"/>
        <v>0.28506103224653107</v>
      </c>
      <c r="O10888" s="6"/>
      <c r="P10888" s="6">
        <f t="shared" si="2052"/>
        <v>0.30771435884157344</v>
      </c>
      <c r="Q10888">
        <f t="shared" si="2047"/>
        <v>0.3426761734920451</v>
      </c>
      <c r="R10888">
        <f t="shared" si="2053"/>
        <v>1</v>
      </c>
      <c r="S10888">
        <f t="shared" si="2054"/>
        <v>0.30771435884157344</v>
      </c>
      <c r="T10888" s="6">
        <f t="shared" si="2048"/>
        <v>102.517791015367</v>
      </c>
      <c r="U10888">
        <f t="shared" si="2055"/>
        <v>3.6939793507128993</v>
      </c>
      <c r="V10888" s="16">
        <f t="shared" ref="V10888:V10951" si="2056">V10887+(Tsurface-V10887)*att*EXP(-kz*z)*EXP(-klai*LAI)</f>
        <v>7.3783298642813211</v>
      </c>
    </row>
    <row r="10889" spans="4:22" ht="15.75" x14ac:dyDescent="0.25">
      <c r="D10889" s="27">
        <v>36451</v>
      </c>
      <c r="E10889">
        <v>291</v>
      </c>
      <c r="F10889">
        <v>4.38</v>
      </c>
      <c r="G10889">
        <v>0</v>
      </c>
      <c r="H10889">
        <v>0.61974639032882683</v>
      </c>
      <c r="I10889" s="20">
        <f t="shared" ref="I10889:I10952" si="2057">K10889*L10889/CF</f>
        <v>0.62865268342814107</v>
      </c>
      <c r="J10889">
        <f t="shared" ref="J10889:J10952" si="2058">K10889*L10889</f>
        <v>7.6444166304861949E-2</v>
      </c>
      <c r="K10889" s="16">
        <f t="shared" si="2049"/>
        <v>0.76258099268601676</v>
      </c>
      <c r="L10889" s="16">
        <f t="shared" si="2050"/>
        <v>0.1002439964253566</v>
      </c>
      <c r="M10889" s="6"/>
      <c r="N10889" s="6">
        <f t="shared" si="2051"/>
        <v>0.4957971122630615</v>
      </c>
      <c r="O10889" s="6"/>
      <c r="P10889" s="6">
        <f t="shared" si="2052"/>
        <v>0.51845043885810393</v>
      </c>
      <c r="Q10889">
        <f t="shared" ref="Q10889:Q10952" si="2059">IF(T10888/L &gt;= tfield, tfield-0.00001,T10888/L)</f>
        <v>0.34172597005122329</v>
      </c>
      <c r="R10889">
        <f t="shared" si="2053"/>
        <v>1</v>
      </c>
      <c r="S10889">
        <f t="shared" si="2054"/>
        <v>0.51845043885810393</v>
      </c>
      <c r="T10889" s="6">
        <f t="shared" ref="T10889:T10952" si="2060">(IF(T10888+Precipitation-actevapo-Inter&lt;0,0,IF(T10888+Precipitation-actevapo-Inter&gt;tfield*L,tfield*L,IF(T10888+Precipitation-actevapo-Inter&lt;twilt*L,twilt*L,T10888+Precipitation-actevapo-Inter))))</f>
        <v>102.02199390310393</v>
      </c>
      <c r="U10889">
        <f t="shared" si="2055"/>
        <v>4.8881056060793053</v>
      </c>
      <c r="V10889" s="16">
        <f t="shared" si="2056"/>
        <v>6.915198057568448</v>
      </c>
    </row>
    <row r="10890" spans="4:22" ht="15.75" x14ac:dyDescent="0.25">
      <c r="D10890" s="27">
        <v>36452</v>
      </c>
      <c r="E10890">
        <v>292</v>
      </c>
      <c r="F10890">
        <v>3.742</v>
      </c>
      <c r="G10890">
        <v>0.2</v>
      </c>
      <c r="H10890">
        <v>0.50112625670739985</v>
      </c>
      <c r="I10890" s="20">
        <f t="shared" si="2057"/>
        <v>0.57376331251814428</v>
      </c>
      <c r="J10890">
        <f t="shared" si="2058"/>
        <v>6.9769618802206348E-2</v>
      </c>
      <c r="K10890" s="16">
        <f t="shared" si="2049"/>
        <v>0.76735635399229518</v>
      </c>
      <c r="L10890" s="16">
        <f t="shared" si="2050"/>
        <v>9.0922057840817583E-2</v>
      </c>
      <c r="M10890" s="6"/>
      <c r="N10890" s="6">
        <f t="shared" si="2051"/>
        <v>0.40090100536591988</v>
      </c>
      <c r="O10890" s="6"/>
      <c r="P10890" s="6">
        <f t="shared" si="2052"/>
        <v>0.42355433196096226</v>
      </c>
      <c r="Q10890">
        <f t="shared" si="2059"/>
        <v>0.34007331301034643</v>
      </c>
      <c r="R10890">
        <f t="shared" si="2053"/>
        <v>1</v>
      </c>
      <c r="S10890">
        <f t="shared" si="2054"/>
        <v>0.42355433196096226</v>
      </c>
      <c r="T10890" s="6">
        <f t="shared" si="2060"/>
        <v>101.82109289773803</v>
      </c>
      <c r="U10890">
        <f t="shared" si="2055"/>
        <v>4.1760938762440087</v>
      </c>
      <c r="V10890" s="16">
        <f t="shared" si="2056"/>
        <v>6.4057795728302507</v>
      </c>
    </row>
    <row r="10891" spans="4:22" ht="15.75" x14ac:dyDescent="0.25">
      <c r="D10891" s="27">
        <v>36453</v>
      </c>
      <c r="E10891">
        <v>293</v>
      </c>
      <c r="F10891">
        <v>2.9790000000000001</v>
      </c>
      <c r="G10891">
        <v>0</v>
      </c>
      <c r="H10891">
        <v>0.30750724998374879</v>
      </c>
      <c r="I10891" s="20">
        <f t="shared" si="2057"/>
        <v>0.51230930932208374</v>
      </c>
      <c r="J10891">
        <f t="shared" si="2058"/>
        <v>6.2296812013565378E-2</v>
      </c>
      <c r="K10891" s="16">
        <f t="shared" si="2049"/>
        <v>0.76929136906940565</v>
      </c>
      <c r="L10891" s="16">
        <f t="shared" si="2050"/>
        <v>8.0979476071497358E-2</v>
      </c>
      <c r="M10891" s="6"/>
      <c r="N10891" s="6">
        <f t="shared" si="2051"/>
        <v>0.24600579998699904</v>
      </c>
      <c r="O10891" s="6"/>
      <c r="P10891" s="6">
        <f t="shared" si="2052"/>
        <v>0.26865912658204139</v>
      </c>
      <c r="Q10891">
        <f t="shared" si="2059"/>
        <v>0.33940364299246006</v>
      </c>
      <c r="R10891">
        <f t="shared" si="2053"/>
        <v>1</v>
      </c>
      <c r="S10891">
        <f t="shared" si="2054"/>
        <v>0.26865912658204139</v>
      </c>
      <c r="T10891" s="6">
        <f t="shared" si="2060"/>
        <v>101.57508709775104</v>
      </c>
      <c r="U10891">
        <f t="shared" si="2055"/>
        <v>3.3245814156416098</v>
      </c>
      <c r="V10891" s="16">
        <f t="shared" si="2056"/>
        <v>5.8327384643119888</v>
      </c>
    </row>
    <row r="10892" spans="4:22" ht="15.75" x14ac:dyDescent="0.25">
      <c r="D10892" s="27">
        <v>36454</v>
      </c>
      <c r="E10892">
        <v>294</v>
      </c>
      <c r="F10892">
        <v>1.4930000000000001</v>
      </c>
      <c r="G10892">
        <v>0</v>
      </c>
      <c r="H10892">
        <v>-5.9488840232584011E-3</v>
      </c>
      <c r="I10892" s="20">
        <f t="shared" si="2057"/>
        <v>0.43437654350184829</v>
      </c>
      <c r="J10892">
        <f t="shared" si="2058"/>
        <v>5.282018768982475E-2</v>
      </c>
      <c r="K10892" s="16">
        <f t="shared" si="2049"/>
        <v>0.77166081929273544</v>
      </c>
      <c r="L10892" s="16">
        <f t="shared" si="2050"/>
        <v>6.8450005973138578E-2</v>
      </c>
      <c r="M10892" s="6"/>
      <c r="N10892" s="6">
        <f t="shared" si="2051"/>
        <v>-4.7591072186067215E-3</v>
      </c>
      <c r="O10892" s="6"/>
      <c r="P10892" s="6">
        <f t="shared" si="2052"/>
        <v>1.7894219376435656E-2</v>
      </c>
      <c r="Q10892">
        <f t="shared" si="2059"/>
        <v>0.33858362365917011</v>
      </c>
      <c r="R10892">
        <f t="shared" si="2053"/>
        <v>1</v>
      </c>
      <c r="S10892">
        <f t="shared" si="2054"/>
        <v>1.7894219376435656E-2</v>
      </c>
      <c r="T10892" s="6">
        <f t="shared" si="2060"/>
        <v>101.57984620496966</v>
      </c>
      <c r="U10892">
        <f t="shared" si="2055"/>
        <v>1.6661967282822838</v>
      </c>
      <c r="V10892" s="16">
        <f t="shared" si="2056"/>
        <v>5.057845200945712</v>
      </c>
    </row>
    <row r="10893" spans="4:22" ht="15.75" x14ac:dyDescent="0.25">
      <c r="D10893" s="27">
        <v>36455</v>
      </c>
      <c r="E10893">
        <v>295</v>
      </c>
      <c r="F10893">
        <v>3.9220000000000002</v>
      </c>
      <c r="G10893">
        <v>0</v>
      </c>
      <c r="H10893">
        <v>0.55093557034322238</v>
      </c>
      <c r="I10893" s="20">
        <f t="shared" si="2057"/>
        <v>0.42199319510631278</v>
      </c>
      <c r="J10893">
        <f t="shared" si="2058"/>
        <v>5.1314372524927633E-2</v>
      </c>
      <c r="K10893" s="16">
        <f t="shared" si="2049"/>
        <v>0.77161498107403226</v>
      </c>
      <c r="L10893" s="16">
        <f t="shared" si="2050"/>
        <v>6.6502561230086202E-2</v>
      </c>
      <c r="M10893" s="6"/>
      <c r="N10893" s="6">
        <f t="shared" si="2051"/>
        <v>0.44074845627457793</v>
      </c>
      <c r="O10893" s="6"/>
      <c r="P10893" s="6">
        <f t="shared" si="2052"/>
        <v>0.4634017828696203</v>
      </c>
      <c r="Q10893">
        <f t="shared" si="2059"/>
        <v>0.33859948734989886</v>
      </c>
      <c r="R10893">
        <f t="shared" si="2053"/>
        <v>1</v>
      </c>
      <c r="S10893">
        <f t="shared" si="2054"/>
        <v>0.4634017828696203</v>
      </c>
      <c r="T10893" s="6">
        <f t="shared" si="2060"/>
        <v>101.13909774869508</v>
      </c>
      <c r="U10893">
        <f t="shared" si="2055"/>
        <v>4.3769749285486386</v>
      </c>
      <c r="V10893" s="16">
        <f t="shared" si="2056"/>
        <v>4.9312169752532924</v>
      </c>
    </row>
    <row r="10894" spans="4:22" ht="15.75" x14ac:dyDescent="0.25">
      <c r="D10894" s="27">
        <v>36456</v>
      </c>
      <c r="E10894">
        <v>296</v>
      </c>
      <c r="F10894">
        <v>6.0549999999999997</v>
      </c>
      <c r="G10894">
        <v>3</v>
      </c>
      <c r="H10894">
        <v>0.62175292136571159</v>
      </c>
      <c r="I10894" s="20">
        <f t="shared" si="2057"/>
        <v>0.45804655379687154</v>
      </c>
      <c r="J10894">
        <f t="shared" si="2058"/>
        <v>5.5698460941699578E-2</v>
      </c>
      <c r="K10894" s="16">
        <f t="shared" si="2049"/>
        <v>0.77586013109979302</v>
      </c>
      <c r="L10894" s="16">
        <f t="shared" si="2050"/>
        <v>7.1789306743660353E-2</v>
      </c>
      <c r="M10894" s="6"/>
      <c r="N10894" s="6">
        <f t="shared" si="2051"/>
        <v>0.49740233709256931</v>
      </c>
      <c r="O10894" s="6"/>
      <c r="P10894" s="6">
        <f t="shared" si="2052"/>
        <v>0.52005566368761169</v>
      </c>
      <c r="Q10894">
        <f t="shared" si="2059"/>
        <v>0.33713032582898361</v>
      </c>
      <c r="R10894">
        <f t="shared" si="2053"/>
        <v>1</v>
      </c>
      <c r="S10894">
        <f t="shared" si="2054"/>
        <v>0.52005566368761169</v>
      </c>
      <c r="T10894" s="6">
        <f t="shared" si="2060"/>
        <v>103.64169541160251</v>
      </c>
      <c r="U10894">
        <f t="shared" si="2055"/>
        <v>6.757415398358491</v>
      </c>
      <c r="V10894" s="16">
        <f t="shared" si="2056"/>
        <v>5.2708532840408271</v>
      </c>
    </row>
    <row r="10895" spans="4:22" ht="15.75" x14ac:dyDescent="0.25">
      <c r="D10895" s="27">
        <v>36457</v>
      </c>
      <c r="E10895">
        <v>297</v>
      </c>
      <c r="F10895">
        <v>7.7220000000000004</v>
      </c>
      <c r="G10895">
        <v>0.7</v>
      </c>
      <c r="H10895">
        <v>0.31949725835199427</v>
      </c>
      <c r="I10895" s="20">
        <f t="shared" si="2057"/>
        <v>0.50696139490326608</v>
      </c>
      <c r="J10895">
        <f t="shared" si="2058"/>
        <v>6.1646505620237158E-2</v>
      </c>
      <c r="K10895" s="16">
        <f t="shared" si="2049"/>
        <v>0.75175590025810479</v>
      </c>
      <c r="L10895" s="16">
        <f t="shared" si="2050"/>
        <v>8.200335454510127E-2</v>
      </c>
      <c r="M10895" s="6"/>
      <c r="N10895" s="6">
        <f t="shared" si="2051"/>
        <v>0.25559780668159543</v>
      </c>
      <c r="O10895" s="6"/>
      <c r="P10895" s="6">
        <f t="shared" si="2052"/>
        <v>0.27825113327663781</v>
      </c>
      <c r="Q10895">
        <f t="shared" si="2059"/>
        <v>0.34547231803867506</v>
      </c>
      <c r="R10895">
        <f t="shared" si="2053"/>
        <v>1</v>
      </c>
      <c r="S10895">
        <f t="shared" si="2054"/>
        <v>0.27825113327663781</v>
      </c>
      <c r="T10895" s="6">
        <f t="shared" si="2060"/>
        <v>104.08609760492092</v>
      </c>
      <c r="U10895">
        <f t="shared" si="2055"/>
        <v>8.6177971438685841</v>
      </c>
      <c r="V10895" s="16">
        <f t="shared" si="2056"/>
        <v>5.8933177675760433</v>
      </c>
    </row>
    <row r="10896" spans="4:22" ht="15.75" x14ac:dyDescent="0.25">
      <c r="D10896" s="27">
        <v>36458</v>
      </c>
      <c r="E10896">
        <v>298</v>
      </c>
      <c r="F10896">
        <v>9.1739999999999995</v>
      </c>
      <c r="G10896">
        <v>0.2</v>
      </c>
      <c r="H10896">
        <v>0.21837517885101321</v>
      </c>
      <c r="I10896" s="20">
        <f t="shared" si="2057"/>
        <v>0.59180897033650881</v>
      </c>
      <c r="J10896">
        <f t="shared" si="2058"/>
        <v>7.1963970792919468E-2</v>
      </c>
      <c r="K10896" s="16">
        <f t="shared" si="2049"/>
        <v>0.74747555859029768</v>
      </c>
      <c r="L10896" s="16">
        <f t="shared" si="2050"/>
        <v>9.6276018614762454E-2</v>
      </c>
      <c r="M10896" s="6"/>
      <c r="N10896" s="6">
        <f t="shared" si="2051"/>
        <v>0.17470014308081058</v>
      </c>
      <c r="O10896" s="6"/>
      <c r="P10896" s="6">
        <f t="shared" si="2052"/>
        <v>0.19735346967585296</v>
      </c>
      <c r="Q10896">
        <f t="shared" si="2059"/>
        <v>0.34695365868306977</v>
      </c>
      <c r="R10896">
        <f t="shared" si="2053"/>
        <v>1</v>
      </c>
      <c r="S10896">
        <f t="shared" si="2054"/>
        <v>0.19735346967585296</v>
      </c>
      <c r="T10896" s="6">
        <f t="shared" si="2060"/>
        <v>104.11139746184013</v>
      </c>
      <c r="U10896">
        <f t="shared" si="2055"/>
        <v>10.238237632459256</v>
      </c>
      <c r="V10896" s="16">
        <f t="shared" si="2056"/>
        <v>6.7013857881240835</v>
      </c>
    </row>
    <row r="10897" spans="4:22" ht="15.75" x14ac:dyDescent="0.25">
      <c r="D10897" s="27">
        <v>36459</v>
      </c>
      <c r="E10897">
        <v>299</v>
      </c>
      <c r="F10897">
        <v>9.0120000000000005</v>
      </c>
      <c r="G10897">
        <v>3.4</v>
      </c>
      <c r="H10897">
        <v>0.20908616764992563</v>
      </c>
      <c r="I10897" s="20">
        <f t="shared" si="2057"/>
        <v>0.66417468203273611</v>
      </c>
      <c r="J10897">
        <f t="shared" si="2058"/>
        <v>8.0763641335180714E-2</v>
      </c>
      <c r="K10897" s="16">
        <f t="shared" si="2049"/>
        <v>0.74723187835336602</v>
      </c>
      <c r="L10897" s="16">
        <f t="shared" si="2050"/>
        <v>0.10808377382554278</v>
      </c>
      <c r="M10897" s="6"/>
      <c r="N10897" s="6">
        <f t="shared" si="2051"/>
        <v>0.16726893411994051</v>
      </c>
      <c r="O10897" s="6"/>
      <c r="P10897" s="6">
        <f t="shared" si="2052"/>
        <v>0.18992226071498289</v>
      </c>
      <c r="Q10897">
        <f t="shared" si="2059"/>
        <v>0.34703799153946707</v>
      </c>
      <c r="R10897">
        <f t="shared" si="2053"/>
        <v>1</v>
      </c>
      <c r="S10897">
        <f t="shared" si="2054"/>
        <v>0.18992226071498289</v>
      </c>
      <c r="T10897" s="6">
        <f t="shared" si="2060"/>
        <v>105.89999999999999</v>
      </c>
      <c r="U10897">
        <f t="shared" si="2055"/>
        <v>10.057444685385091</v>
      </c>
      <c r="V10897" s="16">
        <f t="shared" si="2056"/>
        <v>7.3255454859520741</v>
      </c>
    </row>
    <row r="10898" spans="4:22" ht="15.75" x14ac:dyDescent="0.25">
      <c r="D10898" s="27">
        <v>36460</v>
      </c>
      <c r="E10898">
        <v>300</v>
      </c>
      <c r="F10898">
        <v>5.3780000000000001</v>
      </c>
      <c r="G10898">
        <v>0.7</v>
      </c>
      <c r="H10898">
        <v>0.25551007646262891</v>
      </c>
      <c r="I10898" s="20">
        <f t="shared" si="2057"/>
        <v>0.62043916777167518</v>
      </c>
      <c r="J10898">
        <f t="shared" si="2058"/>
        <v>7.5445402801035705E-2</v>
      </c>
      <c r="K10898" s="16">
        <f t="shared" si="2049"/>
        <v>0.73003351826167362</v>
      </c>
      <c r="L10898" s="16">
        <f t="shared" si="2050"/>
        <v>0.10334512171534706</v>
      </c>
      <c r="M10898" s="6"/>
      <c r="N10898" s="6">
        <f t="shared" si="2051"/>
        <v>0.20440806117010313</v>
      </c>
      <c r="O10898" s="6"/>
      <c r="P10898" s="6">
        <f t="shared" si="2052"/>
        <v>0.22706138776514551</v>
      </c>
      <c r="Q10898">
        <f t="shared" si="2059"/>
        <v>0.35298999999999997</v>
      </c>
      <c r="R10898">
        <f t="shared" si="2053"/>
        <v>1</v>
      </c>
      <c r="S10898">
        <f t="shared" si="2054"/>
        <v>0.22706138776514551</v>
      </c>
      <c r="T10898" s="6">
        <f t="shared" si="2060"/>
        <v>105.89999999999999</v>
      </c>
      <c r="U10898">
        <f t="shared" si="2055"/>
        <v>6.0018794405238589</v>
      </c>
      <c r="V10898" s="16">
        <f t="shared" si="2056"/>
        <v>7.0793701284177004</v>
      </c>
    </row>
    <row r="10899" spans="4:22" ht="15.75" x14ac:dyDescent="0.25">
      <c r="D10899" s="27">
        <v>36461</v>
      </c>
      <c r="E10899">
        <v>301</v>
      </c>
      <c r="F10899">
        <v>4.9939999999999998</v>
      </c>
      <c r="G10899">
        <v>0.3</v>
      </c>
      <c r="H10899">
        <v>0.29936330891177365</v>
      </c>
      <c r="I10899" s="20">
        <f t="shared" si="2057"/>
        <v>0.58884629699417279</v>
      </c>
      <c r="J10899">
        <f t="shared" si="2058"/>
        <v>7.1603709714491412E-2</v>
      </c>
      <c r="K10899" s="16">
        <f t="shared" si="2049"/>
        <v>0.73003351826167362</v>
      </c>
      <c r="L10899" s="16">
        <f t="shared" si="2050"/>
        <v>9.8082770069230898E-2</v>
      </c>
      <c r="M10899" s="6"/>
      <c r="N10899" s="6">
        <f t="shared" si="2051"/>
        <v>0.23949064712941892</v>
      </c>
      <c r="O10899" s="6"/>
      <c r="P10899" s="6">
        <f t="shared" si="2052"/>
        <v>0.2621439737244613</v>
      </c>
      <c r="Q10899">
        <f t="shared" si="2059"/>
        <v>0.35298999999999997</v>
      </c>
      <c r="R10899">
        <f t="shared" si="2053"/>
        <v>1</v>
      </c>
      <c r="S10899">
        <f t="shared" si="2054"/>
        <v>0.2621439737244613</v>
      </c>
      <c r="T10899" s="6">
        <f t="shared" si="2060"/>
        <v>105.89999999999999</v>
      </c>
      <c r="U10899">
        <f t="shared" si="2055"/>
        <v>5.5733331956073169</v>
      </c>
      <c r="V10899" s="16">
        <f t="shared" si="2056"/>
        <v>6.7992774406320677</v>
      </c>
    </row>
    <row r="10900" spans="4:22" ht="15.75" x14ac:dyDescent="0.25">
      <c r="D10900" s="27">
        <v>36462</v>
      </c>
      <c r="E10900">
        <v>302</v>
      </c>
      <c r="F10900">
        <v>6.38</v>
      </c>
      <c r="G10900">
        <v>0</v>
      </c>
      <c r="H10900">
        <v>0.42144734739951972</v>
      </c>
      <c r="I10900" s="20">
        <f t="shared" si="2057"/>
        <v>0.59550751185878659</v>
      </c>
      <c r="J10900">
        <f t="shared" si="2058"/>
        <v>7.2413713442028446E-2</v>
      </c>
      <c r="K10900" s="16">
        <f t="shared" si="2049"/>
        <v>0.73003351826167362</v>
      </c>
      <c r="L10900" s="16">
        <f t="shared" si="2050"/>
        <v>9.9192313271392066E-2</v>
      </c>
      <c r="M10900" s="6"/>
      <c r="N10900" s="6">
        <f t="shared" si="2051"/>
        <v>0.33715787791961582</v>
      </c>
      <c r="O10900" s="6"/>
      <c r="P10900" s="6">
        <f t="shared" si="2052"/>
        <v>0.3598112045146582</v>
      </c>
      <c r="Q10900">
        <f t="shared" si="2059"/>
        <v>0.35298999999999997</v>
      </c>
      <c r="R10900">
        <f t="shared" si="2053"/>
        <v>1</v>
      </c>
      <c r="S10900">
        <f t="shared" si="2054"/>
        <v>0.3598112045146582</v>
      </c>
      <c r="T10900" s="6">
        <f t="shared" si="2060"/>
        <v>105.56284212208038</v>
      </c>
      <c r="U10900">
        <f t="shared" si="2055"/>
        <v>7.1201172983529606</v>
      </c>
      <c r="V10900" s="16">
        <f t="shared" si="2056"/>
        <v>6.8589472243804055</v>
      </c>
    </row>
    <row r="10901" spans="4:22" ht="15.75" x14ac:dyDescent="0.25">
      <c r="D10901" s="27">
        <v>36463</v>
      </c>
      <c r="E10901">
        <v>303</v>
      </c>
      <c r="F10901">
        <v>8.1690000000000005</v>
      </c>
      <c r="G10901">
        <v>0</v>
      </c>
      <c r="H10901">
        <v>0.47101520186380819</v>
      </c>
      <c r="I10901" s="20">
        <f t="shared" si="2057"/>
        <v>0.64627768696548604</v>
      </c>
      <c r="J10901">
        <f t="shared" si="2058"/>
        <v>7.8587366735003106E-2</v>
      </c>
      <c r="K10901" s="16">
        <f t="shared" si="2049"/>
        <v>0.73325202147788193</v>
      </c>
      <c r="L10901" s="16">
        <f t="shared" si="2050"/>
        <v>0.10717647470866691</v>
      </c>
      <c r="M10901" s="6"/>
      <c r="N10901" s="6">
        <f t="shared" si="2051"/>
        <v>0.37681216149104657</v>
      </c>
      <c r="O10901" s="6"/>
      <c r="P10901" s="6">
        <f t="shared" si="2052"/>
        <v>0.39946548808608895</v>
      </c>
      <c r="Q10901">
        <f t="shared" si="2059"/>
        <v>0.3518761404069346</v>
      </c>
      <c r="R10901">
        <f t="shared" si="2053"/>
        <v>1</v>
      </c>
      <c r="S10901">
        <f t="shared" si="2054"/>
        <v>0.39946548808608895</v>
      </c>
      <c r="T10901" s="6">
        <f t="shared" si="2060"/>
        <v>105.18602996058934</v>
      </c>
      <c r="U10901">
        <f t="shared" si="2055"/>
        <v>9.1166517570917449</v>
      </c>
      <c r="V10901" s="16">
        <f t="shared" si="2056"/>
        <v>7.2788350219610924</v>
      </c>
    </row>
    <row r="10902" spans="4:22" ht="15.75" x14ac:dyDescent="0.25">
      <c r="D10902" s="27">
        <v>36464</v>
      </c>
      <c r="E10902">
        <v>304</v>
      </c>
      <c r="F10902">
        <v>7.1890000000000001</v>
      </c>
      <c r="G10902">
        <v>4.7</v>
      </c>
      <c r="H10902">
        <v>0.26668591224141058</v>
      </c>
      <c r="I10902" s="20">
        <f t="shared" si="2057"/>
        <v>0.66583371735461383</v>
      </c>
      <c r="J10902">
        <f t="shared" si="2058"/>
        <v>8.0965380030321041E-2</v>
      </c>
      <c r="K10902" s="16">
        <f t="shared" si="2049"/>
        <v>0.73688135729128768</v>
      </c>
      <c r="L10902" s="16">
        <f t="shared" si="2050"/>
        <v>0.10987573403667424</v>
      </c>
      <c r="M10902" s="6"/>
      <c r="N10902" s="6">
        <f t="shared" si="2051"/>
        <v>0.21334872979312847</v>
      </c>
      <c r="O10902" s="6"/>
      <c r="P10902" s="6">
        <f t="shared" si="2052"/>
        <v>0.23600205638817084</v>
      </c>
      <c r="Q10902">
        <f t="shared" si="2059"/>
        <v>0.35062009986863113</v>
      </c>
      <c r="R10902">
        <f t="shared" si="2053"/>
        <v>1</v>
      </c>
      <c r="S10902">
        <f t="shared" si="2054"/>
        <v>0.23600205638817084</v>
      </c>
      <c r="T10902" s="6">
        <f t="shared" si="2060"/>
        <v>105.89999999999999</v>
      </c>
      <c r="U10902">
        <f t="shared" si="2055"/>
        <v>8.0229660278776542</v>
      </c>
      <c r="V10902" s="16">
        <f t="shared" si="2056"/>
        <v>7.417228476312081</v>
      </c>
    </row>
    <row r="10903" spans="4:22" ht="15.75" x14ac:dyDescent="0.25">
      <c r="D10903" s="27">
        <v>36465</v>
      </c>
      <c r="E10903">
        <v>305</v>
      </c>
      <c r="F10903">
        <v>9.577</v>
      </c>
      <c r="G10903">
        <v>0</v>
      </c>
      <c r="H10903">
        <v>0.60389145499787789</v>
      </c>
      <c r="I10903" s="20">
        <f t="shared" si="2057"/>
        <v>0.73326420753876109</v>
      </c>
      <c r="J10903">
        <f t="shared" si="2058"/>
        <v>8.9164927636713354E-2</v>
      </c>
      <c r="K10903" s="16">
        <f t="shared" si="2049"/>
        <v>0.73003351826167362</v>
      </c>
      <c r="L10903" s="16">
        <f t="shared" si="2050"/>
        <v>0.1221381284643331</v>
      </c>
      <c r="M10903" s="6"/>
      <c r="N10903" s="6">
        <f t="shared" si="2051"/>
        <v>0.48311316399830234</v>
      </c>
      <c r="O10903" s="6"/>
      <c r="P10903" s="6">
        <f t="shared" si="2052"/>
        <v>0.50576649059334478</v>
      </c>
      <c r="Q10903">
        <f t="shared" si="2059"/>
        <v>0.35298999999999997</v>
      </c>
      <c r="R10903">
        <f t="shared" si="2053"/>
        <v>1</v>
      </c>
      <c r="S10903">
        <f t="shared" si="2054"/>
        <v>0.50576649059334478</v>
      </c>
      <c r="T10903" s="6">
        <f t="shared" si="2060"/>
        <v>105.41688683600169</v>
      </c>
      <c r="U10903">
        <f t="shared" si="2055"/>
        <v>10.687987988452399</v>
      </c>
      <c r="V10903" s="16">
        <f t="shared" si="2056"/>
        <v>8.025524197949041</v>
      </c>
    </row>
    <row r="10904" spans="4:22" ht="15.75" x14ac:dyDescent="0.25">
      <c r="D10904" s="27">
        <v>36466</v>
      </c>
      <c r="E10904">
        <v>306</v>
      </c>
      <c r="F10904">
        <v>9.84</v>
      </c>
      <c r="G10904">
        <v>0</v>
      </c>
      <c r="H10904">
        <v>0.6868866860427757</v>
      </c>
      <c r="I10904" s="20">
        <f t="shared" si="2057"/>
        <v>0.80823404669069443</v>
      </c>
      <c r="J10904">
        <f t="shared" si="2058"/>
        <v>9.8281260077588445E-2</v>
      </c>
      <c r="K10904" s="16">
        <f t="shared" si="2049"/>
        <v>0.73465781672829311</v>
      </c>
      <c r="L10904" s="16">
        <f t="shared" si="2050"/>
        <v>0.13377828131642533</v>
      </c>
      <c r="M10904" s="6"/>
      <c r="N10904" s="6">
        <f t="shared" si="2051"/>
        <v>0.54950934883422053</v>
      </c>
      <c r="O10904" s="6"/>
      <c r="P10904" s="6">
        <f t="shared" si="2052"/>
        <v>0.57216267542926291</v>
      </c>
      <c r="Q10904">
        <f t="shared" si="2059"/>
        <v>0.3513896227866723</v>
      </c>
      <c r="R10904">
        <f t="shared" si="2053"/>
        <v>1</v>
      </c>
      <c r="S10904">
        <f t="shared" si="2054"/>
        <v>0.57216267542926291</v>
      </c>
      <c r="T10904" s="6">
        <f t="shared" si="2060"/>
        <v>104.86737748716747</v>
      </c>
      <c r="U10904">
        <f t="shared" si="2055"/>
        <v>10.981497525986384</v>
      </c>
      <c r="V10904" s="16">
        <f t="shared" si="2056"/>
        <v>8.5752759978120157</v>
      </c>
    </row>
    <row r="10905" spans="4:22" ht="15.75" x14ac:dyDescent="0.25">
      <c r="D10905" s="27">
        <v>36467</v>
      </c>
      <c r="E10905">
        <v>307</v>
      </c>
      <c r="F10905">
        <v>6.2220000000000004</v>
      </c>
      <c r="G10905">
        <v>0</v>
      </c>
      <c r="H10905">
        <v>0.22673289180560188</v>
      </c>
      <c r="I10905" s="20">
        <f t="shared" si="2057"/>
        <v>0.77456414967347664</v>
      </c>
      <c r="J10905">
        <f t="shared" si="2058"/>
        <v>9.4187000600294765E-2</v>
      </c>
      <c r="K10905" s="16">
        <f t="shared" si="2049"/>
        <v>0.73995051734505046</v>
      </c>
      <c r="L10905" s="16">
        <f t="shared" si="2050"/>
        <v>0.12728824210872725</v>
      </c>
      <c r="M10905" s="6"/>
      <c r="N10905" s="6">
        <f t="shared" si="2051"/>
        <v>0.18138631344448153</v>
      </c>
      <c r="O10905" s="6"/>
      <c r="P10905" s="6">
        <f t="shared" si="2052"/>
        <v>0.20403964003952391</v>
      </c>
      <c r="Q10905">
        <f t="shared" si="2059"/>
        <v>0.34955792495722493</v>
      </c>
      <c r="R10905">
        <f t="shared" si="2053"/>
        <v>1</v>
      </c>
      <c r="S10905">
        <f t="shared" si="2054"/>
        <v>0.20403964003952391</v>
      </c>
      <c r="T10905" s="6">
        <f t="shared" si="2060"/>
        <v>104.685991173723</v>
      </c>
      <c r="U10905">
        <f t="shared" si="2055"/>
        <v>6.9437883746633418</v>
      </c>
      <c r="V10905" s="16">
        <f t="shared" si="2056"/>
        <v>8.2718519957166841</v>
      </c>
    </row>
    <row r="10906" spans="4:22" ht="15.75" x14ac:dyDescent="0.25">
      <c r="D10906" s="27">
        <v>36468</v>
      </c>
      <c r="E10906">
        <v>308</v>
      </c>
      <c r="F10906">
        <v>7.3319999999999999</v>
      </c>
      <c r="G10906">
        <v>0</v>
      </c>
      <c r="H10906">
        <v>0.31948728310955188</v>
      </c>
      <c r="I10906" s="20">
        <f t="shared" si="2057"/>
        <v>0.77425466186598169</v>
      </c>
      <c r="J10906">
        <f t="shared" si="2058"/>
        <v>9.4149366882903374E-2</v>
      </c>
      <c r="K10906" s="16">
        <f t="shared" si="2049"/>
        <v>0.74169757306862572</v>
      </c>
      <c r="L10906" s="16">
        <f t="shared" si="2050"/>
        <v>0.12693767689353377</v>
      </c>
      <c r="M10906" s="6"/>
      <c r="N10906" s="6">
        <f t="shared" si="2051"/>
        <v>0.2555898264876415</v>
      </c>
      <c r="O10906" s="6"/>
      <c r="P10906" s="6">
        <f t="shared" si="2052"/>
        <v>0.27824315308268388</v>
      </c>
      <c r="Q10906">
        <f t="shared" si="2059"/>
        <v>0.34895330391240997</v>
      </c>
      <c r="R10906">
        <f t="shared" si="2053"/>
        <v>1</v>
      </c>
      <c r="S10906">
        <f t="shared" si="2054"/>
        <v>0.27824315308268388</v>
      </c>
      <c r="T10906" s="6">
        <f t="shared" si="2060"/>
        <v>104.43040134723536</v>
      </c>
      <c r="U10906">
        <f t="shared" si="2055"/>
        <v>8.1825548638752199</v>
      </c>
      <c r="V10906" s="16">
        <f t="shared" si="2056"/>
        <v>8.2552445187523897</v>
      </c>
    </row>
    <row r="10907" spans="4:22" ht="15.75" x14ac:dyDescent="0.25">
      <c r="D10907" s="27">
        <v>36469</v>
      </c>
      <c r="E10907">
        <v>309</v>
      </c>
      <c r="F10907">
        <v>7.819</v>
      </c>
      <c r="G10907">
        <v>0.6</v>
      </c>
      <c r="H10907">
        <v>0.53054438975599716</v>
      </c>
      <c r="I10907" s="20">
        <f t="shared" si="2057"/>
        <v>0.78816890302695697</v>
      </c>
      <c r="J10907">
        <f t="shared" si="2058"/>
        <v>9.5841338608077961E-2</v>
      </c>
      <c r="K10907" s="16">
        <f t="shared" si="2049"/>
        <v>0.74415933361038533</v>
      </c>
      <c r="L10907" s="16">
        <f t="shared" si="2050"/>
        <v>0.12879142178206823</v>
      </c>
      <c r="M10907" s="6"/>
      <c r="N10907" s="6">
        <f t="shared" si="2051"/>
        <v>0.42443551180479777</v>
      </c>
      <c r="O10907" s="6"/>
      <c r="P10907" s="6">
        <f t="shared" si="2052"/>
        <v>0.44708883839984015</v>
      </c>
      <c r="Q10907">
        <f t="shared" si="2059"/>
        <v>0.34810133782411784</v>
      </c>
      <c r="R10907">
        <f t="shared" si="2053"/>
        <v>1</v>
      </c>
      <c r="S10907">
        <f t="shared" si="2054"/>
        <v>0.44708883839984015</v>
      </c>
      <c r="T10907" s="6">
        <f t="shared" si="2060"/>
        <v>104.60596583543057</v>
      </c>
      <c r="U10907">
        <f t="shared" si="2055"/>
        <v>8.7260497109438546</v>
      </c>
      <c r="V10907" s="16">
        <f t="shared" si="2056"/>
        <v>8.3428048493335663</v>
      </c>
    </row>
    <row r="10908" spans="4:22" ht="15.75" x14ac:dyDescent="0.25">
      <c r="D10908" s="27">
        <v>36470</v>
      </c>
      <c r="E10908">
        <v>310</v>
      </c>
      <c r="F10908">
        <v>6.5460000000000003</v>
      </c>
      <c r="G10908">
        <v>0.8</v>
      </c>
      <c r="H10908">
        <v>0.19472197072824776</v>
      </c>
      <c r="I10908" s="20">
        <f t="shared" si="2057"/>
        <v>0.76154581146263334</v>
      </c>
      <c r="J10908">
        <f t="shared" si="2058"/>
        <v>9.2603970673856215E-2</v>
      </c>
      <c r="K10908" s="16">
        <f t="shared" si="2049"/>
        <v>0.74246835187017857</v>
      </c>
      <c r="L10908" s="16">
        <f t="shared" si="2050"/>
        <v>0.12472446864650753</v>
      </c>
      <c r="M10908" s="6"/>
      <c r="N10908" s="6">
        <f t="shared" si="2051"/>
        <v>0.15577757658259822</v>
      </c>
      <c r="O10908" s="6"/>
      <c r="P10908" s="6">
        <f t="shared" si="2052"/>
        <v>0.1784309031776406</v>
      </c>
      <c r="Q10908">
        <f t="shared" si="2059"/>
        <v>0.34868655278476857</v>
      </c>
      <c r="R10908">
        <f t="shared" si="2053"/>
        <v>1</v>
      </c>
      <c r="S10908">
        <f t="shared" si="2054"/>
        <v>0.1784309031776406</v>
      </c>
      <c r="T10908" s="6">
        <f t="shared" si="2060"/>
        <v>105.25018825884797</v>
      </c>
      <c r="U10908">
        <f t="shared" si="2055"/>
        <v>7.3053742688116738</v>
      </c>
      <c r="V10908" s="16">
        <f t="shared" si="2056"/>
        <v>8.1498635519729845</v>
      </c>
    </row>
    <row r="10909" spans="4:22" ht="15.75" x14ac:dyDescent="0.25">
      <c r="D10909" s="27">
        <v>36471</v>
      </c>
      <c r="E10909">
        <v>311</v>
      </c>
      <c r="F10909">
        <v>6.2709999999999999</v>
      </c>
      <c r="G10909">
        <v>0</v>
      </c>
      <c r="H10909">
        <v>0.12352797771719853</v>
      </c>
      <c r="I10909" s="20">
        <f t="shared" si="2057"/>
        <v>0.72831441230300287</v>
      </c>
      <c r="J10909">
        <f t="shared" si="2058"/>
        <v>8.8563032536045153E-2</v>
      </c>
      <c r="K10909" s="16">
        <f t="shared" si="2049"/>
        <v>0.7362634048115273</v>
      </c>
      <c r="L10909" s="16">
        <f t="shared" si="2050"/>
        <v>0.12028715804327664</v>
      </c>
      <c r="M10909" s="6"/>
      <c r="N10909" s="6">
        <f t="shared" si="2051"/>
        <v>9.8822382173758827E-2</v>
      </c>
      <c r="O10909" s="6"/>
      <c r="P10909" s="6">
        <f t="shared" si="2052"/>
        <v>0.1214757087688012</v>
      </c>
      <c r="Q10909">
        <f t="shared" si="2059"/>
        <v>0.35083396086282659</v>
      </c>
      <c r="R10909">
        <f t="shared" si="2053"/>
        <v>1</v>
      </c>
      <c r="S10909">
        <f t="shared" si="2054"/>
        <v>0.1214757087688012</v>
      </c>
      <c r="T10909" s="6">
        <f t="shared" si="2060"/>
        <v>105.15136587667422</v>
      </c>
      <c r="U10909">
        <f t="shared" si="2055"/>
        <v>6.9984726611240458</v>
      </c>
      <c r="V10909" s="16">
        <f t="shared" si="2056"/>
        <v>7.9357279207119564</v>
      </c>
    </row>
    <row r="10910" spans="4:22" ht="15.75" x14ac:dyDescent="0.25">
      <c r="D10910" s="27">
        <v>36472</v>
      </c>
      <c r="E10910">
        <v>312</v>
      </c>
      <c r="F10910">
        <v>6.2039999999999997</v>
      </c>
      <c r="G10910">
        <v>0.1</v>
      </c>
      <c r="H10910">
        <v>0.18695946660453455</v>
      </c>
      <c r="I10910" s="20">
        <f t="shared" si="2057"/>
        <v>0.70601272509857438</v>
      </c>
      <c r="J10910">
        <f t="shared" si="2058"/>
        <v>8.5851147371986639E-2</v>
      </c>
      <c r="K10910" s="16">
        <f t="shared" si="2049"/>
        <v>0.73721523080719065</v>
      </c>
      <c r="L10910" s="16">
        <f t="shared" si="2050"/>
        <v>0.11645330126723863</v>
      </c>
      <c r="M10910" s="6"/>
      <c r="N10910" s="6">
        <f t="shared" si="2051"/>
        <v>0.14956757328362766</v>
      </c>
      <c r="O10910" s="6"/>
      <c r="P10910" s="6">
        <f t="shared" si="2052"/>
        <v>0.17222089987867004</v>
      </c>
      <c r="Q10910">
        <f t="shared" si="2059"/>
        <v>0.35050455292224741</v>
      </c>
      <c r="R10910">
        <f t="shared" si="2053"/>
        <v>1</v>
      </c>
      <c r="S10910">
        <f t="shared" si="2054"/>
        <v>0.17222089987867004</v>
      </c>
      <c r="T10910" s="6">
        <f t="shared" si="2060"/>
        <v>105.10179830339059</v>
      </c>
      <c r="U10910">
        <f t="shared" si="2055"/>
        <v>6.923700269432878</v>
      </c>
      <c r="V10910" s="16">
        <f t="shared" si="2056"/>
        <v>7.747511059103406</v>
      </c>
    </row>
    <row r="10911" spans="4:22" ht="15.75" x14ac:dyDescent="0.25">
      <c r="D10911" s="27">
        <v>36473</v>
      </c>
      <c r="E10911">
        <v>313</v>
      </c>
      <c r="F10911">
        <v>7.0369999999999999</v>
      </c>
      <c r="G10911">
        <v>0</v>
      </c>
      <c r="H10911">
        <v>0.16119586649862369</v>
      </c>
      <c r="I10911" s="20">
        <f t="shared" si="2057"/>
        <v>0.70888429276997778</v>
      </c>
      <c r="J10911">
        <f t="shared" si="2058"/>
        <v>8.6200330000829301E-2</v>
      </c>
      <c r="K10911" s="16">
        <f t="shared" si="2049"/>
        <v>0.73769265002898554</v>
      </c>
      <c r="L10911" s="16">
        <f t="shared" si="2050"/>
        <v>0.11685127945553248</v>
      </c>
      <c r="M10911" s="6"/>
      <c r="N10911" s="6">
        <f t="shared" si="2051"/>
        <v>0.12895669319889896</v>
      </c>
      <c r="O10911" s="6"/>
      <c r="P10911" s="6">
        <f t="shared" si="2052"/>
        <v>0.15161001979394134</v>
      </c>
      <c r="Q10911">
        <f t="shared" si="2059"/>
        <v>0.35033932767796866</v>
      </c>
      <c r="R10911">
        <f t="shared" si="2053"/>
        <v>1</v>
      </c>
      <c r="S10911">
        <f t="shared" si="2054"/>
        <v>0.15161001979394134</v>
      </c>
      <c r="T10911" s="6">
        <f t="shared" si="2060"/>
        <v>104.97284161019171</v>
      </c>
      <c r="U10911">
        <f t="shared" si="2055"/>
        <v>7.8533331392648558</v>
      </c>
      <c r="V10911" s="16">
        <f t="shared" si="2056"/>
        <v>7.767191845287166</v>
      </c>
    </row>
    <row r="10912" spans="4:22" ht="15.75" x14ac:dyDescent="0.25">
      <c r="D10912" s="27">
        <v>36474</v>
      </c>
      <c r="E10912">
        <v>314</v>
      </c>
      <c r="F10912">
        <v>2.1989999999999998</v>
      </c>
      <c r="G10912">
        <v>0</v>
      </c>
      <c r="H10912">
        <v>-0.13808788889097606</v>
      </c>
      <c r="I10912" s="20">
        <f t="shared" si="2057"/>
        <v>0.59375043589445087</v>
      </c>
      <c r="J10912">
        <f t="shared" si="2058"/>
        <v>7.220005300476523E-2</v>
      </c>
      <c r="K10912" s="16">
        <f t="shared" si="2049"/>
        <v>0.73893472019772188</v>
      </c>
      <c r="L10912" s="16">
        <f t="shared" si="2050"/>
        <v>9.770829686477063E-2</v>
      </c>
      <c r="M10912" s="6"/>
      <c r="N10912" s="6">
        <f t="shared" si="2051"/>
        <v>-0.11047031111278086</v>
      </c>
      <c r="O10912" s="6"/>
      <c r="P10912" s="6">
        <f t="shared" si="2052"/>
        <v>-8.7816984517738478E-2</v>
      </c>
      <c r="Q10912">
        <f t="shared" si="2059"/>
        <v>0.34990947203397238</v>
      </c>
      <c r="R10912">
        <f t="shared" si="2053"/>
        <v>1</v>
      </c>
      <c r="S10912">
        <f t="shared" si="2054"/>
        <v>-8.7816984517738478E-2</v>
      </c>
      <c r="T10912" s="6">
        <f t="shared" si="2060"/>
        <v>105.0833119213045</v>
      </c>
      <c r="U10912">
        <f t="shared" si="2055"/>
        <v>2.4540968556548837</v>
      </c>
      <c r="V10912" s="16">
        <f t="shared" si="2056"/>
        <v>6.7790626542390662</v>
      </c>
    </row>
    <row r="10913" spans="4:22" ht="15.75" x14ac:dyDescent="0.25">
      <c r="D10913" s="27">
        <v>36475</v>
      </c>
      <c r="E10913">
        <v>315</v>
      </c>
      <c r="F10913">
        <v>6.7750000000000004</v>
      </c>
      <c r="G10913">
        <v>0.1</v>
      </c>
      <c r="H10913">
        <v>0.47324783874055038</v>
      </c>
      <c r="I10913" s="20">
        <f t="shared" si="2057"/>
        <v>0.60933796309151544</v>
      </c>
      <c r="J10913">
        <f t="shared" si="2058"/>
        <v>7.4095496311928272E-2</v>
      </c>
      <c r="K10913" s="16">
        <f t="shared" si="2049"/>
        <v>0.73787070502673258</v>
      </c>
      <c r="L10913" s="16">
        <f t="shared" si="2050"/>
        <v>0.10041799438188001</v>
      </c>
      <c r="M10913" s="6"/>
      <c r="N10913" s="6">
        <f t="shared" si="2051"/>
        <v>0.37859827099244031</v>
      </c>
      <c r="O10913" s="6"/>
      <c r="P10913" s="6">
        <f t="shared" si="2052"/>
        <v>0.40125159758748269</v>
      </c>
      <c r="Q10913">
        <f t="shared" si="2059"/>
        <v>0.35027770640434835</v>
      </c>
      <c r="R10913">
        <f t="shared" si="2053"/>
        <v>1</v>
      </c>
      <c r="S10913">
        <f t="shared" si="2054"/>
        <v>0.40125159758748269</v>
      </c>
      <c r="T10913" s="6">
        <f t="shared" si="2060"/>
        <v>104.80471365031205</v>
      </c>
      <c r="U10913">
        <f t="shared" si="2055"/>
        <v>7.5609396075770077</v>
      </c>
      <c r="V10913" s="16">
        <f t="shared" si="2056"/>
        <v>6.9244760983631739</v>
      </c>
    </row>
    <row r="10914" spans="4:22" ht="15.75" x14ac:dyDescent="0.25">
      <c r="D10914" s="27">
        <v>36476</v>
      </c>
      <c r="E10914">
        <v>316</v>
      </c>
      <c r="F10914">
        <v>9.7750000000000004</v>
      </c>
      <c r="G10914">
        <v>0</v>
      </c>
      <c r="H10914">
        <v>0.35403728505908283</v>
      </c>
      <c r="I10914" s="20">
        <f t="shared" si="2057"/>
        <v>0.69915615973353573</v>
      </c>
      <c r="J10914">
        <f t="shared" si="2058"/>
        <v>8.5017389023597942E-2</v>
      </c>
      <c r="K10914" s="16">
        <f t="shared" si="2049"/>
        <v>0.74055407564424347</v>
      </c>
      <c r="L10914" s="16">
        <f t="shared" si="2050"/>
        <v>0.11480240514460371</v>
      </c>
      <c r="M10914" s="6"/>
      <c r="N10914" s="6">
        <f t="shared" si="2051"/>
        <v>0.28322982804726626</v>
      </c>
      <c r="O10914" s="6"/>
      <c r="P10914" s="6">
        <f t="shared" si="2052"/>
        <v>0.30588315464230864</v>
      </c>
      <c r="Q10914">
        <f t="shared" si="2059"/>
        <v>0.34934904550104018</v>
      </c>
      <c r="R10914">
        <f t="shared" si="2053"/>
        <v>1</v>
      </c>
      <c r="S10914">
        <f t="shared" si="2054"/>
        <v>0.30588315464230864</v>
      </c>
      <c r="T10914" s="6">
        <f t="shared" si="2060"/>
        <v>104.5214838222648</v>
      </c>
      <c r="U10914">
        <f t="shared" si="2055"/>
        <v>10.90895714598749</v>
      </c>
      <c r="V10914" s="16">
        <f t="shared" si="2056"/>
        <v>7.6655097222713344</v>
      </c>
    </row>
    <row r="10915" spans="4:22" ht="15.75" x14ac:dyDescent="0.25">
      <c r="D10915" s="27">
        <v>36477</v>
      </c>
      <c r="E10915">
        <v>317</v>
      </c>
      <c r="F10915">
        <v>6.758</v>
      </c>
      <c r="G10915">
        <v>0</v>
      </c>
      <c r="H10915">
        <v>0.91891172161466628</v>
      </c>
      <c r="I10915" s="20">
        <f t="shared" si="2057"/>
        <v>0.69891707727363017</v>
      </c>
      <c r="J10915">
        <f t="shared" si="2058"/>
        <v>8.4988316596473434E-2</v>
      </c>
      <c r="K10915" s="16">
        <f t="shared" si="2049"/>
        <v>0.74328205595753571</v>
      </c>
      <c r="L10915" s="16">
        <f t="shared" si="2050"/>
        <v>0.11434194585390191</v>
      </c>
      <c r="M10915" s="6"/>
      <c r="N10915" s="6">
        <f t="shared" si="2051"/>
        <v>0.73512937729173311</v>
      </c>
      <c r="O10915" s="6"/>
      <c r="P10915" s="6">
        <f t="shared" si="2052"/>
        <v>0.75778270388677549</v>
      </c>
      <c r="Q10915">
        <f t="shared" si="2059"/>
        <v>0.34840494607421602</v>
      </c>
      <c r="R10915">
        <f t="shared" si="2053"/>
        <v>1</v>
      </c>
      <c r="S10915">
        <f t="shared" si="2054"/>
        <v>0.75778270388677549</v>
      </c>
      <c r="T10915" s="6">
        <f t="shared" si="2060"/>
        <v>103.78635444497307</v>
      </c>
      <c r="U10915">
        <f t="shared" si="2055"/>
        <v>7.5419675081926814</v>
      </c>
      <c r="V10915" s="16">
        <f t="shared" si="2056"/>
        <v>7.6425333462991292</v>
      </c>
    </row>
    <row r="10916" spans="4:22" ht="15.75" x14ac:dyDescent="0.25">
      <c r="D10916" s="27">
        <v>36478</v>
      </c>
      <c r="E10916">
        <v>318</v>
      </c>
      <c r="F10916">
        <v>0.88329999999999997</v>
      </c>
      <c r="G10916">
        <v>0.2</v>
      </c>
      <c r="H10916">
        <v>0.81445424667722277</v>
      </c>
      <c r="I10916" s="20">
        <f t="shared" si="2057"/>
        <v>0.56091680161869972</v>
      </c>
      <c r="J10916">
        <f t="shared" si="2058"/>
        <v>6.8207483076833886E-2</v>
      </c>
      <c r="K10916" s="16">
        <f t="shared" si="2049"/>
        <v>0.75036259010466677</v>
      </c>
      <c r="L10916" s="16">
        <f t="shared" si="2050"/>
        <v>9.0899365155344095E-2</v>
      </c>
      <c r="M10916" s="6"/>
      <c r="N10916" s="6">
        <f t="shared" si="2051"/>
        <v>0.65156339734177826</v>
      </c>
      <c r="O10916" s="6"/>
      <c r="P10916" s="6">
        <f t="shared" si="2052"/>
        <v>0.67421672393682064</v>
      </c>
      <c r="Q10916">
        <f t="shared" si="2059"/>
        <v>0.34595451481657691</v>
      </c>
      <c r="R10916">
        <f t="shared" si="2053"/>
        <v>1</v>
      </c>
      <c r="S10916">
        <f t="shared" si="2054"/>
        <v>0.67421672393682064</v>
      </c>
      <c r="T10916" s="6">
        <f t="shared" si="2060"/>
        <v>103.3347910476313</v>
      </c>
      <c r="U10916">
        <f t="shared" si="2055"/>
        <v>0.98576796389265986</v>
      </c>
      <c r="V10916" s="16">
        <f t="shared" si="2056"/>
        <v>6.4045083900072148</v>
      </c>
    </row>
    <row r="10917" spans="4:22" ht="15.75" x14ac:dyDescent="0.25">
      <c r="D10917" s="27">
        <v>36479</v>
      </c>
      <c r="E10917">
        <v>319</v>
      </c>
      <c r="F10917">
        <v>-2.0550000000000002</v>
      </c>
      <c r="G10917">
        <v>0</v>
      </c>
      <c r="H10917">
        <v>-3.8832845116169017E-2</v>
      </c>
      <c r="I10917" s="20">
        <f t="shared" si="2057"/>
        <v>0.43247600187466101</v>
      </c>
      <c r="J10917">
        <f t="shared" si="2058"/>
        <v>5.2589081827958781E-2</v>
      </c>
      <c r="K10917" s="16">
        <f t="shared" si="2049"/>
        <v>0.75471190622947182</v>
      </c>
      <c r="L10917" s="16">
        <f t="shared" si="2050"/>
        <v>6.9681001974240694E-2</v>
      </c>
      <c r="M10917" s="6"/>
      <c r="N10917" s="6">
        <f t="shared" si="2051"/>
        <v>-3.1066276092935215E-2</v>
      </c>
      <c r="O10917" s="6"/>
      <c r="P10917" s="6">
        <f t="shared" si="2052"/>
        <v>-8.4129494978928375E-3</v>
      </c>
      <c r="Q10917">
        <f t="shared" si="2059"/>
        <v>0.34444930349210434</v>
      </c>
      <c r="R10917">
        <f t="shared" si="2053"/>
        <v>1</v>
      </c>
      <c r="S10917">
        <f t="shared" si="2054"/>
        <v>-8.4129494978928375E-3</v>
      </c>
      <c r="T10917" s="6">
        <f t="shared" si="2060"/>
        <v>103.36585732372424</v>
      </c>
      <c r="U10917">
        <f t="shared" si="2055"/>
        <v>-0.41100000000000003</v>
      </c>
      <c r="V10917" s="16">
        <f t="shared" si="2056"/>
        <v>5.1369604155891135</v>
      </c>
    </row>
    <row r="10918" spans="4:22" ht="15.75" x14ac:dyDescent="0.25">
      <c r="D10918" s="27">
        <v>36480</v>
      </c>
      <c r="E10918">
        <v>320</v>
      </c>
      <c r="F10918">
        <v>2.694</v>
      </c>
      <c r="G10918">
        <v>0</v>
      </c>
      <c r="H10918">
        <v>0.28886041037593957</v>
      </c>
      <c r="I10918" s="20">
        <f t="shared" si="2057"/>
        <v>0.39473974947406681</v>
      </c>
      <c r="J10918">
        <f t="shared" si="2058"/>
        <v>4.8000353536046522E-2</v>
      </c>
      <c r="K10918" s="16">
        <f t="shared" si="2049"/>
        <v>0.75441268566300423</v>
      </c>
      <c r="L10918" s="16">
        <f t="shared" si="2050"/>
        <v>6.3626121946587011E-2</v>
      </c>
      <c r="M10918" s="6"/>
      <c r="N10918" s="6">
        <f t="shared" si="2051"/>
        <v>0.23108832830075166</v>
      </c>
      <c r="O10918" s="6"/>
      <c r="P10918" s="6">
        <f t="shared" si="2052"/>
        <v>0.25374165489579403</v>
      </c>
      <c r="Q10918">
        <f t="shared" si="2059"/>
        <v>0.34455285774574745</v>
      </c>
      <c r="R10918">
        <f t="shared" si="2053"/>
        <v>1</v>
      </c>
      <c r="S10918">
        <f t="shared" si="2054"/>
        <v>0.25374165489579403</v>
      </c>
      <c r="T10918" s="6">
        <f t="shared" si="2060"/>
        <v>103.1347689954235</v>
      </c>
      <c r="U10918">
        <f t="shared" si="2055"/>
        <v>3.0065197494926137</v>
      </c>
      <c r="V10918" s="16">
        <f t="shared" si="2056"/>
        <v>4.7407411467686238</v>
      </c>
    </row>
    <row r="10919" spans="4:22" ht="15.75" x14ac:dyDescent="0.25">
      <c r="D10919" s="27">
        <v>36481</v>
      </c>
      <c r="E10919">
        <v>321</v>
      </c>
      <c r="F10919">
        <v>0.77500000000000002</v>
      </c>
      <c r="G10919">
        <v>1.5</v>
      </c>
      <c r="H10919">
        <v>0.23764907177374697</v>
      </c>
      <c r="I10919" s="20">
        <f t="shared" si="2057"/>
        <v>0.33175317303917418</v>
      </c>
      <c r="J10919">
        <f t="shared" si="2058"/>
        <v>4.0341185841563577E-2</v>
      </c>
      <c r="K10919" s="16">
        <f t="shared" si="2049"/>
        <v>0.75663845550717068</v>
      </c>
      <c r="L10919" s="16">
        <f t="shared" si="2050"/>
        <v>5.3316330339730218E-2</v>
      </c>
      <c r="M10919" s="6"/>
      <c r="N10919" s="6">
        <f t="shared" si="2051"/>
        <v>0.1901192574189976</v>
      </c>
      <c r="O10919" s="6"/>
      <c r="P10919" s="6">
        <f t="shared" si="2052"/>
        <v>0.21277258401403998</v>
      </c>
      <c r="Q10919">
        <f t="shared" si="2059"/>
        <v>0.34378256331807833</v>
      </c>
      <c r="R10919">
        <f t="shared" si="2053"/>
        <v>1</v>
      </c>
      <c r="S10919">
        <f t="shared" si="2054"/>
        <v>0.21277258401403998</v>
      </c>
      <c r="T10919" s="6">
        <f t="shared" si="2060"/>
        <v>104.4446497380045</v>
      </c>
      <c r="U10919">
        <f t="shared" si="2055"/>
        <v>0.86490453075604146</v>
      </c>
      <c r="V10919" s="16">
        <f t="shared" si="2056"/>
        <v>4.0199132098526729</v>
      </c>
    </row>
    <row r="10920" spans="4:22" ht="15.75" x14ac:dyDescent="0.25">
      <c r="D10920" s="27">
        <v>36482</v>
      </c>
      <c r="E10920">
        <v>322</v>
      </c>
      <c r="F10920">
        <v>0.96940000000000004</v>
      </c>
      <c r="G10920">
        <v>1.6</v>
      </c>
      <c r="H10920">
        <v>0.10027671123073548</v>
      </c>
      <c r="I10920" s="20">
        <f t="shared" si="2057"/>
        <v>0.2821158046099918</v>
      </c>
      <c r="J10920">
        <f t="shared" si="2058"/>
        <v>3.4305281840575005E-2</v>
      </c>
      <c r="K10920" s="16">
        <f t="shared" si="2049"/>
        <v>0.7440220976074462</v>
      </c>
      <c r="L10920" s="16">
        <f t="shared" si="2050"/>
        <v>4.6107880331633412E-2</v>
      </c>
      <c r="M10920" s="6"/>
      <c r="N10920" s="6">
        <f t="shared" si="2051"/>
        <v>8.0221368984588384E-2</v>
      </c>
      <c r="O10920" s="6"/>
      <c r="P10920" s="6">
        <f t="shared" si="2052"/>
        <v>0.10287469557963076</v>
      </c>
      <c r="Q10920">
        <f t="shared" si="2059"/>
        <v>0.34814883246001499</v>
      </c>
      <c r="R10920">
        <f t="shared" si="2053"/>
        <v>1</v>
      </c>
      <c r="S10920">
        <f t="shared" si="2054"/>
        <v>0.10287469557963076</v>
      </c>
      <c r="T10920" s="6">
        <f t="shared" si="2060"/>
        <v>105.89999999999999</v>
      </c>
      <c r="U10920">
        <f t="shared" si="2055"/>
        <v>1.0818560672450408</v>
      </c>
      <c r="V10920" s="16">
        <f t="shared" si="2056"/>
        <v>3.4734934614305017</v>
      </c>
    </row>
    <row r="10921" spans="4:22" ht="15.75" x14ac:dyDescent="0.25">
      <c r="D10921" s="27">
        <v>36483</v>
      </c>
      <c r="E10921">
        <v>323</v>
      </c>
      <c r="F10921">
        <v>6.1809999999999997E-2</v>
      </c>
      <c r="G10921">
        <v>0</v>
      </c>
      <c r="H10921">
        <v>0.13506833163597187</v>
      </c>
      <c r="I10921" s="20">
        <f t="shared" si="2057"/>
        <v>0.23059410133456165</v>
      </c>
      <c r="J10921">
        <f t="shared" si="2058"/>
        <v>2.8040242722282695E-2</v>
      </c>
      <c r="K10921" s="16">
        <f t="shared" si="2049"/>
        <v>0.73003351826167362</v>
      </c>
      <c r="L10921" s="16">
        <f t="shared" si="2050"/>
        <v>3.840952781051888E-2</v>
      </c>
      <c r="M10921" s="6"/>
      <c r="N10921" s="6">
        <f t="shared" si="2051"/>
        <v>0.1080546653087775</v>
      </c>
      <c r="O10921" s="6"/>
      <c r="P10921" s="6">
        <f t="shared" si="2052"/>
        <v>0.13070799190381988</v>
      </c>
      <c r="Q10921">
        <f t="shared" si="2059"/>
        <v>0.35298999999999997</v>
      </c>
      <c r="R10921">
        <f t="shared" si="2053"/>
        <v>1</v>
      </c>
      <c r="S10921">
        <f t="shared" si="2054"/>
        <v>0.13070799190381988</v>
      </c>
      <c r="T10921" s="6">
        <f t="shared" si="2060"/>
        <v>105.79194533469122</v>
      </c>
      <c r="U10921">
        <f t="shared" si="2055"/>
        <v>6.8980321349717308E-2</v>
      </c>
      <c r="V10921" s="16">
        <f t="shared" si="2056"/>
        <v>2.8403222454847694</v>
      </c>
    </row>
    <row r="10922" spans="4:22" ht="15.75" x14ac:dyDescent="0.25">
      <c r="D10922" s="27">
        <v>36484</v>
      </c>
      <c r="E10922">
        <v>324</v>
      </c>
      <c r="F10922">
        <v>-4.3010000000000002</v>
      </c>
      <c r="G10922">
        <v>0</v>
      </c>
      <c r="H10922">
        <v>-5.2417701473639305E-2</v>
      </c>
      <c r="I10922" s="20">
        <f t="shared" si="2057"/>
        <v>0.18539938377625481</v>
      </c>
      <c r="J10922">
        <f t="shared" si="2058"/>
        <v>2.2544565067192584E-2</v>
      </c>
      <c r="K10922" s="16">
        <f t="shared" si="2049"/>
        <v>0.73104537164151617</v>
      </c>
      <c r="L10922" s="16">
        <f t="shared" si="2050"/>
        <v>3.0838804186079705E-2</v>
      </c>
      <c r="M10922" s="6"/>
      <c r="N10922" s="6">
        <f t="shared" si="2051"/>
        <v>-4.1934161178911446E-2</v>
      </c>
      <c r="O10922" s="6"/>
      <c r="P10922" s="6">
        <f t="shared" si="2052"/>
        <v>-1.9280834583869068E-2</v>
      </c>
      <c r="Q10922">
        <f t="shared" si="2059"/>
        <v>0.35263981778230408</v>
      </c>
      <c r="R10922">
        <f t="shared" si="2053"/>
        <v>1</v>
      </c>
      <c r="S10922">
        <f t="shared" si="2054"/>
        <v>-1.9280834583869068E-2</v>
      </c>
      <c r="T10922" s="6">
        <f t="shared" si="2060"/>
        <v>105.83387949587014</v>
      </c>
      <c r="U10922">
        <f t="shared" si="2055"/>
        <v>-0.86020000000000008</v>
      </c>
      <c r="V10922" s="16">
        <f t="shared" si="2056"/>
        <v>2.1520992681012174</v>
      </c>
    </row>
    <row r="10923" spans="4:22" ht="15.75" x14ac:dyDescent="0.25">
      <c r="D10923" s="27">
        <v>36485</v>
      </c>
      <c r="E10923">
        <v>325</v>
      </c>
      <c r="F10923">
        <v>-4.07</v>
      </c>
      <c r="G10923">
        <v>0.1</v>
      </c>
      <c r="H10923">
        <v>4.6339565404381756E-2</v>
      </c>
      <c r="I10923" s="20">
        <f t="shared" si="2057"/>
        <v>0.15243719742682946</v>
      </c>
      <c r="J10923">
        <f t="shared" si="2058"/>
        <v>1.853636320710246E-2</v>
      </c>
      <c r="K10923" s="16">
        <f t="shared" si="2049"/>
        <v>0.7306414750359248</v>
      </c>
      <c r="L10923" s="16">
        <f t="shared" si="2050"/>
        <v>2.5369984924810143E-2</v>
      </c>
      <c r="M10923" s="6"/>
      <c r="N10923" s="6">
        <f t="shared" si="2051"/>
        <v>3.7071652323505407E-2</v>
      </c>
      <c r="O10923" s="6"/>
      <c r="P10923" s="6">
        <f t="shared" si="2052"/>
        <v>5.9724978918547784E-2</v>
      </c>
      <c r="Q10923">
        <f t="shared" si="2059"/>
        <v>0.35277959831956712</v>
      </c>
      <c r="R10923">
        <f t="shared" si="2053"/>
        <v>1</v>
      </c>
      <c r="S10923">
        <f t="shared" si="2054"/>
        <v>5.9724978918547784E-2</v>
      </c>
      <c r="T10923" s="6">
        <f t="shared" si="2060"/>
        <v>105.89680784354663</v>
      </c>
      <c r="U10923">
        <f t="shared" si="2055"/>
        <v>-0.81400000000000006</v>
      </c>
      <c r="V10923" s="16">
        <f t="shared" si="2056"/>
        <v>1.6004642463151564</v>
      </c>
    </row>
    <row r="10924" spans="4:22" ht="15.75" x14ac:dyDescent="0.25">
      <c r="D10924" s="27">
        <v>36486</v>
      </c>
      <c r="E10924">
        <v>326</v>
      </c>
      <c r="F10924">
        <v>-1.62</v>
      </c>
      <c r="G10924">
        <v>1.7</v>
      </c>
      <c r="H10924">
        <v>9.0382432489350531E-2</v>
      </c>
      <c r="I10924" s="20">
        <f t="shared" si="2057"/>
        <v>0.13272110839034945</v>
      </c>
      <c r="J10924">
        <f t="shared" si="2058"/>
        <v>1.6138886780266492E-2</v>
      </c>
      <c r="K10924" s="16">
        <f t="shared" si="2049"/>
        <v>0.73003536905198574</v>
      </c>
      <c r="L10924" s="16">
        <f t="shared" si="2050"/>
        <v>2.2106992982030768E-2</v>
      </c>
      <c r="M10924" s="6"/>
      <c r="N10924" s="6">
        <f t="shared" si="2051"/>
        <v>7.2305945991480422E-2</v>
      </c>
      <c r="O10924" s="6"/>
      <c r="P10924" s="6">
        <f t="shared" si="2052"/>
        <v>9.49592725865228E-2</v>
      </c>
      <c r="Q10924">
        <f t="shared" si="2059"/>
        <v>0.35298935947848875</v>
      </c>
      <c r="R10924">
        <f t="shared" si="2053"/>
        <v>1</v>
      </c>
      <c r="S10924">
        <f t="shared" si="2054"/>
        <v>9.49592725865228E-2</v>
      </c>
      <c r="T10924" s="6">
        <f t="shared" si="2060"/>
        <v>105.89999999999999</v>
      </c>
      <c r="U10924">
        <f t="shared" si="2055"/>
        <v>-0.32400000000000007</v>
      </c>
      <c r="V10924" s="16">
        <f t="shared" si="2056"/>
        <v>1.2425524637057519</v>
      </c>
    </row>
    <row r="10925" spans="4:22" ht="15.75" x14ac:dyDescent="0.25">
      <c r="D10925" s="27">
        <v>36487</v>
      </c>
      <c r="E10925">
        <v>327</v>
      </c>
      <c r="F10925">
        <v>-2.4279999999999999</v>
      </c>
      <c r="G10925">
        <v>0</v>
      </c>
      <c r="H10925">
        <v>-0.21404260329235275</v>
      </c>
      <c r="I10925" s="20">
        <f t="shared" si="2057"/>
        <v>0.11627819685530499</v>
      </c>
      <c r="J10925">
        <f t="shared" si="2058"/>
        <v>1.4139428737605087E-2</v>
      </c>
      <c r="K10925" s="16">
        <f t="shared" si="2049"/>
        <v>0.73003351826167362</v>
      </c>
      <c r="L10925" s="16">
        <f t="shared" si="2050"/>
        <v>1.9368191163706187E-2</v>
      </c>
      <c r="M10925" s="6"/>
      <c r="N10925" s="6">
        <f t="shared" si="2051"/>
        <v>-0.17123408263388221</v>
      </c>
      <c r="O10925" s="6"/>
      <c r="P10925" s="6">
        <f t="shared" si="2052"/>
        <v>-0.14858075603883983</v>
      </c>
      <c r="Q10925">
        <f t="shared" si="2059"/>
        <v>0.35298999999999997</v>
      </c>
      <c r="R10925">
        <f t="shared" si="2053"/>
        <v>1</v>
      </c>
      <c r="S10925">
        <f t="shared" si="2054"/>
        <v>-0.14858075603883983</v>
      </c>
      <c r="T10925" s="6">
        <f t="shared" si="2060"/>
        <v>105.89999999999999</v>
      </c>
      <c r="U10925">
        <f t="shared" si="2055"/>
        <v>-0.48560000000000003</v>
      </c>
      <c r="V10925" s="16">
        <f t="shared" si="2056"/>
        <v>0.92115073847750972</v>
      </c>
    </row>
    <row r="10926" spans="4:22" ht="15.75" x14ac:dyDescent="0.25">
      <c r="D10926" s="27">
        <v>36488</v>
      </c>
      <c r="E10926">
        <v>328</v>
      </c>
      <c r="F10926">
        <v>1.633</v>
      </c>
      <c r="G10926">
        <v>1</v>
      </c>
      <c r="H10926">
        <v>0.11000670522868458</v>
      </c>
      <c r="I10926" s="20">
        <f t="shared" si="2057"/>
        <v>0.12471790699334458</v>
      </c>
      <c r="J10926">
        <f t="shared" si="2058"/>
        <v>1.5165697490390701E-2</v>
      </c>
      <c r="K10926" s="16">
        <f t="shared" si="2049"/>
        <v>0.73003351826167362</v>
      </c>
      <c r="L10926" s="16">
        <f t="shared" si="2050"/>
        <v>2.0773974223132451E-2</v>
      </c>
      <c r="M10926" s="6"/>
      <c r="N10926" s="6">
        <f t="shared" si="2051"/>
        <v>8.8005364182947673E-2</v>
      </c>
      <c r="O10926" s="6"/>
      <c r="P10926" s="6">
        <f t="shared" si="2052"/>
        <v>0.11065869077799005</v>
      </c>
      <c r="Q10926">
        <f t="shared" si="2059"/>
        <v>0.35298999999999997</v>
      </c>
      <c r="R10926">
        <f t="shared" si="2053"/>
        <v>1</v>
      </c>
      <c r="S10926">
        <f t="shared" si="2054"/>
        <v>0.11065869077799005</v>
      </c>
      <c r="T10926" s="6">
        <f t="shared" si="2060"/>
        <v>105.89999999999999</v>
      </c>
      <c r="U10926">
        <f t="shared" si="2055"/>
        <v>1.8224375467414395</v>
      </c>
      <c r="V10926" s="16">
        <f t="shared" si="2056"/>
        <v>1.0887720225859268</v>
      </c>
    </row>
    <row r="10927" spans="4:22" ht="15.75" x14ac:dyDescent="0.25">
      <c r="D10927" s="27">
        <v>36489</v>
      </c>
      <c r="E10927">
        <v>329</v>
      </c>
      <c r="F10927">
        <v>4.1689999999999996</v>
      </c>
      <c r="G10927">
        <v>0</v>
      </c>
      <c r="H10927">
        <v>0.27701633431012562</v>
      </c>
      <c r="I10927" s="20">
        <f t="shared" si="2057"/>
        <v>0.16098595860303547</v>
      </c>
      <c r="J10927">
        <f t="shared" si="2058"/>
        <v>1.9575892566129113E-2</v>
      </c>
      <c r="K10927" s="16">
        <f t="shared" si="2049"/>
        <v>0.73003351826167362</v>
      </c>
      <c r="L10927" s="16">
        <f t="shared" si="2050"/>
        <v>2.6815059961551407E-2</v>
      </c>
      <c r="M10927" s="6"/>
      <c r="N10927" s="6">
        <f t="shared" si="2051"/>
        <v>0.2216130674481005</v>
      </c>
      <c r="O10927" s="6"/>
      <c r="P10927" s="6">
        <f t="shared" si="2052"/>
        <v>0.24426639404314288</v>
      </c>
      <c r="Q10927">
        <f t="shared" si="2059"/>
        <v>0.35298999999999997</v>
      </c>
      <c r="R10927">
        <f t="shared" si="2053"/>
        <v>1</v>
      </c>
      <c r="S10927">
        <f t="shared" si="2054"/>
        <v>0.24426639404314288</v>
      </c>
      <c r="T10927" s="6">
        <f t="shared" si="2060"/>
        <v>105.6783869325519</v>
      </c>
      <c r="U10927">
        <f t="shared" si="2055"/>
        <v>4.6526283725444335</v>
      </c>
      <c r="V10927" s="16">
        <f t="shared" si="2056"/>
        <v>1.7515778822530166</v>
      </c>
    </row>
    <row r="10928" spans="4:22" ht="15.75" x14ac:dyDescent="0.25">
      <c r="D10928" s="27">
        <v>36490</v>
      </c>
      <c r="E10928">
        <v>330</v>
      </c>
      <c r="F10928">
        <v>4.7220000000000004</v>
      </c>
      <c r="G10928">
        <v>0</v>
      </c>
      <c r="H10928">
        <v>0.10029226692931148</v>
      </c>
      <c r="I10928" s="20">
        <f t="shared" si="2057"/>
        <v>0.20190428970967203</v>
      </c>
      <c r="J10928">
        <f t="shared" si="2058"/>
        <v>2.4551561628696119E-2</v>
      </c>
      <c r="K10928" s="16">
        <f t="shared" si="2049"/>
        <v>0.73213913033063727</v>
      </c>
      <c r="L10928" s="16">
        <f t="shared" si="2050"/>
        <v>3.3534010970849931E-2</v>
      </c>
      <c r="M10928" s="6"/>
      <c r="N10928" s="6">
        <f t="shared" si="2051"/>
        <v>8.0233813543449189E-2</v>
      </c>
      <c r="O10928" s="6"/>
      <c r="P10928" s="6">
        <f t="shared" si="2052"/>
        <v>0.10288714013849157</v>
      </c>
      <c r="Q10928">
        <f t="shared" si="2059"/>
        <v>0.35226128977517301</v>
      </c>
      <c r="R10928">
        <f t="shared" si="2053"/>
        <v>1</v>
      </c>
      <c r="S10928">
        <f t="shared" si="2054"/>
        <v>0.10288714013849157</v>
      </c>
      <c r="T10928" s="6">
        <f t="shared" si="2060"/>
        <v>105.59815311900846</v>
      </c>
      <c r="U10928">
        <f t="shared" si="2055"/>
        <v>5.2697796054581003</v>
      </c>
      <c r="V10928" s="16">
        <f t="shared" si="2056"/>
        <v>2.4058928962850303</v>
      </c>
    </row>
    <row r="10929" spans="4:22" ht="15.75" x14ac:dyDescent="0.25">
      <c r="D10929" s="27">
        <v>36491</v>
      </c>
      <c r="E10929">
        <v>331</v>
      </c>
      <c r="F10929">
        <v>7.327</v>
      </c>
      <c r="G10929">
        <v>0</v>
      </c>
      <c r="H10929">
        <v>0.84390824280166177</v>
      </c>
      <c r="I10929" s="20">
        <f t="shared" si="2057"/>
        <v>0.27834040837827545</v>
      </c>
      <c r="J10929">
        <f t="shared" si="2058"/>
        <v>3.3846193658798297E-2</v>
      </c>
      <c r="K10929" s="16">
        <f t="shared" si="2049"/>
        <v>0.73291191710001091</v>
      </c>
      <c r="L10929" s="16">
        <f t="shared" si="2050"/>
        <v>4.6180438425289995E-2</v>
      </c>
      <c r="M10929" s="6"/>
      <c r="N10929" s="6">
        <f t="shared" si="2051"/>
        <v>0.67512659424132948</v>
      </c>
      <c r="O10929" s="6"/>
      <c r="P10929" s="6">
        <f t="shared" si="2052"/>
        <v>0.69777992083637186</v>
      </c>
      <c r="Q10929">
        <f t="shared" si="2059"/>
        <v>0.35199384373002818</v>
      </c>
      <c r="R10929">
        <f t="shared" si="2053"/>
        <v>1</v>
      </c>
      <c r="S10929">
        <f t="shared" si="2054"/>
        <v>0.69777992083637186</v>
      </c>
      <c r="T10929" s="6">
        <f t="shared" si="2060"/>
        <v>104.92302652476714</v>
      </c>
      <c r="U10929">
        <f t="shared" si="2055"/>
        <v>8.1769748346445361</v>
      </c>
      <c r="V10929" s="16">
        <f t="shared" si="2056"/>
        <v>3.479198481513829</v>
      </c>
    </row>
    <row r="10930" spans="4:22" ht="15.75" x14ac:dyDescent="0.25">
      <c r="D10930" s="27">
        <v>36492</v>
      </c>
      <c r="E10930">
        <v>332</v>
      </c>
      <c r="F10930">
        <v>5.5279999999999996</v>
      </c>
      <c r="G10930">
        <v>0</v>
      </c>
      <c r="H10930">
        <v>0.76957114527323911</v>
      </c>
      <c r="I10930" s="20">
        <f t="shared" si="2057"/>
        <v>0.32085038363344659</v>
      </c>
      <c r="J10930">
        <f t="shared" si="2058"/>
        <v>3.9015406649827104E-2</v>
      </c>
      <c r="K10930" s="16">
        <f t="shared" si="2049"/>
        <v>0.73941452337834079</v>
      </c>
      <c r="L10930" s="16">
        <f t="shared" si="2050"/>
        <v>5.2765269569723952E-2</v>
      </c>
      <c r="M10930" s="6"/>
      <c r="N10930" s="6">
        <f t="shared" si="2051"/>
        <v>0.61565691621859131</v>
      </c>
      <c r="O10930" s="6"/>
      <c r="P10930" s="6">
        <f t="shared" si="2052"/>
        <v>0.63831024281363369</v>
      </c>
      <c r="Q10930">
        <f t="shared" si="2059"/>
        <v>0.34974342174922379</v>
      </c>
      <c r="R10930">
        <f t="shared" si="2053"/>
        <v>1</v>
      </c>
      <c r="S10930">
        <f t="shared" si="2054"/>
        <v>0.63831024281363369</v>
      </c>
      <c r="T10930" s="6">
        <f t="shared" si="2060"/>
        <v>104.30736960854856</v>
      </c>
      <c r="U10930">
        <f t="shared" si="2055"/>
        <v>6.1692803174443824</v>
      </c>
      <c r="V10930" s="16">
        <f t="shared" si="2056"/>
        <v>3.9794997924405537</v>
      </c>
    </row>
    <row r="10931" spans="4:22" ht="15.75" x14ac:dyDescent="0.25">
      <c r="D10931" s="27">
        <v>36493</v>
      </c>
      <c r="E10931">
        <v>333</v>
      </c>
      <c r="F10931">
        <v>7.1440000000000001</v>
      </c>
      <c r="G10931">
        <v>0</v>
      </c>
      <c r="H10931">
        <v>1.1025337767071979</v>
      </c>
      <c r="I10931" s="20">
        <f t="shared" si="2057"/>
        <v>0.3882960716467459</v>
      </c>
      <c r="J10931">
        <f t="shared" si="2058"/>
        <v>4.7216802312244302E-2</v>
      </c>
      <c r="K10931" s="16">
        <f t="shared" si="2049"/>
        <v>0.7453443364872423</v>
      </c>
      <c r="L10931" s="16">
        <f t="shared" si="2050"/>
        <v>6.3348978453064947E-2</v>
      </c>
      <c r="M10931" s="6"/>
      <c r="N10931" s="6">
        <f t="shared" si="2051"/>
        <v>0.88202702136575839</v>
      </c>
      <c r="O10931" s="6"/>
      <c r="P10931" s="6">
        <f t="shared" si="2052"/>
        <v>0.90468034796080077</v>
      </c>
      <c r="Q10931">
        <f t="shared" si="2059"/>
        <v>0.34769123202849517</v>
      </c>
      <c r="R10931">
        <f t="shared" si="2053"/>
        <v>1</v>
      </c>
      <c r="S10931">
        <f t="shared" si="2054"/>
        <v>0.90468034796080077</v>
      </c>
      <c r="T10931" s="6">
        <f t="shared" si="2060"/>
        <v>103.4253425871828</v>
      </c>
      <c r="U10931">
        <f t="shared" si="2055"/>
        <v>7.9727457648014965</v>
      </c>
      <c r="V10931" s="16">
        <f t="shared" si="2056"/>
        <v>4.7221635166963454</v>
      </c>
    </row>
    <row r="10932" spans="4:22" ht="15.75" x14ac:dyDescent="0.25">
      <c r="D10932" s="27">
        <v>36494</v>
      </c>
      <c r="E10932">
        <v>334</v>
      </c>
      <c r="F10932">
        <v>1.738</v>
      </c>
      <c r="G10932">
        <v>1.5</v>
      </c>
      <c r="H10932">
        <v>0.29195337609796912</v>
      </c>
      <c r="I10932" s="20">
        <f t="shared" si="2057"/>
        <v>0.34636951045775405</v>
      </c>
      <c r="J10932">
        <f t="shared" si="2058"/>
        <v>4.2118532471662889E-2</v>
      </c>
      <c r="K10932" s="16">
        <f t="shared" si="2049"/>
        <v>0.75383974237957696</v>
      </c>
      <c r="L10932" s="16">
        <f t="shared" si="2050"/>
        <v>5.5871997858206804E-2</v>
      </c>
      <c r="M10932" s="6"/>
      <c r="N10932" s="6">
        <f t="shared" si="2051"/>
        <v>0.2335627008783753</v>
      </c>
      <c r="O10932" s="6"/>
      <c r="P10932" s="6">
        <f t="shared" si="2052"/>
        <v>0.25621602747341765</v>
      </c>
      <c r="Q10932">
        <f t="shared" si="2059"/>
        <v>0.34475114195727596</v>
      </c>
      <c r="R10932">
        <f t="shared" si="2053"/>
        <v>1</v>
      </c>
      <c r="S10932">
        <f t="shared" si="2054"/>
        <v>0.25621602747341765</v>
      </c>
      <c r="T10932" s="6">
        <f t="shared" si="2060"/>
        <v>104.69177988630443</v>
      </c>
      <c r="U10932">
        <f t="shared" si="2055"/>
        <v>1.9396181605858065</v>
      </c>
      <c r="V10932" s="16">
        <f t="shared" si="2056"/>
        <v>4.2046658440303339</v>
      </c>
    </row>
    <row r="10933" spans="4:22" ht="15.75" x14ac:dyDescent="0.25">
      <c r="D10933" s="27">
        <v>36495</v>
      </c>
      <c r="E10933">
        <v>335</v>
      </c>
      <c r="F10933">
        <v>4.742</v>
      </c>
      <c r="G10933">
        <v>0</v>
      </c>
      <c r="H10933">
        <v>1.3862163677198758</v>
      </c>
      <c r="I10933" s="20">
        <f t="shared" si="2057"/>
        <v>0.35824573787328096</v>
      </c>
      <c r="J10933">
        <f t="shared" si="2058"/>
        <v>4.3562681725390962E-2</v>
      </c>
      <c r="K10933" s="16">
        <f t="shared" si="2049"/>
        <v>0.74164181801602291</v>
      </c>
      <c r="L10933" s="16">
        <f t="shared" si="2050"/>
        <v>5.8738168030931882E-2</v>
      </c>
      <c r="M10933" s="6"/>
      <c r="N10933" s="6">
        <f t="shared" si="2051"/>
        <v>1.1089730941759006</v>
      </c>
      <c r="O10933" s="6"/>
      <c r="P10933" s="6">
        <f t="shared" si="2052"/>
        <v>1.131626420770943</v>
      </c>
      <c r="Q10933">
        <f t="shared" si="2059"/>
        <v>0.34897259962101479</v>
      </c>
      <c r="R10933">
        <f t="shared" si="2053"/>
        <v>1</v>
      </c>
      <c r="S10933">
        <f t="shared" si="2054"/>
        <v>1.131626420770943</v>
      </c>
      <c r="T10933" s="6">
        <f t="shared" si="2060"/>
        <v>103.58280679212854</v>
      </c>
      <c r="U10933">
        <f t="shared" si="2055"/>
        <v>5.2920997223808364</v>
      </c>
      <c r="V10933" s="16">
        <f t="shared" si="2056"/>
        <v>4.4069067526964796</v>
      </c>
    </row>
    <row r="10934" spans="4:22" ht="15.75" x14ac:dyDescent="0.25">
      <c r="D10934" s="27">
        <v>36496</v>
      </c>
      <c r="E10934">
        <v>336</v>
      </c>
      <c r="F10934">
        <v>-0.75209999999999999</v>
      </c>
      <c r="G10934">
        <v>0</v>
      </c>
      <c r="H10934">
        <v>0.60708955172914181</v>
      </c>
      <c r="I10934" s="20">
        <f t="shared" si="2057"/>
        <v>0.29205523064840361</v>
      </c>
      <c r="J10934">
        <f t="shared" si="2058"/>
        <v>3.5513916046845881E-2</v>
      </c>
      <c r="K10934" s="16">
        <f t="shared" si="2049"/>
        <v>0.75232309685498011</v>
      </c>
      <c r="L10934" s="16">
        <f t="shared" si="2050"/>
        <v>4.7205670270271713E-2</v>
      </c>
      <c r="M10934" s="6"/>
      <c r="N10934" s="6">
        <f t="shared" si="2051"/>
        <v>0.48567164138331348</v>
      </c>
      <c r="O10934" s="6"/>
      <c r="P10934" s="6">
        <f t="shared" si="2052"/>
        <v>0.50832496797835591</v>
      </c>
      <c r="Q10934">
        <f t="shared" si="2059"/>
        <v>0.34527602264042845</v>
      </c>
      <c r="R10934">
        <f t="shared" si="2053"/>
        <v>1</v>
      </c>
      <c r="S10934">
        <f t="shared" si="2054"/>
        <v>0.50832496797835591</v>
      </c>
      <c r="T10934" s="6">
        <f t="shared" si="2060"/>
        <v>103.09713515074523</v>
      </c>
      <c r="U10934">
        <f t="shared" si="2055"/>
        <v>-0.15042</v>
      </c>
      <c r="V10934" s="16">
        <f t="shared" si="2056"/>
        <v>3.5593353077531433</v>
      </c>
    </row>
    <row r="10935" spans="4:22" ht="15.75" x14ac:dyDescent="0.25">
      <c r="D10935" s="27">
        <v>36497</v>
      </c>
      <c r="E10935">
        <v>337</v>
      </c>
      <c r="F10935">
        <v>-3.6469999999999998</v>
      </c>
      <c r="G10935">
        <v>8.6</v>
      </c>
      <c r="H10935">
        <v>-0.24029371545188014</v>
      </c>
      <c r="I10935" s="20">
        <f t="shared" si="2057"/>
        <v>0.23346779731391037</v>
      </c>
      <c r="J10935">
        <f t="shared" si="2058"/>
        <v>2.8389684153371501E-2</v>
      </c>
      <c r="K10935" s="16">
        <f t="shared" si="2049"/>
        <v>0.7570009328214552</v>
      </c>
      <c r="L10935" s="16">
        <f t="shared" si="2050"/>
        <v>3.7502839061979647E-2</v>
      </c>
      <c r="M10935" s="6"/>
      <c r="N10935" s="6">
        <f t="shared" si="2051"/>
        <v>-0.19223497236150411</v>
      </c>
      <c r="O10935" s="6"/>
      <c r="P10935" s="6">
        <f t="shared" si="2052"/>
        <v>-0.16958164576646173</v>
      </c>
      <c r="Q10935">
        <f t="shared" si="2059"/>
        <v>0.34365711716915076</v>
      </c>
      <c r="R10935">
        <f t="shared" si="2053"/>
        <v>1</v>
      </c>
      <c r="S10935">
        <f t="shared" si="2054"/>
        <v>-0.16958164576646173</v>
      </c>
      <c r="T10935" s="6">
        <f t="shared" si="2060"/>
        <v>105.89999999999999</v>
      </c>
      <c r="U10935">
        <f t="shared" si="2055"/>
        <v>-0.72940000000000005</v>
      </c>
      <c r="V10935" s="16">
        <f t="shared" si="2056"/>
        <v>2.7617164888652783</v>
      </c>
    </row>
    <row r="10936" spans="4:22" ht="15.75" x14ac:dyDescent="0.25">
      <c r="D10936" s="27">
        <v>36498</v>
      </c>
      <c r="E10936">
        <v>338</v>
      </c>
      <c r="F10936">
        <v>-1.526</v>
      </c>
      <c r="G10936">
        <v>5.8</v>
      </c>
      <c r="H10936">
        <v>0.32237983692476602</v>
      </c>
      <c r="I10936" s="20">
        <f t="shared" si="2057"/>
        <v>0.18759976777917875</v>
      </c>
      <c r="J10936">
        <f t="shared" si="2058"/>
        <v>2.2812131761948136E-2</v>
      </c>
      <c r="K10936" s="16">
        <f t="shared" si="2049"/>
        <v>0.73003351826167362</v>
      </c>
      <c r="L10936" s="16">
        <f t="shared" si="2050"/>
        <v>3.1248060796259691E-2</v>
      </c>
      <c r="M10936" s="6"/>
      <c r="N10936" s="6">
        <f t="shared" si="2051"/>
        <v>0.25790386953981281</v>
      </c>
      <c r="O10936" s="6"/>
      <c r="P10936" s="6">
        <f t="shared" si="2052"/>
        <v>0.28055719613485519</v>
      </c>
      <c r="Q10936">
        <f t="shared" si="2059"/>
        <v>0.35298999999999997</v>
      </c>
      <c r="R10936">
        <f t="shared" si="2053"/>
        <v>1</v>
      </c>
      <c r="S10936">
        <f t="shared" si="2054"/>
        <v>0.28055719613485519</v>
      </c>
      <c r="T10936" s="6">
        <f t="shared" si="2060"/>
        <v>105.89999999999999</v>
      </c>
      <c r="U10936">
        <f t="shared" si="2055"/>
        <v>-0.30520000000000003</v>
      </c>
      <c r="V10936" s="16">
        <f t="shared" si="2056"/>
        <v>2.1913314844435403</v>
      </c>
    </row>
    <row r="10937" spans="4:22" ht="15.75" x14ac:dyDescent="0.25">
      <c r="D10937" s="27">
        <v>36499</v>
      </c>
      <c r="E10937">
        <v>339</v>
      </c>
      <c r="F10937">
        <v>-9.5559999999999992</v>
      </c>
      <c r="G10937">
        <v>0.1</v>
      </c>
      <c r="H10937">
        <v>-0.1465452957028521</v>
      </c>
      <c r="I10937" s="20">
        <f t="shared" si="2057"/>
        <v>0.14272138907036966</v>
      </c>
      <c r="J10937">
        <f t="shared" si="2058"/>
        <v>1.7354920910956952E-2</v>
      </c>
      <c r="K10937" s="16">
        <f t="shared" si="2049"/>
        <v>0.73003351826167362</v>
      </c>
      <c r="L10937" s="16">
        <f t="shared" si="2050"/>
        <v>2.3772772724575425E-2</v>
      </c>
      <c r="M10937" s="6"/>
      <c r="N10937" s="6">
        <f t="shared" si="2051"/>
        <v>-0.11723623656228169</v>
      </c>
      <c r="O10937" s="6"/>
      <c r="P10937" s="6">
        <f t="shared" si="2052"/>
        <v>-9.4582909967239309E-2</v>
      </c>
      <c r="Q10937">
        <f t="shared" si="2059"/>
        <v>0.35298999999999997</v>
      </c>
      <c r="R10937">
        <f t="shared" si="2053"/>
        <v>1</v>
      </c>
      <c r="S10937">
        <f t="shared" si="2054"/>
        <v>-9.4582909967239309E-2</v>
      </c>
      <c r="T10937" s="6">
        <f t="shared" si="2060"/>
        <v>105.89999999999999</v>
      </c>
      <c r="U10937">
        <f t="shared" si="2055"/>
        <v>-1.9112</v>
      </c>
      <c r="V10937" s="16">
        <f t="shared" si="2056"/>
        <v>1.4283428450755251</v>
      </c>
    </row>
    <row r="10938" spans="4:22" ht="15.75" x14ac:dyDescent="0.25">
      <c r="D10938" s="27">
        <v>36500</v>
      </c>
      <c r="E10938">
        <v>340</v>
      </c>
      <c r="F10938">
        <v>-0.50629999999999997</v>
      </c>
      <c r="G10938">
        <v>10.199999999999999</v>
      </c>
      <c r="H10938">
        <v>0.28589382695006593</v>
      </c>
      <c r="I10938" s="20">
        <f t="shared" si="2057"/>
        <v>0.12755650976353564</v>
      </c>
      <c r="J10938">
        <f t="shared" si="2058"/>
        <v>1.5510871587245933E-2</v>
      </c>
      <c r="K10938" s="16">
        <f t="shared" si="2049"/>
        <v>0.73003351826167362</v>
      </c>
      <c r="L10938" s="16">
        <f t="shared" si="2050"/>
        <v>2.1246793741991184E-2</v>
      </c>
      <c r="M10938" s="6"/>
      <c r="N10938" s="6">
        <f t="shared" si="2051"/>
        <v>0.22871506156005275</v>
      </c>
      <c r="O10938" s="6"/>
      <c r="P10938" s="6">
        <f t="shared" si="2052"/>
        <v>0.2513683881550951</v>
      </c>
      <c r="Q10938">
        <f t="shared" si="2059"/>
        <v>0.35298999999999997</v>
      </c>
      <c r="R10938">
        <f t="shared" si="2053"/>
        <v>1</v>
      </c>
      <c r="S10938">
        <f t="shared" si="2054"/>
        <v>0.2513683881550951</v>
      </c>
      <c r="T10938" s="6">
        <f t="shared" si="2060"/>
        <v>105.89999999999999</v>
      </c>
      <c r="U10938">
        <f t="shared" si="2055"/>
        <v>-0.10126</v>
      </c>
      <c r="V10938" s="16">
        <f t="shared" si="2056"/>
        <v>1.1438673698809896</v>
      </c>
    </row>
    <row r="10939" spans="4:22" ht="15.75" x14ac:dyDescent="0.25">
      <c r="D10939" s="27">
        <v>36501</v>
      </c>
      <c r="E10939">
        <v>341</v>
      </c>
      <c r="F10939">
        <v>1.2869999999999999</v>
      </c>
      <c r="G10939">
        <v>0.9</v>
      </c>
      <c r="H10939">
        <v>4.8768662758503799E-2</v>
      </c>
      <c r="I10939" s="20">
        <f t="shared" si="2057"/>
        <v>0.13038991992824031</v>
      </c>
      <c r="J10939">
        <f t="shared" si="2058"/>
        <v>1.5855414263274022E-2</v>
      </c>
      <c r="K10939" s="16">
        <f t="shared" si="2049"/>
        <v>0.73003351826167362</v>
      </c>
      <c r="L10939" s="16">
        <f t="shared" si="2050"/>
        <v>2.1718748340525919E-2</v>
      </c>
      <c r="M10939" s="6"/>
      <c r="N10939" s="6">
        <f t="shared" si="2051"/>
        <v>3.9014930206803043E-2</v>
      </c>
      <c r="O10939" s="6"/>
      <c r="P10939" s="6">
        <f t="shared" si="2052"/>
        <v>6.1668256801845421E-2</v>
      </c>
      <c r="Q10939">
        <f t="shared" si="2059"/>
        <v>0.35298999999999997</v>
      </c>
      <c r="R10939">
        <f t="shared" si="2053"/>
        <v>1</v>
      </c>
      <c r="S10939">
        <f t="shared" si="2054"/>
        <v>6.1668256801845421E-2</v>
      </c>
      <c r="T10939" s="6">
        <f t="shared" si="2060"/>
        <v>105.89999999999999</v>
      </c>
      <c r="U10939">
        <f t="shared" si="2055"/>
        <v>1.4362995239780971</v>
      </c>
      <c r="V10939" s="16">
        <f t="shared" si="2056"/>
        <v>1.1982538900595845</v>
      </c>
    </row>
    <row r="10940" spans="4:22" ht="15.75" x14ac:dyDescent="0.25">
      <c r="D10940" s="27">
        <v>36502</v>
      </c>
      <c r="E10940">
        <v>342</v>
      </c>
      <c r="F10940">
        <v>-6.6840000000000002</v>
      </c>
      <c r="G10940">
        <v>5.4</v>
      </c>
      <c r="H10940">
        <v>0.16193837479579598</v>
      </c>
      <c r="I10940" s="20">
        <f t="shared" si="2057"/>
        <v>0.10686206245306677</v>
      </c>
      <c r="J10940">
        <f t="shared" si="2058"/>
        <v>1.299442679429292E-2</v>
      </c>
      <c r="K10940" s="16">
        <f t="shared" si="2049"/>
        <v>0.73003351826167362</v>
      </c>
      <c r="L10940" s="16">
        <f t="shared" si="2050"/>
        <v>1.7799767365798115E-2</v>
      </c>
      <c r="M10940" s="6"/>
      <c r="N10940" s="6">
        <f t="shared" si="2051"/>
        <v>0.12955069983663678</v>
      </c>
      <c r="O10940" s="6"/>
      <c r="P10940" s="6">
        <f t="shared" si="2052"/>
        <v>0.15220402643167916</v>
      </c>
      <c r="Q10940">
        <f t="shared" si="2059"/>
        <v>0.35298999999999997</v>
      </c>
      <c r="R10940">
        <f t="shared" si="2053"/>
        <v>1</v>
      </c>
      <c r="S10940">
        <f t="shared" si="2054"/>
        <v>0.15220402643167916</v>
      </c>
      <c r="T10940" s="6">
        <f t="shared" si="2060"/>
        <v>105.89999999999999</v>
      </c>
      <c r="U10940">
        <f t="shared" si="2055"/>
        <v>-1.3368000000000002</v>
      </c>
      <c r="V10940" s="16">
        <f t="shared" si="2056"/>
        <v>0.72678467022896331</v>
      </c>
    </row>
    <row r="10941" spans="4:22" ht="15.75" x14ac:dyDescent="0.25">
      <c r="D10941" s="27">
        <v>36503</v>
      </c>
      <c r="E10941">
        <v>343</v>
      </c>
      <c r="F10941">
        <v>0.69579999999999997</v>
      </c>
      <c r="G10941">
        <v>0.1</v>
      </c>
      <c r="H10941">
        <v>0.19766955495936253</v>
      </c>
      <c r="I10941" s="20">
        <f t="shared" si="2057"/>
        <v>0.10730113466935962</v>
      </c>
      <c r="J10941">
        <f t="shared" si="2058"/>
        <v>1.3047817975794129E-2</v>
      </c>
      <c r="K10941" s="16">
        <f t="shared" si="2049"/>
        <v>0.73003351826167362</v>
      </c>
      <c r="L10941" s="16">
        <f t="shared" si="2050"/>
        <v>1.7872902612558212E-2</v>
      </c>
      <c r="M10941" s="6"/>
      <c r="N10941" s="6">
        <f t="shared" si="2051"/>
        <v>0.15813564396749002</v>
      </c>
      <c r="O10941" s="6"/>
      <c r="P10941" s="6">
        <f t="shared" si="2052"/>
        <v>0.1807889705625324</v>
      </c>
      <c r="Q10941">
        <f t="shared" si="2059"/>
        <v>0.35298999999999997</v>
      </c>
      <c r="R10941">
        <f t="shared" si="2053"/>
        <v>1</v>
      </c>
      <c r="S10941">
        <f t="shared" si="2054"/>
        <v>0.1807889705625324</v>
      </c>
      <c r="T10941" s="6">
        <f t="shared" si="2060"/>
        <v>105.8418643560325</v>
      </c>
      <c r="U10941">
        <f t="shared" si="2055"/>
        <v>0.77651686774200468</v>
      </c>
      <c r="V10941" s="16">
        <f t="shared" si="2056"/>
        <v>0.73603386230881485</v>
      </c>
    </row>
    <row r="10942" spans="4:22" ht="15.75" x14ac:dyDescent="0.25">
      <c r="D10942" s="27">
        <v>36504</v>
      </c>
      <c r="E10942">
        <v>344</v>
      </c>
      <c r="F10942">
        <v>2.645</v>
      </c>
      <c r="G10942">
        <v>4.3</v>
      </c>
      <c r="H10942">
        <v>0.22512856842045864</v>
      </c>
      <c r="I10942" s="20">
        <f t="shared" si="2057"/>
        <v>0.12787033295778039</v>
      </c>
      <c r="J10942">
        <f t="shared" si="2058"/>
        <v>1.5549032487666094E-2</v>
      </c>
      <c r="K10942" s="16">
        <f t="shared" si="2049"/>
        <v>0.73056456738295084</v>
      </c>
      <c r="L10942" s="16">
        <f t="shared" si="2050"/>
        <v>2.1283584205796183E-2</v>
      </c>
      <c r="M10942" s="6"/>
      <c r="N10942" s="6">
        <f t="shared" si="2051"/>
        <v>0.18010285473636692</v>
      </c>
      <c r="O10942" s="6"/>
      <c r="P10942" s="6">
        <f t="shared" si="2052"/>
        <v>0.2027561813314093</v>
      </c>
      <c r="Q10942">
        <f t="shared" si="2059"/>
        <v>0.35280621452010835</v>
      </c>
      <c r="R10942">
        <f t="shared" si="2053"/>
        <v>1</v>
      </c>
      <c r="S10942">
        <f t="shared" si="2054"/>
        <v>0.2027561813314093</v>
      </c>
      <c r="T10942" s="6">
        <f t="shared" si="2060"/>
        <v>105.89999999999999</v>
      </c>
      <c r="U10942">
        <f t="shared" si="2055"/>
        <v>2.9518354630319092</v>
      </c>
      <c r="V10942" s="16">
        <f t="shared" si="2056"/>
        <v>1.1481285542949502</v>
      </c>
    </row>
    <row r="10943" spans="4:22" ht="15.75" x14ac:dyDescent="0.25">
      <c r="D10943" s="27">
        <v>36505</v>
      </c>
      <c r="E10943">
        <v>345</v>
      </c>
      <c r="F10943">
        <v>-4.2050000000000001</v>
      </c>
      <c r="G10943">
        <v>0</v>
      </c>
      <c r="H10943">
        <v>0.15475862434139839</v>
      </c>
      <c r="I10943" s="20">
        <f t="shared" si="2057"/>
        <v>0.10931377179141299</v>
      </c>
      <c r="J10943">
        <f t="shared" si="2058"/>
        <v>1.329255464983582E-2</v>
      </c>
      <c r="K10943" s="16">
        <f t="shared" si="2049"/>
        <v>0.73003351826167362</v>
      </c>
      <c r="L10943" s="16">
        <f t="shared" si="2050"/>
        <v>1.820814293772088E-2</v>
      </c>
      <c r="M10943" s="6"/>
      <c r="N10943" s="6">
        <f t="shared" si="2051"/>
        <v>0.12380689947311872</v>
      </c>
      <c r="O10943" s="6"/>
      <c r="P10943" s="6">
        <f t="shared" si="2052"/>
        <v>0.14646022606816111</v>
      </c>
      <c r="Q10943">
        <f t="shared" si="2059"/>
        <v>0.35298999999999997</v>
      </c>
      <c r="R10943">
        <f t="shared" si="2053"/>
        <v>1</v>
      </c>
      <c r="S10943">
        <f t="shared" si="2054"/>
        <v>0.14646022606816111</v>
      </c>
      <c r="T10943" s="6">
        <f t="shared" si="2060"/>
        <v>105.77619310052688</v>
      </c>
      <c r="U10943">
        <f t="shared" si="2055"/>
        <v>-0.84100000000000008</v>
      </c>
      <c r="V10943" s="16">
        <f t="shared" si="2056"/>
        <v>0.77819050630567876</v>
      </c>
    </row>
    <row r="10944" spans="4:22" ht="15.75" x14ac:dyDescent="0.25">
      <c r="D10944" s="27">
        <v>36506</v>
      </c>
      <c r="E10944">
        <v>346</v>
      </c>
      <c r="F10944">
        <v>0.2979</v>
      </c>
      <c r="G10944">
        <v>22.5</v>
      </c>
      <c r="H10944">
        <v>8.8396880896651001E-2</v>
      </c>
      <c r="I10944" s="20">
        <f t="shared" si="2057"/>
        <v>0.10554182046558573</v>
      </c>
      <c r="J10944">
        <f t="shared" si="2058"/>
        <v>1.2833885368615225E-2</v>
      </c>
      <c r="K10944" s="16">
        <f t="shared" si="2049"/>
        <v>0.73119709218940809</v>
      </c>
      <c r="L10944" s="16">
        <f t="shared" si="2050"/>
        <v>1.7551882393551363E-2</v>
      </c>
      <c r="M10944" s="6"/>
      <c r="N10944" s="6">
        <f t="shared" si="2051"/>
        <v>7.07175047173208E-2</v>
      </c>
      <c r="O10944" s="6"/>
      <c r="P10944" s="6">
        <f t="shared" si="2052"/>
        <v>9.3370831312363178E-2</v>
      </c>
      <c r="Q10944">
        <f t="shared" si="2059"/>
        <v>0.35258731033508961</v>
      </c>
      <c r="R10944">
        <f t="shared" si="2053"/>
        <v>1</v>
      </c>
      <c r="S10944">
        <f t="shared" si="2054"/>
        <v>9.3370831312363178E-2</v>
      </c>
      <c r="T10944" s="6">
        <f t="shared" si="2060"/>
        <v>105.89999999999999</v>
      </c>
      <c r="U10944">
        <f t="shared" si="2055"/>
        <v>0.33245814156416092</v>
      </c>
      <c r="V10944" s="16">
        <f t="shared" si="2056"/>
        <v>0.69529321915846076</v>
      </c>
    </row>
    <row r="10945" spans="4:22" ht="15.75" x14ac:dyDescent="0.25">
      <c r="D10945" s="27">
        <v>36507</v>
      </c>
      <c r="E10945">
        <v>347</v>
      </c>
      <c r="F10945">
        <v>-3.4119999999999999</v>
      </c>
      <c r="G10945">
        <v>1.5</v>
      </c>
      <c r="H10945">
        <v>0.20386259863434192</v>
      </c>
      <c r="I10945" s="20">
        <f t="shared" si="2057"/>
        <v>9.36533624155719E-2</v>
      </c>
      <c r="J10945">
        <f t="shared" si="2058"/>
        <v>1.1388248869733542E-2</v>
      </c>
      <c r="K10945" s="16">
        <f t="shared" si="2049"/>
        <v>0.73003351826167362</v>
      </c>
      <c r="L10945" s="16">
        <f t="shared" si="2050"/>
        <v>1.5599624654016958E-2</v>
      </c>
      <c r="M10945" s="6"/>
      <c r="N10945" s="6">
        <f t="shared" si="2051"/>
        <v>0.16309007890747354</v>
      </c>
      <c r="O10945" s="6"/>
      <c r="P10945" s="6">
        <f t="shared" si="2052"/>
        <v>0.18574340550251592</v>
      </c>
      <c r="Q10945">
        <f t="shared" si="2059"/>
        <v>0.35298999999999997</v>
      </c>
      <c r="R10945">
        <f t="shared" si="2053"/>
        <v>1</v>
      </c>
      <c r="S10945">
        <f t="shared" si="2054"/>
        <v>0.18574340550251592</v>
      </c>
      <c r="T10945" s="6">
        <f t="shared" si="2060"/>
        <v>105.89999999999999</v>
      </c>
      <c r="U10945">
        <f t="shared" si="2055"/>
        <v>-0.68240000000000001</v>
      </c>
      <c r="V10945" s="16">
        <f t="shared" si="2056"/>
        <v>0.43906989004126018</v>
      </c>
    </row>
    <row r="10946" spans="4:22" ht="15.75" x14ac:dyDescent="0.25">
      <c r="D10946" s="27">
        <v>36508</v>
      </c>
      <c r="E10946">
        <v>348</v>
      </c>
      <c r="F10946">
        <v>-8.673</v>
      </c>
      <c r="G10946">
        <v>0.2</v>
      </c>
      <c r="H10946">
        <v>0.10418552297341362</v>
      </c>
      <c r="I10946" s="20">
        <f t="shared" si="2057"/>
        <v>7.6565999083659367E-2</v>
      </c>
      <c r="J10946">
        <f t="shared" si="2058"/>
        <v>9.3104254885729796E-3</v>
      </c>
      <c r="K10946" s="16">
        <f t="shared" si="2049"/>
        <v>0.73003351826167362</v>
      </c>
      <c r="L10946" s="16">
        <f t="shared" si="2050"/>
        <v>1.2753421939779682E-2</v>
      </c>
      <c r="M10946" s="6"/>
      <c r="N10946" s="6">
        <f t="shared" si="2051"/>
        <v>8.3348418378730901E-2</v>
      </c>
      <c r="O10946" s="6"/>
      <c r="P10946" s="6">
        <f t="shared" si="2052"/>
        <v>0.10600174497377328</v>
      </c>
      <c r="Q10946">
        <f t="shared" si="2059"/>
        <v>0.35298999999999997</v>
      </c>
      <c r="R10946">
        <f t="shared" si="2053"/>
        <v>1</v>
      </c>
      <c r="S10946">
        <f t="shared" si="2054"/>
        <v>0.10600174497377328</v>
      </c>
      <c r="T10946" s="6">
        <f t="shared" si="2060"/>
        <v>105.89999999999999</v>
      </c>
      <c r="U10946">
        <f t="shared" si="2055"/>
        <v>-1.7346000000000001</v>
      </c>
      <c r="V10946" s="16">
        <f t="shared" si="2056"/>
        <v>3.4810851901847017E-2</v>
      </c>
    </row>
    <row r="10947" spans="4:22" ht="15.75" x14ac:dyDescent="0.25">
      <c r="D10947" s="27">
        <v>36509</v>
      </c>
      <c r="E10947">
        <v>349</v>
      </c>
      <c r="F10947">
        <v>-5.476</v>
      </c>
      <c r="G10947">
        <v>0.2</v>
      </c>
      <c r="H10947">
        <v>0.23365677136358523</v>
      </c>
      <c r="I10947" s="20">
        <f t="shared" si="2057"/>
        <v>6.8362273355576125E-2</v>
      </c>
      <c r="J10947">
        <f t="shared" si="2058"/>
        <v>8.3128524400380571E-3</v>
      </c>
      <c r="K10947" s="16">
        <f t="shared" si="2049"/>
        <v>0.73003351826167362</v>
      </c>
      <c r="L10947" s="16">
        <f t="shared" si="2050"/>
        <v>1.1386946259443384E-2</v>
      </c>
      <c r="M10947" s="6"/>
      <c r="N10947" s="6">
        <f t="shared" si="2051"/>
        <v>0.18692541709086818</v>
      </c>
      <c r="O10947" s="6"/>
      <c r="P10947" s="6">
        <f t="shared" si="2052"/>
        <v>0.20957874368591056</v>
      </c>
      <c r="Q10947">
        <f t="shared" si="2059"/>
        <v>0.35298999999999997</v>
      </c>
      <c r="R10947">
        <f t="shared" si="2053"/>
        <v>1</v>
      </c>
      <c r="S10947">
        <f t="shared" si="2054"/>
        <v>0.20957874368591056</v>
      </c>
      <c r="T10947" s="6">
        <f t="shared" si="2060"/>
        <v>105.89999999999999</v>
      </c>
      <c r="U10947">
        <f t="shared" si="2055"/>
        <v>-1.0952</v>
      </c>
      <c r="V10947" s="16">
        <f t="shared" si="2056"/>
        <v>-0.17534852058146427</v>
      </c>
    </row>
    <row r="10948" spans="4:22" ht="15.75" x14ac:dyDescent="0.25">
      <c r="D10948" s="27">
        <v>36510</v>
      </c>
      <c r="E10948">
        <v>350</v>
      </c>
      <c r="F10948">
        <v>-12.12</v>
      </c>
      <c r="G10948">
        <v>5.2</v>
      </c>
      <c r="H10948">
        <v>-0.17613503440516748</v>
      </c>
      <c r="I10948" s="20">
        <f t="shared" si="2057"/>
        <v>5.3419944690812973E-2</v>
      </c>
      <c r="J10948">
        <f t="shared" si="2058"/>
        <v>6.4958652744028572E-3</v>
      </c>
      <c r="K10948" s="16">
        <f t="shared" si="2049"/>
        <v>0.73003351826167362</v>
      </c>
      <c r="L10948" s="16">
        <f t="shared" si="2050"/>
        <v>8.898037024204792E-3</v>
      </c>
      <c r="M10948" s="6"/>
      <c r="N10948" s="6">
        <f t="shared" si="2051"/>
        <v>-0.14090802752413398</v>
      </c>
      <c r="O10948" s="6"/>
      <c r="P10948" s="6">
        <f t="shared" si="2052"/>
        <v>-0.1182547009290916</v>
      </c>
      <c r="Q10948">
        <f t="shared" si="2059"/>
        <v>0.35298999999999997</v>
      </c>
      <c r="R10948">
        <f t="shared" si="2053"/>
        <v>1</v>
      </c>
      <c r="S10948">
        <f t="shared" si="2054"/>
        <v>-0.1182547009290916</v>
      </c>
      <c r="T10948" s="6">
        <f t="shared" si="2060"/>
        <v>105.89999999999999</v>
      </c>
      <c r="U10948">
        <f t="shared" si="2055"/>
        <v>-2.4239999999999999</v>
      </c>
      <c r="V10948" s="16">
        <f t="shared" si="2056"/>
        <v>-0.59355263167730787</v>
      </c>
    </row>
    <row r="10949" spans="4:22" ht="15.75" x14ac:dyDescent="0.25">
      <c r="D10949" s="27">
        <v>36511</v>
      </c>
      <c r="E10949">
        <v>351</v>
      </c>
      <c r="F10949">
        <v>0.94169999999999998</v>
      </c>
      <c r="G10949">
        <v>8.3000000000000007</v>
      </c>
      <c r="H10949">
        <v>0.1592399242258162</v>
      </c>
      <c r="I10949" s="20">
        <f t="shared" si="2057"/>
        <v>6.4166842802443849E-2</v>
      </c>
      <c r="J10949">
        <f t="shared" si="2058"/>
        <v>7.8026880847771726E-3</v>
      </c>
      <c r="K10949" s="16">
        <f t="shared" si="2049"/>
        <v>0.73003351826167362</v>
      </c>
      <c r="L10949" s="16">
        <f t="shared" si="2050"/>
        <v>1.0688123065029424E-2</v>
      </c>
      <c r="M10949" s="6"/>
      <c r="N10949" s="6">
        <f t="shared" si="2051"/>
        <v>0.12739193938065296</v>
      </c>
      <c r="O10949" s="6"/>
      <c r="P10949" s="6">
        <f t="shared" si="2052"/>
        <v>0.15004526597569534</v>
      </c>
      <c r="Q10949">
        <f t="shared" si="2059"/>
        <v>0.35298999999999997</v>
      </c>
      <c r="R10949">
        <f t="shared" si="2053"/>
        <v>1</v>
      </c>
      <c r="S10949">
        <f t="shared" si="2054"/>
        <v>0.15004526597569534</v>
      </c>
      <c r="T10949" s="6">
        <f t="shared" si="2060"/>
        <v>105.89999999999999</v>
      </c>
      <c r="U10949">
        <f t="shared" si="2055"/>
        <v>1.0509427053070506</v>
      </c>
      <c r="V10949" s="16">
        <f t="shared" si="2056"/>
        <v>-0.28770945548948862</v>
      </c>
    </row>
    <row r="10950" spans="4:22" ht="15.75" x14ac:dyDescent="0.25">
      <c r="D10950" s="27">
        <v>36512</v>
      </c>
      <c r="E10950">
        <v>352</v>
      </c>
      <c r="F10950">
        <v>-2.6059999999999999</v>
      </c>
      <c r="G10950">
        <v>0</v>
      </c>
      <c r="H10950">
        <v>0.533586163031191</v>
      </c>
      <c r="I10950" s="20">
        <f t="shared" si="2057"/>
        <v>6.2581010645911678E-2</v>
      </c>
      <c r="J10950">
        <f t="shared" si="2058"/>
        <v>7.6098508945428604E-3</v>
      </c>
      <c r="K10950" s="16">
        <f t="shared" si="2049"/>
        <v>0.73003351826167362</v>
      </c>
      <c r="L10950" s="16">
        <f t="shared" si="2050"/>
        <v>1.0423974658948716E-2</v>
      </c>
      <c r="M10950" s="6"/>
      <c r="N10950" s="6">
        <f t="shared" si="2051"/>
        <v>0.42686893042495283</v>
      </c>
      <c r="O10950" s="6"/>
      <c r="P10950" s="6">
        <f t="shared" si="2052"/>
        <v>0.44952225701999521</v>
      </c>
      <c r="Q10950">
        <f t="shared" si="2059"/>
        <v>0.35298999999999997</v>
      </c>
      <c r="R10950">
        <f t="shared" si="2053"/>
        <v>1</v>
      </c>
      <c r="S10950">
        <f t="shared" si="2054"/>
        <v>0.44952225701999521</v>
      </c>
      <c r="T10950" s="6">
        <f t="shared" si="2060"/>
        <v>105.47313106957505</v>
      </c>
      <c r="U10950">
        <f t="shared" si="2055"/>
        <v>-0.5212</v>
      </c>
      <c r="V10950" s="16">
        <f t="shared" si="2056"/>
        <v>-0.33113401750367533</v>
      </c>
    </row>
    <row r="10951" spans="4:22" ht="15.75" x14ac:dyDescent="0.25">
      <c r="D10951" s="27">
        <v>36513</v>
      </c>
      <c r="E10951">
        <v>353</v>
      </c>
      <c r="F10951">
        <v>-3.7890000000000001</v>
      </c>
      <c r="G10951">
        <v>0</v>
      </c>
      <c r="H10951">
        <v>0.17249769974090329</v>
      </c>
      <c r="I10951" s="20">
        <f t="shared" si="2057"/>
        <v>6.0068471076543464E-2</v>
      </c>
      <c r="J10951">
        <f t="shared" si="2058"/>
        <v>7.3043260829076849E-3</v>
      </c>
      <c r="K10951" s="16">
        <f t="shared" ref="K10951:K10963" si="2061">IF(theta&gt;topt,(1-rs)*(theta-topt)/(topt-Porosity)+1,IF(theta&lt;twilt,rwp*theta,(1-rwp)*(theta-twilt)/(topt-twilt)+rwp))</f>
        <v>0.7341160900218151</v>
      </c>
      <c r="L10951" s="16">
        <f t="shared" ref="L10951:L10963" si="2062">(soiltemp-tmin)^2/((30-tmin))^2</f>
        <v>9.9498242610247499E-3</v>
      </c>
      <c r="M10951" s="6"/>
      <c r="N10951" s="6">
        <f t="shared" ref="N10951:N10963" si="2063">ET0*kc</f>
        <v>0.13799815979272265</v>
      </c>
      <c r="O10951" s="6"/>
      <c r="P10951" s="6">
        <f t="shared" ref="P10951:P10963" si="2064">(etc-Inter)</f>
        <v>0.16065148638776502</v>
      </c>
      <c r="Q10951">
        <f t="shared" si="2059"/>
        <v>0.35157710356525018</v>
      </c>
      <c r="R10951">
        <f t="shared" ref="R10951:R10963" si="2065">IF(MAX(0,(1-(0.9*tfield-theta)/(0.9*tfield-alfa*twilt))^2) &gt; 1, 1, MAX(0,(1-(0.9*tfield-theta)/(0.9*tfield-alfa*twilt))^2))</f>
        <v>1</v>
      </c>
      <c r="S10951">
        <f t="shared" ref="S10951:S10963" si="2066">epot*Kr</f>
        <v>0.16065148638776502</v>
      </c>
      <c r="T10951" s="6">
        <f t="shared" si="2060"/>
        <v>105.33513290978233</v>
      </c>
      <c r="U10951">
        <f t="shared" ref="U10951:U10963" si="2067">IF(Temperature &lt;0, 0.2*Temperature,Temperature*(s1_+(1-s1_)*EXP(-s2_*(LAI-LAIref))))</f>
        <v>-0.75780000000000003</v>
      </c>
      <c r="V10951" s="16">
        <f t="shared" si="2056"/>
        <v>-0.4104853396529175</v>
      </c>
    </row>
    <row r="10952" spans="4:22" ht="15.75" x14ac:dyDescent="0.25">
      <c r="D10952" s="27">
        <v>36514</v>
      </c>
      <c r="E10952">
        <v>354</v>
      </c>
      <c r="F10952">
        <v>-7.8949999999999996</v>
      </c>
      <c r="G10952">
        <v>0</v>
      </c>
      <c r="H10952">
        <v>-8.9699166440394301E-2</v>
      </c>
      <c r="I10952" s="20">
        <f t="shared" si="2057"/>
        <v>5.2665165305237377E-2</v>
      </c>
      <c r="J10952">
        <f t="shared" si="2058"/>
        <v>6.4040841011168649E-3</v>
      </c>
      <c r="K10952" s="16">
        <f t="shared" si="2061"/>
        <v>0.73544524474319672</v>
      </c>
      <c r="L10952" s="16">
        <f t="shared" si="2062"/>
        <v>8.7077646458276411E-3</v>
      </c>
      <c r="M10952" s="6"/>
      <c r="N10952" s="6">
        <f t="shared" si="2063"/>
        <v>-7.1759333152315447E-2</v>
      </c>
      <c r="O10952" s="6"/>
      <c r="P10952" s="6">
        <f t="shared" si="2064"/>
        <v>-4.9106006557273069E-2</v>
      </c>
      <c r="Q10952">
        <f t="shared" si="2059"/>
        <v>0.35111710969927445</v>
      </c>
      <c r="R10952">
        <f t="shared" si="2065"/>
        <v>1</v>
      </c>
      <c r="S10952">
        <f t="shared" si="2066"/>
        <v>-4.9106006557273069E-2</v>
      </c>
      <c r="T10952" s="6">
        <f t="shared" si="2060"/>
        <v>105.40689224293465</v>
      </c>
      <c r="U10952">
        <f t="shared" si="2067"/>
        <v>-1.579</v>
      </c>
      <c r="V10952" s="16">
        <f t="shared" ref="V10952:V10963" si="2068">V10951+(Tsurface-V10951)*att*EXP(-kz*z)*EXP(-klai*LAI)</f>
        <v>-0.62780564887187984</v>
      </c>
    </row>
    <row r="10953" spans="4:22" ht="15.75" x14ac:dyDescent="0.25">
      <c r="D10953" s="27">
        <v>36515</v>
      </c>
      <c r="E10953">
        <v>355</v>
      </c>
      <c r="F10953">
        <v>-11.53</v>
      </c>
      <c r="G10953">
        <v>0</v>
      </c>
      <c r="H10953">
        <v>-0.2489237332089837</v>
      </c>
      <c r="I10953" s="20">
        <f t="shared" ref="I10953:I10963" si="2069">K10953*L10953/CF</f>
        <v>4.2712152780199956E-2</v>
      </c>
      <c r="J10953">
        <f t="shared" ref="J10953:J10963" si="2070">K10953*L10953</f>
        <v>5.1937977780723149E-3</v>
      </c>
      <c r="K10953" s="16">
        <f t="shared" si="2061"/>
        <v>0.73475408149431098</v>
      </c>
      <c r="L10953" s="16">
        <f t="shared" si="2062"/>
        <v>7.0687566205952807E-3</v>
      </c>
      <c r="M10953" s="6"/>
      <c r="N10953" s="6">
        <f t="shared" si="2063"/>
        <v>-0.19913898656718698</v>
      </c>
      <c r="O10953" s="6"/>
      <c r="P10953" s="6">
        <f t="shared" si="2064"/>
        <v>-0.1764856599721446</v>
      </c>
      <c r="Q10953">
        <f t="shared" ref="Q10953:Q10963" si="2071">IF(T10952/L &gt;= tfield, tfield-0.00001,T10952/L)</f>
        <v>0.3513563074764488</v>
      </c>
      <c r="R10953">
        <f t="shared" si="2065"/>
        <v>1</v>
      </c>
      <c r="S10953">
        <f t="shared" si="2066"/>
        <v>-0.1764856599721446</v>
      </c>
      <c r="T10953" s="6">
        <f t="shared" ref="T10953:T10963" si="2072">(IF(T10952+Precipitation-actevapo-Inter&lt;0,0,IF(T10952+Precipitation-actevapo-Inter&gt;tfield*L,tfield*L,IF(T10952+Precipitation-actevapo-Inter&lt;twilt*L,twilt*L,T10952+Precipitation-actevapo-Inter))))</f>
        <v>105.60603122950184</v>
      </c>
      <c r="U10953">
        <f t="shared" si="2067"/>
        <v>-2.306</v>
      </c>
      <c r="V10953" s="16">
        <f t="shared" si="2068"/>
        <v>-0.93991616634570496</v>
      </c>
    </row>
    <row r="10954" spans="4:22" ht="15.75" x14ac:dyDescent="0.25">
      <c r="D10954" s="27">
        <v>36516</v>
      </c>
      <c r="E10954">
        <v>356</v>
      </c>
      <c r="F10954">
        <v>-1.099</v>
      </c>
      <c r="G10954">
        <v>0</v>
      </c>
      <c r="H10954">
        <v>0.14634468090847116</v>
      </c>
      <c r="I10954" s="20">
        <f t="shared" si="2069"/>
        <v>4.6713143779724416E-2</v>
      </c>
      <c r="J10954">
        <f t="shared" si="2070"/>
        <v>5.6803182836144888E-3</v>
      </c>
      <c r="K10954" s="16">
        <f t="shared" si="2061"/>
        <v>0.73283603762615734</v>
      </c>
      <c r="L10954" s="16">
        <f t="shared" si="2062"/>
        <v>7.751144856378088E-3</v>
      </c>
      <c r="M10954" s="6"/>
      <c r="N10954" s="6">
        <f t="shared" si="2063"/>
        <v>0.11707574472677694</v>
      </c>
      <c r="O10954" s="6"/>
      <c r="P10954" s="6">
        <f t="shared" si="2064"/>
        <v>0.13972907132181933</v>
      </c>
      <c r="Q10954">
        <f t="shared" si="2071"/>
        <v>0.35202010409833945</v>
      </c>
      <c r="R10954">
        <f t="shared" si="2065"/>
        <v>1</v>
      </c>
      <c r="S10954">
        <f t="shared" si="2066"/>
        <v>0.13972907132181933</v>
      </c>
      <c r="T10954" s="6">
        <f t="shared" si="2072"/>
        <v>105.48895548477506</v>
      </c>
      <c r="U10954">
        <f t="shared" si="2067"/>
        <v>-0.2198</v>
      </c>
      <c r="V10954" s="16">
        <f t="shared" si="2068"/>
        <v>-0.80598899088575948</v>
      </c>
    </row>
    <row r="10955" spans="4:22" ht="15.75" x14ac:dyDescent="0.25">
      <c r="D10955" s="27">
        <v>36517</v>
      </c>
      <c r="E10955">
        <v>357</v>
      </c>
      <c r="F10955">
        <v>0.98750000000000004</v>
      </c>
      <c r="G10955">
        <v>4.8</v>
      </c>
      <c r="H10955">
        <v>0.31486100027406733</v>
      </c>
      <c r="I10955" s="20">
        <f t="shared" si="2069"/>
        <v>5.8615859247659712E-2</v>
      </c>
      <c r="J10955">
        <f t="shared" si="2070"/>
        <v>7.1276884845154209E-3</v>
      </c>
      <c r="K10955" s="16">
        <f t="shared" si="2061"/>
        <v>0.7339636742489688</v>
      </c>
      <c r="L10955" s="16">
        <f t="shared" si="2062"/>
        <v>9.7112278639795852E-3</v>
      </c>
      <c r="M10955" s="6"/>
      <c r="N10955" s="6">
        <f t="shared" si="2063"/>
        <v>0.25188880021925386</v>
      </c>
      <c r="O10955" s="6"/>
      <c r="P10955" s="6">
        <f t="shared" si="2064"/>
        <v>0.27454212681429624</v>
      </c>
      <c r="Q10955">
        <f t="shared" si="2071"/>
        <v>0.35162985161591687</v>
      </c>
      <c r="R10955">
        <f t="shared" si="2065"/>
        <v>1</v>
      </c>
      <c r="S10955">
        <f t="shared" si="2066"/>
        <v>0.27454212681429624</v>
      </c>
      <c r="T10955" s="6">
        <f t="shared" si="2072"/>
        <v>105.89999999999999</v>
      </c>
      <c r="U10955">
        <f t="shared" si="2067"/>
        <v>1.1020557730601173</v>
      </c>
      <c r="V10955" s="16">
        <f t="shared" si="2068"/>
        <v>-0.45113090294257963</v>
      </c>
    </row>
    <row r="10956" spans="4:22" ht="15.75" x14ac:dyDescent="0.25">
      <c r="D10956" s="27">
        <v>36518</v>
      </c>
      <c r="E10956">
        <v>358</v>
      </c>
      <c r="F10956">
        <v>2.7040000000000002</v>
      </c>
      <c r="G10956">
        <v>10</v>
      </c>
      <c r="H10956">
        <v>0.40509838163775552</v>
      </c>
      <c r="I10956" s="20">
        <f t="shared" si="2069"/>
        <v>8.3089339169139784E-2</v>
      </c>
      <c r="J10956">
        <f t="shared" si="2070"/>
        <v>1.0103663642967397E-2</v>
      </c>
      <c r="K10956" s="16">
        <f t="shared" si="2061"/>
        <v>0.73003351826167362</v>
      </c>
      <c r="L10956" s="16">
        <f t="shared" si="2062"/>
        <v>1.3839999657859318E-2</v>
      </c>
      <c r="M10956" s="6"/>
      <c r="N10956" s="6">
        <f t="shared" si="2063"/>
        <v>0.32407870531020444</v>
      </c>
      <c r="O10956" s="6"/>
      <c r="P10956" s="6">
        <f t="shared" si="2064"/>
        <v>0.34673203190524682</v>
      </c>
      <c r="Q10956">
        <f t="shared" si="2071"/>
        <v>0.35298999999999997</v>
      </c>
      <c r="R10956">
        <f t="shared" si="2065"/>
        <v>1</v>
      </c>
      <c r="S10956">
        <f t="shared" si="2066"/>
        <v>0.34673203190524682</v>
      </c>
      <c r="T10956" s="6">
        <f t="shared" si="2072"/>
        <v>105.89999999999999</v>
      </c>
      <c r="U10956">
        <f t="shared" si="2067"/>
        <v>3.0176798079539822</v>
      </c>
      <c r="V10956" s="16">
        <f t="shared" si="2068"/>
        <v>0.19399837262010466</v>
      </c>
    </row>
    <row r="10957" spans="4:22" ht="15.75" x14ac:dyDescent="0.25">
      <c r="D10957" s="27">
        <v>36519</v>
      </c>
      <c r="E10957">
        <v>359</v>
      </c>
      <c r="F10957">
        <v>2.2749999999999999</v>
      </c>
      <c r="G10957">
        <v>8.8000000000000007</v>
      </c>
      <c r="H10957">
        <v>0.16710111584618939</v>
      </c>
      <c r="I10957" s="20">
        <f t="shared" si="2069"/>
        <v>0.10232644916882407</v>
      </c>
      <c r="J10957">
        <f t="shared" si="2070"/>
        <v>1.2442896218929007E-2</v>
      </c>
      <c r="K10957" s="16">
        <f t="shared" si="2061"/>
        <v>0.73003351826167362</v>
      </c>
      <c r="L10957" s="16">
        <f t="shared" si="2062"/>
        <v>1.7044280718175146E-2</v>
      </c>
      <c r="M10957" s="6"/>
      <c r="N10957" s="6">
        <f t="shared" si="2063"/>
        <v>0.13368089267695152</v>
      </c>
      <c r="O10957" s="6"/>
      <c r="P10957" s="6">
        <f t="shared" si="2064"/>
        <v>0.1563342192719939</v>
      </c>
      <c r="Q10957">
        <f t="shared" si="2071"/>
        <v>0.35298999999999997</v>
      </c>
      <c r="R10957">
        <f t="shared" si="2065"/>
        <v>1</v>
      </c>
      <c r="S10957">
        <f t="shared" si="2066"/>
        <v>0.1563342192719939</v>
      </c>
      <c r="T10957" s="6">
        <f t="shared" si="2072"/>
        <v>105.89999999999999</v>
      </c>
      <c r="U10957">
        <f t="shared" si="2067"/>
        <v>2.5389132999612829</v>
      </c>
      <c r="V10957" s="16">
        <f t="shared" si="2068"/>
        <v>0.63010555586295791</v>
      </c>
    </row>
    <row r="10958" spans="4:22" ht="15.75" x14ac:dyDescent="0.25">
      <c r="D10958" s="27">
        <v>36520</v>
      </c>
      <c r="E10958">
        <v>360</v>
      </c>
      <c r="F10958">
        <v>2.133</v>
      </c>
      <c r="G10958">
        <v>1.4</v>
      </c>
      <c r="H10958">
        <v>0.23892934105253766</v>
      </c>
      <c r="I10958" s="20">
        <f t="shared" si="2069"/>
        <v>0.11799020883954114</v>
      </c>
      <c r="J10958">
        <f t="shared" si="2070"/>
        <v>1.4347609394888203E-2</v>
      </c>
      <c r="K10958" s="16">
        <f t="shared" si="2061"/>
        <v>0.73003351826167362</v>
      </c>
      <c r="L10958" s="16">
        <f t="shared" si="2062"/>
        <v>1.9653357052772252E-2</v>
      </c>
      <c r="M10958" s="6"/>
      <c r="N10958" s="6">
        <f t="shared" si="2063"/>
        <v>0.19114347284203015</v>
      </c>
      <c r="O10958" s="6"/>
      <c r="P10958" s="6">
        <f t="shared" si="2064"/>
        <v>0.21379679943707253</v>
      </c>
      <c r="Q10958">
        <f t="shared" si="2071"/>
        <v>0.35298999999999997</v>
      </c>
      <c r="R10958">
        <f t="shared" si="2065"/>
        <v>1</v>
      </c>
      <c r="S10958">
        <f t="shared" si="2066"/>
        <v>0.21379679943707253</v>
      </c>
      <c r="T10958" s="6">
        <f t="shared" si="2072"/>
        <v>105.89999999999999</v>
      </c>
      <c r="U10958">
        <f t="shared" si="2067"/>
        <v>2.3804404698098534</v>
      </c>
      <c r="V10958" s="16">
        <f t="shared" si="2068"/>
        <v>0.95563277228889509</v>
      </c>
    </row>
    <row r="10959" spans="4:22" ht="15.75" x14ac:dyDescent="0.25">
      <c r="D10959" s="27">
        <v>36521</v>
      </c>
      <c r="E10959">
        <v>361</v>
      </c>
      <c r="F10959">
        <v>-0.41320000000000001</v>
      </c>
      <c r="G10959">
        <v>0</v>
      </c>
      <c r="H10959">
        <v>5.780733220741556E-2</v>
      </c>
      <c r="I10959" s="20">
        <f t="shared" si="2069"/>
        <v>0.10856415831730798</v>
      </c>
      <c r="J10959">
        <f t="shared" si="2070"/>
        <v>1.3201401651384651E-2</v>
      </c>
      <c r="K10959" s="16">
        <f t="shared" si="2061"/>
        <v>0.73003351826167362</v>
      </c>
      <c r="L10959" s="16">
        <f t="shared" si="2062"/>
        <v>1.808328154961884E-2</v>
      </c>
      <c r="M10959" s="6"/>
      <c r="N10959" s="6">
        <f t="shared" si="2063"/>
        <v>4.6245865765932453E-2</v>
      </c>
      <c r="O10959" s="6"/>
      <c r="P10959" s="6">
        <f t="shared" si="2064"/>
        <v>6.8899192360974831E-2</v>
      </c>
      <c r="Q10959">
        <f t="shared" si="2071"/>
        <v>0.35298999999999997</v>
      </c>
      <c r="R10959">
        <f t="shared" si="2065"/>
        <v>1</v>
      </c>
      <c r="S10959">
        <f t="shared" si="2066"/>
        <v>6.8899192360974831E-2</v>
      </c>
      <c r="T10959" s="6">
        <f t="shared" si="2072"/>
        <v>105.85375413423407</v>
      </c>
      <c r="U10959">
        <f t="shared" si="2067"/>
        <v>-8.2640000000000005E-2</v>
      </c>
      <c r="V10959" s="16">
        <f t="shared" si="2068"/>
        <v>0.76253484413758632</v>
      </c>
    </row>
    <row r="10960" spans="4:22" ht="15.75" x14ac:dyDescent="0.25">
      <c r="D10960" s="27">
        <v>36522</v>
      </c>
      <c r="E10960">
        <v>362</v>
      </c>
      <c r="F10960">
        <v>-1.103</v>
      </c>
      <c r="G10960">
        <v>1.7</v>
      </c>
      <c r="H10960">
        <v>0.16847984061536528</v>
      </c>
      <c r="I10960" s="20">
        <f t="shared" si="2069"/>
        <v>0.10005738948799649</v>
      </c>
      <c r="J10960">
        <f t="shared" si="2070"/>
        <v>1.2166978561740373E-2</v>
      </c>
      <c r="K10960" s="16">
        <f t="shared" si="2061"/>
        <v>0.7304500487918586</v>
      </c>
      <c r="L10960" s="16">
        <f t="shared" si="2062"/>
        <v>1.6656824901119759E-2</v>
      </c>
      <c r="M10960" s="6"/>
      <c r="N10960" s="6">
        <f t="shared" si="2063"/>
        <v>0.13478387249229223</v>
      </c>
      <c r="O10960" s="6"/>
      <c r="P10960" s="6">
        <f t="shared" si="2064"/>
        <v>0.15743719908733461</v>
      </c>
      <c r="Q10960">
        <f t="shared" si="2071"/>
        <v>0.35284584711411354</v>
      </c>
      <c r="R10960">
        <f t="shared" si="2065"/>
        <v>1</v>
      </c>
      <c r="S10960">
        <f t="shared" si="2066"/>
        <v>0.15743719908733461</v>
      </c>
      <c r="T10960" s="6">
        <f t="shared" si="2072"/>
        <v>105.89999999999999</v>
      </c>
      <c r="U10960">
        <f t="shared" si="2067"/>
        <v>-0.22060000000000002</v>
      </c>
      <c r="V10960" s="16">
        <f t="shared" si="2068"/>
        <v>0.57969146563135954</v>
      </c>
    </row>
    <row r="10961" spans="4:22" ht="15.75" x14ac:dyDescent="0.25">
      <c r="D10961" s="27">
        <v>36523</v>
      </c>
      <c r="E10961">
        <v>363</v>
      </c>
      <c r="F10961">
        <v>-2.4609999999999999</v>
      </c>
      <c r="G10961">
        <v>0</v>
      </c>
      <c r="H10961">
        <v>0.19135027518328823</v>
      </c>
      <c r="I10961" s="20">
        <f t="shared" si="2069"/>
        <v>9.1064230197143395E-2</v>
      </c>
      <c r="J10961">
        <f t="shared" si="2070"/>
        <v>1.1073410391972637E-2</v>
      </c>
      <c r="K10961" s="16">
        <f t="shared" si="2061"/>
        <v>0.73003351826167362</v>
      </c>
      <c r="L10961" s="16">
        <f t="shared" si="2062"/>
        <v>1.5168358869795727E-2</v>
      </c>
      <c r="M10961" s="6"/>
      <c r="N10961" s="6">
        <f t="shared" si="2063"/>
        <v>0.15308022014663059</v>
      </c>
      <c r="O10961" s="6"/>
      <c r="P10961" s="6">
        <f t="shared" si="2064"/>
        <v>0.17573354674167296</v>
      </c>
      <c r="Q10961">
        <f t="shared" si="2071"/>
        <v>0.35298999999999997</v>
      </c>
      <c r="R10961">
        <f t="shared" si="2065"/>
        <v>1</v>
      </c>
      <c r="S10961">
        <f t="shared" si="2066"/>
        <v>0.17573354674167296</v>
      </c>
      <c r="T10961" s="6">
        <f t="shared" si="2072"/>
        <v>105.74691977985337</v>
      </c>
      <c r="U10961">
        <f t="shared" si="2067"/>
        <v>-0.49219999999999997</v>
      </c>
      <c r="V10961" s="16">
        <f t="shared" si="2068"/>
        <v>0.38034113425341787</v>
      </c>
    </row>
    <row r="10962" spans="4:22" ht="15.75" x14ac:dyDescent="0.25">
      <c r="D10962" s="27">
        <v>36524</v>
      </c>
      <c r="E10962">
        <v>364</v>
      </c>
      <c r="F10962">
        <v>-7.8579999999999997</v>
      </c>
      <c r="G10962">
        <v>0.4</v>
      </c>
      <c r="H10962">
        <v>-1.019377135750266E-2</v>
      </c>
      <c r="I10962" s="20">
        <f t="shared" si="2069"/>
        <v>7.6015688525063588E-2</v>
      </c>
      <c r="J10962">
        <f t="shared" si="2070"/>
        <v>9.2435077246477322E-3</v>
      </c>
      <c r="K10962" s="16">
        <f t="shared" si="2061"/>
        <v>0.73147904357515237</v>
      </c>
      <c r="L10962" s="16">
        <f t="shared" si="2062"/>
        <v>1.2636736220725442E-2</v>
      </c>
      <c r="M10962" s="6"/>
      <c r="N10962" s="6">
        <f t="shared" si="2063"/>
        <v>-8.1550170860021278E-3</v>
      </c>
      <c r="O10962" s="6"/>
      <c r="P10962" s="6">
        <f t="shared" si="2064"/>
        <v>1.449830950904025E-2</v>
      </c>
      <c r="Q10962">
        <f t="shared" si="2071"/>
        <v>0.35248973259951122</v>
      </c>
      <c r="R10962">
        <f t="shared" si="2065"/>
        <v>1</v>
      </c>
      <c r="S10962">
        <f t="shared" si="2066"/>
        <v>1.449830950904025E-2</v>
      </c>
      <c r="T10962" s="6">
        <f t="shared" si="2072"/>
        <v>105.89999999999999</v>
      </c>
      <c r="U10962">
        <f t="shared" si="2067"/>
        <v>-1.5716000000000001</v>
      </c>
      <c r="V10962" s="16">
        <f t="shared" si="2068"/>
        <v>1.7319201137776574E-2</v>
      </c>
    </row>
    <row r="10963" spans="4:22" ht="15.75" x14ac:dyDescent="0.25">
      <c r="D10963" s="27">
        <v>36525</v>
      </c>
      <c r="E10963">
        <v>365</v>
      </c>
      <c r="F10963">
        <v>-13.07</v>
      </c>
      <c r="G10963">
        <v>0</v>
      </c>
      <c r="H10963">
        <v>-0.31941443126860758</v>
      </c>
      <c r="I10963" s="20">
        <f t="shared" si="2069"/>
        <v>5.7571415239415495E-2</v>
      </c>
      <c r="J10963">
        <f t="shared" si="2070"/>
        <v>7.0006840931129246E-3</v>
      </c>
      <c r="K10963" s="16">
        <f t="shared" si="2061"/>
        <v>0.73003351826167362</v>
      </c>
      <c r="L10963" s="16">
        <f t="shared" si="2062"/>
        <v>9.5895379020167065E-3</v>
      </c>
      <c r="M10963" s="6"/>
      <c r="N10963" s="6">
        <f t="shared" si="2063"/>
        <v>-0.25553154501488606</v>
      </c>
      <c r="O10963" s="6"/>
      <c r="P10963" s="6">
        <f t="shared" si="2064"/>
        <v>-0.23287821841984369</v>
      </c>
      <c r="Q10963">
        <f t="shared" si="2071"/>
        <v>0.35298999999999997</v>
      </c>
      <c r="R10963">
        <f t="shared" si="2065"/>
        <v>1</v>
      </c>
      <c r="S10963">
        <f t="shared" si="2066"/>
        <v>-0.23287821841984369</v>
      </c>
      <c r="T10963" s="6">
        <f t="shared" si="2072"/>
        <v>105.89999999999999</v>
      </c>
      <c r="U10963">
        <f t="shared" si="2067"/>
        <v>-2.6140000000000003</v>
      </c>
      <c r="V10963" s="16">
        <f t="shared" si="2068"/>
        <v>-0.47205343734944788</v>
      </c>
    </row>
    <row r="10964" spans="4:22" ht="15.75" x14ac:dyDescent="0.25">
      <c r="D10964" s="26"/>
      <c r="I10964" s="20"/>
      <c r="K10964" s="16"/>
      <c r="L10964" s="16"/>
      <c r="M10964" s="6"/>
      <c r="N10964" s="6"/>
      <c r="O10964" s="6"/>
      <c r="P10964" s="6"/>
      <c r="T10964" s="6"/>
      <c r="V10964" s="16"/>
    </row>
    <row r="10965" spans="4:22" ht="15.75" x14ac:dyDescent="0.25">
      <c r="D10965" s="26"/>
      <c r="I10965" s="20"/>
      <c r="K10965" s="16"/>
      <c r="L10965" s="16"/>
      <c r="M10965" s="6"/>
      <c r="N10965" s="6"/>
      <c r="O10965" s="6"/>
      <c r="P10965" s="6"/>
      <c r="T10965" s="6"/>
      <c r="V10965" s="16"/>
    </row>
    <row r="10966" spans="4:22" ht="15.75" x14ac:dyDescent="0.25">
      <c r="D10966" s="26"/>
      <c r="I10966" s="20"/>
      <c r="K10966" s="16"/>
      <c r="L10966" s="16"/>
      <c r="M10966" s="6"/>
      <c r="N10966" s="6"/>
      <c r="O10966" s="6"/>
      <c r="P10966" s="6"/>
      <c r="T10966" s="6"/>
      <c r="V10966" s="16"/>
    </row>
    <row r="10967" spans="4:22" ht="15.75" x14ac:dyDescent="0.25">
      <c r="D10967" s="26"/>
      <c r="I10967" s="20"/>
      <c r="K10967" s="16"/>
      <c r="L10967" s="16"/>
      <c r="M10967" s="6"/>
      <c r="N10967" s="6"/>
      <c r="O10967" s="6"/>
      <c r="P10967" s="6"/>
      <c r="T10967" s="6"/>
      <c r="V10967" s="16"/>
    </row>
    <row r="10968" spans="4:22" ht="15.75" x14ac:dyDescent="0.25">
      <c r="D10968" s="26"/>
      <c r="I10968" s="20"/>
      <c r="K10968" s="16"/>
      <c r="L10968" s="16"/>
      <c r="M10968" s="6"/>
      <c r="N10968" s="6"/>
      <c r="O10968" s="6"/>
      <c r="P10968" s="6"/>
      <c r="T10968" s="6"/>
      <c r="V10968" s="16"/>
    </row>
    <row r="10969" spans="4:22" ht="15.75" x14ac:dyDescent="0.25">
      <c r="D10969" s="26"/>
      <c r="I10969" s="20"/>
      <c r="K10969" s="16"/>
      <c r="L10969" s="16"/>
      <c r="M10969" s="6"/>
      <c r="N10969" s="6"/>
      <c r="O10969" s="6"/>
      <c r="P10969" s="6"/>
      <c r="T10969" s="6"/>
      <c r="V10969" s="16"/>
    </row>
    <row r="10970" spans="4:22" ht="15.75" x14ac:dyDescent="0.25">
      <c r="D10970" s="26"/>
      <c r="I10970" s="20"/>
      <c r="K10970" s="16"/>
      <c r="L10970" s="16"/>
      <c r="M10970" s="6"/>
      <c r="N10970" s="6"/>
      <c r="O10970" s="6"/>
      <c r="P10970" s="6"/>
      <c r="T10970" s="6"/>
      <c r="V10970" s="16"/>
    </row>
    <row r="10971" spans="4:22" ht="15.75" x14ac:dyDescent="0.25">
      <c r="D10971" s="26"/>
      <c r="I10971" s="20"/>
      <c r="K10971" s="16"/>
      <c r="L10971" s="16"/>
      <c r="M10971" s="6"/>
      <c r="N10971" s="6"/>
      <c r="O10971" s="6"/>
      <c r="P10971" s="6"/>
      <c r="T10971" s="6"/>
      <c r="V10971" s="16"/>
    </row>
    <row r="10972" spans="4:22" ht="15.75" x14ac:dyDescent="0.25">
      <c r="D10972" s="26"/>
      <c r="I10972" s="20"/>
      <c r="K10972" s="16"/>
      <c r="L10972" s="16"/>
      <c r="M10972" s="6"/>
      <c r="N10972" s="6"/>
      <c r="O10972" s="6"/>
      <c r="P10972" s="6"/>
      <c r="T10972" s="6"/>
      <c r="V10972" s="16"/>
    </row>
    <row r="10973" spans="4:22" ht="15.75" x14ac:dyDescent="0.25">
      <c r="D10973" s="26"/>
      <c r="I10973" s="20"/>
      <c r="K10973" s="16"/>
      <c r="L10973" s="16"/>
      <c r="M10973" s="6"/>
      <c r="N10973" s="6"/>
      <c r="O10973" s="6"/>
      <c r="P10973" s="6"/>
      <c r="T10973" s="6"/>
      <c r="V10973" s="16"/>
    </row>
    <row r="10974" spans="4:22" ht="15.75" x14ac:dyDescent="0.25">
      <c r="D10974" s="26"/>
      <c r="I10974" s="20"/>
      <c r="K10974" s="16"/>
      <c r="L10974" s="16"/>
      <c r="M10974" s="6"/>
      <c r="N10974" s="6"/>
      <c r="O10974" s="6"/>
      <c r="P10974" s="6"/>
      <c r="T10974" s="6"/>
      <c r="V10974" s="16"/>
    </row>
    <row r="10975" spans="4:22" ht="15.75" x14ac:dyDescent="0.25">
      <c r="D10975" s="26"/>
      <c r="I10975" s="20"/>
      <c r="K10975" s="16"/>
      <c r="L10975" s="16"/>
      <c r="M10975" s="6"/>
      <c r="N10975" s="6"/>
      <c r="O10975" s="6"/>
      <c r="P10975" s="6"/>
      <c r="T10975" s="6"/>
      <c r="V10975" s="16"/>
    </row>
    <row r="10976" spans="4:22" ht="15.75" x14ac:dyDescent="0.25">
      <c r="D10976" s="26"/>
      <c r="I10976" s="20"/>
      <c r="K10976" s="16"/>
      <c r="L10976" s="16"/>
      <c r="M10976" s="6"/>
      <c r="N10976" s="6"/>
      <c r="O10976" s="6"/>
      <c r="P10976" s="6"/>
      <c r="T10976" s="6"/>
      <c r="V10976" s="16"/>
    </row>
    <row r="10977" spans="4:22" ht="15.75" x14ac:dyDescent="0.25">
      <c r="D10977" s="26"/>
      <c r="I10977" s="20"/>
      <c r="K10977" s="16"/>
      <c r="L10977" s="16"/>
      <c r="M10977" s="6"/>
      <c r="N10977" s="6"/>
      <c r="O10977" s="6"/>
      <c r="P10977" s="6"/>
      <c r="T10977" s="6"/>
      <c r="V10977" s="16"/>
    </row>
    <row r="10978" spans="4:22" ht="15.75" x14ac:dyDescent="0.25">
      <c r="D10978" s="26"/>
      <c r="I10978" s="20"/>
      <c r="K10978" s="16"/>
      <c r="L10978" s="16"/>
      <c r="M10978" s="6"/>
      <c r="N10978" s="6"/>
      <c r="O10978" s="6"/>
      <c r="P10978" s="6"/>
      <c r="T10978" s="6"/>
      <c r="V10978" s="16"/>
    </row>
    <row r="10979" spans="4:22" ht="15.75" x14ac:dyDescent="0.25">
      <c r="D10979" s="26"/>
      <c r="I10979" s="20"/>
      <c r="K10979" s="16"/>
      <c r="L10979" s="16"/>
      <c r="M10979" s="6"/>
      <c r="N10979" s="6"/>
      <c r="O10979" s="6"/>
      <c r="P10979" s="6"/>
      <c r="T10979" s="6"/>
      <c r="V10979" s="16"/>
    </row>
    <row r="10980" spans="4:22" ht="15.75" x14ac:dyDescent="0.25">
      <c r="D10980" s="26"/>
      <c r="I10980" s="20"/>
      <c r="K10980" s="16"/>
      <c r="L10980" s="16"/>
      <c r="M10980" s="6"/>
      <c r="N10980" s="6"/>
      <c r="O10980" s="6"/>
      <c r="P10980" s="6"/>
      <c r="T10980" s="6"/>
      <c r="V10980" s="16"/>
    </row>
    <row r="10981" spans="4:22" ht="15.75" x14ac:dyDescent="0.25">
      <c r="D10981" s="26"/>
      <c r="I10981" s="20"/>
      <c r="K10981" s="16"/>
      <c r="L10981" s="16"/>
      <c r="M10981" s="6"/>
      <c r="N10981" s="6"/>
      <c r="O10981" s="6"/>
      <c r="P10981" s="6"/>
      <c r="T10981" s="6"/>
      <c r="V10981" s="16"/>
    </row>
    <row r="10982" spans="4:22" ht="15.75" x14ac:dyDescent="0.25">
      <c r="D10982" s="26"/>
      <c r="I10982" s="20"/>
      <c r="K10982" s="16"/>
      <c r="L10982" s="16"/>
      <c r="M10982" s="6"/>
      <c r="N10982" s="6"/>
      <c r="O10982" s="6"/>
      <c r="P10982" s="6"/>
      <c r="T10982" s="6"/>
      <c r="V10982" s="16"/>
    </row>
    <row r="10983" spans="4:22" ht="15.75" x14ac:dyDescent="0.25">
      <c r="D10983" s="26"/>
      <c r="I10983" s="20"/>
      <c r="K10983" s="16"/>
      <c r="L10983" s="16"/>
      <c r="M10983" s="6"/>
      <c r="N10983" s="6"/>
      <c r="O10983" s="6"/>
      <c r="P10983" s="6"/>
      <c r="T10983" s="6"/>
      <c r="V10983" s="16"/>
    </row>
    <row r="10984" spans="4:22" ht="15.75" x14ac:dyDescent="0.25">
      <c r="D10984" s="26"/>
      <c r="I10984" s="20"/>
      <c r="K10984" s="16"/>
      <c r="L10984" s="16"/>
      <c r="M10984" s="6"/>
      <c r="N10984" s="6"/>
      <c r="O10984" s="6"/>
      <c r="P10984" s="6"/>
      <c r="T10984" s="6"/>
      <c r="V10984" s="16"/>
    </row>
    <row r="10985" spans="4:22" ht="15.75" x14ac:dyDescent="0.25">
      <c r="D10985" s="26"/>
      <c r="I10985" s="20"/>
      <c r="K10985" s="16"/>
      <c r="L10985" s="16"/>
      <c r="M10985" s="6"/>
      <c r="N10985" s="6"/>
      <c r="O10985" s="6"/>
      <c r="P10985" s="6"/>
      <c r="T10985" s="6"/>
      <c r="V10985" s="16"/>
    </row>
    <row r="10986" spans="4:22" ht="15.75" x14ac:dyDescent="0.25">
      <c r="D10986" s="26"/>
      <c r="I10986" s="20"/>
      <c r="K10986" s="16"/>
      <c r="L10986" s="16"/>
      <c r="M10986" s="6"/>
      <c r="N10986" s="6"/>
      <c r="O10986" s="6"/>
      <c r="P10986" s="6"/>
      <c r="T10986" s="6"/>
      <c r="V10986" s="16"/>
    </row>
    <row r="10987" spans="4:22" ht="15.75" x14ac:dyDescent="0.25">
      <c r="D10987" s="26"/>
      <c r="I10987" s="20"/>
      <c r="K10987" s="16"/>
      <c r="L10987" s="16"/>
      <c r="M10987" s="6"/>
      <c r="N10987" s="6"/>
      <c r="O10987" s="6"/>
      <c r="P10987" s="6"/>
      <c r="T10987" s="6"/>
      <c r="V10987" s="16"/>
    </row>
    <row r="10988" spans="4:22" ht="15.75" x14ac:dyDescent="0.25">
      <c r="D10988" s="26"/>
      <c r="I10988" s="20"/>
      <c r="K10988" s="16"/>
      <c r="L10988" s="16"/>
      <c r="M10988" s="6"/>
      <c r="N10988" s="6"/>
      <c r="O10988" s="6"/>
      <c r="P10988" s="6"/>
      <c r="T10988" s="6"/>
      <c r="V10988" s="16"/>
    </row>
    <row r="10989" spans="4:22" ht="15.75" x14ac:dyDescent="0.25">
      <c r="D10989" s="26"/>
      <c r="I10989" s="20"/>
      <c r="K10989" s="16"/>
      <c r="L10989" s="16"/>
      <c r="M10989" s="6"/>
      <c r="N10989" s="6"/>
      <c r="O10989" s="6"/>
      <c r="P10989" s="6"/>
      <c r="T10989" s="6"/>
      <c r="V10989" s="16"/>
    </row>
    <row r="10990" spans="4:22" ht="15.75" x14ac:dyDescent="0.25">
      <c r="D10990" s="26"/>
      <c r="I10990" s="20"/>
      <c r="K10990" s="16"/>
      <c r="L10990" s="16"/>
      <c r="M10990" s="6"/>
      <c r="N10990" s="6"/>
      <c r="O10990" s="6"/>
      <c r="P10990" s="6"/>
      <c r="T10990" s="6"/>
      <c r="V10990" s="16"/>
    </row>
    <row r="10991" spans="4:22" ht="15.75" x14ac:dyDescent="0.25">
      <c r="D10991" s="26"/>
      <c r="I10991" s="20"/>
      <c r="K10991" s="16"/>
      <c r="L10991" s="16"/>
      <c r="M10991" s="6"/>
      <c r="N10991" s="6"/>
      <c r="O10991" s="6"/>
      <c r="P10991" s="6"/>
      <c r="T10991" s="6"/>
      <c r="V10991" s="16"/>
    </row>
    <row r="10992" spans="4:22" ht="15.75" x14ac:dyDescent="0.25">
      <c r="D10992" s="26"/>
      <c r="I10992" s="20"/>
      <c r="K10992" s="16"/>
      <c r="L10992" s="16"/>
      <c r="M10992" s="6"/>
      <c r="N10992" s="6"/>
      <c r="O10992" s="6"/>
      <c r="P10992" s="6"/>
      <c r="T10992" s="6"/>
      <c r="V10992" s="16"/>
    </row>
    <row r="10993" spans="4:22" ht="15.75" x14ac:dyDescent="0.25">
      <c r="D10993" s="26"/>
      <c r="I10993" s="20"/>
      <c r="K10993" s="16"/>
      <c r="L10993" s="16"/>
      <c r="M10993" s="6"/>
      <c r="N10993" s="6"/>
      <c r="O10993" s="6"/>
      <c r="P10993" s="6"/>
      <c r="T10993" s="6"/>
      <c r="V10993" s="16"/>
    </row>
    <row r="10994" spans="4:22" ht="15.75" x14ac:dyDescent="0.25">
      <c r="D10994" s="26"/>
      <c r="I10994" s="20"/>
      <c r="K10994" s="16"/>
      <c r="L10994" s="16"/>
      <c r="M10994" s="6"/>
      <c r="N10994" s="6"/>
      <c r="O10994" s="6"/>
      <c r="P10994" s="6"/>
      <c r="T10994" s="6"/>
      <c r="V10994" s="16"/>
    </row>
    <row r="10995" spans="4:22" ht="15.75" x14ac:dyDescent="0.25">
      <c r="D10995" s="26"/>
      <c r="I10995" s="20"/>
      <c r="K10995" s="16"/>
      <c r="L10995" s="16"/>
      <c r="M10995" s="6"/>
      <c r="N10995" s="6"/>
      <c r="O10995" s="6"/>
      <c r="P10995" s="6"/>
      <c r="T10995" s="6"/>
      <c r="V10995" s="16"/>
    </row>
    <row r="10996" spans="4:22" ht="15.75" x14ac:dyDescent="0.25">
      <c r="D10996" s="26"/>
      <c r="I10996" s="20"/>
      <c r="K10996" s="16"/>
      <c r="L10996" s="16"/>
      <c r="M10996" s="6"/>
      <c r="N10996" s="6"/>
      <c r="O10996" s="6"/>
      <c r="P10996" s="6"/>
      <c r="T10996" s="6"/>
      <c r="V10996" s="16"/>
    </row>
    <row r="10997" spans="4:22" ht="15.75" x14ac:dyDescent="0.25">
      <c r="D10997" s="26"/>
      <c r="I10997" s="20"/>
      <c r="K10997" s="16"/>
      <c r="L10997" s="16"/>
      <c r="M10997" s="6"/>
      <c r="N10997" s="6"/>
      <c r="O10997" s="6"/>
      <c r="P10997" s="6"/>
      <c r="T10997" s="6"/>
      <c r="V10997" s="16"/>
    </row>
    <row r="10998" spans="4:22" ht="15.75" x14ac:dyDescent="0.25">
      <c r="D10998" s="26"/>
      <c r="I10998" s="20"/>
      <c r="K10998" s="16"/>
      <c r="L10998" s="16"/>
      <c r="M10998" s="6"/>
      <c r="N10998" s="6"/>
      <c r="O10998" s="6"/>
      <c r="P10998" s="6"/>
      <c r="T10998" s="6"/>
      <c r="V10998" s="16"/>
    </row>
    <row r="10999" spans="4:22" ht="15.75" x14ac:dyDescent="0.25">
      <c r="D10999" s="26"/>
      <c r="I10999" s="20"/>
      <c r="K10999" s="16"/>
      <c r="L10999" s="16"/>
      <c r="M10999" s="6"/>
      <c r="N10999" s="6"/>
      <c r="O10999" s="6"/>
      <c r="P10999" s="6"/>
      <c r="T10999" s="6"/>
      <c r="V10999" s="16"/>
    </row>
    <row r="11000" spans="4:22" ht="15.75" x14ac:dyDescent="0.25">
      <c r="D11000" s="26"/>
      <c r="I11000" s="20"/>
      <c r="K11000" s="16"/>
      <c r="L11000" s="16"/>
      <c r="M11000" s="6"/>
      <c r="N11000" s="6"/>
      <c r="O11000" s="6"/>
      <c r="P11000" s="6"/>
      <c r="T11000" s="6"/>
      <c r="V11000" s="16"/>
    </row>
    <row r="11001" spans="4:22" ht="15.75" x14ac:dyDescent="0.25">
      <c r="D11001" s="26"/>
      <c r="I11001" s="20"/>
      <c r="K11001" s="16"/>
      <c r="L11001" s="16"/>
      <c r="M11001" s="6"/>
      <c r="N11001" s="6"/>
      <c r="O11001" s="6"/>
      <c r="P11001" s="6"/>
      <c r="T11001" s="6"/>
      <c r="V11001" s="16"/>
    </row>
    <row r="11002" spans="4:22" ht="15.75" x14ac:dyDescent="0.25">
      <c r="D11002" s="26"/>
      <c r="I11002" s="20"/>
      <c r="K11002" s="16"/>
      <c r="L11002" s="16"/>
      <c r="M11002" s="6"/>
      <c r="N11002" s="6"/>
      <c r="O11002" s="6"/>
      <c r="P11002" s="6"/>
      <c r="T11002" s="6"/>
      <c r="V11002" s="16"/>
    </row>
    <row r="11003" spans="4:22" ht="15.75" x14ac:dyDescent="0.25">
      <c r="D11003" s="26"/>
      <c r="I11003" s="20"/>
      <c r="K11003" s="16"/>
      <c r="L11003" s="16"/>
      <c r="M11003" s="6"/>
      <c r="N11003" s="6"/>
      <c r="O11003" s="6"/>
      <c r="P11003" s="6"/>
      <c r="T11003" s="6"/>
      <c r="V11003" s="16"/>
    </row>
    <row r="11004" spans="4:22" ht="15.75" x14ac:dyDescent="0.25">
      <c r="D11004" s="26"/>
      <c r="I11004" s="20"/>
      <c r="K11004" s="16"/>
      <c r="L11004" s="16"/>
      <c r="M11004" s="6"/>
      <c r="N11004" s="6"/>
      <c r="O11004" s="6"/>
      <c r="P11004" s="6"/>
      <c r="T11004" s="6"/>
      <c r="V11004" s="16"/>
    </row>
    <row r="11005" spans="4:22" ht="15.75" x14ac:dyDescent="0.25">
      <c r="D11005" s="26"/>
      <c r="I11005" s="20"/>
      <c r="K11005" s="16"/>
      <c r="L11005" s="16"/>
      <c r="M11005" s="6"/>
      <c r="N11005" s="6"/>
      <c r="O11005" s="6"/>
      <c r="P11005" s="6"/>
      <c r="T11005" s="6"/>
      <c r="V11005" s="16"/>
    </row>
    <row r="11006" spans="4:22" ht="15.75" x14ac:dyDescent="0.25">
      <c r="D11006" s="26"/>
      <c r="I11006" s="20"/>
      <c r="K11006" s="16"/>
      <c r="L11006" s="16"/>
      <c r="M11006" s="6"/>
      <c r="N11006" s="6"/>
      <c r="O11006" s="6"/>
      <c r="P11006" s="6"/>
      <c r="T11006" s="6"/>
      <c r="V11006" s="16"/>
    </row>
    <row r="11007" spans="4:22" ht="15.75" x14ac:dyDescent="0.25">
      <c r="D11007" s="26"/>
      <c r="I11007" s="20"/>
      <c r="K11007" s="16"/>
      <c r="L11007" s="16"/>
      <c r="M11007" s="6"/>
      <c r="N11007" s="6"/>
      <c r="O11007" s="6"/>
      <c r="P11007" s="6"/>
      <c r="T11007" s="6"/>
      <c r="V11007" s="16"/>
    </row>
    <row r="11008" spans="4:22" ht="15.75" x14ac:dyDescent="0.25">
      <c r="D11008" s="26"/>
      <c r="I11008" s="20"/>
      <c r="K11008" s="16"/>
      <c r="L11008" s="16"/>
      <c r="M11008" s="6"/>
      <c r="N11008" s="6"/>
      <c r="O11008" s="6"/>
      <c r="P11008" s="6"/>
      <c r="T11008" s="6"/>
      <c r="V11008" s="16"/>
    </row>
    <row r="11009" spans="4:22" ht="15.75" x14ac:dyDescent="0.25">
      <c r="D11009" s="26"/>
      <c r="I11009" s="20"/>
      <c r="K11009" s="16"/>
      <c r="L11009" s="16"/>
      <c r="M11009" s="6"/>
      <c r="N11009" s="6"/>
      <c r="O11009" s="6"/>
      <c r="P11009" s="6"/>
      <c r="T11009" s="6"/>
      <c r="V11009" s="16"/>
    </row>
    <row r="11010" spans="4:22" ht="15.75" x14ac:dyDescent="0.25">
      <c r="D11010" s="26"/>
      <c r="I11010" s="20"/>
      <c r="K11010" s="16"/>
      <c r="L11010" s="16"/>
      <c r="M11010" s="6"/>
      <c r="N11010" s="6"/>
      <c r="O11010" s="6"/>
      <c r="P11010" s="6"/>
      <c r="T11010" s="6"/>
      <c r="V11010" s="16"/>
    </row>
    <row r="11011" spans="4:22" ht="15.75" x14ac:dyDescent="0.25">
      <c r="D11011" s="26"/>
      <c r="I11011" s="20"/>
      <c r="K11011" s="16"/>
      <c r="L11011" s="16"/>
      <c r="M11011" s="6"/>
      <c r="N11011" s="6"/>
      <c r="O11011" s="6"/>
      <c r="P11011" s="6"/>
      <c r="T11011" s="6"/>
      <c r="V11011" s="16"/>
    </row>
    <row r="11012" spans="4:22" ht="15.75" x14ac:dyDescent="0.25">
      <c r="D11012" s="26"/>
      <c r="I11012" s="20"/>
      <c r="K11012" s="16"/>
      <c r="L11012" s="16"/>
      <c r="M11012" s="6"/>
      <c r="N11012" s="6"/>
      <c r="O11012" s="6"/>
      <c r="P11012" s="6"/>
      <c r="T11012" s="6"/>
      <c r="V11012" s="16"/>
    </row>
    <row r="11013" spans="4:22" ht="15.75" x14ac:dyDescent="0.25">
      <c r="D11013" s="26"/>
      <c r="I11013" s="20"/>
      <c r="K11013" s="16"/>
      <c r="L11013" s="16"/>
      <c r="M11013" s="6"/>
      <c r="N11013" s="6"/>
      <c r="O11013" s="6"/>
      <c r="P11013" s="6"/>
      <c r="T11013" s="6"/>
      <c r="V11013" s="16"/>
    </row>
    <row r="11014" spans="4:22" ht="15.75" x14ac:dyDescent="0.25">
      <c r="D11014" s="26"/>
      <c r="I11014" s="20"/>
      <c r="K11014" s="16"/>
      <c r="L11014" s="16"/>
      <c r="M11014" s="6"/>
      <c r="N11014" s="6"/>
      <c r="O11014" s="6"/>
      <c r="P11014" s="6"/>
      <c r="T11014" s="6"/>
      <c r="V11014" s="16"/>
    </row>
    <row r="11015" spans="4:22" ht="15.75" x14ac:dyDescent="0.25">
      <c r="D11015" s="26"/>
      <c r="I11015" s="20"/>
      <c r="K11015" s="16"/>
      <c r="L11015" s="16"/>
      <c r="M11015" s="6"/>
      <c r="N11015" s="6"/>
      <c r="O11015" s="6"/>
      <c r="P11015" s="6"/>
      <c r="T11015" s="6"/>
      <c r="V11015" s="16"/>
    </row>
    <row r="11016" spans="4:22" ht="15.75" x14ac:dyDescent="0.25">
      <c r="D11016" s="26"/>
      <c r="I11016" s="20"/>
      <c r="K11016" s="16"/>
      <c r="L11016" s="16"/>
      <c r="M11016" s="6"/>
      <c r="N11016" s="6"/>
      <c r="O11016" s="6"/>
      <c r="P11016" s="6"/>
      <c r="T11016" s="6"/>
      <c r="V11016" s="16"/>
    </row>
    <row r="11017" spans="4:22" ht="15.75" x14ac:dyDescent="0.25">
      <c r="D11017" s="26"/>
      <c r="I11017" s="20"/>
      <c r="K11017" s="16"/>
      <c r="L11017" s="16"/>
      <c r="M11017" s="6"/>
      <c r="N11017" s="6"/>
      <c r="O11017" s="6"/>
      <c r="P11017" s="6"/>
      <c r="T11017" s="6"/>
      <c r="V11017" s="16"/>
    </row>
    <row r="11018" spans="4:22" ht="15.75" x14ac:dyDescent="0.25">
      <c r="D11018" s="26"/>
      <c r="I11018" s="20"/>
      <c r="K11018" s="16"/>
      <c r="L11018" s="16"/>
      <c r="M11018" s="6"/>
      <c r="N11018" s="6"/>
      <c r="O11018" s="6"/>
      <c r="P11018" s="6"/>
      <c r="T11018" s="6"/>
      <c r="V11018" s="16"/>
    </row>
    <row r="11019" spans="4:22" ht="15.75" x14ac:dyDescent="0.25">
      <c r="D11019" s="26"/>
      <c r="I11019" s="20"/>
      <c r="K11019" s="16"/>
      <c r="L11019" s="16"/>
      <c r="M11019" s="6"/>
      <c r="N11019" s="6"/>
      <c r="O11019" s="6"/>
      <c r="P11019" s="6"/>
      <c r="T11019" s="6"/>
      <c r="V11019" s="16"/>
    </row>
    <row r="11020" spans="4:22" ht="15.75" x14ac:dyDescent="0.25">
      <c r="D11020" s="26"/>
      <c r="I11020" s="20"/>
      <c r="K11020" s="16"/>
      <c r="L11020" s="16"/>
      <c r="M11020" s="6"/>
      <c r="N11020" s="6"/>
      <c r="O11020" s="6"/>
      <c r="P11020" s="6"/>
      <c r="T11020" s="6"/>
      <c r="V11020" s="16"/>
    </row>
    <row r="11021" spans="4:22" ht="15.75" x14ac:dyDescent="0.25">
      <c r="D11021" s="26"/>
      <c r="I11021" s="20"/>
      <c r="K11021" s="16"/>
      <c r="L11021" s="16"/>
      <c r="M11021" s="6"/>
      <c r="N11021" s="6"/>
      <c r="O11021" s="6"/>
      <c r="P11021" s="6"/>
      <c r="T11021" s="6"/>
      <c r="V11021" s="16"/>
    </row>
    <row r="11022" spans="4:22" ht="15.75" x14ac:dyDescent="0.25">
      <c r="D11022" s="26"/>
      <c r="I11022" s="20"/>
      <c r="K11022" s="16"/>
      <c r="L11022" s="16"/>
      <c r="M11022" s="6"/>
      <c r="N11022" s="6"/>
      <c r="O11022" s="6"/>
      <c r="P11022" s="6"/>
      <c r="T11022" s="6"/>
      <c r="V11022" s="16"/>
    </row>
    <row r="11023" spans="4:22" ht="15.75" x14ac:dyDescent="0.25">
      <c r="D11023" s="26"/>
      <c r="I11023" s="20"/>
      <c r="K11023" s="16"/>
      <c r="L11023" s="16"/>
      <c r="M11023" s="6"/>
      <c r="N11023" s="6"/>
      <c r="O11023" s="6"/>
      <c r="P11023" s="6"/>
      <c r="T11023" s="6"/>
      <c r="V11023" s="16"/>
    </row>
    <row r="11024" spans="4:22" ht="15.75" x14ac:dyDescent="0.25">
      <c r="D11024" s="26"/>
      <c r="I11024" s="20"/>
      <c r="K11024" s="16"/>
      <c r="L11024" s="16"/>
      <c r="M11024" s="6"/>
      <c r="N11024" s="6"/>
      <c r="O11024" s="6"/>
      <c r="P11024" s="6"/>
      <c r="T11024" s="6"/>
      <c r="V11024" s="16"/>
    </row>
    <row r="11025" spans="4:22" ht="15.75" x14ac:dyDescent="0.25">
      <c r="D11025" s="26"/>
      <c r="I11025" s="20"/>
      <c r="K11025" s="16"/>
      <c r="L11025" s="16"/>
      <c r="M11025" s="6"/>
      <c r="N11025" s="6"/>
      <c r="O11025" s="6"/>
      <c r="P11025" s="6"/>
      <c r="T11025" s="6"/>
      <c r="V11025" s="16"/>
    </row>
    <row r="11026" spans="4:22" ht="15.75" x14ac:dyDescent="0.25">
      <c r="D11026" s="26"/>
      <c r="I11026" s="20"/>
      <c r="K11026" s="16"/>
      <c r="L11026" s="16"/>
      <c r="M11026" s="6"/>
      <c r="N11026" s="6"/>
      <c r="O11026" s="6"/>
      <c r="P11026" s="6"/>
      <c r="T11026" s="6"/>
      <c r="V11026" s="16"/>
    </row>
    <row r="11027" spans="4:22" ht="15.75" x14ac:dyDescent="0.25">
      <c r="D11027" s="26"/>
      <c r="I11027" s="20"/>
      <c r="K11027" s="16"/>
      <c r="L11027" s="16"/>
      <c r="M11027" s="6"/>
      <c r="N11027" s="6"/>
      <c r="O11027" s="6"/>
      <c r="P11027" s="6"/>
      <c r="T11027" s="6"/>
      <c r="V11027" s="16"/>
    </row>
    <row r="11028" spans="4:22" ht="15.75" x14ac:dyDescent="0.25">
      <c r="D11028" s="26"/>
      <c r="I11028" s="20"/>
      <c r="K11028" s="16"/>
      <c r="L11028" s="16"/>
      <c r="M11028" s="6"/>
      <c r="N11028" s="6"/>
      <c r="O11028" s="6"/>
      <c r="P11028" s="6"/>
      <c r="T11028" s="6"/>
      <c r="V11028" s="16"/>
    </row>
    <row r="11029" spans="4:22" ht="15.75" x14ac:dyDescent="0.25">
      <c r="D11029" s="26"/>
      <c r="I11029" s="20"/>
      <c r="K11029" s="16"/>
      <c r="L11029" s="16"/>
      <c r="M11029" s="6"/>
      <c r="N11029" s="6"/>
      <c r="O11029" s="6"/>
      <c r="P11029" s="6"/>
      <c r="T11029" s="6"/>
      <c r="V11029" s="16"/>
    </row>
    <row r="11030" spans="4:22" ht="15.75" x14ac:dyDescent="0.25">
      <c r="D11030" s="26"/>
      <c r="I11030" s="20"/>
      <c r="K11030" s="16"/>
      <c r="L11030" s="16"/>
      <c r="M11030" s="6"/>
      <c r="N11030" s="6"/>
      <c r="O11030" s="6"/>
      <c r="P11030" s="6"/>
      <c r="T11030" s="6"/>
      <c r="V11030" s="16"/>
    </row>
    <row r="11031" spans="4:22" ht="15.75" x14ac:dyDescent="0.25">
      <c r="D11031" s="26"/>
      <c r="I11031" s="20"/>
      <c r="K11031" s="16"/>
      <c r="L11031" s="16"/>
      <c r="M11031" s="6"/>
      <c r="N11031" s="6"/>
      <c r="O11031" s="6"/>
      <c r="P11031" s="6"/>
      <c r="T11031" s="6"/>
      <c r="V11031" s="16"/>
    </row>
    <row r="11032" spans="4:22" ht="15.75" x14ac:dyDescent="0.25">
      <c r="D11032" s="26"/>
      <c r="I11032" s="20"/>
      <c r="K11032" s="16"/>
      <c r="L11032" s="16"/>
      <c r="M11032" s="6"/>
      <c r="N11032" s="6"/>
      <c r="O11032" s="6"/>
      <c r="P11032" s="6"/>
      <c r="T11032" s="6"/>
      <c r="V11032" s="16"/>
    </row>
    <row r="11033" spans="4:22" ht="15.75" x14ac:dyDescent="0.25">
      <c r="D11033" s="26"/>
      <c r="I11033" s="20"/>
      <c r="K11033" s="16"/>
      <c r="L11033" s="16"/>
      <c r="M11033" s="6"/>
      <c r="N11033" s="6"/>
      <c r="O11033" s="6"/>
      <c r="P11033" s="6"/>
      <c r="T11033" s="6"/>
      <c r="V11033" s="16"/>
    </row>
    <row r="11034" spans="4:22" ht="15.75" x14ac:dyDescent="0.25">
      <c r="D11034" s="26"/>
      <c r="I11034" s="20"/>
      <c r="K11034" s="16"/>
      <c r="L11034" s="16"/>
      <c r="M11034" s="6"/>
      <c r="N11034" s="6"/>
      <c r="O11034" s="6"/>
      <c r="P11034" s="6"/>
      <c r="T11034" s="6"/>
      <c r="V11034" s="16"/>
    </row>
    <row r="11035" spans="4:22" ht="15.75" x14ac:dyDescent="0.25">
      <c r="D11035" s="26"/>
      <c r="I11035" s="20"/>
      <c r="K11035" s="16"/>
      <c r="L11035" s="16"/>
      <c r="M11035" s="6"/>
      <c r="N11035" s="6"/>
      <c r="O11035" s="6"/>
      <c r="P11035" s="6"/>
      <c r="T11035" s="6"/>
      <c r="V11035" s="16"/>
    </row>
    <row r="11036" spans="4:22" ht="15.75" x14ac:dyDescent="0.25">
      <c r="D11036" s="26"/>
      <c r="I11036" s="20"/>
      <c r="K11036" s="16"/>
      <c r="L11036" s="16"/>
      <c r="M11036" s="6"/>
      <c r="N11036" s="6"/>
      <c r="O11036" s="6"/>
      <c r="P11036" s="6"/>
      <c r="T11036" s="6"/>
      <c r="V11036" s="16"/>
    </row>
    <row r="11037" spans="4:22" ht="15.75" x14ac:dyDescent="0.25">
      <c r="D11037" s="26"/>
      <c r="I11037" s="20"/>
      <c r="K11037" s="16"/>
      <c r="L11037" s="16"/>
      <c r="M11037" s="6"/>
      <c r="N11037" s="6"/>
      <c r="O11037" s="6"/>
      <c r="P11037" s="6"/>
      <c r="T11037" s="6"/>
      <c r="V11037" s="16"/>
    </row>
    <row r="11038" spans="4:22" ht="15.75" x14ac:dyDescent="0.25">
      <c r="D11038" s="26"/>
      <c r="I11038" s="20"/>
      <c r="K11038" s="16"/>
      <c r="L11038" s="16"/>
      <c r="M11038" s="6"/>
      <c r="N11038" s="6"/>
      <c r="O11038" s="6"/>
      <c r="P11038" s="6"/>
      <c r="T11038" s="6"/>
      <c r="V11038" s="16"/>
    </row>
    <row r="11039" spans="4:22" ht="15.75" x14ac:dyDescent="0.25">
      <c r="D11039" s="26"/>
      <c r="I11039" s="20"/>
      <c r="K11039" s="16"/>
      <c r="L11039" s="16"/>
      <c r="M11039" s="6"/>
      <c r="N11039" s="6"/>
      <c r="O11039" s="6"/>
      <c r="P11039" s="6"/>
      <c r="T11039" s="6"/>
      <c r="V11039" s="16"/>
    </row>
    <row r="11040" spans="4:22" ht="15.75" x14ac:dyDescent="0.25">
      <c r="D11040" s="26"/>
      <c r="I11040" s="20"/>
      <c r="K11040" s="16"/>
      <c r="L11040" s="16"/>
      <c r="M11040" s="6"/>
      <c r="N11040" s="6"/>
      <c r="O11040" s="6"/>
      <c r="P11040" s="6"/>
      <c r="T11040" s="6"/>
      <c r="V11040" s="16"/>
    </row>
    <row r="11041" spans="4:22" ht="15.75" x14ac:dyDescent="0.25">
      <c r="D11041" s="26"/>
      <c r="I11041" s="20"/>
      <c r="K11041" s="16"/>
      <c r="L11041" s="16"/>
      <c r="M11041" s="6"/>
      <c r="N11041" s="6"/>
      <c r="O11041" s="6"/>
      <c r="P11041" s="6"/>
      <c r="T11041" s="6"/>
      <c r="V11041" s="16"/>
    </row>
    <row r="11042" spans="4:22" ht="15.75" x14ac:dyDescent="0.25">
      <c r="D11042" s="26"/>
      <c r="I11042" s="20"/>
      <c r="K11042" s="16"/>
      <c r="L11042" s="16"/>
      <c r="M11042" s="6"/>
      <c r="N11042" s="6"/>
      <c r="O11042" s="6"/>
      <c r="P11042" s="6"/>
      <c r="T11042" s="6"/>
      <c r="V11042" s="16"/>
    </row>
    <row r="11043" spans="4:22" ht="15.75" x14ac:dyDescent="0.25">
      <c r="D11043" s="26"/>
      <c r="I11043" s="20"/>
      <c r="K11043" s="16"/>
      <c r="L11043" s="16"/>
      <c r="M11043" s="6"/>
      <c r="N11043" s="6"/>
      <c r="O11043" s="6"/>
      <c r="P11043" s="6"/>
      <c r="T11043" s="6"/>
      <c r="V11043" s="16"/>
    </row>
    <row r="11044" spans="4:22" ht="15.75" x14ac:dyDescent="0.25">
      <c r="D11044" s="26"/>
      <c r="I11044" s="20"/>
      <c r="K11044" s="16"/>
      <c r="L11044" s="16"/>
      <c r="M11044" s="6"/>
      <c r="N11044" s="6"/>
      <c r="O11044" s="6"/>
      <c r="P11044" s="6"/>
      <c r="T11044" s="6"/>
      <c r="V11044" s="16"/>
    </row>
    <row r="11045" spans="4:22" ht="15.75" x14ac:dyDescent="0.25">
      <c r="D11045" s="26"/>
      <c r="I11045" s="20"/>
      <c r="K11045" s="16"/>
      <c r="L11045" s="16"/>
      <c r="M11045" s="6"/>
      <c r="N11045" s="6"/>
      <c r="O11045" s="6"/>
      <c r="P11045" s="6"/>
      <c r="T11045" s="6"/>
      <c r="V11045" s="16"/>
    </row>
    <row r="11046" spans="4:22" ht="15.75" x14ac:dyDescent="0.25">
      <c r="D11046" s="26"/>
      <c r="I11046" s="20"/>
      <c r="K11046" s="16"/>
      <c r="L11046" s="16"/>
      <c r="M11046" s="6"/>
      <c r="N11046" s="6"/>
      <c r="O11046" s="6"/>
      <c r="P11046" s="6"/>
      <c r="T11046" s="6"/>
      <c r="V11046" s="16"/>
    </row>
    <row r="11047" spans="4:22" ht="15.75" x14ac:dyDescent="0.25">
      <c r="D11047" s="26"/>
      <c r="I11047" s="20"/>
      <c r="K11047" s="16"/>
      <c r="L11047" s="16"/>
      <c r="M11047" s="6"/>
      <c r="N11047" s="6"/>
      <c r="O11047" s="6"/>
      <c r="P11047" s="6"/>
      <c r="T11047" s="6"/>
      <c r="V11047" s="16"/>
    </row>
    <row r="11048" spans="4:22" ht="15.75" x14ac:dyDescent="0.25">
      <c r="D11048" s="26"/>
      <c r="I11048" s="20"/>
      <c r="K11048" s="16"/>
      <c r="L11048" s="16"/>
      <c r="M11048" s="6"/>
      <c r="N11048" s="6"/>
      <c r="O11048" s="6"/>
      <c r="P11048" s="6"/>
      <c r="T11048" s="6"/>
      <c r="V11048" s="16"/>
    </row>
    <row r="11049" spans="4:22" ht="15.75" x14ac:dyDescent="0.25">
      <c r="D11049" s="26"/>
      <c r="I11049" s="20"/>
      <c r="K11049" s="16"/>
      <c r="L11049" s="16"/>
      <c r="M11049" s="6"/>
      <c r="N11049" s="6"/>
      <c r="O11049" s="6"/>
      <c r="P11049" s="6"/>
      <c r="T11049" s="6"/>
      <c r="V11049" s="16"/>
    </row>
    <row r="11050" spans="4:22" ht="15.75" x14ac:dyDescent="0.25">
      <c r="D11050" s="26"/>
      <c r="I11050" s="20"/>
      <c r="K11050" s="16"/>
      <c r="L11050" s="16"/>
      <c r="M11050" s="6"/>
      <c r="N11050" s="6"/>
      <c r="O11050" s="6"/>
      <c r="P11050" s="6"/>
      <c r="T11050" s="6"/>
      <c r="V11050" s="16"/>
    </row>
    <row r="11051" spans="4:22" ht="15.75" x14ac:dyDescent="0.25">
      <c r="D11051" s="26"/>
      <c r="I11051" s="20"/>
      <c r="K11051" s="16"/>
      <c r="L11051" s="16"/>
      <c r="M11051" s="6"/>
      <c r="N11051" s="6"/>
      <c r="O11051" s="6"/>
      <c r="P11051" s="6"/>
      <c r="T11051" s="6"/>
      <c r="V11051" s="16"/>
    </row>
    <row r="11052" spans="4:22" ht="15.75" x14ac:dyDescent="0.25">
      <c r="D11052" s="26"/>
      <c r="I11052" s="20"/>
      <c r="K11052" s="16"/>
      <c r="L11052" s="16"/>
      <c r="M11052" s="6"/>
      <c r="N11052" s="6"/>
      <c r="O11052" s="6"/>
      <c r="P11052" s="6"/>
      <c r="T11052" s="6"/>
      <c r="V11052" s="16"/>
    </row>
    <row r="11053" spans="4:22" ht="15.75" x14ac:dyDescent="0.25">
      <c r="D11053" s="26"/>
      <c r="I11053" s="20"/>
      <c r="K11053" s="16"/>
      <c r="L11053" s="16"/>
      <c r="M11053" s="6"/>
      <c r="N11053" s="6"/>
      <c r="O11053" s="6"/>
      <c r="P11053" s="6"/>
      <c r="T11053" s="6"/>
      <c r="V11053" s="16"/>
    </row>
    <row r="11054" spans="4:22" ht="15.75" x14ac:dyDescent="0.25">
      <c r="D11054" s="26"/>
      <c r="I11054" s="20"/>
      <c r="K11054" s="16"/>
      <c r="L11054" s="16"/>
      <c r="M11054" s="6"/>
      <c r="N11054" s="6"/>
      <c r="O11054" s="6"/>
      <c r="P11054" s="6"/>
      <c r="T11054" s="6"/>
      <c r="V11054" s="16"/>
    </row>
    <row r="11055" spans="4:22" ht="15.75" x14ac:dyDescent="0.25">
      <c r="D11055" s="26"/>
      <c r="I11055" s="20"/>
      <c r="K11055" s="16"/>
      <c r="L11055" s="16"/>
      <c r="M11055" s="6"/>
      <c r="N11055" s="6"/>
      <c r="O11055" s="6"/>
      <c r="P11055" s="6"/>
      <c r="T11055" s="6"/>
      <c r="V11055" s="16"/>
    </row>
    <row r="11056" spans="4:22" ht="15.75" x14ac:dyDescent="0.25">
      <c r="D11056" s="26"/>
      <c r="I11056" s="20"/>
      <c r="K11056" s="16"/>
      <c r="L11056" s="16"/>
      <c r="M11056" s="6"/>
      <c r="N11056" s="6"/>
      <c r="O11056" s="6"/>
      <c r="P11056" s="6"/>
      <c r="T11056" s="6"/>
      <c r="V11056" s="16"/>
    </row>
    <row r="11057" spans="4:22" ht="15.75" x14ac:dyDescent="0.25">
      <c r="D11057" s="26"/>
      <c r="I11057" s="20"/>
      <c r="K11057" s="16"/>
      <c r="L11057" s="16"/>
      <c r="M11057" s="6"/>
      <c r="N11057" s="6"/>
      <c r="O11057" s="6"/>
      <c r="P11057" s="6"/>
      <c r="T11057" s="6"/>
      <c r="V11057" s="16"/>
    </row>
    <row r="11058" spans="4:22" ht="15.75" x14ac:dyDescent="0.25">
      <c r="D11058" s="26"/>
      <c r="I11058" s="20"/>
      <c r="K11058" s="16"/>
      <c r="L11058" s="16"/>
      <c r="M11058" s="6"/>
      <c r="N11058" s="6"/>
      <c r="O11058" s="6"/>
      <c r="P11058" s="6"/>
      <c r="T11058" s="6"/>
      <c r="V11058" s="16"/>
    </row>
    <row r="11059" spans="4:22" ht="15.75" x14ac:dyDescent="0.25">
      <c r="D11059" s="26"/>
      <c r="I11059" s="20"/>
      <c r="K11059" s="16"/>
      <c r="L11059" s="16"/>
      <c r="M11059" s="6"/>
      <c r="N11059" s="6"/>
      <c r="O11059" s="6"/>
      <c r="P11059" s="6"/>
      <c r="T11059" s="6"/>
      <c r="V11059" s="16"/>
    </row>
    <row r="11060" spans="4:22" ht="15.75" x14ac:dyDescent="0.25">
      <c r="D11060" s="26"/>
      <c r="I11060" s="20"/>
      <c r="K11060" s="16"/>
      <c r="L11060" s="16"/>
      <c r="M11060" s="6"/>
      <c r="N11060" s="6"/>
      <c r="O11060" s="6"/>
      <c r="P11060" s="6"/>
      <c r="T11060" s="6"/>
      <c r="V11060" s="16"/>
    </row>
    <row r="11061" spans="4:22" ht="15.75" x14ac:dyDescent="0.25">
      <c r="D11061" s="26"/>
      <c r="I11061" s="20"/>
      <c r="K11061" s="16"/>
      <c r="L11061" s="16"/>
      <c r="M11061" s="6"/>
      <c r="N11061" s="6"/>
      <c r="O11061" s="6"/>
      <c r="P11061" s="6"/>
      <c r="T11061" s="6"/>
      <c r="V11061" s="16"/>
    </row>
    <row r="11062" spans="4:22" ht="15.75" x14ac:dyDescent="0.25">
      <c r="D11062" s="26"/>
      <c r="I11062" s="20"/>
      <c r="K11062" s="16"/>
      <c r="L11062" s="16"/>
      <c r="M11062" s="6"/>
      <c r="N11062" s="6"/>
      <c r="O11062" s="6"/>
      <c r="P11062" s="6"/>
      <c r="T11062" s="6"/>
      <c r="V11062" s="16"/>
    </row>
    <row r="11063" spans="4:22" ht="15.75" x14ac:dyDescent="0.25">
      <c r="D11063" s="26"/>
      <c r="I11063" s="20"/>
      <c r="K11063" s="16"/>
      <c r="L11063" s="16"/>
      <c r="M11063" s="6"/>
      <c r="N11063" s="6"/>
      <c r="O11063" s="6"/>
      <c r="P11063" s="6"/>
      <c r="T11063" s="6"/>
      <c r="V11063" s="16"/>
    </row>
    <row r="11064" spans="4:22" ht="15.75" x14ac:dyDescent="0.25">
      <c r="D11064" s="26"/>
      <c r="I11064" s="20"/>
      <c r="K11064" s="16"/>
      <c r="L11064" s="16"/>
      <c r="M11064" s="6"/>
      <c r="N11064" s="6"/>
      <c r="O11064" s="6"/>
      <c r="P11064" s="6"/>
      <c r="T11064" s="6"/>
      <c r="V11064" s="16"/>
    </row>
    <row r="11065" spans="4:22" ht="15.75" x14ac:dyDescent="0.25">
      <c r="D11065" s="26"/>
      <c r="I11065" s="20"/>
      <c r="K11065" s="16"/>
      <c r="L11065" s="16"/>
      <c r="M11065" s="6"/>
      <c r="N11065" s="6"/>
      <c r="O11065" s="6"/>
      <c r="P11065" s="6"/>
      <c r="T11065" s="6"/>
      <c r="V11065" s="16"/>
    </row>
    <row r="11066" spans="4:22" ht="15.75" x14ac:dyDescent="0.25">
      <c r="D11066" s="26"/>
      <c r="I11066" s="20"/>
      <c r="K11066" s="16"/>
      <c r="L11066" s="16"/>
      <c r="M11066" s="6"/>
      <c r="N11066" s="6"/>
      <c r="O11066" s="6"/>
      <c r="P11066" s="6"/>
      <c r="T11066" s="6"/>
      <c r="V11066" s="16"/>
    </row>
    <row r="11067" spans="4:22" ht="15.75" x14ac:dyDescent="0.25">
      <c r="D11067" s="26"/>
      <c r="I11067" s="20"/>
      <c r="K11067" s="16"/>
      <c r="L11067" s="16"/>
      <c r="M11067" s="6"/>
      <c r="N11067" s="6"/>
      <c r="O11067" s="6"/>
      <c r="P11067" s="6"/>
      <c r="T11067" s="6"/>
      <c r="V11067" s="16"/>
    </row>
    <row r="11068" spans="4:22" ht="15.75" x14ac:dyDescent="0.25">
      <c r="D11068" s="26"/>
      <c r="I11068" s="20"/>
      <c r="K11068" s="16"/>
      <c r="L11068" s="16"/>
      <c r="M11068" s="6"/>
      <c r="N11068" s="6"/>
      <c r="O11068" s="6"/>
      <c r="P11068" s="6"/>
      <c r="T11068" s="6"/>
      <c r="V11068" s="16"/>
    </row>
    <row r="11069" spans="4:22" ht="15.75" x14ac:dyDescent="0.25">
      <c r="D11069" s="26"/>
      <c r="I11069" s="20"/>
      <c r="K11069" s="16"/>
      <c r="L11069" s="16"/>
      <c r="M11069" s="6"/>
      <c r="N11069" s="6"/>
      <c r="O11069" s="6"/>
      <c r="P11069" s="6"/>
      <c r="T11069" s="6"/>
      <c r="V11069" s="16"/>
    </row>
    <row r="11070" spans="4:22" ht="15.75" x14ac:dyDescent="0.25">
      <c r="D11070" s="26"/>
      <c r="I11070" s="20"/>
      <c r="K11070" s="16"/>
      <c r="L11070" s="16"/>
      <c r="M11070" s="6"/>
      <c r="N11070" s="6"/>
      <c r="O11070" s="6"/>
      <c r="P11070" s="6"/>
      <c r="T11070" s="6"/>
      <c r="V11070" s="16"/>
    </row>
    <row r="11071" spans="4:22" ht="15.75" x14ac:dyDescent="0.25">
      <c r="D11071" s="26"/>
      <c r="I11071" s="20"/>
      <c r="K11071" s="16"/>
      <c r="L11071" s="16"/>
      <c r="M11071" s="6"/>
      <c r="N11071" s="6"/>
      <c r="O11071" s="6"/>
      <c r="P11071" s="6"/>
      <c r="T11071" s="6"/>
      <c r="V11071" s="16"/>
    </row>
    <row r="11072" spans="4:22" ht="15.75" x14ac:dyDescent="0.25">
      <c r="D11072" s="26"/>
      <c r="I11072" s="20"/>
      <c r="K11072" s="16"/>
      <c r="L11072" s="16"/>
      <c r="M11072" s="6"/>
      <c r="N11072" s="6"/>
      <c r="O11072" s="6"/>
      <c r="P11072" s="6"/>
      <c r="T11072" s="6"/>
      <c r="V11072" s="16"/>
    </row>
    <row r="11073" spans="4:22" ht="15.75" x14ac:dyDescent="0.25">
      <c r="D11073" s="26"/>
      <c r="I11073" s="20"/>
      <c r="K11073" s="16"/>
      <c r="L11073" s="16"/>
      <c r="M11073" s="6"/>
      <c r="N11073" s="6"/>
      <c r="O11073" s="6"/>
      <c r="P11073" s="6"/>
      <c r="T11073" s="6"/>
      <c r="V11073" s="16"/>
    </row>
    <row r="11074" spans="4:22" ht="15.75" x14ac:dyDescent="0.25">
      <c r="D11074" s="26"/>
      <c r="I11074" s="20"/>
      <c r="K11074" s="16"/>
      <c r="L11074" s="16"/>
      <c r="M11074" s="6"/>
      <c r="N11074" s="6"/>
      <c r="O11074" s="6"/>
      <c r="P11074" s="6"/>
      <c r="T11074" s="6"/>
      <c r="V11074" s="16"/>
    </row>
    <row r="11075" spans="4:22" ht="15.75" x14ac:dyDescent="0.25">
      <c r="D11075" s="26"/>
      <c r="I11075" s="20"/>
      <c r="K11075" s="16"/>
      <c r="L11075" s="16"/>
      <c r="M11075" s="6"/>
      <c r="N11075" s="6"/>
      <c r="O11075" s="6"/>
      <c r="P11075" s="6"/>
      <c r="T11075" s="6"/>
      <c r="V11075" s="16"/>
    </row>
    <row r="11076" spans="4:22" ht="15.75" x14ac:dyDescent="0.25">
      <c r="D11076" s="26"/>
      <c r="I11076" s="20"/>
      <c r="K11076" s="16"/>
      <c r="L11076" s="16"/>
      <c r="M11076" s="6"/>
      <c r="N11076" s="6"/>
      <c r="O11076" s="6"/>
      <c r="P11076" s="6"/>
      <c r="T11076" s="6"/>
      <c r="V11076" s="16"/>
    </row>
    <row r="11077" spans="4:22" ht="15.75" x14ac:dyDescent="0.25">
      <c r="D11077" s="26"/>
      <c r="I11077" s="20"/>
      <c r="K11077" s="16"/>
      <c r="L11077" s="16"/>
      <c r="M11077" s="6"/>
      <c r="N11077" s="6"/>
      <c r="O11077" s="6"/>
      <c r="P11077" s="6"/>
      <c r="T11077" s="6"/>
      <c r="V11077" s="16"/>
    </row>
    <row r="11078" spans="4:22" ht="15.75" x14ac:dyDescent="0.25">
      <c r="D11078" s="26"/>
      <c r="I11078" s="20"/>
      <c r="K11078" s="16"/>
      <c r="L11078" s="16"/>
      <c r="M11078" s="6"/>
      <c r="N11078" s="6"/>
      <c r="O11078" s="6"/>
      <c r="P11078" s="6"/>
      <c r="T11078" s="6"/>
      <c r="V11078" s="16"/>
    </row>
    <row r="11079" spans="4:22" ht="15.75" x14ac:dyDescent="0.25">
      <c r="D11079" s="26"/>
      <c r="I11079" s="20"/>
      <c r="K11079" s="16"/>
      <c r="L11079" s="16"/>
      <c r="M11079" s="6"/>
      <c r="N11079" s="6"/>
      <c r="O11079" s="6"/>
      <c r="P11079" s="6"/>
      <c r="T11079" s="6"/>
      <c r="V11079" s="16"/>
    </row>
    <row r="11080" spans="4:22" ht="15.75" x14ac:dyDescent="0.25">
      <c r="D11080" s="26"/>
      <c r="I11080" s="20"/>
      <c r="K11080" s="16"/>
      <c r="L11080" s="16"/>
      <c r="M11080" s="6"/>
      <c r="N11080" s="6"/>
      <c r="O11080" s="6"/>
      <c r="P11080" s="6"/>
      <c r="T11080" s="6"/>
      <c r="V11080" s="16"/>
    </row>
    <row r="11081" spans="4:22" ht="15.75" x14ac:dyDescent="0.25">
      <c r="D11081" s="26"/>
      <c r="I11081" s="20"/>
      <c r="K11081" s="16"/>
      <c r="L11081" s="16"/>
      <c r="M11081" s="6"/>
      <c r="N11081" s="6"/>
      <c r="O11081" s="6"/>
      <c r="P11081" s="6"/>
      <c r="T11081" s="6"/>
      <c r="V11081" s="16"/>
    </row>
    <row r="11082" spans="4:22" ht="15.75" x14ac:dyDescent="0.25">
      <c r="D11082" s="26"/>
      <c r="I11082" s="20"/>
      <c r="K11082" s="16"/>
      <c r="L11082" s="16"/>
      <c r="M11082" s="6"/>
      <c r="N11082" s="6"/>
      <c r="O11082" s="6"/>
      <c r="P11082" s="6"/>
      <c r="T11082" s="6"/>
      <c r="V11082" s="16"/>
    </row>
    <row r="11083" spans="4:22" ht="15.75" x14ac:dyDescent="0.25">
      <c r="D11083" s="26"/>
      <c r="I11083" s="20"/>
      <c r="K11083" s="16"/>
      <c r="L11083" s="16"/>
      <c r="M11083" s="6"/>
      <c r="N11083" s="6"/>
      <c r="O11083" s="6"/>
      <c r="P11083" s="6"/>
      <c r="T11083" s="6"/>
      <c r="V11083" s="16"/>
    </row>
    <row r="11084" spans="4:22" ht="15.75" x14ac:dyDescent="0.25">
      <c r="D11084" s="26"/>
      <c r="I11084" s="20"/>
      <c r="K11084" s="16"/>
      <c r="L11084" s="16"/>
      <c r="M11084" s="6"/>
      <c r="N11084" s="6"/>
      <c r="O11084" s="6"/>
      <c r="P11084" s="6"/>
      <c r="T11084" s="6"/>
      <c r="V11084" s="16"/>
    </row>
    <row r="11085" spans="4:22" ht="15.75" x14ac:dyDescent="0.25">
      <c r="D11085" s="26"/>
      <c r="I11085" s="20"/>
      <c r="K11085" s="16"/>
      <c r="L11085" s="16"/>
      <c r="M11085" s="6"/>
      <c r="N11085" s="6"/>
      <c r="O11085" s="6"/>
      <c r="P11085" s="6"/>
      <c r="T11085" s="6"/>
      <c r="V11085" s="16"/>
    </row>
    <row r="11086" spans="4:22" ht="15.75" x14ac:dyDescent="0.25">
      <c r="D11086" s="26"/>
      <c r="I11086" s="20"/>
      <c r="K11086" s="16"/>
      <c r="L11086" s="16"/>
      <c r="M11086" s="6"/>
      <c r="N11086" s="6"/>
      <c r="O11086" s="6"/>
      <c r="P11086" s="6"/>
      <c r="T11086" s="6"/>
      <c r="V11086" s="16"/>
    </row>
    <row r="11087" spans="4:22" ht="15.75" x14ac:dyDescent="0.25">
      <c r="D11087" s="26"/>
      <c r="I11087" s="20"/>
      <c r="K11087" s="16"/>
      <c r="L11087" s="16"/>
      <c r="M11087" s="6"/>
      <c r="N11087" s="6"/>
      <c r="O11087" s="6"/>
      <c r="P11087" s="6"/>
      <c r="T11087" s="6"/>
      <c r="V11087" s="16"/>
    </row>
    <row r="11088" spans="4:22" ht="15.75" x14ac:dyDescent="0.25">
      <c r="D11088" s="26"/>
      <c r="I11088" s="20"/>
      <c r="K11088" s="16"/>
      <c r="L11088" s="16"/>
      <c r="M11088" s="6"/>
      <c r="N11088" s="6"/>
      <c r="O11088" s="6"/>
      <c r="P11088" s="6"/>
      <c r="T11088" s="6"/>
      <c r="V11088" s="16"/>
    </row>
    <row r="11089" spans="4:22" ht="15.75" x14ac:dyDescent="0.25">
      <c r="D11089" s="26"/>
      <c r="I11089" s="20"/>
      <c r="K11089" s="16"/>
      <c r="L11089" s="16"/>
      <c r="M11089" s="6"/>
      <c r="N11089" s="6"/>
      <c r="O11089" s="6"/>
      <c r="P11089" s="6"/>
      <c r="T11089" s="6"/>
      <c r="V11089" s="16"/>
    </row>
    <row r="11090" spans="4:22" ht="15.75" x14ac:dyDescent="0.25">
      <c r="D11090" s="26"/>
      <c r="I11090" s="20"/>
      <c r="K11090" s="16"/>
      <c r="L11090" s="16"/>
      <c r="M11090" s="6"/>
      <c r="N11090" s="6"/>
      <c r="O11090" s="6"/>
      <c r="P11090" s="6"/>
      <c r="T11090" s="6"/>
      <c r="V11090" s="16"/>
    </row>
    <row r="11091" spans="4:22" ht="15.75" x14ac:dyDescent="0.25">
      <c r="D11091" s="26"/>
      <c r="I11091" s="20"/>
      <c r="K11091" s="16"/>
      <c r="L11091" s="16"/>
      <c r="M11091" s="6"/>
      <c r="N11091" s="6"/>
      <c r="O11091" s="6"/>
      <c r="P11091" s="6"/>
      <c r="T11091" s="6"/>
      <c r="V11091" s="16"/>
    </row>
    <row r="11092" spans="4:22" ht="15.75" x14ac:dyDescent="0.25">
      <c r="D11092" s="26"/>
      <c r="I11092" s="20"/>
      <c r="K11092" s="16"/>
      <c r="L11092" s="16"/>
      <c r="M11092" s="6"/>
      <c r="N11092" s="6"/>
      <c r="O11092" s="6"/>
      <c r="P11092" s="6"/>
      <c r="T11092" s="6"/>
      <c r="V11092" s="16"/>
    </row>
    <row r="11093" spans="4:22" ht="15.75" x14ac:dyDescent="0.25">
      <c r="D11093" s="26"/>
      <c r="I11093" s="20"/>
      <c r="K11093" s="16"/>
      <c r="L11093" s="16"/>
      <c r="M11093" s="6"/>
      <c r="N11093" s="6"/>
      <c r="O11093" s="6"/>
      <c r="P11093" s="6"/>
      <c r="T11093" s="6"/>
      <c r="V11093" s="16"/>
    </row>
    <row r="11094" spans="4:22" ht="15.75" x14ac:dyDescent="0.25">
      <c r="D11094" s="26"/>
      <c r="I11094" s="20"/>
      <c r="K11094" s="16"/>
      <c r="L11094" s="16"/>
      <c r="M11094" s="6"/>
      <c r="N11094" s="6"/>
      <c r="O11094" s="6"/>
      <c r="P11094" s="6"/>
      <c r="T11094" s="6"/>
      <c r="V11094" s="16"/>
    </row>
    <row r="11095" spans="4:22" ht="15.75" x14ac:dyDescent="0.25">
      <c r="D11095" s="26"/>
      <c r="I11095" s="20"/>
      <c r="K11095" s="16"/>
      <c r="L11095" s="16"/>
      <c r="M11095" s="6"/>
      <c r="N11095" s="6"/>
      <c r="O11095" s="6"/>
      <c r="P11095" s="6"/>
      <c r="T11095" s="6"/>
      <c r="V11095" s="16"/>
    </row>
    <row r="11096" spans="4:22" ht="15.75" x14ac:dyDescent="0.25">
      <c r="D11096" s="26"/>
      <c r="I11096" s="20"/>
      <c r="K11096" s="16"/>
      <c r="L11096" s="16"/>
      <c r="M11096" s="6"/>
      <c r="N11096" s="6"/>
      <c r="O11096" s="6"/>
      <c r="P11096" s="6"/>
      <c r="T11096" s="6"/>
      <c r="V11096" s="16"/>
    </row>
    <row r="11097" spans="4:22" ht="15.75" x14ac:dyDescent="0.25">
      <c r="D11097" s="26"/>
      <c r="I11097" s="20"/>
      <c r="K11097" s="16"/>
      <c r="L11097" s="16"/>
      <c r="M11097" s="6"/>
      <c r="N11097" s="6"/>
      <c r="O11097" s="6"/>
      <c r="P11097" s="6"/>
      <c r="T11097" s="6"/>
      <c r="V11097" s="16"/>
    </row>
    <row r="11098" spans="4:22" ht="15.75" x14ac:dyDescent="0.25">
      <c r="D11098" s="26"/>
      <c r="I11098" s="20"/>
      <c r="K11098" s="16"/>
      <c r="L11098" s="16"/>
      <c r="M11098" s="6"/>
      <c r="N11098" s="6"/>
      <c r="O11098" s="6"/>
      <c r="P11098" s="6"/>
      <c r="T11098" s="6"/>
      <c r="V11098" s="16"/>
    </row>
    <row r="11099" spans="4:22" ht="15.75" x14ac:dyDescent="0.25">
      <c r="D11099" s="26"/>
      <c r="I11099" s="20"/>
      <c r="K11099" s="16"/>
      <c r="L11099" s="16"/>
      <c r="M11099" s="6"/>
      <c r="N11099" s="6"/>
      <c r="O11099" s="6"/>
      <c r="P11099" s="6"/>
      <c r="T11099" s="6"/>
      <c r="V11099" s="16"/>
    </row>
    <row r="11100" spans="4:22" ht="15.75" x14ac:dyDescent="0.25">
      <c r="D11100" s="26"/>
      <c r="I11100" s="20"/>
      <c r="K11100" s="16"/>
      <c r="L11100" s="16"/>
      <c r="M11100" s="6"/>
      <c r="N11100" s="6"/>
      <c r="O11100" s="6"/>
      <c r="P11100" s="6"/>
      <c r="T11100" s="6"/>
      <c r="V11100" s="16"/>
    </row>
    <row r="11101" spans="4:22" ht="15.75" x14ac:dyDescent="0.25">
      <c r="D11101" s="26"/>
      <c r="I11101" s="20"/>
      <c r="K11101" s="16"/>
      <c r="L11101" s="16"/>
      <c r="M11101" s="6"/>
      <c r="N11101" s="6"/>
      <c r="O11101" s="6"/>
      <c r="P11101" s="6"/>
      <c r="T11101" s="6"/>
      <c r="V11101" s="16"/>
    </row>
    <row r="11102" spans="4:22" ht="15.75" x14ac:dyDescent="0.25">
      <c r="D11102" s="26"/>
      <c r="I11102" s="20"/>
      <c r="K11102" s="16"/>
      <c r="L11102" s="16"/>
      <c r="M11102" s="6"/>
      <c r="N11102" s="6"/>
      <c r="O11102" s="6"/>
      <c r="P11102" s="6"/>
      <c r="T11102" s="6"/>
      <c r="V11102" s="16"/>
    </row>
    <row r="11103" spans="4:22" ht="15.75" x14ac:dyDescent="0.25">
      <c r="D11103" s="26"/>
      <c r="I11103" s="20"/>
      <c r="K11103" s="16"/>
      <c r="L11103" s="16"/>
      <c r="M11103" s="6"/>
      <c r="N11103" s="6"/>
      <c r="O11103" s="6"/>
      <c r="P11103" s="6"/>
      <c r="T11103" s="6"/>
      <c r="V11103" s="16"/>
    </row>
    <row r="11104" spans="4:22" ht="15.75" x14ac:dyDescent="0.25">
      <c r="D11104" s="26"/>
      <c r="I11104" s="20"/>
      <c r="K11104" s="16"/>
      <c r="L11104" s="16"/>
      <c r="M11104" s="6"/>
      <c r="N11104" s="6"/>
      <c r="O11104" s="6"/>
      <c r="P11104" s="6"/>
      <c r="T11104" s="6"/>
      <c r="V11104" s="16"/>
    </row>
    <row r="11105" spans="4:22" ht="15.75" x14ac:dyDescent="0.25">
      <c r="D11105" s="26"/>
      <c r="I11105" s="20"/>
      <c r="K11105" s="16"/>
      <c r="L11105" s="16"/>
      <c r="M11105" s="6"/>
      <c r="N11105" s="6"/>
      <c r="O11105" s="6"/>
      <c r="P11105" s="6"/>
      <c r="T11105" s="6"/>
      <c r="V11105" s="16"/>
    </row>
    <row r="11106" spans="4:22" ht="15.75" x14ac:dyDescent="0.25">
      <c r="D11106" s="26"/>
      <c r="I11106" s="20"/>
      <c r="K11106" s="16"/>
      <c r="L11106" s="16"/>
      <c r="M11106" s="6"/>
      <c r="N11106" s="6"/>
      <c r="O11106" s="6"/>
      <c r="P11106" s="6"/>
      <c r="T11106" s="6"/>
      <c r="V11106" s="16"/>
    </row>
    <row r="11107" spans="4:22" ht="15.75" x14ac:dyDescent="0.25">
      <c r="D11107" s="26"/>
      <c r="I11107" s="20"/>
      <c r="K11107" s="16"/>
      <c r="L11107" s="16"/>
      <c r="M11107" s="6"/>
      <c r="N11107" s="6"/>
      <c r="O11107" s="6"/>
      <c r="P11107" s="6"/>
      <c r="T11107" s="6"/>
      <c r="V11107" s="16"/>
    </row>
    <row r="11108" spans="4:22" ht="15.75" x14ac:dyDescent="0.25">
      <c r="D11108" s="26"/>
      <c r="I11108" s="20"/>
      <c r="K11108" s="16"/>
      <c r="L11108" s="16"/>
      <c r="M11108" s="6"/>
      <c r="N11108" s="6"/>
      <c r="O11108" s="6"/>
      <c r="P11108" s="6"/>
      <c r="T11108" s="6"/>
      <c r="V11108" s="16"/>
    </row>
    <row r="11109" spans="4:22" ht="15.75" x14ac:dyDescent="0.25">
      <c r="D11109" s="26"/>
      <c r="I11109" s="20"/>
      <c r="K11109" s="16"/>
      <c r="L11109" s="16"/>
      <c r="M11109" s="6"/>
      <c r="N11109" s="6"/>
      <c r="O11109" s="6"/>
      <c r="P11109" s="6"/>
      <c r="T11109" s="6"/>
      <c r="V11109" s="16"/>
    </row>
    <row r="11110" spans="4:22" ht="15.75" x14ac:dyDescent="0.25">
      <c r="D11110" s="26"/>
      <c r="I11110" s="20"/>
      <c r="K11110" s="16"/>
      <c r="L11110" s="16"/>
      <c r="M11110" s="6"/>
      <c r="N11110" s="6"/>
      <c r="O11110" s="6"/>
      <c r="P11110" s="6"/>
      <c r="T11110" s="6"/>
      <c r="V11110" s="16"/>
    </row>
    <row r="11111" spans="4:22" ht="15.75" x14ac:dyDescent="0.25">
      <c r="D11111" s="26"/>
      <c r="I11111" s="20"/>
      <c r="K11111" s="16"/>
      <c r="L11111" s="16"/>
      <c r="M11111" s="6"/>
      <c r="N11111" s="6"/>
      <c r="O11111" s="6"/>
      <c r="P11111" s="6"/>
      <c r="T11111" s="6"/>
      <c r="V11111" s="16"/>
    </row>
    <row r="11112" spans="4:22" ht="15.75" x14ac:dyDescent="0.25">
      <c r="D11112" s="26"/>
      <c r="I11112" s="20"/>
      <c r="K11112" s="16"/>
      <c r="L11112" s="16"/>
      <c r="M11112" s="6"/>
      <c r="N11112" s="6"/>
      <c r="O11112" s="6"/>
      <c r="P11112" s="6"/>
      <c r="T11112" s="6"/>
      <c r="V11112" s="16"/>
    </row>
    <row r="11113" spans="4:22" ht="15.75" x14ac:dyDescent="0.25">
      <c r="D11113" s="26"/>
      <c r="I11113" s="20"/>
      <c r="K11113" s="16"/>
      <c r="L11113" s="16"/>
      <c r="M11113" s="6"/>
      <c r="N11113" s="6"/>
      <c r="O11113" s="6"/>
      <c r="P11113" s="6"/>
      <c r="T11113" s="6"/>
      <c r="V11113" s="16"/>
    </row>
    <row r="11114" spans="4:22" ht="15.75" x14ac:dyDescent="0.25">
      <c r="D11114" s="26"/>
      <c r="I11114" s="20"/>
      <c r="K11114" s="16"/>
      <c r="L11114" s="16"/>
      <c r="M11114" s="6"/>
      <c r="N11114" s="6"/>
      <c r="O11114" s="6"/>
      <c r="P11114" s="6"/>
      <c r="T11114" s="6"/>
      <c r="V11114" s="16"/>
    </row>
    <row r="11115" spans="4:22" ht="15.75" x14ac:dyDescent="0.25">
      <c r="D11115" s="26"/>
      <c r="I11115" s="20"/>
      <c r="K11115" s="16"/>
      <c r="L11115" s="16"/>
      <c r="M11115" s="6"/>
      <c r="N11115" s="6"/>
      <c r="O11115" s="6"/>
      <c r="P11115" s="6"/>
      <c r="T11115" s="6"/>
      <c r="V11115" s="16"/>
    </row>
    <row r="11116" spans="4:22" ht="15.75" x14ac:dyDescent="0.25">
      <c r="D11116" s="26"/>
      <c r="I11116" s="20"/>
      <c r="K11116" s="16"/>
      <c r="L11116" s="16"/>
      <c r="M11116" s="6"/>
      <c r="N11116" s="6"/>
      <c r="O11116" s="6"/>
      <c r="P11116" s="6"/>
      <c r="T11116" s="6"/>
      <c r="V11116" s="16"/>
    </row>
    <row r="11117" spans="4:22" ht="15.75" x14ac:dyDescent="0.25">
      <c r="D11117" s="26"/>
      <c r="I11117" s="20"/>
      <c r="K11117" s="16"/>
      <c r="L11117" s="16"/>
      <c r="M11117" s="6"/>
      <c r="N11117" s="6"/>
      <c r="O11117" s="6"/>
      <c r="P11117" s="6"/>
      <c r="T11117" s="6"/>
      <c r="V11117" s="16"/>
    </row>
    <row r="11118" spans="4:22" ht="15.75" x14ac:dyDescent="0.25">
      <c r="D11118" s="26"/>
      <c r="I11118" s="20"/>
      <c r="K11118" s="16"/>
      <c r="L11118" s="16"/>
      <c r="M11118" s="6"/>
      <c r="N11118" s="6"/>
      <c r="O11118" s="6"/>
      <c r="P11118" s="6"/>
      <c r="T11118" s="6"/>
      <c r="V11118" s="16"/>
    </row>
    <row r="11119" spans="4:22" ht="15.75" x14ac:dyDescent="0.25">
      <c r="D11119" s="26"/>
      <c r="I11119" s="20"/>
      <c r="K11119" s="16"/>
      <c r="L11119" s="16"/>
      <c r="M11119" s="6"/>
      <c r="N11119" s="6"/>
      <c r="O11119" s="6"/>
      <c r="P11119" s="6"/>
      <c r="T11119" s="6"/>
      <c r="V11119" s="16"/>
    </row>
    <row r="11120" spans="4:22" ht="15.75" x14ac:dyDescent="0.25">
      <c r="D11120" s="26"/>
      <c r="I11120" s="20"/>
      <c r="K11120" s="16"/>
      <c r="L11120" s="16"/>
      <c r="M11120" s="6"/>
      <c r="N11120" s="6"/>
      <c r="O11120" s="6"/>
      <c r="P11120" s="6"/>
      <c r="T11120" s="6"/>
      <c r="V11120" s="16"/>
    </row>
    <row r="11121" spans="4:22" ht="15.75" x14ac:dyDescent="0.25">
      <c r="D11121" s="26"/>
      <c r="I11121" s="20"/>
      <c r="K11121" s="16"/>
      <c r="L11121" s="16"/>
      <c r="M11121" s="6"/>
      <c r="N11121" s="6"/>
      <c r="O11121" s="6"/>
      <c r="P11121" s="6"/>
      <c r="T11121" s="6"/>
      <c r="V11121" s="16"/>
    </row>
    <row r="11122" spans="4:22" ht="15.75" x14ac:dyDescent="0.25">
      <c r="D11122" s="26"/>
      <c r="I11122" s="20"/>
      <c r="K11122" s="16"/>
      <c r="L11122" s="16"/>
      <c r="M11122" s="6"/>
      <c r="N11122" s="6"/>
      <c r="O11122" s="6"/>
      <c r="P11122" s="6"/>
      <c r="T11122" s="6"/>
      <c r="V11122" s="16"/>
    </row>
    <row r="11123" spans="4:22" ht="15.75" x14ac:dyDescent="0.25">
      <c r="D11123" s="26"/>
      <c r="I11123" s="20"/>
      <c r="K11123" s="16"/>
      <c r="L11123" s="16"/>
      <c r="M11123" s="6"/>
      <c r="N11123" s="6"/>
      <c r="O11123" s="6"/>
      <c r="P11123" s="6"/>
      <c r="T11123" s="6"/>
      <c r="V11123" s="16"/>
    </row>
    <row r="11124" spans="4:22" ht="15.75" x14ac:dyDescent="0.25">
      <c r="D11124" s="26"/>
      <c r="I11124" s="20"/>
      <c r="K11124" s="16"/>
      <c r="L11124" s="16"/>
      <c r="M11124" s="6"/>
      <c r="N11124" s="6"/>
      <c r="O11124" s="6"/>
      <c r="P11124" s="6"/>
      <c r="T11124" s="6"/>
      <c r="V11124" s="16"/>
    </row>
    <row r="11125" spans="4:22" ht="15.75" x14ac:dyDescent="0.25">
      <c r="D11125" s="26"/>
      <c r="I11125" s="20"/>
      <c r="K11125" s="16"/>
      <c r="L11125" s="16"/>
      <c r="M11125" s="6"/>
      <c r="N11125" s="6"/>
      <c r="O11125" s="6"/>
      <c r="P11125" s="6"/>
      <c r="T11125" s="6"/>
      <c r="V11125" s="16"/>
    </row>
    <row r="11126" spans="4:22" ht="15.75" x14ac:dyDescent="0.25">
      <c r="D11126" s="26"/>
      <c r="I11126" s="20"/>
      <c r="K11126" s="16"/>
      <c r="L11126" s="16"/>
      <c r="M11126" s="6"/>
      <c r="N11126" s="6"/>
      <c r="O11126" s="6"/>
      <c r="P11126" s="6"/>
      <c r="T11126" s="6"/>
      <c r="V11126" s="16"/>
    </row>
    <row r="11127" spans="4:22" ht="15.75" x14ac:dyDescent="0.25">
      <c r="D11127" s="26"/>
      <c r="I11127" s="20"/>
      <c r="K11127" s="16"/>
      <c r="L11127" s="16"/>
      <c r="M11127" s="6"/>
      <c r="N11127" s="6"/>
      <c r="O11127" s="6"/>
      <c r="P11127" s="6"/>
      <c r="T11127" s="6"/>
      <c r="V11127" s="16"/>
    </row>
    <row r="11128" spans="4:22" ht="15.75" x14ac:dyDescent="0.25">
      <c r="D11128" s="26"/>
      <c r="I11128" s="20"/>
      <c r="K11128" s="16"/>
      <c r="L11128" s="16"/>
      <c r="M11128" s="6"/>
      <c r="N11128" s="6"/>
      <c r="O11128" s="6"/>
      <c r="P11128" s="6"/>
      <c r="T11128" s="6"/>
      <c r="V11128" s="16"/>
    </row>
    <row r="11129" spans="4:22" ht="15.75" x14ac:dyDescent="0.25">
      <c r="D11129" s="26"/>
      <c r="I11129" s="20"/>
      <c r="K11129" s="16"/>
      <c r="L11129" s="16"/>
      <c r="M11129" s="6"/>
      <c r="N11129" s="6"/>
      <c r="O11129" s="6"/>
      <c r="P11129" s="6"/>
      <c r="T11129" s="6"/>
      <c r="V11129" s="16"/>
    </row>
    <row r="11130" spans="4:22" ht="15.75" x14ac:dyDescent="0.25">
      <c r="D11130" s="26"/>
      <c r="I11130" s="20"/>
      <c r="K11130" s="16"/>
      <c r="L11130" s="16"/>
      <c r="M11130" s="6"/>
      <c r="N11130" s="6"/>
      <c r="O11130" s="6"/>
      <c r="P11130" s="6"/>
      <c r="T11130" s="6"/>
      <c r="V11130" s="16"/>
    </row>
    <row r="11131" spans="4:22" ht="15.75" x14ac:dyDescent="0.25">
      <c r="D11131" s="26"/>
      <c r="I11131" s="20"/>
      <c r="K11131" s="16"/>
      <c r="L11131" s="16"/>
      <c r="M11131" s="6"/>
      <c r="N11131" s="6"/>
      <c r="O11131" s="6"/>
      <c r="P11131" s="6"/>
      <c r="T11131" s="6"/>
      <c r="V11131" s="16"/>
    </row>
    <row r="11132" spans="4:22" ht="15.75" x14ac:dyDescent="0.25">
      <c r="D11132" s="26"/>
      <c r="I11132" s="20"/>
      <c r="K11132" s="16"/>
      <c r="L11132" s="16"/>
      <c r="M11132" s="6"/>
      <c r="N11132" s="6"/>
      <c r="O11132" s="6"/>
      <c r="P11132" s="6"/>
      <c r="T11132" s="6"/>
      <c r="V11132" s="16"/>
    </row>
    <row r="11133" spans="4:22" ht="15.75" x14ac:dyDescent="0.25">
      <c r="D11133" s="26"/>
      <c r="I11133" s="20"/>
      <c r="K11133" s="16"/>
      <c r="L11133" s="16"/>
      <c r="M11133" s="6"/>
      <c r="N11133" s="6"/>
      <c r="O11133" s="6"/>
      <c r="P11133" s="6"/>
      <c r="T11133" s="6"/>
      <c r="V11133" s="16"/>
    </row>
    <row r="11134" spans="4:22" ht="15.75" x14ac:dyDescent="0.25">
      <c r="D11134" s="26"/>
      <c r="I11134" s="20"/>
      <c r="K11134" s="16"/>
      <c r="L11134" s="16"/>
      <c r="M11134" s="6"/>
      <c r="N11134" s="6"/>
      <c r="O11134" s="6"/>
      <c r="P11134" s="6"/>
      <c r="T11134" s="6"/>
      <c r="V11134" s="16"/>
    </row>
    <row r="11135" spans="4:22" ht="15.75" x14ac:dyDescent="0.25">
      <c r="D11135" s="26"/>
      <c r="I11135" s="20"/>
      <c r="K11135" s="16"/>
      <c r="L11135" s="16"/>
      <c r="M11135" s="6"/>
      <c r="N11135" s="6"/>
      <c r="O11135" s="6"/>
      <c r="P11135" s="6"/>
      <c r="T11135" s="6"/>
      <c r="V11135" s="16"/>
    </row>
    <row r="11136" spans="4:22" ht="15.75" x14ac:dyDescent="0.25">
      <c r="D11136" s="26"/>
      <c r="I11136" s="20"/>
      <c r="K11136" s="16"/>
      <c r="L11136" s="16"/>
      <c r="M11136" s="6"/>
      <c r="N11136" s="6"/>
      <c r="O11136" s="6"/>
      <c r="P11136" s="6"/>
      <c r="T11136" s="6"/>
      <c r="V11136" s="16"/>
    </row>
    <row r="11137" spans="4:22" ht="15.75" x14ac:dyDescent="0.25">
      <c r="D11137" s="26"/>
      <c r="I11137" s="20"/>
      <c r="K11137" s="16"/>
      <c r="L11137" s="16"/>
      <c r="M11137" s="6"/>
      <c r="N11137" s="6"/>
      <c r="O11137" s="6"/>
      <c r="P11137" s="6"/>
      <c r="T11137" s="6"/>
      <c r="V11137" s="16"/>
    </row>
    <row r="11138" spans="4:22" ht="15.75" x14ac:dyDescent="0.25">
      <c r="D11138" s="26"/>
      <c r="I11138" s="20"/>
      <c r="K11138" s="16"/>
      <c r="L11138" s="16"/>
      <c r="M11138" s="6"/>
      <c r="N11138" s="6"/>
      <c r="O11138" s="6"/>
      <c r="P11138" s="6"/>
      <c r="T11138" s="6"/>
      <c r="V11138" s="16"/>
    </row>
    <row r="11139" spans="4:22" ht="15.75" x14ac:dyDescent="0.25">
      <c r="D11139" s="26"/>
      <c r="I11139" s="20"/>
      <c r="K11139" s="16"/>
      <c r="L11139" s="16"/>
      <c r="M11139" s="6"/>
      <c r="N11139" s="6"/>
      <c r="O11139" s="6"/>
      <c r="P11139" s="6"/>
      <c r="T11139" s="6"/>
      <c r="V11139" s="16"/>
    </row>
    <row r="11140" spans="4:22" ht="15.75" x14ac:dyDescent="0.25">
      <c r="D11140" s="26"/>
      <c r="I11140" s="20"/>
      <c r="K11140" s="16"/>
      <c r="L11140" s="16"/>
      <c r="M11140" s="6"/>
      <c r="N11140" s="6"/>
      <c r="O11140" s="6"/>
      <c r="P11140" s="6"/>
      <c r="T11140" s="6"/>
      <c r="V11140" s="16"/>
    </row>
    <row r="11141" spans="4:22" ht="15.75" x14ac:dyDescent="0.25">
      <c r="D11141" s="26"/>
      <c r="I11141" s="20"/>
      <c r="K11141" s="16"/>
      <c r="L11141" s="16"/>
      <c r="M11141" s="6"/>
      <c r="N11141" s="6"/>
      <c r="O11141" s="6"/>
      <c r="P11141" s="6"/>
      <c r="T11141" s="6"/>
      <c r="V11141" s="16"/>
    </row>
    <row r="11142" spans="4:22" ht="15.75" x14ac:dyDescent="0.25">
      <c r="D11142" s="26"/>
      <c r="I11142" s="20"/>
      <c r="K11142" s="16"/>
      <c r="L11142" s="16"/>
      <c r="M11142" s="6"/>
      <c r="N11142" s="6"/>
      <c r="O11142" s="6"/>
      <c r="P11142" s="6"/>
      <c r="T11142" s="6"/>
      <c r="V11142" s="16"/>
    </row>
    <row r="11143" spans="4:22" ht="15.75" x14ac:dyDescent="0.25">
      <c r="D11143" s="26"/>
      <c r="I11143" s="20"/>
      <c r="K11143" s="16"/>
      <c r="L11143" s="16"/>
      <c r="M11143" s="6"/>
      <c r="N11143" s="6"/>
      <c r="O11143" s="6"/>
      <c r="P11143" s="6"/>
      <c r="T11143" s="6"/>
      <c r="V11143" s="16"/>
    </row>
    <row r="11144" spans="4:22" ht="15.75" x14ac:dyDescent="0.25">
      <c r="D11144" s="26"/>
      <c r="I11144" s="20"/>
      <c r="K11144" s="16"/>
      <c r="L11144" s="16"/>
      <c r="M11144" s="6"/>
      <c r="N11144" s="6"/>
      <c r="O11144" s="6"/>
      <c r="P11144" s="6"/>
      <c r="T11144" s="6"/>
      <c r="V11144" s="16"/>
    </row>
    <row r="11145" spans="4:22" ht="15.75" x14ac:dyDescent="0.25">
      <c r="D11145" s="26"/>
      <c r="I11145" s="20"/>
      <c r="K11145" s="16"/>
      <c r="L11145" s="16"/>
      <c r="M11145" s="6"/>
      <c r="N11145" s="6"/>
      <c r="O11145" s="6"/>
      <c r="P11145" s="6"/>
      <c r="T11145" s="6"/>
      <c r="V11145" s="16"/>
    </row>
    <row r="11146" spans="4:22" ht="15.75" x14ac:dyDescent="0.25">
      <c r="D11146" s="26"/>
      <c r="I11146" s="20"/>
      <c r="K11146" s="16"/>
      <c r="L11146" s="16"/>
      <c r="M11146" s="6"/>
      <c r="N11146" s="6"/>
      <c r="O11146" s="6"/>
      <c r="P11146" s="6"/>
      <c r="T11146" s="6"/>
      <c r="V11146" s="16"/>
    </row>
    <row r="11147" spans="4:22" ht="15.75" x14ac:dyDescent="0.25">
      <c r="D11147" s="26"/>
      <c r="I11147" s="20"/>
      <c r="K11147" s="16"/>
      <c r="L11147" s="16"/>
      <c r="M11147" s="6"/>
      <c r="N11147" s="6"/>
      <c r="O11147" s="6"/>
      <c r="P11147" s="6"/>
      <c r="T11147" s="6"/>
      <c r="V11147" s="16"/>
    </row>
    <row r="11148" spans="4:22" ht="15.75" x14ac:dyDescent="0.25">
      <c r="D11148" s="26"/>
      <c r="I11148" s="20"/>
      <c r="K11148" s="16"/>
      <c r="L11148" s="16"/>
      <c r="M11148" s="6"/>
      <c r="N11148" s="6"/>
      <c r="O11148" s="6"/>
      <c r="P11148" s="6"/>
      <c r="T11148" s="6"/>
      <c r="V11148" s="16"/>
    </row>
    <row r="11149" spans="4:22" ht="15.75" x14ac:dyDescent="0.25">
      <c r="D11149" s="26"/>
      <c r="I11149" s="20"/>
      <c r="K11149" s="16"/>
      <c r="L11149" s="16"/>
      <c r="M11149" s="6"/>
      <c r="N11149" s="6"/>
      <c r="O11149" s="6"/>
      <c r="P11149" s="6"/>
      <c r="T11149" s="6"/>
      <c r="V11149" s="16"/>
    </row>
    <row r="11150" spans="4:22" ht="15.75" x14ac:dyDescent="0.25">
      <c r="D11150" s="26"/>
      <c r="I11150" s="20"/>
      <c r="K11150" s="16"/>
      <c r="L11150" s="16"/>
      <c r="M11150" s="6"/>
      <c r="N11150" s="6"/>
      <c r="O11150" s="6"/>
      <c r="P11150" s="6"/>
      <c r="T11150" s="6"/>
      <c r="V11150" s="16"/>
    </row>
    <row r="11151" spans="4:22" ht="15.75" x14ac:dyDescent="0.25">
      <c r="D11151" s="26"/>
      <c r="I11151" s="20"/>
      <c r="K11151" s="16"/>
      <c r="L11151" s="16"/>
      <c r="M11151" s="6"/>
      <c r="N11151" s="6"/>
      <c r="O11151" s="6"/>
      <c r="P11151" s="6"/>
      <c r="T11151" s="6"/>
      <c r="V11151" s="16"/>
    </row>
    <row r="11152" spans="4:22" ht="15.75" x14ac:dyDescent="0.25">
      <c r="D11152" s="26"/>
      <c r="I11152" s="20"/>
      <c r="K11152" s="16"/>
      <c r="L11152" s="16"/>
      <c r="M11152" s="6"/>
      <c r="N11152" s="6"/>
      <c r="O11152" s="6"/>
      <c r="P11152" s="6"/>
      <c r="T11152" s="6"/>
      <c r="V11152" s="16"/>
    </row>
    <row r="11153" spans="4:22" ht="15.75" x14ac:dyDescent="0.25">
      <c r="D11153" s="26"/>
      <c r="I11153" s="20"/>
      <c r="K11153" s="16"/>
      <c r="L11153" s="16"/>
      <c r="M11153" s="6"/>
      <c r="N11153" s="6"/>
      <c r="O11153" s="6"/>
      <c r="P11153" s="6"/>
      <c r="T11153" s="6"/>
      <c r="V11153" s="16"/>
    </row>
    <row r="11154" spans="4:22" ht="15.75" x14ac:dyDescent="0.25">
      <c r="D11154" s="26"/>
      <c r="I11154" s="20"/>
      <c r="K11154" s="16"/>
      <c r="L11154" s="16"/>
      <c r="M11154" s="6"/>
      <c r="N11154" s="6"/>
      <c r="O11154" s="6"/>
      <c r="P11154" s="6"/>
      <c r="T11154" s="6"/>
      <c r="V11154" s="16"/>
    </row>
    <row r="11155" spans="4:22" ht="15.75" x14ac:dyDescent="0.25">
      <c r="D11155" s="26"/>
      <c r="I11155" s="20"/>
      <c r="K11155" s="16"/>
      <c r="L11155" s="16"/>
      <c r="M11155" s="6"/>
      <c r="N11155" s="6"/>
      <c r="O11155" s="6"/>
      <c r="P11155" s="6"/>
      <c r="T11155" s="6"/>
      <c r="V11155" s="16"/>
    </row>
    <row r="11156" spans="4:22" ht="15.75" x14ac:dyDescent="0.25">
      <c r="D11156" s="26"/>
      <c r="I11156" s="20"/>
      <c r="K11156" s="16"/>
      <c r="L11156" s="16"/>
      <c r="M11156" s="6"/>
      <c r="N11156" s="6"/>
      <c r="O11156" s="6"/>
      <c r="P11156" s="6"/>
      <c r="T11156" s="6"/>
      <c r="V11156" s="16"/>
    </row>
    <row r="11157" spans="4:22" ht="15.75" x14ac:dyDescent="0.25">
      <c r="D11157" s="26"/>
      <c r="I11157" s="20"/>
      <c r="K11157" s="16"/>
      <c r="L11157" s="16"/>
      <c r="M11157" s="6"/>
      <c r="N11157" s="6"/>
      <c r="O11157" s="6"/>
      <c r="P11157" s="6"/>
      <c r="T11157" s="6"/>
      <c r="V11157" s="16"/>
    </row>
    <row r="11158" spans="4:22" ht="15.75" x14ac:dyDescent="0.25">
      <c r="D11158" s="26"/>
      <c r="I11158" s="20"/>
      <c r="K11158" s="16"/>
      <c r="L11158" s="16"/>
      <c r="M11158" s="6"/>
      <c r="N11158" s="6"/>
      <c r="O11158" s="6"/>
      <c r="P11158" s="6"/>
      <c r="T11158" s="6"/>
      <c r="V11158" s="16"/>
    </row>
    <row r="11159" spans="4:22" ht="15.75" x14ac:dyDescent="0.25">
      <c r="D11159" s="26"/>
      <c r="I11159" s="20"/>
      <c r="K11159" s="16"/>
      <c r="L11159" s="16"/>
      <c r="M11159" s="6"/>
      <c r="N11159" s="6"/>
      <c r="O11159" s="6"/>
      <c r="P11159" s="6"/>
      <c r="T11159" s="6"/>
      <c r="V11159" s="16"/>
    </row>
    <row r="11160" spans="4:22" ht="15.75" x14ac:dyDescent="0.25">
      <c r="D11160" s="26"/>
      <c r="I11160" s="20"/>
      <c r="K11160" s="16"/>
      <c r="L11160" s="16"/>
      <c r="M11160" s="6"/>
      <c r="N11160" s="6"/>
      <c r="O11160" s="6"/>
      <c r="P11160" s="6"/>
      <c r="T11160" s="6"/>
      <c r="V11160" s="16"/>
    </row>
    <row r="11161" spans="4:22" ht="15.75" x14ac:dyDescent="0.25">
      <c r="D11161" s="26"/>
      <c r="I11161" s="20"/>
      <c r="K11161" s="16"/>
      <c r="L11161" s="16"/>
      <c r="M11161" s="6"/>
      <c r="N11161" s="6"/>
      <c r="O11161" s="6"/>
      <c r="P11161" s="6"/>
      <c r="T11161" s="6"/>
      <c r="V11161" s="16"/>
    </row>
    <row r="11162" spans="4:22" ht="15.75" x14ac:dyDescent="0.25">
      <c r="D11162" s="26"/>
      <c r="I11162" s="20"/>
      <c r="K11162" s="16"/>
      <c r="L11162" s="16"/>
      <c r="M11162" s="6"/>
      <c r="N11162" s="6"/>
      <c r="O11162" s="6"/>
      <c r="P11162" s="6"/>
      <c r="T11162" s="6"/>
      <c r="V11162" s="16"/>
    </row>
    <row r="11163" spans="4:22" ht="15.75" x14ac:dyDescent="0.25">
      <c r="D11163" s="26"/>
      <c r="I11163" s="20"/>
      <c r="K11163" s="16"/>
      <c r="L11163" s="16"/>
      <c r="M11163" s="6"/>
      <c r="N11163" s="6"/>
      <c r="O11163" s="6"/>
      <c r="P11163" s="6"/>
      <c r="T11163" s="6"/>
      <c r="V11163" s="16"/>
    </row>
    <row r="11164" spans="4:22" ht="15.75" x14ac:dyDescent="0.25">
      <c r="D11164" s="26"/>
      <c r="I11164" s="20"/>
      <c r="K11164" s="16"/>
      <c r="L11164" s="16"/>
      <c r="M11164" s="6"/>
      <c r="N11164" s="6"/>
      <c r="O11164" s="6"/>
      <c r="P11164" s="6"/>
      <c r="T11164" s="6"/>
      <c r="V11164" s="16"/>
    </row>
    <row r="11165" spans="4:22" ht="15.75" x14ac:dyDescent="0.25">
      <c r="D11165" s="26"/>
      <c r="I11165" s="20"/>
      <c r="K11165" s="16"/>
      <c r="L11165" s="16"/>
      <c r="M11165" s="6"/>
      <c r="N11165" s="6"/>
      <c r="O11165" s="6"/>
      <c r="P11165" s="6"/>
      <c r="T11165" s="6"/>
      <c r="V11165" s="16"/>
    </row>
    <row r="11166" spans="4:22" ht="15.75" x14ac:dyDescent="0.25">
      <c r="D11166" s="26"/>
      <c r="I11166" s="20"/>
      <c r="K11166" s="16"/>
      <c r="L11166" s="16"/>
      <c r="M11166" s="6"/>
      <c r="N11166" s="6"/>
      <c r="O11166" s="6"/>
      <c r="P11166" s="6"/>
      <c r="T11166" s="6"/>
      <c r="V11166" s="16"/>
    </row>
    <row r="11167" spans="4:22" ht="15.75" x14ac:dyDescent="0.25">
      <c r="D11167" s="26"/>
      <c r="I11167" s="20"/>
      <c r="K11167" s="16"/>
      <c r="L11167" s="16"/>
      <c r="M11167" s="6"/>
      <c r="N11167" s="6"/>
      <c r="O11167" s="6"/>
      <c r="P11167" s="6"/>
      <c r="T11167" s="6"/>
      <c r="V11167" s="16"/>
    </row>
    <row r="11168" spans="4:22" ht="15.75" x14ac:dyDescent="0.25">
      <c r="D11168" s="26"/>
      <c r="I11168" s="20"/>
      <c r="K11168" s="16"/>
      <c r="L11168" s="16"/>
      <c r="M11168" s="6"/>
      <c r="N11168" s="6"/>
      <c r="O11168" s="6"/>
      <c r="P11168" s="6"/>
      <c r="T11168" s="6"/>
      <c r="V11168" s="16"/>
    </row>
    <row r="11169" spans="4:22" ht="15.75" x14ac:dyDescent="0.25">
      <c r="D11169" s="26"/>
      <c r="I11169" s="20"/>
      <c r="K11169" s="16"/>
      <c r="L11169" s="16"/>
      <c r="M11169" s="6"/>
      <c r="N11169" s="6"/>
      <c r="O11169" s="6"/>
      <c r="P11169" s="6"/>
      <c r="T11169" s="6"/>
      <c r="V11169" s="16"/>
    </row>
    <row r="11170" spans="4:22" ht="15.75" x14ac:dyDescent="0.25">
      <c r="D11170" s="26"/>
      <c r="I11170" s="20"/>
      <c r="K11170" s="16"/>
      <c r="L11170" s="16"/>
      <c r="M11170" s="6"/>
      <c r="N11170" s="6"/>
      <c r="O11170" s="6"/>
      <c r="P11170" s="6"/>
      <c r="T11170" s="6"/>
      <c r="V11170" s="16"/>
    </row>
    <row r="11171" spans="4:22" ht="15.75" x14ac:dyDescent="0.25">
      <c r="D11171" s="26"/>
      <c r="I11171" s="20"/>
      <c r="K11171" s="16"/>
      <c r="L11171" s="16"/>
      <c r="M11171" s="6"/>
      <c r="N11171" s="6"/>
      <c r="O11171" s="6"/>
      <c r="P11171" s="6"/>
      <c r="T11171" s="6"/>
      <c r="V11171" s="16"/>
    </row>
    <row r="11172" spans="4:22" ht="15.75" x14ac:dyDescent="0.25">
      <c r="D11172" s="26"/>
      <c r="I11172" s="20"/>
      <c r="K11172" s="16"/>
      <c r="L11172" s="16"/>
      <c r="M11172" s="6"/>
      <c r="N11172" s="6"/>
      <c r="O11172" s="6"/>
      <c r="P11172" s="6"/>
      <c r="T11172" s="6"/>
      <c r="V11172" s="16"/>
    </row>
    <row r="11173" spans="4:22" ht="15.75" x14ac:dyDescent="0.25">
      <c r="D11173" s="26"/>
      <c r="I11173" s="20"/>
      <c r="K11173" s="16"/>
      <c r="L11173" s="16"/>
      <c r="M11173" s="6"/>
      <c r="N11173" s="6"/>
      <c r="O11173" s="6"/>
      <c r="P11173" s="6"/>
      <c r="T11173" s="6"/>
      <c r="V11173" s="16"/>
    </row>
    <row r="11174" spans="4:22" ht="15.75" x14ac:dyDescent="0.25">
      <c r="D11174" s="26"/>
      <c r="I11174" s="20"/>
      <c r="K11174" s="16"/>
      <c r="L11174" s="16"/>
      <c r="M11174" s="6"/>
      <c r="N11174" s="6"/>
      <c r="O11174" s="6"/>
      <c r="P11174" s="6"/>
      <c r="T11174" s="6"/>
      <c r="V11174" s="16"/>
    </row>
    <row r="11175" spans="4:22" ht="15.75" x14ac:dyDescent="0.25">
      <c r="D11175" s="26"/>
      <c r="I11175" s="20"/>
      <c r="K11175" s="16"/>
      <c r="L11175" s="16"/>
      <c r="M11175" s="6"/>
      <c r="N11175" s="6"/>
      <c r="O11175" s="6"/>
      <c r="P11175" s="6"/>
      <c r="T11175" s="6"/>
      <c r="V11175" s="16"/>
    </row>
    <row r="11176" spans="4:22" ht="15.75" x14ac:dyDescent="0.25">
      <c r="D11176" s="26"/>
      <c r="I11176" s="20"/>
      <c r="K11176" s="16"/>
      <c r="L11176" s="16"/>
      <c r="M11176" s="6"/>
      <c r="N11176" s="6"/>
      <c r="O11176" s="6"/>
      <c r="P11176" s="6"/>
      <c r="T11176" s="6"/>
      <c r="V11176" s="16"/>
    </row>
    <row r="11177" spans="4:22" ht="15.75" x14ac:dyDescent="0.25">
      <c r="D11177" s="26"/>
      <c r="I11177" s="20"/>
      <c r="K11177" s="16"/>
      <c r="L11177" s="16"/>
      <c r="M11177" s="6"/>
      <c r="N11177" s="6"/>
      <c r="O11177" s="6"/>
      <c r="P11177" s="6"/>
      <c r="T11177" s="6"/>
      <c r="V11177" s="16"/>
    </row>
    <row r="11178" spans="4:22" ht="15.75" x14ac:dyDescent="0.25">
      <c r="D11178" s="26"/>
      <c r="I11178" s="20"/>
      <c r="K11178" s="16"/>
      <c r="L11178" s="16"/>
      <c r="M11178" s="6"/>
      <c r="N11178" s="6"/>
      <c r="O11178" s="6"/>
      <c r="P11178" s="6"/>
      <c r="T11178" s="6"/>
      <c r="V11178" s="16"/>
    </row>
    <row r="11179" spans="4:22" ht="15.75" x14ac:dyDescent="0.25">
      <c r="D11179" s="26"/>
      <c r="I11179" s="20"/>
      <c r="K11179" s="16"/>
      <c r="L11179" s="16"/>
      <c r="M11179" s="6"/>
      <c r="N11179" s="6"/>
      <c r="O11179" s="6"/>
      <c r="P11179" s="6"/>
      <c r="T11179" s="6"/>
      <c r="V11179" s="16"/>
    </row>
    <row r="11180" spans="4:22" ht="15.75" x14ac:dyDescent="0.25">
      <c r="D11180" s="26"/>
      <c r="I11180" s="20"/>
      <c r="K11180" s="16"/>
      <c r="L11180" s="16"/>
      <c r="M11180" s="6"/>
      <c r="N11180" s="6"/>
      <c r="O11180" s="6"/>
      <c r="P11180" s="6"/>
      <c r="T11180" s="6"/>
      <c r="V11180" s="16"/>
    </row>
    <row r="11181" spans="4:22" ht="15.75" x14ac:dyDescent="0.25">
      <c r="D11181" s="26"/>
      <c r="I11181" s="20"/>
      <c r="K11181" s="16"/>
      <c r="L11181" s="16"/>
      <c r="M11181" s="6"/>
      <c r="N11181" s="6"/>
      <c r="O11181" s="6"/>
      <c r="P11181" s="6"/>
      <c r="T11181" s="6"/>
      <c r="V11181" s="16"/>
    </row>
    <row r="11182" spans="4:22" ht="15.75" x14ac:dyDescent="0.25">
      <c r="D11182" s="26"/>
      <c r="I11182" s="20"/>
      <c r="K11182" s="16"/>
      <c r="L11182" s="16"/>
      <c r="M11182" s="6"/>
      <c r="N11182" s="6"/>
      <c r="O11182" s="6"/>
      <c r="P11182" s="6"/>
      <c r="T11182" s="6"/>
      <c r="V11182" s="16"/>
    </row>
    <row r="11183" spans="4:22" ht="15.75" x14ac:dyDescent="0.25">
      <c r="D11183" s="26"/>
      <c r="I11183" s="20"/>
      <c r="K11183" s="16"/>
      <c r="L11183" s="16"/>
      <c r="M11183" s="6"/>
      <c r="N11183" s="6"/>
      <c r="O11183" s="6"/>
      <c r="P11183" s="6"/>
      <c r="T11183" s="6"/>
      <c r="V11183" s="16"/>
    </row>
    <row r="11184" spans="4:22" ht="15.75" x14ac:dyDescent="0.25">
      <c r="D11184" s="26"/>
      <c r="I11184" s="20"/>
      <c r="K11184" s="16"/>
      <c r="L11184" s="16"/>
      <c r="M11184" s="6"/>
      <c r="N11184" s="6"/>
      <c r="O11184" s="6"/>
      <c r="P11184" s="6"/>
      <c r="T11184" s="6"/>
      <c r="V11184" s="16"/>
    </row>
    <row r="11185" spans="4:22" ht="15.75" x14ac:dyDescent="0.25">
      <c r="D11185" s="26"/>
      <c r="I11185" s="20"/>
      <c r="K11185" s="16"/>
      <c r="L11185" s="16"/>
      <c r="M11185" s="6"/>
      <c r="N11185" s="6"/>
      <c r="O11185" s="6"/>
      <c r="P11185" s="6"/>
      <c r="T11185" s="6"/>
      <c r="V11185" s="16"/>
    </row>
    <row r="11186" spans="4:22" ht="15.75" x14ac:dyDescent="0.25">
      <c r="D11186" s="26"/>
      <c r="I11186" s="20"/>
      <c r="K11186" s="16"/>
      <c r="L11186" s="16"/>
      <c r="M11186" s="6"/>
      <c r="N11186" s="6"/>
      <c r="O11186" s="6"/>
      <c r="P11186" s="6"/>
      <c r="T11186" s="6"/>
      <c r="V11186" s="16"/>
    </row>
    <row r="11187" spans="4:22" ht="15.75" x14ac:dyDescent="0.25">
      <c r="D11187" s="26"/>
      <c r="I11187" s="20"/>
      <c r="K11187" s="16"/>
      <c r="L11187" s="16"/>
      <c r="M11187" s="6"/>
      <c r="N11187" s="6"/>
      <c r="O11187" s="6"/>
      <c r="P11187" s="6"/>
      <c r="T11187" s="6"/>
      <c r="V11187" s="16"/>
    </row>
    <row r="11188" spans="4:22" ht="15.75" x14ac:dyDescent="0.25">
      <c r="D11188" s="26"/>
      <c r="I11188" s="20"/>
      <c r="K11188" s="16"/>
      <c r="L11188" s="16"/>
      <c r="M11188" s="6"/>
      <c r="N11188" s="6"/>
      <c r="O11188" s="6"/>
      <c r="P11188" s="6"/>
      <c r="T11188" s="6"/>
      <c r="V11188" s="16"/>
    </row>
    <row r="11189" spans="4:22" ht="15.75" x14ac:dyDescent="0.25">
      <c r="D11189" s="26"/>
      <c r="I11189" s="20"/>
      <c r="K11189" s="16"/>
      <c r="L11189" s="16"/>
      <c r="M11189" s="6"/>
      <c r="N11189" s="6"/>
      <c r="O11189" s="6"/>
      <c r="P11189" s="6"/>
      <c r="T11189" s="6"/>
      <c r="V11189" s="16"/>
    </row>
    <row r="11190" spans="4:22" ht="15.75" x14ac:dyDescent="0.25">
      <c r="D11190" s="26"/>
      <c r="I11190" s="20"/>
      <c r="K11190" s="16"/>
      <c r="L11190" s="16"/>
      <c r="M11190" s="6"/>
      <c r="N11190" s="6"/>
      <c r="O11190" s="6"/>
      <c r="P11190" s="6"/>
      <c r="T11190" s="6"/>
      <c r="V11190" s="16"/>
    </row>
    <row r="11191" spans="4:22" ht="15.75" x14ac:dyDescent="0.25">
      <c r="D11191" s="26"/>
      <c r="I11191" s="20"/>
      <c r="K11191" s="16"/>
      <c r="L11191" s="16"/>
      <c r="M11191" s="6"/>
      <c r="N11191" s="6"/>
      <c r="O11191" s="6"/>
      <c r="P11191" s="6"/>
      <c r="T11191" s="6"/>
      <c r="V11191" s="16"/>
    </row>
    <row r="11192" spans="4:22" ht="15.75" x14ac:dyDescent="0.25">
      <c r="D11192" s="26"/>
      <c r="I11192" s="20"/>
      <c r="K11192" s="16"/>
      <c r="L11192" s="16"/>
      <c r="M11192" s="6"/>
      <c r="N11192" s="6"/>
      <c r="O11192" s="6"/>
      <c r="P11192" s="6"/>
      <c r="T11192" s="6"/>
      <c r="V11192" s="16"/>
    </row>
    <row r="11193" spans="4:22" ht="15.75" x14ac:dyDescent="0.25">
      <c r="D11193" s="26"/>
      <c r="I11193" s="20"/>
      <c r="K11193" s="16"/>
      <c r="L11193" s="16"/>
      <c r="M11193" s="6"/>
      <c r="N11193" s="6"/>
      <c r="O11193" s="6"/>
      <c r="P11193" s="6"/>
      <c r="T11193" s="6"/>
      <c r="V11193" s="16"/>
    </row>
    <row r="11194" spans="4:22" ht="15.75" x14ac:dyDescent="0.25">
      <c r="D11194" s="26"/>
      <c r="I11194" s="20"/>
      <c r="K11194" s="16"/>
      <c r="L11194" s="16"/>
      <c r="M11194" s="6"/>
      <c r="N11194" s="6"/>
      <c r="O11194" s="6"/>
      <c r="P11194" s="6"/>
      <c r="T11194" s="6"/>
      <c r="V11194" s="16"/>
    </row>
    <row r="11195" spans="4:22" ht="15.75" x14ac:dyDescent="0.25">
      <c r="D11195" s="26"/>
      <c r="I11195" s="20"/>
      <c r="K11195" s="16"/>
      <c r="L11195" s="16"/>
      <c r="M11195" s="6"/>
      <c r="N11195" s="6"/>
      <c r="O11195" s="6"/>
      <c r="P11195" s="6"/>
      <c r="T11195" s="6"/>
      <c r="V11195" s="16"/>
    </row>
    <row r="11196" spans="4:22" ht="15.75" x14ac:dyDescent="0.25">
      <c r="D11196" s="26"/>
      <c r="I11196" s="20"/>
      <c r="K11196" s="16"/>
      <c r="L11196" s="16"/>
      <c r="M11196" s="6"/>
      <c r="N11196" s="6"/>
      <c r="O11196" s="6"/>
      <c r="P11196" s="6"/>
      <c r="T11196" s="6"/>
      <c r="V11196" s="16"/>
    </row>
    <row r="11197" spans="4:22" ht="15.75" x14ac:dyDescent="0.25">
      <c r="D11197" s="26"/>
      <c r="I11197" s="20"/>
      <c r="K11197" s="16"/>
      <c r="L11197" s="16"/>
      <c r="M11197" s="6"/>
      <c r="N11197" s="6"/>
      <c r="O11197" s="6"/>
      <c r="P11197" s="6"/>
      <c r="T11197" s="6"/>
      <c r="V11197" s="16"/>
    </row>
    <row r="11198" spans="4:22" ht="15.75" x14ac:dyDescent="0.25">
      <c r="D11198" s="26"/>
      <c r="I11198" s="20"/>
      <c r="K11198" s="16"/>
      <c r="L11198" s="16"/>
      <c r="M11198" s="6"/>
      <c r="N11198" s="6"/>
      <c r="O11198" s="6"/>
      <c r="P11198" s="6"/>
      <c r="T11198" s="6"/>
      <c r="V11198" s="16"/>
    </row>
    <row r="11199" spans="4:22" ht="15.75" x14ac:dyDescent="0.25">
      <c r="D11199" s="26"/>
      <c r="I11199" s="20"/>
      <c r="K11199" s="16"/>
      <c r="L11199" s="16"/>
      <c r="M11199" s="6"/>
      <c r="N11199" s="6"/>
      <c r="O11199" s="6"/>
      <c r="P11199" s="6"/>
      <c r="T11199" s="6"/>
      <c r="V11199" s="16"/>
    </row>
    <row r="11200" spans="4:22" ht="15.75" x14ac:dyDescent="0.25">
      <c r="D11200" s="26"/>
      <c r="I11200" s="20"/>
      <c r="K11200" s="16"/>
      <c r="L11200" s="16"/>
      <c r="M11200" s="6"/>
      <c r="N11200" s="6"/>
      <c r="O11200" s="6"/>
      <c r="P11200" s="6"/>
      <c r="T11200" s="6"/>
      <c r="V11200" s="16"/>
    </row>
    <row r="11201" spans="4:22" ht="15.75" x14ac:dyDescent="0.25">
      <c r="D11201" s="26"/>
      <c r="I11201" s="20"/>
      <c r="K11201" s="16"/>
      <c r="L11201" s="16"/>
      <c r="M11201" s="6"/>
      <c r="N11201" s="6"/>
      <c r="O11201" s="6"/>
      <c r="P11201" s="6"/>
      <c r="T11201" s="6"/>
      <c r="V11201" s="16"/>
    </row>
    <row r="11202" spans="4:22" ht="15.75" x14ac:dyDescent="0.25">
      <c r="D11202" s="26"/>
      <c r="I11202" s="20"/>
      <c r="K11202" s="16"/>
      <c r="L11202" s="16"/>
      <c r="M11202" s="6"/>
      <c r="N11202" s="6"/>
      <c r="O11202" s="6"/>
      <c r="P11202" s="6"/>
      <c r="T11202" s="6"/>
      <c r="V11202" s="16"/>
    </row>
    <row r="11203" spans="4:22" ht="15.75" x14ac:dyDescent="0.25">
      <c r="D11203" s="26"/>
      <c r="I11203" s="20"/>
      <c r="K11203" s="16"/>
      <c r="L11203" s="16"/>
      <c r="M11203" s="6"/>
      <c r="N11203" s="6"/>
      <c r="O11203" s="6"/>
      <c r="P11203" s="6"/>
      <c r="T11203" s="6"/>
      <c r="V11203" s="16"/>
    </row>
    <row r="11204" spans="4:22" ht="15.75" x14ac:dyDescent="0.25">
      <c r="D11204" s="26"/>
      <c r="I11204" s="20"/>
      <c r="K11204" s="16"/>
      <c r="L11204" s="16"/>
      <c r="M11204" s="6"/>
      <c r="N11204" s="6"/>
      <c r="O11204" s="6"/>
      <c r="P11204" s="6"/>
      <c r="T11204" s="6"/>
      <c r="V11204" s="16"/>
    </row>
    <row r="11205" spans="4:22" ht="15.75" x14ac:dyDescent="0.25">
      <c r="D11205" s="26"/>
      <c r="I11205" s="20"/>
      <c r="K11205" s="16"/>
      <c r="L11205" s="16"/>
      <c r="M11205" s="6"/>
      <c r="N11205" s="6"/>
      <c r="O11205" s="6"/>
      <c r="P11205" s="6"/>
      <c r="T11205" s="6"/>
      <c r="V11205" s="16"/>
    </row>
    <row r="11206" spans="4:22" ht="15.75" x14ac:dyDescent="0.25">
      <c r="D11206" s="26"/>
      <c r="I11206" s="20"/>
      <c r="K11206" s="16"/>
      <c r="L11206" s="16"/>
      <c r="M11206" s="6"/>
      <c r="N11206" s="6"/>
      <c r="O11206" s="6"/>
      <c r="P11206" s="6"/>
      <c r="T11206" s="6"/>
      <c r="V11206" s="16"/>
    </row>
    <row r="11207" spans="4:22" ht="15.75" x14ac:dyDescent="0.25">
      <c r="D11207" s="26"/>
      <c r="I11207" s="20"/>
      <c r="K11207" s="16"/>
      <c r="L11207" s="16"/>
      <c r="M11207" s="6"/>
      <c r="N11207" s="6"/>
      <c r="O11207" s="6"/>
      <c r="P11207" s="6"/>
      <c r="T11207" s="6"/>
      <c r="V11207" s="16"/>
    </row>
    <row r="11208" spans="4:22" ht="15.75" x14ac:dyDescent="0.25">
      <c r="D11208" s="26"/>
      <c r="I11208" s="20"/>
      <c r="K11208" s="16"/>
      <c r="L11208" s="16"/>
      <c r="M11208" s="6"/>
      <c r="N11208" s="6"/>
      <c r="O11208" s="6"/>
      <c r="P11208" s="6"/>
      <c r="T11208" s="6"/>
      <c r="V11208" s="16"/>
    </row>
    <row r="11209" spans="4:22" ht="15.75" x14ac:dyDescent="0.25">
      <c r="D11209" s="26"/>
      <c r="I11209" s="20"/>
      <c r="K11209" s="16"/>
      <c r="L11209" s="16"/>
      <c r="M11209" s="6"/>
      <c r="N11209" s="6"/>
      <c r="O11209" s="6"/>
      <c r="P11209" s="6"/>
      <c r="T11209" s="6"/>
      <c r="V11209" s="16"/>
    </row>
    <row r="11210" spans="4:22" ht="15.75" x14ac:dyDescent="0.25">
      <c r="D11210" s="26"/>
      <c r="I11210" s="20"/>
      <c r="K11210" s="16"/>
      <c r="L11210" s="16"/>
      <c r="M11210" s="6"/>
      <c r="N11210" s="6"/>
      <c r="O11210" s="6"/>
      <c r="P11210" s="6"/>
      <c r="T11210" s="6"/>
      <c r="V11210" s="16"/>
    </row>
    <row r="11211" spans="4:22" ht="15.75" x14ac:dyDescent="0.25">
      <c r="D11211" s="26"/>
      <c r="I11211" s="20"/>
      <c r="K11211" s="16"/>
      <c r="L11211" s="16"/>
      <c r="M11211" s="6"/>
      <c r="N11211" s="6"/>
      <c r="O11211" s="6"/>
      <c r="P11211" s="6"/>
      <c r="T11211" s="6"/>
      <c r="V11211" s="16"/>
    </row>
    <row r="11212" spans="4:22" ht="15.75" x14ac:dyDescent="0.25">
      <c r="D11212" s="26"/>
      <c r="I11212" s="20"/>
      <c r="K11212" s="16"/>
      <c r="L11212" s="16"/>
      <c r="M11212" s="6"/>
      <c r="N11212" s="6"/>
      <c r="O11212" s="6"/>
      <c r="P11212" s="6"/>
      <c r="T11212" s="6"/>
      <c r="V11212" s="16"/>
    </row>
    <row r="11213" spans="4:22" ht="15.75" x14ac:dyDescent="0.25">
      <c r="D11213" s="26"/>
      <c r="I11213" s="20"/>
      <c r="K11213" s="16"/>
      <c r="L11213" s="16"/>
      <c r="M11213" s="6"/>
      <c r="N11213" s="6"/>
      <c r="O11213" s="6"/>
      <c r="P11213" s="6"/>
      <c r="T11213" s="6"/>
      <c r="V11213" s="16"/>
    </row>
    <row r="11214" spans="4:22" ht="15.75" x14ac:dyDescent="0.25">
      <c r="D11214" s="26"/>
      <c r="I11214" s="20"/>
      <c r="K11214" s="16"/>
      <c r="L11214" s="16"/>
      <c r="M11214" s="6"/>
      <c r="N11214" s="6"/>
      <c r="O11214" s="6"/>
      <c r="P11214" s="6"/>
      <c r="T11214" s="6"/>
      <c r="V11214" s="16"/>
    </row>
    <row r="11215" spans="4:22" ht="15.75" x14ac:dyDescent="0.25">
      <c r="D11215" s="26"/>
      <c r="I11215" s="20"/>
      <c r="K11215" s="16"/>
      <c r="L11215" s="16"/>
      <c r="M11215" s="6"/>
      <c r="N11215" s="6"/>
      <c r="O11215" s="6"/>
      <c r="P11215" s="6"/>
      <c r="T11215" s="6"/>
      <c r="V11215" s="16"/>
    </row>
    <row r="11216" spans="4:22" ht="15.75" x14ac:dyDescent="0.25">
      <c r="D11216" s="26"/>
      <c r="I11216" s="20"/>
      <c r="K11216" s="16"/>
      <c r="L11216" s="16"/>
      <c r="M11216" s="6"/>
      <c r="N11216" s="6"/>
      <c r="O11216" s="6"/>
      <c r="P11216" s="6"/>
      <c r="T11216" s="6"/>
      <c r="V11216" s="16"/>
    </row>
    <row r="11217" spans="4:22" ht="15.75" x14ac:dyDescent="0.25">
      <c r="D11217" s="26"/>
      <c r="I11217" s="20"/>
      <c r="K11217" s="16"/>
      <c r="L11217" s="16"/>
      <c r="M11217" s="6"/>
      <c r="N11217" s="6"/>
      <c r="O11217" s="6"/>
      <c r="P11217" s="6"/>
      <c r="T11217" s="6"/>
      <c r="V11217" s="16"/>
    </row>
    <row r="11218" spans="4:22" ht="15.75" x14ac:dyDescent="0.25">
      <c r="D11218" s="26"/>
      <c r="I11218" s="20"/>
      <c r="K11218" s="16"/>
      <c r="L11218" s="16"/>
      <c r="M11218" s="6"/>
      <c r="N11218" s="6"/>
      <c r="O11218" s="6"/>
      <c r="P11218" s="6"/>
      <c r="T11218" s="6"/>
      <c r="V11218" s="16"/>
    </row>
    <row r="11219" spans="4:22" ht="15.75" x14ac:dyDescent="0.25">
      <c r="D11219" s="26"/>
      <c r="I11219" s="20"/>
      <c r="K11219" s="16"/>
      <c r="L11219" s="16"/>
      <c r="M11219" s="6"/>
      <c r="N11219" s="6"/>
      <c r="O11219" s="6"/>
      <c r="P11219" s="6"/>
      <c r="T11219" s="6"/>
      <c r="V11219" s="16"/>
    </row>
    <row r="11220" spans="4:22" ht="15.75" x14ac:dyDescent="0.25">
      <c r="D11220" s="26"/>
      <c r="I11220" s="20"/>
      <c r="K11220" s="16"/>
      <c r="L11220" s="16"/>
      <c r="M11220" s="6"/>
      <c r="N11220" s="6"/>
      <c r="O11220" s="6"/>
      <c r="P11220" s="6"/>
      <c r="T11220" s="6"/>
      <c r="V11220" s="16"/>
    </row>
    <row r="11221" spans="4:22" ht="15.75" x14ac:dyDescent="0.25">
      <c r="D11221" s="26"/>
      <c r="I11221" s="20"/>
      <c r="K11221" s="16"/>
      <c r="L11221" s="16"/>
      <c r="M11221" s="6"/>
      <c r="N11221" s="6"/>
      <c r="O11221" s="6"/>
      <c r="P11221" s="6"/>
      <c r="T11221" s="6"/>
      <c r="V11221" s="16"/>
    </row>
    <row r="11222" spans="4:22" ht="15.75" x14ac:dyDescent="0.25">
      <c r="D11222" s="26"/>
      <c r="I11222" s="20"/>
      <c r="K11222" s="16"/>
      <c r="L11222" s="16"/>
      <c r="M11222" s="6"/>
      <c r="N11222" s="6"/>
      <c r="O11222" s="6"/>
      <c r="P11222" s="6"/>
      <c r="T11222" s="6"/>
      <c r="V11222" s="16"/>
    </row>
    <row r="11223" spans="4:22" ht="15.75" x14ac:dyDescent="0.25">
      <c r="D11223" s="26"/>
      <c r="I11223" s="20"/>
      <c r="K11223" s="16"/>
      <c r="L11223" s="16"/>
      <c r="M11223" s="6"/>
      <c r="N11223" s="6"/>
      <c r="O11223" s="6"/>
      <c r="P11223" s="6"/>
      <c r="T11223" s="6"/>
      <c r="V11223" s="16"/>
    </row>
    <row r="11224" spans="4:22" ht="15.75" x14ac:dyDescent="0.25">
      <c r="D11224" s="26"/>
      <c r="I11224" s="20"/>
      <c r="K11224" s="16"/>
      <c r="L11224" s="16"/>
      <c r="M11224" s="6"/>
      <c r="N11224" s="6"/>
      <c r="O11224" s="6"/>
      <c r="P11224" s="6"/>
      <c r="T11224" s="6"/>
      <c r="V11224" s="16"/>
    </row>
    <row r="11225" spans="4:22" ht="15.75" x14ac:dyDescent="0.25">
      <c r="D11225" s="26"/>
      <c r="I11225" s="20"/>
      <c r="K11225" s="16"/>
      <c r="L11225" s="16"/>
      <c r="M11225" s="6"/>
      <c r="N11225" s="6"/>
      <c r="O11225" s="6"/>
      <c r="P11225" s="6"/>
      <c r="T11225" s="6"/>
      <c r="V11225" s="16"/>
    </row>
    <row r="11226" spans="4:22" ht="15.75" x14ac:dyDescent="0.25">
      <c r="D11226" s="26"/>
      <c r="I11226" s="20"/>
      <c r="K11226" s="16"/>
      <c r="L11226" s="16"/>
      <c r="M11226" s="6"/>
      <c r="N11226" s="6"/>
      <c r="O11226" s="6"/>
      <c r="P11226" s="6"/>
      <c r="T11226" s="6"/>
      <c r="V11226" s="16"/>
    </row>
    <row r="11227" spans="4:22" ht="15.75" x14ac:dyDescent="0.25">
      <c r="D11227" s="26"/>
      <c r="I11227" s="20"/>
      <c r="K11227" s="16"/>
      <c r="L11227" s="16"/>
      <c r="M11227" s="6"/>
      <c r="N11227" s="6"/>
      <c r="O11227" s="6"/>
      <c r="P11227" s="6"/>
      <c r="T11227" s="6"/>
      <c r="V11227" s="16"/>
    </row>
    <row r="11228" spans="4:22" ht="15.75" x14ac:dyDescent="0.25">
      <c r="D11228" s="26"/>
      <c r="I11228" s="20"/>
      <c r="K11228" s="16"/>
      <c r="L11228" s="16"/>
      <c r="M11228" s="6"/>
      <c r="N11228" s="6"/>
      <c r="O11228" s="6"/>
      <c r="P11228" s="6"/>
      <c r="T11228" s="6"/>
      <c r="V11228" s="16"/>
    </row>
    <row r="11229" spans="4:22" ht="15.75" x14ac:dyDescent="0.25">
      <c r="D11229" s="26"/>
      <c r="I11229" s="20"/>
      <c r="K11229" s="16"/>
      <c r="L11229" s="16"/>
      <c r="M11229" s="6"/>
      <c r="N11229" s="6"/>
      <c r="O11229" s="6"/>
      <c r="P11229" s="6"/>
      <c r="T11229" s="6"/>
      <c r="V11229" s="16"/>
    </row>
    <row r="11230" spans="4:22" ht="15.75" x14ac:dyDescent="0.25">
      <c r="D11230" s="26"/>
      <c r="I11230" s="20"/>
      <c r="K11230" s="16"/>
      <c r="L11230" s="16"/>
      <c r="M11230" s="6"/>
      <c r="N11230" s="6"/>
      <c r="O11230" s="6"/>
      <c r="P11230" s="6"/>
      <c r="T11230" s="6"/>
      <c r="V11230" s="16"/>
    </row>
    <row r="11231" spans="4:22" ht="15.75" x14ac:dyDescent="0.25">
      <c r="D11231" s="26"/>
      <c r="I11231" s="20"/>
      <c r="K11231" s="16"/>
      <c r="L11231" s="16"/>
      <c r="M11231" s="6"/>
      <c r="N11231" s="6"/>
      <c r="O11231" s="6"/>
      <c r="P11231" s="6"/>
      <c r="T11231" s="6"/>
      <c r="V11231" s="16"/>
    </row>
    <row r="11232" spans="4:22" ht="15.75" x14ac:dyDescent="0.25">
      <c r="D11232" s="26"/>
      <c r="I11232" s="20"/>
      <c r="K11232" s="16"/>
      <c r="L11232" s="16"/>
      <c r="M11232" s="6"/>
      <c r="N11232" s="6"/>
      <c r="O11232" s="6"/>
      <c r="P11232" s="6"/>
      <c r="T11232" s="6"/>
      <c r="V11232" s="16"/>
    </row>
    <row r="11233" spans="4:22" ht="15.75" x14ac:dyDescent="0.25">
      <c r="D11233" s="26"/>
      <c r="I11233" s="20"/>
      <c r="K11233" s="16"/>
      <c r="L11233" s="16"/>
      <c r="M11233" s="6"/>
      <c r="N11233" s="6"/>
      <c r="O11233" s="6"/>
      <c r="P11233" s="6"/>
      <c r="T11233" s="6"/>
      <c r="V11233" s="16"/>
    </row>
    <row r="11234" spans="4:22" ht="15.75" x14ac:dyDescent="0.25">
      <c r="D11234" s="26"/>
      <c r="I11234" s="20"/>
      <c r="K11234" s="16"/>
      <c r="L11234" s="16"/>
      <c r="M11234" s="6"/>
      <c r="N11234" s="6"/>
      <c r="O11234" s="6"/>
      <c r="P11234" s="6"/>
      <c r="T11234" s="6"/>
      <c r="V11234" s="16"/>
    </row>
    <row r="11235" spans="4:22" ht="15.75" x14ac:dyDescent="0.25">
      <c r="D11235" s="26"/>
      <c r="I11235" s="20"/>
      <c r="K11235" s="16"/>
      <c r="L11235" s="16"/>
      <c r="M11235" s="6"/>
      <c r="N11235" s="6"/>
      <c r="O11235" s="6"/>
      <c r="P11235" s="6"/>
      <c r="T11235" s="6"/>
      <c r="V11235" s="16"/>
    </row>
    <row r="11236" spans="4:22" ht="15.75" x14ac:dyDescent="0.25">
      <c r="D11236" s="26"/>
      <c r="I11236" s="20"/>
      <c r="K11236" s="16"/>
      <c r="L11236" s="16"/>
      <c r="M11236" s="6"/>
      <c r="N11236" s="6"/>
      <c r="O11236" s="6"/>
      <c r="P11236" s="6"/>
      <c r="T11236" s="6"/>
      <c r="V11236" s="16"/>
    </row>
    <row r="11237" spans="4:22" ht="15.75" x14ac:dyDescent="0.25">
      <c r="D11237" s="26"/>
      <c r="I11237" s="20"/>
      <c r="K11237" s="16"/>
      <c r="L11237" s="16"/>
      <c r="M11237" s="6"/>
      <c r="N11237" s="6"/>
      <c r="O11237" s="6"/>
      <c r="P11237" s="6"/>
      <c r="T11237" s="6"/>
      <c r="V11237" s="16"/>
    </row>
    <row r="11238" spans="4:22" ht="15.75" x14ac:dyDescent="0.25">
      <c r="D11238" s="26"/>
      <c r="I11238" s="20"/>
      <c r="K11238" s="16"/>
      <c r="L11238" s="16"/>
      <c r="M11238" s="6"/>
      <c r="N11238" s="6"/>
      <c r="O11238" s="6"/>
      <c r="P11238" s="6"/>
      <c r="T11238" s="6"/>
      <c r="V11238" s="16"/>
    </row>
    <row r="11239" spans="4:22" ht="15.75" x14ac:dyDescent="0.25">
      <c r="D11239" s="26"/>
      <c r="I11239" s="20"/>
      <c r="K11239" s="16"/>
      <c r="L11239" s="16"/>
      <c r="M11239" s="6"/>
      <c r="N11239" s="6"/>
      <c r="O11239" s="6"/>
      <c r="P11239" s="6"/>
      <c r="T11239" s="6"/>
      <c r="V11239" s="16"/>
    </row>
    <row r="11240" spans="4:22" ht="15.75" x14ac:dyDescent="0.25">
      <c r="D11240" s="26"/>
      <c r="I11240" s="20"/>
      <c r="K11240" s="16"/>
      <c r="L11240" s="16"/>
      <c r="M11240" s="6"/>
      <c r="N11240" s="6"/>
      <c r="O11240" s="6"/>
      <c r="P11240" s="6"/>
      <c r="T11240" s="6"/>
      <c r="V11240" s="16"/>
    </row>
    <row r="11241" spans="4:22" ht="15.75" x14ac:dyDescent="0.25">
      <c r="D11241" s="26"/>
      <c r="I11241" s="20"/>
      <c r="K11241" s="16"/>
      <c r="L11241" s="16"/>
      <c r="M11241" s="6"/>
      <c r="N11241" s="6"/>
      <c r="O11241" s="6"/>
      <c r="P11241" s="6"/>
      <c r="T11241" s="6"/>
      <c r="V11241" s="16"/>
    </row>
    <row r="11242" spans="4:22" ht="15.75" x14ac:dyDescent="0.25">
      <c r="D11242" s="26"/>
      <c r="I11242" s="20"/>
      <c r="K11242" s="16"/>
      <c r="L11242" s="16"/>
      <c r="M11242" s="6"/>
      <c r="N11242" s="6"/>
      <c r="O11242" s="6"/>
      <c r="P11242" s="6"/>
      <c r="T11242" s="6"/>
      <c r="V11242" s="16"/>
    </row>
    <row r="11243" spans="4:22" ht="15.75" x14ac:dyDescent="0.25">
      <c r="D11243" s="26"/>
      <c r="I11243" s="20"/>
      <c r="K11243" s="16"/>
      <c r="L11243" s="16"/>
      <c r="M11243" s="6"/>
      <c r="N11243" s="6"/>
      <c r="O11243" s="6"/>
      <c r="P11243" s="6"/>
      <c r="T11243" s="6"/>
      <c r="V11243" s="16"/>
    </row>
    <row r="11244" spans="4:22" ht="15.75" x14ac:dyDescent="0.25">
      <c r="D11244" s="26"/>
      <c r="I11244" s="20"/>
      <c r="K11244" s="16"/>
      <c r="L11244" s="16"/>
      <c r="M11244" s="6"/>
      <c r="N11244" s="6"/>
      <c r="O11244" s="6"/>
      <c r="P11244" s="6"/>
      <c r="T11244" s="6"/>
      <c r="V11244" s="16"/>
    </row>
    <row r="11245" spans="4:22" ht="15.75" x14ac:dyDescent="0.25">
      <c r="D11245" s="26"/>
      <c r="I11245" s="20"/>
      <c r="K11245" s="16"/>
      <c r="L11245" s="16"/>
      <c r="M11245" s="6"/>
      <c r="N11245" s="6"/>
      <c r="O11245" s="6"/>
      <c r="P11245" s="6"/>
      <c r="T11245" s="6"/>
      <c r="V11245" s="16"/>
    </row>
    <row r="11246" spans="4:22" ht="15.75" x14ac:dyDescent="0.25">
      <c r="D11246" s="26"/>
      <c r="I11246" s="20"/>
      <c r="K11246" s="16"/>
      <c r="L11246" s="16"/>
      <c r="M11246" s="6"/>
      <c r="N11246" s="6"/>
      <c r="O11246" s="6"/>
      <c r="P11246" s="6"/>
      <c r="T11246" s="6"/>
      <c r="V11246" s="16"/>
    </row>
    <row r="11247" spans="4:22" ht="15.75" x14ac:dyDescent="0.25">
      <c r="D11247" s="26"/>
      <c r="I11247" s="20"/>
      <c r="K11247" s="16"/>
      <c r="L11247" s="16"/>
      <c r="M11247" s="6"/>
      <c r="N11247" s="6"/>
      <c r="O11247" s="6"/>
      <c r="P11247" s="6"/>
      <c r="T11247" s="6"/>
      <c r="V11247" s="16"/>
    </row>
    <row r="11248" spans="4:22" ht="15.75" x14ac:dyDescent="0.25">
      <c r="D11248" s="26"/>
      <c r="I11248" s="20"/>
      <c r="K11248" s="16"/>
      <c r="L11248" s="16"/>
      <c r="M11248" s="6"/>
      <c r="N11248" s="6"/>
      <c r="O11248" s="6"/>
      <c r="P11248" s="6"/>
      <c r="T11248" s="6"/>
      <c r="V11248" s="16"/>
    </row>
    <row r="11249" spans="4:22" ht="15.75" x14ac:dyDescent="0.25">
      <c r="D11249" s="26"/>
      <c r="I11249" s="20"/>
      <c r="K11249" s="16"/>
      <c r="L11249" s="16"/>
      <c r="M11249" s="6"/>
      <c r="N11249" s="6"/>
      <c r="O11249" s="6"/>
      <c r="P11249" s="6"/>
      <c r="T11249" s="6"/>
      <c r="V11249" s="16"/>
    </row>
    <row r="11250" spans="4:22" ht="15.75" x14ac:dyDescent="0.25">
      <c r="D11250" s="26"/>
      <c r="I11250" s="20"/>
      <c r="K11250" s="16"/>
      <c r="L11250" s="16"/>
      <c r="M11250" s="6"/>
      <c r="N11250" s="6"/>
      <c r="O11250" s="6"/>
      <c r="P11250" s="6"/>
      <c r="T11250" s="6"/>
      <c r="V11250" s="16"/>
    </row>
    <row r="11251" spans="4:22" ht="15.75" x14ac:dyDescent="0.25">
      <c r="D11251" s="26"/>
      <c r="I11251" s="20"/>
      <c r="K11251" s="16"/>
      <c r="L11251" s="16"/>
      <c r="M11251" s="6"/>
      <c r="N11251" s="6"/>
      <c r="O11251" s="6"/>
      <c r="P11251" s="6"/>
      <c r="T11251" s="6"/>
      <c r="V11251" s="16"/>
    </row>
    <row r="11252" spans="4:22" ht="15.75" x14ac:dyDescent="0.25">
      <c r="D11252" s="26"/>
      <c r="I11252" s="20"/>
      <c r="K11252" s="16"/>
      <c r="L11252" s="16"/>
      <c r="M11252" s="6"/>
      <c r="N11252" s="6"/>
      <c r="O11252" s="6"/>
      <c r="P11252" s="6"/>
      <c r="T11252" s="6"/>
      <c r="V11252" s="16"/>
    </row>
    <row r="11253" spans="4:22" ht="15.75" x14ac:dyDescent="0.25">
      <c r="D11253" s="26"/>
      <c r="I11253" s="20"/>
      <c r="K11253" s="16"/>
      <c r="L11253" s="16"/>
      <c r="M11253" s="6"/>
      <c r="N11253" s="6"/>
      <c r="O11253" s="6"/>
      <c r="P11253" s="6"/>
      <c r="T11253" s="6"/>
      <c r="V11253" s="16"/>
    </row>
    <row r="11254" spans="4:22" ht="15.75" x14ac:dyDescent="0.25">
      <c r="D11254" s="26"/>
      <c r="I11254" s="20"/>
      <c r="K11254" s="16"/>
      <c r="L11254" s="16"/>
      <c r="M11254" s="6"/>
      <c r="N11254" s="6"/>
      <c r="O11254" s="6"/>
      <c r="P11254" s="6"/>
      <c r="T11254" s="6"/>
      <c r="V11254" s="16"/>
    </row>
    <row r="11255" spans="4:22" ht="15.75" x14ac:dyDescent="0.25">
      <c r="D11255" s="26"/>
      <c r="I11255" s="20"/>
      <c r="K11255" s="16"/>
      <c r="L11255" s="16"/>
      <c r="M11255" s="6"/>
      <c r="N11255" s="6"/>
      <c r="O11255" s="6"/>
      <c r="P11255" s="6"/>
      <c r="T11255" s="6"/>
      <c r="V11255" s="16"/>
    </row>
    <row r="11256" spans="4:22" ht="15.75" x14ac:dyDescent="0.25">
      <c r="D11256" s="26"/>
      <c r="I11256" s="20"/>
      <c r="K11256" s="16"/>
      <c r="L11256" s="16"/>
      <c r="M11256" s="6"/>
      <c r="N11256" s="6"/>
      <c r="O11256" s="6"/>
      <c r="P11256" s="6"/>
      <c r="T11256" s="6"/>
      <c r="V11256" s="16"/>
    </row>
    <row r="11257" spans="4:22" ht="15.75" x14ac:dyDescent="0.25">
      <c r="D11257" s="26"/>
      <c r="I11257" s="20"/>
      <c r="K11257" s="16"/>
      <c r="L11257" s="16"/>
      <c r="M11257" s="6"/>
      <c r="N11257" s="6"/>
      <c r="O11257" s="6"/>
      <c r="P11257" s="6"/>
      <c r="T11257" s="6"/>
      <c r="V11257" s="16"/>
    </row>
    <row r="11258" spans="4:22" ht="15.75" x14ac:dyDescent="0.25">
      <c r="D11258" s="26"/>
      <c r="I11258" s="20"/>
      <c r="K11258" s="16"/>
      <c r="L11258" s="16"/>
      <c r="M11258" s="6"/>
      <c r="N11258" s="6"/>
      <c r="O11258" s="6"/>
      <c r="P11258" s="6"/>
      <c r="T11258" s="6"/>
      <c r="V11258" s="16"/>
    </row>
    <row r="11259" spans="4:22" ht="15.75" x14ac:dyDescent="0.25">
      <c r="D11259" s="26"/>
      <c r="I11259" s="20"/>
      <c r="K11259" s="16"/>
      <c r="L11259" s="16"/>
      <c r="M11259" s="6"/>
      <c r="N11259" s="6"/>
      <c r="O11259" s="6"/>
      <c r="P11259" s="6"/>
      <c r="T11259" s="6"/>
      <c r="V11259" s="16"/>
    </row>
    <row r="11260" spans="4:22" ht="15.75" x14ac:dyDescent="0.25">
      <c r="D11260" s="26"/>
      <c r="I11260" s="20"/>
      <c r="K11260" s="16"/>
      <c r="L11260" s="16"/>
      <c r="M11260" s="6"/>
      <c r="N11260" s="6"/>
      <c r="O11260" s="6"/>
      <c r="P11260" s="6"/>
      <c r="T11260" s="6"/>
      <c r="V11260" s="16"/>
    </row>
    <row r="11261" spans="4:22" ht="15.75" x14ac:dyDescent="0.25">
      <c r="D11261" s="26"/>
      <c r="I11261" s="20"/>
      <c r="K11261" s="16"/>
      <c r="L11261" s="16"/>
      <c r="M11261" s="6"/>
      <c r="N11261" s="6"/>
      <c r="O11261" s="6"/>
      <c r="P11261" s="6"/>
      <c r="T11261" s="6"/>
      <c r="V11261" s="16"/>
    </row>
    <row r="11262" spans="4:22" ht="15.75" x14ac:dyDescent="0.25">
      <c r="D11262" s="26"/>
      <c r="I11262" s="20"/>
      <c r="K11262" s="16"/>
      <c r="L11262" s="16"/>
      <c r="M11262" s="6"/>
      <c r="N11262" s="6"/>
      <c r="O11262" s="6"/>
      <c r="P11262" s="6"/>
      <c r="T11262" s="6"/>
      <c r="V11262" s="16"/>
    </row>
    <row r="11263" spans="4:22" ht="15.75" x14ac:dyDescent="0.25">
      <c r="D11263" s="26"/>
      <c r="I11263" s="20"/>
      <c r="K11263" s="16"/>
      <c r="L11263" s="16"/>
      <c r="M11263" s="6"/>
      <c r="N11263" s="6"/>
      <c r="O11263" s="6"/>
      <c r="P11263" s="6"/>
      <c r="T11263" s="6"/>
      <c r="V11263" s="16"/>
    </row>
    <row r="11264" spans="4:22" ht="15.75" x14ac:dyDescent="0.25">
      <c r="D11264" s="26"/>
      <c r="I11264" s="20"/>
      <c r="K11264" s="16"/>
      <c r="L11264" s="16"/>
      <c r="M11264" s="6"/>
      <c r="N11264" s="6"/>
      <c r="O11264" s="6"/>
      <c r="P11264" s="6"/>
      <c r="T11264" s="6"/>
      <c r="V11264" s="16"/>
    </row>
    <row r="11265" spans="4:22" ht="15.75" x14ac:dyDescent="0.25">
      <c r="D11265" s="26"/>
      <c r="I11265" s="20"/>
      <c r="K11265" s="16"/>
      <c r="L11265" s="16"/>
      <c r="M11265" s="6"/>
      <c r="N11265" s="6"/>
      <c r="O11265" s="6"/>
      <c r="P11265" s="6"/>
      <c r="T11265" s="6"/>
      <c r="V11265" s="16"/>
    </row>
    <row r="11266" spans="4:22" ht="15.75" x14ac:dyDescent="0.25">
      <c r="D11266" s="26"/>
      <c r="I11266" s="20"/>
      <c r="K11266" s="16"/>
      <c r="L11266" s="16"/>
      <c r="M11266" s="6"/>
      <c r="N11266" s="6"/>
      <c r="O11266" s="6"/>
      <c r="P11266" s="6"/>
      <c r="T11266" s="6"/>
      <c r="V11266" s="16"/>
    </row>
    <row r="11267" spans="4:22" ht="15.75" x14ac:dyDescent="0.25">
      <c r="D11267" s="26"/>
      <c r="I11267" s="20"/>
      <c r="K11267" s="16"/>
      <c r="L11267" s="16"/>
      <c r="M11267" s="6"/>
      <c r="N11267" s="6"/>
      <c r="O11267" s="6"/>
      <c r="P11267" s="6"/>
      <c r="T11267" s="6"/>
      <c r="V11267" s="16"/>
    </row>
    <row r="11268" spans="4:22" ht="15.75" x14ac:dyDescent="0.25">
      <c r="D11268" s="26"/>
      <c r="I11268" s="20"/>
      <c r="K11268" s="16"/>
      <c r="L11268" s="16"/>
      <c r="M11268" s="6"/>
      <c r="N11268" s="6"/>
      <c r="O11268" s="6"/>
      <c r="P11268" s="6"/>
      <c r="T11268" s="6"/>
      <c r="V11268" s="16"/>
    </row>
    <row r="11269" spans="4:22" ht="15.75" x14ac:dyDescent="0.25">
      <c r="D11269" s="26"/>
      <c r="I11269" s="20"/>
      <c r="K11269" s="16"/>
      <c r="L11269" s="16"/>
      <c r="M11269" s="6"/>
      <c r="N11269" s="6"/>
      <c r="O11269" s="6"/>
      <c r="P11269" s="6"/>
      <c r="T11269" s="6"/>
      <c r="V11269" s="16"/>
    </row>
    <row r="11270" spans="4:22" ht="15.75" x14ac:dyDescent="0.25">
      <c r="D11270" s="26"/>
      <c r="I11270" s="20"/>
      <c r="K11270" s="16"/>
      <c r="L11270" s="16"/>
      <c r="M11270" s="6"/>
      <c r="N11270" s="6"/>
      <c r="O11270" s="6"/>
      <c r="P11270" s="6"/>
      <c r="T11270" s="6"/>
      <c r="V11270" s="16"/>
    </row>
    <row r="11271" spans="4:22" ht="15.75" x14ac:dyDescent="0.25">
      <c r="D11271" s="26"/>
      <c r="I11271" s="20"/>
      <c r="K11271" s="16"/>
      <c r="L11271" s="16"/>
      <c r="M11271" s="6"/>
      <c r="N11271" s="6"/>
      <c r="O11271" s="6"/>
      <c r="P11271" s="6"/>
      <c r="T11271" s="6"/>
      <c r="V11271" s="16"/>
    </row>
    <row r="11272" spans="4:22" ht="15.75" x14ac:dyDescent="0.25">
      <c r="D11272" s="26"/>
      <c r="I11272" s="20"/>
      <c r="K11272" s="16"/>
      <c r="L11272" s="16"/>
      <c r="M11272" s="6"/>
      <c r="N11272" s="6"/>
      <c r="O11272" s="6"/>
      <c r="P11272" s="6"/>
      <c r="T11272" s="6"/>
      <c r="V11272" s="16"/>
    </row>
    <row r="11273" spans="4:22" ht="15.75" x14ac:dyDescent="0.25">
      <c r="D11273" s="26"/>
      <c r="I11273" s="20"/>
      <c r="K11273" s="16"/>
      <c r="L11273" s="16"/>
      <c r="M11273" s="6"/>
      <c r="N11273" s="6"/>
      <c r="O11273" s="6"/>
      <c r="P11273" s="6"/>
      <c r="T11273" s="6"/>
      <c r="V11273" s="16"/>
    </row>
    <row r="11274" spans="4:22" ht="15.75" x14ac:dyDescent="0.25">
      <c r="D11274" s="26"/>
      <c r="I11274" s="20"/>
      <c r="K11274" s="16"/>
      <c r="L11274" s="16"/>
      <c r="M11274" s="6"/>
      <c r="N11274" s="6"/>
      <c r="O11274" s="6"/>
      <c r="P11274" s="6"/>
      <c r="T11274" s="6"/>
      <c r="V11274" s="16"/>
    </row>
    <row r="11275" spans="4:22" ht="15.75" x14ac:dyDescent="0.25">
      <c r="D11275" s="26"/>
      <c r="I11275" s="20"/>
      <c r="K11275" s="16"/>
      <c r="L11275" s="16"/>
      <c r="M11275" s="6"/>
      <c r="N11275" s="6"/>
      <c r="O11275" s="6"/>
      <c r="P11275" s="6"/>
      <c r="T11275" s="6"/>
      <c r="V11275" s="16"/>
    </row>
    <row r="11276" spans="4:22" ht="15.75" x14ac:dyDescent="0.25">
      <c r="D11276" s="26"/>
      <c r="I11276" s="20"/>
      <c r="K11276" s="16"/>
      <c r="L11276" s="16"/>
      <c r="M11276" s="6"/>
      <c r="N11276" s="6"/>
      <c r="O11276" s="6"/>
      <c r="P11276" s="6"/>
      <c r="T11276" s="6"/>
      <c r="V11276" s="16"/>
    </row>
    <row r="11277" spans="4:22" ht="15.75" x14ac:dyDescent="0.25">
      <c r="D11277" s="26"/>
      <c r="I11277" s="20"/>
      <c r="K11277" s="16"/>
      <c r="L11277" s="16"/>
      <c r="M11277" s="6"/>
      <c r="N11277" s="6"/>
      <c r="O11277" s="6"/>
      <c r="P11277" s="6"/>
      <c r="T11277" s="6"/>
      <c r="V11277" s="16"/>
    </row>
    <row r="11278" spans="4:22" ht="15.75" x14ac:dyDescent="0.25">
      <c r="D11278" s="26"/>
      <c r="I11278" s="20"/>
      <c r="K11278" s="16"/>
      <c r="L11278" s="16"/>
      <c r="M11278" s="6"/>
      <c r="N11278" s="6"/>
      <c r="O11278" s="6"/>
      <c r="P11278" s="6"/>
      <c r="T11278" s="6"/>
      <c r="V11278" s="16"/>
    </row>
    <row r="11279" spans="4:22" ht="15.75" x14ac:dyDescent="0.25">
      <c r="D11279" s="26"/>
      <c r="I11279" s="20"/>
      <c r="K11279" s="16"/>
      <c r="L11279" s="16"/>
      <c r="M11279" s="6"/>
      <c r="N11279" s="6"/>
      <c r="O11279" s="6"/>
      <c r="P11279" s="6"/>
      <c r="T11279" s="6"/>
      <c r="V11279" s="16"/>
    </row>
    <row r="11280" spans="4:22" ht="15.75" x14ac:dyDescent="0.25">
      <c r="D11280" s="26"/>
      <c r="I11280" s="20"/>
      <c r="K11280" s="16"/>
      <c r="L11280" s="16"/>
      <c r="M11280" s="6"/>
      <c r="N11280" s="6"/>
      <c r="O11280" s="6"/>
      <c r="P11280" s="6"/>
      <c r="T11280" s="6"/>
      <c r="V11280" s="16"/>
    </row>
    <row r="11281" spans="4:22" ht="15.75" x14ac:dyDescent="0.25">
      <c r="D11281" s="26"/>
      <c r="I11281" s="20"/>
      <c r="K11281" s="16"/>
      <c r="L11281" s="16"/>
      <c r="M11281" s="6"/>
      <c r="N11281" s="6"/>
      <c r="O11281" s="6"/>
      <c r="P11281" s="6"/>
      <c r="T11281" s="6"/>
      <c r="V11281" s="16"/>
    </row>
    <row r="11282" spans="4:22" ht="15.75" x14ac:dyDescent="0.25">
      <c r="D11282" s="26"/>
      <c r="I11282" s="20"/>
      <c r="K11282" s="16"/>
      <c r="L11282" s="16"/>
      <c r="M11282" s="6"/>
      <c r="N11282" s="6"/>
      <c r="O11282" s="6"/>
      <c r="P11282" s="6"/>
      <c r="T11282" s="6"/>
      <c r="V11282" s="16"/>
    </row>
    <row r="11283" spans="4:22" ht="15.75" x14ac:dyDescent="0.25">
      <c r="D11283" s="26"/>
      <c r="I11283" s="20"/>
      <c r="K11283" s="16"/>
      <c r="L11283" s="16"/>
      <c r="M11283" s="6"/>
      <c r="N11283" s="6"/>
      <c r="O11283" s="6"/>
      <c r="P11283" s="6"/>
      <c r="T11283" s="6"/>
      <c r="V11283" s="16"/>
    </row>
    <row r="11284" spans="4:22" ht="15.75" x14ac:dyDescent="0.25">
      <c r="D11284" s="26"/>
      <c r="I11284" s="20"/>
      <c r="K11284" s="16"/>
      <c r="L11284" s="16"/>
      <c r="M11284" s="6"/>
      <c r="N11284" s="6"/>
      <c r="O11284" s="6"/>
      <c r="P11284" s="6"/>
      <c r="T11284" s="6"/>
      <c r="V11284" s="16"/>
    </row>
    <row r="11285" spans="4:22" ht="15.75" x14ac:dyDescent="0.25">
      <c r="D11285" s="26"/>
      <c r="I11285" s="20"/>
      <c r="K11285" s="16"/>
      <c r="L11285" s="16"/>
      <c r="M11285" s="6"/>
      <c r="N11285" s="6"/>
      <c r="O11285" s="6"/>
      <c r="P11285" s="6"/>
      <c r="T11285" s="6"/>
      <c r="V11285" s="16"/>
    </row>
    <row r="11286" spans="4:22" ht="15.75" x14ac:dyDescent="0.25">
      <c r="D11286" s="26"/>
      <c r="I11286" s="20"/>
      <c r="K11286" s="16"/>
      <c r="L11286" s="16"/>
      <c r="M11286" s="6"/>
      <c r="N11286" s="6"/>
      <c r="O11286" s="6"/>
      <c r="P11286" s="6"/>
      <c r="T11286" s="6"/>
      <c r="V11286" s="16"/>
    </row>
    <row r="11287" spans="4:22" ht="15.75" x14ac:dyDescent="0.25">
      <c r="D11287" s="26"/>
      <c r="I11287" s="20"/>
      <c r="K11287" s="16"/>
      <c r="L11287" s="16"/>
      <c r="M11287" s="6"/>
      <c r="N11287" s="6"/>
      <c r="O11287" s="6"/>
      <c r="P11287" s="6"/>
      <c r="T11287" s="6"/>
      <c r="V11287" s="16"/>
    </row>
    <row r="11288" spans="4:22" ht="15.75" x14ac:dyDescent="0.25">
      <c r="D11288" s="26"/>
      <c r="I11288" s="20"/>
      <c r="K11288" s="16"/>
      <c r="L11288" s="16"/>
      <c r="M11288" s="6"/>
      <c r="N11288" s="6"/>
      <c r="O11288" s="6"/>
      <c r="P11288" s="6"/>
      <c r="T11288" s="6"/>
      <c r="V11288" s="16"/>
    </row>
    <row r="11289" spans="4:22" ht="15.75" x14ac:dyDescent="0.25">
      <c r="D11289" s="26"/>
      <c r="I11289" s="20"/>
      <c r="K11289" s="16"/>
      <c r="L11289" s="16"/>
      <c r="M11289" s="6"/>
      <c r="N11289" s="6"/>
      <c r="O11289" s="6"/>
      <c r="P11289" s="6"/>
      <c r="T11289" s="6"/>
      <c r="V11289" s="16"/>
    </row>
    <row r="11290" spans="4:22" ht="15.75" x14ac:dyDescent="0.25">
      <c r="D11290" s="26"/>
      <c r="I11290" s="20"/>
      <c r="K11290" s="16"/>
      <c r="L11290" s="16"/>
      <c r="M11290" s="6"/>
      <c r="N11290" s="6"/>
      <c r="O11290" s="6"/>
      <c r="P11290" s="6"/>
      <c r="T11290" s="6"/>
      <c r="V11290" s="16"/>
    </row>
    <row r="11291" spans="4:22" ht="15.75" x14ac:dyDescent="0.25">
      <c r="D11291" s="26"/>
      <c r="I11291" s="20"/>
      <c r="K11291" s="16"/>
      <c r="L11291" s="16"/>
      <c r="M11291" s="6"/>
      <c r="N11291" s="6"/>
      <c r="O11291" s="6"/>
      <c r="P11291" s="6"/>
      <c r="T11291" s="6"/>
      <c r="V11291" s="16"/>
    </row>
    <row r="11292" spans="4:22" ht="15.75" x14ac:dyDescent="0.25">
      <c r="D11292" s="26"/>
      <c r="I11292" s="20"/>
      <c r="K11292" s="16"/>
      <c r="L11292" s="16"/>
      <c r="M11292" s="6"/>
      <c r="N11292" s="6"/>
      <c r="O11292" s="6"/>
      <c r="P11292" s="6"/>
      <c r="T11292" s="6"/>
      <c r="V11292" s="16"/>
    </row>
    <row r="11293" spans="4:22" ht="15.75" x14ac:dyDescent="0.25">
      <c r="D11293" s="26"/>
      <c r="I11293" s="20"/>
      <c r="K11293" s="16"/>
      <c r="L11293" s="16"/>
      <c r="M11293" s="6"/>
      <c r="N11293" s="6"/>
      <c r="O11293" s="6"/>
      <c r="P11293" s="6"/>
      <c r="T11293" s="6"/>
      <c r="V11293" s="16"/>
    </row>
    <row r="11294" spans="4:22" ht="15.75" x14ac:dyDescent="0.25">
      <c r="D11294" s="26"/>
      <c r="I11294" s="20"/>
      <c r="K11294" s="16"/>
      <c r="L11294" s="16"/>
      <c r="M11294" s="6"/>
      <c r="N11294" s="6"/>
      <c r="O11294" s="6"/>
      <c r="P11294" s="6"/>
      <c r="T11294" s="6"/>
      <c r="V11294" s="16"/>
    </row>
    <row r="11295" spans="4:22" ht="15.75" x14ac:dyDescent="0.25">
      <c r="D11295" s="26"/>
      <c r="I11295" s="20"/>
      <c r="K11295" s="16"/>
      <c r="L11295" s="16"/>
      <c r="M11295" s="6"/>
      <c r="N11295" s="6"/>
      <c r="O11295" s="6"/>
      <c r="P11295" s="6"/>
      <c r="T11295" s="6"/>
      <c r="V11295" s="16"/>
    </row>
    <row r="11296" spans="4:22" ht="15.75" x14ac:dyDescent="0.25">
      <c r="D11296" s="26"/>
      <c r="I11296" s="20"/>
      <c r="K11296" s="16"/>
      <c r="L11296" s="16"/>
      <c r="M11296" s="6"/>
      <c r="N11296" s="6"/>
      <c r="O11296" s="6"/>
      <c r="P11296" s="6"/>
      <c r="T11296" s="6"/>
      <c r="V11296" s="16"/>
    </row>
    <row r="11297" spans="4:22" ht="15.75" x14ac:dyDescent="0.25">
      <c r="D11297" s="26"/>
      <c r="I11297" s="20"/>
      <c r="K11297" s="16"/>
      <c r="L11297" s="16"/>
      <c r="M11297" s="6"/>
      <c r="N11297" s="6"/>
      <c r="O11297" s="6"/>
      <c r="P11297" s="6"/>
      <c r="T11297" s="6"/>
      <c r="V11297" s="16"/>
    </row>
    <row r="11298" spans="4:22" ht="15.75" x14ac:dyDescent="0.25">
      <c r="D11298" s="26"/>
      <c r="I11298" s="20"/>
      <c r="K11298" s="16"/>
      <c r="L11298" s="16"/>
      <c r="M11298" s="6"/>
      <c r="N11298" s="6"/>
      <c r="O11298" s="6"/>
      <c r="P11298" s="6"/>
      <c r="T11298" s="6"/>
      <c r="V11298" s="16"/>
    </row>
    <row r="11299" spans="4:22" ht="15.75" x14ac:dyDescent="0.25">
      <c r="D11299" s="26"/>
      <c r="I11299" s="20"/>
      <c r="K11299" s="16"/>
      <c r="L11299" s="16"/>
      <c r="M11299" s="6"/>
      <c r="N11299" s="6"/>
      <c r="O11299" s="6"/>
      <c r="P11299" s="6"/>
      <c r="T11299" s="6"/>
      <c r="V11299" s="16"/>
    </row>
    <row r="11300" spans="4:22" ht="15.75" x14ac:dyDescent="0.25">
      <c r="D11300" s="26"/>
      <c r="I11300" s="20"/>
      <c r="K11300" s="16"/>
      <c r="L11300" s="16"/>
      <c r="M11300" s="6"/>
      <c r="N11300" s="6"/>
      <c r="O11300" s="6"/>
      <c r="P11300" s="6"/>
      <c r="T11300" s="6"/>
      <c r="V11300" s="16"/>
    </row>
    <row r="11301" spans="4:22" ht="15.75" x14ac:dyDescent="0.25">
      <c r="D11301" s="26"/>
      <c r="I11301" s="20"/>
      <c r="K11301" s="16"/>
      <c r="L11301" s="16"/>
      <c r="M11301" s="6"/>
      <c r="N11301" s="6"/>
      <c r="O11301" s="6"/>
      <c r="P11301" s="6"/>
      <c r="T11301" s="6"/>
      <c r="V11301" s="16"/>
    </row>
    <row r="11302" spans="4:22" ht="15.75" x14ac:dyDescent="0.25">
      <c r="D11302" s="26"/>
      <c r="I11302" s="20"/>
      <c r="K11302" s="16"/>
      <c r="L11302" s="16"/>
      <c r="M11302" s="6"/>
      <c r="N11302" s="6"/>
      <c r="O11302" s="6"/>
      <c r="P11302" s="6"/>
      <c r="T11302" s="6"/>
      <c r="V11302" s="16"/>
    </row>
    <row r="11303" spans="4:22" ht="15.75" x14ac:dyDescent="0.25">
      <c r="D11303" s="26"/>
      <c r="I11303" s="20"/>
      <c r="K11303" s="16"/>
      <c r="L11303" s="16"/>
      <c r="M11303" s="6"/>
      <c r="N11303" s="6"/>
      <c r="O11303" s="6"/>
      <c r="P11303" s="6"/>
      <c r="T11303" s="6"/>
      <c r="V11303" s="16"/>
    </row>
    <row r="11304" spans="4:22" ht="15.75" x14ac:dyDescent="0.25">
      <c r="D11304" s="26"/>
      <c r="I11304" s="20"/>
      <c r="K11304" s="16"/>
      <c r="L11304" s="16"/>
      <c r="M11304" s="6"/>
      <c r="N11304" s="6"/>
      <c r="O11304" s="6"/>
      <c r="P11304" s="6"/>
      <c r="T11304" s="6"/>
      <c r="V11304" s="16"/>
    </row>
    <row r="11305" spans="4:22" ht="15.75" x14ac:dyDescent="0.25">
      <c r="D11305" s="26"/>
      <c r="I11305" s="20"/>
      <c r="K11305" s="16"/>
      <c r="L11305" s="16"/>
      <c r="M11305" s="6"/>
      <c r="N11305" s="6"/>
      <c r="O11305" s="6"/>
      <c r="P11305" s="6"/>
      <c r="T11305" s="6"/>
      <c r="V11305" s="16"/>
    </row>
    <row r="11306" spans="4:22" ht="15.75" x14ac:dyDescent="0.25">
      <c r="D11306" s="26"/>
      <c r="I11306" s="20"/>
      <c r="K11306" s="16"/>
      <c r="L11306" s="16"/>
      <c r="M11306" s="6"/>
      <c r="N11306" s="6"/>
      <c r="O11306" s="6"/>
      <c r="P11306" s="6"/>
      <c r="T11306" s="6"/>
      <c r="V11306" s="16"/>
    </row>
    <row r="11307" spans="4:22" ht="15.75" x14ac:dyDescent="0.25">
      <c r="D11307" s="26"/>
      <c r="I11307" s="20"/>
      <c r="K11307" s="16"/>
      <c r="L11307" s="16"/>
      <c r="M11307" s="6"/>
      <c r="N11307" s="6"/>
      <c r="O11307" s="6"/>
      <c r="P11307" s="6"/>
      <c r="T11307" s="6"/>
      <c r="V11307" s="16"/>
    </row>
    <row r="11308" spans="4:22" ht="15.75" x14ac:dyDescent="0.25">
      <c r="D11308" s="26"/>
      <c r="I11308" s="20"/>
      <c r="K11308" s="16"/>
      <c r="L11308" s="16"/>
      <c r="M11308" s="6"/>
      <c r="N11308" s="6"/>
      <c r="O11308" s="6"/>
      <c r="P11308" s="6"/>
      <c r="T11308" s="6"/>
      <c r="V11308" s="16"/>
    </row>
    <row r="11309" spans="4:22" ht="15.75" x14ac:dyDescent="0.25">
      <c r="D11309" s="26"/>
      <c r="I11309" s="20"/>
      <c r="K11309" s="16"/>
      <c r="L11309" s="16"/>
      <c r="M11309" s="6"/>
      <c r="N11309" s="6"/>
      <c r="O11309" s="6"/>
      <c r="P11309" s="6"/>
      <c r="T11309" s="6"/>
      <c r="V11309" s="16"/>
    </row>
    <row r="11310" spans="4:22" ht="15.75" x14ac:dyDescent="0.25">
      <c r="D11310" s="26"/>
      <c r="I11310" s="20"/>
      <c r="K11310" s="16"/>
      <c r="L11310" s="16"/>
      <c r="M11310" s="6"/>
      <c r="N11310" s="6"/>
      <c r="O11310" s="6"/>
      <c r="P11310" s="6"/>
      <c r="T11310" s="6"/>
      <c r="V11310" s="16"/>
    </row>
    <row r="11311" spans="4:22" ht="15.75" x14ac:dyDescent="0.25">
      <c r="D11311" s="26"/>
      <c r="I11311" s="20"/>
      <c r="K11311" s="16"/>
      <c r="L11311" s="16"/>
      <c r="M11311" s="6"/>
      <c r="N11311" s="6"/>
      <c r="O11311" s="6"/>
      <c r="P11311" s="6"/>
      <c r="T11311" s="6"/>
      <c r="V11311" s="16"/>
    </row>
    <row r="11312" spans="4:22" ht="15.75" x14ac:dyDescent="0.25">
      <c r="D11312" s="26"/>
      <c r="I11312" s="20"/>
      <c r="K11312" s="16"/>
      <c r="L11312" s="16"/>
      <c r="M11312" s="6"/>
      <c r="N11312" s="6"/>
      <c r="O11312" s="6"/>
      <c r="P11312" s="6"/>
      <c r="T11312" s="6"/>
      <c r="V11312" s="16"/>
    </row>
    <row r="11313" spans="4:22" ht="15.75" x14ac:dyDescent="0.25">
      <c r="D11313" s="26"/>
      <c r="I11313" s="20"/>
      <c r="K11313" s="16"/>
      <c r="L11313" s="16"/>
      <c r="M11313" s="6"/>
      <c r="N11313" s="6"/>
      <c r="O11313" s="6"/>
      <c r="P11313" s="6"/>
      <c r="T11313" s="6"/>
      <c r="V11313" s="16"/>
    </row>
    <row r="11314" spans="4:22" ht="15.75" x14ac:dyDescent="0.25">
      <c r="D11314" s="26"/>
      <c r="I11314" s="20"/>
      <c r="K11314" s="16"/>
      <c r="L11314" s="16"/>
      <c r="M11314" s="6"/>
      <c r="N11314" s="6"/>
      <c r="O11314" s="6"/>
      <c r="P11314" s="6"/>
      <c r="T11314" s="6"/>
      <c r="V11314" s="16"/>
    </row>
    <row r="11315" spans="4:22" ht="15.75" x14ac:dyDescent="0.25">
      <c r="D11315" s="26"/>
      <c r="I11315" s="20"/>
      <c r="K11315" s="16"/>
      <c r="L11315" s="16"/>
      <c r="M11315" s="6"/>
      <c r="N11315" s="6"/>
      <c r="O11315" s="6"/>
      <c r="P11315" s="6"/>
      <c r="T11315" s="6"/>
      <c r="V11315" s="16"/>
    </row>
    <row r="11316" spans="4:22" ht="15.75" x14ac:dyDescent="0.25">
      <c r="D11316" s="26"/>
      <c r="I11316" s="20"/>
      <c r="K11316" s="16"/>
      <c r="L11316" s="16"/>
      <c r="M11316" s="6"/>
      <c r="N11316" s="6"/>
      <c r="O11316" s="6"/>
      <c r="P11316" s="6"/>
      <c r="T11316" s="6"/>
      <c r="V11316" s="16"/>
    </row>
    <row r="11317" spans="4:22" ht="15.75" x14ac:dyDescent="0.25">
      <c r="D11317" s="26"/>
      <c r="I11317" s="20"/>
      <c r="K11317" s="16"/>
      <c r="L11317" s="16"/>
      <c r="M11317" s="6"/>
      <c r="N11317" s="6"/>
      <c r="O11317" s="6"/>
      <c r="P11317" s="6"/>
      <c r="T11317" s="6"/>
      <c r="V11317" s="16"/>
    </row>
    <row r="11318" spans="4:22" ht="15.75" x14ac:dyDescent="0.25">
      <c r="D11318" s="26"/>
      <c r="I11318" s="20"/>
      <c r="K11318" s="16"/>
      <c r="L11318" s="16"/>
      <c r="M11318" s="6"/>
      <c r="N11318" s="6"/>
      <c r="O11318" s="6"/>
      <c r="P11318" s="6"/>
      <c r="T11318" s="6"/>
      <c r="V11318" s="16"/>
    </row>
    <row r="11319" spans="4:22" ht="15.75" x14ac:dyDescent="0.25">
      <c r="D11319" s="26"/>
      <c r="I11319" s="20"/>
      <c r="K11319" s="16"/>
      <c r="L11319" s="16"/>
      <c r="M11319" s="6"/>
      <c r="N11319" s="6"/>
      <c r="O11319" s="6"/>
      <c r="P11319" s="6"/>
      <c r="T11319" s="6"/>
      <c r="V11319" s="16"/>
    </row>
    <row r="11320" spans="4:22" ht="15.75" x14ac:dyDescent="0.25">
      <c r="D11320" s="26"/>
      <c r="I11320" s="20"/>
      <c r="K11320" s="16"/>
      <c r="L11320" s="16"/>
      <c r="M11320" s="6"/>
      <c r="N11320" s="6"/>
      <c r="O11320" s="6"/>
      <c r="P11320" s="6"/>
      <c r="T11320" s="6"/>
      <c r="V11320" s="16"/>
    </row>
    <row r="11321" spans="4:22" ht="15.75" x14ac:dyDescent="0.25">
      <c r="D11321" s="26"/>
      <c r="I11321" s="20"/>
      <c r="K11321" s="16"/>
      <c r="L11321" s="16"/>
      <c r="M11321" s="6"/>
      <c r="N11321" s="6"/>
      <c r="O11321" s="6"/>
      <c r="P11321" s="6"/>
      <c r="T11321" s="6"/>
      <c r="V11321" s="16"/>
    </row>
    <row r="11322" spans="4:22" ht="15.75" x14ac:dyDescent="0.25">
      <c r="D11322" s="26"/>
      <c r="I11322" s="20"/>
      <c r="K11322" s="16"/>
      <c r="L11322" s="16"/>
      <c r="M11322" s="6"/>
      <c r="N11322" s="6"/>
      <c r="O11322" s="6"/>
      <c r="P11322" s="6"/>
      <c r="T11322" s="6"/>
      <c r="V11322" s="16"/>
    </row>
    <row r="11323" spans="4:22" ht="15.75" x14ac:dyDescent="0.25">
      <c r="D11323" s="26"/>
      <c r="I11323" s="20"/>
      <c r="K11323" s="16"/>
      <c r="L11323" s="16"/>
      <c r="M11323" s="6"/>
      <c r="N11323" s="6"/>
      <c r="O11323" s="6"/>
      <c r="P11323" s="6"/>
      <c r="T11323" s="6"/>
      <c r="V11323" s="16"/>
    </row>
    <row r="11324" spans="4:22" ht="15.75" x14ac:dyDescent="0.25">
      <c r="D11324" s="26"/>
      <c r="I11324" s="20"/>
      <c r="K11324" s="16"/>
      <c r="L11324" s="16"/>
      <c r="M11324" s="6"/>
      <c r="N11324" s="6"/>
      <c r="O11324" s="6"/>
      <c r="P11324" s="6"/>
      <c r="T11324" s="6"/>
      <c r="V11324" s="16"/>
    </row>
    <row r="11325" spans="4:22" ht="15.75" x14ac:dyDescent="0.25">
      <c r="D11325" s="26"/>
      <c r="I11325" s="20"/>
      <c r="K11325" s="16"/>
      <c r="L11325" s="16"/>
      <c r="M11325" s="6"/>
      <c r="N11325" s="6"/>
      <c r="O11325" s="6"/>
      <c r="P11325" s="6"/>
      <c r="T11325" s="6"/>
      <c r="V11325" s="16"/>
    </row>
    <row r="11326" spans="4:22" ht="15.75" x14ac:dyDescent="0.25">
      <c r="D11326" s="26"/>
      <c r="I11326" s="20"/>
      <c r="K11326" s="16"/>
      <c r="L11326" s="16"/>
      <c r="M11326" s="6"/>
      <c r="N11326" s="6"/>
      <c r="O11326" s="6"/>
      <c r="P11326" s="6"/>
      <c r="T11326" s="6"/>
      <c r="V11326" s="16"/>
    </row>
    <row r="11327" spans="4:22" ht="15.75" x14ac:dyDescent="0.25">
      <c r="D11327" s="26"/>
      <c r="I11327" s="20"/>
      <c r="K11327" s="16"/>
      <c r="L11327" s="16"/>
      <c r="M11327" s="6"/>
      <c r="N11327" s="6"/>
      <c r="O11327" s="6"/>
      <c r="P11327" s="6"/>
      <c r="T11327" s="6"/>
      <c r="V11327" s="16"/>
    </row>
    <row r="11328" spans="4:22" ht="15.75" x14ac:dyDescent="0.25">
      <c r="D11328" s="26"/>
      <c r="I11328" s="20"/>
      <c r="K11328" s="16"/>
      <c r="L11328" s="16"/>
      <c r="M11328" s="6"/>
      <c r="N11328" s="6"/>
      <c r="O11328" s="6"/>
      <c r="P11328" s="6"/>
      <c r="T11328" s="6"/>
      <c r="V11328" s="16"/>
    </row>
    <row r="11329" spans="4:22" ht="15.75" x14ac:dyDescent="0.25">
      <c r="D11329" s="26"/>
      <c r="I11329" s="20"/>
      <c r="K11329" s="16"/>
      <c r="L11329" s="16"/>
      <c r="M11329" s="6"/>
      <c r="N11329" s="6"/>
      <c r="O11329" s="6"/>
      <c r="P11329" s="6"/>
      <c r="T11329" s="6"/>
      <c r="V11329" s="16"/>
    </row>
    <row r="11330" spans="4:22" ht="15.75" x14ac:dyDescent="0.25">
      <c r="D11330" s="26"/>
      <c r="I11330" s="20"/>
      <c r="K11330" s="16"/>
      <c r="L11330" s="16"/>
      <c r="M11330" s="6"/>
      <c r="N11330" s="6"/>
      <c r="O11330" s="6"/>
      <c r="P11330" s="6"/>
      <c r="T11330" s="6"/>
      <c r="V11330" s="16"/>
    </row>
    <row r="11331" spans="4:22" ht="15.75" x14ac:dyDescent="0.25">
      <c r="D11331" s="26"/>
      <c r="I11331" s="20"/>
      <c r="K11331" s="16"/>
      <c r="L11331" s="16"/>
      <c r="M11331" s="6"/>
      <c r="N11331" s="6"/>
      <c r="O11331" s="6"/>
      <c r="P11331" s="6"/>
      <c r="T11331" s="6"/>
      <c r="V11331" s="16"/>
    </row>
    <row r="11332" spans="4:22" ht="15.75" x14ac:dyDescent="0.25">
      <c r="D11332" s="26"/>
      <c r="I11332" s="20"/>
      <c r="K11332" s="16"/>
      <c r="L11332" s="16"/>
      <c r="M11332" s="6"/>
      <c r="N11332" s="6"/>
      <c r="O11332" s="6"/>
      <c r="P11332" s="6"/>
      <c r="T11332" s="6"/>
      <c r="V11332" s="16"/>
    </row>
    <row r="11333" spans="4:22" ht="15.75" x14ac:dyDescent="0.25">
      <c r="D11333" s="26"/>
      <c r="I11333" s="20"/>
      <c r="K11333" s="16"/>
      <c r="L11333" s="16"/>
      <c r="M11333" s="6"/>
      <c r="N11333" s="6"/>
      <c r="O11333" s="6"/>
      <c r="P11333" s="6"/>
      <c r="T11333" s="6"/>
      <c r="V11333" s="16"/>
    </row>
    <row r="11334" spans="4:22" ht="15.75" x14ac:dyDescent="0.25">
      <c r="D11334" s="26"/>
      <c r="I11334" s="20"/>
      <c r="K11334" s="16"/>
      <c r="L11334" s="16"/>
      <c r="M11334" s="6"/>
      <c r="N11334" s="6"/>
      <c r="O11334" s="6"/>
      <c r="P11334" s="6"/>
      <c r="T11334" s="6"/>
      <c r="V11334" s="16"/>
    </row>
    <row r="11335" spans="4:22" ht="15.75" x14ac:dyDescent="0.25">
      <c r="D11335" s="26"/>
      <c r="I11335" s="20"/>
      <c r="K11335" s="16"/>
      <c r="L11335" s="16"/>
      <c r="M11335" s="6"/>
      <c r="N11335" s="6"/>
      <c r="O11335" s="6"/>
      <c r="P11335" s="6"/>
      <c r="T11335" s="6"/>
      <c r="V11335" s="16"/>
    </row>
    <row r="11336" spans="4:22" ht="15.75" x14ac:dyDescent="0.25">
      <c r="D11336" s="26"/>
      <c r="I11336" s="20"/>
      <c r="K11336" s="16"/>
      <c r="L11336" s="16"/>
      <c r="M11336" s="6"/>
      <c r="N11336" s="6"/>
      <c r="O11336" s="6"/>
      <c r="P11336" s="6"/>
      <c r="T11336" s="6"/>
      <c r="V11336" s="16"/>
    </row>
    <row r="11337" spans="4:22" ht="15.75" x14ac:dyDescent="0.25">
      <c r="D11337" s="26"/>
      <c r="I11337" s="20"/>
      <c r="K11337" s="16"/>
      <c r="L11337" s="16"/>
      <c r="M11337" s="6"/>
      <c r="N11337" s="6"/>
      <c r="O11337" s="6"/>
      <c r="P11337" s="6"/>
      <c r="T11337" s="6"/>
      <c r="V11337" s="16"/>
    </row>
    <row r="11338" spans="4:22" ht="15.75" x14ac:dyDescent="0.25">
      <c r="D11338" s="26"/>
      <c r="I11338" s="20"/>
      <c r="K11338" s="16"/>
      <c r="L11338" s="16"/>
      <c r="M11338" s="6"/>
      <c r="N11338" s="6"/>
      <c r="O11338" s="6"/>
      <c r="P11338" s="6"/>
      <c r="T11338" s="6"/>
      <c r="V11338" s="16"/>
    </row>
    <row r="11339" spans="4:22" ht="15.75" x14ac:dyDescent="0.25">
      <c r="D11339" s="26"/>
      <c r="I11339" s="20"/>
      <c r="K11339" s="16"/>
      <c r="L11339" s="16"/>
      <c r="M11339" s="6"/>
      <c r="N11339" s="6"/>
      <c r="O11339" s="6"/>
      <c r="P11339" s="6"/>
      <c r="T11339" s="6"/>
      <c r="V11339" s="16"/>
    </row>
    <row r="11340" spans="4:22" ht="15.75" x14ac:dyDescent="0.25">
      <c r="D11340" s="26"/>
      <c r="I11340" s="20"/>
      <c r="K11340" s="16"/>
      <c r="L11340" s="16"/>
      <c r="M11340" s="6"/>
      <c r="N11340" s="6"/>
      <c r="O11340" s="6"/>
      <c r="P11340" s="6"/>
      <c r="T11340" s="6"/>
      <c r="V11340" s="16"/>
    </row>
    <row r="11341" spans="4:22" ht="15.75" x14ac:dyDescent="0.25">
      <c r="D11341" s="26"/>
      <c r="I11341" s="20"/>
      <c r="K11341" s="16"/>
      <c r="L11341" s="16"/>
      <c r="M11341" s="6"/>
      <c r="N11341" s="6"/>
      <c r="O11341" s="6"/>
      <c r="P11341" s="6"/>
      <c r="T11341" s="6"/>
      <c r="V11341" s="16"/>
    </row>
    <row r="11342" spans="4:22" ht="15.75" x14ac:dyDescent="0.25">
      <c r="D11342" s="26"/>
      <c r="I11342" s="20"/>
      <c r="K11342" s="16"/>
      <c r="L11342" s="16"/>
      <c r="M11342" s="6"/>
      <c r="N11342" s="6"/>
      <c r="O11342" s="6"/>
      <c r="P11342" s="6"/>
      <c r="T11342" s="6"/>
      <c r="V11342" s="16"/>
    </row>
    <row r="11343" spans="4:22" ht="15.75" x14ac:dyDescent="0.25">
      <c r="D11343" s="26"/>
      <c r="I11343" s="20"/>
      <c r="K11343" s="16"/>
      <c r="L11343" s="16"/>
      <c r="M11343" s="6"/>
      <c r="N11343" s="6"/>
      <c r="O11343" s="6"/>
      <c r="P11343" s="6"/>
      <c r="T11343" s="6"/>
      <c r="V11343" s="16"/>
    </row>
    <row r="11344" spans="4:22" ht="15.75" x14ac:dyDescent="0.25">
      <c r="D11344" s="26"/>
      <c r="I11344" s="20"/>
      <c r="K11344" s="16"/>
      <c r="L11344" s="16"/>
      <c r="M11344" s="6"/>
      <c r="N11344" s="6"/>
      <c r="O11344" s="6"/>
      <c r="P11344" s="6"/>
      <c r="T11344" s="6"/>
      <c r="V11344" s="16"/>
    </row>
    <row r="11345" spans="4:22" ht="15.75" x14ac:dyDescent="0.25">
      <c r="D11345" s="26"/>
      <c r="I11345" s="20"/>
      <c r="K11345" s="16"/>
      <c r="L11345" s="16"/>
      <c r="M11345" s="6"/>
      <c r="N11345" s="6"/>
      <c r="O11345" s="6"/>
      <c r="P11345" s="6"/>
      <c r="T11345" s="6"/>
      <c r="V11345" s="16"/>
    </row>
    <row r="11346" spans="4:22" ht="15.75" x14ac:dyDescent="0.25">
      <c r="D11346" s="26"/>
      <c r="I11346" s="20"/>
      <c r="K11346" s="16"/>
      <c r="L11346" s="16"/>
      <c r="M11346" s="6"/>
      <c r="N11346" s="6"/>
      <c r="O11346" s="6"/>
      <c r="P11346" s="6"/>
      <c r="T11346" s="6"/>
      <c r="V11346" s="16"/>
    </row>
    <row r="11347" spans="4:22" ht="15.75" x14ac:dyDescent="0.25">
      <c r="D11347" s="26"/>
      <c r="I11347" s="20"/>
      <c r="K11347" s="16"/>
      <c r="L11347" s="16"/>
      <c r="M11347" s="6"/>
      <c r="N11347" s="6"/>
      <c r="O11347" s="6"/>
      <c r="P11347" s="6"/>
      <c r="T11347" s="6"/>
      <c r="V11347" s="16"/>
    </row>
    <row r="11348" spans="4:22" ht="15.75" x14ac:dyDescent="0.25">
      <c r="D11348" s="26"/>
      <c r="I11348" s="20"/>
      <c r="K11348" s="16"/>
      <c r="L11348" s="16"/>
      <c r="M11348" s="6"/>
      <c r="N11348" s="6"/>
      <c r="O11348" s="6"/>
      <c r="P11348" s="6"/>
      <c r="T11348" s="6"/>
      <c r="V11348" s="16"/>
    </row>
    <row r="11349" spans="4:22" ht="15.75" x14ac:dyDescent="0.25">
      <c r="D11349" s="26"/>
      <c r="I11349" s="20"/>
      <c r="K11349" s="16"/>
      <c r="L11349" s="16"/>
      <c r="M11349" s="6"/>
      <c r="N11349" s="6"/>
      <c r="O11349" s="6"/>
      <c r="P11349" s="6"/>
      <c r="T11349" s="6"/>
      <c r="V11349" s="16"/>
    </row>
    <row r="11350" spans="4:22" ht="15.75" x14ac:dyDescent="0.25">
      <c r="D11350" s="26"/>
      <c r="I11350" s="20"/>
      <c r="K11350" s="16"/>
      <c r="L11350" s="16"/>
      <c r="M11350" s="6"/>
      <c r="N11350" s="6"/>
      <c r="O11350" s="6"/>
      <c r="P11350" s="6"/>
      <c r="T11350" s="6"/>
      <c r="V11350" s="16"/>
    </row>
    <row r="11351" spans="4:22" ht="15.75" x14ac:dyDescent="0.25">
      <c r="D11351" s="26"/>
      <c r="I11351" s="20"/>
      <c r="K11351" s="16"/>
      <c r="L11351" s="16"/>
      <c r="M11351" s="6"/>
      <c r="N11351" s="6"/>
      <c r="O11351" s="6"/>
      <c r="P11351" s="6"/>
      <c r="T11351" s="6"/>
      <c r="V11351" s="16"/>
    </row>
    <row r="11352" spans="4:22" ht="15.75" x14ac:dyDescent="0.25">
      <c r="D11352" s="26"/>
      <c r="I11352" s="20"/>
      <c r="K11352" s="16"/>
      <c r="L11352" s="16"/>
      <c r="M11352" s="6"/>
      <c r="N11352" s="6"/>
      <c r="O11352" s="6"/>
      <c r="P11352" s="6"/>
      <c r="T11352" s="6"/>
      <c r="V11352" s="16"/>
    </row>
    <row r="11353" spans="4:22" ht="15.75" x14ac:dyDescent="0.25">
      <c r="D11353" s="26"/>
      <c r="I11353" s="20"/>
      <c r="K11353" s="16"/>
      <c r="L11353" s="16"/>
      <c r="M11353" s="6"/>
      <c r="N11353" s="6"/>
      <c r="O11353" s="6"/>
      <c r="P11353" s="6"/>
      <c r="T11353" s="6"/>
      <c r="V11353" s="16"/>
    </row>
    <row r="11354" spans="4:22" ht="15.75" x14ac:dyDescent="0.25">
      <c r="D11354" s="26"/>
      <c r="I11354" s="20"/>
      <c r="K11354" s="16"/>
      <c r="L11354" s="16"/>
      <c r="M11354" s="6"/>
      <c r="N11354" s="6"/>
      <c r="O11354" s="6"/>
      <c r="P11354" s="6"/>
      <c r="T11354" s="6"/>
      <c r="V11354" s="16"/>
    </row>
    <row r="11355" spans="4:22" ht="15.75" x14ac:dyDescent="0.25">
      <c r="D11355" s="26"/>
      <c r="I11355" s="20"/>
      <c r="K11355" s="16"/>
      <c r="L11355" s="16"/>
      <c r="M11355" s="6"/>
      <c r="N11355" s="6"/>
      <c r="O11355" s="6"/>
      <c r="P11355" s="6"/>
      <c r="T11355" s="6"/>
      <c r="V11355" s="16"/>
    </row>
    <row r="11356" spans="4:22" ht="15.75" x14ac:dyDescent="0.25">
      <c r="D11356" s="26"/>
      <c r="I11356" s="20"/>
      <c r="K11356" s="16"/>
      <c r="L11356" s="16"/>
      <c r="M11356" s="6"/>
      <c r="N11356" s="6"/>
      <c r="O11356" s="6"/>
      <c r="P11356" s="6"/>
      <c r="T11356" s="6"/>
      <c r="V11356" s="16"/>
    </row>
    <row r="11357" spans="4:22" ht="15.75" x14ac:dyDescent="0.25">
      <c r="D11357" s="26"/>
      <c r="I11357" s="20"/>
      <c r="K11357" s="16"/>
      <c r="L11357" s="16"/>
      <c r="M11357" s="6"/>
      <c r="N11357" s="6"/>
      <c r="O11357" s="6"/>
      <c r="P11357" s="6"/>
      <c r="T11357" s="6"/>
      <c r="V11357" s="16"/>
    </row>
    <row r="11358" spans="4:22" ht="15.75" x14ac:dyDescent="0.25">
      <c r="D11358" s="26"/>
      <c r="I11358" s="20"/>
      <c r="K11358" s="16"/>
      <c r="L11358" s="16"/>
      <c r="M11358" s="6"/>
      <c r="N11358" s="6"/>
      <c r="O11358" s="6"/>
      <c r="P11358" s="6"/>
      <c r="T11358" s="6"/>
      <c r="V11358" s="16"/>
    </row>
    <row r="11359" spans="4:22" ht="15.75" x14ac:dyDescent="0.25">
      <c r="D11359" s="26"/>
      <c r="I11359" s="20"/>
      <c r="K11359" s="16"/>
      <c r="L11359" s="16"/>
      <c r="M11359" s="6"/>
      <c r="N11359" s="6"/>
      <c r="O11359" s="6"/>
      <c r="P11359" s="6"/>
      <c r="T11359" s="6"/>
      <c r="V11359" s="16"/>
    </row>
    <row r="11360" spans="4:22" ht="15.75" x14ac:dyDescent="0.25">
      <c r="D11360" s="26"/>
      <c r="I11360" s="20"/>
      <c r="K11360" s="16"/>
      <c r="L11360" s="16"/>
      <c r="M11360" s="6"/>
      <c r="N11360" s="6"/>
      <c r="O11360" s="6"/>
      <c r="P11360" s="6"/>
      <c r="T11360" s="6"/>
      <c r="V11360" s="16"/>
    </row>
    <row r="11361" spans="4:22" ht="15.75" x14ac:dyDescent="0.25">
      <c r="D11361" s="26"/>
      <c r="I11361" s="20"/>
      <c r="K11361" s="16"/>
      <c r="L11361" s="16"/>
      <c r="M11361" s="6"/>
      <c r="N11361" s="6"/>
      <c r="O11361" s="6"/>
      <c r="P11361" s="6"/>
      <c r="T11361" s="6"/>
      <c r="V11361" s="16"/>
    </row>
    <row r="11362" spans="4:22" ht="15.75" x14ac:dyDescent="0.25">
      <c r="D11362" s="26"/>
      <c r="I11362" s="20"/>
      <c r="K11362" s="16"/>
      <c r="L11362" s="16"/>
      <c r="M11362" s="6"/>
      <c r="N11362" s="6"/>
      <c r="O11362" s="6"/>
      <c r="P11362" s="6"/>
      <c r="T11362" s="6"/>
      <c r="V11362" s="16"/>
    </row>
    <row r="11363" spans="4:22" ht="15.75" x14ac:dyDescent="0.25">
      <c r="D11363" s="26"/>
      <c r="I11363" s="20"/>
      <c r="K11363" s="16"/>
      <c r="L11363" s="16"/>
      <c r="M11363" s="6"/>
      <c r="N11363" s="6"/>
      <c r="O11363" s="6"/>
      <c r="P11363" s="6"/>
      <c r="T11363" s="6"/>
      <c r="V11363" s="16"/>
    </row>
    <row r="11364" spans="4:22" ht="15.75" x14ac:dyDescent="0.25">
      <c r="D11364" s="26"/>
      <c r="I11364" s="20"/>
      <c r="K11364" s="16"/>
      <c r="L11364" s="16"/>
      <c r="M11364" s="6"/>
      <c r="N11364" s="6"/>
      <c r="O11364" s="6"/>
      <c r="P11364" s="6"/>
      <c r="T11364" s="6"/>
      <c r="V11364" s="16"/>
    </row>
    <row r="11365" spans="4:22" ht="15.75" x14ac:dyDescent="0.25">
      <c r="D11365" s="26"/>
      <c r="I11365" s="20"/>
      <c r="K11365" s="16"/>
      <c r="L11365" s="16"/>
      <c r="M11365" s="6"/>
      <c r="N11365" s="6"/>
      <c r="O11365" s="6"/>
      <c r="P11365" s="6"/>
      <c r="T11365" s="6"/>
      <c r="V11365" s="16"/>
    </row>
    <row r="11366" spans="4:22" ht="15.75" x14ac:dyDescent="0.25">
      <c r="D11366" s="26"/>
      <c r="I11366" s="20"/>
      <c r="K11366" s="16"/>
      <c r="L11366" s="16"/>
      <c r="M11366" s="6"/>
      <c r="N11366" s="6"/>
      <c r="O11366" s="6"/>
      <c r="P11366" s="6"/>
      <c r="T11366" s="6"/>
      <c r="V11366" s="16"/>
    </row>
    <row r="11367" spans="4:22" ht="15.75" x14ac:dyDescent="0.25">
      <c r="D11367" s="26"/>
      <c r="I11367" s="20"/>
      <c r="K11367" s="16"/>
      <c r="L11367" s="16"/>
      <c r="M11367" s="6"/>
      <c r="N11367" s="6"/>
      <c r="O11367" s="6"/>
      <c r="P11367" s="6"/>
      <c r="T11367" s="6"/>
      <c r="V11367" s="16"/>
    </row>
    <row r="11368" spans="4:22" ht="15.75" x14ac:dyDescent="0.25">
      <c r="D11368" s="26"/>
      <c r="I11368" s="20"/>
      <c r="K11368" s="16"/>
      <c r="L11368" s="16"/>
      <c r="M11368" s="6"/>
      <c r="N11368" s="6"/>
      <c r="O11368" s="6"/>
      <c r="P11368" s="6"/>
      <c r="T11368" s="6"/>
      <c r="V11368" s="16"/>
    </row>
    <row r="11369" spans="4:22" ht="15.75" x14ac:dyDescent="0.25">
      <c r="D11369" s="26"/>
      <c r="I11369" s="20"/>
      <c r="K11369" s="16"/>
      <c r="L11369" s="16"/>
      <c r="M11369" s="6"/>
      <c r="N11369" s="6"/>
      <c r="O11369" s="6"/>
      <c r="P11369" s="6"/>
      <c r="T11369" s="6"/>
      <c r="V11369" s="16"/>
    </row>
    <row r="11370" spans="4:22" ht="15.75" x14ac:dyDescent="0.25">
      <c r="D11370" s="26"/>
      <c r="I11370" s="20"/>
      <c r="K11370" s="16"/>
      <c r="L11370" s="16"/>
      <c r="M11370" s="6"/>
      <c r="N11370" s="6"/>
      <c r="O11370" s="6"/>
      <c r="P11370" s="6"/>
      <c r="T11370" s="6"/>
      <c r="V11370" s="16"/>
    </row>
    <row r="11371" spans="4:22" ht="15.75" x14ac:dyDescent="0.25">
      <c r="D11371" s="26"/>
      <c r="I11371" s="20"/>
      <c r="K11371" s="16"/>
      <c r="L11371" s="16"/>
      <c r="M11371" s="6"/>
      <c r="N11371" s="6"/>
      <c r="O11371" s="6"/>
      <c r="P11371" s="6"/>
      <c r="T11371" s="6"/>
      <c r="V11371" s="16"/>
    </row>
    <row r="11372" spans="4:22" ht="15.75" x14ac:dyDescent="0.25">
      <c r="D11372" s="26"/>
      <c r="I11372" s="20"/>
      <c r="K11372" s="16"/>
      <c r="L11372" s="16"/>
      <c r="M11372" s="6"/>
      <c r="N11372" s="6"/>
      <c r="O11372" s="6"/>
      <c r="P11372" s="6"/>
      <c r="T11372" s="6"/>
      <c r="V11372" s="16"/>
    </row>
    <row r="11373" spans="4:22" ht="15.75" x14ac:dyDescent="0.25">
      <c r="D11373" s="26"/>
      <c r="I11373" s="20"/>
      <c r="K11373" s="16"/>
      <c r="L11373" s="16"/>
      <c r="M11373" s="6"/>
      <c r="N11373" s="6"/>
      <c r="O11373" s="6"/>
      <c r="P11373" s="6"/>
      <c r="T11373" s="6"/>
      <c r="V11373" s="16"/>
    </row>
    <row r="11374" spans="4:22" ht="15.75" x14ac:dyDescent="0.25">
      <c r="D11374" s="26"/>
      <c r="I11374" s="20"/>
      <c r="K11374" s="16"/>
      <c r="L11374" s="16"/>
      <c r="M11374" s="6"/>
      <c r="N11374" s="6"/>
      <c r="O11374" s="6"/>
      <c r="P11374" s="6"/>
      <c r="T11374" s="6"/>
      <c r="V11374" s="16"/>
    </row>
    <row r="11375" spans="4:22" ht="15.75" x14ac:dyDescent="0.25">
      <c r="D11375" s="26"/>
      <c r="I11375" s="20"/>
      <c r="K11375" s="16"/>
      <c r="L11375" s="16"/>
      <c r="M11375" s="6"/>
      <c r="N11375" s="6"/>
      <c r="O11375" s="6"/>
      <c r="P11375" s="6"/>
      <c r="T11375" s="6"/>
      <c r="V11375" s="16"/>
    </row>
    <row r="11376" spans="4:22" ht="15.75" x14ac:dyDescent="0.25">
      <c r="D11376" s="26"/>
      <c r="I11376" s="20"/>
      <c r="K11376" s="16"/>
      <c r="L11376" s="16"/>
      <c r="M11376" s="6"/>
      <c r="N11376" s="6"/>
      <c r="O11376" s="6"/>
      <c r="P11376" s="6"/>
      <c r="T11376" s="6"/>
      <c r="V11376" s="16"/>
    </row>
    <row r="11377" spans="4:22" ht="15.75" x14ac:dyDescent="0.25">
      <c r="D11377" s="26"/>
      <c r="I11377" s="20"/>
      <c r="K11377" s="16"/>
      <c r="L11377" s="16"/>
      <c r="M11377" s="6"/>
      <c r="N11377" s="6"/>
      <c r="O11377" s="6"/>
      <c r="P11377" s="6"/>
      <c r="T11377" s="6"/>
      <c r="V11377" s="16"/>
    </row>
    <row r="11378" spans="4:22" ht="15.75" x14ac:dyDescent="0.25">
      <c r="D11378" s="26"/>
      <c r="I11378" s="20"/>
      <c r="K11378" s="16"/>
      <c r="L11378" s="16"/>
      <c r="M11378" s="6"/>
      <c r="N11378" s="6"/>
      <c r="O11378" s="6"/>
      <c r="P11378" s="6"/>
      <c r="T11378" s="6"/>
      <c r="V11378" s="16"/>
    </row>
    <row r="11379" spans="4:22" ht="15.75" x14ac:dyDescent="0.25">
      <c r="D11379" s="26"/>
      <c r="I11379" s="20"/>
      <c r="K11379" s="16"/>
      <c r="L11379" s="16"/>
      <c r="M11379" s="6"/>
      <c r="N11379" s="6"/>
      <c r="O11379" s="6"/>
      <c r="P11379" s="6"/>
      <c r="T11379" s="6"/>
      <c r="V11379" s="16"/>
    </row>
    <row r="11380" spans="4:22" ht="15.75" x14ac:dyDescent="0.25">
      <c r="D11380" s="26"/>
      <c r="I11380" s="20"/>
      <c r="K11380" s="16"/>
      <c r="L11380" s="16"/>
      <c r="M11380" s="6"/>
      <c r="N11380" s="6"/>
      <c r="O11380" s="6"/>
      <c r="P11380" s="6"/>
      <c r="T11380" s="6"/>
      <c r="V11380" s="16"/>
    </row>
    <row r="11381" spans="4:22" ht="15.75" x14ac:dyDescent="0.25">
      <c r="D11381" s="26"/>
      <c r="I11381" s="20"/>
      <c r="K11381" s="16"/>
      <c r="L11381" s="16"/>
      <c r="M11381" s="6"/>
      <c r="N11381" s="6"/>
      <c r="O11381" s="6"/>
      <c r="P11381" s="6"/>
      <c r="T11381" s="6"/>
      <c r="V11381" s="16"/>
    </row>
    <row r="11382" spans="4:22" ht="15.75" x14ac:dyDescent="0.25">
      <c r="D11382" s="26"/>
      <c r="I11382" s="20"/>
      <c r="K11382" s="16"/>
      <c r="L11382" s="16"/>
      <c r="M11382" s="6"/>
      <c r="N11382" s="6"/>
      <c r="O11382" s="6"/>
      <c r="P11382" s="6"/>
      <c r="T11382" s="6"/>
      <c r="V11382" s="16"/>
    </row>
    <row r="11383" spans="4:22" ht="15.75" x14ac:dyDescent="0.25">
      <c r="D11383" s="26"/>
      <c r="I11383" s="20"/>
      <c r="K11383" s="16"/>
      <c r="L11383" s="16"/>
      <c r="M11383" s="6"/>
      <c r="N11383" s="6"/>
      <c r="O11383" s="6"/>
      <c r="P11383" s="6"/>
      <c r="T11383" s="6"/>
      <c r="V11383" s="16"/>
    </row>
    <row r="11384" spans="4:22" ht="15.75" x14ac:dyDescent="0.25">
      <c r="D11384" s="26"/>
      <c r="I11384" s="20"/>
      <c r="K11384" s="16"/>
      <c r="L11384" s="16"/>
      <c r="M11384" s="6"/>
      <c r="N11384" s="6"/>
      <c r="O11384" s="6"/>
      <c r="P11384" s="6"/>
      <c r="T11384" s="6"/>
      <c r="V11384" s="16"/>
    </row>
    <row r="11385" spans="4:22" ht="15.75" x14ac:dyDescent="0.25">
      <c r="D11385" s="26"/>
      <c r="I11385" s="20"/>
      <c r="K11385" s="16"/>
      <c r="L11385" s="16"/>
      <c r="M11385" s="6"/>
      <c r="N11385" s="6"/>
      <c r="O11385" s="6"/>
      <c r="P11385" s="6"/>
      <c r="T11385" s="6"/>
      <c r="V11385" s="16"/>
    </row>
    <row r="11386" spans="4:22" ht="15.75" x14ac:dyDescent="0.25">
      <c r="D11386" s="26"/>
      <c r="I11386" s="20"/>
      <c r="K11386" s="16"/>
      <c r="L11386" s="16"/>
      <c r="M11386" s="6"/>
      <c r="N11386" s="6"/>
      <c r="O11386" s="6"/>
      <c r="P11386" s="6"/>
      <c r="T11386" s="6"/>
      <c r="V11386" s="16"/>
    </row>
    <row r="11387" spans="4:22" ht="15.75" x14ac:dyDescent="0.25">
      <c r="D11387" s="26"/>
      <c r="I11387" s="20"/>
      <c r="K11387" s="16"/>
      <c r="L11387" s="16"/>
      <c r="M11387" s="6"/>
      <c r="N11387" s="6"/>
      <c r="O11387" s="6"/>
      <c r="P11387" s="6"/>
      <c r="T11387" s="6"/>
      <c r="V11387" s="16"/>
    </row>
    <row r="11388" spans="4:22" ht="15.75" x14ac:dyDescent="0.25">
      <c r="D11388" s="26"/>
      <c r="I11388" s="20"/>
      <c r="K11388" s="16"/>
      <c r="L11388" s="16"/>
      <c r="M11388" s="6"/>
      <c r="N11388" s="6"/>
      <c r="O11388" s="6"/>
      <c r="P11388" s="6"/>
      <c r="T11388" s="6"/>
      <c r="V11388" s="16"/>
    </row>
    <row r="11389" spans="4:22" ht="15.75" x14ac:dyDescent="0.25">
      <c r="D11389" s="26"/>
      <c r="I11389" s="20"/>
      <c r="K11389" s="16"/>
      <c r="L11389" s="16"/>
      <c r="M11389" s="6"/>
      <c r="N11389" s="6"/>
      <c r="O11389" s="6"/>
      <c r="P11389" s="6"/>
      <c r="T11389" s="6"/>
      <c r="V11389" s="16"/>
    </row>
    <row r="11390" spans="4:22" ht="15.75" x14ac:dyDescent="0.25">
      <c r="D11390" s="26"/>
      <c r="I11390" s="20"/>
      <c r="K11390" s="16"/>
      <c r="L11390" s="16"/>
      <c r="M11390" s="6"/>
      <c r="N11390" s="6"/>
      <c r="O11390" s="6"/>
      <c r="P11390" s="6"/>
      <c r="T11390" s="6"/>
      <c r="V11390" s="16"/>
    </row>
    <row r="11391" spans="4:22" ht="15.75" x14ac:dyDescent="0.25">
      <c r="D11391" s="26"/>
      <c r="I11391" s="20"/>
      <c r="K11391" s="16"/>
      <c r="L11391" s="16"/>
      <c r="M11391" s="6"/>
      <c r="N11391" s="6"/>
      <c r="O11391" s="6"/>
      <c r="P11391" s="6"/>
      <c r="T11391" s="6"/>
      <c r="V11391" s="16"/>
    </row>
    <row r="11392" spans="4:22" ht="15.75" x14ac:dyDescent="0.25">
      <c r="D11392" s="26"/>
      <c r="I11392" s="20"/>
      <c r="K11392" s="16"/>
      <c r="L11392" s="16"/>
      <c r="M11392" s="6"/>
      <c r="N11392" s="6"/>
      <c r="O11392" s="6"/>
      <c r="P11392" s="6"/>
      <c r="T11392" s="6"/>
      <c r="V11392" s="16"/>
    </row>
    <row r="11393" spans="4:22" ht="15.75" x14ac:dyDescent="0.25">
      <c r="D11393" s="26"/>
      <c r="I11393" s="20"/>
      <c r="K11393" s="16"/>
      <c r="L11393" s="16"/>
      <c r="M11393" s="6"/>
      <c r="N11393" s="6"/>
      <c r="O11393" s="6"/>
      <c r="P11393" s="6"/>
      <c r="T11393" s="6"/>
      <c r="V11393" s="16"/>
    </row>
    <row r="11394" spans="4:22" ht="15.75" x14ac:dyDescent="0.25">
      <c r="D11394" s="26"/>
      <c r="I11394" s="20"/>
      <c r="K11394" s="16"/>
      <c r="L11394" s="16"/>
      <c r="M11394" s="6"/>
      <c r="N11394" s="6"/>
      <c r="O11394" s="6"/>
      <c r="P11394" s="6"/>
      <c r="T11394" s="6"/>
      <c r="V11394" s="16"/>
    </row>
    <row r="11395" spans="4:22" ht="15.75" x14ac:dyDescent="0.25">
      <c r="D11395" s="26"/>
      <c r="I11395" s="20"/>
      <c r="K11395" s="16"/>
      <c r="L11395" s="16"/>
      <c r="M11395" s="6"/>
      <c r="N11395" s="6"/>
      <c r="O11395" s="6"/>
      <c r="P11395" s="6"/>
      <c r="T11395" s="6"/>
      <c r="V11395" s="16"/>
    </row>
    <row r="11396" spans="4:22" ht="15.75" x14ac:dyDescent="0.25">
      <c r="D11396" s="26"/>
      <c r="I11396" s="20"/>
      <c r="K11396" s="16"/>
      <c r="L11396" s="16"/>
      <c r="M11396" s="6"/>
      <c r="N11396" s="6"/>
      <c r="O11396" s="6"/>
      <c r="P11396" s="6"/>
      <c r="T11396" s="6"/>
      <c r="V11396" s="16"/>
    </row>
    <row r="11397" spans="4:22" ht="15.75" x14ac:dyDescent="0.25">
      <c r="D11397" s="26"/>
      <c r="I11397" s="20"/>
      <c r="K11397" s="16"/>
      <c r="L11397" s="16"/>
      <c r="M11397" s="6"/>
      <c r="N11397" s="6"/>
      <c r="O11397" s="6"/>
      <c r="P11397" s="6"/>
      <c r="T11397" s="6"/>
      <c r="V11397" s="16"/>
    </row>
    <row r="11398" spans="4:22" ht="15.75" x14ac:dyDescent="0.25">
      <c r="D11398" s="26"/>
      <c r="I11398" s="20"/>
      <c r="K11398" s="16"/>
      <c r="L11398" s="16"/>
      <c r="M11398" s="6"/>
      <c r="N11398" s="6"/>
      <c r="O11398" s="6"/>
      <c r="P11398" s="6"/>
      <c r="T11398" s="6"/>
      <c r="V11398" s="16"/>
    </row>
    <row r="11399" spans="4:22" ht="15.75" x14ac:dyDescent="0.25">
      <c r="D11399" s="26"/>
      <c r="I11399" s="20"/>
      <c r="K11399" s="16"/>
      <c r="L11399" s="16"/>
      <c r="M11399" s="6"/>
      <c r="N11399" s="6"/>
      <c r="O11399" s="6"/>
      <c r="P11399" s="6"/>
      <c r="T11399" s="6"/>
      <c r="V11399" s="16"/>
    </row>
    <row r="11400" spans="4:22" ht="15.75" x14ac:dyDescent="0.25">
      <c r="D11400" s="26"/>
      <c r="I11400" s="20"/>
      <c r="K11400" s="16"/>
      <c r="L11400" s="16"/>
      <c r="M11400" s="6"/>
      <c r="N11400" s="6"/>
      <c r="O11400" s="6"/>
      <c r="P11400" s="6"/>
      <c r="T11400" s="6"/>
      <c r="V11400" s="16"/>
    </row>
    <row r="11401" spans="4:22" ht="15.75" x14ac:dyDescent="0.25">
      <c r="D11401" s="26"/>
      <c r="I11401" s="20"/>
      <c r="K11401" s="16"/>
      <c r="L11401" s="16"/>
      <c r="M11401" s="6"/>
      <c r="N11401" s="6"/>
      <c r="O11401" s="6"/>
      <c r="P11401" s="6"/>
      <c r="T11401" s="6"/>
      <c r="V11401" s="16"/>
    </row>
    <row r="11402" spans="4:22" ht="15.75" x14ac:dyDescent="0.25">
      <c r="D11402" s="26"/>
      <c r="I11402" s="20"/>
      <c r="K11402" s="16"/>
      <c r="L11402" s="16"/>
      <c r="M11402" s="6"/>
      <c r="N11402" s="6"/>
      <c r="O11402" s="6"/>
      <c r="P11402" s="6"/>
      <c r="T11402" s="6"/>
      <c r="V11402" s="16"/>
    </row>
    <row r="11403" spans="4:22" ht="15.75" x14ac:dyDescent="0.25">
      <c r="D11403" s="26"/>
      <c r="I11403" s="20"/>
      <c r="K11403" s="16"/>
      <c r="L11403" s="16"/>
      <c r="M11403" s="6"/>
      <c r="N11403" s="6"/>
      <c r="O11403" s="6"/>
      <c r="P11403" s="6"/>
      <c r="T11403" s="6"/>
      <c r="V11403" s="16"/>
    </row>
    <row r="11404" spans="4:22" ht="15.75" x14ac:dyDescent="0.25">
      <c r="D11404" s="26"/>
      <c r="I11404" s="20"/>
      <c r="K11404" s="16"/>
      <c r="L11404" s="16"/>
      <c r="M11404" s="6"/>
      <c r="N11404" s="6"/>
      <c r="O11404" s="6"/>
      <c r="P11404" s="6"/>
      <c r="T11404" s="6"/>
      <c r="V11404" s="16"/>
    </row>
    <row r="11405" spans="4:22" ht="15.75" x14ac:dyDescent="0.25">
      <c r="D11405" s="26"/>
      <c r="I11405" s="20"/>
      <c r="K11405" s="16"/>
      <c r="L11405" s="16"/>
      <c r="M11405" s="6"/>
      <c r="N11405" s="6"/>
      <c r="O11405" s="6"/>
      <c r="P11405" s="6"/>
      <c r="T11405" s="6"/>
      <c r="V11405" s="16"/>
    </row>
    <row r="11406" spans="4:22" ht="15.75" x14ac:dyDescent="0.25">
      <c r="D11406" s="26"/>
      <c r="I11406" s="20"/>
      <c r="K11406" s="16"/>
      <c r="L11406" s="16"/>
      <c r="M11406" s="6"/>
      <c r="N11406" s="6"/>
      <c r="O11406" s="6"/>
      <c r="P11406" s="6"/>
      <c r="T11406" s="6"/>
      <c r="V11406" s="16"/>
    </row>
    <row r="11407" spans="4:22" ht="15.75" x14ac:dyDescent="0.25">
      <c r="D11407" s="26"/>
      <c r="I11407" s="20"/>
      <c r="K11407" s="16"/>
      <c r="L11407" s="16"/>
      <c r="M11407" s="6"/>
      <c r="N11407" s="6"/>
      <c r="O11407" s="6"/>
      <c r="P11407" s="6"/>
      <c r="T11407" s="6"/>
      <c r="V11407" s="16"/>
    </row>
    <row r="11408" spans="4:22" ht="15.75" x14ac:dyDescent="0.25">
      <c r="D11408" s="26"/>
      <c r="I11408" s="20"/>
      <c r="K11408" s="16"/>
      <c r="L11408" s="16"/>
      <c r="M11408" s="6"/>
      <c r="N11408" s="6"/>
      <c r="O11408" s="6"/>
      <c r="P11408" s="6"/>
      <c r="T11408" s="6"/>
      <c r="V11408" s="16"/>
    </row>
    <row r="11409" spans="4:22" ht="15.75" x14ac:dyDescent="0.25">
      <c r="D11409" s="26"/>
      <c r="I11409" s="20"/>
      <c r="K11409" s="16"/>
      <c r="L11409" s="16"/>
      <c r="M11409" s="6"/>
      <c r="N11409" s="6"/>
      <c r="O11409" s="6"/>
      <c r="P11409" s="6"/>
      <c r="T11409" s="6"/>
      <c r="V11409" s="16"/>
    </row>
    <row r="11410" spans="4:22" ht="15.75" x14ac:dyDescent="0.25">
      <c r="D11410" s="26"/>
      <c r="I11410" s="20"/>
      <c r="K11410" s="16"/>
      <c r="L11410" s="16"/>
      <c r="M11410" s="6"/>
      <c r="N11410" s="6"/>
      <c r="O11410" s="6"/>
      <c r="P11410" s="6"/>
      <c r="T11410" s="6"/>
      <c r="V11410" s="16"/>
    </row>
    <row r="11411" spans="4:22" ht="15.75" x14ac:dyDescent="0.25">
      <c r="D11411" s="26"/>
      <c r="I11411" s="20"/>
      <c r="K11411" s="16"/>
      <c r="L11411" s="16"/>
      <c r="M11411" s="6"/>
      <c r="N11411" s="6"/>
      <c r="O11411" s="6"/>
      <c r="P11411" s="6"/>
      <c r="T11411" s="6"/>
      <c r="V11411" s="16"/>
    </row>
    <row r="11412" spans="4:22" ht="15.75" x14ac:dyDescent="0.25">
      <c r="D11412" s="26"/>
      <c r="I11412" s="20"/>
      <c r="K11412" s="16"/>
      <c r="L11412" s="16"/>
      <c r="M11412" s="6"/>
      <c r="N11412" s="6"/>
      <c r="O11412" s="6"/>
      <c r="P11412" s="6"/>
      <c r="T11412" s="6"/>
      <c r="V11412" s="16"/>
    </row>
    <row r="11413" spans="4:22" ht="15.75" x14ac:dyDescent="0.25">
      <c r="D11413" s="26"/>
      <c r="I11413" s="20"/>
      <c r="K11413" s="16"/>
      <c r="L11413" s="16"/>
      <c r="M11413" s="6"/>
      <c r="N11413" s="6"/>
      <c r="O11413" s="6"/>
      <c r="P11413" s="6"/>
      <c r="T11413" s="6"/>
      <c r="V11413" s="16"/>
    </row>
    <row r="11414" spans="4:22" ht="15.75" x14ac:dyDescent="0.25">
      <c r="D11414" s="26"/>
      <c r="I11414" s="20"/>
      <c r="K11414" s="16"/>
      <c r="L11414" s="16"/>
      <c r="M11414" s="6"/>
      <c r="N11414" s="6"/>
      <c r="O11414" s="6"/>
      <c r="P11414" s="6"/>
      <c r="T11414" s="6"/>
      <c r="V11414" s="16"/>
    </row>
    <row r="11415" spans="4:22" ht="15.75" x14ac:dyDescent="0.25">
      <c r="D11415" s="26"/>
      <c r="I11415" s="20"/>
      <c r="K11415" s="16"/>
      <c r="L11415" s="16"/>
      <c r="M11415" s="6"/>
      <c r="N11415" s="6"/>
      <c r="O11415" s="6"/>
      <c r="P11415" s="6"/>
      <c r="T11415" s="6"/>
      <c r="V11415" s="16"/>
    </row>
    <row r="11416" spans="4:22" ht="15.75" x14ac:dyDescent="0.25">
      <c r="D11416" s="26"/>
      <c r="I11416" s="20"/>
      <c r="K11416" s="16"/>
      <c r="L11416" s="16"/>
      <c r="M11416" s="6"/>
      <c r="N11416" s="6"/>
      <c r="O11416" s="6"/>
      <c r="P11416" s="6"/>
      <c r="T11416" s="6"/>
      <c r="V11416" s="16"/>
    </row>
    <row r="11417" spans="4:22" ht="15.75" x14ac:dyDescent="0.25">
      <c r="D11417" s="26"/>
      <c r="I11417" s="20"/>
      <c r="K11417" s="16"/>
      <c r="L11417" s="16"/>
      <c r="M11417" s="6"/>
      <c r="N11417" s="6"/>
      <c r="O11417" s="6"/>
      <c r="P11417" s="6"/>
      <c r="T11417" s="6"/>
      <c r="V11417" s="16"/>
    </row>
    <row r="11418" spans="4:22" ht="15.75" x14ac:dyDescent="0.25">
      <c r="D11418" s="26"/>
      <c r="I11418" s="20"/>
      <c r="K11418" s="16"/>
      <c r="L11418" s="16"/>
      <c r="M11418" s="6"/>
      <c r="N11418" s="6"/>
      <c r="O11418" s="6"/>
      <c r="P11418" s="6"/>
      <c r="T11418" s="6"/>
      <c r="V11418" s="16"/>
    </row>
    <row r="11419" spans="4:22" ht="15.75" x14ac:dyDescent="0.25">
      <c r="D11419" s="26"/>
      <c r="I11419" s="20"/>
      <c r="K11419" s="16"/>
      <c r="L11419" s="16"/>
      <c r="M11419" s="6"/>
      <c r="N11419" s="6"/>
      <c r="O11419" s="6"/>
      <c r="P11419" s="6"/>
      <c r="T11419" s="6"/>
      <c r="V11419" s="16"/>
    </row>
    <row r="11420" spans="4:22" ht="15.75" x14ac:dyDescent="0.25">
      <c r="D11420" s="26"/>
      <c r="I11420" s="20"/>
      <c r="K11420" s="16"/>
      <c r="L11420" s="16"/>
      <c r="M11420" s="6"/>
      <c r="N11420" s="6"/>
      <c r="O11420" s="6"/>
      <c r="P11420" s="6"/>
      <c r="T11420" s="6"/>
      <c r="V11420" s="16"/>
    </row>
    <row r="11421" spans="4:22" ht="15.75" x14ac:dyDescent="0.25">
      <c r="D11421" s="26"/>
      <c r="I11421" s="20"/>
      <c r="K11421" s="16"/>
      <c r="L11421" s="16"/>
      <c r="M11421" s="6"/>
      <c r="N11421" s="6"/>
      <c r="O11421" s="6"/>
      <c r="P11421" s="6"/>
      <c r="T11421" s="6"/>
      <c r="V11421" s="16"/>
    </row>
    <row r="11422" spans="4:22" ht="15.75" x14ac:dyDescent="0.25">
      <c r="D11422" s="26"/>
      <c r="I11422" s="20"/>
      <c r="K11422" s="16"/>
      <c r="L11422" s="16"/>
      <c r="M11422" s="6"/>
      <c r="N11422" s="6"/>
      <c r="O11422" s="6"/>
      <c r="P11422" s="6"/>
      <c r="T11422" s="6"/>
      <c r="V11422" s="16"/>
    </row>
    <row r="11423" spans="4:22" ht="15.75" x14ac:dyDescent="0.25">
      <c r="D11423" s="26"/>
      <c r="I11423" s="20"/>
      <c r="K11423" s="16"/>
      <c r="L11423" s="16"/>
      <c r="M11423" s="6"/>
      <c r="N11423" s="6"/>
      <c r="O11423" s="6"/>
      <c r="P11423" s="6"/>
      <c r="T11423" s="6"/>
      <c r="V11423" s="16"/>
    </row>
    <row r="11424" spans="4:22" ht="15.75" x14ac:dyDescent="0.25">
      <c r="D11424" s="26"/>
      <c r="I11424" s="20"/>
      <c r="K11424" s="16"/>
      <c r="L11424" s="16"/>
      <c r="M11424" s="6"/>
      <c r="N11424" s="6"/>
      <c r="O11424" s="6"/>
      <c r="P11424" s="6"/>
      <c r="T11424" s="6"/>
      <c r="V11424" s="16"/>
    </row>
    <row r="11425" spans="4:22" ht="15.75" x14ac:dyDescent="0.25">
      <c r="D11425" s="26"/>
      <c r="I11425" s="20"/>
      <c r="K11425" s="16"/>
      <c r="L11425" s="16"/>
      <c r="M11425" s="6"/>
      <c r="N11425" s="6"/>
      <c r="O11425" s="6"/>
      <c r="P11425" s="6"/>
      <c r="T11425" s="6"/>
      <c r="V11425" s="16"/>
    </row>
    <row r="11426" spans="4:22" ht="15.75" x14ac:dyDescent="0.25">
      <c r="D11426" s="26"/>
      <c r="I11426" s="20"/>
      <c r="K11426" s="16"/>
      <c r="L11426" s="16"/>
      <c r="M11426" s="6"/>
      <c r="N11426" s="6"/>
      <c r="O11426" s="6"/>
      <c r="P11426" s="6"/>
      <c r="T11426" s="6"/>
      <c r="V11426" s="16"/>
    </row>
    <row r="11427" spans="4:22" ht="15.75" x14ac:dyDescent="0.25">
      <c r="D11427" s="26"/>
      <c r="I11427" s="20"/>
      <c r="K11427" s="16"/>
      <c r="L11427" s="16"/>
      <c r="M11427" s="6"/>
      <c r="N11427" s="6"/>
      <c r="O11427" s="6"/>
      <c r="P11427" s="6"/>
      <c r="T11427" s="6"/>
      <c r="V11427" s="16"/>
    </row>
    <row r="11428" spans="4:22" ht="15.75" x14ac:dyDescent="0.25">
      <c r="D11428" s="26"/>
      <c r="I11428" s="20"/>
      <c r="K11428" s="16"/>
      <c r="L11428" s="16"/>
      <c r="M11428" s="6"/>
      <c r="N11428" s="6"/>
      <c r="O11428" s="6"/>
      <c r="P11428" s="6"/>
      <c r="T11428" s="6"/>
      <c r="V11428" s="16"/>
    </row>
    <row r="11429" spans="4:22" ht="15.75" x14ac:dyDescent="0.25">
      <c r="D11429" s="26"/>
      <c r="I11429" s="20"/>
      <c r="K11429" s="16"/>
      <c r="L11429" s="16"/>
      <c r="M11429" s="6"/>
      <c r="N11429" s="6"/>
      <c r="O11429" s="6"/>
      <c r="P11429" s="6"/>
      <c r="T11429" s="6"/>
      <c r="V11429" s="16"/>
    </row>
    <row r="11430" spans="4:22" ht="15.75" x14ac:dyDescent="0.25">
      <c r="D11430" s="26"/>
      <c r="I11430" s="20"/>
      <c r="K11430" s="16"/>
      <c r="L11430" s="16"/>
      <c r="M11430" s="6"/>
      <c r="N11430" s="6"/>
      <c r="O11430" s="6"/>
      <c r="P11430" s="6"/>
      <c r="T11430" s="6"/>
      <c r="V11430" s="16"/>
    </row>
    <row r="11431" spans="4:22" ht="15.75" x14ac:dyDescent="0.25">
      <c r="D11431" s="26"/>
      <c r="I11431" s="20"/>
      <c r="K11431" s="16"/>
      <c r="L11431" s="16"/>
      <c r="M11431" s="6"/>
      <c r="N11431" s="6"/>
      <c r="O11431" s="6"/>
      <c r="P11431" s="6"/>
      <c r="T11431" s="6"/>
      <c r="V11431" s="16"/>
    </row>
    <row r="11432" spans="4:22" ht="15.75" x14ac:dyDescent="0.25">
      <c r="D11432" s="26"/>
      <c r="I11432" s="20"/>
      <c r="K11432" s="16"/>
      <c r="L11432" s="16"/>
      <c r="M11432" s="6"/>
      <c r="N11432" s="6"/>
      <c r="O11432" s="6"/>
      <c r="P11432" s="6"/>
      <c r="T11432" s="6"/>
      <c r="V11432" s="16"/>
    </row>
    <row r="11433" spans="4:22" ht="15.75" x14ac:dyDescent="0.25">
      <c r="D11433" s="26"/>
      <c r="I11433" s="20"/>
      <c r="K11433" s="16"/>
      <c r="L11433" s="16"/>
      <c r="M11433" s="6"/>
      <c r="N11433" s="6"/>
      <c r="O11433" s="6"/>
      <c r="P11433" s="6"/>
      <c r="T11433" s="6"/>
      <c r="V11433" s="16"/>
    </row>
    <row r="11434" spans="4:22" ht="15.75" x14ac:dyDescent="0.25">
      <c r="D11434" s="26"/>
      <c r="I11434" s="20"/>
      <c r="K11434" s="16"/>
      <c r="L11434" s="16"/>
      <c r="M11434" s="6"/>
      <c r="N11434" s="6"/>
      <c r="O11434" s="6"/>
      <c r="P11434" s="6"/>
      <c r="T11434" s="6"/>
      <c r="V11434" s="16"/>
    </row>
    <row r="11435" spans="4:22" ht="15.75" x14ac:dyDescent="0.25">
      <c r="D11435" s="26"/>
      <c r="I11435" s="20"/>
      <c r="K11435" s="16"/>
      <c r="L11435" s="16"/>
      <c r="M11435" s="6"/>
      <c r="N11435" s="6"/>
      <c r="O11435" s="6"/>
      <c r="P11435" s="6"/>
      <c r="T11435" s="6"/>
      <c r="V11435" s="16"/>
    </row>
    <row r="11436" spans="4:22" ht="15.75" x14ac:dyDescent="0.25">
      <c r="D11436" s="26"/>
      <c r="I11436" s="20"/>
      <c r="K11436" s="16"/>
      <c r="L11436" s="16"/>
      <c r="M11436" s="6"/>
      <c r="N11436" s="6"/>
      <c r="O11436" s="6"/>
      <c r="P11436" s="6"/>
      <c r="T11436" s="6"/>
      <c r="V11436" s="16"/>
    </row>
    <row r="11437" spans="4:22" ht="15.75" x14ac:dyDescent="0.25">
      <c r="D11437" s="26"/>
      <c r="I11437" s="20"/>
      <c r="K11437" s="16"/>
      <c r="L11437" s="16"/>
      <c r="M11437" s="6"/>
      <c r="N11437" s="6"/>
      <c r="O11437" s="6"/>
      <c r="P11437" s="6"/>
      <c r="T11437" s="6"/>
      <c r="V11437" s="16"/>
    </row>
    <row r="11438" spans="4:22" ht="15.75" x14ac:dyDescent="0.25">
      <c r="D11438" s="26"/>
      <c r="I11438" s="20"/>
      <c r="K11438" s="16"/>
      <c r="L11438" s="16"/>
      <c r="M11438" s="6"/>
      <c r="N11438" s="6"/>
      <c r="O11438" s="6"/>
      <c r="P11438" s="6"/>
      <c r="T11438" s="6"/>
      <c r="V11438" s="16"/>
    </row>
    <row r="11439" spans="4:22" ht="15.75" x14ac:dyDescent="0.25">
      <c r="D11439" s="26"/>
      <c r="I11439" s="20"/>
      <c r="K11439" s="16"/>
      <c r="L11439" s="16"/>
      <c r="M11439" s="6"/>
      <c r="N11439" s="6"/>
      <c r="O11439" s="6"/>
      <c r="P11439" s="6"/>
      <c r="T11439" s="6"/>
      <c r="V11439" s="16"/>
    </row>
    <row r="11440" spans="4:22" ht="15.75" x14ac:dyDescent="0.25">
      <c r="D11440" s="26"/>
      <c r="I11440" s="20"/>
      <c r="K11440" s="16"/>
      <c r="L11440" s="16"/>
      <c r="M11440" s="6"/>
      <c r="N11440" s="6"/>
      <c r="O11440" s="6"/>
      <c r="P11440" s="6"/>
      <c r="T11440" s="6"/>
      <c r="V11440" s="16"/>
    </row>
    <row r="11441" spans="4:22" ht="15.75" x14ac:dyDescent="0.25">
      <c r="D11441" s="26"/>
      <c r="I11441" s="20"/>
      <c r="K11441" s="16"/>
      <c r="L11441" s="16"/>
      <c r="M11441" s="6"/>
      <c r="N11441" s="6"/>
      <c r="O11441" s="6"/>
      <c r="P11441" s="6"/>
      <c r="T11441" s="6"/>
      <c r="V11441" s="16"/>
    </row>
    <row r="11442" spans="4:22" ht="15.75" x14ac:dyDescent="0.25">
      <c r="D11442" s="26"/>
      <c r="I11442" s="20"/>
      <c r="K11442" s="16"/>
      <c r="L11442" s="16"/>
      <c r="M11442" s="6"/>
      <c r="N11442" s="6"/>
      <c r="O11442" s="6"/>
      <c r="P11442" s="6"/>
      <c r="T11442" s="6"/>
      <c r="V11442" s="16"/>
    </row>
    <row r="11443" spans="4:22" ht="15.75" x14ac:dyDescent="0.25">
      <c r="D11443" s="26"/>
      <c r="I11443" s="20"/>
      <c r="K11443" s="16"/>
      <c r="L11443" s="16"/>
      <c r="M11443" s="6"/>
      <c r="N11443" s="6"/>
      <c r="O11443" s="6"/>
      <c r="P11443" s="6"/>
      <c r="T11443" s="6"/>
      <c r="V11443" s="16"/>
    </row>
    <row r="11444" spans="4:22" ht="15.75" x14ac:dyDescent="0.25">
      <c r="D11444" s="26"/>
      <c r="I11444" s="20"/>
      <c r="K11444" s="16"/>
      <c r="L11444" s="16"/>
      <c r="M11444" s="6"/>
      <c r="N11444" s="6"/>
      <c r="O11444" s="6"/>
      <c r="P11444" s="6"/>
      <c r="T11444" s="6"/>
      <c r="V11444" s="16"/>
    </row>
    <row r="11445" spans="4:22" ht="15.75" x14ac:dyDescent="0.25">
      <c r="D11445" s="26"/>
      <c r="I11445" s="20"/>
      <c r="K11445" s="16"/>
      <c r="L11445" s="16"/>
      <c r="M11445" s="6"/>
      <c r="N11445" s="6"/>
      <c r="O11445" s="6"/>
      <c r="P11445" s="6"/>
      <c r="T11445" s="6"/>
      <c r="V11445" s="16"/>
    </row>
    <row r="11446" spans="4:22" ht="15.75" x14ac:dyDescent="0.25">
      <c r="D11446" s="26"/>
      <c r="I11446" s="20"/>
      <c r="K11446" s="16"/>
      <c r="L11446" s="16"/>
      <c r="M11446" s="6"/>
      <c r="N11446" s="6"/>
      <c r="O11446" s="6"/>
      <c r="P11446" s="6"/>
      <c r="T11446" s="6"/>
      <c r="V11446" s="16"/>
    </row>
    <row r="11447" spans="4:22" ht="15.75" x14ac:dyDescent="0.25">
      <c r="D11447" s="26"/>
      <c r="I11447" s="20"/>
      <c r="K11447" s="16"/>
      <c r="L11447" s="16"/>
      <c r="M11447" s="6"/>
      <c r="N11447" s="6"/>
      <c r="O11447" s="6"/>
      <c r="P11447" s="6"/>
      <c r="T11447" s="6"/>
      <c r="V11447" s="16"/>
    </row>
    <row r="11448" spans="4:22" ht="15.75" x14ac:dyDescent="0.25">
      <c r="D11448" s="26"/>
      <c r="I11448" s="20"/>
      <c r="K11448" s="16"/>
      <c r="L11448" s="16"/>
      <c r="M11448" s="6"/>
      <c r="N11448" s="6"/>
      <c r="O11448" s="6"/>
      <c r="P11448" s="6"/>
      <c r="T11448" s="6"/>
      <c r="V11448" s="16"/>
    </row>
    <row r="11449" spans="4:22" ht="15.75" x14ac:dyDescent="0.25">
      <c r="D11449" s="26"/>
      <c r="I11449" s="20"/>
      <c r="K11449" s="16"/>
      <c r="L11449" s="16"/>
      <c r="M11449" s="6"/>
      <c r="N11449" s="6"/>
      <c r="O11449" s="6"/>
      <c r="P11449" s="6"/>
      <c r="T11449" s="6"/>
      <c r="V11449" s="16"/>
    </row>
    <row r="11450" spans="4:22" ht="15.75" x14ac:dyDescent="0.25">
      <c r="D11450" s="26"/>
      <c r="I11450" s="20"/>
      <c r="K11450" s="16"/>
      <c r="L11450" s="16"/>
      <c r="M11450" s="6"/>
      <c r="N11450" s="6"/>
      <c r="O11450" s="6"/>
      <c r="P11450" s="6"/>
      <c r="T11450" s="6"/>
      <c r="V11450" s="16"/>
    </row>
    <row r="11451" spans="4:22" ht="15.75" x14ac:dyDescent="0.25">
      <c r="D11451" s="26"/>
      <c r="I11451" s="20"/>
      <c r="K11451" s="16"/>
      <c r="L11451" s="16"/>
      <c r="M11451" s="6"/>
      <c r="N11451" s="6"/>
      <c r="O11451" s="6"/>
      <c r="P11451" s="6"/>
      <c r="T11451" s="6"/>
      <c r="V11451" s="16"/>
    </row>
    <row r="11452" spans="4:22" ht="15.75" x14ac:dyDescent="0.25">
      <c r="D11452" s="26"/>
      <c r="I11452" s="20"/>
      <c r="K11452" s="16"/>
      <c r="L11452" s="16"/>
      <c r="M11452" s="6"/>
      <c r="N11452" s="6"/>
      <c r="O11452" s="6"/>
      <c r="P11452" s="6"/>
      <c r="T11452" s="6"/>
      <c r="V11452" s="16"/>
    </row>
    <row r="11453" spans="4:22" ht="15.75" x14ac:dyDescent="0.25">
      <c r="D11453" s="26"/>
      <c r="I11453" s="20"/>
      <c r="K11453" s="16"/>
      <c r="L11453" s="16"/>
      <c r="M11453" s="6"/>
      <c r="N11453" s="6"/>
      <c r="O11453" s="6"/>
      <c r="P11453" s="6"/>
      <c r="T11453" s="6"/>
      <c r="V11453" s="16"/>
    </row>
    <row r="11454" spans="4:22" ht="15.75" x14ac:dyDescent="0.25">
      <c r="D11454" s="26"/>
      <c r="I11454" s="20"/>
      <c r="K11454" s="16"/>
      <c r="L11454" s="16"/>
      <c r="M11454" s="6"/>
      <c r="N11454" s="6"/>
      <c r="O11454" s="6"/>
      <c r="P11454" s="6"/>
      <c r="T11454" s="6"/>
      <c r="V11454" s="16"/>
    </row>
    <row r="11455" spans="4:22" ht="15.75" x14ac:dyDescent="0.25">
      <c r="D11455" s="26"/>
      <c r="I11455" s="20"/>
      <c r="K11455" s="16"/>
      <c r="L11455" s="16"/>
      <c r="M11455" s="6"/>
      <c r="N11455" s="6"/>
      <c r="O11455" s="6"/>
      <c r="P11455" s="6"/>
      <c r="T11455" s="6"/>
      <c r="V11455" s="16"/>
    </row>
    <row r="11456" spans="4:22" ht="15.75" x14ac:dyDescent="0.25">
      <c r="D11456" s="26"/>
      <c r="I11456" s="20"/>
      <c r="K11456" s="16"/>
      <c r="L11456" s="16"/>
      <c r="M11456" s="6"/>
      <c r="N11456" s="6"/>
      <c r="O11456" s="6"/>
      <c r="P11456" s="6"/>
      <c r="T11456" s="6"/>
      <c r="V11456" s="16"/>
    </row>
    <row r="11457" spans="4:22" ht="15.75" x14ac:dyDescent="0.25">
      <c r="D11457" s="26"/>
      <c r="I11457" s="20"/>
      <c r="K11457" s="16"/>
      <c r="L11457" s="16"/>
      <c r="M11457" s="6"/>
      <c r="N11457" s="6"/>
      <c r="O11457" s="6"/>
      <c r="P11457" s="6"/>
      <c r="T11457" s="6"/>
      <c r="V11457" s="16"/>
    </row>
    <row r="11458" spans="4:22" ht="15.75" x14ac:dyDescent="0.25">
      <c r="D11458" s="26"/>
      <c r="I11458" s="20"/>
      <c r="K11458" s="16"/>
      <c r="L11458" s="16"/>
      <c r="M11458" s="6"/>
      <c r="N11458" s="6"/>
      <c r="O11458" s="6"/>
      <c r="P11458" s="6"/>
      <c r="T11458" s="6"/>
      <c r="V11458" s="16"/>
    </row>
    <row r="11459" spans="4:22" ht="15.75" x14ac:dyDescent="0.25">
      <c r="D11459" s="26"/>
      <c r="I11459" s="20"/>
      <c r="K11459" s="16"/>
      <c r="L11459" s="16"/>
      <c r="M11459" s="6"/>
      <c r="N11459" s="6"/>
      <c r="O11459" s="6"/>
      <c r="P11459" s="6"/>
      <c r="T11459" s="6"/>
      <c r="V11459" s="16"/>
    </row>
    <row r="11460" spans="4:22" ht="15.75" x14ac:dyDescent="0.25">
      <c r="D11460" s="26"/>
      <c r="I11460" s="20"/>
      <c r="K11460" s="16"/>
      <c r="L11460" s="16"/>
      <c r="M11460" s="6"/>
      <c r="N11460" s="6"/>
      <c r="O11460" s="6"/>
      <c r="P11460" s="6"/>
      <c r="T11460" s="6"/>
      <c r="V11460" s="16"/>
    </row>
    <row r="11461" spans="4:22" ht="15.75" x14ac:dyDescent="0.25">
      <c r="D11461" s="26"/>
      <c r="I11461" s="20"/>
      <c r="K11461" s="16"/>
      <c r="L11461" s="16"/>
      <c r="M11461" s="6"/>
      <c r="N11461" s="6"/>
      <c r="O11461" s="6"/>
      <c r="P11461" s="6"/>
      <c r="T11461" s="6"/>
      <c r="V11461" s="16"/>
    </row>
    <row r="11462" spans="4:22" ht="15.75" x14ac:dyDescent="0.25">
      <c r="D11462" s="26"/>
      <c r="I11462" s="20"/>
      <c r="K11462" s="16"/>
      <c r="L11462" s="16"/>
      <c r="M11462" s="6"/>
      <c r="N11462" s="6"/>
      <c r="O11462" s="6"/>
      <c r="P11462" s="6"/>
      <c r="T11462" s="6"/>
      <c r="V11462" s="16"/>
    </row>
    <row r="11463" spans="4:22" ht="15.75" x14ac:dyDescent="0.25">
      <c r="D11463" s="26"/>
      <c r="I11463" s="20"/>
      <c r="K11463" s="16"/>
      <c r="L11463" s="16"/>
      <c r="M11463" s="6"/>
      <c r="N11463" s="6"/>
      <c r="O11463" s="6"/>
      <c r="P11463" s="6"/>
      <c r="T11463" s="6"/>
      <c r="V11463" s="16"/>
    </row>
    <row r="11464" spans="4:22" ht="15.75" x14ac:dyDescent="0.25">
      <c r="D11464" s="26"/>
      <c r="I11464" s="20"/>
      <c r="K11464" s="16"/>
      <c r="L11464" s="16"/>
      <c r="M11464" s="6"/>
      <c r="N11464" s="6"/>
      <c r="O11464" s="6"/>
      <c r="P11464" s="6"/>
      <c r="T11464" s="6"/>
      <c r="V11464" s="16"/>
    </row>
    <row r="11465" spans="4:22" ht="15.75" x14ac:dyDescent="0.25">
      <c r="D11465" s="26"/>
      <c r="I11465" s="20"/>
      <c r="K11465" s="16"/>
      <c r="L11465" s="16"/>
      <c r="M11465" s="6"/>
      <c r="N11465" s="6"/>
      <c r="O11465" s="6"/>
      <c r="P11465" s="6"/>
      <c r="T11465" s="6"/>
      <c r="V11465" s="16"/>
    </row>
    <row r="11466" spans="4:22" ht="15.75" x14ac:dyDescent="0.25">
      <c r="D11466" s="26"/>
      <c r="I11466" s="20"/>
      <c r="K11466" s="16"/>
      <c r="L11466" s="16"/>
      <c r="M11466" s="6"/>
      <c r="N11466" s="6"/>
      <c r="O11466" s="6"/>
      <c r="P11466" s="6"/>
      <c r="T11466" s="6"/>
      <c r="V11466" s="16"/>
    </row>
    <row r="11467" spans="4:22" ht="15.75" x14ac:dyDescent="0.25">
      <c r="D11467" s="26"/>
      <c r="I11467" s="20"/>
      <c r="K11467" s="16"/>
      <c r="L11467" s="16"/>
      <c r="M11467" s="6"/>
      <c r="N11467" s="6"/>
      <c r="O11467" s="6"/>
      <c r="P11467" s="6"/>
      <c r="T11467" s="6"/>
      <c r="V11467" s="16"/>
    </row>
    <row r="11468" spans="4:22" ht="15.75" x14ac:dyDescent="0.25">
      <c r="D11468" s="26"/>
      <c r="I11468" s="20"/>
      <c r="K11468" s="16"/>
      <c r="L11468" s="16"/>
      <c r="M11468" s="6"/>
      <c r="N11468" s="6"/>
      <c r="O11468" s="6"/>
      <c r="P11468" s="6"/>
      <c r="T11468" s="6"/>
      <c r="V11468" s="16"/>
    </row>
    <row r="11469" spans="4:22" ht="15.75" x14ac:dyDescent="0.25">
      <c r="D11469" s="26"/>
      <c r="I11469" s="20"/>
      <c r="K11469" s="16"/>
      <c r="L11469" s="16"/>
      <c r="M11469" s="6"/>
      <c r="N11469" s="6"/>
      <c r="O11469" s="6"/>
      <c r="P11469" s="6"/>
      <c r="T11469" s="6"/>
      <c r="V11469" s="16"/>
    </row>
    <row r="11470" spans="4:22" ht="15.75" x14ac:dyDescent="0.25">
      <c r="D11470" s="26"/>
      <c r="I11470" s="20"/>
      <c r="K11470" s="16"/>
      <c r="L11470" s="16"/>
      <c r="M11470" s="6"/>
      <c r="N11470" s="6"/>
      <c r="O11470" s="6"/>
      <c r="P11470" s="6"/>
      <c r="T11470" s="6"/>
      <c r="V11470" s="16"/>
    </row>
    <row r="11471" spans="4:22" ht="15.75" x14ac:dyDescent="0.25">
      <c r="D11471" s="26"/>
      <c r="I11471" s="20"/>
      <c r="K11471" s="16"/>
      <c r="L11471" s="16"/>
      <c r="M11471" s="6"/>
      <c r="N11471" s="6"/>
      <c r="O11471" s="6"/>
      <c r="P11471" s="6"/>
      <c r="T11471" s="6"/>
      <c r="V11471" s="16"/>
    </row>
    <row r="11472" spans="4:22" ht="15.75" x14ac:dyDescent="0.25">
      <c r="D11472" s="26"/>
      <c r="I11472" s="20"/>
      <c r="K11472" s="16"/>
      <c r="L11472" s="16"/>
      <c r="M11472" s="6"/>
      <c r="N11472" s="6"/>
      <c r="O11472" s="6"/>
      <c r="P11472" s="6"/>
      <c r="T11472" s="6"/>
      <c r="V11472" s="16"/>
    </row>
    <row r="11473" spans="4:22" ht="15.75" x14ac:dyDescent="0.25">
      <c r="D11473" s="26"/>
      <c r="I11473" s="20"/>
      <c r="K11473" s="16"/>
      <c r="L11473" s="16"/>
      <c r="M11473" s="6"/>
      <c r="N11473" s="6"/>
      <c r="O11473" s="6"/>
      <c r="P11473" s="6"/>
      <c r="T11473" s="6"/>
      <c r="V11473" s="16"/>
    </row>
    <row r="11474" spans="4:22" ht="15.75" x14ac:dyDescent="0.25">
      <c r="D11474" s="26"/>
      <c r="I11474" s="20"/>
      <c r="K11474" s="16"/>
      <c r="L11474" s="16"/>
      <c r="M11474" s="6"/>
      <c r="N11474" s="6"/>
      <c r="O11474" s="6"/>
      <c r="P11474" s="6"/>
      <c r="T11474" s="6"/>
      <c r="V11474" s="16"/>
    </row>
    <row r="11475" spans="4:22" ht="15.75" x14ac:dyDescent="0.25">
      <c r="D11475" s="26"/>
      <c r="I11475" s="20"/>
      <c r="K11475" s="16"/>
      <c r="L11475" s="16"/>
      <c r="M11475" s="6"/>
      <c r="N11475" s="6"/>
      <c r="O11475" s="6"/>
      <c r="P11475" s="6"/>
      <c r="T11475" s="6"/>
      <c r="V11475" s="16"/>
    </row>
    <row r="11476" spans="4:22" ht="15.75" x14ac:dyDescent="0.25">
      <c r="D11476" s="26"/>
      <c r="I11476" s="20"/>
      <c r="K11476" s="16"/>
      <c r="L11476" s="16"/>
      <c r="M11476" s="6"/>
      <c r="N11476" s="6"/>
      <c r="O11476" s="6"/>
      <c r="P11476" s="6"/>
      <c r="T11476" s="6"/>
      <c r="V11476" s="16"/>
    </row>
    <row r="11477" spans="4:22" ht="15.75" x14ac:dyDescent="0.25">
      <c r="D11477" s="26"/>
      <c r="I11477" s="20"/>
      <c r="K11477" s="16"/>
      <c r="L11477" s="16"/>
      <c r="M11477" s="6"/>
      <c r="N11477" s="6"/>
      <c r="O11477" s="6"/>
      <c r="P11477" s="6"/>
      <c r="T11477" s="6"/>
      <c r="V11477" s="16"/>
    </row>
    <row r="11478" spans="4:22" ht="15.75" x14ac:dyDescent="0.25">
      <c r="D11478" s="26"/>
      <c r="I11478" s="20"/>
      <c r="K11478" s="16"/>
      <c r="L11478" s="16"/>
      <c r="M11478" s="6"/>
      <c r="N11478" s="6"/>
      <c r="O11478" s="6"/>
      <c r="P11478" s="6"/>
      <c r="T11478" s="6"/>
      <c r="V11478" s="16"/>
    </row>
    <row r="11479" spans="4:22" ht="15.75" x14ac:dyDescent="0.25">
      <c r="D11479" s="26"/>
      <c r="I11479" s="20"/>
      <c r="K11479" s="16"/>
      <c r="L11479" s="16"/>
      <c r="M11479" s="6"/>
      <c r="N11479" s="6"/>
      <c r="O11479" s="6"/>
      <c r="P11479" s="6"/>
      <c r="T11479" s="6"/>
      <c r="V11479" s="16"/>
    </row>
    <row r="11480" spans="4:22" ht="15.75" x14ac:dyDescent="0.25">
      <c r="D11480" s="26"/>
      <c r="I11480" s="20"/>
      <c r="K11480" s="16"/>
      <c r="L11480" s="16"/>
      <c r="M11480" s="6"/>
      <c r="N11480" s="6"/>
      <c r="O11480" s="6"/>
      <c r="P11480" s="6"/>
      <c r="T11480" s="6"/>
      <c r="V11480" s="16"/>
    </row>
    <row r="11481" spans="4:22" ht="15.75" x14ac:dyDescent="0.25">
      <c r="D11481" s="26"/>
      <c r="I11481" s="20"/>
      <c r="K11481" s="16"/>
      <c r="L11481" s="16"/>
      <c r="M11481" s="6"/>
      <c r="N11481" s="6"/>
      <c r="O11481" s="6"/>
      <c r="P11481" s="6"/>
      <c r="T11481" s="6"/>
      <c r="V11481" s="16"/>
    </row>
    <row r="11482" spans="4:22" ht="15.75" x14ac:dyDescent="0.25">
      <c r="D11482" s="26"/>
      <c r="I11482" s="20"/>
      <c r="K11482" s="16"/>
      <c r="L11482" s="16"/>
      <c r="M11482" s="6"/>
      <c r="N11482" s="6"/>
      <c r="O11482" s="6"/>
      <c r="P11482" s="6"/>
      <c r="T11482" s="6"/>
      <c r="V11482" s="16"/>
    </row>
    <row r="11483" spans="4:22" ht="15.75" x14ac:dyDescent="0.25">
      <c r="D11483" s="26"/>
      <c r="I11483" s="20"/>
      <c r="K11483" s="16"/>
      <c r="L11483" s="16"/>
      <c r="M11483" s="6"/>
      <c r="N11483" s="6"/>
      <c r="O11483" s="6"/>
      <c r="P11483" s="6"/>
      <c r="T11483" s="6"/>
      <c r="V11483" s="16"/>
    </row>
    <row r="11484" spans="4:22" ht="15.75" x14ac:dyDescent="0.25">
      <c r="D11484" s="26"/>
      <c r="I11484" s="20"/>
      <c r="K11484" s="16"/>
      <c r="L11484" s="16"/>
      <c r="M11484" s="6"/>
      <c r="N11484" s="6"/>
      <c r="O11484" s="6"/>
      <c r="P11484" s="6"/>
      <c r="T11484" s="6"/>
      <c r="V11484" s="16"/>
    </row>
    <row r="11485" spans="4:22" ht="15.75" x14ac:dyDescent="0.25">
      <c r="D11485" s="26"/>
      <c r="I11485" s="20"/>
      <c r="K11485" s="16"/>
      <c r="L11485" s="16"/>
      <c r="M11485" s="6"/>
      <c r="N11485" s="6"/>
      <c r="O11485" s="6"/>
      <c r="P11485" s="6"/>
      <c r="T11485" s="6"/>
      <c r="V11485" s="16"/>
    </row>
    <row r="11486" spans="4:22" ht="15.75" x14ac:dyDescent="0.25">
      <c r="D11486" s="26"/>
      <c r="I11486" s="20"/>
      <c r="K11486" s="16"/>
      <c r="L11486" s="16"/>
      <c r="M11486" s="6"/>
      <c r="N11486" s="6"/>
      <c r="O11486" s="6"/>
      <c r="P11486" s="6"/>
      <c r="T11486" s="6"/>
      <c r="V11486" s="16"/>
    </row>
    <row r="11487" spans="4:22" ht="15.75" x14ac:dyDescent="0.25">
      <c r="D11487" s="26"/>
      <c r="I11487" s="20"/>
      <c r="K11487" s="16"/>
      <c r="L11487" s="16"/>
      <c r="M11487" s="6"/>
      <c r="N11487" s="6"/>
      <c r="O11487" s="6"/>
      <c r="P11487" s="6"/>
      <c r="T11487" s="6"/>
      <c r="V11487" s="16"/>
    </row>
    <row r="11488" spans="4:22" ht="15.75" x14ac:dyDescent="0.25">
      <c r="D11488" s="26"/>
      <c r="I11488" s="20"/>
      <c r="K11488" s="16"/>
      <c r="L11488" s="16"/>
      <c r="M11488" s="6"/>
      <c r="N11488" s="6"/>
      <c r="O11488" s="6"/>
      <c r="P11488" s="6"/>
      <c r="T11488" s="6"/>
      <c r="V11488" s="16"/>
    </row>
    <row r="11489" spans="4:22" ht="15.75" x14ac:dyDescent="0.25">
      <c r="D11489" s="26"/>
      <c r="I11489" s="20"/>
      <c r="K11489" s="16"/>
      <c r="L11489" s="16"/>
      <c r="M11489" s="6"/>
      <c r="N11489" s="6"/>
      <c r="O11489" s="6"/>
      <c r="P11489" s="6"/>
      <c r="T11489" s="6"/>
      <c r="V11489" s="16"/>
    </row>
    <row r="11490" spans="4:22" ht="15.75" x14ac:dyDescent="0.25">
      <c r="D11490" s="26"/>
      <c r="I11490" s="20"/>
      <c r="K11490" s="16"/>
      <c r="L11490" s="16"/>
      <c r="M11490" s="6"/>
      <c r="N11490" s="6"/>
      <c r="O11490" s="6"/>
      <c r="P11490" s="6"/>
      <c r="T11490" s="6"/>
      <c r="V11490" s="16"/>
    </row>
    <row r="11491" spans="4:22" ht="15.75" x14ac:dyDescent="0.25">
      <c r="D11491" s="26"/>
      <c r="I11491" s="20"/>
      <c r="K11491" s="16"/>
      <c r="L11491" s="16"/>
      <c r="M11491" s="6"/>
      <c r="N11491" s="6"/>
      <c r="O11491" s="6"/>
      <c r="P11491" s="6"/>
      <c r="T11491" s="6"/>
      <c r="V11491" s="16"/>
    </row>
    <row r="11492" spans="4:22" ht="15.75" x14ac:dyDescent="0.25">
      <c r="D11492" s="26"/>
      <c r="I11492" s="20"/>
      <c r="K11492" s="16"/>
      <c r="L11492" s="16"/>
      <c r="M11492" s="6"/>
      <c r="N11492" s="6"/>
      <c r="O11492" s="6"/>
      <c r="P11492" s="6"/>
      <c r="T11492" s="6"/>
      <c r="V11492" s="16"/>
    </row>
    <row r="11493" spans="4:22" ht="15.75" x14ac:dyDescent="0.25">
      <c r="D11493" s="26"/>
      <c r="I11493" s="20"/>
      <c r="K11493" s="16"/>
      <c r="L11493" s="16"/>
      <c r="M11493" s="6"/>
      <c r="N11493" s="6"/>
      <c r="O11493" s="6"/>
      <c r="P11493" s="6"/>
      <c r="T11493" s="6"/>
      <c r="V11493" s="16"/>
    </row>
    <row r="11494" spans="4:22" ht="15.75" x14ac:dyDescent="0.25">
      <c r="D11494" s="26"/>
      <c r="I11494" s="20"/>
      <c r="K11494" s="16"/>
      <c r="L11494" s="16"/>
      <c r="M11494" s="6"/>
      <c r="N11494" s="6"/>
      <c r="O11494" s="6"/>
      <c r="P11494" s="6"/>
      <c r="T11494" s="6"/>
      <c r="V11494" s="16"/>
    </row>
    <row r="11495" spans="4:22" ht="15.75" x14ac:dyDescent="0.25">
      <c r="D11495" s="26"/>
      <c r="I11495" s="20"/>
      <c r="K11495" s="16"/>
      <c r="L11495" s="16"/>
      <c r="M11495" s="6"/>
      <c r="N11495" s="6"/>
      <c r="O11495" s="6"/>
      <c r="P11495" s="6"/>
      <c r="T11495" s="6"/>
      <c r="V11495" s="16"/>
    </row>
    <row r="11496" spans="4:22" ht="15.75" x14ac:dyDescent="0.25">
      <c r="D11496" s="26"/>
      <c r="I11496" s="20"/>
      <c r="K11496" s="16"/>
      <c r="L11496" s="16"/>
      <c r="M11496" s="6"/>
      <c r="N11496" s="6"/>
      <c r="O11496" s="6"/>
      <c r="P11496" s="6"/>
      <c r="T11496" s="6"/>
      <c r="V11496" s="16"/>
    </row>
    <row r="11497" spans="4:22" ht="15.75" x14ac:dyDescent="0.25">
      <c r="D11497" s="26"/>
      <c r="I11497" s="20"/>
      <c r="K11497" s="16"/>
      <c r="L11497" s="16"/>
      <c r="M11497" s="6"/>
      <c r="N11497" s="6"/>
      <c r="O11497" s="6"/>
      <c r="P11497" s="6"/>
      <c r="T11497" s="6"/>
      <c r="V11497" s="16"/>
    </row>
    <row r="11498" spans="4:22" ht="15.75" x14ac:dyDescent="0.25">
      <c r="D11498" s="26"/>
      <c r="I11498" s="20"/>
      <c r="K11498" s="16"/>
      <c r="L11498" s="16"/>
      <c r="M11498" s="6"/>
      <c r="N11498" s="6"/>
      <c r="O11498" s="6"/>
      <c r="P11498" s="6"/>
      <c r="T11498" s="6"/>
      <c r="V11498" s="16"/>
    </row>
    <row r="11499" spans="4:22" ht="15.75" x14ac:dyDescent="0.25">
      <c r="D11499" s="26"/>
      <c r="I11499" s="20"/>
      <c r="K11499" s="16"/>
      <c r="L11499" s="16"/>
      <c r="M11499" s="6"/>
      <c r="N11499" s="6"/>
      <c r="O11499" s="6"/>
      <c r="P11499" s="6"/>
      <c r="T11499" s="6"/>
      <c r="V11499" s="16"/>
    </row>
    <row r="11500" spans="4:22" ht="15.75" x14ac:dyDescent="0.25">
      <c r="D11500" s="26"/>
      <c r="I11500" s="20"/>
      <c r="K11500" s="16"/>
      <c r="L11500" s="16"/>
      <c r="M11500" s="6"/>
      <c r="N11500" s="6"/>
      <c r="O11500" s="6"/>
      <c r="P11500" s="6"/>
      <c r="T11500" s="6"/>
      <c r="V11500" s="16"/>
    </row>
    <row r="11501" spans="4:22" ht="15.75" x14ac:dyDescent="0.25">
      <c r="D11501" s="26"/>
      <c r="I11501" s="20"/>
      <c r="K11501" s="16"/>
      <c r="L11501" s="16"/>
      <c r="M11501" s="6"/>
      <c r="N11501" s="6"/>
      <c r="O11501" s="6"/>
      <c r="P11501" s="6"/>
      <c r="T11501" s="6"/>
      <c r="V11501" s="16"/>
    </row>
    <row r="11502" spans="4:22" ht="15.75" x14ac:dyDescent="0.25">
      <c r="D11502" s="26"/>
      <c r="I11502" s="20"/>
      <c r="K11502" s="16"/>
      <c r="L11502" s="16"/>
      <c r="M11502" s="6"/>
      <c r="N11502" s="6"/>
      <c r="O11502" s="6"/>
      <c r="P11502" s="6"/>
      <c r="T11502" s="6"/>
      <c r="V11502" s="16"/>
    </row>
    <row r="11503" spans="4:22" ht="15.75" x14ac:dyDescent="0.25">
      <c r="D11503" s="26"/>
      <c r="I11503" s="20"/>
      <c r="K11503" s="16"/>
      <c r="L11503" s="16"/>
      <c r="M11503" s="6"/>
      <c r="N11503" s="6"/>
      <c r="O11503" s="6"/>
      <c r="P11503" s="6"/>
      <c r="T11503" s="6"/>
      <c r="V11503" s="16"/>
    </row>
    <row r="11504" spans="4:22" ht="15.75" x14ac:dyDescent="0.25">
      <c r="D11504" s="26"/>
      <c r="I11504" s="20"/>
      <c r="K11504" s="16"/>
      <c r="L11504" s="16"/>
      <c r="M11504" s="6"/>
      <c r="N11504" s="6"/>
      <c r="O11504" s="6"/>
      <c r="P11504" s="6"/>
      <c r="T11504" s="6"/>
      <c r="V11504" s="16"/>
    </row>
    <row r="11505" spans="4:22" ht="15.75" x14ac:dyDescent="0.25">
      <c r="D11505" s="26"/>
      <c r="I11505" s="20"/>
      <c r="K11505" s="16"/>
      <c r="L11505" s="16"/>
      <c r="M11505" s="6"/>
      <c r="N11505" s="6"/>
      <c r="O11505" s="6"/>
      <c r="P11505" s="6"/>
      <c r="T11505" s="6"/>
      <c r="V11505" s="16"/>
    </row>
    <row r="11506" spans="4:22" ht="15.75" x14ac:dyDescent="0.25">
      <c r="D11506" s="26"/>
      <c r="I11506" s="20"/>
      <c r="K11506" s="16"/>
      <c r="L11506" s="16"/>
      <c r="M11506" s="6"/>
      <c r="N11506" s="6"/>
      <c r="O11506" s="6"/>
      <c r="P11506" s="6"/>
      <c r="T11506" s="6"/>
      <c r="V11506" s="16"/>
    </row>
    <row r="11507" spans="4:22" ht="15.75" x14ac:dyDescent="0.25">
      <c r="D11507" s="26"/>
      <c r="I11507" s="20"/>
      <c r="K11507" s="16"/>
      <c r="L11507" s="16"/>
      <c r="M11507" s="6"/>
      <c r="N11507" s="6"/>
      <c r="O11507" s="6"/>
      <c r="P11507" s="6"/>
      <c r="T11507" s="6"/>
      <c r="V11507" s="16"/>
    </row>
    <row r="11508" spans="4:22" ht="15.75" x14ac:dyDescent="0.25">
      <c r="D11508" s="26"/>
      <c r="I11508" s="20"/>
      <c r="K11508" s="16"/>
      <c r="L11508" s="16"/>
      <c r="M11508" s="6"/>
      <c r="N11508" s="6"/>
      <c r="O11508" s="6"/>
      <c r="P11508" s="6"/>
      <c r="T11508" s="6"/>
      <c r="V11508" s="16"/>
    </row>
    <row r="11509" spans="4:22" ht="15.75" x14ac:dyDescent="0.25">
      <c r="D11509" s="26"/>
      <c r="I11509" s="20"/>
      <c r="K11509" s="16"/>
      <c r="L11509" s="16"/>
      <c r="M11509" s="6"/>
      <c r="N11509" s="6"/>
      <c r="O11509" s="6"/>
      <c r="P11509" s="6"/>
      <c r="T11509" s="6"/>
      <c r="V11509" s="16"/>
    </row>
    <row r="11510" spans="4:22" ht="15.75" x14ac:dyDescent="0.25">
      <c r="D11510" s="26"/>
      <c r="I11510" s="20"/>
      <c r="K11510" s="16"/>
      <c r="L11510" s="16"/>
      <c r="M11510" s="6"/>
      <c r="N11510" s="6"/>
      <c r="O11510" s="6"/>
      <c r="P11510" s="6"/>
      <c r="T11510" s="6"/>
      <c r="V11510" s="16"/>
    </row>
    <row r="11511" spans="4:22" ht="15.75" x14ac:dyDescent="0.25">
      <c r="D11511" s="26"/>
      <c r="I11511" s="20"/>
      <c r="K11511" s="16"/>
      <c r="L11511" s="16"/>
      <c r="M11511" s="6"/>
      <c r="N11511" s="6"/>
      <c r="O11511" s="6"/>
      <c r="P11511" s="6"/>
      <c r="T11511" s="6"/>
      <c r="V11511" s="16"/>
    </row>
    <row r="11512" spans="4:22" ht="15.75" x14ac:dyDescent="0.25">
      <c r="D11512" s="26"/>
      <c r="I11512" s="20"/>
      <c r="K11512" s="16"/>
      <c r="L11512" s="16"/>
      <c r="M11512" s="6"/>
      <c r="N11512" s="6"/>
      <c r="O11512" s="6"/>
      <c r="P11512" s="6"/>
      <c r="T11512" s="6"/>
      <c r="V11512" s="16"/>
    </row>
    <row r="11513" spans="4:22" ht="15.75" x14ac:dyDescent="0.25">
      <c r="D11513" s="26"/>
      <c r="I11513" s="20"/>
      <c r="K11513" s="16"/>
      <c r="L11513" s="16"/>
      <c r="M11513" s="6"/>
      <c r="N11513" s="6"/>
      <c r="O11513" s="6"/>
      <c r="P11513" s="6"/>
      <c r="T11513" s="6"/>
      <c r="V11513" s="16"/>
    </row>
    <row r="11514" spans="4:22" ht="15.75" x14ac:dyDescent="0.25">
      <c r="D11514" s="26"/>
      <c r="I11514" s="20"/>
      <c r="K11514" s="16"/>
      <c r="L11514" s="16"/>
      <c r="M11514" s="6"/>
      <c r="N11514" s="6"/>
      <c r="O11514" s="6"/>
      <c r="P11514" s="6"/>
      <c r="T11514" s="6"/>
      <c r="V11514" s="16"/>
    </row>
    <row r="11515" spans="4:22" ht="15.75" x14ac:dyDescent="0.25">
      <c r="D11515" s="26"/>
      <c r="I11515" s="20"/>
      <c r="K11515" s="16"/>
      <c r="L11515" s="16"/>
      <c r="M11515" s="6"/>
      <c r="N11515" s="6"/>
      <c r="O11515" s="6"/>
      <c r="P11515" s="6"/>
      <c r="T11515" s="6"/>
      <c r="V11515" s="16"/>
    </row>
    <row r="11516" spans="4:22" ht="15.75" x14ac:dyDescent="0.25">
      <c r="D11516" s="26"/>
      <c r="I11516" s="20"/>
      <c r="K11516" s="16"/>
      <c r="L11516" s="16"/>
      <c r="M11516" s="6"/>
      <c r="N11516" s="6"/>
      <c r="O11516" s="6"/>
      <c r="P11516" s="6"/>
      <c r="T11516" s="6"/>
      <c r="V11516" s="16"/>
    </row>
    <row r="11517" spans="4:22" ht="15.75" x14ac:dyDescent="0.25">
      <c r="D11517" s="26"/>
      <c r="I11517" s="20"/>
      <c r="K11517" s="16"/>
      <c r="L11517" s="16"/>
      <c r="M11517" s="6"/>
      <c r="N11517" s="6"/>
      <c r="O11517" s="6"/>
      <c r="P11517" s="6"/>
      <c r="T11517" s="6"/>
      <c r="V11517" s="16"/>
    </row>
    <row r="11518" spans="4:22" ht="15.75" x14ac:dyDescent="0.25">
      <c r="D11518" s="26"/>
      <c r="I11518" s="20"/>
      <c r="K11518" s="16"/>
      <c r="L11518" s="16"/>
      <c r="M11518" s="6"/>
      <c r="N11518" s="6"/>
      <c r="O11518" s="6"/>
      <c r="P11518" s="6"/>
      <c r="T11518" s="6"/>
      <c r="V11518" s="16"/>
    </row>
    <row r="11519" spans="4:22" ht="15.75" x14ac:dyDescent="0.25">
      <c r="D11519" s="26"/>
      <c r="I11519" s="20"/>
      <c r="K11519" s="16"/>
      <c r="L11519" s="16"/>
      <c r="M11519" s="6"/>
      <c r="N11519" s="6"/>
      <c r="O11519" s="6"/>
      <c r="P11519" s="6"/>
      <c r="T11519" s="6"/>
      <c r="V11519" s="16"/>
    </row>
    <row r="11520" spans="4:22" ht="15.75" x14ac:dyDescent="0.25">
      <c r="D11520" s="26"/>
      <c r="I11520" s="20"/>
      <c r="K11520" s="16"/>
      <c r="L11520" s="16"/>
      <c r="M11520" s="6"/>
      <c r="N11520" s="6"/>
      <c r="O11520" s="6"/>
      <c r="P11520" s="6"/>
      <c r="T11520" s="6"/>
      <c r="V11520" s="16"/>
    </row>
    <row r="11521" spans="4:22" ht="15.75" x14ac:dyDescent="0.25">
      <c r="D11521" s="26"/>
      <c r="I11521" s="20"/>
      <c r="K11521" s="16"/>
      <c r="L11521" s="16"/>
      <c r="M11521" s="6"/>
      <c r="N11521" s="6"/>
      <c r="O11521" s="6"/>
      <c r="P11521" s="6"/>
      <c r="T11521" s="6"/>
      <c r="V11521" s="16"/>
    </row>
    <row r="11522" spans="4:22" ht="15.75" x14ac:dyDescent="0.25">
      <c r="D11522" s="26"/>
      <c r="I11522" s="20"/>
      <c r="K11522" s="16"/>
      <c r="L11522" s="16"/>
      <c r="M11522" s="6"/>
      <c r="N11522" s="6"/>
      <c r="O11522" s="6"/>
      <c r="P11522" s="6"/>
      <c r="T11522" s="6"/>
      <c r="V11522" s="16"/>
    </row>
    <row r="11523" spans="4:22" ht="15.75" x14ac:dyDescent="0.25">
      <c r="D11523" s="26"/>
      <c r="I11523" s="20"/>
      <c r="K11523" s="16"/>
      <c r="L11523" s="16"/>
      <c r="M11523" s="6"/>
      <c r="N11523" s="6"/>
      <c r="O11523" s="6"/>
      <c r="P11523" s="6"/>
      <c r="T11523" s="6"/>
      <c r="V11523" s="16"/>
    </row>
    <row r="11524" spans="4:22" ht="15.75" x14ac:dyDescent="0.25">
      <c r="D11524" s="26"/>
      <c r="I11524" s="20"/>
      <c r="K11524" s="16"/>
      <c r="L11524" s="16"/>
      <c r="M11524" s="6"/>
      <c r="N11524" s="6"/>
      <c r="O11524" s="6"/>
      <c r="P11524" s="6"/>
      <c r="T11524" s="6"/>
      <c r="V11524" s="16"/>
    </row>
    <row r="11525" spans="4:22" ht="15.75" x14ac:dyDescent="0.25">
      <c r="D11525" s="26"/>
      <c r="I11525" s="20"/>
      <c r="K11525" s="16"/>
      <c r="L11525" s="16"/>
      <c r="M11525" s="6"/>
      <c r="N11525" s="6"/>
      <c r="O11525" s="6"/>
      <c r="P11525" s="6"/>
      <c r="T11525" s="6"/>
      <c r="V11525" s="16"/>
    </row>
    <row r="11526" spans="4:22" ht="15.75" x14ac:dyDescent="0.25">
      <c r="D11526" s="26"/>
      <c r="I11526" s="20"/>
      <c r="K11526" s="16"/>
      <c r="L11526" s="16"/>
      <c r="M11526" s="6"/>
      <c r="N11526" s="6"/>
      <c r="O11526" s="6"/>
      <c r="P11526" s="6"/>
      <c r="T11526" s="6"/>
      <c r="V11526" s="16"/>
    </row>
    <row r="11527" spans="4:22" ht="15.75" x14ac:dyDescent="0.25">
      <c r="D11527" s="26"/>
      <c r="I11527" s="20"/>
      <c r="K11527" s="16"/>
      <c r="L11527" s="16"/>
      <c r="M11527" s="6"/>
      <c r="N11527" s="6"/>
      <c r="O11527" s="6"/>
      <c r="P11527" s="6"/>
      <c r="T11527" s="6"/>
      <c r="V11527" s="16"/>
    </row>
    <row r="11528" spans="4:22" ht="15.75" x14ac:dyDescent="0.25">
      <c r="D11528" s="26"/>
      <c r="I11528" s="20"/>
      <c r="K11528" s="16"/>
      <c r="L11528" s="16"/>
      <c r="M11528" s="6"/>
      <c r="N11528" s="6"/>
      <c r="O11528" s="6"/>
      <c r="P11528" s="6"/>
      <c r="T11528" s="6"/>
      <c r="V11528" s="16"/>
    </row>
    <row r="11529" spans="4:22" ht="15.75" x14ac:dyDescent="0.25">
      <c r="D11529" s="26"/>
      <c r="I11529" s="20"/>
      <c r="K11529" s="16"/>
      <c r="L11529" s="16"/>
      <c r="M11529" s="6"/>
      <c r="N11529" s="6"/>
      <c r="O11529" s="6"/>
      <c r="P11529" s="6"/>
      <c r="T11529" s="6"/>
      <c r="V11529" s="16"/>
    </row>
    <row r="11530" spans="4:22" ht="15.75" x14ac:dyDescent="0.25">
      <c r="D11530" s="26"/>
      <c r="I11530" s="20"/>
      <c r="K11530" s="16"/>
      <c r="L11530" s="16"/>
      <c r="M11530" s="6"/>
      <c r="N11530" s="6"/>
      <c r="O11530" s="6"/>
      <c r="P11530" s="6"/>
      <c r="T11530" s="6"/>
      <c r="V11530" s="16"/>
    </row>
    <row r="11531" spans="4:22" ht="15.75" x14ac:dyDescent="0.25">
      <c r="D11531" s="26"/>
      <c r="I11531" s="20"/>
      <c r="K11531" s="16"/>
      <c r="L11531" s="16"/>
      <c r="M11531" s="6"/>
      <c r="N11531" s="6"/>
      <c r="O11531" s="6"/>
      <c r="P11531" s="6"/>
      <c r="T11531" s="6"/>
      <c r="V11531" s="16"/>
    </row>
    <row r="11532" spans="4:22" ht="15.75" x14ac:dyDescent="0.25">
      <c r="D11532" s="26"/>
      <c r="I11532" s="20"/>
      <c r="K11532" s="16"/>
      <c r="L11532" s="16"/>
      <c r="M11532" s="6"/>
      <c r="N11532" s="6"/>
      <c r="O11532" s="6"/>
      <c r="P11532" s="6"/>
      <c r="T11532" s="6"/>
      <c r="V11532" s="16"/>
    </row>
    <row r="11533" spans="4:22" ht="15.75" x14ac:dyDescent="0.25">
      <c r="D11533" s="26"/>
      <c r="I11533" s="20"/>
      <c r="K11533" s="16"/>
      <c r="L11533" s="16"/>
      <c r="M11533" s="6"/>
      <c r="N11533" s="6"/>
      <c r="O11533" s="6"/>
      <c r="P11533" s="6"/>
      <c r="T11533" s="6"/>
      <c r="V11533" s="16"/>
    </row>
    <row r="11534" spans="4:22" ht="15.75" x14ac:dyDescent="0.25">
      <c r="D11534" s="26"/>
      <c r="I11534" s="20"/>
      <c r="K11534" s="16"/>
      <c r="L11534" s="16"/>
      <c r="M11534" s="6"/>
      <c r="N11534" s="6"/>
      <c r="O11534" s="6"/>
      <c r="P11534" s="6"/>
      <c r="T11534" s="6"/>
      <c r="V11534" s="16"/>
    </row>
    <row r="11535" spans="4:22" ht="15.75" x14ac:dyDescent="0.25">
      <c r="D11535" s="26"/>
      <c r="I11535" s="20"/>
      <c r="K11535" s="16"/>
      <c r="L11535" s="16"/>
      <c r="M11535" s="6"/>
      <c r="N11535" s="6"/>
      <c r="O11535" s="6"/>
      <c r="P11535" s="6"/>
      <c r="T11535" s="6"/>
      <c r="V11535" s="16"/>
    </row>
    <row r="11536" spans="4:22" ht="15.75" x14ac:dyDescent="0.25">
      <c r="D11536" s="26"/>
      <c r="I11536" s="20"/>
      <c r="K11536" s="16"/>
      <c r="L11536" s="16"/>
      <c r="M11536" s="6"/>
      <c r="N11536" s="6"/>
      <c r="O11536" s="6"/>
      <c r="P11536" s="6"/>
      <c r="T11536" s="6"/>
      <c r="V11536" s="16"/>
    </row>
    <row r="11537" spans="4:22" ht="15.75" x14ac:dyDescent="0.25">
      <c r="D11537" s="26"/>
      <c r="I11537" s="20"/>
      <c r="K11537" s="16"/>
      <c r="L11537" s="16"/>
      <c r="M11537" s="6"/>
      <c r="N11537" s="6"/>
      <c r="O11537" s="6"/>
      <c r="P11537" s="6"/>
      <c r="T11537" s="6"/>
      <c r="V11537" s="16"/>
    </row>
    <row r="11538" spans="4:22" ht="15.75" x14ac:dyDescent="0.25">
      <c r="D11538" s="26"/>
      <c r="I11538" s="20"/>
      <c r="K11538" s="16"/>
      <c r="L11538" s="16"/>
      <c r="M11538" s="6"/>
      <c r="N11538" s="6"/>
      <c r="O11538" s="6"/>
      <c r="P11538" s="6"/>
      <c r="T11538" s="6"/>
      <c r="V11538" s="16"/>
    </row>
    <row r="11539" spans="4:22" ht="15.75" x14ac:dyDescent="0.25">
      <c r="D11539" s="26"/>
      <c r="I11539" s="20"/>
      <c r="K11539" s="16"/>
      <c r="L11539" s="16"/>
      <c r="M11539" s="6"/>
      <c r="N11539" s="6"/>
      <c r="O11539" s="6"/>
      <c r="P11539" s="6"/>
      <c r="T11539" s="6"/>
      <c r="V11539" s="16"/>
    </row>
    <row r="11540" spans="4:22" ht="15.75" x14ac:dyDescent="0.25">
      <c r="D11540" s="26"/>
      <c r="I11540" s="20"/>
      <c r="K11540" s="16"/>
      <c r="L11540" s="16"/>
      <c r="M11540" s="6"/>
      <c r="N11540" s="6"/>
      <c r="O11540" s="6"/>
      <c r="P11540" s="6"/>
      <c r="T11540" s="6"/>
      <c r="V11540" s="16"/>
    </row>
    <row r="11541" spans="4:22" ht="15.75" x14ac:dyDescent="0.25">
      <c r="D11541" s="26"/>
      <c r="I11541" s="20"/>
      <c r="K11541" s="16"/>
      <c r="L11541" s="16"/>
      <c r="M11541" s="6"/>
      <c r="N11541" s="6"/>
      <c r="O11541" s="6"/>
      <c r="P11541" s="6"/>
      <c r="T11541" s="6"/>
      <c r="V11541" s="16"/>
    </row>
    <row r="11542" spans="4:22" ht="15.75" x14ac:dyDescent="0.25">
      <c r="D11542" s="26"/>
      <c r="I11542" s="20"/>
      <c r="K11542" s="16"/>
      <c r="L11542" s="16"/>
      <c r="M11542" s="6"/>
      <c r="N11542" s="6"/>
      <c r="O11542" s="6"/>
      <c r="P11542" s="6"/>
      <c r="T11542" s="6"/>
      <c r="V11542" s="16"/>
    </row>
    <row r="11543" spans="4:22" ht="15.75" x14ac:dyDescent="0.25">
      <c r="D11543" s="26"/>
      <c r="I11543" s="20"/>
      <c r="K11543" s="16"/>
      <c r="L11543" s="16"/>
      <c r="M11543" s="6"/>
      <c r="N11543" s="6"/>
      <c r="O11543" s="6"/>
      <c r="P11543" s="6"/>
      <c r="T11543" s="6"/>
      <c r="V11543" s="16"/>
    </row>
    <row r="11544" spans="4:22" ht="15.75" x14ac:dyDescent="0.25">
      <c r="D11544" s="26"/>
      <c r="I11544" s="20"/>
      <c r="K11544" s="16"/>
      <c r="L11544" s="16"/>
      <c r="M11544" s="6"/>
      <c r="N11544" s="6"/>
      <c r="O11544" s="6"/>
      <c r="P11544" s="6"/>
      <c r="T11544" s="6"/>
      <c r="V11544" s="16"/>
    </row>
    <row r="11545" spans="4:22" ht="15.75" x14ac:dyDescent="0.25">
      <c r="D11545" s="26"/>
      <c r="I11545" s="20"/>
      <c r="K11545" s="16"/>
      <c r="L11545" s="16"/>
      <c r="M11545" s="6"/>
      <c r="N11545" s="6"/>
      <c r="O11545" s="6"/>
      <c r="P11545" s="6"/>
      <c r="T11545" s="6"/>
      <c r="V11545" s="16"/>
    </row>
    <row r="11546" spans="4:22" ht="15.75" x14ac:dyDescent="0.25">
      <c r="D11546" s="26"/>
      <c r="I11546" s="20"/>
      <c r="K11546" s="16"/>
      <c r="L11546" s="16"/>
      <c r="M11546" s="6"/>
      <c r="N11546" s="6"/>
      <c r="O11546" s="6"/>
      <c r="P11546" s="6"/>
      <c r="T11546" s="6"/>
      <c r="V11546" s="16"/>
    </row>
    <row r="11547" spans="4:22" ht="15.75" x14ac:dyDescent="0.25">
      <c r="D11547" s="26"/>
      <c r="I11547" s="20"/>
      <c r="K11547" s="16"/>
      <c r="L11547" s="16"/>
      <c r="M11547" s="6"/>
      <c r="N11547" s="6"/>
      <c r="O11547" s="6"/>
      <c r="P11547" s="6"/>
      <c r="T11547" s="6"/>
      <c r="V11547" s="16"/>
    </row>
    <row r="11548" spans="4:22" ht="15.75" x14ac:dyDescent="0.25">
      <c r="D11548" s="26"/>
      <c r="I11548" s="20"/>
      <c r="K11548" s="16"/>
      <c r="L11548" s="16"/>
      <c r="M11548" s="6"/>
      <c r="N11548" s="6"/>
      <c r="O11548" s="6"/>
      <c r="P11548" s="6"/>
      <c r="T11548" s="6"/>
      <c r="V11548" s="16"/>
    </row>
    <row r="11549" spans="4:22" ht="15.75" x14ac:dyDescent="0.25">
      <c r="D11549" s="26"/>
      <c r="I11549" s="20"/>
      <c r="K11549" s="16"/>
      <c r="L11549" s="16"/>
      <c r="M11549" s="6"/>
      <c r="N11549" s="6"/>
      <c r="O11549" s="6"/>
      <c r="P11549" s="6"/>
      <c r="T11549" s="6"/>
      <c r="V11549" s="16"/>
    </row>
    <row r="11550" spans="4:22" ht="15.75" x14ac:dyDescent="0.25">
      <c r="D11550" s="26"/>
      <c r="I11550" s="20"/>
      <c r="K11550" s="16"/>
      <c r="L11550" s="16"/>
      <c r="M11550" s="6"/>
      <c r="N11550" s="6"/>
      <c r="O11550" s="6"/>
      <c r="P11550" s="6"/>
      <c r="T11550" s="6"/>
      <c r="V11550" s="16"/>
    </row>
    <row r="11551" spans="4:22" ht="15.75" x14ac:dyDescent="0.25">
      <c r="D11551" s="26"/>
      <c r="I11551" s="20"/>
      <c r="K11551" s="16"/>
      <c r="L11551" s="16"/>
      <c r="M11551" s="6"/>
      <c r="N11551" s="6"/>
      <c r="O11551" s="6"/>
      <c r="P11551" s="6"/>
      <c r="T11551" s="6"/>
      <c r="V11551" s="16"/>
    </row>
    <row r="11552" spans="4:22" ht="15.75" x14ac:dyDescent="0.25">
      <c r="D11552" s="26"/>
      <c r="I11552" s="20"/>
      <c r="K11552" s="16"/>
      <c r="L11552" s="16"/>
      <c r="M11552" s="6"/>
      <c r="N11552" s="6"/>
      <c r="O11552" s="6"/>
      <c r="P11552" s="6"/>
      <c r="T11552" s="6"/>
      <c r="V11552" s="16"/>
    </row>
    <row r="11553" spans="4:22" ht="15.75" x14ac:dyDescent="0.25">
      <c r="D11553" s="26"/>
      <c r="I11553" s="20"/>
      <c r="K11553" s="16"/>
      <c r="L11553" s="16"/>
      <c r="M11553" s="6"/>
      <c r="N11553" s="6"/>
      <c r="O11553" s="6"/>
      <c r="P11553" s="6"/>
      <c r="T11553" s="6"/>
      <c r="V11553" s="16"/>
    </row>
    <row r="11554" spans="4:22" ht="15.75" x14ac:dyDescent="0.25">
      <c r="D11554" s="26"/>
      <c r="I11554" s="20"/>
      <c r="K11554" s="16"/>
      <c r="L11554" s="16"/>
      <c r="M11554" s="6"/>
      <c r="N11554" s="6"/>
      <c r="O11554" s="6"/>
      <c r="P11554" s="6"/>
      <c r="T11554" s="6"/>
      <c r="V11554" s="16"/>
    </row>
    <row r="11555" spans="4:22" ht="15.75" x14ac:dyDescent="0.25">
      <c r="D11555" s="26"/>
      <c r="I11555" s="20"/>
      <c r="K11555" s="16"/>
      <c r="L11555" s="16"/>
      <c r="M11555" s="6"/>
      <c r="N11555" s="6"/>
      <c r="O11555" s="6"/>
      <c r="P11555" s="6"/>
      <c r="T11555" s="6"/>
      <c r="V11555" s="16"/>
    </row>
    <row r="11556" spans="4:22" ht="15.75" x14ac:dyDescent="0.25">
      <c r="D11556" s="26"/>
      <c r="I11556" s="20"/>
      <c r="K11556" s="16"/>
      <c r="L11556" s="16"/>
      <c r="M11556" s="6"/>
      <c r="N11556" s="6"/>
      <c r="O11556" s="6"/>
      <c r="P11556" s="6"/>
      <c r="T11556" s="6"/>
      <c r="V11556" s="16"/>
    </row>
    <row r="11557" spans="4:22" ht="15.75" x14ac:dyDescent="0.25">
      <c r="D11557" s="26"/>
      <c r="I11557" s="20"/>
      <c r="K11557" s="16"/>
      <c r="L11557" s="16"/>
      <c r="M11557" s="6"/>
      <c r="N11557" s="6"/>
      <c r="O11557" s="6"/>
      <c r="P11557" s="6"/>
      <c r="T11557" s="6"/>
      <c r="V11557" s="16"/>
    </row>
    <row r="11558" spans="4:22" ht="15.75" x14ac:dyDescent="0.25">
      <c r="D11558" s="26"/>
      <c r="I11558" s="20"/>
      <c r="K11558" s="16"/>
      <c r="L11558" s="16"/>
      <c r="M11558" s="6"/>
      <c r="N11558" s="6"/>
      <c r="O11558" s="6"/>
      <c r="P11558" s="6"/>
      <c r="T11558" s="6"/>
      <c r="V11558" s="16"/>
    </row>
    <row r="11559" spans="4:22" ht="15.75" x14ac:dyDescent="0.25">
      <c r="D11559" s="26"/>
      <c r="I11559" s="20"/>
      <c r="K11559" s="16"/>
      <c r="L11559" s="16"/>
      <c r="M11559" s="6"/>
      <c r="N11559" s="6"/>
      <c r="O11559" s="6"/>
      <c r="P11559" s="6"/>
      <c r="T11559" s="6"/>
      <c r="V11559" s="16"/>
    </row>
    <row r="11560" spans="4:22" ht="15.75" x14ac:dyDescent="0.25">
      <c r="D11560" s="26"/>
      <c r="I11560" s="20"/>
      <c r="K11560" s="16"/>
      <c r="L11560" s="16"/>
      <c r="M11560" s="6"/>
      <c r="N11560" s="6"/>
      <c r="O11560" s="6"/>
      <c r="P11560" s="6"/>
      <c r="T11560" s="6"/>
      <c r="V11560" s="16"/>
    </row>
    <row r="11561" spans="4:22" ht="15.75" x14ac:dyDescent="0.25">
      <c r="D11561" s="26"/>
      <c r="I11561" s="20"/>
      <c r="K11561" s="16"/>
      <c r="L11561" s="16"/>
      <c r="M11561" s="6"/>
      <c r="N11561" s="6"/>
      <c r="O11561" s="6"/>
      <c r="P11561" s="6"/>
      <c r="T11561" s="6"/>
      <c r="V11561" s="16"/>
    </row>
    <row r="11562" spans="4:22" ht="15.75" x14ac:dyDescent="0.25">
      <c r="D11562" s="26"/>
      <c r="I11562" s="20"/>
      <c r="K11562" s="16"/>
      <c r="L11562" s="16"/>
      <c r="M11562" s="6"/>
      <c r="N11562" s="6"/>
      <c r="O11562" s="6"/>
      <c r="P11562" s="6"/>
      <c r="T11562" s="6"/>
      <c r="V11562" s="16"/>
    </row>
    <row r="11563" spans="4:22" ht="15.75" x14ac:dyDescent="0.25">
      <c r="D11563" s="26"/>
      <c r="I11563" s="20"/>
      <c r="K11563" s="16"/>
      <c r="L11563" s="16"/>
      <c r="M11563" s="6"/>
      <c r="N11563" s="6"/>
      <c r="O11563" s="6"/>
      <c r="P11563" s="6"/>
      <c r="T11563" s="6"/>
      <c r="V11563" s="16"/>
    </row>
    <row r="11564" spans="4:22" ht="15.75" x14ac:dyDescent="0.25">
      <c r="D11564" s="26"/>
      <c r="I11564" s="20"/>
      <c r="K11564" s="16"/>
      <c r="L11564" s="16"/>
      <c r="M11564" s="6"/>
      <c r="N11564" s="6"/>
      <c r="O11564" s="6"/>
      <c r="P11564" s="6"/>
      <c r="T11564" s="6"/>
      <c r="V11564" s="16"/>
    </row>
    <row r="11565" spans="4:22" ht="15.75" x14ac:dyDescent="0.25">
      <c r="D11565" s="26"/>
      <c r="I11565" s="20"/>
      <c r="K11565" s="16"/>
      <c r="L11565" s="16"/>
      <c r="M11565" s="6"/>
      <c r="N11565" s="6"/>
      <c r="O11565" s="6"/>
      <c r="P11565" s="6"/>
      <c r="T11565" s="6"/>
      <c r="V11565" s="16"/>
    </row>
    <row r="11566" spans="4:22" ht="15.75" x14ac:dyDescent="0.25">
      <c r="D11566" s="26"/>
      <c r="I11566" s="20"/>
      <c r="K11566" s="16"/>
      <c r="L11566" s="16"/>
      <c r="M11566" s="6"/>
      <c r="N11566" s="6"/>
      <c r="O11566" s="6"/>
      <c r="P11566" s="6"/>
      <c r="T11566" s="6"/>
      <c r="V11566" s="16"/>
    </row>
    <row r="11567" spans="4:22" ht="15.75" x14ac:dyDescent="0.25">
      <c r="D11567" s="26"/>
      <c r="I11567" s="20"/>
      <c r="K11567" s="16"/>
      <c r="L11567" s="16"/>
      <c r="M11567" s="6"/>
      <c r="N11567" s="6"/>
      <c r="O11567" s="6"/>
      <c r="P11567" s="6"/>
      <c r="T11567" s="6"/>
      <c r="V11567" s="16"/>
    </row>
    <row r="11568" spans="4:22" ht="15.75" x14ac:dyDescent="0.25">
      <c r="D11568" s="26"/>
      <c r="I11568" s="20"/>
      <c r="K11568" s="16"/>
      <c r="L11568" s="16"/>
      <c r="M11568" s="6"/>
      <c r="N11568" s="6"/>
      <c r="O11568" s="6"/>
      <c r="P11568" s="6"/>
      <c r="T11568" s="6"/>
      <c r="V11568" s="16"/>
    </row>
    <row r="11569" spans="4:22" ht="15.75" x14ac:dyDescent="0.25">
      <c r="D11569" s="26"/>
      <c r="I11569" s="20"/>
      <c r="K11569" s="16"/>
      <c r="L11569" s="16"/>
      <c r="M11569" s="6"/>
      <c r="N11569" s="6"/>
      <c r="O11569" s="6"/>
      <c r="P11569" s="6"/>
      <c r="T11569" s="6"/>
      <c r="V11569" s="16"/>
    </row>
    <row r="11570" spans="4:22" ht="15.75" x14ac:dyDescent="0.25">
      <c r="D11570" s="26"/>
      <c r="I11570" s="20"/>
      <c r="K11570" s="16"/>
      <c r="L11570" s="16"/>
      <c r="M11570" s="6"/>
      <c r="N11570" s="6"/>
      <c r="O11570" s="6"/>
      <c r="P11570" s="6"/>
      <c r="T11570" s="6"/>
      <c r="V11570" s="16"/>
    </row>
    <row r="11571" spans="4:22" ht="15.75" x14ac:dyDescent="0.25">
      <c r="D11571" s="26"/>
      <c r="I11571" s="20"/>
      <c r="K11571" s="16"/>
      <c r="L11571" s="16"/>
      <c r="M11571" s="6"/>
      <c r="N11571" s="6"/>
      <c r="O11571" s="6"/>
      <c r="P11571" s="6"/>
      <c r="T11571" s="6"/>
      <c r="V11571" s="16"/>
    </row>
    <row r="11572" spans="4:22" ht="15.75" x14ac:dyDescent="0.25">
      <c r="D11572" s="26"/>
      <c r="I11572" s="20"/>
      <c r="K11572" s="16"/>
      <c r="L11572" s="16"/>
      <c r="M11572" s="6"/>
      <c r="N11572" s="6"/>
      <c r="O11572" s="6"/>
      <c r="P11572" s="6"/>
      <c r="T11572" s="6"/>
      <c r="V11572" s="16"/>
    </row>
    <row r="11573" spans="4:22" ht="15.75" x14ac:dyDescent="0.25">
      <c r="D11573" s="26"/>
      <c r="I11573" s="20"/>
      <c r="K11573" s="16"/>
      <c r="L11573" s="16"/>
      <c r="M11573" s="6"/>
      <c r="N11573" s="6"/>
      <c r="O11573" s="6"/>
      <c r="P11573" s="6"/>
      <c r="T11573" s="6"/>
      <c r="V11573" s="16"/>
    </row>
    <row r="11574" spans="4:22" ht="15.75" x14ac:dyDescent="0.25">
      <c r="D11574" s="26"/>
      <c r="I11574" s="20"/>
      <c r="K11574" s="16"/>
      <c r="L11574" s="16"/>
      <c r="M11574" s="6"/>
      <c r="N11574" s="6"/>
      <c r="O11574" s="6"/>
      <c r="P11574" s="6"/>
      <c r="T11574" s="6"/>
      <c r="V11574" s="16"/>
    </row>
    <row r="11575" spans="4:22" ht="15.75" x14ac:dyDescent="0.25">
      <c r="D11575" s="26"/>
      <c r="I11575" s="20"/>
      <c r="K11575" s="16"/>
      <c r="L11575" s="16"/>
      <c r="M11575" s="6"/>
      <c r="N11575" s="6"/>
      <c r="O11575" s="6"/>
      <c r="P11575" s="6"/>
      <c r="T11575" s="6"/>
      <c r="V11575" s="16"/>
    </row>
    <row r="11576" spans="4:22" ht="15.75" x14ac:dyDescent="0.25">
      <c r="D11576" s="26"/>
      <c r="I11576" s="20"/>
      <c r="K11576" s="16"/>
      <c r="L11576" s="16"/>
      <c r="M11576" s="6"/>
      <c r="N11576" s="6"/>
      <c r="O11576" s="6"/>
      <c r="P11576" s="6"/>
      <c r="T11576" s="6"/>
      <c r="V11576" s="16"/>
    </row>
    <row r="11577" spans="4:22" ht="15.75" x14ac:dyDescent="0.25">
      <c r="D11577" s="26"/>
      <c r="I11577" s="20"/>
      <c r="K11577" s="16"/>
      <c r="L11577" s="16"/>
      <c r="M11577" s="6"/>
      <c r="N11577" s="6"/>
      <c r="O11577" s="6"/>
      <c r="P11577" s="6"/>
      <c r="T11577" s="6"/>
      <c r="V11577" s="16"/>
    </row>
    <row r="11578" spans="4:22" ht="15.75" x14ac:dyDescent="0.25">
      <c r="D11578" s="26"/>
      <c r="I11578" s="20"/>
      <c r="K11578" s="16"/>
      <c r="L11578" s="16"/>
      <c r="M11578" s="6"/>
      <c r="N11578" s="6"/>
      <c r="O11578" s="6"/>
      <c r="P11578" s="6"/>
      <c r="T11578" s="6"/>
      <c r="V11578" s="16"/>
    </row>
    <row r="11579" spans="4:22" ht="15.75" x14ac:dyDescent="0.25">
      <c r="D11579" s="26"/>
      <c r="I11579" s="20"/>
      <c r="K11579" s="16"/>
      <c r="L11579" s="16"/>
      <c r="M11579" s="6"/>
      <c r="N11579" s="6"/>
      <c r="O11579" s="6"/>
      <c r="P11579" s="6"/>
      <c r="T11579" s="6"/>
      <c r="V11579" s="16"/>
    </row>
    <row r="11580" spans="4:22" ht="15.75" x14ac:dyDescent="0.25">
      <c r="D11580" s="26"/>
      <c r="I11580" s="20"/>
      <c r="K11580" s="16"/>
      <c r="L11580" s="16"/>
      <c r="M11580" s="6"/>
      <c r="N11580" s="6"/>
      <c r="O11580" s="6"/>
      <c r="P11580" s="6"/>
      <c r="T11580" s="6"/>
      <c r="V11580" s="16"/>
    </row>
    <row r="11581" spans="4:22" ht="15.75" x14ac:dyDescent="0.25">
      <c r="D11581" s="26"/>
      <c r="I11581" s="20"/>
      <c r="K11581" s="16"/>
      <c r="L11581" s="16"/>
      <c r="M11581" s="6"/>
      <c r="N11581" s="6"/>
      <c r="O11581" s="6"/>
      <c r="P11581" s="6"/>
      <c r="T11581" s="6"/>
      <c r="V11581" s="16"/>
    </row>
    <row r="11582" spans="4:22" ht="15.75" x14ac:dyDescent="0.25">
      <c r="D11582" s="26"/>
      <c r="I11582" s="20"/>
      <c r="K11582" s="16"/>
      <c r="L11582" s="16"/>
      <c r="M11582" s="6"/>
      <c r="N11582" s="6"/>
      <c r="O11582" s="6"/>
      <c r="P11582" s="6"/>
      <c r="T11582" s="6"/>
      <c r="V11582" s="16"/>
    </row>
    <row r="11583" spans="4:22" ht="15.75" x14ac:dyDescent="0.25">
      <c r="D11583" s="26"/>
      <c r="I11583" s="20"/>
      <c r="K11583" s="16"/>
      <c r="L11583" s="16"/>
      <c r="M11583" s="6"/>
      <c r="N11583" s="6"/>
      <c r="O11583" s="6"/>
      <c r="P11583" s="6"/>
      <c r="T11583" s="6"/>
      <c r="V11583" s="16"/>
    </row>
    <row r="11584" spans="4:22" ht="15.75" x14ac:dyDescent="0.25">
      <c r="D11584" s="26"/>
      <c r="I11584" s="20"/>
      <c r="K11584" s="16"/>
      <c r="L11584" s="16"/>
      <c r="M11584" s="6"/>
      <c r="N11584" s="6"/>
      <c r="O11584" s="6"/>
      <c r="P11584" s="6"/>
      <c r="T11584" s="6"/>
      <c r="V11584" s="16"/>
    </row>
    <row r="11585" spans="4:22" ht="15.75" x14ac:dyDescent="0.25">
      <c r="D11585" s="26"/>
      <c r="I11585" s="20"/>
      <c r="K11585" s="16"/>
      <c r="L11585" s="16"/>
      <c r="M11585" s="6"/>
      <c r="N11585" s="6"/>
      <c r="O11585" s="6"/>
      <c r="P11585" s="6"/>
      <c r="T11585" s="6"/>
      <c r="V11585" s="16"/>
    </row>
    <row r="11586" spans="4:22" ht="15.75" x14ac:dyDescent="0.25">
      <c r="D11586" s="26"/>
      <c r="I11586" s="20"/>
      <c r="K11586" s="16"/>
      <c r="L11586" s="16"/>
      <c r="M11586" s="6"/>
      <c r="N11586" s="6"/>
      <c r="O11586" s="6"/>
      <c r="P11586" s="6"/>
      <c r="T11586" s="6"/>
      <c r="V11586" s="16"/>
    </row>
    <row r="11587" spans="4:22" ht="15.75" x14ac:dyDescent="0.25">
      <c r="D11587" s="26"/>
      <c r="I11587" s="20"/>
      <c r="K11587" s="16"/>
      <c r="L11587" s="16"/>
      <c r="M11587" s="6"/>
      <c r="N11587" s="6"/>
      <c r="O11587" s="6"/>
      <c r="P11587" s="6"/>
      <c r="T11587" s="6"/>
      <c r="V11587" s="16"/>
    </row>
    <row r="11588" spans="4:22" ht="15.75" x14ac:dyDescent="0.25">
      <c r="D11588" s="26"/>
      <c r="I11588" s="20"/>
      <c r="K11588" s="16"/>
      <c r="L11588" s="16"/>
      <c r="M11588" s="6"/>
      <c r="N11588" s="6"/>
      <c r="O11588" s="6"/>
      <c r="P11588" s="6"/>
      <c r="T11588" s="6"/>
      <c r="V11588" s="16"/>
    </row>
    <row r="11589" spans="4:22" ht="15.75" x14ac:dyDescent="0.25">
      <c r="D11589" s="26"/>
      <c r="I11589" s="20"/>
      <c r="K11589" s="16"/>
      <c r="L11589" s="16"/>
      <c r="M11589" s="6"/>
      <c r="N11589" s="6"/>
      <c r="O11589" s="6"/>
      <c r="P11589" s="6"/>
      <c r="T11589" s="6"/>
      <c r="V11589" s="16"/>
    </row>
    <row r="11590" spans="4:22" ht="15.75" x14ac:dyDescent="0.25">
      <c r="D11590" s="26"/>
      <c r="I11590" s="20"/>
      <c r="K11590" s="16"/>
      <c r="L11590" s="16"/>
      <c r="M11590" s="6"/>
      <c r="N11590" s="6"/>
      <c r="O11590" s="6"/>
      <c r="P11590" s="6"/>
      <c r="T11590" s="6"/>
      <c r="V11590" s="16"/>
    </row>
    <row r="11591" spans="4:22" ht="15.75" x14ac:dyDescent="0.25">
      <c r="D11591" s="26"/>
      <c r="I11591" s="20"/>
      <c r="K11591" s="16"/>
      <c r="L11591" s="16"/>
      <c r="M11591" s="6"/>
      <c r="N11591" s="6"/>
      <c r="O11591" s="6"/>
      <c r="P11591" s="6"/>
      <c r="T11591" s="6"/>
      <c r="V11591" s="16"/>
    </row>
    <row r="11592" spans="4:22" ht="15.75" x14ac:dyDescent="0.25">
      <c r="D11592" s="26"/>
      <c r="I11592" s="20"/>
      <c r="K11592" s="16"/>
      <c r="L11592" s="16"/>
      <c r="M11592" s="6"/>
      <c r="N11592" s="6"/>
      <c r="O11592" s="6"/>
      <c r="P11592" s="6"/>
      <c r="T11592" s="6"/>
      <c r="V11592" s="16"/>
    </row>
    <row r="11593" spans="4:22" ht="15.75" x14ac:dyDescent="0.25">
      <c r="D11593" s="26"/>
      <c r="I11593" s="20"/>
      <c r="K11593" s="16"/>
      <c r="L11593" s="16"/>
      <c r="M11593" s="6"/>
      <c r="N11593" s="6"/>
      <c r="O11593" s="6"/>
      <c r="P11593" s="6"/>
      <c r="T11593" s="6"/>
      <c r="V11593" s="16"/>
    </row>
    <row r="11594" spans="4:22" ht="15.75" x14ac:dyDescent="0.25">
      <c r="D11594" s="26"/>
      <c r="I11594" s="20"/>
      <c r="K11594" s="16"/>
      <c r="L11594" s="16"/>
      <c r="M11594" s="6"/>
      <c r="N11594" s="6"/>
      <c r="O11594" s="6"/>
      <c r="P11594" s="6"/>
      <c r="T11594" s="6"/>
      <c r="V11594" s="16"/>
    </row>
    <row r="11595" spans="4:22" ht="15.75" x14ac:dyDescent="0.25">
      <c r="D11595" s="26"/>
      <c r="I11595" s="20"/>
      <c r="K11595" s="16"/>
      <c r="L11595" s="16"/>
      <c r="M11595" s="6"/>
      <c r="N11595" s="6"/>
      <c r="O11595" s="6"/>
      <c r="P11595" s="6"/>
      <c r="T11595" s="6"/>
      <c r="V11595" s="16"/>
    </row>
    <row r="11596" spans="4:22" ht="15.75" x14ac:dyDescent="0.25">
      <c r="D11596" s="26"/>
      <c r="I11596" s="20"/>
      <c r="K11596" s="16"/>
      <c r="L11596" s="16"/>
      <c r="M11596" s="6"/>
      <c r="N11596" s="6"/>
      <c r="O11596" s="6"/>
      <c r="P11596" s="6"/>
      <c r="T11596" s="6"/>
      <c r="V11596" s="16"/>
    </row>
    <row r="11597" spans="4:22" ht="15.75" x14ac:dyDescent="0.25">
      <c r="D11597" s="26"/>
      <c r="I11597" s="20"/>
      <c r="K11597" s="16"/>
      <c r="L11597" s="16"/>
      <c r="M11597" s="6"/>
      <c r="N11597" s="6"/>
      <c r="O11597" s="6"/>
      <c r="P11597" s="6"/>
      <c r="T11597" s="6"/>
      <c r="V11597" s="16"/>
    </row>
    <row r="11598" spans="4:22" ht="15.75" x14ac:dyDescent="0.25">
      <c r="D11598" s="26"/>
      <c r="I11598" s="20"/>
      <c r="K11598" s="16"/>
      <c r="L11598" s="16"/>
      <c r="M11598" s="6"/>
      <c r="N11598" s="6"/>
      <c r="O11598" s="6"/>
      <c r="P11598" s="6"/>
      <c r="T11598" s="6"/>
      <c r="V11598" s="16"/>
    </row>
    <row r="11599" spans="4:22" ht="15.75" x14ac:dyDescent="0.25">
      <c r="D11599" s="26"/>
      <c r="I11599" s="20"/>
      <c r="K11599" s="16"/>
      <c r="L11599" s="16"/>
      <c r="M11599" s="6"/>
      <c r="N11599" s="6"/>
      <c r="O11599" s="6"/>
      <c r="P11599" s="6"/>
      <c r="T11599" s="6"/>
      <c r="V11599" s="16"/>
    </row>
    <row r="11600" spans="4:22" ht="15.75" x14ac:dyDescent="0.25">
      <c r="D11600" s="26"/>
      <c r="I11600" s="20"/>
      <c r="K11600" s="16"/>
      <c r="L11600" s="16"/>
      <c r="M11600" s="6"/>
      <c r="N11600" s="6"/>
      <c r="O11600" s="6"/>
      <c r="P11600" s="6"/>
      <c r="T11600" s="6"/>
      <c r="V11600" s="16"/>
    </row>
    <row r="11601" spans="4:22" ht="15.75" x14ac:dyDescent="0.25">
      <c r="D11601" s="26"/>
      <c r="I11601" s="20"/>
      <c r="K11601" s="16"/>
      <c r="L11601" s="16"/>
      <c r="M11601" s="6"/>
      <c r="N11601" s="6"/>
      <c r="O11601" s="6"/>
      <c r="P11601" s="6"/>
      <c r="T11601" s="6"/>
      <c r="V11601" s="16"/>
    </row>
    <row r="11602" spans="4:22" ht="15.75" x14ac:dyDescent="0.25">
      <c r="D11602" s="26"/>
      <c r="I11602" s="20"/>
      <c r="K11602" s="16"/>
      <c r="L11602" s="16"/>
      <c r="M11602" s="6"/>
      <c r="N11602" s="6"/>
      <c r="O11602" s="6"/>
      <c r="P11602" s="6"/>
      <c r="T11602" s="6"/>
      <c r="V11602" s="16"/>
    </row>
    <row r="11603" spans="4:22" ht="15.75" x14ac:dyDescent="0.25">
      <c r="D11603" s="26"/>
      <c r="I11603" s="20"/>
      <c r="K11603" s="16"/>
      <c r="L11603" s="16"/>
      <c r="M11603" s="6"/>
      <c r="N11603" s="6"/>
      <c r="O11603" s="6"/>
      <c r="P11603" s="6"/>
      <c r="T11603" s="6"/>
      <c r="V11603" s="16"/>
    </row>
    <row r="11604" spans="4:22" ht="15.75" x14ac:dyDescent="0.25">
      <c r="D11604" s="26"/>
      <c r="I11604" s="20"/>
      <c r="K11604" s="16"/>
      <c r="L11604" s="16"/>
      <c r="M11604" s="6"/>
      <c r="N11604" s="6"/>
      <c r="O11604" s="6"/>
      <c r="P11604" s="6"/>
      <c r="T11604" s="6"/>
      <c r="V11604" s="16"/>
    </row>
    <row r="11605" spans="4:22" ht="15.75" x14ac:dyDescent="0.25">
      <c r="D11605" s="26"/>
      <c r="I11605" s="20"/>
      <c r="K11605" s="16"/>
      <c r="L11605" s="16"/>
      <c r="M11605" s="6"/>
      <c r="N11605" s="6"/>
      <c r="O11605" s="6"/>
      <c r="P11605" s="6"/>
      <c r="T11605" s="6"/>
      <c r="V11605" s="16"/>
    </row>
    <row r="11606" spans="4:22" ht="15.75" x14ac:dyDescent="0.25">
      <c r="D11606" s="26"/>
      <c r="I11606" s="20"/>
      <c r="K11606" s="16"/>
      <c r="L11606" s="16"/>
      <c r="M11606" s="6"/>
      <c r="N11606" s="6"/>
      <c r="O11606" s="6"/>
      <c r="P11606" s="6"/>
      <c r="T11606" s="6"/>
      <c r="V11606" s="16"/>
    </row>
    <row r="11607" spans="4:22" ht="15.75" x14ac:dyDescent="0.25">
      <c r="D11607" s="26"/>
      <c r="I11607" s="20"/>
      <c r="K11607" s="16"/>
      <c r="L11607" s="16"/>
      <c r="M11607" s="6"/>
      <c r="N11607" s="6"/>
      <c r="O11607" s="6"/>
      <c r="P11607" s="6"/>
      <c r="T11607" s="6"/>
      <c r="V11607" s="16"/>
    </row>
    <row r="11608" spans="4:22" ht="15.75" x14ac:dyDescent="0.25">
      <c r="D11608" s="26"/>
      <c r="I11608" s="20"/>
      <c r="K11608" s="16"/>
      <c r="L11608" s="16"/>
      <c r="M11608" s="6"/>
      <c r="N11608" s="6"/>
      <c r="O11608" s="6"/>
      <c r="P11608" s="6"/>
      <c r="T11608" s="6"/>
      <c r="V11608" s="16"/>
    </row>
    <row r="11609" spans="4:22" ht="15.75" x14ac:dyDescent="0.25">
      <c r="D11609" s="26"/>
      <c r="I11609" s="20"/>
      <c r="K11609" s="16"/>
      <c r="L11609" s="16"/>
      <c r="M11609" s="6"/>
      <c r="N11609" s="6"/>
      <c r="O11609" s="6"/>
      <c r="P11609" s="6"/>
      <c r="T11609" s="6"/>
      <c r="V11609" s="16"/>
    </row>
    <row r="11610" spans="4:22" ht="15.75" x14ac:dyDescent="0.25">
      <c r="D11610" s="26"/>
      <c r="I11610" s="20"/>
      <c r="K11610" s="16"/>
      <c r="L11610" s="16"/>
      <c r="M11610" s="6"/>
      <c r="N11610" s="6"/>
      <c r="O11610" s="6"/>
      <c r="P11610" s="6"/>
      <c r="T11610" s="6"/>
      <c r="V11610" s="16"/>
    </row>
    <row r="11611" spans="4:22" ht="15.75" x14ac:dyDescent="0.25">
      <c r="D11611" s="26"/>
      <c r="I11611" s="20"/>
      <c r="K11611" s="16"/>
      <c r="L11611" s="16"/>
      <c r="M11611" s="6"/>
      <c r="N11611" s="6"/>
      <c r="O11611" s="6"/>
      <c r="P11611" s="6"/>
      <c r="T11611" s="6"/>
      <c r="V11611" s="16"/>
    </row>
    <row r="11612" spans="4:22" ht="15.75" x14ac:dyDescent="0.25">
      <c r="D11612" s="26"/>
      <c r="I11612" s="20"/>
      <c r="K11612" s="16"/>
      <c r="L11612" s="16"/>
      <c r="M11612" s="6"/>
      <c r="N11612" s="6"/>
      <c r="O11612" s="6"/>
      <c r="P11612" s="6"/>
      <c r="T11612" s="6"/>
      <c r="V11612" s="16"/>
    </row>
    <row r="11613" spans="4:22" ht="15.75" x14ac:dyDescent="0.25">
      <c r="D11613" s="26"/>
      <c r="I11613" s="20"/>
      <c r="K11613" s="16"/>
      <c r="L11613" s="16"/>
      <c r="M11613" s="6"/>
      <c r="N11613" s="6"/>
      <c r="O11613" s="6"/>
      <c r="P11613" s="6"/>
      <c r="T11613" s="6"/>
      <c r="V11613" s="16"/>
    </row>
    <row r="11614" spans="4:22" ht="15.75" x14ac:dyDescent="0.25">
      <c r="D11614" s="26"/>
      <c r="I11614" s="20"/>
      <c r="K11614" s="16"/>
      <c r="L11614" s="16"/>
      <c r="M11614" s="6"/>
      <c r="N11614" s="6"/>
      <c r="O11614" s="6"/>
      <c r="P11614" s="6"/>
      <c r="T11614" s="6"/>
      <c r="V11614" s="16"/>
    </row>
    <row r="11615" spans="4:22" ht="15.75" x14ac:dyDescent="0.25">
      <c r="D11615" s="26"/>
      <c r="I11615" s="20"/>
      <c r="K11615" s="16"/>
      <c r="L11615" s="16"/>
      <c r="M11615" s="6"/>
      <c r="N11615" s="6"/>
      <c r="O11615" s="6"/>
      <c r="P11615" s="6"/>
      <c r="T11615" s="6"/>
      <c r="V11615" s="16"/>
    </row>
    <row r="11616" spans="4:22" ht="15.75" x14ac:dyDescent="0.25">
      <c r="D11616" s="26"/>
      <c r="I11616" s="20"/>
      <c r="K11616" s="16"/>
      <c r="L11616" s="16"/>
      <c r="M11616" s="6"/>
      <c r="N11616" s="6"/>
      <c r="O11616" s="6"/>
      <c r="P11616" s="6"/>
      <c r="T11616" s="6"/>
      <c r="V11616" s="16"/>
    </row>
    <row r="11617" spans="4:22" ht="15.75" x14ac:dyDescent="0.25">
      <c r="D11617" s="26"/>
      <c r="I11617" s="20"/>
      <c r="K11617" s="16"/>
      <c r="L11617" s="16"/>
      <c r="M11617" s="6"/>
      <c r="N11617" s="6"/>
      <c r="O11617" s="6"/>
      <c r="P11617" s="6"/>
      <c r="T11617" s="6"/>
      <c r="V11617" s="16"/>
    </row>
    <row r="11618" spans="4:22" ht="15.75" x14ac:dyDescent="0.25">
      <c r="D11618" s="26"/>
      <c r="I11618" s="20"/>
      <c r="K11618" s="16"/>
      <c r="L11618" s="16"/>
      <c r="M11618" s="6"/>
      <c r="N11618" s="6"/>
      <c r="O11618" s="6"/>
      <c r="P11618" s="6"/>
      <c r="T11618" s="6"/>
      <c r="V11618" s="16"/>
    </row>
    <row r="11619" spans="4:22" ht="15.75" x14ac:dyDescent="0.25">
      <c r="D11619" s="26"/>
      <c r="I11619" s="20"/>
      <c r="K11619" s="16"/>
      <c r="L11619" s="16"/>
      <c r="M11619" s="6"/>
      <c r="N11619" s="6"/>
      <c r="O11619" s="6"/>
      <c r="P11619" s="6"/>
      <c r="T11619" s="6"/>
      <c r="V11619" s="16"/>
    </row>
    <row r="11620" spans="4:22" ht="15.75" x14ac:dyDescent="0.25">
      <c r="D11620" s="26"/>
      <c r="I11620" s="20"/>
      <c r="K11620" s="16"/>
      <c r="L11620" s="16"/>
      <c r="M11620" s="6"/>
      <c r="N11620" s="6"/>
      <c r="O11620" s="6"/>
      <c r="P11620" s="6"/>
      <c r="T11620" s="6"/>
      <c r="V11620" s="16"/>
    </row>
    <row r="11621" spans="4:22" ht="15.75" x14ac:dyDescent="0.25">
      <c r="D11621" s="26"/>
      <c r="I11621" s="20"/>
      <c r="K11621" s="16"/>
      <c r="L11621" s="16"/>
      <c r="M11621" s="6"/>
      <c r="N11621" s="6"/>
      <c r="O11621" s="6"/>
      <c r="P11621" s="6"/>
      <c r="T11621" s="6"/>
      <c r="V11621" s="16"/>
    </row>
    <row r="11622" spans="4:22" ht="15.75" x14ac:dyDescent="0.25">
      <c r="D11622" s="26"/>
      <c r="I11622" s="20"/>
      <c r="K11622" s="16"/>
      <c r="L11622" s="16"/>
      <c r="M11622" s="6"/>
      <c r="N11622" s="6"/>
      <c r="O11622" s="6"/>
      <c r="P11622" s="6"/>
      <c r="T11622" s="6"/>
      <c r="V11622" s="16"/>
    </row>
    <row r="11623" spans="4:22" ht="15.75" x14ac:dyDescent="0.25">
      <c r="D11623" s="26"/>
      <c r="I11623" s="20"/>
      <c r="K11623" s="16"/>
      <c r="L11623" s="16"/>
      <c r="M11623" s="6"/>
      <c r="N11623" s="6"/>
      <c r="O11623" s="6"/>
      <c r="P11623" s="6"/>
      <c r="T11623" s="6"/>
      <c r="V11623" s="16"/>
    </row>
    <row r="11624" spans="4:22" ht="15.75" x14ac:dyDescent="0.25">
      <c r="D11624" s="26"/>
      <c r="I11624" s="20"/>
      <c r="K11624" s="16"/>
      <c r="L11624" s="16"/>
      <c r="M11624" s="6"/>
      <c r="N11624" s="6"/>
      <c r="O11624" s="6"/>
      <c r="P11624" s="6"/>
      <c r="T11624" s="6"/>
      <c r="V11624" s="16"/>
    </row>
    <row r="11625" spans="4:22" ht="15.75" x14ac:dyDescent="0.25">
      <c r="D11625" s="26"/>
      <c r="I11625" s="20"/>
      <c r="K11625" s="16"/>
      <c r="L11625" s="16"/>
      <c r="M11625" s="6"/>
      <c r="N11625" s="6"/>
      <c r="O11625" s="6"/>
      <c r="P11625" s="6"/>
      <c r="T11625" s="6"/>
      <c r="V11625" s="16"/>
    </row>
    <row r="11626" spans="4:22" ht="15.75" x14ac:dyDescent="0.25">
      <c r="D11626" s="26"/>
      <c r="I11626" s="20"/>
      <c r="K11626" s="16"/>
      <c r="L11626" s="16"/>
      <c r="M11626" s="6"/>
      <c r="N11626" s="6"/>
      <c r="O11626" s="6"/>
      <c r="P11626" s="6"/>
      <c r="T11626" s="6"/>
      <c r="V11626" s="16"/>
    </row>
    <row r="11627" spans="4:22" ht="15.75" x14ac:dyDescent="0.25">
      <c r="D11627" s="26"/>
      <c r="I11627" s="20"/>
      <c r="K11627" s="16"/>
      <c r="L11627" s="16"/>
      <c r="M11627" s="6"/>
      <c r="N11627" s="6"/>
      <c r="O11627" s="6"/>
      <c r="P11627" s="6"/>
      <c r="T11627" s="6"/>
      <c r="V11627" s="16"/>
    </row>
    <row r="11628" spans="4:22" ht="15.75" x14ac:dyDescent="0.25">
      <c r="D11628" s="26"/>
      <c r="I11628" s="20"/>
      <c r="K11628" s="16"/>
      <c r="L11628" s="16"/>
      <c r="M11628" s="6"/>
      <c r="N11628" s="6"/>
      <c r="O11628" s="6"/>
      <c r="P11628" s="6"/>
      <c r="T11628" s="6"/>
      <c r="V11628" s="16"/>
    </row>
    <row r="11629" spans="4:22" ht="15.75" x14ac:dyDescent="0.25">
      <c r="D11629" s="26"/>
      <c r="I11629" s="20"/>
      <c r="K11629" s="16"/>
      <c r="L11629" s="16"/>
      <c r="M11629" s="6"/>
      <c r="N11629" s="6"/>
      <c r="O11629" s="6"/>
      <c r="P11629" s="6"/>
      <c r="T11629" s="6"/>
      <c r="V11629" s="16"/>
    </row>
    <row r="11630" spans="4:22" ht="15.75" x14ac:dyDescent="0.25">
      <c r="D11630" s="26"/>
      <c r="I11630" s="20"/>
      <c r="K11630" s="16"/>
      <c r="L11630" s="16"/>
      <c r="M11630" s="6"/>
      <c r="N11630" s="6"/>
      <c r="O11630" s="6"/>
      <c r="P11630" s="6"/>
      <c r="T11630" s="6"/>
      <c r="V11630" s="16"/>
    </row>
    <row r="11631" spans="4:22" ht="15.75" x14ac:dyDescent="0.25">
      <c r="D11631" s="26"/>
      <c r="I11631" s="20"/>
      <c r="K11631" s="16"/>
      <c r="L11631" s="16"/>
      <c r="M11631" s="6"/>
      <c r="N11631" s="6"/>
      <c r="O11631" s="6"/>
      <c r="P11631" s="6"/>
      <c r="T11631" s="6"/>
      <c r="V11631" s="16"/>
    </row>
    <row r="11632" spans="4:22" ht="15.75" x14ac:dyDescent="0.25">
      <c r="D11632" s="26"/>
      <c r="I11632" s="20"/>
      <c r="K11632" s="16"/>
      <c r="L11632" s="16"/>
      <c r="M11632" s="6"/>
      <c r="N11632" s="6"/>
      <c r="O11632" s="6"/>
      <c r="P11632" s="6"/>
      <c r="T11632" s="6"/>
      <c r="V11632" s="16"/>
    </row>
    <row r="11633" spans="4:22" ht="15.75" x14ac:dyDescent="0.25">
      <c r="D11633" s="26"/>
      <c r="I11633" s="20"/>
      <c r="K11633" s="16"/>
      <c r="L11633" s="16"/>
      <c r="M11633" s="6"/>
      <c r="N11633" s="6"/>
      <c r="O11633" s="6"/>
      <c r="P11633" s="6"/>
      <c r="T11633" s="6"/>
      <c r="V11633" s="16"/>
    </row>
    <row r="11634" spans="4:22" ht="15.75" x14ac:dyDescent="0.25">
      <c r="D11634" s="26"/>
      <c r="I11634" s="20"/>
      <c r="K11634" s="16"/>
      <c r="L11634" s="16"/>
      <c r="M11634" s="6"/>
      <c r="N11634" s="6"/>
      <c r="O11634" s="6"/>
      <c r="P11634" s="6"/>
      <c r="T11634" s="6"/>
      <c r="V11634" s="16"/>
    </row>
    <row r="11635" spans="4:22" ht="15.75" x14ac:dyDescent="0.25">
      <c r="D11635" s="26"/>
      <c r="I11635" s="20"/>
      <c r="K11635" s="16"/>
      <c r="L11635" s="16"/>
      <c r="M11635" s="6"/>
      <c r="N11635" s="6"/>
      <c r="O11635" s="6"/>
      <c r="P11635" s="6"/>
      <c r="T11635" s="6"/>
      <c r="V11635" s="16"/>
    </row>
    <row r="11636" spans="4:22" ht="15.75" x14ac:dyDescent="0.25">
      <c r="D11636" s="26"/>
      <c r="I11636" s="20"/>
      <c r="K11636" s="16"/>
      <c r="L11636" s="16"/>
      <c r="M11636" s="6"/>
      <c r="N11636" s="6"/>
      <c r="O11636" s="6"/>
      <c r="P11636" s="6"/>
      <c r="T11636" s="6"/>
      <c r="V11636" s="16"/>
    </row>
    <row r="11637" spans="4:22" ht="15.75" x14ac:dyDescent="0.25">
      <c r="D11637" s="26"/>
      <c r="I11637" s="20"/>
      <c r="K11637" s="16"/>
      <c r="L11637" s="16"/>
      <c r="M11637" s="6"/>
      <c r="N11637" s="6"/>
      <c r="O11637" s="6"/>
      <c r="P11637" s="6"/>
      <c r="T11637" s="6"/>
      <c r="V11637" s="16"/>
    </row>
    <row r="11638" spans="4:22" ht="15.75" x14ac:dyDescent="0.25">
      <c r="D11638" s="26"/>
      <c r="I11638" s="20"/>
      <c r="K11638" s="16"/>
      <c r="L11638" s="16"/>
      <c r="M11638" s="6"/>
      <c r="N11638" s="6"/>
      <c r="O11638" s="6"/>
      <c r="P11638" s="6"/>
      <c r="T11638" s="6"/>
      <c r="V11638" s="16"/>
    </row>
    <row r="11639" spans="4:22" ht="15.75" x14ac:dyDescent="0.25">
      <c r="D11639" s="26"/>
      <c r="I11639" s="20"/>
      <c r="K11639" s="16"/>
      <c r="L11639" s="16"/>
      <c r="M11639" s="6"/>
      <c r="N11639" s="6"/>
      <c r="O11639" s="6"/>
      <c r="P11639" s="6"/>
      <c r="T11639" s="6"/>
      <c r="V11639" s="16"/>
    </row>
    <row r="11640" spans="4:22" ht="15.75" x14ac:dyDescent="0.25">
      <c r="D11640" s="26"/>
      <c r="I11640" s="20"/>
      <c r="K11640" s="16"/>
      <c r="L11640" s="16"/>
      <c r="M11640" s="6"/>
      <c r="N11640" s="6"/>
      <c r="O11640" s="6"/>
      <c r="P11640" s="6"/>
      <c r="T11640" s="6"/>
      <c r="V11640" s="16"/>
    </row>
    <row r="11641" spans="4:22" ht="15.75" x14ac:dyDescent="0.25">
      <c r="D11641" s="26"/>
      <c r="I11641" s="20"/>
      <c r="K11641" s="16"/>
      <c r="L11641" s="16"/>
      <c r="M11641" s="6"/>
      <c r="N11641" s="6"/>
      <c r="O11641" s="6"/>
      <c r="P11641" s="6"/>
      <c r="T11641" s="6"/>
      <c r="V11641" s="16"/>
    </row>
    <row r="11642" spans="4:22" ht="15.75" x14ac:dyDescent="0.25">
      <c r="D11642" s="26"/>
      <c r="I11642" s="20"/>
      <c r="K11642" s="16"/>
      <c r="L11642" s="16"/>
      <c r="M11642" s="6"/>
      <c r="N11642" s="6"/>
      <c r="O11642" s="6"/>
      <c r="P11642" s="6"/>
      <c r="T11642" s="6"/>
      <c r="V11642" s="16"/>
    </row>
    <row r="11643" spans="4:22" ht="15.75" x14ac:dyDescent="0.25">
      <c r="D11643" s="26"/>
      <c r="I11643" s="20"/>
      <c r="K11643" s="16"/>
      <c r="L11643" s="16"/>
      <c r="M11643" s="6"/>
      <c r="N11643" s="6"/>
      <c r="O11643" s="6"/>
      <c r="P11643" s="6"/>
      <c r="T11643" s="6"/>
      <c r="V11643" s="16"/>
    </row>
    <row r="11644" spans="4:22" ht="15.75" x14ac:dyDescent="0.25">
      <c r="D11644" s="26"/>
      <c r="I11644" s="20"/>
      <c r="K11644" s="16"/>
      <c r="L11644" s="16"/>
      <c r="M11644" s="6"/>
      <c r="N11644" s="6"/>
      <c r="O11644" s="6"/>
      <c r="P11644" s="6"/>
      <c r="T11644" s="6"/>
      <c r="V11644" s="16"/>
    </row>
    <row r="11645" spans="4:22" ht="15.75" x14ac:dyDescent="0.25">
      <c r="D11645" s="26"/>
      <c r="I11645" s="20"/>
      <c r="K11645" s="16"/>
      <c r="L11645" s="16"/>
      <c r="M11645" s="6"/>
      <c r="N11645" s="6"/>
      <c r="O11645" s="6"/>
      <c r="P11645" s="6"/>
      <c r="T11645" s="6"/>
      <c r="V11645" s="16"/>
    </row>
    <row r="11646" spans="4:22" ht="15.75" x14ac:dyDescent="0.25">
      <c r="D11646" s="26"/>
      <c r="I11646" s="20"/>
      <c r="K11646" s="16"/>
      <c r="L11646" s="16"/>
      <c r="M11646" s="6"/>
      <c r="N11646" s="6"/>
      <c r="O11646" s="6"/>
      <c r="P11646" s="6"/>
      <c r="T11646" s="6"/>
      <c r="V11646" s="16"/>
    </row>
    <row r="11647" spans="4:22" ht="15.75" x14ac:dyDescent="0.25">
      <c r="D11647" s="26"/>
      <c r="I11647" s="20"/>
      <c r="K11647" s="16"/>
      <c r="L11647" s="16"/>
      <c r="M11647" s="6"/>
      <c r="N11647" s="6"/>
      <c r="O11647" s="6"/>
      <c r="P11647" s="6"/>
      <c r="T11647" s="6"/>
      <c r="V11647" s="16"/>
    </row>
    <row r="11648" spans="4:22" ht="15.75" x14ac:dyDescent="0.25">
      <c r="D11648" s="26"/>
      <c r="I11648" s="20"/>
      <c r="K11648" s="16"/>
      <c r="L11648" s="16"/>
      <c r="M11648" s="6"/>
      <c r="N11648" s="6"/>
      <c r="O11648" s="6"/>
      <c r="P11648" s="6"/>
      <c r="T11648" s="6"/>
      <c r="V11648" s="16"/>
    </row>
    <row r="11649" spans="4:22" ht="15.75" x14ac:dyDescent="0.25">
      <c r="D11649" s="26"/>
      <c r="I11649" s="20"/>
      <c r="K11649" s="16"/>
      <c r="L11649" s="16"/>
      <c r="M11649" s="6"/>
      <c r="N11649" s="6"/>
      <c r="O11649" s="6"/>
      <c r="P11649" s="6"/>
      <c r="T11649" s="6"/>
      <c r="V11649" s="16"/>
    </row>
    <row r="11650" spans="4:22" ht="15.75" x14ac:dyDescent="0.25">
      <c r="D11650" s="26"/>
      <c r="I11650" s="20"/>
      <c r="K11650" s="16"/>
      <c r="L11650" s="16"/>
      <c r="M11650" s="6"/>
      <c r="N11650" s="6"/>
      <c r="O11650" s="6"/>
      <c r="P11650" s="6"/>
      <c r="T11650" s="6"/>
      <c r="V11650" s="16"/>
    </row>
    <row r="11651" spans="4:22" ht="15.75" x14ac:dyDescent="0.25">
      <c r="D11651" s="26"/>
      <c r="I11651" s="20"/>
      <c r="K11651" s="16"/>
      <c r="L11651" s="16"/>
      <c r="M11651" s="6"/>
      <c r="N11651" s="6"/>
      <c r="O11651" s="6"/>
      <c r="P11651" s="6"/>
      <c r="T11651" s="6"/>
      <c r="V11651" s="16"/>
    </row>
    <row r="11652" spans="4:22" ht="15.75" x14ac:dyDescent="0.25">
      <c r="D11652" s="26"/>
      <c r="I11652" s="20"/>
      <c r="K11652" s="16"/>
      <c r="L11652" s="16"/>
      <c r="M11652" s="6"/>
      <c r="N11652" s="6"/>
      <c r="O11652" s="6"/>
      <c r="P11652" s="6"/>
      <c r="T11652" s="6"/>
      <c r="V11652" s="16"/>
    </row>
    <row r="11653" spans="4:22" ht="15.75" x14ac:dyDescent="0.25">
      <c r="D11653" s="26"/>
      <c r="I11653" s="20"/>
      <c r="K11653" s="16"/>
      <c r="L11653" s="16"/>
      <c r="M11653" s="6"/>
      <c r="N11653" s="6"/>
      <c r="O11653" s="6"/>
      <c r="P11653" s="6"/>
      <c r="T11653" s="6"/>
      <c r="V11653" s="16"/>
    </row>
    <row r="11654" spans="4:22" ht="15.75" x14ac:dyDescent="0.25">
      <c r="D11654" s="26"/>
      <c r="I11654" s="20"/>
      <c r="K11654" s="16"/>
      <c r="L11654" s="16"/>
      <c r="M11654" s="6"/>
      <c r="N11654" s="6"/>
      <c r="O11654" s="6"/>
      <c r="P11654" s="6"/>
      <c r="T11654" s="6"/>
      <c r="V11654" s="16"/>
    </row>
    <row r="11655" spans="4:22" ht="15.75" x14ac:dyDescent="0.25">
      <c r="D11655" s="26"/>
      <c r="I11655" s="20"/>
      <c r="K11655" s="16"/>
      <c r="L11655" s="16"/>
      <c r="M11655" s="6"/>
      <c r="N11655" s="6"/>
      <c r="O11655" s="6"/>
      <c r="P11655" s="6"/>
      <c r="T11655" s="6"/>
      <c r="V11655" s="16"/>
    </row>
    <row r="11656" spans="4:22" ht="15.75" x14ac:dyDescent="0.25">
      <c r="D11656" s="26"/>
      <c r="I11656" s="20"/>
      <c r="K11656" s="16"/>
      <c r="L11656" s="16"/>
      <c r="M11656" s="6"/>
      <c r="N11656" s="6"/>
      <c r="O11656" s="6"/>
      <c r="P11656" s="6"/>
      <c r="T11656" s="6"/>
      <c r="V11656" s="16"/>
    </row>
    <row r="11657" spans="4:22" ht="15.75" x14ac:dyDescent="0.25">
      <c r="D11657" s="26"/>
      <c r="I11657" s="20"/>
      <c r="K11657" s="16"/>
      <c r="L11657" s="16"/>
      <c r="M11657" s="6"/>
      <c r="N11657" s="6"/>
      <c r="O11657" s="6"/>
      <c r="P11657" s="6"/>
      <c r="T11657" s="6"/>
      <c r="V11657" s="16"/>
    </row>
    <row r="11658" spans="4:22" ht="15.75" x14ac:dyDescent="0.25">
      <c r="D11658" s="26"/>
      <c r="I11658" s="20"/>
      <c r="K11658" s="16"/>
      <c r="L11658" s="16"/>
      <c r="M11658" s="6"/>
      <c r="N11658" s="6"/>
      <c r="O11658" s="6"/>
      <c r="P11658" s="6"/>
      <c r="T11658" s="6"/>
      <c r="V11658" s="16"/>
    </row>
    <row r="11659" spans="4:22" ht="15.75" x14ac:dyDescent="0.25">
      <c r="D11659" s="26"/>
      <c r="I11659" s="20"/>
      <c r="K11659" s="16"/>
      <c r="L11659" s="16"/>
      <c r="M11659" s="6"/>
      <c r="N11659" s="6"/>
      <c r="O11659" s="6"/>
      <c r="P11659" s="6"/>
      <c r="T11659" s="6"/>
      <c r="V11659" s="16"/>
    </row>
    <row r="11660" spans="4:22" ht="15.75" x14ac:dyDescent="0.25">
      <c r="D11660" s="26"/>
      <c r="I11660" s="20"/>
      <c r="K11660" s="16"/>
      <c r="L11660" s="16"/>
      <c r="M11660" s="6"/>
      <c r="N11660" s="6"/>
      <c r="O11660" s="6"/>
      <c r="P11660" s="6"/>
      <c r="T11660" s="6"/>
      <c r="V11660" s="16"/>
    </row>
    <row r="11661" spans="4:22" ht="15.75" x14ac:dyDescent="0.25">
      <c r="D11661" s="26"/>
      <c r="I11661" s="20"/>
      <c r="K11661" s="16"/>
      <c r="L11661" s="16"/>
      <c r="M11661" s="6"/>
      <c r="N11661" s="6"/>
      <c r="O11661" s="6"/>
      <c r="P11661" s="6"/>
      <c r="T11661" s="6"/>
      <c r="V11661" s="16"/>
    </row>
    <row r="11662" spans="4:22" ht="15.75" x14ac:dyDescent="0.25">
      <c r="D11662" s="26"/>
      <c r="I11662" s="20"/>
      <c r="K11662" s="16"/>
      <c r="L11662" s="16"/>
      <c r="M11662" s="6"/>
      <c r="N11662" s="6"/>
      <c r="O11662" s="6"/>
      <c r="P11662" s="6"/>
      <c r="T11662" s="6"/>
      <c r="V11662" s="16"/>
    </row>
    <row r="11663" spans="4:22" ht="15.75" x14ac:dyDescent="0.25">
      <c r="D11663" s="26"/>
      <c r="I11663" s="20"/>
      <c r="K11663" s="16"/>
      <c r="L11663" s="16"/>
      <c r="M11663" s="6"/>
      <c r="N11663" s="6"/>
      <c r="O11663" s="6"/>
      <c r="P11663" s="6"/>
      <c r="T11663" s="6"/>
      <c r="V11663" s="16"/>
    </row>
    <row r="11664" spans="4:22" ht="15.75" x14ac:dyDescent="0.25">
      <c r="D11664" s="26"/>
      <c r="I11664" s="20"/>
      <c r="K11664" s="16"/>
      <c r="L11664" s="16"/>
      <c r="M11664" s="6"/>
      <c r="N11664" s="6"/>
      <c r="O11664" s="6"/>
      <c r="P11664" s="6"/>
      <c r="T11664" s="6"/>
      <c r="V11664" s="16"/>
    </row>
    <row r="11665" spans="4:22" ht="15.75" x14ac:dyDescent="0.25">
      <c r="D11665" s="26"/>
      <c r="I11665" s="20"/>
      <c r="K11665" s="16"/>
      <c r="L11665" s="16"/>
      <c r="M11665" s="6"/>
      <c r="N11665" s="6"/>
      <c r="O11665" s="6"/>
      <c r="P11665" s="6"/>
      <c r="T11665" s="6"/>
      <c r="V11665" s="16"/>
    </row>
    <row r="11666" spans="4:22" ht="15.75" x14ac:dyDescent="0.25">
      <c r="D11666" s="26"/>
      <c r="I11666" s="20"/>
      <c r="K11666" s="16"/>
      <c r="L11666" s="16"/>
      <c r="M11666" s="6"/>
      <c r="N11666" s="6"/>
      <c r="O11666" s="6"/>
      <c r="P11666" s="6"/>
      <c r="T11666" s="6"/>
      <c r="V11666" s="16"/>
    </row>
    <row r="11667" spans="4:22" ht="15.75" x14ac:dyDescent="0.25">
      <c r="D11667" s="26"/>
      <c r="I11667" s="20"/>
      <c r="K11667" s="16"/>
      <c r="L11667" s="16"/>
      <c r="M11667" s="6"/>
      <c r="N11667" s="6"/>
      <c r="O11667" s="6"/>
      <c r="P11667" s="6"/>
      <c r="T11667" s="6"/>
      <c r="V11667" s="16"/>
    </row>
    <row r="11668" spans="4:22" ht="15.75" x14ac:dyDescent="0.25">
      <c r="D11668" s="26"/>
      <c r="I11668" s="20"/>
      <c r="K11668" s="16"/>
      <c r="L11668" s="16"/>
      <c r="M11668" s="6"/>
      <c r="N11668" s="6"/>
      <c r="O11668" s="6"/>
      <c r="P11668" s="6"/>
      <c r="T11668" s="6"/>
      <c r="V11668" s="16"/>
    </row>
    <row r="11669" spans="4:22" ht="15.75" x14ac:dyDescent="0.25">
      <c r="D11669" s="26"/>
      <c r="I11669" s="20"/>
      <c r="K11669" s="16"/>
      <c r="L11669" s="16"/>
      <c r="M11669" s="6"/>
      <c r="N11669" s="6"/>
      <c r="O11669" s="6"/>
      <c r="P11669" s="6"/>
      <c r="T11669" s="6"/>
      <c r="V11669" s="16"/>
    </row>
    <row r="11670" spans="4:22" ht="15.75" x14ac:dyDescent="0.25">
      <c r="D11670" s="26"/>
      <c r="I11670" s="20"/>
      <c r="K11670" s="16"/>
      <c r="L11670" s="16"/>
      <c r="M11670" s="6"/>
      <c r="N11670" s="6"/>
      <c r="O11670" s="6"/>
      <c r="P11670" s="6"/>
      <c r="T11670" s="6"/>
      <c r="V11670" s="16"/>
    </row>
    <row r="11671" spans="4:22" ht="15.75" x14ac:dyDescent="0.25">
      <c r="D11671" s="26"/>
      <c r="I11671" s="20"/>
      <c r="K11671" s="16"/>
      <c r="L11671" s="16"/>
      <c r="M11671" s="6"/>
      <c r="N11671" s="6"/>
      <c r="O11671" s="6"/>
      <c r="P11671" s="6"/>
      <c r="T11671" s="6"/>
      <c r="V11671" s="16"/>
    </row>
    <row r="11672" spans="4:22" ht="15.75" x14ac:dyDescent="0.25">
      <c r="D11672" s="26"/>
      <c r="I11672" s="20"/>
      <c r="K11672" s="16"/>
      <c r="L11672" s="16"/>
      <c r="M11672" s="6"/>
      <c r="N11672" s="6"/>
      <c r="O11672" s="6"/>
      <c r="P11672" s="6"/>
      <c r="T11672" s="6"/>
      <c r="V11672" s="16"/>
    </row>
    <row r="11673" spans="4:22" ht="15.75" x14ac:dyDescent="0.25">
      <c r="D11673" s="26"/>
      <c r="I11673" s="20"/>
      <c r="K11673" s="16"/>
      <c r="L11673" s="16"/>
      <c r="M11673" s="6"/>
      <c r="N11673" s="6"/>
      <c r="O11673" s="6"/>
      <c r="P11673" s="6"/>
      <c r="T11673" s="6"/>
      <c r="V11673" s="16"/>
    </row>
    <row r="11674" spans="4:22" ht="15.75" x14ac:dyDescent="0.25">
      <c r="D11674" s="26"/>
      <c r="I11674" s="20"/>
      <c r="K11674" s="16"/>
      <c r="L11674" s="16"/>
      <c r="M11674" s="6"/>
      <c r="N11674" s="6"/>
      <c r="O11674" s="6"/>
      <c r="P11674" s="6"/>
      <c r="T11674" s="6"/>
      <c r="V11674" s="16"/>
    </row>
    <row r="11675" spans="4:22" ht="15.75" x14ac:dyDescent="0.25">
      <c r="D11675" s="26"/>
      <c r="I11675" s="20"/>
      <c r="K11675" s="16"/>
      <c r="L11675" s="16"/>
      <c r="M11675" s="6"/>
      <c r="N11675" s="6"/>
      <c r="O11675" s="6"/>
      <c r="P11675" s="6"/>
      <c r="T11675" s="6"/>
      <c r="V11675" s="16"/>
    </row>
    <row r="11676" spans="4:22" ht="15.75" x14ac:dyDescent="0.25">
      <c r="D11676" s="26"/>
      <c r="I11676" s="20"/>
      <c r="K11676" s="16"/>
      <c r="L11676" s="16"/>
      <c r="M11676" s="6"/>
      <c r="N11676" s="6"/>
      <c r="O11676" s="6"/>
      <c r="P11676" s="6"/>
      <c r="T11676" s="6"/>
      <c r="V11676" s="16"/>
    </row>
    <row r="11677" spans="4:22" ht="15.75" x14ac:dyDescent="0.25">
      <c r="D11677" s="26"/>
      <c r="I11677" s="20"/>
      <c r="K11677" s="16"/>
      <c r="L11677" s="16"/>
      <c r="M11677" s="6"/>
      <c r="N11677" s="6"/>
      <c r="O11677" s="6"/>
      <c r="P11677" s="6"/>
      <c r="T11677" s="6"/>
      <c r="V11677" s="16"/>
    </row>
    <row r="11678" spans="4:22" ht="15.75" x14ac:dyDescent="0.25">
      <c r="D11678" s="26"/>
      <c r="I11678" s="20"/>
      <c r="K11678" s="16"/>
      <c r="L11678" s="16"/>
      <c r="M11678" s="6"/>
      <c r="N11678" s="6"/>
      <c r="O11678" s="6"/>
      <c r="P11678" s="6"/>
      <c r="T11678" s="6"/>
      <c r="V11678" s="16"/>
    </row>
    <row r="11679" spans="4:22" ht="15.75" x14ac:dyDescent="0.25">
      <c r="D11679" s="26"/>
      <c r="I11679" s="20"/>
      <c r="K11679" s="16"/>
      <c r="L11679" s="16"/>
      <c r="M11679" s="6"/>
      <c r="N11679" s="6"/>
      <c r="O11679" s="6"/>
      <c r="P11679" s="6"/>
      <c r="T11679" s="6"/>
      <c r="V11679" s="16"/>
    </row>
    <row r="11680" spans="4:22" ht="15.75" x14ac:dyDescent="0.25">
      <c r="D11680" s="26"/>
      <c r="I11680" s="20"/>
      <c r="K11680" s="16"/>
      <c r="L11680" s="16"/>
      <c r="M11680" s="6"/>
      <c r="N11680" s="6"/>
      <c r="O11680" s="6"/>
      <c r="P11680" s="6"/>
      <c r="T11680" s="6"/>
      <c r="V11680" s="16"/>
    </row>
    <row r="11681" spans="4:22" ht="15.75" x14ac:dyDescent="0.25">
      <c r="D11681" s="26"/>
      <c r="I11681" s="20"/>
      <c r="K11681" s="16"/>
      <c r="L11681" s="16"/>
      <c r="M11681" s="6"/>
      <c r="N11681" s="6"/>
      <c r="O11681" s="6"/>
      <c r="P11681" s="6"/>
      <c r="T11681" s="6"/>
      <c r="V11681" s="16"/>
    </row>
    <row r="11682" spans="4:22" ht="15.75" x14ac:dyDescent="0.25">
      <c r="D11682" s="26"/>
      <c r="I11682" s="20"/>
      <c r="K11682" s="16"/>
      <c r="L11682" s="16"/>
      <c r="M11682" s="6"/>
      <c r="N11682" s="6"/>
      <c r="O11682" s="6"/>
      <c r="P11682" s="6"/>
      <c r="T11682" s="6"/>
      <c r="V11682" s="16"/>
    </row>
    <row r="11683" spans="4:22" ht="15.75" x14ac:dyDescent="0.25">
      <c r="D11683" s="26"/>
      <c r="I11683" s="20"/>
      <c r="K11683" s="16"/>
      <c r="L11683" s="16"/>
      <c r="M11683" s="6"/>
      <c r="N11683" s="6"/>
      <c r="O11683" s="6"/>
      <c r="P11683" s="6"/>
      <c r="T11683" s="6"/>
      <c r="V11683" s="16"/>
    </row>
    <row r="11684" spans="4:22" ht="15.75" x14ac:dyDescent="0.25">
      <c r="D11684" s="26"/>
      <c r="I11684" s="20"/>
      <c r="K11684" s="16"/>
      <c r="L11684" s="16"/>
      <c r="M11684" s="6"/>
      <c r="N11684" s="6"/>
      <c r="O11684" s="6"/>
      <c r="P11684" s="6"/>
      <c r="T11684" s="6"/>
      <c r="V11684" s="16"/>
    </row>
    <row r="11685" spans="4:22" ht="15.75" x14ac:dyDescent="0.25">
      <c r="D11685" s="26"/>
      <c r="I11685" s="20"/>
      <c r="K11685" s="16"/>
      <c r="L11685" s="16"/>
      <c r="M11685" s="6"/>
      <c r="N11685" s="6"/>
      <c r="O11685" s="6"/>
      <c r="P11685" s="6"/>
      <c r="T11685" s="6"/>
      <c r="V11685" s="16"/>
    </row>
    <row r="11686" spans="4:22" ht="15.75" x14ac:dyDescent="0.25">
      <c r="D11686" s="26"/>
      <c r="I11686" s="20"/>
      <c r="K11686" s="16"/>
      <c r="L11686" s="16"/>
      <c r="M11686" s="6"/>
      <c r="N11686" s="6"/>
      <c r="O11686" s="6"/>
      <c r="P11686" s="6"/>
      <c r="T11686" s="6"/>
      <c r="V11686" s="16"/>
    </row>
    <row r="11687" spans="4:22" ht="15.75" x14ac:dyDescent="0.25">
      <c r="D11687" s="26"/>
      <c r="I11687" s="20"/>
      <c r="K11687" s="16"/>
      <c r="L11687" s="16"/>
      <c r="M11687" s="6"/>
      <c r="N11687" s="6"/>
      <c r="O11687" s="6"/>
      <c r="P11687" s="6"/>
      <c r="T11687" s="6"/>
      <c r="V11687" s="16"/>
    </row>
    <row r="11688" spans="4:22" ht="15.75" x14ac:dyDescent="0.25">
      <c r="D11688" s="26"/>
      <c r="I11688" s="20"/>
      <c r="K11688" s="16"/>
      <c r="L11688" s="16"/>
      <c r="M11688" s="6"/>
      <c r="N11688" s="6"/>
      <c r="O11688" s="6"/>
      <c r="P11688" s="6"/>
      <c r="T11688" s="6"/>
      <c r="V11688" s="16"/>
    </row>
    <row r="11689" spans="4:22" ht="15.75" x14ac:dyDescent="0.25">
      <c r="D11689" s="26"/>
      <c r="I11689" s="20"/>
      <c r="K11689" s="16"/>
      <c r="L11689" s="16"/>
      <c r="M11689" s="6"/>
      <c r="N11689" s="6"/>
      <c r="O11689" s="6"/>
      <c r="P11689" s="6"/>
      <c r="T11689" s="6"/>
      <c r="V11689" s="16"/>
    </row>
    <row r="11690" spans="4:22" ht="15.75" x14ac:dyDescent="0.25">
      <c r="D11690" s="26"/>
      <c r="I11690" s="20"/>
      <c r="K11690" s="16"/>
      <c r="L11690" s="16"/>
      <c r="M11690" s="6"/>
      <c r="N11690" s="6"/>
      <c r="O11690" s="6"/>
      <c r="P11690" s="6"/>
      <c r="T11690" s="6"/>
      <c r="V11690" s="16"/>
    </row>
    <row r="11691" spans="4:22" ht="15.75" x14ac:dyDescent="0.25">
      <c r="D11691" s="26"/>
      <c r="I11691" s="20"/>
      <c r="K11691" s="16"/>
      <c r="L11691" s="16"/>
      <c r="M11691" s="6"/>
      <c r="N11691" s="6"/>
      <c r="O11691" s="6"/>
      <c r="P11691" s="6"/>
      <c r="T11691" s="6"/>
      <c r="V11691" s="16"/>
    </row>
    <row r="11692" spans="4:22" ht="15.75" x14ac:dyDescent="0.25">
      <c r="D11692" s="26"/>
      <c r="I11692" s="20"/>
      <c r="K11692" s="16"/>
      <c r="L11692" s="16"/>
      <c r="M11692" s="6"/>
      <c r="N11692" s="6"/>
      <c r="O11692" s="6"/>
      <c r="P11692" s="6"/>
      <c r="T11692" s="6"/>
      <c r="V11692" s="16"/>
    </row>
    <row r="11693" spans="4:22" ht="15.75" x14ac:dyDescent="0.25">
      <c r="D11693" s="26"/>
      <c r="I11693" s="20"/>
      <c r="K11693" s="16"/>
      <c r="L11693" s="16"/>
      <c r="M11693" s="6"/>
      <c r="N11693" s="6"/>
      <c r="O11693" s="6"/>
      <c r="P11693" s="6"/>
      <c r="T11693" s="6"/>
      <c r="V11693" s="16"/>
    </row>
    <row r="11694" spans="4:22" ht="15.75" x14ac:dyDescent="0.25">
      <c r="D11694" s="26"/>
      <c r="I11694" s="20"/>
      <c r="K11694" s="16"/>
      <c r="L11694" s="16"/>
      <c r="M11694" s="6"/>
      <c r="N11694" s="6"/>
      <c r="O11694" s="6"/>
      <c r="P11694" s="6"/>
      <c r="T11694" s="6"/>
      <c r="V11694" s="16"/>
    </row>
    <row r="11695" spans="4:22" ht="15.75" x14ac:dyDescent="0.25">
      <c r="D11695" s="26"/>
      <c r="I11695" s="20"/>
      <c r="K11695" s="16"/>
      <c r="L11695" s="16"/>
      <c r="M11695" s="6"/>
      <c r="N11695" s="6"/>
      <c r="O11695" s="6"/>
      <c r="P11695" s="6"/>
      <c r="T11695" s="6"/>
      <c r="V11695" s="16"/>
    </row>
    <row r="11696" spans="4:22" ht="15.75" x14ac:dyDescent="0.25">
      <c r="D11696" s="26"/>
      <c r="I11696" s="20"/>
      <c r="K11696" s="16"/>
      <c r="L11696" s="16"/>
      <c r="M11696" s="6"/>
      <c r="N11696" s="6"/>
      <c r="O11696" s="6"/>
      <c r="P11696" s="6"/>
      <c r="T11696" s="6"/>
      <c r="V11696" s="16"/>
    </row>
    <row r="11697" spans="4:22" ht="15.75" x14ac:dyDescent="0.25">
      <c r="D11697" s="26"/>
      <c r="I11697" s="20"/>
      <c r="K11697" s="16"/>
      <c r="L11697" s="16"/>
      <c r="M11697" s="6"/>
      <c r="N11697" s="6"/>
      <c r="O11697" s="6"/>
      <c r="P11697" s="6"/>
      <c r="T11697" s="6"/>
      <c r="V11697" s="16"/>
    </row>
    <row r="11698" spans="4:22" ht="15.75" x14ac:dyDescent="0.25">
      <c r="D11698" s="26"/>
      <c r="I11698" s="20"/>
      <c r="K11698" s="16"/>
      <c r="L11698" s="16"/>
      <c r="M11698" s="6"/>
      <c r="N11698" s="6"/>
      <c r="O11698" s="6"/>
      <c r="P11698" s="6"/>
      <c r="T11698" s="6"/>
      <c r="V11698" s="16"/>
    </row>
    <row r="11699" spans="4:22" ht="15.75" x14ac:dyDescent="0.25">
      <c r="D11699" s="26"/>
      <c r="I11699" s="20"/>
      <c r="K11699" s="16"/>
      <c r="L11699" s="16"/>
      <c r="M11699" s="6"/>
      <c r="N11699" s="6"/>
      <c r="O11699" s="6"/>
      <c r="P11699" s="6"/>
      <c r="T11699" s="6"/>
      <c r="V11699" s="16"/>
    </row>
    <row r="11700" spans="4:22" ht="15.75" x14ac:dyDescent="0.25">
      <c r="D11700" s="26"/>
      <c r="I11700" s="20"/>
      <c r="K11700" s="16"/>
      <c r="L11700" s="16"/>
      <c r="M11700" s="6"/>
      <c r="N11700" s="6"/>
      <c r="O11700" s="6"/>
      <c r="P11700" s="6"/>
      <c r="T11700" s="6"/>
      <c r="V11700" s="16"/>
    </row>
    <row r="11701" spans="4:22" ht="15.75" x14ac:dyDescent="0.25">
      <c r="D11701" s="26"/>
      <c r="I11701" s="20"/>
      <c r="K11701" s="16"/>
      <c r="L11701" s="16"/>
      <c r="M11701" s="6"/>
      <c r="N11701" s="6"/>
      <c r="O11701" s="6"/>
      <c r="P11701" s="6"/>
      <c r="T11701" s="6"/>
      <c r="V11701" s="16"/>
    </row>
    <row r="11702" spans="4:22" ht="15.75" x14ac:dyDescent="0.25">
      <c r="D11702" s="26"/>
      <c r="I11702" s="20"/>
      <c r="K11702" s="16"/>
      <c r="L11702" s="16"/>
      <c r="M11702" s="6"/>
      <c r="N11702" s="6"/>
      <c r="O11702" s="6"/>
      <c r="P11702" s="6"/>
      <c r="T11702" s="6"/>
      <c r="V11702" s="16"/>
    </row>
    <row r="11703" spans="4:22" ht="15.75" x14ac:dyDescent="0.25">
      <c r="D11703" s="26"/>
      <c r="I11703" s="20"/>
      <c r="K11703" s="16"/>
      <c r="L11703" s="16"/>
      <c r="M11703" s="6"/>
      <c r="N11703" s="6"/>
      <c r="O11703" s="6"/>
      <c r="P11703" s="6"/>
      <c r="T11703" s="6"/>
      <c r="V11703" s="16"/>
    </row>
    <row r="11704" spans="4:22" ht="15.75" x14ac:dyDescent="0.25">
      <c r="D11704" s="26"/>
      <c r="I11704" s="20"/>
      <c r="K11704" s="16"/>
      <c r="L11704" s="16"/>
      <c r="M11704" s="6"/>
      <c r="N11704" s="6"/>
      <c r="O11704" s="6"/>
      <c r="P11704" s="6"/>
      <c r="T11704" s="6"/>
      <c r="V11704" s="16"/>
    </row>
    <row r="11705" spans="4:22" ht="15.75" x14ac:dyDescent="0.25">
      <c r="D11705" s="26"/>
      <c r="I11705" s="20"/>
      <c r="K11705" s="16"/>
      <c r="L11705" s="16"/>
      <c r="M11705" s="6"/>
      <c r="N11705" s="6"/>
      <c r="O11705" s="6"/>
      <c r="P11705" s="6"/>
      <c r="T11705" s="6"/>
      <c r="V11705" s="16"/>
    </row>
    <row r="11706" spans="4:22" ht="15.75" x14ac:dyDescent="0.25">
      <c r="D11706" s="26"/>
      <c r="I11706" s="20"/>
      <c r="K11706" s="16"/>
      <c r="L11706" s="16"/>
      <c r="M11706" s="6"/>
      <c r="N11706" s="6"/>
      <c r="O11706" s="6"/>
      <c r="P11706" s="6"/>
      <c r="T11706" s="6"/>
      <c r="V11706" s="16"/>
    </row>
    <row r="11707" spans="4:22" ht="15.75" x14ac:dyDescent="0.25">
      <c r="D11707" s="26"/>
      <c r="I11707" s="20"/>
      <c r="K11707" s="16"/>
      <c r="L11707" s="16"/>
      <c r="M11707" s="6"/>
      <c r="N11707" s="6"/>
      <c r="O11707" s="6"/>
      <c r="P11707" s="6"/>
      <c r="T11707" s="6"/>
      <c r="V11707" s="16"/>
    </row>
    <row r="11708" spans="4:22" ht="15.75" x14ac:dyDescent="0.25">
      <c r="D11708" s="26"/>
      <c r="I11708" s="20"/>
      <c r="K11708" s="16"/>
      <c r="L11708" s="16"/>
      <c r="M11708" s="6"/>
      <c r="N11708" s="6"/>
      <c r="O11708" s="6"/>
      <c r="P11708" s="6"/>
      <c r="T11708" s="6"/>
      <c r="V11708" s="16"/>
    </row>
    <row r="11709" spans="4:22" ht="15.75" x14ac:dyDescent="0.25">
      <c r="D11709" s="26"/>
      <c r="I11709" s="20"/>
      <c r="K11709" s="16"/>
      <c r="L11709" s="16"/>
      <c r="M11709" s="6"/>
      <c r="N11709" s="6"/>
      <c r="O11709" s="6"/>
      <c r="P11709" s="6"/>
      <c r="T11709" s="6"/>
      <c r="V11709" s="16"/>
    </row>
    <row r="11710" spans="4:22" ht="15.75" x14ac:dyDescent="0.25">
      <c r="D11710" s="26"/>
      <c r="I11710" s="20"/>
      <c r="K11710" s="16"/>
      <c r="L11710" s="16"/>
      <c r="M11710" s="6"/>
      <c r="N11710" s="6"/>
      <c r="O11710" s="6"/>
      <c r="P11710" s="6"/>
      <c r="T11710" s="6"/>
      <c r="V11710" s="16"/>
    </row>
    <row r="11711" spans="4:22" ht="15.75" x14ac:dyDescent="0.25">
      <c r="D11711" s="26"/>
      <c r="I11711" s="20"/>
      <c r="K11711" s="16"/>
      <c r="L11711" s="16"/>
      <c r="M11711" s="6"/>
      <c r="N11711" s="6"/>
      <c r="O11711" s="6"/>
      <c r="P11711" s="6"/>
      <c r="T11711" s="6"/>
      <c r="V11711" s="16"/>
    </row>
    <row r="11712" spans="4:22" ht="15.75" x14ac:dyDescent="0.25">
      <c r="D11712" s="26"/>
      <c r="I11712" s="20"/>
      <c r="K11712" s="16"/>
      <c r="L11712" s="16"/>
      <c r="M11712" s="6"/>
      <c r="N11712" s="6"/>
      <c r="O11712" s="6"/>
      <c r="P11712" s="6"/>
      <c r="T11712" s="6"/>
      <c r="V11712" s="16"/>
    </row>
    <row r="11713" spans="4:22" ht="15.75" x14ac:dyDescent="0.25">
      <c r="D11713" s="26"/>
      <c r="I11713" s="20"/>
      <c r="K11713" s="16"/>
      <c r="L11713" s="16"/>
      <c r="M11713" s="6"/>
      <c r="N11713" s="6"/>
      <c r="O11713" s="6"/>
      <c r="P11713" s="6"/>
      <c r="T11713" s="6"/>
      <c r="V11713" s="16"/>
    </row>
    <row r="11714" spans="4:22" ht="15.75" x14ac:dyDescent="0.25">
      <c r="D11714" s="26"/>
      <c r="I11714" s="20"/>
      <c r="K11714" s="16"/>
      <c r="L11714" s="16"/>
      <c r="M11714" s="6"/>
      <c r="N11714" s="6"/>
      <c r="O11714" s="6"/>
      <c r="P11714" s="6"/>
      <c r="T11714" s="6"/>
      <c r="V11714" s="16"/>
    </row>
    <row r="11715" spans="4:22" ht="15.75" x14ac:dyDescent="0.25">
      <c r="D11715" s="26"/>
      <c r="I11715" s="20"/>
      <c r="K11715" s="16"/>
      <c r="L11715" s="16"/>
      <c r="M11715" s="6"/>
      <c r="N11715" s="6"/>
      <c r="O11715" s="6"/>
      <c r="P11715" s="6"/>
      <c r="T11715" s="6"/>
      <c r="V11715" s="16"/>
    </row>
    <row r="11716" spans="4:22" ht="15.75" x14ac:dyDescent="0.25">
      <c r="D11716" s="26"/>
      <c r="I11716" s="20"/>
      <c r="K11716" s="16"/>
      <c r="L11716" s="16"/>
      <c r="M11716" s="6"/>
      <c r="N11716" s="6"/>
      <c r="O11716" s="6"/>
      <c r="P11716" s="6"/>
      <c r="T11716" s="6"/>
      <c r="V11716" s="16"/>
    </row>
    <row r="11717" spans="4:22" ht="15.75" x14ac:dyDescent="0.25">
      <c r="D11717" s="26"/>
      <c r="I11717" s="20"/>
      <c r="K11717" s="16"/>
      <c r="L11717" s="16"/>
      <c r="M11717" s="6"/>
      <c r="N11717" s="6"/>
      <c r="O11717" s="6"/>
      <c r="P11717" s="6"/>
      <c r="T11717" s="6"/>
      <c r="V11717" s="16"/>
    </row>
    <row r="11718" spans="4:22" ht="15.75" x14ac:dyDescent="0.25">
      <c r="D11718" s="26"/>
      <c r="I11718" s="20"/>
      <c r="K11718" s="16"/>
      <c r="L11718" s="16"/>
      <c r="M11718" s="6"/>
      <c r="N11718" s="6"/>
      <c r="O11718" s="6"/>
      <c r="P11718" s="6"/>
      <c r="T11718" s="6"/>
      <c r="V11718" s="16"/>
    </row>
    <row r="11719" spans="4:22" ht="15.75" x14ac:dyDescent="0.25">
      <c r="D11719" s="26"/>
      <c r="I11719" s="20"/>
      <c r="K11719" s="16"/>
      <c r="L11719" s="16"/>
      <c r="M11719" s="6"/>
      <c r="N11719" s="6"/>
      <c r="O11719" s="6"/>
      <c r="P11719" s="6"/>
      <c r="T11719" s="6"/>
      <c r="V11719" s="16"/>
    </row>
    <row r="11720" spans="4:22" ht="15.75" x14ac:dyDescent="0.25">
      <c r="D11720" s="26"/>
      <c r="I11720" s="20"/>
      <c r="K11720" s="16"/>
      <c r="L11720" s="16"/>
      <c r="M11720" s="6"/>
      <c r="N11720" s="6"/>
      <c r="O11720" s="6"/>
      <c r="P11720" s="6"/>
      <c r="T11720" s="6"/>
      <c r="V11720" s="16"/>
    </row>
    <row r="11721" spans="4:22" ht="15.75" x14ac:dyDescent="0.25">
      <c r="D11721" s="26"/>
      <c r="I11721" s="20"/>
      <c r="K11721" s="16"/>
      <c r="L11721" s="16"/>
      <c r="M11721" s="6"/>
      <c r="N11721" s="6"/>
      <c r="O11721" s="6"/>
      <c r="P11721" s="6"/>
      <c r="T11721" s="6"/>
      <c r="V11721" s="16"/>
    </row>
    <row r="11722" spans="4:22" ht="15.75" x14ac:dyDescent="0.25">
      <c r="D11722" s="26"/>
      <c r="I11722" s="20"/>
      <c r="K11722" s="16"/>
      <c r="L11722" s="16"/>
      <c r="M11722" s="6"/>
      <c r="N11722" s="6"/>
      <c r="O11722" s="6"/>
      <c r="P11722" s="6"/>
      <c r="T11722" s="6"/>
      <c r="V11722" s="16"/>
    </row>
    <row r="11723" spans="4:22" ht="15.75" x14ac:dyDescent="0.25">
      <c r="D11723" s="26"/>
      <c r="I11723" s="20"/>
      <c r="K11723" s="16"/>
      <c r="L11723" s="16"/>
      <c r="M11723" s="6"/>
      <c r="N11723" s="6"/>
      <c r="O11723" s="6"/>
      <c r="P11723" s="6"/>
      <c r="T11723" s="6"/>
      <c r="V11723" s="16"/>
    </row>
    <row r="11724" spans="4:22" ht="15.75" x14ac:dyDescent="0.25">
      <c r="D11724" s="26"/>
      <c r="I11724" s="20"/>
      <c r="K11724" s="16"/>
      <c r="L11724" s="16"/>
      <c r="M11724" s="6"/>
      <c r="N11724" s="6"/>
      <c r="O11724" s="6"/>
      <c r="P11724" s="6"/>
      <c r="T11724" s="6"/>
      <c r="V11724" s="16"/>
    </row>
    <row r="11725" spans="4:22" ht="15.75" x14ac:dyDescent="0.25">
      <c r="D11725" s="26"/>
      <c r="I11725" s="20"/>
      <c r="K11725" s="16"/>
      <c r="L11725" s="16"/>
      <c r="M11725" s="6"/>
      <c r="N11725" s="6"/>
      <c r="O11725" s="6"/>
      <c r="P11725" s="6"/>
      <c r="T11725" s="6"/>
      <c r="V11725" s="16"/>
    </row>
    <row r="11726" spans="4:22" ht="15.75" x14ac:dyDescent="0.25">
      <c r="D11726" s="26"/>
      <c r="I11726" s="20"/>
      <c r="K11726" s="16"/>
      <c r="L11726" s="16"/>
      <c r="M11726" s="6"/>
      <c r="N11726" s="6"/>
      <c r="O11726" s="6"/>
      <c r="P11726" s="6"/>
      <c r="T11726" s="6"/>
      <c r="V11726" s="16"/>
    </row>
    <row r="11727" spans="4:22" ht="15.75" x14ac:dyDescent="0.25">
      <c r="D11727" s="26"/>
      <c r="I11727" s="20"/>
      <c r="K11727" s="16"/>
      <c r="L11727" s="16"/>
      <c r="M11727" s="6"/>
      <c r="N11727" s="6"/>
      <c r="O11727" s="6"/>
      <c r="P11727" s="6"/>
      <c r="T11727" s="6"/>
      <c r="V11727" s="16"/>
    </row>
    <row r="11728" spans="4:22" ht="15.75" x14ac:dyDescent="0.25">
      <c r="D11728" s="26"/>
      <c r="I11728" s="20"/>
      <c r="K11728" s="16"/>
      <c r="L11728" s="16"/>
      <c r="M11728" s="6"/>
      <c r="N11728" s="6"/>
      <c r="O11728" s="6"/>
      <c r="P11728" s="6"/>
      <c r="T11728" s="6"/>
      <c r="V11728" s="16"/>
    </row>
    <row r="11729" spans="4:22" ht="15.75" x14ac:dyDescent="0.25">
      <c r="D11729" s="26"/>
      <c r="I11729" s="20"/>
      <c r="K11729" s="16"/>
      <c r="L11729" s="16"/>
      <c r="M11729" s="6"/>
      <c r="N11729" s="6"/>
      <c r="O11729" s="6"/>
      <c r="P11729" s="6"/>
      <c r="T11729" s="6"/>
      <c r="V11729" s="16"/>
    </row>
    <row r="11730" spans="4:22" ht="15.75" x14ac:dyDescent="0.25">
      <c r="D11730" s="26"/>
      <c r="I11730" s="20"/>
      <c r="K11730" s="16"/>
      <c r="L11730" s="16"/>
      <c r="M11730" s="6"/>
      <c r="N11730" s="6"/>
      <c r="O11730" s="6"/>
      <c r="P11730" s="6"/>
      <c r="T11730" s="6"/>
      <c r="V11730" s="16"/>
    </row>
    <row r="11731" spans="4:22" ht="15.75" x14ac:dyDescent="0.25">
      <c r="D11731" s="26"/>
      <c r="I11731" s="20"/>
      <c r="K11731" s="16"/>
      <c r="L11731" s="16"/>
      <c r="M11731" s="6"/>
      <c r="N11731" s="6"/>
      <c r="O11731" s="6"/>
      <c r="P11731" s="6"/>
      <c r="T11731" s="6"/>
      <c r="V11731" s="16"/>
    </row>
    <row r="11732" spans="4:22" ht="15.75" x14ac:dyDescent="0.25">
      <c r="D11732" s="26"/>
      <c r="I11732" s="20"/>
      <c r="K11732" s="16"/>
      <c r="L11732" s="16"/>
      <c r="M11732" s="6"/>
      <c r="N11732" s="6"/>
      <c r="O11732" s="6"/>
      <c r="P11732" s="6"/>
      <c r="T11732" s="6"/>
      <c r="V11732" s="16"/>
    </row>
    <row r="11733" spans="4:22" ht="15.75" x14ac:dyDescent="0.25">
      <c r="D11733" s="26"/>
      <c r="I11733" s="20"/>
      <c r="K11733" s="16"/>
      <c r="L11733" s="16"/>
      <c r="M11733" s="6"/>
      <c r="N11733" s="6"/>
      <c r="O11733" s="6"/>
      <c r="P11733" s="6"/>
      <c r="T11733" s="6"/>
      <c r="V11733" s="16"/>
    </row>
    <row r="11734" spans="4:22" ht="15.75" x14ac:dyDescent="0.25">
      <c r="D11734" s="26"/>
      <c r="I11734" s="20"/>
      <c r="K11734" s="16"/>
      <c r="L11734" s="16"/>
      <c r="M11734" s="6"/>
      <c r="N11734" s="6"/>
      <c r="O11734" s="6"/>
      <c r="P11734" s="6"/>
      <c r="T11734" s="6"/>
      <c r="V11734" s="16"/>
    </row>
    <row r="11735" spans="4:22" ht="15.75" x14ac:dyDescent="0.25">
      <c r="D11735" s="26"/>
      <c r="I11735" s="20"/>
      <c r="K11735" s="16"/>
      <c r="L11735" s="16"/>
      <c r="M11735" s="6"/>
      <c r="N11735" s="6"/>
      <c r="O11735" s="6"/>
      <c r="P11735" s="6"/>
      <c r="T11735" s="6"/>
      <c r="V11735" s="16"/>
    </row>
    <row r="11736" spans="4:22" ht="15.75" x14ac:dyDescent="0.25">
      <c r="D11736" s="26"/>
      <c r="I11736" s="20"/>
      <c r="K11736" s="16"/>
      <c r="L11736" s="16"/>
      <c r="M11736" s="6"/>
      <c r="N11736" s="6"/>
      <c r="O11736" s="6"/>
      <c r="P11736" s="6"/>
      <c r="T11736" s="6"/>
      <c r="V11736" s="16"/>
    </row>
    <row r="11737" spans="4:22" ht="15.75" x14ac:dyDescent="0.25">
      <c r="D11737" s="26"/>
      <c r="I11737" s="20"/>
      <c r="K11737" s="16"/>
      <c r="L11737" s="16"/>
      <c r="M11737" s="6"/>
      <c r="N11737" s="6"/>
      <c r="O11737" s="6"/>
      <c r="P11737" s="6"/>
      <c r="T11737" s="6"/>
      <c r="V11737" s="16"/>
    </row>
    <row r="11738" spans="4:22" ht="15.75" x14ac:dyDescent="0.25">
      <c r="D11738" s="26"/>
      <c r="I11738" s="20"/>
      <c r="K11738" s="16"/>
      <c r="L11738" s="16"/>
      <c r="M11738" s="6"/>
      <c r="N11738" s="6"/>
      <c r="O11738" s="6"/>
      <c r="P11738" s="6"/>
      <c r="T11738" s="6"/>
      <c r="V11738" s="16"/>
    </row>
    <row r="11739" spans="4:22" ht="15.75" x14ac:dyDescent="0.25">
      <c r="D11739" s="26"/>
      <c r="I11739" s="20"/>
      <c r="K11739" s="16"/>
      <c r="L11739" s="16"/>
      <c r="M11739" s="6"/>
      <c r="N11739" s="6"/>
      <c r="O11739" s="6"/>
      <c r="P11739" s="6"/>
      <c r="T11739" s="6"/>
      <c r="V11739" s="16"/>
    </row>
    <row r="11740" spans="4:22" ht="15.75" x14ac:dyDescent="0.25">
      <c r="D11740" s="26"/>
      <c r="I11740" s="20"/>
      <c r="K11740" s="16"/>
      <c r="L11740" s="16"/>
      <c r="M11740" s="6"/>
      <c r="N11740" s="6"/>
      <c r="O11740" s="6"/>
      <c r="P11740" s="6"/>
      <c r="T11740" s="6"/>
      <c r="V11740" s="16"/>
    </row>
    <row r="11741" spans="4:22" ht="15.75" x14ac:dyDescent="0.25">
      <c r="D11741" s="26"/>
      <c r="I11741" s="20"/>
      <c r="K11741" s="16"/>
      <c r="L11741" s="16"/>
      <c r="M11741" s="6"/>
      <c r="N11741" s="6"/>
      <c r="O11741" s="6"/>
      <c r="P11741" s="6"/>
      <c r="T11741" s="6"/>
      <c r="V11741" s="16"/>
    </row>
    <row r="11742" spans="4:22" ht="15.75" x14ac:dyDescent="0.25">
      <c r="D11742" s="26"/>
      <c r="I11742" s="20"/>
      <c r="K11742" s="16"/>
      <c r="L11742" s="16"/>
      <c r="M11742" s="6"/>
      <c r="N11742" s="6"/>
      <c r="O11742" s="6"/>
      <c r="P11742" s="6"/>
      <c r="T11742" s="6"/>
      <c r="V11742" s="16"/>
    </row>
    <row r="11743" spans="4:22" ht="15.75" x14ac:dyDescent="0.25">
      <c r="D11743" s="26"/>
      <c r="I11743" s="20"/>
      <c r="K11743" s="16"/>
      <c r="L11743" s="16"/>
      <c r="M11743" s="6"/>
      <c r="N11743" s="6"/>
      <c r="O11743" s="6"/>
      <c r="P11743" s="6"/>
      <c r="T11743" s="6"/>
      <c r="V11743" s="16"/>
    </row>
    <row r="11744" spans="4:22" ht="15.75" x14ac:dyDescent="0.25">
      <c r="D11744" s="26"/>
      <c r="I11744" s="20"/>
      <c r="K11744" s="16"/>
      <c r="L11744" s="16"/>
      <c r="M11744" s="6"/>
      <c r="N11744" s="6"/>
      <c r="O11744" s="6"/>
      <c r="P11744" s="6"/>
      <c r="T11744" s="6"/>
      <c r="V11744" s="16"/>
    </row>
    <row r="11745" spans="4:22" ht="15.75" x14ac:dyDescent="0.25">
      <c r="D11745" s="26"/>
      <c r="I11745" s="20"/>
      <c r="K11745" s="16"/>
      <c r="L11745" s="16"/>
      <c r="M11745" s="6"/>
      <c r="N11745" s="6"/>
      <c r="O11745" s="6"/>
      <c r="P11745" s="6"/>
      <c r="T11745" s="6"/>
      <c r="V11745" s="16"/>
    </row>
    <row r="11746" spans="4:22" ht="15.75" x14ac:dyDescent="0.25">
      <c r="D11746" s="26"/>
      <c r="I11746" s="20"/>
      <c r="K11746" s="16"/>
      <c r="L11746" s="16"/>
      <c r="M11746" s="6"/>
      <c r="N11746" s="6"/>
      <c r="O11746" s="6"/>
      <c r="P11746" s="6"/>
      <c r="T11746" s="6"/>
      <c r="V11746" s="16"/>
    </row>
    <row r="11747" spans="4:22" ht="15.75" x14ac:dyDescent="0.25">
      <c r="D11747" s="26"/>
      <c r="I11747" s="20"/>
      <c r="K11747" s="16"/>
      <c r="L11747" s="16"/>
      <c r="M11747" s="6"/>
      <c r="N11747" s="6"/>
      <c r="O11747" s="6"/>
      <c r="P11747" s="6"/>
      <c r="T11747" s="6"/>
      <c r="V11747" s="16"/>
    </row>
    <row r="11748" spans="4:22" ht="15.75" x14ac:dyDescent="0.25">
      <c r="D11748" s="26"/>
      <c r="I11748" s="20"/>
      <c r="K11748" s="16"/>
      <c r="L11748" s="16"/>
      <c r="M11748" s="6"/>
      <c r="N11748" s="6"/>
      <c r="O11748" s="6"/>
      <c r="P11748" s="6"/>
      <c r="T11748" s="6"/>
      <c r="V11748" s="16"/>
    </row>
    <row r="11749" spans="4:22" ht="15.75" x14ac:dyDescent="0.25">
      <c r="D11749" s="26"/>
      <c r="I11749" s="20"/>
      <c r="K11749" s="16"/>
      <c r="L11749" s="16"/>
      <c r="M11749" s="6"/>
      <c r="N11749" s="6"/>
      <c r="O11749" s="6"/>
      <c r="P11749" s="6"/>
      <c r="T11749" s="6"/>
      <c r="V11749" s="16"/>
    </row>
    <row r="11750" spans="4:22" ht="15.75" x14ac:dyDescent="0.25">
      <c r="D11750" s="26"/>
      <c r="I11750" s="20"/>
      <c r="K11750" s="16"/>
      <c r="L11750" s="16"/>
      <c r="M11750" s="6"/>
      <c r="N11750" s="6"/>
      <c r="O11750" s="6"/>
      <c r="P11750" s="6"/>
      <c r="T11750" s="6"/>
      <c r="V11750" s="16"/>
    </row>
    <row r="11751" spans="4:22" ht="15.75" x14ac:dyDescent="0.25">
      <c r="D11751" s="26"/>
      <c r="I11751" s="20"/>
      <c r="K11751" s="16"/>
      <c r="L11751" s="16"/>
      <c r="M11751" s="6"/>
      <c r="N11751" s="6"/>
      <c r="O11751" s="6"/>
      <c r="P11751" s="6"/>
      <c r="T11751" s="6"/>
      <c r="V11751" s="16"/>
    </row>
    <row r="11752" spans="4:22" ht="15.75" x14ac:dyDescent="0.25">
      <c r="D11752" s="26"/>
      <c r="I11752" s="20"/>
      <c r="K11752" s="16"/>
      <c r="L11752" s="16"/>
      <c r="M11752" s="6"/>
      <c r="N11752" s="6"/>
      <c r="O11752" s="6"/>
      <c r="P11752" s="6"/>
      <c r="T11752" s="6"/>
      <c r="V11752" s="16"/>
    </row>
    <row r="11753" spans="4:22" ht="15.75" x14ac:dyDescent="0.25">
      <c r="D11753" s="26"/>
      <c r="I11753" s="20"/>
      <c r="K11753" s="16"/>
      <c r="L11753" s="16"/>
      <c r="M11753" s="6"/>
      <c r="N11753" s="6"/>
      <c r="O11753" s="6"/>
      <c r="P11753" s="6"/>
      <c r="T11753" s="6"/>
      <c r="V11753" s="16"/>
    </row>
    <row r="11754" spans="4:22" ht="15.75" x14ac:dyDescent="0.25">
      <c r="D11754" s="26"/>
      <c r="I11754" s="20"/>
      <c r="K11754" s="16"/>
      <c r="L11754" s="16"/>
      <c r="M11754" s="6"/>
      <c r="N11754" s="6"/>
      <c r="O11754" s="6"/>
      <c r="P11754" s="6"/>
      <c r="T11754" s="6"/>
      <c r="V11754" s="16"/>
    </row>
    <row r="11755" spans="4:22" ht="15.75" x14ac:dyDescent="0.25">
      <c r="D11755" s="26"/>
      <c r="I11755" s="20"/>
      <c r="K11755" s="16"/>
      <c r="L11755" s="16"/>
      <c r="M11755" s="6"/>
      <c r="N11755" s="6"/>
      <c r="O11755" s="6"/>
      <c r="P11755" s="6"/>
      <c r="T11755" s="6"/>
      <c r="V11755" s="16"/>
    </row>
    <row r="11756" spans="4:22" ht="15.75" x14ac:dyDescent="0.25">
      <c r="D11756" s="26"/>
      <c r="I11756" s="20"/>
      <c r="K11756" s="16"/>
      <c r="L11756" s="16"/>
      <c r="M11756" s="6"/>
      <c r="N11756" s="6"/>
      <c r="O11756" s="6"/>
      <c r="P11756" s="6"/>
      <c r="T11756" s="6"/>
      <c r="V11756" s="16"/>
    </row>
    <row r="11757" spans="4:22" ht="15.75" x14ac:dyDescent="0.25">
      <c r="D11757" s="26"/>
      <c r="I11757" s="20"/>
      <c r="K11757" s="16"/>
      <c r="L11757" s="16"/>
      <c r="M11757" s="6"/>
      <c r="N11757" s="6"/>
      <c r="O11757" s="6"/>
      <c r="P11757" s="6"/>
      <c r="T11757" s="6"/>
      <c r="V11757" s="16"/>
    </row>
    <row r="11758" spans="4:22" ht="15.75" x14ac:dyDescent="0.25">
      <c r="D11758" s="26"/>
      <c r="I11758" s="20"/>
      <c r="K11758" s="16"/>
      <c r="L11758" s="16"/>
      <c r="M11758" s="6"/>
      <c r="N11758" s="6"/>
      <c r="O11758" s="6"/>
      <c r="P11758" s="6"/>
      <c r="T11758" s="6"/>
      <c r="V11758" s="16"/>
    </row>
    <row r="11759" spans="4:22" ht="15.75" x14ac:dyDescent="0.25">
      <c r="D11759" s="26"/>
      <c r="I11759" s="20"/>
      <c r="K11759" s="16"/>
      <c r="L11759" s="16"/>
      <c r="M11759" s="6"/>
      <c r="N11759" s="6"/>
      <c r="O11759" s="6"/>
      <c r="P11759" s="6"/>
      <c r="T11759" s="6"/>
      <c r="V11759" s="16"/>
    </row>
    <row r="11760" spans="4:22" ht="15.75" x14ac:dyDescent="0.25">
      <c r="D11760" s="26"/>
      <c r="I11760" s="20"/>
      <c r="K11760" s="16"/>
      <c r="L11760" s="16"/>
      <c r="M11760" s="6"/>
      <c r="N11760" s="6"/>
      <c r="O11760" s="6"/>
      <c r="P11760" s="6"/>
      <c r="T11760" s="6"/>
      <c r="V11760" s="16"/>
    </row>
    <row r="11761" spans="4:22" ht="15.75" x14ac:dyDescent="0.25">
      <c r="D11761" s="26"/>
      <c r="I11761" s="20"/>
      <c r="K11761" s="16"/>
      <c r="L11761" s="16"/>
      <c r="M11761" s="6"/>
      <c r="N11761" s="6"/>
      <c r="O11761" s="6"/>
      <c r="P11761" s="6"/>
      <c r="T11761" s="6"/>
      <c r="V11761" s="16"/>
    </row>
    <row r="11762" spans="4:22" ht="15.75" x14ac:dyDescent="0.25">
      <c r="D11762" s="26"/>
      <c r="I11762" s="20"/>
      <c r="K11762" s="16"/>
      <c r="L11762" s="16"/>
      <c r="M11762" s="6"/>
      <c r="N11762" s="6"/>
      <c r="O11762" s="6"/>
      <c r="P11762" s="6"/>
      <c r="T11762" s="6"/>
      <c r="V11762" s="16"/>
    </row>
    <row r="11763" spans="4:22" ht="15.75" x14ac:dyDescent="0.25">
      <c r="D11763" s="26"/>
      <c r="I11763" s="20"/>
      <c r="K11763" s="16"/>
      <c r="L11763" s="16"/>
      <c r="M11763" s="6"/>
      <c r="N11763" s="6"/>
      <c r="O11763" s="6"/>
      <c r="P11763" s="6"/>
      <c r="T11763" s="6"/>
      <c r="V11763" s="16"/>
    </row>
    <row r="11764" spans="4:22" ht="15.75" x14ac:dyDescent="0.25">
      <c r="D11764" s="26"/>
      <c r="I11764" s="20"/>
      <c r="K11764" s="16"/>
      <c r="L11764" s="16"/>
      <c r="M11764" s="6"/>
      <c r="N11764" s="6"/>
      <c r="O11764" s="6"/>
      <c r="P11764" s="6"/>
      <c r="T11764" s="6"/>
      <c r="V11764" s="16"/>
    </row>
    <row r="11765" spans="4:22" ht="15.75" x14ac:dyDescent="0.25">
      <c r="D11765" s="26"/>
      <c r="I11765" s="20"/>
      <c r="K11765" s="16"/>
      <c r="L11765" s="16"/>
      <c r="M11765" s="6"/>
      <c r="N11765" s="6"/>
      <c r="O11765" s="6"/>
      <c r="P11765" s="6"/>
      <c r="T11765" s="6"/>
      <c r="V11765" s="16"/>
    </row>
    <row r="11766" spans="4:22" ht="15.75" x14ac:dyDescent="0.25">
      <c r="D11766" s="26"/>
      <c r="I11766" s="20"/>
      <c r="K11766" s="16"/>
      <c r="L11766" s="16"/>
      <c r="M11766" s="6"/>
      <c r="N11766" s="6"/>
      <c r="O11766" s="6"/>
      <c r="P11766" s="6"/>
      <c r="T11766" s="6"/>
      <c r="V11766" s="16"/>
    </row>
    <row r="11767" spans="4:22" ht="15.75" x14ac:dyDescent="0.25">
      <c r="D11767" s="26"/>
      <c r="I11767" s="20"/>
      <c r="K11767" s="16"/>
      <c r="L11767" s="16"/>
      <c r="M11767" s="6"/>
      <c r="N11767" s="6"/>
      <c r="O11767" s="6"/>
      <c r="P11767" s="6"/>
      <c r="T11767" s="6"/>
      <c r="V11767" s="16"/>
    </row>
    <row r="11768" spans="4:22" ht="15.75" x14ac:dyDescent="0.25">
      <c r="D11768" s="26"/>
      <c r="I11768" s="20"/>
      <c r="K11768" s="16"/>
      <c r="L11768" s="16"/>
      <c r="M11768" s="6"/>
      <c r="N11768" s="6"/>
      <c r="O11768" s="6"/>
      <c r="P11768" s="6"/>
      <c r="T11768" s="6"/>
      <c r="V11768" s="16"/>
    </row>
    <row r="11769" spans="4:22" ht="15.75" x14ac:dyDescent="0.25">
      <c r="D11769" s="26"/>
      <c r="I11769" s="20"/>
      <c r="K11769" s="16"/>
      <c r="L11769" s="16"/>
      <c r="M11769" s="6"/>
      <c r="N11769" s="6"/>
      <c r="O11769" s="6"/>
      <c r="P11769" s="6"/>
      <c r="T11769" s="6"/>
      <c r="V11769" s="16"/>
    </row>
    <row r="11770" spans="4:22" ht="15.75" x14ac:dyDescent="0.25">
      <c r="D11770" s="26"/>
      <c r="I11770" s="20"/>
      <c r="K11770" s="16"/>
      <c r="L11770" s="16"/>
      <c r="M11770" s="6"/>
      <c r="N11770" s="6"/>
      <c r="O11770" s="6"/>
      <c r="P11770" s="6"/>
      <c r="T11770" s="6"/>
      <c r="V11770" s="16"/>
    </row>
    <row r="11771" spans="4:22" ht="15.75" x14ac:dyDescent="0.25">
      <c r="D11771" s="26"/>
      <c r="I11771" s="20"/>
      <c r="K11771" s="16"/>
      <c r="L11771" s="16"/>
      <c r="M11771" s="6"/>
      <c r="N11771" s="6"/>
      <c r="O11771" s="6"/>
      <c r="P11771" s="6"/>
      <c r="T11771" s="6"/>
      <c r="V11771" s="16"/>
    </row>
    <row r="11772" spans="4:22" ht="15.75" x14ac:dyDescent="0.25">
      <c r="D11772" s="26"/>
      <c r="I11772" s="20"/>
      <c r="K11772" s="16"/>
      <c r="L11772" s="16"/>
      <c r="M11772" s="6"/>
      <c r="N11772" s="6"/>
      <c r="O11772" s="6"/>
      <c r="P11772" s="6"/>
      <c r="T11772" s="6"/>
      <c r="V11772" s="16"/>
    </row>
    <row r="11773" spans="4:22" ht="15.75" x14ac:dyDescent="0.25">
      <c r="D11773" s="26"/>
      <c r="I11773" s="20"/>
      <c r="K11773" s="16"/>
      <c r="L11773" s="16"/>
      <c r="M11773" s="6"/>
      <c r="N11773" s="6"/>
      <c r="O11773" s="6"/>
      <c r="P11773" s="6"/>
      <c r="T11773" s="6"/>
      <c r="V11773" s="16"/>
    </row>
    <row r="11774" spans="4:22" ht="15.75" x14ac:dyDescent="0.25">
      <c r="D11774" s="26"/>
      <c r="I11774" s="20"/>
      <c r="K11774" s="16"/>
      <c r="L11774" s="16"/>
      <c r="M11774" s="6"/>
      <c r="N11774" s="6"/>
      <c r="O11774" s="6"/>
      <c r="P11774" s="6"/>
      <c r="T11774" s="6"/>
      <c r="V11774" s="16"/>
    </row>
    <row r="11775" spans="4:22" ht="15.75" x14ac:dyDescent="0.25">
      <c r="D11775" s="26"/>
      <c r="I11775" s="20"/>
      <c r="K11775" s="16"/>
      <c r="L11775" s="16"/>
      <c r="M11775" s="6"/>
      <c r="N11775" s="6"/>
      <c r="O11775" s="6"/>
      <c r="P11775" s="6"/>
      <c r="T11775" s="6"/>
      <c r="V11775" s="16"/>
    </row>
    <row r="11776" spans="4:22" ht="15.75" x14ac:dyDescent="0.25">
      <c r="D11776" s="26"/>
      <c r="I11776" s="20"/>
      <c r="K11776" s="16"/>
      <c r="L11776" s="16"/>
      <c r="M11776" s="6"/>
      <c r="N11776" s="6"/>
      <c r="O11776" s="6"/>
      <c r="P11776" s="6"/>
      <c r="T11776" s="6"/>
      <c r="V11776" s="16"/>
    </row>
    <row r="11777" spans="4:22" ht="15.75" x14ac:dyDescent="0.25">
      <c r="D11777" s="26"/>
      <c r="I11777" s="20"/>
      <c r="K11777" s="16"/>
      <c r="L11777" s="16"/>
      <c r="M11777" s="6"/>
      <c r="N11777" s="6"/>
      <c r="O11777" s="6"/>
      <c r="P11777" s="6"/>
      <c r="T11777" s="6"/>
      <c r="V11777" s="16"/>
    </row>
    <row r="11778" spans="4:22" ht="15.75" x14ac:dyDescent="0.25">
      <c r="D11778" s="26"/>
      <c r="I11778" s="20"/>
      <c r="K11778" s="16"/>
      <c r="L11778" s="16"/>
      <c r="M11778" s="6"/>
      <c r="N11778" s="6"/>
      <c r="O11778" s="6"/>
      <c r="P11778" s="6"/>
      <c r="T11778" s="6"/>
      <c r="V11778" s="16"/>
    </row>
    <row r="11779" spans="4:22" ht="15.75" x14ac:dyDescent="0.25">
      <c r="D11779" s="26"/>
      <c r="I11779" s="20"/>
      <c r="K11779" s="16"/>
      <c r="L11779" s="16"/>
      <c r="M11779" s="6"/>
      <c r="N11779" s="6"/>
      <c r="O11779" s="6"/>
      <c r="P11779" s="6"/>
      <c r="T11779" s="6"/>
      <c r="V11779" s="16"/>
    </row>
    <row r="11780" spans="4:22" ht="15.75" x14ac:dyDescent="0.25">
      <c r="D11780" s="26"/>
      <c r="I11780" s="20"/>
      <c r="K11780" s="16"/>
      <c r="L11780" s="16"/>
      <c r="M11780" s="6"/>
      <c r="N11780" s="6"/>
      <c r="O11780" s="6"/>
      <c r="P11780" s="6"/>
      <c r="T11780" s="6"/>
      <c r="V11780" s="16"/>
    </row>
    <row r="11781" spans="4:22" ht="15.75" x14ac:dyDescent="0.25">
      <c r="D11781" s="26"/>
      <c r="I11781" s="20"/>
      <c r="K11781" s="16"/>
      <c r="L11781" s="16"/>
      <c r="M11781" s="6"/>
      <c r="N11781" s="6"/>
      <c r="O11781" s="6"/>
      <c r="P11781" s="6"/>
      <c r="T11781" s="6"/>
      <c r="V11781" s="16"/>
    </row>
    <row r="11782" spans="4:22" ht="15.75" x14ac:dyDescent="0.25">
      <c r="D11782" s="26"/>
      <c r="I11782" s="20"/>
      <c r="K11782" s="16"/>
      <c r="L11782" s="16"/>
      <c r="M11782" s="6"/>
      <c r="N11782" s="6"/>
      <c r="O11782" s="6"/>
      <c r="P11782" s="6"/>
      <c r="T11782" s="6"/>
      <c r="V11782" s="16"/>
    </row>
    <row r="11783" spans="4:22" ht="15.75" x14ac:dyDescent="0.25">
      <c r="D11783" s="26"/>
      <c r="I11783" s="20"/>
      <c r="K11783" s="16"/>
      <c r="L11783" s="16"/>
      <c r="M11783" s="6"/>
      <c r="N11783" s="6"/>
      <c r="O11783" s="6"/>
      <c r="P11783" s="6"/>
      <c r="T11783" s="6"/>
      <c r="V11783" s="16"/>
    </row>
    <row r="11784" spans="4:22" ht="15.75" x14ac:dyDescent="0.25">
      <c r="D11784" s="26"/>
      <c r="I11784" s="20"/>
      <c r="K11784" s="16"/>
      <c r="L11784" s="16"/>
      <c r="M11784" s="6"/>
      <c r="N11784" s="6"/>
      <c r="O11784" s="6"/>
      <c r="P11784" s="6"/>
      <c r="T11784" s="6"/>
      <c r="V11784" s="16"/>
    </row>
    <row r="11785" spans="4:22" ht="15.75" x14ac:dyDescent="0.25">
      <c r="D11785" s="26"/>
      <c r="I11785" s="20"/>
      <c r="K11785" s="16"/>
      <c r="L11785" s="16"/>
      <c r="M11785" s="6"/>
      <c r="N11785" s="6"/>
      <c r="O11785" s="6"/>
      <c r="P11785" s="6"/>
      <c r="T11785" s="6"/>
      <c r="V11785" s="16"/>
    </row>
    <row r="11786" spans="4:22" ht="15.75" x14ac:dyDescent="0.25">
      <c r="D11786" s="26"/>
      <c r="I11786" s="20"/>
      <c r="K11786" s="16"/>
      <c r="L11786" s="16"/>
      <c r="M11786" s="6"/>
      <c r="N11786" s="6"/>
      <c r="O11786" s="6"/>
      <c r="P11786" s="6"/>
      <c r="T11786" s="6"/>
      <c r="V11786" s="16"/>
    </row>
    <row r="11787" spans="4:22" ht="15.75" x14ac:dyDescent="0.25">
      <c r="D11787" s="26"/>
      <c r="I11787" s="20"/>
      <c r="K11787" s="16"/>
      <c r="L11787" s="16"/>
      <c r="M11787" s="6"/>
      <c r="N11787" s="6"/>
      <c r="O11787" s="6"/>
      <c r="P11787" s="6"/>
      <c r="T11787" s="6"/>
      <c r="V11787" s="16"/>
    </row>
    <row r="11788" spans="4:22" ht="15.75" x14ac:dyDescent="0.25">
      <c r="D11788" s="26"/>
      <c r="I11788" s="20"/>
      <c r="K11788" s="16"/>
      <c r="L11788" s="16"/>
      <c r="M11788" s="6"/>
      <c r="N11788" s="6"/>
      <c r="O11788" s="6"/>
      <c r="P11788" s="6"/>
      <c r="T11788" s="6"/>
      <c r="V11788" s="16"/>
    </row>
    <row r="11789" spans="4:22" ht="15.75" x14ac:dyDescent="0.25">
      <c r="D11789" s="26"/>
      <c r="I11789" s="20"/>
      <c r="K11789" s="16"/>
      <c r="L11789" s="16"/>
      <c r="M11789" s="6"/>
      <c r="N11789" s="6"/>
      <c r="O11789" s="6"/>
      <c r="P11789" s="6"/>
      <c r="T11789" s="6"/>
      <c r="V11789" s="16"/>
    </row>
    <row r="11790" spans="4:22" ht="15.75" x14ac:dyDescent="0.25">
      <c r="D11790" s="26"/>
      <c r="I11790" s="20"/>
      <c r="K11790" s="16"/>
      <c r="L11790" s="16"/>
      <c r="M11790" s="6"/>
      <c r="N11790" s="6"/>
      <c r="O11790" s="6"/>
      <c r="P11790" s="6"/>
      <c r="T11790" s="6"/>
      <c r="V11790" s="16"/>
    </row>
    <row r="11791" spans="4:22" ht="15.75" x14ac:dyDescent="0.25">
      <c r="D11791" s="26"/>
      <c r="I11791" s="20"/>
      <c r="K11791" s="16"/>
      <c r="L11791" s="16"/>
      <c r="M11791" s="6"/>
      <c r="N11791" s="6"/>
      <c r="O11791" s="6"/>
      <c r="P11791" s="6"/>
      <c r="T11791" s="6"/>
      <c r="V11791" s="16"/>
    </row>
    <row r="11792" spans="4:22" ht="15.75" x14ac:dyDescent="0.25">
      <c r="D11792" s="26"/>
      <c r="I11792" s="20"/>
      <c r="K11792" s="16"/>
      <c r="L11792" s="16"/>
      <c r="M11792" s="6"/>
      <c r="N11792" s="6"/>
      <c r="O11792" s="6"/>
      <c r="P11792" s="6"/>
      <c r="T11792" s="6"/>
      <c r="V11792" s="16"/>
    </row>
    <row r="11793" spans="4:22" ht="15.75" x14ac:dyDescent="0.25">
      <c r="D11793" s="26"/>
      <c r="I11793" s="20"/>
      <c r="K11793" s="16"/>
      <c r="L11793" s="16"/>
      <c r="M11793" s="6"/>
      <c r="N11793" s="6"/>
      <c r="O11793" s="6"/>
      <c r="P11793" s="6"/>
      <c r="T11793" s="6"/>
      <c r="V11793" s="16"/>
    </row>
    <row r="11794" spans="4:22" ht="15.75" x14ac:dyDescent="0.25">
      <c r="D11794" s="26"/>
      <c r="I11794" s="20"/>
      <c r="K11794" s="16"/>
      <c r="L11794" s="16"/>
      <c r="M11794" s="6"/>
      <c r="N11794" s="6"/>
      <c r="O11794" s="6"/>
      <c r="P11794" s="6"/>
      <c r="T11794" s="6"/>
      <c r="V11794" s="16"/>
    </row>
    <row r="11795" spans="4:22" ht="15.75" x14ac:dyDescent="0.25">
      <c r="D11795" s="26"/>
      <c r="I11795" s="20"/>
      <c r="K11795" s="16"/>
      <c r="L11795" s="16"/>
      <c r="M11795" s="6"/>
      <c r="N11795" s="6"/>
      <c r="O11795" s="6"/>
      <c r="P11795" s="6"/>
      <c r="T11795" s="6"/>
      <c r="V11795" s="16"/>
    </row>
    <row r="11796" spans="4:22" ht="15.75" x14ac:dyDescent="0.25">
      <c r="D11796" s="26"/>
      <c r="I11796" s="20"/>
      <c r="K11796" s="16"/>
      <c r="L11796" s="16"/>
      <c r="M11796" s="6"/>
      <c r="N11796" s="6"/>
      <c r="O11796" s="6"/>
      <c r="P11796" s="6"/>
      <c r="T11796" s="6"/>
      <c r="V11796" s="16"/>
    </row>
    <row r="11797" spans="4:22" ht="15.75" x14ac:dyDescent="0.25">
      <c r="D11797" s="26"/>
      <c r="I11797" s="20"/>
      <c r="K11797" s="16"/>
      <c r="L11797" s="16"/>
      <c r="M11797" s="6"/>
      <c r="N11797" s="6"/>
      <c r="O11797" s="6"/>
      <c r="P11797" s="6"/>
      <c r="T11797" s="6"/>
      <c r="V11797" s="16"/>
    </row>
    <row r="11798" spans="4:22" ht="15.75" x14ac:dyDescent="0.25">
      <c r="D11798" s="26"/>
      <c r="I11798" s="20"/>
      <c r="K11798" s="16"/>
      <c r="L11798" s="16"/>
      <c r="M11798" s="6"/>
      <c r="N11798" s="6"/>
      <c r="O11798" s="6"/>
      <c r="P11798" s="6"/>
      <c r="T11798" s="6"/>
      <c r="V11798" s="16"/>
    </row>
    <row r="11799" spans="4:22" ht="15.75" x14ac:dyDescent="0.25">
      <c r="D11799" s="26"/>
      <c r="I11799" s="20"/>
      <c r="K11799" s="16"/>
      <c r="L11799" s="16"/>
      <c r="M11799" s="6"/>
      <c r="N11799" s="6"/>
      <c r="O11799" s="6"/>
      <c r="P11799" s="6"/>
      <c r="T11799" s="6"/>
      <c r="V11799" s="16"/>
    </row>
    <row r="11800" spans="4:22" ht="15.75" x14ac:dyDescent="0.25">
      <c r="D11800" s="26"/>
      <c r="I11800" s="20"/>
      <c r="K11800" s="16"/>
      <c r="L11800" s="16"/>
      <c r="M11800" s="6"/>
      <c r="N11800" s="6"/>
      <c r="O11800" s="6"/>
      <c r="P11800" s="6"/>
      <c r="T11800" s="6"/>
      <c r="V11800" s="16"/>
    </row>
    <row r="11801" spans="4:22" ht="15.75" x14ac:dyDescent="0.25">
      <c r="D11801" s="26"/>
      <c r="I11801" s="20"/>
      <c r="K11801" s="16"/>
      <c r="L11801" s="16"/>
      <c r="M11801" s="6"/>
      <c r="N11801" s="6"/>
      <c r="O11801" s="6"/>
      <c r="P11801" s="6"/>
      <c r="T11801" s="6"/>
      <c r="V11801" s="16"/>
    </row>
    <row r="11802" spans="4:22" ht="15.75" x14ac:dyDescent="0.25">
      <c r="D11802" s="26"/>
      <c r="I11802" s="20"/>
      <c r="K11802" s="16"/>
      <c r="L11802" s="16"/>
      <c r="M11802" s="6"/>
      <c r="N11802" s="6"/>
      <c r="O11802" s="6"/>
      <c r="P11802" s="6"/>
      <c r="T11802" s="6"/>
      <c r="V11802" s="16"/>
    </row>
    <row r="11803" spans="4:22" ht="15.75" x14ac:dyDescent="0.25">
      <c r="D11803" s="26"/>
      <c r="I11803" s="20"/>
      <c r="K11803" s="16"/>
      <c r="L11803" s="16"/>
      <c r="M11803" s="6"/>
      <c r="N11803" s="6"/>
      <c r="O11803" s="6"/>
      <c r="P11803" s="6"/>
      <c r="T11803" s="6"/>
      <c r="V11803" s="16"/>
    </row>
    <row r="11804" spans="4:22" ht="15.75" x14ac:dyDescent="0.25">
      <c r="D11804" s="26"/>
      <c r="I11804" s="20"/>
      <c r="K11804" s="16"/>
      <c r="L11804" s="16"/>
      <c r="M11804" s="6"/>
      <c r="N11804" s="6"/>
      <c r="O11804" s="6"/>
      <c r="P11804" s="6"/>
      <c r="T11804" s="6"/>
      <c r="V11804" s="16"/>
    </row>
    <row r="11805" spans="4:22" ht="15.75" x14ac:dyDescent="0.25">
      <c r="D11805" s="26"/>
      <c r="I11805" s="20"/>
      <c r="K11805" s="16"/>
      <c r="L11805" s="16"/>
      <c r="M11805" s="6"/>
      <c r="N11805" s="6"/>
      <c r="O11805" s="6"/>
      <c r="P11805" s="6"/>
      <c r="T11805" s="6"/>
      <c r="V11805" s="16"/>
    </row>
    <row r="11806" spans="4:22" ht="15.75" x14ac:dyDescent="0.25">
      <c r="D11806" s="26"/>
      <c r="I11806" s="20"/>
      <c r="K11806" s="16"/>
      <c r="L11806" s="16"/>
      <c r="M11806" s="6"/>
      <c r="N11806" s="6"/>
      <c r="O11806" s="6"/>
      <c r="P11806" s="6"/>
      <c r="T11806" s="6"/>
      <c r="V11806" s="16"/>
    </row>
    <row r="11807" spans="4:22" ht="15.75" x14ac:dyDescent="0.25">
      <c r="D11807" s="26"/>
      <c r="I11807" s="20"/>
      <c r="K11807" s="16"/>
      <c r="L11807" s="16"/>
      <c r="M11807" s="6"/>
      <c r="N11807" s="6"/>
      <c r="O11807" s="6"/>
      <c r="P11807" s="6"/>
      <c r="T11807" s="6"/>
      <c r="V11807" s="16"/>
    </row>
    <row r="11808" spans="4:22" ht="15.75" x14ac:dyDescent="0.25">
      <c r="D11808" s="26"/>
      <c r="I11808" s="20"/>
      <c r="K11808" s="16"/>
      <c r="L11808" s="16"/>
      <c r="M11808" s="6"/>
      <c r="N11808" s="6"/>
      <c r="O11808" s="6"/>
      <c r="P11808" s="6"/>
      <c r="T11808" s="6"/>
      <c r="V11808" s="16"/>
    </row>
    <row r="11809" spans="4:22" ht="15.75" x14ac:dyDescent="0.25">
      <c r="D11809" s="26"/>
      <c r="I11809" s="20"/>
      <c r="K11809" s="16"/>
      <c r="L11809" s="16"/>
      <c r="M11809" s="6"/>
      <c r="N11809" s="6"/>
      <c r="O11809" s="6"/>
      <c r="P11809" s="6"/>
      <c r="T11809" s="6"/>
      <c r="V11809" s="16"/>
    </row>
    <row r="11810" spans="4:22" ht="15.75" x14ac:dyDescent="0.25">
      <c r="D11810" s="26"/>
      <c r="I11810" s="20"/>
      <c r="K11810" s="16"/>
      <c r="L11810" s="16"/>
      <c r="M11810" s="6"/>
      <c r="N11810" s="6"/>
      <c r="O11810" s="6"/>
      <c r="P11810" s="6"/>
      <c r="T11810" s="6"/>
      <c r="V11810" s="16"/>
    </row>
    <row r="11811" spans="4:22" ht="15.75" x14ac:dyDescent="0.25">
      <c r="D11811" s="26"/>
      <c r="I11811" s="20"/>
      <c r="K11811" s="16"/>
      <c r="L11811" s="16"/>
      <c r="M11811" s="6"/>
      <c r="N11811" s="6"/>
      <c r="O11811" s="6"/>
      <c r="P11811" s="6"/>
      <c r="T11811" s="6"/>
      <c r="V11811" s="16"/>
    </row>
    <row r="11812" spans="4:22" ht="15.75" x14ac:dyDescent="0.25">
      <c r="D11812" s="26"/>
      <c r="I11812" s="20"/>
      <c r="K11812" s="16"/>
      <c r="L11812" s="16"/>
      <c r="M11812" s="6"/>
      <c r="N11812" s="6"/>
      <c r="O11812" s="6"/>
      <c r="P11812" s="6"/>
      <c r="T11812" s="6"/>
      <c r="V11812" s="16"/>
    </row>
    <row r="11813" spans="4:22" ht="15.75" x14ac:dyDescent="0.25">
      <c r="D11813" s="26"/>
      <c r="I11813" s="20"/>
      <c r="K11813" s="16"/>
      <c r="L11813" s="16"/>
      <c r="M11813" s="6"/>
      <c r="N11813" s="6"/>
      <c r="O11813" s="6"/>
      <c r="P11813" s="6"/>
      <c r="T11813" s="6"/>
      <c r="V11813" s="16"/>
    </row>
    <row r="11814" spans="4:22" ht="15.75" x14ac:dyDescent="0.25">
      <c r="D11814" s="26"/>
      <c r="I11814" s="20"/>
      <c r="K11814" s="16"/>
      <c r="L11814" s="16"/>
      <c r="M11814" s="6"/>
      <c r="N11814" s="6"/>
      <c r="O11814" s="6"/>
      <c r="P11814" s="6"/>
      <c r="T11814" s="6"/>
      <c r="V11814" s="16"/>
    </row>
    <row r="11815" spans="4:22" ht="15.75" x14ac:dyDescent="0.25">
      <c r="D11815" s="26"/>
      <c r="I11815" s="20"/>
      <c r="K11815" s="16"/>
      <c r="L11815" s="16"/>
      <c r="M11815" s="6"/>
      <c r="N11815" s="6"/>
      <c r="O11815" s="6"/>
      <c r="P11815" s="6"/>
      <c r="T11815" s="6"/>
      <c r="V11815" s="16"/>
    </row>
    <row r="11816" spans="4:22" ht="15.75" x14ac:dyDescent="0.25">
      <c r="D11816" s="26"/>
      <c r="I11816" s="20"/>
      <c r="K11816" s="16"/>
      <c r="L11816" s="16"/>
      <c r="M11816" s="6"/>
      <c r="N11816" s="6"/>
      <c r="O11816" s="6"/>
      <c r="P11816" s="6"/>
      <c r="T11816" s="6"/>
      <c r="V11816" s="16"/>
    </row>
    <row r="11817" spans="4:22" ht="15.75" x14ac:dyDescent="0.25">
      <c r="D11817" s="26"/>
      <c r="I11817" s="20"/>
      <c r="K11817" s="16"/>
      <c r="L11817" s="16"/>
      <c r="M11817" s="6"/>
      <c r="N11817" s="6"/>
      <c r="O11817" s="6"/>
      <c r="P11817" s="6"/>
      <c r="T11817" s="6"/>
      <c r="V11817" s="16"/>
    </row>
    <row r="11818" spans="4:22" ht="15.75" x14ac:dyDescent="0.25">
      <c r="D11818" s="26"/>
      <c r="I11818" s="20"/>
      <c r="K11818" s="16"/>
      <c r="L11818" s="16"/>
      <c r="M11818" s="6"/>
      <c r="N11818" s="6"/>
      <c r="O11818" s="6"/>
      <c r="P11818" s="6"/>
      <c r="T11818" s="6"/>
      <c r="V11818" s="16"/>
    </row>
    <row r="11819" spans="4:22" ht="15.75" x14ac:dyDescent="0.25">
      <c r="D11819" s="26"/>
      <c r="I11819" s="20"/>
      <c r="K11819" s="16"/>
      <c r="L11819" s="16"/>
      <c r="M11819" s="6"/>
      <c r="N11819" s="6"/>
      <c r="O11819" s="6"/>
      <c r="P11819" s="6"/>
      <c r="T11819" s="6"/>
      <c r="V11819" s="16"/>
    </row>
    <row r="11820" spans="4:22" ht="15.75" x14ac:dyDescent="0.25">
      <c r="D11820" s="26"/>
      <c r="I11820" s="20"/>
      <c r="K11820" s="16"/>
      <c r="L11820" s="16"/>
      <c r="M11820" s="6"/>
      <c r="N11820" s="6"/>
      <c r="O11820" s="6"/>
      <c r="P11820" s="6"/>
      <c r="T11820" s="6"/>
      <c r="V11820" s="16"/>
    </row>
    <row r="11821" spans="4:22" ht="15.75" x14ac:dyDescent="0.25">
      <c r="D11821" s="26"/>
      <c r="I11821" s="20"/>
      <c r="K11821" s="16"/>
      <c r="L11821" s="16"/>
      <c r="M11821" s="6"/>
      <c r="N11821" s="6"/>
      <c r="O11821" s="6"/>
      <c r="P11821" s="6"/>
      <c r="T11821" s="6"/>
      <c r="V11821" s="16"/>
    </row>
    <row r="11822" spans="4:22" ht="15.75" x14ac:dyDescent="0.25">
      <c r="D11822" s="26"/>
      <c r="I11822" s="20"/>
      <c r="K11822" s="16"/>
      <c r="L11822" s="16"/>
      <c r="M11822" s="6"/>
      <c r="N11822" s="6"/>
      <c r="O11822" s="6"/>
      <c r="P11822" s="6"/>
      <c r="T11822" s="6"/>
      <c r="V11822" s="16"/>
    </row>
    <row r="11823" spans="4:22" ht="15.75" x14ac:dyDescent="0.25">
      <c r="D11823" s="26"/>
      <c r="I11823" s="20"/>
      <c r="K11823" s="16"/>
      <c r="L11823" s="16"/>
      <c r="M11823" s="6"/>
      <c r="N11823" s="6"/>
      <c r="O11823" s="6"/>
      <c r="P11823" s="6"/>
      <c r="T11823" s="6"/>
      <c r="V11823" s="16"/>
    </row>
    <row r="11824" spans="4:22" ht="15.75" x14ac:dyDescent="0.25">
      <c r="D11824" s="26"/>
      <c r="I11824" s="20"/>
      <c r="K11824" s="16"/>
      <c r="L11824" s="16"/>
      <c r="M11824" s="6"/>
      <c r="N11824" s="6"/>
      <c r="O11824" s="6"/>
      <c r="P11824" s="6"/>
      <c r="T11824" s="6"/>
      <c r="V11824" s="16"/>
    </row>
    <row r="11825" spans="4:22" ht="15.75" x14ac:dyDescent="0.25">
      <c r="D11825" s="26"/>
      <c r="I11825" s="20"/>
      <c r="K11825" s="16"/>
      <c r="L11825" s="16"/>
      <c r="M11825" s="6"/>
      <c r="N11825" s="6"/>
      <c r="O11825" s="6"/>
      <c r="P11825" s="6"/>
      <c r="T11825" s="6"/>
      <c r="V11825" s="16"/>
    </row>
    <row r="11826" spans="4:22" ht="15.75" x14ac:dyDescent="0.25">
      <c r="D11826" s="26"/>
      <c r="I11826" s="20"/>
      <c r="K11826" s="16"/>
      <c r="L11826" s="16"/>
      <c r="M11826" s="6"/>
      <c r="N11826" s="6"/>
      <c r="O11826" s="6"/>
      <c r="P11826" s="6"/>
      <c r="T11826" s="6"/>
      <c r="V11826" s="16"/>
    </row>
    <row r="11827" spans="4:22" ht="15.75" x14ac:dyDescent="0.25">
      <c r="D11827" s="26"/>
      <c r="I11827" s="20"/>
      <c r="K11827" s="16"/>
      <c r="L11827" s="16"/>
      <c r="M11827" s="6"/>
      <c r="N11827" s="6"/>
      <c r="O11827" s="6"/>
      <c r="P11827" s="6"/>
      <c r="T11827" s="6"/>
      <c r="V11827" s="16"/>
    </row>
    <row r="11828" spans="4:22" ht="15.75" x14ac:dyDescent="0.25">
      <c r="D11828" s="26"/>
      <c r="I11828" s="20"/>
      <c r="K11828" s="16"/>
      <c r="L11828" s="16"/>
      <c r="M11828" s="6"/>
      <c r="N11828" s="6"/>
      <c r="O11828" s="6"/>
      <c r="P11828" s="6"/>
      <c r="T11828" s="6"/>
      <c r="V11828" s="16"/>
    </row>
    <row r="11829" spans="4:22" ht="15.75" x14ac:dyDescent="0.25">
      <c r="D11829" s="26"/>
      <c r="I11829" s="20"/>
      <c r="K11829" s="16"/>
      <c r="L11829" s="16"/>
      <c r="M11829" s="6"/>
      <c r="N11829" s="6"/>
      <c r="O11829" s="6"/>
      <c r="P11829" s="6"/>
      <c r="T11829" s="6"/>
      <c r="V11829" s="16"/>
    </row>
    <row r="11830" spans="4:22" ht="15.75" x14ac:dyDescent="0.25">
      <c r="D11830" s="26"/>
      <c r="I11830" s="20"/>
      <c r="K11830" s="16"/>
      <c r="L11830" s="16"/>
      <c r="M11830" s="6"/>
      <c r="N11830" s="6"/>
      <c r="O11830" s="6"/>
      <c r="P11830" s="6"/>
      <c r="T11830" s="6"/>
      <c r="V11830" s="16"/>
    </row>
    <row r="11831" spans="4:22" ht="15.75" x14ac:dyDescent="0.25">
      <c r="D11831" s="26"/>
      <c r="I11831" s="20"/>
      <c r="K11831" s="16"/>
      <c r="L11831" s="16"/>
      <c r="M11831" s="6"/>
      <c r="N11831" s="6"/>
      <c r="O11831" s="6"/>
      <c r="P11831" s="6"/>
      <c r="T11831" s="6"/>
      <c r="V11831" s="16"/>
    </row>
    <row r="11832" spans="4:22" ht="15.75" x14ac:dyDescent="0.25">
      <c r="D11832" s="26"/>
      <c r="I11832" s="20"/>
      <c r="K11832" s="16"/>
      <c r="L11832" s="16"/>
      <c r="M11832" s="6"/>
      <c r="N11832" s="6"/>
      <c r="O11832" s="6"/>
      <c r="P11832" s="6"/>
      <c r="T11832" s="6"/>
      <c r="V11832" s="16"/>
    </row>
    <row r="11833" spans="4:22" ht="15.75" x14ac:dyDescent="0.25">
      <c r="D11833" s="26"/>
      <c r="I11833" s="20"/>
      <c r="K11833" s="16"/>
      <c r="L11833" s="16"/>
      <c r="M11833" s="6"/>
      <c r="N11833" s="6"/>
      <c r="O11833" s="6"/>
      <c r="P11833" s="6"/>
      <c r="T11833" s="6"/>
      <c r="V11833" s="16"/>
    </row>
    <row r="11834" spans="4:22" ht="15.75" x14ac:dyDescent="0.25">
      <c r="D11834" s="26"/>
      <c r="I11834" s="20"/>
      <c r="K11834" s="16"/>
      <c r="L11834" s="16"/>
      <c r="M11834" s="6"/>
      <c r="N11834" s="6"/>
      <c r="O11834" s="6"/>
      <c r="P11834" s="6"/>
      <c r="T11834" s="6"/>
      <c r="V11834" s="16"/>
    </row>
    <row r="11835" spans="4:22" ht="15.75" x14ac:dyDescent="0.25">
      <c r="D11835" s="26"/>
      <c r="I11835" s="20"/>
      <c r="K11835" s="16"/>
      <c r="L11835" s="16"/>
      <c r="M11835" s="6"/>
      <c r="N11835" s="6"/>
      <c r="O11835" s="6"/>
      <c r="P11835" s="6"/>
      <c r="T11835" s="6"/>
      <c r="V11835" s="16"/>
    </row>
    <row r="11836" spans="4:22" ht="15.75" x14ac:dyDescent="0.25">
      <c r="D11836" s="26"/>
      <c r="I11836" s="20"/>
      <c r="K11836" s="16"/>
      <c r="L11836" s="16"/>
      <c r="M11836" s="6"/>
      <c r="N11836" s="6"/>
      <c r="O11836" s="6"/>
      <c r="P11836" s="6"/>
      <c r="T11836" s="6"/>
      <c r="V11836" s="16"/>
    </row>
    <row r="11837" spans="4:22" ht="15.75" x14ac:dyDescent="0.25">
      <c r="D11837" s="26"/>
      <c r="I11837" s="20"/>
      <c r="K11837" s="16"/>
      <c r="L11837" s="16"/>
      <c r="M11837" s="6"/>
      <c r="N11837" s="6"/>
      <c r="O11837" s="6"/>
      <c r="P11837" s="6"/>
      <c r="T11837" s="6"/>
      <c r="V11837" s="16"/>
    </row>
    <row r="11838" spans="4:22" ht="15.75" x14ac:dyDescent="0.25">
      <c r="D11838" s="26"/>
      <c r="I11838" s="20"/>
      <c r="K11838" s="16"/>
      <c r="L11838" s="16"/>
      <c r="M11838" s="6"/>
      <c r="N11838" s="6"/>
      <c r="O11838" s="6"/>
      <c r="P11838" s="6"/>
      <c r="T11838" s="6"/>
      <c r="V11838" s="16"/>
    </row>
    <row r="11839" spans="4:22" ht="15.75" x14ac:dyDescent="0.25">
      <c r="D11839" s="26"/>
      <c r="I11839" s="20"/>
      <c r="K11839" s="16"/>
      <c r="L11839" s="16"/>
      <c r="M11839" s="6"/>
      <c r="N11839" s="6"/>
      <c r="O11839" s="6"/>
      <c r="P11839" s="6"/>
      <c r="T11839" s="6"/>
      <c r="V11839" s="16"/>
    </row>
    <row r="11840" spans="4:22" ht="15.75" x14ac:dyDescent="0.25">
      <c r="D11840" s="26"/>
      <c r="I11840" s="20"/>
      <c r="K11840" s="16"/>
      <c r="L11840" s="16"/>
      <c r="M11840" s="6"/>
      <c r="N11840" s="6"/>
      <c r="O11840" s="6"/>
      <c r="P11840" s="6"/>
      <c r="T11840" s="6"/>
      <c r="V11840" s="16"/>
    </row>
    <row r="11841" spans="4:22" ht="15.75" x14ac:dyDescent="0.25">
      <c r="D11841" s="26"/>
      <c r="I11841" s="20"/>
      <c r="K11841" s="16"/>
      <c r="L11841" s="16"/>
      <c r="M11841" s="6"/>
      <c r="N11841" s="6"/>
      <c r="O11841" s="6"/>
      <c r="P11841" s="6"/>
      <c r="T11841" s="6"/>
      <c r="V11841" s="16"/>
    </row>
    <row r="11842" spans="4:22" ht="15.75" x14ac:dyDescent="0.25">
      <c r="D11842" s="26"/>
      <c r="I11842" s="20"/>
      <c r="K11842" s="16"/>
      <c r="L11842" s="16"/>
      <c r="M11842" s="6"/>
      <c r="N11842" s="6"/>
      <c r="O11842" s="6"/>
      <c r="P11842" s="6"/>
      <c r="T11842" s="6"/>
      <c r="V11842" s="16"/>
    </row>
    <row r="11843" spans="4:22" ht="15.75" x14ac:dyDescent="0.25">
      <c r="D11843" s="26"/>
      <c r="I11843" s="20"/>
      <c r="K11843" s="16"/>
      <c r="L11843" s="16"/>
      <c r="M11843" s="6"/>
      <c r="N11843" s="6"/>
      <c r="O11843" s="6"/>
      <c r="P11843" s="6"/>
      <c r="T11843" s="6"/>
      <c r="V11843" s="16"/>
    </row>
    <row r="11844" spans="4:22" ht="15.75" x14ac:dyDescent="0.25">
      <c r="D11844" s="26"/>
      <c r="I11844" s="20"/>
      <c r="K11844" s="16"/>
      <c r="L11844" s="16"/>
      <c r="M11844" s="6"/>
      <c r="N11844" s="6"/>
      <c r="O11844" s="6"/>
      <c r="P11844" s="6"/>
      <c r="T11844" s="6"/>
      <c r="V11844" s="16"/>
    </row>
    <row r="11845" spans="4:22" ht="15.75" x14ac:dyDescent="0.25">
      <c r="D11845" s="26"/>
      <c r="I11845" s="20"/>
      <c r="K11845" s="16"/>
      <c r="L11845" s="16"/>
      <c r="M11845" s="6"/>
      <c r="N11845" s="6"/>
      <c r="O11845" s="6"/>
      <c r="P11845" s="6"/>
      <c r="T11845" s="6"/>
      <c r="V11845" s="16"/>
    </row>
    <row r="11846" spans="4:22" ht="15.75" x14ac:dyDescent="0.25">
      <c r="D11846" s="26"/>
      <c r="I11846" s="20"/>
      <c r="K11846" s="16"/>
      <c r="L11846" s="16"/>
      <c r="M11846" s="6"/>
      <c r="N11846" s="6"/>
      <c r="O11846" s="6"/>
      <c r="P11846" s="6"/>
      <c r="T11846" s="6"/>
      <c r="V11846" s="16"/>
    </row>
    <row r="11847" spans="4:22" ht="15.75" x14ac:dyDescent="0.25">
      <c r="D11847" s="26"/>
      <c r="I11847" s="20"/>
      <c r="K11847" s="16"/>
      <c r="L11847" s="16"/>
      <c r="M11847" s="6"/>
      <c r="N11847" s="6"/>
      <c r="O11847" s="6"/>
      <c r="P11847" s="6"/>
      <c r="T11847" s="6"/>
      <c r="V11847" s="16"/>
    </row>
    <row r="11848" spans="4:22" ht="15.75" x14ac:dyDescent="0.25">
      <c r="D11848" s="26"/>
      <c r="I11848" s="20"/>
      <c r="K11848" s="16"/>
      <c r="L11848" s="16"/>
      <c r="M11848" s="6"/>
      <c r="N11848" s="6"/>
      <c r="O11848" s="6"/>
      <c r="P11848" s="6"/>
      <c r="T11848" s="6"/>
      <c r="V11848" s="16"/>
    </row>
    <row r="11849" spans="4:22" ht="15.75" x14ac:dyDescent="0.25">
      <c r="D11849" s="26"/>
      <c r="I11849" s="20"/>
      <c r="K11849" s="16"/>
      <c r="L11849" s="16"/>
      <c r="M11849" s="6"/>
      <c r="N11849" s="6"/>
      <c r="O11849" s="6"/>
      <c r="P11849" s="6"/>
      <c r="T11849" s="6"/>
      <c r="V11849" s="16"/>
    </row>
    <row r="11850" spans="4:22" ht="15.75" x14ac:dyDescent="0.25">
      <c r="D11850" s="26"/>
      <c r="I11850" s="20"/>
      <c r="K11850" s="16"/>
      <c r="L11850" s="16"/>
      <c r="M11850" s="6"/>
      <c r="N11850" s="6"/>
      <c r="O11850" s="6"/>
      <c r="P11850" s="6"/>
      <c r="T11850" s="6"/>
      <c r="V11850" s="16"/>
    </row>
    <row r="11851" spans="4:22" ht="15.75" x14ac:dyDescent="0.25">
      <c r="D11851" s="26"/>
      <c r="I11851" s="20"/>
      <c r="K11851" s="16"/>
      <c r="L11851" s="16"/>
      <c r="M11851" s="6"/>
      <c r="N11851" s="6"/>
      <c r="O11851" s="6"/>
      <c r="P11851" s="6"/>
      <c r="T11851" s="6"/>
      <c r="V11851" s="16"/>
    </row>
    <row r="11852" spans="4:22" ht="15.75" x14ac:dyDescent="0.25">
      <c r="D11852" s="26"/>
      <c r="I11852" s="20"/>
      <c r="K11852" s="16"/>
      <c r="L11852" s="16"/>
      <c r="M11852" s="6"/>
      <c r="N11852" s="6"/>
      <c r="O11852" s="6"/>
      <c r="P11852" s="6"/>
      <c r="T11852" s="6"/>
      <c r="V11852" s="16"/>
    </row>
    <row r="11853" spans="4:22" ht="15.75" x14ac:dyDescent="0.25">
      <c r="D11853" s="26"/>
      <c r="I11853" s="20"/>
      <c r="K11853" s="16"/>
      <c r="L11853" s="16"/>
      <c r="M11853" s="6"/>
      <c r="N11853" s="6"/>
      <c r="O11853" s="6"/>
      <c r="P11853" s="6"/>
      <c r="T11853" s="6"/>
      <c r="V11853" s="16"/>
    </row>
    <row r="11854" spans="4:22" ht="15.75" x14ac:dyDescent="0.25">
      <c r="D11854" s="26"/>
      <c r="I11854" s="20"/>
      <c r="K11854" s="16"/>
      <c r="L11854" s="16"/>
      <c r="M11854" s="6"/>
      <c r="N11854" s="6"/>
      <c r="O11854" s="6"/>
      <c r="P11854" s="6"/>
      <c r="T11854" s="6"/>
      <c r="V11854" s="16"/>
    </row>
    <row r="11855" spans="4:22" ht="15.75" x14ac:dyDescent="0.25">
      <c r="D11855" s="26"/>
      <c r="I11855" s="20"/>
      <c r="K11855" s="16"/>
      <c r="L11855" s="16"/>
      <c r="M11855" s="6"/>
      <c r="N11855" s="6"/>
      <c r="O11855" s="6"/>
      <c r="P11855" s="6"/>
      <c r="T11855" s="6"/>
      <c r="V11855" s="16"/>
    </row>
    <row r="11856" spans="4:22" ht="15.75" x14ac:dyDescent="0.25">
      <c r="D11856" s="26"/>
      <c r="I11856" s="20"/>
      <c r="K11856" s="16"/>
      <c r="L11856" s="16"/>
      <c r="M11856" s="6"/>
      <c r="N11856" s="6"/>
      <c r="O11856" s="6"/>
      <c r="P11856" s="6"/>
      <c r="T11856" s="6"/>
      <c r="V11856" s="16"/>
    </row>
    <row r="11857" spans="4:22" ht="15.75" x14ac:dyDescent="0.25">
      <c r="D11857" s="26"/>
      <c r="I11857" s="20"/>
      <c r="K11857" s="16"/>
      <c r="L11857" s="16"/>
      <c r="M11857" s="6"/>
      <c r="N11857" s="6"/>
      <c r="O11857" s="6"/>
      <c r="P11857" s="6"/>
      <c r="T11857" s="6"/>
      <c r="V11857" s="16"/>
    </row>
    <row r="11858" spans="4:22" ht="15.75" x14ac:dyDescent="0.25">
      <c r="D11858" s="26"/>
      <c r="I11858" s="20"/>
      <c r="K11858" s="16"/>
      <c r="L11858" s="16"/>
      <c r="M11858" s="6"/>
      <c r="N11858" s="6"/>
      <c r="O11858" s="6"/>
      <c r="P11858" s="6"/>
      <c r="T11858" s="6"/>
      <c r="V11858" s="16"/>
    </row>
    <row r="11859" spans="4:22" ht="15.75" x14ac:dyDescent="0.25">
      <c r="D11859" s="26"/>
      <c r="I11859" s="20"/>
      <c r="K11859" s="16"/>
      <c r="L11859" s="16"/>
      <c r="M11859" s="6"/>
      <c r="N11859" s="6"/>
      <c r="O11859" s="6"/>
      <c r="P11859" s="6"/>
      <c r="T11859" s="6"/>
      <c r="V11859" s="16"/>
    </row>
    <row r="11860" spans="4:22" ht="15.75" x14ac:dyDescent="0.25">
      <c r="D11860" s="26"/>
      <c r="I11860" s="20"/>
      <c r="K11860" s="16"/>
      <c r="L11860" s="16"/>
      <c r="M11860" s="6"/>
      <c r="N11860" s="6"/>
      <c r="O11860" s="6"/>
      <c r="P11860" s="6"/>
      <c r="T11860" s="6"/>
      <c r="V11860" s="16"/>
    </row>
    <row r="11861" spans="4:22" ht="15.75" x14ac:dyDescent="0.25">
      <c r="D11861" s="26"/>
      <c r="I11861" s="20"/>
      <c r="K11861" s="16"/>
      <c r="L11861" s="16"/>
      <c r="M11861" s="6"/>
      <c r="N11861" s="6"/>
      <c r="O11861" s="6"/>
      <c r="P11861" s="6"/>
      <c r="T11861" s="6"/>
      <c r="V11861" s="16"/>
    </row>
    <row r="11862" spans="4:22" ht="15.75" x14ac:dyDescent="0.25">
      <c r="D11862" s="26"/>
      <c r="I11862" s="20"/>
      <c r="K11862" s="16"/>
      <c r="L11862" s="16"/>
      <c r="M11862" s="6"/>
      <c r="N11862" s="6"/>
      <c r="O11862" s="6"/>
      <c r="P11862" s="6"/>
      <c r="T11862" s="6"/>
      <c r="V11862" s="16"/>
    </row>
    <row r="11863" spans="4:22" ht="15.75" x14ac:dyDescent="0.25">
      <c r="D11863" s="26"/>
      <c r="I11863" s="20"/>
      <c r="K11863" s="16"/>
      <c r="L11863" s="16"/>
      <c r="M11863" s="6"/>
      <c r="N11863" s="6"/>
      <c r="O11863" s="6"/>
      <c r="P11863" s="6"/>
      <c r="T11863" s="6"/>
      <c r="V11863" s="16"/>
    </row>
    <row r="11864" spans="4:22" ht="15.75" x14ac:dyDescent="0.25">
      <c r="D11864" s="26"/>
      <c r="I11864" s="20"/>
      <c r="K11864" s="16"/>
      <c r="L11864" s="16"/>
      <c r="M11864" s="6"/>
      <c r="N11864" s="6"/>
      <c r="O11864" s="6"/>
      <c r="P11864" s="6"/>
      <c r="T11864" s="6"/>
      <c r="V11864" s="16"/>
    </row>
    <row r="11865" spans="4:22" ht="15.75" x14ac:dyDescent="0.25">
      <c r="D11865" s="26"/>
      <c r="I11865" s="20"/>
      <c r="K11865" s="16"/>
      <c r="L11865" s="16"/>
      <c r="M11865" s="6"/>
      <c r="N11865" s="6"/>
      <c r="O11865" s="6"/>
      <c r="P11865" s="6"/>
      <c r="T11865" s="6"/>
      <c r="V11865" s="16"/>
    </row>
    <row r="11866" spans="4:22" ht="15.75" x14ac:dyDescent="0.25">
      <c r="D11866" s="26"/>
      <c r="I11866" s="20"/>
      <c r="K11866" s="16"/>
      <c r="L11866" s="16"/>
      <c r="M11866" s="6"/>
      <c r="N11866" s="6"/>
      <c r="O11866" s="6"/>
      <c r="P11866" s="6"/>
      <c r="T11866" s="6"/>
      <c r="V11866" s="16"/>
    </row>
    <row r="11867" spans="4:22" ht="15.75" x14ac:dyDescent="0.25">
      <c r="D11867" s="26"/>
      <c r="I11867" s="20"/>
      <c r="K11867" s="16"/>
      <c r="L11867" s="16"/>
      <c r="M11867" s="6"/>
      <c r="N11867" s="6"/>
      <c r="O11867" s="6"/>
      <c r="P11867" s="6"/>
      <c r="T11867" s="6"/>
      <c r="V11867" s="16"/>
    </row>
    <row r="11868" spans="4:22" ht="15.75" x14ac:dyDescent="0.25">
      <c r="D11868" s="26"/>
      <c r="I11868" s="20"/>
      <c r="K11868" s="16"/>
      <c r="L11868" s="16"/>
      <c r="M11868" s="6"/>
      <c r="N11868" s="6"/>
      <c r="O11868" s="6"/>
      <c r="P11868" s="6"/>
      <c r="T11868" s="6"/>
      <c r="V11868" s="16"/>
    </row>
    <row r="11869" spans="4:22" ht="15.75" x14ac:dyDescent="0.25">
      <c r="D11869" s="26"/>
      <c r="I11869" s="20"/>
      <c r="K11869" s="16"/>
      <c r="L11869" s="16"/>
      <c r="M11869" s="6"/>
      <c r="N11869" s="6"/>
      <c r="O11869" s="6"/>
      <c r="P11869" s="6"/>
      <c r="T11869" s="6"/>
      <c r="V11869" s="16"/>
    </row>
    <row r="11870" spans="4:22" ht="15.75" x14ac:dyDescent="0.25">
      <c r="D11870" s="26"/>
      <c r="I11870" s="20"/>
      <c r="K11870" s="16"/>
      <c r="L11870" s="16"/>
      <c r="M11870" s="6"/>
      <c r="N11870" s="6"/>
      <c r="O11870" s="6"/>
      <c r="P11870" s="6"/>
      <c r="T11870" s="6"/>
      <c r="V11870" s="16"/>
    </row>
    <row r="11871" spans="4:22" ht="15.75" x14ac:dyDescent="0.25">
      <c r="D11871" s="26"/>
      <c r="I11871" s="20"/>
      <c r="K11871" s="16"/>
      <c r="L11871" s="16"/>
      <c r="M11871" s="6"/>
      <c r="N11871" s="6"/>
      <c r="O11871" s="6"/>
      <c r="P11871" s="6"/>
      <c r="T11871" s="6"/>
      <c r="V11871" s="16"/>
    </row>
    <row r="11872" spans="4:22" ht="15.75" x14ac:dyDescent="0.25">
      <c r="D11872" s="26"/>
      <c r="I11872" s="20"/>
      <c r="K11872" s="16"/>
      <c r="L11872" s="16"/>
      <c r="M11872" s="6"/>
      <c r="N11872" s="6"/>
      <c r="O11872" s="6"/>
      <c r="P11872" s="6"/>
      <c r="T11872" s="6"/>
      <c r="V11872" s="16"/>
    </row>
    <row r="11873" spans="4:22" ht="15.75" x14ac:dyDescent="0.25">
      <c r="D11873" s="26"/>
      <c r="I11873" s="20"/>
      <c r="K11873" s="16"/>
      <c r="L11873" s="16"/>
      <c r="M11873" s="6"/>
      <c r="N11873" s="6"/>
      <c r="O11873" s="6"/>
      <c r="P11873" s="6"/>
      <c r="T11873" s="6"/>
      <c r="V11873" s="16"/>
    </row>
    <row r="11874" spans="4:22" ht="15.75" x14ac:dyDescent="0.25">
      <c r="D11874" s="26"/>
      <c r="I11874" s="20"/>
      <c r="K11874" s="16"/>
      <c r="L11874" s="16"/>
      <c r="M11874" s="6"/>
      <c r="N11874" s="6"/>
      <c r="O11874" s="6"/>
      <c r="P11874" s="6"/>
      <c r="T11874" s="6"/>
      <c r="V11874" s="16"/>
    </row>
    <row r="11875" spans="4:22" ht="15.75" x14ac:dyDescent="0.25">
      <c r="D11875" s="26"/>
      <c r="I11875" s="20"/>
      <c r="K11875" s="16"/>
      <c r="L11875" s="16"/>
      <c r="M11875" s="6"/>
      <c r="N11875" s="6"/>
      <c r="O11875" s="6"/>
      <c r="P11875" s="6"/>
      <c r="T11875" s="6"/>
      <c r="V11875" s="16"/>
    </row>
    <row r="11876" spans="4:22" ht="15.75" x14ac:dyDescent="0.25">
      <c r="D11876" s="26"/>
      <c r="I11876" s="20"/>
      <c r="K11876" s="16"/>
      <c r="L11876" s="16"/>
      <c r="M11876" s="6"/>
      <c r="N11876" s="6"/>
      <c r="O11876" s="6"/>
      <c r="P11876" s="6"/>
      <c r="T11876" s="6"/>
      <c r="V11876" s="16"/>
    </row>
    <row r="11877" spans="4:22" ht="15.75" x14ac:dyDescent="0.25">
      <c r="D11877" s="26"/>
      <c r="I11877" s="20"/>
      <c r="K11877" s="16"/>
      <c r="L11877" s="16"/>
      <c r="M11877" s="6"/>
      <c r="N11877" s="6"/>
      <c r="O11877" s="6"/>
      <c r="P11877" s="6"/>
      <c r="T11877" s="6"/>
      <c r="V11877" s="16"/>
    </row>
    <row r="11878" spans="4:22" ht="15.75" x14ac:dyDescent="0.25">
      <c r="D11878" s="26"/>
      <c r="I11878" s="20"/>
      <c r="K11878" s="16"/>
      <c r="L11878" s="16"/>
      <c r="M11878" s="6"/>
      <c r="N11878" s="6"/>
      <c r="O11878" s="6"/>
      <c r="P11878" s="6"/>
      <c r="T11878" s="6"/>
      <c r="V11878" s="16"/>
    </row>
    <row r="11879" spans="4:22" ht="15.75" x14ac:dyDescent="0.25">
      <c r="D11879" s="26"/>
      <c r="I11879" s="20"/>
      <c r="K11879" s="16"/>
      <c r="L11879" s="16"/>
      <c r="M11879" s="6"/>
      <c r="N11879" s="6"/>
      <c r="O11879" s="6"/>
      <c r="P11879" s="6"/>
      <c r="T11879" s="6"/>
      <c r="V11879" s="16"/>
    </row>
    <row r="11880" spans="4:22" ht="15.75" x14ac:dyDescent="0.25">
      <c r="D11880" s="26"/>
      <c r="I11880" s="20"/>
      <c r="K11880" s="16"/>
      <c r="L11880" s="16"/>
      <c r="M11880" s="6"/>
      <c r="N11880" s="6"/>
      <c r="O11880" s="6"/>
      <c r="P11880" s="6"/>
      <c r="T11880" s="6"/>
      <c r="V11880" s="16"/>
    </row>
    <row r="11881" spans="4:22" ht="15.75" x14ac:dyDescent="0.25">
      <c r="D11881" s="26"/>
      <c r="I11881" s="20"/>
      <c r="K11881" s="16"/>
      <c r="L11881" s="16"/>
      <c r="M11881" s="6"/>
      <c r="N11881" s="6"/>
      <c r="O11881" s="6"/>
      <c r="P11881" s="6"/>
      <c r="T11881" s="6"/>
      <c r="V11881" s="16"/>
    </row>
    <row r="11882" spans="4:22" ht="15.75" x14ac:dyDescent="0.25">
      <c r="D11882" s="26"/>
      <c r="I11882" s="20"/>
      <c r="K11882" s="16"/>
      <c r="L11882" s="16"/>
      <c r="M11882" s="6"/>
      <c r="N11882" s="6"/>
      <c r="O11882" s="6"/>
      <c r="P11882" s="6"/>
      <c r="T11882" s="6"/>
      <c r="V11882" s="16"/>
    </row>
    <row r="11883" spans="4:22" ht="15.75" x14ac:dyDescent="0.25">
      <c r="D11883" s="26"/>
      <c r="I11883" s="20"/>
      <c r="K11883" s="16"/>
      <c r="L11883" s="16"/>
      <c r="M11883" s="6"/>
      <c r="N11883" s="6"/>
      <c r="O11883" s="6"/>
      <c r="P11883" s="6"/>
      <c r="T11883" s="6"/>
      <c r="V11883" s="16"/>
    </row>
    <row r="11884" spans="4:22" ht="15.75" x14ac:dyDescent="0.25">
      <c r="D11884" s="26"/>
      <c r="I11884" s="20"/>
      <c r="K11884" s="16"/>
      <c r="L11884" s="16"/>
      <c r="M11884" s="6"/>
      <c r="N11884" s="6"/>
      <c r="O11884" s="6"/>
      <c r="P11884" s="6"/>
      <c r="T11884" s="6"/>
      <c r="V11884" s="16"/>
    </row>
    <row r="11885" spans="4:22" ht="15.75" x14ac:dyDescent="0.25">
      <c r="D11885" s="26"/>
      <c r="I11885" s="20"/>
      <c r="K11885" s="16"/>
      <c r="L11885" s="16"/>
      <c r="M11885" s="6"/>
      <c r="N11885" s="6"/>
      <c r="O11885" s="6"/>
      <c r="P11885" s="6"/>
      <c r="T11885" s="6"/>
      <c r="V11885" s="16"/>
    </row>
    <row r="11886" spans="4:22" ht="15.75" x14ac:dyDescent="0.25">
      <c r="D11886" s="26"/>
      <c r="I11886" s="20"/>
      <c r="K11886" s="16"/>
      <c r="L11886" s="16"/>
      <c r="M11886" s="6"/>
      <c r="N11886" s="6"/>
      <c r="O11886" s="6"/>
      <c r="P11886" s="6"/>
      <c r="T11886" s="6"/>
      <c r="V11886" s="16"/>
    </row>
    <row r="11887" spans="4:22" ht="15.75" x14ac:dyDescent="0.25">
      <c r="D11887" s="26"/>
      <c r="I11887" s="20"/>
      <c r="K11887" s="16"/>
      <c r="L11887" s="16"/>
      <c r="M11887" s="6"/>
      <c r="N11887" s="6"/>
      <c r="O11887" s="6"/>
      <c r="P11887" s="6"/>
      <c r="T11887" s="6"/>
      <c r="V11887" s="16"/>
    </row>
    <row r="11888" spans="4:22" ht="15.75" x14ac:dyDescent="0.25">
      <c r="D11888" s="26"/>
      <c r="I11888" s="20"/>
      <c r="K11888" s="16"/>
      <c r="L11888" s="16"/>
      <c r="M11888" s="6"/>
      <c r="N11888" s="6"/>
      <c r="O11888" s="6"/>
      <c r="P11888" s="6"/>
      <c r="T11888" s="6"/>
      <c r="V11888" s="16"/>
    </row>
    <row r="11889" spans="4:22" ht="15.75" x14ac:dyDescent="0.25">
      <c r="D11889" s="26"/>
      <c r="I11889" s="20"/>
      <c r="K11889" s="16"/>
      <c r="L11889" s="16"/>
      <c r="M11889" s="6"/>
      <c r="N11889" s="6"/>
      <c r="O11889" s="6"/>
      <c r="P11889" s="6"/>
      <c r="T11889" s="6"/>
      <c r="V11889" s="16"/>
    </row>
    <row r="11890" spans="4:22" ht="15.75" x14ac:dyDescent="0.25">
      <c r="D11890" s="26"/>
      <c r="I11890" s="20"/>
      <c r="K11890" s="16"/>
      <c r="L11890" s="16"/>
      <c r="M11890" s="6"/>
      <c r="N11890" s="6"/>
      <c r="O11890" s="6"/>
      <c r="P11890" s="6"/>
      <c r="T11890" s="6"/>
      <c r="V11890" s="16"/>
    </row>
    <row r="11891" spans="4:22" ht="15.75" x14ac:dyDescent="0.25">
      <c r="D11891" s="26"/>
      <c r="I11891" s="20"/>
      <c r="K11891" s="16"/>
      <c r="L11891" s="16"/>
      <c r="M11891" s="6"/>
      <c r="N11891" s="6"/>
      <c r="O11891" s="6"/>
      <c r="P11891" s="6"/>
      <c r="T11891" s="6"/>
      <c r="V11891" s="16"/>
    </row>
    <row r="11892" spans="4:22" ht="15.75" x14ac:dyDescent="0.25">
      <c r="D11892" s="26"/>
      <c r="I11892" s="20"/>
      <c r="K11892" s="16"/>
      <c r="L11892" s="16"/>
      <c r="M11892" s="6"/>
      <c r="N11892" s="6"/>
      <c r="O11892" s="6"/>
      <c r="P11892" s="6"/>
      <c r="T11892" s="6"/>
      <c r="V11892" s="16"/>
    </row>
    <row r="11893" spans="4:22" ht="15.75" x14ac:dyDescent="0.25">
      <c r="D11893" s="26"/>
      <c r="I11893" s="20"/>
      <c r="K11893" s="16"/>
      <c r="L11893" s="16"/>
      <c r="M11893" s="6"/>
      <c r="N11893" s="6"/>
      <c r="O11893" s="6"/>
      <c r="P11893" s="6"/>
      <c r="T11893" s="6"/>
      <c r="V11893" s="16"/>
    </row>
    <row r="11894" spans="4:22" ht="15.75" x14ac:dyDescent="0.25">
      <c r="D11894" s="26"/>
      <c r="I11894" s="20"/>
      <c r="K11894" s="16"/>
      <c r="L11894" s="16"/>
      <c r="M11894" s="6"/>
      <c r="N11894" s="6"/>
      <c r="O11894" s="6"/>
      <c r="P11894" s="6"/>
      <c r="T11894" s="6"/>
      <c r="V11894" s="16"/>
    </row>
    <row r="11895" spans="4:22" ht="15.75" x14ac:dyDescent="0.25">
      <c r="D11895" s="26"/>
      <c r="I11895" s="20"/>
      <c r="K11895" s="16"/>
      <c r="L11895" s="16"/>
      <c r="M11895" s="6"/>
      <c r="N11895" s="6"/>
      <c r="O11895" s="6"/>
      <c r="P11895" s="6"/>
      <c r="T11895" s="6"/>
      <c r="V11895" s="16"/>
    </row>
    <row r="11896" spans="4:22" ht="15.75" x14ac:dyDescent="0.25">
      <c r="D11896" s="26"/>
      <c r="I11896" s="20"/>
      <c r="K11896" s="16"/>
      <c r="L11896" s="16"/>
      <c r="M11896" s="6"/>
      <c r="N11896" s="6"/>
      <c r="O11896" s="6"/>
      <c r="P11896" s="6"/>
      <c r="T11896" s="6"/>
      <c r="V11896" s="16"/>
    </row>
    <row r="11897" spans="4:22" ht="15.75" x14ac:dyDescent="0.25">
      <c r="D11897" s="26"/>
      <c r="I11897" s="20"/>
      <c r="K11897" s="16"/>
      <c r="L11897" s="16"/>
      <c r="M11897" s="6"/>
      <c r="N11897" s="6"/>
      <c r="O11897" s="6"/>
      <c r="P11897" s="6"/>
      <c r="T11897" s="6"/>
      <c r="V11897" s="16"/>
    </row>
    <row r="11898" spans="4:22" ht="15.75" x14ac:dyDescent="0.25">
      <c r="D11898" s="26"/>
      <c r="I11898" s="20"/>
      <c r="K11898" s="16"/>
      <c r="L11898" s="16"/>
      <c r="M11898" s="6"/>
      <c r="N11898" s="6"/>
      <c r="O11898" s="6"/>
      <c r="P11898" s="6"/>
      <c r="T11898" s="6"/>
      <c r="V11898" s="16"/>
    </row>
    <row r="11899" spans="4:22" ht="15.75" x14ac:dyDescent="0.25">
      <c r="D11899" s="26"/>
      <c r="I11899" s="20"/>
      <c r="K11899" s="16"/>
      <c r="L11899" s="16"/>
      <c r="M11899" s="6"/>
      <c r="N11899" s="6"/>
      <c r="O11899" s="6"/>
      <c r="P11899" s="6"/>
      <c r="T11899" s="6"/>
      <c r="V11899" s="16"/>
    </row>
    <row r="11900" spans="4:22" ht="15.75" x14ac:dyDescent="0.25">
      <c r="D11900" s="26"/>
      <c r="I11900" s="20"/>
      <c r="K11900" s="16"/>
      <c r="L11900" s="16"/>
      <c r="M11900" s="6"/>
      <c r="N11900" s="6"/>
      <c r="O11900" s="6"/>
      <c r="P11900" s="6"/>
      <c r="T11900" s="6"/>
      <c r="V11900" s="16"/>
    </row>
    <row r="11901" spans="4:22" ht="15.75" x14ac:dyDescent="0.25">
      <c r="D11901" s="26"/>
      <c r="I11901" s="20"/>
      <c r="K11901" s="16"/>
      <c r="L11901" s="16"/>
      <c r="M11901" s="6"/>
      <c r="N11901" s="6"/>
      <c r="O11901" s="6"/>
      <c r="P11901" s="6"/>
      <c r="T11901" s="6"/>
      <c r="V11901" s="16"/>
    </row>
    <row r="11902" spans="4:22" ht="15.75" x14ac:dyDescent="0.25">
      <c r="D11902" s="26"/>
      <c r="I11902" s="20"/>
      <c r="K11902" s="16"/>
      <c r="L11902" s="16"/>
      <c r="M11902" s="6"/>
      <c r="N11902" s="6"/>
      <c r="O11902" s="6"/>
      <c r="P11902" s="6"/>
      <c r="T11902" s="6"/>
      <c r="V11902" s="16"/>
    </row>
    <row r="11903" spans="4:22" ht="15.75" x14ac:dyDescent="0.25">
      <c r="D11903" s="26"/>
      <c r="I11903" s="20"/>
      <c r="K11903" s="16"/>
      <c r="L11903" s="16"/>
      <c r="M11903" s="6"/>
      <c r="N11903" s="6"/>
      <c r="O11903" s="6"/>
      <c r="P11903" s="6"/>
      <c r="T11903" s="6"/>
      <c r="V11903" s="16"/>
    </row>
    <row r="11904" spans="4:22" ht="15.75" x14ac:dyDescent="0.25">
      <c r="D11904" s="26"/>
      <c r="I11904" s="20"/>
      <c r="K11904" s="16"/>
      <c r="L11904" s="16"/>
      <c r="M11904" s="6"/>
      <c r="N11904" s="6"/>
      <c r="O11904" s="6"/>
      <c r="P11904" s="6"/>
      <c r="T11904" s="6"/>
      <c r="V11904" s="16"/>
    </row>
    <row r="11905" spans="4:22" ht="15.75" x14ac:dyDescent="0.25">
      <c r="D11905" s="26"/>
      <c r="I11905" s="20"/>
      <c r="K11905" s="16"/>
      <c r="L11905" s="16"/>
      <c r="M11905" s="6"/>
      <c r="N11905" s="6"/>
      <c r="O11905" s="6"/>
      <c r="P11905" s="6"/>
      <c r="T11905" s="6"/>
      <c r="V11905" s="16"/>
    </row>
    <row r="11906" spans="4:22" ht="15.75" x14ac:dyDescent="0.25">
      <c r="D11906" s="26"/>
      <c r="I11906" s="20"/>
      <c r="K11906" s="16"/>
      <c r="L11906" s="16"/>
      <c r="M11906" s="6"/>
      <c r="N11906" s="6"/>
      <c r="O11906" s="6"/>
      <c r="P11906" s="6"/>
      <c r="T11906" s="6"/>
      <c r="V11906" s="16"/>
    </row>
    <row r="11907" spans="4:22" ht="15.75" x14ac:dyDescent="0.25">
      <c r="D11907" s="26"/>
      <c r="I11907" s="20"/>
      <c r="K11907" s="16"/>
      <c r="L11907" s="16"/>
      <c r="M11907" s="6"/>
      <c r="N11907" s="6"/>
      <c r="O11907" s="6"/>
      <c r="P11907" s="6"/>
      <c r="T11907" s="6"/>
      <c r="V11907" s="16"/>
    </row>
    <row r="11908" spans="4:22" ht="15.75" x14ac:dyDescent="0.25">
      <c r="D11908" s="26"/>
      <c r="I11908" s="20"/>
      <c r="K11908" s="16"/>
      <c r="L11908" s="16"/>
      <c r="M11908" s="6"/>
      <c r="N11908" s="6"/>
      <c r="O11908" s="6"/>
      <c r="P11908" s="6"/>
      <c r="T11908" s="6"/>
      <c r="V11908" s="16"/>
    </row>
    <row r="11909" spans="4:22" ht="15.75" x14ac:dyDescent="0.25">
      <c r="D11909" s="26"/>
      <c r="I11909" s="20"/>
      <c r="K11909" s="16"/>
      <c r="L11909" s="16"/>
      <c r="M11909" s="6"/>
      <c r="N11909" s="6"/>
      <c r="O11909" s="6"/>
      <c r="P11909" s="6"/>
      <c r="T11909" s="6"/>
      <c r="V11909" s="16"/>
    </row>
    <row r="11910" spans="4:22" ht="15.75" x14ac:dyDescent="0.25">
      <c r="D11910" s="26"/>
      <c r="I11910" s="20"/>
      <c r="K11910" s="16"/>
      <c r="L11910" s="16"/>
      <c r="M11910" s="6"/>
      <c r="N11910" s="6"/>
      <c r="O11910" s="6"/>
      <c r="P11910" s="6"/>
      <c r="T11910" s="6"/>
      <c r="V11910" s="16"/>
    </row>
    <row r="11911" spans="4:22" ht="15.75" x14ac:dyDescent="0.25">
      <c r="D11911" s="26"/>
      <c r="I11911" s="20"/>
      <c r="K11911" s="16"/>
      <c r="L11911" s="16"/>
      <c r="M11911" s="6"/>
      <c r="N11911" s="6"/>
      <c r="O11911" s="6"/>
      <c r="P11911" s="6"/>
      <c r="T11911" s="6"/>
      <c r="V11911" s="16"/>
    </row>
    <row r="11912" spans="4:22" ht="15.75" x14ac:dyDescent="0.25">
      <c r="D11912" s="26"/>
      <c r="I11912" s="20"/>
      <c r="K11912" s="16"/>
      <c r="L11912" s="16"/>
      <c r="M11912" s="6"/>
      <c r="N11912" s="6"/>
      <c r="O11912" s="6"/>
      <c r="P11912" s="6"/>
      <c r="T11912" s="6"/>
      <c r="V11912" s="16"/>
    </row>
    <row r="11913" spans="4:22" ht="15.75" x14ac:dyDescent="0.25">
      <c r="D11913" s="26"/>
      <c r="I11913" s="20"/>
      <c r="K11913" s="16"/>
      <c r="L11913" s="16"/>
      <c r="M11913" s="6"/>
      <c r="N11913" s="6"/>
      <c r="O11913" s="6"/>
      <c r="P11913" s="6"/>
      <c r="T11913" s="6"/>
      <c r="V11913" s="16"/>
    </row>
    <row r="11914" spans="4:22" ht="15.75" x14ac:dyDescent="0.25">
      <c r="D11914" s="26"/>
      <c r="I11914" s="20"/>
      <c r="K11914" s="16"/>
      <c r="L11914" s="16"/>
      <c r="M11914" s="6"/>
      <c r="N11914" s="6"/>
      <c r="O11914" s="6"/>
      <c r="P11914" s="6"/>
      <c r="T11914" s="6"/>
      <c r="V11914" s="16"/>
    </row>
    <row r="11915" spans="4:22" ht="15.75" x14ac:dyDescent="0.25">
      <c r="D11915" s="26"/>
      <c r="I11915" s="20"/>
      <c r="K11915" s="16"/>
      <c r="L11915" s="16"/>
      <c r="M11915" s="6"/>
      <c r="N11915" s="6"/>
      <c r="O11915" s="6"/>
      <c r="P11915" s="6"/>
      <c r="T11915" s="6"/>
      <c r="V11915" s="16"/>
    </row>
    <row r="11916" spans="4:22" ht="15.75" x14ac:dyDescent="0.25">
      <c r="D11916" s="26"/>
      <c r="I11916" s="20"/>
      <c r="K11916" s="16"/>
      <c r="L11916" s="16"/>
      <c r="M11916" s="6"/>
      <c r="N11916" s="6"/>
      <c r="O11916" s="6"/>
      <c r="P11916" s="6"/>
      <c r="T11916" s="6"/>
      <c r="V11916" s="16"/>
    </row>
    <row r="11917" spans="4:22" ht="15.75" x14ac:dyDescent="0.25">
      <c r="D11917" s="26"/>
      <c r="I11917" s="20"/>
      <c r="K11917" s="16"/>
      <c r="L11917" s="16"/>
      <c r="M11917" s="6"/>
      <c r="N11917" s="6"/>
      <c r="O11917" s="6"/>
      <c r="P11917" s="6"/>
      <c r="T11917" s="6"/>
      <c r="V11917" s="16"/>
    </row>
    <row r="11918" spans="4:22" ht="15.75" x14ac:dyDescent="0.25">
      <c r="D11918" s="26"/>
      <c r="I11918" s="20"/>
      <c r="K11918" s="16"/>
      <c r="L11918" s="16"/>
      <c r="M11918" s="6"/>
      <c r="N11918" s="6"/>
      <c r="O11918" s="6"/>
      <c r="P11918" s="6"/>
      <c r="T11918" s="6"/>
      <c r="V11918" s="16"/>
    </row>
    <row r="11919" spans="4:22" ht="15.75" x14ac:dyDescent="0.25">
      <c r="D11919" s="26"/>
      <c r="I11919" s="20"/>
      <c r="K11919" s="16"/>
      <c r="L11919" s="16"/>
      <c r="M11919" s="6"/>
      <c r="N11919" s="6"/>
      <c r="O11919" s="6"/>
      <c r="P11919" s="6"/>
      <c r="T11919" s="6"/>
      <c r="V11919" s="16"/>
    </row>
    <row r="11920" spans="4:22" ht="15.75" x14ac:dyDescent="0.25">
      <c r="D11920" s="26"/>
      <c r="I11920" s="20"/>
      <c r="K11920" s="16"/>
      <c r="L11920" s="16"/>
      <c r="M11920" s="6"/>
      <c r="N11920" s="6"/>
      <c r="O11920" s="6"/>
      <c r="P11920" s="6"/>
      <c r="T11920" s="6"/>
      <c r="V11920" s="16"/>
    </row>
    <row r="11921" spans="4:22" ht="15.75" x14ac:dyDescent="0.25">
      <c r="D11921" s="26"/>
      <c r="I11921" s="20"/>
      <c r="K11921" s="16"/>
      <c r="L11921" s="16"/>
      <c r="M11921" s="6"/>
      <c r="N11921" s="6"/>
      <c r="O11921" s="6"/>
      <c r="P11921" s="6"/>
      <c r="T11921" s="6"/>
      <c r="V11921" s="16"/>
    </row>
    <row r="11922" spans="4:22" ht="15.75" x14ac:dyDescent="0.25">
      <c r="D11922" s="26"/>
      <c r="I11922" s="20"/>
      <c r="K11922" s="16"/>
      <c r="L11922" s="16"/>
      <c r="M11922" s="6"/>
      <c r="N11922" s="6"/>
      <c r="O11922" s="6"/>
      <c r="P11922" s="6"/>
      <c r="T11922" s="6"/>
      <c r="V11922" s="16"/>
    </row>
    <row r="11923" spans="4:22" ht="15.75" x14ac:dyDescent="0.25">
      <c r="D11923" s="26"/>
      <c r="I11923" s="20"/>
      <c r="K11923" s="16"/>
      <c r="L11923" s="16"/>
      <c r="M11923" s="6"/>
      <c r="N11923" s="6"/>
      <c r="O11923" s="6"/>
      <c r="P11923" s="6"/>
      <c r="T11923" s="6"/>
      <c r="V11923" s="16"/>
    </row>
    <row r="11924" spans="4:22" ht="15.75" x14ac:dyDescent="0.25">
      <c r="D11924" s="26"/>
      <c r="I11924" s="20"/>
      <c r="K11924" s="16"/>
      <c r="L11924" s="16"/>
      <c r="M11924" s="6"/>
      <c r="N11924" s="6"/>
      <c r="O11924" s="6"/>
      <c r="P11924" s="6"/>
      <c r="T11924" s="6"/>
      <c r="V11924" s="16"/>
    </row>
    <row r="11925" spans="4:22" ht="15.75" x14ac:dyDescent="0.25">
      <c r="D11925" s="26"/>
      <c r="I11925" s="20"/>
      <c r="K11925" s="16"/>
      <c r="L11925" s="16"/>
      <c r="M11925" s="6"/>
      <c r="N11925" s="6"/>
      <c r="O11925" s="6"/>
      <c r="P11925" s="6"/>
      <c r="T11925" s="6"/>
      <c r="V11925" s="16"/>
    </row>
    <row r="11926" spans="4:22" ht="15.75" x14ac:dyDescent="0.25">
      <c r="D11926" s="26"/>
      <c r="I11926" s="20"/>
      <c r="K11926" s="16"/>
      <c r="L11926" s="16"/>
      <c r="M11926" s="6"/>
      <c r="N11926" s="6"/>
      <c r="O11926" s="6"/>
      <c r="P11926" s="6"/>
      <c r="T11926" s="6"/>
      <c r="V11926" s="16"/>
    </row>
    <row r="11927" spans="4:22" ht="15.75" x14ac:dyDescent="0.25">
      <c r="D11927" s="26"/>
      <c r="I11927" s="20"/>
      <c r="K11927" s="16"/>
      <c r="L11927" s="16"/>
      <c r="M11927" s="6"/>
      <c r="N11927" s="6"/>
      <c r="O11927" s="6"/>
      <c r="P11927" s="6"/>
      <c r="T11927" s="6"/>
      <c r="V11927" s="16"/>
    </row>
    <row r="11928" spans="4:22" ht="15.75" x14ac:dyDescent="0.25">
      <c r="D11928" s="26"/>
      <c r="I11928" s="20"/>
      <c r="K11928" s="16"/>
      <c r="L11928" s="16"/>
      <c r="M11928" s="6"/>
      <c r="N11928" s="6"/>
      <c r="O11928" s="6"/>
      <c r="P11928" s="6"/>
      <c r="T11928" s="6"/>
      <c r="V11928" s="16"/>
    </row>
    <row r="11929" spans="4:22" ht="15.75" x14ac:dyDescent="0.25">
      <c r="D11929" s="26"/>
      <c r="I11929" s="20"/>
      <c r="K11929" s="16"/>
      <c r="L11929" s="16"/>
      <c r="M11929" s="6"/>
      <c r="N11929" s="6"/>
      <c r="O11929" s="6"/>
      <c r="P11929" s="6"/>
      <c r="T11929" s="6"/>
      <c r="V11929" s="16"/>
    </row>
    <row r="11930" spans="4:22" ht="15.75" x14ac:dyDescent="0.25">
      <c r="D11930" s="26"/>
      <c r="I11930" s="20"/>
      <c r="K11930" s="16"/>
      <c r="L11930" s="16"/>
      <c r="M11930" s="6"/>
      <c r="N11930" s="6"/>
      <c r="O11930" s="6"/>
      <c r="P11930" s="6"/>
      <c r="T11930" s="6"/>
      <c r="V11930" s="16"/>
    </row>
    <row r="11931" spans="4:22" ht="15.75" x14ac:dyDescent="0.25">
      <c r="D11931" s="26"/>
      <c r="I11931" s="20"/>
      <c r="K11931" s="16"/>
      <c r="L11931" s="16"/>
      <c r="M11931" s="6"/>
      <c r="N11931" s="6"/>
      <c r="O11931" s="6"/>
      <c r="P11931" s="6"/>
      <c r="T11931" s="6"/>
      <c r="V11931" s="16"/>
    </row>
    <row r="11932" spans="4:22" ht="15.75" x14ac:dyDescent="0.25">
      <c r="D11932" s="26"/>
      <c r="I11932" s="20"/>
      <c r="K11932" s="16"/>
      <c r="L11932" s="16"/>
      <c r="M11932" s="6"/>
      <c r="N11932" s="6"/>
      <c r="O11932" s="6"/>
      <c r="P11932" s="6"/>
      <c r="T11932" s="6"/>
      <c r="V11932" s="16"/>
    </row>
    <row r="11933" spans="4:22" ht="15.75" x14ac:dyDescent="0.25">
      <c r="D11933" s="26"/>
      <c r="I11933" s="20"/>
      <c r="K11933" s="16"/>
      <c r="L11933" s="16"/>
      <c r="M11933" s="6"/>
      <c r="N11933" s="6"/>
      <c r="O11933" s="6"/>
      <c r="P11933" s="6"/>
      <c r="T11933" s="6"/>
      <c r="V11933" s="16"/>
    </row>
    <row r="11934" spans="4:22" ht="15.75" x14ac:dyDescent="0.25">
      <c r="D11934" s="26"/>
      <c r="I11934" s="20"/>
      <c r="K11934" s="16"/>
      <c r="L11934" s="16"/>
      <c r="M11934" s="6"/>
      <c r="N11934" s="6"/>
      <c r="O11934" s="6"/>
      <c r="P11934" s="6"/>
      <c r="T11934" s="6"/>
      <c r="V11934" s="16"/>
    </row>
    <row r="11935" spans="4:22" ht="15.75" x14ac:dyDescent="0.25">
      <c r="D11935" s="26"/>
      <c r="I11935" s="20"/>
      <c r="K11935" s="16"/>
      <c r="L11935" s="16"/>
      <c r="M11935" s="6"/>
      <c r="N11935" s="6"/>
      <c r="O11935" s="6"/>
      <c r="P11935" s="6"/>
      <c r="T11935" s="6"/>
      <c r="V11935" s="16"/>
    </row>
    <row r="11936" spans="4:22" ht="15.75" x14ac:dyDescent="0.25">
      <c r="D11936" s="26"/>
      <c r="I11936" s="20"/>
      <c r="K11936" s="16"/>
      <c r="L11936" s="16"/>
      <c r="M11936" s="6"/>
      <c r="N11936" s="6"/>
      <c r="O11936" s="6"/>
      <c r="P11936" s="6"/>
      <c r="T11936" s="6"/>
      <c r="V11936" s="16"/>
    </row>
    <row r="11937" spans="4:22" ht="15.75" x14ac:dyDescent="0.25">
      <c r="D11937" s="26"/>
      <c r="I11937" s="20"/>
      <c r="K11937" s="16"/>
      <c r="L11937" s="16"/>
      <c r="M11937" s="6"/>
      <c r="N11937" s="6"/>
      <c r="O11937" s="6"/>
      <c r="P11937" s="6"/>
      <c r="T11937" s="6"/>
      <c r="V11937" s="16"/>
    </row>
    <row r="11938" spans="4:22" ht="15.75" x14ac:dyDescent="0.25">
      <c r="D11938" s="26"/>
      <c r="I11938" s="20"/>
      <c r="K11938" s="16"/>
      <c r="L11938" s="16"/>
      <c r="M11938" s="6"/>
      <c r="N11938" s="6"/>
      <c r="O11938" s="6"/>
      <c r="P11938" s="6"/>
      <c r="T11938" s="6"/>
      <c r="V11938" s="16"/>
    </row>
    <row r="11939" spans="4:22" ht="15.75" x14ac:dyDescent="0.25">
      <c r="D11939" s="26"/>
      <c r="I11939" s="20"/>
      <c r="K11939" s="16"/>
      <c r="L11939" s="16"/>
      <c r="M11939" s="6"/>
      <c r="N11939" s="6"/>
      <c r="O11939" s="6"/>
      <c r="P11939" s="6"/>
      <c r="T11939" s="6"/>
      <c r="V11939" s="16"/>
    </row>
    <row r="11940" spans="4:22" ht="15.75" x14ac:dyDescent="0.25">
      <c r="D11940" s="26"/>
      <c r="I11940" s="20"/>
      <c r="K11940" s="16"/>
      <c r="L11940" s="16"/>
      <c r="M11940" s="6"/>
      <c r="N11940" s="6"/>
      <c r="O11940" s="6"/>
      <c r="P11940" s="6"/>
      <c r="T11940" s="6"/>
      <c r="V11940" s="16"/>
    </row>
    <row r="11941" spans="4:22" ht="15.75" x14ac:dyDescent="0.25">
      <c r="D11941" s="26"/>
      <c r="I11941" s="20"/>
      <c r="K11941" s="16"/>
      <c r="L11941" s="16"/>
      <c r="M11941" s="6"/>
      <c r="N11941" s="6"/>
      <c r="O11941" s="6"/>
      <c r="P11941" s="6"/>
      <c r="T11941" s="6"/>
      <c r="V11941" s="16"/>
    </row>
    <row r="11942" spans="4:22" ht="15.75" x14ac:dyDescent="0.25">
      <c r="D11942" s="26"/>
      <c r="I11942" s="20"/>
      <c r="K11942" s="16"/>
      <c r="L11942" s="16"/>
      <c r="M11942" s="6"/>
      <c r="N11942" s="6"/>
      <c r="O11942" s="6"/>
      <c r="P11942" s="6"/>
      <c r="T11942" s="6"/>
      <c r="V11942" s="16"/>
    </row>
    <row r="11943" spans="4:22" ht="15.75" x14ac:dyDescent="0.25">
      <c r="D11943" s="26"/>
      <c r="I11943" s="20"/>
      <c r="K11943" s="16"/>
      <c r="L11943" s="16"/>
      <c r="M11943" s="6"/>
      <c r="N11943" s="6"/>
      <c r="O11943" s="6"/>
      <c r="P11943" s="6"/>
      <c r="T11943" s="6"/>
      <c r="V11943" s="16"/>
    </row>
    <row r="11944" spans="4:22" ht="15.75" x14ac:dyDescent="0.25">
      <c r="D11944" s="26"/>
      <c r="I11944" s="20"/>
      <c r="K11944" s="16"/>
      <c r="L11944" s="16"/>
      <c r="M11944" s="6"/>
      <c r="N11944" s="6"/>
      <c r="O11944" s="6"/>
      <c r="P11944" s="6"/>
      <c r="T11944" s="6"/>
      <c r="V11944" s="16"/>
    </row>
    <row r="11945" spans="4:22" ht="15.75" x14ac:dyDescent="0.25">
      <c r="D11945" s="26"/>
      <c r="I11945" s="20"/>
      <c r="K11945" s="16"/>
      <c r="L11945" s="16"/>
      <c r="M11945" s="6"/>
      <c r="N11945" s="6"/>
      <c r="O11945" s="6"/>
      <c r="P11945" s="6"/>
      <c r="T11945" s="6"/>
      <c r="V11945" s="16"/>
    </row>
    <row r="11946" spans="4:22" ht="15.75" x14ac:dyDescent="0.25">
      <c r="D11946" s="26"/>
      <c r="I11946" s="20"/>
      <c r="K11946" s="16"/>
      <c r="L11946" s="16"/>
      <c r="M11946" s="6"/>
      <c r="N11946" s="6"/>
      <c r="O11946" s="6"/>
      <c r="P11946" s="6"/>
      <c r="T11946" s="6"/>
      <c r="V11946" s="16"/>
    </row>
    <row r="11947" spans="4:22" ht="15.75" x14ac:dyDescent="0.25">
      <c r="D11947" s="26"/>
      <c r="I11947" s="20"/>
      <c r="K11947" s="16"/>
      <c r="L11947" s="16"/>
      <c r="M11947" s="6"/>
      <c r="N11947" s="6"/>
      <c r="O11947" s="6"/>
      <c r="P11947" s="6"/>
      <c r="T11947" s="6"/>
      <c r="V11947" s="16"/>
    </row>
    <row r="11948" spans="4:22" ht="15.75" x14ac:dyDescent="0.25">
      <c r="D11948" s="26"/>
      <c r="I11948" s="20"/>
      <c r="K11948" s="16"/>
      <c r="L11948" s="16"/>
      <c r="M11948" s="6"/>
      <c r="N11948" s="6"/>
      <c r="O11948" s="6"/>
      <c r="P11948" s="6"/>
      <c r="T11948" s="6"/>
      <c r="V11948" s="16"/>
    </row>
    <row r="11949" spans="4:22" ht="15.75" x14ac:dyDescent="0.25">
      <c r="D11949" s="26"/>
      <c r="I11949" s="20"/>
      <c r="K11949" s="16"/>
      <c r="L11949" s="16"/>
      <c r="M11949" s="6"/>
      <c r="N11949" s="6"/>
      <c r="O11949" s="6"/>
      <c r="P11949" s="6"/>
      <c r="T11949" s="6"/>
      <c r="V11949" s="16"/>
    </row>
    <row r="11950" spans="4:22" ht="15.75" x14ac:dyDescent="0.25">
      <c r="D11950" s="26"/>
      <c r="I11950" s="20"/>
      <c r="K11950" s="16"/>
      <c r="L11950" s="16"/>
      <c r="M11950" s="6"/>
      <c r="N11950" s="6"/>
      <c r="O11950" s="6"/>
      <c r="P11950" s="6"/>
      <c r="T11950" s="6"/>
      <c r="V11950" s="16"/>
    </row>
    <row r="11951" spans="4:22" ht="15.75" x14ac:dyDescent="0.25">
      <c r="D11951" s="26"/>
      <c r="I11951" s="20"/>
      <c r="K11951" s="16"/>
      <c r="L11951" s="16"/>
      <c r="M11951" s="6"/>
      <c r="N11951" s="6"/>
      <c r="O11951" s="6"/>
      <c r="P11951" s="6"/>
      <c r="T11951" s="6"/>
      <c r="V11951" s="16"/>
    </row>
    <row r="11952" spans="4:22" ht="15.75" x14ac:dyDescent="0.25">
      <c r="D11952" s="26"/>
      <c r="I11952" s="20"/>
      <c r="K11952" s="16"/>
      <c r="L11952" s="16"/>
      <c r="M11952" s="6"/>
      <c r="N11952" s="6"/>
      <c r="O11952" s="6"/>
      <c r="P11952" s="6"/>
      <c r="T11952" s="6"/>
      <c r="V11952" s="16"/>
    </row>
    <row r="11953" spans="4:22" ht="15.75" x14ac:dyDescent="0.25">
      <c r="D11953" s="26"/>
      <c r="I11953" s="20"/>
      <c r="K11953" s="16"/>
      <c r="L11953" s="16"/>
      <c r="M11953" s="6"/>
      <c r="N11953" s="6"/>
      <c r="O11953" s="6"/>
      <c r="P11953" s="6"/>
      <c r="T11953" s="6"/>
      <c r="V11953" s="16"/>
    </row>
    <row r="11954" spans="4:22" ht="15.75" x14ac:dyDescent="0.25">
      <c r="D11954" s="26"/>
      <c r="I11954" s="20"/>
      <c r="K11954" s="16"/>
      <c r="L11954" s="16"/>
      <c r="M11954" s="6"/>
      <c r="N11954" s="6"/>
      <c r="O11954" s="6"/>
      <c r="P11954" s="6"/>
      <c r="T11954" s="6"/>
      <c r="V11954" s="16"/>
    </row>
    <row r="11955" spans="4:22" ht="15.75" x14ac:dyDescent="0.25">
      <c r="D11955" s="26"/>
      <c r="I11955" s="20"/>
      <c r="K11955" s="16"/>
      <c r="L11955" s="16"/>
      <c r="M11955" s="6"/>
      <c r="N11955" s="6"/>
      <c r="O11955" s="6"/>
      <c r="P11955" s="6"/>
      <c r="T11955" s="6"/>
      <c r="V11955" s="16"/>
    </row>
    <row r="11956" spans="4:22" ht="15.75" x14ac:dyDescent="0.25">
      <c r="D11956" s="26"/>
      <c r="I11956" s="20"/>
      <c r="K11956" s="16"/>
      <c r="L11956" s="16"/>
      <c r="M11956" s="6"/>
      <c r="N11956" s="6"/>
      <c r="O11956" s="6"/>
      <c r="P11956" s="6"/>
      <c r="T11956" s="6"/>
      <c r="V11956" s="16"/>
    </row>
    <row r="11957" spans="4:22" ht="15.75" x14ac:dyDescent="0.25">
      <c r="D11957" s="26"/>
      <c r="I11957" s="20"/>
      <c r="K11957" s="16"/>
      <c r="L11957" s="16"/>
      <c r="M11957" s="6"/>
      <c r="N11957" s="6"/>
      <c r="O11957" s="6"/>
      <c r="P11957" s="6"/>
      <c r="T11957" s="6"/>
      <c r="V11957" s="16"/>
    </row>
    <row r="11958" spans="4:22" ht="15.75" x14ac:dyDescent="0.25">
      <c r="D11958" s="26"/>
      <c r="I11958" s="20"/>
      <c r="K11958" s="16"/>
      <c r="L11958" s="16"/>
      <c r="M11958" s="6"/>
      <c r="N11958" s="6"/>
      <c r="O11958" s="6"/>
      <c r="P11958" s="6"/>
      <c r="T11958" s="6"/>
      <c r="V11958" s="16"/>
    </row>
    <row r="11959" spans="4:22" ht="15.75" x14ac:dyDescent="0.25">
      <c r="D11959" s="26"/>
      <c r="I11959" s="20"/>
      <c r="K11959" s="16"/>
      <c r="L11959" s="16"/>
      <c r="M11959" s="6"/>
      <c r="N11959" s="6"/>
      <c r="O11959" s="6"/>
      <c r="P11959" s="6"/>
      <c r="T11959" s="6"/>
      <c r="V11959" s="16"/>
    </row>
    <row r="11960" spans="4:22" ht="15.75" x14ac:dyDescent="0.25">
      <c r="D11960" s="26"/>
      <c r="I11960" s="20"/>
      <c r="K11960" s="16"/>
      <c r="L11960" s="16"/>
      <c r="M11960" s="6"/>
      <c r="N11960" s="6"/>
      <c r="O11960" s="6"/>
      <c r="P11960" s="6"/>
      <c r="T11960" s="6"/>
      <c r="V11960" s="16"/>
    </row>
    <row r="11961" spans="4:22" ht="15.75" x14ac:dyDescent="0.25">
      <c r="D11961" s="26"/>
      <c r="I11961" s="20"/>
      <c r="K11961" s="16"/>
      <c r="L11961" s="16"/>
      <c r="M11961" s="6"/>
      <c r="N11961" s="6"/>
      <c r="O11961" s="6"/>
      <c r="P11961" s="6"/>
      <c r="T11961" s="6"/>
      <c r="V11961" s="16"/>
    </row>
    <row r="11962" spans="4:22" ht="15.75" x14ac:dyDescent="0.25">
      <c r="D11962" s="26"/>
      <c r="I11962" s="20"/>
      <c r="K11962" s="16"/>
      <c r="L11962" s="16"/>
      <c r="M11962" s="6"/>
      <c r="N11962" s="6"/>
      <c r="O11962" s="6"/>
      <c r="P11962" s="6"/>
      <c r="T11962" s="6"/>
      <c r="V11962" s="16"/>
    </row>
    <row r="11963" spans="4:22" ht="15.75" x14ac:dyDescent="0.25">
      <c r="D11963" s="26"/>
      <c r="I11963" s="20"/>
      <c r="K11963" s="16"/>
      <c r="L11963" s="16"/>
      <c r="M11963" s="6"/>
      <c r="N11963" s="6"/>
      <c r="O11963" s="6"/>
      <c r="P11963" s="6"/>
      <c r="T11963" s="6"/>
      <c r="V11963" s="16"/>
    </row>
    <row r="11964" spans="4:22" ht="15.75" x14ac:dyDescent="0.25">
      <c r="D11964" s="26"/>
      <c r="I11964" s="20"/>
      <c r="K11964" s="16"/>
      <c r="L11964" s="16"/>
      <c r="M11964" s="6"/>
      <c r="N11964" s="6"/>
      <c r="O11964" s="6"/>
      <c r="P11964" s="6"/>
      <c r="T11964" s="6"/>
      <c r="V11964" s="16"/>
    </row>
    <row r="11965" spans="4:22" ht="15.75" x14ac:dyDescent="0.25">
      <c r="D11965" s="26"/>
      <c r="I11965" s="20"/>
      <c r="K11965" s="16"/>
      <c r="L11965" s="16"/>
      <c r="M11965" s="6"/>
      <c r="N11965" s="6"/>
      <c r="O11965" s="6"/>
      <c r="P11965" s="6"/>
      <c r="T11965" s="6"/>
      <c r="V11965" s="16"/>
    </row>
    <row r="11966" spans="4:22" ht="15.75" x14ac:dyDescent="0.25">
      <c r="D11966" s="26"/>
      <c r="I11966" s="20"/>
      <c r="K11966" s="16"/>
      <c r="L11966" s="16"/>
      <c r="M11966" s="6"/>
      <c r="N11966" s="6"/>
      <c r="O11966" s="6"/>
      <c r="P11966" s="6"/>
      <c r="T11966" s="6"/>
      <c r="V11966" s="16"/>
    </row>
    <row r="11967" spans="4:22" ht="15.75" x14ac:dyDescent="0.25">
      <c r="D11967" s="26"/>
      <c r="I11967" s="20"/>
      <c r="K11967" s="16"/>
      <c r="L11967" s="16"/>
      <c r="M11967" s="6"/>
      <c r="N11967" s="6"/>
      <c r="O11967" s="6"/>
      <c r="P11967" s="6"/>
      <c r="T11967" s="6"/>
      <c r="V11967" s="16"/>
    </row>
    <row r="11968" spans="4:22" ht="15.75" x14ac:dyDescent="0.25">
      <c r="D11968" s="26"/>
      <c r="I11968" s="20"/>
      <c r="K11968" s="16"/>
      <c r="L11968" s="16"/>
      <c r="M11968" s="6"/>
      <c r="N11968" s="6"/>
      <c r="O11968" s="6"/>
      <c r="P11968" s="6"/>
      <c r="T11968" s="6"/>
      <c r="V11968" s="16"/>
    </row>
    <row r="11969" spans="4:22" ht="15.75" x14ac:dyDescent="0.25">
      <c r="D11969" s="26"/>
      <c r="I11969" s="20"/>
      <c r="K11969" s="16"/>
      <c r="L11969" s="16"/>
      <c r="M11969" s="6"/>
      <c r="N11969" s="6"/>
      <c r="O11969" s="6"/>
      <c r="P11969" s="6"/>
      <c r="T11969" s="6"/>
      <c r="V11969" s="16"/>
    </row>
    <row r="11970" spans="4:22" ht="15.75" x14ac:dyDescent="0.25">
      <c r="D11970" s="26"/>
      <c r="I11970" s="20"/>
      <c r="K11970" s="16"/>
      <c r="L11970" s="16"/>
      <c r="M11970" s="6"/>
      <c r="N11970" s="6"/>
      <c r="O11970" s="6"/>
      <c r="P11970" s="6"/>
      <c r="T11970" s="6"/>
      <c r="V11970" s="16"/>
    </row>
    <row r="11971" spans="4:22" ht="15.75" x14ac:dyDescent="0.25">
      <c r="D11971" s="26"/>
      <c r="I11971" s="20"/>
      <c r="K11971" s="16"/>
      <c r="L11971" s="16"/>
      <c r="M11971" s="6"/>
      <c r="N11971" s="6"/>
      <c r="O11971" s="6"/>
      <c r="P11971" s="6"/>
      <c r="T11971" s="6"/>
      <c r="V11971" s="16"/>
    </row>
    <row r="11972" spans="4:22" ht="15.75" x14ac:dyDescent="0.25">
      <c r="D11972" s="26"/>
      <c r="I11972" s="20"/>
      <c r="K11972" s="16"/>
      <c r="L11972" s="16"/>
      <c r="M11972" s="6"/>
      <c r="N11972" s="6"/>
      <c r="O11972" s="6"/>
      <c r="P11972" s="6"/>
      <c r="T11972" s="6"/>
      <c r="V11972" s="16"/>
    </row>
    <row r="11973" spans="4:22" ht="15.75" x14ac:dyDescent="0.25">
      <c r="D11973" s="26"/>
      <c r="I11973" s="20"/>
      <c r="K11973" s="16"/>
      <c r="L11973" s="16"/>
      <c r="M11973" s="6"/>
      <c r="N11973" s="6"/>
      <c r="O11973" s="6"/>
      <c r="P11973" s="6"/>
      <c r="T11973" s="6"/>
      <c r="V11973" s="16"/>
    </row>
    <row r="11974" spans="4:22" ht="15.75" x14ac:dyDescent="0.25">
      <c r="D11974" s="26"/>
      <c r="I11974" s="20"/>
      <c r="K11974" s="16"/>
      <c r="L11974" s="16"/>
      <c r="M11974" s="6"/>
      <c r="N11974" s="6"/>
      <c r="O11974" s="6"/>
      <c r="P11974" s="6"/>
      <c r="T11974" s="6"/>
      <c r="V11974" s="16"/>
    </row>
    <row r="11975" spans="4:22" ht="15.75" x14ac:dyDescent="0.25">
      <c r="D11975" s="26"/>
      <c r="I11975" s="20"/>
      <c r="K11975" s="16"/>
      <c r="L11975" s="16"/>
      <c r="M11975" s="6"/>
      <c r="N11975" s="6"/>
      <c r="O11975" s="6"/>
      <c r="P11975" s="6"/>
      <c r="T11975" s="6"/>
      <c r="V11975" s="16"/>
    </row>
    <row r="11976" spans="4:22" ht="15.75" x14ac:dyDescent="0.25">
      <c r="D11976" s="26"/>
      <c r="I11976" s="20"/>
      <c r="K11976" s="16"/>
      <c r="L11976" s="16"/>
      <c r="M11976" s="6"/>
      <c r="N11976" s="6"/>
      <c r="O11976" s="6"/>
      <c r="P11976" s="6"/>
      <c r="T11976" s="6"/>
      <c r="V11976" s="16"/>
    </row>
    <row r="11977" spans="4:22" ht="15.75" x14ac:dyDescent="0.25">
      <c r="D11977" s="26"/>
      <c r="I11977" s="20"/>
      <c r="K11977" s="16"/>
      <c r="L11977" s="16"/>
      <c r="M11977" s="6"/>
      <c r="N11977" s="6"/>
      <c r="O11977" s="6"/>
      <c r="P11977" s="6"/>
      <c r="T11977" s="6"/>
      <c r="V11977" s="16"/>
    </row>
    <row r="11978" spans="4:22" ht="15.75" x14ac:dyDescent="0.25">
      <c r="D11978" s="26"/>
      <c r="I11978" s="20"/>
      <c r="K11978" s="16"/>
      <c r="L11978" s="16"/>
      <c r="M11978" s="6"/>
      <c r="N11978" s="6"/>
      <c r="O11978" s="6"/>
      <c r="P11978" s="6"/>
      <c r="T11978" s="6"/>
      <c r="V11978" s="16"/>
    </row>
    <row r="11979" spans="4:22" ht="15.75" x14ac:dyDescent="0.25">
      <c r="D11979" s="26"/>
      <c r="I11979" s="20"/>
      <c r="K11979" s="16"/>
      <c r="L11979" s="16"/>
      <c r="M11979" s="6"/>
      <c r="N11979" s="6"/>
      <c r="O11979" s="6"/>
      <c r="P11979" s="6"/>
      <c r="T11979" s="6"/>
      <c r="V11979" s="16"/>
    </row>
    <row r="11980" spans="4:22" ht="15.75" x14ac:dyDescent="0.25">
      <c r="D11980" s="26"/>
      <c r="I11980" s="20"/>
      <c r="K11980" s="16"/>
      <c r="L11980" s="16"/>
      <c r="M11980" s="6"/>
      <c r="N11980" s="6"/>
      <c r="O11980" s="6"/>
      <c r="P11980" s="6"/>
      <c r="T11980" s="6"/>
      <c r="V11980" s="16"/>
    </row>
    <row r="11981" spans="4:22" ht="15.75" x14ac:dyDescent="0.25">
      <c r="D11981" s="26"/>
      <c r="I11981" s="20"/>
      <c r="K11981" s="16"/>
      <c r="L11981" s="16"/>
      <c r="M11981" s="6"/>
      <c r="N11981" s="6"/>
      <c r="O11981" s="6"/>
      <c r="P11981" s="6"/>
      <c r="T11981" s="6"/>
      <c r="V11981" s="16"/>
    </row>
    <row r="11982" spans="4:22" ht="15.75" x14ac:dyDescent="0.25">
      <c r="D11982" s="26"/>
      <c r="I11982" s="20"/>
      <c r="K11982" s="16"/>
      <c r="L11982" s="16"/>
      <c r="M11982" s="6"/>
      <c r="N11982" s="6"/>
      <c r="O11982" s="6"/>
      <c r="P11982" s="6"/>
      <c r="T11982" s="6"/>
      <c r="V11982" s="16"/>
    </row>
    <row r="11983" spans="4:22" ht="15.75" x14ac:dyDescent="0.25">
      <c r="D11983" s="26"/>
      <c r="I11983" s="20"/>
      <c r="K11983" s="16"/>
      <c r="L11983" s="16"/>
      <c r="M11983" s="6"/>
      <c r="N11983" s="6"/>
      <c r="O11983" s="6"/>
      <c r="P11983" s="6"/>
      <c r="T11983" s="6"/>
      <c r="V11983" s="16"/>
    </row>
    <row r="11984" spans="4:22" ht="15.75" x14ac:dyDescent="0.25">
      <c r="D11984" s="26"/>
      <c r="I11984" s="20"/>
      <c r="K11984" s="16"/>
      <c r="L11984" s="16"/>
      <c r="M11984" s="6"/>
      <c r="N11984" s="6"/>
      <c r="O11984" s="6"/>
      <c r="P11984" s="6"/>
      <c r="T11984" s="6"/>
      <c r="V11984" s="16"/>
    </row>
    <row r="11985" spans="4:22" ht="15.75" x14ac:dyDescent="0.25">
      <c r="D11985" s="26"/>
      <c r="I11985" s="20"/>
      <c r="K11985" s="16"/>
      <c r="L11985" s="16"/>
      <c r="M11985" s="6"/>
      <c r="N11985" s="6"/>
      <c r="O11985" s="6"/>
      <c r="P11985" s="6"/>
      <c r="T11985" s="6"/>
      <c r="V11985" s="16"/>
    </row>
    <row r="11986" spans="4:22" ht="15.75" x14ac:dyDescent="0.25">
      <c r="D11986" s="26"/>
      <c r="I11986" s="20"/>
      <c r="K11986" s="16"/>
      <c r="L11986" s="16"/>
      <c r="M11986" s="6"/>
      <c r="N11986" s="6"/>
      <c r="O11986" s="6"/>
      <c r="P11986" s="6"/>
      <c r="T11986" s="6"/>
      <c r="V11986" s="16"/>
    </row>
    <row r="11987" spans="4:22" ht="15.75" x14ac:dyDescent="0.25">
      <c r="D11987" s="26"/>
      <c r="I11987" s="20"/>
      <c r="K11987" s="16"/>
      <c r="L11987" s="16"/>
      <c r="M11987" s="6"/>
      <c r="N11987" s="6"/>
      <c r="O11987" s="6"/>
      <c r="P11987" s="6"/>
      <c r="T11987" s="6"/>
      <c r="V11987" s="16"/>
    </row>
    <row r="11988" spans="4:22" ht="15.75" x14ac:dyDescent="0.25">
      <c r="D11988" s="26"/>
      <c r="I11988" s="20"/>
      <c r="K11988" s="16"/>
      <c r="L11988" s="16"/>
      <c r="M11988" s="6"/>
      <c r="N11988" s="6"/>
      <c r="O11988" s="6"/>
      <c r="P11988" s="6"/>
      <c r="T11988" s="6"/>
      <c r="V11988" s="16"/>
    </row>
    <row r="11989" spans="4:22" ht="15.75" x14ac:dyDescent="0.25">
      <c r="D11989" s="26"/>
      <c r="I11989" s="20"/>
      <c r="K11989" s="16"/>
      <c r="L11989" s="16"/>
      <c r="M11989" s="6"/>
      <c r="N11989" s="6"/>
      <c r="O11989" s="6"/>
      <c r="P11989" s="6"/>
      <c r="T11989" s="6"/>
      <c r="V11989" s="16"/>
    </row>
    <row r="11990" spans="4:22" ht="15.75" x14ac:dyDescent="0.25">
      <c r="D11990" s="26"/>
      <c r="I11990" s="20"/>
      <c r="K11990" s="16"/>
      <c r="L11990" s="16"/>
      <c r="M11990" s="6"/>
      <c r="N11990" s="6"/>
      <c r="O11990" s="6"/>
      <c r="P11990" s="6"/>
      <c r="T11990" s="6"/>
      <c r="V11990" s="16"/>
    </row>
    <row r="11991" spans="4:22" ht="15.75" x14ac:dyDescent="0.25">
      <c r="D11991" s="26"/>
      <c r="I11991" s="20"/>
      <c r="K11991" s="16"/>
      <c r="L11991" s="16"/>
      <c r="M11991" s="6"/>
      <c r="N11991" s="6"/>
      <c r="O11991" s="6"/>
      <c r="P11991" s="6"/>
      <c r="T11991" s="6"/>
      <c r="V11991" s="16"/>
    </row>
    <row r="11992" spans="4:22" ht="15.75" x14ac:dyDescent="0.25">
      <c r="D11992" s="26"/>
      <c r="I11992" s="20"/>
      <c r="K11992" s="16"/>
      <c r="L11992" s="16"/>
      <c r="M11992" s="6"/>
      <c r="N11992" s="6"/>
      <c r="O11992" s="6"/>
      <c r="P11992" s="6"/>
      <c r="T11992" s="6"/>
      <c r="V11992" s="16"/>
    </row>
    <row r="11993" spans="4:22" ht="15.75" x14ac:dyDescent="0.25">
      <c r="D11993" s="26"/>
      <c r="I11993" s="20"/>
      <c r="K11993" s="16"/>
      <c r="L11993" s="16"/>
      <c r="M11993" s="6"/>
      <c r="N11993" s="6"/>
      <c r="O11993" s="6"/>
      <c r="P11993" s="6"/>
      <c r="T11993" s="6"/>
      <c r="V11993" s="16"/>
    </row>
    <row r="11994" spans="4:22" ht="15.75" x14ac:dyDescent="0.25">
      <c r="D11994" s="26"/>
      <c r="I11994" s="20"/>
      <c r="K11994" s="16"/>
      <c r="L11994" s="16"/>
      <c r="M11994" s="6"/>
      <c r="N11994" s="6"/>
      <c r="O11994" s="6"/>
      <c r="P11994" s="6"/>
      <c r="T11994" s="6"/>
      <c r="V11994" s="16"/>
    </row>
    <row r="11995" spans="4:22" ht="15.75" x14ac:dyDescent="0.25">
      <c r="D11995" s="26"/>
      <c r="I11995" s="20"/>
      <c r="K11995" s="16"/>
      <c r="L11995" s="16"/>
      <c r="M11995" s="6"/>
      <c r="N11995" s="6"/>
      <c r="O11995" s="6"/>
      <c r="P11995" s="6"/>
      <c r="T11995" s="6"/>
      <c r="V11995" s="16"/>
    </row>
    <row r="11996" spans="4:22" ht="15.75" x14ac:dyDescent="0.25">
      <c r="D11996" s="26"/>
      <c r="I11996" s="20"/>
      <c r="K11996" s="16"/>
      <c r="L11996" s="16"/>
      <c r="M11996" s="6"/>
      <c r="N11996" s="6"/>
      <c r="O11996" s="6"/>
      <c r="P11996" s="6"/>
      <c r="T11996" s="6"/>
      <c r="V11996" s="16"/>
    </row>
    <row r="11997" spans="4:22" ht="15.75" x14ac:dyDescent="0.25">
      <c r="D11997" s="26"/>
      <c r="I11997" s="20"/>
      <c r="K11997" s="16"/>
      <c r="L11997" s="16"/>
      <c r="M11997" s="6"/>
      <c r="N11997" s="6"/>
      <c r="O11997" s="6"/>
      <c r="P11997" s="6"/>
      <c r="T11997" s="6"/>
      <c r="V11997" s="16"/>
    </row>
    <row r="11998" spans="4:22" ht="15.75" x14ac:dyDescent="0.25">
      <c r="D11998" s="26"/>
      <c r="I11998" s="20"/>
      <c r="K11998" s="16"/>
      <c r="L11998" s="16"/>
      <c r="M11998" s="6"/>
      <c r="N11998" s="6"/>
      <c r="O11998" s="6"/>
      <c r="P11998" s="6"/>
      <c r="T11998" s="6"/>
      <c r="V11998" s="16"/>
    </row>
    <row r="11999" spans="4:22" ht="15.75" x14ac:dyDescent="0.25">
      <c r="D11999" s="26"/>
      <c r="I11999" s="20"/>
      <c r="K11999" s="16"/>
      <c r="L11999" s="16"/>
      <c r="M11999" s="6"/>
      <c r="N11999" s="6"/>
      <c r="O11999" s="6"/>
      <c r="P11999" s="6"/>
      <c r="T11999" s="6"/>
      <c r="V11999" s="16"/>
    </row>
    <row r="12000" spans="4:22" ht="15.75" x14ac:dyDescent="0.25">
      <c r="D12000" s="26"/>
      <c r="I12000" s="20"/>
      <c r="K12000" s="16"/>
      <c r="L12000" s="16"/>
      <c r="M12000" s="6"/>
      <c r="N12000" s="6"/>
      <c r="O12000" s="6"/>
      <c r="P12000" s="6"/>
      <c r="T12000" s="6"/>
      <c r="V12000" s="16"/>
    </row>
    <row r="12001" spans="4:22" ht="15.75" x14ac:dyDescent="0.25">
      <c r="D12001" s="26"/>
      <c r="I12001" s="20"/>
      <c r="K12001" s="16"/>
      <c r="L12001" s="16"/>
      <c r="M12001" s="6"/>
      <c r="N12001" s="6"/>
      <c r="O12001" s="6"/>
      <c r="P12001" s="6"/>
      <c r="T12001" s="6"/>
      <c r="V12001" s="16"/>
    </row>
    <row r="12002" spans="4:22" ht="15.75" x14ac:dyDescent="0.25">
      <c r="D12002" s="26"/>
      <c r="I12002" s="20"/>
      <c r="K12002" s="16"/>
      <c r="L12002" s="16"/>
      <c r="M12002" s="6"/>
      <c r="N12002" s="6"/>
      <c r="O12002" s="6"/>
      <c r="P12002" s="6"/>
      <c r="T12002" s="6"/>
      <c r="V12002" s="16"/>
    </row>
    <row r="12003" spans="4:22" ht="15.75" x14ac:dyDescent="0.25">
      <c r="D12003" s="26"/>
      <c r="I12003" s="20"/>
      <c r="K12003" s="16"/>
      <c r="L12003" s="16"/>
      <c r="M12003" s="6"/>
      <c r="N12003" s="6"/>
      <c r="O12003" s="6"/>
      <c r="P12003" s="6"/>
      <c r="T12003" s="6"/>
      <c r="V12003" s="16"/>
    </row>
    <row r="12004" spans="4:22" ht="15.75" x14ac:dyDescent="0.25">
      <c r="D12004" s="26"/>
      <c r="I12004" s="20"/>
      <c r="K12004" s="16"/>
      <c r="L12004" s="16"/>
      <c r="M12004" s="6"/>
      <c r="N12004" s="6"/>
      <c r="O12004" s="6"/>
      <c r="P12004" s="6"/>
      <c r="T12004" s="6"/>
      <c r="V12004" s="16"/>
    </row>
    <row r="12005" spans="4:22" ht="15.75" x14ac:dyDescent="0.25">
      <c r="D12005" s="26"/>
      <c r="I12005" s="20"/>
      <c r="K12005" s="16"/>
      <c r="L12005" s="16"/>
      <c r="M12005" s="6"/>
      <c r="N12005" s="6"/>
      <c r="O12005" s="6"/>
      <c r="P12005" s="6"/>
      <c r="T12005" s="6"/>
      <c r="V12005" s="16"/>
    </row>
    <row r="12006" spans="4:22" ht="15.75" x14ac:dyDescent="0.25">
      <c r="D12006" s="26"/>
      <c r="I12006" s="20"/>
      <c r="K12006" s="16"/>
      <c r="L12006" s="16"/>
      <c r="M12006" s="6"/>
      <c r="N12006" s="6"/>
      <c r="O12006" s="6"/>
      <c r="P12006" s="6"/>
      <c r="T12006" s="6"/>
      <c r="V12006" s="16"/>
    </row>
    <row r="12007" spans="4:22" ht="15.75" x14ac:dyDescent="0.25">
      <c r="D12007" s="26"/>
      <c r="I12007" s="20"/>
      <c r="K12007" s="16"/>
      <c r="L12007" s="16"/>
      <c r="M12007" s="6"/>
      <c r="N12007" s="6"/>
      <c r="O12007" s="6"/>
      <c r="P12007" s="6"/>
      <c r="T12007" s="6"/>
      <c r="V12007" s="16"/>
    </row>
    <row r="12008" spans="4:22" ht="15.75" x14ac:dyDescent="0.25">
      <c r="D12008" s="26"/>
      <c r="I12008" s="20"/>
      <c r="K12008" s="16"/>
      <c r="L12008" s="16"/>
      <c r="M12008" s="6"/>
      <c r="N12008" s="6"/>
      <c r="O12008" s="6"/>
      <c r="P12008" s="6"/>
      <c r="T12008" s="6"/>
      <c r="V12008" s="16"/>
    </row>
    <row r="12009" spans="4:22" ht="15.75" x14ac:dyDescent="0.25">
      <c r="D12009" s="26"/>
      <c r="I12009" s="20"/>
      <c r="K12009" s="16"/>
      <c r="L12009" s="16"/>
      <c r="M12009" s="6"/>
      <c r="N12009" s="6"/>
      <c r="O12009" s="6"/>
      <c r="P12009" s="6"/>
      <c r="T12009" s="6"/>
      <c r="V12009" s="16"/>
    </row>
    <row r="12010" spans="4:22" ht="15.75" x14ac:dyDescent="0.25">
      <c r="D12010" s="26"/>
      <c r="I12010" s="20"/>
      <c r="K12010" s="16"/>
      <c r="L12010" s="16"/>
      <c r="M12010" s="6"/>
      <c r="N12010" s="6"/>
      <c r="O12010" s="6"/>
      <c r="P12010" s="6"/>
      <c r="T12010" s="6"/>
      <c r="V12010" s="16"/>
    </row>
    <row r="12011" spans="4:22" ht="15.75" x14ac:dyDescent="0.25">
      <c r="D12011" s="26"/>
      <c r="I12011" s="20"/>
      <c r="K12011" s="16"/>
      <c r="L12011" s="16"/>
      <c r="M12011" s="6"/>
      <c r="N12011" s="6"/>
      <c r="O12011" s="6"/>
      <c r="P12011" s="6"/>
      <c r="T12011" s="6"/>
      <c r="V12011" s="16"/>
    </row>
    <row r="12012" spans="4:22" ht="15.75" x14ac:dyDescent="0.25">
      <c r="D12012" s="26"/>
      <c r="I12012" s="20"/>
      <c r="K12012" s="16"/>
      <c r="L12012" s="16"/>
      <c r="M12012" s="6"/>
      <c r="N12012" s="6"/>
      <c r="O12012" s="6"/>
      <c r="P12012" s="6"/>
      <c r="T12012" s="6"/>
      <c r="V12012" s="16"/>
    </row>
    <row r="12013" spans="4:22" ht="15.75" x14ac:dyDescent="0.25">
      <c r="D12013" s="26"/>
      <c r="I12013" s="20"/>
      <c r="K12013" s="16"/>
      <c r="L12013" s="16"/>
      <c r="M12013" s="6"/>
      <c r="N12013" s="6"/>
      <c r="O12013" s="6"/>
      <c r="P12013" s="6"/>
      <c r="T12013" s="6"/>
      <c r="V12013" s="16"/>
    </row>
    <row r="12014" spans="4:22" ht="15.75" x14ac:dyDescent="0.25">
      <c r="D12014" s="26"/>
      <c r="I12014" s="20"/>
      <c r="K12014" s="16"/>
      <c r="L12014" s="16"/>
      <c r="M12014" s="6"/>
      <c r="N12014" s="6"/>
      <c r="O12014" s="6"/>
      <c r="P12014" s="6"/>
      <c r="T12014" s="6"/>
      <c r="V12014" s="16"/>
    </row>
    <row r="12015" spans="4:22" ht="15.75" x14ac:dyDescent="0.25">
      <c r="D12015" s="26"/>
      <c r="I12015" s="20"/>
      <c r="K12015" s="16"/>
      <c r="L12015" s="16"/>
      <c r="M12015" s="6"/>
      <c r="N12015" s="6"/>
      <c r="O12015" s="6"/>
      <c r="P12015" s="6"/>
      <c r="T12015" s="6"/>
      <c r="V12015" s="16"/>
    </row>
    <row r="12016" spans="4:22" ht="15.75" x14ac:dyDescent="0.25">
      <c r="D12016" s="26"/>
      <c r="I12016" s="20"/>
      <c r="K12016" s="16"/>
      <c r="L12016" s="16"/>
      <c r="M12016" s="6"/>
      <c r="N12016" s="6"/>
      <c r="O12016" s="6"/>
      <c r="P12016" s="6"/>
      <c r="T12016" s="6"/>
      <c r="V12016" s="16"/>
    </row>
    <row r="12017" spans="4:22" ht="15.75" x14ac:dyDescent="0.25">
      <c r="D12017" s="26"/>
      <c r="I12017" s="20"/>
      <c r="K12017" s="16"/>
      <c r="L12017" s="16"/>
      <c r="M12017" s="6"/>
      <c r="N12017" s="6"/>
      <c r="O12017" s="6"/>
      <c r="P12017" s="6"/>
      <c r="T12017" s="6"/>
      <c r="V12017" s="16"/>
    </row>
    <row r="12018" spans="4:22" ht="15.75" x14ac:dyDescent="0.25">
      <c r="D12018" s="26"/>
      <c r="I12018" s="20"/>
      <c r="K12018" s="16"/>
      <c r="L12018" s="16"/>
      <c r="M12018" s="6"/>
      <c r="N12018" s="6"/>
      <c r="O12018" s="6"/>
      <c r="P12018" s="6"/>
      <c r="T12018" s="6"/>
      <c r="V12018" s="16"/>
    </row>
    <row r="12019" spans="4:22" ht="15.75" x14ac:dyDescent="0.25">
      <c r="D12019" s="26"/>
      <c r="I12019" s="20"/>
      <c r="K12019" s="16"/>
      <c r="L12019" s="16"/>
      <c r="M12019" s="6"/>
      <c r="N12019" s="6"/>
      <c r="O12019" s="6"/>
      <c r="P12019" s="6"/>
      <c r="T12019" s="6"/>
      <c r="V12019" s="16"/>
    </row>
    <row r="12020" spans="4:22" ht="15.75" x14ac:dyDescent="0.25">
      <c r="D12020" s="26"/>
      <c r="I12020" s="20"/>
      <c r="K12020" s="16"/>
      <c r="L12020" s="16"/>
      <c r="M12020" s="6"/>
      <c r="N12020" s="6"/>
      <c r="O12020" s="6"/>
      <c r="P12020" s="6"/>
      <c r="T12020" s="6"/>
      <c r="V12020" s="16"/>
    </row>
    <row r="12021" spans="4:22" ht="15.75" x14ac:dyDescent="0.25">
      <c r="D12021" s="26"/>
      <c r="I12021" s="20"/>
      <c r="K12021" s="16"/>
      <c r="L12021" s="16"/>
      <c r="M12021" s="6"/>
      <c r="N12021" s="6"/>
      <c r="O12021" s="6"/>
      <c r="P12021" s="6"/>
      <c r="T12021" s="6"/>
      <c r="V12021" s="16"/>
    </row>
    <row r="12022" spans="4:22" ht="15.75" x14ac:dyDescent="0.25">
      <c r="D12022" s="26"/>
      <c r="I12022" s="20"/>
      <c r="K12022" s="16"/>
      <c r="L12022" s="16"/>
      <c r="M12022" s="6"/>
      <c r="N12022" s="6"/>
      <c r="O12022" s="6"/>
      <c r="P12022" s="6"/>
      <c r="T12022" s="6"/>
      <c r="V12022" s="16"/>
    </row>
    <row r="12023" spans="4:22" ht="15.75" x14ac:dyDescent="0.25">
      <c r="D12023" s="26"/>
      <c r="I12023" s="20"/>
      <c r="K12023" s="16"/>
      <c r="L12023" s="16"/>
      <c r="M12023" s="6"/>
      <c r="N12023" s="6"/>
      <c r="O12023" s="6"/>
      <c r="P12023" s="6"/>
      <c r="T12023" s="6"/>
      <c r="V12023" s="16"/>
    </row>
    <row r="12024" spans="4:22" ht="15.75" x14ac:dyDescent="0.25">
      <c r="D12024" s="26"/>
      <c r="I12024" s="20"/>
      <c r="K12024" s="16"/>
      <c r="L12024" s="16"/>
      <c r="M12024" s="6"/>
      <c r="N12024" s="6"/>
      <c r="O12024" s="6"/>
      <c r="P12024" s="6"/>
      <c r="T12024" s="6"/>
      <c r="V12024" s="16"/>
    </row>
    <row r="12025" spans="4:22" ht="15.75" x14ac:dyDescent="0.25">
      <c r="D12025" s="26"/>
      <c r="I12025" s="20"/>
      <c r="K12025" s="16"/>
      <c r="L12025" s="16"/>
      <c r="M12025" s="6"/>
      <c r="N12025" s="6"/>
      <c r="O12025" s="6"/>
      <c r="P12025" s="6"/>
      <c r="T12025" s="6"/>
      <c r="V12025" s="16"/>
    </row>
    <row r="12026" spans="4:22" ht="15.75" x14ac:dyDescent="0.25">
      <c r="D12026" s="26"/>
      <c r="I12026" s="20"/>
      <c r="K12026" s="16"/>
      <c r="L12026" s="16"/>
      <c r="M12026" s="6"/>
      <c r="N12026" s="6"/>
      <c r="O12026" s="6"/>
      <c r="P12026" s="6"/>
      <c r="T12026" s="6"/>
      <c r="V12026" s="16"/>
    </row>
    <row r="12027" spans="4:22" ht="15.75" x14ac:dyDescent="0.25">
      <c r="D12027" s="26"/>
      <c r="I12027" s="20"/>
      <c r="K12027" s="16"/>
      <c r="L12027" s="16"/>
      <c r="M12027" s="6"/>
      <c r="N12027" s="6"/>
      <c r="O12027" s="6"/>
      <c r="P12027" s="6"/>
      <c r="T12027" s="6"/>
      <c r="V12027" s="16"/>
    </row>
    <row r="12028" spans="4:22" ht="15.75" x14ac:dyDescent="0.25">
      <c r="D12028" s="26"/>
      <c r="I12028" s="20"/>
      <c r="K12028" s="16"/>
      <c r="L12028" s="16"/>
      <c r="M12028" s="6"/>
      <c r="N12028" s="6"/>
      <c r="O12028" s="6"/>
      <c r="P12028" s="6"/>
      <c r="T12028" s="6"/>
      <c r="V12028" s="16"/>
    </row>
    <row r="12029" spans="4:22" ht="15.75" x14ac:dyDescent="0.25">
      <c r="D12029" s="26"/>
      <c r="I12029" s="20"/>
      <c r="K12029" s="16"/>
      <c r="L12029" s="16"/>
      <c r="M12029" s="6"/>
      <c r="N12029" s="6"/>
      <c r="O12029" s="6"/>
      <c r="P12029" s="6"/>
      <c r="T12029" s="6"/>
      <c r="V12029" s="16"/>
    </row>
    <row r="12030" spans="4:22" ht="15.75" x14ac:dyDescent="0.25">
      <c r="D12030" s="26"/>
      <c r="I12030" s="20"/>
      <c r="K12030" s="16"/>
      <c r="L12030" s="16"/>
      <c r="M12030" s="6"/>
      <c r="N12030" s="6"/>
      <c r="O12030" s="6"/>
      <c r="P12030" s="6"/>
      <c r="T12030" s="6"/>
      <c r="V12030" s="16"/>
    </row>
    <row r="12031" spans="4:22" ht="15.75" x14ac:dyDescent="0.25">
      <c r="D12031" s="26"/>
      <c r="I12031" s="20"/>
      <c r="K12031" s="16"/>
      <c r="L12031" s="16"/>
      <c r="M12031" s="6"/>
      <c r="N12031" s="6"/>
      <c r="O12031" s="6"/>
      <c r="P12031" s="6"/>
      <c r="T12031" s="6"/>
      <c r="V12031" s="16"/>
    </row>
    <row r="12032" spans="4:22" ht="15.75" x14ac:dyDescent="0.25">
      <c r="D12032" s="26"/>
      <c r="I12032" s="20"/>
      <c r="K12032" s="16"/>
      <c r="L12032" s="16"/>
      <c r="M12032" s="6"/>
      <c r="N12032" s="6"/>
      <c r="O12032" s="6"/>
      <c r="P12032" s="6"/>
      <c r="T12032" s="6"/>
      <c r="V12032" s="16"/>
    </row>
    <row r="12033" spans="4:22" ht="15.75" x14ac:dyDescent="0.25">
      <c r="D12033" s="26"/>
      <c r="I12033" s="20"/>
      <c r="K12033" s="16"/>
      <c r="L12033" s="16"/>
      <c r="M12033" s="6"/>
      <c r="N12033" s="6"/>
      <c r="O12033" s="6"/>
      <c r="P12033" s="6"/>
      <c r="T12033" s="6"/>
      <c r="V12033" s="16"/>
    </row>
    <row r="12034" spans="4:22" ht="15.75" x14ac:dyDescent="0.25">
      <c r="D12034" s="26"/>
      <c r="I12034" s="20"/>
      <c r="K12034" s="16"/>
      <c r="L12034" s="16"/>
      <c r="M12034" s="6"/>
      <c r="N12034" s="6"/>
      <c r="O12034" s="6"/>
      <c r="P12034" s="6"/>
      <c r="T12034" s="6"/>
      <c r="V12034" s="16"/>
    </row>
    <row r="12035" spans="4:22" ht="15.75" x14ac:dyDescent="0.25">
      <c r="D12035" s="26"/>
      <c r="I12035" s="20"/>
      <c r="K12035" s="16"/>
      <c r="L12035" s="16"/>
      <c r="M12035" s="6"/>
      <c r="N12035" s="6"/>
      <c r="O12035" s="6"/>
      <c r="P12035" s="6"/>
      <c r="T12035" s="6"/>
      <c r="V12035" s="16"/>
    </row>
    <row r="12036" spans="4:22" ht="15.75" x14ac:dyDescent="0.25">
      <c r="D12036" s="26"/>
      <c r="I12036" s="20"/>
      <c r="K12036" s="16"/>
      <c r="L12036" s="16"/>
      <c r="M12036" s="6"/>
      <c r="N12036" s="6"/>
      <c r="O12036" s="6"/>
      <c r="P12036" s="6"/>
      <c r="T12036" s="6"/>
      <c r="V12036" s="16"/>
    </row>
    <row r="12037" spans="4:22" ht="15.75" x14ac:dyDescent="0.25">
      <c r="D12037" s="26"/>
      <c r="I12037" s="20"/>
      <c r="K12037" s="16"/>
      <c r="L12037" s="16"/>
      <c r="M12037" s="6"/>
      <c r="N12037" s="6"/>
      <c r="O12037" s="6"/>
      <c r="P12037" s="6"/>
      <c r="T12037" s="6"/>
      <c r="V12037" s="16"/>
    </row>
    <row r="12038" spans="4:22" ht="15.75" x14ac:dyDescent="0.25">
      <c r="D12038" s="26"/>
      <c r="I12038" s="20"/>
      <c r="K12038" s="16"/>
      <c r="L12038" s="16"/>
      <c r="M12038" s="6"/>
      <c r="N12038" s="6"/>
      <c r="O12038" s="6"/>
      <c r="P12038" s="6"/>
      <c r="T12038" s="6"/>
      <c r="V12038" s="16"/>
    </row>
    <row r="12039" spans="4:22" ht="15.75" x14ac:dyDescent="0.25">
      <c r="D12039" s="26"/>
      <c r="I12039" s="20"/>
      <c r="K12039" s="16"/>
      <c r="L12039" s="16"/>
      <c r="M12039" s="6"/>
      <c r="N12039" s="6"/>
      <c r="O12039" s="6"/>
      <c r="P12039" s="6"/>
      <c r="T12039" s="6"/>
      <c r="V12039" s="16"/>
    </row>
    <row r="12040" spans="4:22" ht="15.75" x14ac:dyDescent="0.25">
      <c r="D12040" s="26"/>
      <c r="I12040" s="20"/>
      <c r="K12040" s="16"/>
      <c r="L12040" s="16"/>
      <c r="M12040" s="6"/>
      <c r="N12040" s="6"/>
      <c r="O12040" s="6"/>
      <c r="P12040" s="6"/>
      <c r="T12040" s="6"/>
      <c r="V12040" s="16"/>
    </row>
    <row r="12041" spans="4:22" ht="15.75" x14ac:dyDescent="0.25">
      <c r="D12041" s="26"/>
      <c r="I12041" s="20"/>
      <c r="K12041" s="16"/>
      <c r="L12041" s="16"/>
      <c r="M12041" s="6"/>
      <c r="N12041" s="6"/>
      <c r="O12041" s="6"/>
      <c r="P12041" s="6"/>
      <c r="T12041" s="6"/>
      <c r="V12041" s="16"/>
    </row>
    <row r="12042" spans="4:22" ht="15.75" x14ac:dyDescent="0.25">
      <c r="D12042" s="26"/>
      <c r="I12042" s="20"/>
      <c r="K12042" s="16"/>
      <c r="L12042" s="16"/>
      <c r="M12042" s="6"/>
      <c r="N12042" s="6"/>
      <c r="O12042" s="6"/>
      <c r="P12042" s="6"/>
      <c r="T12042" s="6"/>
      <c r="V12042" s="16"/>
    </row>
    <row r="12043" spans="4:22" ht="15.75" x14ac:dyDescent="0.25">
      <c r="D12043" s="26"/>
      <c r="I12043" s="20"/>
      <c r="K12043" s="16"/>
      <c r="L12043" s="16"/>
      <c r="M12043" s="6"/>
      <c r="N12043" s="6"/>
      <c r="O12043" s="6"/>
      <c r="P12043" s="6"/>
      <c r="T12043" s="6"/>
      <c r="V12043" s="16"/>
    </row>
    <row r="12044" spans="4:22" ht="15.75" x14ac:dyDescent="0.25">
      <c r="D12044" s="26"/>
      <c r="I12044" s="20"/>
      <c r="K12044" s="16"/>
      <c r="L12044" s="16"/>
      <c r="M12044" s="6"/>
      <c r="N12044" s="6"/>
      <c r="O12044" s="6"/>
      <c r="P12044" s="6"/>
      <c r="T12044" s="6"/>
      <c r="V12044" s="16"/>
    </row>
    <row r="12045" spans="4:22" ht="15.75" x14ac:dyDescent="0.25">
      <c r="D12045" s="26"/>
      <c r="I12045" s="20"/>
      <c r="K12045" s="16"/>
      <c r="L12045" s="16"/>
      <c r="M12045" s="6"/>
      <c r="N12045" s="6"/>
      <c r="O12045" s="6"/>
      <c r="P12045" s="6"/>
      <c r="T12045" s="6"/>
      <c r="V12045" s="16"/>
    </row>
    <row r="12046" spans="4:22" ht="15.75" x14ac:dyDescent="0.25">
      <c r="D12046" s="26"/>
      <c r="I12046" s="20"/>
      <c r="K12046" s="16"/>
      <c r="L12046" s="16"/>
      <c r="M12046" s="6"/>
      <c r="N12046" s="6"/>
      <c r="O12046" s="6"/>
      <c r="P12046" s="6"/>
      <c r="T12046" s="6"/>
      <c r="V12046" s="16"/>
    </row>
    <row r="12047" spans="4:22" ht="15.75" x14ac:dyDescent="0.25">
      <c r="D12047" s="26"/>
      <c r="I12047" s="20"/>
      <c r="K12047" s="16"/>
      <c r="L12047" s="16"/>
      <c r="M12047" s="6"/>
      <c r="N12047" s="6"/>
      <c r="O12047" s="6"/>
      <c r="P12047" s="6"/>
      <c r="T12047" s="6"/>
      <c r="V12047" s="16"/>
    </row>
    <row r="12048" spans="4:22" ht="15.75" x14ac:dyDescent="0.25">
      <c r="D12048" s="26"/>
      <c r="I12048" s="20"/>
      <c r="K12048" s="16"/>
      <c r="L12048" s="16"/>
      <c r="M12048" s="6"/>
      <c r="N12048" s="6"/>
      <c r="O12048" s="6"/>
      <c r="P12048" s="6"/>
      <c r="T12048" s="6"/>
      <c r="V12048" s="16"/>
    </row>
    <row r="12049" spans="4:22" ht="15.75" x14ac:dyDescent="0.25">
      <c r="D12049" s="26"/>
      <c r="I12049" s="20"/>
      <c r="K12049" s="16"/>
      <c r="L12049" s="16"/>
      <c r="M12049" s="6"/>
      <c r="N12049" s="6"/>
      <c r="O12049" s="6"/>
      <c r="P12049" s="6"/>
      <c r="T12049" s="6"/>
      <c r="V12049" s="16"/>
    </row>
    <row r="12050" spans="4:22" ht="15.75" x14ac:dyDescent="0.25">
      <c r="D12050" s="26"/>
      <c r="I12050" s="20"/>
      <c r="K12050" s="16"/>
      <c r="L12050" s="16"/>
      <c r="M12050" s="6"/>
      <c r="N12050" s="6"/>
      <c r="O12050" s="6"/>
      <c r="P12050" s="6"/>
      <c r="T12050" s="6"/>
      <c r="V12050" s="16"/>
    </row>
    <row r="12051" spans="4:22" ht="15.75" x14ac:dyDescent="0.25">
      <c r="D12051" s="26"/>
      <c r="I12051" s="20"/>
      <c r="K12051" s="16"/>
      <c r="L12051" s="16"/>
      <c r="M12051" s="6"/>
      <c r="N12051" s="6"/>
      <c r="O12051" s="6"/>
      <c r="P12051" s="6"/>
      <c r="T12051" s="6"/>
      <c r="V12051" s="16"/>
    </row>
    <row r="12052" spans="4:22" ht="15.75" x14ac:dyDescent="0.25">
      <c r="D12052" s="26"/>
      <c r="I12052" s="20"/>
      <c r="K12052" s="16"/>
      <c r="L12052" s="16"/>
      <c r="M12052" s="6"/>
      <c r="N12052" s="6"/>
      <c r="O12052" s="6"/>
      <c r="P12052" s="6"/>
      <c r="T12052" s="6"/>
      <c r="V12052" s="16"/>
    </row>
    <row r="12053" spans="4:22" ht="15.75" x14ac:dyDescent="0.25">
      <c r="D12053" s="26"/>
      <c r="I12053" s="20"/>
      <c r="K12053" s="16"/>
      <c r="L12053" s="16"/>
      <c r="M12053" s="6"/>
      <c r="N12053" s="6"/>
      <c r="O12053" s="6"/>
      <c r="P12053" s="6"/>
      <c r="T12053" s="6"/>
      <c r="V12053" s="16"/>
    </row>
    <row r="12054" spans="4:22" ht="15.75" x14ac:dyDescent="0.25">
      <c r="D12054" s="26"/>
      <c r="I12054" s="20"/>
      <c r="K12054" s="16"/>
      <c r="L12054" s="16"/>
      <c r="M12054" s="6"/>
      <c r="N12054" s="6"/>
      <c r="O12054" s="6"/>
      <c r="P12054" s="6"/>
      <c r="T12054" s="6"/>
      <c r="V12054" s="16"/>
    </row>
    <row r="12055" spans="4:22" ht="15.75" x14ac:dyDescent="0.25">
      <c r="D12055" s="26"/>
      <c r="I12055" s="20"/>
      <c r="K12055" s="16"/>
      <c r="L12055" s="16"/>
      <c r="M12055" s="6"/>
      <c r="N12055" s="6"/>
      <c r="O12055" s="6"/>
      <c r="P12055" s="6"/>
      <c r="T12055" s="6"/>
      <c r="V12055" s="16"/>
    </row>
    <row r="12056" spans="4:22" ht="15.75" x14ac:dyDescent="0.25">
      <c r="D12056" s="26"/>
      <c r="I12056" s="20"/>
      <c r="K12056" s="16"/>
      <c r="L12056" s="16"/>
      <c r="M12056" s="6"/>
      <c r="N12056" s="6"/>
      <c r="O12056" s="6"/>
      <c r="P12056" s="6"/>
      <c r="T12056" s="6"/>
      <c r="V12056" s="16"/>
    </row>
    <row r="12057" spans="4:22" ht="15.75" x14ac:dyDescent="0.25">
      <c r="D12057" s="26"/>
      <c r="I12057" s="20"/>
      <c r="K12057" s="16"/>
      <c r="L12057" s="16"/>
      <c r="M12057" s="6"/>
      <c r="N12057" s="6"/>
      <c r="O12057" s="6"/>
      <c r="P12057" s="6"/>
      <c r="T12057" s="6"/>
      <c r="V12057" s="16"/>
    </row>
    <row r="12058" spans="4:22" ht="15.75" x14ac:dyDescent="0.25">
      <c r="D12058" s="26"/>
      <c r="I12058" s="20"/>
      <c r="K12058" s="16"/>
      <c r="L12058" s="16"/>
      <c r="M12058" s="6"/>
      <c r="N12058" s="6"/>
      <c r="O12058" s="6"/>
      <c r="P12058" s="6"/>
      <c r="T12058" s="6"/>
      <c r="V12058" s="16"/>
    </row>
    <row r="12059" spans="4:22" ht="15.75" x14ac:dyDescent="0.25">
      <c r="D12059" s="26"/>
      <c r="I12059" s="20"/>
      <c r="K12059" s="16"/>
      <c r="L12059" s="16"/>
      <c r="M12059" s="6"/>
      <c r="N12059" s="6"/>
      <c r="O12059" s="6"/>
      <c r="P12059" s="6"/>
      <c r="T12059" s="6"/>
      <c r="V12059" s="16"/>
    </row>
    <row r="12060" spans="4:22" ht="15.75" x14ac:dyDescent="0.25">
      <c r="D12060" s="26"/>
      <c r="I12060" s="20"/>
      <c r="K12060" s="16"/>
      <c r="L12060" s="16"/>
      <c r="M12060" s="6"/>
      <c r="N12060" s="6"/>
      <c r="O12060" s="6"/>
      <c r="P12060" s="6"/>
      <c r="T12060" s="6"/>
      <c r="V12060" s="16"/>
    </row>
    <row r="12061" spans="4:22" ht="15.75" x14ac:dyDescent="0.25">
      <c r="D12061" s="26"/>
      <c r="I12061" s="20"/>
      <c r="K12061" s="16"/>
      <c r="L12061" s="16"/>
      <c r="M12061" s="6"/>
      <c r="N12061" s="6"/>
      <c r="O12061" s="6"/>
      <c r="P12061" s="6"/>
      <c r="T12061" s="6"/>
      <c r="V12061" s="16"/>
    </row>
    <row r="12062" spans="4:22" ht="15.75" x14ac:dyDescent="0.25">
      <c r="D12062" s="26"/>
      <c r="I12062" s="20"/>
      <c r="K12062" s="16"/>
      <c r="L12062" s="16"/>
      <c r="M12062" s="6"/>
      <c r="N12062" s="6"/>
      <c r="O12062" s="6"/>
      <c r="P12062" s="6"/>
      <c r="T12062" s="6"/>
      <c r="V12062" s="16"/>
    </row>
    <row r="12063" spans="4:22" ht="15.75" x14ac:dyDescent="0.25">
      <c r="D12063" s="26"/>
      <c r="I12063" s="20"/>
      <c r="K12063" s="16"/>
      <c r="L12063" s="16"/>
      <c r="M12063" s="6"/>
      <c r="N12063" s="6"/>
      <c r="O12063" s="6"/>
      <c r="P12063" s="6"/>
      <c r="T12063" s="6"/>
      <c r="V12063" s="16"/>
    </row>
    <row r="12064" spans="4:22" ht="15.75" x14ac:dyDescent="0.25">
      <c r="D12064" s="26"/>
      <c r="I12064" s="20"/>
      <c r="K12064" s="16"/>
      <c r="L12064" s="16"/>
      <c r="M12064" s="6"/>
      <c r="N12064" s="6"/>
      <c r="O12064" s="6"/>
      <c r="P12064" s="6"/>
      <c r="T12064" s="6"/>
      <c r="V12064" s="16"/>
    </row>
    <row r="12065" spans="4:22" ht="15.75" x14ac:dyDescent="0.25">
      <c r="D12065" s="26"/>
      <c r="I12065" s="20"/>
      <c r="K12065" s="16"/>
      <c r="L12065" s="16"/>
      <c r="M12065" s="6"/>
      <c r="N12065" s="6"/>
      <c r="O12065" s="6"/>
      <c r="P12065" s="6"/>
      <c r="T12065" s="6"/>
      <c r="V12065" s="16"/>
    </row>
    <row r="12066" spans="4:22" ht="15.75" x14ac:dyDescent="0.25">
      <c r="D12066" s="26"/>
      <c r="I12066" s="20"/>
      <c r="K12066" s="16"/>
      <c r="L12066" s="16"/>
      <c r="M12066" s="6"/>
      <c r="N12066" s="6"/>
      <c r="O12066" s="6"/>
      <c r="P12066" s="6"/>
      <c r="T12066" s="6"/>
      <c r="V12066" s="16"/>
    </row>
    <row r="12067" spans="4:22" ht="15.75" x14ac:dyDescent="0.25">
      <c r="D12067" s="26"/>
      <c r="I12067" s="20"/>
      <c r="K12067" s="16"/>
      <c r="L12067" s="16"/>
      <c r="M12067" s="6"/>
      <c r="N12067" s="6"/>
      <c r="O12067" s="6"/>
      <c r="P12067" s="6"/>
      <c r="T12067" s="6"/>
      <c r="V12067" s="16"/>
    </row>
    <row r="12068" spans="4:22" ht="15.75" x14ac:dyDescent="0.25">
      <c r="D12068" s="26"/>
      <c r="I12068" s="20"/>
      <c r="K12068" s="16"/>
      <c r="L12068" s="16"/>
      <c r="M12068" s="6"/>
      <c r="N12068" s="6"/>
      <c r="O12068" s="6"/>
      <c r="P12068" s="6"/>
      <c r="T12068" s="6"/>
      <c r="V12068" s="16"/>
    </row>
    <row r="12069" spans="4:22" ht="15.75" x14ac:dyDescent="0.25">
      <c r="D12069" s="26"/>
      <c r="I12069" s="20"/>
      <c r="K12069" s="16"/>
      <c r="L12069" s="16"/>
      <c r="M12069" s="6"/>
      <c r="N12069" s="6"/>
      <c r="O12069" s="6"/>
      <c r="P12069" s="6"/>
      <c r="T12069" s="6"/>
      <c r="V12069" s="16"/>
    </row>
    <row r="12070" spans="4:22" ht="15.75" x14ac:dyDescent="0.25">
      <c r="D12070" s="26"/>
      <c r="I12070" s="20"/>
      <c r="K12070" s="16"/>
      <c r="L12070" s="16"/>
      <c r="M12070" s="6"/>
      <c r="N12070" s="6"/>
      <c r="O12070" s="6"/>
      <c r="P12070" s="6"/>
      <c r="T12070" s="6"/>
      <c r="V12070" s="16"/>
    </row>
    <row r="12071" spans="4:22" ht="15.75" x14ac:dyDescent="0.25">
      <c r="D12071" s="26"/>
      <c r="I12071" s="20"/>
      <c r="K12071" s="16"/>
      <c r="L12071" s="16"/>
      <c r="M12071" s="6"/>
      <c r="N12071" s="6"/>
      <c r="O12071" s="6"/>
      <c r="P12071" s="6"/>
      <c r="T12071" s="6"/>
      <c r="V12071" s="16"/>
    </row>
    <row r="12072" spans="4:22" ht="15.75" x14ac:dyDescent="0.25">
      <c r="D12072" s="26"/>
      <c r="I12072" s="20"/>
      <c r="K12072" s="16"/>
      <c r="L12072" s="16"/>
      <c r="M12072" s="6"/>
      <c r="N12072" s="6"/>
      <c r="O12072" s="6"/>
      <c r="P12072" s="6"/>
      <c r="T12072" s="6"/>
      <c r="V12072" s="16"/>
    </row>
    <row r="12073" spans="4:22" ht="15.75" x14ac:dyDescent="0.25">
      <c r="D12073" s="26"/>
      <c r="I12073" s="20"/>
      <c r="K12073" s="16"/>
      <c r="L12073" s="16"/>
      <c r="M12073" s="6"/>
      <c r="N12073" s="6"/>
      <c r="O12073" s="6"/>
      <c r="P12073" s="6"/>
      <c r="T12073" s="6"/>
      <c r="V12073" s="16"/>
    </row>
    <row r="12074" spans="4:22" ht="15.75" x14ac:dyDescent="0.25">
      <c r="D12074" s="26"/>
      <c r="I12074" s="20"/>
      <c r="K12074" s="16"/>
      <c r="L12074" s="16"/>
      <c r="M12074" s="6"/>
      <c r="N12074" s="6"/>
      <c r="O12074" s="6"/>
      <c r="P12074" s="6"/>
      <c r="T12074" s="6"/>
      <c r="V12074" s="16"/>
    </row>
    <row r="12075" spans="4:22" ht="15.75" x14ac:dyDescent="0.25">
      <c r="D12075" s="26"/>
      <c r="I12075" s="20"/>
      <c r="K12075" s="16"/>
      <c r="L12075" s="16"/>
      <c r="M12075" s="6"/>
      <c r="N12075" s="6"/>
      <c r="O12075" s="6"/>
      <c r="P12075" s="6"/>
      <c r="T12075" s="6"/>
      <c r="V12075" s="16"/>
    </row>
    <row r="12076" spans="4:22" ht="15.75" x14ac:dyDescent="0.25">
      <c r="D12076" s="26"/>
      <c r="I12076" s="20"/>
      <c r="K12076" s="16"/>
      <c r="L12076" s="16"/>
      <c r="M12076" s="6"/>
      <c r="N12076" s="6"/>
      <c r="O12076" s="6"/>
      <c r="P12076" s="6"/>
      <c r="T12076" s="6"/>
      <c r="V12076" s="16"/>
    </row>
    <row r="12077" spans="4:22" ht="15.75" x14ac:dyDescent="0.25">
      <c r="D12077" s="26"/>
      <c r="I12077" s="20"/>
      <c r="K12077" s="16"/>
      <c r="L12077" s="16"/>
      <c r="M12077" s="6"/>
      <c r="N12077" s="6"/>
      <c r="O12077" s="6"/>
      <c r="P12077" s="6"/>
      <c r="T12077" s="6"/>
      <c r="V12077" s="16"/>
    </row>
    <row r="12078" spans="4:22" ht="15.75" x14ac:dyDescent="0.25">
      <c r="D12078" s="26"/>
      <c r="I12078" s="20"/>
      <c r="K12078" s="16"/>
      <c r="L12078" s="16"/>
      <c r="M12078" s="6"/>
      <c r="N12078" s="6"/>
      <c r="O12078" s="6"/>
      <c r="P12078" s="6"/>
      <c r="T12078" s="6"/>
      <c r="V12078" s="16"/>
    </row>
    <row r="12079" spans="4:22" ht="15.75" x14ac:dyDescent="0.25">
      <c r="D12079" s="26"/>
      <c r="I12079" s="20"/>
      <c r="K12079" s="16"/>
      <c r="L12079" s="16"/>
      <c r="M12079" s="6"/>
      <c r="N12079" s="6"/>
      <c r="O12079" s="6"/>
      <c r="P12079" s="6"/>
      <c r="T12079" s="6"/>
      <c r="V12079" s="16"/>
    </row>
    <row r="12080" spans="4:22" ht="15.75" x14ac:dyDescent="0.25">
      <c r="D12080" s="26"/>
      <c r="I12080" s="20"/>
      <c r="K12080" s="16"/>
      <c r="L12080" s="16"/>
      <c r="M12080" s="6"/>
      <c r="N12080" s="6"/>
      <c r="O12080" s="6"/>
      <c r="P12080" s="6"/>
      <c r="T12080" s="6"/>
      <c r="V12080" s="16"/>
    </row>
    <row r="12081" spans="4:22" ht="15.75" x14ac:dyDescent="0.25">
      <c r="D12081" s="26"/>
      <c r="I12081" s="20"/>
      <c r="K12081" s="16"/>
      <c r="L12081" s="16"/>
      <c r="M12081" s="6"/>
      <c r="N12081" s="6"/>
      <c r="O12081" s="6"/>
      <c r="P12081" s="6"/>
      <c r="T12081" s="6"/>
      <c r="V12081" s="16"/>
    </row>
    <row r="12082" spans="4:22" ht="15.75" x14ac:dyDescent="0.25">
      <c r="D12082" s="26"/>
      <c r="I12082" s="20"/>
      <c r="K12082" s="16"/>
      <c r="L12082" s="16"/>
      <c r="M12082" s="6"/>
      <c r="N12082" s="6"/>
      <c r="O12082" s="6"/>
      <c r="P12082" s="6"/>
      <c r="T12082" s="6"/>
      <c r="V12082" s="16"/>
    </row>
    <row r="12083" spans="4:22" ht="15.75" x14ac:dyDescent="0.25">
      <c r="D12083" s="26"/>
      <c r="I12083" s="20"/>
      <c r="K12083" s="16"/>
      <c r="L12083" s="16"/>
      <c r="M12083" s="6"/>
      <c r="N12083" s="6"/>
      <c r="O12083" s="6"/>
      <c r="P12083" s="6"/>
      <c r="T12083" s="6"/>
      <c r="V12083" s="16"/>
    </row>
    <row r="12084" spans="4:22" ht="15.75" x14ac:dyDescent="0.25">
      <c r="D12084" s="26"/>
      <c r="I12084" s="20"/>
      <c r="K12084" s="16"/>
      <c r="L12084" s="16"/>
      <c r="M12084" s="6"/>
      <c r="N12084" s="6"/>
      <c r="O12084" s="6"/>
      <c r="P12084" s="6"/>
      <c r="T12084" s="6"/>
      <c r="V12084" s="16"/>
    </row>
    <row r="12085" spans="4:22" ht="15.75" x14ac:dyDescent="0.25">
      <c r="D12085" s="26"/>
      <c r="I12085" s="20"/>
      <c r="K12085" s="16"/>
      <c r="L12085" s="16"/>
      <c r="M12085" s="6"/>
      <c r="N12085" s="6"/>
      <c r="O12085" s="6"/>
      <c r="P12085" s="6"/>
      <c r="T12085" s="6"/>
      <c r="V12085" s="16"/>
    </row>
    <row r="12086" spans="4:22" ht="15.75" x14ac:dyDescent="0.25">
      <c r="D12086" s="26"/>
      <c r="I12086" s="20"/>
      <c r="K12086" s="16"/>
      <c r="L12086" s="16"/>
      <c r="M12086" s="6"/>
      <c r="N12086" s="6"/>
      <c r="O12086" s="6"/>
      <c r="P12086" s="6"/>
      <c r="T12086" s="6"/>
      <c r="V12086" s="16"/>
    </row>
    <row r="12087" spans="4:22" ht="15.75" x14ac:dyDescent="0.25">
      <c r="D12087" s="26"/>
      <c r="I12087" s="20"/>
      <c r="K12087" s="16"/>
      <c r="L12087" s="16"/>
      <c r="M12087" s="6"/>
      <c r="N12087" s="6"/>
      <c r="O12087" s="6"/>
      <c r="P12087" s="6"/>
      <c r="T12087" s="6"/>
      <c r="V12087" s="16"/>
    </row>
    <row r="12088" spans="4:22" ht="15.75" x14ac:dyDescent="0.25">
      <c r="D12088" s="26"/>
      <c r="I12088" s="20"/>
      <c r="K12088" s="16"/>
      <c r="L12088" s="16"/>
      <c r="M12088" s="6"/>
      <c r="N12088" s="6"/>
      <c r="O12088" s="6"/>
      <c r="P12088" s="6"/>
      <c r="T12088" s="6"/>
      <c r="V12088" s="16"/>
    </row>
    <row r="12089" spans="4:22" ht="15.75" x14ac:dyDescent="0.25">
      <c r="D12089" s="26"/>
      <c r="I12089" s="20"/>
      <c r="K12089" s="16"/>
      <c r="L12089" s="16"/>
      <c r="M12089" s="6"/>
      <c r="N12089" s="6"/>
      <c r="O12089" s="6"/>
      <c r="P12089" s="6"/>
      <c r="T12089" s="6"/>
      <c r="V12089" s="16"/>
    </row>
    <row r="12090" spans="4:22" ht="15.75" x14ac:dyDescent="0.25">
      <c r="D12090" s="26"/>
      <c r="I12090" s="20"/>
      <c r="K12090" s="16"/>
      <c r="L12090" s="16"/>
      <c r="M12090" s="6"/>
      <c r="N12090" s="6"/>
      <c r="O12090" s="6"/>
      <c r="P12090" s="6"/>
      <c r="T12090" s="6"/>
      <c r="V12090" s="16"/>
    </row>
    <row r="12091" spans="4:22" ht="15.75" x14ac:dyDescent="0.25">
      <c r="D12091" s="26"/>
      <c r="I12091" s="20"/>
      <c r="K12091" s="16"/>
      <c r="L12091" s="16"/>
      <c r="M12091" s="6"/>
      <c r="N12091" s="6"/>
      <c r="O12091" s="6"/>
      <c r="P12091" s="6"/>
      <c r="T12091" s="6"/>
      <c r="V12091" s="16"/>
    </row>
    <row r="12092" spans="4:22" ht="15.75" x14ac:dyDescent="0.25">
      <c r="D12092" s="26"/>
      <c r="I12092" s="20"/>
      <c r="K12092" s="16"/>
      <c r="L12092" s="16"/>
      <c r="M12092" s="6"/>
      <c r="N12092" s="6"/>
      <c r="O12092" s="6"/>
      <c r="P12092" s="6"/>
      <c r="T12092" s="6"/>
      <c r="V12092" s="16"/>
    </row>
    <row r="12093" spans="4:22" ht="15.75" x14ac:dyDescent="0.25">
      <c r="D12093" s="26"/>
      <c r="I12093" s="20"/>
      <c r="K12093" s="16"/>
      <c r="L12093" s="16"/>
      <c r="M12093" s="6"/>
      <c r="N12093" s="6"/>
      <c r="O12093" s="6"/>
      <c r="P12093" s="6"/>
      <c r="T12093" s="6"/>
      <c r="V12093" s="16"/>
    </row>
    <row r="12094" spans="4:22" ht="15.75" x14ac:dyDescent="0.25">
      <c r="D12094" s="26"/>
      <c r="I12094" s="20"/>
      <c r="K12094" s="16"/>
      <c r="L12094" s="16"/>
      <c r="M12094" s="6"/>
      <c r="N12094" s="6"/>
      <c r="O12094" s="6"/>
      <c r="P12094" s="6"/>
      <c r="T12094" s="6"/>
      <c r="V12094" s="16"/>
    </row>
    <row r="12095" spans="4:22" ht="15.75" x14ac:dyDescent="0.25">
      <c r="D12095" s="26"/>
      <c r="I12095" s="20"/>
      <c r="K12095" s="16"/>
      <c r="L12095" s="16"/>
      <c r="M12095" s="6"/>
      <c r="N12095" s="6"/>
      <c r="O12095" s="6"/>
      <c r="P12095" s="6"/>
      <c r="T12095" s="6"/>
      <c r="V12095" s="16"/>
    </row>
    <row r="12096" spans="4:22" ht="15.75" x14ac:dyDescent="0.25">
      <c r="D12096" s="26"/>
      <c r="I12096" s="20"/>
      <c r="K12096" s="16"/>
      <c r="L12096" s="16"/>
      <c r="M12096" s="6"/>
      <c r="N12096" s="6"/>
      <c r="O12096" s="6"/>
      <c r="P12096" s="6"/>
      <c r="T12096" s="6"/>
      <c r="V12096" s="16"/>
    </row>
    <row r="12097" spans="4:22" ht="15.75" x14ac:dyDescent="0.25">
      <c r="D12097" s="26"/>
      <c r="I12097" s="20"/>
      <c r="K12097" s="16"/>
      <c r="L12097" s="16"/>
      <c r="M12097" s="6"/>
      <c r="N12097" s="6"/>
      <c r="O12097" s="6"/>
      <c r="P12097" s="6"/>
      <c r="T12097" s="6"/>
      <c r="V12097" s="16"/>
    </row>
    <row r="12098" spans="4:22" ht="15.75" x14ac:dyDescent="0.25">
      <c r="D12098" s="26"/>
      <c r="I12098" s="20"/>
      <c r="K12098" s="16"/>
      <c r="L12098" s="16"/>
      <c r="M12098" s="6"/>
      <c r="N12098" s="6"/>
      <c r="O12098" s="6"/>
      <c r="P12098" s="6"/>
      <c r="T12098" s="6"/>
      <c r="V12098" s="16"/>
    </row>
    <row r="12099" spans="4:22" ht="15.75" x14ac:dyDescent="0.25">
      <c r="D12099" s="26"/>
      <c r="I12099" s="20"/>
      <c r="K12099" s="16"/>
      <c r="L12099" s="16"/>
      <c r="M12099" s="6"/>
      <c r="N12099" s="6"/>
      <c r="O12099" s="6"/>
      <c r="P12099" s="6"/>
      <c r="T12099" s="6"/>
      <c r="V12099" s="16"/>
    </row>
    <row r="12100" spans="4:22" ht="15.75" x14ac:dyDescent="0.25">
      <c r="D12100" s="26"/>
      <c r="I12100" s="20"/>
      <c r="K12100" s="16"/>
      <c r="L12100" s="16"/>
      <c r="M12100" s="6"/>
      <c r="N12100" s="6"/>
      <c r="O12100" s="6"/>
      <c r="P12100" s="6"/>
      <c r="T12100" s="6"/>
      <c r="V12100" s="16"/>
    </row>
    <row r="12101" spans="4:22" ht="15.75" x14ac:dyDescent="0.25">
      <c r="D12101" s="26"/>
      <c r="I12101" s="20"/>
      <c r="K12101" s="16"/>
      <c r="L12101" s="16"/>
      <c r="M12101" s="6"/>
      <c r="N12101" s="6"/>
      <c r="O12101" s="6"/>
      <c r="P12101" s="6"/>
      <c r="T12101" s="6"/>
      <c r="V12101" s="16"/>
    </row>
    <row r="12102" spans="4:22" ht="15.75" x14ac:dyDescent="0.25">
      <c r="D12102" s="26"/>
      <c r="I12102" s="20"/>
      <c r="K12102" s="16"/>
      <c r="L12102" s="16"/>
      <c r="M12102" s="6"/>
      <c r="N12102" s="6"/>
      <c r="O12102" s="6"/>
      <c r="P12102" s="6"/>
      <c r="T12102" s="6"/>
      <c r="V12102" s="16"/>
    </row>
    <row r="12103" spans="4:22" ht="15.75" x14ac:dyDescent="0.25">
      <c r="D12103" s="26"/>
      <c r="I12103" s="20"/>
      <c r="K12103" s="16"/>
      <c r="L12103" s="16"/>
      <c r="M12103" s="6"/>
      <c r="N12103" s="6"/>
      <c r="O12103" s="6"/>
      <c r="P12103" s="6"/>
      <c r="T12103" s="6"/>
      <c r="V12103" s="16"/>
    </row>
    <row r="12104" spans="4:22" ht="15.75" x14ac:dyDescent="0.25">
      <c r="D12104" s="26"/>
      <c r="I12104" s="20"/>
      <c r="K12104" s="16"/>
      <c r="L12104" s="16"/>
      <c r="M12104" s="6"/>
      <c r="N12104" s="6"/>
      <c r="O12104" s="6"/>
      <c r="P12104" s="6"/>
      <c r="T12104" s="6"/>
      <c r="V12104" s="16"/>
    </row>
    <row r="12105" spans="4:22" ht="15.75" x14ac:dyDescent="0.25">
      <c r="D12105" s="26"/>
      <c r="I12105" s="20"/>
      <c r="K12105" s="16"/>
      <c r="L12105" s="16"/>
      <c r="M12105" s="6"/>
      <c r="N12105" s="6"/>
      <c r="O12105" s="6"/>
      <c r="P12105" s="6"/>
      <c r="T12105" s="6"/>
      <c r="V12105" s="16"/>
    </row>
    <row r="12106" spans="4:22" ht="15.75" x14ac:dyDescent="0.25">
      <c r="D12106" s="26"/>
      <c r="I12106" s="20"/>
      <c r="K12106" s="16"/>
      <c r="L12106" s="16"/>
      <c r="M12106" s="6"/>
      <c r="N12106" s="6"/>
      <c r="O12106" s="6"/>
      <c r="P12106" s="6"/>
      <c r="T12106" s="6"/>
      <c r="V12106" s="16"/>
    </row>
    <row r="12107" spans="4:22" ht="15.75" x14ac:dyDescent="0.25">
      <c r="D12107" s="26"/>
      <c r="I12107" s="20"/>
      <c r="K12107" s="16"/>
      <c r="L12107" s="16"/>
      <c r="M12107" s="6"/>
      <c r="N12107" s="6"/>
      <c r="O12107" s="6"/>
      <c r="P12107" s="6"/>
      <c r="T12107" s="6"/>
      <c r="V12107" s="16"/>
    </row>
    <row r="12108" spans="4:22" ht="15.75" x14ac:dyDescent="0.25">
      <c r="D12108" s="26"/>
      <c r="I12108" s="20"/>
      <c r="K12108" s="16"/>
      <c r="L12108" s="16"/>
      <c r="M12108" s="6"/>
      <c r="N12108" s="6"/>
      <c r="O12108" s="6"/>
      <c r="P12108" s="6"/>
      <c r="T12108" s="6"/>
      <c r="V12108" s="16"/>
    </row>
    <row r="12109" spans="4:22" ht="15.75" x14ac:dyDescent="0.25">
      <c r="D12109" s="26"/>
      <c r="I12109" s="20"/>
      <c r="K12109" s="16"/>
      <c r="L12109" s="16"/>
      <c r="M12109" s="6"/>
      <c r="N12109" s="6"/>
      <c r="O12109" s="6"/>
      <c r="P12109" s="6"/>
      <c r="T12109" s="6"/>
      <c r="V12109" s="16"/>
    </row>
    <row r="12110" spans="4:22" ht="15.75" x14ac:dyDescent="0.25">
      <c r="D12110" s="26"/>
      <c r="I12110" s="20"/>
      <c r="K12110" s="16"/>
      <c r="L12110" s="16"/>
      <c r="M12110" s="6"/>
      <c r="N12110" s="6"/>
      <c r="O12110" s="6"/>
      <c r="P12110" s="6"/>
      <c r="T12110" s="6"/>
      <c r="V12110" s="16"/>
    </row>
    <row r="12111" spans="4:22" ht="15.75" x14ac:dyDescent="0.25">
      <c r="D12111" s="26"/>
      <c r="I12111" s="20"/>
      <c r="K12111" s="16"/>
      <c r="L12111" s="16"/>
      <c r="M12111" s="6"/>
      <c r="N12111" s="6"/>
      <c r="O12111" s="6"/>
      <c r="P12111" s="6"/>
      <c r="T12111" s="6"/>
      <c r="V12111" s="16"/>
    </row>
    <row r="12112" spans="4:22" ht="15.75" x14ac:dyDescent="0.25">
      <c r="D12112" s="26"/>
      <c r="I12112" s="20"/>
      <c r="K12112" s="16"/>
      <c r="L12112" s="16"/>
      <c r="M12112" s="6"/>
      <c r="N12112" s="6"/>
      <c r="O12112" s="6"/>
      <c r="P12112" s="6"/>
      <c r="T12112" s="6"/>
      <c r="V12112" s="16"/>
    </row>
    <row r="12113" spans="4:22" ht="15.75" x14ac:dyDescent="0.25">
      <c r="D12113" s="26"/>
      <c r="I12113" s="20"/>
      <c r="K12113" s="16"/>
      <c r="L12113" s="16"/>
      <c r="M12113" s="6"/>
      <c r="N12113" s="6"/>
      <c r="O12113" s="6"/>
      <c r="P12113" s="6"/>
      <c r="T12113" s="6"/>
      <c r="V12113" s="16"/>
    </row>
    <row r="12114" spans="4:22" ht="15.75" x14ac:dyDescent="0.25">
      <c r="D12114" s="26"/>
      <c r="I12114" s="20"/>
      <c r="K12114" s="16"/>
      <c r="L12114" s="16"/>
      <c r="M12114" s="6"/>
      <c r="N12114" s="6"/>
      <c r="O12114" s="6"/>
      <c r="P12114" s="6"/>
      <c r="T12114" s="6"/>
      <c r="V12114" s="16"/>
    </row>
    <row r="12115" spans="4:22" ht="15.75" x14ac:dyDescent="0.25">
      <c r="D12115" s="26"/>
      <c r="I12115" s="20"/>
      <c r="K12115" s="16"/>
      <c r="L12115" s="16"/>
      <c r="M12115" s="6"/>
      <c r="N12115" s="6"/>
      <c r="O12115" s="6"/>
      <c r="P12115" s="6"/>
      <c r="T12115" s="6"/>
      <c r="V12115" s="16"/>
    </row>
    <row r="12116" spans="4:22" ht="15.75" x14ac:dyDescent="0.25">
      <c r="D12116" s="26"/>
      <c r="I12116" s="20"/>
      <c r="K12116" s="16"/>
      <c r="L12116" s="16"/>
      <c r="M12116" s="6"/>
      <c r="N12116" s="6"/>
      <c r="O12116" s="6"/>
      <c r="P12116" s="6"/>
      <c r="T12116" s="6"/>
      <c r="V12116" s="16"/>
    </row>
    <row r="12117" spans="4:22" ht="15.75" x14ac:dyDescent="0.25">
      <c r="D12117" s="26"/>
      <c r="I12117" s="20"/>
      <c r="K12117" s="16"/>
      <c r="L12117" s="16"/>
      <c r="M12117" s="6"/>
      <c r="N12117" s="6"/>
      <c r="O12117" s="6"/>
      <c r="P12117" s="6"/>
      <c r="T12117" s="6"/>
      <c r="V12117" s="16"/>
    </row>
    <row r="12118" spans="4:22" ht="15.75" x14ac:dyDescent="0.25">
      <c r="D12118" s="26"/>
      <c r="I12118" s="20"/>
      <c r="K12118" s="16"/>
      <c r="L12118" s="16"/>
      <c r="M12118" s="6"/>
      <c r="N12118" s="6"/>
      <c r="O12118" s="6"/>
      <c r="P12118" s="6"/>
      <c r="T12118" s="6"/>
      <c r="V12118" s="16"/>
    </row>
    <row r="12119" spans="4:22" ht="15.75" x14ac:dyDescent="0.25">
      <c r="D12119" s="26"/>
      <c r="I12119" s="20"/>
      <c r="K12119" s="16"/>
      <c r="L12119" s="16"/>
      <c r="M12119" s="6"/>
      <c r="N12119" s="6"/>
      <c r="O12119" s="6"/>
      <c r="P12119" s="6"/>
      <c r="T12119" s="6"/>
      <c r="V12119" s="16"/>
    </row>
    <row r="12120" spans="4:22" ht="15.75" x14ac:dyDescent="0.25">
      <c r="D12120" s="26"/>
      <c r="I12120" s="20"/>
      <c r="K12120" s="16"/>
      <c r="L12120" s="16"/>
      <c r="M12120" s="6"/>
      <c r="N12120" s="6"/>
      <c r="O12120" s="6"/>
      <c r="P12120" s="6"/>
      <c r="T12120" s="6"/>
      <c r="V12120" s="16"/>
    </row>
    <row r="12121" spans="4:22" ht="15.75" x14ac:dyDescent="0.25">
      <c r="D12121" s="26"/>
      <c r="I12121" s="20"/>
      <c r="K12121" s="16"/>
      <c r="L12121" s="16"/>
      <c r="M12121" s="6"/>
      <c r="N12121" s="6"/>
      <c r="O12121" s="6"/>
      <c r="P12121" s="6"/>
      <c r="T12121" s="6"/>
      <c r="V12121" s="16"/>
    </row>
    <row r="12122" spans="4:22" ht="15.75" x14ac:dyDescent="0.25">
      <c r="D12122" s="26"/>
      <c r="I12122" s="20"/>
      <c r="K12122" s="16"/>
      <c r="L12122" s="16"/>
      <c r="M12122" s="6"/>
      <c r="N12122" s="6"/>
      <c r="O12122" s="6"/>
      <c r="P12122" s="6"/>
      <c r="T12122" s="6"/>
      <c r="V12122" s="16"/>
    </row>
    <row r="12123" spans="4:22" ht="15.75" x14ac:dyDescent="0.25">
      <c r="D12123" s="26"/>
      <c r="I12123" s="20"/>
      <c r="K12123" s="16"/>
      <c r="L12123" s="16"/>
      <c r="M12123" s="6"/>
      <c r="N12123" s="6"/>
      <c r="O12123" s="6"/>
      <c r="P12123" s="6"/>
      <c r="T12123" s="6"/>
      <c r="V12123" s="16"/>
    </row>
    <row r="12124" spans="4:22" ht="15.75" x14ac:dyDescent="0.25">
      <c r="D12124" s="26"/>
      <c r="I12124" s="20"/>
      <c r="K12124" s="16"/>
      <c r="L12124" s="16"/>
      <c r="M12124" s="6"/>
      <c r="N12124" s="6"/>
      <c r="O12124" s="6"/>
      <c r="P12124" s="6"/>
      <c r="T12124" s="6"/>
      <c r="V12124" s="16"/>
    </row>
    <row r="12125" spans="4:22" ht="15.75" x14ac:dyDescent="0.25">
      <c r="D12125" s="26"/>
      <c r="I12125" s="20"/>
      <c r="K12125" s="16"/>
      <c r="L12125" s="16"/>
      <c r="M12125" s="6"/>
      <c r="N12125" s="6"/>
      <c r="O12125" s="6"/>
      <c r="P12125" s="6"/>
      <c r="T12125" s="6"/>
      <c r="V12125" s="16"/>
    </row>
    <row r="12126" spans="4:22" ht="15.75" x14ac:dyDescent="0.25">
      <c r="D12126" s="26"/>
      <c r="I12126" s="20"/>
      <c r="K12126" s="16"/>
      <c r="L12126" s="16"/>
      <c r="M12126" s="6"/>
      <c r="N12126" s="6"/>
      <c r="O12126" s="6"/>
      <c r="P12126" s="6"/>
      <c r="T12126" s="6"/>
      <c r="V12126" s="16"/>
    </row>
    <row r="12127" spans="4:22" ht="15.75" x14ac:dyDescent="0.25">
      <c r="D12127" s="26"/>
      <c r="I12127" s="20"/>
      <c r="K12127" s="16"/>
      <c r="L12127" s="16"/>
      <c r="M12127" s="6"/>
      <c r="N12127" s="6"/>
      <c r="O12127" s="6"/>
      <c r="P12127" s="6"/>
      <c r="T12127" s="6"/>
      <c r="V12127" s="16"/>
    </row>
    <row r="12128" spans="4:22" ht="15.75" x14ac:dyDescent="0.25">
      <c r="D12128" s="26"/>
      <c r="I12128" s="20"/>
      <c r="K12128" s="16"/>
      <c r="L12128" s="16"/>
      <c r="M12128" s="6"/>
      <c r="N12128" s="6"/>
      <c r="O12128" s="6"/>
      <c r="P12128" s="6"/>
      <c r="T12128" s="6"/>
      <c r="V12128" s="16"/>
    </row>
    <row r="12129" spans="4:22" ht="15.75" x14ac:dyDescent="0.25">
      <c r="D12129" s="26"/>
      <c r="I12129" s="20"/>
      <c r="K12129" s="16"/>
      <c r="L12129" s="16"/>
      <c r="M12129" s="6"/>
      <c r="N12129" s="6"/>
      <c r="O12129" s="6"/>
      <c r="P12129" s="6"/>
      <c r="T12129" s="6"/>
      <c r="V12129" s="16"/>
    </row>
    <row r="12130" spans="4:22" ht="15.75" x14ac:dyDescent="0.25">
      <c r="D12130" s="26"/>
      <c r="I12130" s="20"/>
      <c r="K12130" s="16"/>
      <c r="L12130" s="16"/>
      <c r="M12130" s="6"/>
      <c r="N12130" s="6"/>
      <c r="O12130" s="6"/>
      <c r="P12130" s="6"/>
      <c r="T12130" s="6"/>
      <c r="V12130" s="16"/>
    </row>
    <row r="12131" spans="4:22" ht="15.75" x14ac:dyDescent="0.25">
      <c r="D12131" s="26"/>
      <c r="I12131" s="20"/>
      <c r="K12131" s="16"/>
      <c r="L12131" s="16"/>
      <c r="M12131" s="6"/>
      <c r="N12131" s="6"/>
      <c r="O12131" s="6"/>
      <c r="P12131" s="6"/>
      <c r="T12131" s="6"/>
      <c r="V12131" s="16"/>
    </row>
    <row r="12132" spans="4:22" ht="15.75" x14ac:dyDescent="0.25">
      <c r="D12132" s="26"/>
      <c r="I12132" s="20"/>
      <c r="K12132" s="16"/>
      <c r="L12132" s="16"/>
      <c r="M12132" s="6"/>
      <c r="N12132" s="6"/>
      <c r="O12132" s="6"/>
      <c r="P12132" s="6"/>
      <c r="T12132" s="6"/>
      <c r="V12132" s="16"/>
    </row>
    <row r="12133" spans="4:22" ht="15.75" x14ac:dyDescent="0.25">
      <c r="D12133" s="26"/>
      <c r="I12133" s="20"/>
      <c r="K12133" s="16"/>
      <c r="L12133" s="16"/>
      <c r="M12133" s="6"/>
      <c r="N12133" s="6"/>
      <c r="O12133" s="6"/>
      <c r="P12133" s="6"/>
      <c r="T12133" s="6"/>
      <c r="V12133" s="16"/>
    </row>
    <row r="12134" spans="4:22" ht="15.75" x14ac:dyDescent="0.25">
      <c r="D12134" s="26"/>
      <c r="I12134" s="20"/>
      <c r="K12134" s="16"/>
      <c r="L12134" s="16"/>
      <c r="M12134" s="6"/>
      <c r="N12134" s="6"/>
      <c r="O12134" s="6"/>
      <c r="P12134" s="6"/>
      <c r="T12134" s="6"/>
      <c r="V12134" s="16"/>
    </row>
    <row r="12135" spans="4:22" ht="15.75" x14ac:dyDescent="0.25">
      <c r="D12135" s="26"/>
      <c r="I12135" s="20"/>
      <c r="K12135" s="16"/>
      <c r="L12135" s="16"/>
      <c r="M12135" s="6"/>
      <c r="N12135" s="6"/>
      <c r="O12135" s="6"/>
      <c r="P12135" s="6"/>
      <c r="T12135" s="6"/>
      <c r="V12135" s="16"/>
    </row>
    <row r="12136" spans="4:22" ht="15.75" x14ac:dyDescent="0.25">
      <c r="D12136" s="26"/>
      <c r="I12136" s="20"/>
      <c r="K12136" s="16"/>
      <c r="L12136" s="16"/>
      <c r="M12136" s="6"/>
      <c r="N12136" s="6"/>
      <c r="O12136" s="6"/>
      <c r="P12136" s="6"/>
      <c r="T12136" s="6"/>
      <c r="V12136" s="16"/>
    </row>
    <row r="12137" spans="4:22" ht="15.75" x14ac:dyDescent="0.25">
      <c r="D12137" s="26"/>
      <c r="I12137" s="20"/>
      <c r="K12137" s="16"/>
      <c r="L12137" s="16"/>
      <c r="M12137" s="6"/>
      <c r="N12137" s="6"/>
      <c r="O12137" s="6"/>
      <c r="P12137" s="6"/>
      <c r="T12137" s="6"/>
      <c r="V12137" s="16"/>
    </row>
    <row r="12138" spans="4:22" ht="15.75" x14ac:dyDescent="0.25">
      <c r="D12138" s="26"/>
      <c r="I12138" s="20"/>
      <c r="K12138" s="16"/>
      <c r="L12138" s="16"/>
      <c r="M12138" s="6"/>
      <c r="N12138" s="6"/>
      <c r="O12138" s="6"/>
      <c r="P12138" s="6"/>
      <c r="T12138" s="6"/>
      <c r="V12138" s="16"/>
    </row>
    <row r="12139" spans="4:22" ht="15.75" x14ac:dyDescent="0.25">
      <c r="D12139" s="26"/>
      <c r="I12139" s="20"/>
      <c r="K12139" s="16"/>
      <c r="L12139" s="16"/>
      <c r="M12139" s="6"/>
      <c r="N12139" s="6"/>
      <c r="O12139" s="6"/>
      <c r="P12139" s="6"/>
      <c r="T12139" s="6"/>
      <c r="V12139" s="16"/>
    </row>
    <row r="12140" spans="4:22" ht="15.75" x14ac:dyDescent="0.25">
      <c r="D12140" s="26"/>
      <c r="I12140" s="20"/>
      <c r="K12140" s="16"/>
      <c r="L12140" s="16"/>
      <c r="M12140" s="6"/>
      <c r="N12140" s="6"/>
      <c r="O12140" s="6"/>
      <c r="P12140" s="6"/>
      <c r="T12140" s="6"/>
      <c r="V12140" s="16"/>
    </row>
    <row r="12141" spans="4:22" ht="15.75" x14ac:dyDescent="0.25">
      <c r="D12141" s="26"/>
      <c r="I12141" s="20"/>
      <c r="K12141" s="16"/>
      <c r="L12141" s="16"/>
      <c r="M12141" s="6"/>
      <c r="N12141" s="6"/>
      <c r="O12141" s="6"/>
      <c r="P12141" s="6"/>
      <c r="T12141" s="6"/>
      <c r="V12141" s="16"/>
    </row>
    <row r="12142" spans="4:22" ht="15.75" x14ac:dyDescent="0.25">
      <c r="D12142" s="26"/>
      <c r="I12142" s="20"/>
      <c r="K12142" s="16"/>
      <c r="L12142" s="16"/>
      <c r="M12142" s="6"/>
      <c r="N12142" s="6"/>
      <c r="O12142" s="6"/>
      <c r="P12142" s="6"/>
      <c r="T12142" s="6"/>
      <c r="V12142" s="16"/>
    </row>
    <row r="12143" spans="4:22" ht="15.75" x14ac:dyDescent="0.25">
      <c r="D12143" s="26"/>
      <c r="I12143" s="20"/>
      <c r="K12143" s="16"/>
      <c r="L12143" s="16"/>
      <c r="M12143" s="6"/>
      <c r="N12143" s="6"/>
      <c r="O12143" s="6"/>
      <c r="P12143" s="6"/>
      <c r="T12143" s="6"/>
      <c r="V12143" s="16"/>
    </row>
    <row r="12144" spans="4:22" ht="15.75" x14ac:dyDescent="0.25">
      <c r="D12144" s="26"/>
      <c r="I12144" s="20"/>
      <c r="K12144" s="16"/>
      <c r="L12144" s="16"/>
      <c r="M12144" s="6"/>
      <c r="N12144" s="6"/>
      <c r="O12144" s="6"/>
      <c r="P12144" s="6"/>
      <c r="T12144" s="6"/>
      <c r="V12144" s="16"/>
    </row>
    <row r="12145" spans="4:22" ht="15.75" x14ac:dyDescent="0.25">
      <c r="D12145" s="26"/>
      <c r="I12145" s="20"/>
      <c r="K12145" s="16"/>
      <c r="L12145" s="16"/>
      <c r="M12145" s="6"/>
      <c r="N12145" s="6"/>
      <c r="O12145" s="6"/>
      <c r="P12145" s="6"/>
      <c r="T12145" s="6"/>
      <c r="V12145" s="16"/>
    </row>
    <row r="12146" spans="4:22" ht="15.75" x14ac:dyDescent="0.25">
      <c r="D12146" s="26"/>
      <c r="I12146" s="20"/>
      <c r="K12146" s="16"/>
      <c r="L12146" s="16"/>
      <c r="M12146" s="6"/>
      <c r="N12146" s="6"/>
      <c r="O12146" s="6"/>
      <c r="P12146" s="6"/>
      <c r="T12146" s="6"/>
      <c r="V12146" s="16"/>
    </row>
    <row r="12147" spans="4:22" ht="15.75" x14ac:dyDescent="0.25">
      <c r="D12147" s="26"/>
      <c r="I12147" s="20"/>
      <c r="K12147" s="16"/>
      <c r="L12147" s="16"/>
      <c r="M12147" s="6"/>
      <c r="N12147" s="6"/>
      <c r="O12147" s="6"/>
      <c r="P12147" s="6"/>
      <c r="T12147" s="6"/>
      <c r="V12147" s="16"/>
    </row>
    <row r="12148" spans="4:22" ht="15.75" x14ac:dyDescent="0.25">
      <c r="D12148" s="26"/>
      <c r="I12148" s="20"/>
      <c r="K12148" s="16"/>
      <c r="L12148" s="16"/>
      <c r="M12148" s="6"/>
      <c r="N12148" s="6"/>
      <c r="O12148" s="6"/>
      <c r="P12148" s="6"/>
      <c r="T12148" s="6"/>
      <c r="V12148" s="16"/>
    </row>
    <row r="12149" spans="4:22" ht="15.75" x14ac:dyDescent="0.25">
      <c r="D12149" s="26"/>
      <c r="I12149" s="20"/>
      <c r="K12149" s="16"/>
      <c r="L12149" s="16"/>
      <c r="M12149" s="6"/>
      <c r="N12149" s="6"/>
      <c r="O12149" s="6"/>
      <c r="P12149" s="6"/>
      <c r="T12149" s="6"/>
      <c r="V12149" s="16"/>
    </row>
    <row r="12150" spans="4:22" ht="15.75" x14ac:dyDescent="0.25">
      <c r="D12150" s="26"/>
      <c r="I12150" s="20"/>
      <c r="K12150" s="16"/>
      <c r="L12150" s="16"/>
      <c r="M12150" s="6"/>
      <c r="N12150" s="6"/>
      <c r="O12150" s="6"/>
      <c r="P12150" s="6"/>
      <c r="T12150" s="6"/>
      <c r="V12150" s="16"/>
    </row>
    <row r="12151" spans="4:22" ht="15.75" x14ac:dyDescent="0.25">
      <c r="D12151" s="26"/>
      <c r="I12151" s="20"/>
      <c r="K12151" s="16"/>
      <c r="L12151" s="16"/>
      <c r="M12151" s="6"/>
      <c r="N12151" s="6"/>
      <c r="O12151" s="6"/>
      <c r="P12151" s="6"/>
      <c r="T12151" s="6"/>
      <c r="V12151" s="16"/>
    </row>
    <row r="12152" spans="4:22" ht="15.75" x14ac:dyDescent="0.25">
      <c r="D12152" s="26"/>
      <c r="I12152" s="20"/>
      <c r="K12152" s="16"/>
      <c r="L12152" s="16"/>
      <c r="M12152" s="6"/>
      <c r="N12152" s="6"/>
      <c r="O12152" s="6"/>
      <c r="P12152" s="6"/>
      <c r="T12152" s="6"/>
      <c r="V12152" s="16"/>
    </row>
    <row r="12153" spans="4:22" ht="15.75" x14ac:dyDescent="0.25">
      <c r="D12153" s="26"/>
      <c r="I12153" s="20"/>
      <c r="K12153" s="16"/>
      <c r="L12153" s="16"/>
      <c r="M12153" s="6"/>
      <c r="N12153" s="6"/>
      <c r="O12153" s="6"/>
      <c r="P12153" s="6"/>
      <c r="T12153" s="6"/>
      <c r="V12153" s="16"/>
    </row>
    <row r="12154" spans="4:22" ht="15.75" x14ac:dyDescent="0.25">
      <c r="D12154" s="26"/>
      <c r="I12154" s="20"/>
      <c r="K12154" s="16"/>
      <c r="L12154" s="16"/>
      <c r="M12154" s="6"/>
      <c r="N12154" s="6"/>
      <c r="O12154" s="6"/>
      <c r="P12154" s="6"/>
      <c r="T12154" s="6"/>
      <c r="V12154" s="16"/>
    </row>
    <row r="12155" spans="4:22" ht="15.75" x14ac:dyDescent="0.25">
      <c r="D12155" s="26"/>
      <c r="I12155" s="20"/>
      <c r="K12155" s="16"/>
      <c r="L12155" s="16"/>
      <c r="M12155" s="6"/>
      <c r="N12155" s="6"/>
      <c r="O12155" s="6"/>
      <c r="P12155" s="6"/>
      <c r="T12155" s="6"/>
      <c r="V12155" s="16"/>
    </row>
    <row r="12156" spans="4:22" ht="15.75" x14ac:dyDescent="0.25">
      <c r="D12156" s="26"/>
      <c r="I12156" s="20"/>
      <c r="K12156" s="16"/>
      <c r="L12156" s="16"/>
      <c r="M12156" s="6"/>
      <c r="N12156" s="6"/>
      <c r="O12156" s="6"/>
      <c r="P12156" s="6"/>
      <c r="T12156" s="6"/>
      <c r="V12156" s="16"/>
    </row>
    <row r="12157" spans="4:22" ht="15.75" x14ac:dyDescent="0.25">
      <c r="D12157" s="26"/>
      <c r="I12157" s="20"/>
      <c r="K12157" s="16"/>
      <c r="L12157" s="16"/>
      <c r="M12157" s="6"/>
      <c r="N12157" s="6"/>
      <c r="O12157" s="6"/>
      <c r="P12157" s="6"/>
      <c r="T12157" s="6"/>
      <c r="V12157" s="16"/>
    </row>
    <row r="12158" spans="4:22" ht="15.75" x14ac:dyDescent="0.25">
      <c r="D12158" s="26"/>
      <c r="I12158" s="20"/>
      <c r="K12158" s="16"/>
      <c r="L12158" s="16"/>
      <c r="M12158" s="6"/>
      <c r="N12158" s="6"/>
      <c r="O12158" s="6"/>
      <c r="P12158" s="6"/>
      <c r="T12158" s="6"/>
      <c r="V12158" s="16"/>
    </row>
    <row r="12159" spans="4:22" ht="15.75" x14ac:dyDescent="0.25">
      <c r="D12159" s="26"/>
      <c r="I12159" s="20"/>
      <c r="K12159" s="16"/>
      <c r="L12159" s="16"/>
      <c r="M12159" s="6"/>
      <c r="N12159" s="6"/>
      <c r="O12159" s="6"/>
      <c r="P12159" s="6"/>
      <c r="T12159" s="6"/>
      <c r="V12159" s="16"/>
    </row>
    <row r="12160" spans="4:22" ht="15.75" x14ac:dyDescent="0.25">
      <c r="D12160" s="26"/>
      <c r="I12160" s="20"/>
      <c r="K12160" s="16"/>
      <c r="L12160" s="16"/>
      <c r="M12160" s="6"/>
      <c r="N12160" s="6"/>
      <c r="O12160" s="6"/>
      <c r="P12160" s="6"/>
      <c r="T12160" s="6"/>
      <c r="V12160" s="16"/>
    </row>
    <row r="12161" spans="4:22" ht="15.75" x14ac:dyDescent="0.25">
      <c r="D12161" s="26"/>
      <c r="I12161" s="20"/>
      <c r="K12161" s="16"/>
      <c r="L12161" s="16"/>
      <c r="M12161" s="6"/>
      <c r="N12161" s="6"/>
      <c r="O12161" s="6"/>
      <c r="P12161" s="6"/>
      <c r="T12161" s="6"/>
      <c r="V12161" s="16"/>
    </row>
    <row r="12162" spans="4:22" ht="15.75" x14ac:dyDescent="0.25">
      <c r="D12162" s="26"/>
      <c r="I12162" s="20"/>
      <c r="K12162" s="16"/>
      <c r="L12162" s="16"/>
      <c r="M12162" s="6"/>
      <c r="N12162" s="6"/>
      <c r="O12162" s="6"/>
      <c r="P12162" s="6"/>
      <c r="T12162" s="6"/>
      <c r="V12162" s="16"/>
    </row>
    <row r="12163" spans="4:22" ht="15.75" x14ac:dyDescent="0.25">
      <c r="D12163" s="26"/>
      <c r="I12163" s="20"/>
      <c r="K12163" s="16"/>
      <c r="L12163" s="16"/>
      <c r="M12163" s="6"/>
      <c r="N12163" s="6"/>
      <c r="O12163" s="6"/>
      <c r="P12163" s="6"/>
      <c r="T12163" s="6"/>
      <c r="V12163" s="16"/>
    </row>
    <row r="12164" spans="4:22" ht="15.75" x14ac:dyDescent="0.25">
      <c r="D12164" s="26"/>
      <c r="I12164" s="20"/>
      <c r="K12164" s="16"/>
      <c r="L12164" s="16"/>
      <c r="M12164" s="6"/>
      <c r="N12164" s="6"/>
      <c r="O12164" s="6"/>
      <c r="P12164" s="6"/>
      <c r="T12164" s="6"/>
      <c r="V12164" s="16"/>
    </row>
    <row r="12165" spans="4:22" ht="15.75" x14ac:dyDescent="0.25">
      <c r="D12165" s="26"/>
      <c r="I12165" s="20"/>
      <c r="K12165" s="16"/>
      <c r="L12165" s="16"/>
      <c r="M12165" s="6"/>
      <c r="N12165" s="6"/>
      <c r="O12165" s="6"/>
      <c r="P12165" s="6"/>
      <c r="T12165" s="6"/>
      <c r="V12165" s="16"/>
    </row>
    <row r="12166" spans="4:22" ht="15.75" x14ac:dyDescent="0.25">
      <c r="D12166" s="26"/>
      <c r="I12166" s="20"/>
      <c r="K12166" s="16"/>
      <c r="L12166" s="16"/>
      <c r="M12166" s="6"/>
      <c r="N12166" s="6"/>
      <c r="O12166" s="6"/>
      <c r="P12166" s="6"/>
      <c r="T12166" s="6"/>
      <c r="V12166" s="16"/>
    </row>
    <row r="12167" spans="4:22" ht="15.75" x14ac:dyDescent="0.25">
      <c r="D12167" s="26"/>
      <c r="I12167" s="20"/>
      <c r="K12167" s="16"/>
      <c r="L12167" s="16"/>
      <c r="M12167" s="6"/>
      <c r="N12167" s="6"/>
      <c r="O12167" s="6"/>
      <c r="P12167" s="6"/>
      <c r="T12167" s="6"/>
      <c r="V12167" s="16"/>
    </row>
    <row r="12168" spans="4:22" ht="15.75" x14ac:dyDescent="0.25">
      <c r="D12168" s="26"/>
      <c r="I12168" s="20"/>
      <c r="K12168" s="16"/>
      <c r="L12168" s="16"/>
      <c r="M12168" s="6"/>
      <c r="N12168" s="6"/>
      <c r="O12168" s="6"/>
      <c r="P12168" s="6"/>
      <c r="T12168" s="6"/>
      <c r="V12168" s="16"/>
    </row>
    <row r="12169" spans="4:22" ht="15.75" x14ac:dyDescent="0.25">
      <c r="D12169" s="26"/>
      <c r="I12169" s="20"/>
      <c r="K12169" s="16"/>
      <c r="L12169" s="16"/>
      <c r="M12169" s="6"/>
      <c r="N12169" s="6"/>
      <c r="O12169" s="6"/>
      <c r="P12169" s="6"/>
      <c r="T12169" s="6"/>
      <c r="V12169" s="16"/>
    </row>
    <row r="12170" spans="4:22" ht="15.75" x14ac:dyDescent="0.25">
      <c r="D12170" s="26"/>
      <c r="I12170" s="20"/>
      <c r="K12170" s="16"/>
      <c r="L12170" s="16"/>
      <c r="M12170" s="6"/>
      <c r="N12170" s="6"/>
      <c r="O12170" s="6"/>
      <c r="P12170" s="6"/>
      <c r="T12170" s="6"/>
      <c r="V12170" s="16"/>
    </row>
    <row r="12171" spans="4:22" ht="15.75" x14ac:dyDescent="0.25">
      <c r="D12171" s="26"/>
      <c r="I12171" s="20"/>
      <c r="K12171" s="16"/>
      <c r="L12171" s="16"/>
      <c r="M12171" s="6"/>
      <c r="N12171" s="6"/>
      <c r="O12171" s="6"/>
      <c r="P12171" s="6"/>
      <c r="T12171" s="6"/>
      <c r="V12171" s="16"/>
    </row>
    <row r="12172" spans="4:22" ht="15.75" x14ac:dyDescent="0.25">
      <c r="D12172" s="26"/>
      <c r="I12172" s="20"/>
      <c r="K12172" s="16"/>
      <c r="L12172" s="16"/>
      <c r="M12172" s="6"/>
      <c r="N12172" s="6"/>
      <c r="O12172" s="6"/>
      <c r="P12172" s="6"/>
      <c r="T12172" s="6"/>
      <c r="V12172" s="16"/>
    </row>
    <row r="12173" spans="4:22" ht="15.75" x14ac:dyDescent="0.25">
      <c r="D12173" s="26"/>
      <c r="I12173" s="20"/>
      <c r="K12173" s="16"/>
      <c r="L12173" s="16"/>
      <c r="M12173" s="6"/>
      <c r="N12173" s="6"/>
      <c r="O12173" s="6"/>
      <c r="P12173" s="6"/>
      <c r="T12173" s="6"/>
      <c r="V12173" s="16"/>
    </row>
    <row r="12174" spans="4:22" ht="15.75" x14ac:dyDescent="0.25">
      <c r="D12174" s="26"/>
      <c r="I12174" s="20"/>
      <c r="K12174" s="16"/>
      <c r="L12174" s="16"/>
      <c r="M12174" s="6"/>
      <c r="N12174" s="6"/>
      <c r="O12174" s="6"/>
      <c r="P12174" s="6"/>
      <c r="T12174" s="6"/>
      <c r="V12174" s="16"/>
    </row>
    <row r="12175" spans="4:22" ht="15.75" x14ac:dyDescent="0.25">
      <c r="D12175" s="26"/>
      <c r="I12175" s="20"/>
      <c r="K12175" s="16"/>
      <c r="L12175" s="16"/>
      <c r="M12175" s="6"/>
      <c r="N12175" s="6"/>
      <c r="O12175" s="6"/>
      <c r="P12175" s="6"/>
      <c r="T12175" s="6"/>
      <c r="V12175" s="16"/>
    </row>
    <row r="12176" spans="4:22" ht="15.75" x14ac:dyDescent="0.25">
      <c r="D12176" s="26"/>
      <c r="I12176" s="20"/>
      <c r="K12176" s="16"/>
      <c r="L12176" s="16"/>
      <c r="M12176" s="6"/>
      <c r="N12176" s="6"/>
      <c r="O12176" s="6"/>
      <c r="P12176" s="6"/>
      <c r="T12176" s="6"/>
      <c r="V12176" s="16"/>
    </row>
    <row r="12177" spans="4:22" ht="15.75" x14ac:dyDescent="0.25">
      <c r="D12177" s="26"/>
      <c r="I12177" s="20"/>
      <c r="K12177" s="16"/>
      <c r="L12177" s="16"/>
      <c r="M12177" s="6"/>
      <c r="N12177" s="6"/>
      <c r="O12177" s="6"/>
      <c r="P12177" s="6"/>
      <c r="T12177" s="6"/>
      <c r="V12177" s="16"/>
    </row>
    <row r="12178" spans="4:22" ht="15.75" x14ac:dyDescent="0.25">
      <c r="D12178" s="26"/>
      <c r="I12178" s="20"/>
      <c r="K12178" s="16"/>
      <c r="L12178" s="16"/>
      <c r="M12178" s="6"/>
      <c r="N12178" s="6"/>
      <c r="O12178" s="6"/>
      <c r="P12178" s="6"/>
      <c r="T12178" s="6"/>
      <c r="V12178" s="16"/>
    </row>
    <row r="12179" spans="4:22" ht="15.75" x14ac:dyDescent="0.25">
      <c r="D12179" s="26"/>
      <c r="I12179" s="20"/>
      <c r="K12179" s="16"/>
      <c r="L12179" s="16"/>
      <c r="M12179" s="6"/>
      <c r="N12179" s="6"/>
      <c r="O12179" s="6"/>
      <c r="P12179" s="6"/>
      <c r="T12179" s="6"/>
      <c r="V12179" s="16"/>
    </row>
    <row r="12180" spans="4:22" ht="15.75" x14ac:dyDescent="0.25">
      <c r="D12180" s="26"/>
      <c r="I12180" s="20"/>
      <c r="K12180" s="16"/>
      <c r="L12180" s="16"/>
      <c r="M12180" s="6"/>
      <c r="N12180" s="6"/>
      <c r="O12180" s="6"/>
      <c r="P12180" s="6"/>
      <c r="T12180" s="6"/>
      <c r="V12180" s="16"/>
    </row>
    <row r="12181" spans="4:22" ht="15.75" x14ac:dyDescent="0.25">
      <c r="D12181" s="26"/>
      <c r="I12181" s="20"/>
      <c r="K12181" s="16"/>
      <c r="L12181" s="16"/>
      <c r="M12181" s="6"/>
      <c r="N12181" s="6"/>
      <c r="O12181" s="6"/>
      <c r="P12181" s="6"/>
      <c r="T12181" s="6"/>
      <c r="V12181" s="16"/>
    </row>
    <row r="12182" spans="4:22" ht="15.75" x14ac:dyDescent="0.25">
      <c r="D12182" s="26"/>
      <c r="I12182" s="20"/>
      <c r="K12182" s="16"/>
      <c r="L12182" s="16"/>
      <c r="M12182" s="6"/>
      <c r="N12182" s="6"/>
      <c r="O12182" s="6"/>
      <c r="P12182" s="6"/>
      <c r="T12182" s="6"/>
      <c r="V12182" s="16"/>
    </row>
    <row r="12183" spans="4:22" ht="15.75" x14ac:dyDescent="0.25">
      <c r="D12183" s="26"/>
      <c r="I12183" s="20"/>
      <c r="K12183" s="16"/>
      <c r="L12183" s="16"/>
      <c r="M12183" s="6"/>
      <c r="N12183" s="6"/>
      <c r="O12183" s="6"/>
      <c r="P12183" s="6"/>
      <c r="T12183" s="6"/>
      <c r="V12183" s="16"/>
    </row>
    <row r="12184" spans="4:22" ht="15.75" x14ac:dyDescent="0.25">
      <c r="D12184" s="26"/>
      <c r="I12184" s="20"/>
      <c r="K12184" s="16"/>
      <c r="L12184" s="16"/>
      <c r="M12184" s="6"/>
      <c r="N12184" s="6"/>
      <c r="O12184" s="6"/>
      <c r="P12184" s="6"/>
      <c r="T12184" s="6"/>
      <c r="V12184" s="16"/>
    </row>
    <row r="12185" spans="4:22" ht="15.75" x14ac:dyDescent="0.25">
      <c r="D12185" s="26"/>
      <c r="I12185" s="20"/>
      <c r="K12185" s="16"/>
      <c r="L12185" s="16"/>
      <c r="M12185" s="6"/>
      <c r="N12185" s="6"/>
      <c r="O12185" s="6"/>
      <c r="P12185" s="6"/>
      <c r="T12185" s="6"/>
      <c r="V12185" s="16"/>
    </row>
    <row r="12186" spans="4:22" ht="15.75" x14ac:dyDescent="0.25">
      <c r="D12186" s="26"/>
      <c r="I12186" s="20"/>
      <c r="K12186" s="16"/>
      <c r="L12186" s="16"/>
      <c r="M12186" s="6"/>
      <c r="N12186" s="6"/>
      <c r="O12186" s="6"/>
      <c r="P12186" s="6"/>
      <c r="T12186" s="6"/>
      <c r="V12186" s="16"/>
    </row>
    <row r="12187" spans="4:22" ht="15.75" x14ac:dyDescent="0.25">
      <c r="D12187" s="26"/>
      <c r="I12187" s="20"/>
      <c r="K12187" s="16"/>
      <c r="L12187" s="16"/>
      <c r="M12187" s="6"/>
      <c r="N12187" s="6"/>
      <c r="O12187" s="6"/>
      <c r="P12187" s="6"/>
      <c r="T12187" s="6"/>
      <c r="V12187" s="16"/>
    </row>
    <row r="12188" spans="4:22" ht="15.75" x14ac:dyDescent="0.25">
      <c r="D12188" s="26"/>
      <c r="I12188" s="20"/>
      <c r="K12188" s="16"/>
      <c r="L12188" s="16"/>
      <c r="M12188" s="6"/>
      <c r="N12188" s="6"/>
      <c r="O12188" s="6"/>
      <c r="P12188" s="6"/>
      <c r="T12188" s="6"/>
      <c r="V12188" s="16"/>
    </row>
    <row r="12189" spans="4:22" ht="15.75" x14ac:dyDescent="0.25">
      <c r="D12189" s="26"/>
      <c r="I12189" s="20"/>
      <c r="K12189" s="16"/>
      <c r="L12189" s="16"/>
      <c r="M12189" s="6"/>
      <c r="N12189" s="6"/>
      <c r="O12189" s="6"/>
      <c r="P12189" s="6"/>
      <c r="T12189" s="6"/>
      <c r="V12189" s="16"/>
    </row>
    <row r="12190" spans="4:22" ht="15.75" x14ac:dyDescent="0.25">
      <c r="D12190" s="26"/>
      <c r="I12190" s="20"/>
      <c r="K12190" s="16"/>
      <c r="L12190" s="16"/>
      <c r="M12190" s="6"/>
      <c r="N12190" s="6"/>
      <c r="O12190" s="6"/>
      <c r="P12190" s="6"/>
      <c r="T12190" s="6"/>
      <c r="V12190" s="16"/>
    </row>
    <row r="12191" spans="4:22" ht="15.75" x14ac:dyDescent="0.25">
      <c r="D12191" s="26"/>
      <c r="I12191" s="20"/>
      <c r="K12191" s="16"/>
      <c r="L12191" s="16"/>
      <c r="M12191" s="6"/>
      <c r="N12191" s="6"/>
      <c r="O12191" s="6"/>
      <c r="P12191" s="6"/>
      <c r="T12191" s="6"/>
      <c r="V12191" s="16"/>
    </row>
    <row r="12192" spans="4:22" ht="15.75" x14ac:dyDescent="0.25">
      <c r="D12192" s="26"/>
      <c r="I12192" s="20"/>
      <c r="K12192" s="16"/>
      <c r="L12192" s="16"/>
      <c r="M12192" s="6"/>
      <c r="N12192" s="6"/>
      <c r="O12192" s="6"/>
      <c r="P12192" s="6"/>
      <c r="T12192" s="6"/>
      <c r="V12192" s="16"/>
    </row>
    <row r="12193" spans="4:22" ht="15.75" x14ac:dyDescent="0.25">
      <c r="D12193" s="26"/>
      <c r="I12193" s="20"/>
      <c r="K12193" s="16"/>
      <c r="L12193" s="16"/>
      <c r="M12193" s="6"/>
      <c r="N12193" s="6"/>
      <c r="O12193" s="6"/>
      <c r="P12193" s="6"/>
      <c r="T12193" s="6"/>
      <c r="V12193" s="16"/>
    </row>
    <row r="12194" spans="4:22" ht="15.75" x14ac:dyDescent="0.25">
      <c r="D12194" s="26"/>
      <c r="I12194" s="20"/>
      <c r="K12194" s="16"/>
      <c r="L12194" s="16"/>
      <c r="M12194" s="6"/>
      <c r="N12194" s="6"/>
      <c r="O12194" s="6"/>
      <c r="P12194" s="6"/>
      <c r="T12194" s="6"/>
      <c r="V12194" s="16"/>
    </row>
    <row r="12195" spans="4:22" ht="15.75" x14ac:dyDescent="0.25">
      <c r="D12195" s="26"/>
      <c r="I12195" s="20"/>
      <c r="K12195" s="16"/>
      <c r="L12195" s="16"/>
      <c r="M12195" s="6"/>
      <c r="N12195" s="6"/>
      <c r="O12195" s="6"/>
      <c r="P12195" s="6"/>
      <c r="T12195" s="6"/>
      <c r="V12195" s="16"/>
    </row>
    <row r="12196" spans="4:22" ht="15.75" x14ac:dyDescent="0.25">
      <c r="D12196" s="26"/>
      <c r="I12196" s="20"/>
      <c r="K12196" s="16"/>
      <c r="L12196" s="16"/>
      <c r="M12196" s="6"/>
      <c r="N12196" s="6"/>
      <c r="O12196" s="6"/>
      <c r="P12196" s="6"/>
      <c r="T12196" s="6"/>
      <c r="V12196" s="16"/>
    </row>
    <row r="12197" spans="4:22" ht="15.75" x14ac:dyDescent="0.25">
      <c r="D12197" s="26"/>
      <c r="I12197" s="20"/>
      <c r="K12197" s="16"/>
      <c r="L12197" s="16"/>
      <c r="M12197" s="6"/>
      <c r="N12197" s="6"/>
      <c r="O12197" s="6"/>
      <c r="P12197" s="6"/>
      <c r="T12197" s="6"/>
      <c r="V12197" s="16"/>
    </row>
    <row r="12198" spans="4:22" ht="15.75" x14ac:dyDescent="0.25">
      <c r="D12198" s="26"/>
      <c r="I12198" s="20"/>
      <c r="K12198" s="16"/>
      <c r="L12198" s="16"/>
      <c r="M12198" s="6"/>
      <c r="N12198" s="6"/>
      <c r="O12198" s="6"/>
      <c r="P12198" s="6"/>
      <c r="T12198" s="6"/>
      <c r="V12198" s="16"/>
    </row>
    <row r="12199" spans="4:22" ht="15.75" x14ac:dyDescent="0.25">
      <c r="D12199" s="26"/>
      <c r="I12199" s="20"/>
      <c r="K12199" s="16"/>
      <c r="L12199" s="16"/>
      <c r="M12199" s="6"/>
      <c r="N12199" s="6"/>
      <c r="O12199" s="6"/>
      <c r="P12199" s="6"/>
      <c r="T12199" s="6"/>
      <c r="V12199" s="16"/>
    </row>
    <row r="12200" spans="4:22" ht="15.75" x14ac:dyDescent="0.25">
      <c r="D12200" s="26"/>
      <c r="I12200" s="20"/>
      <c r="K12200" s="16"/>
      <c r="L12200" s="16"/>
      <c r="M12200" s="6"/>
      <c r="N12200" s="6"/>
      <c r="O12200" s="6"/>
      <c r="P12200" s="6"/>
      <c r="T12200" s="6"/>
      <c r="V12200" s="16"/>
    </row>
    <row r="12201" spans="4:22" ht="15.75" x14ac:dyDescent="0.25">
      <c r="D12201" s="26"/>
      <c r="I12201" s="20"/>
      <c r="K12201" s="16"/>
      <c r="L12201" s="16"/>
      <c r="M12201" s="6"/>
      <c r="N12201" s="6"/>
      <c r="O12201" s="6"/>
      <c r="P12201" s="6"/>
      <c r="T12201" s="6"/>
      <c r="V12201" s="16"/>
    </row>
    <row r="12202" spans="4:22" ht="15.75" x14ac:dyDescent="0.25">
      <c r="D12202" s="26"/>
      <c r="I12202" s="20"/>
      <c r="K12202" s="16"/>
      <c r="L12202" s="16"/>
      <c r="M12202" s="6"/>
      <c r="N12202" s="6"/>
      <c r="O12202" s="6"/>
      <c r="P12202" s="6"/>
      <c r="T12202" s="6"/>
      <c r="V12202" s="16"/>
    </row>
    <row r="12203" spans="4:22" ht="15.75" x14ac:dyDescent="0.25">
      <c r="D12203" s="26"/>
      <c r="I12203" s="20"/>
      <c r="K12203" s="16"/>
      <c r="L12203" s="16"/>
      <c r="M12203" s="6"/>
      <c r="N12203" s="6"/>
      <c r="O12203" s="6"/>
      <c r="P12203" s="6"/>
      <c r="T12203" s="6"/>
      <c r="V12203" s="16"/>
    </row>
    <row r="12204" spans="4:22" ht="15.75" x14ac:dyDescent="0.25">
      <c r="D12204" s="26"/>
      <c r="I12204" s="20"/>
      <c r="K12204" s="16"/>
      <c r="L12204" s="16"/>
      <c r="M12204" s="6"/>
      <c r="N12204" s="6"/>
      <c r="O12204" s="6"/>
      <c r="P12204" s="6"/>
      <c r="T12204" s="6"/>
      <c r="V12204" s="16"/>
    </row>
    <row r="12205" spans="4:22" ht="15.75" x14ac:dyDescent="0.25">
      <c r="D12205" s="26"/>
      <c r="I12205" s="20"/>
      <c r="K12205" s="16"/>
      <c r="L12205" s="16"/>
      <c r="M12205" s="6"/>
      <c r="N12205" s="6"/>
      <c r="O12205" s="6"/>
      <c r="P12205" s="6"/>
      <c r="T12205" s="6"/>
      <c r="V12205" s="16"/>
    </row>
    <row r="12206" spans="4:22" ht="15.75" x14ac:dyDescent="0.25">
      <c r="D12206" s="26"/>
      <c r="I12206" s="20"/>
      <c r="K12206" s="16"/>
      <c r="L12206" s="16"/>
      <c r="M12206" s="6"/>
      <c r="N12206" s="6"/>
      <c r="O12206" s="6"/>
      <c r="P12206" s="6"/>
      <c r="T12206" s="6"/>
      <c r="V12206" s="16"/>
    </row>
    <row r="12207" spans="4:22" ht="15.75" x14ac:dyDescent="0.25">
      <c r="D12207" s="26"/>
      <c r="I12207" s="20"/>
      <c r="K12207" s="16"/>
      <c r="L12207" s="16"/>
      <c r="M12207" s="6"/>
      <c r="N12207" s="6"/>
      <c r="O12207" s="6"/>
      <c r="P12207" s="6"/>
      <c r="T12207" s="6"/>
      <c r="V12207" s="16"/>
    </row>
    <row r="12208" spans="4:22" ht="15.75" x14ac:dyDescent="0.25">
      <c r="D12208" s="26"/>
      <c r="I12208" s="20"/>
      <c r="K12208" s="16"/>
      <c r="L12208" s="16"/>
      <c r="M12208" s="6"/>
      <c r="N12208" s="6"/>
      <c r="O12208" s="6"/>
      <c r="P12208" s="6"/>
      <c r="T12208" s="6"/>
      <c r="V12208" s="16"/>
    </row>
    <row r="12209" spans="4:22" ht="15.75" x14ac:dyDescent="0.25">
      <c r="D12209" s="26"/>
      <c r="I12209" s="20"/>
      <c r="K12209" s="16"/>
      <c r="L12209" s="16"/>
      <c r="M12209" s="6"/>
      <c r="N12209" s="6"/>
      <c r="O12209" s="6"/>
      <c r="P12209" s="6"/>
      <c r="T12209" s="6"/>
      <c r="V12209" s="16"/>
    </row>
    <row r="12210" spans="4:22" ht="15.75" x14ac:dyDescent="0.25">
      <c r="D12210" s="26"/>
      <c r="I12210" s="20"/>
      <c r="K12210" s="16"/>
      <c r="L12210" s="16"/>
      <c r="M12210" s="6"/>
      <c r="N12210" s="6"/>
      <c r="O12210" s="6"/>
      <c r="P12210" s="6"/>
      <c r="T12210" s="6"/>
      <c r="V12210" s="16"/>
    </row>
    <row r="12211" spans="4:22" ht="15.75" x14ac:dyDescent="0.25">
      <c r="D12211" s="26"/>
      <c r="I12211" s="20"/>
      <c r="K12211" s="16"/>
      <c r="L12211" s="16"/>
      <c r="M12211" s="6"/>
      <c r="N12211" s="6"/>
      <c r="O12211" s="6"/>
      <c r="P12211" s="6"/>
      <c r="T12211" s="6"/>
      <c r="V12211" s="16"/>
    </row>
    <row r="12212" spans="4:22" ht="15.75" x14ac:dyDescent="0.25">
      <c r="D12212" s="26"/>
      <c r="I12212" s="20"/>
      <c r="K12212" s="16"/>
      <c r="L12212" s="16"/>
      <c r="M12212" s="6"/>
      <c r="N12212" s="6"/>
      <c r="O12212" s="6"/>
      <c r="P12212" s="6"/>
      <c r="T12212" s="6"/>
      <c r="V12212" s="16"/>
    </row>
    <row r="12213" spans="4:22" ht="15.75" x14ac:dyDescent="0.25">
      <c r="D12213" s="26"/>
      <c r="I12213" s="20"/>
      <c r="K12213" s="16"/>
      <c r="L12213" s="16"/>
      <c r="M12213" s="6"/>
      <c r="N12213" s="6"/>
      <c r="O12213" s="6"/>
      <c r="P12213" s="6"/>
      <c r="T12213" s="6"/>
      <c r="V12213" s="16"/>
    </row>
    <row r="12214" spans="4:22" ht="15.75" x14ac:dyDescent="0.25">
      <c r="D12214" s="26"/>
      <c r="I12214" s="20"/>
      <c r="K12214" s="16"/>
      <c r="L12214" s="16"/>
      <c r="M12214" s="6"/>
      <c r="N12214" s="6"/>
      <c r="O12214" s="6"/>
      <c r="P12214" s="6"/>
      <c r="T12214" s="6"/>
      <c r="V12214" s="16"/>
    </row>
    <row r="12215" spans="4:22" ht="15.75" x14ac:dyDescent="0.25">
      <c r="D12215" s="26"/>
      <c r="I12215" s="20"/>
      <c r="K12215" s="16"/>
      <c r="L12215" s="16"/>
      <c r="M12215" s="6"/>
      <c r="N12215" s="6"/>
      <c r="O12215" s="6"/>
      <c r="P12215" s="6"/>
      <c r="T12215" s="6"/>
      <c r="V12215" s="16"/>
    </row>
    <row r="12216" spans="4:22" ht="15.75" x14ac:dyDescent="0.25">
      <c r="D12216" s="26"/>
      <c r="I12216" s="20"/>
      <c r="K12216" s="16"/>
      <c r="L12216" s="16"/>
      <c r="M12216" s="6"/>
      <c r="N12216" s="6"/>
      <c r="O12216" s="6"/>
      <c r="P12216" s="6"/>
      <c r="T12216" s="6"/>
      <c r="V12216" s="16"/>
    </row>
    <row r="12217" spans="4:22" ht="15.75" x14ac:dyDescent="0.25">
      <c r="D12217" s="26"/>
      <c r="I12217" s="20"/>
      <c r="K12217" s="16"/>
      <c r="L12217" s="16"/>
      <c r="M12217" s="6"/>
      <c r="N12217" s="6"/>
      <c r="O12217" s="6"/>
      <c r="P12217" s="6"/>
      <c r="T12217" s="6"/>
      <c r="V12217" s="16"/>
    </row>
    <row r="12218" spans="4:22" ht="15.75" x14ac:dyDescent="0.25">
      <c r="D12218" s="26"/>
      <c r="I12218" s="20"/>
      <c r="K12218" s="16"/>
      <c r="L12218" s="16"/>
      <c r="M12218" s="6"/>
      <c r="N12218" s="6"/>
      <c r="O12218" s="6"/>
      <c r="P12218" s="6"/>
      <c r="T12218" s="6"/>
      <c r="V12218" s="16"/>
    </row>
    <row r="12219" spans="4:22" ht="15.75" x14ac:dyDescent="0.25">
      <c r="D12219" s="26"/>
      <c r="I12219" s="20"/>
      <c r="K12219" s="16"/>
      <c r="L12219" s="16"/>
      <c r="M12219" s="6"/>
      <c r="N12219" s="6"/>
      <c r="O12219" s="6"/>
      <c r="P12219" s="6"/>
      <c r="T12219" s="6"/>
      <c r="V12219" s="16"/>
    </row>
    <row r="12220" spans="4:22" ht="15.75" x14ac:dyDescent="0.25">
      <c r="D12220" s="26"/>
      <c r="I12220" s="20"/>
      <c r="K12220" s="16"/>
      <c r="L12220" s="16"/>
      <c r="M12220" s="6"/>
      <c r="N12220" s="6"/>
      <c r="O12220" s="6"/>
      <c r="P12220" s="6"/>
      <c r="T12220" s="6"/>
      <c r="V12220" s="16"/>
    </row>
    <row r="12221" spans="4:22" ht="15.75" x14ac:dyDescent="0.25">
      <c r="D12221" s="26"/>
      <c r="I12221" s="20"/>
      <c r="K12221" s="16"/>
      <c r="L12221" s="16"/>
      <c r="M12221" s="6"/>
      <c r="N12221" s="6"/>
      <c r="O12221" s="6"/>
      <c r="P12221" s="6"/>
      <c r="T12221" s="6"/>
      <c r="V12221" s="16"/>
    </row>
    <row r="12222" spans="4:22" ht="15.75" x14ac:dyDescent="0.25">
      <c r="D12222" s="26"/>
      <c r="I12222" s="20"/>
      <c r="K12222" s="16"/>
      <c r="L12222" s="16"/>
      <c r="M12222" s="6"/>
      <c r="N12222" s="6"/>
      <c r="O12222" s="6"/>
      <c r="P12222" s="6"/>
      <c r="T12222" s="6"/>
      <c r="V12222" s="16"/>
    </row>
    <row r="12223" spans="4:22" ht="15.75" x14ac:dyDescent="0.25">
      <c r="D12223" s="26"/>
      <c r="I12223" s="20"/>
      <c r="K12223" s="16"/>
      <c r="L12223" s="16"/>
      <c r="M12223" s="6"/>
      <c r="N12223" s="6"/>
      <c r="O12223" s="6"/>
      <c r="P12223" s="6"/>
      <c r="T12223" s="6"/>
      <c r="V12223" s="16"/>
    </row>
    <row r="12224" spans="4:22" ht="15.75" x14ac:dyDescent="0.25">
      <c r="D12224" s="26"/>
      <c r="I12224" s="20"/>
      <c r="K12224" s="16"/>
      <c r="L12224" s="16"/>
      <c r="M12224" s="6"/>
      <c r="N12224" s="6"/>
      <c r="O12224" s="6"/>
      <c r="P12224" s="6"/>
      <c r="T12224" s="6"/>
      <c r="V12224" s="16"/>
    </row>
    <row r="12225" spans="4:22" ht="15.75" x14ac:dyDescent="0.25">
      <c r="D12225" s="26"/>
      <c r="I12225" s="20"/>
      <c r="K12225" s="16"/>
      <c r="L12225" s="16"/>
      <c r="M12225" s="6"/>
      <c r="N12225" s="6"/>
      <c r="O12225" s="6"/>
      <c r="P12225" s="6"/>
      <c r="T12225" s="6"/>
      <c r="V12225" s="16"/>
    </row>
    <row r="12226" spans="4:22" ht="15.75" x14ac:dyDescent="0.25">
      <c r="D12226" s="26"/>
      <c r="I12226" s="20"/>
      <c r="K12226" s="16"/>
      <c r="L12226" s="16"/>
      <c r="M12226" s="6"/>
      <c r="N12226" s="6"/>
      <c r="O12226" s="6"/>
      <c r="P12226" s="6"/>
      <c r="T12226" s="6"/>
      <c r="V12226" s="16"/>
    </row>
    <row r="12227" spans="4:22" ht="15.75" x14ac:dyDescent="0.25">
      <c r="D12227" s="26"/>
      <c r="I12227" s="20"/>
      <c r="K12227" s="16"/>
      <c r="L12227" s="16"/>
      <c r="M12227" s="6"/>
      <c r="N12227" s="6"/>
      <c r="O12227" s="6"/>
      <c r="P12227" s="6"/>
      <c r="T12227" s="6"/>
      <c r="V12227" s="16"/>
    </row>
    <row r="12228" spans="4:22" ht="15.75" x14ac:dyDescent="0.25">
      <c r="D12228" s="26"/>
      <c r="I12228" s="20"/>
      <c r="K12228" s="16"/>
      <c r="L12228" s="16"/>
      <c r="M12228" s="6"/>
      <c r="N12228" s="6"/>
      <c r="O12228" s="6"/>
      <c r="P12228" s="6"/>
      <c r="T12228" s="6"/>
      <c r="V12228" s="16"/>
    </row>
    <row r="12229" spans="4:22" ht="15.75" x14ac:dyDescent="0.25">
      <c r="D12229" s="26"/>
      <c r="I12229" s="20"/>
      <c r="K12229" s="16"/>
      <c r="L12229" s="16"/>
      <c r="M12229" s="6"/>
      <c r="N12229" s="6"/>
      <c r="O12229" s="6"/>
      <c r="P12229" s="6"/>
      <c r="T12229" s="6"/>
      <c r="V12229" s="16"/>
    </row>
    <row r="12230" spans="4:22" ht="15.75" x14ac:dyDescent="0.25">
      <c r="D12230" s="26"/>
      <c r="I12230" s="20"/>
      <c r="K12230" s="16"/>
      <c r="L12230" s="16"/>
      <c r="M12230" s="6"/>
      <c r="N12230" s="6"/>
      <c r="O12230" s="6"/>
      <c r="P12230" s="6"/>
      <c r="T12230" s="6"/>
      <c r="V12230" s="16"/>
    </row>
    <row r="12231" spans="4:22" ht="15.75" x14ac:dyDescent="0.25">
      <c r="D12231" s="26"/>
      <c r="I12231" s="20"/>
      <c r="K12231" s="16"/>
      <c r="L12231" s="16"/>
      <c r="M12231" s="6"/>
      <c r="N12231" s="6"/>
      <c r="O12231" s="6"/>
      <c r="P12231" s="6"/>
      <c r="T12231" s="6"/>
      <c r="V12231" s="16"/>
    </row>
    <row r="12232" spans="4:22" ht="15.75" x14ac:dyDescent="0.25">
      <c r="D12232" s="26"/>
      <c r="I12232" s="20"/>
      <c r="K12232" s="16"/>
      <c r="L12232" s="16"/>
      <c r="M12232" s="6"/>
      <c r="N12232" s="6"/>
      <c r="O12232" s="6"/>
      <c r="P12232" s="6"/>
      <c r="T12232" s="6"/>
      <c r="V12232" s="16"/>
    </row>
    <row r="12233" spans="4:22" ht="15.75" x14ac:dyDescent="0.25">
      <c r="D12233" s="26"/>
      <c r="I12233" s="20"/>
      <c r="K12233" s="16"/>
      <c r="L12233" s="16"/>
      <c r="M12233" s="6"/>
      <c r="N12233" s="6"/>
      <c r="O12233" s="6"/>
      <c r="P12233" s="6"/>
      <c r="T12233" s="6"/>
      <c r="V12233" s="16"/>
    </row>
    <row r="12234" spans="4:22" ht="15.75" x14ac:dyDescent="0.25">
      <c r="D12234" s="26"/>
      <c r="I12234" s="20"/>
      <c r="K12234" s="16"/>
      <c r="L12234" s="16"/>
      <c r="M12234" s="6"/>
      <c r="N12234" s="6"/>
      <c r="O12234" s="6"/>
      <c r="P12234" s="6"/>
      <c r="T12234" s="6"/>
      <c r="V12234" s="16"/>
    </row>
    <row r="12235" spans="4:22" ht="15.75" x14ac:dyDescent="0.25">
      <c r="D12235" s="26"/>
      <c r="I12235" s="20"/>
      <c r="K12235" s="16"/>
      <c r="L12235" s="16"/>
      <c r="M12235" s="6"/>
      <c r="N12235" s="6"/>
      <c r="O12235" s="6"/>
      <c r="P12235" s="6"/>
      <c r="T12235" s="6"/>
      <c r="V12235" s="16"/>
    </row>
    <row r="12236" spans="4:22" ht="15.75" x14ac:dyDescent="0.25">
      <c r="D12236" s="26"/>
      <c r="I12236" s="20"/>
      <c r="K12236" s="16"/>
      <c r="L12236" s="16"/>
      <c r="M12236" s="6"/>
      <c r="N12236" s="6"/>
      <c r="O12236" s="6"/>
      <c r="P12236" s="6"/>
      <c r="T12236" s="6"/>
      <c r="V12236" s="16"/>
    </row>
    <row r="12237" spans="4:22" ht="15.75" x14ac:dyDescent="0.25">
      <c r="D12237" s="26"/>
      <c r="I12237" s="20"/>
      <c r="K12237" s="16"/>
      <c r="L12237" s="16"/>
      <c r="M12237" s="6"/>
      <c r="N12237" s="6"/>
      <c r="O12237" s="6"/>
      <c r="P12237" s="6"/>
      <c r="T12237" s="6"/>
      <c r="V12237" s="16"/>
    </row>
    <row r="12238" spans="4:22" ht="15.75" x14ac:dyDescent="0.25">
      <c r="D12238" s="26"/>
      <c r="I12238" s="20"/>
      <c r="K12238" s="16"/>
      <c r="L12238" s="16"/>
      <c r="M12238" s="6"/>
      <c r="N12238" s="6"/>
      <c r="O12238" s="6"/>
      <c r="P12238" s="6"/>
      <c r="T12238" s="6"/>
      <c r="V12238" s="16"/>
    </row>
    <row r="12239" spans="4:22" ht="15.75" x14ac:dyDescent="0.25">
      <c r="D12239" s="26"/>
      <c r="I12239" s="20"/>
      <c r="K12239" s="16"/>
      <c r="L12239" s="16"/>
      <c r="M12239" s="6"/>
      <c r="N12239" s="6"/>
      <c r="O12239" s="6"/>
      <c r="P12239" s="6"/>
      <c r="T12239" s="6"/>
      <c r="V12239" s="16"/>
    </row>
    <row r="12240" spans="4:22" ht="15.75" x14ac:dyDescent="0.25">
      <c r="D12240" s="26"/>
      <c r="I12240" s="20"/>
      <c r="K12240" s="16"/>
      <c r="L12240" s="16"/>
      <c r="M12240" s="6"/>
      <c r="N12240" s="6"/>
      <c r="O12240" s="6"/>
      <c r="P12240" s="6"/>
      <c r="T12240" s="6"/>
      <c r="V12240" s="16"/>
    </row>
    <row r="12241" spans="4:22" ht="15.75" x14ac:dyDescent="0.25">
      <c r="D12241" s="26"/>
      <c r="I12241" s="20"/>
      <c r="K12241" s="16"/>
      <c r="L12241" s="16"/>
      <c r="M12241" s="6"/>
      <c r="N12241" s="6"/>
      <c r="O12241" s="6"/>
      <c r="P12241" s="6"/>
      <c r="T12241" s="6"/>
      <c r="V12241" s="16"/>
    </row>
    <row r="12242" spans="4:22" ht="15.75" x14ac:dyDescent="0.25">
      <c r="D12242" s="26"/>
      <c r="I12242" s="20"/>
      <c r="K12242" s="16"/>
      <c r="L12242" s="16"/>
      <c r="M12242" s="6"/>
      <c r="N12242" s="6"/>
      <c r="O12242" s="6"/>
      <c r="P12242" s="6"/>
      <c r="T12242" s="6"/>
      <c r="V12242" s="16"/>
    </row>
    <row r="12243" spans="4:22" ht="15.75" x14ac:dyDescent="0.25">
      <c r="D12243" s="26"/>
      <c r="I12243" s="20"/>
      <c r="K12243" s="16"/>
      <c r="L12243" s="16"/>
      <c r="M12243" s="6"/>
      <c r="N12243" s="6"/>
      <c r="O12243" s="6"/>
      <c r="P12243" s="6"/>
      <c r="T12243" s="6"/>
      <c r="V12243" s="16"/>
    </row>
    <row r="12244" spans="4:22" ht="15.75" x14ac:dyDescent="0.25">
      <c r="D12244" s="26"/>
      <c r="I12244" s="20"/>
      <c r="K12244" s="16"/>
      <c r="L12244" s="16"/>
      <c r="M12244" s="6"/>
      <c r="N12244" s="6"/>
      <c r="O12244" s="6"/>
      <c r="P12244" s="6"/>
      <c r="T12244" s="6"/>
      <c r="V12244" s="16"/>
    </row>
    <row r="12245" spans="4:22" ht="15.75" x14ac:dyDescent="0.25">
      <c r="D12245" s="26"/>
      <c r="I12245" s="20"/>
      <c r="K12245" s="16"/>
      <c r="L12245" s="16"/>
      <c r="M12245" s="6"/>
      <c r="N12245" s="6"/>
      <c r="O12245" s="6"/>
      <c r="P12245" s="6"/>
      <c r="T12245" s="6"/>
      <c r="V12245" s="16"/>
    </row>
    <row r="12246" spans="4:22" ht="15.75" x14ac:dyDescent="0.25">
      <c r="D12246" s="26"/>
      <c r="I12246" s="20"/>
      <c r="K12246" s="16"/>
      <c r="L12246" s="16"/>
      <c r="M12246" s="6"/>
      <c r="N12246" s="6"/>
      <c r="O12246" s="6"/>
      <c r="P12246" s="6"/>
      <c r="T12246" s="6"/>
      <c r="V12246" s="16"/>
    </row>
    <row r="12247" spans="4:22" ht="15.75" x14ac:dyDescent="0.25">
      <c r="D12247" s="26"/>
      <c r="I12247" s="20"/>
      <c r="K12247" s="16"/>
      <c r="L12247" s="16"/>
      <c r="M12247" s="6"/>
      <c r="N12247" s="6"/>
      <c r="O12247" s="6"/>
      <c r="P12247" s="6"/>
      <c r="T12247" s="6"/>
      <c r="V12247" s="16"/>
    </row>
    <row r="12248" spans="4:22" ht="15.75" x14ac:dyDescent="0.25">
      <c r="D12248" s="26"/>
      <c r="I12248" s="20"/>
      <c r="K12248" s="16"/>
      <c r="L12248" s="16"/>
      <c r="M12248" s="6"/>
      <c r="N12248" s="6"/>
      <c r="O12248" s="6"/>
      <c r="P12248" s="6"/>
      <c r="T12248" s="6"/>
      <c r="V12248" s="16"/>
    </row>
    <row r="12249" spans="4:22" ht="15.75" x14ac:dyDescent="0.25">
      <c r="D12249" s="26"/>
      <c r="I12249" s="20"/>
      <c r="K12249" s="16"/>
      <c r="L12249" s="16"/>
      <c r="M12249" s="6"/>
      <c r="N12249" s="6"/>
      <c r="O12249" s="6"/>
      <c r="P12249" s="6"/>
      <c r="T12249" s="6"/>
      <c r="V12249" s="16"/>
    </row>
    <row r="12250" spans="4:22" ht="15.75" x14ac:dyDescent="0.25">
      <c r="D12250" s="26"/>
      <c r="I12250" s="20"/>
      <c r="K12250" s="16"/>
      <c r="L12250" s="16"/>
      <c r="M12250" s="6"/>
      <c r="N12250" s="6"/>
      <c r="O12250" s="6"/>
      <c r="P12250" s="6"/>
      <c r="T12250" s="6"/>
      <c r="V12250" s="16"/>
    </row>
    <row r="12251" spans="4:22" ht="15.75" x14ac:dyDescent="0.25">
      <c r="D12251" s="26"/>
      <c r="I12251" s="20"/>
      <c r="K12251" s="16"/>
      <c r="L12251" s="16"/>
      <c r="M12251" s="6"/>
      <c r="N12251" s="6"/>
      <c r="O12251" s="6"/>
      <c r="P12251" s="6"/>
      <c r="T12251" s="6"/>
      <c r="V12251" s="16"/>
    </row>
    <row r="12252" spans="4:22" ht="15.75" x14ac:dyDescent="0.25">
      <c r="D12252" s="26"/>
      <c r="I12252" s="20"/>
      <c r="K12252" s="16"/>
      <c r="L12252" s="16"/>
      <c r="M12252" s="6"/>
      <c r="N12252" s="6"/>
      <c r="O12252" s="6"/>
      <c r="P12252" s="6"/>
      <c r="T12252" s="6"/>
      <c r="V12252" s="16"/>
    </row>
    <row r="12253" spans="4:22" ht="15.75" x14ac:dyDescent="0.25">
      <c r="D12253" s="26"/>
      <c r="I12253" s="20"/>
      <c r="K12253" s="16"/>
      <c r="L12253" s="16"/>
      <c r="M12253" s="6"/>
      <c r="N12253" s="6"/>
      <c r="O12253" s="6"/>
      <c r="P12253" s="6"/>
      <c r="T12253" s="6"/>
      <c r="V12253" s="16"/>
    </row>
    <row r="12254" spans="4:22" ht="15.75" x14ac:dyDescent="0.25">
      <c r="D12254" s="26"/>
      <c r="I12254" s="20"/>
      <c r="K12254" s="16"/>
      <c r="L12254" s="16"/>
      <c r="M12254" s="6"/>
      <c r="N12254" s="6"/>
      <c r="O12254" s="6"/>
      <c r="P12254" s="6"/>
      <c r="T12254" s="6"/>
      <c r="V12254" s="16"/>
    </row>
    <row r="12255" spans="4:22" ht="15.75" x14ac:dyDescent="0.25">
      <c r="D12255" s="26"/>
      <c r="I12255" s="20"/>
      <c r="K12255" s="16"/>
      <c r="L12255" s="16"/>
      <c r="M12255" s="6"/>
      <c r="N12255" s="6"/>
      <c r="O12255" s="6"/>
      <c r="P12255" s="6"/>
      <c r="T12255" s="6"/>
      <c r="V12255" s="16"/>
    </row>
    <row r="12256" spans="4:22" ht="15.75" x14ac:dyDescent="0.25">
      <c r="D12256" s="26"/>
      <c r="I12256" s="20"/>
      <c r="K12256" s="16"/>
      <c r="L12256" s="16"/>
      <c r="M12256" s="6"/>
      <c r="N12256" s="6"/>
      <c r="O12256" s="6"/>
      <c r="P12256" s="6"/>
      <c r="T12256" s="6"/>
      <c r="V12256" s="16"/>
    </row>
    <row r="12257" spans="4:22" ht="15.75" x14ac:dyDescent="0.25">
      <c r="D12257" s="26"/>
      <c r="I12257" s="20"/>
      <c r="K12257" s="16"/>
      <c r="L12257" s="16"/>
      <c r="M12257" s="6"/>
      <c r="N12257" s="6"/>
      <c r="O12257" s="6"/>
      <c r="P12257" s="6"/>
      <c r="T12257" s="6"/>
      <c r="V12257" s="16"/>
    </row>
    <row r="12258" spans="4:22" ht="15.75" x14ac:dyDescent="0.25">
      <c r="D12258" s="26"/>
      <c r="I12258" s="20"/>
      <c r="K12258" s="16"/>
      <c r="L12258" s="16"/>
      <c r="M12258" s="6"/>
      <c r="N12258" s="6"/>
      <c r="O12258" s="6"/>
      <c r="P12258" s="6"/>
      <c r="T12258" s="6"/>
      <c r="V12258" s="16"/>
    </row>
    <row r="12259" spans="4:22" ht="15.75" x14ac:dyDescent="0.25">
      <c r="D12259" s="26"/>
      <c r="I12259" s="20"/>
      <c r="K12259" s="16"/>
      <c r="L12259" s="16"/>
      <c r="M12259" s="6"/>
      <c r="N12259" s="6"/>
      <c r="O12259" s="6"/>
      <c r="P12259" s="6"/>
      <c r="T12259" s="6"/>
      <c r="V12259" s="16"/>
    </row>
    <row r="12260" spans="4:22" ht="15.75" x14ac:dyDescent="0.25">
      <c r="D12260" s="26"/>
      <c r="I12260" s="20"/>
      <c r="K12260" s="16"/>
      <c r="L12260" s="16"/>
      <c r="M12260" s="6"/>
      <c r="N12260" s="6"/>
      <c r="O12260" s="6"/>
      <c r="P12260" s="6"/>
      <c r="T12260" s="6"/>
      <c r="V12260" s="16"/>
    </row>
    <row r="12261" spans="4:22" ht="15.75" x14ac:dyDescent="0.25">
      <c r="D12261" s="26"/>
      <c r="I12261" s="20"/>
      <c r="K12261" s="16"/>
      <c r="L12261" s="16"/>
      <c r="M12261" s="6"/>
      <c r="N12261" s="6"/>
      <c r="O12261" s="6"/>
      <c r="P12261" s="6"/>
      <c r="T12261" s="6"/>
      <c r="V12261" s="16"/>
    </row>
    <row r="12262" spans="4:22" ht="15.75" x14ac:dyDescent="0.25">
      <c r="D12262" s="26"/>
      <c r="I12262" s="20"/>
      <c r="K12262" s="16"/>
      <c r="L12262" s="16"/>
      <c r="M12262" s="6"/>
      <c r="N12262" s="6"/>
      <c r="O12262" s="6"/>
      <c r="P12262" s="6"/>
      <c r="T12262" s="6"/>
      <c r="V12262" s="16"/>
    </row>
    <row r="12263" spans="4:22" ht="15.75" x14ac:dyDescent="0.25">
      <c r="D12263" s="26"/>
      <c r="I12263" s="20"/>
      <c r="K12263" s="16"/>
      <c r="L12263" s="16"/>
      <c r="M12263" s="6"/>
      <c r="N12263" s="6"/>
      <c r="O12263" s="6"/>
      <c r="P12263" s="6"/>
      <c r="T12263" s="6"/>
      <c r="V12263" s="16"/>
    </row>
    <row r="12264" spans="4:22" ht="15.75" x14ac:dyDescent="0.25">
      <c r="D12264" s="26"/>
      <c r="I12264" s="20"/>
      <c r="K12264" s="16"/>
      <c r="L12264" s="16"/>
      <c r="M12264" s="6"/>
      <c r="N12264" s="6"/>
      <c r="O12264" s="6"/>
      <c r="P12264" s="6"/>
      <c r="T12264" s="6"/>
      <c r="V12264" s="16"/>
    </row>
    <row r="12265" spans="4:22" ht="15.75" x14ac:dyDescent="0.25">
      <c r="D12265" s="26"/>
      <c r="I12265" s="20"/>
      <c r="K12265" s="16"/>
      <c r="L12265" s="16"/>
      <c r="M12265" s="6"/>
      <c r="N12265" s="6"/>
      <c r="O12265" s="6"/>
      <c r="P12265" s="6"/>
      <c r="T12265" s="6"/>
      <c r="V12265" s="16"/>
    </row>
    <row r="12266" spans="4:22" ht="15.75" x14ac:dyDescent="0.25">
      <c r="D12266" s="26"/>
      <c r="I12266" s="20"/>
      <c r="K12266" s="16"/>
      <c r="L12266" s="16"/>
      <c r="M12266" s="6"/>
      <c r="N12266" s="6"/>
      <c r="O12266" s="6"/>
      <c r="P12266" s="6"/>
      <c r="T12266" s="6"/>
      <c r="V12266" s="16"/>
    </row>
    <row r="12267" spans="4:22" ht="15.75" x14ac:dyDescent="0.25">
      <c r="D12267" s="26"/>
      <c r="I12267" s="20"/>
      <c r="K12267" s="16"/>
      <c r="L12267" s="16"/>
      <c r="M12267" s="6"/>
      <c r="N12267" s="6"/>
      <c r="O12267" s="6"/>
      <c r="P12267" s="6"/>
      <c r="T12267" s="6"/>
      <c r="V12267" s="16"/>
    </row>
    <row r="12268" spans="4:22" ht="15.75" x14ac:dyDescent="0.25">
      <c r="D12268" s="26"/>
      <c r="I12268" s="20"/>
      <c r="K12268" s="16"/>
      <c r="L12268" s="16"/>
      <c r="M12268" s="6"/>
      <c r="N12268" s="6"/>
      <c r="O12268" s="6"/>
      <c r="P12268" s="6"/>
      <c r="T12268" s="6"/>
      <c r="V12268" s="16"/>
    </row>
    <row r="12269" spans="4:22" ht="15.75" x14ac:dyDescent="0.25">
      <c r="D12269" s="26"/>
      <c r="I12269" s="20"/>
      <c r="K12269" s="16"/>
      <c r="L12269" s="16"/>
      <c r="M12269" s="6"/>
      <c r="N12269" s="6"/>
      <c r="O12269" s="6"/>
      <c r="P12269" s="6"/>
      <c r="T12269" s="6"/>
      <c r="V12269" s="16"/>
    </row>
    <row r="12270" spans="4:22" ht="15.75" x14ac:dyDescent="0.25">
      <c r="D12270" s="26"/>
      <c r="I12270" s="20"/>
      <c r="K12270" s="16"/>
      <c r="L12270" s="16"/>
      <c r="M12270" s="6"/>
      <c r="N12270" s="6"/>
      <c r="O12270" s="6"/>
      <c r="P12270" s="6"/>
      <c r="T12270" s="6"/>
      <c r="V12270" s="16"/>
    </row>
    <row r="12271" spans="4:22" ht="15.75" x14ac:dyDescent="0.25">
      <c r="D12271" s="26"/>
      <c r="I12271" s="20"/>
      <c r="K12271" s="16"/>
      <c r="L12271" s="16"/>
      <c r="M12271" s="6"/>
      <c r="N12271" s="6"/>
      <c r="O12271" s="6"/>
      <c r="P12271" s="6"/>
      <c r="T12271" s="6"/>
      <c r="V12271" s="16"/>
    </row>
    <row r="12272" spans="4:22" ht="15.75" x14ac:dyDescent="0.25">
      <c r="D12272" s="26"/>
      <c r="I12272" s="20"/>
      <c r="K12272" s="16"/>
      <c r="L12272" s="16"/>
      <c r="M12272" s="6"/>
      <c r="N12272" s="6"/>
      <c r="O12272" s="6"/>
      <c r="P12272" s="6"/>
      <c r="T12272" s="6"/>
      <c r="V12272" s="16"/>
    </row>
    <row r="12273" spans="4:22" ht="15.75" x14ac:dyDescent="0.25">
      <c r="D12273" s="26"/>
      <c r="I12273" s="20"/>
      <c r="K12273" s="16"/>
      <c r="L12273" s="16"/>
      <c r="M12273" s="6"/>
      <c r="N12273" s="6"/>
      <c r="O12273" s="6"/>
      <c r="P12273" s="6"/>
      <c r="T12273" s="6"/>
      <c r="V12273" s="16"/>
    </row>
    <row r="12274" spans="4:22" ht="15.75" x14ac:dyDescent="0.25">
      <c r="D12274" s="26"/>
      <c r="I12274" s="20"/>
      <c r="K12274" s="16"/>
      <c r="L12274" s="16"/>
      <c r="M12274" s="6"/>
      <c r="N12274" s="6"/>
      <c r="O12274" s="6"/>
      <c r="P12274" s="6"/>
      <c r="T12274" s="6"/>
      <c r="V12274" s="16"/>
    </row>
    <row r="12275" spans="4:22" ht="15.75" x14ac:dyDescent="0.25">
      <c r="D12275" s="26"/>
      <c r="I12275" s="20"/>
      <c r="K12275" s="16"/>
      <c r="L12275" s="16"/>
      <c r="M12275" s="6"/>
      <c r="N12275" s="6"/>
      <c r="O12275" s="6"/>
      <c r="P12275" s="6"/>
      <c r="T12275" s="6"/>
      <c r="V12275" s="16"/>
    </row>
    <row r="12276" spans="4:22" ht="15.75" x14ac:dyDescent="0.25">
      <c r="D12276" s="26"/>
      <c r="I12276" s="20"/>
      <c r="K12276" s="16"/>
      <c r="L12276" s="16"/>
      <c r="M12276" s="6"/>
      <c r="N12276" s="6"/>
      <c r="O12276" s="6"/>
      <c r="P12276" s="6"/>
      <c r="T12276" s="6"/>
      <c r="V12276" s="16"/>
    </row>
    <row r="12277" spans="4:22" ht="15.75" x14ac:dyDescent="0.25">
      <c r="D12277" s="26"/>
      <c r="I12277" s="20"/>
      <c r="K12277" s="16"/>
      <c r="L12277" s="16"/>
      <c r="M12277" s="6"/>
      <c r="N12277" s="6"/>
      <c r="O12277" s="6"/>
      <c r="P12277" s="6"/>
      <c r="T12277" s="6"/>
      <c r="V12277" s="16"/>
    </row>
    <row r="12278" spans="4:22" ht="15.75" x14ac:dyDescent="0.25">
      <c r="D12278" s="26"/>
      <c r="I12278" s="20"/>
      <c r="K12278" s="16"/>
      <c r="L12278" s="16"/>
      <c r="M12278" s="6"/>
      <c r="N12278" s="6"/>
      <c r="O12278" s="6"/>
      <c r="P12278" s="6"/>
      <c r="T12278" s="6"/>
      <c r="V12278" s="16"/>
    </row>
    <row r="12279" spans="4:22" ht="15.75" x14ac:dyDescent="0.25">
      <c r="D12279" s="26"/>
      <c r="I12279" s="20"/>
      <c r="K12279" s="16"/>
      <c r="L12279" s="16"/>
      <c r="M12279" s="6"/>
      <c r="N12279" s="6"/>
      <c r="O12279" s="6"/>
      <c r="P12279" s="6"/>
      <c r="T12279" s="6"/>
      <c r="V12279" s="16"/>
    </row>
    <row r="12280" spans="4:22" ht="15.75" x14ac:dyDescent="0.25">
      <c r="D12280" s="26"/>
      <c r="I12280" s="20"/>
      <c r="K12280" s="16"/>
      <c r="L12280" s="16"/>
      <c r="M12280" s="6"/>
      <c r="N12280" s="6"/>
      <c r="O12280" s="6"/>
      <c r="P12280" s="6"/>
      <c r="T12280" s="6"/>
      <c r="V12280" s="16"/>
    </row>
    <row r="12281" spans="4:22" ht="15.75" x14ac:dyDescent="0.25">
      <c r="D12281" s="26"/>
      <c r="I12281" s="20"/>
      <c r="K12281" s="16"/>
      <c r="L12281" s="16"/>
      <c r="M12281" s="6"/>
      <c r="N12281" s="6"/>
      <c r="O12281" s="6"/>
      <c r="P12281" s="6"/>
      <c r="T12281" s="6"/>
      <c r="V12281" s="16"/>
    </row>
    <row r="12282" spans="4:22" ht="15.75" x14ac:dyDescent="0.25">
      <c r="D12282" s="26"/>
      <c r="I12282" s="20"/>
      <c r="K12282" s="16"/>
      <c r="L12282" s="16"/>
      <c r="M12282" s="6"/>
      <c r="N12282" s="6"/>
      <c r="O12282" s="6"/>
      <c r="P12282" s="6"/>
      <c r="T12282" s="6"/>
      <c r="V12282" s="16"/>
    </row>
    <row r="12283" spans="4:22" ht="15.75" x14ac:dyDescent="0.25">
      <c r="D12283" s="26"/>
      <c r="I12283" s="20"/>
      <c r="K12283" s="16"/>
      <c r="L12283" s="16"/>
      <c r="M12283" s="6"/>
      <c r="N12283" s="6"/>
      <c r="O12283" s="6"/>
      <c r="P12283" s="6"/>
      <c r="T12283" s="6"/>
      <c r="V12283" s="16"/>
    </row>
    <row r="12284" spans="4:22" ht="15.75" x14ac:dyDescent="0.25">
      <c r="D12284" s="26"/>
      <c r="I12284" s="20"/>
      <c r="K12284" s="16"/>
      <c r="L12284" s="16"/>
      <c r="M12284" s="6"/>
      <c r="N12284" s="6"/>
      <c r="O12284" s="6"/>
      <c r="P12284" s="6"/>
      <c r="T12284" s="6"/>
      <c r="V12284" s="16"/>
    </row>
    <row r="12285" spans="4:22" ht="15.75" x14ac:dyDescent="0.25">
      <c r="D12285" s="26"/>
      <c r="I12285" s="20"/>
      <c r="K12285" s="16"/>
      <c r="L12285" s="16"/>
      <c r="M12285" s="6"/>
      <c r="N12285" s="6"/>
      <c r="O12285" s="6"/>
      <c r="P12285" s="6"/>
      <c r="T12285" s="6"/>
      <c r="V12285" s="16"/>
    </row>
    <row r="12286" spans="4:22" ht="15.75" x14ac:dyDescent="0.25">
      <c r="D12286" s="26"/>
      <c r="I12286" s="20"/>
      <c r="K12286" s="16"/>
      <c r="L12286" s="16"/>
      <c r="M12286" s="6"/>
      <c r="N12286" s="6"/>
      <c r="O12286" s="6"/>
      <c r="P12286" s="6"/>
      <c r="T12286" s="6"/>
      <c r="V12286" s="16"/>
    </row>
    <row r="12287" spans="4:22" ht="15.75" x14ac:dyDescent="0.25">
      <c r="D12287" s="26"/>
      <c r="I12287" s="20"/>
      <c r="K12287" s="16"/>
      <c r="L12287" s="16"/>
      <c r="M12287" s="6"/>
      <c r="N12287" s="6"/>
      <c r="O12287" s="6"/>
      <c r="P12287" s="6"/>
      <c r="T12287" s="6"/>
      <c r="V12287" s="16"/>
    </row>
    <row r="12288" spans="4:22" ht="15.75" x14ac:dyDescent="0.25">
      <c r="D12288" s="26"/>
      <c r="I12288" s="20"/>
      <c r="K12288" s="16"/>
      <c r="L12288" s="16"/>
      <c r="M12288" s="6"/>
      <c r="N12288" s="6"/>
      <c r="O12288" s="6"/>
      <c r="P12288" s="6"/>
      <c r="T12288" s="6"/>
      <c r="V12288" s="16"/>
    </row>
    <row r="12289" spans="4:22" ht="15.75" x14ac:dyDescent="0.25">
      <c r="D12289" s="26"/>
      <c r="I12289" s="20"/>
      <c r="K12289" s="16"/>
      <c r="L12289" s="16"/>
      <c r="M12289" s="6"/>
      <c r="N12289" s="6"/>
      <c r="O12289" s="6"/>
      <c r="P12289" s="6"/>
      <c r="T12289" s="6"/>
      <c r="V12289" s="16"/>
    </row>
    <row r="12290" spans="4:22" ht="15.75" x14ac:dyDescent="0.25">
      <c r="D12290" s="26"/>
      <c r="I12290" s="20"/>
      <c r="K12290" s="16"/>
      <c r="L12290" s="16"/>
      <c r="M12290" s="6"/>
      <c r="N12290" s="6"/>
      <c r="O12290" s="6"/>
      <c r="P12290" s="6"/>
      <c r="T12290" s="6"/>
      <c r="V12290" s="16"/>
    </row>
    <row r="12291" spans="4:22" ht="15.75" x14ac:dyDescent="0.25">
      <c r="D12291" s="26"/>
      <c r="I12291" s="20"/>
      <c r="K12291" s="16"/>
      <c r="L12291" s="16"/>
      <c r="M12291" s="6"/>
      <c r="N12291" s="6"/>
      <c r="O12291" s="6"/>
      <c r="P12291" s="6"/>
      <c r="T12291" s="6"/>
      <c r="V12291" s="16"/>
    </row>
    <row r="12292" spans="4:22" ht="15.75" x14ac:dyDescent="0.25">
      <c r="D12292" s="26"/>
      <c r="I12292" s="20"/>
      <c r="K12292" s="16"/>
      <c r="L12292" s="16"/>
      <c r="M12292" s="6"/>
      <c r="N12292" s="6"/>
      <c r="O12292" s="6"/>
      <c r="P12292" s="6"/>
      <c r="T12292" s="6"/>
      <c r="V12292" s="16"/>
    </row>
    <row r="12293" spans="4:22" ht="15.75" x14ac:dyDescent="0.25">
      <c r="D12293" s="26"/>
      <c r="I12293" s="20"/>
      <c r="K12293" s="16"/>
      <c r="L12293" s="16"/>
      <c r="M12293" s="6"/>
      <c r="N12293" s="6"/>
      <c r="O12293" s="6"/>
      <c r="P12293" s="6"/>
      <c r="T12293" s="6"/>
      <c r="V12293" s="16"/>
    </row>
    <row r="12294" spans="4:22" ht="15.75" x14ac:dyDescent="0.25">
      <c r="D12294" s="26"/>
      <c r="I12294" s="20"/>
      <c r="K12294" s="16"/>
      <c r="L12294" s="16"/>
      <c r="M12294" s="6"/>
      <c r="N12294" s="6"/>
      <c r="O12294" s="6"/>
      <c r="P12294" s="6"/>
      <c r="T12294" s="6"/>
      <c r="V12294" s="16"/>
    </row>
    <row r="12295" spans="4:22" ht="15.75" x14ac:dyDescent="0.25">
      <c r="D12295" s="26"/>
      <c r="I12295" s="20"/>
      <c r="K12295" s="16"/>
      <c r="L12295" s="16"/>
      <c r="M12295" s="6"/>
      <c r="N12295" s="6"/>
      <c r="O12295" s="6"/>
      <c r="P12295" s="6"/>
      <c r="T12295" s="6"/>
      <c r="V12295" s="16"/>
    </row>
    <row r="12296" spans="4:22" ht="15.75" x14ac:dyDescent="0.25">
      <c r="D12296" s="26"/>
      <c r="I12296" s="20"/>
      <c r="K12296" s="16"/>
      <c r="L12296" s="16"/>
      <c r="M12296" s="6"/>
      <c r="N12296" s="6"/>
      <c r="O12296" s="6"/>
      <c r="P12296" s="6"/>
      <c r="T12296" s="6"/>
      <c r="V12296" s="16"/>
    </row>
    <row r="12297" spans="4:22" ht="15.75" x14ac:dyDescent="0.25">
      <c r="D12297" s="26"/>
      <c r="I12297" s="20"/>
      <c r="K12297" s="16"/>
      <c r="L12297" s="16"/>
      <c r="M12297" s="6"/>
      <c r="N12297" s="6"/>
      <c r="O12297" s="6"/>
      <c r="P12297" s="6"/>
      <c r="T12297" s="6"/>
      <c r="V12297" s="16"/>
    </row>
    <row r="12298" spans="4:22" ht="15.75" x14ac:dyDescent="0.25">
      <c r="D12298" s="26"/>
      <c r="I12298" s="20"/>
      <c r="K12298" s="16"/>
      <c r="L12298" s="16"/>
      <c r="M12298" s="6"/>
      <c r="N12298" s="6"/>
      <c r="O12298" s="6"/>
      <c r="P12298" s="6"/>
      <c r="T12298" s="6"/>
      <c r="V12298" s="16"/>
    </row>
    <row r="12299" spans="4:22" ht="15.75" x14ac:dyDescent="0.25">
      <c r="D12299" s="26"/>
      <c r="I12299" s="20"/>
      <c r="K12299" s="16"/>
      <c r="L12299" s="16"/>
      <c r="M12299" s="6"/>
      <c r="N12299" s="6"/>
      <c r="O12299" s="6"/>
      <c r="P12299" s="6"/>
      <c r="T12299" s="6"/>
      <c r="V12299" s="16"/>
    </row>
    <row r="12300" spans="4:22" ht="15.75" x14ac:dyDescent="0.25">
      <c r="D12300" s="26"/>
      <c r="I12300" s="20"/>
      <c r="K12300" s="16"/>
      <c r="L12300" s="16"/>
      <c r="M12300" s="6"/>
      <c r="N12300" s="6"/>
      <c r="O12300" s="6"/>
      <c r="P12300" s="6"/>
      <c r="T12300" s="6"/>
      <c r="V12300" s="16"/>
    </row>
    <row r="12301" spans="4:22" ht="15.75" x14ac:dyDescent="0.25">
      <c r="D12301" s="26"/>
      <c r="I12301" s="20"/>
      <c r="K12301" s="16"/>
      <c r="L12301" s="16"/>
      <c r="M12301" s="6"/>
      <c r="N12301" s="6"/>
      <c r="O12301" s="6"/>
      <c r="P12301" s="6"/>
      <c r="T12301" s="6"/>
      <c r="V12301" s="16"/>
    </row>
    <row r="12302" spans="4:22" ht="15.75" x14ac:dyDescent="0.25">
      <c r="D12302" s="26"/>
      <c r="I12302" s="20"/>
      <c r="K12302" s="16"/>
      <c r="L12302" s="16"/>
      <c r="M12302" s="6"/>
      <c r="N12302" s="6"/>
      <c r="O12302" s="6"/>
      <c r="P12302" s="6"/>
      <c r="T12302" s="6"/>
      <c r="V12302" s="16"/>
    </row>
    <row r="12303" spans="4:22" ht="15.75" x14ac:dyDescent="0.25">
      <c r="D12303" s="26"/>
      <c r="I12303" s="20"/>
      <c r="K12303" s="16"/>
      <c r="L12303" s="16"/>
      <c r="M12303" s="6"/>
      <c r="N12303" s="6"/>
      <c r="O12303" s="6"/>
      <c r="P12303" s="6"/>
      <c r="T12303" s="6"/>
      <c r="V12303" s="16"/>
    </row>
    <row r="12304" spans="4:22" ht="15.75" x14ac:dyDescent="0.25">
      <c r="D12304" s="26"/>
      <c r="I12304" s="20"/>
      <c r="K12304" s="16"/>
      <c r="L12304" s="16"/>
      <c r="M12304" s="6"/>
      <c r="N12304" s="6"/>
      <c r="O12304" s="6"/>
      <c r="P12304" s="6"/>
      <c r="T12304" s="6"/>
      <c r="V12304" s="16"/>
    </row>
    <row r="12305" spans="4:22" ht="15.75" x14ac:dyDescent="0.25">
      <c r="D12305" s="26"/>
      <c r="I12305" s="20"/>
      <c r="K12305" s="16"/>
      <c r="L12305" s="16"/>
      <c r="M12305" s="6"/>
      <c r="N12305" s="6"/>
      <c r="O12305" s="6"/>
      <c r="P12305" s="6"/>
      <c r="T12305" s="6"/>
      <c r="V12305" s="16"/>
    </row>
    <row r="12306" spans="4:22" ht="15.75" x14ac:dyDescent="0.25">
      <c r="D12306" s="26"/>
      <c r="I12306" s="20"/>
      <c r="K12306" s="16"/>
      <c r="L12306" s="16"/>
      <c r="M12306" s="6"/>
      <c r="N12306" s="6"/>
      <c r="O12306" s="6"/>
      <c r="P12306" s="6"/>
      <c r="T12306" s="6"/>
      <c r="V12306" s="16"/>
    </row>
    <row r="12307" spans="4:22" ht="15.75" x14ac:dyDescent="0.25">
      <c r="D12307" s="26"/>
      <c r="I12307" s="20"/>
      <c r="K12307" s="16"/>
      <c r="L12307" s="16"/>
      <c r="M12307" s="6"/>
      <c r="N12307" s="6"/>
      <c r="O12307" s="6"/>
      <c r="P12307" s="6"/>
      <c r="T12307" s="6"/>
      <c r="V12307" s="16"/>
    </row>
    <row r="12308" spans="4:22" ht="15.75" x14ac:dyDescent="0.25">
      <c r="D12308" s="26"/>
      <c r="I12308" s="20"/>
      <c r="K12308" s="16"/>
      <c r="L12308" s="16"/>
      <c r="M12308" s="6"/>
      <c r="N12308" s="6"/>
      <c r="O12308" s="6"/>
      <c r="P12308" s="6"/>
      <c r="T12308" s="6"/>
      <c r="V12308" s="16"/>
    </row>
    <row r="12309" spans="4:22" ht="15.75" x14ac:dyDescent="0.25">
      <c r="D12309" s="26"/>
      <c r="I12309" s="20"/>
      <c r="K12309" s="16"/>
      <c r="L12309" s="16"/>
      <c r="M12309" s="6"/>
      <c r="N12309" s="6"/>
      <c r="O12309" s="6"/>
      <c r="P12309" s="6"/>
      <c r="T12309" s="6"/>
      <c r="V12309" s="16"/>
    </row>
    <row r="12310" spans="4:22" ht="15.75" x14ac:dyDescent="0.25">
      <c r="D12310" s="26"/>
      <c r="I12310" s="20"/>
      <c r="K12310" s="16"/>
      <c r="L12310" s="16"/>
      <c r="M12310" s="6"/>
      <c r="N12310" s="6"/>
      <c r="O12310" s="6"/>
      <c r="P12310" s="6"/>
      <c r="T12310" s="6"/>
      <c r="V12310" s="16"/>
    </row>
    <row r="12311" spans="4:22" ht="15.75" x14ac:dyDescent="0.25">
      <c r="D12311" s="26"/>
      <c r="I12311" s="20"/>
      <c r="K12311" s="16"/>
      <c r="L12311" s="16"/>
      <c r="M12311" s="6"/>
      <c r="N12311" s="6"/>
      <c r="O12311" s="6"/>
      <c r="P12311" s="6"/>
      <c r="T12311" s="6"/>
      <c r="V12311" s="16"/>
    </row>
    <row r="12312" spans="4:22" ht="15.75" x14ac:dyDescent="0.25">
      <c r="D12312" s="26"/>
      <c r="I12312" s="20"/>
      <c r="K12312" s="16"/>
      <c r="L12312" s="16"/>
      <c r="M12312" s="6"/>
      <c r="N12312" s="6"/>
      <c r="O12312" s="6"/>
      <c r="P12312" s="6"/>
      <c r="T12312" s="6"/>
      <c r="V12312" s="16"/>
    </row>
    <row r="12313" spans="4:22" ht="15.75" x14ac:dyDescent="0.25">
      <c r="D12313" s="26"/>
      <c r="I12313" s="20"/>
      <c r="K12313" s="16"/>
      <c r="L12313" s="16"/>
      <c r="M12313" s="6"/>
      <c r="N12313" s="6"/>
      <c r="O12313" s="6"/>
      <c r="P12313" s="6"/>
      <c r="T12313" s="6"/>
      <c r="V12313" s="16"/>
    </row>
    <row r="12314" spans="4:22" ht="15.75" x14ac:dyDescent="0.25">
      <c r="D12314" s="26"/>
      <c r="I12314" s="20"/>
      <c r="K12314" s="16"/>
      <c r="L12314" s="16"/>
      <c r="M12314" s="6"/>
      <c r="N12314" s="6"/>
      <c r="O12314" s="6"/>
      <c r="P12314" s="6"/>
      <c r="T12314" s="6"/>
      <c r="V12314" s="16"/>
    </row>
    <row r="12315" spans="4:22" ht="15.75" x14ac:dyDescent="0.25">
      <c r="D12315" s="26"/>
      <c r="I12315" s="20"/>
      <c r="K12315" s="16"/>
      <c r="L12315" s="16"/>
      <c r="M12315" s="6"/>
      <c r="N12315" s="6"/>
      <c r="O12315" s="6"/>
      <c r="P12315" s="6"/>
      <c r="T12315" s="6"/>
      <c r="V12315" s="16"/>
    </row>
    <row r="12316" spans="4:22" ht="15.75" x14ac:dyDescent="0.25">
      <c r="D12316" s="26"/>
      <c r="I12316" s="20"/>
      <c r="K12316" s="16"/>
      <c r="L12316" s="16"/>
      <c r="M12316" s="6"/>
      <c r="N12316" s="6"/>
      <c r="O12316" s="6"/>
      <c r="P12316" s="6"/>
      <c r="T12316" s="6"/>
      <c r="V12316" s="16"/>
    </row>
    <row r="12317" spans="4:22" ht="15.75" x14ac:dyDescent="0.25">
      <c r="D12317" s="26"/>
      <c r="I12317" s="20"/>
      <c r="K12317" s="16"/>
      <c r="L12317" s="16"/>
      <c r="M12317" s="6"/>
      <c r="N12317" s="6"/>
      <c r="O12317" s="6"/>
      <c r="P12317" s="6"/>
      <c r="T12317" s="6"/>
      <c r="V12317" s="16"/>
    </row>
    <row r="12318" spans="4:22" ht="15.75" x14ac:dyDescent="0.25">
      <c r="D12318" s="26"/>
      <c r="I12318" s="20"/>
      <c r="K12318" s="16"/>
      <c r="L12318" s="16"/>
      <c r="M12318" s="6"/>
      <c r="N12318" s="6"/>
      <c r="O12318" s="6"/>
      <c r="P12318" s="6"/>
      <c r="T12318" s="6"/>
      <c r="V12318" s="16"/>
    </row>
    <row r="12319" spans="4:22" ht="15.75" x14ac:dyDescent="0.25">
      <c r="D12319" s="26"/>
      <c r="I12319" s="20"/>
      <c r="K12319" s="16"/>
      <c r="L12319" s="16"/>
      <c r="M12319" s="6"/>
      <c r="N12319" s="6"/>
      <c r="O12319" s="6"/>
      <c r="P12319" s="6"/>
      <c r="T12319" s="6"/>
      <c r="V12319" s="16"/>
    </row>
    <row r="12320" spans="4:22" ht="15.75" x14ac:dyDescent="0.25">
      <c r="D12320" s="26"/>
      <c r="I12320" s="20"/>
      <c r="K12320" s="16"/>
      <c r="L12320" s="16"/>
      <c r="M12320" s="6"/>
      <c r="N12320" s="6"/>
      <c r="O12320" s="6"/>
      <c r="P12320" s="6"/>
      <c r="T12320" s="6"/>
      <c r="V12320" s="16"/>
    </row>
    <row r="12321" spans="4:22" ht="15.75" x14ac:dyDescent="0.25">
      <c r="D12321" s="26"/>
      <c r="I12321" s="20"/>
      <c r="K12321" s="16"/>
      <c r="L12321" s="16"/>
      <c r="M12321" s="6"/>
      <c r="N12321" s="6"/>
      <c r="O12321" s="6"/>
      <c r="P12321" s="6"/>
      <c r="T12321" s="6"/>
      <c r="V12321" s="16"/>
    </row>
    <row r="12322" spans="4:22" ht="15.75" x14ac:dyDescent="0.25">
      <c r="D12322" s="26"/>
      <c r="I12322" s="20"/>
      <c r="K12322" s="16"/>
      <c r="L12322" s="16"/>
      <c r="M12322" s="6"/>
      <c r="N12322" s="6"/>
      <c r="O12322" s="6"/>
      <c r="P12322" s="6"/>
      <c r="T12322" s="6"/>
      <c r="V12322" s="16"/>
    </row>
    <row r="12323" spans="4:22" ht="15.75" x14ac:dyDescent="0.25">
      <c r="D12323" s="26"/>
      <c r="I12323" s="20"/>
      <c r="K12323" s="16"/>
      <c r="L12323" s="16"/>
      <c r="M12323" s="6"/>
      <c r="N12323" s="6"/>
      <c r="O12323" s="6"/>
      <c r="P12323" s="6"/>
      <c r="T12323" s="6"/>
      <c r="V12323" s="16"/>
    </row>
    <row r="12324" spans="4:22" ht="15.75" x14ac:dyDescent="0.25">
      <c r="D12324" s="26"/>
      <c r="I12324" s="20"/>
      <c r="K12324" s="16"/>
      <c r="L12324" s="16"/>
      <c r="M12324" s="6"/>
      <c r="N12324" s="6"/>
      <c r="O12324" s="6"/>
      <c r="P12324" s="6"/>
      <c r="T12324" s="6"/>
      <c r="V12324" s="16"/>
    </row>
    <row r="12325" spans="4:22" ht="15.75" x14ac:dyDescent="0.25">
      <c r="D12325" s="26"/>
      <c r="I12325" s="20"/>
      <c r="K12325" s="16"/>
      <c r="L12325" s="16"/>
      <c r="M12325" s="6"/>
      <c r="N12325" s="6"/>
      <c r="O12325" s="6"/>
      <c r="P12325" s="6"/>
      <c r="T12325" s="6"/>
      <c r="V12325" s="16"/>
    </row>
    <row r="12326" spans="4:22" ht="15.75" x14ac:dyDescent="0.25">
      <c r="D12326" s="26"/>
      <c r="I12326" s="20"/>
      <c r="K12326" s="16"/>
      <c r="L12326" s="16"/>
      <c r="M12326" s="6"/>
      <c r="N12326" s="6"/>
      <c r="O12326" s="6"/>
      <c r="P12326" s="6"/>
      <c r="T12326" s="6"/>
      <c r="V12326" s="16"/>
    </row>
    <row r="12327" spans="4:22" ht="15.75" x14ac:dyDescent="0.25">
      <c r="D12327" s="26"/>
      <c r="I12327" s="20"/>
      <c r="K12327" s="16"/>
      <c r="L12327" s="16"/>
      <c r="M12327" s="6"/>
      <c r="N12327" s="6"/>
      <c r="O12327" s="6"/>
      <c r="P12327" s="6"/>
      <c r="T12327" s="6"/>
      <c r="V12327" s="16"/>
    </row>
    <row r="12328" spans="4:22" ht="15.75" x14ac:dyDescent="0.25">
      <c r="D12328" s="26"/>
      <c r="I12328" s="20"/>
      <c r="K12328" s="16"/>
      <c r="L12328" s="16"/>
      <c r="M12328" s="6"/>
      <c r="N12328" s="6"/>
      <c r="O12328" s="6"/>
      <c r="P12328" s="6"/>
      <c r="T12328" s="6"/>
      <c r="V12328" s="16"/>
    </row>
    <row r="12329" spans="4:22" ht="15.75" x14ac:dyDescent="0.25">
      <c r="D12329" s="26"/>
      <c r="I12329" s="20"/>
      <c r="K12329" s="16"/>
      <c r="L12329" s="16"/>
      <c r="M12329" s="6"/>
      <c r="N12329" s="6"/>
      <c r="O12329" s="6"/>
      <c r="P12329" s="6"/>
      <c r="T12329" s="6"/>
      <c r="V12329" s="16"/>
    </row>
    <row r="12330" spans="4:22" ht="15.75" x14ac:dyDescent="0.25">
      <c r="D12330" s="26"/>
      <c r="I12330" s="20"/>
      <c r="K12330" s="16"/>
      <c r="L12330" s="16"/>
      <c r="M12330" s="6"/>
      <c r="N12330" s="6"/>
      <c r="O12330" s="6"/>
      <c r="P12330" s="6"/>
      <c r="T12330" s="6"/>
      <c r="V12330" s="16"/>
    </row>
    <row r="12331" spans="4:22" ht="15.75" x14ac:dyDescent="0.25">
      <c r="D12331" s="26"/>
      <c r="I12331" s="20"/>
      <c r="K12331" s="16"/>
      <c r="L12331" s="16"/>
      <c r="M12331" s="6"/>
      <c r="N12331" s="6"/>
      <c r="O12331" s="6"/>
      <c r="P12331" s="6"/>
      <c r="T12331" s="6"/>
      <c r="V12331" s="16"/>
    </row>
    <row r="12332" spans="4:22" ht="15.75" x14ac:dyDescent="0.25">
      <c r="D12332" s="26"/>
      <c r="I12332" s="20"/>
      <c r="K12332" s="16"/>
      <c r="L12332" s="16"/>
      <c r="M12332" s="6"/>
      <c r="N12332" s="6"/>
      <c r="O12332" s="6"/>
      <c r="P12332" s="6"/>
      <c r="T12332" s="6"/>
      <c r="V12332" s="16"/>
    </row>
    <row r="12333" spans="4:22" ht="15.75" x14ac:dyDescent="0.25">
      <c r="D12333" s="26"/>
      <c r="I12333" s="20"/>
      <c r="K12333" s="16"/>
      <c r="L12333" s="16"/>
      <c r="M12333" s="6"/>
      <c r="N12333" s="6"/>
      <c r="O12333" s="6"/>
      <c r="P12333" s="6"/>
      <c r="T12333" s="6"/>
      <c r="V12333" s="16"/>
    </row>
    <row r="12334" spans="4:22" ht="15.75" x14ac:dyDescent="0.25">
      <c r="D12334" s="26"/>
      <c r="I12334" s="20"/>
      <c r="K12334" s="16"/>
      <c r="L12334" s="16"/>
      <c r="M12334" s="6"/>
      <c r="N12334" s="6"/>
      <c r="O12334" s="6"/>
      <c r="P12334" s="6"/>
      <c r="T12334" s="6"/>
      <c r="V12334" s="16"/>
    </row>
    <row r="12335" spans="4:22" ht="15.75" x14ac:dyDescent="0.25">
      <c r="D12335" s="26"/>
      <c r="I12335" s="20"/>
      <c r="K12335" s="16"/>
      <c r="L12335" s="16"/>
      <c r="M12335" s="6"/>
      <c r="N12335" s="6"/>
      <c r="O12335" s="6"/>
      <c r="P12335" s="6"/>
      <c r="T12335" s="6"/>
      <c r="V12335" s="16"/>
    </row>
    <row r="12336" spans="4:22" ht="15.75" x14ac:dyDescent="0.25">
      <c r="D12336" s="26"/>
      <c r="I12336" s="20"/>
      <c r="K12336" s="16"/>
      <c r="L12336" s="16"/>
      <c r="M12336" s="6"/>
      <c r="N12336" s="6"/>
      <c r="O12336" s="6"/>
      <c r="P12336" s="6"/>
      <c r="T12336" s="6"/>
      <c r="V12336" s="16"/>
    </row>
    <row r="12337" spans="4:22" ht="15.75" x14ac:dyDescent="0.25">
      <c r="D12337" s="26"/>
      <c r="I12337" s="20"/>
      <c r="K12337" s="16"/>
      <c r="L12337" s="16"/>
      <c r="M12337" s="6"/>
      <c r="N12337" s="6"/>
      <c r="O12337" s="6"/>
      <c r="P12337" s="6"/>
      <c r="T12337" s="6"/>
      <c r="V12337" s="16"/>
    </row>
    <row r="12338" spans="4:22" ht="15.75" x14ac:dyDescent="0.25">
      <c r="D12338" s="26"/>
      <c r="I12338" s="20"/>
      <c r="K12338" s="16"/>
      <c r="L12338" s="16"/>
      <c r="M12338" s="6"/>
      <c r="N12338" s="6"/>
      <c r="O12338" s="6"/>
      <c r="P12338" s="6"/>
      <c r="T12338" s="6"/>
      <c r="V12338" s="16"/>
    </row>
    <row r="12339" spans="4:22" ht="15.75" x14ac:dyDescent="0.25">
      <c r="D12339" s="26"/>
      <c r="I12339" s="20"/>
      <c r="K12339" s="16"/>
      <c r="L12339" s="16"/>
      <c r="M12339" s="6"/>
      <c r="N12339" s="6"/>
      <c r="O12339" s="6"/>
      <c r="P12339" s="6"/>
      <c r="T12339" s="6"/>
      <c r="V12339" s="16"/>
    </row>
    <row r="12340" spans="4:22" ht="15.75" x14ac:dyDescent="0.25">
      <c r="D12340" s="26"/>
      <c r="I12340" s="20"/>
      <c r="K12340" s="16"/>
      <c r="L12340" s="16"/>
      <c r="M12340" s="6"/>
      <c r="N12340" s="6"/>
      <c r="O12340" s="6"/>
      <c r="P12340" s="6"/>
      <c r="T12340" s="6"/>
      <c r="V12340" s="16"/>
    </row>
    <row r="12341" spans="4:22" ht="15.75" x14ac:dyDescent="0.25">
      <c r="D12341" s="26"/>
      <c r="I12341" s="20"/>
      <c r="K12341" s="16"/>
      <c r="L12341" s="16"/>
      <c r="M12341" s="6"/>
      <c r="N12341" s="6"/>
      <c r="O12341" s="6"/>
      <c r="P12341" s="6"/>
      <c r="T12341" s="6"/>
      <c r="V12341" s="16"/>
    </row>
    <row r="12342" spans="4:22" ht="15.75" x14ac:dyDescent="0.25">
      <c r="D12342" s="26"/>
      <c r="I12342" s="20"/>
      <c r="K12342" s="16"/>
      <c r="L12342" s="16"/>
      <c r="M12342" s="6"/>
      <c r="N12342" s="6"/>
      <c r="O12342" s="6"/>
      <c r="P12342" s="6"/>
      <c r="T12342" s="6"/>
      <c r="V12342" s="16"/>
    </row>
    <row r="12343" spans="4:22" ht="15.75" x14ac:dyDescent="0.25">
      <c r="D12343" s="26"/>
      <c r="I12343" s="20"/>
      <c r="K12343" s="16"/>
      <c r="L12343" s="16"/>
      <c r="M12343" s="6"/>
      <c r="N12343" s="6"/>
      <c r="O12343" s="6"/>
      <c r="P12343" s="6"/>
      <c r="T12343" s="6"/>
      <c r="V12343" s="16"/>
    </row>
    <row r="12344" spans="4:22" ht="15.75" x14ac:dyDescent="0.25">
      <c r="D12344" s="26"/>
      <c r="I12344" s="20"/>
      <c r="K12344" s="16"/>
      <c r="L12344" s="16"/>
      <c r="M12344" s="6"/>
      <c r="N12344" s="6"/>
      <c r="O12344" s="6"/>
      <c r="P12344" s="6"/>
      <c r="T12344" s="6"/>
      <c r="V12344" s="16"/>
    </row>
    <row r="12345" spans="4:22" ht="15.75" x14ac:dyDescent="0.25">
      <c r="D12345" s="26"/>
      <c r="I12345" s="20"/>
      <c r="K12345" s="16"/>
      <c r="L12345" s="16"/>
      <c r="M12345" s="6"/>
      <c r="N12345" s="6"/>
      <c r="O12345" s="6"/>
      <c r="P12345" s="6"/>
      <c r="T12345" s="6"/>
      <c r="V12345" s="16"/>
    </row>
    <row r="12346" spans="4:22" ht="15.75" x14ac:dyDescent="0.25">
      <c r="D12346" s="26"/>
      <c r="I12346" s="20"/>
      <c r="K12346" s="16"/>
      <c r="L12346" s="16"/>
      <c r="M12346" s="6"/>
      <c r="N12346" s="6"/>
      <c r="O12346" s="6"/>
      <c r="P12346" s="6"/>
      <c r="T12346" s="6"/>
      <c r="V12346" s="16"/>
    </row>
    <row r="12347" spans="4:22" ht="15.75" x14ac:dyDescent="0.25">
      <c r="D12347" s="26"/>
      <c r="I12347" s="20"/>
      <c r="K12347" s="16"/>
      <c r="L12347" s="16"/>
      <c r="M12347" s="6"/>
      <c r="N12347" s="6"/>
      <c r="O12347" s="6"/>
      <c r="P12347" s="6"/>
      <c r="T12347" s="6"/>
      <c r="V12347" s="16"/>
    </row>
    <row r="12348" spans="4:22" ht="15.75" x14ac:dyDescent="0.25">
      <c r="D12348" s="26"/>
      <c r="I12348" s="20"/>
      <c r="K12348" s="16"/>
      <c r="L12348" s="16"/>
      <c r="M12348" s="6"/>
      <c r="N12348" s="6"/>
      <c r="O12348" s="6"/>
      <c r="P12348" s="6"/>
      <c r="T12348" s="6"/>
      <c r="V12348" s="16"/>
    </row>
    <row r="12349" spans="4:22" ht="15.75" x14ac:dyDescent="0.25">
      <c r="D12349" s="26"/>
      <c r="I12349" s="20"/>
      <c r="K12349" s="16"/>
      <c r="L12349" s="16"/>
      <c r="M12349" s="6"/>
      <c r="N12349" s="6"/>
      <c r="O12349" s="6"/>
      <c r="P12349" s="6"/>
      <c r="T12349" s="6"/>
      <c r="V12349" s="16"/>
    </row>
    <row r="12350" spans="4:22" ht="15.75" x14ac:dyDescent="0.25">
      <c r="D12350" s="26"/>
      <c r="I12350" s="20"/>
      <c r="K12350" s="16"/>
      <c r="L12350" s="16"/>
      <c r="M12350" s="6"/>
      <c r="N12350" s="6"/>
      <c r="O12350" s="6"/>
      <c r="P12350" s="6"/>
      <c r="T12350" s="6"/>
      <c r="V12350" s="16"/>
    </row>
    <row r="12351" spans="4:22" ht="15.75" x14ac:dyDescent="0.25">
      <c r="D12351" s="26"/>
      <c r="I12351" s="20"/>
      <c r="K12351" s="16"/>
      <c r="L12351" s="16"/>
      <c r="M12351" s="6"/>
      <c r="N12351" s="6"/>
      <c r="O12351" s="6"/>
      <c r="P12351" s="6"/>
      <c r="T12351" s="6"/>
      <c r="V12351" s="16"/>
    </row>
    <row r="12352" spans="4:22" ht="15.75" x14ac:dyDescent="0.25">
      <c r="D12352" s="26"/>
      <c r="I12352" s="20"/>
      <c r="K12352" s="16"/>
      <c r="L12352" s="16"/>
      <c r="M12352" s="6"/>
      <c r="N12352" s="6"/>
      <c r="O12352" s="6"/>
      <c r="P12352" s="6"/>
      <c r="T12352" s="6"/>
      <c r="V12352" s="16"/>
    </row>
    <row r="12353" spans="4:22" ht="15.75" x14ac:dyDescent="0.25">
      <c r="D12353" s="26"/>
      <c r="I12353" s="20"/>
      <c r="K12353" s="16"/>
      <c r="L12353" s="16"/>
      <c r="M12353" s="6"/>
      <c r="N12353" s="6"/>
      <c r="O12353" s="6"/>
      <c r="P12353" s="6"/>
      <c r="T12353" s="6"/>
      <c r="V12353" s="16"/>
    </row>
    <row r="12354" spans="4:22" ht="15.75" x14ac:dyDescent="0.25">
      <c r="D12354" s="26"/>
      <c r="I12354" s="20"/>
      <c r="K12354" s="16"/>
      <c r="L12354" s="16"/>
      <c r="M12354" s="6"/>
      <c r="N12354" s="6"/>
      <c r="O12354" s="6"/>
      <c r="P12354" s="6"/>
      <c r="T12354" s="6"/>
      <c r="V12354" s="16"/>
    </row>
    <row r="12355" spans="4:22" ht="15.75" x14ac:dyDescent="0.25">
      <c r="D12355" s="26"/>
      <c r="I12355" s="20"/>
      <c r="K12355" s="16"/>
      <c r="L12355" s="16"/>
      <c r="M12355" s="6"/>
      <c r="N12355" s="6"/>
      <c r="O12355" s="6"/>
      <c r="P12355" s="6"/>
      <c r="T12355" s="6"/>
      <c r="V12355" s="16"/>
    </row>
    <row r="12356" spans="4:22" ht="15.75" x14ac:dyDescent="0.25">
      <c r="D12356" s="26"/>
      <c r="I12356" s="20"/>
      <c r="K12356" s="16"/>
      <c r="L12356" s="16"/>
      <c r="M12356" s="6"/>
      <c r="N12356" s="6"/>
      <c r="O12356" s="6"/>
      <c r="P12356" s="6"/>
      <c r="T12356" s="6"/>
      <c r="V12356" s="16"/>
    </row>
    <row r="12357" spans="4:22" ht="15.75" x14ac:dyDescent="0.25">
      <c r="D12357" s="26"/>
      <c r="I12357" s="20"/>
      <c r="K12357" s="16"/>
      <c r="L12357" s="16"/>
      <c r="M12357" s="6"/>
      <c r="N12357" s="6"/>
      <c r="O12357" s="6"/>
      <c r="P12357" s="6"/>
      <c r="T12357" s="6"/>
      <c r="V12357" s="16"/>
    </row>
    <row r="12358" spans="4:22" ht="15.75" x14ac:dyDescent="0.25">
      <c r="D12358" s="26"/>
      <c r="I12358" s="20"/>
      <c r="K12358" s="16"/>
      <c r="L12358" s="16"/>
      <c r="M12358" s="6"/>
      <c r="N12358" s="6"/>
      <c r="O12358" s="6"/>
      <c r="P12358" s="6"/>
      <c r="T12358" s="6"/>
      <c r="V12358" s="16"/>
    </row>
    <row r="12359" spans="4:22" ht="15.75" x14ac:dyDescent="0.25">
      <c r="D12359" s="26"/>
      <c r="I12359" s="20"/>
      <c r="K12359" s="16"/>
      <c r="L12359" s="16"/>
      <c r="M12359" s="6"/>
      <c r="N12359" s="6"/>
      <c r="O12359" s="6"/>
      <c r="P12359" s="6"/>
      <c r="T12359" s="6"/>
      <c r="V12359" s="16"/>
    </row>
    <row r="12360" spans="4:22" ht="15.75" x14ac:dyDescent="0.25">
      <c r="D12360" s="26"/>
      <c r="I12360" s="20"/>
      <c r="K12360" s="16"/>
      <c r="L12360" s="16"/>
      <c r="M12360" s="6"/>
      <c r="N12360" s="6"/>
      <c r="O12360" s="6"/>
      <c r="P12360" s="6"/>
      <c r="T12360" s="6"/>
      <c r="V12360" s="16"/>
    </row>
    <row r="12361" spans="4:22" ht="15.75" x14ac:dyDescent="0.25">
      <c r="D12361" s="26"/>
      <c r="I12361" s="20"/>
      <c r="K12361" s="16"/>
      <c r="L12361" s="16"/>
      <c r="M12361" s="6"/>
      <c r="N12361" s="6"/>
      <c r="O12361" s="6"/>
      <c r="P12361" s="6"/>
      <c r="T12361" s="6"/>
      <c r="V12361" s="16"/>
    </row>
    <row r="12362" spans="4:22" ht="15.75" x14ac:dyDescent="0.25">
      <c r="D12362" s="26"/>
      <c r="I12362" s="20"/>
      <c r="K12362" s="16"/>
      <c r="L12362" s="16"/>
      <c r="M12362" s="6"/>
      <c r="N12362" s="6"/>
      <c r="O12362" s="6"/>
      <c r="P12362" s="6"/>
      <c r="T12362" s="6"/>
      <c r="V12362" s="16"/>
    </row>
    <row r="12363" spans="4:22" ht="15.75" x14ac:dyDescent="0.25">
      <c r="D12363" s="26"/>
      <c r="I12363" s="20"/>
      <c r="K12363" s="16"/>
      <c r="L12363" s="16"/>
      <c r="M12363" s="6"/>
      <c r="N12363" s="6"/>
      <c r="O12363" s="6"/>
      <c r="P12363" s="6"/>
      <c r="T12363" s="6"/>
      <c r="V12363" s="16"/>
    </row>
    <row r="12364" spans="4:22" ht="15.75" x14ac:dyDescent="0.25">
      <c r="D12364" s="26"/>
      <c r="I12364" s="20"/>
      <c r="K12364" s="16"/>
      <c r="L12364" s="16"/>
      <c r="M12364" s="6"/>
      <c r="N12364" s="6"/>
      <c r="O12364" s="6"/>
      <c r="P12364" s="6"/>
      <c r="T12364" s="6"/>
      <c r="V12364" s="16"/>
    </row>
    <row r="12365" spans="4:22" ht="15.75" x14ac:dyDescent="0.25">
      <c r="D12365" s="26"/>
      <c r="I12365" s="20"/>
      <c r="K12365" s="16"/>
      <c r="L12365" s="16"/>
      <c r="M12365" s="6"/>
      <c r="N12365" s="6"/>
      <c r="O12365" s="6"/>
      <c r="P12365" s="6"/>
      <c r="T12365" s="6"/>
      <c r="V12365" s="16"/>
    </row>
    <row r="12366" spans="4:22" ht="15.75" x14ac:dyDescent="0.25">
      <c r="D12366" s="26"/>
      <c r="I12366" s="20"/>
      <c r="K12366" s="16"/>
      <c r="L12366" s="16"/>
      <c r="M12366" s="6"/>
      <c r="N12366" s="6"/>
      <c r="O12366" s="6"/>
      <c r="P12366" s="6"/>
      <c r="T12366" s="6"/>
      <c r="V12366" s="16"/>
    </row>
    <row r="12367" spans="4:22" ht="15.75" x14ac:dyDescent="0.25">
      <c r="D12367" s="26"/>
      <c r="I12367" s="20"/>
      <c r="K12367" s="16"/>
      <c r="L12367" s="16"/>
      <c r="M12367" s="6"/>
      <c r="N12367" s="6"/>
      <c r="O12367" s="6"/>
      <c r="P12367" s="6"/>
      <c r="T12367" s="6"/>
      <c r="V12367" s="16"/>
    </row>
    <row r="12368" spans="4:22" ht="15.75" x14ac:dyDescent="0.25">
      <c r="D12368" s="26"/>
      <c r="I12368" s="20"/>
      <c r="K12368" s="16"/>
      <c r="L12368" s="16"/>
      <c r="M12368" s="6"/>
      <c r="N12368" s="6"/>
      <c r="O12368" s="6"/>
      <c r="P12368" s="6"/>
      <c r="T12368" s="6"/>
      <c r="V12368" s="16"/>
    </row>
    <row r="12369" spans="4:22" ht="15.75" x14ac:dyDescent="0.25">
      <c r="D12369" s="26"/>
      <c r="I12369" s="20"/>
      <c r="K12369" s="16"/>
      <c r="L12369" s="16"/>
      <c r="M12369" s="6"/>
      <c r="N12369" s="6"/>
      <c r="O12369" s="6"/>
      <c r="P12369" s="6"/>
      <c r="T12369" s="6"/>
      <c r="V12369" s="16"/>
    </row>
    <row r="12370" spans="4:22" ht="15.75" x14ac:dyDescent="0.25">
      <c r="D12370" s="26"/>
      <c r="I12370" s="20"/>
      <c r="K12370" s="16"/>
      <c r="L12370" s="16"/>
      <c r="M12370" s="6"/>
      <c r="N12370" s="6"/>
      <c r="O12370" s="6"/>
      <c r="P12370" s="6"/>
      <c r="T12370" s="6"/>
      <c r="V12370" s="16"/>
    </row>
    <row r="12371" spans="4:22" ht="15.75" x14ac:dyDescent="0.25">
      <c r="D12371" s="26"/>
      <c r="I12371" s="20"/>
      <c r="K12371" s="16"/>
      <c r="L12371" s="16"/>
      <c r="M12371" s="6"/>
      <c r="N12371" s="6"/>
      <c r="O12371" s="6"/>
      <c r="P12371" s="6"/>
      <c r="T12371" s="6"/>
      <c r="V12371" s="16"/>
    </row>
    <row r="12372" spans="4:22" ht="15.75" x14ac:dyDescent="0.25">
      <c r="D12372" s="26"/>
      <c r="I12372" s="20"/>
      <c r="K12372" s="16"/>
      <c r="L12372" s="16"/>
      <c r="M12372" s="6"/>
      <c r="N12372" s="6"/>
      <c r="O12372" s="6"/>
      <c r="P12372" s="6"/>
      <c r="T12372" s="6"/>
      <c r="V12372" s="16"/>
    </row>
    <row r="12373" spans="4:22" ht="15.75" x14ac:dyDescent="0.25">
      <c r="D12373" s="26"/>
      <c r="I12373" s="20"/>
      <c r="K12373" s="16"/>
      <c r="L12373" s="16"/>
      <c r="M12373" s="6"/>
      <c r="N12373" s="6"/>
      <c r="O12373" s="6"/>
      <c r="P12373" s="6"/>
      <c r="T12373" s="6"/>
      <c r="V12373" s="16"/>
    </row>
    <row r="12374" spans="4:22" ht="15.75" x14ac:dyDescent="0.25">
      <c r="D12374" s="26"/>
      <c r="I12374" s="20"/>
      <c r="K12374" s="16"/>
      <c r="L12374" s="16"/>
      <c r="M12374" s="6"/>
      <c r="N12374" s="6"/>
      <c r="O12374" s="6"/>
      <c r="P12374" s="6"/>
      <c r="T12374" s="6"/>
      <c r="V12374" s="16"/>
    </row>
    <row r="12375" spans="4:22" ht="15.75" x14ac:dyDescent="0.25">
      <c r="D12375" s="26"/>
      <c r="I12375" s="20"/>
      <c r="K12375" s="16"/>
      <c r="L12375" s="16"/>
      <c r="M12375" s="6"/>
      <c r="N12375" s="6"/>
      <c r="O12375" s="6"/>
      <c r="P12375" s="6"/>
      <c r="T12375" s="6"/>
      <c r="V12375" s="16"/>
    </row>
    <row r="12376" spans="4:22" ht="15.75" x14ac:dyDescent="0.25">
      <c r="D12376" s="26"/>
      <c r="I12376" s="20"/>
      <c r="K12376" s="16"/>
      <c r="L12376" s="16"/>
      <c r="M12376" s="6"/>
      <c r="N12376" s="6"/>
      <c r="O12376" s="6"/>
      <c r="P12376" s="6"/>
      <c r="T12376" s="6"/>
      <c r="V12376" s="16"/>
    </row>
    <row r="12377" spans="4:22" ht="15.75" x14ac:dyDescent="0.25">
      <c r="D12377" s="26"/>
      <c r="I12377" s="20"/>
      <c r="K12377" s="16"/>
      <c r="L12377" s="16"/>
      <c r="M12377" s="6"/>
      <c r="N12377" s="6"/>
      <c r="O12377" s="6"/>
      <c r="P12377" s="6"/>
      <c r="T12377" s="6"/>
      <c r="V12377" s="16"/>
    </row>
    <row r="12378" spans="4:22" ht="15.75" x14ac:dyDescent="0.25">
      <c r="D12378" s="26"/>
      <c r="I12378" s="20"/>
      <c r="K12378" s="16"/>
      <c r="L12378" s="16"/>
      <c r="M12378" s="6"/>
      <c r="N12378" s="6"/>
      <c r="O12378" s="6"/>
      <c r="P12378" s="6"/>
      <c r="T12378" s="6"/>
      <c r="V12378" s="16"/>
    </row>
    <row r="12379" spans="4:22" ht="15.75" x14ac:dyDescent="0.25">
      <c r="D12379" s="26"/>
      <c r="I12379" s="20"/>
      <c r="K12379" s="16"/>
      <c r="L12379" s="16"/>
      <c r="M12379" s="6"/>
      <c r="N12379" s="6"/>
      <c r="O12379" s="6"/>
      <c r="P12379" s="6"/>
      <c r="T12379" s="6"/>
      <c r="V12379" s="16"/>
    </row>
    <row r="12380" spans="4:22" ht="15.75" x14ac:dyDescent="0.25">
      <c r="D12380" s="26"/>
      <c r="I12380" s="20"/>
      <c r="K12380" s="16"/>
      <c r="L12380" s="16"/>
      <c r="M12380" s="6"/>
      <c r="N12380" s="6"/>
      <c r="O12380" s="6"/>
      <c r="P12380" s="6"/>
      <c r="T12380" s="6"/>
      <c r="V12380" s="16"/>
    </row>
    <row r="12381" spans="4:22" ht="15.75" x14ac:dyDescent="0.25">
      <c r="D12381" s="26"/>
      <c r="I12381" s="20"/>
      <c r="K12381" s="16"/>
      <c r="L12381" s="16"/>
      <c r="M12381" s="6"/>
      <c r="N12381" s="6"/>
      <c r="O12381" s="6"/>
      <c r="P12381" s="6"/>
      <c r="T12381" s="6"/>
      <c r="V12381" s="16"/>
    </row>
    <row r="12382" spans="4:22" ht="15.75" x14ac:dyDescent="0.25">
      <c r="D12382" s="26"/>
      <c r="I12382" s="20"/>
      <c r="K12382" s="16"/>
      <c r="L12382" s="16"/>
      <c r="M12382" s="6"/>
      <c r="N12382" s="6"/>
      <c r="O12382" s="6"/>
      <c r="P12382" s="6"/>
      <c r="T12382" s="6"/>
      <c r="V12382" s="16"/>
    </row>
    <row r="12383" spans="4:22" ht="15.75" x14ac:dyDescent="0.25">
      <c r="D12383" s="26"/>
      <c r="I12383" s="20"/>
      <c r="K12383" s="16"/>
      <c r="L12383" s="16"/>
      <c r="M12383" s="6"/>
      <c r="N12383" s="6"/>
      <c r="O12383" s="6"/>
      <c r="P12383" s="6"/>
      <c r="T12383" s="6"/>
      <c r="V12383" s="16"/>
    </row>
    <row r="12384" spans="4:22" ht="15.75" x14ac:dyDescent="0.25">
      <c r="D12384" s="26"/>
      <c r="I12384" s="20"/>
      <c r="K12384" s="16"/>
      <c r="L12384" s="16"/>
      <c r="M12384" s="6"/>
      <c r="N12384" s="6"/>
      <c r="O12384" s="6"/>
      <c r="P12384" s="6"/>
      <c r="T12384" s="6"/>
      <c r="V12384" s="16"/>
    </row>
    <row r="12385" spans="4:22" ht="15.75" x14ac:dyDescent="0.25">
      <c r="D12385" s="26"/>
      <c r="I12385" s="20"/>
      <c r="K12385" s="16"/>
      <c r="L12385" s="16"/>
      <c r="M12385" s="6"/>
      <c r="N12385" s="6"/>
      <c r="O12385" s="6"/>
      <c r="P12385" s="6"/>
      <c r="T12385" s="6"/>
      <c r="V12385" s="16"/>
    </row>
    <row r="12386" spans="4:22" ht="15.75" x14ac:dyDescent="0.25">
      <c r="D12386" s="26"/>
      <c r="I12386" s="20"/>
      <c r="K12386" s="16"/>
      <c r="L12386" s="16"/>
      <c r="M12386" s="6"/>
      <c r="N12386" s="6"/>
      <c r="O12386" s="6"/>
      <c r="P12386" s="6"/>
      <c r="T12386" s="6"/>
      <c r="V12386" s="16"/>
    </row>
    <row r="12387" spans="4:22" ht="15.75" x14ac:dyDescent="0.25">
      <c r="D12387" s="26"/>
      <c r="I12387" s="20"/>
      <c r="K12387" s="16"/>
      <c r="L12387" s="16"/>
      <c r="M12387" s="6"/>
      <c r="N12387" s="6"/>
      <c r="O12387" s="6"/>
      <c r="P12387" s="6"/>
      <c r="T12387" s="6"/>
      <c r="V12387" s="16"/>
    </row>
    <row r="12388" spans="4:22" ht="15.75" x14ac:dyDescent="0.25">
      <c r="D12388" s="26"/>
      <c r="I12388" s="20"/>
      <c r="K12388" s="16"/>
      <c r="L12388" s="16"/>
      <c r="M12388" s="6"/>
      <c r="N12388" s="6"/>
      <c r="O12388" s="6"/>
      <c r="P12388" s="6"/>
      <c r="T12388" s="6"/>
      <c r="V12388" s="16"/>
    </row>
    <row r="12389" spans="4:22" ht="15.75" x14ac:dyDescent="0.25">
      <c r="D12389" s="26"/>
      <c r="I12389" s="20"/>
      <c r="K12389" s="16"/>
      <c r="L12389" s="16"/>
      <c r="M12389" s="6"/>
      <c r="N12389" s="6"/>
      <c r="O12389" s="6"/>
      <c r="P12389" s="6"/>
      <c r="T12389" s="6"/>
      <c r="V12389" s="16"/>
    </row>
    <row r="12390" spans="4:22" ht="15.75" x14ac:dyDescent="0.25">
      <c r="D12390" s="26"/>
      <c r="I12390" s="20"/>
      <c r="K12390" s="16"/>
      <c r="L12390" s="16"/>
      <c r="M12390" s="6"/>
      <c r="N12390" s="6"/>
      <c r="O12390" s="6"/>
      <c r="P12390" s="6"/>
      <c r="T12390" s="6"/>
      <c r="V12390" s="16"/>
    </row>
    <row r="12391" spans="4:22" ht="15.75" x14ac:dyDescent="0.25">
      <c r="D12391" s="26"/>
      <c r="I12391" s="20"/>
      <c r="K12391" s="16"/>
      <c r="L12391" s="16"/>
      <c r="M12391" s="6"/>
      <c r="N12391" s="6"/>
      <c r="O12391" s="6"/>
      <c r="P12391" s="6"/>
      <c r="T12391" s="6"/>
      <c r="V12391" s="16"/>
    </row>
    <row r="12392" spans="4:22" ht="15.75" x14ac:dyDescent="0.25">
      <c r="D12392" s="26"/>
      <c r="I12392" s="20"/>
      <c r="K12392" s="16"/>
      <c r="L12392" s="16"/>
      <c r="M12392" s="6"/>
      <c r="N12392" s="6"/>
      <c r="O12392" s="6"/>
      <c r="P12392" s="6"/>
      <c r="T12392" s="6"/>
      <c r="V12392" s="16"/>
    </row>
    <row r="12393" spans="4:22" ht="15.75" x14ac:dyDescent="0.25">
      <c r="D12393" s="26"/>
      <c r="I12393" s="20"/>
      <c r="K12393" s="16"/>
      <c r="L12393" s="16"/>
      <c r="M12393" s="6"/>
      <c r="N12393" s="6"/>
      <c r="O12393" s="6"/>
      <c r="P12393" s="6"/>
      <c r="T12393" s="6"/>
      <c r="V12393" s="16"/>
    </row>
    <row r="12394" spans="4:22" ht="15.75" x14ac:dyDescent="0.25">
      <c r="D12394" s="26"/>
      <c r="I12394" s="20"/>
      <c r="K12394" s="16"/>
      <c r="L12394" s="16"/>
      <c r="M12394" s="6"/>
      <c r="N12394" s="6"/>
      <c r="O12394" s="6"/>
      <c r="P12394" s="6"/>
      <c r="T12394" s="6"/>
      <c r="V12394" s="16"/>
    </row>
    <row r="12395" spans="4:22" ht="15.75" x14ac:dyDescent="0.25">
      <c r="D12395" s="26"/>
      <c r="I12395" s="20"/>
      <c r="K12395" s="16"/>
      <c r="L12395" s="16"/>
      <c r="M12395" s="6"/>
      <c r="N12395" s="6"/>
      <c r="O12395" s="6"/>
      <c r="P12395" s="6"/>
      <c r="T12395" s="6"/>
      <c r="V12395" s="16"/>
    </row>
    <row r="12396" spans="4:22" ht="15.75" x14ac:dyDescent="0.25">
      <c r="D12396" s="26"/>
      <c r="I12396" s="20"/>
      <c r="K12396" s="16"/>
      <c r="L12396" s="16"/>
      <c r="M12396" s="6"/>
      <c r="N12396" s="6"/>
      <c r="O12396" s="6"/>
      <c r="P12396" s="6"/>
      <c r="T12396" s="6"/>
      <c r="V12396" s="16"/>
    </row>
    <row r="12397" spans="4:22" ht="15.75" x14ac:dyDescent="0.25">
      <c r="D12397" s="26"/>
      <c r="I12397" s="20"/>
      <c r="K12397" s="16"/>
      <c r="L12397" s="16"/>
      <c r="M12397" s="6"/>
      <c r="N12397" s="6"/>
      <c r="O12397" s="6"/>
      <c r="P12397" s="6"/>
      <c r="T12397" s="6"/>
      <c r="V12397" s="16"/>
    </row>
    <row r="12398" spans="4:22" ht="15.75" x14ac:dyDescent="0.25">
      <c r="D12398" s="26"/>
      <c r="I12398" s="20"/>
      <c r="K12398" s="16"/>
      <c r="L12398" s="16"/>
      <c r="M12398" s="6"/>
      <c r="N12398" s="6"/>
      <c r="O12398" s="6"/>
      <c r="P12398" s="6"/>
      <c r="T12398" s="6"/>
      <c r="V12398" s="16"/>
    </row>
    <row r="12399" spans="4:22" ht="15.75" x14ac:dyDescent="0.25">
      <c r="D12399" s="26"/>
      <c r="I12399" s="20"/>
      <c r="K12399" s="16"/>
      <c r="L12399" s="16"/>
      <c r="M12399" s="6"/>
      <c r="N12399" s="6"/>
      <c r="O12399" s="6"/>
      <c r="P12399" s="6"/>
      <c r="T12399" s="6"/>
      <c r="V12399" s="16"/>
    </row>
    <row r="12400" spans="4:22" ht="15.75" x14ac:dyDescent="0.25">
      <c r="D12400" s="26"/>
      <c r="I12400" s="20"/>
      <c r="K12400" s="16"/>
      <c r="L12400" s="16"/>
      <c r="M12400" s="6"/>
      <c r="N12400" s="6"/>
      <c r="O12400" s="6"/>
      <c r="P12400" s="6"/>
      <c r="T12400" s="6"/>
      <c r="V12400" s="16"/>
    </row>
    <row r="12401" spans="4:22" ht="15.75" x14ac:dyDescent="0.25">
      <c r="D12401" s="26"/>
      <c r="I12401" s="20"/>
      <c r="K12401" s="16"/>
      <c r="L12401" s="16"/>
      <c r="M12401" s="6"/>
      <c r="N12401" s="6"/>
      <c r="O12401" s="6"/>
      <c r="P12401" s="6"/>
      <c r="T12401" s="6"/>
      <c r="V12401" s="16"/>
    </row>
    <row r="12402" spans="4:22" ht="15.75" x14ac:dyDescent="0.25">
      <c r="D12402" s="26"/>
      <c r="I12402" s="20"/>
      <c r="K12402" s="16"/>
      <c r="L12402" s="16"/>
      <c r="M12402" s="6"/>
      <c r="N12402" s="6"/>
      <c r="O12402" s="6"/>
      <c r="P12402" s="6"/>
      <c r="T12402" s="6"/>
      <c r="V12402" s="16"/>
    </row>
    <row r="12403" spans="4:22" ht="15.75" x14ac:dyDescent="0.25">
      <c r="D12403" s="26"/>
      <c r="I12403" s="20"/>
      <c r="K12403" s="16"/>
      <c r="L12403" s="16"/>
      <c r="M12403" s="6"/>
      <c r="N12403" s="6"/>
      <c r="O12403" s="6"/>
      <c r="P12403" s="6"/>
      <c r="T12403" s="6"/>
      <c r="V12403" s="16"/>
    </row>
    <row r="12404" spans="4:22" ht="15.75" x14ac:dyDescent="0.25">
      <c r="D12404" s="26"/>
      <c r="I12404" s="20"/>
      <c r="K12404" s="16"/>
      <c r="L12404" s="16"/>
      <c r="M12404" s="6"/>
      <c r="N12404" s="6"/>
      <c r="O12404" s="6"/>
      <c r="P12404" s="6"/>
      <c r="T12404" s="6"/>
      <c r="V12404" s="16"/>
    </row>
    <row r="12405" spans="4:22" ht="15.75" x14ac:dyDescent="0.25">
      <c r="D12405" s="26"/>
      <c r="I12405" s="20"/>
      <c r="K12405" s="16"/>
      <c r="L12405" s="16"/>
      <c r="M12405" s="6"/>
      <c r="N12405" s="6"/>
      <c r="O12405" s="6"/>
      <c r="P12405" s="6"/>
      <c r="T12405" s="6"/>
      <c r="V12405" s="16"/>
    </row>
    <row r="12406" spans="4:22" ht="15.75" x14ac:dyDescent="0.25">
      <c r="D12406" s="26"/>
      <c r="I12406" s="20"/>
      <c r="K12406" s="16"/>
      <c r="L12406" s="16"/>
      <c r="M12406" s="6"/>
      <c r="N12406" s="6"/>
      <c r="O12406" s="6"/>
      <c r="P12406" s="6"/>
      <c r="T12406" s="6"/>
      <c r="V12406" s="16"/>
    </row>
    <row r="12407" spans="4:22" ht="15.75" x14ac:dyDescent="0.25">
      <c r="D12407" s="26"/>
      <c r="I12407" s="20"/>
      <c r="K12407" s="16"/>
      <c r="L12407" s="16"/>
      <c r="M12407" s="6"/>
      <c r="N12407" s="6"/>
      <c r="O12407" s="6"/>
      <c r="P12407" s="6"/>
      <c r="T12407" s="6"/>
      <c r="V12407" s="16"/>
    </row>
    <row r="12408" spans="4:22" ht="15.75" x14ac:dyDescent="0.25">
      <c r="D12408" s="26"/>
      <c r="I12408" s="20"/>
      <c r="K12408" s="16"/>
      <c r="L12408" s="16"/>
      <c r="M12408" s="6"/>
      <c r="N12408" s="6"/>
      <c r="O12408" s="6"/>
      <c r="P12408" s="6"/>
      <c r="T12408" s="6"/>
      <c r="V12408" s="16"/>
    </row>
    <row r="12409" spans="4:22" ht="15.75" x14ac:dyDescent="0.25">
      <c r="D12409" s="26"/>
      <c r="I12409" s="20"/>
      <c r="K12409" s="16"/>
      <c r="L12409" s="16"/>
      <c r="M12409" s="6"/>
      <c r="N12409" s="6"/>
      <c r="O12409" s="6"/>
      <c r="P12409" s="6"/>
      <c r="T12409" s="6"/>
      <c r="V12409" s="16"/>
    </row>
    <row r="12410" spans="4:22" ht="15.75" x14ac:dyDescent="0.25">
      <c r="D12410" s="26"/>
      <c r="I12410" s="20"/>
      <c r="K12410" s="16"/>
      <c r="L12410" s="16"/>
      <c r="M12410" s="6"/>
      <c r="N12410" s="6"/>
      <c r="O12410" s="6"/>
      <c r="P12410" s="6"/>
      <c r="T12410" s="6"/>
      <c r="V12410" s="16"/>
    </row>
    <row r="12411" spans="4:22" ht="15.75" x14ac:dyDescent="0.25">
      <c r="D12411" s="26"/>
      <c r="I12411" s="20"/>
      <c r="K12411" s="16"/>
      <c r="L12411" s="16"/>
      <c r="M12411" s="6"/>
      <c r="N12411" s="6"/>
      <c r="O12411" s="6"/>
      <c r="P12411" s="6"/>
      <c r="T12411" s="6"/>
      <c r="V12411" s="16"/>
    </row>
    <row r="12412" spans="4:22" ht="15.75" x14ac:dyDescent="0.25">
      <c r="D12412" s="26"/>
      <c r="I12412" s="20"/>
      <c r="K12412" s="16"/>
      <c r="L12412" s="16"/>
      <c r="M12412" s="6"/>
      <c r="N12412" s="6"/>
      <c r="O12412" s="6"/>
      <c r="P12412" s="6"/>
      <c r="T12412" s="6"/>
      <c r="V12412" s="16"/>
    </row>
    <row r="12413" spans="4:22" ht="15.75" x14ac:dyDescent="0.25">
      <c r="D12413" s="26"/>
      <c r="I12413" s="20"/>
      <c r="K12413" s="16"/>
      <c r="L12413" s="16"/>
      <c r="M12413" s="6"/>
      <c r="N12413" s="6"/>
      <c r="O12413" s="6"/>
      <c r="P12413" s="6"/>
      <c r="T12413" s="6"/>
      <c r="V12413" s="16"/>
    </row>
    <row r="12414" spans="4:22" ht="15.75" x14ac:dyDescent="0.25">
      <c r="D12414" s="26"/>
      <c r="I12414" s="20"/>
      <c r="K12414" s="16"/>
      <c r="L12414" s="16"/>
      <c r="M12414" s="6"/>
      <c r="N12414" s="6"/>
      <c r="O12414" s="6"/>
      <c r="P12414" s="6"/>
      <c r="T12414" s="6"/>
      <c r="V12414" s="16"/>
    </row>
    <row r="12415" spans="4:22" ht="15.75" x14ac:dyDescent="0.25">
      <c r="D12415" s="26"/>
      <c r="I12415" s="20"/>
      <c r="K12415" s="16"/>
      <c r="L12415" s="16"/>
      <c r="M12415" s="6"/>
      <c r="N12415" s="6"/>
      <c r="O12415" s="6"/>
      <c r="P12415" s="6"/>
      <c r="T12415" s="6"/>
      <c r="V12415" s="16"/>
    </row>
    <row r="12416" spans="4:22" ht="15.75" x14ac:dyDescent="0.25">
      <c r="D12416" s="26"/>
      <c r="I12416" s="20"/>
      <c r="K12416" s="16"/>
      <c r="L12416" s="16"/>
      <c r="M12416" s="6"/>
      <c r="N12416" s="6"/>
      <c r="O12416" s="6"/>
      <c r="P12416" s="6"/>
      <c r="T12416" s="6"/>
      <c r="V12416" s="16"/>
    </row>
    <row r="12417" spans="4:22" ht="15.75" x14ac:dyDescent="0.25">
      <c r="D12417" s="26"/>
      <c r="I12417" s="20"/>
      <c r="K12417" s="16"/>
      <c r="L12417" s="16"/>
      <c r="M12417" s="6"/>
      <c r="N12417" s="6"/>
      <c r="O12417" s="6"/>
      <c r="P12417" s="6"/>
      <c r="T12417" s="6"/>
      <c r="V12417" s="16"/>
    </row>
    <row r="12418" spans="4:22" ht="15.75" x14ac:dyDescent="0.25">
      <c r="D12418" s="26"/>
      <c r="I12418" s="20"/>
      <c r="K12418" s="16"/>
      <c r="L12418" s="16"/>
      <c r="M12418" s="6"/>
      <c r="N12418" s="6"/>
      <c r="O12418" s="6"/>
      <c r="P12418" s="6"/>
      <c r="T12418" s="6"/>
      <c r="V12418" s="16"/>
    </row>
    <row r="12419" spans="4:22" ht="15.75" x14ac:dyDescent="0.25">
      <c r="D12419" s="26"/>
      <c r="I12419" s="20"/>
      <c r="K12419" s="16"/>
      <c r="L12419" s="16"/>
      <c r="M12419" s="6"/>
      <c r="N12419" s="6"/>
      <c r="O12419" s="6"/>
      <c r="P12419" s="6"/>
      <c r="T12419" s="6"/>
      <c r="V12419" s="16"/>
    </row>
    <row r="12420" spans="4:22" ht="15.75" x14ac:dyDescent="0.25">
      <c r="D12420" s="26"/>
      <c r="I12420" s="20"/>
      <c r="K12420" s="16"/>
      <c r="L12420" s="16"/>
      <c r="M12420" s="6"/>
      <c r="N12420" s="6"/>
      <c r="O12420" s="6"/>
      <c r="P12420" s="6"/>
      <c r="T12420" s="6"/>
      <c r="V12420" s="16"/>
    </row>
    <row r="12421" spans="4:22" ht="15.75" x14ac:dyDescent="0.25">
      <c r="D12421" s="26"/>
      <c r="I12421" s="20"/>
      <c r="K12421" s="16"/>
      <c r="L12421" s="16"/>
      <c r="M12421" s="6"/>
      <c r="N12421" s="6"/>
      <c r="O12421" s="6"/>
      <c r="P12421" s="6"/>
      <c r="T12421" s="6"/>
      <c r="V12421" s="16"/>
    </row>
    <row r="12422" spans="4:22" ht="15.75" x14ac:dyDescent="0.25">
      <c r="D12422" s="26"/>
      <c r="I12422" s="20"/>
      <c r="K12422" s="16"/>
      <c r="L12422" s="16"/>
      <c r="M12422" s="6"/>
      <c r="N12422" s="6"/>
      <c r="O12422" s="6"/>
      <c r="P12422" s="6"/>
      <c r="T12422" s="6"/>
      <c r="V12422" s="16"/>
    </row>
    <row r="12423" spans="4:22" ht="15.75" x14ac:dyDescent="0.25">
      <c r="D12423" s="26"/>
      <c r="I12423" s="20"/>
      <c r="K12423" s="16"/>
      <c r="L12423" s="16"/>
      <c r="M12423" s="6"/>
      <c r="N12423" s="6"/>
      <c r="O12423" s="6"/>
      <c r="P12423" s="6"/>
      <c r="T12423" s="6"/>
      <c r="V12423" s="16"/>
    </row>
    <row r="12424" spans="4:22" ht="15.75" x14ac:dyDescent="0.25">
      <c r="D12424" s="26"/>
      <c r="I12424" s="20"/>
      <c r="K12424" s="16"/>
      <c r="L12424" s="16"/>
      <c r="M12424" s="6"/>
      <c r="N12424" s="6"/>
      <c r="O12424" s="6"/>
      <c r="P12424" s="6"/>
      <c r="T12424" s="6"/>
      <c r="V12424" s="16"/>
    </row>
    <row r="12425" spans="4:22" ht="15.75" x14ac:dyDescent="0.25">
      <c r="D12425" s="26"/>
      <c r="I12425" s="20"/>
      <c r="K12425" s="16"/>
      <c r="L12425" s="16"/>
      <c r="M12425" s="6"/>
      <c r="N12425" s="6"/>
      <c r="O12425" s="6"/>
      <c r="P12425" s="6"/>
      <c r="T12425" s="6"/>
      <c r="V12425" s="16"/>
    </row>
    <row r="12426" spans="4:22" ht="15.75" x14ac:dyDescent="0.25">
      <c r="D12426" s="26"/>
      <c r="I12426" s="20"/>
      <c r="K12426" s="16"/>
      <c r="L12426" s="16"/>
      <c r="M12426" s="6"/>
      <c r="N12426" s="6"/>
      <c r="O12426" s="6"/>
      <c r="P12426" s="6"/>
      <c r="T12426" s="6"/>
      <c r="V12426" s="16"/>
    </row>
    <row r="12427" spans="4:22" ht="15.75" x14ac:dyDescent="0.25">
      <c r="D12427" s="26"/>
      <c r="I12427" s="20"/>
      <c r="K12427" s="16"/>
      <c r="L12427" s="16"/>
      <c r="M12427" s="6"/>
      <c r="N12427" s="6"/>
      <c r="O12427" s="6"/>
      <c r="P12427" s="6"/>
      <c r="T12427" s="6"/>
      <c r="V12427" s="16"/>
    </row>
    <row r="12428" spans="4:22" ht="15.75" x14ac:dyDescent="0.25">
      <c r="D12428" s="26"/>
      <c r="I12428" s="20"/>
      <c r="K12428" s="16"/>
      <c r="L12428" s="16"/>
      <c r="M12428" s="6"/>
      <c r="N12428" s="6"/>
      <c r="O12428" s="6"/>
      <c r="P12428" s="6"/>
      <c r="T12428" s="6"/>
      <c r="V12428" s="16"/>
    </row>
    <row r="12429" spans="4:22" ht="15.75" x14ac:dyDescent="0.25">
      <c r="D12429" s="26"/>
      <c r="I12429" s="20"/>
      <c r="K12429" s="16"/>
      <c r="L12429" s="16"/>
      <c r="M12429" s="6"/>
      <c r="N12429" s="6"/>
      <c r="O12429" s="6"/>
      <c r="P12429" s="6"/>
      <c r="T12429" s="6"/>
      <c r="V12429" s="16"/>
    </row>
    <row r="12430" spans="4:22" ht="15.75" x14ac:dyDescent="0.25">
      <c r="D12430" s="26"/>
      <c r="I12430" s="20"/>
      <c r="K12430" s="16"/>
      <c r="L12430" s="16"/>
      <c r="M12430" s="6"/>
      <c r="N12430" s="6"/>
      <c r="O12430" s="6"/>
      <c r="P12430" s="6"/>
      <c r="T12430" s="6"/>
      <c r="V12430" s="16"/>
    </row>
    <row r="12431" spans="4:22" ht="15.75" x14ac:dyDescent="0.25">
      <c r="D12431" s="26"/>
      <c r="I12431" s="20"/>
      <c r="K12431" s="16"/>
      <c r="L12431" s="16"/>
      <c r="M12431" s="6"/>
      <c r="N12431" s="6"/>
      <c r="O12431" s="6"/>
      <c r="P12431" s="6"/>
      <c r="T12431" s="6"/>
      <c r="V12431" s="16"/>
    </row>
    <row r="12432" spans="4:22" ht="15.75" x14ac:dyDescent="0.25">
      <c r="D12432" s="26"/>
      <c r="I12432" s="20"/>
      <c r="K12432" s="16"/>
      <c r="L12432" s="16"/>
      <c r="M12432" s="6"/>
      <c r="N12432" s="6"/>
      <c r="O12432" s="6"/>
      <c r="P12432" s="6"/>
      <c r="T12432" s="6"/>
      <c r="V12432" s="16"/>
    </row>
    <row r="12433" spans="4:22" ht="15.75" x14ac:dyDescent="0.25">
      <c r="D12433" s="26"/>
      <c r="I12433" s="20"/>
      <c r="K12433" s="16"/>
      <c r="L12433" s="16"/>
      <c r="M12433" s="6"/>
      <c r="N12433" s="6"/>
      <c r="O12433" s="6"/>
      <c r="P12433" s="6"/>
      <c r="T12433" s="6"/>
      <c r="V12433" s="16"/>
    </row>
    <row r="12434" spans="4:22" ht="15.75" x14ac:dyDescent="0.25">
      <c r="D12434" s="26"/>
      <c r="I12434" s="20"/>
      <c r="K12434" s="16"/>
      <c r="L12434" s="16"/>
      <c r="M12434" s="6"/>
      <c r="N12434" s="6"/>
      <c r="O12434" s="6"/>
      <c r="P12434" s="6"/>
      <c r="T12434" s="6"/>
      <c r="V12434" s="16"/>
    </row>
    <row r="12435" spans="4:22" ht="15.75" x14ac:dyDescent="0.25">
      <c r="D12435" s="26"/>
      <c r="I12435" s="20"/>
      <c r="K12435" s="16"/>
      <c r="L12435" s="16"/>
      <c r="M12435" s="6"/>
      <c r="N12435" s="6"/>
      <c r="O12435" s="6"/>
      <c r="P12435" s="6"/>
      <c r="T12435" s="6"/>
      <c r="V12435" s="16"/>
    </row>
    <row r="12436" spans="4:22" ht="15.75" x14ac:dyDescent="0.25">
      <c r="D12436" s="26"/>
      <c r="I12436" s="20"/>
      <c r="K12436" s="16"/>
      <c r="L12436" s="16"/>
      <c r="M12436" s="6"/>
      <c r="N12436" s="6"/>
      <c r="O12436" s="6"/>
      <c r="P12436" s="6"/>
      <c r="T12436" s="6"/>
      <c r="V12436" s="16"/>
    </row>
    <row r="12437" spans="4:22" ht="15.75" x14ac:dyDescent="0.25">
      <c r="D12437" s="26"/>
      <c r="I12437" s="20"/>
      <c r="K12437" s="16"/>
      <c r="L12437" s="16"/>
      <c r="M12437" s="6"/>
      <c r="N12437" s="6"/>
      <c r="O12437" s="6"/>
      <c r="P12437" s="6"/>
      <c r="T12437" s="6"/>
      <c r="V12437" s="16"/>
    </row>
    <row r="12438" spans="4:22" ht="15.75" x14ac:dyDescent="0.25">
      <c r="D12438" s="26"/>
      <c r="I12438" s="20"/>
      <c r="K12438" s="16"/>
      <c r="L12438" s="16"/>
      <c r="M12438" s="6"/>
      <c r="N12438" s="6"/>
      <c r="O12438" s="6"/>
      <c r="P12438" s="6"/>
      <c r="T12438" s="6"/>
      <c r="V12438" s="16"/>
    </row>
    <row r="12439" spans="4:22" ht="15.75" x14ac:dyDescent="0.25">
      <c r="D12439" s="26"/>
      <c r="I12439" s="20"/>
      <c r="K12439" s="16"/>
      <c r="L12439" s="16"/>
      <c r="M12439" s="6"/>
      <c r="N12439" s="6"/>
      <c r="O12439" s="6"/>
      <c r="P12439" s="6"/>
      <c r="T12439" s="6"/>
      <c r="V12439" s="16"/>
    </row>
    <row r="12440" spans="4:22" ht="15.75" x14ac:dyDescent="0.25">
      <c r="D12440" s="26"/>
      <c r="I12440" s="20"/>
      <c r="K12440" s="16"/>
      <c r="L12440" s="16"/>
      <c r="M12440" s="6"/>
      <c r="N12440" s="6"/>
      <c r="O12440" s="6"/>
      <c r="P12440" s="6"/>
      <c r="T12440" s="6"/>
      <c r="V12440" s="16"/>
    </row>
    <row r="12441" spans="4:22" ht="15.75" x14ac:dyDescent="0.25">
      <c r="D12441" s="26"/>
      <c r="I12441" s="20"/>
      <c r="K12441" s="16"/>
      <c r="L12441" s="16"/>
      <c r="M12441" s="6"/>
      <c r="N12441" s="6"/>
      <c r="O12441" s="6"/>
      <c r="P12441" s="6"/>
      <c r="T12441" s="6"/>
      <c r="V12441" s="16"/>
    </row>
    <row r="12442" spans="4:22" ht="15.75" x14ac:dyDescent="0.25">
      <c r="D12442" s="26"/>
      <c r="I12442" s="20"/>
      <c r="K12442" s="16"/>
      <c r="L12442" s="16"/>
      <c r="M12442" s="6"/>
      <c r="N12442" s="6"/>
      <c r="O12442" s="6"/>
      <c r="P12442" s="6"/>
      <c r="T12442" s="6"/>
      <c r="V12442" s="16"/>
    </row>
    <row r="12443" spans="4:22" ht="15.75" x14ac:dyDescent="0.25">
      <c r="D12443" s="26"/>
      <c r="I12443" s="20"/>
      <c r="K12443" s="16"/>
      <c r="L12443" s="16"/>
      <c r="M12443" s="6"/>
      <c r="N12443" s="6"/>
      <c r="O12443" s="6"/>
      <c r="P12443" s="6"/>
      <c r="T12443" s="6"/>
      <c r="V12443" s="16"/>
    </row>
    <row r="12444" spans="4:22" ht="15.75" x14ac:dyDescent="0.25">
      <c r="D12444" s="26"/>
      <c r="I12444" s="20"/>
      <c r="K12444" s="16"/>
      <c r="L12444" s="16"/>
      <c r="M12444" s="6"/>
      <c r="N12444" s="6"/>
      <c r="O12444" s="6"/>
      <c r="P12444" s="6"/>
      <c r="T12444" s="6"/>
      <c r="V12444" s="16"/>
    </row>
    <row r="12445" spans="4:22" ht="15.75" x14ac:dyDescent="0.25">
      <c r="D12445" s="26"/>
      <c r="I12445" s="20"/>
      <c r="K12445" s="16"/>
      <c r="L12445" s="16"/>
      <c r="M12445" s="6"/>
      <c r="N12445" s="6"/>
      <c r="O12445" s="6"/>
      <c r="P12445" s="6"/>
      <c r="T12445" s="6"/>
      <c r="V12445" s="16"/>
    </row>
    <row r="12446" spans="4:22" ht="15.75" x14ac:dyDescent="0.25">
      <c r="D12446" s="26"/>
      <c r="I12446" s="20"/>
      <c r="K12446" s="16"/>
      <c r="L12446" s="16"/>
      <c r="M12446" s="6"/>
      <c r="N12446" s="6"/>
      <c r="O12446" s="6"/>
      <c r="P12446" s="6"/>
      <c r="T12446" s="6"/>
      <c r="V12446" s="16"/>
    </row>
    <row r="12447" spans="4:22" ht="15.75" x14ac:dyDescent="0.25">
      <c r="D12447" s="26"/>
      <c r="I12447" s="20"/>
      <c r="K12447" s="16"/>
      <c r="L12447" s="16"/>
      <c r="M12447" s="6"/>
      <c r="N12447" s="6"/>
      <c r="O12447" s="6"/>
      <c r="P12447" s="6"/>
      <c r="T12447" s="6"/>
      <c r="V12447" s="16"/>
    </row>
    <row r="12448" spans="4:22" ht="15.75" x14ac:dyDescent="0.25">
      <c r="D12448" s="26"/>
      <c r="I12448" s="20"/>
      <c r="K12448" s="16"/>
      <c r="L12448" s="16"/>
      <c r="M12448" s="6"/>
      <c r="N12448" s="6"/>
      <c r="O12448" s="6"/>
      <c r="P12448" s="6"/>
      <c r="T12448" s="6"/>
      <c r="V12448" s="16"/>
    </row>
    <row r="12449" spans="4:22" ht="15.75" x14ac:dyDescent="0.25">
      <c r="D12449" s="26"/>
      <c r="I12449" s="20"/>
      <c r="K12449" s="16"/>
      <c r="L12449" s="16"/>
      <c r="M12449" s="6"/>
      <c r="N12449" s="6"/>
      <c r="O12449" s="6"/>
      <c r="P12449" s="6"/>
      <c r="T12449" s="6"/>
      <c r="V12449" s="16"/>
    </row>
    <row r="12450" spans="4:22" ht="15.75" x14ac:dyDescent="0.25">
      <c r="D12450" s="26"/>
      <c r="I12450" s="20"/>
      <c r="K12450" s="16"/>
      <c r="L12450" s="16"/>
      <c r="M12450" s="6"/>
      <c r="N12450" s="6"/>
      <c r="O12450" s="6"/>
      <c r="P12450" s="6"/>
      <c r="T12450" s="6"/>
      <c r="V12450" s="16"/>
    </row>
    <row r="12451" spans="4:22" ht="15.75" x14ac:dyDescent="0.25">
      <c r="D12451" s="26"/>
      <c r="I12451" s="20"/>
      <c r="K12451" s="16"/>
      <c r="L12451" s="16"/>
      <c r="M12451" s="6"/>
      <c r="N12451" s="6"/>
      <c r="O12451" s="6"/>
      <c r="P12451" s="6"/>
      <c r="T12451" s="6"/>
      <c r="V12451" s="16"/>
    </row>
    <row r="12452" spans="4:22" ht="15.75" x14ac:dyDescent="0.25">
      <c r="D12452" s="26"/>
      <c r="I12452" s="20"/>
      <c r="K12452" s="16"/>
      <c r="L12452" s="16"/>
      <c r="M12452" s="6"/>
      <c r="N12452" s="6"/>
      <c r="O12452" s="6"/>
      <c r="P12452" s="6"/>
      <c r="T12452" s="6"/>
      <c r="V12452" s="16"/>
    </row>
    <row r="12453" spans="4:22" ht="15.75" x14ac:dyDescent="0.25">
      <c r="D12453" s="26"/>
      <c r="I12453" s="20"/>
      <c r="K12453" s="16"/>
      <c r="L12453" s="16"/>
      <c r="M12453" s="6"/>
      <c r="N12453" s="6"/>
      <c r="O12453" s="6"/>
      <c r="P12453" s="6"/>
      <c r="T12453" s="6"/>
      <c r="V12453" s="16"/>
    </row>
    <row r="12454" spans="4:22" ht="15.75" x14ac:dyDescent="0.25">
      <c r="D12454" s="26"/>
      <c r="I12454" s="20"/>
      <c r="K12454" s="16"/>
      <c r="L12454" s="16"/>
      <c r="M12454" s="6"/>
      <c r="N12454" s="6"/>
      <c r="O12454" s="6"/>
      <c r="P12454" s="6"/>
      <c r="T12454" s="6"/>
      <c r="V12454" s="16"/>
    </row>
  </sheetData>
  <hyperlinks>
    <hyperlink ref="F2" r:id="rId1"/>
  </hyperlinks>
  <pageMargins left="0.7" right="1.0711458333333332" top="0.75" bottom="0.75" header="0.3" footer="0.3"/>
  <pageSetup scale="46" fitToHeight="0" orientation="portrait" verticalDpi="1200" r:id="rId2"/>
  <headerFooter>
    <oddHeader>&amp;CRe_clim</oddHeader>
  </headerFooter>
  <drawing r:id="rId3"/>
  <legacy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2:J10963"/>
  <sheetViews>
    <sheetView workbookViewId="0">
      <selection activeCell="S31" sqref="S31"/>
    </sheetView>
  </sheetViews>
  <sheetFormatPr defaultRowHeight="15" x14ac:dyDescent="0.25"/>
  <cols>
    <col min="4" max="4" width="10.42578125" style="27" bestFit="1" customWidth="1"/>
    <col min="6" max="6" width="13" customWidth="1"/>
    <col min="7" max="7" width="12.7109375" customWidth="1"/>
  </cols>
  <sheetData>
    <row r="2" spans="4:10" x14ac:dyDescent="0.25">
      <c r="H2" t="s">
        <v>54</v>
      </c>
    </row>
    <row r="3" spans="4:10" x14ac:dyDescent="0.25">
      <c r="H3" t="s">
        <v>53</v>
      </c>
    </row>
    <row r="5" spans="4:10" x14ac:dyDescent="0.25">
      <c r="J5" t="s">
        <v>55</v>
      </c>
    </row>
    <row r="6" spans="4:10" x14ac:dyDescent="0.25">
      <c r="D6" s="27" t="s">
        <v>4</v>
      </c>
      <c r="E6" t="s">
        <v>6</v>
      </c>
      <c r="F6" t="s">
        <v>5</v>
      </c>
      <c r="G6" t="s">
        <v>7</v>
      </c>
      <c r="H6" t="s">
        <v>52</v>
      </c>
      <c r="J6" t="s">
        <v>56</v>
      </c>
    </row>
    <row r="7" spans="4:10" x14ac:dyDescent="0.25">
      <c r="D7" s="27">
        <v>25569</v>
      </c>
      <c r="E7">
        <v>1</v>
      </c>
      <c r="F7">
        <v>-5.9</v>
      </c>
      <c r="G7">
        <v>11.8</v>
      </c>
      <c r="H7">
        <v>9.5221823817735432E-2</v>
      </c>
    </row>
    <row r="8" spans="4:10" x14ac:dyDescent="0.25">
      <c r="D8" s="27">
        <v>25570</v>
      </c>
      <c r="E8">
        <v>2</v>
      </c>
      <c r="F8">
        <v>-5.9</v>
      </c>
      <c r="G8">
        <v>2.5</v>
      </c>
      <c r="H8">
        <v>0.10964238696159836</v>
      </c>
    </row>
    <row r="9" spans="4:10" x14ac:dyDescent="0.25">
      <c r="D9" s="27">
        <v>25571</v>
      </c>
      <c r="E9">
        <v>3</v>
      </c>
      <c r="F9">
        <v>-12.5</v>
      </c>
      <c r="G9">
        <v>2.5</v>
      </c>
      <c r="H9">
        <v>-1.3191453548576699E-2</v>
      </c>
    </row>
    <row r="10" spans="4:10" x14ac:dyDescent="0.25">
      <c r="D10" s="27">
        <v>25572</v>
      </c>
      <c r="E10">
        <v>4</v>
      </c>
      <c r="F10">
        <v>-15</v>
      </c>
      <c r="G10">
        <v>0.7</v>
      </c>
      <c r="H10">
        <v>-0.10801399347994881</v>
      </c>
    </row>
    <row r="11" spans="4:10" x14ac:dyDescent="0.25">
      <c r="D11" s="27">
        <v>25573</v>
      </c>
      <c r="E11">
        <v>5</v>
      </c>
      <c r="F11">
        <v>-22.9</v>
      </c>
      <c r="G11">
        <v>0</v>
      </c>
      <c r="H11">
        <v>-0.14208406524415249</v>
      </c>
    </row>
    <row r="12" spans="4:10" x14ac:dyDescent="0.25">
      <c r="D12" s="27">
        <v>25574</v>
      </c>
      <c r="E12">
        <v>6</v>
      </c>
      <c r="F12">
        <v>-22</v>
      </c>
      <c r="G12">
        <v>0.3</v>
      </c>
      <c r="H12">
        <v>-5.1448376210703944E-2</v>
      </c>
    </row>
    <row r="13" spans="4:10" x14ac:dyDescent="0.25">
      <c r="D13" s="27">
        <v>25575</v>
      </c>
      <c r="E13">
        <v>7</v>
      </c>
      <c r="F13">
        <v>-18.8</v>
      </c>
      <c r="G13">
        <v>0</v>
      </c>
      <c r="H13">
        <v>-0.18918398795255273</v>
      </c>
    </row>
    <row r="14" spans="4:10" x14ac:dyDescent="0.25">
      <c r="D14" s="27">
        <v>25576</v>
      </c>
      <c r="E14">
        <v>8</v>
      </c>
      <c r="F14">
        <v>-10.199999999999999</v>
      </c>
      <c r="G14">
        <v>0</v>
      </c>
      <c r="H14">
        <v>-6.5405289118197499E-2</v>
      </c>
    </row>
    <row r="15" spans="4:10" x14ac:dyDescent="0.25">
      <c r="D15" s="27">
        <v>25577</v>
      </c>
      <c r="E15">
        <v>9</v>
      </c>
      <c r="F15">
        <v>-9.5</v>
      </c>
      <c r="G15">
        <v>0</v>
      </c>
      <c r="H15">
        <v>-0.14407483719146549</v>
      </c>
    </row>
    <row r="16" spans="4:10" x14ac:dyDescent="0.25">
      <c r="D16" s="27">
        <v>25578</v>
      </c>
      <c r="E16">
        <v>10</v>
      </c>
      <c r="F16">
        <v>-6.5</v>
      </c>
      <c r="G16">
        <v>0</v>
      </c>
      <c r="H16">
        <v>-6.5396045485768051E-2</v>
      </c>
    </row>
    <row r="17" spans="4:8" x14ac:dyDescent="0.25">
      <c r="D17" s="27">
        <v>25579</v>
      </c>
      <c r="E17">
        <v>11</v>
      </c>
      <c r="F17">
        <v>-2.9</v>
      </c>
      <c r="G17">
        <v>0</v>
      </c>
      <c r="H17">
        <v>1.547080789340056E-2</v>
      </c>
    </row>
    <row r="18" spans="4:8" x14ac:dyDescent="0.25">
      <c r="D18" s="27">
        <v>25580</v>
      </c>
      <c r="E18">
        <v>12</v>
      </c>
      <c r="F18">
        <v>-2</v>
      </c>
      <c r="G18">
        <v>0</v>
      </c>
      <c r="H18">
        <v>6.2166019694338402E-2</v>
      </c>
    </row>
    <row r="19" spans="4:8" x14ac:dyDescent="0.25">
      <c r="D19" s="27">
        <v>25581</v>
      </c>
      <c r="E19">
        <v>13</v>
      </c>
      <c r="F19">
        <v>-2.5</v>
      </c>
      <c r="G19">
        <v>6.9</v>
      </c>
      <c r="H19">
        <v>0.12012132512597963</v>
      </c>
    </row>
    <row r="20" spans="4:8" x14ac:dyDescent="0.25">
      <c r="D20" s="27">
        <v>25582</v>
      </c>
      <c r="E20">
        <v>14</v>
      </c>
      <c r="F20">
        <v>-5</v>
      </c>
      <c r="G20">
        <v>2.1</v>
      </c>
      <c r="H20">
        <v>5.8814461112771027E-2</v>
      </c>
    </row>
    <row r="21" spans="4:8" x14ac:dyDescent="0.25">
      <c r="D21" s="27">
        <v>25583</v>
      </c>
      <c r="E21">
        <v>15</v>
      </c>
      <c r="F21">
        <v>-12.8</v>
      </c>
      <c r="G21">
        <v>0.2</v>
      </c>
      <c r="H21">
        <v>-8.427661529856581E-2</v>
      </c>
    </row>
    <row r="22" spans="4:8" x14ac:dyDescent="0.25">
      <c r="D22" s="27">
        <v>25584</v>
      </c>
      <c r="E22">
        <v>16</v>
      </c>
      <c r="F22">
        <v>-10.199999999999999</v>
      </c>
      <c r="G22">
        <v>0</v>
      </c>
      <c r="H22">
        <v>4.1394874528900755E-2</v>
      </c>
    </row>
    <row r="23" spans="4:8" x14ac:dyDescent="0.25">
      <c r="D23" s="27">
        <v>25585</v>
      </c>
      <c r="E23">
        <v>17</v>
      </c>
      <c r="F23">
        <v>-7.7</v>
      </c>
      <c r="G23">
        <v>0</v>
      </c>
      <c r="H23">
        <v>5.2078605560633658E-2</v>
      </c>
    </row>
    <row r="24" spans="4:8" x14ac:dyDescent="0.25">
      <c r="D24" s="27">
        <v>25586</v>
      </c>
      <c r="E24">
        <v>18</v>
      </c>
      <c r="F24">
        <v>-10.4</v>
      </c>
      <c r="G24">
        <v>0</v>
      </c>
      <c r="H24">
        <v>-9.7586000204645668E-2</v>
      </c>
    </row>
    <row r="25" spans="4:8" x14ac:dyDescent="0.25">
      <c r="D25" s="27">
        <v>25587</v>
      </c>
      <c r="E25">
        <v>19</v>
      </c>
      <c r="F25">
        <v>-14.4</v>
      </c>
      <c r="G25">
        <v>0</v>
      </c>
      <c r="H25">
        <v>-3.1621788528329142E-2</v>
      </c>
    </row>
    <row r="26" spans="4:8" x14ac:dyDescent="0.25">
      <c r="D26" s="27">
        <v>25588</v>
      </c>
      <c r="E26">
        <v>20</v>
      </c>
      <c r="F26">
        <v>-11.4</v>
      </c>
      <c r="G26">
        <v>0</v>
      </c>
      <c r="H26">
        <v>-2.8316658243802969E-2</v>
      </c>
    </row>
    <row r="27" spans="4:8" x14ac:dyDescent="0.25">
      <c r="D27" s="27">
        <v>25589</v>
      </c>
      <c r="E27">
        <v>21</v>
      </c>
      <c r="F27">
        <v>-8.4</v>
      </c>
      <c r="G27">
        <v>0</v>
      </c>
      <c r="H27">
        <v>2.3689285669057158E-2</v>
      </c>
    </row>
    <row r="28" spans="4:8" x14ac:dyDescent="0.25">
      <c r="D28" s="27">
        <v>25590</v>
      </c>
      <c r="E28">
        <v>22</v>
      </c>
      <c r="F28">
        <v>-6.8</v>
      </c>
      <c r="G28">
        <v>0.3</v>
      </c>
      <c r="H28">
        <v>0.16350345008167336</v>
      </c>
    </row>
    <row r="29" spans="4:8" x14ac:dyDescent="0.25">
      <c r="D29" s="27">
        <v>25591</v>
      </c>
      <c r="E29">
        <v>23</v>
      </c>
      <c r="F29">
        <v>-7.4</v>
      </c>
      <c r="G29">
        <v>0.6</v>
      </c>
      <c r="H29">
        <v>7.8381853221059384E-3</v>
      </c>
    </row>
    <row r="30" spans="4:8" x14ac:dyDescent="0.25">
      <c r="D30" s="27">
        <v>25592</v>
      </c>
      <c r="E30">
        <v>24</v>
      </c>
      <c r="F30">
        <v>-4.2</v>
      </c>
      <c r="G30">
        <v>0.3</v>
      </c>
      <c r="H30">
        <v>6.3982930126591536E-2</v>
      </c>
    </row>
    <row r="31" spans="4:8" x14ac:dyDescent="0.25">
      <c r="D31" s="27">
        <v>25593</v>
      </c>
      <c r="E31">
        <v>25</v>
      </c>
      <c r="F31">
        <v>-2.8</v>
      </c>
      <c r="G31">
        <v>0</v>
      </c>
      <c r="H31">
        <v>8.4920069418052177E-2</v>
      </c>
    </row>
    <row r="32" spans="4:8" x14ac:dyDescent="0.25">
      <c r="D32" s="27">
        <v>25594</v>
      </c>
      <c r="E32">
        <v>26</v>
      </c>
      <c r="F32">
        <v>-2.7</v>
      </c>
      <c r="G32">
        <v>6.6</v>
      </c>
      <c r="H32">
        <v>0.10454650114383615</v>
      </c>
    </row>
    <row r="33" spans="4:8" x14ac:dyDescent="0.25">
      <c r="D33" s="27">
        <v>25595</v>
      </c>
      <c r="E33">
        <v>27</v>
      </c>
      <c r="F33">
        <v>-3.2</v>
      </c>
      <c r="G33">
        <v>2.6</v>
      </c>
      <c r="H33">
        <v>9.264427808845542E-2</v>
      </c>
    </row>
    <row r="34" spans="4:8" x14ac:dyDescent="0.25">
      <c r="D34" s="27">
        <v>25596</v>
      </c>
      <c r="E34">
        <v>28</v>
      </c>
      <c r="F34">
        <v>-6.4</v>
      </c>
      <c r="G34">
        <v>0.5</v>
      </c>
      <c r="H34">
        <v>0.11329581012970262</v>
      </c>
    </row>
    <row r="35" spans="4:8" x14ac:dyDescent="0.25">
      <c r="D35" s="27">
        <v>25597</v>
      </c>
      <c r="E35">
        <v>29</v>
      </c>
      <c r="F35">
        <v>-9.5</v>
      </c>
      <c r="G35">
        <v>0.2</v>
      </c>
      <c r="H35">
        <v>4.8831750441146751E-2</v>
      </c>
    </row>
    <row r="36" spans="4:8" x14ac:dyDescent="0.25">
      <c r="D36" s="27">
        <v>25598</v>
      </c>
      <c r="E36">
        <v>30</v>
      </c>
      <c r="F36">
        <v>-8.6999999999999993</v>
      </c>
      <c r="G36">
        <v>0</v>
      </c>
      <c r="H36">
        <v>6.3538161281179076E-2</v>
      </c>
    </row>
    <row r="37" spans="4:8" x14ac:dyDescent="0.25">
      <c r="D37" s="27">
        <v>25599</v>
      </c>
      <c r="E37">
        <v>31</v>
      </c>
      <c r="F37">
        <v>-7.6</v>
      </c>
      <c r="G37">
        <v>0</v>
      </c>
      <c r="H37">
        <v>-0.26866983598141442</v>
      </c>
    </row>
    <row r="38" spans="4:8" x14ac:dyDescent="0.25">
      <c r="D38" s="27">
        <v>25600</v>
      </c>
      <c r="E38">
        <v>32</v>
      </c>
      <c r="F38">
        <v>-5.8</v>
      </c>
      <c r="G38">
        <v>0</v>
      </c>
      <c r="H38">
        <v>5.1491965374409213E-2</v>
      </c>
    </row>
    <row r="39" spans="4:8" x14ac:dyDescent="0.25">
      <c r="D39" s="27">
        <v>25601</v>
      </c>
      <c r="E39">
        <v>33</v>
      </c>
      <c r="F39">
        <v>-6.7</v>
      </c>
      <c r="G39">
        <v>0</v>
      </c>
      <c r="H39">
        <v>-1.4618225878434879E-2</v>
      </c>
    </row>
    <row r="40" spans="4:8" x14ac:dyDescent="0.25">
      <c r="D40" s="27">
        <v>25602</v>
      </c>
      <c r="E40">
        <v>34</v>
      </c>
      <c r="F40">
        <v>-3.4</v>
      </c>
      <c r="G40">
        <v>1.4</v>
      </c>
      <c r="H40">
        <v>8.8491732859835609E-2</v>
      </c>
    </row>
    <row r="41" spans="4:8" x14ac:dyDescent="0.25">
      <c r="D41" s="27">
        <v>25603</v>
      </c>
      <c r="E41">
        <v>35</v>
      </c>
      <c r="F41">
        <v>-10.4</v>
      </c>
      <c r="G41">
        <v>0.2</v>
      </c>
      <c r="H41">
        <v>-2.4853471354699237E-2</v>
      </c>
    </row>
    <row r="42" spans="4:8" x14ac:dyDescent="0.25">
      <c r="D42" s="27">
        <v>25604</v>
      </c>
      <c r="E42">
        <v>36</v>
      </c>
      <c r="F42">
        <v>-14.2</v>
      </c>
      <c r="G42">
        <v>0</v>
      </c>
      <c r="H42">
        <v>7.0625182239678725E-4</v>
      </c>
    </row>
    <row r="43" spans="4:8" x14ac:dyDescent="0.25">
      <c r="D43" s="27">
        <v>25605</v>
      </c>
      <c r="E43">
        <v>37</v>
      </c>
      <c r="F43">
        <v>-10.4</v>
      </c>
      <c r="G43">
        <v>0</v>
      </c>
      <c r="H43">
        <v>5.355183303094125E-2</v>
      </c>
    </row>
    <row r="44" spans="4:8" x14ac:dyDescent="0.25">
      <c r="D44" s="27">
        <v>25606</v>
      </c>
      <c r="E44">
        <v>38</v>
      </c>
      <c r="F44">
        <v>-10.4</v>
      </c>
      <c r="G44">
        <v>0</v>
      </c>
      <c r="H44">
        <v>5.5155751019676867E-2</v>
      </c>
    </row>
    <row r="45" spans="4:8" x14ac:dyDescent="0.25">
      <c r="D45" s="27">
        <v>25607</v>
      </c>
      <c r="E45">
        <v>39</v>
      </c>
      <c r="F45">
        <v>-3.9</v>
      </c>
      <c r="G45">
        <v>4.5</v>
      </c>
      <c r="H45">
        <v>0.13880253195416448</v>
      </c>
    </row>
    <row r="46" spans="4:8" x14ac:dyDescent="0.25">
      <c r="D46" s="27">
        <v>25608</v>
      </c>
      <c r="E46">
        <v>40</v>
      </c>
      <c r="F46">
        <v>-7.4</v>
      </c>
      <c r="G46">
        <v>1.1000000000000001</v>
      </c>
      <c r="H46">
        <v>8.115328870583334E-2</v>
      </c>
    </row>
    <row r="47" spans="4:8" x14ac:dyDescent="0.25">
      <c r="D47" s="27">
        <v>25609</v>
      </c>
      <c r="E47">
        <v>41</v>
      </c>
      <c r="F47">
        <v>-13.4</v>
      </c>
      <c r="G47">
        <v>0</v>
      </c>
      <c r="H47">
        <v>1.6901784946924979E-2</v>
      </c>
    </row>
    <row r="48" spans="4:8" x14ac:dyDescent="0.25">
      <c r="D48" s="27">
        <v>25610</v>
      </c>
      <c r="E48">
        <v>42</v>
      </c>
      <c r="F48">
        <v>-18.600000000000001</v>
      </c>
      <c r="G48">
        <v>0</v>
      </c>
      <c r="H48">
        <v>-1.7755944846706572E-2</v>
      </c>
    </row>
    <row r="49" spans="4:8" x14ac:dyDescent="0.25">
      <c r="D49" s="27">
        <v>25611</v>
      </c>
      <c r="E49">
        <v>43</v>
      </c>
      <c r="F49">
        <v>-16.8</v>
      </c>
      <c r="G49">
        <v>0</v>
      </c>
      <c r="H49">
        <v>3.8998370220459308E-2</v>
      </c>
    </row>
    <row r="50" spans="4:8" x14ac:dyDescent="0.25">
      <c r="D50" s="27">
        <v>25612</v>
      </c>
      <c r="E50">
        <v>44</v>
      </c>
      <c r="F50">
        <v>-12</v>
      </c>
      <c r="G50">
        <v>0</v>
      </c>
      <c r="H50">
        <v>8.6862592481727674E-2</v>
      </c>
    </row>
    <row r="51" spans="4:8" x14ac:dyDescent="0.25">
      <c r="D51" s="27">
        <v>25613</v>
      </c>
      <c r="E51">
        <v>45</v>
      </c>
      <c r="F51">
        <v>-12.4</v>
      </c>
      <c r="G51">
        <v>0</v>
      </c>
      <c r="H51">
        <v>9.529817773127465E-2</v>
      </c>
    </row>
    <row r="52" spans="4:8" x14ac:dyDescent="0.25">
      <c r="D52" s="27">
        <v>25614</v>
      </c>
      <c r="E52">
        <v>46</v>
      </c>
      <c r="F52">
        <v>-13.7</v>
      </c>
      <c r="G52">
        <v>1.5</v>
      </c>
      <c r="H52">
        <v>0.13388836663341452</v>
      </c>
    </row>
    <row r="53" spans="4:8" x14ac:dyDescent="0.25">
      <c r="D53" s="27">
        <v>25615</v>
      </c>
      <c r="E53">
        <v>47</v>
      </c>
      <c r="F53">
        <v>-19.5</v>
      </c>
      <c r="G53">
        <v>0.1</v>
      </c>
      <c r="H53">
        <v>4.9196385330441447E-2</v>
      </c>
    </row>
    <row r="54" spans="4:8" x14ac:dyDescent="0.25">
      <c r="D54" s="27">
        <v>25616</v>
      </c>
      <c r="E54">
        <v>48</v>
      </c>
      <c r="F54">
        <v>-21.8</v>
      </c>
      <c r="G54">
        <v>0</v>
      </c>
      <c r="H54">
        <v>1.0407085468632886E-2</v>
      </c>
    </row>
    <row r="55" spans="4:8" x14ac:dyDescent="0.25">
      <c r="D55" s="27">
        <v>25617</v>
      </c>
      <c r="E55">
        <v>49</v>
      </c>
      <c r="F55">
        <v>-23.6</v>
      </c>
      <c r="G55">
        <v>0</v>
      </c>
      <c r="H55">
        <v>1.0510239134563899E-2</v>
      </c>
    </row>
    <row r="56" spans="4:8" x14ac:dyDescent="0.25">
      <c r="D56" s="27">
        <v>25618</v>
      </c>
      <c r="E56">
        <v>50</v>
      </c>
      <c r="F56">
        <v>-19</v>
      </c>
      <c r="G56">
        <v>0</v>
      </c>
      <c r="H56">
        <v>7.6697596907021479E-2</v>
      </c>
    </row>
    <row r="57" spans="4:8" x14ac:dyDescent="0.25">
      <c r="D57" s="27">
        <v>25619</v>
      </c>
      <c r="E57">
        <v>51</v>
      </c>
      <c r="F57">
        <v>-9.9</v>
      </c>
      <c r="G57">
        <v>0</v>
      </c>
      <c r="H57">
        <v>0.19269633518735671</v>
      </c>
    </row>
    <row r="58" spans="4:8" x14ac:dyDescent="0.25">
      <c r="D58" s="27">
        <v>25620</v>
      </c>
      <c r="E58">
        <v>52</v>
      </c>
      <c r="F58">
        <v>-9.1999999999999993</v>
      </c>
      <c r="G58">
        <v>0</v>
      </c>
      <c r="H58">
        <v>0.16165168338082375</v>
      </c>
    </row>
    <row r="59" spans="4:8" x14ac:dyDescent="0.25">
      <c r="D59" s="27">
        <v>25621</v>
      </c>
      <c r="E59">
        <v>53</v>
      </c>
      <c r="F59">
        <v>-10.7</v>
      </c>
      <c r="G59">
        <v>0</v>
      </c>
      <c r="H59">
        <v>0.13334218446207824</v>
      </c>
    </row>
    <row r="60" spans="4:8" x14ac:dyDescent="0.25">
      <c r="D60" s="27">
        <v>25622</v>
      </c>
      <c r="E60">
        <v>54</v>
      </c>
      <c r="F60">
        <v>-14.4</v>
      </c>
      <c r="G60">
        <v>0.1</v>
      </c>
      <c r="H60">
        <v>0.12594123188050874</v>
      </c>
    </row>
    <row r="61" spans="4:8" x14ac:dyDescent="0.25">
      <c r="D61" s="27">
        <v>25623</v>
      </c>
      <c r="E61">
        <v>55</v>
      </c>
      <c r="F61">
        <v>-13.3</v>
      </c>
      <c r="G61">
        <v>1.2</v>
      </c>
      <c r="H61">
        <v>0.22598488632591018</v>
      </c>
    </row>
    <row r="62" spans="4:8" x14ac:dyDescent="0.25">
      <c r="D62" s="27">
        <v>25624</v>
      </c>
      <c r="E62">
        <v>56</v>
      </c>
      <c r="F62">
        <v>-12.2</v>
      </c>
      <c r="G62">
        <v>0</v>
      </c>
      <c r="H62">
        <v>0.11674474122703195</v>
      </c>
    </row>
    <row r="63" spans="4:8" x14ac:dyDescent="0.25">
      <c r="D63" s="27">
        <v>25625</v>
      </c>
      <c r="E63">
        <v>57</v>
      </c>
      <c r="F63">
        <v>-16.399999999999999</v>
      </c>
      <c r="G63">
        <v>0</v>
      </c>
      <c r="H63">
        <v>6.6974737177260504E-2</v>
      </c>
    </row>
    <row r="64" spans="4:8" x14ac:dyDescent="0.25">
      <c r="D64" s="27">
        <v>25626</v>
      </c>
      <c r="E64">
        <v>58</v>
      </c>
      <c r="F64">
        <v>-13.9</v>
      </c>
      <c r="G64">
        <v>0</v>
      </c>
      <c r="H64">
        <v>0.15153680282376422</v>
      </c>
    </row>
    <row r="65" spans="4:8" x14ac:dyDescent="0.25">
      <c r="D65" s="27">
        <v>25627</v>
      </c>
      <c r="E65">
        <v>59</v>
      </c>
      <c r="F65">
        <v>-9.1</v>
      </c>
      <c r="G65">
        <v>0</v>
      </c>
      <c r="H65">
        <v>0.17961478601269135</v>
      </c>
    </row>
    <row r="66" spans="4:8" x14ac:dyDescent="0.25">
      <c r="D66" s="27">
        <v>25628</v>
      </c>
      <c r="E66">
        <v>60</v>
      </c>
      <c r="F66">
        <v>-0.9</v>
      </c>
      <c r="G66">
        <v>0</v>
      </c>
      <c r="H66">
        <v>0.21129543467243853</v>
      </c>
    </row>
    <row r="67" spans="4:8" x14ac:dyDescent="0.25">
      <c r="D67" s="27">
        <v>25629</v>
      </c>
      <c r="E67">
        <v>61</v>
      </c>
      <c r="F67">
        <v>-2.7</v>
      </c>
      <c r="G67">
        <v>0.2</v>
      </c>
      <c r="H67">
        <v>0.26188119944131882</v>
      </c>
    </row>
    <row r="68" spans="4:8" x14ac:dyDescent="0.25">
      <c r="D68" s="27">
        <v>25630</v>
      </c>
      <c r="E68">
        <v>62</v>
      </c>
      <c r="F68">
        <v>-7.4</v>
      </c>
      <c r="G68">
        <v>0.3</v>
      </c>
      <c r="H68">
        <v>0.16256844077312582</v>
      </c>
    </row>
    <row r="69" spans="4:8" x14ac:dyDescent="0.25">
      <c r="D69" s="27">
        <v>25631</v>
      </c>
      <c r="E69">
        <v>63</v>
      </c>
      <c r="F69">
        <v>-2</v>
      </c>
      <c r="G69">
        <v>1.2</v>
      </c>
      <c r="H69">
        <v>0.36045573121578561</v>
      </c>
    </row>
    <row r="70" spans="4:8" x14ac:dyDescent="0.25">
      <c r="D70" s="27">
        <v>25632</v>
      </c>
      <c r="E70">
        <v>64</v>
      </c>
      <c r="F70">
        <v>-1.3</v>
      </c>
      <c r="G70">
        <v>3.1</v>
      </c>
      <c r="H70">
        <v>0.31715114302240205</v>
      </c>
    </row>
    <row r="71" spans="4:8" x14ac:dyDescent="0.25">
      <c r="D71" s="27">
        <v>25633</v>
      </c>
      <c r="E71">
        <v>65</v>
      </c>
      <c r="F71">
        <v>0.7</v>
      </c>
      <c r="G71">
        <v>4.5</v>
      </c>
      <c r="H71">
        <v>0.26404967069862129</v>
      </c>
    </row>
    <row r="72" spans="4:8" x14ac:dyDescent="0.25">
      <c r="D72" s="27">
        <v>25634</v>
      </c>
      <c r="E72">
        <v>66</v>
      </c>
      <c r="F72">
        <v>0.5</v>
      </c>
      <c r="G72">
        <v>0</v>
      </c>
      <c r="H72">
        <v>0.29860759913525858</v>
      </c>
    </row>
    <row r="73" spans="4:8" x14ac:dyDescent="0.25">
      <c r="D73" s="27">
        <v>25635</v>
      </c>
      <c r="E73">
        <v>67</v>
      </c>
      <c r="F73">
        <v>-0.9</v>
      </c>
      <c r="G73">
        <v>6</v>
      </c>
      <c r="H73">
        <v>0.29793810857864861</v>
      </c>
    </row>
    <row r="74" spans="4:8" x14ac:dyDescent="0.25">
      <c r="D74" s="27">
        <v>25636</v>
      </c>
      <c r="E74">
        <v>68</v>
      </c>
      <c r="F74">
        <v>-0.7</v>
      </c>
      <c r="G74">
        <v>0.6</v>
      </c>
      <c r="H74">
        <v>0.25569545858832426</v>
      </c>
    </row>
    <row r="75" spans="4:8" x14ac:dyDescent="0.25">
      <c r="D75" s="27">
        <v>25637</v>
      </c>
      <c r="E75">
        <v>69</v>
      </c>
      <c r="F75">
        <v>0.1</v>
      </c>
      <c r="G75">
        <v>0.3</v>
      </c>
      <c r="H75">
        <v>0.39902685282697281</v>
      </c>
    </row>
    <row r="76" spans="4:8" x14ac:dyDescent="0.25">
      <c r="D76" s="27">
        <v>25638</v>
      </c>
      <c r="E76">
        <v>70</v>
      </c>
      <c r="F76">
        <v>-3.2</v>
      </c>
      <c r="G76">
        <v>0</v>
      </c>
      <c r="H76">
        <v>0.34803802310694365</v>
      </c>
    </row>
    <row r="77" spans="4:8" x14ac:dyDescent="0.25">
      <c r="D77" s="27">
        <v>25639</v>
      </c>
      <c r="E77">
        <v>71</v>
      </c>
      <c r="F77">
        <v>-1.2</v>
      </c>
      <c r="G77">
        <v>0</v>
      </c>
      <c r="H77">
        <v>0.32448106960859568</v>
      </c>
    </row>
    <row r="78" spans="4:8" x14ac:dyDescent="0.25">
      <c r="D78" s="27">
        <v>25640</v>
      </c>
      <c r="E78">
        <v>72</v>
      </c>
      <c r="F78">
        <v>-2.1</v>
      </c>
      <c r="G78">
        <v>0</v>
      </c>
      <c r="H78">
        <v>0.56479120174815756</v>
      </c>
    </row>
    <row r="79" spans="4:8" x14ac:dyDescent="0.25">
      <c r="D79" s="27">
        <v>25641</v>
      </c>
      <c r="E79">
        <v>73</v>
      </c>
      <c r="F79">
        <v>-4.7</v>
      </c>
      <c r="G79">
        <v>0</v>
      </c>
      <c r="H79">
        <v>0.42552408691442584</v>
      </c>
    </row>
    <row r="80" spans="4:8" x14ac:dyDescent="0.25">
      <c r="D80" s="27">
        <v>25642</v>
      </c>
      <c r="E80">
        <v>74</v>
      </c>
      <c r="F80">
        <v>-1</v>
      </c>
      <c r="G80">
        <v>0</v>
      </c>
      <c r="H80">
        <v>0.72985903742257996</v>
      </c>
    </row>
    <row r="81" spans="4:8" x14ac:dyDescent="0.25">
      <c r="D81" s="27">
        <v>25643</v>
      </c>
      <c r="E81">
        <v>75</v>
      </c>
      <c r="F81">
        <v>-1.5</v>
      </c>
      <c r="G81">
        <v>0</v>
      </c>
      <c r="H81">
        <v>0.83482680960476618</v>
      </c>
    </row>
    <row r="82" spans="4:8" x14ac:dyDescent="0.25">
      <c r="D82" s="27">
        <v>25644</v>
      </c>
      <c r="E82">
        <v>76</v>
      </c>
      <c r="F82">
        <v>0.7</v>
      </c>
      <c r="G82">
        <v>6.3</v>
      </c>
      <c r="H82">
        <v>0.36534858451783542</v>
      </c>
    </row>
    <row r="83" spans="4:8" x14ac:dyDescent="0.25">
      <c r="D83" s="27">
        <v>25645</v>
      </c>
      <c r="E83">
        <v>77</v>
      </c>
      <c r="F83">
        <v>1.1000000000000001</v>
      </c>
      <c r="G83">
        <v>0</v>
      </c>
      <c r="H83">
        <v>0.53974424001412258</v>
      </c>
    </row>
    <row r="84" spans="4:8" x14ac:dyDescent="0.25">
      <c r="D84" s="27">
        <v>25646</v>
      </c>
      <c r="E84">
        <v>78</v>
      </c>
      <c r="F84">
        <v>0.7</v>
      </c>
      <c r="G84">
        <v>0</v>
      </c>
      <c r="H84">
        <v>0.4897163402917169</v>
      </c>
    </row>
    <row r="85" spans="4:8" x14ac:dyDescent="0.25">
      <c r="D85" s="27">
        <v>25647</v>
      </c>
      <c r="E85">
        <v>79</v>
      </c>
      <c r="F85">
        <v>0</v>
      </c>
      <c r="G85">
        <v>0</v>
      </c>
      <c r="H85">
        <v>0.68950735900363547</v>
      </c>
    </row>
    <row r="86" spans="4:8" x14ac:dyDescent="0.25">
      <c r="D86" s="27">
        <v>25648</v>
      </c>
      <c r="E86">
        <v>80</v>
      </c>
      <c r="F86">
        <v>-1</v>
      </c>
      <c r="G86">
        <v>0</v>
      </c>
      <c r="H86">
        <v>0.52687568936911078</v>
      </c>
    </row>
    <row r="87" spans="4:8" x14ac:dyDescent="0.25">
      <c r="D87" s="27">
        <v>25649</v>
      </c>
      <c r="E87">
        <v>81</v>
      </c>
      <c r="F87">
        <v>-1.3</v>
      </c>
      <c r="G87">
        <v>0</v>
      </c>
      <c r="H87">
        <v>0.70706988523397263</v>
      </c>
    </row>
    <row r="88" spans="4:8" x14ac:dyDescent="0.25">
      <c r="D88" s="27">
        <v>25650</v>
      </c>
      <c r="E88">
        <v>82</v>
      </c>
      <c r="F88">
        <v>-2.4</v>
      </c>
      <c r="G88">
        <v>0</v>
      </c>
      <c r="H88">
        <v>0.56559403829190857</v>
      </c>
    </row>
    <row r="89" spans="4:8" x14ac:dyDescent="0.25">
      <c r="D89" s="27">
        <v>25651</v>
      </c>
      <c r="E89">
        <v>83</v>
      </c>
      <c r="F89">
        <v>-1.3</v>
      </c>
      <c r="G89">
        <v>0</v>
      </c>
      <c r="H89">
        <v>0.65100337857648916</v>
      </c>
    </row>
    <row r="90" spans="4:8" x14ac:dyDescent="0.25">
      <c r="D90" s="27">
        <v>25652</v>
      </c>
      <c r="E90">
        <v>84</v>
      </c>
      <c r="F90">
        <v>-1.1000000000000001</v>
      </c>
      <c r="G90">
        <v>0</v>
      </c>
      <c r="H90">
        <v>0.75466379504025016</v>
      </c>
    </row>
    <row r="91" spans="4:8" x14ac:dyDescent="0.25">
      <c r="D91" s="27">
        <v>25653</v>
      </c>
      <c r="E91">
        <v>85</v>
      </c>
      <c r="F91">
        <v>-0.9</v>
      </c>
      <c r="G91">
        <v>1</v>
      </c>
      <c r="H91">
        <v>0.62791906433036671</v>
      </c>
    </row>
    <row r="92" spans="4:8" x14ac:dyDescent="0.25">
      <c r="D92" s="27">
        <v>25654</v>
      </c>
      <c r="E92">
        <v>86</v>
      </c>
      <c r="F92">
        <v>-0.9</v>
      </c>
      <c r="G92">
        <v>0.3</v>
      </c>
      <c r="H92">
        <v>0.46045071229941947</v>
      </c>
    </row>
    <row r="93" spans="4:8" x14ac:dyDescent="0.25">
      <c r="D93" s="27">
        <v>25655</v>
      </c>
      <c r="E93">
        <v>87</v>
      </c>
      <c r="F93">
        <v>-3.8</v>
      </c>
      <c r="G93">
        <v>0.5</v>
      </c>
      <c r="H93">
        <v>0.60043054776585836</v>
      </c>
    </row>
    <row r="94" spans="4:8" x14ac:dyDescent="0.25">
      <c r="D94" s="27">
        <v>25656</v>
      </c>
      <c r="E94">
        <v>88</v>
      </c>
      <c r="F94">
        <v>-2.2000000000000002</v>
      </c>
      <c r="G94">
        <v>1.9</v>
      </c>
      <c r="H94">
        <v>0.46378313343516941</v>
      </c>
    </row>
    <row r="95" spans="4:8" x14ac:dyDescent="0.25">
      <c r="D95" s="27">
        <v>25657</v>
      </c>
      <c r="E95">
        <v>89</v>
      </c>
      <c r="F95">
        <v>-1.8</v>
      </c>
      <c r="G95">
        <v>0</v>
      </c>
      <c r="H95">
        <v>0.63245714415328613</v>
      </c>
    </row>
    <row r="96" spans="4:8" x14ac:dyDescent="0.25">
      <c r="D96" s="27">
        <v>25658</v>
      </c>
      <c r="E96">
        <v>90</v>
      </c>
      <c r="F96">
        <v>-3.8</v>
      </c>
      <c r="G96">
        <v>0</v>
      </c>
      <c r="H96">
        <v>0.65832889573115272</v>
      </c>
    </row>
    <row r="97" spans="4:8" x14ac:dyDescent="0.25">
      <c r="D97" s="27">
        <v>25659</v>
      </c>
      <c r="E97">
        <v>91</v>
      </c>
      <c r="F97">
        <v>-3.2</v>
      </c>
      <c r="G97">
        <v>4.5999999999999996</v>
      </c>
      <c r="H97">
        <v>0.43495445841175467</v>
      </c>
    </row>
    <row r="98" spans="4:8" x14ac:dyDescent="0.25">
      <c r="D98" s="27">
        <v>25660</v>
      </c>
      <c r="E98">
        <v>92</v>
      </c>
      <c r="F98">
        <v>-2.2000000000000002</v>
      </c>
      <c r="G98">
        <v>8.3000000000000007</v>
      </c>
      <c r="H98">
        <v>0.76544599604805175</v>
      </c>
    </row>
    <row r="99" spans="4:8" x14ac:dyDescent="0.25">
      <c r="D99" s="27">
        <v>25661</v>
      </c>
      <c r="E99">
        <v>93</v>
      </c>
      <c r="F99">
        <v>-2.2000000000000002</v>
      </c>
      <c r="G99">
        <v>2.1</v>
      </c>
      <c r="H99">
        <v>0.47961189125036729</v>
      </c>
    </row>
    <row r="100" spans="4:8" x14ac:dyDescent="0.25">
      <c r="D100" s="27">
        <v>25662</v>
      </c>
      <c r="E100">
        <v>94</v>
      </c>
      <c r="F100">
        <v>-4.7</v>
      </c>
      <c r="G100">
        <v>2.9</v>
      </c>
      <c r="H100">
        <v>0.32426574754542992</v>
      </c>
    </row>
    <row r="101" spans="4:8" x14ac:dyDescent="0.25">
      <c r="D101" s="27">
        <v>25663</v>
      </c>
      <c r="E101">
        <v>95</v>
      </c>
      <c r="F101">
        <v>0</v>
      </c>
      <c r="G101">
        <v>0.4</v>
      </c>
      <c r="H101">
        <v>0.51544451161397387</v>
      </c>
    </row>
    <row r="102" spans="4:8" x14ac:dyDescent="0.25">
      <c r="D102" s="27">
        <v>25664</v>
      </c>
      <c r="E102">
        <v>96</v>
      </c>
      <c r="F102">
        <v>0.3</v>
      </c>
      <c r="G102">
        <v>3</v>
      </c>
      <c r="H102">
        <v>0.6843075871562424</v>
      </c>
    </row>
    <row r="103" spans="4:8" x14ac:dyDescent="0.25">
      <c r="D103" s="27">
        <v>25665</v>
      </c>
      <c r="E103">
        <v>97</v>
      </c>
      <c r="F103">
        <v>2.1</v>
      </c>
      <c r="G103">
        <v>0</v>
      </c>
      <c r="H103">
        <v>1.053773952128565</v>
      </c>
    </row>
    <row r="104" spans="4:8" x14ac:dyDescent="0.25">
      <c r="D104" s="27">
        <v>25666</v>
      </c>
      <c r="E104">
        <v>98</v>
      </c>
      <c r="F104">
        <v>2.7</v>
      </c>
      <c r="G104">
        <v>0</v>
      </c>
      <c r="H104">
        <v>1.2792003034936521</v>
      </c>
    </row>
    <row r="105" spans="4:8" x14ac:dyDescent="0.25">
      <c r="D105" s="27">
        <v>25667</v>
      </c>
      <c r="E105">
        <v>99</v>
      </c>
      <c r="F105">
        <v>1.4</v>
      </c>
      <c r="G105">
        <v>0</v>
      </c>
      <c r="H105">
        <v>0.99400023833781914</v>
      </c>
    </row>
    <row r="106" spans="4:8" x14ac:dyDescent="0.25">
      <c r="D106" s="27">
        <v>25668</v>
      </c>
      <c r="E106">
        <v>100</v>
      </c>
      <c r="F106">
        <v>-0.4</v>
      </c>
      <c r="G106">
        <v>0.4</v>
      </c>
      <c r="H106">
        <v>0.75604564418268516</v>
      </c>
    </row>
    <row r="107" spans="4:8" x14ac:dyDescent="0.25">
      <c r="D107" s="27">
        <v>25669</v>
      </c>
      <c r="E107">
        <v>101</v>
      </c>
      <c r="F107">
        <v>-0.3</v>
      </c>
      <c r="G107">
        <v>1.8</v>
      </c>
      <c r="H107">
        <v>0.44335072285624233</v>
      </c>
    </row>
    <row r="108" spans="4:8" x14ac:dyDescent="0.25">
      <c r="D108" s="27">
        <v>25670</v>
      </c>
      <c r="E108">
        <v>102</v>
      </c>
      <c r="F108">
        <v>0.6</v>
      </c>
      <c r="G108">
        <v>0</v>
      </c>
      <c r="H108">
        <v>1.4879182731982323</v>
      </c>
    </row>
    <row r="109" spans="4:8" x14ac:dyDescent="0.25">
      <c r="D109" s="27">
        <v>25671</v>
      </c>
      <c r="E109">
        <v>103</v>
      </c>
      <c r="F109">
        <v>0</v>
      </c>
      <c r="G109">
        <v>0</v>
      </c>
      <c r="H109">
        <v>1.3609059848525782</v>
      </c>
    </row>
    <row r="110" spans="4:8" x14ac:dyDescent="0.25">
      <c r="D110" s="27">
        <v>25672</v>
      </c>
      <c r="E110">
        <v>104</v>
      </c>
      <c r="F110">
        <v>2</v>
      </c>
      <c r="G110">
        <v>0</v>
      </c>
      <c r="H110">
        <v>1.1920724970418624</v>
      </c>
    </row>
    <row r="111" spans="4:8" x14ac:dyDescent="0.25">
      <c r="D111" s="27">
        <v>25673</v>
      </c>
      <c r="E111">
        <v>105</v>
      </c>
      <c r="F111">
        <v>2.4</v>
      </c>
      <c r="G111">
        <v>0</v>
      </c>
      <c r="H111">
        <v>1.26725901333262</v>
      </c>
    </row>
    <row r="112" spans="4:8" x14ac:dyDescent="0.25">
      <c r="D112" s="27">
        <v>25674</v>
      </c>
      <c r="E112">
        <v>106</v>
      </c>
      <c r="F112">
        <v>2.8</v>
      </c>
      <c r="G112">
        <v>5</v>
      </c>
      <c r="H112">
        <v>0.95034118660011757</v>
      </c>
    </row>
    <row r="113" spans="4:8" x14ac:dyDescent="0.25">
      <c r="D113" s="27">
        <v>25675</v>
      </c>
      <c r="E113">
        <v>107</v>
      </c>
      <c r="F113">
        <v>2.7</v>
      </c>
      <c r="G113">
        <v>0</v>
      </c>
      <c r="H113">
        <v>0.76535635691946546</v>
      </c>
    </row>
    <row r="114" spans="4:8" x14ac:dyDescent="0.25">
      <c r="D114" s="27">
        <v>25676</v>
      </c>
      <c r="E114">
        <v>108</v>
      </c>
      <c r="F114">
        <v>3.9</v>
      </c>
      <c r="G114">
        <v>3</v>
      </c>
      <c r="H114">
        <v>0.819607075808372</v>
      </c>
    </row>
    <row r="115" spans="4:8" x14ac:dyDescent="0.25">
      <c r="D115" s="27">
        <v>25677</v>
      </c>
      <c r="E115">
        <v>109</v>
      </c>
      <c r="F115">
        <v>2.7</v>
      </c>
      <c r="G115">
        <v>0.5</v>
      </c>
      <c r="H115">
        <v>0.73320557104427664</v>
      </c>
    </row>
    <row r="116" spans="4:8" x14ac:dyDescent="0.25">
      <c r="D116" s="27">
        <v>25678</v>
      </c>
      <c r="E116">
        <v>110</v>
      </c>
      <c r="F116">
        <v>3.3</v>
      </c>
      <c r="G116">
        <v>0.7</v>
      </c>
      <c r="H116">
        <v>1.2697996102741993</v>
      </c>
    </row>
    <row r="117" spans="4:8" x14ac:dyDescent="0.25">
      <c r="D117" s="27">
        <v>25679</v>
      </c>
      <c r="E117">
        <v>111</v>
      </c>
      <c r="F117">
        <v>4.0999999999999996</v>
      </c>
      <c r="G117">
        <v>3.2</v>
      </c>
      <c r="H117">
        <v>1.3247777419335747</v>
      </c>
    </row>
    <row r="118" spans="4:8" x14ac:dyDescent="0.25">
      <c r="D118" s="27">
        <v>25680</v>
      </c>
      <c r="E118">
        <v>112</v>
      </c>
      <c r="F118">
        <v>4.4000000000000004</v>
      </c>
      <c r="G118">
        <v>0</v>
      </c>
      <c r="H118">
        <v>1.4587494649953057</v>
      </c>
    </row>
    <row r="119" spans="4:8" x14ac:dyDescent="0.25">
      <c r="D119" s="27">
        <v>25681</v>
      </c>
      <c r="E119">
        <v>113</v>
      </c>
      <c r="F119">
        <v>2.9</v>
      </c>
      <c r="G119">
        <v>4</v>
      </c>
      <c r="H119">
        <v>1.0061783827898654</v>
      </c>
    </row>
    <row r="120" spans="4:8" x14ac:dyDescent="0.25">
      <c r="D120" s="27">
        <v>25682</v>
      </c>
      <c r="E120">
        <v>114</v>
      </c>
      <c r="F120">
        <v>5.0999999999999996</v>
      </c>
      <c r="G120">
        <v>5.0999999999999996</v>
      </c>
      <c r="H120">
        <v>1.0735033142086847</v>
      </c>
    </row>
    <row r="121" spans="4:8" x14ac:dyDescent="0.25">
      <c r="D121" s="27">
        <v>25683</v>
      </c>
      <c r="E121">
        <v>115</v>
      </c>
      <c r="F121">
        <v>6.1</v>
      </c>
      <c r="G121">
        <v>2.2999999999999998</v>
      </c>
      <c r="H121">
        <v>2.2068515438949095</v>
      </c>
    </row>
    <row r="122" spans="4:8" x14ac:dyDescent="0.25">
      <c r="D122" s="27">
        <v>25684</v>
      </c>
      <c r="E122">
        <v>116</v>
      </c>
      <c r="F122">
        <v>5.0999999999999996</v>
      </c>
      <c r="G122">
        <v>0.8</v>
      </c>
      <c r="H122">
        <v>0.97263246914782509</v>
      </c>
    </row>
    <row r="123" spans="4:8" x14ac:dyDescent="0.25">
      <c r="D123" s="27">
        <v>25685</v>
      </c>
      <c r="E123">
        <v>117</v>
      </c>
      <c r="F123">
        <v>2.8</v>
      </c>
      <c r="G123">
        <v>2.1</v>
      </c>
      <c r="H123">
        <v>0.65888009301913641</v>
      </c>
    </row>
    <row r="124" spans="4:8" x14ac:dyDescent="0.25">
      <c r="D124" s="27">
        <v>25686</v>
      </c>
      <c r="E124">
        <v>118</v>
      </c>
      <c r="F124">
        <v>3.9</v>
      </c>
      <c r="G124">
        <v>0.5</v>
      </c>
      <c r="H124">
        <v>1.3242138656118851</v>
      </c>
    </row>
    <row r="125" spans="4:8" x14ac:dyDescent="0.25">
      <c r="D125" s="27">
        <v>25687</v>
      </c>
      <c r="E125">
        <v>119</v>
      </c>
      <c r="F125">
        <v>4.5</v>
      </c>
      <c r="G125">
        <v>0</v>
      </c>
      <c r="H125">
        <v>1.5753834824476656</v>
      </c>
    </row>
    <row r="126" spans="4:8" x14ac:dyDescent="0.25">
      <c r="D126" s="27">
        <v>25688</v>
      </c>
      <c r="E126">
        <v>120</v>
      </c>
      <c r="F126">
        <v>5.7</v>
      </c>
      <c r="G126">
        <v>0</v>
      </c>
      <c r="H126">
        <v>1.7871314053327121</v>
      </c>
    </row>
    <row r="127" spans="4:8" x14ac:dyDescent="0.25">
      <c r="D127" s="27">
        <v>25689</v>
      </c>
      <c r="E127">
        <v>121</v>
      </c>
      <c r="F127">
        <v>5.7</v>
      </c>
      <c r="G127">
        <v>0.4</v>
      </c>
      <c r="H127">
        <v>1.7678671278383564</v>
      </c>
    </row>
    <row r="128" spans="4:8" x14ac:dyDescent="0.25">
      <c r="D128" s="27">
        <v>25690</v>
      </c>
      <c r="E128">
        <v>122</v>
      </c>
      <c r="F128">
        <v>5.2</v>
      </c>
      <c r="G128">
        <v>0</v>
      </c>
      <c r="H128">
        <v>2.099540840849409</v>
      </c>
    </row>
    <row r="129" spans="4:8" x14ac:dyDescent="0.25">
      <c r="D129" s="27">
        <v>25691</v>
      </c>
      <c r="E129">
        <v>123</v>
      </c>
      <c r="F129">
        <v>3.9</v>
      </c>
      <c r="G129">
        <v>0</v>
      </c>
      <c r="H129">
        <v>1.264325940237963</v>
      </c>
    </row>
    <row r="130" spans="4:8" x14ac:dyDescent="0.25">
      <c r="D130" s="27">
        <v>25692</v>
      </c>
      <c r="E130">
        <v>124</v>
      </c>
      <c r="F130">
        <v>6</v>
      </c>
      <c r="G130">
        <v>0.5</v>
      </c>
      <c r="H130">
        <v>1.4381020971715068</v>
      </c>
    </row>
    <row r="131" spans="4:8" x14ac:dyDescent="0.25">
      <c r="D131" s="27">
        <v>25693</v>
      </c>
      <c r="E131">
        <v>125</v>
      </c>
      <c r="F131">
        <v>6</v>
      </c>
      <c r="G131">
        <v>0</v>
      </c>
      <c r="H131">
        <v>1.4925992885033095</v>
      </c>
    </row>
    <row r="132" spans="4:8" x14ac:dyDescent="0.25">
      <c r="D132" s="27">
        <v>25694</v>
      </c>
      <c r="E132">
        <v>126</v>
      </c>
      <c r="F132">
        <v>9.9</v>
      </c>
      <c r="G132">
        <v>0</v>
      </c>
      <c r="H132">
        <v>2.7792996552708011</v>
      </c>
    </row>
    <row r="133" spans="4:8" x14ac:dyDescent="0.25">
      <c r="D133" s="27">
        <v>25695</v>
      </c>
      <c r="E133">
        <v>127</v>
      </c>
      <c r="F133">
        <v>5.9</v>
      </c>
      <c r="G133">
        <v>0</v>
      </c>
      <c r="H133">
        <v>2.0025132846091078</v>
      </c>
    </row>
    <row r="134" spans="4:8" x14ac:dyDescent="0.25">
      <c r="D134" s="27">
        <v>25696</v>
      </c>
      <c r="E134">
        <v>128</v>
      </c>
      <c r="F134">
        <v>7.4</v>
      </c>
      <c r="G134">
        <v>0</v>
      </c>
      <c r="H134">
        <v>2.4255963691654467</v>
      </c>
    </row>
    <row r="135" spans="4:8" x14ac:dyDescent="0.25">
      <c r="D135" s="27">
        <v>25697</v>
      </c>
      <c r="E135">
        <v>129</v>
      </c>
      <c r="F135">
        <v>9.8000000000000007</v>
      </c>
      <c r="G135">
        <v>0</v>
      </c>
      <c r="H135">
        <v>3.2909275250894305</v>
      </c>
    </row>
    <row r="136" spans="4:8" x14ac:dyDescent="0.25">
      <c r="D136" s="27">
        <v>25698</v>
      </c>
      <c r="E136">
        <v>130</v>
      </c>
      <c r="F136">
        <v>12.1</v>
      </c>
      <c r="G136">
        <v>0</v>
      </c>
      <c r="H136">
        <v>2.9577396487307261</v>
      </c>
    </row>
    <row r="137" spans="4:8" x14ac:dyDescent="0.25">
      <c r="D137" s="27">
        <v>25699</v>
      </c>
      <c r="E137">
        <v>131</v>
      </c>
      <c r="F137">
        <v>12.1</v>
      </c>
      <c r="G137">
        <v>0</v>
      </c>
      <c r="H137">
        <v>2.869663180640496</v>
      </c>
    </row>
    <row r="138" spans="4:8" x14ac:dyDescent="0.25">
      <c r="D138" s="27">
        <v>25700</v>
      </c>
      <c r="E138">
        <v>132</v>
      </c>
      <c r="F138">
        <v>10.5</v>
      </c>
      <c r="G138">
        <v>0</v>
      </c>
      <c r="H138">
        <v>3.5037290113851665</v>
      </c>
    </row>
    <row r="139" spans="4:8" x14ac:dyDescent="0.25">
      <c r="D139" s="27">
        <v>25701</v>
      </c>
      <c r="E139">
        <v>133</v>
      </c>
      <c r="F139">
        <v>12.2</v>
      </c>
      <c r="G139">
        <v>0</v>
      </c>
      <c r="H139">
        <v>3.3686951588496621</v>
      </c>
    </row>
    <row r="140" spans="4:8" x14ac:dyDescent="0.25">
      <c r="D140" s="27">
        <v>25702</v>
      </c>
      <c r="E140">
        <v>134</v>
      </c>
      <c r="F140">
        <v>11.2</v>
      </c>
      <c r="G140">
        <v>0</v>
      </c>
      <c r="H140">
        <v>2.6725187212494386</v>
      </c>
    </row>
    <row r="141" spans="4:8" x14ac:dyDescent="0.25">
      <c r="D141" s="27">
        <v>25703</v>
      </c>
      <c r="E141">
        <v>135</v>
      </c>
      <c r="F141">
        <v>6.4</v>
      </c>
      <c r="G141">
        <v>0</v>
      </c>
      <c r="H141">
        <v>2.5818246371112115</v>
      </c>
    </row>
    <row r="142" spans="4:8" x14ac:dyDescent="0.25">
      <c r="D142" s="27">
        <v>25704</v>
      </c>
      <c r="E142">
        <v>136</v>
      </c>
      <c r="F142">
        <v>7.4</v>
      </c>
      <c r="G142">
        <v>0</v>
      </c>
      <c r="H142">
        <v>2.3784674251159843</v>
      </c>
    </row>
    <row r="143" spans="4:8" x14ac:dyDescent="0.25">
      <c r="D143" s="27">
        <v>25705</v>
      </c>
      <c r="E143">
        <v>137</v>
      </c>
      <c r="F143">
        <v>11.2</v>
      </c>
      <c r="G143">
        <v>0</v>
      </c>
      <c r="H143">
        <v>4.1816385593715886</v>
      </c>
    </row>
    <row r="144" spans="4:8" x14ac:dyDescent="0.25">
      <c r="D144" s="27">
        <v>25706</v>
      </c>
      <c r="E144">
        <v>138</v>
      </c>
      <c r="F144">
        <v>12.6</v>
      </c>
      <c r="G144">
        <v>0</v>
      </c>
      <c r="H144">
        <v>2.9902896395452752</v>
      </c>
    </row>
    <row r="145" spans="4:8" x14ac:dyDescent="0.25">
      <c r="D145" s="27">
        <v>25707</v>
      </c>
      <c r="E145">
        <v>139</v>
      </c>
      <c r="F145">
        <v>12.3</v>
      </c>
      <c r="G145">
        <v>1</v>
      </c>
      <c r="H145">
        <v>2.8325283155745993</v>
      </c>
    </row>
    <row r="146" spans="4:8" x14ac:dyDescent="0.25">
      <c r="D146" s="27">
        <v>25708</v>
      </c>
      <c r="E146">
        <v>140</v>
      </c>
      <c r="F146">
        <v>10.7</v>
      </c>
      <c r="G146">
        <v>0</v>
      </c>
      <c r="H146">
        <v>3.7332365624077446</v>
      </c>
    </row>
    <row r="147" spans="4:8" x14ac:dyDescent="0.25">
      <c r="D147" s="27">
        <v>25709</v>
      </c>
      <c r="E147">
        <v>141</v>
      </c>
      <c r="F147">
        <v>9.8000000000000007</v>
      </c>
      <c r="G147">
        <v>1.5</v>
      </c>
      <c r="H147">
        <v>2.4890987174793371</v>
      </c>
    </row>
    <row r="148" spans="4:8" x14ac:dyDescent="0.25">
      <c r="D148" s="27">
        <v>25710</v>
      </c>
      <c r="E148">
        <v>142</v>
      </c>
      <c r="F148">
        <v>9.4</v>
      </c>
      <c r="G148">
        <v>0.3</v>
      </c>
      <c r="H148">
        <v>1.9546447276961818</v>
      </c>
    </row>
    <row r="149" spans="4:8" x14ac:dyDescent="0.25">
      <c r="D149" s="27">
        <v>25711</v>
      </c>
      <c r="E149">
        <v>143</v>
      </c>
      <c r="F149">
        <v>6.8</v>
      </c>
      <c r="G149">
        <v>0</v>
      </c>
      <c r="H149">
        <v>2.0850841879825563</v>
      </c>
    </row>
    <row r="150" spans="4:8" x14ac:dyDescent="0.25">
      <c r="D150" s="27">
        <v>25712</v>
      </c>
      <c r="E150">
        <v>144</v>
      </c>
      <c r="F150">
        <v>11.4</v>
      </c>
      <c r="G150">
        <v>0</v>
      </c>
      <c r="H150">
        <v>4.014683724935189</v>
      </c>
    </row>
    <row r="151" spans="4:8" x14ac:dyDescent="0.25">
      <c r="D151" s="27">
        <v>25713</v>
      </c>
      <c r="E151">
        <v>145</v>
      </c>
      <c r="F151">
        <v>12.8</v>
      </c>
      <c r="G151">
        <v>0</v>
      </c>
      <c r="H151">
        <v>3.2852188475782715</v>
      </c>
    </row>
    <row r="152" spans="4:8" x14ac:dyDescent="0.25">
      <c r="D152" s="27">
        <v>25714</v>
      </c>
      <c r="E152">
        <v>146</v>
      </c>
      <c r="F152">
        <v>14</v>
      </c>
      <c r="G152">
        <v>0</v>
      </c>
      <c r="H152">
        <v>3.0936302314425319</v>
      </c>
    </row>
    <row r="153" spans="4:8" x14ac:dyDescent="0.25">
      <c r="D153" s="27">
        <v>25715</v>
      </c>
      <c r="E153">
        <v>147</v>
      </c>
      <c r="F153">
        <v>10.5</v>
      </c>
      <c r="G153">
        <v>0</v>
      </c>
      <c r="H153">
        <v>1.7234820848289234</v>
      </c>
    </row>
    <row r="154" spans="4:8" x14ac:dyDescent="0.25">
      <c r="D154" s="27">
        <v>25716</v>
      </c>
      <c r="E154">
        <v>148</v>
      </c>
      <c r="F154">
        <v>10.6</v>
      </c>
      <c r="G154">
        <v>0</v>
      </c>
      <c r="H154">
        <v>2.2336778953502483</v>
      </c>
    </row>
    <row r="155" spans="4:8" x14ac:dyDescent="0.25">
      <c r="D155" s="27">
        <v>25717</v>
      </c>
      <c r="E155">
        <v>149</v>
      </c>
      <c r="F155">
        <v>10.8</v>
      </c>
      <c r="G155">
        <v>0</v>
      </c>
      <c r="H155">
        <v>1.9410092825781249</v>
      </c>
    </row>
    <row r="156" spans="4:8" x14ac:dyDescent="0.25">
      <c r="D156" s="27">
        <v>25718</v>
      </c>
      <c r="E156">
        <v>150</v>
      </c>
      <c r="F156">
        <v>13.1</v>
      </c>
      <c r="G156">
        <v>0</v>
      </c>
      <c r="H156">
        <v>2.6596248002138023</v>
      </c>
    </row>
    <row r="157" spans="4:8" x14ac:dyDescent="0.25">
      <c r="D157" s="27">
        <v>25719</v>
      </c>
      <c r="E157">
        <v>151</v>
      </c>
      <c r="F157">
        <v>12.5</v>
      </c>
      <c r="G157">
        <v>0</v>
      </c>
      <c r="H157">
        <v>2.369100531442633</v>
      </c>
    </row>
    <row r="158" spans="4:8" x14ac:dyDescent="0.25">
      <c r="D158" s="27">
        <v>25720</v>
      </c>
      <c r="E158">
        <v>152</v>
      </c>
      <c r="F158">
        <v>12.4</v>
      </c>
      <c r="G158">
        <v>3.8</v>
      </c>
      <c r="H158">
        <v>1.9892986857060453</v>
      </c>
    </row>
    <row r="159" spans="4:8" x14ac:dyDescent="0.25">
      <c r="D159" s="27">
        <v>25721</v>
      </c>
      <c r="E159">
        <v>153</v>
      </c>
      <c r="F159">
        <v>11.2</v>
      </c>
      <c r="G159">
        <v>0</v>
      </c>
      <c r="H159">
        <v>2.7049190877115321</v>
      </c>
    </row>
    <row r="160" spans="4:8" x14ac:dyDescent="0.25">
      <c r="D160" s="27">
        <v>25722</v>
      </c>
      <c r="E160">
        <v>154</v>
      </c>
      <c r="F160">
        <v>12</v>
      </c>
      <c r="G160">
        <v>0</v>
      </c>
      <c r="H160">
        <v>4.0069724259615205</v>
      </c>
    </row>
    <row r="161" spans="4:8" x14ac:dyDescent="0.25">
      <c r="D161" s="27">
        <v>25723</v>
      </c>
      <c r="E161">
        <v>155</v>
      </c>
      <c r="F161">
        <v>15.2</v>
      </c>
      <c r="G161">
        <v>0</v>
      </c>
      <c r="H161">
        <v>5.0366102006445574</v>
      </c>
    </row>
    <row r="162" spans="4:8" x14ac:dyDescent="0.25">
      <c r="D162" s="27">
        <v>25724</v>
      </c>
      <c r="E162">
        <v>156</v>
      </c>
      <c r="F162">
        <v>17</v>
      </c>
      <c r="G162">
        <v>0</v>
      </c>
      <c r="H162">
        <v>5.0288196698177696</v>
      </c>
    </row>
    <row r="163" spans="4:8" x14ac:dyDescent="0.25">
      <c r="D163" s="27">
        <v>25725</v>
      </c>
      <c r="E163">
        <v>157</v>
      </c>
      <c r="F163">
        <v>19.5</v>
      </c>
      <c r="G163">
        <v>0</v>
      </c>
      <c r="H163">
        <v>5.4174484843045185</v>
      </c>
    </row>
    <row r="164" spans="4:8" x14ac:dyDescent="0.25">
      <c r="D164" s="27">
        <v>25726</v>
      </c>
      <c r="E164">
        <v>158</v>
      </c>
      <c r="F164">
        <v>19.3</v>
      </c>
      <c r="G164">
        <v>0</v>
      </c>
      <c r="H164">
        <v>5.1119254263636975</v>
      </c>
    </row>
    <row r="165" spans="4:8" x14ac:dyDescent="0.25">
      <c r="D165" s="27">
        <v>25727</v>
      </c>
      <c r="E165">
        <v>159</v>
      </c>
      <c r="F165">
        <v>19.8</v>
      </c>
      <c r="G165">
        <v>0</v>
      </c>
      <c r="H165">
        <v>4.6367195779481447</v>
      </c>
    </row>
    <row r="166" spans="4:8" x14ac:dyDescent="0.25">
      <c r="D166" s="27">
        <v>25728</v>
      </c>
      <c r="E166">
        <v>160</v>
      </c>
      <c r="F166">
        <v>19.2</v>
      </c>
      <c r="G166">
        <v>0</v>
      </c>
      <c r="H166">
        <v>5.3470501046440928</v>
      </c>
    </row>
    <row r="167" spans="4:8" x14ac:dyDescent="0.25">
      <c r="D167" s="27">
        <v>25729</v>
      </c>
      <c r="E167">
        <v>161</v>
      </c>
      <c r="F167">
        <v>19.7</v>
      </c>
      <c r="G167">
        <v>0</v>
      </c>
      <c r="H167">
        <v>5.3333133966350594</v>
      </c>
    </row>
    <row r="168" spans="4:8" x14ac:dyDescent="0.25">
      <c r="D168" s="27">
        <v>25730</v>
      </c>
      <c r="E168">
        <v>162</v>
      </c>
      <c r="F168">
        <v>17.3</v>
      </c>
      <c r="G168">
        <v>9.8000000000000007</v>
      </c>
      <c r="H168">
        <v>4.2938455449082555</v>
      </c>
    </row>
    <row r="169" spans="4:8" x14ac:dyDescent="0.25">
      <c r="D169" s="27">
        <v>25731</v>
      </c>
      <c r="E169">
        <v>163</v>
      </c>
      <c r="F169">
        <v>9.6</v>
      </c>
      <c r="G169">
        <v>0.8</v>
      </c>
      <c r="H169">
        <v>1.9074613999485468</v>
      </c>
    </row>
    <row r="170" spans="4:8" x14ac:dyDescent="0.25">
      <c r="D170" s="27">
        <v>25732</v>
      </c>
      <c r="E170">
        <v>164</v>
      </c>
      <c r="F170">
        <v>13</v>
      </c>
      <c r="G170">
        <v>0</v>
      </c>
      <c r="H170">
        <v>4.4290464560439391</v>
      </c>
    </row>
    <row r="171" spans="4:8" x14ac:dyDescent="0.25">
      <c r="D171" s="27">
        <v>25733</v>
      </c>
      <c r="E171">
        <v>165</v>
      </c>
      <c r="F171">
        <v>13.6</v>
      </c>
      <c r="G171">
        <v>0</v>
      </c>
      <c r="H171">
        <v>4.8386993699729635</v>
      </c>
    </row>
    <row r="172" spans="4:8" x14ac:dyDescent="0.25">
      <c r="D172" s="27">
        <v>25734</v>
      </c>
      <c r="E172">
        <v>166</v>
      </c>
      <c r="F172">
        <v>17.2</v>
      </c>
      <c r="G172">
        <v>0</v>
      </c>
      <c r="H172">
        <v>4.335686797114076</v>
      </c>
    </row>
    <row r="173" spans="4:8" x14ac:dyDescent="0.25">
      <c r="D173" s="27">
        <v>25735</v>
      </c>
      <c r="E173">
        <v>167</v>
      </c>
      <c r="F173">
        <v>15.5</v>
      </c>
      <c r="G173">
        <v>0</v>
      </c>
      <c r="H173">
        <v>4.2511515260133574</v>
      </c>
    </row>
    <row r="174" spans="4:8" x14ac:dyDescent="0.25">
      <c r="D174" s="27">
        <v>25736</v>
      </c>
      <c r="E174">
        <v>168</v>
      </c>
      <c r="F174">
        <v>17.100000000000001</v>
      </c>
      <c r="G174">
        <v>0</v>
      </c>
      <c r="H174">
        <v>4.8063260156952756</v>
      </c>
    </row>
    <row r="175" spans="4:8" x14ac:dyDescent="0.25">
      <c r="D175" s="27">
        <v>25737</v>
      </c>
      <c r="E175">
        <v>169</v>
      </c>
      <c r="F175">
        <v>19.399999999999999</v>
      </c>
      <c r="G175">
        <v>0</v>
      </c>
      <c r="H175">
        <v>5.5329555977688161</v>
      </c>
    </row>
    <row r="176" spans="4:8" x14ac:dyDescent="0.25">
      <c r="D176" s="27">
        <v>25738</v>
      </c>
      <c r="E176">
        <v>170</v>
      </c>
      <c r="F176">
        <v>23.3</v>
      </c>
      <c r="G176">
        <v>0</v>
      </c>
      <c r="H176">
        <v>6.5905902401590097</v>
      </c>
    </row>
    <row r="177" spans="4:8" x14ac:dyDescent="0.25">
      <c r="D177" s="27">
        <v>25739</v>
      </c>
      <c r="E177">
        <v>171</v>
      </c>
      <c r="F177">
        <v>23.1</v>
      </c>
      <c r="G177">
        <v>0</v>
      </c>
      <c r="H177">
        <v>6.7033846939942245</v>
      </c>
    </row>
    <row r="178" spans="4:8" x14ac:dyDescent="0.25">
      <c r="D178" s="27">
        <v>25740</v>
      </c>
      <c r="E178">
        <v>172</v>
      </c>
      <c r="F178">
        <v>19.8</v>
      </c>
      <c r="G178">
        <v>3.1</v>
      </c>
      <c r="H178">
        <v>5.5220415918412344</v>
      </c>
    </row>
    <row r="179" spans="4:8" x14ac:dyDescent="0.25">
      <c r="D179" s="27">
        <v>25741</v>
      </c>
      <c r="E179">
        <v>173</v>
      </c>
      <c r="F179">
        <v>16.5</v>
      </c>
      <c r="G179">
        <v>0</v>
      </c>
      <c r="H179">
        <v>3.7204019881893386</v>
      </c>
    </row>
    <row r="180" spans="4:8" x14ac:dyDescent="0.25">
      <c r="D180" s="27">
        <v>25742</v>
      </c>
      <c r="E180">
        <v>174</v>
      </c>
      <c r="F180">
        <v>17.3</v>
      </c>
      <c r="G180">
        <v>0</v>
      </c>
      <c r="H180">
        <v>3.7906297559606976</v>
      </c>
    </row>
    <row r="181" spans="4:8" x14ac:dyDescent="0.25">
      <c r="D181" s="27">
        <v>25743</v>
      </c>
      <c r="E181">
        <v>175</v>
      </c>
      <c r="F181">
        <v>17.100000000000001</v>
      </c>
      <c r="G181">
        <v>0</v>
      </c>
      <c r="H181">
        <v>5.239471078179494</v>
      </c>
    </row>
    <row r="182" spans="4:8" x14ac:dyDescent="0.25">
      <c r="D182" s="27">
        <v>25744</v>
      </c>
      <c r="E182">
        <v>176</v>
      </c>
      <c r="F182">
        <v>16.5</v>
      </c>
      <c r="G182">
        <v>4</v>
      </c>
      <c r="H182">
        <v>3.9596615864411526</v>
      </c>
    </row>
    <row r="183" spans="4:8" x14ac:dyDescent="0.25">
      <c r="D183" s="27">
        <v>25745</v>
      </c>
      <c r="E183">
        <v>177</v>
      </c>
      <c r="F183">
        <v>17</v>
      </c>
      <c r="G183">
        <v>0</v>
      </c>
      <c r="H183">
        <v>3.6458904732811219</v>
      </c>
    </row>
    <row r="184" spans="4:8" x14ac:dyDescent="0.25">
      <c r="D184" s="27">
        <v>25746</v>
      </c>
      <c r="E184">
        <v>178</v>
      </c>
      <c r="F184">
        <v>17.8</v>
      </c>
      <c r="G184">
        <v>0</v>
      </c>
      <c r="H184">
        <v>3.6806834230026153</v>
      </c>
    </row>
    <row r="185" spans="4:8" x14ac:dyDescent="0.25">
      <c r="D185" s="27">
        <v>25747</v>
      </c>
      <c r="E185">
        <v>179</v>
      </c>
      <c r="F185">
        <v>19.899999999999999</v>
      </c>
      <c r="G185">
        <v>0</v>
      </c>
      <c r="H185">
        <v>5.3613914867794152</v>
      </c>
    </row>
    <row r="186" spans="4:8" x14ac:dyDescent="0.25">
      <c r="D186" s="27">
        <v>25748</v>
      </c>
      <c r="E186">
        <v>180</v>
      </c>
      <c r="F186">
        <v>19.2</v>
      </c>
      <c r="G186">
        <v>0</v>
      </c>
      <c r="H186">
        <v>5.7192190903096503</v>
      </c>
    </row>
    <row r="187" spans="4:8" x14ac:dyDescent="0.25">
      <c r="D187" s="27">
        <v>25749</v>
      </c>
      <c r="E187">
        <v>181</v>
      </c>
      <c r="F187">
        <v>19.7</v>
      </c>
      <c r="G187">
        <v>0</v>
      </c>
      <c r="H187">
        <v>3.8844019575278375</v>
      </c>
    </row>
    <row r="188" spans="4:8" x14ac:dyDescent="0.25">
      <c r="D188" s="27">
        <v>25750</v>
      </c>
      <c r="E188">
        <v>182</v>
      </c>
      <c r="F188">
        <v>14.2</v>
      </c>
      <c r="G188">
        <v>4.5</v>
      </c>
      <c r="H188">
        <v>2.1206993068902458</v>
      </c>
    </row>
    <row r="189" spans="4:8" x14ac:dyDescent="0.25">
      <c r="D189" s="27">
        <v>25751</v>
      </c>
      <c r="E189">
        <v>183</v>
      </c>
      <c r="F189">
        <v>14.7</v>
      </c>
      <c r="G189">
        <v>0</v>
      </c>
      <c r="H189">
        <v>2.3403521949356927</v>
      </c>
    </row>
    <row r="190" spans="4:8" x14ac:dyDescent="0.25">
      <c r="D190" s="27">
        <v>25752</v>
      </c>
      <c r="E190">
        <v>184</v>
      </c>
      <c r="F190">
        <v>14.1</v>
      </c>
      <c r="G190">
        <v>5.2</v>
      </c>
      <c r="H190">
        <v>2.2980296903553352</v>
      </c>
    </row>
    <row r="191" spans="4:8" x14ac:dyDescent="0.25">
      <c r="D191" s="27">
        <v>25753</v>
      </c>
      <c r="E191">
        <v>185</v>
      </c>
      <c r="F191">
        <v>14.7</v>
      </c>
      <c r="G191">
        <v>2.2000000000000002</v>
      </c>
      <c r="H191">
        <v>2.372771835174198</v>
      </c>
    </row>
    <row r="192" spans="4:8" x14ac:dyDescent="0.25">
      <c r="D192" s="27">
        <v>25754</v>
      </c>
      <c r="E192">
        <v>186</v>
      </c>
      <c r="F192">
        <v>14.9</v>
      </c>
      <c r="G192">
        <v>4.5999999999999996</v>
      </c>
      <c r="H192">
        <v>2.7055536704960104</v>
      </c>
    </row>
    <row r="193" spans="4:8" x14ac:dyDescent="0.25">
      <c r="D193" s="27">
        <v>25755</v>
      </c>
      <c r="E193">
        <v>187</v>
      </c>
      <c r="F193">
        <v>15</v>
      </c>
      <c r="G193">
        <v>0</v>
      </c>
      <c r="H193">
        <v>3.1758479575499896</v>
      </c>
    </row>
    <row r="194" spans="4:8" x14ac:dyDescent="0.25">
      <c r="D194" s="27">
        <v>25756</v>
      </c>
      <c r="E194">
        <v>188</v>
      </c>
      <c r="F194">
        <v>17.8</v>
      </c>
      <c r="G194">
        <v>6.6</v>
      </c>
      <c r="H194">
        <v>3.6533895947521113</v>
      </c>
    </row>
    <row r="195" spans="4:8" x14ac:dyDescent="0.25">
      <c r="D195" s="27">
        <v>25757</v>
      </c>
      <c r="E195">
        <v>189</v>
      </c>
      <c r="F195">
        <v>18.3</v>
      </c>
      <c r="G195">
        <v>0</v>
      </c>
      <c r="H195">
        <v>4.5270622518471386</v>
      </c>
    </row>
    <row r="196" spans="4:8" x14ac:dyDescent="0.25">
      <c r="D196" s="27">
        <v>25758</v>
      </c>
      <c r="E196">
        <v>190</v>
      </c>
      <c r="F196">
        <v>19.7</v>
      </c>
      <c r="G196">
        <v>0</v>
      </c>
      <c r="H196">
        <v>4.8743398296969618</v>
      </c>
    </row>
    <row r="197" spans="4:8" x14ac:dyDescent="0.25">
      <c r="D197" s="27">
        <v>25759</v>
      </c>
      <c r="E197">
        <v>191</v>
      </c>
      <c r="F197">
        <v>17.600000000000001</v>
      </c>
      <c r="G197">
        <v>8.6</v>
      </c>
      <c r="H197">
        <v>2.7014921020344387</v>
      </c>
    </row>
    <row r="198" spans="4:8" x14ac:dyDescent="0.25">
      <c r="D198" s="27">
        <v>25760</v>
      </c>
      <c r="E198">
        <v>192</v>
      </c>
      <c r="F198">
        <v>16.100000000000001</v>
      </c>
      <c r="G198">
        <v>0</v>
      </c>
      <c r="H198">
        <v>4.8233215646843535</v>
      </c>
    </row>
    <row r="199" spans="4:8" x14ac:dyDescent="0.25">
      <c r="D199" s="27">
        <v>25761</v>
      </c>
      <c r="E199">
        <v>193</v>
      </c>
      <c r="F199">
        <v>14.7</v>
      </c>
      <c r="G199">
        <v>1</v>
      </c>
      <c r="H199">
        <v>3.0929866299512385</v>
      </c>
    </row>
    <row r="200" spans="4:8" x14ac:dyDescent="0.25">
      <c r="D200" s="27">
        <v>25762</v>
      </c>
      <c r="E200">
        <v>194</v>
      </c>
      <c r="F200">
        <v>15.6</v>
      </c>
      <c r="G200">
        <v>0</v>
      </c>
      <c r="H200">
        <v>3.1902236325990807</v>
      </c>
    </row>
    <row r="201" spans="4:8" x14ac:dyDescent="0.25">
      <c r="D201" s="27">
        <v>25763</v>
      </c>
      <c r="E201">
        <v>195</v>
      </c>
      <c r="F201">
        <v>16.100000000000001</v>
      </c>
      <c r="G201">
        <v>0</v>
      </c>
      <c r="H201">
        <v>4.5645941914953125</v>
      </c>
    </row>
    <row r="202" spans="4:8" x14ac:dyDescent="0.25">
      <c r="D202" s="27">
        <v>25764</v>
      </c>
      <c r="E202">
        <v>196</v>
      </c>
      <c r="F202">
        <v>15.1</v>
      </c>
      <c r="G202">
        <v>0.2</v>
      </c>
      <c r="H202">
        <v>2.7608913226908514</v>
      </c>
    </row>
    <row r="203" spans="4:8" x14ac:dyDescent="0.25">
      <c r="D203" s="27">
        <v>25765</v>
      </c>
      <c r="E203">
        <v>197</v>
      </c>
      <c r="F203">
        <v>10.6</v>
      </c>
      <c r="G203">
        <v>8.3000000000000007</v>
      </c>
      <c r="H203">
        <v>1.7294702377600244</v>
      </c>
    </row>
    <row r="204" spans="4:8" x14ac:dyDescent="0.25">
      <c r="D204" s="27">
        <v>25766</v>
      </c>
      <c r="E204">
        <v>198</v>
      </c>
      <c r="F204">
        <v>14.5</v>
      </c>
      <c r="G204">
        <v>0</v>
      </c>
      <c r="H204">
        <v>3.0972095093942911</v>
      </c>
    </row>
    <row r="205" spans="4:8" x14ac:dyDescent="0.25">
      <c r="D205" s="27">
        <v>25767</v>
      </c>
      <c r="E205">
        <v>199</v>
      </c>
      <c r="F205">
        <v>15.7</v>
      </c>
      <c r="G205">
        <v>0</v>
      </c>
      <c r="H205">
        <v>3.5510072245402822</v>
      </c>
    </row>
    <row r="206" spans="4:8" x14ac:dyDescent="0.25">
      <c r="D206" s="27">
        <v>25768</v>
      </c>
      <c r="E206">
        <v>200</v>
      </c>
      <c r="F206">
        <v>15.1</v>
      </c>
      <c r="G206">
        <v>3.2</v>
      </c>
      <c r="H206">
        <v>2.5154556821194269</v>
      </c>
    </row>
    <row r="207" spans="4:8" x14ac:dyDescent="0.25">
      <c r="D207" s="27">
        <v>25769</v>
      </c>
      <c r="E207">
        <v>201</v>
      </c>
      <c r="F207">
        <v>15.5</v>
      </c>
      <c r="G207">
        <v>12.6</v>
      </c>
      <c r="H207">
        <v>1.8129880148734632</v>
      </c>
    </row>
    <row r="208" spans="4:8" x14ac:dyDescent="0.25">
      <c r="D208" s="27">
        <v>25770</v>
      </c>
      <c r="E208">
        <v>202</v>
      </c>
      <c r="F208">
        <v>14.1</v>
      </c>
      <c r="G208">
        <v>3.8</v>
      </c>
      <c r="H208">
        <v>1.7883947533267643</v>
      </c>
    </row>
    <row r="209" spans="4:8" x14ac:dyDescent="0.25">
      <c r="D209" s="27">
        <v>25771</v>
      </c>
      <c r="E209">
        <v>203</v>
      </c>
      <c r="F209">
        <v>12.7</v>
      </c>
      <c r="G209">
        <v>9</v>
      </c>
      <c r="H209">
        <v>2.4943402816090385</v>
      </c>
    </row>
    <row r="210" spans="4:8" x14ac:dyDescent="0.25">
      <c r="D210" s="27">
        <v>25772</v>
      </c>
      <c r="E210">
        <v>204</v>
      </c>
      <c r="F210">
        <v>14.8</v>
      </c>
      <c r="G210">
        <v>0</v>
      </c>
      <c r="H210">
        <v>2.9540490334437779</v>
      </c>
    </row>
    <row r="211" spans="4:8" x14ac:dyDescent="0.25">
      <c r="D211" s="27">
        <v>25773</v>
      </c>
      <c r="E211">
        <v>205</v>
      </c>
      <c r="F211">
        <v>14.3</v>
      </c>
      <c r="G211">
        <v>0.2</v>
      </c>
      <c r="H211">
        <v>2.7181293556965174</v>
      </c>
    </row>
    <row r="212" spans="4:8" x14ac:dyDescent="0.25">
      <c r="D212" s="27">
        <v>25774</v>
      </c>
      <c r="E212">
        <v>206</v>
      </c>
      <c r="F212">
        <v>16.2</v>
      </c>
      <c r="G212">
        <v>2.8</v>
      </c>
      <c r="H212">
        <v>2.1042923994903218</v>
      </c>
    </row>
    <row r="213" spans="4:8" x14ac:dyDescent="0.25">
      <c r="D213" s="27">
        <v>25775</v>
      </c>
      <c r="E213">
        <v>207</v>
      </c>
      <c r="F213">
        <v>16.100000000000001</v>
      </c>
      <c r="G213">
        <v>8.1</v>
      </c>
      <c r="H213">
        <v>1.8845413585290551</v>
      </c>
    </row>
    <row r="214" spans="4:8" x14ac:dyDescent="0.25">
      <c r="D214" s="27">
        <v>25776</v>
      </c>
      <c r="E214">
        <v>208</v>
      </c>
      <c r="F214">
        <v>16.7</v>
      </c>
      <c r="G214">
        <v>0</v>
      </c>
      <c r="H214">
        <v>2.5700514011836546</v>
      </c>
    </row>
    <row r="215" spans="4:8" x14ac:dyDescent="0.25">
      <c r="D215" s="27">
        <v>25777</v>
      </c>
      <c r="E215">
        <v>209</v>
      </c>
      <c r="F215">
        <v>14.2</v>
      </c>
      <c r="G215">
        <v>4.2</v>
      </c>
      <c r="H215">
        <v>2.0345070814886816</v>
      </c>
    </row>
    <row r="216" spans="4:8" x14ac:dyDescent="0.25">
      <c r="D216" s="27">
        <v>25778</v>
      </c>
      <c r="E216">
        <v>210</v>
      </c>
      <c r="F216">
        <v>15.8</v>
      </c>
      <c r="G216">
        <v>0</v>
      </c>
      <c r="H216">
        <v>2.3267924981369288</v>
      </c>
    </row>
    <row r="217" spans="4:8" x14ac:dyDescent="0.25">
      <c r="D217" s="27">
        <v>25779</v>
      </c>
      <c r="E217">
        <v>211</v>
      </c>
      <c r="F217">
        <v>16.600000000000001</v>
      </c>
      <c r="G217">
        <v>0</v>
      </c>
      <c r="H217">
        <v>4.0979035459294311</v>
      </c>
    </row>
    <row r="218" spans="4:8" x14ac:dyDescent="0.25">
      <c r="D218" s="27">
        <v>25780</v>
      </c>
      <c r="E218">
        <v>212</v>
      </c>
      <c r="F218">
        <v>17.899999999999999</v>
      </c>
      <c r="G218">
        <v>0</v>
      </c>
      <c r="H218">
        <v>4.4418617129638918</v>
      </c>
    </row>
    <row r="219" spans="4:8" x14ac:dyDescent="0.25">
      <c r="D219" s="27">
        <v>25781</v>
      </c>
      <c r="E219">
        <v>213</v>
      </c>
      <c r="F219">
        <v>17.399999999999999</v>
      </c>
      <c r="G219">
        <v>0</v>
      </c>
      <c r="H219">
        <v>2.6694569997284194</v>
      </c>
    </row>
    <row r="220" spans="4:8" x14ac:dyDescent="0.25">
      <c r="D220" s="27">
        <v>25782</v>
      </c>
      <c r="E220">
        <v>214</v>
      </c>
      <c r="F220">
        <v>17.100000000000001</v>
      </c>
      <c r="G220">
        <v>0</v>
      </c>
      <c r="H220">
        <v>3.6806054670528812</v>
      </c>
    </row>
    <row r="221" spans="4:8" x14ac:dyDescent="0.25">
      <c r="D221" s="27">
        <v>25783</v>
      </c>
      <c r="E221">
        <v>215</v>
      </c>
      <c r="F221">
        <v>17.3</v>
      </c>
      <c r="G221">
        <v>0</v>
      </c>
      <c r="H221">
        <v>3.9113085444074351</v>
      </c>
    </row>
    <row r="222" spans="4:8" x14ac:dyDescent="0.25">
      <c r="D222" s="27">
        <v>25784</v>
      </c>
      <c r="E222">
        <v>216</v>
      </c>
      <c r="F222">
        <v>18</v>
      </c>
      <c r="G222">
        <v>0</v>
      </c>
      <c r="H222">
        <v>3.3641761819484448</v>
      </c>
    </row>
    <row r="223" spans="4:8" x14ac:dyDescent="0.25">
      <c r="D223" s="27">
        <v>25785</v>
      </c>
      <c r="E223">
        <v>217</v>
      </c>
      <c r="F223">
        <v>16.899999999999999</v>
      </c>
      <c r="G223">
        <v>0</v>
      </c>
      <c r="H223">
        <v>2.4824605412370353</v>
      </c>
    </row>
    <row r="224" spans="4:8" x14ac:dyDescent="0.25">
      <c r="D224" s="27">
        <v>25786</v>
      </c>
      <c r="E224">
        <v>218</v>
      </c>
      <c r="F224">
        <v>17.899999999999999</v>
      </c>
      <c r="G224">
        <v>5</v>
      </c>
      <c r="H224">
        <v>3.0270329414927528</v>
      </c>
    </row>
    <row r="225" spans="4:8" x14ac:dyDescent="0.25">
      <c r="D225" s="27">
        <v>25787</v>
      </c>
      <c r="E225">
        <v>219</v>
      </c>
      <c r="F225">
        <v>14.7</v>
      </c>
      <c r="G225">
        <v>0</v>
      </c>
      <c r="H225">
        <v>2.8006109904145036</v>
      </c>
    </row>
    <row r="226" spans="4:8" x14ac:dyDescent="0.25">
      <c r="D226" s="27">
        <v>25788</v>
      </c>
      <c r="E226">
        <v>220</v>
      </c>
      <c r="F226">
        <v>14.5</v>
      </c>
      <c r="G226">
        <v>0</v>
      </c>
      <c r="H226">
        <v>3.4560990816369777</v>
      </c>
    </row>
    <row r="227" spans="4:8" x14ac:dyDescent="0.25">
      <c r="D227" s="27">
        <v>25789</v>
      </c>
      <c r="E227">
        <v>221</v>
      </c>
      <c r="F227">
        <v>17.600000000000001</v>
      </c>
      <c r="G227">
        <v>0</v>
      </c>
      <c r="H227">
        <v>3.811463472461281</v>
      </c>
    </row>
    <row r="228" spans="4:8" x14ac:dyDescent="0.25">
      <c r="D228" s="27">
        <v>25790</v>
      </c>
      <c r="E228">
        <v>222</v>
      </c>
      <c r="F228">
        <v>15.1</v>
      </c>
      <c r="G228">
        <v>2.8</v>
      </c>
      <c r="H228">
        <v>1.9099909930082484</v>
      </c>
    </row>
    <row r="229" spans="4:8" x14ac:dyDescent="0.25">
      <c r="D229" s="27">
        <v>25791</v>
      </c>
      <c r="E229">
        <v>223</v>
      </c>
      <c r="F229">
        <v>15.8</v>
      </c>
      <c r="G229">
        <v>2.7</v>
      </c>
      <c r="H229">
        <v>2.033635447724869</v>
      </c>
    </row>
    <row r="230" spans="4:8" x14ac:dyDescent="0.25">
      <c r="D230" s="27">
        <v>25792</v>
      </c>
      <c r="E230">
        <v>224</v>
      </c>
      <c r="F230">
        <v>15.4</v>
      </c>
      <c r="G230">
        <v>0</v>
      </c>
      <c r="H230">
        <v>3.2789323345424597</v>
      </c>
    </row>
    <row r="231" spans="4:8" x14ac:dyDescent="0.25">
      <c r="D231" s="27">
        <v>25793</v>
      </c>
      <c r="E231">
        <v>225</v>
      </c>
      <c r="F231">
        <v>14.5</v>
      </c>
      <c r="G231">
        <v>0</v>
      </c>
      <c r="H231">
        <v>3.5449461119533274</v>
      </c>
    </row>
    <row r="232" spans="4:8" x14ac:dyDescent="0.25">
      <c r="D232" s="27">
        <v>25794</v>
      </c>
      <c r="E232">
        <v>226</v>
      </c>
      <c r="F232">
        <v>14.2</v>
      </c>
      <c r="G232">
        <v>0</v>
      </c>
      <c r="H232">
        <v>2.4585327124976391</v>
      </c>
    </row>
    <row r="233" spans="4:8" x14ac:dyDescent="0.25">
      <c r="D233" s="27">
        <v>25795</v>
      </c>
      <c r="E233">
        <v>227</v>
      </c>
      <c r="F233">
        <v>15.4</v>
      </c>
      <c r="G233">
        <v>0</v>
      </c>
      <c r="H233">
        <v>2.1219697120799439</v>
      </c>
    </row>
    <row r="234" spans="4:8" x14ac:dyDescent="0.25">
      <c r="D234" s="27">
        <v>25796</v>
      </c>
      <c r="E234">
        <v>228</v>
      </c>
      <c r="F234">
        <v>16.5</v>
      </c>
      <c r="G234">
        <v>0</v>
      </c>
      <c r="H234">
        <v>2.5062504748975316</v>
      </c>
    </row>
    <row r="235" spans="4:8" x14ac:dyDescent="0.25">
      <c r="D235" s="27">
        <v>25797</v>
      </c>
      <c r="E235">
        <v>229</v>
      </c>
      <c r="F235">
        <v>14.1</v>
      </c>
      <c r="G235">
        <v>1.6</v>
      </c>
      <c r="H235">
        <v>1.6140285039331401</v>
      </c>
    </row>
    <row r="236" spans="4:8" x14ac:dyDescent="0.25">
      <c r="D236" s="27">
        <v>25798</v>
      </c>
      <c r="E236">
        <v>230</v>
      </c>
      <c r="F236">
        <v>15.9</v>
      </c>
      <c r="G236">
        <v>0</v>
      </c>
      <c r="H236">
        <v>2.3639723839073912</v>
      </c>
    </row>
    <row r="237" spans="4:8" x14ac:dyDescent="0.25">
      <c r="D237" s="27">
        <v>25799</v>
      </c>
      <c r="E237">
        <v>231</v>
      </c>
      <c r="F237">
        <v>16</v>
      </c>
      <c r="G237">
        <v>0</v>
      </c>
      <c r="H237">
        <v>2.4619384341175272</v>
      </c>
    </row>
    <row r="238" spans="4:8" x14ac:dyDescent="0.25">
      <c r="D238" s="27">
        <v>25800</v>
      </c>
      <c r="E238">
        <v>232</v>
      </c>
      <c r="F238">
        <v>16</v>
      </c>
      <c r="G238">
        <v>0</v>
      </c>
      <c r="H238">
        <v>2.969372890700507</v>
      </c>
    </row>
    <row r="239" spans="4:8" x14ac:dyDescent="0.25">
      <c r="D239" s="27">
        <v>25801</v>
      </c>
      <c r="E239">
        <v>233</v>
      </c>
      <c r="F239">
        <v>15.3</v>
      </c>
      <c r="G239">
        <v>0</v>
      </c>
      <c r="H239">
        <v>2.6407563204420721</v>
      </c>
    </row>
    <row r="240" spans="4:8" x14ac:dyDescent="0.25">
      <c r="D240" s="27">
        <v>25802</v>
      </c>
      <c r="E240">
        <v>234</v>
      </c>
      <c r="F240">
        <v>15.9</v>
      </c>
      <c r="G240">
        <v>0</v>
      </c>
      <c r="H240">
        <v>2.5214396122588676</v>
      </c>
    </row>
    <row r="241" spans="4:8" x14ac:dyDescent="0.25">
      <c r="D241" s="27">
        <v>25803</v>
      </c>
      <c r="E241">
        <v>235</v>
      </c>
      <c r="F241">
        <v>15</v>
      </c>
      <c r="G241">
        <v>0</v>
      </c>
      <c r="H241">
        <v>2.1126394356124862</v>
      </c>
    </row>
    <row r="242" spans="4:8" x14ac:dyDescent="0.25">
      <c r="D242" s="27">
        <v>25804</v>
      </c>
      <c r="E242">
        <v>236</v>
      </c>
      <c r="F242">
        <v>13.9</v>
      </c>
      <c r="G242">
        <v>0.3</v>
      </c>
      <c r="H242">
        <v>1.6279975693458892</v>
      </c>
    </row>
    <row r="243" spans="4:8" x14ac:dyDescent="0.25">
      <c r="D243" s="27">
        <v>25805</v>
      </c>
      <c r="E243">
        <v>237</v>
      </c>
      <c r="F243">
        <v>13</v>
      </c>
      <c r="G243">
        <v>0</v>
      </c>
      <c r="H243">
        <v>2.1776413523264306</v>
      </c>
    </row>
    <row r="244" spans="4:8" x14ac:dyDescent="0.25">
      <c r="D244" s="27">
        <v>25806</v>
      </c>
      <c r="E244">
        <v>238</v>
      </c>
      <c r="F244">
        <v>13.2</v>
      </c>
      <c r="G244">
        <v>0</v>
      </c>
      <c r="H244">
        <v>2.58844632041259</v>
      </c>
    </row>
    <row r="245" spans="4:8" x14ac:dyDescent="0.25">
      <c r="D245" s="27">
        <v>25807</v>
      </c>
      <c r="E245">
        <v>239</v>
      </c>
      <c r="F245">
        <v>12.1</v>
      </c>
      <c r="G245">
        <v>0</v>
      </c>
      <c r="H245">
        <v>2.026032374419577</v>
      </c>
    </row>
    <row r="246" spans="4:8" x14ac:dyDescent="0.25">
      <c r="D246" s="27">
        <v>25808</v>
      </c>
      <c r="E246">
        <v>240</v>
      </c>
      <c r="F246">
        <v>15.1</v>
      </c>
      <c r="G246">
        <v>0</v>
      </c>
      <c r="H246">
        <v>2.2576841256040443</v>
      </c>
    </row>
    <row r="247" spans="4:8" x14ac:dyDescent="0.25">
      <c r="D247" s="27">
        <v>25809</v>
      </c>
      <c r="E247">
        <v>241</v>
      </c>
      <c r="F247">
        <v>16.8</v>
      </c>
      <c r="G247">
        <v>0</v>
      </c>
      <c r="H247">
        <v>2.2501537500300168</v>
      </c>
    </row>
    <row r="248" spans="4:8" x14ac:dyDescent="0.25">
      <c r="D248" s="27">
        <v>25810</v>
      </c>
      <c r="E248">
        <v>242</v>
      </c>
      <c r="F248">
        <v>17.3</v>
      </c>
      <c r="G248">
        <v>0</v>
      </c>
      <c r="H248">
        <v>2.1887291127567203</v>
      </c>
    </row>
    <row r="249" spans="4:8" x14ac:dyDescent="0.25">
      <c r="D249" s="27">
        <v>25811</v>
      </c>
      <c r="E249">
        <v>243</v>
      </c>
      <c r="F249">
        <v>16.7</v>
      </c>
      <c r="G249">
        <v>0</v>
      </c>
      <c r="H249">
        <v>1.7415878600727615</v>
      </c>
    </row>
    <row r="250" spans="4:8" x14ac:dyDescent="0.25">
      <c r="D250" s="27">
        <v>25812</v>
      </c>
      <c r="E250">
        <v>244</v>
      </c>
      <c r="F250">
        <v>17.600000000000001</v>
      </c>
      <c r="G250">
        <v>5.5</v>
      </c>
      <c r="H250">
        <v>2.329297688246045</v>
      </c>
    </row>
    <row r="251" spans="4:8" x14ac:dyDescent="0.25">
      <c r="D251" s="27">
        <v>25813</v>
      </c>
      <c r="E251">
        <v>245</v>
      </c>
      <c r="F251">
        <v>15</v>
      </c>
      <c r="G251">
        <v>0</v>
      </c>
      <c r="H251">
        <v>2.2635355481728889</v>
      </c>
    </row>
    <row r="252" spans="4:8" x14ac:dyDescent="0.25">
      <c r="D252" s="27">
        <v>25814</v>
      </c>
      <c r="E252">
        <v>246</v>
      </c>
      <c r="F252">
        <v>13.5</v>
      </c>
      <c r="G252">
        <v>1.8</v>
      </c>
      <c r="H252">
        <v>1.8891657529320629</v>
      </c>
    </row>
    <row r="253" spans="4:8" x14ac:dyDescent="0.25">
      <c r="D253" s="27">
        <v>25815</v>
      </c>
      <c r="E253">
        <v>247</v>
      </c>
      <c r="F253">
        <v>12.9</v>
      </c>
      <c r="G253">
        <v>0.4</v>
      </c>
      <c r="H253">
        <v>2.1846615662779145</v>
      </c>
    </row>
    <row r="254" spans="4:8" x14ac:dyDescent="0.25">
      <c r="D254" s="27">
        <v>25816</v>
      </c>
      <c r="E254">
        <v>248</v>
      </c>
      <c r="F254">
        <v>12.4</v>
      </c>
      <c r="G254">
        <v>0</v>
      </c>
      <c r="H254">
        <v>2.1745065102938663</v>
      </c>
    </row>
    <row r="255" spans="4:8" x14ac:dyDescent="0.25">
      <c r="D255" s="27">
        <v>25817</v>
      </c>
      <c r="E255">
        <v>249</v>
      </c>
      <c r="F255">
        <v>11.1</v>
      </c>
      <c r="G255">
        <v>0</v>
      </c>
      <c r="H255">
        <v>1.721444366052316</v>
      </c>
    </row>
    <row r="256" spans="4:8" x14ac:dyDescent="0.25">
      <c r="D256" s="27">
        <v>25818</v>
      </c>
      <c r="E256">
        <v>250</v>
      </c>
      <c r="F256">
        <v>8.1999999999999993</v>
      </c>
      <c r="G256">
        <v>0</v>
      </c>
      <c r="H256">
        <v>2.1687744946025997</v>
      </c>
    </row>
    <row r="257" spans="4:8" x14ac:dyDescent="0.25">
      <c r="D257" s="27">
        <v>25819</v>
      </c>
      <c r="E257">
        <v>251</v>
      </c>
      <c r="F257">
        <v>9.1</v>
      </c>
      <c r="G257">
        <v>0</v>
      </c>
      <c r="H257">
        <v>1.7562071895093911</v>
      </c>
    </row>
    <row r="258" spans="4:8" x14ac:dyDescent="0.25">
      <c r="D258" s="27">
        <v>25820</v>
      </c>
      <c r="E258">
        <v>252</v>
      </c>
      <c r="F258">
        <v>12.2</v>
      </c>
      <c r="G258">
        <v>0.3</v>
      </c>
      <c r="H258">
        <v>1.1589915071759307</v>
      </c>
    </row>
    <row r="259" spans="4:8" x14ac:dyDescent="0.25">
      <c r="D259" s="27">
        <v>25821</v>
      </c>
      <c r="E259">
        <v>253</v>
      </c>
      <c r="F259">
        <v>16.399999999999999</v>
      </c>
      <c r="G259">
        <v>6.4</v>
      </c>
      <c r="H259">
        <v>1.7936413856510067</v>
      </c>
    </row>
    <row r="260" spans="4:8" x14ac:dyDescent="0.25">
      <c r="D260" s="27">
        <v>25822</v>
      </c>
      <c r="E260">
        <v>254</v>
      </c>
      <c r="F260">
        <v>13.6</v>
      </c>
      <c r="G260">
        <v>6.1</v>
      </c>
      <c r="H260">
        <v>1.5353752138365719</v>
      </c>
    </row>
    <row r="261" spans="4:8" x14ac:dyDescent="0.25">
      <c r="D261" s="27">
        <v>25823</v>
      </c>
      <c r="E261">
        <v>255</v>
      </c>
      <c r="F261">
        <v>13.1</v>
      </c>
      <c r="G261">
        <v>1.7</v>
      </c>
      <c r="H261">
        <v>1.4399744469692433</v>
      </c>
    </row>
    <row r="262" spans="4:8" x14ac:dyDescent="0.25">
      <c r="D262" s="27">
        <v>25824</v>
      </c>
      <c r="E262">
        <v>256</v>
      </c>
      <c r="F262">
        <v>13</v>
      </c>
      <c r="G262">
        <v>18.2</v>
      </c>
      <c r="H262">
        <v>1.2223881714015687</v>
      </c>
    </row>
    <row r="263" spans="4:8" x14ac:dyDescent="0.25">
      <c r="D263" s="27">
        <v>25825</v>
      </c>
      <c r="E263">
        <v>257</v>
      </c>
      <c r="F263">
        <v>12.2</v>
      </c>
      <c r="G263">
        <v>0.2</v>
      </c>
      <c r="H263">
        <v>1.132949139909895</v>
      </c>
    </row>
    <row r="264" spans="4:8" x14ac:dyDescent="0.25">
      <c r="D264" s="27">
        <v>25826</v>
      </c>
      <c r="E264">
        <v>258</v>
      </c>
      <c r="F264">
        <v>12.2</v>
      </c>
      <c r="G264">
        <v>0</v>
      </c>
      <c r="H264">
        <v>1.5802294495835263</v>
      </c>
    </row>
    <row r="265" spans="4:8" x14ac:dyDescent="0.25">
      <c r="D265" s="27">
        <v>25827</v>
      </c>
      <c r="E265">
        <v>259</v>
      </c>
      <c r="F265">
        <v>13.3</v>
      </c>
      <c r="G265">
        <v>10.3</v>
      </c>
      <c r="H265">
        <v>0.93703142709082632</v>
      </c>
    </row>
    <row r="266" spans="4:8" x14ac:dyDescent="0.25">
      <c r="D266" s="27">
        <v>25828</v>
      </c>
      <c r="E266">
        <v>260</v>
      </c>
      <c r="F266">
        <v>15.1</v>
      </c>
      <c r="G266">
        <v>0</v>
      </c>
      <c r="H266">
        <v>1.3351402720248298</v>
      </c>
    </row>
    <row r="267" spans="4:8" x14ac:dyDescent="0.25">
      <c r="D267" s="27">
        <v>25829</v>
      </c>
      <c r="E267">
        <v>261</v>
      </c>
      <c r="F267">
        <v>13.5</v>
      </c>
      <c r="G267">
        <v>0</v>
      </c>
      <c r="H267">
        <v>0.87645531646480102</v>
      </c>
    </row>
    <row r="268" spans="4:8" x14ac:dyDescent="0.25">
      <c r="D268" s="27">
        <v>25830</v>
      </c>
      <c r="E268">
        <v>262</v>
      </c>
      <c r="F268">
        <v>13.6</v>
      </c>
      <c r="G268">
        <v>0</v>
      </c>
      <c r="H268">
        <v>1.2016903203263203</v>
      </c>
    </row>
    <row r="269" spans="4:8" x14ac:dyDescent="0.25">
      <c r="D269" s="27">
        <v>25831</v>
      </c>
      <c r="E269">
        <v>263</v>
      </c>
      <c r="F269">
        <v>9.9</v>
      </c>
      <c r="G269">
        <v>0</v>
      </c>
      <c r="H269">
        <v>1.1344386650797897</v>
      </c>
    </row>
    <row r="270" spans="4:8" x14ac:dyDescent="0.25">
      <c r="D270" s="27">
        <v>25832</v>
      </c>
      <c r="E270">
        <v>264</v>
      </c>
      <c r="F270">
        <v>8.4</v>
      </c>
      <c r="G270">
        <v>0.5</v>
      </c>
      <c r="H270">
        <v>0.94812265636231285</v>
      </c>
    </row>
    <row r="271" spans="4:8" x14ac:dyDescent="0.25">
      <c r="D271" s="27">
        <v>25833</v>
      </c>
      <c r="E271">
        <v>265</v>
      </c>
      <c r="F271">
        <v>5.9</v>
      </c>
      <c r="G271">
        <v>1.1000000000000001</v>
      </c>
      <c r="H271">
        <v>0.9751307764396504</v>
      </c>
    </row>
    <row r="272" spans="4:8" x14ac:dyDescent="0.25">
      <c r="D272" s="27">
        <v>25834</v>
      </c>
      <c r="E272">
        <v>266</v>
      </c>
      <c r="F272">
        <v>7.2</v>
      </c>
      <c r="G272">
        <v>0</v>
      </c>
      <c r="H272">
        <v>1.4409990383249704</v>
      </c>
    </row>
    <row r="273" spans="4:8" x14ac:dyDescent="0.25">
      <c r="D273" s="27">
        <v>25835</v>
      </c>
      <c r="E273">
        <v>267</v>
      </c>
      <c r="F273">
        <v>5.3</v>
      </c>
      <c r="G273">
        <v>0.3</v>
      </c>
      <c r="H273">
        <v>1.4666081637609947</v>
      </c>
    </row>
    <row r="274" spans="4:8" x14ac:dyDescent="0.25">
      <c r="D274" s="27">
        <v>25836</v>
      </c>
      <c r="E274">
        <v>268</v>
      </c>
      <c r="F274">
        <v>4.5</v>
      </c>
      <c r="G274">
        <v>1</v>
      </c>
      <c r="H274">
        <v>0.91075462754928138</v>
      </c>
    </row>
    <row r="275" spans="4:8" x14ac:dyDescent="0.25">
      <c r="D275" s="27">
        <v>25837</v>
      </c>
      <c r="E275">
        <v>269</v>
      </c>
      <c r="F275">
        <v>4.3</v>
      </c>
      <c r="G275">
        <v>0</v>
      </c>
      <c r="H275">
        <v>0.88061510378028196</v>
      </c>
    </row>
    <row r="276" spans="4:8" x14ac:dyDescent="0.25">
      <c r="D276" s="27">
        <v>25838</v>
      </c>
      <c r="E276">
        <v>270</v>
      </c>
      <c r="F276">
        <v>3.2</v>
      </c>
      <c r="G276">
        <v>0</v>
      </c>
      <c r="H276">
        <v>0.87890501073266769</v>
      </c>
    </row>
    <row r="277" spans="4:8" x14ac:dyDescent="0.25">
      <c r="D277" s="27">
        <v>25839</v>
      </c>
      <c r="E277">
        <v>271</v>
      </c>
      <c r="F277">
        <v>3.8</v>
      </c>
      <c r="G277">
        <v>0</v>
      </c>
      <c r="H277">
        <v>0.69476881597327622</v>
      </c>
    </row>
    <row r="278" spans="4:8" x14ac:dyDescent="0.25">
      <c r="D278" s="27">
        <v>25840</v>
      </c>
      <c r="E278">
        <v>272</v>
      </c>
      <c r="F278">
        <v>9.6</v>
      </c>
      <c r="G278">
        <v>0</v>
      </c>
      <c r="H278">
        <v>0.92084884295199954</v>
      </c>
    </row>
    <row r="279" spans="4:8" x14ac:dyDescent="0.25">
      <c r="D279" s="27">
        <v>25841</v>
      </c>
      <c r="E279">
        <v>273</v>
      </c>
      <c r="F279">
        <v>10.6</v>
      </c>
      <c r="G279">
        <v>0</v>
      </c>
      <c r="H279">
        <v>1.3934255789536554</v>
      </c>
    </row>
    <row r="280" spans="4:8" x14ac:dyDescent="0.25">
      <c r="D280" s="27">
        <v>25842</v>
      </c>
      <c r="E280">
        <v>274</v>
      </c>
      <c r="F280">
        <v>10.5</v>
      </c>
      <c r="G280">
        <v>1.8</v>
      </c>
      <c r="H280">
        <v>1.0433786905646065</v>
      </c>
    </row>
    <row r="281" spans="4:8" x14ac:dyDescent="0.25">
      <c r="D281" s="27">
        <v>25843</v>
      </c>
      <c r="E281">
        <v>275</v>
      </c>
      <c r="F281">
        <v>8.6999999999999993</v>
      </c>
      <c r="G281">
        <v>6.4</v>
      </c>
      <c r="H281">
        <v>0.68775228385564979</v>
      </c>
    </row>
    <row r="282" spans="4:8" x14ac:dyDescent="0.25">
      <c r="D282" s="27">
        <v>25844</v>
      </c>
      <c r="E282">
        <v>276</v>
      </c>
      <c r="F282">
        <v>7.2</v>
      </c>
      <c r="G282">
        <v>2.5</v>
      </c>
      <c r="H282">
        <v>0.60843993559560028</v>
      </c>
    </row>
    <row r="283" spans="4:8" x14ac:dyDescent="0.25">
      <c r="D283" s="27">
        <v>25845</v>
      </c>
      <c r="E283">
        <v>277</v>
      </c>
      <c r="F283">
        <v>6.6</v>
      </c>
      <c r="G283">
        <v>0</v>
      </c>
      <c r="H283">
        <v>0.62346351316582582</v>
      </c>
    </row>
    <row r="284" spans="4:8" x14ac:dyDescent="0.25">
      <c r="D284" s="27">
        <v>25846</v>
      </c>
      <c r="E284">
        <v>278</v>
      </c>
      <c r="F284">
        <v>7.1</v>
      </c>
      <c r="G284">
        <v>0.7</v>
      </c>
      <c r="H284">
        <v>0.68005592951551153</v>
      </c>
    </row>
    <row r="285" spans="4:8" x14ac:dyDescent="0.25">
      <c r="D285" s="27">
        <v>25847</v>
      </c>
      <c r="E285">
        <v>279</v>
      </c>
      <c r="F285">
        <v>11.2</v>
      </c>
      <c r="G285">
        <v>0.7</v>
      </c>
      <c r="H285">
        <v>0.80403056344680846</v>
      </c>
    </row>
    <row r="286" spans="4:8" x14ac:dyDescent="0.25">
      <c r="D286" s="27">
        <v>25848</v>
      </c>
      <c r="E286">
        <v>280</v>
      </c>
      <c r="F286">
        <v>12.6</v>
      </c>
      <c r="G286">
        <v>6.1</v>
      </c>
      <c r="H286">
        <v>0.78086164027988214</v>
      </c>
    </row>
    <row r="287" spans="4:8" x14ac:dyDescent="0.25">
      <c r="D287" s="27">
        <v>25849</v>
      </c>
      <c r="E287">
        <v>281</v>
      </c>
      <c r="F287">
        <v>12.1</v>
      </c>
      <c r="G287">
        <v>0.4</v>
      </c>
      <c r="H287">
        <v>0.833022723033639</v>
      </c>
    </row>
    <row r="288" spans="4:8" x14ac:dyDescent="0.25">
      <c r="D288" s="27">
        <v>25850</v>
      </c>
      <c r="E288">
        <v>282</v>
      </c>
      <c r="F288">
        <v>10</v>
      </c>
      <c r="G288">
        <v>0</v>
      </c>
      <c r="H288">
        <v>0.80444263620557432</v>
      </c>
    </row>
    <row r="289" spans="4:8" x14ac:dyDescent="0.25">
      <c r="D289" s="27">
        <v>25851</v>
      </c>
      <c r="E289">
        <v>283</v>
      </c>
      <c r="F289">
        <v>9.8000000000000007</v>
      </c>
      <c r="G289">
        <v>0</v>
      </c>
      <c r="H289">
        <v>1.2645591793232058</v>
      </c>
    </row>
    <row r="290" spans="4:8" x14ac:dyDescent="0.25">
      <c r="D290" s="27">
        <v>25852</v>
      </c>
      <c r="E290">
        <v>284</v>
      </c>
      <c r="F290">
        <v>8.3000000000000007</v>
      </c>
      <c r="G290">
        <v>0</v>
      </c>
      <c r="H290">
        <v>0.72821872955631417</v>
      </c>
    </row>
    <row r="291" spans="4:8" x14ac:dyDescent="0.25">
      <c r="D291" s="27">
        <v>25853</v>
      </c>
      <c r="E291">
        <v>285</v>
      </c>
      <c r="F291">
        <v>8.1</v>
      </c>
      <c r="G291">
        <v>0</v>
      </c>
      <c r="H291">
        <v>0.75150430829776038</v>
      </c>
    </row>
    <row r="292" spans="4:8" x14ac:dyDescent="0.25">
      <c r="D292" s="27">
        <v>25854</v>
      </c>
      <c r="E292">
        <v>286</v>
      </c>
      <c r="F292">
        <v>7.1</v>
      </c>
      <c r="G292">
        <v>0</v>
      </c>
      <c r="H292">
        <v>0.82964981396848492</v>
      </c>
    </row>
    <row r="293" spans="4:8" x14ac:dyDescent="0.25">
      <c r="D293" s="27">
        <v>25855</v>
      </c>
      <c r="E293">
        <v>287</v>
      </c>
      <c r="F293">
        <v>4.2</v>
      </c>
      <c r="G293">
        <v>0.2</v>
      </c>
      <c r="H293">
        <v>0.57900256577687359</v>
      </c>
    </row>
    <row r="294" spans="4:8" x14ac:dyDescent="0.25">
      <c r="D294" s="27">
        <v>25856</v>
      </c>
      <c r="E294">
        <v>288</v>
      </c>
      <c r="F294">
        <v>9</v>
      </c>
      <c r="G294">
        <v>0</v>
      </c>
      <c r="H294">
        <v>0.56983854193944672</v>
      </c>
    </row>
    <row r="295" spans="4:8" x14ac:dyDescent="0.25">
      <c r="D295" s="27">
        <v>25857</v>
      </c>
      <c r="E295">
        <v>289</v>
      </c>
      <c r="F295">
        <v>9.5</v>
      </c>
      <c r="G295">
        <v>0</v>
      </c>
      <c r="H295">
        <v>0.5163345658676427</v>
      </c>
    </row>
    <row r="296" spans="4:8" x14ac:dyDescent="0.25">
      <c r="D296" s="27">
        <v>25858</v>
      </c>
      <c r="E296">
        <v>290</v>
      </c>
      <c r="F296">
        <v>10.6</v>
      </c>
      <c r="G296">
        <v>0</v>
      </c>
      <c r="H296">
        <v>0.99924613246628335</v>
      </c>
    </row>
    <row r="297" spans="4:8" x14ac:dyDescent="0.25">
      <c r="D297" s="27">
        <v>25859</v>
      </c>
      <c r="E297">
        <v>291</v>
      </c>
      <c r="F297">
        <v>8.6999999999999993</v>
      </c>
      <c r="G297">
        <v>5.8</v>
      </c>
      <c r="H297">
        <v>1.0602176528413558</v>
      </c>
    </row>
    <row r="298" spans="4:8" x14ac:dyDescent="0.25">
      <c r="D298" s="27">
        <v>25860</v>
      </c>
      <c r="E298">
        <v>292</v>
      </c>
      <c r="F298">
        <v>8.6</v>
      </c>
      <c r="G298">
        <v>10.8</v>
      </c>
      <c r="H298">
        <v>1.2131523450418917</v>
      </c>
    </row>
    <row r="299" spans="4:8" x14ac:dyDescent="0.25">
      <c r="D299" s="27">
        <v>25861</v>
      </c>
      <c r="E299">
        <v>293</v>
      </c>
      <c r="F299">
        <v>7</v>
      </c>
      <c r="G299">
        <v>0.1</v>
      </c>
      <c r="H299">
        <v>0.97546571043863117</v>
      </c>
    </row>
    <row r="300" spans="4:8" x14ac:dyDescent="0.25">
      <c r="D300" s="27">
        <v>25862</v>
      </c>
      <c r="E300">
        <v>294</v>
      </c>
      <c r="F300">
        <v>5.8</v>
      </c>
      <c r="G300">
        <v>0</v>
      </c>
      <c r="H300">
        <v>0.61021049174888509</v>
      </c>
    </row>
    <row r="301" spans="4:8" x14ac:dyDescent="0.25">
      <c r="D301" s="27">
        <v>25863</v>
      </c>
      <c r="E301">
        <v>295</v>
      </c>
      <c r="F301">
        <v>2.2999999999999998</v>
      </c>
      <c r="G301">
        <v>1.8</v>
      </c>
      <c r="H301">
        <v>0.28116343054452747</v>
      </c>
    </row>
    <row r="302" spans="4:8" x14ac:dyDescent="0.25">
      <c r="D302" s="27">
        <v>25864</v>
      </c>
      <c r="E302">
        <v>296</v>
      </c>
      <c r="F302">
        <v>-0.4</v>
      </c>
      <c r="G302">
        <v>0</v>
      </c>
      <c r="H302">
        <v>0.39339963468462913</v>
      </c>
    </row>
    <row r="303" spans="4:8" x14ac:dyDescent="0.25">
      <c r="D303" s="27">
        <v>25865</v>
      </c>
      <c r="E303">
        <v>297</v>
      </c>
      <c r="F303">
        <v>4</v>
      </c>
      <c r="G303">
        <v>0</v>
      </c>
      <c r="H303">
        <v>0.7277497401243459</v>
      </c>
    </row>
    <row r="304" spans="4:8" x14ac:dyDescent="0.25">
      <c r="D304" s="27">
        <v>25866</v>
      </c>
      <c r="E304">
        <v>298</v>
      </c>
      <c r="F304">
        <v>5</v>
      </c>
      <c r="G304">
        <v>2.4</v>
      </c>
      <c r="H304">
        <v>0.32325731991959517</v>
      </c>
    </row>
    <row r="305" spans="4:8" x14ac:dyDescent="0.25">
      <c r="D305" s="27">
        <v>25867</v>
      </c>
      <c r="E305">
        <v>299</v>
      </c>
      <c r="F305">
        <v>0.7</v>
      </c>
      <c r="G305">
        <v>0</v>
      </c>
      <c r="H305">
        <v>5.0344538373218117E-2</v>
      </c>
    </row>
    <row r="306" spans="4:8" x14ac:dyDescent="0.25">
      <c r="D306" s="27">
        <v>25868</v>
      </c>
      <c r="E306">
        <v>300</v>
      </c>
      <c r="F306">
        <v>1.2</v>
      </c>
      <c r="G306">
        <v>0</v>
      </c>
      <c r="H306">
        <v>0.59452074798493038</v>
      </c>
    </row>
    <row r="307" spans="4:8" x14ac:dyDescent="0.25">
      <c r="D307" s="27">
        <v>25869</v>
      </c>
      <c r="E307">
        <v>301</v>
      </c>
      <c r="F307">
        <v>-0.6</v>
      </c>
      <c r="G307">
        <v>0</v>
      </c>
      <c r="H307">
        <v>0.24010549082974672</v>
      </c>
    </row>
    <row r="308" spans="4:8" x14ac:dyDescent="0.25">
      <c r="D308" s="27">
        <v>25870</v>
      </c>
      <c r="E308">
        <v>302</v>
      </c>
      <c r="F308">
        <v>0.4</v>
      </c>
      <c r="G308">
        <v>6.4</v>
      </c>
      <c r="H308">
        <v>0.15834157170784699</v>
      </c>
    </row>
    <row r="309" spans="4:8" x14ac:dyDescent="0.25">
      <c r="D309" s="27">
        <v>25871</v>
      </c>
      <c r="E309">
        <v>303</v>
      </c>
      <c r="F309">
        <v>0.6</v>
      </c>
      <c r="G309">
        <v>1.7</v>
      </c>
      <c r="H309">
        <v>0.2363412828490834</v>
      </c>
    </row>
    <row r="310" spans="4:8" x14ac:dyDescent="0.25">
      <c r="D310" s="27">
        <v>25872</v>
      </c>
      <c r="E310">
        <v>304</v>
      </c>
      <c r="F310">
        <v>0.7</v>
      </c>
      <c r="G310">
        <v>0.5</v>
      </c>
      <c r="H310">
        <v>0.23176557880816387</v>
      </c>
    </row>
    <row r="311" spans="4:8" x14ac:dyDescent="0.25">
      <c r="D311" s="27">
        <v>25873</v>
      </c>
      <c r="E311">
        <v>305</v>
      </c>
      <c r="F311">
        <v>0.1</v>
      </c>
      <c r="G311">
        <v>3.2</v>
      </c>
      <c r="H311">
        <v>0.29675075151049135</v>
      </c>
    </row>
    <row r="312" spans="4:8" x14ac:dyDescent="0.25">
      <c r="D312" s="27">
        <v>25874</v>
      </c>
      <c r="E312">
        <v>306</v>
      </c>
      <c r="F312">
        <v>-1.7</v>
      </c>
      <c r="G312">
        <v>0.5</v>
      </c>
      <c r="H312">
        <v>7.4642895428249034E-2</v>
      </c>
    </row>
    <row r="313" spans="4:8" x14ac:dyDescent="0.25">
      <c r="D313" s="27">
        <v>25875</v>
      </c>
      <c r="E313">
        <v>307</v>
      </c>
      <c r="F313">
        <v>-5</v>
      </c>
      <c r="G313">
        <v>0</v>
      </c>
      <c r="H313">
        <v>0.10185275937921874</v>
      </c>
    </row>
    <row r="314" spans="4:8" x14ac:dyDescent="0.25">
      <c r="D314" s="27">
        <v>25876</v>
      </c>
      <c r="E314">
        <v>308</v>
      </c>
      <c r="F314">
        <v>-1.9</v>
      </c>
      <c r="G314">
        <v>1.8</v>
      </c>
      <c r="H314">
        <v>0.19449491199788557</v>
      </c>
    </row>
    <row r="315" spans="4:8" x14ac:dyDescent="0.25">
      <c r="D315" s="27">
        <v>25877</v>
      </c>
      <c r="E315">
        <v>309</v>
      </c>
      <c r="F315">
        <v>-1.9</v>
      </c>
      <c r="G315">
        <v>1.5</v>
      </c>
      <c r="H315">
        <v>0.14721468967820164</v>
      </c>
    </row>
    <row r="316" spans="4:8" x14ac:dyDescent="0.25">
      <c r="D316" s="27">
        <v>25878</v>
      </c>
      <c r="E316">
        <v>310</v>
      </c>
      <c r="F316">
        <v>-7.4</v>
      </c>
      <c r="G316">
        <v>0</v>
      </c>
      <c r="H316">
        <v>9.8091599394752496E-2</v>
      </c>
    </row>
    <row r="317" spans="4:8" x14ac:dyDescent="0.25">
      <c r="D317" s="27">
        <v>25879</v>
      </c>
      <c r="E317">
        <v>311</v>
      </c>
      <c r="F317">
        <v>-3.6</v>
      </c>
      <c r="G317">
        <v>0</v>
      </c>
      <c r="H317">
        <v>0.17646404570699845</v>
      </c>
    </row>
    <row r="318" spans="4:8" x14ac:dyDescent="0.25">
      <c r="D318" s="27">
        <v>25880</v>
      </c>
      <c r="E318">
        <v>312</v>
      </c>
      <c r="F318">
        <v>-3.1</v>
      </c>
      <c r="G318">
        <v>1.5</v>
      </c>
      <c r="H318">
        <v>0.33604685228026532</v>
      </c>
    </row>
    <row r="319" spans="4:8" x14ac:dyDescent="0.25">
      <c r="D319" s="27">
        <v>25881</v>
      </c>
      <c r="E319">
        <v>313</v>
      </c>
      <c r="F319">
        <v>0.4</v>
      </c>
      <c r="G319">
        <v>6.6</v>
      </c>
      <c r="H319">
        <v>0.11266005054748909</v>
      </c>
    </row>
    <row r="320" spans="4:8" x14ac:dyDescent="0.25">
      <c r="D320" s="27">
        <v>25882</v>
      </c>
      <c r="E320">
        <v>314</v>
      </c>
      <c r="F320">
        <v>-6.8</v>
      </c>
      <c r="G320">
        <v>0.1</v>
      </c>
      <c r="H320">
        <v>4.6817955073284179E-2</v>
      </c>
    </row>
    <row r="321" spans="4:8" x14ac:dyDescent="0.25">
      <c r="D321" s="27">
        <v>25883</v>
      </c>
      <c r="E321">
        <v>315</v>
      </c>
      <c r="F321">
        <v>-6.3</v>
      </c>
      <c r="G321">
        <v>2.5</v>
      </c>
      <c r="H321">
        <v>0.16279284136597044</v>
      </c>
    </row>
    <row r="322" spans="4:8" x14ac:dyDescent="0.25">
      <c r="D322" s="27">
        <v>25884</v>
      </c>
      <c r="E322">
        <v>316</v>
      </c>
      <c r="F322">
        <v>-1</v>
      </c>
      <c r="G322">
        <v>1.6</v>
      </c>
      <c r="H322">
        <v>0.20251071199696746</v>
      </c>
    </row>
    <row r="323" spans="4:8" x14ac:dyDescent="0.25">
      <c r="D323" s="27">
        <v>25885</v>
      </c>
      <c r="E323">
        <v>317</v>
      </c>
      <c r="F323">
        <v>0.5</v>
      </c>
      <c r="G323">
        <v>0.8</v>
      </c>
      <c r="H323">
        <v>0.21817132107622894</v>
      </c>
    </row>
    <row r="324" spans="4:8" x14ac:dyDescent="0.25">
      <c r="D324" s="27">
        <v>25886</v>
      </c>
      <c r="E324">
        <v>318</v>
      </c>
      <c r="F324">
        <v>1.8</v>
      </c>
      <c r="G324">
        <v>0</v>
      </c>
      <c r="H324">
        <v>0.23957512912219783</v>
      </c>
    </row>
    <row r="325" spans="4:8" x14ac:dyDescent="0.25">
      <c r="D325" s="27">
        <v>25887</v>
      </c>
      <c r="E325">
        <v>319</v>
      </c>
      <c r="F325">
        <v>1.2</v>
      </c>
      <c r="G325">
        <v>0.9</v>
      </c>
      <c r="H325">
        <v>0.14277475410458726</v>
      </c>
    </row>
    <row r="326" spans="4:8" x14ac:dyDescent="0.25">
      <c r="D326" s="27">
        <v>25888</v>
      </c>
      <c r="E326">
        <v>320</v>
      </c>
      <c r="F326">
        <v>-0.2</v>
      </c>
      <c r="G326">
        <v>0</v>
      </c>
      <c r="H326">
        <v>0.19731163312391081</v>
      </c>
    </row>
    <row r="327" spans="4:8" x14ac:dyDescent="0.25">
      <c r="D327" s="27">
        <v>25889</v>
      </c>
      <c r="E327">
        <v>321</v>
      </c>
      <c r="F327">
        <v>-0.4</v>
      </c>
      <c r="G327">
        <v>2.2999999999999998</v>
      </c>
      <c r="H327">
        <v>0.10340199282687657</v>
      </c>
    </row>
    <row r="328" spans="4:8" x14ac:dyDescent="0.25">
      <c r="D328" s="27">
        <v>25890</v>
      </c>
      <c r="E328">
        <v>322</v>
      </c>
      <c r="F328">
        <v>-0.1</v>
      </c>
      <c r="G328">
        <v>0.2</v>
      </c>
      <c r="H328">
        <v>9.9992802993943142E-2</v>
      </c>
    </row>
    <row r="329" spans="4:8" x14ac:dyDescent="0.25">
      <c r="D329" s="27">
        <v>25891</v>
      </c>
      <c r="E329">
        <v>323</v>
      </c>
      <c r="F329">
        <v>3</v>
      </c>
      <c r="G329">
        <v>4.8</v>
      </c>
      <c r="H329">
        <v>0.2807142718902273</v>
      </c>
    </row>
    <row r="330" spans="4:8" x14ac:dyDescent="0.25">
      <c r="D330" s="27">
        <v>25892</v>
      </c>
      <c r="E330">
        <v>324</v>
      </c>
      <c r="F330">
        <v>5.0999999999999996</v>
      </c>
      <c r="G330">
        <v>11.8</v>
      </c>
      <c r="H330">
        <v>0.23971938715269103</v>
      </c>
    </row>
    <row r="331" spans="4:8" x14ac:dyDescent="0.25">
      <c r="D331" s="27">
        <v>25893</v>
      </c>
      <c r="E331">
        <v>325</v>
      </c>
      <c r="F331">
        <v>4.7</v>
      </c>
      <c r="G331">
        <v>0.1</v>
      </c>
      <c r="H331">
        <v>0.15278606656836743</v>
      </c>
    </row>
    <row r="332" spans="4:8" x14ac:dyDescent="0.25">
      <c r="D332" s="27">
        <v>25894</v>
      </c>
      <c r="E332">
        <v>326</v>
      </c>
      <c r="F332">
        <v>4.4000000000000004</v>
      </c>
      <c r="G332">
        <v>0.7</v>
      </c>
      <c r="H332">
        <v>0.11993602286631999</v>
      </c>
    </row>
    <row r="333" spans="4:8" x14ac:dyDescent="0.25">
      <c r="D333" s="27">
        <v>25895</v>
      </c>
      <c r="E333">
        <v>327</v>
      </c>
      <c r="F333">
        <v>3.3</v>
      </c>
      <c r="G333">
        <v>4.8</v>
      </c>
      <c r="H333">
        <v>0.16533428161721714</v>
      </c>
    </row>
    <row r="334" spans="4:8" x14ac:dyDescent="0.25">
      <c r="D334" s="27">
        <v>25896</v>
      </c>
      <c r="E334">
        <v>328</v>
      </c>
      <c r="F334">
        <v>3.1</v>
      </c>
      <c r="G334">
        <v>8.4</v>
      </c>
      <c r="H334">
        <v>0.29875588056822422</v>
      </c>
    </row>
    <row r="335" spans="4:8" x14ac:dyDescent="0.25">
      <c r="D335" s="27">
        <v>25897</v>
      </c>
      <c r="E335">
        <v>329</v>
      </c>
      <c r="F335">
        <v>5.6</v>
      </c>
      <c r="G335">
        <v>0</v>
      </c>
      <c r="H335">
        <v>0.18335798825510594</v>
      </c>
    </row>
    <row r="336" spans="4:8" x14ac:dyDescent="0.25">
      <c r="D336" s="27">
        <v>25898</v>
      </c>
      <c r="E336">
        <v>330</v>
      </c>
      <c r="F336">
        <v>0.4</v>
      </c>
      <c r="G336">
        <v>0</v>
      </c>
      <c r="H336">
        <v>-0.12786214224017042</v>
      </c>
    </row>
    <row r="337" spans="4:8" x14ac:dyDescent="0.25">
      <c r="D337" s="27">
        <v>25899</v>
      </c>
      <c r="E337">
        <v>331</v>
      </c>
      <c r="F337">
        <v>-0.6</v>
      </c>
      <c r="G337">
        <v>0</v>
      </c>
      <c r="H337">
        <v>0.11619496190057163</v>
      </c>
    </row>
    <row r="338" spans="4:8" x14ac:dyDescent="0.25">
      <c r="D338" s="27">
        <v>25900</v>
      </c>
      <c r="E338">
        <v>332</v>
      </c>
      <c r="F338">
        <v>-0.9</v>
      </c>
      <c r="G338">
        <v>4.3</v>
      </c>
      <c r="H338">
        <v>-6.0563592020716844E-2</v>
      </c>
    </row>
    <row r="339" spans="4:8" x14ac:dyDescent="0.25">
      <c r="D339" s="27">
        <v>25901</v>
      </c>
      <c r="E339">
        <v>333</v>
      </c>
      <c r="F339">
        <v>-5.4</v>
      </c>
      <c r="G339">
        <v>0</v>
      </c>
      <c r="H339">
        <v>-0.22337529193355132</v>
      </c>
    </row>
    <row r="340" spans="4:8" x14ac:dyDescent="0.25">
      <c r="D340" s="27">
        <v>25902</v>
      </c>
      <c r="E340">
        <v>334</v>
      </c>
      <c r="F340">
        <v>-9.5</v>
      </c>
      <c r="G340">
        <v>0</v>
      </c>
      <c r="H340">
        <v>-0.21286569352050963</v>
      </c>
    </row>
    <row r="341" spans="4:8" x14ac:dyDescent="0.25">
      <c r="D341" s="27">
        <v>25903</v>
      </c>
      <c r="E341">
        <v>335</v>
      </c>
      <c r="F341">
        <v>-3</v>
      </c>
      <c r="G341">
        <v>0.5</v>
      </c>
      <c r="H341">
        <v>8.7879422788277831E-2</v>
      </c>
    </row>
    <row r="342" spans="4:8" x14ac:dyDescent="0.25">
      <c r="D342" s="27">
        <v>25904</v>
      </c>
      <c r="E342">
        <v>336</v>
      </c>
      <c r="F342">
        <v>1.1000000000000001</v>
      </c>
      <c r="G342">
        <v>0.8</v>
      </c>
      <c r="H342">
        <v>0.19943913785886641</v>
      </c>
    </row>
    <row r="343" spans="4:8" x14ac:dyDescent="0.25">
      <c r="D343" s="27">
        <v>25905</v>
      </c>
      <c r="E343">
        <v>337</v>
      </c>
      <c r="F343">
        <v>-1.8</v>
      </c>
      <c r="G343">
        <v>0</v>
      </c>
      <c r="H343">
        <v>-1.4012154894560579E-2</v>
      </c>
    </row>
    <row r="344" spans="4:8" x14ac:dyDescent="0.25">
      <c r="D344" s="27">
        <v>25906</v>
      </c>
      <c r="E344">
        <v>338</v>
      </c>
      <c r="F344">
        <v>-4.4000000000000004</v>
      </c>
      <c r="G344">
        <v>0</v>
      </c>
      <c r="H344">
        <v>-0.17578873342195817</v>
      </c>
    </row>
    <row r="345" spans="4:8" x14ac:dyDescent="0.25">
      <c r="D345" s="27">
        <v>25907</v>
      </c>
      <c r="E345">
        <v>339</v>
      </c>
      <c r="F345">
        <v>0.1</v>
      </c>
      <c r="G345">
        <v>1.3</v>
      </c>
      <c r="H345">
        <v>0.29130162697444079</v>
      </c>
    </row>
    <row r="346" spans="4:8" x14ac:dyDescent="0.25">
      <c r="D346" s="27">
        <v>25908</v>
      </c>
      <c r="E346">
        <v>340</v>
      </c>
      <c r="F346">
        <v>3.4</v>
      </c>
      <c r="G346">
        <v>2.2999999999999998</v>
      </c>
      <c r="H346">
        <v>0.27376294411555868</v>
      </c>
    </row>
    <row r="347" spans="4:8" x14ac:dyDescent="0.25">
      <c r="D347" s="27">
        <v>25909</v>
      </c>
      <c r="E347">
        <v>341</v>
      </c>
      <c r="F347">
        <v>2</v>
      </c>
      <c r="G347">
        <v>0</v>
      </c>
      <c r="H347">
        <v>3.0444480098056673E-2</v>
      </c>
    </row>
    <row r="348" spans="4:8" x14ac:dyDescent="0.25">
      <c r="D348" s="27">
        <v>25910</v>
      </c>
      <c r="E348">
        <v>342</v>
      </c>
      <c r="F348">
        <v>-1.4</v>
      </c>
      <c r="G348">
        <v>0</v>
      </c>
      <c r="H348">
        <v>3.7973730468621708E-2</v>
      </c>
    </row>
    <row r="349" spans="4:8" x14ac:dyDescent="0.25">
      <c r="D349" s="27">
        <v>25911</v>
      </c>
      <c r="E349">
        <v>343</v>
      </c>
      <c r="F349">
        <v>3.7</v>
      </c>
      <c r="G349">
        <v>0</v>
      </c>
      <c r="H349">
        <v>0.879337915782758</v>
      </c>
    </row>
    <row r="350" spans="4:8" x14ac:dyDescent="0.25">
      <c r="D350" s="27">
        <v>25912</v>
      </c>
      <c r="E350">
        <v>344</v>
      </c>
      <c r="F350">
        <v>4.5999999999999996</v>
      </c>
      <c r="G350">
        <v>0</v>
      </c>
      <c r="H350">
        <v>0.39565802545678619</v>
      </c>
    </row>
    <row r="351" spans="4:8" x14ac:dyDescent="0.25">
      <c r="D351" s="27">
        <v>25913</v>
      </c>
      <c r="E351">
        <v>345</v>
      </c>
      <c r="F351">
        <v>0.6</v>
      </c>
      <c r="G351">
        <v>0</v>
      </c>
      <c r="H351">
        <v>-0.56802186287087653</v>
      </c>
    </row>
    <row r="352" spans="4:8" x14ac:dyDescent="0.25">
      <c r="D352" s="27">
        <v>25914</v>
      </c>
      <c r="E352">
        <v>346</v>
      </c>
      <c r="F352">
        <v>-0.7</v>
      </c>
      <c r="G352">
        <v>0</v>
      </c>
      <c r="H352">
        <v>0.11013264108075092</v>
      </c>
    </row>
    <row r="353" spans="4:8" x14ac:dyDescent="0.25">
      <c r="D353" s="27">
        <v>25915</v>
      </c>
      <c r="E353">
        <v>347</v>
      </c>
      <c r="F353">
        <v>2.6</v>
      </c>
      <c r="G353">
        <v>0.8</v>
      </c>
      <c r="H353">
        <v>0.28608448600032493</v>
      </c>
    </row>
    <row r="354" spans="4:8" x14ac:dyDescent="0.25">
      <c r="D354" s="27">
        <v>25916</v>
      </c>
      <c r="E354">
        <v>348</v>
      </c>
      <c r="F354">
        <v>1.2</v>
      </c>
      <c r="G354">
        <v>1</v>
      </c>
      <c r="H354">
        <v>0.17625478019564822</v>
      </c>
    </row>
    <row r="355" spans="4:8" x14ac:dyDescent="0.25">
      <c r="D355" s="27">
        <v>25917</v>
      </c>
      <c r="E355">
        <v>349</v>
      </c>
      <c r="F355">
        <v>-1.2</v>
      </c>
      <c r="G355">
        <v>0</v>
      </c>
      <c r="H355">
        <v>-9.5208647386016435E-2</v>
      </c>
    </row>
    <row r="356" spans="4:8" x14ac:dyDescent="0.25">
      <c r="D356" s="27">
        <v>25918</v>
      </c>
      <c r="E356">
        <v>350</v>
      </c>
      <c r="F356">
        <v>-1.4</v>
      </c>
      <c r="G356">
        <v>0</v>
      </c>
      <c r="H356">
        <v>3.2555165284229637E-2</v>
      </c>
    </row>
    <row r="357" spans="4:8" x14ac:dyDescent="0.25">
      <c r="D357" s="27">
        <v>25919</v>
      </c>
      <c r="E357">
        <v>351</v>
      </c>
      <c r="F357">
        <v>1.4</v>
      </c>
      <c r="G357">
        <v>0</v>
      </c>
      <c r="H357">
        <v>0.30895861809440506</v>
      </c>
    </row>
    <row r="358" spans="4:8" x14ac:dyDescent="0.25">
      <c r="D358" s="27">
        <v>25920</v>
      </c>
      <c r="E358">
        <v>352</v>
      </c>
      <c r="F358">
        <v>1.8</v>
      </c>
      <c r="G358">
        <v>0</v>
      </c>
      <c r="H358">
        <v>-0.29602740715626275</v>
      </c>
    </row>
    <row r="359" spans="4:8" x14ac:dyDescent="0.25">
      <c r="D359" s="27">
        <v>25921</v>
      </c>
      <c r="E359">
        <v>353</v>
      </c>
      <c r="F359">
        <v>0.6</v>
      </c>
      <c r="G359">
        <v>1.3</v>
      </c>
      <c r="H359">
        <v>-4.3534886396259964E-2</v>
      </c>
    </row>
    <row r="360" spans="4:8" x14ac:dyDescent="0.25">
      <c r="D360" s="27">
        <v>25922</v>
      </c>
      <c r="E360">
        <v>354</v>
      </c>
      <c r="F360">
        <v>4.4000000000000004</v>
      </c>
      <c r="G360">
        <v>7.8</v>
      </c>
      <c r="H360">
        <v>-2.1679495982098913E-2</v>
      </c>
    </row>
    <row r="361" spans="4:8" x14ac:dyDescent="0.25">
      <c r="D361" s="27">
        <v>25923</v>
      </c>
      <c r="E361">
        <v>355</v>
      </c>
      <c r="F361">
        <v>-1.6</v>
      </c>
      <c r="G361">
        <v>0</v>
      </c>
      <c r="H361">
        <v>2.7973847701244087E-2</v>
      </c>
    </row>
    <row r="362" spans="4:8" x14ac:dyDescent="0.25">
      <c r="D362" s="27">
        <v>25924</v>
      </c>
      <c r="E362">
        <v>356</v>
      </c>
      <c r="F362">
        <v>-4.3</v>
      </c>
      <c r="G362">
        <v>0</v>
      </c>
      <c r="H362">
        <v>5.2725813433844526E-2</v>
      </c>
    </row>
    <row r="363" spans="4:8" x14ac:dyDescent="0.25">
      <c r="D363" s="27">
        <v>25925</v>
      </c>
      <c r="E363">
        <v>357</v>
      </c>
      <c r="F363">
        <v>-7.4</v>
      </c>
      <c r="G363">
        <v>0</v>
      </c>
      <c r="H363">
        <v>-5.818577641996512E-2</v>
      </c>
    </row>
    <row r="364" spans="4:8" x14ac:dyDescent="0.25">
      <c r="D364" s="27">
        <v>25926</v>
      </c>
      <c r="E364">
        <v>358</v>
      </c>
      <c r="F364">
        <v>-6.5</v>
      </c>
      <c r="G364">
        <v>0</v>
      </c>
      <c r="H364">
        <v>-4.994341900165284E-2</v>
      </c>
    </row>
    <row r="365" spans="4:8" x14ac:dyDescent="0.25">
      <c r="D365" s="27">
        <v>25927</v>
      </c>
      <c r="E365">
        <v>359</v>
      </c>
      <c r="F365">
        <v>-9</v>
      </c>
      <c r="G365">
        <v>0</v>
      </c>
      <c r="H365">
        <v>-0.14115048488904508</v>
      </c>
    </row>
    <row r="366" spans="4:8" x14ac:dyDescent="0.25">
      <c r="D366" s="27">
        <v>25928</v>
      </c>
      <c r="E366">
        <v>360</v>
      </c>
      <c r="F366">
        <v>-10</v>
      </c>
      <c r="G366">
        <v>0.2</v>
      </c>
      <c r="H366">
        <v>-0.18952761263268092</v>
      </c>
    </row>
    <row r="367" spans="4:8" x14ac:dyDescent="0.25">
      <c r="D367" s="27">
        <v>25929</v>
      </c>
      <c r="E367">
        <v>361</v>
      </c>
      <c r="F367">
        <v>-3.9</v>
      </c>
      <c r="G367">
        <v>1.4</v>
      </c>
      <c r="H367">
        <v>7.6646956033332631E-2</v>
      </c>
    </row>
    <row r="368" spans="4:8" x14ac:dyDescent="0.25">
      <c r="D368" s="27">
        <v>25930</v>
      </c>
      <c r="E368">
        <v>362</v>
      </c>
      <c r="F368">
        <v>-2.8</v>
      </c>
      <c r="G368">
        <v>0.2</v>
      </c>
      <c r="H368">
        <v>3.5515634367624141E-4</v>
      </c>
    </row>
    <row r="369" spans="4:8" x14ac:dyDescent="0.25">
      <c r="D369" s="27">
        <v>25931</v>
      </c>
      <c r="E369">
        <v>363</v>
      </c>
      <c r="F369">
        <v>-4.5999999999999996</v>
      </c>
      <c r="G369">
        <v>0</v>
      </c>
      <c r="H369">
        <v>-8.4068249684262561E-2</v>
      </c>
    </row>
    <row r="370" spans="4:8" x14ac:dyDescent="0.25">
      <c r="D370" s="27">
        <v>25932</v>
      </c>
      <c r="E370">
        <v>364</v>
      </c>
      <c r="F370">
        <v>-9.6</v>
      </c>
      <c r="G370">
        <v>3</v>
      </c>
      <c r="H370">
        <v>-1.3055046883114263E-2</v>
      </c>
    </row>
    <row r="371" spans="4:8" x14ac:dyDescent="0.25">
      <c r="D371" s="27">
        <v>25933</v>
      </c>
      <c r="E371">
        <v>365</v>
      </c>
      <c r="F371">
        <v>-10.4</v>
      </c>
      <c r="G371">
        <v>0.5</v>
      </c>
      <c r="H371">
        <v>0.15122742221183103</v>
      </c>
    </row>
    <row r="372" spans="4:8" x14ac:dyDescent="0.25">
      <c r="D372" s="27">
        <v>25934</v>
      </c>
      <c r="E372">
        <v>1</v>
      </c>
      <c r="F372">
        <v>-10.7</v>
      </c>
      <c r="G372">
        <v>0</v>
      </c>
      <c r="H372">
        <v>0.25703289845901589</v>
      </c>
    </row>
    <row r="373" spans="4:8" x14ac:dyDescent="0.25">
      <c r="D373" s="27">
        <v>25935</v>
      </c>
      <c r="E373">
        <v>2</v>
      </c>
      <c r="F373">
        <v>-7.5</v>
      </c>
      <c r="G373">
        <v>0</v>
      </c>
      <c r="H373">
        <v>8.5750238248496799E-2</v>
      </c>
    </row>
    <row r="374" spans="4:8" x14ac:dyDescent="0.25">
      <c r="D374" s="27">
        <v>25936</v>
      </c>
      <c r="E374">
        <v>3</v>
      </c>
      <c r="F374">
        <v>-4.0999999999999996</v>
      </c>
      <c r="G374">
        <v>0</v>
      </c>
      <c r="H374">
        <v>0.38373528894784398</v>
      </c>
    </row>
    <row r="375" spans="4:8" x14ac:dyDescent="0.25">
      <c r="D375" s="27">
        <v>25937</v>
      </c>
      <c r="E375">
        <v>4</v>
      </c>
      <c r="F375">
        <v>-1.9</v>
      </c>
      <c r="G375">
        <v>7.2</v>
      </c>
      <c r="H375">
        <v>0.12978112986745835</v>
      </c>
    </row>
    <row r="376" spans="4:8" x14ac:dyDescent="0.25">
      <c r="D376" s="27">
        <v>25938</v>
      </c>
      <c r="E376">
        <v>5</v>
      </c>
      <c r="F376">
        <v>-11.3</v>
      </c>
      <c r="G376">
        <v>0</v>
      </c>
      <c r="H376">
        <v>-0.26247383164831556</v>
      </c>
    </row>
    <row r="377" spans="4:8" x14ac:dyDescent="0.25">
      <c r="D377" s="27">
        <v>25939</v>
      </c>
      <c r="E377">
        <v>6</v>
      </c>
      <c r="F377">
        <v>-17.100000000000001</v>
      </c>
      <c r="G377">
        <v>0</v>
      </c>
      <c r="H377">
        <v>-0.1643836620744501</v>
      </c>
    </row>
    <row r="378" spans="4:8" x14ac:dyDescent="0.25">
      <c r="D378" s="27">
        <v>25940</v>
      </c>
      <c r="E378">
        <v>7</v>
      </c>
      <c r="F378">
        <v>-3.8</v>
      </c>
      <c r="G378">
        <v>1</v>
      </c>
      <c r="H378">
        <v>0.25512444352674657</v>
      </c>
    </row>
    <row r="379" spans="4:8" x14ac:dyDescent="0.25">
      <c r="D379" s="27">
        <v>25941</v>
      </c>
      <c r="E379">
        <v>8</v>
      </c>
      <c r="F379">
        <v>3.9</v>
      </c>
      <c r="G379">
        <v>0</v>
      </c>
      <c r="H379">
        <v>0.24522073592898888</v>
      </c>
    </row>
    <row r="380" spans="4:8" x14ac:dyDescent="0.25">
      <c r="D380" s="27">
        <v>25942</v>
      </c>
      <c r="E380">
        <v>9</v>
      </c>
      <c r="F380">
        <v>4.3</v>
      </c>
      <c r="G380">
        <v>0</v>
      </c>
      <c r="H380">
        <v>0.41044926597686865</v>
      </c>
    </row>
    <row r="381" spans="4:8" x14ac:dyDescent="0.25">
      <c r="D381" s="27">
        <v>25943</v>
      </c>
      <c r="E381">
        <v>10</v>
      </c>
      <c r="F381">
        <v>6</v>
      </c>
      <c r="G381">
        <v>0</v>
      </c>
      <c r="H381">
        <v>0.70218493027908346</v>
      </c>
    </row>
    <row r="382" spans="4:8" x14ac:dyDescent="0.25">
      <c r="D382" s="27">
        <v>25944</v>
      </c>
      <c r="E382">
        <v>11</v>
      </c>
      <c r="F382">
        <v>3</v>
      </c>
      <c r="G382">
        <v>0</v>
      </c>
      <c r="H382">
        <v>-0.24257136893317999</v>
      </c>
    </row>
    <row r="383" spans="4:8" x14ac:dyDescent="0.25">
      <c r="D383" s="27">
        <v>25945</v>
      </c>
      <c r="E383">
        <v>12</v>
      </c>
      <c r="F383">
        <v>-0.6</v>
      </c>
      <c r="G383">
        <v>0.2</v>
      </c>
      <c r="H383">
        <v>-0.29099112453194875</v>
      </c>
    </row>
    <row r="384" spans="4:8" x14ac:dyDescent="0.25">
      <c r="D384" s="27">
        <v>25946</v>
      </c>
      <c r="E384">
        <v>13</v>
      </c>
      <c r="F384">
        <v>-0.2</v>
      </c>
      <c r="G384">
        <v>0</v>
      </c>
      <c r="H384">
        <v>0.12096435388625444</v>
      </c>
    </row>
    <row r="385" spans="4:8" x14ac:dyDescent="0.25">
      <c r="D385" s="27">
        <v>25947</v>
      </c>
      <c r="E385">
        <v>14</v>
      </c>
      <c r="F385">
        <v>-2.1</v>
      </c>
      <c r="G385">
        <v>0</v>
      </c>
      <c r="H385">
        <v>6.8880263665758723E-2</v>
      </c>
    </row>
    <row r="386" spans="4:8" x14ac:dyDescent="0.25">
      <c r="D386" s="27">
        <v>25948</v>
      </c>
      <c r="E386">
        <v>15</v>
      </c>
      <c r="F386">
        <v>-2.9</v>
      </c>
      <c r="G386">
        <v>0</v>
      </c>
      <c r="H386">
        <v>5.1760792652438055E-2</v>
      </c>
    </row>
    <row r="387" spans="4:8" x14ac:dyDescent="0.25">
      <c r="D387" s="27">
        <v>25949</v>
      </c>
      <c r="E387">
        <v>16</v>
      </c>
      <c r="F387">
        <v>-3.5</v>
      </c>
      <c r="G387">
        <v>0.2</v>
      </c>
      <c r="H387">
        <v>-0.32033028375866995</v>
      </c>
    </row>
    <row r="388" spans="4:8" x14ac:dyDescent="0.25">
      <c r="D388" s="27">
        <v>25950</v>
      </c>
      <c r="E388">
        <v>17</v>
      </c>
      <c r="F388">
        <v>-6.3</v>
      </c>
      <c r="G388">
        <v>3</v>
      </c>
      <c r="H388">
        <v>8.5145700544143915E-2</v>
      </c>
    </row>
    <row r="389" spans="4:8" x14ac:dyDescent="0.25">
      <c r="D389" s="27">
        <v>25951</v>
      </c>
      <c r="E389">
        <v>18</v>
      </c>
      <c r="F389">
        <v>1.9</v>
      </c>
      <c r="G389">
        <v>0</v>
      </c>
      <c r="H389">
        <v>0.28238907014220094</v>
      </c>
    </row>
    <row r="390" spans="4:8" x14ac:dyDescent="0.25">
      <c r="D390" s="27">
        <v>25952</v>
      </c>
      <c r="E390">
        <v>19</v>
      </c>
      <c r="F390">
        <v>1.1000000000000001</v>
      </c>
      <c r="G390">
        <v>0.8</v>
      </c>
      <c r="H390">
        <v>0.29922440831442099</v>
      </c>
    </row>
    <row r="391" spans="4:8" x14ac:dyDescent="0.25">
      <c r="D391" s="27">
        <v>25953</v>
      </c>
      <c r="E391">
        <v>20</v>
      </c>
      <c r="F391">
        <v>1.5</v>
      </c>
      <c r="G391">
        <v>1.1000000000000001</v>
      </c>
      <c r="H391">
        <v>0.22340486441420573</v>
      </c>
    </row>
    <row r="392" spans="4:8" x14ac:dyDescent="0.25">
      <c r="D392" s="27">
        <v>25954</v>
      </c>
      <c r="E392">
        <v>21</v>
      </c>
      <c r="F392">
        <v>2</v>
      </c>
      <c r="G392">
        <v>0</v>
      </c>
      <c r="H392">
        <v>0.28031593504047536</v>
      </c>
    </row>
    <row r="393" spans="4:8" x14ac:dyDescent="0.25">
      <c r="D393" s="27">
        <v>25955</v>
      </c>
      <c r="E393">
        <v>22</v>
      </c>
      <c r="F393">
        <v>1.1000000000000001</v>
      </c>
      <c r="G393">
        <v>6.5</v>
      </c>
      <c r="H393">
        <v>0.17849299546989175</v>
      </c>
    </row>
    <row r="394" spans="4:8" x14ac:dyDescent="0.25">
      <c r="D394" s="27">
        <v>25956</v>
      </c>
      <c r="E394">
        <v>23</v>
      </c>
      <c r="F394">
        <v>1.3</v>
      </c>
      <c r="G394">
        <v>1.6</v>
      </c>
      <c r="H394">
        <v>0.15051500780767696</v>
      </c>
    </row>
    <row r="395" spans="4:8" x14ac:dyDescent="0.25">
      <c r="D395" s="27">
        <v>25957</v>
      </c>
      <c r="E395">
        <v>24</v>
      </c>
      <c r="F395">
        <v>2.9</v>
      </c>
      <c r="G395">
        <v>1.8</v>
      </c>
      <c r="H395">
        <v>0.22378931673910291</v>
      </c>
    </row>
    <row r="396" spans="4:8" x14ac:dyDescent="0.25">
      <c r="D396" s="27">
        <v>25958</v>
      </c>
      <c r="E396">
        <v>25</v>
      </c>
      <c r="F396">
        <v>5.2</v>
      </c>
      <c r="G396">
        <v>0.3</v>
      </c>
      <c r="H396">
        <v>0.94853575962108316</v>
      </c>
    </row>
    <row r="397" spans="4:8" x14ac:dyDescent="0.25">
      <c r="D397" s="27">
        <v>25959</v>
      </c>
      <c r="E397">
        <v>26</v>
      </c>
      <c r="F397">
        <v>3.4</v>
      </c>
      <c r="G397">
        <v>1</v>
      </c>
      <c r="H397">
        <v>0.16185423195131771</v>
      </c>
    </row>
    <row r="398" spans="4:8" x14ac:dyDescent="0.25">
      <c r="D398" s="27">
        <v>25960</v>
      </c>
      <c r="E398">
        <v>27</v>
      </c>
      <c r="F398">
        <v>0.7</v>
      </c>
      <c r="G398">
        <v>0</v>
      </c>
      <c r="H398">
        <v>9.5834520859982023E-2</v>
      </c>
    </row>
    <row r="399" spans="4:8" x14ac:dyDescent="0.25">
      <c r="D399" s="27">
        <v>25961</v>
      </c>
      <c r="E399">
        <v>28</v>
      </c>
      <c r="F399">
        <v>-4</v>
      </c>
      <c r="G399">
        <v>0</v>
      </c>
      <c r="H399">
        <v>4.9108164096131529E-2</v>
      </c>
    </row>
    <row r="400" spans="4:8" x14ac:dyDescent="0.25">
      <c r="D400" s="27">
        <v>25962</v>
      </c>
      <c r="E400">
        <v>29</v>
      </c>
      <c r="F400">
        <v>-6.3</v>
      </c>
      <c r="G400">
        <v>0</v>
      </c>
      <c r="H400">
        <v>3.4224082371646702E-2</v>
      </c>
    </row>
    <row r="401" spans="4:8" x14ac:dyDescent="0.25">
      <c r="D401" s="27">
        <v>25963</v>
      </c>
      <c r="E401">
        <v>30</v>
      </c>
      <c r="F401">
        <v>-9.1999999999999993</v>
      </c>
      <c r="G401">
        <v>0</v>
      </c>
      <c r="H401">
        <v>-0.13686452557047685</v>
      </c>
    </row>
    <row r="402" spans="4:8" x14ac:dyDescent="0.25">
      <c r="D402" s="27">
        <v>25964</v>
      </c>
      <c r="E402">
        <v>31</v>
      </c>
      <c r="F402">
        <v>-2.2999999999999998</v>
      </c>
      <c r="G402">
        <v>6.6</v>
      </c>
      <c r="H402">
        <v>0.20407239548506731</v>
      </c>
    </row>
    <row r="403" spans="4:8" x14ac:dyDescent="0.25">
      <c r="D403" s="27">
        <v>25965</v>
      </c>
      <c r="E403">
        <v>32</v>
      </c>
      <c r="F403">
        <v>-3.4</v>
      </c>
      <c r="G403">
        <v>0</v>
      </c>
      <c r="H403">
        <v>5.1766832252221867E-2</v>
      </c>
    </row>
    <row r="404" spans="4:8" x14ac:dyDescent="0.25">
      <c r="D404" s="27">
        <v>25966</v>
      </c>
      <c r="E404">
        <v>33</v>
      </c>
      <c r="F404">
        <v>-5.7</v>
      </c>
      <c r="G404">
        <v>2.8</v>
      </c>
      <c r="H404">
        <v>0.23534205994141416</v>
      </c>
    </row>
    <row r="405" spans="4:8" x14ac:dyDescent="0.25">
      <c r="D405" s="27">
        <v>25967</v>
      </c>
      <c r="E405">
        <v>34</v>
      </c>
      <c r="F405">
        <v>-2.6</v>
      </c>
      <c r="G405">
        <v>0</v>
      </c>
      <c r="H405">
        <v>1.559818248192687E-2</v>
      </c>
    </row>
    <row r="406" spans="4:8" x14ac:dyDescent="0.25">
      <c r="D406" s="27">
        <v>25968</v>
      </c>
      <c r="E406">
        <v>35</v>
      </c>
      <c r="F406">
        <v>1.1000000000000001</v>
      </c>
      <c r="G406">
        <v>0</v>
      </c>
      <c r="H406">
        <v>0.32763213760980409</v>
      </c>
    </row>
    <row r="407" spans="4:8" x14ac:dyDescent="0.25">
      <c r="D407" s="27">
        <v>25969</v>
      </c>
      <c r="E407">
        <v>36</v>
      </c>
      <c r="F407">
        <v>2.2000000000000002</v>
      </c>
      <c r="G407">
        <v>0</v>
      </c>
      <c r="H407">
        <v>0.53282032403284396</v>
      </c>
    </row>
    <row r="408" spans="4:8" x14ac:dyDescent="0.25">
      <c r="D408" s="27">
        <v>25970</v>
      </c>
      <c r="E408">
        <v>37</v>
      </c>
      <c r="F408">
        <v>0.2</v>
      </c>
      <c r="G408">
        <v>0</v>
      </c>
      <c r="H408">
        <v>0.6821072095090106</v>
      </c>
    </row>
    <row r="409" spans="4:8" x14ac:dyDescent="0.25">
      <c r="D409" s="27">
        <v>25971</v>
      </c>
      <c r="E409">
        <v>38</v>
      </c>
      <c r="F409">
        <v>-1.2</v>
      </c>
      <c r="G409">
        <v>0.3</v>
      </c>
      <c r="H409">
        <v>0.36090065740323529</v>
      </c>
    </row>
    <row r="410" spans="4:8" x14ac:dyDescent="0.25">
      <c r="D410" s="27">
        <v>25972</v>
      </c>
      <c r="E410">
        <v>39</v>
      </c>
      <c r="F410">
        <v>-4</v>
      </c>
      <c r="G410">
        <v>1.5</v>
      </c>
      <c r="H410">
        <v>3.5337513491946686E-2</v>
      </c>
    </row>
    <row r="411" spans="4:8" x14ac:dyDescent="0.25">
      <c r="D411" s="27">
        <v>25973</v>
      </c>
      <c r="E411">
        <v>40</v>
      </c>
      <c r="F411">
        <v>-7.5</v>
      </c>
      <c r="G411">
        <v>0</v>
      </c>
      <c r="H411">
        <v>0.21254403094743363</v>
      </c>
    </row>
    <row r="412" spans="4:8" x14ac:dyDescent="0.25">
      <c r="D412" s="27">
        <v>25974</v>
      </c>
      <c r="E412">
        <v>41</v>
      </c>
      <c r="F412">
        <v>-4.7</v>
      </c>
      <c r="G412">
        <v>0</v>
      </c>
      <c r="H412">
        <v>0.18010458440126498</v>
      </c>
    </row>
    <row r="413" spans="4:8" x14ac:dyDescent="0.25">
      <c r="D413" s="27">
        <v>25975</v>
      </c>
      <c r="E413">
        <v>42</v>
      </c>
      <c r="F413">
        <v>0.4</v>
      </c>
      <c r="G413">
        <v>0</v>
      </c>
      <c r="H413">
        <v>0.50610444498601082</v>
      </c>
    </row>
    <row r="414" spans="4:8" x14ac:dyDescent="0.25">
      <c r="D414" s="27">
        <v>25976</v>
      </c>
      <c r="E414">
        <v>43</v>
      </c>
      <c r="F414">
        <v>1.9</v>
      </c>
      <c r="G414">
        <v>0</v>
      </c>
      <c r="H414">
        <v>0.48106561286518595</v>
      </c>
    </row>
    <row r="415" spans="4:8" x14ac:dyDescent="0.25">
      <c r="D415" s="27">
        <v>25977</v>
      </c>
      <c r="E415">
        <v>44</v>
      </c>
      <c r="F415">
        <v>2.4</v>
      </c>
      <c r="G415">
        <v>3.7</v>
      </c>
      <c r="H415">
        <v>0.46185000099933704</v>
      </c>
    </row>
    <row r="416" spans="4:8" x14ac:dyDescent="0.25">
      <c r="D416" s="27">
        <v>25978</v>
      </c>
      <c r="E416">
        <v>45</v>
      </c>
      <c r="F416">
        <v>2.2999999999999998</v>
      </c>
      <c r="G416">
        <v>0</v>
      </c>
      <c r="H416">
        <v>0.59979702474338115</v>
      </c>
    </row>
    <row r="417" spans="4:8" x14ac:dyDescent="0.25">
      <c r="D417" s="27">
        <v>25979</v>
      </c>
      <c r="E417">
        <v>46</v>
      </c>
      <c r="F417">
        <v>0.3</v>
      </c>
      <c r="G417">
        <v>0</v>
      </c>
      <c r="H417">
        <v>0.26198055164470335</v>
      </c>
    </row>
    <row r="418" spans="4:8" x14ac:dyDescent="0.25">
      <c r="D418" s="27">
        <v>25980</v>
      </c>
      <c r="E418">
        <v>47</v>
      </c>
      <c r="F418">
        <v>0.7</v>
      </c>
      <c r="G418">
        <v>0</v>
      </c>
      <c r="H418">
        <v>0.33511949748305359</v>
      </c>
    </row>
    <row r="419" spans="4:8" x14ac:dyDescent="0.25">
      <c r="D419" s="27">
        <v>25981</v>
      </c>
      <c r="E419">
        <v>48</v>
      </c>
      <c r="F419">
        <v>0.2</v>
      </c>
      <c r="G419">
        <v>0</v>
      </c>
      <c r="H419">
        <v>0.44581334306688969</v>
      </c>
    </row>
    <row r="420" spans="4:8" x14ac:dyDescent="0.25">
      <c r="D420" s="27">
        <v>25982</v>
      </c>
      <c r="E420">
        <v>49</v>
      </c>
      <c r="F420">
        <v>-0.8</v>
      </c>
      <c r="G420">
        <v>1</v>
      </c>
      <c r="H420">
        <v>0.24979972639797254</v>
      </c>
    </row>
    <row r="421" spans="4:8" x14ac:dyDescent="0.25">
      <c r="D421" s="27">
        <v>25983</v>
      </c>
      <c r="E421">
        <v>50</v>
      </c>
      <c r="F421">
        <v>-1.3</v>
      </c>
      <c r="G421">
        <v>1.9</v>
      </c>
      <c r="H421">
        <v>0.26465131274159831</v>
      </c>
    </row>
    <row r="422" spans="4:8" x14ac:dyDescent="0.25">
      <c r="D422" s="27">
        <v>25984</v>
      </c>
      <c r="E422">
        <v>51</v>
      </c>
      <c r="F422">
        <v>-1</v>
      </c>
      <c r="G422">
        <v>0</v>
      </c>
      <c r="H422">
        <v>0.23716803104436388</v>
      </c>
    </row>
    <row r="423" spans="4:8" x14ac:dyDescent="0.25">
      <c r="D423" s="27">
        <v>25985</v>
      </c>
      <c r="E423">
        <v>52</v>
      </c>
      <c r="F423">
        <v>-0.3</v>
      </c>
      <c r="G423">
        <v>4</v>
      </c>
      <c r="H423">
        <v>0.21004351037631139</v>
      </c>
    </row>
    <row r="424" spans="4:8" x14ac:dyDescent="0.25">
      <c r="D424" s="27">
        <v>25986</v>
      </c>
      <c r="E424">
        <v>53</v>
      </c>
      <c r="F424">
        <v>0.2</v>
      </c>
      <c r="G424">
        <v>0.9</v>
      </c>
      <c r="H424">
        <v>0.20716450802438591</v>
      </c>
    </row>
    <row r="425" spans="4:8" x14ac:dyDescent="0.25">
      <c r="D425" s="27">
        <v>25987</v>
      </c>
      <c r="E425">
        <v>54</v>
      </c>
      <c r="F425">
        <v>-2.9</v>
      </c>
      <c r="G425">
        <v>0.3</v>
      </c>
      <c r="H425">
        <v>0.34398598770178956</v>
      </c>
    </row>
    <row r="426" spans="4:8" x14ac:dyDescent="0.25">
      <c r="D426" s="27">
        <v>25988</v>
      </c>
      <c r="E426">
        <v>55</v>
      </c>
      <c r="F426">
        <v>-0.6</v>
      </c>
      <c r="G426">
        <v>3.8</v>
      </c>
      <c r="H426">
        <v>0.39229132303215014</v>
      </c>
    </row>
    <row r="427" spans="4:8" x14ac:dyDescent="0.25">
      <c r="D427" s="27">
        <v>25989</v>
      </c>
      <c r="E427">
        <v>56</v>
      </c>
      <c r="F427">
        <v>-12.7</v>
      </c>
      <c r="G427">
        <v>3</v>
      </c>
      <c r="H427">
        <v>0.27513817959489989</v>
      </c>
    </row>
    <row r="428" spans="4:8" x14ac:dyDescent="0.25">
      <c r="D428" s="27">
        <v>25990</v>
      </c>
      <c r="E428">
        <v>57</v>
      </c>
      <c r="F428">
        <v>-8.8000000000000007</v>
      </c>
      <c r="G428">
        <v>0.6</v>
      </c>
      <c r="H428">
        <v>0.30937659271618956</v>
      </c>
    </row>
    <row r="429" spans="4:8" x14ac:dyDescent="0.25">
      <c r="D429" s="27">
        <v>25991</v>
      </c>
      <c r="E429">
        <v>58</v>
      </c>
      <c r="F429">
        <v>-9.3000000000000007</v>
      </c>
      <c r="G429">
        <v>0.1</v>
      </c>
      <c r="H429">
        <v>0.32375410755406642</v>
      </c>
    </row>
    <row r="430" spans="4:8" x14ac:dyDescent="0.25">
      <c r="D430" s="27">
        <v>25992</v>
      </c>
      <c r="E430">
        <v>59</v>
      </c>
      <c r="F430">
        <v>-8</v>
      </c>
      <c r="G430">
        <v>1.8</v>
      </c>
      <c r="H430">
        <v>0.39679992337529851</v>
      </c>
    </row>
    <row r="431" spans="4:8" x14ac:dyDescent="0.25">
      <c r="D431" s="27">
        <v>25993</v>
      </c>
      <c r="E431">
        <v>60</v>
      </c>
      <c r="F431">
        <v>-9.5</v>
      </c>
      <c r="G431">
        <v>0.5</v>
      </c>
      <c r="H431">
        <v>0.28033595022453345</v>
      </c>
    </row>
    <row r="432" spans="4:8" x14ac:dyDescent="0.25">
      <c r="D432" s="27">
        <v>25994</v>
      </c>
      <c r="E432">
        <v>61</v>
      </c>
      <c r="F432">
        <v>-12.1</v>
      </c>
      <c r="G432">
        <v>0</v>
      </c>
      <c r="H432">
        <v>0.251459037653396</v>
      </c>
    </row>
    <row r="433" spans="4:8" x14ac:dyDescent="0.25">
      <c r="D433" s="27">
        <v>25995</v>
      </c>
      <c r="E433">
        <v>62</v>
      </c>
      <c r="F433">
        <v>-13.9</v>
      </c>
      <c r="G433">
        <v>0</v>
      </c>
      <c r="H433">
        <v>0.26864425865934538</v>
      </c>
    </row>
    <row r="434" spans="4:8" x14ac:dyDescent="0.25">
      <c r="D434" s="27">
        <v>25996</v>
      </c>
      <c r="E434">
        <v>63</v>
      </c>
      <c r="F434">
        <v>-15.2</v>
      </c>
      <c r="G434">
        <v>0.3</v>
      </c>
      <c r="H434">
        <v>0.22402178454908842</v>
      </c>
    </row>
    <row r="435" spans="4:8" x14ac:dyDescent="0.25">
      <c r="D435" s="27">
        <v>25997</v>
      </c>
      <c r="E435">
        <v>64</v>
      </c>
      <c r="F435">
        <v>-9.1</v>
      </c>
      <c r="G435">
        <v>0.3</v>
      </c>
      <c r="H435">
        <v>0.38351643293460291</v>
      </c>
    </row>
    <row r="436" spans="4:8" x14ac:dyDescent="0.25">
      <c r="D436" s="27">
        <v>25998</v>
      </c>
      <c r="E436">
        <v>65</v>
      </c>
      <c r="F436">
        <v>-8.8000000000000007</v>
      </c>
      <c r="G436">
        <v>0.1</v>
      </c>
      <c r="H436">
        <v>0.26744998689397431</v>
      </c>
    </row>
    <row r="437" spans="4:8" x14ac:dyDescent="0.25">
      <c r="D437" s="27">
        <v>25999</v>
      </c>
      <c r="E437">
        <v>66</v>
      </c>
      <c r="F437">
        <v>-0.8</v>
      </c>
      <c r="G437">
        <v>0</v>
      </c>
      <c r="H437">
        <v>0.60689975039673638</v>
      </c>
    </row>
    <row r="438" spans="4:8" x14ac:dyDescent="0.25">
      <c r="D438" s="27">
        <v>26000</v>
      </c>
      <c r="E438">
        <v>67</v>
      </c>
      <c r="F438">
        <v>1</v>
      </c>
      <c r="G438">
        <v>0</v>
      </c>
      <c r="H438">
        <v>0.75057634754111557</v>
      </c>
    </row>
    <row r="439" spans="4:8" x14ac:dyDescent="0.25">
      <c r="D439" s="27">
        <v>26001</v>
      </c>
      <c r="E439">
        <v>68</v>
      </c>
      <c r="F439">
        <v>-1.6</v>
      </c>
      <c r="G439">
        <v>0</v>
      </c>
      <c r="H439">
        <v>0.71493246184642845</v>
      </c>
    </row>
    <row r="440" spans="4:8" x14ac:dyDescent="0.25">
      <c r="D440" s="27">
        <v>26002</v>
      </c>
      <c r="E440">
        <v>69</v>
      </c>
      <c r="F440">
        <v>-6.8</v>
      </c>
      <c r="G440">
        <v>0</v>
      </c>
      <c r="H440">
        <v>0.50484244361806896</v>
      </c>
    </row>
    <row r="441" spans="4:8" x14ac:dyDescent="0.25">
      <c r="D441" s="27">
        <v>26003</v>
      </c>
      <c r="E441">
        <v>70</v>
      </c>
      <c r="F441">
        <v>-5.5</v>
      </c>
      <c r="G441">
        <v>0</v>
      </c>
      <c r="H441">
        <v>0.62794292883375702</v>
      </c>
    </row>
    <row r="442" spans="4:8" x14ac:dyDescent="0.25">
      <c r="D442" s="27">
        <v>26004</v>
      </c>
      <c r="E442">
        <v>71</v>
      </c>
      <c r="F442">
        <v>-3.4</v>
      </c>
      <c r="G442">
        <v>0.2</v>
      </c>
      <c r="H442">
        <v>0.72784218967004277</v>
      </c>
    </row>
    <row r="443" spans="4:8" x14ac:dyDescent="0.25">
      <c r="D443" s="27">
        <v>26005</v>
      </c>
      <c r="E443">
        <v>72</v>
      </c>
      <c r="F443">
        <v>-1.9</v>
      </c>
      <c r="G443">
        <v>0</v>
      </c>
      <c r="H443">
        <v>0.36828708961960771</v>
      </c>
    </row>
    <row r="444" spans="4:8" x14ac:dyDescent="0.25">
      <c r="D444" s="27">
        <v>26006</v>
      </c>
      <c r="E444">
        <v>73</v>
      </c>
      <c r="F444">
        <v>-0.8</v>
      </c>
      <c r="G444">
        <v>0</v>
      </c>
      <c r="H444">
        <v>0.58452548017842609</v>
      </c>
    </row>
    <row r="445" spans="4:8" x14ac:dyDescent="0.25">
      <c r="D445" s="27">
        <v>26007</v>
      </c>
      <c r="E445">
        <v>74</v>
      </c>
      <c r="F445">
        <v>-1.3</v>
      </c>
      <c r="G445">
        <v>0</v>
      </c>
      <c r="H445">
        <v>0.50390824826113134</v>
      </c>
    </row>
    <row r="446" spans="4:8" x14ac:dyDescent="0.25">
      <c r="D446" s="27">
        <v>26008</v>
      </c>
      <c r="E446">
        <v>75</v>
      </c>
      <c r="F446">
        <v>0.4</v>
      </c>
      <c r="G446">
        <v>0.3</v>
      </c>
      <c r="H446">
        <v>0.51026322628325282</v>
      </c>
    </row>
    <row r="447" spans="4:8" x14ac:dyDescent="0.25">
      <c r="D447" s="27">
        <v>26009</v>
      </c>
      <c r="E447">
        <v>76</v>
      </c>
      <c r="F447">
        <v>1.4</v>
      </c>
      <c r="G447">
        <v>1.7</v>
      </c>
      <c r="H447">
        <v>0.61684920892236994</v>
      </c>
    </row>
    <row r="448" spans="4:8" x14ac:dyDescent="0.25">
      <c r="D448" s="27">
        <v>26010</v>
      </c>
      <c r="E448">
        <v>77</v>
      </c>
      <c r="F448">
        <v>0.7</v>
      </c>
      <c r="G448">
        <v>0.4</v>
      </c>
      <c r="H448">
        <v>0.45903401603275712</v>
      </c>
    </row>
    <row r="449" spans="4:8" x14ac:dyDescent="0.25">
      <c r="D449" s="27">
        <v>26011</v>
      </c>
      <c r="E449">
        <v>78</v>
      </c>
      <c r="F449">
        <v>0.8</v>
      </c>
      <c r="G449">
        <v>4.8</v>
      </c>
      <c r="H449">
        <v>0.4498791857093995</v>
      </c>
    </row>
    <row r="450" spans="4:8" x14ac:dyDescent="0.25">
      <c r="D450" s="27">
        <v>26012</v>
      </c>
      <c r="E450">
        <v>79</v>
      </c>
      <c r="F450">
        <v>0.5</v>
      </c>
      <c r="G450">
        <v>4.4000000000000004</v>
      </c>
      <c r="H450">
        <v>0.42007478761461819</v>
      </c>
    </row>
    <row r="451" spans="4:8" x14ac:dyDescent="0.25">
      <c r="D451" s="27">
        <v>26013</v>
      </c>
      <c r="E451">
        <v>80</v>
      </c>
      <c r="F451">
        <v>-1.4</v>
      </c>
      <c r="G451">
        <v>0.1</v>
      </c>
      <c r="H451">
        <v>0.36406968003454232</v>
      </c>
    </row>
    <row r="452" spans="4:8" x14ac:dyDescent="0.25">
      <c r="D452" s="27">
        <v>26014</v>
      </c>
      <c r="E452">
        <v>81</v>
      </c>
      <c r="F452">
        <v>-3.2</v>
      </c>
      <c r="G452">
        <v>1.6</v>
      </c>
      <c r="H452">
        <v>0.51985727588653252</v>
      </c>
    </row>
    <row r="453" spans="4:8" x14ac:dyDescent="0.25">
      <c r="D453" s="27">
        <v>26015</v>
      </c>
      <c r="E453">
        <v>82</v>
      </c>
      <c r="F453">
        <v>-6.3</v>
      </c>
      <c r="G453">
        <v>0</v>
      </c>
      <c r="H453">
        <v>0.59170774956637617</v>
      </c>
    </row>
    <row r="454" spans="4:8" x14ac:dyDescent="0.25">
      <c r="D454" s="27">
        <v>26016</v>
      </c>
      <c r="E454">
        <v>83</v>
      </c>
      <c r="F454">
        <v>-3.3</v>
      </c>
      <c r="G454">
        <v>2.7</v>
      </c>
      <c r="H454">
        <v>0.77665984679416966</v>
      </c>
    </row>
    <row r="455" spans="4:8" x14ac:dyDescent="0.25">
      <c r="D455" s="27">
        <v>26017</v>
      </c>
      <c r="E455">
        <v>84</v>
      </c>
      <c r="F455">
        <v>2.2999999999999998</v>
      </c>
      <c r="G455">
        <v>0.3</v>
      </c>
      <c r="H455">
        <v>0.4943864992928364</v>
      </c>
    </row>
    <row r="456" spans="4:8" x14ac:dyDescent="0.25">
      <c r="D456" s="27">
        <v>26018</v>
      </c>
      <c r="E456">
        <v>85</v>
      </c>
      <c r="F456">
        <v>1.1000000000000001</v>
      </c>
      <c r="G456">
        <v>0.5</v>
      </c>
      <c r="H456">
        <v>0.49543050286527673</v>
      </c>
    </row>
    <row r="457" spans="4:8" x14ac:dyDescent="0.25">
      <c r="D457" s="27">
        <v>26019</v>
      </c>
      <c r="E457">
        <v>86</v>
      </c>
      <c r="F457">
        <v>-3.8</v>
      </c>
      <c r="G457">
        <v>2.1</v>
      </c>
      <c r="H457">
        <v>0.37545503922128076</v>
      </c>
    </row>
    <row r="458" spans="4:8" x14ac:dyDescent="0.25">
      <c r="D458" s="27">
        <v>26020</v>
      </c>
      <c r="E458">
        <v>87</v>
      </c>
      <c r="F458">
        <v>-2.2999999999999998</v>
      </c>
      <c r="G458">
        <v>0</v>
      </c>
      <c r="H458">
        <v>0.57483722779069335</v>
      </c>
    </row>
    <row r="459" spans="4:8" x14ac:dyDescent="0.25">
      <c r="D459" s="27">
        <v>26021</v>
      </c>
      <c r="E459">
        <v>88</v>
      </c>
      <c r="F459">
        <v>0.6</v>
      </c>
      <c r="G459">
        <v>0</v>
      </c>
      <c r="H459">
        <v>0.85508275893605845</v>
      </c>
    </row>
    <row r="460" spans="4:8" x14ac:dyDescent="0.25">
      <c r="D460" s="27">
        <v>26022</v>
      </c>
      <c r="E460">
        <v>89</v>
      </c>
      <c r="F460">
        <v>1.3</v>
      </c>
      <c r="G460">
        <v>0</v>
      </c>
      <c r="H460">
        <v>1.0120158427749859</v>
      </c>
    </row>
    <row r="461" spans="4:8" x14ac:dyDescent="0.25">
      <c r="D461" s="27">
        <v>26023</v>
      </c>
      <c r="E461">
        <v>90</v>
      </c>
      <c r="F461">
        <v>-1.2</v>
      </c>
      <c r="G461">
        <v>0</v>
      </c>
      <c r="H461">
        <v>0.54210433217035858</v>
      </c>
    </row>
    <row r="462" spans="4:8" x14ac:dyDescent="0.25">
      <c r="D462" s="27">
        <v>26024</v>
      </c>
      <c r="E462">
        <v>91</v>
      </c>
      <c r="F462">
        <v>4.0999999999999996</v>
      </c>
      <c r="G462">
        <v>0</v>
      </c>
      <c r="H462">
        <v>1.0789682839862003</v>
      </c>
    </row>
    <row r="463" spans="4:8" x14ac:dyDescent="0.25">
      <c r="D463" s="27">
        <v>26025</v>
      </c>
      <c r="E463">
        <v>92</v>
      </c>
      <c r="F463">
        <v>4.3</v>
      </c>
      <c r="G463">
        <v>0</v>
      </c>
      <c r="H463">
        <v>1.143596013497606</v>
      </c>
    </row>
    <row r="464" spans="4:8" x14ac:dyDescent="0.25">
      <c r="D464" s="27">
        <v>26026</v>
      </c>
      <c r="E464">
        <v>93</v>
      </c>
      <c r="F464">
        <v>0.5</v>
      </c>
      <c r="G464">
        <v>1</v>
      </c>
      <c r="H464">
        <v>0.58980206069552543</v>
      </c>
    </row>
    <row r="465" spans="4:8" x14ac:dyDescent="0.25">
      <c r="D465" s="27">
        <v>26027</v>
      </c>
      <c r="E465">
        <v>94</v>
      </c>
      <c r="F465">
        <v>-1.4</v>
      </c>
      <c r="G465">
        <v>0</v>
      </c>
      <c r="H465">
        <v>0.80996890605583816</v>
      </c>
    </row>
    <row r="466" spans="4:8" x14ac:dyDescent="0.25">
      <c r="D466" s="27">
        <v>26028</v>
      </c>
      <c r="E466">
        <v>95</v>
      </c>
      <c r="F466">
        <v>-1.5</v>
      </c>
      <c r="G466">
        <v>0</v>
      </c>
      <c r="H466">
        <v>1.2504386715864237</v>
      </c>
    </row>
    <row r="467" spans="4:8" x14ac:dyDescent="0.25">
      <c r="D467" s="27">
        <v>26029</v>
      </c>
      <c r="E467">
        <v>96</v>
      </c>
      <c r="F467">
        <v>-0.2</v>
      </c>
      <c r="G467">
        <v>0</v>
      </c>
      <c r="H467">
        <v>1.0593857258277453</v>
      </c>
    </row>
    <row r="468" spans="4:8" x14ac:dyDescent="0.25">
      <c r="D468" s="27">
        <v>26030</v>
      </c>
      <c r="E468">
        <v>97</v>
      </c>
      <c r="F468">
        <v>1.4</v>
      </c>
      <c r="G468">
        <v>6.8</v>
      </c>
      <c r="H468">
        <v>0.82489209430323929</v>
      </c>
    </row>
    <row r="469" spans="4:8" x14ac:dyDescent="0.25">
      <c r="D469" s="27">
        <v>26031</v>
      </c>
      <c r="E469">
        <v>98</v>
      </c>
      <c r="F469">
        <v>1.8</v>
      </c>
      <c r="G469">
        <v>0.4</v>
      </c>
      <c r="H469">
        <v>0.68356831165981558</v>
      </c>
    </row>
    <row r="470" spans="4:8" x14ac:dyDescent="0.25">
      <c r="D470" s="27">
        <v>26032</v>
      </c>
      <c r="E470">
        <v>99</v>
      </c>
      <c r="F470">
        <v>3.1</v>
      </c>
      <c r="G470">
        <v>0</v>
      </c>
      <c r="H470">
        <v>0.81700028008116476</v>
      </c>
    </row>
    <row r="471" spans="4:8" x14ac:dyDescent="0.25">
      <c r="D471" s="27">
        <v>26033</v>
      </c>
      <c r="E471">
        <v>100</v>
      </c>
      <c r="F471">
        <v>3.3</v>
      </c>
      <c r="G471">
        <v>0</v>
      </c>
      <c r="H471">
        <v>1.499924517602057</v>
      </c>
    </row>
    <row r="472" spans="4:8" x14ac:dyDescent="0.25">
      <c r="D472" s="27">
        <v>26034</v>
      </c>
      <c r="E472">
        <v>101</v>
      </c>
      <c r="F472">
        <v>5</v>
      </c>
      <c r="G472">
        <v>0</v>
      </c>
      <c r="H472">
        <v>1.9556308341362527</v>
      </c>
    </row>
    <row r="473" spans="4:8" x14ac:dyDescent="0.25">
      <c r="D473" s="27">
        <v>26035</v>
      </c>
      <c r="E473">
        <v>102</v>
      </c>
      <c r="F473">
        <v>4.7</v>
      </c>
      <c r="G473">
        <v>0</v>
      </c>
      <c r="H473">
        <v>2.1332591494084525</v>
      </c>
    </row>
    <row r="474" spans="4:8" x14ac:dyDescent="0.25">
      <c r="D474" s="27">
        <v>26036</v>
      </c>
      <c r="E474">
        <v>103</v>
      </c>
      <c r="F474">
        <v>1.9</v>
      </c>
      <c r="G474">
        <v>0</v>
      </c>
      <c r="H474">
        <v>1.8243997635650029</v>
      </c>
    </row>
    <row r="475" spans="4:8" x14ac:dyDescent="0.25">
      <c r="D475" s="27">
        <v>26037</v>
      </c>
      <c r="E475">
        <v>104</v>
      </c>
      <c r="F475">
        <v>2.2000000000000002</v>
      </c>
      <c r="G475">
        <v>0</v>
      </c>
      <c r="H475">
        <v>1.8104515182829768</v>
      </c>
    </row>
    <row r="476" spans="4:8" x14ac:dyDescent="0.25">
      <c r="D476" s="27">
        <v>26038</v>
      </c>
      <c r="E476">
        <v>105</v>
      </c>
      <c r="F476">
        <v>3.2</v>
      </c>
      <c r="G476">
        <v>0</v>
      </c>
      <c r="H476">
        <v>1.3889984050671547</v>
      </c>
    </row>
    <row r="477" spans="4:8" x14ac:dyDescent="0.25">
      <c r="D477" s="27">
        <v>26039</v>
      </c>
      <c r="E477">
        <v>106</v>
      </c>
      <c r="F477">
        <v>4.3</v>
      </c>
      <c r="G477">
        <v>0</v>
      </c>
      <c r="H477">
        <v>1.022651972480217</v>
      </c>
    </row>
    <row r="478" spans="4:8" x14ac:dyDescent="0.25">
      <c r="D478" s="27">
        <v>26040</v>
      </c>
      <c r="E478">
        <v>107</v>
      </c>
      <c r="F478">
        <v>4.9000000000000004</v>
      </c>
      <c r="G478">
        <v>1.6</v>
      </c>
      <c r="H478">
        <v>1.0011612546073505</v>
      </c>
    </row>
    <row r="479" spans="4:8" x14ac:dyDescent="0.25">
      <c r="D479" s="27">
        <v>26041</v>
      </c>
      <c r="E479">
        <v>108</v>
      </c>
      <c r="F479">
        <v>5.5</v>
      </c>
      <c r="G479">
        <v>0.1</v>
      </c>
      <c r="H479">
        <v>1.2804286966494498</v>
      </c>
    </row>
    <row r="480" spans="4:8" x14ac:dyDescent="0.25">
      <c r="D480" s="27">
        <v>26042</v>
      </c>
      <c r="E480">
        <v>109</v>
      </c>
      <c r="F480">
        <v>8.4</v>
      </c>
      <c r="G480">
        <v>0</v>
      </c>
      <c r="H480">
        <v>3.2005420839699337</v>
      </c>
    </row>
    <row r="481" spans="4:8" x14ac:dyDescent="0.25">
      <c r="D481" s="27">
        <v>26043</v>
      </c>
      <c r="E481">
        <v>110</v>
      </c>
      <c r="F481">
        <v>9.6999999999999993</v>
      </c>
      <c r="G481">
        <v>0</v>
      </c>
      <c r="H481">
        <v>3.0500981766632504</v>
      </c>
    </row>
    <row r="482" spans="4:8" x14ac:dyDescent="0.25">
      <c r="D482" s="27">
        <v>26044</v>
      </c>
      <c r="E482">
        <v>111</v>
      </c>
      <c r="F482">
        <v>6.8</v>
      </c>
      <c r="G482">
        <v>0</v>
      </c>
      <c r="H482">
        <v>1.8330072596076388</v>
      </c>
    </row>
    <row r="483" spans="4:8" x14ac:dyDescent="0.25">
      <c r="D483" s="27">
        <v>26045</v>
      </c>
      <c r="E483">
        <v>112</v>
      </c>
      <c r="F483">
        <v>3</v>
      </c>
      <c r="G483">
        <v>0.2</v>
      </c>
      <c r="H483">
        <v>1.36908325048794</v>
      </c>
    </row>
    <row r="484" spans="4:8" x14ac:dyDescent="0.25">
      <c r="D484" s="27">
        <v>26046</v>
      </c>
      <c r="E484">
        <v>113</v>
      </c>
      <c r="F484">
        <v>1</v>
      </c>
      <c r="G484">
        <v>0</v>
      </c>
      <c r="H484">
        <v>2.0185402935364789</v>
      </c>
    </row>
    <row r="485" spans="4:8" x14ac:dyDescent="0.25">
      <c r="D485" s="27">
        <v>26047</v>
      </c>
      <c r="E485">
        <v>114</v>
      </c>
      <c r="F485">
        <v>-0.1</v>
      </c>
      <c r="G485">
        <v>0</v>
      </c>
      <c r="H485">
        <v>1.8283972859957989</v>
      </c>
    </row>
    <row r="486" spans="4:8" x14ac:dyDescent="0.25">
      <c r="D486" s="27">
        <v>26048</v>
      </c>
      <c r="E486">
        <v>115</v>
      </c>
      <c r="F486">
        <v>-1</v>
      </c>
      <c r="G486">
        <v>0</v>
      </c>
      <c r="H486">
        <v>1.0284358846958834</v>
      </c>
    </row>
    <row r="487" spans="4:8" x14ac:dyDescent="0.25">
      <c r="D487" s="27">
        <v>26049</v>
      </c>
      <c r="E487">
        <v>116</v>
      </c>
      <c r="F487">
        <v>-0.4</v>
      </c>
      <c r="G487">
        <v>0</v>
      </c>
      <c r="H487">
        <v>1.6895226398118337</v>
      </c>
    </row>
    <row r="488" spans="4:8" x14ac:dyDescent="0.25">
      <c r="D488" s="27">
        <v>26050</v>
      </c>
      <c r="E488">
        <v>117</v>
      </c>
      <c r="F488">
        <v>1.4</v>
      </c>
      <c r="G488">
        <v>0</v>
      </c>
      <c r="H488">
        <v>1.6742402778819214</v>
      </c>
    </row>
    <row r="489" spans="4:8" x14ac:dyDescent="0.25">
      <c r="D489" s="27">
        <v>26051</v>
      </c>
      <c r="E489">
        <v>118</v>
      </c>
      <c r="F489">
        <v>2.4</v>
      </c>
      <c r="G489">
        <v>0.5</v>
      </c>
      <c r="H489">
        <v>1.1897290327194132</v>
      </c>
    </row>
    <row r="490" spans="4:8" x14ac:dyDescent="0.25">
      <c r="D490" s="27">
        <v>26052</v>
      </c>
      <c r="E490">
        <v>119</v>
      </c>
      <c r="F490">
        <v>0.2</v>
      </c>
      <c r="G490">
        <v>0</v>
      </c>
      <c r="H490">
        <v>0.97690111201776786</v>
      </c>
    </row>
    <row r="491" spans="4:8" x14ac:dyDescent="0.25">
      <c r="D491" s="27">
        <v>26053</v>
      </c>
      <c r="E491">
        <v>120</v>
      </c>
      <c r="F491">
        <v>3.7</v>
      </c>
      <c r="G491">
        <v>0</v>
      </c>
      <c r="H491">
        <v>2.4446202543768871</v>
      </c>
    </row>
    <row r="492" spans="4:8" x14ac:dyDescent="0.25">
      <c r="D492" s="27">
        <v>26054</v>
      </c>
      <c r="E492">
        <v>121</v>
      </c>
      <c r="F492">
        <v>5.4</v>
      </c>
      <c r="G492">
        <v>0</v>
      </c>
      <c r="H492">
        <v>2.874630216319122</v>
      </c>
    </row>
    <row r="493" spans="4:8" x14ac:dyDescent="0.25">
      <c r="D493" s="27">
        <v>26055</v>
      </c>
      <c r="E493">
        <v>122</v>
      </c>
      <c r="F493">
        <v>9.8000000000000007</v>
      </c>
      <c r="G493">
        <v>0</v>
      </c>
      <c r="H493">
        <v>3.3197664954112174</v>
      </c>
    </row>
    <row r="494" spans="4:8" x14ac:dyDescent="0.25">
      <c r="D494" s="27">
        <v>26056</v>
      </c>
      <c r="E494">
        <v>123</v>
      </c>
      <c r="F494">
        <v>8.1999999999999993</v>
      </c>
      <c r="G494">
        <v>0</v>
      </c>
      <c r="H494">
        <v>2.0823053841937393</v>
      </c>
    </row>
    <row r="495" spans="4:8" x14ac:dyDescent="0.25">
      <c r="D495" s="27">
        <v>26057</v>
      </c>
      <c r="E495">
        <v>124</v>
      </c>
      <c r="F495">
        <v>7.1</v>
      </c>
      <c r="G495">
        <v>0</v>
      </c>
      <c r="H495">
        <v>2.9006850875395886</v>
      </c>
    </row>
    <row r="496" spans="4:8" x14ac:dyDescent="0.25">
      <c r="D496" s="27">
        <v>26058</v>
      </c>
      <c r="E496">
        <v>125</v>
      </c>
      <c r="F496">
        <v>8.6999999999999993</v>
      </c>
      <c r="G496">
        <v>0</v>
      </c>
      <c r="H496">
        <v>3.2552767306920742</v>
      </c>
    </row>
    <row r="497" spans="4:8" x14ac:dyDescent="0.25">
      <c r="D497" s="27">
        <v>26059</v>
      </c>
      <c r="E497">
        <v>126</v>
      </c>
      <c r="F497">
        <v>12.8</v>
      </c>
      <c r="G497">
        <v>0</v>
      </c>
      <c r="H497">
        <v>4.1122822359752416</v>
      </c>
    </row>
    <row r="498" spans="4:8" x14ac:dyDescent="0.25">
      <c r="D498" s="27">
        <v>26060</v>
      </c>
      <c r="E498">
        <v>127</v>
      </c>
      <c r="F498">
        <v>13.5</v>
      </c>
      <c r="G498">
        <v>0</v>
      </c>
      <c r="H498">
        <v>4.0504443236307806</v>
      </c>
    </row>
    <row r="499" spans="4:8" x14ac:dyDescent="0.25">
      <c r="D499" s="27">
        <v>26061</v>
      </c>
      <c r="E499">
        <v>128</v>
      </c>
      <c r="F499">
        <v>12.8</v>
      </c>
      <c r="G499">
        <v>0</v>
      </c>
      <c r="H499">
        <v>3.8403514049627163</v>
      </c>
    </row>
    <row r="500" spans="4:8" x14ac:dyDescent="0.25">
      <c r="D500" s="27">
        <v>26062</v>
      </c>
      <c r="E500">
        <v>129</v>
      </c>
      <c r="F500">
        <v>13.5</v>
      </c>
      <c r="G500">
        <v>0</v>
      </c>
      <c r="H500">
        <v>4.1833578931349038</v>
      </c>
    </row>
    <row r="501" spans="4:8" x14ac:dyDescent="0.25">
      <c r="D501" s="27">
        <v>26063</v>
      </c>
      <c r="E501">
        <v>130</v>
      </c>
      <c r="F501">
        <v>16</v>
      </c>
      <c r="G501">
        <v>0</v>
      </c>
      <c r="H501">
        <v>4.0435197140707766</v>
      </c>
    </row>
    <row r="502" spans="4:8" x14ac:dyDescent="0.25">
      <c r="D502" s="27">
        <v>26064</v>
      </c>
      <c r="E502">
        <v>131</v>
      </c>
      <c r="F502">
        <v>16.899999999999999</v>
      </c>
      <c r="G502">
        <v>0</v>
      </c>
      <c r="H502">
        <v>5.4542881242906214</v>
      </c>
    </row>
    <row r="503" spans="4:8" x14ac:dyDescent="0.25">
      <c r="D503" s="27">
        <v>26065</v>
      </c>
      <c r="E503">
        <v>132</v>
      </c>
      <c r="F503">
        <v>14.1</v>
      </c>
      <c r="G503">
        <v>0</v>
      </c>
      <c r="H503">
        <v>3.4413130380126149</v>
      </c>
    </row>
    <row r="504" spans="4:8" x14ac:dyDescent="0.25">
      <c r="D504" s="27">
        <v>26066</v>
      </c>
      <c r="E504">
        <v>133</v>
      </c>
      <c r="F504">
        <v>13.1</v>
      </c>
      <c r="G504">
        <v>0</v>
      </c>
      <c r="H504">
        <v>3.470904228387969</v>
      </c>
    </row>
    <row r="505" spans="4:8" x14ac:dyDescent="0.25">
      <c r="D505" s="27">
        <v>26067</v>
      </c>
      <c r="E505">
        <v>134</v>
      </c>
      <c r="F505">
        <v>10.7</v>
      </c>
      <c r="G505">
        <v>0</v>
      </c>
      <c r="H505">
        <v>2.9347037172645423</v>
      </c>
    </row>
    <row r="506" spans="4:8" x14ac:dyDescent="0.25">
      <c r="D506" s="27">
        <v>26068</v>
      </c>
      <c r="E506">
        <v>135</v>
      </c>
      <c r="F506">
        <v>12.3</v>
      </c>
      <c r="G506">
        <v>1</v>
      </c>
      <c r="H506">
        <v>3.6122735601719866</v>
      </c>
    </row>
    <row r="507" spans="4:8" x14ac:dyDescent="0.25">
      <c r="D507" s="27">
        <v>26069</v>
      </c>
      <c r="E507">
        <v>136</v>
      </c>
      <c r="F507">
        <v>12.2</v>
      </c>
      <c r="G507">
        <v>0.3</v>
      </c>
      <c r="H507">
        <v>2.8740608627033732</v>
      </c>
    </row>
    <row r="508" spans="4:8" x14ac:dyDescent="0.25">
      <c r="D508" s="27">
        <v>26070</v>
      </c>
      <c r="E508">
        <v>137</v>
      </c>
      <c r="F508">
        <v>15.8</v>
      </c>
      <c r="G508">
        <v>0</v>
      </c>
      <c r="H508">
        <v>3.6563748487163852</v>
      </c>
    </row>
    <row r="509" spans="4:8" x14ac:dyDescent="0.25">
      <c r="D509" s="27">
        <v>26071</v>
      </c>
      <c r="E509">
        <v>138</v>
      </c>
      <c r="F509">
        <v>17.899999999999999</v>
      </c>
      <c r="G509">
        <v>0</v>
      </c>
      <c r="H509">
        <v>3.72580352109394</v>
      </c>
    </row>
    <row r="510" spans="4:8" x14ac:dyDescent="0.25">
      <c r="D510" s="27">
        <v>26072</v>
      </c>
      <c r="E510">
        <v>139</v>
      </c>
      <c r="F510">
        <v>14.3</v>
      </c>
      <c r="G510">
        <v>0</v>
      </c>
      <c r="H510">
        <v>4.8475474628732762</v>
      </c>
    </row>
    <row r="511" spans="4:8" x14ac:dyDescent="0.25">
      <c r="D511" s="27">
        <v>26073</v>
      </c>
      <c r="E511">
        <v>140</v>
      </c>
      <c r="F511">
        <v>11</v>
      </c>
      <c r="G511">
        <v>0</v>
      </c>
      <c r="H511">
        <v>3.1252654187718805</v>
      </c>
    </row>
    <row r="512" spans="4:8" x14ac:dyDescent="0.25">
      <c r="D512" s="27">
        <v>26074</v>
      </c>
      <c r="E512">
        <v>141</v>
      </c>
      <c r="F512">
        <v>7</v>
      </c>
      <c r="G512">
        <v>0</v>
      </c>
      <c r="H512">
        <v>2.7840951880801885</v>
      </c>
    </row>
    <row r="513" spans="4:8" x14ac:dyDescent="0.25">
      <c r="D513" s="27">
        <v>26075</v>
      </c>
      <c r="E513">
        <v>142</v>
      </c>
      <c r="F513">
        <v>5.5</v>
      </c>
      <c r="G513">
        <v>0</v>
      </c>
      <c r="H513">
        <v>2.8770033677068829</v>
      </c>
    </row>
    <row r="514" spans="4:8" x14ac:dyDescent="0.25">
      <c r="D514" s="27">
        <v>26076</v>
      </c>
      <c r="E514">
        <v>143</v>
      </c>
      <c r="F514">
        <v>2.7</v>
      </c>
      <c r="G514">
        <v>0</v>
      </c>
      <c r="H514">
        <v>2.0562129963063924</v>
      </c>
    </row>
    <row r="515" spans="4:8" x14ac:dyDescent="0.25">
      <c r="D515" s="27">
        <v>26077</v>
      </c>
      <c r="E515">
        <v>144</v>
      </c>
      <c r="F515">
        <v>2.6</v>
      </c>
      <c r="G515">
        <v>0</v>
      </c>
      <c r="H515">
        <v>1.9794790467789645</v>
      </c>
    </row>
    <row r="516" spans="4:8" x14ac:dyDescent="0.25">
      <c r="D516" s="27">
        <v>26078</v>
      </c>
      <c r="E516">
        <v>145</v>
      </c>
      <c r="F516">
        <v>3.8</v>
      </c>
      <c r="G516">
        <v>6.3</v>
      </c>
      <c r="H516">
        <v>1.5577281604617181</v>
      </c>
    </row>
    <row r="517" spans="4:8" x14ac:dyDescent="0.25">
      <c r="D517" s="27">
        <v>26079</v>
      </c>
      <c r="E517">
        <v>146</v>
      </c>
      <c r="F517">
        <v>5.5</v>
      </c>
      <c r="G517">
        <v>0.8</v>
      </c>
      <c r="H517">
        <v>1.2147845983215935</v>
      </c>
    </row>
    <row r="518" spans="4:8" x14ac:dyDescent="0.25">
      <c r="D518" s="27">
        <v>26080</v>
      </c>
      <c r="E518">
        <v>147</v>
      </c>
      <c r="F518">
        <v>10</v>
      </c>
      <c r="G518">
        <v>3</v>
      </c>
      <c r="H518">
        <v>1.5393750613157455</v>
      </c>
    </row>
    <row r="519" spans="4:8" x14ac:dyDescent="0.25">
      <c r="D519" s="27">
        <v>26081</v>
      </c>
      <c r="E519">
        <v>148</v>
      </c>
      <c r="F519">
        <v>15.5</v>
      </c>
      <c r="G519">
        <v>0</v>
      </c>
      <c r="H519">
        <v>3.8317006064771886</v>
      </c>
    </row>
    <row r="520" spans="4:8" x14ac:dyDescent="0.25">
      <c r="D520" s="27">
        <v>26082</v>
      </c>
      <c r="E520">
        <v>149</v>
      </c>
      <c r="F520">
        <v>16.7</v>
      </c>
      <c r="G520">
        <v>0</v>
      </c>
      <c r="H520">
        <v>4.9747436208829807</v>
      </c>
    </row>
    <row r="521" spans="4:8" x14ac:dyDescent="0.25">
      <c r="D521" s="27">
        <v>26083</v>
      </c>
      <c r="E521">
        <v>150</v>
      </c>
      <c r="F521">
        <v>18.5</v>
      </c>
      <c r="G521">
        <v>0</v>
      </c>
      <c r="H521">
        <v>4.8284164486979826</v>
      </c>
    </row>
    <row r="522" spans="4:8" x14ac:dyDescent="0.25">
      <c r="D522" s="27">
        <v>26084</v>
      </c>
      <c r="E522">
        <v>151</v>
      </c>
      <c r="F522">
        <v>18.2</v>
      </c>
      <c r="G522">
        <v>0</v>
      </c>
      <c r="H522">
        <v>5.3801755999984069</v>
      </c>
    </row>
    <row r="523" spans="4:8" x14ac:dyDescent="0.25">
      <c r="D523" s="27">
        <v>26085</v>
      </c>
      <c r="E523">
        <v>152</v>
      </c>
      <c r="F523">
        <v>18.5</v>
      </c>
      <c r="G523">
        <v>0</v>
      </c>
      <c r="H523">
        <v>4.896824995518851</v>
      </c>
    </row>
    <row r="524" spans="4:8" x14ac:dyDescent="0.25">
      <c r="D524" s="27">
        <v>26086</v>
      </c>
      <c r="E524">
        <v>153</v>
      </c>
      <c r="F524">
        <v>20.9</v>
      </c>
      <c r="G524">
        <v>0</v>
      </c>
      <c r="H524">
        <v>4.9838229063839918</v>
      </c>
    </row>
    <row r="525" spans="4:8" x14ac:dyDescent="0.25">
      <c r="D525" s="27">
        <v>26087</v>
      </c>
      <c r="E525">
        <v>154</v>
      </c>
      <c r="F525">
        <v>18.3</v>
      </c>
      <c r="G525">
        <v>0</v>
      </c>
      <c r="H525">
        <v>4.8126000408093326</v>
      </c>
    </row>
    <row r="526" spans="4:8" x14ac:dyDescent="0.25">
      <c r="D526" s="27">
        <v>26088</v>
      </c>
      <c r="E526">
        <v>155</v>
      </c>
      <c r="F526">
        <v>15.2</v>
      </c>
      <c r="G526">
        <v>0</v>
      </c>
      <c r="H526">
        <v>4.821175512510254</v>
      </c>
    </row>
    <row r="527" spans="4:8" x14ac:dyDescent="0.25">
      <c r="D527" s="27">
        <v>26089</v>
      </c>
      <c r="E527">
        <v>156</v>
      </c>
      <c r="F527">
        <v>12.5</v>
      </c>
      <c r="G527">
        <v>0</v>
      </c>
      <c r="H527">
        <v>2.975342818046153</v>
      </c>
    </row>
    <row r="528" spans="4:8" x14ac:dyDescent="0.25">
      <c r="D528" s="27">
        <v>26090</v>
      </c>
      <c r="E528">
        <v>157</v>
      </c>
      <c r="F528">
        <v>13.4</v>
      </c>
      <c r="G528">
        <v>0</v>
      </c>
      <c r="H528">
        <v>3.9404445097103498</v>
      </c>
    </row>
    <row r="529" spans="4:8" x14ac:dyDescent="0.25">
      <c r="D529" s="27">
        <v>26091</v>
      </c>
      <c r="E529">
        <v>158</v>
      </c>
      <c r="F529">
        <v>16.600000000000001</v>
      </c>
      <c r="G529">
        <v>0.7</v>
      </c>
      <c r="H529">
        <v>4.6452154222890965</v>
      </c>
    </row>
    <row r="530" spans="4:8" x14ac:dyDescent="0.25">
      <c r="D530" s="27">
        <v>26092</v>
      </c>
      <c r="E530">
        <v>159</v>
      </c>
      <c r="F530">
        <v>12.1</v>
      </c>
      <c r="G530">
        <v>0</v>
      </c>
      <c r="H530">
        <v>3.4965985065556935</v>
      </c>
    </row>
    <row r="531" spans="4:8" x14ac:dyDescent="0.25">
      <c r="D531" s="27">
        <v>26093</v>
      </c>
      <c r="E531">
        <v>160</v>
      </c>
      <c r="F531">
        <v>9.5</v>
      </c>
      <c r="G531">
        <v>0</v>
      </c>
      <c r="H531">
        <v>3.981659269503671</v>
      </c>
    </row>
    <row r="532" spans="4:8" x14ac:dyDescent="0.25">
      <c r="D532" s="27">
        <v>26094</v>
      </c>
      <c r="E532">
        <v>161</v>
      </c>
      <c r="F532">
        <v>11.1</v>
      </c>
      <c r="G532">
        <v>0</v>
      </c>
      <c r="H532">
        <v>4.3037237896989184</v>
      </c>
    </row>
    <row r="533" spans="4:8" x14ac:dyDescent="0.25">
      <c r="D533" s="27">
        <v>26095</v>
      </c>
      <c r="E533">
        <v>162</v>
      </c>
      <c r="F533">
        <v>12.1</v>
      </c>
      <c r="G533">
        <v>0</v>
      </c>
      <c r="H533">
        <v>4.3578456276149122</v>
      </c>
    </row>
    <row r="534" spans="4:8" x14ac:dyDescent="0.25">
      <c r="D534" s="27">
        <v>26096</v>
      </c>
      <c r="E534">
        <v>163</v>
      </c>
      <c r="F534">
        <v>12.3</v>
      </c>
      <c r="G534">
        <v>0</v>
      </c>
      <c r="H534">
        <v>3.9261461809660267</v>
      </c>
    </row>
    <row r="535" spans="4:8" x14ac:dyDescent="0.25">
      <c r="D535" s="27">
        <v>26097</v>
      </c>
      <c r="E535">
        <v>164</v>
      </c>
      <c r="F535">
        <v>13.2</v>
      </c>
      <c r="G535">
        <v>0</v>
      </c>
      <c r="H535">
        <v>4.5135372965344605</v>
      </c>
    </row>
    <row r="536" spans="4:8" x14ac:dyDescent="0.25">
      <c r="D536" s="27">
        <v>26098</v>
      </c>
      <c r="E536">
        <v>165</v>
      </c>
      <c r="F536">
        <v>13.8</v>
      </c>
      <c r="G536">
        <v>0</v>
      </c>
      <c r="H536">
        <v>3.5393217114277102</v>
      </c>
    </row>
    <row r="537" spans="4:8" x14ac:dyDescent="0.25">
      <c r="D537" s="27">
        <v>26099</v>
      </c>
      <c r="E537">
        <v>166</v>
      </c>
      <c r="F537">
        <v>13.9</v>
      </c>
      <c r="G537">
        <v>1</v>
      </c>
      <c r="H537">
        <v>4.5785427995718342</v>
      </c>
    </row>
    <row r="538" spans="4:8" x14ac:dyDescent="0.25">
      <c r="D538" s="27">
        <v>26100</v>
      </c>
      <c r="E538">
        <v>167</v>
      </c>
      <c r="F538">
        <v>11.7</v>
      </c>
      <c r="G538">
        <v>15.3</v>
      </c>
      <c r="H538">
        <v>2.137238010119487</v>
      </c>
    </row>
    <row r="539" spans="4:8" x14ac:dyDescent="0.25">
      <c r="D539" s="27">
        <v>26101</v>
      </c>
      <c r="E539">
        <v>168</v>
      </c>
      <c r="F539">
        <v>12.8</v>
      </c>
      <c r="G539">
        <v>0</v>
      </c>
      <c r="H539">
        <v>3.4520414211841488</v>
      </c>
    </row>
    <row r="540" spans="4:8" x14ac:dyDescent="0.25">
      <c r="D540" s="27">
        <v>26102</v>
      </c>
      <c r="E540">
        <v>169</v>
      </c>
      <c r="F540">
        <v>12.5</v>
      </c>
      <c r="G540">
        <v>0</v>
      </c>
      <c r="H540">
        <v>3.698128883230329</v>
      </c>
    </row>
    <row r="541" spans="4:8" x14ac:dyDescent="0.25">
      <c r="D541" s="27">
        <v>26103</v>
      </c>
      <c r="E541">
        <v>170</v>
      </c>
      <c r="F541">
        <v>12.6</v>
      </c>
      <c r="G541">
        <v>0</v>
      </c>
      <c r="H541">
        <v>3.4264212439425026</v>
      </c>
    </row>
    <row r="542" spans="4:8" x14ac:dyDescent="0.25">
      <c r="D542" s="27">
        <v>26104</v>
      </c>
      <c r="E542">
        <v>171</v>
      </c>
      <c r="F542">
        <v>12.6</v>
      </c>
      <c r="G542">
        <v>0</v>
      </c>
      <c r="H542">
        <v>2.7404003638161489</v>
      </c>
    </row>
    <row r="543" spans="4:8" x14ac:dyDescent="0.25">
      <c r="D543" s="27">
        <v>26105</v>
      </c>
      <c r="E543">
        <v>172</v>
      </c>
      <c r="F543">
        <v>13.9</v>
      </c>
      <c r="G543">
        <v>0</v>
      </c>
      <c r="H543">
        <v>3.4400396922558896</v>
      </c>
    </row>
    <row r="544" spans="4:8" x14ac:dyDescent="0.25">
      <c r="D544" s="27">
        <v>26106</v>
      </c>
      <c r="E544">
        <v>173</v>
      </c>
      <c r="F544">
        <v>15.5</v>
      </c>
      <c r="G544">
        <v>0.6</v>
      </c>
      <c r="H544">
        <v>3.7115266109595062</v>
      </c>
    </row>
    <row r="545" spans="4:8" x14ac:dyDescent="0.25">
      <c r="D545" s="27">
        <v>26107</v>
      </c>
      <c r="E545">
        <v>174</v>
      </c>
      <c r="F545">
        <v>16.899999999999999</v>
      </c>
      <c r="G545">
        <v>0</v>
      </c>
      <c r="H545">
        <v>3.9304771192681187</v>
      </c>
    </row>
    <row r="546" spans="4:8" x14ac:dyDescent="0.25">
      <c r="D546" s="27">
        <v>26108</v>
      </c>
      <c r="E546">
        <v>175</v>
      </c>
      <c r="F546">
        <v>14.8</v>
      </c>
      <c r="G546">
        <v>0</v>
      </c>
      <c r="H546">
        <v>3.3218868195147984</v>
      </c>
    </row>
    <row r="547" spans="4:8" x14ac:dyDescent="0.25">
      <c r="D547" s="27">
        <v>26109</v>
      </c>
      <c r="E547">
        <v>176</v>
      </c>
      <c r="F547">
        <v>14.3</v>
      </c>
      <c r="G547">
        <v>0</v>
      </c>
      <c r="H547">
        <v>2.8277206226674774</v>
      </c>
    </row>
    <row r="548" spans="4:8" x14ac:dyDescent="0.25">
      <c r="D548" s="27">
        <v>26110</v>
      </c>
      <c r="E548">
        <v>177</v>
      </c>
      <c r="F548">
        <v>16.399999999999999</v>
      </c>
      <c r="G548">
        <v>0</v>
      </c>
      <c r="H548">
        <v>3.6140159779180463</v>
      </c>
    </row>
    <row r="549" spans="4:8" x14ac:dyDescent="0.25">
      <c r="D549" s="27">
        <v>26111</v>
      </c>
      <c r="E549">
        <v>178</v>
      </c>
      <c r="F549">
        <v>17.8</v>
      </c>
      <c r="G549">
        <v>0.2</v>
      </c>
      <c r="H549">
        <v>2.750061437807231</v>
      </c>
    </row>
    <row r="550" spans="4:8" x14ac:dyDescent="0.25">
      <c r="D550" s="27">
        <v>26112</v>
      </c>
      <c r="E550">
        <v>179</v>
      </c>
      <c r="F550">
        <v>15.6</v>
      </c>
      <c r="G550">
        <v>0</v>
      </c>
      <c r="H550">
        <v>3.3295899847248025</v>
      </c>
    </row>
    <row r="551" spans="4:8" x14ac:dyDescent="0.25">
      <c r="D551" s="27">
        <v>26113</v>
      </c>
      <c r="E551">
        <v>180</v>
      </c>
      <c r="F551">
        <v>15.6</v>
      </c>
      <c r="G551">
        <v>0</v>
      </c>
      <c r="H551">
        <v>3.4929904055079795</v>
      </c>
    </row>
    <row r="552" spans="4:8" x14ac:dyDescent="0.25">
      <c r="D552" s="27">
        <v>26114</v>
      </c>
      <c r="E552">
        <v>181</v>
      </c>
      <c r="F552">
        <v>16.2</v>
      </c>
      <c r="G552">
        <v>0</v>
      </c>
      <c r="H552">
        <v>4.0818741643178447</v>
      </c>
    </row>
    <row r="553" spans="4:8" x14ac:dyDescent="0.25">
      <c r="D553" s="27">
        <v>26115</v>
      </c>
      <c r="E553">
        <v>182</v>
      </c>
      <c r="F553">
        <v>17.399999999999999</v>
      </c>
      <c r="G553">
        <v>0</v>
      </c>
      <c r="H553">
        <v>4.527152420541162</v>
      </c>
    </row>
    <row r="554" spans="4:8" x14ac:dyDescent="0.25">
      <c r="D554" s="27">
        <v>26116</v>
      </c>
      <c r="E554">
        <v>183</v>
      </c>
      <c r="F554">
        <v>18.7</v>
      </c>
      <c r="G554">
        <v>0</v>
      </c>
      <c r="H554">
        <v>4.3838943261826122</v>
      </c>
    </row>
    <row r="555" spans="4:8" x14ac:dyDescent="0.25">
      <c r="D555" s="27">
        <v>26117</v>
      </c>
      <c r="E555">
        <v>184</v>
      </c>
      <c r="F555">
        <v>19.7</v>
      </c>
      <c r="G555">
        <v>0</v>
      </c>
      <c r="H555">
        <v>5.8013330377405552</v>
      </c>
    </row>
    <row r="556" spans="4:8" x14ac:dyDescent="0.25">
      <c r="D556" s="27">
        <v>26118</v>
      </c>
      <c r="E556">
        <v>185</v>
      </c>
      <c r="F556">
        <v>20.5</v>
      </c>
      <c r="G556">
        <v>0</v>
      </c>
      <c r="H556">
        <v>6.0988474962966981</v>
      </c>
    </row>
    <row r="557" spans="4:8" x14ac:dyDescent="0.25">
      <c r="D557" s="27">
        <v>26119</v>
      </c>
      <c r="E557">
        <v>186</v>
      </c>
      <c r="F557">
        <v>21.1</v>
      </c>
      <c r="G557">
        <v>0</v>
      </c>
      <c r="H557">
        <v>5.4332111973470996</v>
      </c>
    </row>
    <row r="558" spans="4:8" x14ac:dyDescent="0.25">
      <c r="D558" s="27">
        <v>26120</v>
      </c>
      <c r="E558">
        <v>187</v>
      </c>
      <c r="F558">
        <v>18.600000000000001</v>
      </c>
      <c r="G558">
        <v>0.3</v>
      </c>
      <c r="H558">
        <v>4.4400104834689813</v>
      </c>
    </row>
    <row r="559" spans="4:8" x14ac:dyDescent="0.25">
      <c r="D559" s="27">
        <v>26121</v>
      </c>
      <c r="E559">
        <v>188</v>
      </c>
      <c r="F559">
        <v>20.5</v>
      </c>
      <c r="G559">
        <v>0</v>
      </c>
      <c r="H559">
        <v>4.2007795587569152</v>
      </c>
    </row>
    <row r="560" spans="4:8" x14ac:dyDescent="0.25">
      <c r="D560" s="27">
        <v>26122</v>
      </c>
      <c r="E560">
        <v>189</v>
      </c>
      <c r="F560">
        <v>22.2</v>
      </c>
      <c r="G560">
        <v>0</v>
      </c>
      <c r="H560">
        <v>5.697311102826081</v>
      </c>
    </row>
    <row r="561" spans="4:8" x14ac:dyDescent="0.25">
      <c r="D561" s="27">
        <v>26123</v>
      </c>
      <c r="E561">
        <v>190</v>
      </c>
      <c r="F561">
        <v>21.1</v>
      </c>
      <c r="G561">
        <v>0</v>
      </c>
      <c r="H561">
        <v>5.9289450065461118</v>
      </c>
    </row>
    <row r="562" spans="4:8" x14ac:dyDescent="0.25">
      <c r="D562" s="27">
        <v>26124</v>
      </c>
      <c r="E562">
        <v>191</v>
      </c>
      <c r="F562">
        <v>17.7</v>
      </c>
      <c r="G562">
        <v>0</v>
      </c>
      <c r="H562">
        <v>4.2103716730406742</v>
      </c>
    </row>
    <row r="563" spans="4:8" x14ac:dyDescent="0.25">
      <c r="D563" s="27">
        <v>26125</v>
      </c>
      <c r="E563">
        <v>192</v>
      </c>
      <c r="F563">
        <v>19.100000000000001</v>
      </c>
      <c r="G563">
        <v>0</v>
      </c>
      <c r="H563">
        <v>4.6278648989044822</v>
      </c>
    </row>
    <row r="564" spans="4:8" x14ac:dyDescent="0.25">
      <c r="D564" s="27">
        <v>26126</v>
      </c>
      <c r="E564">
        <v>193</v>
      </c>
      <c r="F564">
        <v>19.2</v>
      </c>
      <c r="G564">
        <v>3.3</v>
      </c>
      <c r="H564">
        <v>4.5035680906220517</v>
      </c>
    </row>
    <row r="565" spans="4:8" x14ac:dyDescent="0.25">
      <c r="D565" s="27">
        <v>26127</v>
      </c>
      <c r="E565">
        <v>194</v>
      </c>
      <c r="F565">
        <v>12.8</v>
      </c>
      <c r="G565">
        <v>0.2</v>
      </c>
      <c r="H565">
        <v>3.7479806154510631</v>
      </c>
    </row>
    <row r="566" spans="4:8" x14ac:dyDescent="0.25">
      <c r="D566" s="27">
        <v>26128</v>
      </c>
      <c r="E566">
        <v>195</v>
      </c>
      <c r="F566">
        <v>12.3</v>
      </c>
      <c r="G566">
        <v>8.5</v>
      </c>
      <c r="H566">
        <v>2.9515809175385836</v>
      </c>
    </row>
    <row r="567" spans="4:8" x14ac:dyDescent="0.25">
      <c r="D567" s="27">
        <v>26129</v>
      </c>
      <c r="E567">
        <v>196</v>
      </c>
      <c r="F567">
        <v>12.6</v>
      </c>
      <c r="G567">
        <v>9.3000000000000007</v>
      </c>
      <c r="H567">
        <v>1.7704143356292532</v>
      </c>
    </row>
    <row r="568" spans="4:8" x14ac:dyDescent="0.25">
      <c r="D568" s="27">
        <v>26130</v>
      </c>
      <c r="E568">
        <v>197</v>
      </c>
      <c r="F568">
        <v>13</v>
      </c>
      <c r="G568">
        <v>26.2</v>
      </c>
      <c r="H568">
        <v>1.6990419213579822</v>
      </c>
    </row>
    <row r="569" spans="4:8" x14ac:dyDescent="0.25">
      <c r="D569" s="27">
        <v>26131</v>
      </c>
      <c r="E569">
        <v>198</v>
      </c>
      <c r="F569">
        <v>11.8</v>
      </c>
      <c r="G569">
        <v>1.1000000000000001</v>
      </c>
      <c r="H569">
        <v>1.4002078180679047</v>
      </c>
    </row>
    <row r="570" spans="4:8" x14ac:dyDescent="0.25">
      <c r="D570" s="27">
        <v>26132</v>
      </c>
      <c r="E570">
        <v>199</v>
      </c>
      <c r="F570">
        <v>14.1</v>
      </c>
      <c r="G570">
        <v>5</v>
      </c>
      <c r="H570">
        <v>2.924914189760595</v>
      </c>
    </row>
    <row r="571" spans="4:8" x14ac:dyDescent="0.25">
      <c r="D571" s="27">
        <v>26133</v>
      </c>
      <c r="E571">
        <v>200</v>
      </c>
      <c r="F571">
        <v>14.4</v>
      </c>
      <c r="G571">
        <v>0.8</v>
      </c>
      <c r="H571">
        <v>3.1195079014561435</v>
      </c>
    </row>
    <row r="572" spans="4:8" x14ac:dyDescent="0.25">
      <c r="D572" s="27">
        <v>26134</v>
      </c>
      <c r="E572">
        <v>201</v>
      </c>
      <c r="F572">
        <v>13.9</v>
      </c>
      <c r="G572">
        <v>0.2</v>
      </c>
      <c r="H572">
        <v>2.8612243158513833</v>
      </c>
    </row>
    <row r="573" spans="4:8" x14ac:dyDescent="0.25">
      <c r="D573" s="27">
        <v>26135</v>
      </c>
      <c r="E573">
        <v>202</v>
      </c>
      <c r="F573">
        <v>13.2</v>
      </c>
      <c r="G573">
        <v>1.6</v>
      </c>
      <c r="H573">
        <v>2.6401994528824759</v>
      </c>
    </row>
    <row r="574" spans="4:8" x14ac:dyDescent="0.25">
      <c r="D574" s="27">
        <v>26136</v>
      </c>
      <c r="E574">
        <v>203</v>
      </c>
      <c r="F574">
        <v>13.8</v>
      </c>
      <c r="G574">
        <v>1.2</v>
      </c>
      <c r="H574">
        <v>2.8958160546929985</v>
      </c>
    </row>
    <row r="575" spans="4:8" x14ac:dyDescent="0.25">
      <c r="D575" s="27">
        <v>26137</v>
      </c>
      <c r="E575">
        <v>204</v>
      </c>
      <c r="F575">
        <v>14.9</v>
      </c>
      <c r="G575">
        <v>0</v>
      </c>
      <c r="H575">
        <v>4.5256639424366405</v>
      </c>
    </row>
    <row r="576" spans="4:8" x14ac:dyDescent="0.25">
      <c r="D576" s="27">
        <v>26138</v>
      </c>
      <c r="E576">
        <v>205</v>
      </c>
      <c r="F576">
        <v>15.9</v>
      </c>
      <c r="G576">
        <v>1.2</v>
      </c>
      <c r="H576">
        <v>3.5997121704667325</v>
      </c>
    </row>
    <row r="577" spans="4:8" x14ac:dyDescent="0.25">
      <c r="D577" s="27">
        <v>26139</v>
      </c>
      <c r="E577">
        <v>206</v>
      </c>
      <c r="F577">
        <v>19.600000000000001</v>
      </c>
      <c r="G577">
        <v>3.5</v>
      </c>
      <c r="H577">
        <v>3.2879416084827757</v>
      </c>
    </row>
    <row r="578" spans="4:8" x14ac:dyDescent="0.25">
      <c r="D578" s="27">
        <v>26140</v>
      </c>
      <c r="E578">
        <v>207</v>
      </c>
      <c r="F578">
        <v>19.100000000000001</v>
      </c>
      <c r="G578">
        <v>1.6</v>
      </c>
      <c r="H578">
        <v>2.5915905020788008</v>
      </c>
    </row>
    <row r="579" spans="4:8" x14ac:dyDescent="0.25">
      <c r="D579" s="27">
        <v>26141</v>
      </c>
      <c r="E579">
        <v>208</v>
      </c>
      <c r="F579">
        <v>18.7</v>
      </c>
      <c r="G579">
        <v>0</v>
      </c>
      <c r="H579">
        <v>3.7813227109774159</v>
      </c>
    </row>
    <row r="580" spans="4:8" x14ac:dyDescent="0.25">
      <c r="D580" s="27">
        <v>26142</v>
      </c>
      <c r="E580">
        <v>209</v>
      </c>
      <c r="F580">
        <v>17.5</v>
      </c>
      <c r="G580">
        <v>0</v>
      </c>
      <c r="H580">
        <v>2.9707946576170001</v>
      </c>
    </row>
    <row r="581" spans="4:8" x14ac:dyDescent="0.25">
      <c r="D581" s="27">
        <v>26143</v>
      </c>
      <c r="E581">
        <v>210</v>
      </c>
      <c r="F581">
        <v>20.3</v>
      </c>
      <c r="G581">
        <v>0</v>
      </c>
      <c r="H581">
        <v>4.4058692125895407</v>
      </c>
    </row>
    <row r="582" spans="4:8" x14ac:dyDescent="0.25">
      <c r="D582" s="27">
        <v>26144</v>
      </c>
      <c r="E582">
        <v>211</v>
      </c>
      <c r="F582">
        <v>17.7</v>
      </c>
      <c r="G582">
        <v>4.0999999999999996</v>
      </c>
      <c r="H582">
        <v>2.0572369637131738</v>
      </c>
    </row>
    <row r="583" spans="4:8" x14ac:dyDescent="0.25">
      <c r="D583" s="27">
        <v>26145</v>
      </c>
      <c r="E583">
        <v>212</v>
      </c>
      <c r="F583">
        <v>18.899999999999999</v>
      </c>
      <c r="G583">
        <v>0</v>
      </c>
      <c r="H583">
        <v>2.8986715642460097</v>
      </c>
    </row>
    <row r="584" spans="4:8" x14ac:dyDescent="0.25">
      <c r="D584" s="27">
        <v>26146</v>
      </c>
      <c r="E584">
        <v>213</v>
      </c>
      <c r="F584">
        <v>19.3</v>
      </c>
      <c r="G584">
        <v>0</v>
      </c>
      <c r="H584">
        <v>4.0939269267056311</v>
      </c>
    </row>
    <row r="585" spans="4:8" x14ac:dyDescent="0.25">
      <c r="D585" s="27">
        <v>26147</v>
      </c>
      <c r="E585">
        <v>214</v>
      </c>
      <c r="F585">
        <v>18.7</v>
      </c>
      <c r="G585">
        <v>0</v>
      </c>
      <c r="H585">
        <v>4.1869313528675951</v>
      </c>
    </row>
    <row r="586" spans="4:8" x14ac:dyDescent="0.25">
      <c r="D586" s="27">
        <v>26148</v>
      </c>
      <c r="E586">
        <v>215</v>
      </c>
      <c r="F586">
        <v>19.7</v>
      </c>
      <c r="G586">
        <v>0</v>
      </c>
      <c r="H586">
        <v>3.7496740240743613</v>
      </c>
    </row>
    <row r="587" spans="4:8" x14ac:dyDescent="0.25">
      <c r="D587" s="27">
        <v>26149</v>
      </c>
      <c r="E587">
        <v>216</v>
      </c>
      <c r="F587">
        <v>19.899999999999999</v>
      </c>
      <c r="G587">
        <v>0</v>
      </c>
      <c r="H587">
        <v>2.796916922190809</v>
      </c>
    </row>
    <row r="588" spans="4:8" x14ac:dyDescent="0.25">
      <c r="D588" s="27">
        <v>26150</v>
      </c>
      <c r="E588">
        <v>217</v>
      </c>
      <c r="F588">
        <v>20.100000000000001</v>
      </c>
      <c r="G588">
        <v>0</v>
      </c>
      <c r="H588">
        <v>3.3582193233818498</v>
      </c>
    </row>
    <row r="589" spans="4:8" x14ac:dyDescent="0.25">
      <c r="D589" s="27">
        <v>26151</v>
      </c>
      <c r="E589">
        <v>218</v>
      </c>
      <c r="F589">
        <v>19</v>
      </c>
      <c r="G589">
        <v>0</v>
      </c>
      <c r="H589">
        <v>3.5090924789971929</v>
      </c>
    </row>
    <row r="590" spans="4:8" x14ac:dyDescent="0.25">
      <c r="D590" s="27">
        <v>26152</v>
      </c>
      <c r="E590">
        <v>219</v>
      </c>
      <c r="F590">
        <v>17.8</v>
      </c>
      <c r="G590">
        <v>10.199999999999999</v>
      </c>
      <c r="H590">
        <v>2.667016076974428</v>
      </c>
    </row>
    <row r="591" spans="4:8" x14ac:dyDescent="0.25">
      <c r="D591" s="27">
        <v>26153</v>
      </c>
      <c r="E591">
        <v>220</v>
      </c>
      <c r="F591">
        <v>14.2</v>
      </c>
      <c r="G591">
        <v>4.7</v>
      </c>
      <c r="H591">
        <v>1.883829246089904</v>
      </c>
    </row>
    <row r="592" spans="4:8" x14ac:dyDescent="0.25">
      <c r="D592" s="27">
        <v>26154</v>
      </c>
      <c r="E592">
        <v>221</v>
      </c>
      <c r="F592">
        <v>13.9</v>
      </c>
      <c r="G592">
        <v>0</v>
      </c>
      <c r="H592">
        <v>2.412862955423638</v>
      </c>
    </row>
    <row r="593" spans="4:8" x14ac:dyDescent="0.25">
      <c r="D593" s="27">
        <v>26155</v>
      </c>
      <c r="E593">
        <v>222</v>
      </c>
      <c r="F593">
        <v>16.399999999999999</v>
      </c>
      <c r="G593">
        <v>0</v>
      </c>
      <c r="H593">
        <v>4.4832854565906182</v>
      </c>
    </row>
    <row r="594" spans="4:8" x14ac:dyDescent="0.25">
      <c r="D594" s="27">
        <v>26156</v>
      </c>
      <c r="E594">
        <v>223</v>
      </c>
      <c r="F594">
        <v>15.4</v>
      </c>
      <c r="G594">
        <v>7.2</v>
      </c>
      <c r="H594">
        <v>3.0756125673469312</v>
      </c>
    </row>
    <row r="595" spans="4:8" x14ac:dyDescent="0.25">
      <c r="D595" s="27">
        <v>26157</v>
      </c>
      <c r="E595">
        <v>224</v>
      </c>
      <c r="F595">
        <v>13.8</v>
      </c>
      <c r="G595">
        <v>0.5</v>
      </c>
      <c r="H595">
        <v>1.584460013815842</v>
      </c>
    </row>
    <row r="596" spans="4:8" x14ac:dyDescent="0.25">
      <c r="D596" s="27">
        <v>26158</v>
      </c>
      <c r="E596">
        <v>225</v>
      </c>
      <c r="F596">
        <v>14.2</v>
      </c>
      <c r="G596">
        <v>0</v>
      </c>
      <c r="H596">
        <v>1.7998193423957614</v>
      </c>
    </row>
    <row r="597" spans="4:8" x14ac:dyDescent="0.25">
      <c r="D597" s="27">
        <v>26159</v>
      </c>
      <c r="E597">
        <v>226</v>
      </c>
      <c r="F597">
        <v>14.4</v>
      </c>
      <c r="G597">
        <v>14.1</v>
      </c>
      <c r="H597">
        <v>1.5809838772339326</v>
      </c>
    </row>
    <row r="598" spans="4:8" x14ac:dyDescent="0.25">
      <c r="D598" s="27">
        <v>26160</v>
      </c>
      <c r="E598">
        <v>227</v>
      </c>
      <c r="F598">
        <v>14.1</v>
      </c>
      <c r="G598">
        <v>16.5</v>
      </c>
      <c r="H598">
        <v>1.3768608340498156</v>
      </c>
    </row>
    <row r="599" spans="4:8" x14ac:dyDescent="0.25">
      <c r="D599" s="27">
        <v>26161</v>
      </c>
      <c r="E599">
        <v>228</v>
      </c>
      <c r="F599">
        <v>11.8</v>
      </c>
      <c r="G599">
        <v>3.9</v>
      </c>
      <c r="H599">
        <v>1.9843012681343886</v>
      </c>
    </row>
    <row r="600" spans="4:8" x14ac:dyDescent="0.25">
      <c r="D600" s="27">
        <v>26162</v>
      </c>
      <c r="E600">
        <v>229</v>
      </c>
      <c r="F600">
        <v>14.2</v>
      </c>
      <c r="G600">
        <v>0</v>
      </c>
      <c r="H600">
        <v>3.1965154154436837</v>
      </c>
    </row>
    <row r="601" spans="4:8" x14ac:dyDescent="0.25">
      <c r="D601" s="27">
        <v>26163</v>
      </c>
      <c r="E601">
        <v>230</v>
      </c>
      <c r="F601">
        <v>15.4</v>
      </c>
      <c r="G601">
        <v>0</v>
      </c>
      <c r="H601">
        <v>2.4397437038866805</v>
      </c>
    </row>
    <row r="602" spans="4:8" x14ac:dyDescent="0.25">
      <c r="D602" s="27">
        <v>26164</v>
      </c>
      <c r="E602">
        <v>231</v>
      </c>
      <c r="F602">
        <v>16.600000000000001</v>
      </c>
      <c r="G602">
        <v>0</v>
      </c>
      <c r="H602">
        <v>3.4363374570970762</v>
      </c>
    </row>
    <row r="603" spans="4:8" x14ac:dyDescent="0.25">
      <c r="D603" s="27">
        <v>26165</v>
      </c>
      <c r="E603">
        <v>232</v>
      </c>
      <c r="F603">
        <v>18</v>
      </c>
      <c r="G603">
        <v>0</v>
      </c>
      <c r="H603">
        <v>3.6889675131471105</v>
      </c>
    </row>
    <row r="604" spans="4:8" x14ac:dyDescent="0.25">
      <c r="D604" s="27">
        <v>26166</v>
      </c>
      <c r="E604">
        <v>233</v>
      </c>
      <c r="F604">
        <v>15.6</v>
      </c>
      <c r="G604">
        <v>0</v>
      </c>
      <c r="H604">
        <v>3.1572446187791741</v>
      </c>
    </row>
    <row r="605" spans="4:8" x14ac:dyDescent="0.25">
      <c r="D605" s="27">
        <v>26167</v>
      </c>
      <c r="E605">
        <v>234</v>
      </c>
      <c r="F605">
        <v>11.1</v>
      </c>
      <c r="G605">
        <v>0</v>
      </c>
      <c r="H605">
        <v>2.1758938428954919</v>
      </c>
    </row>
    <row r="606" spans="4:8" x14ac:dyDescent="0.25">
      <c r="D606" s="27">
        <v>26168</v>
      </c>
      <c r="E606">
        <v>235</v>
      </c>
      <c r="F606">
        <v>12.2</v>
      </c>
      <c r="G606">
        <v>0</v>
      </c>
      <c r="H606">
        <v>2.7415162783059435</v>
      </c>
    </row>
    <row r="607" spans="4:8" x14ac:dyDescent="0.25">
      <c r="D607" s="27">
        <v>26169</v>
      </c>
      <c r="E607">
        <v>236</v>
      </c>
      <c r="F607">
        <v>15.3</v>
      </c>
      <c r="G607">
        <v>0</v>
      </c>
      <c r="H607">
        <v>3.2673580781968754</v>
      </c>
    </row>
    <row r="608" spans="4:8" x14ac:dyDescent="0.25">
      <c r="D608" s="27">
        <v>26170</v>
      </c>
      <c r="E608">
        <v>237</v>
      </c>
      <c r="F608">
        <v>16.5</v>
      </c>
      <c r="G608">
        <v>0</v>
      </c>
      <c r="H608">
        <v>3.5669070667102463</v>
      </c>
    </row>
    <row r="609" spans="4:8" x14ac:dyDescent="0.25">
      <c r="D609" s="27">
        <v>26171</v>
      </c>
      <c r="E609">
        <v>238</v>
      </c>
      <c r="F609">
        <v>16.5</v>
      </c>
      <c r="G609">
        <v>0</v>
      </c>
      <c r="H609">
        <v>3.8761552213311865</v>
      </c>
    </row>
    <row r="610" spans="4:8" x14ac:dyDescent="0.25">
      <c r="D610" s="27">
        <v>26172</v>
      </c>
      <c r="E610">
        <v>239</v>
      </c>
      <c r="F610">
        <v>12.8</v>
      </c>
      <c r="G610">
        <v>0.6</v>
      </c>
      <c r="H610">
        <v>1.4811951459923569</v>
      </c>
    </row>
    <row r="611" spans="4:8" x14ac:dyDescent="0.25">
      <c r="D611" s="27">
        <v>26173</v>
      </c>
      <c r="E611">
        <v>240</v>
      </c>
      <c r="F611">
        <v>13.3</v>
      </c>
      <c r="G611">
        <v>6</v>
      </c>
      <c r="H611">
        <v>1.8340735796653747</v>
      </c>
    </row>
    <row r="612" spans="4:8" x14ac:dyDescent="0.25">
      <c r="D612" s="27">
        <v>26174</v>
      </c>
      <c r="E612">
        <v>241</v>
      </c>
      <c r="F612">
        <v>13.3</v>
      </c>
      <c r="G612">
        <v>2.4</v>
      </c>
      <c r="H612">
        <v>2.4892751750333209</v>
      </c>
    </row>
    <row r="613" spans="4:8" x14ac:dyDescent="0.25">
      <c r="D613" s="27">
        <v>26175</v>
      </c>
      <c r="E613">
        <v>242</v>
      </c>
      <c r="F613">
        <v>10.4</v>
      </c>
      <c r="G613">
        <v>4.5</v>
      </c>
      <c r="H613">
        <v>1.108706409028555</v>
      </c>
    </row>
    <row r="614" spans="4:8" x14ac:dyDescent="0.25">
      <c r="D614" s="27">
        <v>26176</v>
      </c>
      <c r="E614">
        <v>243</v>
      </c>
      <c r="F614">
        <v>10.8</v>
      </c>
      <c r="G614">
        <v>0.6</v>
      </c>
      <c r="H614">
        <v>1.2421821635017869</v>
      </c>
    </row>
    <row r="615" spans="4:8" x14ac:dyDescent="0.25">
      <c r="D615" s="27">
        <v>26177</v>
      </c>
      <c r="E615">
        <v>244</v>
      </c>
      <c r="F615">
        <v>11.3</v>
      </c>
      <c r="G615">
        <v>0.8</v>
      </c>
      <c r="H615">
        <v>1.5856703056957475</v>
      </c>
    </row>
    <row r="616" spans="4:8" x14ac:dyDescent="0.25">
      <c r="D616" s="27">
        <v>26178</v>
      </c>
      <c r="E616">
        <v>245</v>
      </c>
      <c r="F616">
        <v>14.2</v>
      </c>
      <c r="G616">
        <v>1.1000000000000001</v>
      </c>
      <c r="H616">
        <v>1.871246115913404</v>
      </c>
    </row>
    <row r="617" spans="4:8" x14ac:dyDescent="0.25">
      <c r="D617" s="27">
        <v>26179</v>
      </c>
      <c r="E617">
        <v>246</v>
      </c>
      <c r="F617">
        <v>13.7</v>
      </c>
      <c r="G617">
        <v>0</v>
      </c>
      <c r="H617">
        <v>2.0733366227283669</v>
      </c>
    </row>
    <row r="618" spans="4:8" x14ac:dyDescent="0.25">
      <c r="D618" s="27">
        <v>26180</v>
      </c>
      <c r="E618">
        <v>247</v>
      </c>
      <c r="F618">
        <v>11.4</v>
      </c>
      <c r="G618">
        <v>0</v>
      </c>
      <c r="H618">
        <v>1.7648998043643689</v>
      </c>
    </row>
    <row r="619" spans="4:8" x14ac:dyDescent="0.25">
      <c r="D619" s="27">
        <v>26181</v>
      </c>
      <c r="E619">
        <v>248</v>
      </c>
      <c r="F619">
        <v>9.9</v>
      </c>
      <c r="G619">
        <v>2.7</v>
      </c>
      <c r="H619">
        <v>1.5256088572222928</v>
      </c>
    </row>
    <row r="620" spans="4:8" x14ac:dyDescent="0.25">
      <c r="D620" s="27">
        <v>26182</v>
      </c>
      <c r="E620">
        <v>249</v>
      </c>
      <c r="F620">
        <v>10.1</v>
      </c>
      <c r="G620">
        <v>0</v>
      </c>
      <c r="H620">
        <v>1.7690289996407793</v>
      </c>
    </row>
    <row r="621" spans="4:8" x14ac:dyDescent="0.25">
      <c r="D621" s="27">
        <v>26183</v>
      </c>
      <c r="E621">
        <v>250</v>
      </c>
      <c r="F621">
        <v>10.199999999999999</v>
      </c>
      <c r="G621">
        <v>0</v>
      </c>
      <c r="H621">
        <v>1.2101914743776012</v>
      </c>
    </row>
    <row r="622" spans="4:8" x14ac:dyDescent="0.25">
      <c r="D622" s="27">
        <v>26184</v>
      </c>
      <c r="E622">
        <v>251</v>
      </c>
      <c r="F622">
        <v>12.2</v>
      </c>
      <c r="G622">
        <v>0</v>
      </c>
      <c r="H622">
        <v>1.1373144706579139</v>
      </c>
    </row>
    <row r="623" spans="4:8" x14ac:dyDescent="0.25">
      <c r="D623" s="27">
        <v>26185</v>
      </c>
      <c r="E623">
        <v>252</v>
      </c>
      <c r="F623">
        <v>10.3</v>
      </c>
      <c r="G623">
        <v>0.6</v>
      </c>
      <c r="H623">
        <v>2.1043328948232567</v>
      </c>
    </row>
    <row r="624" spans="4:8" x14ac:dyDescent="0.25">
      <c r="D624" s="27">
        <v>26186</v>
      </c>
      <c r="E624">
        <v>253</v>
      </c>
      <c r="F624">
        <v>12</v>
      </c>
      <c r="G624">
        <v>5.7</v>
      </c>
      <c r="H624">
        <v>1.5832417548367153</v>
      </c>
    </row>
    <row r="625" spans="4:8" x14ac:dyDescent="0.25">
      <c r="D625" s="27">
        <v>26187</v>
      </c>
      <c r="E625">
        <v>254</v>
      </c>
      <c r="F625">
        <v>11.3</v>
      </c>
      <c r="G625">
        <v>0</v>
      </c>
      <c r="H625">
        <v>1.3015525051472867</v>
      </c>
    </row>
    <row r="626" spans="4:8" x14ac:dyDescent="0.25">
      <c r="D626" s="27">
        <v>26188</v>
      </c>
      <c r="E626">
        <v>255</v>
      </c>
      <c r="F626">
        <v>9.6</v>
      </c>
      <c r="G626">
        <v>0</v>
      </c>
      <c r="H626">
        <v>1.4034425359528278</v>
      </c>
    </row>
    <row r="627" spans="4:8" x14ac:dyDescent="0.25">
      <c r="D627" s="27">
        <v>26189</v>
      </c>
      <c r="E627">
        <v>256</v>
      </c>
      <c r="F627">
        <v>5.8</v>
      </c>
      <c r="G627">
        <v>0</v>
      </c>
      <c r="H627">
        <v>1.3727489474368737</v>
      </c>
    </row>
    <row r="628" spans="4:8" x14ac:dyDescent="0.25">
      <c r="D628" s="27">
        <v>26190</v>
      </c>
      <c r="E628">
        <v>257</v>
      </c>
      <c r="F628">
        <v>3.9</v>
      </c>
      <c r="G628">
        <v>0</v>
      </c>
      <c r="H628">
        <v>0.88728890194959242</v>
      </c>
    </row>
    <row r="629" spans="4:8" x14ac:dyDescent="0.25">
      <c r="D629" s="27">
        <v>26191</v>
      </c>
      <c r="E629">
        <v>258</v>
      </c>
      <c r="F629">
        <v>4.8</v>
      </c>
      <c r="G629">
        <v>0</v>
      </c>
      <c r="H629">
        <v>1.084892875733845</v>
      </c>
    </row>
    <row r="630" spans="4:8" x14ac:dyDescent="0.25">
      <c r="D630" s="27">
        <v>26192</v>
      </c>
      <c r="E630">
        <v>259</v>
      </c>
      <c r="F630">
        <v>6.2</v>
      </c>
      <c r="G630">
        <v>0</v>
      </c>
      <c r="H630">
        <v>1.095664249155742</v>
      </c>
    </row>
    <row r="631" spans="4:8" x14ac:dyDescent="0.25">
      <c r="D631" s="27">
        <v>26193</v>
      </c>
      <c r="E631">
        <v>260</v>
      </c>
      <c r="F631">
        <v>9.6</v>
      </c>
      <c r="G631">
        <v>4.8</v>
      </c>
      <c r="H631">
        <v>1.6466043921850413</v>
      </c>
    </row>
    <row r="632" spans="4:8" x14ac:dyDescent="0.25">
      <c r="D632" s="27">
        <v>26194</v>
      </c>
      <c r="E632">
        <v>261</v>
      </c>
      <c r="F632">
        <v>10.5</v>
      </c>
      <c r="G632">
        <v>4.2</v>
      </c>
      <c r="H632">
        <v>0.97685418848440497</v>
      </c>
    </row>
    <row r="633" spans="4:8" x14ac:dyDescent="0.25">
      <c r="D633" s="27">
        <v>26195</v>
      </c>
      <c r="E633">
        <v>262</v>
      </c>
      <c r="F633">
        <v>11.3</v>
      </c>
      <c r="G633">
        <v>0</v>
      </c>
      <c r="H633">
        <v>1.2528531728833732</v>
      </c>
    </row>
    <row r="634" spans="4:8" x14ac:dyDescent="0.25">
      <c r="D634" s="27">
        <v>26196</v>
      </c>
      <c r="E634">
        <v>263</v>
      </c>
      <c r="F634">
        <v>11.8</v>
      </c>
      <c r="G634">
        <v>0.6</v>
      </c>
      <c r="H634">
        <v>1.4622004999813496</v>
      </c>
    </row>
    <row r="635" spans="4:8" x14ac:dyDescent="0.25">
      <c r="D635" s="27">
        <v>26197</v>
      </c>
      <c r="E635">
        <v>264</v>
      </c>
      <c r="F635">
        <v>9.9</v>
      </c>
      <c r="G635">
        <v>0</v>
      </c>
      <c r="H635">
        <v>1.2798824713452932</v>
      </c>
    </row>
    <row r="636" spans="4:8" x14ac:dyDescent="0.25">
      <c r="D636" s="27">
        <v>26198</v>
      </c>
      <c r="E636">
        <v>265</v>
      </c>
      <c r="F636">
        <v>14.4</v>
      </c>
      <c r="G636">
        <v>0</v>
      </c>
      <c r="H636">
        <v>2.0212410946320878</v>
      </c>
    </row>
    <row r="637" spans="4:8" x14ac:dyDescent="0.25">
      <c r="D637" s="27">
        <v>26199</v>
      </c>
      <c r="E637">
        <v>266</v>
      </c>
      <c r="F637">
        <v>10.4</v>
      </c>
      <c r="G637">
        <v>0</v>
      </c>
      <c r="H637">
        <v>1.1911469205952017</v>
      </c>
    </row>
    <row r="638" spans="4:8" x14ac:dyDescent="0.25">
      <c r="D638" s="27">
        <v>26200</v>
      </c>
      <c r="E638">
        <v>267</v>
      </c>
      <c r="F638">
        <v>11.8</v>
      </c>
      <c r="G638">
        <v>5.7</v>
      </c>
      <c r="H638">
        <v>1.1153955263261481</v>
      </c>
    </row>
    <row r="639" spans="4:8" x14ac:dyDescent="0.25">
      <c r="D639" s="27">
        <v>26201</v>
      </c>
      <c r="E639">
        <v>268</v>
      </c>
      <c r="F639">
        <v>10.199999999999999</v>
      </c>
      <c r="G639">
        <v>0.8</v>
      </c>
      <c r="H639">
        <v>0.85845331850786366</v>
      </c>
    </row>
    <row r="640" spans="4:8" x14ac:dyDescent="0.25">
      <c r="D640" s="27">
        <v>26202</v>
      </c>
      <c r="E640">
        <v>269</v>
      </c>
      <c r="F640">
        <v>6.9</v>
      </c>
      <c r="G640">
        <v>0</v>
      </c>
      <c r="H640">
        <v>0.94418943820523993</v>
      </c>
    </row>
    <row r="641" spans="4:8" x14ac:dyDescent="0.25">
      <c r="D641" s="27">
        <v>26203</v>
      </c>
      <c r="E641">
        <v>270</v>
      </c>
      <c r="F641">
        <v>6.6</v>
      </c>
      <c r="G641">
        <v>0</v>
      </c>
      <c r="H641">
        <v>0.83185541183480161</v>
      </c>
    </row>
    <row r="642" spans="4:8" x14ac:dyDescent="0.25">
      <c r="D642" s="27">
        <v>26204</v>
      </c>
      <c r="E642">
        <v>271</v>
      </c>
      <c r="F642">
        <v>6.3</v>
      </c>
      <c r="G642">
        <v>0</v>
      </c>
      <c r="H642">
        <v>0.84223996247056498</v>
      </c>
    </row>
    <row r="643" spans="4:8" x14ac:dyDescent="0.25">
      <c r="D643" s="27">
        <v>26205</v>
      </c>
      <c r="E643">
        <v>272</v>
      </c>
      <c r="F643">
        <v>5.5</v>
      </c>
      <c r="G643">
        <v>0</v>
      </c>
      <c r="H643">
        <v>0.51612874652730345</v>
      </c>
    </row>
    <row r="644" spans="4:8" x14ac:dyDescent="0.25">
      <c r="D644" s="27">
        <v>26206</v>
      </c>
      <c r="E644">
        <v>273</v>
      </c>
      <c r="F644">
        <v>9.3000000000000007</v>
      </c>
      <c r="G644">
        <v>1.1000000000000001</v>
      </c>
      <c r="H644">
        <v>0.67121450124728577</v>
      </c>
    </row>
    <row r="645" spans="4:8" x14ac:dyDescent="0.25">
      <c r="D645" s="27">
        <v>26207</v>
      </c>
      <c r="E645">
        <v>274</v>
      </c>
      <c r="F645">
        <v>11.4</v>
      </c>
      <c r="G645">
        <v>0</v>
      </c>
      <c r="H645">
        <v>0.99360891918482186</v>
      </c>
    </row>
    <row r="646" spans="4:8" x14ac:dyDescent="0.25">
      <c r="D646" s="27">
        <v>26208</v>
      </c>
      <c r="E646">
        <v>275</v>
      </c>
      <c r="F646">
        <v>9.8000000000000007</v>
      </c>
      <c r="G646">
        <v>0.1</v>
      </c>
      <c r="H646">
        <v>0.79735395857807301</v>
      </c>
    </row>
    <row r="647" spans="4:8" x14ac:dyDescent="0.25">
      <c r="D647" s="27">
        <v>26209</v>
      </c>
      <c r="E647">
        <v>276</v>
      </c>
      <c r="F647">
        <v>7.2</v>
      </c>
      <c r="G647">
        <v>4</v>
      </c>
      <c r="H647">
        <v>0.74400102442558391</v>
      </c>
    </row>
    <row r="648" spans="4:8" x14ac:dyDescent="0.25">
      <c r="D648" s="27">
        <v>26210</v>
      </c>
      <c r="E648">
        <v>277</v>
      </c>
      <c r="F648">
        <v>4.4000000000000004</v>
      </c>
      <c r="G648">
        <v>7.3</v>
      </c>
      <c r="H648">
        <v>0.55331497376614147</v>
      </c>
    </row>
    <row r="649" spans="4:8" x14ac:dyDescent="0.25">
      <c r="D649" s="27">
        <v>26211</v>
      </c>
      <c r="E649">
        <v>278</v>
      </c>
      <c r="F649">
        <v>3.6</v>
      </c>
      <c r="G649">
        <v>0</v>
      </c>
      <c r="H649">
        <v>0.86988484693195489</v>
      </c>
    </row>
    <row r="650" spans="4:8" x14ac:dyDescent="0.25">
      <c r="D650" s="27">
        <v>26212</v>
      </c>
      <c r="E650">
        <v>279</v>
      </c>
      <c r="F650">
        <v>9.4</v>
      </c>
      <c r="G650">
        <v>0</v>
      </c>
      <c r="H650">
        <v>1.2924880498399169</v>
      </c>
    </row>
    <row r="651" spans="4:8" x14ac:dyDescent="0.25">
      <c r="D651" s="27">
        <v>26213</v>
      </c>
      <c r="E651">
        <v>280</v>
      </c>
      <c r="F651">
        <v>13.5</v>
      </c>
      <c r="G651">
        <v>0.3</v>
      </c>
      <c r="H651">
        <v>1.8372149080985234</v>
      </c>
    </row>
    <row r="652" spans="4:8" x14ac:dyDescent="0.25">
      <c r="D652" s="27">
        <v>26214</v>
      </c>
      <c r="E652">
        <v>281</v>
      </c>
      <c r="F652">
        <v>7.8</v>
      </c>
      <c r="G652">
        <v>0</v>
      </c>
      <c r="H652">
        <v>1.1896377968466028</v>
      </c>
    </row>
    <row r="653" spans="4:8" x14ac:dyDescent="0.25">
      <c r="D653" s="27">
        <v>26215</v>
      </c>
      <c r="E653">
        <v>282</v>
      </c>
      <c r="F653">
        <v>7.2</v>
      </c>
      <c r="G653">
        <v>4.4000000000000004</v>
      </c>
      <c r="H653">
        <v>0.66350319012854331</v>
      </c>
    </row>
    <row r="654" spans="4:8" x14ac:dyDescent="0.25">
      <c r="D654" s="27">
        <v>26216</v>
      </c>
      <c r="E654">
        <v>283</v>
      </c>
      <c r="F654">
        <v>6.8</v>
      </c>
      <c r="G654">
        <v>0.5</v>
      </c>
      <c r="H654">
        <v>0.62182453045973429</v>
      </c>
    </row>
    <row r="655" spans="4:8" x14ac:dyDescent="0.25">
      <c r="D655" s="27">
        <v>26217</v>
      </c>
      <c r="E655">
        <v>284</v>
      </c>
      <c r="F655">
        <v>13.8</v>
      </c>
      <c r="G655">
        <v>0</v>
      </c>
      <c r="H655">
        <v>2.0159601386253345</v>
      </c>
    </row>
    <row r="656" spans="4:8" x14ac:dyDescent="0.25">
      <c r="D656" s="27">
        <v>26218</v>
      </c>
      <c r="E656">
        <v>285</v>
      </c>
      <c r="F656">
        <v>9.1</v>
      </c>
      <c r="G656">
        <v>3.8</v>
      </c>
      <c r="H656">
        <v>1.2762364393592598</v>
      </c>
    </row>
    <row r="657" spans="4:8" x14ac:dyDescent="0.25">
      <c r="D657" s="27">
        <v>26219</v>
      </c>
      <c r="E657">
        <v>286</v>
      </c>
      <c r="F657">
        <v>2.2999999999999998</v>
      </c>
      <c r="G657">
        <v>0</v>
      </c>
      <c r="H657">
        <v>1.0642033291417241</v>
      </c>
    </row>
    <row r="658" spans="4:8" x14ac:dyDescent="0.25">
      <c r="D658" s="27">
        <v>26220</v>
      </c>
      <c r="E658">
        <v>287</v>
      </c>
      <c r="F658">
        <v>1.1000000000000001</v>
      </c>
      <c r="G658">
        <v>0</v>
      </c>
      <c r="H658">
        <v>0.35431663552377218</v>
      </c>
    </row>
    <row r="659" spans="4:8" x14ac:dyDescent="0.25">
      <c r="D659" s="27">
        <v>26221</v>
      </c>
      <c r="E659">
        <v>288</v>
      </c>
      <c r="F659">
        <v>0.6</v>
      </c>
      <c r="G659">
        <v>0</v>
      </c>
      <c r="H659">
        <v>0.26082369525921423</v>
      </c>
    </row>
    <row r="660" spans="4:8" x14ac:dyDescent="0.25">
      <c r="D660" s="27">
        <v>26222</v>
      </c>
      <c r="E660">
        <v>289</v>
      </c>
      <c r="F660">
        <v>3.4</v>
      </c>
      <c r="G660">
        <v>0</v>
      </c>
      <c r="H660">
        <v>0.84305460553584177</v>
      </c>
    </row>
    <row r="661" spans="4:8" x14ac:dyDescent="0.25">
      <c r="D661" s="27">
        <v>26223</v>
      </c>
      <c r="E661">
        <v>290</v>
      </c>
      <c r="F661">
        <v>5.5</v>
      </c>
      <c r="G661">
        <v>0</v>
      </c>
      <c r="H661">
        <v>1.3310539510383277</v>
      </c>
    </row>
    <row r="662" spans="4:8" x14ac:dyDescent="0.25">
      <c r="D662" s="27">
        <v>26224</v>
      </c>
      <c r="E662">
        <v>291</v>
      </c>
      <c r="F662">
        <v>6.6</v>
      </c>
      <c r="G662">
        <v>1</v>
      </c>
      <c r="H662">
        <v>0.92929025516059616</v>
      </c>
    </row>
    <row r="663" spans="4:8" x14ac:dyDescent="0.25">
      <c r="D663" s="27">
        <v>26225</v>
      </c>
      <c r="E663">
        <v>292</v>
      </c>
      <c r="F663">
        <v>8.8000000000000007</v>
      </c>
      <c r="G663">
        <v>2.2000000000000002</v>
      </c>
      <c r="H663">
        <v>0.83785242388251513</v>
      </c>
    </row>
    <row r="664" spans="4:8" x14ac:dyDescent="0.25">
      <c r="D664" s="27">
        <v>26226</v>
      </c>
      <c r="E664">
        <v>293</v>
      </c>
      <c r="F664">
        <v>10.1</v>
      </c>
      <c r="G664">
        <v>0.2</v>
      </c>
      <c r="H664">
        <v>1.53267592513858</v>
      </c>
    </row>
    <row r="665" spans="4:8" x14ac:dyDescent="0.25">
      <c r="D665" s="27">
        <v>26227</v>
      </c>
      <c r="E665">
        <v>294</v>
      </c>
      <c r="F665">
        <v>8</v>
      </c>
      <c r="G665">
        <v>0.1</v>
      </c>
      <c r="H665">
        <v>1.4361017041704425</v>
      </c>
    </row>
    <row r="666" spans="4:8" x14ac:dyDescent="0.25">
      <c r="D666" s="27">
        <v>26228</v>
      </c>
      <c r="E666">
        <v>295</v>
      </c>
      <c r="F666">
        <v>4.3</v>
      </c>
      <c r="G666">
        <v>9.3000000000000007</v>
      </c>
      <c r="H666">
        <v>0.59833929941175579</v>
      </c>
    </row>
    <row r="667" spans="4:8" x14ac:dyDescent="0.25">
      <c r="D667" s="27">
        <v>26229</v>
      </c>
      <c r="E667">
        <v>296</v>
      </c>
      <c r="F667">
        <v>1.6</v>
      </c>
      <c r="G667">
        <v>0</v>
      </c>
      <c r="H667">
        <v>0.42223106337368488</v>
      </c>
    </row>
    <row r="668" spans="4:8" x14ac:dyDescent="0.25">
      <c r="D668" s="27">
        <v>26230</v>
      </c>
      <c r="E668">
        <v>297</v>
      </c>
      <c r="F668">
        <v>4.5999999999999996</v>
      </c>
      <c r="G668">
        <v>0.4</v>
      </c>
      <c r="H668">
        <v>0.52266829082610722</v>
      </c>
    </row>
    <row r="669" spans="4:8" x14ac:dyDescent="0.25">
      <c r="D669" s="27">
        <v>26231</v>
      </c>
      <c r="E669">
        <v>298</v>
      </c>
      <c r="F669">
        <v>5.3</v>
      </c>
      <c r="G669">
        <v>0</v>
      </c>
      <c r="H669">
        <v>0.87157361204253025</v>
      </c>
    </row>
    <row r="670" spans="4:8" x14ac:dyDescent="0.25">
      <c r="D670" s="27">
        <v>26232</v>
      </c>
      <c r="E670">
        <v>299</v>
      </c>
      <c r="F670">
        <v>5.3</v>
      </c>
      <c r="G670">
        <v>0</v>
      </c>
      <c r="H670">
        <v>1.0777127956340189</v>
      </c>
    </row>
    <row r="671" spans="4:8" x14ac:dyDescent="0.25">
      <c r="D671" s="27">
        <v>26233</v>
      </c>
      <c r="E671">
        <v>300</v>
      </c>
      <c r="F671">
        <v>5.3</v>
      </c>
      <c r="G671">
        <v>0</v>
      </c>
      <c r="H671">
        <v>0.6253828536064755</v>
      </c>
    </row>
    <row r="672" spans="4:8" x14ac:dyDescent="0.25">
      <c r="D672" s="27">
        <v>26234</v>
      </c>
      <c r="E672">
        <v>301</v>
      </c>
      <c r="F672">
        <v>7.9</v>
      </c>
      <c r="G672">
        <v>0</v>
      </c>
      <c r="H672">
        <v>0.31139983929872112</v>
      </c>
    </row>
    <row r="673" spans="4:8" x14ac:dyDescent="0.25">
      <c r="D673" s="27">
        <v>26235</v>
      </c>
      <c r="E673">
        <v>302</v>
      </c>
      <c r="F673">
        <v>3.5</v>
      </c>
      <c r="G673">
        <v>0</v>
      </c>
      <c r="H673">
        <v>0.29653877156175618</v>
      </c>
    </row>
    <row r="674" spans="4:8" x14ac:dyDescent="0.25">
      <c r="D674" s="27">
        <v>26236</v>
      </c>
      <c r="E674">
        <v>303</v>
      </c>
      <c r="F674">
        <v>6</v>
      </c>
      <c r="G674">
        <v>0</v>
      </c>
      <c r="H674">
        <v>5.2609239290730423E-3</v>
      </c>
    </row>
    <row r="675" spans="4:8" x14ac:dyDescent="0.25">
      <c r="D675" s="27">
        <v>26237</v>
      </c>
      <c r="E675">
        <v>304</v>
      </c>
      <c r="F675">
        <v>5</v>
      </c>
      <c r="G675">
        <v>3.4</v>
      </c>
      <c r="H675">
        <v>0.45963967685571511</v>
      </c>
    </row>
    <row r="676" spans="4:8" x14ac:dyDescent="0.25">
      <c r="D676" s="27">
        <v>26238</v>
      </c>
      <c r="E676">
        <v>305</v>
      </c>
      <c r="F676">
        <v>5.5</v>
      </c>
      <c r="G676">
        <v>0</v>
      </c>
      <c r="H676">
        <v>1.7650847278534131E-2</v>
      </c>
    </row>
    <row r="677" spans="4:8" x14ac:dyDescent="0.25">
      <c r="D677" s="27">
        <v>26239</v>
      </c>
      <c r="E677">
        <v>306</v>
      </c>
      <c r="F677">
        <v>10.1</v>
      </c>
      <c r="G677">
        <v>0.2</v>
      </c>
      <c r="H677">
        <v>0.94703655781351925</v>
      </c>
    </row>
    <row r="678" spans="4:8" x14ac:dyDescent="0.25">
      <c r="D678" s="27">
        <v>26240</v>
      </c>
      <c r="E678">
        <v>307</v>
      </c>
      <c r="F678">
        <v>8.6</v>
      </c>
      <c r="G678">
        <v>0</v>
      </c>
      <c r="H678">
        <v>1.3399253935663511</v>
      </c>
    </row>
    <row r="679" spans="4:8" x14ac:dyDescent="0.25">
      <c r="D679" s="27">
        <v>26241</v>
      </c>
      <c r="E679">
        <v>308</v>
      </c>
      <c r="F679">
        <v>4.0999999999999996</v>
      </c>
      <c r="G679">
        <v>2.2999999999999998</v>
      </c>
      <c r="H679">
        <v>0.80419377261179048</v>
      </c>
    </row>
    <row r="680" spans="4:8" x14ac:dyDescent="0.25">
      <c r="D680" s="27">
        <v>26242</v>
      </c>
      <c r="E680">
        <v>309</v>
      </c>
      <c r="F680">
        <v>-0.1</v>
      </c>
      <c r="G680">
        <v>0</v>
      </c>
      <c r="H680">
        <v>0.23165552244541004</v>
      </c>
    </row>
    <row r="681" spans="4:8" x14ac:dyDescent="0.25">
      <c r="D681" s="27">
        <v>26243</v>
      </c>
      <c r="E681">
        <v>310</v>
      </c>
      <c r="F681">
        <v>-1.1000000000000001</v>
      </c>
      <c r="G681">
        <v>4.4000000000000004</v>
      </c>
      <c r="H681">
        <v>0.44161494819010622</v>
      </c>
    </row>
    <row r="682" spans="4:8" x14ac:dyDescent="0.25">
      <c r="D682" s="27">
        <v>26244</v>
      </c>
      <c r="E682">
        <v>311</v>
      </c>
      <c r="F682">
        <v>-3.7</v>
      </c>
      <c r="G682">
        <v>8.6</v>
      </c>
      <c r="H682">
        <v>8.9270369157828114E-2</v>
      </c>
    </row>
    <row r="683" spans="4:8" x14ac:dyDescent="0.25">
      <c r="D683" s="27">
        <v>26245</v>
      </c>
      <c r="E683">
        <v>312</v>
      </c>
      <c r="F683">
        <v>1.3</v>
      </c>
      <c r="G683">
        <v>1.9</v>
      </c>
      <c r="H683">
        <v>0.35521543789063981</v>
      </c>
    </row>
    <row r="684" spans="4:8" x14ac:dyDescent="0.25">
      <c r="D684" s="27">
        <v>26246</v>
      </c>
      <c r="E684">
        <v>313</v>
      </c>
      <c r="F684">
        <v>-4.8</v>
      </c>
      <c r="G684">
        <v>0</v>
      </c>
      <c r="H684">
        <v>-6.4407461421662456E-3</v>
      </c>
    </row>
    <row r="685" spans="4:8" x14ac:dyDescent="0.25">
      <c r="D685" s="27">
        <v>26247</v>
      </c>
      <c r="E685">
        <v>314</v>
      </c>
      <c r="F685">
        <v>-5.6</v>
      </c>
      <c r="G685">
        <v>0</v>
      </c>
      <c r="H685">
        <v>-0.19196411116101028</v>
      </c>
    </row>
    <row r="686" spans="4:8" x14ac:dyDescent="0.25">
      <c r="D686" s="27">
        <v>26248</v>
      </c>
      <c r="E686">
        <v>315</v>
      </c>
      <c r="F686">
        <v>3.2</v>
      </c>
      <c r="G686">
        <v>1.2</v>
      </c>
      <c r="H686">
        <v>0.67746284129290113</v>
      </c>
    </row>
    <row r="687" spans="4:8" x14ac:dyDescent="0.25">
      <c r="D687" s="27">
        <v>26249</v>
      </c>
      <c r="E687">
        <v>316</v>
      </c>
      <c r="F687">
        <v>-0.7</v>
      </c>
      <c r="G687">
        <v>0</v>
      </c>
      <c r="H687">
        <v>0.65290954053890626</v>
      </c>
    </row>
    <row r="688" spans="4:8" x14ac:dyDescent="0.25">
      <c r="D688" s="27">
        <v>26250</v>
      </c>
      <c r="E688">
        <v>317</v>
      </c>
      <c r="F688">
        <v>-1.9</v>
      </c>
      <c r="G688">
        <v>4.0999999999999996</v>
      </c>
      <c r="H688">
        <v>0.36106485933367921</v>
      </c>
    </row>
    <row r="689" spans="4:8" x14ac:dyDescent="0.25">
      <c r="D689" s="27">
        <v>26251</v>
      </c>
      <c r="E689">
        <v>318</v>
      </c>
      <c r="F689">
        <v>0.6</v>
      </c>
      <c r="G689">
        <v>0</v>
      </c>
      <c r="H689">
        <v>0.20377205488638711</v>
      </c>
    </row>
    <row r="690" spans="4:8" x14ac:dyDescent="0.25">
      <c r="D690" s="27">
        <v>26252</v>
      </c>
      <c r="E690">
        <v>319</v>
      </c>
      <c r="F690">
        <v>2.6</v>
      </c>
      <c r="G690">
        <v>2.2000000000000002</v>
      </c>
      <c r="H690">
        <v>0.53734581304386442</v>
      </c>
    </row>
    <row r="691" spans="4:8" x14ac:dyDescent="0.25">
      <c r="D691" s="27">
        <v>26253</v>
      </c>
      <c r="E691">
        <v>320</v>
      </c>
      <c r="F691">
        <v>2.2999999999999998</v>
      </c>
      <c r="G691">
        <v>0</v>
      </c>
      <c r="H691">
        <v>-2.9283753469886504E-2</v>
      </c>
    </row>
    <row r="692" spans="4:8" x14ac:dyDescent="0.25">
      <c r="D692" s="27">
        <v>26254</v>
      </c>
      <c r="E692">
        <v>321</v>
      </c>
      <c r="F692">
        <v>-3.3</v>
      </c>
      <c r="G692">
        <v>0</v>
      </c>
      <c r="H692">
        <v>0.50081174193328826</v>
      </c>
    </row>
    <row r="693" spans="4:8" x14ac:dyDescent="0.25">
      <c r="D693" s="27">
        <v>26255</v>
      </c>
      <c r="E693">
        <v>322</v>
      </c>
      <c r="F693">
        <v>-7.4</v>
      </c>
      <c r="G693">
        <v>0.6</v>
      </c>
      <c r="H693">
        <v>0.11054887722863055</v>
      </c>
    </row>
    <row r="694" spans="4:8" x14ac:dyDescent="0.25">
      <c r="D694" s="27">
        <v>26256</v>
      </c>
      <c r="E694">
        <v>323</v>
      </c>
      <c r="F694">
        <v>-8.8000000000000007</v>
      </c>
      <c r="G694">
        <v>0.4</v>
      </c>
      <c r="H694">
        <v>0.1566108107640149</v>
      </c>
    </row>
    <row r="695" spans="4:8" x14ac:dyDescent="0.25">
      <c r="D695" s="27">
        <v>26257</v>
      </c>
      <c r="E695">
        <v>324</v>
      </c>
      <c r="F695">
        <v>-8.9</v>
      </c>
      <c r="G695">
        <v>3.7</v>
      </c>
      <c r="H695">
        <v>8.4665296786196595E-2</v>
      </c>
    </row>
    <row r="696" spans="4:8" x14ac:dyDescent="0.25">
      <c r="D696" s="27">
        <v>26258</v>
      </c>
      <c r="E696">
        <v>325</v>
      </c>
      <c r="F696">
        <v>-0.8</v>
      </c>
      <c r="G696">
        <v>2.2000000000000002</v>
      </c>
      <c r="H696">
        <v>0.36991252973537836</v>
      </c>
    </row>
    <row r="697" spans="4:8" x14ac:dyDescent="0.25">
      <c r="D697" s="27">
        <v>26259</v>
      </c>
      <c r="E697">
        <v>326</v>
      </c>
      <c r="F697">
        <v>-3.2</v>
      </c>
      <c r="G697">
        <v>0.9</v>
      </c>
      <c r="H697">
        <v>0.30002272361301779</v>
      </c>
    </row>
    <row r="698" spans="4:8" x14ac:dyDescent="0.25">
      <c r="D698" s="27">
        <v>26260</v>
      </c>
      <c r="E698">
        <v>327</v>
      </c>
      <c r="F698">
        <v>-3.7</v>
      </c>
      <c r="G698">
        <v>0</v>
      </c>
      <c r="H698">
        <v>0.27979365538902745</v>
      </c>
    </row>
    <row r="699" spans="4:8" x14ac:dyDescent="0.25">
      <c r="D699" s="27">
        <v>26261</v>
      </c>
      <c r="E699">
        <v>328</v>
      </c>
      <c r="F699">
        <v>-9.1999999999999993</v>
      </c>
      <c r="G699">
        <v>2.2000000000000002</v>
      </c>
      <c r="H699">
        <v>-0.10804476050269882</v>
      </c>
    </row>
    <row r="700" spans="4:8" x14ac:dyDescent="0.25">
      <c r="D700" s="27">
        <v>26262</v>
      </c>
      <c r="E700">
        <v>329</v>
      </c>
      <c r="F700">
        <v>-2.2000000000000002</v>
      </c>
      <c r="G700">
        <v>0</v>
      </c>
      <c r="H700">
        <v>0.31581278859145528</v>
      </c>
    </row>
    <row r="701" spans="4:8" x14ac:dyDescent="0.25">
      <c r="D701" s="27">
        <v>26263</v>
      </c>
      <c r="E701">
        <v>330</v>
      </c>
      <c r="F701">
        <v>0.4</v>
      </c>
      <c r="G701">
        <v>0</v>
      </c>
      <c r="H701">
        <v>0.25888116621850832</v>
      </c>
    </row>
    <row r="702" spans="4:8" x14ac:dyDescent="0.25">
      <c r="D702" s="27">
        <v>26264</v>
      </c>
      <c r="E702">
        <v>331</v>
      </c>
      <c r="F702">
        <v>4.7</v>
      </c>
      <c r="G702">
        <v>0</v>
      </c>
      <c r="H702">
        <v>0.2397878096263136</v>
      </c>
    </row>
    <row r="703" spans="4:8" x14ac:dyDescent="0.25">
      <c r="D703" s="27">
        <v>26265</v>
      </c>
      <c r="E703">
        <v>332</v>
      </c>
      <c r="F703">
        <v>5.9</v>
      </c>
      <c r="G703">
        <v>0</v>
      </c>
      <c r="H703">
        <v>0.48469276055003185</v>
      </c>
    </row>
    <row r="704" spans="4:8" x14ac:dyDescent="0.25">
      <c r="D704" s="27">
        <v>26266</v>
      </c>
      <c r="E704">
        <v>333</v>
      </c>
      <c r="F704">
        <v>3.1</v>
      </c>
      <c r="G704">
        <v>0.3</v>
      </c>
      <c r="H704">
        <v>0.69713456348456848</v>
      </c>
    </row>
    <row r="705" spans="4:8" x14ac:dyDescent="0.25">
      <c r="D705" s="27">
        <v>26267</v>
      </c>
      <c r="E705">
        <v>334</v>
      </c>
      <c r="F705">
        <v>2.2999999999999998</v>
      </c>
      <c r="G705">
        <v>3.8</v>
      </c>
      <c r="H705">
        <v>0.29553391000546347</v>
      </c>
    </row>
    <row r="706" spans="4:8" x14ac:dyDescent="0.25">
      <c r="D706" s="27">
        <v>26268</v>
      </c>
      <c r="E706">
        <v>335</v>
      </c>
      <c r="F706">
        <v>1.4</v>
      </c>
      <c r="G706">
        <v>0</v>
      </c>
      <c r="H706">
        <v>4.8279968633770778E-2</v>
      </c>
    </row>
    <row r="707" spans="4:8" x14ac:dyDescent="0.25">
      <c r="D707" s="27">
        <v>26269</v>
      </c>
      <c r="E707">
        <v>336</v>
      </c>
      <c r="F707">
        <v>0</v>
      </c>
      <c r="G707">
        <v>0</v>
      </c>
      <c r="H707">
        <v>-3.5672482986861979E-2</v>
      </c>
    </row>
    <row r="708" spans="4:8" x14ac:dyDescent="0.25">
      <c r="D708" s="27">
        <v>26270</v>
      </c>
      <c r="E708">
        <v>337</v>
      </c>
      <c r="F708">
        <v>-2.2000000000000002</v>
      </c>
      <c r="G708">
        <v>0.5</v>
      </c>
      <c r="H708">
        <v>3.2624965694344803E-2</v>
      </c>
    </row>
    <row r="709" spans="4:8" x14ac:dyDescent="0.25">
      <c r="D709" s="27">
        <v>26271</v>
      </c>
      <c r="E709">
        <v>338</v>
      </c>
      <c r="F709">
        <v>2.1</v>
      </c>
      <c r="G709">
        <v>0.4</v>
      </c>
      <c r="H709">
        <v>0.1617359253680547</v>
      </c>
    </row>
    <row r="710" spans="4:8" x14ac:dyDescent="0.25">
      <c r="D710" s="27">
        <v>26272</v>
      </c>
      <c r="E710">
        <v>339</v>
      </c>
      <c r="F710">
        <v>2.4</v>
      </c>
      <c r="G710">
        <v>0</v>
      </c>
      <c r="H710">
        <v>4.82896329482893E-2</v>
      </c>
    </row>
    <row r="711" spans="4:8" x14ac:dyDescent="0.25">
      <c r="D711" s="27">
        <v>26273</v>
      </c>
      <c r="E711">
        <v>340</v>
      </c>
      <c r="F711">
        <v>2.4</v>
      </c>
      <c r="G711">
        <v>0.2</v>
      </c>
      <c r="H711">
        <v>-0.39182740924431725</v>
      </c>
    </row>
    <row r="712" spans="4:8" x14ac:dyDescent="0.25">
      <c r="D712" s="27">
        <v>26274</v>
      </c>
      <c r="E712">
        <v>341</v>
      </c>
      <c r="F712">
        <v>3.5</v>
      </c>
      <c r="G712">
        <v>5.2</v>
      </c>
      <c r="H712">
        <v>0.22576041520301299</v>
      </c>
    </row>
    <row r="713" spans="4:8" x14ac:dyDescent="0.25">
      <c r="D713" s="27">
        <v>26275</v>
      </c>
      <c r="E713">
        <v>342</v>
      </c>
      <c r="F713">
        <v>-3.7</v>
      </c>
      <c r="G713">
        <v>0</v>
      </c>
      <c r="H713">
        <v>0.22025475049121929</v>
      </c>
    </row>
    <row r="714" spans="4:8" x14ac:dyDescent="0.25">
      <c r="D714" s="27">
        <v>26276</v>
      </c>
      <c r="E714">
        <v>343</v>
      </c>
      <c r="F714">
        <v>-3.2</v>
      </c>
      <c r="G714">
        <v>3.7</v>
      </c>
      <c r="H714">
        <v>0.33206137823234799</v>
      </c>
    </row>
    <row r="715" spans="4:8" x14ac:dyDescent="0.25">
      <c r="D715" s="27">
        <v>26277</v>
      </c>
      <c r="E715">
        <v>344</v>
      </c>
      <c r="F715">
        <v>-2.9</v>
      </c>
      <c r="G715">
        <v>0.1</v>
      </c>
      <c r="H715">
        <v>-0.29111863689841566</v>
      </c>
    </row>
    <row r="716" spans="4:8" x14ac:dyDescent="0.25">
      <c r="D716" s="27">
        <v>26278</v>
      </c>
      <c r="E716">
        <v>345</v>
      </c>
      <c r="F716">
        <v>-3.2</v>
      </c>
      <c r="G716">
        <v>0</v>
      </c>
      <c r="H716">
        <v>4.3995720877938814E-2</v>
      </c>
    </row>
    <row r="717" spans="4:8" x14ac:dyDescent="0.25">
      <c r="D717" s="27">
        <v>26279</v>
      </c>
      <c r="E717">
        <v>346</v>
      </c>
      <c r="F717">
        <v>-4</v>
      </c>
      <c r="G717">
        <v>0</v>
      </c>
      <c r="H717">
        <v>-2.96215285629872E-2</v>
      </c>
    </row>
    <row r="718" spans="4:8" x14ac:dyDescent="0.25">
      <c r="D718" s="27">
        <v>26280</v>
      </c>
      <c r="E718">
        <v>347</v>
      </c>
      <c r="F718">
        <v>-4.8</v>
      </c>
      <c r="G718">
        <v>3.8</v>
      </c>
      <c r="H718">
        <v>7.1005565244290275E-2</v>
      </c>
    </row>
    <row r="719" spans="4:8" x14ac:dyDescent="0.25">
      <c r="D719" s="27">
        <v>26281</v>
      </c>
      <c r="E719">
        <v>348</v>
      </c>
      <c r="F719">
        <v>-1.2</v>
      </c>
      <c r="G719">
        <v>0</v>
      </c>
      <c r="H719">
        <v>-0.36427717680321592</v>
      </c>
    </row>
    <row r="720" spans="4:8" x14ac:dyDescent="0.25">
      <c r="D720" s="27">
        <v>26282</v>
      </c>
      <c r="E720">
        <v>349</v>
      </c>
      <c r="F720">
        <v>0.7</v>
      </c>
      <c r="G720">
        <v>4.2</v>
      </c>
      <c r="H720">
        <v>-1.2462695570048223E-2</v>
      </c>
    </row>
    <row r="721" spans="4:8" x14ac:dyDescent="0.25">
      <c r="D721" s="27">
        <v>26283</v>
      </c>
      <c r="E721">
        <v>350</v>
      </c>
      <c r="F721">
        <v>3</v>
      </c>
      <c r="G721">
        <v>0.7</v>
      </c>
      <c r="H721">
        <v>-0.16308958391383052</v>
      </c>
    </row>
    <row r="722" spans="4:8" x14ac:dyDescent="0.25">
      <c r="D722" s="27">
        <v>26284</v>
      </c>
      <c r="E722">
        <v>351</v>
      </c>
      <c r="F722">
        <v>2.4</v>
      </c>
      <c r="G722">
        <v>0</v>
      </c>
      <c r="H722">
        <v>-0.13404950916193595</v>
      </c>
    </row>
    <row r="723" spans="4:8" x14ac:dyDescent="0.25">
      <c r="D723" s="27">
        <v>26285</v>
      </c>
      <c r="E723">
        <v>352</v>
      </c>
      <c r="F723">
        <v>3.3</v>
      </c>
      <c r="G723">
        <v>0</v>
      </c>
      <c r="H723">
        <v>0.24136368573122524</v>
      </c>
    </row>
    <row r="724" spans="4:8" x14ac:dyDescent="0.25">
      <c r="D724" s="27">
        <v>26286</v>
      </c>
      <c r="E724">
        <v>353</v>
      </c>
      <c r="F724">
        <v>0.2</v>
      </c>
      <c r="G724">
        <v>0.4</v>
      </c>
      <c r="H724">
        <v>8.4295272103410174E-2</v>
      </c>
    </row>
    <row r="725" spans="4:8" x14ac:dyDescent="0.25">
      <c r="D725" s="27">
        <v>26287</v>
      </c>
      <c r="E725">
        <v>354</v>
      </c>
      <c r="F725">
        <v>0.6</v>
      </c>
      <c r="G725">
        <v>4.2</v>
      </c>
      <c r="H725">
        <v>0.24152628582062341</v>
      </c>
    </row>
    <row r="726" spans="4:8" x14ac:dyDescent="0.25">
      <c r="D726" s="27">
        <v>26288</v>
      </c>
      <c r="E726">
        <v>355</v>
      </c>
      <c r="F726">
        <v>5.0999999999999996</v>
      </c>
      <c r="G726">
        <v>0.6</v>
      </c>
      <c r="H726">
        <v>0.421865831742395</v>
      </c>
    </row>
    <row r="727" spans="4:8" x14ac:dyDescent="0.25">
      <c r="D727" s="27">
        <v>26289</v>
      </c>
      <c r="E727">
        <v>356</v>
      </c>
      <c r="F727">
        <v>1.8</v>
      </c>
      <c r="G727">
        <v>0</v>
      </c>
      <c r="H727">
        <v>0.46080192450850405</v>
      </c>
    </row>
    <row r="728" spans="4:8" x14ac:dyDescent="0.25">
      <c r="D728" s="27">
        <v>26290</v>
      </c>
      <c r="E728">
        <v>357</v>
      </c>
      <c r="F728">
        <v>-2.1</v>
      </c>
      <c r="G728">
        <v>0</v>
      </c>
      <c r="H728">
        <v>-0.30126658944613749</v>
      </c>
    </row>
    <row r="729" spans="4:8" x14ac:dyDescent="0.25">
      <c r="D729" s="27">
        <v>26291</v>
      </c>
      <c r="E729">
        <v>358</v>
      </c>
      <c r="F729">
        <v>3.6</v>
      </c>
      <c r="G729">
        <v>0</v>
      </c>
      <c r="H729">
        <v>0.56459898915223217</v>
      </c>
    </row>
    <row r="730" spans="4:8" x14ac:dyDescent="0.25">
      <c r="D730" s="27">
        <v>26292</v>
      </c>
      <c r="E730">
        <v>359</v>
      </c>
      <c r="F730">
        <v>1.3</v>
      </c>
      <c r="G730">
        <v>0</v>
      </c>
      <c r="H730">
        <v>0.14075629677538731</v>
      </c>
    </row>
    <row r="731" spans="4:8" x14ac:dyDescent="0.25">
      <c r="D731" s="27">
        <v>26293</v>
      </c>
      <c r="E731">
        <v>360</v>
      </c>
      <c r="F731">
        <v>5.0999999999999996</v>
      </c>
      <c r="G731">
        <v>0</v>
      </c>
      <c r="H731">
        <v>0.14384147153402854</v>
      </c>
    </row>
    <row r="732" spans="4:8" x14ac:dyDescent="0.25">
      <c r="D732" s="27">
        <v>26294</v>
      </c>
      <c r="E732">
        <v>361</v>
      </c>
      <c r="F732">
        <v>2.5</v>
      </c>
      <c r="G732">
        <v>3.8</v>
      </c>
      <c r="H732">
        <v>0.12249523805619841</v>
      </c>
    </row>
    <row r="733" spans="4:8" x14ac:dyDescent="0.25">
      <c r="D733" s="27">
        <v>26295</v>
      </c>
      <c r="E733">
        <v>362</v>
      </c>
      <c r="F733">
        <v>-0.6</v>
      </c>
      <c r="G733">
        <v>0</v>
      </c>
      <c r="H733">
        <v>0.36923512862927693</v>
      </c>
    </row>
    <row r="734" spans="4:8" x14ac:dyDescent="0.25">
      <c r="D734" s="27">
        <v>26296</v>
      </c>
      <c r="E734">
        <v>363</v>
      </c>
      <c r="F734">
        <v>-1.5</v>
      </c>
      <c r="G734">
        <v>0</v>
      </c>
      <c r="H734">
        <v>0.32921544955034704</v>
      </c>
    </row>
    <row r="735" spans="4:8" x14ac:dyDescent="0.25">
      <c r="D735" s="27">
        <v>26297</v>
      </c>
      <c r="E735">
        <v>364</v>
      </c>
      <c r="F735">
        <v>-6.7</v>
      </c>
      <c r="G735">
        <v>0</v>
      </c>
      <c r="H735">
        <v>-0.2203431573040322</v>
      </c>
    </row>
    <row r="736" spans="4:8" x14ac:dyDescent="0.25">
      <c r="D736" s="27">
        <v>26298</v>
      </c>
      <c r="E736">
        <v>365</v>
      </c>
      <c r="F736">
        <v>-4.9000000000000004</v>
      </c>
      <c r="G736">
        <v>0</v>
      </c>
      <c r="H736">
        <v>-0.18305230449262808</v>
      </c>
    </row>
    <row r="737" spans="4:8" x14ac:dyDescent="0.25">
      <c r="D737" s="27">
        <v>26299</v>
      </c>
      <c r="E737">
        <v>1</v>
      </c>
      <c r="F737">
        <v>-5.4</v>
      </c>
      <c r="G737">
        <v>0</v>
      </c>
      <c r="H737">
        <v>-0.45038125548841712</v>
      </c>
    </row>
    <row r="738" spans="4:8" x14ac:dyDescent="0.25">
      <c r="D738" s="27">
        <v>26300</v>
      </c>
      <c r="E738">
        <v>2</v>
      </c>
      <c r="F738">
        <v>-5</v>
      </c>
      <c r="G738">
        <v>0.1</v>
      </c>
      <c r="H738">
        <v>-0.23248265921797032</v>
      </c>
    </row>
    <row r="739" spans="4:8" x14ac:dyDescent="0.25">
      <c r="D739" s="27">
        <v>26301</v>
      </c>
      <c r="E739">
        <v>3</v>
      </c>
      <c r="F739">
        <v>-3.4</v>
      </c>
      <c r="G739">
        <v>0</v>
      </c>
      <c r="H739">
        <v>1.3818314986463192E-2</v>
      </c>
    </row>
    <row r="740" spans="4:8" x14ac:dyDescent="0.25">
      <c r="D740" s="27">
        <v>26302</v>
      </c>
      <c r="E740">
        <v>4</v>
      </c>
      <c r="F740">
        <v>-3.5</v>
      </c>
      <c r="G740">
        <v>0</v>
      </c>
      <c r="H740">
        <v>4.6543876888312213E-2</v>
      </c>
    </row>
    <row r="741" spans="4:8" x14ac:dyDescent="0.25">
      <c r="D741" s="27">
        <v>26303</v>
      </c>
      <c r="E741">
        <v>5</v>
      </c>
      <c r="F741">
        <v>-4</v>
      </c>
      <c r="G741">
        <v>0</v>
      </c>
      <c r="H741">
        <v>-8.8253401134984616E-2</v>
      </c>
    </row>
    <row r="742" spans="4:8" x14ac:dyDescent="0.25">
      <c r="D742" s="27">
        <v>26304</v>
      </c>
      <c r="E742">
        <v>6</v>
      </c>
      <c r="F742">
        <v>-9.8000000000000007</v>
      </c>
      <c r="G742">
        <v>0</v>
      </c>
      <c r="H742">
        <v>-0.32646332592174693</v>
      </c>
    </row>
    <row r="743" spans="4:8" x14ac:dyDescent="0.25">
      <c r="D743" s="27">
        <v>26305</v>
      </c>
      <c r="E743">
        <v>7</v>
      </c>
      <c r="F743">
        <v>-8.8000000000000007</v>
      </c>
      <c r="G743">
        <v>0</v>
      </c>
      <c r="H743">
        <v>-7.1535800732023994E-2</v>
      </c>
    </row>
    <row r="744" spans="4:8" x14ac:dyDescent="0.25">
      <c r="D744" s="27">
        <v>26306</v>
      </c>
      <c r="E744">
        <v>8</v>
      </c>
      <c r="F744">
        <v>-12.4</v>
      </c>
      <c r="G744">
        <v>0</v>
      </c>
      <c r="H744">
        <v>-0.22729619151361832</v>
      </c>
    </row>
    <row r="745" spans="4:8" x14ac:dyDescent="0.25">
      <c r="D745" s="27">
        <v>26307</v>
      </c>
      <c r="E745">
        <v>9</v>
      </c>
      <c r="F745">
        <v>-8.6</v>
      </c>
      <c r="G745">
        <v>0</v>
      </c>
      <c r="H745">
        <v>-0.10049755085410154</v>
      </c>
    </row>
    <row r="746" spans="4:8" x14ac:dyDescent="0.25">
      <c r="D746" s="27">
        <v>26308</v>
      </c>
      <c r="E746">
        <v>10</v>
      </c>
      <c r="F746">
        <v>-10.6</v>
      </c>
      <c r="G746">
        <v>0</v>
      </c>
      <c r="H746">
        <v>-0.13781842042278517</v>
      </c>
    </row>
    <row r="747" spans="4:8" x14ac:dyDescent="0.25">
      <c r="D747" s="27">
        <v>26309</v>
      </c>
      <c r="E747">
        <v>11</v>
      </c>
      <c r="F747">
        <v>-10.5</v>
      </c>
      <c r="G747">
        <v>0</v>
      </c>
      <c r="H747">
        <v>1.1699213223665227E-2</v>
      </c>
    </row>
    <row r="748" spans="4:8" x14ac:dyDescent="0.25">
      <c r="D748" s="27">
        <v>26310</v>
      </c>
      <c r="E748">
        <v>12</v>
      </c>
      <c r="F748">
        <v>-6.9</v>
      </c>
      <c r="G748">
        <v>0.4</v>
      </c>
      <c r="H748">
        <v>0.12312503249750621</v>
      </c>
    </row>
    <row r="749" spans="4:8" x14ac:dyDescent="0.25">
      <c r="D749" s="27">
        <v>26311</v>
      </c>
      <c r="E749">
        <v>13</v>
      </c>
      <c r="F749">
        <v>-5</v>
      </c>
      <c r="G749">
        <v>0</v>
      </c>
      <c r="H749">
        <v>8.3578655666699544E-2</v>
      </c>
    </row>
    <row r="750" spans="4:8" x14ac:dyDescent="0.25">
      <c r="D750" s="27">
        <v>26312</v>
      </c>
      <c r="E750">
        <v>14</v>
      </c>
      <c r="F750">
        <v>-6.3</v>
      </c>
      <c r="G750">
        <v>0</v>
      </c>
      <c r="H750">
        <v>1.4215509927805151E-3</v>
      </c>
    </row>
    <row r="751" spans="4:8" x14ac:dyDescent="0.25">
      <c r="D751" s="27">
        <v>26313</v>
      </c>
      <c r="E751">
        <v>15</v>
      </c>
      <c r="F751">
        <v>-6.7</v>
      </c>
      <c r="G751">
        <v>0</v>
      </c>
      <c r="H751">
        <v>-0.12004211970220034</v>
      </c>
    </row>
    <row r="752" spans="4:8" x14ac:dyDescent="0.25">
      <c r="D752" s="27">
        <v>26314</v>
      </c>
      <c r="E752">
        <v>16</v>
      </c>
      <c r="F752">
        <v>-5.5</v>
      </c>
      <c r="G752">
        <v>0</v>
      </c>
      <c r="H752">
        <v>0.13688337299313572</v>
      </c>
    </row>
    <row r="753" spans="4:8" x14ac:dyDescent="0.25">
      <c r="D753" s="27">
        <v>26315</v>
      </c>
      <c r="E753">
        <v>17</v>
      </c>
      <c r="F753">
        <v>-5.3</v>
      </c>
      <c r="G753">
        <v>0</v>
      </c>
      <c r="H753">
        <v>0.29344639155382263</v>
      </c>
    </row>
    <row r="754" spans="4:8" x14ac:dyDescent="0.25">
      <c r="D754" s="27">
        <v>26316</v>
      </c>
      <c r="E754">
        <v>18</v>
      </c>
      <c r="F754">
        <v>-6.4</v>
      </c>
      <c r="G754">
        <v>2.6</v>
      </c>
      <c r="H754">
        <v>0.29179180852668252</v>
      </c>
    </row>
    <row r="755" spans="4:8" x14ac:dyDescent="0.25">
      <c r="D755" s="27">
        <v>26317</v>
      </c>
      <c r="E755">
        <v>19</v>
      </c>
      <c r="F755">
        <v>-7.4</v>
      </c>
      <c r="G755">
        <v>3.5</v>
      </c>
      <c r="H755">
        <v>0.18997414460001558</v>
      </c>
    </row>
    <row r="756" spans="4:8" x14ac:dyDescent="0.25">
      <c r="D756" s="27">
        <v>26318</v>
      </c>
      <c r="E756">
        <v>20</v>
      </c>
      <c r="F756">
        <v>-1.1000000000000001</v>
      </c>
      <c r="G756">
        <v>0</v>
      </c>
      <c r="H756">
        <v>0.14897770852166106</v>
      </c>
    </row>
    <row r="757" spans="4:8" x14ac:dyDescent="0.25">
      <c r="D757" s="27">
        <v>26319</v>
      </c>
      <c r="E757">
        <v>21</v>
      </c>
      <c r="F757">
        <v>-0.8</v>
      </c>
      <c r="G757">
        <v>0.8</v>
      </c>
      <c r="H757">
        <v>0.11791859300999255</v>
      </c>
    </row>
    <row r="758" spans="4:8" x14ac:dyDescent="0.25">
      <c r="D758" s="27">
        <v>26320</v>
      </c>
      <c r="E758">
        <v>22</v>
      </c>
      <c r="F758">
        <v>-0.6</v>
      </c>
      <c r="G758">
        <v>0</v>
      </c>
      <c r="H758">
        <v>0.16485696857577078</v>
      </c>
    </row>
    <row r="759" spans="4:8" x14ac:dyDescent="0.25">
      <c r="D759" s="27">
        <v>26321</v>
      </c>
      <c r="E759">
        <v>23</v>
      </c>
      <c r="F759">
        <v>1.3</v>
      </c>
      <c r="G759">
        <v>0</v>
      </c>
      <c r="H759">
        <v>0.15367891368624198</v>
      </c>
    </row>
    <row r="760" spans="4:8" x14ac:dyDescent="0.25">
      <c r="D760" s="27">
        <v>26322</v>
      </c>
      <c r="E760">
        <v>24</v>
      </c>
      <c r="F760">
        <v>-0.5</v>
      </c>
      <c r="G760">
        <v>0</v>
      </c>
      <c r="H760">
        <v>0.24537232328549952</v>
      </c>
    </row>
    <row r="761" spans="4:8" x14ac:dyDescent="0.25">
      <c r="D761" s="27">
        <v>26323</v>
      </c>
      <c r="E761">
        <v>25</v>
      </c>
      <c r="F761">
        <v>-1.8</v>
      </c>
      <c r="G761">
        <v>0</v>
      </c>
      <c r="H761">
        <v>0.35030861517220796</v>
      </c>
    </row>
    <row r="762" spans="4:8" x14ac:dyDescent="0.25">
      <c r="D762" s="27">
        <v>26324</v>
      </c>
      <c r="E762">
        <v>26</v>
      </c>
      <c r="F762">
        <v>-3.5</v>
      </c>
      <c r="G762">
        <v>0</v>
      </c>
      <c r="H762">
        <v>0.34395556013802026</v>
      </c>
    </row>
    <row r="763" spans="4:8" x14ac:dyDescent="0.25">
      <c r="D763" s="27">
        <v>26325</v>
      </c>
      <c r="E763">
        <v>27</v>
      </c>
      <c r="F763">
        <v>-5.3</v>
      </c>
      <c r="G763">
        <v>0</v>
      </c>
      <c r="H763">
        <v>0.43484989308510297</v>
      </c>
    </row>
    <row r="764" spans="4:8" x14ac:dyDescent="0.25">
      <c r="D764" s="27">
        <v>26326</v>
      </c>
      <c r="E764">
        <v>28</v>
      </c>
      <c r="F764">
        <v>-8.9</v>
      </c>
      <c r="G764">
        <v>0</v>
      </c>
      <c r="H764">
        <v>0.15865894900685149</v>
      </c>
    </row>
    <row r="765" spans="4:8" x14ac:dyDescent="0.25">
      <c r="D765" s="27">
        <v>26327</v>
      </c>
      <c r="E765">
        <v>29</v>
      </c>
      <c r="F765">
        <v>-12</v>
      </c>
      <c r="G765">
        <v>0</v>
      </c>
      <c r="H765">
        <v>0.18523370676437068</v>
      </c>
    </row>
    <row r="766" spans="4:8" x14ac:dyDescent="0.25">
      <c r="D766" s="27">
        <v>26328</v>
      </c>
      <c r="E766">
        <v>30</v>
      </c>
      <c r="F766">
        <v>-9.5</v>
      </c>
      <c r="G766">
        <v>1.6</v>
      </c>
      <c r="H766">
        <v>0.38753881117883759</v>
      </c>
    </row>
    <row r="767" spans="4:8" x14ac:dyDescent="0.25">
      <c r="D767" s="27">
        <v>26329</v>
      </c>
      <c r="E767">
        <v>31</v>
      </c>
      <c r="F767">
        <v>-6</v>
      </c>
      <c r="G767">
        <v>1.6</v>
      </c>
      <c r="H767">
        <v>0.36124706256762895</v>
      </c>
    </row>
    <row r="768" spans="4:8" x14ac:dyDescent="0.25">
      <c r="D768" s="27">
        <v>26330</v>
      </c>
      <c r="E768">
        <v>32</v>
      </c>
      <c r="F768">
        <v>-3.8</v>
      </c>
      <c r="G768">
        <v>2</v>
      </c>
      <c r="H768">
        <v>0.20380382999636659</v>
      </c>
    </row>
    <row r="769" spans="4:8" x14ac:dyDescent="0.25">
      <c r="D769" s="27">
        <v>26331</v>
      </c>
      <c r="E769">
        <v>33</v>
      </c>
      <c r="F769">
        <v>-3.9</v>
      </c>
      <c r="G769">
        <v>2.2000000000000002</v>
      </c>
      <c r="H769">
        <v>0.16235585249081103</v>
      </c>
    </row>
    <row r="770" spans="4:8" x14ac:dyDescent="0.25">
      <c r="D770" s="27">
        <v>26332</v>
      </c>
      <c r="E770">
        <v>34</v>
      </c>
      <c r="F770">
        <v>-2.9</v>
      </c>
      <c r="G770">
        <v>2.2000000000000002</v>
      </c>
      <c r="H770">
        <v>0.21507548852854966</v>
      </c>
    </row>
    <row r="771" spans="4:8" x14ac:dyDescent="0.25">
      <c r="D771" s="27">
        <v>26333</v>
      </c>
      <c r="E771">
        <v>35</v>
      </c>
      <c r="F771">
        <v>-1.4</v>
      </c>
      <c r="G771">
        <v>0</v>
      </c>
      <c r="H771">
        <v>0.16021678965964639</v>
      </c>
    </row>
    <row r="772" spans="4:8" x14ac:dyDescent="0.25">
      <c r="D772" s="27">
        <v>26334</v>
      </c>
      <c r="E772">
        <v>36</v>
      </c>
      <c r="F772">
        <v>-4.9000000000000004</v>
      </c>
      <c r="G772">
        <v>0.1</v>
      </c>
      <c r="H772">
        <v>0.21010135544707945</v>
      </c>
    </row>
    <row r="773" spans="4:8" x14ac:dyDescent="0.25">
      <c r="D773" s="27">
        <v>26335</v>
      </c>
      <c r="E773">
        <v>37</v>
      </c>
      <c r="F773">
        <v>-4.3</v>
      </c>
      <c r="G773">
        <v>0.1</v>
      </c>
      <c r="H773">
        <v>0.10032525224536869</v>
      </c>
    </row>
    <row r="774" spans="4:8" x14ac:dyDescent="0.25">
      <c r="D774" s="27">
        <v>26336</v>
      </c>
      <c r="E774">
        <v>38</v>
      </c>
      <c r="F774">
        <v>-1.4</v>
      </c>
      <c r="G774">
        <v>2.2000000000000002</v>
      </c>
      <c r="H774">
        <v>0.19514262543910438</v>
      </c>
    </row>
    <row r="775" spans="4:8" x14ac:dyDescent="0.25">
      <c r="D775" s="27">
        <v>26337</v>
      </c>
      <c r="E775">
        <v>39</v>
      </c>
      <c r="F775">
        <v>0.2</v>
      </c>
      <c r="G775">
        <v>2.2999999999999998</v>
      </c>
      <c r="H775">
        <v>0.16838570291548777</v>
      </c>
    </row>
    <row r="776" spans="4:8" x14ac:dyDescent="0.25">
      <c r="D776" s="27">
        <v>26338</v>
      </c>
      <c r="E776">
        <v>40</v>
      </c>
      <c r="F776">
        <v>-5.9</v>
      </c>
      <c r="G776">
        <v>0</v>
      </c>
      <c r="H776">
        <v>-8.5557563745455922E-2</v>
      </c>
    </row>
    <row r="777" spans="4:8" x14ac:dyDescent="0.25">
      <c r="D777" s="27">
        <v>26339</v>
      </c>
      <c r="E777">
        <v>41</v>
      </c>
      <c r="F777">
        <v>-2.4</v>
      </c>
      <c r="G777">
        <v>5.3</v>
      </c>
      <c r="H777">
        <v>0.27025327184939874</v>
      </c>
    </row>
    <row r="778" spans="4:8" x14ac:dyDescent="0.25">
      <c r="D778" s="27">
        <v>26340</v>
      </c>
      <c r="E778">
        <v>42</v>
      </c>
      <c r="F778">
        <v>-2</v>
      </c>
      <c r="G778">
        <v>0.2</v>
      </c>
      <c r="H778">
        <v>0.14088984660440593</v>
      </c>
    </row>
    <row r="779" spans="4:8" x14ac:dyDescent="0.25">
      <c r="D779" s="27">
        <v>26341</v>
      </c>
      <c r="E779">
        <v>43</v>
      </c>
      <c r="F779">
        <v>-1.5</v>
      </c>
      <c r="G779">
        <v>4</v>
      </c>
      <c r="H779">
        <v>0.22419448145161053</v>
      </c>
    </row>
    <row r="780" spans="4:8" x14ac:dyDescent="0.25">
      <c r="D780" s="27">
        <v>26342</v>
      </c>
      <c r="E780">
        <v>44</v>
      </c>
      <c r="F780">
        <v>0.2</v>
      </c>
      <c r="G780">
        <v>5.8</v>
      </c>
      <c r="H780">
        <v>0.19311027950950618</v>
      </c>
    </row>
    <row r="781" spans="4:8" x14ac:dyDescent="0.25">
      <c r="D781" s="27">
        <v>26343</v>
      </c>
      <c r="E781">
        <v>45</v>
      </c>
      <c r="F781">
        <v>0.4</v>
      </c>
      <c r="G781">
        <v>0.4</v>
      </c>
      <c r="H781">
        <v>8.9931632532109174E-2</v>
      </c>
    </row>
    <row r="782" spans="4:8" x14ac:dyDescent="0.25">
      <c r="D782" s="27">
        <v>26344</v>
      </c>
      <c r="E782">
        <v>46</v>
      </c>
      <c r="F782">
        <v>0.6</v>
      </c>
      <c r="G782">
        <v>0.1</v>
      </c>
      <c r="H782">
        <v>0.26550860606328403</v>
      </c>
    </row>
    <row r="783" spans="4:8" x14ac:dyDescent="0.25">
      <c r="D783" s="27">
        <v>26345</v>
      </c>
      <c r="E783">
        <v>47</v>
      </c>
      <c r="F783">
        <v>0</v>
      </c>
      <c r="G783">
        <v>0</v>
      </c>
      <c r="H783">
        <v>0.38030615924192207</v>
      </c>
    </row>
    <row r="784" spans="4:8" x14ac:dyDescent="0.25">
      <c r="D784" s="27">
        <v>26346</v>
      </c>
      <c r="E784">
        <v>48</v>
      </c>
      <c r="F784">
        <v>-0.1</v>
      </c>
      <c r="G784">
        <v>0</v>
      </c>
      <c r="H784">
        <v>0.29148332772215457</v>
      </c>
    </row>
    <row r="785" spans="4:8" x14ac:dyDescent="0.25">
      <c r="D785" s="27">
        <v>26347</v>
      </c>
      <c r="E785">
        <v>49</v>
      </c>
      <c r="F785">
        <v>-0.8</v>
      </c>
      <c r="G785">
        <v>0</v>
      </c>
      <c r="H785">
        <v>0.23650919657371941</v>
      </c>
    </row>
    <row r="786" spans="4:8" x14ac:dyDescent="0.25">
      <c r="D786" s="27">
        <v>26348</v>
      </c>
      <c r="E786">
        <v>50</v>
      </c>
      <c r="F786">
        <v>-1.7</v>
      </c>
      <c r="G786">
        <v>0</v>
      </c>
      <c r="H786">
        <v>0.20184704615025023</v>
      </c>
    </row>
    <row r="787" spans="4:8" x14ac:dyDescent="0.25">
      <c r="D787" s="27">
        <v>26349</v>
      </c>
      <c r="E787">
        <v>51</v>
      </c>
      <c r="F787">
        <v>-2.2000000000000002</v>
      </c>
      <c r="G787">
        <v>0.4</v>
      </c>
      <c r="H787">
        <v>0.27296953123052858</v>
      </c>
    </row>
    <row r="788" spans="4:8" x14ac:dyDescent="0.25">
      <c r="D788" s="27">
        <v>26350</v>
      </c>
      <c r="E788">
        <v>52</v>
      </c>
      <c r="F788">
        <v>-0.8</v>
      </c>
      <c r="G788">
        <v>7</v>
      </c>
      <c r="H788">
        <v>0.23149484878720966</v>
      </c>
    </row>
    <row r="789" spans="4:8" x14ac:dyDescent="0.25">
      <c r="D789" s="27">
        <v>26351</v>
      </c>
      <c r="E789">
        <v>53</v>
      </c>
      <c r="F789">
        <v>-0.5</v>
      </c>
      <c r="G789">
        <v>0</v>
      </c>
      <c r="H789">
        <v>0.214961012050919</v>
      </c>
    </row>
    <row r="790" spans="4:8" x14ac:dyDescent="0.25">
      <c r="D790" s="27">
        <v>26352</v>
      </c>
      <c r="E790">
        <v>54</v>
      </c>
      <c r="F790">
        <v>-1.8</v>
      </c>
      <c r="G790">
        <v>0</v>
      </c>
      <c r="H790">
        <v>0.1831862535689571</v>
      </c>
    </row>
    <row r="791" spans="4:8" x14ac:dyDescent="0.25">
      <c r="D791" s="27">
        <v>26353</v>
      </c>
      <c r="E791">
        <v>55</v>
      </c>
      <c r="F791">
        <v>-2.2999999999999998</v>
      </c>
      <c r="G791">
        <v>0</v>
      </c>
      <c r="H791">
        <v>0.20066075946504672</v>
      </c>
    </row>
    <row r="792" spans="4:8" x14ac:dyDescent="0.25">
      <c r="D792" s="27">
        <v>26354</v>
      </c>
      <c r="E792">
        <v>56</v>
      </c>
      <c r="F792">
        <v>-2.1</v>
      </c>
      <c r="G792">
        <v>0</v>
      </c>
      <c r="H792">
        <v>0.21112769335638465</v>
      </c>
    </row>
    <row r="793" spans="4:8" x14ac:dyDescent="0.25">
      <c r="D793" s="27">
        <v>26355</v>
      </c>
      <c r="E793">
        <v>57</v>
      </c>
      <c r="F793">
        <v>-0.5</v>
      </c>
      <c r="G793">
        <v>0</v>
      </c>
      <c r="H793">
        <v>0.28357298721677032</v>
      </c>
    </row>
    <row r="794" spans="4:8" x14ac:dyDescent="0.25">
      <c r="D794" s="27">
        <v>26356</v>
      </c>
      <c r="E794">
        <v>58</v>
      </c>
      <c r="F794">
        <v>-1</v>
      </c>
      <c r="G794">
        <v>0.2</v>
      </c>
      <c r="H794">
        <v>0.2776304020886517</v>
      </c>
    </row>
    <row r="795" spans="4:8" x14ac:dyDescent="0.25">
      <c r="D795" s="27">
        <v>26357</v>
      </c>
      <c r="E795">
        <v>59</v>
      </c>
      <c r="F795">
        <v>-2.1</v>
      </c>
      <c r="G795">
        <v>0</v>
      </c>
      <c r="H795">
        <v>0.25671577931150136</v>
      </c>
    </row>
    <row r="796" spans="4:8" x14ac:dyDescent="0.25">
      <c r="D796" s="27">
        <v>26358</v>
      </c>
      <c r="E796">
        <v>60</v>
      </c>
      <c r="F796">
        <v>-5</v>
      </c>
      <c r="G796">
        <v>0</v>
      </c>
      <c r="H796">
        <v>0.21751613804235889</v>
      </c>
    </row>
    <row r="797" spans="4:8" x14ac:dyDescent="0.25">
      <c r="D797" s="27">
        <v>26359</v>
      </c>
      <c r="E797">
        <v>61</v>
      </c>
      <c r="F797">
        <v>-2.8</v>
      </c>
      <c r="G797">
        <v>0</v>
      </c>
      <c r="H797">
        <v>0.46794653675809583</v>
      </c>
    </row>
    <row r="798" spans="4:8" x14ac:dyDescent="0.25">
      <c r="D798" s="27">
        <v>26360</v>
      </c>
      <c r="E798">
        <v>62</v>
      </c>
      <c r="F798">
        <v>-6</v>
      </c>
      <c r="G798">
        <v>0</v>
      </c>
      <c r="H798">
        <v>0.23760553288724068</v>
      </c>
    </row>
    <row r="799" spans="4:8" x14ac:dyDescent="0.25">
      <c r="D799" s="27">
        <v>26361</v>
      </c>
      <c r="E799">
        <v>63</v>
      </c>
      <c r="F799">
        <v>-3</v>
      </c>
      <c r="G799">
        <v>0.7</v>
      </c>
      <c r="H799">
        <v>0.42191226007367261</v>
      </c>
    </row>
    <row r="800" spans="4:8" x14ac:dyDescent="0.25">
      <c r="D800" s="27">
        <v>26362</v>
      </c>
      <c r="E800">
        <v>64</v>
      </c>
      <c r="F800">
        <v>-0.2</v>
      </c>
      <c r="G800">
        <v>0</v>
      </c>
      <c r="H800">
        <v>0.55359409574211471</v>
      </c>
    </row>
    <row r="801" spans="4:8" x14ac:dyDescent="0.25">
      <c r="D801" s="27">
        <v>26363</v>
      </c>
      <c r="E801">
        <v>65</v>
      </c>
      <c r="F801">
        <v>-0.4</v>
      </c>
      <c r="G801">
        <v>0</v>
      </c>
      <c r="H801">
        <v>0.67511055887771698</v>
      </c>
    </row>
    <row r="802" spans="4:8" x14ac:dyDescent="0.25">
      <c r="D802" s="27">
        <v>26364</v>
      </c>
      <c r="E802">
        <v>66</v>
      </c>
      <c r="F802">
        <v>-0.8</v>
      </c>
      <c r="G802">
        <v>0</v>
      </c>
      <c r="H802">
        <v>0.5802423255781376</v>
      </c>
    </row>
    <row r="803" spans="4:8" x14ac:dyDescent="0.25">
      <c r="D803" s="27">
        <v>26365</v>
      </c>
      <c r="E803">
        <v>67</v>
      </c>
      <c r="F803">
        <v>-1.7</v>
      </c>
      <c r="G803">
        <v>0</v>
      </c>
      <c r="H803">
        <v>0.58429369148226717</v>
      </c>
    </row>
    <row r="804" spans="4:8" x14ac:dyDescent="0.25">
      <c r="D804" s="27">
        <v>26366</v>
      </c>
      <c r="E804">
        <v>68</v>
      </c>
      <c r="F804">
        <v>-2.2000000000000002</v>
      </c>
      <c r="G804">
        <v>0</v>
      </c>
      <c r="H804">
        <v>0.58599826132341437</v>
      </c>
    </row>
    <row r="805" spans="4:8" x14ac:dyDescent="0.25">
      <c r="D805" s="27">
        <v>26367</v>
      </c>
      <c r="E805">
        <v>69</v>
      </c>
      <c r="F805">
        <v>-4.3</v>
      </c>
      <c r="G805">
        <v>0</v>
      </c>
      <c r="H805">
        <v>0.57614922733749463</v>
      </c>
    </row>
    <row r="806" spans="4:8" x14ac:dyDescent="0.25">
      <c r="D806" s="27">
        <v>26368</v>
      </c>
      <c r="E806">
        <v>70</v>
      </c>
      <c r="F806">
        <v>-10.5</v>
      </c>
      <c r="G806">
        <v>0</v>
      </c>
      <c r="H806">
        <v>0.35901429643168387</v>
      </c>
    </row>
    <row r="807" spans="4:8" x14ac:dyDescent="0.25">
      <c r="D807" s="27">
        <v>26369</v>
      </c>
      <c r="E807">
        <v>71</v>
      </c>
      <c r="F807">
        <v>-6.9</v>
      </c>
      <c r="G807">
        <v>0</v>
      </c>
      <c r="H807">
        <v>0.57296369464266839</v>
      </c>
    </row>
    <row r="808" spans="4:8" x14ac:dyDescent="0.25">
      <c r="D808" s="27">
        <v>26370</v>
      </c>
      <c r="E808">
        <v>72</v>
      </c>
      <c r="F808">
        <v>-0.6</v>
      </c>
      <c r="G808">
        <v>0</v>
      </c>
      <c r="H808">
        <v>1.2659181524715397</v>
      </c>
    </row>
    <row r="809" spans="4:8" x14ac:dyDescent="0.25">
      <c r="D809" s="27">
        <v>26371</v>
      </c>
      <c r="E809">
        <v>73</v>
      </c>
      <c r="F809">
        <v>2.1</v>
      </c>
      <c r="G809">
        <v>0</v>
      </c>
      <c r="H809">
        <v>1.3590098773576302</v>
      </c>
    </row>
    <row r="810" spans="4:8" x14ac:dyDescent="0.25">
      <c r="D810" s="27">
        <v>26372</v>
      </c>
      <c r="E810">
        <v>74</v>
      </c>
      <c r="F810">
        <v>0.5</v>
      </c>
      <c r="G810">
        <v>0</v>
      </c>
      <c r="H810">
        <v>1.2664007089483247</v>
      </c>
    </row>
    <row r="811" spans="4:8" x14ac:dyDescent="0.25">
      <c r="D811" s="27">
        <v>26373</v>
      </c>
      <c r="E811">
        <v>75</v>
      </c>
      <c r="F811">
        <v>0.2</v>
      </c>
      <c r="G811">
        <v>0</v>
      </c>
      <c r="H811">
        <v>0.69731675869027021</v>
      </c>
    </row>
    <row r="812" spans="4:8" x14ac:dyDescent="0.25">
      <c r="D812" s="27">
        <v>26374</v>
      </c>
      <c r="E812">
        <v>76</v>
      </c>
      <c r="F812">
        <v>1.4</v>
      </c>
      <c r="G812">
        <v>0</v>
      </c>
      <c r="H812">
        <v>0.82424037143738527</v>
      </c>
    </row>
    <row r="813" spans="4:8" x14ac:dyDescent="0.25">
      <c r="D813" s="27">
        <v>26375</v>
      </c>
      <c r="E813">
        <v>77</v>
      </c>
      <c r="F813">
        <v>2.2000000000000002</v>
      </c>
      <c r="G813">
        <v>0</v>
      </c>
      <c r="H813">
        <v>0.80637707828380434</v>
      </c>
    </row>
    <row r="814" spans="4:8" x14ac:dyDescent="0.25">
      <c r="D814" s="27">
        <v>26376</v>
      </c>
      <c r="E814">
        <v>78</v>
      </c>
      <c r="F814">
        <v>-0.2</v>
      </c>
      <c r="G814">
        <v>0</v>
      </c>
      <c r="H814">
        <v>0.85450503550064916</v>
      </c>
    </row>
    <row r="815" spans="4:8" x14ac:dyDescent="0.25">
      <c r="D815" s="27">
        <v>26377</v>
      </c>
      <c r="E815">
        <v>79</v>
      </c>
      <c r="F815">
        <v>1.3</v>
      </c>
      <c r="G815">
        <v>0</v>
      </c>
      <c r="H815">
        <v>0.91199591834916893</v>
      </c>
    </row>
    <row r="816" spans="4:8" x14ac:dyDescent="0.25">
      <c r="D816" s="27">
        <v>26378</v>
      </c>
      <c r="E816">
        <v>80</v>
      </c>
      <c r="F816">
        <v>2.7</v>
      </c>
      <c r="G816">
        <v>0</v>
      </c>
      <c r="H816">
        <v>1.2180932004047638</v>
      </c>
    </row>
    <row r="817" spans="4:8" x14ac:dyDescent="0.25">
      <c r="D817" s="27">
        <v>26379</v>
      </c>
      <c r="E817">
        <v>81</v>
      </c>
      <c r="F817">
        <v>3.4</v>
      </c>
      <c r="G817">
        <v>0</v>
      </c>
      <c r="H817">
        <v>1.0818437482010144</v>
      </c>
    </row>
    <row r="818" spans="4:8" x14ac:dyDescent="0.25">
      <c r="D818" s="27">
        <v>26380</v>
      </c>
      <c r="E818">
        <v>82</v>
      </c>
      <c r="F818">
        <v>5.8</v>
      </c>
      <c r="G818">
        <v>0</v>
      </c>
      <c r="H818">
        <v>1.6543637839062362</v>
      </c>
    </row>
    <row r="819" spans="4:8" x14ac:dyDescent="0.25">
      <c r="D819" s="27">
        <v>26381</v>
      </c>
      <c r="E819">
        <v>83</v>
      </c>
      <c r="F819">
        <v>2.2999999999999998</v>
      </c>
      <c r="G819">
        <v>0</v>
      </c>
      <c r="H819">
        <v>1.6604281327785801</v>
      </c>
    </row>
    <row r="820" spans="4:8" x14ac:dyDescent="0.25">
      <c r="D820" s="27">
        <v>26382</v>
      </c>
      <c r="E820">
        <v>84</v>
      </c>
      <c r="F820">
        <v>2.5</v>
      </c>
      <c r="G820">
        <v>0</v>
      </c>
      <c r="H820">
        <v>2.0858350408548874</v>
      </c>
    </row>
    <row r="821" spans="4:8" x14ac:dyDescent="0.25">
      <c r="D821" s="27">
        <v>26383</v>
      </c>
      <c r="E821">
        <v>85</v>
      </c>
      <c r="F821">
        <v>0.7</v>
      </c>
      <c r="G821">
        <v>0</v>
      </c>
      <c r="H821">
        <v>1.4165171577147468</v>
      </c>
    </row>
    <row r="822" spans="4:8" x14ac:dyDescent="0.25">
      <c r="D822" s="27">
        <v>26384</v>
      </c>
      <c r="E822">
        <v>86</v>
      </c>
      <c r="F822">
        <v>-1.2</v>
      </c>
      <c r="G822">
        <v>9.6999999999999993</v>
      </c>
      <c r="H822">
        <v>0.96304610195344831</v>
      </c>
    </row>
    <row r="823" spans="4:8" x14ac:dyDescent="0.25">
      <c r="D823" s="27">
        <v>26385</v>
      </c>
      <c r="E823">
        <v>87</v>
      </c>
      <c r="F823">
        <v>2.5</v>
      </c>
      <c r="G823">
        <v>3</v>
      </c>
      <c r="H823">
        <v>0.88889821863580598</v>
      </c>
    </row>
    <row r="824" spans="4:8" x14ac:dyDescent="0.25">
      <c r="D824" s="27">
        <v>26386</v>
      </c>
      <c r="E824">
        <v>88</v>
      </c>
      <c r="F824">
        <v>0.8</v>
      </c>
      <c r="G824">
        <v>9.5</v>
      </c>
      <c r="H824">
        <v>0.66189686166536965</v>
      </c>
    </row>
    <row r="825" spans="4:8" x14ac:dyDescent="0.25">
      <c r="D825" s="27">
        <v>26387</v>
      </c>
      <c r="E825">
        <v>89</v>
      </c>
      <c r="F825">
        <v>0.9</v>
      </c>
      <c r="G825">
        <v>0.2</v>
      </c>
      <c r="H825">
        <v>0.6188473851647327</v>
      </c>
    </row>
    <row r="826" spans="4:8" x14ac:dyDescent="0.25">
      <c r="D826" s="27">
        <v>26388</v>
      </c>
      <c r="E826">
        <v>90</v>
      </c>
      <c r="F826">
        <v>0.2</v>
      </c>
      <c r="G826">
        <v>0</v>
      </c>
      <c r="H826">
        <v>0.83248397867943946</v>
      </c>
    </row>
    <row r="827" spans="4:8" x14ac:dyDescent="0.25">
      <c r="D827" s="27">
        <v>26389</v>
      </c>
      <c r="E827">
        <v>91</v>
      </c>
      <c r="F827">
        <v>1.5</v>
      </c>
      <c r="G827">
        <v>0</v>
      </c>
      <c r="H827">
        <v>1.2091380414211617</v>
      </c>
    </row>
    <row r="828" spans="4:8" x14ac:dyDescent="0.25">
      <c r="D828" s="27">
        <v>26390</v>
      </c>
      <c r="E828">
        <v>92</v>
      </c>
      <c r="F828">
        <v>-0.5</v>
      </c>
      <c r="G828">
        <v>0</v>
      </c>
      <c r="H828">
        <v>0.91095538895823158</v>
      </c>
    </row>
    <row r="829" spans="4:8" x14ac:dyDescent="0.25">
      <c r="D829" s="27">
        <v>26391</v>
      </c>
      <c r="E829">
        <v>93</v>
      </c>
      <c r="F829">
        <v>-0.2</v>
      </c>
      <c r="G829">
        <v>4.5</v>
      </c>
      <c r="H829">
        <v>1.1239373629466176</v>
      </c>
    </row>
    <row r="830" spans="4:8" x14ac:dyDescent="0.25">
      <c r="D830" s="27">
        <v>26392</v>
      </c>
      <c r="E830">
        <v>94</v>
      </c>
      <c r="F830">
        <v>1</v>
      </c>
      <c r="G830">
        <v>3</v>
      </c>
      <c r="H830">
        <v>0.65444725836943851</v>
      </c>
    </row>
    <row r="831" spans="4:8" x14ac:dyDescent="0.25">
      <c r="D831" s="27">
        <v>26393</v>
      </c>
      <c r="E831">
        <v>95</v>
      </c>
      <c r="F831">
        <v>1.9</v>
      </c>
      <c r="G831">
        <v>0</v>
      </c>
      <c r="H831">
        <v>1.1031306374060941</v>
      </c>
    </row>
    <row r="832" spans="4:8" x14ac:dyDescent="0.25">
      <c r="D832" s="27">
        <v>26394</v>
      </c>
      <c r="E832">
        <v>96</v>
      </c>
      <c r="F832">
        <v>0.3</v>
      </c>
      <c r="G832">
        <v>5.2</v>
      </c>
      <c r="H832">
        <v>0.64780931114081708</v>
      </c>
    </row>
    <row r="833" spans="4:8" x14ac:dyDescent="0.25">
      <c r="D833" s="27">
        <v>26395</v>
      </c>
      <c r="E833">
        <v>97</v>
      </c>
      <c r="F833">
        <v>5.3</v>
      </c>
      <c r="G833">
        <v>0.3</v>
      </c>
      <c r="H833">
        <v>0.8942758008258872</v>
      </c>
    </row>
    <row r="834" spans="4:8" x14ac:dyDescent="0.25">
      <c r="D834" s="27">
        <v>26396</v>
      </c>
      <c r="E834">
        <v>98</v>
      </c>
      <c r="F834">
        <v>3.9</v>
      </c>
      <c r="G834">
        <v>0</v>
      </c>
      <c r="H834">
        <v>0.77740262887250988</v>
      </c>
    </row>
    <row r="835" spans="4:8" x14ac:dyDescent="0.25">
      <c r="D835" s="27">
        <v>26397</v>
      </c>
      <c r="E835">
        <v>99</v>
      </c>
      <c r="F835">
        <v>2</v>
      </c>
      <c r="G835">
        <v>0.9</v>
      </c>
      <c r="H835">
        <v>0.58585180228076694</v>
      </c>
    </row>
    <row r="836" spans="4:8" x14ac:dyDescent="0.25">
      <c r="D836" s="27">
        <v>26398</v>
      </c>
      <c r="E836">
        <v>100</v>
      </c>
      <c r="F836">
        <v>1.8</v>
      </c>
      <c r="G836">
        <v>0.1</v>
      </c>
      <c r="H836">
        <v>0.62993064572097113</v>
      </c>
    </row>
    <row r="837" spans="4:8" x14ac:dyDescent="0.25">
      <c r="D837" s="27">
        <v>26399</v>
      </c>
      <c r="E837">
        <v>101</v>
      </c>
      <c r="F837">
        <v>3.3</v>
      </c>
      <c r="G837">
        <v>0.4</v>
      </c>
      <c r="H837">
        <v>1.0474683492373045</v>
      </c>
    </row>
    <row r="838" spans="4:8" x14ac:dyDescent="0.25">
      <c r="D838" s="27">
        <v>26400</v>
      </c>
      <c r="E838">
        <v>102</v>
      </c>
      <c r="F838">
        <v>5.4</v>
      </c>
      <c r="G838">
        <v>0.5</v>
      </c>
      <c r="H838">
        <v>1.4598683489174848</v>
      </c>
    </row>
    <row r="839" spans="4:8" x14ac:dyDescent="0.25">
      <c r="D839" s="27">
        <v>26401</v>
      </c>
      <c r="E839">
        <v>103</v>
      </c>
      <c r="F839">
        <v>4.7</v>
      </c>
      <c r="G839">
        <v>2.8</v>
      </c>
      <c r="H839">
        <v>0.87150439773186894</v>
      </c>
    </row>
    <row r="840" spans="4:8" x14ac:dyDescent="0.25">
      <c r="D840" s="27">
        <v>26402</v>
      </c>
      <c r="E840">
        <v>104</v>
      </c>
      <c r="F840">
        <v>5.4</v>
      </c>
      <c r="G840">
        <v>0.1</v>
      </c>
      <c r="H840">
        <v>1.2595367248054814</v>
      </c>
    </row>
    <row r="841" spans="4:8" x14ac:dyDescent="0.25">
      <c r="D841" s="27">
        <v>26403</v>
      </c>
      <c r="E841">
        <v>105</v>
      </c>
      <c r="F841">
        <v>5.5</v>
      </c>
      <c r="G841">
        <v>0</v>
      </c>
      <c r="H841">
        <v>1.6248384773535238</v>
      </c>
    </row>
    <row r="842" spans="4:8" x14ac:dyDescent="0.25">
      <c r="D842" s="27">
        <v>26404</v>
      </c>
      <c r="E842">
        <v>106</v>
      </c>
      <c r="F842">
        <v>5.4</v>
      </c>
      <c r="G842">
        <v>1.7</v>
      </c>
      <c r="H842">
        <v>1.5076720453069554</v>
      </c>
    </row>
    <row r="843" spans="4:8" x14ac:dyDescent="0.25">
      <c r="D843" s="27">
        <v>26405</v>
      </c>
      <c r="E843">
        <v>107</v>
      </c>
      <c r="F843">
        <v>4.7</v>
      </c>
      <c r="G843">
        <v>2.1</v>
      </c>
      <c r="H843">
        <v>0.89950834770106403</v>
      </c>
    </row>
    <row r="844" spans="4:8" x14ac:dyDescent="0.25">
      <c r="D844" s="27">
        <v>26406</v>
      </c>
      <c r="E844">
        <v>108</v>
      </c>
      <c r="F844">
        <v>4.9000000000000004</v>
      </c>
      <c r="G844">
        <v>0</v>
      </c>
      <c r="H844">
        <v>1.1136452286674905</v>
      </c>
    </row>
    <row r="845" spans="4:8" x14ac:dyDescent="0.25">
      <c r="D845" s="27">
        <v>26407</v>
      </c>
      <c r="E845">
        <v>109</v>
      </c>
      <c r="F845">
        <v>1.7</v>
      </c>
      <c r="G845">
        <v>0</v>
      </c>
      <c r="H845">
        <v>0.92681139054752915</v>
      </c>
    </row>
    <row r="846" spans="4:8" x14ac:dyDescent="0.25">
      <c r="D846" s="27">
        <v>26408</v>
      </c>
      <c r="E846">
        <v>110</v>
      </c>
      <c r="F846">
        <v>3.8</v>
      </c>
      <c r="G846">
        <v>0</v>
      </c>
      <c r="H846">
        <v>2.1716145747916262</v>
      </c>
    </row>
    <row r="847" spans="4:8" x14ac:dyDescent="0.25">
      <c r="D847" s="27">
        <v>26409</v>
      </c>
      <c r="E847">
        <v>111</v>
      </c>
      <c r="F847">
        <v>6.2</v>
      </c>
      <c r="G847">
        <v>0</v>
      </c>
      <c r="H847">
        <v>2.512449979656775</v>
      </c>
    </row>
    <row r="848" spans="4:8" x14ac:dyDescent="0.25">
      <c r="D848" s="27">
        <v>26410</v>
      </c>
      <c r="E848">
        <v>112</v>
      </c>
      <c r="F848">
        <v>5.2</v>
      </c>
      <c r="G848">
        <v>0</v>
      </c>
      <c r="H848">
        <v>1.5171016450222843</v>
      </c>
    </row>
    <row r="849" spans="4:8" x14ac:dyDescent="0.25">
      <c r="D849" s="27">
        <v>26411</v>
      </c>
      <c r="E849">
        <v>113</v>
      </c>
      <c r="F849">
        <v>5.5</v>
      </c>
      <c r="G849">
        <v>0</v>
      </c>
      <c r="H849">
        <v>1.8718529315953487</v>
      </c>
    </row>
    <row r="850" spans="4:8" x14ac:dyDescent="0.25">
      <c r="D850" s="27">
        <v>26412</v>
      </c>
      <c r="E850">
        <v>114</v>
      </c>
      <c r="F850">
        <v>2.8</v>
      </c>
      <c r="G850">
        <v>1</v>
      </c>
      <c r="H850">
        <v>2.1534735753356666</v>
      </c>
    </row>
    <row r="851" spans="4:8" x14ac:dyDescent="0.25">
      <c r="D851" s="27">
        <v>26413</v>
      </c>
      <c r="E851">
        <v>115</v>
      </c>
      <c r="F851">
        <v>-1.4</v>
      </c>
      <c r="G851">
        <v>0</v>
      </c>
      <c r="H851">
        <v>1.4059653977963213</v>
      </c>
    </row>
    <row r="852" spans="4:8" x14ac:dyDescent="0.25">
      <c r="D852" s="27">
        <v>26414</v>
      </c>
      <c r="E852">
        <v>116</v>
      </c>
      <c r="F852">
        <v>0.4</v>
      </c>
      <c r="G852">
        <v>2.4</v>
      </c>
      <c r="H852">
        <v>1.0810390709855939</v>
      </c>
    </row>
    <row r="853" spans="4:8" x14ac:dyDescent="0.25">
      <c r="D853" s="27">
        <v>26415</v>
      </c>
      <c r="E853">
        <v>117</v>
      </c>
      <c r="F853">
        <v>6.9</v>
      </c>
      <c r="G853">
        <v>0</v>
      </c>
      <c r="H853">
        <v>1.7993377926788554</v>
      </c>
    </row>
    <row r="854" spans="4:8" x14ac:dyDescent="0.25">
      <c r="D854" s="27">
        <v>26416</v>
      </c>
      <c r="E854">
        <v>118</v>
      </c>
      <c r="F854">
        <v>1.2</v>
      </c>
      <c r="G854">
        <v>0</v>
      </c>
      <c r="H854">
        <v>1.3353890504708497</v>
      </c>
    </row>
    <row r="855" spans="4:8" x14ac:dyDescent="0.25">
      <c r="D855" s="27">
        <v>26417</v>
      </c>
      <c r="E855">
        <v>119</v>
      </c>
      <c r="F855">
        <v>2.8</v>
      </c>
      <c r="G855">
        <v>0</v>
      </c>
      <c r="H855">
        <v>2.0490038722373476</v>
      </c>
    </row>
    <row r="856" spans="4:8" x14ac:dyDescent="0.25">
      <c r="D856" s="27">
        <v>26418</v>
      </c>
      <c r="E856">
        <v>120</v>
      </c>
      <c r="F856">
        <v>3.1</v>
      </c>
      <c r="G856">
        <v>1.8</v>
      </c>
      <c r="H856">
        <v>1.7370923759080223</v>
      </c>
    </row>
    <row r="857" spans="4:8" x14ac:dyDescent="0.25">
      <c r="D857" s="27">
        <v>26419</v>
      </c>
      <c r="E857">
        <v>121</v>
      </c>
      <c r="F857">
        <v>6.9</v>
      </c>
      <c r="G857">
        <v>1.8</v>
      </c>
      <c r="H857">
        <v>1.5894384202213603</v>
      </c>
    </row>
    <row r="858" spans="4:8" x14ac:dyDescent="0.25">
      <c r="D858" s="27">
        <v>26420</v>
      </c>
      <c r="E858">
        <v>122</v>
      </c>
      <c r="F858">
        <v>13.1</v>
      </c>
      <c r="G858">
        <v>0</v>
      </c>
      <c r="H858">
        <v>2.199103005429901</v>
      </c>
    </row>
    <row r="859" spans="4:8" x14ac:dyDescent="0.25">
      <c r="D859" s="27">
        <v>26421</v>
      </c>
      <c r="E859">
        <v>123</v>
      </c>
      <c r="F859">
        <v>14.1</v>
      </c>
      <c r="G859">
        <v>0</v>
      </c>
      <c r="H859">
        <v>3.4765661172187832</v>
      </c>
    </row>
    <row r="860" spans="4:8" x14ac:dyDescent="0.25">
      <c r="D860" s="27">
        <v>26422</v>
      </c>
      <c r="E860">
        <v>124</v>
      </c>
      <c r="F860">
        <v>12.7</v>
      </c>
      <c r="G860">
        <v>0</v>
      </c>
      <c r="H860">
        <v>3.1472887258845494</v>
      </c>
    </row>
    <row r="861" spans="4:8" x14ac:dyDescent="0.25">
      <c r="D861" s="27">
        <v>26423</v>
      </c>
      <c r="E861">
        <v>125</v>
      </c>
      <c r="F861">
        <v>11.8</v>
      </c>
      <c r="G861">
        <v>0</v>
      </c>
      <c r="H861">
        <v>3.0489887109893377</v>
      </c>
    </row>
    <row r="862" spans="4:8" x14ac:dyDescent="0.25">
      <c r="D862" s="27">
        <v>26424</v>
      </c>
      <c r="E862">
        <v>126</v>
      </c>
      <c r="F862">
        <v>8.8000000000000007</v>
      </c>
      <c r="G862">
        <v>0</v>
      </c>
      <c r="H862">
        <v>2.3558647592688646</v>
      </c>
    </row>
    <row r="863" spans="4:8" x14ac:dyDescent="0.25">
      <c r="D863" s="27">
        <v>26425</v>
      </c>
      <c r="E863">
        <v>127</v>
      </c>
      <c r="F863">
        <v>6.1</v>
      </c>
      <c r="G863">
        <v>0</v>
      </c>
      <c r="H863">
        <v>1.6888612866649324</v>
      </c>
    </row>
    <row r="864" spans="4:8" x14ac:dyDescent="0.25">
      <c r="D864" s="27">
        <v>26426</v>
      </c>
      <c r="E864">
        <v>128</v>
      </c>
      <c r="F864">
        <v>7.8</v>
      </c>
      <c r="G864">
        <v>0</v>
      </c>
      <c r="H864">
        <v>2.6875379070506713</v>
      </c>
    </row>
    <row r="865" spans="4:8" x14ac:dyDescent="0.25">
      <c r="D865" s="27">
        <v>26427</v>
      </c>
      <c r="E865">
        <v>129</v>
      </c>
      <c r="F865">
        <v>6</v>
      </c>
      <c r="G865">
        <v>0</v>
      </c>
      <c r="H865">
        <v>2.7311368007903525</v>
      </c>
    </row>
    <row r="866" spans="4:8" x14ac:dyDescent="0.25">
      <c r="D866" s="27">
        <v>26428</v>
      </c>
      <c r="E866">
        <v>130</v>
      </c>
      <c r="F866">
        <v>4.8</v>
      </c>
      <c r="G866">
        <v>0</v>
      </c>
      <c r="H866">
        <v>1.7724046726865315</v>
      </c>
    </row>
    <row r="867" spans="4:8" x14ac:dyDescent="0.25">
      <c r="D867" s="27">
        <v>26429</v>
      </c>
      <c r="E867">
        <v>131</v>
      </c>
      <c r="F867">
        <v>6</v>
      </c>
      <c r="G867">
        <v>0</v>
      </c>
      <c r="H867">
        <v>2.8140740838493028</v>
      </c>
    </row>
    <row r="868" spans="4:8" x14ac:dyDescent="0.25">
      <c r="D868" s="27">
        <v>26430</v>
      </c>
      <c r="E868">
        <v>132</v>
      </c>
      <c r="F868">
        <v>6.7</v>
      </c>
      <c r="G868">
        <v>0</v>
      </c>
      <c r="H868">
        <v>2.9526243635179816</v>
      </c>
    </row>
    <row r="869" spans="4:8" x14ac:dyDescent="0.25">
      <c r="D869" s="27">
        <v>26431</v>
      </c>
      <c r="E869">
        <v>133</v>
      </c>
      <c r="F869">
        <v>9.6</v>
      </c>
      <c r="G869">
        <v>0</v>
      </c>
      <c r="H869">
        <v>3.2427942436430404</v>
      </c>
    </row>
    <row r="870" spans="4:8" x14ac:dyDescent="0.25">
      <c r="D870" s="27">
        <v>26432</v>
      </c>
      <c r="E870">
        <v>134</v>
      </c>
      <c r="F870">
        <v>4.5999999999999996</v>
      </c>
      <c r="G870">
        <v>0</v>
      </c>
      <c r="H870">
        <v>2.6569877440610825</v>
      </c>
    </row>
    <row r="871" spans="4:8" x14ac:dyDescent="0.25">
      <c r="D871" s="27">
        <v>26433</v>
      </c>
      <c r="E871">
        <v>135</v>
      </c>
      <c r="F871">
        <v>5.4</v>
      </c>
      <c r="G871">
        <v>0</v>
      </c>
      <c r="H871">
        <v>3.304102850927582</v>
      </c>
    </row>
    <row r="872" spans="4:8" x14ac:dyDescent="0.25">
      <c r="D872" s="27">
        <v>26434</v>
      </c>
      <c r="E872">
        <v>136</v>
      </c>
      <c r="F872">
        <v>6.6</v>
      </c>
      <c r="G872">
        <v>0</v>
      </c>
      <c r="H872">
        <v>3.2414540464856625</v>
      </c>
    </row>
    <row r="873" spans="4:8" x14ac:dyDescent="0.25">
      <c r="D873" s="27">
        <v>26435</v>
      </c>
      <c r="E873">
        <v>137</v>
      </c>
      <c r="F873">
        <v>7.7</v>
      </c>
      <c r="G873">
        <v>0</v>
      </c>
      <c r="H873">
        <v>3.3767527027759079</v>
      </c>
    </row>
    <row r="874" spans="4:8" x14ac:dyDescent="0.25">
      <c r="D874" s="27">
        <v>26436</v>
      </c>
      <c r="E874">
        <v>138</v>
      </c>
      <c r="F874">
        <v>8.9</v>
      </c>
      <c r="G874">
        <v>0</v>
      </c>
      <c r="H874">
        <v>4.0260374871488223</v>
      </c>
    </row>
    <row r="875" spans="4:8" x14ac:dyDescent="0.25">
      <c r="D875" s="27">
        <v>26437</v>
      </c>
      <c r="E875">
        <v>139</v>
      </c>
      <c r="F875">
        <v>7.9</v>
      </c>
      <c r="G875">
        <v>1.4</v>
      </c>
      <c r="H875">
        <v>2.9604310782603105</v>
      </c>
    </row>
    <row r="876" spans="4:8" x14ac:dyDescent="0.25">
      <c r="D876" s="27">
        <v>26438</v>
      </c>
      <c r="E876">
        <v>140</v>
      </c>
      <c r="F876">
        <v>9</v>
      </c>
      <c r="G876">
        <v>1.2</v>
      </c>
      <c r="H876">
        <v>1.9725623432856314</v>
      </c>
    </row>
    <row r="877" spans="4:8" x14ac:dyDescent="0.25">
      <c r="D877" s="27">
        <v>26439</v>
      </c>
      <c r="E877">
        <v>141</v>
      </c>
      <c r="F877">
        <v>10.8</v>
      </c>
      <c r="G877">
        <v>5.6</v>
      </c>
      <c r="H877">
        <v>1.7458927366759198</v>
      </c>
    </row>
    <row r="878" spans="4:8" x14ac:dyDescent="0.25">
      <c r="D878" s="27">
        <v>26440</v>
      </c>
      <c r="E878">
        <v>142</v>
      </c>
      <c r="F878">
        <v>11.4</v>
      </c>
      <c r="G878">
        <v>0</v>
      </c>
      <c r="H878">
        <v>2.2515478324194227</v>
      </c>
    </row>
    <row r="879" spans="4:8" x14ac:dyDescent="0.25">
      <c r="D879" s="27">
        <v>26441</v>
      </c>
      <c r="E879">
        <v>143</v>
      </c>
      <c r="F879">
        <v>8</v>
      </c>
      <c r="G879">
        <v>0.5</v>
      </c>
      <c r="H879">
        <v>1.2707246589770069</v>
      </c>
    </row>
    <row r="880" spans="4:8" x14ac:dyDescent="0.25">
      <c r="D880" s="27">
        <v>26442</v>
      </c>
      <c r="E880">
        <v>144</v>
      </c>
      <c r="F880">
        <v>11.5</v>
      </c>
      <c r="G880">
        <v>0</v>
      </c>
      <c r="H880">
        <v>2.0976324954408962</v>
      </c>
    </row>
    <row r="881" spans="4:8" x14ac:dyDescent="0.25">
      <c r="D881" s="27">
        <v>26443</v>
      </c>
      <c r="E881">
        <v>145</v>
      </c>
      <c r="F881">
        <v>13.7</v>
      </c>
      <c r="G881">
        <v>1.4</v>
      </c>
      <c r="H881">
        <v>3.4254965064173382</v>
      </c>
    </row>
    <row r="882" spans="4:8" x14ac:dyDescent="0.25">
      <c r="D882" s="27">
        <v>26444</v>
      </c>
      <c r="E882">
        <v>146</v>
      </c>
      <c r="F882">
        <v>11.8</v>
      </c>
      <c r="G882">
        <v>8</v>
      </c>
      <c r="H882">
        <v>1.7777358431528143</v>
      </c>
    </row>
    <row r="883" spans="4:8" x14ac:dyDescent="0.25">
      <c r="D883" s="27">
        <v>26445</v>
      </c>
      <c r="E883">
        <v>147</v>
      </c>
      <c r="F883">
        <v>9.1999999999999993</v>
      </c>
      <c r="G883">
        <v>8</v>
      </c>
      <c r="H883">
        <v>1.8421223932412161</v>
      </c>
    </row>
    <row r="884" spans="4:8" x14ac:dyDescent="0.25">
      <c r="D884" s="27">
        <v>26446</v>
      </c>
      <c r="E884">
        <v>148</v>
      </c>
      <c r="F884">
        <v>10.6</v>
      </c>
      <c r="G884">
        <v>0.5</v>
      </c>
      <c r="H884">
        <v>2.1082304298880272</v>
      </c>
    </row>
    <row r="885" spans="4:8" x14ac:dyDescent="0.25">
      <c r="D885" s="27">
        <v>26447</v>
      </c>
      <c r="E885">
        <v>149</v>
      </c>
      <c r="F885">
        <v>11.2</v>
      </c>
      <c r="G885">
        <v>1</v>
      </c>
      <c r="H885">
        <v>1.9138011622024078</v>
      </c>
    </row>
    <row r="886" spans="4:8" x14ac:dyDescent="0.25">
      <c r="D886" s="27">
        <v>26448</v>
      </c>
      <c r="E886">
        <v>150</v>
      </c>
      <c r="F886">
        <v>10.6</v>
      </c>
      <c r="G886">
        <v>0</v>
      </c>
      <c r="H886">
        <v>2.0470993278089114</v>
      </c>
    </row>
    <row r="887" spans="4:8" x14ac:dyDescent="0.25">
      <c r="D887" s="27">
        <v>26449</v>
      </c>
      <c r="E887">
        <v>151</v>
      </c>
      <c r="F887">
        <v>11.2</v>
      </c>
      <c r="G887">
        <v>2.2000000000000002</v>
      </c>
      <c r="H887">
        <v>2.2531179119943365</v>
      </c>
    </row>
    <row r="888" spans="4:8" x14ac:dyDescent="0.25">
      <c r="D888" s="27">
        <v>26450</v>
      </c>
      <c r="E888">
        <v>152</v>
      </c>
      <c r="F888">
        <v>10.5</v>
      </c>
      <c r="G888">
        <v>4.5999999999999996</v>
      </c>
      <c r="H888">
        <v>1.8348767170509472</v>
      </c>
    </row>
    <row r="889" spans="4:8" x14ac:dyDescent="0.25">
      <c r="D889" s="27">
        <v>26451</v>
      </c>
      <c r="E889">
        <v>153</v>
      </c>
      <c r="F889">
        <v>9.6</v>
      </c>
      <c r="G889">
        <v>1.3</v>
      </c>
      <c r="H889">
        <v>1.7226456478616039</v>
      </c>
    </row>
    <row r="890" spans="4:8" x14ac:dyDescent="0.25">
      <c r="D890" s="27">
        <v>26452</v>
      </c>
      <c r="E890">
        <v>154</v>
      </c>
      <c r="F890">
        <v>8.8000000000000007</v>
      </c>
      <c r="G890">
        <v>0</v>
      </c>
      <c r="H890">
        <v>1.8158408386047387</v>
      </c>
    </row>
    <row r="891" spans="4:8" x14ac:dyDescent="0.25">
      <c r="D891" s="27">
        <v>26453</v>
      </c>
      <c r="E891">
        <v>155</v>
      </c>
      <c r="F891">
        <v>12.2</v>
      </c>
      <c r="G891">
        <v>0</v>
      </c>
      <c r="H891">
        <v>3.1170658366174617</v>
      </c>
    </row>
    <row r="892" spans="4:8" x14ac:dyDescent="0.25">
      <c r="D892" s="27">
        <v>26454</v>
      </c>
      <c r="E892">
        <v>156</v>
      </c>
      <c r="F892">
        <v>14.6</v>
      </c>
      <c r="G892">
        <v>0</v>
      </c>
      <c r="H892">
        <v>3.6893640363323748</v>
      </c>
    </row>
    <row r="893" spans="4:8" x14ac:dyDescent="0.25">
      <c r="D893" s="27">
        <v>26455</v>
      </c>
      <c r="E893">
        <v>157</v>
      </c>
      <c r="F893">
        <v>17.899999999999999</v>
      </c>
      <c r="G893">
        <v>0</v>
      </c>
      <c r="H893">
        <v>5.1165689437955804</v>
      </c>
    </row>
    <row r="894" spans="4:8" x14ac:dyDescent="0.25">
      <c r="D894" s="27">
        <v>26456</v>
      </c>
      <c r="E894">
        <v>158</v>
      </c>
      <c r="F894">
        <v>19.600000000000001</v>
      </c>
      <c r="G894">
        <v>0</v>
      </c>
      <c r="H894">
        <v>6.1234637203721123</v>
      </c>
    </row>
    <row r="895" spans="4:8" x14ac:dyDescent="0.25">
      <c r="D895" s="27">
        <v>26457</v>
      </c>
      <c r="E895">
        <v>159</v>
      </c>
      <c r="F895">
        <v>20.399999999999999</v>
      </c>
      <c r="G895">
        <v>0</v>
      </c>
      <c r="H895">
        <v>4.7748885055360857</v>
      </c>
    </row>
    <row r="896" spans="4:8" x14ac:dyDescent="0.25">
      <c r="D896" s="27">
        <v>26458</v>
      </c>
      <c r="E896">
        <v>160</v>
      </c>
      <c r="F896">
        <v>17.100000000000001</v>
      </c>
      <c r="G896">
        <v>1</v>
      </c>
      <c r="H896">
        <v>5.0528960407819099</v>
      </c>
    </row>
    <row r="897" spans="4:8" x14ac:dyDescent="0.25">
      <c r="D897" s="27">
        <v>26459</v>
      </c>
      <c r="E897">
        <v>161</v>
      </c>
      <c r="F897">
        <v>15</v>
      </c>
      <c r="G897">
        <v>0</v>
      </c>
      <c r="H897">
        <v>4.2927176247780956</v>
      </c>
    </row>
    <row r="898" spans="4:8" x14ac:dyDescent="0.25">
      <c r="D898" s="27">
        <v>26460</v>
      </c>
      <c r="E898">
        <v>162</v>
      </c>
      <c r="F898">
        <v>15.2</v>
      </c>
      <c r="G898">
        <v>0</v>
      </c>
      <c r="H898">
        <v>3.3037091626328814</v>
      </c>
    </row>
    <row r="899" spans="4:8" x14ac:dyDescent="0.25">
      <c r="D899" s="27">
        <v>26461</v>
      </c>
      <c r="E899">
        <v>163</v>
      </c>
      <c r="F899">
        <v>14.2</v>
      </c>
      <c r="G899">
        <v>0.3</v>
      </c>
      <c r="H899">
        <v>2.9819690217928003</v>
      </c>
    </row>
    <row r="900" spans="4:8" x14ac:dyDescent="0.25">
      <c r="D900" s="27">
        <v>26462</v>
      </c>
      <c r="E900">
        <v>164</v>
      </c>
      <c r="F900">
        <v>17</v>
      </c>
      <c r="G900">
        <v>0.4</v>
      </c>
      <c r="H900">
        <v>2.8947730692211091</v>
      </c>
    </row>
    <row r="901" spans="4:8" x14ac:dyDescent="0.25">
      <c r="D901" s="27">
        <v>26463</v>
      </c>
      <c r="E901">
        <v>165</v>
      </c>
      <c r="F901">
        <v>18.600000000000001</v>
      </c>
      <c r="G901">
        <v>0</v>
      </c>
      <c r="H901">
        <v>3.6369538908508177</v>
      </c>
    </row>
    <row r="902" spans="4:8" x14ac:dyDescent="0.25">
      <c r="D902" s="27">
        <v>26464</v>
      </c>
      <c r="E902">
        <v>166</v>
      </c>
      <c r="F902">
        <v>16.3</v>
      </c>
      <c r="G902">
        <v>0</v>
      </c>
      <c r="H902">
        <v>3.9410130731236852</v>
      </c>
    </row>
    <row r="903" spans="4:8" x14ac:dyDescent="0.25">
      <c r="D903" s="27">
        <v>26465</v>
      </c>
      <c r="E903">
        <v>167</v>
      </c>
      <c r="F903">
        <v>13</v>
      </c>
      <c r="G903">
        <v>0.5</v>
      </c>
      <c r="H903">
        <v>2.0722321676804447</v>
      </c>
    </row>
    <row r="904" spans="4:8" x14ac:dyDescent="0.25">
      <c r="D904" s="27">
        <v>26466</v>
      </c>
      <c r="E904">
        <v>168</v>
      </c>
      <c r="F904">
        <v>15.4</v>
      </c>
      <c r="G904">
        <v>0</v>
      </c>
      <c r="H904">
        <v>4.2442793082517323</v>
      </c>
    </row>
    <row r="905" spans="4:8" x14ac:dyDescent="0.25">
      <c r="D905" s="27">
        <v>26467</v>
      </c>
      <c r="E905">
        <v>169</v>
      </c>
      <c r="F905">
        <v>17.899999999999999</v>
      </c>
      <c r="G905">
        <v>0</v>
      </c>
      <c r="H905">
        <v>5.0909083561832009</v>
      </c>
    </row>
    <row r="906" spans="4:8" x14ac:dyDescent="0.25">
      <c r="D906" s="27">
        <v>26468</v>
      </c>
      <c r="E906">
        <v>170</v>
      </c>
      <c r="F906">
        <v>16.100000000000001</v>
      </c>
      <c r="G906">
        <v>0</v>
      </c>
      <c r="H906">
        <v>4.2683694472078244</v>
      </c>
    </row>
    <row r="907" spans="4:8" x14ac:dyDescent="0.25">
      <c r="D907" s="27">
        <v>26469</v>
      </c>
      <c r="E907">
        <v>171</v>
      </c>
      <c r="F907">
        <v>15.9</v>
      </c>
      <c r="G907">
        <v>0</v>
      </c>
      <c r="H907">
        <v>3.138572310387667</v>
      </c>
    </row>
    <row r="908" spans="4:8" x14ac:dyDescent="0.25">
      <c r="D908" s="27">
        <v>26470</v>
      </c>
      <c r="E908">
        <v>172</v>
      </c>
      <c r="F908">
        <v>13.8</v>
      </c>
      <c r="G908">
        <v>0.5</v>
      </c>
      <c r="H908">
        <v>2.5387850549353743</v>
      </c>
    </row>
    <row r="909" spans="4:8" x14ac:dyDescent="0.25">
      <c r="D909" s="27">
        <v>26471</v>
      </c>
      <c r="E909">
        <v>173</v>
      </c>
      <c r="F909">
        <v>13</v>
      </c>
      <c r="G909">
        <v>0</v>
      </c>
      <c r="H909">
        <v>2.6671226615583299</v>
      </c>
    </row>
    <row r="910" spans="4:8" x14ac:dyDescent="0.25">
      <c r="D910" s="27">
        <v>26472</v>
      </c>
      <c r="E910">
        <v>174</v>
      </c>
      <c r="F910">
        <v>13</v>
      </c>
      <c r="G910">
        <v>2.9</v>
      </c>
      <c r="H910">
        <v>2.6072580134741514</v>
      </c>
    </row>
    <row r="911" spans="4:8" x14ac:dyDescent="0.25">
      <c r="D911" s="27">
        <v>26473</v>
      </c>
      <c r="E911">
        <v>175</v>
      </c>
      <c r="F911">
        <v>12.4</v>
      </c>
      <c r="G911">
        <v>4</v>
      </c>
      <c r="H911">
        <v>2.2701408636007132</v>
      </c>
    </row>
    <row r="912" spans="4:8" x14ac:dyDescent="0.25">
      <c r="D912" s="27">
        <v>26474</v>
      </c>
      <c r="E912">
        <v>176</v>
      </c>
      <c r="F912">
        <v>14</v>
      </c>
      <c r="G912">
        <v>0</v>
      </c>
      <c r="H912">
        <v>3.4207662345538146</v>
      </c>
    </row>
    <row r="913" spans="4:8" x14ac:dyDescent="0.25">
      <c r="D913" s="27">
        <v>26475</v>
      </c>
      <c r="E913">
        <v>177</v>
      </c>
      <c r="F913">
        <v>16.600000000000001</v>
      </c>
      <c r="G913">
        <v>0</v>
      </c>
      <c r="H913">
        <v>4.4441097423598741</v>
      </c>
    </row>
    <row r="914" spans="4:8" x14ac:dyDescent="0.25">
      <c r="D914" s="27">
        <v>26476</v>
      </c>
      <c r="E914">
        <v>178</v>
      </c>
      <c r="F914">
        <v>17.7</v>
      </c>
      <c r="G914">
        <v>0</v>
      </c>
      <c r="H914">
        <v>4.0186472046995512</v>
      </c>
    </row>
    <row r="915" spans="4:8" x14ac:dyDescent="0.25">
      <c r="D915" s="27">
        <v>26477</v>
      </c>
      <c r="E915">
        <v>179</v>
      </c>
      <c r="F915">
        <v>20.2</v>
      </c>
      <c r="G915">
        <v>0</v>
      </c>
      <c r="H915">
        <v>3.8929232533060407</v>
      </c>
    </row>
    <row r="916" spans="4:8" x14ac:dyDescent="0.25">
      <c r="D916" s="27">
        <v>26478</v>
      </c>
      <c r="E916">
        <v>180</v>
      </c>
      <c r="F916">
        <v>21.6</v>
      </c>
      <c r="G916">
        <v>17.5</v>
      </c>
      <c r="H916">
        <v>4.9511038586395948</v>
      </c>
    </row>
    <row r="917" spans="4:8" x14ac:dyDescent="0.25">
      <c r="D917" s="27">
        <v>26479</v>
      </c>
      <c r="E917">
        <v>181</v>
      </c>
      <c r="F917">
        <v>21.4</v>
      </c>
      <c r="G917">
        <v>0</v>
      </c>
      <c r="H917">
        <v>4.3745980178634563</v>
      </c>
    </row>
    <row r="918" spans="4:8" x14ac:dyDescent="0.25">
      <c r="D918" s="27">
        <v>26480</v>
      </c>
      <c r="E918">
        <v>182</v>
      </c>
      <c r="F918">
        <v>21.8</v>
      </c>
      <c r="G918">
        <v>0</v>
      </c>
      <c r="H918">
        <v>4.4667133512406636</v>
      </c>
    </row>
    <row r="919" spans="4:8" x14ac:dyDescent="0.25">
      <c r="D919" s="27">
        <v>26481</v>
      </c>
      <c r="E919">
        <v>183</v>
      </c>
      <c r="F919">
        <v>22.1</v>
      </c>
      <c r="G919">
        <v>0</v>
      </c>
      <c r="H919">
        <v>5.0238991402634321</v>
      </c>
    </row>
    <row r="920" spans="4:8" x14ac:dyDescent="0.25">
      <c r="D920" s="27">
        <v>26482</v>
      </c>
      <c r="E920">
        <v>184</v>
      </c>
      <c r="F920">
        <v>21.2</v>
      </c>
      <c r="G920">
        <v>5</v>
      </c>
      <c r="H920">
        <v>4.2255119058205954</v>
      </c>
    </row>
    <row r="921" spans="4:8" x14ac:dyDescent="0.25">
      <c r="D921" s="27">
        <v>26483</v>
      </c>
      <c r="E921">
        <v>185</v>
      </c>
      <c r="F921">
        <v>16.5</v>
      </c>
      <c r="G921">
        <v>0.4</v>
      </c>
      <c r="H921">
        <v>2.2315744325308629</v>
      </c>
    </row>
    <row r="922" spans="4:8" x14ac:dyDescent="0.25">
      <c r="D922" s="27">
        <v>26484</v>
      </c>
      <c r="E922">
        <v>186</v>
      </c>
      <c r="F922">
        <v>16.899999999999999</v>
      </c>
      <c r="G922">
        <v>0.2</v>
      </c>
      <c r="H922">
        <v>3.5244201108409632</v>
      </c>
    </row>
    <row r="923" spans="4:8" x14ac:dyDescent="0.25">
      <c r="D923" s="27">
        <v>26485</v>
      </c>
      <c r="E923">
        <v>187</v>
      </c>
      <c r="F923">
        <v>19.399999999999999</v>
      </c>
      <c r="G923">
        <v>0</v>
      </c>
      <c r="H923">
        <v>5.455221825509601</v>
      </c>
    </row>
    <row r="924" spans="4:8" x14ac:dyDescent="0.25">
      <c r="D924" s="27">
        <v>26486</v>
      </c>
      <c r="E924">
        <v>188</v>
      </c>
      <c r="F924">
        <v>21.3</v>
      </c>
      <c r="G924">
        <v>0.3</v>
      </c>
      <c r="H924">
        <v>3.6503886400160703</v>
      </c>
    </row>
    <row r="925" spans="4:8" x14ac:dyDescent="0.25">
      <c r="D925" s="27">
        <v>26487</v>
      </c>
      <c r="E925">
        <v>189</v>
      </c>
      <c r="F925">
        <v>20.2</v>
      </c>
      <c r="G925">
        <v>1</v>
      </c>
      <c r="H925">
        <v>2.480729936230242</v>
      </c>
    </row>
    <row r="926" spans="4:8" x14ac:dyDescent="0.25">
      <c r="D926" s="27">
        <v>26488</v>
      </c>
      <c r="E926">
        <v>190</v>
      </c>
      <c r="F926">
        <v>17.7</v>
      </c>
      <c r="G926">
        <v>0</v>
      </c>
      <c r="H926">
        <v>3.3551365963098814</v>
      </c>
    </row>
    <row r="927" spans="4:8" x14ac:dyDescent="0.25">
      <c r="D927" s="27">
        <v>26489</v>
      </c>
      <c r="E927">
        <v>191</v>
      </c>
      <c r="F927">
        <v>17.100000000000001</v>
      </c>
      <c r="G927">
        <v>0</v>
      </c>
      <c r="H927">
        <v>4.8222756148662045</v>
      </c>
    </row>
    <row r="928" spans="4:8" x14ac:dyDescent="0.25">
      <c r="D928" s="27">
        <v>26490</v>
      </c>
      <c r="E928">
        <v>192</v>
      </c>
      <c r="F928">
        <v>17.7</v>
      </c>
      <c r="G928">
        <v>2.7</v>
      </c>
      <c r="H928">
        <v>2.5234056816358099</v>
      </c>
    </row>
    <row r="929" spans="4:8" x14ac:dyDescent="0.25">
      <c r="D929" s="27">
        <v>26491</v>
      </c>
      <c r="E929">
        <v>193</v>
      </c>
      <c r="F929">
        <v>18.399999999999999</v>
      </c>
      <c r="G929">
        <v>0</v>
      </c>
      <c r="H929">
        <v>2.429160338493376</v>
      </c>
    </row>
    <row r="930" spans="4:8" x14ac:dyDescent="0.25">
      <c r="D930" s="27">
        <v>26492</v>
      </c>
      <c r="E930">
        <v>194</v>
      </c>
      <c r="F930">
        <v>21.4</v>
      </c>
      <c r="G930">
        <v>0</v>
      </c>
      <c r="H930">
        <v>3.0706037972939799</v>
      </c>
    </row>
    <row r="931" spans="4:8" x14ac:dyDescent="0.25">
      <c r="D931" s="27">
        <v>26493</v>
      </c>
      <c r="E931">
        <v>195</v>
      </c>
      <c r="F931">
        <v>17.7</v>
      </c>
      <c r="G931">
        <v>2.9</v>
      </c>
      <c r="H931">
        <v>2.1585663648796252</v>
      </c>
    </row>
    <row r="932" spans="4:8" x14ac:dyDescent="0.25">
      <c r="D932" s="27">
        <v>26494</v>
      </c>
      <c r="E932">
        <v>196</v>
      </c>
      <c r="F932">
        <v>17.399999999999999</v>
      </c>
      <c r="G932">
        <v>0</v>
      </c>
      <c r="H932">
        <v>4.4966246560435641</v>
      </c>
    </row>
    <row r="933" spans="4:8" x14ac:dyDescent="0.25">
      <c r="D933" s="27">
        <v>26495</v>
      </c>
      <c r="E933">
        <v>197</v>
      </c>
      <c r="F933">
        <v>19.100000000000001</v>
      </c>
      <c r="G933">
        <v>0</v>
      </c>
      <c r="H933">
        <v>4.2083076211793085</v>
      </c>
    </row>
    <row r="934" spans="4:8" x14ac:dyDescent="0.25">
      <c r="D934" s="27">
        <v>26496</v>
      </c>
      <c r="E934">
        <v>198</v>
      </c>
      <c r="F934">
        <v>20.3</v>
      </c>
      <c r="G934">
        <v>0</v>
      </c>
      <c r="H934">
        <v>3.913303034901443</v>
      </c>
    </row>
    <row r="935" spans="4:8" x14ac:dyDescent="0.25">
      <c r="D935" s="27">
        <v>26497</v>
      </c>
      <c r="E935">
        <v>199</v>
      </c>
      <c r="F935">
        <v>22.5</v>
      </c>
      <c r="G935">
        <v>0</v>
      </c>
      <c r="H935">
        <v>5.2434863999539596</v>
      </c>
    </row>
    <row r="936" spans="4:8" x14ac:dyDescent="0.25">
      <c r="D936" s="27">
        <v>26498</v>
      </c>
      <c r="E936">
        <v>200</v>
      </c>
      <c r="F936">
        <v>20.2</v>
      </c>
      <c r="G936">
        <v>0</v>
      </c>
      <c r="H936">
        <v>5.31576903241222</v>
      </c>
    </row>
    <row r="937" spans="4:8" x14ac:dyDescent="0.25">
      <c r="D937" s="27">
        <v>26499</v>
      </c>
      <c r="E937">
        <v>201</v>
      </c>
      <c r="F937">
        <v>20</v>
      </c>
      <c r="G937">
        <v>0</v>
      </c>
      <c r="H937">
        <v>4.8224426354043448</v>
      </c>
    </row>
    <row r="938" spans="4:8" x14ac:dyDescent="0.25">
      <c r="D938" s="27">
        <v>26500</v>
      </c>
      <c r="E938">
        <v>202</v>
      </c>
      <c r="F938">
        <v>22</v>
      </c>
      <c r="G938">
        <v>0</v>
      </c>
      <c r="H938">
        <v>4.6620430497168392</v>
      </c>
    </row>
    <row r="939" spans="4:8" x14ac:dyDescent="0.25">
      <c r="D939" s="27">
        <v>26501</v>
      </c>
      <c r="E939">
        <v>203</v>
      </c>
      <c r="F939">
        <v>20.100000000000001</v>
      </c>
      <c r="G939">
        <v>0</v>
      </c>
      <c r="H939">
        <v>5.0312994296471354</v>
      </c>
    </row>
    <row r="940" spans="4:8" x14ac:dyDescent="0.25">
      <c r="D940" s="27">
        <v>26502</v>
      </c>
      <c r="E940">
        <v>204</v>
      </c>
      <c r="F940">
        <v>18.100000000000001</v>
      </c>
      <c r="G940">
        <v>0</v>
      </c>
      <c r="H940">
        <v>4.5841821699678311</v>
      </c>
    </row>
    <row r="941" spans="4:8" x14ac:dyDescent="0.25">
      <c r="D941" s="27">
        <v>26503</v>
      </c>
      <c r="E941">
        <v>205</v>
      </c>
      <c r="F941">
        <v>20.5</v>
      </c>
      <c r="G941">
        <v>0</v>
      </c>
      <c r="H941">
        <v>5.0970979350668655</v>
      </c>
    </row>
    <row r="942" spans="4:8" x14ac:dyDescent="0.25">
      <c r="D942" s="27">
        <v>26504</v>
      </c>
      <c r="E942">
        <v>206</v>
      </c>
      <c r="F942">
        <v>21.2</v>
      </c>
      <c r="G942">
        <v>0</v>
      </c>
      <c r="H942">
        <v>4.9542735379605523</v>
      </c>
    </row>
    <row r="943" spans="4:8" x14ac:dyDescent="0.25">
      <c r="D943" s="27">
        <v>26505</v>
      </c>
      <c r="E943">
        <v>207</v>
      </c>
      <c r="F943">
        <v>21.8</v>
      </c>
      <c r="G943">
        <v>0</v>
      </c>
      <c r="H943">
        <v>3.048193927183164</v>
      </c>
    </row>
    <row r="944" spans="4:8" x14ac:dyDescent="0.25">
      <c r="D944" s="27">
        <v>26506</v>
      </c>
      <c r="E944">
        <v>208</v>
      </c>
      <c r="F944">
        <v>15.7</v>
      </c>
      <c r="G944">
        <v>9.1999999999999993</v>
      </c>
      <c r="H944">
        <v>1.6107384290200071</v>
      </c>
    </row>
    <row r="945" spans="4:8" x14ac:dyDescent="0.25">
      <c r="D945" s="27">
        <v>26507</v>
      </c>
      <c r="E945">
        <v>209</v>
      </c>
      <c r="F945">
        <v>15.4</v>
      </c>
      <c r="G945">
        <v>0</v>
      </c>
      <c r="H945">
        <v>3.6507310248382381</v>
      </c>
    </row>
    <row r="946" spans="4:8" x14ac:dyDescent="0.25">
      <c r="D946" s="27">
        <v>26508</v>
      </c>
      <c r="E946">
        <v>210</v>
      </c>
      <c r="F946">
        <v>16.100000000000001</v>
      </c>
      <c r="G946">
        <v>0</v>
      </c>
      <c r="H946">
        <v>3.6938540542580873</v>
      </c>
    </row>
    <row r="947" spans="4:8" x14ac:dyDescent="0.25">
      <c r="D947" s="27">
        <v>26509</v>
      </c>
      <c r="E947">
        <v>211</v>
      </c>
      <c r="F947">
        <v>17.899999999999999</v>
      </c>
      <c r="G947">
        <v>0</v>
      </c>
      <c r="H947">
        <v>3.1881661984995753</v>
      </c>
    </row>
    <row r="948" spans="4:8" x14ac:dyDescent="0.25">
      <c r="D948" s="27">
        <v>26510</v>
      </c>
      <c r="E948">
        <v>212</v>
      </c>
      <c r="F948">
        <v>18</v>
      </c>
      <c r="G948">
        <v>0</v>
      </c>
      <c r="H948">
        <v>2.7876407866157478</v>
      </c>
    </row>
    <row r="949" spans="4:8" x14ac:dyDescent="0.25">
      <c r="D949" s="27">
        <v>26511</v>
      </c>
      <c r="E949">
        <v>213</v>
      </c>
      <c r="F949">
        <v>20.399999999999999</v>
      </c>
      <c r="G949">
        <v>0</v>
      </c>
      <c r="H949">
        <v>3.048088111561102</v>
      </c>
    </row>
    <row r="950" spans="4:8" x14ac:dyDescent="0.25">
      <c r="D950" s="27">
        <v>26512</v>
      </c>
      <c r="E950">
        <v>214</v>
      </c>
      <c r="F950">
        <v>19.100000000000001</v>
      </c>
      <c r="G950">
        <v>23</v>
      </c>
      <c r="H950">
        <v>3.0621993666178202</v>
      </c>
    </row>
    <row r="951" spans="4:8" x14ac:dyDescent="0.25">
      <c r="D951" s="27">
        <v>26513</v>
      </c>
      <c r="E951">
        <v>215</v>
      </c>
      <c r="F951">
        <v>18.399999999999999</v>
      </c>
      <c r="G951">
        <v>1</v>
      </c>
      <c r="H951">
        <v>2.0765170034882026</v>
      </c>
    </row>
    <row r="952" spans="4:8" x14ac:dyDescent="0.25">
      <c r="D952" s="27">
        <v>26514</v>
      </c>
      <c r="E952">
        <v>216</v>
      </c>
      <c r="F952">
        <v>17.100000000000001</v>
      </c>
      <c r="G952">
        <v>15.5</v>
      </c>
      <c r="H952">
        <v>1.5943304749368052</v>
      </c>
    </row>
    <row r="953" spans="4:8" x14ac:dyDescent="0.25">
      <c r="D953" s="27">
        <v>26515</v>
      </c>
      <c r="E953">
        <v>217</v>
      </c>
      <c r="F953">
        <v>16.2</v>
      </c>
      <c r="G953">
        <v>0</v>
      </c>
      <c r="H953">
        <v>2.9206680944856189</v>
      </c>
    </row>
    <row r="954" spans="4:8" x14ac:dyDescent="0.25">
      <c r="D954" s="27">
        <v>26516</v>
      </c>
      <c r="E954">
        <v>218</v>
      </c>
      <c r="F954">
        <v>14.8</v>
      </c>
      <c r="G954">
        <v>0</v>
      </c>
      <c r="H954">
        <v>2.9041847144060684</v>
      </c>
    </row>
    <row r="955" spans="4:8" x14ac:dyDescent="0.25">
      <c r="D955" s="27">
        <v>26517</v>
      </c>
      <c r="E955">
        <v>219</v>
      </c>
      <c r="F955">
        <v>17.2</v>
      </c>
      <c r="G955">
        <v>0</v>
      </c>
      <c r="H955">
        <v>3.0185294744168583</v>
      </c>
    </row>
    <row r="956" spans="4:8" x14ac:dyDescent="0.25">
      <c r="D956" s="27">
        <v>26518</v>
      </c>
      <c r="E956">
        <v>220</v>
      </c>
      <c r="F956">
        <v>18.3</v>
      </c>
      <c r="G956">
        <v>0</v>
      </c>
      <c r="H956">
        <v>3.6913653969236253</v>
      </c>
    </row>
    <row r="957" spans="4:8" x14ac:dyDescent="0.25">
      <c r="D957" s="27">
        <v>26519</v>
      </c>
      <c r="E957">
        <v>221</v>
      </c>
      <c r="F957">
        <v>19.8</v>
      </c>
      <c r="G957">
        <v>0</v>
      </c>
      <c r="H957">
        <v>3.6572341025064055</v>
      </c>
    </row>
    <row r="958" spans="4:8" x14ac:dyDescent="0.25">
      <c r="D958" s="27">
        <v>26520</v>
      </c>
      <c r="E958">
        <v>222</v>
      </c>
      <c r="F958">
        <v>19.8</v>
      </c>
      <c r="G958">
        <v>1</v>
      </c>
      <c r="H958">
        <v>2.8902358421053624</v>
      </c>
    </row>
    <row r="959" spans="4:8" x14ac:dyDescent="0.25">
      <c r="D959" s="27">
        <v>26521</v>
      </c>
      <c r="E959">
        <v>223</v>
      </c>
      <c r="F959">
        <v>18</v>
      </c>
      <c r="G959">
        <v>0</v>
      </c>
      <c r="H959">
        <v>3.3566356000934849</v>
      </c>
    </row>
    <row r="960" spans="4:8" x14ac:dyDescent="0.25">
      <c r="D960" s="27">
        <v>26522</v>
      </c>
      <c r="E960">
        <v>224</v>
      </c>
      <c r="F960">
        <v>15.4</v>
      </c>
      <c r="G960">
        <v>0</v>
      </c>
      <c r="H960">
        <v>3.1573533468013237</v>
      </c>
    </row>
    <row r="961" spans="4:8" x14ac:dyDescent="0.25">
      <c r="D961" s="27">
        <v>26523</v>
      </c>
      <c r="E961">
        <v>225</v>
      </c>
      <c r="F961">
        <v>15.4</v>
      </c>
      <c r="G961">
        <v>0</v>
      </c>
      <c r="H961">
        <v>3.1367571250921951</v>
      </c>
    </row>
    <row r="962" spans="4:8" x14ac:dyDescent="0.25">
      <c r="D962" s="27">
        <v>26524</v>
      </c>
      <c r="E962">
        <v>226</v>
      </c>
      <c r="F962">
        <v>16.7</v>
      </c>
      <c r="G962">
        <v>0</v>
      </c>
      <c r="H962">
        <v>3.4706111853111836</v>
      </c>
    </row>
    <row r="963" spans="4:8" x14ac:dyDescent="0.25">
      <c r="D963" s="27">
        <v>26525</v>
      </c>
      <c r="E963">
        <v>227</v>
      </c>
      <c r="F963">
        <v>16.5</v>
      </c>
      <c r="G963">
        <v>0.4</v>
      </c>
      <c r="H963">
        <v>2.5657854128128887</v>
      </c>
    </row>
    <row r="964" spans="4:8" x14ac:dyDescent="0.25">
      <c r="D964" s="27">
        <v>26526</v>
      </c>
      <c r="E964">
        <v>228</v>
      </c>
      <c r="F964">
        <v>18.2</v>
      </c>
      <c r="G964">
        <v>6.6</v>
      </c>
      <c r="H964">
        <v>1.8420723704235062</v>
      </c>
    </row>
    <row r="965" spans="4:8" x14ac:dyDescent="0.25">
      <c r="D965" s="27">
        <v>26527</v>
      </c>
      <c r="E965">
        <v>229</v>
      </c>
      <c r="F965">
        <v>17.3</v>
      </c>
      <c r="G965">
        <v>0</v>
      </c>
      <c r="H965">
        <v>2.1745923432085883</v>
      </c>
    </row>
    <row r="966" spans="4:8" x14ac:dyDescent="0.25">
      <c r="D966" s="27">
        <v>26528</v>
      </c>
      <c r="E966">
        <v>230</v>
      </c>
      <c r="F966">
        <v>16.5</v>
      </c>
      <c r="G966">
        <v>1.3</v>
      </c>
      <c r="H966">
        <v>2.6335429159225296</v>
      </c>
    </row>
    <row r="967" spans="4:8" x14ac:dyDescent="0.25">
      <c r="D967" s="27">
        <v>26529</v>
      </c>
      <c r="E967">
        <v>231</v>
      </c>
      <c r="F967">
        <v>14.7</v>
      </c>
      <c r="G967">
        <v>8.1999999999999993</v>
      </c>
      <c r="H967">
        <v>1.4460483882317292</v>
      </c>
    </row>
    <row r="968" spans="4:8" x14ac:dyDescent="0.25">
      <c r="D968" s="27">
        <v>26530</v>
      </c>
      <c r="E968">
        <v>232</v>
      </c>
      <c r="F968">
        <v>14.4</v>
      </c>
      <c r="G968">
        <v>0</v>
      </c>
      <c r="H968">
        <v>1.8228787951374192</v>
      </c>
    </row>
    <row r="969" spans="4:8" x14ac:dyDescent="0.25">
      <c r="D969" s="27">
        <v>26531</v>
      </c>
      <c r="E969">
        <v>233</v>
      </c>
      <c r="F969">
        <v>16.5</v>
      </c>
      <c r="G969">
        <v>0</v>
      </c>
      <c r="H969">
        <v>2.2200970114842464</v>
      </c>
    </row>
    <row r="970" spans="4:8" x14ac:dyDescent="0.25">
      <c r="D970" s="27">
        <v>26532</v>
      </c>
      <c r="E970">
        <v>234</v>
      </c>
      <c r="F970">
        <v>15.8</v>
      </c>
      <c r="G970">
        <v>0</v>
      </c>
      <c r="H970">
        <v>2.5652084197846263</v>
      </c>
    </row>
    <row r="971" spans="4:8" x14ac:dyDescent="0.25">
      <c r="D971" s="27">
        <v>26533</v>
      </c>
      <c r="E971">
        <v>235</v>
      </c>
      <c r="F971">
        <v>13.5</v>
      </c>
      <c r="G971">
        <v>0</v>
      </c>
      <c r="H971">
        <v>3.4410864613479566</v>
      </c>
    </row>
    <row r="972" spans="4:8" x14ac:dyDescent="0.25">
      <c r="D972" s="27">
        <v>26534</v>
      </c>
      <c r="E972">
        <v>236</v>
      </c>
      <c r="F972">
        <v>13.3</v>
      </c>
      <c r="G972">
        <v>4.5</v>
      </c>
      <c r="H972">
        <v>3.0924272496146572</v>
      </c>
    </row>
    <row r="973" spans="4:8" x14ac:dyDescent="0.25">
      <c r="D973" s="27">
        <v>26535</v>
      </c>
      <c r="E973">
        <v>237</v>
      </c>
      <c r="F973">
        <v>12.2</v>
      </c>
      <c r="G973">
        <v>0</v>
      </c>
      <c r="H973">
        <v>1.5210977076200327</v>
      </c>
    </row>
    <row r="974" spans="4:8" x14ac:dyDescent="0.25">
      <c r="D974" s="27">
        <v>26536</v>
      </c>
      <c r="E974">
        <v>238</v>
      </c>
      <c r="F974">
        <v>11.1</v>
      </c>
      <c r="G974">
        <v>0.1</v>
      </c>
      <c r="H974">
        <v>1.6377706401295529</v>
      </c>
    </row>
    <row r="975" spans="4:8" x14ac:dyDescent="0.25">
      <c r="D975" s="27">
        <v>26537</v>
      </c>
      <c r="E975">
        <v>239</v>
      </c>
      <c r="F975">
        <v>12.3</v>
      </c>
      <c r="G975">
        <v>0</v>
      </c>
      <c r="H975">
        <v>1.841010743114821</v>
      </c>
    </row>
    <row r="976" spans="4:8" x14ac:dyDescent="0.25">
      <c r="D976" s="27">
        <v>26538</v>
      </c>
      <c r="E976">
        <v>240</v>
      </c>
      <c r="F976">
        <v>13.2</v>
      </c>
      <c r="G976">
        <v>0</v>
      </c>
      <c r="H976">
        <v>2.4753560424068923</v>
      </c>
    </row>
    <row r="977" spans="4:8" x14ac:dyDescent="0.25">
      <c r="D977" s="27">
        <v>26539</v>
      </c>
      <c r="E977">
        <v>241</v>
      </c>
      <c r="F977">
        <v>11.9</v>
      </c>
      <c r="G977">
        <v>0</v>
      </c>
      <c r="H977">
        <v>2.1813839925081471</v>
      </c>
    </row>
    <row r="978" spans="4:8" x14ac:dyDescent="0.25">
      <c r="D978" s="27">
        <v>26540</v>
      </c>
      <c r="E978">
        <v>242</v>
      </c>
      <c r="F978">
        <v>13</v>
      </c>
      <c r="G978">
        <v>0</v>
      </c>
      <c r="H978">
        <v>2.522388039648515</v>
      </c>
    </row>
    <row r="979" spans="4:8" x14ac:dyDescent="0.25">
      <c r="D979" s="27">
        <v>26541</v>
      </c>
      <c r="E979">
        <v>243</v>
      </c>
      <c r="F979">
        <v>11.7</v>
      </c>
      <c r="G979">
        <v>0</v>
      </c>
      <c r="H979">
        <v>1.9462915138358585</v>
      </c>
    </row>
    <row r="980" spans="4:8" x14ac:dyDescent="0.25">
      <c r="D980" s="27">
        <v>26542</v>
      </c>
      <c r="E980">
        <v>244</v>
      </c>
      <c r="F980">
        <v>11.9</v>
      </c>
      <c r="G980">
        <v>0</v>
      </c>
      <c r="H980">
        <v>2.0042877512473307</v>
      </c>
    </row>
    <row r="981" spans="4:8" x14ac:dyDescent="0.25">
      <c r="D981" s="27">
        <v>26543</v>
      </c>
      <c r="E981">
        <v>245</v>
      </c>
      <c r="F981">
        <v>11.5</v>
      </c>
      <c r="G981">
        <v>0</v>
      </c>
      <c r="H981">
        <v>2.0108717113286776</v>
      </c>
    </row>
    <row r="982" spans="4:8" x14ac:dyDescent="0.25">
      <c r="D982" s="27">
        <v>26544</v>
      </c>
      <c r="E982">
        <v>246</v>
      </c>
      <c r="F982">
        <v>13.6</v>
      </c>
      <c r="G982">
        <v>0</v>
      </c>
      <c r="H982">
        <v>2.5858870417385855</v>
      </c>
    </row>
    <row r="983" spans="4:8" x14ac:dyDescent="0.25">
      <c r="D983" s="27">
        <v>26545</v>
      </c>
      <c r="E983">
        <v>247</v>
      </c>
      <c r="F983">
        <v>13.8</v>
      </c>
      <c r="G983">
        <v>0</v>
      </c>
      <c r="H983">
        <v>2.3560826026802317</v>
      </c>
    </row>
    <row r="984" spans="4:8" x14ac:dyDescent="0.25">
      <c r="D984" s="27">
        <v>26546</v>
      </c>
      <c r="E984">
        <v>248</v>
      </c>
      <c r="F984">
        <v>10.199999999999999</v>
      </c>
      <c r="G984">
        <v>0</v>
      </c>
      <c r="H984">
        <v>2.5971473910180527</v>
      </c>
    </row>
    <row r="985" spans="4:8" x14ac:dyDescent="0.25">
      <c r="D985" s="27">
        <v>26547</v>
      </c>
      <c r="E985">
        <v>249</v>
      </c>
      <c r="F985">
        <v>11.6</v>
      </c>
      <c r="G985">
        <v>0</v>
      </c>
      <c r="H985">
        <v>2.5043558284570331</v>
      </c>
    </row>
    <row r="986" spans="4:8" x14ac:dyDescent="0.25">
      <c r="D986" s="27">
        <v>26548</v>
      </c>
      <c r="E986">
        <v>250</v>
      </c>
      <c r="F986">
        <v>14.6</v>
      </c>
      <c r="G986">
        <v>0</v>
      </c>
      <c r="H986">
        <v>2.4507441840743458</v>
      </c>
    </row>
    <row r="987" spans="4:8" x14ac:dyDescent="0.25">
      <c r="D987" s="27">
        <v>26549</v>
      </c>
      <c r="E987">
        <v>251</v>
      </c>
      <c r="F987">
        <v>14.9</v>
      </c>
      <c r="G987">
        <v>0</v>
      </c>
      <c r="H987">
        <v>2.7620215935834169</v>
      </c>
    </row>
    <row r="988" spans="4:8" x14ac:dyDescent="0.25">
      <c r="D988" s="27">
        <v>26550</v>
      </c>
      <c r="E988">
        <v>252</v>
      </c>
      <c r="F988">
        <v>14.9</v>
      </c>
      <c r="G988">
        <v>0</v>
      </c>
      <c r="H988">
        <v>1.7204257416444868</v>
      </c>
    </row>
    <row r="989" spans="4:8" x14ac:dyDescent="0.25">
      <c r="D989" s="27">
        <v>26551</v>
      </c>
      <c r="E989">
        <v>253</v>
      </c>
      <c r="F989">
        <v>10.9</v>
      </c>
      <c r="G989">
        <v>0</v>
      </c>
      <c r="H989">
        <v>2.0542387077696058</v>
      </c>
    </row>
    <row r="990" spans="4:8" x14ac:dyDescent="0.25">
      <c r="D990" s="27">
        <v>26552</v>
      </c>
      <c r="E990">
        <v>254</v>
      </c>
      <c r="F990">
        <v>17.399999999999999</v>
      </c>
      <c r="G990">
        <v>2</v>
      </c>
      <c r="H990">
        <v>1.9624283592340375</v>
      </c>
    </row>
    <row r="991" spans="4:8" x14ac:dyDescent="0.25">
      <c r="D991" s="27">
        <v>26553</v>
      </c>
      <c r="E991">
        <v>255</v>
      </c>
      <c r="F991">
        <v>14.5</v>
      </c>
      <c r="G991">
        <v>0.4</v>
      </c>
      <c r="H991">
        <v>1.0436646894720134</v>
      </c>
    </row>
    <row r="992" spans="4:8" x14ac:dyDescent="0.25">
      <c r="D992" s="27">
        <v>26554</v>
      </c>
      <c r="E992">
        <v>256</v>
      </c>
      <c r="F992">
        <v>10.6</v>
      </c>
      <c r="G992">
        <v>0</v>
      </c>
      <c r="H992">
        <v>1.4106812373857704</v>
      </c>
    </row>
    <row r="993" spans="4:8" x14ac:dyDescent="0.25">
      <c r="D993" s="27">
        <v>26555</v>
      </c>
      <c r="E993">
        <v>257</v>
      </c>
      <c r="F993">
        <v>10.4</v>
      </c>
      <c r="G993">
        <v>0</v>
      </c>
      <c r="H993">
        <v>1.6307060842701533</v>
      </c>
    </row>
    <row r="994" spans="4:8" x14ac:dyDescent="0.25">
      <c r="D994" s="27">
        <v>26556</v>
      </c>
      <c r="E994">
        <v>258</v>
      </c>
      <c r="F994">
        <v>8.1</v>
      </c>
      <c r="G994">
        <v>0.5</v>
      </c>
      <c r="H994">
        <v>0.93054601630577771</v>
      </c>
    </row>
    <row r="995" spans="4:8" x14ac:dyDescent="0.25">
      <c r="D995" s="27">
        <v>26557</v>
      </c>
      <c r="E995">
        <v>259</v>
      </c>
      <c r="F995">
        <v>9.3000000000000007</v>
      </c>
      <c r="G995">
        <v>4.8</v>
      </c>
      <c r="H995">
        <v>0.79788139339234176</v>
      </c>
    </row>
    <row r="996" spans="4:8" x14ac:dyDescent="0.25">
      <c r="D996" s="27">
        <v>26558</v>
      </c>
      <c r="E996">
        <v>260</v>
      </c>
      <c r="F996">
        <v>13.4</v>
      </c>
      <c r="G996">
        <v>10.4</v>
      </c>
      <c r="H996">
        <v>1.085013607805789</v>
      </c>
    </row>
    <row r="997" spans="4:8" x14ac:dyDescent="0.25">
      <c r="D997" s="27">
        <v>26559</v>
      </c>
      <c r="E997">
        <v>261</v>
      </c>
      <c r="F997">
        <v>10.7</v>
      </c>
      <c r="G997">
        <v>0</v>
      </c>
      <c r="H997">
        <v>0.5639841401841813</v>
      </c>
    </row>
    <row r="998" spans="4:8" x14ac:dyDescent="0.25">
      <c r="D998" s="27">
        <v>26560</v>
      </c>
      <c r="E998">
        <v>262</v>
      </c>
      <c r="F998">
        <v>9.1999999999999993</v>
      </c>
      <c r="G998">
        <v>0</v>
      </c>
      <c r="H998">
        <v>1.3152955404117743</v>
      </c>
    </row>
    <row r="999" spans="4:8" x14ac:dyDescent="0.25">
      <c r="D999" s="27">
        <v>26561</v>
      </c>
      <c r="E999">
        <v>263</v>
      </c>
      <c r="F999">
        <v>9.8000000000000007</v>
      </c>
      <c r="G999">
        <v>0</v>
      </c>
      <c r="H999">
        <v>0.98996667480556289</v>
      </c>
    </row>
    <row r="1000" spans="4:8" x14ac:dyDescent="0.25">
      <c r="D1000" s="27">
        <v>26562</v>
      </c>
      <c r="E1000">
        <v>264</v>
      </c>
      <c r="F1000">
        <v>9.1</v>
      </c>
      <c r="G1000">
        <v>0</v>
      </c>
      <c r="H1000">
        <v>0.80874159564643533</v>
      </c>
    </row>
    <row r="1001" spans="4:8" x14ac:dyDescent="0.25">
      <c r="D1001" s="27">
        <v>26563</v>
      </c>
      <c r="E1001">
        <v>265</v>
      </c>
      <c r="F1001">
        <v>10.7</v>
      </c>
      <c r="G1001">
        <v>3.3</v>
      </c>
      <c r="H1001">
        <v>1.0694331403860808</v>
      </c>
    </row>
    <row r="1002" spans="4:8" x14ac:dyDescent="0.25">
      <c r="D1002" s="27">
        <v>26564</v>
      </c>
      <c r="E1002">
        <v>266</v>
      </c>
      <c r="F1002">
        <v>11.6</v>
      </c>
      <c r="G1002">
        <v>0.1</v>
      </c>
      <c r="H1002">
        <v>1.6632625397622218</v>
      </c>
    </row>
    <row r="1003" spans="4:8" x14ac:dyDescent="0.25">
      <c r="D1003" s="27">
        <v>26565</v>
      </c>
      <c r="E1003">
        <v>267</v>
      </c>
      <c r="F1003">
        <v>6.3</v>
      </c>
      <c r="G1003">
        <v>1.1000000000000001</v>
      </c>
      <c r="H1003">
        <v>0.72112762354701865</v>
      </c>
    </row>
    <row r="1004" spans="4:8" x14ac:dyDescent="0.25">
      <c r="D1004" s="27">
        <v>26566</v>
      </c>
      <c r="E1004">
        <v>268</v>
      </c>
      <c r="F1004">
        <v>7.2</v>
      </c>
      <c r="G1004">
        <v>3</v>
      </c>
      <c r="H1004">
        <v>0.73314090512608132</v>
      </c>
    </row>
    <row r="1005" spans="4:8" x14ac:dyDescent="0.25">
      <c r="D1005" s="27">
        <v>26567</v>
      </c>
      <c r="E1005">
        <v>269</v>
      </c>
      <c r="F1005">
        <v>8.3000000000000007</v>
      </c>
      <c r="G1005">
        <v>0</v>
      </c>
      <c r="H1005">
        <v>0.75405589871136902</v>
      </c>
    </row>
    <row r="1006" spans="4:8" x14ac:dyDescent="0.25">
      <c r="D1006" s="27">
        <v>26568</v>
      </c>
      <c r="E1006">
        <v>270</v>
      </c>
      <c r="F1006">
        <v>6.7</v>
      </c>
      <c r="G1006">
        <v>2</v>
      </c>
      <c r="H1006">
        <v>0.66493602367705662</v>
      </c>
    </row>
    <row r="1007" spans="4:8" x14ac:dyDescent="0.25">
      <c r="D1007" s="27">
        <v>26569</v>
      </c>
      <c r="E1007">
        <v>271</v>
      </c>
      <c r="F1007">
        <v>3.6</v>
      </c>
      <c r="G1007">
        <v>0.5</v>
      </c>
      <c r="H1007">
        <v>1.1674900128045294</v>
      </c>
    </row>
    <row r="1008" spans="4:8" x14ac:dyDescent="0.25">
      <c r="D1008" s="27">
        <v>26570</v>
      </c>
      <c r="E1008">
        <v>272</v>
      </c>
      <c r="F1008">
        <v>5</v>
      </c>
      <c r="G1008">
        <v>0</v>
      </c>
      <c r="H1008">
        <v>1.1572051763708404</v>
      </c>
    </row>
    <row r="1009" spans="4:8" x14ac:dyDescent="0.25">
      <c r="D1009" s="27">
        <v>26571</v>
      </c>
      <c r="E1009">
        <v>273</v>
      </c>
      <c r="F1009">
        <v>3.6</v>
      </c>
      <c r="G1009">
        <v>0</v>
      </c>
      <c r="H1009">
        <v>0.78686034904285651</v>
      </c>
    </row>
    <row r="1010" spans="4:8" x14ac:dyDescent="0.25">
      <c r="D1010" s="27">
        <v>26572</v>
      </c>
      <c r="E1010">
        <v>274</v>
      </c>
      <c r="F1010">
        <v>5.3</v>
      </c>
      <c r="G1010">
        <v>0</v>
      </c>
      <c r="H1010">
        <v>0.8349717494151534</v>
      </c>
    </row>
    <row r="1011" spans="4:8" x14ac:dyDescent="0.25">
      <c r="D1011" s="27">
        <v>26573</v>
      </c>
      <c r="E1011">
        <v>275</v>
      </c>
      <c r="F1011">
        <v>5.0999999999999996</v>
      </c>
      <c r="G1011">
        <v>0</v>
      </c>
      <c r="H1011">
        <v>0.72179849434193277</v>
      </c>
    </row>
    <row r="1012" spans="4:8" x14ac:dyDescent="0.25">
      <c r="D1012" s="27">
        <v>26574</v>
      </c>
      <c r="E1012">
        <v>276</v>
      </c>
      <c r="F1012">
        <v>7.6</v>
      </c>
      <c r="G1012">
        <v>0</v>
      </c>
      <c r="H1012">
        <v>0.67973141988864993</v>
      </c>
    </row>
    <row r="1013" spans="4:8" x14ac:dyDescent="0.25">
      <c r="D1013" s="27">
        <v>26575</v>
      </c>
      <c r="E1013">
        <v>277</v>
      </c>
      <c r="F1013">
        <v>8.1999999999999993</v>
      </c>
      <c r="G1013">
        <v>0</v>
      </c>
      <c r="H1013">
        <v>0.75005452065769218</v>
      </c>
    </row>
    <row r="1014" spans="4:8" x14ac:dyDescent="0.25">
      <c r="D1014" s="27">
        <v>26576</v>
      </c>
      <c r="E1014">
        <v>278</v>
      </c>
      <c r="F1014">
        <v>9.1999999999999993</v>
      </c>
      <c r="G1014">
        <v>1</v>
      </c>
      <c r="H1014">
        <v>1.3915027874154526</v>
      </c>
    </row>
    <row r="1015" spans="4:8" x14ac:dyDescent="0.25">
      <c r="D1015" s="27">
        <v>26577</v>
      </c>
      <c r="E1015">
        <v>279</v>
      </c>
      <c r="F1015">
        <v>12.2</v>
      </c>
      <c r="G1015">
        <v>0</v>
      </c>
      <c r="H1015">
        <v>1.2325047770920396</v>
      </c>
    </row>
    <row r="1016" spans="4:8" x14ac:dyDescent="0.25">
      <c r="D1016" s="27">
        <v>26578</v>
      </c>
      <c r="E1016">
        <v>280</v>
      </c>
      <c r="F1016">
        <v>9</v>
      </c>
      <c r="G1016">
        <v>0</v>
      </c>
      <c r="H1016">
        <v>0.88527932513668195</v>
      </c>
    </row>
    <row r="1017" spans="4:8" x14ac:dyDescent="0.25">
      <c r="D1017" s="27">
        <v>26579</v>
      </c>
      <c r="E1017">
        <v>281</v>
      </c>
      <c r="F1017">
        <v>11</v>
      </c>
      <c r="G1017">
        <v>0</v>
      </c>
      <c r="H1017">
        <v>0.84811811913006985</v>
      </c>
    </row>
    <row r="1018" spans="4:8" x14ac:dyDescent="0.25">
      <c r="D1018" s="27">
        <v>26580</v>
      </c>
      <c r="E1018">
        <v>282</v>
      </c>
      <c r="F1018">
        <v>10.8</v>
      </c>
      <c r="G1018">
        <v>0</v>
      </c>
      <c r="H1018">
        <v>0.90443908470657908</v>
      </c>
    </row>
    <row r="1019" spans="4:8" x14ac:dyDescent="0.25">
      <c r="D1019" s="27">
        <v>26581</v>
      </c>
      <c r="E1019">
        <v>283</v>
      </c>
      <c r="F1019">
        <v>9.8000000000000007</v>
      </c>
      <c r="G1019">
        <v>0</v>
      </c>
      <c r="H1019">
        <v>0.65517881470762118</v>
      </c>
    </row>
    <row r="1020" spans="4:8" x14ac:dyDescent="0.25">
      <c r="D1020" s="27">
        <v>26582</v>
      </c>
      <c r="E1020">
        <v>284</v>
      </c>
      <c r="F1020">
        <v>9.8000000000000007</v>
      </c>
      <c r="G1020">
        <v>0</v>
      </c>
      <c r="H1020">
        <v>0.79390369597339594</v>
      </c>
    </row>
    <row r="1021" spans="4:8" x14ac:dyDescent="0.25">
      <c r="D1021" s="27">
        <v>26583</v>
      </c>
      <c r="E1021">
        <v>285</v>
      </c>
      <c r="F1021">
        <v>8.6</v>
      </c>
      <c r="G1021">
        <v>1.1000000000000001</v>
      </c>
      <c r="H1021">
        <v>0.87292977563221286</v>
      </c>
    </row>
    <row r="1022" spans="4:8" x14ac:dyDescent="0.25">
      <c r="D1022" s="27">
        <v>26584</v>
      </c>
      <c r="E1022">
        <v>286</v>
      </c>
      <c r="F1022">
        <v>5.0999999999999996</v>
      </c>
      <c r="G1022">
        <v>3.4</v>
      </c>
      <c r="H1022">
        <v>0.55724979627776083</v>
      </c>
    </row>
    <row r="1023" spans="4:8" x14ac:dyDescent="0.25">
      <c r="D1023" s="27">
        <v>26585</v>
      </c>
      <c r="E1023">
        <v>287</v>
      </c>
      <c r="F1023">
        <v>8</v>
      </c>
      <c r="G1023">
        <v>0</v>
      </c>
      <c r="H1023">
        <v>0.52464691700138122</v>
      </c>
    </row>
    <row r="1024" spans="4:8" x14ac:dyDescent="0.25">
      <c r="D1024" s="27">
        <v>26586</v>
      </c>
      <c r="E1024">
        <v>288</v>
      </c>
      <c r="F1024">
        <v>7.4</v>
      </c>
      <c r="G1024">
        <v>0</v>
      </c>
      <c r="H1024">
        <v>0.68872995986849372</v>
      </c>
    </row>
    <row r="1025" spans="4:8" x14ac:dyDescent="0.25">
      <c r="D1025" s="27">
        <v>26587</v>
      </c>
      <c r="E1025">
        <v>289</v>
      </c>
      <c r="F1025">
        <v>8</v>
      </c>
      <c r="G1025">
        <v>0</v>
      </c>
      <c r="H1025">
        <v>1.0435696270746702</v>
      </c>
    </row>
    <row r="1026" spans="4:8" x14ac:dyDescent="0.25">
      <c r="D1026" s="27">
        <v>26588</v>
      </c>
      <c r="E1026">
        <v>290</v>
      </c>
      <c r="F1026">
        <v>8</v>
      </c>
      <c r="G1026">
        <v>0</v>
      </c>
      <c r="H1026">
        <v>1.2978427348816173</v>
      </c>
    </row>
    <row r="1027" spans="4:8" x14ac:dyDescent="0.25">
      <c r="D1027" s="27">
        <v>26589</v>
      </c>
      <c r="E1027">
        <v>291</v>
      </c>
      <c r="F1027">
        <v>7.9</v>
      </c>
      <c r="G1027">
        <v>2.6</v>
      </c>
      <c r="H1027">
        <v>1.3340933576210423</v>
      </c>
    </row>
    <row r="1028" spans="4:8" x14ac:dyDescent="0.25">
      <c r="D1028" s="27">
        <v>26590</v>
      </c>
      <c r="E1028">
        <v>292</v>
      </c>
      <c r="F1028">
        <v>1.5</v>
      </c>
      <c r="G1028">
        <v>0</v>
      </c>
      <c r="H1028">
        <v>0.55010004809201718</v>
      </c>
    </row>
    <row r="1029" spans="4:8" x14ac:dyDescent="0.25">
      <c r="D1029" s="27">
        <v>26591</v>
      </c>
      <c r="E1029">
        <v>293</v>
      </c>
      <c r="F1029">
        <v>0.6</v>
      </c>
      <c r="G1029">
        <v>1.6</v>
      </c>
      <c r="H1029">
        <v>0.36850818925704626</v>
      </c>
    </row>
    <row r="1030" spans="4:8" x14ac:dyDescent="0.25">
      <c r="D1030" s="27">
        <v>26592</v>
      </c>
      <c r="E1030">
        <v>294</v>
      </c>
      <c r="F1030">
        <v>0.7</v>
      </c>
      <c r="G1030">
        <v>0</v>
      </c>
      <c r="H1030">
        <v>0.22414990340595869</v>
      </c>
    </row>
    <row r="1031" spans="4:8" x14ac:dyDescent="0.25">
      <c r="D1031" s="27">
        <v>26593</v>
      </c>
      <c r="E1031">
        <v>295</v>
      </c>
      <c r="F1031">
        <v>0.8</v>
      </c>
      <c r="G1031">
        <v>0.7</v>
      </c>
      <c r="H1031">
        <v>0.24067740975056146</v>
      </c>
    </row>
    <row r="1032" spans="4:8" x14ac:dyDescent="0.25">
      <c r="D1032" s="27">
        <v>26594</v>
      </c>
      <c r="E1032">
        <v>296</v>
      </c>
      <c r="F1032">
        <v>-0.2</v>
      </c>
      <c r="G1032">
        <v>0</v>
      </c>
      <c r="H1032">
        <v>8.6419276922011665E-2</v>
      </c>
    </row>
    <row r="1033" spans="4:8" x14ac:dyDescent="0.25">
      <c r="D1033" s="27">
        <v>26595</v>
      </c>
      <c r="E1033">
        <v>297</v>
      </c>
      <c r="F1033">
        <v>2.1</v>
      </c>
      <c r="G1033">
        <v>10.4</v>
      </c>
      <c r="H1033">
        <v>0.28620620718957318</v>
      </c>
    </row>
    <row r="1034" spans="4:8" x14ac:dyDescent="0.25">
      <c r="D1034" s="27">
        <v>26596</v>
      </c>
      <c r="E1034">
        <v>298</v>
      </c>
      <c r="F1034">
        <v>2.8</v>
      </c>
      <c r="G1034">
        <v>0</v>
      </c>
      <c r="H1034">
        <v>0.31216890496528082</v>
      </c>
    </row>
    <row r="1035" spans="4:8" x14ac:dyDescent="0.25">
      <c r="D1035" s="27">
        <v>26597</v>
      </c>
      <c r="E1035">
        <v>299</v>
      </c>
      <c r="F1035">
        <v>3</v>
      </c>
      <c r="G1035">
        <v>0</v>
      </c>
      <c r="H1035">
        <v>0.88465439855923933</v>
      </c>
    </row>
    <row r="1036" spans="4:8" x14ac:dyDescent="0.25">
      <c r="D1036" s="27">
        <v>26598</v>
      </c>
      <c r="E1036">
        <v>300</v>
      </c>
      <c r="F1036">
        <v>8</v>
      </c>
      <c r="G1036">
        <v>0</v>
      </c>
      <c r="H1036">
        <v>1.0793359083691938</v>
      </c>
    </row>
    <row r="1037" spans="4:8" x14ac:dyDescent="0.25">
      <c r="D1037" s="27">
        <v>26599</v>
      </c>
      <c r="E1037">
        <v>301</v>
      </c>
      <c r="F1037">
        <v>2.6</v>
      </c>
      <c r="G1037">
        <v>0</v>
      </c>
      <c r="H1037">
        <v>0.25106937617776653</v>
      </c>
    </row>
    <row r="1038" spans="4:8" x14ac:dyDescent="0.25">
      <c r="D1038" s="27">
        <v>26600</v>
      </c>
      <c r="E1038">
        <v>302</v>
      </c>
      <c r="F1038">
        <v>5.6</v>
      </c>
      <c r="G1038">
        <v>0</v>
      </c>
      <c r="H1038">
        <v>0.21876622521310635</v>
      </c>
    </row>
    <row r="1039" spans="4:8" x14ac:dyDescent="0.25">
      <c r="D1039" s="27">
        <v>26601</v>
      </c>
      <c r="E1039">
        <v>303</v>
      </c>
      <c r="F1039">
        <v>5.0999999999999996</v>
      </c>
      <c r="G1039">
        <v>0.2</v>
      </c>
      <c r="H1039">
        <v>0.29979211965107133</v>
      </c>
    </row>
    <row r="1040" spans="4:8" x14ac:dyDescent="0.25">
      <c r="D1040" s="27">
        <v>26602</v>
      </c>
      <c r="E1040">
        <v>304</v>
      </c>
      <c r="F1040">
        <v>7.3</v>
      </c>
      <c r="G1040">
        <v>0.1</v>
      </c>
      <c r="H1040">
        <v>0.26404057198703729</v>
      </c>
    </row>
    <row r="1041" spans="4:8" x14ac:dyDescent="0.25">
      <c r="D1041" s="27">
        <v>26603</v>
      </c>
      <c r="E1041">
        <v>305</v>
      </c>
      <c r="F1041">
        <v>7.6</v>
      </c>
      <c r="G1041">
        <v>5.0999999999999996</v>
      </c>
      <c r="H1041">
        <v>0.48354047446150911</v>
      </c>
    </row>
    <row r="1042" spans="4:8" x14ac:dyDescent="0.25">
      <c r="D1042" s="27">
        <v>26604</v>
      </c>
      <c r="E1042">
        <v>306</v>
      </c>
      <c r="F1042">
        <v>7.1</v>
      </c>
      <c r="G1042">
        <v>10.8</v>
      </c>
      <c r="H1042">
        <v>0.22829420584079865</v>
      </c>
    </row>
    <row r="1043" spans="4:8" x14ac:dyDescent="0.25">
      <c r="D1043" s="27">
        <v>26605</v>
      </c>
      <c r="E1043">
        <v>307</v>
      </c>
      <c r="F1043">
        <v>5.0999999999999996</v>
      </c>
      <c r="G1043">
        <v>2.4</v>
      </c>
      <c r="H1043">
        <v>0.16098692106180862</v>
      </c>
    </row>
    <row r="1044" spans="4:8" x14ac:dyDescent="0.25">
      <c r="D1044" s="27">
        <v>26606</v>
      </c>
      <c r="E1044">
        <v>308</v>
      </c>
      <c r="F1044">
        <v>6.4</v>
      </c>
      <c r="G1044">
        <v>1</v>
      </c>
      <c r="H1044">
        <v>0.29625801193547957</v>
      </c>
    </row>
    <row r="1045" spans="4:8" x14ac:dyDescent="0.25">
      <c r="D1045" s="27">
        <v>26607</v>
      </c>
      <c r="E1045">
        <v>309</v>
      </c>
      <c r="F1045">
        <v>3.1</v>
      </c>
      <c r="G1045">
        <v>0</v>
      </c>
      <c r="H1045">
        <v>-9.6622316366471894E-2</v>
      </c>
    </row>
    <row r="1046" spans="4:8" x14ac:dyDescent="0.25">
      <c r="D1046" s="27">
        <v>26608</v>
      </c>
      <c r="E1046">
        <v>310</v>
      </c>
      <c r="F1046">
        <v>3.4</v>
      </c>
      <c r="G1046">
        <v>1.8</v>
      </c>
      <c r="H1046">
        <v>0.34618542451253276</v>
      </c>
    </row>
    <row r="1047" spans="4:8" x14ac:dyDescent="0.25">
      <c r="D1047" s="27">
        <v>26609</v>
      </c>
      <c r="E1047">
        <v>311</v>
      </c>
      <c r="F1047">
        <v>2.2999999999999998</v>
      </c>
      <c r="G1047">
        <v>1.5</v>
      </c>
      <c r="H1047">
        <v>0.58247158096406826</v>
      </c>
    </row>
    <row r="1048" spans="4:8" x14ac:dyDescent="0.25">
      <c r="D1048" s="27">
        <v>26610</v>
      </c>
      <c r="E1048">
        <v>312</v>
      </c>
      <c r="F1048">
        <v>7.2</v>
      </c>
      <c r="G1048">
        <v>0</v>
      </c>
      <c r="H1048">
        <v>0.43506929242883846</v>
      </c>
    </row>
    <row r="1049" spans="4:8" x14ac:dyDescent="0.25">
      <c r="D1049" s="27">
        <v>26611</v>
      </c>
      <c r="E1049">
        <v>313</v>
      </c>
      <c r="F1049">
        <v>3.6</v>
      </c>
      <c r="G1049">
        <v>0</v>
      </c>
      <c r="H1049">
        <v>-6.0808611147733178E-2</v>
      </c>
    </row>
    <row r="1050" spans="4:8" x14ac:dyDescent="0.25">
      <c r="D1050" s="27">
        <v>26612</v>
      </c>
      <c r="E1050">
        <v>314</v>
      </c>
      <c r="F1050">
        <v>6.5</v>
      </c>
      <c r="G1050">
        <v>0</v>
      </c>
      <c r="H1050">
        <v>0.7441432451455493</v>
      </c>
    </row>
    <row r="1051" spans="4:8" x14ac:dyDescent="0.25">
      <c r="D1051" s="27">
        <v>26613</v>
      </c>
      <c r="E1051">
        <v>315</v>
      </c>
      <c r="F1051">
        <v>6.6</v>
      </c>
      <c r="G1051">
        <v>3.6</v>
      </c>
      <c r="H1051">
        <v>0.52869514392521844</v>
      </c>
    </row>
    <row r="1052" spans="4:8" x14ac:dyDescent="0.25">
      <c r="D1052" s="27">
        <v>26614</v>
      </c>
      <c r="E1052">
        <v>316</v>
      </c>
      <c r="F1052">
        <v>4.5999999999999996</v>
      </c>
      <c r="G1052">
        <v>0</v>
      </c>
      <c r="H1052">
        <v>0.33247020291522489</v>
      </c>
    </row>
    <row r="1053" spans="4:8" x14ac:dyDescent="0.25">
      <c r="D1053" s="27">
        <v>26615</v>
      </c>
      <c r="E1053">
        <v>317</v>
      </c>
      <c r="F1053">
        <v>4.3</v>
      </c>
      <c r="G1053">
        <v>1</v>
      </c>
      <c r="H1053">
        <v>0.36236075756161196</v>
      </c>
    </row>
    <row r="1054" spans="4:8" x14ac:dyDescent="0.25">
      <c r="D1054" s="27">
        <v>26616</v>
      </c>
      <c r="E1054">
        <v>318</v>
      </c>
      <c r="F1054">
        <v>3.3</v>
      </c>
      <c r="G1054">
        <v>0.5</v>
      </c>
      <c r="H1054">
        <v>0.17834155172908397</v>
      </c>
    </row>
    <row r="1055" spans="4:8" x14ac:dyDescent="0.25">
      <c r="D1055" s="27">
        <v>26617</v>
      </c>
      <c r="E1055">
        <v>319</v>
      </c>
      <c r="F1055">
        <v>1.7</v>
      </c>
      <c r="G1055">
        <v>1.1000000000000001</v>
      </c>
      <c r="H1055">
        <v>9.2910238225128269E-2</v>
      </c>
    </row>
    <row r="1056" spans="4:8" x14ac:dyDescent="0.25">
      <c r="D1056" s="27">
        <v>26618</v>
      </c>
      <c r="E1056">
        <v>320</v>
      </c>
      <c r="F1056">
        <v>0.1</v>
      </c>
      <c r="G1056">
        <v>0.2</v>
      </c>
      <c r="H1056">
        <v>2.8079447065899585E-2</v>
      </c>
    </row>
    <row r="1057" spans="4:8" x14ac:dyDescent="0.25">
      <c r="D1057" s="27">
        <v>26619</v>
      </c>
      <c r="E1057">
        <v>321</v>
      </c>
      <c r="F1057">
        <v>-0.9</v>
      </c>
      <c r="G1057">
        <v>1.2</v>
      </c>
      <c r="H1057">
        <v>0.10499505639281337</v>
      </c>
    </row>
    <row r="1058" spans="4:8" x14ac:dyDescent="0.25">
      <c r="D1058" s="27">
        <v>26620</v>
      </c>
      <c r="E1058">
        <v>322</v>
      </c>
      <c r="F1058">
        <v>-3.8</v>
      </c>
      <c r="G1058">
        <v>0</v>
      </c>
      <c r="H1058">
        <v>0.1144574058827329</v>
      </c>
    </row>
    <row r="1059" spans="4:8" x14ac:dyDescent="0.25">
      <c r="D1059" s="27">
        <v>26621</v>
      </c>
      <c r="E1059">
        <v>323</v>
      </c>
      <c r="F1059">
        <v>-5.2</v>
      </c>
      <c r="G1059">
        <v>0</v>
      </c>
      <c r="H1059">
        <v>-0.15642146642853325</v>
      </c>
    </row>
    <row r="1060" spans="4:8" x14ac:dyDescent="0.25">
      <c r="D1060" s="27">
        <v>26622</v>
      </c>
      <c r="E1060">
        <v>324</v>
      </c>
      <c r="F1060">
        <v>-4.5</v>
      </c>
      <c r="G1060">
        <v>0</v>
      </c>
      <c r="H1060">
        <v>-0.17103520981524911</v>
      </c>
    </row>
    <row r="1061" spans="4:8" x14ac:dyDescent="0.25">
      <c r="D1061" s="27">
        <v>26623</v>
      </c>
      <c r="E1061">
        <v>325</v>
      </c>
      <c r="F1061">
        <v>-4</v>
      </c>
      <c r="G1061">
        <v>1.6</v>
      </c>
      <c r="H1061">
        <v>7.3433069229241685E-2</v>
      </c>
    </row>
    <row r="1062" spans="4:8" x14ac:dyDescent="0.25">
      <c r="D1062" s="27">
        <v>26624</v>
      </c>
      <c r="E1062">
        <v>326</v>
      </c>
      <c r="F1062">
        <v>1.6</v>
      </c>
      <c r="G1062">
        <v>1</v>
      </c>
      <c r="H1062">
        <v>0.19176841790405505</v>
      </c>
    </row>
    <row r="1063" spans="4:8" x14ac:dyDescent="0.25">
      <c r="D1063" s="27">
        <v>26625</v>
      </c>
      <c r="E1063">
        <v>327</v>
      </c>
      <c r="F1063">
        <v>4</v>
      </c>
      <c r="G1063">
        <v>6.5</v>
      </c>
      <c r="H1063">
        <v>4.6718319773935854E-2</v>
      </c>
    </row>
    <row r="1064" spans="4:8" x14ac:dyDescent="0.25">
      <c r="D1064" s="27">
        <v>26626</v>
      </c>
      <c r="E1064">
        <v>328</v>
      </c>
      <c r="F1064">
        <v>2.2999999999999998</v>
      </c>
      <c r="G1064">
        <v>0.3</v>
      </c>
      <c r="H1064">
        <v>7.3855107960027658E-2</v>
      </c>
    </row>
    <row r="1065" spans="4:8" x14ac:dyDescent="0.25">
      <c r="D1065" s="27">
        <v>26627</v>
      </c>
      <c r="E1065">
        <v>329</v>
      </c>
      <c r="F1065">
        <v>-2.5</v>
      </c>
      <c r="G1065">
        <v>0</v>
      </c>
      <c r="H1065">
        <v>-4.7146886483714893E-2</v>
      </c>
    </row>
    <row r="1066" spans="4:8" x14ac:dyDescent="0.25">
      <c r="D1066" s="27">
        <v>26628</v>
      </c>
      <c r="E1066">
        <v>330</v>
      </c>
      <c r="F1066">
        <v>-1.8</v>
      </c>
      <c r="G1066">
        <v>0</v>
      </c>
      <c r="H1066">
        <v>-4.4898798030371757E-2</v>
      </c>
    </row>
    <row r="1067" spans="4:8" x14ac:dyDescent="0.25">
      <c r="D1067" s="27">
        <v>26629</v>
      </c>
      <c r="E1067">
        <v>331</v>
      </c>
      <c r="F1067">
        <v>0.7</v>
      </c>
      <c r="G1067">
        <v>0</v>
      </c>
      <c r="H1067">
        <v>-0.27948327787417654</v>
      </c>
    </row>
    <row r="1068" spans="4:8" x14ac:dyDescent="0.25">
      <c r="D1068" s="27">
        <v>26630</v>
      </c>
      <c r="E1068">
        <v>332</v>
      </c>
      <c r="F1068">
        <v>0.2</v>
      </c>
      <c r="G1068">
        <v>0</v>
      </c>
      <c r="H1068">
        <v>-0.20887248341299575</v>
      </c>
    </row>
    <row r="1069" spans="4:8" x14ac:dyDescent="0.25">
      <c r="D1069" s="27">
        <v>26631</v>
      </c>
      <c r="E1069">
        <v>333</v>
      </c>
      <c r="F1069">
        <v>5.3</v>
      </c>
      <c r="G1069">
        <v>0</v>
      </c>
      <c r="H1069">
        <v>0.37984093667927848</v>
      </c>
    </row>
    <row r="1070" spans="4:8" x14ac:dyDescent="0.25">
      <c r="D1070" s="27">
        <v>26632</v>
      </c>
      <c r="E1070">
        <v>334</v>
      </c>
      <c r="F1070">
        <v>3.2</v>
      </c>
      <c r="G1070">
        <v>0.2</v>
      </c>
      <c r="H1070">
        <v>0.3430465137675906</v>
      </c>
    </row>
    <row r="1071" spans="4:8" x14ac:dyDescent="0.25">
      <c r="D1071" s="27">
        <v>26633</v>
      </c>
      <c r="E1071">
        <v>335</v>
      </c>
      <c r="F1071">
        <v>2.1</v>
      </c>
      <c r="G1071">
        <v>1.6</v>
      </c>
      <c r="H1071">
        <v>0.23515154421101075</v>
      </c>
    </row>
    <row r="1072" spans="4:8" x14ac:dyDescent="0.25">
      <c r="D1072" s="27">
        <v>26634</v>
      </c>
      <c r="E1072">
        <v>336</v>
      </c>
      <c r="F1072">
        <v>4.5999999999999996</v>
      </c>
      <c r="G1072">
        <v>1</v>
      </c>
      <c r="H1072">
        <v>0.2721725402546798</v>
      </c>
    </row>
    <row r="1073" spans="4:8" x14ac:dyDescent="0.25">
      <c r="D1073" s="27">
        <v>26635</v>
      </c>
      <c r="E1073">
        <v>337</v>
      </c>
      <c r="F1073">
        <v>6.8</v>
      </c>
      <c r="G1073">
        <v>0.1</v>
      </c>
      <c r="H1073">
        <v>0.77185956772709152</v>
      </c>
    </row>
    <row r="1074" spans="4:8" x14ac:dyDescent="0.25">
      <c r="D1074" s="27">
        <v>26636</v>
      </c>
      <c r="E1074">
        <v>338</v>
      </c>
      <c r="F1074">
        <v>6.4</v>
      </c>
      <c r="G1074">
        <v>1.4</v>
      </c>
      <c r="H1074">
        <v>0.32809216899346133</v>
      </c>
    </row>
    <row r="1075" spans="4:8" x14ac:dyDescent="0.25">
      <c r="D1075" s="27">
        <v>26637</v>
      </c>
      <c r="E1075">
        <v>339</v>
      </c>
      <c r="F1075">
        <v>4.4000000000000004</v>
      </c>
      <c r="G1075">
        <v>0</v>
      </c>
      <c r="H1075">
        <v>0.21682821837970576</v>
      </c>
    </row>
    <row r="1076" spans="4:8" x14ac:dyDescent="0.25">
      <c r="D1076" s="27">
        <v>26638</v>
      </c>
      <c r="E1076">
        <v>340</v>
      </c>
      <c r="F1076">
        <v>4.9000000000000004</v>
      </c>
      <c r="G1076">
        <v>1.8</v>
      </c>
      <c r="H1076">
        <v>0.51741675117984964</v>
      </c>
    </row>
    <row r="1077" spans="4:8" x14ac:dyDescent="0.25">
      <c r="D1077" s="27">
        <v>26639</v>
      </c>
      <c r="E1077">
        <v>341</v>
      </c>
      <c r="F1077">
        <v>5.2</v>
      </c>
      <c r="G1077">
        <v>4.9000000000000004</v>
      </c>
      <c r="H1077">
        <v>0.43537877273309306</v>
      </c>
    </row>
    <row r="1078" spans="4:8" x14ac:dyDescent="0.25">
      <c r="D1078" s="27">
        <v>26640</v>
      </c>
      <c r="E1078">
        <v>342</v>
      </c>
      <c r="F1078">
        <v>6.8</v>
      </c>
      <c r="G1078">
        <v>0</v>
      </c>
      <c r="H1078">
        <v>0.51963960008084331</v>
      </c>
    </row>
    <row r="1079" spans="4:8" x14ac:dyDescent="0.25">
      <c r="D1079" s="27">
        <v>26641</v>
      </c>
      <c r="E1079">
        <v>343</v>
      </c>
      <c r="F1079">
        <v>3.4</v>
      </c>
      <c r="G1079">
        <v>1.1000000000000001</v>
      </c>
      <c r="H1079">
        <v>3.6634760430380262E-2</v>
      </c>
    </row>
    <row r="1080" spans="4:8" x14ac:dyDescent="0.25">
      <c r="D1080" s="27">
        <v>26642</v>
      </c>
      <c r="E1080">
        <v>344</v>
      </c>
      <c r="F1080">
        <v>2.7</v>
      </c>
      <c r="G1080">
        <v>1.4</v>
      </c>
      <c r="H1080">
        <v>0.1552877068079408</v>
      </c>
    </row>
    <row r="1081" spans="4:8" x14ac:dyDescent="0.25">
      <c r="D1081" s="27">
        <v>26643</v>
      </c>
      <c r="E1081">
        <v>345</v>
      </c>
      <c r="F1081">
        <v>2.2999999999999998</v>
      </c>
      <c r="G1081">
        <v>0.9</v>
      </c>
      <c r="H1081">
        <v>0.32173961178182059</v>
      </c>
    </row>
    <row r="1082" spans="4:8" x14ac:dyDescent="0.25">
      <c r="D1082" s="27">
        <v>26644</v>
      </c>
      <c r="E1082">
        <v>346</v>
      </c>
      <c r="F1082">
        <v>2.2000000000000002</v>
      </c>
      <c r="G1082">
        <v>2.4</v>
      </c>
      <c r="H1082">
        <v>0.1011076425551085</v>
      </c>
    </row>
    <row r="1083" spans="4:8" x14ac:dyDescent="0.25">
      <c r="D1083" s="27">
        <v>26645</v>
      </c>
      <c r="E1083">
        <v>347</v>
      </c>
      <c r="F1083">
        <v>1.9</v>
      </c>
      <c r="G1083">
        <v>0</v>
      </c>
      <c r="H1083">
        <v>0.19361792708661882</v>
      </c>
    </row>
    <row r="1084" spans="4:8" x14ac:dyDescent="0.25">
      <c r="D1084" s="27">
        <v>26646</v>
      </c>
      <c r="E1084">
        <v>348</v>
      </c>
      <c r="F1084">
        <v>4.7</v>
      </c>
      <c r="G1084">
        <v>0.7</v>
      </c>
      <c r="H1084">
        <v>0.41999836289290626</v>
      </c>
    </row>
    <row r="1085" spans="4:8" x14ac:dyDescent="0.25">
      <c r="D1085" s="27">
        <v>26647</v>
      </c>
      <c r="E1085">
        <v>349</v>
      </c>
      <c r="F1085">
        <v>6.3</v>
      </c>
      <c r="G1085">
        <v>0</v>
      </c>
      <c r="H1085">
        <v>0.63592171817873555</v>
      </c>
    </row>
    <row r="1086" spans="4:8" x14ac:dyDescent="0.25">
      <c r="D1086" s="27">
        <v>26648</v>
      </c>
      <c r="E1086">
        <v>350</v>
      </c>
      <c r="F1086">
        <v>1.9</v>
      </c>
      <c r="G1086">
        <v>0</v>
      </c>
      <c r="H1086">
        <v>-3.4118907195958663E-2</v>
      </c>
    </row>
    <row r="1087" spans="4:8" x14ac:dyDescent="0.25">
      <c r="D1087" s="27">
        <v>26649</v>
      </c>
      <c r="E1087">
        <v>351</v>
      </c>
      <c r="F1087">
        <v>6.1</v>
      </c>
      <c r="G1087">
        <v>0</v>
      </c>
      <c r="H1087">
        <v>0.14486073891567108</v>
      </c>
    </row>
    <row r="1088" spans="4:8" x14ac:dyDescent="0.25">
      <c r="D1088" s="27">
        <v>26650</v>
      </c>
      <c r="E1088">
        <v>352</v>
      </c>
      <c r="F1088">
        <v>3.5</v>
      </c>
      <c r="G1088">
        <v>0</v>
      </c>
      <c r="H1088">
        <v>-0.16924276161676632</v>
      </c>
    </row>
    <row r="1089" spans="4:8" x14ac:dyDescent="0.25">
      <c r="D1089" s="27">
        <v>26651</v>
      </c>
      <c r="E1089">
        <v>353</v>
      </c>
      <c r="F1089">
        <v>1.7</v>
      </c>
      <c r="G1089">
        <v>0</v>
      </c>
      <c r="H1089">
        <v>0.14319382362655927</v>
      </c>
    </row>
    <row r="1090" spans="4:8" x14ac:dyDescent="0.25">
      <c r="D1090" s="27">
        <v>26652</v>
      </c>
      <c r="E1090">
        <v>354</v>
      </c>
      <c r="F1090">
        <v>0.8</v>
      </c>
      <c r="G1090">
        <v>0</v>
      </c>
      <c r="H1090">
        <v>6.0976517708583255E-2</v>
      </c>
    </row>
    <row r="1091" spans="4:8" x14ac:dyDescent="0.25">
      <c r="D1091" s="27">
        <v>26653</v>
      </c>
      <c r="E1091">
        <v>355</v>
      </c>
      <c r="F1091">
        <v>4.8</v>
      </c>
      <c r="G1091">
        <v>0</v>
      </c>
      <c r="H1091">
        <v>0.18736379623138588</v>
      </c>
    </row>
    <row r="1092" spans="4:8" x14ac:dyDescent="0.25">
      <c r="D1092" s="27">
        <v>26654</v>
      </c>
      <c r="E1092">
        <v>356</v>
      </c>
      <c r="F1092">
        <v>2.7</v>
      </c>
      <c r="G1092">
        <v>0</v>
      </c>
      <c r="H1092">
        <v>0.3120828608963524</v>
      </c>
    </row>
    <row r="1093" spans="4:8" x14ac:dyDescent="0.25">
      <c r="D1093" s="27">
        <v>26655</v>
      </c>
      <c r="E1093">
        <v>357</v>
      </c>
      <c r="F1093">
        <v>3.2</v>
      </c>
      <c r="G1093">
        <v>0</v>
      </c>
      <c r="H1093">
        <v>0.25691149091131593</v>
      </c>
    </row>
    <row r="1094" spans="4:8" x14ac:dyDescent="0.25">
      <c r="D1094" s="27">
        <v>26656</v>
      </c>
      <c r="E1094">
        <v>358</v>
      </c>
      <c r="F1094">
        <v>3.7</v>
      </c>
      <c r="G1094">
        <v>0</v>
      </c>
      <c r="H1094">
        <v>0.28049358223934995</v>
      </c>
    </row>
    <row r="1095" spans="4:8" x14ac:dyDescent="0.25">
      <c r="D1095" s="27">
        <v>26657</v>
      </c>
      <c r="E1095">
        <v>359</v>
      </c>
      <c r="F1095">
        <v>-0.3</v>
      </c>
      <c r="G1095">
        <v>0</v>
      </c>
      <c r="H1095">
        <v>0.40130649229566134</v>
      </c>
    </row>
    <row r="1096" spans="4:8" x14ac:dyDescent="0.25">
      <c r="D1096" s="27">
        <v>26658</v>
      </c>
      <c r="E1096">
        <v>360</v>
      </c>
      <c r="F1096">
        <v>-3.1</v>
      </c>
      <c r="G1096">
        <v>0</v>
      </c>
      <c r="H1096">
        <v>-0.55170876014189341</v>
      </c>
    </row>
    <row r="1097" spans="4:8" x14ac:dyDescent="0.25">
      <c r="D1097" s="27">
        <v>26659</v>
      </c>
      <c r="E1097">
        <v>361</v>
      </c>
      <c r="F1097">
        <v>0</v>
      </c>
      <c r="G1097">
        <v>0</v>
      </c>
      <c r="H1097">
        <v>4.8057465818788565E-2</v>
      </c>
    </row>
    <row r="1098" spans="4:8" x14ac:dyDescent="0.25">
      <c r="D1098" s="27">
        <v>26660</v>
      </c>
      <c r="E1098">
        <v>362</v>
      </c>
      <c r="F1098">
        <v>1.6</v>
      </c>
      <c r="G1098">
        <v>0</v>
      </c>
      <c r="H1098">
        <v>0.19607367085615893</v>
      </c>
    </row>
    <row r="1099" spans="4:8" x14ac:dyDescent="0.25">
      <c r="D1099" s="27">
        <v>26661</v>
      </c>
      <c r="E1099">
        <v>363</v>
      </c>
      <c r="F1099">
        <v>1.8</v>
      </c>
      <c r="G1099">
        <v>0</v>
      </c>
      <c r="H1099">
        <v>0.33057781405082609</v>
      </c>
    </row>
    <row r="1100" spans="4:8" x14ac:dyDescent="0.25">
      <c r="D1100" s="27">
        <v>26662</v>
      </c>
      <c r="E1100">
        <v>364</v>
      </c>
      <c r="F1100">
        <v>0.6</v>
      </c>
      <c r="G1100">
        <v>0</v>
      </c>
      <c r="H1100">
        <v>0.41014471652600565</v>
      </c>
    </row>
    <row r="1101" spans="4:8" x14ac:dyDescent="0.25">
      <c r="D1101" s="27">
        <v>26663</v>
      </c>
      <c r="E1101">
        <v>365</v>
      </c>
      <c r="F1101">
        <v>1</v>
      </c>
      <c r="G1101">
        <v>0</v>
      </c>
      <c r="H1101">
        <v>0.94777850246276785</v>
      </c>
    </row>
    <row r="1102" spans="4:8" x14ac:dyDescent="0.25">
      <c r="D1102" s="27">
        <v>26664</v>
      </c>
      <c r="E1102">
        <v>366</v>
      </c>
      <c r="F1102">
        <v>2</v>
      </c>
      <c r="G1102">
        <v>0</v>
      </c>
      <c r="H1102">
        <v>0.92764235885495661</v>
      </c>
    </row>
    <row r="1103" spans="4:8" x14ac:dyDescent="0.25">
      <c r="D1103" s="27">
        <v>26665</v>
      </c>
      <c r="E1103">
        <v>1</v>
      </c>
      <c r="F1103">
        <v>-1.1000000000000001</v>
      </c>
      <c r="G1103">
        <v>0</v>
      </c>
      <c r="H1103">
        <v>0.15795852980697747</v>
      </c>
    </row>
    <row r="1104" spans="4:8" x14ac:dyDescent="0.25">
      <c r="D1104" s="27">
        <v>26666</v>
      </c>
      <c r="E1104">
        <v>2</v>
      </c>
      <c r="F1104">
        <v>0.7</v>
      </c>
      <c r="G1104">
        <v>0.8</v>
      </c>
      <c r="H1104">
        <v>0.20544893582378534</v>
      </c>
    </row>
    <row r="1105" spans="4:8" x14ac:dyDescent="0.25">
      <c r="D1105" s="27">
        <v>26667</v>
      </c>
      <c r="E1105">
        <v>3</v>
      </c>
      <c r="F1105">
        <v>2.7</v>
      </c>
      <c r="G1105">
        <v>1.6</v>
      </c>
      <c r="H1105">
        <v>-5.1519785746346428E-2</v>
      </c>
    </row>
    <row r="1106" spans="4:8" x14ac:dyDescent="0.25">
      <c r="D1106" s="27">
        <v>26668</v>
      </c>
      <c r="E1106">
        <v>4</v>
      </c>
      <c r="F1106">
        <v>-0.9</v>
      </c>
      <c r="G1106">
        <v>0</v>
      </c>
      <c r="H1106">
        <v>0.12051546396499407</v>
      </c>
    </row>
    <row r="1107" spans="4:8" x14ac:dyDescent="0.25">
      <c r="D1107" s="27">
        <v>26669</v>
      </c>
      <c r="E1107">
        <v>5</v>
      </c>
      <c r="F1107">
        <v>5.8</v>
      </c>
      <c r="G1107">
        <v>0</v>
      </c>
      <c r="H1107">
        <v>0.57156915652655649</v>
      </c>
    </row>
    <row r="1108" spans="4:8" x14ac:dyDescent="0.25">
      <c r="D1108" s="27">
        <v>26670</v>
      </c>
      <c r="E1108">
        <v>6</v>
      </c>
      <c r="F1108">
        <v>7.1</v>
      </c>
      <c r="G1108">
        <v>0</v>
      </c>
      <c r="H1108">
        <v>0.58684598221028317</v>
      </c>
    </row>
    <row r="1109" spans="4:8" x14ac:dyDescent="0.25">
      <c r="D1109" s="27">
        <v>26671</v>
      </c>
      <c r="E1109">
        <v>7</v>
      </c>
      <c r="F1109">
        <v>2.9</v>
      </c>
      <c r="G1109">
        <v>0</v>
      </c>
      <c r="H1109">
        <v>9.5995114560250894E-2</v>
      </c>
    </row>
    <row r="1110" spans="4:8" x14ac:dyDescent="0.25">
      <c r="D1110" s="27">
        <v>26672</v>
      </c>
      <c r="E1110">
        <v>8</v>
      </c>
      <c r="F1110">
        <v>1.8</v>
      </c>
      <c r="G1110">
        <v>0</v>
      </c>
      <c r="H1110">
        <v>0.23024128355550996</v>
      </c>
    </row>
    <row r="1111" spans="4:8" x14ac:dyDescent="0.25">
      <c r="D1111" s="27">
        <v>26673</v>
      </c>
      <c r="E1111">
        <v>9</v>
      </c>
      <c r="F1111">
        <v>1.5</v>
      </c>
      <c r="G1111">
        <v>0.9</v>
      </c>
      <c r="H1111">
        <v>0.19656797223726799</v>
      </c>
    </row>
    <row r="1112" spans="4:8" x14ac:dyDescent="0.25">
      <c r="D1112" s="27">
        <v>26674</v>
      </c>
      <c r="E1112">
        <v>10</v>
      </c>
      <c r="F1112">
        <v>6.3</v>
      </c>
      <c r="G1112">
        <v>0</v>
      </c>
      <c r="H1112">
        <v>0.77650541798636541</v>
      </c>
    </row>
    <row r="1113" spans="4:8" x14ac:dyDescent="0.25">
      <c r="D1113" s="27">
        <v>26675</v>
      </c>
      <c r="E1113">
        <v>11</v>
      </c>
      <c r="F1113">
        <v>3</v>
      </c>
      <c r="G1113">
        <v>0</v>
      </c>
      <c r="H1113">
        <v>-3.8621639394439009E-2</v>
      </c>
    </row>
    <row r="1114" spans="4:8" x14ac:dyDescent="0.25">
      <c r="D1114" s="27">
        <v>26676</v>
      </c>
      <c r="E1114">
        <v>12</v>
      </c>
      <c r="F1114">
        <v>-1.5</v>
      </c>
      <c r="G1114">
        <v>0</v>
      </c>
      <c r="H1114">
        <v>-0.38078821943155866</v>
      </c>
    </row>
    <row r="1115" spans="4:8" x14ac:dyDescent="0.25">
      <c r="D1115" s="27">
        <v>26677</v>
      </c>
      <c r="E1115">
        <v>13</v>
      </c>
      <c r="F1115">
        <v>-1.2</v>
      </c>
      <c r="G1115">
        <v>0</v>
      </c>
      <c r="H1115">
        <v>-0.15400037801278013</v>
      </c>
    </row>
    <row r="1116" spans="4:8" x14ac:dyDescent="0.25">
      <c r="D1116" s="27">
        <v>26678</v>
      </c>
      <c r="E1116">
        <v>14</v>
      </c>
      <c r="F1116">
        <v>-1.6</v>
      </c>
      <c r="G1116">
        <v>0</v>
      </c>
      <c r="H1116">
        <v>5.8055128286427574E-2</v>
      </c>
    </row>
    <row r="1117" spans="4:8" x14ac:dyDescent="0.25">
      <c r="D1117" s="27">
        <v>26679</v>
      </c>
      <c r="E1117">
        <v>15</v>
      </c>
      <c r="F1117">
        <v>0.9</v>
      </c>
      <c r="G1117">
        <v>0</v>
      </c>
      <c r="H1117">
        <v>0.31191453951748171</v>
      </c>
    </row>
    <row r="1118" spans="4:8" x14ac:dyDescent="0.25">
      <c r="D1118" s="27">
        <v>26680</v>
      </c>
      <c r="E1118">
        <v>16</v>
      </c>
      <c r="F1118">
        <v>0.2</v>
      </c>
      <c r="G1118">
        <v>0</v>
      </c>
      <c r="H1118">
        <v>0.44100079093020605</v>
      </c>
    </row>
    <row r="1119" spans="4:8" x14ac:dyDescent="0.25">
      <c r="D1119" s="27">
        <v>26681</v>
      </c>
      <c r="E1119">
        <v>17</v>
      </c>
      <c r="F1119">
        <v>0.4</v>
      </c>
      <c r="G1119">
        <v>2.5</v>
      </c>
      <c r="H1119">
        <v>0.19182316246491324</v>
      </c>
    </row>
    <row r="1120" spans="4:8" x14ac:dyDescent="0.25">
      <c r="D1120" s="27">
        <v>26682</v>
      </c>
      <c r="E1120">
        <v>18</v>
      </c>
      <c r="F1120">
        <v>-0.5</v>
      </c>
      <c r="G1120">
        <v>2.6</v>
      </c>
      <c r="H1120">
        <v>6.3911477331173E-2</v>
      </c>
    </row>
    <row r="1121" spans="4:8" x14ac:dyDescent="0.25">
      <c r="D1121" s="27">
        <v>26683</v>
      </c>
      <c r="E1121">
        <v>19</v>
      </c>
      <c r="F1121">
        <v>-2.2999999999999998</v>
      </c>
      <c r="G1121">
        <v>0.1</v>
      </c>
      <c r="H1121">
        <v>8.9827261766203786E-2</v>
      </c>
    </row>
    <row r="1122" spans="4:8" x14ac:dyDescent="0.25">
      <c r="D1122" s="27">
        <v>26684</v>
      </c>
      <c r="E1122">
        <v>20</v>
      </c>
      <c r="F1122">
        <v>-3.3</v>
      </c>
      <c r="G1122">
        <v>4.0999999999999996</v>
      </c>
      <c r="H1122">
        <v>0.15479106747670385</v>
      </c>
    </row>
    <row r="1123" spans="4:8" x14ac:dyDescent="0.25">
      <c r="D1123" s="27">
        <v>26685</v>
      </c>
      <c r="E1123">
        <v>21</v>
      </c>
      <c r="F1123">
        <v>0.2</v>
      </c>
      <c r="G1123">
        <v>2.6</v>
      </c>
      <c r="H1123">
        <v>0.24239861478703556</v>
      </c>
    </row>
    <row r="1124" spans="4:8" x14ac:dyDescent="0.25">
      <c r="D1124" s="27">
        <v>26686</v>
      </c>
      <c r="E1124">
        <v>22</v>
      </c>
      <c r="F1124">
        <v>0</v>
      </c>
      <c r="G1124">
        <v>3</v>
      </c>
      <c r="H1124">
        <v>0.10774509406219232</v>
      </c>
    </row>
    <row r="1125" spans="4:8" x14ac:dyDescent="0.25">
      <c r="D1125" s="27">
        <v>26687</v>
      </c>
      <c r="E1125">
        <v>23</v>
      </c>
      <c r="F1125">
        <v>0.7</v>
      </c>
      <c r="G1125">
        <v>0</v>
      </c>
      <c r="H1125">
        <v>0.2340501633707196</v>
      </c>
    </row>
    <row r="1126" spans="4:8" x14ac:dyDescent="0.25">
      <c r="D1126" s="27">
        <v>26688</v>
      </c>
      <c r="E1126">
        <v>24</v>
      </c>
      <c r="F1126">
        <v>0.9</v>
      </c>
      <c r="G1126">
        <v>0</v>
      </c>
      <c r="H1126">
        <v>0.29011657839001137</v>
      </c>
    </row>
    <row r="1127" spans="4:8" x14ac:dyDescent="0.25">
      <c r="D1127" s="27">
        <v>26689</v>
      </c>
      <c r="E1127">
        <v>25</v>
      </c>
      <c r="F1127">
        <v>2</v>
      </c>
      <c r="G1127">
        <v>0</v>
      </c>
      <c r="H1127">
        <v>0.51800943931893551</v>
      </c>
    </row>
    <row r="1128" spans="4:8" x14ac:dyDescent="0.25">
      <c r="D1128" s="27">
        <v>26690</v>
      </c>
      <c r="E1128">
        <v>26</v>
      </c>
      <c r="F1128">
        <v>2.9</v>
      </c>
      <c r="G1128">
        <v>1.5</v>
      </c>
      <c r="H1128">
        <v>0.31901678634139652</v>
      </c>
    </row>
    <row r="1129" spans="4:8" x14ac:dyDescent="0.25">
      <c r="D1129" s="27">
        <v>26691</v>
      </c>
      <c r="E1129">
        <v>27</v>
      </c>
      <c r="F1129">
        <v>1.4</v>
      </c>
      <c r="G1129">
        <v>9.9</v>
      </c>
      <c r="H1129">
        <v>9.7660300498355113E-2</v>
      </c>
    </row>
    <row r="1130" spans="4:8" x14ac:dyDescent="0.25">
      <c r="D1130" s="27">
        <v>26692</v>
      </c>
      <c r="E1130">
        <v>28</v>
      </c>
      <c r="F1130">
        <v>-0.1</v>
      </c>
      <c r="G1130">
        <v>3.5</v>
      </c>
      <c r="H1130">
        <v>0.11929601431561378</v>
      </c>
    </row>
    <row r="1131" spans="4:8" x14ac:dyDescent="0.25">
      <c r="D1131" s="27">
        <v>26693</v>
      </c>
      <c r="E1131">
        <v>29</v>
      </c>
      <c r="F1131">
        <v>-1.3</v>
      </c>
      <c r="G1131">
        <v>0</v>
      </c>
      <c r="H1131">
        <v>6.5443903822701252E-2</v>
      </c>
    </row>
    <row r="1132" spans="4:8" x14ac:dyDescent="0.25">
      <c r="D1132" s="27">
        <v>26694</v>
      </c>
      <c r="E1132">
        <v>30</v>
      </c>
      <c r="F1132">
        <v>-0.2</v>
      </c>
      <c r="G1132">
        <v>0</v>
      </c>
      <c r="H1132">
        <v>7.0291579362621689E-2</v>
      </c>
    </row>
    <row r="1133" spans="4:8" x14ac:dyDescent="0.25">
      <c r="D1133" s="27">
        <v>26695</v>
      </c>
      <c r="E1133">
        <v>31</v>
      </c>
      <c r="F1133">
        <v>0.5</v>
      </c>
      <c r="G1133">
        <v>0</v>
      </c>
      <c r="H1133">
        <v>0.15138590894797377</v>
      </c>
    </row>
    <row r="1134" spans="4:8" x14ac:dyDescent="0.25">
      <c r="D1134" s="27">
        <v>26696</v>
      </c>
      <c r="E1134">
        <v>32</v>
      </c>
      <c r="F1134">
        <v>1.2</v>
      </c>
      <c r="G1134">
        <v>0</v>
      </c>
      <c r="H1134">
        <v>0.30411354857873263</v>
      </c>
    </row>
    <row r="1135" spans="4:8" x14ac:dyDescent="0.25">
      <c r="D1135" s="27">
        <v>26697</v>
      </c>
      <c r="E1135">
        <v>33</v>
      </c>
      <c r="F1135">
        <v>1.2</v>
      </c>
      <c r="G1135">
        <v>0</v>
      </c>
      <c r="H1135">
        <v>0.30422802570743118</v>
      </c>
    </row>
    <row r="1136" spans="4:8" x14ac:dyDescent="0.25">
      <c r="D1136" s="27">
        <v>26698</v>
      </c>
      <c r="E1136">
        <v>34</v>
      </c>
      <c r="F1136">
        <v>2.2000000000000002</v>
      </c>
      <c r="G1136">
        <v>0</v>
      </c>
      <c r="H1136">
        <v>0.80106259853348905</v>
      </c>
    </row>
    <row r="1137" spans="4:8" x14ac:dyDescent="0.25">
      <c r="D1137" s="27">
        <v>26699</v>
      </c>
      <c r="E1137">
        <v>35</v>
      </c>
      <c r="F1137">
        <v>0.5</v>
      </c>
      <c r="G1137">
        <v>0</v>
      </c>
      <c r="H1137">
        <v>9.933208061142676E-2</v>
      </c>
    </row>
    <row r="1138" spans="4:8" x14ac:dyDescent="0.25">
      <c r="D1138" s="27">
        <v>26700</v>
      </c>
      <c r="E1138">
        <v>36</v>
      </c>
      <c r="F1138">
        <v>4.3</v>
      </c>
      <c r="G1138">
        <v>2</v>
      </c>
      <c r="H1138">
        <v>0.43215420020525169</v>
      </c>
    </row>
    <row r="1139" spans="4:8" x14ac:dyDescent="0.25">
      <c r="D1139" s="27">
        <v>26701</v>
      </c>
      <c r="E1139">
        <v>37</v>
      </c>
      <c r="F1139">
        <v>1.6</v>
      </c>
      <c r="G1139">
        <v>5</v>
      </c>
      <c r="H1139">
        <v>0.46473562835395604</v>
      </c>
    </row>
    <row r="1140" spans="4:8" x14ac:dyDescent="0.25">
      <c r="D1140" s="27">
        <v>26702</v>
      </c>
      <c r="E1140">
        <v>38</v>
      </c>
      <c r="F1140">
        <v>2.1</v>
      </c>
      <c r="G1140">
        <v>0</v>
      </c>
      <c r="H1140">
        <v>0.52814310386254304</v>
      </c>
    </row>
    <row r="1141" spans="4:8" x14ac:dyDescent="0.25">
      <c r="D1141" s="27">
        <v>26703</v>
      </c>
      <c r="E1141">
        <v>39</v>
      </c>
      <c r="F1141">
        <v>-1.3</v>
      </c>
      <c r="G1141">
        <v>0</v>
      </c>
      <c r="H1141">
        <v>1.0485086580533534E-3</v>
      </c>
    </row>
    <row r="1142" spans="4:8" x14ac:dyDescent="0.25">
      <c r="D1142" s="27">
        <v>26704</v>
      </c>
      <c r="E1142">
        <v>40</v>
      </c>
      <c r="F1142">
        <v>-3.7</v>
      </c>
      <c r="G1142">
        <v>0</v>
      </c>
      <c r="H1142">
        <v>-2.0445563439815146E-2</v>
      </c>
    </row>
    <row r="1143" spans="4:8" x14ac:dyDescent="0.25">
      <c r="D1143" s="27">
        <v>26705</v>
      </c>
      <c r="E1143">
        <v>41</v>
      </c>
      <c r="F1143">
        <v>-5.6</v>
      </c>
      <c r="G1143">
        <v>1</v>
      </c>
      <c r="H1143">
        <v>6.3648858947069661E-2</v>
      </c>
    </row>
    <row r="1144" spans="4:8" x14ac:dyDescent="0.25">
      <c r="D1144" s="27">
        <v>26706</v>
      </c>
      <c r="E1144">
        <v>42</v>
      </c>
      <c r="F1144">
        <v>-1</v>
      </c>
      <c r="G1144">
        <v>2</v>
      </c>
      <c r="H1144">
        <v>0.30712520358739426</v>
      </c>
    </row>
    <row r="1145" spans="4:8" x14ac:dyDescent="0.25">
      <c r="D1145" s="27">
        <v>26707</v>
      </c>
      <c r="E1145">
        <v>43</v>
      </c>
      <c r="F1145">
        <v>-0.6</v>
      </c>
      <c r="G1145">
        <v>17.899999999999999</v>
      </c>
      <c r="H1145">
        <v>0.27397901846997996</v>
      </c>
    </row>
    <row r="1146" spans="4:8" x14ac:dyDescent="0.25">
      <c r="D1146" s="27">
        <v>26708</v>
      </c>
      <c r="E1146">
        <v>44</v>
      </c>
      <c r="F1146">
        <v>1.3</v>
      </c>
      <c r="G1146">
        <v>1</v>
      </c>
      <c r="H1146">
        <v>0.5097542542454</v>
      </c>
    </row>
    <row r="1147" spans="4:8" x14ac:dyDescent="0.25">
      <c r="D1147" s="27">
        <v>26709</v>
      </c>
      <c r="E1147">
        <v>45</v>
      </c>
      <c r="F1147">
        <v>1.4</v>
      </c>
      <c r="G1147">
        <v>0</v>
      </c>
      <c r="H1147">
        <v>0.58645328328475832</v>
      </c>
    </row>
    <row r="1148" spans="4:8" x14ac:dyDescent="0.25">
      <c r="D1148" s="27">
        <v>26710</v>
      </c>
      <c r="E1148">
        <v>46</v>
      </c>
      <c r="F1148">
        <v>-2.4</v>
      </c>
      <c r="G1148">
        <v>8.1999999999999993</v>
      </c>
      <c r="H1148">
        <v>0.14273233162186424</v>
      </c>
    </row>
    <row r="1149" spans="4:8" x14ac:dyDescent="0.25">
      <c r="D1149" s="27">
        <v>26711</v>
      </c>
      <c r="E1149">
        <v>47</v>
      </c>
      <c r="F1149">
        <v>0.2</v>
      </c>
      <c r="G1149">
        <v>14</v>
      </c>
      <c r="H1149">
        <v>0.17639898254848085</v>
      </c>
    </row>
    <row r="1150" spans="4:8" x14ac:dyDescent="0.25">
      <c r="D1150" s="27">
        <v>26712</v>
      </c>
      <c r="E1150">
        <v>48</v>
      </c>
      <c r="F1150">
        <v>0.5</v>
      </c>
      <c r="G1150">
        <v>0.3</v>
      </c>
      <c r="H1150">
        <v>0.22254027995491124</v>
      </c>
    </row>
    <row r="1151" spans="4:8" x14ac:dyDescent="0.25">
      <c r="D1151" s="27">
        <v>26713</v>
      </c>
      <c r="E1151">
        <v>49</v>
      </c>
      <c r="F1151">
        <v>0.5</v>
      </c>
      <c r="G1151">
        <v>0.1</v>
      </c>
      <c r="H1151">
        <v>0.24776576024153568</v>
      </c>
    </row>
    <row r="1152" spans="4:8" x14ac:dyDescent="0.25">
      <c r="D1152" s="27">
        <v>26714</v>
      </c>
      <c r="E1152">
        <v>50</v>
      </c>
      <c r="F1152">
        <v>0.7</v>
      </c>
      <c r="G1152">
        <v>0.3</v>
      </c>
      <c r="H1152">
        <v>0.26992401468326155</v>
      </c>
    </row>
    <row r="1153" spans="4:8" x14ac:dyDescent="0.25">
      <c r="D1153" s="27">
        <v>26715</v>
      </c>
      <c r="E1153">
        <v>51</v>
      </c>
      <c r="F1153">
        <v>1.9</v>
      </c>
      <c r="G1153">
        <v>5.6</v>
      </c>
      <c r="H1153">
        <v>0.23574238692853003</v>
      </c>
    </row>
    <row r="1154" spans="4:8" x14ac:dyDescent="0.25">
      <c r="D1154" s="27">
        <v>26716</v>
      </c>
      <c r="E1154">
        <v>52</v>
      </c>
      <c r="F1154">
        <v>0.7</v>
      </c>
      <c r="G1154">
        <v>2</v>
      </c>
      <c r="H1154">
        <v>0.22857627365709074</v>
      </c>
    </row>
    <row r="1155" spans="4:8" x14ac:dyDescent="0.25">
      <c r="D1155" s="27">
        <v>26717</v>
      </c>
      <c r="E1155">
        <v>53</v>
      </c>
      <c r="F1155">
        <v>-2.7</v>
      </c>
      <c r="G1155">
        <v>0</v>
      </c>
      <c r="H1155">
        <v>0.1368412252828192</v>
      </c>
    </row>
    <row r="1156" spans="4:8" x14ac:dyDescent="0.25">
      <c r="D1156" s="27">
        <v>26718</v>
      </c>
      <c r="E1156">
        <v>54</v>
      </c>
      <c r="F1156">
        <v>-6.7</v>
      </c>
      <c r="G1156">
        <v>0</v>
      </c>
      <c r="H1156">
        <v>0.14180957180756468</v>
      </c>
    </row>
    <row r="1157" spans="4:8" x14ac:dyDescent="0.25">
      <c r="D1157" s="27">
        <v>26719</v>
      </c>
      <c r="E1157">
        <v>55</v>
      </c>
      <c r="F1157">
        <v>-9.6</v>
      </c>
      <c r="G1157">
        <v>0</v>
      </c>
      <c r="H1157">
        <v>7.138087810299254E-2</v>
      </c>
    </row>
    <row r="1158" spans="4:8" x14ac:dyDescent="0.25">
      <c r="D1158" s="27">
        <v>26720</v>
      </c>
      <c r="E1158">
        <v>56</v>
      </c>
      <c r="F1158">
        <v>-7.8</v>
      </c>
      <c r="G1158">
        <v>0</v>
      </c>
      <c r="H1158">
        <v>8.4786351211291744E-2</v>
      </c>
    </row>
    <row r="1159" spans="4:8" x14ac:dyDescent="0.25">
      <c r="D1159" s="27">
        <v>26721</v>
      </c>
      <c r="E1159">
        <v>57</v>
      </c>
      <c r="F1159">
        <v>-7.5</v>
      </c>
      <c r="G1159">
        <v>0.2</v>
      </c>
      <c r="H1159">
        <v>0.19243786974390556</v>
      </c>
    </row>
    <row r="1160" spans="4:8" x14ac:dyDescent="0.25">
      <c r="D1160" s="27">
        <v>26722</v>
      </c>
      <c r="E1160">
        <v>58</v>
      </c>
      <c r="F1160">
        <v>-7.3</v>
      </c>
      <c r="G1160">
        <v>0</v>
      </c>
      <c r="H1160">
        <v>0.14890183861350156</v>
      </c>
    </row>
    <row r="1161" spans="4:8" x14ac:dyDescent="0.25">
      <c r="D1161" s="27">
        <v>26723</v>
      </c>
      <c r="E1161">
        <v>59</v>
      </c>
      <c r="F1161">
        <v>-5.9</v>
      </c>
      <c r="G1161">
        <v>0</v>
      </c>
      <c r="H1161">
        <v>0.21713473178802531</v>
      </c>
    </row>
    <row r="1162" spans="4:8" x14ac:dyDescent="0.25">
      <c r="D1162" s="27">
        <v>26724</v>
      </c>
      <c r="E1162">
        <v>60</v>
      </c>
      <c r="F1162">
        <v>0.5</v>
      </c>
      <c r="G1162">
        <v>0</v>
      </c>
      <c r="H1162">
        <v>0.32063901408159956</v>
      </c>
    </row>
    <row r="1163" spans="4:8" x14ac:dyDescent="0.25">
      <c r="D1163" s="27">
        <v>26725</v>
      </c>
      <c r="E1163">
        <v>61</v>
      </c>
      <c r="F1163">
        <v>0.6</v>
      </c>
      <c r="G1163">
        <v>0</v>
      </c>
      <c r="H1163">
        <v>0.34636190027578018</v>
      </c>
    </row>
    <row r="1164" spans="4:8" x14ac:dyDescent="0.25">
      <c r="D1164" s="27">
        <v>26726</v>
      </c>
      <c r="E1164">
        <v>62</v>
      </c>
      <c r="F1164">
        <v>0</v>
      </c>
      <c r="G1164">
        <v>1.4</v>
      </c>
      <c r="H1164">
        <v>0.3629642336861556</v>
      </c>
    </row>
    <row r="1165" spans="4:8" x14ac:dyDescent="0.25">
      <c r="D1165" s="27">
        <v>26727</v>
      </c>
      <c r="E1165">
        <v>63</v>
      </c>
      <c r="F1165">
        <v>1.4</v>
      </c>
      <c r="G1165">
        <v>1.6</v>
      </c>
      <c r="H1165">
        <v>0.32888213260666527</v>
      </c>
    </row>
    <row r="1166" spans="4:8" x14ac:dyDescent="0.25">
      <c r="D1166" s="27">
        <v>26728</v>
      </c>
      <c r="E1166">
        <v>64</v>
      </c>
      <c r="F1166">
        <v>3.1</v>
      </c>
      <c r="G1166">
        <v>0</v>
      </c>
      <c r="H1166">
        <v>0.51113428689243301</v>
      </c>
    </row>
    <row r="1167" spans="4:8" x14ac:dyDescent="0.25">
      <c r="D1167" s="27">
        <v>26729</v>
      </c>
      <c r="E1167">
        <v>65</v>
      </c>
      <c r="F1167">
        <v>0.9</v>
      </c>
      <c r="G1167">
        <v>0</v>
      </c>
      <c r="H1167">
        <v>0.43801701862862086</v>
      </c>
    </row>
    <row r="1168" spans="4:8" x14ac:dyDescent="0.25">
      <c r="D1168" s="27">
        <v>26730</v>
      </c>
      <c r="E1168">
        <v>66</v>
      </c>
      <c r="F1168">
        <v>-1.8</v>
      </c>
      <c r="G1168">
        <v>0</v>
      </c>
      <c r="H1168">
        <v>0.42370842728051489</v>
      </c>
    </row>
    <row r="1169" spans="4:8" x14ac:dyDescent="0.25">
      <c r="D1169" s="27">
        <v>26731</v>
      </c>
      <c r="E1169">
        <v>67</v>
      </c>
      <c r="F1169">
        <v>-0.6</v>
      </c>
      <c r="G1169">
        <v>0</v>
      </c>
      <c r="H1169">
        <v>0.71810070316426322</v>
      </c>
    </row>
    <row r="1170" spans="4:8" x14ac:dyDescent="0.25">
      <c r="D1170" s="27">
        <v>26732</v>
      </c>
      <c r="E1170">
        <v>68</v>
      </c>
      <c r="F1170">
        <v>-0.1</v>
      </c>
      <c r="G1170">
        <v>0.1</v>
      </c>
      <c r="H1170">
        <v>0.5740600970830001</v>
      </c>
    </row>
    <row r="1171" spans="4:8" x14ac:dyDescent="0.25">
      <c r="D1171" s="27">
        <v>26733</v>
      </c>
      <c r="E1171">
        <v>69</v>
      </c>
      <c r="F1171">
        <v>1.6</v>
      </c>
      <c r="G1171">
        <v>0</v>
      </c>
      <c r="H1171">
        <v>0.5562988320771225</v>
      </c>
    </row>
    <row r="1172" spans="4:8" x14ac:dyDescent="0.25">
      <c r="D1172" s="27">
        <v>26734</v>
      </c>
      <c r="E1172">
        <v>70</v>
      </c>
      <c r="F1172">
        <v>2.5</v>
      </c>
      <c r="G1172">
        <v>0</v>
      </c>
      <c r="H1172">
        <v>0.93287399511792313</v>
      </c>
    </row>
    <row r="1173" spans="4:8" x14ac:dyDescent="0.25">
      <c r="D1173" s="27">
        <v>26735</v>
      </c>
      <c r="E1173">
        <v>71</v>
      </c>
      <c r="F1173">
        <v>3.2</v>
      </c>
      <c r="G1173">
        <v>0</v>
      </c>
      <c r="H1173">
        <v>0.61349398105276254</v>
      </c>
    </row>
    <row r="1174" spans="4:8" x14ac:dyDescent="0.25">
      <c r="D1174" s="27">
        <v>26736</v>
      </c>
      <c r="E1174">
        <v>72</v>
      </c>
      <c r="F1174">
        <v>4</v>
      </c>
      <c r="G1174">
        <v>0</v>
      </c>
      <c r="H1174">
        <v>0.72128614814745717</v>
      </c>
    </row>
    <row r="1175" spans="4:8" x14ac:dyDescent="0.25">
      <c r="D1175" s="27">
        <v>26737</v>
      </c>
      <c r="E1175">
        <v>73</v>
      </c>
      <c r="F1175">
        <v>0.8</v>
      </c>
      <c r="G1175">
        <v>0</v>
      </c>
      <c r="H1175">
        <v>0.78682347407848563</v>
      </c>
    </row>
    <row r="1176" spans="4:8" x14ac:dyDescent="0.25">
      <c r="D1176" s="27">
        <v>26738</v>
      </c>
      <c r="E1176">
        <v>74</v>
      </c>
      <c r="F1176">
        <v>1.8</v>
      </c>
      <c r="G1176">
        <v>0</v>
      </c>
      <c r="H1176">
        <v>0.91100654831444172</v>
      </c>
    </row>
    <row r="1177" spans="4:8" x14ac:dyDescent="0.25">
      <c r="D1177" s="27">
        <v>26739</v>
      </c>
      <c r="E1177">
        <v>75</v>
      </c>
      <c r="F1177">
        <v>4</v>
      </c>
      <c r="G1177">
        <v>0</v>
      </c>
      <c r="H1177">
        <v>1.1370326218600404</v>
      </c>
    </row>
    <row r="1178" spans="4:8" x14ac:dyDescent="0.25">
      <c r="D1178" s="27">
        <v>26740</v>
      </c>
      <c r="E1178">
        <v>76</v>
      </c>
      <c r="F1178">
        <v>0.5</v>
      </c>
      <c r="G1178">
        <v>1.3</v>
      </c>
      <c r="H1178">
        <v>0.61125689283898021</v>
      </c>
    </row>
    <row r="1179" spans="4:8" x14ac:dyDescent="0.25">
      <c r="D1179" s="27">
        <v>26741</v>
      </c>
      <c r="E1179">
        <v>77</v>
      </c>
      <c r="F1179">
        <v>0.1</v>
      </c>
      <c r="G1179">
        <v>0</v>
      </c>
      <c r="H1179">
        <v>0.7983202420427884</v>
      </c>
    </row>
    <row r="1180" spans="4:8" x14ac:dyDescent="0.25">
      <c r="D1180" s="27">
        <v>26742</v>
      </c>
      <c r="E1180">
        <v>78</v>
      </c>
      <c r="F1180">
        <v>1.1000000000000001</v>
      </c>
      <c r="G1180">
        <v>0</v>
      </c>
      <c r="H1180">
        <v>1.3719990137364897</v>
      </c>
    </row>
    <row r="1181" spans="4:8" x14ac:dyDescent="0.25">
      <c r="D1181" s="27">
        <v>26743</v>
      </c>
      <c r="E1181">
        <v>79</v>
      </c>
      <c r="F1181">
        <v>3.9</v>
      </c>
      <c r="G1181">
        <v>0</v>
      </c>
      <c r="H1181">
        <v>1.4444285658665932</v>
      </c>
    </row>
    <row r="1182" spans="4:8" x14ac:dyDescent="0.25">
      <c r="D1182" s="27">
        <v>26744</v>
      </c>
      <c r="E1182">
        <v>80</v>
      </c>
      <c r="F1182">
        <v>3.5</v>
      </c>
      <c r="G1182">
        <v>0</v>
      </c>
      <c r="H1182">
        <v>1.3148000892548464</v>
      </c>
    </row>
    <row r="1183" spans="4:8" x14ac:dyDescent="0.25">
      <c r="D1183" s="27">
        <v>26745</v>
      </c>
      <c r="E1183">
        <v>81</v>
      </c>
      <c r="F1183">
        <v>5.9</v>
      </c>
      <c r="G1183">
        <v>0</v>
      </c>
      <c r="H1183">
        <v>1.4779510894959735</v>
      </c>
    </row>
    <row r="1184" spans="4:8" x14ac:dyDescent="0.25">
      <c r="D1184" s="27">
        <v>26746</v>
      </c>
      <c r="E1184">
        <v>82</v>
      </c>
      <c r="F1184">
        <v>7.5</v>
      </c>
      <c r="G1184">
        <v>0</v>
      </c>
      <c r="H1184">
        <v>1.4883190757612406</v>
      </c>
    </row>
    <row r="1185" spans="4:8" x14ac:dyDescent="0.25">
      <c r="D1185" s="27">
        <v>26747</v>
      </c>
      <c r="E1185">
        <v>83</v>
      </c>
      <c r="F1185">
        <v>7.5</v>
      </c>
      <c r="G1185">
        <v>0</v>
      </c>
      <c r="H1185">
        <v>1.3451317469844781</v>
      </c>
    </row>
    <row r="1186" spans="4:8" x14ac:dyDescent="0.25">
      <c r="D1186" s="27">
        <v>26748</v>
      </c>
      <c r="E1186">
        <v>84</v>
      </c>
      <c r="F1186">
        <v>8.8000000000000007</v>
      </c>
      <c r="G1186">
        <v>0</v>
      </c>
      <c r="H1186">
        <v>1.7295457435396488</v>
      </c>
    </row>
    <row r="1187" spans="4:8" x14ac:dyDescent="0.25">
      <c r="D1187" s="27">
        <v>26749</v>
      </c>
      <c r="E1187">
        <v>85</v>
      </c>
      <c r="F1187">
        <v>8.1</v>
      </c>
      <c r="G1187">
        <v>0</v>
      </c>
      <c r="H1187">
        <v>1.6455849201396962</v>
      </c>
    </row>
    <row r="1188" spans="4:8" x14ac:dyDescent="0.25">
      <c r="D1188" s="27">
        <v>26750</v>
      </c>
      <c r="E1188">
        <v>86</v>
      </c>
      <c r="F1188">
        <v>2.7</v>
      </c>
      <c r="G1188">
        <v>0</v>
      </c>
      <c r="H1188">
        <v>0.87904407127838025</v>
      </c>
    </row>
    <row r="1189" spans="4:8" x14ac:dyDescent="0.25">
      <c r="D1189" s="27">
        <v>26751</v>
      </c>
      <c r="E1189">
        <v>87</v>
      </c>
      <c r="F1189">
        <v>2.4</v>
      </c>
      <c r="G1189">
        <v>4</v>
      </c>
      <c r="H1189">
        <v>0.59227929980003458</v>
      </c>
    </row>
    <row r="1190" spans="4:8" x14ac:dyDescent="0.25">
      <c r="D1190" s="27">
        <v>26752</v>
      </c>
      <c r="E1190">
        <v>88</v>
      </c>
      <c r="F1190">
        <v>5.3</v>
      </c>
      <c r="G1190">
        <v>0</v>
      </c>
      <c r="H1190">
        <v>0.99542437574586395</v>
      </c>
    </row>
    <row r="1191" spans="4:8" x14ac:dyDescent="0.25">
      <c r="D1191" s="27">
        <v>26753</v>
      </c>
      <c r="E1191">
        <v>89</v>
      </c>
      <c r="F1191">
        <v>4.5</v>
      </c>
      <c r="G1191">
        <v>0</v>
      </c>
      <c r="H1191">
        <v>1.3308968666831624</v>
      </c>
    </row>
    <row r="1192" spans="4:8" x14ac:dyDescent="0.25">
      <c r="D1192" s="27">
        <v>26754</v>
      </c>
      <c r="E1192">
        <v>90</v>
      </c>
      <c r="F1192">
        <v>4.4000000000000004</v>
      </c>
      <c r="G1192">
        <v>0.3</v>
      </c>
      <c r="H1192">
        <v>1.3762160124762122</v>
      </c>
    </row>
    <row r="1193" spans="4:8" x14ac:dyDescent="0.25">
      <c r="D1193" s="27">
        <v>26755</v>
      </c>
      <c r="E1193">
        <v>91</v>
      </c>
      <c r="F1193">
        <v>4.4000000000000004</v>
      </c>
      <c r="G1193">
        <v>3.9</v>
      </c>
      <c r="H1193">
        <v>1.3315483084618673</v>
      </c>
    </row>
    <row r="1194" spans="4:8" x14ac:dyDescent="0.25">
      <c r="D1194" s="27">
        <v>26756</v>
      </c>
      <c r="E1194">
        <v>92</v>
      </c>
      <c r="F1194">
        <v>3.3</v>
      </c>
      <c r="G1194">
        <v>0</v>
      </c>
      <c r="H1194">
        <v>1.525542210423261</v>
      </c>
    </row>
    <row r="1195" spans="4:8" x14ac:dyDescent="0.25">
      <c r="D1195" s="27">
        <v>26757</v>
      </c>
      <c r="E1195">
        <v>93</v>
      </c>
      <c r="F1195">
        <v>0.7</v>
      </c>
      <c r="G1195">
        <v>0</v>
      </c>
      <c r="H1195">
        <v>1.0476614600218699</v>
      </c>
    </row>
    <row r="1196" spans="4:8" x14ac:dyDescent="0.25">
      <c r="D1196" s="27">
        <v>26758</v>
      </c>
      <c r="E1196">
        <v>94</v>
      </c>
      <c r="F1196">
        <v>1.4</v>
      </c>
      <c r="G1196">
        <v>0.7</v>
      </c>
      <c r="H1196">
        <v>1.6150641829269705</v>
      </c>
    </row>
    <row r="1197" spans="4:8" x14ac:dyDescent="0.25">
      <c r="D1197" s="27">
        <v>26759</v>
      </c>
      <c r="E1197">
        <v>95</v>
      </c>
      <c r="F1197">
        <v>3</v>
      </c>
      <c r="G1197">
        <v>7.3</v>
      </c>
      <c r="H1197">
        <v>0.95033220788053607</v>
      </c>
    </row>
    <row r="1198" spans="4:8" x14ac:dyDescent="0.25">
      <c r="D1198" s="27">
        <v>26760</v>
      </c>
      <c r="E1198">
        <v>96</v>
      </c>
      <c r="F1198">
        <v>3</v>
      </c>
      <c r="G1198">
        <v>0.1</v>
      </c>
      <c r="H1198">
        <v>1.147805771224196</v>
      </c>
    </row>
    <row r="1199" spans="4:8" x14ac:dyDescent="0.25">
      <c r="D1199" s="27">
        <v>26761</v>
      </c>
      <c r="E1199">
        <v>97</v>
      </c>
      <c r="F1199">
        <v>3</v>
      </c>
      <c r="G1199">
        <v>0.2</v>
      </c>
      <c r="H1199">
        <v>1.1950360384421079</v>
      </c>
    </row>
    <row r="1200" spans="4:8" x14ac:dyDescent="0.25">
      <c r="D1200" s="27">
        <v>26762</v>
      </c>
      <c r="E1200">
        <v>98</v>
      </c>
      <c r="F1200">
        <v>1.9</v>
      </c>
      <c r="G1200">
        <v>1.5</v>
      </c>
      <c r="H1200">
        <v>0.93019732553278767</v>
      </c>
    </row>
    <row r="1201" spans="4:8" x14ac:dyDescent="0.25">
      <c r="D1201" s="27">
        <v>26763</v>
      </c>
      <c r="E1201">
        <v>99</v>
      </c>
      <c r="F1201">
        <v>1.1000000000000001</v>
      </c>
      <c r="G1201">
        <v>0</v>
      </c>
      <c r="H1201">
        <v>1.0559806737455477</v>
      </c>
    </row>
    <row r="1202" spans="4:8" x14ac:dyDescent="0.25">
      <c r="D1202" s="27">
        <v>26764</v>
      </c>
      <c r="E1202">
        <v>100</v>
      </c>
      <c r="F1202">
        <v>1.9</v>
      </c>
      <c r="G1202">
        <v>0</v>
      </c>
      <c r="H1202">
        <v>1.037047571914758</v>
      </c>
    </row>
    <row r="1203" spans="4:8" x14ac:dyDescent="0.25">
      <c r="D1203" s="27">
        <v>26765</v>
      </c>
      <c r="E1203">
        <v>101</v>
      </c>
      <c r="F1203">
        <v>0.5</v>
      </c>
      <c r="G1203">
        <v>0.5</v>
      </c>
      <c r="H1203">
        <v>0.92109110717105447</v>
      </c>
    </row>
    <row r="1204" spans="4:8" x14ac:dyDescent="0.25">
      <c r="D1204" s="27">
        <v>26766</v>
      </c>
      <c r="E1204">
        <v>102</v>
      </c>
      <c r="F1204">
        <v>0.1</v>
      </c>
      <c r="G1204">
        <v>0.4</v>
      </c>
      <c r="H1204">
        <v>0.87912867204854883</v>
      </c>
    </row>
    <row r="1205" spans="4:8" x14ac:dyDescent="0.25">
      <c r="D1205" s="27">
        <v>26767</v>
      </c>
      <c r="E1205">
        <v>103</v>
      </c>
      <c r="F1205">
        <v>2.1</v>
      </c>
      <c r="G1205">
        <v>0</v>
      </c>
      <c r="H1205">
        <v>1.4407968775027991</v>
      </c>
    </row>
    <row r="1206" spans="4:8" x14ac:dyDescent="0.25">
      <c r="D1206" s="27">
        <v>26768</v>
      </c>
      <c r="E1206">
        <v>104</v>
      </c>
      <c r="F1206">
        <v>5.5</v>
      </c>
      <c r="G1206">
        <v>0.1</v>
      </c>
      <c r="H1206">
        <v>1.5379259282453195</v>
      </c>
    </row>
    <row r="1207" spans="4:8" x14ac:dyDescent="0.25">
      <c r="D1207" s="27">
        <v>26769</v>
      </c>
      <c r="E1207">
        <v>105</v>
      </c>
      <c r="F1207">
        <v>5</v>
      </c>
      <c r="G1207">
        <v>0.1</v>
      </c>
      <c r="H1207">
        <v>1.3688666352823926</v>
      </c>
    </row>
    <row r="1208" spans="4:8" x14ac:dyDescent="0.25">
      <c r="D1208" s="27">
        <v>26770</v>
      </c>
      <c r="E1208">
        <v>106</v>
      </c>
      <c r="F1208">
        <v>7.7</v>
      </c>
      <c r="G1208">
        <v>2.7</v>
      </c>
      <c r="H1208">
        <v>1.8784432954948747</v>
      </c>
    </row>
    <row r="1209" spans="4:8" x14ac:dyDescent="0.25">
      <c r="D1209" s="27">
        <v>26771</v>
      </c>
      <c r="E1209">
        <v>107</v>
      </c>
      <c r="F1209">
        <v>4.8</v>
      </c>
      <c r="G1209">
        <v>0.3</v>
      </c>
      <c r="H1209">
        <v>1.0519256385396245</v>
      </c>
    </row>
    <row r="1210" spans="4:8" x14ac:dyDescent="0.25">
      <c r="D1210" s="27">
        <v>26772</v>
      </c>
      <c r="E1210">
        <v>108</v>
      </c>
      <c r="F1210">
        <v>4.4000000000000004</v>
      </c>
      <c r="G1210">
        <v>6.5</v>
      </c>
      <c r="H1210">
        <v>1.1089680893942528</v>
      </c>
    </row>
    <row r="1211" spans="4:8" x14ac:dyDescent="0.25">
      <c r="D1211" s="27">
        <v>26773</v>
      </c>
      <c r="E1211">
        <v>109</v>
      </c>
      <c r="F1211">
        <v>2.5</v>
      </c>
      <c r="G1211">
        <v>2.7</v>
      </c>
      <c r="H1211">
        <v>0.76724117458411578</v>
      </c>
    </row>
    <row r="1212" spans="4:8" x14ac:dyDescent="0.25">
      <c r="D1212" s="27">
        <v>26774</v>
      </c>
      <c r="E1212">
        <v>110</v>
      </c>
      <c r="F1212">
        <v>3</v>
      </c>
      <c r="G1212">
        <v>0</v>
      </c>
      <c r="H1212">
        <v>1.0094242515338792</v>
      </c>
    </row>
    <row r="1213" spans="4:8" x14ac:dyDescent="0.25">
      <c r="D1213" s="27">
        <v>26775</v>
      </c>
      <c r="E1213">
        <v>111</v>
      </c>
      <c r="F1213">
        <v>3.3</v>
      </c>
      <c r="G1213">
        <v>0</v>
      </c>
      <c r="H1213">
        <v>1.1119188978951922</v>
      </c>
    </row>
    <row r="1214" spans="4:8" x14ac:dyDescent="0.25">
      <c r="D1214" s="27">
        <v>26776</v>
      </c>
      <c r="E1214">
        <v>112</v>
      </c>
      <c r="F1214">
        <v>6.5</v>
      </c>
      <c r="G1214">
        <v>0</v>
      </c>
      <c r="H1214">
        <v>1.7889836872342721</v>
      </c>
    </row>
    <row r="1215" spans="4:8" x14ac:dyDescent="0.25">
      <c r="D1215" s="27">
        <v>26777</v>
      </c>
      <c r="E1215">
        <v>113</v>
      </c>
      <c r="F1215">
        <v>3.3</v>
      </c>
      <c r="G1215">
        <v>0.2</v>
      </c>
      <c r="H1215">
        <v>1.1170614924287239</v>
      </c>
    </row>
    <row r="1216" spans="4:8" x14ac:dyDescent="0.25">
      <c r="D1216" s="27">
        <v>26778</v>
      </c>
      <c r="E1216">
        <v>114</v>
      </c>
      <c r="F1216">
        <v>3.1</v>
      </c>
      <c r="G1216">
        <v>0</v>
      </c>
      <c r="H1216">
        <v>1.3409399516481446</v>
      </c>
    </row>
    <row r="1217" spans="4:8" x14ac:dyDescent="0.25">
      <c r="D1217" s="27">
        <v>26779</v>
      </c>
      <c r="E1217">
        <v>115</v>
      </c>
      <c r="F1217">
        <v>3.3</v>
      </c>
      <c r="G1217">
        <v>0</v>
      </c>
      <c r="H1217">
        <v>1.4722940377894069</v>
      </c>
    </row>
    <row r="1218" spans="4:8" x14ac:dyDescent="0.25">
      <c r="D1218" s="27">
        <v>26780</v>
      </c>
      <c r="E1218">
        <v>116</v>
      </c>
      <c r="F1218">
        <v>1.9</v>
      </c>
      <c r="G1218">
        <v>3</v>
      </c>
      <c r="H1218">
        <v>1.2135639541883985</v>
      </c>
    </row>
    <row r="1219" spans="4:8" x14ac:dyDescent="0.25">
      <c r="D1219" s="27">
        <v>26781</v>
      </c>
      <c r="E1219">
        <v>117</v>
      </c>
      <c r="F1219">
        <v>3.9</v>
      </c>
      <c r="G1219">
        <v>0</v>
      </c>
      <c r="H1219">
        <v>1.9192523382207931</v>
      </c>
    </row>
    <row r="1220" spans="4:8" x14ac:dyDescent="0.25">
      <c r="D1220" s="27">
        <v>26782</v>
      </c>
      <c r="E1220">
        <v>118</v>
      </c>
      <c r="F1220">
        <v>4.5999999999999996</v>
      </c>
      <c r="G1220">
        <v>0</v>
      </c>
      <c r="H1220">
        <v>2.4648644004738793</v>
      </c>
    </row>
    <row r="1221" spans="4:8" x14ac:dyDescent="0.25">
      <c r="D1221" s="27">
        <v>26783</v>
      </c>
      <c r="E1221">
        <v>119</v>
      </c>
      <c r="F1221">
        <v>2.4</v>
      </c>
      <c r="G1221">
        <v>1.5</v>
      </c>
      <c r="H1221">
        <v>1.059773885885017</v>
      </c>
    </row>
    <row r="1222" spans="4:8" x14ac:dyDescent="0.25">
      <c r="D1222" s="27">
        <v>26784</v>
      </c>
      <c r="E1222">
        <v>120</v>
      </c>
      <c r="F1222">
        <v>6.6</v>
      </c>
      <c r="G1222">
        <v>0</v>
      </c>
      <c r="H1222">
        <v>1.9864243042704066</v>
      </c>
    </row>
    <row r="1223" spans="4:8" x14ac:dyDescent="0.25">
      <c r="D1223" s="27">
        <v>26785</v>
      </c>
      <c r="E1223">
        <v>121</v>
      </c>
      <c r="F1223">
        <v>5.7</v>
      </c>
      <c r="G1223">
        <v>8.6999999999999993</v>
      </c>
      <c r="H1223">
        <v>1.4341529234573152</v>
      </c>
    </row>
    <row r="1224" spans="4:8" x14ac:dyDescent="0.25">
      <c r="D1224" s="27">
        <v>26786</v>
      </c>
      <c r="E1224">
        <v>122</v>
      </c>
      <c r="F1224">
        <v>9.6</v>
      </c>
      <c r="G1224">
        <v>0</v>
      </c>
      <c r="H1224">
        <v>2.9016408434031407</v>
      </c>
    </row>
    <row r="1225" spans="4:8" x14ac:dyDescent="0.25">
      <c r="D1225" s="27">
        <v>26787</v>
      </c>
      <c r="E1225">
        <v>123</v>
      </c>
      <c r="F1225">
        <v>9.1999999999999993</v>
      </c>
      <c r="G1225">
        <v>0</v>
      </c>
      <c r="H1225">
        <v>3.0894848270400077</v>
      </c>
    </row>
    <row r="1226" spans="4:8" x14ac:dyDescent="0.25">
      <c r="D1226" s="27">
        <v>26788</v>
      </c>
      <c r="E1226">
        <v>124</v>
      </c>
      <c r="F1226">
        <v>7.6</v>
      </c>
      <c r="G1226">
        <v>0</v>
      </c>
      <c r="H1226">
        <v>2.4835638361337207</v>
      </c>
    </row>
    <row r="1227" spans="4:8" x14ac:dyDescent="0.25">
      <c r="D1227" s="27">
        <v>26789</v>
      </c>
      <c r="E1227">
        <v>125</v>
      </c>
      <c r="F1227">
        <v>9.6999999999999993</v>
      </c>
      <c r="G1227">
        <v>0</v>
      </c>
      <c r="H1227">
        <v>2.0884207634047356</v>
      </c>
    </row>
    <row r="1228" spans="4:8" x14ac:dyDescent="0.25">
      <c r="D1228" s="27">
        <v>26790</v>
      </c>
      <c r="E1228">
        <v>126</v>
      </c>
      <c r="F1228">
        <v>9.9</v>
      </c>
      <c r="G1228">
        <v>0</v>
      </c>
      <c r="H1228">
        <v>1.6834902267316723</v>
      </c>
    </row>
    <row r="1229" spans="4:8" x14ac:dyDescent="0.25">
      <c r="D1229" s="27">
        <v>26791</v>
      </c>
      <c r="E1229">
        <v>127</v>
      </c>
      <c r="F1229">
        <v>10.8</v>
      </c>
      <c r="G1229">
        <v>0</v>
      </c>
      <c r="H1229">
        <v>2.2494776182275649</v>
      </c>
    </row>
    <row r="1230" spans="4:8" x14ac:dyDescent="0.25">
      <c r="D1230" s="27">
        <v>26792</v>
      </c>
      <c r="E1230">
        <v>128</v>
      </c>
      <c r="F1230">
        <v>7.7</v>
      </c>
      <c r="G1230">
        <v>1.3</v>
      </c>
      <c r="H1230">
        <v>1.2656391330483161</v>
      </c>
    </row>
    <row r="1231" spans="4:8" x14ac:dyDescent="0.25">
      <c r="D1231" s="27">
        <v>26793</v>
      </c>
      <c r="E1231">
        <v>129</v>
      </c>
      <c r="F1231">
        <v>8.5</v>
      </c>
      <c r="G1231">
        <v>0</v>
      </c>
      <c r="H1231">
        <v>1.5718846454201263</v>
      </c>
    </row>
    <row r="1232" spans="4:8" x14ac:dyDescent="0.25">
      <c r="D1232" s="27">
        <v>26794</v>
      </c>
      <c r="E1232">
        <v>130</v>
      </c>
      <c r="F1232">
        <v>8.9</v>
      </c>
      <c r="G1232">
        <v>8.1</v>
      </c>
      <c r="H1232">
        <v>2.3075526331175253</v>
      </c>
    </row>
    <row r="1233" spans="4:8" x14ac:dyDescent="0.25">
      <c r="D1233" s="27">
        <v>26795</v>
      </c>
      <c r="E1233">
        <v>131</v>
      </c>
      <c r="F1233">
        <v>9.5</v>
      </c>
      <c r="G1233">
        <v>0</v>
      </c>
      <c r="H1233">
        <v>2.574702302147224</v>
      </c>
    </row>
    <row r="1234" spans="4:8" x14ac:dyDescent="0.25">
      <c r="D1234" s="27">
        <v>26796</v>
      </c>
      <c r="E1234">
        <v>132</v>
      </c>
      <c r="F1234">
        <v>6.9</v>
      </c>
      <c r="G1234">
        <v>0</v>
      </c>
      <c r="H1234">
        <v>2.2872955203798377</v>
      </c>
    </row>
    <row r="1235" spans="4:8" x14ac:dyDescent="0.25">
      <c r="D1235" s="27">
        <v>26797</v>
      </c>
      <c r="E1235">
        <v>133</v>
      </c>
      <c r="F1235">
        <v>8.6</v>
      </c>
      <c r="G1235">
        <v>0</v>
      </c>
      <c r="H1235">
        <v>2.1065162214553514</v>
      </c>
    </row>
    <row r="1236" spans="4:8" x14ac:dyDescent="0.25">
      <c r="D1236" s="27">
        <v>26798</v>
      </c>
      <c r="E1236">
        <v>134</v>
      </c>
      <c r="F1236">
        <v>9.6999999999999993</v>
      </c>
      <c r="G1236">
        <v>0</v>
      </c>
      <c r="H1236">
        <v>3.4755555607652084</v>
      </c>
    </row>
    <row r="1237" spans="4:8" x14ac:dyDescent="0.25">
      <c r="D1237" s="27">
        <v>26799</v>
      </c>
      <c r="E1237">
        <v>135</v>
      </c>
      <c r="F1237">
        <v>9.6999999999999993</v>
      </c>
      <c r="G1237">
        <v>0</v>
      </c>
      <c r="H1237">
        <v>3.2961282629459316</v>
      </c>
    </row>
    <row r="1238" spans="4:8" x14ac:dyDescent="0.25">
      <c r="D1238" s="27">
        <v>26800</v>
      </c>
      <c r="E1238">
        <v>136</v>
      </c>
      <c r="F1238">
        <v>6.9</v>
      </c>
      <c r="G1238">
        <v>0</v>
      </c>
      <c r="H1238">
        <v>2.7753753715296434</v>
      </c>
    </row>
    <row r="1239" spans="4:8" x14ac:dyDescent="0.25">
      <c r="D1239" s="27">
        <v>26801</v>
      </c>
      <c r="E1239">
        <v>137</v>
      </c>
      <c r="F1239">
        <v>4.5</v>
      </c>
      <c r="G1239">
        <v>0.3</v>
      </c>
      <c r="H1239">
        <v>1.8115315750441336</v>
      </c>
    </row>
    <row r="1240" spans="4:8" x14ac:dyDescent="0.25">
      <c r="D1240" s="27">
        <v>26802</v>
      </c>
      <c r="E1240">
        <v>138</v>
      </c>
      <c r="F1240">
        <v>6.5</v>
      </c>
      <c r="G1240">
        <v>3.7</v>
      </c>
      <c r="H1240">
        <v>1.7408517883964749</v>
      </c>
    </row>
    <row r="1241" spans="4:8" x14ac:dyDescent="0.25">
      <c r="D1241" s="27">
        <v>26803</v>
      </c>
      <c r="E1241">
        <v>139</v>
      </c>
      <c r="F1241">
        <v>4.4000000000000004</v>
      </c>
      <c r="G1241">
        <v>3.6</v>
      </c>
      <c r="H1241">
        <v>1.0940959599293636</v>
      </c>
    </row>
    <row r="1242" spans="4:8" x14ac:dyDescent="0.25">
      <c r="D1242" s="27">
        <v>26804</v>
      </c>
      <c r="E1242">
        <v>140</v>
      </c>
      <c r="F1242">
        <v>9.8000000000000007</v>
      </c>
      <c r="G1242">
        <v>0</v>
      </c>
      <c r="H1242">
        <v>3.2699647209695852</v>
      </c>
    </row>
    <row r="1243" spans="4:8" x14ac:dyDescent="0.25">
      <c r="D1243" s="27">
        <v>26805</v>
      </c>
      <c r="E1243">
        <v>141</v>
      </c>
      <c r="F1243">
        <v>11.9</v>
      </c>
      <c r="G1243">
        <v>0</v>
      </c>
      <c r="H1243">
        <v>2.8678891741231052</v>
      </c>
    </row>
    <row r="1244" spans="4:8" x14ac:dyDescent="0.25">
      <c r="D1244" s="27">
        <v>26806</v>
      </c>
      <c r="E1244">
        <v>142</v>
      </c>
      <c r="F1244">
        <v>11.3</v>
      </c>
      <c r="G1244">
        <v>0</v>
      </c>
      <c r="H1244">
        <v>1.9337281887866746</v>
      </c>
    </row>
    <row r="1245" spans="4:8" x14ac:dyDescent="0.25">
      <c r="D1245" s="27">
        <v>26807</v>
      </c>
      <c r="E1245">
        <v>143</v>
      </c>
      <c r="F1245">
        <v>14.3</v>
      </c>
      <c r="G1245">
        <v>0</v>
      </c>
      <c r="H1245">
        <v>2.7505652854977782</v>
      </c>
    </row>
    <row r="1246" spans="4:8" x14ac:dyDescent="0.25">
      <c r="D1246" s="27">
        <v>26808</v>
      </c>
      <c r="E1246">
        <v>144</v>
      </c>
      <c r="F1246">
        <v>12.9</v>
      </c>
      <c r="G1246">
        <v>0</v>
      </c>
      <c r="H1246">
        <v>2.9175740185476999</v>
      </c>
    </row>
    <row r="1247" spans="4:8" x14ac:dyDescent="0.25">
      <c r="D1247" s="27">
        <v>26809</v>
      </c>
      <c r="E1247">
        <v>145</v>
      </c>
      <c r="F1247">
        <v>11.1</v>
      </c>
      <c r="G1247">
        <v>0</v>
      </c>
      <c r="H1247">
        <v>3.3104881782613482</v>
      </c>
    </row>
    <row r="1248" spans="4:8" x14ac:dyDescent="0.25">
      <c r="D1248" s="27">
        <v>26810</v>
      </c>
      <c r="E1248">
        <v>146</v>
      </c>
      <c r="F1248">
        <v>12.4</v>
      </c>
      <c r="G1248">
        <v>0</v>
      </c>
      <c r="H1248">
        <v>3.6498238017969951</v>
      </c>
    </row>
    <row r="1249" spans="4:8" x14ac:dyDescent="0.25">
      <c r="D1249" s="27">
        <v>26811</v>
      </c>
      <c r="E1249">
        <v>147</v>
      </c>
      <c r="F1249">
        <v>14.4</v>
      </c>
      <c r="G1249">
        <v>0</v>
      </c>
      <c r="H1249">
        <v>4.0255069182592633</v>
      </c>
    </row>
    <row r="1250" spans="4:8" x14ac:dyDescent="0.25">
      <c r="D1250" s="27">
        <v>26812</v>
      </c>
      <c r="E1250">
        <v>148</v>
      </c>
      <c r="F1250">
        <v>14.5</v>
      </c>
      <c r="G1250">
        <v>0.5</v>
      </c>
      <c r="H1250">
        <v>2.6126951028009975</v>
      </c>
    </row>
    <row r="1251" spans="4:8" x14ac:dyDescent="0.25">
      <c r="D1251" s="27">
        <v>26813</v>
      </c>
      <c r="E1251">
        <v>149</v>
      </c>
      <c r="F1251">
        <v>13.7</v>
      </c>
      <c r="G1251">
        <v>0</v>
      </c>
      <c r="H1251">
        <v>2.8753521622624776</v>
      </c>
    </row>
    <row r="1252" spans="4:8" x14ac:dyDescent="0.25">
      <c r="D1252" s="27">
        <v>26814</v>
      </c>
      <c r="E1252">
        <v>150</v>
      </c>
      <c r="F1252">
        <v>16.399999999999999</v>
      </c>
      <c r="G1252">
        <v>0</v>
      </c>
      <c r="H1252">
        <v>3.7168863282445739</v>
      </c>
    </row>
    <row r="1253" spans="4:8" x14ac:dyDescent="0.25">
      <c r="D1253" s="27">
        <v>26815</v>
      </c>
      <c r="E1253">
        <v>151</v>
      </c>
      <c r="F1253">
        <v>17.3</v>
      </c>
      <c r="G1253">
        <v>0</v>
      </c>
      <c r="H1253">
        <v>4.2958378686108079</v>
      </c>
    </row>
    <row r="1254" spans="4:8" x14ac:dyDescent="0.25">
      <c r="D1254" s="27">
        <v>26816</v>
      </c>
      <c r="E1254">
        <v>152</v>
      </c>
      <c r="F1254">
        <v>15.1</v>
      </c>
      <c r="G1254">
        <v>4.0999999999999996</v>
      </c>
      <c r="H1254">
        <v>2.494646427870431</v>
      </c>
    </row>
    <row r="1255" spans="4:8" x14ac:dyDescent="0.25">
      <c r="D1255" s="27">
        <v>26817</v>
      </c>
      <c r="E1255">
        <v>153</v>
      </c>
      <c r="F1255">
        <v>15</v>
      </c>
      <c r="G1255">
        <v>2</v>
      </c>
      <c r="H1255">
        <v>3.7170038319749934</v>
      </c>
    </row>
    <row r="1256" spans="4:8" x14ac:dyDescent="0.25">
      <c r="D1256" s="27">
        <v>26818</v>
      </c>
      <c r="E1256">
        <v>154</v>
      </c>
      <c r="F1256">
        <v>15.2</v>
      </c>
      <c r="G1256">
        <v>0</v>
      </c>
      <c r="H1256">
        <v>2.3763607811388772</v>
      </c>
    </row>
    <row r="1257" spans="4:8" x14ac:dyDescent="0.25">
      <c r="D1257" s="27">
        <v>26819</v>
      </c>
      <c r="E1257">
        <v>155</v>
      </c>
      <c r="F1257">
        <v>14.9</v>
      </c>
      <c r="G1257">
        <v>0</v>
      </c>
      <c r="H1257">
        <v>3.8713913659144654</v>
      </c>
    </row>
    <row r="1258" spans="4:8" x14ac:dyDescent="0.25">
      <c r="D1258" s="27">
        <v>26820</v>
      </c>
      <c r="E1258">
        <v>156</v>
      </c>
      <c r="F1258">
        <v>14.4</v>
      </c>
      <c r="G1258">
        <v>0</v>
      </c>
      <c r="H1258">
        <v>3.0861523293066941</v>
      </c>
    </row>
    <row r="1259" spans="4:8" x14ac:dyDescent="0.25">
      <c r="D1259" s="27">
        <v>26821</v>
      </c>
      <c r="E1259">
        <v>157</v>
      </c>
      <c r="F1259">
        <v>16.8</v>
      </c>
      <c r="G1259">
        <v>0</v>
      </c>
      <c r="H1259">
        <v>4.1196349454526064</v>
      </c>
    </row>
    <row r="1260" spans="4:8" x14ac:dyDescent="0.25">
      <c r="D1260" s="27">
        <v>26822</v>
      </c>
      <c r="E1260">
        <v>158</v>
      </c>
      <c r="F1260">
        <v>17.399999999999999</v>
      </c>
      <c r="G1260">
        <v>0</v>
      </c>
      <c r="H1260">
        <v>5.0254470332499999</v>
      </c>
    </row>
    <row r="1261" spans="4:8" x14ac:dyDescent="0.25">
      <c r="D1261" s="27">
        <v>26823</v>
      </c>
      <c r="E1261">
        <v>159</v>
      </c>
      <c r="F1261">
        <v>19.3</v>
      </c>
      <c r="G1261">
        <v>0</v>
      </c>
      <c r="H1261">
        <v>5.2014479446771267</v>
      </c>
    </row>
    <row r="1262" spans="4:8" x14ac:dyDescent="0.25">
      <c r="D1262" s="27">
        <v>26824</v>
      </c>
      <c r="E1262">
        <v>160</v>
      </c>
      <c r="F1262">
        <v>15.2</v>
      </c>
      <c r="G1262">
        <v>0.2</v>
      </c>
      <c r="H1262">
        <v>3.6422655090792744</v>
      </c>
    </row>
    <row r="1263" spans="4:8" x14ac:dyDescent="0.25">
      <c r="D1263" s="27">
        <v>26825</v>
      </c>
      <c r="E1263">
        <v>161</v>
      </c>
      <c r="F1263">
        <v>12.6</v>
      </c>
      <c r="G1263">
        <v>5.3</v>
      </c>
      <c r="H1263">
        <v>1.987191771154726</v>
      </c>
    </row>
    <row r="1264" spans="4:8" x14ac:dyDescent="0.25">
      <c r="D1264" s="27">
        <v>26826</v>
      </c>
      <c r="E1264">
        <v>162</v>
      </c>
      <c r="F1264">
        <v>11.8</v>
      </c>
      <c r="G1264">
        <v>0</v>
      </c>
      <c r="H1264">
        <v>3.4520110298295221</v>
      </c>
    </row>
    <row r="1265" spans="4:8" x14ac:dyDescent="0.25">
      <c r="D1265" s="27">
        <v>26827</v>
      </c>
      <c r="E1265">
        <v>163</v>
      </c>
      <c r="F1265">
        <v>12.7</v>
      </c>
      <c r="G1265">
        <v>0.8</v>
      </c>
      <c r="H1265">
        <v>2.4949051907291868</v>
      </c>
    </row>
    <row r="1266" spans="4:8" x14ac:dyDescent="0.25">
      <c r="D1266" s="27">
        <v>26828</v>
      </c>
      <c r="E1266">
        <v>164</v>
      </c>
      <c r="F1266">
        <v>17.2</v>
      </c>
      <c r="G1266">
        <v>0</v>
      </c>
      <c r="H1266">
        <v>4.5298907553601842</v>
      </c>
    </row>
    <row r="1267" spans="4:8" x14ac:dyDescent="0.25">
      <c r="D1267" s="27">
        <v>26829</v>
      </c>
      <c r="E1267">
        <v>165</v>
      </c>
      <c r="F1267">
        <v>14</v>
      </c>
      <c r="G1267">
        <v>0.3</v>
      </c>
      <c r="H1267">
        <v>4.9199054479893904</v>
      </c>
    </row>
    <row r="1268" spans="4:8" x14ac:dyDescent="0.25">
      <c r="D1268" s="27">
        <v>26830</v>
      </c>
      <c r="E1268">
        <v>166</v>
      </c>
      <c r="F1268">
        <v>10.1</v>
      </c>
      <c r="G1268">
        <v>1.2</v>
      </c>
      <c r="H1268">
        <v>2.8218753757843218</v>
      </c>
    </row>
    <row r="1269" spans="4:8" x14ac:dyDescent="0.25">
      <c r="D1269" s="27">
        <v>26831</v>
      </c>
      <c r="E1269">
        <v>167</v>
      </c>
      <c r="F1269">
        <v>11.6</v>
      </c>
      <c r="G1269">
        <v>0</v>
      </c>
      <c r="H1269">
        <v>3.7300843354601971</v>
      </c>
    </row>
    <row r="1270" spans="4:8" x14ac:dyDescent="0.25">
      <c r="D1270" s="27">
        <v>26832</v>
      </c>
      <c r="E1270">
        <v>168</v>
      </c>
      <c r="F1270">
        <v>12</v>
      </c>
      <c r="G1270">
        <v>0</v>
      </c>
      <c r="H1270">
        <v>4.6390067876683734</v>
      </c>
    </row>
    <row r="1271" spans="4:8" x14ac:dyDescent="0.25">
      <c r="D1271" s="27">
        <v>26833</v>
      </c>
      <c r="E1271">
        <v>169</v>
      </c>
      <c r="F1271">
        <v>13.1</v>
      </c>
      <c r="G1271">
        <v>0</v>
      </c>
      <c r="H1271">
        <v>4.6721129784786939</v>
      </c>
    </row>
    <row r="1272" spans="4:8" x14ac:dyDescent="0.25">
      <c r="D1272" s="27">
        <v>26834</v>
      </c>
      <c r="E1272">
        <v>170</v>
      </c>
      <c r="F1272">
        <v>15</v>
      </c>
      <c r="G1272">
        <v>0</v>
      </c>
      <c r="H1272">
        <v>4.5138857182783436</v>
      </c>
    </row>
    <row r="1273" spans="4:8" x14ac:dyDescent="0.25">
      <c r="D1273" s="27">
        <v>26835</v>
      </c>
      <c r="E1273">
        <v>171</v>
      </c>
      <c r="F1273">
        <v>16.2</v>
      </c>
      <c r="G1273">
        <v>0</v>
      </c>
      <c r="H1273">
        <v>4.9224757290128096</v>
      </c>
    </row>
    <row r="1274" spans="4:8" x14ac:dyDescent="0.25">
      <c r="D1274" s="27">
        <v>26836</v>
      </c>
      <c r="E1274">
        <v>172</v>
      </c>
      <c r="F1274">
        <v>18</v>
      </c>
      <c r="G1274">
        <v>0</v>
      </c>
      <c r="H1274">
        <v>5.2840700272345043</v>
      </c>
    </row>
    <row r="1275" spans="4:8" x14ac:dyDescent="0.25">
      <c r="D1275" s="27">
        <v>26837</v>
      </c>
      <c r="E1275">
        <v>173</v>
      </c>
      <c r="F1275">
        <v>19.8</v>
      </c>
      <c r="G1275">
        <v>0</v>
      </c>
      <c r="H1275">
        <v>4.8034726325754233</v>
      </c>
    </row>
    <row r="1276" spans="4:8" x14ac:dyDescent="0.25">
      <c r="D1276" s="27">
        <v>26838</v>
      </c>
      <c r="E1276">
        <v>174</v>
      </c>
      <c r="F1276">
        <v>22.7</v>
      </c>
      <c r="G1276">
        <v>0</v>
      </c>
      <c r="H1276">
        <v>5.2932569258590316</v>
      </c>
    </row>
    <row r="1277" spans="4:8" x14ac:dyDescent="0.25">
      <c r="D1277" s="27">
        <v>26839</v>
      </c>
      <c r="E1277">
        <v>175</v>
      </c>
      <c r="F1277">
        <v>23.7</v>
      </c>
      <c r="G1277">
        <v>0</v>
      </c>
      <c r="H1277">
        <v>4.7810772814788338</v>
      </c>
    </row>
    <row r="1278" spans="4:8" x14ac:dyDescent="0.25">
      <c r="D1278" s="27">
        <v>26840</v>
      </c>
      <c r="E1278">
        <v>176</v>
      </c>
      <c r="F1278">
        <v>21</v>
      </c>
      <c r="G1278">
        <v>0</v>
      </c>
      <c r="H1278">
        <v>3.9938218769011762</v>
      </c>
    </row>
    <row r="1279" spans="4:8" x14ac:dyDescent="0.25">
      <c r="D1279" s="27">
        <v>26841</v>
      </c>
      <c r="E1279">
        <v>177</v>
      </c>
      <c r="F1279">
        <v>21.8</v>
      </c>
      <c r="G1279">
        <v>0</v>
      </c>
      <c r="H1279">
        <v>4.101976747343584</v>
      </c>
    </row>
    <row r="1280" spans="4:8" x14ac:dyDescent="0.25">
      <c r="D1280" s="27">
        <v>26842</v>
      </c>
      <c r="E1280">
        <v>178</v>
      </c>
      <c r="F1280">
        <v>21.5</v>
      </c>
      <c r="G1280">
        <v>2.5</v>
      </c>
      <c r="H1280">
        <v>4.7462650971305127</v>
      </c>
    </row>
    <row r="1281" spans="4:8" x14ac:dyDescent="0.25">
      <c r="D1281" s="27">
        <v>26843</v>
      </c>
      <c r="E1281">
        <v>179</v>
      </c>
      <c r="F1281">
        <v>20.2</v>
      </c>
      <c r="G1281">
        <v>3.5</v>
      </c>
      <c r="H1281">
        <v>2.5297237659048024</v>
      </c>
    </row>
    <row r="1282" spans="4:8" x14ac:dyDescent="0.25">
      <c r="D1282" s="27">
        <v>26844</v>
      </c>
      <c r="E1282">
        <v>180</v>
      </c>
      <c r="F1282">
        <v>17.399999999999999</v>
      </c>
      <c r="G1282">
        <v>30</v>
      </c>
      <c r="H1282">
        <v>1.8561536158034262</v>
      </c>
    </row>
    <row r="1283" spans="4:8" x14ac:dyDescent="0.25">
      <c r="D1283" s="27">
        <v>26845</v>
      </c>
      <c r="E1283">
        <v>181</v>
      </c>
      <c r="F1283">
        <v>18.100000000000001</v>
      </c>
      <c r="G1283">
        <v>0</v>
      </c>
      <c r="H1283">
        <v>3.7311266877093594</v>
      </c>
    </row>
    <row r="1284" spans="4:8" x14ac:dyDescent="0.25">
      <c r="D1284" s="27">
        <v>26846</v>
      </c>
      <c r="E1284">
        <v>182</v>
      </c>
      <c r="F1284">
        <v>21.8</v>
      </c>
      <c r="G1284">
        <v>0</v>
      </c>
      <c r="H1284">
        <v>5.4549786307680543</v>
      </c>
    </row>
    <row r="1285" spans="4:8" x14ac:dyDescent="0.25">
      <c r="D1285" s="27">
        <v>26847</v>
      </c>
      <c r="E1285">
        <v>183</v>
      </c>
      <c r="F1285">
        <v>22.7</v>
      </c>
      <c r="G1285">
        <v>0</v>
      </c>
      <c r="H1285">
        <v>5.7624017794016096</v>
      </c>
    </row>
    <row r="1286" spans="4:8" x14ac:dyDescent="0.25">
      <c r="D1286" s="27">
        <v>26848</v>
      </c>
      <c r="E1286">
        <v>184</v>
      </c>
      <c r="F1286">
        <v>22.7</v>
      </c>
      <c r="G1286">
        <v>0</v>
      </c>
      <c r="H1286">
        <v>6.2942493125528332</v>
      </c>
    </row>
    <row r="1287" spans="4:8" x14ac:dyDescent="0.25">
      <c r="D1287" s="27">
        <v>26849</v>
      </c>
      <c r="E1287">
        <v>185</v>
      </c>
      <c r="F1287">
        <v>22.9</v>
      </c>
      <c r="G1287">
        <v>0</v>
      </c>
      <c r="H1287">
        <v>5.6648068704057124</v>
      </c>
    </row>
    <row r="1288" spans="4:8" x14ac:dyDescent="0.25">
      <c r="D1288" s="27">
        <v>26850</v>
      </c>
      <c r="E1288">
        <v>186</v>
      </c>
      <c r="F1288">
        <v>23.4</v>
      </c>
      <c r="G1288">
        <v>0</v>
      </c>
      <c r="H1288">
        <v>4.356998583429764</v>
      </c>
    </row>
    <row r="1289" spans="4:8" x14ac:dyDescent="0.25">
      <c r="D1289" s="27">
        <v>26851</v>
      </c>
      <c r="E1289">
        <v>187</v>
      </c>
      <c r="F1289">
        <v>23.7</v>
      </c>
      <c r="G1289">
        <v>0</v>
      </c>
      <c r="H1289">
        <v>5.3556728578248523</v>
      </c>
    </row>
    <row r="1290" spans="4:8" x14ac:dyDescent="0.25">
      <c r="D1290" s="27">
        <v>26852</v>
      </c>
      <c r="E1290">
        <v>188</v>
      </c>
      <c r="F1290">
        <v>23.5</v>
      </c>
      <c r="G1290">
        <v>0</v>
      </c>
      <c r="H1290">
        <v>5.1113727891237852</v>
      </c>
    </row>
    <row r="1291" spans="4:8" x14ac:dyDescent="0.25">
      <c r="D1291" s="27">
        <v>26853</v>
      </c>
      <c r="E1291">
        <v>189</v>
      </c>
      <c r="F1291">
        <v>21.6</v>
      </c>
      <c r="G1291">
        <v>0</v>
      </c>
      <c r="H1291">
        <v>4.2958228654604351</v>
      </c>
    </row>
    <row r="1292" spans="4:8" x14ac:dyDescent="0.25">
      <c r="D1292" s="27">
        <v>26854</v>
      </c>
      <c r="E1292">
        <v>190</v>
      </c>
      <c r="F1292">
        <v>20.7</v>
      </c>
      <c r="G1292">
        <v>4.5</v>
      </c>
      <c r="H1292">
        <v>3.8249800724038603</v>
      </c>
    </row>
    <row r="1293" spans="4:8" x14ac:dyDescent="0.25">
      <c r="D1293" s="27">
        <v>26855</v>
      </c>
      <c r="E1293">
        <v>191</v>
      </c>
      <c r="F1293">
        <v>17.3</v>
      </c>
      <c r="G1293">
        <v>4</v>
      </c>
      <c r="H1293">
        <v>2.8816865575197124</v>
      </c>
    </row>
    <row r="1294" spans="4:8" x14ac:dyDescent="0.25">
      <c r="D1294" s="27">
        <v>26856</v>
      </c>
      <c r="E1294">
        <v>192</v>
      </c>
      <c r="F1294">
        <v>16.7</v>
      </c>
      <c r="G1294">
        <v>0</v>
      </c>
      <c r="H1294">
        <v>3.6843846040394883</v>
      </c>
    </row>
    <row r="1295" spans="4:8" x14ac:dyDescent="0.25">
      <c r="D1295" s="27">
        <v>26857</v>
      </c>
      <c r="E1295">
        <v>193</v>
      </c>
      <c r="F1295">
        <v>18.3</v>
      </c>
      <c r="G1295">
        <v>5</v>
      </c>
      <c r="H1295">
        <v>3.8973656286390486</v>
      </c>
    </row>
    <row r="1296" spans="4:8" x14ac:dyDescent="0.25">
      <c r="D1296" s="27">
        <v>26858</v>
      </c>
      <c r="E1296">
        <v>194</v>
      </c>
      <c r="F1296">
        <v>17.8</v>
      </c>
      <c r="G1296">
        <v>1.3</v>
      </c>
      <c r="H1296">
        <v>2.7158237476241385</v>
      </c>
    </row>
    <row r="1297" spans="4:8" x14ac:dyDescent="0.25">
      <c r="D1297" s="27">
        <v>26859</v>
      </c>
      <c r="E1297">
        <v>195</v>
      </c>
      <c r="F1297">
        <v>18.399999999999999</v>
      </c>
      <c r="G1297">
        <v>0</v>
      </c>
      <c r="H1297">
        <v>2.7915321327115077</v>
      </c>
    </row>
    <row r="1298" spans="4:8" x14ac:dyDescent="0.25">
      <c r="D1298" s="27">
        <v>26860</v>
      </c>
      <c r="E1298">
        <v>196</v>
      </c>
      <c r="F1298">
        <v>19.5</v>
      </c>
      <c r="G1298">
        <v>0</v>
      </c>
      <c r="H1298">
        <v>4.2649212315579099</v>
      </c>
    </row>
    <row r="1299" spans="4:8" x14ac:dyDescent="0.25">
      <c r="D1299" s="27">
        <v>26861</v>
      </c>
      <c r="E1299">
        <v>197</v>
      </c>
      <c r="F1299">
        <v>19.899999999999999</v>
      </c>
      <c r="G1299">
        <v>2.9</v>
      </c>
      <c r="H1299">
        <v>3.2454479571023778</v>
      </c>
    </row>
    <row r="1300" spans="4:8" x14ac:dyDescent="0.25">
      <c r="D1300" s="27">
        <v>26862</v>
      </c>
      <c r="E1300">
        <v>198</v>
      </c>
      <c r="F1300">
        <v>18.899999999999999</v>
      </c>
      <c r="G1300">
        <v>9</v>
      </c>
      <c r="H1300">
        <v>2.3833348712125075</v>
      </c>
    </row>
    <row r="1301" spans="4:8" x14ac:dyDescent="0.25">
      <c r="D1301" s="27">
        <v>26863</v>
      </c>
      <c r="E1301">
        <v>199</v>
      </c>
      <c r="F1301">
        <v>19.100000000000001</v>
      </c>
      <c r="G1301">
        <v>6.4</v>
      </c>
      <c r="H1301">
        <v>2.6009574928019816</v>
      </c>
    </row>
    <row r="1302" spans="4:8" x14ac:dyDescent="0.25">
      <c r="D1302" s="27">
        <v>26864</v>
      </c>
      <c r="E1302">
        <v>200</v>
      </c>
      <c r="F1302">
        <v>15.6</v>
      </c>
      <c r="G1302">
        <v>14.4</v>
      </c>
      <c r="H1302">
        <v>1.6507447317780553</v>
      </c>
    </row>
    <row r="1303" spans="4:8" x14ac:dyDescent="0.25">
      <c r="D1303" s="27">
        <v>26865</v>
      </c>
      <c r="E1303">
        <v>201</v>
      </c>
      <c r="F1303">
        <v>16.2</v>
      </c>
      <c r="G1303">
        <v>8.9</v>
      </c>
      <c r="H1303">
        <v>1.6491040398106658</v>
      </c>
    </row>
    <row r="1304" spans="4:8" x14ac:dyDescent="0.25">
      <c r="D1304" s="27">
        <v>26866</v>
      </c>
      <c r="E1304">
        <v>202</v>
      </c>
      <c r="F1304">
        <v>17.100000000000001</v>
      </c>
      <c r="G1304">
        <v>0</v>
      </c>
      <c r="H1304">
        <v>2.9614988528922259</v>
      </c>
    </row>
    <row r="1305" spans="4:8" x14ac:dyDescent="0.25">
      <c r="D1305" s="27">
        <v>26867</v>
      </c>
      <c r="E1305">
        <v>203</v>
      </c>
      <c r="F1305">
        <v>16.7</v>
      </c>
      <c r="G1305">
        <v>0.9</v>
      </c>
      <c r="H1305">
        <v>2.4844209572755491</v>
      </c>
    </row>
    <row r="1306" spans="4:8" x14ac:dyDescent="0.25">
      <c r="D1306" s="27">
        <v>26868</v>
      </c>
      <c r="E1306">
        <v>204</v>
      </c>
      <c r="F1306">
        <v>14.9</v>
      </c>
      <c r="G1306">
        <v>1.6</v>
      </c>
      <c r="H1306">
        <v>2.1530358520049298</v>
      </c>
    </row>
    <row r="1307" spans="4:8" x14ac:dyDescent="0.25">
      <c r="D1307" s="27">
        <v>26869</v>
      </c>
      <c r="E1307">
        <v>205</v>
      </c>
      <c r="F1307">
        <v>15.6</v>
      </c>
      <c r="G1307">
        <v>0</v>
      </c>
      <c r="H1307">
        <v>2.2438094735163823</v>
      </c>
    </row>
    <row r="1308" spans="4:8" x14ac:dyDescent="0.25">
      <c r="D1308" s="27">
        <v>26870</v>
      </c>
      <c r="E1308">
        <v>206</v>
      </c>
      <c r="F1308">
        <v>14.6</v>
      </c>
      <c r="G1308">
        <v>61.6</v>
      </c>
      <c r="H1308">
        <v>2.127471919306207</v>
      </c>
    </row>
    <row r="1309" spans="4:8" x14ac:dyDescent="0.25">
      <c r="D1309" s="27">
        <v>26871</v>
      </c>
      <c r="E1309">
        <v>207</v>
      </c>
      <c r="F1309">
        <v>14.8</v>
      </c>
      <c r="G1309">
        <v>12.1</v>
      </c>
      <c r="H1309">
        <v>1.5241559538596676</v>
      </c>
    </row>
    <row r="1310" spans="4:8" x14ac:dyDescent="0.25">
      <c r="D1310" s="27">
        <v>26872</v>
      </c>
      <c r="E1310">
        <v>208</v>
      </c>
      <c r="F1310">
        <v>19.5</v>
      </c>
      <c r="G1310">
        <v>0</v>
      </c>
      <c r="H1310">
        <v>3.3008168638693269</v>
      </c>
    </row>
    <row r="1311" spans="4:8" x14ac:dyDescent="0.25">
      <c r="D1311" s="27">
        <v>26873</v>
      </c>
      <c r="E1311">
        <v>209</v>
      </c>
      <c r="F1311">
        <v>17.3</v>
      </c>
      <c r="G1311">
        <v>0</v>
      </c>
      <c r="H1311">
        <v>3.9197926695758341</v>
      </c>
    </row>
    <row r="1312" spans="4:8" x14ac:dyDescent="0.25">
      <c r="D1312" s="27">
        <v>26874</v>
      </c>
      <c r="E1312">
        <v>210</v>
      </c>
      <c r="F1312">
        <v>17.600000000000001</v>
      </c>
      <c r="G1312">
        <v>0</v>
      </c>
      <c r="H1312">
        <v>4.1691129775381057</v>
      </c>
    </row>
    <row r="1313" spans="4:8" x14ac:dyDescent="0.25">
      <c r="D1313" s="27">
        <v>26875</v>
      </c>
      <c r="E1313">
        <v>211</v>
      </c>
      <c r="F1313">
        <v>18.2</v>
      </c>
      <c r="G1313">
        <v>0</v>
      </c>
      <c r="H1313">
        <v>3.8280020873338696</v>
      </c>
    </row>
    <row r="1314" spans="4:8" x14ac:dyDescent="0.25">
      <c r="D1314" s="27">
        <v>26876</v>
      </c>
      <c r="E1314">
        <v>212</v>
      </c>
      <c r="F1314">
        <v>19.399999999999999</v>
      </c>
      <c r="G1314">
        <v>0</v>
      </c>
      <c r="H1314">
        <v>3.9514184039763305</v>
      </c>
    </row>
    <row r="1315" spans="4:8" x14ac:dyDescent="0.25">
      <c r="D1315" s="27">
        <v>26877</v>
      </c>
      <c r="E1315">
        <v>213</v>
      </c>
      <c r="F1315">
        <v>18.399999999999999</v>
      </c>
      <c r="G1315">
        <v>0</v>
      </c>
      <c r="H1315">
        <v>3.6171600833176947</v>
      </c>
    </row>
    <row r="1316" spans="4:8" x14ac:dyDescent="0.25">
      <c r="D1316" s="27">
        <v>26878</v>
      </c>
      <c r="E1316">
        <v>214</v>
      </c>
      <c r="F1316">
        <v>18.8</v>
      </c>
      <c r="G1316">
        <v>0</v>
      </c>
      <c r="H1316">
        <v>3.5361303706276392</v>
      </c>
    </row>
    <row r="1317" spans="4:8" x14ac:dyDescent="0.25">
      <c r="D1317" s="27">
        <v>26879</v>
      </c>
      <c r="E1317">
        <v>215</v>
      </c>
      <c r="F1317">
        <v>20.100000000000001</v>
      </c>
      <c r="G1317">
        <v>0</v>
      </c>
      <c r="H1317">
        <v>4.2592150258259762</v>
      </c>
    </row>
    <row r="1318" spans="4:8" x14ac:dyDescent="0.25">
      <c r="D1318" s="27">
        <v>26880</v>
      </c>
      <c r="E1318">
        <v>216</v>
      </c>
      <c r="F1318">
        <v>19.3</v>
      </c>
      <c r="G1318">
        <v>0.6</v>
      </c>
      <c r="H1318">
        <v>3.0358189759724969</v>
      </c>
    </row>
    <row r="1319" spans="4:8" x14ac:dyDescent="0.25">
      <c r="D1319" s="27">
        <v>26881</v>
      </c>
      <c r="E1319">
        <v>217</v>
      </c>
      <c r="F1319">
        <v>15.1</v>
      </c>
      <c r="G1319">
        <v>1.5</v>
      </c>
      <c r="H1319">
        <v>2.2873893210328742</v>
      </c>
    </row>
    <row r="1320" spans="4:8" x14ac:dyDescent="0.25">
      <c r="D1320" s="27">
        <v>26882</v>
      </c>
      <c r="E1320">
        <v>218</v>
      </c>
      <c r="F1320">
        <v>15.7</v>
      </c>
      <c r="G1320">
        <v>0.7</v>
      </c>
      <c r="H1320">
        <v>2.9017299464609518</v>
      </c>
    </row>
    <row r="1321" spans="4:8" x14ac:dyDescent="0.25">
      <c r="D1321" s="27">
        <v>26883</v>
      </c>
      <c r="E1321">
        <v>219</v>
      </c>
      <c r="F1321">
        <v>18.100000000000001</v>
      </c>
      <c r="G1321">
        <v>0.4</v>
      </c>
      <c r="H1321">
        <v>4.166543014727317</v>
      </c>
    </row>
    <row r="1322" spans="4:8" x14ac:dyDescent="0.25">
      <c r="D1322" s="27">
        <v>26884</v>
      </c>
      <c r="E1322">
        <v>220</v>
      </c>
      <c r="F1322">
        <v>12.8</v>
      </c>
      <c r="G1322">
        <v>3.8</v>
      </c>
      <c r="H1322">
        <v>1.6786428824109874</v>
      </c>
    </row>
    <row r="1323" spans="4:8" x14ac:dyDescent="0.25">
      <c r="D1323" s="27">
        <v>26885</v>
      </c>
      <c r="E1323">
        <v>221</v>
      </c>
      <c r="F1323">
        <v>13.4</v>
      </c>
      <c r="G1323">
        <v>1</v>
      </c>
      <c r="H1323">
        <v>2.5786560074238207</v>
      </c>
    </row>
    <row r="1324" spans="4:8" x14ac:dyDescent="0.25">
      <c r="D1324" s="27">
        <v>26886</v>
      </c>
      <c r="E1324">
        <v>222</v>
      </c>
      <c r="F1324">
        <v>13.2</v>
      </c>
      <c r="G1324">
        <v>4.2</v>
      </c>
      <c r="H1324">
        <v>1.5714918902452433</v>
      </c>
    </row>
    <row r="1325" spans="4:8" x14ac:dyDescent="0.25">
      <c r="D1325" s="27">
        <v>26887</v>
      </c>
      <c r="E1325">
        <v>223</v>
      </c>
      <c r="F1325">
        <v>15.2</v>
      </c>
      <c r="G1325">
        <v>7</v>
      </c>
      <c r="H1325">
        <v>1.9212618063988074</v>
      </c>
    </row>
    <row r="1326" spans="4:8" x14ac:dyDescent="0.25">
      <c r="D1326" s="27">
        <v>26888</v>
      </c>
      <c r="E1326">
        <v>224</v>
      </c>
      <c r="F1326">
        <v>15</v>
      </c>
      <c r="G1326">
        <v>0</v>
      </c>
      <c r="H1326">
        <v>3.0326122580126826</v>
      </c>
    </row>
    <row r="1327" spans="4:8" x14ac:dyDescent="0.25">
      <c r="D1327" s="27">
        <v>26889</v>
      </c>
      <c r="E1327">
        <v>225</v>
      </c>
      <c r="F1327">
        <v>17.7</v>
      </c>
      <c r="G1327">
        <v>0</v>
      </c>
      <c r="H1327">
        <v>3.1185474145000276</v>
      </c>
    </row>
    <row r="1328" spans="4:8" x14ac:dyDescent="0.25">
      <c r="D1328" s="27">
        <v>26890</v>
      </c>
      <c r="E1328">
        <v>226</v>
      </c>
      <c r="F1328">
        <v>20</v>
      </c>
      <c r="G1328">
        <v>0</v>
      </c>
      <c r="H1328">
        <v>3.9668241340167683</v>
      </c>
    </row>
    <row r="1329" spans="4:8" x14ac:dyDescent="0.25">
      <c r="D1329" s="27">
        <v>26891</v>
      </c>
      <c r="E1329">
        <v>227</v>
      </c>
      <c r="F1329">
        <v>20</v>
      </c>
      <c r="G1329">
        <v>0</v>
      </c>
      <c r="H1329">
        <v>3.4835921430769758</v>
      </c>
    </row>
    <row r="1330" spans="4:8" x14ac:dyDescent="0.25">
      <c r="D1330" s="27">
        <v>26892</v>
      </c>
      <c r="E1330">
        <v>228</v>
      </c>
      <c r="F1330">
        <v>19.899999999999999</v>
      </c>
      <c r="G1330">
        <v>0</v>
      </c>
      <c r="H1330">
        <v>3.7519637692693824</v>
      </c>
    </row>
    <row r="1331" spans="4:8" x14ac:dyDescent="0.25">
      <c r="D1331" s="27">
        <v>26893</v>
      </c>
      <c r="E1331">
        <v>229</v>
      </c>
      <c r="F1331">
        <v>20.9</v>
      </c>
      <c r="G1331">
        <v>0</v>
      </c>
      <c r="H1331">
        <v>4.2414004633359177</v>
      </c>
    </row>
    <row r="1332" spans="4:8" x14ac:dyDescent="0.25">
      <c r="D1332" s="27">
        <v>26894</v>
      </c>
      <c r="E1332">
        <v>230</v>
      </c>
      <c r="F1332">
        <v>17.8</v>
      </c>
      <c r="G1332">
        <v>0.7</v>
      </c>
      <c r="H1332">
        <v>2.923095798679884</v>
      </c>
    </row>
    <row r="1333" spans="4:8" x14ac:dyDescent="0.25">
      <c r="D1333" s="27">
        <v>26895</v>
      </c>
      <c r="E1333">
        <v>231</v>
      </c>
      <c r="F1333">
        <v>16.399999999999999</v>
      </c>
      <c r="G1333">
        <v>0</v>
      </c>
      <c r="H1333">
        <v>3.6158133313442167</v>
      </c>
    </row>
    <row r="1334" spans="4:8" x14ac:dyDescent="0.25">
      <c r="D1334" s="27">
        <v>26896</v>
      </c>
      <c r="E1334">
        <v>232</v>
      </c>
      <c r="F1334">
        <v>13.5</v>
      </c>
      <c r="G1334">
        <v>9.6</v>
      </c>
      <c r="H1334">
        <v>2.1765738209314556</v>
      </c>
    </row>
    <row r="1335" spans="4:8" x14ac:dyDescent="0.25">
      <c r="D1335" s="27">
        <v>26897</v>
      </c>
      <c r="E1335">
        <v>233</v>
      </c>
      <c r="F1335">
        <v>11.2</v>
      </c>
      <c r="G1335">
        <v>0</v>
      </c>
      <c r="H1335">
        <v>2.602208073471858</v>
      </c>
    </row>
    <row r="1336" spans="4:8" x14ac:dyDescent="0.25">
      <c r="D1336" s="27">
        <v>26898</v>
      </c>
      <c r="E1336">
        <v>234</v>
      </c>
      <c r="F1336">
        <v>9.6</v>
      </c>
      <c r="G1336">
        <v>1.3</v>
      </c>
      <c r="H1336">
        <v>2.5810526738792379</v>
      </c>
    </row>
    <row r="1337" spans="4:8" x14ac:dyDescent="0.25">
      <c r="D1337" s="27">
        <v>26899</v>
      </c>
      <c r="E1337">
        <v>235</v>
      </c>
      <c r="F1337">
        <v>11.3</v>
      </c>
      <c r="G1337">
        <v>0</v>
      </c>
      <c r="H1337">
        <v>2.2547627227955913</v>
      </c>
    </row>
    <row r="1338" spans="4:8" x14ac:dyDescent="0.25">
      <c r="D1338" s="27">
        <v>26900</v>
      </c>
      <c r="E1338">
        <v>236</v>
      </c>
      <c r="F1338">
        <v>10.9</v>
      </c>
      <c r="G1338">
        <v>1.8</v>
      </c>
      <c r="H1338">
        <v>2.627574886917178</v>
      </c>
    </row>
    <row r="1339" spans="4:8" x14ac:dyDescent="0.25">
      <c r="D1339" s="27">
        <v>26901</v>
      </c>
      <c r="E1339">
        <v>237</v>
      </c>
      <c r="F1339">
        <v>9.8000000000000007</v>
      </c>
      <c r="G1339">
        <v>0</v>
      </c>
      <c r="H1339">
        <v>2.3810345982427505</v>
      </c>
    </row>
    <row r="1340" spans="4:8" x14ac:dyDescent="0.25">
      <c r="D1340" s="27">
        <v>26902</v>
      </c>
      <c r="E1340">
        <v>238</v>
      </c>
      <c r="F1340">
        <v>10.5</v>
      </c>
      <c r="G1340">
        <v>0</v>
      </c>
      <c r="H1340">
        <v>1.9709123711807468</v>
      </c>
    </row>
    <row r="1341" spans="4:8" x14ac:dyDescent="0.25">
      <c r="D1341" s="27">
        <v>26903</v>
      </c>
      <c r="E1341">
        <v>239</v>
      </c>
      <c r="F1341">
        <v>10.9</v>
      </c>
      <c r="G1341">
        <v>0</v>
      </c>
      <c r="H1341">
        <v>1.6202929487844229</v>
      </c>
    </row>
    <row r="1342" spans="4:8" x14ac:dyDescent="0.25">
      <c r="D1342" s="27">
        <v>26904</v>
      </c>
      <c r="E1342">
        <v>240</v>
      </c>
      <c r="F1342">
        <v>15.1</v>
      </c>
      <c r="G1342">
        <v>0</v>
      </c>
      <c r="H1342">
        <v>2.609358754424342</v>
      </c>
    </row>
    <row r="1343" spans="4:8" x14ac:dyDescent="0.25">
      <c r="D1343" s="27">
        <v>26905</v>
      </c>
      <c r="E1343">
        <v>241</v>
      </c>
      <c r="F1343">
        <v>15.7</v>
      </c>
      <c r="G1343">
        <v>0</v>
      </c>
      <c r="H1343">
        <v>2.4328968314788448</v>
      </c>
    </row>
    <row r="1344" spans="4:8" x14ac:dyDescent="0.25">
      <c r="D1344" s="27">
        <v>26906</v>
      </c>
      <c r="E1344">
        <v>242</v>
      </c>
      <c r="F1344">
        <v>14.7</v>
      </c>
      <c r="G1344">
        <v>0.7</v>
      </c>
      <c r="H1344">
        <v>1.7552761617218049</v>
      </c>
    </row>
    <row r="1345" spans="4:8" x14ac:dyDescent="0.25">
      <c r="D1345" s="27">
        <v>26907</v>
      </c>
      <c r="E1345">
        <v>243</v>
      </c>
      <c r="F1345">
        <v>14.7</v>
      </c>
      <c r="G1345">
        <v>0</v>
      </c>
      <c r="H1345">
        <v>1.5634964936965887</v>
      </c>
    </row>
    <row r="1346" spans="4:8" x14ac:dyDescent="0.25">
      <c r="D1346" s="27">
        <v>26908</v>
      </c>
      <c r="E1346">
        <v>244</v>
      </c>
      <c r="F1346">
        <v>14.2</v>
      </c>
      <c r="G1346">
        <v>0</v>
      </c>
      <c r="H1346">
        <v>1.8558327005551234</v>
      </c>
    </row>
    <row r="1347" spans="4:8" x14ac:dyDescent="0.25">
      <c r="D1347" s="27">
        <v>26909</v>
      </c>
      <c r="E1347">
        <v>245</v>
      </c>
      <c r="F1347">
        <v>14.3</v>
      </c>
      <c r="G1347">
        <v>1.5</v>
      </c>
      <c r="H1347">
        <v>1.9106855132041236</v>
      </c>
    </row>
    <row r="1348" spans="4:8" x14ac:dyDescent="0.25">
      <c r="D1348" s="27">
        <v>26910</v>
      </c>
      <c r="E1348">
        <v>246</v>
      </c>
      <c r="F1348">
        <v>11.4</v>
      </c>
      <c r="G1348">
        <v>4.2</v>
      </c>
      <c r="H1348">
        <v>1.5130751418933071</v>
      </c>
    </row>
    <row r="1349" spans="4:8" x14ac:dyDescent="0.25">
      <c r="D1349" s="27">
        <v>26911</v>
      </c>
      <c r="E1349">
        <v>247</v>
      </c>
      <c r="F1349">
        <v>12.5</v>
      </c>
      <c r="G1349">
        <v>0.1</v>
      </c>
      <c r="H1349">
        <v>1.7156583755303323</v>
      </c>
    </row>
    <row r="1350" spans="4:8" x14ac:dyDescent="0.25">
      <c r="D1350" s="27">
        <v>26912</v>
      </c>
      <c r="E1350">
        <v>248</v>
      </c>
      <c r="F1350">
        <v>13.9</v>
      </c>
      <c r="G1350">
        <v>3.3</v>
      </c>
      <c r="H1350">
        <v>1.5934834735134398</v>
      </c>
    </row>
    <row r="1351" spans="4:8" x14ac:dyDescent="0.25">
      <c r="D1351" s="27">
        <v>26913</v>
      </c>
      <c r="E1351">
        <v>249</v>
      </c>
      <c r="F1351">
        <v>12.5</v>
      </c>
      <c r="G1351">
        <v>1.8</v>
      </c>
      <c r="H1351">
        <v>2.597467911420388</v>
      </c>
    </row>
    <row r="1352" spans="4:8" x14ac:dyDescent="0.25">
      <c r="D1352" s="27">
        <v>26914</v>
      </c>
      <c r="E1352">
        <v>250</v>
      </c>
      <c r="F1352">
        <v>14.4</v>
      </c>
      <c r="G1352">
        <v>0</v>
      </c>
      <c r="H1352">
        <v>2.4638626266816734</v>
      </c>
    </row>
    <row r="1353" spans="4:8" x14ac:dyDescent="0.25">
      <c r="D1353" s="27">
        <v>26915</v>
      </c>
      <c r="E1353">
        <v>251</v>
      </c>
      <c r="F1353">
        <v>12.2</v>
      </c>
      <c r="G1353">
        <v>0.5</v>
      </c>
      <c r="H1353">
        <v>1.7533428975414265</v>
      </c>
    </row>
    <row r="1354" spans="4:8" x14ac:dyDescent="0.25">
      <c r="D1354" s="27">
        <v>26916</v>
      </c>
      <c r="E1354">
        <v>252</v>
      </c>
      <c r="F1354">
        <v>11.4</v>
      </c>
      <c r="G1354">
        <v>2.7</v>
      </c>
      <c r="H1354">
        <v>1.2780855334768484</v>
      </c>
    </row>
    <row r="1355" spans="4:8" x14ac:dyDescent="0.25">
      <c r="D1355" s="27">
        <v>26917</v>
      </c>
      <c r="E1355">
        <v>253</v>
      </c>
      <c r="F1355">
        <v>8.4</v>
      </c>
      <c r="G1355">
        <v>0.6</v>
      </c>
      <c r="H1355">
        <v>1.6989959442289406</v>
      </c>
    </row>
    <row r="1356" spans="4:8" x14ac:dyDescent="0.25">
      <c r="D1356" s="27">
        <v>26918</v>
      </c>
      <c r="E1356">
        <v>254</v>
      </c>
      <c r="F1356">
        <v>7.1</v>
      </c>
      <c r="G1356">
        <v>0</v>
      </c>
      <c r="H1356">
        <v>1.7634160883198213</v>
      </c>
    </row>
    <row r="1357" spans="4:8" x14ac:dyDescent="0.25">
      <c r="D1357" s="27">
        <v>26919</v>
      </c>
      <c r="E1357">
        <v>255</v>
      </c>
      <c r="F1357">
        <v>6.7</v>
      </c>
      <c r="G1357">
        <v>0</v>
      </c>
      <c r="H1357">
        <v>2.3650926223974666</v>
      </c>
    </row>
    <row r="1358" spans="4:8" x14ac:dyDescent="0.25">
      <c r="D1358" s="27">
        <v>26920</v>
      </c>
      <c r="E1358">
        <v>256</v>
      </c>
      <c r="F1358">
        <v>6</v>
      </c>
      <c r="G1358">
        <v>0</v>
      </c>
      <c r="H1358">
        <v>1.4415666426321869</v>
      </c>
    </row>
    <row r="1359" spans="4:8" x14ac:dyDescent="0.25">
      <c r="D1359" s="27">
        <v>26921</v>
      </c>
      <c r="E1359">
        <v>257</v>
      </c>
      <c r="F1359">
        <v>6.6</v>
      </c>
      <c r="G1359">
        <v>0.1</v>
      </c>
      <c r="H1359">
        <v>1.7098030131133473</v>
      </c>
    </row>
    <row r="1360" spans="4:8" x14ac:dyDescent="0.25">
      <c r="D1360" s="27">
        <v>26922</v>
      </c>
      <c r="E1360">
        <v>258</v>
      </c>
      <c r="F1360">
        <v>11</v>
      </c>
      <c r="G1360">
        <v>0</v>
      </c>
      <c r="H1360">
        <v>1.433912302130262</v>
      </c>
    </row>
    <row r="1361" spans="4:8" x14ac:dyDescent="0.25">
      <c r="D1361" s="27">
        <v>26923</v>
      </c>
      <c r="E1361">
        <v>259</v>
      </c>
      <c r="F1361">
        <v>9.6999999999999993</v>
      </c>
      <c r="G1361">
        <v>0.3</v>
      </c>
      <c r="H1361">
        <v>1.4740010034676669</v>
      </c>
    </row>
    <row r="1362" spans="4:8" x14ac:dyDescent="0.25">
      <c r="D1362" s="27">
        <v>26924</v>
      </c>
      <c r="E1362">
        <v>260</v>
      </c>
      <c r="F1362">
        <v>8.1</v>
      </c>
      <c r="G1362">
        <v>0</v>
      </c>
      <c r="H1362">
        <v>0.89598138163832219</v>
      </c>
    </row>
    <row r="1363" spans="4:8" x14ac:dyDescent="0.25">
      <c r="D1363" s="27">
        <v>26925</v>
      </c>
      <c r="E1363">
        <v>261</v>
      </c>
      <c r="F1363">
        <v>8.9</v>
      </c>
      <c r="G1363">
        <v>0</v>
      </c>
      <c r="H1363">
        <v>1.4679931621902251</v>
      </c>
    </row>
    <row r="1364" spans="4:8" x14ac:dyDescent="0.25">
      <c r="D1364" s="27">
        <v>26926</v>
      </c>
      <c r="E1364">
        <v>262</v>
      </c>
      <c r="F1364">
        <v>8.1</v>
      </c>
      <c r="G1364">
        <v>0</v>
      </c>
      <c r="H1364">
        <v>1.2593775473322417</v>
      </c>
    </row>
    <row r="1365" spans="4:8" x14ac:dyDescent="0.25">
      <c r="D1365" s="27">
        <v>26927</v>
      </c>
      <c r="E1365">
        <v>263</v>
      </c>
      <c r="F1365">
        <v>10</v>
      </c>
      <c r="G1365">
        <v>6.2</v>
      </c>
      <c r="H1365">
        <v>0.84382906879199238</v>
      </c>
    </row>
    <row r="1366" spans="4:8" x14ac:dyDescent="0.25">
      <c r="D1366" s="27">
        <v>26928</v>
      </c>
      <c r="E1366">
        <v>264</v>
      </c>
      <c r="F1366">
        <v>9</v>
      </c>
      <c r="G1366">
        <v>1.9</v>
      </c>
      <c r="H1366">
        <v>0.66909701862178528</v>
      </c>
    </row>
    <row r="1367" spans="4:8" x14ac:dyDescent="0.25">
      <c r="D1367" s="27">
        <v>26929</v>
      </c>
      <c r="E1367">
        <v>265</v>
      </c>
      <c r="F1367">
        <v>6.6</v>
      </c>
      <c r="G1367">
        <v>0</v>
      </c>
      <c r="H1367">
        <v>1.240922610364781</v>
      </c>
    </row>
    <row r="1368" spans="4:8" x14ac:dyDescent="0.25">
      <c r="D1368" s="27">
        <v>26930</v>
      </c>
      <c r="E1368">
        <v>266</v>
      </c>
      <c r="F1368">
        <v>6.7</v>
      </c>
      <c r="G1368">
        <v>0</v>
      </c>
      <c r="H1368">
        <v>1.7506637486129291</v>
      </c>
    </row>
    <row r="1369" spans="4:8" x14ac:dyDescent="0.25">
      <c r="D1369" s="27">
        <v>26931</v>
      </c>
      <c r="E1369">
        <v>267</v>
      </c>
      <c r="F1369">
        <v>6.9</v>
      </c>
      <c r="G1369">
        <v>0.7</v>
      </c>
      <c r="H1369">
        <v>1.2759950784728709</v>
      </c>
    </row>
    <row r="1370" spans="4:8" x14ac:dyDescent="0.25">
      <c r="D1370" s="27">
        <v>26932</v>
      </c>
      <c r="E1370">
        <v>268</v>
      </c>
      <c r="F1370">
        <v>5.8</v>
      </c>
      <c r="G1370">
        <v>2.8</v>
      </c>
      <c r="H1370">
        <v>0.96790283593296966</v>
      </c>
    </row>
    <row r="1371" spans="4:8" x14ac:dyDescent="0.25">
      <c r="D1371" s="27">
        <v>26933</v>
      </c>
      <c r="E1371">
        <v>269</v>
      </c>
      <c r="F1371">
        <v>4.0999999999999996</v>
      </c>
      <c r="G1371">
        <v>2</v>
      </c>
      <c r="H1371">
        <v>0.59555324670265775</v>
      </c>
    </row>
    <row r="1372" spans="4:8" x14ac:dyDescent="0.25">
      <c r="D1372" s="27">
        <v>26934</v>
      </c>
      <c r="E1372">
        <v>270</v>
      </c>
      <c r="F1372">
        <v>4.3</v>
      </c>
      <c r="G1372">
        <v>0</v>
      </c>
      <c r="H1372">
        <v>0.5948980295914531</v>
      </c>
    </row>
    <row r="1373" spans="4:8" x14ac:dyDescent="0.25">
      <c r="D1373" s="27">
        <v>26935</v>
      </c>
      <c r="E1373">
        <v>271</v>
      </c>
      <c r="F1373">
        <v>5.4</v>
      </c>
      <c r="G1373">
        <v>4.7</v>
      </c>
      <c r="H1373">
        <v>0.58289900677843598</v>
      </c>
    </row>
    <row r="1374" spans="4:8" x14ac:dyDescent="0.25">
      <c r="D1374" s="27">
        <v>26936</v>
      </c>
      <c r="E1374">
        <v>272</v>
      </c>
      <c r="F1374">
        <v>10.199999999999999</v>
      </c>
      <c r="G1374">
        <v>5.7</v>
      </c>
      <c r="H1374">
        <v>0.80107396920865603</v>
      </c>
    </row>
    <row r="1375" spans="4:8" x14ac:dyDescent="0.25">
      <c r="D1375" s="27">
        <v>26937</v>
      </c>
      <c r="E1375">
        <v>273</v>
      </c>
      <c r="F1375">
        <v>9.1</v>
      </c>
      <c r="G1375">
        <v>0.4</v>
      </c>
      <c r="H1375">
        <v>0.69030808281598022</v>
      </c>
    </row>
    <row r="1376" spans="4:8" x14ac:dyDescent="0.25">
      <c r="D1376" s="27">
        <v>26938</v>
      </c>
      <c r="E1376">
        <v>274</v>
      </c>
      <c r="F1376">
        <v>5.8</v>
      </c>
      <c r="G1376">
        <v>0.2</v>
      </c>
      <c r="H1376">
        <v>0.60756298101475292</v>
      </c>
    </row>
    <row r="1377" spans="4:8" x14ac:dyDescent="0.25">
      <c r="D1377" s="27">
        <v>26939</v>
      </c>
      <c r="E1377">
        <v>275</v>
      </c>
      <c r="F1377">
        <v>11.3</v>
      </c>
      <c r="G1377">
        <v>0</v>
      </c>
      <c r="H1377">
        <v>1.5175449247704198</v>
      </c>
    </row>
    <row r="1378" spans="4:8" x14ac:dyDescent="0.25">
      <c r="D1378" s="27">
        <v>26940</v>
      </c>
      <c r="E1378">
        <v>276</v>
      </c>
      <c r="F1378">
        <v>11.8</v>
      </c>
      <c r="G1378">
        <v>0</v>
      </c>
      <c r="H1378">
        <v>1.4831100352661204</v>
      </c>
    </row>
    <row r="1379" spans="4:8" x14ac:dyDescent="0.25">
      <c r="D1379" s="27">
        <v>26941</v>
      </c>
      <c r="E1379">
        <v>277</v>
      </c>
      <c r="F1379">
        <v>13.6</v>
      </c>
      <c r="G1379">
        <v>0</v>
      </c>
      <c r="H1379">
        <v>1.0588838978605337</v>
      </c>
    </row>
    <row r="1380" spans="4:8" x14ac:dyDescent="0.25">
      <c r="D1380" s="27">
        <v>26942</v>
      </c>
      <c r="E1380">
        <v>278</v>
      </c>
      <c r="F1380">
        <v>10.6</v>
      </c>
      <c r="G1380">
        <v>0</v>
      </c>
      <c r="H1380">
        <v>0.7408146283169863</v>
      </c>
    </row>
    <row r="1381" spans="4:8" x14ac:dyDescent="0.25">
      <c r="D1381" s="27">
        <v>26943</v>
      </c>
      <c r="E1381">
        <v>279</v>
      </c>
      <c r="F1381">
        <v>9.5</v>
      </c>
      <c r="G1381">
        <v>0</v>
      </c>
      <c r="H1381">
        <v>1.058559358352829</v>
      </c>
    </row>
    <row r="1382" spans="4:8" x14ac:dyDescent="0.25">
      <c r="D1382" s="27">
        <v>26944</v>
      </c>
      <c r="E1382">
        <v>280</v>
      </c>
      <c r="F1382">
        <v>7.8</v>
      </c>
      <c r="G1382">
        <v>0</v>
      </c>
      <c r="H1382">
        <v>0.61891537341045111</v>
      </c>
    </row>
    <row r="1383" spans="4:8" x14ac:dyDescent="0.25">
      <c r="D1383" s="27">
        <v>26945</v>
      </c>
      <c r="E1383">
        <v>281</v>
      </c>
      <c r="F1383">
        <v>8.1999999999999993</v>
      </c>
      <c r="G1383">
        <v>2.2999999999999998</v>
      </c>
      <c r="H1383">
        <v>0.57787833738678462</v>
      </c>
    </row>
    <row r="1384" spans="4:8" x14ac:dyDescent="0.25">
      <c r="D1384" s="27">
        <v>26946</v>
      </c>
      <c r="E1384">
        <v>282</v>
      </c>
      <c r="F1384">
        <v>7.8</v>
      </c>
      <c r="G1384">
        <v>2.6</v>
      </c>
      <c r="H1384">
        <v>0.85793953848492643</v>
      </c>
    </row>
    <row r="1385" spans="4:8" x14ac:dyDescent="0.25">
      <c r="D1385" s="27">
        <v>26947</v>
      </c>
      <c r="E1385">
        <v>283</v>
      </c>
      <c r="F1385">
        <v>1.8</v>
      </c>
      <c r="G1385">
        <v>1.7</v>
      </c>
      <c r="H1385">
        <v>0.43911411998863714</v>
      </c>
    </row>
    <row r="1386" spans="4:8" x14ac:dyDescent="0.25">
      <c r="D1386" s="27">
        <v>26948</v>
      </c>
      <c r="E1386">
        <v>284</v>
      </c>
      <c r="F1386">
        <v>-2.2999999999999998</v>
      </c>
      <c r="G1386">
        <v>0</v>
      </c>
      <c r="H1386">
        <v>0.50786187027387431</v>
      </c>
    </row>
    <row r="1387" spans="4:8" x14ac:dyDescent="0.25">
      <c r="D1387" s="27">
        <v>26949</v>
      </c>
      <c r="E1387">
        <v>285</v>
      </c>
      <c r="F1387">
        <v>0.6</v>
      </c>
      <c r="G1387">
        <v>0</v>
      </c>
      <c r="H1387">
        <v>0.69586830152876022</v>
      </c>
    </row>
    <row r="1388" spans="4:8" x14ac:dyDescent="0.25">
      <c r="D1388" s="27">
        <v>26950</v>
      </c>
      <c r="E1388">
        <v>286</v>
      </c>
      <c r="F1388">
        <v>1.1000000000000001</v>
      </c>
      <c r="G1388">
        <v>0</v>
      </c>
      <c r="H1388">
        <v>0.32066394667459702</v>
      </c>
    </row>
    <row r="1389" spans="4:8" x14ac:dyDescent="0.25">
      <c r="D1389" s="27">
        <v>26951</v>
      </c>
      <c r="E1389">
        <v>287</v>
      </c>
      <c r="F1389">
        <v>3.9</v>
      </c>
      <c r="G1389">
        <v>0</v>
      </c>
      <c r="H1389">
        <v>0.54144644879618975</v>
      </c>
    </row>
    <row r="1390" spans="4:8" x14ac:dyDescent="0.25">
      <c r="D1390" s="27">
        <v>26952</v>
      </c>
      <c r="E1390">
        <v>288</v>
      </c>
      <c r="F1390">
        <v>3.5</v>
      </c>
      <c r="G1390">
        <v>0.8</v>
      </c>
      <c r="H1390">
        <v>0.58875699559072237</v>
      </c>
    </row>
    <row r="1391" spans="4:8" x14ac:dyDescent="0.25">
      <c r="D1391" s="27">
        <v>26953</v>
      </c>
      <c r="E1391">
        <v>289</v>
      </c>
      <c r="F1391">
        <v>0.8</v>
      </c>
      <c r="G1391">
        <v>0</v>
      </c>
      <c r="H1391">
        <v>0.27831774437840118</v>
      </c>
    </row>
    <row r="1392" spans="4:8" x14ac:dyDescent="0.25">
      <c r="D1392" s="27">
        <v>26954</v>
      </c>
      <c r="E1392">
        <v>290</v>
      </c>
      <c r="F1392">
        <v>-1</v>
      </c>
      <c r="G1392">
        <v>1.6</v>
      </c>
      <c r="H1392">
        <v>0.2260879853802783</v>
      </c>
    </row>
    <row r="1393" spans="4:8" x14ac:dyDescent="0.25">
      <c r="D1393" s="27">
        <v>26955</v>
      </c>
      <c r="E1393">
        <v>291</v>
      </c>
      <c r="F1393">
        <v>-1.2</v>
      </c>
      <c r="G1393">
        <v>0</v>
      </c>
      <c r="H1393">
        <v>0.17185230885004874</v>
      </c>
    </row>
    <row r="1394" spans="4:8" x14ac:dyDescent="0.25">
      <c r="D1394" s="27">
        <v>26956</v>
      </c>
      <c r="E1394">
        <v>292</v>
      </c>
      <c r="F1394">
        <v>-0.6</v>
      </c>
      <c r="G1394">
        <v>0</v>
      </c>
      <c r="H1394">
        <v>0.38772597718116419</v>
      </c>
    </row>
    <row r="1395" spans="4:8" x14ac:dyDescent="0.25">
      <c r="D1395" s="27">
        <v>26957</v>
      </c>
      <c r="E1395">
        <v>293</v>
      </c>
      <c r="F1395">
        <v>-1.1000000000000001</v>
      </c>
      <c r="G1395">
        <v>0</v>
      </c>
      <c r="H1395">
        <v>0.63109828612638175</v>
      </c>
    </row>
    <row r="1396" spans="4:8" x14ac:dyDescent="0.25">
      <c r="D1396" s="27">
        <v>26958</v>
      </c>
      <c r="E1396">
        <v>294</v>
      </c>
      <c r="F1396">
        <v>-2.2999999999999998</v>
      </c>
      <c r="G1396">
        <v>0</v>
      </c>
      <c r="H1396">
        <v>0.32669486761721217</v>
      </c>
    </row>
    <row r="1397" spans="4:8" x14ac:dyDescent="0.25">
      <c r="D1397" s="27">
        <v>26959</v>
      </c>
      <c r="E1397">
        <v>295</v>
      </c>
      <c r="F1397">
        <v>-3.7</v>
      </c>
      <c r="G1397">
        <v>0.3</v>
      </c>
      <c r="H1397">
        <v>0.38109333277089191</v>
      </c>
    </row>
    <row r="1398" spans="4:8" x14ac:dyDescent="0.25">
      <c r="D1398" s="27">
        <v>26960</v>
      </c>
      <c r="E1398">
        <v>296</v>
      </c>
      <c r="F1398">
        <v>-2.4</v>
      </c>
      <c r="G1398">
        <v>0</v>
      </c>
      <c r="H1398">
        <v>0.2259576489481013</v>
      </c>
    </row>
    <row r="1399" spans="4:8" x14ac:dyDescent="0.25">
      <c r="D1399" s="27">
        <v>26961</v>
      </c>
      <c r="E1399">
        <v>297</v>
      </c>
      <c r="F1399">
        <v>0.4</v>
      </c>
      <c r="G1399">
        <v>0</v>
      </c>
      <c r="H1399">
        <v>0.30009233672534691</v>
      </c>
    </row>
    <row r="1400" spans="4:8" x14ac:dyDescent="0.25">
      <c r="D1400" s="27">
        <v>26962</v>
      </c>
      <c r="E1400">
        <v>298</v>
      </c>
      <c r="F1400">
        <v>8</v>
      </c>
      <c r="G1400">
        <v>0</v>
      </c>
      <c r="H1400">
        <v>0.44848377404530398</v>
      </c>
    </row>
    <row r="1401" spans="4:8" x14ac:dyDescent="0.25">
      <c r="D1401" s="27">
        <v>26963</v>
      </c>
      <c r="E1401">
        <v>299</v>
      </c>
      <c r="F1401">
        <v>7</v>
      </c>
      <c r="G1401">
        <v>0</v>
      </c>
      <c r="H1401">
        <v>1.1802397440154626</v>
      </c>
    </row>
    <row r="1402" spans="4:8" x14ac:dyDescent="0.25">
      <c r="D1402" s="27">
        <v>26964</v>
      </c>
      <c r="E1402">
        <v>300</v>
      </c>
      <c r="F1402">
        <v>4.4000000000000004</v>
      </c>
      <c r="G1402">
        <v>0</v>
      </c>
      <c r="H1402">
        <v>0.37496682253064656</v>
      </c>
    </row>
    <row r="1403" spans="4:8" x14ac:dyDescent="0.25">
      <c r="D1403" s="27">
        <v>26965</v>
      </c>
      <c r="E1403">
        <v>301</v>
      </c>
      <c r="F1403">
        <v>8.5</v>
      </c>
      <c r="G1403">
        <v>1.4</v>
      </c>
      <c r="H1403">
        <v>0.85875269876288318</v>
      </c>
    </row>
    <row r="1404" spans="4:8" x14ac:dyDescent="0.25">
      <c r="D1404" s="27">
        <v>26966</v>
      </c>
      <c r="E1404">
        <v>302</v>
      </c>
      <c r="F1404">
        <v>3.1</v>
      </c>
      <c r="G1404">
        <v>7.6</v>
      </c>
      <c r="H1404">
        <v>0.15809149353988117</v>
      </c>
    </row>
    <row r="1405" spans="4:8" x14ac:dyDescent="0.25">
      <c r="D1405" s="27">
        <v>26967</v>
      </c>
      <c r="E1405">
        <v>303</v>
      </c>
      <c r="F1405">
        <v>1.6</v>
      </c>
      <c r="G1405">
        <v>0.1</v>
      </c>
      <c r="H1405">
        <v>0.36219296752670788</v>
      </c>
    </row>
    <row r="1406" spans="4:8" x14ac:dyDescent="0.25">
      <c r="D1406" s="27">
        <v>26968</v>
      </c>
      <c r="E1406">
        <v>304</v>
      </c>
      <c r="F1406">
        <v>-1.2</v>
      </c>
      <c r="G1406">
        <v>0</v>
      </c>
      <c r="H1406">
        <v>0.22623502091255704</v>
      </c>
    </row>
    <row r="1407" spans="4:8" x14ac:dyDescent="0.25">
      <c r="D1407" s="27">
        <v>26969</v>
      </c>
      <c r="E1407">
        <v>305</v>
      </c>
      <c r="F1407">
        <v>1.9</v>
      </c>
      <c r="G1407">
        <v>0</v>
      </c>
      <c r="H1407">
        <v>0.53299978810501814</v>
      </c>
    </row>
    <row r="1408" spans="4:8" x14ac:dyDescent="0.25">
      <c r="D1408" s="27">
        <v>26970</v>
      </c>
      <c r="E1408">
        <v>306</v>
      </c>
      <c r="F1408">
        <v>3</v>
      </c>
      <c r="G1408">
        <v>0</v>
      </c>
      <c r="H1408">
        <v>0.32021527789563292</v>
      </c>
    </row>
    <row r="1409" spans="4:8" x14ac:dyDescent="0.25">
      <c r="D1409" s="27">
        <v>26971</v>
      </c>
      <c r="E1409">
        <v>307</v>
      </c>
      <c r="F1409">
        <v>1.5</v>
      </c>
      <c r="G1409">
        <v>0</v>
      </c>
      <c r="H1409">
        <v>0.22426591061814091</v>
      </c>
    </row>
    <row r="1410" spans="4:8" x14ac:dyDescent="0.25">
      <c r="D1410" s="27">
        <v>26972</v>
      </c>
      <c r="E1410">
        <v>308</v>
      </c>
      <c r="F1410">
        <v>5.7</v>
      </c>
      <c r="G1410">
        <v>0</v>
      </c>
      <c r="H1410">
        <v>0.35880700385762743</v>
      </c>
    </row>
    <row r="1411" spans="4:8" x14ac:dyDescent="0.25">
      <c r="D1411" s="27">
        <v>26973</v>
      </c>
      <c r="E1411">
        <v>309</v>
      </c>
      <c r="F1411">
        <v>5.7</v>
      </c>
      <c r="G1411">
        <v>4.4000000000000004</v>
      </c>
      <c r="H1411">
        <v>0.36177382417695098</v>
      </c>
    </row>
    <row r="1412" spans="4:8" x14ac:dyDescent="0.25">
      <c r="D1412" s="27">
        <v>26974</v>
      </c>
      <c r="E1412">
        <v>310</v>
      </c>
      <c r="F1412">
        <v>4.5</v>
      </c>
      <c r="G1412">
        <v>1.5</v>
      </c>
      <c r="H1412">
        <v>0.45755199729359164</v>
      </c>
    </row>
    <row r="1413" spans="4:8" x14ac:dyDescent="0.25">
      <c r="D1413" s="27">
        <v>26975</v>
      </c>
      <c r="E1413">
        <v>311</v>
      </c>
      <c r="F1413">
        <v>1.3</v>
      </c>
      <c r="G1413">
        <v>0</v>
      </c>
      <c r="H1413">
        <v>1.1747571867745661</v>
      </c>
    </row>
    <row r="1414" spans="4:8" x14ac:dyDescent="0.25">
      <c r="D1414" s="27">
        <v>26976</v>
      </c>
      <c r="E1414">
        <v>312</v>
      </c>
      <c r="F1414">
        <v>3.4</v>
      </c>
      <c r="G1414">
        <v>0</v>
      </c>
      <c r="H1414">
        <v>0.50517067027101725</v>
      </c>
    </row>
    <row r="1415" spans="4:8" x14ac:dyDescent="0.25">
      <c r="D1415" s="27">
        <v>26977</v>
      </c>
      <c r="E1415">
        <v>313</v>
      </c>
      <c r="F1415">
        <v>8.1</v>
      </c>
      <c r="G1415">
        <v>0</v>
      </c>
      <c r="H1415">
        <v>1.260033515623928</v>
      </c>
    </row>
    <row r="1416" spans="4:8" x14ac:dyDescent="0.25">
      <c r="D1416" s="27">
        <v>26978</v>
      </c>
      <c r="E1416">
        <v>314</v>
      </c>
      <c r="F1416">
        <v>1.4</v>
      </c>
      <c r="G1416">
        <v>0</v>
      </c>
      <c r="H1416">
        <v>9.6156826702583145E-2</v>
      </c>
    </row>
    <row r="1417" spans="4:8" x14ac:dyDescent="0.25">
      <c r="D1417" s="27">
        <v>26979</v>
      </c>
      <c r="E1417">
        <v>315</v>
      </c>
      <c r="F1417">
        <v>-0.2</v>
      </c>
      <c r="G1417">
        <v>0.8</v>
      </c>
      <c r="H1417">
        <v>0.16466196281771706</v>
      </c>
    </row>
    <row r="1418" spans="4:8" x14ac:dyDescent="0.25">
      <c r="D1418" s="27">
        <v>26980</v>
      </c>
      <c r="E1418">
        <v>316</v>
      </c>
      <c r="F1418">
        <v>-2.9</v>
      </c>
      <c r="G1418">
        <v>7.1</v>
      </c>
      <c r="H1418">
        <v>0.12960843002016925</v>
      </c>
    </row>
    <row r="1419" spans="4:8" x14ac:dyDescent="0.25">
      <c r="D1419" s="27">
        <v>26981</v>
      </c>
      <c r="E1419">
        <v>317</v>
      </c>
      <c r="F1419">
        <v>-2.2000000000000002</v>
      </c>
      <c r="G1419">
        <v>0</v>
      </c>
      <c r="H1419">
        <v>0.17545399356040894</v>
      </c>
    </row>
    <row r="1420" spans="4:8" x14ac:dyDescent="0.25">
      <c r="D1420" s="27">
        <v>26982</v>
      </c>
      <c r="E1420">
        <v>318</v>
      </c>
      <c r="F1420">
        <v>-7.7</v>
      </c>
      <c r="G1420">
        <v>0</v>
      </c>
      <c r="H1420">
        <v>0.39714124728611755</v>
      </c>
    </row>
    <row r="1421" spans="4:8" x14ac:dyDescent="0.25">
      <c r="D1421" s="27">
        <v>26983</v>
      </c>
      <c r="E1421">
        <v>319</v>
      </c>
      <c r="F1421">
        <v>-8.1999999999999993</v>
      </c>
      <c r="G1421">
        <v>0.4</v>
      </c>
      <c r="H1421">
        <v>-0.10040047472520065</v>
      </c>
    </row>
    <row r="1422" spans="4:8" x14ac:dyDescent="0.25">
      <c r="D1422" s="27">
        <v>26984</v>
      </c>
      <c r="E1422">
        <v>320</v>
      </c>
      <c r="F1422">
        <v>-1.2</v>
      </c>
      <c r="G1422">
        <v>10</v>
      </c>
      <c r="H1422">
        <v>0.25713595037130693</v>
      </c>
    </row>
    <row r="1423" spans="4:8" x14ac:dyDescent="0.25">
      <c r="D1423" s="27">
        <v>26985</v>
      </c>
      <c r="E1423">
        <v>321</v>
      </c>
      <c r="F1423">
        <v>-8.1</v>
      </c>
      <c r="G1423">
        <v>0</v>
      </c>
      <c r="H1423">
        <v>4.4685171405266122E-2</v>
      </c>
    </row>
    <row r="1424" spans="4:8" x14ac:dyDescent="0.25">
      <c r="D1424" s="27">
        <v>26986</v>
      </c>
      <c r="E1424">
        <v>322</v>
      </c>
      <c r="F1424">
        <v>-7.5</v>
      </c>
      <c r="G1424">
        <v>5.7</v>
      </c>
      <c r="H1424">
        <v>-2.8499448330166516E-2</v>
      </c>
    </row>
    <row r="1425" spans="4:8" x14ac:dyDescent="0.25">
      <c r="D1425" s="27">
        <v>26987</v>
      </c>
      <c r="E1425">
        <v>323</v>
      </c>
      <c r="F1425">
        <v>0.1</v>
      </c>
      <c r="G1425">
        <v>7.1</v>
      </c>
      <c r="H1425">
        <v>9.7328281717908124E-2</v>
      </c>
    </row>
    <row r="1426" spans="4:8" x14ac:dyDescent="0.25">
      <c r="D1426" s="27">
        <v>26988</v>
      </c>
      <c r="E1426">
        <v>324</v>
      </c>
      <c r="F1426">
        <v>-2.9</v>
      </c>
      <c r="G1426">
        <v>0</v>
      </c>
      <c r="H1426">
        <v>0.29093802478789366</v>
      </c>
    </row>
    <row r="1427" spans="4:8" x14ac:dyDescent="0.25">
      <c r="D1427" s="27">
        <v>26989</v>
      </c>
      <c r="E1427">
        <v>325</v>
      </c>
      <c r="F1427">
        <v>-6.5</v>
      </c>
      <c r="G1427">
        <v>0</v>
      </c>
      <c r="H1427">
        <v>0.12529672282400023</v>
      </c>
    </row>
    <row r="1428" spans="4:8" x14ac:dyDescent="0.25">
      <c r="D1428" s="27">
        <v>26990</v>
      </c>
      <c r="E1428">
        <v>326</v>
      </c>
      <c r="F1428">
        <v>2.2999999999999998</v>
      </c>
      <c r="G1428">
        <v>15.5</v>
      </c>
      <c r="H1428">
        <v>0.21258187678200877</v>
      </c>
    </row>
    <row r="1429" spans="4:8" x14ac:dyDescent="0.25">
      <c r="D1429" s="27">
        <v>26991</v>
      </c>
      <c r="E1429">
        <v>327</v>
      </c>
      <c r="F1429">
        <v>0.3</v>
      </c>
      <c r="G1429">
        <v>0</v>
      </c>
      <c r="H1429">
        <v>-5.3663613966942331E-3</v>
      </c>
    </row>
    <row r="1430" spans="4:8" x14ac:dyDescent="0.25">
      <c r="D1430" s="27">
        <v>26992</v>
      </c>
      <c r="E1430">
        <v>328</v>
      </c>
      <c r="F1430">
        <v>-5.6</v>
      </c>
      <c r="G1430">
        <v>0</v>
      </c>
      <c r="H1430">
        <v>0.17835103791700693</v>
      </c>
    </row>
    <row r="1431" spans="4:8" x14ac:dyDescent="0.25">
      <c r="D1431" s="27">
        <v>26993</v>
      </c>
      <c r="E1431">
        <v>329</v>
      </c>
      <c r="F1431">
        <v>-7.2</v>
      </c>
      <c r="G1431">
        <v>0</v>
      </c>
      <c r="H1431">
        <v>0.29259017772537582</v>
      </c>
    </row>
    <row r="1432" spans="4:8" x14ac:dyDescent="0.25">
      <c r="D1432" s="27">
        <v>26994</v>
      </c>
      <c r="E1432">
        <v>330</v>
      </c>
      <c r="F1432">
        <v>-8.5</v>
      </c>
      <c r="G1432">
        <v>0</v>
      </c>
      <c r="H1432">
        <v>1.8572544405357619E-2</v>
      </c>
    </row>
    <row r="1433" spans="4:8" x14ac:dyDescent="0.25">
      <c r="D1433" s="27">
        <v>26995</v>
      </c>
      <c r="E1433">
        <v>331</v>
      </c>
      <c r="F1433">
        <v>-8.1999999999999993</v>
      </c>
      <c r="G1433">
        <v>0</v>
      </c>
      <c r="H1433">
        <v>8.5096575566162361E-2</v>
      </c>
    </row>
    <row r="1434" spans="4:8" x14ac:dyDescent="0.25">
      <c r="D1434" s="27">
        <v>26996</v>
      </c>
      <c r="E1434">
        <v>332</v>
      </c>
      <c r="F1434">
        <v>-9.6</v>
      </c>
      <c r="G1434">
        <v>5</v>
      </c>
      <c r="H1434">
        <v>-8.7046443428610926E-2</v>
      </c>
    </row>
    <row r="1435" spans="4:8" x14ac:dyDescent="0.25">
      <c r="D1435" s="27">
        <v>26997</v>
      </c>
      <c r="E1435">
        <v>333</v>
      </c>
      <c r="F1435">
        <v>-10.3</v>
      </c>
      <c r="G1435">
        <v>0.1</v>
      </c>
      <c r="H1435">
        <v>-2.3340831235236965E-2</v>
      </c>
    </row>
    <row r="1436" spans="4:8" x14ac:dyDescent="0.25">
      <c r="D1436" s="27">
        <v>26998</v>
      </c>
      <c r="E1436">
        <v>334</v>
      </c>
      <c r="F1436">
        <v>-9.5</v>
      </c>
      <c r="G1436">
        <v>2</v>
      </c>
      <c r="H1436">
        <v>0.26472090584036467</v>
      </c>
    </row>
    <row r="1437" spans="4:8" x14ac:dyDescent="0.25">
      <c r="D1437" s="27">
        <v>26999</v>
      </c>
      <c r="E1437">
        <v>335</v>
      </c>
      <c r="F1437">
        <v>-8.6999999999999993</v>
      </c>
      <c r="G1437">
        <v>0.2</v>
      </c>
      <c r="H1437">
        <v>0.29157214015657473</v>
      </c>
    </row>
    <row r="1438" spans="4:8" x14ac:dyDescent="0.25">
      <c r="D1438" s="27">
        <v>27000</v>
      </c>
      <c r="E1438">
        <v>336</v>
      </c>
      <c r="F1438">
        <v>-10.5</v>
      </c>
      <c r="G1438">
        <v>0.5</v>
      </c>
      <c r="H1438">
        <v>9.4490175081400465E-2</v>
      </c>
    </row>
    <row r="1439" spans="4:8" x14ac:dyDescent="0.25">
      <c r="D1439" s="27">
        <v>27001</v>
      </c>
      <c r="E1439">
        <v>337</v>
      </c>
      <c r="F1439">
        <v>-0.1</v>
      </c>
      <c r="G1439">
        <v>0.2</v>
      </c>
      <c r="H1439">
        <v>0.13499630476547472</v>
      </c>
    </row>
    <row r="1440" spans="4:8" x14ac:dyDescent="0.25">
      <c r="D1440" s="27">
        <v>27002</v>
      </c>
      <c r="E1440">
        <v>338</v>
      </c>
      <c r="F1440">
        <v>-3</v>
      </c>
      <c r="G1440">
        <v>0</v>
      </c>
      <c r="H1440">
        <v>3.7244528028260192E-2</v>
      </c>
    </row>
    <row r="1441" spans="4:8" x14ac:dyDescent="0.25">
      <c r="D1441" s="27">
        <v>27003</v>
      </c>
      <c r="E1441">
        <v>339</v>
      </c>
      <c r="F1441">
        <v>-9.5</v>
      </c>
      <c r="G1441">
        <v>0</v>
      </c>
      <c r="H1441">
        <v>-5.3991396205302959E-2</v>
      </c>
    </row>
    <row r="1442" spans="4:8" x14ac:dyDescent="0.25">
      <c r="D1442" s="27">
        <v>27004</v>
      </c>
      <c r="E1442">
        <v>340</v>
      </c>
      <c r="F1442">
        <v>-4.8</v>
      </c>
      <c r="G1442">
        <v>2.2999999999999998</v>
      </c>
      <c r="H1442">
        <v>0.1584405049790186</v>
      </c>
    </row>
    <row r="1443" spans="4:8" x14ac:dyDescent="0.25">
      <c r="D1443" s="27">
        <v>27005</v>
      </c>
      <c r="E1443">
        <v>341</v>
      </c>
      <c r="F1443">
        <v>-8.1999999999999993</v>
      </c>
      <c r="G1443">
        <v>1</v>
      </c>
      <c r="H1443">
        <v>-3.8242653660252035E-2</v>
      </c>
    </row>
    <row r="1444" spans="4:8" x14ac:dyDescent="0.25">
      <c r="D1444" s="27">
        <v>27006</v>
      </c>
      <c r="E1444">
        <v>342</v>
      </c>
      <c r="F1444">
        <v>-10.5</v>
      </c>
      <c r="G1444">
        <v>0.6</v>
      </c>
      <c r="H1444">
        <v>-1.6424231122433783E-2</v>
      </c>
    </row>
    <row r="1445" spans="4:8" x14ac:dyDescent="0.25">
      <c r="D1445" s="27">
        <v>27007</v>
      </c>
      <c r="E1445">
        <v>343</v>
      </c>
      <c r="F1445">
        <v>-17</v>
      </c>
      <c r="G1445">
        <v>0.7</v>
      </c>
      <c r="H1445">
        <v>-0.15881635479326905</v>
      </c>
    </row>
    <row r="1446" spans="4:8" x14ac:dyDescent="0.25">
      <c r="D1446" s="27">
        <v>27008</v>
      </c>
      <c r="E1446">
        <v>344</v>
      </c>
      <c r="F1446">
        <v>0.7</v>
      </c>
      <c r="G1446">
        <v>0.2</v>
      </c>
      <c r="H1446">
        <v>0.27961209838268186</v>
      </c>
    </row>
    <row r="1447" spans="4:8" x14ac:dyDescent="0.25">
      <c r="D1447" s="27">
        <v>27009</v>
      </c>
      <c r="E1447">
        <v>345</v>
      </c>
      <c r="F1447">
        <v>2.2000000000000002</v>
      </c>
      <c r="G1447">
        <v>1.6</v>
      </c>
      <c r="H1447">
        <v>0.12779353929496498</v>
      </c>
    </row>
    <row r="1448" spans="4:8" x14ac:dyDescent="0.25">
      <c r="D1448" s="27">
        <v>27010</v>
      </c>
      <c r="E1448">
        <v>346</v>
      </c>
      <c r="F1448">
        <v>-1.5</v>
      </c>
      <c r="G1448">
        <v>0</v>
      </c>
      <c r="H1448">
        <v>0.24050959863449906</v>
      </c>
    </row>
    <row r="1449" spans="4:8" x14ac:dyDescent="0.25">
      <c r="D1449" s="27">
        <v>27011</v>
      </c>
      <c r="E1449">
        <v>347</v>
      </c>
      <c r="F1449">
        <v>-3.4</v>
      </c>
      <c r="G1449">
        <v>4.0999999999999996</v>
      </c>
      <c r="H1449">
        <v>9.8900598584527502E-2</v>
      </c>
    </row>
    <row r="1450" spans="4:8" x14ac:dyDescent="0.25">
      <c r="D1450" s="27">
        <v>27012</v>
      </c>
      <c r="E1450">
        <v>348</v>
      </c>
      <c r="F1450">
        <v>0.2</v>
      </c>
      <c r="G1450">
        <v>1.6</v>
      </c>
      <c r="H1450">
        <v>2.7865679278712707E-2</v>
      </c>
    </row>
    <row r="1451" spans="4:8" x14ac:dyDescent="0.25">
      <c r="D1451" s="27">
        <v>27013</v>
      </c>
      <c r="E1451">
        <v>349</v>
      </c>
      <c r="F1451">
        <v>-8.1</v>
      </c>
      <c r="G1451">
        <v>0.1</v>
      </c>
      <c r="H1451">
        <v>-8.7388125564867178E-2</v>
      </c>
    </row>
    <row r="1452" spans="4:8" x14ac:dyDescent="0.25">
      <c r="D1452" s="27">
        <v>27014</v>
      </c>
      <c r="E1452">
        <v>350</v>
      </c>
      <c r="F1452">
        <v>-5.9</v>
      </c>
      <c r="G1452">
        <v>12.1</v>
      </c>
      <c r="H1452">
        <v>0.10317267571744936</v>
      </c>
    </row>
    <row r="1453" spans="4:8" x14ac:dyDescent="0.25">
      <c r="D1453" s="27">
        <v>27015</v>
      </c>
      <c r="E1453">
        <v>351</v>
      </c>
      <c r="F1453">
        <v>-1.7</v>
      </c>
      <c r="G1453">
        <v>0.5</v>
      </c>
      <c r="H1453">
        <v>-5.3020106478341711E-2</v>
      </c>
    </row>
    <row r="1454" spans="4:8" x14ac:dyDescent="0.25">
      <c r="D1454" s="27">
        <v>27016</v>
      </c>
      <c r="E1454">
        <v>352</v>
      </c>
      <c r="F1454">
        <v>-8.5</v>
      </c>
      <c r="G1454">
        <v>1.2</v>
      </c>
      <c r="H1454">
        <v>-1.9219026136471236E-3</v>
      </c>
    </row>
    <row r="1455" spans="4:8" x14ac:dyDescent="0.25">
      <c r="D1455" s="27">
        <v>27017</v>
      </c>
      <c r="E1455">
        <v>353</v>
      </c>
      <c r="F1455">
        <v>-8.6999999999999993</v>
      </c>
      <c r="G1455">
        <v>2</v>
      </c>
      <c r="H1455">
        <v>-3.5297911189967945E-2</v>
      </c>
    </row>
    <row r="1456" spans="4:8" x14ac:dyDescent="0.25">
      <c r="D1456" s="27">
        <v>27018</v>
      </c>
      <c r="E1456">
        <v>354</v>
      </c>
      <c r="F1456">
        <v>-8.5</v>
      </c>
      <c r="G1456">
        <v>0</v>
      </c>
      <c r="H1456">
        <v>-0.10721766454823708</v>
      </c>
    </row>
    <row r="1457" spans="4:8" x14ac:dyDescent="0.25">
      <c r="D1457" s="27">
        <v>27019</v>
      </c>
      <c r="E1457">
        <v>355</v>
      </c>
      <c r="F1457">
        <v>-2.8</v>
      </c>
      <c r="G1457">
        <v>0</v>
      </c>
      <c r="H1457">
        <v>5.5194177851549033E-3</v>
      </c>
    </row>
    <row r="1458" spans="4:8" x14ac:dyDescent="0.25">
      <c r="D1458" s="27">
        <v>27020</v>
      </c>
      <c r="E1458">
        <v>356</v>
      </c>
      <c r="F1458">
        <v>-0.4</v>
      </c>
      <c r="G1458">
        <v>0.7</v>
      </c>
      <c r="H1458">
        <v>1.2985109942133241E-2</v>
      </c>
    </row>
    <row r="1459" spans="4:8" x14ac:dyDescent="0.25">
      <c r="D1459" s="27">
        <v>27021</v>
      </c>
      <c r="E1459">
        <v>357</v>
      </c>
      <c r="F1459">
        <v>-1.2</v>
      </c>
      <c r="G1459">
        <v>0.9</v>
      </c>
      <c r="H1459">
        <v>3.8066652306531531E-3</v>
      </c>
    </row>
    <row r="1460" spans="4:8" x14ac:dyDescent="0.25">
      <c r="D1460" s="27">
        <v>27022</v>
      </c>
      <c r="E1460">
        <v>358</v>
      </c>
      <c r="F1460">
        <v>-2.7</v>
      </c>
      <c r="G1460">
        <v>1.2</v>
      </c>
      <c r="H1460">
        <v>-1.4393473416061188E-2</v>
      </c>
    </row>
    <row r="1461" spans="4:8" x14ac:dyDescent="0.25">
      <c r="D1461" s="27">
        <v>27023</v>
      </c>
      <c r="E1461">
        <v>359</v>
      </c>
      <c r="F1461">
        <v>-0.6</v>
      </c>
      <c r="G1461">
        <v>2.5</v>
      </c>
      <c r="H1461">
        <v>-1.2921279301780967E-2</v>
      </c>
    </row>
    <row r="1462" spans="4:8" x14ac:dyDescent="0.25">
      <c r="D1462" s="27">
        <v>27024</v>
      </c>
      <c r="E1462">
        <v>360</v>
      </c>
      <c r="F1462">
        <v>0</v>
      </c>
      <c r="G1462">
        <v>0.9</v>
      </c>
      <c r="H1462">
        <v>-9.1319186329461607E-2</v>
      </c>
    </row>
    <row r="1463" spans="4:8" x14ac:dyDescent="0.25">
      <c r="D1463" s="27">
        <v>27025</v>
      </c>
      <c r="E1463">
        <v>361</v>
      </c>
      <c r="F1463">
        <v>1</v>
      </c>
      <c r="G1463">
        <v>0</v>
      </c>
      <c r="H1463">
        <v>4.2309389010606324E-2</v>
      </c>
    </row>
    <row r="1464" spans="4:8" x14ac:dyDescent="0.25">
      <c r="D1464" s="27">
        <v>27026</v>
      </c>
      <c r="E1464">
        <v>362</v>
      </c>
      <c r="F1464">
        <v>3.4</v>
      </c>
      <c r="G1464">
        <v>0</v>
      </c>
      <c r="H1464">
        <v>0.4591916413420058</v>
      </c>
    </row>
    <row r="1465" spans="4:8" x14ac:dyDescent="0.25">
      <c r="D1465" s="27">
        <v>27027</v>
      </c>
      <c r="E1465">
        <v>363</v>
      </c>
      <c r="F1465">
        <v>1.9</v>
      </c>
      <c r="G1465">
        <v>0</v>
      </c>
      <c r="H1465">
        <v>0.1795067085763711</v>
      </c>
    </row>
    <row r="1466" spans="4:8" x14ac:dyDescent="0.25">
      <c r="D1466" s="27">
        <v>27028</v>
      </c>
      <c r="E1466">
        <v>364</v>
      </c>
      <c r="F1466">
        <v>5.2</v>
      </c>
      <c r="G1466">
        <v>0</v>
      </c>
      <c r="H1466">
        <v>0.52211748586516171</v>
      </c>
    </row>
    <row r="1467" spans="4:8" x14ac:dyDescent="0.25">
      <c r="D1467" s="27">
        <v>27029</v>
      </c>
      <c r="E1467">
        <v>365</v>
      </c>
      <c r="F1467">
        <v>1.4</v>
      </c>
      <c r="G1467">
        <v>0</v>
      </c>
      <c r="H1467">
        <v>0.36439187551663393</v>
      </c>
    </row>
    <row r="1468" spans="4:8" x14ac:dyDescent="0.25">
      <c r="D1468" s="27">
        <v>27030</v>
      </c>
      <c r="E1468">
        <v>1</v>
      </c>
      <c r="F1468">
        <v>-1.4</v>
      </c>
      <c r="G1468">
        <v>0</v>
      </c>
      <c r="H1468">
        <v>0.14542975989059165</v>
      </c>
    </row>
    <row r="1469" spans="4:8" x14ac:dyDescent="0.25">
      <c r="D1469" s="27">
        <v>27031</v>
      </c>
      <c r="E1469">
        <v>2</v>
      </c>
      <c r="F1469">
        <v>0.5</v>
      </c>
      <c r="G1469">
        <v>0</v>
      </c>
      <c r="H1469">
        <v>0.12308060350997346</v>
      </c>
    </row>
    <row r="1470" spans="4:8" x14ac:dyDescent="0.25">
      <c r="D1470" s="27">
        <v>27032</v>
      </c>
      <c r="E1470">
        <v>3</v>
      </c>
      <c r="F1470">
        <v>-2.2000000000000002</v>
      </c>
      <c r="G1470">
        <v>0</v>
      </c>
      <c r="H1470">
        <v>0.13506208307647344</v>
      </c>
    </row>
    <row r="1471" spans="4:8" x14ac:dyDescent="0.25">
      <c r="D1471" s="27">
        <v>27033</v>
      </c>
      <c r="E1471">
        <v>4</v>
      </c>
      <c r="F1471">
        <v>0.4</v>
      </c>
      <c r="G1471">
        <v>0</v>
      </c>
      <c r="H1471">
        <v>4.3457704577101837E-3</v>
      </c>
    </row>
    <row r="1472" spans="4:8" x14ac:dyDescent="0.25">
      <c r="D1472" s="27">
        <v>27034</v>
      </c>
      <c r="E1472">
        <v>5</v>
      </c>
      <c r="F1472">
        <v>0.4</v>
      </c>
      <c r="G1472">
        <v>0.4</v>
      </c>
      <c r="H1472">
        <v>5.2278583478696005E-3</v>
      </c>
    </row>
    <row r="1473" spans="4:8" x14ac:dyDescent="0.25">
      <c r="D1473" s="27">
        <v>27035</v>
      </c>
      <c r="E1473">
        <v>6</v>
      </c>
      <c r="F1473">
        <v>0.8</v>
      </c>
      <c r="G1473">
        <v>0.3</v>
      </c>
      <c r="H1473">
        <v>4.7780787618920725E-2</v>
      </c>
    </row>
    <row r="1474" spans="4:8" x14ac:dyDescent="0.25">
      <c r="D1474" s="27">
        <v>27036</v>
      </c>
      <c r="E1474">
        <v>7</v>
      </c>
      <c r="F1474">
        <v>-0.3</v>
      </c>
      <c r="G1474">
        <v>0</v>
      </c>
      <c r="H1474">
        <v>-0.26420797525950052</v>
      </c>
    </row>
    <row r="1475" spans="4:8" x14ac:dyDescent="0.25">
      <c r="D1475" s="27">
        <v>27037</v>
      </c>
      <c r="E1475">
        <v>8</v>
      </c>
      <c r="F1475">
        <v>-1.3</v>
      </c>
      <c r="G1475">
        <v>0</v>
      </c>
      <c r="H1475">
        <v>0.24848169063832021</v>
      </c>
    </row>
    <row r="1476" spans="4:8" x14ac:dyDescent="0.25">
      <c r="D1476" s="27">
        <v>27038</v>
      </c>
      <c r="E1476">
        <v>9</v>
      </c>
      <c r="F1476">
        <v>-0.5</v>
      </c>
      <c r="G1476">
        <v>0.2</v>
      </c>
      <c r="H1476">
        <v>0.3777371193589788</v>
      </c>
    </row>
    <row r="1477" spans="4:8" x14ac:dyDescent="0.25">
      <c r="D1477" s="27">
        <v>27039</v>
      </c>
      <c r="E1477">
        <v>10</v>
      </c>
      <c r="F1477">
        <v>0</v>
      </c>
      <c r="G1477">
        <v>1</v>
      </c>
      <c r="H1477">
        <v>0.32128516562094395</v>
      </c>
    </row>
    <row r="1478" spans="4:8" x14ac:dyDescent="0.25">
      <c r="D1478" s="27">
        <v>27040</v>
      </c>
      <c r="E1478">
        <v>11</v>
      </c>
      <c r="F1478">
        <v>-1.6</v>
      </c>
      <c r="G1478">
        <v>0</v>
      </c>
      <c r="H1478">
        <v>0.4236451396047381</v>
      </c>
    </row>
    <row r="1479" spans="4:8" x14ac:dyDescent="0.25">
      <c r="D1479" s="27">
        <v>27041</v>
      </c>
      <c r="E1479">
        <v>12</v>
      </c>
      <c r="F1479">
        <v>-2.1</v>
      </c>
      <c r="G1479">
        <v>1</v>
      </c>
      <c r="H1479">
        <v>0.45868494688155897</v>
      </c>
    </row>
    <row r="1480" spans="4:8" x14ac:dyDescent="0.25">
      <c r="D1480" s="27">
        <v>27042</v>
      </c>
      <c r="E1480">
        <v>13</v>
      </c>
      <c r="F1480">
        <v>-0.3</v>
      </c>
      <c r="G1480">
        <v>2.7</v>
      </c>
      <c r="H1480">
        <v>0.21507374497691656</v>
      </c>
    </row>
    <row r="1481" spans="4:8" x14ac:dyDescent="0.25">
      <c r="D1481" s="27">
        <v>27043</v>
      </c>
      <c r="E1481">
        <v>14</v>
      </c>
      <c r="F1481">
        <v>1.1000000000000001</v>
      </c>
      <c r="G1481">
        <v>2.7</v>
      </c>
      <c r="H1481">
        <v>0.17107819733865104</v>
      </c>
    </row>
    <row r="1482" spans="4:8" x14ac:dyDescent="0.25">
      <c r="D1482" s="27">
        <v>27044</v>
      </c>
      <c r="E1482">
        <v>15</v>
      </c>
      <c r="F1482">
        <v>2.2999999999999998</v>
      </c>
      <c r="G1482">
        <v>13.5</v>
      </c>
      <c r="H1482">
        <v>0.19592589745593075</v>
      </c>
    </row>
    <row r="1483" spans="4:8" x14ac:dyDescent="0.25">
      <c r="D1483" s="27">
        <v>27045</v>
      </c>
      <c r="E1483">
        <v>16</v>
      </c>
      <c r="F1483">
        <v>1.7</v>
      </c>
      <c r="G1483">
        <v>0</v>
      </c>
      <c r="H1483">
        <v>-1.2875308736629881E-2</v>
      </c>
    </row>
    <row r="1484" spans="4:8" x14ac:dyDescent="0.25">
      <c r="D1484" s="27">
        <v>27046</v>
      </c>
      <c r="E1484">
        <v>17</v>
      </c>
      <c r="F1484">
        <v>-1.2</v>
      </c>
      <c r="G1484">
        <v>0.2</v>
      </c>
      <c r="H1484">
        <v>5.2012989719447685E-2</v>
      </c>
    </row>
    <row r="1485" spans="4:8" x14ac:dyDescent="0.25">
      <c r="D1485" s="27">
        <v>27047</v>
      </c>
      <c r="E1485">
        <v>18</v>
      </c>
      <c r="F1485">
        <v>-0.8</v>
      </c>
      <c r="G1485">
        <v>0</v>
      </c>
      <c r="H1485">
        <v>4.8133689381413006E-2</v>
      </c>
    </row>
    <row r="1486" spans="4:8" x14ac:dyDescent="0.25">
      <c r="D1486" s="27">
        <v>27048</v>
      </c>
      <c r="E1486">
        <v>19</v>
      </c>
      <c r="F1486">
        <v>2.4</v>
      </c>
      <c r="G1486">
        <v>0</v>
      </c>
      <c r="H1486">
        <v>0.41851213267609327</v>
      </c>
    </row>
    <row r="1487" spans="4:8" x14ac:dyDescent="0.25">
      <c r="D1487" s="27">
        <v>27049</v>
      </c>
      <c r="E1487">
        <v>20</v>
      </c>
      <c r="F1487">
        <v>-0.6</v>
      </c>
      <c r="G1487">
        <v>0</v>
      </c>
      <c r="H1487">
        <v>0.23715045921357805</v>
      </c>
    </row>
    <row r="1488" spans="4:8" x14ac:dyDescent="0.25">
      <c r="D1488" s="27">
        <v>27050</v>
      </c>
      <c r="E1488">
        <v>21</v>
      </c>
      <c r="F1488">
        <v>-0.3</v>
      </c>
      <c r="G1488">
        <v>0</v>
      </c>
      <c r="H1488">
        <v>0.10532297137858435</v>
      </c>
    </row>
    <row r="1489" spans="4:8" x14ac:dyDescent="0.25">
      <c r="D1489" s="27">
        <v>27051</v>
      </c>
      <c r="E1489">
        <v>22</v>
      </c>
      <c r="F1489">
        <v>-0.8</v>
      </c>
      <c r="G1489">
        <v>0</v>
      </c>
      <c r="H1489">
        <v>0.1140928740305153</v>
      </c>
    </row>
    <row r="1490" spans="4:8" x14ac:dyDescent="0.25">
      <c r="D1490" s="27">
        <v>27052</v>
      </c>
      <c r="E1490">
        <v>23</v>
      </c>
      <c r="F1490">
        <v>-4.2</v>
      </c>
      <c r="G1490">
        <v>1.9</v>
      </c>
      <c r="H1490">
        <v>4.5689274975675806E-2</v>
      </c>
    </row>
    <row r="1491" spans="4:8" x14ac:dyDescent="0.25">
      <c r="D1491" s="27">
        <v>27053</v>
      </c>
      <c r="E1491">
        <v>24</v>
      </c>
      <c r="F1491">
        <v>1.3</v>
      </c>
      <c r="G1491">
        <v>0</v>
      </c>
      <c r="H1491">
        <v>0.12952687831030485</v>
      </c>
    </row>
    <row r="1492" spans="4:8" x14ac:dyDescent="0.25">
      <c r="D1492" s="27">
        <v>27054</v>
      </c>
      <c r="E1492">
        <v>25</v>
      </c>
      <c r="F1492">
        <v>-0.4</v>
      </c>
      <c r="G1492">
        <v>0</v>
      </c>
      <c r="H1492">
        <v>-0.30863925684662163</v>
      </c>
    </row>
    <row r="1493" spans="4:8" x14ac:dyDescent="0.25">
      <c r="D1493" s="27">
        <v>27055</v>
      </c>
      <c r="E1493">
        <v>26</v>
      </c>
      <c r="F1493">
        <v>2.5</v>
      </c>
      <c r="G1493">
        <v>0</v>
      </c>
      <c r="H1493">
        <v>9.160669563721939E-2</v>
      </c>
    </row>
    <row r="1494" spans="4:8" x14ac:dyDescent="0.25">
      <c r="D1494" s="27">
        <v>27056</v>
      </c>
      <c r="E1494">
        <v>27</v>
      </c>
      <c r="F1494">
        <v>1.4</v>
      </c>
      <c r="G1494">
        <v>0</v>
      </c>
      <c r="H1494">
        <v>6.2235711652978754E-2</v>
      </c>
    </row>
    <row r="1495" spans="4:8" x14ac:dyDescent="0.25">
      <c r="D1495" s="27">
        <v>27057</v>
      </c>
      <c r="E1495">
        <v>28</v>
      </c>
      <c r="F1495">
        <v>1.3</v>
      </c>
      <c r="G1495">
        <v>0</v>
      </c>
      <c r="H1495">
        <v>0.10957887284898361</v>
      </c>
    </row>
    <row r="1496" spans="4:8" x14ac:dyDescent="0.25">
      <c r="D1496" s="27">
        <v>27058</v>
      </c>
      <c r="E1496">
        <v>29</v>
      </c>
      <c r="F1496">
        <v>1.5</v>
      </c>
      <c r="G1496">
        <v>2.7</v>
      </c>
      <c r="H1496">
        <v>0.1186091463314921</v>
      </c>
    </row>
    <row r="1497" spans="4:8" x14ac:dyDescent="0.25">
      <c r="D1497" s="27">
        <v>27059</v>
      </c>
      <c r="E1497">
        <v>30</v>
      </c>
      <c r="F1497">
        <v>1.5</v>
      </c>
      <c r="G1497">
        <v>0</v>
      </c>
      <c r="H1497">
        <v>0.15452111276158956</v>
      </c>
    </row>
    <row r="1498" spans="4:8" x14ac:dyDescent="0.25">
      <c r="D1498" s="27">
        <v>27060</v>
      </c>
      <c r="E1498">
        <v>31</v>
      </c>
      <c r="F1498">
        <v>1.5</v>
      </c>
      <c r="G1498">
        <v>0</v>
      </c>
      <c r="H1498">
        <v>0.25119772951259467</v>
      </c>
    </row>
    <row r="1499" spans="4:8" x14ac:dyDescent="0.25">
      <c r="D1499" s="27">
        <v>27061</v>
      </c>
      <c r="E1499">
        <v>32</v>
      </c>
      <c r="F1499">
        <v>2</v>
      </c>
      <c r="G1499">
        <v>0</v>
      </c>
      <c r="H1499">
        <v>0.21679561961009586</v>
      </c>
    </row>
    <row r="1500" spans="4:8" x14ac:dyDescent="0.25">
      <c r="D1500" s="27">
        <v>27062</v>
      </c>
      <c r="E1500">
        <v>33</v>
      </c>
      <c r="F1500">
        <v>0</v>
      </c>
      <c r="G1500">
        <v>7.8</v>
      </c>
      <c r="H1500">
        <v>7.2356753752987946E-2</v>
      </c>
    </row>
    <row r="1501" spans="4:8" x14ac:dyDescent="0.25">
      <c r="D1501" s="27">
        <v>27063</v>
      </c>
      <c r="E1501">
        <v>34</v>
      </c>
      <c r="F1501">
        <v>2.1</v>
      </c>
      <c r="G1501">
        <v>1</v>
      </c>
      <c r="H1501">
        <v>2.9290962039890924E-2</v>
      </c>
    </row>
    <row r="1502" spans="4:8" x14ac:dyDescent="0.25">
      <c r="D1502" s="27">
        <v>27064</v>
      </c>
      <c r="E1502">
        <v>35</v>
      </c>
      <c r="F1502">
        <v>2.9</v>
      </c>
      <c r="G1502">
        <v>1.2</v>
      </c>
      <c r="H1502">
        <v>0.23346062136776993</v>
      </c>
    </row>
    <row r="1503" spans="4:8" x14ac:dyDescent="0.25">
      <c r="D1503" s="27">
        <v>27065</v>
      </c>
      <c r="E1503">
        <v>36</v>
      </c>
      <c r="F1503">
        <v>1</v>
      </c>
      <c r="G1503">
        <v>0</v>
      </c>
      <c r="H1503">
        <v>0.18525846145522692</v>
      </c>
    </row>
    <row r="1504" spans="4:8" x14ac:dyDescent="0.25">
      <c r="D1504" s="27">
        <v>27066</v>
      </c>
      <c r="E1504">
        <v>37</v>
      </c>
      <c r="F1504">
        <v>0</v>
      </c>
      <c r="G1504">
        <v>3.2</v>
      </c>
      <c r="H1504">
        <v>0.33487890815137994</v>
      </c>
    </row>
    <row r="1505" spans="4:8" x14ac:dyDescent="0.25">
      <c r="D1505" s="27">
        <v>27067</v>
      </c>
      <c r="E1505">
        <v>38</v>
      </c>
      <c r="F1505">
        <v>-0.1</v>
      </c>
      <c r="G1505">
        <v>2.4</v>
      </c>
      <c r="H1505">
        <v>0.16235582910088833</v>
      </c>
    </row>
    <row r="1506" spans="4:8" x14ac:dyDescent="0.25">
      <c r="D1506" s="27">
        <v>27068</v>
      </c>
      <c r="E1506">
        <v>39</v>
      </c>
      <c r="F1506">
        <v>-3.2</v>
      </c>
      <c r="G1506">
        <v>0</v>
      </c>
      <c r="H1506">
        <v>0.26185260173270491</v>
      </c>
    </row>
    <row r="1507" spans="4:8" x14ac:dyDescent="0.25">
      <c r="D1507" s="27">
        <v>27069</v>
      </c>
      <c r="E1507">
        <v>40</v>
      </c>
      <c r="F1507">
        <v>-5.2</v>
      </c>
      <c r="G1507">
        <v>0</v>
      </c>
      <c r="H1507">
        <v>0.19437105426249232</v>
      </c>
    </row>
    <row r="1508" spans="4:8" x14ac:dyDescent="0.25">
      <c r="D1508" s="27">
        <v>27070</v>
      </c>
      <c r="E1508">
        <v>41</v>
      </c>
      <c r="F1508">
        <v>-2.4</v>
      </c>
      <c r="G1508">
        <v>4.5</v>
      </c>
      <c r="H1508">
        <v>0.19841087725553902</v>
      </c>
    </row>
    <row r="1509" spans="4:8" x14ac:dyDescent="0.25">
      <c r="D1509" s="27">
        <v>27071</v>
      </c>
      <c r="E1509">
        <v>42</v>
      </c>
      <c r="F1509">
        <v>3.4</v>
      </c>
      <c r="G1509">
        <v>5.3</v>
      </c>
      <c r="H1509">
        <v>0.20716992508401269</v>
      </c>
    </row>
    <row r="1510" spans="4:8" x14ac:dyDescent="0.25">
      <c r="D1510" s="27">
        <v>27072</v>
      </c>
      <c r="E1510">
        <v>43</v>
      </c>
      <c r="F1510">
        <v>5.4</v>
      </c>
      <c r="G1510">
        <v>0</v>
      </c>
      <c r="H1510">
        <v>0.52327557460067942</v>
      </c>
    </row>
    <row r="1511" spans="4:8" x14ac:dyDescent="0.25">
      <c r="D1511" s="27">
        <v>27073</v>
      </c>
      <c r="E1511">
        <v>44</v>
      </c>
      <c r="F1511">
        <v>2.8</v>
      </c>
      <c r="G1511">
        <v>0</v>
      </c>
      <c r="H1511">
        <v>0.44084776208708282</v>
      </c>
    </row>
    <row r="1512" spans="4:8" x14ac:dyDescent="0.25">
      <c r="D1512" s="27">
        <v>27074</v>
      </c>
      <c r="E1512">
        <v>45</v>
      </c>
      <c r="F1512">
        <v>-0.8</v>
      </c>
      <c r="G1512">
        <v>0</v>
      </c>
      <c r="H1512">
        <v>0.14920071457188297</v>
      </c>
    </row>
    <row r="1513" spans="4:8" x14ac:dyDescent="0.25">
      <c r="D1513" s="27">
        <v>27075</v>
      </c>
      <c r="E1513">
        <v>46</v>
      </c>
      <c r="F1513">
        <v>0.9</v>
      </c>
      <c r="G1513">
        <v>0</v>
      </c>
      <c r="H1513">
        <v>0.15218473816199121</v>
      </c>
    </row>
    <row r="1514" spans="4:8" x14ac:dyDescent="0.25">
      <c r="D1514" s="27">
        <v>27076</v>
      </c>
      <c r="E1514">
        <v>47</v>
      </c>
      <c r="F1514">
        <v>1.8</v>
      </c>
      <c r="G1514">
        <v>0</v>
      </c>
      <c r="H1514">
        <v>0.15657814922683122</v>
      </c>
    </row>
    <row r="1515" spans="4:8" x14ac:dyDescent="0.25">
      <c r="D1515" s="27">
        <v>27077</v>
      </c>
      <c r="E1515">
        <v>48</v>
      </c>
      <c r="F1515">
        <v>1.6</v>
      </c>
      <c r="G1515">
        <v>0</v>
      </c>
      <c r="H1515">
        <v>0.1647825309316274</v>
      </c>
    </row>
    <row r="1516" spans="4:8" x14ac:dyDescent="0.25">
      <c r="D1516" s="27">
        <v>27078</v>
      </c>
      <c r="E1516">
        <v>49</v>
      </c>
      <c r="F1516">
        <v>0.2</v>
      </c>
      <c r="G1516">
        <v>0</v>
      </c>
      <c r="H1516">
        <v>0.14943152874960497</v>
      </c>
    </row>
    <row r="1517" spans="4:8" x14ac:dyDescent="0.25">
      <c r="D1517" s="27">
        <v>27079</v>
      </c>
      <c r="E1517">
        <v>50</v>
      </c>
      <c r="F1517">
        <v>-2.2999999999999998</v>
      </c>
      <c r="G1517">
        <v>0</v>
      </c>
      <c r="H1517">
        <v>0.19569983644295111</v>
      </c>
    </row>
    <row r="1518" spans="4:8" x14ac:dyDescent="0.25">
      <c r="D1518" s="27">
        <v>27080</v>
      </c>
      <c r="E1518">
        <v>51</v>
      </c>
      <c r="F1518">
        <v>-1.2</v>
      </c>
      <c r="G1518">
        <v>0</v>
      </c>
      <c r="H1518">
        <v>0.49726052816257338</v>
      </c>
    </row>
    <row r="1519" spans="4:8" x14ac:dyDescent="0.25">
      <c r="D1519" s="27">
        <v>27081</v>
      </c>
      <c r="E1519">
        <v>52</v>
      </c>
      <c r="F1519">
        <v>1.8</v>
      </c>
      <c r="G1519">
        <v>0</v>
      </c>
      <c r="H1519">
        <v>0.38621711624203858</v>
      </c>
    </row>
    <row r="1520" spans="4:8" x14ac:dyDescent="0.25">
      <c r="D1520" s="27">
        <v>27082</v>
      </c>
      <c r="E1520">
        <v>53</v>
      </c>
      <c r="F1520">
        <v>4.9000000000000004</v>
      </c>
      <c r="G1520">
        <v>0</v>
      </c>
      <c r="H1520">
        <v>0.42150603551908161</v>
      </c>
    </row>
    <row r="1521" spans="4:8" x14ac:dyDescent="0.25">
      <c r="D1521" s="27">
        <v>27083</v>
      </c>
      <c r="E1521">
        <v>54</v>
      </c>
      <c r="F1521">
        <v>3</v>
      </c>
      <c r="G1521">
        <v>0</v>
      </c>
      <c r="H1521">
        <v>0.308653063497698</v>
      </c>
    </row>
    <row r="1522" spans="4:8" x14ac:dyDescent="0.25">
      <c r="D1522" s="27">
        <v>27084</v>
      </c>
      <c r="E1522">
        <v>55</v>
      </c>
      <c r="F1522">
        <v>-0.6</v>
      </c>
      <c r="G1522">
        <v>0</v>
      </c>
      <c r="H1522">
        <v>0.47275209417072578</v>
      </c>
    </row>
    <row r="1523" spans="4:8" x14ac:dyDescent="0.25">
      <c r="D1523" s="27">
        <v>27085</v>
      </c>
      <c r="E1523">
        <v>56</v>
      </c>
      <c r="F1523">
        <v>0.4</v>
      </c>
      <c r="G1523">
        <v>0</v>
      </c>
      <c r="H1523">
        <v>0.61078346219777391</v>
      </c>
    </row>
    <row r="1524" spans="4:8" x14ac:dyDescent="0.25">
      <c r="D1524" s="27">
        <v>27086</v>
      </c>
      <c r="E1524">
        <v>57</v>
      </c>
      <c r="F1524">
        <v>1.7</v>
      </c>
      <c r="G1524">
        <v>0</v>
      </c>
      <c r="H1524">
        <v>0.33690412603739361</v>
      </c>
    </row>
    <row r="1525" spans="4:8" x14ac:dyDescent="0.25">
      <c r="D1525" s="27">
        <v>27087</v>
      </c>
      <c r="E1525">
        <v>58</v>
      </c>
      <c r="F1525">
        <v>-0.3</v>
      </c>
      <c r="G1525">
        <v>0</v>
      </c>
      <c r="H1525">
        <v>0.30339943833307542</v>
      </c>
    </row>
    <row r="1526" spans="4:8" x14ac:dyDescent="0.25">
      <c r="D1526" s="27">
        <v>27088</v>
      </c>
      <c r="E1526">
        <v>59</v>
      </c>
      <c r="F1526">
        <v>1</v>
      </c>
      <c r="G1526">
        <v>0</v>
      </c>
      <c r="H1526">
        <v>0.41204734483018329</v>
      </c>
    </row>
    <row r="1527" spans="4:8" x14ac:dyDescent="0.25">
      <c r="D1527" s="27">
        <v>27089</v>
      </c>
      <c r="E1527">
        <v>60</v>
      </c>
      <c r="F1527">
        <v>0.2</v>
      </c>
      <c r="G1527">
        <v>0</v>
      </c>
      <c r="H1527">
        <v>0.40024513762346631</v>
      </c>
    </row>
    <row r="1528" spans="4:8" x14ac:dyDescent="0.25">
      <c r="D1528" s="27">
        <v>27090</v>
      </c>
      <c r="E1528">
        <v>61</v>
      </c>
      <c r="F1528">
        <v>-1.3</v>
      </c>
      <c r="G1528">
        <v>0</v>
      </c>
      <c r="H1528">
        <v>0.41520063624289344</v>
      </c>
    </row>
    <row r="1529" spans="4:8" x14ac:dyDescent="0.25">
      <c r="D1529" s="27">
        <v>27091</v>
      </c>
      <c r="E1529">
        <v>62</v>
      </c>
      <c r="F1529">
        <v>-0.5</v>
      </c>
      <c r="G1529">
        <v>0</v>
      </c>
      <c r="H1529">
        <v>0.44820195066191182</v>
      </c>
    </row>
    <row r="1530" spans="4:8" x14ac:dyDescent="0.25">
      <c r="D1530" s="27">
        <v>27092</v>
      </c>
      <c r="E1530">
        <v>63</v>
      </c>
      <c r="F1530">
        <v>-1.1000000000000001</v>
      </c>
      <c r="G1530">
        <v>0</v>
      </c>
      <c r="H1530">
        <v>0.33882753421672168</v>
      </c>
    </row>
    <row r="1531" spans="4:8" x14ac:dyDescent="0.25">
      <c r="D1531" s="27">
        <v>27093</v>
      </c>
      <c r="E1531">
        <v>64</v>
      </c>
      <c r="F1531">
        <v>-0.6</v>
      </c>
      <c r="G1531">
        <v>0</v>
      </c>
      <c r="H1531">
        <v>0.43464252137722259</v>
      </c>
    </row>
    <row r="1532" spans="4:8" x14ac:dyDescent="0.25">
      <c r="D1532" s="27">
        <v>27094</v>
      </c>
      <c r="E1532">
        <v>65</v>
      </c>
      <c r="F1532">
        <v>0.1</v>
      </c>
      <c r="G1532">
        <v>0</v>
      </c>
      <c r="H1532">
        <v>0.40507663121310844</v>
      </c>
    </row>
    <row r="1533" spans="4:8" x14ac:dyDescent="0.25">
      <c r="D1533" s="27">
        <v>27095</v>
      </c>
      <c r="E1533">
        <v>66</v>
      </c>
      <c r="F1533">
        <v>-2</v>
      </c>
      <c r="G1533">
        <v>0</v>
      </c>
      <c r="H1533">
        <v>0.30629922835044621</v>
      </c>
    </row>
    <row r="1534" spans="4:8" x14ac:dyDescent="0.25">
      <c r="D1534" s="27">
        <v>27096</v>
      </c>
      <c r="E1534">
        <v>67</v>
      </c>
      <c r="F1534">
        <v>-2.2000000000000002</v>
      </c>
      <c r="G1534">
        <v>0</v>
      </c>
      <c r="H1534">
        <v>0.36172131055335932</v>
      </c>
    </row>
    <row r="1535" spans="4:8" x14ac:dyDescent="0.25">
      <c r="D1535" s="27">
        <v>27097</v>
      </c>
      <c r="E1535">
        <v>68</v>
      </c>
      <c r="F1535">
        <v>-0.7</v>
      </c>
      <c r="G1535">
        <v>0</v>
      </c>
      <c r="H1535">
        <v>0.52022820294210759</v>
      </c>
    </row>
    <row r="1536" spans="4:8" x14ac:dyDescent="0.25">
      <c r="D1536" s="27">
        <v>27098</v>
      </c>
      <c r="E1536">
        <v>69</v>
      </c>
      <c r="F1536">
        <v>-0.5</v>
      </c>
      <c r="G1536">
        <v>0</v>
      </c>
      <c r="H1536">
        <v>0.50212288229222823</v>
      </c>
    </row>
    <row r="1537" spans="4:8" x14ac:dyDescent="0.25">
      <c r="D1537" s="27">
        <v>27099</v>
      </c>
      <c r="E1537">
        <v>70</v>
      </c>
      <c r="F1537">
        <v>-2</v>
      </c>
      <c r="G1537">
        <v>0</v>
      </c>
      <c r="H1537">
        <v>0.43117556400181217</v>
      </c>
    </row>
    <row r="1538" spans="4:8" x14ac:dyDescent="0.25">
      <c r="D1538" s="27">
        <v>27100</v>
      </c>
      <c r="E1538">
        <v>71</v>
      </c>
      <c r="F1538">
        <v>-1.4</v>
      </c>
      <c r="G1538">
        <v>0</v>
      </c>
      <c r="H1538">
        <v>0.41369667257158016</v>
      </c>
    </row>
    <row r="1539" spans="4:8" x14ac:dyDescent="0.25">
      <c r="D1539" s="27">
        <v>27101</v>
      </c>
      <c r="E1539">
        <v>72</v>
      </c>
      <c r="F1539">
        <v>-1.5</v>
      </c>
      <c r="G1539">
        <v>0</v>
      </c>
      <c r="H1539">
        <v>0.43329210284700548</v>
      </c>
    </row>
    <row r="1540" spans="4:8" x14ac:dyDescent="0.25">
      <c r="D1540" s="27">
        <v>27102</v>
      </c>
      <c r="E1540">
        <v>73</v>
      </c>
      <c r="F1540">
        <v>-0.3</v>
      </c>
      <c r="G1540">
        <v>0</v>
      </c>
      <c r="H1540">
        <v>0.65630824984763336</v>
      </c>
    </row>
    <row r="1541" spans="4:8" x14ac:dyDescent="0.25">
      <c r="D1541" s="27">
        <v>27103</v>
      </c>
      <c r="E1541">
        <v>74</v>
      </c>
      <c r="F1541">
        <v>-0.9</v>
      </c>
      <c r="G1541">
        <v>0</v>
      </c>
      <c r="H1541">
        <v>0.54817819757575725</v>
      </c>
    </row>
    <row r="1542" spans="4:8" x14ac:dyDescent="0.25">
      <c r="D1542" s="27">
        <v>27104</v>
      </c>
      <c r="E1542">
        <v>75</v>
      </c>
      <c r="F1542">
        <v>-1.5</v>
      </c>
      <c r="G1542">
        <v>0</v>
      </c>
      <c r="H1542">
        <v>0.47665766918174607</v>
      </c>
    </row>
    <row r="1543" spans="4:8" x14ac:dyDescent="0.25">
      <c r="D1543" s="27">
        <v>27105</v>
      </c>
      <c r="E1543">
        <v>76</v>
      </c>
      <c r="F1543">
        <v>0.9</v>
      </c>
      <c r="G1543">
        <v>2.7</v>
      </c>
      <c r="H1543">
        <v>0.46272620169341611</v>
      </c>
    </row>
    <row r="1544" spans="4:8" x14ac:dyDescent="0.25">
      <c r="D1544" s="27">
        <v>27106</v>
      </c>
      <c r="E1544">
        <v>77</v>
      </c>
      <c r="F1544">
        <v>0.6</v>
      </c>
      <c r="G1544">
        <v>0</v>
      </c>
      <c r="H1544">
        <v>0.35919211158357101</v>
      </c>
    </row>
    <row r="1545" spans="4:8" x14ac:dyDescent="0.25">
      <c r="D1545" s="27">
        <v>27107</v>
      </c>
      <c r="E1545">
        <v>78</v>
      </c>
      <c r="F1545">
        <v>1</v>
      </c>
      <c r="G1545">
        <v>1.9</v>
      </c>
      <c r="H1545">
        <v>0.34165022929863537</v>
      </c>
    </row>
    <row r="1546" spans="4:8" x14ac:dyDescent="0.25">
      <c r="D1546" s="27">
        <v>27108</v>
      </c>
      <c r="E1546">
        <v>79</v>
      </c>
      <c r="F1546">
        <v>2.2999999999999998</v>
      </c>
      <c r="G1546">
        <v>1.5</v>
      </c>
      <c r="H1546">
        <v>0.5595382975526435</v>
      </c>
    </row>
    <row r="1547" spans="4:8" x14ac:dyDescent="0.25">
      <c r="D1547" s="27">
        <v>27109</v>
      </c>
      <c r="E1547">
        <v>80</v>
      </c>
      <c r="F1547">
        <v>0.9</v>
      </c>
      <c r="G1547">
        <v>17.899999999999999</v>
      </c>
      <c r="H1547">
        <v>0.38874724770775454</v>
      </c>
    </row>
    <row r="1548" spans="4:8" x14ac:dyDescent="0.25">
      <c r="D1548" s="27">
        <v>27110</v>
      </c>
      <c r="E1548">
        <v>81</v>
      </c>
      <c r="F1548">
        <v>0.3</v>
      </c>
      <c r="G1548">
        <v>0</v>
      </c>
      <c r="H1548">
        <v>0.55344650491276803</v>
      </c>
    </row>
    <row r="1549" spans="4:8" x14ac:dyDescent="0.25">
      <c r="D1549" s="27">
        <v>27111</v>
      </c>
      <c r="E1549">
        <v>82</v>
      </c>
      <c r="F1549">
        <v>-0.3</v>
      </c>
      <c r="G1549">
        <v>0</v>
      </c>
      <c r="H1549">
        <v>0.82129533090298479</v>
      </c>
    </row>
    <row r="1550" spans="4:8" x14ac:dyDescent="0.25">
      <c r="D1550" s="27">
        <v>27112</v>
      </c>
      <c r="E1550">
        <v>83</v>
      </c>
      <c r="F1550">
        <v>0.4</v>
      </c>
      <c r="G1550">
        <v>0</v>
      </c>
      <c r="H1550">
        <v>0.92784174441325984</v>
      </c>
    </row>
    <row r="1551" spans="4:8" x14ac:dyDescent="0.25">
      <c r="D1551" s="27">
        <v>27113</v>
      </c>
      <c r="E1551">
        <v>84</v>
      </c>
      <c r="F1551">
        <v>2.8</v>
      </c>
      <c r="G1551">
        <v>0</v>
      </c>
      <c r="H1551">
        <v>0.98409139243346755</v>
      </c>
    </row>
    <row r="1552" spans="4:8" x14ac:dyDescent="0.25">
      <c r="D1552" s="27">
        <v>27114</v>
      </c>
      <c r="E1552">
        <v>85</v>
      </c>
      <c r="F1552">
        <v>3.4</v>
      </c>
      <c r="G1552">
        <v>0</v>
      </c>
      <c r="H1552">
        <v>0.98564219522238117</v>
      </c>
    </row>
    <row r="1553" spans="4:8" x14ac:dyDescent="0.25">
      <c r="D1553" s="27">
        <v>27115</v>
      </c>
      <c r="E1553">
        <v>86</v>
      </c>
      <c r="F1553">
        <v>3.8</v>
      </c>
      <c r="G1553">
        <v>0</v>
      </c>
      <c r="H1553">
        <v>1.2780468692895597</v>
      </c>
    </row>
    <row r="1554" spans="4:8" x14ac:dyDescent="0.25">
      <c r="D1554" s="27">
        <v>27116</v>
      </c>
      <c r="E1554">
        <v>87</v>
      </c>
      <c r="F1554">
        <v>3.8</v>
      </c>
      <c r="G1554">
        <v>0</v>
      </c>
      <c r="H1554">
        <v>0.98815300181854226</v>
      </c>
    </row>
    <row r="1555" spans="4:8" x14ac:dyDescent="0.25">
      <c r="D1555" s="27">
        <v>27117</v>
      </c>
      <c r="E1555">
        <v>88</v>
      </c>
      <c r="F1555">
        <v>4.5</v>
      </c>
      <c r="G1555">
        <v>0</v>
      </c>
      <c r="H1555">
        <v>1.1275259172093486</v>
      </c>
    </row>
    <row r="1556" spans="4:8" x14ac:dyDescent="0.25">
      <c r="D1556" s="27">
        <v>27118</v>
      </c>
      <c r="E1556">
        <v>89</v>
      </c>
      <c r="F1556">
        <v>4.7</v>
      </c>
      <c r="G1556">
        <v>0</v>
      </c>
      <c r="H1556">
        <v>1.2236295359297706</v>
      </c>
    </row>
    <row r="1557" spans="4:8" x14ac:dyDescent="0.25">
      <c r="D1557" s="27">
        <v>27119</v>
      </c>
      <c r="E1557">
        <v>90</v>
      </c>
      <c r="F1557">
        <v>6</v>
      </c>
      <c r="G1557">
        <v>0</v>
      </c>
      <c r="H1557">
        <v>1.1734612533789173</v>
      </c>
    </row>
    <row r="1558" spans="4:8" x14ac:dyDescent="0.25">
      <c r="D1558" s="27">
        <v>27120</v>
      </c>
      <c r="E1558">
        <v>91</v>
      </c>
      <c r="F1558">
        <v>5</v>
      </c>
      <c r="G1558">
        <v>0</v>
      </c>
      <c r="H1558">
        <v>1.4832141978500191</v>
      </c>
    </row>
    <row r="1559" spans="4:8" x14ac:dyDescent="0.25">
      <c r="D1559" s="27">
        <v>27121</v>
      </c>
      <c r="E1559">
        <v>92</v>
      </c>
      <c r="F1559">
        <v>5.3</v>
      </c>
      <c r="G1559">
        <v>0</v>
      </c>
      <c r="H1559">
        <v>1.3801493903301698</v>
      </c>
    </row>
    <row r="1560" spans="4:8" x14ac:dyDescent="0.25">
      <c r="D1560" s="27">
        <v>27122</v>
      </c>
      <c r="E1560">
        <v>93</v>
      </c>
      <c r="F1560">
        <v>6.1</v>
      </c>
      <c r="G1560">
        <v>0</v>
      </c>
      <c r="H1560">
        <v>1.2910329008584693</v>
      </c>
    </row>
    <row r="1561" spans="4:8" x14ac:dyDescent="0.25">
      <c r="D1561" s="27">
        <v>27123</v>
      </c>
      <c r="E1561">
        <v>94</v>
      </c>
      <c r="F1561">
        <v>6.9</v>
      </c>
      <c r="G1561">
        <v>0</v>
      </c>
      <c r="H1561">
        <v>1.4560352473650267</v>
      </c>
    </row>
    <row r="1562" spans="4:8" x14ac:dyDescent="0.25">
      <c r="D1562" s="27">
        <v>27124</v>
      </c>
      <c r="E1562">
        <v>95</v>
      </c>
      <c r="F1562">
        <v>7.6</v>
      </c>
      <c r="G1562">
        <v>0</v>
      </c>
      <c r="H1562">
        <v>1.3423009878327112</v>
      </c>
    </row>
    <row r="1563" spans="4:8" x14ac:dyDescent="0.25">
      <c r="D1563" s="27">
        <v>27125</v>
      </c>
      <c r="E1563">
        <v>96</v>
      </c>
      <c r="F1563">
        <v>9.6</v>
      </c>
      <c r="G1563">
        <v>0</v>
      </c>
      <c r="H1563">
        <v>1.9187503912421886</v>
      </c>
    </row>
    <row r="1564" spans="4:8" x14ac:dyDescent="0.25">
      <c r="D1564" s="27">
        <v>27126</v>
      </c>
      <c r="E1564">
        <v>97</v>
      </c>
      <c r="F1564">
        <v>9.6999999999999993</v>
      </c>
      <c r="G1564">
        <v>0</v>
      </c>
      <c r="H1564">
        <v>1.9678161908921501</v>
      </c>
    </row>
    <row r="1565" spans="4:8" x14ac:dyDescent="0.25">
      <c r="D1565" s="27">
        <v>27127</v>
      </c>
      <c r="E1565">
        <v>98</v>
      </c>
      <c r="F1565">
        <v>11.5</v>
      </c>
      <c r="G1565">
        <v>0</v>
      </c>
      <c r="H1565">
        <v>2.8550426499673578</v>
      </c>
    </row>
    <row r="1566" spans="4:8" x14ac:dyDescent="0.25">
      <c r="D1566" s="27">
        <v>27128</v>
      </c>
      <c r="E1566">
        <v>99</v>
      </c>
      <c r="F1566">
        <v>4</v>
      </c>
      <c r="G1566">
        <v>0</v>
      </c>
      <c r="H1566">
        <v>1.7819437491206509</v>
      </c>
    </row>
    <row r="1567" spans="4:8" x14ac:dyDescent="0.25">
      <c r="D1567" s="27">
        <v>27129</v>
      </c>
      <c r="E1567">
        <v>100</v>
      </c>
      <c r="F1567">
        <v>4.0999999999999996</v>
      </c>
      <c r="G1567">
        <v>0.4</v>
      </c>
      <c r="H1567">
        <v>1.0858542076362434</v>
      </c>
    </row>
    <row r="1568" spans="4:8" x14ac:dyDescent="0.25">
      <c r="D1568" s="27">
        <v>27130</v>
      </c>
      <c r="E1568">
        <v>101</v>
      </c>
      <c r="F1568">
        <v>-0.3</v>
      </c>
      <c r="G1568">
        <v>0</v>
      </c>
      <c r="H1568">
        <v>1.0719047601121883</v>
      </c>
    </row>
    <row r="1569" spans="4:8" x14ac:dyDescent="0.25">
      <c r="D1569" s="27">
        <v>27131</v>
      </c>
      <c r="E1569">
        <v>102</v>
      </c>
      <c r="F1569">
        <v>0.4</v>
      </c>
      <c r="G1569">
        <v>0</v>
      </c>
      <c r="H1569">
        <v>1.5733953952624249</v>
      </c>
    </row>
    <row r="1570" spans="4:8" x14ac:dyDescent="0.25">
      <c r="D1570" s="27">
        <v>27132</v>
      </c>
      <c r="E1570">
        <v>103</v>
      </c>
      <c r="F1570">
        <v>1</v>
      </c>
      <c r="G1570">
        <v>0</v>
      </c>
      <c r="H1570">
        <v>1.4339243863438054</v>
      </c>
    </row>
    <row r="1571" spans="4:8" x14ac:dyDescent="0.25">
      <c r="D1571" s="27">
        <v>27133</v>
      </c>
      <c r="E1571">
        <v>104</v>
      </c>
      <c r="F1571">
        <v>3.1</v>
      </c>
      <c r="G1571">
        <v>3.6</v>
      </c>
      <c r="H1571">
        <v>1.3623206057998072</v>
      </c>
    </row>
    <row r="1572" spans="4:8" x14ac:dyDescent="0.25">
      <c r="D1572" s="27">
        <v>27134</v>
      </c>
      <c r="E1572">
        <v>105</v>
      </c>
      <c r="F1572">
        <v>3.8</v>
      </c>
      <c r="G1572">
        <v>0</v>
      </c>
      <c r="H1572">
        <v>1.2576460014612583</v>
      </c>
    </row>
    <row r="1573" spans="4:8" x14ac:dyDescent="0.25">
      <c r="D1573" s="27">
        <v>27135</v>
      </c>
      <c r="E1573">
        <v>106</v>
      </c>
      <c r="F1573">
        <v>3.7</v>
      </c>
      <c r="G1573">
        <v>0</v>
      </c>
      <c r="H1573">
        <v>1.460885299998953</v>
      </c>
    </row>
    <row r="1574" spans="4:8" x14ac:dyDescent="0.25">
      <c r="D1574" s="27">
        <v>27136</v>
      </c>
      <c r="E1574">
        <v>107</v>
      </c>
      <c r="F1574">
        <v>5.9</v>
      </c>
      <c r="G1574">
        <v>0</v>
      </c>
      <c r="H1574">
        <v>1.9829116015627746</v>
      </c>
    </row>
    <row r="1575" spans="4:8" x14ac:dyDescent="0.25">
      <c r="D1575" s="27">
        <v>27137</v>
      </c>
      <c r="E1575">
        <v>108</v>
      </c>
      <c r="F1575">
        <v>6.3</v>
      </c>
      <c r="G1575">
        <v>0</v>
      </c>
      <c r="H1575">
        <v>1.9835525205703022</v>
      </c>
    </row>
    <row r="1576" spans="4:8" x14ac:dyDescent="0.25">
      <c r="D1576" s="27">
        <v>27138</v>
      </c>
      <c r="E1576">
        <v>109</v>
      </c>
      <c r="F1576">
        <v>4.2</v>
      </c>
      <c r="G1576">
        <v>0</v>
      </c>
      <c r="H1576">
        <v>1.3139920233081499</v>
      </c>
    </row>
    <row r="1577" spans="4:8" x14ac:dyDescent="0.25">
      <c r="D1577" s="27">
        <v>27139</v>
      </c>
      <c r="E1577">
        <v>110</v>
      </c>
      <c r="F1577">
        <v>7.4</v>
      </c>
      <c r="G1577">
        <v>0</v>
      </c>
      <c r="H1577">
        <v>1.7851114750980315</v>
      </c>
    </row>
    <row r="1578" spans="4:8" x14ac:dyDescent="0.25">
      <c r="D1578" s="27">
        <v>27140</v>
      </c>
      <c r="E1578">
        <v>111</v>
      </c>
      <c r="F1578">
        <v>6.9</v>
      </c>
      <c r="G1578">
        <v>0.3</v>
      </c>
      <c r="H1578">
        <v>1.6598780724700208</v>
      </c>
    </row>
    <row r="1579" spans="4:8" x14ac:dyDescent="0.25">
      <c r="D1579" s="27">
        <v>27141</v>
      </c>
      <c r="E1579">
        <v>112</v>
      </c>
      <c r="F1579">
        <v>6.8</v>
      </c>
      <c r="G1579">
        <v>0.5</v>
      </c>
      <c r="H1579">
        <v>1.5309469768937343</v>
      </c>
    </row>
    <row r="1580" spans="4:8" x14ac:dyDescent="0.25">
      <c r="D1580" s="27">
        <v>27142</v>
      </c>
      <c r="E1580">
        <v>113</v>
      </c>
      <c r="F1580">
        <v>5.6</v>
      </c>
      <c r="G1580">
        <v>0</v>
      </c>
      <c r="H1580">
        <v>1.7793585167269654</v>
      </c>
    </row>
    <row r="1581" spans="4:8" x14ac:dyDescent="0.25">
      <c r="D1581" s="27">
        <v>27143</v>
      </c>
      <c r="E1581">
        <v>114</v>
      </c>
      <c r="F1581">
        <v>4</v>
      </c>
      <c r="G1581">
        <v>0</v>
      </c>
      <c r="H1581">
        <v>1.5973244437173655</v>
      </c>
    </row>
    <row r="1582" spans="4:8" x14ac:dyDescent="0.25">
      <c r="D1582" s="27">
        <v>27144</v>
      </c>
      <c r="E1582">
        <v>115</v>
      </c>
      <c r="F1582">
        <v>3.7</v>
      </c>
      <c r="G1582">
        <v>0</v>
      </c>
      <c r="H1582">
        <v>2.2635049571291743</v>
      </c>
    </row>
    <row r="1583" spans="4:8" x14ac:dyDescent="0.25">
      <c r="D1583" s="27">
        <v>27145</v>
      </c>
      <c r="E1583">
        <v>116</v>
      </c>
      <c r="F1583">
        <v>4.9000000000000004</v>
      </c>
      <c r="G1583">
        <v>0</v>
      </c>
      <c r="H1583">
        <v>2.1323895199944318</v>
      </c>
    </row>
    <row r="1584" spans="4:8" x14ac:dyDescent="0.25">
      <c r="D1584" s="27">
        <v>27146</v>
      </c>
      <c r="E1584">
        <v>117</v>
      </c>
      <c r="F1584">
        <v>6.5</v>
      </c>
      <c r="G1584">
        <v>0</v>
      </c>
      <c r="H1584">
        <v>2.530236083848139</v>
      </c>
    </row>
    <row r="1585" spans="4:8" x14ac:dyDescent="0.25">
      <c r="D1585" s="27">
        <v>27147</v>
      </c>
      <c r="E1585">
        <v>118</v>
      </c>
      <c r="F1585">
        <v>9.9</v>
      </c>
      <c r="G1585">
        <v>0</v>
      </c>
      <c r="H1585">
        <v>3.1543753264010452</v>
      </c>
    </row>
    <row r="1586" spans="4:8" x14ac:dyDescent="0.25">
      <c r="D1586" s="27">
        <v>27148</v>
      </c>
      <c r="E1586">
        <v>119</v>
      </c>
      <c r="F1586">
        <v>9.3000000000000007</v>
      </c>
      <c r="G1586">
        <v>0</v>
      </c>
      <c r="H1586">
        <v>2.4441995584635898</v>
      </c>
    </row>
    <row r="1587" spans="4:8" x14ac:dyDescent="0.25">
      <c r="D1587" s="27">
        <v>27149</v>
      </c>
      <c r="E1587">
        <v>120</v>
      </c>
      <c r="F1587">
        <v>8.4</v>
      </c>
      <c r="G1587">
        <v>0</v>
      </c>
      <c r="H1587">
        <v>2.9596073813734907</v>
      </c>
    </row>
    <row r="1588" spans="4:8" x14ac:dyDescent="0.25">
      <c r="D1588" s="27">
        <v>27150</v>
      </c>
      <c r="E1588">
        <v>121</v>
      </c>
      <c r="F1588">
        <v>8.3000000000000007</v>
      </c>
      <c r="G1588">
        <v>0</v>
      </c>
      <c r="H1588">
        <v>2.87294788961109</v>
      </c>
    </row>
    <row r="1589" spans="4:8" x14ac:dyDescent="0.25">
      <c r="D1589" s="27">
        <v>27151</v>
      </c>
      <c r="E1589">
        <v>122</v>
      </c>
      <c r="F1589">
        <v>8</v>
      </c>
      <c r="G1589">
        <v>0</v>
      </c>
      <c r="H1589">
        <v>3.1562720838085281</v>
      </c>
    </row>
    <row r="1590" spans="4:8" x14ac:dyDescent="0.25">
      <c r="D1590" s="27">
        <v>27152</v>
      </c>
      <c r="E1590">
        <v>123</v>
      </c>
      <c r="F1590">
        <v>5.3</v>
      </c>
      <c r="G1590">
        <v>0</v>
      </c>
      <c r="H1590">
        <v>2.2867859323733648</v>
      </c>
    </row>
    <row r="1591" spans="4:8" x14ac:dyDescent="0.25">
      <c r="D1591" s="27">
        <v>27153</v>
      </c>
      <c r="E1591">
        <v>124</v>
      </c>
      <c r="F1591">
        <v>2.5</v>
      </c>
      <c r="G1591">
        <v>0</v>
      </c>
      <c r="H1591">
        <v>2.1024419521302642</v>
      </c>
    </row>
    <row r="1592" spans="4:8" x14ac:dyDescent="0.25">
      <c r="D1592" s="27">
        <v>27154</v>
      </c>
      <c r="E1592">
        <v>125</v>
      </c>
      <c r="F1592">
        <v>2.6</v>
      </c>
      <c r="G1592">
        <v>0</v>
      </c>
      <c r="H1592">
        <v>2.2522602629598683</v>
      </c>
    </row>
    <row r="1593" spans="4:8" x14ac:dyDescent="0.25">
      <c r="D1593" s="27">
        <v>27155</v>
      </c>
      <c r="E1593">
        <v>126</v>
      </c>
      <c r="F1593">
        <v>3.8</v>
      </c>
      <c r="G1593">
        <v>0</v>
      </c>
      <c r="H1593">
        <v>2.7054505825533508</v>
      </c>
    </row>
    <row r="1594" spans="4:8" x14ac:dyDescent="0.25">
      <c r="D1594" s="27">
        <v>27156</v>
      </c>
      <c r="E1594">
        <v>127</v>
      </c>
      <c r="F1594">
        <v>6</v>
      </c>
      <c r="G1594">
        <v>0</v>
      </c>
      <c r="H1594">
        <v>3.2451762912003712</v>
      </c>
    </row>
    <row r="1595" spans="4:8" x14ac:dyDescent="0.25">
      <c r="D1595" s="27">
        <v>27157</v>
      </c>
      <c r="E1595">
        <v>128</v>
      </c>
      <c r="F1595">
        <v>5.9</v>
      </c>
      <c r="G1595">
        <v>0</v>
      </c>
      <c r="H1595">
        <v>2.3199530036381626</v>
      </c>
    </row>
    <row r="1596" spans="4:8" x14ac:dyDescent="0.25">
      <c r="D1596" s="27">
        <v>27158</v>
      </c>
      <c r="E1596">
        <v>129</v>
      </c>
      <c r="F1596">
        <v>6.5</v>
      </c>
      <c r="G1596">
        <v>0</v>
      </c>
      <c r="H1596">
        <v>2.8729080817913988</v>
      </c>
    </row>
    <row r="1597" spans="4:8" x14ac:dyDescent="0.25">
      <c r="D1597" s="27">
        <v>27159</v>
      </c>
      <c r="E1597">
        <v>130</v>
      </c>
      <c r="F1597">
        <v>8.1</v>
      </c>
      <c r="G1597">
        <v>0</v>
      </c>
      <c r="H1597">
        <v>3.253891810563577</v>
      </c>
    </row>
    <row r="1598" spans="4:8" x14ac:dyDescent="0.25">
      <c r="D1598" s="27">
        <v>27160</v>
      </c>
      <c r="E1598">
        <v>131</v>
      </c>
      <c r="F1598">
        <v>9.3000000000000007</v>
      </c>
      <c r="G1598">
        <v>0</v>
      </c>
      <c r="H1598">
        <v>3.4185721289837949</v>
      </c>
    </row>
    <row r="1599" spans="4:8" x14ac:dyDescent="0.25">
      <c r="D1599" s="27">
        <v>27161</v>
      </c>
      <c r="E1599">
        <v>132</v>
      </c>
      <c r="F1599">
        <v>8.1999999999999993</v>
      </c>
      <c r="G1599">
        <v>0</v>
      </c>
      <c r="H1599">
        <v>2.9914852504960572</v>
      </c>
    </row>
    <row r="1600" spans="4:8" x14ac:dyDescent="0.25">
      <c r="D1600" s="27">
        <v>27162</v>
      </c>
      <c r="E1600">
        <v>133</v>
      </c>
      <c r="F1600">
        <v>8.5</v>
      </c>
      <c r="G1600">
        <v>0</v>
      </c>
      <c r="H1600">
        <v>3.4262887552531813</v>
      </c>
    </row>
    <row r="1601" spans="4:8" x14ac:dyDescent="0.25">
      <c r="D1601" s="27">
        <v>27163</v>
      </c>
      <c r="E1601">
        <v>134</v>
      </c>
      <c r="F1601">
        <v>8.5</v>
      </c>
      <c r="G1601">
        <v>0</v>
      </c>
      <c r="H1601">
        <v>3.7617710121505525</v>
      </c>
    </row>
    <row r="1602" spans="4:8" x14ac:dyDescent="0.25">
      <c r="D1602" s="27">
        <v>27164</v>
      </c>
      <c r="E1602">
        <v>135</v>
      </c>
      <c r="F1602">
        <v>8.9</v>
      </c>
      <c r="G1602">
        <v>0</v>
      </c>
      <c r="H1602">
        <v>3.2008403579369364</v>
      </c>
    </row>
    <row r="1603" spans="4:8" x14ac:dyDescent="0.25">
      <c r="D1603" s="27">
        <v>27165</v>
      </c>
      <c r="E1603">
        <v>136</v>
      </c>
      <c r="F1603">
        <v>10.8</v>
      </c>
      <c r="G1603">
        <v>0</v>
      </c>
      <c r="H1603">
        <v>2.400679137330775</v>
      </c>
    </row>
    <row r="1604" spans="4:8" x14ac:dyDescent="0.25">
      <c r="D1604" s="27">
        <v>27166</v>
      </c>
      <c r="E1604">
        <v>137</v>
      </c>
      <c r="F1604">
        <v>13.7</v>
      </c>
      <c r="G1604">
        <v>0</v>
      </c>
      <c r="H1604">
        <v>3.5781934614521407</v>
      </c>
    </row>
    <row r="1605" spans="4:8" x14ac:dyDescent="0.25">
      <c r="D1605" s="27">
        <v>27167</v>
      </c>
      <c r="E1605">
        <v>138</v>
      </c>
      <c r="F1605">
        <v>18.7</v>
      </c>
      <c r="G1605">
        <v>0</v>
      </c>
      <c r="H1605">
        <v>4.1264506070003897</v>
      </c>
    </row>
    <row r="1606" spans="4:8" x14ac:dyDescent="0.25">
      <c r="D1606" s="27">
        <v>27168</v>
      </c>
      <c r="E1606">
        <v>139</v>
      </c>
      <c r="F1606">
        <v>12.4</v>
      </c>
      <c r="G1606">
        <v>0</v>
      </c>
      <c r="H1606">
        <v>3.7386155171298041</v>
      </c>
    </row>
    <row r="1607" spans="4:8" x14ac:dyDescent="0.25">
      <c r="D1607" s="27">
        <v>27169</v>
      </c>
      <c r="E1607">
        <v>140</v>
      </c>
      <c r="F1607">
        <v>9.9</v>
      </c>
      <c r="G1607">
        <v>0</v>
      </c>
      <c r="H1607">
        <v>3.0878157934501145</v>
      </c>
    </row>
    <row r="1608" spans="4:8" x14ac:dyDescent="0.25">
      <c r="D1608" s="27">
        <v>27170</v>
      </c>
      <c r="E1608">
        <v>141</v>
      </c>
      <c r="F1608">
        <v>11.4</v>
      </c>
      <c r="G1608">
        <v>0</v>
      </c>
      <c r="H1608">
        <v>3.3193310476783506</v>
      </c>
    </row>
    <row r="1609" spans="4:8" x14ac:dyDescent="0.25">
      <c r="D1609" s="27">
        <v>27171</v>
      </c>
      <c r="E1609">
        <v>142</v>
      </c>
      <c r="F1609">
        <v>10.9</v>
      </c>
      <c r="G1609">
        <v>0</v>
      </c>
      <c r="H1609">
        <v>2.6517861361326749</v>
      </c>
    </row>
    <row r="1610" spans="4:8" x14ac:dyDescent="0.25">
      <c r="D1610" s="27">
        <v>27172</v>
      </c>
      <c r="E1610">
        <v>143</v>
      </c>
      <c r="F1610">
        <v>10.4</v>
      </c>
      <c r="G1610">
        <v>0.3</v>
      </c>
      <c r="H1610">
        <v>2.4115139781263961</v>
      </c>
    </row>
    <row r="1611" spans="4:8" x14ac:dyDescent="0.25">
      <c r="D1611" s="27">
        <v>27173</v>
      </c>
      <c r="E1611">
        <v>144</v>
      </c>
      <c r="F1611">
        <v>11.1</v>
      </c>
      <c r="G1611">
        <v>0.3</v>
      </c>
      <c r="H1611">
        <v>3.2440578758528709</v>
      </c>
    </row>
    <row r="1612" spans="4:8" x14ac:dyDescent="0.25">
      <c r="D1612" s="27">
        <v>27174</v>
      </c>
      <c r="E1612">
        <v>145</v>
      </c>
      <c r="F1612">
        <v>10.199999999999999</v>
      </c>
      <c r="G1612">
        <v>2.5</v>
      </c>
      <c r="H1612">
        <v>2.2951139087923011</v>
      </c>
    </row>
    <row r="1613" spans="4:8" x14ac:dyDescent="0.25">
      <c r="D1613" s="27">
        <v>27175</v>
      </c>
      <c r="E1613">
        <v>146</v>
      </c>
      <c r="F1613">
        <v>10.199999999999999</v>
      </c>
      <c r="G1613">
        <v>6.5</v>
      </c>
      <c r="H1613">
        <v>1.8872788562075959</v>
      </c>
    </row>
    <row r="1614" spans="4:8" x14ac:dyDescent="0.25">
      <c r="D1614" s="27">
        <v>27176</v>
      </c>
      <c r="E1614">
        <v>147</v>
      </c>
      <c r="F1614">
        <v>9.3000000000000007</v>
      </c>
      <c r="G1614">
        <v>2.8</v>
      </c>
      <c r="H1614">
        <v>2.9349743806097615</v>
      </c>
    </row>
    <row r="1615" spans="4:8" x14ac:dyDescent="0.25">
      <c r="D1615" s="27">
        <v>27177</v>
      </c>
      <c r="E1615">
        <v>148</v>
      </c>
      <c r="F1615">
        <v>7.7</v>
      </c>
      <c r="G1615">
        <v>2.7</v>
      </c>
      <c r="H1615">
        <v>1.8923554344860132</v>
      </c>
    </row>
    <row r="1616" spans="4:8" x14ac:dyDescent="0.25">
      <c r="D1616" s="27">
        <v>27178</v>
      </c>
      <c r="E1616">
        <v>149</v>
      </c>
      <c r="F1616">
        <v>9.4</v>
      </c>
      <c r="G1616">
        <v>10.199999999999999</v>
      </c>
      <c r="H1616">
        <v>1.9205221667283556</v>
      </c>
    </row>
    <row r="1617" spans="4:8" x14ac:dyDescent="0.25">
      <c r="D1617" s="27">
        <v>27179</v>
      </c>
      <c r="E1617">
        <v>150</v>
      </c>
      <c r="F1617">
        <v>9.1</v>
      </c>
      <c r="G1617">
        <v>1.2</v>
      </c>
      <c r="H1617">
        <v>2.0116145435900452</v>
      </c>
    </row>
    <row r="1618" spans="4:8" x14ac:dyDescent="0.25">
      <c r="D1618" s="27">
        <v>27180</v>
      </c>
      <c r="E1618">
        <v>151</v>
      </c>
      <c r="F1618">
        <v>10.1</v>
      </c>
      <c r="G1618">
        <v>0</v>
      </c>
      <c r="H1618">
        <v>3.4313470167691404</v>
      </c>
    </row>
    <row r="1619" spans="4:8" x14ac:dyDescent="0.25">
      <c r="D1619" s="27">
        <v>27181</v>
      </c>
      <c r="E1619">
        <v>152</v>
      </c>
      <c r="F1619">
        <v>11.3</v>
      </c>
      <c r="G1619">
        <v>0</v>
      </c>
      <c r="H1619">
        <v>2.8738440000374808</v>
      </c>
    </row>
    <row r="1620" spans="4:8" x14ac:dyDescent="0.25">
      <c r="D1620" s="27">
        <v>27182</v>
      </c>
      <c r="E1620">
        <v>153</v>
      </c>
      <c r="F1620">
        <v>13.1</v>
      </c>
      <c r="G1620">
        <v>3.1</v>
      </c>
      <c r="H1620">
        <v>3.6776426278368737</v>
      </c>
    </row>
    <row r="1621" spans="4:8" x14ac:dyDescent="0.25">
      <c r="D1621" s="27">
        <v>27183</v>
      </c>
      <c r="E1621">
        <v>154</v>
      </c>
      <c r="F1621">
        <v>12.4</v>
      </c>
      <c r="G1621">
        <v>7.8</v>
      </c>
      <c r="H1621">
        <v>2.4506221821332392</v>
      </c>
    </row>
    <row r="1622" spans="4:8" x14ac:dyDescent="0.25">
      <c r="D1622" s="27">
        <v>27184</v>
      </c>
      <c r="E1622">
        <v>155</v>
      </c>
      <c r="F1622">
        <v>11.4</v>
      </c>
      <c r="G1622">
        <v>0.6</v>
      </c>
      <c r="H1622">
        <v>3.0772631201442131</v>
      </c>
    </row>
    <row r="1623" spans="4:8" x14ac:dyDescent="0.25">
      <c r="D1623" s="27">
        <v>27185</v>
      </c>
      <c r="E1623">
        <v>156</v>
      </c>
      <c r="F1623">
        <v>12.9</v>
      </c>
      <c r="G1623">
        <v>0.5</v>
      </c>
      <c r="H1623">
        <v>3.205124588487648</v>
      </c>
    </row>
    <row r="1624" spans="4:8" x14ac:dyDescent="0.25">
      <c r="D1624" s="27">
        <v>27186</v>
      </c>
      <c r="E1624">
        <v>157</v>
      </c>
      <c r="F1624">
        <v>13.6</v>
      </c>
      <c r="G1624">
        <v>0</v>
      </c>
      <c r="H1624">
        <v>2.7367199209769968</v>
      </c>
    </row>
    <row r="1625" spans="4:8" x14ac:dyDescent="0.25">
      <c r="D1625" s="27">
        <v>27187</v>
      </c>
      <c r="E1625">
        <v>158</v>
      </c>
      <c r="F1625">
        <v>12.3</v>
      </c>
      <c r="G1625">
        <v>0</v>
      </c>
      <c r="H1625">
        <v>3.2541074171045299</v>
      </c>
    </row>
    <row r="1626" spans="4:8" x14ac:dyDescent="0.25">
      <c r="D1626" s="27">
        <v>27188</v>
      </c>
      <c r="E1626">
        <v>159</v>
      </c>
      <c r="F1626">
        <v>10.5</v>
      </c>
      <c r="G1626">
        <v>4.5999999999999996</v>
      </c>
      <c r="H1626">
        <v>2.1029637767312814</v>
      </c>
    </row>
    <row r="1627" spans="4:8" x14ac:dyDescent="0.25">
      <c r="D1627" s="27">
        <v>27189</v>
      </c>
      <c r="E1627">
        <v>160</v>
      </c>
      <c r="F1627">
        <v>11.9</v>
      </c>
      <c r="G1627">
        <v>2.8</v>
      </c>
      <c r="H1627">
        <v>3.0031579786889595</v>
      </c>
    </row>
    <row r="1628" spans="4:8" x14ac:dyDescent="0.25">
      <c r="D1628" s="27">
        <v>27190</v>
      </c>
      <c r="E1628">
        <v>161</v>
      </c>
      <c r="F1628">
        <v>9.6999999999999993</v>
      </c>
      <c r="G1628">
        <v>7.6</v>
      </c>
      <c r="H1628">
        <v>1.5628652801342748</v>
      </c>
    </row>
    <row r="1629" spans="4:8" x14ac:dyDescent="0.25">
      <c r="D1629" s="27">
        <v>27191</v>
      </c>
      <c r="E1629">
        <v>162</v>
      </c>
      <c r="F1629">
        <v>13.3</v>
      </c>
      <c r="G1629">
        <v>0</v>
      </c>
      <c r="H1629">
        <v>4.1150173195458848</v>
      </c>
    </row>
    <row r="1630" spans="4:8" x14ac:dyDescent="0.25">
      <c r="D1630" s="27">
        <v>27192</v>
      </c>
      <c r="E1630">
        <v>163</v>
      </c>
      <c r="F1630">
        <v>12.1</v>
      </c>
      <c r="G1630">
        <v>0</v>
      </c>
      <c r="H1630">
        <v>2.5614226886878262</v>
      </c>
    </row>
    <row r="1631" spans="4:8" x14ac:dyDescent="0.25">
      <c r="D1631" s="27">
        <v>27193</v>
      </c>
      <c r="E1631">
        <v>164</v>
      </c>
      <c r="F1631">
        <v>16.2</v>
      </c>
      <c r="G1631">
        <v>0</v>
      </c>
      <c r="H1631">
        <v>4.7681604309205756</v>
      </c>
    </row>
    <row r="1632" spans="4:8" x14ac:dyDescent="0.25">
      <c r="D1632" s="27">
        <v>27194</v>
      </c>
      <c r="E1632">
        <v>165</v>
      </c>
      <c r="F1632">
        <v>16.2</v>
      </c>
      <c r="G1632">
        <v>0</v>
      </c>
      <c r="H1632">
        <v>4.6007725839086868</v>
      </c>
    </row>
    <row r="1633" spans="4:8" x14ac:dyDescent="0.25">
      <c r="D1633" s="27">
        <v>27195</v>
      </c>
      <c r="E1633">
        <v>166</v>
      </c>
      <c r="F1633">
        <v>17.899999999999999</v>
      </c>
      <c r="G1633">
        <v>0</v>
      </c>
      <c r="H1633">
        <v>4.8595740528449252</v>
      </c>
    </row>
    <row r="1634" spans="4:8" x14ac:dyDescent="0.25">
      <c r="D1634" s="27">
        <v>27196</v>
      </c>
      <c r="E1634">
        <v>167</v>
      </c>
      <c r="F1634">
        <v>18.5</v>
      </c>
      <c r="G1634">
        <v>0</v>
      </c>
      <c r="H1634">
        <v>4.9951673038192119</v>
      </c>
    </row>
    <row r="1635" spans="4:8" x14ac:dyDescent="0.25">
      <c r="D1635" s="27">
        <v>27197</v>
      </c>
      <c r="E1635">
        <v>168</v>
      </c>
      <c r="F1635">
        <v>17.600000000000001</v>
      </c>
      <c r="G1635">
        <v>0</v>
      </c>
      <c r="H1635">
        <v>5.5935391167506019</v>
      </c>
    </row>
    <row r="1636" spans="4:8" x14ac:dyDescent="0.25">
      <c r="D1636" s="27">
        <v>27198</v>
      </c>
      <c r="E1636">
        <v>169</v>
      </c>
      <c r="F1636">
        <v>17.5</v>
      </c>
      <c r="G1636">
        <v>1.2</v>
      </c>
      <c r="H1636">
        <v>4.6661092661416479</v>
      </c>
    </row>
    <row r="1637" spans="4:8" x14ac:dyDescent="0.25">
      <c r="D1637" s="27">
        <v>27199</v>
      </c>
      <c r="E1637">
        <v>170</v>
      </c>
      <c r="F1637">
        <v>17.2</v>
      </c>
      <c r="G1637">
        <v>0.3</v>
      </c>
      <c r="H1637">
        <v>2.8135574652788127</v>
      </c>
    </row>
    <row r="1638" spans="4:8" x14ac:dyDescent="0.25">
      <c r="D1638" s="27">
        <v>27200</v>
      </c>
      <c r="E1638">
        <v>171</v>
      </c>
      <c r="F1638">
        <v>19.2</v>
      </c>
      <c r="G1638">
        <v>0</v>
      </c>
      <c r="H1638">
        <v>4.3983421679670016</v>
      </c>
    </row>
    <row r="1639" spans="4:8" x14ac:dyDescent="0.25">
      <c r="D1639" s="27">
        <v>27201</v>
      </c>
      <c r="E1639">
        <v>172</v>
      </c>
      <c r="F1639">
        <v>18.5</v>
      </c>
      <c r="G1639">
        <v>0.7</v>
      </c>
      <c r="H1639">
        <v>3.2404865532697569</v>
      </c>
    </row>
    <row r="1640" spans="4:8" x14ac:dyDescent="0.25">
      <c r="D1640" s="27">
        <v>27202</v>
      </c>
      <c r="E1640">
        <v>173</v>
      </c>
      <c r="F1640">
        <v>17.5</v>
      </c>
      <c r="G1640">
        <v>0</v>
      </c>
      <c r="H1640">
        <v>3.1845203674716602</v>
      </c>
    </row>
    <row r="1641" spans="4:8" x14ac:dyDescent="0.25">
      <c r="D1641" s="27">
        <v>27203</v>
      </c>
      <c r="E1641">
        <v>174</v>
      </c>
      <c r="F1641">
        <v>16.2</v>
      </c>
      <c r="G1641">
        <v>0</v>
      </c>
      <c r="H1641">
        <v>3.0050682951425878</v>
      </c>
    </row>
    <row r="1642" spans="4:8" x14ac:dyDescent="0.25">
      <c r="D1642" s="27">
        <v>27204</v>
      </c>
      <c r="E1642">
        <v>175</v>
      </c>
      <c r="F1642">
        <v>16</v>
      </c>
      <c r="G1642">
        <v>0</v>
      </c>
      <c r="H1642">
        <v>4.1320063615370008</v>
      </c>
    </row>
    <row r="1643" spans="4:8" x14ac:dyDescent="0.25">
      <c r="D1643" s="27">
        <v>27205</v>
      </c>
      <c r="E1643">
        <v>176</v>
      </c>
      <c r="F1643">
        <v>14.3</v>
      </c>
      <c r="G1643">
        <v>2.2999999999999998</v>
      </c>
      <c r="H1643">
        <v>2.7541456535280413</v>
      </c>
    </row>
    <row r="1644" spans="4:8" x14ac:dyDescent="0.25">
      <c r="D1644" s="27">
        <v>27206</v>
      </c>
      <c r="E1644">
        <v>177</v>
      </c>
      <c r="F1644">
        <v>13.6</v>
      </c>
      <c r="G1644">
        <v>11.2</v>
      </c>
      <c r="H1644">
        <v>3.0896470538185583</v>
      </c>
    </row>
    <row r="1645" spans="4:8" x14ac:dyDescent="0.25">
      <c r="D1645" s="27">
        <v>27207</v>
      </c>
      <c r="E1645">
        <v>178</v>
      </c>
      <c r="F1645">
        <v>13.3</v>
      </c>
      <c r="G1645">
        <v>0</v>
      </c>
      <c r="H1645">
        <v>3.194121236318002</v>
      </c>
    </row>
    <row r="1646" spans="4:8" x14ac:dyDescent="0.25">
      <c r="D1646" s="27">
        <v>27208</v>
      </c>
      <c r="E1646">
        <v>179</v>
      </c>
      <c r="F1646">
        <v>15</v>
      </c>
      <c r="G1646">
        <v>0</v>
      </c>
      <c r="H1646">
        <v>3.9566291919271457</v>
      </c>
    </row>
    <row r="1647" spans="4:8" x14ac:dyDescent="0.25">
      <c r="D1647" s="27">
        <v>27209</v>
      </c>
      <c r="E1647">
        <v>180</v>
      </c>
      <c r="F1647">
        <v>14.9</v>
      </c>
      <c r="G1647">
        <v>0</v>
      </c>
      <c r="H1647">
        <v>3.065156210169663</v>
      </c>
    </row>
    <row r="1648" spans="4:8" x14ac:dyDescent="0.25">
      <c r="D1648" s="27">
        <v>27210</v>
      </c>
      <c r="E1648">
        <v>181</v>
      </c>
      <c r="F1648">
        <v>15.9</v>
      </c>
      <c r="G1648">
        <v>6.5</v>
      </c>
      <c r="H1648">
        <v>2.897356008106458</v>
      </c>
    </row>
    <row r="1649" spans="4:8" x14ac:dyDescent="0.25">
      <c r="D1649" s="27">
        <v>27211</v>
      </c>
      <c r="E1649">
        <v>182</v>
      </c>
      <c r="F1649">
        <v>14</v>
      </c>
      <c r="G1649">
        <v>3.5</v>
      </c>
      <c r="H1649">
        <v>2.0596016476027126</v>
      </c>
    </row>
    <row r="1650" spans="4:8" x14ac:dyDescent="0.25">
      <c r="D1650" s="27">
        <v>27212</v>
      </c>
      <c r="E1650">
        <v>183</v>
      </c>
      <c r="F1650">
        <v>18.100000000000001</v>
      </c>
      <c r="G1650">
        <v>0.4</v>
      </c>
      <c r="H1650">
        <v>3.7610301809785414</v>
      </c>
    </row>
    <row r="1651" spans="4:8" x14ac:dyDescent="0.25">
      <c r="D1651" s="27">
        <v>27213</v>
      </c>
      <c r="E1651">
        <v>184</v>
      </c>
      <c r="F1651">
        <v>16.2</v>
      </c>
      <c r="G1651">
        <v>1</v>
      </c>
      <c r="H1651">
        <v>3.082516611670818</v>
      </c>
    </row>
    <row r="1652" spans="4:8" x14ac:dyDescent="0.25">
      <c r="D1652" s="27">
        <v>27214</v>
      </c>
      <c r="E1652">
        <v>185</v>
      </c>
      <c r="F1652">
        <v>15.8</v>
      </c>
      <c r="G1652">
        <v>0.9</v>
      </c>
      <c r="H1652">
        <v>2.5621999813685918</v>
      </c>
    </row>
    <row r="1653" spans="4:8" x14ac:dyDescent="0.25">
      <c r="D1653" s="27">
        <v>27215</v>
      </c>
      <c r="E1653">
        <v>186</v>
      </c>
      <c r="F1653">
        <v>13.3</v>
      </c>
      <c r="G1653">
        <v>0.2</v>
      </c>
      <c r="H1653">
        <v>2.4942370967958283</v>
      </c>
    </row>
    <row r="1654" spans="4:8" x14ac:dyDescent="0.25">
      <c r="D1654" s="27">
        <v>27216</v>
      </c>
      <c r="E1654">
        <v>187</v>
      </c>
      <c r="F1654">
        <v>11.4</v>
      </c>
      <c r="G1654">
        <v>2.2000000000000002</v>
      </c>
      <c r="H1654">
        <v>2.2038624207426101</v>
      </c>
    </row>
    <row r="1655" spans="4:8" x14ac:dyDescent="0.25">
      <c r="D1655" s="27">
        <v>27217</v>
      </c>
      <c r="E1655">
        <v>188</v>
      </c>
      <c r="F1655">
        <v>12.1</v>
      </c>
      <c r="G1655">
        <v>7.5</v>
      </c>
      <c r="H1655">
        <v>1.5542972580598422</v>
      </c>
    </row>
    <row r="1656" spans="4:8" x14ac:dyDescent="0.25">
      <c r="D1656" s="27">
        <v>27218</v>
      </c>
      <c r="E1656">
        <v>189</v>
      </c>
      <c r="F1656">
        <v>13.9</v>
      </c>
      <c r="G1656">
        <v>1</v>
      </c>
      <c r="H1656">
        <v>1.5204614047687846</v>
      </c>
    </row>
    <row r="1657" spans="4:8" x14ac:dyDescent="0.25">
      <c r="D1657" s="27">
        <v>27219</v>
      </c>
      <c r="E1657">
        <v>190</v>
      </c>
      <c r="F1657">
        <v>13.8</v>
      </c>
      <c r="G1657">
        <v>20.8</v>
      </c>
      <c r="H1657">
        <v>1.4310722393867639</v>
      </c>
    </row>
    <row r="1658" spans="4:8" x14ac:dyDescent="0.25">
      <c r="D1658" s="27">
        <v>27220</v>
      </c>
      <c r="E1658">
        <v>191</v>
      </c>
      <c r="F1658">
        <v>16</v>
      </c>
      <c r="G1658">
        <v>13.3</v>
      </c>
      <c r="H1658">
        <v>2.2885592672996284</v>
      </c>
    </row>
    <row r="1659" spans="4:8" x14ac:dyDescent="0.25">
      <c r="D1659" s="27">
        <v>27221</v>
      </c>
      <c r="E1659">
        <v>192</v>
      </c>
      <c r="F1659">
        <v>15.6</v>
      </c>
      <c r="G1659">
        <v>22.3</v>
      </c>
      <c r="H1659">
        <v>1.8654263037535441</v>
      </c>
    </row>
    <row r="1660" spans="4:8" x14ac:dyDescent="0.25">
      <c r="D1660" s="27">
        <v>27222</v>
      </c>
      <c r="E1660">
        <v>193</v>
      </c>
      <c r="F1660">
        <v>16.2</v>
      </c>
      <c r="G1660">
        <v>0.1</v>
      </c>
      <c r="H1660">
        <v>3.0036719416512434</v>
      </c>
    </row>
    <row r="1661" spans="4:8" x14ac:dyDescent="0.25">
      <c r="D1661" s="27">
        <v>27223</v>
      </c>
      <c r="E1661">
        <v>194</v>
      </c>
      <c r="F1661">
        <v>14.9</v>
      </c>
      <c r="G1661">
        <v>0.3</v>
      </c>
      <c r="H1661">
        <v>3.4297143773622172</v>
      </c>
    </row>
    <row r="1662" spans="4:8" x14ac:dyDescent="0.25">
      <c r="D1662" s="27">
        <v>27224</v>
      </c>
      <c r="E1662">
        <v>195</v>
      </c>
      <c r="F1662">
        <v>14.5</v>
      </c>
      <c r="G1662">
        <v>12.6</v>
      </c>
      <c r="H1662">
        <v>2.2571627557257758</v>
      </c>
    </row>
    <row r="1663" spans="4:8" x14ac:dyDescent="0.25">
      <c r="D1663" s="27">
        <v>27225</v>
      </c>
      <c r="E1663">
        <v>196</v>
      </c>
      <c r="F1663">
        <v>15</v>
      </c>
      <c r="G1663">
        <v>0</v>
      </c>
      <c r="H1663">
        <v>2.9208780164299251</v>
      </c>
    </row>
    <row r="1664" spans="4:8" x14ac:dyDescent="0.25">
      <c r="D1664" s="27">
        <v>27226</v>
      </c>
      <c r="E1664">
        <v>197</v>
      </c>
      <c r="F1664">
        <v>15.1</v>
      </c>
      <c r="G1664">
        <v>0.1</v>
      </c>
      <c r="H1664">
        <v>2.8496573868653861</v>
      </c>
    </row>
    <row r="1665" spans="4:8" x14ac:dyDescent="0.25">
      <c r="D1665" s="27">
        <v>27227</v>
      </c>
      <c r="E1665">
        <v>198</v>
      </c>
      <c r="F1665">
        <v>16.100000000000001</v>
      </c>
      <c r="G1665">
        <v>18.3</v>
      </c>
      <c r="H1665">
        <v>2.4030971319643752</v>
      </c>
    </row>
    <row r="1666" spans="4:8" x14ac:dyDescent="0.25">
      <c r="D1666" s="27">
        <v>27228</v>
      </c>
      <c r="E1666">
        <v>199</v>
      </c>
      <c r="F1666">
        <v>18.399999999999999</v>
      </c>
      <c r="G1666">
        <v>0</v>
      </c>
      <c r="H1666">
        <v>4.0180835996565474</v>
      </c>
    </row>
    <row r="1667" spans="4:8" x14ac:dyDescent="0.25">
      <c r="D1667" s="27">
        <v>27229</v>
      </c>
      <c r="E1667">
        <v>200</v>
      </c>
      <c r="F1667">
        <v>16.2</v>
      </c>
      <c r="G1667">
        <v>1.1000000000000001</v>
      </c>
      <c r="H1667">
        <v>2.1169887960057512</v>
      </c>
    </row>
    <row r="1668" spans="4:8" x14ac:dyDescent="0.25">
      <c r="D1668" s="27">
        <v>27230</v>
      </c>
      <c r="E1668">
        <v>201</v>
      </c>
      <c r="F1668">
        <v>17.399999999999999</v>
      </c>
      <c r="G1668">
        <v>0</v>
      </c>
      <c r="H1668">
        <v>2.9337085980923616</v>
      </c>
    </row>
    <row r="1669" spans="4:8" x14ac:dyDescent="0.25">
      <c r="D1669" s="27">
        <v>27231</v>
      </c>
      <c r="E1669">
        <v>202</v>
      </c>
      <c r="F1669">
        <v>18.7</v>
      </c>
      <c r="G1669">
        <v>0</v>
      </c>
      <c r="H1669">
        <v>4.4519881721775194</v>
      </c>
    </row>
    <row r="1670" spans="4:8" x14ac:dyDescent="0.25">
      <c r="D1670" s="27">
        <v>27232</v>
      </c>
      <c r="E1670">
        <v>203</v>
      </c>
      <c r="F1670">
        <v>15.5</v>
      </c>
      <c r="G1670">
        <v>0</v>
      </c>
      <c r="H1670">
        <v>2.632055617661313</v>
      </c>
    </row>
    <row r="1671" spans="4:8" x14ac:dyDescent="0.25">
      <c r="D1671" s="27">
        <v>27233</v>
      </c>
      <c r="E1671">
        <v>204</v>
      </c>
      <c r="F1671">
        <v>15.8</v>
      </c>
      <c r="G1671">
        <v>0.3</v>
      </c>
      <c r="H1671">
        <v>2.145236017135562</v>
      </c>
    </row>
    <row r="1672" spans="4:8" x14ac:dyDescent="0.25">
      <c r="D1672" s="27">
        <v>27234</v>
      </c>
      <c r="E1672">
        <v>205</v>
      </c>
      <c r="F1672">
        <v>15.3</v>
      </c>
      <c r="G1672">
        <v>0</v>
      </c>
      <c r="H1672">
        <v>3.6180355146012633</v>
      </c>
    </row>
    <row r="1673" spans="4:8" x14ac:dyDescent="0.25">
      <c r="D1673" s="27">
        <v>27235</v>
      </c>
      <c r="E1673">
        <v>206</v>
      </c>
      <c r="F1673">
        <v>12.9</v>
      </c>
      <c r="G1673">
        <v>1.2</v>
      </c>
      <c r="H1673">
        <v>1.8193722169527062</v>
      </c>
    </row>
    <row r="1674" spans="4:8" x14ac:dyDescent="0.25">
      <c r="D1674" s="27">
        <v>27236</v>
      </c>
      <c r="E1674">
        <v>207</v>
      </c>
      <c r="F1674">
        <v>12.1</v>
      </c>
      <c r="G1674">
        <v>0</v>
      </c>
      <c r="H1674">
        <v>1.6488925443832676</v>
      </c>
    </row>
    <row r="1675" spans="4:8" x14ac:dyDescent="0.25">
      <c r="D1675" s="27">
        <v>27237</v>
      </c>
      <c r="E1675">
        <v>208</v>
      </c>
      <c r="F1675">
        <v>12.7</v>
      </c>
      <c r="G1675">
        <v>0</v>
      </c>
      <c r="H1675">
        <v>2.837762470694857</v>
      </c>
    </row>
    <row r="1676" spans="4:8" x14ac:dyDescent="0.25">
      <c r="D1676" s="27">
        <v>27238</v>
      </c>
      <c r="E1676">
        <v>209</v>
      </c>
      <c r="F1676">
        <v>14</v>
      </c>
      <c r="G1676">
        <v>0</v>
      </c>
      <c r="H1676">
        <v>3.0715343636189902</v>
      </c>
    </row>
    <row r="1677" spans="4:8" x14ac:dyDescent="0.25">
      <c r="D1677" s="27">
        <v>27239</v>
      </c>
      <c r="E1677">
        <v>210</v>
      </c>
      <c r="F1677">
        <v>13.7</v>
      </c>
      <c r="G1677">
        <v>2.1</v>
      </c>
      <c r="H1677">
        <v>2.4440550191680033</v>
      </c>
    </row>
    <row r="1678" spans="4:8" x14ac:dyDescent="0.25">
      <c r="D1678" s="27">
        <v>27240</v>
      </c>
      <c r="E1678">
        <v>211</v>
      </c>
      <c r="F1678">
        <v>12.6</v>
      </c>
      <c r="G1678">
        <v>3.5</v>
      </c>
      <c r="H1678">
        <v>1.8546676242469193</v>
      </c>
    </row>
    <row r="1679" spans="4:8" x14ac:dyDescent="0.25">
      <c r="D1679" s="27">
        <v>27241</v>
      </c>
      <c r="E1679">
        <v>212</v>
      </c>
      <c r="F1679">
        <v>12.8</v>
      </c>
      <c r="G1679">
        <v>0.2</v>
      </c>
      <c r="H1679">
        <v>2.1024588205831454</v>
      </c>
    </row>
    <row r="1680" spans="4:8" x14ac:dyDescent="0.25">
      <c r="D1680" s="27">
        <v>27242</v>
      </c>
      <c r="E1680">
        <v>213</v>
      </c>
      <c r="F1680">
        <v>14.6</v>
      </c>
      <c r="G1680">
        <v>0</v>
      </c>
      <c r="H1680">
        <v>3.2733118875481395</v>
      </c>
    </row>
    <row r="1681" spans="4:8" x14ac:dyDescent="0.25">
      <c r="D1681" s="27">
        <v>27243</v>
      </c>
      <c r="E1681">
        <v>214</v>
      </c>
      <c r="F1681">
        <v>15.8</v>
      </c>
      <c r="G1681">
        <v>0</v>
      </c>
      <c r="H1681">
        <v>2.8946388244303449</v>
      </c>
    </row>
    <row r="1682" spans="4:8" x14ac:dyDescent="0.25">
      <c r="D1682" s="27">
        <v>27244</v>
      </c>
      <c r="E1682">
        <v>215</v>
      </c>
      <c r="F1682">
        <v>14.2</v>
      </c>
      <c r="G1682">
        <v>0.6</v>
      </c>
      <c r="H1682">
        <v>2.3726860034016326</v>
      </c>
    </row>
    <row r="1683" spans="4:8" x14ac:dyDescent="0.25">
      <c r="D1683" s="27">
        <v>27245</v>
      </c>
      <c r="E1683">
        <v>216</v>
      </c>
      <c r="F1683">
        <v>16</v>
      </c>
      <c r="G1683">
        <v>0</v>
      </c>
      <c r="H1683">
        <v>3.3954671486036543</v>
      </c>
    </row>
    <row r="1684" spans="4:8" x14ac:dyDescent="0.25">
      <c r="D1684" s="27">
        <v>27246</v>
      </c>
      <c r="E1684">
        <v>217</v>
      </c>
      <c r="F1684">
        <v>14.6</v>
      </c>
      <c r="G1684">
        <v>3</v>
      </c>
      <c r="H1684">
        <v>2.7402076424080741</v>
      </c>
    </row>
    <row r="1685" spans="4:8" x14ac:dyDescent="0.25">
      <c r="D1685" s="27">
        <v>27247</v>
      </c>
      <c r="E1685">
        <v>218</v>
      </c>
      <c r="F1685">
        <v>13.6</v>
      </c>
      <c r="G1685">
        <v>0</v>
      </c>
      <c r="H1685">
        <v>3.0942331674777153</v>
      </c>
    </row>
    <row r="1686" spans="4:8" x14ac:dyDescent="0.25">
      <c r="D1686" s="27">
        <v>27248</v>
      </c>
      <c r="E1686">
        <v>219</v>
      </c>
      <c r="F1686">
        <v>13.6</v>
      </c>
      <c r="G1686">
        <v>0</v>
      </c>
      <c r="H1686">
        <v>3.2809193278175877</v>
      </c>
    </row>
    <row r="1687" spans="4:8" x14ac:dyDescent="0.25">
      <c r="D1687" s="27">
        <v>27249</v>
      </c>
      <c r="E1687">
        <v>220</v>
      </c>
      <c r="F1687">
        <v>14.6</v>
      </c>
      <c r="G1687">
        <v>0</v>
      </c>
      <c r="H1687">
        <v>3.4471161086152287</v>
      </c>
    </row>
    <row r="1688" spans="4:8" x14ac:dyDescent="0.25">
      <c r="D1688" s="27">
        <v>27250</v>
      </c>
      <c r="E1688">
        <v>221</v>
      </c>
      <c r="F1688">
        <v>14.6</v>
      </c>
      <c r="G1688">
        <v>0</v>
      </c>
      <c r="H1688">
        <v>2.562792321360543</v>
      </c>
    </row>
    <row r="1689" spans="4:8" x14ac:dyDescent="0.25">
      <c r="D1689" s="27">
        <v>27251</v>
      </c>
      <c r="E1689">
        <v>222</v>
      </c>
      <c r="F1689">
        <v>16.100000000000001</v>
      </c>
      <c r="G1689">
        <v>0</v>
      </c>
      <c r="H1689">
        <v>3.0562225516016888</v>
      </c>
    </row>
    <row r="1690" spans="4:8" x14ac:dyDescent="0.25">
      <c r="D1690" s="27">
        <v>27252</v>
      </c>
      <c r="E1690">
        <v>223</v>
      </c>
      <c r="F1690">
        <v>15.4</v>
      </c>
      <c r="G1690">
        <v>0</v>
      </c>
      <c r="H1690">
        <v>2.3709379311152907</v>
      </c>
    </row>
    <row r="1691" spans="4:8" x14ac:dyDescent="0.25">
      <c r="D1691" s="27">
        <v>27253</v>
      </c>
      <c r="E1691">
        <v>224</v>
      </c>
      <c r="F1691">
        <v>16.7</v>
      </c>
      <c r="G1691">
        <v>0</v>
      </c>
      <c r="H1691">
        <v>2.3136546682698347</v>
      </c>
    </row>
    <row r="1692" spans="4:8" x14ac:dyDescent="0.25">
      <c r="D1692" s="27">
        <v>27254</v>
      </c>
      <c r="E1692">
        <v>225</v>
      </c>
      <c r="F1692">
        <v>15.1</v>
      </c>
      <c r="G1692">
        <v>0.5</v>
      </c>
      <c r="H1692">
        <v>1.9406739509074675</v>
      </c>
    </row>
    <row r="1693" spans="4:8" x14ac:dyDescent="0.25">
      <c r="D1693" s="27">
        <v>27255</v>
      </c>
      <c r="E1693">
        <v>226</v>
      </c>
      <c r="F1693">
        <v>14.2</v>
      </c>
      <c r="G1693">
        <v>3</v>
      </c>
      <c r="H1693">
        <v>1.6239116875966129</v>
      </c>
    </row>
    <row r="1694" spans="4:8" x14ac:dyDescent="0.25">
      <c r="D1694" s="27">
        <v>27256</v>
      </c>
      <c r="E1694">
        <v>227</v>
      </c>
      <c r="F1694">
        <v>13.4</v>
      </c>
      <c r="G1694">
        <v>0.1</v>
      </c>
      <c r="H1694">
        <v>1.3588792651481796</v>
      </c>
    </row>
    <row r="1695" spans="4:8" x14ac:dyDescent="0.25">
      <c r="D1695" s="27">
        <v>27257</v>
      </c>
      <c r="E1695">
        <v>228</v>
      </c>
      <c r="F1695">
        <v>17.8</v>
      </c>
      <c r="G1695">
        <v>0.5</v>
      </c>
      <c r="H1695">
        <v>3.2040400658702302</v>
      </c>
    </row>
    <row r="1696" spans="4:8" x14ac:dyDescent="0.25">
      <c r="D1696" s="27">
        <v>27258</v>
      </c>
      <c r="E1696">
        <v>229</v>
      </c>
      <c r="F1696">
        <v>16.8</v>
      </c>
      <c r="G1696">
        <v>0</v>
      </c>
      <c r="H1696">
        <v>3.1977285273134042</v>
      </c>
    </row>
    <row r="1697" spans="4:8" x14ac:dyDescent="0.25">
      <c r="D1697" s="27">
        <v>27259</v>
      </c>
      <c r="E1697">
        <v>230</v>
      </c>
      <c r="F1697">
        <v>15.3</v>
      </c>
      <c r="G1697">
        <v>0.4</v>
      </c>
      <c r="H1697">
        <v>2.86512000740926</v>
      </c>
    </row>
    <row r="1698" spans="4:8" x14ac:dyDescent="0.25">
      <c r="D1698" s="27">
        <v>27260</v>
      </c>
      <c r="E1698">
        <v>231</v>
      </c>
      <c r="F1698">
        <v>15</v>
      </c>
      <c r="G1698">
        <v>0</v>
      </c>
      <c r="H1698">
        <v>2.3173383870431645</v>
      </c>
    </row>
    <row r="1699" spans="4:8" x14ac:dyDescent="0.25">
      <c r="D1699" s="27">
        <v>27261</v>
      </c>
      <c r="E1699">
        <v>232</v>
      </c>
      <c r="F1699">
        <v>13.9</v>
      </c>
      <c r="G1699">
        <v>0</v>
      </c>
      <c r="H1699">
        <v>3.0705462426739971</v>
      </c>
    </row>
    <row r="1700" spans="4:8" x14ac:dyDescent="0.25">
      <c r="D1700" s="27">
        <v>27262</v>
      </c>
      <c r="E1700">
        <v>233</v>
      </c>
      <c r="F1700">
        <v>14.2</v>
      </c>
      <c r="G1700">
        <v>0</v>
      </c>
      <c r="H1700">
        <v>2.4600128438595039</v>
      </c>
    </row>
    <row r="1701" spans="4:8" x14ac:dyDescent="0.25">
      <c r="D1701" s="27">
        <v>27263</v>
      </c>
      <c r="E1701">
        <v>234</v>
      </c>
      <c r="F1701">
        <v>16</v>
      </c>
      <c r="G1701">
        <v>0</v>
      </c>
      <c r="H1701">
        <v>2.1788792113518198</v>
      </c>
    </row>
    <row r="1702" spans="4:8" x14ac:dyDescent="0.25">
      <c r="D1702" s="27">
        <v>27264</v>
      </c>
      <c r="E1702">
        <v>235</v>
      </c>
      <c r="F1702">
        <v>16.7</v>
      </c>
      <c r="G1702">
        <v>0</v>
      </c>
      <c r="H1702">
        <v>2.6222878793751558</v>
      </c>
    </row>
    <row r="1703" spans="4:8" x14ac:dyDescent="0.25">
      <c r="D1703" s="27">
        <v>27265</v>
      </c>
      <c r="E1703">
        <v>236</v>
      </c>
      <c r="F1703">
        <v>17.100000000000001</v>
      </c>
      <c r="G1703">
        <v>0</v>
      </c>
      <c r="H1703">
        <v>2.051157610913644</v>
      </c>
    </row>
    <row r="1704" spans="4:8" x14ac:dyDescent="0.25">
      <c r="D1704" s="27">
        <v>27266</v>
      </c>
      <c r="E1704">
        <v>237</v>
      </c>
      <c r="F1704">
        <v>17.7</v>
      </c>
      <c r="G1704">
        <v>0</v>
      </c>
      <c r="H1704">
        <v>3.0261032733269904</v>
      </c>
    </row>
    <row r="1705" spans="4:8" x14ac:dyDescent="0.25">
      <c r="D1705" s="27">
        <v>27267</v>
      </c>
      <c r="E1705">
        <v>238</v>
      </c>
      <c r="F1705">
        <v>17.8</v>
      </c>
      <c r="G1705">
        <v>0</v>
      </c>
      <c r="H1705">
        <v>3.1390090666919783</v>
      </c>
    </row>
    <row r="1706" spans="4:8" x14ac:dyDescent="0.25">
      <c r="D1706" s="27">
        <v>27268</v>
      </c>
      <c r="E1706">
        <v>239</v>
      </c>
      <c r="F1706">
        <v>18.399999999999999</v>
      </c>
      <c r="G1706">
        <v>0</v>
      </c>
      <c r="H1706">
        <v>2.9987174785117752</v>
      </c>
    </row>
    <row r="1707" spans="4:8" x14ac:dyDescent="0.25">
      <c r="D1707" s="27">
        <v>27269</v>
      </c>
      <c r="E1707">
        <v>240</v>
      </c>
      <c r="F1707">
        <v>16.3</v>
      </c>
      <c r="G1707">
        <v>17.399999999999999</v>
      </c>
      <c r="H1707">
        <v>1.1817984192339286</v>
      </c>
    </row>
    <row r="1708" spans="4:8" x14ac:dyDescent="0.25">
      <c r="D1708" s="27">
        <v>27270</v>
      </c>
      <c r="E1708">
        <v>241</v>
      </c>
      <c r="F1708">
        <v>15.9</v>
      </c>
      <c r="G1708">
        <v>0.6</v>
      </c>
      <c r="H1708">
        <v>1.8628351268457999</v>
      </c>
    </row>
    <row r="1709" spans="4:8" x14ac:dyDescent="0.25">
      <c r="D1709" s="27">
        <v>27271</v>
      </c>
      <c r="E1709">
        <v>242</v>
      </c>
      <c r="F1709">
        <v>15</v>
      </c>
      <c r="G1709">
        <v>0</v>
      </c>
      <c r="H1709">
        <v>1.9101351716606711</v>
      </c>
    </row>
    <row r="1710" spans="4:8" x14ac:dyDescent="0.25">
      <c r="D1710" s="27">
        <v>27272</v>
      </c>
      <c r="E1710">
        <v>243</v>
      </c>
      <c r="F1710">
        <v>15.6</v>
      </c>
      <c r="G1710">
        <v>0</v>
      </c>
      <c r="H1710">
        <v>2.3860418681733666</v>
      </c>
    </row>
    <row r="1711" spans="4:8" x14ac:dyDescent="0.25">
      <c r="D1711" s="27">
        <v>27273</v>
      </c>
      <c r="E1711">
        <v>244</v>
      </c>
      <c r="F1711">
        <v>15.7</v>
      </c>
      <c r="G1711">
        <v>0</v>
      </c>
      <c r="H1711">
        <v>2.2458453507006553</v>
      </c>
    </row>
    <row r="1712" spans="4:8" x14ac:dyDescent="0.25">
      <c r="D1712" s="27">
        <v>27274</v>
      </c>
      <c r="E1712">
        <v>245</v>
      </c>
      <c r="F1712">
        <v>17.5</v>
      </c>
      <c r="G1712">
        <v>0</v>
      </c>
      <c r="H1712">
        <v>2.2289461443394858</v>
      </c>
    </row>
    <row r="1713" spans="4:8" x14ac:dyDescent="0.25">
      <c r="D1713" s="27">
        <v>27275</v>
      </c>
      <c r="E1713">
        <v>246</v>
      </c>
      <c r="F1713">
        <v>17.100000000000001</v>
      </c>
      <c r="G1713">
        <v>1.1000000000000001</v>
      </c>
      <c r="H1713">
        <v>1.9211667055670651</v>
      </c>
    </row>
    <row r="1714" spans="4:8" x14ac:dyDescent="0.25">
      <c r="D1714" s="27">
        <v>27276</v>
      </c>
      <c r="E1714">
        <v>247</v>
      </c>
      <c r="F1714">
        <v>14.6</v>
      </c>
      <c r="G1714">
        <v>1.6</v>
      </c>
      <c r="H1714">
        <v>1.2184780516008131</v>
      </c>
    </row>
    <row r="1715" spans="4:8" x14ac:dyDescent="0.25">
      <c r="D1715" s="27">
        <v>27277</v>
      </c>
      <c r="E1715">
        <v>248</v>
      </c>
      <c r="F1715">
        <v>12.4</v>
      </c>
      <c r="G1715">
        <v>6.6</v>
      </c>
      <c r="H1715">
        <v>0.91661332502387061</v>
      </c>
    </row>
    <row r="1716" spans="4:8" x14ac:dyDescent="0.25">
      <c r="D1716" s="27">
        <v>27278</v>
      </c>
      <c r="E1716">
        <v>249</v>
      </c>
      <c r="F1716">
        <v>14.2</v>
      </c>
      <c r="G1716">
        <v>7.8</v>
      </c>
      <c r="H1716">
        <v>1.0504689938352842</v>
      </c>
    </row>
    <row r="1717" spans="4:8" x14ac:dyDescent="0.25">
      <c r="D1717" s="27">
        <v>27279</v>
      </c>
      <c r="E1717">
        <v>250</v>
      </c>
      <c r="F1717">
        <v>13.7</v>
      </c>
      <c r="G1717">
        <v>0</v>
      </c>
      <c r="H1717">
        <v>1.5385252878835098</v>
      </c>
    </row>
    <row r="1718" spans="4:8" x14ac:dyDescent="0.25">
      <c r="D1718" s="27">
        <v>27280</v>
      </c>
      <c r="E1718">
        <v>251</v>
      </c>
      <c r="F1718">
        <v>14</v>
      </c>
      <c r="G1718">
        <v>4.4000000000000004</v>
      </c>
      <c r="H1718">
        <v>1.6583944918518645</v>
      </c>
    </row>
    <row r="1719" spans="4:8" x14ac:dyDescent="0.25">
      <c r="D1719" s="27">
        <v>27281</v>
      </c>
      <c r="E1719">
        <v>252</v>
      </c>
      <c r="F1719">
        <v>14.3</v>
      </c>
      <c r="G1719">
        <v>0</v>
      </c>
      <c r="H1719">
        <v>2.6578109925824411</v>
      </c>
    </row>
    <row r="1720" spans="4:8" x14ac:dyDescent="0.25">
      <c r="D1720" s="27">
        <v>27282</v>
      </c>
      <c r="E1720">
        <v>253</v>
      </c>
      <c r="F1720">
        <v>13.5</v>
      </c>
      <c r="G1720">
        <v>12.3</v>
      </c>
      <c r="H1720">
        <v>1.6881411127190131</v>
      </c>
    </row>
    <row r="1721" spans="4:8" x14ac:dyDescent="0.25">
      <c r="D1721" s="27">
        <v>27283</v>
      </c>
      <c r="E1721">
        <v>254</v>
      </c>
      <c r="F1721">
        <v>11</v>
      </c>
      <c r="G1721">
        <v>0</v>
      </c>
      <c r="H1721">
        <v>1.5884053315850766</v>
      </c>
    </row>
    <row r="1722" spans="4:8" x14ac:dyDescent="0.25">
      <c r="D1722" s="27">
        <v>27284</v>
      </c>
      <c r="E1722">
        <v>255</v>
      </c>
      <c r="F1722">
        <v>14.1</v>
      </c>
      <c r="G1722">
        <v>0</v>
      </c>
      <c r="H1722">
        <v>1.9930498221367712</v>
      </c>
    </row>
    <row r="1723" spans="4:8" x14ac:dyDescent="0.25">
      <c r="D1723" s="27">
        <v>27285</v>
      </c>
      <c r="E1723">
        <v>256</v>
      </c>
      <c r="F1723">
        <v>11</v>
      </c>
      <c r="G1723">
        <v>0</v>
      </c>
      <c r="H1723">
        <v>1.4254085363948015</v>
      </c>
    </row>
    <row r="1724" spans="4:8" x14ac:dyDescent="0.25">
      <c r="D1724" s="27">
        <v>27286</v>
      </c>
      <c r="E1724">
        <v>257</v>
      </c>
      <c r="F1724">
        <v>10.199999999999999</v>
      </c>
      <c r="G1724">
        <v>0</v>
      </c>
      <c r="H1724">
        <v>1.1999843336399107</v>
      </c>
    </row>
    <row r="1725" spans="4:8" x14ac:dyDescent="0.25">
      <c r="D1725" s="27">
        <v>27287</v>
      </c>
      <c r="E1725">
        <v>258</v>
      </c>
      <c r="F1725">
        <v>11.2</v>
      </c>
      <c r="G1725">
        <v>0</v>
      </c>
      <c r="H1725">
        <v>1.4736831947598512</v>
      </c>
    </row>
    <row r="1726" spans="4:8" x14ac:dyDescent="0.25">
      <c r="D1726" s="27">
        <v>27288</v>
      </c>
      <c r="E1726">
        <v>259</v>
      </c>
      <c r="F1726">
        <v>13.2</v>
      </c>
      <c r="G1726">
        <v>0</v>
      </c>
      <c r="H1726">
        <v>1.8823780582939587</v>
      </c>
    </row>
    <row r="1727" spans="4:8" x14ac:dyDescent="0.25">
      <c r="D1727" s="27">
        <v>27289</v>
      </c>
      <c r="E1727">
        <v>260</v>
      </c>
      <c r="F1727">
        <v>14.1</v>
      </c>
      <c r="G1727">
        <v>0</v>
      </c>
      <c r="H1727">
        <v>1.4040492856242834</v>
      </c>
    </row>
    <row r="1728" spans="4:8" x14ac:dyDescent="0.25">
      <c r="D1728" s="27">
        <v>27290</v>
      </c>
      <c r="E1728">
        <v>261</v>
      </c>
      <c r="F1728">
        <v>14.2</v>
      </c>
      <c r="G1728">
        <v>0</v>
      </c>
      <c r="H1728">
        <v>2.091365819240885</v>
      </c>
    </row>
    <row r="1729" spans="4:8" x14ac:dyDescent="0.25">
      <c r="D1729" s="27">
        <v>27291</v>
      </c>
      <c r="E1729">
        <v>262</v>
      </c>
      <c r="F1729">
        <v>9.1999999999999993</v>
      </c>
      <c r="G1729">
        <v>0</v>
      </c>
      <c r="H1729">
        <v>1.7348136277697348</v>
      </c>
    </row>
    <row r="1730" spans="4:8" x14ac:dyDescent="0.25">
      <c r="D1730" s="27">
        <v>27292</v>
      </c>
      <c r="E1730">
        <v>263</v>
      </c>
      <c r="F1730">
        <v>10.5</v>
      </c>
      <c r="G1730">
        <v>2.9</v>
      </c>
      <c r="H1730">
        <v>1.1752502920526842</v>
      </c>
    </row>
    <row r="1731" spans="4:8" x14ac:dyDescent="0.25">
      <c r="D1731" s="27">
        <v>27293</v>
      </c>
      <c r="E1731">
        <v>264</v>
      </c>
      <c r="F1731">
        <v>8.6999999999999993</v>
      </c>
      <c r="G1731">
        <v>1</v>
      </c>
      <c r="H1731">
        <v>0.94006851896805266</v>
      </c>
    </row>
    <row r="1732" spans="4:8" x14ac:dyDescent="0.25">
      <c r="D1732" s="27">
        <v>27294</v>
      </c>
      <c r="E1732">
        <v>265</v>
      </c>
      <c r="F1732">
        <v>12</v>
      </c>
      <c r="G1732">
        <v>1.6</v>
      </c>
      <c r="H1732">
        <v>1.2642831982265761</v>
      </c>
    </row>
    <row r="1733" spans="4:8" x14ac:dyDescent="0.25">
      <c r="D1733" s="27">
        <v>27295</v>
      </c>
      <c r="E1733">
        <v>266</v>
      </c>
      <c r="F1733">
        <v>10</v>
      </c>
      <c r="G1733">
        <v>2.5</v>
      </c>
      <c r="H1733">
        <v>1.1598874042780025</v>
      </c>
    </row>
    <row r="1734" spans="4:8" x14ac:dyDescent="0.25">
      <c r="D1734" s="27">
        <v>27296</v>
      </c>
      <c r="E1734">
        <v>267</v>
      </c>
      <c r="F1734">
        <v>11.3</v>
      </c>
      <c r="G1734">
        <v>7.5</v>
      </c>
      <c r="H1734">
        <v>1.0161484854965137</v>
      </c>
    </row>
    <row r="1735" spans="4:8" x14ac:dyDescent="0.25">
      <c r="D1735" s="27">
        <v>27297</v>
      </c>
      <c r="E1735">
        <v>268</v>
      </c>
      <c r="F1735">
        <v>10.8</v>
      </c>
      <c r="G1735">
        <v>6.2</v>
      </c>
      <c r="H1735">
        <v>0.80869809319059338</v>
      </c>
    </row>
    <row r="1736" spans="4:8" x14ac:dyDescent="0.25">
      <c r="D1736" s="27">
        <v>27298</v>
      </c>
      <c r="E1736">
        <v>269</v>
      </c>
      <c r="F1736">
        <v>9.6</v>
      </c>
      <c r="G1736">
        <v>1.6</v>
      </c>
      <c r="H1736">
        <v>0.68622306826361545</v>
      </c>
    </row>
    <row r="1737" spans="4:8" x14ac:dyDescent="0.25">
      <c r="D1737" s="27">
        <v>27299</v>
      </c>
      <c r="E1737">
        <v>270</v>
      </c>
      <c r="F1737">
        <v>9.1</v>
      </c>
      <c r="G1737">
        <v>0</v>
      </c>
      <c r="H1737">
        <v>0.98335158976137738</v>
      </c>
    </row>
    <row r="1738" spans="4:8" x14ac:dyDescent="0.25">
      <c r="D1738" s="27">
        <v>27300</v>
      </c>
      <c r="E1738">
        <v>271</v>
      </c>
      <c r="F1738">
        <v>10.5</v>
      </c>
      <c r="G1738">
        <v>1.5</v>
      </c>
      <c r="H1738">
        <v>1.1919377345960658</v>
      </c>
    </row>
    <row r="1739" spans="4:8" x14ac:dyDescent="0.25">
      <c r="D1739" s="27">
        <v>27301</v>
      </c>
      <c r="E1739">
        <v>272</v>
      </c>
      <c r="F1739">
        <v>11.4</v>
      </c>
      <c r="G1739">
        <v>2.7</v>
      </c>
      <c r="H1739">
        <v>0.70983951443356486</v>
      </c>
    </row>
    <row r="1740" spans="4:8" x14ac:dyDescent="0.25">
      <c r="D1740" s="27">
        <v>27302</v>
      </c>
      <c r="E1740">
        <v>273</v>
      </c>
      <c r="F1740">
        <v>9.5</v>
      </c>
      <c r="G1740">
        <v>0.1</v>
      </c>
      <c r="H1740">
        <v>1.127897880340718</v>
      </c>
    </row>
    <row r="1741" spans="4:8" x14ac:dyDescent="0.25">
      <c r="D1741" s="27">
        <v>27303</v>
      </c>
      <c r="E1741">
        <v>274</v>
      </c>
      <c r="F1741">
        <v>8.1</v>
      </c>
      <c r="G1741">
        <v>0</v>
      </c>
      <c r="H1741">
        <v>0.7812393845672494</v>
      </c>
    </row>
    <row r="1742" spans="4:8" x14ac:dyDescent="0.25">
      <c r="D1742" s="27">
        <v>27304</v>
      </c>
      <c r="E1742">
        <v>275</v>
      </c>
      <c r="F1742">
        <v>7.8</v>
      </c>
      <c r="G1742">
        <v>17.399999999999999</v>
      </c>
      <c r="H1742">
        <v>0.38363340984081185</v>
      </c>
    </row>
    <row r="1743" spans="4:8" x14ac:dyDescent="0.25">
      <c r="D1743" s="27">
        <v>27305</v>
      </c>
      <c r="E1743">
        <v>276</v>
      </c>
      <c r="F1743">
        <v>9.6999999999999993</v>
      </c>
      <c r="G1743">
        <v>0</v>
      </c>
      <c r="H1743">
        <v>0.60569105532956147</v>
      </c>
    </row>
    <row r="1744" spans="4:8" x14ac:dyDescent="0.25">
      <c r="D1744" s="27">
        <v>27306</v>
      </c>
      <c r="E1744">
        <v>277</v>
      </c>
      <c r="F1744">
        <v>7.8</v>
      </c>
      <c r="G1744">
        <v>4.8</v>
      </c>
      <c r="H1744">
        <v>0.58563529783409851</v>
      </c>
    </row>
    <row r="1745" spans="4:8" x14ac:dyDescent="0.25">
      <c r="D1745" s="27">
        <v>27307</v>
      </c>
      <c r="E1745">
        <v>278</v>
      </c>
      <c r="F1745">
        <v>6.1</v>
      </c>
      <c r="G1745">
        <v>2.7</v>
      </c>
      <c r="H1745">
        <v>0.36064339477714619</v>
      </c>
    </row>
    <row r="1746" spans="4:8" x14ac:dyDescent="0.25">
      <c r="D1746" s="27">
        <v>27308</v>
      </c>
      <c r="E1746">
        <v>279</v>
      </c>
      <c r="F1746">
        <v>8.6999999999999993</v>
      </c>
      <c r="G1746">
        <v>0</v>
      </c>
      <c r="H1746">
        <v>0.67093252112721302</v>
      </c>
    </row>
    <row r="1747" spans="4:8" x14ac:dyDescent="0.25">
      <c r="D1747" s="27">
        <v>27309</v>
      </c>
      <c r="E1747">
        <v>280</v>
      </c>
      <c r="F1747">
        <v>6.3</v>
      </c>
      <c r="G1747">
        <v>0</v>
      </c>
      <c r="H1747">
        <v>0.4147989829865662</v>
      </c>
    </row>
    <row r="1748" spans="4:8" x14ac:dyDescent="0.25">
      <c r="D1748" s="27">
        <v>27310</v>
      </c>
      <c r="E1748">
        <v>281</v>
      </c>
      <c r="F1748">
        <v>6.1</v>
      </c>
      <c r="G1748">
        <v>0</v>
      </c>
      <c r="H1748">
        <v>0.35808855835008851</v>
      </c>
    </row>
    <row r="1749" spans="4:8" x14ac:dyDescent="0.25">
      <c r="D1749" s="27">
        <v>27311</v>
      </c>
      <c r="E1749">
        <v>282</v>
      </c>
      <c r="F1749">
        <v>6.1</v>
      </c>
      <c r="G1749">
        <v>12</v>
      </c>
      <c r="H1749">
        <v>0.70208204573058119</v>
      </c>
    </row>
    <row r="1750" spans="4:8" x14ac:dyDescent="0.25">
      <c r="D1750" s="27">
        <v>27312</v>
      </c>
      <c r="E1750">
        <v>283</v>
      </c>
      <c r="F1750">
        <v>4.3</v>
      </c>
      <c r="G1750">
        <v>1.8</v>
      </c>
      <c r="H1750">
        <v>0.30036785206341637</v>
      </c>
    </row>
    <row r="1751" spans="4:8" x14ac:dyDescent="0.25">
      <c r="D1751" s="27">
        <v>27313</v>
      </c>
      <c r="E1751">
        <v>284</v>
      </c>
      <c r="F1751">
        <v>4.8</v>
      </c>
      <c r="G1751">
        <v>0.5</v>
      </c>
      <c r="H1751">
        <v>0.3192235624226244</v>
      </c>
    </row>
    <row r="1752" spans="4:8" x14ac:dyDescent="0.25">
      <c r="D1752" s="27">
        <v>27314</v>
      </c>
      <c r="E1752">
        <v>285</v>
      </c>
      <c r="F1752">
        <v>6.7</v>
      </c>
      <c r="G1752">
        <v>1.9</v>
      </c>
      <c r="H1752">
        <v>0.34690863255561155</v>
      </c>
    </row>
    <row r="1753" spans="4:8" x14ac:dyDescent="0.25">
      <c r="D1753" s="27">
        <v>27315</v>
      </c>
      <c r="E1753">
        <v>286</v>
      </c>
      <c r="F1753">
        <v>5.4</v>
      </c>
      <c r="G1753">
        <v>0.3</v>
      </c>
      <c r="H1753">
        <v>0.31651296396745393</v>
      </c>
    </row>
    <row r="1754" spans="4:8" x14ac:dyDescent="0.25">
      <c r="D1754" s="27">
        <v>27316</v>
      </c>
      <c r="E1754">
        <v>287</v>
      </c>
      <c r="F1754">
        <v>2.7</v>
      </c>
      <c r="G1754">
        <v>0</v>
      </c>
      <c r="H1754">
        <v>0.24456730398367743</v>
      </c>
    </row>
    <row r="1755" spans="4:8" x14ac:dyDescent="0.25">
      <c r="D1755" s="27">
        <v>27317</v>
      </c>
      <c r="E1755">
        <v>288</v>
      </c>
      <c r="F1755">
        <v>0.3</v>
      </c>
      <c r="G1755">
        <v>0.2</v>
      </c>
      <c r="H1755">
        <v>0.28740954184638112</v>
      </c>
    </row>
    <row r="1756" spans="4:8" x14ac:dyDescent="0.25">
      <c r="D1756" s="27">
        <v>27318</v>
      </c>
      <c r="E1756">
        <v>289</v>
      </c>
      <c r="F1756">
        <v>1.8</v>
      </c>
      <c r="G1756">
        <v>0.1</v>
      </c>
      <c r="H1756">
        <v>0.20616951181167478</v>
      </c>
    </row>
    <row r="1757" spans="4:8" x14ac:dyDescent="0.25">
      <c r="D1757" s="27">
        <v>27319</v>
      </c>
      <c r="E1757">
        <v>290</v>
      </c>
      <c r="F1757">
        <v>4.5</v>
      </c>
      <c r="G1757">
        <v>0</v>
      </c>
      <c r="H1757">
        <v>0.46783070749241906</v>
      </c>
    </row>
    <row r="1758" spans="4:8" x14ac:dyDescent="0.25">
      <c r="D1758" s="27">
        <v>27320</v>
      </c>
      <c r="E1758">
        <v>291</v>
      </c>
      <c r="F1758">
        <v>3.8</v>
      </c>
      <c r="G1758">
        <v>0.4</v>
      </c>
      <c r="H1758">
        <v>0.37138470634316401</v>
      </c>
    </row>
    <row r="1759" spans="4:8" x14ac:dyDescent="0.25">
      <c r="D1759" s="27">
        <v>27321</v>
      </c>
      <c r="E1759">
        <v>292</v>
      </c>
      <c r="F1759">
        <v>3.3</v>
      </c>
      <c r="G1759">
        <v>3.1</v>
      </c>
      <c r="H1759">
        <v>0.33812498390998841</v>
      </c>
    </row>
    <row r="1760" spans="4:8" x14ac:dyDescent="0.25">
      <c r="D1760" s="27">
        <v>27322</v>
      </c>
      <c r="E1760">
        <v>293</v>
      </c>
      <c r="F1760">
        <v>6.4</v>
      </c>
      <c r="G1760">
        <v>8.1</v>
      </c>
      <c r="H1760">
        <v>0.30644253022333795</v>
      </c>
    </row>
    <row r="1761" spans="4:8" x14ac:dyDescent="0.25">
      <c r="D1761" s="27">
        <v>27323</v>
      </c>
      <c r="E1761">
        <v>294</v>
      </c>
      <c r="F1761">
        <v>6.2</v>
      </c>
      <c r="G1761">
        <v>7.6</v>
      </c>
      <c r="H1761">
        <v>0.19867085208536758</v>
      </c>
    </row>
    <row r="1762" spans="4:8" x14ac:dyDescent="0.25">
      <c r="D1762" s="27">
        <v>27324</v>
      </c>
      <c r="E1762">
        <v>295</v>
      </c>
      <c r="F1762">
        <v>6.9</v>
      </c>
      <c r="G1762">
        <v>1.7</v>
      </c>
      <c r="H1762">
        <v>0.29911467147231513</v>
      </c>
    </row>
    <row r="1763" spans="4:8" x14ac:dyDescent="0.25">
      <c r="D1763" s="27">
        <v>27325</v>
      </c>
      <c r="E1763">
        <v>296</v>
      </c>
      <c r="F1763">
        <v>4</v>
      </c>
      <c r="G1763">
        <v>0</v>
      </c>
      <c r="H1763">
        <v>0.41959148432842047</v>
      </c>
    </row>
    <row r="1764" spans="4:8" x14ac:dyDescent="0.25">
      <c r="D1764" s="27">
        <v>27326</v>
      </c>
      <c r="E1764">
        <v>297</v>
      </c>
      <c r="F1764">
        <v>2.2999999999999998</v>
      </c>
      <c r="G1764">
        <v>0.6</v>
      </c>
      <c r="H1764">
        <v>0.36806038159315074</v>
      </c>
    </row>
    <row r="1765" spans="4:8" x14ac:dyDescent="0.25">
      <c r="D1765" s="27">
        <v>27327</v>
      </c>
      <c r="E1765">
        <v>298</v>
      </c>
      <c r="F1765">
        <v>3.4</v>
      </c>
      <c r="G1765">
        <v>0</v>
      </c>
      <c r="H1765">
        <v>0.22337255522534577</v>
      </c>
    </row>
    <row r="1766" spans="4:8" x14ac:dyDescent="0.25">
      <c r="D1766" s="27">
        <v>27328</v>
      </c>
      <c r="E1766">
        <v>299</v>
      </c>
      <c r="F1766">
        <v>3</v>
      </c>
      <c r="G1766">
        <v>0.5</v>
      </c>
      <c r="H1766">
        <v>0.17607704523038464</v>
      </c>
    </row>
    <row r="1767" spans="4:8" x14ac:dyDescent="0.25">
      <c r="D1767" s="27">
        <v>27329</v>
      </c>
      <c r="E1767">
        <v>300</v>
      </c>
      <c r="F1767">
        <v>2.5</v>
      </c>
      <c r="G1767">
        <v>1.7</v>
      </c>
      <c r="H1767">
        <v>0.13900193875485062</v>
      </c>
    </row>
    <row r="1768" spans="4:8" x14ac:dyDescent="0.25">
      <c r="D1768" s="27">
        <v>27330</v>
      </c>
      <c r="E1768">
        <v>301</v>
      </c>
      <c r="F1768">
        <v>4.8</v>
      </c>
      <c r="G1768">
        <v>2.8</v>
      </c>
      <c r="H1768">
        <v>0.35169867531074295</v>
      </c>
    </row>
    <row r="1769" spans="4:8" x14ac:dyDescent="0.25">
      <c r="D1769" s="27">
        <v>27331</v>
      </c>
      <c r="E1769">
        <v>302</v>
      </c>
      <c r="F1769">
        <v>3.2</v>
      </c>
      <c r="G1769">
        <v>2.1</v>
      </c>
      <c r="H1769">
        <v>8.2674618515988382E-2</v>
      </c>
    </row>
    <row r="1770" spans="4:8" x14ac:dyDescent="0.25">
      <c r="D1770" s="27">
        <v>27332</v>
      </c>
      <c r="E1770">
        <v>303</v>
      </c>
      <c r="F1770">
        <v>4.7</v>
      </c>
      <c r="G1770">
        <v>3.7</v>
      </c>
      <c r="H1770">
        <v>0.24916156832995875</v>
      </c>
    </row>
    <row r="1771" spans="4:8" x14ac:dyDescent="0.25">
      <c r="D1771" s="27">
        <v>27333</v>
      </c>
      <c r="E1771">
        <v>304</v>
      </c>
      <c r="F1771">
        <v>4.8</v>
      </c>
      <c r="G1771">
        <v>15</v>
      </c>
      <c r="H1771">
        <v>0.1944608274510139</v>
      </c>
    </row>
    <row r="1772" spans="4:8" x14ac:dyDescent="0.25">
      <c r="D1772" s="27">
        <v>27334</v>
      </c>
      <c r="E1772">
        <v>305</v>
      </c>
      <c r="F1772">
        <v>4.4000000000000004</v>
      </c>
      <c r="G1772">
        <v>5.2</v>
      </c>
      <c r="H1772">
        <v>0.15034695196499681</v>
      </c>
    </row>
    <row r="1773" spans="4:8" x14ac:dyDescent="0.25">
      <c r="D1773" s="27">
        <v>27335</v>
      </c>
      <c r="E1773">
        <v>306</v>
      </c>
      <c r="F1773">
        <v>3</v>
      </c>
      <c r="G1773">
        <v>0.1</v>
      </c>
      <c r="H1773">
        <v>0.23538348302358345</v>
      </c>
    </row>
    <row r="1774" spans="4:8" x14ac:dyDescent="0.25">
      <c r="D1774" s="27">
        <v>27336</v>
      </c>
      <c r="E1774">
        <v>307</v>
      </c>
      <c r="F1774">
        <v>2.6</v>
      </c>
      <c r="G1774">
        <v>2</v>
      </c>
      <c r="H1774">
        <v>0.27395579084796673</v>
      </c>
    </row>
    <row r="1775" spans="4:8" x14ac:dyDescent="0.25">
      <c r="D1775" s="27">
        <v>27337</v>
      </c>
      <c r="E1775">
        <v>308</v>
      </c>
      <c r="F1775">
        <v>2</v>
      </c>
      <c r="G1775">
        <v>2.2999999999999998</v>
      </c>
      <c r="H1775">
        <v>0.15872007515811326</v>
      </c>
    </row>
    <row r="1776" spans="4:8" x14ac:dyDescent="0.25">
      <c r="D1776" s="27">
        <v>27338</v>
      </c>
      <c r="E1776">
        <v>309</v>
      </c>
      <c r="F1776">
        <v>0.5</v>
      </c>
      <c r="G1776">
        <v>2.6</v>
      </c>
      <c r="H1776">
        <v>0.13548159014337979</v>
      </c>
    </row>
    <row r="1777" spans="4:8" x14ac:dyDescent="0.25">
      <c r="D1777" s="27">
        <v>27339</v>
      </c>
      <c r="E1777">
        <v>310</v>
      </c>
      <c r="F1777">
        <v>-1.1000000000000001</v>
      </c>
      <c r="G1777">
        <v>2.9</v>
      </c>
      <c r="H1777">
        <v>8.6852685308062644E-2</v>
      </c>
    </row>
    <row r="1778" spans="4:8" x14ac:dyDescent="0.25">
      <c r="D1778" s="27">
        <v>27340</v>
      </c>
      <c r="E1778">
        <v>311</v>
      </c>
      <c r="F1778">
        <v>-0.4</v>
      </c>
      <c r="G1778">
        <v>0.3</v>
      </c>
      <c r="H1778">
        <v>0.10914948193176149</v>
      </c>
    </row>
    <row r="1779" spans="4:8" x14ac:dyDescent="0.25">
      <c r="D1779" s="27">
        <v>27341</v>
      </c>
      <c r="E1779">
        <v>312</v>
      </c>
      <c r="F1779">
        <v>-1.4</v>
      </c>
      <c r="G1779">
        <v>0</v>
      </c>
      <c r="H1779">
        <v>8.2921966243187484E-2</v>
      </c>
    </row>
    <row r="1780" spans="4:8" x14ac:dyDescent="0.25">
      <c r="D1780" s="27">
        <v>27342</v>
      </c>
      <c r="E1780">
        <v>313</v>
      </c>
      <c r="F1780">
        <v>1.8</v>
      </c>
      <c r="G1780">
        <v>1.8</v>
      </c>
      <c r="H1780">
        <v>0.15391299733529731</v>
      </c>
    </row>
    <row r="1781" spans="4:8" x14ac:dyDescent="0.25">
      <c r="D1781" s="27">
        <v>27343</v>
      </c>
      <c r="E1781">
        <v>314</v>
      </c>
      <c r="F1781">
        <v>5.9</v>
      </c>
      <c r="G1781">
        <v>12.7</v>
      </c>
      <c r="H1781">
        <v>0.21598158736634326</v>
      </c>
    </row>
    <row r="1782" spans="4:8" x14ac:dyDescent="0.25">
      <c r="D1782" s="27">
        <v>27344</v>
      </c>
      <c r="E1782">
        <v>315</v>
      </c>
      <c r="F1782">
        <v>5.3</v>
      </c>
      <c r="G1782">
        <v>3.8</v>
      </c>
      <c r="H1782">
        <v>0.265844111640059</v>
      </c>
    </row>
    <row r="1783" spans="4:8" x14ac:dyDescent="0.25">
      <c r="D1783" s="27">
        <v>27345</v>
      </c>
      <c r="E1783">
        <v>316</v>
      </c>
      <c r="F1783">
        <v>5.7</v>
      </c>
      <c r="G1783">
        <v>0</v>
      </c>
      <c r="H1783">
        <v>0.5613453757147655</v>
      </c>
    </row>
    <row r="1784" spans="4:8" x14ac:dyDescent="0.25">
      <c r="D1784" s="27">
        <v>27346</v>
      </c>
      <c r="E1784">
        <v>317</v>
      </c>
      <c r="F1784">
        <v>5.2</v>
      </c>
      <c r="G1784">
        <v>1.3</v>
      </c>
      <c r="H1784">
        <v>0.580819631779662</v>
      </c>
    </row>
    <row r="1785" spans="4:8" x14ac:dyDescent="0.25">
      <c r="D1785" s="27">
        <v>27347</v>
      </c>
      <c r="E1785">
        <v>318</v>
      </c>
      <c r="F1785">
        <v>5.2</v>
      </c>
      <c r="G1785">
        <v>11.7</v>
      </c>
      <c r="H1785">
        <v>0.22135340000592821</v>
      </c>
    </row>
    <row r="1786" spans="4:8" x14ac:dyDescent="0.25">
      <c r="D1786" s="27">
        <v>27348</v>
      </c>
      <c r="E1786">
        <v>319</v>
      </c>
      <c r="F1786">
        <v>7.7</v>
      </c>
      <c r="G1786">
        <v>3</v>
      </c>
      <c r="H1786">
        <v>0.18961570817569828</v>
      </c>
    </row>
    <row r="1787" spans="4:8" x14ac:dyDescent="0.25">
      <c r="D1787" s="27">
        <v>27349</v>
      </c>
      <c r="E1787">
        <v>320</v>
      </c>
      <c r="F1787">
        <v>5.6</v>
      </c>
      <c r="G1787">
        <v>7</v>
      </c>
      <c r="H1787">
        <v>1.3203863290913432E-2</v>
      </c>
    </row>
    <row r="1788" spans="4:8" x14ac:dyDescent="0.25">
      <c r="D1788" s="27">
        <v>27350</v>
      </c>
      <c r="E1788">
        <v>321</v>
      </c>
      <c r="F1788">
        <v>5.3</v>
      </c>
      <c r="G1788">
        <v>1.9</v>
      </c>
      <c r="H1788">
        <v>0.20704557505748042</v>
      </c>
    </row>
    <row r="1789" spans="4:8" x14ac:dyDescent="0.25">
      <c r="D1789" s="27">
        <v>27351</v>
      </c>
      <c r="E1789">
        <v>322</v>
      </c>
      <c r="F1789">
        <v>5.7</v>
      </c>
      <c r="G1789">
        <v>1</v>
      </c>
      <c r="H1789">
        <v>0.31346315039085099</v>
      </c>
    </row>
    <row r="1790" spans="4:8" x14ac:dyDescent="0.25">
      <c r="D1790" s="27">
        <v>27352</v>
      </c>
      <c r="E1790">
        <v>323</v>
      </c>
      <c r="F1790">
        <v>4.5999999999999996</v>
      </c>
      <c r="G1790">
        <v>3.1</v>
      </c>
      <c r="H1790">
        <v>6.7211721529675209E-2</v>
      </c>
    </row>
    <row r="1791" spans="4:8" x14ac:dyDescent="0.25">
      <c r="D1791" s="27">
        <v>27353</v>
      </c>
      <c r="E1791">
        <v>324</v>
      </c>
      <c r="F1791">
        <v>2.7</v>
      </c>
      <c r="G1791">
        <v>0</v>
      </c>
      <c r="H1791">
        <v>0.20420270127933834</v>
      </c>
    </row>
    <row r="1792" spans="4:8" x14ac:dyDescent="0.25">
      <c r="D1792" s="27">
        <v>27354</v>
      </c>
      <c r="E1792">
        <v>325</v>
      </c>
      <c r="F1792">
        <v>1.1000000000000001</v>
      </c>
      <c r="G1792">
        <v>0</v>
      </c>
      <c r="H1792">
        <v>0.18529736193964405</v>
      </c>
    </row>
    <row r="1793" spans="4:8" x14ac:dyDescent="0.25">
      <c r="D1793" s="27">
        <v>27355</v>
      </c>
      <c r="E1793">
        <v>326</v>
      </c>
      <c r="F1793">
        <v>-0.7</v>
      </c>
      <c r="G1793">
        <v>0</v>
      </c>
      <c r="H1793">
        <v>0.12020934433137766</v>
      </c>
    </row>
    <row r="1794" spans="4:8" x14ac:dyDescent="0.25">
      <c r="D1794" s="27">
        <v>27356</v>
      </c>
      <c r="E1794">
        <v>327</v>
      </c>
      <c r="F1794">
        <v>-1.1000000000000001</v>
      </c>
      <c r="G1794">
        <v>0</v>
      </c>
      <c r="H1794">
        <v>-6.5670555821712162E-2</v>
      </c>
    </row>
    <row r="1795" spans="4:8" x14ac:dyDescent="0.25">
      <c r="D1795" s="27">
        <v>27357</v>
      </c>
      <c r="E1795">
        <v>328</v>
      </c>
      <c r="F1795">
        <v>1.9</v>
      </c>
      <c r="G1795">
        <v>2</v>
      </c>
      <c r="H1795">
        <v>0.25755705944654289</v>
      </c>
    </row>
    <row r="1796" spans="4:8" x14ac:dyDescent="0.25">
      <c r="D1796" s="27">
        <v>27358</v>
      </c>
      <c r="E1796">
        <v>329</v>
      </c>
      <c r="F1796">
        <v>4.5</v>
      </c>
      <c r="G1796">
        <v>6.4</v>
      </c>
      <c r="H1796">
        <v>0.12521345313437915</v>
      </c>
    </row>
    <row r="1797" spans="4:8" x14ac:dyDescent="0.25">
      <c r="D1797" s="27">
        <v>27359</v>
      </c>
      <c r="E1797">
        <v>330</v>
      </c>
      <c r="F1797">
        <v>5.2</v>
      </c>
      <c r="G1797">
        <v>3.8</v>
      </c>
      <c r="H1797">
        <v>8.269660965712157E-2</v>
      </c>
    </row>
    <row r="1798" spans="4:8" x14ac:dyDescent="0.25">
      <c r="D1798" s="27">
        <v>27360</v>
      </c>
      <c r="E1798">
        <v>331</v>
      </c>
      <c r="F1798">
        <v>3.2</v>
      </c>
      <c r="G1798">
        <v>0.5</v>
      </c>
      <c r="H1798">
        <v>4.6014282713756412E-2</v>
      </c>
    </row>
    <row r="1799" spans="4:8" x14ac:dyDescent="0.25">
      <c r="D1799" s="27">
        <v>27361</v>
      </c>
      <c r="E1799">
        <v>332</v>
      </c>
      <c r="F1799">
        <v>2.7</v>
      </c>
      <c r="G1799">
        <v>0.9</v>
      </c>
      <c r="H1799">
        <v>7.8352138438992691E-2</v>
      </c>
    </row>
    <row r="1800" spans="4:8" x14ac:dyDescent="0.25">
      <c r="D1800" s="27">
        <v>27362</v>
      </c>
      <c r="E1800">
        <v>333</v>
      </c>
      <c r="F1800">
        <v>1</v>
      </c>
      <c r="G1800">
        <v>2.4</v>
      </c>
      <c r="H1800">
        <v>0.23084128930169842</v>
      </c>
    </row>
    <row r="1801" spans="4:8" x14ac:dyDescent="0.25">
      <c r="D1801" s="27">
        <v>27363</v>
      </c>
      <c r="E1801">
        <v>334</v>
      </c>
      <c r="F1801">
        <v>-2.2000000000000002</v>
      </c>
      <c r="G1801">
        <v>0.3</v>
      </c>
      <c r="H1801">
        <v>-5.0800224556545565E-2</v>
      </c>
    </row>
    <row r="1802" spans="4:8" x14ac:dyDescent="0.25">
      <c r="D1802" s="27">
        <v>27364</v>
      </c>
      <c r="E1802">
        <v>335</v>
      </c>
      <c r="F1802">
        <v>-6.7</v>
      </c>
      <c r="G1802">
        <v>0</v>
      </c>
      <c r="H1802">
        <v>-0.43072506286690265</v>
      </c>
    </row>
    <row r="1803" spans="4:8" x14ac:dyDescent="0.25">
      <c r="D1803" s="27">
        <v>27365</v>
      </c>
      <c r="E1803">
        <v>336</v>
      </c>
      <c r="F1803">
        <v>-0.6</v>
      </c>
      <c r="G1803">
        <v>4.9000000000000004</v>
      </c>
      <c r="H1803">
        <v>6.5678228398515226E-2</v>
      </c>
    </row>
    <row r="1804" spans="4:8" x14ac:dyDescent="0.25">
      <c r="D1804" s="27">
        <v>27366</v>
      </c>
      <c r="E1804">
        <v>337</v>
      </c>
      <c r="F1804">
        <v>0.9</v>
      </c>
      <c r="G1804">
        <v>0</v>
      </c>
      <c r="H1804">
        <v>-0.21722553067733508</v>
      </c>
    </row>
    <row r="1805" spans="4:8" x14ac:dyDescent="0.25">
      <c r="D1805" s="27">
        <v>27367</v>
      </c>
      <c r="E1805">
        <v>338</v>
      </c>
      <c r="F1805">
        <v>1.1000000000000001</v>
      </c>
      <c r="G1805">
        <v>1.1000000000000001</v>
      </c>
      <c r="H1805">
        <v>0.10017201023363245</v>
      </c>
    </row>
    <row r="1806" spans="4:8" x14ac:dyDescent="0.25">
      <c r="D1806" s="27">
        <v>27368</v>
      </c>
      <c r="E1806">
        <v>339</v>
      </c>
      <c r="F1806">
        <v>0</v>
      </c>
      <c r="G1806">
        <v>0</v>
      </c>
      <c r="H1806">
        <v>-0.24673382358748028</v>
      </c>
    </row>
    <row r="1807" spans="4:8" x14ac:dyDescent="0.25">
      <c r="D1807" s="27">
        <v>27369</v>
      </c>
      <c r="E1807">
        <v>340</v>
      </c>
      <c r="F1807">
        <v>-0.5</v>
      </c>
      <c r="G1807">
        <v>0</v>
      </c>
      <c r="H1807">
        <v>-2.0943316395449857E-2</v>
      </c>
    </row>
    <row r="1808" spans="4:8" x14ac:dyDescent="0.25">
      <c r="D1808" s="27">
        <v>27370</v>
      </c>
      <c r="E1808">
        <v>341</v>
      </c>
      <c r="F1808">
        <v>-1.9</v>
      </c>
      <c r="G1808">
        <v>0.3</v>
      </c>
      <c r="H1808">
        <v>1.9290993917269725E-2</v>
      </c>
    </row>
    <row r="1809" spans="4:8" x14ac:dyDescent="0.25">
      <c r="D1809" s="27">
        <v>27371</v>
      </c>
      <c r="E1809">
        <v>342</v>
      </c>
      <c r="F1809">
        <v>1.3</v>
      </c>
      <c r="G1809">
        <v>1.6</v>
      </c>
      <c r="H1809">
        <v>6.5424478367536329E-2</v>
      </c>
    </row>
    <row r="1810" spans="4:8" x14ac:dyDescent="0.25">
      <c r="D1810" s="27">
        <v>27372</v>
      </c>
      <c r="E1810">
        <v>343</v>
      </c>
      <c r="F1810">
        <v>4.5</v>
      </c>
      <c r="G1810">
        <v>0</v>
      </c>
      <c r="H1810">
        <v>0.32097042856622621</v>
      </c>
    </row>
    <row r="1811" spans="4:8" x14ac:dyDescent="0.25">
      <c r="D1811" s="27">
        <v>27373</v>
      </c>
      <c r="E1811">
        <v>344</v>
      </c>
      <c r="F1811">
        <v>3</v>
      </c>
      <c r="G1811">
        <v>0.5</v>
      </c>
      <c r="H1811">
        <v>0.33812958881105604</v>
      </c>
    </row>
    <row r="1812" spans="4:8" x14ac:dyDescent="0.25">
      <c r="D1812" s="27">
        <v>27374</v>
      </c>
      <c r="E1812">
        <v>345</v>
      </c>
      <c r="F1812">
        <v>1.8</v>
      </c>
      <c r="G1812">
        <v>0</v>
      </c>
      <c r="H1812">
        <v>0.19236275906575689</v>
      </c>
    </row>
    <row r="1813" spans="4:8" x14ac:dyDescent="0.25">
      <c r="D1813" s="27">
        <v>27375</v>
      </c>
      <c r="E1813">
        <v>346</v>
      </c>
      <c r="F1813">
        <v>-0.4</v>
      </c>
      <c r="G1813">
        <v>10.5</v>
      </c>
      <c r="H1813">
        <v>3.8277522540297967E-2</v>
      </c>
    </row>
    <row r="1814" spans="4:8" x14ac:dyDescent="0.25">
      <c r="D1814" s="27">
        <v>27376</v>
      </c>
      <c r="E1814">
        <v>347</v>
      </c>
      <c r="F1814">
        <v>-3.1</v>
      </c>
      <c r="G1814">
        <v>0</v>
      </c>
      <c r="H1814">
        <v>-0.17737001434359725</v>
      </c>
    </row>
    <row r="1815" spans="4:8" x14ac:dyDescent="0.25">
      <c r="D1815" s="27">
        <v>27377</v>
      </c>
      <c r="E1815">
        <v>348</v>
      </c>
      <c r="F1815">
        <v>-1.4</v>
      </c>
      <c r="G1815">
        <v>2</v>
      </c>
      <c r="H1815">
        <v>0.15819273885392476</v>
      </c>
    </row>
    <row r="1816" spans="4:8" x14ac:dyDescent="0.25">
      <c r="D1816" s="27">
        <v>27378</v>
      </c>
      <c r="E1816">
        <v>349</v>
      </c>
      <c r="F1816">
        <v>1.7</v>
      </c>
      <c r="G1816">
        <v>0.3</v>
      </c>
      <c r="H1816">
        <v>-7.6436001083092633E-2</v>
      </c>
    </row>
    <row r="1817" spans="4:8" x14ac:dyDescent="0.25">
      <c r="D1817" s="27">
        <v>27379</v>
      </c>
      <c r="E1817">
        <v>350</v>
      </c>
      <c r="F1817">
        <v>1</v>
      </c>
      <c r="G1817">
        <v>2</v>
      </c>
      <c r="H1817">
        <v>-8.2454043122503692E-3</v>
      </c>
    </row>
    <row r="1818" spans="4:8" x14ac:dyDescent="0.25">
      <c r="D1818" s="27">
        <v>27380</v>
      </c>
      <c r="E1818">
        <v>351</v>
      </c>
      <c r="F1818">
        <v>1</v>
      </c>
      <c r="G1818">
        <v>7.2</v>
      </c>
      <c r="H1818">
        <v>4.7727156995599991E-2</v>
      </c>
    </row>
    <row r="1819" spans="4:8" x14ac:dyDescent="0.25">
      <c r="D1819" s="27">
        <v>27381</v>
      </c>
      <c r="E1819">
        <v>352</v>
      </c>
      <c r="F1819">
        <v>0.6</v>
      </c>
      <c r="G1819">
        <v>0.4</v>
      </c>
      <c r="H1819">
        <v>-4.7387456247805979E-3</v>
      </c>
    </row>
    <row r="1820" spans="4:8" x14ac:dyDescent="0.25">
      <c r="D1820" s="27">
        <v>27382</v>
      </c>
      <c r="E1820">
        <v>353</v>
      </c>
      <c r="F1820">
        <v>-1</v>
      </c>
      <c r="G1820">
        <v>0.2</v>
      </c>
      <c r="H1820">
        <v>-0.14520045579558949</v>
      </c>
    </row>
    <row r="1821" spans="4:8" x14ac:dyDescent="0.25">
      <c r="D1821" s="27">
        <v>27383</v>
      </c>
      <c r="E1821">
        <v>354</v>
      </c>
      <c r="F1821">
        <v>-0.3</v>
      </c>
      <c r="G1821">
        <v>7.5</v>
      </c>
      <c r="H1821">
        <v>2.3647762056696331E-2</v>
      </c>
    </row>
    <row r="1822" spans="4:8" x14ac:dyDescent="0.25">
      <c r="D1822" s="27">
        <v>27384</v>
      </c>
      <c r="E1822">
        <v>355</v>
      </c>
      <c r="F1822">
        <v>3.6</v>
      </c>
      <c r="G1822">
        <v>0</v>
      </c>
      <c r="H1822">
        <v>-0.10617098812442809</v>
      </c>
    </row>
    <row r="1823" spans="4:8" x14ac:dyDescent="0.25">
      <c r="D1823" s="27">
        <v>27385</v>
      </c>
      <c r="E1823">
        <v>356</v>
      </c>
      <c r="F1823">
        <v>7.7</v>
      </c>
      <c r="G1823">
        <v>0.3</v>
      </c>
      <c r="H1823">
        <v>0.3572284396480564</v>
      </c>
    </row>
    <row r="1824" spans="4:8" x14ac:dyDescent="0.25">
      <c r="D1824" s="27">
        <v>27386</v>
      </c>
      <c r="E1824">
        <v>357</v>
      </c>
      <c r="F1824">
        <v>4.0999999999999996</v>
      </c>
      <c r="G1824">
        <v>0</v>
      </c>
      <c r="H1824">
        <v>-0.26792676048321162</v>
      </c>
    </row>
    <row r="1825" spans="4:8" x14ac:dyDescent="0.25">
      <c r="D1825" s="27">
        <v>27387</v>
      </c>
      <c r="E1825">
        <v>358</v>
      </c>
      <c r="F1825">
        <v>5.8</v>
      </c>
      <c r="G1825">
        <v>0</v>
      </c>
      <c r="H1825">
        <v>0.16165569427922177</v>
      </c>
    </row>
    <row r="1826" spans="4:8" x14ac:dyDescent="0.25">
      <c r="D1826" s="27">
        <v>27388</v>
      </c>
      <c r="E1826">
        <v>359</v>
      </c>
      <c r="F1826">
        <v>3.8</v>
      </c>
      <c r="G1826">
        <v>0</v>
      </c>
      <c r="H1826">
        <v>2.2833135485935997E-2</v>
      </c>
    </row>
    <row r="1827" spans="4:8" x14ac:dyDescent="0.25">
      <c r="D1827" s="27">
        <v>27389</v>
      </c>
      <c r="E1827">
        <v>360</v>
      </c>
      <c r="F1827">
        <v>3.4</v>
      </c>
      <c r="G1827">
        <v>0.2</v>
      </c>
      <c r="H1827">
        <v>0.15758348689228294</v>
      </c>
    </row>
    <row r="1828" spans="4:8" x14ac:dyDescent="0.25">
      <c r="D1828" s="27">
        <v>27390</v>
      </c>
      <c r="E1828">
        <v>361</v>
      </c>
      <c r="F1828">
        <v>-0.1</v>
      </c>
      <c r="G1828">
        <v>0</v>
      </c>
      <c r="H1828">
        <v>0.14323277207069809</v>
      </c>
    </row>
    <row r="1829" spans="4:8" x14ac:dyDescent="0.25">
      <c r="D1829" s="27">
        <v>27391</v>
      </c>
      <c r="E1829">
        <v>362</v>
      </c>
      <c r="F1829">
        <v>-3.6</v>
      </c>
      <c r="G1829">
        <v>2</v>
      </c>
      <c r="H1829">
        <v>0.18046188248464146</v>
      </c>
    </row>
    <row r="1830" spans="4:8" x14ac:dyDescent="0.25">
      <c r="D1830" s="27">
        <v>27392</v>
      </c>
      <c r="E1830">
        <v>363</v>
      </c>
      <c r="F1830">
        <v>-2.2999999999999998</v>
      </c>
      <c r="G1830">
        <v>0.7</v>
      </c>
      <c r="H1830">
        <v>0.11165621667343854</v>
      </c>
    </row>
    <row r="1831" spans="4:8" x14ac:dyDescent="0.25">
      <c r="D1831" s="27">
        <v>27393</v>
      </c>
      <c r="E1831">
        <v>364</v>
      </c>
      <c r="F1831">
        <v>-8.1999999999999993</v>
      </c>
      <c r="G1831">
        <v>0</v>
      </c>
      <c r="H1831">
        <v>-7.8004485612353736E-2</v>
      </c>
    </row>
    <row r="1832" spans="4:8" x14ac:dyDescent="0.25">
      <c r="D1832" s="27">
        <v>27394</v>
      </c>
      <c r="E1832">
        <v>365</v>
      </c>
      <c r="F1832">
        <v>-8.6999999999999993</v>
      </c>
      <c r="G1832">
        <v>3.4</v>
      </c>
      <c r="H1832">
        <v>0.13714981608433932</v>
      </c>
    </row>
    <row r="1833" spans="4:8" x14ac:dyDescent="0.25">
      <c r="D1833" s="27">
        <v>27395</v>
      </c>
      <c r="E1833">
        <v>1</v>
      </c>
      <c r="F1833">
        <v>-2.1</v>
      </c>
      <c r="G1833">
        <v>0</v>
      </c>
      <c r="H1833">
        <v>-0.12609986374495008</v>
      </c>
    </row>
    <row r="1834" spans="4:8" x14ac:dyDescent="0.25">
      <c r="D1834" s="27">
        <v>27396</v>
      </c>
      <c r="E1834">
        <v>2</v>
      </c>
      <c r="F1834">
        <v>0</v>
      </c>
      <c r="G1834">
        <v>0</v>
      </c>
      <c r="H1834">
        <v>-6.204472016535705E-3</v>
      </c>
    </row>
    <row r="1835" spans="4:8" x14ac:dyDescent="0.25">
      <c r="D1835" s="27">
        <v>27397</v>
      </c>
      <c r="E1835">
        <v>3</v>
      </c>
      <c r="F1835">
        <v>4.9000000000000004</v>
      </c>
      <c r="G1835">
        <v>0.2</v>
      </c>
      <c r="H1835">
        <v>0.26603616863778817</v>
      </c>
    </row>
    <row r="1836" spans="4:8" x14ac:dyDescent="0.25">
      <c r="D1836" s="27">
        <v>27398</v>
      </c>
      <c r="E1836">
        <v>4</v>
      </c>
      <c r="F1836">
        <v>1.8</v>
      </c>
      <c r="G1836">
        <v>0</v>
      </c>
      <c r="H1836">
        <v>0.66086538887479851</v>
      </c>
    </row>
    <row r="1837" spans="4:8" x14ac:dyDescent="0.25">
      <c r="D1837" s="27">
        <v>27399</v>
      </c>
      <c r="E1837">
        <v>5</v>
      </c>
      <c r="F1837">
        <v>0.9</v>
      </c>
      <c r="G1837">
        <v>1.1000000000000001</v>
      </c>
      <c r="H1837">
        <v>0.71083935762889128</v>
      </c>
    </row>
    <row r="1838" spans="4:8" x14ac:dyDescent="0.25">
      <c r="D1838" s="27">
        <v>27400</v>
      </c>
      <c r="E1838">
        <v>6</v>
      </c>
      <c r="F1838">
        <v>0.7</v>
      </c>
      <c r="G1838">
        <v>0</v>
      </c>
      <c r="H1838">
        <v>0.29533725838232194</v>
      </c>
    </row>
    <row r="1839" spans="4:8" x14ac:dyDescent="0.25">
      <c r="D1839" s="27">
        <v>27401</v>
      </c>
      <c r="E1839">
        <v>7</v>
      </c>
      <c r="F1839">
        <v>-5.5</v>
      </c>
      <c r="G1839">
        <v>0.5</v>
      </c>
      <c r="H1839">
        <v>2.9174798772879061E-2</v>
      </c>
    </row>
    <row r="1840" spans="4:8" x14ac:dyDescent="0.25">
      <c r="D1840" s="27">
        <v>27402</v>
      </c>
      <c r="E1840">
        <v>8</v>
      </c>
      <c r="F1840">
        <v>-8.4</v>
      </c>
      <c r="G1840">
        <v>0.3</v>
      </c>
      <c r="H1840">
        <v>-1.1636900428191568E-2</v>
      </c>
    </row>
    <row r="1841" spans="4:8" x14ac:dyDescent="0.25">
      <c r="D1841" s="27">
        <v>27403</v>
      </c>
      <c r="E1841">
        <v>9</v>
      </c>
      <c r="F1841">
        <v>-6.1</v>
      </c>
      <c r="G1841">
        <v>4.2</v>
      </c>
      <c r="H1841">
        <v>0.13704690193240629</v>
      </c>
    </row>
    <row r="1842" spans="4:8" x14ac:dyDescent="0.25">
      <c r="D1842" s="27">
        <v>27404</v>
      </c>
      <c r="E1842">
        <v>10</v>
      </c>
      <c r="F1842">
        <v>1</v>
      </c>
      <c r="G1842">
        <v>0</v>
      </c>
      <c r="H1842">
        <v>0.78421766552148808</v>
      </c>
    </row>
    <row r="1843" spans="4:8" x14ac:dyDescent="0.25">
      <c r="D1843" s="27">
        <v>27405</v>
      </c>
      <c r="E1843">
        <v>11</v>
      </c>
      <c r="F1843">
        <v>-4.7</v>
      </c>
      <c r="G1843">
        <v>0</v>
      </c>
      <c r="H1843">
        <v>-3.6849444601938092E-2</v>
      </c>
    </row>
    <row r="1844" spans="4:8" x14ac:dyDescent="0.25">
      <c r="D1844" s="27">
        <v>27406</v>
      </c>
      <c r="E1844">
        <v>12</v>
      </c>
      <c r="F1844">
        <v>-1.3</v>
      </c>
      <c r="G1844">
        <v>3.1</v>
      </c>
      <c r="H1844">
        <v>0.18955886420663132</v>
      </c>
    </row>
    <row r="1845" spans="4:8" x14ac:dyDescent="0.25">
      <c r="D1845" s="27">
        <v>27407</v>
      </c>
      <c r="E1845">
        <v>13</v>
      </c>
      <c r="F1845">
        <v>4.0999999999999996</v>
      </c>
      <c r="G1845">
        <v>0</v>
      </c>
      <c r="H1845">
        <v>0.33804278674759553</v>
      </c>
    </row>
    <row r="1846" spans="4:8" x14ac:dyDescent="0.25">
      <c r="D1846" s="27">
        <v>27408</v>
      </c>
      <c r="E1846">
        <v>14</v>
      </c>
      <c r="F1846">
        <v>4.8</v>
      </c>
      <c r="G1846">
        <v>0</v>
      </c>
      <c r="H1846">
        <v>0.46705362936436051</v>
      </c>
    </row>
    <row r="1847" spans="4:8" x14ac:dyDescent="0.25">
      <c r="D1847" s="27">
        <v>27409</v>
      </c>
      <c r="E1847">
        <v>15</v>
      </c>
      <c r="F1847">
        <v>5.5</v>
      </c>
      <c r="G1847">
        <v>0</v>
      </c>
      <c r="H1847">
        <v>0.467838528375771</v>
      </c>
    </row>
    <row r="1848" spans="4:8" x14ac:dyDescent="0.25">
      <c r="D1848" s="27">
        <v>27410</v>
      </c>
      <c r="E1848">
        <v>16</v>
      </c>
      <c r="F1848">
        <v>6.2</v>
      </c>
      <c r="G1848">
        <v>0</v>
      </c>
      <c r="H1848">
        <v>0.39013393834481591</v>
      </c>
    </row>
    <row r="1849" spans="4:8" x14ac:dyDescent="0.25">
      <c r="D1849" s="27">
        <v>27411</v>
      </c>
      <c r="E1849">
        <v>17</v>
      </c>
      <c r="F1849">
        <v>4.0999999999999996</v>
      </c>
      <c r="G1849">
        <v>9.8000000000000007</v>
      </c>
      <c r="H1849">
        <v>-1.7949450435855541E-2</v>
      </c>
    </row>
    <row r="1850" spans="4:8" x14ac:dyDescent="0.25">
      <c r="D1850" s="27">
        <v>27412</v>
      </c>
      <c r="E1850">
        <v>18</v>
      </c>
      <c r="F1850">
        <v>1.4</v>
      </c>
      <c r="G1850">
        <v>3.8</v>
      </c>
      <c r="H1850">
        <v>5.5206240685180111E-2</v>
      </c>
    </row>
    <row r="1851" spans="4:8" x14ac:dyDescent="0.25">
      <c r="D1851" s="27">
        <v>27413</v>
      </c>
      <c r="E1851">
        <v>19</v>
      </c>
      <c r="F1851">
        <v>1</v>
      </c>
      <c r="G1851">
        <v>3</v>
      </c>
      <c r="H1851">
        <v>1.6272882491078444E-2</v>
      </c>
    </row>
    <row r="1852" spans="4:8" x14ac:dyDescent="0.25">
      <c r="D1852" s="27">
        <v>27414</v>
      </c>
      <c r="E1852">
        <v>20</v>
      </c>
      <c r="F1852">
        <v>-1.1000000000000001</v>
      </c>
      <c r="G1852">
        <v>0</v>
      </c>
      <c r="H1852">
        <v>-1.8994521024842021E-2</v>
      </c>
    </row>
    <row r="1853" spans="4:8" x14ac:dyDescent="0.25">
      <c r="D1853" s="27">
        <v>27415</v>
      </c>
      <c r="E1853">
        <v>21</v>
      </c>
      <c r="F1853">
        <v>1.6</v>
      </c>
      <c r="G1853">
        <v>2.2000000000000002</v>
      </c>
      <c r="H1853">
        <v>0.26167185769309081</v>
      </c>
    </row>
    <row r="1854" spans="4:8" x14ac:dyDescent="0.25">
      <c r="D1854" s="27">
        <v>27416</v>
      </c>
      <c r="E1854">
        <v>22</v>
      </c>
      <c r="F1854">
        <v>2.7</v>
      </c>
      <c r="G1854">
        <v>5.3</v>
      </c>
      <c r="H1854">
        <v>0.32197113389836507</v>
      </c>
    </row>
    <row r="1855" spans="4:8" x14ac:dyDescent="0.25">
      <c r="D1855" s="27">
        <v>27417</v>
      </c>
      <c r="E1855">
        <v>23</v>
      </c>
      <c r="F1855">
        <v>2.9</v>
      </c>
      <c r="G1855">
        <v>1.3</v>
      </c>
      <c r="H1855">
        <v>0.4911076770405256</v>
      </c>
    </row>
    <row r="1856" spans="4:8" x14ac:dyDescent="0.25">
      <c r="D1856" s="27">
        <v>27418</v>
      </c>
      <c r="E1856">
        <v>24</v>
      </c>
      <c r="F1856">
        <v>1.9</v>
      </c>
      <c r="G1856">
        <v>0.4</v>
      </c>
      <c r="H1856">
        <v>0.22851339723866909</v>
      </c>
    </row>
    <row r="1857" spans="4:8" x14ac:dyDescent="0.25">
      <c r="D1857" s="27">
        <v>27419</v>
      </c>
      <c r="E1857">
        <v>25</v>
      </c>
      <c r="F1857">
        <v>-0.9</v>
      </c>
      <c r="G1857">
        <v>0</v>
      </c>
      <c r="H1857">
        <v>-0.3048535891197095</v>
      </c>
    </row>
    <row r="1858" spans="4:8" x14ac:dyDescent="0.25">
      <c r="D1858" s="27">
        <v>27420</v>
      </c>
      <c r="E1858">
        <v>26</v>
      </c>
      <c r="F1858">
        <v>0.9</v>
      </c>
      <c r="G1858">
        <v>0.5</v>
      </c>
      <c r="H1858">
        <v>0.22399510615743731</v>
      </c>
    </row>
    <row r="1859" spans="4:8" x14ac:dyDescent="0.25">
      <c r="D1859" s="27">
        <v>27421</v>
      </c>
      <c r="E1859">
        <v>27</v>
      </c>
      <c r="F1859">
        <v>2.2999999999999998</v>
      </c>
      <c r="G1859">
        <v>0.4</v>
      </c>
      <c r="H1859">
        <v>6.1728531196726062E-2</v>
      </c>
    </row>
    <row r="1860" spans="4:8" x14ac:dyDescent="0.25">
      <c r="D1860" s="27">
        <v>27422</v>
      </c>
      <c r="E1860">
        <v>28</v>
      </c>
      <c r="F1860">
        <v>1.7</v>
      </c>
      <c r="G1860">
        <v>0</v>
      </c>
      <c r="H1860">
        <v>0.30829667328132981</v>
      </c>
    </row>
    <row r="1861" spans="4:8" x14ac:dyDescent="0.25">
      <c r="D1861" s="27">
        <v>27423</v>
      </c>
      <c r="E1861">
        <v>29</v>
      </c>
      <c r="F1861">
        <v>0.7</v>
      </c>
      <c r="G1861">
        <v>0.6</v>
      </c>
      <c r="H1861">
        <v>0.42069152558369405</v>
      </c>
    </row>
    <row r="1862" spans="4:8" x14ac:dyDescent="0.25">
      <c r="D1862" s="27">
        <v>27424</v>
      </c>
      <c r="E1862">
        <v>30</v>
      </c>
      <c r="F1862">
        <v>-0.3</v>
      </c>
      <c r="G1862">
        <v>0.1</v>
      </c>
      <c r="H1862">
        <v>0.16895787934629597</v>
      </c>
    </row>
    <row r="1863" spans="4:8" x14ac:dyDescent="0.25">
      <c r="D1863" s="27">
        <v>27425</v>
      </c>
      <c r="E1863">
        <v>31</v>
      </c>
      <c r="F1863">
        <v>0.3</v>
      </c>
      <c r="G1863">
        <v>0</v>
      </c>
      <c r="H1863">
        <v>0.32275958860879028</v>
      </c>
    </row>
    <row r="1864" spans="4:8" x14ac:dyDescent="0.25">
      <c r="D1864" s="27">
        <v>27426</v>
      </c>
      <c r="E1864">
        <v>32</v>
      </c>
      <c r="F1864">
        <v>0.9</v>
      </c>
      <c r="G1864">
        <v>0.3</v>
      </c>
      <c r="H1864">
        <v>0.23441228260171701</v>
      </c>
    </row>
    <row r="1865" spans="4:8" x14ac:dyDescent="0.25">
      <c r="D1865" s="27">
        <v>27427</v>
      </c>
      <c r="E1865">
        <v>33</v>
      </c>
      <c r="F1865">
        <v>-0.4</v>
      </c>
      <c r="G1865">
        <v>0</v>
      </c>
      <c r="H1865">
        <v>-0.30091284661216255</v>
      </c>
    </row>
    <row r="1866" spans="4:8" x14ac:dyDescent="0.25">
      <c r="D1866" s="27">
        <v>27428</v>
      </c>
      <c r="E1866">
        <v>34</v>
      </c>
      <c r="F1866">
        <v>1.5</v>
      </c>
      <c r="G1866">
        <v>0</v>
      </c>
      <c r="H1866">
        <v>-3.6006094266796754E-2</v>
      </c>
    </row>
    <row r="1867" spans="4:8" x14ac:dyDescent="0.25">
      <c r="D1867" s="27">
        <v>27429</v>
      </c>
      <c r="E1867">
        <v>35</v>
      </c>
      <c r="F1867">
        <v>0.4</v>
      </c>
      <c r="G1867">
        <v>0</v>
      </c>
      <c r="H1867">
        <v>4.7858520391301666E-2</v>
      </c>
    </row>
    <row r="1868" spans="4:8" x14ac:dyDescent="0.25">
      <c r="D1868" s="27">
        <v>27430</v>
      </c>
      <c r="E1868">
        <v>36</v>
      </c>
      <c r="F1868">
        <v>-0.7</v>
      </c>
      <c r="G1868">
        <v>0</v>
      </c>
      <c r="H1868">
        <v>-0.12018300203282471</v>
      </c>
    </row>
    <row r="1869" spans="4:8" x14ac:dyDescent="0.25">
      <c r="D1869" s="27">
        <v>27431</v>
      </c>
      <c r="E1869">
        <v>37</v>
      </c>
      <c r="F1869">
        <v>0.7</v>
      </c>
      <c r="G1869">
        <v>0</v>
      </c>
      <c r="H1869">
        <v>0.35184727672662214</v>
      </c>
    </row>
    <row r="1870" spans="4:8" x14ac:dyDescent="0.25">
      <c r="D1870" s="27">
        <v>27432</v>
      </c>
      <c r="E1870">
        <v>38</v>
      </c>
      <c r="F1870">
        <v>-1.2</v>
      </c>
      <c r="G1870">
        <v>0</v>
      </c>
      <c r="H1870">
        <v>0.45564776712888649</v>
      </c>
    </row>
    <row r="1871" spans="4:8" x14ac:dyDescent="0.25">
      <c r="D1871" s="27">
        <v>27433</v>
      </c>
      <c r="E1871">
        <v>39</v>
      </c>
      <c r="F1871">
        <v>-2.5</v>
      </c>
      <c r="G1871">
        <v>0</v>
      </c>
      <c r="H1871">
        <v>0.33356696831118859</v>
      </c>
    </row>
    <row r="1872" spans="4:8" x14ac:dyDescent="0.25">
      <c r="D1872" s="27">
        <v>27434</v>
      </c>
      <c r="E1872">
        <v>40</v>
      </c>
      <c r="F1872">
        <v>-0.2</v>
      </c>
      <c r="G1872">
        <v>0</v>
      </c>
      <c r="H1872">
        <v>0.32036481790811322</v>
      </c>
    </row>
    <row r="1873" spans="4:8" x14ac:dyDescent="0.25">
      <c r="D1873" s="27">
        <v>27435</v>
      </c>
      <c r="E1873">
        <v>41</v>
      </c>
      <c r="F1873">
        <v>-1.3</v>
      </c>
      <c r="G1873">
        <v>0</v>
      </c>
      <c r="H1873">
        <v>0.15188543372817445</v>
      </c>
    </row>
    <row r="1874" spans="4:8" x14ac:dyDescent="0.25">
      <c r="D1874" s="27">
        <v>27436</v>
      </c>
      <c r="E1874">
        <v>42</v>
      </c>
      <c r="F1874">
        <v>-2.7</v>
      </c>
      <c r="G1874">
        <v>0</v>
      </c>
      <c r="H1874">
        <v>6.1164149506639461E-2</v>
      </c>
    </row>
    <row r="1875" spans="4:8" x14ac:dyDescent="0.25">
      <c r="D1875" s="27">
        <v>27437</v>
      </c>
      <c r="E1875">
        <v>43</v>
      </c>
      <c r="F1875">
        <v>-1</v>
      </c>
      <c r="G1875">
        <v>0.4</v>
      </c>
      <c r="H1875">
        <v>0.39486023623261263</v>
      </c>
    </row>
    <row r="1876" spans="4:8" x14ac:dyDescent="0.25">
      <c r="D1876" s="27">
        <v>27438</v>
      </c>
      <c r="E1876">
        <v>44</v>
      </c>
      <c r="F1876">
        <v>-6.2</v>
      </c>
      <c r="G1876">
        <v>1.4</v>
      </c>
      <c r="H1876">
        <v>0.23297876800961401</v>
      </c>
    </row>
    <row r="1877" spans="4:8" x14ac:dyDescent="0.25">
      <c r="D1877" s="27">
        <v>27439</v>
      </c>
      <c r="E1877">
        <v>45</v>
      </c>
      <c r="F1877">
        <v>-10.8</v>
      </c>
      <c r="G1877">
        <v>0</v>
      </c>
      <c r="H1877">
        <v>0.27471127628580699</v>
      </c>
    </row>
    <row r="1878" spans="4:8" x14ac:dyDescent="0.25">
      <c r="D1878" s="27">
        <v>27440</v>
      </c>
      <c r="E1878">
        <v>46</v>
      </c>
      <c r="F1878">
        <v>-11.7</v>
      </c>
      <c r="G1878">
        <v>0</v>
      </c>
      <c r="H1878">
        <v>0.19552360173679348</v>
      </c>
    </row>
    <row r="1879" spans="4:8" x14ac:dyDescent="0.25">
      <c r="D1879" s="27">
        <v>27441</v>
      </c>
      <c r="E1879">
        <v>47</v>
      </c>
      <c r="F1879">
        <v>-4</v>
      </c>
      <c r="G1879">
        <v>0</v>
      </c>
      <c r="H1879">
        <v>0.40415474966432857</v>
      </c>
    </row>
    <row r="1880" spans="4:8" x14ac:dyDescent="0.25">
      <c r="D1880" s="27">
        <v>27442</v>
      </c>
      <c r="E1880">
        <v>48</v>
      </c>
      <c r="F1880">
        <v>-3.4</v>
      </c>
      <c r="G1880">
        <v>1.8</v>
      </c>
      <c r="H1880">
        <v>0.27523321217731511</v>
      </c>
    </row>
    <row r="1881" spans="4:8" x14ac:dyDescent="0.25">
      <c r="D1881" s="27">
        <v>27443</v>
      </c>
      <c r="E1881">
        <v>49</v>
      </c>
      <c r="F1881">
        <v>-1.6</v>
      </c>
      <c r="G1881">
        <v>0</v>
      </c>
      <c r="H1881">
        <v>0.12304732705602509</v>
      </c>
    </row>
    <row r="1882" spans="4:8" x14ac:dyDescent="0.25">
      <c r="D1882" s="27">
        <v>27444</v>
      </c>
      <c r="E1882">
        <v>50</v>
      </c>
      <c r="F1882">
        <v>-0.3</v>
      </c>
      <c r="G1882">
        <v>0</v>
      </c>
      <c r="H1882">
        <v>0.31734003726050986</v>
      </c>
    </row>
    <row r="1883" spans="4:8" x14ac:dyDescent="0.25">
      <c r="D1883" s="27">
        <v>27445</v>
      </c>
      <c r="E1883">
        <v>51</v>
      </c>
      <c r="F1883">
        <v>0.2</v>
      </c>
      <c r="G1883">
        <v>0</v>
      </c>
      <c r="H1883">
        <v>0.5223458456791632</v>
      </c>
    </row>
    <row r="1884" spans="4:8" x14ac:dyDescent="0.25">
      <c r="D1884" s="27">
        <v>27446</v>
      </c>
      <c r="E1884">
        <v>52</v>
      </c>
      <c r="F1884">
        <v>2.2999999999999998</v>
      </c>
      <c r="G1884">
        <v>0</v>
      </c>
      <c r="H1884">
        <v>0.50721650187393796</v>
      </c>
    </row>
    <row r="1885" spans="4:8" x14ac:dyDescent="0.25">
      <c r="D1885" s="27">
        <v>27447</v>
      </c>
      <c r="E1885">
        <v>53</v>
      </c>
      <c r="F1885">
        <v>2.2999999999999998</v>
      </c>
      <c r="G1885">
        <v>0</v>
      </c>
      <c r="H1885">
        <v>0.69233844422792445</v>
      </c>
    </row>
    <row r="1886" spans="4:8" x14ac:dyDescent="0.25">
      <c r="D1886" s="27">
        <v>27448</v>
      </c>
      <c r="E1886">
        <v>54</v>
      </c>
      <c r="F1886">
        <v>-0.3</v>
      </c>
      <c r="G1886">
        <v>0</v>
      </c>
      <c r="H1886">
        <v>0.37343897964320127</v>
      </c>
    </row>
    <row r="1887" spans="4:8" x14ac:dyDescent="0.25">
      <c r="D1887" s="27">
        <v>27449</v>
      </c>
      <c r="E1887">
        <v>55</v>
      </c>
      <c r="F1887">
        <v>0.4</v>
      </c>
      <c r="G1887">
        <v>0</v>
      </c>
      <c r="H1887">
        <v>0.26617817805620714</v>
      </c>
    </row>
    <row r="1888" spans="4:8" x14ac:dyDescent="0.25">
      <c r="D1888" s="27">
        <v>27450</v>
      </c>
      <c r="E1888">
        <v>56</v>
      </c>
      <c r="F1888">
        <v>-1.1000000000000001</v>
      </c>
      <c r="G1888">
        <v>0</v>
      </c>
      <c r="H1888">
        <v>0.39374482183569304</v>
      </c>
    </row>
    <row r="1889" spans="4:8" x14ac:dyDescent="0.25">
      <c r="D1889" s="27">
        <v>27451</v>
      </c>
      <c r="E1889">
        <v>57</v>
      </c>
      <c r="F1889">
        <v>-1.2</v>
      </c>
      <c r="G1889">
        <v>0</v>
      </c>
      <c r="H1889">
        <v>0.51674554395874617</v>
      </c>
    </row>
    <row r="1890" spans="4:8" x14ac:dyDescent="0.25">
      <c r="D1890" s="27">
        <v>27452</v>
      </c>
      <c r="E1890">
        <v>58</v>
      </c>
      <c r="F1890">
        <v>-2.1</v>
      </c>
      <c r="G1890">
        <v>0</v>
      </c>
      <c r="H1890">
        <v>0.45466655002209233</v>
      </c>
    </row>
    <row r="1891" spans="4:8" x14ac:dyDescent="0.25">
      <c r="D1891" s="27">
        <v>27453</v>
      </c>
      <c r="E1891">
        <v>59</v>
      </c>
      <c r="F1891">
        <v>2.9</v>
      </c>
      <c r="G1891">
        <v>0</v>
      </c>
      <c r="H1891">
        <v>1.0372452386777948</v>
      </c>
    </row>
    <row r="1892" spans="4:8" x14ac:dyDescent="0.25">
      <c r="D1892" s="27">
        <v>27454</v>
      </c>
      <c r="E1892">
        <v>60</v>
      </c>
      <c r="F1892">
        <v>2.2999999999999998</v>
      </c>
      <c r="G1892">
        <v>0</v>
      </c>
      <c r="H1892">
        <v>0.58011442559103599</v>
      </c>
    </row>
    <row r="1893" spans="4:8" x14ac:dyDescent="0.25">
      <c r="D1893" s="27">
        <v>27455</v>
      </c>
      <c r="E1893">
        <v>61</v>
      </c>
      <c r="F1893">
        <v>1.2</v>
      </c>
      <c r="G1893">
        <v>0</v>
      </c>
      <c r="H1893">
        <v>0.39363933436770099</v>
      </c>
    </row>
    <row r="1894" spans="4:8" x14ac:dyDescent="0.25">
      <c r="D1894" s="27">
        <v>27456</v>
      </c>
      <c r="E1894">
        <v>62</v>
      </c>
      <c r="F1894">
        <v>0.4</v>
      </c>
      <c r="G1894">
        <v>0</v>
      </c>
      <c r="H1894">
        <v>0.40206166922328557</v>
      </c>
    </row>
    <row r="1895" spans="4:8" x14ac:dyDescent="0.25">
      <c r="D1895" s="27">
        <v>27457</v>
      </c>
      <c r="E1895">
        <v>63</v>
      </c>
      <c r="F1895">
        <v>3.7</v>
      </c>
      <c r="G1895">
        <v>0</v>
      </c>
      <c r="H1895">
        <v>0.53822650788419324</v>
      </c>
    </row>
    <row r="1896" spans="4:8" x14ac:dyDescent="0.25">
      <c r="D1896" s="27">
        <v>27458</v>
      </c>
      <c r="E1896">
        <v>64</v>
      </c>
      <c r="F1896">
        <v>4.0999999999999996</v>
      </c>
      <c r="G1896">
        <v>2.5</v>
      </c>
      <c r="H1896">
        <v>0.35098861404900367</v>
      </c>
    </row>
    <row r="1897" spans="4:8" x14ac:dyDescent="0.25">
      <c r="D1897" s="27">
        <v>27459</v>
      </c>
      <c r="E1897">
        <v>65</v>
      </c>
      <c r="F1897">
        <v>3.3</v>
      </c>
      <c r="G1897">
        <v>0.2</v>
      </c>
      <c r="H1897">
        <v>0.31031501554533225</v>
      </c>
    </row>
    <row r="1898" spans="4:8" x14ac:dyDescent="0.25">
      <c r="D1898" s="27">
        <v>27460</v>
      </c>
      <c r="E1898">
        <v>66</v>
      </c>
      <c r="F1898">
        <v>3.6</v>
      </c>
      <c r="G1898">
        <v>0.2</v>
      </c>
      <c r="H1898">
        <v>0.55130299090902668</v>
      </c>
    </row>
    <row r="1899" spans="4:8" x14ac:dyDescent="0.25">
      <c r="D1899" s="27">
        <v>27461</v>
      </c>
      <c r="E1899">
        <v>67</v>
      </c>
      <c r="F1899">
        <v>3.5</v>
      </c>
      <c r="G1899">
        <v>1.5</v>
      </c>
      <c r="H1899">
        <v>0.36039287414745075</v>
      </c>
    </row>
    <row r="1900" spans="4:8" x14ac:dyDescent="0.25">
      <c r="D1900" s="27">
        <v>27462</v>
      </c>
      <c r="E1900">
        <v>68</v>
      </c>
      <c r="F1900">
        <v>3.4</v>
      </c>
      <c r="G1900">
        <v>0</v>
      </c>
      <c r="H1900">
        <v>0.43851503445346102</v>
      </c>
    </row>
    <row r="1901" spans="4:8" x14ac:dyDescent="0.25">
      <c r="D1901" s="27">
        <v>27463</v>
      </c>
      <c r="E1901">
        <v>69</v>
      </c>
      <c r="F1901">
        <v>1.8</v>
      </c>
      <c r="G1901">
        <v>0</v>
      </c>
      <c r="H1901">
        <v>0.45485476135553649</v>
      </c>
    </row>
    <row r="1902" spans="4:8" x14ac:dyDescent="0.25">
      <c r="D1902" s="27">
        <v>27464</v>
      </c>
      <c r="E1902">
        <v>70</v>
      </c>
      <c r="F1902">
        <v>0.2</v>
      </c>
      <c r="G1902">
        <v>0</v>
      </c>
      <c r="H1902">
        <v>0.69629103851552021</v>
      </c>
    </row>
    <row r="1903" spans="4:8" x14ac:dyDescent="0.25">
      <c r="D1903" s="27">
        <v>27465</v>
      </c>
      <c r="E1903">
        <v>71</v>
      </c>
      <c r="F1903">
        <v>-0.2</v>
      </c>
      <c r="G1903">
        <v>0</v>
      </c>
      <c r="H1903">
        <v>0.64985486001339587</v>
      </c>
    </row>
    <row r="1904" spans="4:8" x14ac:dyDescent="0.25">
      <c r="D1904" s="27">
        <v>27466</v>
      </c>
      <c r="E1904">
        <v>72</v>
      </c>
      <c r="F1904">
        <v>1.2</v>
      </c>
      <c r="G1904">
        <v>0</v>
      </c>
      <c r="H1904">
        <v>0.64193941115216169</v>
      </c>
    </row>
    <row r="1905" spans="4:8" x14ac:dyDescent="0.25">
      <c r="D1905" s="27">
        <v>27467</v>
      </c>
      <c r="E1905">
        <v>73</v>
      </c>
      <c r="F1905">
        <v>1.6</v>
      </c>
      <c r="G1905">
        <v>0</v>
      </c>
      <c r="H1905">
        <v>0.87317638821377064</v>
      </c>
    </row>
    <row r="1906" spans="4:8" x14ac:dyDescent="0.25">
      <c r="D1906" s="27">
        <v>27468</v>
      </c>
      <c r="E1906">
        <v>74</v>
      </c>
      <c r="F1906">
        <v>-0.2</v>
      </c>
      <c r="G1906">
        <v>0</v>
      </c>
      <c r="H1906">
        <v>0.45661075646452998</v>
      </c>
    </row>
    <row r="1907" spans="4:8" x14ac:dyDescent="0.25">
      <c r="D1907" s="27">
        <v>27469</v>
      </c>
      <c r="E1907">
        <v>75</v>
      </c>
      <c r="F1907">
        <v>-2.1</v>
      </c>
      <c r="G1907">
        <v>1.7</v>
      </c>
      <c r="H1907">
        <v>0.51146529592990608</v>
      </c>
    </row>
    <row r="1908" spans="4:8" x14ac:dyDescent="0.25">
      <c r="D1908" s="27">
        <v>27470</v>
      </c>
      <c r="E1908">
        <v>76</v>
      </c>
      <c r="F1908">
        <v>-4.4000000000000004</v>
      </c>
      <c r="G1908">
        <v>0</v>
      </c>
      <c r="H1908">
        <v>0.44956425294583535</v>
      </c>
    </row>
    <row r="1909" spans="4:8" x14ac:dyDescent="0.25">
      <c r="D1909" s="27">
        <v>27471</v>
      </c>
      <c r="E1909">
        <v>77</v>
      </c>
      <c r="F1909">
        <v>-5.6</v>
      </c>
      <c r="G1909">
        <v>0</v>
      </c>
      <c r="H1909">
        <v>0.64583425062294486</v>
      </c>
    </row>
    <row r="1910" spans="4:8" x14ac:dyDescent="0.25">
      <c r="D1910" s="27">
        <v>27472</v>
      </c>
      <c r="E1910">
        <v>78</v>
      </c>
      <c r="F1910">
        <v>-0.9</v>
      </c>
      <c r="G1910">
        <v>0</v>
      </c>
      <c r="H1910">
        <v>0.79702439608169806</v>
      </c>
    </row>
    <row r="1911" spans="4:8" x14ac:dyDescent="0.25">
      <c r="D1911" s="27">
        <v>27473</v>
      </c>
      <c r="E1911">
        <v>79</v>
      </c>
      <c r="F1911">
        <v>-2.8</v>
      </c>
      <c r="G1911">
        <v>0</v>
      </c>
      <c r="H1911">
        <v>0.71686605561855843</v>
      </c>
    </row>
    <row r="1912" spans="4:8" x14ac:dyDescent="0.25">
      <c r="D1912" s="27">
        <v>27474</v>
      </c>
      <c r="E1912">
        <v>80</v>
      </c>
      <c r="F1912">
        <v>-0.3</v>
      </c>
      <c r="G1912">
        <v>0</v>
      </c>
      <c r="H1912">
        <v>0.79879095331957195</v>
      </c>
    </row>
    <row r="1913" spans="4:8" x14ac:dyDescent="0.25">
      <c r="D1913" s="27">
        <v>27475</v>
      </c>
      <c r="E1913">
        <v>81</v>
      </c>
      <c r="F1913">
        <v>0.9</v>
      </c>
      <c r="G1913">
        <v>0</v>
      </c>
      <c r="H1913">
        <v>1.0971810955032117</v>
      </c>
    </row>
    <row r="1914" spans="4:8" x14ac:dyDescent="0.25">
      <c r="D1914" s="27">
        <v>27476</v>
      </c>
      <c r="E1914">
        <v>82</v>
      </c>
      <c r="F1914">
        <v>1.2</v>
      </c>
      <c r="G1914">
        <v>0</v>
      </c>
      <c r="H1914">
        <v>1.1920370239659659</v>
      </c>
    </row>
    <row r="1915" spans="4:8" x14ac:dyDescent="0.25">
      <c r="D1915" s="27">
        <v>27477</v>
      </c>
      <c r="E1915">
        <v>83</v>
      </c>
      <c r="F1915">
        <v>1.5</v>
      </c>
      <c r="G1915">
        <v>0</v>
      </c>
      <c r="H1915">
        <v>0.93766772343194338</v>
      </c>
    </row>
    <row r="1916" spans="4:8" x14ac:dyDescent="0.25">
      <c r="D1916" s="27">
        <v>27478</v>
      </c>
      <c r="E1916">
        <v>84</v>
      </c>
      <c r="F1916">
        <v>2</v>
      </c>
      <c r="G1916">
        <v>0.4</v>
      </c>
      <c r="H1916">
        <v>0.5875361999602392</v>
      </c>
    </row>
    <row r="1917" spans="4:8" x14ac:dyDescent="0.25">
      <c r="D1917" s="27">
        <v>27479</v>
      </c>
      <c r="E1917">
        <v>85</v>
      </c>
      <c r="F1917">
        <v>1</v>
      </c>
      <c r="G1917">
        <v>5.2</v>
      </c>
      <c r="H1917">
        <v>0.53505864275103554</v>
      </c>
    </row>
    <row r="1918" spans="4:8" x14ac:dyDescent="0.25">
      <c r="D1918" s="27">
        <v>27480</v>
      </c>
      <c r="E1918">
        <v>86</v>
      </c>
      <c r="F1918">
        <v>0.6</v>
      </c>
      <c r="G1918">
        <v>0</v>
      </c>
      <c r="H1918">
        <v>0.58601952445380701</v>
      </c>
    </row>
    <row r="1919" spans="4:8" x14ac:dyDescent="0.25">
      <c r="D1919" s="27">
        <v>27481</v>
      </c>
      <c r="E1919">
        <v>87</v>
      </c>
      <c r="F1919">
        <v>-0.6</v>
      </c>
      <c r="G1919">
        <v>0.2</v>
      </c>
      <c r="H1919">
        <v>0.62198726924594505</v>
      </c>
    </row>
    <row r="1920" spans="4:8" x14ac:dyDescent="0.25">
      <c r="D1920" s="27">
        <v>27482</v>
      </c>
      <c r="E1920">
        <v>88</v>
      </c>
      <c r="F1920">
        <v>-0.4</v>
      </c>
      <c r="G1920">
        <v>5.7</v>
      </c>
      <c r="H1920">
        <v>0.46903969541928947</v>
      </c>
    </row>
    <row r="1921" spans="4:8" x14ac:dyDescent="0.25">
      <c r="D1921" s="27">
        <v>27483</v>
      </c>
      <c r="E1921">
        <v>89</v>
      </c>
      <c r="F1921">
        <v>-0.4</v>
      </c>
      <c r="G1921">
        <v>1.5</v>
      </c>
      <c r="H1921">
        <v>0.46250464599611596</v>
      </c>
    </row>
    <row r="1922" spans="4:8" x14ac:dyDescent="0.25">
      <c r="D1922" s="27">
        <v>27484</v>
      </c>
      <c r="E1922">
        <v>90</v>
      </c>
      <c r="F1922">
        <v>-0.7</v>
      </c>
      <c r="G1922">
        <v>0</v>
      </c>
      <c r="H1922">
        <v>0.91571998555045697</v>
      </c>
    </row>
    <row r="1923" spans="4:8" x14ac:dyDescent="0.25">
      <c r="D1923" s="27">
        <v>27485</v>
      </c>
      <c r="E1923">
        <v>91</v>
      </c>
      <c r="F1923">
        <v>0.4</v>
      </c>
      <c r="G1923">
        <v>5.5</v>
      </c>
      <c r="H1923">
        <v>0.576922594083915</v>
      </c>
    </row>
    <row r="1924" spans="4:8" x14ac:dyDescent="0.25">
      <c r="D1924" s="27">
        <v>27486</v>
      </c>
      <c r="E1924">
        <v>92</v>
      </c>
      <c r="F1924">
        <v>-0.3</v>
      </c>
      <c r="G1924">
        <v>3.7</v>
      </c>
      <c r="H1924">
        <v>0.50746154980427371</v>
      </c>
    </row>
    <row r="1925" spans="4:8" x14ac:dyDescent="0.25">
      <c r="D1925" s="27">
        <v>27487</v>
      </c>
      <c r="E1925">
        <v>93</v>
      </c>
      <c r="F1925">
        <v>-0.9</v>
      </c>
      <c r="G1925">
        <v>0</v>
      </c>
      <c r="H1925">
        <v>0.70018425094601011</v>
      </c>
    </row>
    <row r="1926" spans="4:8" x14ac:dyDescent="0.25">
      <c r="D1926" s="27">
        <v>27488</v>
      </c>
      <c r="E1926">
        <v>94</v>
      </c>
      <c r="F1926">
        <v>-4.7</v>
      </c>
      <c r="G1926">
        <v>0</v>
      </c>
      <c r="H1926">
        <v>0.68621457883707082</v>
      </c>
    </row>
    <row r="1927" spans="4:8" x14ac:dyDescent="0.25">
      <c r="D1927" s="27">
        <v>27489</v>
      </c>
      <c r="E1927">
        <v>95</v>
      </c>
      <c r="F1927">
        <v>-1.1000000000000001</v>
      </c>
      <c r="G1927">
        <v>0</v>
      </c>
      <c r="H1927">
        <v>0.97465221589086626</v>
      </c>
    </row>
    <row r="1928" spans="4:8" x14ac:dyDescent="0.25">
      <c r="D1928" s="27">
        <v>27490</v>
      </c>
      <c r="E1928">
        <v>96</v>
      </c>
      <c r="F1928">
        <v>-1.3</v>
      </c>
      <c r="G1928">
        <v>2.5</v>
      </c>
      <c r="H1928">
        <v>0.60963814747315448</v>
      </c>
    </row>
    <row r="1929" spans="4:8" x14ac:dyDescent="0.25">
      <c r="D1929" s="27">
        <v>27491</v>
      </c>
      <c r="E1929">
        <v>97</v>
      </c>
      <c r="F1929">
        <v>0.3</v>
      </c>
      <c r="G1929">
        <v>12.4</v>
      </c>
      <c r="H1929">
        <v>0.57967899044431737</v>
      </c>
    </row>
    <row r="1930" spans="4:8" x14ac:dyDescent="0.25">
      <c r="D1930" s="27">
        <v>27492</v>
      </c>
      <c r="E1930">
        <v>98</v>
      </c>
      <c r="F1930">
        <v>3.4</v>
      </c>
      <c r="G1930">
        <v>0.3</v>
      </c>
      <c r="H1930">
        <v>1.0209653571206334</v>
      </c>
    </row>
    <row r="1931" spans="4:8" x14ac:dyDescent="0.25">
      <c r="D1931" s="27">
        <v>27493</v>
      </c>
      <c r="E1931">
        <v>99</v>
      </c>
      <c r="F1931">
        <v>3</v>
      </c>
      <c r="G1931">
        <v>0</v>
      </c>
      <c r="H1931">
        <v>0.9466849316360717</v>
      </c>
    </row>
    <row r="1932" spans="4:8" x14ac:dyDescent="0.25">
      <c r="D1932" s="27">
        <v>27494</v>
      </c>
      <c r="E1932">
        <v>100</v>
      </c>
      <c r="F1932">
        <v>1</v>
      </c>
      <c r="G1932">
        <v>0</v>
      </c>
      <c r="H1932">
        <v>0.73371826313443156</v>
      </c>
    </row>
    <row r="1933" spans="4:8" x14ac:dyDescent="0.25">
      <c r="D1933" s="27">
        <v>27495</v>
      </c>
      <c r="E1933">
        <v>101</v>
      </c>
      <c r="F1933">
        <v>2.1</v>
      </c>
      <c r="G1933">
        <v>0</v>
      </c>
      <c r="H1933">
        <v>0.97841183750459182</v>
      </c>
    </row>
    <row r="1934" spans="4:8" x14ac:dyDescent="0.25">
      <c r="D1934" s="27">
        <v>27496</v>
      </c>
      <c r="E1934">
        <v>102</v>
      </c>
      <c r="F1934">
        <v>1.5</v>
      </c>
      <c r="G1934">
        <v>0.1</v>
      </c>
      <c r="H1934">
        <v>1.206323276254335</v>
      </c>
    </row>
    <row r="1935" spans="4:8" x14ac:dyDescent="0.25">
      <c r="D1935" s="27">
        <v>27497</v>
      </c>
      <c r="E1935">
        <v>103</v>
      </c>
      <c r="F1935">
        <v>1.9</v>
      </c>
      <c r="G1935">
        <v>0</v>
      </c>
      <c r="H1935">
        <v>1.2802196611164545</v>
      </c>
    </row>
    <row r="1936" spans="4:8" x14ac:dyDescent="0.25">
      <c r="D1936" s="27">
        <v>27498</v>
      </c>
      <c r="E1936">
        <v>104</v>
      </c>
      <c r="F1936">
        <v>1.1000000000000001</v>
      </c>
      <c r="G1936">
        <v>0</v>
      </c>
      <c r="H1936">
        <v>1.8892573795740022</v>
      </c>
    </row>
    <row r="1937" spans="4:8" x14ac:dyDescent="0.25">
      <c r="D1937" s="27">
        <v>27499</v>
      </c>
      <c r="E1937">
        <v>105</v>
      </c>
      <c r="F1937">
        <v>1.2</v>
      </c>
      <c r="G1937">
        <v>0</v>
      </c>
      <c r="H1937">
        <v>1.2704352114321606</v>
      </c>
    </row>
    <row r="1938" spans="4:8" x14ac:dyDescent="0.25">
      <c r="D1938" s="27">
        <v>27500</v>
      </c>
      <c r="E1938">
        <v>106</v>
      </c>
      <c r="F1938">
        <v>3</v>
      </c>
      <c r="G1938">
        <v>0</v>
      </c>
      <c r="H1938">
        <v>1.593509683022539</v>
      </c>
    </row>
    <row r="1939" spans="4:8" x14ac:dyDescent="0.25">
      <c r="D1939" s="27">
        <v>27501</v>
      </c>
      <c r="E1939">
        <v>107</v>
      </c>
      <c r="F1939">
        <v>4.7</v>
      </c>
      <c r="G1939">
        <v>0</v>
      </c>
      <c r="H1939">
        <v>2.033621882466905</v>
      </c>
    </row>
    <row r="1940" spans="4:8" x14ac:dyDescent="0.25">
      <c r="D1940" s="27">
        <v>27502</v>
      </c>
      <c r="E1940">
        <v>108</v>
      </c>
      <c r="F1940">
        <v>5.6</v>
      </c>
      <c r="G1940">
        <v>0</v>
      </c>
      <c r="H1940">
        <v>2.2898605506335601</v>
      </c>
    </row>
    <row r="1941" spans="4:8" x14ac:dyDescent="0.25">
      <c r="D1941" s="27">
        <v>27503</v>
      </c>
      <c r="E1941">
        <v>109</v>
      </c>
      <c r="F1941">
        <v>5.8</v>
      </c>
      <c r="G1941">
        <v>0</v>
      </c>
      <c r="H1941">
        <v>2.1081489590530262</v>
      </c>
    </row>
    <row r="1942" spans="4:8" x14ac:dyDescent="0.25">
      <c r="D1942" s="27">
        <v>27504</v>
      </c>
      <c r="E1942">
        <v>110</v>
      </c>
      <c r="F1942">
        <v>5.7</v>
      </c>
      <c r="G1942">
        <v>0</v>
      </c>
      <c r="H1942">
        <v>2.295094017237866</v>
      </c>
    </row>
    <row r="1943" spans="4:8" x14ac:dyDescent="0.25">
      <c r="D1943" s="27">
        <v>27505</v>
      </c>
      <c r="E1943">
        <v>111</v>
      </c>
      <c r="F1943">
        <v>6.3</v>
      </c>
      <c r="G1943">
        <v>0</v>
      </c>
      <c r="H1943">
        <v>1.4897717433733297</v>
      </c>
    </row>
    <row r="1944" spans="4:8" x14ac:dyDescent="0.25">
      <c r="D1944" s="27">
        <v>27506</v>
      </c>
      <c r="E1944">
        <v>112</v>
      </c>
      <c r="F1944">
        <v>7.6</v>
      </c>
      <c r="G1944">
        <v>1.2</v>
      </c>
      <c r="H1944">
        <v>1.4976359987341783</v>
      </c>
    </row>
    <row r="1945" spans="4:8" x14ac:dyDescent="0.25">
      <c r="D1945" s="27">
        <v>27507</v>
      </c>
      <c r="E1945">
        <v>113</v>
      </c>
      <c r="F1945">
        <v>8.8000000000000007</v>
      </c>
      <c r="G1945">
        <v>0.8</v>
      </c>
      <c r="H1945">
        <v>1.9267075451528295</v>
      </c>
    </row>
    <row r="1946" spans="4:8" x14ac:dyDescent="0.25">
      <c r="D1946" s="27">
        <v>27508</v>
      </c>
      <c r="E1946">
        <v>114</v>
      </c>
      <c r="F1946">
        <v>7.4</v>
      </c>
      <c r="G1946">
        <v>1.6</v>
      </c>
      <c r="H1946">
        <v>1.4990656844340775</v>
      </c>
    </row>
    <row r="1947" spans="4:8" x14ac:dyDescent="0.25">
      <c r="D1947" s="27">
        <v>27509</v>
      </c>
      <c r="E1947">
        <v>115</v>
      </c>
      <c r="F1947">
        <v>6</v>
      </c>
      <c r="G1947">
        <v>0</v>
      </c>
      <c r="H1947">
        <v>1.7875780423902117</v>
      </c>
    </row>
    <row r="1948" spans="4:8" x14ac:dyDescent="0.25">
      <c r="D1948" s="27">
        <v>27510</v>
      </c>
      <c r="E1948">
        <v>116</v>
      </c>
      <c r="F1948">
        <v>8</v>
      </c>
      <c r="G1948">
        <v>0</v>
      </c>
      <c r="H1948">
        <v>2.0558325395851451</v>
      </c>
    </row>
    <row r="1949" spans="4:8" x14ac:dyDescent="0.25">
      <c r="D1949" s="27">
        <v>27511</v>
      </c>
      <c r="E1949">
        <v>117</v>
      </c>
      <c r="F1949">
        <v>7.2</v>
      </c>
      <c r="G1949">
        <v>0</v>
      </c>
      <c r="H1949">
        <v>1.7953221422172621</v>
      </c>
    </row>
    <row r="1950" spans="4:8" x14ac:dyDescent="0.25">
      <c r="D1950" s="27">
        <v>27512</v>
      </c>
      <c r="E1950">
        <v>118</v>
      </c>
      <c r="F1950">
        <v>7.8</v>
      </c>
      <c r="G1950">
        <v>0</v>
      </c>
      <c r="H1950">
        <v>2.5926889188366595</v>
      </c>
    </row>
    <row r="1951" spans="4:8" x14ac:dyDescent="0.25">
      <c r="D1951" s="27">
        <v>27513</v>
      </c>
      <c r="E1951">
        <v>119</v>
      </c>
      <c r="F1951">
        <v>8.8000000000000007</v>
      </c>
      <c r="G1951">
        <v>0</v>
      </c>
      <c r="H1951">
        <v>2.5676278649080535</v>
      </c>
    </row>
    <row r="1952" spans="4:8" x14ac:dyDescent="0.25">
      <c r="D1952" s="27">
        <v>27514</v>
      </c>
      <c r="E1952">
        <v>120</v>
      </c>
      <c r="F1952">
        <v>13.5</v>
      </c>
      <c r="G1952">
        <v>0</v>
      </c>
      <c r="H1952">
        <v>3.923106566109261</v>
      </c>
    </row>
    <row r="1953" spans="4:8" x14ac:dyDescent="0.25">
      <c r="D1953" s="27">
        <v>27515</v>
      </c>
      <c r="E1953">
        <v>121</v>
      </c>
      <c r="F1953">
        <v>10.1</v>
      </c>
      <c r="G1953">
        <v>0.8</v>
      </c>
      <c r="H1953">
        <v>3.1540444149092188</v>
      </c>
    </row>
    <row r="1954" spans="4:8" x14ac:dyDescent="0.25">
      <c r="D1954" s="27">
        <v>27516</v>
      </c>
      <c r="E1954">
        <v>122</v>
      </c>
      <c r="F1954">
        <v>7.5</v>
      </c>
      <c r="G1954">
        <v>8.1</v>
      </c>
      <c r="H1954">
        <v>1.8775047972223475</v>
      </c>
    </row>
    <row r="1955" spans="4:8" x14ac:dyDescent="0.25">
      <c r="D1955" s="27">
        <v>27517</v>
      </c>
      <c r="E1955">
        <v>123</v>
      </c>
      <c r="F1955">
        <v>7.5</v>
      </c>
      <c r="G1955">
        <v>0</v>
      </c>
      <c r="H1955">
        <v>2.0816167642014851</v>
      </c>
    </row>
    <row r="1956" spans="4:8" x14ac:dyDescent="0.25">
      <c r="D1956" s="27">
        <v>27518</v>
      </c>
      <c r="E1956">
        <v>124</v>
      </c>
      <c r="F1956">
        <v>6.3</v>
      </c>
      <c r="G1956">
        <v>0</v>
      </c>
      <c r="H1956">
        <v>3.0309579762362948</v>
      </c>
    </row>
    <row r="1957" spans="4:8" x14ac:dyDescent="0.25">
      <c r="D1957" s="27">
        <v>27519</v>
      </c>
      <c r="E1957">
        <v>125</v>
      </c>
      <c r="F1957">
        <v>8.6</v>
      </c>
      <c r="G1957">
        <v>0</v>
      </c>
      <c r="H1957">
        <v>2.7396904410353762</v>
      </c>
    </row>
    <row r="1958" spans="4:8" x14ac:dyDescent="0.25">
      <c r="D1958" s="27">
        <v>27520</v>
      </c>
      <c r="E1958">
        <v>126</v>
      </c>
      <c r="F1958">
        <v>10.6</v>
      </c>
      <c r="G1958">
        <v>0</v>
      </c>
      <c r="H1958">
        <v>2.7875175107689443</v>
      </c>
    </row>
    <row r="1959" spans="4:8" x14ac:dyDescent="0.25">
      <c r="D1959" s="27">
        <v>27521</v>
      </c>
      <c r="E1959">
        <v>127</v>
      </c>
      <c r="F1959">
        <v>10.5</v>
      </c>
      <c r="G1959">
        <v>0</v>
      </c>
      <c r="H1959">
        <v>2.6721740295329415</v>
      </c>
    </row>
    <row r="1960" spans="4:8" x14ac:dyDescent="0.25">
      <c r="D1960" s="27">
        <v>27522</v>
      </c>
      <c r="E1960">
        <v>128</v>
      </c>
      <c r="F1960">
        <v>12.5</v>
      </c>
      <c r="G1960">
        <v>0</v>
      </c>
      <c r="H1960">
        <v>3.0355495943889825</v>
      </c>
    </row>
    <row r="1961" spans="4:8" x14ac:dyDescent="0.25">
      <c r="D1961" s="27">
        <v>27523</v>
      </c>
      <c r="E1961">
        <v>129</v>
      </c>
      <c r="F1961">
        <v>14.5</v>
      </c>
      <c r="G1961">
        <v>0</v>
      </c>
      <c r="H1961">
        <v>3.5439876415684135</v>
      </c>
    </row>
    <row r="1962" spans="4:8" x14ac:dyDescent="0.25">
      <c r="D1962" s="27">
        <v>27524</v>
      </c>
      <c r="E1962">
        <v>130</v>
      </c>
      <c r="F1962">
        <v>16.3</v>
      </c>
      <c r="G1962">
        <v>0</v>
      </c>
      <c r="H1962">
        <v>3.974951459513921</v>
      </c>
    </row>
    <row r="1963" spans="4:8" x14ac:dyDescent="0.25">
      <c r="D1963" s="27">
        <v>27525</v>
      </c>
      <c r="E1963">
        <v>131</v>
      </c>
      <c r="F1963">
        <v>14.6</v>
      </c>
      <c r="G1963">
        <v>0.8</v>
      </c>
      <c r="H1963">
        <v>3.0573434113068232</v>
      </c>
    </row>
    <row r="1964" spans="4:8" x14ac:dyDescent="0.25">
      <c r="D1964" s="27">
        <v>27526</v>
      </c>
      <c r="E1964">
        <v>132</v>
      </c>
      <c r="F1964">
        <v>12.2</v>
      </c>
      <c r="G1964">
        <v>13.6</v>
      </c>
      <c r="H1964">
        <v>1.7882804082169967</v>
      </c>
    </row>
    <row r="1965" spans="4:8" x14ac:dyDescent="0.25">
      <c r="D1965" s="27">
        <v>27527</v>
      </c>
      <c r="E1965">
        <v>133</v>
      </c>
      <c r="F1965">
        <v>7.7</v>
      </c>
      <c r="G1965">
        <v>4</v>
      </c>
      <c r="H1965">
        <v>1.2694810333647446</v>
      </c>
    </row>
    <row r="1966" spans="4:8" x14ac:dyDescent="0.25">
      <c r="D1966" s="27">
        <v>27528</v>
      </c>
      <c r="E1966">
        <v>134</v>
      </c>
      <c r="F1966">
        <v>12.2</v>
      </c>
      <c r="G1966">
        <v>0</v>
      </c>
      <c r="H1966">
        <v>3.5388736845282787</v>
      </c>
    </row>
    <row r="1967" spans="4:8" x14ac:dyDescent="0.25">
      <c r="D1967" s="27">
        <v>27529</v>
      </c>
      <c r="E1967">
        <v>135</v>
      </c>
      <c r="F1967">
        <v>14.1</v>
      </c>
      <c r="G1967">
        <v>0.4</v>
      </c>
      <c r="H1967">
        <v>2.7529448331342903</v>
      </c>
    </row>
    <row r="1968" spans="4:8" x14ac:dyDescent="0.25">
      <c r="D1968" s="27">
        <v>27530</v>
      </c>
      <c r="E1968">
        <v>136</v>
      </c>
      <c r="F1968">
        <v>11.5</v>
      </c>
      <c r="G1968">
        <v>0.1</v>
      </c>
      <c r="H1968">
        <v>2.0934751195675148</v>
      </c>
    </row>
    <row r="1969" spans="4:8" x14ac:dyDescent="0.25">
      <c r="D1969" s="27">
        <v>27531</v>
      </c>
      <c r="E1969">
        <v>137</v>
      </c>
      <c r="F1969">
        <v>15.9</v>
      </c>
      <c r="G1969">
        <v>0</v>
      </c>
      <c r="H1969">
        <v>3.304840593010721</v>
      </c>
    </row>
    <row r="1970" spans="4:8" x14ac:dyDescent="0.25">
      <c r="D1970" s="27">
        <v>27532</v>
      </c>
      <c r="E1970">
        <v>138</v>
      </c>
      <c r="F1970">
        <v>14.6</v>
      </c>
      <c r="G1970">
        <v>0</v>
      </c>
      <c r="H1970">
        <v>3.3051587535483531</v>
      </c>
    </row>
    <row r="1971" spans="4:8" x14ac:dyDescent="0.25">
      <c r="D1971" s="27">
        <v>27533</v>
      </c>
      <c r="E1971">
        <v>139</v>
      </c>
      <c r="F1971">
        <v>14.2</v>
      </c>
      <c r="G1971">
        <v>8.1</v>
      </c>
      <c r="H1971">
        <v>2.4808964231142445</v>
      </c>
    </row>
    <row r="1972" spans="4:8" x14ac:dyDescent="0.25">
      <c r="D1972" s="27">
        <v>27534</v>
      </c>
      <c r="E1972">
        <v>140</v>
      </c>
      <c r="F1972">
        <v>15.3</v>
      </c>
      <c r="G1972">
        <v>4.5999999999999996</v>
      </c>
      <c r="H1972">
        <v>2.3330094021270735</v>
      </c>
    </row>
    <row r="1973" spans="4:8" x14ac:dyDescent="0.25">
      <c r="D1973" s="27">
        <v>27535</v>
      </c>
      <c r="E1973">
        <v>141</v>
      </c>
      <c r="F1973">
        <v>10.9</v>
      </c>
      <c r="G1973">
        <v>0.8</v>
      </c>
      <c r="H1973">
        <v>2.4610618435148317</v>
      </c>
    </row>
    <row r="1974" spans="4:8" x14ac:dyDescent="0.25">
      <c r="D1974" s="27">
        <v>27536</v>
      </c>
      <c r="E1974">
        <v>142</v>
      </c>
      <c r="F1974">
        <v>7.9</v>
      </c>
      <c r="G1974">
        <v>2.4</v>
      </c>
      <c r="H1974">
        <v>1.7418692138689691</v>
      </c>
    </row>
    <row r="1975" spans="4:8" x14ac:dyDescent="0.25">
      <c r="D1975" s="27">
        <v>27537</v>
      </c>
      <c r="E1975">
        <v>143</v>
      </c>
      <c r="F1975">
        <v>9</v>
      </c>
      <c r="G1975">
        <v>4</v>
      </c>
      <c r="H1975">
        <v>1.7813424686383825</v>
      </c>
    </row>
    <row r="1976" spans="4:8" x14ac:dyDescent="0.25">
      <c r="D1976" s="27">
        <v>27538</v>
      </c>
      <c r="E1976">
        <v>144</v>
      </c>
      <c r="F1976">
        <v>8.1</v>
      </c>
      <c r="G1976">
        <v>0</v>
      </c>
      <c r="H1976">
        <v>1.9166706229013075</v>
      </c>
    </row>
    <row r="1977" spans="4:8" x14ac:dyDescent="0.25">
      <c r="D1977" s="27">
        <v>27539</v>
      </c>
      <c r="E1977">
        <v>145</v>
      </c>
      <c r="F1977">
        <v>8.4</v>
      </c>
      <c r="G1977">
        <v>0.5</v>
      </c>
      <c r="H1977">
        <v>2.1042469522774749</v>
      </c>
    </row>
    <row r="1978" spans="4:8" x14ac:dyDescent="0.25">
      <c r="D1978" s="27">
        <v>27540</v>
      </c>
      <c r="E1978">
        <v>146</v>
      </c>
      <c r="F1978">
        <v>11</v>
      </c>
      <c r="G1978">
        <v>0</v>
      </c>
      <c r="H1978">
        <v>3.3101460601452857</v>
      </c>
    </row>
    <row r="1979" spans="4:8" x14ac:dyDescent="0.25">
      <c r="D1979" s="27">
        <v>27541</v>
      </c>
      <c r="E1979">
        <v>147</v>
      </c>
      <c r="F1979">
        <v>11.4</v>
      </c>
      <c r="G1979">
        <v>2.1</v>
      </c>
      <c r="H1979">
        <v>2.6749688219025982</v>
      </c>
    </row>
    <row r="1980" spans="4:8" x14ac:dyDescent="0.25">
      <c r="D1980" s="27">
        <v>27542</v>
      </c>
      <c r="E1980">
        <v>148</v>
      </c>
      <c r="F1980">
        <v>10</v>
      </c>
      <c r="G1980">
        <v>0</v>
      </c>
      <c r="H1980">
        <v>2.9968044691620475</v>
      </c>
    </row>
    <row r="1981" spans="4:8" x14ac:dyDescent="0.25">
      <c r="D1981" s="27">
        <v>27543</v>
      </c>
      <c r="E1981">
        <v>149</v>
      </c>
      <c r="F1981">
        <v>5.4</v>
      </c>
      <c r="G1981">
        <v>0.1</v>
      </c>
      <c r="H1981">
        <v>2.3361348882954891</v>
      </c>
    </row>
    <row r="1982" spans="4:8" x14ac:dyDescent="0.25">
      <c r="D1982" s="27">
        <v>27544</v>
      </c>
      <c r="E1982">
        <v>150</v>
      </c>
      <c r="F1982">
        <v>5</v>
      </c>
      <c r="G1982">
        <v>4.5999999999999996</v>
      </c>
      <c r="H1982">
        <v>1.8744414909880112</v>
      </c>
    </row>
    <row r="1983" spans="4:8" x14ac:dyDescent="0.25">
      <c r="D1983" s="27">
        <v>27545</v>
      </c>
      <c r="E1983">
        <v>151</v>
      </c>
      <c r="F1983">
        <v>5.6</v>
      </c>
      <c r="G1983">
        <v>0.1</v>
      </c>
      <c r="H1983">
        <v>2.3046131816837931</v>
      </c>
    </row>
    <row r="1984" spans="4:8" x14ac:dyDescent="0.25">
      <c r="D1984" s="27">
        <v>27546</v>
      </c>
      <c r="E1984">
        <v>152</v>
      </c>
      <c r="F1984">
        <v>5.4</v>
      </c>
      <c r="G1984">
        <v>2.7</v>
      </c>
      <c r="H1984">
        <v>2.0586930277923723</v>
      </c>
    </row>
    <row r="1985" spans="4:8" x14ac:dyDescent="0.25">
      <c r="D1985" s="27">
        <v>27547</v>
      </c>
      <c r="E1985">
        <v>153</v>
      </c>
      <c r="F1985">
        <v>7.8</v>
      </c>
      <c r="G1985">
        <v>0</v>
      </c>
      <c r="H1985">
        <v>2.2256254219769747</v>
      </c>
    </row>
    <row r="1986" spans="4:8" x14ac:dyDescent="0.25">
      <c r="D1986" s="27">
        <v>27548</v>
      </c>
      <c r="E1986">
        <v>154</v>
      </c>
      <c r="F1986">
        <v>9.1</v>
      </c>
      <c r="G1986">
        <v>0</v>
      </c>
      <c r="H1986">
        <v>2.2744976676088409</v>
      </c>
    </row>
    <row r="1987" spans="4:8" x14ac:dyDescent="0.25">
      <c r="D1987" s="27">
        <v>27549</v>
      </c>
      <c r="E1987">
        <v>155</v>
      </c>
      <c r="F1987">
        <v>8.9</v>
      </c>
      <c r="G1987">
        <v>20.399999999999999</v>
      </c>
      <c r="H1987">
        <v>1.9377212074256085</v>
      </c>
    </row>
    <row r="1988" spans="4:8" x14ac:dyDescent="0.25">
      <c r="D1988" s="27">
        <v>27550</v>
      </c>
      <c r="E1988">
        <v>156</v>
      </c>
      <c r="F1988">
        <v>10</v>
      </c>
      <c r="G1988">
        <v>0</v>
      </c>
      <c r="H1988">
        <v>2.5239839364767502</v>
      </c>
    </row>
    <row r="1989" spans="4:8" x14ac:dyDescent="0.25">
      <c r="D1989" s="27">
        <v>27551</v>
      </c>
      <c r="E1989">
        <v>157</v>
      </c>
      <c r="F1989">
        <v>13.5</v>
      </c>
      <c r="G1989">
        <v>0</v>
      </c>
      <c r="H1989">
        <v>4.088397346719038</v>
      </c>
    </row>
    <row r="1990" spans="4:8" x14ac:dyDescent="0.25">
      <c r="D1990" s="27">
        <v>27552</v>
      </c>
      <c r="E1990">
        <v>158</v>
      </c>
      <c r="F1990">
        <v>15.4</v>
      </c>
      <c r="G1990">
        <v>0</v>
      </c>
      <c r="H1990">
        <v>4.0201488746239038</v>
      </c>
    </row>
    <row r="1991" spans="4:8" x14ac:dyDescent="0.25">
      <c r="D1991" s="27">
        <v>27553</v>
      </c>
      <c r="E1991">
        <v>159</v>
      </c>
      <c r="F1991">
        <v>16.600000000000001</v>
      </c>
      <c r="G1991">
        <v>0</v>
      </c>
      <c r="H1991">
        <v>4.7954895068070158</v>
      </c>
    </row>
    <row r="1992" spans="4:8" x14ac:dyDescent="0.25">
      <c r="D1992" s="27">
        <v>27554</v>
      </c>
      <c r="E1992">
        <v>160</v>
      </c>
      <c r="F1992">
        <v>16.899999999999999</v>
      </c>
      <c r="G1992">
        <v>0</v>
      </c>
      <c r="H1992">
        <v>4.4933634361040866</v>
      </c>
    </row>
    <row r="1993" spans="4:8" x14ac:dyDescent="0.25">
      <c r="D1993" s="27">
        <v>27555</v>
      </c>
      <c r="E1993">
        <v>161</v>
      </c>
      <c r="F1993">
        <v>13.2</v>
      </c>
      <c r="G1993">
        <v>0</v>
      </c>
      <c r="H1993">
        <v>4.29933879406535</v>
      </c>
    </row>
    <row r="1994" spans="4:8" x14ac:dyDescent="0.25">
      <c r="D1994" s="27">
        <v>27556</v>
      </c>
      <c r="E1994">
        <v>162</v>
      </c>
      <c r="F1994">
        <v>14.5</v>
      </c>
      <c r="G1994">
        <v>0</v>
      </c>
      <c r="H1994">
        <v>4.0952562352951922</v>
      </c>
    </row>
    <row r="1995" spans="4:8" x14ac:dyDescent="0.25">
      <c r="D1995" s="27">
        <v>27557</v>
      </c>
      <c r="E1995">
        <v>163</v>
      </c>
      <c r="F1995">
        <v>19.899999999999999</v>
      </c>
      <c r="G1995">
        <v>0</v>
      </c>
      <c r="H1995">
        <v>4.4043743698150317</v>
      </c>
    </row>
    <row r="1996" spans="4:8" x14ac:dyDescent="0.25">
      <c r="D1996" s="27">
        <v>27558</v>
      </c>
      <c r="E1996">
        <v>164</v>
      </c>
      <c r="F1996">
        <v>15.3</v>
      </c>
      <c r="G1996">
        <v>0</v>
      </c>
      <c r="H1996">
        <v>3.6106572545103952</v>
      </c>
    </row>
    <row r="1997" spans="4:8" x14ac:dyDescent="0.25">
      <c r="D1997" s="27">
        <v>27559</v>
      </c>
      <c r="E1997">
        <v>165</v>
      </c>
      <c r="F1997">
        <v>12.9</v>
      </c>
      <c r="G1997">
        <v>0.6</v>
      </c>
      <c r="H1997">
        <v>3.6930136276770584</v>
      </c>
    </row>
    <row r="1998" spans="4:8" x14ac:dyDescent="0.25">
      <c r="D1998" s="27">
        <v>27560</v>
      </c>
      <c r="E1998">
        <v>166</v>
      </c>
      <c r="F1998">
        <v>12.9</v>
      </c>
      <c r="G1998">
        <v>6.4</v>
      </c>
      <c r="H1998">
        <v>2.6007044983863792</v>
      </c>
    </row>
    <row r="1999" spans="4:8" x14ac:dyDescent="0.25">
      <c r="D1999" s="27">
        <v>27561</v>
      </c>
      <c r="E1999">
        <v>167</v>
      </c>
      <c r="F1999">
        <v>12.9</v>
      </c>
      <c r="G1999">
        <v>0</v>
      </c>
      <c r="H1999">
        <v>2.8290492040350781</v>
      </c>
    </row>
    <row r="2000" spans="4:8" x14ac:dyDescent="0.25">
      <c r="D2000" s="27">
        <v>27562</v>
      </c>
      <c r="E2000">
        <v>168</v>
      </c>
      <c r="F2000">
        <v>14.7</v>
      </c>
      <c r="G2000">
        <v>0</v>
      </c>
      <c r="H2000">
        <v>3.6045729283715309</v>
      </c>
    </row>
    <row r="2001" spans="4:8" x14ac:dyDescent="0.25">
      <c r="D2001" s="27">
        <v>27563</v>
      </c>
      <c r="E2001">
        <v>169</v>
      </c>
      <c r="F2001">
        <v>15.3</v>
      </c>
      <c r="G2001">
        <v>0</v>
      </c>
      <c r="H2001">
        <v>4.4267715441494495</v>
      </c>
    </row>
    <row r="2002" spans="4:8" x14ac:dyDescent="0.25">
      <c r="D2002" s="27">
        <v>27564</v>
      </c>
      <c r="E2002">
        <v>170</v>
      </c>
      <c r="F2002">
        <v>16.8</v>
      </c>
      <c r="G2002">
        <v>0</v>
      </c>
      <c r="H2002">
        <v>4.9925730864936826</v>
      </c>
    </row>
    <row r="2003" spans="4:8" x14ac:dyDescent="0.25">
      <c r="D2003" s="27">
        <v>27565</v>
      </c>
      <c r="E2003">
        <v>171</v>
      </c>
      <c r="F2003">
        <v>19.100000000000001</v>
      </c>
      <c r="G2003">
        <v>0</v>
      </c>
      <c r="H2003">
        <v>5.6888020199820541</v>
      </c>
    </row>
    <row r="2004" spans="4:8" x14ac:dyDescent="0.25">
      <c r="D2004" s="27">
        <v>27566</v>
      </c>
      <c r="E2004">
        <v>172</v>
      </c>
      <c r="F2004">
        <v>20.3</v>
      </c>
      <c r="G2004">
        <v>0</v>
      </c>
      <c r="H2004">
        <v>5.3725107061956052</v>
      </c>
    </row>
    <row r="2005" spans="4:8" x14ac:dyDescent="0.25">
      <c r="D2005" s="27">
        <v>27567</v>
      </c>
      <c r="E2005">
        <v>173</v>
      </c>
      <c r="F2005">
        <v>15.5</v>
      </c>
      <c r="G2005">
        <v>0</v>
      </c>
      <c r="H2005">
        <v>4.6150813330123901</v>
      </c>
    </row>
    <row r="2006" spans="4:8" x14ac:dyDescent="0.25">
      <c r="D2006" s="27">
        <v>27568</v>
      </c>
      <c r="E2006">
        <v>174</v>
      </c>
      <c r="F2006">
        <v>16.3</v>
      </c>
      <c r="G2006">
        <v>0</v>
      </c>
      <c r="H2006">
        <v>5.2209914022994699</v>
      </c>
    </row>
    <row r="2007" spans="4:8" x14ac:dyDescent="0.25">
      <c r="D2007" s="27">
        <v>27569</v>
      </c>
      <c r="E2007">
        <v>175</v>
      </c>
      <c r="F2007">
        <v>16.8</v>
      </c>
      <c r="G2007">
        <v>0.2</v>
      </c>
      <c r="H2007">
        <v>3.4627947405476154</v>
      </c>
    </row>
    <row r="2008" spans="4:8" x14ac:dyDescent="0.25">
      <c r="D2008" s="27">
        <v>27570</v>
      </c>
      <c r="E2008">
        <v>176</v>
      </c>
      <c r="F2008">
        <v>13.9</v>
      </c>
      <c r="G2008">
        <v>0</v>
      </c>
      <c r="H2008">
        <v>3.3280760660977728</v>
      </c>
    </row>
    <row r="2009" spans="4:8" x14ac:dyDescent="0.25">
      <c r="D2009" s="27">
        <v>27571</v>
      </c>
      <c r="E2009">
        <v>177</v>
      </c>
      <c r="F2009">
        <v>18</v>
      </c>
      <c r="G2009">
        <v>0</v>
      </c>
      <c r="H2009">
        <v>4.6888512560644724</v>
      </c>
    </row>
    <row r="2010" spans="4:8" x14ac:dyDescent="0.25">
      <c r="D2010" s="27">
        <v>27572</v>
      </c>
      <c r="E2010">
        <v>178</v>
      </c>
      <c r="F2010">
        <v>9.5</v>
      </c>
      <c r="G2010">
        <v>3.1</v>
      </c>
      <c r="H2010">
        <v>1.9648338275821899</v>
      </c>
    </row>
    <row r="2011" spans="4:8" x14ac:dyDescent="0.25">
      <c r="D2011" s="27">
        <v>27573</v>
      </c>
      <c r="E2011">
        <v>179</v>
      </c>
      <c r="F2011">
        <v>10.6</v>
      </c>
      <c r="G2011">
        <v>0</v>
      </c>
      <c r="H2011">
        <v>3.2966435408104107</v>
      </c>
    </row>
    <row r="2012" spans="4:8" x14ac:dyDescent="0.25">
      <c r="D2012" s="27">
        <v>27574</v>
      </c>
      <c r="E2012">
        <v>180</v>
      </c>
      <c r="F2012">
        <v>12.6</v>
      </c>
      <c r="G2012">
        <v>0</v>
      </c>
      <c r="H2012">
        <v>3.8510345229655707</v>
      </c>
    </row>
    <row r="2013" spans="4:8" x14ac:dyDescent="0.25">
      <c r="D2013" s="27">
        <v>27575</v>
      </c>
      <c r="E2013">
        <v>181</v>
      </c>
      <c r="F2013">
        <v>13.1</v>
      </c>
      <c r="G2013">
        <v>0</v>
      </c>
      <c r="H2013">
        <v>3.0692111870945822</v>
      </c>
    </row>
    <row r="2014" spans="4:8" x14ac:dyDescent="0.25">
      <c r="D2014" s="27">
        <v>27576</v>
      </c>
      <c r="E2014">
        <v>182</v>
      </c>
      <c r="F2014">
        <v>17.399999999999999</v>
      </c>
      <c r="G2014">
        <v>0</v>
      </c>
      <c r="H2014">
        <v>4.7241176799832534</v>
      </c>
    </row>
    <row r="2015" spans="4:8" x14ac:dyDescent="0.25">
      <c r="D2015" s="27">
        <v>27577</v>
      </c>
      <c r="E2015">
        <v>183</v>
      </c>
      <c r="F2015">
        <v>21.4</v>
      </c>
      <c r="G2015">
        <v>0</v>
      </c>
      <c r="H2015">
        <v>5.4553797056220095</v>
      </c>
    </row>
    <row r="2016" spans="4:8" x14ac:dyDescent="0.25">
      <c r="D2016" s="27">
        <v>27578</v>
      </c>
      <c r="E2016">
        <v>184</v>
      </c>
      <c r="F2016">
        <v>17.8</v>
      </c>
      <c r="G2016">
        <v>2.2000000000000002</v>
      </c>
      <c r="H2016">
        <v>4.8810328241550458</v>
      </c>
    </row>
    <row r="2017" spans="4:8" x14ac:dyDescent="0.25">
      <c r="D2017" s="27">
        <v>27579</v>
      </c>
      <c r="E2017">
        <v>185</v>
      </c>
      <c r="F2017">
        <v>13</v>
      </c>
      <c r="G2017">
        <v>0</v>
      </c>
      <c r="H2017">
        <v>3.8068305790047612</v>
      </c>
    </row>
    <row r="2018" spans="4:8" x14ac:dyDescent="0.25">
      <c r="D2018" s="27">
        <v>27580</v>
      </c>
      <c r="E2018">
        <v>186</v>
      </c>
      <c r="F2018">
        <v>16</v>
      </c>
      <c r="G2018">
        <v>0</v>
      </c>
      <c r="H2018">
        <v>3.6660775115364888</v>
      </c>
    </row>
    <row r="2019" spans="4:8" x14ac:dyDescent="0.25">
      <c r="D2019" s="27">
        <v>27581</v>
      </c>
      <c r="E2019">
        <v>187</v>
      </c>
      <c r="F2019">
        <v>20.5</v>
      </c>
      <c r="G2019">
        <v>0</v>
      </c>
      <c r="H2019">
        <v>4.998140264364241</v>
      </c>
    </row>
    <row r="2020" spans="4:8" x14ac:dyDescent="0.25">
      <c r="D2020" s="27">
        <v>27582</v>
      </c>
      <c r="E2020">
        <v>188</v>
      </c>
      <c r="F2020">
        <v>19.7</v>
      </c>
      <c r="G2020">
        <v>0</v>
      </c>
      <c r="H2020">
        <v>5.1576558046780931</v>
      </c>
    </row>
    <row r="2021" spans="4:8" x14ac:dyDescent="0.25">
      <c r="D2021" s="27">
        <v>27583</v>
      </c>
      <c r="E2021">
        <v>189</v>
      </c>
      <c r="F2021">
        <v>16.7</v>
      </c>
      <c r="G2021">
        <v>0</v>
      </c>
      <c r="H2021">
        <v>4.389024706361214</v>
      </c>
    </row>
    <row r="2022" spans="4:8" x14ac:dyDescent="0.25">
      <c r="D2022" s="27">
        <v>27584</v>
      </c>
      <c r="E2022">
        <v>190</v>
      </c>
      <c r="F2022">
        <v>17.899999999999999</v>
      </c>
      <c r="G2022">
        <v>0</v>
      </c>
      <c r="H2022">
        <v>4.2782246689555468</v>
      </c>
    </row>
    <row r="2023" spans="4:8" x14ac:dyDescent="0.25">
      <c r="D2023" s="27">
        <v>27585</v>
      </c>
      <c r="E2023">
        <v>191</v>
      </c>
      <c r="F2023">
        <v>18.8</v>
      </c>
      <c r="G2023">
        <v>0</v>
      </c>
      <c r="H2023">
        <v>5.2723599690524248</v>
      </c>
    </row>
    <row r="2024" spans="4:8" x14ac:dyDescent="0.25">
      <c r="D2024" s="27">
        <v>27586</v>
      </c>
      <c r="E2024">
        <v>192</v>
      </c>
      <c r="F2024">
        <v>19.5</v>
      </c>
      <c r="G2024">
        <v>0</v>
      </c>
      <c r="H2024">
        <v>4.144817526715344</v>
      </c>
    </row>
    <row r="2025" spans="4:8" x14ac:dyDescent="0.25">
      <c r="D2025" s="27">
        <v>27587</v>
      </c>
      <c r="E2025">
        <v>193</v>
      </c>
      <c r="F2025">
        <v>19.7</v>
      </c>
      <c r="G2025">
        <v>3.6</v>
      </c>
      <c r="H2025">
        <v>3.5292827511381244</v>
      </c>
    </row>
    <row r="2026" spans="4:8" x14ac:dyDescent="0.25">
      <c r="D2026" s="27">
        <v>27588</v>
      </c>
      <c r="E2026">
        <v>194</v>
      </c>
      <c r="F2026">
        <v>17.2</v>
      </c>
      <c r="G2026">
        <v>8.1</v>
      </c>
      <c r="H2026">
        <v>2.3800649922653698</v>
      </c>
    </row>
    <row r="2027" spans="4:8" x14ac:dyDescent="0.25">
      <c r="D2027" s="27">
        <v>27589</v>
      </c>
      <c r="E2027">
        <v>195</v>
      </c>
      <c r="F2027">
        <v>14.8</v>
      </c>
      <c r="G2027">
        <v>0</v>
      </c>
      <c r="H2027">
        <v>2.2407235778351771</v>
      </c>
    </row>
    <row r="2028" spans="4:8" x14ac:dyDescent="0.25">
      <c r="D2028" s="27">
        <v>27590</v>
      </c>
      <c r="E2028">
        <v>196</v>
      </c>
      <c r="F2028">
        <v>16.100000000000001</v>
      </c>
      <c r="G2028">
        <v>0.3</v>
      </c>
      <c r="H2028">
        <v>1.9409350549716535</v>
      </c>
    </row>
    <row r="2029" spans="4:8" x14ac:dyDescent="0.25">
      <c r="D2029" s="27">
        <v>27591</v>
      </c>
      <c r="E2029">
        <v>197</v>
      </c>
      <c r="F2029">
        <v>15.9</v>
      </c>
      <c r="G2029">
        <v>15</v>
      </c>
      <c r="H2029">
        <v>2.1742437006103752</v>
      </c>
    </row>
    <row r="2030" spans="4:8" x14ac:dyDescent="0.25">
      <c r="D2030" s="27">
        <v>27592</v>
      </c>
      <c r="E2030">
        <v>198</v>
      </c>
      <c r="F2030">
        <v>15.7</v>
      </c>
      <c r="G2030">
        <v>0.7</v>
      </c>
      <c r="H2030">
        <v>3.025645199639095</v>
      </c>
    </row>
    <row r="2031" spans="4:8" x14ac:dyDescent="0.25">
      <c r="D2031" s="27">
        <v>27593</v>
      </c>
      <c r="E2031">
        <v>199</v>
      </c>
      <c r="F2031">
        <v>19</v>
      </c>
      <c r="G2031">
        <v>0</v>
      </c>
      <c r="H2031">
        <v>4.3098099368073965</v>
      </c>
    </row>
    <row r="2032" spans="4:8" x14ac:dyDescent="0.25">
      <c r="D2032" s="27">
        <v>27594</v>
      </c>
      <c r="E2032">
        <v>200</v>
      </c>
      <c r="F2032">
        <v>19.600000000000001</v>
      </c>
      <c r="G2032">
        <v>0</v>
      </c>
      <c r="H2032">
        <v>4.1601767824189979</v>
      </c>
    </row>
    <row r="2033" spans="4:8" x14ac:dyDescent="0.25">
      <c r="D2033" s="27">
        <v>27595</v>
      </c>
      <c r="E2033">
        <v>201</v>
      </c>
      <c r="F2033">
        <v>20.5</v>
      </c>
      <c r="G2033">
        <v>0</v>
      </c>
      <c r="H2033">
        <v>3.8549355292490732</v>
      </c>
    </row>
    <row r="2034" spans="4:8" x14ac:dyDescent="0.25">
      <c r="D2034" s="27">
        <v>27596</v>
      </c>
      <c r="E2034">
        <v>202</v>
      </c>
      <c r="F2034">
        <v>21.9</v>
      </c>
      <c r="G2034">
        <v>0</v>
      </c>
      <c r="H2034">
        <v>4.5755559134505717</v>
      </c>
    </row>
    <row r="2035" spans="4:8" x14ac:dyDescent="0.25">
      <c r="D2035" s="27">
        <v>27597</v>
      </c>
      <c r="E2035">
        <v>203</v>
      </c>
      <c r="F2035">
        <v>19.399999999999999</v>
      </c>
      <c r="G2035">
        <v>0</v>
      </c>
      <c r="H2035">
        <v>3.5783049075578757</v>
      </c>
    </row>
    <row r="2036" spans="4:8" x14ac:dyDescent="0.25">
      <c r="D2036" s="27">
        <v>27598</v>
      </c>
      <c r="E2036">
        <v>204</v>
      </c>
      <c r="F2036">
        <v>16.899999999999999</v>
      </c>
      <c r="G2036">
        <v>0.2</v>
      </c>
      <c r="H2036">
        <v>2.1747631243975238</v>
      </c>
    </row>
    <row r="2037" spans="4:8" x14ac:dyDescent="0.25">
      <c r="D2037" s="27">
        <v>27599</v>
      </c>
      <c r="E2037">
        <v>205</v>
      </c>
      <c r="F2037">
        <v>18.2</v>
      </c>
      <c r="G2037">
        <v>10.1</v>
      </c>
      <c r="H2037">
        <v>2.3173055951451018</v>
      </c>
    </row>
    <row r="2038" spans="4:8" x14ac:dyDescent="0.25">
      <c r="D2038" s="27">
        <v>27600</v>
      </c>
      <c r="E2038">
        <v>206</v>
      </c>
      <c r="F2038">
        <v>16.600000000000001</v>
      </c>
      <c r="G2038">
        <v>0</v>
      </c>
      <c r="H2038">
        <v>2.7853905148886584</v>
      </c>
    </row>
    <row r="2039" spans="4:8" x14ac:dyDescent="0.25">
      <c r="D2039" s="27">
        <v>27601</v>
      </c>
      <c r="E2039">
        <v>207</v>
      </c>
      <c r="F2039">
        <v>14.4</v>
      </c>
      <c r="G2039">
        <v>0</v>
      </c>
      <c r="H2039">
        <v>2.3316185820380659</v>
      </c>
    </row>
    <row r="2040" spans="4:8" x14ac:dyDescent="0.25">
      <c r="D2040" s="27">
        <v>27602</v>
      </c>
      <c r="E2040">
        <v>208</v>
      </c>
      <c r="F2040">
        <v>18</v>
      </c>
      <c r="G2040">
        <v>0</v>
      </c>
      <c r="H2040">
        <v>4.0468994909828027</v>
      </c>
    </row>
    <row r="2041" spans="4:8" x14ac:dyDescent="0.25">
      <c r="D2041" s="27">
        <v>27603</v>
      </c>
      <c r="E2041">
        <v>209</v>
      </c>
      <c r="F2041">
        <v>17.8</v>
      </c>
      <c r="G2041">
        <v>0</v>
      </c>
      <c r="H2041">
        <v>4.0950289427196163</v>
      </c>
    </row>
    <row r="2042" spans="4:8" x14ac:dyDescent="0.25">
      <c r="D2042" s="27">
        <v>27604</v>
      </c>
      <c r="E2042">
        <v>210</v>
      </c>
      <c r="F2042">
        <v>19.7</v>
      </c>
      <c r="G2042">
        <v>0</v>
      </c>
      <c r="H2042">
        <v>4.3534459823494842</v>
      </c>
    </row>
    <row r="2043" spans="4:8" x14ac:dyDescent="0.25">
      <c r="D2043" s="27">
        <v>27605</v>
      </c>
      <c r="E2043">
        <v>211</v>
      </c>
      <c r="F2043">
        <v>22.1</v>
      </c>
      <c r="G2043">
        <v>0</v>
      </c>
      <c r="H2043">
        <v>4.1420367884632086</v>
      </c>
    </row>
    <row r="2044" spans="4:8" x14ac:dyDescent="0.25">
      <c r="D2044" s="27">
        <v>27606</v>
      </c>
      <c r="E2044">
        <v>212</v>
      </c>
      <c r="F2044">
        <v>21.4</v>
      </c>
      <c r="G2044">
        <v>0</v>
      </c>
      <c r="H2044">
        <v>4.3300269699550604</v>
      </c>
    </row>
    <row r="2045" spans="4:8" x14ac:dyDescent="0.25">
      <c r="D2045" s="27">
        <v>27607</v>
      </c>
      <c r="E2045">
        <v>213</v>
      </c>
      <c r="F2045">
        <v>18.399999999999999</v>
      </c>
      <c r="G2045">
        <v>0</v>
      </c>
      <c r="H2045">
        <v>2.7314226743534218</v>
      </c>
    </row>
    <row r="2046" spans="4:8" x14ac:dyDescent="0.25">
      <c r="D2046" s="27">
        <v>27608</v>
      </c>
      <c r="E2046">
        <v>214</v>
      </c>
      <c r="F2046">
        <v>16.399999999999999</v>
      </c>
      <c r="G2046">
        <v>0.3</v>
      </c>
      <c r="H2046">
        <v>1.9855039432452151</v>
      </c>
    </row>
    <row r="2047" spans="4:8" x14ac:dyDescent="0.25">
      <c r="D2047" s="27">
        <v>27609</v>
      </c>
      <c r="E2047">
        <v>215</v>
      </c>
      <c r="F2047">
        <v>20</v>
      </c>
      <c r="G2047">
        <v>0</v>
      </c>
      <c r="H2047">
        <v>3.1638432198805462</v>
      </c>
    </row>
    <row r="2048" spans="4:8" x14ac:dyDescent="0.25">
      <c r="D2048" s="27">
        <v>27610</v>
      </c>
      <c r="E2048">
        <v>216</v>
      </c>
      <c r="F2048">
        <v>23.3</v>
      </c>
      <c r="G2048">
        <v>0</v>
      </c>
      <c r="H2048">
        <v>3.9048300400789233</v>
      </c>
    </row>
    <row r="2049" spans="4:8" x14ac:dyDescent="0.25">
      <c r="D2049" s="27">
        <v>27611</v>
      </c>
      <c r="E2049">
        <v>217</v>
      </c>
      <c r="F2049">
        <v>24.1</v>
      </c>
      <c r="G2049">
        <v>0</v>
      </c>
      <c r="H2049">
        <v>4.3955613005102823</v>
      </c>
    </row>
    <row r="2050" spans="4:8" x14ac:dyDescent="0.25">
      <c r="D2050" s="27">
        <v>27612</v>
      </c>
      <c r="E2050">
        <v>218</v>
      </c>
      <c r="F2050">
        <v>25.5</v>
      </c>
      <c r="G2050">
        <v>0</v>
      </c>
      <c r="H2050">
        <v>4.5813733144619952</v>
      </c>
    </row>
    <row r="2051" spans="4:8" x14ac:dyDescent="0.25">
      <c r="D2051" s="27">
        <v>27613</v>
      </c>
      <c r="E2051">
        <v>219</v>
      </c>
      <c r="F2051">
        <v>25.9</v>
      </c>
      <c r="G2051">
        <v>0</v>
      </c>
      <c r="H2051">
        <v>4.9454781380228194</v>
      </c>
    </row>
    <row r="2052" spans="4:8" x14ac:dyDescent="0.25">
      <c r="D2052" s="27">
        <v>27614</v>
      </c>
      <c r="E2052">
        <v>220</v>
      </c>
      <c r="F2052">
        <v>25.6</v>
      </c>
      <c r="G2052">
        <v>0</v>
      </c>
      <c r="H2052">
        <v>4.8846045312893471</v>
      </c>
    </row>
    <row r="2053" spans="4:8" x14ac:dyDescent="0.25">
      <c r="D2053" s="27">
        <v>27615</v>
      </c>
      <c r="E2053">
        <v>221</v>
      </c>
      <c r="F2053">
        <v>22.2</v>
      </c>
      <c r="G2053">
        <v>0</v>
      </c>
      <c r="H2053">
        <v>4.375441593365017</v>
      </c>
    </row>
    <row r="2054" spans="4:8" x14ac:dyDescent="0.25">
      <c r="D2054" s="27">
        <v>27616</v>
      </c>
      <c r="E2054">
        <v>222</v>
      </c>
      <c r="F2054">
        <v>22</v>
      </c>
      <c r="G2054">
        <v>0</v>
      </c>
      <c r="H2054">
        <v>3.4854496696907358</v>
      </c>
    </row>
    <row r="2055" spans="4:8" x14ac:dyDescent="0.25">
      <c r="D2055" s="27">
        <v>27617</v>
      </c>
      <c r="E2055">
        <v>223</v>
      </c>
      <c r="F2055">
        <v>20.5</v>
      </c>
      <c r="G2055">
        <v>9.1999999999999993</v>
      </c>
      <c r="H2055">
        <v>2.4317062287541149</v>
      </c>
    </row>
    <row r="2056" spans="4:8" x14ac:dyDescent="0.25">
      <c r="D2056" s="27">
        <v>27618</v>
      </c>
      <c r="E2056">
        <v>224</v>
      </c>
      <c r="F2056">
        <v>15.8</v>
      </c>
      <c r="G2056">
        <v>0</v>
      </c>
      <c r="H2056">
        <v>2.8776019702570208</v>
      </c>
    </row>
    <row r="2057" spans="4:8" x14ac:dyDescent="0.25">
      <c r="D2057" s="27">
        <v>27619</v>
      </c>
      <c r="E2057">
        <v>225</v>
      </c>
      <c r="F2057">
        <v>14.4</v>
      </c>
      <c r="G2057">
        <v>0</v>
      </c>
      <c r="H2057">
        <v>2.7838556558948735</v>
      </c>
    </row>
    <row r="2058" spans="4:8" x14ac:dyDescent="0.25">
      <c r="D2058" s="27">
        <v>27620</v>
      </c>
      <c r="E2058">
        <v>226</v>
      </c>
      <c r="F2058">
        <v>15.4</v>
      </c>
      <c r="G2058">
        <v>0.9</v>
      </c>
      <c r="H2058">
        <v>1.7797861202872107</v>
      </c>
    </row>
    <row r="2059" spans="4:8" x14ac:dyDescent="0.25">
      <c r="D2059" s="27">
        <v>27621</v>
      </c>
      <c r="E2059">
        <v>227</v>
      </c>
      <c r="F2059">
        <v>16.2</v>
      </c>
      <c r="G2059">
        <v>0.7</v>
      </c>
      <c r="H2059">
        <v>2.232721780261695</v>
      </c>
    </row>
    <row r="2060" spans="4:8" x14ac:dyDescent="0.25">
      <c r="D2060" s="27">
        <v>27622</v>
      </c>
      <c r="E2060">
        <v>228</v>
      </c>
      <c r="F2060">
        <v>15.9</v>
      </c>
      <c r="G2060">
        <v>11</v>
      </c>
      <c r="H2060">
        <v>2.6749292437412122</v>
      </c>
    </row>
    <row r="2061" spans="4:8" x14ac:dyDescent="0.25">
      <c r="D2061" s="27">
        <v>27623</v>
      </c>
      <c r="E2061">
        <v>229</v>
      </c>
      <c r="F2061">
        <v>14.3</v>
      </c>
      <c r="G2061">
        <v>9.1</v>
      </c>
      <c r="H2061">
        <v>1.4528695371390492</v>
      </c>
    </row>
    <row r="2062" spans="4:8" x14ac:dyDescent="0.25">
      <c r="D2062" s="27">
        <v>27624</v>
      </c>
      <c r="E2062">
        <v>230</v>
      </c>
      <c r="F2062">
        <v>12.6</v>
      </c>
      <c r="G2062">
        <v>0</v>
      </c>
      <c r="H2062">
        <v>1.9743418597835345</v>
      </c>
    </row>
    <row r="2063" spans="4:8" x14ac:dyDescent="0.25">
      <c r="D2063" s="27">
        <v>27625</v>
      </c>
      <c r="E2063">
        <v>231</v>
      </c>
      <c r="F2063">
        <v>15</v>
      </c>
      <c r="G2063">
        <v>0</v>
      </c>
      <c r="H2063">
        <v>2.5338745688006865</v>
      </c>
    </row>
    <row r="2064" spans="4:8" x14ac:dyDescent="0.25">
      <c r="D2064" s="27">
        <v>27626</v>
      </c>
      <c r="E2064">
        <v>232</v>
      </c>
      <c r="F2064">
        <v>17.7</v>
      </c>
      <c r="G2064">
        <v>0.5</v>
      </c>
      <c r="H2064">
        <v>2.9618090078307251</v>
      </c>
    </row>
    <row r="2065" spans="4:8" x14ac:dyDescent="0.25">
      <c r="D2065" s="27">
        <v>27627</v>
      </c>
      <c r="E2065">
        <v>233</v>
      </c>
      <c r="F2065">
        <v>17.899999999999999</v>
      </c>
      <c r="G2065">
        <v>0.1</v>
      </c>
      <c r="H2065">
        <v>3.0054630765876937</v>
      </c>
    </row>
    <row r="2066" spans="4:8" x14ac:dyDescent="0.25">
      <c r="D2066" s="27">
        <v>27628</v>
      </c>
      <c r="E2066">
        <v>234</v>
      </c>
      <c r="F2066">
        <v>16</v>
      </c>
      <c r="G2066">
        <v>0</v>
      </c>
      <c r="H2066">
        <v>1.2510124895992281</v>
      </c>
    </row>
    <row r="2067" spans="4:8" x14ac:dyDescent="0.25">
      <c r="D2067" s="27">
        <v>27629</v>
      </c>
      <c r="E2067">
        <v>235</v>
      </c>
      <c r="F2067">
        <v>17.100000000000001</v>
      </c>
      <c r="G2067">
        <v>0.5</v>
      </c>
      <c r="H2067">
        <v>2.0989754806586709</v>
      </c>
    </row>
    <row r="2068" spans="4:8" x14ac:dyDescent="0.25">
      <c r="D2068" s="27">
        <v>27630</v>
      </c>
      <c r="E2068">
        <v>236</v>
      </c>
      <c r="F2068">
        <v>16.100000000000001</v>
      </c>
      <c r="G2068">
        <v>1.1000000000000001</v>
      </c>
      <c r="H2068">
        <v>2.1444202623175155</v>
      </c>
    </row>
    <row r="2069" spans="4:8" x14ac:dyDescent="0.25">
      <c r="D2069" s="27">
        <v>27631</v>
      </c>
      <c r="E2069">
        <v>237</v>
      </c>
      <c r="F2069">
        <v>14.5</v>
      </c>
      <c r="G2069">
        <v>1.6</v>
      </c>
      <c r="H2069">
        <v>1.9882068519514526</v>
      </c>
    </row>
    <row r="2070" spans="4:8" x14ac:dyDescent="0.25">
      <c r="D2070" s="27">
        <v>27632</v>
      </c>
      <c r="E2070">
        <v>238</v>
      </c>
      <c r="F2070">
        <v>13.6</v>
      </c>
      <c r="G2070">
        <v>1.3</v>
      </c>
      <c r="H2070">
        <v>1.7964350294025229</v>
      </c>
    </row>
    <row r="2071" spans="4:8" x14ac:dyDescent="0.25">
      <c r="D2071" s="27">
        <v>27633</v>
      </c>
      <c r="E2071">
        <v>239</v>
      </c>
      <c r="F2071">
        <v>17.100000000000001</v>
      </c>
      <c r="G2071">
        <v>0</v>
      </c>
      <c r="H2071">
        <v>2.4078388092524445</v>
      </c>
    </row>
    <row r="2072" spans="4:8" x14ac:dyDescent="0.25">
      <c r="D2072" s="27">
        <v>27634</v>
      </c>
      <c r="E2072">
        <v>240</v>
      </c>
      <c r="F2072">
        <v>15.3</v>
      </c>
      <c r="G2072">
        <v>6.7</v>
      </c>
      <c r="H2072">
        <v>1.5905719290470968</v>
      </c>
    </row>
    <row r="2073" spans="4:8" x14ac:dyDescent="0.25">
      <c r="D2073" s="27">
        <v>27635</v>
      </c>
      <c r="E2073">
        <v>241</v>
      </c>
      <c r="F2073">
        <v>14.5</v>
      </c>
      <c r="G2073">
        <v>1.1000000000000001</v>
      </c>
      <c r="H2073">
        <v>1.0913531151854248</v>
      </c>
    </row>
    <row r="2074" spans="4:8" x14ac:dyDescent="0.25">
      <c r="D2074" s="27">
        <v>27636</v>
      </c>
      <c r="E2074">
        <v>242</v>
      </c>
      <c r="F2074">
        <v>13.5</v>
      </c>
      <c r="G2074">
        <v>0</v>
      </c>
      <c r="H2074">
        <v>1.8827721190694626</v>
      </c>
    </row>
    <row r="2075" spans="4:8" x14ac:dyDescent="0.25">
      <c r="D2075" s="27">
        <v>27637</v>
      </c>
      <c r="E2075">
        <v>243</v>
      </c>
      <c r="F2075">
        <v>12.9</v>
      </c>
      <c r="G2075">
        <v>5.9</v>
      </c>
      <c r="H2075">
        <v>1.0369582361516014</v>
      </c>
    </row>
    <row r="2076" spans="4:8" x14ac:dyDescent="0.25">
      <c r="D2076" s="27">
        <v>27638</v>
      </c>
      <c r="E2076">
        <v>244</v>
      </c>
      <c r="F2076">
        <v>17.399999999999999</v>
      </c>
      <c r="G2076">
        <v>0</v>
      </c>
      <c r="H2076">
        <v>1.9402905888129824</v>
      </c>
    </row>
    <row r="2077" spans="4:8" x14ac:dyDescent="0.25">
      <c r="D2077" s="27">
        <v>27639</v>
      </c>
      <c r="E2077">
        <v>245</v>
      </c>
      <c r="F2077">
        <v>16.2</v>
      </c>
      <c r="G2077">
        <v>0</v>
      </c>
      <c r="H2077">
        <v>1.7026009304844194</v>
      </c>
    </row>
    <row r="2078" spans="4:8" x14ac:dyDescent="0.25">
      <c r="D2078" s="27">
        <v>27640</v>
      </c>
      <c r="E2078">
        <v>246</v>
      </c>
      <c r="F2078">
        <v>18.3</v>
      </c>
      <c r="G2078">
        <v>2.1</v>
      </c>
      <c r="H2078">
        <v>2.508116401537869</v>
      </c>
    </row>
    <row r="2079" spans="4:8" x14ac:dyDescent="0.25">
      <c r="D2079" s="27">
        <v>27641</v>
      </c>
      <c r="E2079">
        <v>247</v>
      </c>
      <c r="F2079">
        <v>14.1</v>
      </c>
      <c r="G2079">
        <v>0.8</v>
      </c>
      <c r="H2079">
        <v>1.4986822676139426</v>
      </c>
    </row>
    <row r="2080" spans="4:8" x14ac:dyDescent="0.25">
      <c r="D2080" s="27">
        <v>27642</v>
      </c>
      <c r="E2080">
        <v>248</v>
      </c>
      <c r="F2080">
        <v>14.1</v>
      </c>
      <c r="G2080">
        <v>0</v>
      </c>
      <c r="H2080">
        <v>2.4283055713318578</v>
      </c>
    </row>
    <row r="2081" spans="4:8" x14ac:dyDescent="0.25">
      <c r="D2081" s="27">
        <v>27643</v>
      </c>
      <c r="E2081">
        <v>249</v>
      </c>
      <c r="F2081">
        <v>12</v>
      </c>
      <c r="G2081">
        <v>11</v>
      </c>
      <c r="H2081">
        <v>1.1051561218654571</v>
      </c>
    </row>
    <row r="2082" spans="4:8" x14ac:dyDescent="0.25">
      <c r="D2082" s="27">
        <v>27644</v>
      </c>
      <c r="E2082">
        <v>250</v>
      </c>
      <c r="F2082">
        <v>8.6</v>
      </c>
      <c r="G2082">
        <v>0</v>
      </c>
      <c r="H2082">
        <v>1.8061387695882429</v>
      </c>
    </row>
    <row r="2083" spans="4:8" x14ac:dyDescent="0.25">
      <c r="D2083" s="27">
        <v>27645</v>
      </c>
      <c r="E2083">
        <v>251</v>
      </c>
      <c r="F2083">
        <v>10.6</v>
      </c>
      <c r="G2083">
        <v>0</v>
      </c>
      <c r="H2083">
        <v>1.952434181182517</v>
      </c>
    </row>
    <row r="2084" spans="4:8" x14ac:dyDescent="0.25">
      <c r="D2084" s="27">
        <v>27646</v>
      </c>
      <c r="E2084">
        <v>252</v>
      </c>
      <c r="F2084">
        <v>14.2</v>
      </c>
      <c r="G2084">
        <v>0</v>
      </c>
      <c r="H2084">
        <v>1.9801246315892063</v>
      </c>
    </row>
    <row r="2085" spans="4:8" x14ac:dyDescent="0.25">
      <c r="D2085" s="27">
        <v>27647</v>
      </c>
      <c r="E2085">
        <v>253</v>
      </c>
      <c r="F2085">
        <v>15</v>
      </c>
      <c r="G2085">
        <v>15</v>
      </c>
      <c r="H2085">
        <v>1.6660975267635714</v>
      </c>
    </row>
    <row r="2086" spans="4:8" x14ac:dyDescent="0.25">
      <c r="D2086" s="27">
        <v>27648</v>
      </c>
      <c r="E2086">
        <v>254</v>
      </c>
      <c r="F2086">
        <v>14.6</v>
      </c>
      <c r="G2086">
        <v>2</v>
      </c>
      <c r="H2086">
        <v>1.3185052912572732</v>
      </c>
    </row>
    <row r="2087" spans="4:8" x14ac:dyDescent="0.25">
      <c r="D2087" s="27">
        <v>27649</v>
      </c>
      <c r="E2087">
        <v>255</v>
      </c>
      <c r="F2087">
        <v>15.1</v>
      </c>
      <c r="G2087">
        <v>14</v>
      </c>
      <c r="H2087">
        <v>0.87865187450708726</v>
      </c>
    </row>
    <row r="2088" spans="4:8" x14ac:dyDescent="0.25">
      <c r="D2088" s="27">
        <v>27650</v>
      </c>
      <c r="E2088">
        <v>256</v>
      </c>
      <c r="F2088">
        <v>14</v>
      </c>
      <c r="G2088">
        <v>7</v>
      </c>
      <c r="H2088">
        <v>1.3094281807402062</v>
      </c>
    </row>
    <row r="2089" spans="4:8" x14ac:dyDescent="0.25">
      <c r="D2089" s="27">
        <v>27651</v>
      </c>
      <c r="E2089">
        <v>257</v>
      </c>
      <c r="F2089">
        <v>12.1</v>
      </c>
      <c r="G2089">
        <v>4.5</v>
      </c>
      <c r="H2089">
        <v>1.7417747331100468</v>
      </c>
    </row>
    <row r="2090" spans="4:8" x14ac:dyDescent="0.25">
      <c r="D2090" s="27">
        <v>27652</v>
      </c>
      <c r="E2090">
        <v>258</v>
      </c>
      <c r="F2090">
        <v>12.7</v>
      </c>
      <c r="G2090">
        <v>0</v>
      </c>
      <c r="H2090">
        <v>1.259704484137794</v>
      </c>
    </row>
    <row r="2091" spans="4:8" x14ac:dyDescent="0.25">
      <c r="D2091" s="27">
        <v>27653</v>
      </c>
      <c r="E2091">
        <v>259</v>
      </c>
      <c r="F2091">
        <v>13</v>
      </c>
      <c r="G2091">
        <v>0</v>
      </c>
      <c r="H2091">
        <v>1.6806631212968268</v>
      </c>
    </row>
    <row r="2092" spans="4:8" x14ac:dyDescent="0.25">
      <c r="D2092" s="27">
        <v>27654</v>
      </c>
      <c r="E2092">
        <v>260</v>
      </c>
      <c r="F2092">
        <v>16.2</v>
      </c>
      <c r="G2092">
        <v>0</v>
      </c>
      <c r="H2092">
        <v>2.0689375866181261</v>
      </c>
    </row>
    <row r="2093" spans="4:8" x14ac:dyDescent="0.25">
      <c r="D2093" s="27">
        <v>27655</v>
      </c>
      <c r="E2093">
        <v>261</v>
      </c>
      <c r="F2093">
        <v>14.9</v>
      </c>
      <c r="G2093">
        <v>0</v>
      </c>
      <c r="H2093">
        <v>1.9047636270143897</v>
      </c>
    </row>
    <row r="2094" spans="4:8" x14ac:dyDescent="0.25">
      <c r="D2094" s="27">
        <v>27656</v>
      </c>
      <c r="E2094">
        <v>262</v>
      </c>
      <c r="F2094">
        <v>12.6</v>
      </c>
      <c r="G2094">
        <v>0</v>
      </c>
      <c r="H2094">
        <v>1.4264214667539836</v>
      </c>
    </row>
    <row r="2095" spans="4:8" x14ac:dyDescent="0.25">
      <c r="D2095" s="27">
        <v>27657</v>
      </c>
      <c r="E2095">
        <v>263</v>
      </c>
      <c r="F2095">
        <v>11.5</v>
      </c>
      <c r="G2095">
        <v>0</v>
      </c>
      <c r="H2095">
        <v>1.0033779480407174</v>
      </c>
    </row>
    <row r="2096" spans="4:8" x14ac:dyDescent="0.25">
      <c r="D2096" s="27">
        <v>27658</v>
      </c>
      <c r="E2096">
        <v>264</v>
      </c>
      <c r="F2096">
        <v>12.5</v>
      </c>
      <c r="G2096">
        <v>0.5</v>
      </c>
      <c r="H2096">
        <v>1.098915184448183</v>
      </c>
    </row>
    <row r="2097" spans="4:8" x14ac:dyDescent="0.25">
      <c r="D2097" s="27">
        <v>27659</v>
      </c>
      <c r="E2097">
        <v>265</v>
      </c>
      <c r="F2097">
        <v>9.8000000000000007</v>
      </c>
      <c r="G2097">
        <v>0.1</v>
      </c>
      <c r="H2097">
        <v>1.7692449105697046</v>
      </c>
    </row>
    <row r="2098" spans="4:8" x14ac:dyDescent="0.25">
      <c r="D2098" s="27">
        <v>27660</v>
      </c>
      <c r="E2098">
        <v>266</v>
      </c>
      <c r="F2098">
        <v>14.6</v>
      </c>
      <c r="G2098">
        <v>0</v>
      </c>
      <c r="H2098">
        <v>2.5465313759328834</v>
      </c>
    </row>
    <row r="2099" spans="4:8" x14ac:dyDescent="0.25">
      <c r="D2099" s="27">
        <v>27661</v>
      </c>
      <c r="E2099">
        <v>267</v>
      </c>
      <c r="F2099">
        <v>12.3</v>
      </c>
      <c r="G2099">
        <v>0.5</v>
      </c>
      <c r="H2099">
        <v>2.5232278174882308</v>
      </c>
    </row>
    <row r="2100" spans="4:8" x14ac:dyDescent="0.25">
      <c r="D2100" s="27">
        <v>27662</v>
      </c>
      <c r="E2100">
        <v>268</v>
      </c>
      <c r="F2100">
        <v>12.5</v>
      </c>
      <c r="G2100">
        <v>4</v>
      </c>
      <c r="H2100">
        <v>1.0666220380363509</v>
      </c>
    </row>
    <row r="2101" spans="4:8" x14ac:dyDescent="0.25">
      <c r="D2101" s="27">
        <v>27663</v>
      </c>
      <c r="E2101">
        <v>269</v>
      </c>
      <c r="F2101">
        <v>14.2</v>
      </c>
      <c r="G2101">
        <v>6.3</v>
      </c>
      <c r="H2101">
        <v>0.97634186819399227</v>
      </c>
    </row>
    <row r="2102" spans="4:8" x14ac:dyDescent="0.25">
      <c r="D2102" s="27">
        <v>27664</v>
      </c>
      <c r="E2102">
        <v>270</v>
      </c>
      <c r="F2102">
        <v>10.3</v>
      </c>
      <c r="G2102">
        <v>4.5</v>
      </c>
      <c r="H2102">
        <v>1.9101015776617043</v>
      </c>
    </row>
    <row r="2103" spans="4:8" x14ac:dyDescent="0.25">
      <c r="D2103" s="27">
        <v>27665</v>
      </c>
      <c r="E2103">
        <v>271</v>
      </c>
      <c r="F2103">
        <v>11.1</v>
      </c>
      <c r="G2103">
        <v>1.5</v>
      </c>
      <c r="H2103">
        <v>1.0659750720718491</v>
      </c>
    </row>
    <row r="2104" spans="4:8" x14ac:dyDescent="0.25">
      <c r="D2104" s="27">
        <v>27666</v>
      </c>
      <c r="E2104">
        <v>272</v>
      </c>
      <c r="F2104">
        <v>9</v>
      </c>
      <c r="G2104">
        <v>0</v>
      </c>
      <c r="H2104">
        <v>1.4628747662197081</v>
      </c>
    </row>
    <row r="2105" spans="4:8" x14ac:dyDescent="0.25">
      <c r="D2105" s="27">
        <v>27667</v>
      </c>
      <c r="E2105">
        <v>273</v>
      </c>
      <c r="F2105">
        <v>7.9</v>
      </c>
      <c r="G2105">
        <v>0</v>
      </c>
      <c r="H2105">
        <v>0.71207385391774469</v>
      </c>
    </row>
    <row r="2106" spans="4:8" x14ac:dyDescent="0.25">
      <c r="D2106" s="27">
        <v>27668</v>
      </c>
      <c r="E2106">
        <v>274</v>
      </c>
      <c r="F2106">
        <v>13.4</v>
      </c>
      <c r="G2106">
        <v>0.5</v>
      </c>
      <c r="H2106">
        <v>1.0948913692894746</v>
      </c>
    </row>
    <row r="2107" spans="4:8" x14ac:dyDescent="0.25">
      <c r="D2107" s="27">
        <v>27669</v>
      </c>
      <c r="E2107">
        <v>275</v>
      </c>
      <c r="F2107">
        <v>11.8</v>
      </c>
      <c r="G2107">
        <v>0</v>
      </c>
      <c r="H2107">
        <v>1.0871902553962995</v>
      </c>
    </row>
    <row r="2108" spans="4:8" x14ac:dyDescent="0.25">
      <c r="D2108" s="27">
        <v>27670</v>
      </c>
      <c r="E2108">
        <v>276</v>
      </c>
      <c r="F2108">
        <v>10.5</v>
      </c>
      <c r="G2108">
        <v>0</v>
      </c>
      <c r="H2108">
        <v>0.70868175361986552</v>
      </c>
    </row>
    <row r="2109" spans="4:8" x14ac:dyDescent="0.25">
      <c r="D2109" s="27">
        <v>27671</v>
      </c>
      <c r="E2109">
        <v>277</v>
      </c>
      <c r="F2109">
        <v>10.6</v>
      </c>
      <c r="G2109">
        <v>0</v>
      </c>
      <c r="H2109">
        <v>0.74769107997819717</v>
      </c>
    </row>
    <row r="2110" spans="4:8" x14ac:dyDescent="0.25">
      <c r="D2110" s="27">
        <v>27672</v>
      </c>
      <c r="E2110">
        <v>278</v>
      </c>
      <c r="F2110">
        <v>10.3</v>
      </c>
      <c r="G2110">
        <v>1.1000000000000001</v>
      </c>
      <c r="H2110">
        <v>0.51151752010920482</v>
      </c>
    </row>
    <row r="2111" spans="4:8" x14ac:dyDescent="0.25">
      <c r="D2111" s="27">
        <v>27673</v>
      </c>
      <c r="E2111">
        <v>279</v>
      </c>
      <c r="F2111">
        <v>9.5</v>
      </c>
      <c r="G2111">
        <v>2</v>
      </c>
      <c r="H2111">
        <v>1.0580864518155053</v>
      </c>
    </row>
    <row r="2112" spans="4:8" x14ac:dyDescent="0.25">
      <c r="D2112" s="27">
        <v>27674</v>
      </c>
      <c r="E2112">
        <v>280</v>
      </c>
      <c r="F2112">
        <v>6.4</v>
      </c>
      <c r="G2112">
        <v>1.2</v>
      </c>
      <c r="H2112">
        <v>0.64721666868138628</v>
      </c>
    </row>
    <row r="2113" spans="4:8" x14ac:dyDescent="0.25">
      <c r="D2113" s="27">
        <v>27675</v>
      </c>
      <c r="E2113">
        <v>281</v>
      </c>
      <c r="F2113">
        <v>4.9000000000000004</v>
      </c>
      <c r="G2113">
        <v>2.6</v>
      </c>
      <c r="H2113">
        <v>0.48458298563468488</v>
      </c>
    </row>
    <row r="2114" spans="4:8" x14ac:dyDescent="0.25">
      <c r="D2114" s="27">
        <v>27676</v>
      </c>
      <c r="E2114">
        <v>282</v>
      </c>
      <c r="F2114">
        <v>2.6</v>
      </c>
      <c r="G2114">
        <v>2</v>
      </c>
      <c r="H2114">
        <v>0.58092630397070433</v>
      </c>
    </row>
    <row r="2115" spans="4:8" x14ac:dyDescent="0.25">
      <c r="D2115" s="27">
        <v>27677</v>
      </c>
      <c r="E2115">
        <v>283</v>
      </c>
      <c r="F2115">
        <v>1.1000000000000001</v>
      </c>
      <c r="G2115">
        <v>0.2</v>
      </c>
      <c r="H2115">
        <v>0.26583667156640639</v>
      </c>
    </row>
    <row r="2116" spans="4:8" x14ac:dyDescent="0.25">
      <c r="D2116" s="27">
        <v>27678</v>
      </c>
      <c r="E2116">
        <v>284</v>
      </c>
      <c r="F2116">
        <v>2.8</v>
      </c>
      <c r="G2116">
        <v>0</v>
      </c>
      <c r="H2116">
        <v>0.33664058971009891</v>
      </c>
    </row>
    <row r="2117" spans="4:8" x14ac:dyDescent="0.25">
      <c r="D2117" s="27">
        <v>27679</v>
      </c>
      <c r="E2117">
        <v>285</v>
      </c>
      <c r="F2117">
        <v>5.7</v>
      </c>
      <c r="G2117">
        <v>0</v>
      </c>
      <c r="H2117">
        <v>0.72944715954955452</v>
      </c>
    </row>
    <row r="2118" spans="4:8" x14ac:dyDescent="0.25">
      <c r="D2118" s="27">
        <v>27680</v>
      </c>
      <c r="E2118">
        <v>286</v>
      </c>
      <c r="F2118">
        <v>5.6</v>
      </c>
      <c r="G2118">
        <v>0</v>
      </c>
      <c r="H2118">
        <v>0.47536894142245928</v>
      </c>
    </row>
    <row r="2119" spans="4:8" x14ac:dyDescent="0.25">
      <c r="D2119" s="27">
        <v>27681</v>
      </c>
      <c r="E2119">
        <v>287</v>
      </c>
      <c r="F2119">
        <v>4.9000000000000004</v>
      </c>
      <c r="G2119">
        <v>0.2</v>
      </c>
      <c r="H2119">
        <v>0.38446800898012395</v>
      </c>
    </row>
    <row r="2120" spans="4:8" x14ac:dyDescent="0.25">
      <c r="D2120" s="27">
        <v>27682</v>
      </c>
      <c r="E2120">
        <v>288</v>
      </c>
      <c r="F2120">
        <v>9</v>
      </c>
      <c r="G2120">
        <v>0.1</v>
      </c>
      <c r="H2120">
        <v>0.68057123901532846</v>
      </c>
    </row>
    <row r="2121" spans="4:8" x14ac:dyDescent="0.25">
      <c r="D2121" s="27">
        <v>27683</v>
      </c>
      <c r="E2121">
        <v>289</v>
      </c>
      <c r="F2121">
        <v>9</v>
      </c>
      <c r="G2121">
        <v>0</v>
      </c>
      <c r="H2121">
        <v>0.7006257573719622</v>
      </c>
    </row>
    <row r="2122" spans="4:8" x14ac:dyDescent="0.25">
      <c r="D2122" s="27">
        <v>27684</v>
      </c>
      <c r="E2122">
        <v>290</v>
      </c>
      <c r="F2122">
        <v>6.8</v>
      </c>
      <c r="G2122">
        <v>0</v>
      </c>
      <c r="H2122">
        <v>0.40724468369285166</v>
      </c>
    </row>
    <row r="2123" spans="4:8" x14ac:dyDescent="0.25">
      <c r="D2123" s="27">
        <v>27685</v>
      </c>
      <c r="E2123">
        <v>291</v>
      </c>
      <c r="F2123">
        <v>3.5</v>
      </c>
      <c r="G2123">
        <v>0</v>
      </c>
      <c r="H2123">
        <v>0.17066385416000518</v>
      </c>
    </row>
    <row r="2124" spans="4:8" x14ac:dyDescent="0.25">
      <c r="D2124" s="27">
        <v>27686</v>
      </c>
      <c r="E2124">
        <v>292</v>
      </c>
      <c r="F2124">
        <v>1.4</v>
      </c>
      <c r="G2124">
        <v>0</v>
      </c>
      <c r="H2124">
        <v>0.14509990132217876</v>
      </c>
    </row>
    <row r="2125" spans="4:8" x14ac:dyDescent="0.25">
      <c r="D2125" s="27">
        <v>27687</v>
      </c>
      <c r="E2125">
        <v>293</v>
      </c>
      <c r="F2125">
        <v>0.1</v>
      </c>
      <c r="G2125">
        <v>0</v>
      </c>
      <c r="H2125">
        <v>-1.9981483262214401E-2</v>
      </c>
    </row>
    <row r="2126" spans="4:8" x14ac:dyDescent="0.25">
      <c r="D2126" s="27">
        <v>27688</v>
      </c>
      <c r="E2126">
        <v>294</v>
      </c>
      <c r="F2126">
        <v>2</v>
      </c>
      <c r="G2126">
        <v>0</v>
      </c>
      <c r="H2126">
        <v>0.19912085395483481</v>
      </c>
    </row>
    <row r="2127" spans="4:8" x14ac:dyDescent="0.25">
      <c r="D2127" s="27">
        <v>27689</v>
      </c>
      <c r="E2127">
        <v>295</v>
      </c>
      <c r="F2127">
        <v>3</v>
      </c>
      <c r="G2127">
        <v>0</v>
      </c>
      <c r="H2127">
        <v>0.21675504272306292</v>
      </c>
    </row>
    <row r="2128" spans="4:8" x14ac:dyDescent="0.25">
      <c r="D2128" s="27">
        <v>27690</v>
      </c>
      <c r="E2128">
        <v>296</v>
      </c>
      <c r="F2128">
        <v>3.6</v>
      </c>
      <c r="G2128">
        <v>0</v>
      </c>
      <c r="H2128">
        <v>0.16397338919912638</v>
      </c>
    </row>
    <row r="2129" spans="4:8" x14ac:dyDescent="0.25">
      <c r="D2129" s="27">
        <v>27691</v>
      </c>
      <c r="E2129">
        <v>297</v>
      </c>
      <c r="F2129">
        <v>8.1</v>
      </c>
      <c r="G2129">
        <v>0</v>
      </c>
      <c r="H2129">
        <v>0.46962327623944711</v>
      </c>
    </row>
    <row r="2130" spans="4:8" x14ac:dyDescent="0.25">
      <c r="D2130" s="27">
        <v>27692</v>
      </c>
      <c r="E2130">
        <v>298</v>
      </c>
      <c r="F2130">
        <v>9.1</v>
      </c>
      <c r="G2130">
        <v>0</v>
      </c>
      <c r="H2130">
        <v>0.54584644034845009</v>
      </c>
    </row>
    <row r="2131" spans="4:8" x14ac:dyDescent="0.25">
      <c r="D2131" s="27">
        <v>27693</v>
      </c>
      <c r="E2131">
        <v>299</v>
      </c>
      <c r="F2131">
        <v>11.6</v>
      </c>
      <c r="G2131">
        <v>0</v>
      </c>
      <c r="H2131">
        <v>0.85438604666161611</v>
      </c>
    </row>
    <row r="2132" spans="4:8" x14ac:dyDescent="0.25">
      <c r="D2132" s="27">
        <v>27694</v>
      </c>
      <c r="E2132">
        <v>300</v>
      </c>
      <c r="F2132">
        <v>9.6</v>
      </c>
      <c r="G2132">
        <v>0</v>
      </c>
      <c r="H2132">
        <v>0.46978884339861743</v>
      </c>
    </row>
    <row r="2133" spans="4:8" x14ac:dyDescent="0.25">
      <c r="D2133" s="27">
        <v>27695</v>
      </c>
      <c r="E2133">
        <v>301</v>
      </c>
      <c r="F2133">
        <v>6.9</v>
      </c>
      <c r="G2133">
        <v>0</v>
      </c>
      <c r="H2133">
        <v>0.4022988262901786</v>
      </c>
    </row>
    <row r="2134" spans="4:8" x14ac:dyDescent="0.25">
      <c r="D2134" s="27">
        <v>27696</v>
      </c>
      <c r="E2134">
        <v>302</v>
      </c>
      <c r="F2134">
        <v>9.6999999999999993</v>
      </c>
      <c r="G2134">
        <v>0.5</v>
      </c>
      <c r="H2134">
        <v>0.8554049793259334</v>
      </c>
    </row>
    <row r="2135" spans="4:8" x14ac:dyDescent="0.25">
      <c r="D2135" s="27">
        <v>27697</v>
      </c>
      <c r="E2135">
        <v>303</v>
      </c>
      <c r="F2135">
        <v>5</v>
      </c>
      <c r="G2135">
        <v>0</v>
      </c>
      <c r="H2135">
        <v>0.30923235103973273</v>
      </c>
    </row>
    <row r="2136" spans="4:8" x14ac:dyDescent="0.25">
      <c r="D2136" s="27">
        <v>27698</v>
      </c>
      <c r="E2136">
        <v>304</v>
      </c>
      <c r="F2136">
        <v>3.5</v>
      </c>
      <c r="G2136">
        <v>6.5</v>
      </c>
      <c r="H2136">
        <v>0.49356816768253797</v>
      </c>
    </row>
    <row r="2137" spans="4:8" x14ac:dyDescent="0.25">
      <c r="D2137" s="27">
        <v>27699</v>
      </c>
      <c r="E2137">
        <v>305</v>
      </c>
      <c r="F2137">
        <v>7.7</v>
      </c>
      <c r="G2137">
        <v>0</v>
      </c>
      <c r="H2137">
        <v>0.22297749789001856</v>
      </c>
    </row>
    <row r="2138" spans="4:8" x14ac:dyDescent="0.25">
      <c r="D2138" s="27">
        <v>27700</v>
      </c>
      <c r="E2138">
        <v>306</v>
      </c>
      <c r="F2138">
        <v>7.3</v>
      </c>
      <c r="G2138">
        <v>3</v>
      </c>
      <c r="H2138">
        <v>0.16839662501034947</v>
      </c>
    </row>
    <row r="2139" spans="4:8" x14ac:dyDescent="0.25">
      <c r="D2139" s="27">
        <v>27701</v>
      </c>
      <c r="E2139">
        <v>307</v>
      </c>
      <c r="F2139">
        <v>8.1</v>
      </c>
      <c r="G2139">
        <v>0.6</v>
      </c>
      <c r="H2139">
        <v>0.25280128937761998</v>
      </c>
    </row>
    <row r="2140" spans="4:8" x14ac:dyDescent="0.25">
      <c r="D2140" s="27">
        <v>27702</v>
      </c>
      <c r="E2140">
        <v>308</v>
      </c>
      <c r="F2140">
        <v>7.2</v>
      </c>
      <c r="G2140">
        <v>0</v>
      </c>
      <c r="H2140">
        <v>5.7124115465568816E-2</v>
      </c>
    </row>
    <row r="2141" spans="4:8" x14ac:dyDescent="0.25">
      <c r="D2141" s="27">
        <v>27703</v>
      </c>
      <c r="E2141">
        <v>309</v>
      </c>
      <c r="F2141">
        <v>8</v>
      </c>
      <c r="G2141">
        <v>0</v>
      </c>
      <c r="H2141">
        <v>0.5239364802491806</v>
      </c>
    </row>
    <row r="2142" spans="4:8" x14ac:dyDescent="0.25">
      <c r="D2142" s="27">
        <v>27704</v>
      </c>
      <c r="E2142">
        <v>310</v>
      </c>
      <c r="F2142">
        <v>8.1</v>
      </c>
      <c r="G2142">
        <v>0.5</v>
      </c>
      <c r="H2142">
        <v>0.26154997822901166</v>
      </c>
    </row>
    <row r="2143" spans="4:8" x14ac:dyDescent="0.25">
      <c r="D2143" s="27">
        <v>27705</v>
      </c>
      <c r="E2143">
        <v>311</v>
      </c>
      <c r="F2143">
        <v>2.2999999999999998</v>
      </c>
      <c r="G2143">
        <v>0</v>
      </c>
      <c r="H2143">
        <v>-0.14078078740627831</v>
      </c>
    </row>
    <row r="2144" spans="4:8" x14ac:dyDescent="0.25">
      <c r="D2144" s="27">
        <v>27706</v>
      </c>
      <c r="E2144">
        <v>312</v>
      </c>
      <c r="F2144">
        <v>-0.6</v>
      </c>
      <c r="G2144">
        <v>0</v>
      </c>
      <c r="H2144">
        <v>1.6614159334489023E-2</v>
      </c>
    </row>
    <row r="2145" spans="4:8" x14ac:dyDescent="0.25">
      <c r="D2145" s="27">
        <v>27707</v>
      </c>
      <c r="E2145">
        <v>313</v>
      </c>
      <c r="F2145">
        <v>1.2</v>
      </c>
      <c r="G2145">
        <v>0</v>
      </c>
      <c r="H2145">
        <v>6.5098405492372044E-2</v>
      </c>
    </row>
    <row r="2146" spans="4:8" x14ac:dyDescent="0.25">
      <c r="D2146" s="27">
        <v>27708</v>
      </c>
      <c r="E2146">
        <v>314</v>
      </c>
      <c r="F2146">
        <v>2.2000000000000002</v>
      </c>
      <c r="G2146">
        <v>0</v>
      </c>
      <c r="H2146">
        <v>7.3531471854278288E-2</v>
      </c>
    </row>
    <row r="2147" spans="4:8" x14ac:dyDescent="0.25">
      <c r="D2147" s="27">
        <v>27709</v>
      </c>
      <c r="E2147">
        <v>315</v>
      </c>
      <c r="F2147">
        <v>3.7</v>
      </c>
      <c r="G2147">
        <v>0.6</v>
      </c>
      <c r="H2147">
        <v>7.7326848229429618E-2</v>
      </c>
    </row>
    <row r="2148" spans="4:8" x14ac:dyDescent="0.25">
      <c r="D2148" s="27">
        <v>27710</v>
      </c>
      <c r="E2148">
        <v>316</v>
      </c>
      <c r="F2148">
        <v>5.5</v>
      </c>
      <c r="G2148">
        <v>0</v>
      </c>
      <c r="H2148">
        <v>6.0760338368134353E-2</v>
      </c>
    </row>
    <row r="2149" spans="4:8" x14ac:dyDescent="0.25">
      <c r="D2149" s="27">
        <v>27711</v>
      </c>
      <c r="E2149">
        <v>317</v>
      </c>
      <c r="F2149">
        <v>5.2</v>
      </c>
      <c r="G2149">
        <v>0.5</v>
      </c>
      <c r="H2149">
        <v>0.13608193728262843</v>
      </c>
    </row>
    <row r="2150" spans="4:8" x14ac:dyDescent="0.25">
      <c r="D2150" s="27">
        <v>27712</v>
      </c>
      <c r="E2150">
        <v>318</v>
      </c>
      <c r="F2150">
        <v>4.7</v>
      </c>
      <c r="G2150">
        <v>0.4</v>
      </c>
      <c r="H2150">
        <v>4.7835991119037836E-2</v>
      </c>
    </row>
    <row r="2151" spans="4:8" x14ac:dyDescent="0.25">
      <c r="D2151" s="27">
        <v>27713</v>
      </c>
      <c r="E2151">
        <v>319</v>
      </c>
      <c r="F2151">
        <v>5.4</v>
      </c>
      <c r="G2151">
        <v>0.7</v>
      </c>
      <c r="H2151">
        <v>0.1883802500908538</v>
      </c>
    </row>
    <row r="2152" spans="4:8" x14ac:dyDescent="0.25">
      <c r="D2152" s="27">
        <v>27714</v>
      </c>
      <c r="E2152">
        <v>320</v>
      </c>
      <c r="F2152">
        <v>4</v>
      </c>
      <c r="G2152">
        <v>0</v>
      </c>
      <c r="H2152">
        <v>8.6488809555208823E-2</v>
      </c>
    </row>
    <row r="2153" spans="4:8" x14ac:dyDescent="0.25">
      <c r="D2153" s="27">
        <v>27715</v>
      </c>
      <c r="E2153">
        <v>321</v>
      </c>
      <c r="F2153">
        <v>5.5</v>
      </c>
      <c r="G2153">
        <v>0.4</v>
      </c>
      <c r="H2153">
        <v>0.48763211616459412</v>
      </c>
    </row>
    <row r="2154" spans="4:8" x14ac:dyDescent="0.25">
      <c r="D2154" s="27">
        <v>27716</v>
      </c>
      <c r="E2154">
        <v>322</v>
      </c>
      <c r="F2154">
        <v>2.5</v>
      </c>
      <c r="G2154">
        <v>0.5</v>
      </c>
      <c r="H2154">
        <v>6.9283273420572111E-2</v>
      </c>
    </row>
    <row r="2155" spans="4:8" x14ac:dyDescent="0.25">
      <c r="D2155" s="27">
        <v>27717</v>
      </c>
      <c r="E2155">
        <v>323</v>
      </c>
      <c r="F2155">
        <v>0.5</v>
      </c>
      <c r="G2155">
        <v>2.6</v>
      </c>
      <c r="H2155">
        <v>8.474682731058962E-2</v>
      </c>
    </row>
    <row r="2156" spans="4:8" x14ac:dyDescent="0.25">
      <c r="D2156" s="27">
        <v>27718</v>
      </c>
      <c r="E2156">
        <v>324</v>
      </c>
      <c r="F2156">
        <v>-1.9</v>
      </c>
      <c r="G2156">
        <v>0.4</v>
      </c>
      <c r="H2156">
        <v>0.1654152721718995</v>
      </c>
    </row>
    <row r="2157" spans="4:8" x14ac:dyDescent="0.25">
      <c r="D2157" s="27">
        <v>27719</v>
      </c>
      <c r="E2157">
        <v>325</v>
      </c>
      <c r="F2157">
        <v>-5.5</v>
      </c>
      <c r="G2157">
        <v>0</v>
      </c>
      <c r="H2157">
        <v>4.4441776020160882E-2</v>
      </c>
    </row>
    <row r="2158" spans="4:8" x14ac:dyDescent="0.25">
      <c r="D2158" s="27">
        <v>27720</v>
      </c>
      <c r="E2158">
        <v>326</v>
      </c>
      <c r="F2158">
        <v>-7</v>
      </c>
      <c r="G2158">
        <v>0</v>
      </c>
      <c r="H2158">
        <v>7.5880770118293181E-2</v>
      </c>
    </row>
    <row r="2159" spans="4:8" x14ac:dyDescent="0.25">
      <c r="D2159" s="27">
        <v>27721</v>
      </c>
      <c r="E2159">
        <v>327</v>
      </c>
      <c r="F2159">
        <v>-6.1</v>
      </c>
      <c r="G2159">
        <v>0.8</v>
      </c>
      <c r="H2159">
        <v>-0.1063870179320138</v>
      </c>
    </row>
    <row r="2160" spans="4:8" x14ac:dyDescent="0.25">
      <c r="D2160" s="27">
        <v>27722</v>
      </c>
      <c r="E2160">
        <v>328</v>
      </c>
      <c r="F2160">
        <v>0.8</v>
      </c>
      <c r="G2160">
        <v>0</v>
      </c>
      <c r="H2160">
        <v>0.49712510157303996</v>
      </c>
    </row>
    <row r="2161" spans="4:8" x14ac:dyDescent="0.25">
      <c r="D2161" s="27">
        <v>27723</v>
      </c>
      <c r="E2161">
        <v>329</v>
      </c>
      <c r="F2161">
        <v>1</v>
      </c>
      <c r="G2161">
        <v>0</v>
      </c>
      <c r="H2161">
        <v>0.37337259775091014</v>
      </c>
    </row>
    <row r="2162" spans="4:8" x14ac:dyDescent="0.25">
      <c r="D2162" s="27">
        <v>27724</v>
      </c>
      <c r="E2162">
        <v>330</v>
      </c>
      <c r="F2162">
        <v>1.2</v>
      </c>
      <c r="G2162">
        <v>0.2</v>
      </c>
      <c r="H2162">
        <v>7.4649087119171384E-2</v>
      </c>
    </row>
    <row r="2163" spans="4:8" x14ac:dyDescent="0.25">
      <c r="D2163" s="27">
        <v>27725</v>
      </c>
      <c r="E2163">
        <v>331</v>
      </c>
      <c r="F2163">
        <v>3</v>
      </c>
      <c r="G2163">
        <v>3.5</v>
      </c>
      <c r="H2163">
        <v>9.7580425716438268E-2</v>
      </c>
    </row>
    <row r="2164" spans="4:8" x14ac:dyDescent="0.25">
      <c r="D2164" s="27">
        <v>27726</v>
      </c>
      <c r="E2164">
        <v>332</v>
      </c>
      <c r="F2164">
        <v>3.5</v>
      </c>
      <c r="G2164">
        <v>2.1</v>
      </c>
      <c r="H2164">
        <v>4.6130194838878348E-2</v>
      </c>
    </row>
    <row r="2165" spans="4:8" x14ac:dyDescent="0.25">
      <c r="D2165" s="27">
        <v>27727</v>
      </c>
      <c r="E2165">
        <v>333</v>
      </c>
      <c r="F2165">
        <v>1.9</v>
      </c>
      <c r="G2165">
        <v>7</v>
      </c>
      <c r="H2165">
        <v>3.1792174803270151E-2</v>
      </c>
    </row>
    <row r="2166" spans="4:8" x14ac:dyDescent="0.25">
      <c r="D2166" s="27">
        <v>27728</v>
      </c>
      <c r="E2166">
        <v>334</v>
      </c>
      <c r="F2166">
        <v>1.3</v>
      </c>
      <c r="G2166">
        <v>0</v>
      </c>
      <c r="H2166">
        <v>0.10155411409685636</v>
      </c>
    </row>
    <row r="2167" spans="4:8" x14ac:dyDescent="0.25">
      <c r="D2167" s="27">
        <v>27729</v>
      </c>
      <c r="E2167">
        <v>335</v>
      </c>
      <c r="F2167">
        <v>0.4</v>
      </c>
      <c r="G2167">
        <v>0</v>
      </c>
      <c r="H2167">
        <v>3.3944095398570309E-2</v>
      </c>
    </row>
    <row r="2168" spans="4:8" x14ac:dyDescent="0.25">
      <c r="D2168" s="27">
        <v>27730</v>
      </c>
      <c r="E2168">
        <v>336</v>
      </c>
      <c r="F2168">
        <v>2.8</v>
      </c>
      <c r="G2168">
        <v>12</v>
      </c>
      <c r="H2168">
        <v>0.40487262283684178</v>
      </c>
    </row>
    <row r="2169" spans="4:8" x14ac:dyDescent="0.25">
      <c r="D2169" s="27">
        <v>27731</v>
      </c>
      <c r="E2169">
        <v>337</v>
      </c>
      <c r="F2169">
        <v>4.3</v>
      </c>
      <c r="G2169">
        <v>0.3</v>
      </c>
      <c r="H2169">
        <v>8.2156624906757125E-2</v>
      </c>
    </row>
    <row r="2170" spans="4:8" x14ac:dyDescent="0.25">
      <c r="D2170" s="27">
        <v>27732</v>
      </c>
      <c r="E2170">
        <v>338</v>
      </c>
      <c r="F2170">
        <v>1.6</v>
      </c>
      <c r="G2170">
        <v>0.5</v>
      </c>
      <c r="H2170">
        <v>6.1821601346419307E-2</v>
      </c>
    </row>
    <row r="2171" spans="4:8" x14ac:dyDescent="0.25">
      <c r="D2171" s="27">
        <v>27733</v>
      </c>
      <c r="E2171">
        <v>339</v>
      </c>
      <c r="F2171">
        <v>0.1</v>
      </c>
      <c r="G2171">
        <v>4.5</v>
      </c>
      <c r="H2171">
        <v>0.26075791219748046</v>
      </c>
    </row>
    <row r="2172" spans="4:8" x14ac:dyDescent="0.25">
      <c r="D2172" s="27">
        <v>27734</v>
      </c>
      <c r="E2172">
        <v>340</v>
      </c>
      <c r="F2172">
        <v>-1.4</v>
      </c>
      <c r="G2172">
        <v>0</v>
      </c>
      <c r="H2172">
        <v>7.8819632361888006E-2</v>
      </c>
    </row>
    <row r="2173" spans="4:8" x14ac:dyDescent="0.25">
      <c r="D2173" s="27">
        <v>27735</v>
      </c>
      <c r="E2173">
        <v>341</v>
      </c>
      <c r="F2173">
        <v>-0.8</v>
      </c>
      <c r="G2173">
        <v>0.3</v>
      </c>
      <c r="H2173">
        <v>0.24001644750238149</v>
      </c>
    </row>
    <row r="2174" spans="4:8" x14ac:dyDescent="0.25">
      <c r="D2174" s="27">
        <v>27736</v>
      </c>
      <c r="E2174">
        <v>342</v>
      </c>
      <c r="F2174">
        <v>-0.3</v>
      </c>
      <c r="G2174">
        <v>0</v>
      </c>
      <c r="H2174">
        <v>0.48912980956631313</v>
      </c>
    </row>
    <row r="2175" spans="4:8" x14ac:dyDescent="0.25">
      <c r="D2175" s="27">
        <v>27737</v>
      </c>
      <c r="E2175">
        <v>343</v>
      </c>
      <c r="F2175">
        <v>-1.6</v>
      </c>
      <c r="G2175">
        <v>0</v>
      </c>
      <c r="H2175">
        <v>0.17185906959678623</v>
      </c>
    </row>
    <row r="2176" spans="4:8" x14ac:dyDescent="0.25">
      <c r="D2176" s="27">
        <v>27738</v>
      </c>
      <c r="E2176">
        <v>344</v>
      </c>
      <c r="F2176">
        <v>-2.9</v>
      </c>
      <c r="G2176">
        <v>0</v>
      </c>
      <c r="H2176">
        <v>0.51813461791650617</v>
      </c>
    </row>
    <row r="2177" spans="4:8" x14ac:dyDescent="0.25">
      <c r="D2177" s="27">
        <v>27739</v>
      </c>
      <c r="E2177">
        <v>345</v>
      </c>
      <c r="F2177">
        <v>-2.1</v>
      </c>
      <c r="G2177">
        <v>0</v>
      </c>
      <c r="H2177">
        <v>-3.8669985089820932E-2</v>
      </c>
    </row>
    <row r="2178" spans="4:8" x14ac:dyDescent="0.25">
      <c r="D2178" s="27">
        <v>27740</v>
      </c>
      <c r="E2178">
        <v>346</v>
      </c>
      <c r="F2178">
        <v>3.6</v>
      </c>
      <c r="G2178">
        <v>2</v>
      </c>
      <c r="H2178">
        <v>0.25438380002552635</v>
      </c>
    </row>
    <row r="2179" spans="4:8" x14ac:dyDescent="0.25">
      <c r="D2179" s="27">
        <v>27741</v>
      </c>
      <c r="E2179">
        <v>347</v>
      </c>
      <c r="F2179">
        <v>-5.8</v>
      </c>
      <c r="G2179">
        <v>0</v>
      </c>
      <c r="H2179">
        <v>-0.25008540643706151</v>
      </c>
    </row>
    <row r="2180" spans="4:8" x14ac:dyDescent="0.25">
      <c r="D2180" s="27">
        <v>27742</v>
      </c>
      <c r="E2180">
        <v>348</v>
      </c>
      <c r="F2180">
        <v>-3.2</v>
      </c>
      <c r="G2180">
        <v>0.2</v>
      </c>
      <c r="H2180">
        <v>3.6164786112705051E-2</v>
      </c>
    </row>
    <row r="2181" spans="4:8" x14ac:dyDescent="0.25">
      <c r="D2181" s="27">
        <v>27743</v>
      </c>
      <c r="E2181">
        <v>349</v>
      </c>
      <c r="F2181">
        <v>3.3</v>
      </c>
      <c r="G2181">
        <v>0</v>
      </c>
      <c r="H2181">
        <v>0.55705885755931206</v>
      </c>
    </row>
    <row r="2182" spans="4:8" x14ac:dyDescent="0.25">
      <c r="D2182" s="27">
        <v>27744</v>
      </c>
      <c r="E2182">
        <v>350</v>
      </c>
      <c r="F2182">
        <v>1.3</v>
      </c>
      <c r="G2182">
        <v>3</v>
      </c>
      <c r="H2182">
        <v>0.31385852810854292</v>
      </c>
    </row>
    <row r="2183" spans="4:8" x14ac:dyDescent="0.25">
      <c r="D2183" s="27">
        <v>27745</v>
      </c>
      <c r="E2183">
        <v>351</v>
      </c>
      <c r="F2183">
        <v>-8.1</v>
      </c>
      <c r="G2183">
        <v>0</v>
      </c>
      <c r="H2183">
        <v>-0.15921601632888868</v>
      </c>
    </row>
    <row r="2184" spans="4:8" x14ac:dyDescent="0.25">
      <c r="D2184" s="27">
        <v>27746</v>
      </c>
      <c r="E2184">
        <v>352</v>
      </c>
      <c r="F2184">
        <v>-8.1999999999999993</v>
      </c>
      <c r="G2184">
        <v>0</v>
      </c>
      <c r="H2184">
        <v>2.9959471989493041E-2</v>
      </c>
    </row>
    <row r="2185" spans="4:8" x14ac:dyDescent="0.25">
      <c r="D2185" s="27">
        <v>27747</v>
      </c>
      <c r="E2185">
        <v>353</v>
      </c>
      <c r="F2185">
        <v>-4.8</v>
      </c>
      <c r="G2185">
        <v>0</v>
      </c>
      <c r="H2185">
        <v>1.6606524763442002E-2</v>
      </c>
    </row>
    <row r="2186" spans="4:8" x14ac:dyDescent="0.25">
      <c r="D2186" s="27">
        <v>27748</v>
      </c>
      <c r="E2186">
        <v>354</v>
      </c>
      <c r="F2186">
        <v>-2.9</v>
      </c>
      <c r="G2186">
        <v>0.4</v>
      </c>
      <c r="H2186">
        <v>-1.8710777620390869E-2</v>
      </c>
    </row>
    <row r="2187" spans="4:8" x14ac:dyDescent="0.25">
      <c r="D2187" s="27">
        <v>27749</v>
      </c>
      <c r="E2187">
        <v>355</v>
      </c>
      <c r="F2187">
        <v>3.7</v>
      </c>
      <c r="G2187">
        <v>0</v>
      </c>
      <c r="H2187">
        <v>0.60691587252257495</v>
      </c>
    </row>
    <row r="2188" spans="4:8" x14ac:dyDescent="0.25">
      <c r="D2188" s="27">
        <v>27750</v>
      </c>
      <c r="E2188">
        <v>356</v>
      </c>
      <c r="F2188">
        <v>3.2</v>
      </c>
      <c r="G2188">
        <v>0</v>
      </c>
      <c r="H2188">
        <v>0.61241399586330925</v>
      </c>
    </row>
    <row r="2189" spans="4:8" x14ac:dyDescent="0.25">
      <c r="D2189" s="27">
        <v>27751</v>
      </c>
      <c r="E2189">
        <v>357</v>
      </c>
      <c r="F2189">
        <v>4.3</v>
      </c>
      <c r="G2189">
        <v>3.5</v>
      </c>
      <c r="H2189">
        <v>0.3818513503126304</v>
      </c>
    </row>
    <row r="2190" spans="4:8" x14ac:dyDescent="0.25">
      <c r="D2190" s="27">
        <v>27752</v>
      </c>
      <c r="E2190">
        <v>358</v>
      </c>
      <c r="F2190">
        <v>-0.6</v>
      </c>
      <c r="G2190">
        <v>0</v>
      </c>
      <c r="H2190">
        <v>-7.3516244000941325E-2</v>
      </c>
    </row>
    <row r="2191" spans="4:8" x14ac:dyDescent="0.25">
      <c r="D2191" s="27">
        <v>27753</v>
      </c>
      <c r="E2191">
        <v>359</v>
      </c>
      <c r="F2191">
        <v>-5.5</v>
      </c>
      <c r="G2191">
        <v>0</v>
      </c>
      <c r="H2191">
        <v>0.18617733860971619</v>
      </c>
    </row>
    <row r="2192" spans="4:8" x14ac:dyDescent="0.25">
      <c r="D2192" s="27">
        <v>27754</v>
      </c>
      <c r="E2192">
        <v>360</v>
      </c>
      <c r="F2192">
        <v>-5.7</v>
      </c>
      <c r="G2192">
        <v>0</v>
      </c>
      <c r="H2192">
        <v>5.0575124375653341E-2</v>
      </c>
    </row>
    <row r="2193" spans="4:8" x14ac:dyDescent="0.25">
      <c r="D2193" s="27">
        <v>27755</v>
      </c>
      <c r="E2193">
        <v>361</v>
      </c>
      <c r="F2193">
        <v>2.7</v>
      </c>
      <c r="G2193">
        <v>0</v>
      </c>
      <c r="H2193">
        <v>0.33656573477547524</v>
      </c>
    </row>
    <row r="2194" spans="4:8" x14ac:dyDescent="0.25">
      <c r="D2194" s="27">
        <v>27756</v>
      </c>
      <c r="E2194">
        <v>362</v>
      </c>
      <c r="F2194">
        <v>5.3</v>
      </c>
      <c r="G2194">
        <v>7</v>
      </c>
      <c r="H2194">
        <v>0.1950551284776294</v>
      </c>
    </row>
    <row r="2195" spans="4:8" x14ac:dyDescent="0.25">
      <c r="D2195" s="27">
        <v>27757</v>
      </c>
      <c r="E2195">
        <v>363</v>
      </c>
      <c r="F2195">
        <v>1.1000000000000001</v>
      </c>
      <c r="G2195">
        <v>0</v>
      </c>
      <c r="H2195">
        <v>-0.46673806842851584</v>
      </c>
    </row>
    <row r="2196" spans="4:8" x14ac:dyDescent="0.25">
      <c r="D2196" s="27">
        <v>27758</v>
      </c>
      <c r="E2196">
        <v>364</v>
      </c>
      <c r="F2196">
        <v>4.4000000000000004</v>
      </c>
      <c r="G2196">
        <v>0.4</v>
      </c>
      <c r="H2196">
        <v>0.48687442585810864</v>
      </c>
    </row>
    <row r="2197" spans="4:8" x14ac:dyDescent="0.25">
      <c r="D2197" s="27">
        <v>27759</v>
      </c>
      <c r="E2197">
        <v>365</v>
      </c>
      <c r="F2197">
        <v>3.4</v>
      </c>
      <c r="G2197">
        <v>0</v>
      </c>
      <c r="H2197">
        <v>0.69100023952134404</v>
      </c>
    </row>
    <row r="2198" spans="4:8" x14ac:dyDescent="0.25">
      <c r="D2198" s="27">
        <v>27760</v>
      </c>
      <c r="E2198">
        <v>1</v>
      </c>
      <c r="F2198">
        <v>-3.4</v>
      </c>
      <c r="G2198">
        <v>0</v>
      </c>
      <c r="H2198">
        <v>-0.15682677584874374</v>
      </c>
    </row>
    <row r="2199" spans="4:8" x14ac:dyDescent="0.25">
      <c r="D2199" s="27">
        <v>27761</v>
      </c>
      <c r="E2199">
        <v>2</v>
      </c>
      <c r="F2199">
        <v>-7.1</v>
      </c>
      <c r="G2199">
        <v>0</v>
      </c>
      <c r="H2199">
        <v>-3.1756943594918687E-2</v>
      </c>
    </row>
    <row r="2200" spans="4:8" x14ac:dyDescent="0.25">
      <c r="D2200" s="27">
        <v>27762</v>
      </c>
      <c r="E2200">
        <v>3</v>
      </c>
      <c r="F2200">
        <v>-7.5</v>
      </c>
      <c r="G2200">
        <v>0</v>
      </c>
      <c r="H2200">
        <v>0.15059413662661561</v>
      </c>
    </row>
    <row r="2201" spans="4:8" x14ac:dyDescent="0.25">
      <c r="D2201" s="27">
        <v>27763</v>
      </c>
      <c r="E2201">
        <v>4</v>
      </c>
      <c r="F2201">
        <v>-9.4</v>
      </c>
      <c r="G2201">
        <v>0.5</v>
      </c>
      <c r="H2201">
        <v>-2.080546538905283E-2</v>
      </c>
    </row>
    <row r="2202" spans="4:8" x14ac:dyDescent="0.25">
      <c r="D2202" s="27">
        <v>27764</v>
      </c>
      <c r="E2202">
        <v>5</v>
      </c>
      <c r="F2202">
        <v>-5.0999999999999996</v>
      </c>
      <c r="G2202">
        <v>5</v>
      </c>
      <c r="H2202">
        <v>0.390636845496937</v>
      </c>
    </row>
    <row r="2203" spans="4:8" x14ac:dyDescent="0.25">
      <c r="D2203" s="27">
        <v>27765</v>
      </c>
      <c r="E2203">
        <v>6</v>
      </c>
      <c r="F2203">
        <v>-9</v>
      </c>
      <c r="G2203">
        <v>0</v>
      </c>
      <c r="H2203">
        <v>2.0082275249815023E-2</v>
      </c>
    </row>
    <row r="2204" spans="4:8" x14ac:dyDescent="0.25">
      <c r="D2204" s="27">
        <v>27766</v>
      </c>
      <c r="E2204">
        <v>7</v>
      </c>
      <c r="F2204">
        <v>-5</v>
      </c>
      <c r="G2204">
        <v>4.5</v>
      </c>
      <c r="H2204">
        <v>9.9100749157410989E-2</v>
      </c>
    </row>
    <row r="2205" spans="4:8" x14ac:dyDescent="0.25">
      <c r="D2205" s="27">
        <v>27767</v>
      </c>
      <c r="E2205">
        <v>8</v>
      </c>
      <c r="F2205">
        <v>4.0999999999999996</v>
      </c>
      <c r="G2205">
        <v>0</v>
      </c>
      <c r="H2205">
        <v>0.25087637733698909</v>
      </c>
    </row>
    <row r="2206" spans="4:8" x14ac:dyDescent="0.25">
      <c r="D2206" s="27">
        <v>27768</v>
      </c>
      <c r="E2206">
        <v>9</v>
      </c>
      <c r="F2206">
        <v>-1.1000000000000001</v>
      </c>
      <c r="G2206">
        <v>0</v>
      </c>
      <c r="H2206">
        <v>0.12923258030529</v>
      </c>
    </row>
    <row r="2207" spans="4:8" x14ac:dyDescent="0.25">
      <c r="D2207" s="27">
        <v>27769</v>
      </c>
      <c r="E2207">
        <v>10</v>
      </c>
      <c r="F2207">
        <v>-6.7</v>
      </c>
      <c r="G2207">
        <v>0.4</v>
      </c>
      <c r="H2207">
        <v>-0.10586805496203169</v>
      </c>
    </row>
    <row r="2208" spans="4:8" x14ac:dyDescent="0.25">
      <c r="D2208" s="27">
        <v>27770</v>
      </c>
      <c r="E2208">
        <v>11</v>
      </c>
      <c r="F2208">
        <v>-2.7</v>
      </c>
      <c r="G2208">
        <v>3</v>
      </c>
      <c r="H2208">
        <v>-0.16113226548296963</v>
      </c>
    </row>
    <row r="2209" spans="4:8" x14ac:dyDescent="0.25">
      <c r="D2209" s="27">
        <v>27771</v>
      </c>
      <c r="E2209">
        <v>12</v>
      </c>
      <c r="F2209">
        <v>-7</v>
      </c>
      <c r="G2209">
        <v>0</v>
      </c>
      <c r="H2209">
        <v>0.10936447950113848</v>
      </c>
    </row>
    <row r="2210" spans="4:8" x14ac:dyDescent="0.25">
      <c r="D2210" s="27">
        <v>27772</v>
      </c>
      <c r="E2210">
        <v>13</v>
      </c>
      <c r="F2210">
        <v>-5.2</v>
      </c>
      <c r="G2210">
        <v>1</v>
      </c>
      <c r="H2210">
        <v>0.40910052890715387</v>
      </c>
    </row>
    <row r="2211" spans="4:8" x14ac:dyDescent="0.25">
      <c r="D2211" s="27">
        <v>27773</v>
      </c>
      <c r="E2211">
        <v>14</v>
      </c>
      <c r="F2211">
        <v>-10.5</v>
      </c>
      <c r="G2211">
        <v>0.3</v>
      </c>
      <c r="H2211">
        <v>6.4659603796494811E-2</v>
      </c>
    </row>
    <row r="2212" spans="4:8" x14ac:dyDescent="0.25">
      <c r="D2212" s="27">
        <v>27774</v>
      </c>
      <c r="E2212">
        <v>15</v>
      </c>
      <c r="F2212">
        <v>-12.9</v>
      </c>
      <c r="G2212">
        <v>0.1</v>
      </c>
      <c r="H2212">
        <v>0.10158748923298563</v>
      </c>
    </row>
    <row r="2213" spans="4:8" x14ac:dyDescent="0.25">
      <c r="D2213" s="27">
        <v>27775</v>
      </c>
      <c r="E2213">
        <v>16</v>
      </c>
      <c r="F2213">
        <v>-11.2</v>
      </c>
      <c r="G2213">
        <v>5.7</v>
      </c>
      <c r="H2213">
        <v>0.12137143971236784</v>
      </c>
    </row>
    <row r="2214" spans="4:8" x14ac:dyDescent="0.25">
      <c r="D2214" s="27">
        <v>27776</v>
      </c>
      <c r="E2214">
        <v>17</v>
      </c>
      <c r="F2214">
        <v>-6</v>
      </c>
      <c r="G2214">
        <v>0</v>
      </c>
      <c r="H2214">
        <v>-4.7306124043577445E-2</v>
      </c>
    </row>
    <row r="2215" spans="4:8" x14ac:dyDescent="0.25">
      <c r="D2215" s="27">
        <v>27777</v>
      </c>
      <c r="E2215">
        <v>18</v>
      </c>
      <c r="F2215">
        <v>-6.9</v>
      </c>
      <c r="G2215">
        <v>0.7</v>
      </c>
      <c r="H2215">
        <v>-8.6411235623934587E-2</v>
      </c>
    </row>
    <row r="2216" spans="4:8" x14ac:dyDescent="0.25">
      <c r="D2216" s="27">
        <v>27778</v>
      </c>
      <c r="E2216">
        <v>19</v>
      </c>
      <c r="F2216">
        <v>0.5</v>
      </c>
      <c r="G2216">
        <v>4.3</v>
      </c>
      <c r="H2216">
        <v>8.9794196114048416E-2</v>
      </c>
    </row>
    <row r="2217" spans="4:8" x14ac:dyDescent="0.25">
      <c r="D2217" s="27">
        <v>27779</v>
      </c>
      <c r="E2217">
        <v>20</v>
      </c>
      <c r="F2217">
        <v>2.6</v>
      </c>
      <c r="G2217">
        <v>0</v>
      </c>
      <c r="H2217">
        <v>0.20650252612868289</v>
      </c>
    </row>
    <row r="2218" spans="4:8" x14ac:dyDescent="0.25">
      <c r="D2218" s="27">
        <v>27780</v>
      </c>
      <c r="E2218">
        <v>21</v>
      </c>
      <c r="F2218">
        <v>-1.3</v>
      </c>
      <c r="G2218">
        <v>0</v>
      </c>
      <c r="H2218">
        <v>0.10701525932863233</v>
      </c>
    </row>
    <row r="2219" spans="4:8" x14ac:dyDescent="0.25">
      <c r="D2219" s="27">
        <v>27781</v>
      </c>
      <c r="E2219">
        <v>22</v>
      </c>
      <c r="F2219">
        <v>-7.9</v>
      </c>
      <c r="G2219">
        <v>0</v>
      </c>
      <c r="H2219">
        <v>-8.4771907691439746E-2</v>
      </c>
    </row>
    <row r="2220" spans="4:8" x14ac:dyDescent="0.25">
      <c r="D2220" s="27">
        <v>27782</v>
      </c>
      <c r="E2220">
        <v>23</v>
      </c>
      <c r="F2220">
        <v>-7.4</v>
      </c>
      <c r="G2220">
        <v>0</v>
      </c>
      <c r="H2220">
        <v>0.17410134502186925</v>
      </c>
    </row>
    <row r="2221" spans="4:8" x14ac:dyDescent="0.25">
      <c r="D2221" s="27">
        <v>27783</v>
      </c>
      <c r="E2221">
        <v>24</v>
      </c>
      <c r="F2221">
        <v>-9</v>
      </c>
      <c r="G2221">
        <v>0</v>
      </c>
      <c r="H2221">
        <v>-2.0659234458102957E-2</v>
      </c>
    </row>
    <row r="2222" spans="4:8" x14ac:dyDescent="0.25">
      <c r="D2222" s="27">
        <v>27784</v>
      </c>
      <c r="E2222">
        <v>25</v>
      </c>
      <c r="F2222">
        <v>-8.1</v>
      </c>
      <c r="G2222">
        <v>0.3</v>
      </c>
      <c r="H2222">
        <v>0.19090934252254299</v>
      </c>
    </row>
    <row r="2223" spans="4:8" x14ac:dyDescent="0.25">
      <c r="D2223" s="27">
        <v>27785</v>
      </c>
      <c r="E2223">
        <v>26</v>
      </c>
      <c r="F2223">
        <v>-8.6999999999999993</v>
      </c>
      <c r="G2223">
        <v>0.1</v>
      </c>
      <c r="H2223">
        <v>1.7465432699183329E-2</v>
      </c>
    </row>
    <row r="2224" spans="4:8" x14ac:dyDescent="0.25">
      <c r="D2224" s="27">
        <v>27786</v>
      </c>
      <c r="E2224">
        <v>27</v>
      </c>
      <c r="F2224">
        <v>-11.1</v>
      </c>
      <c r="G2224">
        <v>0</v>
      </c>
      <c r="H2224">
        <v>-8.5704823334372765E-2</v>
      </c>
    </row>
    <row r="2225" spans="4:8" x14ac:dyDescent="0.25">
      <c r="D2225" s="27">
        <v>27787</v>
      </c>
      <c r="E2225">
        <v>28</v>
      </c>
      <c r="F2225">
        <v>-15.1</v>
      </c>
      <c r="G2225">
        <v>0</v>
      </c>
      <c r="H2225">
        <v>-0.11547229478085427</v>
      </c>
    </row>
    <row r="2226" spans="4:8" x14ac:dyDescent="0.25">
      <c r="D2226" s="27">
        <v>27788</v>
      </c>
      <c r="E2226">
        <v>29</v>
      </c>
      <c r="F2226">
        <v>-8.3000000000000007</v>
      </c>
      <c r="G2226">
        <v>0</v>
      </c>
      <c r="H2226">
        <v>-3.294030158620543E-2</v>
      </c>
    </row>
    <row r="2227" spans="4:8" x14ac:dyDescent="0.25">
      <c r="D2227" s="27">
        <v>27789</v>
      </c>
      <c r="E2227">
        <v>30</v>
      </c>
      <c r="F2227">
        <v>-9.1</v>
      </c>
      <c r="G2227">
        <v>0</v>
      </c>
      <c r="H2227">
        <v>-6.2693162746261896E-2</v>
      </c>
    </row>
    <row r="2228" spans="4:8" x14ac:dyDescent="0.25">
      <c r="D2228" s="27">
        <v>27790</v>
      </c>
      <c r="E2228">
        <v>31</v>
      </c>
      <c r="F2228">
        <v>-7.3</v>
      </c>
      <c r="G2228">
        <v>0</v>
      </c>
      <c r="H2228">
        <v>0.11064059727546284</v>
      </c>
    </row>
    <row r="2229" spans="4:8" x14ac:dyDescent="0.25">
      <c r="D2229" s="27">
        <v>27791</v>
      </c>
      <c r="E2229">
        <v>32</v>
      </c>
      <c r="F2229">
        <v>-5.4</v>
      </c>
      <c r="G2229">
        <v>0.1</v>
      </c>
      <c r="H2229">
        <v>0.13815803233806548</v>
      </c>
    </row>
    <row r="2230" spans="4:8" x14ac:dyDescent="0.25">
      <c r="D2230" s="27">
        <v>27792</v>
      </c>
      <c r="E2230">
        <v>33</v>
      </c>
      <c r="F2230">
        <v>-4.3</v>
      </c>
      <c r="G2230">
        <v>0</v>
      </c>
      <c r="H2230">
        <v>0.11788902881780315</v>
      </c>
    </row>
    <row r="2231" spans="4:8" x14ac:dyDescent="0.25">
      <c r="D2231" s="27">
        <v>27793</v>
      </c>
      <c r="E2231">
        <v>34</v>
      </c>
      <c r="F2231">
        <v>-6.3</v>
      </c>
      <c r="G2231">
        <v>0</v>
      </c>
      <c r="H2231">
        <v>8.983481207521031E-2</v>
      </c>
    </row>
    <row r="2232" spans="4:8" x14ac:dyDescent="0.25">
      <c r="D2232" s="27">
        <v>27794</v>
      </c>
      <c r="E2232">
        <v>35</v>
      </c>
      <c r="F2232">
        <v>-8.8000000000000007</v>
      </c>
      <c r="G2232">
        <v>0.3</v>
      </c>
      <c r="H2232">
        <v>0.11280379095925991</v>
      </c>
    </row>
    <row r="2233" spans="4:8" x14ac:dyDescent="0.25">
      <c r="D2233" s="27">
        <v>27795</v>
      </c>
      <c r="E2233">
        <v>36</v>
      </c>
      <c r="F2233">
        <v>-5.2</v>
      </c>
      <c r="G2233">
        <v>0</v>
      </c>
      <c r="H2233">
        <v>0.1411837402658721</v>
      </c>
    </row>
    <row r="2234" spans="4:8" x14ac:dyDescent="0.25">
      <c r="D2234" s="27">
        <v>27796</v>
      </c>
      <c r="E2234">
        <v>37</v>
      </c>
      <c r="F2234">
        <v>-5.2</v>
      </c>
      <c r="G2234">
        <v>0</v>
      </c>
      <c r="H2234">
        <v>-0.11430643264627013</v>
      </c>
    </row>
    <row r="2235" spans="4:8" x14ac:dyDescent="0.25">
      <c r="D2235" s="27">
        <v>27797</v>
      </c>
      <c r="E2235">
        <v>38</v>
      </c>
      <c r="F2235">
        <v>-6.5</v>
      </c>
      <c r="G2235">
        <v>0</v>
      </c>
      <c r="H2235">
        <v>-7.1317332455067169E-3</v>
      </c>
    </row>
    <row r="2236" spans="4:8" x14ac:dyDescent="0.25">
      <c r="D2236" s="27">
        <v>27798</v>
      </c>
      <c r="E2236">
        <v>39</v>
      </c>
      <c r="F2236">
        <v>-7.5</v>
      </c>
      <c r="G2236">
        <v>0</v>
      </c>
      <c r="H2236">
        <v>-1.8589336212811315E-2</v>
      </c>
    </row>
    <row r="2237" spans="4:8" x14ac:dyDescent="0.25">
      <c r="D2237" s="27">
        <v>27799</v>
      </c>
      <c r="E2237">
        <v>40</v>
      </c>
      <c r="F2237">
        <v>-6.2</v>
      </c>
      <c r="G2237">
        <v>0.3</v>
      </c>
      <c r="H2237">
        <v>0.11265776955039121</v>
      </c>
    </row>
    <row r="2238" spans="4:8" x14ac:dyDescent="0.25">
      <c r="D2238" s="27">
        <v>27800</v>
      </c>
      <c r="E2238">
        <v>41</v>
      </c>
      <c r="F2238">
        <v>0</v>
      </c>
      <c r="G2238">
        <v>5</v>
      </c>
      <c r="H2238">
        <v>0.17250935552024604</v>
      </c>
    </row>
    <row r="2239" spans="4:8" x14ac:dyDescent="0.25">
      <c r="D2239" s="27">
        <v>27801</v>
      </c>
      <c r="E2239">
        <v>42</v>
      </c>
      <c r="F2239">
        <v>0.9</v>
      </c>
      <c r="G2239">
        <v>0.6</v>
      </c>
      <c r="H2239">
        <v>0.18363553827952112</v>
      </c>
    </row>
    <row r="2240" spans="4:8" x14ac:dyDescent="0.25">
      <c r="D2240" s="27">
        <v>27802</v>
      </c>
      <c r="E2240">
        <v>43</v>
      </c>
      <c r="F2240">
        <v>-1.2</v>
      </c>
      <c r="G2240">
        <v>1.2</v>
      </c>
      <c r="H2240">
        <v>0.14831227150604598</v>
      </c>
    </row>
    <row r="2241" spans="4:8" x14ac:dyDescent="0.25">
      <c r="D2241" s="27">
        <v>27803</v>
      </c>
      <c r="E2241">
        <v>44</v>
      </c>
      <c r="F2241">
        <v>-1.1000000000000001</v>
      </c>
      <c r="G2241">
        <v>2</v>
      </c>
      <c r="H2241">
        <v>0.15135883603891112</v>
      </c>
    </row>
    <row r="2242" spans="4:8" x14ac:dyDescent="0.25">
      <c r="D2242" s="27">
        <v>27804</v>
      </c>
      <c r="E2242">
        <v>45</v>
      </c>
      <c r="F2242">
        <v>-4.5999999999999996</v>
      </c>
      <c r="G2242">
        <v>0</v>
      </c>
      <c r="H2242">
        <v>0.20107826857286576</v>
      </c>
    </row>
    <row r="2243" spans="4:8" x14ac:dyDescent="0.25">
      <c r="D2243" s="27">
        <v>27805</v>
      </c>
      <c r="E2243">
        <v>46</v>
      </c>
      <c r="F2243">
        <v>-7.7</v>
      </c>
      <c r="G2243">
        <v>0</v>
      </c>
      <c r="H2243">
        <v>5.7829592398195427E-2</v>
      </c>
    </row>
    <row r="2244" spans="4:8" x14ac:dyDescent="0.25">
      <c r="D2244" s="27">
        <v>27806</v>
      </c>
      <c r="E2244">
        <v>47</v>
      </c>
      <c r="F2244">
        <v>-1.9</v>
      </c>
      <c r="G2244">
        <v>0</v>
      </c>
      <c r="H2244">
        <v>0.17407095574710349</v>
      </c>
    </row>
    <row r="2245" spans="4:8" x14ac:dyDescent="0.25">
      <c r="D2245" s="27">
        <v>27807</v>
      </c>
      <c r="E2245">
        <v>48</v>
      </c>
      <c r="F2245">
        <v>-1.9</v>
      </c>
      <c r="G2245">
        <v>0</v>
      </c>
      <c r="H2245">
        <v>0.13299361771113527</v>
      </c>
    </row>
    <row r="2246" spans="4:8" x14ac:dyDescent="0.25">
      <c r="D2246" s="27">
        <v>27808</v>
      </c>
      <c r="E2246">
        <v>49</v>
      </c>
      <c r="F2246">
        <v>-1.2</v>
      </c>
      <c r="G2246">
        <v>0</v>
      </c>
      <c r="H2246">
        <v>0.21028353475440045</v>
      </c>
    </row>
    <row r="2247" spans="4:8" x14ac:dyDescent="0.25">
      <c r="D2247" s="27">
        <v>27809</v>
      </c>
      <c r="E2247">
        <v>50</v>
      </c>
      <c r="F2247">
        <v>-5.2</v>
      </c>
      <c r="G2247">
        <v>0</v>
      </c>
      <c r="H2247">
        <v>9.4688050429218185E-2</v>
      </c>
    </row>
    <row r="2248" spans="4:8" x14ac:dyDescent="0.25">
      <c r="D2248" s="27">
        <v>27810</v>
      </c>
      <c r="E2248">
        <v>51</v>
      </c>
      <c r="F2248">
        <v>-1.6</v>
      </c>
      <c r="G2248">
        <v>0</v>
      </c>
      <c r="H2248">
        <v>0.19923995688520638</v>
      </c>
    </row>
    <row r="2249" spans="4:8" x14ac:dyDescent="0.25">
      <c r="D2249" s="27">
        <v>27811</v>
      </c>
      <c r="E2249">
        <v>52</v>
      </c>
      <c r="F2249">
        <v>-2.5</v>
      </c>
      <c r="G2249">
        <v>0</v>
      </c>
      <c r="H2249">
        <v>0.23816868349314857</v>
      </c>
    </row>
    <row r="2250" spans="4:8" x14ac:dyDescent="0.25">
      <c r="D2250" s="27">
        <v>27812</v>
      </c>
      <c r="E2250">
        <v>53</v>
      </c>
      <c r="F2250">
        <v>-2.6</v>
      </c>
      <c r="G2250">
        <v>0</v>
      </c>
      <c r="H2250">
        <v>0.31140946681704268</v>
      </c>
    </row>
    <row r="2251" spans="4:8" x14ac:dyDescent="0.25">
      <c r="D2251" s="27">
        <v>27813</v>
      </c>
      <c r="E2251">
        <v>54</v>
      </c>
      <c r="F2251">
        <v>-2.9</v>
      </c>
      <c r="G2251">
        <v>0</v>
      </c>
      <c r="H2251">
        <v>0.29619796821247607</v>
      </c>
    </row>
    <row r="2252" spans="4:8" x14ac:dyDescent="0.25">
      <c r="D2252" s="27">
        <v>27814</v>
      </c>
      <c r="E2252">
        <v>55</v>
      </c>
      <c r="F2252">
        <v>0.4</v>
      </c>
      <c r="G2252">
        <v>0.2</v>
      </c>
      <c r="H2252">
        <v>0.33748226216757521</v>
      </c>
    </row>
    <row r="2253" spans="4:8" x14ac:dyDescent="0.25">
      <c r="D2253" s="27">
        <v>27815</v>
      </c>
      <c r="E2253">
        <v>56</v>
      </c>
      <c r="F2253">
        <v>5.7</v>
      </c>
      <c r="G2253">
        <v>0</v>
      </c>
      <c r="H2253">
        <v>0.97117009035378221</v>
      </c>
    </row>
    <row r="2254" spans="4:8" x14ac:dyDescent="0.25">
      <c r="D2254" s="27">
        <v>27816</v>
      </c>
      <c r="E2254">
        <v>57</v>
      </c>
      <c r="F2254">
        <v>6.3</v>
      </c>
      <c r="G2254">
        <v>0</v>
      </c>
      <c r="H2254">
        <v>1.6232504268573746</v>
      </c>
    </row>
    <row r="2255" spans="4:8" x14ac:dyDescent="0.25">
      <c r="D2255" s="27">
        <v>27817</v>
      </c>
      <c r="E2255">
        <v>58</v>
      </c>
      <c r="F2255">
        <v>2.6</v>
      </c>
      <c r="G2255">
        <v>0</v>
      </c>
      <c r="H2255">
        <v>1.4210729095906816</v>
      </c>
    </row>
    <row r="2256" spans="4:8" x14ac:dyDescent="0.25">
      <c r="D2256" s="27">
        <v>27818</v>
      </c>
      <c r="E2256">
        <v>59</v>
      </c>
      <c r="F2256">
        <v>-0.4</v>
      </c>
      <c r="G2256">
        <v>0</v>
      </c>
      <c r="H2256">
        <v>0.36478207825863873</v>
      </c>
    </row>
    <row r="2257" spans="4:8" x14ac:dyDescent="0.25">
      <c r="D2257" s="27">
        <v>27819</v>
      </c>
      <c r="E2257">
        <v>60</v>
      </c>
      <c r="F2257">
        <v>2.7</v>
      </c>
      <c r="G2257">
        <v>0</v>
      </c>
      <c r="H2257">
        <v>0.35594578697196116</v>
      </c>
    </row>
    <row r="2258" spans="4:8" x14ac:dyDescent="0.25">
      <c r="D2258" s="27">
        <v>27820</v>
      </c>
      <c r="E2258">
        <v>61</v>
      </c>
      <c r="F2258">
        <v>2.2999999999999998</v>
      </c>
      <c r="G2258">
        <v>1.6</v>
      </c>
      <c r="H2258">
        <v>0.37764961808843622</v>
      </c>
    </row>
    <row r="2259" spans="4:8" x14ac:dyDescent="0.25">
      <c r="D2259" s="27">
        <v>27821</v>
      </c>
      <c r="E2259">
        <v>62</v>
      </c>
      <c r="F2259">
        <v>1.8</v>
      </c>
      <c r="G2259">
        <v>0</v>
      </c>
      <c r="H2259">
        <v>1.1767920257433382</v>
      </c>
    </row>
    <row r="2260" spans="4:8" x14ac:dyDescent="0.25">
      <c r="D2260" s="27">
        <v>27822</v>
      </c>
      <c r="E2260">
        <v>63</v>
      </c>
      <c r="F2260">
        <v>-1.8</v>
      </c>
      <c r="G2260">
        <v>0</v>
      </c>
      <c r="H2260">
        <v>0.85213716498250924</v>
      </c>
    </row>
    <row r="2261" spans="4:8" x14ac:dyDescent="0.25">
      <c r="D2261" s="27">
        <v>27823</v>
      </c>
      <c r="E2261">
        <v>64</v>
      </c>
      <c r="F2261">
        <v>-0.7</v>
      </c>
      <c r="G2261">
        <v>0</v>
      </c>
      <c r="H2261">
        <v>0.54469624183492993</v>
      </c>
    </row>
    <row r="2262" spans="4:8" x14ac:dyDescent="0.25">
      <c r="D2262" s="27">
        <v>27824</v>
      </c>
      <c r="E2262">
        <v>65</v>
      </c>
      <c r="F2262">
        <v>-4.5</v>
      </c>
      <c r="G2262">
        <v>0</v>
      </c>
      <c r="H2262">
        <v>0.37777331026944394</v>
      </c>
    </row>
    <row r="2263" spans="4:8" x14ac:dyDescent="0.25">
      <c r="D2263" s="27">
        <v>27825</v>
      </c>
      <c r="E2263">
        <v>66</v>
      </c>
      <c r="F2263">
        <v>-4.0999999999999996</v>
      </c>
      <c r="G2263">
        <v>0</v>
      </c>
      <c r="H2263">
        <v>0.45259829537339463</v>
      </c>
    </row>
    <row r="2264" spans="4:8" x14ac:dyDescent="0.25">
      <c r="D2264" s="27">
        <v>27826</v>
      </c>
      <c r="E2264">
        <v>67</v>
      </c>
      <c r="F2264">
        <v>-2.5</v>
      </c>
      <c r="G2264">
        <v>0.3</v>
      </c>
      <c r="H2264">
        <v>0.44774452035348061</v>
      </c>
    </row>
    <row r="2265" spans="4:8" x14ac:dyDescent="0.25">
      <c r="D2265" s="27">
        <v>27827</v>
      </c>
      <c r="E2265">
        <v>68</v>
      </c>
      <c r="F2265">
        <v>-2.8</v>
      </c>
      <c r="G2265">
        <v>1.7</v>
      </c>
      <c r="H2265">
        <v>0.3364789280961365</v>
      </c>
    </row>
    <row r="2266" spans="4:8" x14ac:dyDescent="0.25">
      <c r="D2266" s="27">
        <v>27828</v>
      </c>
      <c r="E2266">
        <v>69</v>
      </c>
      <c r="F2266">
        <v>-3.6</v>
      </c>
      <c r="G2266">
        <v>0.8</v>
      </c>
      <c r="H2266">
        <v>0.3641798129277577</v>
      </c>
    </row>
    <row r="2267" spans="4:8" x14ac:dyDescent="0.25">
      <c r="D2267" s="27">
        <v>27829</v>
      </c>
      <c r="E2267">
        <v>70</v>
      </c>
      <c r="F2267">
        <v>-5.2</v>
      </c>
      <c r="G2267">
        <v>0.7</v>
      </c>
      <c r="H2267">
        <v>0.11739018110993601</v>
      </c>
    </row>
    <row r="2268" spans="4:8" x14ac:dyDescent="0.25">
      <c r="D2268" s="27">
        <v>27830</v>
      </c>
      <c r="E2268">
        <v>71</v>
      </c>
      <c r="F2268">
        <v>-6.5</v>
      </c>
      <c r="G2268">
        <v>1.1000000000000001</v>
      </c>
      <c r="H2268">
        <v>0.34554938908274818</v>
      </c>
    </row>
    <row r="2269" spans="4:8" x14ac:dyDescent="0.25">
      <c r="D2269" s="27">
        <v>27831</v>
      </c>
      <c r="E2269">
        <v>72</v>
      </c>
      <c r="F2269">
        <v>-7.9</v>
      </c>
      <c r="G2269">
        <v>0.5</v>
      </c>
      <c r="H2269">
        <v>0.31980432499362027</v>
      </c>
    </row>
    <row r="2270" spans="4:8" x14ac:dyDescent="0.25">
      <c r="D2270" s="27">
        <v>27832</v>
      </c>
      <c r="E2270">
        <v>73</v>
      </c>
      <c r="F2270">
        <v>-7.9</v>
      </c>
      <c r="G2270">
        <v>0</v>
      </c>
      <c r="H2270">
        <v>0.31263862088970212</v>
      </c>
    </row>
    <row r="2271" spans="4:8" x14ac:dyDescent="0.25">
      <c r="D2271" s="27">
        <v>27833</v>
      </c>
      <c r="E2271">
        <v>74</v>
      </c>
      <c r="F2271">
        <v>-6.3</v>
      </c>
      <c r="G2271">
        <v>0.2</v>
      </c>
      <c r="H2271">
        <v>0.32376585645821043</v>
      </c>
    </row>
    <row r="2272" spans="4:8" x14ac:dyDescent="0.25">
      <c r="D2272" s="27">
        <v>27834</v>
      </c>
      <c r="E2272">
        <v>75</v>
      </c>
      <c r="F2272">
        <v>-8.9</v>
      </c>
      <c r="G2272">
        <v>0</v>
      </c>
      <c r="H2272">
        <v>0.30084824213777156</v>
      </c>
    </row>
    <row r="2273" spans="4:8" x14ac:dyDescent="0.25">
      <c r="D2273" s="27">
        <v>27835</v>
      </c>
      <c r="E2273">
        <v>76</v>
      </c>
      <c r="F2273">
        <v>-7</v>
      </c>
      <c r="G2273">
        <v>0</v>
      </c>
      <c r="H2273">
        <v>0.46909647886574335</v>
      </c>
    </row>
    <row r="2274" spans="4:8" x14ac:dyDescent="0.25">
      <c r="D2274" s="27">
        <v>27836</v>
      </c>
      <c r="E2274">
        <v>77</v>
      </c>
      <c r="F2274">
        <v>-3.7</v>
      </c>
      <c r="G2274">
        <v>0</v>
      </c>
      <c r="H2274">
        <v>0.54373206316047118</v>
      </c>
    </row>
    <row r="2275" spans="4:8" x14ac:dyDescent="0.25">
      <c r="D2275" s="27">
        <v>27837</v>
      </c>
      <c r="E2275">
        <v>78</v>
      </c>
      <c r="F2275">
        <v>-5.0999999999999996</v>
      </c>
      <c r="G2275">
        <v>0.2</v>
      </c>
      <c r="H2275">
        <v>0.47069822925310939</v>
      </c>
    </row>
    <row r="2276" spans="4:8" x14ac:dyDescent="0.25">
      <c r="D2276" s="27">
        <v>27838</v>
      </c>
      <c r="E2276">
        <v>79</v>
      </c>
      <c r="F2276">
        <v>-8.5</v>
      </c>
      <c r="G2276">
        <v>0</v>
      </c>
      <c r="H2276">
        <v>0.33598536734467055</v>
      </c>
    </row>
    <row r="2277" spans="4:8" x14ac:dyDescent="0.25">
      <c r="D2277" s="27">
        <v>27839</v>
      </c>
      <c r="E2277">
        <v>80</v>
      </c>
      <c r="F2277">
        <v>-8.6</v>
      </c>
      <c r="G2277">
        <v>0</v>
      </c>
      <c r="H2277">
        <v>0.44578748168485827</v>
      </c>
    </row>
    <row r="2278" spans="4:8" x14ac:dyDescent="0.25">
      <c r="D2278" s="27">
        <v>27840</v>
      </c>
      <c r="E2278">
        <v>81</v>
      </c>
      <c r="F2278">
        <v>-8.6</v>
      </c>
      <c r="G2278">
        <v>0</v>
      </c>
      <c r="H2278">
        <v>0.61878206992691431</v>
      </c>
    </row>
    <row r="2279" spans="4:8" x14ac:dyDescent="0.25">
      <c r="D2279" s="27">
        <v>27841</v>
      </c>
      <c r="E2279">
        <v>82</v>
      </c>
      <c r="F2279">
        <v>-6.8</v>
      </c>
      <c r="G2279">
        <v>0.5</v>
      </c>
      <c r="H2279">
        <v>0.61632147369985979</v>
      </c>
    </row>
    <row r="2280" spans="4:8" x14ac:dyDescent="0.25">
      <c r="D2280" s="27">
        <v>27842</v>
      </c>
      <c r="E2280">
        <v>83</v>
      </c>
      <c r="F2280">
        <v>-5.7</v>
      </c>
      <c r="G2280">
        <v>0.6</v>
      </c>
      <c r="H2280">
        <v>0.38829251183997981</v>
      </c>
    </row>
    <row r="2281" spans="4:8" x14ac:dyDescent="0.25">
      <c r="D2281" s="27">
        <v>27843</v>
      </c>
      <c r="E2281">
        <v>84</v>
      </c>
      <c r="F2281">
        <v>-5.2</v>
      </c>
      <c r="G2281">
        <v>1</v>
      </c>
      <c r="H2281">
        <v>0.48937046781794513</v>
      </c>
    </row>
    <row r="2282" spans="4:8" x14ac:dyDescent="0.25">
      <c r="D2282" s="27">
        <v>27844</v>
      </c>
      <c r="E2282">
        <v>85</v>
      </c>
      <c r="F2282">
        <v>-2.2999999999999998</v>
      </c>
      <c r="G2282">
        <v>0.1</v>
      </c>
      <c r="H2282">
        <v>0.65192828586441953</v>
      </c>
    </row>
    <row r="2283" spans="4:8" x14ac:dyDescent="0.25">
      <c r="D2283" s="27">
        <v>27845</v>
      </c>
      <c r="E2283">
        <v>86</v>
      </c>
      <c r="F2283">
        <v>-0.3</v>
      </c>
      <c r="G2283">
        <v>1.1000000000000001</v>
      </c>
      <c r="H2283">
        <v>0.54779682619567882</v>
      </c>
    </row>
    <row r="2284" spans="4:8" x14ac:dyDescent="0.25">
      <c r="D2284" s="27">
        <v>27846</v>
      </c>
      <c r="E2284">
        <v>87</v>
      </c>
      <c r="F2284">
        <v>1.7</v>
      </c>
      <c r="G2284">
        <v>0</v>
      </c>
      <c r="H2284">
        <v>1.0572771170412063</v>
      </c>
    </row>
    <row r="2285" spans="4:8" x14ac:dyDescent="0.25">
      <c r="D2285" s="27">
        <v>27847</v>
      </c>
      <c r="E2285">
        <v>88</v>
      </c>
      <c r="F2285">
        <v>5.8</v>
      </c>
      <c r="G2285">
        <v>0</v>
      </c>
      <c r="H2285">
        <v>1.3129600884271506</v>
      </c>
    </row>
    <row r="2286" spans="4:8" x14ac:dyDescent="0.25">
      <c r="D2286" s="27">
        <v>27848</v>
      </c>
      <c r="E2286">
        <v>89</v>
      </c>
      <c r="F2286">
        <v>4.5</v>
      </c>
      <c r="G2286">
        <v>0.5</v>
      </c>
      <c r="H2286">
        <v>0.9314822087683724</v>
      </c>
    </row>
    <row r="2287" spans="4:8" x14ac:dyDescent="0.25">
      <c r="D2287" s="27">
        <v>27849</v>
      </c>
      <c r="E2287">
        <v>90</v>
      </c>
      <c r="F2287">
        <v>3.3</v>
      </c>
      <c r="G2287">
        <v>0</v>
      </c>
      <c r="H2287">
        <v>1.662814446037352</v>
      </c>
    </row>
    <row r="2288" spans="4:8" x14ac:dyDescent="0.25">
      <c r="D2288" s="27">
        <v>27850</v>
      </c>
      <c r="E2288">
        <v>91</v>
      </c>
      <c r="F2288">
        <v>2.7</v>
      </c>
      <c r="G2288">
        <v>6.8</v>
      </c>
      <c r="H2288">
        <v>1.4765017542381536</v>
      </c>
    </row>
    <row r="2289" spans="4:8" x14ac:dyDescent="0.25">
      <c r="D2289" s="27">
        <v>27851</v>
      </c>
      <c r="E2289">
        <v>92</v>
      </c>
      <c r="F2289">
        <v>3</v>
      </c>
      <c r="G2289">
        <v>0</v>
      </c>
      <c r="H2289">
        <v>1.1257108379367606</v>
      </c>
    </row>
    <row r="2290" spans="4:8" x14ac:dyDescent="0.25">
      <c r="D2290" s="27">
        <v>27852</v>
      </c>
      <c r="E2290">
        <v>93</v>
      </c>
      <c r="F2290">
        <v>3.1</v>
      </c>
      <c r="G2290">
        <v>0</v>
      </c>
      <c r="H2290">
        <v>1.0492879067333398</v>
      </c>
    </row>
    <row r="2291" spans="4:8" x14ac:dyDescent="0.25">
      <c r="D2291" s="27">
        <v>27853</v>
      </c>
      <c r="E2291">
        <v>94</v>
      </c>
      <c r="F2291">
        <v>3.1</v>
      </c>
      <c r="G2291">
        <v>0</v>
      </c>
      <c r="H2291">
        <v>1.3271315678972555</v>
      </c>
    </row>
    <row r="2292" spans="4:8" x14ac:dyDescent="0.25">
      <c r="D2292" s="27">
        <v>27854</v>
      </c>
      <c r="E2292">
        <v>95</v>
      </c>
      <c r="F2292">
        <v>0.6</v>
      </c>
      <c r="G2292">
        <v>1.4</v>
      </c>
      <c r="H2292">
        <v>0.91230156040181376</v>
      </c>
    </row>
    <row r="2293" spans="4:8" x14ac:dyDescent="0.25">
      <c r="D2293" s="27">
        <v>27855</v>
      </c>
      <c r="E2293">
        <v>96</v>
      </c>
      <c r="F2293">
        <v>2.2000000000000002</v>
      </c>
      <c r="G2293">
        <v>4.9000000000000004</v>
      </c>
      <c r="H2293">
        <v>0.67862165454244328</v>
      </c>
    </row>
    <row r="2294" spans="4:8" x14ac:dyDescent="0.25">
      <c r="D2294" s="27">
        <v>27856</v>
      </c>
      <c r="E2294">
        <v>97</v>
      </c>
      <c r="F2294">
        <v>1.8</v>
      </c>
      <c r="G2294">
        <v>7.2</v>
      </c>
      <c r="H2294">
        <v>0.56389086949062261</v>
      </c>
    </row>
    <row r="2295" spans="4:8" x14ac:dyDescent="0.25">
      <c r="D2295" s="27">
        <v>27857</v>
      </c>
      <c r="E2295">
        <v>98</v>
      </c>
      <c r="F2295">
        <v>1.1000000000000001</v>
      </c>
      <c r="G2295">
        <v>0</v>
      </c>
      <c r="H2295">
        <v>1.0969640732447936</v>
      </c>
    </row>
    <row r="2296" spans="4:8" x14ac:dyDescent="0.25">
      <c r="D2296" s="27">
        <v>27858</v>
      </c>
      <c r="E2296">
        <v>99</v>
      </c>
      <c r="F2296">
        <v>0.6</v>
      </c>
      <c r="G2296">
        <v>0</v>
      </c>
      <c r="H2296">
        <v>1.3193846466781742</v>
      </c>
    </row>
    <row r="2297" spans="4:8" x14ac:dyDescent="0.25">
      <c r="D2297" s="27">
        <v>27859</v>
      </c>
      <c r="E2297">
        <v>100</v>
      </c>
      <c r="F2297">
        <v>1.4</v>
      </c>
      <c r="G2297">
        <v>0.2</v>
      </c>
      <c r="H2297">
        <v>1.0508545649391929</v>
      </c>
    </row>
    <row r="2298" spans="4:8" x14ac:dyDescent="0.25">
      <c r="D2298" s="27">
        <v>27860</v>
      </c>
      <c r="E2298">
        <v>101</v>
      </c>
      <c r="F2298">
        <v>6.7</v>
      </c>
      <c r="G2298">
        <v>0</v>
      </c>
      <c r="H2298">
        <v>1.5270222002831146</v>
      </c>
    </row>
    <row r="2299" spans="4:8" x14ac:dyDescent="0.25">
      <c r="D2299" s="27">
        <v>27861</v>
      </c>
      <c r="E2299">
        <v>102</v>
      </c>
      <c r="F2299">
        <v>7.7</v>
      </c>
      <c r="G2299">
        <v>0</v>
      </c>
      <c r="H2299">
        <v>1.5654811894783824</v>
      </c>
    </row>
    <row r="2300" spans="4:8" x14ac:dyDescent="0.25">
      <c r="D2300" s="27">
        <v>27862</v>
      </c>
      <c r="E2300">
        <v>103</v>
      </c>
      <c r="F2300">
        <v>6.7</v>
      </c>
      <c r="G2300">
        <v>0</v>
      </c>
      <c r="H2300">
        <v>1.43270160803911</v>
      </c>
    </row>
    <row r="2301" spans="4:8" x14ac:dyDescent="0.25">
      <c r="D2301" s="27">
        <v>27863</v>
      </c>
      <c r="E2301">
        <v>104</v>
      </c>
      <c r="F2301">
        <v>3.6</v>
      </c>
      <c r="G2301">
        <v>0</v>
      </c>
      <c r="H2301">
        <v>1.0405363284472169</v>
      </c>
    </row>
    <row r="2302" spans="4:8" x14ac:dyDescent="0.25">
      <c r="D2302" s="27">
        <v>27864</v>
      </c>
      <c r="E2302">
        <v>105</v>
      </c>
      <c r="F2302">
        <v>3.2</v>
      </c>
      <c r="G2302">
        <v>0</v>
      </c>
      <c r="H2302">
        <v>0.8115525894115857</v>
      </c>
    </row>
    <row r="2303" spans="4:8" x14ac:dyDescent="0.25">
      <c r="D2303" s="27">
        <v>27865</v>
      </c>
      <c r="E2303">
        <v>106</v>
      </c>
      <c r="F2303">
        <v>6.3</v>
      </c>
      <c r="G2303">
        <v>0</v>
      </c>
      <c r="H2303">
        <v>1.1551179627657917</v>
      </c>
    </row>
    <row r="2304" spans="4:8" x14ac:dyDescent="0.25">
      <c r="D2304" s="27">
        <v>27866</v>
      </c>
      <c r="E2304">
        <v>107</v>
      </c>
      <c r="F2304">
        <v>10.5</v>
      </c>
      <c r="G2304">
        <v>0</v>
      </c>
      <c r="H2304">
        <v>2.3596237066826715</v>
      </c>
    </row>
    <row r="2305" spans="4:8" x14ac:dyDescent="0.25">
      <c r="D2305" s="27">
        <v>27867</v>
      </c>
      <c r="E2305">
        <v>108</v>
      </c>
      <c r="F2305">
        <v>9.1</v>
      </c>
      <c r="G2305">
        <v>0</v>
      </c>
      <c r="H2305">
        <v>1.7292651563698753</v>
      </c>
    </row>
    <row r="2306" spans="4:8" x14ac:dyDescent="0.25">
      <c r="D2306" s="27">
        <v>27868</v>
      </c>
      <c r="E2306">
        <v>109</v>
      </c>
      <c r="F2306">
        <v>6.2</v>
      </c>
      <c r="G2306">
        <v>0</v>
      </c>
      <c r="H2306">
        <v>3.4831588119027259</v>
      </c>
    </row>
    <row r="2307" spans="4:8" x14ac:dyDescent="0.25">
      <c r="D2307" s="27">
        <v>27869</v>
      </c>
      <c r="E2307">
        <v>110</v>
      </c>
      <c r="F2307">
        <v>3.6</v>
      </c>
      <c r="G2307">
        <v>0</v>
      </c>
      <c r="H2307">
        <v>2.3029036292103946</v>
      </c>
    </row>
    <row r="2308" spans="4:8" x14ac:dyDescent="0.25">
      <c r="D2308" s="27">
        <v>27870</v>
      </c>
      <c r="E2308">
        <v>111</v>
      </c>
      <c r="F2308">
        <v>3.9</v>
      </c>
      <c r="G2308">
        <v>0</v>
      </c>
      <c r="H2308">
        <v>1.822972693538252</v>
      </c>
    </row>
    <row r="2309" spans="4:8" x14ac:dyDescent="0.25">
      <c r="D2309" s="27">
        <v>27871</v>
      </c>
      <c r="E2309">
        <v>112</v>
      </c>
      <c r="F2309">
        <v>3</v>
      </c>
      <c r="G2309">
        <v>0</v>
      </c>
      <c r="H2309">
        <v>1.9141771959387521</v>
      </c>
    </row>
    <row r="2310" spans="4:8" x14ac:dyDescent="0.25">
      <c r="D2310" s="27">
        <v>27872</v>
      </c>
      <c r="E2310">
        <v>113</v>
      </c>
      <c r="F2310">
        <v>3.7</v>
      </c>
      <c r="G2310">
        <v>0</v>
      </c>
      <c r="H2310">
        <v>1.9585588260399867</v>
      </c>
    </row>
    <row r="2311" spans="4:8" x14ac:dyDescent="0.25">
      <c r="D2311" s="27">
        <v>27873</v>
      </c>
      <c r="E2311">
        <v>114</v>
      </c>
      <c r="F2311">
        <v>4</v>
      </c>
      <c r="G2311">
        <v>0.6</v>
      </c>
      <c r="H2311">
        <v>2.2644454960684226</v>
      </c>
    </row>
    <row r="2312" spans="4:8" x14ac:dyDescent="0.25">
      <c r="D2312" s="27">
        <v>27874</v>
      </c>
      <c r="E2312">
        <v>115</v>
      </c>
      <c r="F2312">
        <v>5.8</v>
      </c>
      <c r="G2312">
        <v>0</v>
      </c>
      <c r="H2312">
        <v>1.7190119513086948</v>
      </c>
    </row>
    <row r="2313" spans="4:8" x14ac:dyDescent="0.25">
      <c r="D2313" s="27">
        <v>27875</v>
      </c>
      <c r="E2313">
        <v>116</v>
      </c>
      <c r="F2313">
        <v>4.2</v>
      </c>
      <c r="G2313">
        <v>0.3</v>
      </c>
      <c r="H2313">
        <v>2.2035845196292261</v>
      </c>
    </row>
    <row r="2314" spans="4:8" x14ac:dyDescent="0.25">
      <c r="D2314" s="27">
        <v>27876</v>
      </c>
      <c r="E2314">
        <v>117</v>
      </c>
      <c r="F2314">
        <v>0.4</v>
      </c>
      <c r="G2314">
        <v>6.3</v>
      </c>
      <c r="H2314">
        <v>0.81609755547811913</v>
      </c>
    </row>
    <row r="2315" spans="4:8" x14ac:dyDescent="0.25">
      <c r="D2315" s="27">
        <v>27877</v>
      </c>
      <c r="E2315">
        <v>118</v>
      </c>
      <c r="F2315">
        <v>-0.4</v>
      </c>
      <c r="G2315">
        <v>0.6</v>
      </c>
      <c r="H2315">
        <v>1.0278052252330137</v>
      </c>
    </row>
    <row r="2316" spans="4:8" x14ac:dyDescent="0.25">
      <c r="D2316" s="27">
        <v>27878</v>
      </c>
      <c r="E2316">
        <v>119</v>
      </c>
      <c r="F2316">
        <v>0.3</v>
      </c>
      <c r="G2316">
        <v>0</v>
      </c>
      <c r="H2316">
        <v>1.6475460748652913</v>
      </c>
    </row>
    <row r="2317" spans="4:8" x14ac:dyDescent="0.25">
      <c r="D2317" s="27">
        <v>27879</v>
      </c>
      <c r="E2317">
        <v>120</v>
      </c>
      <c r="F2317">
        <v>1.3</v>
      </c>
      <c r="G2317">
        <v>0</v>
      </c>
      <c r="H2317">
        <v>1.3054298456140114</v>
      </c>
    </row>
    <row r="2318" spans="4:8" x14ac:dyDescent="0.25">
      <c r="D2318" s="27">
        <v>27880</v>
      </c>
      <c r="E2318">
        <v>121</v>
      </c>
      <c r="F2318">
        <v>3</v>
      </c>
      <c r="G2318">
        <v>1.6</v>
      </c>
      <c r="H2318">
        <v>1.7383200366722196</v>
      </c>
    </row>
    <row r="2319" spans="4:8" x14ac:dyDescent="0.25">
      <c r="D2319" s="27">
        <v>27881</v>
      </c>
      <c r="E2319">
        <v>122</v>
      </c>
      <c r="F2319">
        <v>-0.1</v>
      </c>
      <c r="G2319">
        <v>0.9</v>
      </c>
      <c r="H2319">
        <v>1.1982662625225506</v>
      </c>
    </row>
    <row r="2320" spans="4:8" x14ac:dyDescent="0.25">
      <c r="D2320" s="27">
        <v>27882</v>
      </c>
      <c r="E2320">
        <v>123</v>
      </c>
      <c r="F2320">
        <v>1.7</v>
      </c>
      <c r="G2320">
        <v>3.4</v>
      </c>
      <c r="H2320">
        <v>0.88368066104022713</v>
      </c>
    </row>
    <row r="2321" spans="4:8" x14ac:dyDescent="0.25">
      <c r="D2321" s="27">
        <v>27883</v>
      </c>
      <c r="E2321">
        <v>124</v>
      </c>
      <c r="F2321">
        <v>5.8</v>
      </c>
      <c r="G2321">
        <v>2</v>
      </c>
      <c r="H2321">
        <v>1.198173511054492</v>
      </c>
    </row>
    <row r="2322" spans="4:8" x14ac:dyDescent="0.25">
      <c r="D2322" s="27">
        <v>27884</v>
      </c>
      <c r="E2322">
        <v>125</v>
      </c>
      <c r="F2322">
        <v>6.8</v>
      </c>
      <c r="G2322">
        <v>4.4000000000000004</v>
      </c>
      <c r="H2322">
        <v>1.2832774767386035</v>
      </c>
    </row>
    <row r="2323" spans="4:8" x14ac:dyDescent="0.25">
      <c r="D2323" s="27">
        <v>27885</v>
      </c>
      <c r="E2323">
        <v>126</v>
      </c>
      <c r="F2323">
        <v>3.6</v>
      </c>
      <c r="G2323">
        <v>3.2</v>
      </c>
      <c r="H2323">
        <v>0.79398640066141402</v>
      </c>
    </row>
    <row r="2324" spans="4:8" x14ac:dyDescent="0.25">
      <c r="D2324" s="27">
        <v>27886</v>
      </c>
      <c r="E2324">
        <v>127</v>
      </c>
      <c r="F2324">
        <v>7.1</v>
      </c>
      <c r="G2324">
        <v>0</v>
      </c>
      <c r="H2324">
        <v>1.78025337919819</v>
      </c>
    </row>
    <row r="2325" spans="4:8" x14ac:dyDescent="0.25">
      <c r="D2325" s="27">
        <v>27887</v>
      </c>
      <c r="E2325">
        <v>128</v>
      </c>
      <c r="F2325">
        <v>8.9</v>
      </c>
      <c r="G2325">
        <v>0</v>
      </c>
      <c r="H2325">
        <v>2.0916227925368447</v>
      </c>
    </row>
    <row r="2326" spans="4:8" x14ac:dyDescent="0.25">
      <c r="D2326" s="27">
        <v>27888</v>
      </c>
      <c r="E2326">
        <v>129</v>
      </c>
      <c r="F2326">
        <v>9.6</v>
      </c>
      <c r="G2326">
        <v>0</v>
      </c>
      <c r="H2326">
        <v>2.8236698690907809</v>
      </c>
    </row>
    <row r="2327" spans="4:8" x14ac:dyDescent="0.25">
      <c r="D2327" s="27">
        <v>27889</v>
      </c>
      <c r="E2327">
        <v>130</v>
      </c>
      <c r="F2327">
        <v>13.5</v>
      </c>
      <c r="G2327">
        <v>0</v>
      </c>
      <c r="H2327">
        <v>4.0769276711395319</v>
      </c>
    </row>
    <row r="2328" spans="4:8" x14ac:dyDescent="0.25">
      <c r="D2328" s="27">
        <v>27890</v>
      </c>
      <c r="E2328">
        <v>131</v>
      </c>
      <c r="F2328">
        <v>15.4</v>
      </c>
      <c r="G2328">
        <v>0</v>
      </c>
      <c r="H2328">
        <v>4.990067685099933</v>
      </c>
    </row>
    <row r="2329" spans="4:8" x14ac:dyDescent="0.25">
      <c r="D2329" s="27">
        <v>27891</v>
      </c>
      <c r="E2329">
        <v>132</v>
      </c>
      <c r="F2329">
        <v>15</v>
      </c>
      <c r="G2329">
        <v>0.2</v>
      </c>
      <c r="H2329">
        <v>5.4276548272605458</v>
      </c>
    </row>
    <row r="2330" spans="4:8" x14ac:dyDescent="0.25">
      <c r="D2330" s="27">
        <v>27892</v>
      </c>
      <c r="E2330">
        <v>133</v>
      </c>
      <c r="F2330">
        <v>12</v>
      </c>
      <c r="G2330">
        <v>0</v>
      </c>
      <c r="H2330">
        <v>3.3565288757988108</v>
      </c>
    </row>
    <row r="2331" spans="4:8" x14ac:dyDescent="0.25">
      <c r="D2331" s="27">
        <v>27893</v>
      </c>
      <c r="E2331">
        <v>134</v>
      </c>
      <c r="F2331">
        <v>11.6</v>
      </c>
      <c r="G2331">
        <v>0</v>
      </c>
      <c r="H2331">
        <v>2.5213436292260258</v>
      </c>
    </row>
    <row r="2332" spans="4:8" x14ac:dyDescent="0.25">
      <c r="D2332" s="27">
        <v>27894</v>
      </c>
      <c r="E2332">
        <v>135</v>
      </c>
      <c r="F2332">
        <v>10.7</v>
      </c>
      <c r="G2332">
        <v>6.2</v>
      </c>
      <c r="H2332">
        <v>1.8413306044473421</v>
      </c>
    </row>
    <row r="2333" spans="4:8" x14ac:dyDescent="0.25">
      <c r="D2333" s="27">
        <v>27895</v>
      </c>
      <c r="E2333">
        <v>136</v>
      </c>
      <c r="F2333">
        <v>11.5</v>
      </c>
      <c r="G2333">
        <v>0</v>
      </c>
      <c r="H2333">
        <v>1.9226161016671266</v>
      </c>
    </row>
    <row r="2334" spans="4:8" x14ac:dyDescent="0.25">
      <c r="D2334" s="27">
        <v>27896</v>
      </c>
      <c r="E2334">
        <v>137</v>
      </c>
      <c r="F2334">
        <v>13.2</v>
      </c>
      <c r="G2334">
        <v>0</v>
      </c>
      <c r="H2334">
        <v>3.4171156631064239</v>
      </c>
    </row>
    <row r="2335" spans="4:8" x14ac:dyDescent="0.25">
      <c r="D2335" s="27">
        <v>27897</v>
      </c>
      <c r="E2335">
        <v>138</v>
      </c>
      <c r="F2335">
        <v>15.5</v>
      </c>
      <c r="G2335">
        <v>0</v>
      </c>
      <c r="H2335">
        <v>3.7687995500142977</v>
      </c>
    </row>
    <row r="2336" spans="4:8" x14ac:dyDescent="0.25">
      <c r="D2336" s="27">
        <v>27898</v>
      </c>
      <c r="E2336">
        <v>139</v>
      </c>
      <c r="F2336">
        <v>15.2</v>
      </c>
      <c r="G2336">
        <v>0</v>
      </c>
      <c r="H2336">
        <v>3.8237064850106757</v>
      </c>
    </row>
    <row r="2337" spans="4:8" x14ac:dyDescent="0.25">
      <c r="D2337" s="27">
        <v>27899</v>
      </c>
      <c r="E2337">
        <v>140</v>
      </c>
      <c r="F2337">
        <v>14.6</v>
      </c>
      <c r="G2337">
        <v>0</v>
      </c>
      <c r="H2337">
        <v>4.5404469225472628</v>
      </c>
    </row>
    <row r="2338" spans="4:8" x14ac:dyDescent="0.25">
      <c r="D2338" s="27">
        <v>27900</v>
      </c>
      <c r="E2338">
        <v>141</v>
      </c>
      <c r="F2338">
        <v>13.7</v>
      </c>
      <c r="G2338">
        <v>0</v>
      </c>
      <c r="H2338">
        <v>4.2285707617607455</v>
      </c>
    </row>
    <row r="2339" spans="4:8" x14ac:dyDescent="0.25">
      <c r="D2339" s="27">
        <v>27901</v>
      </c>
      <c r="E2339">
        <v>142</v>
      </c>
      <c r="F2339">
        <v>12</v>
      </c>
      <c r="G2339">
        <v>0</v>
      </c>
      <c r="H2339">
        <v>4.1760682157618678</v>
      </c>
    </row>
    <row r="2340" spans="4:8" x14ac:dyDescent="0.25">
      <c r="D2340" s="27">
        <v>27902</v>
      </c>
      <c r="E2340">
        <v>143</v>
      </c>
      <c r="F2340">
        <v>11.2</v>
      </c>
      <c r="G2340">
        <v>0</v>
      </c>
      <c r="H2340">
        <v>4.2360554367008572</v>
      </c>
    </row>
    <row r="2341" spans="4:8" x14ac:dyDescent="0.25">
      <c r="D2341" s="27">
        <v>27903</v>
      </c>
      <c r="E2341">
        <v>144</v>
      </c>
      <c r="F2341">
        <v>12.7</v>
      </c>
      <c r="G2341">
        <v>0</v>
      </c>
      <c r="H2341">
        <v>3.8236554188164091</v>
      </c>
    </row>
    <row r="2342" spans="4:8" x14ac:dyDescent="0.25">
      <c r="D2342" s="27">
        <v>27904</v>
      </c>
      <c r="E2342">
        <v>145</v>
      </c>
      <c r="F2342">
        <v>15.7</v>
      </c>
      <c r="G2342">
        <v>0</v>
      </c>
      <c r="H2342">
        <v>4.8592445038463525</v>
      </c>
    </row>
    <row r="2343" spans="4:8" x14ac:dyDescent="0.25">
      <c r="D2343" s="27">
        <v>27905</v>
      </c>
      <c r="E2343">
        <v>146</v>
      </c>
      <c r="F2343">
        <v>17.3</v>
      </c>
      <c r="G2343">
        <v>0</v>
      </c>
      <c r="H2343">
        <v>4.1056412532666613</v>
      </c>
    </row>
    <row r="2344" spans="4:8" x14ac:dyDescent="0.25">
      <c r="D2344" s="27">
        <v>27906</v>
      </c>
      <c r="E2344">
        <v>147</v>
      </c>
      <c r="F2344">
        <v>10.8</v>
      </c>
      <c r="G2344">
        <v>1.2</v>
      </c>
      <c r="H2344">
        <v>2.4665435032960699</v>
      </c>
    </row>
    <row r="2345" spans="4:8" x14ac:dyDescent="0.25">
      <c r="D2345" s="27">
        <v>27907</v>
      </c>
      <c r="E2345">
        <v>148</v>
      </c>
      <c r="F2345">
        <v>6.2</v>
      </c>
      <c r="G2345">
        <v>0</v>
      </c>
      <c r="H2345">
        <v>2.1799512060073178</v>
      </c>
    </row>
    <row r="2346" spans="4:8" x14ac:dyDescent="0.25">
      <c r="D2346" s="27">
        <v>27908</v>
      </c>
      <c r="E2346">
        <v>149</v>
      </c>
      <c r="F2346">
        <v>5.6</v>
      </c>
      <c r="G2346">
        <v>0</v>
      </c>
      <c r="H2346">
        <v>2.1457244775629745</v>
      </c>
    </row>
    <row r="2347" spans="4:8" x14ac:dyDescent="0.25">
      <c r="D2347" s="27">
        <v>27909</v>
      </c>
      <c r="E2347">
        <v>150</v>
      </c>
      <c r="F2347">
        <v>5.6</v>
      </c>
      <c r="G2347">
        <v>1.7</v>
      </c>
      <c r="H2347">
        <v>1.3429942677129811</v>
      </c>
    </row>
    <row r="2348" spans="4:8" x14ac:dyDescent="0.25">
      <c r="D2348" s="27">
        <v>27910</v>
      </c>
      <c r="E2348">
        <v>151</v>
      </c>
      <c r="F2348">
        <v>8.5</v>
      </c>
      <c r="G2348">
        <v>0</v>
      </c>
      <c r="H2348">
        <v>1.6193931387021774</v>
      </c>
    </row>
    <row r="2349" spans="4:8" x14ac:dyDescent="0.25">
      <c r="D2349" s="27">
        <v>27911</v>
      </c>
      <c r="E2349">
        <v>152</v>
      </c>
      <c r="F2349">
        <v>10.6</v>
      </c>
      <c r="G2349">
        <v>2.2999999999999998</v>
      </c>
      <c r="H2349">
        <v>1.8733287707062929</v>
      </c>
    </row>
    <row r="2350" spans="4:8" x14ac:dyDescent="0.25">
      <c r="D2350" s="27">
        <v>27912</v>
      </c>
      <c r="E2350">
        <v>153</v>
      </c>
      <c r="F2350">
        <v>11.7</v>
      </c>
      <c r="G2350">
        <v>0</v>
      </c>
      <c r="H2350">
        <v>3.8009626755209518</v>
      </c>
    </row>
    <row r="2351" spans="4:8" x14ac:dyDescent="0.25">
      <c r="D2351" s="27">
        <v>27913</v>
      </c>
      <c r="E2351">
        <v>154</v>
      </c>
      <c r="F2351">
        <v>9.4</v>
      </c>
      <c r="G2351">
        <v>0</v>
      </c>
      <c r="H2351">
        <v>3.8079169539333382</v>
      </c>
    </row>
    <row r="2352" spans="4:8" x14ac:dyDescent="0.25">
      <c r="D2352" s="27">
        <v>27914</v>
      </c>
      <c r="E2352">
        <v>155</v>
      </c>
      <c r="F2352">
        <v>10.4</v>
      </c>
      <c r="G2352">
        <v>0</v>
      </c>
      <c r="H2352">
        <v>3.6285067090345806</v>
      </c>
    </row>
    <row r="2353" spans="4:8" x14ac:dyDescent="0.25">
      <c r="D2353" s="27">
        <v>27915</v>
      </c>
      <c r="E2353">
        <v>156</v>
      </c>
      <c r="F2353">
        <v>14.8</v>
      </c>
      <c r="G2353">
        <v>0</v>
      </c>
      <c r="H2353">
        <v>4.3248678688918414</v>
      </c>
    </row>
    <row r="2354" spans="4:8" x14ac:dyDescent="0.25">
      <c r="D2354" s="27">
        <v>27916</v>
      </c>
      <c r="E2354">
        <v>157</v>
      </c>
      <c r="F2354">
        <v>12.7</v>
      </c>
      <c r="G2354">
        <v>2.2999999999999998</v>
      </c>
      <c r="H2354">
        <v>2.6010093116799085</v>
      </c>
    </row>
    <row r="2355" spans="4:8" x14ac:dyDescent="0.25">
      <c r="D2355" s="27">
        <v>27917</v>
      </c>
      <c r="E2355">
        <v>158</v>
      </c>
      <c r="F2355">
        <v>10</v>
      </c>
      <c r="G2355">
        <v>5.6</v>
      </c>
      <c r="H2355">
        <v>1.6377068648036779</v>
      </c>
    </row>
    <row r="2356" spans="4:8" x14ac:dyDescent="0.25">
      <c r="D2356" s="27">
        <v>27918</v>
      </c>
      <c r="E2356">
        <v>159</v>
      </c>
      <c r="F2356">
        <v>13</v>
      </c>
      <c r="G2356">
        <v>1</v>
      </c>
      <c r="H2356">
        <v>2.6927050279040148</v>
      </c>
    </row>
    <row r="2357" spans="4:8" x14ac:dyDescent="0.25">
      <c r="D2357" s="27">
        <v>27919</v>
      </c>
      <c r="E2357">
        <v>160</v>
      </c>
      <c r="F2357">
        <v>10.1</v>
      </c>
      <c r="G2357">
        <v>0</v>
      </c>
      <c r="H2357">
        <v>3.6102746443664477</v>
      </c>
    </row>
    <row r="2358" spans="4:8" x14ac:dyDescent="0.25">
      <c r="D2358" s="27">
        <v>27920</v>
      </c>
      <c r="E2358">
        <v>161</v>
      </c>
      <c r="F2358">
        <v>11.6</v>
      </c>
      <c r="G2358">
        <v>0</v>
      </c>
      <c r="H2358">
        <v>3.2128481126380088</v>
      </c>
    </row>
    <row r="2359" spans="4:8" x14ac:dyDescent="0.25">
      <c r="D2359" s="27">
        <v>27921</v>
      </c>
      <c r="E2359">
        <v>162</v>
      </c>
      <c r="F2359">
        <v>12</v>
      </c>
      <c r="G2359">
        <v>2.5</v>
      </c>
      <c r="H2359">
        <v>2.8642549268899717</v>
      </c>
    </row>
    <row r="2360" spans="4:8" x14ac:dyDescent="0.25">
      <c r="D2360" s="27">
        <v>27922</v>
      </c>
      <c r="E2360">
        <v>163</v>
      </c>
      <c r="F2360">
        <v>9.5</v>
      </c>
      <c r="G2360">
        <v>0.5</v>
      </c>
      <c r="H2360">
        <v>1.7813006030288063</v>
      </c>
    </row>
    <row r="2361" spans="4:8" x14ac:dyDescent="0.25">
      <c r="D2361" s="27">
        <v>27923</v>
      </c>
      <c r="E2361">
        <v>164</v>
      </c>
      <c r="F2361">
        <v>13.5</v>
      </c>
      <c r="G2361">
        <v>0</v>
      </c>
      <c r="H2361">
        <v>3.5607238302113311</v>
      </c>
    </row>
    <row r="2362" spans="4:8" x14ac:dyDescent="0.25">
      <c r="D2362" s="27">
        <v>27924</v>
      </c>
      <c r="E2362">
        <v>165</v>
      </c>
      <c r="F2362">
        <v>16.5</v>
      </c>
      <c r="G2362">
        <v>0</v>
      </c>
      <c r="H2362">
        <v>3.5963480182904957</v>
      </c>
    </row>
    <row r="2363" spans="4:8" x14ac:dyDescent="0.25">
      <c r="D2363" s="27">
        <v>27925</v>
      </c>
      <c r="E2363">
        <v>166</v>
      </c>
      <c r="F2363">
        <v>17.8</v>
      </c>
      <c r="G2363">
        <v>0</v>
      </c>
      <c r="H2363">
        <v>3.8772721765751506</v>
      </c>
    </row>
    <row r="2364" spans="4:8" x14ac:dyDescent="0.25">
      <c r="D2364" s="27">
        <v>27926</v>
      </c>
      <c r="E2364">
        <v>167</v>
      </c>
      <c r="F2364">
        <v>11.7</v>
      </c>
      <c r="G2364">
        <v>10.9</v>
      </c>
      <c r="H2364">
        <v>1.7013872840172881</v>
      </c>
    </row>
    <row r="2365" spans="4:8" x14ac:dyDescent="0.25">
      <c r="D2365" s="27">
        <v>27927</v>
      </c>
      <c r="E2365">
        <v>168</v>
      </c>
      <c r="F2365">
        <v>12.5</v>
      </c>
      <c r="G2365">
        <v>0</v>
      </c>
      <c r="H2365">
        <v>4.0115411329679711</v>
      </c>
    </row>
    <row r="2366" spans="4:8" x14ac:dyDescent="0.25">
      <c r="D2366" s="27">
        <v>27928</v>
      </c>
      <c r="E2366">
        <v>169</v>
      </c>
      <c r="F2366">
        <v>11.9</v>
      </c>
      <c r="G2366">
        <v>0</v>
      </c>
      <c r="H2366">
        <v>3.9596816783209392</v>
      </c>
    </row>
    <row r="2367" spans="4:8" x14ac:dyDescent="0.25">
      <c r="D2367" s="27">
        <v>27929</v>
      </c>
      <c r="E2367">
        <v>170</v>
      </c>
      <c r="F2367">
        <v>10.6</v>
      </c>
      <c r="G2367">
        <v>0</v>
      </c>
      <c r="H2367">
        <v>3.0822511890550799</v>
      </c>
    </row>
    <row r="2368" spans="4:8" x14ac:dyDescent="0.25">
      <c r="D2368" s="27">
        <v>27930</v>
      </c>
      <c r="E2368">
        <v>171</v>
      </c>
      <c r="F2368">
        <v>13.8</v>
      </c>
      <c r="G2368">
        <v>6</v>
      </c>
      <c r="H2368">
        <v>2.6210193392100458</v>
      </c>
    </row>
    <row r="2369" spans="4:8" x14ac:dyDescent="0.25">
      <c r="D2369" s="27">
        <v>27931</v>
      </c>
      <c r="E2369">
        <v>172</v>
      </c>
      <c r="F2369">
        <v>13</v>
      </c>
      <c r="G2369">
        <v>0</v>
      </c>
      <c r="H2369">
        <v>3.1011427051295457</v>
      </c>
    </row>
    <row r="2370" spans="4:8" x14ac:dyDescent="0.25">
      <c r="D2370" s="27">
        <v>27932</v>
      </c>
      <c r="E2370">
        <v>173</v>
      </c>
      <c r="F2370">
        <v>12.5</v>
      </c>
      <c r="G2370">
        <v>2.1</v>
      </c>
      <c r="H2370">
        <v>2.7054559218871073</v>
      </c>
    </row>
    <row r="2371" spans="4:8" x14ac:dyDescent="0.25">
      <c r="D2371" s="27">
        <v>27933</v>
      </c>
      <c r="E2371">
        <v>174</v>
      </c>
      <c r="F2371">
        <v>14.1</v>
      </c>
      <c r="G2371">
        <v>0</v>
      </c>
      <c r="H2371">
        <v>3.5024047974440333</v>
      </c>
    </row>
    <row r="2372" spans="4:8" x14ac:dyDescent="0.25">
      <c r="D2372" s="27">
        <v>27934</v>
      </c>
      <c r="E2372">
        <v>175</v>
      </c>
      <c r="F2372">
        <v>14.7</v>
      </c>
      <c r="G2372">
        <v>0</v>
      </c>
      <c r="H2372">
        <v>4.0864428729161553</v>
      </c>
    </row>
    <row r="2373" spans="4:8" x14ac:dyDescent="0.25">
      <c r="D2373" s="27">
        <v>27935</v>
      </c>
      <c r="E2373">
        <v>176</v>
      </c>
      <c r="F2373">
        <v>19.2</v>
      </c>
      <c r="G2373">
        <v>1.2</v>
      </c>
      <c r="H2373">
        <v>3.3957945845457864</v>
      </c>
    </row>
    <row r="2374" spans="4:8" x14ac:dyDescent="0.25">
      <c r="D2374" s="27">
        <v>27936</v>
      </c>
      <c r="E2374">
        <v>177</v>
      </c>
      <c r="F2374">
        <v>20.9</v>
      </c>
      <c r="G2374">
        <v>0</v>
      </c>
      <c r="H2374">
        <v>4.8559771698359366</v>
      </c>
    </row>
    <row r="2375" spans="4:8" x14ac:dyDescent="0.25">
      <c r="D2375" s="27">
        <v>27937</v>
      </c>
      <c r="E2375">
        <v>178</v>
      </c>
      <c r="F2375">
        <v>23.7</v>
      </c>
      <c r="G2375">
        <v>0</v>
      </c>
      <c r="H2375">
        <v>5.6580752110333803</v>
      </c>
    </row>
    <row r="2376" spans="4:8" x14ac:dyDescent="0.25">
      <c r="D2376" s="27">
        <v>27938</v>
      </c>
      <c r="E2376">
        <v>179</v>
      </c>
      <c r="F2376">
        <v>22.1</v>
      </c>
      <c r="G2376">
        <v>0</v>
      </c>
      <c r="H2376">
        <v>5.8800652484916487</v>
      </c>
    </row>
    <row r="2377" spans="4:8" x14ac:dyDescent="0.25">
      <c r="D2377" s="27">
        <v>27939</v>
      </c>
      <c r="E2377">
        <v>180</v>
      </c>
      <c r="F2377">
        <v>19.2</v>
      </c>
      <c r="G2377">
        <v>0</v>
      </c>
      <c r="H2377">
        <v>6.4548532967659149</v>
      </c>
    </row>
    <row r="2378" spans="4:8" x14ac:dyDescent="0.25">
      <c r="D2378" s="27">
        <v>27940</v>
      </c>
      <c r="E2378">
        <v>181</v>
      </c>
      <c r="F2378">
        <v>15.9</v>
      </c>
      <c r="G2378">
        <v>0</v>
      </c>
      <c r="H2378">
        <v>4.6401735264092769</v>
      </c>
    </row>
    <row r="2379" spans="4:8" x14ac:dyDescent="0.25">
      <c r="D2379" s="27">
        <v>27941</v>
      </c>
      <c r="E2379">
        <v>182</v>
      </c>
      <c r="F2379">
        <v>17.899999999999999</v>
      </c>
      <c r="G2379">
        <v>0</v>
      </c>
      <c r="H2379">
        <v>5.255511148862519</v>
      </c>
    </row>
    <row r="2380" spans="4:8" x14ac:dyDescent="0.25">
      <c r="D2380" s="27">
        <v>27942</v>
      </c>
      <c r="E2380">
        <v>183</v>
      </c>
      <c r="F2380">
        <v>14.8</v>
      </c>
      <c r="G2380">
        <v>0</v>
      </c>
      <c r="H2380">
        <v>4.3206200997627953</v>
      </c>
    </row>
    <row r="2381" spans="4:8" x14ac:dyDescent="0.25">
      <c r="D2381" s="27">
        <v>27943</v>
      </c>
      <c r="E2381">
        <v>184</v>
      </c>
      <c r="F2381">
        <v>19</v>
      </c>
      <c r="G2381">
        <v>0</v>
      </c>
      <c r="H2381">
        <v>4.5962522201733478</v>
      </c>
    </row>
    <row r="2382" spans="4:8" x14ac:dyDescent="0.25">
      <c r="D2382" s="27">
        <v>27944</v>
      </c>
      <c r="E2382">
        <v>185</v>
      </c>
      <c r="F2382">
        <v>15.9</v>
      </c>
      <c r="G2382">
        <v>0</v>
      </c>
      <c r="H2382">
        <v>3.3919571613548296</v>
      </c>
    </row>
    <row r="2383" spans="4:8" x14ac:dyDescent="0.25">
      <c r="D2383" s="27">
        <v>27945</v>
      </c>
      <c r="E2383">
        <v>186</v>
      </c>
      <c r="F2383">
        <v>13.6</v>
      </c>
      <c r="G2383">
        <v>0</v>
      </c>
      <c r="H2383">
        <v>4.5101570221643996</v>
      </c>
    </row>
    <row r="2384" spans="4:8" x14ac:dyDescent="0.25">
      <c r="D2384" s="27">
        <v>27946</v>
      </c>
      <c r="E2384">
        <v>187</v>
      </c>
      <c r="F2384">
        <v>13.8</v>
      </c>
      <c r="G2384">
        <v>0</v>
      </c>
      <c r="H2384">
        <v>4.5447670872857628</v>
      </c>
    </row>
    <row r="2385" spans="4:8" x14ac:dyDescent="0.25">
      <c r="D2385" s="27">
        <v>27947</v>
      </c>
      <c r="E2385">
        <v>188</v>
      </c>
      <c r="F2385">
        <v>15</v>
      </c>
      <c r="G2385">
        <v>0</v>
      </c>
      <c r="H2385">
        <v>4.9388366938132382</v>
      </c>
    </row>
    <row r="2386" spans="4:8" x14ac:dyDescent="0.25">
      <c r="D2386" s="27">
        <v>27948</v>
      </c>
      <c r="E2386">
        <v>189</v>
      </c>
      <c r="F2386">
        <v>14.9</v>
      </c>
      <c r="G2386">
        <v>0</v>
      </c>
      <c r="H2386">
        <v>4.7883381405672445</v>
      </c>
    </row>
    <row r="2387" spans="4:8" x14ac:dyDescent="0.25">
      <c r="D2387" s="27">
        <v>27949</v>
      </c>
      <c r="E2387">
        <v>190</v>
      </c>
      <c r="F2387">
        <v>11.4</v>
      </c>
      <c r="G2387">
        <v>0.5</v>
      </c>
      <c r="H2387">
        <v>1.6350576574660047</v>
      </c>
    </row>
    <row r="2388" spans="4:8" x14ac:dyDescent="0.25">
      <c r="D2388" s="27">
        <v>27950</v>
      </c>
      <c r="E2388">
        <v>191</v>
      </c>
      <c r="F2388">
        <v>12.2</v>
      </c>
      <c r="G2388">
        <v>0</v>
      </c>
      <c r="H2388">
        <v>1.6472170280262235</v>
      </c>
    </row>
    <row r="2389" spans="4:8" x14ac:dyDescent="0.25">
      <c r="D2389" s="27">
        <v>27951</v>
      </c>
      <c r="E2389">
        <v>192</v>
      </c>
      <c r="F2389">
        <v>17.100000000000001</v>
      </c>
      <c r="G2389">
        <v>0</v>
      </c>
      <c r="H2389">
        <v>3.2601675253559148</v>
      </c>
    </row>
    <row r="2390" spans="4:8" x14ac:dyDescent="0.25">
      <c r="D2390" s="27">
        <v>27952</v>
      </c>
      <c r="E2390">
        <v>193</v>
      </c>
      <c r="F2390">
        <v>15.5</v>
      </c>
      <c r="G2390">
        <v>0</v>
      </c>
      <c r="H2390">
        <v>3.9460466488741597</v>
      </c>
    </row>
    <row r="2391" spans="4:8" x14ac:dyDescent="0.25">
      <c r="D2391" s="27">
        <v>27953</v>
      </c>
      <c r="E2391">
        <v>194</v>
      </c>
      <c r="F2391">
        <v>15.4</v>
      </c>
      <c r="G2391">
        <v>0</v>
      </c>
      <c r="H2391">
        <v>4.4119600506216221</v>
      </c>
    </row>
    <row r="2392" spans="4:8" x14ac:dyDescent="0.25">
      <c r="D2392" s="27">
        <v>27954</v>
      </c>
      <c r="E2392">
        <v>195</v>
      </c>
      <c r="F2392">
        <v>15.7</v>
      </c>
      <c r="G2392">
        <v>0</v>
      </c>
      <c r="H2392">
        <v>4.0680638056411693</v>
      </c>
    </row>
    <row r="2393" spans="4:8" x14ac:dyDescent="0.25">
      <c r="D2393" s="27">
        <v>27955</v>
      </c>
      <c r="E2393">
        <v>196</v>
      </c>
      <c r="F2393">
        <v>18.600000000000001</v>
      </c>
      <c r="G2393">
        <v>0</v>
      </c>
      <c r="H2393">
        <v>4.8499127816328853</v>
      </c>
    </row>
    <row r="2394" spans="4:8" x14ac:dyDescent="0.25">
      <c r="D2394" s="27">
        <v>27956</v>
      </c>
      <c r="E2394">
        <v>197</v>
      </c>
      <c r="F2394">
        <v>19.7</v>
      </c>
      <c r="G2394">
        <v>3.7</v>
      </c>
      <c r="H2394">
        <v>3.7295037931558084</v>
      </c>
    </row>
    <row r="2395" spans="4:8" x14ac:dyDescent="0.25">
      <c r="D2395" s="27">
        <v>27957</v>
      </c>
      <c r="E2395">
        <v>198</v>
      </c>
      <c r="F2395">
        <v>20.7</v>
      </c>
      <c r="G2395">
        <v>0</v>
      </c>
      <c r="H2395">
        <v>3.670690311936204</v>
      </c>
    </row>
    <row r="2396" spans="4:8" x14ac:dyDescent="0.25">
      <c r="D2396" s="27">
        <v>27958</v>
      </c>
      <c r="E2396">
        <v>199</v>
      </c>
      <c r="F2396">
        <v>20.6</v>
      </c>
      <c r="G2396">
        <v>1.7</v>
      </c>
      <c r="H2396">
        <v>2.833736530501429</v>
      </c>
    </row>
    <row r="2397" spans="4:8" x14ac:dyDescent="0.25">
      <c r="D2397" s="27">
        <v>27959</v>
      </c>
      <c r="E2397">
        <v>200</v>
      </c>
      <c r="F2397">
        <v>20.9</v>
      </c>
      <c r="G2397">
        <v>0</v>
      </c>
      <c r="H2397">
        <v>3.547191418279803</v>
      </c>
    </row>
    <row r="2398" spans="4:8" x14ac:dyDescent="0.25">
      <c r="D2398" s="27">
        <v>27960</v>
      </c>
      <c r="E2398">
        <v>201</v>
      </c>
      <c r="F2398">
        <v>19.2</v>
      </c>
      <c r="G2398">
        <v>0</v>
      </c>
      <c r="H2398">
        <v>3.8122074785952327</v>
      </c>
    </row>
    <row r="2399" spans="4:8" x14ac:dyDescent="0.25">
      <c r="D2399" s="27">
        <v>27961</v>
      </c>
      <c r="E2399">
        <v>202</v>
      </c>
      <c r="F2399">
        <v>19.5</v>
      </c>
      <c r="G2399">
        <v>6.7</v>
      </c>
      <c r="H2399">
        <v>2.733570529176153</v>
      </c>
    </row>
    <row r="2400" spans="4:8" x14ac:dyDescent="0.25">
      <c r="D2400" s="27">
        <v>27962</v>
      </c>
      <c r="E2400">
        <v>203</v>
      </c>
      <c r="F2400">
        <v>20.399999999999999</v>
      </c>
      <c r="G2400">
        <v>0</v>
      </c>
      <c r="H2400">
        <v>4.4630864638393737</v>
      </c>
    </row>
    <row r="2401" spans="4:8" x14ac:dyDescent="0.25">
      <c r="D2401" s="27">
        <v>27963</v>
      </c>
      <c r="E2401">
        <v>204</v>
      </c>
      <c r="F2401">
        <v>17.600000000000001</v>
      </c>
      <c r="G2401">
        <v>0</v>
      </c>
      <c r="H2401">
        <v>3.2619422799110125</v>
      </c>
    </row>
    <row r="2402" spans="4:8" x14ac:dyDescent="0.25">
      <c r="D2402" s="27">
        <v>27964</v>
      </c>
      <c r="E2402">
        <v>205</v>
      </c>
      <c r="F2402">
        <v>17.100000000000001</v>
      </c>
      <c r="G2402">
        <v>0</v>
      </c>
      <c r="H2402">
        <v>2.6239515378810379</v>
      </c>
    </row>
    <row r="2403" spans="4:8" x14ac:dyDescent="0.25">
      <c r="D2403" s="27">
        <v>27965</v>
      </c>
      <c r="E2403">
        <v>206</v>
      </c>
      <c r="F2403">
        <v>18.399999999999999</v>
      </c>
      <c r="G2403">
        <v>0</v>
      </c>
      <c r="H2403">
        <v>2.8954441114541991</v>
      </c>
    </row>
    <row r="2404" spans="4:8" x14ac:dyDescent="0.25">
      <c r="D2404" s="27">
        <v>27966</v>
      </c>
      <c r="E2404">
        <v>207</v>
      </c>
      <c r="F2404">
        <v>16.399999999999999</v>
      </c>
      <c r="G2404">
        <v>0.4</v>
      </c>
      <c r="H2404">
        <v>1.836617055011097</v>
      </c>
    </row>
    <row r="2405" spans="4:8" x14ac:dyDescent="0.25">
      <c r="D2405" s="27">
        <v>27967</v>
      </c>
      <c r="E2405">
        <v>208</v>
      </c>
      <c r="F2405">
        <v>17.5</v>
      </c>
      <c r="G2405">
        <v>4</v>
      </c>
      <c r="H2405">
        <v>3.3724781083996365</v>
      </c>
    </row>
    <row r="2406" spans="4:8" x14ac:dyDescent="0.25">
      <c r="D2406" s="27">
        <v>27968</v>
      </c>
      <c r="E2406">
        <v>209</v>
      </c>
      <c r="F2406">
        <v>16.5</v>
      </c>
      <c r="G2406">
        <v>3.9</v>
      </c>
      <c r="H2406">
        <v>2.4547415546802358</v>
      </c>
    </row>
    <row r="2407" spans="4:8" x14ac:dyDescent="0.25">
      <c r="D2407" s="27">
        <v>27969</v>
      </c>
      <c r="E2407">
        <v>210</v>
      </c>
      <c r="F2407">
        <v>14.1</v>
      </c>
      <c r="G2407">
        <v>0.2</v>
      </c>
      <c r="H2407">
        <v>3.2174174721463742</v>
      </c>
    </row>
    <row r="2408" spans="4:8" x14ac:dyDescent="0.25">
      <c r="D2408" s="27">
        <v>27970</v>
      </c>
      <c r="E2408">
        <v>211</v>
      </c>
      <c r="F2408">
        <v>13.8</v>
      </c>
      <c r="G2408">
        <v>0</v>
      </c>
      <c r="H2408">
        <v>3.5071246122329254</v>
      </c>
    </row>
    <row r="2409" spans="4:8" x14ac:dyDescent="0.25">
      <c r="D2409" s="27">
        <v>27971</v>
      </c>
      <c r="E2409">
        <v>212</v>
      </c>
      <c r="F2409">
        <v>12</v>
      </c>
      <c r="G2409">
        <v>2.9</v>
      </c>
      <c r="H2409">
        <v>1.8166594503508631</v>
      </c>
    </row>
    <row r="2410" spans="4:8" x14ac:dyDescent="0.25">
      <c r="D2410" s="27">
        <v>27972</v>
      </c>
      <c r="E2410">
        <v>213</v>
      </c>
      <c r="F2410">
        <v>10.4</v>
      </c>
      <c r="G2410">
        <v>0.4</v>
      </c>
      <c r="H2410">
        <v>1.6503014427259779</v>
      </c>
    </row>
    <row r="2411" spans="4:8" x14ac:dyDescent="0.25">
      <c r="D2411" s="27">
        <v>27973</v>
      </c>
      <c r="E2411">
        <v>214</v>
      </c>
      <c r="F2411">
        <v>13.3</v>
      </c>
      <c r="G2411">
        <v>0</v>
      </c>
      <c r="H2411">
        <v>3.3631029325997348</v>
      </c>
    </row>
    <row r="2412" spans="4:8" x14ac:dyDescent="0.25">
      <c r="D2412" s="27">
        <v>27974</v>
      </c>
      <c r="E2412">
        <v>215</v>
      </c>
      <c r="F2412">
        <v>14.6</v>
      </c>
      <c r="G2412">
        <v>0</v>
      </c>
      <c r="H2412">
        <v>3.4601534553656972</v>
      </c>
    </row>
    <row r="2413" spans="4:8" x14ac:dyDescent="0.25">
      <c r="D2413" s="27">
        <v>27975</v>
      </c>
      <c r="E2413">
        <v>216</v>
      </c>
      <c r="F2413">
        <v>14.1</v>
      </c>
      <c r="G2413">
        <v>3.3</v>
      </c>
      <c r="H2413">
        <v>2.4576194068896107</v>
      </c>
    </row>
    <row r="2414" spans="4:8" x14ac:dyDescent="0.25">
      <c r="D2414" s="27">
        <v>27976</v>
      </c>
      <c r="E2414">
        <v>217</v>
      </c>
      <c r="F2414">
        <v>13</v>
      </c>
      <c r="G2414">
        <v>10.5</v>
      </c>
      <c r="H2414">
        <v>1.7919553210435686</v>
      </c>
    </row>
    <row r="2415" spans="4:8" x14ac:dyDescent="0.25">
      <c r="D2415" s="27">
        <v>27977</v>
      </c>
      <c r="E2415">
        <v>218</v>
      </c>
      <c r="F2415">
        <v>14.2</v>
      </c>
      <c r="G2415">
        <v>0.7</v>
      </c>
      <c r="H2415">
        <v>1.7534573797808621</v>
      </c>
    </row>
    <row r="2416" spans="4:8" x14ac:dyDescent="0.25">
      <c r="D2416" s="27">
        <v>27978</v>
      </c>
      <c r="E2416">
        <v>219</v>
      </c>
      <c r="F2416">
        <v>14.4</v>
      </c>
      <c r="G2416">
        <v>0.2</v>
      </c>
      <c r="H2416">
        <v>1.7968062883964542</v>
      </c>
    </row>
    <row r="2417" spans="4:8" x14ac:dyDescent="0.25">
      <c r="D2417" s="27">
        <v>27979</v>
      </c>
      <c r="E2417">
        <v>220</v>
      </c>
      <c r="F2417">
        <v>14.1</v>
      </c>
      <c r="G2417">
        <v>0</v>
      </c>
      <c r="H2417">
        <v>2.9765025491450769</v>
      </c>
    </row>
    <row r="2418" spans="4:8" x14ac:dyDescent="0.25">
      <c r="D2418" s="27">
        <v>27980</v>
      </c>
      <c r="E2418">
        <v>221</v>
      </c>
      <c r="F2418">
        <v>16.2</v>
      </c>
      <c r="G2418">
        <v>0</v>
      </c>
      <c r="H2418">
        <v>3.5660766793097172</v>
      </c>
    </row>
    <row r="2419" spans="4:8" x14ac:dyDescent="0.25">
      <c r="D2419" s="27">
        <v>27981</v>
      </c>
      <c r="E2419">
        <v>222</v>
      </c>
      <c r="F2419">
        <v>17</v>
      </c>
      <c r="G2419">
        <v>0</v>
      </c>
      <c r="H2419">
        <v>2.8415009803073628</v>
      </c>
    </row>
    <row r="2420" spans="4:8" x14ac:dyDescent="0.25">
      <c r="D2420" s="27">
        <v>27982</v>
      </c>
      <c r="E2420">
        <v>223</v>
      </c>
      <c r="F2420">
        <v>17.2</v>
      </c>
      <c r="G2420">
        <v>0</v>
      </c>
      <c r="H2420">
        <v>3.016457598782408</v>
      </c>
    </row>
    <row r="2421" spans="4:8" x14ac:dyDescent="0.25">
      <c r="D2421" s="27">
        <v>27983</v>
      </c>
      <c r="E2421">
        <v>224</v>
      </c>
      <c r="F2421">
        <v>18.100000000000001</v>
      </c>
      <c r="G2421">
        <v>0</v>
      </c>
      <c r="H2421">
        <v>3.9252246505114212</v>
      </c>
    </row>
    <row r="2422" spans="4:8" x14ac:dyDescent="0.25">
      <c r="D2422" s="27">
        <v>27984</v>
      </c>
      <c r="E2422">
        <v>225</v>
      </c>
      <c r="F2422">
        <v>17</v>
      </c>
      <c r="G2422">
        <v>0</v>
      </c>
      <c r="H2422">
        <v>3.2191576771352417</v>
      </c>
    </row>
    <row r="2423" spans="4:8" x14ac:dyDescent="0.25">
      <c r="D2423" s="27">
        <v>27985</v>
      </c>
      <c r="E2423">
        <v>226</v>
      </c>
      <c r="F2423">
        <v>16.5</v>
      </c>
      <c r="G2423">
        <v>0</v>
      </c>
      <c r="H2423">
        <v>3.1367302764676337</v>
      </c>
    </row>
    <row r="2424" spans="4:8" x14ac:dyDescent="0.25">
      <c r="D2424" s="27">
        <v>27986</v>
      </c>
      <c r="E2424">
        <v>227</v>
      </c>
      <c r="F2424">
        <v>16.399999999999999</v>
      </c>
      <c r="G2424">
        <v>0</v>
      </c>
      <c r="H2424">
        <v>3.3737111884362276</v>
      </c>
    </row>
    <row r="2425" spans="4:8" x14ac:dyDescent="0.25">
      <c r="D2425" s="27">
        <v>27987</v>
      </c>
      <c r="E2425">
        <v>228</v>
      </c>
      <c r="F2425">
        <v>15.8</v>
      </c>
      <c r="G2425">
        <v>0</v>
      </c>
      <c r="H2425">
        <v>2.9935123782766695</v>
      </c>
    </row>
    <row r="2426" spans="4:8" x14ac:dyDescent="0.25">
      <c r="D2426" s="27">
        <v>27988</v>
      </c>
      <c r="E2426">
        <v>229</v>
      </c>
      <c r="F2426">
        <v>16.7</v>
      </c>
      <c r="G2426">
        <v>0</v>
      </c>
      <c r="H2426">
        <v>3.1040802521868138</v>
      </c>
    </row>
    <row r="2427" spans="4:8" x14ac:dyDescent="0.25">
      <c r="D2427" s="27">
        <v>27989</v>
      </c>
      <c r="E2427">
        <v>230</v>
      </c>
      <c r="F2427">
        <v>17.100000000000001</v>
      </c>
      <c r="G2427">
        <v>0</v>
      </c>
      <c r="H2427">
        <v>3.2452211433836129</v>
      </c>
    </row>
    <row r="2428" spans="4:8" x14ac:dyDescent="0.25">
      <c r="D2428" s="27">
        <v>27990</v>
      </c>
      <c r="E2428">
        <v>231</v>
      </c>
      <c r="F2428">
        <v>16.3</v>
      </c>
      <c r="G2428">
        <v>0</v>
      </c>
      <c r="H2428">
        <v>2.8837444283444391</v>
      </c>
    </row>
    <row r="2429" spans="4:8" x14ac:dyDescent="0.25">
      <c r="D2429" s="27">
        <v>27991</v>
      </c>
      <c r="E2429">
        <v>232</v>
      </c>
      <c r="F2429">
        <v>17.5</v>
      </c>
      <c r="G2429">
        <v>0</v>
      </c>
      <c r="H2429">
        <v>2.8837659487473899</v>
      </c>
    </row>
    <row r="2430" spans="4:8" x14ac:dyDescent="0.25">
      <c r="D2430" s="27">
        <v>27992</v>
      </c>
      <c r="E2430">
        <v>233</v>
      </c>
      <c r="F2430">
        <v>13.9</v>
      </c>
      <c r="G2430">
        <v>0</v>
      </c>
      <c r="H2430">
        <v>4.2587451075111558</v>
      </c>
    </row>
    <row r="2431" spans="4:8" x14ac:dyDescent="0.25">
      <c r="D2431" s="27">
        <v>27993</v>
      </c>
      <c r="E2431">
        <v>234</v>
      </c>
      <c r="F2431">
        <v>12.5</v>
      </c>
      <c r="G2431">
        <v>0</v>
      </c>
      <c r="H2431">
        <v>2.8050507743820732</v>
      </c>
    </row>
    <row r="2432" spans="4:8" x14ac:dyDescent="0.25">
      <c r="D2432" s="27">
        <v>27994</v>
      </c>
      <c r="E2432">
        <v>235</v>
      </c>
      <c r="F2432">
        <v>15</v>
      </c>
      <c r="G2432">
        <v>0</v>
      </c>
      <c r="H2432">
        <v>2.8710460454378279</v>
      </c>
    </row>
    <row r="2433" spans="4:8" x14ac:dyDescent="0.25">
      <c r="D2433" s="27">
        <v>27995</v>
      </c>
      <c r="E2433">
        <v>236</v>
      </c>
      <c r="F2433">
        <v>15.7</v>
      </c>
      <c r="G2433">
        <v>0</v>
      </c>
      <c r="H2433">
        <v>2.9811077007767572</v>
      </c>
    </row>
    <row r="2434" spans="4:8" x14ac:dyDescent="0.25">
      <c r="D2434" s="27">
        <v>27996</v>
      </c>
      <c r="E2434">
        <v>237</v>
      </c>
      <c r="F2434">
        <v>18.100000000000001</v>
      </c>
      <c r="G2434">
        <v>0</v>
      </c>
      <c r="H2434">
        <v>3.1833173714804239</v>
      </c>
    </row>
    <row r="2435" spans="4:8" x14ac:dyDescent="0.25">
      <c r="D2435" s="27">
        <v>27997</v>
      </c>
      <c r="E2435">
        <v>238</v>
      </c>
      <c r="F2435">
        <v>15.6</v>
      </c>
      <c r="G2435">
        <v>0</v>
      </c>
      <c r="H2435">
        <v>2.3716196902540458</v>
      </c>
    </row>
    <row r="2436" spans="4:8" x14ac:dyDescent="0.25">
      <c r="D2436" s="27">
        <v>27998</v>
      </c>
      <c r="E2436">
        <v>239</v>
      </c>
      <c r="F2436">
        <v>13.6</v>
      </c>
      <c r="G2436">
        <v>0.2</v>
      </c>
      <c r="H2436">
        <v>1.3842309965137285</v>
      </c>
    </row>
    <row r="2437" spans="4:8" x14ac:dyDescent="0.25">
      <c r="D2437" s="27">
        <v>27999</v>
      </c>
      <c r="E2437">
        <v>240</v>
      </c>
      <c r="F2437">
        <v>15.4</v>
      </c>
      <c r="G2437">
        <v>0</v>
      </c>
      <c r="H2437">
        <v>3.1154769149024903</v>
      </c>
    </row>
    <row r="2438" spans="4:8" x14ac:dyDescent="0.25">
      <c r="D2438" s="27">
        <v>28000</v>
      </c>
      <c r="E2438">
        <v>241</v>
      </c>
      <c r="F2438">
        <v>15.5</v>
      </c>
      <c r="G2438">
        <v>0</v>
      </c>
      <c r="H2438">
        <v>1.8053855808470316</v>
      </c>
    </row>
    <row r="2439" spans="4:8" x14ac:dyDescent="0.25">
      <c r="D2439" s="27">
        <v>28001</v>
      </c>
      <c r="E2439">
        <v>242</v>
      </c>
      <c r="F2439">
        <v>19.100000000000001</v>
      </c>
      <c r="G2439">
        <v>0</v>
      </c>
      <c r="H2439">
        <v>3.3990392751322425</v>
      </c>
    </row>
    <row r="2440" spans="4:8" x14ac:dyDescent="0.25">
      <c r="D2440" s="27">
        <v>28002</v>
      </c>
      <c r="E2440">
        <v>243</v>
      </c>
      <c r="F2440">
        <v>19.2</v>
      </c>
      <c r="G2440">
        <v>0.4</v>
      </c>
      <c r="H2440">
        <v>3.4219812906277451</v>
      </c>
    </row>
    <row r="2441" spans="4:8" x14ac:dyDescent="0.25">
      <c r="D2441" s="27">
        <v>28003</v>
      </c>
      <c r="E2441">
        <v>244</v>
      </c>
      <c r="F2441">
        <v>12.7</v>
      </c>
      <c r="G2441">
        <v>7.2</v>
      </c>
      <c r="H2441">
        <v>1.2439640632126205</v>
      </c>
    </row>
    <row r="2442" spans="4:8" x14ac:dyDescent="0.25">
      <c r="D2442" s="27">
        <v>28004</v>
      </c>
      <c r="E2442">
        <v>245</v>
      </c>
      <c r="F2442">
        <v>10.9</v>
      </c>
      <c r="G2442">
        <v>3.9</v>
      </c>
      <c r="H2442">
        <v>1.1402726391531879</v>
      </c>
    </row>
    <row r="2443" spans="4:8" x14ac:dyDescent="0.25">
      <c r="D2443" s="27">
        <v>28005</v>
      </c>
      <c r="E2443">
        <v>246</v>
      </c>
      <c r="F2443">
        <v>10.3</v>
      </c>
      <c r="G2443">
        <v>0</v>
      </c>
      <c r="H2443">
        <v>2.2889076411059319</v>
      </c>
    </row>
    <row r="2444" spans="4:8" x14ac:dyDescent="0.25">
      <c r="D2444" s="27">
        <v>28006</v>
      </c>
      <c r="E2444">
        <v>247</v>
      </c>
      <c r="F2444">
        <v>8.9</v>
      </c>
      <c r="G2444">
        <v>0</v>
      </c>
      <c r="H2444">
        <v>1.9768030421323624</v>
      </c>
    </row>
    <row r="2445" spans="4:8" x14ac:dyDescent="0.25">
      <c r="D2445" s="27">
        <v>28007</v>
      </c>
      <c r="E2445">
        <v>248</v>
      </c>
      <c r="F2445">
        <v>8</v>
      </c>
      <c r="G2445">
        <v>0</v>
      </c>
      <c r="H2445">
        <v>2.1781418701026336</v>
      </c>
    </row>
    <row r="2446" spans="4:8" x14ac:dyDescent="0.25">
      <c r="D2446" s="27">
        <v>28008</v>
      </c>
      <c r="E2446">
        <v>249</v>
      </c>
      <c r="F2446">
        <v>8.5</v>
      </c>
      <c r="G2446">
        <v>0</v>
      </c>
      <c r="H2446">
        <v>1.9603154825864795</v>
      </c>
    </row>
    <row r="2447" spans="4:8" x14ac:dyDescent="0.25">
      <c r="D2447" s="27">
        <v>28009</v>
      </c>
      <c r="E2447">
        <v>250</v>
      </c>
      <c r="F2447">
        <v>12.7</v>
      </c>
      <c r="G2447">
        <v>0</v>
      </c>
      <c r="H2447">
        <v>2.3627019838795986</v>
      </c>
    </row>
    <row r="2448" spans="4:8" x14ac:dyDescent="0.25">
      <c r="D2448" s="27">
        <v>28010</v>
      </c>
      <c r="E2448">
        <v>251</v>
      </c>
      <c r="F2448">
        <v>11.8</v>
      </c>
      <c r="G2448">
        <v>0</v>
      </c>
      <c r="H2448">
        <v>2.1020565383946708</v>
      </c>
    </row>
    <row r="2449" spans="4:8" x14ac:dyDescent="0.25">
      <c r="D2449" s="27">
        <v>28011</v>
      </c>
      <c r="E2449">
        <v>252</v>
      </c>
      <c r="F2449">
        <v>8.4</v>
      </c>
      <c r="G2449">
        <v>0</v>
      </c>
      <c r="H2449">
        <v>2.2223348953152864</v>
      </c>
    </row>
    <row r="2450" spans="4:8" x14ac:dyDescent="0.25">
      <c r="D2450" s="27">
        <v>28012</v>
      </c>
      <c r="E2450">
        <v>253</v>
      </c>
      <c r="F2450">
        <v>6.5</v>
      </c>
      <c r="G2450">
        <v>11.9</v>
      </c>
      <c r="H2450">
        <v>1.1685884375922622</v>
      </c>
    </row>
    <row r="2451" spans="4:8" x14ac:dyDescent="0.25">
      <c r="D2451" s="27">
        <v>28013</v>
      </c>
      <c r="E2451">
        <v>254</v>
      </c>
      <c r="F2451">
        <v>12.4</v>
      </c>
      <c r="G2451">
        <v>7.8</v>
      </c>
      <c r="H2451">
        <v>1.207440630656363</v>
      </c>
    </row>
    <row r="2452" spans="4:8" x14ac:dyDescent="0.25">
      <c r="D2452" s="27">
        <v>28014</v>
      </c>
      <c r="E2452">
        <v>255</v>
      </c>
      <c r="F2452">
        <v>12.4</v>
      </c>
      <c r="G2452">
        <v>0</v>
      </c>
      <c r="H2452">
        <v>2.7649238270799228</v>
      </c>
    </row>
    <row r="2453" spans="4:8" x14ac:dyDescent="0.25">
      <c r="D2453" s="27">
        <v>28015</v>
      </c>
      <c r="E2453">
        <v>256</v>
      </c>
      <c r="F2453">
        <v>11.5</v>
      </c>
      <c r="G2453">
        <v>1.7</v>
      </c>
      <c r="H2453">
        <v>1.0850010480184888</v>
      </c>
    </row>
    <row r="2454" spans="4:8" x14ac:dyDescent="0.25">
      <c r="D2454" s="27">
        <v>28016</v>
      </c>
      <c r="E2454">
        <v>257</v>
      </c>
      <c r="F2454">
        <v>10.6</v>
      </c>
      <c r="G2454">
        <v>0</v>
      </c>
      <c r="H2454">
        <v>0.93507946685906118</v>
      </c>
    </row>
    <row r="2455" spans="4:8" x14ac:dyDescent="0.25">
      <c r="D2455" s="27">
        <v>28017</v>
      </c>
      <c r="E2455">
        <v>258</v>
      </c>
      <c r="F2455">
        <v>13.9</v>
      </c>
      <c r="G2455">
        <v>14.3</v>
      </c>
      <c r="H2455">
        <v>0.99084902239788553</v>
      </c>
    </row>
    <row r="2456" spans="4:8" x14ac:dyDescent="0.25">
      <c r="D2456" s="27">
        <v>28018</v>
      </c>
      <c r="E2456">
        <v>259</v>
      </c>
      <c r="F2456">
        <v>10</v>
      </c>
      <c r="G2456">
        <v>33</v>
      </c>
      <c r="H2456">
        <v>0.48328349989880171</v>
      </c>
    </row>
    <row r="2457" spans="4:8" x14ac:dyDescent="0.25">
      <c r="D2457" s="27">
        <v>28019</v>
      </c>
      <c r="E2457">
        <v>260</v>
      </c>
      <c r="F2457">
        <v>5.9</v>
      </c>
      <c r="G2457">
        <v>0</v>
      </c>
      <c r="H2457">
        <v>1.0657459685676678</v>
      </c>
    </row>
    <row r="2458" spans="4:8" x14ac:dyDescent="0.25">
      <c r="D2458" s="27">
        <v>28020</v>
      </c>
      <c r="E2458">
        <v>261</v>
      </c>
      <c r="F2458">
        <v>8.6</v>
      </c>
      <c r="G2458">
        <v>0</v>
      </c>
      <c r="H2458">
        <v>1.2769934310053799</v>
      </c>
    </row>
    <row r="2459" spans="4:8" x14ac:dyDescent="0.25">
      <c r="D2459" s="27">
        <v>28021</v>
      </c>
      <c r="E2459">
        <v>262</v>
      </c>
      <c r="F2459">
        <v>9</v>
      </c>
      <c r="G2459">
        <v>0</v>
      </c>
      <c r="H2459">
        <v>0.8766674859077892</v>
      </c>
    </row>
    <row r="2460" spans="4:8" x14ac:dyDescent="0.25">
      <c r="D2460" s="27">
        <v>28022</v>
      </c>
      <c r="E2460">
        <v>263</v>
      </c>
      <c r="F2460">
        <v>9.3000000000000007</v>
      </c>
      <c r="G2460">
        <v>0</v>
      </c>
      <c r="H2460">
        <v>1.0206809617026855</v>
      </c>
    </row>
    <row r="2461" spans="4:8" x14ac:dyDescent="0.25">
      <c r="D2461" s="27">
        <v>28023</v>
      </c>
      <c r="E2461">
        <v>264</v>
      </c>
      <c r="F2461">
        <v>6.5</v>
      </c>
      <c r="G2461">
        <v>0</v>
      </c>
      <c r="H2461">
        <v>0.87204129513188633</v>
      </c>
    </row>
    <row r="2462" spans="4:8" x14ac:dyDescent="0.25">
      <c r="D2462" s="27">
        <v>28024</v>
      </c>
      <c r="E2462">
        <v>265</v>
      </c>
      <c r="F2462">
        <v>7.1</v>
      </c>
      <c r="G2462">
        <v>0</v>
      </c>
      <c r="H2462">
        <v>0.94960362491757</v>
      </c>
    </row>
    <row r="2463" spans="4:8" x14ac:dyDescent="0.25">
      <c r="D2463" s="27">
        <v>28025</v>
      </c>
      <c r="E2463">
        <v>266</v>
      </c>
      <c r="F2463">
        <v>6.9</v>
      </c>
      <c r="G2463">
        <v>0</v>
      </c>
      <c r="H2463">
        <v>0.70550741195363242</v>
      </c>
    </row>
    <row r="2464" spans="4:8" x14ac:dyDescent="0.25">
      <c r="D2464" s="27">
        <v>28026</v>
      </c>
      <c r="E2464">
        <v>267</v>
      </c>
      <c r="F2464">
        <v>8.4</v>
      </c>
      <c r="G2464">
        <v>0</v>
      </c>
      <c r="H2464">
        <v>0.97357746995042571</v>
      </c>
    </row>
    <row r="2465" spans="4:8" x14ac:dyDescent="0.25">
      <c r="D2465" s="27">
        <v>28027</v>
      </c>
      <c r="E2465">
        <v>268</v>
      </c>
      <c r="F2465">
        <v>6.2</v>
      </c>
      <c r="G2465">
        <v>0.7</v>
      </c>
      <c r="H2465">
        <v>0.50211824472624089</v>
      </c>
    </row>
    <row r="2466" spans="4:8" x14ac:dyDescent="0.25">
      <c r="D2466" s="27">
        <v>28028</v>
      </c>
      <c r="E2466">
        <v>269</v>
      </c>
      <c r="F2466">
        <v>5.5</v>
      </c>
      <c r="G2466">
        <v>0</v>
      </c>
      <c r="H2466">
        <v>0.61677483501777708</v>
      </c>
    </row>
    <row r="2467" spans="4:8" x14ac:dyDescent="0.25">
      <c r="D2467" s="27">
        <v>28029</v>
      </c>
      <c r="E2467">
        <v>270</v>
      </c>
      <c r="F2467">
        <v>6.8</v>
      </c>
      <c r="G2467">
        <v>0</v>
      </c>
      <c r="H2467">
        <v>1.0463064904582629</v>
      </c>
    </row>
    <row r="2468" spans="4:8" x14ac:dyDescent="0.25">
      <c r="D2468" s="27">
        <v>28030</v>
      </c>
      <c r="E2468">
        <v>271</v>
      </c>
      <c r="F2468">
        <v>5.4</v>
      </c>
      <c r="G2468">
        <v>0</v>
      </c>
      <c r="H2468">
        <v>0.82602816143155555</v>
      </c>
    </row>
    <row r="2469" spans="4:8" x14ac:dyDescent="0.25">
      <c r="D2469" s="27">
        <v>28031</v>
      </c>
      <c r="E2469">
        <v>272</v>
      </c>
      <c r="F2469">
        <v>4.7</v>
      </c>
      <c r="G2469">
        <v>0</v>
      </c>
      <c r="H2469">
        <v>0.90454412152662955</v>
      </c>
    </row>
    <row r="2470" spans="4:8" x14ac:dyDescent="0.25">
      <c r="D2470" s="27">
        <v>28032</v>
      </c>
      <c r="E2470">
        <v>273</v>
      </c>
      <c r="F2470">
        <v>2</v>
      </c>
      <c r="G2470">
        <v>0</v>
      </c>
      <c r="H2470">
        <v>0.74815118394723146</v>
      </c>
    </row>
    <row r="2471" spans="4:8" x14ac:dyDescent="0.25">
      <c r="D2471" s="27">
        <v>28033</v>
      </c>
      <c r="E2471">
        <v>274</v>
      </c>
      <c r="F2471">
        <v>2.2999999999999998</v>
      </c>
      <c r="G2471">
        <v>0</v>
      </c>
      <c r="H2471">
        <v>0.5894790191010173</v>
      </c>
    </row>
    <row r="2472" spans="4:8" x14ac:dyDescent="0.25">
      <c r="D2472" s="27">
        <v>28034</v>
      </c>
      <c r="E2472">
        <v>275</v>
      </c>
      <c r="F2472">
        <v>4</v>
      </c>
      <c r="G2472">
        <v>0</v>
      </c>
      <c r="H2472">
        <v>0.94984030675855657</v>
      </c>
    </row>
    <row r="2473" spans="4:8" x14ac:dyDescent="0.25">
      <c r="D2473" s="27">
        <v>28035</v>
      </c>
      <c r="E2473">
        <v>276</v>
      </c>
      <c r="F2473">
        <v>5.3</v>
      </c>
      <c r="G2473">
        <v>0</v>
      </c>
      <c r="H2473">
        <v>0.54770607395849324</v>
      </c>
    </row>
    <row r="2474" spans="4:8" x14ac:dyDescent="0.25">
      <c r="D2474" s="27">
        <v>28036</v>
      </c>
      <c r="E2474">
        <v>277</v>
      </c>
      <c r="F2474">
        <v>7</v>
      </c>
      <c r="G2474">
        <v>0.1</v>
      </c>
      <c r="H2474">
        <v>0.80051843674480039</v>
      </c>
    </row>
    <row r="2475" spans="4:8" x14ac:dyDescent="0.25">
      <c r="D2475" s="27">
        <v>28037</v>
      </c>
      <c r="E2475">
        <v>278</v>
      </c>
      <c r="F2475">
        <v>8.3000000000000007</v>
      </c>
      <c r="G2475">
        <v>0</v>
      </c>
      <c r="H2475">
        <v>0.66281426103931662</v>
      </c>
    </row>
    <row r="2476" spans="4:8" x14ac:dyDescent="0.25">
      <c r="D2476" s="27">
        <v>28038</v>
      </c>
      <c r="E2476">
        <v>279</v>
      </c>
      <c r="F2476">
        <v>7.6</v>
      </c>
      <c r="G2476">
        <v>0.7</v>
      </c>
      <c r="H2476">
        <v>0.46947050843698479</v>
      </c>
    </row>
    <row r="2477" spans="4:8" x14ac:dyDescent="0.25">
      <c r="D2477" s="27">
        <v>28039</v>
      </c>
      <c r="E2477">
        <v>280</v>
      </c>
      <c r="F2477">
        <v>7.6</v>
      </c>
      <c r="G2477">
        <v>7.7</v>
      </c>
      <c r="H2477">
        <v>0.47063832978279463</v>
      </c>
    </row>
    <row r="2478" spans="4:8" x14ac:dyDescent="0.25">
      <c r="D2478" s="27">
        <v>28040</v>
      </c>
      <c r="E2478">
        <v>281</v>
      </c>
      <c r="F2478">
        <v>11.4</v>
      </c>
      <c r="G2478">
        <v>0.2</v>
      </c>
      <c r="H2478">
        <v>0.81862822586344897</v>
      </c>
    </row>
    <row r="2479" spans="4:8" x14ac:dyDescent="0.25">
      <c r="D2479" s="27">
        <v>28041</v>
      </c>
      <c r="E2479">
        <v>282</v>
      </c>
      <c r="F2479">
        <v>10</v>
      </c>
      <c r="G2479">
        <v>0</v>
      </c>
      <c r="H2479">
        <v>0.79246809465657997</v>
      </c>
    </row>
    <row r="2480" spans="4:8" x14ac:dyDescent="0.25">
      <c r="D2480" s="27">
        <v>28042</v>
      </c>
      <c r="E2480">
        <v>283</v>
      </c>
      <c r="F2480">
        <v>6.8</v>
      </c>
      <c r="G2480">
        <v>0</v>
      </c>
      <c r="H2480">
        <v>0.66734285679657157</v>
      </c>
    </row>
    <row r="2481" spans="4:8" x14ac:dyDescent="0.25">
      <c r="D2481" s="27">
        <v>28043</v>
      </c>
      <c r="E2481">
        <v>284</v>
      </c>
      <c r="F2481">
        <v>5.0999999999999996</v>
      </c>
      <c r="G2481">
        <v>0.1</v>
      </c>
      <c r="H2481">
        <v>0.38077767216904879</v>
      </c>
    </row>
    <row r="2482" spans="4:8" x14ac:dyDescent="0.25">
      <c r="D2482" s="27">
        <v>28044</v>
      </c>
      <c r="E2482">
        <v>285</v>
      </c>
      <c r="F2482">
        <v>7.6</v>
      </c>
      <c r="G2482">
        <v>0</v>
      </c>
      <c r="H2482">
        <v>0.42974540127118699</v>
      </c>
    </row>
    <row r="2483" spans="4:8" x14ac:dyDescent="0.25">
      <c r="D2483" s="27">
        <v>28045</v>
      </c>
      <c r="E2483">
        <v>286</v>
      </c>
      <c r="F2483">
        <v>6.1</v>
      </c>
      <c r="G2483">
        <v>0.9</v>
      </c>
      <c r="H2483">
        <v>0.39867958025569539</v>
      </c>
    </row>
    <row r="2484" spans="4:8" x14ac:dyDescent="0.25">
      <c r="D2484" s="27">
        <v>28046</v>
      </c>
      <c r="E2484">
        <v>287</v>
      </c>
      <c r="F2484">
        <v>3.3</v>
      </c>
      <c r="G2484">
        <v>0</v>
      </c>
      <c r="H2484">
        <v>0.83893566706111944</v>
      </c>
    </row>
    <row r="2485" spans="4:8" x14ac:dyDescent="0.25">
      <c r="D2485" s="27">
        <v>28047</v>
      </c>
      <c r="E2485">
        <v>288</v>
      </c>
      <c r="F2485">
        <v>2.5</v>
      </c>
      <c r="G2485">
        <v>0.2</v>
      </c>
      <c r="H2485">
        <v>1.8494550748693612</v>
      </c>
    </row>
    <row r="2486" spans="4:8" x14ac:dyDescent="0.25">
      <c r="D2486" s="27">
        <v>28048</v>
      </c>
      <c r="E2486">
        <v>289</v>
      </c>
      <c r="F2486">
        <v>2.7</v>
      </c>
      <c r="G2486">
        <v>0</v>
      </c>
      <c r="H2486">
        <v>1.1525479510088041</v>
      </c>
    </row>
    <row r="2487" spans="4:8" x14ac:dyDescent="0.25">
      <c r="D2487" s="27">
        <v>28049</v>
      </c>
      <c r="E2487">
        <v>290</v>
      </c>
      <c r="F2487">
        <v>3.3</v>
      </c>
      <c r="G2487">
        <v>0</v>
      </c>
      <c r="H2487">
        <v>1.3109295074313558</v>
      </c>
    </row>
    <row r="2488" spans="4:8" x14ac:dyDescent="0.25">
      <c r="D2488" s="27">
        <v>28050</v>
      </c>
      <c r="E2488">
        <v>291</v>
      </c>
      <c r="F2488">
        <v>3.3</v>
      </c>
      <c r="G2488">
        <v>0</v>
      </c>
      <c r="H2488">
        <v>1.0430534403844789</v>
      </c>
    </row>
    <row r="2489" spans="4:8" x14ac:dyDescent="0.25">
      <c r="D2489" s="27">
        <v>28051</v>
      </c>
      <c r="E2489">
        <v>292</v>
      </c>
      <c r="F2489">
        <v>3.3</v>
      </c>
      <c r="G2489">
        <v>0</v>
      </c>
      <c r="H2489">
        <v>0.84962854859258874</v>
      </c>
    </row>
    <row r="2490" spans="4:8" x14ac:dyDescent="0.25">
      <c r="D2490" s="27">
        <v>28052</v>
      </c>
      <c r="E2490">
        <v>293</v>
      </c>
      <c r="F2490">
        <v>3.5</v>
      </c>
      <c r="G2490">
        <v>0</v>
      </c>
      <c r="H2490">
        <v>0.59304562750555245</v>
      </c>
    </row>
    <row r="2491" spans="4:8" x14ac:dyDescent="0.25">
      <c r="D2491" s="27">
        <v>28053</v>
      </c>
      <c r="E2491">
        <v>294</v>
      </c>
      <c r="F2491">
        <v>3.9</v>
      </c>
      <c r="G2491">
        <v>0</v>
      </c>
      <c r="H2491">
        <v>0.55682527504030255</v>
      </c>
    </row>
    <row r="2492" spans="4:8" x14ac:dyDescent="0.25">
      <c r="D2492" s="27">
        <v>28054</v>
      </c>
      <c r="E2492">
        <v>295</v>
      </c>
      <c r="F2492">
        <v>5.2</v>
      </c>
      <c r="G2492">
        <v>0</v>
      </c>
      <c r="H2492">
        <v>0.51894069902818818</v>
      </c>
    </row>
    <row r="2493" spans="4:8" x14ac:dyDescent="0.25">
      <c r="D2493" s="27">
        <v>28055</v>
      </c>
      <c r="E2493">
        <v>296</v>
      </c>
      <c r="F2493">
        <v>5.2</v>
      </c>
      <c r="G2493">
        <v>0.7</v>
      </c>
      <c r="H2493">
        <v>0.51195036705979602</v>
      </c>
    </row>
    <row r="2494" spans="4:8" x14ac:dyDescent="0.25">
      <c r="D2494" s="27">
        <v>28056</v>
      </c>
      <c r="E2494">
        <v>297</v>
      </c>
      <c r="F2494">
        <v>6.3</v>
      </c>
      <c r="G2494">
        <v>0</v>
      </c>
      <c r="H2494">
        <v>0.27437324589673151</v>
      </c>
    </row>
    <row r="2495" spans="4:8" x14ac:dyDescent="0.25">
      <c r="D2495" s="27">
        <v>28057</v>
      </c>
      <c r="E2495">
        <v>298</v>
      </c>
      <c r="F2495">
        <v>5.4</v>
      </c>
      <c r="G2495">
        <v>0</v>
      </c>
      <c r="H2495">
        <v>0.3466189519190479</v>
      </c>
    </row>
    <row r="2496" spans="4:8" x14ac:dyDescent="0.25">
      <c r="D2496" s="27">
        <v>28058</v>
      </c>
      <c r="E2496">
        <v>299</v>
      </c>
      <c r="F2496">
        <v>4.7</v>
      </c>
      <c r="G2496">
        <v>0</v>
      </c>
      <c r="H2496">
        <v>0.2924923203144138</v>
      </c>
    </row>
    <row r="2497" spans="4:8" x14ac:dyDescent="0.25">
      <c r="D2497" s="27">
        <v>28059</v>
      </c>
      <c r="E2497">
        <v>300</v>
      </c>
      <c r="F2497">
        <v>4.9000000000000004</v>
      </c>
      <c r="G2497">
        <v>0</v>
      </c>
      <c r="H2497">
        <v>0.41701159125619242</v>
      </c>
    </row>
    <row r="2498" spans="4:8" x14ac:dyDescent="0.25">
      <c r="D2498" s="27">
        <v>28060</v>
      </c>
      <c r="E2498">
        <v>301</v>
      </c>
      <c r="F2498">
        <v>3.2</v>
      </c>
      <c r="G2498">
        <v>0</v>
      </c>
      <c r="H2498">
        <v>0.59131901815836319</v>
      </c>
    </row>
    <row r="2499" spans="4:8" x14ac:dyDescent="0.25">
      <c r="D2499" s="27">
        <v>28061</v>
      </c>
      <c r="E2499">
        <v>302</v>
      </c>
      <c r="F2499">
        <v>2.6</v>
      </c>
      <c r="G2499">
        <v>0</v>
      </c>
      <c r="H2499">
        <v>0.76646947794899445</v>
      </c>
    </row>
    <row r="2500" spans="4:8" x14ac:dyDescent="0.25">
      <c r="D2500" s="27">
        <v>28062</v>
      </c>
      <c r="E2500">
        <v>303</v>
      </c>
      <c r="F2500">
        <v>2</v>
      </c>
      <c r="G2500">
        <v>0.4</v>
      </c>
      <c r="H2500">
        <v>0.2570048270991962</v>
      </c>
    </row>
    <row r="2501" spans="4:8" x14ac:dyDescent="0.25">
      <c r="D2501" s="27">
        <v>28063</v>
      </c>
      <c r="E2501">
        <v>304</v>
      </c>
      <c r="F2501">
        <v>1.6</v>
      </c>
      <c r="G2501">
        <v>0.6</v>
      </c>
      <c r="H2501">
        <v>0.18540060214860024</v>
      </c>
    </row>
    <row r="2502" spans="4:8" x14ac:dyDescent="0.25">
      <c r="D2502" s="27">
        <v>28064</v>
      </c>
      <c r="E2502">
        <v>305</v>
      </c>
      <c r="F2502">
        <v>1.1000000000000001</v>
      </c>
      <c r="G2502">
        <v>8.5</v>
      </c>
      <c r="H2502">
        <v>0.1790268307736573</v>
      </c>
    </row>
    <row r="2503" spans="4:8" x14ac:dyDescent="0.25">
      <c r="D2503" s="27">
        <v>28065</v>
      </c>
      <c r="E2503">
        <v>306</v>
      </c>
      <c r="F2503">
        <v>-1</v>
      </c>
      <c r="G2503">
        <v>4.0999999999999996</v>
      </c>
      <c r="H2503">
        <v>0.11206624751146596</v>
      </c>
    </row>
    <row r="2504" spans="4:8" x14ac:dyDescent="0.25">
      <c r="D2504" s="27">
        <v>28066</v>
      </c>
      <c r="E2504">
        <v>307</v>
      </c>
      <c r="F2504">
        <v>-5.3</v>
      </c>
      <c r="G2504">
        <v>0.5</v>
      </c>
      <c r="H2504">
        <v>6.4069352112400158E-3</v>
      </c>
    </row>
    <row r="2505" spans="4:8" x14ac:dyDescent="0.25">
      <c r="D2505" s="27">
        <v>28067</v>
      </c>
      <c r="E2505">
        <v>308</v>
      </c>
      <c r="F2505">
        <v>2.4</v>
      </c>
      <c r="G2505">
        <v>3.7</v>
      </c>
      <c r="H2505">
        <v>0.13817090918382818</v>
      </c>
    </row>
    <row r="2506" spans="4:8" x14ac:dyDescent="0.25">
      <c r="D2506" s="27">
        <v>28068</v>
      </c>
      <c r="E2506">
        <v>309</v>
      </c>
      <c r="F2506">
        <v>3.1</v>
      </c>
      <c r="G2506">
        <v>3.9</v>
      </c>
      <c r="H2506">
        <v>0.18280943285443996</v>
      </c>
    </row>
    <row r="2507" spans="4:8" x14ac:dyDescent="0.25">
      <c r="D2507" s="27">
        <v>28069</v>
      </c>
      <c r="E2507">
        <v>310</v>
      </c>
      <c r="F2507">
        <v>5.0999999999999996</v>
      </c>
      <c r="G2507">
        <v>0.5</v>
      </c>
      <c r="H2507">
        <v>0.152636948098827</v>
      </c>
    </row>
    <row r="2508" spans="4:8" x14ac:dyDescent="0.25">
      <c r="D2508" s="27">
        <v>28070</v>
      </c>
      <c r="E2508">
        <v>311</v>
      </c>
      <c r="F2508">
        <v>5.9</v>
      </c>
      <c r="G2508">
        <v>0.7</v>
      </c>
      <c r="H2508">
        <v>0.20997611557596901</v>
      </c>
    </row>
    <row r="2509" spans="4:8" x14ac:dyDescent="0.25">
      <c r="D2509" s="27">
        <v>28071</v>
      </c>
      <c r="E2509">
        <v>312</v>
      </c>
      <c r="F2509">
        <v>5.6</v>
      </c>
      <c r="G2509">
        <v>2.1</v>
      </c>
      <c r="H2509">
        <v>0.21978791352268509</v>
      </c>
    </row>
    <row r="2510" spans="4:8" x14ac:dyDescent="0.25">
      <c r="D2510" s="27">
        <v>28072</v>
      </c>
      <c r="E2510">
        <v>313</v>
      </c>
      <c r="F2510">
        <v>7.7</v>
      </c>
      <c r="G2510">
        <v>17.5</v>
      </c>
      <c r="H2510">
        <v>0.10043360165439527</v>
      </c>
    </row>
    <row r="2511" spans="4:8" x14ac:dyDescent="0.25">
      <c r="D2511" s="27">
        <v>28073</v>
      </c>
      <c r="E2511">
        <v>314</v>
      </c>
      <c r="F2511">
        <v>6.7</v>
      </c>
      <c r="G2511">
        <v>6.3</v>
      </c>
      <c r="H2511">
        <v>0.19682876093398741</v>
      </c>
    </row>
    <row r="2512" spans="4:8" x14ac:dyDescent="0.25">
      <c r="D2512" s="27">
        <v>28074</v>
      </c>
      <c r="E2512">
        <v>315</v>
      </c>
      <c r="F2512">
        <v>5.6</v>
      </c>
      <c r="G2512">
        <v>2.2000000000000002</v>
      </c>
      <c r="H2512">
        <v>0.10042471308502046</v>
      </c>
    </row>
    <row r="2513" spans="4:8" x14ac:dyDescent="0.25">
      <c r="D2513" s="27">
        <v>28075</v>
      </c>
      <c r="E2513">
        <v>316</v>
      </c>
      <c r="F2513">
        <v>6.8</v>
      </c>
      <c r="G2513">
        <v>1.5</v>
      </c>
      <c r="H2513">
        <v>0.1361720383690041</v>
      </c>
    </row>
    <row r="2514" spans="4:8" x14ac:dyDescent="0.25">
      <c r="D2514" s="27">
        <v>28076</v>
      </c>
      <c r="E2514">
        <v>317</v>
      </c>
      <c r="F2514">
        <v>6.5</v>
      </c>
      <c r="G2514">
        <v>0.4</v>
      </c>
      <c r="H2514">
        <v>7.9925473230934269E-2</v>
      </c>
    </row>
    <row r="2515" spans="4:8" x14ac:dyDescent="0.25">
      <c r="D2515" s="27">
        <v>28077</v>
      </c>
      <c r="E2515">
        <v>318</v>
      </c>
      <c r="F2515">
        <v>3.4</v>
      </c>
      <c r="G2515">
        <v>0</v>
      </c>
      <c r="H2515">
        <v>9.5357736747205449E-2</v>
      </c>
    </row>
    <row r="2516" spans="4:8" x14ac:dyDescent="0.25">
      <c r="D2516" s="27">
        <v>28078</v>
      </c>
      <c r="E2516">
        <v>319</v>
      </c>
      <c r="F2516">
        <v>1</v>
      </c>
      <c r="G2516">
        <v>0</v>
      </c>
      <c r="H2516">
        <v>-3.119148290341104E-2</v>
      </c>
    </row>
    <row r="2517" spans="4:8" x14ac:dyDescent="0.25">
      <c r="D2517" s="27">
        <v>28079</v>
      </c>
      <c r="E2517">
        <v>320</v>
      </c>
      <c r="F2517">
        <v>-1.8</v>
      </c>
      <c r="G2517">
        <v>1.7</v>
      </c>
      <c r="H2517">
        <v>6.6373659780939454E-2</v>
      </c>
    </row>
    <row r="2518" spans="4:8" x14ac:dyDescent="0.25">
      <c r="D2518" s="27">
        <v>28080</v>
      </c>
      <c r="E2518">
        <v>321</v>
      </c>
      <c r="F2518">
        <v>1</v>
      </c>
      <c r="G2518">
        <v>0</v>
      </c>
      <c r="H2518">
        <v>8.4950663434884888E-2</v>
      </c>
    </row>
    <row r="2519" spans="4:8" x14ac:dyDescent="0.25">
      <c r="D2519" s="27">
        <v>28081</v>
      </c>
      <c r="E2519">
        <v>322</v>
      </c>
      <c r="F2519">
        <v>0.1</v>
      </c>
      <c r="G2519">
        <v>0</v>
      </c>
      <c r="H2519">
        <v>-0.22307802723039633</v>
      </c>
    </row>
    <row r="2520" spans="4:8" x14ac:dyDescent="0.25">
      <c r="D2520" s="27">
        <v>28082</v>
      </c>
      <c r="E2520">
        <v>323</v>
      </c>
      <c r="F2520">
        <v>-4.4000000000000004</v>
      </c>
      <c r="G2520">
        <v>0.2</v>
      </c>
      <c r="H2520">
        <v>-7.3947769698566548E-2</v>
      </c>
    </row>
    <row r="2521" spans="4:8" x14ac:dyDescent="0.25">
      <c r="D2521" s="27">
        <v>28083</v>
      </c>
      <c r="E2521">
        <v>324</v>
      </c>
      <c r="F2521">
        <v>-0.8</v>
      </c>
      <c r="G2521">
        <v>0</v>
      </c>
      <c r="H2521">
        <v>-0.14943340260748086</v>
      </c>
    </row>
    <row r="2522" spans="4:8" x14ac:dyDescent="0.25">
      <c r="D2522" s="27">
        <v>28084</v>
      </c>
      <c r="E2522">
        <v>325</v>
      </c>
      <c r="F2522">
        <v>0.3</v>
      </c>
      <c r="G2522">
        <v>0</v>
      </c>
      <c r="H2522">
        <v>0.11861244063772869</v>
      </c>
    </row>
    <row r="2523" spans="4:8" x14ac:dyDescent="0.25">
      <c r="D2523" s="27">
        <v>28085</v>
      </c>
      <c r="E2523">
        <v>326</v>
      </c>
      <c r="F2523">
        <v>2.7</v>
      </c>
      <c r="G2523">
        <v>0</v>
      </c>
      <c r="H2523">
        <v>0.20886237602626356</v>
      </c>
    </row>
    <row r="2524" spans="4:8" x14ac:dyDescent="0.25">
      <c r="D2524" s="27">
        <v>28086</v>
      </c>
      <c r="E2524">
        <v>327</v>
      </c>
      <c r="F2524">
        <v>-1.6</v>
      </c>
      <c r="G2524">
        <v>0</v>
      </c>
      <c r="H2524">
        <v>0.15778315931410364</v>
      </c>
    </row>
    <row r="2525" spans="4:8" x14ac:dyDescent="0.25">
      <c r="D2525" s="27">
        <v>28087</v>
      </c>
      <c r="E2525">
        <v>328</v>
      </c>
      <c r="F2525">
        <v>-2.8</v>
      </c>
      <c r="G2525">
        <v>1.9</v>
      </c>
      <c r="H2525">
        <v>0.35767348265105742</v>
      </c>
    </row>
    <row r="2526" spans="4:8" x14ac:dyDescent="0.25">
      <c r="D2526" s="27">
        <v>28088</v>
      </c>
      <c r="E2526">
        <v>329</v>
      </c>
      <c r="F2526">
        <v>-6.2</v>
      </c>
      <c r="G2526">
        <v>0</v>
      </c>
      <c r="H2526">
        <v>4.3618018682923164E-2</v>
      </c>
    </row>
    <row r="2527" spans="4:8" x14ac:dyDescent="0.25">
      <c r="D2527" s="27">
        <v>28089</v>
      </c>
      <c r="E2527">
        <v>330</v>
      </c>
      <c r="F2527">
        <v>-7.3</v>
      </c>
      <c r="G2527">
        <v>4.2</v>
      </c>
      <c r="H2527">
        <v>2.3449627933385848E-2</v>
      </c>
    </row>
    <row r="2528" spans="4:8" x14ac:dyDescent="0.25">
      <c r="D2528" s="27">
        <v>28090</v>
      </c>
      <c r="E2528">
        <v>331</v>
      </c>
      <c r="F2528">
        <v>-0.2</v>
      </c>
      <c r="G2528">
        <v>0</v>
      </c>
      <c r="H2528">
        <v>5.9992365927476483E-2</v>
      </c>
    </row>
    <row r="2529" spans="4:8" x14ac:dyDescent="0.25">
      <c r="D2529" s="27">
        <v>28091</v>
      </c>
      <c r="E2529">
        <v>332</v>
      </c>
      <c r="F2529">
        <v>2.2000000000000002</v>
      </c>
      <c r="G2529">
        <v>0</v>
      </c>
      <c r="H2529">
        <v>-6.8118735617056461E-2</v>
      </c>
    </row>
    <row r="2530" spans="4:8" x14ac:dyDescent="0.25">
      <c r="D2530" s="27">
        <v>28092</v>
      </c>
      <c r="E2530">
        <v>333</v>
      </c>
      <c r="F2530">
        <v>-0.4</v>
      </c>
      <c r="G2530">
        <v>3.5</v>
      </c>
      <c r="H2530">
        <v>-3.9254531131431266E-3</v>
      </c>
    </row>
    <row r="2531" spans="4:8" x14ac:dyDescent="0.25">
      <c r="D2531" s="27">
        <v>28093</v>
      </c>
      <c r="E2531">
        <v>334</v>
      </c>
      <c r="F2531">
        <v>4.8</v>
      </c>
      <c r="G2531">
        <v>0</v>
      </c>
      <c r="H2531">
        <v>0.37425680055389038</v>
      </c>
    </row>
    <row r="2532" spans="4:8" x14ac:dyDescent="0.25">
      <c r="D2532" s="27">
        <v>28094</v>
      </c>
      <c r="E2532">
        <v>335</v>
      </c>
      <c r="F2532">
        <v>3.3</v>
      </c>
      <c r="G2532">
        <v>0</v>
      </c>
      <c r="H2532">
        <v>0.45348878130511139</v>
      </c>
    </row>
    <row r="2533" spans="4:8" x14ac:dyDescent="0.25">
      <c r="D2533" s="27">
        <v>28095</v>
      </c>
      <c r="E2533">
        <v>336</v>
      </c>
      <c r="F2533">
        <v>0.8</v>
      </c>
      <c r="G2533">
        <v>14.5</v>
      </c>
      <c r="H2533">
        <v>5.8730032864803008E-2</v>
      </c>
    </row>
    <row r="2534" spans="4:8" x14ac:dyDescent="0.25">
      <c r="D2534" s="27">
        <v>28096</v>
      </c>
      <c r="E2534">
        <v>337</v>
      </c>
      <c r="F2534">
        <v>-0.5</v>
      </c>
      <c r="G2534">
        <v>0</v>
      </c>
      <c r="H2534">
        <v>0.11855652291444381</v>
      </c>
    </row>
    <row r="2535" spans="4:8" x14ac:dyDescent="0.25">
      <c r="D2535" s="27">
        <v>28097</v>
      </c>
      <c r="E2535">
        <v>338</v>
      </c>
      <c r="F2535">
        <v>-2.1</v>
      </c>
      <c r="G2535">
        <v>13</v>
      </c>
      <c r="H2535">
        <v>-4.7536762121886032E-2</v>
      </c>
    </row>
    <row r="2536" spans="4:8" x14ac:dyDescent="0.25">
      <c r="D2536" s="27">
        <v>28098</v>
      </c>
      <c r="E2536">
        <v>339</v>
      </c>
      <c r="F2536">
        <v>2.5</v>
      </c>
      <c r="G2536">
        <v>4.8</v>
      </c>
      <c r="H2536">
        <v>7.3545857209666846E-2</v>
      </c>
    </row>
    <row r="2537" spans="4:8" x14ac:dyDescent="0.25">
      <c r="D2537" s="27">
        <v>28099</v>
      </c>
      <c r="E2537">
        <v>340</v>
      </c>
      <c r="F2537">
        <v>2.7</v>
      </c>
      <c r="G2537">
        <v>0.5</v>
      </c>
      <c r="H2537">
        <v>0.3315871080997872</v>
      </c>
    </row>
    <row r="2538" spans="4:8" x14ac:dyDescent="0.25">
      <c r="D2538" s="27">
        <v>28100</v>
      </c>
      <c r="E2538">
        <v>341</v>
      </c>
      <c r="F2538">
        <v>1.7</v>
      </c>
      <c r="G2538">
        <v>0</v>
      </c>
      <c r="H2538">
        <v>7.213074978158926E-2</v>
      </c>
    </row>
    <row r="2539" spans="4:8" x14ac:dyDescent="0.25">
      <c r="D2539" s="27">
        <v>28101</v>
      </c>
      <c r="E2539">
        <v>342</v>
      </c>
      <c r="F2539">
        <v>2.6</v>
      </c>
      <c r="G2539">
        <v>4.7</v>
      </c>
      <c r="H2539">
        <v>0.38820247595841456</v>
      </c>
    </row>
    <row r="2540" spans="4:8" x14ac:dyDescent="0.25">
      <c r="D2540" s="27">
        <v>28102</v>
      </c>
      <c r="E2540">
        <v>343</v>
      </c>
      <c r="F2540">
        <v>3.2</v>
      </c>
      <c r="G2540">
        <v>3.9</v>
      </c>
      <c r="H2540">
        <v>5.8687646334369764E-2</v>
      </c>
    </row>
    <row r="2541" spans="4:8" x14ac:dyDescent="0.25">
      <c r="D2541" s="27">
        <v>28103</v>
      </c>
      <c r="E2541">
        <v>344</v>
      </c>
      <c r="F2541">
        <v>1.3</v>
      </c>
      <c r="G2541">
        <v>9.3000000000000007</v>
      </c>
      <c r="H2541">
        <v>4.7531024894010697E-2</v>
      </c>
    </row>
    <row r="2542" spans="4:8" x14ac:dyDescent="0.25">
      <c r="D2542" s="27">
        <v>28104</v>
      </c>
      <c r="E2542">
        <v>345</v>
      </c>
      <c r="F2542">
        <v>0.6</v>
      </c>
      <c r="G2542">
        <v>4.7</v>
      </c>
      <c r="H2542">
        <v>4.3248932655665387E-2</v>
      </c>
    </row>
    <row r="2543" spans="4:8" x14ac:dyDescent="0.25">
      <c r="D2543" s="27">
        <v>28105</v>
      </c>
      <c r="E2543">
        <v>346</v>
      </c>
      <c r="F2543">
        <v>-0.5</v>
      </c>
      <c r="G2543">
        <v>3.6</v>
      </c>
      <c r="H2543">
        <v>9.6707671045538637E-2</v>
      </c>
    </row>
    <row r="2544" spans="4:8" x14ac:dyDescent="0.25">
      <c r="D2544" s="27">
        <v>28106</v>
      </c>
      <c r="E2544">
        <v>347</v>
      </c>
      <c r="F2544">
        <v>0.4</v>
      </c>
      <c r="G2544">
        <v>6.9</v>
      </c>
      <c r="H2544">
        <v>0.15012255522039397</v>
      </c>
    </row>
    <row r="2545" spans="4:8" x14ac:dyDescent="0.25">
      <c r="D2545" s="27">
        <v>28107</v>
      </c>
      <c r="E2545">
        <v>348</v>
      </c>
      <c r="F2545">
        <v>-2.6</v>
      </c>
      <c r="G2545">
        <v>2.2000000000000002</v>
      </c>
      <c r="H2545">
        <v>0.26814097016213212</v>
      </c>
    </row>
    <row r="2546" spans="4:8" x14ac:dyDescent="0.25">
      <c r="D2546" s="27">
        <v>28108</v>
      </c>
      <c r="E2546">
        <v>349</v>
      </c>
      <c r="F2546">
        <v>-2.5</v>
      </c>
      <c r="G2546">
        <v>0</v>
      </c>
      <c r="H2546">
        <v>0.11015436599769401</v>
      </c>
    </row>
    <row r="2547" spans="4:8" x14ac:dyDescent="0.25">
      <c r="D2547" s="27">
        <v>28109</v>
      </c>
      <c r="E2547">
        <v>350</v>
      </c>
      <c r="F2547">
        <v>-0.8</v>
      </c>
      <c r="G2547">
        <v>1.7</v>
      </c>
      <c r="H2547">
        <v>0.21174254356991029</v>
      </c>
    </row>
    <row r="2548" spans="4:8" x14ac:dyDescent="0.25">
      <c r="D2548" s="27">
        <v>28110</v>
      </c>
      <c r="E2548">
        <v>351</v>
      </c>
      <c r="F2548">
        <v>-2</v>
      </c>
      <c r="G2548">
        <v>0.4</v>
      </c>
      <c r="H2548">
        <v>8.5235294167520612E-2</v>
      </c>
    </row>
    <row r="2549" spans="4:8" x14ac:dyDescent="0.25">
      <c r="D2549" s="27">
        <v>28111</v>
      </c>
      <c r="E2549">
        <v>352</v>
      </c>
      <c r="F2549">
        <v>-3.4</v>
      </c>
      <c r="G2549">
        <v>0.4</v>
      </c>
      <c r="H2549">
        <v>0.17039908927404879</v>
      </c>
    </row>
    <row r="2550" spans="4:8" x14ac:dyDescent="0.25">
      <c r="D2550" s="27">
        <v>28112</v>
      </c>
      <c r="E2550">
        <v>353</v>
      </c>
      <c r="F2550">
        <v>-6.1</v>
      </c>
      <c r="G2550">
        <v>0.2</v>
      </c>
      <c r="H2550">
        <v>-5.9251340398073678E-2</v>
      </c>
    </row>
    <row r="2551" spans="4:8" x14ac:dyDescent="0.25">
      <c r="D2551" s="27">
        <v>28113</v>
      </c>
      <c r="E2551">
        <v>354</v>
      </c>
      <c r="F2551">
        <v>-7.8</v>
      </c>
      <c r="G2551">
        <v>0.2</v>
      </c>
      <c r="H2551">
        <v>-3.2066950617097516E-2</v>
      </c>
    </row>
    <row r="2552" spans="4:8" x14ac:dyDescent="0.25">
      <c r="D2552" s="27">
        <v>28114</v>
      </c>
      <c r="E2552">
        <v>355</v>
      </c>
      <c r="F2552">
        <v>-7.9</v>
      </c>
      <c r="G2552">
        <v>0</v>
      </c>
      <c r="H2552">
        <v>-0.14135562026594853</v>
      </c>
    </row>
    <row r="2553" spans="4:8" x14ac:dyDescent="0.25">
      <c r="D2553" s="27">
        <v>28115</v>
      </c>
      <c r="E2553">
        <v>356</v>
      </c>
      <c r="F2553">
        <v>-6.4</v>
      </c>
      <c r="G2553">
        <v>0</v>
      </c>
      <c r="H2553">
        <v>-9.004547659135792E-2</v>
      </c>
    </row>
    <row r="2554" spans="4:8" x14ac:dyDescent="0.25">
      <c r="D2554" s="27">
        <v>28116</v>
      </c>
      <c r="E2554">
        <v>357</v>
      </c>
      <c r="F2554">
        <v>-3</v>
      </c>
      <c r="G2554">
        <v>0</v>
      </c>
      <c r="H2554">
        <v>7.8836922452662661E-2</v>
      </c>
    </row>
    <row r="2555" spans="4:8" x14ac:dyDescent="0.25">
      <c r="D2555" s="27">
        <v>28117</v>
      </c>
      <c r="E2555">
        <v>358</v>
      </c>
      <c r="F2555">
        <v>-11.6</v>
      </c>
      <c r="G2555">
        <v>0</v>
      </c>
      <c r="H2555">
        <v>-0.24347729265516591</v>
      </c>
    </row>
    <row r="2556" spans="4:8" x14ac:dyDescent="0.25">
      <c r="D2556" s="27">
        <v>28118</v>
      </c>
      <c r="E2556">
        <v>359</v>
      </c>
      <c r="F2556">
        <v>-5.9</v>
      </c>
      <c r="G2556">
        <v>3.3</v>
      </c>
      <c r="H2556">
        <v>0.1591395900033333</v>
      </c>
    </row>
    <row r="2557" spans="4:8" x14ac:dyDescent="0.25">
      <c r="D2557" s="27">
        <v>28119</v>
      </c>
      <c r="E2557">
        <v>360</v>
      </c>
      <c r="F2557">
        <v>-11.5</v>
      </c>
      <c r="G2557">
        <v>4.3</v>
      </c>
      <c r="H2557">
        <v>0.11366511939621753</v>
      </c>
    </row>
    <row r="2558" spans="4:8" x14ac:dyDescent="0.25">
      <c r="D2558" s="27">
        <v>28120</v>
      </c>
      <c r="E2558">
        <v>361</v>
      </c>
      <c r="F2558">
        <v>-14.5</v>
      </c>
      <c r="G2558">
        <v>0</v>
      </c>
      <c r="H2558">
        <v>5.2274149670274717E-2</v>
      </c>
    </row>
    <row r="2559" spans="4:8" x14ac:dyDescent="0.25">
      <c r="D2559" s="27">
        <v>28121</v>
      </c>
      <c r="E2559">
        <v>362</v>
      </c>
      <c r="F2559">
        <v>-15.3</v>
      </c>
      <c r="G2559">
        <v>3.4</v>
      </c>
      <c r="H2559">
        <v>8.7274520219768736E-3</v>
      </c>
    </row>
    <row r="2560" spans="4:8" x14ac:dyDescent="0.25">
      <c r="D2560" s="27">
        <v>28122</v>
      </c>
      <c r="E2560">
        <v>363</v>
      </c>
      <c r="F2560">
        <v>-10.3</v>
      </c>
      <c r="G2560">
        <v>0</v>
      </c>
      <c r="H2560">
        <v>8.8611203523758689E-2</v>
      </c>
    </row>
    <row r="2561" spans="4:8" x14ac:dyDescent="0.25">
      <c r="D2561" s="27">
        <v>28123</v>
      </c>
      <c r="E2561">
        <v>364</v>
      </c>
      <c r="F2561">
        <v>-13.4</v>
      </c>
      <c r="G2561">
        <v>0</v>
      </c>
      <c r="H2561">
        <v>-5.8810067966146733E-2</v>
      </c>
    </row>
    <row r="2562" spans="4:8" x14ac:dyDescent="0.25">
      <c r="D2562" s="27">
        <v>28124</v>
      </c>
      <c r="E2562">
        <v>365</v>
      </c>
      <c r="F2562">
        <v>-7.7</v>
      </c>
      <c r="G2562">
        <v>0</v>
      </c>
      <c r="H2562">
        <v>-6.5032841201034131E-3</v>
      </c>
    </row>
    <row r="2563" spans="4:8" x14ac:dyDescent="0.25">
      <c r="D2563" s="27">
        <v>28125</v>
      </c>
      <c r="E2563">
        <v>366</v>
      </c>
      <c r="F2563">
        <v>-2.7</v>
      </c>
      <c r="G2563">
        <v>0.3</v>
      </c>
      <c r="H2563">
        <v>0.11272966310337806</v>
      </c>
    </row>
    <row r="2564" spans="4:8" x14ac:dyDescent="0.25">
      <c r="D2564" s="27">
        <v>28126</v>
      </c>
      <c r="E2564">
        <v>1</v>
      </c>
      <c r="F2564">
        <v>-1</v>
      </c>
      <c r="G2564">
        <v>0</v>
      </c>
      <c r="H2564">
        <v>0.21050607893693155</v>
      </c>
    </row>
    <row r="2565" spans="4:8" x14ac:dyDescent="0.25">
      <c r="D2565" s="27">
        <v>28127</v>
      </c>
      <c r="E2565">
        <v>2</v>
      </c>
      <c r="F2565">
        <v>0.2</v>
      </c>
      <c r="G2565">
        <v>1.6</v>
      </c>
      <c r="H2565">
        <v>0.25113215572692071</v>
      </c>
    </row>
    <row r="2566" spans="4:8" x14ac:dyDescent="0.25">
      <c r="D2566" s="27">
        <v>28128</v>
      </c>
      <c r="E2566">
        <v>3</v>
      </c>
      <c r="F2566">
        <v>0.4</v>
      </c>
      <c r="G2566">
        <v>1.3</v>
      </c>
      <c r="H2566">
        <v>2.6789558046031055E-2</v>
      </c>
    </row>
    <row r="2567" spans="4:8" x14ac:dyDescent="0.25">
      <c r="D2567" s="27">
        <v>28129</v>
      </c>
      <c r="E2567">
        <v>4</v>
      </c>
      <c r="F2567">
        <v>0.3</v>
      </c>
      <c r="G2567">
        <v>0</v>
      </c>
      <c r="H2567">
        <v>9.7458343972674111E-2</v>
      </c>
    </row>
    <row r="2568" spans="4:8" x14ac:dyDescent="0.25">
      <c r="D2568" s="27">
        <v>28130</v>
      </c>
      <c r="E2568">
        <v>5</v>
      </c>
      <c r="F2568">
        <v>1</v>
      </c>
      <c r="G2568">
        <v>0.7</v>
      </c>
      <c r="H2568">
        <v>0.49486238874159888</v>
      </c>
    </row>
    <row r="2569" spans="4:8" x14ac:dyDescent="0.25">
      <c r="D2569" s="27">
        <v>28131</v>
      </c>
      <c r="E2569">
        <v>6</v>
      </c>
      <c r="F2569">
        <v>0.3</v>
      </c>
      <c r="G2569">
        <v>0</v>
      </c>
      <c r="H2569">
        <v>9.1927661399472838E-2</v>
      </c>
    </row>
    <row r="2570" spans="4:8" x14ac:dyDescent="0.25">
      <c r="D2570" s="27">
        <v>28132</v>
      </c>
      <c r="E2570">
        <v>7</v>
      </c>
      <c r="F2570">
        <v>-0.5</v>
      </c>
      <c r="G2570">
        <v>0.5</v>
      </c>
      <c r="H2570">
        <v>0.20839486906092808</v>
      </c>
    </row>
    <row r="2571" spans="4:8" x14ac:dyDescent="0.25">
      <c r="D2571" s="27">
        <v>28133</v>
      </c>
      <c r="E2571">
        <v>8</v>
      </c>
      <c r="F2571">
        <v>-4.4000000000000004</v>
      </c>
      <c r="G2571">
        <v>0</v>
      </c>
      <c r="H2571">
        <v>0.1417602920426306</v>
      </c>
    </row>
    <row r="2572" spans="4:8" x14ac:dyDescent="0.25">
      <c r="D2572" s="27">
        <v>28134</v>
      </c>
      <c r="E2572">
        <v>9</v>
      </c>
      <c r="F2572">
        <v>-9.1999999999999993</v>
      </c>
      <c r="G2572">
        <v>0</v>
      </c>
      <c r="H2572">
        <v>-1.4500362005186528E-2</v>
      </c>
    </row>
    <row r="2573" spans="4:8" x14ac:dyDescent="0.25">
      <c r="D2573" s="27">
        <v>28135</v>
      </c>
      <c r="E2573">
        <v>10</v>
      </c>
      <c r="F2573">
        <v>-4.8</v>
      </c>
      <c r="G2573">
        <v>6</v>
      </c>
      <c r="H2573">
        <v>7.2127201744637909E-2</v>
      </c>
    </row>
    <row r="2574" spans="4:8" x14ac:dyDescent="0.25">
      <c r="D2574" s="27">
        <v>28136</v>
      </c>
      <c r="E2574">
        <v>11</v>
      </c>
      <c r="F2574">
        <v>-0.2</v>
      </c>
      <c r="G2574">
        <v>3</v>
      </c>
      <c r="H2574">
        <v>0.10301578316204441</v>
      </c>
    </row>
    <row r="2575" spans="4:8" x14ac:dyDescent="0.25">
      <c r="D2575" s="27">
        <v>28137</v>
      </c>
      <c r="E2575">
        <v>12</v>
      </c>
      <c r="F2575">
        <v>-0.5</v>
      </c>
      <c r="G2575">
        <v>3</v>
      </c>
      <c r="H2575">
        <v>2.7402416572480846E-2</v>
      </c>
    </row>
    <row r="2576" spans="4:8" x14ac:dyDescent="0.25">
      <c r="D2576" s="27">
        <v>28138</v>
      </c>
      <c r="E2576">
        <v>13</v>
      </c>
      <c r="F2576">
        <v>0.8</v>
      </c>
      <c r="G2576">
        <v>5</v>
      </c>
      <c r="H2576">
        <v>0.21047041492901369</v>
      </c>
    </row>
    <row r="2577" spans="4:8" x14ac:dyDescent="0.25">
      <c r="D2577" s="27">
        <v>28139</v>
      </c>
      <c r="E2577">
        <v>14</v>
      </c>
      <c r="F2577">
        <v>-3.5</v>
      </c>
      <c r="G2577">
        <v>2.6</v>
      </c>
      <c r="H2577">
        <v>-9.3321018476544601E-2</v>
      </c>
    </row>
    <row r="2578" spans="4:8" x14ac:dyDescent="0.25">
      <c r="D2578" s="27">
        <v>28140</v>
      </c>
      <c r="E2578">
        <v>15</v>
      </c>
      <c r="F2578">
        <v>-0.3</v>
      </c>
      <c r="G2578">
        <v>1.4</v>
      </c>
      <c r="H2578">
        <v>8.7984128181673393E-2</v>
      </c>
    </row>
    <row r="2579" spans="4:8" x14ac:dyDescent="0.25">
      <c r="D2579" s="27">
        <v>28141</v>
      </c>
      <c r="E2579">
        <v>16</v>
      </c>
      <c r="F2579">
        <v>-2.2000000000000002</v>
      </c>
      <c r="G2579">
        <v>0.5</v>
      </c>
      <c r="H2579">
        <v>0.13711969370660415</v>
      </c>
    </row>
    <row r="2580" spans="4:8" x14ac:dyDescent="0.25">
      <c r="D2580" s="27">
        <v>28142</v>
      </c>
      <c r="E2580">
        <v>17</v>
      </c>
      <c r="F2580">
        <v>-2.5</v>
      </c>
      <c r="G2580">
        <v>0</v>
      </c>
      <c r="H2580">
        <v>6.795292757225796E-2</v>
      </c>
    </row>
    <row r="2581" spans="4:8" x14ac:dyDescent="0.25">
      <c r="D2581" s="27">
        <v>28143</v>
      </c>
      <c r="E2581">
        <v>18</v>
      </c>
      <c r="F2581">
        <v>-2.1</v>
      </c>
      <c r="G2581">
        <v>0</v>
      </c>
      <c r="H2581">
        <v>3.8255315029393881E-2</v>
      </c>
    </row>
    <row r="2582" spans="4:8" x14ac:dyDescent="0.25">
      <c r="D2582" s="27">
        <v>28144</v>
      </c>
      <c r="E2582">
        <v>19</v>
      </c>
      <c r="F2582">
        <v>-3.6</v>
      </c>
      <c r="G2582">
        <v>0.5</v>
      </c>
      <c r="H2582">
        <v>4.2852823491255645E-2</v>
      </c>
    </row>
    <row r="2583" spans="4:8" x14ac:dyDescent="0.25">
      <c r="D2583" s="27">
        <v>28145</v>
      </c>
      <c r="E2583">
        <v>20</v>
      </c>
      <c r="F2583">
        <v>-5.9</v>
      </c>
      <c r="G2583">
        <v>0.2</v>
      </c>
      <c r="H2583">
        <v>2.5503106942584598E-2</v>
      </c>
    </row>
    <row r="2584" spans="4:8" x14ac:dyDescent="0.25">
      <c r="D2584" s="27">
        <v>28146</v>
      </c>
      <c r="E2584">
        <v>21</v>
      </c>
      <c r="F2584">
        <v>-5.5</v>
      </c>
      <c r="G2584">
        <v>0</v>
      </c>
      <c r="H2584">
        <v>2.8749859225107404E-2</v>
      </c>
    </row>
    <row r="2585" spans="4:8" x14ac:dyDescent="0.25">
      <c r="D2585" s="27">
        <v>28147</v>
      </c>
      <c r="E2585">
        <v>22</v>
      </c>
      <c r="F2585">
        <v>-7</v>
      </c>
      <c r="G2585">
        <v>1.6</v>
      </c>
      <c r="H2585">
        <v>1.6630174507033618E-2</v>
      </c>
    </row>
    <row r="2586" spans="4:8" x14ac:dyDescent="0.25">
      <c r="D2586" s="27">
        <v>28148</v>
      </c>
      <c r="E2586">
        <v>23</v>
      </c>
      <c r="F2586">
        <v>-4.4000000000000004</v>
      </c>
      <c r="G2586">
        <v>0.5</v>
      </c>
      <c r="H2586">
        <v>5.1199711634310847E-3</v>
      </c>
    </row>
    <row r="2587" spans="4:8" x14ac:dyDescent="0.25">
      <c r="D2587" s="27">
        <v>28149</v>
      </c>
      <c r="E2587">
        <v>24</v>
      </c>
      <c r="F2587">
        <v>-5.9</v>
      </c>
      <c r="G2587">
        <v>0</v>
      </c>
      <c r="H2587">
        <v>0.10619869281420166</v>
      </c>
    </row>
    <row r="2588" spans="4:8" x14ac:dyDescent="0.25">
      <c r="D2588" s="27">
        <v>28150</v>
      </c>
      <c r="E2588">
        <v>25</v>
      </c>
      <c r="F2588">
        <v>-5.4</v>
      </c>
      <c r="G2588">
        <v>0</v>
      </c>
      <c r="H2588">
        <v>0.15679789294056304</v>
      </c>
    </row>
    <row r="2589" spans="4:8" x14ac:dyDescent="0.25">
      <c r="D2589" s="27">
        <v>28151</v>
      </c>
      <c r="E2589">
        <v>26</v>
      </c>
      <c r="F2589">
        <v>-0.9</v>
      </c>
      <c r="G2589">
        <v>6.8</v>
      </c>
      <c r="H2589">
        <v>0.17656566880865213</v>
      </c>
    </row>
    <row r="2590" spans="4:8" x14ac:dyDescent="0.25">
      <c r="D2590" s="27">
        <v>28152</v>
      </c>
      <c r="E2590">
        <v>27</v>
      </c>
      <c r="F2590">
        <v>0.3</v>
      </c>
      <c r="G2590">
        <v>1.4</v>
      </c>
      <c r="H2590">
        <v>6.328581403209764E-2</v>
      </c>
    </row>
    <row r="2591" spans="4:8" x14ac:dyDescent="0.25">
      <c r="D2591" s="27">
        <v>28153</v>
      </c>
      <c r="E2591">
        <v>28</v>
      </c>
      <c r="F2591">
        <v>-8.9</v>
      </c>
      <c r="G2591">
        <v>0</v>
      </c>
      <c r="H2591">
        <v>-0.18435253159030648</v>
      </c>
    </row>
    <row r="2592" spans="4:8" x14ac:dyDescent="0.25">
      <c r="D2592" s="27">
        <v>28154</v>
      </c>
      <c r="E2592">
        <v>29</v>
      </c>
      <c r="F2592">
        <v>-6.9</v>
      </c>
      <c r="G2592">
        <v>8.6999999999999993</v>
      </c>
      <c r="H2592">
        <v>2.5397317920112055E-2</v>
      </c>
    </row>
    <row r="2593" spans="4:8" x14ac:dyDescent="0.25">
      <c r="D2593" s="27">
        <v>28155</v>
      </c>
      <c r="E2593">
        <v>30</v>
      </c>
      <c r="F2593">
        <v>-1.9</v>
      </c>
      <c r="G2593">
        <v>2.2999999999999998</v>
      </c>
      <c r="H2593">
        <v>7.2695711190503359E-2</v>
      </c>
    </row>
    <row r="2594" spans="4:8" x14ac:dyDescent="0.25">
      <c r="D2594" s="27">
        <v>28156</v>
      </c>
      <c r="E2594">
        <v>31</v>
      </c>
      <c r="F2594">
        <v>-5.4</v>
      </c>
      <c r="G2594">
        <v>0.4</v>
      </c>
      <c r="H2594">
        <v>0.143338893834699</v>
      </c>
    </row>
    <row r="2595" spans="4:8" x14ac:dyDescent="0.25">
      <c r="D2595" s="27">
        <v>28157</v>
      </c>
      <c r="E2595">
        <v>32</v>
      </c>
      <c r="F2595">
        <v>-7.9</v>
      </c>
      <c r="G2595">
        <v>0.4</v>
      </c>
      <c r="H2595">
        <v>6.4901896368688816E-2</v>
      </c>
    </row>
    <row r="2596" spans="4:8" x14ac:dyDescent="0.25">
      <c r="D2596" s="27">
        <v>28158</v>
      </c>
      <c r="E2596">
        <v>33</v>
      </c>
      <c r="F2596">
        <v>-6</v>
      </c>
      <c r="G2596">
        <v>0</v>
      </c>
      <c r="H2596">
        <v>6.4247787536888229E-2</v>
      </c>
    </row>
    <row r="2597" spans="4:8" x14ac:dyDescent="0.25">
      <c r="D2597" s="27">
        <v>28159</v>
      </c>
      <c r="E2597">
        <v>34</v>
      </c>
      <c r="F2597">
        <v>-5</v>
      </c>
      <c r="G2597">
        <v>0</v>
      </c>
      <c r="H2597">
        <v>8.754902662189569E-2</v>
      </c>
    </row>
    <row r="2598" spans="4:8" x14ac:dyDescent="0.25">
      <c r="D2598" s="27">
        <v>28160</v>
      </c>
      <c r="E2598">
        <v>35</v>
      </c>
      <c r="F2598">
        <v>-1.1000000000000001</v>
      </c>
      <c r="G2598">
        <v>0.4</v>
      </c>
      <c r="H2598">
        <v>0.32573849925116011</v>
      </c>
    </row>
    <row r="2599" spans="4:8" x14ac:dyDescent="0.25">
      <c r="D2599" s="27">
        <v>28161</v>
      </c>
      <c r="E2599">
        <v>36</v>
      </c>
      <c r="F2599">
        <v>0.9</v>
      </c>
      <c r="G2599">
        <v>0.2</v>
      </c>
      <c r="H2599">
        <v>0.13273182390122421</v>
      </c>
    </row>
    <row r="2600" spans="4:8" x14ac:dyDescent="0.25">
      <c r="D2600" s="27">
        <v>28162</v>
      </c>
      <c r="E2600">
        <v>37</v>
      </c>
      <c r="F2600">
        <v>0.4</v>
      </c>
      <c r="G2600">
        <v>1.6</v>
      </c>
      <c r="H2600">
        <v>0.1050657256379547</v>
      </c>
    </row>
    <row r="2601" spans="4:8" x14ac:dyDescent="0.25">
      <c r="D2601" s="27">
        <v>28163</v>
      </c>
      <c r="E2601">
        <v>38</v>
      </c>
      <c r="F2601">
        <v>-0.4</v>
      </c>
      <c r="G2601">
        <v>0.9</v>
      </c>
      <c r="H2601">
        <v>0.12554040709290368</v>
      </c>
    </row>
    <row r="2602" spans="4:8" x14ac:dyDescent="0.25">
      <c r="D2602" s="27">
        <v>28164</v>
      </c>
      <c r="E2602">
        <v>39</v>
      </c>
      <c r="F2602">
        <v>-2.5</v>
      </c>
      <c r="G2602">
        <v>1.6</v>
      </c>
      <c r="H2602">
        <v>0.19287375260629944</v>
      </c>
    </row>
    <row r="2603" spans="4:8" x14ac:dyDescent="0.25">
      <c r="D2603" s="27">
        <v>28165</v>
      </c>
      <c r="E2603">
        <v>40</v>
      </c>
      <c r="F2603">
        <v>-6.9</v>
      </c>
      <c r="G2603">
        <v>0</v>
      </c>
      <c r="H2603">
        <v>0.27933899964099618</v>
      </c>
    </row>
    <row r="2604" spans="4:8" x14ac:dyDescent="0.25">
      <c r="D2604" s="27">
        <v>28166</v>
      </c>
      <c r="E2604">
        <v>41</v>
      </c>
      <c r="F2604">
        <v>-9.6999999999999993</v>
      </c>
      <c r="G2604">
        <v>0.2</v>
      </c>
      <c r="H2604">
        <v>0.15845356912462386</v>
      </c>
    </row>
    <row r="2605" spans="4:8" x14ac:dyDescent="0.25">
      <c r="D2605" s="27">
        <v>28167</v>
      </c>
      <c r="E2605">
        <v>42</v>
      </c>
      <c r="F2605">
        <v>-9.1</v>
      </c>
      <c r="G2605">
        <v>1.2</v>
      </c>
      <c r="H2605">
        <v>0.12705728572586192</v>
      </c>
    </row>
    <row r="2606" spans="4:8" x14ac:dyDescent="0.25">
      <c r="D2606" s="27">
        <v>28168</v>
      </c>
      <c r="E2606">
        <v>43</v>
      </c>
      <c r="F2606">
        <v>-12.5</v>
      </c>
      <c r="G2606">
        <v>0.3</v>
      </c>
      <c r="H2606">
        <v>2.1481504337862903E-2</v>
      </c>
    </row>
    <row r="2607" spans="4:8" x14ac:dyDescent="0.25">
      <c r="D2607" s="27">
        <v>28169</v>
      </c>
      <c r="E2607">
        <v>44</v>
      </c>
      <c r="F2607">
        <v>-11.3</v>
      </c>
      <c r="G2607">
        <v>0</v>
      </c>
      <c r="H2607">
        <v>0.11893721882337092</v>
      </c>
    </row>
    <row r="2608" spans="4:8" x14ac:dyDescent="0.25">
      <c r="D2608" s="27">
        <v>28170</v>
      </c>
      <c r="E2608">
        <v>45</v>
      </c>
      <c r="F2608">
        <v>-4.4000000000000004</v>
      </c>
      <c r="G2608">
        <v>0</v>
      </c>
      <c r="H2608">
        <v>0.24400462783436633</v>
      </c>
    </row>
    <row r="2609" spans="4:8" x14ac:dyDescent="0.25">
      <c r="D2609" s="27">
        <v>28171</v>
      </c>
      <c r="E2609">
        <v>46</v>
      </c>
      <c r="F2609">
        <v>-8.6999999999999993</v>
      </c>
      <c r="G2609">
        <v>0</v>
      </c>
      <c r="H2609">
        <v>1.5150807107756627E-3</v>
      </c>
    </row>
    <row r="2610" spans="4:8" x14ac:dyDescent="0.25">
      <c r="D2610" s="27">
        <v>28172</v>
      </c>
      <c r="E2610">
        <v>47</v>
      </c>
      <c r="F2610">
        <v>-5.8</v>
      </c>
      <c r="G2610">
        <v>0</v>
      </c>
      <c r="H2610">
        <v>0.29744160374113982</v>
      </c>
    </row>
    <row r="2611" spans="4:8" x14ac:dyDescent="0.25">
      <c r="D2611" s="27">
        <v>28173</v>
      </c>
      <c r="E2611">
        <v>48</v>
      </c>
      <c r="F2611">
        <v>-8.3000000000000007</v>
      </c>
      <c r="G2611">
        <v>0</v>
      </c>
      <c r="H2611">
        <v>0.20310411308167864</v>
      </c>
    </row>
    <row r="2612" spans="4:8" x14ac:dyDescent="0.25">
      <c r="D2612" s="27">
        <v>28174</v>
      </c>
      <c r="E2612">
        <v>49</v>
      </c>
      <c r="F2612">
        <v>-13.7</v>
      </c>
      <c r="G2612">
        <v>0</v>
      </c>
      <c r="H2612">
        <v>4.912273695174299E-2</v>
      </c>
    </row>
    <row r="2613" spans="4:8" x14ac:dyDescent="0.25">
      <c r="D2613" s="27">
        <v>28175</v>
      </c>
      <c r="E2613">
        <v>50</v>
      </c>
      <c r="F2613">
        <v>-3.5</v>
      </c>
      <c r="G2613">
        <v>4.3</v>
      </c>
      <c r="H2613">
        <v>0.19796170891010745</v>
      </c>
    </row>
    <row r="2614" spans="4:8" x14ac:dyDescent="0.25">
      <c r="D2614" s="27">
        <v>28176</v>
      </c>
      <c r="E2614">
        <v>51</v>
      </c>
      <c r="F2614">
        <v>-3</v>
      </c>
      <c r="G2614">
        <v>7.2</v>
      </c>
      <c r="H2614">
        <v>0.18978925700121754</v>
      </c>
    </row>
    <row r="2615" spans="4:8" x14ac:dyDescent="0.25">
      <c r="D2615" s="27">
        <v>28177</v>
      </c>
      <c r="E2615">
        <v>52</v>
      </c>
      <c r="F2615">
        <v>-0.7</v>
      </c>
      <c r="G2615">
        <v>1.9</v>
      </c>
      <c r="H2615">
        <v>0.23224746248314532</v>
      </c>
    </row>
    <row r="2616" spans="4:8" x14ac:dyDescent="0.25">
      <c r="D2616" s="27">
        <v>28178</v>
      </c>
      <c r="E2616">
        <v>53</v>
      </c>
      <c r="F2616">
        <v>-2.7</v>
      </c>
      <c r="G2616">
        <v>0.3</v>
      </c>
      <c r="H2616">
        <v>0.33999047625869411</v>
      </c>
    </row>
    <row r="2617" spans="4:8" x14ac:dyDescent="0.25">
      <c r="D2617" s="27">
        <v>28179</v>
      </c>
      <c r="E2617">
        <v>54</v>
      </c>
      <c r="F2617">
        <v>-5.4</v>
      </c>
      <c r="G2617">
        <v>0</v>
      </c>
      <c r="H2617">
        <v>0.25893162123776831</v>
      </c>
    </row>
    <row r="2618" spans="4:8" x14ac:dyDescent="0.25">
      <c r="D2618" s="27">
        <v>28180</v>
      </c>
      <c r="E2618">
        <v>55</v>
      </c>
      <c r="F2618">
        <v>-7.1</v>
      </c>
      <c r="G2618">
        <v>0</v>
      </c>
      <c r="H2618">
        <v>0.22477873047971894</v>
      </c>
    </row>
    <row r="2619" spans="4:8" x14ac:dyDescent="0.25">
      <c r="D2619" s="27">
        <v>28181</v>
      </c>
      <c r="E2619">
        <v>56</v>
      </c>
      <c r="F2619">
        <v>-11.2</v>
      </c>
      <c r="G2619">
        <v>0</v>
      </c>
      <c r="H2619">
        <v>0.13255611391620217</v>
      </c>
    </row>
    <row r="2620" spans="4:8" x14ac:dyDescent="0.25">
      <c r="D2620" s="27">
        <v>28182</v>
      </c>
      <c r="E2620">
        <v>57</v>
      </c>
      <c r="F2620">
        <v>-8.8000000000000007</v>
      </c>
      <c r="G2620">
        <v>0.2</v>
      </c>
      <c r="H2620">
        <v>0.26830611410372623</v>
      </c>
    </row>
    <row r="2621" spans="4:8" x14ac:dyDescent="0.25">
      <c r="D2621" s="27">
        <v>28183</v>
      </c>
      <c r="E2621">
        <v>58</v>
      </c>
      <c r="F2621">
        <v>-7.1</v>
      </c>
      <c r="G2621">
        <v>0.2</v>
      </c>
      <c r="H2621">
        <v>0.33754273171567356</v>
      </c>
    </row>
    <row r="2622" spans="4:8" x14ac:dyDescent="0.25">
      <c r="D2622" s="27">
        <v>28184</v>
      </c>
      <c r="E2622">
        <v>59</v>
      </c>
      <c r="F2622">
        <v>-5.0999999999999996</v>
      </c>
      <c r="G2622">
        <v>2.8</v>
      </c>
      <c r="H2622">
        <v>0.19845504921323565</v>
      </c>
    </row>
    <row r="2623" spans="4:8" x14ac:dyDescent="0.25">
      <c r="D2623" s="27">
        <v>28185</v>
      </c>
      <c r="E2623">
        <v>60</v>
      </c>
      <c r="F2623">
        <v>-1.7</v>
      </c>
      <c r="G2623">
        <v>0</v>
      </c>
      <c r="H2623">
        <v>0.60970815680744095</v>
      </c>
    </row>
    <row r="2624" spans="4:8" x14ac:dyDescent="0.25">
      <c r="D2624" s="27">
        <v>28186</v>
      </c>
      <c r="E2624">
        <v>61</v>
      </c>
      <c r="F2624">
        <v>-2.9</v>
      </c>
      <c r="G2624">
        <v>0</v>
      </c>
      <c r="H2624">
        <v>0.62792359463755898</v>
      </c>
    </row>
    <row r="2625" spans="4:8" x14ac:dyDescent="0.25">
      <c r="D2625" s="27">
        <v>28187</v>
      </c>
      <c r="E2625">
        <v>62</v>
      </c>
      <c r="F2625">
        <v>-8.1999999999999993</v>
      </c>
      <c r="G2625">
        <v>2.5</v>
      </c>
      <c r="H2625">
        <v>0.21982075341705407</v>
      </c>
    </row>
    <row r="2626" spans="4:8" x14ac:dyDescent="0.25">
      <c r="D2626" s="27">
        <v>28188</v>
      </c>
      <c r="E2626">
        <v>63</v>
      </c>
      <c r="F2626">
        <v>0.1</v>
      </c>
      <c r="G2626">
        <v>0</v>
      </c>
      <c r="H2626">
        <v>0.34239789906267598</v>
      </c>
    </row>
    <row r="2627" spans="4:8" x14ac:dyDescent="0.25">
      <c r="D2627" s="27">
        <v>28189</v>
      </c>
      <c r="E2627">
        <v>64</v>
      </c>
      <c r="F2627">
        <v>-0.4</v>
      </c>
      <c r="G2627">
        <v>0</v>
      </c>
      <c r="H2627">
        <v>0.83013396135372697</v>
      </c>
    </row>
    <row r="2628" spans="4:8" x14ac:dyDescent="0.25">
      <c r="D2628" s="27">
        <v>28190</v>
      </c>
      <c r="E2628">
        <v>65</v>
      </c>
      <c r="F2628">
        <v>-4.3</v>
      </c>
      <c r="G2628">
        <v>0</v>
      </c>
      <c r="H2628">
        <v>0.77245457571944187</v>
      </c>
    </row>
    <row r="2629" spans="4:8" x14ac:dyDescent="0.25">
      <c r="D2629" s="27">
        <v>28191</v>
      </c>
      <c r="E2629">
        <v>66</v>
      </c>
      <c r="F2629">
        <v>-2.4</v>
      </c>
      <c r="G2629">
        <v>0</v>
      </c>
      <c r="H2629">
        <v>0.53044362987791083</v>
      </c>
    </row>
    <row r="2630" spans="4:8" x14ac:dyDescent="0.25">
      <c r="D2630" s="27">
        <v>28192</v>
      </c>
      <c r="E2630">
        <v>67</v>
      </c>
      <c r="F2630">
        <v>3.5</v>
      </c>
      <c r="G2630">
        <v>0</v>
      </c>
      <c r="H2630">
        <v>0.74807011829173631</v>
      </c>
    </row>
    <row r="2631" spans="4:8" x14ac:dyDescent="0.25">
      <c r="D2631" s="27">
        <v>28193</v>
      </c>
      <c r="E2631">
        <v>68</v>
      </c>
      <c r="F2631">
        <v>1.5</v>
      </c>
      <c r="G2631">
        <v>0</v>
      </c>
      <c r="H2631">
        <v>0.43152298707643372</v>
      </c>
    </row>
    <row r="2632" spans="4:8" x14ac:dyDescent="0.25">
      <c r="D2632" s="27">
        <v>28194</v>
      </c>
      <c r="E2632">
        <v>69</v>
      </c>
      <c r="F2632">
        <v>2.1</v>
      </c>
      <c r="G2632">
        <v>0</v>
      </c>
      <c r="H2632">
        <v>0.38721137284623763</v>
      </c>
    </row>
    <row r="2633" spans="4:8" x14ac:dyDescent="0.25">
      <c r="D2633" s="27">
        <v>28195</v>
      </c>
      <c r="E2633">
        <v>70</v>
      </c>
      <c r="F2633">
        <v>3</v>
      </c>
      <c r="G2633">
        <v>0</v>
      </c>
      <c r="H2633">
        <v>0.67827797406199375</v>
      </c>
    </row>
    <row r="2634" spans="4:8" x14ac:dyDescent="0.25">
      <c r="D2634" s="27">
        <v>28196</v>
      </c>
      <c r="E2634">
        <v>71</v>
      </c>
      <c r="F2634">
        <v>3.6</v>
      </c>
      <c r="G2634">
        <v>0</v>
      </c>
      <c r="H2634">
        <v>0.65559488509582475</v>
      </c>
    </row>
    <row r="2635" spans="4:8" x14ac:dyDescent="0.25">
      <c r="D2635" s="27">
        <v>28197</v>
      </c>
      <c r="E2635">
        <v>72</v>
      </c>
      <c r="F2635">
        <v>3.1</v>
      </c>
      <c r="G2635">
        <v>0</v>
      </c>
      <c r="H2635">
        <v>0.53987863042288231</v>
      </c>
    </row>
    <row r="2636" spans="4:8" x14ac:dyDescent="0.25">
      <c r="D2636" s="27">
        <v>28198</v>
      </c>
      <c r="E2636">
        <v>73</v>
      </c>
      <c r="F2636">
        <v>1.2</v>
      </c>
      <c r="G2636">
        <v>6.4</v>
      </c>
      <c r="H2636">
        <v>0.37052035021037572</v>
      </c>
    </row>
    <row r="2637" spans="4:8" x14ac:dyDescent="0.25">
      <c r="D2637" s="27">
        <v>28199</v>
      </c>
      <c r="E2637">
        <v>74</v>
      </c>
      <c r="F2637">
        <v>1.6</v>
      </c>
      <c r="G2637">
        <v>0.5</v>
      </c>
      <c r="H2637">
        <v>0.41844127378659418</v>
      </c>
    </row>
    <row r="2638" spans="4:8" x14ac:dyDescent="0.25">
      <c r="D2638" s="27">
        <v>28200</v>
      </c>
      <c r="E2638">
        <v>75</v>
      </c>
      <c r="F2638">
        <v>3</v>
      </c>
      <c r="G2638">
        <v>5</v>
      </c>
      <c r="H2638">
        <v>0.49222290622379533</v>
      </c>
    </row>
    <row r="2639" spans="4:8" x14ac:dyDescent="0.25">
      <c r="D2639" s="27">
        <v>28201</v>
      </c>
      <c r="E2639">
        <v>76</v>
      </c>
      <c r="F2639">
        <v>2.8</v>
      </c>
      <c r="G2639">
        <v>9.6</v>
      </c>
      <c r="H2639">
        <v>0.43784040671981517</v>
      </c>
    </row>
    <row r="2640" spans="4:8" x14ac:dyDescent="0.25">
      <c r="D2640" s="27">
        <v>28202</v>
      </c>
      <c r="E2640">
        <v>77</v>
      </c>
      <c r="F2640">
        <v>4.0999999999999996</v>
      </c>
      <c r="G2640">
        <v>4.5999999999999996</v>
      </c>
      <c r="H2640">
        <v>0.58295926400267239</v>
      </c>
    </row>
    <row r="2641" spans="4:8" x14ac:dyDescent="0.25">
      <c r="D2641" s="27">
        <v>28203</v>
      </c>
      <c r="E2641">
        <v>78</v>
      </c>
      <c r="F2641">
        <v>2.1</v>
      </c>
      <c r="G2641">
        <v>1.2</v>
      </c>
      <c r="H2641">
        <v>0.46647109390773223</v>
      </c>
    </row>
    <row r="2642" spans="4:8" x14ac:dyDescent="0.25">
      <c r="D2642" s="27">
        <v>28204</v>
      </c>
      <c r="E2642">
        <v>79</v>
      </c>
      <c r="F2642">
        <v>0.7</v>
      </c>
      <c r="G2642">
        <v>0.5</v>
      </c>
      <c r="H2642">
        <v>0.35521217897239288</v>
      </c>
    </row>
    <row r="2643" spans="4:8" x14ac:dyDescent="0.25">
      <c r="D2643" s="27">
        <v>28205</v>
      </c>
      <c r="E2643">
        <v>80</v>
      </c>
      <c r="F2643">
        <v>0.3</v>
      </c>
      <c r="G2643">
        <v>0</v>
      </c>
      <c r="H2643">
        <v>0.83142663443817233</v>
      </c>
    </row>
    <row r="2644" spans="4:8" x14ac:dyDescent="0.25">
      <c r="D2644" s="27">
        <v>28206</v>
      </c>
      <c r="E2644">
        <v>81</v>
      </c>
      <c r="F2644">
        <v>-0.9</v>
      </c>
      <c r="G2644">
        <v>0</v>
      </c>
      <c r="H2644">
        <v>0.86277018720172272</v>
      </c>
    </row>
    <row r="2645" spans="4:8" x14ac:dyDescent="0.25">
      <c r="D2645" s="27">
        <v>28207</v>
      </c>
      <c r="E2645">
        <v>82</v>
      </c>
      <c r="F2645">
        <v>4</v>
      </c>
      <c r="G2645">
        <v>0</v>
      </c>
      <c r="H2645">
        <v>1.2529677273763049</v>
      </c>
    </row>
    <row r="2646" spans="4:8" x14ac:dyDescent="0.25">
      <c r="D2646" s="27">
        <v>28208</v>
      </c>
      <c r="E2646">
        <v>83</v>
      </c>
      <c r="F2646">
        <v>4.7</v>
      </c>
      <c r="G2646">
        <v>0</v>
      </c>
      <c r="H2646">
        <v>1.4713016230479778</v>
      </c>
    </row>
    <row r="2647" spans="4:8" x14ac:dyDescent="0.25">
      <c r="D2647" s="27">
        <v>28209</v>
      </c>
      <c r="E2647">
        <v>84</v>
      </c>
      <c r="F2647">
        <v>3.8</v>
      </c>
      <c r="G2647">
        <v>7</v>
      </c>
      <c r="H2647">
        <v>0.93543046353874082</v>
      </c>
    </row>
    <row r="2648" spans="4:8" x14ac:dyDescent="0.25">
      <c r="D2648" s="27">
        <v>28210</v>
      </c>
      <c r="E2648">
        <v>85</v>
      </c>
      <c r="F2648">
        <v>0.5</v>
      </c>
      <c r="G2648">
        <v>0</v>
      </c>
      <c r="H2648">
        <v>1.1232103379075875</v>
      </c>
    </row>
    <row r="2649" spans="4:8" x14ac:dyDescent="0.25">
      <c r="D2649" s="27">
        <v>28211</v>
      </c>
      <c r="E2649">
        <v>86</v>
      </c>
      <c r="F2649">
        <v>-0.7</v>
      </c>
      <c r="G2649">
        <v>0</v>
      </c>
      <c r="H2649">
        <v>0.84767406691174474</v>
      </c>
    </row>
    <row r="2650" spans="4:8" x14ac:dyDescent="0.25">
      <c r="D2650" s="27">
        <v>28212</v>
      </c>
      <c r="E2650">
        <v>87</v>
      </c>
      <c r="F2650">
        <v>-3.2</v>
      </c>
      <c r="G2650">
        <v>0</v>
      </c>
      <c r="H2650">
        <v>1.1852897241766125</v>
      </c>
    </row>
    <row r="2651" spans="4:8" x14ac:dyDescent="0.25">
      <c r="D2651" s="27">
        <v>28213</v>
      </c>
      <c r="E2651">
        <v>88</v>
      </c>
      <c r="F2651">
        <v>-5.8</v>
      </c>
      <c r="G2651">
        <v>0</v>
      </c>
      <c r="H2651">
        <v>0.8714835102941435</v>
      </c>
    </row>
    <row r="2652" spans="4:8" x14ac:dyDescent="0.25">
      <c r="D2652" s="27">
        <v>28214</v>
      </c>
      <c r="E2652">
        <v>89</v>
      </c>
      <c r="F2652">
        <v>-2.4</v>
      </c>
      <c r="G2652">
        <v>0</v>
      </c>
      <c r="H2652">
        <v>1.1177526239708313</v>
      </c>
    </row>
    <row r="2653" spans="4:8" x14ac:dyDescent="0.25">
      <c r="D2653" s="27">
        <v>28215</v>
      </c>
      <c r="E2653">
        <v>90</v>
      </c>
      <c r="F2653">
        <v>0.4</v>
      </c>
      <c r="G2653">
        <v>0</v>
      </c>
      <c r="H2653">
        <v>1.5700536757934223</v>
      </c>
    </row>
    <row r="2654" spans="4:8" x14ac:dyDescent="0.25">
      <c r="D2654" s="27">
        <v>28216</v>
      </c>
      <c r="E2654">
        <v>91</v>
      </c>
      <c r="F2654">
        <v>-2</v>
      </c>
      <c r="G2654">
        <v>1.4</v>
      </c>
      <c r="H2654">
        <v>0.77717384406800516</v>
      </c>
    </row>
    <row r="2655" spans="4:8" x14ac:dyDescent="0.25">
      <c r="D2655" s="27">
        <v>28217</v>
      </c>
      <c r="E2655">
        <v>92</v>
      </c>
      <c r="F2655">
        <v>2.6</v>
      </c>
      <c r="G2655">
        <v>3.2</v>
      </c>
      <c r="H2655">
        <v>0.60279004052478202</v>
      </c>
    </row>
    <row r="2656" spans="4:8" x14ac:dyDescent="0.25">
      <c r="D2656" s="27">
        <v>28218</v>
      </c>
      <c r="E2656">
        <v>93</v>
      </c>
      <c r="F2656">
        <v>2.6</v>
      </c>
      <c r="G2656">
        <v>0</v>
      </c>
      <c r="H2656">
        <v>0.96815489852932923</v>
      </c>
    </row>
    <row r="2657" spans="4:8" x14ac:dyDescent="0.25">
      <c r="D2657" s="27">
        <v>28219</v>
      </c>
      <c r="E2657">
        <v>94</v>
      </c>
      <c r="F2657">
        <v>-0.6</v>
      </c>
      <c r="G2657">
        <v>0</v>
      </c>
      <c r="H2657">
        <v>1.1715291373833117</v>
      </c>
    </row>
    <row r="2658" spans="4:8" x14ac:dyDescent="0.25">
      <c r="D2658" s="27">
        <v>28220</v>
      </c>
      <c r="E2658">
        <v>95</v>
      </c>
      <c r="F2658">
        <v>-0.4</v>
      </c>
      <c r="G2658">
        <v>2.2999999999999998</v>
      </c>
      <c r="H2658">
        <v>0.72681705452173229</v>
      </c>
    </row>
    <row r="2659" spans="4:8" x14ac:dyDescent="0.25">
      <c r="D2659" s="27">
        <v>28221</v>
      </c>
      <c r="E2659">
        <v>96</v>
      </c>
      <c r="F2659">
        <v>0.8</v>
      </c>
      <c r="G2659">
        <v>10.9</v>
      </c>
      <c r="H2659">
        <v>0.63377886099184022</v>
      </c>
    </row>
    <row r="2660" spans="4:8" x14ac:dyDescent="0.25">
      <c r="D2660" s="27">
        <v>28222</v>
      </c>
      <c r="E2660">
        <v>97</v>
      </c>
      <c r="F2660">
        <v>-3.1</v>
      </c>
      <c r="G2660">
        <v>2.5</v>
      </c>
      <c r="H2660">
        <v>0.42668607944500353</v>
      </c>
    </row>
    <row r="2661" spans="4:8" x14ac:dyDescent="0.25">
      <c r="D2661" s="27">
        <v>28223</v>
      </c>
      <c r="E2661">
        <v>98</v>
      </c>
      <c r="F2661">
        <v>-5.4</v>
      </c>
      <c r="G2661">
        <v>0</v>
      </c>
      <c r="H2661">
        <v>1.2153995148706538</v>
      </c>
    </row>
    <row r="2662" spans="4:8" x14ac:dyDescent="0.25">
      <c r="D2662" s="27">
        <v>28224</v>
      </c>
      <c r="E2662">
        <v>99</v>
      </c>
      <c r="F2662">
        <v>-4.8</v>
      </c>
      <c r="G2662">
        <v>0</v>
      </c>
      <c r="H2662">
        <v>0.8343475136201749</v>
      </c>
    </row>
    <row r="2663" spans="4:8" x14ac:dyDescent="0.25">
      <c r="D2663" s="27">
        <v>28225</v>
      </c>
      <c r="E2663">
        <v>100</v>
      </c>
      <c r="F2663">
        <v>-3</v>
      </c>
      <c r="G2663">
        <v>2.6</v>
      </c>
      <c r="H2663">
        <v>0.77255227623288536</v>
      </c>
    </row>
    <row r="2664" spans="4:8" x14ac:dyDescent="0.25">
      <c r="D2664" s="27">
        <v>28226</v>
      </c>
      <c r="E2664">
        <v>101</v>
      </c>
      <c r="F2664">
        <v>1.2</v>
      </c>
      <c r="G2664">
        <v>0.2</v>
      </c>
      <c r="H2664">
        <v>0.85458590419592417</v>
      </c>
    </row>
    <row r="2665" spans="4:8" x14ac:dyDescent="0.25">
      <c r="D2665" s="27">
        <v>28227</v>
      </c>
      <c r="E2665">
        <v>102</v>
      </c>
      <c r="F2665">
        <v>1.1000000000000001</v>
      </c>
      <c r="G2665">
        <v>0</v>
      </c>
      <c r="H2665">
        <v>0.89092756248982774</v>
      </c>
    </row>
    <row r="2666" spans="4:8" x14ac:dyDescent="0.25">
      <c r="D2666" s="27">
        <v>28228</v>
      </c>
      <c r="E2666">
        <v>103</v>
      </c>
      <c r="F2666">
        <v>0.6</v>
      </c>
      <c r="G2666">
        <v>4.5999999999999996</v>
      </c>
      <c r="H2666">
        <v>0.6994131207368901</v>
      </c>
    </row>
    <row r="2667" spans="4:8" x14ac:dyDescent="0.25">
      <c r="D2667" s="27">
        <v>28229</v>
      </c>
      <c r="E2667">
        <v>104</v>
      </c>
      <c r="F2667">
        <v>3.2</v>
      </c>
      <c r="G2667">
        <v>1</v>
      </c>
      <c r="H2667">
        <v>1.0938668143497949</v>
      </c>
    </row>
    <row r="2668" spans="4:8" x14ac:dyDescent="0.25">
      <c r="D2668" s="27">
        <v>28230</v>
      </c>
      <c r="E2668">
        <v>105</v>
      </c>
      <c r="F2668">
        <v>2.9</v>
      </c>
      <c r="G2668">
        <v>1</v>
      </c>
      <c r="H2668">
        <v>1.1086133946687355</v>
      </c>
    </row>
    <row r="2669" spans="4:8" x14ac:dyDescent="0.25">
      <c r="D2669" s="27">
        <v>28231</v>
      </c>
      <c r="E2669">
        <v>106</v>
      </c>
      <c r="F2669">
        <v>0.9</v>
      </c>
      <c r="G2669">
        <v>0</v>
      </c>
      <c r="H2669">
        <v>0.8933221545794372</v>
      </c>
    </row>
    <row r="2670" spans="4:8" x14ac:dyDescent="0.25">
      <c r="D2670" s="27">
        <v>28232</v>
      </c>
      <c r="E2670">
        <v>107</v>
      </c>
      <c r="F2670">
        <v>1.7</v>
      </c>
      <c r="G2670">
        <v>5</v>
      </c>
      <c r="H2670">
        <v>0.80642314973495144</v>
      </c>
    </row>
    <row r="2671" spans="4:8" x14ac:dyDescent="0.25">
      <c r="D2671" s="27">
        <v>28233</v>
      </c>
      <c r="E2671">
        <v>108</v>
      </c>
      <c r="F2671">
        <v>0.9</v>
      </c>
      <c r="G2671">
        <v>4.2</v>
      </c>
      <c r="H2671">
        <v>0.85702584238662083</v>
      </c>
    </row>
    <row r="2672" spans="4:8" x14ac:dyDescent="0.25">
      <c r="D2672" s="27">
        <v>28234</v>
      </c>
      <c r="E2672">
        <v>109</v>
      </c>
      <c r="F2672">
        <v>2.2000000000000002</v>
      </c>
      <c r="G2672">
        <v>0</v>
      </c>
      <c r="H2672">
        <v>2.1486373057713095</v>
      </c>
    </row>
    <row r="2673" spans="4:8" x14ac:dyDescent="0.25">
      <c r="D2673" s="27">
        <v>28235</v>
      </c>
      <c r="E2673">
        <v>110</v>
      </c>
      <c r="F2673">
        <v>4.0999999999999996</v>
      </c>
      <c r="G2673">
        <v>0</v>
      </c>
      <c r="H2673">
        <v>1.8024991690438925</v>
      </c>
    </row>
    <row r="2674" spans="4:8" x14ac:dyDescent="0.25">
      <c r="D2674" s="27">
        <v>28236</v>
      </c>
      <c r="E2674">
        <v>111</v>
      </c>
      <c r="F2674">
        <v>5.3</v>
      </c>
      <c r="G2674">
        <v>0.4</v>
      </c>
      <c r="H2674">
        <v>1.2107851890804699</v>
      </c>
    </row>
    <row r="2675" spans="4:8" x14ac:dyDescent="0.25">
      <c r="D2675" s="27">
        <v>28237</v>
      </c>
      <c r="E2675">
        <v>112</v>
      </c>
      <c r="F2675">
        <v>7.3</v>
      </c>
      <c r="G2675">
        <v>0</v>
      </c>
      <c r="H2675">
        <v>2.2975624102070693</v>
      </c>
    </row>
    <row r="2676" spans="4:8" x14ac:dyDescent="0.25">
      <c r="D2676" s="27">
        <v>28238</v>
      </c>
      <c r="E2676">
        <v>113</v>
      </c>
      <c r="F2676">
        <v>5.2</v>
      </c>
      <c r="G2676">
        <v>1</v>
      </c>
      <c r="H2676">
        <v>1.7665837598126672</v>
      </c>
    </row>
    <row r="2677" spans="4:8" x14ac:dyDescent="0.25">
      <c r="D2677" s="27">
        <v>28239</v>
      </c>
      <c r="E2677">
        <v>114</v>
      </c>
      <c r="F2677">
        <v>1.4</v>
      </c>
      <c r="G2677">
        <v>0.5</v>
      </c>
      <c r="H2677">
        <v>0.6490254479310581</v>
      </c>
    </row>
    <row r="2678" spans="4:8" x14ac:dyDescent="0.25">
      <c r="D2678" s="27">
        <v>28240</v>
      </c>
      <c r="E2678">
        <v>115</v>
      </c>
      <c r="F2678">
        <v>4.8</v>
      </c>
      <c r="G2678">
        <v>0</v>
      </c>
      <c r="H2678">
        <v>2.4109092170249982</v>
      </c>
    </row>
    <row r="2679" spans="4:8" x14ac:dyDescent="0.25">
      <c r="D2679" s="27">
        <v>28241</v>
      </c>
      <c r="E2679">
        <v>116</v>
      </c>
      <c r="F2679">
        <v>4.4000000000000004</v>
      </c>
      <c r="G2679">
        <v>4.8</v>
      </c>
      <c r="H2679">
        <v>1.3578746517183986</v>
      </c>
    </row>
    <row r="2680" spans="4:8" x14ac:dyDescent="0.25">
      <c r="D2680" s="27">
        <v>28242</v>
      </c>
      <c r="E2680">
        <v>117</v>
      </c>
      <c r="F2680">
        <v>7.5</v>
      </c>
      <c r="G2680">
        <v>1.6</v>
      </c>
      <c r="H2680">
        <v>1.7226807455440201</v>
      </c>
    </row>
    <row r="2681" spans="4:8" x14ac:dyDescent="0.25">
      <c r="D2681" s="27">
        <v>28243</v>
      </c>
      <c r="E2681">
        <v>118</v>
      </c>
      <c r="F2681">
        <v>9</v>
      </c>
      <c r="G2681">
        <v>0</v>
      </c>
      <c r="H2681">
        <v>2.9037026995642696</v>
      </c>
    </row>
    <row r="2682" spans="4:8" x14ac:dyDescent="0.25">
      <c r="D2682" s="27">
        <v>28244</v>
      </c>
      <c r="E2682">
        <v>119</v>
      </c>
      <c r="F2682">
        <v>8.6</v>
      </c>
      <c r="G2682">
        <v>2</v>
      </c>
      <c r="H2682">
        <v>2.5139746766517588</v>
      </c>
    </row>
    <row r="2683" spans="4:8" x14ac:dyDescent="0.25">
      <c r="D2683" s="27">
        <v>28245</v>
      </c>
      <c r="E2683">
        <v>120</v>
      </c>
      <c r="F2683">
        <v>9.1999999999999993</v>
      </c>
      <c r="G2683">
        <v>0</v>
      </c>
      <c r="H2683">
        <v>2.1492641488254765</v>
      </c>
    </row>
    <row r="2684" spans="4:8" x14ac:dyDescent="0.25">
      <c r="D2684" s="27">
        <v>28246</v>
      </c>
      <c r="E2684">
        <v>121</v>
      </c>
      <c r="F2684">
        <v>10.9</v>
      </c>
      <c r="G2684">
        <v>0</v>
      </c>
      <c r="H2684">
        <v>2.4655628779094219</v>
      </c>
    </row>
    <row r="2685" spans="4:8" x14ac:dyDescent="0.25">
      <c r="D2685" s="27">
        <v>28247</v>
      </c>
      <c r="E2685">
        <v>122</v>
      </c>
      <c r="F2685">
        <v>8.5</v>
      </c>
      <c r="G2685">
        <v>0</v>
      </c>
      <c r="H2685">
        <v>2.2492123448503287</v>
      </c>
    </row>
    <row r="2686" spans="4:8" x14ac:dyDescent="0.25">
      <c r="D2686" s="27">
        <v>28248</v>
      </c>
      <c r="E2686">
        <v>123</v>
      </c>
      <c r="F2686">
        <v>6.2</v>
      </c>
      <c r="G2686">
        <v>0</v>
      </c>
      <c r="H2686">
        <v>1.6070064671599609</v>
      </c>
    </row>
    <row r="2687" spans="4:8" x14ac:dyDescent="0.25">
      <c r="D2687" s="27">
        <v>28249</v>
      </c>
      <c r="E2687">
        <v>124</v>
      </c>
      <c r="F2687">
        <v>11.3</v>
      </c>
      <c r="G2687">
        <v>0</v>
      </c>
      <c r="H2687">
        <v>3.1167368310700865</v>
      </c>
    </row>
    <row r="2688" spans="4:8" x14ac:dyDescent="0.25">
      <c r="D2688" s="27">
        <v>28250</v>
      </c>
      <c r="E2688">
        <v>125</v>
      </c>
      <c r="F2688">
        <v>14.1</v>
      </c>
      <c r="G2688">
        <v>0</v>
      </c>
      <c r="H2688">
        <v>3.280248322296313</v>
      </c>
    </row>
    <row r="2689" spans="4:8" x14ac:dyDescent="0.25">
      <c r="D2689" s="27">
        <v>28251</v>
      </c>
      <c r="E2689">
        <v>126</v>
      </c>
      <c r="F2689">
        <v>17.100000000000001</v>
      </c>
      <c r="G2689">
        <v>0</v>
      </c>
      <c r="H2689">
        <v>4.2032857078301014</v>
      </c>
    </row>
    <row r="2690" spans="4:8" x14ac:dyDescent="0.25">
      <c r="D2690" s="27">
        <v>28252</v>
      </c>
      <c r="E2690">
        <v>127</v>
      </c>
      <c r="F2690">
        <v>8.1999999999999993</v>
      </c>
      <c r="G2690">
        <v>0</v>
      </c>
      <c r="H2690">
        <v>1.6439203762711849</v>
      </c>
    </row>
    <row r="2691" spans="4:8" x14ac:dyDescent="0.25">
      <c r="D2691" s="27">
        <v>28253</v>
      </c>
      <c r="E2691">
        <v>128</v>
      </c>
      <c r="F2691">
        <v>6.1</v>
      </c>
      <c r="G2691">
        <v>0</v>
      </c>
      <c r="H2691">
        <v>1.7390925937011799</v>
      </c>
    </row>
    <row r="2692" spans="4:8" x14ac:dyDescent="0.25">
      <c r="D2692" s="27">
        <v>28254</v>
      </c>
      <c r="E2692">
        <v>129</v>
      </c>
      <c r="F2692">
        <v>7</v>
      </c>
      <c r="G2692">
        <v>0</v>
      </c>
      <c r="H2692">
        <v>2.0095086406470983</v>
      </c>
    </row>
    <row r="2693" spans="4:8" x14ac:dyDescent="0.25">
      <c r="D2693" s="27">
        <v>28255</v>
      </c>
      <c r="E2693">
        <v>130</v>
      </c>
      <c r="F2693">
        <v>8.6</v>
      </c>
      <c r="G2693">
        <v>1.2</v>
      </c>
      <c r="H2693">
        <v>2.1316815549254899</v>
      </c>
    </row>
    <row r="2694" spans="4:8" x14ac:dyDescent="0.25">
      <c r="D2694" s="27">
        <v>28256</v>
      </c>
      <c r="E2694">
        <v>131</v>
      </c>
      <c r="F2694">
        <v>9.3000000000000007</v>
      </c>
      <c r="G2694">
        <v>0</v>
      </c>
      <c r="H2694">
        <v>2.2829960798574382</v>
      </c>
    </row>
    <row r="2695" spans="4:8" x14ac:dyDescent="0.25">
      <c r="D2695" s="27">
        <v>28257</v>
      </c>
      <c r="E2695">
        <v>132</v>
      </c>
      <c r="F2695">
        <v>8.3000000000000007</v>
      </c>
      <c r="G2695">
        <v>12.8</v>
      </c>
      <c r="H2695">
        <v>1.367231036267623</v>
      </c>
    </row>
    <row r="2696" spans="4:8" x14ac:dyDescent="0.25">
      <c r="D2696" s="27">
        <v>28258</v>
      </c>
      <c r="E2696">
        <v>133</v>
      </c>
      <c r="F2696">
        <v>11.5</v>
      </c>
      <c r="G2696">
        <v>0</v>
      </c>
      <c r="H2696">
        <v>2.3838736344367772</v>
      </c>
    </row>
    <row r="2697" spans="4:8" x14ac:dyDescent="0.25">
      <c r="D2697" s="27">
        <v>28259</v>
      </c>
      <c r="E2697">
        <v>134</v>
      </c>
      <c r="F2697">
        <v>11.2</v>
      </c>
      <c r="G2697">
        <v>0.5</v>
      </c>
      <c r="H2697">
        <v>2.0705498258927713</v>
      </c>
    </row>
    <row r="2698" spans="4:8" x14ac:dyDescent="0.25">
      <c r="D2698" s="27">
        <v>28260</v>
      </c>
      <c r="E2698">
        <v>135</v>
      </c>
      <c r="F2698">
        <v>9.1999999999999993</v>
      </c>
      <c r="G2698">
        <v>0.3</v>
      </c>
      <c r="H2698">
        <v>1.5906213687447381</v>
      </c>
    </row>
    <row r="2699" spans="4:8" x14ac:dyDescent="0.25">
      <c r="D2699" s="27">
        <v>28261</v>
      </c>
      <c r="E2699">
        <v>136</v>
      </c>
      <c r="F2699">
        <v>10.1</v>
      </c>
      <c r="G2699">
        <v>0</v>
      </c>
      <c r="H2699">
        <v>2.0524669863477749</v>
      </c>
    </row>
    <row r="2700" spans="4:8" x14ac:dyDescent="0.25">
      <c r="D2700" s="27">
        <v>28262</v>
      </c>
      <c r="E2700">
        <v>137</v>
      </c>
      <c r="F2700">
        <v>8.8000000000000007</v>
      </c>
      <c r="G2700">
        <v>0</v>
      </c>
      <c r="H2700">
        <v>2.7937558800063806</v>
      </c>
    </row>
    <row r="2701" spans="4:8" x14ac:dyDescent="0.25">
      <c r="D2701" s="27">
        <v>28263</v>
      </c>
      <c r="E2701">
        <v>138</v>
      </c>
      <c r="F2701">
        <v>8.8000000000000007</v>
      </c>
      <c r="G2701">
        <v>0</v>
      </c>
      <c r="H2701">
        <v>3.5149359519997065</v>
      </c>
    </row>
    <row r="2702" spans="4:8" x14ac:dyDescent="0.25">
      <c r="D2702" s="27">
        <v>28264</v>
      </c>
      <c r="E2702">
        <v>139</v>
      </c>
      <c r="F2702">
        <v>9</v>
      </c>
      <c r="G2702">
        <v>0</v>
      </c>
      <c r="H2702">
        <v>3.4901603354493185</v>
      </c>
    </row>
    <row r="2703" spans="4:8" x14ac:dyDescent="0.25">
      <c r="D2703" s="27">
        <v>28265</v>
      </c>
      <c r="E2703">
        <v>140</v>
      </c>
      <c r="F2703">
        <v>10.3</v>
      </c>
      <c r="G2703">
        <v>0</v>
      </c>
      <c r="H2703">
        <v>3.8147350693015198</v>
      </c>
    </row>
    <row r="2704" spans="4:8" x14ac:dyDescent="0.25">
      <c r="D2704" s="27">
        <v>28266</v>
      </c>
      <c r="E2704">
        <v>141</v>
      </c>
      <c r="F2704">
        <v>10.3</v>
      </c>
      <c r="G2704">
        <v>0</v>
      </c>
      <c r="H2704">
        <v>3.8125403700034646</v>
      </c>
    </row>
    <row r="2705" spans="4:8" x14ac:dyDescent="0.25">
      <c r="D2705" s="27">
        <v>28267</v>
      </c>
      <c r="E2705">
        <v>142</v>
      </c>
      <c r="F2705">
        <v>11.2</v>
      </c>
      <c r="G2705">
        <v>0</v>
      </c>
      <c r="H2705">
        <v>3.3669211884623946</v>
      </c>
    </row>
    <row r="2706" spans="4:8" x14ac:dyDescent="0.25">
      <c r="D2706" s="27">
        <v>28268</v>
      </c>
      <c r="E2706">
        <v>143</v>
      </c>
      <c r="F2706">
        <v>14.4</v>
      </c>
      <c r="G2706">
        <v>0</v>
      </c>
      <c r="H2706">
        <v>3.7412629679582348</v>
      </c>
    </row>
    <row r="2707" spans="4:8" x14ac:dyDescent="0.25">
      <c r="D2707" s="27">
        <v>28269</v>
      </c>
      <c r="E2707">
        <v>144</v>
      </c>
      <c r="F2707">
        <v>11.5</v>
      </c>
      <c r="G2707">
        <v>0</v>
      </c>
      <c r="H2707">
        <v>3.3757529756059261</v>
      </c>
    </row>
    <row r="2708" spans="4:8" x14ac:dyDescent="0.25">
      <c r="D2708" s="27">
        <v>28270</v>
      </c>
      <c r="E2708">
        <v>145</v>
      </c>
      <c r="F2708">
        <v>6.2</v>
      </c>
      <c r="G2708">
        <v>0</v>
      </c>
      <c r="H2708">
        <v>3.1516186685403427</v>
      </c>
    </row>
    <row r="2709" spans="4:8" x14ac:dyDescent="0.25">
      <c r="D2709" s="27">
        <v>28271</v>
      </c>
      <c r="E2709">
        <v>146</v>
      </c>
      <c r="F2709">
        <v>8.1999999999999993</v>
      </c>
      <c r="G2709">
        <v>0</v>
      </c>
      <c r="H2709">
        <v>2.9351628656032567</v>
      </c>
    </row>
    <row r="2710" spans="4:8" x14ac:dyDescent="0.25">
      <c r="D2710" s="27">
        <v>28272</v>
      </c>
      <c r="E2710">
        <v>147</v>
      </c>
      <c r="F2710">
        <v>14.3</v>
      </c>
      <c r="G2710">
        <v>0</v>
      </c>
      <c r="H2710">
        <v>4.2064608505048762</v>
      </c>
    </row>
    <row r="2711" spans="4:8" x14ac:dyDescent="0.25">
      <c r="D2711" s="27">
        <v>28273</v>
      </c>
      <c r="E2711">
        <v>148</v>
      </c>
      <c r="F2711">
        <v>11.2</v>
      </c>
      <c r="G2711">
        <v>0</v>
      </c>
      <c r="H2711">
        <v>3.5317239675817986</v>
      </c>
    </row>
    <row r="2712" spans="4:8" x14ac:dyDescent="0.25">
      <c r="D2712" s="27">
        <v>28274</v>
      </c>
      <c r="E2712">
        <v>149</v>
      </c>
      <c r="F2712">
        <v>6.1</v>
      </c>
      <c r="G2712">
        <v>0</v>
      </c>
      <c r="H2712">
        <v>2.7068701967727509</v>
      </c>
    </row>
    <row r="2713" spans="4:8" x14ac:dyDescent="0.25">
      <c r="D2713" s="27">
        <v>28275</v>
      </c>
      <c r="E2713">
        <v>150</v>
      </c>
      <c r="F2713">
        <v>5.9</v>
      </c>
      <c r="G2713">
        <v>0</v>
      </c>
      <c r="H2713">
        <v>2.6904417705438912</v>
      </c>
    </row>
    <row r="2714" spans="4:8" x14ac:dyDescent="0.25">
      <c r="D2714" s="27">
        <v>28276</v>
      </c>
      <c r="E2714">
        <v>151</v>
      </c>
      <c r="F2714">
        <v>7.1</v>
      </c>
      <c r="G2714">
        <v>0</v>
      </c>
      <c r="H2714">
        <v>2.1305324708340669</v>
      </c>
    </row>
    <row r="2715" spans="4:8" x14ac:dyDescent="0.25">
      <c r="D2715" s="27">
        <v>28277</v>
      </c>
      <c r="E2715">
        <v>152</v>
      </c>
      <c r="F2715">
        <v>10.5</v>
      </c>
      <c r="G2715">
        <v>0</v>
      </c>
      <c r="H2715">
        <v>2.0450341162466819</v>
      </c>
    </row>
    <row r="2716" spans="4:8" x14ac:dyDescent="0.25">
      <c r="D2716" s="27">
        <v>28278</v>
      </c>
      <c r="E2716">
        <v>153</v>
      </c>
      <c r="F2716">
        <v>11.9</v>
      </c>
      <c r="G2716">
        <v>0</v>
      </c>
      <c r="H2716">
        <v>3.7803303243226143</v>
      </c>
    </row>
    <row r="2717" spans="4:8" x14ac:dyDescent="0.25">
      <c r="D2717" s="27">
        <v>28279</v>
      </c>
      <c r="E2717">
        <v>154</v>
      </c>
      <c r="F2717">
        <v>12.5</v>
      </c>
      <c r="G2717">
        <v>0.3</v>
      </c>
      <c r="H2717">
        <v>2.5578191151989875</v>
      </c>
    </row>
    <row r="2718" spans="4:8" x14ac:dyDescent="0.25">
      <c r="D2718" s="27">
        <v>28280</v>
      </c>
      <c r="E2718">
        <v>155</v>
      </c>
      <c r="F2718">
        <v>11.4</v>
      </c>
      <c r="G2718">
        <v>5.5</v>
      </c>
      <c r="H2718">
        <v>2.724798001011572</v>
      </c>
    </row>
    <row r="2719" spans="4:8" x14ac:dyDescent="0.25">
      <c r="D2719" s="27">
        <v>28281</v>
      </c>
      <c r="E2719">
        <v>156</v>
      </c>
      <c r="F2719">
        <v>11</v>
      </c>
      <c r="G2719">
        <v>5.7</v>
      </c>
      <c r="H2719">
        <v>2.1202904596251826</v>
      </c>
    </row>
    <row r="2720" spans="4:8" x14ac:dyDescent="0.25">
      <c r="D2720" s="27">
        <v>28282</v>
      </c>
      <c r="E2720">
        <v>157</v>
      </c>
      <c r="F2720">
        <v>10.9</v>
      </c>
      <c r="G2720">
        <v>1.2</v>
      </c>
      <c r="H2720">
        <v>2.7596037090772585</v>
      </c>
    </row>
    <row r="2721" spans="4:8" x14ac:dyDescent="0.25">
      <c r="D2721" s="27">
        <v>28283</v>
      </c>
      <c r="E2721">
        <v>158</v>
      </c>
      <c r="F2721">
        <v>11.1</v>
      </c>
      <c r="G2721">
        <v>1.9</v>
      </c>
      <c r="H2721">
        <v>3.0123564378540131</v>
      </c>
    </row>
    <row r="2722" spans="4:8" x14ac:dyDescent="0.25">
      <c r="D2722" s="27">
        <v>28284</v>
      </c>
      <c r="E2722">
        <v>159</v>
      </c>
      <c r="F2722">
        <v>13.1</v>
      </c>
      <c r="G2722">
        <v>0</v>
      </c>
      <c r="H2722">
        <v>2.8047888823058402</v>
      </c>
    </row>
    <row r="2723" spans="4:8" x14ac:dyDescent="0.25">
      <c r="D2723" s="27">
        <v>28285</v>
      </c>
      <c r="E2723">
        <v>160</v>
      </c>
      <c r="F2723">
        <v>14.1</v>
      </c>
      <c r="G2723">
        <v>0</v>
      </c>
      <c r="H2723">
        <v>3.8561779577429358</v>
      </c>
    </row>
    <row r="2724" spans="4:8" x14ac:dyDescent="0.25">
      <c r="D2724" s="27">
        <v>28286</v>
      </c>
      <c r="E2724">
        <v>161</v>
      </c>
      <c r="F2724">
        <v>14.7</v>
      </c>
      <c r="G2724">
        <v>0.1</v>
      </c>
      <c r="H2724">
        <v>3.2628640715220407</v>
      </c>
    </row>
    <row r="2725" spans="4:8" x14ac:dyDescent="0.25">
      <c r="D2725" s="27">
        <v>28287</v>
      </c>
      <c r="E2725">
        <v>162</v>
      </c>
      <c r="F2725">
        <v>20.8</v>
      </c>
      <c r="G2725">
        <v>0</v>
      </c>
      <c r="H2725">
        <v>5.3998478362994184</v>
      </c>
    </row>
    <row r="2726" spans="4:8" x14ac:dyDescent="0.25">
      <c r="D2726" s="27">
        <v>28288</v>
      </c>
      <c r="E2726">
        <v>163</v>
      </c>
      <c r="F2726">
        <v>16.399999999999999</v>
      </c>
      <c r="G2726">
        <v>0</v>
      </c>
      <c r="H2726">
        <v>4.4837971607632303</v>
      </c>
    </row>
    <row r="2727" spans="4:8" x14ac:dyDescent="0.25">
      <c r="D2727" s="27">
        <v>28289</v>
      </c>
      <c r="E2727">
        <v>164</v>
      </c>
      <c r="F2727">
        <v>17.2</v>
      </c>
      <c r="G2727">
        <v>0</v>
      </c>
      <c r="H2727">
        <v>4.8910833462964289</v>
      </c>
    </row>
    <row r="2728" spans="4:8" x14ac:dyDescent="0.25">
      <c r="D2728" s="27">
        <v>28290</v>
      </c>
      <c r="E2728">
        <v>165</v>
      </c>
      <c r="F2728">
        <v>20.100000000000001</v>
      </c>
      <c r="G2728">
        <v>0</v>
      </c>
      <c r="H2728">
        <v>5.1196441674425825</v>
      </c>
    </row>
    <row r="2729" spans="4:8" x14ac:dyDescent="0.25">
      <c r="D2729" s="27">
        <v>28291</v>
      </c>
      <c r="E2729">
        <v>166</v>
      </c>
      <c r="F2729">
        <v>22.4</v>
      </c>
      <c r="G2729">
        <v>0</v>
      </c>
      <c r="H2729">
        <v>5.7003336373347535</v>
      </c>
    </row>
    <row r="2730" spans="4:8" x14ac:dyDescent="0.25">
      <c r="D2730" s="27">
        <v>28292</v>
      </c>
      <c r="E2730">
        <v>167</v>
      </c>
      <c r="F2730">
        <v>14.6</v>
      </c>
      <c r="G2730">
        <v>0</v>
      </c>
      <c r="H2730">
        <v>3.1438504399654614</v>
      </c>
    </row>
    <row r="2731" spans="4:8" x14ac:dyDescent="0.25">
      <c r="D2731" s="27">
        <v>28293</v>
      </c>
      <c r="E2731">
        <v>168</v>
      </c>
      <c r="F2731">
        <v>16.5</v>
      </c>
      <c r="G2731">
        <v>0</v>
      </c>
      <c r="H2731">
        <v>5.0683888335157237</v>
      </c>
    </row>
    <row r="2732" spans="4:8" x14ac:dyDescent="0.25">
      <c r="D2732" s="27">
        <v>28294</v>
      </c>
      <c r="E2732">
        <v>169</v>
      </c>
      <c r="F2732">
        <v>15.4</v>
      </c>
      <c r="G2732">
        <v>0.1</v>
      </c>
      <c r="H2732">
        <v>2.3074714748803</v>
      </c>
    </row>
    <row r="2733" spans="4:8" x14ac:dyDescent="0.25">
      <c r="D2733" s="27">
        <v>28295</v>
      </c>
      <c r="E2733">
        <v>170</v>
      </c>
      <c r="F2733">
        <v>17.3</v>
      </c>
      <c r="G2733">
        <v>0</v>
      </c>
      <c r="H2733">
        <v>3.9276399446585875</v>
      </c>
    </row>
    <row r="2734" spans="4:8" x14ac:dyDescent="0.25">
      <c r="D2734" s="27">
        <v>28296</v>
      </c>
      <c r="E2734">
        <v>171</v>
      </c>
      <c r="F2734">
        <v>13.4</v>
      </c>
      <c r="G2734">
        <v>0</v>
      </c>
      <c r="H2734">
        <v>5.0077436256551726</v>
      </c>
    </row>
    <row r="2735" spans="4:8" x14ac:dyDescent="0.25">
      <c r="D2735" s="27">
        <v>28297</v>
      </c>
      <c r="E2735">
        <v>172</v>
      </c>
      <c r="F2735">
        <v>14.1</v>
      </c>
      <c r="G2735">
        <v>0</v>
      </c>
      <c r="H2735">
        <v>3.6095272053046448</v>
      </c>
    </row>
    <row r="2736" spans="4:8" x14ac:dyDescent="0.25">
      <c r="D2736" s="27">
        <v>28298</v>
      </c>
      <c r="E2736">
        <v>173</v>
      </c>
      <c r="F2736">
        <v>11.8</v>
      </c>
      <c r="G2736">
        <v>0</v>
      </c>
      <c r="H2736">
        <v>3.9892967189307944</v>
      </c>
    </row>
    <row r="2737" spans="4:8" x14ac:dyDescent="0.25">
      <c r="D2737" s="27">
        <v>28299</v>
      </c>
      <c r="E2737">
        <v>174</v>
      </c>
      <c r="F2737">
        <v>13.4</v>
      </c>
      <c r="G2737">
        <v>0</v>
      </c>
      <c r="H2737">
        <v>3.3021953540749247</v>
      </c>
    </row>
    <row r="2738" spans="4:8" x14ac:dyDescent="0.25">
      <c r="D2738" s="27">
        <v>28300</v>
      </c>
      <c r="E2738">
        <v>175</v>
      </c>
      <c r="F2738">
        <v>14.3</v>
      </c>
      <c r="G2738">
        <v>0</v>
      </c>
      <c r="H2738">
        <v>3.799097471051549</v>
      </c>
    </row>
    <row r="2739" spans="4:8" x14ac:dyDescent="0.25">
      <c r="D2739" s="27">
        <v>28301</v>
      </c>
      <c r="E2739">
        <v>176</v>
      </c>
      <c r="F2739">
        <v>14.9</v>
      </c>
      <c r="G2739">
        <v>0</v>
      </c>
      <c r="H2739">
        <v>3.6201214312158343</v>
      </c>
    </row>
    <row r="2740" spans="4:8" x14ac:dyDescent="0.25">
      <c r="D2740" s="27">
        <v>28302</v>
      </c>
      <c r="E2740">
        <v>177</v>
      </c>
      <c r="F2740">
        <v>14.2</v>
      </c>
      <c r="G2740">
        <v>9.1999999999999993</v>
      </c>
      <c r="H2740">
        <v>1.9569675677852012</v>
      </c>
    </row>
    <row r="2741" spans="4:8" x14ac:dyDescent="0.25">
      <c r="D2741" s="27">
        <v>28303</v>
      </c>
      <c r="E2741">
        <v>178</v>
      </c>
      <c r="F2741">
        <v>12</v>
      </c>
      <c r="G2741">
        <v>17.7</v>
      </c>
      <c r="H2741">
        <v>1.6193929315640769</v>
      </c>
    </row>
    <row r="2742" spans="4:8" x14ac:dyDescent="0.25">
      <c r="D2742" s="27">
        <v>28304</v>
      </c>
      <c r="E2742">
        <v>179</v>
      </c>
      <c r="F2742">
        <v>12.2</v>
      </c>
      <c r="G2742">
        <v>0.9</v>
      </c>
      <c r="H2742">
        <v>2.1860552123462229</v>
      </c>
    </row>
    <row r="2743" spans="4:8" x14ac:dyDescent="0.25">
      <c r="D2743" s="27">
        <v>28305</v>
      </c>
      <c r="E2743">
        <v>180</v>
      </c>
      <c r="F2743">
        <v>13</v>
      </c>
      <c r="G2743">
        <v>11.9</v>
      </c>
      <c r="H2743">
        <v>2.0360253464176208</v>
      </c>
    </row>
    <row r="2744" spans="4:8" x14ac:dyDescent="0.25">
      <c r="D2744" s="27">
        <v>28306</v>
      </c>
      <c r="E2744">
        <v>181</v>
      </c>
      <c r="F2744">
        <v>12.9</v>
      </c>
      <c r="G2744">
        <v>0.7</v>
      </c>
      <c r="H2744">
        <v>2.8288440849871024</v>
      </c>
    </row>
    <row r="2745" spans="4:8" x14ac:dyDescent="0.25">
      <c r="D2745" s="27">
        <v>28307</v>
      </c>
      <c r="E2745">
        <v>182</v>
      </c>
      <c r="F2745">
        <v>13.8</v>
      </c>
      <c r="G2745">
        <v>16.2</v>
      </c>
      <c r="H2745">
        <v>2.5453682530444453</v>
      </c>
    </row>
    <row r="2746" spans="4:8" x14ac:dyDescent="0.25">
      <c r="D2746" s="27">
        <v>28308</v>
      </c>
      <c r="E2746">
        <v>183</v>
      </c>
      <c r="F2746">
        <v>10.5</v>
      </c>
      <c r="G2746">
        <v>19.600000000000001</v>
      </c>
      <c r="H2746">
        <v>1.6078345919846826</v>
      </c>
    </row>
    <row r="2747" spans="4:8" x14ac:dyDescent="0.25">
      <c r="D2747" s="27">
        <v>28309</v>
      </c>
      <c r="E2747">
        <v>184</v>
      </c>
      <c r="F2747">
        <v>12.5</v>
      </c>
      <c r="G2747">
        <v>0.3</v>
      </c>
      <c r="H2747">
        <v>1.7550473355596772</v>
      </c>
    </row>
    <row r="2748" spans="4:8" x14ac:dyDescent="0.25">
      <c r="D2748" s="27">
        <v>28310</v>
      </c>
      <c r="E2748">
        <v>185</v>
      </c>
      <c r="F2748">
        <v>17.100000000000001</v>
      </c>
      <c r="G2748">
        <v>0</v>
      </c>
      <c r="H2748">
        <v>4.3647119758123738</v>
      </c>
    </row>
    <row r="2749" spans="4:8" x14ac:dyDescent="0.25">
      <c r="D2749" s="27">
        <v>28311</v>
      </c>
      <c r="E2749">
        <v>186</v>
      </c>
      <c r="F2749">
        <v>15</v>
      </c>
      <c r="G2749">
        <v>0.1</v>
      </c>
      <c r="H2749">
        <v>2.1941226972652226</v>
      </c>
    </row>
    <row r="2750" spans="4:8" x14ac:dyDescent="0.25">
      <c r="D2750" s="27">
        <v>28312</v>
      </c>
      <c r="E2750">
        <v>187</v>
      </c>
      <c r="F2750">
        <v>13.9</v>
      </c>
      <c r="G2750">
        <v>0.7</v>
      </c>
      <c r="H2750">
        <v>1.7878446231244347</v>
      </c>
    </row>
    <row r="2751" spans="4:8" x14ac:dyDescent="0.25">
      <c r="D2751" s="27">
        <v>28313</v>
      </c>
      <c r="E2751">
        <v>188</v>
      </c>
      <c r="F2751">
        <v>13.8</v>
      </c>
      <c r="G2751">
        <v>1.2</v>
      </c>
      <c r="H2751">
        <v>2.1478381739219792</v>
      </c>
    </row>
    <row r="2752" spans="4:8" x14ac:dyDescent="0.25">
      <c r="D2752" s="27">
        <v>28314</v>
      </c>
      <c r="E2752">
        <v>189</v>
      </c>
      <c r="F2752">
        <v>15.8</v>
      </c>
      <c r="G2752">
        <v>0</v>
      </c>
      <c r="H2752">
        <v>4.6846191908825947</v>
      </c>
    </row>
    <row r="2753" spans="4:8" x14ac:dyDescent="0.25">
      <c r="D2753" s="27">
        <v>28315</v>
      </c>
      <c r="E2753">
        <v>190</v>
      </c>
      <c r="F2753">
        <v>17.7</v>
      </c>
      <c r="G2753">
        <v>0</v>
      </c>
      <c r="H2753">
        <v>4.9956659000558119</v>
      </c>
    </row>
    <row r="2754" spans="4:8" x14ac:dyDescent="0.25">
      <c r="D2754" s="27">
        <v>28316</v>
      </c>
      <c r="E2754">
        <v>191</v>
      </c>
      <c r="F2754">
        <v>16.600000000000001</v>
      </c>
      <c r="G2754">
        <v>0</v>
      </c>
      <c r="H2754">
        <v>3.1545133482317378</v>
      </c>
    </row>
    <row r="2755" spans="4:8" x14ac:dyDescent="0.25">
      <c r="D2755" s="27">
        <v>28317</v>
      </c>
      <c r="E2755">
        <v>192</v>
      </c>
      <c r="F2755">
        <v>17</v>
      </c>
      <c r="G2755">
        <v>0</v>
      </c>
      <c r="H2755">
        <v>4.1771199519277511</v>
      </c>
    </row>
    <row r="2756" spans="4:8" x14ac:dyDescent="0.25">
      <c r="D2756" s="27">
        <v>28318</v>
      </c>
      <c r="E2756">
        <v>193</v>
      </c>
      <c r="F2756">
        <v>16.600000000000001</v>
      </c>
      <c r="G2756">
        <v>0</v>
      </c>
      <c r="H2756">
        <v>3.557658585563106</v>
      </c>
    </row>
    <row r="2757" spans="4:8" x14ac:dyDescent="0.25">
      <c r="D2757" s="27">
        <v>28319</v>
      </c>
      <c r="E2757">
        <v>194</v>
      </c>
      <c r="F2757">
        <v>8.9</v>
      </c>
      <c r="G2757">
        <v>31.5</v>
      </c>
      <c r="H2757">
        <v>1.473596101972122</v>
      </c>
    </row>
    <row r="2758" spans="4:8" x14ac:dyDescent="0.25">
      <c r="D2758" s="27">
        <v>28320</v>
      </c>
      <c r="E2758">
        <v>195</v>
      </c>
      <c r="F2758">
        <v>9.6</v>
      </c>
      <c r="G2758">
        <v>4.5</v>
      </c>
      <c r="H2758">
        <v>2.3750056516420526</v>
      </c>
    </row>
    <row r="2759" spans="4:8" x14ac:dyDescent="0.25">
      <c r="D2759" s="27">
        <v>28321</v>
      </c>
      <c r="E2759">
        <v>196</v>
      </c>
      <c r="F2759">
        <v>7.9</v>
      </c>
      <c r="G2759">
        <v>8.3000000000000007</v>
      </c>
      <c r="H2759">
        <v>1.2411310310457118</v>
      </c>
    </row>
    <row r="2760" spans="4:8" x14ac:dyDescent="0.25">
      <c r="D2760" s="27">
        <v>28322</v>
      </c>
      <c r="E2760">
        <v>197</v>
      </c>
      <c r="F2760">
        <v>10.5</v>
      </c>
      <c r="G2760">
        <v>1.2</v>
      </c>
      <c r="H2760">
        <v>1.9824095814830422</v>
      </c>
    </row>
    <row r="2761" spans="4:8" x14ac:dyDescent="0.25">
      <c r="D2761" s="27">
        <v>28323</v>
      </c>
      <c r="E2761">
        <v>198</v>
      </c>
      <c r="F2761">
        <v>10.5</v>
      </c>
      <c r="G2761">
        <v>5.6</v>
      </c>
      <c r="H2761">
        <v>1.5457842145014891</v>
      </c>
    </row>
    <row r="2762" spans="4:8" x14ac:dyDescent="0.25">
      <c r="D2762" s="27">
        <v>28324</v>
      </c>
      <c r="E2762">
        <v>199</v>
      </c>
      <c r="F2762">
        <v>10.8</v>
      </c>
      <c r="G2762">
        <v>3.6</v>
      </c>
      <c r="H2762">
        <v>1.5979864895708256</v>
      </c>
    </row>
    <row r="2763" spans="4:8" x14ac:dyDescent="0.25">
      <c r="D2763" s="27">
        <v>28325</v>
      </c>
      <c r="E2763">
        <v>200</v>
      </c>
      <c r="F2763">
        <v>10.8</v>
      </c>
      <c r="G2763">
        <v>2.7</v>
      </c>
      <c r="H2763">
        <v>1.4457148745224768</v>
      </c>
    </row>
    <row r="2764" spans="4:8" x14ac:dyDescent="0.25">
      <c r="D2764" s="27">
        <v>28326</v>
      </c>
      <c r="E2764">
        <v>201</v>
      </c>
      <c r="F2764">
        <v>14</v>
      </c>
      <c r="G2764">
        <v>3.9</v>
      </c>
      <c r="H2764">
        <v>1.9870129436920163</v>
      </c>
    </row>
    <row r="2765" spans="4:8" x14ac:dyDescent="0.25">
      <c r="D2765" s="27">
        <v>28327</v>
      </c>
      <c r="E2765">
        <v>202</v>
      </c>
      <c r="F2765">
        <v>14.8</v>
      </c>
      <c r="G2765">
        <v>0.3</v>
      </c>
      <c r="H2765">
        <v>2.424880725213348</v>
      </c>
    </row>
    <row r="2766" spans="4:8" x14ac:dyDescent="0.25">
      <c r="D2766" s="27">
        <v>28328</v>
      </c>
      <c r="E2766">
        <v>203</v>
      </c>
      <c r="F2766">
        <v>13.2</v>
      </c>
      <c r="G2766">
        <v>1.1000000000000001</v>
      </c>
      <c r="H2766">
        <v>2.0594915899985105</v>
      </c>
    </row>
    <row r="2767" spans="4:8" x14ac:dyDescent="0.25">
      <c r="D2767" s="27">
        <v>28329</v>
      </c>
      <c r="E2767">
        <v>204</v>
      </c>
      <c r="F2767">
        <v>13.5</v>
      </c>
      <c r="G2767">
        <v>3.5</v>
      </c>
      <c r="H2767">
        <v>2.0647585606717724</v>
      </c>
    </row>
    <row r="2768" spans="4:8" x14ac:dyDescent="0.25">
      <c r="D2768" s="27">
        <v>28330</v>
      </c>
      <c r="E2768">
        <v>205</v>
      </c>
      <c r="F2768">
        <v>13.3</v>
      </c>
      <c r="G2768">
        <v>22.3</v>
      </c>
      <c r="H2768">
        <v>1.4900491047812832</v>
      </c>
    </row>
    <row r="2769" spans="4:8" x14ac:dyDescent="0.25">
      <c r="D2769" s="27">
        <v>28331</v>
      </c>
      <c r="E2769">
        <v>206</v>
      </c>
      <c r="F2769">
        <v>14.9</v>
      </c>
      <c r="G2769">
        <v>0</v>
      </c>
      <c r="H2769">
        <v>2.5400593009782844</v>
      </c>
    </row>
    <row r="2770" spans="4:8" x14ac:dyDescent="0.25">
      <c r="D2770" s="27">
        <v>28332</v>
      </c>
      <c r="E2770">
        <v>207</v>
      </c>
      <c r="F2770">
        <v>14.3</v>
      </c>
      <c r="G2770">
        <v>19.399999999999999</v>
      </c>
      <c r="H2770">
        <v>1.8796922950337591</v>
      </c>
    </row>
    <row r="2771" spans="4:8" x14ac:dyDescent="0.25">
      <c r="D2771" s="27">
        <v>28333</v>
      </c>
      <c r="E2771">
        <v>208</v>
      </c>
      <c r="F2771">
        <v>14.8</v>
      </c>
      <c r="G2771">
        <v>0.1</v>
      </c>
      <c r="H2771">
        <v>2.1605236366057134</v>
      </c>
    </row>
    <row r="2772" spans="4:8" x14ac:dyDescent="0.25">
      <c r="D2772" s="27">
        <v>28334</v>
      </c>
      <c r="E2772">
        <v>209</v>
      </c>
      <c r="F2772">
        <v>15</v>
      </c>
      <c r="G2772">
        <v>6.5</v>
      </c>
      <c r="H2772">
        <v>2.0551908162277255</v>
      </c>
    </row>
    <row r="2773" spans="4:8" x14ac:dyDescent="0.25">
      <c r="D2773" s="27">
        <v>28335</v>
      </c>
      <c r="E2773">
        <v>210</v>
      </c>
      <c r="F2773">
        <v>16.600000000000001</v>
      </c>
      <c r="G2773">
        <v>0</v>
      </c>
      <c r="H2773">
        <v>3.3982893727859982</v>
      </c>
    </row>
    <row r="2774" spans="4:8" x14ac:dyDescent="0.25">
      <c r="D2774" s="27">
        <v>28336</v>
      </c>
      <c r="E2774">
        <v>211</v>
      </c>
      <c r="F2774">
        <v>15.6</v>
      </c>
      <c r="G2774">
        <v>0</v>
      </c>
      <c r="H2774">
        <v>2.8499800045583337</v>
      </c>
    </row>
    <row r="2775" spans="4:8" x14ac:dyDescent="0.25">
      <c r="D2775" s="27">
        <v>28337</v>
      </c>
      <c r="E2775">
        <v>212</v>
      </c>
      <c r="F2775">
        <v>16.899999999999999</v>
      </c>
      <c r="G2775">
        <v>0</v>
      </c>
      <c r="H2775">
        <v>3.3613204659482068</v>
      </c>
    </row>
    <row r="2776" spans="4:8" x14ac:dyDescent="0.25">
      <c r="D2776" s="27">
        <v>28338</v>
      </c>
      <c r="E2776">
        <v>213</v>
      </c>
      <c r="F2776">
        <v>16.600000000000001</v>
      </c>
      <c r="G2776">
        <v>0</v>
      </c>
      <c r="H2776">
        <v>3.5382312166434891</v>
      </c>
    </row>
    <row r="2777" spans="4:8" x14ac:dyDescent="0.25">
      <c r="D2777" s="27">
        <v>28339</v>
      </c>
      <c r="E2777">
        <v>214</v>
      </c>
      <c r="F2777">
        <v>17.600000000000001</v>
      </c>
      <c r="G2777">
        <v>0</v>
      </c>
      <c r="H2777">
        <v>3.8526777781412171</v>
      </c>
    </row>
    <row r="2778" spans="4:8" x14ac:dyDescent="0.25">
      <c r="D2778" s="27">
        <v>28340</v>
      </c>
      <c r="E2778">
        <v>215</v>
      </c>
      <c r="F2778">
        <v>15.6</v>
      </c>
      <c r="G2778">
        <v>1.7</v>
      </c>
      <c r="H2778">
        <v>1.9505818328076783</v>
      </c>
    </row>
    <row r="2779" spans="4:8" x14ac:dyDescent="0.25">
      <c r="D2779" s="27">
        <v>28341</v>
      </c>
      <c r="E2779">
        <v>216</v>
      </c>
      <c r="F2779">
        <v>18</v>
      </c>
      <c r="G2779">
        <v>4.7</v>
      </c>
      <c r="H2779">
        <v>1.8662209072503262</v>
      </c>
    </row>
    <row r="2780" spans="4:8" x14ac:dyDescent="0.25">
      <c r="D2780" s="27">
        <v>28342</v>
      </c>
      <c r="E2780">
        <v>217</v>
      </c>
      <c r="F2780">
        <v>16.899999999999999</v>
      </c>
      <c r="G2780">
        <v>0.4</v>
      </c>
      <c r="H2780">
        <v>1.7542693829213711</v>
      </c>
    </row>
    <row r="2781" spans="4:8" x14ac:dyDescent="0.25">
      <c r="D2781" s="27">
        <v>28343</v>
      </c>
      <c r="E2781">
        <v>218</v>
      </c>
      <c r="F2781">
        <v>17</v>
      </c>
      <c r="G2781">
        <v>0</v>
      </c>
      <c r="H2781">
        <v>3.6627670253051474</v>
      </c>
    </row>
    <row r="2782" spans="4:8" x14ac:dyDescent="0.25">
      <c r="D2782" s="27">
        <v>28344</v>
      </c>
      <c r="E2782">
        <v>219</v>
      </c>
      <c r="F2782">
        <v>14.9</v>
      </c>
      <c r="G2782">
        <v>0</v>
      </c>
      <c r="H2782">
        <v>3.5045195094891102</v>
      </c>
    </row>
    <row r="2783" spans="4:8" x14ac:dyDescent="0.25">
      <c r="D2783" s="27">
        <v>28345</v>
      </c>
      <c r="E2783">
        <v>220</v>
      </c>
      <c r="F2783">
        <v>14.3</v>
      </c>
      <c r="G2783">
        <v>0</v>
      </c>
      <c r="H2783">
        <v>3.3979014762276569</v>
      </c>
    </row>
    <row r="2784" spans="4:8" x14ac:dyDescent="0.25">
      <c r="D2784" s="27">
        <v>28346</v>
      </c>
      <c r="E2784">
        <v>221</v>
      </c>
      <c r="F2784">
        <v>13.8</v>
      </c>
      <c r="G2784">
        <v>6</v>
      </c>
      <c r="H2784">
        <v>2.7657754684595113</v>
      </c>
    </row>
    <row r="2785" spans="4:8" x14ac:dyDescent="0.25">
      <c r="D2785" s="27">
        <v>28347</v>
      </c>
      <c r="E2785">
        <v>222</v>
      </c>
      <c r="F2785">
        <v>14.2</v>
      </c>
      <c r="G2785">
        <v>0</v>
      </c>
      <c r="H2785">
        <v>1.5339359086973221</v>
      </c>
    </row>
    <row r="2786" spans="4:8" x14ac:dyDescent="0.25">
      <c r="D2786" s="27">
        <v>28348</v>
      </c>
      <c r="E2786">
        <v>223</v>
      </c>
      <c r="F2786">
        <v>14.1</v>
      </c>
      <c r="G2786">
        <v>0</v>
      </c>
      <c r="H2786">
        <v>1.3183310335843128</v>
      </c>
    </row>
    <row r="2787" spans="4:8" x14ac:dyDescent="0.25">
      <c r="D2787" s="27">
        <v>28349</v>
      </c>
      <c r="E2787">
        <v>224</v>
      </c>
      <c r="F2787">
        <v>12.7</v>
      </c>
      <c r="G2787">
        <v>0.6</v>
      </c>
      <c r="H2787">
        <v>1.3419135178346984</v>
      </c>
    </row>
    <row r="2788" spans="4:8" x14ac:dyDescent="0.25">
      <c r="D2788" s="27">
        <v>28350</v>
      </c>
      <c r="E2788">
        <v>225</v>
      </c>
      <c r="F2788">
        <v>12.8</v>
      </c>
      <c r="G2788">
        <v>2.5</v>
      </c>
      <c r="H2788">
        <v>1.217256623830377</v>
      </c>
    </row>
    <row r="2789" spans="4:8" x14ac:dyDescent="0.25">
      <c r="D2789" s="27">
        <v>28351</v>
      </c>
      <c r="E2789">
        <v>226</v>
      </c>
      <c r="F2789">
        <v>13.7</v>
      </c>
      <c r="G2789">
        <v>0</v>
      </c>
      <c r="H2789">
        <v>2.6296072025275388</v>
      </c>
    </row>
    <row r="2790" spans="4:8" x14ac:dyDescent="0.25">
      <c r="D2790" s="27">
        <v>28352</v>
      </c>
      <c r="E2790">
        <v>227</v>
      </c>
      <c r="F2790">
        <v>12.5</v>
      </c>
      <c r="G2790">
        <v>0</v>
      </c>
      <c r="H2790">
        <v>1.9543787800775441</v>
      </c>
    </row>
    <row r="2791" spans="4:8" x14ac:dyDescent="0.25">
      <c r="D2791" s="27">
        <v>28353</v>
      </c>
      <c r="E2791">
        <v>228</v>
      </c>
      <c r="F2791">
        <v>15.2</v>
      </c>
      <c r="G2791">
        <v>0</v>
      </c>
      <c r="H2791">
        <v>3.0682715244112555</v>
      </c>
    </row>
    <row r="2792" spans="4:8" x14ac:dyDescent="0.25">
      <c r="D2792" s="27">
        <v>28354</v>
      </c>
      <c r="E2792">
        <v>229</v>
      </c>
      <c r="F2792">
        <v>15.2</v>
      </c>
      <c r="G2792">
        <v>0.3</v>
      </c>
      <c r="H2792">
        <v>2.4729071605192972</v>
      </c>
    </row>
    <row r="2793" spans="4:8" x14ac:dyDescent="0.25">
      <c r="D2793" s="27">
        <v>28355</v>
      </c>
      <c r="E2793">
        <v>230</v>
      </c>
      <c r="F2793">
        <v>12.6</v>
      </c>
      <c r="G2793">
        <v>0</v>
      </c>
      <c r="H2793">
        <v>1.7920801467494099</v>
      </c>
    </row>
    <row r="2794" spans="4:8" x14ac:dyDescent="0.25">
      <c r="D2794" s="27">
        <v>28356</v>
      </c>
      <c r="E2794">
        <v>231</v>
      </c>
      <c r="F2794">
        <v>10.199999999999999</v>
      </c>
      <c r="G2794">
        <v>0</v>
      </c>
      <c r="H2794">
        <v>2.1403471350177812</v>
      </c>
    </row>
    <row r="2795" spans="4:8" x14ac:dyDescent="0.25">
      <c r="D2795" s="27">
        <v>28357</v>
      </c>
      <c r="E2795">
        <v>232</v>
      </c>
      <c r="F2795">
        <v>9.1999999999999993</v>
      </c>
      <c r="G2795">
        <v>0</v>
      </c>
      <c r="H2795">
        <v>1.6657294588027398</v>
      </c>
    </row>
    <row r="2796" spans="4:8" x14ac:dyDescent="0.25">
      <c r="D2796" s="27">
        <v>28358</v>
      </c>
      <c r="E2796">
        <v>233</v>
      </c>
      <c r="F2796">
        <v>9.9</v>
      </c>
      <c r="G2796">
        <v>0</v>
      </c>
      <c r="H2796">
        <v>2.0784220385783039</v>
      </c>
    </row>
    <row r="2797" spans="4:8" x14ac:dyDescent="0.25">
      <c r="D2797" s="27">
        <v>28359</v>
      </c>
      <c r="E2797">
        <v>234</v>
      </c>
      <c r="F2797">
        <v>10.9</v>
      </c>
      <c r="G2797">
        <v>0</v>
      </c>
      <c r="H2797">
        <v>2.1459585047506904</v>
      </c>
    </row>
    <row r="2798" spans="4:8" x14ac:dyDescent="0.25">
      <c r="D2798" s="27">
        <v>28360</v>
      </c>
      <c r="E2798">
        <v>235</v>
      </c>
      <c r="F2798">
        <v>11.9</v>
      </c>
      <c r="G2798">
        <v>2.4</v>
      </c>
      <c r="H2798">
        <v>1.9925186879536352</v>
      </c>
    </row>
    <row r="2799" spans="4:8" x14ac:dyDescent="0.25">
      <c r="D2799" s="27">
        <v>28361</v>
      </c>
      <c r="E2799">
        <v>236</v>
      </c>
      <c r="F2799">
        <v>12.7</v>
      </c>
      <c r="G2799">
        <v>0</v>
      </c>
      <c r="H2799">
        <v>2.0891124196007804</v>
      </c>
    </row>
    <row r="2800" spans="4:8" x14ac:dyDescent="0.25">
      <c r="D2800" s="27">
        <v>28362</v>
      </c>
      <c r="E2800">
        <v>237</v>
      </c>
      <c r="F2800">
        <v>12.4</v>
      </c>
      <c r="G2800">
        <v>0.6</v>
      </c>
      <c r="H2800">
        <v>1.8909027953251591</v>
      </c>
    </row>
    <row r="2801" spans="4:8" x14ac:dyDescent="0.25">
      <c r="D2801" s="27">
        <v>28363</v>
      </c>
      <c r="E2801">
        <v>238</v>
      </c>
      <c r="F2801">
        <v>14.6</v>
      </c>
      <c r="G2801">
        <v>4.5</v>
      </c>
      <c r="H2801">
        <v>1.480697986170971</v>
      </c>
    </row>
    <row r="2802" spans="4:8" x14ac:dyDescent="0.25">
      <c r="D2802" s="27">
        <v>28364</v>
      </c>
      <c r="E2802">
        <v>239</v>
      </c>
      <c r="F2802">
        <v>14.2</v>
      </c>
      <c r="G2802">
        <v>0</v>
      </c>
      <c r="H2802">
        <v>1.4426666892774278</v>
      </c>
    </row>
    <row r="2803" spans="4:8" x14ac:dyDescent="0.25">
      <c r="D2803" s="27">
        <v>28365</v>
      </c>
      <c r="E2803">
        <v>240</v>
      </c>
      <c r="F2803">
        <v>12</v>
      </c>
      <c r="G2803">
        <v>0</v>
      </c>
      <c r="H2803">
        <v>1.7838917268248053</v>
      </c>
    </row>
    <row r="2804" spans="4:8" x14ac:dyDescent="0.25">
      <c r="D2804" s="27">
        <v>28366</v>
      </c>
      <c r="E2804">
        <v>241</v>
      </c>
      <c r="F2804">
        <v>12.5</v>
      </c>
      <c r="G2804">
        <v>0</v>
      </c>
      <c r="H2804">
        <v>1.6352170785720312</v>
      </c>
    </row>
    <row r="2805" spans="4:8" x14ac:dyDescent="0.25">
      <c r="D2805" s="27">
        <v>28367</v>
      </c>
      <c r="E2805">
        <v>242</v>
      </c>
      <c r="F2805">
        <v>14.4</v>
      </c>
      <c r="G2805">
        <v>0</v>
      </c>
      <c r="H2805">
        <v>2.1291570606603125</v>
      </c>
    </row>
    <row r="2806" spans="4:8" x14ac:dyDescent="0.25">
      <c r="D2806" s="27">
        <v>28368</v>
      </c>
      <c r="E2806">
        <v>243</v>
      </c>
      <c r="F2806">
        <v>16.399999999999999</v>
      </c>
      <c r="G2806">
        <v>0</v>
      </c>
      <c r="H2806">
        <v>2.0586850446361864</v>
      </c>
    </row>
    <row r="2807" spans="4:8" x14ac:dyDescent="0.25">
      <c r="D2807" s="27">
        <v>28369</v>
      </c>
      <c r="E2807">
        <v>244</v>
      </c>
      <c r="F2807">
        <v>15</v>
      </c>
      <c r="G2807">
        <v>0</v>
      </c>
      <c r="H2807">
        <v>2.1128446899557281</v>
      </c>
    </row>
    <row r="2808" spans="4:8" x14ac:dyDescent="0.25">
      <c r="D2808" s="27">
        <v>28370</v>
      </c>
      <c r="E2808">
        <v>245</v>
      </c>
      <c r="F2808">
        <v>16.2</v>
      </c>
      <c r="G2808">
        <v>0</v>
      </c>
      <c r="H2808">
        <v>2.7525368268015904</v>
      </c>
    </row>
    <row r="2809" spans="4:8" x14ac:dyDescent="0.25">
      <c r="D2809" s="27">
        <v>28371</v>
      </c>
      <c r="E2809">
        <v>246</v>
      </c>
      <c r="F2809">
        <v>15.3</v>
      </c>
      <c r="G2809">
        <v>0</v>
      </c>
      <c r="H2809">
        <v>1.6394287107923766</v>
      </c>
    </row>
    <row r="2810" spans="4:8" x14ac:dyDescent="0.25">
      <c r="D2810" s="27">
        <v>28372</v>
      </c>
      <c r="E2810">
        <v>247</v>
      </c>
      <c r="F2810">
        <v>14.6</v>
      </c>
      <c r="G2810">
        <v>0</v>
      </c>
      <c r="H2810">
        <v>2.3803456124171078</v>
      </c>
    </row>
    <row r="2811" spans="4:8" x14ac:dyDescent="0.25">
      <c r="D2811" s="27">
        <v>28373</v>
      </c>
      <c r="E2811">
        <v>248</v>
      </c>
      <c r="F2811">
        <v>12.3</v>
      </c>
      <c r="G2811">
        <v>0.2</v>
      </c>
      <c r="H2811">
        <v>1.7780621223111777</v>
      </c>
    </row>
    <row r="2812" spans="4:8" x14ac:dyDescent="0.25">
      <c r="D2812" s="27">
        <v>28374</v>
      </c>
      <c r="E2812">
        <v>249</v>
      </c>
      <c r="F2812">
        <v>14.4</v>
      </c>
      <c r="G2812">
        <v>7.2</v>
      </c>
      <c r="H2812">
        <v>2.4402040287241333</v>
      </c>
    </row>
    <row r="2813" spans="4:8" x14ac:dyDescent="0.25">
      <c r="D2813" s="27">
        <v>28375</v>
      </c>
      <c r="E2813">
        <v>250</v>
      </c>
      <c r="F2813">
        <v>11.9</v>
      </c>
      <c r="G2813">
        <v>0</v>
      </c>
      <c r="H2813">
        <v>2.4555767625642893</v>
      </c>
    </row>
    <row r="2814" spans="4:8" x14ac:dyDescent="0.25">
      <c r="D2814" s="27">
        <v>28376</v>
      </c>
      <c r="E2814">
        <v>251</v>
      </c>
      <c r="F2814">
        <v>9.1999999999999993</v>
      </c>
      <c r="G2814">
        <v>0</v>
      </c>
      <c r="H2814">
        <v>1.8475158031422605</v>
      </c>
    </row>
    <row r="2815" spans="4:8" x14ac:dyDescent="0.25">
      <c r="D2815" s="27">
        <v>28377</v>
      </c>
      <c r="E2815">
        <v>252</v>
      </c>
      <c r="F2815">
        <v>10</v>
      </c>
      <c r="G2815">
        <v>0</v>
      </c>
      <c r="H2815">
        <v>1.5968917900152977</v>
      </c>
    </row>
    <row r="2816" spans="4:8" x14ac:dyDescent="0.25">
      <c r="D2816" s="27">
        <v>28378</v>
      </c>
      <c r="E2816">
        <v>253</v>
      </c>
      <c r="F2816">
        <v>6.4</v>
      </c>
      <c r="G2816">
        <v>0</v>
      </c>
      <c r="H2816">
        <v>1.2026105839778662</v>
      </c>
    </row>
    <row r="2817" spans="4:8" x14ac:dyDescent="0.25">
      <c r="D2817" s="27">
        <v>28379</v>
      </c>
      <c r="E2817">
        <v>254</v>
      </c>
      <c r="F2817">
        <v>5.6</v>
      </c>
      <c r="G2817">
        <v>3.3</v>
      </c>
      <c r="H2817">
        <v>0.73968150783508968</v>
      </c>
    </row>
    <row r="2818" spans="4:8" x14ac:dyDescent="0.25">
      <c r="D2818" s="27">
        <v>28380</v>
      </c>
      <c r="E2818">
        <v>255</v>
      </c>
      <c r="F2818">
        <v>4.7</v>
      </c>
      <c r="G2818">
        <v>0</v>
      </c>
      <c r="H2818">
        <v>0.86129975696619876</v>
      </c>
    </row>
    <row r="2819" spans="4:8" x14ac:dyDescent="0.25">
      <c r="D2819" s="27">
        <v>28381</v>
      </c>
      <c r="E2819">
        <v>256</v>
      </c>
      <c r="F2819">
        <v>6.8</v>
      </c>
      <c r="G2819">
        <v>0</v>
      </c>
      <c r="H2819">
        <v>2.003733779864509</v>
      </c>
    </row>
    <row r="2820" spans="4:8" x14ac:dyDescent="0.25">
      <c r="D2820" s="27">
        <v>28382</v>
      </c>
      <c r="E2820">
        <v>257</v>
      </c>
      <c r="F2820">
        <v>6.7</v>
      </c>
      <c r="G2820">
        <v>4.3</v>
      </c>
      <c r="H2820">
        <v>0.90231757545322577</v>
      </c>
    </row>
    <row r="2821" spans="4:8" x14ac:dyDescent="0.25">
      <c r="D2821" s="27">
        <v>28383</v>
      </c>
      <c r="E2821">
        <v>258</v>
      </c>
      <c r="F2821">
        <v>6.7</v>
      </c>
      <c r="G2821">
        <v>1.3</v>
      </c>
      <c r="H2821">
        <v>1.6773649476358174</v>
      </c>
    </row>
    <row r="2822" spans="4:8" x14ac:dyDescent="0.25">
      <c r="D2822" s="27">
        <v>28384</v>
      </c>
      <c r="E2822">
        <v>259</v>
      </c>
      <c r="F2822">
        <v>5</v>
      </c>
      <c r="G2822">
        <v>2.9</v>
      </c>
      <c r="H2822">
        <v>0.9538125034333097</v>
      </c>
    </row>
    <row r="2823" spans="4:8" x14ac:dyDescent="0.25">
      <c r="D2823" s="27">
        <v>28385</v>
      </c>
      <c r="E2823">
        <v>260</v>
      </c>
      <c r="F2823">
        <v>6.4</v>
      </c>
      <c r="G2823">
        <v>0</v>
      </c>
      <c r="H2823">
        <v>1.7286314069341182</v>
      </c>
    </row>
    <row r="2824" spans="4:8" x14ac:dyDescent="0.25">
      <c r="D2824" s="27">
        <v>28386</v>
      </c>
      <c r="E2824">
        <v>261</v>
      </c>
      <c r="F2824">
        <v>7.9</v>
      </c>
      <c r="G2824">
        <v>0</v>
      </c>
      <c r="H2824">
        <v>1.0865231568184404</v>
      </c>
    </row>
    <row r="2825" spans="4:8" x14ac:dyDescent="0.25">
      <c r="D2825" s="27">
        <v>28387</v>
      </c>
      <c r="E2825">
        <v>262</v>
      </c>
      <c r="F2825">
        <v>8.6999999999999993</v>
      </c>
      <c r="G2825">
        <v>0</v>
      </c>
      <c r="H2825">
        <v>1.31275372123887</v>
      </c>
    </row>
    <row r="2826" spans="4:8" x14ac:dyDescent="0.25">
      <c r="D2826" s="27">
        <v>28388</v>
      </c>
      <c r="E2826">
        <v>263</v>
      </c>
      <c r="F2826">
        <v>9.8000000000000007</v>
      </c>
      <c r="G2826">
        <v>0</v>
      </c>
      <c r="H2826">
        <v>1.0956428162894973</v>
      </c>
    </row>
    <row r="2827" spans="4:8" x14ac:dyDescent="0.25">
      <c r="D2827" s="27">
        <v>28389</v>
      </c>
      <c r="E2827">
        <v>264</v>
      </c>
      <c r="F2827">
        <v>10.199999999999999</v>
      </c>
      <c r="G2827">
        <v>0</v>
      </c>
      <c r="H2827">
        <v>1.1842030779720008</v>
      </c>
    </row>
    <row r="2828" spans="4:8" x14ac:dyDescent="0.25">
      <c r="D2828" s="27">
        <v>28390</v>
      </c>
      <c r="E2828">
        <v>265</v>
      </c>
      <c r="F2828">
        <v>6.9</v>
      </c>
      <c r="G2828">
        <v>0</v>
      </c>
      <c r="H2828">
        <v>0.95127598840721406</v>
      </c>
    </row>
    <row r="2829" spans="4:8" x14ac:dyDescent="0.25">
      <c r="D2829" s="27">
        <v>28391</v>
      </c>
      <c r="E2829">
        <v>266</v>
      </c>
      <c r="F2829">
        <v>4.5999999999999996</v>
      </c>
      <c r="G2829">
        <v>0</v>
      </c>
      <c r="H2829">
        <v>0.63663472157179035</v>
      </c>
    </row>
    <row r="2830" spans="4:8" x14ac:dyDescent="0.25">
      <c r="D2830" s="27">
        <v>28392</v>
      </c>
      <c r="E2830">
        <v>267</v>
      </c>
      <c r="F2830">
        <v>6.4</v>
      </c>
      <c r="G2830">
        <v>0</v>
      </c>
      <c r="H2830">
        <v>0.90086164981372174</v>
      </c>
    </row>
    <row r="2831" spans="4:8" x14ac:dyDescent="0.25">
      <c r="D2831" s="27">
        <v>28393</v>
      </c>
      <c r="E2831">
        <v>268</v>
      </c>
      <c r="F2831">
        <v>7.3</v>
      </c>
      <c r="G2831">
        <v>0</v>
      </c>
      <c r="H2831">
        <v>1.1825565494125971</v>
      </c>
    </row>
    <row r="2832" spans="4:8" x14ac:dyDescent="0.25">
      <c r="D2832" s="27">
        <v>28394</v>
      </c>
      <c r="E2832">
        <v>269</v>
      </c>
      <c r="F2832">
        <v>8.1999999999999993</v>
      </c>
      <c r="G2832">
        <v>0</v>
      </c>
      <c r="H2832">
        <v>1.1998566400302746</v>
      </c>
    </row>
    <row r="2833" spans="4:8" x14ac:dyDescent="0.25">
      <c r="D2833" s="27">
        <v>28395</v>
      </c>
      <c r="E2833">
        <v>270</v>
      </c>
      <c r="F2833">
        <v>7.2</v>
      </c>
      <c r="G2833">
        <v>0</v>
      </c>
      <c r="H2833">
        <v>1.0198170726103162</v>
      </c>
    </row>
    <row r="2834" spans="4:8" x14ac:dyDescent="0.25">
      <c r="D2834" s="27">
        <v>28396</v>
      </c>
      <c r="E2834">
        <v>271</v>
      </c>
      <c r="F2834">
        <v>7.3</v>
      </c>
      <c r="G2834">
        <v>2.6</v>
      </c>
      <c r="H2834">
        <v>1.142863402897929</v>
      </c>
    </row>
    <row r="2835" spans="4:8" x14ac:dyDescent="0.25">
      <c r="D2835" s="27">
        <v>28397</v>
      </c>
      <c r="E2835">
        <v>272</v>
      </c>
      <c r="F2835">
        <v>10</v>
      </c>
      <c r="G2835">
        <v>0.9</v>
      </c>
      <c r="H2835">
        <v>1.7082283919268035</v>
      </c>
    </row>
    <row r="2836" spans="4:8" x14ac:dyDescent="0.25">
      <c r="D2836" s="27">
        <v>28398</v>
      </c>
      <c r="E2836">
        <v>273</v>
      </c>
      <c r="F2836">
        <v>8.5</v>
      </c>
      <c r="G2836">
        <v>14.3</v>
      </c>
      <c r="H2836">
        <v>0.5450642848969246</v>
      </c>
    </row>
    <row r="2837" spans="4:8" x14ac:dyDescent="0.25">
      <c r="D2837" s="27">
        <v>28399</v>
      </c>
      <c r="E2837">
        <v>274</v>
      </c>
      <c r="F2837">
        <v>6.8</v>
      </c>
      <c r="G2837">
        <v>18.100000000000001</v>
      </c>
      <c r="H2837">
        <v>0.41653255860885374</v>
      </c>
    </row>
    <row r="2838" spans="4:8" x14ac:dyDescent="0.25">
      <c r="D2838" s="27">
        <v>28400</v>
      </c>
      <c r="E2838">
        <v>275</v>
      </c>
      <c r="F2838">
        <v>3.9</v>
      </c>
      <c r="G2838">
        <v>0.8</v>
      </c>
      <c r="H2838">
        <v>0.50781618158013675</v>
      </c>
    </row>
    <row r="2839" spans="4:8" x14ac:dyDescent="0.25">
      <c r="D2839" s="27">
        <v>28401</v>
      </c>
      <c r="E2839">
        <v>276</v>
      </c>
      <c r="F2839">
        <v>2</v>
      </c>
      <c r="G2839">
        <v>0</v>
      </c>
      <c r="H2839">
        <v>0.68643403125371294</v>
      </c>
    </row>
    <row r="2840" spans="4:8" x14ac:dyDescent="0.25">
      <c r="D2840" s="27">
        <v>28402</v>
      </c>
      <c r="E2840">
        <v>277</v>
      </c>
      <c r="F2840">
        <v>1.6</v>
      </c>
      <c r="G2840">
        <v>9</v>
      </c>
      <c r="H2840">
        <v>0.53659779636205818</v>
      </c>
    </row>
    <row r="2841" spans="4:8" x14ac:dyDescent="0.25">
      <c r="D2841" s="27">
        <v>28403</v>
      </c>
      <c r="E2841">
        <v>278</v>
      </c>
      <c r="F2841">
        <v>7.6</v>
      </c>
      <c r="G2841">
        <v>2.9</v>
      </c>
      <c r="H2841">
        <v>0.71724087769975842</v>
      </c>
    </row>
    <row r="2842" spans="4:8" x14ac:dyDescent="0.25">
      <c r="D2842" s="27">
        <v>28404</v>
      </c>
      <c r="E2842">
        <v>279</v>
      </c>
      <c r="F2842">
        <v>6.4</v>
      </c>
      <c r="G2842">
        <v>0</v>
      </c>
      <c r="H2842">
        <v>0.82468099587394361</v>
      </c>
    </row>
    <row r="2843" spans="4:8" x14ac:dyDescent="0.25">
      <c r="D2843" s="27">
        <v>28405</v>
      </c>
      <c r="E2843">
        <v>280</v>
      </c>
      <c r="F2843">
        <v>4.5</v>
      </c>
      <c r="G2843">
        <v>2.2999999999999998</v>
      </c>
      <c r="H2843">
        <v>0.51393135888119801</v>
      </c>
    </row>
    <row r="2844" spans="4:8" x14ac:dyDescent="0.25">
      <c r="D2844" s="27">
        <v>28406</v>
      </c>
      <c r="E2844">
        <v>281</v>
      </c>
      <c r="F2844">
        <v>5.4</v>
      </c>
      <c r="G2844">
        <v>0</v>
      </c>
      <c r="H2844">
        <v>0.49397326872887271</v>
      </c>
    </row>
    <row r="2845" spans="4:8" x14ac:dyDescent="0.25">
      <c r="D2845" s="27">
        <v>28407</v>
      </c>
      <c r="E2845">
        <v>282</v>
      </c>
      <c r="F2845">
        <v>7.1</v>
      </c>
      <c r="G2845">
        <v>2.2999999999999998</v>
      </c>
      <c r="H2845">
        <v>0.37122649172653249</v>
      </c>
    </row>
    <row r="2846" spans="4:8" x14ac:dyDescent="0.25">
      <c r="D2846" s="27">
        <v>28408</v>
      </c>
      <c r="E2846">
        <v>283</v>
      </c>
      <c r="F2846">
        <v>10.5</v>
      </c>
      <c r="G2846">
        <v>6.7</v>
      </c>
      <c r="H2846">
        <v>0.3463395493160365</v>
      </c>
    </row>
    <row r="2847" spans="4:8" x14ac:dyDescent="0.25">
      <c r="D2847" s="27">
        <v>28409</v>
      </c>
      <c r="E2847">
        <v>284</v>
      </c>
      <c r="F2847">
        <v>10.5</v>
      </c>
      <c r="G2847">
        <v>0.3</v>
      </c>
      <c r="H2847">
        <v>0.46980066336797227</v>
      </c>
    </row>
    <row r="2848" spans="4:8" x14ac:dyDescent="0.25">
      <c r="D2848" s="27">
        <v>28410</v>
      </c>
      <c r="E2848">
        <v>285</v>
      </c>
      <c r="F2848">
        <v>5.7</v>
      </c>
      <c r="G2848">
        <v>0.4</v>
      </c>
      <c r="H2848">
        <v>0.40156905957282862</v>
      </c>
    </row>
    <row r="2849" spans="4:8" x14ac:dyDescent="0.25">
      <c r="D2849" s="27">
        <v>28411</v>
      </c>
      <c r="E2849">
        <v>286</v>
      </c>
      <c r="F2849">
        <v>9.1</v>
      </c>
      <c r="G2849">
        <v>0</v>
      </c>
      <c r="H2849">
        <v>0.69427436929305031</v>
      </c>
    </row>
    <row r="2850" spans="4:8" x14ac:dyDescent="0.25">
      <c r="D2850" s="27">
        <v>28412</v>
      </c>
      <c r="E2850">
        <v>287</v>
      </c>
      <c r="F2850">
        <v>4.5</v>
      </c>
      <c r="G2850">
        <v>0</v>
      </c>
      <c r="H2850">
        <v>0.61888972004372611</v>
      </c>
    </row>
    <row r="2851" spans="4:8" x14ac:dyDescent="0.25">
      <c r="D2851" s="27">
        <v>28413</v>
      </c>
      <c r="E2851">
        <v>288</v>
      </c>
      <c r="F2851">
        <v>3.4</v>
      </c>
      <c r="G2851">
        <v>0</v>
      </c>
      <c r="H2851">
        <v>0.43892841283547956</v>
      </c>
    </row>
    <row r="2852" spans="4:8" x14ac:dyDescent="0.25">
      <c r="D2852" s="27">
        <v>28414</v>
      </c>
      <c r="E2852">
        <v>289</v>
      </c>
      <c r="F2852">
        <v>6.6</v>
      </c>
      <c r="G2852">
        <v>0</v>
      </c>
      <c r="H2852">
        <v>0.66288246056374767</v>
      </c>
    </row>
    <row r="2853" spans="4:8" x14ac:dyDescent="0.25">
      <c r="D2853" s="27">
        <v>28415</v>
      </c>
      <c r="E2853">
        <v>290</v>
      </c>
      <c r="F2853">
        <v>6.7</v>
      </c>
      <c r="G2853">
        <v>0</v>
      </c>
      <c r="H2853">
        <v>0.42805176004113454</v>
      </c>
    </row>
    <row r="2854" spans="4:8" x14ac:dyDescent="0.25">
      <c r="D2854" s="27">
        <v>28416</v>
      </c>
      <c r="E2854">
        <v>291</v>
      </c>
      <c r="F2854">
        <v>8</v>
      </c>
      <c r="G2854">
        <v>0</v>
      </c>
      <c r="H2854">
        <v>0.41456433738125914</v>
      </c>
    </row>
    <row r="2855" spans="4:8" x14ac:dyDescent="0.25">
      <c r="D2855" s="27">
        <v>28417</v>
      </c>
      <c r="E2855">
        <v>292</v>
      </c>
      <c r="F2855">
        <v>6.1</v>
      </c>
      <c r="G2855">
        <v>0</v>
      </c>
      <c r="H2855">
        <v>0.19667105142255614</v>
      </c>
    </row>
    <row r="2856" spans="4:8" x14ac:dyDescent="0.25">
      <c r="D2856" s="27">
        <v>28418</v>
      </c>
      <c r="E2856">
        <v>293</v>
      </c>
      <c r="F2856">
        <v>6.5</v>
      </c>
      <c r="G2856">
        <v>0</v>
      </c>
      <c r="H2856">
        <v>0.42004136058065861</v>
      </c>
    </row>
    <row r="2857" spans="4:8" x14ac:dyDescent="0.25">
      <c r="D2857" s="27">
        <v>28419</v>
      </c>
      <c r="E2857">
        <v>294</v>
      </c>
      <c r="F2857">
        <v>7.8</v>
      </c>
      <c r="G2857">
        <v>0</v>
      </c>
      <c r="H2857">
        <v>0.38155785032968947</v>
      </c>
    </row>
    <row r="2858" spans="4:8" x14ac:dyDescent="0.25">
      <c r="D2858" s="27">
        <v>28420</v>
      </c>
      <c r="E2858">
        <v>295</v>
      </c>
      <c r="F2858">
        <v>9.6999999999999993</v>
      </c>
      <c r="G2858">
        <v>0.6</v>
      </c>
      <c r="H2858">
        <v>0.46418471434095632</v>
      </c>
    </row>
    <row r="2859" spans="4:8" x14ac:dyDescent="0.25">
      <c r="D2859" s="27">
        <v>28421</v>
      </c>
      <c r="E2859">
        <v>296</v>
      </c>
      <c r="F2859">
        <v>10.8</v>
      </c>
      <c r="G2859">
        <v>4.7</v>
      </c>
      <c r="H2859">
        <v>0.3320400465285217</v>
      </c>
    </row>
    <row r="2860" spans="4:8" x14ac:dyDescent="0.25">
      <c r="D2860" s="27">
        <v>28422</v>
      </c>
      <c r="E2860">
        <v>297</v>
      </c>
      <c r="F2860">
        <v>10.4</v>
      </c>
      <c r="G2860">
        <v>0.5</v>
      </c>
      <c r="H2860">
        <v>0.39512942986352367</v>
      </c>
    </row>
    <row r="2861" spans="4:8" x14ac:dyDescent="0.25">
      <c r="D2861" s="27">
        <v>28423</v>
      </c>
      <c r="E2861">
        <v>298</v>
      </c>
      <c r="F2861">
        <v>10.8</v>
      </c>
      <c r="G2861">
        <v>0.1</v>
      </c>
      <c r="H2861">
        <v>0.50093511318503681</v>
      </c>
    </row>
    <row r="2862" spans="4:8" x14ac:dyDescent="0.25">
      <c r="D2862" s="27">
        <v>28424</v>
      </c>
      <c r="E2862">
        <v>299</v>
      </c>
      <c r="F2862">
        <v>7.6</v>
      </c>
      <c r="G2862">
        <v>0</v>
      </c>
      <c r="H2862">
        <v>0.22872353839004808</v>
      </c>
    </row>
    <row r="2863" spans="4:8" x14ac:dyDescent="0.25">
      <c r="D2863" s="27">
        <v>28425</v>
      </c>
      <c r="E2863">
        <v>300</v>
      </c>
      <c r="F2863">
        <v>7.2</v>
      </c>
      <c r="G2863">
        <v>0</v>
      </c>
      <c r="H2863">
        <v>0.3104009058397762</v>
      </c>
    </row>
    <row r="2864" spans="4:8" x14ac:dyDescent="0.25">
      <c r="D2864" s="27">
        <v>28426</v>
      </c>
      <c r="E2864">
        <v>301</v>
      </c>
      <c r="F2864">
        <v>9.6</v>
      </c>
      <c r="G2864">
        <v>0.8</v>
      </c>
      <c r="H2864">
        <v>0.94325457360830955</v>
      </c>
    </row>
    <row r="2865" spans="4:8" x14ac:dyDescent="0.25">
      <c r="D2865" s="27">
        <v>28427</v>
      </c>
      <c r="E2865">
        <v>302</v>
      </c>
      <c r="F2865">
        <v>6.6</v>
      </c>
      <c r="G2865">
        <v>0</v>
      </c>
      <c r="H2865">
        <v>0.77935488899548278</v>
      </c>
    </row>
    <row r="2866" spans="4:8" x14ac:dyDescent="0.25">
      <c r="D2866" s="27">
        <v>28428</v>
      </c>
      <c r="E2866">
        <v>303</v>
      </c>
      <c r="F2866">
        <v>7.7</v>
      </c>
      <c r="G2866">
        <v>0</v>
      </c>
      <c r="H2866">
        <v>0.23963576080324697</v>
      </c>
    </row>
    <row r="2867" spans="4:8" x14ac:dyDescent="0.25">
      <c r="D2867" s="27">
        <v>28429</v>
      </c>
      <c r="E2867">
        <v>304</v>
      </c>
      <c r="F2867">
        <v>7.9</v>
      </c>
      <c r="G2867">
        <v>0</v>
      </c>
      <c r="H2867">
        <v>0.49193204585014022</v>
      </c>
    </row>
    <row r="2868" spans="4:8" x14ac:dyDescent="0.25">
      <c r="D2868" s="27">
        <v>28430</v>
      </c>
      <c r="E2868">
        <v>305</v>
      </c>
      <c r="F2868">
        <v>9.1</v>
      </c>
      <c r="G2868">
        <v>1</v>
      </c>
      <c r="H2868">
        <v>0.67632311808600476</v>
      </c>
    </row>
    <row r="2869" spans="4:8" x14ac:dyDescent="0.25">
      <c r="D2869" s="27">
        <v>28431</v>
      </c>
      <c r="E2869">
        <v>306</v>
      </c>
      <c r="F2869">
        <v>8.6999999999999993</v>
      </c>
      <c r="G2869">
        <v>1.4</v>
      </c>
      <c r="H2869">
        <v>0.24710234581782398</v>
      </c>
    </row>
    <row r="2870" spans="4:8" x14ac:dyDescent="0.25">
      <c r="D2870" s="27">
        <v>28432</v>
      </c>
      <c r="E2870">
        <v>307</v>
      </c>
      <c r="F2870">
        <v>6.2</v>
      </c>
      <c r="G2870">
        <v>10.8</v>
      </c>
      <c r="H2870">
        <v>0.37304026515960237</v>
      </c>
    </row>
    <row r="2871" spans="4:8" x14ac:dyDescent="0.25">
      <c r="D2871" s="27">
        <v>28433</v>
      </c>
      <c r="E2871">
        <v>308</v>
      </c>
      <c r="F2871">
        <v>6.8</v>
      </c>
      <c r="G2871">
        <v>0.6</v>
      </c>
      <c r="H2871">
        <v>0.36559965524992666</v>
      </c>
    </row>
    <row r="2872" spans="4:8" x14ac:dyDescent="0.25">
      <c r="D2872" s="27">
        <v>28434</v>
      </c>
      <c r="E2872">
        <v>309</v>
      </c>
      <c r="F2872">
        <v>5.4</v>
      </c>
      <c r="G2872">
        <v>0.3</v>
      </c>
      <c r="H2872">
        <v>0.25112017259419717</v>
      </c>
    </row>
    <row r="2873" spans="4:8" x14ac:dyDescent="0.25">
      <c r="D2873" s="27">
        <v>28435</v>
      </c>
      <c r="E2873">
        <v>310</v>
      </c>
      <c r="F2873">
        <v>5.9</v>
      </c>
      <c r="G2873">
        <v>8.9</v>
      </c>
      <c r="H2873">
        <v>0.36990987809574538</v>
      </c>
    </row>
    <row r="2874" spans="4:8" x14ac:dyDescent="0.25">
      <c r="D2874" s="27">
        <v>28436</v>
      </c>
      <c r="E2874">
        <v>311</v>
      </c>
      <c r="F2874">
        <v>8</v>
      </c>
      <c r="G2874">
        <v>0</v>
      </c>
      <c r="H2874">
        <v>0.57172034685466344</v>
      </c>
    </row>
    <row r="2875" spans="4:8" x14ac:dyDescent="0.25">
      <c r="D2875" s="27">
        <v>28437</v>
      </c>
      <c r="E2875">
        <v>312</v>
      </c>
      <c r="F2875">
        <v>9.3000000000000007</v>
      </c>
      <c r="G2875">
        <v>3.1</v>
      </c>
      <c r="H2875">
        <v>0.85529784325744429</v>
      </c>
    </row>
    <row r="2876" spans="4:8" x14ac:dyDescent="0.25">
      <c r="D2876" s="27">
        <v>28438</v>
      </c>
      <c r="E2876">
        <v>313</v>
      </c>
      <c r="F2876">
        <v>5.0999999999999996</v>
      </c>
      <c r="G2876">
        <v>0</v>
      </c>
      <c r="H2876">
        <v>0.34906156874869265</v>
      </c>
    </row>
    <row r="2877" spans="4:8" x14ac:dyDescent="0.25">
      <c r="D2877" s="27">
        <v>28439</v>
      </c>
      <c r="E2877">
        <v>314</v>
      </c>
      <c r="F2877">
        <v>3.2</v>
      </c>
      <c r="G2877">
        <v>0.3</v>
      </c>
      <c r="H2877">
        <v>-0.14127777495263957</v>
      </c>
    </row>
    <row r="2878" spans="4:8" x14ac:dyDescent="0.25">
      <c r="D2878" s="27">
        <v>28440</v>
      </c>
      <c r="E2878">
        <v>315</v>
      </c>
      <c r="F2878">
        <v>8.6999999999999993</v>
      </c>
      <c r="G2878">
        <v>0.6</v>
      </c>
      <c r="H2878">
        <v>0.66503309185077331</v>
      </c>
    </row>
    <row r="2879" spans="4:8" x14ac:dyDescent="0.25">
      <c r="D2879" s="27">
        <v>28441</v>
      </c>
      <c r="E2879">
        <v>316</v>
      </c>
      <c r="F2879">
        <v>7.7</v>
      </c>
      <c r="G2879">
        <v>6.4</v>
      </c>
      <c r="H2879">
        <v>0.76805873019767723</v>
      </c>
    </row>
    <row r="2880" spans="4:8" x14ac:dyDescent="0.25">
      <c r="D2880" s="27">
        <v>28442</v>
      </c>
      <c r="E2880">
        <v>317</v>
      </c>
      <c r="F2880">
        <v>4.2</v>
      </c>
      <c r="G2880">
        <v>0</v>
      </c>
      <c r="H2880">
        <v>0.27530465878730981</v>
      </c>
    </row>
    <row r="2881" spans="4:8" x14ac:dyDescent="0.25">
      <c r="D2881" s="27">
        <v>28443</v>
      </c>
      <c r="E2881">
        <v>318</v>
      </c>
      <c r="F2881">
        <v>1.4</v>
      </c>
      <c r="G2881">
        <v>3.2</v>
      </c>
      <c r="H2881">
        <v>-3.2858866084532388E-2</v>
      </c>
    </row>
    <row r="2882" spans="4:8" x14ac:dyDescent="0.25">
      <c r="D2882" s="27">
        <v>28444</v>
      </c>
      <c r="E2882">
        <v>319</v>
      </c>
      <c r="F2882">
        <v>3.8</v>
      </c>
      <c r="G2882">
        <v>0.9</v>
      </c>
      <c r="H2882">
        <v>0.25185940494964998</v>
      </c>
    </row>
    <row r="2883" spans="4:8" x14ac:dyDescent="0.25">
      <c r="D2883" s="27">
        <v>28445</v>
      </c>
      <c r="E2883">
        <v>320</v>
      </c>
      <c r="F2883">
        <v>1</v>
      </c>
      <c r="G2883">
        <v>1</v>
      </c>
      <c r="H2883">
        <v>-2.9485482178864063E-2</v>
      </c>
    </row>
    <row r="2884" spans="4:8" x14ac:dyDescent="0.25">
      <c r="D2884" s="27">
        <v>28446</v>
      </c>
      <c r="E2884">
        <v>321</v>
      </c>
      <c r="F2884">
        <v>-2</v>
      </c>
      <c r="G2884">
        <v>0.1</v>
      </c>
      <c r="H2884">
        <v>-9.802534777844385E-2</v>
      </c>
    </row>
    <row r="2885" spans="4:8" x14ac:dyDescent="0.25">
      <c r="D2885" s="27">
        <v>28447</v>
      </c>
      <c r="E2885">
        <v>322</v>
      </c>
      <c r="F2885">
        <v>-4.3</v>
      </c>
      <c r="G2885">
        <v>0.7</v>
      </c>
      <c r="H2885">
        <v>-0.21183826882906812</v>
      </c>
    </row>
    <row r="2886" spans="4:8" x14ac:dyDescent="0.25">
      <c r="D2886" s="27">
        <v>28448</v>
      </c>
      <c r="E2886">
        <v>323</v>
      </c>
      <c r="F2886">
        <v>-4.8</v>
      </c>
      <c r="G2886">
        <v>0</v>
      </c>
      <c r="H2886">
        <v>-9.7531054882334975E-2</v>
      </c>
    </row>
    <row r="2887" spans="4:8" x14ac:dyDescent="0.25">
      <c r="D2887" s="27">
        <v>28449</v>
      </c>
      <c r="E2887">
        <v>324</v>
      </c>
      <c r="F2887">
        <v>-6.1</v>
      </c>
      <c r="G2887">
        <v>5</v>
      </c>
      <c r="H2887">
        <v>-7.8023042319285654E-2</v>
      </c>
    </row>
    <row r="2888" spans="4:8" x14ac:dyDescent="0.25">
      <c r="D2888" s="27">
        <v>28450</v>
      </c>
      <c r="E2888">
        <v>325</v>
      </c>
      <c r="F2888">
        <v>1.3</v>
      </c>
      <c r="G2888">
        <v>0</v>
      </c>
      <c r="H2888">
        <v>-9.664686986141155E-2</v>
      </c>
    </row>
    <row r="2889" spans="4:8" x14ac:dyDescent="0.25">
      <c r="D2889" s="27">
        <v>28451</v>
      </c>
      <c r="E2889">
        <v>326</v>
      </c>
      <c r="F2889">
        <v>0.5</v>
      </c>
      <c r="G2889">
        <v>3.3</v>
      </c>
      <c r="H2889">
        <v>2.5468181970299635E-2</v>
      </c>
    </row>
    <row r="2890" spans="4:8" x14ac:dyDescent="0.25">
      <c r="D2890" s="27">
        <v>28452</v>
      </c>
      <c r="E2890">
        <v>327</v>
      </c>
      <c r="F2890">
        <v>-3.1</v>
      </c>
      <c r="G2890">
        <v>2</v>
      </c>
      <c r="H2890">
        <v>-2.8096044050795656E-2</v>
      </c>
    </row>
    <row r="2891" spans="4:8" x14ac:dyDescent="0.25">
      <c r="D2891" s="27">
        <v>28453</v>
      </c>
      <c r="E2891">
        <v>328</v>
      </c>
      <c r="F2891">
        <v>2</v>
      </c>
      <c r="G2891">
        <v>12.6</v>
      </c>
      <c r="H2891">
        <v>-5.2569948040684794E-3</v>
      </c>
    </row>
    <row r="2892" spans="4:8" x14ac:dyDescent="0.25">
      <c r="D2892" s="27">
        <v>28454</v>
      </c>
      <c r="E2892">
        <v>329</v>
      </c>
      <c r="F2892">
        <v>0.5</v>
      </c>
      <c r="G2892">
        <v>3.4</v>
      </c>
      <c r="H2892">
        <v>4.809165478557572E-2</v>
      </c>
    </row>
    <row r="2893" spans="4:8" x14ac:dyDescent="0.25">
      <c r="D2893" s="27">
        <v>28455</v>
      </c>
      <c r="E2893">
        <v>330</v>
      </c>
      <c r="F2893">
        <v>-4.0999999999999996</v>
      </c>
      <c r="G2893">
        <v>0.8</v>
      </c>
      <c r="H2893">
        <v>0.16799563534451473</v>
      </c>
    </row>
    <row r="2894" spans="4:8" x14ac:dyDescent="0.25">
      <c r="D2894" s="27">
        <v>28456</v>
      </c>
      <c r="E2894">
        <v>331</v>
      </c>
      <c r="F2894">
        <v>-6.2</v>
      </c>
      <c r="G2894">
        <v>0.1</v>
      </c>
      <c r="H2894">
        <v>5.5621059767206875E-2</v>
      </c>
    </row>
    <row r="2895" spans="4:8" x14ac:dyDescent="0.25">
      <c r="D2895" s="27">
        <v>28457</v>
      </c>
      <c r="E2895">
        <v>332</v>
      </c>
      <c r="F2895">
        <v>-0.7</v>
      </c>
      <c r="G2895">
        <v>0</v>
      </c>
      <c r="H2895">
        <v>0.11738966725920394</v>
      </c>
    </row>
    <row r="2896" spans="4:8" x14ac:dyDescent="0.25">
      <c r="D2896" s="27">
        <v>28458</v>
      </c>
      <c r="E2896">
        <v>333</v>
      </c>
      <c r="F2896">
        <v>-0.2</v>
      </c>
      <c r="G2896">
        <v>3.5</v>
      </c>
      <c r="H2896">
        <v>-7.6083928306165477E-2</v>
      </c>
    </row>
    <row r="2897" spans="4:8" x14ac:dyDescent="0.25">
      <c r="D2897" s="27">
        <v>28459</v>
      </c>
      <c r="E2897">
        <v>334</v>
      </c>
      <c r="F2897">
        <v>-1.9</v>
      </c>
      <c r="G2897">
        <v>0.4</v>
      </c>
      <c r="H2897">
        <v>-0.16330077267354737</v>
      </c>
    </row>
    <row r="2898" spans="4:8" x14ac:dyDescent="0.25">
      <c r="D2898" s="27">
        <v>28460</v>
      </c>
      <c r="E2898">
        <v>335</v>
      </c>
      <c r="F2898">
        <v>-3</v>
      </c>
      <c r="G2898">
        <v>0</v>
      </c>
      <c r="H2898">
        <v>-1.9719322892801813E-2</v>
      </c>
    </row>
    <row r="2899" spans="4:8" x14ac:dyDescent="0.25">
      <c r="D2899" s="27">
        <v>28461</v>
      </c>
      <c r="E2899">
        <v>336</v>
      </c>
      <c r="F2899">
        <v>-1.7</v>
      </c>
      <c r="G2899">
        <v>0</v>
      </c>
      <c r="H2899">
        <v>-0.33478545097536777</v>
      </c>
    </row>
    <row r="2900" spans="4:8" x14ac:dyDescent="0.25">
      <c r="D2900" s="27">
        <v>28462</v>
      </c>
      <c r="E2900">
        <v>337</v>
      </c>
      <c r="F2900">
        <v>-4.5999999999999996</v>
      </c>
      <c r="G2900">
        <v>0</v>
      </c>
      <c r="H2900">
        <v>-0.27959191153011387</v>
      </c>
    </row>
    <row r="2901" spans="4:8" x14ac:dyDescent="0.25">
      <c r="D2901" s="27">
        <v>28463</v>
      </c>
      <c r="E2901">
        <v>338</v>
      </c>
      <c r="F2901">
        <v>-7.8</v>
      </c>
      <c r="G2901">
        <v>0</v>
      </c>
      <c r="H2901">
        <v>-0.17907617656678851</v>
      </c>
    </row>
    <row r="2902" spans="4:8" x14ac:dyDescent="0.25">
      <c r="D2902" s="27">
        <v>28464</v>
      </c>
      <c r="E2902">
        <v>339</v>
      </c>
      <c r="F2902">
        <v>-1.1000000000000001</v>
      </c>
      <c r="G2902">
        <v>1.9</v>
      </c>
      <c r="H2902">
        <v>6.8447694574773565E-2</v>
      </c>
    </row>
    <row r="2903" spans="4:8" x14ac:dyDescent="0.25">
      <c r="D2903" s="27">
        <v>28465</v>
      </c>
      <c r="E2903">
        <v>340</v>
      </c>
      <c r="F2903">
        <v>-2.1</v>
      </c>
      <c r="G2903">
        <v>5.2</v>
      </c>
      <c r="H2903">
        <v>0.11307516797574158</v>
      </c>
    </row>
    <row r="2904" spans="4:8" x14ac:dyDescent="0.25">
      <c r="D2904" s="27">
        <v>28466</v>
      </c>
      <c r="E2904">
        <v>341</v>
      </c>
      <c r="F2904">
        <v>-2.4</v>
      </c>
      <c r="G2904">
        <v>2.5</v>
      </c>
      <c r="H2904">
        <v>0.22536722214819738</v>
      </c>
    </row>
    <row r="2905" spans="4:8" x14ac:dyDescent="0.25">
      <c r="D2905" s="27">
        <v>28467</v>
      </c>
      <c r="E2905">
        <v>342</v>
      </c>
      <c r="F2905">
        <v>0.9</v>
      </c>
      <c r="G2905">
        <v>0</v>
      </c>
      <c r="H2905">
        <v>0.25847328138014697</v>
      </c>
    </row>
    <row r="2906" spans="4:8" x14ac:dyDescent="0.25">
      <c r="D2906" s="27">
        <v>28468</v>
      </c>
      <c r="E2906">
        <v>343</v>
      </c>
      <c r="F2906">
        <v>-0.1</v>
      </c>
      <c r="G2906">
        <v>0</v>
      </c>
      <c r="H2906">
        <v>0.26192220502668145</v>
      </c>
    </row>
    <row r="2907" spans="4:8" x14ac:dyDescent="0.25">
      <c r="D2907" s="27">
        <v>28469</v>
      </c>
      <c r="E2907">
        <v>344</v>
      </c>
      <c r="F2907">
        <v>0</v>
      </c>
      <c r="G2907">
        <v>0</v>
      </c>
      <c r="H2907">
        <v>0.36805479218598008</v>
      </c>
    </row>
    <row r="2908" spans="4:8" x14ac:dyDescent="0.25">
      <c r="D2908" s="27">
        <v>28470</v>
      </c>
      <c r="E2908">
        <v>345</v>
      </c>
      <c r="F2908">
        <v>0.1</v>
      </c>
      <c r="G2908">
        <v>0</v>
      </c>
      <c r="H2908">
        <v>0.39669866573749263</v>
      </c>
    </row>
    <row r="2909" spans="4:8" x14ac:dyDescent="0.25">
      <c r="D2909" s="27">
        <v>28471</v>
      </c>
      <c r="E2909">
        <v>346</v>
      </c>
      <c r="F2909">
        <v>1.3</v>
      </c>
      <c r="G2909">
        <v>3.2</v>
      </c>
      <c r="H2909">
        <v>0.29644407393889466</v>
      </c>
    </row>
    <row r="2910" spans="4:8" x14ac:dyDescent="0.25">
      <c r="D2910" s="27">
        <v>28472</v>
      </c>
      <c r="E2910">
        <v>347</v>
      </c>
      <c r="F2910">
        <v>1.7</v>
      </c>
      <c r="G2910">
        <v>0</v>
      </c>
      <c r="H2910">
        <v>7.2078057357875203E-2</v>
      </c>
    </row>
    <row r="2911" spans="4:8" x14ac:dyDescent="0.25">
      <c r="D2911" s="27">
        <v>28473</v>
      </c>
      <c r="E2911">
        <v>348</v>
      </c>
      <c r="F2911">
        <v>0.9</v>
      </c>
      <c r="G2911">
        <v>0</v>
      </c>
      <c r="H2911">
        <v>-0.48215305596617047</v>
      </c>
    </row>
    <row r="2912" spans="4:8" x14ac:dyDescent="0.25">
      <c r="D2912" s="27">
        <v>28474</v>
      </c>
      <c r="E2912">
        <v>349</v>
      </c>
      <c r="F2912">
        <v>1</v>
      </c>
      <c r="G2912">
        <v>1.1000000000000001</v>
      </c>
      <c r="H2912">
        <v>-0.13457743654835508</v>
      </c>
    </row>
    <row r="2913" spans="4:8" x14ac:dyDescent="0.25">
      <c r="D2913" s="27">
        <v>28475</v>
      </c>
      <c r="E2913">
        <v>350</v>
      </c>
      <c r="F2913">
        <v>1.8</v>
      </c>
      <c r="G2913">
        <v>0</v>
      </c>
      <c r="H2913">
        <v>0.34326078395716997</v>
      </c>
    </row>
    <row r="2914" spans="4:8" x14ac:dyDescent="0.25">
      <c r="D2914" s="27">
        <v>28476</v>
      </c>
      <c r="E2914">
        <v>351</v>
      </c>
      <c r="F2914">
        <v>4.0999999999999996</v>
      </c>
      <c r="G2914">
        <v>0</v>
      </c>
      <c r="H2914">
        <v>0.16065443409669808</v>
      </c>
    </row>
    <row r="2915" spans="4:8" x14ac:dyDescent="0.25">
      <c r="D2915" s="27">
        <v>28477</v>
      </c>
      <c r="E2915">
        <v>352</v>
      </c>
      <c r="F2915">
        <v>-2.2000000000000002</v>
      </c>
      <c r="G2915">
        <v>0</v>
      </c>
      <c r="H2915">
        <v>-0.28557860579885658</v>
      </c>
    </row>
    <row r="2916" spans="4:8" x14ac:dyDescent="0.25">
      <c r="D2916" s="27">
        <v>28478</v>
      </c>
      <c r="E2916">
        <v>353</v>
      </c>
      <c r="F2916">
        <v>0.2</v>
      </c>
      <c r="G2916">
        <v>0</v>
      </c>
      <c r="H2916">
        <v>9.3416414277194784E-2</v>
      </c>
    </row>
    <row r="2917" spans="4:8" x14ac:dyDescent="0.25">
      <c r="D2917" s="27">
        <v>28479</v>
      </c>
      <c r="E2917">
        <v>354</v>
      </c>
      <c r="F2917">
        <v>-1.2</v>
      </c>
      <c r="G2917">
        <v>0</v>
      </c>
      <c r="H2917">
        <v>0.42095393843817802</v>
      </c>
    </row>
    <row r="2918" spans="4:8" x14ac:dyDescent="0.25">
      <c r="D2918" s="27">
        <v>28480</v>
      </c>
      <c r="E2918">
        <v>355</v>
      </c>
      <c r="F2918">
        <v>-5.0999999999999996</v>
      </c>
      <c r="G2918">
        <v>0</v>
      </c>
      <c r="H2918">
        <v>-5.0611180890445688E-2</v>
      </c>
    </row>
    <row r="2919" spans="4:8" x14ac:dyDescent="0.25">
      <c r="D2919" s="27">
        <v>28481</v>
      </c>
      <c r="E2919">
        <v>356</v>
      </c>
      <c r="F2919">
        <v>-0.6</v>
      </c>
      <c r="G2919">
        <v>0</v>
      </c>
      <c r="H2919">
        <v>3.1403506224717971E-2</v>
      </c>
    </row>
    <row r="2920" spans="4:8" x14ac:dyDescent="0.25">
      <c r="D2920" s="27">
        <v>28482</v>
      </c>
      <c r="E2920">
        <v>357</v>
      </c>
      <c r="F2920">
        <v>0.9</v>
      </c>
      <c r="G2920">
        <v>6.5</v>
      </c>
      <c r="H2920">
        <v>0.11023423985203255</v>
      </c>
    </row>
    <row r="2921" spans="4:8" x14ac:dyDescent="0.25">
      <c r="D2921" s="27">
        <v>28483</v>
      </c>
      <c r="E2921">
        <v>358</v>
      </c>
      <c r="F2921">
        <v>1.7</v>
      </c>
      <c r="G2921">
        <v>6.4</v>
      </c>
      <c r="H2921">
        <v>-3.2898855211085438E-2</v>
      </c>
    </row>
    <row r="2922" spans="4:8" x14ac:dyDescent="0.25">
      <c r="D2922" s="27">
        <v>28484</v>
      </c>
      <c r="E2922">
        <v>359</v>
      </c>
      <c r="F2922">
        <v>-0.2</v>
      </c>
      <c r="G2922">
        <v>0.1</v>
      </c>
      <c r="H2922">
        <v>0.10913146845694645</v>
      </c>
    </row>
    <row r="2923" spans="4:8" x14ac:dyDescent="0.25">
      <c r="D2923" s="27">
        <v>28485</v>
      </c>
      <c r="E2923">
        <v>360</v>
      </c>
      <c r="F2923">
        <v>0</v>
      </c>
      <c r="G2923">
        <v>0.4</v>
      </c>
      <c r="H2923">
        <v>7.042171192307127E-2</v>
      </c>
    </row>
    <row r="2924" spans="4:8" x14ac:dyDescent="0.25">
      <c r="D2924" s="27">
        <v>28486</v>
      </c>
      <c r="E2924">
        <v>361</v>
      </c>
      <c r="F2924">
        <v>-1.9</v>
      </c>
      <c r="G2924">
        <v>0</v>
      </c>
      <c r="H2924">
        <v>9.4704764732416458E-2</v>
      </c>
    </row>
    <row r="2925" spans="4:8" x14ac:dyDescent="0.25">
      <c r="D2925" s="27">
        <v>28487</v>
      </c>
      <c r="E2925">
        <v>362</v>
      </c>
      <c r="F2925">
        <v>-4.7</v>
      </c>
      <c r="G2925">
        <v>0.7</v>
      </c>
      <c r="H2925">
        <v>0.22689201378530621</v>
      </c>
    </row>
    <row r="2926" spans="4:8" x14ac:dyDescent="0.25">
      <c r="D2926" s="27">
        <v>28488</v>
      </c>
      <c r="E2926">
        <v>363</v>
      </c>
      <c r="F2926">
        <v>-5</v>
      </c>
      <c r="G2926">
        <v>1.7</v>
      </c>
      <c r="H2926">
        <v>0.10923918241405738</v>
      </c>
    </row>
    <row r="2927" spans="4:8" x14ac:dyDescent="0.25">
      <c r="D2927" s="27">
        <v>28489</v>
      </c>
      <c r="E2927">
        <v>364</v>
      </c>
      <c r="F2927">
        <v>-2.5</v>
      </c>
      <c r="G2927">
        <v>0.2</v>
      </c>
      <c r="H2927">
        <v>0.10166507206519793</v>
      </c>
    </row>
    <row r="2928" spans="4:8" x14ac:dyDescent="0.25">
      <c r="D2928" s="27">
        <v>28490</v>
      </c>
      <c r="E2928">
        <v>365</v>
      </c>
      <c r="F2928">
        <v>-3.9</v>
      </c>
      <c r="G2928">
        <v>0.4</v>
      </c>
      <c r="H2928">
        <v>0.15984672194181435</v>
      </c>
    </row>
    <row r="2929" spans="4:8" x14ac:dyDescent="0.25">
      <c r="D2929" s="27">
        <v>28491</v>
      </c>
      <c r="E2929">
        <v>1</v>
      </c>
      <c r="F2929">
        <v>-4.7</v>
      </c>
      <c r="G2929">
        <v>5.4</v>
      </c>
      <c r="H2929">
        <v>-0.1237887919756863</v>
      </c>
    </row>
    <row r="2930" spans="4:8" x14ac:dyDescent="0.25">
      <c r="D2930" s="27">
        <v>28492</v>
      </c>
      <c r="E2930">
        <v>2</v>
      </c>
      <c r="F2930">
        <v>0.9</v>
      </c>
      <c r="G2930">
        <v>0</v>
      </c>
      <c r="H2930">
        <v>0.33802137678220828</v>
      </c>
    </row>
    <row r="2931" spans="4:8" x14ac:dyDescent="0.25">
      <c r="D2931" s="27">
        <v>28493</v>
      </c>
      <c r="E2931">
        <v>3</v>
      </c>
      <c r="F2931">
        <v>-6</v>
      </c>
      <c r="G2931">
        <v>0.7</v>
      </c>
      <c r="H2931">
        <v>-0.19613586567609453</v>
      </c>
    </row>
    <row r="2932" spans="4:8" x14ac:dyDescent="0.25">
      <c r="D2932" s="27">
        <v>28494</v>
      </c>
      <c r="E2932">
        <v>4</v>
      </c>
      <c r="F2932">
        <v>-7.8</v>
      </c>
      <c r="G2932">
        <v>0.5</v>
      </c>
      <c r="H2932">
        <v>0.18279527947194377</v>
      </c>
    </row>
    <row r="2933" spans="4:8" x14ac:dyDescent="0.25">
      <c r="D2933" s="27">
        <v>28495</v>
      </c>
      <c r="E2933">
        <v>5</v>
      </c>
      <c r="F2933">
        <v>-8.4</v>
      </c>
      <c r="G2933">
        <v>3</v>
      </c>
      <c r="H2933">
        <v>5.1031505094272552E-4</v>
      </c>
    </row>
    <row r="2934" spans="4:8" x14ac:dyDescent="0.25">
      <c r="D2934" s="27">
        <v>28496</v>
      </c>
      <c r="E2934">
        <v>6</v>
      </c>
      <c r="F2934">
        <v>-2.2000000000000002</v>
      </c>
      <c r="G2934">
        <v>0</v>
      </c>
      <c r="H2934">
        <v>-0.16258985403653253</v>
      </c>
    </row>
    <row r="2935" spans="4:8" x14ac:dyDescent="0.25">
      <c r="D2935" s="27">
        <v>28497</v>
      </c>
      <c r="E2935">
        <v>7</v>
      </c>
      <c r="F2935">
        <v>2.1</v>
      </c>
      <c r="G2935">
        <v>0</v>
      </c>
      <c r="H2935">
        <v>0.10448579235298211</v>
      </c>
    </row>
    <row r="2936" spans="4:8" x14ac:dyDescent="0.25">
      <c r="D2936" s="27">
        <v>28498</v>
      </c>
      <c r="E2936">
        <v>8</v>
      </c>
      <c r="F2936">
        <v>2.7</v>
      </c>
      <c r="G2936">
        <v>0</v>
      </c>
      <c r="H2936">
        <v>1.6158981629039556E-2</v>
      </c>
    </row>
    <row r="2937" spans="4:8" x14ac:dyDescent="0.25">
      <c r="D2937" s="27">
        <v>28499</v>
      </c>
      <c r="E2937">
        <v>9</v>
      </c>
      <c r="F2937">
        <v>1.5</v>
      </c>
      <c r="G2937">
        <v>0.7</v>
      </c>
      <c r="H2937">
        <v>0.36831816172434617</v>
      </c>
    </row>
    <row r="2938" spans="4:8" x14ac:dyDescent="0.25">
      <c r="D2938" s="27">
        <v>28500</v>
      </c>
      <c r="E2938">
        <v>10</v>
      </c>
      <c r="F2938">
        <v>0.8</v>
      </c>
      <c r="G2938">
        <v>0.4</v>
      </c>
      <c r="H2938">
        <v>9.2570477418355682E-2</v>
      </c>
    </row>
    <row r="2939" spans="4:8" x14ac:dyDescent="0.25">
      <c r="D2939" s="27">
        <v>28501</v>
      </c>
      <c r="E2939">
        <v>11</v>
      </c>
      <c r="F2939">
        <v>0</v>
      </c>
      <c r="G2939">
        <v>0</v>
      </c>
      <c r="H2939">
        <v>3.661554220930642E-2</v>
      </c>
    </row>
    <row r="2940" spans="4:8" x14ac:dyDescent="0.25">
      <c r="D2940" s="27">
        <v>28502</v>
      </c>
      <c r="E2940">
        <v>12</v>
      </c>
      <c r="F2940">
        <v>-5.0999999999999996</v>
      </c>
      <c r="G2940">
        <v>0</v>
      </c>
      <c r="H2940">
        <v>-1.2453437922464524E-2</v>
      </c>
    </row>
    <row r="2941" spans="4:8" x14ac:dyDescent="0.25">
      <c r="D2941" s="27">
        <v>28503</v>
      </c>
      <c r="E2941">
        <v>13</v>
      </c>
      <c r="F2941">
        <v>-5.4</v>
      </c>
      <c r="G2941">
        <v>1</v>
      </c>
      <c r="H2941">
        <v>0.20830324625290322</v>
      </c>
    </row>
    <row r="2942" spans="4:8" x14ac:dyDescent="0.25">
      <c r="D2942" s="27">
        <v>28504</v>
      </c>
      <c r="E2942">
        <v>14</v>
      </c>
      <c r="F2942">
        <v>-1.8</v>
      </c>
      <c r="G2942">
        <v>0</v>
      </c>
      <c r="H2942">
        <v>0.23769469400415355</v>
      </c>
    </row>
    <row r="2943" spans="4:8" x14ac:dyDescent="0.25">
      <c r="D2943" s="27">
        <v>28505</v>
      </c>
      <c r="E2943">
        <v>15</v>
      </c>
      <c r="F2943">
        <v>-1.4</v>
      </c>
      <c r="G2943">
        <v>0</v>
      </c>
      <c r="H2943">
        <v>9.9229164801779818E-2</v>
      </c>
    </row>
    <row r="2944" spans="4:8" x14ac:dyDescent="0.25">
      <c r="D2944" s="27">
        <v>28506</v>
      </c>
      <c r="E2944">
        <v>16</v>
      </c>
      <c r="F2944">
        <v>0.6</v>
      </c>
      <c r="G2944">
        <v>0</v>
      </c>
      <c r="H2944">
        <v>-2.8429445098783909E-2</v>
      </c>
    </row>
    <row r="2945" spans="4:8" x14ac:dyDescent="0.25">
      <c r="D2945" s="27">
        <v>28507</v>
      </c>
      <c r="E2945">
        <v>17</v>
      </c>
      <c r="F2945">
        <v>0.1</v>
      </c>
      <c r="G2945">
        <v>0</v>
      </c>
      <c r="H2945">
        <v>0.22717959166834356</v>
      </c>
    </row>
    <row r="2946" spans="4:8" x14ac:dyDescent="0.25">
      <c r="D2946" s="27">
        <v>28508</v>
      </c>
      <c r="E2946">
        <v>18</v>
      </c>
      <c r="F2946">
        <v>0.6</v>
      </c>
      <c r="G2946">
        <v>0</v>
      </c>
      <c r="H2946">
        <v>0.20234119128004263</v>
      </c>
    </row>
    <row r="2947" spans="4:8" x14ac:dyDescent="0.25">
      <c r="D2947" s="27">
        <v>28509</v>
      </c>
      <c r="E2947">
        <v>19</v>
      </c>
      <c r="F2947">
        <v>0.3</v>
      </c>
      <c r="G2947">
        <v>0.3</v>
      </c>
      <c r="H2947">
        <v>0.2389861092361453</v>
      </c>
    </row>
    <row r="2948" spans="4:8" x14ac:dyDescent="0.25">
      <c r="D2948" s="27">
        <v>28510</v>
      </c>
      <c r="E2948">
        <v>20</v>
      </c>
      <c r="F2948">
        <v>-0.4</v>
      </c>
      <c r="G2948">
        <v>0</v>
      </c>
      <c r="H2948">
        <v>-0.1462291351929568</v>
      </c>
    </row>
    <row r="2949" spans="4:8" x14ac:dyDescent="0.25">
      <c r="D2949" s="27">
        <v>28511</v>
      </c>
      <c r="E2949">
        <v>21</v>
      </c>
      <c r="F2949">
        <v>-1.4</v>
      </c>
      <c r="G2949">
        <v>0</v>
      </c>
      <c r="H2949">
        <v>0.18814252852072427</v>
      </c>
    </row>
    <row r="2950" spans="4:8" x14ac:dyDescent="0.25">
      <c r="D2950" s="27">
        <v>28512</v>
      </c>
      <c r="E2950">
        <v>22</v>
      </c>
      <c r="F2950">
        <v>-2.8</v>
      </c>
      <c r="G2950">
        <v>0</v>
      </c>
      <c r="H2950">
        <v>-3.1905847213280982E-3</v>
      </c>
    </row>
    <row r="2951" spans="4:8" x14ac:dyDescent="0.25">
      <c r="D2951" s="27">
        <v>28513</v>
      </c>
      <c r="E2951">
        <v>23</v>
      </c>
      <c r="F2951">
        <v>-3.6</v>
      </c>
      <c r="G2951">
        <v>0.1</v>
      </c>
      <c r="H2951">
        <v>0.16828774898248169</v>
      </c>
    </row>
    <row r="2952" spans="4:8" x14ac:dyDescent="0.25">
      <c r="D2952" s="27">
        <v>28514</v>
      </c>
      <c r="E2952">
        <v>24</v>
      </c>
      <c r="F2952">
        <v>-3</v>
      </c>
      <c r="G2952">
        <v>0.1</v>
      </c>
      <c r="H2952">
        <v>8.1023836570803892E-2</v>
      </c>
    </row>
    <row r="2953" spans="4:8" x14ac:dyDescent="0.25">
      <c r="D2953" s="27">
        <v>28515</v>
      </c>
      <c r="E2953">
        <v>25</v>
      </c>
      <c r="F2953">
        <v>-1.9</v>
      </c>
      <c r="G2953">
        <v>3.3</v>
      </c>
      <c r="H2953">
        <v>0.1256175793133191</v>
      </c>
    </row>
    <row r="2954" spans="4:8" x14ac:dyDescent="0.25">
      <c r="D2954" s="27">
        <v>28516</v>
      </c>
      <c r="E2954">
        <v>26</v>
      </c>
      <c r="F2954">
        <v>-5.4</v>
      </c>
      <c r="G2954">
        <v>0.2</v>
      </c>
      <c r="H2954">
        <v>0.20367830861329533</v>
      </c>
    </row>
    <row r="2955" spans="4:8" x14ac:dyDescent="0.25">
      <c r="D2955" s="27">
        <v>28517</v>
      </c>
      <c r="E2955">
        <v>27</v>
      </c>
      <c r="F2955">
        <v>-11.4</v>
      </c>
      <c r="G2955">
        <v>0</v>
      </c>
      <c r="H2955">
        <v>-0.10596409288681005</v>
      </c>
    </row>
    <row r="2956" spans="4:8" x14ac:dyDescent="0.25">
      <c r="D2956" s="27">
        <v>28518</v>
      </c>
      <c r="E2956">
        <v>28</v>
      </c>
      <c r="F2956">
        <v>-4.7</v>
      </c>
      <c r="G2956">
        <v>1</v>
      </c>
      <c r="H2956">
        <v>4.9593352339505486E-2</v>
      </c>
    </row>
    <row r="2957" spans="4:8" x14ac:dyDescent="0.25">
      <c r="D2957" s="27">
        <v>28519</v>
      </c>
      <c r="E2957">
        <v>29</v>
      </c>
      <c r="F2957">
        <v>0.4</v>
      </c>
      <c r="G2957">
        <v>9.8000000000000007</v>
      </c>
      <c r="H2957">
        <v>0.24458767204099574</v>
      </c>
    </row>
    <row r="2958" spans="4:8" x14ac:dyDescent="0.25">
      <c r="D2958" s="27">
        <v>28520</v>
      </c>
      <c r="E2958">
        <v>30</v>
      </c>
      <c r="F2958">
        <v>0.9</v>
      </c>
      <c r="G2958">
        <v>1.4</v>
      </c>
      <c r="H2958">
        <v>0.14087754367062025</v>
      </c>
    </row>
    <row r="2959" spans="4:8" x14ac:dyDescent="0.25">
      <c r="D2959" s="27">
        <v>28521</v>
      </c>
      <c r="E2959">
        <v>31</v>
      </c>
      <c r="F2959">
        <v>0.3</v>
      </c>
      <c r="G2959">
        <v>2.8</v>
      </c>
      <c r="H2959">
        <v>9.4773839041090088E-2</v>
      </c>
    </row>
    <row r="2960" spans="4:8" x14ac:dyDescent="0.25">
      <c r="D2960" s="27">
        <v>28522</v>
      </c>
      <c r="E2960">
        <v>32</v>
      </c>
      <c r="F2960">
        <v>-2.1</v>
      </c>
      <c r="G2960">
        <v>8.4</v>
      </c>
      <c r="H2960">
        <v>0.25120632126980946</v>
      </c>
    </row>
    <row r="2961" spans="4:8" x14ac:dyDescent="0.25">
      <c r="D2961" s="27">
        <v>28523</v>
      </c>
      <c r="E2961">
        <v>33</v>
      </c>
      <c r="F2961">
        <v>-1.8</v>
      </c>
      <c r="G2961">
        <v>0.7</v>
      </c>
      <c r="H2961">
        <v>0.24471000830680145</v>
      </c>
    </row>
    <row r="2962" spans="4:8" x14ac:dyDescent="0.25">
      <c r="D2962" s="27">
        <v>28524</v>
      </c>
      <c r="E2962">
        <v>34</v>
      </c>
      <c r="F2962">
        <v>-3</v>
      </c>
      <c r="G2962">
        <v>1.5</v>
      </c>
      <c r="H2962">
        <v>0.17536027779695462</v>
      </c>
    </row>
    <row r="2963" spans="4:8" x14ac:dyDescent="0.25">
      <c r="D2963" s="27">
        <v>28525</v>
      </c>
      <c r="E2963">
        <v>35</v>
      </c>
      <c r="F2963">
        <v>-2.2999999999999998</v>
      </c>
      <c r="G2963">
        <v>0</v>
      </c>
      <c r="H2963">
        <v>0.29356618716700755</v>
      </c>
    </row>
    <row r="2964" spans="4:8" x14ac:dyDescent="0.25">
      <c r="D2964" s="27">
        <v>28526</v>
      </c>
      <c r="E2964">
        <v>36</v>
      </c>
      <c r="F2964">
        <v>-4.0999999999999996</v>
      </c>
      <c r="G2964">
        <v>0</v>
      </c>
      <c r="H2964">
        <v>9.1915219712152496E-2</v>
      </c>
    </row>
    <row r="2965" spans="4:8" x14ac:dyDescent="0.25">
      <c r="D2965" s="27">
        <v>28527</v>
      </c>
      <c r="E2965">
        <v>37</v>
      </c>
      <c r="F2965">
        <v>-4.5</v>
      </c>
      <c r="G2965">
        <v>0.4</v>
      </c>
      <c r="H2965">
        <v>0.1484236005963234</v>
      </c>
    </row>
    <row r="2966" spans="4:8" x14ac:dyDescent="0.25">
      <c r="D2966" s="27">
        <v>28528</v>
      </c>
      <c r="E2966">
        <v>38</v>
      </c>
      <c r="F2966">
        <v>-4.8</v>
      </c>
      <c r="G2966">
        <v>1.5</v>
      </c>
      <c r="H2966">
        <v>0.2492299152217366</v>
      </c>
    </row>
    <row r="2967" spans="4:8" x14ac:dyDescent="0.25">
      <c r="D2967" s="27">
        <v>28529</v>
      </c>
      <c r="E2967">
        <v>39</v>
      </c>
      <c r="F2967">
        <v>-5.3</v>
      </c>
      <c r="G2967">
        <v>2.2000000000000002</v>
      </c>
      <c r="H2967">
        <v>0.23301233671765495</v>
      </c>
    </row>
    <row r="2968" spans="4:8" x14ac:dyDescent="0.25">
      <c r="D2968" s="27">
        <v>28530</v>
      </c>
      <c r="E2968">
        <v>40</v>
      </c>
      <c r="F2968">
        <v>-7.4</v>
      </c>
      <c r="G2968">
        <v>0</v>
      </c>
      <c r="H2968">
        <v>7.3616455953675733E-2</v>
      </c>
    </row>
    <row r="2969" spans="4:8" x14ac:dyDescent="0.25">
      <c r="D2969" s="27">
        <v>28531</v>
      </c>
      <c r="E2969">
        <v>41</v>
      </c>
      <c r="F2969">
        <v>-12.5</v>
      </c>
      <c r="G2969">
        <v>0.4</v>
      </c>
      <c r="H2969">
        <v>5.6745522406958682E-2</v>
      </c>
    </row>
    <row r="2970" spans="4:8" x14ac:dyDescent="0.25">
      <c r="D2970" s="27">
        <v>28532</v>
      </c>
      <c r="E2970">
        <v>42</v>
      </c>
      <c r="F2970">
        <v>-12.6</v>
      </c>
      <c r="G2970">
        <v>0.3</v>
      </c>
      <c r="H2970">
        <v>0.12291942526227793</v>
      </c>
    </row>
    <row r="2971" spans="4:8" x14ac:dyDescent="0.25">
      <c r="D2971" s="27">
        <v>28533</v>
      </c>
      <c r="E2971">
        <v>43</v>
      </c>
      <c r="F2971">
        <v>-7.3</v>
      </c>
      <c r="G2971">
        <v>1.7</v>
      </c>
      <c r="H2971">
        <v>0.27940974694733067</v>
      </c>
    </row>
    <row r="2972" spans="4:8" x14ac:dyDescent="0.25">
      <c r="D2972" s="27">
        <v>28534</v>
      </c>
      <c r="E2972">
        <v>44</v>
      </c>
      <c r="F2972">
        <v>-4.9000000000000004</v>
      </c>
      <c r="G2972">
        <v>2.2999999999999998</v>
      </c>
      <c r="H2972">
        <v>0.27827870272627414</v>
      </c>
    </row>
    <row r="2973" spans="4:8" x14ac:dyDescent="0.25">
      <c r="D2973" s="27">
        <v>28535</v>
      </c>
      <c r="E2973">
        <v>45</v>
      </c>
      <c r="F2973">
        <v>-11.6</v>
      </c>
      <c r="G2973">
        <v>0</v>
      </c>
      <c r="H2973">
        <v>0.3022512525045023</v>
      </c>
    </row>
    <row r="2974" spans="4:8" x14ac:dyDescent="0.25">
      <c r="D2974" s="27">
        <v>28536</v>
      </c>
      <c r="E2974">
        <v>46</v>
      </c>
      <c r="F2974">
        <v>-18.7</v>
      </c>
      <c r="G2974">
        <v>0</v>
      </c>
      <c r="H2974">
        <v>2.4817667219976025E-2</v>
      </c>
    </row>
    <row r="2975" spans="4:8" x14ac:dyDescent="0.25">
      <c r="D2975" s="27">
        <v>28537</v>
      </c>
      <c r="E2975">
        <v>47</v>
      </c>
      <c r="F2975">
        <v>-18.600000000000001</v>
      </c>
      <c r="G2975">
        <v>0</v>
      </c>
      <c r="H2975">
        <v>6.0890908699369889E-2</v>
      </c>
    </row>
    <row r="2976" spans="4:8" x14ac:dyDescent="0.25">
      <c r="D2976" s="27">
        <v>28538</v>
      </c>
      <c r="E2976">
        <v>48</v>
      </c>
      <c r="F2976">
        <v>-12.1</v>
      </c>
      <c r="G2976">
        <v>0.3</v>
      </c>
      <c r="H2976">
        <v>0.25394236511557983</v>
      </c>
    </row>
    <row r="2977" spans="4:8" x14ac:dyDescent="0.25">
      <c r="D2977" s="27">
        <v>28539</v>
      </c>
      <c r="E2977">
        <v>49</v>
      </c>
      <c r="F2977">
        <v>-12.8</v>
      </c>
      <c r="G2977">
        <v>0</v>
      </c>
      <c r="H2977">
        <v>0.17563197690736376</v>
      </c>
    </row>
    <row r="2978" spans="4:8" x14ac:dyDescent="0.25">
      <c r="D2978" s="27">
        <v>28540</v>
      </c>
      <c r="E2978">
        <v>50</v>
      </c>
      <c r="F2978">
        <v>-9.6999999999999993</v>
      </c>
      <c r="G2978">
        <v>0</v>
      </c>
      <c r="H2978">
        <v>0.16967007397975631</v>
      </c>
    </row>
    <row r="2979" spans="4:8" x14ac:dyDescent="0.25">
      <c r="D2979" s="27">
        <v>28541</v>
      </c>
      <c r="E2979">
        <v>51</v>
      </c>
      <c r="F2979">
        <v>-7.3</v>
      </c>
      <c r="G2979">
        <v>0</v>
      </c>
      <c r="H2979">
        <v>0.45314372956186072</v>
      </c>
    </row>
    <row r="2980" spans="4:8" x14ac:dyDescent="0.25">
      <c r="D2980" s="27">
        <v>28542</v>
      </c>
      <c r="E2980">
        <v>52</v>
      </c>
      <c r="F2980">
        <v>-6.7</v>
      </c>
      <c r="G2980">
        <v>0</v>
      </c>
      <c r="H2980">
        <v>0.60792995072433786</v>
      </c>
    </row>
    <row r="2981" spans="4:8" x14ac:dyDescent="0.25">
      <c r="D2981" s="27">
        <v>28543</v>
      </c>
      <c r="E2981">
        <v>53</v>
      </c>
      <c r="F2981">
        <v>-10.3</v>
      </c>
      <c r="G2981">
        <v>0</v>
      </c>
      <c r="H2981">
        <v>0.30121390748730426</v>
      </c>
    </row>
    <row r="2982" spans="4:8" x14ac:dyDescent="0.25">
      <c r="D2982" s="27">
        <v>28544</v>
      </c>
      <c r="E2982">
        <v>54</v>
      </c>
      <c r="F2982">
        <v>-16</v>
      </c>
      <c r="G2982">
        <v>0</v>
      </c>
      <c r="H2982">
        <v>8.0669809971792891E-2</v>
      </c>
    </row>
    <row r="2983" spans="4:8" x14ac:dyDescent="0.25">
      <c r="D2983" s="27">
        <v>28545</v>
      </c>
      <c r="E2983">
        <v>55</v>
      </c>
      <c r="F2983">
        <v>-4.3</v>
      </c>
      <c r="G2983">
        <v>2</v>
      </c>
      <c r="H2983">
        <v>0.3126923972883125</v>
      </c>
    </row>
    <row r="2984" spans="4:8" x14ac:dyDescent="0.25">
      <c r="D2984" s="27">
        <v>28546</v>
      </c>
      <c r="E2984">
        <v>56</v>
      </c>
      <c r="F2984">
        <v>1.1000000000000001</v>
      </c>
      <c r="G2984">
        <v>0</v>
      </c>
      <c r="H2984">
        <v>0.17940799806695509</v>
      </c>
    </row>
    <row r="2985" spans="4:8" x14ac:dyDescent="0.25">
      <c r="D2985" s="27">
        <v>28547</v>
      </c>
      <c r="E2985">
        <v>57</v>
      </c>
      <c r="F2985">
        <v>0.8</v>
      </c>
      <c r="G2985">
        <v>0.1</v>
      </c>
      <c r="H2985">
        <v>0.19800605106984312</v>
      </c>
    </row>
    <row r="2986" spans="4:8" x14ac:dyDescent="0.25">
      <c r="D2986" s="27">
        <v>28548</v>
      </c>
      <c r="E2986">
        <v>58</v>
      </c>
      <c r="F2986">
        <v>0.8</v>
      </c>
      <c r="G2986">
        <v>0</v>
      </c>
      <c r="H2986">
        <v>0.19586031423072783</v>
      </c>
    </row>
    <row r="2987" spans="4:8" x14ac:dyDescent="0.25">
      <c r="D2987" s="27">
        <v>28549</v>
      </c>
      <c r="E2987">
        <v>59</v>
      </c>
      <c r="F2987">
        <v>1.1000000000000001</v>
      </c>
      <c r="G2987">
        <v>0</v>
      </c>
      <c r="H2987">
        <v>0.24420519581642158</v>
      </c>
    </row>
    <row r="2988" spans="4:8" x14ac:dyDescent="0.25">
      <c r="D2988" s="27">
        <v>28550</v>
      </c>
      <c r="E2988">
        <v>60</v>
      </c>
      <c r="F2988">
        <v>1.6</v>
      </c>
      <c r="G2988">
        <v>0</v>
      </c>
      <c r="H2988">
        <v>0.23731509864141664</v>
      </c>
    </row>
    <row r="2989" spans="4:8" x14ac:dyDescent="0.25">
      <c r="D2989" s="27">
        <v>28551</v>
      </c>
      <c r="E2989">
        <v>61</v>
      </c>
      <c r="F2989">
        <v>0.2</v>
      </c>
      <c r="G2989">
        <v>0.2</v>
      </c>
      <c r="H2989">
        <v>0.22979517676057915</v>
      </c>
    </row>
    <row r="2990" spans="4:8" x14ac:dyDescent="0.25">
      <c r="D2990" s="27">
        <v>28552</v>
      </c>
      <c r="E2990">
        <v>62</v>
      </c>
      <c r="F2990">
        <v>0.7</v>
      </c>
      <c r="G2990">
        <v>0</v>
      </c>
      <c r="H2990">
        <v>0.24163177067269692</v>
      </c>
    </row>
    <row r="2991" spans="4:8" x14ac:dyDescent="0.25">
      <c r="D2991" s="27">
        <v>28553</v>
      </c>
      <c r="E2991">
        <v>63</v>
      </c>
      <c r="F2991">
        <v>1</v>
      </c>
      <c r="G2991">
        <v>0</v>
      </c>
      <c r="H2991">
        <v>0.27630267176203455</v>
      </c>
    </row>
    <row r="2992" spans="4:8" x14ac:dyDescent="0.25">
      <c r="D2992" s="27">
        <v>28554</v>
      </c>
      <c r="E2992">
        <v>64</v>
      </c>
      <c r="F2992">
        <v>0.5</v>
      </c>
      <c r="G2992">
        <v>8.4</v>
      </c>
      <c r="H2992">
        <v>0.21903679996690273</v>
      </c>
    </row>
    <row r="2993" spans="4:8" x14ac:dyDescent="0.25">
      <c r="D2993" s="27">
        <v>28555</v>
      </c>
      <c r="E2993">
        <v>65</v>
      </c>
      <c r="F2993">
        <v>0.1</v>
      </c>
      <c r="G2993">
        <v>7</v>
      </c>
      <c r="H2993">
        <v>0.16832840866758358</v>
      </c>
    </row>
    <row r="2994" spans="4:8" x14ac:dyDescent="0.25">
      <c r="D2994" s="27">
        <v>28556</v>
      </c>
      <c r="E2994">
        <v>66</v>
      </c>
      <c r="F2994">
        <v>0.5</v>
      </c>
      <c r="G2994">
        <v>0.9</v>
      </c>
      <c r="H2994">
        <v>0.22096823822874287</v>
      </c>
    </row>
    <row r="2995" spans="4:8" x14ac:dyDescent="0.25">
      <c r="D2995" s="27">
        <v>28557</v>
      </c>
      <c r="E2995">
        <v>67</v>
      </c>
      <c r="F2995">
        <v>0.1</v>
      </c>
      <c r="G2995">
        <v>0</v>
      </c>
      <c r="H2995">
        <v>0.319436583054861</v>
      </c>
    </row>
    <row r="2996" spans="4:8" x14ac:dyDescent="0.25">
      <c r="D2996" s="27">
        <v>28558</v>
      </c>
      <c r="E2996">
        <v>68</v>
      </c>
      <c r="F2996">
        <v>-0.1</v>
      </c>
      <c r="G2996">
        <v>0.9</v>
      </c>
      <c r="H2996">
        <v>0.34580586560360022</v>
      </c>
    </row>
    <row r="2997" spans="4:8" x14ac:dyDescent="0.25">
      <c r="D2997" s="27">
        <v>28559</v>
      </c>
      <c r="E2997">
        <v>69</v>
      </c>
      <c r="F2997">
        <v>-0.5</v>
      </c>
      <c r="G2997">
        <v>2</v>
      </c>
      <c r="H2997">
        <v>0.39043464257561822</v>
      </c>
    </row>
    <row r="2998" spans="4:8" x14ac:dyDescent="0.25">
      <c r="D2998" s="27">
        <v>28560</v>
      </c>
      <c r="E2998">
        <v>70</v>
      </c>
      <c r="F2998">
        <v>1.4</v>
      </c>
      <c r="G2998">
        <v>0</v>
      </c>
      <c r="H2998">
        <v>0.87175038757679602</v>
      </c>
    </row>
    <row r="2999" spans="4:8" x14ac:dyDescent="0.25">
      <c r="D2999" s="27">
        <v>28561</v>
      </c>
      <c r="E2999">
        <v>71</v>
      </c>
      <c r="F2999">
        <v>0.3</v>
      </c>
      <c r="G2999">
        <v>0.3</v>
      </c>
      <c r="H2999">
        <v>0.72453361632530966</v>
      </c>
    </row>
    <row r="3000" spans="4:8" x14ac:dyDescent="0.25">
      <c r="D3000" s="27">
        <v>28562</v>
      </c>
      <c r="E3000">
        <v>72</v>
      </c>
      <c r="F3000">
        <v>1.6</v>
      </c>
      <c r="G3000">
        <v>1.5</v>
      </c>
      <c r="H3000">
        <v>0.47692165090135402</v>
      </c>
    </row>
    <row r="3001" spans="4:8" x14ac:dyDescent="0.25">
      <c r="D3001" s="27">
        <v>28563</v>
      </c>
      <c r="E3001">
        <v>73</v>
      </c>
      <c r="F3001">
        <v>1.2</v>
      </c>
      <c r="G3001">
        <v>0.6</v>
      </c>
      <c r="H3001">
        <v>0.89046314191972242</v>
      </c>
    </row>
    <row r="3002" spans="4:8" x14ac:dyDescent="0.25">
      <c r="D3002" s="27">
        <v>28564</v>
      </c>
      <c r="E3002">
        <v>74</v>
      </c>
      <c r="F3002">
        <v>-5.5</v>
      </c>
      <c r="G3002">
        <v>6.3</v>
      </c>
      <c r="H3002">
        <v>0.49747006970881019</v>
      </c>
    </row>
    <row r="3003" spans="4:8" x14ac:dyDescent="0.25">
      <c r="D3003" s="27">
        <v>28565</v>
      </c>
      <c r="E3003">
        <v>75</v>
      </c>
      <c r="F3003">
        <v>-6.9</v>
      </c>
      <c r="G3003">
        <v>4.5</v>
      </c>
      <c r="H3003">
        <v>0.49090934885082016</v>
      </c>
    </row>
    <row r="3004" spans="4:8" x14ac:dyDescent="0.25">
      <c r="D3004" s="27">
        <v>28566</v>
      </c>
      <c r="E3004">
        <v>76</v>
      </c>
      <c r="F3004">
        <v>-7.7</v>
      </c>
      <c r="G3004">
        <v>3.9</v>
      </c>
      <c r="H3004">
        <v>0.48995162216231314</v>
      </c>
    </row>
    <row r="3005" spans="4:8" x14ac:dyDescent="0.25">
      <c r="D3005" s="27">
        <v>28567</v>
      </c>
      <c r="E3005">
        <v>77</v>
      </c>
      <c r="F3005">
        <v>-10.5</v>
      </c>
      <c r="G3005">
        <v>0.3</v>
      </c>
      <c r="H3005">
        <v>0.61677717137126631</v>
      </c>
    </row>
    <row r="3006" spans="4:8" x14ac:dyDescent="0.25">
      <c r="D3006" s="27">
        <v>28568</v>
      </c>
      <c r="E3006">
        <v>78</v>
      </c>
      <c r="F3006">
        <v>-9</v>
      </c>
      <c r="G3006">
        <v>0.3</v>
      </c>
      <c r="H3006">
        <v>0.3741799604748432</v>
      </c>
    </row>
    <row r="3007" spans="4:8" x14ac:dyDescent="0.25">
      <c r="D3007" s="27">
        <v>28569</v>
      </c>
      <c r="E3007">
        <v>79</v>
      </c>
      <c r="F3007">
        <v>-12.3</v>
      </c>
      <c r="G3007">
        <v>0</v>
      </c>
      <c r="H3007">
        <v>0.45657906773299534</v>
      </c>
    </row>
    <row r="3008" spans="4:8" x14ac:dyDescent="0.25">
      <c r="D3008" s="27">
        <v>28570</v>
      </c>
      <c r="E3008">
        <v>80</v>
      </c>
      <c r="F3008">
        <v>-11</v>
      </c>
      <c r="G3008">
        <v>0.1</v>
      </c>
      <c r="H3008">
        <v>0.54831428572744034</v>
      </c>
    </row>
    <row r="3009" spans="4:8" x14ac:dyDescent="0.25">
      <c r="D3009" s="27">
        <v>28571</v>
      </c>
      <c r="E3009">
        <v>81</v>
      </c>
      <c r="F3009">
        <v>-12.8</v>
      </c>
      <c r="G3009">
        <v>0</v>
      </c>
      <c r="H3009">
        <v>0.44775699362306864</v>
      </c>
    </row>
    <row r="3010" spans="4:8" x14ac:dyDescent="0.25">
      <c r="D3010" s="27">
        <v>28572</v>
      </c>
      <c r="E3010">
        <v>82</v>
      </c>
      <c r="F3010">
        <v>-7.7</v>
      </c>
      <c r="G3010">
        <v>0.2</v>
      </c>
      <c r="H3010">
        <v>0.57776576977042338</v>
      </c>
    </row>
    <row r="3011" spans="4:8" x14ac:dyDescent="0.25">
      <c r="D3011" s="27">
        <v>28573</v>
      </c>
      <c r="E3011">
        <v>83</v>
      </c>
      <c r="F3011">
        <v>0</v>
      </c>
      <c r="G3011">
        <v>1.4</v>
      </c>
      <c r="H3011">
        <v>0.49229127723398697</v>
      </c>
    </row>
    <row r="3012" spans="4:8" x14ac:dyDescent="0.25">
      <c r="D3012" s="27">
        <v>28574</v>
      </c>
      <c r="E3012">
        <v>84</v>
      </c>
      <c r="F3012">
        <v>1.7</v>
      </c>
      <c r="G3012">
        <v>1.2</v>
      </c>
      <c r="H3012">
        <v>0.65352456350766008</v>
      </c>
    </row>
    <row r="3013" spans="4:8" x14ac:dyDescent="0.25">
      <c r="D3013" s="27">
        <v>28575</v>
      </c>
      <c r="E3013">
        <v>85</v>
      </c>
      <c r="F3013">
        <v>1.4</v>
      </c>
      <c r="G3013">
        <v>1.5</v>
      </c>
      <c r="H3013">
        <v>0.46962444557712879</v>
      </c>
    </row>
    <row r="3014" spans="4:8" x14ac:dyDescent="0.25">
      <c r="D3014" s="27">
        <v>28576</v>
      </c>
      <c r="E3014">
        <v>86</v>
      </c>
      <c r="F3014">
        <v>2</v>
      </c>
      <c r="G3014">
        <v>1.1000000000000001</v>
      </c>
      <c r="H3014">
        <v>0.69964799355804763</v>
      </c>
    </row>
    <row r="3015" spans="4:8" x14ac:dyDescent="0.25">
      <c r="D3015" s="27">
        <v>28577</v>
      </c>
      <c r="E3015">
        <v>87</v>
      </c>
      <c r="F3015">
        <v>3</v>
      </c>
      <c r="G3015">
        <v>1.5</v>
      </c>
      <c r="H3015">
        <v>0.78896603739387927</v>
      </c>
    </row>
    <row r="3016" spans="4:8" x14ac:dyDescent="0.25">
      <c r="D3016" s="27">
        <v>28578</v>
      </c>
      <c r="E3016">
        <v>88</v>
      </c>
      <c r="F3016">
        <v>5.4</v>
      </c>
      <c r="G3016">
        <v>1.2</v>
      </c>
      <c r="H3016">
        <v>0.83597954453306633</v>
      </c>
    </row>
    <row r="3017" spans="4:8" x14ac:dyDescent="0.25">
      <c r="D3017" s="27">
        <v>28579</v>
      </c>
      <c r="E3017">
        <v>89</v>
      </c>
      <c r="F3017">
        <v>6.1</v>
      </c>
      <c r="G3017">
        <v>0.2</v>
      </c>
      <c r="H3017">
        <v>1.1727388818209341</v>
      </c>
    </row>
    <row r="3018" spans="4:8" x14ac:dyDescent="0.25">
      <c r="D3018" s="27">
        <v>28580</v>
      </c>
      <c r="E3018">
        <v>90</v>
      </c>
      <c r="F3018">
        <v>4.8</v>
      </c>
      <c r="G3018">
        <v>2.5</v>
      </c>
      <c r="H3018">
        <v>0.86100285007083466</v>
      </c>
    </row>
    <row r="3019" spans="4:8" x14ac:dyDescent="0.25">
      <c r="D3019" s="27">
        <v>28581</v>
      </c>
      <c r="E3019">
        <v>91</v>
      </c>
      <c r="F3019">
        <v>3.7</v>
      </c>
      <c r="G3019">
        <v>0</v>
      </c>
      <c r="H3019">
        <v>1.0756359638653346</v>
      </c>
    </row>
    <row r="3020" spans="4:8" x14ac:dyDescent="0.25">
      <c r="D3020" s="27">
        <v>28582</v>
      </c>
      <c r="E3020">
        <v>92</v>
      </c>
      <c r="F3020">
        <v>0.8</v>
      </c>
      <c r="G3020">
        <v>0</v>
      </c>
      <c r="H3020">
        <v>1.4193127842701574</v>
      </c>
    </row>
    <row r="3021" spans="4:8" x14ac:dyDescent="0.25">
      <c r="D3021" s="27">
        <v>28583</v>
      </c>
      <c r="E3021">
        <v>93</v>
      </c>
      <c r="F3021">
        <v>1.3</v>
      </c>
      <c r="G3021">
        <v>0</v>
      </c>
      <c r="H3021">
        <v>1.2038133217408387</v>
      </c>
    </row>
    <row r="3022" spans="4:8" x14ac:dyDescent="0.25">
      <c r="D3022" s="27">
        <v>28584</v>
      </c>
      <c r="E3022">
        <v>94</v>
      </c>
      <c r="F3022">
        <v>0.6</v>
      </c>
      <c r="G3022">
        <v>0</v>
      </c>
      <c r="H3022">
        <v>1.4595157411119797</v>
      </c>
    </row>
    <row r="3023" spans="4:8" x14ac:dyDescent="0.25">
      <c r="D3023" s="27">
        <v>28585</v>
      </c>
      <c r="E3023">
        <v>95</v>
      </c>
      <c r="F3023">
        <v>-0.2</v>
      </c>
      <c r="G3023">
        <v>0</v>
      </c>
      <c r="H3023">
        <v>1.4345985365749536</v>
      </c>
    </row>
    <row r="3024" spans="4:8" x14ac:dyDescent="0.25">
      <c r="D3024" s="27">
        <v>28586</v>
      </c>
      <c r="E3024">
        <v>96</v>
      </c>
      <c r="F3024">
        <v>0.9</v>
      </c>
      <c r="G3024">
        <v>1.9</v>
      </c>
      <c r="H3024">
        <v>0.94252849692027574</v>
      </c>
    </row>
    <row r="3025" spans="4:8" x14ac:dyDescent="0.25">
      <c r="D3025" s="27">
        <v>28587</v>
      </c>
      <c r="E3025">
        <v>97</v>
      </c>
      <c r="F3025">
        <v>3.5</v>
      </c>
      <c r="G3025">
        <v>0</v>
      </c>
      <c r="H3025">
        <v>1.3167140325311295</v>
      </c>
    </row>
    <row r="3026" spans="4:8" x14ac:dyDescent="0.25">
      <c r="D3026" s="27">
        <v>28588</v>
      </c>
      <c r="E3026">
        <v>98</v>
      </c>
      <c r="F3026">
        <v>3.4</v>
      </c>
      <c r="G3026">
        <v>0</v>
      </c>
      <c r="H3026">
        <v>1.2226176727543081</v>
      </c>
    </row>
    <row r="3027" spans="4:8" x14ac:dyDescent="0.25">
      <c r="D3027" s="27">
        <v>28589</v>
      </c>
      <c r="E3027">
        <v>99</v>
      </c>
      <c r="F3027">
        <v>5</v>
      </c>
      <c r="G3027">
        <v>0</v>
      </c>
      <c r="H3027">
        <v>1.7218106623199902</v>
      </c>
    </row>
    <row r="3028" spans="4:8" x14ac:dyDescent="0.25">
      <c r="D3028" s="27">
        <v>28590</v>
      </c>
      <c r="E3028">
        <v>100</v>
      </c>
      <c r="F3028">
        <v>4.8</v>
      </c>
      <c r="G3028">
        <v>0</v>
      </c>
      <c r="H3028">
        <v>1.4555971560152252</v>
      </c>
    </row>
    <row r="3029" spans="4:8" x14ac:dyDescent="0.25">
      <c r="D3029" s="27">
        <v>28591</v>
      </c>
      <c r="E3029">
        <v>101</v>
      </c>
      <c r="F3029">
        <v>4.8</v>
      </c>
      <c r="G3029">
        <v>4.5</v>
      </c>
      <c r="H3029">
        <v>1.4666399351067212</v>
      </c>
    </row>
    <row r="3030" spans="4:8" x14ac:dyDescent="0.25">
      <c r="D3030" s="27">
        <v>28592</v>
      </c>
      <c r="E3030">
        <v>102</v>
      </c>
      <c r="F3030">
        <v>2.4</v>
      </c>
      <c r="G3030">
        <v>2.2000000000000002</v>
      </c>
      <c r="H3030">
        <v>0.91351422402210536</v>
      </c>
    </row>
    <row r="3031" spans="4:8" x14ac:dyDescent="0.25">
      <c r="D3031" s="27">
        <v>28593</v>
      </c>
      <c r="E3031">
        <v>103</v>
      </c>
      <c r="F3031">
        <v>1.5</v>
      </c>
      <c r="G3031">
        <v>0.9</v>
      </c>
      <c r="H3031">
        <v>1.1578887684607808</v>
      </c>
    </row>
    <row r="3032" spans="4:8" x14ac:dyDescent="0.25">
      <c r="D3032" s="27">
        <v>28594</v>
      </c>
      <c r="E3032">
        <v>104</v>
      </c>
      <c r="F3032">
        <v>3.3</v>
      </c>
      <c r="G3032">
        <v>0</v>
      </c>
      <c r="H3032">
        <v>1.7249494971569215</v>
      </c>
    </row>
    <row r="3033" spans="4:8" x14ac:dyDescent="0.25">
      <c r="D3033" s="27">
        <v>28595</v>
      </c>
      <c r="E3033">
        <v>105</v>
      </c>
      <c r="F3033">
        <v>2.6</v>
      </c>
      <c r="G3033">
        <v>0</v>
      </c>
      <c r="H3033">
        <v>1.4752401838767677</v>
      </c>
    </row>
    <row r="3034" spans="4:8" x14ac:dyDescent="0.25">
      <c r="D3034" s="27">
        <v>28596</v>
      </c>
      <c r="E3034">
        <v>106</v>
      </c>
      <c r="F3034">
        <v>2.7</v>
      </c>
      <c r="G3034">
        <v>0</v>
      </c>
      <c r="H3034">
        <v>1.6486617588536951</v>
      </c>
    </row>
    <row r="3035" spans="4:8" x14ac:dyDescent="0.25">
      <c r="D3035" s="27">
        <v>28597</v>
      </c>
      <c r="E3035">
        <v>107</v>
      </c>
      <c r="F3035">
        <v>1.3</v>
      </c>
      <c r="G3035">
        <v>0</v>
      </c>
      <c r="H3035">
        <v>1.2639712492240722</v>
      </c>
    </row>
    <row r="3036" spans="4:8" x14ac:dyDescent="0.25">
      <c r="D3036" s="27">
        <v>28598</v>
      </c>
      <c r="E3036">
        <v>108</v>
      </c>
      <c r="F3036">
        <v>2</v>
      </c>
      <c r="G3036">
        <v>0</v>
      </c>
      <c r="H3036">
        <v>1.4075287244018249</v>
      </c>
    </row>
    <row r="3037" spans="4:8" x14ac:dyDescent="0.25">
      <c r="D3037" s="27">
        <v>28599</v>
      </c>
      <c r="E3037">
        <v>109</v>
      </c>
      <c r="F3037">
        <v>1</v>
      </c>
      <c r="G3037">
        <v>0</v>
      </c>
      <c r="H3037">
        <v>0.95641851022359103</v>
      </c>
    </row>
    <row r="3038" spans="4:8" x14ac:dyDescent="0.25">
      <c r="D3038" s="27">
        <v>28600</v>
      </c>
      <c r="E3038">
        <v>110</v>
      </c>
      <c r="F3038">
        <v>0</v>
      </c>
      <c r="G3038">
        <v>0</v>
      </c>
      <c r="H3038">
        <v>0.60933751419462134</v>
      </c>
    </row>
    <row r="3039" spans="4:8" x14ac:dyDescent="0.25">
      <c r="D3039" s="27">
        <v>28601</v>
      </c>
      <c r="E3039">
        <v>111</v>
      </c>
      <c r="F3039">
        <v>0.9</v>
      </c>
      <c r="G3039">
        <v>0</v>
      </c>
      <c r="H3039">
        <v>0.68195234745700861</v>
      </c>
    </row>
    <row r="3040" spans="4:8" x14ac:dyDescent="0.25">
      <c r="D3040" s="27">
        <v>28602</v>
      </c>
      <c r="E3040">
        <v>112</v>
      </c>
      <c r="F3040">
        <v>8</v>
      </c>
      <c r="G3040">
        <v>0</v>
      </c>
      <c r="H3040">
        <v>1.4910498772266851</v>
      </c>
    </row>
    <row r="3041" spans="4:8" x14ac:dyDescent="0.25">
      <c r="D3041" s="27">
        <v>28603</v>
      </c>
      <c r="E3041">
        <v>113</v>
      </c>
      <c r="F3041">
        <v>5.5</v>
      </c>
      <c r="G3041">
        <v>3.9</v>
      </c>
      <c r="H3041">
        <v>1.1547658193562591</v>
      </c>
    </row>
    <row r="3042" spans="4:8" x14ac:dyDescent="0.25">
      <c r="D3042" s="27">
        <v>28604</v>
      </c>
      <c r="E3042">
        <v>114</v>
      </c>
      <c r="F3042">
        <v>0.4</v>
      </c>
      <c r="G3042">
        <v>0.5</v>
      </c>
      <c r="H3042">
        <v>0.63297364968988634</v>
      </c>
    </row>
    <row r="3043" spans="4:8" x14ac:dyDescent="0.25">
      <c r="D3043" s="27">
        <v>28605</v>
      </c>
      <c r="E3043">
        <v>115</v>
      </c>
      <c r="F3043">
        <v>-0.6</v>
      </c>
      <c r="G3043">
        <v>0</v>
      </c>
      <c r="H3043">
        <v>1.3089753693726933</v>
      </c>
    </row>
    <row r="3044" spans="4:8" x14ac:dyDescent="0.25">
      <c r="D3044" s="27">
        <v>28606</v>
      </c>
      <c r="E3044">
        <v>116</v>
      </c>
      <c r="F3044">
        <v>-0.5</v>
      </c>
      <c r="G3044">
        <v>0</v>
      </c>
      <c r="H3044">
        <v>1.4974193886230909</v>
      </c>
    </row>
    <row r="3045" spans="4:8" x14ac:dyDescent="0.25">
      <c r="D3045" s="27">
        <v>28607</v>
      </c>
      <c r="E3045">
        <v>117</v>
      </c>
      <c r="F3045">
        <v>-0.6</v>
      </c>
      <c r="G3045">
        <v>0</v>
      </c>
      <c r="H3045">
        <v>1.7070021581091583</v>
      </c>
    </row>
    <row r="3046" spans="4:8" x14ac:dyDescent="0.25">
      <c r="D3046" s="27">
        <v>28608</v>
      </c>
      <c r="E3046">
        <v>118</v>
      </c>
      <c r="F3046">
        <v>1.6</v>
      </c>
      <c r="G3046">
        <v>0</v>
      </c>
      <c r="H3046">
        <v>2.013811761751267</v>
      </c>
    </row>
    <row r="3047" spans="4:8" x14ac:dyDescent="0.25">
      <c r="D3047" s="27">
        <v>28609</v>
      </c>
      <c r="E3047">
        <v>119</v>
      </c>
      <c r="F3047">
        <v>2</v>
      </c>
      <c r="G3047">
        <v>0</v>
      </c>
      <c r="H3047">
        <v>2.0238627464981054</v>
      </c>
    </row>
    <row r="3048" spans="4:8" x14ac:dyDescent="0.25">
      <c r="D3048" s="27">
        <v>28610</v>
      </c>
      <c r="E3048">
        <v>120</v>
      </c>
      <c r="F3048">
        <v>2.7</v>
      </c>
      <c r="G3048">
        <v>0</v>
      </c>
      <c r="H3048">
        <v>1.8286807788803128</v>
      </c>
    </row>
    <row r="3049" spans="4:8" x14ac:dyDescent="0.25">
      <c r="D3049" s="27">
        <v>28611</v>
      </c>
      <c r="E3049">
        <v>121</v>
      </c>
      <c r="F3049">
        <v>3.5</v>
      </c>
      <c r="G3049">
        <v>0</v>
      </c>
      <c r="H3049">
        <v>2.390087096767636</v>
      </c>
    </row>
    <row r="3050" spans="4:8" x14ac:dyDescent="0.25">
      <c r="D3050" s="27">
        <v>28612</v>
      </c>
      <c r="E3050">
        <v>122</v>
      </c>
      <c r="F3050">
        <v>3.3</v>
      </c>
      <c r="G3050">
        <v>0</v>
      </c>
      <c r="H3050">
        <v>2.1988019895610478</v>
      </c>
    </row>
    <row r="3051" spans="4:8" x14ac:dyDescent="0.25">
      <c r="D3051" s="27">
        <v>28613</v>
      </c>
      <c r="E3051">
        <v>123</v>
      </c>
      <c r="F3051">
        <v>4.7</v>
      </c>
      <c r="G3051">
        <v>0</v>
      </c>
      <c r="H3051">
        <v>2.6868023081420693</v>
      </c>
    </row>
    <row r="3052" spans="4:8" x14ac:dyDescent="0.25">
      <c r="D3052" s="27">
        <v>28614</v>
      </c>
      <c r="E3052">
        <v>124</v>
      </c>
      <c r="F3052">
        <v>7.5</v>
      </c>
      <c r="G3052">
        <v>0</v>
      </c>
      <c r="H3052">
        <v>2.8244302343207344</v>
      </c>
    </row>
    <row r="3053" spans="4:8" x14ac:dyDescent="0.25">
      <c r="D3053" s="27">
        <v>28615</v>
      </c>
      <c r="E3053">
        <v>125</v>
      </c>
      <c r="F3053">
        <v>7.3</v>
      </c>
      <c r="G3053">
        <v>0</v>
      </c>
      <c r="H3053">
        <v>2.1361487323773303</v>
      </c>
    </row>
    <row r="3054" spans="4:8" x14ac:dyDescent="0.25">
      <c r="D3054" s="27">
        <v>28616</v>
      </c>
      <c r="E3054">
        <v>126</v>
      </c>
      <c r="F3054">
        <v>7.5</v>
      </c>
      <c r="G3054">
        <v>0</v>
      </c>
      <c r="H3054">
        <v>1.9401933570488097</v>
      </c>
    </row>
    <row r="3055" spans="4:8" x14ac:dyDescent="0.25">
      <c r="D3055" s="27">
        <v>28617</v>
      </c>
      <c r="E3055">
        <v>127</v>
      </c>
      <c r="F3055">
        <v>5.8</v>
      </c>
      <c r="G3055">
        <v>0</v>
      </c>
      <c r="H3055">
        <v>2.6342091853218359</v>
      </c>
    </row>
    <row r="3056" spans="4:8" x14ac:dyDescent="0.25">
      <c r="D3056" s="27">
        <v>28618</v>
      </c>
      <c r="E3056">
        <v>128</v>
      </c>
      <c r="F3056">
        <v>8</v>
      </c>
      <c r="G3056">
        <v>0</v>
      </c>
      <c r="H3056">
        <v>3.1091942582387464</v>
      </c>
    </row>
    <row r="3057" spans="4:8" x14ac:dyDescent="0.25">
      <c r="D3057" s="27">
        <v>28619</v>
      </c>
      <c r="E3057">
        <v>129</v>
      </c>
      <c r="F3057">
        <v>3.7</v>
      </c>
      <c r="G3057">
        <v>0</v>
      </c>
      <c r="H3057">
        <v>2.0246897207833072</v>
      </c>
    </row>
    <row r="3058" spans="4:8" x14ac:dyDescent="0.25">
      <c r="D3058" s="27">
        <v>28620</v>
      </c>
      <c r="E3058">
        <v>130</v>
      </c>
      <c r="F3058">
        <v>1.6</v>
      </c>
      <c r="G3058">
        <v>0</v>
      </c>
      <c r="H3058">
        <v>1.9618416429409027</v>
      </c>
    </row>
    <row r="3059" spans="4:8" x14ac:dyDescent="0.25">
      <c r="D3059" s="27">
        <v>28621</v>
      </c>
      <c r="E3059">
        <v>131</v>
      </c>
      <c r="F3059">
        <v>2.5</v>
      </c>
      <c r="G3059">
        <v>0</v>
      </c>
      <c r="H3059">
        <v>1.8106777157010341</v>
      </c>
    </row>
    <row r="3060" spans="4:8" x14ac:dyDescent="0.25">
      <c r="D3060" s="27">
        <v>28622</v>
      </c>
      <c r="E3060">
        <v>132</v>
      </c>
      <c r="F3060">
        <v>3.8</v>
      </c>
      <c r="G3060">
        <v>4.5</v>
      </c>
      <c r="H3060">
        <v>1.3945059221754394</v>
      </c>
    </row>
    <row r="3061" spans="4:8" x14ac:dyDescent="0.25">
      <c r="D3061" s="27">
        <v>28623</v>
      </c>
      <c r="E3061">
        <v>133</v>
      </c>
      <c r="F3061">
        <v>4.5</v>
      </c>
      <c r="G3061">
        <v>0</v>
      </c>
      <c r="H3061">
        <v>1.7168197109281875</v>
      </c>
    </row>
    <row r="3062" spans="4:8" x14ac:dyDescent="0.25">
      <c r="D3062" s="27">
        <v>28624</v>
      </c>
      <c r="E3062">
        <v>134</v>
      </c>
      <c r="F3062">
        <v>4.0999999999999996</v>
      </c>
      <c r="G3062">
        <v>5</v>
      </c>
      <c r="H3062">
        <v>2.0634280917799641</v>
      </c>
    </row>
    <row r="3063" spans="4:8" x14ac:dyDescent="0.25">
      <c r="D3063" s="27">
        <v>28625</v>
      </c>
      <c r="E3063">
        <v>135</v>
      </c>
      <c r="F3063">
        <v>4</v>
      </c>
      <c r="G3063">
        <v>2</v>
      </c>
      <c r="H3063">
        <v>1.0085274252258829</v>
      </c>
    </row>
    <row r="3064" spans="4:8" x14ac:dyDescent="0.25">
      <c r="D3064" s="27">
        <v>28626</v>
      </c>
      <c r="E3064">
        <v>136</v>
      </c>
      <c r="F3064">
        <v>5.0999999999999996</v>
      </c>
      <c r="G3064">
        <v>6.1</v>
      </c>
      <c r="H3064">
        <v>0.87270398789622994</v>
      </c>
    </row>
    <row r="3065" spans="4:8" x14ac:dyDescent="0.25">
      <c r="D3065" s="27">
        <v>28627</v>
      </c>
      <c r="E3065">
        <v>137</v>
      </c>
      <c r="F3065">
        <v>6.8</v>
      </c>
      <c r="G3065">
        <v>5.3</v>
      </c>
      <c r="H3065">
        <v>1.0019111599283517</v>
      </c>
    </row>
    <row r="3066" spans="4:8" x14ac:dyDescent="0.25">
      <c r="D3066" s="27">
        <v>28628</v>
      </c>
      <c r="E3066">
        <v>138</v>
      </c>
      <c r="F3066">
        <v>9</v>
      </c>
      <c r="G3066">
        <v>0.2</v>
      </c>
      <c r="H3066">
        <v>1.8227312380422624</v>
      </c>
    </row>
    <row r="3067" spans="4:8" x14ac:dyDescent="0.25">
      <c r="D3067" s="27">
        <v>28629</v>
      </c>
      <c r="E3067">
        <v>139</v>
      </c>
      <c r="F3067">
        <v>9.6999999999999993</v>
      </c>
      <c r="G3067">
        <v>0</v>
      </c>
      <c r="H3067">
        <v>2.3757786776393668</v>
      </c>
    </row>
    <row r="3068" spans="4:8" x14ac:dyDescent="0.25">
      <c r="D3068" s="27">
        <v>28630</v>
      </c>
      <c r="E3068">
        <v>140</v>
      </c>
      <c r="F3068">
        <v>14.3</v>
      </c>
      <c r="G3068">
        <v>0</v>
      </c>
      <c r="H3068">
        <v>3.6079937210871824</v>
      </c>
    </row>
    <row r="3069" spans="4:8" x14ac:dyDescent="0.25">
      <c r="D3069" s="27">
        <v>28631</v>
      </c>
      <c r="E3069">
        <v>141</v>
      </c>
      <c r="F3069">
        <v>14.3</v>
      </c>
      <c r="G3069">
        <v>0</v>
      </c>
      <c r="H3069">
        <v>3.7906390399477528</v>
      </c>
    </row>
    <row r="3070" spans="4:8" x14ac:dyDescent="0.25">
      <c r="D3070" s="27">
        <v>28632</v>
      </c>
      <c r="E3070">
        <v>142</v>
      </c>
      <c r="F3070">
        <v>16.7</v>
      </c>
      <c r="G3070">
        <v>0</v>
      </c>
      <c r="H3070">
        <v>4.5984285267452218</v>
      </c>
    </row>
    <row r="3071" spans="4:8" x14ac:dyDescent="0.25">
      <c r="D3071" s="27">
        <v>28633</v>
      </c>
      <c r="E3071">
        <v>143</v>
      </c>
      <c r="F3071">
        <v>16</v>
      </c>
      <c r="G3071">
        <v>0</v>
      </c>
      <c r="H3071">
        <v>5.2286681345291575</v>
      </c>
    </row>
    <row r="3072" spans="4:8" x14ac:dyDescent="0.25">
      <c r="D3072" s="27">
        <v>28634</v>
      </c>
      <c r="E3072">
        <v>144</v>
      </c>
      <c r="F3072">
        <v>13.3</v>
      </c>
      <c r="G3072">
        <v>0</v>
      </c>
      <c r="H3072">
        <v>4.7582766783688806</v>
      </c>
    </row>
    <row r="3073" spans="4:8" x14ac:dyDescent="0.25">
      <c r="D3073" s="27">
        <v>28635</v>
      </c>
      <c r="E3073">
        <v>145</v>
      </c>
      <c r="F3073">
        <v>13.3</v>
      </c>
      <c r="G3073">
        <v>0</v>
      </c>
      <c r="H3073">
        <v>3.6642298821232755</v>
      </c>
    </row>
    <row r="3074" spans="4:8" x14ac:dyDescent="0.25">
      <c r="D3074" s="27">
        <v>28636</v>
      </c>
      <c r="E3074">
        <v>146</v>
      </c>
      <c r="F3074">
        <v>17.600000000000001</v>
      </c>
      <c r="G3074">
        <v>0</v>
      </c>
      <c r="H3074">
        <v>4.4410313842670668</v>
      </c>
    </row>
    <row r="3075" spans="4:8" x14ac:dyDescent="0.25">
      <c r="D3075" s="27">
        <v>28637</v>
      </c>
      <c r="E3075">
        <v>147</v>
      </c>
      <c r="F3075">
        <v>17.2</v>
      </c>
      <c r="G3075">
        <v>0</v>
      </c>
      <c r="H3075">
        <v>4.1536826186781575</v>
      </c>
    </row>
    <row r="3076" spans="4:8" x14ac:dyDescent="0.25">
      <c r="D3076" s="27">
        <v>28638</v>
      </c>
      <c r="E3076">
        <v>148</v>
      </c>
      <c r="F3076">
        <v>17.100000000000001</v>
      </c>
      <c r="G3076">
        <v>0</v>
      </c>
      <c r="H3076">
        <v>4.5586444097472318</v>
      </c>
    </row>
    <row r="3077" spans="4:8" x14ac:dyDescent="0.25">
      <c r="D3077" s="27">
        <v>28639</v>
      </c>
      <c r="E3077">
        <v>149</v>
      </c>
      <c r="F3077">
        <v>17</v>
      </c>
      <c r="G3077">
        <v>1.8</v>
      </c>
      <c r="H3077">
        <v>4.1633401928124671</v>
      </c>
    </row>
    <row r="3078" spans="4:8" x14ac:dyDescent="0.25">
      <c r="D3078" s="27">
        <v>28640</v>
      </c>
      <c r="E3078">
        <v>150</v>
      </c>
      <c r="F3078">
        <v>18.3</v>
      </c>
      <c r="G3078">
        <v>0</v>
      </c>
      <c r="H3078">
        <v>4.2199708235597164</v>
      </c>
    </row>
    <row r="3079" spans="4:8" x14ac:dyDescent="0.25">
      <c r="D3079" s="27">
        <v>28641</v>
      </c>
      <c r="E3079">
        <v>151</v>
      </c>
      <c r="F3079">
        <v>19.2</v>
      </c>
      <c r="G3079">
        <v>3.3</v>
      </c>
      <c r="H3079">
        <v>5.1345753316270377</v>
      </c>
    </row>
    <row r="3080" spans="4:8" x14ac:dyDescent="0.25">
      <c r="D3080" s="27">
        <v>28642</v>
      </c>
      <c r="E3080">
        <v>152</v>
      </c>
      <c r="F3080">
        <v>18.5</v>
      </c>
      <c r="G3080">
        <v>0</v>
      </c>
      <c r="H3080">
        <v>4.603531656399813</v>
      </c>
    </row>
    <row r="3081" spans="4:8" x14ac:dyDescent="0.25">
      <c r="D3081" s="27">
        <v>28643</v>
      </c>
      <c r="E3081">
        <v>153</v>
      </c>
      <c r="F3081">
        <v>17.600000000000001</v>
      </c>
      <c r="G3081">
        <v>0</v>
      </c>
      <c r="H3081">
        <v>4.9906539087704536</v>
      </c>
    </row>
    <row r="3082" spans="4:8" x14ac:dyDescent="0.25">
      <c r="D3082" s="27">
        <v>28644</v>
      </c>
      <c r="E3082">
        <v>154</v>
      </c>
      <c r="F3082">
        <v>20</v>
      </c>
      <c r="G3082">
        <v>0</v>
      </c>
      <c r="H3082">
        <v>5.8811188200843025</v>
      </c>
    </row>
    <row r="3083" spans="4:8" x14ac:dyDescent="0.25">
      <c r="D3083" s="27">
        <v>28645</v>
      </c>
      <c r="E3083">
        <v>155</v>
      </c>
      <c r="F3083">
        <v>18.899999999999999</v>
      </c>
      <c r="G3083">
        <v>0</v>
      </c>
      <c r="H3083">
        <v>5.2937185093693717</v>
      </c>
    </row>
    <row r="3084" spans="4:8" x14ac:dyDescent="0.25">
      <c r="D3084" s="27">
        <v>28646</v>
      </c>
      <c r="E3084">
        <v>156</v>
      </c>
      <c r="F3084">
        <v>19.3</v>
      </c>
      <c r="G3084">
        <v>0</v>
      </c>
      <c r="H3084">
        <v>5.0464176146340662</v>
      </c>
    </row>
    <row r="3085" spans="4:8" x14ac:dyDescent="0.25">
      <c r="D3085" s="27">
        <v>28647</v>
      </c>
      <c r="E3085">
        <v>157</v>
      </c>
      <c r="F3085">
        <v>21.5</v>
      </c>
      <c r="G3085">
        <v>0</v>
      </c>
      <c r="H3085">
        <v>5.8135929534610016</v>
      </c>
    </row>
    <row r="3086" spans="4:8" x14ac:dyDescent="0.25">
      <c r="D3086" s="27">
        <v>28648</v>
      </c>
      <c r="E3086">
        <v>158</v>
      </c>
      <c r="F3086">
        <v>19.5</v>
      </c>
      <c r="G3086">
        <v>9.3000000000000007</v>
      </c>
      <c r="H3086">
        <v>3.3139275893700235</v>
      </c>
    </row>
    <row r="3087" spans="4:8" x14ac:dyDescent="0.25">
      <c r="D3087" s="27">
        <v>28649</v>
      </c>
      <c r="E3087">
        <v>159</v>
      </c>
      <c r="F3087">
        <v>16.100000000000001</v>
      </c>
      <c r="G3087">
        <v>0.2</v>
      </c>
      <c r="H3087">
        <v>2.9246531427951639</v>
      </c>
    </row>
    <row r="3088" spans="4:8" x14ac:dyDescent="0.25">
      <c r="D3088" s="27">
        <v>28650</v>
      </c>
      <c r="E3088">
        <v>160</v>
      </c>
      <c r="F3088">
        <v>13.7</v>
      </c>
      <c r="G3088">
        <v>0</v>
      </c>
      <c r="H3088">
        <v>3.9559370732613677</v>
      </c>
    </row>
    <row r="3089" spans="4:8" x14ac:dyDescent="0.25">
      <c r="D3089" s="27">
        <v>28651</v>
      </c>
      <c r="E3089">
        <v>161</v>
      </c>
      <c r="F3089">
        <v>11.8</v>
      </c>
      <c r="G3089">
        <v>6.3</v>
      </c>
      <c r="H3089">
        <v>2.5625707129782502</v>
      </c>
    </row>
    <row r="3090" spans="4:8" x14ac:dyDescent="0.25">
      <c r="D3090" s="27">
        <v>28652</v>
      </c>
      <c r="E3090">
        <v>162</v>
      </c>
      <c r="F3090">
        <v>11.9</v>
      </c>
      <c r="G3090">
        <v>0</v>
      </c>
      <c r="H3090">
        <v>2.8532632646633687</v>
      </c>
    </row>
    <row r="3091" spans="4:8" x14ac:dyDescent="0.25">
      <c r="D3091" s="27">
        <v>28653</v>
      </c>
      <c r="E3091">
        <v>163</v>
      </c>
      <c r="F3091">
        <v>9.6</v>
      </c>
      <c r="G3091">
        <v>5</v>
      </c>
      <c r="H3091">
        <v>2.1670210123635516</v>
      </c>
    </row>
    <row r="3092" spans="4:8" x14ac:dyDescent="0.25">
      <c r="D3092" s="27">
        <v>28654</v>
      </c>
      <c r="E3092">
        <v>164</v>
      </c>
      <c r="F3092">
        <v>11.4</v>
      </c>
      <c r="G3092">
        <v>0</v>
      </c>
      <c r="H3092">
        <v>2.9870901435955228</v>
      </c>
    </row>
    <row r="3093" spans="4:8" x14ac:dyDescent="0.25">
      <c r="D3093" s="27">
        <v>28655</v>
      </c>
      <c r="E3093">
        <v>165</v>
      </c>
      <c r="F3093">
        <v>11.9</v>
      </c>
      <c r="G3093">
        <v>0</v>
      </c>
      <c r="H3093">
        <v>3.9122060204152422</v>
      </c>
    </row>
    <row r="3094" spans="4:8" x14ac:dyDescent="0.25">
      <c r="D3094" s="27">
        <v>28656</v>
      </c>
      <c r="E3094">
        <v>166</v>
      </c>
      <c r="F3094">
        <v>11.4</v>
      </c>
      <c r="G3094">
        <v>0</v>
      </c>
      <c r="H3094">
        <v>4.0131102730770634</v>
      </c>
    </row>
    <row r="3095" spans="4:8" x14ac:dyDescent="0.25">
      <c r="D3095" s="27">
        <v>28657</v>
      </c>
      <c r="E3095">
        <v>167</v>
      </c>
      <c r="F3095">
        <v>10.199999999999999</v>
      </c>
      <c r="G3095">
        <v>0</v>
      </c>
      <c r="H3095">
        <v>3.183422888454114</v>
      </c>
    </row>
    <row r="3096" spans="4:8" x14ac:dyDescent="0.25">
      <c r="D3096" s="27">
        <v>28658</v>
      </c>
      <c r="E3096">
        <v>168</v>
      </c>
      <c r="F3096">
        <v>8.1999999999999993</v>
      </c>
      <c r="G3096">
        <v>0</v>
      </c>
      <c r="H3096">
        <v>3.6610772908745099</v>
      </c>
    </row>
    <row r="3097" spans="4:8" x14ac:dyDescent="0.25">
      <c r="D3097" s="27">
        <v>28659</v>
      </c>
      <c r="E3097">
        <v>169</v>
      </c>
      <c r="F3097">
        <v>12.6</v>
      </c>
      <c r="G3097">
        <v>0</v>
      </c>
      <c r="H3097">
        <v>3.6783870777838987</v>
      </c>
    </row>
    <row r="3098" spans="4:8" x14ac:dyDescent="0.25">
      <c r="D3098" s="27">
        <v>28660</v>
      </c>
      <c r="E3098">
        <v>170</v>
      </c>
      <c r="F3098">
        <v>16.7</v>
      </c>
      <c r="G3098">
        <v>0</v>
      </c>
      <c r="H3098">
        <v>4.3003274351697236</v>
      </c>
    </row>
    <row r="3099" spans="4:8" x14ac:dyDescent="0.25">
      <c r="D3099" s="27">
        <v>28661</v>
      </c>
      <c r="E3099">
        <v>171</v>
      </c>
      <c r="F3099">
        <v>16.100000000000001</v>
      </c>
      <c r="G3099">
        <v>0</v>
      </c>
      <c r="H3099">
        <v>4.5286146144911008</v>
      </c>
    </row>
    <row r="3100" spans="4:8" x14ac:dyDescent="0.25">
      <c r="D3100" s="27">
        <v>28662</v>
      </c>
      <c r="E3100">
        <v>172</v>
      </c>
      <c r="F3100">
        <v>17.399999999999999</v>
      </c>
      <c r="G3100">
        <v>0</v>
      </c>
      <c r="H3100">
        <v>3.5428331902612635</v>
      </c>
    </row>
    <row r="3101" spans="4:8" x14ac:dyDescent="0.25">
      <c r="D3101" s="27">
        <v>28663</v>
      </c>
      <c r="E3101">
        <v>173</v>
      </c>
      <c r="F3101">
        <v>17.5</v>
      </c>
      <c r="G3101">
        <v>0</v>
      </c>
      <c r="H3101">
        <v>4.5584657805455961</v>
      </c>
    </row>
    <row r="3102" spans="4:8" x14ac:dyDescent="0.25">
      <c r="D3102" s="27">
        <v>28664</v>
      </c>
      <c r="E3102">
        <v>174</v>
      </c>
      <c r="F3102">
        <v>16</v>
      </c>
      <c r="G3102">
        <v>0</v>
      </c>
      <c r="H3102">
        <v>3.7129044157490796</v>
      </c>
    </row>
    <row r="3103" spans="4:8" x14ac:dyDescent="0.25">
      <c r="D3103" s="27">
        <v>28665</v>
      </c>
      <c r="E3103">
        <v>175</v>
      </c>
      <c r="F3103">
        <v>15.7</v>
      </c>
      <c r="G3103">
        <v>0</v>
      </c>
      <c r="H3103">
        <v>3.4469108569567912</v>
      </c>
    </row>
    <row r="3104" spans="4:8" x14ac:dyDescent="0.25">
      <c r="D3104" s="27">
        <v>28666</v>
      </c>
      <c r="E3104">
        <v>176</v>
      </c>
      <c r="F3104">
        <v>15.3</v>
      </c>
      <c r="G3104">
        <v>25</v>
      </c>
      <c r="H3104">
        <v>2.8890293335405861</v>
      </c>
    </row>
    <row r="3105" spans="4:8" x14ac:dyDescent="0.25">
      <c r="D3105" s="27">
        <v>28667</v>
      </c>
      <c r="E3105">
        <v>177</v>
      </c>
      <c r="F3105">
        <v>14.8</v>
      </c>
      <c r="G3105">
        <v>4.4000000000000004</v>
      </c>
      <c r="H3105">
        <v>3.0695346582395571</v>
      </c>
    </row>
    <row r="3106" spans="4:8" x14ac:dyDescent="0.25">
      <c r="D3106" s="27">
        <v>28668</v>
      </c>
      <c r="E3106">
        <v>178</v>
      </c>
      <c r="F3106">
        <v>15.5</v>
      </c>
      <c r="G3106">
        <v>0</v>
      </c>
      <c r="H3106">
        <v>2.7900334018731252</v>
      </c>
    </row>
    <row r="3107" spans="4:8" x14ac:dyDescent="0.25">
      <c r="D3107" s="27">
        <v>28669</v>
      </c>
      <c r="E3107">
        <v>179</v>
      </c>
      <c r="F3107">
        <v>12.4</v>
      </c>
      <c r="G3107">
        <v>22.5</v>
      </c>
      <c r="H3107">
        <v>1.5663774968987692</v>
      </c>
    </row>
    <row r="3108" spans="4:8" x14ac:dyDescent="0.25">
      <c r="D3108" s="27">
        <v>28670</v>
      </c>
      <c r="E3108">
        <v>180</v>
      </c>
      <c r="F3108">
        <v>13.2</v>
      </c>
      <c r="G3108">
        <v>4</v>
      </c>
      <c r="H3108">
        <v>1.6450572157351906</v>
      </c>
    </row>
    <row r="3109" spans="4:8" x14ac:dyDescent="0.25">
      <c r="D3109" s="27">
        <v>28671</v>
      </c>
      <c r="E3109">
        <v>181</v>
      </c>
      <c r="F3109">
        <v>15.6</v>
      </c>
      <c r="G3109">
        <v>0</v>
      </c>
      <c r="H3109">
        <v>3.7855778644810569</v>
      </c>
    </row>
    <row r="3110" spans="4:8" x14ac:dyDescent="0.25">
      <c r="D3110" s="27">
        <v>28672</v>
      </c>
      <c r="E3110">
        <v>182</v>
      </c>
      <c r="F3110">
        <v>14.6</v>
      </c>
      <c r="G3110">
        <v>2</v>
      </c>
      <c r="H3110">
        <v>2.2128921159239252</v>
      </c>
    </row>
    <row r="3111" spans="4:8" x14ac:dyDescent="0.25">
      <c r="D3111" s="27">
        <v>28673</v>
      </c>
      <c r="E3111">
        <v>183</v>
      </c>
      <c r="F3111">
        <v>14.9</v>
      </c>
      <c r="G3111">
        <v>5</v>
      </c>
      <c r="H3111">
        <v>2.3631750050045648</v>
      </c>
    </row>
    <row r="3112" spans="4:8" x14ac:dyDescent="0.25">
      <c r="D3112" s="27">
        <v>28674</v>
      </c>
      <c r="E3112">
        <v>184</v>
      </c>
      <c r="F3112">
        <v>14.6</v>
      </c>
      <c r="G3112">
        <v>2</v>
      </c>
      <c r="H3112">
        <v>2.5502148199196335</v>
      </c>
    </row>
    <row r="3113" spans="4:8" x14ac:dyDescent="0.25">
      <c r="D3113" s="27">
        <v>28675</v>
      </c>
      <c r="E3113">
        <v>185</v>
      </c>
      <c r="F3113">
        <v>15.1</v>
      </c>
      <c r="G3113">
        <v>0.8</v>
      </c>
      <c r="H3113">
        <v>2.3320195112389199</v>
      </c>
    </row>
    <row r="3114" spans="4:8" x14ac:dyDescent="0.25">
      <c r="D3114" s="27">
        <v>28676</v>
      </c>
      <c r="E3114">
        <v>186</v>
      </c>
      <c r="F3114">
        <v>14</v>
      </c>
      <c r="G3114">
        <v>1.5</v>
      </c>
      <c r="H3114">
        <v>2.1384598637498797</v>
      </c>
    </row>
    <row r="3115" spans="4:8" x14ac:dyDescent="0.25">
      <c r="D3115" s="27">
        <v>28677</v>
      </c>
      <c r="E3115">
        <v>187</v>
      </c>
      <c r="F3115">
        <v>12.6</v>
      </c>
      <c r="G3115">
        <v>32.200000000000003</v>
      </c>
      <c r="H3115">
        <v>1.4738319411701499</v>
      </c>
    </row>
    <row r="3116" spans="4:8" x14ac:dyDescent="0.25">
      <c r="D3116" s="27">
        <v>28678</v>
      </c>
      <c r="E3116">
        <v>188</v>
      </c>
      <c r="F3116">
        <v>15.2</v>
      </c>
      <c r="G3116">
        <v>1.4</v>
      </c>
      <c r="H3116">
        <v>3.5821787635719038</v>
      </c>
    </row>
    <row r="3117" spans="4:8" x14ac:dyDescent="0.25">
      <c r="D3117" s="27">
        <v>28679</v>
      </c>
      <c r="E3117">
        <v>189</v>
      </c>
      <c r="F3117">
        <v>14.2</v>
      </c>
      <c r="G3117">
        <v>0</v>
      </c>
      <c r="H3117">
        <v>2.6557188489748955</v>
      </c>
    </row>
    <row r="3118" spans="4:8" x14ac:dyDescent="0.25">
      <c r="D3118" s="27">
        <v>28680</v>
      </c>
      <c r="E3118">
        <v>190</v>
      </c>
      <c r="F3118">
        <v>13</v>
      </c>
      <c r="G3118">
        <v>0.4</v>
      </c>
      <c r="H3118">
        <v>2.1686623098123059</v>
      </c>
    </row>
    <row r="3119" spans="4:8" x14ac:dyDescent="0.25">
      <c r="D3119" s="27">
        <v>28681</v>
      </c>
      <c r="E3119">
        <v>191</v>
      </c>
      <c r="F3119">
        <v>12.6</v>
      </c>
      <c r="G3119">
        <v>2.8</v>
      </c>
      <c r="H3119">
        <v>1.7668347892630447</v>
      </c>
    </row>
    <row r="3120" spans="4:8" x14ac:dyDescent="0.25">
      <c r="D3120" s="27">
        <v>28682</v>
      </c>
      <c r="E3120">
        <v>192</v>
      </c>
      <c r="F3120">
        <v>11.2</v>
      </c>
      <c r="G3120">
        <v>0</v>
      </c>
      <c r="H3120">
        <v>1.7004661980592084</v>
      </c>
    </row>
    <row r="3121" spans="4:8" x14ac:dyDescent="0.25">
      <c r="D3121" s="27">
        <v>28683</v>
      </c>
      <c r="E3121">
        <v>193</v>
      </c>
      <c r="F3121">
        <v>14</v>
      </c>
      <c r="G3121">
        <v>0</v>
      </c>
      <c r="H3121">
        <v>2.804490790590056</v>
      </c>
    </row>
    <row r="3122" spans="4:8" x14ac:dyDescent="0.25">
      <c r="D3122" s="27">
        <v>28684</v>
      </c>
      <c r="E3122">
        <v>194</v>
      </c>
      <c r="F3122">
        <v>14.6</v>
      </c>
      <c r="G3122">
        <v>0</v>
      </c>
      <c r="H3122">
        <v>2.4887795223957352</v>
      </c>
    </row>
    <row r="3123" spans="4:8" x14ac:dyDescent="0.25">
      <c r="D3123" s="27">
        <v>28685</v>
      </c>
      <c r="E3123">
        <v>195</v>
      </c>
      <c r="F3123">
        <v>13.1</v>
      </c>
      <c r="G3123">
        <v>1.1000000000000001</v>
      </c>
      <c r="H3123">
        <v>1.9607722480671868</v>
      </c>
    </row>
    <row r="3124" spans="4:8" x14ac:dyDescent="0.25">
      <c r="D3124" s="27">
        <v>28686</v>
      </c>
      <c r="E3124">
        <v>196</v>
      </c>
      <c r="F3124">
        <v>10.4</v>
      </c>
      <c r="G3124">
        <v>2.6</v>
      </c>
      <c r="H3124">
        <v>2.124852329526151</v>
      </c>
    </row>
    <row r="3125" spans="4:8" x14ac:dyDescent="0.25">
      <c r="D3125" s="27">
        <v>28687</v>
      </c>
      <c r="E3125">
        <v>197</v>
      </c>
      <c r="F3125">
        <v>10</v>
      </c>
      <c r="G3125">
        <v>6</v>
      </c>
      <c r="H3125">
        <v>2.0493543440414119</v>
      </c>
    </row>
    <row r="3126" spans="4:8" x14ac:dyDescent="0.25">
      <c r="D3126" s="27">
        <v>28688</v>
      </c>
      <c r="E3126">
        <v>198</v>
      </c>
      <c r="F3126">
        <v>9.6999999999999993</v>
      </c>
      <c r="G3126">
        <v>5</v>
      </c>
      <c r="H3126">
        <v>2.2622939912532058</v>
      </c>
    </row>
    <row r="3127" spans="4:8" x14ac:dyDescent="0.25">
      <c r="D3127" s="27">
        <v>28689</v>
      </c>
      <c r="E3127">
        <v>199</v>
      </c>
      <c r="F3127">
        <v>11.9</v>
      </c>
      <c r="G3127">
        <v>0.6</v>
      </c>
      <c r="H3127">
        <v>2.4686187631849417</v>
      </c>
    </row>
    <row r="3128" spans="4:8" x14ac:dyDescent="0.25">
      <c r="D3128" s="27">
        <v>28690</v>
      </c>
      <c r="E3128">
        <v>200</v>
      </c>
      <c r="F3128">
        <v>12.7</v>
      </c>
      <c r="G3128">
        <v>0.2</v>
      </c>
      <c r="H3128">
        <v>2.4191433742330006</v>
      </c>
    </row>
    <row r="3129" spans="4:8" x14ac:dyDescent="0.25">
      <c r="D3129" s="27">
        <v>28691</v>
      </c>
      <c r="E3129">
        <v>201</v>
      </c>
      <c r="F3129">
        <v>12.3</v>
      </c>
      <c r="G3129">
        <v>0</v>
      </c>
      <c r="H3129">
        <v>2.1079959354864157</v>
      </c>
    </row>
    <row r="3130" spans="4:8" x14ac:dyDescent="0.25">
      <c r="D3130" s="27">
        <v>28692</v>
      </c>
      <c r="E3130">
        <v>202</v>
      </c>
      <c r="F3130">
        <v>12.6</v>
      </c>
      <c r="G3130">
        <v>7</v>
      </c>
      <c r="H3130">
        <v>1.9856801959925932</v>
      </c>
    </row>
    <row r="3131" spans="4:8" x14ac:dyDescent="0.25">
      <c r="D3131" s="27">
        <v>28693</v>
      </c>
      <c r="E3131">
        <v>203</v>
      </c>
      <c r="F3131">
        <v>13.1</v>
      </c>
      <c r="G3131">
        <v>0</v>
      </c>
      <c r="H3131">
        <v>3.1737868030563581</v>
      </c>
    </row>
    <row r="3132" spans="4:8" x14ac:dyDescent="0.25">
      <c r="D3132" s="27">
        <v>28694</v>
      </c>
      <c r="E3132">
        <v>204</v>
      </c>
      <c r="F3132">
        <v>15.2</v>
      </c>
      <c r="G3132">
        <v>0</v>
      </c>
      <c r="H3132">
        <v>3.4798008287483984</v>
      </c>
    </row>
    <row r="3133" spans="4:8" x14ac:dyDescent="0.25">
      <c r="D3133" s="27">
        <v>28695</v>
      </c>
      <c r="E3133">
        <v>205</v>
      </c>
      <c r="F3133">
        <v>16.100000000000001</v>
      </c>
      <c r="G3133">
        <v>0</v>
      </c>
      <c r="H3133">
        <v>2.9950395067257967</v>
      </c>
    </row>
    <row r="3134" spans="4:8" x14ac:dyDescent="0.25">
      <c r="D3134" s="27">
        <v>28696</v>
      </c>
      <c r="E3134">
        <v>206</v>
      </c>
      <c r="F3134">
        <v>16.399999999999999</v>
      </c>
      <c r="G3134">
        <v>14.5</v>
      </c>
      <c r="H3134">
        <v>1.9067222681792317</v>
      </c>
    </row>
    <row r="3135" spans="4:8" x14ac:dyDescent="0.25">
      <c r="D3135" s="27">
        <v>28697</v>
      </c>
      <c r="E3135">
        <v>207</v>
      </c>
      <c r="F3135">
        <v>16.5</v>
      </c>
      <c r="G3135">
        <v>0</v>
      </c>
      <c r="H3135">
        <v>3.5554445963098451</v>
      </c>
    </row>
    <row r="3136" spans="4:8" x14ac:dyDescent="0.25">
      <c r="D3136" s="27">
        <v>28698</v>
      </c>
      <c r="E3136">
        <v>208</v>
      </c>
      <c r="F3136">
        <v>16.8</v>
      </c>
      <c r="G3136">
        <v>0</v>
      </c>
      <c r="H3136">
        <v>3.70256850196649</v>
      </c>
    </row>
    <row r="3137" spans="4:8" x14ac:dyDescent="0.25">
      <c r="D3137" s="27">
        <v>28699</v>
      </c>
      <c r="E3137">
        <v>209</v>
      </c>
      <c r="F3137">
        <v>19.8</v>
      </c>
      <c r="G3137">
        <v>0</v>
      </c>
      <c r="H3137">
        <v>4.0708244208510296</v>
      </c>
    </row>
    <row r="3138" spans="4:8" x14ac:dyDescent="0.25">
      <c r="D3138" s="27">
        <v>28700</v>
      </c>
      <c r="E3138">
        <v>210</v>
      </c>
      <c r="F3138">
        <v>19.7</v>
      </c>
      <c r="G3138">
        <v>0</v>
      </c>
      <c r="H3138">
        <v>3.9904493853336649</v>
      </c>
    </row>
    <row r="3139" spans="4:8" x14ac:dyDescent="0.25">
      <c r="D3139" s="27">
        <v>28701</v>
      </c>
      <c r="E3139">
        <v>211</v>
      </c>
      <c r="F3139">
        <v>19.5</v>
      </c>
      <c r="G3139">
        <v>0</v>
      </c>
      <c r="H3139">
        <v>3.7757641643768713</v>
      </c>
    </row>
    <row r="3140" spans="4:8" x14ac:dyDescent="0.25">
      <c r="D3140" s="27">
        <v>28702</v>
      </c>
      <c r="E3140">
        <v>212</v>
      </c>
      <c r="F3140">
        <v>21.3</v>
      </c>
      <c r="G3140">
        <v>0</v>
      </c>
      <c r="H3140">
        <v>4.3132972864114976</v>
      </c>
    </row>
    <row r="3141" spans="4:8" x14ac:dyDescent="0.25">
      <c r="D3141" s="27">
        <v>28703</v>
      </c>
      <c r="E3141">
        <v>213</v>
      </c>
      <c r="F3141">
        <v>22.6</v>
      </c>
      <c r="G3141">
        <v>0</v>
      </c>
      <c r="H3141">
        <v>4.7460657355831</v>
      </c>
    </row>
    <row r="3142" spans="4:8" x14ac:dyDescent="0.25">
      <c r="D3142" s="27">
        <v>28704</v>
      </c>
      <c r="E3142">
        <v>214</v>
      </c>
      <c r="F3142">
        <v>21.8</v>
      </c>
      <c r="G3142">
        <v>0</v>
      </c>
      <c r="H3142">
        <v>3.9415283815192081</v>
      </c>
    </row>
    <row r="3143" spans="4:8" x14ac:dyDescent="0.25">
      <c r="D3143" s="27">
        <v>28705</v>
      </c>
      <c r="E3143">
        <v>215</v>
      </c>
      <c r="F3143">
        <v>19.100000000000001</v>
      </c>
      <c r="G3143">
        <v>9.4</v>
      </c>
      <c r="H3143">
        <v>2.0430225933445665</v>
      </c>
    </row>
    <row r="3144" spans="4:8" x14ac:dyDescent="0.25">
      <c r="D3144" s="27">
        <v>28706</v>
      </c>
      <c r="E3144">
        <v>216</v>
      </c>
      <c r="F3144">
        <v>17.2</v>
      </c>
      <c r="G3144">
        <v>7.9</v>
      </c>
      <c r="H3144">
        <v>1.7436967467370852</v>
      </c>
    </row>
    <row r="3145" spans="4:8" x14ac:dyDescent="0.25">
      <c r="D3145" s="27">
        <v>28707</v>
      </c>
      <c r="E3145">
        <v>217</v>
      </c>
      <c r="F3145">
        <v>15.3</v>
      </c>
      <c r="G3145">
        <v>2.8</v>
      </c>
      <c r="H3145">
        <v>1.7459829771857864</v>
      </c>
    </row>
    <row r="3146" spans="4:8" x14ac:dyDescent="0.25">
      <c r="D3146" s="27">
        <v>28708</v>
      </c>
      <c r="E3146">
        <v>218</v>
      </c>
      <c r="F3146">
        <v>14</v>
      </c>
      <c r="G3146">
        <v>0.1</v>
      </c>
      <c r="H3146">
        <v>1.331040938926664</v>
      </c>
    </row>
    <row r="3147" spans="4:8" x14ac:dyDescent="0.25">
      <c r="D3147" s="27">
        <v>28709</v>
      </c>
      <c r="E3147">
        <v>219</v>
      </c>
      <c r="F3147">
        <v>13.1</v>
      </c>
      <c r="G3147">
        <v>0</v>
      </c>
      <c r="H3147">
        <v>1.8484765603950457</v>
      </c>
    </row>
    <row r="3148" spans="4:8" x14ac:dyDescent="0.25">
      <c r="D3148" s="27">
        <v>28710</v>
      </c>
      <c r="E3148">
        <v>220</v>
      </c>
      <c r="F3148">
        <v>13.7</v>
      </c>
      <c r="G3148">
        <v>0</v>
      </c>
      <c r="H3148">
        <v>2.8802958936358189</v>
      </c>
    </row>
    <row r="3149" spans="4:8" x14ac:dyDescent="0.25">
      <c r="D3149" s="27">
        <v>28711</v>
      </c>
      <c r="E3149">
        <v>221</v>
      </c>
      <c r="F3149">
        <v>13.9</v>
      </c>
      <c r="G3149">
        <v>0</v>
      </c>
      <c r="H3149">
        <v>2.9679011992551407</v>
      </c>
    </row>
    <row r="3150" spans="4:8" x14ac:dyDescent="0.25">
      <c r="D3150" s="27">
        <v>28712</v>
      </c>
      <c r="E3150">
        <v>222</v>
      </c>
      <c r="F3150">
        <v>13.9</v>
      </c>
      <c r="G3150">
        <v>0</v>
      </c>
      <c r="H3150">
        <v>3.1156299266114904</v>
      </c>
    </row>
    <row r="3151" spans="4:8" x14ac:dyDescent="0.25">
      <c r="D3151" s="27">
        <v>28713</v>
      </c>
      <c r="E3151">
        <v>223</v>
      </c>
      <c r="F3151">
        <v>13.7</v>
      </c>
      <c r="G3151">
        <v>0</v>
      </c>
      <c r="H3151">
        <v>2.9609024206426819</v>
      </c>
    </row>
    <row r="3152" spans="4:8" x14ac:dyDescent="0.25">
      <c r="D3152" s="27">
        <v>28714</v>
      </c>
      <c r="E3152">
        <v>224</v>
      </c>
      <c r="F3152">
        <v>10.9</v>
      </c>
      <c r="G3152">
        <v>4</v>
      </c>
      <c r="H3152">
        <v>2.0084014033472908</v>
      </c>
    </row>
    <row r="3153" spans="4:8" x14ac:dyDescent="0.25">
      <c r="D3153" s="27">
        <v>28715</v>
      </c>
      <c r="E3153">
        <v>225</v>
      </c>
      <c r="F3153">
        <v>11.3</v>
      </c>
      <c r="G3153">
        <v>1.4</v>
      </c>
      <c r="H3153">
        <v>2.3162585689895279</v>
      </c>
    </row>
    <row r="3154" spans="4:8" x14ac:dyDescent="0.25">
      <c r="D3154" s="27">
        <v>28716</v>
      </c>
      <c r="E3154">
        <v>226</v>
      </c>
      <c r="F3154">
        <v>11.2</v>
      </c>
      <c r="G3154">
        <v>1.1000000000000001</v>
      </c>
      <c r="H3154">
        <v>1.6366752501982911</v>
      </c>
    </row>
    <row r="3155" spans="4:8" x14ac:dyDescent="0.25">
      <c r="D3155" s="27">
        <v>28717</v>
      </c>
      <c r="E3155">
        <v>227</v>
      </c>
      <c r="F3155">
        <v>11.1</v>
      </c>
      <c r="G3155">
        <v>0.7</v>
      </c>
      <c r="H3155">
        <v>1.3810430088822063</v>
      </c>
    </row>
    <row r="3156" spans="4:8" x14ac:dyDescent="0.25">
      <c r="D3156" s="27">
        <v>28718</v>
      </c>
      <c r="E3156">
        <v>228</v>
      </c>
      <c r="F3156">
        <v>17</v>
      </c>
      <c r="G3156">
        <v>0</v>
      </c>
      <c r="H3156">
        <v>1.7826611644674375</v>
      </c>
    </row>
    <row r="3157" spans="4:8" x14ac:dyDescent="0.25">
      <c r="D3157" s="27">
        <v>28719</v>
      </c>
      <c r="E3157">
        <v>229</v>
      </c>
      <c r="F3157">
        <v>16.8</v>
      </c>
      <c r="G3157">
        <v>0</v>
      </c>
      <c r="H3157">
        <v>2.5302182963334752</v>
      </c>
    </row>
    <row r="3158" spans="4:8" x14ac:dyDescent="0.25">
      <c r="D3158" s="27">
        <v>28720</v>
      </c>
      <c r="E3158">
        <v>230</v>
      </c>
      <c r="F3158">
        <v>14.7</v>
      </c>
      <c r="G3158">
        <v>0</v>
      </c>
      <c r="H3158">
        <v>2.5300835479543018</v>
      </c>
    </row>
    <row r="3159" spans="4:8" x14ac:dyDescent="0.25">
      <c r="D3159" s="27">
        <v>28721</v>
      </c>
      <c r="E3159">
        <v>231</v>
      </c>
      <c r="F3159">
        <v>14.7</v>
      </c>
      <c r="G3159">
        <v>0</v>
      </c>
      <c r="H3159">
        <v>2.4002102759183455</v>
      </c>
    </row>
    <row r="3160" spans="4:8" x14ac:dyDescent="0.25">
      <c r="D3160" s="27">
        <v>28722</v>
      </c>
      <c r="E3160">
        <v>232</v>
      </c>
      <c r="F3160">
        <v>17.5</v>
      </c>
      <c r="G3160">
        <v>0</v>
      </c>
      <c r="H3160">
        <v>2.9163396615181401</v>
      </c>
    </row>
    <row r="3161" spans="4:8" x14ac:dyDescent="0.25">
      <c r="D3161" s="27">
        <v>28723</v>
      </c>
      <c r="E3161">
        <v>233</v>
      </c>
      <c r="F3161">
        <v>17.100000000000001</v>
      </c>
      <c r="G3161">
        <v>0</v>
      </c>
      <c r="H3161">
        <v>3.1516599607076263</v>
      </c>
    </row>
    <row r="3162" spans="4:8" x14ac:dyDescent="0.25">
      <c r="D3162" s="27">
        <v>28724</v>
      </c>
      <c r="E3162">
        <v>234</v>
      </c>
      <c r="F3162">
        <v>17.600000000000001</v>
      </c>
      <c r="G3162">
        <v>4.0999999999999996</v>
      </c>
      <c r="H3162">
        <v>2.305967301476465</v>
      </c>
    </row>
    <row r="3163" spans="4:8" x14ac:dyDescent="0.25">
      <c r="D3163" s="27">
        <v>28725</v>
      </c>
      <c r="E3163">
        <v>235</v>
      </c>
      <c r="F3163">
        <v>14.3</v>
      </c>
      <c r="G3163">
        <v>10.3</v>
      </c>
      <c r="H3163">
        <v>1.5572328944639307</v>
      </c>
    </row>
    <row r="3164" spans="4:8" x14ac:dyDescent="0.25">
      <c r="D3164" s="27">
        <v>28726</v>
      </c>
      <c r="E3164">
        <v>236</v>
      </c>
      <c r="F3164">
        <v>12.6</v>
      </c>
      <c r="G3164">
        <v>22.9</v>
      </c>
      <c r="H3164">
        <v>2.0405010265790304</v>
      </c>
    </row>
    <row r="3165" spans="4:8" x14ac:dyDescent="0.25">
      <c r="D3165" s="27">
        <v>28727</v>
      </c>
      <c r="E3165">
        <v>237</v>
      </c>
      <c r="F3165">
        <v>11.4</v>
      </c>
      <c r="G3165">
        <v>17.2</v>
      </c>
      <c r="H3165">
        <v>1.1775562151185315</v>
      </c>
    </row>
    <row r="3166" spans="4:8" x14ac:dyDescent="0.25">
      <c r="D3166" s="27">
        <v>28728</v>
      </c>
      <c r="E3166">
        <v>238</v>
      </c>
      <c r="F3166">
        <v>12</v>
      </c>
      <c r="G3166">
        <v>5.3</v>
      </c>
      <c r="H3166">
        <v>1.3935307575860203</v>
      </c>
    </row>
    <row r="3167" spans="4:8" x14ac:dyDescent="0.25">
      <c r="D3167" s="27">
        <v>28729</v>
      </c>
      <c r="E3167">
        <v>239</v>
      </c>
      <c r="F3167">
        <v>9.6</v>
      </c>
      <c r="G3167">
        <v>5.7</v>
      </c>
      <c r="H3167">
        <v>1.1256880915473353</v>
      </c>
    </row>
    <row r="3168" spans="4:8" x14ac:dyDescent="0.25">
      <c r="D3168" s="27">
        <v>28730</v>
      </c>
      <c r="E3168">
        <v>240</v>
      </c>
      <c r="F3168">
        <v>10.5</v>
      </c>
      <c r="G3168">
        <v>0</v>
      </c>
      <c r="H3168">
        <v>1.6445930764732763</v>
      </c>
    </row>
    <row r="3169" spans="4:8" x14ac:dyDescent="0.25">
      <c r="D3169" s="27">
        <v>28731</v>
      </c>
      <c r="E3169">
        <v>241</v>
      </c>
      <c r="F3169">
        <v>9.5</v>
      </c>
      <c r="G3169">
        <v>0</v>
      </c>
      <c r="H3169">
        <v>1.9893127031418378</v>
      </c>
    </row>
    <row r="3170" spans="4:8" x14ac:dyDescent="0.25">
      <c r="D3170" s="27">
        <v>28732</v>
      </c>
      <c r="E3170">
        <v>242</v>
      </c>
      <c r="F3170">
        <v>8.1999999999999993</v>
      </c>
      <c r="G3170">
        <v>0</v>
      </c>
      <c r="H3170">
        <v>1.3793569051363426</v>
      </c>
    </row>
    <row r="3171" spans="4:8" x14ac:dyDescent="0.25">
      <c r="D3171" s="27">
        <v>28733</v>
      </c>
      <c r="E3171">
        <v>243</v>
      </c>
      <c r="F3171">
        <v>8.8000000000000007</v>
      </c>
      <c r="G3171">
        <v>7</v>
      </c>
      <c r="H3171">
        <v>0.80755077691325727</v>
      </c>
    </row>
    <row r="3172" spans="4:8" x14ac:dyDescent="0.25">
      <c r="D3172" s="27">
        <v>28734</v>
      </c>
      <c r="E3172">
        <v>244</v>
      </c>
      <c r="F3172">
        <v>12.1</v>
      </c>
      <c r="G3172">
        <v>24.9</v>
      </c>
      <c r="H3172">
        <v>1.0019635682223693</v>
      </c>
    </row>
    <row r="3173" spans="4:8" x14ac:dyDescent="0.25">
      <c r="D3173" s="27">
        <v>28735</v>
      </c>
      <c r="E3173">
        <v>245</v>
      </c>
      <c r="F3173">
        <v>9.4</v>
      </c>
      <c r="G3173">
        <v>4.5999999999999996</v>
      </c>
      <c r="H3173">
        <v>0.83571111107402674</v>
      </c>
    </row>
    <row r="3174" spans="4:8" x14ac:dyDescent="0.25">
      <c r="D3174" s="27">
        <v>28736</v>
      </c>
      <c r="E3174">
        <v>246</v>
      </c>
      <c r="F3174">
        <v>11.2</v>
      </c>
      <c r="G3174">
        <v>11.1</v>
      </c>
      <c r="H3174">
        <v>0.82060660574346478</v>
      </c>
    </row>
    <row r="3175" spans="4:8" x14ac:dyDescent="0.25">
      <c r="D3175" s="27">
        <v>28737</v>
      </c>
      <c r="E3175">
        <v>247</v>
      </c>
      <c r="F3175">
        <v>12.1</v>
      </c>
      <c r="G3175">
        <v>0.1</v>
      </c>
      <c r="H3175">
        <v>1.5499482840998196</v>
      </c>
    </row>
    <row r="3176" spans="4:8" x14ac:dyDescent="0.25">
      <c r="D3176" s="27">
        <v>28738</v>
      </c>
      <c r="E3176">
        <v>248</v>
      </c>
      <c r="F3176">
        <v>11.8</v>
      </c>
      <c r="G3176">
        <v>0.6</v>
      </c>
      <c r="H3176">
        <v>1.6362058171087885</v>
      </c>
    </row>
    <row r="3177" spans="4:8" x14ac:dyDescent="0.25">
      <c r="D3177" s="27">
        <v>28739</v>
      </c>
      <c r="E3177">
        <v>249</v>
      </c>
      <c r="F3177">
        <v>11.6</v>
      </c>
      <c r="G3177">
        <v>0</v>
      </c>
      <c r="H3177">
        <v>1.2013183661949622</v>
      </c>
    </row>
    <row r="3178" spans="4:8" x14ac:dyDescent="0.25">
      <c r="D3178" s="27">
        <v>28740</v>
      </c>
      <c r="E3178">
        <v>250</v>
      </c>
      <c r="F3178">
        <v>10.7</v>
      </c>
      <c r="G3178">
        <v>0</v>
      </c>
      <c r="H3178">
        <v>1.0098040940664716</v>
      </c>
    </row>
    <row r="3179" spans="4:8" x14ac:dyDescent="0.25">
      <c r="D3179" s="27">
        <v>28741</v>
      </c>
      <c r="E3179">
        <v>251</v>
      </c>
      <c r="F3179">
        <v>10</v>
      </c>
      <c r="G3179">
        <v>0</v>
      </c>
      <c r="H3179">
        <v>1.0372847283127407</v>
      </c>
    </row>
    <row r="3180" spans="4:8" x14ac:dyDescent="0.25">
      <c r="D3180" s="27">
        <v>28742</v>
      </c>
      <c r="E3180">
        <v>252</v>
      </c>
      <c r="F3180">
        <v>11.9</v>
      </c>
      <c r="G3180">
        <v>4.8</v>
      </c>
      <c r="H3180">
        <v>1.1335806905267267</v>
      </c>
    </row>
    <row r="3181" spans="4:8" x14ac:dyDescent="0.25">
      <c r="D3181" s="27">
        <v>28743</v>
      </c>
      <c r="E3181">
        <v>253</v>
      </c>
      <c r="F3181">
        <v>12</v>
      </c>
      <c r="G3181">
        <v>0</v>
      </c>
      <c r="H3181">
        <v>1.0178830060141153</v>
      </c>
    </row>
    <row r="3182" spans="4:8" x14ac:dyDescent="0.25">
      <c r="D3182" s="27">
        <v>28744</v>
      </c>
      <c r="E3182">
        <v>254</v>
      </c>
      <c r="F3182">
        <v>11</v>
      </c>
      <c r="G3182">
        <v>6</v>
      </c>
      <c r="H3182">
        <v>1.134433732665465</v>
      </c>
    </row>
    <row r="3183" spans="4:8" x14ac:dyDescent="0.25">
      <c r="D3183" s="27">
        <v>28745</v>
      </c>
      <c r="E3183">
        <v>255</v>
      </c>
      <c r="F3183">
        <v>11.1</v>
      </c>
      <c r="G3183">
        <v>0.3</v>
      </c>
      <c r="H3183">
        <v>1.8865141237995822</v>
      </c>
    </row>
    <row r="3184" spans="4:8" x14ac:dyDescent="0.25">
      <c r="D3184" s="27">
        <v>28746</v>
      </c>
      <c r="E3184">
        <v>256</v>
      </c>
      <c r="F3184">
        <v>8.1</v>
      </c>
      <c r="G3184">
        <v>0.1</v>
      </c>
      <c r="H3184">
        <v>2.1303170527511064</v>
      </c>
    </row>
    <row r="3185" spans="4:8" x14ac:dyDescent="0.25">
      <c r="D3185" s="27">
        <v>28747</v>
      </c>
      <c r="E3185">
        <v>257</v>
      </c>
      <c r="F3185">
        <v>9.8000000000000007</v>
      </c>
      <c r="G3185">
        <v>4</v>
      </c>
      <c r="H3185">
        <v>0.80658663966202626</v>
      </c>
    </row>
    <row r="3186" spans="4:8" x14ac:dyDescent="0.25">
      <c r="D3186" s="27">
        <v>28748</v>
      </c>
      <c r="E3186">
        <v>258</v>
      </c>
      <c r="F3186">
        <v>10.7</v>
      </c>
      <c r="G3186">
        <v>0</v>
      </c>
      <c r="H3186">
        <v>1.3124448405621687</v>
      </c>
    </row>
    <row r="3187" spans="4:8" x14ac:dyDescent="0.25">
      <c r="D3187" s="27">
        <v>28749</v>
      </c>
      <c r="E3187">
        <v>259</v>
      </c>
      <c r="F3187">
        <v>11</v>
      </c>
      <c r="G3187">
        <v>0</v>
      </c>
      <c r="H3187">
        <v>1.4376511907663276</v>
      </c>
    </row>
    <row r="3188" spans="4:8" x14ac:dyDescent="0.25">
      <c r="D3188" s="27">
        <v>28750</v>
      </c>
      <c r="E3188">
        <v>260</v>
      </c>
      <c r="F3188">
        <v>13.1</v>
      </c>
      <c r="G3188">
        <v>0</v>
      </c>
      <c r="H3188">
        <v>2.9657392782280692</v>
      </c>
    </row>
    <row r="3189" spans="4:8" x14ac:dyDescent="0.25">
      <c r="D3189" s="27">
        <v>28751</v>
      </c>
      <c r="E3189">
        <v>261</v>
      </c>
      <c r="F3189">
        <v>11</v>
      </c>
      <c r="G3189">
        <v>0</v>
      </c>
      <c r="H3189">
        <v>3.8497631629526965</v>
      </c>
    </row>
    <row r="3190" spans="4:8" x14ac:dyDescent="0.25">
      <c r="D3190" s="27">
        <v>28752</v>
      </c>
      <c r="E3190">
        <v>262</v>
      </c>
      <c r="F3190">
        <v>8.3000000000000007</v>
      </c>
      <c r="G3190">
        <v>0</v>
      </c>
      <c r="H3190">
        <v>2.6347064576675336</v>
      </c>
    </row>
    <row r="3191" spans="4:8" x14ac:dyDescent="0.25">
      <c r="D3191" s="27">
        <v>28753</v>
      </c>
      <c r="E3191">
        <v>263</v>
      </c>
      <c r="F3191">
        <v>5.2</v>
      </c>
      <c r="G3191">
        <v>0.4</v>
      </c>
      <c r="H3191">
        <v>1.9538954650791598</v>
      </c>
    </row>
    <row r="3192" spans="4:8" x14ac:dyDescent="0.25">
      <c r="D3192" s="27">
        <v>28754</v>
      </c>
      <c r="E3192">
        <v>264</v>
      </c>
      <c r="F3192">
        <v>6.7</v>
      </c>
      <c r="G3192">
        <v>0.9</v>
      </c>
      <c r="H3192">
        <v>1.3426055228278517</v>
      </c>
    </row>
    <row r="3193" spans="4:8" x14ac:dyDescent="0.25">
      <c r="D3193" s="27">
        <v>28755</v>
      </c>
      <c r="E3193">
        <v>265</v>
      </c>
      <c r="F3193">
        <v>6.8</v>
      </c>
      <c r="G3193">
        <v>0.1</v>
      </c>
      <c r="H3193">
        <v>0.96272685029965477</v>
      </c>
    </row>
    <row r="3194" spans="4:8" x14ac:dyDescent="0.25">
      <c r="D3194" s="27">
        <v>28756</v>
      </c>
      <c r="E3194">
        <v>266</v>
      </c>
      <c r="F3194">
        <v>4.2</v>
      </c>
      <c r="G3194">
        <v>0.5</v>
      </c>
      <c r="H3194">
        <v>0.84954054203620299</v>
      </c>
    </row>
    <row r="3195" spans="4:8" x14ac:dyDescent="0.25">
      <c r="D3195" s="27">
        <v>28757</v>
      </c>
      <c r="E3195">
        <v>267</v>
      </c>
      <c r="F3195">
        <v>3.1</v>
      </c>
      <c r="G3195">
        <v>12.4</v>
      </c>
      <c r="H3195">
        <v>0.66670748161348725</v>
      </c>
    </row>
    <row r="3196" spans="4:8" x14ac:dyDescent="0.25">
      <c r="D3196" s="27">
        <v>28758</v>
      </c>
      <c r="E3196">
        <v>268</v>
      </c>
      <c r="F3196">
        <v>6.6</v>
      </c>
      <c r="G3196">
        <v>1.4</v>
      </c>
      <c r="H3196">
        <v>0.73884378038346366</v>
      </c>
    </row>
    <row r="3197" spans="4:8" x14ac:dyDescent="0.25">
      <c r="D3197" s="27">
        <v>28759</v>
      </c>
      <c r="E3197">
        <v>269</v>
      </c>
      <c r="F3197">
        <v>6.6</v>
      </c>
      <c r="G3197">
        <v>2.5</v>
      </c>
      <c r="H3197">
        <v>0.58893286847632353</v>
      </c>
    </row>
    <row r="3198" spans="4:8" x14ac:dyDescent="0.25">
      <c r="D3198" s="27">
        <v>28760</v>
      </c>
      <c r="E3198">
        <v>270</v>
      </c>
      <c r="F3198">
        <v>5.0999999999999996</v>
      </c>
      <c r="G3198">
        <v>0.2</v>
      </c>
      <c r="H3198">
        <v>0.50806306565480441</v>
      </c>
    </row>
    <row r="3199" spans="4:8" x14ac:dyDescent="0.25">
      <c r="D3199" s="27">
        <v>28761</v>
      </c>
      <c r="E3199">
        <v>271</v>
      </c>
      <c r="F3199">
        <v>6.4</v>
      </c>
      <c r="G3199">
        <v>0</v>
      </c>
      <c r="H3199">
        <v>0.72622609904438928</v>
      </c>
    </row>
    <row r="3200" spans="4:8" x14ac:dyDescent="0.25">
      <c r="D3200" s="27">
        <v>28762</v>
      </c>
      <c r="E3200">
        <v>272</v>
      </c>
      <c r="F3200">
        <v>7.2</v>
      </c>
      <c r="G3200">
        <v>0</v>
      </c>
      <c r="H3200">
        <v>0.82475882877823481</v>
      </c>
    </row>
    <row r="3201" spans="4:8" x14ac:dyDescent="0.25">
      <c r="D3201" s="27">
        <v>28763</v>
      </c>
      <c r="E3201">
        <v>273</v>
      </c>
      <c r="F3201">
        <v>4.4000000000000004</v>
      </c>
      <c r="G3201">
        <v>0</v>
      </c>
      <c r="H3201">
        <v>1.0184608066523642</v>
      </c>
    </row>
    <row r="3202" spans="4:8" x14ac:dyDescent="0.25">
      <c r="D3202" s="27">
        <v>28764</v>
      </c>
      <c r="E3202">
        <v>274</v>
      </c>
      <c r="F3202">
        <v>1.7</v>
      </c>
      <c r="G3202">
        <v>0</v>
      </c>
      <c r="H3202">
        <v>0.60413588122314676</v>
      </c>
    </row>
    <row r="3203" spans="4:8" x14ac:dyDescent="0.25">
      <c r="D3203" s="27">
        <v>28765</v>
      </c>
      <c r="E3203">
        <v>275</v>
      </c>
      <c r="F3203">
        <v>5.3</v>
      </c>
      <c r="G3203">
        <v>0.2</v>
      </c>
      <c r="H3203">
        <v>1.0339331249645571</v>
      </c>
    </row>
    <row r="3204" spans="4:8" x14ac:dyDescent="0.25">
      <c r="D3204" s="27">
        <v>28766</v>
      </c>
      <c r="E3204">
        <v>276</v>
      </c>
      <c r="F3204">
        <v>8.6</v>
      </c>
      <c r="G3204">
        <v>0</v>
      </c>
      <c r="H3204">
        <v>1.0981170576077517</v>
      </c>
    </row>
    <row r="3205" spans="4:8" x14ac:dyDescent="0.25">
      <c r="D3205" s="27">
        <v>28767</v>
      </c>
      <c r="E3205">
        <v>277</v>
      </c>
      <c r="F3205">
        <v>7.8</v>
      </c>
      <c r="G3205">
        <v>0</v>
      </c>
      <c r="H3205">
        <v>0.94125051445903274</v>
      </c>
    </row>
    <row r="3206" spans="4:8" x14ac:dyDescent="0.25">
      <c r="D3206" s="27">
        <v>28768</v>
      </c>
      <c r="E3206">
        <v>278</v>
      </c>
      <c r="F3206">
        <v>6.3</v>
      </c>
      <c r="G3206">
        <v>0</v>
      </c>
      <c r="H3206">
        <v>0.82584027621920975</v>
      </c>
    </row>
    <row r="3207" spans="4:8" x14ac:dyDescent="0.25">
      <c r="D3207" s="27">
        <v>28769</v>
      </c>
      <c r="E3207">
        <v>279</v>
      </c>
      <c r="F3207">
        <v>3.9</v>
      </c>
      <c r="G3207">
        <v>0</v>
      </c>
      <c r="H3207">
        <v>0.71385679593384399</v>
      </c>
    </row>
    <row r="3208" spans="4:8" x14ac:dyDescent="0.25">
      <c r="D3208" s="27">
        <v>28770</v>
      </c>
      <c r="E3208">
        <v>280</v>
      </c>
      <c r="F3208">
        <v>8.1</v>
      </c>
      <c r="G3208">
        <v>0</v>
      </c>
      <c r="H3208">
        <v>0.6084576291820224</v>
      </c>
    </row>
    <row r="3209" spans="4:8" x14ac:dyDescent="0.25">
      <c r="D3209" s="27">
        <v>28771</v>
      </c>
      <c r="E3209">
        <v>281</v>
      </c>
      <c r="F3209">
        <v>9.1999999999999993</v>
      </c>
      <c r="G3209">
        <v>0</v>
      </c>
      <c r="H3209">
        <v>0.60753049306760265</v>
      </c>
    </row>
    <row r="3210" spans="4:8" x14ac:dyDescent="0.25">
      <c r="D3210" s="27">
        <v>28772</v>
      </c>
      <c r="E3210">
        <v>282</v>
      </c>
      <c r="F3210">
        <v>10.7</v>
      </c>
      <c r="G3210">
        <v>0</v>
      </c>
      <c r="H3210">
        <v>0.79782957382495412</v>
      </c>
    </row>
    <row r="3211" spans="4:8" x14ac:dyDescent="0.25">
      <c r="D3211" s="27">
        <v>28773</v>
      </c>
      <c r="E3211">
        <v>283</v>
      </c>
      <c r="F3211">
        <v>8.1</v>
      </c>
      <c r="G3211">
        <v>0</v>
      </c>
      <c r="H3211">
        <v>0.80629835926796611</v>
      </c>
    </row>
    <row r="3212" spans="4:8" x14ac:dyDescent="0.25">
      <c r="D3212" s="27">
        <v>28774</v>
      </c>
      <c r="E3212">
        <v>284</v>
      </c>
      <c r="F3212">
        <v>9.6</v>
      </c>
      <c r="G3212">
        <v>0</v>
      </c>
      <c r="H3212">
        <v>0.59102940985849839</v>
      </c>
    </row>
    <row r="3213" spans="4:8" x14ac:dyDescent="0.25">
      <c r="D3213" s="27">
        <v>28775</v>
      </c>
      <c r="E3213">
        <v>285</v>
      </c>
      <c r="F3213">
        <v>8.1</v>
      </c>
      <c r="G3213">
        <v>0</v>
      </c>
      <c r="H3213">
        <v>0.3684678246538613</v>
      </c>
    </row>
    <row r="3214" spans="4:8" x14ac:dyDescent="0.25">
      <c r="D3214" s="27">
        <v>28776</v>
      </c>
      <c r="E3214">
        <v>286</v>
      </c>
      <c r="F3214">
        <v>11.3</v>
      </c>
      <c r="G3214">
        <v>0</v>
      </c>
      <c r="H3214">
        <v>0.53023727106477958</v>
      </c>
    </row>
    <row r="3215" spans="4:8" x14ac:dyDescent="0.25">
      <c r="D3215" s="27">
        <v>28777</v>
      </c>
      <c r="E3215">
        <v>287</v>
      </c>
      <c r="F3215">
        <v>6.6</v>
      </c>
      <c r="G3215">
        <v>0</v>
      </c>
      <c r="H3215">
        <v>0.32991943699810078</v>
      </c>
    </row>
    <row r="3216" spans="4:8" x14ac:dyDescent="0.25">
      <c r="D3216" s="27">
        <v>28778</v>
      </c>
      <c r="E3216">
        <v>288</v>
      </c>
      <c r="F3216">
        <v>3.4</v>
      </c>
      <c r="G3216">
        <v>0</v>
      </c>
      <c r="H3216">
        <v>0.27381843873953643</v>
      </c>
    </row>
    <row r="3217" spans="4:8" x14ac:dyDescent="0.25">
      <c r="D3217" s="27">
        <v>28779</v>
      </c>
      <c r="E3217">
        <v>289</v>
      </c>
      <c r="F3217">
        <v>4.7</v>
      </c>
      <c r="G3217">
        <v>5.3</v>
      </c>
      <c r="H3217">
        <v>0.44920118112098734</v>
      </c>
    </row>
    <row r="3218" spans="4:8" x14ac:dyDescent="0.25">
      <c r="D3218" s="27">
        <v>28780</v>
      </c>
      <c r="E3218">
        <v>290</v>
      </c>
      <c r="F3218">
        <v>8</v>
      </c>
      <c r="G3218">
        <v>0</v>
      </c>
      <c r="H3218">
        <v>0.25344722045732943</v>
      </c>
    </row>
    <row r="3219" spans="4:8" x14ac:dyDescent="0.25">
      <c r="D3219" s="27">
        <v>28781</v>
      </c>
      <c r="E3219">
        <v>291</v>
      </c>
      <c r="F3219">
        <v>5.2</v>
      </c>
      <c r="G3219">
        <v>0</v>
      </c>
      <c r="H3219">
        <v>0.29149704354131167</v>
      </c>
    </row>
    <row r="3220" spans="4:8" x14ac:dyDescent="0.25">
      <c r="D3220" s="27">
        <v>28782</v>
      </c>
      <c r="E3220">
        <v>292</v>
      </c>
      <c r="F3220">
        <v>5.8</v>
      </c>
      <c r="G3220">
        <v>0</v>
      </c>
      <c r="H3220">
        <v>0.27997768641142767</v>
      </c>
    </row>
    <row r="3221" spans="4:8" x14ac:dyDescent="0.25">
      <c r="D3221" s="27">
        <v>28783</v>
      </c>
      <c r="E3221">
        <v>293</v>
      </c>
      <c r="F3221">
        <v>8.6</v>
      </c>
      <c r="G3221">
        <v>1</v>
      </c>
      <c r="H3221">
        <v>1.0712257399783292</v>
      </c>
    </row>
    <row r="3222" spans="4:8" x14ac:dyDescent="0.25">
      <c r="D3222" s="27">
        <v>28784</v>
      </c>
      <c r="E3222">
        <v>294</v>
      </c>
      <c r="F3222">
        <v>1.3</v>
      </c>
      <c r="G3222">
        <v>0</v>
      </c>
      <c r="H3222">
        <v>1.2283584748186511</v>
      </c>
    </row>
    <row r="3223" spans="4:8" x14ac:dyDescent="0.25">
      <c r="D3223" s="27">
        <v>28785</v>
      </c>
      <c r="E3223">
        <v>295</v>
      </c>
      <c r="F3223">
        <v>1</v>
      </c>
      <c r="G3223">
        <v>0</v>
      </c>
      <c r="H3223">
        <v>0.70684733725559401</v>
      </c>
    </row>
    <row r="3224" spans="4:8" x14ac:dyDescent="0.25">
      <c r="D3224" s="27">
        <v>28786</v>
      </c>
      <c r="E3224">
        <v>296</v>
      </c>
      <c r="F3224">
        <v>-0.1</v>
      </c>
      <c r="G3224">
        <v>0</v>
      </c>
      <c r="H3224">
        <v>0.37530140925172845</v>
      </c>
    </row>
    <row r="3225" spans="4:8" x14ac:dyDescent="0.25">
      <c r="D3225" s="27">
        <v>28787</v>
      </c>
      <c r="E3225">
        <v>297</v>
      </c>
      <c r="F3225">
        <v>6.4</v>
      </c>
      <c r="G3225">
        <v>0</v>
      </c>
      <c r="H3225">
        <v>0.61723310843658896</v>
      </c>
    </row>
    <row r="3226" spans="4:8" x14ac:dyDescent="0.25">
      <c r="D3226" s="27">
        <v>28788</v>
      </c>
      <c r="E3226">
        <v>298</v>
      </c>
      <c r="F3226">
        <v>1.9</v>
      </c>
      <c r="G3226">
        <v>0</v>
      </c>
      <c r="H3226">
        <v>0.28373435921750229</v>
      </c>
    </row>
    <row r="3227" spans="4:8" x14ac:dyDescent="0.25">
      <c r="D3227" s="27">
        <v>28789</v>
      </c>
      <c r="E3227">
        <v>299</v>
      </c>
      <c r="F3227">
        <v>1.8</v>
      </c>
      <c r="G3227">
        <v>0</v>
      </c>
      <c r="H3227">
        <v>0.85524933251735735</v>
      </c>
    </row>
    <row r="3228" spans="4:8" x14ac:dyDescent="0.25">
      <c r="D3228" s="27">
        <v>28790</v>
      </c>
      <c r="E3228">
        <v>300</v>
      </c>
      <c r="F3228">
        <v>3.6</v>
      </c>
      <c r="G3228">
        <v>0</v>
      </c>
      <c r="H3228">
        <v>0.62010941100664019</v>
      </c>
    </row>
    <row r="3229" spans="4:8" x14ac:dyDescent="0.25">
      <c r="D3229" s="27">
        <v>28791</v>
      </c>
      <c r="E3229">
        <v>301</v>
      </c>
      <c r="F3229">
        <v>6.8</v>
      </c>
      <c r="G3229">
        <v>0</v>
      </c>
      <c r="H3229">
        <v>0.53448676763379843</v>
      </c>
    </row>
    <row r="3230" spans="4:8" x14ac:dyDescent="0.25">
      <c r="D3230" s="27">
        <v>28792</v>
      </c>
      <c r="E3230">
        <v>302</v>
      </c>
      <c r="F3230">
        <v>2.9</v>
      </c>
      <c r="G3230">
        <v>0</v>
      </c>
      <c r="H3230">
        <v>0.32996673036835611</v>
      </c>
    </row>
    <row r="3231" spans="4:8" x14ac:dyDescent="0.25">
      <c r="D3231" s="27">
        <v>28793</v>
      </c>
      <c r="E3231">
        <v>303</v>
      </c>
      <c r="F3231">
        <v>-0.1</v>
      </c>
      <c r="G3231">
        <v>0.4</v>
      </c>
      <c r="H3231">
        <v>0.20841578656164741</v>
      </c>
    </row>
    <row r="3232" spans="4:8" x14ac:dyDescent="0.25">
      <c r="D3232" s="27">
        <v>28794</v>
      </c>
      <c r="E3232">
        <v>304</v>
      </c>
      <c r="F3232">
        <v>4.5</v>
      </c>
      <c r="G3232">
        <v>0.7</v>
      </c>
      <c r="H3232">
        <v>0.11933081931793244</v>
      </c>
    </row>
    <row r="3233" spans="4:8" x14ac:dyDescent="0.25">
      <c r="D3233" s="27">
        <v>28795</v>
      </c>
      <c r="E3233">
        <v>305</v>
      </c>
      <c r="F3233">
        <v>9.1999999999999993</v>
      </c>
      <c r="G3233">
        <v>0.5</v>
      </c>
      <c r="H3233">
        <v>0.36402520481282863</v>
      </c>
    </row>
    <row r="3234" spans="4:8" x14ac:dyDescent="0.25">
      <c r="D3234" s="27">
        <v>28796</v>
      </c>
      <c r="E3234">
        <v>306</v>
      </c>
      <c r="F3234">
        <v>9</v>
      </c>
      <c r="G3234">
        <v>1</v>
      </c>
      <c r="H3234">
        <v>0.73148125720354285</v>
      </c>
    </row>
    <row r="3235" spans="4:8" x14ac:dyDescent="0.25">
      <c r="D3235" s="27">
        <v>28797</v>
      </c>
      <c r="E3235">
        <v>307</v>
      </c>
      <c r="F3235">
        <v>6.1</v>
      </c>
      <c r="G3235">
        <v>0</v>
      </c>
      <c r="H3235">
        <v>0.26468304733895348</v>
      </c>
    </row>
    <row r="3236" spans="4:8" x14ac:dyDescent="0.25">
      <c r="D3236" s="27">
        <v>28798</v>
      </c>
      <c r="E3236">
        <v>308</v>
      </c>
      <c r="F3236">
        <v>6.9</v>
      </c>
      <c r="G3236">
        <v>0</v>
      </c>
      <c r="H3236">
        <v>1.0885627543989109</v>
      </c>
    </row>
    <row r="3237" spans="4:8" x14ac:dyDescent="0.25">
      <c r="D3237" s="27">
        <v>28799</v>
      </c>
      <c r="E3237">
        <v>309</v>
      </c>
      <c r="F3237">
        <v>3.5</v>
      </c>
      <c r="G3237">
        <v>3.6</v>
      </c>
      <c r="H3237">
        <v>0.29080083416483299</v>
      </c>
    </row>
    <row r="3238" spans="4:8" x14ac:dyDescent="0.25">
      <c r="D3238" s="27">
        <v>28800</v>
      </c>
      <c r="E3238">
        <v>310</v>
      </c>
      <c r="F3238">
        <v>7.5</v>
      </c>
      <c r="G3238">
        <v>0</v>
      </c>
      <c r="H3238">
        <v>0.12676157508026006</v>
      </c>
    </row>
    <row r="3239" spans="4:8" x14ac:dyDescent="0.25">
      <c r="D3239" s="27">
        <v>28801</v>
      </c>
      <c r="E3239">
        <v>311</v>
      </c>
      <c r="F3239">
        <v>5</v>
      </c>
      <c r="G3239">
        <v>0</v>
      </c>
      <c r="H3239">
        <v>0.12745364537464957</v>
      </c>
    </row>
    <row r="3240" spans="4:8" x14ac:dyDescent="0.25">
      <c r="D3240" s="27">
        <v>28802</v>
      </c>
      <c r="E3240">
        <v>312</v>
      </c>
      <c r="F3240">
        <v>7</v>
      </c>
      <c r="G3240">
        <v>0</v>
      </c>
      <c r="H3240">
        <v>0.39189678480810425</v>
      </c>
    </row>
    <row r="3241" spans="4:8" x14ac:dyDescent="0.25">
      <c r="D3241" s="27">
        <v>28803</v>
      </c>
      <c r="E3241">
        <v>313</v>
      </c>
      <c r="F3241">
        <v>8.6</v>
      </c>
      <c r="G3241">
        <v>0</v>
      </c>
      <c r="H3241">
        <v>0.33421794953424244</v>
      </c>
    </row>
    <row r="3242" spans="4:8" x14ac:dyDescent="0.25">
      <c r="D3242" s="27">
        <v>28804</v>
      </c>
      <c r="E3242">
        <v>314</v>
      </c>
      <c r="F3242">
        <v>9.4</v>
      </c>
      <c r="G3242">
        <v>1.1000000000000001</v>
      </c>
      <c r="H3242">
        <v>0.99343601357114497</v>
      </c>
    </row>
    <row r="3243" spans="4:8" x14ac:dyDescent="0.25">
      <c r="D3243" s="27">
        <v>28805</v>
      </c>
      <c r="E3243">
        <v>315</v>
      </c>
      <c r="F3243">
        <v>3.3</v>
      </c>
      <c r="G3243">
        <v>0</v>
      </c>
      <c r="H3243">
        <v>5.9351641823499777E-3</v>
      </c>
    </row>
    <row r="3244" spans="4:8" x14ac:dyDescent="0.25">
      <c r="D3244" s="27">
        <v>28806</v>
      </c>
      <c r="E3244">
        <v>316</v>
      </c>
      <c r="F3244">
        <v>4.9000000000000004</v>
      </c>
      <c r="G3244">
        <v>0</v>
      </c>
      <c r="H3244">
        <v>0.33787096655184307</v>
      </c>
    </row>
    <row r="3245" spans="4:8" x14ac:dyDescent="0.25">
      <c r="D3245" s="27">
        <v>28807</v>
      </c>
      <c r="E3245">
        <v>317</v>
      </c>
      <c r="F3245">
        <v>6.6</v>
      </c>
      <c r="G3245">
        <v>0</v>
      </c>
      <c r="H3245">
        <v>0.60938137512192825</v>
      </c>
    </row>
    <row r="3246" spans="4:8" x14ac:dyDescent="0.25">
      <c r="D3246" s="27">
        <v>28808</v>
      </c>
      <c r="E3246">
        <v>318</v>
      </c>
      <c r="F3246">
        <v>7.6</v>
      </c>
      <c r="G3246">
        <v>0.9</v>
      </c>
      <c r="H3246">
        <v>0.94955124620899534</v>
      </c>
    </row>
    <row r="3247" spans="4:8" x14ac:dyDescent="0.25">
      <c r="D3247" s="27">
        <v>28809</v>
      </c>
      <c r="E3247">
        <v>319</v>
      </c>
      <c r="F3247">
        <v>5.7</v>
      </c>
      <c r="G3247">
        <v>4.4000000000000004</v>
      </c>
      <c r="H3247">
        <v>1.1952699355917078</v>
      </c>
    </row>
    <row r="3248" spans="4:8" x14ac:dyDescent="0.25">
      <c r="D3248" s="27">
        <v>28810</v>
      </c>
      <c r="E3248">
        <v>320</v>
      </c>
      <c r="F3248">
        <v>6.6</v>
      </c>
      <c r="G3248">
        <v>0</v>
      </c>
      <c r="H3248">
        <v>0.68800780908614345</v>
      </c>
    </row>
    <row r="3249" spans="4:8" x14ac:dyDescent="0.25">
      <c r="D3249" s="27">
        <v>28811</v>
      </c>
      <c r="E3249">
        <v>321</v>
      </c>
      <c r="F3249">
        <v>1.1000000000000001</v>
      </c>
      <c r="G3249">
        <v>4</v>
      </c>
      <c r="H3249">
        <v>0.10788687427182343</v>
      </c>
    </row>
    <row r="3250" spans="4:8" x14ac:dyDescent="0.25">
      <c r="D3250" s="27">
        <v>28812</v>
      </c>
      <c r="E3250">
        <v>322</v>
      </c>
      <c r="F3250">
        <v>7.2</v>
      </c>
      <c r="G3250">
        <v>0.4</v>
      </c>
      <c r="H3250">
        <v>0.35567092229889208</v>
      </c>
    </row>
    <row r="3251" spans="4:8" x14ac:dyDescent="0.25">
      <c r="D3251" s="27">
        <v>28813</v>
      </c>
      <c r="E3251">
        <v>323</v>
      </c>
      <c r="F3251">
        <v>8.6999999999999993</v>
      </c>
      <c r="G3251">
        <v>1.7</v>
      </c>
      <c r="H3251">
        <v>0.62804643010356587</v>
      </c>
    </row>
    <row r="3252" spans="4:8" x14ac:dyDescent="0.25">
      <c r="D3252" s="27">
        <v>28814</v>
      </c>
      <c r="E3252">
        <v>324</v>
      </c>
      <c r="F3252">
        <v>1.5</v>
      </c>
      <c r="G3252">
        <v>0</v>
      </c>
      <c r="H3252">
        <v>0.20297116118754946</v>
      </c>
    </row>
    <row r="3253" spans="4:8" x14ac:dyDescent="0.25">
      <c r="D3253" s="27">
        <v>28815</v>
      </c>
      <c r="E3253">
        <v>325</v>
      </c>
      <c r="F3253">
        <v>2.6</v>
      </c>
      <c r="G3253">
        <v>1</v>
      </c>
      <c r="H3253">
        <v>0.24877206837847105</v>
      </c>
    </row>
    <row r="3254" spans="4:8" x14ac:dyDescent="0.25">
      <c r="D3254" s="27">
        <v>28816</v>
      </c>
      <c r="E3254">
        <v>326</v>
      </c>
      <c r="F3254">
        <v>6.9</v>
      </c>
      <c r="G3254">
        <v>1.8</v>
      </c>
      <c r="H3254">
        <v>1.2976724322803175</v>
      </c>
    </row>
    <row r="3255" spans="4:8" x14ac:dyDescent="0.25">
      <c r="D3255" s="27">
        <v>28817</v>
      </c>
      <c r="E3255">
        <v>327</v>
      </c>
      <c r="F3255">
        <v>2.6</v>
      </c>
      <c r="G3255">
        <v>0</v>
      </c>
      <c r="H3255">
        <v>0.42481353519592152</v>
      </c>
    </row>
    <row r="3256" spans="4:8" x14ac:dyDescent="0.25">
      <c r="D3256" s="27">
        <v>28818</v>
      </c>
      <c r="E3256">
        <v>328</v>
      </c>
      <c r="F3256">
        <v>0.1</v>
      </c>
      <c r="G3256">
        <v>0</v>
      </c>
      <c r="H3256">
        <v>-0.11335024378551241</v>
      </c>
    </row>
    <row r="3257" spans="4:8" x14ac:dyDescent="0.25">
      <c r="D3257" s="27">
        <v>28819</v>
      </c>
      <c r="E3257">
        <v>329</v>
      </c>
      <c r="F3257">
        <v>-4</v>
      </c>
      <c r="G3257">
        <v>0</v>
      </c>
      <c r="H3257">
        <v>-0.40785699033426775</v>
      </c>
    </row>
    <row r="3258" spans="4:8" x14ac:dyDescent="0.25">
      <c r="D3258" s="27">
        <v>28820</v>
      </c>
      <c r="E3258">
        <v>330</v>
      </c>
      <c r="F3258">
        <v>-6.6</v>
      </c>
      <c r="G3258">
        <v>4</v>
      </c>
      <c r="H3258">
        <v>-0.16310771777498906</v>
      </c>
    </row>
    <row r="3259" spans="4:8" x14ac:dyDescent="0.25">
      <c r="D3259" s="27">
        <v>28821</v>
      </c>
      <c r="E3259">
        <v>331</v>
      </c>
      <c r="F3259">
        <v>-0.7</v>
      </c>
      <c r="G3259">
        <v>5.3</v>
      </c>
      <c r="H3259">
        <v>0.16967090018471973</v>
      </c>
    </row>
    <row r="3260" spans="4:8" x14ac:dyDescent="0.25">
      <c r="D3260" s="27">
        <v>28822</v>
      </c>
      <c r="E3260">
        <v>332</v>
      </c>
      <c r="F3260">
        <v>-0.6</v>
      </c>
      <c r="G3260">
        <v>0</v>
      </c>
      <c r="H3260">
        <v>0.41428810372415809</v>
      </c>
    </row>
    <row r="3261" spans="4:8" x14ac:dyDescent="0.25">
      <c r="D3261" s="27">
        <v>28823</v>
      </c>
      <c r="E3261">
        <v>333</v>
      </c>
      <c r="F3261">
        <v>-3</v>
      </c>
      <c r="G3261">
        <v>0</v>
      </c>
      <c r="H3261">
        <v>0.4114765412707212</v>
      </c>
    </row>
    <row r="3262" spans="4:8" x14ac:dyDescent="0.25">
      <c r="D3262" s="27">
        <v>28824</v>
      </c>
      <c r="E3262">
        <v>334</v>
      </c>
      <c r="F3262">
        <v>-3</v>
      </c>
      <c r="G3262">
        <v>2.4</v>
      </c>
      <c r="H3262">
        <v>0.49585774447152731</v>
      </c>
    </row>
    <row r="3263" spans="4:8" x14ac:dyDescent="0.25">
      <c r="D3263" s="27">
        <v>28825</v>
      </c>
      <c r="E3263">
        <v>335</v>
      </c>
      <c r="F3263">
        <v>-0.7</v>
      </c>
      <c r="G3263">
        <v>6.2</v>
      </c>
      <c r="H3263">
        <v>0.15248872954468498</v>
      </c>
    </row>
    <row r="3264" spans="4:8" x14ac:dyDescent="0.25">
      <c r="D3264" s="27">
        <v>28826</v>
      </c>
      <c r="E3264">
        <v>336</v>
      </c>
      <c r="F3264">
        <v>-0.8</v>
      </c>
      <c r="G3264">
        <v>0.5</v>
      </c>
      <c r="H3264">
        <v>5.3436976047217033E-2</v>
      </c>
    </row>
    <row r="3265" spans="4:8" x14ac:dyDescent="0.25">
      <c r="D3265" s="27">
        <v>28827</v>
      </c>
      <c r="E3265">
        <v>337</v>
      </c>
      <c r="F3265">
        <v>-10.9</v>
      </c>
      <c r="G3265">
        <v>0</v>
      </c>
      <c r="H3265">
        <v>-0.32317437207639726</v>
      </c>
    </row>
    <row r="3266" spans="4:8" x14ac:dyDescent="0.25">
      <c r="D3266" s="27">
        <v>28828</v>
      </c>
      <c r="E3266">
        <v>338</v>
      </c>
      <c r="F3266">
        <v>-13.3</v>
      </c>
      <c r="G3266">
        <v>0</v>
      </c>
      <c r="H3266">
        <v>-6.7822757555807717E-2</v>
      </c>
    </row>
    <row r="3267" spans="4:8" x14ac:dyDescent="0.25">
      <c r="D3267" s="27">
        <v>28829</v>
      </c>
      <c r="E3267">
        <v>339</v>
      </c>
      <c r="F3267">
        <v>-5.5</v>
      </c>
      <c r="G3267">
        <v>0</v>
      </c>
      <c r="H3267">
        <v>-0.11424401277318337</v>
      </c>
    </row>
    <row r="3268" spans="4:8" x14ac:dyDescent="0.25">
      <c r="D3268" s="27">
        <v>28830</v>
      </c>
      <c r="E3268">
        <v>340</v>
      </c>
      <c r="F3268">
        <v>-13.9</v>
      </c>
      <c r="G3268">
        <v>0</v>
      </c>
      <c r="H3268">
        <v>-4.1338269270152092E-2</v>
      </c>
    </row>
    <row r="3269" spans="4:8" x14ac:dyDescent="0.25">
      <c r="D3269" s="27">
        <v>28831</v>
      </c>
      <c r="E3269">
        <v>341</v>
      </c>
      <c r="F3269">
        <v>-6.1</v>
      </c>
      <c r="G3269">
        <v>0.3</v>
      </c>
      <c r="H3269">
        <v>0.12140211645733665</v>
      </c>
    </row>
    <row r="3270" spans="4:8" x14ac:dyDescent="0.25">
      <c r="D3270" s="27">
        <v>28832</v>
      </c>
      <c r="E3270">
        <v>342</v>
      </c>
      <c r="F3270">
        <v>-5.4</v>
      </c>
      <c r="G3270">
        <v>0.1</v>
      </c>
      <c r="H3270">
        <v>-5.8550842899344466E-2</v>
      </c>
    </row>
    <row r="3271" spans="4:8" x14ac:dyDescent="0.25">
      <c r="D3271" s="27">
        <v>28833</v>
      </c>
      <c r="E3271">
        <v>343</v>
      </c>
      <c r="F3271">
        <v>-2.7</v>
      </c>
      <c r="G3271">
        <v>0</v>
      </c>
      <c r="H3271">
        <v>2.3990117940100683E-2</v>
      </c>
    </row>
    <row r="3272" spans="4:8" x14ac:dyDescent="0.25">
      <c r="D3272" s="27">
        <v>28834</v>
      </c>
      <c r="E3272">
        <v>344</v>
      </c>
      <c r="F3272">
        <v>-9.4</v>
      </c>
      <c r="G3272">
        <v>0</v>
      </c>
      <c r="H3272">
        <v>1.2626295240616923E-2</v>
      </c>
    </row>
    <row r="3273" spans="4:8" x14ac:dyDescent="0.25">
      <c r="D3273" s="27">
        <v>28835</v>
      </c>
      <c r="E3273">
        <v>345</v>
      </c>
      <c r="F3273">
        <v>-4.7</v>
      </c>
      <c r="G3273">
        <v>0</v>
      </c>
      <c r="H3273">
        <v>0.12848538060174713</v>
      </c>
    </row>
    <row r="3274" spans="4:8" x14ac:dyDescent="0.25">
      <c r="D3274" s="27">
        <v>28836</v>
      </c>
      <c r="E3274">
        <v>346</v>
      </c>
      <c r="F3274">
        <v>-1.2</v>
      </c>
      <c r="G3274">
        <v>0.9</v>
      </c>
      <c r="H3274">
        <v>4.4585225972105867E-2</v>
      </c>
    </row>
    <row r="3275" spans="4:8" x14ac:dyDescent="0.25">
      <c r="D3275" s="27">
        <v>28837</v>
      </c>
      <c r="E3275">
        <v>347</v>
      </c>
      <c r="F3275">
        <v>-2</v>
      </c>
      <c r="G3275">
        <v>0</v>
      </c>
      <c r="H3275">
        <v>0.17549934130244083</v>
      </c>
    </row>
    <row r="3276" spans="4:8" x14ac:dyDescent="0.25">
      <c r="D3276" s="27">
        <v>28838</v>
      </c>
      <c r="E3276">
        <v>348</v>
      </c>
      <c r="F3276">
        <v>-8.8000000000000007</v>
      </c>
      <c r="G3276">
        <v>0.6</v>
      </c>
      <c r="H3276">
        <v>6.1403570096494983E-2</v>
      </c>
    </row>
    <row r="3277" spans="4:8" x14ac:dyDescent="0.25">
      <c r="D3277" s="27">
        <v>28839</v>
      </c>
      <c r="E3277">
        <v>349</v>
      </c>
      <c r="F3277">
        <v>-10</v>
      </c>
      <c r="G3277">
        <v>0</v>
      </c>
      <c r="H3277">
        <v>7.7137841095434284E-2</v>
      </c>
    </row>
    <row r="3278" spans="4:8" x14ac:dyDescent="0.25">
      <c r="D3278" s="27">
        <v>28840</v>
      </c>
      <c r="E3278">
        <v>350</v>
      </c>
      <c r="F3278">
        <v>-18</v>
      </c>
      <c r="G3278">
        <v>0</v>
      </c>
      <c r="H3278">
        <v>-4.1158173809533051E-2</v>
      </c>
    </row>
    <row r="3279" spans="4:8" x14ac:dyDescent="0.25">
      <c r="D3279" s="27">
        <v>28841</v>
      </c>
      <c r="E3279">
        <v>351</v>
      </c>
      <c r="F3279">
        <v>-14.8</v>
      </c>
      <c r="G3279">
        <v>0</v>
      </c>
      <c r="H3279">
        <v>-0.12357946795587985</v>
      </c>
    </row>
    <row r="3280" spans="4:8" x14ac:dyDescent="0.25">
      <c r="D3280" s="27">
        <v>28842</v>
      </c>
      <c r="E3280">
        <v>352</v>
      </c>
      <c r="F3280">
        <v>-5.9</v>
      </c>
      <c r="G3280">
        <v>0.4</v>
      </c>
      <c r="H3280">
        <v>0.27296700502533694</v>
      </c>
    </row>
    <row r="3281" spans="4:8" x14ac:dyDescent="0.25">
      <c r="D3281" s="27">
        <v>28843</v>
      </c>
      <c r="E3281">
        <v>353</v>
      </c>
      <c r="F3281">
        <v>-1.7</v>
      </c>
      <c r="G3281">
        <v>0</v>
      </c>
      <c r="H3281">
        <v>-9.6697605810674742E-2</v>
      </c>
    </row>
    <row r="3282" spans="4:8" x14ac:dyDescent="0.25">
      <c r="D3282" s="27">
        <v>28844</v>
      </c>
      <c r="E3282">
        <v>354</v>
      </c>
      <c r="F3282">
        <v>-3.7</v>
      </c>
      <c r="G3282">
        <v>0</v>
      </c>
      <c r="H3282">
        <v>9.8415510431721837E-2</v>
      </c>
    </row>
    <row r="3283" spans="4:8" x14ac:dyDescent="0.25">
      <c r="D3283" s="27">
        <v>28845</v>
      </c>
      <c r="E3283">
        <v>355</v>
      </c>
      <c r="F3283">
        <v>-15</v>
      </c>
      <c r="G3283">
        <v>0</v>
      </c>
      <c r="H3283">
        <v>-0.16533356662078902</v>
      </c>
    </row>
    <row r="3284" spans="4:8" x14ac:dyDescent="0.25">
      <c r="D3284" s="27">
        <v>28846</v>
      </c>
      <c r="E3284">
        <v>356</v>
      </c>
      <c r="F3284">
        <v>-6.2</v>
      </c>
      <c r="G3284">
        <v>0</v>
      </c>
      <c r="H3284">
        <v>0.18250443404620439</v>
      </c>
    </row>
    <row r="3285" spans="4:8" x14ac:dyDescent="0.25">
      <c r="D3285" s="27">
        <v>28847</v>
      </c>
      <c r="E3285">
        <v>357</v>
      </c>
      <c r="F3285">
        <v>-4.0999999999999996</v>
      </c>
      <c r="G3285">
        <v>0.1</v>
      </c>
      <c r="H3285">
        <v>0.1728653185571421</v>
      </c>
    </row>
    <row r="3286" spans="4:8" x14ac:dyDescent="0.25">
      <c r="D3286" s="27">
        <v>28848</v>
      </c>
      <c r="E3286">
        <v>358</v>
      </c>
      <c r="F3286">
        <v>-7</v>
      </c>
      <c r="G3286">
        <v>0.6</v>
      </c>
      <c r="H3286">
        <v>0.38744571287492285</v>
      </c>
    </row>
    <row r="3287" spans="4:8" x14ac:dyDescent="0.25">
      <c r="D3287" s="27">
        <v>28849</v>
      </c>
      <c r="E3287">
        <v>359</v>
      </c>
      <c r="F3287">
        <v>-7.3</v>
      </c>
      <c r="G3287">
        <v>0.3</v>
      </c>
      <c r="H3287">
        <v>0.44865256251225549</v>
      </c>
    </row>
    <row r="3288" spans="4:8" x14ac:dyDescent="0.25">
      <c r="D3288" s="27">
        <v>28850</v>
      </c>
      <c r="E3288">
        <v>360</v>
      </c>
      <c r="F3288">
        <v>-8.5</v>
      </c>
      <c r="G3288">
        <v>0</v>
      </c>
      <c r="H3288">
        <v>0.35065872639785672</v>
      </c>
    </row>
    <row r="3289" spans="4:8" x14ac:dyDescent="0.25">
      <c r="D3289" s="27">
        <v>28851</v>
      </c>
      <c r="E3289">
        <v>361</v>
      </c>
      <c r="F3289">
        <v>-18.100000000000001</v>
      </c>
      <c r="G3289">
        <v>0</v>
      </c>
      <c r="H3289">
        <v>-5.8301354436515393E-2</v>
      </c>
    </row>
    <row r="3290" spans="4:8" x14ac:dyDescent="0.25">
      <c r="D3290" s="27">
        <v>28852</v>
      </c>
      <c r="E3290">
        <v>362</v>
      </c>
      <c r="F3290">
        <v>-17.5</v>
      </c>
      <c r="G3290">
        <v>2.1</v>
      </c>
      <c r="H3290">
        <v>-0.15610658770958183</v>
      </c>
    </row>
    <row r="3291" spans="4:8" x14ac:dyDescent="0.25">
      <c r="D3291" s="27">
        <v>28853</v>
      </c>
      <c r="E3291">
        <v>363</v>
      </c>
      <c r="F3291">
        <v>-21.4</v>
      </c>
      <c r="G3291">
        <v>1</v>
      </c>
      <c r="H3291">
        <v>-0.1109065641836728</v>
      </c>
    </row>
    <row r="3292" spans="4:8" x14ac:dyDescent="0.25">
      <c r="D3292" s="27">
        <v>28854</v>
      </c>
      <c r="E3292">
        <v>364</v>
      </c>
      <c r="F3292">
        <v>-19.399999999999999</v>
      </c>
      <c r="G3292">
        <v>0</v>
      </c>
      <c r="H3292">
        <v>4.5266694499482514E-2</v>
      </c>
    </row>
    <row r="3293" spans="4:8" x14ac:dyDescent="0.25">
      <c r="D3293" s="27">
        <v>28855</v>
      </c>
      <c r="E3293">
        <v>365</v>
      </c>
      <c r="F3293">
        <v>-25.8</v>
      </c>
      <c r="G3293">
        <v>0</v>
      </c>
      <c r="H3293">
        <v>-6.0001584919214174E-2</v>
      </c>
    </row>
    <row r="3294" spans="4:8" x14ac:dyDescent="0.25">
      <c r="D3294" s="27">
        <v>28856</v>
      </c>
      <c r="E3294">
        <v>1</v>
      </c>
      <c r="F3294">
        <v>-20</v>
      </c>
      <c r="G3294">
        <v>0</v>
      </c>
      <c r="H3294">
        <v>-8.2332221966387967E-2</v>
      </c>
    </row>
    <row r="3295" spans="4:8" x14ac:dyDescent="0.25">
      <c r="D3295" s="27">
        <v>28857</v>
      </c>
      <c r="E3295">
        <v>2</v>
      </c>
      <c r="F3295">
        <v>-10.9</v>
      </c>
      <c r="G3295">
        <v>1</v>
      </c>
      <c r="H3295">
        <v>0.23987322251491908</v>
      </c>
    </row>
    <row r="3296" spans="4:8" x14ac:dyDescent="0.25">
      <c r="D3296" s="27">
        <v>28858</v>
      </c>
      <c r="E3296">
        <v>3</v>
      </c>
      <c r="F3296">
        <v>-7.4</v>
      </c>
      <c r="G3296">
        <v>3</v>
      </c>
      <c r="H3296">
        <v>0.454706869277407</v>
      </c>
    </row>
    <row r="3297" spans="4:8" x14ac:dyDescent="0.25">
      <c r="D3297" s="27">
        <v>28859</v>
      </c>
      <c r="E3297">
        <v>4</v>
      </c>
      <c r="F3297">
        <v>-7.5</v>
      </c>
      <c r="G3297">
        <v>1.5</v>
      </c>
      <c r="H3297">
        <v>0.59546567649035687</v>
      </c>
    </row>
    <row r="3298" spans="4:8" x14ac:dyDescent="0.25">
      <c r="D3298" s="27">
        <v>28860</v>
      </c>
      <c r="E3298">
        <v>5</v>
      </c>
      <c r="F3298">
        <v>-12.8</v>
      </c>
      <c r="G3298">
        <v>0</v>
      </c>
      <c r="H3298">
        <v>0.3968999530447011</v>
      </c>
    </row>
    <row r="3299" spans="4:8" x14ac:dyDescent="0.25">
      <c r="D3299" s="27">
        <v>28861</v>
      </c>
      <c r="E3299">
        <v>6</v>
      </c>
      <c r="F3299">
        <v>-16.7</v>
      </c>
      <c r="G3299">
        <v>0</v>
      </c>
      <c r="H3299">
        <v>7.7172417222631434E-2</v>
      </c>
    </row>
    <row r="3300" spans="4:8" x14ac:dyDescent="0.25">
      <c r="D3300" s="27">
        <v>28862</v>
      </c>
      <c r="E3300">
        <v>7</v>
      </c>
      <c r="F3300">
        <v>-1.8</v>
      </c>
      <c r="G3300">
        <v>0</v>
      </c>
      <c r="H3300">
        <v>0.14133732900025933</v>
      </c>
    </row>
    <row r="3301" spans="4:8" x14ac:dyDescent="0.25">
      <c r="D3301" s="27">
        <v>28863</v>
      </c>
      <c r="E3301">
        <v>8</v>
      </c>
      <c r="F3301">
        <v>-1.5</v>
      </c>
      <c r="G3301">
        <v>0</v>
      </c>
      <c r="H3301">
        <v>0.20942814923229153</v>
      </c>
    </row>
    <row r="3302" spans="4:8" x14ac:dyDescent="0.25">
      <c r="D3302" s="27">
        <v>28864</v>
      </c>
      <c r="E3302">
        <v>9</v>
      </c>
      <c r="F3302">
        <v>-1.1000000000000001</v>
      </c>
      <c r="G3302">
        <v>0</v>
      </c>
      <c r="H3302">
        <v>4.8838381003592113E-2</v>
      </c>
    </row>
    <row r="3303" spans="4:8" x14ac:dyDescent="0.25">
      <c r="D3303" s="27">
        <v>28865</v>
      </c>
      <c r="E3303">
        <v>10</v>
      </c>
      <c r="F3303">
        <v>-6.5</v>
      </c>
      <c r="G3303">
        <v>1.1000000000000001</v>
      </c>
      <c r="H3303">
        <v>-3.424776742811584E-2</v>
      </c>
    </row>
    <row r="3304" spans="4:8" x14ac:dyDescent="0.25">
      <c r="D3304" s="27">
        <v>28866</v>
      </c>
      <c r="E3304">
        <v>11</v>
      </c>
      <c r="F3304">
        <v>-7.2</v>
      </c>
      <c r="G3304">
        <v>0</v>
      </c>
      <c r="H3304">
        <v>5.2475241259788599E-2</v>
      </c>
    </row>
    <row r="3305" spans="4:8" x14ac:dyDescent="0.25">
      <c r="D3305" s="27">
        <v>28867</v>
      </c>
      <c r="E3305">
        <v>12</v>
      </c>
      <c r="F3305">
        <v>-3.8</v>
      </c>
      <c r="G3305">
        <v>7.9</v>
      </c>
      <c r="H3305">
        <v>3.4272077045535698E-2</v>
      </c>
    </row>
    <row r="3306" spans="4:8" x14ac:dyDescent="0.25">
      <c r="D3306" s="27">
        <v>28868</v>
      </c>
      <c r="E3306">
        <v>13</v>
      </c>
      <c r="F3306">
        <v>-0.5</v>
      </c>
      <c r="G3306">
        <v>0</v>
      </c>
      <c r="H3306">
        <v>2.0487349882554779E-3</v>
      </c>
    </row>
    <row r="3307" spans="4:8" x14ac:dyDescent="0.25">
      <c r="D3307" s="27">
        <v>28869</v>
      </c>
      <c r="E3307">
        <v>14</v>
      </c>
      <c r="F3307">
        <v>-3.4</v>
      </c>
      <c r="G3307">
        <v>0</v>
      </c>
      <c r="H3307">
        <v>-8.0329360012307907E-2</v>
      </c>
    </row>
    <row r="3308" spans="4:8" x14ac:dyDescent="0.25">
      <c r="D3308" s="27">
        <v>28870</v>
      </c>
      <c r="E3308">
        <v>15</v>
      </c>
      <c r="F3308">
        <v>-4.5</v>
      </c>
      <c r="G3308">
        <v>1.9</v>
      </c>
      <c r="H3308">
        <v>-1.0085474511029927E-2</v>
      </c>
    </row>
    <row r="3309" spans="4:8" x14ac:dyDescent="0.25">
      <c r="D3309" s="27">
        <v>28871</v>
      </c>
      <c r="E3309">
        <v>16</v>
      </c>
      <c r="F3309">
        <v>-7.9</v>
      </c>
      <c r="G3309">
        <v>0</v>
      </c>
      <c r="H3309">
        <v>-5.8805933336908645E-2</v>
      </c>
    </row>
    <row r="3310" spans="4:8" x14ac:dyDescent="0.25">
      <c r="D3310" s="27">
        <v>28872</v>
      </c>
      <c r="E3310">
        <v>17</v>
      </c>
      <c r="F3310">
        <v>-6.6</v>
      </c>
      <c r="G3310">
        <v>0</v>
      </c>
      <c r="H3310">
        <v>-2.6130608387008161E-2</v>
      </c>
    </row>
    <row r="3311" spans="4:8" x14ac:dyDescent="0.25">
      <c r="D3311" s="27">
        <v>28873</v>
      </c>
      <c r="E3311">
        <v>18</v>
      </c>
      <c r="F3311">
        <v>-6</v>
      </c>
      <c r="G3311">
        <v>0</v>
      </c>
      <c r="H3311">
        <v>1.2701009328316956E-2</v>
      </c>
    </row>
    <row r="3312" spans="4:8" x14ac:dyDescent="0.25">
      <c r="D3312" s="27">
        <v>28874</v>
      </c>
      <c r="E3312">
        <v>19</v>
      </c>
      <c r="F3312">
        <v>-4.9000000000000004</v>
      </c>
      <c r="G3312">
        <v>0</v>
      </c>
      <c r="H3312">
        <v>-3.2938103763802538E-2</v>
      </c>
    </row>
    <row r="3313" spans="4:8" x14ac:dyDescent="0.25">
      <c r="D3313" s="27">
        <v>28875</v>
      </c>
      <c r="E3313">
        <v>20</v>
      </c>
      <c r="F3313">
        <v>-8.9</v>
      </c>
      <c r="G3313">
        <v>0</v>
      </c>
      <c r="H3313">
        <v>-4.1314950160761171E-2</v>
      </c>
    </row>
    <row r="3314" spans="4:8" x14ac:dyDescent="0.25">
      <c r="D3314" s="27">
        <v>28876</v>
      </c>
      <c r="E3314">
        <v>21</v>
      </c>
      <c r="F3314">
        <v>-5.4</v>
      </c>
      <c r="G3314">
        <v>0</v>
      </c>
      <c r="H3314">
        <v>6.5184865557886926E-2</v>
      </c>
    </row>
    <row r="3315" spans="4:8" x14ac:dyDescent="0.25">
      <c r="D3315" s="27">
        <v>28877</v>
      </c>
      <c r="E3315">
        <v>22</v>
      </c>
      <c r="F3315">
        <v>-6.2</v>
      </c>
      <c r="G3315">
        <v>0</v>
      </c>
      <c r="H3315">
        <v>-2.8944395451259309E-2</v>
      </c>
    </row>
    <row r="3316" spans="4:8" x14ac:dyDescent="0.25">
      <c r="D3316" s="27">
        <v>28878</v>
      </c>
      <c r="E3316">
        <v>23</v>
      </c>
      <c r="F3316">
        <v>-6.1</v>
      </c>
      <c r="G3316">
        <v>3.4</v>
      </c>
      <c r="H3316">
        <v>4.913661457018443E-2</v>
      </c>
    </row>
    <row r="3317" spans="4:8" x14ac:dyDescent="0.25">
      <c r="D3317" s="27">
        <v>28879</v>
      </c>
      <c r="E3317">
        <v>24</v>
      </c>
      <c r="F3317">
        <v>-8.1999999999999993</v>
      </c>
      <c r="G3317">
        <v>3.8</v>
      </c>
      <c r="H3317">
        <v>0.15123349958227214</v>
      </c>
    </row>
    <row r="3318" spans="4:8" x14ac:dyDescent="0.25">
      <c r="D3318" s="27">
        <v>28880</v>
      </c>
      <c r="E3318">
        <v>25</v>
      </c>
      <c r="F3318">
        <v>-16.5</v>
      </c>
      <c r="G3318">
        <v>2.5</v>
      </c>
      <c r="H3318">
        <v>-7.6888588985944847E-2</v>
      </c>
    </row>
    <row r="3319" spans="4:8" x14ac:dyDescent="0.25">
      <c r="D3319" s="27">
        <v>28881</v>
      </c>
      <c r="E3319">
        <v>26</v>
      </c>
      <c r="F3319">
        <v>-14</v>
      </c>
      <c r="G3319">
        <v>7.7</v>
      </c>
      <c r="H3319">
        <v>0.1208935583972672</v>
      </c>
    </row>
    <row r="3320" spans="4:8" x14ac:dyDescent="0.25">
      <c r="D3320" s="27">
        <v>28882</v>
      </c>
      <c r="E3320">
        <v>27</v>
      </c>
      <c r="F3320">
        <v>-18.399999999999999</v>
      </c>
      <c r="G3320">
        <v>1.6</v>
      </c>
      <c r="H3320">
        <v>5.7270698332082697E-2</v>
      </c>
    </row>
    <row r="3321" spans="4:8" x14ac:dyDescent="0.25">
      <c r="D3321" s="27">
        <v>28883</v>
      </c>
      <c r="E3321">
        <v>28</v>
      </c>
      <c r="F3321">
        <v>-15</v>
      </c>
      <c r="G3321">
        <v>0.2</v>
      </c>
      <c r="H3321">
        <v>0.10812979233835054</v>
      </c>
    </row>
    <row r="3322" spans="4:8" x14ac:dyDescent="0.25">
      <c r="D3322" s="27">
        <v>28884</v>
      </c>
      <c r="E3322">
        <v>29</v>
      </c>
      <c r="F3322">
        <v>-6.6</v>
      </c>
      <c r="G3322">
        <v>0</v>
      </c>
      <c r="H3322">
        <v>7.1103828274758932E-2</v>
      </c>
    </row>
    <row r="3323" spans="4:8" x14ac:dyDescent="0.25">
      <c r="D3323" s="27">
        <v>28885</v>
      </c>
      <c r="E3323">
        <v>30</v>
      </c>
      <c r="F3323">
        <v>-8.3000000000000007</v>
      </c>
      <c r="G3323">
        <v>0</v>
      </c>
      <c r="H3323">
        <v>0.19048817046599206</v>
      </c>
    </row>
    <row r="3324" spans="4:8" x14ac:dyDescent="0.25">
      <c r="D3324" s="27">
        <v>28886</v>
      </c>
      <c r="E3324">
        <v>31</v>
      </c>
      <c r="F3324">
        <v>-7.1</v>
      </c>
      <c r="G3324">
        <v>4.4000000000000004</v>
      </c>
      <c r="H3324">
        <v>0.21416553090337162</v>
      </c>
    </row>
    <row r="3325" spans="4:8" x14ac:dyDescent="0.25">
      <c r="D3325" s="27">
        <v>28887</v>
      </c>
      <c r="E3325">
        <v>32</v>
      </c>
      <c r="F3325">
        <v>-7.4</v>
      </c>
      <c r="G3325">
        <v>1</v>
      </c>
      <c r="H3325">
        <v>6.7411912895304141E-2</v>
      </c>
    </row>
    <row r="3326" spans="4:8" x14ac:dyDescent="0.25">
      <c r="D3326" s="27">
        <v>28888</v>
      </c>
      <c r="E3326">
        <v>33</v>
      </c>
      <c r="F3326">
        <v>-7</v>
      </c>
      <c r="G3326">
        <v>1</v>
      </c>
      <c r="H3326">
        <v>6.2905039091135428E-2</v>
      </c>
    </row>
    <row r="3327" spans="4:8" x14ac:dyDescent="0.25">
      <c r="D3327" s="27">
        <v>28889</v>
      </c>
      <c r="E3327">
        <v>34</v>
      </c>
      <c r="F3327">
        <v>-5.7</v>
      </c>
      <c r="G3327">
        <v>4.3</v>
      </c>
      <c r="H3327">
        <v>0.16823338270680982</v>
      </c>
    </row>
    <row r="3328" spans="4:8" x14ac:dyDescent="0.25">
      <c r="D3328" s="27">
        <v>28890</v>
      </c>
      <c r="E3328">
        <v>35</v>
      </c>
      <c r="F3328">
        <v>-12.4</v>
      </c>
      <c r="G3328">
        <v>1.2</v>
      </c>
      <c r="H3328">
        <v>-2.0384683527206883E-2</v>
      </c>
    </row>
    <row r="3329" spans="4:8" x14ac:dyDescent="0.25">
      <c r="D3329" s="27">
        <v>28891</v>
      </c>
      <c r="E3329">
        <v>36</v>
      </c>
      <c r="F3329">
        <v>-15.4</v>
      </c>
      <c r="G3329">
        <v>0</v>
      </c>
      <c r="H3329">
        <v>3.2375974342044714E-2</v>
      </c>
    </row>
    <row r="3330" spans="4:8" x14ac:dyDescent="0.25">
      <c r="D3330" s="27">
        <v>28892</v>
      </c>
      <c r="E3330">
        <v>37</v>
      </c>
      <c r="F3330">
        <v>-19.2</v>
      </c>
      <c r="G3330">
        <v>0</v>
      </c>
      <c r="H3330">
        <v>-0.11064137509666871</v>
      </c>
    </row>
    <row r="3331" spans="4:8" x14ac:dyDescent="0.25">
      <c r="D3331" s="27">
        <v>28893</v>
      </c>
      <c r="E3331">
        <v>38</v>
      </c>
      <c r="F3331">
        <v>-8.4</v>
      </c>
      <c r="G3331">
        <v>0</v>
      </c>
      <c r="H3331">
        <v>0.18617668743068563</v>
      </c>
    </row>
    <row r="3332" spans="4:8" x14ac:dyDescent="0.25">
      <c r="D3332" s="27">
        <v>28894</v>
      </c>
      <c r="E3332">
        <v>39</v>
      </c>
      <c r="F3332">
        <v>-9.6999999999999993</v>
      </c>
      <c r="G3332">
        <v>0</v>
      </c>
      <c r="H3332">
        <v>-3.4047184002757309E-2</v>
      </c>
    </row>
    <row r="3333" spans="4:8" x14ac:dyDescent="0.25">
      <c r="D3333" s="27">
        <v>28895</v>
      </c>
      <c r="E3333">
        <v>40</v>
      </c>
      <c r="F3333">
        <v>-8.6</v>
      </c>
      <c r="G3333">
        <v>0</v>
      </c>
      <c r="H3333">
        <v>5.312278749657065E-2</v>
      </c>
    </row>
    <row r="3334" spans="4:8" x14ac:dyDescent="0.25">
      <c r="D3334" s="27">
        <v>28896</v>
      </c>
      <c r="E3334">
        <v>41</v>
      </c>
      <c r="F3334">
        <v>-5.9</v>
      </c>
      <c r="G3334">
        <v>0.1</v>
      </c>
      <c r="H3334">
        <v>0.3073196695048776</v>
      </c>
    </row>
    <row r="3335" spans="4:8" x14ac:dyDescent="0.25">
      <c r="D3335" s="27">
        <v>28897</v>
      </c>
      <c r="E3335">
        <v>42</v>
      </c>
      <c r="F3335">
        <v>-6</v>
      </c>
      <c r="G3335">
        <v>0</v>
      </c>
      <c r="H3335">
        <v>0.30356286101133639</v>
      </c>
    </row>
    <row r="3336" spans="4:8" x14ac:dyDescent="0.25">
      <c r="D3336" s="27">
        <v>28898</v>
      </c>
      <c r="E3336">
        <v>43</v>
      </c>
      <c r="F3336">
        <v>-5.5</v>
      </c>
      <c r="G3336">
        <v>0</v>
      </c>
      <c r="H3336">
        <v>0.37487231547996785</v>
      </c>
    </row>
    <row r="3337" spans="4:8" x14ac:dyDescent="0.25">
      <c r="D3337" s="27">
        <v>28899</v>
      </c>
      <c r="E3337">
        <v>44</v>
      </c>
      <c r="F3337">
        <v>-15</v>
      </c>
      <c r="G3337">
        <v>0</v>
      </c>
      <c r="H3337">
        <v>0.1854572073648231</v>
      </c>
    </row>
    <row r="3338" spans="4:8" x14ac:dyDescent="0.25">
      <c r="D3338" s="27">
        <v>28900</v>
      </c>
      <c r="E3338">
        <v>45</v>
      </c>
      <c r="F3338">
        <v>-19.600000000000001</v>
      </c>
      <c r="G3338">
        <v>0</v>
      </c>
      <c r="H3338">
        <v>9.3196258383839922E-2</v>
      </c>
    </row>
    <row r="3339" spans="4:8" x14ac:dyDescent="0.25">
      <c r="D3339" s="27">
        <v>28901</v>
      </c>
      <c r="E3339">
        <v>46</v>
      </c>
      <c r="F3339">
        <v>-22.5</v>
      </c>
      <c r="G3339">
        <v>0</v>
      </c>
      <c r="H3339">
        <v>-3.3843594661692546E-2</v>
      </c>
    </row>
    <row r="3340" spans="4:8" x14ac:dyDescent="0.25">
      <c r="D3340" s="27">
        <v>28902</v>
      </c>
      <c r="E3340">
        <v>47</v>
      </c>
      <c r="F3340">
        <v>-18.2</v>
      </c>
      <c r="G3340">
        <v>0</v>
      </c>
      <c r="H3340">
        <v>-1.4178093361437905E-2</v>
      </c>
    </row>
    <row r="3341" spans="4:8" x14ac:dyDescent="0.25">
      <c r="D3341" s="27">
        <v>28903</v>
      </c>
      <c r="E3341">
        <v>48</v>
      </c>
      <c r="F3341">
        <v>-14.4</v>
      </c>
      <c r="G3341">
        <v>0</v>
      </c>
      <c r="H3341">
        <v>-1.5543602415710419E-2</v>
      </c>
    </row>
    <row r="3342" spans="4:8" x14ac:dyDescent="0.25">
      <c r="D3342" s="27">
        <v>28904</v>
      </c>
      <c r="E3342">
        <v>49</v>
      </c>
      <c r="F3342">
        <v>-12.3</v>
      </c>
      <c r="G3342">
        <v>0</v>
      </c>
      <c r="H3342">
        <v>5.7528607337268708E-2</v>
      </c>
    </row>
    <row r="3343" spans="4:8" x14ac:dyDescent="0.25">
      <c r="D3343" s="27">
        <v>28905</v>
      </c>
      <c r="E3343">
        <v>50</v>
      </c>
      <c r="F3343">
        <v>-2.7</v>
      </c>
      <c r="G3343">
        <v>0</v>
      </c>
      <c r="H3343">
        <v>0.52923099712360544</v>
      </c>
    </row>
    <row r="3344" spans="4:8" x14ac:dyDescent="0.25">
      <c r="D3344" s="27">
        <v>28906</v>
      </c>
      <c r="E3344">
        <v>51</v>
      </c>
      <c r="F3344">
        <v>-0.9</v>
      </c>
      <c r="G3344">
        <v>0</v>
      </c>
      <c r="H3344">
        <v>0.33219943912837918</v>
      </c>
    </row>
    <row r="3345" spans="4:8" x14ac:dyDescent="0.25">
      <c r="D3345" s="27">
        <v>28907</v>
      </c>
      <c r="E3345">
        <v>52</v>
      </c>
      <c r="F3345">
        <v>-3.7</v>
      </c>
      <c r="G3345">
        <v>0</v>
      </c>
      <c r="H3345">
        <v>0.25379754815601047</v>
      </c>
    </row>
    <row r="3346" spans="4:8" x14ac:dyDescent="0.25">
      <c r="D3346" s="27">
        <v>28908</v>
      </c>
      <c r="E3346">
        <v>53</v>
      </c>
      <c r="F3346">
        <v>-3.3</v>
      </c>
      <c r="G3346">
        <v>0</v>
      </c>
      <c r="H3346">
        <v>0.36607246856823245</v>
      </c>
    </row>
    <row r="3347" spans="4:8" x14ac:dyDescent="0.25">
      <c r="D3347" s="27">
        <v>28909</v>
      </c>
      <c r="E3347">
        <v>54</v>
      </c>
      <c r="F3347">
        <v>-4</v>
      </c>
      <c r="G3347">
        <v>0</v>
      </c>
      <c r="H3347">
        <v>0.2636743059504511</v>
      </c>
    </row>
    <row r="3348" spans="4:8" x14ac:dyDescent="0.25">
      <c r="D3348" s="27">
        <v>28910</v>
      </c>
      <c r="E3348">
        <v>55</v>
      </c>
      <c r="F3348">
        <v>-2.2999999999999998</v>
      </c>
      <c r="G3348">
        <v>0</v>
      </c>
      <c r="H3348">
        <v>0.51338164985067236</v>
      </c>
    </row>
    <row r="3349" spans="4:8" x14ac:dyDescent="0.25">
      <c r="D3349" s="27">
        <v>28911</v>
      </c>
      <c r="E3349">
        <v>56</v>
      </c>
      <c r="F3349">
        <v>-1.8</v>
      </c>
      <c r="G3349">
        <v>0</v>
      </c>
      <c r="H3349">
        <v>0.42780388155548205</v>
      </c>
    </row>
    <row r="3350" spans="4:8" x14ac:dyDescent="0.25">
      <c r="D3350" s="27">
        <v>28912</v>
      </c>
      <c r="E3350">
        <v>57</v>
      </c>
      <c r="F3350">
        <v>0.1</v>
      </c>
      <c r="G3350">
        <v>0</v>
      </c>
      <c r="H3350">
        <v>0.45194151993699072</v>
      </c>
    </row>
    <row r="3351" spans="4:8" x14ac:dyDescent="0.25">
      <c r="D3351" s="27">
        <v>28913</v>
      </c>
      <c r="E3351">
        <v>58</v>
      </c>
      <c r="F3351">
        <v>0.8</v>
      </c>
      <c r="G3351">
        <v>0</v>
      </c>
      <c r="H3351">
        <v>0.4621879752604019</v>
      </c>
    </row>
    <row r="3352" spans="4:8" x14ac:dyDescent="0.25">
      <c r="D3352" s="27">
        <v>28914</v>
      </c>
      <c r="E3352">
        <v>59</v>
      </c>
      <c r="F3352">
        <v>0.9</v>
      </c>
      <c r="G3352">
        <v>0</v>
      </c>
      <c r="H3352">
        <v>0.42339822634861407</v>
      </c>
    </row>
    <row r="3353" spans="4:8" x14ac:dyDescent="0.25">
      <c r="D3353" s="27">
        <v>28915</v>
      </c>
      <c r="E3353">
        <v>60</v>
      </c>
      <c r="F3353">
        <v>-0.8</v>
      </c>
      <c r="G3353">
        <v>0.4</v>
      </c>
      <c r="H3353">
        <v>0.46179390581297752</v>
      </c>
    </row>
    <row r="3354" spans="4:8" x14ac:dyDescent="0.25">
      <c r="D3354" s="27">
        <v>28916</v>
      </c>
      <c r="E3354">
        <v>61</v>
      </c>
      <c r="F3354">
        <v>0.1</v>
      </c>
      <c r="G3354">
        <v>0.7</v>
      </c>
      <c r="H3354">
        <v>0.35153401346356888</v>
      </c>
    </row>
    <row r="3355" spans="4:8" x14ac:dyDescent="0.25">
      <c r="D3355" s="27">
        <v>28917</v>
      </c>
      <c r="E3355">
        <v>62</v>
      </c>
      <c r="F3355">
        <v>3.5</v>
      </c>
      <c r="G3355">
        <v>0</v>
      </c>
      <c r="H3355">
        <v>0.41370314372146744</v>
      </c>
    </row>
    <row r="3356" spans="4:8" x14ac:dyDescent="0.25">
      <c r="D3356" s="27">
        <v>28918</v>
      </c>
      <c r="E3356">
        <v>63</v>
      </c>
      <c r="F3356">
        <v>1.8</v>
      </c>
      <c r="G3356">
        <v>0</v>
      </c>
      <c r="H3356">
        <v>0.7340730263467522</v>
      </c>
    </row>
    <row r="3357" spans="4:8" x14ac:dyDescent="0.25">
      <c r="D3357" s="27">
        <v>28919</v>
      </c>
      <c r="E3357">
        <v>64</v>
      </c>
      <c r="F3357">
        <v>3.1</v>
      </c>
      <c r="G3357">
        <v>0</v>
      </c>
      <c r="H3357">
        <v>1.1383887801097472</v>
      </c>
    </row>
    <row r="3358" spans="4:8" x14ac:dyDescent="0.25">
      <c r="D3358" s="27">
        <v>28920</v>
      </c>
      <c r="E3358">
        <v>65</v>
      </c>
      <c r="F3358">
        <v>4</v>
      </c>
      <c r="G3358">
        <v>0</v>
      </c>
      <c r="H3358">
        <v>0.99506932639543966</v>
      </c>
    </row>
    <row r="3359" spans="4:8" x14ac:dyDescent="0.25">
      <c r="D3359" s="27">
        <v>28921</v>
      </c>
      <c r="E3359">
        <v>66</v>
      </c>
      <c r="F3359">
        <v>0.2</v>
      </c>
      <c r="G3359">
        <v>0</v>
      </c>
      <c r="H3359">
        <v>0.42497918241991967</v>
      </c>
    </row>
    <row r="3360" spans="4:8" x14ac:dyDescent="0.25">
      <c r="D3360" s="27">
        <v>28922</v>
      </c>
      <c r="E3360">
        <v>67</v>
      </c>
      <c r="F3360">
        <v>0.6</v>
      </c>
      <c r="G3360">
        <v>0</v>
      </c>
      <c r="H3360">
        <v>0.55367533909471911</v>
      </c>
    </row>
    <row r="3361" spans="4:8" x14ac:dyDescent="0.25">
      <c r="D3361" s="27">
        <v>28923</v>
      </c>
      <c r="E3361">
        <v>68</v>
      </c>
      <c r="F3361">
        <v>0.8</v>
      </c>
      <c r="G3361">
        <v>0</v>
      </c>
      <c r="H3361">
        <v>0.62170257852951394</v>
      </c>
    </row>
    <row r="3362" spans="4:8" x14ac:dyDescent="0.25">
      <c r="D3362" s="27">
        <v>28924</v>
      </c>
      <c r="E3362">
        <v>69</v>
      </c>
      <c r="F3362">
        <v>0.5</v>
      </c>
      <c r="G3362">
        <v>1.3</v>
      </c>
      <c r="H3362">
        <v>0.3935660776215168</v>
      </c>
    </row>
    <row r="3363" spans="4:8" x14ac:dyDescent="0.25">
      <c r="D3363" s="27">
        <v>28925</v>
      </c>
      <c r="E3363">
        <v>70</v>
      </c>
      <c r="F3363">
        <v>0.8</v>
      </c>
      <c r="G3363">
        <v>0</v>
      </c>
      <c r="H3363">
        <v>0.43353606500917596</v>
      </c>
    </row>
    <row r="3364" spans="4:8" x14ac:dyDescent="0.25">
      <c r="D3364" s="27">
        <v>28926</v>
      </c>
      <c r="E3364">
        <v>71</v>
      </c>
      <c r="F3364">
        <v>-0.3</v>
      </c>
      <c r="G3364">
        <v>0</v>
      </c>
      <c r="H3364">
        <v>0.60541589134109774</v>
      </c>
    </row>
    <row r="3365" spans="4:8" x14ac:dyDescent="0.25">
      <c r="D3365" s="27">
        <v>28927</v>
      </c>
      <c r="E3365">
        <v>72</v>
      </c>
      <c r="F3365">
        <v>-0.7</v>
      </c>
      <c r="G3365">
        <v>1</v>
      </c>
      <c r="H3365">
        <v>0.48216598763515739</v>
      </c>
    </row>
    <row r="3366" spans="4:8" x14ac:dyDescent="0.25">
      <c r="D3366" s="27">
        <v>28928</v>
      </c>
      <c r="E3366">
        <v>73</v>
      </c>
      <c r="F3366">
        <v>-2.1</v>
      </c>
      <c r="G3366">
        <v>2.5</v>
      </c>
      <c r="H3366">
        <v>0.33387326586066018</v>
      </c>
    </row>
    <row r="3367" spans="4:8" x14ac:dyDescent="0.25">
      <c r="D3367" s="27">
        <v>28929</v>
      </c>
      <c r="E3367">
        <v>74</v>
      </c>
      <c r="F3367">
        <v>-3.8</v>
      </c>
      <c r="G3367">
        <v>0</v>
      </c>
      <c r="H3367">
        <v>0.38359730949488335</v>
      </c>
    </row>
    <row r="3368" spans="4:8" x14ac:dyDescent="0.25">
      <c r="D3368" s="27">
        <v>28930</v>
      </c>
      <c r="E3368">
        <v>75</v>
      </c>
      <c r="F3368">
        <v>-7.5</v>
      </c>
      <c r="G3368">
        <v>0.4</v>
      </c>
      <c r="H3368">
        <v>0.39262631167768952</v>
      </c>
    </row>
    <row r="3369" spans="4:8" x14ac:dyDescent="0.25">
      <c r="D3369" s="27">
        <v>28931</v>
      </c>
      <c r="E3369">
        <v>76</v>
      </c>
      <c r="F3369">
        <v>-9.1999999999999993</v>
      </c>
      <c r="G3369">
        <v>0</v>
      </c>
      <c r="H3369">
        <v>0.66375370548860524</v>
      </c>
    </row>
    <row r="3370" spans="4:8" x14ac:dyDescent="0.25">
      <c r="D3370" s="27">
        <v>28932</v>
      </c>
      <c r="E3370">
        <v>77</v>
      </c>
      <c r="F3370">
        <v>-11.3</v>
      </c>
      <c r="G3370">
        <v>0</v>
      </c>
      <c r="H3370">
        <v>0.4530468303290347</v>
      </c>
    </row>
    <row r="3371" spans="4:8" x14ac:dyDescent="0.25">
      <c r="D3371" s="27">
        <v>28933</v>
      </c>
      <c r="E3371">
        <v>78</v>
      </c>
      <c r="F3371">
        <v>-6.6</v>
      </c>
      <c r="G3371">
        <v>0</v>
      </c>
      <c r="H3371">
        <v>0.84883819626651225</v>
      </c>
    </row>
    <row r="3372" spans="4:8" x14ac:dyDescent="0.25">
      <c r="D3372" s="27">
        <v>28934</v>
      </c>
      <c r="E3372">
        <v>79</v>
      </c>
      <c r="F3372">
        <v>-0.9</v>
      </c>
      <c r="G3372">
        <v>0</v>
      </c>
      <c r="H3372">
        <v>1.0573867289041161</v>
      </c>
    </row>
    <row r="3373" spans="4:8" x14ac:dyDescent="0.25">
      <c r="D3373" s="27">
        <v>28935</v>
      </c>
      <c r="E3373">
        <v>80</v>
      </c>
      <c r="F3373">
        <v>-2.1</v>
      </c>
      <c r="G3373">
        <v>0</v>
      </c>
      <c r="H3373">
        <v>0.65386648540341907</v>
      </c>
    </row>
    <row r="3374" spans="4:8" x14ac:dyDescent="0.25">
      <c r="D3374" s="27">
        <v>28936</v>
      </c>
      <c r="E3374">
        <v>81</v>
      </c>
      <c r="F3374">
        <v>-1.1000000000000001</v>
      </c>
      <c r="G3374">
        <v>0.1</v>
      </c>
      <c r="H3374">
        <v>0.43792428846115827</v>
      </c>
    </row>
    <row r="3375" spans="4:8" x14ac:dyDescent="0.25">
      <c r="D3375" s="27">
        <v>28937</v>
      </c>
      <c r="E3375">
        <v>82</v>
      </c>
      <c r="F3375">
        <v>0.6</v>
      </c>
      <c r="G3375">
        <v>0</v>
      </c>
      <c r="H3375">
        <v>0.47688877230690979</v>
      </c>
    </row>
    <row r="3376" spans="4:8" x14ac:dyDescent="0.25">
      <c r="D3376" s="27">
        <v>28938</v>
      </c>
      <c r="E3376">
        <v>83</v>
      </c>
      <c r="F3376">
        <v>-0.1</v>
      </c>
      <c r="G3376">
        <v>0</v>
      </c>
      <c r="H3376">
        <v>0.69765674827011137</v>
      </c>
    </row>
    <row r="3377" spans="4:8" x14ac:dyDescent="0.25">
      <c r="D3377" s="27">
        <v>28939</v>
      </c>
      <c r="E3377">
        <v>84</v>
      </c>
      <c r="F3377">
        <v>1.2</v>
      </c>
      <c r="G3377">
        <v>0.4</v>
      </c>
      <c r="H3377">
        <v>1.0383451131081989</v>
      </c>
    </row>
    <row r="3378" spans="4:8" x14ac:dyDescent="0.25">
      <c r="D3378" s="27">
        <v>28940</v>
      </c>
      <c r="E3378">
        <v>85</v>
      </c>
      <c r="F3378">
        <v>1.6</v>
      </c>
      <c r="G3378">
        <v>0.8</v>
      </c>
      <c r="H3378">
        <v>0.50490804947229007</v>
      </c>
    </row>
    <row r="3379" spans="4:8" x14ac:dyDescent="0.25">
      <c r="D3379" s="27">
        <v>28941</v>
      </c>
      <c r="E3379">
        <v>86</v>
      </c>
      <c r="F3379">
        <v>3</v>
      </c>
      <c r="G3379">
        <v>3.3</v>
      </c>
      <c r="H3379">
        <v>0.61874869687548351</v>
      </c>
    </row>
    <row r="3380" spans="4:8" x14ac:dyDescent="0.25">
      <c r="D3380" s="27">
        <v>28942</v>
      </c>
      <c r="E3380">
        <v>87</v>
      </c>
      <c r="F3380">
        <v>1.2</v>
      </c>
      <c r="G3380">
        <v>0</v>
      </c>
      <c r="H3380">
        <v>0.51867048796240811</v>
      </c>
    </row>
    <row r="3381" spans="4:8" x14ac:dyDescent="0.25">
      <c r="D3381" s="27">
        <v>28943</v>
      </c>
      <c r="E3381">
        <v>88</v>
      </c>
      <c r="F3381">
        <v>2.9</v>
      </c>
      <c r="G3381">
        <v>1.8</v>
      </c>
      <c r="H3381">
        <v>0.79855942649936107</v>
      </c>
    </row>
    <row r="3382" spans="4:8" x14ac:dyDescent="0.25">
      <c r="D3382" s="27">
        <v>28944</v>
      </c>
      <c r="E3382">
        <v>89</v>
      </c>
      <c r="F3382">
        <v>1.3</v>
      </c>
      <c r="G3382">
        <v>0</v>
      </c>
      <c r="H3382">
        <v>0.50180951210801161</v>
      </c>
    </row>
    <row r="3383" spans="4:8" x14ac:dyDescent="0.25">
      <c r="D3383" s="27">
        <v>28945</v>
      </c>
      <c r="E3383">
        <v>90</v>
      </c>
      <c r="F3383">
        <v>1.7</v>
      </c>
      <c r="G3383">
        <v>0</v>
      </c>
      <c r="H3383">
        <v>0.6461359269194521</v>
      </c>
    </row>
    <row r="3384" spans="4:8" x14ac:dyDescent="0.25">
      <c r="D3384" s="27">
        <v>28946</v>
      </c>
      <c r="E3384">
        <v>91</v>
      </c>
      <c r="F3384">
        <v>0.7</v>
      </c>
      <c r="G3384">
        <v>2.9</v>
      </c>
      <c r="H3384">
        <v>0.49162449395137675</v>
      </c>
    </row>
    <row r="3385" spans="4:8" x14ac:dyDescent="0.25">
      <c r="D3385" s="27">
        <v>28947</v>
      </c>
      <c r="E3385">
        <v>92</v>
      </c>
      <c r="F3385">
        <v>1.1000000000000001</v>
      </c>
      <c r="G3385">
        <v>2.7</v>
      </c>
      <c r="H3385">
        <v>0.47190229787728777</v>
      </c>
    </row>
    <row r="3386" spans="4:8" x14ac:dyDescent="0.25">
      <c r="D3386" s="27">
        <v>28948</v>
      </c>
      <c r="E3386">
        <v>93</v>
      </c>
      <c r="F3386">
        <v>1.2</v>
      </c>
      <c r="G3386">
        <v>0</v>
      </c>
      <c r="H3386">
        <v>0.60822832022989859</v>
      </c>
    </row>
    <row r="3387" spans="4:8" x14ac:dyDescent="0.25">
      <c r="D3387" s="27">
        <v>28949</v>
      </c>
      <c r="E3387">
        <v>94</v>
      </c>
      <c r="F3387">
        <v>1.7</v>
      </c>
      <c r="G3387">
        <v>0</v>
      </c>
      <c r="H3387">
        <v>0.59055766913380281</v>
      </c>
    </row>
    <row r="3388" spans="4:8" x14ac:dyDescent="0.25">
      <c r="D3388" s="27">
        <v>28950</v>
      </c>
      <c r="E3388">
        <v>95</v>
      </c>
      <c r="F3388">
        <v>0.6</v>
      </c>
      <c r="G3388">
        <v>0</v>
      </c>
      <c r="H3388">
        <v>0.52136053344270694</v>
      </c>
    </row>
    <row r="3389" spans="4:8" x14ac:dyDescent="0.25">
      <c r="D3389" s="27">
        <v>28951</v>
      </c>
      <c r="E3389">
        <v>96</v>
      </c>
      <c r="F3389">
        <v>0.8</v>
      </c>
      <c r="G3389">
        <v>0</v>
      </c>
      <c r="H3389">
        <v>0.58417439729956022</v>
      </c>
    </row>
    <row r="3390" spans="4:8" x14ac:dyDescent="0.25">
      <c r="D3390" s="27">
        <v>28952</v>
      </c>
      <c r="E3390">
        <v>97</v>
      </c>
      <c r="F3390">
        <v>1.5</v>
      </c>
      <c r="G3390">
        <v>0</v>
      </c>
      <c r="H3390">
        <v>1.0184097166542445</v>
      </c>
    </row>
    <row r="3391" spans="4:8" x14ac:dyDescent="0.25">
      <c r="D3391" s="27">
        <v>28953</v>
      </c>
      <c r="E3391">
        <v>98</v>
      </c>
      <c r="F3391">
        <v>2.2000000000000002</v>
      </c>
      <c r="G3391">
        <v>0</v>
      </c>
      <c r="H3391">
        <v>0.79640968959250003</v>
      </c>
    </row>
    <row r="3392" spans="4:8" x14ac:dyDescent="0.25">
      <c r="D3392" s="27">
        <v>28954</v>
      </c>
      <c r="E3392">
        <v>99</v>
      </c>
      <c r="F3392">
        <v>3.1</v>
      </c>
      <c r="G3392">
        <v>0</v>
      </c>
      <c r="H3392">
        <v>1.1556888835014756</v>
      </c>
    </row>
    <row r="3393" spans="4:8" x14ac:dyDescent="0.25">
      <c r="D3393" s="27">
        <v>28955</v>
      </c>
      <c r="E3393">
        <v>100</v>
      </c>
      <c r="F3393">
        <v>2.4</v>
      </c>
      <c r="G3393">
        <v>0</v>
      </c>
      <c r="H3393">
        <v>0.98156847508089118</v>
      </c>
    </row>
    <row r="3394" spans="4:8" x14ac:dyDescent="0.25">
      <c r="D3394" s="27">
        <v>28956</v>
      </c>
      <c r="E3394">
        <v>101</v>
      </c>
      <c r="F3394">
        <v>4.4000000000000004</v>
      </c>
      <c r="G3394">
        <v>0</v>
      </c>
      <c r="H3394">
        <v>1.7051390702517615</v>
      </c>
    </row>
    <row r="3395" spans="4:8" x14ac:dyDescent="0.25">
      <c r="D3395" s="27">
        <v>28957</v>
      </c>
      <c r="E3395">
        <v>102</v>
      </c>
      <c r="F3395">
        <v>8</v>
      </c>
      <c r="G3395">
        <v>0</v>
      </c>
      <c r="H3395">
        <v>1.9682617864086485</v>
      </c>
    </row>
    <row r="3396" spans="4:8" x14ac:dyDescent="0.25">
      <c r="D3396" s="27">
        <v>28958</v>
      </c>
      <c r="E3396">
        <v>103</v>
      </c>
      <c r="F3396">
        <v>3.2</v>
      </c>
      <c r="G3396">
        <v>3.1</v>
      </c>
      <c r="H3396">
        <v>1.2505524270540018</v>
      </c>
    </row>
    <row r="3397" spans="4:8" x14ac:dyDescent="0.25">
      <c r="D3397" s="27">
        <v>28959</v>
      </c>
      <c r="E3397">
        <v>104</v>
      </c>
      <c r="F3397">
        <v>0.9</v>
      </c>
      <c r="G3397">
        <v>0</v>
      </c>
      <c r="H3397">
        <v>1.0305346434573783</v>
      </c>
    </row>
    <row r="3398" spans="4:8" x14ac:dyDescent="0.25">
      <c r="D3398" s="27">
        <v>28960</v>
      </c>
      <c r="E3398">
        <v>105</v>
      </c>
      <c r="F3398">
        <v>0.1</v>
      </c>
      <c r="G3398">
        <v>0</v>
      </c>
      <c r="H3398">
        <v>2.2660935639780759</v>
      </c>
    </row>
    <row r="3399" spans="4:8" x14ac:dyDescent="0.25">
      <c r="D3399" s="27">
        <v>28961</v>
      </c>
      <c r="E3399">
        <v>106</v>
      </c>
      <c r="F3399">
        <v>0</v>
      </c>
      <c r="G3399">
        <v>0</v>
      </c>
      <c r="H3399">
        <v>1.3490591748514633</v>
      </c>
    </row>
    <row r="3400" spans="4:8" x14ac:dyDescent="0.25">
      <c r="D3400" s="27">
        <v>28962</v>
      </c>
      <c r="E3400">
        <v>107</v>
      </c>
      <c r="F3400">
        <v>0.9</v>
      </c>
      <c r="G3400">
        <v>0</v>
      </c>
      <c r="H3400">
        <v>1.3947621996034678</v>
      </c>
    </row>
    <row r="3401" spans="4:8" x14ac:dyDescent="0.25">
      <c r="D3401" s="27">
        <v>28963</v>
      </c>
      <c r="E3401">
        <v>108</v>
      </c>
      <c r="F3401">
        <v>1.8</v>
      </c>
      <c r="G3401">
        <v>0</v>
      </c>
      <c r="H3401">
        <v>1.6113059116612218</v>
      </c>
    </row>
    <row r="3402" spans="4:8" x14ac:dyDescent="0.25">
      <c r="D3402" s="27">
        <v>28964</v>
      </c>
      <c r="E3402">
        <v>109</v>
      </c>
      <c r="F3402">
        <v>5.7</v>
      </c>
      <c r="G3402">
        <v>0</v>
      </c>
      <c r="H3402">
        <v>1.9617188821872649</v>
      </c>
    </row>
    <row r="3403" spans="4:8" x14ac:dyDescent="0.25">
      <c r="D3403" s="27">
        <v>28965</v>
      </c>
      <c r="E3403">
        <v>110</v>
      </c>
      <c r="F3403">
        <v>5</v>
      </c>
      <c r="G3403">
        <v>1.5</v>
      </c>
      <c r="H3403">
        <v>1.5062457546249766</v>
      </c>
    </row>
    <row r="3404" spans="4:8" x14ac:dyDescent="0.25">
      <c r="D3404" s="27">
        <v>28966</v>
      </c>
      <c r="E3404">
        <v>111</v>
      </c>
      <c r="F3404">
        <v>3.5</v>
      </c>
      <c r="G3404">
        <v>2.4</v>
      </c>
      <c r="H3404">
        <v>0.75813729334814339</v>
      </c>
    </row>
    <row r="3405" spans="4:8" x14ac:dyDescent="0.25">
      <c r="D3405" s="27">
        <v>28967</v>
      </c>
      <c r="E3405">
        <v>112</v>
      </c>
      <c r="F3405">
        <v>5</v>
      </c>
      <c r="G3405">
        <v>0</v>
      </c>
      <c r="H3405">
        <v>0.85463203035323598</v>
      </c>
    </row>
    <row r="3406" spans="4:8" x14ac:dyDescent="0.25">
      <c r="D3406" s="27">
        <v>28968</v>
      </c>
      <c r="E3406">
        <v>113</v>
      </c>
      <c r="F3406">
        <v>3.4</v>
      </c>
      <c r="G3406">
        <v>1.3</v>
      </c>
      <c r="H3406">
        <v>0.98796380842918419</v>
      </c>
    </row>
    <row r="3407" spans="4:8" x14ac:dyDescent="0.25">
      <c r="D3407" s="27">
        <v>28969</v>
      </c>
      <c r="E3407">
        <v>114</v>
      </c>
      <c r="F3407">
        <v>3.7</v>
      </c>
      <c r="G3407">
        <v>3.4</v>
      </c>
      <c r="H3407">
        <v>0.69372746660855633</v>
      </c>
    </row>
    <row r="3408" spans="4:8" x14ac:dyDescent="0.25">
      <c r="D3408" s="27">
        <v>28970</v>
      </c>
      <c r="E3408">
        <v>115</v>
      </c>
      <c r="F3408">
        <v>7.2</v>
      </c>
      <c r="G3408">
        <v>1.4</v>
      </c>
      <c r="H3408">
        <v>1.2667142506914528</v>
      </c>
    </row>
    <row r="3409" spans="4:8" x14ac:dyDescent="0.25">
      <c r="D3409" s="27">
        <v>28971</v>
      </c>
      <c r="E3409">
        <v>116</v>
      </c>
      <c r="F3409">
        <v>6.8</v>
      </c>
      <c r="G3409">
        <v>0</v>
      </c>
      <c r="H3409">
        <v>1.4342213052567523</v>
      </c>
    </row>
    <row r="3410" spans="4:8" x14ac:dyDescent="0.25">
      <c r="D3410" s="27">
        <v>28972</v>
      </c>
      <c r="E3410">
        <v>117</v>
      </c>
      <c r="F3410">
        <v>5</v>
      </c>
      <c r="G3410">
        <v>0</v>
      </c>
      <c r="H3410">
        <v>1.0953019781315132</v>
      </c>
    </row>
    <row r="3411" spans="4:8" x14ac:dyDescent="0.25">
      <c r="D3411" s="27">
        <v>28973</v>
      </c>
      <c r="E3411">
        <v>118</v>
      </c>
      <c r="F3411">
        <v>6.6</v>
      </c>
      <c r="G3411">
        <v>0.4</v>
      </c>
      <c r="H3411">
        <v>1.4841435677737911</v>
      </c>
    </row>
    <row r="3412" spans="4:8" x14ac:dyDescent="0.25">
      <c r="D3412" s="27">
        <v>28974</v>
      </c>
      <c r="E3412">
        <v>119</v>
      </c>
      <c r="F3412">
        <v>5</v>
      </c>
      <c r="G3412">
        <v>10.1</v>
      </c>
      <c r="H3412">
        <v>1.0244669226203063</v>
      </c>
    </row>
    <row r="3413" spans="4:8" x14ac:dyDescent="0.25">
      <c r="D3413" s="27">
        <v>28975</v>
      </c>
      <c r="E3413">
        <v>120</v>
      </c>
      <c r="F3413">
        <v>4.4000000000000004</v>
      </c>
      <c r="G3413">
        <v>8.1999999999999993</v>
      </c>
      <c r="H3413">
        <v>0.87071033496702011</v>
      </c>
    </row>
    <row r="3414" spans="4:8" x14ac:dyDescent="0.25">
      <c r="D3414" s="27">
        <v>28976</v>
      </c>
      <c r="E3414">
        <v>121</v>
      </c>
      <c r="F3414">
        <v>3.8</v>
      </c>
      <c r="G3414">
        <v>0.5</v>
      </c>
      <c r="H3414">
        <v>1.2152120295604099</v>
      </c>
    </row>
    <row r="3415" spans="4:8" x14ac:dyDescent="0.25">
      <c r="D3415" s="27">
        <v>28977</v>
      </c>
      <c r="E3415">
        <v>122</v>
      </c>
      <c r="F3415">
        <v>3.9</v>
      </c>
      <c r="G3415">
        <v>4.5</v>
      </c>
      <c r="H3415">
        <v>1.7789707349950723</v>
      </c>
    </row>
    <row r="3416" spans="4:8" x14ac:dyDescent="0.25">
      <c r="D3416" s="27">
        <v>28978</v>
      </c>
      <c r="E3416">
        <v>123</v>
      </c>
      <c r="F3416">
        <v>4.5</v>
      </c>
      <c r="G3416">
        <v>1</v>
      </c>
      <c r="H3416">
        <v>1.0317773007730946</v>
      </c>
    </row>
    <row r="3417" spans="4:8" x14ac:dyDescent="0.25">
      <c r="D3417" s="27">
        <v>28979</v>
      </c>
      <c r="E3417">
        <v>124</v>
      </c>
      <c r="F3417">
        <v>5.7</v>
      </c>
      <c r="G3417">
        <v>0</v>
      </c>
      <c r="H3417">
        <v>1.860326824011759</v>
      </c>
    </row>
    <row r="3418" spans="4:8" x14ac:dyDescent="0.25">
      <c r="D3418" s="27">
        <v>28980</v>
      </c>
      <c r="E3418">
        <v>125</v>
      </c>
      <c r="F3418">
        <v>4.3</v>
      </c>
      <c r="G3418">
        <v>0</v>
      </c>
      <c r="H3418">
        <v>1.7494052274973397</v>
      </c>
    </row>
    <row r="3419" spans="4:8" x14ac:dyDescent="0.25">
      <c r="D3419" s="27">
        <v>28981</v>
      </c>
      <c r="E3419">
        <v>126</v>
      </c>
      <c r="F3419">
        <v>4.9000000000000004</v>
      </c>
      <c r="G3419">
        <v>0</v>
      </c>
      <c r="H3419">
        <v>1.4624308397013246</v>
      </c>
    </row>
    <row r="3420" spans="4:8" x14ac:dyDescent="0.25">
      <c r="D3420" s="27">
        <v>28982</v>
      </c>
      <c r="E3420">
        <v>127</v>
      </c>
      <c r="F3420">
        <v>5.3</v>
      </c>
      <c r="G3420">
        <v>0.1</v>
      </c>
      <c r="H3420">
        <v>2.0283945487904234</v>
      </c>
    </row>
    <row r="3421" spans="4:8" x14ac:dyDescent="0.25">
      <c r="D3421" s="27">
        <v>28983</v>
      </c>
      <c r="E3421">
        <v>128</v>
      </c>
      <c r="F3421">
        <v>4.5999999999999996</v>
      </c>
      <c r="G3421">
        <v>2.2999999999999998</v>
      </c>
      <c r="H3421">
        <v>1.1249949741791676</v>
      </c>
    </row>
    <row r="3422" spans="4:8" x14ac:dyDescent="0.25">
      <c r="D3422" s="27">
        <v>28984</v>
      </c>
      <c r="E3422">
        <v>129</v>
      </c>
      <c r="F3422">
        <v>7.6</v>
      </c>
      <c r="G3422">
        <v>0.6</v>
      </c>
      <c r="H3422">
        <v>1.6551089732359718</v>
      </c>
    </row>
    <row r="3423" spans="4:8" x14ac:dyDescent="0.25">
      <c r="D3423" s="27">
        <v>28985</v>
      </c>
      <c r="E3423">
        <v>130</v>
      </c>
      <c r="F3423">
        <v>3.8</v>
      </c>
      <c r="G3423">
        <v>8</v>
      </c>
      <c r="H3423">
        <v>0.88261815838100721</v>
      </c>
    </row>
    <row r="3424" spans="4:8" x14ac:dyDescent="0.25">
      <c r="D3424" s="27">
        <v>28986</v>
      </c>
      <c r="E3424">
        <v>131</v>
      </c>
      <c r="F3424">
        <v>7</v>
      </c>
      <c r="G3424">
        <v>0</v>
      </c>
      <c r="H3424">
        <v>2.795834103983045</v>
      </c>
    </row>
    <row r="3425" spans="4:8" x14ac:dyDescent="0.25">
      <c r="D3425" s="27">
        <v>28987</v>
      </c>
      <c r="E3425">
        <v>132</v>
      </c>
      <c r="F3425">
        <v>8.9</v>
      </c>
      <c r="G3425">
        <v>0</v>
      </c>
      <c r="H3425">
        <v>2.9448225408137763</v>
      </c>
    </row>
    <row r="3426" spans="4:8" x14ac:dyDescent="0.25">
      <c r="D3426" s="27">
        <v>28988</v>
      </c>
      <c r="E3426">
        <v>133</v>
      </c>
      <c r="F3426">
        <v>9.6999999999999993</v>
      </c>
      <c r="G3426">
        <v>0</v>
      </c>
      <c r="H3426">
        <v>2.5190966811652626</v>
      </c>
    </row>
    <row r="3427" spans="4:8" x14ac:dyDescent="0.25">
      <c r="D3427" s="27">
        <v>28989</v>
      </c>
      <c r="E3427">
        <v>134</v>
      </c>
      <c r="F3427">
        <v>14.1</v>
      </c>
      <c r="G3427">
        <v>0</v>
      </c>
      <c r="H3427">
        <v>2.6764362707868599</v>
      </c>
    </row>
    <row r="3428" spans="4:8" x14ac:dyDescent="0.25">
      <c r="D3428" s="27">
        <v>28990</v>
      </c>
      <c r="E3428">
        <v>135</v>
      </c>
      <c r="F3428">
        <v>12.5</v>
      </c>
      <c r="G3428">
        <v>0</v>
      </c>
      <c r="H3428">
        <v>1.645299588574501</v>
      </c>
    </row>
    <row r="3429" spans="4:8" x14ac:dyDescent="0.25">
      <c r="D3429" s="27">
        <v>28991</v>
      </c>
      <c r="E3429">
        <v>136</v>
      </c>
      <c r="F3429">
        <v>16.2</v>
      </c>
      <c r="G3429">
        <v>0</v>
      </c>
      <c r="H3429">
        <v>3.2696828713664869</v>
      </c>
    </row>
    <row r="3430" spans="4:8" x14ac:dyDescent="0.25">
      <c r="D3430" s="27">
        <v>28992</v>
      </c>
      <c r="E3430">
        <v>137</v>
      </c>
      <c r="F3430">
        <v>18</v>
      </c>
      <c r="G3430">
        <v>0</v>
      </c>
      <c r="H3430">
        <v>5.1179055017962645</v>
      </c>
    </row>
    <row r="3431" spans="4:8" x14ac:dyDescent="0.25">
      <c r="D3431" s="27">
        <v>28993</v>
      </c>
      <c r="E3431">
        <v>138</v>
      </c>
      <c r="F3431">
        <v>14.5</v>
      </c>
      <c r="G3431">
        <v>0</v>
      </c>
      <c r="H3431">
        <v>3.1834443335902107</v>
      </c>
    </row>
    <row r="3432" spans="4:8" x14ac:dyDescent="0.25">
      <c r="D3432" s="27">
        <v>28994</v>
      </c>
      <c r="E3432">
        <v>139</v>
      </c>
      <c r="F3432">
        <v>12.8</v>
      </c>
      <c r="G3432">
        <v>1</v>
      </c>
      <c r="H3432">
        <v>3.2279146777296353</v>
      </c>
    </row>
    <row r="3433" spans="4:8" x14ac:dyDescent="0.25">
      <c r="D3433" s="27">
        <v>28995</v>
      </c>
      <c r="E3433">
        <v>140</v>
      </c>
      <c r="F3433">
        <v>11.6</v>
      </c>
      <c r="G3433">
        <v>0</v>
      </c>
      <c r="H3433">
        <v>4.3185242765054985</v>
      </c>
    </row>
    <row r="3434" spans="4:8" x14ac:dyDescent="0.25">
      <c r="D3434" s="27">
        <v>28996</v>
      </c>
      <c r="E3434">
        <v>141</v>
      </c>
      <c r="F3434">
        <v>10.5</v>
      </c>
      <c r="G3434">
        <v>0</v>
      </c>
      <c r="H3434">
        <v>3.0550707876572862</v>
      </c>
    </row>
    <row r="3435" spans="4:8" x14ac:dyDescent="0.25">
      <c r="D3435" s="27">
        <v>28997</v>
      </c>
      <c r="E3435">
        <v>142</v>
      </c>
      <c r="F3435">
        <v>12</v>
      </c>
      <c r="G3435">
        <v>16.5</v>
      </c>
      <c r="H3435">
        <v>1.9983974988250495</v>
      </c>
    </row>
    <row r="3436" spans="4:8" x14ac:dyDescent="0.25">
      <c r="D3436" s="27">
        <v>28998</v>
      </c>
      <c r="E3436">
        <v>143</v>
      </c>
      <c r="F3436">
        <v>12.7</v>
      </c>
      <c r="G3436">
        <v>6.4</v>
      </c>
      <c r="H3436">
        <v>1.7790841966550035</v>
      </c>
    </row>
    <row r="3437" spans="4:8" x14ac:dyDescent="0.25">
      <c r="D3437" s="27">
        <v>28999</v>
      </c>
      <c r="E3437">
        <v>144</v>
      </c>
      <c r="F3437">
        <v>15.3</v>
      </c>
      <c r="G3437">
        <v>2.8</v>
      </c>
      <c r="H3437">
        <v>2.1590674825680498</v>
      </c>
    </row>
    <row r="3438" spans="4:8" x14ac:dyDescent="0.25">
      <c r="D3438" s="27">
        <v>29000</v>
      </c>
      <c r="E3438">
        <v>145</v>
      </c>
      <c r="F3438">
        <v>14.9</v>
      </c>
      <c r="G3438">
        <v>0</v>
      </c>
      <c r="H3438">
        <v>2.7552498142987818</v>
      </c>
    </row>
    <row r="3439" spans="4:8" x14ac:dyDescent="0.25">
      <c r="D3439" s="27">
        <v>29001</v>
      </c>
      <c r="E3439">
        <v>146</v>
      </c>
      <c r="F3439">
        <v>11.5</v>
      </c>
      <c r="G3439">
        <v>0</v>
      </c>
      <c r="H3439">
        <v>2.264828298780317</v>
      </c>
    </row>
    <row r="3440" spans="4:8" x14ac:dyDescent="0.25">
      <c r="D3440" s="27">
        <v>29002</v>
      </c>
      <c r="E3440">
        <v>147</v>
      </c>
      <c r="F3440">
        <v>13.6</v>
      </c>
      <c r="G3440">
        <v>0</v>
      </c>
      <c r="H3440">
        <v>2.9747569006396577</v>
      </c>
    </row>
    <row r="3441" spans="4:8" x14ac:dyDescent="0.25">
      <c r="D3441" s="27">
        <v>29003</v>
      </c>
      <c r="E3441">
        <v>148</v>
      </c>
      <c r="F3441">
        <v>14.9</v>
      </c>
      <c r="G3441">
        <v>0</v>
      </c>
      <c r="H3441">
        <v>2.4126268908442627</v>
      </c>
    </row>
    <row r="3442" spans="4:8" x14ac:dyDescent="0.25">
      <c r="D3442" s="27">
        <v>29004</v>
      </c>
      <c r="E3442">
        <v>149</v>
      </c>
      <c r="F3442">
        <v>15.1</v>
      </c>
      <c r="G3442">
        <v>0</v>
      </c>
      <c r="H3442">
        <v>3.8878392422762387</v>
      </c>
    </row>
    <row r="3443" spans="4:8" x14ac:dyDescent="0.25">
      <c r="D3443" s="27">
        <v>29005</v>
      </c>
      <c r="E3443">
        <v>150</v>
      </c>
      <c r="F3443">
        <v>17.600000000000001</v>
      </c>
      <c r="G3443">
        <v>0</v>
      </c>
      <c r="H3443">
        <v>2.7406918799488391</v>
      </c>
    </row>
    <row r="3444" spans="4:8" x14ac:dyDescent="0.25">
      <c r="D3444" s="27">
        <v>29006</v>
      </c>
      <c r="E3444">
        <v>151</v>
      </c>
      <c r="F3444">
        <v>19.8</v>
      </c>
      <c r="G3444">
        <v>0</v>
      </c>
      <c r="H3444">
        <v>3.785696851129174</v>
      </c>
    </row>
    <row r="3445" spans="4:8" x14ac:dyDescent="0.25">
      <c r="D3445" s="27">
        <v>29007</v>
      </c>
      <c r="E3445">
        <v>152</v>
      </c>
      <c r="F3445">
        <v>19.5</v>
      </c>
      <c r="G3445">
        <v>0</v>
      </c>
      <c r="H3445">
        <v>4.8836486696320716</v>
      </c>
    </row>
    <row r="3446" spans="4:8" x14ac:dyDescent="0.25">
      <c r="D3446" s="27">
        <v>29008</v>
      </c>
      <c r="E3446">
        <v>153</v>
      </c>
      <c r="F3446">
        <v>18</v>
      </c>
      <c r="G3446">
        <v>0</v>
      </c>
      <c r="H3446">
        <v>5.038199141832659</v>
      </c>
    </row>
    <row r="3447" spans="4:8" x14ac:dyDescent="0.25">
      <c r="D3447" s="27">
        <v>29009</v>
      </c>
      <c r="E3447">
        <v>154</v>
      </c>
      <c r="F3447">
        <v>13.8</v>
      </c>
      <c r="G3447">
        <v>0</v>
      </c>
      <c r="H3447">
        <v>4.5879966515292629</v>
      </c>
    </row>
    <row r="3448" spans="4:8" x14ac:dyDescent="0.25">
      <c r="D3448" s="27">
        <v>29010</v>
      </c>
      <c r="E3448">
        <v>155</v>
      </c>
      <c r="F3448">
        <v>15.6</v>
      </c>
      <c r="G3448">
        <v>0</v>
      </c>
      <c r="H3448">
        <v>4.4810622453748472</v>
      </c>
    </row>
    <row r="3449" spans="4:8" x14ac:dyDescent="0.25">
      <c r="D3449" s="27">
        <v>29011</v>
      </c>
      <c r="E3449">
        <v>156</v>
      </c>
      <c r="F3449">
        <v>17</v>
      </c>
      <c r="G3449">
        <v>0</v>
      </c>
      <c r="H3449">
        <v>5.0052009374625319</v>
      </c>
    </row>
    <row r="3450" spans="4:8" x14ac:dyDescent="0.25">
      <c r="D3450" s="27">
        <v>29012</v>
      </c>
      <c r="E3450">
        <v>157</v>
      </c>
      <c r="F3450">
        <v>19.100000000000001</v>
      </c>
      <c r="G3450">
        <v>0</v>
      </c>
      <c r="H3450">
        <v>5.0312949908988944</v>
      </c>
    </row>
    <row r="3451" spans="4:8" x14ac:dyDescent="0.25">
      <c r="D3451" s="27">
        <v>29013</v>
      </c>
      <c r="E3451">
        <v>158</v>
      </c>
      <c r="F3451">
        <v>21.3</v>
      </c>
      <c r="G3451">
        <v>0</v>
      </c>
      <c r="H3451">
        <v>5.688677117546824</v>
      </c>
    </row>
    <row r="3452" spans="4:8" x14ac:dyDescent="0.25">
      <c r="D3452" s="27">
        <v>29014</v>
      </c>
      <c r="E3452">
        <v>159</v>
      </c>
      <c r="F3452">
        <v>22</v>
      </c>
      <c r="G3452">
        <v>15.5</v>
      </c>
      <c r="H3452">
        <v>6.1723469986447723</v>
      </c>
    </row>
    <row r="3453" spans="4:8" x14ac:dyDescent="0.25">
      <c r="D3453" s="27">
        <v>29015</v>
      </c>
      <c r="E3453">
        <v>160</v>
      </c>
      <c r="F3453">
        <v>11.1</v>
      </c>
      <c r="G3453">
        <v>16</v>
      </c>
      <c r="H3453">
        <v>1.687794099828265</v>
      </c>
    </row>
    <row r="3454" spans="4:8" x14ac:dyDescent="0.25">
      <c r="D3454" s="27">
        <v>29016</v>
      </c>
      <c r="E3454">
        <v>161</v>
      </c>
      <c r="F3454">
        <v>12.7</v>
      </c>
      <c r="G3454">
        <v>0</v>
      </c>
      <c r="H3454">
        <v>3.1509644966459613</v>
      </c>
    </row>
    <row r="3455" spans="4:8" x14ac:dyDescent="0.25">
      <c r="D3455" s="27">
        <v>29017</v>
      </c>
      <c r="E3455">
        <v>162</v>
      </c>
      <c r="F3455">
        <v>16.600000000000001</v>
      </c>
      <c r="G3455">
        <v>0</v>
      </c>
      <c r="H3455">
        <v>3.4699484900621642</v>
      </c>
    </row>
    <row r="3456" spans="4:8" x14ac:dyDescent="0.25">
      <c r="D3456" s="27">
        <v>29018</v>
      </c>
      <c r="E3456">
        <v>163</v>
      </c>
      <c r="F3456">
        <v>19.2</v>
      </c>
      <c r="G3456">
        <v>0</v>
      </c>
      <c r="H3456">
        <v>4.2130634686608692</v>
      </c>
    </row>
    <row r="3457" spans="4:8" x14ac:dyDescent="0.25">
      <c r="D3457" s="27">
        <v>29019</v>
      </c>
      <c r="E3457">
        <v>164</v>
      </c>
      <c r="F3457">
        <v>17</v>
      </c>
      <c r="G3457">
        <v>6.4</v>
      </c>
      <c r="H3457">
        <v>2.5107717817634581</v>
      </c>
    </row>
    <row r="3458" spans="4:8" x14ac:dyDescent="0.25">
      <c r="D3458" s="27">
        <v>29020</v>
      </c>
      <c r="E3458">
        <v>165</v>
      </c>
      <c r="F3458">
        <v>13.3</v>
      </c>
      <c r="G3458">
        <v>0</v>
      </c>
      <c r="H3458">
        <v>2.0319579970210455</v>
      </c>
    </row>
    <row r="3459" spans="4:8" x14ac:dyDescent="0.25">
      <c r="D3459" s="27">
        <v>29021</v>
      </c>
      <c r="E3459">
        <v>166</v>
      </c>
      <c r="F3459">
        <v>14.3</v>
      </c>
      <c r="G3459">
        <v>0</v>
      </c>
      <c r="H3459">
        <v>2.6473069525905975</v>
      </c>
    </row>
    <row r="3460" spans="4:8" x14ac:dyDescent="0.25">
      <c r="D3460" s="27">
        <v>29022</v>
      </c>
      <c r="E3460">
        <v>167</v>
      </c>
      <c r="F3460">
        <v>15.5</v>
      </c>
      <c r="G3460">
        <v>0</v>
      </c>
      <c r="H3460">
        <v>3.5941627942389687</v>
      </c>
    </row>
    <row r="3461" spans="4:8" x14ac:dyDescent="0.25">
      <c r="D3461" s="27">
        <v>29023</v>
      </c>
      <c r="E3461">
        <v>168</v>
      </c>
      <c r="F3461">
        <v>15.4</v>
      </c>
      <c r="G3461">
        <v>0</v>
      </c>
      <c r="H3461">
        <v>3.3284121689576454</v>
      </c>
    </row>
    <row r="3462" spans="4:8" x14ac:dyDescent="0.25">
      <c r="D3462" s="27">
        <v>29024</v>
      </c>
      <c r="E3462">
        <v>169</v>
      </c>
      <c r="F3462">
        <v>14.3</v>
      </c>
      <c r="G3462">
        <v>0.3</v>
      </c>
      <c r="H3462">
        <v>3.6648630064547922</v>
      </c>
    </row>
    <row r="3463" spans="4:8" x14ac:dyDescent="0.25">
      <c r="D3463" s="27">
        <v>29025</v>
      </c>
      <c r="E3463">
        <v>170</v>
      </c>
      <c r="F3463">
        <v>14.8</v>
      </c>
      <c r="G3463">
        <v>0</v>
      </c>
      <c r="H3463">
        <v>3.2781780291948315</v>
      </c>
    </row>
    <row r="3464" spans="4:8" x14ac:dyDescent="0.25">
      <c r="D3464" s="27">
        <v>29026</v>
      </c>
      <c r="E3464">
        <v>171</v>
      </c>
      <c r="F3464">
        <v>17.399999999999999</v>
      </c>
      <c r="G3464">
        <v>0</v>
      </c>
      <c r="H3464">
        <v>3.6234778213178758</v>
      </c>
    </row>
    <row r="3465" spans="4:8" x14ac:dyDescent="0.25">
      <c r="D3465" s="27">
        <v>29027</v>
      </c>
      <c r="E3465">
        <v>172</v>
      </c>
      <c r="F3465">
        <v>19.600000000000001</v>
      </c>
      <c r="G3465">
        <v>0</v>
      </c>
      <c r="H3465">
        <v>5.1203723962958652</v>
      </c>
    </row>
    <row r="3466" spans="4:8" x14ac:dyDescent="0.25">
      <c r="D3466" s="27">
        <v>29028</v>
      </c>
      <c r="E3466">
        <v>173</v>
      </c>
      <c r="F3466">
        <v>19.5</v>
      </c>
      <c r="G3466">
        <v>0</v>
      </c>
      <c r="H3466">
        <v>5.8238261643719769</v>
      </c>
    </row>
    <row r="3467" spans="4:8" x14ac:dyDescent="0.25">
      <c r="D3467" s="27">
        <v>29029</v>
      </c>
      <c r="E3467">
        <v>174</v>
      </c>
      <c r="F3467">
        <v>19.899999999999999</v>
      </c>
      <c r="G3467">
        <v>0</v>
      </c>
      <c r="H3467">
        <v>4.0798463347229479</v>
      </c>
    </row>
    <row r="3468" spans="4:8" x14ac:dyDescent="0.25">
      <c r="D3468" s="27">
        <v>29030</v>
      </c>
      <c r="E3468">
        <v>175</v>
      </c>
      <c r="F3468">
        <v>20.3</v>
      </c>
      <c r="G3468">
        <v>1</v>
      </c>
      <c r="H3468">
        <v>4.6733713013255969</v>
      </c>
    </row>
    <row r="3469" spans="4:8" x14ac:dyDescent="0.25">
      <c r="D3469" s="27">
        <v>29031</v>
      </c>
      <c r="E3469">
        <v>176</v>
      </c>
      <c r="F3469">
        <v>19.2</v>
      </c>
      <c r="G3469">
        <v>0.5</v>
      </c>
      <c r="H3469">
        <v>3.0276274676746082</v>
      </c>
    </row>
    <row r="3470" spans="4:8" x14ac:dyDescent="0.25">
      <c r="D3470" s="27">
        <v>29032</v>
      </c>
      <c r="E3470">
        <v>177</v>
      </c>
      <c r="F3470">
        <v>14.9</v>
      </c>
      <c r="G3470">
        <v>0.3</v>
      </c>
      <c r="H3470">
        <v>3.4388832673713154</v>
      </c>
    </row>
    <row r="3471" spans="4:8" x14ac:dyDescent="0.25">
      <c r="D3471" s="27">
        <v>29033</v>
      </c>
      <c r="E3471">
        <v>178</v>
      </c>
      <c r="F3471">
        <v>13.2</v>
      </c>
      <c r="G3471">
        <v>0.2</v>
      </c>
      <c r="H3471">
        <v>2.8453451456232397</v>
      </c>
    </row>
    <row r="3472" spans="4:8" x14ac:dyDescent="0.25">
      <c r="D3472" s="27">
        <v>29034</v>
      </c>
      <c r="E3472">
        <v>179</v>
      </c>
      <c r="F3472">
        <v>15.1</v>
      </c>
      <c r="G3472">
        <v>1</v>
      </c>
      <c r="H3472">
        <v>3.8942682671680777</v>
      </c>
    </row>
    <row r="3473" spans="4:8" x14ac:dyDescent="0.25">
      <c r="D3473" s="27">
        <v>29035</v>
      </c>
      <c r="E3473">
        <v>180</v>
      </c>
      <c r="F3473">
        <v>14.9</v>
      </c>
      <c r="G3473">
        <v>1</v>
      </c>
      <c r="H3473">
        <v>3.502186901573471</v>
      </c>
    </row>
    <row r="3474" spans="4:8" x14ac:dyDescent="0.25">
      <c r="D3474" s="27">
        <v>29036</v>
      </c>
      <c r="E3474">
        <v>181</v>
      </c>
      <c r="F3474">
        <v>12.3</v>
      </c>
      <c r="G3474">
        <v>1.3</v>
      </c>
      <c r="H3474">
        <v>3.029457321617516</v>
      </c>
    </row>
    <row r="3475" spans="4:8" x14ac:dyDescent="0.25">
      <c r="D3475" s="27">
        <v>29037</v>
      </c>
      <c r="E3475">
        <v>182</v>
      </c>
      <c r="F3475">
        <v>11.6</v>
      </c>
      <c r="G3475">
        <v>6</v>
      </c>
      <c r="H3475">
        <v>2.7066167057021304</v>
      </c>
    </row>
    <row r="3476" spans="4:8" x14ac:dyDescent="0.25">
      <c r="D3476" s="27">
        <v>29038</v>
      </c>
      <c r="E3476">
        <v>183</v>
      </c>
      <c r="F3476">
        <v>12.5</v>
      </c>
      <c r="G3476">
        <v>1.2</v>
      </c>
      <c r="H3476">
        <v>2.7008642046906579</v>
      </c>
    </row>
    <row r="3477" spans="4:8" x14ac:dyDescent="0.25">
      <c r="D3477" s="27">
        <v>29039</v>
      </c>
      <c r="E3477">
        <v>184</v>
      </c>
      <c r="F3477">
        <v>11.8</v>
      </c>
      <c r="G3477">
        <v>5.3</v>
      </c>
      <c r="H3477">
        <v>2.3341287627735445</v>
      </c>
    </row>
    <row r="3478" spans="4:8" x14ac:dyDescent="0.25">
      <c r="D3478" s="27">
        <v>29040</v>
      </c>
      <c r="E3478">
        <v>185</v>
      </c>
      <c r="F3478">
        <v>12.2</v>
      </c>
      <c r="G3478">
        <v>0.2</v>
      </c>
      <c r="H3478">
        <v>2.5779692240293501</v>
      </c>
    </row>
    <row r="3479" spans="4:8" x14ac:dyDescent="0.25">
      <c r="D3479" s="27">
        <v>29041</v>
      </c>
      <c r="E3479">
        <v>186</v>
      </c>
      <c r="F3479">
        <v>14.9</v>
      </c>
      <c r="G3479">
        <v>0</v>
      </c>
      <c r="H3479">
        <v>2.9708833146282108</v>
      </c>
    </row>
    <row r="3480" spans="4:8" x14ac:dyDescent="0.25">
      <c r="D3480" s="27">
        <v>29042</v>
      </c>
      <c r="E3480">
        <v>187</v>
      </c>
      <c r="F3480">
        <v>12.4</v>
      </c>
      <c r="G3480">
        <v>0</v>
      </c>
      <c r="H3480">
        <v>1.8875448847300704</v>
      </c>
    </row>
    <row r="3481" spans="4:8" x14ac:dyDescent="0.25">
      <c r="D3481" s="27">
        <v>29043</v>
      </c>
      <c r="E3481">
        <v>188</v>
      </c>
      <c r="F3481">
        <v>13.5</v>
      </c>
      <c r="G3481">
        <v>16.5</v>
      </c>
      <c r="H3481">
        <v>1.9450206374649404</v>
      </c>
    </row>
    <row r="3482" spans="4:8" x14ac:dyDescent="0.25">
      <c r="D3482" s="27">
        <v>29044</v>
      </c>
      <c r="E3482">
        <v>189</v>
      </c>
      <c r="F3482">
        <v>14.3</v>
      </c>
      <c r="G3482">
        <v>1.2</v>
      </c>
      <c r="H3482">
        <v>1.7788763314642297</v>
      </c>
    </row>
    <row r="3483" spans="4:8" x14ac:dyDescent="0.25">
      <c r="D3483" s="27">
        <v>29045</v>
      </c>
      <c r="E3483">
        <v>190</v>
      </c>
      <c r="F3483">
        <v>16.2</v>
      </c>
      <c r="G3483">
        <v>0</v>
      </c>
      <c r="H3483">
        <v>3.2357329151449621</v>
      </c>
    </row>
    <row r="3484" spans="4:8" x14ac:dyDescent="0.25">
      <c r="D3484" s="27">
        <v>29046</v>
      </c>
      <c r="E3484">
        <v>191</v>
      </c>
      <c r="F3484">
        <v>15.8</v>
      </c>
      <c r="G3484">
        <v>3.2</v>
      </c>
      <c r="H3484">
        <v>2.4997829009013204</v>
      </c>
    </row>
    <row r="3485" spans="4:8" x14ac:dyDescent="0.25">
      <c r="D3485" s="27">
        <v>29047</v>
      </c>
      <c r="E3485">
        <v>192</v>
      </c>
      <c r="F3485">
        <v>14.2</v>
      </c>
      <c r="G3485">
        <v>2.2999999999999998</v>
      </c>
      <c r="H3485">
        <v>1.6735250066413012</v>
      </c>
    </row>
    <row r="3486" spans="4:8" x14ac:dyDescent="0.25">
      <c r="D3486" s="27">
        <v>29048</v>
      </c>
      <c r="E3486">
        <v>193</v>
      </c>
      <c r="F3486">
        <v>15.3</v>
      </c>
      <c r="G3486">
        <v>0.8</v>
      </c>
      <c r="H3486">
        <v>2.4564171930033272</v>
      </c>
    </row>
    <row r="3487" spans="4:8" x14ac:dyDescent="0.25">
      <c r="D3487" s="27">
        <v>29049</v>
      </c>
      <c r="E3487">
        <v>194</v>
      </c>
      <c r="F3487">
        <v>14.6</v>
      </c>
      <c r="G3487">
        <v>7.2</v>
      </c>
      <c r="H3487">
        <v>2.2837376507403659</v>
      </c>
    </row>
    <row r="3488" spans="4:8" x14ac:dyDescent="0.25">
      <c r="D3488" s="27">
        <v>29050</v>
      </c>
      <c r="E3488">
        <v>195</v>
      </c>
      <c r="F3488">
        <v>16.5</v>
      </c>
      <c r="G3488">
        <v>1.1000000000000001</v>
      </c>
      <c r="H3488">
        <v>2.369989758264619</v>
      </c>
    </row>
    <row r="3489" spans="4:8" x14ac:dyDescent="0.25">
      <c r="D3489" s="27">
        <v>29051</v>
      </c>
      <c r="E3489">
        <v>196</v>
      </c>
      <c r="F3489">
        <v>15.2</v>
      </c>
      <c r="G3489">
        <v>0</v>
      </c>
      <c r="H3489">
        <v>2.3540581809731158</v>
      </c>
    </row>
    <row r="3490" spans="4:8" x14ac:dyDescent="0.25">
      <c r="D3490" s="27">
        <v>29052</v>
      </c>
      <c r="E3490">
        <v>197</v>
      </c>
      <c r="F3490">
        <v>15.8</v>
      </c>
      <c r="G3490">
        <v>0.5</v>
      </c>
      <c r="H3490">
        <v>2.2025505934144269</v>
      </c>
    </row>
    <row r="3491" spans="4:8" x14ac:dyDescent="0.25">
      <c r="D3491" s="27">
        <v>29053</v>
      </c>
      <c r="E3491">
        <v>198</v>
      </c>
      <c r="F3491">
        <v>14.8</v>
      </c>
      <c r="G3491">
        <v>0</v>
      </c>
      <c r="H3491">
        <v>2.8949148738482671</v>
      </c>
    </row>
    <row r="3492" spans="4:8" x14ac:dyDescent="0.25">
      <c r="D3492" s="27">
        <v>29054</v>
      </c>
      <c r="E3492">
        <v>199</v>
      </c>
      <c r="F3492">
        <v>16</v>
      </c>
      <c r="G3492">
        <v>8</v>
      </c>
      <c r="H3492">
        <v>2.6161836934740959</v>
      </c>
    </row>
    <row r="3493" spans="4:8" x14ac:dyDescent="0.25">
      <c r="D3493" s="27">
        <v>29055</v>
      </c>
      <c r="E3493">
        <v>200</v>
      </c>
      <c r="F3493">
        <v>14.1</v>
      </c>
      <c r="G3493">
        <v>2</v>
      </c>
      <c r="H3493">
        <v>1.8287228957340262</v>
      </c>
    </row>
    <row r="3494" spans="4:8" x14ac:dyDescent="0.25">
      <c r="D3494" s="27">
        <v>29056</v>
      </c>
      <c r="E3494">
        <v>201</v>
      </c>
      <c r="F3494">
        <v>13.3</v>
      </c>
      <c r="G3494">
        <v>3.6</v>
      </c>
      <c r="H3494">
        <v>1.5794599300760799</v>
      </c>
    </row>
    <row r="3495" spans="4:8" x14ac:dyDescent="0.25">
      <c r="D3495" s="27">
        <v>29057</v>
      </c>
      <c r="E3495">
        <v>202</v>
      </c>
      <c r="F3495">
        <v>13.8</v>
      </c>
      <c r="G3495">
        <v>0</v>
      </c>
      <c r="H3495">
        <v>1.6200944289104438</v>
      </c>
    </row>
    <row r="3496" spans="4:8" x14ac:dyDescent="0.25">
      <c r="D3496" s="27">
        <v>29058</v>
      </c>
      <c r="E3496">
        <v>203</v>
      </c>
      <c r="F3496">
        <v>14</v>
      </c>
      <c r="G3496">
        <v>16</v>
      </c>
      <c r="H3496">
        <v>1.7309323447463969</v>
      </c>
    </row>
    <row r="3497" spans="4:8" x14ac:dyDescent="0.25">
      <c r="D3497" s="27">
        <v>29059</v>
      </c>
      <c r="E3497">
        <v>204</v>
      </c>
      <c r="F3497">
        <v>14.8</v>
      </c>
      <c r="G3497">
        <v>0</v>
      </c>
      <c r="H3497">
        <v>2.2630895276824115</v>
      </c>
    </row>
    <row r="3498" spans="4:8" x14ac:dyDescent="0.25">
      <c r="D3498" s="27">
        <v>29060</v>
      </c>
      <c r="E3498">
        <v>205</v>
      </c>
      <c r="F3498">
        <v>14</v>
      </c>
      <c r="G3498">
        <v>0</v>
      </c>
      <c r="H3498">
        <v>2.2387121229046136</v>
      </c>
    </row>
    <row r="3499" spans="4:8" x14ac:dyDescent="0.25">
      <c r="D3499" s="27">
        <v>29061</v>
      </c>
      <c r="E3499">
        <v>206</v>
      </c>
      <c r="F3499">
        <v>14.6</v>
      </c>
      <c r="G3499">
        <v>0</v>
      </c>
      <c r="H3499">
        <v>2.0786728163263288</v>
      </c>
    </row>
    <row r="3500" spans="4:8" x14ac:dyDescent="0.25">
      <c r="D3500" s="27">
        <v>29062</v>
      </c>
      <c r="E3500">
        <v>207</v>
      </c>
      <c r="F3500">
        <v>13</v>
      </c>
      <c r="G3500">
        <v>3</v>
      </c>
      <c r="H3500">
        <v>1.9505424381205398</v>
      </c>
    </row>
    <row r="3501" spans="4:8" x14ac:dyDescent="0.25">
      <c r="D3501" s="27">
        <v>29063</v>
      </c>
      <c r="E3501">
        <v>208</v>
      </c>
      <c r="F3501">
        <v>15.7</v>
      </c>
      <c r="G3501">
        <v>0.2</v>
      </c>
      <c r="H3501">
        <v>2.878567066729476</v>
      </c>
    </row>
    <row r="3502" spans="4:8" x14ac:dyDescent="0.25">
      <c r="D3502" s="27">
        <v>29064</v>
      </c>
      <c r="E3502">
        <v>209</v>
      </c>
      <c r="F3502">
        <v>15.5</v>
      </c>
      <c r="G3502">
        <v>1.5</v>
      </c>
      <c r="H3502">
        <v>2.7436425122515669</v>
      </c>
    </row>
    <row r="3503" spans="4:8" x14ac:dyDescent="0.25">
      <c r="D3503" s="27">
        <v>29065</v>
      </c>
      <c r="E3503">
        <v>210</v>
      </c>
      <c r="F3503">
        <v>15.9</v>
      </c>
      <c r="G3503">
        <v>0</v>
      </c>
      <c r="H3503">
        <v>2.6447734850652025</v>
      </c>
    </row>
    <row r="3504" spans="4:8" x14ac:dyDescent="0.25">
      <c r="D3504" s="27">
        <v>29066</v>
      </c>
      <c r="E3504">
        <v>211</v>
      </c>
      <c r="F3504">
        <v>15.3</v>
      </c>
      <c r="G3504">
        <v>0.5</v>
      </c>
      <c r="H3504">
        <v>1.4473815519465965</v>
      </c>
    </row>
    <row r="3505" spans="4:8" x14ac:dyDescent="0.25">
      <c r="D3505" s="27">
        <v>29067</v>
      </c>
      <c r="E3505">
        <v>212</v>
      </c>
      <c r="F3505">
        <v>16.899999999999999</v>
      </c>
      <c r="G3505">
        <v>0.9</v>
      </c>
      <c r="H3505">
        <v>1.8210858814702982</v>
      </c>
    </row>
    <row r="3506" spans="4:8" x14ac:dyDescent="0.25">
      <c r="D3506" s="27">
        <v>29068</v>
      </c>
      <c r="E3506">
        <v>213</v>
      </c>
      <c r="F3506">
        <v>16.899999999999999</v>
      </c>
      <c r="G3506">
        <v>0.3</v>
      </c>
      <c r="H3506">
        <v>2.0021358887691223</v>
      </c>
    </row>
    <row r="3507" spans="4:8" x14ac:dyDescent="0.25">
      <c r="D3507" s="27">
        <v>29069</v>
      </c>
      <c r="E3507">
        <v>214</v>
      </c>
      <c r="F3507">
        <v>14.3</v>
      </c>
      <c r="G3507">
        <v>11.5</v>
      </c>
      <c r="H3507">
        <v>1.4873943022661842</v>
      </c>
    </row>
    <row r="3508" spans="4:8" x14ac:dyDescent="0.25">
      <c r="D3508" s="27">
        <v>29070</v>
      </c>
      <c r="E3508">
        <v>215</v>
      </c>
      <c r="F3508">
        <v>13.9</v>
      </c>
      <c r="G3508">
        <v>1.3</v>
      </c>
      <c r="H3508">
        <v>1.6046393978197533</v>
      </c>
    </row>
    <row r="3509" spans="4:8" x14ac:dyDescent="0.25">
      <c r="D3509" s="27">
        <v>29071</v>
      </c>
      <c r="E3509">
        <v>216</v>
      </c>
      <c r="F3509">
        <v>12.2</v>
      </c>
      <c r="G3509">
        <v>0</v>
      </c>
      <c r="H3509">
        <v>2.6703640832921507</v>
      </c>
    </row>
    <row r="3510" spans="4:8" x14ac:dyDescent="0.25">
      <c r="D3510" s="27">
        <v>29072</v>
      </c>
      <c r="E3510">
        <v>217</v>
      </c>
      <c r="F3510">
        <v>12.2</v>
      </c>
      <c r="G3510">
        <v>0</v>
      </c>
      <c r="H3510">
        <v>2.2002087552953844</v>
      </c>
    </row>
    <row r="3511" spans="4:8" x14ac:dyDescent="0.25">
      <c r="D3511" s="27">
        <v>29073</v>
      </c>
      <c r="E3511">
        <v>218</v>
      </c>
      <c r="F3511">
        <v>13.9</v>
      </c>
      <c r="G3511">
        <v>0</v>
      </c>
      <c r="H3511">
        <v>2.8727498201102049</v>
      </c>
    </row>
    <row r="3512" spans="4:8" x14ac:dyDescent="0.25">
      <c r="D3512" s="27">
        <v>29074</v>
      </c>
      <c r="E3512">
        <v>219</v>
      </c>
      <c r="F3512">
        <v>14.1</v>
      </c>
      <c r="G3512">
        <v>0</v>
      </c>
      <c r="H3512">
        <v>3.110958182416335</v>
      </c>
    </row>
    <row r="3513" spans="4:8" x14ac:dyDescent="0.25">
      <c r="D3513" s="27">
        <v>29075</v>
      </c>
      <c r="E3513">
        <v>220</v>
      </c>
      <c r="F3513">
        <v>16.100000000000001</v>
      </c>
      <c r="G3513">
        <v>0</v>
      </c>
      <c r="H3513">
        <v>3.0634089511480145</v>
      </c>
    </row>
    <row r="3514" spans="4:8" x14ac:dyDescent="0.25">
      <c r="D3514" s="27">
        <v>29076</v>
      </c>
      <c r="E3514">
        <v>221</v>
      </c>
      <c r="F3514">
        <v>16</v>
      </c>
      <c r="G3514">
        <v>7.2</v>
      </c>
      <c r="H3514">
        <v>1.6075018172176332</v>
      </c>
    </row>
    <row r="3515" spans="4:8" x14ac:dyDescent="0.25">
      <c r="D3515" s="27">
        <v>29077</v>
      </c>
      <c r="E3515">
        <v>222</v>
      </c>
      <c r="F3515">
        <v>15.3</v>
      </c>
      <c r="G3515">
        <v>10</v>
      </c>
      <c r="H3515">
        <v>2.0831172295613438</v>
      </c>
    </row>
    <row r="3516" spans="4:8" x14ac:dyDescent="0.25">
      <c r="D3516" s="27">
        <v>29078</v>
      </c>
      <c r="E3516">
        <v>223</v>
      </c>
      <c r="F3516">
        <v>15.6</v>
      </c>
      <c r="G3516">
        <v>0</v>
      </c>
      <c r="H3516">
        <v>1.6591472681938177</v>
      </c>
    </row>
    <row r="3517" spans="4:8" x14ac:dyDescent="0.25">
      <c r="D3517" s="27">
        <v>29079</v>
      </c>
      <c r="E3517">
        <v>224</v>
      </c>
      <c r="F3517">
        <v>16.100000000000001</v>
      </c>
      <c r="G3517">
        <v>0</v>
      </c>
      <c r="H3517">
        <v>2.8828799562379142</v>
      </c>
    </row>
    <row r="3518" spans="4:8" x14ac:dyDescent="0.25">
      <c r="D3518" s="27">
        <v>29080</v>
      </c>
      <c r="E3518">
        <v>225</v>
      </c>
      <c r="F3518">
        <v>13.9</v>
      </c>
      <c r="G3518">
        <v>0</v>
      </c>
      <c r="H3518">
        <v>2.185840234702991</v>
      </c>
    </row>
    <row r="3519" spans="4:8" x14ac:dyDescent="0.25">
      <c r="D3519" s="27">
        <v>29081</v>
      </c>
      <c r="E3519">
        <v>226</v>
      </c>
      <c r="F3519">
        <v>15.4</v>
      </c>
      <c r="G3519">
        <v>0</v>
      </c>
      <c r="H3519">
        <v>2.7114466560062866</v>
      </c>
    </row>
    <row r="3520" spans="4:8" x14ac:dyDescent="0.25">
      <c r="D3520" s="27">
        <v>29082</v>
      </c>
      <c r="E3520">
        <v>227</v>
      </c>
      <c r="F3520">
        <v>17.8</v>
      </c>
      <c r="G3520">
        <v>0</v>
      </c>
      <c r="H3520">
        <v>2.69122924975761</v>
      </c>
    </row>
    <row r="3521" spans="4:8" x14ac:dyDescent="0.25">
      <c r="D3521" s="27">
        <v>29083</v>
      </c>
      <c r="E3521">
        <v>228</v>
      </c>
      <c r="F3521">
        <v>18.2</v>
      </c>
      <c r="G3521">
        <v>0</v>
      </c>
      <c r="H3521">
        <v>2.1109734443042707</v>
      </c>
    </row>
    <row r="3522" spans="4:8" x14ac:dyDescent="0.25">
      <c r="D3522" s="27">
        <v>29084</v>
      </c>
      <c r="E3522">
        <v>229</v>
      </c>
      <c r="F3522">
        <v>19.7</v>
      </c>
      <c r="G3522">
        <v>0</v>
      </c>
      <c r="H3522">
        <v>3.5400864061243431</v>
      </c>
    </row>
    <row r="3523" spans="4:8" x14ac:dyDescent="0.25">
      <c r="D3523" s="27">
        <v>29085</v>
      </c>
      <c r="E3523">
        <v>230</v>
      </c>
      <c r="F3523">
        <v>18.8</v>
      </c>
      <c r="G3523">
        <v>0</v>
      </c>
      <c r="H3523">
        <v>3.2547062121094505</v>
      </c>
    </row>
    <row r="3524" spans="4:8" x14ac:dyDescent="0.25">
      <c r="D3524" s="27">
        <v>29086</v>
      </c>
      <c r="E3524">
        <v>231</v>
      </c>
      <c r="F3524">
        <v>16.899999999999999</v>
      </c>
      <c r="G3524">
        <v>7.8</v>
      </c>
      <c r="H3524">
        <v>2.1716698233456477</v>
      </c>
    </row>
    <row r="3525" spans="4:8" x14ac:dyDescent="0.25">
      <c r="D3525" s="27">
        <v>29087</v>
      </c>
      <c r="E3525">
        <v>232</v>
      </c>
      <c r="F3525">
        <v>16.399999999999999</v>
      </c>
      <c r="G3525">
        <v>0.2</v>
      </c>
      <c r="H3525">
        <v>1.5718900287509576</v>
      </c>
    </row>
    <row r="3526" spans="4:8" x14ac:dyDescent="0.25">
      <c r="D3526" s="27">
        <v>29088</v>
      </c>
      <c r="E3526">
        <v>233</v>
      </c>
      <c r="F3526">
        <v>16</v>
      </c>
      <c r="G3526">
        <v>0</v>
      </c>
      <c r="H3526">
        <v>2.143587419382297</v>
      </c>
    </row>
    <row r="3527" spans="4:8" x14ac:dyDescent="0.25">
      <c r="D3527" s="27">
        <v>29089</v>
      </c>
      <c r="E3527">
        <v>234</v>
      </c>
      <c r="F3527">
        <v>15.1</v>
      </c>
      <c r="G3527">
        <v>0</v>
      </c>
      <c r="H3527">
        <v>3.2198981907792965</v>
      </c>
    </row>
    <row r="3528" spans="4:8" x14ac:dyDescent="0.25">
      <c r="D3528" s="27">
        <v>29090</v>
      </c>
      <c r="E3528">
        <v>235</v>
      </c>
      <c r="F3528">
        <v>12.8</v>
      </c>
      <c r="G3528">
        <v>0</v>
      </c>
      <c r="H3528">
        <v>2.0995975082915286</v>
      </c>
    </row>
    <row r="3529" spans="4:8" x14ac:dyDescent="0.25">
      <c r="D3529" s="27">
        <v>29091</v>
      </c>
      <c r="E3529">
        <v>236</v>
      </c>
      <c r="F3529">
        <v>13</v>
      </c>
      <c r="G3529">
        <v>0</v>
      </c>
      <c r="H3529">
        <v>2.4278364828173697</v>
      </c>
    </row>
    <row r="3530" spans="4:8" x14ac:dyDescent="0.25">
      <c r="D3530" s="27">
        <v>29092</v>
      </c>
      <c r="E3530">
        <v>237</v>
      </c>
      <c r="F3530">
        <v>11.7</v>
      </c>
      <c r="G3530">
        <v>3</v>
      </c>
      <c r="H3530">
        <v>1.2580505582526189</v>
      </c>
    </row>
    <row r="3531" spans="4:8" x14ac:dyDescent="0.25">
      <c r="D3531" s="27">
        <v>29093</v>
      </c>
      <c r="E3531">
        <v>238</v>
      </c>
      <c r="F3531">
        <v>13.7</v>
      </c>
      <c r="G3531">
        <v>50.3</v>
      </c>
      <c r="H3531">
        <v>0.79441177006231545</v>
      </c>
    </row>
    <row r="3532" spans="4:8" x14ac:dyDescent="0.25">
      <c r="D3532" s="27">
        <v>29094</v>
      </c>
      <c r="E3532">
        <v>239</v>
      </c>
      <c r="F3532">
        <v>13.7</v>
      </c>
      <c r="G3532">
        <v>3.3</v>
      </c>
      <c r="H3532">
        <v>1.1860524990729213</v>
      </c>
    </row>
    <row r="3533" spans="4:8" x14ac:dyDescent="0.25">
      <c r="D3533" s="27">
        <v>29095</v>
      </c>
      <c r="E3533">
        <v>240</v>
      </c>
      <c r="F3533">
        <v>12.4</v>
      </c>
      <c r="G3533">
        <v>0.1</v>
      </c>
      <c r="H3533">
        <v>0.83695343079523132</v>
      </c>
    </row>
    <row r="3534" spans="4:8" x14ac:dyDescent="0.25">
      <c r="D3534" s="27">
        <v>29096</v>
      </c>
      <c r="E3534">
        <v>241</v>
      </c>
      <c r="F3534">
        <v>14</v>
      </c>
      <c r="G3534">
        <v>0</v>
      </c>
      <c r="H3534">
        <v>2.1004536113376084</v>
      </c>
    </row>
    <row r="3535" spans="4:8" x14ac:dyDescent="0.25">
      <c r="D3535" s="27">
        <v>29097</v>
      </c>
      <c r="E3535">
        <v>242</v>
      </c>
      <c r="F3535">
        <v>15.7</v>
      </c>
      <c r="G3535">
        <v>0</v>
      </c>
      <c r="H3535">
        <v>2.1886528360609563</v>
      </c>
    </row>
    <row r="3536" spans="4:8" x14ac:dyDescent="0.25">
      <c r="D3536" s="27">
        <v>29098</v>
      </c>
      <c r="E3536">
        <v>243</v>
      </c>
      <c r="F3536">
        <v>13.2</v>
      </c>
      <c r="G3536">
        <v>0</v>
      </c>
      <c r="H3536">
        <v>2.1947324367319658</v>
      </c>
    </row>
    <row r="3537" spans="4:8" x14ac:dyDescent="0.25">
      <c r="D3537" s="27">
        <v>29099</v>
      </c>
      <c r="E3537">
        <v>244</v>
      </c>
      <c r="F3537">
        <v>12.8</v>
      </c>
      <c r="G3537">
        <v>4.2</v>
      </c>
      <c r="H3537">
        <v>1.4011456249552785</v>
      </c>
    </row>
    <row r="3538" spans="4:8" x14ac:dyDescent="0.25">
      <c r="D3538" s="27">
        <v>29100</v>
      </c>
      <c r="E3538">
        <v>245</v>
      </c>
      <c r="F3538">
        <v>12.9</v>
      </c>
      <c r="G3538">
        <v>10.1</v>
      </c>
      <c r="H3538">
        <v>0.96571484053562817</v>
      </c>
    </row>
    <row r="3539" spans="4:8" x14ac:dyDescent="0.25">
      <c r="D3539" s="27">
        <v>29101</v>
      </c>
      <c r="E3539">
        <v>246</v>
      </c>
      <c r="F3539">
        <v>15.4</v>
      </c>
      <c r="G3539">
        <v>12.1</v>
      </c>
      <c r="H3539">
        <v>1.0129469941728617</v>
      </c>
    </row>
    <row r="3540" spans="4:8" x14ac:dyDescent="0.25">
      <c r="D3540" s="27">
        <v>29102</v>
      </c>
      <c r="E3540">
        <v>247</v>
      </c>
      <c r="F3540">
        <v>14.7</v>
      </c>
      <c r="G3540">
        <v>0.9</v>
      </c>
      <c r="H3540">
        <v>1.3272521554117687</v>
      </c>
    </row>
    <row r="3541" spans="4:8" x14ac:dyDescent="0.25">
      <c r="D3541" s="27">
        <v>29103</v>
      </c>
      <c r="E3541">
        <v>248</v>
      </c>
      <c r="F3541">
        <v>12.5</v>
      </c>
      <c r="G3541">
        <v>0</v>
      </c>
      <c r="H3541">
        <v>1.5538692662398104</v>
      </c>
    </row>
    <row r="3542" spans="4:8" x14ac:dyDescent="0.25">
      <c r="D3542" s="27">
        <v>29104</v>
      </c>
      <c r="E3542">
        <v>249</v>
      </c>
      <c r="F3542">
        <v>13</v>
      </c>
      <c r="G3542">
        <v>0</v>
      </c>
      <c r="H3542">
        <v>1.7737733775321094</v>
      </c>
    </row>
    <row r="3543" spans="4:8" x14ac:dyDescent="0.25">
      <c r="D3543" s="27">
        <v>29105</v>
      </c>
      <c r="E3543">
        <v>250</v>
      </c>
      <c r="F3543">
        <v>14.8</v>
      </c>
      <c r="G3543">
        <v>0</v>
      </c>
      <c r="H3543">
        <v>1.3450220903708237</v>
      </c>
    </row>
    <row r="3544" spans="4:8" x14ac:dyDescent="0.25">
      <c r="D3544" s="27">
        <v>29106</v>
      </c>
      <c r="E3544">
        <v>251</v>
      </c>
      <c r="F3544">
        <v>15.2</v>
      </c>
      <c r="G3544">
        <v>0</v>
      </c>
      <c r="H3544">
        <v>1.7186565756040837</v>
      </c>
    </row>
    <row r="3545" spans="4:8" x14ac:dyDescent="0.25">
      <c r="D3545" s="27">
        <v>29107</v>
      </c>
      <c r="E3545">
        <v>252</v>
      </c>
      <c r="F3545">
        <v>13.9</v>
      </c>
      <c r="G3545">
        <v>0.9</v>
      </c>
      <c r="H3545">
        <v>0.89559213151883321</v>
      </c>
    </row>
    <row r="3546" spans="4:8" x14ac:dyDescent="0.25">
      <c r="D3546" s="27">
        <v>29108</v>
      </c>
      <c r="E3546">
        <v>253</v>
      </c>
      <c r="F3546">
        <v>12.7</v>
      </c>
      <c r="G3546">
        <v>0</v>
      </c>
      <c r="H3546">
        <v>1.1485460145384858</v>
      </c>
    </row>
    <row r="3547" spans="4:8" x14ac:dyDescent="0.25">
      <c r="D3547" s="27">
        <v>29109</v>
      </c>
      <c r="E3547">
        <v>254</v>
      </c>
      <c r="F3547">
        <v>10.9</v>
      </c>
      <c r="G3547">
        <v>3.2</v>
      </c>
      <c r="H3547">
        <v>0.71272660397523413</v>
      </c>
    </row>
    <row r="3548" spans="4:8" x14ac:dyDescent="0.25">
      <c r="D3548" s="27">
        <v>29110</v>
      </c>
      <c r="E3548">
        <v>255</v>
      </c>
      <c r="F3548">
        <v>10</v>
      </c>
      <c r="G3548">
        <v>0</v>
      </c>
      <c r="H3548">
        <v>2.197904517823194</v>
      </c>
    </row>
    <row r="3549" spans="4:8" x14ac:dyDescent="0.25">
      <c r="D3549" s="27">
        <v>29111</v>
      </c>
      <c r="E3549">
        <v>256</v>
      </c>
      <c r="F3549">
        <v>12.4</v>
      </c>
      <c r="G3549">
        <v>3.6</v>
      </c>
      <c r="H3549">
        <v>1.1063042772488199</v>
      </c>
    </row>
    <row r="3550" spans="4:8" x14ac:dyDescent="0.25">
      <c r="D3550" s="27">
        <v>29112</v>
      </c>
      <c r="E3550">
        <v>257</v>
      </c>
      <c r="F3550">
        <v>9.1</v>
      </c>
      <c r="G3550">
        <v>0</v>
      </c>
      <c r="H3550">
        <v>1.459005540718824</v>
      </c>
    </row>
    <row r="3551" spans="4:8" x14ac:dyDescent="0.25">
      <c r="D3551" s="27">
        <v>29113</v>
      </c>
      <c r="E3551">
        <v>258</v>
      </c>
      <c r="F3551">
        <v>5.4</v>
      </c>
      <c r="G3551">
        <v>0</v>
      </c>
      <c r="H3551">
        <v>1.1718161923315475</v>
      </c>
    </row>
    <row r="3552" spans="4:8" x14ac:dyDescent="0.25">
      <c r="D3552" s="27">
        <v>29114</v>
      </c>
      <c r="E3552">
        <v>259</v>
      </c>
      <c r="F3552">
        <v>6.4</v>
      </c>
      <c r="G3552">
        <v>2</v>
      </c>
      <c r="H3552">
        <v>1.6810624275952588</v>
      </c>
    </row>
    <row r="3553" spans="4:8" x14ac:dyDescent="0.25">
      <c r="D3553" s="27">
        <v>29115</v>
      </c>
      <c r="E3553">
        <v>260</v>
      </c>
      <c r="F3553">
        <v>10.7</v>
      </c>
      <c r="G3553">
        <v>2.5</v>
      </c>
      <c r="H3553">
        <v>0.8632186195829088</v>
      </c>
    </row>
    <row r="3554" spans="4:8" x14ac:dyDescent="0.25">
      <c r="D3554" s="27">
        <v>29116</v>
      </c>
      <c r="E3554">
        <v>261</v>
      </c>
      <c r="F3554">
        <v>13</v>
      </c>
      <c r="G3554">
        <v>1</v>
      </c>
      <c r="H3554">
        <v>1.0028592244917054</v>
      </c>
    </row>
    <row r="3555" spans="4:8" x14ac:dyDescent="0.25">
      <c r="D3555" s="27">
        <v>29117</v>
      </c>
      <c r="E3555">
        <v>262</v>
      </c>
      <c r="F3555">
        <v>12.8</v>
      </c>
      <c r="G3555">
        <v>0</v>
      </c>
      <c r="H3555">
        <v>2.393975344499284</v>
      </c>
    </row>
    <row r="3556" spans="4:8" x14ac:dyDescent="0.25">
      <c r="D3556" s="27">
        <v>29118</v>
      </c>
      <c r="E3556">
        <v>263</v>
      </c>
      <c r="F3556">
        <v>9.9</v>
      </c>
      <c r="G3556">
        <v>4.5999999999999996</v>
      </c>
      <c r="H3556">
        <v>1.3985142865569944</v>
      </c>
    </row>
    <row r="3557" spans="4:8" x14ac:dyDescent="0.25">
      <c r="D3557" s="27">
        <v>29119</v>
      </c>
      <c r="E3557">
        <v>264</v>
      </c>
      <c r="F3557">
        <v>10.4</v>
      </c>
      <c r="G3557">
        <v>0.2</v>
      </c>
      <c r="H3557">
        <v>0.86773402046417969</v>
      </c>
    </row>
    <row r="3558" spans="4:8" x14ac:dyDescent="0.25">
      <c r="D3558" s="27">
        <v>29120</v>
      </c>
      <c r="E3558">
        <v>265</v>
      </c>
      <c r="F3558">
        <v>9.6999999999999993</v>
      </c>
      <c r="G3558">
        <v>0</v>
      </c>
      <c r="H3558">
        <v>1.6798774212357708</v>
      </c>
    </row>
    <row r="3559" spans="4:8" x14ac:dyDescent="0.25">
      <c r="D3559" s="27">
        <v>29121</v>
      </c>
      <c r="E3559">
        <v>266</v>
      </c>
      <c r="F3559">
        <v>5.8</v>
      </c>
      <c r="G3559">
        <v>0</v>
      </c>
      <c r="H3559">
        <v>0.7331279031172766</v>
      </c>
    </row>
    <row r="3560" spans="4:8" x14ac:dyDescent="0.25">
      <c r="D3560" s="27">
        <v>29122</v>
      </c>
      <c r="E3560">
        <v>267</v>
      </c>
      <c r="F3560">
        <v>9.3000000000000007</v>
      </c>
      <c r="G3560">
        <v>0</v>
      </c>
      <c r="H3560">
        <v>0.70543941783756514</v>
      </c>
    </row>
    <row r="3561" spans="4:8" x14ac:dyDescent="0.25">
      <c r="D3561" s="27">
        <v>29123</v>
      </c>
      <c r="E3561">
        <v>268</v>
      </c>
      <c r="F3561">
        <v>8.8000000000000007</v>
      </c>
      <c r="G3561">
        <v>0</v>
      </c>
      <c r="H3561">
        <v>0.6188223657641001</v>
      </c>
    </row>
    <row r="3562" spans="4:8" x14ac:dyDescent="0.25">
      <c r="D3562" s="27">
        <v>29124</v>
      </c>
      <c r="E3562">
        <v>269</v>
      </c>
      <c r="F3562">
        <v>10.9</v>
      </c>
      <c r="G3562">
        <v>2</v>
      </c>
      <c r="H3562">
        <v>0.86728213291825607</v>
      </c>
    </row>
    <row r="3563" spans="4:8" x14ac:dyDescent="0.25">
      <c r="D3563" s="27">
        <v>29125</v>
      </c>
      <c r="E3563">
        <v>270</v>
      </c>
      <c r="F3563">
        <v>10.199999999999999</v>
      </c>
      <c r="G3563">
        <v>0.6</v>
      </c>
      <c r="H3563">
        <v>0.96520926168281063</v>
      </c>
    </row>
    <row r="3564" spans="4:8" x14ac:dyDescent="0.25">
      <c r="D3564" s="27">
        <v>29126</v>
      </c>
      <c r="E3564">
        <v>271</v>
      </c>
      <c r="F3564">
        <v>7.4</v>
      </c>
      <c r="G3564">
        <v>2.1</v>
      </c>
      <c r="H3564">
        <v>1.4291275117550546</v>
      </c>
    </row>
    <row r="3565" spans="4:8" x14ac:dyDescent="0.25">
      <c r="D3565" s="27">
        <v>29127</v>
      </c>
      <c r="E3565">
        <v>272</v>
      </c>
      <c r="F3565">
        <v>7.3</v>
      </c>
      <c r="G3565">
        <v>0.9</v>
      </c>
      <c r="H3565">
        <v>1.6164947265553138</v>
      </c>
    </row>
    <row r="3566" spans="4:8" x14ac:dyDescent="0.25">
      <c r="D3566" s="27">
        <v>29128</v>
      </c>
      <c r="E3566">
        <v>273</v>
      </c>
      <c r="F3566">
        <v>6.6</v>
      </c>
      <c r="G3566">
        <v>0</v>
      </c>
      <c r="H3566">
        <v>1.4555714762318119</v>
      </c>
    </row>
    <row r="3567" spans="4:8" x14ac:dyDescent="0.25">
      <c r="D3567" s="27">
        <v>29129</v>
      </c>
      <c r="E3567">
        <v>274</v>
      </c>
      <c r="F3567">
        <v>3.6</v>
      </c>
      <c r="G3567">
        <v>0</v>
      </c>
      <c r="H3567">
        <v>0.69618075365765208</v>
      </c>
    </row>
    <row r="3568" spans="4:8" x14ac:dyDescent="0.25">
      <c r="D3568" s="27">
        <v>29130</v>
      </c>
      <c r="E3568">
        <v>275</v>
      </c>
      <c r="F3568">
        <v>3.1</v>
      </c>
      <c r="G3568">
        <v>0</v>
      </c>
      <c r="H3568">
        <v>0.59210141680958983</v>
      </c>
    </row>
    <row r="3569" spans="4:8" x14ac:dyDescent="0.25">
      <c r="D3569" s="27">
        <v>29131</v>
      </c>
      <c r="E3569">
        <v>276</v>
      </c>
      <c r="F3569">
        <v>3.9</v>
      </c>
      <c r="G3569">
        <v>0</v>
      </c>
      <c r="H3569">
        <v>1.0246341992961536</v>
      </c>
    </row>
    <row r="3570" spans="4:8" x14ac:dyDescent="0.25">
      <c r="D3570" s="27">
        <v>29132</v>
      </c>
      <c r="E3570">
        <v>277</v>
      </c>
      <c r="F3570">
        <v>2.5</v>
      </c>
      <c r="G3570">
        <v>0</v>
      </c>
      <c r="H3570">
        <v>0.45307445689173725</v>
      </c>
    </row>
    <row r="3571" spans="4:8" x14ac:dyDescent="0.25">
      <c r="D3571" s="27">
        <v>29133</v>
      </c>
      <c r="E3571">
        <v>278</v>
      </c>
      <c r="F3571">
        <v>2</v>
      </c>
      <c r="G3571">
        <v>0</v>
      </c>
      <c r="H3571">
        <v>0.62653223588443263</v>
      </c>
    </row>
    <row r="3572" spans="4:8" x14ac:dyDescent="0.25">
      <c r="D3572" s="27">
        <v>29134</v>
      </c>
      <c r="E3572">
        <v>279</v>
      </c>
      <c r="F3572">
        <v>3</v>
      </c>
      <c r="G3572">
        <v>0</v>
      </c>
      <c r="H3572">
        <v>0.80358642731655328</v>
      </c>
    </row>
    <row r="3573" spans="4:8" x14ac:dyDescent="0.25">
      <c r="D3573" s="27">
        <v>29135</v>
      </c>
      <c r="E3573">
        <v>280</v>
      </c>
      <c r="F3573">
        <v>3.8</v>
      </c>
      <c r="G3573">
        <v>0</v>
      </c>
      <c r="H3573">
        <v>0.7395971694101624</v>
      </c>
    </row>
    <row r="3574" spans="4:8" x14ac:dyDescent="0.25">
      <c r="D3574" s="27">
        <v>29136</v>
      </c>
      <c r="E3574">
        <v>281</v>
      </c>
      <c r="F3574">
        <v>4.8</v>
      </c>
      <c r="G3574">
        <v>0</v>
      </c>
      <c r="H3574">
        <v>0.50638144003183694</v>
      </c>
    </row>
    <row r="3575" spans="4:8" x14ac:dyDescent="0.25">
      <c r="D3575" s="27">
        <v>29137</v>
      </c>
      <c r="E3575">
        <v>282</v>
      </c>
      <c r="F3575">
        <v>8.6</v>
      </c>
      <c r="G3575">
        <v>0</v>
      </c>
      <c r="H3575">
        <v>0.62218330561159363</v>
      </c>
    </row>
    <row r="3576" spans="4:8" x14ac:dyDescent="0.25">
      <c r="D3576" s="27">
        <v>29138</v>
      </c>
      <c r="E3576">
        <v>283</v>
      </c>
      <c r="F3576">
        <v>11</v>
      </c>
      <c r="G3576">
        <v>0.3</v>
      </c>
      <c r="H3576">
        <v>0.5253292130623598</v>
      </c>
    </row>
    <row r="3577" spans="4:8" x14ac:dyDescent="0.25">
      <c r="D3577" s="27">
        <v>29139</v>
      </c>
      <c r="E3577">
        <v>284</v>
      </c>
      <c r="F3577">
        <v>13.4</v>
      </c>
      <c r="G3577">
        <v>0</v>
      </c>
      <c r="H3577">
        <v>0.90089846062507062</v>
      </c>
    </row>
    <row r="3578" spans="4:8" x14ac:dyDescent="0.25">
      <c r="D3578" s="27">
        <v>29140</v>
      </c>
      <c r="E3578">
        <v>285</v>
      </c>
      <c r="F3578">
        <v>8.6999999999999993</v>
      </c>
      <c r="G3578">
        <v>0</v>
      </c>
      <c r="H3578">
        <v>0.33139322698457052</v>
      </c>
    </row>
    <row r="3579" spans="4:8" x14ac:dyDescent="0.25">
      <c r="D3579" s="27">
        <v>29141</v>
      </c>
      <c r="E3579">
        <v>286</v>
      </c>
      <c r="F3579">
        <v>6.3</v>
      </c>
      <c r="G3579">
        <v>3.2</v>
      </c>
      <c r="H3579">
        <v>0.2926821635121592</v>
      </c>
    </row>
    <row r="3580" spans="4:8" x14ac:dyDescent="0.25">
      <c r="D3580" s="27">
        <v>29142</v>
      </c>
      <c r="E3580">
        <v>287</v>
      </c>
      <c r="F3580">
        <v>7.2</v>
      </c>
      <c r="G3580">
        <v>2.2000000000000002</v>
      </c>
      <c r="H3580">
        <v>0.27456342309435045</v>
      </c>
    </row>
    <row r="3581" spans="4:8" x14ac:dyDescent="0.25">
      <c r="D3581" s="27">
        <v>29143</v>
      </c>
      <c r="E3581">
        <v>288</v>
      </c>
      <c r="F3581">
        <v>9.4</v>
      </c>
      <c r="G3581">
        <v>3.3</v>
      </c>
      <c r="H3581">
        <v>0.27425921938128767</v>
      </c>
    </row>
    <row r="3582" spans="4:8" x14ac:dyDescent="0.25">
      <c r="D3582" s="27">
        <v>29144</v>
      </c>
      <c r="E3582">
        <v>289</v>
      </c>
      <c r="F3582">
        <v>7.1</v>
      </c>
      <c r="G3582">
        <v>7.7</v>
      </c>
      <c r="H3582">
        <v>0.25927448491584187</v>
      </c>
    </row>
    <row r="3583" spans="4:8" x14ac:dyDescent="0.25">
      <c r="D3583" s="27">
        <v>29145</v>
      </c>
      <c r="E3583">
        <v>290</v>
      </c>
      <c r="F3583">
        <v>3.9</v>
      </c>
      <c r="G3583">
        <v>0.5</v>
      </c>
      <c r="H3583">
        <v>0.20723509927807643</v>
      </c>
    </row>
    <row r="3584" spans="4:8" x14ac:dyDescent="0.25">
      <c r="D3584" s="27">
        <v>29146</v>
      </c>
      <c r="E3584">
        <v>291</v>
      </c>
      <c r="F3584">
        <v>6.5</v>
      </c>
      <c r="G3584">
        <v>6.7</v>
      </c>
      <c r="H3584">
        <v>0.2705461216616793</v>
      </c>
    </row>
    <row r="3585" spans="4:8" x14ac:dyDescent="0.25">
      <c r="D3585" s="27">
        <v>29147</v>
      </c>
      <c r="E3585">
        <v>292</v>
      </c>
      <c r="F3585">
        <v>4.5999999999999996</v>
      </c>
      <c r="G3585">
        <v>0.5</v>
      </c>
      <c r="H3585">
        <v>0.16024552255944566</v>
      </c>
    </row>
    <row r="3586" spans="4:8" x14ac:dyDescent="0.25">
      <c r="D3586" s="27">
        <v>29148</v>
      </c>
      <c r="E3586">
        <v>293</v>
      </c>
      <c r="F3586">
        <v>8.4</v>
      </c>
      <c r="G3586">
        <v>0</v>
      </c>
      <c r="H3586">
        <v>0.48537589044758006</v>
      </c>
    </row>
    <row r="3587" spans="4:8" x14ac:dyDescent="0.25">
      <c r="D3587" s="27">
        <v>29149</v>
      </c>
      <c r="E3587">
        <v>294</v>
      </c>
      <c r="F3587">
        <v>4.0999999999999996</v>
      </c>
      <c r="G3587">
        <v>0.1</v>
      </c>
      <c r="H3587">
        <v>0.5562217706370417</v>
      </c>
    </row>
    <row r="3588" spans="4:8" x14ac:dyDescent="0.25">
      <c r="D3588" s="27">
        <v>29150</v>
      </c>
      <c r="E3588">
        <v>295</v>
      </c>
      <c r="F3588">
        <v>1.3</v>
      </c>
      <c r="G3588">
        <v>0</v>
      </c>
      <c r="H3588">
        <v>0.31497884253477937</v>
      </c>
    </row>
    <row r="3589" spans="4:8" x14ac:dyDescent="0.25">
      <c r="D3589" s="27">
        <v>29151</v>
      </c>
      <c r="E3589">
        <v>296</v>
      </c>
      <c r="F3589">
        <v>1.5</v>
      </c>
      <c r="G3589">
        <v>0</v>
      </c>
      <c r="H3589">
        <v>0.15853464481975355</v>
      </c>
    </row>
    <row r="3590" spans="4:8" x14ac:dyDescent="0.25">
      <c r="D3590" s="27">
        <v>29152</v>
      </c>
      <c r="E3590">
        <v>297</v>
      </c>
      <c r="F3590">
        <v>1.9</v>
      </c>
      <c r="G3590">
        <v>0</v>
      </c>
      <c r="H3590">
        <v>5.9066191451750572E-2</v>
      </c>
    </row>
    <row r="3591" spans="4:8" x14ac:dyDescent="0.25">
      <c r="D3591" s="27">
        <v>29153</v>
      </c>
      <c r="E3591">
        <v>298</v>
      </c>
      <c r="F3591">
        <v>2.8</v>
      </c>
      <c r="G3591">
        <v>0</v>
      </c>
      <c r="H3591">
        <v>7.4766674458998053E-2</v>
      </c>
    </row>
    <row r="3592" spans="4:8" x14ac:dyDescent="0.25">
      <c r="D3592" s="27">
        <v>29154</v>
      </c>
      <c r="E3592">
        <v>299</v>
      </c>
      <c r="F3592">
        <v>0.3</v>
      </c>
      <c r="G3592">
        <v>0</v>
      </c>
      <c r="H3592">
        <v>0.16323145028662839</v>
      </c>
    </row>
    <row r="3593" spans="4:8" x14ac:dyDescent="0.25">
      <c r="D3593" s="27">
        <v>29155</v>
      </c>
      <c r="E3593">
        <v>300</v>
      </c>
      <c r="F3593">
        <v>-0.5</v>
      </c>
      <c r="G3593">
        <v>1</v>
      </c>
      <c r="H3593">
        <v>0.15130629815855837</v>
      </c>
    </row>
    <row r="3594" spans="4:8" x14ac:dyDescent="0.25">
      <c r="D3594" s="27">
        <v>29156</v>
      </c>
      <c r="E3594">
        <v>301</v>
      </c>
      <c r="F3594">
        <v>1</v>
      </c>
      <c r="G3594">
        <v>0</v>
      </c>
      <c r="H3594">
        <v>0.1969476465834902</v>
      </c>
    </row>
    <row r="3595" spans="4:8" x14ac:dyDescent="0.25">
      <c r="D3595" s="27">
        <v>29157</v>
      </c>
      <c r="E3595">
        <v>302</v>
      </c>
      <c r="F3595">
        <v>-0.2</v>
      </c>
      <c r="G3595">
        <v>1.2</v>
      </c>
      <c r="H3595">
        <v>-1.5279253149101288E-2</v>
      </c>
    </row>
    <row r="3596" spans="4:8" x14ac:dyDescent="0.25">
      <c r="D3596" s="27">
        <v>29158</v>
      </c>
      <c r="E3596">
        <v>303</v>
      </c>
      <c r="F3596">
        <v>-0.9</v>
      </c>
      <c r="G3596">
        <v>3.3</v>
      </c>
      <c r="H3596">
        <v>0.20731006935030688</v>
      </c>
    </row>
    <row r="3597" spans="4:8" x14ac:dyDescent="0.25">
      <c r="D3597" s="27">
        <v>29159</v>
      </c>
      <c r="E3597">
        <v>304</v>
      </c>
      <c r="F3597">
        <v>-0.5</v>
      </c>
      <c r="G3597">
        <v>2.1</v>
      </c>
      <c r="H3597">
        <v>0.31935988816802213</v>
      </c>
    </row>
    <row r="3598" spans="4:8" x14ac:dyDescent="0.25">
      <c r="D3598" s="27">
        <v>29160</v>
      </c>
      <c r="E3598">
        <v>305</v>
      </c>
      <c r="F3598">
        <v>-0.2</v>
      </c>
      <c r="G3598">
        <v>0</v>
      </c>
      <c r="H3598">
        <v>0.36658034274520446</v>
      </c>
    </row>
    <row r="3599" spans="4:8" x14ac:dyDescent="0.25">
      <c r="D3599" s="27">
        <v>29161</v>
      </c>
      <c r="E3599">
        <v>306</v>
      </c>
      <c r="F3599">
        <v>0.3</v>
      </c>
      <c r="G3599">
        <v>0.1</v>
      </c>
      <c r="H3599">
        <v>0.2281951189483693</v>
      </c>
    </row>
    <row r="3600" spans="4:8" x14ac:dyDescent="0.25">
      <c r="D3600" s="27">
        <v>29162</v>
      </c>
      <c r="E3600">
        <v>307</v>
      </c>
      <c r="F3600">
        <v>-0.4</v>
      </c>
      <c r="G3600">
        <v>0</v>
      </c>
      <c r="H3600">
        <v>0.43280357857226115</v>
      </c>
    </row>
    <row r="3601" spans="4:8" x14ac:dyDescent="0.25">
      <c r="D3601" s="27">
        <v>29163</v>
      </c>
      <c r="E3601">
        <v>308</v>
      </c>
      <c r="F3601">
        <v>3.8</v>
      </c>
      <c r="G3601">
        <v>9.9</v>
      </c>
      <c r="H3601">
        <v>0.44507741297403569</v>
      </c>
    </row>
    <row r="3602" spans="4:8" x14ac:dyDescent="0.25">
      <c r="D3602" s="27">
        <v>29164</v>
      </c>
      <c r="E3602">
        <v>309</v>
      </c>
      <c r="F3602">
        <v>4.7</v>
      </c>
      <c r="G3602">
        <v>0</v>
      </c>
      <c r="H3602">
        <v>6.9532576603605678E-2</v>
      </c>
    </row>
    <row r="3603" spans="4:8" x14ac:dyDescent="0.25">
      <c r="D3603" s="27">
        <v>29165</v>
      </c>
      <c r="E3603">
        <v>310</v>
      </c>
      <c r="F3603">
        <v>4.5</v>
      </c>
      <c r="G3603">
        <v>5.6</v>
      </c>
      <c r="H3603">
        <v>6.935033457021135E-2</v>
      </c>
    </row>
    <row r="3604" spans="4:8" x14ac:dyDescent="0.25">
      <c r="D3604" s="27">
        <v>29166</v>
      </c>
      <c r="E3604">
        <v>311</v>
      </c>
      <c r="F3604">
        <v>3</v>
      </c>
      <c r="G3604">
        <v>2.7</v>
      </c>
      <c r="H3604">
        <v>9.3022488308077841E-2</v>
      </c>
    </row>
    <row r="3605" spans="4:8" x14ac:dyDescent="0.25">
      <c r="D3605" s="27">
        <v>29167</v>
      </c>
      <c r="E3605">
        <v>312</v>
      </c>
      <c r="F3605">
        <v>0.6</v>
      </c>
      <c r="G3605">
        <v>0</v>
      </c>
      <c r="H3605">
        <v>8.2552039548671227E-2</v>
      </c>
    </row>
    <row r="3606" spans="4:8" x14ac:dyDescent="0.25">
      <c r="D3606" s="27">
        <v>29168</v>
      </c>
      <c r="E3606">
        <v>313</v>
      </c>
      <c r="F3606">
        <v>-1.1000000000000001</v>
      </c>
      <c r="G3606">
        <v>0.2</v>
      </c>
      <c r="H3606">
        <v>4.8676012781068985E-2</v>
      </c>
    </row>
    <row r="3607" spans="4:8" x14ac:dyDescent="0.25">
      <c r="D3607" s="27">
        <v>29169</v>
      </c>
      <c r="E3607">
        <v>314</v>
      </c>
      <c r="F3607">
        <v>-2.4</v>
      </c>
      <c r="G3607">
        <v>0</v>
      </c>
      <c r="H3607">
        <v>3.5787274949236156E-2</v>
      </c>
    </row>
    <row r="3608" spans="4:8" x14ac:dyDescent="0.25">
      <c r="D3608" s="27">
        <v>29170</v>
      </c>
      <c r="E3608">
        <v>315</v>
      </c>
      <c r="F3608">
        <v>-0.3</v>
      </c>
      <c r="G3608">
        <v>0.8</v>
      </c>
      <c r="H3608">
        <v>0.11178293524529664</v>
      </c>
    </row>
    <row r="3609" spans="4:8" x14ac:dyDescent="0.25">
      <c r="D3609" s="27">
        <v>29171</v>
      </c>
      <c r="E3609">
        <v>316</v>
      </c>
      <c r="F3609">
        <v>2.7</v>
      </c>
      <c r="G3609">
        <v>1.1000000000000001</v>
      </c>
      <c r="H3609">
        <v>0.17962842014145317</v>
      </c>
    </row>
    <row r="3610" spans="4:8" x14ac:dyDescent="0.25">
      <c r="D3610" s="27">
        <v>29172</v>
      </c>
      <c r="E3610">
        <v>317</v>
      </c>
      <c r="F3610">
        <v>2.4</v>
      </c>
      <c r="G3610">
        <v>2.1</v>
      </c>
      <c r="H3610">
        <v>0.25905862089997106</v>
      </c>
    </row>
    <row r="3611" spans="4:8" x14ac:dyDescent="0.25">
      <c r="D3611" s="27">
        <v>29173</v>
      </c>
      <c r="E3611">
        <v>318</v>
      </c>
      <c r="F3611">
        <v>0.6</v>
      </c>
      <c r="G3611">
        <v>2.2000000000000002</v>
      </c>
      <c r="H3611">
        <v>9.8276115193184424E-2</v>
      </c>
    </row>
    <row r="3612" spans="4:8" x14ac:dyDescent="0.25">
      <c r="D3612" s="27">
        <v>29174</v>
      </c>
      <c r="E3612">
        <v>319</v>
      </c>
      <c r="F3612">
        <v>-0.2</v>
      </c>
      <c r="G3612">
        <v>0</v>
      </c>
      <c r="H3612">
        <v>2.3728074017809159E-2</v>
      </c>
    </row>
    <row r="3613" spans="4:8" x14ac:dyDescent="0.25">
      <c r="D3613" s="27">
        <v>29175</v>
      </c>
      <c r="E3613">
        <v>320</v>
      </c>
      <c r="F3613">
        <v>1.6</v>
      </c>
      <c r="G3613">
        <v>5.6</v>
      </c>
      <c r="H3613">
        <v>8.0478481989324446E-2</v>
      </c>
    </row>
    <row r="3614" spans="4:8" x14ac:dyDescent="0.25">
      <c r="D3614" s="27">
        <v>29176</v>
      </c>
      <c r="E3614">
        <v>321</v>
      </c>
      <c r="F3614">
        <v>3.7</v>
      </c>
      <c r="G3614">
        <v>0.8</v>
      </c>
      <c r="H3614">
        <v>0.22263748443492268</v>
      </c>
    </row>
    <row r="3615" spans="4:8" x14ac:dyDescent="0.25">
      <c r="D3615" s="27">
        <v>29177</v>
      </c>
      <c r="E3615">
        <v>322</v>
      </c>
      <c r="F3615">
        <v>1.6</v>
      </c>
      <c r="G3615">
        <v>1.5</v>
      </c>
      <c r="H3615">
        <v>-5.6915086395077072E-2</v>
      </c>
    </row>
    <row r="3616" spans="4:8" x14ac:dyDescent="0.25">
      <c r="D3616" s="27">
        <v>29178</v>
      </c>
      <c r="E3616">
        <v>323</v>
      </c>
      <c r="F3616">
        <v>4.8</v>
      </c>
      <c r="G3616">
        <v>13</v>
      </c>
      <c r="H3616">
        <v>5.0884690750026593E-2</v>
      </c>
    </row>
    <row r="3617" spans="4:8" x14ac:dyDescent="0.25">
      <c r="D3617" s="27">
        <v>29179</v>
      </c>
      <c r="E3617">
        <v>324</v>
      </c>
      <c r="F3617">
        <v>2.9</v>
      </c>
      <c r="G3617">
        <v>0.2</v>
      </c>
      <c r="H3617">
        <v>9.4086688728816537E-2</v>
      </c>
    </row>
    <row r="3618" spans="4:8" x14ac:dyDescent="0.25">
      <c r="D3618" s="27">
        <v>29180</v>
      </c>
      <c r="E3618">
        <v>325</v>
      </c>
      <c r="F3618">
        <v>1.4</v>
      </c>
      <c r="G3618">
        <v>0</v>
      </c>
      <c r="H3618">
        <v>9.1135801443612149E-2</v>
      </c>
    </row>
    <row r="3619" spans="4:8" x14ac:dyDescent="0.25">
      <c r="D3619" s="27">
        <v>29181</v>
      </c>
      <c r="E3619">
        <v>326</v>
      </c>
      <c r="F3619">
        <v>3.5</v>
      </c>
      <c r="G3619">
        <v>0.1</v>
      </c>
      <c r="H3619">
        <v>0.115216364249442</v>
      </c>
    </row>
    <row r="3620" spans="4:8" x14ac:dyDescent="0.25">
      <c r="D3620" s="27">
        <v>29182</v>
      </c>
      <c r="E3620">
        <v>327</v>
      </c>
      <c r="F3620">
        <v>7.4</v>
      </c>
      <c r="G3620">
        <v>0.8</v>
      </c>
      <c r="H3620">
        <v>0.39923253653966451</v>
      </c>
    </row>
    <row r="3621" spans="4:8" x14ac:dyDescent="0.25">
      <c r="D3621" s="27">
        <v>29183</v>
      </c>
      <c r="E3621">
        <v>328</v>
      </c>
      <c r="F3621">
        <v>3</v>
      </c>
      <c r="G3621">
        <v>13</v>
      </c>
      <c r="H3621">
        <v>-3.6435082010210847E-2</v>
      </c>
    </row>
    <row r="3622" spans="4:8" x14ac:dyDescent="0.25">
      <c r="D3622" s="27">
        <v>29184</v>
      </c>
      <c r="E3622">
        <v>329</v>
      </c>
      <c r="F3622">
        <v>1.6</v>
      </c>
      <c r="G3622">
        <v>7.3</v>
      </c>
      <c r="H3622">
        <v>-9.6536839266989236E-2</v>
      </c>
    </row>
    <row r="3623" spans="4:8" x14ac:dyDescent="0.25">
      <c r="D3623" s="27">
        <v>29185</v>
      </c>
      <c r="E3623">
        <v>330</v>
      </c>
      <c r="F3623">
        <v>5.8</v>
      </c>
      <c r="G3623">
        <v>19.100000000000001</v>
      </c>
      <c r="H3623">
        <v>0.16610571954194381</v>
      </c>
    </row>
    <row r="3624" spans="4:8" x14ac:dyDescent="0.25">
      <c r="D3624" s="27">
        <v>29186</v>
      </c>
      <c r="E3624">
        <v>331</v>
      </c>
      <c r="F3624">
        <v>0</v>
      </c>
      <c r="G3624">
        <v>2.2000000000000002</v>
      </c>
      <c r="H3624">
        <v>1.1105517568948734E-3</v>
      </c>
    </row>
    <row r="3625" spans="4:8" x14ac:dyDescent="0.25">
      <c r="D3625" s="27">
        <v>29187</v>
      </c>
      <c r="E3625">
        <v>332</v>
      </c>
      <c r="F3625">
        <v>-2.7</v>
      </c>
      <c r="G3625">
        <v>1.2</v>
      </c>
      <c r="H3625">
        <v>-0.1035276956322997</v>
      </c>
    </row>
    <row r="3626" spans="4:8" x14ac:dyDescent="0.25">
      <c r="D3626" s="27">
        <v>29188</v>
      </c>
      <c r="E3626">
        <v>333</v>
      </c>
      <c r="F3626">
        <v>3.3</v>
      </c>
      <c r="G3626">
        <v>3.1</v>
      </c>
      <c r="H3626">
        <v>0.28101755654283145</v>
      </c>
    </row>
    <row r="3627" spans="4:8" x14ac:dyDescent="0.25">
      <c r="D3627" s="27">
        <v>29189</v>
      </c>
      <c r="E3627">
        <v>334</v>
      </c>
      <c r="F3627">
        <v>2.5</v>
      </c>
      <c r="G3627">
        <v>0</v>
      </c>
      <c r="H3627">
        <v>0.3582354454616215</v>
      </c>
    </row>
    <row r="3628" spans="4:8" x14ac:dyDescent="0.25">
      <c r="D3628" s="27">
        <v>29190</v>
      </c>
      <c r="E3628">
        <v>335</v>
      </c>
      <c r="F3628">
        <v>1.3</v>
      </c>
      <c r="G3628">
        <v>0</v>
      </c>
      <c r="H3628">
        <v>-4.3564990137264885E-3</v>
      </c>
    </row>
    <row r="3629" spans="4:8" x14ac:dyDescent="0.25">
      <c r="D3629" s="27">
        <v>29191</v>
      </c>
      <c r="E3629">
        <v>336</v>
      </c>
      <c r="F3629">
        <v>6.5</v>
      </c>
      <c r="G3629">
        <v>0</v>
      </c>
      <c r="H3629">
        <v>0.37793475367698393</v>
      </c>
    </row>
    <row r="3630" spans="4:8" x14ac:dyDescent="0.25">
      <c r="D3630" s="27">
        <v>29192</v>
      </c>
      <c r="E3630">
        <v>337</v>
      </c>
      <c r="F3630">
        <v>6</v>
      </c>
      <c r="G3630">
        <v>0.1</v>
      </c>
      <c r="H3630">
        <v>2.2494925165024732E-2</v>
      </c>
    </row>
    <row r="3631" spans="4:8" x14ac:dyDescent="0.25">
      <c r="D3631" s="27">
        <v>29193</v>
      </c>
      <c r="E3631">
        <v>338</v>
      </c>
      <c r="F3631">
        <v>4.4000000000000004</v>
      </c>
      <c r="G3631">
        <v>1.1000000000000001</v>
      </c>
      <c r="H3631">
        <v>0.16102539054343901</v>
      </c>
    </row>
    <row r="3632" spans="4:8" x14ac:dyDescent="0.25">
      <c r="D3632" s="27">
        <v>29194</v>
      </c>
      <c r="E3632">
        <v>339</v>
      </c>
      <c r="F3632">
        <v>6.1</v>
      </c>
      <c r="G3632">
        <v>0</v>
      </c>
      <c r="H3632">
        <v>0.81222874174702708</v>
      </c>
    </row>
    <row r="3633" spans="4:8" x14ac:dyDescent="0.25">
      <c r="D3633" s="27">
        <v>29195</v>
      </c>
      <c r="E3633">
        <v>340</v>
      </c>
      <c r="F3633">
        <v>2.7</v>
      </c>
      <c r="G3633">
        <v>0</v>
      </c>
      <c r="H3633">
        <v>1.1862768563595076</v>
      </c>
    </row>
    <row r="3634" spans="4:8" x14ac:dyDescent="0.25">
      <c r="D3634" s="27">
        <v>29196</v>
      </c>
      <c r="E3634">
        <v>341</v>
      </c>
      <c r="F3634">
        <v>-0.9</v>
      </c>
      <c r="G3634">
        <v>0</v>
      </c>
      <c r="H3634">
        <v>0.37331232545163978</v>
      </c>
    </row>
    <row r="3635" spans="4:8" x14ac:dyDescent="0.25">
      <c r="D3635" s="27">
        <v>29197</v>
      </c>
      <c r="E3635">
        <v>342</v>
      </c>
      <c r="F3635">
        <v>-4.2</v>
      </c>
      <c r="G3635">
        <v>0</v>
      </c>
      <c r="H3635">
        <v>-0.29785253572503645</v>
      </c>
    </row>
    <row r="3636" spans="4:8" x14ac:dyDescent="0.25">
      <c r="D3636" s="27">
        <v>29198</v>
      </c>
      <c r="E3636">
        <v>343</v>
      </c>
      <c r="F3636">
        <v>-6.3</v>
      </c>
      <c r="G3636">
        <v>0</v>
      </c>
      <c r="H3636">
        <v>-0.26243729964515483</v>
      </c>
    </row>
    <row r="3637" spans="4:8" x14ac:dyDescent="0.25">
      <c r="D3637" s="27">
        <v>29199</v>
      </c>
      <c r="E3637">
        <v>344</v>
      </c>
      <c r="F3637">
        <v>-7.7</v>
      </c>
      <c r="G3637">
        <v>0</v>
      </c>
      <c r="H3637">
        <v>-0.17282538489653243</v>
      </c>
    </row>
    <row r="3638" spans="4:8" x14ac:dyDescent="0.25">
      <c r="D3638" s="27">
        <v>29200</v>
      </c>
      <c r="E3638">
        <v>345</v>
      </c>
      <c r="F3638">
        <v>-7.5</v>
      </c>
      <c r="G3638">
        <v>0</v>
      </c>
      <c r="H3638">
        <v>-5.3269662609278137E-2</v>
      </c>
    </row>
    <row r="3639" spans="4:8" x14ac:dyDescent="0.25">
      <c r="D3639" s="27">
        <v>29201</v>
      </c>
      <c r="E3639">
        <v>346</v>
      </c>
      <c r="F3639">
        <v>-10.9</v>
      </c>
      <c r="G3639">
        <v>0.2</v>
      </c>
      <c r="H3639">
        <v>-0.24455297942680951</v>
      </c>
    </row>
    <row r="3640" spans="4:8" x14ac:dyDescent="0.25">
      <c r="D3640" s="27">
        <v>29202</v>
      </c>
      <c r="E3640">
        <v>347</v>
      </c>
      <c r="F3640">
        <v>-15</v>
      </c>
      <c r="G3640">
        <v>0</v>
      </c>
      <c r="H3640">
        <v>-0.36031693456855135</v>
      </c>
    </row>
    <row r="3641" spans="4:8" x14ac:dyDescent="0.25">
      <c r="D3641" s="27">
        <v>29203</v>
      </c>
      <c r="E3641">
        <v>348</v>
      </c>
      <c r="F3641">
        <v>-15.9</v>
      </c>
      <c r="G3641">
        <v>0</v>
      </c>
      <c r="H3641">
        <v>-0.264521162422309</v>
      </c>
    </row>
    <row r="3642" spans="4:8" x14ac:dyDescent="0.25">
      <c r="D3642" s="27">
        <v>29204</v>
      </c>
      <c r="E3642">
        <v>349</v>
      </c>
      <c r="F3642">
        <v>-9</v>
      </c>
      <c r="G3642">
        <v>1.3</v>
      </c>
      <c r="H3642">
        <v>7.474752524556553E-3</v>
      </c>
    </row>
    <row r="3643" spans="4:8" x14ac:dyDescent="0.25">
      <c r="D3643" s="27">
        <v>29205</v>
      </c>
      <c r="E3643">
        <v>350</v>
      </c>
      <c r="F3643">
        <v>-9.9</v>
      </c>
      <c r="G3643">
        <v>0.1</v>
      </c>
      <c r="H3643">
        <v>-4.3029672244897357E-2</v>
      </c>
    </row>
    <row r="3644" spans="4:8" x14ac:dyDescent="0.25">
      <c r="D3644" s="27">
        <v>29206</v>
      </c>
      <c r="E3644">
        <v>351</v>
      </c>
      <c r="F3644">
        <v>-6.6</v>
      </c>
      <c r="G3644">
        <v>5.6</v>
      </c>
      <c r="H3644">
        <v>-4.6324194035007532E-3</v>
      </c>
    </row>
    <row r="3645" spans="4:8" x14ac:dyDescent="0.25">
      <c r="D3645" s="27">
        <v>29207</v>
      </c>
      <c r="E3645">
        <v>352</v>
      </c>
      <c r="F3645">
        <v>-10.1</v>
      </c>
      <c r="G3645">
        <v>0</v>
      </c>
      <c r="H3645">
        <v>-0.16800628334844442</v>
      </c>
    </row>
    <row r="3646" spans="4:8" x14ac:dyDescent="0.25">
      <c r="D3646" s="27">
        <v>29208</v>
      </c>
      <c r="E3646">
        <v>353</v>
      </c>
      <c r="F3646">
        <v>-15.5</v>
      </c>
      <c r="G3646">
        <v>0.6</v>
      </c>
      <c r="H3646">
        <v>-0.17848761407011049</v>
      </c>
    </row>
    <row r="3647" spans="4:8" x14ac:dyDescent="0.25">
      <c r="D3647" s="27">
        <v>29209</v>
      </c>
      <c r="E3647">
        <v>354</v>
      </c>
      <c r="F3647">
        <v>-5.7</v>
      </c>
      <c r="G3647">
        <v>0.8</v>
      </c>
      <c r="H3647">
        <v>3.988825339247503E-2</v>
      </c>
    </row>
    <row r="3648" spans="4:8" x14ac:dyDescent="0.25">
      <c r="D3648" s="27">
        <v>29210</v>
      </c>
      <c r="E3648">
        <v>355</v>
      </c>
      <c r="F3648">
        <v>-9.8000000000000007</v>
      </c>
      <c r="G3648">
        <v>0</v>
      </c>
      <c r="H3648">
        <v>-0.12754102805832676</v>
      </c>
    </row>
    <row r="3649" spans="4:8" x14ac:dyDescent="0.25">
      <c r="D3649" s="27">
        <v>29211</v>
      </c>
      <c r="E3649">
        <v>356</v>
      </c>
      <c r="F3649">
        <v>-5.3</v>
      </c>
      <c r="G3649">
        <v>1.2</v>
      </c>
      <c r="H3649">
        <v>-5.9069763373851947E-2</v>
      </c>
    </row>
    <row r="3650" spans="4:8" x14ac:dyDescent="0.25">
      <c r="D3650" s="27">
        <v>29212</v>
      </c>
      <c r="E3650">
        <v>357</v>
      </c>
      <c r="F3650">
        <v>1</v>
      </c>
      <c r="G3650">
        <v>2.7</v>
      </c>
      <c r="H3650">
        <v>2.4114490357134675E-2</v>
      </c>
    </row>
    <row r="3651" spans="4:8" x14ac:dyDescent="0.25">
      <c r="D3651" s="27">
        <v>29213</v>
      </c>
      <c r="E3651">
        <v>358</v>
      </c>
      <c r="F3651">
        <v>3.1</v>
      </c>
      <c r="G3651">
        <v>0</v>
      </c>
      <c r="H3651">
        <v>4.6469447864644825E-2</v>
      </c>
    </row>
    <row r="3652" spans="4:8" x14ac:dyDescent="0.25">
      <c r="D3652" s="27">
        <v>29214</v>
      </c>
      <c r="E3652">
        <v>359</v>
      </c>
      <c r="F3652">
        <v>1</v>
      </c>
      <c r="G3652">
        <v>2.5</v>
      </c>
      <c r="H3652">
        <v>-3.1065223105287688E-2</v>
      </c>
    </row>
    <row r="3653" spans="4:8" x14ac:dyDescent="0.25">
      <c r="D3653" s="27">
        <v>29215</v>
      </c>
      <c r="E3653">
        <v>360</v>
      </c>
      <c r="F3653">
        <v>0.6</v>
      </c>
      <c r="G3653">
        <v>5.0999999999999996</v>
      </c>
      <c r="H3653">
        <v>2.4166370797777031E-2</v>
      </c>
    </row>
    <row r="3654" spans="4:8" x14ac:dyDescent="0.25">
      <c r="D3654" s="27">
        <v>29216</v>
      </c>
      <c r="E3654">
        <v>361</v>
      </c>
      <c r="F3654">
        <v>0.4</v>
      </c>
      <c r="G3654">
        <v>0.8</v>
      </c>
      <c r="H3654">
        <v>0.15921415159916871</v>
      </c>
    </row>
    <row r="3655" spans="4:8" x14ac:dyDescent="0.25">
      <c r="D3655" s="27">
        <v>29217</v>
      </c>
      <c r="E3655">
        <v>362</v>
      </c>
      <c r="F3655">
        <v>1.1000000000000001</v>
      </c>
      <c r="G3655">
        <v>16.8</v>
      </c>
      <c r="H3655">
        <v>0.13785886966367272</v>
      </c>
    </row>
    <row r="3656" spans="4:8" x14ac:dyDescent="0.25">
      <c r="D3656" s="27">
        <v>29218</v>
      </c>
      <c r="E3656">
        <v>363</v>
      </c>
      <c r="F3656">
        <v>1.1000000000000001</v>
      </c>
      <c r="G3656">
        <v>2.8</v>
      </c>
      <c r="H3656">
        <v>2.615012310738541E-2</v>
      </c>
    </row>
    <row r="3657" spans="4:8" x14ac:dyDescent="0.25">
      <c r="D3657" s="27">
        <v>29219</v>
      </c>
      <c r="E3657">
        <v>364</v>
      </c>
      <c r="F3657">
        <v>0.5</v>
      </c>
      <c r="G3657">
        <v>0.2</v>
      </c>
      <c r="H3657">
        <v>5.1430493487008878E-2</v>
      </c>
    </row>
    <row r="3658" spans="4:8" x14ac:dyDescent="0.25">
      <c r="D3658" s="27">
        <v>29220</v>
      </c>
      <c r="E3658">
        <v>365</v>
      </c>
      <c r="F3658">
        <v>-0.5</v>
      </c>
      <c r="G3658">
        <v>1.7</v>
      </c>
      <c r="H3658">
        <v>0.14693807629202701</v>
      </c>
    </row>
    <row r="3659" spans="4:8" x14ac:dyDescent="0.25">
      <c r="D3659" s="27">
        <v>29221</v>
      </c>
      <c r="E3659">
        <v>1</v>
      </c>
      <c r="F3659">
        <v>-2.6</v>
      </c>
      <c r="G3659">
        <v>0.2</v>
      </c>
      <c r="H3659">
        <v>-6.1626720665753601E-2</v>
      </c>
    </row>
    <row r="3660" spans="4:8" x14ac:dyDescent="0.25">
      <c r="D3660" s="27">
        <v>29222</v>
      </c>
      <c r="E3660">
        <v>2</v>
      </c>
      <c r="F3660">
        <v>-5.8</v>
      </c>
      <c r="G3660">
        <v>1.1000000000000001</v>
      </c>
      <c r="H3660">
        <v>0.22117636769925841</v>
      </c>
    </row>
    <row r="3661" spans="4:8" x14ac:dyDescent="0.25">
      <c r="D3661" s="27">
        <v>29223</v>
      </c>
      <c r="E3661">
        <v>3</v>
      </c>
      <c r="F3661">
        <v>-7</v>
      </c>
      <c r="G3661">
        <v>1.4</v>
      </c>
      <c r="H3661">
        <v>0.26496749984163642</v>
      </c>
    </row>
    <row r="3662" spans="4:8" x14ac:dyDescent="0.25">
      <c r="D3662" s="27">
        <v>29224</v>
      </c>
      <c r="E3662">
        <v>4</v>
      </c>
      <c r="F3662">
        <v>-7.9</v>
      </c>
      <c r="G3662">
        <v>0.6</v>
      </c>
      <c r="H3662">
        <v>0.13280555391445742</v>
      </c>
    </row>
    <row r="3663" spans="4:8" x14ac:dyDescent="0.25">
      <c r="D3663" s="27">
        <v>29225</v>
      </c>
      <c r="E3663">
        <v>5</v>
      </c>
      <c r="F3663">
        <v>-3.1</v>
      </c>
      <c r="G3663">
        <v>0.6</v>
      </c>
      <c r="H3663">
        <v>4.848149918887517E-2</v>
      </c>
    </row>
    <row r="3664" spans="4:8" x14ac:dyDescent="0.25">
      <c r="D3664" s="27">
        <v>29226</v>
      </c>
      <c r="E3664">
        <v>6</v>
      </c>
      <c r="F3664">
        <v>-4.5999999999999996</v>
      </c>
      <c r="G3664">
        <v>1.4</v>
      </c>
      <c r="H3664">
        <v>-7.0867569545459252E-2</v>
      </c>
    </row>
    <row r="3665" spans="4:8" x14ac:dyDescent="0.25">
      <c r="D3665" s="27">
        <v>29227</v>
      </c>
      <c r="E3665">
        <v>7</v>
      </c>
      <c r="F3665">
        <v>-2.4</v>
      </c>
      <c r="G3665">
        <v>0.2</v>
      </c>
      <c r="H3665">
        <v>-3.413873509426836E-2</v>
      </c>
    </row>
    <row r="3666" spans="4:8" x14ac:dyDescent="0.25">
      <c r="D3666" s="27">
        <v>29228</v>
      </c>
      <c r="E3666">
        <v>8</v>
      </c>
      <c r="F3666">
        <v>-2</v>
      </c>
      <c r="G3666">
        <v>1.2</v>
      </c>
      <c r="H3666">
        <v>7.6419922082189215E-2</v>
      </c>
    </row>
    <row r="3667" spans="4:8" x14ac:dyDescent="0.25">
      <c r="D3667" s="27">
        <v>29229</v>
      </c>
      <c r="E3667">
        <v>9</v>
      </c>
      <c r="F3667">
        <v>-3.4</v>
      </c>
      <c r="G3667">
        <v>0</v>
      </c>
      <c r="H3667">
        <v>1.0903609449529512E-2</v>
      </c>
    </row>
    <row r="3668" spans="4:8" x14ac:dyDescent="0.25">
      <c r="D3668" s="27">
        <v>29230</v>
      </c>
      <c r="E3668">
        <v>10</v>
      </c>
      <c r="F3668">
        <v>-2.5</v>
      </c>
      <c r="G3668">
        <v>0</v>
      </c>
      <c r="H3668">
        <v>1.0796304366043103E-2</v>
      </c>
    </row>
    <row r="3669" spans="4:8" x14ac:dyDescent="0.25">
      <c r="D3669" s="27">
        <v>29231</v>
      </c>
      <c r="E3669">
        <v>11</v>
      </c>
      <c r="F3669">
        <v>-4.9000000000000004</v>
      </c>
      <c r="G3669">
        <v>0</v>
      </c>
      <c r="H3669">
        <v>-0.14869735413048507</v>
      </c>
    </row>
    <row r="3670" spans="4:8" x14ac:dyDescent="0.25">
      <c r="D3670" s="27">
        <v>29232</v>
      </c>
      <c r="E3670">
        <v>12</v>
      </c>
      <c r="F3670">
        <v>-7.6</v>
      </c>
      <c r="G3670">
        <v>0</v>
      </c>
      <c r="H3670">
        <v>-0.15463707087649306</v>
      </c>
    </row>
    <row r="3671" spans="4:8" x14ac:dyDescent="0.25">
      <c r="D3671" s="27">
        <v>29233</v>
      </c>
      <c r="E3671">
        <v>13</v>
      </c>
      <c r="F3671">
        <v>-1.9</v>
      </c>
      <c r="G3671">
        <v>0</v>
      </c>
      <c r="H3671">
        <v>0.15985471719018304</v>
      </c>
    </row>
    <row r="3672" spans="4:8" x14ac:dyDescent="0.25">
      <c r="D3672" s="27">
        <v>29234</v>
      </c>
      <c r="E3672">
        <v>14</v>
      </c>
      <c r="F3672">
        <v>1.4</v>
      </c>
      <c r="G3672">
        <v>0</v>
      </c>
      <c r="H3672">
        <v>0.14490457843682283</v>
      </c>
    </row>
    <row r="3673" spans="4:8" x14ac:dyDescent="0.25">
      <c r="D3673" s="27">
        <v>29235</v>
      </c>
      <c r="E3673">
        <v>15</v>
      </c>
      <c r="F3673">
        <v>-3.4</v>
      </c>
      <c r="G3673">
        <v>0.1</v>
      </c>
      <c r="H3673">
        <v>-7.2068238104845E-3</v>
      </c>
    </row>
    <row r="3674" spans="4:8" x14ac:dyDescent="0.25">
      <c r="D3674" s="27">
        <v>29236</v>
      </c>
      <c r="E3674">
        <v>16</v>
      </c>
      <c r="F3674">
        <v>-4.3</v>
      </c>
      <c r="G3674">
        <v>0</v>
      </c>
      <c r="H3674">
        <v>9.0391942253941551E-2</v>
      </c>
    </row>
    <row r="3675" spans="4:8" x14ac:dyDescent="0.25">
      <c r="D3675" s="27">
        <v>29237</v>
      </c>
      <c r="E3675">
        <v>17</v>
      </c>
      <c r="F3675">
        <v>-1.6</v>
      </c>
      <c r="G3675">
        <v>0</v>
      </c>
      <c r="H3675">
        <v>0.14891805720417406</v>
      </c>
    </row>
    <row r="3676" spans="4:8" x14ac:dyDescent="0.25">
      <c r="D3676" s="27">
        <v>29238</v>
      </c>
      <c r="E3676">
        <v>18</v>
      </c>
      <c r="F3676">
        <v>-3.9</v>
      </c>
      <c r="G3676">
        <v>0</v>
      </c>
      <c r="H3676">
        <v>-0.19221888217512659</v>
      </c>
    </row>
    <row r="3677" spans="4:8" x14ac:dyDescent="0.25">
      <c r="D3677" s="27">
        <v>29239</v>
      </c>
      <c r="E3677">
        <v>19</v>
      </c>
      <c r="F3677">
        <v>-3</v>
      </c>
      <c r="G3677">
        <v>0</v>
      </c>
      <c r="H3677">
        <v>1.2366757430813571E-2</v>
      </c>
    </row>
    <row r="3678" spans="4:8" x14ac:dyDescent="0.25">
      <c r="D3678" s="27">
        <v>29240</v>
      </c>
      <c r="E3678">
        <v>20</v>
      </c>
      <c r="F3678">
        <v>-0.8</v>
      </c>
      <c r="G3678">
        <v>0</v>
      </c>
      <c r="H3678">
        <v>6.9255732181623841E-2</v>
      </c>
    </row>
    <row r="3679" spans="4:8" x14ac:dyDescent="0.25">
      <c r="D3679" s="27">
        <v>29241</v>
      </c>
      <c r="E3679">
        <v>21</v>
      </c>
      <c r="F3679">
        <v>-1.1000000000000001</v>
      </c>
      <c r="G3679">
        <v>0</v>
      </c>
      <c r="H3679">
        <v>0.44026707763153056</v>
      </c>
    </row>
    <row r="3680" spans="4:8" x14ac:dyDescent="0.25">
      <c r="D3680" s="27">
        <v>29242</v>
      </c>
      <c r="E3680">
        <v>22</v>
      </c>
      <c r="F3680">
        <v>-0.9</v>
      </c>
      <c r="G3680">
        <v>2.4</v>
      </c>
      <c r="H3680">
        <v>0.14099263068850404</v>
      </c>
    </row>
    <row r="3681" spans="4:8" x14ac:dyDescent="0.25">
      <c r="D3681" s="27">
        <v>29243</v>
      </c>
      <c r="E3681">
        <v>23</v>
      </c>
      <c r="F3681">
        <v>-1.4</v>
      </c>
      <c r="G3681">
        <v>5</v>
      </c>
      <c r="H3681">
        <v>6.9689400828725212E-2</v>
      </c>
    </row>
    <row r="3682" spans="4:8" x14ac:dyDescent="0.25">
      <c r="D3682" s="27">
        <v>29244</v>
      </c>
      <c r="E3682">
        <v>24</v>
      </c>
      <c r="F3682">
        <v>-5.4</v>
      </c>
      <c r="G3682">
        <v>2.5</v>
      </c>
      <c r="H3682">
        <v>0.12504744823961089</v>
      </c>
    </row>
    <row r="3683" spans="4:8" x14ac:dyDescent="0.25">
      <c r="D3683" s="27">
        <v>29245</v>
      </c>
      <c r="E3683">
        <v>25</v>
      </c>
      <c r="F3683">
        <v>-12.1</v>
      </c>
      <c r="G3683">
        <v>1.2</v>
      </c>
      <c r="H3683">
        <v>0.24885887448617339</v>
      </c>
    </row>
    <row r="3684" spans="4:8" x14ac:dyDescent="0.25">
      <c r="D3684" s="27">
        <v>29246</v>
      </c>
      <c r="E3684">
        <v>26</v>
      </c>
      <c r="F3684">
        <v>-18</v>
      </c>
      <c r="G3684">
        <v>0.9</v>
      </c>
      <c r="H3684">
        <v>3.8554524837643663E-2</v>
      </c>
    </row>
    <row r="3685" spans="4:8" x14ac:dyDescent="0.25">
      <c r="D3685" s="27">
        <v>29247</v>
      </c>
      <c r="E3685">
        <v>27</v>
      </c>
      <c r="F3685">
        <v>-10.5</v>
      </c>
      <c r="G3685">
        <v>0</v>
      </c>
      <c r="H3685">
        <v>0.10431019715453768</v>
      </c>
    </row>
    <row r="3686" spans="4:8" x14ac:dyDescent="0.25">
      <c r="D3686" s="27">
        <v>29248</v>
      </c>
      <c r="E3686">
        <v>28</v>
      </c>
      <c r="F3686">
        <v>-15.1</v>
      </c>
      <c r="G3686">
        <v>0</v>
      </c>
      <c r="H3686">
        <v>1.8078863103383361E-2</v>
      </c>
    </row>
    <row r="3687" spans="4:8" x14ac:dyDescent="0.25">
      <c r="D3687" s="27">
        <v>29249</v>
      </c>
      <c r="E3687">
        <v>29</v>
      </c>
      <c r="F3687">
        <v>-10.8</v>
      </c>
      <c r="G3687">
        <v>0</v>
      </c>
      <c r="H3687">
        <v>3.4118578265361528E-2</v>
      </c>
    </row>
    <row r="3688" spans="4:8" x14ac:dyDescent="0.25">
      <c r="D3688" s="27">
        <v>29250</v>
      </c>
      <c r="E3688">
        <v>30</v>
      </c>
      <c r="F3688">
        <v>-17.3</v>
      </c>
      <c r="G3688">
        <v>0</v>
      </c>
      <c r="H3688">
        <v>4.8283865323138029E-3</v>
      </c>
    </row>
    <row r="3689" spans="4:8" x14ac:dyDescent="0.25">
      <c r="D3689" s="27">
        <v>29251</v>
      </c>
      <c r="E3689">
        <v>31</v>
      </c>
      <c r="F3689">
        <v>-14.1</v>
      </c>
      <c r="G3689">
        <v>0</v>
      </c>
      <c r="H3689">
        <v>3.9726571909115771E-2</v>
      </c>
    </row>
    <row r="3690" spans="4:8" x14ac:dyDescent="0.25">
      <c r="D3690" s="27">
        <v>29252</v>
      </c>
      <c r="E3690">
        <v>32</v>
      </c>
      <c r="F3690">
        <v>-18.7</v>
      </c>
      <c r="G3690">
        <v>0</v>
      </c>
      <c r="H3690">
        <v>-1.2973079063766969E-2</v>
      </c>
    </row>
    <row r="3691" spans="4:8" x14ac:dyDescent="0.25">
      <c r="D3691" s="27">
        <v>29253</v>
      </c>
      <c r="E3691">
        <v>33</v>
      </c>
      <c r="F3691">
        <v>-11.6</v>
      </c>
      <c r="G3691">
        <v>0</v>
      </c>
      <c r="H3691">
        <v>-6.0499864217535518E-2</v>
      </c>
    </row>
    <row r="3692" spans="4:8" x14ac:dyDescent="0.25">
      <c r="D3692" s="27">
        <v>29254</v>
      </c>
      <c r="E3692">
        <v>34</v>
      </c>
      <c r="F3692">
        <v>-8.3000000000000007</v>
      </c>
      <c r="G3692">
        <v>0</v>
      </c>
      <c r="H3692">
        <v>-9.8842853460724147E-4</v>
      </c>
    </row>
    <row r="3693" spans="4:8" x14ac:dyDescent="0.25">
      <c r="D3693" s="27">
        <v>29255</v>
      </c>
      <c r="E3693">
        <v>35</v>
      </c>
      <c r="F3693">
        <v>-13.5</v>
      </c>
      <c r="G3693">
        <v>0</v>
      </c>
      <c r="H3693">
        <v>-5.344680125214854E-2</v>
      </c>
    </row>
    <row r="3694" spans="4:8" x14ac:dyDescent="0.25">
      <c r="D3694" s="27">
        <v>29256</v>
      </c>
      <c r="E3694">
        <v>36</v>
      </c>
      <c r="F3694">
        <v>-17.3</v>
      </c>
      <c r="G3694">
        <v>0</v>
      </c>
      <c r="H3694">
        <v>-0.10487712848191284</v>
      </c>
    </row>
    <row r="3695" spans="4:8" x14ac:dyDescent="0.25">
      <c r="D3695" s="27">
        <v>29257</v>
      </c>
      <c r="E3695">
        <v>37</v>
      </c>
      <c r="F3695">
        <v>-9.1</v>
      </c>
      <c r="G3695">
        <v>0.2</v>
      </c>
      <c r="H3695">
        <v>0.11920626408063568</v>
      </c>
    </row>
    <row r="3696" spans="4:8" x14ac:dyDescent="0.25">
      <c r="D3696" s="27">
        <v>29258</v>
      </c>
      <c r="E3696">
        <v>38</v>
      </c>
      <c r="F3696">
        <v>-10.8</v>
      </c>
      <c r="G3696">
        <v>0.1</v>
      </c>
      <c r="H3696">
        <v>0.18485492808843487</v>
      </c>
    </row>
    <row r="3697" spans="4:8" x14ac:dyDescent="0.25">
      <c r="D3697" s="27">
        <v>29259</v>
      </c>
      <c r="E3697">
        <v>39</v>
      </c>
      <c r="F3697">
        <v>-14</v>
      </c>
      <c r="G3697">
        <v>0.2</v>
      </c>
      <c r="H3697">
        <v>0.13487708404806492</v>
      </c>
    </row>
    <row r="3698" spans="4:8" x14ac:dyDescent="0.25">
      <c r="D3698" s="27">
        <v>29260</v>
      </c>
      <c r="E3698">
        <v>40</v>
      </c>
      <c r="F3698">
        <v>-16.2</v>
      </c>
      <c r="G3698">
        <v>0</v>
      </c>
      <c r="H3698">
        <v>2.7518266353904426E-2</v>
      </c>
    </row>
    <row r="3699" spans="4:8" x14ac:dyDescent="0.25">
      <c r="D3699" s="27">
        <v>29261</v>
      </c>
      <c r="E3699">
        <v>41</v>
      </c>
      <c r="F3699">
        <v>-14.7</v>
      </c>
      <c r="G3699">
        <v>0</v>
      </c>
      <c r="H3699">
        <v>0.11220207281051905</v>
      </c>
    </row>
    <row r="3700" spans="4:8" x14ac:dyDescent="0.25">
      <c r="D3700" s="27">
        <v>29262</v>
      </c>
      <c r="E3700">
        <v>42</v>
      </c>
      <c r="F3700">
        <v>-9.5</v>
      </c>
      <c r="G3700">
        <v>0.2</v>
      </c>
      <c r="H3700">
        <v>0.21397372223601199</v>
      </c>
    </row>
    <row r="3701" spans="4:8" x14ac:dyDescent="0.25">
      <c r="D3701" s="27">
        <v>29263</v>
      </c>
      <c r="E3701">
        <v>43</v>
      </c>
      <c r="F3701">
        <v>-8.3000000000000007</v>
      </c>
      <c r="G3701">
        <v>0</v>
      </c>
      <c r="H3701">
        <v>0.17962750071237979</v>
      </c>
    </row>
    <row r="3702" spans="4:8" x14ac:dyDescent="0.25">
      <c r="D3702" s="27">
        <v>29264</v>
      </c>
      <c r="E3702">
        <v>44</v>
      </c>
      <c r="F3702">
        <v>-6.2</v>
      </c>
      <c r="G3702">
        <v>0.1</v>
      </c>
      <c r="H3702">
        <v>0.29144574486637459</v>
      </c>
    </row>
    <row r="3703" spans="4:8" x14ac:dyDescent="0.25">
      <c r="D3703" s="27">
        <v>29265</v>
      </c>
      <c r="E3703">
        <v>45</v>
      </c>
      <c r="F3703">
        <v>-1.4</v>
      </c>
      <c r="G3703">
        <v>0</v>
      </c>
      <c r="H3703">
        <v>0.19761699097629945</v>
      </c>
    </row>
    <row r="3704" spans="4:8" x14ac:dyDescent="0.25">
      <c r="D3704" s="27">
        <v>29266</v>
      </c>
      <c r="E3704">
        <v>46</v>
      </c>
      <c r="F3704">
        <v>1.6</v>
      </c>
      <c r="G3704">
        <v>0.8</v>
      </c>
      <c r="H3704">
        <v>0.17176673310867699</v>
      </c>
    </row>
    <row r="3705" spans="4:8" x14ac:dyDescent="0.25">
      <c r="D3705" s="27">
        <v>29267</v>
      </c>
      <c r="E3705">
        <v>47</v>
      </c>
      <c r="F3705">
        <v>-0.1</v>
      </c>
      <c r="G3705">
        <v>0</v>
      </c>
      <c r="H3705">
        <v>0.1267187495307418</v>
      </c>
    </row>
    <row r="3706" spans="4:8" x14ac:dyDescent="0.25">
      <c r="D3706" s="27">
        <v>29268</v>
      </c>
      <c r="E3706">
        <v>48</v>
      </c>
      <c r="F3706">
        <v>-3.2</v>
      </c>
      <c r="G3706">
        <v>0</v>
      </c>
      <c r="H3706">
        <v>-3.3680852761184335E-2</v>
      </c>
    </row>
    <row r="3707" spans="4:8" x14ac:dyDescent="0.25">
      <c r="D3707" s="27">
        <v>29269</v>
      </c>
      <c r="E3707">
        <v>49</v>
      </c>
      <c r="F3707">
        <v>-2.9</v>
      </c>
      <c r="G3707">
        <v>0</v>
      </c>
      <c r="H3707">
        <v>0.13493643097731153</v>
      </c>
    </row>
    <row r="3708" spans="4:8" x14ac:dyDescent="0.25">
      <c r="D3708" s="27">
        <v>29270</v>
      </c>
      <c r="E3708">
        <v>50</v>
      </c>
      <c r="F3708">
        <v>-1.6</v>
      </c>
      <c r="G3708">
        <v>0</v>
      </c>
      <c r="H3708">
        <v>0.34692352746492827</v>
      </c>
    </row>
    <row r="3709" spans="4:8" x14ac:dyDescent="0.25">
      <c r="D3709" s="27">
        <v>29271</v>
      </c>
      <c r="E3709">
        <v>51</v>
      </c>
      <c r="F3709">
        <v>-2.7</v>
      </c>
      <c r="G3709">
        <v>0</v>
      </c>
      <c r="H3709">
        <v>0.33080549032040651</v>
      </c>
    </row>
    <row r="3710" spans="4:8" x14ac:dyDescent="0.25">
      <c r="D3710" s="27">
        <v>29272</v>
      </c>
      <c r="E3710">
        <v>52</v>
      </c>
      <c r="F3710">
        <v>-4.3</v>
      </c>
      <c r="G3710">
        <v>0</v>
      </c>
      <c r="H3710">
        <v>0.13450953707814869</v>
      </c>
    </row>
    <row r="3711" spans="4:8" x14ac:dyDescent="0.25">
      <c r="D3711" s="27">
        <v>29273</v>
      </c>
      <c r="E3711">
        <v>53</v>
      </c>
      <c r="F3711">
        <v>-5.0999999999999996</v>
      </c>
      <c r="G3711">
        <v>0</v>
      </c>
      <c r="H3711">
        <v>0.20061880809801011</v>
      </c>
    </row>
    <row r="3712" spans="4:8" x14ac:dyDescent="0.25">
      <c r="D3712" s="27">
        <v>29274</v>
      </c>
      <c r="E3712">
        <v>54</v>
      </c>
      <c r="F3712">
        <v>-5.3</v>
      </c>
      <c r="G3712">
        <v>0</v>
      </c>
      <c r="H3712">
        <v>0.17516886273153406</v>
      </c>
    </row>
    <row r="3713" spans="4:8" x14ac:dyDescent="0.25">
      <c r="D3713" s="27">
        <v>29275</v>
      </c>
      <c r="E3713">
        <v>55</v>
      </c>
      <c r="F3713">
        <v>-5.2</v>
      </c>
      <c r="G3713">
        <v>0</v>
      </c>
      <c r="H3713">
        <v>0.11437517030184488</v>
      </c>
    </row>
    <row r="3714" spans="4:8" x14ac:dyDescent="0.25">
      <c r="D3714" s="27">
        <v>29276</v>
      </c>
      <c r="E3714">
        <v>56</v>
      </c>
      <c r="F3714">
        <v>-6</v>
      </c>
      <c r="G3714">
        <v>0</v>
      </c>
      <c r="H3714">
        <v>0.19424621906555267</v>
      </c>
    </row>
    <row r="3715" spans="4:8" x14ac:dyDescent="0.25">
      <c r="D3715" s="27">
        <v>29277</v>
      </c>
      <c r="E3715">
        <v>57</v>
      </c>
      <c r="F3715">
        <v>-6.1</v>
      </c>
      <c r="G3715">
        <v>0</v>
      </c>
      <c r="H3715">
        <v>0.20131192841083881</v>
      </c>
    </row>
    <row r="3716" spans="4:8" x14ac:dyDescent="0.25">
      <c r="D3716" s="27">
        <v>29278</v>
      </c>
      <c r="E3716">
        <v>58</v>
      </c>
      <c r="F3716">
        <v>-5.7</v>
      </c>
      <c r="G3716">
        <v>0</v>
      </c>
      <c r="H3716">
        <v>0.15612650769844258</v>
      </c>
    </row>
    <row r="3717" spans="4:8" x14ac:dyDescent="0.25">
      <c r="D3717" s="27">
        <v>29279</v>
      </c>
      <c r="E3717">
        <v>59</v>
      </c>
      <c r="F3717">
        <v>-4.7</v>
      </c>
      <c r="G3717">
        <v>1.3</v>
      </c>
      <c r="H3717">
        <v>0.23613493377801575</v>
      </c>
    </row>
    <row r="3718" spans="4:8" x14ac:dyDescent="0.25">
      <c r="D3718" s="27">
        <v>29280</v>
      </c>
      <c r="E3718">
        <v>60</v>
      </c>
      <c r="F3718">
        <v>0</v>
      </c>
      <c r="G3718">
        <v>0.2</v>
      </c>
      <c r="H3718">
        <v>0.69330939005201841</v>
      </c>
    </row>
    <row r="3719" spans="4:8" x14ac:dyDescent="0.25">
      <c r="D3719" s="27">
        <v>29281</v>
      </c>
      <c r="E3719">
        <v>61</v>
      </c>
      <c r="F3719">
        <v>0.8</v>
      </c>
      <c r="G3719">
        <v>0.2</v>
      </c>
      <c r="H3719">
        <v>0.88482770650164666</v>
      </c>
    </row>
    <row r="3720" spans="4:8" x14ac:dyDescent="0.25">
      <c r="D3720" s="27">
        <v>29282</v>
      </c>
      <c r="E3720">
        <v>62</v>
      </c>
      <c r="F3720">
        <v>-3.6</v>
      </c>
      <c r="G3720">
        <v>3.4</v>
      </c>
      <c r="H3720">
        <v>0.80999444539020793</v>
      </c>
    </row>
    <row r="3721" spans="4:8" x14ac:dyDescent="0.25">
      <c r="D3721" s="27">
        <v>29283</v>
      </c>
      <c r="E3721">
        <v>63</v>
      </c>
      <c r="F3721">
        <v>-7.3</v>
      </c>
      <c r="G3721">
        <v>0</v>
      </c>
      <c r="H3721">
        <v>0.69956312065004556</v>
      </c>
    </row>
    <row r="3722" spans="4:8" x14ac:dyDescent="0.25">
      <c r="D3722" s="27">
        <v>29284</v>
      </c>
      <c r="E3722">
        <v>64</v>
      </c>
      <c r="F3722">
        <v>-8.6</v>
      </c>
      <c r="G3722">
        <v>0</v>
      </c>
      <c r="H3722">
        <v>0.61063955446254814</v>
      </c>
    </row>
    <row r="3723" spans="4:8" x14ac:dyDescent="0.25">
      <c r="D3723" s="27">
        <v>29285</v>
      </c>
      <c r="E3723">
        <v>65</v>
      </c>
      <c r="F3723">
        <v>-3.8</v>
      </c>
      <c r="G3723">
        <v>0</v>
      </c>
      <c r="H3723">
        <v>0.50901513200306603</v>
      </c>
    </row>
    <row r="3724" spans="4:8" x14ac:dyDescent="0.25">
      <c r="D3724" s="27">
        <v>29286</v>
      </c>
      <c r="E3724">
        <v>66</v>
      </c>
      <c r="F3724">
        <v>1.8</v>
      </c>
      <c r="G3724">
        <v>0</v>
      </c>
      <c r="H3724">
        <v>0.8440129585410685</v>
      </c>
    </row>
    <row r="3725" spans="4:8" x14ac:dyDescent="0.25">
      <c r="D3725" s="27">
        <v>29287</v>
      </c>
      <c r="E3725">
        <v>67</v>
      </c>
      <c r="F3725">
        <v>-0.4</v>
      </c>
      <c r="G3725">
        <v>0</v>
      </c>
      <c r="H3725">
        <v>0.60652904574727928</v>
      </c>
    </row>
    <row r="3726" spans="4:8" x14ac:dyDescent="0.25">
      <c r="D3726" s="27">
        <v>29288</v>
      </c>
      <c r="E3726">
        <v>68</v>
      </c>
      <c r="F3726">
        <v>-1.3</v>
      </c>
      <c r="G3726">
        <v>2.8</v>
      </c>
      <c r="H3726">
        <v>0.38584348331882129</v>
      </c>
    </row>
    <row r="3727" spans="4:8" x14ac:dyDescent="0.25">
      <c r="D3727" s="27">
        <v>29289</v>
      </c>
      <c r="E3727">
        <v>69</v>
      </c>
      <c r="F3727">
        <v>-1.2</v>
      </c>
      <c r="G3727">
        <v>4.0999999999999996</v>
      </c>
      <c r="H3727">
        <v>0.44646699472996765</v>
      </c>
    </row>
    <row r="3728" spans="4:8" x14ac:dyDescent="0.25">
      <c r="D3728" s="27">
        <v>29290</v>
      </c>
      <c r="E3728">
        <v>70</v>
      </c>
      <c r="F3728">
        <v>-3.1</v>
      </c>
      <c r="G3728">
        <v>3.5</v>
      </c>
      <c r="H3728">
        <v>0.40371263854320649</v>
      </c>
    </row>
    <row r="3729" spans="4:8" x14ac:dyDescent="0.25">
      <c r="D3729" s="27">
        <v>29291</v>
      </c>
      <c r="E3729">
        <v>71</v>
      </c>
      <c r="F3729">
        <v>-3.1</v>
      </c>
      <c r="G3729">
        <v>1</v>
      </c>
      <c r="H3729">
        <v>0.4988039528883722</v>
      </c>
    </row>
    <row r="3730" spans="4:8" x14ac:dyDescent="0.25">
      <c r="D3730" s="27">
        <v>29292</v>
      </c>
      <c r="E3730">
        <v>72</v>
      </c>
      <c r="F3730">
        <v>-1.4</v>
      </c>
      <c r="G3730">
        <v>0.3</v>
      </c>
      <c r="H3730">
        <v>0.411616353501986</v>
      </c>
    </row>
    <row r="3731" spans="4:8" x14ac:dyDescent="0.25">
      <c r="D3731" s="27">
        <v>29293</v>
      </c>
      <c r="E3731">
        <v>73</v>
      </c>
      <c r="F3731">
        <v>-0.7</v>
      </c>
      <c r="G3731">
        <v>0.2</v>
      </c>
      <c r="H3731">
        <v>0.48573338416569023</v>
      </c>
    </row>
    <row r="3732" spans="4:8" x14ac:dyDescent="0.25">
      <c r="D3732" s="27">
        <v>29294</v>
      </c>
      <c r="E3732">
        <v>74</v>
      </c>
      <c r="F3732">
        <v>-1.7</v>
      </c>
      <c r="G3732">
        <v>0</v>
      </c>
      <c r="H3732">
        <v>0.74138521891145348</v>
      </c>
    </row>
    <row r="3733" spans="4:8" x14ac:dyDescent="0.25">
      <c r="D3733" s="27">
        <v>29295</v>
      </c>
      <c r="E3733">
        <v>75</v>
      </c>
      <c r="F3733">
        <v>-2.5</v>
      </c>
      <c r="G3733">
        <v>0</v>
      </c>
      <c r="H3733">
        <v>0.76184441070783671</v>
      </c>
    </row>
    <row r="3734" spans="4:8" x14ac:dyDescent="0.25">
      <c r="D3734" s="27">
        <v>29296</v>
      </c>
      <c r="E3734">
        <v>76</v>
      </c>
      <c r="F3734">
        <v>-5.6</v>
      </c>
      <c r="G3734">
        <v>0</v>
      </c>
      <c r="H3734">
        <v>0.46291216703024385</v>
      </c>
    </row>
    <row r="3735" spans="4:8" x14ac:dyDescent="0.25">
      <c r="D3735" s="27">
        <v>29297</v>
      </c>
      <c r="E3735">
        <v>77</v>
      </c>
      <c r="F3735">
        <v>-6.3</v>
      </c>
      <c r="G3735">
        <v>1.2</v>
      </c>
      <c r="H3735">
        <v>0.4598939068753749</v>
      </c>
    </row>
    <row r="3736" spans="4:8" x14ac:dyDescent="0.25">
      <c r="D3736" s="27">
        <v>29298</v>
      </c>
      <c r="E3736">
        <v>78</v>
      </c>
      <c r="F3736">
        <v>-8.1999999999999993</v>
      </c>
      <c r="G3736">
        <v>0</v>
      </c>
      <c r="H3736">
        <v>0.51500925668349873</v>
      </c>
    </row>
    <row r="3737" spans="4:8" x14ac:dyDescent="0.25">
      <c r="D3737" s="27">
        <v>29299</v>
      </c>
      <c r="E3737">
        <v>79</v>
      </c>
      <c r="F3737">
        <v>-9.8000000000000007</v>
      </c>
      <c r="G3737">
        <v>0</v>
      </c>
      <c r="H3737">
        <v>0.4463344582697833</v>
      </c>
    </row>
    <row r="3738" spans="4:8" x14ac:dyDescent="0.25">
      <c r="D3738" s="27">
        <v>29300</v>
      </c>
      <c r="E3738">
        <v>80</v>
      </c>
      <c r="F3738">
        <v>-7.7</v>
      </c>
      <c r="G3738">
        <v>0</v>
      </c>
      <c r="H3738">
        <v>0.74580831098525413</v>
      </c>
    </row>
    <row r="3739" spans="4:8" x14ac:dyDescent="0.25">
      <c r="D3739" s="27">
        <v>29301</v>
      </c>
      <c r="E3739">
        <v>81</v>
      </c>
      <c r="F3739">
        <v>-6.1</v>
      </c>
      <c r="G3739">
        <v>0</v>
      </c>
      <c r="H3739">
        <v>0.61673851287201054</v>
      </c>
    </row>
    <row r="3740" spans="4:8" x14ac:dyDescent="0.25">
      <c r="D3740" s="27">
        <v>29302</v>
      </c>
      <c r="E3740">
        <v>82</v>
      </c>
      <c r="F3740">
        <v>-6.3</v>
      </c>
      <c r="G3740">
        <v>0</v>
      </c>
      <c r="H3740">
        <v>0.66134070969079672</v>
      </c>
    </row>
    <row r="3741" spans="4:8" x14ac:dyDescent="0.25">
      <c r="D3741" s="27">
        <v>29303</v>
      </c>
      <c r="E3741">
        <v>83</v>
      </c>
      <c r="F3741">
        <v>-7.3</v>
      </c>
      <c r="G3741">
        <v>0</v>
      </c>
      <c r="H3741">
        <v>0.57142259515386129</v>
      </c>
    </row>
    <row r="3742" spans="4:8" x14ac:dyDescent="0.25">
      <c r="D3742" s="27">
        <v>29304</v>
      </c>
      <c r="E3742">
        <v>84</v>
      </c>
      <c r="F3742">
        <v>-5.7</v>
      </c>
      <c r="G3742">
        <v>0</v>
      </c>
      <c r="H3742">
        <v>0.72202877867093762</v>
      </c>
    </row>
    <row r="3743" spans="4:8" x14ac:dyDescent="0.25">
      <c r="D3743" s="27">
        <v>29305</v>
      </c>
      <c r="E3743">
        <v>85</v>
      </c>
      <c r="F3743">
        <v>-5.3</v>
      </c>
      <c r="G3743">
        <v>0</v>
      </c>
      <c r="H3743">
        <v>0.75911601798134332</v>
      </c>
    </row>
    <row r="3744" spans="4:8" x14ac:dyDescent="0.25">
      <c r="D3744" s="27">
        <v>29306</v>
      </c>
      <c r="E3744">
        <v>86</v>
      </c>
      <c r="F3744">
        <v>-5</v>
      </c>
      <c r="G3744">
        <v>0</v>
      </c>
      <c r="H3744">
        <v>0.90374716646471065</v>
      </c>
    </row>
    <row r="3745" spans="4:8" x14ac:dyDescent="0.25">
      <c r="D3745" s="27">
        <v>29307</v>
      </c>
      <c r="E3745">
        <v>87</v>
      </c>
      <c r="F3745">
        <v>-4.5</v>
      </c>
      <c r="G3745">
        <v>0</v>
      </c>
      <c r="H3745">
        <v>0.59712916437905839</v>
      </c>
    </row>
    <row r="3746" spans="4:8" x14ac:dyDescent="0.25">
      <c r="D3746" s="27">
        <v>29308</v>
      </c>
      <c r="E3746">
        <v>88</v>
      </c>
      <c r="F3746">
        <v>-1.8</v>
      </c>
      <c r="G3746">
        <v>1</v>
      </c>
      <c r="H3746">
        <v>0.56990724111252911</v>
      </c>
    </row>
    <row r="3747" spans="4:8" x14ac:dyDescent="0.25">
      <c r="D3747" s="27">
        <v>29309</v>
      </c>
      <c r="E3747">
        <v>89</v>
      </c>
      <c r="F3747">
        <v>0.9</v>
      </c>
      <c r="G3747">
        <v>9.1999999999999993</v>
      </c>
      <c r="H3747">
        <v>0.41810467968861637</v>
      </c>
    </row>
    <row r="3748" spans="4:8" x14ac:dyDescent="0.25">
      <c r="D3748" s="27">
        <v>29310</v>
      </c>
      <c r="E3748">
        <v>90</v>
      </c>
      <c r="F3748">
        <v>1.1000000000000001</v>
      </c>
      <c r="G3748">
        <v>6.7</v>
      </c>
      <c r="H3748">
        <v>0.52077513971756584</v>
      </c>
    </row>
    <row r="3749" spans="4:8" x14ac:dyDescent="0.25">
      <c r="D3749" s="27">
        <v>29311</v>
      </c>
      <c r="E3749">
        <v>91</v>
      </c>
      <c r="F3749">
        <v>0.6</v>
      </c>
      <c r="G3749">
        <v>0.4</v>
      </c>
      <c r="H3749">
        <v>0.5441281562275222</v>
      </c>
    </row>
    <row r="3750" spans="4:8" x14ac:dyDescent="0.25">
      <c r="D3750" s="27">
        <v>29312</v>
      </c>
      <c r="E3750">
        <v>92</v>
      </c>
      <c r="F3750">
        <v>0.9</v>
      </c>
      <c r="G3750">
        <v>0</v>
      </c>
      <c r="H3750">
        <v>0.61411315474960715</v>
      </c>
    </row>
    <row r="3751" spans="4:8" x14ac:dyDescent="0.25">
      <c r="D3751" s="27">
        <v>29313</v>
      </c>
      <c r="E3751">
        <v>93</v>
      </c>
      <c r="F3751">
        <v>0.7</v>
      </c>
      <c r="G3751">
        <v>0</v>
      </c>
      <c r="H3751">
        <v>0.75474131375260933</v>
      </c>
    </row>
    <row r="3752" spans="4:8" x14ac:dyDescent="0.25">
      <c r="D3752" s="27">
        <v>29314</v>
      </c>
      <c r="E3752">
        <v>94</v>
      </c>
      <c r="F3752">
        <v>1.1000000000000001</v>
      </c>
      <c r="G3752">
        <v>0</v>
      </c>
      <c r="H3752">
        <v>0.90642360511905806</v>
      </c>
    </row>
    <row r="3753" spans="4:8" x14ac:dyDescent="0.25">
      <c r="D3753" s="27">
        <v>29315</v>
      </c>
      <c r="E3753">
        <v>95</v>
      </c>
      <c r="F3753">
        <v>3.2</v>
      </c>
      <c r="G3753">
        <v>0</v>
      </c>
      <c r="H3753">
        <v>1.324866797634551</v>
      </c>
    </row>
    <row r="3754" spans="4:8" x14ac:dyDescent="0.25">
      <c r="D3754" s="27">
        <v>29316</v>
      </c>
      <c r="E3754">
        <v>96</v>
      </c>
      <c r="F3754">
        <v>3.3</v>
      </c>
      <c r="G3754">
        <v>0</v>
      </c>
      <c r="H3754">
        <v>1.2787237357255132</v>
      </c>
    </row>
    <row r="3755" spans="4:8" x14ac:dyDescent="0.25">
      <c r="D3755" s="27">
        <v>29317</v>
      </c>
      <c r="E3755">
        <v>97</v>
      </c>
      <c r="F3755">
        <v>8</v>
      </c>
      <c r="G3755">
        <v>0</v>
      </c>
      <c r="H3755">
        <v>1.669221455583086</v>
      </c>
    </row>
    <row r="3756" spans="4:8" x14ac:dyDescent="0.25">
      <c r="D3756" s="27">
        <v>29318</v>
      </c>
      <c r="E3756">
        <v>98</v>
      </c>
      <c r="F3756">
        <v>4.8</v>
      </c>
      <c r="G3756">
        <v>0</v>
      </c>
      <c r="H3756">
        <v>1.3792780931301503</v>
      </c>
    </row>
    <row r="3757" spans="4:8" x14ac:dyDescent="0.25">
      <c r="D3757" s="27">
        <v>29319</v>
      </c>
      <c r="E3757">
        <v>99</v>
      </c>
      <c r="F3757">
        <v>3.5</v>
      </c>
      <c r="G3757">
        <v>0</v>
      </c>
      <c r="H3757">
        <v>1.0823741748273825</v>
      </c>
    </row>
    <row r="3758" spans="4:8" x14ac:dyDescent="0.25">
      <c r="D3758" s="27">
        <v>29320</v>
      </c>
      <c r="E3758">
        <v>100</v>
      </c>
      <c r="F3758">
        <v>2.4</v>
      </c>
      <c r="G3758">
        <v>0</v>
      </c>
      <c r="H3758">
        <v>0.95304311972436684</v>
      </c>
    </row>
    <row r="3759" spans="4:8" x14ac:dyDescent="0.25">
      <c r="D3759" s="27">
        <v>29321</v>
      </c>
      <c r="E3759">
        <v>101</v>
      </c>
      <c r="F3759">
        <v>4</v>
      </c>
      <c r="G3759">
        <v>0</v>
      </c>
      <c r="H3759">
        <v>1.418880774242659</v>
      </c>
    </row>
    <row r="3760" spans="4:8" x14ac:dyDescent="0.25">
      <c r="D3760" s="27">
        <v>29322</v>
      </c>
      <c r="E3760">
        <v>102</v>
      </c>
      <c r="F3760">
        <v>5.6</v>
      </c>
      <c r="G3760">
        <v>0</v>
      </c>
      <c r="H3760">
        <v>1.923582353258205</v>
      </c>
    </row>
    <row r="3761" spans="4:8" x14ac:dyDescent="0.25">
      <c r="D3761" s="27">
        <v>29323</v>
      </c>
      <c r="E3761">
        <v>103</v>
      </c>
      <c r="F3761">
        <v>7.8</v>
      </c>
      <c r="G3761">
        <v>0</v>
      </c>
      <c r="H3761">
        <v>1.6952796852834122</v>
      </c>
    </row>
    <row r="3762" spans="4:8" x14ac:dyDescent="0.25">
      <c r="D3762" s="27">
        <v>29324</v>
      </c>
      <c r="E3762">
        <v>104</v>
      </c>
      <c r="F3762">
        <v>7.4</v>
      </c>
      <c r="G3762">
        <v>0</v>
      </c>
      <c r="H3762">
        <v>1.8931599229319915</v>
      </c>
    </row>
    <row r="3763" spans="4:8" x14ac:dyDescent="0.25">
      <c r="D3763" s="27">
        <v>29325</v>
      </c>
      <c r="E3763">
        <v>105</v>
      </c>
      <c r="F3763">
        <v>8.5</v>
      </c>
      <c r="G3763">
        <v>0</v>
      </c>
      <c r="H3763">
        <v>2.0430220261322654</v>
      </c>
    </row>
    <row r="3764" spans="4:8" x14ac:dyDescent="0.25">
      <c r="D3764" s="27">
        <v>29326</v>
      </c>
      <c r="E3764">
        <v>106</v>
      </c>
      <c r="F3764">
        <v>7.4</v>
      </c>
      <c r="G3764">
        <v>0</v>
      </c>
      <c r="H3764">
        <v>1.5528701093462305</v>
      </c>
    </row>
    <row r="3765" spans="4:8" x14ac:dyDescent="0.25">
      <c r="D3765" s="27">
        <v>29327</v>
      </c>
      <c r="E3765">
        <v>107</v>
      </c>
      <c r="F3765">
        <v>7.3</v>
      </c>
      <c r="G3765">
        <v>0</v>
      </c>
      <c r="H3765">
        <v>1.4806690231477218</v>
      </c>
    </row>
    <row r="3766" spans="4:8" x14ac:dyDescent="0.25">
      <c r="D3766" s="27">
        <v>29328</v>
      </c>
      <c r="E3766">
        <v>108</v>
      </c>
      <c r="F3766">
        <v>7.3</v>
      </c>
      <c r="G3766">
        <v>1.7</v>
      </c>
      <c r="H3766">
        <v>1.6939226605971793</v>
      </c>
    </row>
    <row r="3767" spans="4:8" x14ac:dyDescent="0.25">
      <c r="D3767" s="27">
        <v>29329</v>
      </c>
      <c r="E3767">
        <v>109</v>
      </c>
      <c r="F3767">
        <v>5</v>
      </c>
      <c r="G3767">
        <v>2.1</v>
      </c>
      <c r="H3767">
        <v>1.7817271002539894</v>
      </c>
    </row>
    <row r="3768" spans="4:8" x14ac:dyDescent="0.25">
      <c r="D3768" s="27">
        <v>29330</v>
      </c>
      <c r="E3768">
        <v>110</v>
      </c>
      <c r="F3768">
        <v>2.1</v>
      </c>
      <c r="G3768">
        <v>6</v>
      </c>
      <c r="H3768">
        <v>0.54038301048293458</v>
      </c>
    </row>
    <row r="3769" spans="4:8" x14ac:dyDescent="0.25">
      <c r="D3769" s="27">
        <v>29331</v>
      </c>
      <c r="E3769">
        <v>111</v>
      </c>
      <c r="F3769">
        <v>1.6</v>
      </c>
      <c r="G3769">
        <v>1</v>
      </c>
      <c r="H3769">
        <v>1.012577168071809</v>
      </c>
    </row>
    <row r="3770" spans="4:8" x14ac:dyDescent="0.25">
      <c r="D3770" s="27">
        <v>29332</v>
      </c>
      <c r="E3770">
        <v>112</v>
      </c>
      <c r="F3770">
        <v>4.0999999999999996</v>
      </c>
      <c r="G3770">
        <v>0</v>
      </c>
      <c r="H3770">
        <v>1.6955086409649043</v>
      </c>
    </row>
    <row r="3771" spans="4:8" x14ac:dyDescent="0.25">
      <c r="D3771" s="27">
        <v>29333</v>
      </c>
      <c r="E3771">
        <v>113</v>
      </c>
      <c r="F3771">
        <v>6.2</v>
      </c>
      <c r="G3771">
        <v>0</v>
      </c>
      <c r="H3771">
        <v>1.840630032381299</v>
      </c>
    </row>
    <row r="3772" spans="4:8" x14ac:dyDescent="0.25">
      <c r="D3772" s="27">
        <v>29334</v>
      </c>
      <c r="E3772">
        <v>114</v>
      </c>
      <c r="F3772">
        <v>7.4</v>
      </c>
      <c r="G3772">
        <v>0</v>
      </c>
      <c r="H3772">
        <v>2.0947538809453388</v>
      </c>
    </row>
    <row r="3773" spans="4:8" x14ac:dyDescent="0.25">
      <c r="D3773" s="27">
        <v>29335</v>
      </c>
      <c r="E3773">
        <v>115</v>
      </c>
      <c r="F3773">
        <v>4.5</v>
      </c>
      <c r="G3773">
        <v>11.3</v>
      </c>
      <c r="H3773">
        <v>1.5853821875962191</v>
      </c>
    </row>
    <row r="3774" spans="4:8" x14ac:dyDescent="0.25">
      <c r="D3774" s="27">
        <v>29336</v>
      </c>
      <c r="E3774">
        <v>116</v>
      </c>
      <c r="F3774">
        <v>3.6</v>
      </c>
      <c r="G3774">
        <v>0</v>
      </c>
      <c r="H3774">
        <v>0.9228030926745926</v>
      </c>
    </row>
    <row r="3775" spans="4:8" x14ac:dyDescent="0.25">
      <c r="D3775" s="27">
        <v>29337</v>
      </c>
      <c r="E3775">
        <v>117</v>
      </c>
      <c r="F3775">
        <v>3.7</v>
      </c>
      <c r="G3775">
        <v>3.3</v>
      </c>
      <c r="H3775">
        <v>0.94185780640877581</v>
      </c>
    </row>
    <row r="3776" spans="4:8" x14ac:dyDescent="0.25">
      <c r="D3776" s="27">
        <v>29338</v>
      </c>
      <c r="E3776">
        <v>118</v>
      </c>
      <c r="F3776">
        <v>5.7</v>
      </c>
      <c r="G3776">
        <v>1.5</v>
      </c>
      <c r="H3776">
        <v>1.1825940153050722</v>
      </c>
    </row>
    <row r="3777" spans="4:8" x14ac:dyDescent="0.25">
      <c r="D3777" s="27">
        <v>29339</v>
      </c>
      <c r="E3777">
        <v>119</v>
      </c>
      <c r="F3777">
        <v>3.7</v>
      </c>
      <c r="G3777">
        <v>9.1999999999999993</v>
      </c>
      <c r="H3777">
        <v>0.74466064166389578</v>
      </c>
    </row>
    <row r="3778" spans="4:8" x14ac:dyDescent="0.25">
      <c r="D3778" s="27">
        <v>29340</v>
      </c>
      <c r="E3778">
        <v>120</v>
      </c>
      <c r="F3778">
        <v>3.9</v>
      </c>
      <c r="G3778">
        <v>0</v>
      </c>
      <c r="H3778">
        <v>0.72078669134527862</v>
      </c>
    </row>
    <row r="3779" spans="4:8" x14ac:dyDescent="0.25">
      <c r="D3779" s="27">
        <v>29341</v>
      </c>
      <c r="E3779">
        <v>121</v>
      </c>
      <c r="F3779">
        <v>6.6</v>
      </c>
      <c r="G3779">
        <v>0</v>
      </c>
      <c r="H3779">
        <v>1.7484575982988282</v>
      </c>
    </row>
    <row r="3780" spans="4:8" x14ac:dyDescent="0.25">
      <c r="D3780" s="27">
        <v>29342</v>
      </c>
      <c r="E3780">
        <v>122</v>
      </c>
      <c r="F3780">
        <v>5.6</v>
      </c>
      <c r="G3780">
        <v>0</v>
      </c>
      <c r="H3780">
        <v>2.6411887528042728</v>
      </c>
    </row>
    <row r="3781" spans="4:8" x14ac:dyDescent="0.25">
      <c r="D3781" s="27">
        <v>29343</v>
      </c>
      <c r="E3781">
        <v>123</v>
      </c>
      <c r="F3781">
        <v>4.9000000000000004</v>
      </c>
      <c r="G3781">
        <v>0</v>
      </c>
      <c r="H3781">
        <v>2.4762150439958139</v>
      </c>
    </row>
    <row r="3782" spans="4:8" x14ac:dyDescent="0.25">
      <c r="D3782" s="27">
        <v>29344</v>
      </c>
      <c r="E3782">
        <v>124</v>
      </c>
      <c r="F3782">
        <v>5.0999999999999996</v>
      </c>
      <c r="G3782">
        <v>0</v>
      </c>
      <c r="H3782">
        <v>1.7781400609310061</v>
      </c>
    </row>
    <row r="3783" spans="4:8" x14ac:dyDescent="0.25">
      <c r="D3783" s="27">
        <v>29345</v>
      </c>
      <c r="E3783">
        <v>125</v>
      </c>
      <c r="F3783">
        <v>5.4</v>
      </c>
      <c r="G3783">
        <v>0</v>
      </c>
      <c r="H3783">
        <v>2.3672403187166529</v>
      </c>
    </row>
    <row r="3784" spans="4:8" x14ac:dyDescent="0.25">
      <c r="D3784" s="27">
        <v>29346</v>
      </c>
      <c r="E3784">
        <v>126</v>
      </c>
      <c r="F3784">
        <v>8</v>
      </c>
      <c r="G3784">
        <v>0</v>
      </c>
      <c r="H3784">
        <v>3.4108638235220701</v>
      </c>
    </row>
    <row r="3785" spans="4:8" x14ac:dyDescent="0.25">
      <c r="D3785" s="27">
        <v>29347</v>
      </c>
      <c r="E3785">
        <v>127</v>
      </c>
      <c r="F3785">
        <v>8.6999999999999993</v>
      </c>
      <c r="G3785">
        <v>0</v>
      </c>
      <c r="H3785">
        <v>3.1517484947254899</v>
      </c>
    </row>
    <row r="3786" spans="4:8" x14ac:dyDescent="0.25">
      <c r="D3786" s="27">
        <v>29348</v>
      </c>
      <c r="E3786">
        <v>128</v>
      </c>
      <c r="F3786">
        <v>9.6</v>
      </c>
      <c r="G3786">
        <v>0</v>
      </c>
      <c r="H3786">
        <v>3.4687089774192748</v>
      </c>
    </row>
    <row r="3787" spans="4:8" x14ac:dyDescent="0.25">
      <c r="D3787" s="27">
        <v>29349</v>
      </c>
      <c r="E3787">
        <v>129</v>
      </c>
      <c r="F3787">
        <v>8.6</v>
      </c>
      <c r="G3787">
        <v>0</v>
      </c>
      <c r="H3787">
        <v>1.9104025926283155</v>
      </c>
    </row>
    <row r="3788" spans="4:8" x14ac:dyDescent="0.25">
      <c r="D3788" s="27">
        <v>29350</v>
      </c>
      <c r="E3788">
        <v>130</v>
      </c>
      <c r="F3788">
        <v>7.9</v>
      </c>
      <c r="G3788">
        <v>0</v>
      </c>
      <c r="H3788">
        <v>2.9962165201204964</v>
      </c>
    </row>
    <row r="3789" spans="4:8" x14ac:dyDescent="0.25">
      <c r="D3789" s="27">
        <v>29351</v>
      </c>
      <c r="E3789">
        <v>131</v>
      </c>
      <c r="F3789">
        <v>8.1999999999999993</v>
      </c>
      <c r="G3789">
        <v>0</v>
      </c>
      <c r="H3789">
        <v>4.4274976454407042</v>
      </c>
    </row>
    <row r="3790" spans="4:8" x14ac:dyDescent="0.25">
      <c r="D3790" s="27">
        <v>29352</v>
      </c>
      <c r="E3790">
        <v>132</v>
      </c>
      <c r="F3790">
        <v>5.5</v>
      </c>
      <c r="G3790">
        <v>0</v>
      </c>
      <c r="H3790">
        <v>2.6363745162102652</v>
      </c>
    </row>
    <row r="3791" spans="4:8" x14ac:dyDescent="0.25">
      <c r="D3791" s="27">
        <v>29353</v>
      </c>
      <c r="E3791">
        <v>133</v>
      </c>
      <c r="F3791">
        <v>5.4</v>
      </c>
      <c r="G3791">
        <v>0</v>
      </c>
      <c r="H3791">
        <v>3.1176948504378745</v>
      </c>
    </row>
    <row r="3792" spans="4:8" x14ac:dyDescent="0.25">
      <c r="D3792" s="27">
        <v>29354</v>
      </c>
      <c r="E3792">
        <v>134</v>
      </c>
      <c r="F3792">
        <v>6.1</v>
      </c>
      <c r="G3792">
        <v>0</v>
      </c>
      <c r="H3792">
        <v>2.273048552519862</v>
      </c>
    </row>
    <row r="3793" spans="4:8" x14ac:dyDescent="0.25">
      <c r="D3793" s="27">
        <v>29355</v>
      </c>
      <c r="E3793">
        <v>135</v>
      </c>
      <c r="F3793">
        <v>11.7</v>
      </c>
      <c r="G3793">
        <v>0</v>
      </c>
      <c r="H3793">
        <v>3.2794800361673611</v>
      </c>
    </row>
    <row r="3794" spans="4:8" x14ac:dyDescent="0.25">
      <c r="D3794" s="27">
        <v>29356</v>
      </c>
      <c r="E3794">
        <v>136</v>
      </c>
      <c r="F3794">
        <v>12</v>
      </c>
      <c r="G3794">
        <v>0</v>
      </c>
      <c r="H3794">
        <v>3.3011051334640356</v>
      </c>
    </row>
    <row r="3795" spans="4:8" x14ac:dyDescent="0.25">
      <c r="D3795" s="27">
        <v>29357</v>
      </c>
      <c r="E3795">
        <v>137</v>
      </c>
      <c r="F3795">
        <v>13.2</v>
      </c>
      <c r="G3795">
        <v>0</v>
      </c>
      <c r="H3795">
        <v>4.9236058174488484</v>
      </c>
    </row>
    <row r="3796" spans="4:8" x14ac:dyDescent="0.25">
      <c r="D3796" s="27">
        <v>29358</v>
      </c>
      <c r="E3796">
        <v>138</v>
      </c>
      <c r="F3796">
        <v>14.5</v>
      </c>
      <c r="G3796">
        <v>0</v>
      </c>
      <c r="H3796">
        <v>4.4831387827704017</v>
      </c>
    </row>
    <row r="3797" spans="4:8" x14ac:dyDescent="0.25">
      <c r="D3797" s="27">
        <v>29359</v>
      </c>
      <c r="E3797">
        <v>139</v>
      </c>
      <c r="F3797">
        <v>13.4</v>
      </c>
      <c r="G3797">
        <v>0</v>
      </c>
      <c r="H3797">
        <v>3.8164280431078654</v>
      </c>
    </row>
    <row r="3798" spans="4:8" x14ac:dyDescent="0.25">
      <c r="D3798" s="27">
        <v>29360</v>
      </c>
      <c r="E3798">
        <v>140</v>
      </c>
      <c r="F3798">
        <v>7.4</v>
      </c>
      <c r="G3798">
        <v>0</v>
      </c>
      <c r="H3798">
        <v>2.9131222228501499</v>
      </c>
    </row>
    <row r="3799" spans="4:8" x14ac:dyDescent="0.25">
      <c r="D3799" s="27">
        <v>29361</v>
      </c>
      <c r="E3799">
        <v>141</v>
      </c>
      <c r="F3799">
        <v>5.7</v>
      </c>
      <c r="G3799">
        <v>0</v>
      </c>
      <c r="H3799">
        <v>2.0007843171119983</v>
      </c>
    </row>
    <row r="3800" spans="4:8" x14ac:dyDescent="0.25">
      <c r="D3800" s="27">
        <v>29362</v>
      </c>
      <c r="E3800">
        <v>142</v>
      </c>
      <c r="F3800">
        <v>4</v>
      </c>
      <c r="G3800">
        <v>0</v>
      </c>
      <c r="H3800">
        <v>2.1709337007010201</v>
      </c>
    </row>
    <row r="3801" spans="4:8" x14ac:dyDescent="0.25">
      <c r="D3801" s="27">
        <v>29363</v>
      </c>
      <c r="E3801">
        <v>143</v>
      </c>
      <c r="F3801">
        <v>6.4</v>
      </c>
      <c r="G3801">
        <v>0.7</v>
      </c>
      <c r="H3801">
        <v>2.5261817545381695</v>
      </c>
    </row>
    <row r="3802" spans="4:8" x14ac:dyDescent="0.25">
      <c r="D3802" s="27">
        <v>29364</v>
      </c>
      <c r="E3802">
        <v>144</v>
      </c>
      <c r="F3802">
        <v>8.4</v>
      </c>
      <c r="G3802">
        <v>0</v>
      </c>
      <c r="H3802">
        <v>2.7375053485740146</v>
      </c>
    </row>
    <row r="3803" spans="4:8" x14ac:dyDescent="0.25">
      <c r="D3803" s="27">
        <v>29365</v>
      </c>
      <c r="E3803">
        <v>145</v>
      </c>
      <c r="F3803">
        <v>7.2</v>
      </c>
      <c r="G3803">
        <v>1</v>
      </c>
      <c r="H3803">
        <v>2.1811001838870814</v>
      </c>
    </row>
    <row r="3804" spans="4:8" x14ac:dyDescent="0.25">
      <c r="D3804" s="27">
        <v>29366</v>
      </c>
      <c r="E3804">
        <v>146</v>
      </c>
      <c r="F3804">
        <v>6</v>
      </c>
      <c r="G3804">
        <v>2.5</v>
      </c>
      <c r="H3804">
        <v>1.4340117183753047</v>
      </c>
    </row>
    <row r="3805" spans="4:8" x14ac:dyDescent="0.25">
      <c r="D3805" s="27">
        <v>29367</v>
      </c>
      <c r="E3805">
        <v>147</v>
      </c>
      <c r="F3805">
        <v>7.2</v>
      </c>
      <c r="G3805">
        <v>0</v>
      </c>
      <c r="H3805">
        <v>2.1620199665298028</v>
      </c>
    </row>
    <row r="3806" spans="4:8" x14ac:dyDescent="0.25">
      <c r="D3806" s="27">
        <v>29368</v>
      </c>
      <c r="E3806">
        <v>148</v>
      </c>
      <c r="F3806">
        <v>9.4</v>
      </c>
      <c r="G3806">
        <v>0</v>
      </c>
      <c r="H3806">
        <v>1.8673777742474909</v>
      </c>
    </row>
    <row r="3807" spans="4:8" x14ac:dyDescent="0.25">
      <c r="D3807" s="27">
        <v>29369</v>
      </c>
      <c r="E3807">
        <v>149</v>
      </c>
      <c r="F3807">
        <v>12.9</v>
      </c>
      <c r="G3807">
        <v>0</v>
      </c>
      <c r="H3807">
        <v>3.709074833142759</v>
      </c>
    </row>
    <row r="3808" spans="4:8" x14ac:dyDescent="0.25">
      <c r="D3808" s="27">
        <v>29370</v>
      </c>
      <c r="E3808">
        <v>150</v>
      </c>
      <c r="F3808">
        <v>15.5</v>
      </c>
      <c r="G3808">
        <v>0</v>
      </c>
      <c r="H3808">
        <v>4.1911556449556713</v>
      </c>
    </row>
    <row r="3809" spans="4:8" x14ac:dyDescent="0.25">
      <c r="D3809" s="27">
        <v>29371</v>
      </c>
      <c r="E3809">
        <v>151</v>
      </c>
      <c r="F3809">
        <v>13.6</v>
      </c>
      <c r="G3809">
        <v>2.1</v>
      </c>
      <c r="H3809">
        <v>2.6913966690437463</v>
      </c>
    </row>
    <row r="3810" spans="4:8" x14ac:dyDescent="0.25">
      <c r="D3810" s="27">
        <v>29372</v>
      </c>
      <c r="E3810">
        <v>152</v>
      </c>
      <c r="F3810">
        <v>13</v>
      </c>
      <c r="G3810">
        <v>0.4</v>
      </c>
      <c r="H3810">
        <v>1.786120909302177</v>
      </c>
    </row>
    <row r="3811" spans="4:8" x14ac:dyDescent="0.25">
      <c r="D3811" s="27">
        <v>29373</v>
      </c>
      <c r="E3811">
        <v>153</v>
      </c>
      <c r="F3811">
        <v>10.9</v>
      </c>
      <c r="G3811">
        <v>11.5</v>
      </c>
      <c r="H3811">
        <v>1.3656581831012353</v>
      </c>
    </row>
    <row r="3812" spans="4:8" x14ac:dyDescent="0.25">
      <c r="D3812" s="27">
        <v>29374</v>
      </c>
      <c r="E3812">
        <v>154</v>
      </c>
      <c r="F3812">
        <v>16.5</v>
      </c>
      <c r="G3812">
        <v>0</v>
      </c>
      <c r="H3812">
        <v>3.432263796871601</v>
      </c>
    </row>
    <row r="3813" spans="4:8" x14ac:dyDescent="0.25">
      <c r="D3813" s="27">
        <v>29375</v>
      </c>
      <c r="E3813">
        <v>155</v>
      </c>
      <c r="F3813">
        <v>15.7</v>
      </c>
      <c r="G3813">
        <v>0</v>
      </c>
      <c r="H3813">
        <v>2.4084947396107079</v>
      </c>
    </row>
    <row r="3814" spans="4:8" x14ac:dyDescent="0.25">
      <c r="D3814" s="27">
        <v>29376</v>
      </c>
      <c r="E3814">
        <v>156</v>
      </c>
      <c r="F3814">
        <v>20.2</v>
      </c>
      <c r="G3814">
        <v>0</v>
      </c>
      <c r="H3814">
        <v>3.650374330170985</v>
      </c>
    </row>
    <row r="3815" spans="4:8" x14ac:dyDescent="0.25">
      <c r="D3815" s="27">
        <v>29377</v>
      </c>
      <c r="E3815">
        <v>157</v>
      </c>
      <c r="F3815">
        <v>20</v>
      </c>
      <c r="G3815">
        <v>0</v>
      </c>
      <c r="H3815">
        <v>3.855645839829108</v>
      </c>
    </row>
    <row r="3816" spans="4:8" x14ac:dyDescent="0.25">
      <c r="D3816" s="27">
        <v>29378</v>
      </c>
      <c r="E3816">
        <v>158</v>
      </c>
      <c r="F3816">
        <v>19.600000000000001</v>
      </c>
      <c r="G3816">
        <v>0</v>
      </c>
      <c r="H3816">
        <v>5.124254298964078</v>
      </c>
    </row>
    <row r="3817" spans="4:8" x14ac:dyDescent="0.25">
      <c r="D3817" s="27">
        <v>29379</v>
      </c>
      <c r="E3817">
        <v>159</v>
      </c>
      <c r="F3817">
        <v>19.5</v>
      </c>
      <c r="G3817">
        <v>0</v>
      </c>
      <c r="H3817">
        <v>4.8295556674774716</v>
      </c>
    </row>
    <row r="3818" spans="4:8" x14ac:dyDescent="0.25">
      <c r="D3818" s="27">
        <v>29380</v>
      </c>
      <c r="E3818">
        <v>160</v>
      </c>
      <c r="F3818">
        <v>19.3</v>
      </c>
      <c r="G3818">
        <v>0</v>
      </c>
      <c r="H3818">
        <v>5.0690335231365111</v>
      </c>
    </row>
    <row r="3819" spans="4:8" x14ac:dyDescent="0.25">
      <c r="D3819" s="27">
        <v>29381</v>
      </c>
      <c r="E3819">
        <v>161</v>
      </c>
      <c r="F3819">
        <v>20.9</v>
      </c>
      <c r="G3819">
        <v>0</v>
      </c>
      <c r="H3819">
        <v>5.3409567349705407</v>
      </c>
    </row>
    <row r="3820" spans="4:8" x14ac:dyDescent="0.25">
      <c r="D3820" s="27">
        <v>29382</v>
      </c>
      <c r="E3820">
        <v>162</v>
      </c>
      <c r="F3820">
        <v>21.5</v>
      </c>
      <c r="G3820">
        <v>0</v>
      </c>
      <c r="H3820">
        <v>5.0149018879782652</v>
      </c>
    </row>
    <row r="3821" spans="4:8" x14ac:dyDescent="0.25">
      <c r="D3821" s="27">
        <v>29383</v>
      </c>
      <c r="E3821">
        <v>163</v>
      </c>
      <c r="F3821">
        <v>21.2</v>
      </c>
      <c r="G3821">
        <v>4</v>
      </c>
      <c r="H3821">
        <v>4.6996143678191746</v>
      </c>
    </row>
    <row r="3822" spans="4:8" x14ac:dyDescent="0.25">
      <c r="D3822" s="27">
        <v>29384</v>
      </c>
      <c r="E3822">
        <v>164</v>
      </c>
      <c r="F3822">
        <v>11.9</v>
      </c>
      <c r="G3822">
        <v>0</v>
      </c>
      <c r="H3822">
        <v>4.6661348656216415</v>
      </c>
    </row>
    <row r="3823" spans="4:8" x14ac:dyDescent="0.25">
      <c r="D3823" s="27">
        <v>29385</v>
      </c>
      <c r="E3823">
        <v>165</v>
      </c>
      <c r="F3823">
        <v>13.8</v>
      </c>
      <c r="G3823">
        <v>0</v>
      </c>
      <c r="H3823">
        <v>4.7156597401860436</v>
      </c>
    </row>
    <row r="3824" spans="4:8" x14ac:dyDescent="0.25">
      <c r="D3824" s="27">
        <v>29386</v>
      </c>
      <c r="E3824">
        <v>166</v>
      </c>
      <c r="F3824">
        <v>15.3</v>
      </c>
      <c r="G3824">
        <v>0</v>
      </c>
      <c r="H3824">
        <v>3.0184902217275171</v>
      </c>
    </row>
    <row r="3825" spans="4:8" x14ac:dyDescent="0.25">
      <c r="D3825" s="27">
        <v>29387</v>
      </c>
      <c r="E3825">
        <v>167</v>
      </c>
      <c r="F3825">
        <v>16.3</v>
      </c>
      <c r="G3825">
        <v>0</v>
      </c>
      <c r="H3825">
        <v>4.2007787072690501</v>
      </c>
    </row>
    <row r="3826" spans="4:8" x14ac:dyDescent="0.25">
      <c r="D3826" s="27">
        <v>29388</v>
      </c>
      <c r="E3826">
        <v>168</v>
      </c>
      <c r="F3826">
        <v>17.600000000000001</v>
      </c>
      <c r="G3826">
        <v>0</v>
      </c>
      <c r="H3826">
        <v>4.7306466226338673</v>
      </c>
    </row>
    <row r="3827" spans="4:8" x14ac:dyDescent="0.25">
      <c r="D3827" s="27">
        <v>29389</v>
      </c>
      <c r="E3827">
        <v>169</v>
      </c>
      <c r="F3827">
        <v>18.2</v>
      </c>
      <c r="G3827">
        <v>0</v>
      </c>
      <c r="H3827">
        <v>4.9734277043819421</v>
      </c>
    </row>
    <row r="3828" spans="4:8" x14ac:dyDescent="0.25">
      <c r="D3828" s="27">
        <v>29390</v>
      </c>
      <c r="E3828">
        <v>170</v>
      </c>
      <c r="F3828">
        <v>16.600000000000001</v>
      </c>
      <c r="G3828">
        <v>1.4</v>
      </c>
      <c r="H3828">
        <v>3.0457825636806857</v>
      </c>
    </row>
    <row r="3829" spans="4:8" x14ac:dyDescent="0.25">
      <c r="D3829" s="27">
        <v>29391</v>
      </c>
      <c r="E3829">
        <v>171</v>
      </c>
      <c r="F3829">
        <v>16.7</v>
      </c>
      <c r="G3829">
        <v>0</v>
      </c>
      <c r="H3829">
        <v>2.8815347874181008</v>
      </c>
    </row>
    <row r="3830" spans="4:8" x14ac:dyDescent="0.25">
      <c r="D3830" s="27">
        <v>29392</v>
      </c>
      <c r="E3830">
        <v>172</v>
      </c>
      <c r="F3830">
        <v>15.4</v>
      </c>
      <c r="G3830">
        <v>1</v>
      </c>
      <c r="H3830">
        <v>2.3494820208943734</v>
      </c>
    </row>
    <row r="3831" spans="4:8" x14ac:dyDescent="0.25">
      <c r="D3831" s="27">
        <v>29393</v>
      </c>
      <c r="E3831">
        <v>173</v>
      </c>
      <c r="F3831">
        <v>14.8</v>
      </c>
      <c r="G3831">
        <v>0.6</v>
      </c>
      <c r="H3831">
        <v>2.8138834826722929</v>
      </c>
    </row>
    <row r="3832" spans="4:8" x14ac:dyDescent="0.25">
      <c r="D3832" s="27">
        <v>29394</v>
      </c>
      <c r="E3832">
        <v>174</v>
      </c>
      <c r="F3832">
        <v>15.4</v>
      </c>
      <c r="G3832">
        <v>10.4</v>
      </c>
      <c r="H3832">
        <v>3.8018047219591766</v>
      </c>
    </row>
    <row r="3833" spans="4:8" x14ac:dyDescent="0.25">
      <c r="D3833" s="27">
        <v>29395</v>
      </c>
      <c r="E3833">
        <v>175</v>
      </c>
      <c r="F3833">
        <v>11.9</v>
      </c>
      <c r="G3833">
        <v>24.6</v>
      </c>
      <c r="H3833">
        <v>1.3423216691451869</v>
      </c>
    </row>
    <row r="3834" spans="4:8" x14ac:dyDescent="0.25">
      <c r="D3834" s="27">
        <v>29396</v>
      </c>
      <c r="E3834">
        <v>176</v>
      </c>
      <c r="F3834">
        <v>15</v>
      </c>
      <c r="G3834">
        <v>0</v>
      </c>
      <c r="H3834">
        <v>3.3521991817966188</v>
      </c>
    </row>
    <row r="3835" spans="4:8" x14ac:dyDescent="0.25">
      <c r="D3835" s="27">
        <v>29397</v>
      </c>
      <c r="E3835">
        <v>177</v>
      </c>
      <c r="F3835">
        <v>13.9</v>
      </c>
      <c r="G3835">
        <v>1.1000000000000001</v>
      </c>
      <c r="H3835">
        <v>2.8768023391115123</v>
      </c>
    </row>
    <row r="3836" spans="4:8" x14ac:dyDescent="0.25">
      <c r="D3836" s="27">
        <v>29398</v>
      </c>
      <c r="E3836">
        <v>178</v>
      </c>
      <c r="F3836">
        <v>14.3</v>
      </c>
      <c r="G3836">
        <v>13.8</v>
      </c>
      <c r="H3836">
        <v>2.6568543919655112</v>
      </c>
    </row>
    <row r="3837" spans="4:8" x14ac:dyDescent="0.25">
      <c r="D3837" s="27">
        <v>29399</v>
      </c>
      <c r="E3837">
        <v>179</v>
      </c>
      <c r="F3837">
        <v>14</v>
      </c>
      <c r="G3837">
        <v>0</v>
      </c>
      <c r="H3837">
        <v>2.520051752774068</v>
      </c>
    </row>
    <row r="3838" spans="4:8" x14ac:dyDescent="0.25">
      <c r="D3838" s="27">
        <v>29400</v>
      </c>
      <c r="E3838">
        <v>180</v>
      </c>
      <c r="F3838">
        <v>13.8</v>
      </c>
      <c r="G3838">
        <v>0</v>
      </c>
      <c r="H3838">
        <v>3.1278018815889634</v>
      </c>
    </row>
    <row r="3839" spans="4:8" x14ac:dyDescent="0.25">
      <c r="D3839" s="27">
        <v>29401</v>
      </c>
      <c r="E3839">
        <v>181</v>
      </c>
      <c r="F3839">
        <v>14.1</v>
      </c>
      <c r="G3839">
        <v>0</v>
      </c>
      <c r="H3839">
        <v>2.6124578822002475</v>
      </c>
    </row>
    <row r="3840" spans="4:8" x14ac:dyDescent="0.25">
      <c r="D3840" s="27">
        <v>29402</v>
      </c>
      <c r="E3840">
        <v>182</v>
      </c>
      <c r="F3840">
        <v>14.3</v>
      </c>
      <c r="G3840">
        <v>0</v>
      </c>
      <c r="H3840">
        <v>2.8423636135655563</v>
      </c>
    </row>
    <row r="3841" spans="4:8" x14ac:dyDescent="0.25">
      <c r="D3841" s="27">
        <v>29403</v>
      </c>
      <c r="E3841">
        <v>183</v>
      </c>
      <c r="F3841">
        <v>15.2</v>
      </c>
      <c r="G3841">
        <v>0</v>
      </c>
      <c r="H3841">
        <v>3.3062778419334191</v>
      </c>
    </row>
    <row r="3842" spans="4:8" x14ac:dyDescent="0.25">
      <c r="D3842" s="27">
        <v>29404</v>
      </c>
      <c r="E3842">
        <v>184</v>
      </c>
      <c r="F3842">
        <v>14.7</v>
      </c>
      <c r="G3842">
        <v>0.4</v>
      </c>
      <c r="H3842">
        <v>3.175274882801804</v>
      </c>
    </row>
    <row r="3843" spans="4:8" x14ac:dyDescent="0.25">
      <c r="D3843" s="27">
        <v>29405</v>
      </c>
      <c r="E3843">
        <v>185</v>
      </c>
      <c r="F3843">
        <v>14.4</v>
      </c>
      <c r="G3843">
        <v>0</v>
      </c>
      <c r="H3843">
        <v>3.1995511970437103</v>
      </c>
    </row>
    <row r="3844" spans="4:8" x14ac:dyDescent="0.25">
      <c r="D3844" s="27">
        <v>29406</v>
      </c>
      <c r="E3844">
        <v>186</v>
      </c>
      <c r="F3844">
        <v>15.5</v>
      </c>
      <c r="G3844">
        <v>0</v>
      </c>
      <c r="H3844">
        <v>3.4792805403405818</v>
      </c>
    </row>
    <row r="3845" spans="4:8" x14ac:dyDescent="0.25">
      <c r="D3845" s="27">
        <v>29407</v>
      </c>
      <c r="E3845">
        <v>187</v>
      </c>
      <c r="F3845">
        <v>15</v>
      </c>
      <c r="G3845">
        <v>0</v>
      </c>
      <c r="H3845">
        <v>3.6118419086566713</v>
      </c>
    </row>
    <row r="3846" spans="4:8" x14ac:dyDescent="0.25">
      <c r="D3846" s="27">
        <v>29408</v>
      </c>
      <c r="E3846">
        <v>188</v>
      </c>
      <c r="F3846">
        <v>13.9</v>
      </c>
      <c r="G3846">
        <v>0</v>
      </c>
      <c r="H3846">
        <v>2.6297378010536412</v>
      </c>
    </row>
    <row r="3847" spans="4:8" x14ac:dyDescent="0.25">
      <c r="D3847" s="27">
        <v>29409</v>
      </c>
      <c r="E3847">
        <v>189</v>
      </c>
      <c r="F3847">
        <v>14.9</v>
      </c>
      <c r="G3847">
        <v>0</v>
      </c>
      <c r="H3847">
        <v>2.6193709674960606</v>
      </c>
    </row>
    <row r="3848" spans="4:8" x14ac:dyDescent="0.25">
      <c r="D3848" s="27">
        <v>29410</v>
      </c>
      <c r="E3848">
        <v>190</v>
      </c>
      <c r="F3848">
        <v>17.100000000000001</v>
      </c>
      <c r="G3848">
        <v>0</v>
      </c>
      <c r="H3848">
        <v>2.9378444416899367</v>
      </c>
    </row>
    <row r="3849" spans="4:8" x14ac:dyDescent="0.25">
      <c r="D3849" s="27">
        <v>29411</v>
      </c>
      <c r="E3849">
        <v>191</v>
      </c>
      <c r="F3849">
        <v>15.5</v>
      </c>
      <c r="G3849">
        <v>0</v>
      </c>
      <c r="H3849">
        <v>2.5016123747066543</v>
      </c>
    </row>
    <row r="3850" spans="4:8" x14ac:dyDescent="0.25">
      <c r="D3850" s="27">
        <v>29412</v>
      </c>
      <c r="E3850">
        <v>192</v>
      </c>
      <c r="F3850">
        <v>17.100000000000001</v>
      </c>
      <c r="G3850">
        <v>0</v>
      </c>
      <c r="H3850">
        <v>3.8313783329798525</v>
      </c>
    </row>
    <row r="3851" spans="4:8" x14ac:dyDescent="0.25">
      <c r="D3851" s="27">
        <v>29413</v>
      </c>
      <c r="E3851">
        <v>193</v>
      </c>
      <c r="F3851">
        <v>17.100000000000001</v>
      </c>
      <c r="G3851">
        <v>0.7</v>
      </c>
      <c r="H3851">
        <v>4.484469980572368</v>
      </c>
    </row>
    <row r="3852" spans="4:8" x14ac:dyDescent="0.25">
      <c r="D3852" s="27">
        <v>29414</v>
      </c>
      <c r="E3852">
        <v>194</v>
      </c>
      <c r="F3852">
        <v>14.7</v>
      </c>
      <c r="G3852">
        <v>0.1</v>
      </c>
      <c r="H3852">
        <v>2.1357640575673154</v>
      </c>
    </row>
    <row r="3853" spans="4:8" x14ac:dyDescent="0.25">
      <c r="D3853" s="27">
        <v>29415</v>
      </c>
      <c r="E3853">
        <v>195</v>
      </c>
      <c r="F3853">
        <v>15.7</v>
      </c>
      <c r="G3853">
        <v>0</v>
      </c>
      <c r="H3853">
        <v>2.3902238012048045</v>
      </c>
    </row>
    <row r="3854" spans="4:8" x14ac:dyDescent="0.25">
      <c r="D3854" s="27">
        <v>29416</v>
      </c>
      <c r="E3854">
        <v>196</v>
      </c>
      <c r="F3854">
        <v>15.8</v>
      </c>
      <c r="G3854">
        <v>0</v>
      </c>
      <c r="H3854">
        <v>2.6792328383917519</v>
      </c>
    </row>
    <row r="3855" spans="4:8" x14ac:dyDescent="0.25">
      <c r="D3855" s="27">
        <v>29417</v>
      </c>
      <c r="E3855">
        <v>197</v>
      </c>
      <c r="F3855">
        <v>16.8</v>
      </c>
      <c r="G3855">
        <v>0</v>
      </c>
      <c r="H3855">
        <v>2.8527018195314811</v>
      </c>
    </row>
    <row r="3856" spans="4:8" x14ac:dyDescent="0.25">
      <c r="D3856" s="27">
        <v>29418</v>
      </c>
      <c r="E3856">
        <v>198</v>
      </c>
      <c r="F3856">
        <v>14.7</v>
      </c>
      <c r="G3856">
        <v>27.1</v>
      </c>
      <c r="H3856">
        <v>2.1451206553019726</v>
      </c>
    </row>
    <row r="3857" spans="4:8" x14ac:dyDescent="0.25">
      <c r="D3857" s="27">
        <v>29419</v>
      </c>
      <c r="E3857">
        <v>199</v>
      </c>
      <c r="F3857">
        <v>14.1</v>
      </c>
      <c r="G3857">
        <v>13.6</v>
      </c>
      <c r="H3857">
        <v>1.6844001258131116</v>
      </c>
    </row>
    <row r="3858" spans="4:8" x14ac:dyDescent="0.25">
      <c r="D3858" s="27">
        <v>29420</v>
      </c>
      <c r="E3858">
        <v>200</v>
      </c>
      <c r="F3858">
        <v>16.100000000000001</v>
      </c>
      <c r="G3858">
        <v>0</v>
      </c>
      <c r="H3858">
        <v>2.6901440459219601</v>
      </c>
    </row>
    <row r="3859" spans="4:8" x14ac:dyDescent="0.25">
      <c r="D3859" s="27">
        <v>29421</v>
      </c>
      <c r="E3859">
        <v>201</v>
      </c>
      <c r="F3859">
        <v>14.9</v>
      </c>
      <c r="G3859">
        <v>0.7</v>
      </c>
      <c r="H3859">
        <v>2.4595226082020565</v>
      </c>
    </row>
    <row r="3860" spans="4:8" x14ac:dyDescent="0.25">
      <c r="D3860" s="27">
        <v>29422</v>
      </c>
      <c r="E3860">
        <v>202</v>
      </c>
      <c r="F3860">
        <v>14.3</v>
      </c>
      <c r="G3860">
        <v>28.6</v>
      </c>
      <c r="H3860">
        <v>1.7919944372876555</v>
      </c>
    </row>
    <row r="3861" spans="4:8" x14ac:dyDescent="0.25">
      <c r="D3861" s="27">
        <v>29423</v>
      </c>
      <c r="E3861">
        <v>203</v>
      </c>
      <c r="F3861">
        <v>15</v>
      </c>
      <c r="G3861">
        <v>0</v>
      </c>
      <c r="H3861">
        <v>1.8841445476491869</v>
      </c>
    </row>
    <row r="3862" spans="4:8" x14ac:dyDescent="0.25">
      <c r="D3862" s="27">
        <v>29424</v>
      </c>
      <c r="E3862">
        <v>204</v>
      </c>
      <c r="F3862">
        <v>17</v>
      </c>
      <c r="G3862">
        <v>0</v>
      </c>
      <c r="H3862">
        <v>2.4180920313365899</v>
      </c>
    </row>
    <row r="3863" spans="4:8" x14ac:dyDescent="0.25">
      <c r="D3863" s="27">
        <v>29425</v>
      </c>
      <c r="E3863">
        <v>205</v>
      </c>
      <c r="F3863">
        <v>18.3</v>
      </c>
      <c r="G3863">
        <v>0</v>
      </c>
      <c r="H3863">
        <v>3.474231490035335</v>
      </c>
    </row>
    <row r="3864" spans="4:8" x14ac:dyDescent="0.25">
      <c r="D3864" s="27">
        <v>29426</v>
      </c>
      <c r="E3864">
        <v>206</v>
      </c>
      <c r="F3864">
        <v>20.2</v>
      </c>
      <c r="G3864">
        <v>0</v>
      </c>
      <c r="H3864">
        <v>3.4927302331135222</v>
      </c>
    </row>
    <row r="3865" spans="4:8" x14ac:dyDescent="0.25">
      <c r="D3865" s="27">
        <v>29427</v>
      </c>
      <c r="E3865">
        <v>207</v>
      </c>
      <c r="F3865">
        <v>18.399999999999999</v>
      </c>
      <c r="G3865">
        <v>0</v>
      </c>
      <c r="H3865">
        <v>3.9136499958465296</v>
      </c>
    </row>
    <row r="3866" spans="4:8" x14ac:dyDescent="0.25">
      <c r="D3866" s="27">
        <v>29428</v>
      </c>
      <c r="E3866">
        <v>208</v>
      </c>
      <c r="F3866">
        <v>19.100000000000001</v>
      </c>
      <c r="G3866">
        <v>0</v>
      </c>
      <c r="H3866">
        <v>3.9652895341714518</v>
      </c>
    </row>
    <row r="3867" spans="4:8" x14ac:dyDescent="0.25">
      <c r="D3867" s="27">
        <v>29429</v>
      </c>
      <c r="E3867">
        <v>209</v>
      </c>
      <c r="F3867">
        <v>20.100000000000001</v>
      </c>
      <c r="G3867">
        <v>0</v>
      </c>
      <c r="H3867">
        <v>3.9519133845951253</v>
      </c>
    </row>
    <row r="3868" spans="4:8" x14ac:dyDescent="0.25">
      <c r="D3868" s="27">
        <v>29430</v>
      </c>
      <c r="E3868">
        <v>210</v>
      </c>
      <c r="F3868">
        <v>20.2</v>
      </c>
      <c r="G3868">
        <v>0</v>
      </c>
      <c r="H3868">
        <v>4.2824681044446118</v>
      </c>
    </row>
    <row r="3869" spans="4:8" x14ac:dyDescent="0.25">
      <c r="D3869" s="27">
        <v>29431</v>
      </c>
      <c r="E3869">
        <v>211</v>
      </c>
      <c r="F3869">
        <v>20.100000000000001</v>
      </c>
      <c r="G3869">
        <v>0</v>
      </c>
      <c r="H3869">
        <v>3.7659624253301645</v>
      </c>
    </row>
    <row r="3870" spans="4:8" x14ac:dyDescent="0.25">
      <c r="D3870" s="27">
        <v>29432</v>
      </c>
      <c r="E3870">
        <v>212</v>
      </c>
      <c r="F3870">
        <v>20.100000000000001</v>
      </c>
      <c r="G3870">
        <v>0</v>
      </c>
      <c r="H3870">
        <v>3.8967093126930599</v>
      </c>
    </row>
    <row r="3871" spans="4:8" x14ac:dyDescent="0.25">
      <c r="D3871" s="27">
        <v>29433</v>
      </c>
      <c r="E3871">
        <v>213</v>
      </c>
      <c r="F3871">
        <v>20.3</v>
      </c>
      <c r="G3871">
        <v>1.2</v>
      </c>
      <c r="H3871">
        <v>2.801158938805445</v>
      </c>
    </row>
    <row r="3872" spans="4:8" x14ac:dyDescent="0.25">
      <c r="D3872" s="27">
        <v>29434</v>
      </c>
      <c r="E3872">
        <v>214</v>
      </c>
      <c r="F3872">
        <v>21.2</v>
      </c>
      <c r="G3872">
        <v>0</v>
      </c>
      <c r="H3872">
        <v>3.9165243177991256</v>
      </c>
    </row>
    <row r="3873" spans="4:8" x14ac:dyDescent="0.25">
      <c r="D3873" s="27">
        <v>29435</v>
      </c>
      <c r="E3873">
        <v>215</v>
      </c>
      <c r="F3873">
        <v>18.7</v>
      </c>
      <c r="G3873">
        <v>8.5</v>
      </c>
      <c r="H3873">
        <v>2.0673351895049548</v>
      </c>
    </row>
    <row r="3874" spans="4:8" x14ac:dyDescent="0.25">
      <c r="D3874" s="27">
        <v>29436</v>
      </c>
      <c r="E3874">
        <v>216</v>
      </c>
      <c r="F3874">
        <v>19.2</v>
      </c>
      <c r="G3874">
        <v>0</v>
      </c>
      <c r="H3874">
        <v>3.8442630002492866</v>
      </c>
    </row>
    <row r="3875" spans="4:8" x14ac:dyDescent="0.25">
      <c r="D3875" s="27">
        <v>29437</v>
      </c>
      <c r="E3875">
        <v>217</v>
      </c>
      <c r="F3875">
        <v>18.600000000000001</v>
      </c>
      <c r="G3875">
        <v>1.7</v>
      </c>
      <c r="H3875">
        <v>2.0644164414147808</v>
      </c>
    </row>
    <row r="3876" spans="4:8" x14ac:dyDescent="0.25">
      <c r="D3876" s="27">
        <v>29438</v>
      </c>
      <c r="E3876">
        <v>218</v>
      </c>
      <c r="F3876">
        <v>18.5</v>
      </c>
      <c r="G3876">
        <v>11.8</v>
      </c>
      <c r="H3876">
        <v>2.281765752669827</v>
      </c>
    </row>
    <row r="3877" spans="4:8" x14ac:dyDescent="0.25">
      <c r="D3877" s="27">
        <v>29439</v>
      </c>
      <c r="E3877">
        <v>219</v>
      </c>
      <c r="F3877">
        <v>16.7</v>
      </c>
      <c r="G3877">
        <v>1</v>
      </c>
      <c r="H3877">
        <v>1.8063549844097504</v>
      </c>
    </row>
    <row r="3878" spans="4:8" x14ac:dyDescent="0.25">
      <c r="D3878" s="27">
        <v>29440</v>
      </c>
      <c r="E3878">
        <v>220</v>
      </c>
      <c r="F3878">
        <v>14.8</v>
      </c>
      <c r="G3878">
        <v>12.3</v>
      </c>
      <c r="H3878">
        <v>1.3813974128619542</v>
      </c>
    </row>
    <row r="3879" spans="4:8" x14ac:dyDescent="0.25">
      <c r="D3879" s="27">
        <v>29441</v>
      </c>
      <c r="E3879">
        <v>221</v>
      </c>
      <c r="F3879">
        <v>12.3</v>
      </c>
      <c r="G3879">
        <v>3.2</v>
      </c>
      <c r="H3879">
        <v>1.5136527840642537</v>
      </c>
    </row>
    <row r="3880" spans="4:8" x14ac:dyDescent="0.25">
      <c r="D3880" s="27">
        <v>29442</v>
      </c>
      <c r="E3880">
        <v>222</v>
      </c>
      <c r="F3880">
        <v>11.6</v>
      </c>
      <c r="G3880">
        <v>14.1</v>
      </c>
      <c r="H3880">
        <v>1.475852654180033</v>
      </c>
    </row>
    <row r="3881" spans="4:8" x14ac:dyDescent="0.25">
      <c r="D3881" s="27">
        <v>29443</v>
      </c>
      <c r="E3881">
        <v>223</v>
      </c>
      <c r="F3881">
        <v>10.6</v>
      </c>
      <c r="G3881">
        <v>9.1999999999999993</v>
      </c>
      <c r="H3881">
        <v>1.0641082478902812</v>
      </c>
    </row>
    <row r="3882" spans="4:8" x14ac:dyDescent="0.25">
      <c r="D3882" s="27">
        <v>29444</v>
      </c>
      <c r="E3882">
        <v>224</v>
      </c>
      <c r="F3882">
        <v>13.3</v>
      </c>
      <c r="G3882">
        <v>2.9</v>
      </c>
      <c r="H3882">
        <v>1.4932627103766611</v>
      </c>
    </row>
    <row r="3883" spans="4:8" x14ac:dyDescent="0.25">
      <c r="D3883" s="27">
        <v>29445</v>
      </c>
      <c r="E3883">
        <v>225</v>
      </c>
      <c r="F3883">
        <v>13.8</v>
      </c>
      <c r="G3883">
        <v>0</v>
      </c>
      <c r="H3883">
        <v>1.3876320508423705</v>
      </c>
    </row>
    <row r="3884" spans="4:8" x14ac:dyDescent="0.25">
      <c r="D3884" s="27">
        <v>29446</v>
      </c>
      <c r="E3884">
        <v>226</v>
      </c>
      <c r="F3884">
        <v>15.3</v>
      </c>
      <c r="G3884">
        <v>0</v>
      </c>
      <c r="H3884">
        <v>1.4389100157828618</v>
      </c>
    </row>
    <row r="3885" spans="4:8" x14ac:dyDescent="0.25">
      <c r="D3885" s="27">
        <v>29447</v>
      </c>
      <c r="E3885">
        <v>227</v>
      </c>
      <c r="F3885">
        <v>18.100000000000001</v>
      </c>
      <c r="G3885">
        <v>0.2</v>
      </c>
      <c r="H3885">
        <v>2.1979137584912216</v>
      </c>
    </row>
    <row r="3886" spans="4:8" x14ac:dyDescent="0.25">
      <c r="D3886" s="27">
        <v>29448</v>
      </c>
      <c r="E3886">
        <v>228</v>
      </c>
      <c r="F3886">
        <v>17.8</v>
      </c>
      <c r="G3886">
        <v>0</v>
      </c>
      <c r="H3886">
        <v>3.0949738755726552</v>
      </c>
    </row>
    <row r="3887" spans="4:8" x14ac:dyDescent="0.25">
      <c r="D3887" s="27">
        <v>29449</v>
      </c>
      <c r="E3887">
        <v>229</v>
      </c>
      <c r="F3887">
        <v>16.100000000000001</v>
      </c>
      <c r="G3887">
        <v>6</v>
      </c>
      <c r="H3887">
        <v>1.9861407565582521</v>
      </c>
    </row>
    <row r="3888" spans="4:8" x14ac:dyDescent="0.25">
      <c r="D3888" s="27">
        <v>29450</v>
      </c>
      <c r="E3888">
        <v>230</v>
      </c>
      <c r="F3888">
        <v>13.5</v>
      </c>
      <c r="G3888">
        <v>0</v>
      </c>
      <c r="H3888">
        <v>2.388206379998759</v>
      </c>
    </row>
    <row r="3889" spans="4:8" x14ac:dyDescent="0.25">
      <c r="D3889" s="27">
        <v>29451</v>
      </c>
      <c r="E3889">
        <v>231</v>
      </c>
      <c r="F3889">
        <v>14.6</v>
      </c>
      <c r="G3889">
        <v>0</v>
      </c>
      <c r="H3889">
        <v>1.7912689597547677</v>
      </c>
    </row>
    <row r="3890" spans="4:8" x14ac:dyDescent="0.25">
      <c r="D3890" s="27">
        <v>29452</v>
      </c>
      <c r="E3890">
        <v>232</v>
      </c>
      <c r="F3890">
        <v>13.9</v>
      </c>
      <c r="G3890">
        <v>0</v>
      </c>
      <c r="H3890">
        <v>2.034476111203281</v>
      </c>
    </row>
    <row r="3891" spans="4:8" x14ac:dyDescent="0.25">
      <c r="D3891" s="27">
        <v>29453</v>
      </c>
      <c r="E3891">
        <v>233</v>
      </c>
      <c r="F3891">
        <v>13.8</v>
      </c>
      <c r="G3891">
        <v>13.1</v>
      </c>
      <c r="H3891">
        <v>1.338565102220485</v>
      </c>
    </row>
    <row r="3892" spans="4:8" x14ac:dyDescent="0.25">
      <c r="D3892" s="27">
        <v>29454</v>
      </c>
      <c r="E3892">
        <v>234</v>
      </c>
      <c r="F3892">
        <v>13.1</v>
      </c>
      <c r="G3892">
        <v>15.6</v>
      </c>
      <c r="H3892">
        <v>1.4624250620826516</v>
      </c>
    </row>
    <row r="3893" spans="4:8" x14ac:dyDescent="0.25">
      <c r="D3893" s="27">
        <v>29455</v>
      </c>
      <c r="E3893">
        <v>235</v>
      </c>
      <c r="F3893">
        <v>12.7</v>
      </c>
      <c r="G3893">
        <v>5.6</v>
      </c>
      <c r="H3893">
        <v>1.2919567732457267</v>
      </c>
    </row>
    <row r="3894" spans="4:8" x14ac:dyDescent="0.25">
      <c r="D3894" s="27">
        <v>29456</v>
      </c>
      <c r="E3894">
        <v>236</v>
      </c>
      <c r="F3894">
        <v>13.2</v>
      </c>
      <c r="G3894">
        <v>0</v>
      </c>
      <c r="H3894">
        <v>1.8138116949929022</v>
      </c>
    </row>
    <row r="3895" spans="4:8" x14ac:dyDescent="0.25">
      <c r="D3895" s="27">
        <v>29457</v>
      </c>
      <c r="E3895">
        <v>237</v>
      </c>
      <c r="F3895">
        <v>12.2</v>
      </c>
      <c r="G3895">
        <v>0</v>
      </c>
      <c r="H3895">
        <v>1.4219499724587654</v>
      </c>
    </row>
    <row r="3896" spans="4:8" x14ac:dyDescent="0.25">
      <c r="D3896" s="27">
        <v>29458</v>
      </c>
      <c r="E3896">
        <v>238</v>
      </c>
      <c r="F3896">
        <v>12.8</v>
      </c>
      <c r="G3896">
        <v>0</v>
      </c>
      <c r="H3896">
        <v>1.5589128523754985</v>
      </c>
    </row>
    <row r="3897" spans="4:8" x14ac:dyDescent="0.25">
      <c r="D3897" s="27">
        <v>29459</v>
      </c>
      <c r="E3897">
        <v>239</v>
      </c>
      <c r="F3897">
        <v>11.7</v>
      </c>
      <c r="G3897">
        <v>4.4000000000000004</v>
      </c>
      <c r="H3897">
        <v>1.2644971473482354</v>
      </c>
    </row>
    <row r="3898" spans="4:8" x14ac:dyDescent="0.25">
      <c r="D3898" s="27">
        <v>29460</v>
      </c>
      <c r="E3898">
        <v>240</v>
      </c>
      <c r="F3898">
        <v>10.9</v>
      </c>
      <c r="G3898">
        <v>8</v>
      </c>
      <c r="H3898">
        <v>1.5515113621187664</v>
      </c>
    </row>
    <row r="3899" spans="4:8" x14ac:dyDescent="0.25">
      <c r="D3899" s="27">
        <v>29461</v>
      </c>
      <c r="E3899">
        <v>241</v>
      </c>
      <c r="F3899">
        <v>11.8</v>
      </c>
      <c r="G3899">
        <v>3.7</v>
      </c>
      <c r="H3899">
        <v>0.98529105725909194</v>
      </c>
    </row>
    <row r="3900" spans="4:8" x14ac:dyDescent="0.25">
      <c r="D3900" s="27">
        <v>29462</v>
      </c>
      <c r="E3900">
        <v>242</v>
      </c>
      <c r="F3900">
        <v>13.2</v>
      </c>
      <c r="G3900">
        <v>0</v>
      </c>
      <c r="H3900">
        <v>1.6786174919644123</v>
      </c>
    </row>
    <row r="3901" spans="4:8" x14ac:dyDescent="0.25">
      <c r="D3901" s="27">
        <v>29463</v>
      </c>
      <c r="E3901">
        <v>243</v>
      </c>
      <c r="F3901">
        <v>10.5</v>
      </c>
      <c r="G3901">
        <v>0</v>
      </c>
      <c r="H3901">
        <v>1.4213218168243873</v>
      </c>
    </row>
    <row r="3902" spans="4:8" x14ac:dyDescent="0.25">
      <c r="D3902" s="27">
        <v>29464</v>
      </c>
      <c r="E3902">
        <v>244</v>
      </c>
      <c r="F3902">
        <v>11.5</v>
      </c>
      <c r="G3902">
        <v>0</v>
      </c>
      <c r="H3902">
        <v>2.0635589817127711</v>
      </c>
    </row>
    <row r="3903" spans="4:8" x14ac:dyDescent="0.25">
      <c r="D3903" s="27">
        <v>29465</v>
      </c>
      <c r="E3903">
        <v>245</v>
      </c>
      <c r="F3903">
        <v>11.5</v>
      </c>
      <c r="G3903">
        <v>0</v>
      </c>
      <c r="H3903">
        <v>1.8424116806922282</v>
      </c>
    </row>
    <row r="3904" spans="4:8" x14ac:dyDescent="0.25">
      <c r="D3904" s="27">
        <v>29466</v>
      </c>
      <c r="E3904">
        <v>246</v>
      </c>
      <c r="F3904">
        <v>14.2</v>
      </c>
      <c r="G3904">
        <v>2.2999999999999998</v>
      </c>
      <c r="H3904">
        <v>1.782027275020416</v>
      </c>
    </row>
    <row r="3905" spans="4:8" x14ac:dyDescent="0.25">
      <c r="D3905" s="27">
        <v>29467</v>
      </c>
      <c r="E3905">
        <v>247</v>
      </c>
      <c r="F3905">
        <v>15.5</v>
      </c>
      <c r="G3905">
        <v>2</v>
      </c>
      <c r="H3905">
        <v>1.7595818050698835</v>
      </c>
    </row>
    <row r="3906" spans="4:8" x14ac:dyDescent="0.25">
      <c r="D3906" s="27">
        <v>29468</v>
      </c>
      <c r="E3906">
        <v>248</v>
      </c>
      <c r="F3906">
        <v>15.6</v>
      </c>
      <c r="G3906">
        <v>0</v>
      </c>
      <c r="H3906">
        <v>1.6105050163944901</v>
      </c>
    </row>
    <row r="3907" spans="4:8" x14ac:dyDescent="0.25">
      <c r="D3907" s="27">
        <v>29469</v>
      </c>
      <c r="E3907">
        <v>249</v>
      </c>
      <c r="F3907">
        <v>12.4</v>
      </c>
      <c r="G3907">
        <v>0</v>
      </c>
      <c r="H3907">
        <v>1.059898535908218</v>
      </c>
    </row>
    <row r="3908" spans="4:8" x14ac:dyDescent="0.25">
      <c r="D3908" s="27">
        <v>29470</v>
      </c>
      <c r="E3908">
        <v>250</v>
      </c>
      <c r="F3908">
        <v>14.8</v>
      </c>
      <c r="G3908">
        <v>6</v>
      </c>
      <c r="H3908">
        <v>1.1657256918948311</v>
      </c>
    </row>
    <row r="3909" spans="4:8" x14ac:dyDescent="0.25">
      <c r="D3909" s="27">
        <v>29471</v>
      </c>
      <c r="E3909">
        <v>251</v>
      </c>
      <c r="F3909">
        <v>14.8</v>
      </c>
      <c r="G3909">
        <v>0</v>
      </c>
      <c r="H3909">
        <v>1.3308020461649079</v>
      </c>
    </row>
    <row r="3910" spans="4:8" x14ac:dyDescent="0.25">
      <c r="D3910" s="27">
        <v>29472</v>
      </c>
      <c r="E3910">
        <v>252</v>
      </c>
      <c r="F3910">
        <v>17.399999999999999</v>
      </c>
      <c r="G3910">
        <v>0</v>
      </c>
      <c r="H3910">
        <v>2.2999638517066705</v>
      </c>
    </row>
    <row r="3911" spans="4:8" x14ac:dyDescent="0.25">
      <c r="D3911" s="27">
        <v>29473</v>
      </c>
      <c r="E3911">
        <v>253</v>
      </c>
      <c r="F3911">
        <v>15</v>
      </c>
      <c r="G3911">
        <v>12.4</v>
      </c>
      <c r="H3911">
        <v>1.4428860380381916</v>
      </c>
    </row>
    <row r="3912" spans="4:8" x14ac:dyDescent="0.25">
      <c r="D3912" s="27">
        <v>29474</v>
      </c>
      <c r="E3912">
        <v>254</v>
      </c>
      <c r="F3912">
        <v>11.4</v>
      </c>
      <c r="G3912">
        <v>2.9</v>
      </c>
      <c r="H3912">
        <v>1.1254440312455003</v>
      </c>
    </row>
    <row r="3913" spans="4:8" x14ac:dyDescent="0.25">
      <c r="D3913" s="27">
        <v>29475</v>
      </c>
      <c r="E3913">
        <v>255</v>
      </c>
      <c r="F3913">
        <v>11.9</v>
      </c>
      <c r="G3913">
        <v>9.4</v>
      </c>
      <c r="H3913">
        <v>1.059802339656337</v>
      </c>
    </row>
    <row r="3914" spans="4:8" x14ac:dyDescent="0.25">
      <c r="D3914" s="27">
        <v>29476</v>
      </c>
      <c r="E3914">
        <v>256</v>
      </c>
      <c r="F3914">
        <v>13.2</v>
      </c>
      <c r="G3914">
        <v>0.4</v>
      </c>
      <c r="H3914">
        <v>1.2031449749308429</v>
      </c>
    </row>
    <row r="3915" spans="4:8" x14ac:dyDescent="0.25">
      <c r="D3915" s="27">
        <v>29477</v>
      </c>
      <c r="E3915">
        <v>257</v>
      </c>
      <c r="F3915">
        <v>12.6</v>
      </c>
      <c r="G3915">
        <v>5.5</v>
      </c>
      <c r="H3915">
        <v>1.0029730088619104</v>
      </c>
    </row>
    <row r="3916" spans="4:8" x14ac:dyDescent="0.25">
      <c r="D3916" s="27">
        <v>29478</v>
      </c>
      <c r="E3916">
        <v>258</v>
      </c>
      <c r="F3916">
        <v>10.8</v>
      </c>
      <c r="G3916">
        <v>14</v>
      </c>
      <c r="H3916">
        <v>0.8036795137097833</v>
      </c>
    </row>
    <row r="3917" spans="4:8" x14ac:dyDescent="0.25">
      <c r="D3917" s="27">
        <v>29479</v>
      </c>
      <c r="E3917">
        <v>259</v>
      </c>
      <c r="F3917">
        <v>12.1</v>
      </c>
      <c r="G3917">
        <v>0</v>
      </c>
      <c r="H3917">
        <v>1.2210468176917557</v>
      </c>
    </row>
    <row r="3918" spans="4:8" x14ac:dyDescent="0.25">
      <c r="D3918" s="27">
        <v>29480</v>
      </c>
      <c r="E3918">
        <v>260</v>
      </c>
      <c r="F3918">
        <v>10.3</v>
      </c>
      <c r="G3918">
        <v>0</v>
      </c>
      <c r="H3918">
        <v>1.0057280577081036</v>
      </c>
    </row>
    <row r="3919" spans="4:8" x14ac:dyDescent="0.25">
      <c r="D3919" s="27">
        <v>29481</v>
      </c>
      <c r="E3919">
        <v>261</v>
      </c>
      <c r="F3919">
        <v>11.3</v>
      </c>
      <c r="G3919">
        <v>0.8</v>
      </c>
      <c r="H3919">
        <v>1.1044930671005773</v>
      </c>
    </row>
    <row r="3920" spans="4:8" x14ac:dyDescent="0.25">
      <c r="D3920" s="27">
        <v>29482</v>
      </c>
      <c r="E3920">
        <v>262</v>
      </c>
      <c r="F3920">
        <v>11.3</v>
      </c>
      <c r="G3920">
        <v>3.4</v>
      </c>
      <c r="H3920">
        <v>0.75658272103723334</v>
      </c>
    </row>
    <row r="3921" spans="4:8" x14ac:dyDescent="0.25">
      <c r="D3921" s="27">
        <v>29483</v>
      </c>
      <c r="E3921">
        <v>263</v>
      </c>
      <c r="F3921">
        <v>11</v>
      </c>
      <c r="G3921">
        <v>0</v>
      </c>
      <c r="H3921">
        <v>0.85117690713167793</v>
      </c>
    </row>
    <row r="3922" spans="4:8" x14ac:dyDescent="0.25">
      <c r="D3922" s="27">
        <v>29484</v>
      </c>
      <c r="E3922">
        <v>264</v>
      </c>
      <c r="F3922">
        <v>12.6</v>
      </c>
      <c r="G3922">
        <v>6.1</v>
      </c>
      <c r="H3922">
        <v>0.85633320500240018</v>
      </c>
    </row>
    <row r="3923" spans="4:8" x14ac:dyDescent="0.25">
      <c r="D3923" s="27">
        <v>29485</v>
      </c>
      <c r="E3923">
        <v>265</v>
      </c>
      <c r="F3923">
        <v>12.6</v>
      </c>
      <c r="G3923">
        <v>2.7</v>
      </c>
      <c r="H3923">
        <v>0.73771606330437578</v>
      </c>
    </row>
    <row r="3924" spans="4:8" x14ac:dyDescent="0.25">
      <c r="D3924" s="27">
        <v>29486</v>
      </c>
      <c r="E3924">
        <v>266</v>
      </c>
      <c r="F3924">
        <v>11.7</v>
      </c>
      <c r="G3924">
        <v>0</v>
      </c>
      <c r="H3924">
        <v>0.78725578505606864</v>
      </c>
    </row>
    <row r="3925" spans="4:8" x14ac:dyDescent="0.25">
      <c r="D3925" s="27">
        <v>29487</v>
      </c>
      <c r="E3925">
        <v>267</v>
      </c>
      <c r="F3925">
        <v>9.3000000000000007</v>
      </c>
      <c r="G3925">
        <v>0</v>
      </c>
      <c r="H3925">
        <v>0.6361296946771221</v>
      </c>
    </row>
    <row r="3926" spans="4:8" x14ac:dyDescent="0.25">
      <c r="D3926" s="27">
        <v>29488</v>
      </c>
      <c r="E3926">
        <v>268</v>
      </c>
      <c r="F3926">
        <v>10.3</v>
      </c>
      <c r="G3926">
        <v>0.7</v>
      </c>
      <c r="H3926">
        <v>0.62763131834453145</v>
      </c>
    </row>
    <row r="3927" spans="4:8" x14ac:dyDescent="0.25">
      <c r="D3927" s="27">
        <v>29489</v>
      </c>
      <c r="E3927">
        <v>269</v>
      </c>
      <c r="F3927">
        <v>11.9</v>
      </c>
      <c r="G3927">
        <v>9</v>
      </c>
      <c r="H3927">
        <v>0.63024492238364349</v>
      </c>
    </row>
    <row r="3928" spans="4:8" x14ac:dyDescent="0.25">
      <c r="D3928" s="27">
        <v>29490</v>
      </c>
      <c r="E3928">
        <v>270</v>
      </c>
      <c r="F3928">
        <v>9.6999999999999993</v>
      </c>
      <c r="G3928">
        <v>0.3</v>
      </c>
      <c r="H3928">
        <v>0.56067113575717831</v>
      </c>
    </row>
    <row r="3929" spans="4:8" x14ac:dyDescent="0.25">
      <c r="D3929" s="27">
        <v>29491</v>
      </c>
      <c r="E3929">
        <v>271</v>
      </c>
      <c r="F3929">
        <v>11.7</v>
      </c>
      <c r="G3929">
        <v>0.1</v>
      </c>
      <c r="H3929">
        <v>0.67753104618083448</v>
      </c>
    </row>
    <row r="3930" spans="4:8" x14ac:dyDescent="0.25">
      <c r="D3930" s="27">
        <v>29492</v>
      </c>
      <c r="E3930">
        <v>272</v>
      </c>
      <c r="F3930">
        <v>11.3</v>
      </c>
      <c r="G3930">
        <v>0</v>
      </c>
      <c r="H3930">
        <v>0.93817754876236292</v>
      </c>
    </row>
    <row r="3931" spans="4:8" x14ac:dyDescent="0.25">
      <c r="D3931" s="27">
        <v>29493</v>
      </c>
      <c r="E3931">
        <v>273</v>
      </c>
      <c r="F3931">
        <v>10.199999999999999</v>
      </c>
      <c r="G3931">
        <v>2.7</v>
      </c>
      <c r="H3931">
        <v>0.76921147739758222</v>
      </c>
    </row>
    <row r="3932" spans="4:8" x14ac:dyDescent="0.25">
      <c r="D3932" s="27">
        <v>29494</v>
      </c>
      <c r="E3932">
        <v>274</v>
      </c>
      <c r="F3932">
        <v>10.199999999999999</v>
      </c>
      <c r="G3932">
        <v>1.2</v>
      </c>
      <c r="H3932">
        <v>0.65627468966598901</v>
      </c>
    </row>
    <row r="3933" spans="4:8" x14ac:dyDescent="0.25">
      <c r="D3933" s="27">
        <v>29495</v>
      </c>
      <c r="E3933">
        <v>275</v>
      </c>
      <c r="F3933">
        <v>8.6999999999999993</v>
      </c>
      <c r="G3933">
        <v>0</v>
      </c>
      <c r="H3933">
        <v>0.91060100295838264</v>
      </c>
    </row>
    <row r="3934" spans="4:8" x14ac:dyDescent="0.25">
      <c r="D3934" s="27">
        <v>29496</v>
      </c>
      <c r="E3934">
        <v>276</v>
      </c>
      <c r="F3934">
        <v>8.1999999999999993</v>
      </c>
      <c r="G3934">
        <v>1.6</v>
      </c>
      <c r="H3934">
        <v>0.63143598634730025</v>
      </c>
    </row>
    <row r="3935" spans="4:8" x14ac:dyDescent="0.25">
      <c r="D3935" s="27">
        <v>29497</v>
      </c>
      <c r="E3935">
        <v>277</v>
      </c>
      <c r="F3935">
        <v>7.4</v>
      </c>
      <c r="G3935">
        <v>0</v>
      </c>
      <c r="H3935">
        <v>0.88067673310928107</v>
      </c>
    </row>
    <row r="3936" spans="4:8" x14ac:dyDescent="0.25">
      <c r="D3936" s="27">
        <v>29498</v>
      </c>
      <c r="E3936">
        <v>278</v>
      </c>
      <c r="F3936">
        <v>5.8</v>
      </c>
      <c r="G3936">
        <v>0</v>
      </c>
      <c r="H3936">
        <v>0.50307454372498528</v>
      </c>
    </row>
    <row r="3937" spans="4:8" x14ac:dyDescent="0.25">
      <c r="D3937" s="27">
        <v>29499</v>
      </c>
      <c r="E3937">
        <v>279</v>
      </c>
      <c r="F3937">
        <v>9.1</v>
      </c>
      <c r="G3937">
        <v>0.5</v>
      </c>
      <c r="H3937">
        <v>0.80824273992796736</v>
      </c>
    </row>
    <row r="3938" spans="4:8" x14ac:dyDescent="0.25">
      <c r="D3938" s="27">
        <v>29500</v>
      </c>
      <c r="E3938">
        <v>280</v>
      </c>
      <c r="F3938">
        <v>7.9</v>
      </c>
      <c r="G3938">
        <v>7.2</v>
      </c>
      <c r="H3938">
        <v>0.51434666623676595</v>
      </c>
    </row>
    <row r="3939" spans="4:8" x14ac:dyDescent="0.25">
      <c r="D3939" s="27">
        <v>29501</v>
      </c>
      <c r="E3939">
        <v>281</v>
      </c>
      <c r="F3939">
        <v>10.199999999999999</v>
      </c>
      <c r="G3939">
        <v>23</v>
      </c>
      <c r="H3939">
        <v>0.6336375103748334</v>
      </c>
    </row>
    <row r="3940" spans="4:8" x14ac:dyDescent="0.25">
      <c r="D3940" s="27">
        <v>29502</v>
      </c>
      <c r="E3940">
        <v>282</v>
      </c>
      <c r="F3940">
        <v>8.6</v>
      </c>
      <c r="G3940">
        <v>0</v>
      </c>
      <c r="H3940">
        <v>0.9488766392929191</v>
      </c>
    </row>
    <row r="3941" spans="4:8" x14ac:dyDescent="0.25">
      <c r="D3941" s="27">
        <v>29503</v>
      </c>
      <c r="E3941">
        <v>283</v>
      </c>
      <c r="F3941">
        <v>9</v>
      </c>
      <c r="G3941">
        <v>0</v>
      </c>
      <c r="H3941">
        <v>0.94943094155667218</v>
      </c>
    </row>
    <row r="3942" spans="4:8" x14ac:dyDescent="0.25">
      <c r="D3942" s="27">
        <v>29504</v>
      </c>
      <c r="E3942">
        <v>284</v>
      </c>
      <c r="F3942">
        <v>7.5</v>
      </c>
      <c r="G3942">
        <v>0</v>
      </c>
      <c r="H3942">
        <v>0.61692387141751148</v>
      </c>
    </row>
    <row r="3943" spans="4:8" x14ac:dyDescent="0.25">
      <c r="D3943" s="27">
        <v>29505</v>
      </c>
      <c r="E3943">
        <v>285</v>
      </c>
      <c r="F3943">
        <v>6.1</v>
      </c>
      <c r="G3943">
        <v>9.1999999999999993</v>
      </c>
      <c r="H3943">
        <v>0.29029601528536414</v>
      </c>
    </row>
    <row r="3944" spans="4:8" x14ac:dyDescent="0.25">
      <c r="D3944" s="27">
        <v>29506</v>
      </c>
      <c r="E3944">
        <v>286</v>
      </c>
      <c r="F3944">
        <v>7.3</v>
      </c>
      <c r="G3944">
        <v>8.9</v>
      </c>
      <c r="H3944">
        <v>0.37741778345282312</v>
      </c>
    </row>
    <row r="3945" spans="4:8" x14ac:dyDescent="0.25">
      <c r="D3945" s="27">
        <v>29507</v>
      </c>
      <c r="E3945">
        <v>287</v>
      </c>
      <c r="F3945">
        <v>6.9</v>
      </c>
      <c r="G3945">
        <v>1</v>
      </c>
      <c r="H3945">
        <v>0.26626311483413234</v>
      </c>
    </row>
    <row r="3946" spans="4:8" x14ac:dyDescent="0.25">
      <c r="D3946" s="27">
        <v>29508</v>
      </c>
      <c r="E3946">
        <v>288</v>
      </c>
      <c r="F3946">
        <v>6.1</v>
      </c>
      <c r="G3946">
        <v>12.3</v>
      </c>
      <c r="H3946">
        <v>0.41616034326126072</v>
      </c>
    </row>
    <row r="3947" spans="4:8" x14ac:dyDescent="0.25">
      <c r="D3947" s="27">
        <v>29509</v>
      </c>
      <c r="E3947">
        <v>289</v>
      </c>
      <c r="F3947">
        <v>5.4</v>
      </c>
      <c r="G3947">
        <v>5.3</v>
      </c>
      <c r="H3947">
        <v>0.35341434808353628</v>
      </c>
    </row>
    <row r="3948" spans="4:8" x14ac:dyDescent="0.25">
      <c r="D3948" s="27">
        <v>29510</v>
      </c>
      <c r="E3948">
        <v>290</v>
      </c>
      <c r="F3948">
        <v>3.3</v>
      </c>
      <c r="G3948">
        <v>0.7</v>
      </c>
      <c r="H3948">
        <v>0.30720619459809861</v>
      </c>
    </row>
    <row r="3949" spans="4:8" x14ac:dyDescent="0.25">
      <c r="D3949" s="27">
        <v>29511</v>
      </c>
      <c r="E3949">
        <v>291</v>
      </c>
      <c r="F3949">
        <v>5.0999999999999996</v>
      </c>
      <c r="G3949">
        <v>2.6</v>
      </c>
      <c r="H3949">
        <v>0.35613094558600328</v>
      </c>
    </row>
    <row r="3950" spans="4:8" x14ac:dyDescent="0.25">
      <c r="D3950" s="27">
        <v>29512</v>
      </c>
      <c r="E3950">
        <v>292</v>
      </c>
      <c r="F3950">
        <v>9.8000000000000007</v>
      </c>
      <c r="G3950">
        <v>1</v>
      </c>
      <c r="H3950">
        <v>0.59709896037450494</v>
      </c>
    </row>
    <row r="3951" spans="4:8" x14ac:dyDescent="0.25">
      <c r="D3951" s="27">
        <v>29513</v>
      </c>
      <c r="E3951">
        <v>293</v>
      </c>
      <c r="F3951">
        <v>8.6</v>
      </c>
      <c r="G3951">
        <v>0</v>
      </c>
      <c r="H3951">
        <v>1.1590398262765855</v>
      </c>
    </row>
    <row r="3952" spans="4:8" x14ac:dyDescent="0.25">
      <c r="D3952" s="27">
        <v>29514</v>
      </c>
      <c r="E3952">
        <v>294</v>
      </c>
      <c r="F3952">
        <v>5</v>
      </c>
      <c r="G3952">
        <v>0</v>
      </c>
      <c r="H3952">
        <v>0.48017542000003027</v>
      </c>
    </row>
    <row r="3953" spans="4:8" x14ac:dyDescent="0.25">
      <c r="D3953" s="27">
        <v>29515</v>
      </c>
      <c r="E3953">
        <v>295</v>
      </c>
      <c r="F3953">
        <v>1.7</v>
      </c>
      <c r="G3953">
        <v>0</v>
      </c>
      <c r="H3953">
        <v>0.19798313302839454</v>
      </c>
    </row>
    <row r="3954" spans="4:8" x14ac:dyDescent="0.25">
      <c r="D3954" s="27">
        <v>29516</v>
      </c>
      <c r="E3954">
        <v>296</v>
      </c>
      <c r="F3954">
        <v>0.9</v>
      </c>
      <c r="G3954">
        <v>0</v>
      </c>
      <c r="H3954">
        <v>0.22263155598782891</v>
      </c>
    </row>
    <row r="3955" spans="4:8" x14ac:dyDescent="0.25">
      <c r="D3955" s="27">
        <v>29517</v>
      </c>
      <c r="E3955">
        <v>297</v>
      </c>
      <c r="F3955">
        <v>-1.2</v>
      </c>
      <c r="G3955">
        <v>0.1</v>
      </c>
      <c r="H3955">
        <v>0.12413164190775375</v>
      </c>
    </row>
    <row r="3956" spans="4:8" x14ac:dyDescent="0.25">
      <c r="D3956" s="27">
        <v>29518</v>
      </c>
      <c r="E3956">
        <v>298</v>
      </c>
      <c r="F3956">
        <v>2.8</v>
      </c>
      <c r="G3956">
        <v>13.9</v>
      </c>
      <c r="H3956">
        <v>0.37244978986997096</v>
      </c>
    </row>
    <row r="3957" spans="4:8" x14ac:dyDescent="0.25">
      <c r="D3957" s="27">
        <v>29519</v>
      </c>
      <c r="E3957">
        <v>299</v>
      </c>
      <c r="F3957">
        <v>1.6</v>
      </c>
      <c r="G3957">
        <v>13.6</v>
      </c>
      <c r="H3957">
        <v>0.17692652471963718</v>
      </c>
    </row>
    <row r="3958" spans="4:8" x14ac:dyDescent="0.25">
      <c r="D3958" s="27">
        <v>29520</v>
      </c>
      <c r="E3958">
        <v>300</v>
      </c>
      <c r="F3958">
        <v>-4.7</v>
      </c>
      <c r="G3958">
        <v>0</v>
      </c>
      <c r="H3958">
        <v>0.1527376992515469</v>
      </c>
    </row>
    <row r="3959" spans="4:8" x14ac:dyDescent="0.25">
      <c r="D3959" s="27">
        <v>29521</v>
      </c>
      <c r="E3959">
        <v>301</v>
      </c>
      <c r="F3959">
        <v>-1.6</v>
      </c>
      <c r="G3959">
        <v>12.8</v>
      </c>
      <c r="H3959">
        <v>0.1606058635377938</v>
      </c>
    </row>
    <row r="3960" spans="4:8" x14ac:dyDescent="0.25">
      <c r="D3960" s="27">
        <v>29522</v>
      </c>
      <c r="E3960">
        <v>302</v>
      </c>
      <c r="F3960">
        <v>2.4</v>
      </c>
      <c r="G3960">
        <v>0.3</v>
      </c>
      <c r="H3960">
        <v>0.17717910610341761</v>
      </c>
    </row>
    <row r="3961" spans="4:8" x14ac:dyDescent="0.25">
      <c r="D3961" s="27">
        <v>29523</v>
      </c>
      <c r="E3961">
        <v>303</v>
      </c>
      <c r="F3961">
        <v>2.7</v>
      </c>
      <c r="G3961">
        <v>4.5999999999999996</v>
      </c>
      <c r="H3961">
        <v>0.21947372455980349</v>
      </c>
    </row>
    <row r="3962" spans="4:8" x14ac:dyDescent="0.25">
      <c r="D3962" s="27">
        <v>29524</v>
      </c>
      <c r="E3962">
        <v>304</v>
      </c>
      <c r="F3962">
        <v>-2</v>
      </c>
      <c r="G3962">
        <v>0.3</v>
      </c>
      <c r="H3962">
        <v>5.7003282247298746E-2</v>
      </c>
    </row>
    <row r="3963" spans="4:8" x14ac:dyDescent="0.25">
      <c r="D3963" s="27">
        <v>29525</v>
      </c>
      <c r="E3963">
        <v>305</v>
      </c>
      <c r="F3963">
        <v>-5.2</v>
      </c>
      <c r="G3963">
        <v>0</v>
      </c>
      <c r="H3963">
        <v>-0.20093230035707929</v>
      </c>
    </row>
    <row r="3964" spans="4:8" x14ac:dyDescent="0.25">
      <c r="D3964" s="27">
        <v>29526</v>
      </c>
      <c r="E3964">
        <v>306</v>
      </c>
      <c r="F3964">
        <v>-4.4000000000000004</v>
      </c>
      <c r="G3964">
        <v>0</v>
      </c>
      <c r="H3964">
        <v>-0.21932746231129679</v>
      </c>
    </row>
    <row r="3965" spans="4:8" x14ac:dyDescent="0.25">
      <c r="D3965" s="27">
        <v>29527</v>
      </c>
      <c r="E3965">
        <v>307</v>
      </c>
      <c r="F3965">
        <v>-3.2</v>
      </c>
      <c r="G3965">
        <v>0</v>
      </c>
      <c r="H3965">
        <v>-4.2212502165867201E-2</v>
      </c>
    </row>
    <row r="3966" spans="4:8" x14ac:dyDescent="0.25">
      <c r="D3966" s="27">
        <v>29528</v>
      </c>
      <c r="E3966">
        <v>308</v>
      </c>
      <c r="F3966">
        <v>-1.9</v>
      </c>
      <c r="G3966">
        <v>0</v>
      </c>
      <c r="H3966">
        <v>0.18645485708247131</v>
      </c>
    </row>
    <row r="3967" spans="4:8" x14ac:dyDescent="0.25">
      <c r="D3967" s="27">
        <v>29529</v>
      </c>
      <c r="E3967">
        <v>309</v>
      </c>
      <c r="F3967">
        <v>-0.6</v>
      </c>
      <c r="G3967">
        <v>0</v>
      </c>
      <c r="H3967">
        <v>6.5303756516982794E-2</v>
      </c>
    </row>
    <row r="3968" spans="4:8" x14ac:dyDescent="0.25">
      <c r="D3968" s="27">
        <v>29530</v>
      </c>
      <c r="E3968">
        <v>310</v>
      </c>
      <c r="F3968">
        <v>1.1000000000000001</v>
      </c>
      <c r="G3968">
        <v>0</v>
      </c>
      <c r="H3968">
        <v>0.10872988864611138</v>
      </c>
    </row>
    <row r="3969" spans="4:8" x14ac:dyDescent="0.25">
      <c r="D3969" s="27">
        <v>29531</v>
      </c>
      <c r="E3969">
        <v>311</v>
      </c>
      <c r="F3969">
        <v>1.3</v>
      </c>
      <c r="G3969">
        <v>0</v>
      </c>
      <c r="H3969">
        <v>-7.6182048007025771E-2</v>
      </c>
    </row>
    <row r="3970" spans="4:8" x14ac:dyDescent="0.25">
      <c r="D3970" s="27">
        <v>29532</v>
      </c>
      <c r="E3970">
        <v>312</v>
      </c>
      <c r="F3970">
        <v>-1</v>
      </c>
      <c r="G3970">
        <v>0</v>
      </c>
      <c r="H3970">
        <v>-0.29818063095296382</v>
      </c>
    </row>
    <row r="3971" spans="4:8" x14ac:dyDescent="0.25">
      <c r="D3971" s="27">
        <v>29533</v>
      </c>
      <c r="E3971">
        <v>313</v>
      </c>
      <c r="F3971">
        <v>-0.4</v>
      </c>
      <c r="G3971">
        <v>0</v>
      </c>
      <c r="H3971">
        <v>0.11847630984814311</v>
      </c>
    </row>
    <row r="3972" spans="4:8" x14ac:dyDescent="0.25">
      <c r="D3972" s="27">
        <v>29534</v>
      </c>
      <c r="E3972">
        <v>314</v>
      </c>
      <c r="F3972">
        <v>-0.9</v>
      </c>
      <c r="G3972">
        <v>0.4</v>
      </c>
      <c r="H3972">
        <v>0.4146634130005199</v>
      </c>
    </row>
    <row r="3973" spans="4:8" x14ac:dyDescent="0.25">
      <c r="D3973" s="27">
        <v>29535</v>
      </c>
      <c r="E3973">
        <v>315</v>
      </c>
      <c r="F3973">
        <v>-5.5</v>
      </c>
      <c r="G3973">
        <v>0</v>
      </c>
      <c r="H3973">
        <v>0.45270043654114406</v>
      </c>
    </row>
    <row r="3974" spans="4:8" x14ac:dyDescent="0.25">
      <c r="D3974" s="27">
        <v>29536</v>
      </c>
      <c r="E3974">
        <v>316</v>
      </c>
      <c r="F3974">
        <v>-5.8</v>
      </c>
      <c r="G3974">
        <v>2.7</v>
      </c>
      <c r="H3974">
        <v>0.20725416735978017</v>
      </c>
    </row>
    <row r="3975" spans="4:8" x14ac:dyDescent="0.25">
      <c r="D3975" s="27">
        <v>29537</v>
      </c>
      <c r="E3975">
        <v>317</v>
      </c>
      <c r="F3975">
        <v>-1.6</v>
      </c>
      <c r="G3975">
        <v>0.9</v>
      </c>
      <c r="H3975">
        <v>0.26843253782797888</v>
      </c>
    </row>
    <row r="3976" spans="4:8" x14ac:dyDescent="0.25">
      <c r="D3976" s="27">
        <v>29538</v>
      </c>
      <c r="E3976">
        <v>318</v>
      </c>
      <c r="F3976">
        <v>-5.0999999999999996</v>
      </c>
      <c r="G3976">
        <v>4.3</v>
      </c>
      <c r="H3976">
        <v>2.3210697144262452E-2</v>
      </c>
    </row>
    <row r="3977" spans="4:8" x14ac:dyDescent="0.25">
      <c r="D3977" s="27">
        <v>29539</v>
      </c>
      <c r="E3977">
        <v>319</v>
      </c>
      <c r="F3977">
        <v>-0.5</v>
      </c>
      <c r="G3977">
        <v>0.8</v>
      </c>
      <c r="H3977">
        <v>1.9603714199471801E-2</v>
      </c>
    </row>
    <row r="3978" spans="4:8" x14ac:dyDescent="0.25">
      <c r="D3978" s="27">
        <v>29540</v>
      </c>
      <c r="E3978">
        <v>320</v>
      </c>
      <c r="F3978">
        <v>-1.5</v>
      </c>
      <c r="G3978">
        <v>3</v>
      </c>
      <c r="H3978">
        <v>5.7124385761961355E-2</v>
      </c>
    </row>
    <row r="3979" spans="4:8" x14ac:dyDescent="0.25">
      <c r="D3979" s="27">
        <v>29541</v>
      </c>
      <c r="E3979">
        <v>321</v>
      </c>
      <c r="F3979">
        <v>3.7</v>
      </c>
      <c r="G3979">
        <v>2.4</v>
      </c>
      <c r="H3979">
        <v>5.1364454328009596E-2</v>
      </c>
    </row>
    <row r="3980" spans="4:8" x14ac:dyDescent="0.25">
      <c r="D3980" s="27">
        <v>29542</v>
      </c>
      <c r="E3980">
        <v>322</v>
      </c>
      <c r="F3980">
        <v>0.7</v>
      </c>
      <c r="G3980">
        <v>4.5999999999999996</v>
      </c>
      <c r="H3980">
        <v>-1.61229551597174E-2</v>
      </c>
    </row>
    <row r="3981" spans="4:8" x14ac:dyDescent="0.25">
      <c r="D3981" s="27">
        <v>29543</v>
      </c>
      <c r="E3981">
        <v>323</v>
      </c>
      <c r="F3981">
        <v>2.5</v>
      </c>
      <c r="G3981">
        <v>22.8</v>
      </c>
      <c r="H3981">
        <v>1.492274484181534E-2</v>
      </c>
    </row>
    <row r="3982" spans="4:8" x14ac:dyDescent="0.25">
      <c r="D3982" s="27">
        <v>29544</v>
      </c>
      <c r="E3982">
        <v>324</v>
      </c>
      <c r="F3982">
        <v>-2.9</v>
      </c>
      <c r="G3982">
        <v>0.5</v>
      </c>
      <c r="H3982">
        <v>-3.7414461921396663E-2</v>
      </c>
    </row>
    <row r="3983" spans="4:8" x14ac:dyDescent="0.25">
      <c r="D3983" s="27">
        <v>29545</v>
      </c>
      <c r="E3983">
        <v>325</v>
      </c>
      <c r="F3983">
        <v>-3.8</v>
      </c>
      <c r="G3983">
        <v>21.1</v>
      </c>
      <c r="H3983">
        <v>8.5716106026459266E-2</v>
      </c>
    </row>
    <row r="3984" spans="4:8" x14ac:dyDescent="0.25">
      <c r="D3984" s="27">
        <v>29546</v>
      </c>
      <c r="E3984">
        <v>326</v>
      </c>
      <c r="F3984">
        <v>5.5</v>
      </c>
      <c r="G3984">
        <v>1.7</v>
      </c>
      <c r="H3984">
        <v>9.1980362635056087E-2</v>
      </c>
    </row>
    <row r="3985" spans="4:8" x14ac:dyDescent="0.25">
      <c r="D3985" s="27">
        <v>29547</v>
      </c>
      <c r="E3985">
        <v>327</v>
      </c>
      <c r="F3985">
        <v>5.6</v>
      </c>
      <c r="G3985">
        <v>3.2</v>
      </c>
      <c r="H3985">
        <v>4.5521597712529054E-2</v>
      </c>
    </row>
    <row r="3986" spans="4:8" x14ac:dyDescent="0.25">
      <c r="D3986" s="27">
        <v>29548</v>
      </c>
      <c r="E3986">
        <v>328</v>
      </c>
      <c r="F3986">
        <v>7.7</v>
      </c>
      <c r="G3986">
        <v>1.5</v>
      </c>
      <c r="H3986">
        <v>0.43057640738842684</v>
      </c>
    </row>
    <row r="3987" spans="4:8" x14ac:dyDescent="0.25">
      <c r="D3987" s="27">
        <v>29549</v>
      </c>
      <c r="E3987">
        <v>329</v>
      </c>
      <c r="F3987">
        <v>-0.5</v>
      </c>
      <c r="G3987">
        <v>0</v>
      </c>
      <c r="H3987">
        <v>-0.10272193980605222</v>
      </c>
    </row>
    <row r="3988" spans="4:8" x14ac:dyDescent="0.25">
      <c r="D3988" s="27">
        <v>29550</v>
      </c>
      <c r="E3988">
        <v>330</v>
      </c>
      <c r="F3988">
        <v>-5.9</v>
      </c>
      <c r="G3988">
        <v>0</v>
      </c>
      <c r="H3988">
        <v>-0.22991897769836711</v>
      </c>
    </row>
    <row r="3989" spans="4:8" x14ac:dyDescent="0.25">
      <c r="D3989" s="27">
        <v>29551</v>
      </c>
      <c r="E3989">
        <v>331</v>
      </c>
      <c r="F3989">
        <v>-9</v>
      </c>
      <c r="G3989">
        <v>0</v>
      </c>
      <c r="H3989">
        <v>-7.7585319031318767E-2</v>
      </c>
    </row>
    <row r="3990" spans="4:8" x14ac:dyDescent="0.25">
      <c r="D3990" s="27">
        <v>29552</v>
      </c>
      <c r="E3990">
        <v>332</v>
      </c>
      <c r="F3990">
        <v>-9.8000000000000007</v>
      </c>
      <c r="G3990">
        <v>7.4</v>
      </c>
      <c r="H3990">
        <v>-0.13470866085434563</v>
      </c>
    </row>
    <row r="3991" spans="4:8" x14ac:dyDescent="0.25">
      <c r="D3991" s="27">
        <v>29553</v>
      </c>
      <c r="E3991">
        <v>333</v>
      </c>
      <c r="F3991">
        <v>-4</v>
      </c>
      <c r="G3991">
        <v>3.1</v>
      </c>
      <c r="H3991">
        <v>8.7843301174124325E-2</v>
      </c>
    </row>
    <row r="3992" spans="4:8" x14ac:dyDescent="0.25">
      <c r="D3992" s="27">
        <v>29554</v>
      </c>
      <c r="E3992">
        <v>334</v>
      </c>
      <c r="F3992">
        <v>-7.8</v>
      </c>
      <c r="G3992">
        <v>0.1</v>
      </c>
      <c r="H3992">
        <v>-1.2759899721711246E-2</v>
      </c>
    </row>
    <row r="3993" spans="4:8" x14ac:dyDescent="0.25">
      <c r="D3993" s="27">
        <v>29555</v>
      </c>
      <c r="E3993">
        <v>335</v>
      </c>
      <c r="F3993">
        <v>-11.3</v>
      </c>
      <c r="G3993">
        <v>0</v>
      </c>
      <c r="H3993">
        <v>-0.25883386330335656</v>
      </c>
    </row>
    <row r="3994" spans="4:8" x14ac:dyDescent="0.25">
      <c r="D3994" s="27">
        <v>29556</v>
      </c>
      <c r="E3994">
        <v>336</v>
      </c>
      <c r="F3994">
        <v>-1.1000000000000001</v>
      </c>
      <c r="G3994">
        <v>1.1000000000000001</v>
      </c>
      <c r="H3994">
        <v>0.27165252241458687</v>
      </c>
    </row>
    <row r="3995" spans="4:8" x14ac:dyDescent="0.25">
      <c r="D3995" s="27">
        <v>29557</v>
      </c>
      <c r="E3995">
        <v>337</v>
      </c>
      <c r="F3995">
        <v>0.7</v>
      </c>
      <c r="G3995">
        <v>0.2</v>
      </c>
      <c r="H3995">
        <v>-0.12143225315228315</v>
      </c>
    </row>
    <row r="3996" spans="4:8" x14ac:dyDescent="0.25">
      <c r="D3996" s="27">
        <v>29558</v>
      </c>
      <c r="E3996">
        <v>338</v>
      </c>
      <c r="F3996">
        <v>-5.7</v>
      </c>
      <c r="G3996">
        <v>2</v>
      </c>
      <c r="H3996">
        <v>0.19867913052831868</v>
      </c>
    </row>
    <row r="3997" spans="4:8" x14ac:dyDescent="0.25">
      <c r="D3997" s="27">
        <v>29559</v>
      </c>
      <c r="E3997">
        <v>339</v>
      </c>
      <c r="F3997">
        <v>-8.1999999999999993</v>
      </c>
      <c r="G3997">
        <v>6</v>
      </c>
      <c r="H3997">
        <v>3.2413213935808316E-2</v>
      </c>
    </row>
    <row r="3998" spans="4:8" x14ac:dyDescent="0.25">
      <c r="D3998" s="27">
        <v>29560</v>
      </c>
      <c r="E3998">
        <v>340</v>
      </c>
      <c r="F3998">
        <v>-14</v>
      </c>
      <c r="G3998">
        <v>0</v>
      </c>
      <c r="H3998">
        <v>-8.5867580206633057E-2</v>
      </c>
    </row>
    <row r="3999" spans="4:8" x14ac:dyDescent="0.25">
      <c r="D3999" s="27">
        <v>29561</v>
      </c>
      <c r="E3999">
        <v>341</v>
      </c>
      <c r="F3999">
        <v>-9.4</v>
      </c>
      <c r="G3999">
        <v>1.4</v>
      </c>
      <c r="H3999">
        <v>0.24989287568095953</v>
      </c>
    </row>
    <row r="4000" spans="4:8" x14ac:dyDescent="0.25">
      <c r="D4000" s="27">
        <v>29562</v>
      </c>
      <c r="E4000">
        <v>342</v>
      </c>
      <c r="F4000">
        <v>-9.4</v>
      </c>
      <c r="G4000">
        <v>0</v>
      </c>
      <c r="H4000">
        <v>0.13223349270123189</v>
      </c>
    </row>
    <row r="4001" spans="4:8" x14ac:dyDescent="0.25">
      <c r="D4001" s="27">
        <v>29563</v>
      </c>
      <c r="E4001">
        <v>343</v>
      </c>
      <c r="F4001">
        <v>-8.8000000000000007</v>
      </c>
      <c r="G4001">
        <v>0</v>
      </c>
      <c r="H4001">
        <v>4.5467193103405988E-2</v>
      </c>
    </row>
    <row r="4002" spans="4:8" x14ac:dyDescent="0.25">
      <c r="D4002" s="27">
        <v>29564</v>
      </c>
      <c r="E4002">
        <v>344</v>
      </c>
      <c r="F4002">
        <v>2.1</v>
      </c>
      <c r="G4002">
        <v>0.1</v>
      </c>
      <c r="H4002">
        <v>0.16150288284742098</v>
      </c>
    </row>
    <row r="4003" spans="4:8" x14ac:dyDescent="0.25">
      <c r="D4003" s="27">
        <v>29565</v>
      </c>
      <c r="E4003">
        <v>345</v>
      </c>
      <c r="F4003">
        <v>-2.2999999999999998</v>
      </c>
      <c r="G4003">
        <v>0</v>
      </c>
      <c r="H4003">
        <v>-0.15444890933229685</v>
      </c>
    </row>
    <row r="4004" spans="4:8" x14ac:dyDescent="0.25">
      <c r="D4004" s="27">
        <v>29566</v>
      </c>
      <c r="E4004">
        <v>346</v>
      </c>
      <c r="F4004">
        <v>-0.7</v>
      </c>
      <c r="G4004">
        <v>5</v>
      </c>
      <c r="H4004">
        <v>2.9556149286866153E-2</v>
      </c>
    </row>
    <row r="4005" spans="4:8" x14ac:dyDescent="0.25">
      <c r="D4005" s="27">
        <v>29567</v>
      </c>
      <c r="E4005">
        <v>347</v>
      </c>
      <c r="F4005">
        <v>-0.4</v>
      </c>
      <c r="G4005">
        <v>0.8</v>
      </c>
      <c r="H4005">
        <v>-3.8016410499384964E-2</v>
      </c>
    </row>
    <row r="4006" spans="4:8" x14ac:dyDescent="0.25">
      <c r="D4006" s="27">
        <v>29568</v>
      </c>
      <c r="E4006">
        <v>348</v>
      </c>
      <c r="F4006">
        <v>4.5999999999999996</v>
      </c>
      <c r="G4006">
        <v>9.5</v>
      </c>
      <c r="H4006">
        <v>3.652468905653581E-2</v>
      </c>
    </row>
    <row r="4007" spans="4:8" x14ac:dyDescent="0.25">
      <c r="D4007" s="27">
        <v>29569</v>
      </c>
      <c r="E4007">
        <v>349</v>
      </c>
      <c r="F4007">
        <v>1.4</v>
      </c>
      <c r="G4007">
        <v>2.5</v>
      </c>
      <c r="H4007">
        <v>-3.5180765968538766E-2</v>
      </c>
    </row>
    <row r="4008" spans="4:8" x14ac:dyDescent="0.25">
      <c r="D4008" s="27">
        <v>29570</v>
      </c>
      <c r="E4008">
        <v>350</v>
      </c>
      <c r="F4008">
        <v>1.6</v>
      </c>
      <c r="G4008">
        <v>4.5999999999999996</v>
      </c>
      <c r="H4008">
        <v>3.0022563255808859E-2</v>
      </c>
    </row>
    <row r="4009" spans="4:8" x14ac:dyDescent="0.25">
      <c r="D4009" s="27">
        <v>29571</v>
      </c>
      <c r="E4009">
        <v>351</v>
      </c>
      <c r="F4009">
        <v>-6</v>
      </c>
      <c r="G4009">
        <v>0</v>
      </c>
      <c r="H4009">
        <v>0.23332775054628113</v>
      </c>
    </row>
    <row r="4010" spans="4:8" x14ac:dyDescent="0.25">
      <c r="D4010" s="27">
        <v>29572</v>
      </c>
      <c r="E4010">
        <v>352</v>
      </c>
      <c r="F4010">
        <v>-4.5999999999999996</v>
      </c>
      <c r="G4010">
        <v>0.4</v>
      </c>
      <c r="H4010">
        <v>3.8462461824092596E-2</v>
      </c>
    </row>
    <row r="4011" spans="4:8" x14ac:dyDescent="0.25">
      <c r="D4011" s="27">
        <v>29573</v>
      </c>
      <c r="E4011">
        <v>353</v>
      </c>
      <c r="F4011">
        <v>1.3</v>
      </c>
      <c r="G4011">
        <v>1.5</v>
      </c>
      <c r="H4011">
        <v>0.22275637763700173</v>
      </c>
    </row>
    <row r="4012" spans="4:8" x14ac:dyDescent="0.25">
      <c r="D4012" s="27">
        <v>29574</v>
      </c>
      <c r="E4012">
        <v>354</v>
      </c>
      <c r="F4012">
        <v>0.7</v>
      </c>
      <c r="G4012">
        <v>2.2000000000000002</v>
      </c>
      <c r="H4012">
        <v>0.16459110368013369</v>
      </c>
    </row>
    <row r="4013" spans="4:8" x14ac:dyDescent="0.25">
      <c r="D4013" s="27">
        <v>29575</v>
      </c>
      <c r="E4013">
        <v>355</v>
      </c>
      <c r="F4013">
        <v>-0.5</v>
      </c>
      <c r="G4013">
        <v>7</v>
      </c>
      <c r="H4013">
        <v>-6.4768233211741605E-2</v>
      </c>
    </row>
    <row r="4014" spans="4:8" x14ac:dyDescent="0.25">
      <c r="D4014" s="27">
        <v>29576</v>
      </c>
      <c r="E4014">
        <v>356</v>
      </c>
      <c r="F4014">
        <v>0.8</v>
      </c>
      <c r="G4014">
        <v>7.1</v>
      </c>
      <c r="H4014">
        <v>-9.6135244048434279E-3</v>
      </c>
    </row>
    <row r="4015" spans="4:8" x14ac:dyDescent="0.25">
      <c r="D4015" s="27">
        <v>29577</v>
      </c>
      <c r="E4015">
        <v>357</v>
      </c>
      <c r="F4015">
        <v>-0.1</v>
      </c>
      <c r="G4015">
        <v>0.8</v>
      </c>
      <c r="H4015">
        <v>-3.8240882628076248E-2</v>
      </c>
    </row>
    <row r="4016" spans="4:8" x14ac:dyDescent="0.25">
      <c r="D4016" s="27">
        <v>29578</v>
      </c>
      <c r="E4016">
        <v>358</v>
      </c>
      <c r="F4016">
        <v>0.8</v>
      </c>
      <c r="G4016">
        <v>1.1000000000000001</v>
      </c>
      <c r="H4016">
        <v>1.5748592960434342E-2</v>
      </c>
    </row>
    <row r="4017" spans="4:8" x14ac:dyDescent="0.25">
      <c r="D4017" s="27">
        <v>29579</v>
      </c>
      <c r="E4017">
        <v>359</v>
      </c>
      <c r="F4017">
        <v>-0.3</v>
      </c>
      <c r="G4017">
        <v>0.8</v>
      </c>
      <c r="H4017">
        <v>-6.7305398541470884E-2</v>
      </c>
    </row>
    <row r="4018" spans="4:8" x14ac:dyDescent="0.25">
      <c r="D4018" s="27">
        <v>29580</v>
      </c>
      <c r="E4018">
        <v>360</v>
      </c>
      <c r="F4018">
        <v>-0.4</v>
      </c>
      <c r="G4018">
        <v>0.2</v>
      </c>
      <c r="H4018">
        <v>-0.51366165814465214</v>
      </c>
    </row>
    <row r="4019" spans="4:8" x14ac:dyDescent="0.25">
      <c r="D4019" s="27">
        <v>29581</v>
      </c>
      <c r="E4019">
        <v>361</v>
      </c>
      <c r="F4019">
        <v>0.5</v>
      </c>
      <c r="G4019">
        <v>0.3</v>
      </c>
      <c r="H4019">
        <v>2.7096501834121125E-2</v>
      </c>
    </row>
    <row r="4020" spans="4:8" x14ac:dyDescent="0.25">
      <c r="D4020" s="27">
        <v>29582</v>
      </c>
      <c r="E4020">
        <v>362</v>
      </c>
      <c r="F4020">
        <v>-2.4</v>
      </c>
      <c r="G4020">
        <v>0.2</v>
      </c>
      <c r="H4020">
        <v>0.21368226231971424</v>
      </c>
    </row>
    <row r="4021" spans="4:8" x14ac:dyDescent="0.25">
      <c r="D4021" s="27">
        <v>29583</v>
      </c>
      <c r="E4021">
        <v>363</v>
      </c>
      <c r="F4021">
        <v>0.2</v>
      </c>
      <c r="G4021">
        <v>1.3</v>
      </c>
      <c r="H4021">
        <v>0.2608966759824104</v>
      </c>
    </row>
    <row r="4022" spans="4:8" x14ac:dyDescent="0.25">
      <c r="D4022" s="27">
        <v>29584</v>
      </c>
      <c r="E4022">
        <v>364</v>
      </c>
      <c r="F4022">
        <v>3.8</v>
      </c>
      <c r="G4022">
        <v>0</v>
      </c>
      <c r="H4022">
        <v>0.710391889122166</v>
      </c>
    </row>
    <row r="4023" spans="4:8" x14ac:dyDescent="0.25">
      <c r="D4023" s="27">
        <v>29585</v>
      </c>
      <c r="E4023">
        <v>365</v>
      </c>
      <c r="F4023">
        <v>2.9</v>
      </c>
      <c r="G4023">
        <v>5.5</v>
      </c>
      <c r="H4023">
        <v>0.54562436326906316</v>
      </c>
    </row>
    <row r="4024" spans="4:8" x14ac:dyDescent="0.25">
      <c r="D4024" s="27">
        <v>29586</v>
      </c>
      <c r="E4024">
        <v>366</v>
      </c>
      <c r="F4024">
        <v>3.6</v>
      </c>
      <c r="G4024">
        <v>9.3000000000000007</v>
      </c>
      <c r="H4024">
        <v>0.19503331091766027</v>
      </c>
    </row>
    <row r="4025" spans="4:8" x14ac:dyDescent="0.25">
      <c r="D4025" s="27">
        <v>29587</v>
      </c>
      <c r="E4025">
        <v>1</v>
      </c>
      <c r="F4025">
        <v>-0.4</v>
      </c>
      <c r="G4025">
        <v>1.2</v>
      </c>
      <c r="H4025">
        <v>0.14757489015717049</v>
      </c>
    </row>
    <row r="4026" spans="4:8" x14ac:dyDescent="0.25">
      <c r="D4026" s="27">
        <v>29588</v>
      </c>
      <c r="E4026">
        <v>2</v>
      </c>
      <c r="F4026">
        <v>-3.7</v>
      </c>
      <c r="G4026">
        <v>0</v>
      </c>
      <c r="H4026">
        <v>-9.5244625625422824E-2</v>
      </c>
    </row>
    <row r="4027" spans="4:8" x14ac:dyDescent="0.25">
      <c r="D4027" s="27">
        <v>29589</v>
      </c>
      <c r="E4027">
        <v>3</v>
      </c>
      <c r="F4027">
        <v>-8</v>
      </c>
      <c r="G4027">
        <v>0</v>
      </c>
      <c r="H4027">
        <v>-0.16613027381385834</v>
      </c>
    </row>
    <row r="4028" spans="4:8" x14ac:dyDescent="0.25">
      <c r="D4028" s="27">
        <v>29590</v>
      </c>
      <c r="E4028">
        <v>4</v>
      </c>
      <c r="F4028">
        <v>-8.5</v>
      </c>
      <c r="G4028">
        <v>0.3</v>
      </c>
      <c r="H4028">
        <v>-3.1487934026394965E-2</v>
      </c>
    </row>
    <row r="4029" spans="4:8" x14ac:dyDescent="0.25">
      <c r="D4029" s="27">
        <v>29591</v>
      </c>
      <c r="E4029">
        <v>5</v>
      </c>
      <c r="F4029">
        <v>-14.3</v>
      </c>
      <c r="G4029">
        <v>0</v>
      </c>
      <c r="H4029">
        <v>-1.6722829718502155E-3</v>
      </c>
    </row>
    <row r="4030" spans="4:8" x14ac:dyDescent="0.25">
      <c r="D4030" s="27">
        <v>29592</v>
      </c>
      <c r="E4030">
        <v>6</v>
      </c>
      <c r="F4030">
        <v>-17.3</v>
      </c>
      <c r="G4030">
        <v>0.8</v>
      </c>
      <c r="H4030">
        <v>-0.11287703278627735</v>
      </c>
    </row>
    <row r="4031" spans="4:8" x14ac:dyDescent="0.25">
      <c r="D4031" s="27">
        <v>29593</v>
      </c>
      <c r="E4031">
        <v>7</v>
      </c>
      <c r="F4031">
        <v>-12.1</v>
      </c>
      <c r="G4031">
        <v>1.5</v>
      </c>
      <c r="H4031">
        <v>9.7878479495724868E-2</v>
      </c>
    </row>
    <row r="4032" spans="4:8" x14ac:dyDescent="0.25">
      <c r="D4032" s="27">
        <v>29594</v>
      </c>
      <c r="E4032">
        <v>8</v>
      </c>
      <c r="F4032">
        <v>-5.6</v>
      </c>
      <c r="G4032">
        <v>0.5</v>
      </c>
      <c r="H4032">
        <v>0.19431554327035022</v>
      </c>
    </row>
    <row r="4033" spans="4:8" x14ac:dyDescent="0.25">
      <c r="D4033" s="27">
        <v>29595</v>
      </c>
      <c r="E4033">
        <v>9</v>
      </c>
      <c r="F4033">
        <v>2.1</v>
      </c>
      <c r="G4033">
        <v>3</v>
      </c>
      <c r="H4033">
        <v>-4.776078491956056E-2</v>
      </c>
    </row>
    <row r="4034" spans="4:8" x14ac:dyDescent="0.25">
      <c r="D4034" s="27">
        <v>29596</v>
      </c>
      <c r="E4034">
        <v>10</v>
      </c>
      <c r="F4034">
        <v>-2.5</v>
      </c>
      <c r="G4034">
        <v>0</v>
      </c>
      <c r="H4034">
        <v>-0.1010978995807659</v>
      </c>
    </row>
    <row r="4035" spans="4:8" x14ac:dyDescent="0.25">
      <c r="D4035" s="27">
        <v>29597</v>
      </c>
      <c r="E4035">
        <v>11</v>
      </c>
      <c r="F4035">
        <v>-4.9000000000000004</v>
      </c>
      <c r="G4035">
        <v>0</v>
      </c>
      <c r="H4035">
        <v>0.16674336127532899</v>
      </c>
    </row>
    <row r="4036" spans="4:8" x14ac:dyDescent="0.25">
      <c r="D4036" s="27">
        <v>29598</v>
      </c>
      <c r="E4036">
        <v>12</v>
      </c>
      <c r="F4036">
        <v>1.2</v>
      </c>
      <c r="G4036">
        <v>0</v>
      </c>
      <c r="H4036">
        <v>0.37873242564311682</v>
      </c>
    </row>
    <row r="4037" spans="4:8" x14ac:dyDescent="0.25">
      <c r="D4037" s="27">
        <v>29599</v>
      </c>
      <c r="E4037">
        <v>13</v>
      </c>
      <c r="F4037">
        <v>-4.0999999999999996</v>
      </c>
      <c r="G4037">
        <v>0</v>
      </c>
      <c r="H4037">
        <v>-0.19598726349773785</v>
      </c>
    </row>
    <row r="4038" spans="4:8" x14ac:dyDescent="0.25">
      <c r="D4038" s="27">
        <v>29600</v>
      </c>
      <c r="E4038">
        <v>14</v>
      </c>
      <c r="F4038">
        <v>-4.3</v>
      </c>
      <c r="G4038">
        <v>9.8000000000000007</v>
      </c>
      <c r="H4038">
        <v>0.11309649545129115</v>
      </c>
    </row>
    <row r="4039" spans="4:8" x14ac:dyDescent="0.25">
      <c r="D4039" s="27">
        <v>29601</v>
      </c>
      <c r="E4039">
        <v>15</v>
      </c>
      <c r="F4039">
        <v>-0.6</v>
      </c>
      <c r="G4039">
        <v>1.4</v>
      </c>
      <c r="H4039">
        <v>0.15544029447221192</v>
      </c>
    </row>
    <row r="4040" spans="4:8" x14ac:dyDescent="0.25">
      <c r="D4040" s="27">
        <v>29602</v>
      </c>
      <c r="E4040">
        <v>16</v>
      </c>
      <c r="F4040">
        <v>-4.3</v>
      </c>
      <c r="G4040">
        <v>0.5</v>
      </c>
      <c r="H4040">
        <v>0.15075687843093533</v>
      </c>
    </row>
    <row r="4041" spans="4:8" x14ac:dyDescent="0.25">
      <c r="D4041" s="27">
        <v>29603</v>
      </c>
      <c r="E4041">
        <v>17</v>
      </c>
      <c r="F4041">
        <v>-5.0999999999999996</v>
      </c>
      <c r="G4041">
        <v>0.7</v>
      </c>
      <c r="H4041">
        <v>0.11028276108121113</v>
      </c>
    </row>
    <row r="4042" spans="4:8" x14ac:dyDescent="0.25">
      <c r="D4042" s="27">
        <v>29604</v>
      </c>
      <c r="E4042">
        <v>18</v>
      </c>
      <c r="F4042">
        <v>-9.6</v>
      </c>
      <c r="G4042">
        <v>0.5</v>
      </c>
      <c r="H4042">
        <v>1.2992113756291286E-2</v>
      </c>
    </row>
    <row r="4043" spans="4:8" x14ac:dyDescent="0.25">
      <c r="D4043" s="27">
        <v>29605</v>
      </c>
      <c r="E4043">
        <v>19</v>
      </c>
      <c r="F4043">
        <v>-12.3</v>
      </c>
      <c r="G4043">
        <v>0.3</v>
      </c>
      <c r="H4043">
        <v>5.2759326560602643E-2</v>
      </c>
    </row>
    <row r="4044" spans="4:8" x14ac:dyDescent="0.25">
      <c r="D4044" s="27">
        <v>29606</v>
      </c>
      <c r="E4044">
        <v>20</v>
      </c>
      <c r="F4044">
        <v>-15</v>
      </c>
      <c r="G4044">
        <v>0.2</v>
      </c>
      <c r="H4044">
        <v>-0.10621475289702834</v>
      </c>
    </row>
    <row r="4045" spans="4:8" x14ac:dyDescent="0.25">
      <c r="D4045" s="27">
        <v>29607</v>
      </c>
      <c r="E4045">
        <v>21</v>
      </c>
      <c r="F4045">
        <v>-7.5</v>
      </c>
      <c r="G4045">
        <v>1.1000000000000001</v>
      </c>
      <c r="H4045">
        <v>0.11268963373612594</v>
      </c>
    </row>
    <row r="4046" spans="4:8" x14ac:dyDescent="0.25">
      <c r="D4046" s="27">
        <v>29608</v>
      </c>
      <c r="E4046">
        <v>22</v>
      </c>
      <c r="F4046">
        <v>0.1</v>
      </c>
      <c r="G4046">
        <v>2.6</v>
      </c>
      <c r="H4046">
        <v>0.18790202229340036</v>
      </c>
    </row>
    <row r="4047" spans="4:8" x14ac:dyDescent="0.25">
      <c r="D4047" s="27">
        <v>29609</v>
      </c>
      <c r="E4047">
        <v>23</v>
      </c>
      <c r="F4047">
        <v>-1.4</v>
      </c>
      <c r="G4047">
        <v>0</v>
      </c>
      <c r="H4047">
        <v>-3.2579609309293721E-3</v>
      </c>
    </row>
    <row r="4048" spans="4:8" x14ac:dyDescent="0.25">
      <c r="D4048" s="27">
        <v>29610</v>
      </c>
      <c r="E4048">
        <v>24</v>
      </c>
      <c r="F4048">
        <v>2.5</v>
      </c>
      <c r="G4048">
        <v>0.2</v>
      </c>
      <c r="H4048">
        <v>0.21235391514615462</v>
      </c>
    </row>
    <row r="4049" spans="4:8" x14ac:dyDescent="0.25">
      <c r="D4049" s="27">
        <v>29611</v>
      </c>
      <c r="E4049">
        <v>25</v>
      </c>
      <c r="F4049">
        <v>-0.2</v>
      </c>
      <c r="G4049">
        <v>1</v>
      </c>
      <c r="H4049">
        <v>0.45547464580894853</v>
      </c>
    </row>
    <row r="4050" spans="4:8" x14ac:dyDescent="0.25">
      <c r="D4050" s="27">
        <v>29612</v>
      </c>
      <c r="E4050">
        <v>26</v>
      </c>
      <c r="F4050">
        <v>-5.5</v>
      </c>
      <c r="G4050">
        <v>0</v>
      </c>
      <c r="H4050">
        <v>-1.7990149431968111E-2</v>
      </c>
    </row>
    <row r="4051" spans="4:8" x14ac:dyDescent="0.25">
      <c r="D4051" s="27">
        <v>29613</v>
      </c>
      <c r="E4051">
        <v>27</v>
      </c>
      <c r="F4051">
        <v>-2.4</v>
      </c>
      <c r="G4051">
        <v>0</v>
      </c>
      <c r="H4051">
        <v>0.29462981081349565</v>
      </c>
    </row>
    <row r="4052" spans="4:8" x14ac:dyDescent="0.25">
      <c r="D4052" s="27">
        <v>29614</v>
      </c>
      <c r="E4052">
        <v>28</v>
      </c>
      <c r="F4052">
        <v>-1.3</v>
      </c>
      <c r="G4052">
        <v>0</v>
      </c>
      <c r="H4052">
        <v>-0.20785096609860257</v>
      </c>
    </row>
    <row r="4053" spans="4:8" x14ac:dyDescent="0.25">
      <c r="D4053" s="27">
        <v>29615</v>
      </c>
      <c r="E4053">
        <v>29</v>
      </c>
      <c r="F4053">
        <v>1</v>
      </c>
      <c r="G4053">
        <v>0</v>
      </c>
      <c r="H4053">
        <v>0.17030374011085769</v>
      </c>
    </row>
    <row r="4054" spans="4:8" x14ac:dyDescent="0.25">
      <c r="D4054" s="27">
        <v>29616</v>
      </c>
      <c r="E4054">
        <v>30</v>
      </c>
      <c r="F4054">
        <v>3.1</v>
      </c>
      <c r="G4054">
        <v>0.2</v>
      </c>
      <c r="H4054">
        <v>0.64779585898384395</v>
      </c>
    </row>
    <row r="4055" spans="4:8" x14ac:dyDescent="0.25">
      <c r="D4055" s="27">
        <v>29617</v>
      </c>
      <c r="E4055">
        <v>31</v>
      </c>
      <c r="F4055">
        <v>3.4</v>
      </c>
      <c r="G4055">
        <v>0.2</v>
      </c>
      <c r="H4055">
        <v>0.54670170494696979</v>
      </c>
    </row>
    <row r="4056" spans="4:8" x14ac:dyDescent="0.25">
      <c r="D4056" s="27">
        <v>29618</v>
      </c>
      <c r="E4056">
        <v>32</v>
      </c>
      <c r="F4056">
        <v>4.2</v>
      </c>
      <c r="G4056">
        <v>0</v>
      </c>
      <c r="H4056">
        <v>0.52058716790183901</v>
      </c>
    </row>
    <row r="4057" spans="4:8" x14ac:dyDescent="0.25">
      <c r="D4057" s="27">
        <v>29619</v>
      </c>
      <c r="E4057">
        <v>33</v>
      </c>
      <c r="F4057">
        <v>3.6</v>
      </c>
      <c r="G4057">
        <v>0</v>
      </c>
      <c r="H4057">
        <v>0.59086543201824526</v>
      </c>
    </row>
    <row r="4058" spans="4:8" x14ac:dyDescent="0.25">
      <c r="D4058" s="27">
        <v>29620</v>
      </c>
      <c r="E4058">
        <v>34</v>
      </c>
      <c r="F4058">
        <v>1.4</v>
      </c>
      <c r="G4058">
        <v>0.1</v>
      </c>
      <c r="H4058">
        <v>0.33686634026775369</v>
      </c>
    </row>
    <row r="4059" spans="4:8" x14ac:dyDescent="0.25">
      <c r="D4059" s="27">
        <v>29621</v>
      </c>
      <c r="E4059">
        <v>35</v>
      </c>
      <c r="F4059">
        <v>-0.3</v>
      </c>
      <c r="G4059">
        <v>3.1</v>
      </c>
      <c r="H4059">
        <v>0.12246907145566764</v>
      </c>
    </row>
    <row r="4060" spans="4:8" x14ac:dyDescent="0.25">
      <c r="D4060" s="27">
        <v>29622</v>
      </c>
      <c r="E4060">
        <v>36</v>
      </c>
      <c r="F4060">
        <v>-3.5</v>
      </c>
      <c r="G4060">
        <v>0</v>
      </c>
      <c r="H4060">
        <v>0.12653310263185091</v>
      </c>
    </row>
    <row r="4061" spans="4:8" x14ac:dyDescent="0.25">
      <c r="D4061" s="27">
        <v>29623</v>
      </c>
      <c r="E4061">
        <v>37</v>
      </c>
      <c r="F4061">
        <v>-3.1</v>
      </c>
      <c r="G4061">
        <v>7.4</v>
      </c>
      <c r="H4061">
        <v>0.22735874433786812</v>
      </c>
    </row>
    <row r="4062" spans="4:8" x14ac:dyDescent="0.25">
      <c r="D4062" s="27">
        <v>29624</v>
      </c>
      <c r="E4062">
        <v>38</v>
      </c>
      <c r="F4062">
        <v>0</v>
      </c>
      <c r="G4062">
        <v>0.9</v>
      </c>
      <c r="H4062">
        <v>0.4155020720233496</v>
      </c>
    </row>
    <row r="4063" spans="4:8" x14ac:dyDescent="0.25">
      <c r="D4063" s="27">
        <v>29625</v>
      </c>
      <c r="E4063">
        <v>39</v>
      </c>
      <c r="F4063">
        <v>0.7</v>
      </c>
      <c r="G4063">
        <v>1.4</v>
      </c>
      <c r="H4063">
        <v>0.62617839393979546</v>
      </c>
    </row>
    <row r="4064" spans="4:8" x14ac:dyDescent="0.25">
      <c r="D4064" s="27">
        <v>29626</v>
      </c>
      <c r="E4064">
        <v>40</v>
      </c>
      <c r="F4064">
        <v>-2.2999999999999998</v>
      </c>
      <c r="G4064">
        <v>0</v>
      </c>
      <c r="H4064">
        <v>0.5446260973133924</v>
      </c>
    </row>
    <row r="4065" spans="4:8" x14ac:dyDescent="0.25">
      <c r="D4065" s="27">
        <v>29627</v>
      </c>
      <c r="E4065">
        <v>41</v>
      </c>
      <c r="F4065">
        <v>-6.8</v>
      </c>
      <c r="G4065">
        <v>0</v>
      </c>
      <c r="H4065">
        <v>2.9312247087869433E-3</v>
      </c>
    </row>
    <row r="4066" spans="4:8" x14ac:dyDescent="0.25">
      <c r="D4066" s="27">
        <v>29628</v>
      </c>
      <c r="E4066">
        <v>42</v>
      </c>
      <c r="F4066">
        <v>-3.1</v>
      </c>
      <c r="G4066">
        <v>0</v>
      </c>
      <c r="H4066">
        <v>0.18141061427854122</v>
      </c>
    </row>
    <row r="4067" spans="4:8" x14ac:dyDescent="0.25">
      <c r="D4067" s="27">
        <v>29629</v>
      </c>
      <c r="E4067">
        <v>43</v>
      </c>
      <c r="F4067">
        <v>-3</v>
      </c>
      <c r="G4067">
        <v>0.3</v>
      </c>
      <c r="H4067">
        <v>0.26472523255177649</v>
      </c>
    </row>
    <row r="4068" spans="4:8" x14ac:dyDescent="0.25">
      <c r="D4068" s="27">
        <v>29630</v>
      </c>
      <c r="E4068">
        <v>44</v>
      </c>
      <c r="F4068">
        <v>-3.9</v>
      </c>
      <c r="G4068">
        <v>0</v>
      </c>
      <c r="H4068">
        <v>0.29307954140039127</v>
      </c>
    </row>
    <row r="4069" spans="4:8" x14ac:dyDescent="0.25">
      <c r="D4069" s="27">
        <v>29631</v>
      </c>
      <c r="E4069">
        <v>45</v>
      </c>
      <c r="F4069">
        <v>-4.3</v>
      </c>
      <c r="G4069">
        <v>1.3</v>
      </c>
      <c r="H4069">
        <v>0.21397121391063759</v>
      </c>
    </row>
    <row r="4070" spans="4:8" x14ac:dyDescent="0.25">
      <c r="D4070" s="27">
        <v>29632</v>
      </c>
      <c r="E4070">
        <v>46</v>
      </c>
      <c r="F4070">
        <v>-3.2</v>
      </c>
      <c r="G4070">
        <v>0</v>
      </c>
      <c r="H4070">
        <v>9.5670717061251742E-2</v>
      </c>
    </row>
    <row r="4071" spans="4:8" x14ac:dyDescent="0.25">
      <c r="D4071" s="27">
        <v>29633</v>
      </c>
      <c r="E4071">
        <v>47</v>
      </c>
      <c r="F4071">
        <v>-2.9</v>
      </c>
      <c r="G4071">
        <v>1</v>
      </c>
      <c r="H4071">
        <v>0.14446167721115705</v>
      </c>
    </row>
    <row r="4072" spans="4:8" x14ac:dyDescent="0.25">
      <c r="D4072" s="27">
        <v>29634</v>
      </c>
      <c r="E4072">
        <v>48</v>
      </c>
      <c r="F4072">
        <v>-3.2</v>
      </c>
      <c r="G4072">
        <v>0</v>
      </c>
      <c r="H4072">
        <v>-5.7487287629160291E-2</v>
      </c>
    </row>
    <row r="4073" spans="4:8" x14ac:dyDescent="0.25">
      <c r="D4073" s="27">
        <v>29635</v>
      </c>
      <c r="E4073">
        <v>49</v>
      </c>
      <c r="F4073">
        <v>-2.7</v>
      </c>
      <c r="G4073">
        <v>0.5</v>
      </c>
      <c r="H4073">
        <v>0.19532734684540257</v>
      </c>
    </row>
    <row r="4074" spans="4:8" x14ac:dyDescent="0.25">
      <c r="D4074" s="27">
        <v>29636</v>
      </c>
      <c r="E4074">
        <v>50</v>
      </c>
      <c r="F4074">
        <v>-5.6</v>
      </c>
      <c r="G4074">
        <v>0.2</v>
      </c>
      <c r="H4074">
        <v>0.35133870038398329</v>
      </c>
    </row>
    <row r="4075" spans="4:8" x14ac:dyDescent="0.25">
      <c r="D4075" s="27">
        <v>29637</v>
      </c>
      <c r="E4075">
        <v>51</v>
      </c>
      <c r="F4075">
        <v>-7.1</v>
      </c>
      <c r="G4075">
        <v>2</v>
      </c>
      <c r="H4075">
        <v>0.30749194061042329</v>
      </c>
    </row>
    <row r="4076" spans="4:8" x14ac:dyDescent="0.25">
      <c r="D4076" s="27">
        <v>29638</v>
      </c>
      <c r="E4076">
        <v>52</v>
      </c>
      <c r="F4076">
        <v>-9.6999999999999993</v>
      </c>
      <c r="G4076">
        <v>1.1000000000000001</v>
      </c>
      <c r="H4076">
        <v>0.19892132256817843</v>
      </c>
    </row>
    <row r="4077" spans="4:8" x14ac:dyDescent="0.25">
      <c r="D4077" s="27">
        <v>29639</v>
      </c>
      <c r="E4077">
        <v>53</v>
      </c>
      <c r="F4077">
        <v>-11.7</v>
      </c>
      <c r="G4077">
        <v>0</v>
      </c>
      <c r="H4077">
        <v>5.6792677440694994E-2</v>
      </c>
    </row>
    <row r="4078" spans="4:8" x14ac:dyDescent="0.25">
      <c r="D4078" s="27">
        <v>29640</v>
      </c>
      <c r="E4078">
        <v>54</v>
      </c>
      <c r="F4078">
        <v>-6</v>
      </c>
      <c r="G4078">
        <v>0</v>
      </c>
      <c r="H4078">
        <v>0.21514295641054382</v>
      </c>
    </row>
    <row r="4079" spans="4:8" x14ac:dyDescent="0.25">
      <c r="D4079" s="27">
        <v>29641</v>
      </c>
      <c r="E4079">
        <v>55</v>
      </c>
      <c r="F4079">
        <v>-1.8</v>
      </c>
      <c r="G4079">
        <v>0.8</v>
      </c>
      <c r="H4079">
        <v>0.19141045795432168</v>
      </c>
    </row>
    <row r="4080" spans="4:8" x14ac:dyDescent="0.25">
      <c r="D4080" s="27">
        <v>29642</v>
      </c>
      <c r="E4080">
        <v>56</v>
      </c>
      <c r="F4080">
        <v>-1.1000000000000001</v>
      </c>
      <c r="G4080">
        <v>0.3</v>
      </c>
      <c r="H4080">
        <v>0.21548541832163684</v>
      </c>
    </row>
    <row r="4081" spans="4:8" x14ac:dyDescent="0.25">
      <c r="D4081" s="27">
        <v>29643</v>
      </c>
      <c r="E4081">
        <v>57</v>
      </c>
      <c r="F4081">
        <v>-5.3</v>
      </c>
      <c r="G4081">
        <v>0.8</v>
      </c>
      <c r="H4081">
        <v>0.18567224549704003</v>
      </c>
    </row>
    <row r="4082" spans="4:8" x14ac:dyDescent="0.25">
      <c r="D4082" s="27">
        <v>29644</v>
      </c>
      <c r="E4082">
        <v>58</v>
      </c>
      <c r="F4082">
        <v>-4.0999999999999996</v>
      </c>
      <c r="G4082">
        <v>0</v>
      </c>
      <c r="H4082">
        <v>0.36694977431557535</v>
      </c>
    </row>
    <row r="4083" spans="4:8" x14ac:dyDescent="0.25">
      <c r="D4083" s="27">
        <v>29645</v>
      </c>
      <c r="E4083">
        <v>59</v>
      </c>
      <c r="F4083">
        <v>-5.7</v>
      </c>
      <c r="G4083">
        <v>0</v>
      </c>
      <c r="H4083">
        <v>0.15835127418116202</v>
      </c>
    </row>
    <row r="4084" spans="4:8" x14ac:dyDescent="0.25">
      <c r="D4084" s="27">
        <v>29646</v>
      </c>
      <c r="E4084">
        <v>60</v>
      </c>
      <c r="F4084">
        <v>-3.9</v>
      </c>
      <c r="G4084">
        <v>0</v>
      </c>
      <c r="H4084">
        <v>0.31960797173084149</v>
      </c>
    </row>
    <row r="4085" spans="4:8" x14ac:dyDescent="0.25">
      <c r="D4085" s="27">
        <v>29647</v>
      </c>
      <c r="E4085">
        <v>61</v>
      </c>
      <c r="F4085">
        <v>-3.1</v>
      </c>
      <c r="G4085">
        <v>0</v>
      </c>
      <c r="H4085">
        <v>0.22764960308746818</v>
      </c>
    </row>
    <row r="4086" spans="4:8" x14ac:dyDescent="0.25">
      <c r="D4086" s="27">
        <v>29648</v>
      </c>
      <c r="E4086">
        <v>62</v>
      </c>
      <c r="F4086">
        <v>-3.9</v>
      </c>
      <c r="G4086">
        <v>0</v>
      </c>
      <c r="H4086">
        <v>0.39169016852472677</v>
      </c>
    </row>
    <row r="4087" spans="4:8" x14ac:dyDescent="0.25">
      <c r="D4087" s="27">
        <v>29649</v>
      </c>
      <c r="E4087">
        <v>63</v>
      </c>
      <c r="F4087">
        <v>-8.9</v>
      </c>
      <c r="G4087">
        <v>1.3</v>
      </c>
      <c r="H4087">
        <v>0.20419640895053592</v>
      </c>
    </row>
    <row r="4088" spans="4:8" x14ac:dyDescent="0.25">
      <c r="D4088" s="27">
        <v>29650</v>
      </c>
      <c r="E4088">
        <v>64</v>
      </c>
      <c r="F4088">
        <v>-8.9</v>
      </c>
      <c r="G4088">
        <v>4.5</v>
      </c>
      <c r="H4088">
        <v>0.31338154051862327</v>
      </c>
    </row>
    <row r="4089" spans="4:8" x14ac:dyDescent="0.25">
      <c r="D4089" s="27">
        <v>29651</v>
      </c>
      <c r="E4089">
        <v>65</v>
      </c>
      <c r="F4089">
        <v>-8.5</v>
      </c>
      <c r="G4089">
        <v>4</v>
      </c>
      <c r="H4089">
        <v>0.37063465025229303</v>
      </c>
    </row>
    <row r="4090" spans="4:8" x14ac:dyDescent="0.25">
      <c r="D4090" s="27">
        <v>29652</v>
      </c>
      <c r="E4090">
        <v>66</v>
      </c>
      <c r="F4090">
        <v>-3.6</v>
      </c>
      <c r="G4090">
        <v>11.2</v>
      </c>
      <c r="H4090">
        <v>0.28114203725154768</v>
      </c>
    </row>
    <row r="4091" spans="4:8" x14ac:dyDescent="0.25">
      <c r="D4091" s="27">
        <v>29653</v>
      </c>
      <c r="E4091">
        <v>67</v>
      </c>
      <c r="F4091">
        <v>0.6</v>
      </c>
      <c r="G4091">
        <v>3.7</v>
      </c>
      <c r="H4091">
        <v>0.2769236103979465</v>
      </c>
    </row>
    <row r="4092" spans="4:8" x14ac:dyDescent="0.25">
      <c r="D4092" s="27">
        <v>29654</v>
      </c>
      <c r="E4092">
        <v>68</v>
      </c>
      <c r="F4092">
        <v>4</v>
      </c>
      <c r="G4092">
        <v>0.2</v>
      </c>
      <c r="H4092">
        <v>0.57996825755572212</v>
      </c>
    </row>
    <row r="4093" spans="4:8" x14ac:dyDescent="0.25">
      <c r="D4093" s="27">
        <v>29655</v>
      </c>
      <c r="E4093">
        <v>69</v>
      </c>
      <c r="F4093">
        <v>0</v>
      </c>
      <c r="G4093">
        <v>0</v>
      </c>
      <c r="H4093">
        <v>1.4662419570400729</v>
      </c>
    </row>
    <row r="4094" spans="4:8" x14ac:dyDescent="0.25">
      <c r="D4094" s="27">
        <v>29656</v>
      </c>
      <c r="E4094">
        <v>70</v>
      </c>
      <c r="F4094">
        <v>-5.6</v>
      </c>
      <c r="G4094">
        <v>0</v>
      </c>
      <c r="H4094">
        <v>0.61693673616991196</v>
      </c>
    </row>
    <row r="4095" spans="4:8" x14ac:dyDescent="0.25">
      <c r="D4095" s="27">
        <v>29657</v>
      </c>
      <c r="E4095">
        <v>71</v>
      </c>
      <c r="F4095">
        <v>-6.2</v>
      </c>
      <c r="G4095">
        <v>2.2999999999999998</v>
      </c>
      <c r="H4095">
        <v>0.47029321297726123</v>
      </c>
    </row>
    <row r="4096" spans="4:8" x14ac:dyDescent="0.25">
      <c r="D4096" s="27">
        <v>29658</v>
      </c>
      <c r="E4096">
        <v>72</v>
      </c>
      <c r="F4096">
        <v>-2.7</v>
      </c>
      <c r="G4096">
        <v>2</v>
      </c>
      <c r="H4096">
        <v>0.44538157677192375</v>
      </c>
    </row>
    <row r="4097" spans="4:8" x14ac:dyDescent="0.25">
      <c r="D4097" s="27">
        <v>29659</v>
      </c>
      <c r="E4097">
        <v>73</v>
      </c>
      <c r="F4097">
        <v>-9.6999999999999993</v>
      </c>
      <c r="G4097">
        <v>0.2</v>
      </c>
      <c r="H4097">
        <v>0.48256437799476659</v>
      </c>
    </row>
    <row r="4098" spans="4:8" x14ac:dyDescent="0.25">
      <c r="D4098" s="27">
        <v>29660</v>
      </c>
      <c r="E4098">
        <v>74</v>
      </c>
      <c r="F4098">
        <v>-9.1999999999999993</v>
      </c>
      <c r="G4098">
        <v>0</v>
      </c>
      <c r="H4098">
        <v>0.49538639818483937</v>
      </c>
    </row>
    <row r="4099" spans="4:8" x14ac:dyDescent="0.25">
      <c r="D4099" s="27">
        <v>29661</v>
      </c>
      <c r="E4099">
        <v>75</v>
      </c>
      <c r="F4099">
        <v>-7.6</v>
      </c>
      <c r="G4099">
        <v>0</v>
      </c>
      <c r="H4099">
        <v>0.55549096037555157</v>
      </c>
    </row>
    <row r="4100" spans="4:8" x14ac:dyDescent="0.25">
      <c r="D4100" s="27">
        <v>29662</v>
      </c>
      <c r="E4100">
        <v>76</v>
      </c>
      <c r="F4100">
        <v>-4</v>
      </c>
      <c r="G4100">
        <v>0</v>
      </c>
      <c r="H4100">
        <v>0.59114898618886025</v>
      </c>
    </row>
    <row r="4101" spans="4:8" x14ac:dyDescent="0.25">
      <c r="D4101" s="27">
        <v>29663</v>
      </c>
      <c r="E4101">
        <v>77</v>
      </c>
      <c r="F4101">
        <v>-3.3</v>
      </c>
      <c r="G4101">
        <v>0</v>
      </c>
      <c r="H4101">
        <v>0.54507077704128537</v>
      </c>
    </row>
    <row r="4102" spans="4:8" x14ac:dyDescent="0.25">
      <c r="D4102" s="27">
        <v>29664</v>
      </c>
      <c r="E4102">
        <v>78</v>
      </c>
      <c r="F4102">
        <v>-0.1</v>
      </c>
      <c r="G4102">
        <v>8</v>
      </c>
      <c r="H4102">
        <v>0.41945502777861365</v>
      </c>
    </row>
    <row r="4103" spans="4:8" x14ac:dyDescent="0.25">
      <c r="D4103" s="27">
        <v>29665</v>
      </c>
      <c r="E4103">
        <v>79</v>
      </c>
      <c r="F4103">
        <v>-2</v>
      </c>
      <c r="G4103">
        <v>0</v>
      </c>
      <c r="H4103">
        <v>0.54281134603687875</v>
      </c>
    </row>
    <row r="4104" spans="4:8" x14ac:dyDescent="0.25">
      <c r="D4104" s="27">
        <v>29666</v>
      </c>
      <c r="E4104">
        <v>80</v>
      </c>
      <c r="F4104">
        <v>-4.0999999999999996</v>
      </c>
      <c r="G4104">
        <v>5.8</v>
      </c>
      <c r="H4104">
        <v>0.3583314571992639</v>
      </c>
    </row>
    <row r="4105" spans="4:8" x14ac:dyDescent="0.25">
      <c r="D4105" s="27">
        <v>29667</v>
      </c>
      <c r="E4105">
        <v>81</v>
      </c>
      <c r="F4105">
        <v>5.0999999999999996</v>
      </c>
      <c r="G4105">
        <v>0.4</v>
      </c>
      <c r="H4105">
        <v>0.57230619494598955</v>
      </c>
    </row>
    <row r="4106" spans="4:8" x14ac:dyDescent="0.25">
      <c r="D4106" s="27">
        <v>29668</v>
      </c>
      <c r="E4106">
        <v>82</v>
      </c>
      <c r="F4106">
        <v>4.5999999999999996</v>
      </c>
      <c r="G4106">
        <v>0</v>
      </c>
      <c r="H4106">
        <v>1.7698502424550351</v>
      </c>
    </row>
    <row r="4107" spans="4:8" x14ac:dyDescent="0.25">
      <c r="D4107" s="27">
        <v>29669</v>
      </c>
      <c r="E4107">
        <v>83</v>
      </c>
      <c r="F4107">
        <v>0.9</v>
      </c>
      <c r="G4107">
        <v>5.8</v>
      </c>
      <c r="H4107">
        <v>0.53366755860049775</v>
      </c>
    </row>
    <row r="4108" spans="4:8" x14ac:dyDescent="0.25">
      <c r="D4108" s="27">
        <v>29670</v>
      </c>
      <c r="E4108">
        <v>84</v>
      </c>
      <c r="F4108">
        <v>1.4</v>
      </c>
      <c r="G4108">
        <v>0.4</v>
      </c>
      <c r="H4108">
        <v>0.91098338859908323</v>
      </c>
    </row>
    <row r="4109" spans="4:8" x14ac:dyDescent="0.25">
      <c r="D4109" s="27">
        <v>29671</v>
      </c>
      <c r="E4109">
        <v>85</v>
      </c>
      <c r="F4109">
        <v>1</v>
      </c>
      <c r="G4109">
        <v>0</v>
      </c>
      <c r="H4109">
        <v>0.52575961039964214</v>
      </c>
    </row>
    <row r="4110" spans="4:8" x14ac:dyDescent="0.25">
      <c r="D4110" s="27">
        <v>29672</v>
      </c>
      <c r="E4110">
        <v>86</v>
      </c>
      <c r="F4110">
        <v>-1.4</v>
      </c>
      <c r="G4110">
        <v>0</v>
      </c>
      <c r="H4110">
        <v>1.1287058681940383</v>
      </c>
    </row>
    <row r="4111" spans="4:8" x14ac:dyDescent="0.25">
      <c r="D4111" s="27">
        <v>29673</v>
      </c>
      <c r="E4111">
        <v>87</v>
      </c>
      <c r="F4111">
        <v>-1.5</v>
      </c>
      <c r="G4111">
        <v>0</v>
      </c>
      <c r="H4111">
        <v>0.70689052146888387</v>
      </c>
    </row>
    <row r="4112" spans="4:8" x14ac:dyDescent="0.25">
      <c r="D4112" s="27">
        <v>29674</v>
      </c>
      <c r="E4112">
        <v>88</v>
      </c>
      <c r="F4112">
        <v>0.9</v>
      </c>
      <c r="G4112">
        <v>0</v>
      </c>
      <c r="H4112">
        <v>1.2430253338955122</v>
      </c>
    </row>
    <row r="4113" spans="4:8" x14ac:dyDescent="0.25">
      <c r="D4113" s="27">
        <v>29675</v>
      </c>
      <c r="E4113">
        <v>89</v>
      </c>
      <c r="F4113">
        <v>1.8</v>
      </c>
      <c r="G4113">
        <v>0</v>
      </c>
      <c r="H4113">
        <v>0.963795707028411</v>
      </c>
    </row>
    <row r="4114" spans="4:8" x14ac:dyDescent="0.25">
      <c r="D4114" s="27">
        <v>29676</v>
      </c>
      <c r="E4114">
        <v>90</v>
      </c>
      <c r="F4114">
        <v>3</v>
      </c>
      <c r="G4114">
        <v>0</v>
      </c>
      <c r="H4114">
        <v>1.1532053186847722</v>
      </c>
    </row>
    <row r="4115" spans="4:8" x14ac:dyDescent="0.25">
      <c r="D4115" s="27">
        <v>29677</v>
      </c>
      <c r="E4115">
        <v>91</v>
      </c>
      <c r="F4115">
        <v>4.5</v>
      </c>
      <c r="G4115">
        <v>0</v>
      </c>
      <c r="H4115">
        <v>1.0053897369583937</v>
      </c>
    </row>
    <row r="4116" spans="4:8" x14ac:dyDescent="0.25">
      <c r="D4116" s="27">
        <v>29678</v>
      </c>
      <c r="E4116">
        <v>92</v>
      </c>
      <c r="F4116">
        <v>4</v>
      </c>
      <c r="G4116">
        <v>0</v>
      </c>
      <c r="H4116">
        <v>1.0281705578745302</v>
      </c>
    </row>
    <row r="4117" spans="4:8" x14ac:dyDescent="0.25">
      <c r="D4117" s="27">
        <v>29679</v>
      </c>
      <c r="E4117">
        <v>93</v>
      </c>
      <c r="F4117">
        <v>5.4</v>
      </c>
      <c r="G4117">
        <v>0</v>
      </c>
      <c r="H4117">
        <v>1.0081488326362076</v>
      </c>
    </row>
    <row r="4118" spans="4:8" x14ac:dyDescent="0.25">
      <c r="D4118" s="27">
        <v>29680</v>
      </c>
      <c r="E4118">
        <v>94</v>
      </c>
      <c r="F4118">
        <v>3.3</v>
      </c>
      <c r="G4118">
        <v>0</v>
      </c>
      <c r="H4118">
        <v>0.8501914775261048</v>
      </c>
    </row>
    <row r="4119" spans="4:8" x14ac:dyDescent="0.25">
      <c r="D4119" s="27">
        <v>29681</v>
      </c>
      <c r="E4119">
        <v>95</v>
      </c>
      <c r="F4119">
        <v>4</v>
      </c>
      <c r="G4119">
        <v>0</v>
      </c>
      <c r="H4119">
        <v>1.0678233307434151</v>
      </c>
    </row>
    <row r="4120" spans="4:8" x14ac:dyDescent="0.25">
      <c r="D4120" s="27">
        <v>29682</v>
      </c>
      <c r="E4120">
        <v>96</v>
      </c>
      <c r="F4120">
        <v>7.1</v>
      </c>
      <c r="G4120">
        <v>0</v>
      </c>
      <c r="H4120">
        <v>1.6068543998890077</v>
      </c>
    </row>
    <row r="4121" spans="4:8" x14ac:dyDescent="0.25">
      <c r="D4121" s="27">
        <v>29683</v>
      </c>
      <c r="E4121">
        <v>97</v>
      </c>
      <c r="F4121">
        <v>5</v>
      </c>
      <c r="G4121">
        <v>0</v>
      </c>
      <c r="H4121">
        <v>1.4727423931637955</v>
      </c>
    </row>
    <row r="4122" spans="4:8" x14ac:dyDescent="0.25">
      <c r="D4122" s="27">
        <v>29684</v>
      </c>
      <c r="E4122">
        <v>98</v>
      </c>
      <c r="F4122">
        <v>5.0999999999999996</v>
      </c>
      <c r="G4122">
        <v>0</v>
      </c>
      <c r="H4122">
        <v>1.5903305092075199</v>
      </c>
    </row>
    <row r="4123" spans="4:8" x14ac:dyDescent="0.25">
      <c r="D4123" s="27">
        <v>29685</v>
      </c>
      <c r="E4123">
        <v>99</v>
      </c>
      <c r="F4123">
        <v>6.9</v>
      </c>
      <c r="G4123">
        <v>0</v>
      </c>
      <c r="H4123">
        <v>1.9337231875219512</v>
      </c>
    </row>
    <row r="4124" spans="4:8" x14ac:dyDescent="0.25">
      <c r="D4124" s="27">
        <v>29686</v>
      </c>
      <c r="E4124">
        <v>100</v>
      </c>
      <c r="F4124">
        <v>6.3</v>
      </c>
      <c r="G4124">
        <v>0</v>
      </c>
      <c r="H4124">
        <v>1.3474857373009468</v>
      </c>
    </row>
    <row r="4125" spans="4:8" x14ac:dyDescent="0.25">
      <c r="D4125" s="27">
        <v>29687</v>
      </c>
      <c r="E4125">
        <v>101</v>
      </c>
      <c r="F4125">
        <v>8.4</v>
      </c>
      <c r="G4125">
        <v>0</v>
      </c>
      <c r="H4125">
        <v>1.9659188025123031</v>
      </c>
    </row>
    <row r="4126" spans="4:8" x14ac:dyDescent="0.25">
      <c r="D4126" s="27">
        <v>29688</v>
      </c>
      <c r="E4126">
        <v>102</v>
      </c>
      <c r="F4126">
        <v>8.4</v>
      </c>
      <c r="G4126">
        <v>0</v>
      </c>
      <c r="H4126">
        <v>1.7947240854564537</v>
      </c>
    </row>
    <row r="4127" spans="4:8" x14ac:dyDescent="0.25">
      <c r="D4127" s="27">
        <v>29689</v>
      </c>
      <c r="E4127">
        <v>103</v>
      </c>
      <c r="F4127">
        <v>5.3</v>
      </c>
      <c r="G4127">
        <v>0</v>
      </c>
      <c r="H4127">
        <v>2.6209602019836717</v>
      </c>
    </row>
    <row r="4128" spans="4:8" x14ac:dyDescent="0.25">
      <c r="D4128" s="27">
        <v>29690</v>
      </c>
      <c r="E4128">
        <v>104</v>
      </c>
      <c r="F4128">
        <v>5.9</v>
      </c>
      <c r="G4128">
        <v>0</v>
      </c>
      <c r="H4128">
        <v>2.5994646259196981</v>
      </c>
    </row>
    <row r="4129" spans="4:8" x14ac:dyDescent="0.25">
      <c r="D4129" s="27">
        <v>29691</v>
      </c>
      <c r="E4129">
        <v>105</v>
      </c>
      <c r="F4129">
        <v>4.5</v>
      </c>
      <c r="G4129">
        <v>0.1</v>
      </c>
      <c r="H4129">
        <v>2.0667606003943217</v>
      </c>
    </row>
    <row r="4130" spans="4:8" x14ac:dyDescent="0.25">
      <c r="D4130" s="27">
        <v>29692</v>
      </c>
      <c r="E4130">
        <v>106</v>
      </c>
      <c r="F4130">
        <v>2.2000000000000002</v>
      </c>
      <c r="G4130">
        <v>0</v>
      </c>
      <c r="H4130">
        <v>1.6365823220691744</v>
      </c>
    </row>
    <row r="4131" spans="4:8" x14ac:dyDescent="0.25">
      <c r="D4131" s="27">
        <v>29693</v>
      </c>
      <c r="E4131">
        <v>107</v>
      </c>
      <c r="F4131">
        <v>2.5</v>
      </c>
      <c r="G4131">
        <v>0</v>
      </c>
      <c r="H4131">
        <v>1.9065030812272765</v>
      </c>
    </row>
    <row r="4132" spans="4:8" x14ac:dyDescent="0.25">
      <c r="D4132" s="27">
        <v>29694</v>
      </c>
      <c r="E4132">
        <v>108</v>
      </c>
      <c r="F4132">
        <v>3.1</v>
      </c>
      <c r="G4132">
        <v>0.7</v>
      </c>
      <c r="H4132">
        <v>1.2407904174183837</v>
      </c>
    </row>
    <row r="4133" spans="4:8" x14ac:dyDescent="0.25">
      <c r="D4133" s="27">
        <v>29695</v>
      </c>
      <c r="E4133">
        <v>109</v>
      </c>
      <c r="F4133">
        <v>4.3</v>
      </c>
      <c r="G4133">
        <v>0</v>
      </c>
      <c r="H4133">
        <v>2.116626496500178</v>
      </c>
    </row>
    <row r="4134" spans="4:8" x14ac:dyDescent="0.25">
      <c r="D4134" s="27">
        <v>29696</v>
      </c>
      <c r="E4134">
        <v>110</v>
      </c>
      <c r="F4134">
        <v>6.3</v>
      </c>
      <c r="G4134">
        <v>0</v>
      </c>
      <c r="H4134">
        <v>2.884810573499387</v>
      </c>
    </row>
    <row r="4135" spans="4:8" x14ac:dyDescent="0.25">
      <c r="D4135" s="27">
        <v>29697</v>
      </c>
      <c r="E4135">
        <v>111</v>
      </c>
      <c r="F4135">
        <v>0.5</v>
      </c>
      <c r="G4135">
        <v>0.2</v>
      </c>
      <c r="H4135">
        <v>1.7881826086982604</v>
      </c>
    </row>
    <row r="4136" spans="4:8" x14ac:dyDescent="0.25">
      <c r="D4136" s="27">
        <v>29698</v>
      </c>
      <c r="E4136">
        <v>112</v>
      </c>
      <c r="F4136">
        <v>-2.7</v>
      </c>
      <c r="G4136">
        <v>0.2</v>
      </c>
      <c r="H4136">
        <v>1.1693043702462411</v>
      </c>
    </row>
    <row r="4137" spans="4:8" x14ac:dyDescent="0.25">
      <c r="D4137" s="27">
        <v>29699</v>
      </c>
      <c r="E4137">
        <v>113</v>
      </c>
      <c r="F4137">
        <v>-1.5</v>
      </c>
      <c r="G4137">
        <v>0</v>
      </c>
      <c r="H4137">
        <v>1.3401063653336156</v>
      </c>
    </row>
    <row r="4138" spans="4:8" x14ac:dyDescent="0.25">
      <c r="D4138" s="27">
        <v>29700</v>
      </c>
      <c r="E4138">
        <v>114</v>
      </c>
      <c r="F4138">
        <v>1.1000000000000001</v>
      </c>
      <c r="G4138">
        <v>0</v>
      </c>
      <c r="H4138">
        <v>1.684667434797704</v>
      </c>
    </row>
    <row r="4139" spans="4:8" x14ac:dyDescent="0.25">
      <c r="D4139" s="27">
        <v>29701</v>
      </c>
      <c r="E4139">
        <v>115</v>
      </c>
      <c r="F4139">
        <v>2.4</v>
      </c>
      <c r="G4139">
        <v>0</v>
      </c>
      <c r="H4139">
        <v>2.0705340751528363</v>
      </c>
    </row>
    <row r="4140" spans="4:8" x14ac:dyDescent="0.25">
      <c r="D4140" s="27">
        <v>29702</v>
      </c>
      <c r="E4140">
        <v>116</v>
      </c>
      <c r="F4140">
        <v>3.1</v>
      </c>
      <c r="G4140">
        <v>0</v>
      </c>
      <c r="H4140">
        <v>1.9141016197572209</v>
      </c>
    </row>
    <row r="4141" spans="4:8" x14ac:dyDescent="0.25">
      <c r="D4141" s="27">
        <v>29703</v>
      </c>
      <c r="E4141">
        <v>117</v>
      </c>
      <c r="F4141">
        <v>4.8</v>
      </c>
      <c r="G4141">
        <v>2.6</v>
      </c>
      <c r="H4141">
        <v>2.1082357127697668</v>
      </c>
    </row>
    <row r="4142" spans="4:8" x14ac:dyDescent="0.25">
      <c r="D4142" s="27">
        <v>29704</v>
      </c>
      <c r="E4142">
        <v>118</v>
      </c>
      <c r="F4142">
        <v>1.4</v>
      </c>
      <c r="G4142">
        <v>0.2</v>
      </c>
      <c r="H4142">
        <v>1.0289472897332799</v>
      </c>
    </row>
    <row r="4143" spans="4:8" x14ac:dyDescent="0.25">
      <c r="D4143" s="27">
        <v>29705</v>
      </c>
      <c r="E4143">
        <v>119</v>
      </c>
      <c r="F4143">
        <v>2.2999999999999998</v>
      </c>
      <c r="G4143">
        <v>0</v>
      </c>
      <c r="H4143">
        <v>1.9149503956947895</v>
      </c>
    </row>
    <row r="4144" spans="4:8" x14ac:dyDescent="0.25">
      <c r="D4144" s="27">
        <v>29706</v>
      </c>
      <c r="E4144">
        <v>120</v>
      </c>
      <c r="F4144">
        <v>1.5</v>
      </c>
      <c r="G4144">
        <v>14</v>
      </c>
      <c r="H4144">
        <v>0.94746216518107362</v>
      </c>
    </row>
    <row r="4145" spans="4:8" x14ac:dyDescent="0.25">
      <c r="D4145" s="27">
        <v>29707</v>
      </c>
      <c r="E4145">
        <v>121</v>
      </c>
      <c r="F4145">
        <v>0.4</v>
      </c>
      <c r="G4145">
        <v>8.6</v>
      </c>
      <c r="H4145">
        <v>0.48419488304778302</v>
      </c>
    </row>
    <row r="4146" spans="4:8" x14ac:dyDescent="0.25">
      <c r="D4146" s="27">
        <v>29708</v>
      </c>
      <c r="E4146">
        <v>122</v>
      </c>
      <c r="F4146">
        <v>0.7</v>
      </c>
      <c r="G4146">
        <v>2.2000000000000002</v>
      </c>
      <c r="H4146">
        <v>0.63556249246235474</v>
      </c>
    </row>
    <row r="4147" spans="4:8" x14ac:dyDescent="0.25">
      <c r="D4147" s="27">
        <v>29709</v>
      </c>
      <c r="E4147">
        <v>123</v>
      </c>
      <c r="F4147">
        <v>0.6</v>
      </c>
      <c r="G4147">
        <v>0</v>
      </c>
      <c r="H4147">
        <v>1.2860665431338718</v>
      </c>
    </row>
    <row r="4148" spans="4:8" x14ac:dyDescent="0.25">
      <c r="D4148" s="27">
        <v>29710</v>
      </c>
      <c r="E4148">
        <v>124</v>
      </c>
      <c r="F4148">
        <v>3.5</v>
      </c>
      <c r="G4148">
        <v>0</v>
      </c>
      <c r="H4148">
        <v>1.7250798401677938</v>
      </c>
    </row>
    <row r="4149" spans="4:8" x14ac:dyDescent="0.25">
      <c r="D4149" s="27">
        <v>29711</v>
      </c>
      <c r="E4149">
        <v>125</v>
      </c>
      <c r="F4149">
        <v>5.8</v>
      </c>
      <c r="G4149">
        <v>0</v>
      </c>
      <c r="H4149">
        <v>1.8828525424276055</v>
      </c>
    </row>
    <row r="4150" spans="4:8" x14ac:dyDescent="0.25">
      <c r="D4150" s="27">
        <v>29712</v>
      </c>
      <c r="E4150">
        <v>126</v>
      </c>
      <c r="F4150">
        <v>7.1</v>
      </c>
      <c r="G4150">
        <v>0</v>
      </c>
      <c r="H4150">
        <v>1.9423521929705134</v>
      </c>
    </row>
    <row r="4151" spans="4:8" x14ac:dyDescent="0.25">
      <c r="D4151" s="27">
        <v>29713</v>
      </c>
      <c r="E4151">
        <v>127</v>
      </c>
      <c r="F4151">
        <v>9.6999999999999993</v>
      </c>
      <c r="G4151">
        <v>0</v>
      </c>
      <c r="H4151">
        <v>3.0826795149442989</v>
      </c>
    </row>
    <row r="4152" spans="4:8" x14ac:dyDescent="0.25">
      <c r="D4152" s="27">
        <v>29714</v>
      </c>
      <c r="E4152">
        <v>128</v>
      </c>
      <c r="F4152">
        <v>10.5</v>
      </c>
      <c r="G4152">
        <v>0</v>
      </c>
      <c r="H4152">
        <v>3.2246261345892879</v>
      </c>
    </row>
    <row r="4153" spans="4:8" x14ac:dyDescent="0.25">
      <c r="D4153" s="27">
        <v>29715</v>
      </c>
      <c r="E4153">
        <v>129</v>
      </c>
      <c r="F4153">
        <v>11.7</v>
      </c>
      <c r="G4153">
        <v>0</v>
      </c>
      <c r="H4153">
        <v>3.46222022154417</v>
      </c>
    </row>
    <row r="4154" spans="4:8" x14ac:dyDescent="0.25">
      <c r="D4154" s="27">
        <v>29716</v>
      </c>
      <c r="E4154">
        <v>130</v>
      </c>
      <c r="F4154">
        <v>15.8</v>
      </c>
      <c r="G4154">
        <v>0</v>
      </c>
      <c r="H4154">
        <v>2.8847179635084483</v>
      </c>
    </row>
    <row r="4155" spans="4:8" x14ac:dyDescent="0.25">
      <c r="D4155" s="27">
        <v>29717</v>
      </c>
      <c r="E4155">
        <v>131</v>
      </c>
      <c r="F4155">
        <v>14.7</v>
      </c>
      <c r="G4155">
        <v>0</v>
      </c>
      <c r="H4155">
        <v>3.5349934304466344</v>
      </c>
    </row>
    <row r="4156" spans="4:8" x14ac:dyDescent="0.25">
      <c r="D4156" s="27">
        <v>29718</v>
      </c>
      <c r="E4156">
        <v>132</v>
      </c>
      <c r="F4156">
        <v>11.5</v>
      </c>
      <c r="G4156">
        <v>0</v>
      </c>
      <c r="H4156">
        <v>4.2728429818595988</v>
      </c>
    </row>
    <row r="4157" spans="4:8" x14ac:dyDescent="0.25">
      <c r="D4157" s="27">
        <v>29719</v>
      </c>
      <c r="E4157">
        <v>133</v>
      </c>
      <c r="F4157">
        <v>10.199999999999999</v>
      </c>
      <c r="G4157">
        <v>0</v>
      </c>
      <c r="H4157">
        <v>4.0541365961757529</v>
      </c>
    </row>
    <row r="4158" spans="4:8" x14ac:dyDescent="0.25">
      <c r="D4158" s="27">
        <v>29720</v>
      </c>
      <c r="E4158">
        <v>134</v>
      </c>
      <c r="F4158">
        <v>11.7</v>
      </c>
      <c r="G4158">
        <v>0</v>
      </c>
      <c r="H4158">
        <v>3.7294744231425758</v>
      </c>
    </row>
    <row r="4159" spans="4:8" x14ac:dyDescent="0.25">
      <c r="D4159" s="27">
        <v>29721</v>
      </c>
      <c r="E4159">
        <v>135</v>
      </c>
      <c r="F4159">
        <v>13.4</v>
      </c>
      <c r="G4159">
        <v>0</v>
      </c>
      <c r="H4159">
        <v>2.5443868889648233</v>
      </c>
    </row>
    <row r="4160" spans="4:8" x14ac:dyDescent="0.25">
      <c r="D4160" s="27">
        <v>29722</v>
      </c>
      <c r="E4160">
        <v>136</v>
      </c>
      <c r="F4160">
        <v>12.8</v>
      </c>
      <c r="G4160">
        <v>0</v>
      </c>
      <c r="H4160">
        <v>3.0413038160146182</v>
      </c>
    </row>
    <row r="4161" spans="4:8" x14ac:dyDescent="0.25">
      <c r="D4161" s="27">
        <v>29723</v>
      </c>
      <c r="E4161">
        <v>137</v>
      </c>
      <c r="F4161">
        <v>12.7</v>
      </c>
      <c r="G4161">
        <v>0</v>
      </c>
      <c r="H4161">
        <v>3.9058044142734114</v>
      </c>
    </row>
    <row r="4162" spans="4:8" x14ac:dyDescent="0.25">
      <c r="D4162" s="27">
        <v>29724</v>
      </c>
      <c r="E4162">
        <v>138</v>
      </c>
      <c r="F4162">
        <v>14.2</v>
      </c>
      <c r="G4162">
        <v>0</v>
      </c>
      <c r="H4162">
        <v>4.542083356715227</v>
      </c>
    </row>
    <row r="4163" spans="4:8" x14ac:dyDescent="0.25">
      <c r="D4163" s="27">
        <v>29725</v>
      </c>
      <c r="E4163">
        <v>139</v>
      </c>
      <c r="F4163">
        <v>15.9</v>
      </c>
      <c r="G4163">
        <v>0</v>
      </c>
      <c r="H4163">
        <v>4.3122938872413989</v>
      </c>
    </row>
    <row r="4164" spans="4:8" x14ac:dyDescent="0.25">
      <c r="D4164" s="27">
        <v>29726</v>
      </c>
      <c r="E4164">
        <v>140</v>
      </c>
      <c r="F4164">
        <v>13.6</v>
      </c>
      <c r="G4164">
        <v>0</v>
      </c>
      <c r="H4164">
        <v>2.6457564931870934</v>
      </c>
    </row>
    <row r="4165" spans="4:8" x14ac:dyDescent="0.25">
      <c r="D4165" s="27">
        <v>29727</v>
      </c>
      <c r="E4165">
        <v>141</v>
      </c>
      <c r="F4165">
        <v>18.399999999999999</v>
      </c>
      <c r="G4165">
        <v>0</v>
      </c>
      <c r="H4165">
        <v>4.1440578675541859</v>
      </c>
    </row>
    <row r="4166" spans="4:8" x14ac:dyDescent="0.25">
      <c r="D4166" s="27">
        <v>29728</v>
      </c>
      <c r="E4166">
        <v>142</v>
      </c>
      <c r="F4166">
        <v>18.3</v>
      </c>
      <c r="G4166">
        <v>0</v>
      </c>
      <c r="H4166">
        <v>4.3296990039282601</v>
      </c>
    </row>
    <row r="4167" spans="4:8" x14ac:dyDescent="0.25">
      <c r="D4167" s="27">
        <v>29729</v>
      </c>
      <c r="E4167">
        <v>143</v>
      </c>
      <c r="F4167">
        <v>18</v>
      </c>
      <c r="G4167">
        <v>0</v>
      </c>
      <c r="H4167">
        <v>4.5675641613670646</v>
      </c>
    </row>
    <row r="4168" spans="4:8" x14ac:dyDescent="0.25">
      <c r="D4168" s="27">
        <v>29730</v>
      </c>
      <c r="E4168">
        <v>144</v>
      </c>
      <c r="F4168">
        <v>17.5</v>
      </c>
      <c r="G4168">
        <v>0</v>
      </c>
      <c r="H4168">
        <v>4.8065156597950391</v>
      </c>
    </row>
    <row r="4169" spans="4:8" x14ac:dyDescent="0.25">
      <c r="D4169" s="27">
        <v>29731</v>
      </c>
      <c r="E4169">
        <v>145</v>
      </c>
      <c r="F4169">
        <v>12</v>
      </c>
      <c r="G4169">
        <v>5.6</v>
      </c>
      <c r="H4169">
        <v>1.5549050727704208</v>
      </c>
    </row>
    <row r="4170" spans="4:8" x14ac:dyDescent="0.25">
      <c r="D4170" s="27">
        <v>29732</v>
      </c>
      <c r="E4170">
        <v>146</v>
      </c>
      <c r="F4170">
        <v>14.1</v>
      </c>
      <c r="G4170">
        <v>0</v>
      </c>
      <c r="H4170">
        <v>3.1127015431701448</v>
      </c>
    </row>
    <row r="4171" spans="4:8" x14ac:dyDescent="0.25">
      <c r="D4171" s="27">
        <v>29733</v>
      </c>
      <c r="E4171">
        <v>147</v>
      </c>
      <c r="F4171">
        <v>9.9</v>
      </c>
      <c r="G4171">
        <v>1.8</v>
      </c>
      <c r="H4171">
        <v>1.8469650354737579</v>
      </c>
    </row>
    <row r="4172" spans="4:8" x14ac:dyDescent="0.25">
      <c r="D4172" s="27">
        <v>29734</v>
      </c>
      <c r="E4172">
        <v>148</v>
      </c>
      <c r="F4172">
        <v>12</v>
      </c>
      <c r="G4172">
        <v>0</v>
      </c>
      <c r="H4172">
        <v>2.3709483329932328</v>
      </c>
    </row>
    <row r="4173" spans="4:8" x14ac:dyDescent="0.25">
      <c r="D4173" s="27">
        <v>29735</v>
      </c>
      <c r="E4173">
        <v>149</v>
      </c>
      <c r="F4173">
        <v>13.7</v>
      </c>
      <c r="G4173">
        <v>0</v>
      </c>
      <c r="H4173">
        <v>3.7910478839786781</v>
      </c>
    </row>
    <row r="4174" spans="4:8" x14ac:dyDescent="0.25">
      <c r="D4174" s="27">
        <v>29736</v>
      </c>
      <c r="E4174">
        <v>150</v>
      </c>
      <c r="F4174">
        <v>13.5</v>
      </c>
      <c r="G4174">
        <v>0</v>
      </c>
      <c r="H4174">
        <v>2.8858445374466268</v>
      </c>
    </row>
    <row r="4175" spans="4:8" x14ac:dyDescent="0.25">
      <c r="D4175" s="27">
        <v>29737</v>
      </c>
      <c r="E4175">
        <v>151</v>
      </c>
      <c r="F4175">
        <v>14.9</v>
      </c>
      <c r="G4175">
        <v>0</v>
      </c>
      <c r="H4175">
        <v>3.8311234368819527</v>
      </c>
    </row>
    <row r="4176" spans="4:8" x14ac:dyDescent="0.25">
      <c r="D4176" s="27">
        <v>29738</v>
      </c>
      <c r="E4176">
        <v>152</v>
      </c>
      <c r="F4176">
        <v>17</v>
      </c>
      <c r="G4176">
        <v>0</v>
      </c>
      <c r="H4176">
        <v>4.3414357072377747</v>
      </c>
    </row>
    <row r="4177" spans="4:8" x14ac:dyDescent="0.25">
      <c r="D4177" s="27">
        <v>29739</v>
      </c>
      <c r="E4177">
        <v>153</v>
      </c>
      <c r="F4177">
        <v>15.7</v>
      </c>
      <c r="G4177">
        <v>0</v>
      </c>
      <c r="H4177">
        <v>4.1331677232199571</v>
      </c>
    </row>
    <row r="4178" spans="4:8" x14ac:dyDescent="0.25">
      <c r="D4178" s="27">
        <v>29740</v>
      </c>
      <c r="E4178">
        <v>154</v>
      </c>
      <c r="F4178">
        <v>14.6</v>
      </c>
      <c r="G4178">
        <v>0</v>
      </c>
      <c r="H4178">
        <v>3.5128854744469971</v>
      </c>
    </row>
    <row r="4179" spans="4:8" x14ac:dyDescent="0.25">
      <c r="D4179" s="27">
        <v>29741</v>
      </c>
      <c r="E4179">
        <v>155</v>
      </c>
      <c r="F4179">
        <v>13.8</v>
      </c>
      <c r="G4179">
        <v>1</v>
      </c>
      <c r="H4179">
        <v>2.0897732352896687</v>
      </c>
    </row>
    <row r="4180" spans="4:8" x14ac:dyDescent="0.25">
      <c r="D4180" s="27">
        <v>29742</v>
      </c>
      <c r="E4180">
        <v>156</v>
      </c>
      <c r="F4180">
        <v>14.3</v>
      </c>
      <c r="G4180">
        <v>0</v>
      </c>
      <c r="H4180">
        <v>3.9364627494394253</v>
      </c>
    </row>
    <row r="4181" spans="4:8" x14ac:dyDescent="0.25">
      <c r="D4181" s="27">
        <v>29743</v>
      </c>
      <c r="E4181">
        <v>157</v>
      </c>
      <c r="F4181">
        <v>14.9</v>
      </c>
      <c r="G4181">
        <v>0</v>
      </c>
      <c r="H4181">
        <v>3.7757577845233334</v>
      </c>
    </row>
    <row r="4182" spans="4:8" x14ac:dyDescent="0.25">
      <c r="D4182" s="27">
        <v>29744</v>
      </c>
      <c r="E4182">
        <v>158</v>
      </c>
      <c r="F4182">
        <v>11.8</v>
      </c>
      <c r="G4182">
        <v>5.2</v>
      </c>
      <c r="H4182">
        <v>2.2514915891882512</v>
      </c>
    </row>
    <row r="4183" spans="4:8" x14ac:dyDescent="0.25">
      <c r="D4183" s="27">
        <v>29745</v>
      </c>
      <c r="E4183">
        <v>159</v>
      </c>
      <c r="F4183">
        <v>13.3</v>
      </c>
      <c r="G4183">
        <v>1</v>
      </c>
      <c r="H4183">
        <v>2.3983639346766381</v>
      </c>
    </row>
    <row r="4184" spans="4:8" x14ac:dyDescent="0.25">
      <c r="D4184" s="27">
        <v>29746</v>
      </c>
      <c r="E4184">
        <v>160</v>
      </c>
      <c r="F4184">
        <v>16.899999999999999</v>
      </c>
      <c r="G4184">
        <v>0</v>
      </c>
      <c r="H4184">
        <v>2.581156418279575</v>
      </c>
    </row>
    <row r="4185" spans="4:8" x14ac:dyDescent="0.25">
      <c r="D4185" s="27">
        <v>29747</v>
      </c>
      <c r="E4185">
        <v>161</v>
      </c>
      <c r="F4185">
        <v>14.5</v>
      </c>
      <c r="G4185">
        <v>2.5</v>
      </c>
      <c r="H4185">
        <v>2.800346711236156</v>
      </c>
    </row>
    <row r="4186" spans="4:8" x14ac:dyDescent="0.25">
      <c r="D4186" s="27">
        <v>29748</v>
      </c>
      <c r="E4186">
        <v>162</v>
      </c>
      <c r="F4186">
        <v>12.5</v>
      </c>
      <c r="G4186">
        <v>0</v>
      </c>
      <c r="H4186">
        <v>2.9884160457330107</v>
      </c>
    </row>
    <row r="4187" spans="4:8" x14ac:dyDescent="0.25">
      <c r="D4187" s="27">
        <v>29749</v>
      </c>
      <c r="E4187">
        <v>163</v>
      </c>
      <c r="F4187">
        <v>8.8000000000000007</v>
      </c>
      <c r="G4187">
        <v>30</v>
      </c>
      <c r="H4187">
        <v>1.4542491049360939</v>
      </c>
    </row>
    <row r="4188" spans="4:8" x14ac:dyDescent="0.25">
      <c r="D4188" s="27">
        <v>29750</v>
      </c>
      <c r="E4188">
        <v>164</v>
      </c>
      <c r="F4188">
        <v>7.2</v>
      </c>
      <c r="G4188">
        <v>0</v>
      </c>
      <c r="H4188">
        <v>2.5970143404751851</v>
      </c>
    </row>
    <row r="4189" spans="4:8" x14ac:dyDescent="0.25">
      <c r="D4189" s="27">
        <v>29751</v>
      </c>
      <c r="E4189">
        <v>165</v>
      </c>
      <c r="F4189">
        <v>10.199999999999999</v>
      </c>
      <c r="G4189">
        <v>0</v>
      </c>
      <c r="H4189">
        <v>2.4088509803548752</v>
      </c>
    </row>
    <row r="4190" spans="4:8" x14ac:dyDescent="0.25">
      <c r="D4190" s="27">
        <v>29752</v>
      </c>
      <c r="E4190">
        <v>166</v>
      </c>
      <c r="F4190">
        <v>13.2</v>
      </c>
      <c r="G4190">
        <v>0.5</v>
      </c>
      <c r="H4190">
        <v>2.1786974929540364</v>
      </c>
    </row>
    <row r="4191" spans="4:8" x14ac:dyDescent="0.25">
      <c r="D4191" s="27">
        <v>29753</v>
      </c>
      <c r="E4191">
        <v>167</v>
      </c>
      <c r="F4191">
        <v>11.7</v>
      </c>
      <c r="G4191">
        <v>0.9</v>
      </c>
      <c r="H4191">
        <v>1.6174809148777298</v>
      </c>
    </row>
    <row r="4192" spans="4:8" x14ac:dyDescent="0.25">
      <c r="D4192" s="27">
        <v>29754</v>
      </c>
      <c r="E4192">
        <v>168</v>
      </c>
      <c r="F4192">
        <v>12.3</v>
      </c>
      <c r="G4192">
        <v>0</v>
      </c>
      <c r="H4192">
        <v>2.4388614661890902</v>
      </c>
    </row>
    <row r="4193" spans="4:8" x14ac:dyDescent="0.25">
      <c r="D4193" s="27">
        <v>29755</v>
      </c>
      <c r="E4193">
        <v>169</v>
      </c>
      <c r="F4193">
        <v>11.1</v>
      </c>
      <c r="G4193">
        <v>0</v>
      </c>
      <c r="H4193">
        <v>2.0413379622922898</v>
      </c>
    </row>
    <row r="4194" spans="4:8" x14ac:dyDescent="0.25">
      <c r="D4194" s="27">
        <v>29756</v>
      </c>
      <c r="E4194">
        <v>170</v>
      </c>
      <c r="F4194">
        <v>11.4</v>
      </c>
      <c r="G4194">
        <v>0.4</v>
      </c>
      <c r="H4194">
        <v>2.1541395313393283</v>
      </c>
    </row>
    <row r="4195" spans="4:8" x14ac:dyDescent="0.25">
      <c r="D4195" s="27">
        <v>29757</v>
      </c>
      <c r="E4195">
        <v>171</v>
      </c>
      <c r="F4195">
        <v>11.3</v>
      </c>
      <c r="G4195">
        <v>0</v>
      </c>
      <c r="H4195">
        <v>3.1642821902435618</v>
      </c>
    </row>
    <row r="4196" spans="4:8" x14ac:dyDescent="0.25">
      <c r="D4196" s="27">
        <v>29758</v>
      </c>
      <c r="E4196">
        <v>172</v>
      </c>
      <c r="F4196">
        <v>10.4</v>
      </c>
      <c r="G4196">
        <v>0</v>
      </c>
      <c r="H4196">
        <v>2.4108411235711031</v>
      </c>
    </row>
    <row r="4197" spans="4:8" x14ac:dyDescent="0.25">
      <c r="D4197" s="27">
        <v>29759</v>
      </c>
      <c r="E4197">
        <v>173</v>
      </c>
      <c r="F4197">
        <v>13.3</v>
      </c>
      <c r="G4197">
        <v>0</v>
      </c>
      <c r="H4197">
        <v>3.9929965340582703</v>
      </c>
    </row>
    <row r="4198" spans="4:8" x14ac:dyDescent="0.25">
      <c r="D4198" s="27">
        <v>29760</v>
      </c>
      <c r="E4198">
        <v>174</v>
      </c>
      <c r="F4198">
        <v>15.9</v>
      </c>
      <c r="G4198">
        <v>0</v>
      </c>
      <c r="H4198">
        <v>4.3298898393662597</v>
      </c>
    </row>
    <row r="4199" spans="4:8" x14ac:dyDescent="0.25">
      <c r="D4199" s="27">
        <v>29761</v>
      </c>
      <c r="E4199">
        <v>175</v>
      </c>
      <c r="F4199">
        <v>14.3</v>
      </c>
      <c r="G4199">
        <v>1.1000000000000001</v>
      </c>
      <c r="H4199">
        <v>2.2788617646512908</v>
      </c>
    </row>
    <row r="4200" spans="4:8" x14ac:dyDescent="0.25">
      <c r="D4200" s="27">
        <v>29762</v>
      </c>
      <c r="E4200">
        <v>176</v>
      </c>
      <c r="F4200">
        <v>12.2</v>
      </c>
      <c r="G4200">
        <v>2.1</v>
      </c>
      <c r="H4200">
        <v>1.471028083386402</v>
      </c>
    </row>
    <row r="4201" spans="4:8" x14ac:dyDescent="0.25">
      <c r="D4201" s="27">
        <v>29763</v>
      </c>
      <c r="E4201">
        <v>177</v>
      </c>
      <c r="F4201">
        <v>11.3</v>
      </c>
      <c r="G4201">
        <v>8</v>
      </c>
      <c r="H4201">
        <v>1.5356174269137395</v>
      </c>
    </row>
    <row r="4202" spans="4:8" x14ac:dyDescent="0.25">
      <c r="D4202" s="27">
        <v>29764</v>
      </c>
      <c r="E4202">
        <v>178</v>
      </c>
      <c r="F4202">
        <v>13.8</v>
      </c>
      <c r="G4202">
        <v>0</v>
      </c>
      <c r="H4202">
        <v>3.2526285374005979</v>
      </c>
    </row>
    <row r="4203" spans="4:8" x14ac:dyDescent="0.25">
      <c r="D4203" s="27">
        <v>29765</v>
      </c>
      <c r="E4203">
        <v>179</v>
      </c>
      <c r="F4203">
        <v>15.3</v>
      </c>
      <c r="G4203">
        <v>2</v>
      </c>
      <c r="H4203">
        <v>2.3591836740843526</v>
      </c>
    </row>
    <row r="4204" spans="4:8" x14ac:dyDescent="0.25">
      <c r="D4204" s="27">
        <v>29766</v>
      </c>
      <c r="E4204">
        <v>180</v>
      </c>
      <c r="F4204">
        <v>14.7</v>
      </c>
      <c r="G4204">
        <v>0.7</v>
      </c>
      <c r="H4204">
        <v>1.604020938595577</v>
      </c>
    </row>
    <row r="4205" spans="4:8" x14ac:dyDescent="0.25">
      <c r="D4205" s="27">
        <v>29767</v>
      </c>
      <c r="E4205">
        <v>181</v>
      </c>
      <c r="F4205">
        <v>10.5</v>
      </c>
      <c r="G4205">
        <v>18.899999999999999</v>
      </c>
      <c r="H4205">
        <v>1.3117602982874095</v>
      </c>
    </row>
    <row r="4206" spans="4:8" x14ac:dyDescent="0.25">
      <c r="D4206" s="27">
        <v>29768</v>
      </c>
      <c r="E4206">
        <v>182</v>
      </c>
      <c r="F4206">
        <v>12</v>
      </c>
      <c r="G4206">
        <v>11.9</v>
      </c>
      <c r="H4206">
        <v>1.3550691999837656</v>
      </c>
    </row>
    <row r="4207" spans="4:8" x14ac:dyDescent="0.25">
      <c r="D4207" s="27">
        <v>29769</v>
      </c>
      <c r="E4207">
        <v>183</v>
      </c>
      <c r="F4207">
        <v>14.7</v>
      </c>
      <c r="G4207">
        <v>0</v>
      </c>
      <c r="H4207">
        <v>3.5063660003434736</v>
      </c>
    </row>
    <row r="4208" spans="4:8" x14ac:dyDescent="0.25">
      <c r="D4208" s="27">
        <v>29770</v>
      </c>
      <c r="E4208">
        <v>184</v>
      </c>
      <c r="F4208">
        <v>14.7</v>
      </c>
      <c r="G4208">
        <v>4</v>
      </c>
      <c r="H4208">
        <v>2.893900355321918</v>
      </c>
    </row>
    <row r="4209" spans="4:8" x14ac:dyDescent="0.25">
      <c r="D4209" s="27">
        <v>29771</v>
      </c>
      <c r="E4209">
        <v>185</v>
      </c>
      <c r="F4209">
        <v>14.6</v>
      </c>
      <c r="G4209">
        <v>0</v>
      </c>
      <c r="H4209">
        <v>1.7762161490978494</v>
      </c>
    </row>
    <row r="4210" spans="4:8" x14ac:dyDescent="0.25">
      <c r="D4210" s="27">
        <v>29772</v>
      </c>
      <c r="E4210">
        <v>186</v>
      </c>
      <c r="F4210">
        <v>14.8</v>
      </c>
      <c r="G4210">
        <v>0</v>
      </c>
      <c r="H4210">
        <v>3.9630755397060549</v>
      </c>
    </row>
    <row r="4211" spans="4:8" x14ac:dyDescent="0.25">
      <c r="D4211" s="27">
        <v>29773</v>
      </c>
      <c r="E4211">
        <v>187</v>
      </c>
      <c r="F4211">
        <v>16.2</v>
      </c>
      <c r="G4211">
        <v>0</v>
      </c>
      <c r="H4211">
        <v>3.688640790914739</v>
      </c>
    </row>
    <row r="4212" spans="4:8" x14ac:dyDescent="0.25">
      <c r="D4212" s="27">
        <v>29774</v>
      </c>
      <c r="E4212">
        <v>188</v>
      </c>
      <c r="F4212">
        <v>16.600000000000001</v>
      </c>
      <c r="G4212">
        <v>0</v>
      </c>
      <c r="H4212">
        <v>2.3825104741634955</v>
      </c>
    </row>
    <row r="4213" spans="4:8" x14ac:dyDescent="0.25">
      <c r="D4213" s="27">
        <v>29775</v>
      </c>
      <c r="E4213">
        <v>189</v>
      </c>
      <c r="F4213">
        <v>18</v>
      </c>
      <c r="G4213">
        <v>0</v>
      </c>
      <c r="H4213">
        <v>4.2386414695610961</v>
      </c>
    </row>
    <row r="4214" spans="4:8" x14ac:dyDescent="0.25">
      <c r="D4214" s="27">
        <v>29776</v>
      </c>
      <c r="E4214">
        <v>190</v>
      </c>
      <c r="F4214">
        <v>19.600000000000001</v>
      </c>
      <c r="G4214">
        <v>0</v>
      </c>
      <c r="H4214">
        <v>4.8449442638187747</v>
      </c>
    </row>
    <row r="4215" spans="4:8" x14ac:dyDescent="0.25">
      <c r="D4215" s="27">
        <v>29777</v>
      </c>
      <c r="E4215">
        <v>191</v>
      </c>
      <c r="F4215">
        <v>18.600000000000001</v>
      </c>
      <c r="G4215">
        <v>0</v>
      </c>
      <c r="H4215">
        <v>4.996795406675596</v>
      </c>
    </row>
    <row r="4216" spans="4:8" x14ac:dyDescent="0.25">
      <c r="D4216" s="27">
        <v>29778</v>
      </c>
      <c r="E4216">
        <v>192</v>
      </c>
      <c r="F4216">
        <v>19.100000000000001</v>
      </c>
      <c r="G4216">
        <v>0</v>
      </c>
      <c r="H4216">
        <v>4.847319540857435</v>
      </c>
    </row>
    <row r="4217" spans="4:8" x14ac:dyDescent="0.25">
      <c r="D4217" s="27">
        <v>29779</v>
      </c>
      <c r="E4217">
        <v>193</v>
      </c>
      <c r="F4217">
        <v>20.3</v>
      </c>
      <c r="G4217">
        <v>0.3</v>
      </c>
      <c r="H4217">
        <v>3.4812468549464266</v>
      </c>
    </row>
    <row r="4218" spans="4:8" x14ac:dyDescent="0.25">
      <c r="D4218" s="27">
        <v>29780</v>
      </c>
      <c r="E4218">
        <v>194</v>
      </c>
      <c r="F4218">
        <v>17.2</v>
      </c>
      <c r="G4218">
        <v>14</v>
      </c>
      <c r="H4218">
        <v>2.7071942186252285</v>
      </c>
    </row>
    <row r="4219" spans="4:8" x14ac:dyDescent="0.25">
      <c r="D4219" s="27">
        <v>29781</v>
      </c>
      <c r="E4219">
        <v>195</v>
      </c>
      <c r="F4219">
        <v>15.3</v>
      </c>
      <c r="G4219">
        <v>0</v>
      </c>
      <c r="H4219">
        <v>2.7038460028785476</v>
      </c>
    </row>
    <row r="4220" spans="4:8" x14ac:dyDescent="0.25">
      <c r="D4220" s="27">
        <v>29782</v>
      </c>
      <c r="E4220">
        <v>196</v>
      </c>
      <c r="F4220">
        <v>13.7</v>
      </c>
      <c r="G4220">
        <v>0.7</v>
      </c>
      <c r="H4220">
        <v>2.1673933032865977</v>
      </c>
    </row>
    <row r="4221" spans="4:8" x14ac:dyDescent="0.25">
      <c r="D4221" s="27">
        <v>29783</v>
      </c>
      <c r="E4221">
        <v>197</v>
      </c>
      <c r="F4221">
        <v>14.3</v>
      </c>
      <c r="G4221">
        <v>7.6</v>
      </c>
      <c r="H4221">
        <v>2.7549166298258974</v>
      </c>
    </row>
    <row r="4222" spans="4:8" x14ac:dyDescent="0.25">
      <c r="D4222" s="27">
        <v>29784</v>
      </c>
      <c r="E4222">
        <v>198</v>
      </c>
      <c r="F4222">
        <v>13</v>
      </c>
      <c r="G4222">
        <v>3.3</v>
      </c>
      <c r="H4222">
        <v>1.5920006467685803</v>
      </c>
    </row>
    <row r="4223" spans="4:8" x14ac:dyDescent="0.25">
      <c r="D4223" s="27">
        <v>29785</v>
      </c>
      <c r="E4223">
        <v>199</v>
      </c>
      <c r="F4223">
        <v>14.2</v>
      </c>
      <c r="G4223">
        <v>0.3</v>
      </c>
      <c r="H4223">
        <v>2.0204372470647414</v>
      </c>
    </row>
    <row r="4224" spans="4:8" x14ac:dyDescent="0.25">
      <c r="D4224" s="27">
        <v>29786</v>
      </c>
      <c r="E4224">
        <v>200</v>
      </c>
      <c r="F4224">
        <v>14.2</v>
      </c>
      <c r="G4224">
        <v>0.5</v>
      </c>
      <c r="H4224">
        <v>1.9951868250001423</v>
      </c>
    </row>
    <row r="4225" spans="4:8" x14ac:dyDescent="0.25">
      <c r="D4225" s="27">
        <v>29787</v>
      </c>
      <c r="E4225">
        <v>201</v>
      </c>
      <c r="F4225">
        <v>16.2</v>
      </c>
      <c r="G4225">
        <v>0</v>
      </c>
      <c r="H4225">
        <v>2.9384840875818536</v>
      </c>
    </row>
    <row r="4226" spans="4:8" x14ac:dyDescent="0.25">
      <c r="D4226" s="27">
        <v>29788</v>
      </c>
      <c r="E4226">
        <v>202</v>
      </c>
      <c r="F4226">
        <v>15.6</v>
      </c>
      <c r="G4226">
        <v>0.2</v>
      </c>
      <c r="H4226">
        <v>2.1204839822489183</v>
      </c>
    </row>
    <row r="4227" spans="4:8" x14ac:dyDescent="0.25">
      <c r="D4227" s="27">
        <v>29789</v>
      </c>
      <c r="E4227">
        <v>203</v>
      </c>
      <c r="F4227">
        <v>14.6</v>
      </c>
      <c r="G4227">
        <v>0.3</v>
      </c>
      <c r="H4227">
        <v>1.7096847904782644</v>
      </c>
    </row>
    <row r="4228" spans="4:8" x14ac:dyDescent="0.25">
      <c r="D4228" s="27">
        <v>29790</v>
      </c>
      <c r="E4228">
        <v>204</v>
      </c>
      <c r="F4228">
        <v>16.899999999999999</v>
      </c>
      <c r="G4228">
        <v>0</v>
      </c>
      <c r="H4228">
        <v>3.9224815306511158</v>
      </c>
    </row>
    <row r="4229" spans="4:8" x14ac:dyDescent="0.25">
      <c r="D4229" s="27">
        <v>29791</v>
      </c>
      <c r="E4229">
        <v>205</v>
      </c>
      <c r="F4229">
        <v>17.2</v>
      </c>
      <c r="G4229">
        <v>0</v>
      </c>
      <c r="H4229">
        <v>2.1897064909949293</v>
      </c>
    </row>
    <row r="4230" spans="4:8" x14ac:dyDescent="0.25">
      <c r="D4230" s="27">
        <v>29792</v>
      </c>
      <c r="E4230">
        <v>206</v>
      </c>
      <c r="F4230">
        <v>18.3</v>
      </c>
      <c r="G4230">
        <v>8.4</v>
      </c>
      <c r="H4230">
        <v>2.5922702308485874</v>
      </c>
    </row>
    <row r="4231" spans="4:8" x14ac:dyDescent="0.25">
      <c r="D4231" s="27">
        <v>29793</v>
      </c>
      <c r="E4231">
        <v>207</v>
      </c>
      <c r="F4231">
        <v>19.2</v>
      </c>
      <c r="G4231">
        <v>0.9</v>
      </c>
      <c r="H4231">
        <v>2.7067178122907523</v>
      </c>
    </row>
    <row r="4232" spans="4:8" x14ac:dyDescent="0.25">
      <c r="D4232" s="27">
        <v>29794</v>
      </c>
      <c r="E4232">
        <v>208</v>
      </c>
      <c r="F4232">
        <v>17</v>
      </c>
      <c r="G4232">
        <v>0</v>
      </c>
      <c r="H4232">
        <v>2.6324212791598112</v>
      </c>
    </row>
    <row r="4233" spans="4:8" x14ac:dyDescent="0.25">
      <c r="D4233" s="27">
        <v>29795</v>
      </c>
      <c r="E4233">
        <v>209</v>
      </c>
      <c r="F4233">
        <v>16.899999999999999</v>
      </c>
      <c r="G4233">
        <v>0.1</v>
      </c>
      <c r="H4233">
        <v>2.8830630136219813</v>
      </c>
    </row>
    <row r="4234" spans="4:8" x14ac:dyDescent="0.25">
      <c r="D4234" s="27">
        <v>29796</v>
      </c>
      <c r="E4234">
        <v>210</v>
      </c>
      <c r="F4234">
        <v>17.5</v>
      </c>
      <c r="G4234">
        <v>1.4</v>
      </c>
      <c r="H4234">
        <v>2.5644150706306568</v>
      </c>
    </row>
    <row r="4235" spans="4:8" x14ac:dyDescent="0.25">
      <c r="D4235" s="27">
        <v>29797</v>
      </c>
      <c r="E4235">
        <v>211</v>
      </c>
      <c r="F4235">
        <v>14.2</v>
      </c>
      <c r="G4235">
        <v>10.4</v>
      </c>
      <c r="H4235">
        <v>1.3751460452705071</v>
      </c>
    </row>
    <row r="4236" spans="4:8" x14ac:dyDescent="0.25">
      <c r="D4236" s="27">
        <v>29798</v>
      </c>
      <c r="E4236">
        <v>212</v>
      </c>
      <c r="F4236">
        <v>19.100000000000001</v>
      </c>
      <c r="G4236">
        <v>0</v>
      </c>
      <c r="H4236">
        <v>3.8814307685084564</v>
      </c>
    </row>
    <row r="4237" spans="4:8" x14ac:dyDescent="0.25">
      <c r="D4237" s="27">
        <v>29799</v>
      </c>
      <c r="E4237">
        <v>213</v>
      </c>
      <c r="F4237">
        <v>16.600000000000001</v>
      </c>
      <c r="G4237">
        <v>0</v>
      </c>
      <c r="H4237">
        <v>3.1650254235926116</v>
      </c>
    </row>
    <row r="4238" spans="4:8" x14ac:dyDescent="0.25">
      <c r="D4238" s="27">
        <v>29800</v>
      </c>
      <c r="E4238">
        <v>214</v>
      </c>
      <c r="F4238">
        <v>16.399999999999999</v>
      </c>
      <c r="G4238">
        <v>0</v>
      </c>
      <c r="H4238">
        <v>3.7290834402639517</v>
      </c>
    </row>
    <row r="4239" spans="4:8" x14ac:dyDescent="0.25">
      <c r="D4239" s="27">
        <v>29801</v>
      </c>
      <c r="E4239">
        <v>215</v>
      </c>
      <c r="F4239">
        <v>15.9</v>
      </c>
      <c r="G4239">
        <v>0</v>
      </c>
      <c r="H4239">
        <v>3.0574273531190355</v>
      </c>
    </row>
    <row r="4240" spans="4:8" x14ac:dyDescent="0.25">
      <c r="D4240" s="27">
        <v>29802</v>
      </c>
      <c r="E4240">
        <v>216</v>
      </c>
      <c r="F4240">
        <v>17.3</v>
      </c>
      <c r="G4240">
        <v>0</v>
      </c>
      <c r="H4240">
        <v>3.4681581101010535</v>
      </c>
    </row>
    <row r="4241" spans="4:8" x14ac:dyDescent="0.25">
      <c r="D4241" s="27">
        <v>29803</v>
      </c>
      <c r="E4241">
        <v>217</v>
      </c>
      <c r="F4241">
        <v>19.2</v>
      </c>
      <c r="G4241">
        <v>0</v>
      </c>
      <c r="H4241">
        <v>3.2412375577983266</v>
      </c>
    </row>
    <row r="4242" spans="4:8" x14ac:dyDescent="0.25">
      <c r="D4242" s="27">
        <v>29804</v>
      </c>
      <c r="E4242">
        <v>218</v>
      </c>
      <c r="F4242">
        <v>20.5</v>
      </c>
      <c r="G4242">
        <v>0</v>
      </c>
      <c r="H4242">
        <v>4.0854535770135163</v>
      </c>
    </row>
    <row r="4243" spans="4:8" x14ac:dyDescent="0.25">
      <c r="D4243" s="27">
        <v>29805</v>
      </c>
      <c r="E4243">
        <v>219</v>
      </c>
      <c r="F4243">
        <v>17.399999999999999</v>
      </c>
      <c r="G4243">
        <v>15.9</v>
      </c>
      <c r="H4243">
        <v>2.4881700779825864</v>
      </c>
    </row>
    <row r="4244" spans="4:8" x14ac:dyDescent="0.25">
      <c r="D4244" s="27">
        <v>29806</v>
      </c>
      <c r="E4244">
        <v>220</v>
      </c>
      <c r="F4244">
        <v>15.6</v>
      </c>
      <c r="G4244">
        <v>0</v>
      </c>
      <c r="H4244">
        <v>2.7566647912417799</v>
      </c>
    </row>
    <row r="4245" spans="4:8" x14ac:dyDescent="0.25">
      <c r="D4245" s="27">
        <v>29807</v>
      </c>
      <c r="E4245">
        <v>221</v>
      </c>
      <c r="F4245">
        <v>15.2</v>
      </c>
      <c r="G4245">
        <v>0</v>
      </c>
      <c r="H4245">
        <v>3.2045003394217471</v>
      </c>
    </row>
    <row r="4246" spans="4:8" x14ac:dyDescent="0.25">
      <c r="D4246" s="27">
        <v>29808</v>
      </c>
      <c r="E4246">
        <v>222</v>
      </c>
      <c r="F4246">
        <v>16.100000000000001</v>
      </c>
      <c r="G4246">
        <v>0.3</v>
      </c>
      <c r="H4246">
        <v>3.1182386439316168</v>
      </c>
    </row>
    <row r="4247" spans="4:8" x14ac:dyDescent="0.25">
      <c r="D4247" s="27">
        <v>29809</v>
      </c>
      <c r="E4247">
        <v>223</v>
      </c>
      <c r="F4247">
        <v>19.3</v>
      </c>
      <c r="G4247">
        <v>0</v>
      </c>
      <c r="H4247">
        <v>3.5471826061253759</v>
      </c>
    </row>
    <row r="4248" spans="4:8" x14ac:dyDescent="0.25">
      <c r="D4248" s="27">
        <v>29810</v>
      </c>
      <c r="E4248">
        <v>224</v>
      </c>
      <c r="F4248">
        <v>20</v>
      </c>
      <c r="G4248">
        <v>0</v>
      </c>
      <c r="H4248">
        <v>3.24967153020375</v>
      </c>
    </row>
    <row r="4249" spans="4:8" x14ac:dyDescent="0.25">
      <c r="D4249" s="27">
        <v>29811</v>
      </c>
      <c r="E4249">
        <v>225</v>
      </c>
      <c r="F4249">
        <v>19.399999999999999</v>
      </c>
      <c r="G4249">
        <v>3.8</v>
      </c>
      <c r="H4249">
        <v>2.1690741019077562</v>
      </c>
    </row>
    <row r="4250" spans="4:8" x14ac:dyDescent="0.25">
      <c r="D4250" s="27">
        <v>29812</v>
      </c>
      <c r="E4250">
        <v>226</v>
      </c>
      <c r="F4250">
        <v>19.100000000000001</v>
      </c>
      <c r="G4250">
        <v>0</v>
      </c>
      <c r="H4250">
        <v>2.3859280764869371</v>
      </c>
    </row>
    <row r="4251" spans="4:8" x14ac:dyDescent="0.25">
      <c r="D4251" s="27">
        <v>29813</v>
      </c>
      <c r="E4251">
        <v>227</v>
      </c>
      <c r="F4251">
        <v>17.3</v>
      </c>
      <c r="G4251">
        <v>0</v>
      </c>
      <c r="H4251">
        <v>2.3460841602822096</v>
      </c>
    </row>
    <row r="4252" spans="4:8" x14ac:dyDescent="0.25">
      <c r="D4252" s="27">
        <v>29814</v>
      </c>
      <c r="E4252">
        <v>228</v>
      </c>
      <c r="F4252">
        <v>14.1</v>
      </c>
      <c r="G4252">
        <v>45.4</v>
      </c>
      <c r="H4252">
        <v>1.5005239900352616</v>
      </c>
    </row>
    <row r="4253" spans="4:8" x14ac:dyDescent="0.25">
      <c r="D4253" s="27">
        <v>29815</v>
      </c>
      <c r="E4253">
        <v>229</v>
      </c>
      <c r="F4253">
        <v>10.8</v>
      </c>
      <c r="G4253">
        <v>2.5</v>
      </c>
      <c r="H4253">
        <v>1.0220512210523858</v>
      </c>
    </row>
    <row r="4254" spans="4:8" x14ac:dyDescent="0.25">
      <c r="D4254" s="27">
        <v>29816</v>
      </c>
      <c r="E4254">
        <v>230</v>
      </c>
      <c r="F4254">
        <v>12.7</v>
      </c>
      <c r="G4254">
        <v>0.5</v>
      </c>
      <c r="H4254">
        <v>2.2556910424060175</v>
      </c>
    </row>
    <row r="4255" spans="4:8" x14ac:dyDescent="0.25">
      <c r="D4255" s="27">
        <v>29817</v>
      </c>
      <c r="E4255">
        <v>231</v>
      </c>
      <c r="F4255">
        <v>15.4</v>
      </c>
      <c r="G4255">
        <v>0</v>
      </c>
      <c r="H4255">
        <v>2.7374035848320051</v>
      </c>
    </row>
    <row r="4256" spans="4:8" x14ac:dyDescent="0.25">
      <c r="D4256" s="27">
        <v>29818</v>
      </c>
      <c r="E4256">
        <v>232</v>
      </c>
      <c r="F4256">
        <v>13.5</v>
      </c>
      <c r="G4256">
        <v>4.4000000000000004</v>
      </c>
      <c r="H4256">
        <v>1.8368924646081299</v>
      </c>
    </row>
    <row r="4257" spans="4:8" x14ac:dyDescent="0.25">
      <c r="D4257" s="27">
        <v>29819</v>
      </c>
      <c r="E4257">
        <v>233</v>
      </c>
      <c r="F4257">
        <v>12</v>
      </c>
      <c r="G4257">
        <v>32.799999999999997</v>
      </c>
      <c r="H4257">
        <v>0.89265592384233272</v>
      </c>
    </row>
    <row r="4258" spans="4:8" x14ac:dyDescent="0.25">
      <c r="D4258" s="27">
        <v>29820</v>
      </c>
      <c r="E4258">
        <v>234</v>
      </c>
      <c r="F4258">
        <v>12.9</v>
      </c>
      <c r="G4258">
        <v>11.6</v>
      </c>
      <c r="H4258">
        <v>1.0722102902666544</v>
      </c>
    </row>
    <row r="4259" spans="4:8" x14ac:dyDescent="0.25">
      <c r="D4259" s="27">
        <v>29821</v>
      </c>
      <c r="E4259">
        <v>235</v>
      </c>
      <c r="F4259">
        <v>13.1</v>
      </c>
      <c r="G4259">
        <v>3</v>
      </c>
      <c r="H4259">
        <v>2.0855131019748248</v>
      </c>
    </row>
    <row r="4260" spans="4:8" x14ac:dyDescent="0.25">
      <c r="D4260" s="27">
        <v>29822</v>
      </c>
      <c r="E4260">
        <v>236</v>
      </c>
      <c r="F4260">
        <v>10.5</v>
      </c>
      <c r="G4260">
        <v>0</v>
      </c>
      <c r="H4260">
        <v>1.8563947331829931</v>
      </c>
    </row>
    <row r="4261" spans="4:8" x14ac:dyDescent="0.25">
      <c r="D4261" s="27">
        <v>29823</v>
      </c>
      <c r="E4261">
        <v>237</v>
      </c>
      <c r="F4261">
        <v>11.2</v>
      </c>
      <c r="G4261">
        <v>1.3</v>
      </c>
      <c r="H4261">
        <v>1.7640746094253543</v>
      </c>
    </row>
    <row r="4262" spans="4:8" x14ac:dyDescent="0.25">
      <c r="D4262" s="27">
        <v>29824</v>
      </c>
      <c r="E4262">
        <v>238</v>
      </c>
      <c r="F4262">
        <v>11.4</v>
      </c>
      <c r="G4262">
        <v>4.4000000000000004</v>
      </c>
      <c r="H4262">
        <v>1.3462739820718372</v>
      </c>
    </row>
    <row r="4263" spans="4:8" x14ac:dyDescent="0.25">
      <c r="D4263" s="27">
        <v>29825</v>
      </c>
      <c r="E4263">
        <v>239</v>
      </c>
      <c r="F4263">
        <v>9.3000000000000007</v>
      </c>
      <c r="G4263">
        <v>1</v>
      </c>
      <c r="H4263">
        <v>1.6765912839903419</v>
      </c>
    </row>
    <row r="4264" spans="4:8" x14ac:dyDescent="0.25">
      <c r="D4264" s="27">
        <v>29826</v>
      </c>
      <c r="E4264">
        <v>240</v>
      </c>
      <c r="F4264">
        <v>9.9</v>
      </c>
      <c r="G4264">
        <v>2.7</v>
      </c>
      <c r="H4264">
        <v>1.3835163764241407</v>
      </c>
    </row>
    <row r="4265" spans="4:8" x14ac:dyDescent="0.25">
      <c r="D4265" s="27">
        <v>29827</v>
      </c>
      <c r="E4265">
        <v>241</v>
      </c>
      <c r="F4265">
        <v>9.1999999999999993</v>
      </c>
      <c r="G4265">
        <v>0.3</v>
      </c>
      <c r="H4265">
        <v>0.74417643338193129</v>
      </c>
    </row>
    <row r="4266" spans="4:8" x14ac:dyDescent="0.25">
      <c r="D4266" s="27">
        <v>29828</v>
      </c>
      <c r="E4266">
        <v>242</v>
      </c>
      <c r="F4266">
        <v>11.2</v>
      </c>
      <c r="G4266">
        <v>1</v>
      </c>
      <c r="H4266">
        <v>1.5210577769559195</v>
      </c>
    </row>
    <row r="4267" spans="4:8" x14ac:dyDescent="0.25">
      <c r="D4267" s="27">
        <v>29829</v>
      </c>
      <c r="E4267">
        <v>243</v>
      </c>
      <c r="F4267">
        <v>8.6999999999999993</v>
      </c>
      <c r="G4267">
        <v>0.2</v>
      </c>
      <c r="H4267">
        <v>0.9634256403385808</v>
      </c>
    </row>
    <row r="4268" spans="4:8" x14ac:dyDescent="0.25">
      <c r="D4268" s="27">
        <v>29830</v>
      </c>
      <c r="E4268">
        <v>244</v>
      </c>
      <c r="F4268">
        <v>11.8</v>
      </c>
      <c r="G4268">
        <v>0.3</v>
      </c>
      <c r="H4268">
        <v>1.7858900126320603</v>
      </c>
    </row>
    <row r="4269" spans="4:8" x14ac:dyDescent="0.25">
      <c r="D4269" s="27">
        <v>29831</v>
      </c>
      <c r="E4269">
        <v>245</v>
      </c>
      <c r="F4269">
        <v>11.2</v>
      </c>
      <c r="G4269">
        <v>0</v>
      </c>
      <c r="H4269">
        <v>2.0305781476252158</v>
      </c>
    </row>
    <row r="4270" spans="4:8" x14ac:dyDescent="0.25">
      <c r="D4270" s="27">
        <v>29832</v>
      </c>
      <c r="E4270">
        <v>246</v>
      </c>
      <c r="F4270">
        <v>12.6</v>
      </c>
      <c r="G4270">
        <v>0</v>
      </c>
      <c r="H4270">
        <v>1.6406568656934732</v>
      </c>
    </row>
    <row r="4271" spans="4:8" x14ac:dyDescent="0.25">
      <c r="D4271" s="27">
        <v>29833</v>
      </c>
      <c r="E4271">
        <v>247</v>
      </c>
      <c r="F4271">
        <v>11.5</v>
      </c>
      <c r="G4271">
        <v>0</v>
      </c>
      <c r="H4271">
        <v>1.6452315312473456</v>
      </c>
    </row>
    <row r="4272" spans="4:8" x14ac:dyDescent="0.25">
      <c r="D4272" s="27">
        <v>29834</v>
      </c>
      <c r="E4272">
        <v>248</v>
      </c>
      <c r="F4272">
        <v>14.3</v>
      </c>
      <c r="G4272">
        <v>0</v>
      </c>
      <c r="H4272">
        <v>1.5087142766508865</v>
      </c>
    </row>
    <row r="4273" spans="4:8" x14ac:dyDescent="0.25">
      <c r="D4273" s="27">
        <v>29835</v>
      </c>
      <c r="E4273">
        <v>249</v>
      </c>
      <c r="F4273">
        <v>16.2</v>
      </c>
      <c r="G4273">
        <v>0</v>
      </c>
      <c r="H4273">
        <v>2.8352259731089591</v>
      </c>
    </row>
    <row r="4274" spans="4:8" x14ac:dyDescent="0.25">
      <c r="D4274" s="27">
        <v>29836</v>
      </c>
      <c r="E4274">
        <v>250</v>
      </c>
      <c r="F4274">
        <v>10.8</v>
      </c>
      <c r="G4274">
        <v>0</v>
      </c>
      <c r="H4274">
        <v>1.6303065779114583</v>
      </c>
    </row>
    <row r="4275" spans="4:8" x14ac:dyDescent="0.25">
      <c r="D4275" s="27">
        <v>29837</v>
      </c>
      <c r="E4275">
        <v>251</v>
      </c>
      <c r="F4275">
        <v>14.2</v>
      </c>
      <c r="G4275">
        <v>0</v>
      </c>
      <c r="H4275">
        <v>1.6697027807576659</v>
      </c>
    </row>
    <row r="4276" spans="4:8" x14ac:dyDescent="0.25">
      <c r="D4276" s="27">
        <v>29838</v>
      </c>
      <c r="E4276">
        <v>252</v>
      </c>
      <c r="F4276">
        <v>15.6</v>
      </c>
      <c r="G4276">
        <v>0</v>
      </c>
      <c r="H4276">
        <v>1.5210947033100279</v>
      </c>
    </row>
    <row r="4277" spans="4:8" x14ac:dyDescent="0.25">
      <c r="D4277" s="27">
        <v>29839</v>
      </c>
      <c r="E4277">
        <v>253</v>
      </c>
      <c r="F4277">
        <v>12.6</v>
      </c>
      <c r="G4277">
        <v>0</v>
      </c>
      <c r="H4277">
        <v>1.2199966613724789</v>
      </c>
    </row>
    <row r="4278" spans="4:8" x14ac:dyDescent="0.25">
      <c r="D4278" s="27">
        <v>29840</v>
      </c>
      <c r="E4278">
        <v>254</v>
      </c>
      <c r="F4278">
        <v>11.8</v>
      </c>
      <c r="G4278">
        <v>0</v>
      </c>
      <c r="H4278">
        <v>1.0808787553087493</v>
      </c>
    </row>
    <row r="4279" spans="4:8" x14ac:dyDescent="0.25">
      <c r="D4279" s="27">
        <v>29841</v>
      </c>
      <c r="E4279">
        <v>255</v>
      </c>
      <c r="F4279">
        <v>10.9</v>
      </c>
      <c r="G4279">
        <v>0</v>
      </c>
      <c r="H4279">
        <v>1.5144591649156447</v>
      </c>
    </row>
    <row r="4280" spans="4:8" x14ac:dyDescent="0.25">
      <c r="D4280" s="27">
        <v>29842</v>
      </c>
      <c r="E4280">
        <v>256</v>
      </c>
      <c r="F4280">
        <v>7.8</v>
      </c>
      <c r="G4280">
        <v>0</v>
      </c>
      <c r="H4280">
        <v>0.9506380367866657</v>
      </c>
    </row>
    <row r="4281" spans="4:8" x14ac:dyDescent="0.25">
      <c r="D4281" s="27">
        <v>29843</v>
      </c>
      <c r="E4281">
        <v>257</v>
      </c>
      <c r="F4281">
        <v>5.9</v>
      </c>
      <c r="G4281">
        <v>0</v>
      </c>
      <c r="H4281">
        <v>0.987700771613094</v>
      </c>
    </row>
    <row r="4282" spans="4:8" x14ac:dyDescent="0.25">
      <c r="D4282" s="27">
        <v>29844</v>
      </c>
      <c r="E4282">
        <v>258</v>
      </c>
      <c r="F4282">
        <v>9</v>
      </c>
      <c r="G4282">
        <v>0.1</v>
      </c>
      <c r="H4282">
        <v>1.2654456009957091</v>
      </c>
    </row>
    <row r="4283" spans="4:8" x14ac:dyDescent="0.25">
      <c r="D4283" s="27">
        <v>29845</v>
      </c>
      <c r="E4283">
        <v>259</v>
      </c>
      <c r="F4283">
        <v>6.2</v>
      </c>
      <c r="G4283">
        <v>0</v>
      </c>
      <c r="H4283">
        <v>0.95356435304660203</v>
      </c>
    </row>
    <row r="4284" spans="4:8" x14ac:dyDescent="0.25">
      <c r="D4284" s="27">
        <v>29846</v>
      </c>
      <c r="E4284">
        <v>260</v>
      </c>
      <c r="F4284">
        <v>5.5</v>
      </c>
      <c r="G4284">
        <v>0</v>
      </c>
      <c r="H4284">
        <v>0.91472241044004254</v>
      </c>
    </row>
    <row r="4285" spans="4:8" x14ac:dyDescent="0.25">
      <c r="D4285" s="27">
        <v>29847</v>
      </c>
      <c r="E4285">
        <v>261</v>
      </c>
      <c r="F4285">
        <v>7.4</v>
      </c>
      <c r="G4285">
        <v>0</v>
      </c>
      <c r="H4285">
        <v>0.92302940140529999</v>
      </c>
    </row>
    <row r="4286" spans="4:8" x14ac:dyDescent="0.25">
      <c r="D4286" s="27">
        <v>29848</v>
      </c>
      <c r="E4286">
        <v>262</v>
      </c>
      <c r="F4286">
        <v>7.3</v>
      </c>
      <c r="G4286">
        <v>0.1</v>
      </c>
      <c r="H4286">
        <v>1.0145093183425702</v>
      </c>
    </row>
    <row r="4287" spans="4:8" x14ac:dyDescent="0.25">
      <c r="D4287" s="27">
        <v>29849</v>
      </c>
      <c r="E4287">
        <v>263</v>
      </c>
      <c r="F4287">
        <v>8.6</v>
      </c>
      <c r="G4287">
        <v>1.3</v>
      </c>
      <c r="H4287">
        <v>0.85455142814656349</v>
      </c>
    </row>
    <row r="4288" spans="4:8" x14ac:dyDescent="0.25">
      <c r="D4288" s="27">
        <v>29850</v>
      </c>
      <c r="E4288">
        <v>264</v>
      </c>
      <c r="F4288">
        <v>9.6</v>
      </c>
      <c r="G4288">
        <v>3.4</v>
      </c>
      <c r="H4288">
        <v>0.55442074476369152</v>
      </c>
    </row>
    <row r="4289" spans="4:8" x14ac:dyDescent="0.25">
      <c r="D4289" s="27">
        <v>29851</v>
      </c>
      <c r="E4289">
        <v>265</v>
      </c>
      <c r="F4289">
        <v>12.2</v>
      </c>
      <c r="G4289">
        <v>0</v>
      </c>
      <c r="H4289">
        <v>0.95991572276334369</v>
      </c>
    </row>
    <row r="4290" spans="4:8" x14ac:dyDescent="0.25">
      <c r="D4290" s="27">
        <v>29852</v>
      </c>
      <c r="E4290">
        <v>266</v>
      </c>
      <c r="F4290">
        <v>12.6</v>
      </c>
      <c r="G4290">
        <v>0</v>
      </c>
      <c r="H4290">
        <v>1.112637113029743</v>
      </c>
    </row>
    <row r="4291" spans="4:8" x14ac:dyDescent="0.25">
      <c r="D4291" s="27">
        <v>29853</v>
      </c>
      <c r="E4291">
        <v>267</v>
      </c>
      <c r="F4291">
        <v>10.9</v>
      </c>
      <c r="G4291">
        <v>0</v>
      </c>
      <c r="H4291">
        <v>1.1091191214376868</v>
      </c>
    </row>
    <row r="4292" spans="4:8" x14ac:dyDescent="0.25">
      <c r="D4292" s="27">
        <v>29854</v>
      </c>
      <c r="E4292">
        <v>268</v>
      </c>
      <c r="F4292">
        <v>12.5</v>
      </c>
      <c r="G4292">
        <v>0</v>
      </c>
      <c r="H4292">
        <v>1.3664441484605698</v>
      </c>
    </row>
    <row r="4293" spans="4:8" x14ac:dyDescent="0.25">
      <c r="D4293" s="27">
        <v>29855</v>
      </c>
      <c r="E4293">
        <v>269</v>
      </c>
      <c r="F4293">
        <v>13</v>
      </c>
      <c r="G4293">
        <v>0</v>
      </c>
      <c r="H4293">
        <v>0.88859998562416342</v>
      </c>
    </row>
    <row r="4294" spans="4:8" x14ac:dyDescent="0.25">
      <c r="D4294" s="27">
        <v>29856</v>
      </c>
      <c r="E4294">
        <v>270</v>
      </c>
      <c r="F4294">
        <v>11.4</v>
      </c>
      <c r="G4294">
        <v>0</v>
      </c>
      <c r="H4294">
        <v>0.55117716217457824</v>
      </c>
    </row>
    <row r="4295" spans="4:8" x14ac:dyDescent="0.25">
      <c r="D4295" s="27">
        <v>29857</v>
      </c>
      <c r="E4295">
        <v>271</v>
      </c>
      <c r="F4295">
        <v>13.7</v>
      </c>
      <c r="G4295">
        <v>0</v>
      </c>
      <c r="H4295">
        <v>0.49796108549276513</v>
      </c>
    </row>
    <row r="4296" spans="4:8" x14ac:dyDescent="0.25">
      <c r="D4296" s="27">
        <v>29858</v>
      </c>
      <c r="E4296">
        <v>272</v>
      </c>
      <c r="F4296">
        <v>14.3</v>
      </c>
      <c r="G4296">
        <v>5</v>
      </c>
      <c r="H4296">
        <v>0.55109447815364532</v>
      </c>
    </row>
    <row r="4297" spans="4:8" x14ac:dyDescent="0.25">
      <c r="D4297" s="27">
        <v>29859</v>
      </c>
      <c r="E4297">
        <v>273</v>
      </c>
      <c r="F4297">
        <v>11.3</v>
      </c>
      <c r="G4297">
        <v>0</v>
      </c>
      <c r="H4297">
        <v>0.85739805801504188</v>
      </c>
    </row>
    <row r="4298" spans="4:8" x14ac:dyDescent="0.25">
      <c r="D4298" s="27">
        <v>29860</v>
      </c>
      <c r="E4298">
        <v>274</v>
      </c>
      <c r="F4298">
        <v>12.1</v>
      </c>
      <c r="G4298">
        <v>0</v>
      </c>
      <c r="H4298">
        <v>1.1230956625899877</v>
      </c>
    </row>
    <row r="4299" spans="4:8" x14ac:dyDescent="0.25">
      <c r="D4299" s="27">
        <v>29861</v>
      </c>
      <c r="E4299">
        <v>275</v>
      </c>
      <c r="F4299">
        <v>12.4</v>
      </c>
      <c r="G4299">
        <v>0</v>
      </c>
      <c r="H4299">
        <v>0.59232363148974143</v>
      </c>
    </row>
    <row r="4300" spans="4:8" x14ac:dyDescent="0.25">
      <c r="D4300" s="27">
        <v>29862</v>
      </c>
      <c r="E4300">
        <v>276</v>
      </c>
      <c r="F4300">
        <v>11.3</v>
      </c>
      <c r="G4300">
        <v>3.4</v>
      </c>
      <c r="H4300">
        <v>0.61677557524381699</v>
      </c>
    </row>
    <row r="4301" spans="4:8" x14ac:dyDescent="0.25">
      <c r="D4301" s="27">
        <v>29863</v>
      </c>
      <c r="E4301">
        <v>277</v>
      </c>
      <c r="F4301">
        <v>11.6</v>
      </c>
      <c r="G4301">
        <v>6.2</v>
      </c>
      <c r="H4301">
        <v>0.46052546396338195</v>
      </c>
    </row>
    <row r="4302" spans="4:8" x14ac:dyDescent="0.25">
      <c r="D4302" s="27">
        <v>29864</v>
      </c>
      <c r="E4302">
        <v>278</v>
      </c>
      <c r="F4302">
        <v>10.4</v>
      </c>
      <c r="G4302">
        <v>0</v>
      </c>
      <c r="H4302">
        <v>0.98818297941292965</v>
      </c>
    </row>
    <row r="4303" spans="4:8" x14ac:dyDescent="0.25">
      <c r="D4303" s="27">
        <v>29865</v>
      </c>
      <c r="E4303">
        <v>279</v>
      </c>
      <c r="F4303">
        <v>8.8000000000000007</v>
      </c>
      <c r="G4303">
        <v>0</v>
      </c>
      <c r="H4303">
        <v>1.2400734511603582</v>
      </c>
    </row>
    <row r="4304" spans="4:8" x14ac:dyDescent="0.25">
      <c r="D4304" s="27">
        <v>29866</v>
      </c>
      <c r="E4304">
        <v>280</v>
      </c>
      <c r="F4304">
        <v>7.9</v>
      </c>
      <c r="G4304">
        <v>3.6</v>
      </c>
      <c r="H4304">
        <v>0.41233997781831516</v>
      </c>
    </row>
    <row r="4305" spans="4:8" x14ac:dyDescent="0.25">
      <c r="D4305" s="27">
        <v>29867</v>
      </c>
      <c r="E4305">
        <v>281</v>
      </c>
      <c r="F4305">
        <v>7.7</v>
      </c>
      <c r="G4305">
        <v>0.8</v>
      </c>
      <c r="H4305">
        <v>0.65177279891511108</v>
      </c>
    </row>
    <row r="4306" spans="4:8" x14ac:dyDescent="0.25">
      <c r="D4306" s="27">
        <v>29868</v>
      </c>
      <c r="E4306">
        <v>282</v>
      </c>
      <c r="F4306">
        <v>6.5</v>
      </c>
      <c r="G4306">
        <v>0</v>
      </c>
      <c r="H4306">
        <v>0.58791643494746337</v>
      </c>
    </row>
    <row r="4307" spans="4:8" x14ac:dyDescent="0.25">
      <c r="D4307" s="27">
        <v>29869</v>
      </c>
      <c r="E4307">
        <v>283</v>
      </c>
      <c r="F4307">
        <v>10.4</v>
      </c>
      <c r="G4307">
        <v>12.8</v>
      </c>
      <c r="H4307">
        <v>0.45500398124639202</v>
      </c>
    </row>
    <row r="4308" spans="4:8" x14ac:dyDescent="0.25">
      <c r="D4308" s="27">
        <v>29870</v>
      </c>
      <c r="E4308">
        <v>284</v>
      </c>
      <c r="F4308">
        <v>7.3</v>
      </c>
      <c r="G4308">
        <v>0</v>
      </c>
      <c r="H4308">
        <v>0.68782448653202899</v>
      </c>
    </row>
    <row r="4309" spans="4:8" x14ac:dyDescent="0.25">
      <c r="D4309" s="27">
        <v>29871</v>
      </c>
      <c r="E4309">
        <v>285</v>
      </c>
      <c r="F4309">
        <v>5.6</v>
      </c>
      <c r="G4309">
        <v>0</v>
      </c>
      <c r="H4309">
        <v>0.3680879415394836</v>
      </c>
    </row>
    <row r="4310" spans="4:8" x14ac:dyDescent="0.25">
      <c r="D4310" s="27">
        <v>29872</v>
      </c>
      <c r="E4310">
        <v>286</v>
      </c>
      <c r="F4310">
        <v>5.7</v>
      </c>
      <c r="G4310">
        <v>0</v>
      </c>
      <c r="H4310">
        <v>0.47560416123634314</v>
      </c>
    </row>
    <row r="4311" spans="4:8" x14ac:dyDescent="0.25">
      <c r="D4311" s="27">
        <v>29873</v>
      </c>
      <c r="E4311">
        <v>287</v>
      </c>
      <c r="F4311">
        <v>4.9000000000000004</v>
      </c>
      <c r="G4311">
        <v>0</v>
      </c>
      <c r="H4311">
        <v>0.3426015020514212</v>
      </c>
    </row>
    <row r="4312" spans="4:8" x14ac:dyDescent="0.25">
      <c r="D4312" s="27">
        <v>29874</v>
      </c>
      <c r="E4312">
        <v>288</v>
      </c>
      <c r="F4312">
        <v>4.3</v>
      </c>
      <c r="G4312">
        <v>0</v>
      </c>
      <c r="H4312">
        <v>0.42976563733295914</v>
      </c>
    </row>
    <row r="4313" spans="4:8" x14ac:dyDescent="0.25">
      <c r="D4313" s="27">
        <v>29875</v>
      </c>
      <c r="E4313">
        <v>289</v>
      </c>
      <c r="F4313">
        <v>2.5</v>
      </c>
      <c r="G4313">
        <v>1</v>
      </c>
      <c r="H4313">
        <v>0.14286230607704384</v>
      </c>
    </row>
    <row r="4314" spans="4:8" x14ac:dyDescent="0.25">
      <c r="D4314" s="27">
        <v>29876</v>
      </c>
      <c r="E4314">
        <v>290</v>
      </c>
      <c r="F4314">
        <v>3.3</v>
      </c>
      <c r="G4314">
        <v>0</v>
      </c>
      <c r="H4314">
        <v>0.17048984631344929</v>
      </c>
    </row>
    <row r="4315" spans="4:8" x14ac:dyDescent="0.25">
      <c r="D4315" s="27">
        <v>29877</v>
      </c>
      <c r="E4315">
        <v>291</v>
      </c>
      <c r="F4315">
        <v>-0.3</v>
      </c>
      <c r="G4315">
        <v>0</v>
      </c>
      <c r="H4315">
        <v>8.5700280649511379E-2</v>
      </c>
    </row>
    <row r="4316" spans="4:8" x14ac:dyDescent="0.25">
      <c r="D4316" s="27">
        <v>29878</v>
      </c>
      <c r="E4316">
        <v>292</v>
      </c>
      <c r="F4316">
        <v>1.1000000000000001</v>
      </c>
      <c r="G4316">
        <v>9.9</v>
      </c>
      <c r="H4316">
        <v>0.25358232737398706</v>
      </c>
    </row>
    <row r="4317" spans="4:8" x14ac:dyDescent="0.25">
      <c r="D4317" s="27">
        <v>29879</v>
      </c>
      <c r="E4317">
        <v>293</v>
      </c>
      <c r="F4317">
        <v>6.2</v>
      </c>
      <c r="G4317">
        <v>16.2</v>
      </c>
      <c r="H4317">
        <v>0.23747838929589646</v>
      </c>
    </row>
    <row r="4318" spans="4:8" x14ac:dyDescent="0.25">
      <c r="D4318" s="27">
        <v>29880</v>
      </c>
      <c r="E4318">
        <v>294</v>
      </c>
      <c r="F4318">
        <v>4.7</v>
      </c>
      <c r="G4318">
        <v>3.2</v>
      </c>
      <c r="H4318">
        <v>0.12057533916816991</v>
      </c>
    </row>
    <row r="4319" spans="4:8" x14ac:dyDescent="0.25">
      <c r="D4319" s="27">
        <v>29881</v>
      </c>
      <c r="E4319">
        <v>295</v>
      </c>
      <c r="F4319">
        <v>2.8</v>
      </c>
      <c r="G4319">
        <v>0</v>
      </c>
      <c r="H4319">
        <v>0.18018345247512652</v>
      </c>
    </row>
    <row r="4320" spans="4:8" x14ac:dyDescent="0.25">
      <c r="D4320" s="27">
        <v>29882</v>
      </c>
      <c r="E4320">
        <v>296</v>
      </c>
      <c r="F4320">
        <v>1.6</v>
      </c>
      <c r="G4320">
        <v>3.3</v>
      </c>
      <c r="H4320">
        <v>0.14747497990954619</v>
      </c>
    </row>
    <row r="4321" spans="4:8" x14ac:dyDescent="0.25">
      <c r="D4321" s="27">
        <v>29883</v>
      </c>
      <c r="E4321">
        <v>297</v>
      </c>
      <c r="F4321">
        <v>2.2999999999999998</v>
      </c>
      <c r="G4321">
        <v>0</v>
      </c>
      <c r="H4321">
        <v>0.18899566562524153</v>
      </c>
    </row>
    <row r="4322" spans="4:8" x14ac:dyDescent="0.25">
      <c r="D4322" s="27">
        <v>29884</v>
      </c>
      <c r="E4322">
        <v>298</v>
      </c>
      <c r="F4322">
        <v>0.2</v>
      </c>
      <c r="G4322">
        <v>1.2</v>
      </c>
      <c r="H4322">
        <v>6.4362251035486609E-2</v>
      </c>
    </row>
    <row r="4323" spans="4:8" x14ac:dyDescent="0.25">
      <c r="D4323" s="27">
        <v>29885</v>
      </c>
      <c r="E4323">
        <v>299</v>
      </c>
      <c r="F4323">
        <v>1.2</v>
      </c>
      <c r="G4323">
        <v>1.6</v>
      </c>
      <c r="H4323">
        <v>0.14923940528116991</v>
      </c>
    </row>
    <row r="4324" spans="4:8" x14ac:dyDescent="0.25">
      <c r="D4324" s="27">
        <v>29886</v>
      </c>
      <c r="E4324">
        <v>300</v>
      </c>
      <c r="F4324">
        <v>3.7</v>
      </c>
      <c r="G4324">
        <v>0</v>
      </c>
      <c r="H4324">
        <v>0.20266275841868886</v>
      </c>
    </row>
    <row r="4325" spans="4:8" x14ac:dyDescent="0.25">
      <c r="D4325" s="27">
        <v>29887</v>
      </c>
      <c r="E4325">
        <v>301</v>
      </c>
      <c r="F4325">
        <v>3.3</v>
      </c>
      <c r="G4325">
        <v>9.8000000000000007</v>
      </c>
      <c r="H4325">
        <v>6.580297533475854E-2</v>
      </c>
    </row>
    <row r="4326" spans="4:8" x14ac:dyDescent="0.25">
      <c r="D4326" s="27">
        <v>29888</v>
      </c>
      <c r="E4326">
        <v>302</v>
      </c>
      <c r="F4326">
        <v>4.3</v>
      </c>
      <c r="G4326">
        <v>3.1</v>
      </c>
      <c r="H4326">
        <v>7.5976353615640896E-2</v>
      </c>
    </row>
    <row r="4327" spans="4:8" x14ac:dyDescent="0.25">
      <c r="D4327" s="27">
        <v>29889</v>
      </c>
      <c r="E4327">
        <v>303</v>
      </c>
      <c r="F4327">
        <v>4.2</v>
      </c>
      <c r="G4327">
        <v>5.8</v>
      </c>
      <c r="H4327">
        <v>0.11921784487644323</v>
      </c>
    </row>
    <row r="4328" spans="4:8" x14ac:dyDescent="0.25">
      <c r="D4328" s="27">
        <v>29890</v>
      </c>
      <c r="E4328">
        <v>304</v>
      </c>
      <c r="F4328">
        <v>2.6</v>
      </c>
      <c r="G4328">
        <v>16</v>
      </c>
      <c r="H4328">
        <v>9.7756861603003065E-2</v>
      </c>
    </row>
    <row r="4329" spans="4:8" x14ac:dyDescent="0.25">
      <c r="D4329" s="27">
        <v>29891</v>
      </c>
      <c r="E4329">
        <v>305</v>
      </c>
      <c r="F4329">
        <v>1.1000000000000001</v>
      </c>
      <c r="G4329">
        <v>0</v>
      </c>
      <c r="H4329">
        <v>9.6344127134023794E-2</v>
      </c>
    </row>
    <row r="4330" spans="4:8" x14ac:dyDescent="0.25">
      <c r="D4330" s="27">
        <v>29892</v>
      </c>
      <c r="E4330">
        <v>306</v>
      </c>
      <c r="F4330">
        <v>1</v>
      </c>
      <c r="G4330">
        <v>4.9000000000000004</v>
      </c>
      <c r="H4330">
        <v>0.1138067619561605</v>
      </c>
    </row>
    <row r="4331" spans="4:8" x14ac:dyDescent="0.25">
      <c r="D4331" s="27">
        <v>29893</v>
      </c>
      <c r="E4331">
        <v>307</v>
      </c>
      <c r="F4331">
        <v>-2</v>
      </c>
      <c r="G4331">
        <v>0.4</v>
      </c>
      <c r="H4331">
        <v>-3.06265556085322E-2</v>
      </c>
    </row>
    <row r="4332" spans="4:8" x14ac:dyDescent="0.25">
      <c r="D4332" s="27">
        <v>29894</v>
      </c>
      <c r="E4332">
        <v>308</v>
      </c>
      <c r="F4332">
        <v>4.2</v>
      </c>
      <c r="G4332">
        <v>3.8</v>
      </c>
      <c r="H4332">
        <v>0.12314495132450146</v>
      </c>
    </row>
    <row r="4333" spans="4:8" x14ac:dyDescent="0.25">
      <c r="D4333" s="27">
        <v>29895</v>
      </c>
      <c r="E4333">
        <v>309</v>
      </c>
      <c r="F4333">
        <v>3</v>
      </c>
      <c r="G4333">
        <v>1.2</v>
      </c>
      <c r="H4333">
        <v>0.2662165526796616</v>
      </c>
    </row>
    <row r="4334" spans="4:8" x14ac:dyDescent="0.25">
      <c r="D4334" s="27">
        <v>29896</v>
      </c>
      <c r="E4334">
        <v>310</v>
      </c>
      <c r="F4334">
        <v>1.1000000000000001</v>
      </c>
      <c r="G4334">
        <v>5.0999999999999996</v>
      </c>
      <c r="H4334">
        <v>0.61276363606331852</v>
      </c>
    </row>
    <row r="4335" spans="4:8" x14ac:dyDescent="0.25">
      <c r="D4335" s="27">
        <v>29897</v>
      </c>
      <c r="E4335">
        <v>311</v>
      </c>
      <c r="F4335">
        <v>-0.1</v>
      </c>
      <c r="G4335">
        <v>3.9</v>
      </c>
      <c r="H4335">
        <v>8.4481874086148781E-2</v>
      </c>
    </row>
    <row r="4336" spans="4:8" x14ac:dyDescent="0.25">
      <c r="D4336" s="27">
        <v>29898</v>
      </c>
      <c r="E4336">
        <v>312</v>
      </c>
      <c r="F4336">
        <v>-1.6</v>
      </c>
      <c r="G4336">
        <v>6</v>
      </c>
      <c r="H4336">
        <v>-1.643413627116239E-2</v>
      </c>
    </row>
    <row r="4337" spans="4:8" x14ac:dyDescent="0.25">
      <c r="D4337" s="27">
        <v>29899</v>
      </c>
      <c r="E4337">
        <v>313</v>
      </c>
      <c r="F4337">
        <v>-3.7</v>
      </c>
      <c r="G4337">
        <v>0</v>
      </c>
      <c r="H4337">
        <v>-0.11113554207027027</v>
      </c>
    </row>
    <row r="4338" spans="4:8" x14ac:dyDescent="0.25">
      <c r="D4338" s="27">
        <v>29900</v>
      </c>
      <c r="E4338">
        <v>314</v>
      </c>
      <c r="F4338">
        <v>0.1</v>
      </c>
      <c r="G4338">
        <v>0</v>
      </c>
      <c r="H4338">
        <v>4.0903078948685091E-2</v>
      </c>
    </row>
    <row r="4339" spans="4:8" x14ac:dyDescent="0.25">
      <c r="D4339" s="27">
        <v>29901</v>
      </c>
      <c r="E4339">
        <v>315</v>
      </c>
      <c r="F4339">
        <v>2.5</v>
      </c>
      <c r="G4339">
        <v>7.6</v>
      </c>
      <c r="H4339">
        <v>6.8212528301003411E-2</v>
      </c>
    </row>
    <row r="4340" spans="4:8" x14ac:dyDescent="0.25">
      <c r="D4340" s="27">
        <v>29902</v>
      </c>
      <c r="E4340">
        <v>316</v>
      </c>
      <c r="F4340">
        <v>-1.1000000000000001</v>
      </c>
      <c r="G4340">
        <v>0</v>
      </c>
      <c r="H4340">
        <v>-0.10739433265836074</v>
      </c>
    </row>
    <row r="4341" spans="4:8" x14ac:dyDescent="0.25">
      <c r="D4341" s="27">
        <v>29903</v>
      </c>
      <c r="E4341">
        <v>317</v>
      </c>
      <c r="F4341">
        <v>-0.6</v>
      </c>
      <c r="G4341">
        <v>0</v>
      </c>
      <c r="H4341">
        <v>-0.21569528982378211</v>
      </c>
    </row>
    <row r="4342" spans="4:8" x14ac:dyDescent="0.25">
      <c r="D4342" s="27">
        <v>29904</v>
      </c>
      <c r="E4342">
        <v>318</v>
      </c>
      <c r="F4342">
        <v>-0.9</v>
      </c>
      <c r="G4342">
        <v>2.2000000000000002</v>
      </c>
      <c r="H4342">
        <v>6.2932525930828889E-2</v>
      </c>
    </row>
    <row r="4343" spans="4:8" x14ac:dyDescent="0.25">
      <c r="D4343" s="27">
        <v>29905</v>
      </c>
      <c r="E4343">
        <v>319</v>
      </c>
      <c r="F4343">
        <v>-4.3</v>
      </c>
      <c r="G4343">
        <v>0</v>
      </c>
      <c r="H4343">
        <v>-0.2615691492818395</v>
      </c>
    </row>
    <row r="4344" spans="4:8" x14ac:dyDescent="0.25">
      <c r="D4344" s="27">
        <v>29906</v>
      </c>
      <c r="E4344">
        <v>320</v>
      </c>
      <c r="F4344">
        <v>-0.8</v>
      </c>
      <c r="G4344">
        <v>0</v>
      </c>
      <c r="H4344">
        <v>2.9345996869992081E-2</v>
      </c>
    </row>
    <row r="4345" spans="4:8" x14ac:dyDescent="0.25">
      <c r="D4345" s="27">
        <v>29907</v>
      </c>
      <c r="E4345">
        <v>321</v>
      </c>
      <c r="F4345">
        <v>1.3</v>
      </c>
      <c r="G4345">
        <v>2</v>
      </c>
      <c r="H4345">
        <v>0.21737725114484158</v>
      </c>
    </row>
    <row r="4346" spans="4:8" x14ac:dyDescent="0.25">
      <c r="D4346" s="27">
        <v>29908</v>
      </c>
      <c r="E4346">
        <v>322</v>
      </c>
      <c r="F4346">
        <v>3.4</v>
      </c>
      <c r="G4346">
        <v>17.8</v>
      </c>
      <c r="H4346">
        <v>6.8007372088057613E-2</v>
      </c>
    </row>
    <row r="4347" spans="4:8" x14ac:dyDescent="0.25">
      <c r="D4347" s="27">
        <v>29909</v>
      </c>
      <c r="E4347">
        <v>323</v>
      </c>
      <c r="F4347">
        <v>3.2</v>
      </c>
      <c r="G4347">
        <v>0.2</v>
      </c>
      <c r="H4347">
        <v>-0.17844414394723143</v>
      </c>
    </row>
    <row r="4348" spans="4:8" x14ac:dyDescent="0.25">
      <c r="D4348" s="27">
        <v>29910</v>
      </c>
      <c r="E4348">
        <v>324</v>
      </c>
      <c r="F4348">
        <v>1.9</v>
      </c>
      <c r="G4348">
        <v>13.7</v>
      </c>
      <c r="H4348">
        <v>7.2204961846545512E-2</v>
      </c>
    </row>
    <row r="4349" spans="4:8" x14ac:dyDescent="0.25">
      <c r="D4349" s="27">
        <v>29911</v>
      </c>
      <c r="E4349">
        <v>325</v>
      </c>
      <c r="F4349">
        <v>4.2</v>
      </c>
      <c r="G4349">
        <v>0.2</v>
      </c>
      <c r="H4349">
        <v>0.91066759227889615</v>
      </c>
    </row>
    <row r="4350" spans="4:8" x14ac:dyDescent="0.25">
      <c r="D4350" s="27">
        <v>29912</v>
      </c>
      <c r="E4350">
        <v>326</v>
      </c>
      <c r="F4350">
        <v>-0.1</v>
      </c>
      <c r="G4350">
        <v>3</v>
      </c>
      <c r="H4350">
        <v>0.35224351226607475</v>
      </c>
    </row>
    <row r="4351" spans="4:8" x14ac:dyDescent="0.25">
      <c r="D4351" s="27">
        <v>29913</v>
      </c>
      <c r="E4351">
        <v>327</v>
      </c>
      <c r="F4351">
        <v>-0.2</v>
      </c>
      <c r="G4351">
        <v>12.1</v>
      </c>
      <c r="H4351">
        <v>3.7732323590382727E-2</v>
      </c>
    </row>
    <row r="4352" spans="4:8" x14ac:dyDescent="0.25">
      <c r="D4352" s="27">
        <v>29914</v>
      </c>
      <c r="E4352">
        <v>328</v>
      </c>
      <c r="F4352">
        <v>2.9</v>
      </c>
      <c r="G4352">
        <v>7</v>
      </c>
      <c r="H4352">
        <v>3.58222521403097E-2</v>
      </c>
    </row>
    <row r="4353" spans="4:8" x14ac:dyDescent="0.25">
      <c r="D4353" s="27">
        <v>29915</v>
      </c>
      <c r="E4353">
        <v>329</v>
      </c>
      <c r="F4353">
        <v>-1.6</v>
      </c>
      <c r="G4353">
        <v>0.5</v>
      </c>
      <c r="H4353">
        <v>5.850541880384081E-2</v>
      </c>
    </row>
    <row r="4354" spans="4:8" x14ac:dyDescent="0.25">
      <c r="D4354" s="27">
        <v>29916</v>
      </c>
      <c r="E4354">
        <v>330</v>
      </c>
      <c r="F4354">
        <v>-4.9000000000000004</v>
      </c>
      <c r="G4354">
        <v>0</v>
      </c>
      <c r="H4354">
        <v>0.12458053729935363</v>
      </c>
    </row>
    <row r="4355" spans="4:8" x14ac:dyDescent="0.25">
      <c r="D4355" s="27">
        <v>29917</v>
      </c>
      <c r="E4355">
        <v>331</v>
      </c>
      <c r="F4355">
        <v>-6.4</v>
      </c>
      <c r="G4355">
        <v>8.1</v>
      </c>
      <c r="H4355">
        <v>-3.4760029276365068E-2</v>
      </c>
    </row>
    <row r="4356" spans="4:8" x14ac:dyDescent="0.25">
      <c r="D4356" s="27">
        <v>29918</v>
      </c>
      <c r="E4356">
        <v>332</v>
      </c>
      <c r="F4356">
        <v>1.1000000000000001</v>
      </c>
      <c r="G4356">
        <v>0</v>
      </c>
      <c r="H4356">
        <v>-3.232771744846695E-2</v>
      </c>
    </row>
    <row r="4357" spans="4:8" x14ac:dyDescent="0.25">
      <c r="D4357" s="27">
        <v>29919</v>
      </c>
      <c r="E4357">
        <v>333</v>
      </c>
      <c r="F4357">
        <v>1.4</v>
      </c>
      <c r="G4357">
        <v>0</v>
      </c>
      <c r="H4357">
        <v>-5.917343151390044E-3</v>
      </c>
    </row>
    <row r="4358" spans="4:8" x14ac:dyDescent="0.25">
      <c r="D4358" s="27">
        <v>29920</v>
      </c>
      <c r="E4358">
        <v>334</v>
      </c>
      <c r="F4358">
        <v>0.5</v>
      </c>
      <c r="G4358">
        <v>10.199999999999999</v>
      </c>
      <c r="H4358">
        <v>1.935797887690615E-2</v>
      </c>
    </row>
    <row r="4359" spans="4:8" x14ac:dyDescent="0.25">
      <c r="D4359" s="27">
        <v>29921</v>
      </c>
      <c r="E4359">
        <v>335</v>
      </c>
      <c r="F4359">
        <v>0.9</v>
      </c>
      <c r="G4359">
        <v>3</v>
      </c>
      <c r="H4359">
        <v>5.899015138433792E-2</v>
      </c>
    </row>
    <row r="4360" spans="4:8" x14ac:dyDescent="0.25">
      <c r="D4360" s="27">
        <v>29922</v>
      </c>
      <c r="E4360">
        <v>336</v>
      </c>
      <c r="F4360">
        <v>-2.9</v>
      </c>
      <c r="G4360">
        <v>0</v>
      </c>
      <c r="H4360">
        <v>8.6710986349003816E-2</v>
      </c>
    </row>
    <row r="4361" spans="4:8" x14ac:dyDescent="0.25">
      <c r="D4361" s="27">
        <v>29923</v>
      </c>
      <c r="E4361">
        <v>337</v>
      </c>
      <c r="F4361">
        <v>2.1</v>
      </c>
      <c r="G4361">
        <v>1.6</v>
      </c>
      <c r="H4361">
        <v>3.1284363379606009E-2</v>
      </c>
    </row>
    <row r="4362" spans="4:8" x14ac:dyDescent="0.25">
      <c r="D4362" s="27">
        <v>29924</v>
      </c>
      <c r="E4362">
        <v>338</v>
      </c>
      <c r="F4362">
        <v>0.1</v>
      </c>
      <c r="G4362">
        <v>0</v>
      </c>
      <c r="H4362">
        <v>8.2691186026113694E-2</v>
      </c>
    </row>
    <row r="4363" spans="4:8" x14ac:dyDescent="0.25">
      <c r="D4363" s="27">
        <v>29925</v>
      </c>
      <c r="E4363">
        <v>339</v>
      </c>
      <c r="F4363">
        <v>-4</v>
      </c>
      <c r="G4363">
        <v>0</v>
      </c>
      <c r="H4363">
        <v>0.4457127644335111</v>
      </c>
    </row>
    <row r="4364" spans="4:8" x14ac:dyDescent="0.25">
      <c r="D4364" s="27">
        <v>29926</v>
      </c>
      <c r="E4364">
        <v>340</v>
      </c>
      <c r="F4364">
        <v>-10</v>
      </c>
      <c r="G4364">
        <v>0</v>
      </c>
      <c r="H4364">
        <v>5.8722928358082745E-2</v>
      </c>
    </row>
    <row r="4365" spans="4:8" x14ac:dyDescent="0.25">
      <c r="D4365" s="27">
        <v>29927</v>
      </c>
      <c r="E4365">
        <v>341</v>
      </c>
      <c r="F4365">
        <v>-8.4</v>
      </c>
      <c r="G4365">
        <v>11.1</v>
      </c>
      <c r="H4365">
        <v>1.4551182931242311E-3</v>
      </c>
    </row>
    <row r="4366" spans="4:8" x14ac:dyDescent="0.25">
      <c r="D4366" s="27">
        <v>29928</v>
      </c>
      <c r="E4366">
        <v>342</v>
      </c>
      <c r="F4366">
        <v>-3</v>
      </c>
      <c r="G4366">
        <v>8.4</v>
      </c>
      <c r="H4366">
        <v>-4.7645101436857469E-3</v>
      </c>
    </row>
    <row r="4367" spans="4:8" x14ac:dyDescent="0.25">
      <c r="D4367" s="27">
        <v>29929</v>
      </c>
      <c r="E4367">
        <v>343</v>
      </c>
      <c r="F4367">
        <v>-5.5</v>
      </c>
      <c r="G4367">
        <v>2.8</v>
      </c>
      <c r="H4367">
        <v>-0.13978945632955814</v>
      </c>
    </row>
    <row r="4368" spans="4:8" x14ac:dyDescent="0.25">
      <c r="D4368" s="27">
        <v>29930</v>
      </c>
      <c r="E4368">
        <v>344</v>
      </c>
      <c r="F4368">
        <v>-12.4</v>
      </c>
      <c r="G4368">
        <v>8</v>
      </c>
      <c r="H4368">
        <v>-0.16772147022064463</v>
      </c>
    </row>
    <row r="4369" spans="4:8" x14ac:dyDescent="0.25">
      <c r="D4369" s="27">
        <v>29931</v>
      </c>
      <c r="E4369">
        <v>345</v>
      </c>
      <c r="F4369">
        <v>-10.6</v>
      </c>
      <c r="G4369">
        <v>1.3</v>
      </c>
      <c r="H4369">
        <v>-0.17112523165792023</v>
      </c>
    </row>
    <row r="4370" spans="4:8" x14ac:dyDescent="0.25">
      <c r="D4370" s="27">
        <v>29932</v>
      </c>
      <c r="E4370">
        <v>346</v>
      </c>
      <c r="F4370">
        <v>-6.7</v>
      </c>
      <c r="G4370">
        <v>0</v>
      </c>
      <c r="H4370">
        <v>-5.1498579456734179E-3</v>
      </c>
    </row>
    <row r="4371" spans="4:8" x14ac:dyDescent="0.25">
      <c r="D4371" s="27">
        <v>29933</v>
      </c>
      <c r="E4371">
        <v>347</v>
      </c>
      <c r="F4371">
        <v>-16.2</v>
      </c>
      <c r="G4371">
        <v>0</v>
      </c>
      <c r="H4371">
        <v>-7.4856995532129753E-2</v>
      </c>
    </row>
    <row r="4372" spans="4:8" x14ac:dyDescent="0.25">
      <c r="D4372" s="27">
        <v>29934</v>
      </c>
      <c r="E4372">
        <v>348</v>
      </c>
      <c r="F4372">
        <v>-16.7</v>
      </c>
      <c r="G4372">
        <v>0</v>
      </c>
      <c r="H4372">
        <v>-6.586123618447276E-2</v>
      </c>
    </row>
    <row r="4373" spans="4:8" x14ac:dyDescent="0.25">
      <c r="D4373" s="27">
        <v>29935</v>
      </c>
      <c r="E4373">
        <v>349</v>
      </c>
      <c r="F4373">
        <v>-10.4</v>
      </c>
      <c r="G4373">
        <v>0</v>
      </c>
      <c r="H4373">
        <v>0.12664686890777738</v>
      </c>
    </row>
    <row r="4374" spans="4:8" x14ac:dyDescent="0.25">
      <c r="D4374" s="27">
        <v>29936</v>
      </c>
      <c r="E4374">
        <v>350</v>
      </c>
      <c r="F4374">
        <v>-13.9</v>
      </c>
      <c r="G4374">
        <v>0</v>
      </c>
      <c r="H4374">
        <v>3.8674342443517667E-2</v>
      </c>
    </row>
    <row r="4375" spans="4:8" x14ac:dyDescent="0.25">
      <c r="D4375" s="27">
        <v>29937</v>
      </c>
      <c r="E4375">
        <v>351</v>
      </c>
      <c r="F4375">
        <v>-17.7</v>
      </c>
      <c r="G4375">
        <v>0</v>
      </c>
      <c r="H4375">
        <v>-0.14162817649170623</v>
      </c>
    </row>
    <row r="4376" spans="4:8" x14ac:dyDescent="0.25">
      <c r="D4376" s="27">
        <v>29938</v>
      </c>
      <c r="E4376">
        <v>352</v>
      </c>
      <c r="F4376">
        <v>-10.1</v>
      </c>
      <c r="G4376">
        <v>0.5</v>
      </c>
      <c r="H4376">
        <v>2.6942436927932863E-2</v>
      </c>
    </row>
    <row r="4377" spans="4:8" x14ac:dyDescent="0.25">
      <c r="D4377" s="27">
        <v>29939</v>
      </c>
      <c r="E4377">
        <v>353</v>
      </c>
      <c r="F4377">
        <v>-10.7</v>
      </c>
      <c r="G4377">
        <v>2.4</v>
      </c>
      <c r="H4377">
        <v>5.6249153783430414E-2</v>
      </c>
    </row>
    <row r="4378" spans="4:8" x14ac:dyDescent="0.25">
      <c r="D4378" s="27">
        <v>29940</v>
      </c>
      <c r="E4378">
        <v>354</v>
      </c>
      <c r="F4378">
        <v>-7.9</v>
      </c>
      <c r="G4378">
        <v>4.3</v>
      </c>
      <c r="H4378">
        <v>6.8692944236495426E-2</v>
      </c>
    </row>
    <row r="4379" spans="4:8" x14ac:dyDescent="0.25">
      <c r="D4379" s="27">
        <v>29941</v>
      </c>
      <c r="E4379">
        <v>355</v>
      </c>
      <c r="F4379">
        <v>-5.7</v>
      </c>
      <c r="G4379">
        <v>2.7</v>
      </c>
      <c r="H4379">
        <v>0.17452277670025029</v>
      </c>
    </row>
    <row r="4380" spans="4:8" x14ac:dyDescent="0.25">
      <c r="D4380" s="27">
        <v>29942</v>
      </c>
      <c r="E4380">
        <v>356</v>
      </c>
      <c r="F4380">
        <v>-2.4</v>
      </c>
      <c r="G4380">
        <v>1.3</v>
      </c>
      <c r="H4380">
        <v>-5.2549903291358863E-3</v>
      </c>
    </row>
    <row r="4381" spans="4:8" x14ac:dyDescent="0.25">
      <c r="D4381" s="27">
        <v>29943</v>
      </c>
      <c r="E4381">
        <v>357</v>
      </c>
      <c r="F4381">
        <v>-3.2</v>
      </c>
      <c r="G4381">
        <v>0</v>
      </c>
      <c r="H4381">
        <v>-3.5881929258418786E-2</v>
      </c>
    </row>
    <row r="4382" spans="4:8" x14ac:dyDescent="0.25">
      <c r="D4382" s="27">
        <v>29944</v>
      </c>
      <c r="E4382">
        <v>358</v>
      </c>
      <c r="F4382">
        <v>-4.7</v>
      </c>
      <c r="G4382">
        <v>3.2</v>
      </c>
      <c r="H4382">
        <v>0.28369277196315146</v>
      </c>
    </row>
    <row r="4383" spans="4:8" x14ac:dyDescent="0.25">
      <c r="D4383" s="27">
        <v>29945</v>
      </c>
      <c r="E4383">
        <v>359</v>
      </c>
      <c r="F4383">
        <v>-7.2</v>
      </c>
      <c r="G4383">
        <v>3.2</v>
      </c>
      <c r="H4383">
        <v>0.10794391200774993</v>
      </c>
    </row>
    <row r="4384" spans="4:8" x14ac:dyDescent="0.25">
      <c r="D4384" s="27">
        <v>29946</v>
      </c>
      <c r="E4384">
        <v>360</v>
      </c>
      <c r="F4384">
        <v>-10.1</v>
      </c>
      <c r="G4384">
        <v>0.8</v>
      </c>
      <c r="H4384">
        <v>0.19824478629588985</v>
      </c>
    </row>
    <row r="4385" spans="4:8" x14ac:dyDescent="0.25">
      <c r="D4385" s="27">
        <v>29947</v>
      </c>
      <c r="E4385">
        <v>361</v>
      </c>
      <c r="F4385">
        <v>-6.4</v>
      </c>
      <c r="G4385">
        <v>8.1</v>
      </c>
      <c r="H4385">
        <v>7.1769510870359932E-2</v>
      </c>
    </row>
    <row r="4386" spans="4:8" x14ac:dyDescent="0.25">
      <c r="D4386" s="27">
        <v>29948</v>
      </c>
      <c r="E4386">
        <v>362</v>
      </c>
      <c r="F4386">
        <v>-7.4</v>
      </c>
      <c r="G4386">
        <v>1.5</v>
      </c>
      <c r="H4386">
        <v>0.11432922278382472</v>
      </c>
    </row>
    <row r="4387" spans="4:8" x14ac:dyDescent="0.25">
      <c r="D4387" s="27">
        <v>29949</v>
      </c>
      <c r="E4387">
        <v>363</v>
      </c>
      <c r="F4387">
        <v>-5.8</v>
      </c>
      <c r="G4387">
        <v>9</v>
      </c>
      <c r="H4387">
        <v>8.6736607979257696E-2</v>
      </c>
    </row>
    <row r="4388" spans="4:8" x14ac:dyDescent="0.25">
      <c r="D4388" s="27">
        <v>29950</v>
      </c>
      <c r="E4388">
        <v>364</v>
      </c>
      <c r="F4388">
        <v>-1.2</v>
      </c>
      <c r="G4388">
        <v>14.5</v>
      </c>
      <c r="H4388">
        <v>8.883992143210824E-2</v>
      </c>
    </row>
    <row r="4389" spans="4:8" x14ac:dyDescent="0.25">
      <c r="D4389" s="27">
        <v>29951</v>
      </c>
      <c r="E4389">
        <v>365</v>
      </c>
      <c r="F4389">
        <v>-0.9</v>
      </c>
      <c r="G4389">
        <v>0</v>
      </c>
      <c r="H4389">
        <v>7.7031410420974555E-2</v>
      </c>
    </row>
    <row r="4390" spans="4:8" x14ac:dyDescent="0.25">
      <c r="D4390" s="27">
        <v>29952</v>
      </c>
      <c r="E4390">
        <v>1</v>
      </c>
      <c r="F4390">
        <v>-4</v>
      </c>
      <c r="G4390">
        <v>1</v>
      </c>
      <c r="H4390">
        <v>0.14637724214165101</v>
      </c>
    </row>
    <row r="4391" spans="4:8" x14ac:dyDescent="0.25">
      <c r="D4391" s="27">
        <v>29953</v>
      </c>
      <c r="E4391">
        <v>2</v>
      </c>
      <c r="F4391">
        <v>-10.3</v>
      </c>
      <c r="G4391">
        <v>2.2999999999999998</v>
      </c>
      <c r="H4391">
        <v>4.4856921458293453E-2</v>
      </c>
    </row>
    <row r="4392" spans="4:8" x14ac:dyDescent="0.25">
      <c r="D4392" s="27">
        <v>29954</v>
      </c>
      <c r="E4392">
        <v>3</v>
      </c>
      <c r="F4392">
        <v>-6.8</v>
      </c>
      <c r="G4392">
        <v>10</v>
      </c>
      <c r="H4392">
        <v>0.13626744101687344</v>
      </c>
    </row>
    <row r="4393" spans="4:8" x14ac:dyDescent="0.25">
      <c r="D4393" s="27">
        <v>29955</v>
      </c>
      <c r="E4393">
        <v>4</v>
      </c>
      <c r="F4393">
        <v>-16.3</v>
      </c>
      <c r="G4393">
        <v>0.6</v>
      </c>
      <c r="H4393">
        <v>6.0812412837106165E-2</v>
      </c>
    </row>
    <row r="4394" spans="4:8" x14ac:dyDescent="0.25">
      <c r="D4394" s="27">
        <v>29956</v>
      </c>
      <c r="E4394">
        <v>5</v>
      </c>
      <c r="F4394">
        <v>-12.8</v>
      </c>
      <c r="G4394">
        <v>0.5</v>
      </c>
      <c r="H4394">
        <v>0.12336336604273294</v>
      </c>
    </row>
    <row r="4395" spans="4:8" x14ac:dyDescent="0.25">
      <c r="D4395" s="27">
        <v>29957</v>
      </c>
      <c r="E4395">
        <v>6</v>
      </c>
      <c r="F4395">
        <v>-17.2</v>
      </c>
      <c r="G4395">
        <v>0.6</v>
      </c>
      <c r="H4395">
        <v>-3.1224277259039406E-2</v>
      </c>
    </row>
    <row r="4396" spans="4:8" x14ac:dyDescent="0.25">
      <c r="D4396" s="27">
        <v>29958</v>
      </c>
      <c r="E4396">
        <v>7</v>
      </c>
      <c r="F4396">
        <v>-15.9</v>
      </c>
      <c r="G4396">
        <v>0.4</v>
      </c>
      <c r="H4396">
        <v>7.0658546404151812E-2</v>
      </c>
    </row>
    <row r="4397" spans="4:8" x14ac:dyDescent="0.25">
      <c r="D4397" s="27">
        <v>29959</v>
      </c>
      <c r="E4397">
        <v>8</v>
      </c>
      <c r="F4397">
        <v>-18.2</v>
      </c>
      <c r="G4397">
        <v>0</v>
      </c>
      <c r="H4397">
        <v>-3.2345050453168891E-2</v>
      </c>
    </row>
    <row r="4398" spans="4:8" x14ac:dyDescent="0.25">
      <c r="D4398" s="27">
        <v>29960</v>
      </c>
      <c r="E4398">
        <v>9</v>
      </c>
      <c r="F4398">
        <v>-17.899999999999999</v>
      </c>
      <c r="G4398">
        <v>0</v>
      </c>
      <c r="H4398">
        <v>-0.13278086371108827</v>
      </c>
    </row>
    <row r="4399" spans="4:8" x14ac:dyDescent="0.25">
      <c r="D4399" s="27">
        <v>29961</v>
      </c>
      <c r="E4399">
        <v>10</v>
      </c>
      <c r="F4399">
        <v>-7.9</v>
      </c>
      <c r="G4399">
        <v>0</v>
      </c>
      <c r="H4399">
        <v>0.26316335381112682</v>
      </c>
    </row>
    <row r="4400" spans="4:8" x14ac:dyDescent="0.25">
      <c r="D4400" s="27">
        <v>29962</v>
      </c>
      <c r="E4400">
        <v>11</v>
      </c>
      <c r="F4400">
        <v>-7</v>
      </c>
      <c r="G4400">
        <v>0</v>
      </c>
      <c r="H4400">
        <v>0.32577851859964047</v>
      </c>
    </row>
    <row r="4401" spans="4:8" x14ac:dyDescent="0.25">
      <c r="D4401" s="27">
        <v>29963</v>
      </c>
      <c r="E4401">
        <v>12</v>
      </c>
      <c r="F4401">
        <v>-11.6</v>
      </c>
      <c r="G4401">
        <v>0</v>
      </c>
      <c r="H4401">
        <v>-0.12038214305136989</v>
      </c>
    </row>
    <row r="4402" spans="4:8" x14ac:dyDescent="0.25">
      <c r="D4402" s="27">
        <v>29964</v>
      </c>
      <c r="E4402">
        <v>13</v>
      </c>
      <c r="F4402">
        <v>-8.1</v>
      </c>
      <c r="G4402">
        <v>0</v>
      </c>
      <c r="H4402">
        <v>0.12133982713631522</v>
      </c>
    </row>
    <row r="4403" spans="4:8" x14ac:dyDescent="0.25">
      <c r="D4403" s="27">
        <v>29965</v>
      </c>
      <c r="E4403">
        <v>14</v>
      </c>
      <c r="F4403">
        <v>0.2</v>
      </c>
      <c r="G4403">
        <v>0</v>
      </c>
      <c r="H4403">
        <v>0.40435872732391731</v>
      </c>
    </row>
    <row r="4404" spans="4:8" x14ac:dyDescent="0.25">
      <c r="D4404" s="27">
        <v>29966</v>
      </c>
      <c r="E4404">
        <v>15</v>
      </c>
      <c r="F4404">
        <v>-0.9</v>
      </c>
      <c r="G4404">
        <v>0</v>
      </c>
      <c r="H4404">
        <v>0.20880802733752107</v>
      </c>
    </row>
    <row r="4405" spans="4:8" x14ac:dyDescent="0.25">
      <c r="D4405" s="27">
        <v>29967</v>
      </c>
      <c r="E4405">
        <v>16</v>
      </c>
      <c r="F4405">
        <v>-4.5999999999999996</v>
      </c>
      <c r="G4405">
        <v>0</v>
      </c>
      <c r="H4405">
        <v>7.5807859493856322E-3</v>
      </c>
    </row>
    <row r="4406" spans="4:8" x14ac:dyDescent="0.25">
      <c r="D4406" s="27">
        <v>29968</v>
      </c>
      <c r="E4406">
        <v>17</v>
      </c>
      <c r="F4406">
        <v>-3.2</v>
      </c>
      <c r="G4406">
        <v>0</v>
      </c>
      <c r="H4406">
        <v>5.1557310994853452E-2</v>
      </c>
    </row>
    <row r="4407" spans="4:8" x14ac:dyDescent="0.25">
      <c r="D4407" s="27">
        <v>29969</v>
      </c>
      <c r="E4407">
        <v>18</v>
      </c>
      <c r="F4407">
        <v>-6.4</v>
      </c>
      <c r="G4407">
        <v>0</v>
      </c>
      <c r="H4407">
        <v>-0.20309912294730526</v>
      </c>
    </row>
    <row r="4408" spans="4:8" x14ac:dyDescent="0.25">
      <c r="D4408" s="27">
        <v>29970</v>
      </c>
      <c r="E4408">
        <v>19</v>
      </c>
      <c r="F4408">
        <v>-4.9000000000000004</v>
      </c>
      <c r="G4408">
        <v>0</v>
      </c>
      <c r="H4408">
        <v>4.6664290463224727E-2</v>
      </c>
    </row>
    <row r="4409" spans="4:8" x14ac:dyDescent="0.25">
      <c r="D4409" s="27">
        <v>29971</v>
      </c>
      <c r="E4409">
        <v>20</v>
      </c>
      <c r="F4409">
        <v>-6.3</v>
      </c>
      <c r="G4409">
        <v>0</v>
      </c>
      <c r="H4409">
        <v>2.8606852465369453E-2</v>
      </c>
    </row>
    <row r="4410" spans="4:8" x14ac:dyDescent="0.25">
      <c r="D4410" s="27">
        <v>29972</v>
      </c>
      <c r="E4410">
        <v>21</v>
      </c>
      <c r="F4410">
        <v>-9.1999999999999993</v>
      </c>
      <c r="G4410">
        <v>0.1</v>
      </c>
      <c r="H4410">
        <v>6.8630821266517095E-2</v>
      </c>
    </row>
    <row r="4411" spans="4:8" x14ac:dyDescent="0.25">
      <c r="D4411" s="27">
        <v>29973</v>
      </c>
      <c r="E4411">
        <v>22</v>
      </c>
      <c r="F4411">
        <v>-6.8</v>
      </c>
      <c r="G4411">
        <v>1.1000000000000001</v>
      </c>
      <c r="H4411">
        <v>5.2988280676986368E-2</v>
      </c>
    </row>
    <row r="4412" spans="4:8" x14ac:dyDescent="0.25">
      <c r="D4412" s="27">
        <v>29974</v>
      </c>
      <c r="E4412">
        <v>23</v>
      </c>
      <c r="F4412">
        <v>-3.3</v>
      </c>
      <c r="G4412">
        <v>0.2</v>
      </c>
      <c r="H4412">
        <v>5.8045849722353653E-2</v>
      </c>
    </row>
    <row r="4413" spans="4:8" x14ac:dyDescent="0.25">
      <c r="D4413" s="27">
        <v>29975</v>
      </c>
      <c r="E4413">
        <v>24</v>
      </c>
      <c r="F4413">
        <v>-13.5</v>
      </c>
      <c r="G4413">
        <v>0</v>
      </c>
      <c r="H4413">
        <v>-8.7692299882094427E-2</v>
      </c>
    </row>
    <row r="4414" spans="4:8" x14ac:dyDescent="0.25">
      <c r="D4414" s="27">
        <v>29976</v>
      </c>
      <c r="E4414">
        <v>25</v>
      </c>
      <c r="F4414">
        <v>-4.5999999999999996</v>
      </c>
      <c r="G4414">
        <v>9.4</v>
      </c>
      <c r="H4414">
        <v>1.3008542402632854E-2</v>
      </c>
    </row>
    <row r="4415" spans="4:8" x14ac:dyDescent="0.25">
      <c r="D4415" s="27">
        <v>29977</v>
      </c>
      <c r="E4415">
        <v>26</v>
      </c>
      <c r="F4415">
        <v>-3.1</v>
      </c>
      <c r="G4415">
        <v>2.5</v>
      </c>
      <c r="H4415">
        <v>4.5175208441718878E-2</v>
      </c>
    </row>
    <row r="4416" spans="4:8" x14ac:dyDescent="0.25">
      <c r="D4416" s="27">
        <v>29978</v>
      </c>
      <c r="E4416">
        <v>27</v>
      </c>
      <c r="F4416">
        <v>-8.5</v>
      </c>
      <c r="G4416">
        <v>0</v>
      </c>
      <c r="H4416">
        <v>4.1948832187314308E-2</v>
      </c>
    </row>
    <row r="4417" spans="4:8" x14ac:dyDescent="0.25">
      <c r="D4417" s="27">
        <v>29979</v>
      </c>
      <c r="E4417">
        <v>28</v>
      </c>
      <c r="F4417">
        <v>-10.7</v>
      </c>
      <c r="G4417">
        <v>0.1</v>
      </c>
      <c r="H4417">
        <v>-4.4867016636667638E-2</v>
      </c>
    </row>
    <row r="4418" spans="4:8" x14ac:dyDescent="0.25">
      <c r="D4418" s="27">
        <v>29980</v>
      </c>
      <c r="E4418">
        <v>29</v>
      </c>
      <c r="F4418">
        <v>-2</v>
      </c>
      <c r="G4418">
        <v>2.2000000000000002</v>
      </c>
      <c r="H4418">
        <v>7.8312693977949224E-2</v>
      </c>
    </row>
    <row r="4419" spans="4:8" x14ac:dyDescent="0.25">
      <c r="D4419" s="27">
        <v>29981</v>
      </c>
      <c r="E4419">
        <v>30</v>
      </c>
      <c r="F4419">
        <v>-5.7</v>
      </c>
      <c r="G4419">
        <v>2.7</v>
      </c>
      <c r="H4419">
        <v>8.827308021788044E-2</v>
      </c>
    </row>
    <row r="4420" spans="4:8" x14ac:dyDescent="0.25">
      <c r="D4420" s="27">
        <v>29982</v>
      </c>
      <c r="E4420">
        <v>31</v>
      </c>
      <c r="F4420">
        <v>-10.7</v>
      </c>
      <c r="G4420">
        <v>0.2</v>
      </c>
      <c r="H4420">
        <v>0.26839181917158716</v>
      </c>
    </row>
    <row r="4421" spans="4:8" x14ac:dyDescent="0.25">
      <c r="D4421" s="27">
        <v>29983</v>
      </c>
      <c r="E4421">
        <v>32</v>
      </c>
      <c r="F4421">
        <v>-13.9</v>
      </c>
      <c r="G4421">
        <v>0</v>
      </c>
      <c r="H4421">
        <v>-9.9260177774348701E-2</v>
      </c>
    </row>
    <row r="4422" spans="4:8" x14ac:dyDescent="0.25">
      <c r="D4422" s="27">
        <v>29984</v>
      </c>
      <c r="E4422">
        <v>33</v>
      </c>
      <c r="F4422">
        <v>-3.5</v>
      </c>
      <c r="G4422">
        <v>0</v>
      </c>
      <c r="H4422">
        <v>0.25304801076085709</v>
      </c>
    </row>
    <row r="4423" spans="4:8" x14ac:dyDescent="0.25">
      <c r="D4423" s="27">
        <v>29985</v>
      </c>
      <c r="E4423">
        <v>34</v>
      </c>
      <c r="F4423">
        <v>-1.2</v>
      </c>
      <c r="G4423">
        <v>0</v>
      </c>
      <c r="H4423">
        <v>0.15390879255160902</v>
      </c>
    </row>
    <row r="4424" spans="4:8" x14ac:dyDescent="0.25">
      <c r="D4424" s="27">
        <v>29986</v>
      </c>
      <c r="E4424">
        <v>35</v>
      </c>
      <c r="F4424">
        <v>-6.5</v>
      </c>
      <c r="G4424">
        <v>0</v>
      </c>
      <c r="H4424">
        <v>0.14025237996431053</v>
      </c>
    </row>
    <row r="4425" spans="4:8" x14ac:dyDescent="0.25">
      <c r="D4425" s="27">
        <v>29987</v>
      </c>
      <c r="E4425">
        <v>36</v>
      </c>
      <c r="F4425">
        <v>-9.8000000000000007</v>
      </c>
      <c r="G4425">
        <v>0</v>
      </c>
      <c r="H4425">
        <v>3.1671090700695778E-2</v>
      </c>
    </row>
    <row r="4426" spans="4:8" x14ac:dyDescent="0.25">
      <c r="D4426" s="27">
        <v>29988</v>
      </c>
      <c r="E4426">
        <v>37</v>
      </c>
      <c r="F4426">
        <v>-7.4</v>
      </c>
      <c r="G4426">
        <v>14.4</v>
      </c>
      <c r="H4426">
        <v>0.10867386127866109</v>
      </c>
    </row>
    <row r="4427" spans="4:8" x14ac:dyDescent="0.25">
      <c r="D4427" s="27">
        <v>29989</v>
      </c>
      <c r="E4427">
        <v>38</v>
      </c>
      <c r="F4427">
        <v>-4.5</v>
      </c>
      <c r="G4427">
        <v>5.3</v>
      </c>
      <c r="H4427">
        <v>8.0523771225913129E-2</v>
      </c>
    </row>
    <row r="4428" spans="4:8" x14ac:dyDescent="0.25">
      <c r="D4428" s="27">
        <v>29990</v>
      </c>
      <c r="E4428">
        <v>39</v>
      </c>
      <c r="F4428">
        <v>-6.7</v>
      </c>
      <c r="G4428">
        <v>0.4</v>
      </c>
      <c r="H4428">
        <v>0.10631773687471521</v>
      </c>
    </row>
    <row r="4429" spans="4:8" x14ac:dyDescent="0.25">
      <c r="D4429" s="27">
        <v>29991</v>
      </c>
      <c r="E4429">
        <v>40</v>
      </c>
      <c r="F4429">
        <v>-3.6</v>
      </c>
      <c r="G4429">
        <v>0</v>
      </c>
      <c r="H4429">
        <v>0.15221231722575979</v>
      </c>
    </row>
    <row r="4430" spans="4:8" x14ac:dyDescent="0.25">
      <c r="D4430" s="27">
        <v>29992</v>
      </c>
      <c r="E4430">
        <v>41</v>
      </c>
      <c r="F4430">
        <v>1.4</v>
      </c>
      <c r="G4430">
        <v>0.9</v>
      </c>
      <c r="H4430">
        <v>0.11523501777441131</v>
      </c>
    </row>
    <row r="4431" spans="4:8" x14ac:dyDescent="0.25">
      <c r="D4431" s="27">
        <v>29993</v>
      </c>
      <c r="E4431">
        <v>42</v>
      </c>
      <c r="F4431">
        <v>1.2</v>
      </c>
      <c r="G4431">
        <v>0</v>
      </c>
      <c r="H4431">
        <v>0.11433069280281558</v>
      </c>
    </row>
    <row r="4432" spans="4:8" x14ac:dyDescent="0.25">
      <c r="D4432" s="27">
        <v>29994</v>
      </c>
      <c r="E4432">
        <v>43</v>
      </c>
      <c r="F4432">
        <v>1.8</v>
      </c>
      <c r="G4432">
        <v>0.2</v>
      </c>
      <c r="H4432">
        <v>6.1852219669321987E-2</v>
      </c>
    </row>
    <row r="4433" spans="4:8" x14ac:dyDescent="0.25">
      <c r="D4433" s="27">
        <v>29995</v>
      </c>
      <c r="E4433">
        <v>44</v>
      </c>
      <c r="F4433">
        <v>0.5</v>
      </c>
      <c r="G4433">
        <v>0</v>
      </c>
      <c r="H4433">
        <v>0.17162689868821787</v>
      </c>
    </row>
    <row r="4434" spans="4:8" x14ac:dyDescent="0.25">
      <c r="D4434" s="27">
        <v>29996</v>
      </c>
      <c r="E4434">
        <v>45</v>
      </c>
      <c r="F4434">
        <v>-0.7</v>
      </c>
      <c r="G4434">
        <v>0</v>
      </c>
      <c r="H4434">
        <v>0.16320715696007235</v>
      </c>
    </row>
    <row r="4435" spans="4:8" x14ac:dyDescent="0.25">
      <c r="D4435" s="27">
        <v>29997</v>
      </c>
      <c r="E4435">
        <v>46</v>
      </c>
      <c r="F4435">
        <v>-1.3</v>
      </c>
      <c r="G4435">
        <v>0</v>
      </c>
      <c r="H4435">
        <v>7.4137591710119688E-2</v>
      </c>
    </row>
    <row r="4436" spans="4:8" x14ac:dyDescent="0.25">
      <c r="D4436" s="27">
        <v>29998</v>
      </c>
      <c r="E4436">
        <v>47</v>
      </c>
      <c r="F4436">
        <v>-7.3</v>
      </c>
      <c r="G4436">
        <v>0</v>
      </c>
      <c r="H4436">
        <v>1.0706520095093071E-2</v>
      </c>
    </row>
    <row r="4437" spans="4:8" x14ac:dyDescent="0.25">
      <c r="D4437" s="27">
        <v>29999</v>
      </c>
      <c r="E4437">
        <v>48</v>
      </c>
      <c r="F4437">
        <v>-5.3</v>
      </c>
      <c r="G4437">
        <v>0.1</v>
      </c>
      <c r="H4437">
        <v>-6.6306034390663196E-2</v>
      </c>
    </row>
    <row r="4438" spans="4:8" x14ac:dyDescent="0.25">
      <c r="D4438" s="27">
        <v>30000</v>
      </c>
      <c r="E4438">
        <v>49</v>
      </c>
      <c r="F4438">
        <v>-5.7</v>
      </c>
      <c r="G4438">
        <v>0</v>
      </c>
      <c r="H4438">
        <v>9.5682274155834454E-2</v>
      </c>
    </row>
    <row r="4439" spans="4:8" x14ac:dyDescent="0.25">
      <c r="D4439" s="27">
        <v>30001</v>
      </c>
      <c r="E4439">
        <v>50</v>
      </c>
      <c r="F4439">
        <v>-8.9</v>
      </c>
      <c r="G4439">
        <v>0</v>
      </c>
      <c r="H4439">
        <v>9.5198211336776119E-3</v>
      </c>
    </row>
    <row r="4440" spans="4:8" x14ac:dyDescent="0.25">
      <c r="D4440" s="27">
        <v>30002</v>
      </c>
      <c r="E4440">
        <v>51</v>
      </c>
      <c r="F4440">
        <v>-7.2</v>
      </c>
      <c r="G4440">
        <v>0</v>
      </c>
      <c r="H4440">
        <v>4.9130295731187254E-2</v>
      </c>
    </row>
    <row r="4441" spans="4:8" x14ac:dyDescent="0.25">
      <c r="D4441" s="27">
        <v>30003</v>
      </c>
      <c r="E4441">
        <v>52</v>
      </c>
      <c r="F4441">
        <v>-8.5</v>
      </c>
      <c r="G4441">
        <v>0</v>
      </c>
      <c r="H4441">
        <v>5.8304249834632095E-2</v>
      </c>
    </row>
    <row r="4442" spans="4:8" x14ac:dyDescent="0.25">
      <c r="D4442" s="27">
        <v>30004</v>
      </c>
      <c r="E4442">
        <v>53</v>
      </c>
      <c r="F4442">
        <v>-9.6999999999999993</v>
      </c>
      <c r="G4442">
        <v>0</v>
      </c>
      <c r="H4442">
        <v>0.11391989793711804</v>
      </c>
    </row>
    <row r="4443" spans="4:8" x14ac:dyDescent="0.25">
      <c r="D4443" s="27">
        <v>30005</v>
      </c>
      <c r="E4443">
        <v>54</v>
      </c>
      <c r="F4443">
        <v>-7.6</v>
      </c>
      <c r="G4443">
        <v>0</v>
      </c>
      <c r="H4443">
        <v>0.1521960905953948</v>
      </c>
    </row>
    <row r="4444" spans="4:8" x14ac:dyDescent="0.25">
      <c r="D4444" s="27">
        <v>30006</v>
      </c>
      <c r="E4444">
        <v>55</v>
      </c>
      <c r="F4444">
        <v>-4.3</v>
      </c>
      <c r="G4444">
        <v>0</v>
      </c>
      <c r="H4444">
        <v>0.1696755271751251</v>
      </c>
    </row>
    <row r="4445" spans="4:8" x14ac:dyDescent="0.25">
      <c r="D4445" s="27">
        <v>30007</v>
      </c>
      <c r="E4445">
        <v>56</v>
      </c>
      <c r="F4445">
        <v>0</v>
      </c>
      <c r="G4445">
        <v>0</v>
      </c>
      <c r="H4445">
        <v>0.2719985323507243</v>
      </c>
    </row>
    <row r="4446" spans="4:8" x14ac:dyDescent="0.25">
      <c r="D4446" s="27">
        <v>30008</v>
      </c>
      <c r="E4446">
        <v>57</v>
      </c>
      <c r="F4446">
        <v>-5.0999999999999996</v>
      </c>
      <c r="G4446">
        <v>0</v>
      </c>
      <c r="H4446">
        <v>0.11302517507323155</v>
      </c>
    </row>
    <row r="4447" spans="4:8" x14ac:dyDescent="0.25">
      <c r="D4447" s="27">
        <v>30009</v>
      </c>
      <c r="E4447">
        <v>58</v>
      </c>
      <c r="F4447">
        <v>-2</v>
      </c>
      <c r="G4447">
        <v>0.3</v>
      </c>
      <c r="H4447">
        <v>0.27722612728084806</v>
      </c>
    </row>
    <row r="4448" spans="4:8" x14ac:dyDescent="0.25">
      <c r="D4448" s="27">
        <v>30010</v>
      </c>
      <c r="E4448">
        <v>59</v>
      </c>
      <c r="F4448">
        <v>-2.5</v>
      </c>
      <c r="G4448">
        <v>0.8</v>
      </c>
      <c r="H4448">
        <v>0.36346687385588689</v>
      </c>
    </row>
    <row r="4449" spans="4:8" x14ac:dyDescent="0.25">
      <c r="D4449" s="27">
        <v>30011</v>
      </c>
      <c r="E4449">
        <v>60</v>
      </c>
      <c r="F4449">
        <v>1.4</v>
      </c>
      <c r="G4449">
        <v>1.4</v>
      </c>
      <c r="H4449">
        <v>0.20217224088665742</v>
      </c>
    </row>
    <row r="4450" spans="4:8" x14ac:dyDescent="0.25">
      <c r="D4450" s="27">
        <v>30012</v>
      </c>
      <c r="E4450">
        <v>61</v>
      </c>
      <c r="F4450">
        <v>2.7</v>
      </c>
      <c r="G4450">
        <v>0.1</v>
      </c>
      <c r="H4450">
        <v>0.65108960508829461</v>
      </c>
    </row>
    <row r="4451" spans="4:8" x14ac:dyDescent="0.25">
      <c r="D4451" s="27">
        <v>30013</v>
      </c>
      <c r="E4451">
        <v>62</v>
      </c>
      <c r="F4451">
        <v>1</v>
      </c>
      <c r="G4451">
        <v>8.5</v>
      </c>
      <c r="H4451">
        <v>0.3292347091470994</v>
      </c>
    </row>
    <row r="4452" spans="4:8" x14ac:dyDescent="0.25">
      <c r="D4452" s="27">
        <v>30014</v>
      </c>
      <c r="E4452">
        <v>63</v>
      </c>
      <c r="F4452">
        <v>-0.3</v>
      </c>
      <c r="G4452">
        <v>1.8</v>
      </c>
      <c r="H4452">
        <v>0.19465276728431638</v>
      </c>
    </row>
    <row r="4453" spans="4:8" x14ac:dyDescent="0.25">
      <c r="D4453" s="27">
        <v>30015</v>
      </c>
      <c r="E4453">
        <v>64</v>
      </c>
      <c r="F4453">
        <v>-4.5999999999999996</v>
      </c>
      <c r="G4453">
        <v>0.5</v>
      </c>
      <c r="H4453">
        <v>0.33810906259997703</v>
      </c>
    </row>
    <row r="4454" spans="4:8" x14ac:dyDescent="0.25">
      <c r="D4454" s="27">
        <v>30016</v>
      </c>
      <c r="E4454">
        <v>65</v>
      </c>
      <c r="F4454">
        <v>-5.0999999999999996</v>
      </c>
      <c r="G4454">
        <v>0</v>
      </c>
      <c r="H4454">
        <v>0.63652234844305289</v>
      </c>
    </row>
    <row r="4455" spans="4:8" x14ac:dyDescent="0.25">
      <c r="D4455" s="27">
        <v>30017</v>
      </c>
      <c r="E4455">
        <v>66</v>
      </c>
      <c r="F4455">
        <v>0.3</v>
      </c>
      <c r="G4455">
        <v>0</v>
      </c>
      <c r="H4455">
        <v>1.0150906942595472</v>
      </c>
    </row>
    <row r="4456" spans="4:8" x14ac:dyDescent="0.25">
      <c r="D4456" s="27">
        <v>30018</v>
      </c>
      <c r="E4456">
        <v>67</v>
      </c>
      <c r="F4456">
        <v>-1.4</v>
      </c>
      <c r="G4456">
        <v>0</v>
      </c>
      <c r="H4456">
        <v>0.79935379858587396</v>
      </c>
    </row>
    <row r="4457" spans="4:8" x14ac:dyDescent="0.25">
      <c r="D4457" s="27">
        <v>30019</v>
      </c>
      <c r="E4457">
        <v>68</v>
      </c>
      <c r="F4457">
        <v>-1.5</v>
      </c>
      <c r="G4457">
        <v>0</v>
      </c>
      <c r="H4457">
        <v>0.55631747800271603</v>
      </c>
    </row>
    <row r="4458" spans="4:8" x14ac:dyDescent="0.25">
      <c r="D4458" s="27">
        <v>30020</v>
      </c>
      <c r="E4458">
        <v>69</v>
      </c>
      <c r="F4458">
        <v>0.2</v>
      </c>
      <c r="G4458">
        <v>0</v>
      </c>
      <c r="H4458">
        <v>0.30522407001637508</v>
      </c>
    </row>
    <row r="4459" spans="4:8" x14ac:dyDescent="0.25">
      <c r="D4459" s="27">
        <v>30021</v>
      </c>
      <c r="E4459">
        <v>70</v>
      </c>
      <c r="F4459">
        <v>0.9</v>
      </c>
      <c r="G4459">
        <v>5.8</v>
      </c>
      <c r="H4459">
        <v>0.33392187977018412</v>
      </c>
    </row>
    <row r="4460" spans="4:8" x14ac:dyDescent="0.25">
      <c r="D4460" s="27">
        <v>30022</v>
      </c>
      <c r="E4460">
        <v>71</v>
      </c>
      <c r="F4460">
        <v>1</v>
      </c>
      <c r="G4460">
        <v>0</v>
      </c>
      <c r="H4460">
        <v>0.27203466219614181</v>
      </c>
    </row>
    <row r="4461" spans="4:8" x14ac:dyDescent="0.25">
      <c r="D4461" s="27">
        <v>30023</v>
      </c>
      <c r="E4461">
        <v>72</v>
      </c>
      <c r="F4461">
        <v>0.2</v>
      </c>
      <c r="G4461">
        <v>10.6</v>
      </c>
      <c r="H4461">
        <v>0.31440665369588505</v>
      </c>
    </row>
    <row r="4462" spans="4:8" x14ac:dyDescent="0.25">
      <c r="D4462" s="27">
        <v>30024</v>
      </c>
      <c r="E4462">
        <v>73</v>
      </c>
      <c r="F4462">
        <v>0.8</v>
      </c>
      <c r="G4462">
        <v>2.4</v>
      </c>
      <c r="H4462">
        <v>0.32954229299732218</v>
      </c>
    </row>
    <row r="4463" spans="4:8" x14ac:dyDescent="0.25">
      <c r="D4463" s="27">
        <v>30025</v>
      </c>
      <c r="E4463">
        <v>74</v>
      </c>
      <c r="F4463">
        <v>2</v>
      </c>
      <c r="G4463">
        <v>0.3</v>
      </c>
      <c r="H4463">
        <v>0.36351436790340724</v>
      </c>
    </row>
    <row r="4464" spans="4:8" x14ac:dyDescent="0.25">
      <c r="D4464" s="27">
        <v>30026</v>
      </c>
      <c r="E4464">
        <v>75</v>
      </c>
      <c r="F4464">
        <v>3.7</v>
      </c>
      <c r="G4464">
        <v>4.8</v>
      </c>
      <c r="H4464">
        <v>0.84633829475406908</v>
      </c>
    </row>
    <row r="4465" spans="4:8" x14ac:dyDescent="0.25">
      <c r="D4465" s="27">
        <v>30027</v>
      </c>
      <c r="E4465">
        <v>76</v>
      </c>
      <c r="F4465">
        <v>1.5</v>
      </c>
      <c r="G4465">
        <v>6.5</v>
      </c>
      <c r="H4465">
        <v>0.34621603030576736</v>
      </c>
    </row>
    <row r="4466" spans="4:8" x14ac:dyDescent="0.25">
      <c r="D4466" s="27">
        <v>30028</v>
      </c>
      <c r="E4466">
        <v>77</v>
      </c>
      <c r="F4466">
        <v>1.3</v>
      </c>
      <c r="G4466">
        <v>1</v>
      </c>
      <c r="H4466">
        <v>0.318481073849051</v>
      </c>
    </row>
    <row r="4467" spans="4:8" x14ac:dyDescent="0.25">
      <c r="D4467" s="27">
        <v>30029</v>
      </c>
      <c r="E4467">
        <v>78</v>
      </c>
      <c r="F4467">
        <v>0.7</v>
      </c>
      <c r="G4467">
        <v>0</v>
      </c>
      <c r="H4467">
        <v>0.38384584096254065</v>
      </c>
    </row>
    <row r="4468" spans="4:8" x14ac:dyDescent="0.25">
      <c r="D4468" s="27">
        <v>30030</v>
      </c>
      <c r="E4468">
        <v>79</v>
      </c>
      <c r="F4468">
        <v>0</v>
      </c>
      <c r="G4468">
        <v>0.2</v>
      </c>
      <c r="H4468">
        <v>0.36113272784166223</v>
      </c>
    </row>
    <row r="4469" spans="4:8" x14ac:dyDescent="0.25">
      <c r="D4469" s="27">
        <v>30031</v>
      </c>
      <c r="E4469">
        <v>80</v>
      </c>
      <c r="F4469">
        <v>0.6</v>
      </c>
      <c r="G4469">
        <v>0</v>
      </c>
      <c r="H4469">
        <v>0.4077298827256825</v>
      </c>
    </row>
    <row r="4470" spans="4:8" x14ac:dyDescent="0.25">
      <c r="D4470" s="27">
        <v>30032</v>
      </c>
      <c r="E4470">
        <v>81</v>
      </c>
      <c r="F4470">
        <v>0</v>
      </c>
      <c r="G4470">
        <v>0</v>
      </c>
      <c r="H4470">
        <v>0.76193817906268368</v>
      </c>
    </row>
    <row r="4471" spans="4:8" x14ac:dyDescent="0.25">
      <c r="D4471" s="27">
        <v>30033</v>
      </c>
      <c r="E4471">
        <v>82</v>
      </c>
      <c r="F4471">
        <v>0.8</v>
      </c>
      <c r="G4471">
        <v>0</v>
      </c>
      <c r="H4471">
        <v>0.51716436593567239</v>
      </c>
    </row>
    <row r="4472" spans="4:8" x14ac:dyDescent="0.25">
      <c r="D4472" s="27">
        <v>30034</v>
      </c>
      <c r="E4472">
        <v>83</v>
      </c>
      <c r="F4472">
        <v>2</v>
      </c>
      <c r="G4472">
        <v>0</v>
      </c>
      <c r="H4472">
        <v>0.38711970360168613</v>
      </c>
    </row>
    <row r="4473" spans="4:8" x14ac:dyDescent="0.25">
      <c r="D4473" s="27">
        <v>30035</v>
      </c>
      <c r="E4473">
        <v>84</v>
      </c>
      <c r="F4473">
        <v>4.7</v>
      </c>
      <c r="G4473">
        <v>0</v>
      </c>
      <c r="H4473">
        <v>0.89039402379034738</v>
      </c>
    </row>
    <row r="4474" spans="4:8" x14ac:dyDescent="0.25">
      <c r="D4474" s="27">
        <v>30036</v>
      </c>
      <c r="E4474">
        <v>85</v>
      </c>
      <c r="F4474">
        <v>5.8</v>
      </c>
      <c r="G4474">
        <v>0</v>
      </c>
      <c r="H4474">
        <v>1.3488066881104857</v>
      </c>
    </row>
    <row r="4475" spans="4:8" x14ac:dyDescent="0.25">
      <c r="D4475" s="27">
        <v>30037</v>
      </c>
      <c r="E4475">
        <v>86</v>
      </c>
      <c r="F4475">
        <v>6</v>
      </c>
      <c r="G4475">
        <v>0</v>
      </c>
      <c r="H4475">
        <v>1.437245279019792</v>
      </c>
    </row>
    <row r="4476" spans="4:8" x14ac:dyDescent="0.25">
      <c r="D4476" s="27">
        <v>30038</v>
      </c>
      <c r="E4476">
        <v>87</v>
      </c>
      <c r="F4476">
        <v>2.7</v>
      </c>
      <c r="G4476">
        <v>0</v>
      </c>
      <c r="H4476">
        <v>1.2012378491973494</v>
      </c>
    </row>
    <row r="4477" spans="4:8" x14ac:dyDescent="0.25">
      <c r="D4477" s="27">
        <v>30039</v>
      </c>
      <c r="E4477">
        <v>88</v>
      </c>
      <c r="F4477">
        <v>0.8</v>
      </c>
      <c r="G4477">
        <v>0</v>
      </c>
      <c r="H4477">
        <v>0.84500411440352863</v>
      </c>
    </row>
    <row r="4478" spans="4:8" x14ac:dyDescent="0.25">
      <c r="D4478" s="27">
        <v>30040</v>
      </c>
      <c r="E4478">
        <v>89</v>
      </c>
      <c r="F4478">
        <v>1.8</v>
      </c>
      <c r="G4478">
        <v>0</v>
      </c>
      <c r="H4478">
        <v>1.074946914813558</v>
      </c>
    </row>
    <row r="4479" spans="4:8" x14ac:dyDescent="0.25">
      <c r="D4479" s="27">
        <v>30041</v>
      </c>
      <c r="E4479">
        <v>90</v>
      </c>
      <c r="F4479">
        <v>7</v>
      </c>
      <c r="G4479">
        <v>0</v>
      </c>
      <c r="H4479">
        <v>1.8578999295369747</v>
      </c>
    </row>
    <row r="4480" spans="4:8" x14ac:dyDescent="0.25">
      <c r="D4480" s="27">
        <v>30042</v>
      </c>
      <c r="E4480">
        <v>91</v>
      </c>
      <c r="F4480">
        <v>7.3</v>
      </c>
      <c r="G4480">
        <v>0</v>
      </c>
      <c r="H4480">
        <v>1.6661134005304026</v>
      </c>
    </row>
    <row r="4481" spans="4:8" x14ac:dyDescent="0.25">
      <c r="D4481" s="27">
        <v>30043</v>
      </c>
      <c r="E4481">
        <v>92</v>
      </c>
      <c r="F4481">
        <v>3.6</v>
      </c>
      <c r="G4481">
        <v>0</v>
      </c>
      <c r="H4481">
        <v>0.92867413433253476</v>
      </c>
    </row>
    <row r="4482" spans="4:8" x14ac:dyDescent="0.25">
      <c r="D4482" s="27">
        <v>30044</v>
      </c>
      <c r="E4482">
        <v>93</v>
      </c>
      <c r="F4482">
        <v>4.5</v>
      </c>
      <c r="G4482">
        <v>0</v>
      </c>
      <c r="H4482">
        <v>1.0952712416158343</v>
      </c>
    </row>
    <row r="4483" spans="4:8" x14ac:dyDescent="0.25">
      <c r="D4483" s="27">
        <v>30045</v>
      </c>
      <c r="E4483">
        <v>94</v>
      </c>
      <c r="F4483">
        <v>5.3</v>
      </c>
      <c r="G4483">
        <v>0</v>
      </c>
      <c r="H4483">
        <v>1.5801433723342861</v>
      </c>
    </row>
    <row r="4484" spans="4:8" x14ac:dyDescent="0.25">
      <c r="D4484" s="27">
        <v>30046</v>
      </c>
      <c r="E4484">
        <v>95</v>
      </c>
      <c r="F4484">
        <v>2.1</v>
      </c>
      <c r="G4484">
        <v>0.3</v>
      </c>
      <c r="H4484">
        <v>1.358190814559213</v>
      </c>
    </row>
    <row r="4485" spans="4:8" x14ac:dyDescent="0.25">
      <c r="D4485" s="27">
        <v>30047</v>
      </c>
      <c r="E4485">
        <v>96</v>
      </c>
      <c r="F4485">
        <v>4.5999999999999996</v>
      </c>
      <c r="G4485">
        <v>0</v>
      </c>
      <c r="H4485">
        <v>1.5674684269775132</v>
      </c>
    </row>
    <row r="4486" spans="4:8" x14ac:dyDescent="0.25">
      <c r="D4486" s="27">
        <v>30048</v>
      </c>
      <c r="E4486">
        <v>97</v>
      </c>
      <c r="F4486">
        <v>6</v>
      </c>
      <c r="G4486">
        <v>8.6999999999999993</v>
      </c>
      <c r="H4486">
        <v>1.1430022774181803</v>
      </c>
    </row>
    <row r="4487" spans="4:8" x14ac:dyDescent="0.25">
      <c r="D4487" s="27">
        <v>30049</v>
      </c>
      <c r="E4487">
        <v>98</v>
      </c>
      <c r="F4487">
        <v>0.8</v>
      </c>
      <c r="G4487">
        <v>7</v>
      </c>
      <c r="H4487">
        <v>0.25013926590531488</v>
      </c>
    </row>
    <row r="4488" spans="4:8" x14ac:dyDescent="0.25">
      <c r="D4488" s="27">
        <v>30050</v>
      </c>
      <c r="E4488">
        <v>99</v>
      </c>
      <c r="F4488">
        <v>-2.1</v>
      </c>
      <c r="G4488">
        <v>3.6</v>
      </c>
      <c r="H4488">
        <v>0.42343717281267068</v>
      </c>
    </row>
    <row r="4489" spans="4:8" x14ac:dyDescent="0.25">
      <c r="D4489" s="27">
        <v>30051</v>
      </c>
      <c r="E4489">
        <v>100</v>
      </c>
      <c r="F4489">
        <v>-1.3</v>
      </c>
      <c r="G4489">
        <v>4.9000000000000004</v>
      </c>
      <c r="H4489">
        <v>0.86906066444164332</v>
      </c>
    </row>
    <row r="4490" spans="4:8" x14ac:dyDescent="0.25">
      <c r="D4490" s="27">
        <v>30052</v>
      </c>
      <c r="E4490">
        <v>101</v>
      </c>
      <c r="F4490">
        <v>-3</v>
      </c>
      <c r="G4490">
        <v>0</v>
      </c>
      <c r="H4490">
        <v>1.0132817691482217</v>
      </c>
    </row>
    <row r="4491" spans="4:8" x14ac:dyDescent="0.25">
      <c r="D4491" s="27">
        <v>30053</v>
      </c>
      <c r="E4491">
        <v>102</v>
      </c>
      <c r="F4491">
        <v>-1.9</v>
      </c>
      <c r="G4491">
        <v>2.2999999999999998</v>
      </c>
      <c r="H4491">
        <v>0.835504528889083</v>
      </c>
    </row>
    <row r="4492" spans="4:8" x14ac:dyDescent="0.25">
      <c r="D4492" s="27">
        <v>30054</v>
      </c>
      <c r="E4492">
        <v>103</v>
      </c>
      <c r="F4492">
        <v>-0.1</v>
      </c>
      <c r="G4492">
        <v>0</v>
      </c>
      <c r="H4492">
        <v>0.65045444409865782</v>
      </c>
    </row>
    <row r="4493" spans="4:8" x14ac:dyDescent="0.25">
      <c r="D4493" s="27">
        <v>30055</v>
      </c>
      <c r="E4493">
        <v>104</v>
      </c>
      <c r="F4493">
        <v>1.9</v>
      </c>
      <c r="G4493">
        <v>0</v>
      </c>
      <c r="H4493">
        <v>1.3771881721150805</v>
      </c>
    </row>
    <row r="4494" spans="4:8" x14ac:dyDescent="0.25">
      <c r="D4494" s="27">
        <v>30056</v>
      </c>
      <c r="E4494">
        <v>105</v>
      </c>
      <c r="F4494">
        <v>4.8</v>
      </c>
      <c r="G4494">
        <v>0</v>
      </c>
      <c r="H4494">
        <v>1.5352919750921814</v>
      </c>
    </row>
    <row r="4495" spans="4:8" x14ac:dyDescent="0.25">
      <c r="D4495" s="27">
        <v>30057</v>
      </c>
      <c r="E4495">
        <v>106</v>
      </c>
      <c r="F4495">
        <v>6.2</v>
      </c>
      <c r="G4495">
        <v>0.5</v>
      </c>
      <c r="H4495">
        <v>1.3254488314088109</v>
      </c>
    </row>
    <row r="4496" spans="4:8" x14ac:dyDescent="0.25">
      <c r="D4496" s="27">
        <v>30058</v>
      </c>
      <c r="E4496">
        <v>107</v>
      </c>
      <c r="F4496">
        <v>4.8</v>
      </c>
      <c r="G4496">
        <v>0</v>
      </c>
      <c r="H4496">
        <v>1.5763974322714591</v>
      </c>
    </row>
    <row r="4497" spans="4:8" x14ac:dyDescent="0.25">
      <c r="D4497" s="27">
        <v>30059</v>
      </c>
      <c r="E4497">
        <v>108</v>
      </c>
      <c r="F4497">
        <v>5.0999999999999996</v>
      </c>
      <c r="G4497">
        <v>0</v>
      </c>
      <c r="H4497">
        <v>2.4194160181875786</v>
      </c>
    </row>
    <row r="4498" spans="4:8" x14ac:dyDescent="0.25">
      <c r="D4498" s="27">
        <v>30060</v>
      </c>
      <c r="E4498">
        <v>109</v>
      </c>
      <c r="F4498">
        <v>4.5999999999999996</v>
      </c>
      <c r="G4498">
        <v>0</v>
      </c>
      <c r="H4498">
        <v>1.4047928177699778</v>
      </c>
    </row>
    <row r="4499" spans="4:8" x14ac:dyDescent="0.25">
      <c r="D4499" s="27">
        <v>30061</v>
      </c>
      <c r="E4499">
        <v>110</v>
      </c>
      <c r="F4499">
        <v>4.5999999999999996</v>
      </c>
      <c r="G4499">
        <v>0</v>
      </c>
      <c r="H4499">
        <v>1.902483088264006</v>
      </c>
    </row>
    <row r="4500" spans="4:8" x14ac:dyDescent="0.25">
      <c r="D4500" s="27">
        <v>30062</v>
      </c>
      <c r="E4500">
        <v>111</v>
      </c>
      <c r="F4500">
        <v>3.5</v>
      </c>
      <c r="G4500">
        <v>0</v>
      </c>
      <c r="H4500">
        <v>2.0217815662300467</v>
      </c>
    </row>
    <row r="4501" spans="4:8" x14ac:dyDescent="0.25">
      <c r="D4501" s="27">
        <v>30063</v>
      </c>
      <c r="E4501">
        <v>112</v>
      </c>
      <c r="F4501">
        <v>5.2</v>
      </c>
      <c r="G4501">
        <v>0</v>
      </c>
      <c r="H4501">
        <v>2.1723596697240115</v>
      </c>
    </row>
    <row r="4502" spans="4:8" x14ac:dyDescent="0.25">
      <c r="D4502" s="27">
        <v>30064</v>
      </c>
      <c r="E4502">
        <v>113</v>
      </c>
      <c r="F4502">
        <v>7.8</v>
      </c>
      <c r="G4502">
        <v>0.2</v>
      </c>
      <c r="H4502">
        <v>2.0824898854762046</v>
      </c>
    </row>
    <row r="4503" spans="4:8" x14ac:dyDescent="0.25">
      <c r="D4503" s="27">
        <v>30065</v>
      </c>
      <c r="E4503">
        <v>114</v>
      </c>
      <c r="F4503">
        <v>8.6999999999999993</v>
      </c>
      <c r="G4503">
        <v>0</v>
      </c>
      <c r="H4503">
        <v>2.0827370656001643</v>
      </c>
    </row>
    <row r="4504" spans="4:8" x14ac:dyDescent="0.25">
      <c r="D4504" s="27">
        <v>30066</v>
      </c>
      <c r="E4504">
        <v>115</v>
      </c>
      <c r="F4504">
        <v>8.5</v>
      </c>
      <c r="G4504">
        <v>0</v>
      </c>
      <c r="H4504">
        <v>2.6184436538939986</v>
      </c>
    </row>
    <row r="4505" spans="4:8" x14ac:dyDescent="0.25">
      <c r="D4505" s="27">
        <v>30067</v>
      </c>
      <c r="E4505">
        <v>116</v>
      </c>
      <c r="F4505">
        <v>6.4</v>
      </c>
      <c r="G4505">
        <v>0</v>
      </c>
      <c r="H4505">
        <v>2.9559276733282402</v>
      </c>
    </row>
    <row r="4506" spans="4:8" x14ac:dyDescent="0.25">
      <c r="D4506" s="27">
        <v>30068</v>
      </c>
      <c r="E4506">
        <v>117</v>
      </c>
      <c r="F4506">
        <v>7.2</v>
      </c>
      <c r="G4506">
        <v>1.3</v>
      </c>
      <c r="H4506">
        <v>2.6570835732092721</v>
      </c>
    </row>
    <row r="4507" spans="4:8" x14ac:dyDescent="0.25">
      <c r="D4507" s="27">
        <v>30069</v>
      </c>
      <c r="E4507">
        <v>118</v>
      </c>
      <c r="F4507">
        <v>6</v>
      </c>
      <c r="G4507">
        <v>3.8</v>
      </c>
      <c r="H4507">
        <v>1.4279323868288294</v>
      </c>
    </row>
    <row r="4508" spans="4:8" x14ac:dyDescent="0.25">
      <c r="D4508" s="27">
        <v>30070</v>
      </c>
      <c r="E4508">
        <v>119</v>
      </c>
      <c r="F4508">
        <v>4.3</v>
      </c>
      <c r="G4508">
        <v>4.0999999999999996</v>
      </c>
      <c r="H4508">
        <v>1.3096341071229243</v>
      </c>
    </row>
    <row r="4509" spans="4:8" x14ac:dyDescent="0.25">
      <c r="D4509" s="27">
        <v>30071</v>
      </c>
      <c r="E4509">
        <v>120</v>
      </c>
      <c r="F4509">
        <v>3.7</v>
      </c>
      <c r="G4509">
        <v>0</v>
      </c>
      <c r="H4509">
        <v>1.0171591687547081</v>
      </c>
    </row>
    <row r="4510" spans="4:8" x14ac:dyDescent="0.25">
      <c r="D4510" s="27">
        <v>30072</v>
      </c>
      <c r="E4510">
        <v>121</v>
      </c>
      <c r="F4510">
        <v>5.8</v>
      </c>
      <c r="G4510">
        <v>5.2</v>
      </c>
      <c r="H4510">
        <v>1.8022617193901334</v>
      </c>
    </row>
    <row r="4511" spans="4:8" x14ac:dyDescent="0.25">
      <c r="D4511" s="27">
        <v>30073</v>
      </c>
      <c r="E4511">
        <v>122</v>
      </c>
      <c r="F4511">
        <v>6</v>
      </c>
      <c r="G4511">
        <v>0</v>
      </c>
      <c r="H4511">
        <v>2.2516347720032384</v>
      </c>
    </row>
    <row r="4512" spans="4:8" x14ac:dyDescent="0.25">
      <c r="D4512" s="27">
        <v>30074</v>
      </c>
      <c r="E4512">
        <v>123</v>
      </c>
      <c r="F4512">
        <v>4.7</v>
      </c>
      <c r="G4512">
        <v>0</v>
      </c>
      <c r="H4512">
        <v>1.430961917105291</v>
      </c>
    </row>
    <row r="4513" spans="4:8" x14ac:dyDescent="0.25">
      <c r="D4513" s="27">
        <v>30075</v>
      </c>
      <c r="E4513">
        <v>124</v>
      </c>
      <c r="F4513">
        <v>5.2</v>
      </c>
      <c r="G4513">
        <v>2.5</v>
      </c>
      <c r="H4513">
        <v>1.5763239222689602</v>
      </c>
    </row>
    <row r="4514" spans="4:8" x14ac:dyDescent="0.25">
      <c r="D4514" s="27">
        <v>30076</v>
      </c>
      <c r="E4514">
        <v>125</v>
      </c>
      <c r="F4514">
        <v>7.2</v>
      </c>
      <c r="G4514">
        <v>1.5</v>
      </c>
      <c r="H4514">
        <v>1.9812801356124152</v>
      </c>
    </row>
    <row r="4515" spans="4:8" x14ac:dyDescent="0.25">
      <c r="D4515" s="27">
        <v>30077</v>
      </c>
      <c r="E4515">
        <v>126</v>
      </c>
      <c r="F4515">
        <v>9.1999999999999993</v>
      </c>
      <c r="G4515">
        <v>0</v>
      </c>
      <c r="H4515">
        <v>2.3666035531464704</v>
      </c>
    </row>
    <row r="4516" spans="4:8" x14ac:dyDescent="0.25">
      <c r="D4516" s="27">
        <v>30078</v>
      </c>
      <c r="E4516">
        <v>127</v>
      </c>
      <c r="F4516">
        <v>8.6</v>
      </c>
      <c r="G4516">
        <v>7.9</v>
      </c>
      <c r="H4516">
        <v>2.9269178362185113</v>
      </c>
    </row>
    <row r="4517" spans="4:8" x14ac:dyDescent="0.25">
      <c r="D4517" s="27">
        <v>30079</v>
      </c>
      <c r="E4517">
        <v>128</v>
      </c>
      <c r="F4517">
        <v>8.3000000000000007</v>
      </c>
      <c r="G4517">
        <v>0.8</v>
      </c>
      <c r="H4517">
        <v>2.0666875749377871</v>
      </c>
    </row>
    <row r="4518" spans="4:8" x14ac:dyDescent="0.25">
      <c r="D4518" s="27">
        <v>30080</v>
      </c>
      <c r="E4518">
        <v>129</v>
      </c>
      <c r="F4518">
        <v>8.8000000000000007</v>
      </c>
      <c r="G4518">
        <v>0</v>
      </c>
      <c r="H4518">
        <v>2.7778375979120047</v>
      </c>
    </row>
    <row r="4519" spans="4:8" x14ac:dyDescent="0.25">
      <c r="D4519" s="27">
        <v>30081</v>
      </c>
      <c r="E4519">
        <v>130</v>
      </c>
      <c r="F4519">
        <v>7.8</v>
      </c>
      <c r="G4519">
        <v>0</v>
      </c>
      <c r="H4519">
        <v>2.1117486877698748</v>
      </c>
    </row>
    <row r="4520" spans="4:8" x14ac:dyDescent="0.25">
      <c r="D4520" s="27">
        <v>30082</v>
      </c>
      <c r="E4520">
        <v>131</v>
      </c>
      <c r="F4520">
        <v>7.6</v>
      </c>
      <c r="G4520">
        <v>0</v>
      </c>
      <c r="H4520">
        <v>2.2522921403071687</v>
      </c>
    </row>
    <row r="4521" spans="4:8" x14ac:dyDescent="0.25">
      <c r="D4521" s="27">
        <v>30083</v>
      </c>
      <c r="E4521">
        <v>132</v>
      </c>
      <c r="F4521">
        <v>10.3</v>
      </c>
      <c r="G4521">
        <v>0</v>
      </c>
      <c r="H4521">
        <v>2.840233822725827</v>
      </c>
    </row>
    <row r="4522" spans="4:8" x14ac:dyDescent="0.25">
      <c r="D4522" s="27">
        <v>30084</v>
      </c>
      <c r="E4522">
        <v>133</v>
      </c>
      <c r="F4522">
        <v>10.8</v>
      </c>
      <c r="G4522">
        <v>0</v>
      </c>
      <c r="H4522">
        <v>4.5316242772021988</v>
      </c>
    </row>
    <row r="4523" spans="4:8" x14ac:dyDescent="0.25">
      <c r="D4523" s="27">
        <v>30085</v>
      </c>
      <c r="E4523">
        <v>134</v>
      </c>
      <c r="F4523">
        <v>8.4</v>
      </c>
      <c r="G4523">
        <v>0</v>
      </c>
      <c r="H4523">
        <v>3.4957432161860251</v>
      </c>
    </row>
    <row r="4524" spans="4:8" x14ac:dyDescent="0.25">
      <c r="D4524" s="27">
        <v>30086</v>
      </c>
      <c r="E4524">
        <v>135</v>
      </c>
      <c r="F4524">
        <v>9.1999999999999993</v>
      </c>
      <c r="G4524">
        <v>0</v>
      </c>
      <c r="H4524">
        <v>3.3625874735452657</v>
      </c>
    </row>
    <row r="4525" spans="4:8" x14ac:dyDescent="0.25">
      <c r="D4525" s="27">
        <v>30087</v>
      </c>
      <c r="E4525">
        <v>136</v>
      </c>
      <c r="F4525">
        <v>9.1</v>
      </c>
      <c r="G4525">
        <v>0</v>
      </c>
      <c r="H4525">
        <v>2.622712624987162</v>
      </c>
    </row>
    <row r="4526" spans="4:8" x14ac:dyDescent="0.25">
      <c r="D4526" s="27">
        <v>30088</v>
      </c>
      <c r="E4526">
        <v>137</v>
      </c>
      <c r="F4526">
        <v>12.1</v>
      </c>
      <c r="G4526">
        <v>7.1</v>
      </c>
      <c r="H4526">
        <v>2.891625807840482</v>
      </c>
    </row>
    <row r="4527" spans="4:8" x14ac:dyDescent="0.25">
      <c r="D4527" s="27">
        <v>30089</v>
      </c>
      <c r="E4527">
        <v>138</v>
      </c>
      <c r="F4527">
        <v>7.1</v>
      </c>
      <c r="G4527">
        <v>0</v>
      </c>
      <c r="H4527">
        <v>1.6786390914743747</v>
      </c>
    </row>
    <row r="4528" spans="4:8" x14ac:dyDescent="0.25">
      <c r="D4528" s="27">
        <v>30090</v>
      </c>
      <c r="E4528">
        <v>139</v>
      </c>
      <c r="F4528">
        <v>5.9</v>
      </c>
      <c r="G4528">
        <v>1.1000000000000001</v>
      </c>
      <c r="H4528">
        <v>2.282750322657904</v>
      </c>
    </row>
    <row r="4529" spans="4:8" x14ac:dyDescent="0.25">
      <c r="D4529" s="27">
        <v>30091</v>
      </c>
      <c r="E4529">
        <v>140</v>
      </c>
      <c r="F4529">
        <v>6.7</v>
      </c>
      <c r="G4529">
        <v>0</v>
      </c>
      <c r="H4529">
        <v>1.4648297964717665</v>
      </c>
    </row>
    <row r="4530" spans="4:8" x14ac:dyDescent="0.25">
      <c r="D4530" s="27">
        <v>30092</v>
      </c>
      <c r="E4530">
        <v>141</v>
      </c>
      <c r="F4530">
        <v>8.4</v>
      </c>
      <c r="G4530">
        <v>0.2</v>
      </c>
      <c r="H4530">
        <v>1.9622622757542363</v>
      </c>
    </row>
    <row r="4531" spans="4:8" x14ac:dyDescent="0.25">
      <c r="D4531" s="27">
        <v>30093</v>
      </c>
      <c r="E4531">
        <v>142</v>
      </c>
      <c r="F4531">
        <v>9.1999999999999993</v>
      </c>
      <c r="G4531">
        <v>0</v>
      </c>
      <c r="H4531">
        <v>2.0331346090498563</v>
      </c>
    </row>
    <row r="4532" spans="4:8" x14ac:dyDescent="0.25">
      <c r="D4532" s="27">
        <v>30094</v>
      </c>
      <c r="E4532">
        <v>143</v>
      </c>
      <c r="F4532">
        <v>9</v>
      </c>
      <c r="G4532">
        <v>4.5</v>
      </c>
      <c r="H4532">
        <v>2.2912795631706415</v>
      </c>
    </row>
    <row r="4533" spans="4:8" x14ac:dyDescent="0.25">
      <c r="D4533" s="27">
        <v>30095</v>
      </c>
      <c r="E4533">
        <v>144</v>
      </c>
      <c r="F4533">
        <v>9.9</v>
      </c>
      <c r="G4533">
        <v>5.2</v>
      </c>
      <c r="H4533">
        <v>1.5768844443166499</v>
      </c>
    </row>
    <row r="4534" spans="4:8" x14ac:dyDescent="0.25">
      <c r="D4534" s="27">
        <v>30096</v>
      </c>
      <c r="E4534">
        <v>145</v>
      </c>
      <c r="F4534">
        <v>12.3</v>
      </c>
      <c r="G4534">
        <v>0</v>
      </c>
      <c r="H4534">
        <v>2.9843432451038181</v>
      </c>
    </row>
    <row r="4535" spans="4:8" x14ac:dyDescent="0.25">
      <c r="D4535" s="27">
        <v>30097</v>
      </c>
      <c r="E4535">
        <v>146</v>
      </c>
      <c r="F4535">
        <v>14.8</v>
      </c>
      <c r="G4535">
        <v>0</v>
      </c>
      <c r="H4535">
        <v>3.9000991563629102</v>
      </c>
    </row>
    <row r="4536" spans="4:8" x14ac:dyDescent="0.25">
      <c r="D4536" s="27">
        <v>30098</v>
      </c>
      <c r="E4536">
        <v>147</v>
      </c>
      <c r="F4536">
        <v>14.6</v>
      </c>
      <c r="G4536">
        <v>1.3</v>
      </c>
      <c r="H4536">
        <v>2.1469310781482114</v>
      </c>
    </row>
    <row r="4537" spans="4:8" x14ac:dyDescent="0.25">
      <c r="D4537" s="27">
        <v>30099</v>
      </c>
      <c r="E4537">
        <v>148</v>
      </c>
      <c r="F4537">
        <v>14.5</v>
      </c>
      <c r="G4537">
        <v>1</v>
      </c>
      <c r="H4537">
        <v>3.1156860476478232</v>
      </c>
    </row>
    <row r="4538" spans="4:8" x14ac:dyDescent="0.25">
      <c r="D4538" s="27">
        <v>30100</v>
      </c>
      <c r="E4538">
        <v>149</v>
      </c>
      <c r="F4538">
        <v>14</v>
      </c>
      <c r="G4538">
        <v>0</v>
      </c>
      <c r="H4538">
        <v>5.2408097366815332</v>
      </c>
    </row>
    <row r="4539" spans="4:8" x14ac:dyDescent="0.25">
      <c r="D4539" s="27">
        <v>30101</v>
      </c>
      <c r="E4539">
        <v>150</v>
      </c>
      <c r="F4539">
        <v>16</v>
      </c>
      <c r="G4539">
        <v>0</v>
      </c>
      <c r="H4539">
        <v>4.3863142228343861</v>
      </c>
    </row>
    <row r="4540" spans="4:8" x14ac:dyDescent="0.25">
      <c r="D4540" s="27">
        <v>30102</v>
      </c>
      <c r="E4540">
        <v>151</v>
      </c>
      <c r="F4540">
        <v>19.600000000000001</v>
      </c>
      <c r="G4540">
        <v>0</v>
      </c>
      <c r="H4540">
        <v>4.839902418598121</v>
      </c>
    </row>
    <row r="4541" spans="4:8" x14ac:dyDescent="0.25">
      <c r="D4541" s="27">
        <v>30103</v>
      </c>
      <c r="E4541">
        <v>152</v>
      </c>
      <c r="F4541">
        <v>19.3</v>
      </c>
      <c r="G4541">
        <v>0</v>
      </c>
      <c r="H4541">
        <v>5.594743905164</v>
      </c>
    </row>
    <row r="4542" spans="4:8" x14ac:dyDescent="0.25">
      <c r="D4542" s="27">
        <v>30104</v>
      </c>
      <c r="E4542">
        <v>153</v>
      </c>
      <c r="F4542">
        <v>20</v>
      </c>
      <c r="G4542">
        <v>0</v>
      </c>
      <c r="H4542">
        <v>4.4619989210161037</v>
      </c>
    </row>
    <row r="4543" spans="4:8" x14ac:dyDescent="0.25">
      <c r="D4543" s="27">
        <v>30105</v>
      </c>
      <c r="E4543">
        <v>154</v>
      </c>
      <c r="F4543">
        <v>20.399999999999999</v>
      </c>
      <c r="G4543">
        <v>0</v>
      </c>
      <c r="H4543">
        <v>5.1805291023026259</v>
      </c>
    </row>
    <row r="4544" spans="4:8" x14ac:dyDescent="0.25">
      <c r="D4544" s="27">
        <v>30106</v>
      </c>
      <c r="E4544">
        <v>155</v>
      </c>
      <c r="F4544">
        <v>21.3</v>
      </c>
      <c r="G4544">
        <v>0.5</v>
      </c>
      <c r="H4544">
        <v>4.7503232820773391</v>
      </c>
    </row>
    <row r="4545" spans="4:8" x14ac:dyDescent="0.25">
      <c r="D4545" s="27">
        <v>30107</v>
      </c>
      <c r="E4545">
        <v>156</v>
      </c>
      <c r="F4545">
        <v>20.399999999999999</v>
      </c>
      <c r="G4545">
        <v>1.1000000000000001</v>
      </c>
      <c r="H4545">
        <v>4.277325404738483</v>
      </c>
    </row>
    <row r="4546" spans="4:8" x14ac:dyDescent="0.25">
      <c r="D4546" s="27">
        <v>30108</v>
      </c>
      <c r="E4546">
        <v>157</v>
      </c>
      <c r="F4546">
        <v>11.3</v>
      </c>
      <c r="G4546">
        <v>0</v>
      </c>
      <c r="H4546">
        <v>3.7099602851666762</v>
      </c>
    </row>
    <row r="4547" spans="4:8" x14ac:dyDescent="0.25">
      <c r="D4547" s="27">
        <v>30109</v>
      </c>
      <c r="E4547">
        <v>158</v>
      </c>
      <c r="F4547">
        <v>10.7</v>
      </c>
      <c r="G4547">
        <v>0</v>
      </c>
      <c r="H4547">
        <v>4.1105796262255216</v>
      </c>
    </row>
    <row r="4548" spans="4:8" x14ac:dyDescent="0.25">
      <c r="D4548" s="27">
        <v>30110</v>
      </c>
      <c r="E4548">
        <v>159</v>
      </c>
      <c r="F4548">
        <v>9.8000000000000007</v>
      </c>
      <c r="G4548">
        <v>0.2</v>
      </c>
      <c r="H4548">
        <v>3.4489881179609827</v>
      </c>
    </row>
    <row r="4549" spans="4:8" x14ac:dyDescent="0.25">
      <c r="D4549" s="27">
        <v>30111</v>
      </c>
      <c r="E4549">
        <v>160</v>
      </c>
      <c r="F4549">
        <v>7</v>
      </c>
      <c r="G4549">
        <v>0</v>
      </c>
      <c r="H4549">
        <v>2.2476465257115565</v>
      </c>
    </row>
    <row r="4550" spans="4:8" x14ac:dyDescent="0.25">
      <c r="D4550" s="27">
        <v>30112</v>
      </c>
      <c r="E4550">
        <v>161</v>
      </c>
      <c r="F4550">
        <v>8.1999999999999993</v>
      </c>
      <c r="G4550">
        <v>0</v>
      </c>
      <c r="H4550">
        <v>2.8087761545516114</v>
      </c>
    </row>
    <row r="4551" spans="4:8" x14ac:dyDescent="0.25">
      <c r="D4551" s="27">
        <v>30113</v>
      </c>
      <c r="E4551">
        <v>162</v>
      </c>
      <c r="F4551">
        <v>8.4</v>
      </c>
      <c r="G4551">
        <v>1.2</v>
      </c>
      <c r="H4551">
        <v>2.1668350765037094</v>
      </c>
    </row>
    <row r="4552" spans="4:8" x14ac:dyDescent="0.25">
      <c r="D4552" s="27">
        <v>30114</v>
      </c>
      <c r="E4552">
        <v>163</v>
      </c>
      <c r="F4552">
        <v>8.3000000000000007</v>
      </c>
      <c r="G4552">
        <v>3.7</v>
      </c>
      <c r="H4552">
        <v>1.5969109615948702</v>
      </c>
    </row>
    <row r="4553" spans="4:8" x14ac:dyDescent="0.25">
      <c r="D4553" s="27">
        <v>30115</v>
      </c>
      <c r="E4553">
        <v>164</v>
      </c>
      <c r="F4553">
        <v>6.2</v>
      </c>
      <c r="G4553">
        <v>0</v>
      </c>
      <c r="H4553">
        <v>2.4206208006977623</v>
      </c>
    </row>
    <row r="4554" spans="4:8" x14ac:dyDescent="0.25">
      <c r="D4554" s="27">
        <v>30116</v>
      </c>
      <c r="E4554">
        <v>165</v>
      </c>
      <c r="F4554">
        <v>7</v>
      </c>
      <c r="G4554">
        <v>0</v>
      </c>
      <c r="H4554">
        <v>2.3979524709655879</v>
      </c>
    </row>
    <row r="4555" spans="4:8" x14ac:dyDescent="0.25">
      <c r="D4555" s="27">
        <v>30117</v>
      </c>
      <c r="E4555">
        <v>166</v>
      </c>
      <c r="F4555">
        <v>8.8000000000000007</v>
      </c>
      <c r="G4555">
        <v>0</v>
      </c>
      <c r="H4555">
        <v>3.3428242368863841</v>
      </c>
    </row>
    <row r="4556" spans="4:8" x14ac:dyDescent="0.25">
      <c r="D4556" s="27">
        <v>30118</v>
      </c>
      <c r="E4556">
        <v>167</v>
      </c>
      <c r="F4556">
        <v>10.1</v>
      </c>
      <c r="G4556">
        <v>0</v>
      </c>
      <c r="H4556">
        <v>3.2057488838574972</v>
      </c>
    </row>
    <row r="4557" spans="4:8" x14ac:dyDescent="0.25">
      <c r="D4557" s="27">
        <v>30119</v>
      </c>
      <c r="E4557">
        <v>168</v>
      </c>
      <c r="F4557">
        <v>10.1</v>
      </c>
      <c r="G4557">
        <v>0</v>
      </c>
      <c r="H4557">
        <v>2.7968117079742068</v>
      </c>
    </row>
    <row r="4558" spans="4:8" x14ac:dyDescent="0.25">
      <c r="D4558" s="27">
        <v>30120</v>
      </c>
      <c r="E4558">
        <v>169</v>
      </c>
      <c r="F4558">
        <v>10.7</v>
      </c>
      <c r="G4558">
        <v>0</v>
      </c>
      <c r="H4558">
        <v>3.1914348883921639</v>
      </c>
    </row>
    <row r="4559" spans="4:8" x14ac:dyDescent="0.25">
      <c r="D4559" s="27">
        <v>30121</v>
      </c>
      <c r="E4559">
        <v>170</v>
      </c>
      <c r="F4559">
        <v>14.3</v>
      </c>
      <c r="G4559">
        <v>0</v>
      </c>
      <c r="H4559">
        <v>4.2009172754630661</v>
      </c>
    </row>
    <row r="4560" spans="4:8" x14ac:dyDescent="0.25">
      <c r="D4560" s="27">
        <v>30122</v>
      </c>
      <c r="E4560">
        <v>171</v>
      </c>
      <c r="F4560">
        <v>12.3</v>
      </c>
      <c r="G4560">
        <v>3.9</v>
      </c>
      <c r="H4560">
        <v>2.4382340000571538</v>
      </c>
    </row>
    <row r="4561" spans="4:8" x14ac:dyDescent="0.25">
      <c r="D4561" s="27">
        <v>30123</v>
      </c>
      <c r="E4561">
        <v>172</v>
      </c>
      <c r="F4561">
        <v>8.9</v>
      </c>
      <c r="G4561">
        <v>2.2999999999999998</v>
      </c>
      <c r="H4561">
        <v>1.6943167082621957</v>
      </c>
    </row>
    <row r="4562" spans="4:8" x14ac:dyDescent="0.25">
      <c r="D4562" s="27">
        <v>30124</v>
      </c>
      <c r="E4562">
        <v>173</v>
      </c>
      <c r="F4562">
        <v>9.9</v>
      </c>
      <c r="G4562">
        <v>0</v>
      </c>
      <c r="H4562">
        <v>2.9748278034767783</v>
      </c>
    </row>
    <row r="4563" spans="4:8" x14ac:dyDescent="0.25">
      <c r="D4563" s="27">
        <v>30125</v>
      </c>
      <c r="E4563">
        <v>174</v>
      </c>
      <c r="F4563">
        <v>11.8</v>
      </c>
      <c r="G4563">
        <v>0</v>
      </c>
      <c r="H4563">
        <v>3.5410689728171154</v>
      </c>
    </row>
    <row r="4564" spans="4:8" x14ac:dyDescent="0.25">
      <c r="D4564" s="27">
        <v>30126</v>
      </c>
      <c r="E4564">
        <v>175</v>
      </c>
      <c r="F4564">
        <v>12.8</v>
      </c>
      <c r="G4564">
        <v>0.7</v>
      </c>
      <c r="H4564">
        <v>2.7277763815964038</v>
      </c>
    </row>
    <row r="4565" spans="4:8" x14ac:dyDescent="0.25">
      <c r="D4565" s="27">
        <v>30127</v>
      </c>
      <c r="E4565">
        <v>176</v>
      </c>
      <c r="F4565">
        <v>13.4</v>
      </c>
      <c r="G4565">
        <v>0</v>
      </c>
      <c r="H4565">
        <v>3.8818797256057329</v>
      </c>
    </row>
    <row r="4566" spans="4:8" x14ac:dyDescent="0.25">
      <c r="D4566" s="27">
        <v>30128</v>
      </c>
      <c r="E4566">
        <v>177</v>
      </c>
      <c r="F4566">
        <v>15</v>
      </c>
      <c r="G4566">
        <v>0</v>
      </c>
      <c r="H4566">
        <v>4.4547112793776167</v>
      </c>
    </row>
    <row r="4567" spans="4:8" x14ac:dyDescent="0.25">
      <c r="D4567" s="27">
        <v>30129</v>
      </c>
      <c r="E4567">
        <v>178</v>
      </c>
      <c r="F4567">
        <v>13.9</v>
      </c>
      <c r="G4567">
        <v>0</v>
      </c>
      <c r="H4567">
        <v>3.3772358297933627</v>
      </c>
    </row>
    <row r="4568" spans="4:8" x14ac:dyDescent="0.25">
      <c r="D4568" s="27">
        <v>30130</v>
      </c>
      <c r="E4568">
        <v>179</v>
      </c>
      <c r="F4568">
        <v>14.1</v>
      </c>
      <c r="G4568">
        <v>0</v>
      </c>
      <c r="H4568">
        <v>3.044202450373211</v>
      </c>
    </row>
    <row r="4569" spans="4:8" x14ac:dyDescent="0.25">
      <c r="D4569" s="27">
        <v>30131</v>
      </c>
      <c r="E4569">
        <v>180</v>
      </c>
      <c r="F4569">
        <v>10.7</v>
      </c>
      <c r="G4569">
        <v>8.1</v>
      </c>
      <c r="H4569">
        <v>1.6672446899537667</v>
      </c>
    </row>
    <row r="4570" spans="4:8" x14ac:dyDescent="0.25">
      <c r="D4570" s="27">
        <v>30132</v>
      </c>
      <c r="E4570">
        <v>181</v>
      </c>
      <c r="F4570">
        <v>10.1</v>
      </c>
      <c r="G4570">
        <v>8.5</v>
      </c>
      <c r="H4570">
        <v>1.0017651625494477</v>
      </c>
    </row>
    <row r="4571" spans="4:8" x14ac:dyDescent="0.25">
      <c r="D4571" s="27">
        <v>30133</v>
      </c>
      <c r="E4571">
        <v>182</v>
      </c>
      <c r="F4571">
        <v>11.8</v>
      </c>
      <c r="G4571">
        <v>1.4</v>
      </c>
      <c r="H4571">
        <v>1.9407852233051299</v>
      </c>
    </row>
    <row r="4572" spans="4:8" x14ac:dyDescent="0.25">
      <c r="D4572" s="27">
        <v>30134</v>
      </c>
      <c r="E4572">
        <v>183</v>
      </c>
      <c r="F4572">
        <v>11.8</v>
      </c>
      <c r="G4572">
        <v>0.3</v>
      </c>
      <c r="H4572">
        <v>2.1794840570838305</v>
      </c>
    </row>
    <row r="4573" spans="4:8" x14ac:dyDescent="0.25">
      <c r="D4573" s="27">
        <v>30135</v>
      </c>
      <c r="E4573">
        <v>184</v>
      </c>
      <c r="F4573">
        <v>12.8</v>
      </c>
      <c r="G4573">
        <v>19.399999999999999</v>
      </c>
      <c r="H4573">
        <v>2.0317073981789382</v>
      </c>
    </row>
    <row r="4574" spans="4:8" x14ac:dyDescent="0.25">
      <c r="D4574" s="27">
        <v>30136</v>
      </c>
      <c r="E4574">
        <v>185</v>
      </c>
      <c r="F4574">
        <v>14.4</v>
      </c>
      <c r="G4574">
        <v>2.9</v>
      </c>
      <c r="H4574">
        <v>2.9801805072308709</v>
      </c>
    </row>
    <row r="4575" spans="4:8" x14ac:dyDescent="0.25">
      <c r="D4575" s="27">
        <v>30137</v>
      </c>
      <c r="E4575">
        <v>186</v>
      </c>
      <c r="F4575">
        <v>13.2</v>
      </c>
      <c r="G4575">
        <v>0</v>
      </c>
      <c r="H4575">
        <v>3.1868791909847438</v>
      </c>
    </row>
    <row r="4576" spans="4:8" x14ac:dyDescent="0.25">
      <c r="D4576" s="27">
        <v>30138</v>
      </c>
      <c r="E4576">
        <v>187</v>
      </c>
      <c r="F4576">
        <v>13.4</v>
      </c>
      <c r="G4576">
        <v>1.6</v>
      </c>
      <c r="H4576">
        <v>3.0507291336426889</v>
      </c>
    </row>
    <row r="4577" spans="4:8" x14ac:dyDescent="0.25">
      <c r="D4577" s="27">
        <v>30139</v>
      </c>
      <c r="E4577">
        <v>188</v>
      </c>
      <c r="F4577">
        <v>13.3</v>
      </c>
      <c r="G4577">
        <v>0</v>
      </c>
      <c r="H4577">
        <v>2.7458105184073731</v>
      </c>
    </row>
    <row r="4578" spans="4:8" x14ac:dyDescent="0.25">
      <c r="D4578" s="27">
        <v>30140</v>
      </c>
      <c r="E4578">
        <v>189</v>
      </c>
      <c r="F4578">
        <v>15.9</v>
      </c>
      <c r="G4578">
        <v>0</v>
      </c>
      <c r="H4578">
        <v>3.9124331419617429</v>
      </c>
    </row>
    <row r="4579" spans="4:8" x14ac:dyDescent="0.25">
      <c r="D4579" s="27">
        <v>30141</v>
      </c>
      <c r="E4579">
        <v>190</v>
      </c>
      <c r="F4579">
        <v>16.3</v>
      </c>
      <c r="G4579">
        <v>0</v>
      </c>
      <c r="H4579">
        <v>3.971037440689583</v>
      </c>
    </row>
    <row r="4580" spans="4:8" x14ac:dyDescent="0.25">
      <c r="D4580" s="27">
        <v>30142</v>
      </c>
      <c r="E4580">
        <v>191</v>
      </c>
      <c r="F4580">
        <v>18.399999999999999</v>
      </c>
      <c r="G4580">
        <v>0</v>
      </c>
      <c r="H4580">
        <v>5.0214643664705969</v>
      </c>
    </row>
    <row r="4581" spans="4:8" x14ac:dyDescent="0.25">
      <c r="D4581" s="27">
        <v>30143</v>
      </c>
      <c r="E4581">
        <v>192</v>
      </c>
      <c r="F4581">
        <v>19.2</v>
      </c>
      <c r="G4581">
        <v>0</v>
      </c>
      <c r="H4581">
        <v>5.140820618027691</v>
      </c>
    </row>
    <row r="4582" spans="4:8" x14ac:dyDescent="0.25">
      <c r="D4582" s="27">
        <v>30144</v>
      </c>
      <c r="E4582">
        <v>193</v>
      </c>
      <c r="F4582">
        <v>21</v>
      </c>
      <c r="G4582">
        <v>0</v>
      </c>
      <c r="H4582">
        <v>4.9867185244329235</v>
      </c>
    </row>
    <row r="4583" spans="4:8" x14ac:dyDescent="0.25">
      <c r="D4583" s="27">
        <v>30145</v>
      </c>
      <c r="E4583">
        <v>194</v>
      </c>
      <c r="F4583">
        <v>17.3</v>
      </c>
      <c r="G4583">
        <v>0</v>
      </c>
      <c r="H4583">
        <v>4.9570417443704704</v>
      </c>
    </row>
    <row r="4584" spans="4:8" x14ac:dyDescent="0.25">
      <c r="D4584" s="27">
        <v>30146</v>
      </c>
      <c r="E4584">
        <v>195</v>
      </c>
      <c r="F4584">
        <v>17.3</v>
      </c>
      <c r="G4584">
        <v>0</v>
      </c>
      <c r="H4584">
        <v>4.7650002673217902</v>
      </c>
    </row>
    <row r="4585" spans="4:8" x14ac:dyDescent="0.25">
      <c r="D4585" s="27">
        <v>30147</v>
      </c>
      <c r="E4585">
        <v>196</v>
      </c>
      <c r="F4585">
        <v>17.5</v>
      </c>
      <c r="G4585">
        <v>0</v>
      </c>
      <c r="H4585">
        <v>4.4543650298473265</v>
      </c>
    </row>
    <row r="4586" spans="4:8" x14ac:dyDescent="0.25">
      <c r="D4586" s="27">
        <v>30148</v>
      </c>
      <c r="E4586">
        <v>197</v>
      </c>
      <c r="F4586">
        <v>21.3</v>
      </c>
      <c r="G4586">
        <v>5</v>
      </c>
      <c r="H4586">
        <v>4.9636995299721791</v>
      </c>
    </row>
    <row r="4587" spans="4:8" x14ac:dyDescent="0.25">
      <c r="D4587" s="27">
        <v>30149</v>
      </c>
      <c r="E4587">
        <v>198</v>
      </c>
      <c r="F4587">
        <v>19.7</v>
      </c>
      <c r="G4587">
        <v>0.5</v>
      </c>
      <c r="H4587">
        <v>3.2272343048322023</v>
      </c>
    </row>
    <row r="4588" spans="4:8" x14ac:dyDescent="0.25">
      <c r="D4588" s="27">
        <v>30150</v>
      </c>
      <c r="E4588">
        <v>199</v>
      </c>
      <c r="F4588">
        <v>18.2</v>
      </c>
      <c r="G4588">
        <v>0</v>
      </c>
      <c r="H4588">
        <v>4.6222366809776316</v>
      </c>
    </row>
    <row r="4589" spans="4:8" x14ac:dyDescent="0.25">
      <c r="D4589" s="27">
        <v>30151</v>
      </c>
      <c r="E4589">
        <v>200</v>
      </c>
      <c r="F4589">
        <v>19</v>
      </c>
      <c r="G4589">
        <v>0</v>
      </c>
      <c r="H4589">
        <v>3.474684780248261</v>
      </c>
    </row>
    <row r="4590" spans="4:8" x14ac:dyDescent="0.25">
      <c r="D4590" s="27">
        <v>30152</v>
      </c>
      <c r="E4590">
        <v>201</v>
      </c>
      <c r="F4590">
        <v>19.7</v>
      </c>
      <c r="G4590">
        <v>0</v>
      </c>
      <c r="H4590">
        <v>3.9695607822993377</v>
      </c>
    </row>
    <row r="4591" spans="4:8" x14ac:dyDescent="0.25">
      <c r="D4591" s="27">
        <v>30153</v>
      </c>
      <c r="E4591">
        <v>202</v>
      </c>
      <c r="F4591">
        <v>14.4</v>
      </c>
      <c r="G4591">
        <v>0</v>
      </c>
      <c r="H4591">
        <v>2.2554157499188725</v>
      </c>
    </row>
    <row r="4592" spans="4:8" x14ac:dyDescent="0.25">
      <c r="D4592" s="27">
        <v>30154</v>
      </c>
      <c r="E4592">
        <v>203</v>
      </c>
      <c r="F4592">
        <v>14.6</v>
      </c>
      <c r="G4592">
        <v>0</v>
      </c>
      <c r="H4592">
        <v>3.3747833658475144</v>
      </c>
    </row>
    <row r="4593" spans="4:8" x14ac:dyDescent="0.25">
      <c r="D4593" s="27">
        <v>30155</v>
      </c>
      <c r="E4593">
        <v>204</v>
      </c>
      <c r="F4593">
        <v>16.899999999999999</v>
      </c>
      <c r="G4593">
        <v>0</v>
      </c>
      <c r="H4593">
        <v>2.8419506802848868</v>
      </c>
    </row>
    <row r="4594" spans="4:8" x14ac:dyDescent="0.25">
      <c r="D4594" s="27">
        <v>30156</v>
      </c>
      <c r="E4594">
        <v>205</v>
      </c>
      <c r="F4594">
        <v>18.3</v>
      </c>
      <c r="G4594">
        <v>0</v>
      </c>
      <c r="H4594">
        <v>4.494848133357233</v>
      </c>
    </row>
    <row r="4595" spans="4:8" x14ac:dyDescent="0.25">
      <c r="D4595" s="27">
        <v>30157</v>
      </c>
      <c r="E4595">
        <v>206</v>
      </c>
      <c r="F4595">
        <v>21.3</v>
      </c>
      <c r="G4595">
        <v>9.5</v>
      </c>
      <c r="H4595">
        <v>4.1379771297958152</v>
      </c>
    </row>
    <row r="4596" spans="4:8" x14ac:dyDescent="0.25">
      <c r="D4596" s="27">
        <v>30158</v>
      </c>
      <c r="E4596">
        <v>207</v>
      </c>
      <c r="F4596">
        <v>14.8</v>
      </c>
      <c r="G4596">
        <v>0.9</v>
      </c>
      <c r="H4596">
        <v>1.404313317555135</v>
      </c>
    </row>
    <row r="4597" spans="4:8" x14ac:dyDescent="0.25">
      <c r="D4597" s="27">
        <v>30159</v>
      </c>
      <c r="E4597">
        <v>208</v>
      </c>
      <c r="F4597">
        <v>14.9</v>
      </c>
      <c r="G4597">
        <v>0</v>
      </c>
      <c r="H4597">
        <v>3.7000112344740743</v>
      </c>
    </row>
    <row r="4598" spans="4:8" x14ac:dyDescent="0.25">
      <c r="D4598" s="27">
        <v>30160</v>
      </c>
      <c r="E4598">
        <v>209</v>
      </c>
      <c r="F4598">
        <v>15</v>
      </c>
      <c r="G4598">
        <v>0</v>
      </c>
      <c r="H4598">
        <v>2.9492234301302775</v>
      </c>
    </row>
    <row r="4599" spans="4:8" x14ac:dyDescent="0.25">
      <c r="D4599" s="27">
        <v>30161</v>
      </c>
      <c r="E4599">
        <v>210</v>
      </c>
      <c r="F4599">
        <v>16.2</v>
      </c>
      <c r="G4599">
        <v>0</v>
      </c>
      <c r="H4599">
        <v>3.6161266751201873</v>
      </c>
    </row>
    <row r="4600" spans="4:8" x14ac:dyDescent="0.25">
      <c r="D4600" s="27">
        <v>30162</v>
      </c>
      <c r="E4600">
        <v>211</v>
      </c>
      <c r="F4600">
        <v>17.8</v>
      </c>
      <c r="G4600">
        <v>0</v>
      </c>
      <c r="H4600">
        <v>3.8166572764499378</v>
      </c>
    </row>
    <row r="4601" spans="4:8" x14ac:dyDescent="0.25">
      <c r="D4601" s="27">
        <v>30163</v>
      </c>
      <c r="E4601">
        <v>212</v>
      </c>
      <c r="F4601">
        <v>18.899999999999999</v>
      </c>
      <c r="G4601">
        <v>0</v>
      </c>
      <c r="H4601">
        <v>4.0300855173135046</v>
      </c>
    </row>
    <row r="4602" spans="4:8" x14ac:dyDescent="0.25">
      <c r="D4602" s="27">
        <v>30164</v>
      </c>
      <c r="E4602">
        <v>213</v>
      </c>
      <c r="F4602">
        <v>19.399999999999999</v>
      </c>
      <c r="G4602">
        <v>0</v>
      </c>
      <c r="H4602">
        <v>4.5384306613664682</v>
      </c>
    </row>
    <row r="4603" spans="4:8" x14ac:dyDescent="0.25">
      <c r="D4603" s="27">
        <v>30165</v>
      </c>
      <c r="E4603">
        <v>214</v>
      </c>
      <c r="F4603">
        <v>21</v>
      </c>
      <c r="G4603">
        <v>0</v>
      </c>
      <c r="H4603">
        <v>4.0339017264118331</v>
      </c>
    </row>
    <row r="4604" spans="4:8" x14ac:dyDescent="0.25">
      <c r="D4604" s="27">
        <v>30166</v>
      </c>
      <c r="E4604">
        <v>215</v>
      </c>
      <c r="F4604">
        <v>22.4</v>
      </c>
      <c r="G4604">
        <v>0</v>
      </c>
      <c r="H4604">
        <v>4.4577951032354521</v>
      </c>
    </row>
    <row r="4605" spans="4:8" x14ac:dyDescent="0.25">
      <c r="D4605" s="27">
        <v>30167</v>
      </c>
      <c r="E4605">
        <v>216</v>
      </c>
      <c r="F4605">
        <v>21.3</v>
      </c>
      <c r="G4605">
        <v>0</v>
      </c>
      <c r="H4605">
        <v>3.3637121100372309</v>
      </c>
    </row>
    <row r="4606" spans="4:8" x14ac:dyDescent="0.25">
      <c r="D4606" s="27">
        <v>30168</v>
      </c>
      <c r="E4606">
        <v>217</v>
      </c>
      <c r="F4606">
        <v>23.9</v>
      </c>
      <c r="G4606">
        <v>1</v>
      </c>
      <c r="H4606">
        <v>5.1024637834055646</v>
      </c>
    </row>
    <row r="4607" spans="4:8" x14ac:dyDescent="0.25">
      <c r="D4607" s="27">
        <v>30169</v>
      </c>
      <c r="E4607">
        <v>218</v>
      </c>
      <c r="F4607">
        <v>19</v>
      </c>
      <c r="G4607">
        <v>4.5</v>
      </c>
      <c r="H4607">
        <v>2.763221879946256</v>
      </c>
    </row>
    <row r="4608" spans="4:8" x14ac:dyDescent="0.25">
      <c r="D4608" s="27">
        <v>30170</v>
      </c>
      <c r="E4608">
        <v>219</v>
      </c>
      <c r="F4608">
        <v>21.5</v>
      </c>
      <c r="G4608">
        <v>0</v>
      </c>
      <c r="H4608">
        <v>4.0990960771472134</v>
      </c>
    </row>
    <row r="4609" spans="4:8" x14ac:dyDescent="0.25">
      <c r="D4609" s="27">
        <v>30171</v>
      </c>
      <c r="E4609">
        <v>220</v>
      </c>
      <c r="F4609">
        <v>21.1</v>
      </c>
      <c r="G4609">
        <v>1.1000000000000001</v>
      </c>
      <c r="H4609">
        <v>3.8630379888913198</v>
      </c>
    </row>
    <row r="4610" spans="4:8" x14ac:dyDescent="0.25">
      <c r="D4610" s="27">
        <v>30172</v>
      </c>
      <c r="E4610">
        <v>221</v>
      </c>
      <c r="F4610">
        <v>19.2</v>
      </c>
      <c r="G4610">
        <v>1.1000000000000001</v>
      </c>
      <c r="H4610">
        <v>2.2036704097609796</v>
      </c>
    </row>
    <row r="4611" spans="4:8" x14ac:dyDescent="0.25">
      <c r="D4611" s="27">
        <v>30173</v>
      </c>
      <c r="E4611">
        <v>222</v>
      </c>
      <c r="F4611">
        <v>15.7</v>
      </c>
      <c r="G4611">
        <v>0.3</v>
      </c>
      <c r="H4611">
        <v>1.9350045552099076</v>
      </c>
    </row>
    <row r="4612" spans="4:8" x14ac:dyDescent="0.25">
      <c r="D4612" s="27">
        <v>30174</v>
      </c>
      <c r="E4612">
        <v>223</v>
      </c>
      <c r="F4612">
        <v>15.5</v>
      </c>
      <c r="G4612">
        <v>0</v>
      </c>
      <c r="H4612">
        <v>3.8937900761973645</v>
      </c>
    </row>
    <row r="4613" spans="4:8" x14ac:dyDescent="0.25">
      <c r="D4613" s="27">
        <v>30175</v>
      </c>
      <c r="E4613">
        <v>224</v>
      </c>
      <c r="F4613">
        <v>17.100000000000001</v>
      </c>
      <c r="G4613">
        <v>0</v>
      </c>
      <c r="H4613">
        <v>3.5694672635770144</v>
      </c>
    </row>
    <row r="4614" spans="4:8" x14ac:dyDescent="0.25">
      <c r="D4614" s="27">
        <v>30176</v>
      </c>
      <c r="E4614">
        <v>225</v>
      </c>
      <c r="F4614">
        <v>16.899999999999999</v>
      </c>
      <c r="G4614">
        <v>0.4</v>
      </c>
      <c r="H4614">
        <v>3.684556869253548</v>
      </c>
    </row>
    <row r="4615" spans="4:8" x14ac:dyDescent="0.25">
      <c r="D4615" s="27">
        <v>30177</v>
      </c>
      <c r="E4615">
        <v>226</v>
      </c>
      <c r="F4615">
        <v>13.3</v>
      </c>
      <c r="G4615">
        <v>9.4</v>
      </c>
      <c r="H4615">
        <v>1.4138712652090746</v>
      </c>
    </row>
    <row r="4616" spans="4:8" x14ac:dyDescent="0.25">
      <c r="D4616" s="27">
        <v>30178</v>
      </c>
      <c r="E4616">
        <v>227</v>
      </c>
      <c r="F4616">
        <v>11.2</v>
      </c>
      <c r="G4616">
        <v>4.9000000000000004</v>
      </c>
      <c r="H4616">
        <v>1.3154765840826352</v>
      </c>
    </row>
    <row r="4617" spans="4:8" x14ac:dyDescent="0.25">
      <c r="D4617" s="27">
        <v>30179</v>
      </c>
      <c r="E4617">
        <v>228</v>
      </c>
      <c r="F4617">
        <v>12.4</v>
      </c>
      <c r="G4617">
        <v>0</v>
      </c>
      <c r="H4617">
        <v>1.724753210504004</v>
      </c>
    </row>
    <row r="4618" spans="4:8" x14ac:dyDescent="0.25">
      <c r="D4618" s="27">
        <v>30180</v>
      </c>
      <c r="E4618">
        <v>229</v>
      </c>
      <c r="F4618">
        <v>13</v>
      </c>
      <c r="G4618">
        <v>0</v>
      </c>
      <c r="H4618">
        <v>1.404468196889578</v>
      </c>
    </row>
    <row r="4619" spans="4:8" x14ac:dyDescent="0.25">
      <c r="D4619" s="27">
        <v>30181</v>
      </c>
      <c r="E4619">
        <v>230</v>
      </c>
      <c r="F4619">
        <v>15.9</v>
      </c>
      <c r="G4619">
        <v>1.2</v>
      </c>
      <c r="H4619">
        <v>1.6059537106764281</v>
      </c>
    </row>
    <row r="4620" spans="4:8" x14ac:dyDescent="0.25">
      <c r="D4620" s="27">
        <v>30182</v>
      </c>
      <c r="E4620">
        <v>231</v>
      </c>
      <c r="F4620">
        <v>14.9</v>
      </c>
      <c r="G4620">
        <v>4</v>
      </c>
      <c r="H4620">
        <v>1.6929726444289233</v>
      </c>
    </row>
    <row r="4621" spans="4:8" x14ac:dyDescent="0.25">
      <c r="D4621" s="27">
        <v>30183</v>
      </c>
      <c r="E4621">
        <v>232</v>
      </c>
      <c r="F4621">
        <v>12.5</v>
      </c>
      <c r="G4621">
        <v>3.6</v>
      </c>
      <c r="H4621">
        <v>1.7922339049184732</v>
      </c>
    </row>
    <row r="4622" spans="4:8" x14ac:dyDescent="0.25">
      <c r="D4622" s="27">
        <v>30184</v>
      </c>
      <c r="E4622">
        <v>233</v>
      </c>
      <c r="F4622">
        <v>11.9</v>
      </c>
      <c r="G4622">
        <v>0.8</v>
      </c>
      <c r="H4622">
        <v>1.4967513484599677</v>
      </c>
    </row>
    <row r="4623" spans="4:8" x14ac:dyDescent="0.25">
      <c r="D4623" s="27">
        <v>30185</v>
      </c>
      <c r="E4623">
        <v>234</v>
      </c>
      <c r="F4623">
        <v>12.4</v>
      </c>
      <c r="G4623">
        <v>0.8</v>
      </c>
      <c r="H4623">
        <v>2.3482510527645917</v>
      </c>
    </row>
    <row r="4624" spans="4:8" x14ac:dyDescent="0.25">
      <c r="D4624" s="27">
        <v>30186</v>
      </c>
      <c r="E4624">
        <v>235</v>
      </c>
      <c r="F4624">
        <v>13.7</v>
      </c>
      <c r="G4624">
        <v>2.2000000000000002</v>
      </c>
      <c r="H4624">
        <v>1.9495883820756845</v>
      </c>
    </row>
    <row r="4625" spans="4:8" x14ac:dyDescent="0.25">
      <c r="D4625" s="27">
        <v>30187</v>
      </c>
      <c r="E4625">
        <v>236</v>
      </c>
      <c r="F4625">
        <v>13.2</v>
      </c>
      <c r="G4625">
        <v>7.2</v>
      </c>
      <c r="H4625">
        <v>1.4757213448677355</v>
      </c>
    </row>
    <row r="4626" spans="4:8" x14ac:dyDescent="0.25">
      <c r="D4626" s="27">
        <v>30188</v>
      </c>
      <c r="E4626">
        <v>237</v>
      </c>
      <c r="F4626">
        <v>12.6</v>
      </c>
      <c r="G4626">
        <v>2.1</v>
      </c>
      <c r="H4626">
        <v>1.1112992228326302</v>
      </c>
    </row>
    <row r="4627" spans="4:8" x14ac:dyDescent="0.25">
      <c r="D4627" s="27">
        <v>30189</v>
      </c>
      <c r="E4627">
        <v>238</v>
      </c>
      <c r="F4627">
        <v>13.3</v>
      </c>
      <c r="G4627">
        <v>4.3</v>
      </c>
      <c r="H4627">
        <v>2.0909646341783881</v>
      </c>
    </row>
    <row r="4628" spans="4:8" x14ac:dyDescent="0.25">
      <c r="D4628" s="27">
        <v>30190</v>
      </c>
      <c r="E4628">
        <v>239</v>
      </c>
      <c r="F4628">
        <v>13</v>
      </c>
      <c r="G4628">
        <v>10</v>
      </c>
      <c r="H4628">
        <v>0.97153693717718337</v>
      </c>
    </row>
    <row r="4629" spans="4:8" x14ac:dyDescent="0.25">
      <c r="D4629" s="27">
        <v>30191</v>
      </c>
      <c r="E4629">
        <v>240</v>
      </c>
      <c r="F4629">
        <v>13.1</v>
      </c>
      <c r="G4629">
        <v>0</v>
      </c>
      <c r="H4629">
        <v>2.3461371214254751</v>
      </c>
    </row>
    <row r="4630" spans="4:8" x14ac:dyDescent="0.25">
      <c r="D4630" s="27">
        <v>30192</v>
      </c>
      <c r="E4630">
        <v>241</v>
      </c>
      <c r="F4630">
        <v>12.9</v>
      </c>
      <c r="G4630">
        <v>0</v>
      </c>
      <c r="H4630">
        <v>2.6054492817214903</v>
      </c>
    </row>
    <row r="4631" spans="4:8" x14ac:dyDescent="0.25">
      <c r="D4631" s="27">
        <v>30193</v>
      </c>
      <c r="E4631">
        <v>242</v>
      </c>
      <c r="F4631">
        <v>13.8</v>
      </c>
      <c r="G4631">
        <v>0</v>
      </c>
      <c r="H4631">
        <v>2.3663229519127542</v>
      </c>
    </row>
    <row r="4632" spans="4:8" x14ac:dyDescent="0.25">
      <c r="D4632" s="27">
        <v>30194</v>
      </c>
      <c r="E4632">
        <v>243</v>
      </c>
      <c r="F4632">
        <v>15.3</v>
      </c>
      <c r="G4632">
        <v>3.4</v>
      </c>
      <c r="H4632">
        <v>1.9317935593938835</v>
      </c>
    </row>
    <row r="4633" spans="4:8" x14ac:dyDescent="0.25">
      <c r="D4633" s="27">
        <v>30195</v>
      </c>
      <c r="E4633">
        <v>244</v>
      </c>
      <c r="F4633">
        <v>12.1</v>
      </c>
      <c r="G4633">
        <v>2.8</v>
      </c>
      <c r="H4633">
        <v>0.93795173852375047</v>
      </c>
    </row>
    <row r="4634" spans="4:8" x14ac:dyDescent="0.25">
      <c r="D4634" s="27">
        <v>30196</v>
      </c>
      <c r="E4634">
        <v>245</v>
      </c>
      <c r="F4634">
        <v>11.2</v>
      </c>
      <c r="G4634">
        <v>0</v>
      </c>
      <c r="H4634">
        <v>1.7716411428045182</v>
      </c>
    </row>
    <row r="4635" spans="4:8" x14ac:dyDescent="0.25">
      <c r="D4635" s="27">
        <v>30197</v>
      </c>
      <c r="E4635">
        <v>246</v>
      </c>
      <c r="F4635">
        <v>10.6</v>
      </c>
      <c r="G4635">
        <v>3.4</v>
      </c>
      <c r="H4635">
        <v>2.51817371318911</v>
      </c>
    </row>
    <row r="4636" spans="4:8" x14ac:dyDescent="0.25">
      <c r="D4636" s="27">
        <v>30198</v>
      </c>
      <c r="E4636">
        <v>247</v>
      </c>
      <c r="F4636">
        <v>9.1999999999999993</v>
      </c>
      <c r="G4636">
        <v>2</v>
      </c>
      <c r="H4636">
        <v>1.0182986631485038</v>
      </c>
    </row>
    <row r="4637" spans="4:8" x14ac:dyDescent="0.25">
      <c r="D4637" s="27">
        <v>30199</v>
      </c>
      <c r="E4637">
        <v>248</v>
      </c>
      <c r="F4637">
        <v>8.3000000000000007</v>
      </c>
      <c r="G4637">
        <v>0</v>
      </c>
      <c r="H4637">
        <v>2.084287429908473</v>
      </c>
    </row>
    <row r="4638" spans="4:8" x14ac:dyDescent="0.25">
      <c r="D4638" s="27">
        <v>30200</v>
      </c>
      <c r="E4638">
        <v>249</v>
      </c>
      <c r="F4638">
        <v>7</v>
      </c>
      <c r="G4638">
        <v>0</v>
      </c>
      <c r="H4638">
        <v>1.4032010566464803</v>
      </c>
    </row>
    <row r="4639" spans="4:8" x14ac:dyDescent="0.25">
      <c r="D4639" s="27">
        <v>30201</v>
      </c>
      <c r="E4639">
        <v>250</v>
      </c>
      <c r="F4639">
        <v>8.1</v>
      </c>
      <c r="G4639">
        <v>7.9</v>
      </c>
      <c r="H4639">
        <v>1.2399497560945212</v>
      </c>
    </row>
    <row r="4640" spans="4:8" x14ac:dyDescent="0.25">
      <c r="D4640" s="27">
        <v>30202</v>
      </c>
      <c r="E4640">
        <v>251</v>
      </c>
      <c r="F4640">
        <v>12.5</v>
      </c>
      <c r="G4640">
        <v>1.4</v>
      </c>
      <c r="H4640">
        <v>1.9364781848827519</v>
      </c>
    </row>
    <row r="4641" spans="4:8" x14ac:dyDescent="0.25">
      <c r="D4641" s="27">
        <v>30203</v>
      </c>
      <c r="E4641">
        <v>252</v>
      </c>
      <c r="F4641">
        <v>11.4</v>
      </c>
      <c r="G4641">
        <v>0</v>
      </c>
      <c r="H4641">
        <v>2.2300749522163708</v>
      </c>
    </row>
    <row r="4642" spans="4:8" x14ac:dyDescent="0.25">
      <c r="D4642" s="27">
        <v>30204</v>
      </c>
      <c r="E4642">
        <v>253</v>
      </c>
      <c r="F4642">
        <v>11.1</v>
      </c>
      <c r="G4642">
        <v>0</v>
      </c>
      <c r="H4642">
        <v>1.5964609563495773</v>
      </c>
    </row>
    <row r="4643" spans="4:8" x14ac:dyDescent="0.25">
      <c r="D4643" s="27">
        <v>30205</v>
      </c>
      <c r="E4643">
        <v>254</v>
      </c>
      <c r="F4643">
        <v>13.2</v>
      </c>
      <c r="G4643">
        <v>0</v>
      </c>
      <c r="H4643">
        <v>2.1057707022005463</v>
      </c>
    </row>
    <row r="4644" spans="4:8" x14ac:dyDescent="0.25">
      <c r="D4644" s="27">
        <v>30206</v>
      </c>
      <c r="E4644">
        <v>255</v>
      </c>
      <c r="F4644">
        <v>11.5</v>
      </c>
      <c r="G4644">
        <v>0.1</v>
      </c>
      <c r="H4644">
        <v>1.8854429893088713</v>
      </c>
    </row>
    <row r="4645" spans="4:8" x14ac:dyDescent="0.25">
      <c r="D4645" s="27">
        <v>30207</v>
      </c>
      <c r="E4645">
        <v>256</v>
      </c>
      <c r="F4645">
        <v>10.3</v>
      </c>
      <c r="G4645">
        <v>0.6</v>
      </c>
      <c r="H4645">
        <v>0.96543563837505197</v>
      </c>
    </row>
    <row r="4646" spans="4:8" x14ac:dyDescent="0.25">
      <c r="D4646" s="27">
        <v>30208</v>
      </c>
      <c r="E4646">
        <v>257</v>
      </c>
      <c r="F4646">
        <v>10</v>
      </c>
      <c r="G4646">
        <v>0.6</v>
      </c>
      <c r="H4646">
        <v>0.76512688786821259</v>
      </c>
    </row>
    <row r="4647" spans="4:8" x14ac:dyDescent="0.25">
      <c r="D4647" s="27">
        <v>30209</v>
      </c>
      <c r="E4647">
        <v>258</v>
      </c>
      <c r="F4647">
        <v>13.6</v>
      </c>
      <c r="G4647">
        <v>0</v>
      </c>
      <c r="H4647">
        <v>1.2799443516530111</v>
      </c>
    </row>
    <row r="4648" spans="4:8" x14ac:dyDescent="0.25">
      <c r="D4648" s="27">
        <v>30210</v>
      </c>
      <c r="E4648">
        <v>259</v>
      </c>
      <c r="F4648">
        <v>14.6</v>
      </c>
      <c r="G4648">
        <v>0</v>
      </c>
      <c r="H4648">
        <v>2.3541391238381193</v>
      </c>
    </row>
    <row r="4649" spans="4:8" x14ac:dyDescent="0.25">
      <c r="D4649" s="27">
        <v>30211</v>
      </c>
      <c r="E4649">
        <v>260</v>
      </c>
      <c r="F4649">
        <v>10.8</v>
      </c>
      <c r="G4649">
        <v>0</v>
      </c>
      <c r="H4649">
        <v>1.3781131218112779</v>
      </c>
    </row>
    <row r="4650" spans="4:8" x14ac:dyDescent="0.25">
      <c r="D4650" s="27">
        <v>30212</v>
      </c>
      <c r="E4650">
        <v>261</v>
      </c>
      <c r="F4650">
        <v>13.7</v>
      </c>
      <c r="G4650">
        <v>0</v>
      </c>
      <c r="H4650">
        <v>1.1020218042192502</v>
      </c>
    </row>
    <row r="4651" spans="4:8" x14ac:dyDescent="0.25">
      <c r="D4651" s="27">
        <v>30213</v>
      </c>
      <c r="E4651">
        <v>262</v>
      </c>
      <c r="F4651">
        <v>14.1</v>
      </c>
      <c r="G4651">
        <v>13.1</v>
      </c>
      <c r="H4651">
        <v>1.0725289089364158</v>
      </c>
    </row>
    <row r="4652" spans="4:8" x14ac:dyDescent="0.25">
      <c r="D4652" s="27">
        <v>30214</v>
      </c>
      <c r="E4652">
        <v>263</v>
      </c>
      <c r="F4652">
        <v>12.1</v>
      </c>
      <c r="G4652">
        <v>2.4</v>
      </c>
      <c r="H4652">
        <v>0.55690888908162883</v>
      </c>
    </row>
    <row r="4653" spans="4:8" x14ac:dyDescent="0.25">
      <c r="D4653" s="27">
        <v>30215</v>
      </c>
      <c r="E4653">
        <v>264</v>
      </c>
      <c r="F4653">
        <v>16.399999999999999</v>
      </c>
      <c r="G4653">
        <v>0.7</v>
      </c>
      <c r="H4653">
        <v>1.4362921482130371</v>
      </c>
    </row>
    <row r="4654" spans="4:8" x14ac:dyDescent="0.25">
      <c r="D4654" s="27">
        <v>30216</v>
      </c>
      <c r="E4654">
        <v>265</v>
      </c>
      <c r="F4654">
        <v>12</v>
      </c>
      <c r="G4654">
        <v>0.1</v>
      </c>
      <c r="H4654">
        <v>1.8571054768901629</v>
      </c>
    </row>
    <row r="4655" spans="4:8" x14ac:dyDescent="0.25">
      <c r="D4655" s="27">
        <v>30217</v>
      </c>
      <c r="E4655">
        <v>266</v>
      </c>
      <c r="F4655">
        <v>9.3000000000000007</v>
      </c>
      <c r="G4655">
        <v>0</v>
      </c>
      <c r="H4655">
        <v>1.6592445842058874</v>
      </c>
    </row>
    <row r="4656" spans="4:8" x14ac:dyDescent="0.25">
      <c r="D4656" s="27">
        <v>30218</v>
      </c>
      <c r="E4656">
        <v>267</v>
      </c>
      <c r="F4656">
        <v>6.9</v>
      </c>
      <c r="G4656">
        <v>0</v>
      </c>
      <c r="H4656">
        <v>1.1870613385061408</v>
      </c>
    </row>
    <row r="4657" spans="4:8" x14ac:dyDescent="0.25">
      <c r="D4657" s="27">
        <v>30219</v>
      </c>
      <c r="E4657">
        <v>268</v>
      </c>
      <c r="F4657">
        <v>11.5</v>
      </c>
      <c r="G4657">
        <v>0</v>
      </c>
      <c r="H4657">
        <v>1.0257126788945781</v>
      </c>
    </row>
    <row r="4658" spans="4:8" x14ac:dyDescent="0.25">
      <c r="D4658" s="27">
        <v>30220</v>
      </c>
      <c r="E4658">
        <v>269</v>
      </c>
      <c r="F4658">
        <v>10.8</v>
      </c>
      <c r="G4658">
        <v>0</v>
      </c>
      <c r="H4658">
        <v>1.033076224151789</v>
      </c>
    </row>
    <row r="4659" spans="4:8" x14ac:dyDescent="0.25">
      <c r="D4659" s="27">
        <v>30221</v>
      </c>
      <c r="E4659">
        <v>270</v>
      </c>
      <c r="F4659">
        <v>11.3</v>
      </c>
      <c r="G4659">
        <v>3.8</v>
      </c>
      <c r="H4659">
        <v>0.49663875240076966</v>
      </c>
    </row>
    <row r="4660" spans="4:8" x14ac:dyDescent="0.25">
      <c r="D4660" s="27">
        <v>30222</v>
      </c>
      <c r="E4660">
        <v>271</v>
      </c>
      <c r="F4660">
        <v>10.1</v>
      </c>
      <c r="G4660">
        <v>0.2</v>
      </c>
      <c r="H4660">
        <v>0.46807268595481555</v>
      </c>
    </row>
    <row r="4661" spans="4:8" x14ac:dyDescent="0.25">
      <c r="D4661" s="27">
        <v>30223</v>
      </c>
      <c r="E4661">
        <v>272</v>
      </c>
      <c r="F4661">
        <v>10.3</v>
      </c>
      <c r="G4661">
        <v>0</v>
      </c>
      <c r="H4661">
        <v>0.42302831797035223</v>
      </c>
    </row>
    <row r="4662" spans="4:8" x14ac:dyDescent="0.25">
      <c r="D4662" s="27">
        <v>30224</v>
      </c>
      <c r="E4662">
        <v>273</v>
      </c>
      <c r="F4662">
        <v>10.7</v>
      </c>
      <c r="G4662">
        <v>0</v>
      </c>
      <c r="H4662">
        <v>0.66981454010872654</v>
      </c>
    </row>
    <row r="4663" spans="4:8" x14ac:dyDescent="0.25">
      <c r="D4663" s="27">
        <v>30225</v>
      </c>
      <c r="E4663">
        <v>274</v>
      </c>
      <c r="F4663">
        <v>10.4</v>
      </c>
      <c r="G4663">
        <v>0</v>
      </c>
      <c r="H4663">
        <v>0.4925662258491334</v>
      </c>
    </row>
    <row r="4664" spans="4:8" x14ac:dyDescent="0.25">
      <c r="D4664" s="27">
        <v>30226</v>
      </c>
      <c r="E4664">
        <v>275</v>
      </c>
      <c r="F4664">
        <v>11.3</v>
      </c>
      <c r="G4664">
        <v>0</v>
      </c>
      <c r="H4664">
        <v>0.61384462168214504</v>
      </c>
    </row>
    <row r="4665" spans="4:8" x14ac:dyDescent="0.25">
      <c r="D4665" s="27">
        <v>30227</v>
      </c>
      <c r="E4665">
        <v>276</v>
      </c>
      <c r="F4665">
        <v>10.4</v>
      </c>
      <c r="G4665">
        <v>0</v>
      </c>
      <c r="H4665">
        <v>0.61004699916446148</v>
      </c>
    </row>
    <row r="4666" spans="4:8" x14ac:dyDescent="0.25">
      <c r="D4666" s="27">
        <v>30228</v>
      </c>
      <c r="E4666">
        <v>277</v>
      </c>
      <c r="F4666">
        <v>10.9</v>
      </c>
      <c r="G4666">
        <v>0</v>
      </c>
      <c r="H4666">
        <v>0.85053739319243526</v>
      </c>
    </row>
    <row r="4667" spans="4:8" x14ac:dyDescent="0.25">
      <c r="D4667" s="27">
        <v>30229</v>
      </c>
      <c r="E4667">
        <v>278</v>
      </c>
      <c r="F4667">
        <v>8.9</v>
      </c>
      <c r="G4667">
        <v>0</v>
      </c>
      <c r="H4667">
        <v>0.62817637317947805</v>
      </c>
    </row>
    <row r="4668" spans="4:8" x14ac:dyDescent="0.25">
      <c r="D4668" s="27">
        <v>30230</v>
      </c>
      <c r="E4668">
        <v>279</v>
      </c>
      <c r="F4668">
        <v>8.1999999999999993</v>
      </c>
      <c r="G4668">
        <v>0</v>
      </c>
      <c r="H4668">
        <v>0.53480706512170906</v>
      </c>
    </row>
    <row r="4669" spans="4:8" x14ac:dyDescent="0.25">
      <c r="D4669" s="27">
        <v>30231</v>
      </c>
      <c r="E4669">
        <v>280</v>
      </c>
      <c r="F4669">
        <v>9</v>
      </c>
      <c r="G4669">
        <v>0.2</v>
      </c>
      <c r="H4669">
        <v>0.5456892860333572</v>
      </c>
    </row>
    <row r="4670" spans="4:8" x14ac:dyDescent="0.25">
      <c r="D4670" s="27">
        <v>30232</v>
      </c>
      <c r="E4670">
        <v>281</v>
      </c>
      <c r="F4670">
        <v>9</v>
      </c>
      <c r="G4670">
        <v>0.6</v>
      </c>
      <c r="H4670">
        <v>0.66788590255527425</v>
      </c>
    </row>
    <row r="4671" spans="4:8" x14ac:dyDescent="0.25">
      <c r="D4671" s="27">
        <v>30233</v>
      </c>
      <c r="E4671">
        <v>282</v>
      </c>
      <c r="F4671">
        <v>6.9</v>
      </c>
      <c r="G4671">
        <v>0.1</v>
      </c>
      <c r="H4671">
        <v>0.24540287631821511</v>
      </c>
    </row>
    <row r="4672" spans="4:8" x14ac:dyDescent="0.25">
      <c r="D4672" s="27">
        <v>30234</v>
      </c>
      <c r="E4672">
        <v>283</v>
      </c>
      <c r="F4672">
        <v>4.0999999999999996</v>
      </c>
      <c r="G4672">
        <v>0</v>
      </c>
      <c r="H4672">
        <v>0.66117698484377274</v>
      </c>
    </row>
    <row r="4673" spans="4:8" x14ac:dyDescent="0.25">
      <c r="D4673" s="27">
        <v>30235</v>
      </c>
      <c r="E4673">
        <v>284</v>
      </c>
      <c r="F4673">
        <v>3.9</v>
      </c>
      <c r="G4673">
        <v>0.4</v>
      </c>
      <c r="H4673">
        <v>0.41496137509221021</v>
      </c>
    </row>
    <row r="4674" spans="4:8" x14ac:dyDescent="0.25">
      <c r="D4674" s="27">
        <v>30236</v>
      </c>
      <c r="E4674">
        <v>285</v>
      </c>
      <c r="F4674">
        <v>4.2</v>
      </c>
      <c r="G4674">
        <v>0.3</v>
      </c>
      <c r="H4674">
        <v>0.33893918563204722</v>
      </c>
    </row>
    <row r="4675" spans="4:8" x14ac:dyDescent="0.25">
      <c r="D4675" s="27">
        <v>30237</v>
      </c>
      <c r="E4675">
        <v>286</v>
      </c>
      <c r="F4675">
        <v>6.8</v>
      </c>
      <c r="G4675">
        <v>0.2</v>
      </c>
      <c r="H4675">
        <v>0.53910835886452202</v>
      </c>
    </row>
    <row r="4676" spans="4:8" x14ac:dyDescent="0.25">
      <c r="D4676" s="27">
        <v>30238</v>
      </c>
      <c r="E4676">
        <v>287</v>
      </c>
      <c r="F4676">
        <v>8</v>
      </c>
      <c r="G4676">
        <v>3.8</v>
      </c>
      <c r="H4676">
        <v>0.2061684137921429</v>
      </c>
    </row>
    <row r="4677" spans="4:8" x14ac:dyDescent="0.25">
      <c r="D4677" s="27">
        <v>30239</v>
      </c>
      <c r="E4677">
        <v>288</v>
      </c>
      <c r="F4677">
        <v>5.3</v>
      </c>
      <c r="G4677">
        <v>0.3</v>
      </c>
      <c r="H4677">
        <v>0.24461543064859934</v>
      </c>
    </row>
    <row r="4678" spans="4:8" x14ac:dyDescent="0.25">
      <c r="D4678" s="27">
        <v>30240</v>
      </c>
      <c r="E4678">
        <v>289</v>
      </c>
      <c r="F4678">
        <v>3.2</v>
      </c>
      <c r="G4678">
        <v>0</v>
      </c>
      <c r="H4678">
        <v>0.25823955677071403</v>
      </c>
    </row>
    <row r="4679" spans="4:8" x14ac:dyDescent="0.25">
      <c r="D4679" s="27">
        <v>30241</v>
      </c>
      <c r="E4679">
        <v>290</v>
      </c>
      <c r="F4679">
        <v>1.1000000000000001</v>
      </c>
      <c r="G4679">
        <v>0</v>
      </c>
      <c r="H4679">
        <v>0.28624457392925629</v>
      </c>
    </row>
    <row r="4680" spans="4:8" x14ac:dyDescent="0.25">
      <c r="D4680" s="27">
        <v>30242</v>
      </c>
      <c r="E4680">
        <v>291</v>
      </c>
      <c r="F4680">
        <v>0.8</v>
      </c>
      <c r="G4680">
        <v>0</v>
      </c>
      <c r="H4680">
        <v>0.43284335681840097</v>
      </c>
    </row>
    <row r="4681" spans="4:8" x14ac:dyDescent="0.25">
      <c r="D4681" s="27">
        <v>30243</v>
      </c>
      <c r="E4681">
        <v>292</v>
      </c>
      <c r="F4681">
        <v>0.6</v>
      </c>
      <c r="G4681">
        <v>7</v>
      </c>
      <c r="H4681">
        <v>0.48526624321354228</v>
      </c>
    </row>
    <row r="4682" spans="4:8" x14ac:dyDescent="0.25">
      <c r="D4682" s="27">
        <v>30244</v>
      </c>
      <c r="E4682">
        <v>293</v>
      </c>
      <c r="F4682">
        <v>7.1</v>
      </c>
      <c r="G4682">
        <v>14.8</v>
      </c>
      <c r="H4682">
        <v>0.2928588590512769</v>
      </c>
    </row>
    <row r="4683" spans="4:8" x14ac:dyDescent="0.25">
      <c r="D4683" s="27">
        <v>30245</v>
      </c>
      <c r="E4683">
        <v>294</v>
      </c>
      <c r="F4683">
        <v>6.8</v>
      </c>
      <c r="G4683">
        <v>0</v>
      </c>
      <c r="H4683">
        <v>0.16407141063633032</v>
      </c>
    </row>
    <row r="4684" spans="4:8" x14ac:dyDescent="0.25">
      <c r="D4684" s="27">
        <v>30246</v>
      </c>
      <c r="E4684">
        <v>295</v>
      </c>
      <c r="F4684">
        <v>5.3</v>
      </c>
      <c r="G4684">
        <v>0.3</v>
      </c>
      <c r="H4684">
        <v>0.1715367459316825</v>
      </c>
    </row>
    <row r="4685" spans="4:8" x14ac:dyDescent="0.25">
      <c r="D4685" s="27">
        <v>30247</v>
      </c>
      <c r="E4685">
        <v>296</v>
      </c>
      <c r="F4685">
        <v>9.5</v>
      </c>
      <c r="G4685">
        <v>1.4</v>
      </c>
      <c r="H4685">
        <v>0.17729107585225157</v>
      </c>
    </row>
    <row r="4686" spans="4:8" x14ac:dyDescent="0.25">
      <c r="D4686" s="27">
        <v>30248</v>
      </c>
      <c r="E4686">
        <v>297</v>
      </c>
      <c r="F4686">
        <v>7.2</v>
      </c>
      <c r="G4686">
        <v>0.6</v>
      </c>
      <c r="H4686">
        <v>5.0502097043514327E-2</v>
      </c>
    </row>
    <row r="4687" spans="4:8" x14ac:dyDescent="0.25">
      <c r="D4687" s="27">
        <v>30249</v>
      </c>
      <c r="E4687">
        <v>298</v>
      </c>
      <c r="F4687">
        <v>3.2</v>
      </c>
      <c r="G4687">
        <v>3.4</v>
      </c>
      <c r="H4687">
        <v>5.7255168402764421E-2</v>
      </c>
    </row>
    <row r="4688" spans="4:8" x14ac:dyDescent="0.25">
      <c r="D4688" s="27">
        <v>30250</v>
      </c>
      <c r="E4688">
        <v>299</v>
      </c>
      <c r="F4688">
        <v>5.4</v>
      </c>
      <c r="G4688">
        <v>2.2999999999999998</v>
      </c>
      <c r="H4688">
        <v>0.22912693928789182</v>
      </c>
    </row>
    <row r="4689" spans="4:8" x14ac:dyDescent="0.25">
      <c r="D4689" s="27">
        <v>30251</v>
      </c>
      <c r="E4689">
        <v>300</v>
      </c>
      <c r="F4689">
        <v>5</v>
      </c>
      <c r="G4689">
        <v>1.3</v>
      </c>
      <c r="H4689">
        <v>0.17037067543247716</v>
      </c>
    </row>
    <row r="4690" spans="4:8" x14ac:dyDescent="0.25">
      <c r="D4690" s="27">
        <v>30252</v>
      </c>
      <c r="E4690">
        <v>301</v>
      </c>
      <c r="F4690">
        <v>5.2</v>
      </c>
      <c r="G4690">
        <v>0</v>
      </c>
      <c r="H4690">
        <v>-0.11762153966506571</v>
      </c>
    </row>
    <row r="4691" spans="4:8" x14ac:dyDescent="0.25">
      <c r="D4691" s="27">
        <v>30253</v>
      </c>
      <c r="E4691">
        <v>302</v>
      </c>
      <c r="F4691">
        <v>6.5</v>
      </c>
      <c r="G4691">
        <v>0</v>
      </c>
      <c r="H4691">
        <v>0.18074021928893111</v>
      </c>
    </row>
    <row r="4692" spans="4:8" x14ac:dyDescent="0.25">
      <c r="D4692" s="27">
        <v>30254</v>
      </c>
      <c r="E4692">
        <v>303</v>
      </c>
      <c r="F4692">
        <v>7.5</v>
      </c>
      <c r="G4692">
        <v>0</v>
      </c>
      <c r="H4692">
        <v>0.26000429441165923</v>
      </c>
    </row>
    <row r="4693" spans="4:8" x14ac:dyDescent="0.25">
      <c r="D4693" s="27">
        <v>30255</v>
      </c>
      <c r="E4693">
        <v>304</v>
      </c>
      <c r="F4693">
        <v>6.1</v>
      </c>
      <c r="G4693">
        <v>0</v>
      </c>
      <c r="H4693">
        <v>8.2700137057960157E-2</v>
      </c>
    </row>
    <row r="4694" spans="4:8" x14ac:dyDescent="0.25">
      <c r="D4694" s="27">
        <v>30256</v>
      </c>
      <c r="E4694">
        <v>305</v>
      </c>
      <c r="F4694">
        <v>6.8</v>
      </c>
      <c r="G4694">
        <v>1.3</v>
      </c>
      <c r="H4694">
        <v>0.1913208171028308</v>
      </c>
    </row>
    <row r="4695" spans="4:8" x14ac:dyDescent="0.25">
      <c r="D4695" s="27">
        <v>30257</v>
      </c>
      <c r="E4695">
        <v>306</v>
      </c>
      <c r="F4695">
        <v>8.4</v>
      </c>
      <c r="G4695">
        <v>0</v>
      </c>
      <c r="H4695">
        <v>0.32789960256427764</v>
      </c>
    </row>
    <row r="4696" spans="4:8" x14ac:dyDescent="0.25">
      <c r="D4696" s="27">
        <v>30258</v>
      </c>
      <c r="E4696">
        <v>307</v>
      </c>
      <c r="F4696">
        <v>4.3</v>
      </c>
      <c r="G4696">
        <v>0</v>
      </c>
      <c r="H4696">
        <v>0.5139501682046862</v>
      </c>
    </row>
    <row r="4697" spans="4:8" x14ac:dyDescent="0.25">
      <c r="D4697" s="27">
        <v>30259</v>
      </c>
      <c r="E4697">
        <v>308</v>
      </c>
      <c r="F4697">
        <v>1.1000000000000001</v>
      </c>
      <c r="G4697">
        <v>0</v>
      </c>
      <c r="H4697">
        <v>0.88361453974938342</v>
      </c>
    </row>
    <row r="4698" spans="4:8" x14ac:dyDescent="0.25">
      <c r="D4698" s="27">
        <v>30260</v>
      </c>
      <c r="E4698">
        <v>309</v>
      </c>
      <c r="F4698">
        <v>-2.4</v>
      </c>
      <c r="G4698">
        <v>0</v>
      </c>
      <c r="H4698">
        <v>0.15955991567772579</v>
      </c>
    </row>
    <row r="4699" spans="4:8" x14ac:dyDescent="0.25">
      <c r="D4699" s="27">
        <v>30261</v>
      </c>
      <c r="E4699">
        <v>310</v>
      </c>
      <c r="F4699">
        <v>-1.3</v>
      </c>
      <c r="G4699">
        <v>0</v>
      </c>
      <c r="H4699">
        <v>-4.5809447616451837E-2</v>
      </c>
    </row>
    <row r="4700" spans="4:8" x14ac:dyDescent="0.25">
      <c r="D4700" s="27">
        <v>30262</v>
      </c>
      <c r="E4700">
        <v>311</v>
      </c>
      <c r="F4700">
        <v>-0.5</v>
      </c>
      <c r="G4700">
        <v>0</v>
      </c>
      <c r="H4700">
        <v>-0.15396080860451672</v>
      </c>
    </row>
    <row r="4701" spans="4:8" x14ac:dyDescent="0.25">
      <c r="D4701" s="27">
        <v>30263</v>
      </c>
      <c r="E4701">
        <v>312</v>
      </c>
      <c r="F4701">
        <v>1.5</v>
      </c>
      <c r="G4701">
        <v>0</v>
      </c>
      <c r="H4701">
        <v>-8.4879682109128676E-2</v>
      </c>
    </row>
    <row r="4702" spans="4:8" x14ac:dyDescent="0.25">
      <c r="D4702" s="27">
        <v>30264</v>
      </c>
      <c r="E4702">
        <v>313</v>
      </c>
      <c r="F4702">
        <v>6.4</v>
      </c>
      <c r="G4702">
        <v>0.8</v>
      </c>
      <c r="H4702">
        <v>8.9572660786407063E-2</v>
      </c>
    </row>
    <row r="4703" spans="4:8" x14ac:dyDescent="0.25">
      <c r="D4703" s="27">
        <v>30265</v>
      </c>
      <c r="E4703">
        <v>314</v>
      </c>
      <c r="F4703">
        <v>9.1999999999999993</v>
      </c>
      <c r="G4703">
        <v>1.5</v>
      </c>
      <c r="H4703">
        <v>0.36691290836824725</v>
      </c>
    </row>
    <row r="4704" spans="4:8" x14ac:dyDescent="0.25">
      <c r="D4704" s="27">
        <v>30266</v>
      </c>
      <c r="E4704">
        <v>315</v>
      </c>
      <c r="F4704">
        <v>8.5</v>
      </c>
      <c r="G4704">
        <v>0</v>
      </c>
      <c r="H4704">
        <v>0.64409747682917395</v>
      </c>
    </row>
    <row r="4705" spans="4:8" x14ac:dyDescent="0.25">
      <c r="D4705" s="27">
        <v>30267</v>
      </c>
      <c r="E4705">
        <v>316</v>
      </c>
      <c r="F4705">
        <v>6.9</v>
      </c>
      <c r="G4705">
        <v>0</v>
      </c>
      <c r="H4705">
        <v>0.12723804876376985</v>
      </c>
    </row>
    <row r="4706" spans="4:8" x14ac:dyDescent="0.25">
      <c r="D4706" s="27">
        <v>30268</v>
      </c>
      <c r="E4706">
        <v>317</v>
      </c>
      <c r="F4706">
        <v>7.5</v>
      </c>
      <c r="G4706">
        <v>0.5</v>
      </c>
      <c r="H4706">
        <v>4.1899263640095101E-2</v>
      </c>
    </row>
    <row r="4707" spans="4:8" x14ac:dyDescent="0.25">
      <c r="D4707" s="27">
        <v>30269</v>
      </c>
      <c r="E4707">
        <v>318</v>
      </c>
      <c r="F4707">
        <v>4.2</v>
      </c>
      <c r="G4707">
        <v>0</v>
      </c>
      <c r="H4707">
        <v>-2.807857334261599E-2</v>
      </c>
    </row>
    <row r="4708" spans="4:8" x14ac:dyDescent="0.25">
      <c r="D4708" s="27">
        <v>30270</v>
      </c>
      <c r="E4708">
        <v>319</v>
      </c>
      <c r="F4708">
        <v>2.7</v>
      </c>
      <c r="G4708">
        <v>0</v>
      </c>
      <c r="H4708">
        <v>2.9924365977057537E-2</v>
      </c>
    </row>
    <row r="4709" spans="4:8" x14ac:dyDescent="0.25">
      <c r="D4709" s="27">
        <v>30271</v>
      </c>
      <c r="E4709">
        <v>320</v>
      </c>
      <c r="F4709">
        <v>4.0999999999999996</v>
      </c>
      <c r="G4709">
        <v>5.4</v>
      </c>
      <c r="H4709">
        <v>0.39824233402822429</v>
      </c>
    </row>
    <row r="4710" spans="4:8" x14ac:dyDescent="0.25">
      <c r="D4710" s="27">
        <v>30272</v>
      </c>
      <c r="E4710">
        <v>321</v>
      </c>
      <c r="F4710">
        <v>2.2999999999999998</v>
      </c>
      <c r="G4710">
        <v>0</v>
      </c>
      <c r="H4710">
        <v>-0.13294731190808867</v>
      </c>
    </row>
    <row r="4711" spans="4:8" x14ac:dyDescent="0.25">
      <c r="D4711" s="27">
        <v>30273</v>
      </c>
      <c r="E4711">
        <v>322</v>
      </c>
      <c r="F4711">
        <v>0.1</v>
      </c>
      <c r="G4711">
        <v>3.5</v>
      </c>
      <c r="H4711">
        <v>-3.2310354892117386E-2</v>
      </c>
    </row>
    <row r="4712" spans="4:8" x14ac:dyDescent="0.25">
      <c r="D4712" s="27">
        <v>30274</v>
      </c>
      <c r="E4712">
        <v>323</v>
      </c>
      <c r="F4712">
        <v>3.5</v>
      </c>
      <c r="G4712">
        <v>0.9</v>
      </c>
      <c r="H4712">
        <v>0.16243628643903865</v>
      </c>
    </row>
    <row r="4713" spans="4:8" x14ac:dyDescent="0.25">
      <c r="D4713" s="27">
        <v>30275</v>
      </c>
      <c r="E4713">
        <v>324</v>
      </c>
      <c r="F4713">
        <v>3.2</v>
      </c>
      <c r="G4713">
        <v>1.8</v>
      </c>
      <c r="H4713">
        <v>-4.8193935817484976E-2</v>
      </c>
    </row>
    <row r="4714" spans="4:8" x14ac:dyDescent="0.25">
      <c r="D4714" s="27">
        <v>30276</v>
      </c>
      <c r="E4714">
        <v>325</v>
      </c>
      <c r="F4714">
        <v>-0.7</v>
      </c>
      <c r="G4714">
        <v>2.2000000000000002</v>
      </c>
      <c r="H4714">
        <v>-0.2376718164960098</v>
      </c>
    </row>
    <row r="4715" spans="4:8" x14ac:dyDescent="0.25">
      <c r="D4715" s="27">
        <v>30277</v>
      </c>
      <c r="E4715">
        <v>326</v>
      </c>
      <c r="F4715">
        <v>4.9000000000000004</v>
      </c>
      <c r="G4715">
        <v>0</v>
      </c>
      <c r="H4715">
        <v>0.10912588842177506</v>
      </c>
    </row>
    <row r="4716" spans="4:8" x14ac:dyDescent="0.25">
      <c r="D4716" s="27">
        <v>30278</v>
      </c>
      <c r="E4716">
        <v>327</v>
      </c>
      <c r="F4716">
        <v>7</v>
      </c>
      <c r="G4716">
        <v>2.4</v>
      </c>
      <c r="H4716">
        <v>0.5133100600502869</v>
      </c>
    </row>
    <row r="4717" spans="4:8" x14ac:dyDescent="0.25">
      <c r="D4717" s="27">
        <v>30279</v>
      </c>
      <c r="E4717">
        <v>328</v>
      </c>
      <c r="F4717">
        <v>6.6</v>
      </c>
      <c r="G4717">
        <v>9.3000000000000007</v>
      </c>
      <c r="H4717">
        <v>-1.2581577225062911E-2</v>
      </c>
    </row>
    <row r="4718" spans="4:8" x14ac:dyDescent="0.25">
      <c r="D4718" s="27">
        <v>30280</v>
      </c>
      <c r="E4718">
        <v>329</v>
      </c>
      <c r="F4718">
        <v>3.1</v>
      </c>
      <c r="G4718">
        <v>7</v>
      </c>
      <c r="H4718">
        <v>1.132967905951634E-2</v>
      </c>
    </row>
    <row r="4719" spans="4:8" x14ac:dyDescent="0.25">
      <c r="D4719" s="27">
        <v>30281</v>
      </c>
      <c r="E4719">
        <v>330</v>
      </c>
      <c r="F4719">
        <v>5.3</v>
      </c>
      <c r="G4719">
        <v>4</v>
      </c>
      <c r="H4719">
        <v>2.8966384255562656E-2</v>
      </c>
    </row>
    <row r="4720" spans="4:8" x14ac:dyDescent="0.25">
      <c r="D4720" s="27">
        <v>30282</v>
      </c>
      <c r="E4720">
        <v>331</v>
      </c>
      <c r="F4720">
        <v>5</v>
      </c>
      <c r="G4720">
        <v>9.6</v>
      </c>
      <c r="H4720">
        <v>4.597170901903929E-2</v>
      </c>
    </row>
    <row r="4721" spans="4:8" x14ac:dyDescent="0.25">
      <c r="D4721" s="27">
        <v>30283</v>
      </c>
      <c r="E4721">
        <v>332</v>
      </c>
      <c r="F4721">
        <v>3.8</v>
      </c>
      <c r="G4721">
        <v>9.5</v>
      </c>
      <c r="H4721">
        <v>-5.4419110648282358E-2</v>
      </c>
    </row>
    <row r="4722" spans="4:8" x14ac:dyDescent="0.25">
      <c r="D4722" s="27">
        <v>30284</v>
      </c>
      <c r="E4722">
        <v>333</v>
      </c>
      <c r="F4722">
        <v>1.2</v>
      </c>
      <c r="G4722">
        <v>0</v>
      </c>
      <c r="H4722">
        <v>-0.1916470929026492</v>
      </c>
    </row>
    <row r="4723" spans="4:8" x14ac:dyDescent="0.25">
      <c r="D4723" s="27">
        <v>30285</v>
      </c>
      <c r="E4723">
        <v>334</v>
      </c>
      <c r="F4723">
        <v>-0.9</v>
      </c>
      <c r="G4723">
        <v>0</v>
      </c>
      <c r="H4723">
        <v>-9.4595155597064801E-2</v>
      </c>
    </row>
    <row r="4724" spans="4:8" x14ac:dyDescent="0.25">
      <c r="D4724" s="27">
        <v>30286</v>
      </c>
      <c r="E4724">
        <v>335</v>
      </c>
      <c r="F4724">
        <v>1.8</v>
      </c>
      <c r="G4724">
        <v>0</v>
      </c>
      <c r="H4724">
        <v>-4.8664734008821535E-2</v>
      </c>
    </row>
    <row r="4725" spans="4:8" x14ac:dyDescent="0.25">
      <c r="D4725" s="27">
        <v>30287</v>
      </c>
      <c r="E4725">
        <v>336</v>
      </c>
      <c r="F4725">
        <v>-0.6</v>
      </c>
      <c r="G4725">
        <v>0</v>
      </c>
      <c r="H4725">
        <v>-8.1371610966373562E-2</v>
      </c>
    </row>
    <row r="4726" spans="4:8" x14ac:dyDescent="0.25">
      <c r="D4726" s="27">
        <v>30288</v>
      </c>
      <c r="E4726">
        <v>337</v>
      </c>
      <c r="F4726">
        <v>0.5</v>
      </c>
      <c r="G4726">
        <v>0</v>
      </c>
      <c r="H4726">
        <v>0.14600817436881822</v>
      </c>
    </row>
    <row r="4727" spans="4:8" x14ac:dyDescent="0.25">
      <c r="D4727" s="27">
        <v>30289</v>
      </c>
      <c r="E4727">
        <v>338</v>
      </c>
      <c r="F4727">
        <v>0.8</v>
      </c>
      <c r="G4727">
        <v>0.1</v>
      </c>
      <c r="H4727">
        <v>0.12471495067450795</v>
      </c>
    </row>
    <row r="4728" spans="4:8" x14ac:dyDescent="0.25">
      <c r="D4728" s="27">
        <v>30290</v>
      </c>
      <c r="E4728">
        <v>339</v>
      </c>
      <c r="F4728">
        <v>1.6</v>
      </c>
      <c r="G4728">
        <v>3.4</v>
      </c>
      <c r="H4728">
        <v>8.8659649986809891E-2</v>
      </c>
    </row>
    <row r="4729" spans="4:8" x14ac:dyDescent="0.25">
      <c r="D4729" s="27">
        <v>30291</v>
      </c>
      <c r="E4729">
        <v>340</v>
      </c>
      <c r="F4729">
        <v>1.8</v>
      </c>
      <c r="G4729">
        <v>0.2</v>
      </c>
      <c r="H4729">
        <v>2.4128763227214023E-2</v>
      </c>
    </row>
    <row r="4730" spans="4:8" x14ac:dyDescent="0.25">
      <c r="D4730" s="27">
        <v>30292</v>
      </c>
      <c r="E4730">
        <v>341</v>
      </c>
      <c r="F4730">
        <v>-2.2000000000000002</v>
      </c>
      <c r="G4730">
        <v>0</v>
      </c>
      <c r="H4730">
        <v>1.102787049693732E-2</v>
      </c>
    </row>
    <row r="4731" spans="4:8" x14ac:dyDescent="0.25">
      <c r="D4731" s="27">
        <v>30293</v>
      </c>
      <c r="E4731">
        <v>342</v>
      </c>
      <c r="F4731">
        <v>-7.2</v>
      </c>
      <c r="G4731">
        <v>2</v>
      </c>
      <c r="H4731">
        <v>-0.10267798989473544</v>
      </c>
    </row>
    <row r="4732" spans="4:8" x14ac:dyDescent="0.25">
      <c r="D4732" s="27">
        <v>30294</v>
      </c>
      <c r="E4732">
        <v>343</v>
      </c>
      <c r="F4732">
        <v>-0.5</v>
      </c>
      <c r="G4732">
        <v>1.5</v>
      </c>
      <c r="H4732">
        <v>5.3984108775473841E-2</v>
      </c>
    </row>
    <row r="4733" spans="4:8" x14ac:dyDescent="0.25">
      <c r="D4733" s="27">
        <v>30295</v>
      </c>
      <c r="E4733">
        <v>344</v>
      </c>
      <c r="F4733">
        <v>2.2000000000000002</v>
      </c>
      <c r="G4733">
        <v>4.7</v>
      </c>
      <c r="H4733">
        <v>3.6338637033122782E-2</v>
      </c>
    </row>
    <row r="4734" spans="4:8" x14ac:dyDescent="0.25">
      <c r="D4734" s="27">
        <v>30296</v>
      </c>
      <c r="E4734">
        <v>345</v>
      </c>
      <c r="F4734">
        <v>2.4</v>
      </c>
      <c r="G4734">
        <v>4.0999999999999996</v>
      </c>
      <c r="H4734">
        <v>0.10119360832409842</v>
      </c>
    </row>
    <row r="4735" spans="4:8" x14ac:dyDescent="0.25">
      <c r="D4735" s="27">
        <v>30297</v>
      </c>
      <c r="E4735">
        <v>346</v>
      </c>
      <c r="F4735">
        <v>-2.2999999999999998</v>
      </c>
      <c r="G4735">
        <v>0.6</v>
      </c>
      <c r="H4735">
        <v>0.13981247140469741</v>
      </c>
    </row>
    <row r="4736" spans="4:8" x14ac:dyDescent="0.25">
      <c r="D4736" s="27">
        <v>30298</v>
      </c>
      <c r="E4736">
        <v>347</v>
      </c>
      <c r="F4736">
        <v>-7.2</v>
      </c>
      <c r="G4736">
        <v>0</v>
      </c>
      <c r="H4736">
        <v>-0.12386446686048089</v>
      </c>
    </row>
    <row r="4737" spans="4:8" x14ac:dyDescent="0.25">
      <c r="D4737" s="27">
        <v>30299</v>
      </c>
      <c r="E4737">
        <v>348</v>
      </c>
      <c r="F4737">
        <v>-6.4</v>
      </c>
      <c r="G4737">
        <v>1.8</v>
      </c>
      <c r="H4737">
        <v>-3.1170929003343024E-2</v>
      </c>
    </row>
    <row r="4738" spans="4:8" x14ac:dyDescent="0.25">
      <c r="D4738" s="27">
        <v>30300</v>
      </c>
      <c r="E4738">
        <v>349</v>
      </c>
      <c r="F4738">
        <v>0.1</v>
      </c>
      <c r="G4738">
        <v>12</v>
      </c>
      <c r="H4738">
        <v>0.11907727583762605</v>
      </c>
    </row>
    <row r="4739" spans="4:8" x14ac:dyDescent="0.25">
      <c r="D4739" s="27">
        <v>30301</v>
      </c>
      <c r="E4739">
        <v>350</v>
      </c>
      <c r="F4739">
        <v>0.3</v>
      </c>
      <c r="G4739">
        <v>0.1</v>
      </c>
      <c r="H4739">
        <v>0.13922007092914837</v>
      </c>
    </row>
    <row r="4740" spans="4:8" x14ac:dyDescent="0.25">
      <c r="D4740" s="27">
        <v>30302</v>
      </c>
      <c r="E4740">
        <v>351</v>
      </c>
      <c r="F4740">
        <v>-4.5</v>
      </c>
      <c r="G4740">
        <v>0.1</v>
      </c>
      <c r="H4740">
        <v>-9.2615379959829935E-2</v>
      </c>
    </row>
    <row r="4741" spans="4:8" x14ac:dyDescent="0.25">
      <c r="D4741" s="27">
        <v>30303</v>
      </c>
      <c r="E4741">
        <v>352</v>
      </c>
      <c r="F4741">
        <v>-3.4</v>
      </c>
      <c r="G4741">
        <v>0</v>
      </c>
      <c r="H4741">
        <v>-0.14366780069794191</v>
      </c>
    </row>
    <row r="4742" spans="4:8" x14ac:dyDescent="0.25">
      <c r="D4742" s="27">
        <v>30304</v>
      </c>
      <c r="E4742">
        <v>353</v>
      </c>
      <c r="F4742">
        <v>-0.6</v>
      </c>
      <c r="G4742">
        <v>2.6</v>
      </c>
      <c r="H4742">
        <v>6.4548991521133844E-2</v>
      </c>
    </row>
    <row r="4743" spans="4:8" x14ac:dyDescent="0.25">
      <c r="D4743" s="27">
        <v>30305</v>
      </c>
      <c r="E4743">
        <v>354</v>
      </c>
      <c r="F4743">
        <v>0.9</v>
      </c>
      <c r="G4743">
        <v>6.2</v>
      </c>
      <c r="H4743">
        <v>0.21329950170604589</v>
      </c>
    </row>
    <row r="4744" spans="4:8" x14ac:dyDescent="0.25">
      <c r="D4744" s="27">
        <v>30306</v>
      </c>
      <c r="E4744">
        <v>355</v>
      </c>
      <c r="F4744">
        <v>2.2999999999999998</v>
      </c>
      <c r="G4744">
        <v>0.2</v>
      </c>
      <c r="H4744">
        <v>0.178446939355769</v>
      </c>
    </row>
    <row r="4745" spans="4:8" x14ac:dyDescent="0.25">
      <c r="D4745" s="27">
        <v>30307</v>
      </c>
      <c r="E4745">
        <v>356</v>
      </c>
      <c r="F4745">
        <v>2.7</v>
      </c>
      <c r="G4745">
        <v>0</v>
      </c>
      <c r="H4745">
        <v>0.22206351834173685</v>
      </c>
    </row>
    <row r="4746" spans="4:8" x14ac:dyDescent="0.25">
      <c r="D4746" s="27">
        <v>30308</v>
      </c>
      <c r="E4746">
        <v>357</v>
      </c>
      <c r="F4746">
        <v>0.1</v>
      </c>
      <c r="G4746">
        <v>0.5</v>
      </c>
      <c r="H4746">
        <v>-3.3860111591085262E-2</v>
      </c>
    </row>
    <row r="4747" spans="4:8" x14ac:dyDescent="0.25">
      <c r="D4747" s="27">
        <v>30309</v>
      </c>
      <c r="E4747">
        <v>358</v>
      </c>
      <c r="F4747">
        <v>0.4</v>
      </c>
      <c r="G4747">
        <v>1.3</v>
      </c>
      <c r="H4747">
        <v>0.19062434083832258</v>
      </c>
    </row>
    <row r="4748" spans="4:8" x14ac:dyDescent="0.25">
      <c r="D4748" s="27">
        <v>30310</v>
      </c>
      <c r="E4748">
        <v>359</v>
      </c>
      <c r="F4748">
        <v>0.7</v>
      </c>
      <c r="G4748">
        <v>0</v>
      </c>
      <c r="H4748">
        <v>0.12818940804326168</v>
      </c>
    </row>
    <row r="4749" spans="4:8" x14ac:dyDescent="0.25">
      <c r="D4749" s="27">
        <v>30311</v>
      </c>
      <c r="E4749">
        <v>360</v>
      </c>
      <c r="F4749">
        <v>4.2</v>
      </c>
      <c r="G4749">
        <v>0.7</v>
      </c>
      <c r="H4749">
        <v>0.20273526645411355</v>
      </c>
    </row>
    <row r="4750" spans="4:8" x14ac:dyDescent="0.25">
      <c r="D4750" s="27">
        <v>30312</v>
      </c>
      <c r="E4750">
        <v>361</v>
      </c>
      <c r="F4750">
        <v>0.5</v>
      </c>
      <c r="G4750">
        <v>0</v>
      </c>
      <c r="H4750">
        <v>-0.2001363638293456</v>
      </c>
    </row>
    <row r="4751" spans="4:8" x14ac:dyDescent="0.25">
      <c r="D4751" s="27">
        <v>30313</v>
      </c>
      <c r="E4751">
        <v>362</v>
      </c>
      <c r="F4751">
        <v>-1.6</v>
      </c>
      <c r="G4751">
        <v>0</v>
      </c>
      <c r="H4751">
        <v>-0.22367164352308833</v>
      </c>
    </row>
    <row r="4752" spans="4:8" x14ac:dyDescent="0.25">
      <c r="D4752" s="27">
        <v>30314</v>
      </c>
      <c r="E4752">
        <v>363</v>
      </c>
      <c r="F4752">
        <v>-3.3</v>
      </c>
      <c r="G4752">
        <v>0</v>
      </c>
      <c r="H4752">
        <v>-2.9360807967055719E-2</v>
      </c>
    </row>
    <row r="4753" spans="4:8" x14ac:dyDescent="0.25">
      <c r="D4753" s="27">
        <v>30315</v>
      </c>
      <c r="E4753">
        <v>364</v>
      </c>
      <c r="F4753">
        <v>-4.8</v>
      </c>
      <c r="G4753">
        <v>0</v>
      </c>
      <c r="H4753">
        <v>-1.6131602857326417E-2</v>
      </c>
    </row>
    <row r="4754" spans="4:8" x14ac:dyDescent="0.25">
      <c r="D4754" s="27">
        <v>30316</v>
      </c>
      <c r="E4754">
        <v>365</v>
      </c>
      <c r="F4754">
        <v>1.1000000000000001</v>
      </c>
      <c r="G4754">
        <v>0.3</v>
      </c>
      <c r="H4754">
        <v>0.10447834080381117</v>
      </c>
    </row>
    <row r="4755" spans="4:8" x14ac:dyDescent="0.25">
      <c r="D4755" s="27">
        <v>30317</v>
      </c>
      <c r="E4755">
        <v>1</v>
      </c>
      <c r="F4755">
        <v>3.1</v>
      </c>
      <c r="G4755">
        <v>1.2</v>
      </c>
      <c r="H4755">
        <v>0.11036133661898723</v>
      </c>
    </row>
    <row r="4756" spans="4:8" x14ac:dyDescent="0.25">
      <c r="D4756" s="27">
        <v>30318</v>
      </c>
      <c r="E4756">
        <v>2</v>
      </c>
      <c r="F4756">
        <v>1.8</v>
      </c>
      <c r="G4756">
        <v>0.8</v>
      </c>
      <c r="H4756">
        <v>-9.1016838029823424E-2</v>
      </c>
    </row>
    <row r="4757" spans="4:8" x14ac:dyDescent="0.25">
      <c r="D4757" s="27">
        <v>30319</v>
      </c>
      <c r="E4757">
        <v>3</v>
      </c>
      <c r="F4757">
        <v>-3.2</v>
      </c>
      <c r="G4757">
        <v>2.8</v>
      </c>
      <c r="H4757">
        <v>-0.10923661043383781</v>
      </c>
    </row>
    <row r="4758" spans="4:8" x14ac:dyDescent="0.25">
      <c r="D4758" s="27">
        <v>30320</v>
      </c>
      <c r="E4758">
        <v>4</v>
      </c>
      <c r="F4758">
        <v>1.7</v>
      </c>
      <c r="G4758">
        <v>13.5</v>
      </c>
      <c r="H4758">
        <v>3.5555324997130884E-2</v>
      </c>
    </row>
    <row r="4759" spans="4:8" x14ac:dyDescent="0.25">
      <c r="D4759" s="27">
        <v>30321</v>
      </c>
      <c r="E4759">
        <v>5</v>
      </c>
      <c r="F4759">
        <v>0.5</v>
      </c>
      <c r="G4759">
        <v>0.6</v>
      </c>
      <c r="H4759">
        <v>-0.12437648038734277</v>
      </c>
    </row>
    <row r="4760" spans="4:8" x14ac:dyDescent="0.25">
      <c r="D4760" s="27">
        <v>30322</v>
      </c>
      <c r="E4760">
        <v>6</v>
      </c>
      <c r="F4760">
        <v>6</v>
      </c>
      <c r="G4760">
        <v>0.1</v>
      </c>
      <c r="H4760">
        <v>0.51102154643336228</v>
      </c>
    </row>
    <row r="4761" spans="4:8" x14ac:dyDescent="0.25">
      <c r="D4761" s="27">
        <v>30323</v>
      </c>
      <c r="E4761">
        <v>7</v>
      </c>
      <c r="F4761">
        <v>3.5</v>
      </c>
      <c r="G4761">
        <v>0</v>
      </c>
      <c r="H4761">
        <v>0.8390226251639028</v>
      </c>
    </row>
    <row r="4762" spans="4:8" x14ac:dyDescent="0.25">
      <c r="D4762" s="27">
        <v>30324</v>
      </c>
      <c r="E4762">
        <v>8</v>
      </c>
      <c r="F4762">
        <v>1.7</v>
      </c>
      <c r="G4762">
        <v>0</v>
      </c>
      <c r="H4762">
        <v>0.27001914945249295</v>
      </c>
    </row>
    <row r="4763" spans="4:8" x14ac:dyDescent="0.25">
      <c r="D4763" s="27">
        <v>30325</v>
      </c>
      <c r="E4763">
        <v>9</v>
      </c>
      <c r="F4763">
        <v>0.7</v>
      </c>
      <c r="G4763">
        <v>1.1000000000000001</v>
      </c>
      <c r="H4763">
        <v>0.28845468285527698</v>
      </c>
    </row>
    <row r="4764" spans="4:8" x14ac:dyDescent="0.25">
      <c r="D4764" s="27">
        <v>30326</v>
      </c>
      <c r="E4764">
        <v>10</v>
      </c>
      <c r="F4764">
        <v>1.1000000000000001</v>
      </c>
      <c r="G4764">
        <v>0</v>
      </c>
      <c r="H4764">
        <v>0.3003595062343955</v>
      </c>
    </row>
    <row r="4765" spans="4:8" x14ac:dyDescent="0.25">
      <c r="D4765" s="27">
        <v>30327</v>
      </c>
      <c r="E4765">
        <v>11</v>
      </c>
      <c r="F4765">
        <v>2.2999999999999998</v>
      </c>
      <c r="G4765">
        <v>0</v>
      </c>
      <c r="H4765">
        <v>0.11114374527627084</v>
      </c>
    </row>
    <row r="4766" spans="4:8" x14ac:dyDescent="0.25">
      <c r="D4766" s="27">
        <v>30328</v>
      </c>
      <c r="E4766">
        <v>12</v>
      </c>
      <c r="F4766">
        <v>6.5</v>
      </c>
      <c r="G4766">
        <v>0.2</v>
      </c>
      <c r="H4766">
        <v>0.86934099652895802</v>
      </c>
    </row>
    <row r="4767" spans="4:8" x14ac:dyDescent="0.25">
      <c r="D4767" s="27">
        <v>30329</v>
      </c>
      <c r="E4767">
        <v>13</v>
      </c>
      <c r="F4767">
        <v>5.3</v>
      </c>
      <c r="G4767">
        <v>8.3000000000000007</v>
      </c>
      <c r="H4767">
        <v>0.23386710634079716</v>
      </c>
    </row>
    <row r="4768" spans="4:8" x14ac:dyDescent="0.25">
      <c r="D4768" s="27">
        <v>30330</v>
      </c>
      <c r="E4768">
        <v>14</v>
      </c>
      <c r="F4768">
        <v>-1.1000000000000001</v>
      </c>
      <c r="G4768">
        <v>0</v>
      </c>
      <c r="H4768">
        <v>0.17450578495377678</v>
      </c>
    </row>
    <row r="4769" spans="4:8" x14ac:dyDescent="0.25">
      <c r="D4769" s="27">
        <v>30331</v>
      </c>
      <c r="E4769">
        <v>15</v>
      </c>
      <c r="F4769">
        <v>-6.4</v>
      </c>
      <c r="G4769">
        <v>0.8</v>
      </c>
      <c r="H4769">
        <v>-5.3111955829181157E-2</v>
      </c>
    </row>
    <row r="4770" spans="4:8" x14ac:dyDescent="0.25">
      <c r="D4770" s="27">
        <v>30332</v>
      </c>
      <c r="E4770">
        <v>16</v>
      </c>
      <c r="F4770">
        <v>-5.2</v>
      </c>
      <c r="G4770">
        <v>0.4</v>
      </c>
      <c r="H4770">
        <v>6.4661918463981782E-2</v>
      </c>
    </row>
    <row r="4771" spans="4:8" x14ac:dyDescent="0.25">
      <c r="D4771" s="27">
        <v>30333</v>
      </c>
      <c r="E4771">
        <v>17</v>
      </c>
      <c r="F4771">
        <v>-8.4</v>
      </c>
      <c r="G4771">
        <v>4.7</v>
      </c>
      <c r="H4771">
        <v>-2.9701053946492816E-2</v>
      </c>
    </row>
    <row r="4772" spans="4:8" x14ac:dyDescent="0.25">
      <c r="D4772" s="27">
        <v>30334</v>
      </c>
      <c r="E4772">
        <v>18</v>
      </c>
      <c r="F4772">
        <v>-2.4</v>
      </c>
      <c r="G4772">
        <v>13.8</v>
      </c>
      <c r="H4772">
        <v>0.12396234130290555</v>
      </c>
    </row>
    <row r="4773" spans="4:8" x14ac:dyDescent="0.25">
      <c r="D4773" s="27">
        <v>30335</v>
      </c>
      <c r="E4773">
        <v>19</v>
      </c>
      <c r="F4773">
        <v>-7.5</v>
      </c>
      <c r="G4773">
        <v>0.5</v>
      </c>
      <c r="H4773">
        <v>0.14577796421619718</v>
      </c>
    </row>
    <row r="4774" spans="4:8" x14ac:dyDescent="0.25">
      <c r="D4774" s="27">
        <v>30336</v>
      </c>
      <c r="E4774">
        <v>20</v>
      </c>
      <c r="F4774">
        <v>-7</v>
      </c>
      <c r="G4774">
        <v>2.4</v>
      </c>
      <c r="H4774">
        <v>0.32558243376847057</v>
      </c>
    </row>
    <row r="4775" spans="4:8" x14ac:dyDescent="0.25">
      <c r="D4775" s="27">
        <v>30337</v>
      </c>
      <c r="E4775">
        <v>21</v>
      </c>
      <c r="F4775">
        <v>1.7</v>
      </c>
      <c r="G4775">
        <v>0</v>
      </c>
      <c r="H4775">
        <v>0.80747956225532791</v>
      </c>
    </row>
    <row r="4776" spans="4:8" x14ac:dyDescent="0.25">
      <c r="D4776" s="27">
        <v>30338</v>
      </c>
      <c r="E4776">
        <v>22</v>
      </c>
      <c r="F4776">
        <v>-2.7</v>
      </c>
      <c r="G4776">
        <v>0.3</v>
      </c>
      <c r="H4776">
        <v>0.24392344103528496</v>
      </c>
    </row>
    <row r="4777" spans="4:8" x14ac:dyDescent="0.25">
      <c r="D4777" s="27">
        <v>30339</v>
      </c>
      <c r="E4777">
        <v>23</v>
      </c>
      <c r="F4777">
        <v>1.4</v>
      </c>
      <c r="G4777">
        <v>0</v>
      </c>
      <c r="H4777">
        <v>0.49134235866784304</v>
      </c>
    </row>
    <row r="4778" spans="4:8" x14ac:dyDescent="0.25">
      <c r="D4778" s="27">
        <v>30340</v>
      </c>
      <c r="E4778">
        <v>24</v>
      </c>
      <c r="F4778">
        <v>-0.5</v>
      </c>
      <c r="G4778">
        <v>3.8</v>
      </c>
      <c r="H4778">
        <v>4.6855224298577344E-2</v>
      </c>
    </row>
    <row r="4779" spans="4:8" x14ac:dyDescent="0.25">
      <c r="D4779" s="27">
        <v>30341</v>
      </c>
      <c r="E4779">
        <v>25</v>
      </c>
      <c r="F4779">
        <v>2.4</v>
      </c>
      <c r="G4779">
        <v>0</v>
      </c>
      <c r="H4779">
        <v>0.23129238365204785</v>
      </c>
    </row>
    <row r="4780" spans="4:8" x14ac:dyDescent="0.25">
      <c r="D4780" s="27">
        <v>30342</v>
      </c>
      <c r="E4780">
        <v>26</v>
      </c>
      <c r="F4780">
        <v>4</v>
      </c>
      <c r="G4780">
        <v>0</v>
      </c>
      <c r="H4780">
        <v>0.78640003969109973</v>
      </c>
    </row>
    <row r="4781" spans="4:8" x14ac:dyDescent="0.25">
      <c r="D4781" s="27">
        <v>30343</v>
      </c>
      <c r="E4781">
        <v>27</v>
      </c>
      <c r="F4781">
        <v>4.4000000000000004</v>
      </c>
      <c r="G4781">
        <v>0</v>
      </c>
      <c r="H4781">
        <v>0.52252525073665845</v>
      </c>
    </row>
    <row r="4782" spans="4:8" x14ac:dyDescent="0.25">
      <c r="D4782" s="27">
        <v>30344</v>
      </c>
      <c r="E4782">
        <v>28</v>
      </c>
      <c r="F4782">
        <v>1.2</v>
      </c>
      <c r="G4782">
        <v>2.2000000000000002</v>
      </c>
      <c r="H4782">
        <v>0.7439046688342531</v>
      </c>
    </row>
    <row r="4783" spans="4:8" x14ac:dyDescent="0.25">
      <c r="D4783" s="27">
        <v>30345</v>
      </c>
      <c r="E4783">
        <v>29</v>
      </c>
      <c r="F4783">
        <v>-2.4</v>
      </c>
      <c r="G4783">
        <v>2.5</v>
      </c>
      <c r="H4783">
        <v>8.1259725964199545E-2</v>
      </c>
    </row>
    <row r="4784" spans="4:8" x14ac:dyDescent="0.25">
      <c r="D4784" s="27">
        <v>30346</v>
      </c>
      <c r="E4784">
        <v>30</v>
      </c>
      <c r="F4784">
        <v>-2</v>
      </c>
      <c r="G4784">
        <v>2.6</v>
      </c>
      <c r="H4784">
        <v>0.23538651962303803</v>
      </c>
    </row>
    <row r="4785" spans="4:8" x14ac:dyDescent="0.25">
      <c r="D4785" s="27">
        <v>30347</v>
      </c>
      <c r="E4785">
        <v>31</v>
      </c>
      <c r="F4785">
        <v>-8.6</v>
      </c>
      <c r="G4785">
        <v>0.1</v>
      </c>
      <c r="H4785">
        <v>-3.4147885943587995E-2</v>
      </c>
    </row>
    <row r="4786" spans="4:8" x14ac:dyDescent="0.25">
      <c r="D4786" s="27">
        <v>30348</v>
      </c>
      <c r="E4786">
        <v>32</v>
      </c>
      <c r="F4786">
        <v>-4.5999999999999996</v>
      </c>
      <c r="G4786">
        <v>6</v>
      </c>
      <c r="H4786">
        <v>0.18737585236894541</v>
      </c>
    </row>
    <row r="4787" spans="4:8" x14ac:dyDescent="0.25">
      <c r="D4787" s="27">
        <v>30349</v>
      </c>
      <c r="E4787">
        <v>33</v>
      </c>
      <c r="F4787">
        <v>-8.1</v>
      </c>
      <c r="G4787">
        <v>0.4</v>
      </c>
      <c r="H4787">
        <v>0.24669959916216708</v>
      </c>
    </row>
    <row r="4788" spans="4:8" x14ac:dyDescent="0.25">
      <c r="D4788" s="27">
        <v>30350</v>
      </c>
      <c r="E4788">
        <v>34</v>
      </c>
      <c r="F4788">
        <v>-11.4</v>
      </c>
      <c r="G4788">
        <v>0</v>
      </c>
      <c r="H4788">
        <v>4.2331496818214222E-2</v>
      </c>
    </row>
    <row r="4789" spans="4:8" x14ac:dyDescent="0.25">
      <c r="D4789" s="27">
        <v>30351</v>
      </c>
      <c r="E4789">
        <v>35</v>
      </c>
      <c r="F4789">
        <v>-6.3</v>
      </c>
      <c r="G4789">
        <v>0</v>
      </c>
      <c r="H4789">
        <v>0.10853581014142313</v>
      </c>
    </row>
    <row r="4790" spans="4:8" x14ac:dyDescent="0.25">
      <c r="D4790" s="27">
        <v>30352</v>
      </c>
      <c r="E4790">
        <v>36</v>
      </c>
      <c r="F4790">
        <v>-4.0999999999999996</v>
      </c>
      <c r="G4790">
        <v>0.1</v>
      </c>
      <c r="H4790">
        <v>0.16562286550214297</v>
      </c>
    </row>
    <row r="4791" spans="4:8" x14ac:dyDescent="0.25">
      <c r="D4791" s="27">
        <v>30353</v>
      </c>
      <c r="E4791">
        <v>37</v>
      </c>
      <c r="F4791">
        <v>-4.2</v>
      </c>
      <c r="G4791">
        <v>0</v>
      </c>
      <c r="H4791">
        <v>0.41000997915831594</v>
      </c>
    </row>
    <row r="4792" spans="4:8" x14ac:dyDescent="0.25">
      <c r="D4792" s="27">
        <v>30354</v>
      </c>
      <c r="E4792">
        <v>38</v>
      </c>
      <c r="F4792">
        <v>-7.3</v>
      </c>
      <c r="G4792">
        <v>0</v>
      </c>
      <c r="H4792">
        <v>0.17521938201186774</v>
      </c>
    </row>
    <row r="4793" spans="4:8" x14ac:dyDescent="0.25">
      <c r="D4793" s="27">
        <v>30355</v>
      </c>
      <c r="E4793">
        <v>39</v>
      </c>
      <c r="F4793">
        <v>-8.4</v>
      </c>
      <c r="G4793">
        <v>0</v>
      </c>
      <c r="H4793">
        <v>0.17906751357976597</v>
      </c>
    </row>
    <row r="4794" spans="4:8" x14ac:dyDescent="0.25">
      <c r="D4794" s="27">
        <v>30356</v>
      </c>
      <c r="E4794">
        <v>40</v>
      </c>
      <c r="F4794">
        <v>-11.4</v>
      </c>
      <c r="G4794">
        <v>0</v>
      </c>
      <c r="H4794">
        <v>9.6048677759102141E-2</v>
      </c>
    </row>
    <row r="4795" spans="4:8" x14ac:dyDescent="0.25">
      <c r="D4795" s="27">
        <v>30357</v>
      </c>
      <c r="E4795">
        <v>41</v>
      </c>
      <c r="F4795">
        <v>-6.9</v>
      </c>
      <c r="G4795">
        <v>0</v>
      </c>
      <c r="H4795">
        <v>0.19375894682972505</v>
      </c>
    </row>
    <row r="4796" spans="4:8" x14ac:dyDescent="0.25">
      <c r="D4796" s="27">
        <v>30358</v>
      </c>
      <c r="E4796">
        <v>42</v>
      </c>
      <c r="F4796">
        <v>-4.9000000000000004</v>
      </c>
      <c r="G4796">
        <v>1.5</v>
      </c>
      <c r="H4796">
        <v>0.30828864302895842</v>
      </c>
    </row>
    <row r="4797" spans="4:8" x14ac:dyDescent="0.25">
      <c r="D4797" s="27">
        <v>30359</v>
      </c>
      <c r="E4797">
        <v>43</v>
      </c>
      <c r="F4797">
        <v>-8.8000000000000007</v>
      </c>
      <c r="G4797">
        <v>0</v>
      </c>
      <c r="H4797">
        <v>0.25709597049173483</v>
      </c>
    </row>
    <row r="4798" spans="4:8" x14ac:dyDescent="0.25">
      <c r="D4798" s="27">
        <v>30360</v>
      </c>
      <c r="E4798">
        <v>44</v>
      </c>
      <c r="F4798">
        <v>-4.0999999999999996</v>
      </c>
      <c r="G4798">
        <v>0</v>
      </c>
      <c r="H4798">
        <v>0.31699573386380059</v>
      </c>
    </row>
    <row r="4799" spans="4:8" x14ac:dyDescent="0.25">
      <c r="D4799" s="27">
        <v>30361</v>
      </c>
      <c r="E4799">
        <v>45</v>
      </c>
      <c r="F4799">
        <v>-7.1</v>
      </c>
      <c r="G4799">
        <v>0</v>
      </c>
      <c r="H4799">
        <v>2.8300264424811674E-2</v>
      </c>
    </row>
    <row r="4800" spans="4:8" x14ac:dyDescent="0.25">
      <c r="D4800" s="27">
        <v>30362</v>
      </c>
      <c r="E4800">
        <v>46</v>
      </c>
      <c r="F4800">
        <v>-2.1</v>
      </c>
      <c r="G4800">
        <v>0</v>
      </c>
      <c r="H4800">
        <v>0.42658357278941739</v>
      </c>
    </row>
    <row r="4801" spans="4:8" x14ac:dyDescent="0.25">
      <c r="D4801" s="27">
        <v>30363</v>
      </c>
      <c r="E4801">
        <v>47</v>
      </c>
      <c r="F4801">
        <v>-3.9</v>
      </c>
      <c r="G4801">
        <v>0</v>
      </c>
      <c r="H4801">
        <v>0.46043300809666404</v>
      </c>
    </row>
    <row r="4802" spans="4:8" x14ac:dyDescent="0.25">
      <c r="D4802" s="27">
        <v>30364</v>
      </c>
      <c r="E4802">
        <v>48</v>
      </c>
      <c r="F4802">
        <v>-4.7</v>
      </c>
      <c r="G4802">
        <v>0</v>
      </c>
      <c r="H4802">
        <v>0.28789137883447691</v>
      </c>
    </row>
    <row r="4803" spans="4:8" x14ac:dyDescent="0.25">
      <c r="D4803" s="27">
        <v>30365</v>
      </c>
      <c r="E4803">
        <v>49</v>
      </c>
      <c r="F4803">
        <v>-2.6</v>
      </c>
      <c r="G4803">
        <v>0</v>
      </c>
      <c r="H4803">
        <v>0.27998117852119098</v>
      </c>
    </row>
    <row r="4804" spans="4:8" x14ac:dyDescent="0.25">
      <c r="D4804" s="27">
        <v>30366</v>
      </c>
      <c r="E4804">
        <v>50</v>
      </c>
      <c r="F4804">
        <v>-2.7</v>
      </c>
      <c r="G4804">
        <v>0</v>
      </c>
      <c r="H4804">
        <v>0.28722129176227001</v>
      </c>
    </row>
    <row r="4805" spans="4:8" x14ac:dyDescent="0.25">
      <c r="D4805" s="27">
        <v>30367</v>
      </c>
      <c r="E4805">
        <v>51</v>
      </c>
      <c r="F4805">
        <v>-3.9</v>
      </c>
      <c r="G4805">
        <v>0</v>
      </c>
      <c r="H4805">
        <v>0.69816254374599196</v>
      </c>
    </row>
    <row r="4806" spans="4:8" x14ac:dyDescent="0.25">
      <c r="D4806" s="27">
        <v>30368</v>
      </c>
      <c r="E4806">
        <v>52</v>
      </c>
      <c r="F4806">
        <v>-7.8</v>
      </c>
      <c r="G4806">
        <v>0</v>
      </c>
      <c r="H4806">
        <v>0.4296545473206051</v>
      </c>
    </row>
    <row r="4807" spans="4:8" x14ac:dyDescent="0.25">
      <c r="D4807" s="27">
        <v>30369</v>
      </c>
      <c r="E4807">
        <v>53</v>
      </c>
      <c r="F4807">
        <v>-0.5</v>
      </c>
      <c r="G4807">
        <v>0</v>
      </c>
      <c r="H4807">
        <v>0.75079595522288145</v>
      </c>
    </row>
    <row r="4808" spans="4:8" x14ac:dyDescent="0.25">
      <c r="D4808" s="27">
        <v>30370</v>
      </c>
      <c r="E4808">
        <v>54</v>
      </c>
      <c r="F4808">
        <v>-1.2</v>
      </c>
      <c r="G4808">
        <v>0</v>
      </c>
      <c r="H4808">
        <v>0.55540136469139112</v>
      </c>
    </row>
    <row r="4809" spans="4:8" x14ac:dyDescent="0.25">
      <c r="D4809" s="27">
        <v>30371</v>
      </c>
      <c r="E4809">
        <v>55</v>
      </c>
      <c r="F4809">
        <v>-3.1</v>
      </c>
      <c r="G4809">
        <v>0</v>
      </c>
      <c r="H4809">
        <v>0.40795329605032665</v>
      </c>
    </row>
    <row r="4810" spans="4:8" x14ac:dyDescent="0.25">
      <c r="D4810" s="27">
        <v>30372</v>
      </c>
      <c r="E4810">
        <v>56</v>
      </c>
      <c r="F4810">
        <v>-0.9</v>
      </c>
      <c r="G4810">
        <v>0</v>
      </c>
      <c r="H4810">
        <v>0.58819046862237756</v>
      </c>
    </row>
    <row r="4811" spans="4:8" x14ac:dyDescent="0.25">
      <c r="D4811" s="27">
        <v>30373</v>
      </c>
      <c r="E4811">
        <v>57</v>
      </c>
      <c r="F4811">
        <v>-4</v>
      </c>
      <c r="G4811">
        <v>0</v>
      </c>
      <c r="H4811">
        <v>0.26683823622359942</v>
      </c>
    </row>
    <row r="4812" spans="4:8" x14ac:dyDescent="0.25">
      <c r="D4812" s="27">
        <v>30374</v>
      </c>
      <c r="E4812">
        <v>58</v>
      </c>
      <c r="F4812">
        <v>-3.1</v>
      </c>
      <c r="G4812">
        <v>0</v>
      </c>
      <c r="H4812">
        <v>0.51618029749974115</v>
      </c>
    </row>
    <row r="4813" spans="4:8" x14ac:dyDescent="0.25">
      <c r="D4813" s="27">
        <v>30375</v>
      </c>
      <c r="E4813">
        <v>59</v>
      </c>
      <c r="F4813">
        <v>-4.5999999999999996</v>
      </c>
      <c r="G4813">
        <v>0</v>
      </c>
      <c r="H4813">
        <v>0.53570837846641595</v>
      </c>
    </row>
    <row r="4814" spans="4:8" x14ac:dyDescent="0.25">
      <c r="D4814" s="27">
        <v>30376</v>
      </c>
      <c r="E4814">
        <v>60</v>
      </c>
      <c r="F4814">
        <v>-5.3</v>
      </c>
      <c r="G4814">
        <v>0</v>
      </c>
      <c r="H4814">
        <v>0.42368092348121583</v>
      </c>
    </row>
    <row r="4815" spans="4:8" x14ac:dyDescent="0.25">
      <c r="D4815" s="27">
        <v>30377</v>
      </c>
      <c r="E4815">
        <v>61</v>
      </c>
      <c r="F4815">
        <v>-9.1999999999999993</v>
      </c>
      <c r="G4815">
        <v>0</v>
      </c>
      <c r="H4815">
        <v>0.23650084657390918</v>
      </c>
    </row>
    <row r="4816" spans="4:8" x14ac:dyDescent="0.25">
      <c r="D4816" s="27">
        <v>30378</v>
      </c>
      <c r="E4816">
        <v>62</v>
      </c>
      <c r="F4816">
        <v>-4.0999999999999996</v>
      </c>
      <c r="G4816">
        <v>0</v>
      </c>
      <c r="H4816">
        <v>0.36364741140276724</v>
      </c>
    </row>
    <row r="4817" spans="4:8" x14ac:dyDescent="0.25">
      <c r="D4817" s="27">
        <v>30379</v>
      </c>
      <c r="E4817">
        <v>63</v>
      </c>
      <c r="F4817">
        <v>0.3</v>
      </c>
      <c r="G4817">
        <v>0</v>
      </c>
      <c r="H4817">
        <v>0.41106169497853556</v>
      </c>
    </row>
    <row r="4818" spans="4:8" x14ac:dyDescent="0.25">
      <c r="D4818" s="27">
        <v>30380</v>
      </c>
      <c r="E4818">
        <v>64</v>
      </c>
      <c r="F4818">
        <v>0.8</v>
      </c>
      <c r="G4818">
        <v>0</v>
      </c>
      <c r="H4818">
        <v>1.1381973198414093</v>
      </c>
    </row>
    <row r="4819" spans="4:8" x14ac:dyDescent="0.25">
      <c r="D4819" s="27">
        <v>30381</v>
      </c>
      <c r="E4819">
        <v>65</v>
      </c>
      <c r="F4819">
        <v>-2</v>
      </c>
      <c r="G4819">
        <v>5.6</v>
      </c>
      <c r="H4819">
        <v>0.90006086013408027</v>
      </c>
    </row>
    <row r="4820" spans="4:8" x14ac:dyDescent="0.25">
      <c r="D4820" s="27">
        <v>30382</v>
      </c>
      <c r="E4820">
        <v>66</v>
      </c>
      <c r="F4820">
        <v>-2.2999999999999998</v>
      </c>
      <c r="G4820">
        <v>0.1</v>
      </c>
      <c r="H4820">
        <v>0.82562548604409103</v>
      </c>
    </row>
    <row r="4821" spans="4:8" x14ac:dyDescent="0.25">
      <c r="D4821" s="27">
        <v>30383</v>
      </c>
      <c r="E4821">
        <v>67</v>
      </c>
      <c r="F4821">
        <v>-2.5</v>
      </c>
      <c r="G4821">
        <v>1.1000000000000001</v>
      </c>
      <c r="H4821">
        <v>0.69811727596611051</v>
      </c>
    </row>
    <row r="4822" spans="4:8" x14ac:dyDescent="0.25">
      <c r="D4822" s="27">
        <v>30384</v>
      </c>
      <c r="E4822">
        <v>68</v>
      </c>
      <c r="F4822">
        <v>-1</v>
      </c>
      <c r="G4822">
        <v>5.8</v>
      </c>
      <c r="H4822">
        <v>0.42309945358105117</v>
      </c>
    </row>
    <row r="4823" spans="4:8" x14ac:dyDescent="0.25">
      <c r="D4823" s="27">
        <v>30385</v>
      </c>
      <c r="E4823">
        <v>69</v>
      </c>
      <c r="F4823">
        <v>-2</v>
      </c>
      <c r="G4823">
        <v>7.5</v>
      </c>
      <c r="H4823">
        <v>0.36523978482165309</v>
      </c>
    </row>
    <row r="4824" spans="4:8" x14ac:dyDescent="0.25">
      <c r="D4824" s="27">
        <v>30386</v>
      </c>
      <c r="E4824">
        <v>70</v>
      </c>
      <c r="F4824">
        <v>-5.3</v>
      </c>
      <c r="G4824">
        <v>1.7</v>
      </c>
      <c r="H4824">
        <v>0.42905333455974631</v>
      </c>
    </row>
    <row r="4825" spans="4:8" x14ac:dyDescent="0.25">
      <c r="D4825" s="27">
        <v>30387</v>
      </c>
      <c r="E4825">
        <v>71</v>
      </c>
      <c r="F4825">
        <v>-6.9</v>
      </c>
      <c r="G4825">
        <v>0</v>
      </c>
      <c r="H4825">
        <v>0.45979607911643994</v>
      </c>
    </row>
    <row r="4826" spans="4:8" x14ac:dyDescent="0.25">
      <c r="D4826" s="27">
        <v>30388</v>
      </c>
      <c r="E4826">
        <v>72</v>
      </c>
      <c r="F4826">
        <v>1.4</v>
      </c>
      <c r="G4826">
        <v>0</v>
      </c>
      <c r="H4826">
        <v>1.3029269821922045</v>
      </c>
    </row>
    <row r="4827" spans="4:8" x14ac:dyDescent="0.25">
      <c r="D4827" s="27">
        <v>30389</v>
      </c>
      <c r="E4827">
        <v>73</v>
      </c>
      <c r="F4827">
        <v>1.7</v>
      </c>
      <c r="G4827">
        <v>0</v>
      </c>
      <c r="H4827">
        <v>1.1533140120300394</v>
      </c>
    </row>
    <row r="4828" spans="4:8" x14ac:dyDescent="0.25">
      <c r="D4828" s="27">
        <v>30390</v>
      </c>
      <c r="E4828">
        <v>74</v>
      </c>
      <c r="F4828">
        <v>3.3</v>
      </c>
      <c r="G4828">
        <v>14.9</v>
      </c>
      <c r="H4828">
        <v>0.54125696753473673</v>
      </c>
    </row>
    <row r="4829" spans="4:8" x14ac:dyDescent="0.25">
      <c r="D4829" s="27">
        <v>30391</v>
      </c>
      <c r="E4829">
        <v>75</v>
      </c>
      <c r="F4829">
        <v>0.8</v>
      </c>
      <c r="G4829">
        <v>0.4</v>
      </c>
      <c r="H4829">
        <v>0.38964750391903802</v>
      </c>
    </row>
    <row r="4830" spans="4:8" x14ac:dyDescent="0.25">
      <c r="D4830" s="27">
        <v>30392</v>
      </c>
      <c r="E4830">
        <v>76</v>
      </c>
      <c r="F4830">
        <v>1.8</v>
      </c>
      <c r="G4830">
        <v>0</v>
      </c>
      <c r="H4830">
        <v>0.47836305860620587</v>
      </c>
    </row>
    <row r="4831" spans="4:8" x14ac:dyDescent="0.25">
      <c r="D4831" s="27">
        <v>30393</v>
      </c>
      <c r="E4831">
        <v>77</v>
      </c>
      <c r="F4831">
        <v>2.2999999999999998</v>
      </c>
      <c r="G4831">
        <v>2.4</v>
      </c>
      <c r="H4831">
        <v>0.39775791493491208</v>
      </c>
    </row>
    <row r="4832" spans="4:8" x14ac:dyDescent="0.25">
      <c r="D4832" s="27">
        <v>30394</v>
      </c>
      <c r="E4832">
        <v>78</v>
      </c>
      <c r="F4832">
        <v>2.5</v>
      </c>
      <c r="G4832">
        <v>0</v>
      </c>
      <c r="H4832">
        <v>0.93456310897730333</v>
      </c>
    </row>
    <row r="4833" spans="4:8" x14ac:dyDescent="0.25">
      <c r="D4833" s="27">
        <v>30395</v>
      </c>
      <c r="E4833">
        <v>79</v>
      </c>
      <c r="F4833">
        <v>0</v>
      </c>
      <c r="G4833">
        <v>0</v>
      </c>
      <c r="H4833">
        <v>0.90465656916405179</v>
      </c>
    </row>
    <row r="4834" spans="4:8" x14ac:dyDescent="0.25">
      <c r="D4834" s="27">
        <v>30396</v>
      </c>
      <c r="E4834">
        <v>80</v>
      </c>
      <c r="F4834">
        <v>-0.7</v>
      </c>
      <c r="G4834">
        <v>4.7</v>
      </c>
      <c r="H4834">
        <v>0.5183015586370695</v>
      </c>
    </row>
    <row r="4835" spans="4:8" x14ac:dyDescent="0.25">
      <c r="D4835" s="27">
        <v>30397</v>
      </c>
      <c r="E4835">
        <v>81</v>
      </c>
      <c r="F4835">
        <v>0.1</v>
      </c>
      <c r="G4835">
        <v>3.8</v>
      </c>
      <c r="H4835">
        <v>0.41973026023303239</v>
      </c>
    </row>
    <row r="4836" spans="4:8" x14ac:dyDescent="0.25">
      <c r="D4836" s="27">
        <v>30398</v>
      </c>
      <c r="E4836">
        <v>82</v>
      </c>
      <c r="F4836">
        <v>-0.2</v>
      </c>
      <c r="G4836">
        <v>1</v>
      </c>
      <c r="H4836">
        <v>0.65404338564721021</v>
      </c>
    </row>
    <row r="4837" spans="4:8" x14ac:dyDescent="0.25">
      <c r="D4837" s="27">
        <v>30399</v>
      </c>
      <c r="E4837">
        <v>83</v>
      </c>
      <c r="F4837">
        <v>-2.2000000000000002</v>
      </c>
      <c r="G4837">
        <v>0</v>
      </c>
      <c r="H4837">
        <v>0.50689703323945656</v>
      </c>
    </row>
    <row r="4838" spans="4:8" x14ac:dyDescent="0.25">
      <c r="D4838" s="27">
        <v>30400</v>
      </c>
      <c r="E4838">
        <v>84</v>
      </c>
      <c r="F4838">
        <v>-0.7</v>
      </c>
      <c r="G4838">
        <v>3.2</v>
      </c>
      <c r="H4838">
        <v>0.52708556195092737</v>
      </c>
    </row>
    <row r="4839" spans="4:8" x14ac:dyDescent="0.25">
      <c r="D4839" s="27">
        <v>30401</v>
      </c>
      <c r="E4839">
        <v>85</v>
      </c>
      <c r="F4839">
        <v>-0.5</v>
      </c>
      <c r="G4839">
        <v>0</v>
      </c>
      <c r="H4839">
        <v>0.85633784707425464</v>
      </c>
    </row>
    <row r="4840" spans="4:8" x14ac:dyDescent="0.25">
      <c r="D4840" s="27">
        <v>30402</v>
      </c>
      <c r="E4840">
        <v>86</v>
      </c>
      <c r="F4840">
        <v>-0.6</v>
      </c>
      <c r="G4840">
        <v>0</v>
      </c>
      <c r="H4840">
        <v>0.85065890768322594</v>
      </c>
    </row>
    <row r="4841" spans="4:8" x14ac:dyDescent="0.25">
      <c r="D4841" s="27">
        <v>30403</v>
      </c>
      <c r="E4841">
        <v>87</v>
      </c>
      <c r="F4841">
        <v>1.1000000000000001</v>
      </c>
      <c r="G4841">
        <v>0</v>
      </c>
      <c r="H4841">
        <v>0.69746146901554407</v>
      </c>
    </row>
    <row r="4842" spans="4:8" x14ac:dyDescent="0.25">
      <c r="D4842" s="27">
        <v>30404</v>
      </c>
      <c r="E4842">
        <v>88</v>
      </c>
      <c r="F4842">
        <v>-0.8</v>
      </c>
      <c r="G4842">
        <v>1.2</v>
      </c>
      <c r="H4842">
        <v>0.62902919979890703</v>
      </c>
    </row>
    <row r="4843" spans="4:8" x14ac:dyDescent="0.25">
      <c r="D4843" s="27">
        <v>30405</v>
      </c>
      <c r="E4843">
        <v>89</v>
      </c>
      <c r="F4843">
        <v>1</v>
      </c>
      <c r="G4843">
        <v>0.9</v>
      </c>
      <c r="H4843">
        <v>0.57190229977954365</v>
      </c>
    </row>
    <row r="4844" spans="4:8" x14ac:dyDescent="0.25">
      <c r="D4844" s="27">
        <v>30406</v>
      </c>
      <c r="E4844">
        <v>90</v>
      </c>
      <c r="F4844">
        <v>2.1</v>
      </c>
      <c r="G4844">
        <v>1.7</v>
      </c>
      <c r="H4844">
        <v>0.68759684703406054</v>
      </c>
    </row>
    <row r="4845" spans="4:8" x14ac:dyDescent="0.25">
      <c r="D4845" s="27">
        <v>30407</v>
      </c>
      <c r="E4845">
        <v>91</v>
      </c>
      <c r="F4845">
        <v>2.2999999999999998</v>
      </c>
      <c r="G4845">
        <v>0</v>
      </c>
      <c r="H4845">
        <v>0.70121465844590203</v>
      </c>
    </row>
    <row r="4846" spans="4:8" x14ac:dyDescent="0.25">
      <c r="D4846" s="27">
        <v>30408</v>
      </c>
      <c r="E4846">
        <v>92</v>
      </c>
      <c r="F4846">
        <v>0.2</v>
      </c>
      <c r="G4846">
        <v>7.3</v>
      </c>
      <c r="H4846">
        <v>0.45656003462660727</v>
      </c>
    </row>
    <row r="4847" spans="4:8" x14ac:dyDescent="0.25">
      <c r="D4847" s="27">
        <v>30409</v>
      </c>
      <c r="E4847">
        <v>93</v>
      </c>
      <c r="F4847">
        <v>0.6</v>
      </c>
      <c r="G4847">
        <v>3.8</v>
      </c>
      <c r="H4847">
        <v>0.38414896490211597</v>
      </c>
    </row>
    <row r="4848" spans="4:8" x14ac:dyDescent="0.25">
      <c r="D4848" s="27">
        <v>30410</v>
      </c>
      <c r="E4848">
        <v>94</v>
      </c>
      <c r="F4848">
        <v>2</v>
      </c>
      <c r="G4848">
        <v>0</v>
      </c>
      <c r="H4848">
        <v>0.6236067138993332</v>
      </c>
    </row>
    <row r="4849" spans="4:8" x14ac:dyDescent="0.25">
      <c r="D4849" s="27">
        <v>30411</v>
      </c>
      <c r="E4849">
        <v>95</v>
      </c>
      <c r="F4849">
        <v>0</v>
      </c>
      <c r="G4849">
        <v>5.5</v>
      </c>
      <c r="H4849">
        <v>0.42634049486794973</v>
      </c>
    </row>
    <row r="4850" spans="4:8" x14ac:dyDescent="0.25">
      <c r="D4850" s="27">
        <v>30412</v>
      </c>
      <c r="E4850">
        <v>96</v>
      </c>
      <c r="F4850">
        <v>3.2</v>
      </c>
      <c r="G4850">
        <v>0</v>
      </c>
      <c r="H4850">
        <v>0.89714301947353337</v>
      </c>
    </row>
    <row r="4851" spans="4:8" x14ac:dyDescent="0.25">
      <c r="D4851" s="27">
        <v>30413</v>
      </c>
      <c r="E4851">
        <v>97</v>
      </c>
      <c r="F4851">
        <v>2.8</v>
      </c>
      <c r="G4851">
        <v>0.4</v>
      </c>
      <c r="H4851">
        <v>0.81009345439788838</v>
      </c>
    </row>
    <row r="4852" spans="4:8" x14ac:dyDescent="0.25">
      <c r="D4852" s="27">
        <v>30414</v>
      </c>
      <c r="E4852">
        <v>98</v>
      </c>
      <c r="F4852">
        <v>2.8</v>
      </c>
      <c r="G4852">
        <v>2.2999999999999998</v>
      </c>
      <c r="H4852">
        <v>0.88840836553239855</v>
      </c>
    </row>
    <row r="4853" spans="4:8" x14ac:dyDescent="0.25">
      <c r="D4853" s="27">
        <v>30415</v>
      </c>
      <c r="E4853">
        <v>99</v>
      </c>
      <c r="F4853">
        <v>1.6</v>
      </c>
      <c r="G4853">
        <v>0.7</v>
      </c>
      <c r="H4853">
        <v>0.56905292399640395</v>
      </c>
    </row>
    <row r="4854" spans="4:8" x14ac:dyDescent="0.25">
      <c r="D4854" s="27">
        <v>30416</v>
      </c>
      <c r="E4854">
        <v>100</v>
      </c>
      <c r="F4854">
        <v>3.3</v>
      </c>
      <c r="G4854">
        <v>0</v>
      </c>
      <c r="H4854">
        <v>1.3718395216872419</v>
      </c>
    </row>
    <row r="4855" spans="4:8" x14ac:dyDescent="0.25">
      <c r="D4855" s="27">
        <v>30417</v>
      </c>
      <c r="E4855">
        <v>101</v>
      </c>
      <c r="F4855">
        <v>2.7</v>
      </c>
      <c r="G4855">
        <v>0</v>
      </c>
      <c r="H4855">
        <v>1.6144130811957962</v>
      </c>
    </row>
    <row r="4856" spans="4:8" x14ac:dyDescent="0.25">
      <c r="D4856" s="27">
        <v>30418</v>
      </c>
      <c r="E4856">
        <v>102</v>
      </c>
      <c r="F4856">
        <v>-0.1</v>
      </c>
      <c r="G4856">
        <v>1.4</v>
      </c>
      <c r="H4856">
        <v>0.77828760450000389</v>
      </c>
    </row>
    <row r="4857" spans="4:8" x14ac:dyDescent="0.25">
      <c r="D4857" s="27">
        <v>30419</v>
      </c>
      <c r="E4857">
        <v>103</v>
      </c>
      <c r="F4857">
        <v>-0.1</v>
      </c>
      <c r="G4857">
        <v>0</v>
      </c>
      <c r="H4857">
        <v>1.2305162570548911</v>
      </c>
    </row>
    <row r="4858" spans="4:8" x14ac:dyDescent="0.25">
      <c r="D4858" s="27">
        <v>30420</v>
      </c>
      <c r="E4858">
        <v>104</v>
      </c>
      <c r="F4858">
        <v>0.4</v>
      </c>
      <c r="G4858">
        <v>0</v>
      </c>
      <c r="H4858">
        <v>1.3289883758662067</v>
      </c>
    </row>
    <row r="4859" spans="4:8" x14ac:dyDescent="0.25">
      <c r="D4859" s="27">
        <v>30421</v>
      </c>
      <c r="E4859">
        <v>105</v>
      </c>
      <c r="F4859">
        <v>2.2999999999999998</v>
      </c>
      <c r="G4859">
        <v>0</v>
      </c>
      <c r="H4859">
        <v>1.6424093031053471</v>
      </c>
    </row>
    <row r="4860" spans="4:8" x14ac:dyDescent="0.25">
      <c r="D4860" s="27">
        <v>30422</v>
      </c>
      <c r="E4860">
        <v>106</v>
      </c>
      <c r="F4860">
        <v>6.6</v>
      </c>
      <c r="G4860">
        <v>0</v>
      </c>
      <c r="H4860">
        <v>2.2803416624933028</v>
      </c>
    </row>
    <row r="4861" spans="4:8" x14ac:dyDescent="0.25">
      <c r="D4861" s="27">
        <v>30423</v>
      </c>
      <c r="E4861">
        <v>107</v>
      </c>
      <c r="F4861">
        <v>6.2</v>
      </c>
      <c r="G4861">
        <v>0</v>
      </c>
      <c r="H4861">
        <v>1.7729061655075145</v>
      </c>
    </row>
    <row r="4862" spans="4:8" x14ac:dyDescent="0.25">
      <c r="D4862" s="27">
        <v>30424</v>
      </c>
      <c r="E4862">
        <v>108</v>
      </c>
      <c r="F4862">
        <v>8.1999999999999993</v>
      </c>
      <c r="G4862">
        <v>0</v>
      </c>
      <c r="H4862">
        <v>2.6155890183118329</v>
      </c>
    </row>
    <row r="4863" spans="4:8" x14ac:dyDescent="0.25">
      <c r="D4863" s="27">
        <v>30425</v>
      </c>
      <c r="E4863">
        <v>109</v>
      </c>
      <c r="F4863">
        <v>6.4</v>
      </c>
      <c r="G4863">
        <v>0</v>
      </c>
      <c r="H4863">
        <v>2.1684710336737556</v>
      </c>
    </row>
    <row r="4864" spans="4:8" x14ac:dyDescent="0.25">
      <c r="D4864" s="27">
        <v>30426</v>
      </c>
      <c r="E4864">
        <v>110</v>
      </c>
      <c r="F4864">
        <v>7.1</v>
      </c>
      <c r="G4864">
        <v>0.3</v>
      </c>
      <c r="H4864">
        <v>1.5501447449521086</v>
      </c>
    </row>
    <row r="4865" spans="4:8" x14ac:dyDescent="0.25">
      <c r="D4865" s="27">
        <v>30427</v>
      </c>
      <c r="E4865">
        <v>111</v>
      </c>
      <c r="F4865">
        <v>8.3000000000000007</v>
      </c>
      <c r="G4865">
        <v>0</v>
      </c>
      <c r="H4865">
        <v>2.1060896794735759</v>
      </c>
    </row>
    <row r="4866" spans="4:8" x14ac:dyDescent="0.25">
      <c r="D4866" s="27">
        <v>30428</v>
      </c>
      <c r="E4866">
        <v>112</v>
      </c>
      <c r="F4866">
        <v>6</v>
      </c>
      <c r="G4866">
        <v>0</v>
      </c>
      <c r="H4866">
        <v>1.1541026488725648</v>
      </c>
    </row>
    <row r="4867" spans="4:8" x14ac:dyDescent="0.25">
      <c r="D4867" s="27">
        <v>30429</v>
      </c>
      <c r="E4867">
        <v>113</v>
      </c>
      <c r="F4867">
        <v>7.4</v>
      </c>
      <c r="G4867">
        <v>3.2</v>
      </c>
      <c r="H4867">
        <v>1.0748293633507413</v>
      </c>
    </row>
    <row r="4868" spans="4:8" x14ac:dyDescent="0.25">
      <c r="D4868" s="27">
        <v>30430</v>
      </c>
      <c r="E4868">
        <v>114</v>
      </c>
      <c r="F4868">
        <v>6.7</v>
      </c>
      <c r="G4868">
        <v>0</v>
      </c>
      <c r="H4868">
        <v>1.0171876066232577</v>
      </c>
    </row>
    <row r="4869" spans="4:8" x14ac:dyDescent="0.25">
      <c r="D4869" s="27">
        <v>30431</v>
      </c>
      <c r="E4869">
        <v>115</v>
      </c>
      <c r="F4869">
        <v>6.9</v>
      </c>
      <c r="G4869">
        <v>0.1</v>
      </c>
      <c r="H4869">
        <v>0.91249751361957299</v>
      </c>
    </row>
    <row r="4870" spans="4:8" x14ac:dyDescent="0.25">
      <c r="D4870" s="27">
        <v>30432</v>
      </c>
      <c r="E4870">
        <v>116</v>
      </c>
      <c r="F4870">
        <v>7</v>
      </c>
      <c r="G4870">
        <v>0</v>
      </c>
      <c r="H4870">
        <v>1.0201038371604123</v>
      </c>
    </row>
    <row r="4871" spans="4:8" x14ac:dyDescent="0.25">
      <c r="D4871" s="27">
        <v>30433</v>
      </c>
      <c r="E4871">
        <v>117</v>
      </c>
      <c r="F4871">
        <v>5.2</v>
      </c>
      <c r="G4871">
        <v>0</v>
      </c>
      <c r="H4871">
        <v>1.2708080356820675</v>
      </c>
    </row>
    <row r="4872" spans="4:8" x14ac:dyDescent="0.25">
      <c r="D4872" s="27">
        <v>30434</v>
      </c>
      <c r="E4872">
        <v>118</v>
      </c>
      <c r="F4872">
        <v>1.8</v>
      </c>
      <c r="G4872">
        <v>5.3</v>
      </c>
      <c r="H4872">
        <v>0.64685676604343001</v>
      </c>
    </row>
    <row r="4873" spans="4:8" x14ac:dyDescent="0.25">
      <c r="D4873" s="27">
        <v>30435</v>
      </c>
      <c r="E4873">
        <v>119</v>
      </c>
      <c r="F4873">
        <v>4.7</v>
      </c>
      <c r="G4873">
        <v>0</v>
      </c>
      <c r="H4873">
        <v>1.1071577056108959</v>
      </c>
    </row>
    <row r="4874" spans="4:8" x14ac:dyDescent="0.25">
      <c r="D4874" s="27">
        <v>30436</v>
      </c>
      <c r="E4874">
        <v>120</v>
      </c>
      <c r="F4874">
        <v>4</v>
      </c>
      <c r="G4874">
        <v>6.8</v>
      </c>
      <c r="H4874">
        <v>0.74216991288537504</v>
      </c>
    </row>
    <row r="4875" spans="4:8" x14ac:dyDescent="0.25">
      <c r="D4875" s="27">
        <v>30437</v>
      </c>
      <c r="E4875">
        <v>121</v>
      </c>
      <c r="F4875">
        <v>3.9</v>
      </c>
      <c r="G4875">
        <v>0.4</v>
      </c>
      <c r="H4875">
        <v>0.8289099638214662</v>
      </c>
    </row>
    <row r="4876" spans="4:8" x14ac:dyDescent="0.25">
      <c r="D4876" s="27">
        <v>30438</v>
      </c>
      <c r="E4876">
        <v>122</v>
      </c>
      <c r="F4876">
        <v>5.6</v>
      </c>
      <c r="G4876">
        <v>0</v>
      </c>
      <c r="H4876">
        <v>1.9698174616448694</v>
      </c>
    </row>
    <row r="4877" spans="4:8" x14ac:dyDescent="0.25">
      <c r="D4877" s="27">
        <v>30439</v>
      </c>
      <c r="E4877">
        <v>123</v>
      </c>
      <c r="F4877">
        <v>6.4</v>
      </c>
      <c r="G4877">
        <v>0</v>
      </c>
      <c r="H4877">
        <v>1.8839936484615074</v>
      </c>
    </row>
    <row r="4878" spans="4:8" x14ac:dyDescent="0.25">
      <c r="D4878" s="27">
        <v>30440</v>
      </c>
      <c r="E4878">
        <v>124</v>
      </c>
      <c r="F4878">
        <v>6.6</v>
      </c>
      <c r="G4878">
        <v>0</v>
      </c>
      <c r="H4878">
        <v>1.9488157462224238</v>
      </c>
    </row>
    <row r="4879" spans="4:8" x14ac:dyDescent="0.25">
      <c r="D4879" s="27">
        <v>30441</v>
      </c>
      <c r="E4879">
        <v>125</v>
      </c>
      <c r="F4879">
        <v>6.6</v>
      </c>
      <c r="G4879">
        <v>0</v>
      </c>
      <c r="H4879">
        <v>2.0784887058772172</v>
      </c>
    </row>
    <row r="4880" spans="4:8" x14ac:dyDescent="0.25">
      <c r="D4880" s="27">
        <v>30442</v>
      </c>
      <c r="E4880">
        <v>126</v>
      </c>
      <c r="F4880">
        <v>8.1</v>
      </c>
      <c r="G4880">
        <v>0</v>
      </c>
      <c r="H4880">
        <v>2.4178957638381968</v>
      </c>
    </row>
    <row r="4881" spans="4:8" x14ac:dyDescent="0.25">
      <c r="D4881" s="27">
        <v>30443</v>
      </c>
      <c r="E4881">
        <v>127</v>
      </c>
      <c r="F4881">
        <v>10.4</v>
      </c>
      <c r="G4881">
        <v>0</v>
      </c>
      <c r="H4881">
        <v>3.3769542134058574</v>
      </c>
    </row>
    <row r="4882" spans="4:8" x14ac:dyDescent="0.25">
      <c r="D4882" s="27">
        <v>30444</v>
      </c>
      <c r="E4882">
        <v>128</v>
      </c>
      <c r="F4882">
        <v>9.8000000000000007</v>
      </c>
      <c r="G4882">
        <v>0</v>
      </c>
      <c r="H4882">
        <v>3.6635475684222816</v>
      </c>
    </row>
    <row r="4883" spans="4:8" x14ac:dyDescent="0.25">
      <c r="D4883" s="27">
        <v>30445</v>
      </c>
      <c r="E4883">
        <v>129</v>
      </c>
      <c r="F4883">
        <v>9.1999999999999993</v>
      </c>
      <c r="G4883">
        <v>0.5</v>
      </c>
      <c r="H4883">
        <v>2.8412407859693589</v>
      </c>
    </row>
    <row r="4884" spans="4:8" x14ac:dyDescent="0.25">
      <c r="D4884" s="27">
        <v>30446</v>
      </c>
      <c r="E4884">
        <v>130</v>
      </c>
      <c r="F4884">
        <v>11.4</v>
      </c>
      <c r="G4884">
        <v>0.7</v>
      </c>
      <c r="H4884">
        <v>3.1907852091635518</v>
      </c>
    </row>
    <row r="4885" spans="4:8" x14ac:dyDescent="0.25">
      <c r="D4885" s="27">
        <v>30447</v>
      </c>
      <c r="E4885">
        <v>131</v>
      </c>
      <c r="F4885">
        <v>9</v>
      </c>
      <c r="G4885">
        <v>0</v>
      </c>
      <c r="H4885">
        <v>1.2191239815151831</v>
      </c>
    </row>
    <row r="4886" spans="4:8" x14ac:dyDescent="0.25">
      <c r="D4886" s="27">
        <v>30448</v>
      </c>
      <c r="E4886">
        <v>132</v>
      </c>
      <c r="F4886">
        <v>9.4</v>
      </c>
      <c r="G4886">
        <v>3.9</v>
      </c>
      <c r="H4886">
        <v>2.0282208660536352</v>
      </c>
    </row>
    <row r="4887" spans="4:8" x14ac:dyDescent="0.25">
      <c r="D4887" s="27">
        <v>30449</v>
      </c>
      <c r="E4887">
        <v>133</v>
      </c>
      <c r="F4887">
        <v>9.6999999999999993</v>
      </c>
      <c r="G4887">
        <v>2.8</v>
      </c>
      <c r="H4887">
        <v>1.9923740592306087</v>
      </c>
    </row>
    <row r="4888" spans="4:8" x14ac:dyDescent="0.25">
      <c r="D4888" s="27">
        <v>30450</v>
      </c>
      <c r="E4888">
        <v>134</v>
      </c>
      <c r="F4888">
        <v>11.3</v>
      </c>
      <c r="G4888">
        <v>0.5</v>
      </c>
      <c r="H4888">
        <v>2.4467529660349729</v>
      </c>
    </row>
    <row r="4889" spans="4:8" x14ac:dyDescent="0.25">
      <c r="D4889" s="27">
        <v>30451</v>
      </c>
      <c r="E4889">
        <v>135</v>
      </c>
      <c r="F4889">
        <v>12.1</v>
      </c>
      <c r="G4889">
        <v>0</v>
      </c>
      <c r="H4889">
        <v>2.9452900001352611</v>
      </c>
    </row>
    <row r="4890" spans="4:8" x14ac:dyDescent="0.25">
      <c r="D4890" s="27">
        <v>30452</v>
      </c>
      <c r="E4890">
        <v>136</v>
      </c>
      <c r="F4890">
        <v>12.4</v>
      </c>
      <c r="G4890">
        <v>9</v>
      </c>
      <c r="H4890">
        <v>2.6657196827805598</v>
      </c>
    </row>
    <row r="4891" spans="4:8" x14ac:dyDescent="0.25">
      <c r="D4891" s="27">
        <v>30453</v>
      </c>
      <c r="E4891">
        <v>137</v>
      </c>
      <c r="F4891">
        <v>13.7</v>
      </c>
      <c r="G4891">
        <v>0.2</v>
      </c>
      <c r="H4891">
        <v>1.4479216855851031</v>
      </c>
    </row>
    <row r="4892" spans="4:8" x14ac:dyDescent="0.25">
      <c r="D4892" s="27">
        <v>30454</v>
      </c>
      <c r="E4892">
        <v>138</v>
      </c>
      <c r="F4892">
        <v>13.9</v>
      </c>
      <c r="G4892">
        <v>0</v>
      </c>
      <c r="H4892">
        <v>2.232843223124453</v>
      </c>
    </row>
    <row r="4893" spans="4:8" x14ac:dyDescent="0.25">
      <c r="D4893" s="27">
        <v>30455</v>
      </c>
      <c r="E4893">
        <v>139</v>
      </c>
      <c r="F4893">
        <v>13.9</v>
      </c>
      <c r="G4893">
        <v>0</v>
      </c>
      <c r="H4893">
        <v>4.0184166830845705</v>
      </c>
    </row>
    <row r="4894" spans="4:8" x14ac:dyDescent="0.25">
      <c r="D4894" s="27">
        <v>30456</v>
      </c>
      <c r="E4894">
        <v>140</v>
      </c>
      <c r="F4894">
        <v>9.9</v>
      </c>
      <c r="G4894">
        <v>5.6</v>
      </c>
      <c r="H4894">
        <v>1.7401265768108043</v>
      </c>
    </row>
    <row r="4895" spans="4:8" x14ac:dyDescent="0.25">
      <c r="D4895" s="27">
        <v>30457</v>
      </c>
      <c r="E4895">
        <v>141</v>
      </c>
      <c r="F4895">
        <v>12.9</v>
      </c>
      <c r="G4895">
        <v>0</v>
      </c>
      <c r="H4895">
        <v>3.1341829107532027</v>
      </c>
    </row>
    <row r="4896" spans="4:8" x14ac:dyDescent="0.25">
      <c r="D4896" s="27">
        <v>30458</v>
      </c>
      <c r="E4896">
        <v>142</v>
      </c>
      <c r="F4896">
        <v>13</v>
      </c>
      <c r="G4896">
        <v>0</v>
      </c>
      <c r="H4896">
        <v>2.6082076732384176</v>
      </c>
    </row>
    <row r="4897" spans="4:8" x14ac:dyDescent="0.25">
      <c r="D4897" s="27">
        <v>30459</v>
      </c>
      <c r="E4897">
        <v>143</v>
      </c>
      <c r="F4897">
        <v>12.7</v>
      </c>
      <c r="G4897">
        <v>0</v>
      </c>
      <c r="H4897">
        <v>4.1655703607259023</v>
      </c>
    </row>
    <row r="4898" spans="4:8" x14ac:dyDescent="0.25">
      <c r="D4898" s="27">
        <v>30460</v>
      </c>
      <c r="E4898">
        <v>144</v>
      </c>
      <c r="F4898">
        <v>12.7</v>
      </c>
      <c r="G4898">
        <v>0</v>
      </c>
      <c r="H4898">
        <v>3.63525694835069</v>
      </c>
    </row>
    <row r="4899" spans="4:8" x14ac:dyDescent="0.25">
      <c r="D4899" s="27">
        <v>30461</v>
      </c>
      <c r="E4899">
        <v>145</v>
      </c>
      <c r="F4899">
        <v>11.1</v>
      </c>
      <c r="G4899">
        <v>0</v>
      </c>
      <c r="H4899">
        <v>3.6499090389855033</v>
      </c>
    </row>
    <row r="4900" spans="4:8" x14ac:dyDescent="0.25">
      <c r="D4900" s="27">
        <v>30462</v>
      </c>
      <c r="E4900">
        <v>146</v>
      </c>
      <c r="F4900">
        <v>9.4</v>
      </c>
      <c r="G4900">
        <v>2.2000000000000002</v>
      </c>
      <c r="H4900">
        <v>1.8568026239778925</v>
      </c>
    </row>
    <row r="4901" spans="4:8" x14ac:dyDescent="0.25">
      <c r="D4901" s="27">
        <v>30463</v>
      </c>
      <c r="E4901">
        <v>147</v>
      </c>
      <c r="F4901">
        <v>10.199999999999999</v>
      </c>
      <c r="G4901">
        <v>1.8</v>
      </c>
      <c r="H4901">
        <v>1.5872440331430075</v>
      </c>
    </row>
    <row r="4902" spans="4:8" x14ac:dyDescent="0.25">
      <c r="D4902" s="27">
        <v>30464</v>
      </c>
      <c r="E4902">
        <v>148</v>
      </c>
      <c r="F4902">
        <v>10.5</v>
      </c>
      <c r="G4902">
        <v>0</v>
      </c>
      <c r="H4902">
        <v>1.3587563033466186</v>
      </c>
    </row>
    <row r="4903" spans="4:8" x14ac:dyDescent="0.25">
      <c r="D4903" s="27">
        <v>30465</v>
      </c>
      <c r="E4903">
        <v>149</v>
      </c>
      <c r="F4903">
        <v>13.1</v>
      </c>
      <c r="G4903">
        <v>0</v>
      </c>
      <c r="H4903">
        <v>2.1914869702951454</v>
      </c>
    </row>
    <row r="4904" spans="4:8" x14ac:dyDescent="0.25">
      <c r="D4904" s="27">
        <v>30466</v>
      </c>
      <c r="E4904">
        <v>150</v>
      </c>
      <c r="F4904">
        <v>11.9</v>
      </c>
      <c r="G4904">
        <v>1.3</v>
      </c>
      <c r="H4904">
        <v>2.2968414671723805</v>
      </c>
    </row>
    <row r="4905" spans="4:8" x14ac:dyDescent="0.25">
      <c r="D4905" s="27">
        <v>30467</v>
      </c>
      <c r="E4905">
        <v>151</v>
      </c>
      <c r="F4905">
        <v>11.1</v>
      </c>
      <c r="G4905">
        <v>0</v>
      </c>
      <c r="H4905">
        <v>2.2770531468733779</v>
      </c>
    </row>
    <row r="4906" spans="4:8" x14ac:dyDescent="0.25">
      <c r="D4906" s="27">
        <v>30468</v>
      </c>
      <c r="E4906">
        <v>152</v>
      </c>
      <c r="F4906">
        <v>13.6</v>
      </c>
      <c r="G4906">
        <v>0</v>
      </c>
      <c r="H4906">
        <v>4.2129216196215209</v>
      </c>
    </row>
    <row r="4907" spans="4:8" x14ac:dyDescent="0.25">
      <c r="D4907" s="27">
        <v>30469</v>
      </c>
      <c r="E4907">
        <v>153</v>
      </c>
      <c r="F4907">
        <v>10.9</v>
      </c>
      <c r="G4907">
        <v>9.1</v>
      </c>
      <c r="H4907">
        <v>1.4460305281616728</v>
      </c>
    </row>
    <row r="4908" spans="4:8" x14ac:dyDescent="0.25">
      <c r="D4908" s="27">
        <v>30470</v>
      </c>
      <c r="E4908">
        <v>154</v>
      </c>
      <c r="F4908">
        <v>12.6</v>
      </c>
      <c r="G4908">
        <v>1</v>
      </c>
      <c r="H4908">
        <v>1.8454035518923737</v>
      </c>
    </row>
    <row r="4909" spans="4:8" x14ac:dyDescent="0.25">
      <c r="D4909" s="27">
        <v>30471</v>
      </c>
      <c r="E4909">
        <v>155</v>
      </c>
      <c r="F4909">
        <v>10.8</v>
      </c>
      <c r="G4909">
        <v>16</v>
      </c>
      <c r="H4909">
        <v>2.3874519155936995</v>
      </c>
    </row>
    <row r="4910" spans="4:8" x14ac:dyDescent="0.25">
      <c r="D4910" s="27">
        <v>30472</v>
      </c>
      <c r="E4910">
        <v>156</v>
      </c>
      <c r="F4910">
        <v>6.7</v>
      </c>
      <c r="G4910">
        <v>0</v>
      </c>
      <c r="H4910">
        <v>1.6766500220798375</v>
      </c>
    </row>
    <row r="4911" spans="4:8" x14ac:dyDescent="0.25">
      <c r="D4911" s="27">
        <v>30473</v>
      </c>
      <c r="E4911">
        <v>157</v>
      </c>
      <c r="F4911">
        <v>9.9</v>
      </c>
      <c r="G4911">
        <v>0</v>
      </c>
      <c r="H4911">
        <v>3.1821268913106078</v>
      </c>
    </row>
    <row r="4912" spans="4:8" x14ac:dyDescent="0.25">
      <c r="D4912" s="27">
        <v>30474</v>
      </c>
      <c r="E4912">
        <v>158</v>
      </c>
      <c r="F4912">
        <v>13.3</v>
      </c>
      <c r="G4912">
        <v>0</v>
      </c>
      <c r="H4912">
        <v>3.088498998378356</v>
      </c>
    </row>
    <row r="4913" spans="4:8" x14ac:dyDescent="0.25">
      <c r="D4913" s="27">
        <v>30475</v>
      </c>
      <c r="E4913">
        <v>159</v>
      </c>
      <c r="F4913">
        <v>15.8</v>
      </c>
      <c r="G4913">
        <v>0</v>
      </c>
      <c r="H4913">
        <v>3.9661339445580066</v>
      </c>
    </row>
    <row r="4914" spans="4:8" x14ac:dyDescent="0.25">
      <c r="D4914" s="27">
        <v>30476</v>
      </c>
      <c r="E4914">
        <v>160</v>
      </c>
      <c r="F4914">
        <v>16</v>
      </c>
      <c r="G4914">
        <v>4</v>
      </c>
      <c r="H4914">
        <v>2.7960672945854621</v>
      </c>
    </row>
    <row r="4915" spans="4:8" x14ac:dyDescent="0.25">
      <c r="D4915" s="27">
        <v>30477</v>
      </c>
      <c r="E4915">
        <v>161</v>
      </c>
      <c r="F4915">
        <v>11.3</v>
      </c>
      <c r="G4915">
        <v>14.5</v>
      </c>
      <c r="H4915">
        <v>1.9097162862798218</v>
      </c>
    </row>
    <row r="4916" spans="4:8" x14ac:dyDescent="0.25">
      <c r="D4916" s="27">
        <v>30478</v>
      </c>
      <c r="E4916">
        <v>162</v>
      </c>
      <c r="F4916">
        <v>12.3</v>
      </c>
      <c r="G4916">
        <v>0</v>
      </c>
      <c r="H4916">
        <v>2.7838855895062804</v>
      </c>
    </row>
    <row r="4917" spans="4:8" x14ac:dyDescent="0.25">
      <c r="D4917" s="27">
        <v>30479</v>
      </c>
      <c r="E4917">
        <v>163</v>
      </c>
      <c r="F4917">
        <v>14.7</v>
      </c>
      <c r="G4917">
        <v>0</v>
      </c>
      <c r="H4917">
        <v>2.9579810139121427</v>
      </c>
    </row>
    <row r="4918" spans="4:8" x14ac:dyDescent="0.25">
      <c r="D4918" s="27">
        <v>30480</v>
      </c>
      <c r="E4918">
        <v>164</v>
      </c>
      <c r="F4918">
        <v>16.5</v>
      </c>
      <c r="G4918">
        <v>0</v>
      </c>
      <c r="H4918">
        <v>3.7898316946518138</v>
      </c>
    </row>
    <row r="4919" spans="4:8" x14ac:dyDescent="0.25">
      <c r="D4919" s="27">
        <v>30481</v>
      </c>
      <c r="E4919">
        <v>165</v>
      </c>
      <c r="F4919">
        <v>16.2</v>
      </c>
      <c r="G4919">
        <v>0.2</v>
      </c>
      <c r="H4919">
        <v>2.5973984050794074</v>
      </c>
    </row>
    <row r="4920" spans="4:8" x14ac:dyDescent="0.25">
      <c r="D4920" s="27">
        <v>30482</v>
      </c>
      <c r="E4920">
        <v>166</v>
      </c>
      <c r="F4920">
        <v>15.7</v>
      </c>
      <c r="G4920">
        <v>0</v>
      </c>
      <c r="H4920">
        <v>3.207336647694937</v>
      </c>
    </row>
    <row r="4921" spans="4:8" x14ac:dyDescent="0.25">
      <c r="D4921" s="27">
        <v>30483</v>
      </c>
      <c r="E4921">
        <v>167</v>
      </c>
      <c r="F4921">
        <v>14.6</v>
      </c>
      <c r="G4921">
        <v>0.8</v>
      </c>
      <c r="H4921">
        <v>3.4520532648620925</v>
      </c>
    </row>
    <row r="4922" spans="4:8" x14ac:dyDescent="0.25">
      <c r="D4922" s="27">
        <v>30484</v>
      </c>
      <c r="E4922">
        <v>168</v>
      </c>
      <c r="F4922">
        <v>12.2</v>
      </c>
      <c r="G4922">
        <v>0</v>
      </c>
      <c r="H4922">
        <v>2.6932077998786603</v>
      </c>
    </row>
    <row r="4923" spans="4:8" x14ac:dyDescent="0.25">
      <c r="D4923" s="27">
        <v>30485</v>
      </c>
      <c r="E4923">
        <v>169</v>
      </c>
      <c r="F4923">
        <v>15</v>
      </c>
      <c r="G4923">
        <v>0</v>
      </c>
      <c r="H4923">
        <v>3.882772981969318</v>
      </c>
    </row>
    <row r="4924" spans="4:8" x14ac:dyDescent="0.25">
      <c r="D4924" s="27">
        <v>30486</v>
      </c>
      <c r="E4924">
        <v>170</v>
      </c>
      <c r="F4924">
        <v>17.5</v>
      </c>
      <c r="G4924">
        <v>0</v>
      </c>
      <c r="H4924">
        <v>3.7543752489268245</v>
      </c>
    </row>
    <row r="4925" spans="4:8" x14ac:dyDescent="0.25">
      <c r="D4925" s="27">
        <v>30487</v>
      </c>
      <c r="E4925">
        <v>171</v>
      </c>
      <c r="F4925">
        <v>17</v>
      </c>
      <c r="G4925">
        <v>0</v>
      </c>
      <c r="H4925">
        <v>3.9894538579565664</v>
      </c>
    </row>
    <row r="4926" spans="4:8" x14ac:dyDescent="0.25">
      <c r="D4926" s="27">
        <v>30488</v>
      </c>
      <c r="E4926">
        <v>172</v>
      </c>
      <c r="F4926">
        <v>11.7</v>
      </c>
      <c r="G4926">
        <v>0</v>
      </c>
      <c r="H4926">
        <v>4.0631493749387229</v>
      </c>
    </row>
    <row r="4927" spans="4:8" x14ac:dyDescent="0.25">
      <c r="D4927" s="27">
        <v>30489</v>
      </c>
      <c r="E4927">
        <v>173</v>
      </c>
      <c r="F4927">
        <v>13.5</v>
      </c>
      <c r="G4927">
        <v>0</v>
      </c>
      <c r="H4927">
        <v>4.0899136622637808</v>
      </c>
    </row>
    <row r="4928" spans="4:8" x14ac:dyDescent="0.25">
      <c r="D4928" s="27">
        <v>30490</v>
      </c>
      <c r="E4928">
        <v>174</v>
      </c>
      <c r="F4928">
        <v>18.3</v>
      </c>
      <c r="G4928">
        <v>0</v>
      </c>
      <c r="H4928">
        <v>4.9585562188587193</v>
      </c>
    </row>
    <row r="4929" spans="4:8" x14ac:dyDescent="0.25">
      <c r="D4929" s="27">
        <v>30491</v>
      </c>
      <c r="E4929">
        <v>175</v>
      </c>
      <c r="F4929">
        <v>13.8</v>
      </c>
      <c r="G4929">
        <v>14.3</v>
      </c>
      <c r="H4929">
        <v>2.0481823872870604</v>
      </c>
    </row>
    <row r="4930" spans="4:8" x14ac:dyDescent="0.25">
      <c r="D4930" s="27">
        <v>30492</v>
      </c>
      <c r="E4930">
        <v>176</v>
      </c>
      <c r="F4930">
        <v>12</v>
      </c>
      <c r="G4930">
        <v>0</v>
      </c>
      <c r="H4930">
        <v>2.5650323971428253</v>
      </c>
    </row>
    <row r="4931" spans="4:8" x14ac:dyDescent="0.25">
      <c r="D4931" s="27">
        <v>30493</v>
      </c>
      <c r="E4931">
        <v>177</v>
      </c>
      <c r="F4931">
        <v>14.9</v>
      </c>
      <c r="G4931">
        <v>2.5</v>
      </c>
      <c r="H4931">
        <v>2.5982534126516383</v>
      </c>
    </row>
    <row r="4932" spans="4:8" x14ac:dyDescent="0.25">
      <c r="D4932" s="27">
        <v>30494</v>
      </c>
      <c r="E4932">
        <v>178</v>
      </c>
      <c r="F4932">
        <v>15</v>
      </c>
      <c r="G4932">
        <v>3.7</v>
      </c>
      <c r="H4932">
        <v>3.3327099616966169</v>
      </c>
    </row>
    <row r="4933" spans="4:8" x14ac:dyDescent="0.25">
      <c r="D4933" s="27">
        <v>30495</v>
      </c>
      <c r="E4933">
        <v>179</v>
      </c>
      <c r="F4933">
        <v>12.8</v>
      </c>
      <c r="G4933">
        <v>6.4</v>
      </c>
      <c r="H4933">
        <v>2.3183611577332748</v>
      </c>
    </row>
    <row r="4934" spans="4:8" x14ac:dyDescent="0.25">
      <c r="D4934" s="27">
        <v>30496</v>
      </c>
      <c r="E4934">
        <v>180</v>
      </c>
      <c r="F4934">
        <v>14</v>
      </c>
      <c r="G4934">
        <v>1</v>
      </c>
      <c r="H4934">
        <v>2.5799166541447494</v>
      </c>
    </row>
    <row r="4935" spans="4:8" x14ac:dyDescent="0.25">
      <c r="D4935" s="27">
        <v>30497</v>
      </c>
      <c r="E4935">
        <v>181</v>
      </c>
      <c r="F4935">
        <v>12.8</v>
      </c>
      <c r="G4935">
        <v>8.1999999999999993</v>
      </c>
      <c r="H4935">
        <v>1.639031255096175</v>
      </c>
    </row>
    <row r="4936" spans="4:8" x14ac:dyDescent="0.25">
      <c r="D4936" s="27">
        <v>30498</v>
      </c>
      <c r="E4936">
        <v>182</v>
      </c>
      <c r="F4936">
        <v>15.1</v>
      </c>
      <c r="G4936">
        <v>3.8</v>
      </c>
      <c r="H4936">
        <v>2.0698352081234086</v>
      </c>
    </row>
    <row r="4937" spans="4:8" x14ac:dyDescent="0.25">
      <c r="D4937" s="27">
        <v>30499</v>
      </c>
      <c r="E4937">
        <v>183</v>
      </c>
      <c r="F4937">
        <v>15.1</v>
      </c>
      <c r="G4937">
        <v>0.9</v>
      </c>
      <c r="H4937">
        <v>2.9419307640732546</v>
      </c>
    </row>
    <row r="4938" spans="4:8" x14ac:dyDescent="0.25">
      <c r="D4938" s="27">
        <v>30500</v>
      </c>
      <c r="E4938">
        <v>184</v>
      </c>
      <c r="F4938">
        <v>14.2</v>
      </c>
      <c r="G4938">
        <v>1.2</v>
      </c>
      <c r="H4938">
        <v>2.586462249627691</v>
      </c>
    </row>
    <row r="4939" spans="4:8" x14ac:dyDescent="0.25">
      <c r="D4939" s="27">
        <v>30501</v>
      </c>
      <c r="E4939">
        <v>185</v>
      </c>
      <c r="F4939">
        <v>15.1</v>
      </c>
      <c r="G4939">
        <v>0.6</v>
      </c>
      <c r="H4939">
        <v>2.9820126206193045</v>
      </c>
    </row>
    <row r="4940" spans="4:8" x14ac:dyDescent="0.25">
      <c r="D4940" s="27">
        <v>30502</v>
      </c>
      <c r="E4940">
        <v>186</v>
      </c>
      <c r="F4940">
        <v>16.399999999999999</v>
      </c>
      <c r="G4940">
        <v>0</v>
      </c>
      <c r="H4940">
        <v>3.1652176654478321</v>
      </c>
    </row>
    <row r="4941" spans="4:8" x14ac:dyDescent="0.25">
      <c r="D4941" s="27">
        <v>30503</v>
      </c>
      <c r="E4941">
        <v>187</v>
      </c>
      <c r="F4941">
        <v>18.600000000000001</v>
      </c>
      <c r="G4941">
        <v>0</v>
      </c>
      <c r="H4941">
        <v>4.3512303089518864</v>
      </c>
    </row>
    <row r="4942" spans="4:8" x14ac:dyDescent="0.25">
      <c r="D4942" s="27">
        <v>30504</v>
      </c>
      <c r="E4942">
        <v>188</v>
      </c>
      <c r="F4942">
        <v>20.5</v>
      </c>
      <c r="G4942">
        <v>0</v>
      </c>
      <c r="H4942">
        <v>4.7025555566134072</v>
      </c>
    </row>
    <row r="4943" spans="4:8" x14ac:dyDescent="0.25">
      <c r="D4943" s="27">
        <v>30505</v>
      </c>
      <c r="E4943">
        <v>189</v>
      </c>
      <c r="F4943">
        <v>22.5</v>
      </c>
      <c r="G4943">
        <v>0</v>
      </c>
      <c r="H4943">
        <v>4.5451980969228343</v>
      </c>
    </row>
    <row r="4944" spans="4:8" x14ac:dyDescent="0.25">
      <c r="D4944" s="27">
        <v>30506</v>
      </c>
      <c r="E4944">
        <v>190</v>
      </c>
      <c r="F4944">
        <v>23.4</v>
      </c>
      <c r="G4944">
        <v>0</v>
      </c>
      <c r="H4944">
        <v>4.0585906065804371</v>
      </c>
    </row>
    <row r="4945" spans="4:8" x14ac:dyDescent="0.25">
      <c r="D4945" s="27">
        <v>30507</v>
      </c>
      <c r="E4945">
        <v>191</v>
      </c>
      <c r="F4945">
        <v>24.9</v>
      </c>
      <c r="G4945">
        <v>0</v>
      </c>
      <c r="H4945">
        <v>3.0364715124168558</v>
      </c>
    </row>
    <row r="4946" spans="4:8" x14ac:dyDescent="0.25">
      <c r="D4946" s="27">
        <v>30508</v>
      </c>
      <c r="E4946">
        <v>192</v>
      </c>
      <c r="F4946">
        <v>26.2</v>
      </c>
      <c r="G4946">
        <v>0</v>
      </c>
      <c r="H4946">
        <v>5.1075586539198321</v>
      </c>
    </row>
    <row r="4947" spans="4:8" x14ac:dyDescent="0.25">
      <c r="D4947" s="27">
        <v>30509</v>
      </c>
      <c r="E4947">
        <v>193</v>
      </c>
      <c r="F4947">
        <v>23.1</v>
      </c>
      <c r="G4947">
        <v>47.4</v>
      </c>
      <c r="H4947">
        <v>4.8954230991014871</v>
      </c>
    </row>
    <row r="4948" spans="4:8" x14ac:dyDescent="0.25">
      <c r="D4948" s="27">
        <v>30510</v>
      </c>
      <c r="E4948">
        <v>194</v>
      </c>
      <c r="F4948">
        <v>17.5</v>
      </c>
      <c r="G4948">
        <v>0.3</v>
      </c>
      <c r="H4948">
        <v>3.0015877552847821</v>
      </c>
    </row>
    <row r="4949" spans="4:8" x14ac:dyDescent="0.25">
      <c r="D4949" s="27">
        <v>30511</v>
      </c>
      <c r="E4949">
        <v>195</v>
      </c>
      <c r="F4949">
        <v>16.600000000000001</v>
      </c>
      <c r="G4949">
        <v>0</v>
      </c>
      <c r="H4949">
        <v>3.2918815320515691</v>
      </c>
    </row>
    <row r="4950" spans="4:8" x14ac:dyDescent="0.25">
      <c r="D4950" s="27">
        <v>30512</v>
      </c>
      <c r="E4950">
        <v>196</v>
      </c>
      <c r="F4950">
        <v>17.8</v>
      </c>
      <c r="G4950">
        <v>0.1</v>
      </c>
      <c r="H4950">
        <v>3.5240466139876676</v>
      </c>
    </row>
    <row r="4951" spans="4:8" x14ac:dyDescent="0.25">
      <c r="D4951" s="27">
        <v>30513</v>
      </c>
      <c r="E4951">
        <v>197</v>
      </c>
      <c r="F4951">
        <v>16.399999999999999</v>
      </c>
      <c r="G4951">
        <v>0.7</v>
      </c>
      <c r="H4951">
        <v>3.4940283305759143</v>
      </c>
    </row>
    <row r="4952" spans="4:8" x14ac:dyDescent="0.25">
      <c r="D4952" s="27">
        <v>30514</v>
      </c>
      <c r="E4952">
        <v>198</v>
      </c>
      <c r="F4952">
        <v>16</v>
      </c>
      <c r="G4952">
        <v>0</v>
      </c>
      <c r="H4952">
        <v>4.0511182504373071</v>
      </c>
    </row>
    <row r="4953" spans="4:8" x14ac:dyDescent="0.25">
      <c r="D4953" s="27">
        <v>30515</v>
      </c>
      <c r="E4953">
        <v>199</v>
      </c>
      <c r="F4953">
        <v>16.3</v>
      </c>
      <c r="G4953">
        <v>0.2</v>
      </c>
      <c r="H4953">
        <v>3.2047030708656976</v>
      </c>
    </row>
    <row r="4954" spans="4:8" x14ac:dyDescent="0.25">
      <c r="D4954" s="27">
        <v>30516</v>
      </c>
      <c r="E4954">
        <v>200</v>
      </c>
      <c r="F4954">
        <v>15.2</v>
      </c>
      <c r="G4954">
        <v>0.2</v>
      </c>
      <c r="H4954">
        <v>3.7316513448746238</v>
      </c>
    </row>
    <row r="4955" spans="4:8" x14ac:dyDescent="0.25">
      <c r="D4955" s="27">
        <v>30517</v>
      </c>
      <c r="E4955">
        <v>201</v>
      </c>
      <c r="F4955">
        <v>10.9</v>
      </c>
      <c r="G4955">
        <v>0</v>
      </c>
      <c r="H4955">
        <v>3.067175914405543</v>
      </c>
    </row>
    <row r="4956" spans="4:8" x14ac:dyDescent="0.25">
      <c r="D4956" s="27">
        <v>30518</v>
      </c>
      <c r="E4956">
        <v>202</v>
      </c>
      <c r="F4956">
        <v>12</v>
      </c>
      <c r="G4956">
        <v>0</v>
      </c>
      <c r="H4956">
        <v>2.8858010097544717</v>
      </c>
    </row>
    <row r="4957" spans="4:8" x14ac:dyDescent="0.25">
      <c r="D4957" s="27">
        <v>30519</v>
      </c>
      <c r="E4957">
        <v>203</v>
      </c>
      <c r="F4957">
        <v>13.4</v>
      </c>
      <c r="G4957">
        <v>0</v>
      </c>
      <c r="H4957">
        <v>3.6111269686924294</v>
      </c>
    </row>
    <row r="4958" spans="4:8" x14ac:dyDescent="0.25">
      <c r="D4958" s="27">
        <v>30520</v>
      </c>
      <c r="E4958">
        <v>204</v>
      </c>
      <c r="F4958">
        <v>17.899999999999999</v>
      </c>
      <c r="G4958">
        <v>0</v>
      </c>
      <c r="H4958">
        <v>4.4890025506992721</v>
      </c>
    </row>
    <row r="4959" spans="4:8" x14ac:dyDescent="0.25">
      <c r="D4959" s="27">
        <v>30521</v>
      </c>
      <c r="E4959">
        <v>205</v>
      </c>
      <c r="F4959">
        <v>16.600000000000001</v>
      </c>
      <c r="G4959">
        <v>0</v>
      </c>
      <c r="H4959">
        <v>2.5841396958898799</v>
      </c>
    </row>
    <row r="4960" spans="4:8" x14ac:dyDescent="0.25">
      <c r="D4960" s="27">
        <v>30522</v>
      </c>
      <c r="E4960">
        <v>206</v>
      </c>
      <c r="F4960">
        <v>18.8</v>
      </c>
      <c r="G4960">
        <v>0</v>
      </c>
      <c r="H4960">
        <v>4.5813965181593934</v>
      </c>
    </row>
    <row r="4961" spans="4:8" x14ac:dyDescent="0.25">
      <c r="D4961" s="27">
        <v>30523</v>
      </c>
      <c r="E4961">
        <v>207</v>
      </c>
      <c r="F4961">
        <v>18.2</v>
      </c>
      <c r="G4961">
        <v>0</v>
      </c>
      <c r="H4961">
        <v>4.1468760240952083</v>
      </c>
    </row>
    <row r="4962" spans="4:8" x14ac:dyDescent="0.25">
      <c r="D4962" s="27">
        <v>30524</v>
      </c>
      <c r="E4962">
        <v>208</v>
      </c>
      <c r="F4962">
        <v>18.399999999999999</v>
      </c>
      <c r="G4962">
        <v>1.3</v>
      </c>
      <c r="H4962">
        <v>2.441453491895615</v>
      </c>
    </row>
    <row r="4963" spans="4:8" x14ac:dyDescent="0.25">
      <c r="D4963" s="27">
        <v>30525</v>
      </c>
      <c r="E4963">
        <v>209</v>
      </c>
      <c r="F4963">
        <v>16.600000000000001</v>
      </c>
      <c r="G4963">
        <v>3</v>
      </c>
      <c r="H4963">
        <v>2.3752353184331474</v>
      </c>
    </row>
    <row r="4964" spans="4:8" x14ac:dyDescent="0.25">
      <c r="D4964" s="27">
        <v>30526</v>
      </c>
      <c r="E4964">
        <v>210</v>
      </c>
      <c r="F4964">
        <v>13.6</v>
      </c>
      <c r="G4964">
        <v>4.9000000000000004</v>
      </c>
      <c r="H4964">
        <v>1.681381185250572</v>
      </c>
    </row>
    <row r="4965" spans="4:8" x14ac:dyDescent="0.25">
      <c r="D4965" s="27">
        <v>30527</v>
      </c>
      <c r="E4965">
        <v>211</v>
      </c>
      <c r="F4965">
        <v>14.6</v>
      </c>
      <c r="G4965">
        <v>0</v>
      </c>
      <c r="H4965">
        <v>2.8769580448722976</v>
      </c>
    </row>
    <row r="4966" spans="4:8" x14ac:dyDescent="0.25">
      <c r="D4966" s="27">
        <v>30528</v>
      </c>
      <c r="E4966">
        <v>212</v>
      </c>
      <c r="F4966">
        <v>15.1</v>
      </c>
      <c r="G4966">
        <v>0</v>
      </c>
      <c r="H4966">
        <v>2.6459893291353507</v>
      </c>
    </row>
    <row r="4967" spans="4:8" x14ac:dyDescent="0.25">
      <c r="D4967" s="27">
        <v>30529</v>
      </c>
      <c r="E4967">
        <v>213</v>
      </c>
      <c r="F4967">
        <v>17</v>
      </c>
      <c r="G4967">
        <v>0</v>
      </c>
      <c r="H4967">
        <v>2.976530137972317</v>
      </c>
    </row>
    <row r="4968" spans="4:8" x14ac:dyDescent="0.25">
      <c r="D4968" s="27">
        <v>30530</v>
      </c>
      <c r="E4968">
        <v>214</v>
      </c>
      <c r="F4968">
        <v>18.600000000000001</v>
      </c>
      <c r="G4968">
        <v>0.3</v>
      </c>
      <c r="H4968">
        <v>2.5630223474102287</v>
      </c>
    </row>
    <row r="4969" spans="4:8" x14ac:dyDescent="0.25">
      <c r="D4969" s="27">
        <v>30531</v>
      </c>
      <c r="E4969">
        <v>215</v>
      </c>
      <c r="F4969">
        <v>16.2</v>
      </c>
      <c r="G4969">
        <v>0</v>
      </c>
      <c r="H4969">
        <v>2.3463273803283395</v>
      </c>
    </row>
    <row r="4970" spans="4:8" x14ac:dyDescent="0.25">
      <c r="D4970" s="27">
        <v>30532</v>
      </c>
      <c r="E4970">
        <v>216</v>
      </c>
      <c r="F4970">
        <v>13.6</v>
      </c>
      <c r="G4970">
        <v>0.3</v>
      </c>
      <c r="H4970">
        <v>1.5977862177111191</v>
      </c>
    </row>
    <row r="4971" spans="4:8" x14ac:dyDescent="0.25">
      <c r="D4971" s="27">
        <v>30533</v>
      </c>
      <c r="E4971">
        <v>217</v>
      </c>
      <c r="F4971">
        <v>14.1</v>
      </c>
      <c r="G4971">
        <v>0.2</v>
      </c>
      <c r="H4971">
        <v>1.7761143776561767</v>
      </c>
    </row>
    <row r="4972" spans="4:8" x14ac:dyDescent="0.25">
      <c r="D4972" s="27">
        <v>30534</v>
      </c>
      <c r="E4972">
        <v>218</v>
      </c>
      <c r="F4972">
        <v>17.100000000000001</v>
      </c>
      <c r="G4972">
        <v>0</v>
      </c>
      <c r="H4972">
        <v>3.8619533395299257</v>
      </c>
    </row>
    <row r="4973" spans="4:8" x14ac:dyDescent="0.25">
      <c r="D4973" s="27">
        <v>30535</v>
      </c>
      <c r="E4973">
        <v>219</v>
      </c>
      <c r="F4973">
        <v>17.899999999999999</v>
      </c>
      <c r="G4973">
        <v>0</v>
      </c>
      <c r="H4973">
        <v>3.7859151329547376</v>
      </c>
    </row>
    <row r="4974" spans="4:8" x14ac:dyDescent="0.25">
      <c r="D4974" s="27">
        <v>30536</v>
      </c>
      <c r="E4974">
        <v>220</v>
      </c>
      <c r="F4974">
        <v>20.6</v>
      </c>
      <c r="G4974">
        <v>0</v>
      </c>
      <c r="H4974">
        <v>4.5254617136981627</v>
      </c>
    </row>
    <row r="4975" spans="4:8" x14ac:dyDescent="0.25">
      <c r="D4975" s="27">
        <v>30537</v>
      </c>
      <c r="E4975">
        <v>221</v>
      </c>
      <c r="F4975">
        <v>21.3</v>
      </c>
      <c r="G4975">
        <v>0</v>
      </c>
      <c r="H4975">
        <v>4.8599153226021832</v>
      </c>
    </row>
    <row r="4976" spans="4:8" x14ac:dyDescent="0.25">
      <c r="D4976" s="27">
        <v>30538</v>
      </c>
      <c r="E4976">
        <v>222</v>
      </c>
      <c r="F4976">
        <v>20.3</v>
      </c>
      <c r="G4976">
        <v>0</v>
      </c>
      <c r="H4976">
        <v>4.8576654473368883</v>
      </c>
    </row>
    <row r="4977" spans="4:8" x14ac:dyDescent="0.25">
      <c r="D4977" s="27">
        <v>30539</v>
      </c>
      <c r="E4977">
        <v>223</v>
      </c>
      <c r="F4977">
        <v>19.7</v>
      </c>
      <c r="G4977">
        <v>0</v>
      </c>
      <c r="H4977">
        <v>4.3398734999063882</v>
      </c>
    </row>
    <row r="4978" spans="4:8" x14ac:dyDescent="0.25">
      <c r="D4978" s="27">
        <v>30540</v>
      </c>
      <c r="E4978">
        <v>224</v>
      </c>
      <c r="F4978">
        <v>12.3</v>
      </c>
      <c r="G4978">
        <v>11.5</v>
      </c>
      <c r="H4978">
        <v>1.3551343795953139</v>
      </c>
    </row>
    <row r="4979" spans="4:8" x14ac:dyDescent="0.25">
      <c r="D4979" s="27">
        <v>30541</v>
      </c>
      <c r="E4979">
        <v>225</v>
      </c>
      <c r="F4979">
        <v>11</v>
      </c>
      <c r="G4979">
        <v>0.2</v>
      </c>
      <c r="H4979">
        <v>2.6988631698101644</v>
      </c>
    </row>
    <row r="4980" spans="4:8" x14ac:dyDescent="0.25">
      <c r="D4980" s="27">
        <v>30542</v>
      </c>
      <c r="E4980">
        <v>226</v>
      </c>
      <c r="F4980">
        <v>11.4</v>
      </c>
      <c r="G4980">
        <v>0</v>
      </c>
      <c r="H4980">
        <v>2.7105159355519652</v>
      </c>
    </row>
    <row r="4981" spans="4:8" x14ac:dyDescent="0.25">
      <c r="D4981" s="27">
        <v>30543</v>
      </c>
      <c r="E4981">
        <v>227</v>
      </c>
      <c r="F4981">
        <v>15.9</v>
      </c>
      <c r="G4981">
        <v>1.6</v>
      </c>
      <c r="H4981">
        <v>2.3588199603565867</v>
      </c>
    </row>
    <row r="4982" spans="4:8" x14ac:dyDescent="0.25">
      <c r="D4982" s="27">
        <v>30544</v>
      </c>
      <c r="E4982">
        <v>228</v>
      </c>
      <c r="F4982">
        <v>15.8</v>
      </c>
      <c r="G4982">
        <v>0.8</v>
      </c>
      <c r="H4982">
        <v>1.9744734596898412</v>
      </c>
    </row>
    <row r="4983" spans="4:8" x14ac:dyDescent="0.25">
      <c r="D4983" s="27">
        <v>30545</v>
      </c>
      <c r="E4983">
        <v>229</v>
      </c>
      <c r="F4983">
        <v>13.4</v>
      </c>
      <c r="G4983">
        <v>3.5</v>
      </c>
      <c r="H4983">
        <v>1.9269041750445042</v>
      </c>
    </row>
    <row r="4984" spans="4:8" x14ac:dyDescent="0.25">
      <c r="D4984" s="27">
        <v>30546</v>
      </c>
      <c r="E4984">
        <v>230</v>
      </c>
      <c r="F4984">
        <v>12.4</v>
      </c>
      <c r="G4984">
        <v>0</v>
      </c>
      <c r="H4984">
        <v>2.658675502337803</v>
      </c>
    </row>
    <row r="4985" spans="4:8" x14ac:dyDescent="0.25">
      <c r="D4985" s="27">
        <v>30547</v>
      </c>
      <c r="E4985">
        <v>231</v>
      </c>
      <c r="F4985">
        <v>16.899999999999999</v>
      </c>
      <c r="G4985">
        <v>0</v>
      </c>
      <c r="H4985">
        <v>3.6214802756602102</v>
      </c>
    </row>
    <row r="4986" spans="4:8" x14ac:dyDescent="0.25">
      <c r="D4986" s="27">
        <v>30548</v>
      </c>
      <c r="E4986">
        <v>232</v>
      </c>
      <c r="F4986">
        <v>15.9</v>
      </c>
      <c r="G4986">
        <v>0</v>
      </c>
      <c r="H4986">
        <v>2.7356892416571954</v>
      </c>
    </row>
    <row r="4987" spans="4:8" x14ac:dyDescent="0.25">
      <c r="D4987" s="27">
        <v>30549</v>
      </c>
      <c r="E4987">
        <v>233</v>
      </c>
      <c r="F4987">
        <v>18.600000000000001</v>
      </c>
      <c r="G4987">
        <v>0</v>
      </c>
      <c r="H4987">
        <v>3.7668061960070638</v>
      </c>
    </row>
    <row r="4988" spans="4:8" x14ac:dyDescent="0.25">
      <c r="D4988" s="27">
        <v>30550</v>
      </c>
      <c r="E4988">
        <v>234</v>
      </c>
      <c r="F4988">
        <v>18.5</v>
      </c>
      <c r="G4988">
        <v>0</v>
      </c>
      <c r="H4988">
        <v>3.8941069719938612</v>
      </c>
    </row>
    <row r="4989" spans="4:8" x14ac:dyDescent="0.25">
      <c r="D4989" s="27">
        <v>30551</v>
      </c>
      <c r="E4989">
        <v>235</v>
      </c>
      <c r="F4989">
        <v>15.3</v>
      </c>
      <c r="G4989">
        <v>2</v>
      </c>
      <c r="H4989">
        <v>2.4422791184668382</v>
      </c>
    </row>
    <row r="4990" spans="4:8" x14ac:dyDescent="0.25">
      <c r="D4990" s="27">
        <v>30552</v>
      </c>
      <c r="E4990">
        <v>236</v>
      </c>
      <c r="F4990">
        <v>10.9</v>
      </c>
      <c r="G4990">
        <v>0</v>
      </c>
      <c r="H4990">
        <v>2.2179854231694285</v>
      </c>
    </row>
    <row r="4991" spans="4:8" x14ac:dyDescent="0.25">
      <c r="D4991" s="27">
        <v>30553</v>
      </c>
      <c r="E4991">
        <v>237</v>
      </c>
      <c r="F4991">
        <v>12.4</v>
      </c>
      <c r="G4991">
        <v>0</v>
      </c>
      <c r="H4991">
        <v>2.5277697452164753</v>
      </c>
    </row>
    <row r="4992" spans="4:8" x14ac:dyDescent="0.25">
      <c r="D4992" s="27">
        <v>30554</v>
      </c>
      <c r="E4992">
        <v>238</v>
      </c>
      <c r="F4992">
        <v>18</v>
      </c>
      <c r="G4992">
        <v>0.1</v>
      </c>
      <c r="H4992">
        <v>2.7074098651401166</v>
      </c>
    </row>
    <row r="4993" spans="4:8" x14ac:dyDescent="0.25">
      <c r="D4993" s="27">
        <v>30555</v>
      </c>
      <c r="E4993">
        <v>239</v>
      </c>
      <c r="F4993">
        <v>16</v>
      </c>
      <c r="G4993">
        <v>0</v>
      </c>
      <c r="H4993">
        <v>2.3405051522983964</v>
      </c>
    </row>
    <row r="4994" spans="4:8" x14ac:dyDescent="0.25">
      <c r="D4994" s="27">
        <v>30556</v>
      </c>
      <c r="E4994">
        <v>240</v>
      </c>
      <c r="F4994">
        <v>14.2</v>
      </c>
      <c r="G4994">
        <v>0</v>
      </c>
      <c r="H4994">
        <v>3.8437535266528076</v>
      </c>
    </row>
    <row r="4995" spans="4:8" x14ac:dyDescent="0.25">
      <c r="D4995" s="27">
        <v>30557</v>
      </c>
      <c r="E4995">
        <v>241</v>
      </c>
      <c r="F4995">
        <v>12.9</v>
      </c>
      <c r="G4995">
        <v>0</v>
      </c>
      <c r="H4995">
        <v>2.4594969578965751</v>
      </c>
    </row>
    <row r="4996" spans="4:8" x14ac:dyDescent="0.25">
      <c r="D4996" s="27">
        <v>30558</v>
      </c>
      <c r="E4996">
        <v>242</v>
      </c>
      <c r="F4996">
        <v>14.6</v>
      </c>
      <c r="G4996">
        <v>0</v>
      </c>
      <c r="H4996">
        <v>2.7083790198336803</v>
      </c>
    </row>
    <row r="4997" spans="4:8" x14ac:dyDescent="0.25">
      <c r="D4997" s="27">
        <v>30559</v>
      </c>
      <c r="E4997">
        <v>243</v>
      </c>
      <c r="F4997">
        <v>17.600000000000001</v>
      </c>
      <c r="G4997">
        <v>0</v>
      </c>
      <c r="H4997">
        <v>2.6130010013083922</v>
      </c>
    </row>
    <row r="4998" spans="4:8" x14ac:dyDescent="0.25">
      <c r="D4998" s="27">
        <v>30560</v>
      </c>
      <c r="E4998">
        <v>244</v>
      </c>
      <c r="F4998">
        <v>15.7</v>
      </c>
      <c r="G4998">
        <v>0</v>
      </c>
      <c r="H4998">
        <v>2.211511633312683</v>
      </c>
    </row>
    <row r="4999" spans="4:8" x14ac:dyDescent="0.25">
      <c r="D4999" s="27">
        <v>30561</v>
      </c>
      <c r="E4999">
        <v>245</v>
      </c>
      <c r="F4999">
        <v>19.3</v>
      </c>
      <c r="G4999">
        <v>0</v>
      </c>
      <c r="H4999">
        <v>3.1893468767595063</v>
      </c>
    </row>
    <row r="5000" spans="4:8" x14ac:dyDescent="0.25">
      <c r="D5000" s="27">
        <v>30562</v>
      </c>
      <c r="E5000">
        <v>246</v>
      </c>
      <c r="F5000">
        <v>17.899999999999999</v>
      </c>
      <c r="G5000">
        <v>1.9</v>
      </c>
      <c r="H5000">
        <v>1.774356939574717</v>
      </c>
    </row>
    <row r="5001" spans="4:8" x14ac:dyDescent="0.25">
      <c r="D5001" s="27">
        <v>30563</v>
      </c>
      <c r="E5001">
        <v>247</v>
      </c>
      <c r="F5001">
        <v>16</v>
      </c>
      <c r="G5001">
        <v>6.5</v>
      </c>
      <c r="H5001">
        <v>1.6119013858014517</v>
      </c>
    </row>
    <row r="5002" spans="4:8" x14ac:dyDescent="0.25">
      <c r="D5002" s="27">
        <v>30564</v>
      </c>
      <c r="E5002">
        <v>248</v>
      </c>
      <c r="F5002">
        <v>12.5</v>
      </c>
      <c r="G5002">
        <v>9.1999999999999993</v>
      </c>
      <c r="H5002">
        <v>1.0639038727863903</v>
      </c>
    </row>
    <row r="5003" spans="4:8" x14ac:dyDescent="0.25">
      <c r="D5003" s="27">
        <v>30565</v>
      </c>
      <c r="E5003">
        <v>249</v>
      </c>
      <c r="F5003">
        <v>10.3</v>
      </c>
      <c r="G5003">
        <v>0.3</v>
      </c>
      <c r="H5003">
        <v>1.30388951000682</v>
      </c>
    </row>
    <row r="5004" spans="4:8" x14ac:dyDescent="0.25">
      <c r="D5004" s="27">
        <v>30566</v>
      </c>
      <c r="E5004">
        <v>250</v>
      </c>
      <c r="F5004">
        <v>8.5</v>
      </c>
      <c r="G5004">
        <v>4.4000000000000004</v>
      </c>
      <c r="H5004">
        <v>1.0751094919178512</v>
      </c>
    </row>
    <row r="5005" spans="4:8" x14ac:dyDescent="0.25">
      <c r="D5005" s="27">
        <v>30567</v>
      </c>
      <c r="E5005">
        <v>251</v>
      </c>
      <c r="F5005">
        <v>9.5</v>
      </c>
      <c r="G5005">
        <v>0.4</v>
      </c>
      <c r="H5005">
        <v>1.2204014117026944</v>
      </c>
    </row>
    <row r="5006" spans="4:8" x14ac:dyDescent="0.25">
      <c r="D5006" s="27">
        <v>30568</v>
      </c>
      <c r="E5006">
        <v>252</v>
      </c>
      <c r="F5006">
        <v>9.6</v>
      </c>
      <c r="G5006">
        <v>10</v>
      </c>
      <c r="H5006">
        <v>1.2566469468426653</v>
      </c>
    </row>
    <row r="5007" spans="4:8" x14ac:dyDescent="0.25">
      <c r="D5007" s="27">
        <v>30569</v>
      </c>
      <c r="E5007">
        <v>253</v>
      </c>
      <c r="F5007">
        <v>12.1</v>
      </c>
      <c r="G5007">
        <v>2</v>
      </c>
      <c r="H5007">
        <v>1.1328643388291806</v>
      </c>
    </row>
    <row r="5008" spans="4:8" x14ac:dyDescent="0.25">
      <c r="D5008" s="27">
        <v>30570</v>
      </c>
      <c r="E5008">
        <v>254</v>
      </c>
      <c r="F5008">
        <v>13.1</v>
      </c>
      <c r="G5008">
        <v>43</v>
      </c>
      <c r="H5008">
        <v>0.99296017846751183</v>
      </c>
    </row>
    <row r="5009" spans="4:8" x14ac:dyDescent="0.25">
      <c r="D5009" s="27">
        <v>30571</v>
      </c>
      <c r="E5009">
        <v>255</v>
      </c>
      <c r="F5009">
        <v>12.9</v>
      </c>
      <c r="G5009">
        <v>0.2</v>
      </c>
      <c r="H5009">
        <v>1.060460462823694</v>
      </c>
    </row>
    <row r="5010" spans="4:8" x14ac:dyDescent="0.25">
      <c r="D5010" s="27">
        <v>30572</v>
      </c>
      <c r="E5010">
        <v>256</v>
      </c>
      <c r="F5010">
        <v>13.1</v>
      </c>
      <c r="G5010">
        <v>2.5</v>
      </c>
      <c r="H5010">
        <v>0.95394923570211754</v>
      </c>
    </row>
    <row r="5011" spans="4:8" x14ac:dyDescent="0.25">
      <c r="D5011" s="27">
        <v>30573</v>
      </c>
      <c r="E5011">
        <v>257</v>
      </c>
      <c r="F5011">
        <v>12.3</v>
      </c>
      <c r="G5011">
        <v>2</v>
      </c>
      <c r="H5011">
        <v>1.0794856359841432</v>
      </c>
    </row>
    <row r="5012" spans="4:8" x14ac:dyDescent="0.25">
      <c r="D5012" s="27">
        <v>30574</v>
      </c>
      <c r="E5012">
        <v>258</v>
      </c>
      <c r="F5012">
        <v>12.6</v>
      </c>
      <c r="G5012">
        <v>9.5</v>
      </c>
      <c r="H5012">
        <v>1.1705946359844217</v>
      </c>
    </row>
    <row r="5013" spans="4:8" x14ac:dyDescent="0.25">
      <c r="D5013" s="27">
        <v>30575</v>
      </c>
      <c r="E5013">
        <v>259</v>
      </c>
      <c r="F5013">
        <v>14.7</v>
      </c>
      <c r="G5013">
        <v>2.5</v>
      </c>
      <c r="H5013">
        <v>1.1426970747153056</v>
      </c>
    </row>
    <row r="5014" spans="4:8" x14ac:dyDescent="0.25">
      <c r="D5014" s="27">
        <v>30576</v>
      </c>
      <c r="E5014">
        <v>260</v>
      </c>
      <c r="F5014">
        <v>12.8</v>
      </c>
      <c r="G5014">
        <v>30.8</v>
      </c>
      <c r="H5014">
        <v>0.79191761240557867</v>
      </c>
    </row>
    <row r="5015" spans="4:8" x14ac:dyDescent="0.25">
      <c r="D5015" s="27">
        <v>30577</v>
      </c>
      <c r="E5015">
        <v>261</v>
      </c>
      <c r="F5015">
        <v>13.5</v>
      </c>
      <c r="G5015">
        <v>0.5</v>
      </c>
      <c r="H5015">
        <v>1.8142342386304844</v>
      </c>
    </row>
    <row r="5016" spans="4:8" x14ac:dyDescent="0.25">
      <c r="D5016" s="27">
        <v>30578</v>
      </c>
      <c r="E5016">
        <v>262</v>
      </c>
      <c r="F5016">
        <v>14.3</v>
      </c>
      <c r="G5016">
        <v>0</v>
      </c>
      <c r="H5016">
        <v>2.1988244883331634</v>
      </c>
    </row>
    <row r="5017" spans="4:8" x14ac:dyDescent="0.25">
      <c r="D5017" s="27">
        <v>30579</v>
      </c>
      <c r="E5017">
        <v>263</v>
      </c>
      <c r="F5017">
        <v>12.9</v>
      </c>
      <c r="G5017">
        <v>0.2</v>
      </c>
      <c r="H5017">
        <v>1.6837625802889324</v>
      </c>
    </row>
    <row r="5018" spans="4:8" x14ac:dyDescent="0.25">
      <c r="D5018" s="27">
        <v>30580</v>
      </c>
      <c r="E5018">
        <v>264</v>
      </c>
      <c r="F5018">
        <v>10.9</v>
      </c>
      <c r="G5018">
        <v>2.7</v>
      </c>
      <c r="H5018">
        <v>1.0096673861215664</v>
      </c>
    </row>
    <row r="5019" spans="4:8" x14ac:dyDescent="0.25">
      <c r="D5019" s="27">
        <v>30581</v>
      </c>
      <c r="E5019">
        <v>265</v>
      </c>
      <c r="F5019">
        <v>9.5</v>
      </c>
      <c r="G5019">
        <v>3.5</v>
      </c>
      <c r="H5019">
        <v>0.56695279807704835</v>
      </c>
    </row>
    <row r="5020" spans="4:8" x14ac:dyDescent="0.25">
      <c r="D5020" s="27">
        <v>30582</v>
      </c>
      <c r="E5020">
        <v>266</v>
      </c>
      <c r="F5020">
        <v>9.4</v>
      </c>
      <c r="G5020">
        <v>0.6</v>
      </c>
      <c r="H5020">
        <v>1.3126949112445796</v>
      </c>
    </row>
    <row r="5021" spans="4:8" x14ac:dyDescent="0.25">
      <c r="D5021" s="27">
        <v>30583</v>
      </c>
      <c r="E5021">
        <v>267</v>
      </c>
      <c r="F5021">
        <v>8.5</v>
      </c>
      <c r="G5021">
        <v>17.600000000000001</v>
      </c>
      <c r="H5021">
        <v>0.62353073133527837</v>
      </c>
    </row>
    <row r="5022" spans="4:8" x14ac:dyDescent="0.25">
      <c r="D5022" s="27">
        <v>30584</v>
      </c>
      <c r="E5022">
        <v>268</v>
      </c>
      <c r="F5022">
        <v>5.7</v>
      </c>
      <c r="G5022">
        <v>0</v>
      </c>
      <c r="H5022">
        <v>0.94332607083359188</v>
      </c>
    </row>
    <row r="5023" spans="4:8" x14ac:dyDescent="0.25">
      <c r="D5023" s="27">
        <v>30585</v>
      </c>
      <c r="E5023">
        <v>269</v>
      </c>
      <c r="F5023">
        <v>11.7</v>
      </c>
      <c r="G5023">
        <v>0</v>
      </c>
      <c r="H5023">
        <v>1.8688325234993768</v>
      </c>
    </row>
    <row r="5024" spans="4:8" x14ac:dyDescent="0.25">
      <c r="D5024" s="27">
        <v>30586</v>
      </c>
      <c r="E5024">
        <v>270</v>
      </c>
      <c r="F5024">
        <v>13.8</v>
      </c>
      <c r="G5024">
        <v>1.2</v>
      </c>
      <c r="H5024">
        <v>1.6190212521224712</v>
      </c>
    </row>
    <row r="5025" spans="4:8" x14ac:dyDescent="0.25">
      <c r="D5025" s="27">
        <v>30587</v>
      </c>
      <c r="E5025">
        <v>271</v>
      </c>
      <c r="F5025">
        <v>6.7</v>
      </c>
      <c r="G5025">
        <v>0</v>
      </c>
      <c r="H5025">
        <v>1.8832918511886179</v>
      </c>
    </row>
    <row r="5026" spans="4:8" x14ac:dyDescent="0.25">
      <c r="D5026" s="27">
        <v>30588</v>
      </c>
      <c r="E5026">
        <v>272</v>
      </c>
      <c r="F5026">
        <v>5.3</v>
      </c>
      <c r="G5026">
        <v>0</v>
      </c>
      <c r="H5026">
        <v>1.1935553368999412</v>
      </c>
    </row>
    <row r="5027" spans="4:8" x14ac:dyDescent="0.25">
      <c r="D5027" s="27">
        <v>30589</v>
      </c>
      <c r="E5027">
        <v>273</v>
      </c>
      <c r="F5027">
        <v>3.4</v>
      </c>
      <c r="G5027">
        <v>0</v>
      </c>
      <c r="H5027">
        <v>1.1860699430438544</v>
      </c>
    </row>
    <row r="5028" spans="4:8" x14ac:dyDescent="0.25">
      <c r="D5028" s="27">
        <v>30590</v>
      </c>
      <c r="E5028">
        <v>274</v>
      </c>
      <c r="F5028">
        <v>3.7</v>
      </c>
      <c r="G5028">
        <v>0</v>
      </c>
      <c r="H5028">
        <v>0.92513486413677704</v>
      </c>
    </row>
    <row r="5029" spans="4:8" x14ac:dyDescent="0.25">
      <c r="D5029" s="27">
        <v>30591</v>
      </c>
      <c r="E5029">
        <v>275</v>
      </c>
      <c r="F5029">
        <v>5.8</v>
      </c>
      <c r="G5029">
        <v>0</v>
      </c>
      <c r="H5029">
        <v>0.71671229409449333</v>
      </c>
    </row>
    <row r="5030" spans="4:8" x14ac:dyDescent="0.25">
      <c r="D5030" s="27">
        <v>30592</v>
      </c>
      <c r="E5030">
        <v>276</v>
      </c>
      <c r="F5030">
        <v>8.1999999999999993</v>
      </c>
      <c r="G5030">
        <v>0</v>
      </c>
      <c r="H5030">
        <v>0.6341788622198582</v>
      </c>
    </row>
    <row r="5031" spans="4:8" x14ac:dyDescent="0.25">
      <c r="D5031" s="27">
        <v>30593</v>
      </c>
      <c r="E5031">
        <v>277</v>
      </c>
      <c r="F5031">
        <v>12.2</v>
      </c>
      <c r="G5031">
        <v>0.2</v>
      </c>
      <c r="H5031">
        <v>0.83854413694798524</v>
      </c>
    </row>
    <row r="5032" spans="4:8" x14ac:dyDescent="0.25">
      <c r="D5032" s="27">
        <v>30594</v>
      </c>
      <c r="E5032">
        <v>278</v>
      </c>
      <c r="F5032">
        <v>13.3</v>
      </c>
      <c r="G5032">
        <v>12.4</v>
      </c>
      <c r="H5032">
        <v>1.3504145965166163</v>
      </c>
    </row>
    <row r="5033" spans="4:8" x14ac:dyDescent="0.25">
      <c r="D5033" s="27">
        <v>30595</v>
      </c>
      <c r="E5033">
        <v>279</v>
      </c>
      <c r="F5033">
        <v>6.3</v>
      </c>
      <c r="G5033">
        <v>0.2</v>
      </c>
      <c r="H5033">
        <v>0.81874501784880072</v>
      </c>
    </row>
    <row r="5034" spans="4:8" x14ac:dyDescent="0.25">
      <c r="D5034" s="27">
        <v>30596</v>
      </c>
      <c r="E5034">
        <v>280</v>
      </c>
      <c r="F5034">
        <v>5.7</v>
      </c>
      <c r="G5034">
        <v>1.1000000000000001</v>
      </c>
      <c r="H5034">
        <v>1.1295997781752607</v>
      </c>
    </row>
    <row r="5035" spans="4:8" x14ac:dyDescent="0.25">
      <c r="D5035" s="27">
        <v>30597</v>
      </c>
      <c r="E5035">
        <v>281</v>
      </c>
      <c r="F5035">
        <v>5.2</v>
      </c>
      <c r="G5035">
        <v>4</v>
      </c>
      <c r="H5035">
        <v>0.3821608992116553</v>
      </c>
    </row>
    <row r="5036" spans="4:8" x14ac:dyDescent="0.25">
      <c r="D5036" s="27">
        <v>30598</v>
      </c>
      <c r="E5036">
        <v>282</v>
      </c>
      <c r="F5036">
        <v>2.9</v>
      </c>
      <c r="G5036">
        <v>0.6</v>
      </c>
      <c r="H5036">
        <v>0.44511059328202196</v>
      </c>
    </row>
    <row r="5037" spans="4:8" x14ac:dyDescent="0.25">
      <c r="D5037" s="27">
        <v>30599</v>
      </c>
      <c r="E5037">
        <v>283</v>
      </c>
      <c r="F5037">
        <v>4.0999999999999996</v>
      </c>
      <c r="G5037">
        <v>7.7</v>
      </c>
      <c r="H5037">
        <v>0.44198038969857478</v>
      </c>
    </row>
    <row r="5038" spans="4:8" x14ac:dyDescent="0.25">
      <c r="D5038" s="27">
        <v>30600</v>
      </c>
      <c r="E5038">
        <v>284</v>
      </c>
      <c r="F5038">
        <v>6.3</v>
      </c>
      <c r="G5038">
        <v>1.9</v>
      </c>
      <c r="H5038">
        <v>0.35766125768172458</v>
      </c>
    </row>
    <row r="5039" spans="4:8" x14ac:dyDescent="0.25">
      <c r="D5039" s="27">
        <v>30601</v>
      </c>
      <c r="E5039">
        <v>285</v>
      </c>
      <c r="F5039">
        <v>4.8</v>
      </c>
      <c r="G5039">
        <v>0.1</v>
      </c>
      <c r="H5039">
        <v>0.33877351686378182</v>
      </c>
    </row>
    <row r="5040" spans="4:8" x14ac:dyDescent="0.25">
      <c r="D5040" s="27">
        <v>30602</v>
      </c>
      <c r="E5040">
        <v>286</v>
      </c>
      <c r="F5040">
        <v>7.9</v>
      </c>
      <c r="G5040">
        <v>1.4</v>
      </c>
      <c r="H5040">
        <v>0.41939579154302853</v>
      </c>
    </row>
    <row r="5041" spans="4:8" x14ac:dyDescent="0.25">
      <c r="D5041" s="27">
        <v>30603</v>
      </c>
      <c r="E5041">
        <v>287</v>
      </c>
      <c r="F5041">
        <v>10.3</v>
      </c>
      <c r="G5041">
        <v>2</v>
      </c>
      <c r="H5041">
        <v>1.0211117922946069</v>
      </c>
    </row>
    <row r="5042" spans="4:8" x14ac:dyDescent="0.25">
      <c r="D5042" s="27">
        <v>30604</v>
      </c>
      <c r="E5042">
        <v>288</v>
      </c>
      <c r="F5042">
        <v>9.1999999999999993</v>
      </c>
      <c r="G5042">
        <v>0.3</v>
      </c>
      <c r="H5042">
        <v>0.65567560934535873</v>
      </c>
    </row>
    <row r="5043" spans="4:8" x14ac:dyDescent="0.25">
      <c r="D5043" s="27">
        <v>30605</v>
      </c>
      <c r="E5043">
        <v>289</v>
      </c>
      <c r="F5043">
        <v>10.3</v>
      </c>
      <c r="G5043">
        <v>1.9</v>
      </c>
      <c r="H5043">
        <v>0.64350508867930634</v>
      </c>
    </row>
    <row r="5044" spans="4:8" x14ac:dyDescent="0.25">
      <c r="D5044" s="27">
        <v>30606</v>
      </c>
      <c r="E5044">
        <v>290</v>
      </c>
      <c r="F5044">
        <v>9</v>
      </c>
      <c r="G5044">
        <v>3.4</v>
      </c>
      <c r="H5044">
        <v>0.95543562467231979</v>
      </c>
    </row>
    <row r="5045" spans="4:8" x14ac:dyDescent="0.25">
      <c r="D5045" s="27">
        <v>30607</v>
      </c>
      <c r="E5045">
        <v>291</v>
      </c>
      <c r="F5045">
        <v>8.3000000000000007</v>
      </c>
      <c r="G5045">
        <v>4.9000000000000004</v>
      </c>
      <c r="H5045">
        <v>0.82725973340124781</v>
      </c>
    </row>
    <row r="5046" spans="4:8" x14ac:dyDescent="0.25">
      <c r="D5046" s="27">
        <v>30608</v>
      </c>
      <c r="E5046">
        <v>292</v>
      </c>
      <c r="F5046">
        <v>9.1999999999999993</v>
      </c>
      <c r="G5046">
        <v>2.4</v>
      </c>
      <c r="H5046">
        <v>1.2297109297241706</v>
      </c>
    </row>
    <row r="5047" spans="4:8" x14ac:dyDescent="0.25">
      <c r="D5047" s="27">
        <v>30609</v>
      </c>
      <c r="E5047">
        <v>293</v>
      </c>
      <c r="F5047">
        <v>5</v>
      </c>
      <c r="G5047">
        <v>0</v>
      </c>
      <c r="H5047">
        <v>1.3642176969526747</v>
      </c>
    </row>
    <row r="5048" spans="4:8" x14ac:dyDescent="0.25">
      <c r="D5048" s="27">
        <v>30610</v>
      </c>
      <c r="E5048">
        <v>294</v>
      </c>
      <c r="F5048">
        <v>3.1</v>
      </c>
      <c r="G5048">
        <v>0</v>
      </c>
      <c r="H5048">
        <v>0.47225140718352204</v>
      </c>
    </row>
    <row r="5049" spans="4:8" x14ac:dyDescent="0.25">
      <c r="D5049" s="27">
        <v>30611</v>
      </c>
      <c r="E5049">
        <v>295</v>
      </c>
      <c r="F5049">
        <v>5.4</v>
      </c>
      <c r="G5049">
        <v>0</v>
      </c>
      <c r="H5049">
        <v>0.84394739671297281</v>
      </c>
    </row>
    <row r="5050" spans="4:8" x14ac:dyDescent="0.25">
      <c r="D5050" s="27">
        <v>30612</v>
      </c>
      <c r="E5050">
        <v>296</v>
      </c>
      <c r="F5050">
        <v>7.6</v>
      </c>
      <c r="G5050">
        <v>0</v>
      </c>
      <c r="H5050">
        <v>0.89884520019354064</v>
      </c>
    </row>
    <row r="5051" spans="4:8" x14ac:dyDescent="0.25">
      <c r="D5051" s="27">
        <v>30613</v>
      </c>
      <c r="E5051">
        <v>297</v>
      </c>
      <c r="F5051">
        <v>4.3</v>
      </c>
      <c r="G5051">
        <v>0</v>
      </c>
      <c r="H5051">
        <v>0.82136005784170829</v>
      </c>
    </row>
    <row r="5052" spans="4:8" x14ac:dyDescent="0.25">
      <c r="D5052" s="27">
        <v>30614</v>
      </c>
      <c r="E5052">
        <v>298</v>
      </c>
      <c r="F5052">
        <v>0.5</v>
      </c>
      <c r="G5052">
        <v>2.4</v>
      </c>
      <c r="H5052">
        <v>0.3619244245482604</v>
      </c>
    </row>
    <row r="5053" spans="4:8" x14ac:dyDescent="0.25">
      <c r="D5053" s="27">
        <v>30615</v>
      </c>
      <c r="E5053">
        <v>299</v>
      </c>
      <c r="F5053">
        <v>10.6</v>
      </c>
      <c r="G5053">
        <v>0</v>
      </c>
      <c r="H5053">
        <v>0.68379004571288848</v>
      </c>
    </row>
    <row r="5054" spans="4:8" x14ac:dyDescent="0.25">
      <c r="D5054" s="27">
        <v>30616</v>
      </c>
      <c r="E5054">
        <v>300</v>
      </c>
      <c r="F5054">
        <v>9.9</v>
      </c>
      <c r="G5054">
        <v>0</v>
      </c>
      <c r="H5054">
        <v>0.74842048638409608</v>
      </c>
    </row>
    <row r="5055" spans="4:8" x14ac:dyDescent="0.25">
      <c r="D5055" s="27">
        <v>30617</v>
      </c>
      <c r="E5055">
        <v>301</v>
      </c>
      <c r="F5055">
        <v>2.8</v>
      </c>
      <c r="G5055">
        <v>0</v>
      </c>
      <c r="H5055">
        <v>0.58544696486650116</v>
      </c>
    </row>
    <row r="5056" spans="4:8" x14ac:dyDescent="0.25">
      <c r="D5056" s="27">
        <v>30618</v>
      </c>
      <c r="E5056">
        <v>302</v>
      </c>
      <c r="F5056">
        <v>0.5</v>
      </c>
      <c r="G5056">
        <v>0</v>
      </c>
      <c r="H5056">
        <v>0.68819085826924942</v>
      </c>
    </row>
    <row r="5057" spans="4:8" x14ac:dyDescent="0.25">
      <c r="D5057" s="27">
        <v>30619</v>
      </c>
      <c r="E5057">
        <v>303</v>
      </c>
      <c r="F5057">
        <v>7.5</v>
      </c>
      <c r="G5057">
        <v>0</v>
      </c>
      <c r="H5057">
        <v>1.1310568838982962</v>
      </c>
    </row>
    <row r="5058" spans="4:8" x14ac:dyDescent="0.25">
      <c r="D5058" s="27">
        <v>30620</v>
      </c>
      <c r="E5058">
        <v>304</v>
      </c>
      <c r="F5058">
        <v>8.1</v>
      </c>
      <c r="G5058">
        <v>0.1</v>
      </c>
      <c r="H5058">
        <v>1.2895219933215087</v>
      </c>
    </row>
    <row r="5059" spans="4:8" x14ac:dyDescent="0.25">
      <c r="D5059" s="27">
        <v>30621</v>
      </c>
      <c r="E5059">
        <v>305</v>
      </c>
      <c r="F5059">
        <v>6.2</v>
      </c>
      <c r="G5059">
        <v>0</v>
      </c>
      <c r="H5059">
        <v>0.82819268857199524</v>
      </c>
    </row>
    <row r="5060" spans="4:8" x14ac:dyDescent="0.25">
      <c r="D5060" s="27">
        <v>30622</v>
      </c>
      <c r="E5060">
        <v>306</v>
      </c>
      <c r="F5060">
        <v>5.8</v>
      </c>
      <c r="G5060">
        <v>0</v>
      </c>
      <c r="H5060">
        <v>1.9848819982439914</v>
      </c>
    </row>
    <row r="5061" spans="4:8" x14ac:dyDescent="0.25">
      <c r="D5061" s="27">
        <v>30623</v>
      </c>
      <c r="E5061">
        <v>307</v>
      </c>
      <c r="F5061">
        <v>2.8</v>
      </c>
      <c r="G5061">
        <v>4.0999999999999996</v>
      </c>
      <c r="H5061">
        <v>0.8260302467532199</v>
      </c>
    </row>
    <row r="5062" spans="4:8" x14ac:dyDescent="0.25">
      <c r="D5062" s="27">
        <v>30624</v>
      </c>
      <c r="E5062">
        <v>308</v>
      </c>
      <c r="F5062">
        <v>5.0999999999999996</v>
      </c>
      <c r="G5062">
        <v>0.9</v>
      </c>
      <c r="H5062">
        <v>0.16734795533361324</v>
      </c>
    </row>
    <row r="5063" spans="4:8" x14ac:dyDescent="0.25">
      <c r="D5063" s="27">
        <v>30625</v>
      </c>
      <c r="E5063">
        <v>309</v>
      </c>
      <c r="F5063">
        <v>5.8</v>
      </c>
      <c r="G5063">
        <v>1.4</v>
      </c>
      <c r="H5063">
        <v>0.11030552088973014</v>
      </c>
    </row>
    <row r="5064" spans="4:8" x14ac:dyDescent="0.25">
      <c r="D5064" s="27">
        <v>30626</v>
      </c>
      <c r="E5064">
        <v>310</v>
      </c>
      <c r="F5064">
        <v>8.4</v>
      </c>
      <c r="G5064">
        <v>0</v>
      </c>
      <c r="H5064">
        <v>0.70825949583796388</v>
      </c>
    </row>
    <row r="5065" spans="4:8" x14ac:dyDescent="0.25">
      <c r="D5065" s="27">
        <v>30627</v>
      </c>
      <c r="E5065">
        <v>311</v>
      </c>
      <c r="F5065">
        <v>7.9</v>
      </c>
      <c r="G5065">
        <v>0</v>
      </c>
      <c r="H5065">
        <v>0.38422005936590042</v>
      </c>
    </row>
    <row r="5066" spans="4:8" x14ac:dyDescent="0.25">
      <c r="D5066" s="27">
        <v>30628</v>
      </c>
      <c r="E5066">
        <v>312</v>
      </c>
      <c r="F5066">
        <v>8.1</v>
      </c>
      <c r="G5066">
        <v>1.5</v>
      </c>
      <c r="H5066">
        <v>0.43048780786451712</v>
      </c>
    </row>
    <row r="5067" spans="4:8" x14ac:dyDescent="0.25">
      <c r="D5067" s="27">
        <v>30629</v>
      </c>
      <c r="E5067">
        <v>313</v>
      </c>
      <c r="F5067">
        <v>2.9</v>
      </c>
      <c r="G5067">
        <v>1.6</v>
      </c>
      <c r="H5067">
        <v>-0.13556689744011854</v>
      </c>
    </row>
    <row r="5068" spans="4:8" x14ac:dyDescent="0.25">
      <c r="D5068" s="27">
        <v>30630</v>
      </c>
      <c r="E5068">
        <v>314</v>
      </c>
      <c r="F5068">
        <v>0.5</v>
      </c>
      <c r="G5068">
        <v>0</v>
      </c>
      <c r="H5068">
        <v>-1.640736996111793E-2</v>
      </c>
    </row>
    <row r="5069" spans="4:8" x14ac:dyDescent="0.25">
      <c r="D5069" s="27">
        <v>30631</v>
      </c>
      <c r="E5069">
        <v>315</v>
      </c>
      <c r="F5069">
        <v>-2.2000000000000002</v>
      </c>
      <c r="G5069">
        <v>0</v>
      </c>
      <c r="H5069">
        <v>0.19877560976717157</v>
      </c>
    </row>
    <row r="5070" spans="4:8" x14ac:dyDescent="0.25">
      <c r="D5070" s="27">
        <v>30632</v>
      </c>
      <c r="E5070">
        <v>316</v>
      </c>
      <c r="F5070">
        <v>-3.2</v>
      </c>
      <c r="G5070">
        <v>1.9</v>
      </c>
      <c r="H5070">
        <v>-3.0964444538832403E-2</v>
      </c>
    </row>
    <row r="5071" spans="4:8" x14ac:dyDescent="0.25">
      <c r="D5071" s="27">
        <v>30633</v>
      </c>
      <c r="E5071">
        <v>317</v>
      </c>
      <c r="F5071">
        <v>-5</v>
      </c>
      <c r="G5071">
        <v>0.3</v>
      </c>
      <c r="H5071">
        <v>5.3422843768227438E-2</v>
      </c>
    </row>
    <row r="5072" spans="4:8" x14ac:dyDescent="0.25">
      <c r="D5072" s="27">
        <v>30634</v>
      </c>
      <c r="E5072">
        <v>318</v>
      </c>
      <c r="F5072">
        <v>0.5</v>
      </c>
      <c r="G5072">
        <v>6.5</v>
      </c>
      <c r="H5072">
        <v>0.22740730673942713</v>
      </c>
    </row>
    <row r="5073" spans="4:8" x14ac:dyDescent="0.25">
      <c r="D5073" s="27">
        <v>30635</v>
      </c>
      <c r="E5073">
        <v>319</v>
      </c>
      <c r="F5073">
        <v>1.3</v>
      </c>
      <c r="G5073">
        <v>5.2</v>
      </c>
      <c r="H5073">
        <v>3.2021063219802054E-2</v>
      </c>
    </row>
    <row r="5074" spans="4:8" x14ac:dyDescent="0.25">
      <c r="D5074" s="27">
        <v>30636</v>
      </c>
      <c r="E5074">
        <v>320</v>
      </c>
      <c r="F5074">
        <v>-1.2</v>
      </c>
      <c r="G5074">
        <v>0</v>
      </c>
      <c r="H5074">
        <v>0.7827760196956417</v>
      </c>
    </row>
    <row r="5075" spans="4:8" x14ac:dyDescent="0.25">
      <c r="D5075" s="27">
        <v>30637</v>
      </c>
      <c r="E5075">
        <v>321</v>
      </c>
      <c r="F5075">
        <v>-4.8</v>
      </c>
      <c r="G5075">
        <v>0</v>
      </c>
      <c r="H5075">
        <v>0.22525395253283637</v>
      </c>
    </row>
    <row r="5076" spans="4:8" x14ac:dyDescent="0.25">
      <c r="D5076" s="27">
        <v>30638</v>
      </c>
      <c r="E5076">
        <v>322</v>
      </c>
      <c r="F5076">
        <v>0.7</v>
      </c>
      <c r="G5076">
        <v>0</v>
      </c>
      <c r="H5076">
        <v>0.56173866875105927</v>
      </c>
    </row>
    <row r="5077" spans="4:8" x14ac:dyDescent="0.25">
      <c r="D5077" s="27">
        <v>30639</v>
      </c>
      <c r="E5077">
        <v>323</v>
      </c>
      <c r="F5077">
        <v>0.9</v>
      </c>
      <c r="G5077">
        <v>0.2</v>
      </c>
      <c r="H5077">
        <v>0.51982171161197455</v>
      </c>
    </row>
    <row r="5078" spans="4:8" x14ac:dyDescent="0.25">
      <c r="D5078" s="27">
        <v>30640</v>
      </c>
      <c r="E5078">
        <v>324</v>
      </c>
      <c r="F5078">
        <v>2.8</v>
      </c>
      <c r="G5078">
        <v>0</v>
      </c>
      <c r="H5078">
        <v>0.769701103443311</v>
      </c>
    </row>
    <row r="5079" spans="4:8" x14ac:dyDescent="0.25">
      <c r="D5079" s="27">
        <v>30641</v>
      </c>
      <c r="E5079">
        <v>325</v>
      </c>
      <c r="F5079">
        <v>-3.4</v>
      </c>
      <c r="G5079">
        <v>0.6</v>
      </c>
      <c r="H5079">
        <v>0.81558633134729086</v>
      </c>
    </row>
    <row r="5080" spans="4:8" x14ac:dyDescent="0.25">
      <c r="D5080" s="27">
        <v>30642</v>
      </c>
      <c r="E5080">
        <v>326</v>
      </c>
      <c r="F5080">
        <v>-9</v>
      </c>
      <c r="G5080">
        <v>0</v>
      </c>
      <c r="H5080">
        <v>-2.8819842035263225E-2</v>
      </c>
    </row>
    <row r="5081" spans="4:8" x14ac:dyDescent="0.25">
      <c r="D5081" s="27">
        <v>30643</v>
      </c>
      <c r="E5081">
        <v>327</v>
      </c>
      <c r="F5081">
        <v>-5.9</v>
      </c>
      <c r="G5081">
        <v>0</v>
      </c>
      <c r="H5081">
        <v>0.27284274117668184</v>
      </c>
    </row>
    <row r="5082" spans="4:8" x14ac:dyDescent="0.25">
      <c r="D5082" s="27">
        <v>30644</v>
      </c>
      <c r="E5082">
        <v>328</v>
      </c>
      <c r="F5082">
        <v>-0.8</v>
      </c>
      <c r="G5082">
        <v>0</v>
      </c>
      <c r="H5082">
        <v>0.40137305435749249</v>
      </c>
    </row>
    <row r="5083" spans="4:8" x14ac:dyDescent="0.25">
      <c r="D5083" s="27">
        <v>30645</v>
      </c>
      <c r="E5083">
        <v>329</v>
      </c>
      <c r="F5083">
        <v>3.1</v>
      </c>
      <c r="G5083">
        <v>0.4</v>
      </c>
      <c r="H5083">
        <v>0.23733755674557871</v>
      </c>
    </row>
    <row r="5084" spans="4:8" x14ac:dyDescent="0.25">
      <c r="D5084" s="27">
        <v>30646</v>
      </c>
      <c r="E5084">
        <v>330</v>
      </c>
      <c r="F5084">
        <v>2.2999999999999998</v>
      </c>
      <c r="G5084">
        <v>4.5</v>
      </c>
      <c r="H5084">
        <v>-1.4824373489806661E-2</v>
      </c>
    </row>
    <row r="5085" spans="4:8" x14ac:dyDescent="0.25">
      <c r="D5085" s="27">
        <v>30647</v>
      </c>
      <c r="E5085">
        <v>331</v>
      </c>
      <c r="F5085">
        <v>-2.9</v>
      </c>
      <c r="G5085">
        <v>0</v>
      </c>
      <c r="H5085">
        <v>0.39129090160785257</v>
      </c>
    </row>
    <row r="5086" spans="4:8" x14ac:dyDescent="0.25">
      <c r="D5086" s="27">
        <v>30648</v>
      </c>
      <c r="E5086">
        <v>332</v>
      </c>
      <c r="F5086">
        <v>-4.8</v>
      </c>
      <c r="G5086">
        <v>0</v>
      </c>
      <c r="H5086">
        <v>0.3406680830087806</v>
      </c>
    </row>
    <row r="5087" spans="4:8" x14ac:dyDescent="0.25">
      <c r="D5087" s="27">
        <v>30649</v>
      </c>
      <c r="E5087">
        <v>333</v>
      </c>
      <c r="F5087">
        <v>-8</v>
      </c>
      <c r="G5087">
        <v>0</v>
      </c>
      <c r="H5087">
        <v>4.987563760657153E-2</v>
      </c>
    </row>
    <row r="5088" spans="4:8" x14ac:dyDescent="0.25">
      <c r="D5088" s="27">
        <v>30650</v>
      </c>
      <c r="E5088">
        <v>334</v>
      </c>
      <c r="F5088">
        <v>-7.6</v>
      </c>
      <c r="G5088">
        <v>0</v>
      </c>
      <c r="H5088">
        <v>1.9374897135496713E-2</v>
      </c>
    </row>
    <row r="5089" spans="4:8" x14ac:dyDescent="0.25">
      <c r="D5089" s="27">
        <v>30651</v>
      </c>
      <c r="E5089">
        <v>335</v>
      </c>
      <c r="F5089">
        <v>-9.6999999999999993</v>
      </c>
      <c r="G5089">
        <v>0</v>
      </c>
      <c r="H5089">
        <v>4.6353559941663888E-2</v>
      </c>
    </row>
    <row r="5090" spans="4:8" x14ac:dyDescent="0.25">
      <c r="D5090" s="27">
        <v>30652</v>
      </c>
      <c r="E5090">
        <v>336</v>
      </c>
      <c r="F5090">
        <v>-3.1</v>
      </c>
      <c r="G5090">
        <v>0.6</v>
      </c>
      <c r="H5090">
        <v>0.27279305346800797</v>
      </c>
    </row>
    <row r="5091" spans="4:8" x14ac:dyDescent="0.25">
      <c r="D5091" s="27">
        <v>30653</v>
      </c>
      <c r="E5091">
        <v>337</v>
      </c>
      <c r="F5091">
        <v>2.5</v>
      </c>
      <c r="G5091">
        <v>0</v>
      </c>
      <c r="H5091">
        <v>6.2904025052119172E-2</v>
      </c>
    </row>
    <row r="5092" spans="4:8" x14ac:dyDescent="0.25">
      <c r="D5092" s="27">
        <v>30654</v>
      </c>
      <c r="E5092">
        <v>338</v>
      </c>
      <c r="F5092">
        <v>1.4</v>
      </c>
      <c r="G5092">
        <v>6</v>
      </c>
      <c r="H5092">
        <v>-6.6822793896514479E-2</v>
      </c>
    </row>
    <row r="5093" spans="4:8" x14ac:dyDescent="0.25">
      <c r="D5093" s="27">
        <v>30655</v>
      </c>
      <c r="E5093">
        <v>339</v>
      </c>
      <c r="F5093">
        <v>4.9000000000000004</v>
      </c>
      <c r="G5093">
        <v>0.3</v>
      </c>
      <c r="H5093">
        <v>-4.353736910472128E-2</v>
      </c>
    </row>
    <row r="5094" spans="4:8" x14ac:dyDescent="0.25">
      <c r="D5094" s="27">
        <v>30656</v>
      </c>
      <c r="E5094">
        <v>340</v>
      </c>
      <c r="F5094">
        <v>-0.1</v>
      </c>
      <c r="G5094">
        <v>0</v>
      </c>
      <c r="H5094">
        <v>-0.1707217218823216</v>
      </c>
    </row>
    <row r="5095" spans="4:8" x14ac:dyDescent="0.25">
      <c r="D5095" s="27">
        <v>30657</v>
      </c>
      <c r="E5095">
        <v>341</v>
      </c>
      <c r="F5095">
        <v>-2.9</v>
      </c>
      <c r="G5095">
        <v>0</v>
      </c>
      <c r="H5095">
        <v>1.873591286927807E-2</v>
      </c>
    </row>
    <row r="5096" spans="4:8" x14ac:dyDescent="0.25">
      <c r="D5096" s="27">
        <v>30658</v>
      </c>
      <c r="E5096">
        <v>342</v>
      </c>
      <c r="F5096">
        <v>0.6</v>
      </c>
      <c r="G5096">
        <v>4.9000000000000004</v>
      </c>
      <c r="H5096">
        <v>0.27178938171785372</v>
      </c>
    </row>
    <row r="5097" spans="4:8" x14ac:dyDescent="0.25">
      <c r="D5097" s="27">
        <v>30659</v>
      </c>
      <c r="E5097">
        <v>343</v>
      </c>
      <c r="F5097">
        <v>-1.3</v>
      </c>
      <c r="G5097">
        <v>1.2</v>
      </c>
      <c r="H5097">
        <v>6.6829767814328617E-2</v>
      </c>
    </row>
    <row r="5098" spans="4:8" x14ac:dyDescent="0.25">
      <c r="D5098" s="27">
        <v>30660</v>
      </c>
      <c r="E5098">
        <v>344</v>
      </c>
      <c r="F5098">
        <v>-11.2</v>
      </c>
      <c r="G5098">
        <v>0.1</v>
      </c>
      <c r="H5098">
        <v>9.8758037693757308E-2</v>
      </c>
    </row>
    <row r="5099" spans="4:8" x14ac:dyDescent="0.25">
      <c r="D5099" s="27">
        <v>30661</v>
      </c>
      <c r="E5099">
        <v>345</v>
      </c>
      <c r="F5099">
        <v>-11.2</v>
      </c>
      <c r="G5099">
        <v>0</v>
      </c>
      <c r="H5099">
        <v>8.6287772270287458E-2</v>
      </c>
    </row>
    <row r="5100" spans="4:8" x14ac:dyDescent="0.25">
      <c r="D5100" s="27">
        <v>30662</v>
      </c>
      <c r="E5100">
        <v>346</v>
      </c>
      <c r="F5100">
        <v>-9.3000000000000007</v>
      </c>
      <c r="G5100">
        <v>0</v>
      </c>
      <c r="H5100">
        <v>1.9321039718965261E-2</v>
      </c>
    </row>
    <row r="5101" spans="4:8" x14ac:dyDescent="0.25">
      <c r="D5101" s="27">
        <v>30663</v>
      </c>
      <c r="E5101">
        <v>347</v>
      </c>
      <c r="F5101">
        <v>-1</v>
      </c>
      <c r="G5101">
        <v>0.2</v>
      </c>
      <c r="H5101">
        <v>0.13964519452077728</v>
      </c>
    </row>
    <row r="5102" spans="4:8" x14ac:dyDescent="0.25">
      <c r="D5102" s="27">
        <v>30664</v>
      </c>
      <c r="E5102">
        <v>348</v>
      </c>
      <c r="F5102">
        <v>0.5</v>
      </c>
      <c r="G5102">
        <v>0.5</v>
      </c>
      <c r="H5102">
        <v>0.42034530987682495</v>
      </c>
    </row>
    <row r="5103" spans="4:8" x14ac:dyDescent="0.25">
      <c r="D5103" s="27">
        <v>30665</v>
      </c>
      <c r="E5103">
        <v>349</v>
      </c>
      <c r="F5103">
        <v>-2.8</v>
      </c>
      <c r="G5103">
        <v>0</v>
      </c>
      <c r="H5103">
        <v>7.8786965343648874E-2</v>
      </c>
    </row>
    <row r="5104" spans="4:8" x14ac:dyDescent="0.25">
      <c r="D5104" s="27">
        <v>30666</v>
      </c>
      <c r="E5104">
        <v>350</v>
      </c>
      <c r="F5104">
        <v>-3.3</v>
      </c>
      <c r="G5104">
        <v>0</v>
      </c>
      <c r="H5104">
        <v>-2.5526317254434334E-2</v>
      </c>
    </row>
    <row r="5105" spans="4:8" x14ac:dyDescent="0.25">
      <c r="D5105" s="27">
        <v>30667</v>
      </c>
      <c r="E5105">
        <v>351</v>
      </c>
      <c r="F5105">
        <v>-2.4</v>
      </c>
      <c r="G5105">
        <v>3.5</v>
      </c>
      <c r="H5105">
        <v>1.4938484532736279E-2</v>
      </c>
    </row>
    <row r="5106" spans="4:8" x14ac:dyDescent="0.25">
      <c r="D5106" s="27">
        <v>30668</v>
      </c>
      <c r="E5106">
        <v>352</v>
      </c>
      <c r="F5106">
        <v>-5</v>
      </c>
      <c r="G5106">
        <v>2.1</v>
      </c>
      <c r="H5106">
        <v>-7.4143657799301491E-3</v>
      </c>
    </row>
    <row r="5107" spans="4:8" x14ac:dyDescent="0.25">
      <c r="D5107" s="27">
        <v>30669</v>
      </c>
      <c r="E5107">
        <v>353</v>
      </c>
      <c r="F5107">
        <v>-1.6</v>
      </c>
      <c r="G5107">
        <v>2</v>
      </c>
      <c r="H5107">
        <v>5.8954577876841753E-2</v>
      </c>
    </row>
    <row r="5108" spans="4:8" x14ac:dyDescent="0.25">
      <c r="D5108" s="27">
        <v>30670</v>
      </c>
      <c r="E5108">
        <v>354</v>
      </c>
      <c r="F5108">
        <v>-0.5</v>
      </c>
      <c r="G5108">
        <v>10.5</v>
      </c>
      <c r="H5108">
        <v>4.5683319330594836E-2</v>
      </c>
    </row>
    <row r="5109" spans="4:8" x14ac:dyDescent="0.25">
      <c r="D5109" s="27">
        <v>30671</v>
      </c>
      <c r="E5109">
        <v>355</v>
      </c>
      <c r="F5109">
        <v>-1</v>
      </c>
      <c r="G5109">
        <v>6</v>
      </c>
      <c r="H5109">
        <v>-2.1520055298041244E-2</v>
      </c>
    </row>
    <row r="5110" spans="4:8" x14ac:dyDescent="0.25">
      <c r="D5110" s="27">
        <v>30672</v>
      </c>
      <c r="E5110">
        <v>356</v>
      </c>
      <c r="F5110">
        <v>1</v>
      </c>
      <c r="G5110">
        <v>1.6</v>
      </c>
      <c r="H5110">
        <v>-3.4901156396916017E-2</v>
      </c>
    </row>
    <row r="5111" spans="4:8" x14ac:dyDescent="0.25">
      <c r="D5111" s="27">
        <v>30673</v>
      </c>
      <c r="E5111">
        <v>357</v>
      </c>
      <c r="F5111">
        <v>1.8</v>
      </c>
      <c r="G5111">
        <v>2</v>
      </c>
      <c r="H5111">
        <v>-2.6305026869152665E-2</v>
      </c>
    </row>
    <row r="5112" spans="4:8" x14ac:dyDescent="0.25">
      <c r="D5112" s="27">
        <v>30674</v>
      </c>
      <c r="E5112">
        <v>358</v>
      </c>
      <c r="F5112">
        <v>-2</v>
      </c>
      <c r="G5112">
        <v>0</v>
      </c>
      <c r="H5112">
        <v>0.17224222274361001</v>
      </c>
    </row>
    <row r="5113" spans="4:8" x14ac:dyDescent="0.25">
      <c r="D5113" s="27">
        <v>30675</v>
      </c>
      <c r="E5113">
        <v>359</v>
      </c>
      <c r="F5113">
        <v>-6.5</v>
      </c>
      <c r="G5113">
        <v>4.5</v>
      </c>
      <c r="H5113">
        <v>-0.10067531006651242</v>
      </c>
    </row>
    <row r="5114" spans="4:8" x14ac:dyDescent="0.25">
      <c r="D5114" s="27">
        <v>30676</v>
      </c>
      <c r="E5114">
        <v>360</v>
      </c>
      <c r="F5114">
        <v>-0.3</v>
      </c>
      <c r="G5114">
        <v>3.6</v>
      </c>
      <c r="H5114">
        <v>7.0217858225876922E-2</v>
      </c>
    </row>
    <row r="5115" spans="4:8" x14ac:dyDescent="0.25">
      <c r="D5115" s="27">
        <v>30677</v>
      </c>
      <c r="E5115">
        <v>361</v>
      </c>
      <c r="F5115">
        <v>-1.8</v>
      </c>
      <c r="G5115">
        <v>2.7</v>
      </c>
      <c r="H5115">
        <v>0.10563293898560296</v>
      </c>
    </row>
    <row r="5116" spans="4:8" x14ac:dyDescent="0.25">
      <c r="D5116" s="27">
        <v>30678</v>
      </c>
      <c r="E5116">
        <v>362</v>
      </c>
      <c r="F5116">
        <v>2.5</v>
      </c>
      <c r="G5116">
        <v>0</v>
      </c>
      <c r="H5116">
        <v>0.11078568458183843</v>
      </c>
    </row>
    <row r="5117" spans="4:8" x14ac:dyDescent="0.25">
      <c r="D5117" s="27">
        <v>30679</v>
      </c>
      <c r="E5117">
        <v>363</v>
      </c>
      <c r="F5117">
        <v>1.3</v>
      </c>
      <c r="G5117">
        <v>0</v>
      </c>
      <c r="H5117">
        <v>0.78722733801636524</v>
      </c>
    </row>
    <row r="5118" spans="4:8" x14ac:dyDescent="0.25">
      <c r="D5118" s="27">
        <v>30680</v>
      </c>
      <c r="E5118">
        <v>364</v>
      </c>
      <c r="F5118">
        <v>2.1</v>
      </c>
      <c r="G5118">
        <v>10.6</v>
      </c>
      <c r="H5118">
        <v>0.46153985457610397</v>
      </c>
    </row>
    <row r="5119" spans="4:8" x14ac:dyDescent="0.25">
      <c r="D5119" s="27">
        <v>30681</v>
      </c>
      <c r="E5119">
        <v>365</v>
      </c>
      <c r="F5119">
        <v>-0.1</v>
      </c>
      <c r="G5119">
        <v>0</v>
      </c>
      <c r="H5119">
        <v>0.56919936127803239</v>
      </c>
    </row>
    <row r="5120" spans="4:8" x14ac:dyDescent="0.25">
      <c r="D5120" s="27">
        <v>30682</v>
      </c>
      <c r="E5120">
        <v>1</v>
      </c>
      <c r="F5120">
        <v>5.2</v>
      </c>
      <c r="G5120">
        <v>0</v>
      </c>
      <c r="H5120">
        <v>1.207708107978509</v>
      </c>
    </row>
    <row r="5121" spans="4:8" x14ac:dyDescent="0.25">
      <c r="D5121" s="27">
        <v>30683</v>
      </c>
      <c r="E5121">
        <v>2</v>
      </c>
      <c r="F5121">
        <v>1.1000000000000001</v>
      </c>
      <c r="G5121">
        <v>0</v>
      </c>
      <c r="H5121">
        <v>0.63874132181276722</v>
      </c>
    </row>
    <row r="5122" spans="4:8" x14ac:dyDescent="0.25">
      <c r="D5122" s="27">
        <v>30684</v>
      </c>
      <c r="E5122">
        <v>3</v>
      </c>
      <c r="F5122">
        <v>0.9</v>
      </c>
      <c r="G5122">
        <v>8.3000000000000007</v>
      </c>
      <c r="H5122">
        <v>0.16945950154552467</v>
      </c>
    </row>
    <row r="5123" spans="4:8" x14ac:dyDescent="0.25">
      <c r="D5123" s="27">
        <v>30685</v>
      </c>
      <c r="E5123">
        <v>4</v>
      </c>
      <c r="F5123">
        <v>-3.1</v>
      </c>
      <c r="G5123">
        <v>0</v>
      </c>
      <c r="H5123">
        <v>-0.1865021957298727</v>
      </c>
    </row>
    <row r="5124" spans="4:8" x14ac:dyDescent="0.25">
      <c r="D5124" s="27">
        <v>30686</v>
      </c>
      <c r="E5124">
        <v>5</v>
      </c>
      <c r="F5124">
        <v>-5.2</v>
      </c>
      <c r="G5124">
        <v>3.3</v>
      </c>
      <c r="H5124">
        <v>-0.16117271408207592</v>
      </c>
    </row>
    <row r="5125" spans="4:8" x14ac:dyDescent="0.25">
      <c r="D5125" s="27">
        <v>30687</v>
      </c>
      <c r="E5125">
        <v>6</v>
      </c>
      <c r="F5125">
        <v>-1.5</v>
      </c>
      <c r="G5125">
        <v>0</v>
      </c>
      <c r="H5125">
        <v>-0.20247251031296409</v>
      </c>
    </row>
    <row r="5126" spans="4:8" x14ac:dyDescent="0.25">
      <c r="D5126" s="27">
        <v>30688</v>
      </c>
      <c r="E5126">
        <v>7</v>
      </c>
      <c r="F5126">
        <v>-0.3</v>
      </c>
      <c r="G5126">
        <v>2.8</v>
      </c>
      <c r="H5126">
        <v>-4.2404287733463332E-3</v>
      </c>
    </row>
    <row r="5127" spans="4:8" x14ac:dyDescent="0.25">
      <c r="D5127" s="27">
        <v>30689</v>
      </c>
      <c r="E5127">
        <v>8</v>
      </c>
      <c r="F5127">
        <v>-0.9</v>
      </c>
      <c r="G5127">
        <v>7.5</v>
      </c>
      <c r="H5127">
        <v>3.6218235225869651E-2</v>
      </c>
    </row>
    <row r="5128" spans="4:8" x14ac:dyDescent="0.25">
      <c r="D5128" s="27">
        <v>30690</v>
      </c>
      <c r="E5128">
        <v>9</v>
      </c>
      <c r="F5128">
        <v>-7.1</v>
      </c>
      <c r="G5128">
        <v>0</v>
      </c>
      <c r="H5128">
        <v>4.8505659879617753E-2</v>
      </c>
    </row>
    <row r="5129" spans="4:8" x14ac:dyDescent="0.25">
      <c r="D5129" s="27">
        <v>30691</v>
      </c>
      <c r="E5129">
        <v>10</v>
      </c>
      <c r="F5129">
        <v>-11.4</v>
      </c>
      <c r="G5129">
        <v>4.3</v>
      </c>
      <c r="H5129">
        <v>4.1431331298259516E-2</v>
      </c>
    </row>
    <row r="5130" spans="4:8" x14ac:dyDescent="0.25">
      <c r="D5130" s="27">
        <v>30692</v>
      </c>
      <c r="E5130">
        <v>11</v>
      </c>
      <c r="F5130">
        <v>-0.8</v>
      </c>
      <c r="G5130">
        <v>0.1</v>
      </c>
      <c r="H5130">
        <v>4.0510861145394837E-2</v>
      </c>
    </row>
    <row r="5131" spans="4:8" x14ac:dyDescent="0.25">
      <c r="D5131" s="27">
        <v>30693</v>
      </c>
      <c r="E5131">
        <v>12</v>
      </c>
      <c r="F5131">
        <v>2.6</v>
      </c>
      <c r="G5131">
        <v>0.1</v>
      </c>
      <c r="H5131">
        <v>0.14850915190672598</v>
      </c>
    </row>
    <row r="5132" spans="4:8" x14ac:dyDescent="0.25">
      <c r="D5132" s="27">
        <v>30694</v>
      </c>
      <c r="E5132">
        <v>13</v>
      </c>
      <c r="F5132">
        <v>1.8</v>
      </c>
      <c r="G5132">
        <v>7.2</v>
      </c>
      <c r="H5132">
        <v>0.47002846283333483</v>
      </c>
    </row>
    <row r="5133" spans="4:8" x14ac:dyDescent="0.25">
      <c r="D5133" s="27">
        <v>30695</v>
      </c>
      <c r="E5133">
        <v>14</v>
      </c>
      <c r="F5133">
        <v>1.7</v>
      </c>
      <c r="G5133">
        <v>1.2</v>
      </c>
      <c r="H5133">
        <v>0.71286108348678356</v>
      </c>
    </row>
    <row r="5134" spans="4:8" x14ac:dyDescent="0.25">
      <c r="D5134" s="27">
        <v>30696</v>
      </c>
      <c r="E5134">
        <v>15</v>
      </c>
      <c r="F5134">
        <v>-3.2</v>
      </c>
      <c r="G5134">
        <v>0.8</v>
      </c>
      <c r="H5134">
        <v>-8.9217313067831233E-2</v>
      </c>
    </row>
    <row r="5135" spans="4:8" x14ac:dyDescent="0.25">
      <c r="D5135" s="27">
        <v>30697</v>
      </c>
      <c r="E5135">
        <v>16</v>
      </c>
      <c r="F5135">
        <v>-2.1</v>
      </c>
      <c r="G5135">
        <v>0</v>
      </c>
      <c r="H5135">
        <v>-6.3579807365426663E-2</v>
      </c>
    </row>
    <row r="5136" spans="4:8" x14ac:dyDescent="0.25">
      <c r="D5136" s="27">
        <v>30698</v>
      </c>
      <c r="E5136">
        <v>17</v>
      </c>
      <c r="F5136">
        <v>-0.5</v>
      </c>
      <c r="G5136">
        <v>4.4000000000000004</v>
      </c>
      <c r="H5136">
        <v>5.0033850779681706E-2</v>
      </c>
    </row>
    <row r="5137" spans="4:8" x14ac:dyDescent="0.25">
      <c r="D5137" s="27">
        <v>30699</v>
      </c>
      <c r="E5137">
        <v>18</v>
      </c>
      <c r="F5137">
        <v>-1.5</v>
      </c>
      <c r="G5137">
        <v>1</v>
      </c>
      <c r="H5137">
        <v>7.4099097078533585E-2</v>
      </c>
    </row>
    <row r="5138" spans="4:8" x14ac:dyDescent="0.25">
      <c r="D5138" s="27">
        <v>30700</v>
      </c>
      <c r="E5138">
        <v>19</v>
      </c>
      <c r="F5138">
        <v>-8.6</v>
      </c>
      <c r="G5138">
        <v>0</v>
      </c>
      <c r="H5138">
        <v>-6.8792480570618333E-4</v>
      </c>
    </row>
    <row r="5139" spans="4:8" x14ac:dyDescent="0.25">
      <c r="D5139" s="27">
        <v>30701</v>
      </c>
      <c r="E5139">
        <v>20</v>
      </c>
      <c r="F5139">
        <v>-12.8</v>
      </c>
      <c r="G5139">
        <v>0</v>
      </c>
      <c r="H5139">
        <v>-0.13306959653683398</v>
      </c>
    </row>
    <row r="5140" spans="4:8" x14ac:dyDescent="0.25">
      <c r="D5140" s="27">
        <v>30702</v>
      </c>
      <c r="E5140">
        <v>21</v>
      </c>
      <c r="F5140">
        <v>-12.5</v>
      </c>
      <c r="G5140">
        <v>0</v>
      </c>
      <c r="H5140">
        <v>-0.21685699638314776</v>
      </c>
    </row>
    <row r="5141" spans="4:8" x14ac:dyDescent="0.25">
      <c r="D5141" s="27">
        <v>30703</v>
      </c>
      <c r="E5141">
        <v>22</v>
      </c>
      <c r="F5141">
        <v>-6.6</v>
      </c>
      <c r="G5141">
        <v>0.2</v>
      </c>
      <c r="H5141">
        <v>3.0516586725254202E-2</v>
      </c>
    </row>
    <row r="5142" spans="4:8" x14ac:dyDescent="0.25">
      <c r="D5142" s="27">
        <v>30704</v>
      </c>
      <c r="E5142">
        <v>23</v>
      </c>
      <c r="F5142">
        <v>-9.8000000000000007</v>
      </c>
      <c r="G5142">
        <v>1.2</v>
      </c>
      <c r="H5142">
        <v>-4.8870811203872794E-2</v>
      </c>
    </row>
    <row r="5143" spans="4:8" x14ac:dyDescent="0.25">
      <c r="D5143" s="27">
        <v>30705</v>
      </c>
      <c r="E5143">
        <v>24</v>
      </c>
      <c r="F5143">
        <v>-14.6</v>
      </c>
      <c r="G5143">
        <v>0</v>
      </c>
      <c r="H5143">
        <v>-1.3977269976468141E-2</v>
      </c>
    </row>
    <row r="5144" spans="4:8" x14ac:dyDescent="0.25">
      <c r="D5144" s="27">
        <v>30706</v>
      </c>
      <c r="E5144">
        <v>25</v>
      </c>
      <c r="F5144">
        <v>-7.7</v>
      </c>
      <c r="G5144">
        <v>2.4</v>
      </c>
      <c r="H5144">
        <v>0.21406544343391254</v>
      </c>
    </row>
    <row r="5145" spans="4:8" x14ac:dyDescent="0.25">
      <c r="D5145" s="27">
        <v>30707</v>
      </c>
      <c r="E5145">
        <v>26</v>
      </c>
      <c r="F5145">
        <v>-11.1</v>
      </c>
      <c r="G5145">
        <v>1.2</v>
      </c>
      <c r="H5145">
        <v>0.11252841735270988</v>
      </c>
    </row>
    <row r="5146" spans="4:8" x14ac:dyDescent="0.25">
      <c r="D5146" s="27">
        <v>30708</v>
      </c>
      <c r="E5146">
        <v>27</v>
      </c>
      <c r="F5146">
        <v>-13.8</v>
      </c>
      <c r="G5146">
        <v>1.1000000000000001</v>
      </c>
      <c r="H5146">
        <v>-8.0143512572154636E-3</v>
      </c>
    </row>
    <row r="5147" spans="4:8" x14ac:dyDescent="0.25">
      <c r="D5147" s="27">
        <v>30709</v>
      </c>
      <c r="E5147">
        <v>28</v>
      </c>
      <c r="F5147">
        <v>-3.1</v>
      </c>
      <c r="G5147">
        <v>4.5999999999999996</v>
      </c>
      <c r="H5147">
        <v>-4.4911630407584533E-3</v>
      </c>
    </row>
    <row r="5148" spans="4:8" x14ac:dyDescent="0.25">
      <c r="D5148" s="27">
        <v>30710</v>
      </c>
      <c r="E5148">
        <v>29</v>
      </c>
      <c r="F5148">
        <v>-2.1</v>
      </c>
      <c r="G5148">
        <v>0.9</v>
      </c>
      <c r="H5148">
        <v>2.5825813492924555E-2</v>
      </c>
    </row>
    <row r="5149" spans="4:8" x14ac:dyDescent="0.25">
      <c r="D5149" s="27">
        <v>30711</v>
      </c>
      <c r="E5149">
        <v>30</v>
      </c>
      <c r="F5149">
        <v>-0.9</v>
      </c>
      <c r="G5149">
        <v>1.1000000000000001</v>
      </c>
      <c r="H5149">
        <v>0.10618858927553651</v>
      </c>
    </row>
    <row r="5150" spans="4:8" x14ac:dyDescent="0.25">
      <c r="D5150" s="27">
        <v>30712</v>
      </c>
      <c r="E5150">
        <v>31</v>
      </c>
      <c r="F5150">
        <v>0</v>
      </c>
      <c r="G5150">
        <v>4.2</v>
      </c>
      <c r="H5150">
        <v>7.6331196603986434E-2</v>
      </c>
    </row>
    <row r="5151" spans="4:8" x14ac:dyDescent="0.25">
      <c r="D5151" s="27">
        <v>30713</v>
      </c>
      <c r="E5151">
        <v>32</v>
      </c>
      <c r="F5151">
        <v>0.5</v>
      </c>
      <c r="G5151">
        <v>1.2</v>
      </c>
      <c r="H5151">
        <v>0.10823817244585324</v>
      </c>
    </row>
    <row r="5152" spans="4:8" x14ac:dyDescent="0.25">
      <c r="D5152" s="27">
        <v>30714</v>
      </c>
      <c r="E5152">
        <v>33</v>
      </c>
      <c r="F5152">
        <v>0.2</v>
      </c>
      <c r="G5152">
        <v>1.5</v>
      </c>
      <c r="H5152">
        <v>0.11552274643411237</v>
      </c>
    </row>
    <row r="5153" spans="4:8" x14ac:dyDescent="0.25">
      <c r="D5153" s="27">
        <v>30715</v>
      </c>
      <c r="E5153">
        <v>34</v>
      </c>
      <c r="F5153">
        <v>0</v>
      </c>
      <c r="G5153">
        <v>4.3</v>
      </c>
      <c r="H5153">
        <v>5.9554356032755551E-2</v>
      </c>
    </row>
    <row r="5154" spans="4:8" x14ac:dyDescent="0.25">
      <c r="D5154" s="27">
        <v>30716</v>
      </c>
      <c r="E5154">
        <v>35</v>
      </c>
      <c r="F5154">
        <v>1.3</v>
      </c>
      <c r="G5154">
        <v>0.4</v>
      </c>
      <c r="H5154">
        <v>7.5704216126126475E-2</v>
      </c>
    </row>
    <row r="5155" spans="4:8" x14ac:dyDescent="0.25">
      <c r="D5155" s="27">
        <v>30717</v>
      </c>
      <c r="E5155">
        <v>36</v>
      </c>
      <c r="F5155">
        <v>1.1000000000000001</v>
      </c>
      <c r="G5155">
        <v>7.3</v>
      </c>
      <c r="H5155">
        <v>0.13713855120998925</v>
      </c>
    </row>
    <row r="5156" spans="4:8" x14ac:dyDescent="0.25">
      <c r="D5156" s="27">
        <v>30718</v>
      </c>
      <c r="E5156">
        <v>37</v>
      </c>
      <c r="F5156">
        <v>1.1000000000000001</v>
      </c>
      <c r="G5156">
        <v>3.7</v>
      </c>
      <c r="H5156">
        <v>0.4658199318263534</v>
      </c>
    </row>
    <row r="5157" spans="4:8" x14ac:dyDescent="0.25">
      <c r="D5157" s="27">
        <v>30719</v>
      </c>
      <c r="E5157">
        <v>38</v>
      </c>
      <c r="F5157">
        <v>0</v>
      </c>
      <c r="G5157">
        <v>0.3</v>
      </c>
      <c r="H5157">
        <v>9.5501651263389178E-3</v>
      </c>
    </row>
    <row r="5158" spans="4:8" x14ac:dyDescent="0.25">
      <c r="D5158" s="27">
        <v>30720</v>
      </c>
      <c r="E5158">
        <v>39</v>
      </c>
      <c r="F5158">
        <v>-2.4</v>
      </c>
      <c r="G5158">
        <v>0</v>
      </c>
      <c r="H5158">
        <v>9.7717830862168606E-2</v>
      </c>
    </row>
    <row r="5159" spans="4:8" x14ac:dyDescent="0.25">
      <c r="D5159" s="27">
        <v>30721</v>
      </c>
      <c r="E5159">
        <v>40</v>
      </c>
      <c r="F5159">
        <v>-7.5</v>
      </c>
      <c r="G5159">
        <v>0</v>
      </c>
      <c r="H5159">
        <v>-6.2812553153004769E-2</v>
      </c>
    </row>
    <row r="5160" spans="4:8" x14ac:dyDescent="0.25">
      <c r="D5160" s="27">
        <v>30722</v>
      </c>
      <c r="E5160">
        <v>41</v>
      </c>
      <c r="F5160">
        <v>-6.4</v>
      </c>
      <c r="G5160">
        <v>0</v>
      </c>
      <c r="H5160">
        <v>7.5429173649021977E-2</v>
      </c>
    </row>
    <row r="5161" spans="4:8" x14ac:dyDescent="0.25">
      <c r="D5161" s="27">
        <v>30723</v>
      </c>
      <c r="E5161">
        <v>42</v>
      </c>
      <c r="F5161">
        <v>-2.4</v>
      </c>
      <c r="G5161">
        <v>0</v>
      </c>
      <c r="H5161">
        <v>0.12604527206473773</v>
      </c>
    </row>
    <row r="5162" spans="4:8" x14ac:dyDescent="0.25">
      <c r="D5162" s="27">
        <v>30724</v>
      </c>
      <c r="E5162">
        <v>43</v>
      </c>
      <c r="F5162">
        <v>-1.3</v>
      </c>
      <c r="G5162">
        <v>0</v>
      </c>
      <c r="H5162">
        <v>7.4075794341701723E-2</v>
      </c>
    </row>
    <row r="5163" spans="4:8" x14ac:dyDescent="0.25">
      <c r="D5163" s="27">
        <v>30725</v>
      </c>
      <c r="E5163">
        <v>44</v>
      </c>
      <c r="F5163">
        <v>0.2</v>
      </c>
      <c r="G5163">
        <v>0</v>
      </c>
      <c r="H5163">
        <v>0.15934139385830196</v>
      </c>
    </row>
    <row r="5164" spans="4:8" x14ac:dyDescent="0.25">
      <c r="D5164" s="27">
        <v>30726</v>
      </c>
      <c r="E5164">
        <v>45</v>
      </c>
      <c r="F5164">
        <v>-2.2999999999999998</v>
      </c>
      <c r="G5164">
        <v>0</v>
      </c>
      <c r="H5164">
        <v>4.1485062614571404E-2</v>
      </c>
    </row>
    <row r="5165" spans="4:8" x14ac:dyDescent="0.25">
      <c r="D5165" s="27">
        <v>30727</v>
      </c>
      <c r="E5165">
        <v>46</v>
      </c>
      <c r="F5165">
        <v>-4.2</v>
      </c>
      <c r="G5165">
        <v>0</v>
      </c>
      <c r="H5165">
        <v>0.12198466732611235</v>
      </c>
    </row>
    <row r="5166" spans="4:8" x14ac:dyDescent="0.25">
      <c r="D5166" s="27">
        <v>30728</v>
      </c>
      <c r="E5166">
        <v>47</v>
      </c>
      <c r="F5166">
        <v>-4.5999999999999996</v>
      </c>
      <c r="G5166">
        <v>0</v>
      </c>
      <c r="H5166">
        <v>6.4441056146826867E-2</v>
      </c>
    </row>
    <row r="5167" spans="4:8" x14ac:dyDescent="0.25">
      <c r="D5167" s="27">
        <v>30729</v>
      </c>
      <c r="E5167">
        <v>48</v>
      </c>
      <c r="F5167">
        <v>-3.7</v>
      </c>
      <c r="G5167">
        <v>0</v>
      </c>
      <c r="H5167">
        <v>0.33551998478443851</v>
      </c>
    </row>
    <row r="5168" spans="4:8" x14ac:dyDescent="0.25">
      <c r="D5168" s="27">
        <v>30730</v>
      </c>
      <c r="E5168">
        <v>49</v>
      </c>
      <c r="F5168">
        <v>-5.4</v>
      </c>
      <c r="G5168">
        <v>0</v>
      </c>
      <c r="H5168">
        <v>0.26341213783062617</v>
      </c>
    </row>
    <row r="5169" spans="4:8" x14ac:dyDescent="0.25">
      <c r="D5169" s="27">
        <v>30731</v>
      </c>
      <c r="E5169">
        <v>50</v>
      </c>
      <c r="F5169">
        <v>-5.9</v>
      </c>
      <c r="G5169">
        <v>0</v>
      </c>
      <c r="H5169">
        <v>0.18028702037731273</v>
      </c>
    </row>
    <row r="5170" spans="4:8" x14ac:dyDescent="0.25">
      <c r="D5170" s="27">
        <v>30732</v>
      </c>
      <c r="E5170">
        <v>51</v>
      </c>
      <c r="F5170">
        <v>-5.4</v>
      </c>
      <c r="G5170">
        <v>0.1</v>
      </c>
      <c r="H5170">
        <v>0.29390530836767997</v>
      </c>
    </row>
    <row r="5171" spans="4:8" x14ac:dyDescent="0.25">
      <c r="D5171" s="27">
        <v>30733</v>
      </c>
      <c r="E5171">
        <v>52</v>
      </c>
      <c r="F5171">
        <v>-2.4</v>
      </c>
      <c r="G5171">
        <v>1.1000000000000001</v>
      </c>
      <c r="H5171">
        <v>0.30665553906100962</v>
      </c>
    </row>
    <row r="5172" spans="4:8" x14ac:dyDescent="0.25">
      <c r="D5172" s="27">
        <v>30734</v>
      </c>
      <c r="E5172">
        <v>53</v>
      </c>
      <c r="F5172">
        <v>-3.8</v>
      </c>
      <c r="G5172">
        <v>1.1000000000000001</v>
      </c>
      <c r="H5172">
        <v>0.25845345359583799</v>
      </c>
    </row>
    <row r="5173" spans="4:8" x14ac:dyDescent="0.25">
      <c r="D5173" s="27">
        <v>30735</v>
      </c>
      <c r="E5173">
        <v>54</v>
      </c>
      <c r="F5173">
        <v>-2.2000000000000002</v>
      </c>
      <c r="G5173">
        <v>1.5</v>
      </c>
      <c r="H5173">
        <v>0.2091789445820981</v>
      </c>
    </row>
    <row r="5174" spans="4:8" x14ac:dyDescent="0.25">
      <c r="D5174" s="27">
        <v>30736</v>
      </c>
      <c r="E5174">
        <v>55</v>
      </c>
      <c r="F5174">
        <v>-6.1</v>
      </c>
      <c r="G5174">
        <v>0.6</v>
      </c>
      <c r="H5174">
        <v>5.3071025185584063E-2</v>
      </c>
    </row>
    <row r="5175" spans="4:8" x14ac:dyDescent="0.25">
      <c r="D5175" s="27">
        <v>30737</v>
      </c>
      <c r="E5175">
        <v>56</v>
      </c>
      <c r="F5175">
        <v>-4</v>
      </c>
      <c r="G5175">
        <v>0</v>
      </c>
      <c r="H5175">
        <v>0.24189614916731192</v>
      </c>
    </row>
    <row r="5176" spans="4:8" x14ac:dyDescent="0.25">
      <c r="D5176" s="27">
        <v>30738</v>
      </c>
      <c r="E5176">
        <v>57</v>
      </c>
      <c r="F5176">
        <v>-3.3</v>
      </c>
      <c r="G5176">
        <v>0</v>
      </c>
      <c r="H5176">
        <v>0.28997211774333465</v>
      </c>
    </row>
    <row r="5177" spans="4:8" x14ac:dyDescent="0.25">
      <c r="D5177" s="27">
        <v>30739</v>
      </c>
      <c r="E5177">
        <v>58</v>
      </c>
      <c r="F5177">
        <v>-1.2</v>
      </c>
      <c r="G5177">
        <v>0</v>
      </c>
      <c r="H5177">
        <v>0.2085359274592897</v>
      </c>
    </row>
    <row r="5178" spans="4:8" x14ac:dyDescent="0.25">
      <c r="D5178" s="27">
        <v>30740</v>
      </c>
      <c r="E5178">
        <v>59</v>
      </c>
      <c r="F5178">
        <v>-2.2999999999999998</v>
      </c>
      <c r="G5178">
        <v>0</v>
      </c>
      <c r="H5178">
        <v>0.22829949604586494</v>
      </c>
    </row>
    <row r="5179" spans="4:8" x14ac:dyDescent="0.25">
      <c r="D5179" s="27">
        <v>30741</v>
      </c>
      <c r="E5179">
        <v>60</v>
      </c>
      <c r="F5179">
        <v>0</v>
      </c>
      <c r="G5179">
        <v>0</v>
      </c>
      <c r="H5179">
        <v>0.29906937852291299</v>
      </c>
    </row>
    <row r="5180" spans="4:8" x14ac:dyDescent="0.25">
      <c r="D5180" s="27">
        <v>30742</v>
      </c>
      <c r="E5180">
        <v>61</v>
      </c>
      <c r="F5180">
        <v>-1.4</v>
      </c>
      <c r="G5180">
        <v>7.7</v>
      </c>
      <c r="H5180">
        <v>0.47655244753966769</v>
      </c>
    </row>
    <row r="5181" spans="4:8" x14ac:dyDescent="0.25">
      <c r="D5181" s="27">
        <v>30743</v>
      </c>
      <c r="E5181">
        <v>62</v>
      </c>
      <c r="F5181">
        <v>-6.8</v>
      </c>
      <c r="G5181">
        <v>0</v>
      </c>
      <c r="H5181">
        <v>0.19621975148809351</v>
      </c>
    </row>
    <row r="5182" spans="4:8" x14ac:dyDescent="0.25">
      <c r="D5182" s="27">
        <v>30744</v>
      </c>
      <c r="E5182">
        <v>63</v>
      </c>
      <c r="F5182">
        <v>-2</v>
      </c>
      <c r="G5182">
        <v>0.2</v>
      </c>
      <c r="H5182">
        <v>0.20823594232684714</v>
      </c>
    </row>
    <row r="5183" spans="4:8" x14ac:dyDescent="0.25">
      <c r="D5183" s="27">
        <v>30745</v>
      </c>
      <c r="E5183">
        <v>64</v>
      </c>
      <c r="F5183">
        <v>-1.1000000000000001</v>
      </c>
      <c r="G5183">
        <v>0</v>
      </c>
      <c r="H5183">
        <v>0.30078992898519369</v>
      </c>
    </row>
    <row r="5184" spans="4:8" x14ac:dyDescent="0.25">
      <c r="D5184" s="27">
        <v>30746</v>
      </c>
      <c r="E5184">
        <v>65</v>
      </c>
      <c r="F5184">
        <v>1.8</v>
      </c>
      <c r="G5184">
        <v>0</v>
      </c>
      <c r="H5184">
        <v>0.58198214305564711</v>
      </c>
    </row>
    <row r="5185" spans="4:8" x14ac:dyDescent="0.25">
      <c r="D5185" s="27">
        <v>30747</v>
      </c>
      <c r="E5185">
        <v>66</v>
      </c>
      <c r="F5185">
        <v>0.9</v>
      </c>
      <c r="G5185">
        <v>0</v>
      </c>
      <c r="H5185">
        <v>0.99589921510924861</v>
      </c>
    </row>
    <row r="5186" spans="4:8" x14ac:dyDescent="0.25">
      <c r="D5186" s="27">
        <v>30748</v>
      </c>
      <c r="E5186">
        <v>67</v>
      </c>
      <c r="F5186">
        <v>0.1</v>
      </c>
      <c r="G5186">
        <v>0</v>
      </c>
      <c r="H5186">
        <v>0.98265547226959427</v>
      </c>
    </row>
    <row r="5187" spans="4:8" x14ac:dyDescent="0.25">
      <c r="D5187" s="27">
        <v>30749</v>
      </c>
      <c r="E5187">
        <v>68</v>
      </c>
      <c r="F5187">
        <v>-1.8</v>
      </c>
      <c r="G5187">
        <v>0.5</v>
      </c>
      <c r="H5187">
        <v>0.6912656587871121</v>
      </c>
    </row>
    <row r="5188" spans="4:8" x14ac:dyDescent="0.25">
      <c r="D5188" s="27">
        <v>30750</v>
      </c>
      <c r="E5188">
        <v>69</v>
      </c>
      <c r="F5188">
        <v>-4.5999999999999996</v>
      </c>
      <c r="G5188">
        <v>1</v>
      </c>
      <c r="H5188">
        <v>0.53868889982149093</v>
      </c>
    </row>
    <row r="5189" spans="4:8" x14ac:dyDescent="0.25">
      <c r="D5189" s="27">
        <v>30751</v>
      </c>
      <c r="E5189">
        <v>70</v>
      </c>
      <c r="F5189">
        <v>-2.9</v>
      </c>
      <c r="G5189">
        <v>0</v>
      </c>
      <c r="H5189">
        <v>0.34634786496213249</v>
      </c>
    </row>
    <row r="5190" spans="4:8" x14ac:dyDescent="0.25">
      <c r="D5190" s="27">
        <v>30752</v>
      </c>
      <c r="E5190">
        <v>71</v>
      </c>
      <c r="F5190">
        <v>-1.9</v>
      </c>
      <c r="G5190">
        <v>0</v>
      </c>
      <c r="H5190">
        <v>0.45541262072162225</v>
      </c>
    </row>
    <row r="5191" spans="4:8" x14ac:dyDescent="0.25">
      <c r="D5191" s="27">
        <v>30753</v>
      </c>
      <c r="E5191">
        <v>72</v>
      </c>
      <c r="F5191">
        <v>-1.6</v>
      </c>
      <c r="G5191">
        <v>0</v>
      </c>
      <c r="H5191">
        <v>0.70008198371241581</v>
      </c>
    </row>
    <row r="5192" spans="4:8" x14ac:dyDescent="0.25">
      <c r="D5192" s="27">
        <v>30754</v>
      </c>
      <c r="E5192">
        <v>73</v>
      </c>
      <c r="F5192">
        <v>-4.2</v>
      </c>
      <c r="G5192">
        <v>0</v>
      </c>
      <c r="H5192">
        <v>0.43280755115222502</v>
      </c>
    </row>
    <row r="5193" spans="4:8" x14ac:dyDescent="0.25">
      <c r="D5193" s="27">
        <v>30755</v>
      </c>
      <c r="E5193">
        <v>74</v>
      </c>
      <c r="F5193">
        <v>-5.7</v>
      </c>
      <c r="G5193">
        <v>0</v>
      </c>
      <c r="H5193">
        <v>0.49683369419375178</v>
      </c>
    </row>
    <row r="5194" spans="4:8" x14ac:dyDescent="0.25">
      <c r="D5194" s="27">
        <v>30756</v>
      </c>
      <c r="E5194">
        <v>75</v>
      </c>
      <c r="F5194">
        <v>-4.8</v>
      </c>
      <c r="G5194">
        <v>0</v>
      </c>
      <c r="H5194">
        <v>0.34598545418786281</v>
      </c>
    </row>
    <row r="5195" spans="4:8" x14ac:dyDescent="0.25">
      <c r="D5195" s="27">
        <v>30757</v>
      </c>
      <c r="E5195">
        <v>76</v>
      </c>
      <c r="F5195">
        <v>-5.6</v>
      </c>
      <c r="G5195">
        <v>0</v>
      </c>
      <c r="H5195">
        <v>0.55403989684979116</v>
      </c>
    </row>
    <row r="5196" spans="4:8" x14ac:dyDescent="0.25">
      <c r="D5196" s="27">
        <v>30758</v>
      </c>
      <c r="E5196">
        <v>77</v>
      </c>
      <c r="F5196">
        <v>-6.9</v>
      </c>
      <c r="G5196">
        <v>0.1</v>
      </c>
      <c r="H5196">
        <v>0.66366536865978432</v>
      </c>
    </row>
    <row r="5197" spans="4:8" x14ac:dyDescent="0.25">
      <c r="D5197" s="27">
        <v>30759</v>
      </c>
      <c r="E5197">
        <v>78</v>
      </c>
      <c r="F5197">
        <v>-8.4</v>
      </c>
      <c r="G5197">
        <v>0</v>
      </c>
      <c r="H5197">
        <v>0.57732859557489036</v>
      </c>
    </row>
    <row r="5198" spans="4:8" x14ac:dyDescent="0.25">
      <c r="D5198" s="27">
        <v>30760</v>
      </c>
      <c r="E5198">
        <v>79</v>
      </c>
      <c r="F5198">
        <v>-6.7</v>
      </c>
      <c r="G5198">
        <v>0</v>
      </c>
      <c r="H5198">
        <v>0.59389992177297912</v>
      </c>
    </row>
    <row r="5199" spans="4:8" x14ac:dyDescent="0.25">
      <c r="D5199" s="27">
        <v>30761</v>
      </c>
      <c r="E5199">
        <v>80</v>
      </c>
      <c r="F5199">
        <v>-3</v>
      </c>
      <c r="G5199">
        <v>0</v>
      </c>
      <c r="H5199">
        <v>0.73350279912837657</v>
      </c>
    </row>
    <row r="5200" spans="4:8" x14ac:dyDescent="0.25">
      <c r="D5200" s="27">
        <v>30762</v>
      </c>
      <c r="E5200">
        <v>81</v>
      </c>
      <c r="F5200">
        <v>-4.5999999999999996</v>
      </c>
      <c r="G5200">
        <v>0</v>
      </c>
      <c r="H5200">
        <v>0.47621048935271715</v>
      </c>
    </row>
    <row r="5201" spans="4:8" x14ac:dyDescent="0.25">
      <c r="D5201" s="27">
        <v>30763</v>
      </c>
      <c r="E5201">
        <v>82</v>
      </c>
      <c r="F5201">
        <v>-5.4</v>
      </c>
      <c r="G5201">
        <v>0</v>
      </c>
      <c r="H5201">
        <v>0.48674506856773486</v>
      </c>
    </row>
    <row r="5202" spans="4:8" x14ac:dyDescent="0.25">
      <c r="D5202" s="27">
        <v>30764</v>
      </c>
      <c r="E5202">
        <v>83</v>
      </c>
      <c r="F5202">
        <v>-8.4</v>
      </c>
      <c r="G5202">
        <v>0.3</v>
      </c>
      <c r="H5202">
        <v>0.51125735009457662</v>
      </c>
    </row>
    <row r="5203" spans="4:8" x14ac:dyDescent="0.25">
      <c r="D5203" s="27">
        <v>30765</v>
      </c>
      <c r="E5203">
        <v>84</v>
      </c>
      <c r="F5203">
        <v>-8.9</v>
      </c>
      <c r="G5203">
        <v>0.1</v>
      </c>
      <c r="H5203">
        <v>0.60858606417342676</v>
      </c>
    </row>
    <row r="5204" spans="4:8" x14ac:dyDescent="0.25">
      <c r="D5204" s="27">
        <v>30766</v>
      </c>
      <c r="E5204">
        <v>85</v>
      </c>
      <c r="F5204">
        <v>-3.9</v>
      </c>
      <c r="G5204">
        <v>0</v>
      </c>
      <c r="H5204">
        <v>0.85234229847947596</v>
      </c>
    </row>
    <row r="5205" spans="4:8" x14ac:dyDescent="0.25">
      <c r="D5205" s="27">
        <v>30767</v>
      </c>
      <c r="E5205">
        <v>86</v>
      </c>
      <c r="F5205">
        <v>-3.3</v>
      </c>
      <c r="G5205">
        <v>0.7</v>
      </c>
      <c r="H5205">
        <v>0.55548306506895084</v>
      </c>
    </row>
    <row r="5206" spans="4:8" x14ac:dyDescent="0.25">
      <c r="D5206" s="27">
        <v>30768</v>
      </c>
      <c r="E5206">
        <v>87</v>
      </c>
      <c r="F5206">
        <v>-2.6</v>
      </c>
      <c r="G5206">
        <v>3.9</v>
      </c>
      <c r="H5206">
        <v>0.40603045398435661</v>
      </c>
    </row>
    <row r="5207" spans="4:8" x14ac:dyDescent="0.25">
      <c r="D5207" s="27">
        <v>30769</v>
      </c>
      <c r="E5207">
        <v>88</v>
      </c>
      <c r="F5207">
        <v>-2.7</v>
      </c>
      <c r="G5207">
        <v>0.5</v>
      </c>
      <c r="H5207">
        <v>0.54850330632223865</v>
      </c>
    </row>
    <row r="5208" spans="4:8" x14ac:dyDescent="0.25">
      <c r="D5208" s="27">
        <v>30770</v>
      </c>
      <c r="E5208">
        <v>89</v>
      </c>
      <c r="F5208">
        <v>-0.5</v>
      </c>
      <c r="G5208">
        <v>4.5999999999999996</v>
      </c>
      <c r="H5208">
        <v>0.34679684747779521</v>
      </c>
    </row>
    <row r="5209" spans="4:8" x14ac:dyDescent="0.25">
      <c r="D5209" s="27">
        <v>30771</v>
      </c>
      <c r="E5209">
        <v>90</v>
      </c>
      <c r="F5209">
        <v>2.6</v>
      </c>
      <c r="G5209">
        <v>0</v>
      </c>
      <c r="H5209">
        <v>0.71924703769951093</v>
      </c>
    </row>
    <row r="5210" spans="4:8" x14ac:dyDescent="0.25">
      <c r="D5210" s="27">
        <v>30772</v>
      </c>
      <c r="E5210">
        <v>91</v>
      </c>
      <c r="F5210">
        <v>-0.3</v>
      </c>
      <c r="G5210">
        <v>0</v>
      </c>
      <c r="H5210">
        <v>0.72377210932312697</v>
      </c>
    </row>
    <row r="5211" spans="4:8" x14ac:dyDescent="0.25">
      <c r="D5211" s="27">
        <v>30773</v>
      </c>
      <c r="E5211">
        <v>92</v>
      </c>
      <c r="F5211">
        <v>-0.2</v>
      </c>
      <c r="G5211">
        <v>0</v>
      </c>
      <c r="H5211">
        <v>1.1188509430000653</v>
      </c>
    </row>
    <row r="5212" spans="4:8" x14ac:dyDescent="0.25">
      <c r="D5212" s="27">
        <v>30774</v>
      </c>
      <c r="E5212">
        <v>93</v>
      </c>
      <c r="F5212">
        <v>-1.3</v>
      </c>
      <c r="G5212">
        <v>0</v>
      </c>
      <c r="H5212">
        <v>0.49204992251451063</v>
      </c>
    </row>
    <row r="5213" spans="4:8" x14ac:dyDescent="0.25">
      <c r="D5213" s="27">
        <v>30775</v>
      </c>
      <c r="E5213">
        <v>94</v>
      </c>
      <c r="F5213">
        <v>0</v>
      </c>
      <c r="G5213">
        <v>0.8</v>
      </c>
      <c r="H5213">
        <v>0.52246540824277798</v>
      </c>
    </row>
    <row r="5214" spans="4:8" x14ac:dyDescent="0.25">
      <c r="D5214" s="27">
        <v>30776</v>
      </c>
      <c r="E5214">
        <v>95</v>
      </c>
      <c r="F5214">
        <v>1.5</v>
      </c>
      <c r="G5214">
        <v>4.7</v>
      </c>
      <c r="H5214">
        <v>0.42658779573761596</v>
      </c>
    </row>
    <row r="5215" spans="4:8" x14ac:dyDescent="0.25">
      <c r="D5215" s="27">
        <v>30777</v>
      </c>
      <c r="E5215">
        <v>96</v>
      </c>
      <c r="F5215">
        <v>1.3</v>
      </c>
      <c r="G5215">
        <v>0</v>
      </c>
      <c r="H5215">
        <v>0.46123385982989196</v>
      </c>
    </row>
    <row r="5216" spans="4:8" x14ac:dyDescent="0.25">
      <c r="D5216" s="27">
        <v>30778</v>
      </c>
      <c r="E5216">
        <v>97</v>
      </c>
      <c r="F5216">
        <v>0.9</v>
      </c>
      <c r="G5216">
        <v>0</v>
      </c>
      <c r="H5216">
        <v>0.55173757775070076</v>
      </c>
    </row>
    <row r="5217" spans="4:8" x14ac:dyDescent="0.25">
      <c r="D5217" s="27">
        <v>30779</v>
      </c>
      <c r="E5217">
        <v>98</v>
      </c>
      <c r="F5217">
        <v>3</v>
      </c>
      <c r="G5217">
        <v>0</v>
      </c>
      <c r="H5217">
        <v>0.99727495265522637</v>
      </c>
    </row>
    <row r="5218" spans="4:8" x14ac:dyDescent="0.25">
      <c r="D5218" s="27">
        <v>30780</v>
      </c>
      <c r="E5218">
        <v>99</v>
      </c>
      <c r="F5218">
        <v>5</v>
      </c>
      <c r="G5218">
        <v>0</v>
      </c>
      <c r="H5218">
        <v>1.2676203569596012</v>
      </c>
    </row>
    <row r="5219" spans="4:8" x14ac:dyDescent="0.25">
      <c r="D5219" s="27">
        <v>30781</v>
      </c>
      <c r="E5219">
        <v>100</v>
      </c>
      <c r="F5219">
        <v>5.7</v>
      </c>
      <c r="G5219">
        <v>0</v>
      </c>
      <c r="H5219">
        <v>1.1113637318032232</v>
      </c>
    </row>
    <row r="5220" spans="4:8" x14ac:dyDescent="0.25">
      <c r="D5220" s="27">
        <v>30782</v>
      </c>
      <c r="E5220">
        <v>101</v>
      </c>
      <c r="F5220">
        <v>3.3</v>
      </c>
      <c r="G5220">
        <v>0</v>
      </c>
      <c r="H5220">
        <v>0.8742774517588916</v>
      </c>
    </row>
    <row r="5221" spans="4:8" x14ac:dyDescent="0.25">
      <c r="D5221" s="27">
        <v>30783</v>
      </c>
      <c r="E5221">
        <v>102</v>
      </c>
      <c r="F5221">
        <v>4.7</v>
      </c>
      <c r="G5221">
        <v>0</v>
      </c>
      <c r="H5221">
        <v>1.5333451509413656</v>
      </c>
    </row>
    <row r="5222" spans="4:8" x14ac:dyDescent="0.25">
      <c r="D5222" s="27">
        <v>30784</v>
      </c>
      <c r="E5222">
        <v>103</v>
      </c>
      <c r="F5222">
        <v>3.6</v>
      </c>
      <c r="G5222">
        <v>0.3</v>
      </c>
      <c r="H5222">
        <v>0.95169653264009768</v>
      </c>
    </row>
    <row r="5223" spans="4:8" x14ac:dyDescent="0.25">
      <c r="D5223" s="27">
        <v>30785</v>
      </c>
      <c r="E5223">
        <v>104</v>
      </c>
      <c r="F5223">
        <v>4.8</v>
      </c>
      <c r="G5223">
        <v>0</v>
      </c>
      <c r="H5223">
        <v>1.6094577064598032</v>
      </c>
    </row>
    <row r="5224" spans="4:8" x14ac:dyDescent="0.25">
      <c r="D5224" s="27">
        <v>30786</v>
      </c>
      <c r="E5224">
        <v>105</v>
      </c>
      <c r="F5224">
        <v>6.9</v>
      </c>
      <c r="G5224">
        <v>0</v>
      </c>
      <c r="H5224">
        <v>1.6463403625892534</v>
      </c>
    </row>
    <row r="5225" spans="4:8" x14ac:dyDescent="0.25">
      <c r="D5225" s="27">
        <v>30787</v>
      </c>
      <c r="E5225">
        <v>106</v>
      </c>
      <c r="F5225">
        <v>9</v>
      </c>
      <c r="G5225">
        <v>0.2</v>
      </c>
      <c r="H5225">
        <v>2.3749948198623079</v>
      </c>
    </row>
    <row r="5226" spans="4:8" x14ac:dyDescent="0.25">
      <c r="D5226" s="27">
        <v>30788</v>
      </c>
      <c r="E5226">
        <v>107</v>
      </c>
      <c r="F5226">
        <v>8</v>
      </c>
      <c r="G5226">
        <v>0</v>
      </c>
      <c r="H5226">
        <v>2.1729735866761497</v>
      </c>
    </row>
    <row r="5227" spans="4:8" x14ac:dyDescent="0.25">
      <c r="D5227" s="27">
        <v>30789</v>
      </c>
      <c r="E5227">
        <v>108</v>
      </c>
      <c r="F5227">
        <v>5.3</v>
      </c>
      <c r="G5227">
        <v>0</v>
      </c>
      <c r="H5227">
        <v>2.2925348644927115</v>
      </c>
    </row>
    <row r="5228" spans="4:8" x14ac:dyDescent="0.25">
      <c r="D5228" s="27">
        <v>30790</v>
      </c>
      <c r="E5228">
        <v>109</v>
      </c>
      <c r="F5228">
        <v>4</v>
      </c>
      <c r="G5228">
        <v>0</v>
      </c>
      <c r="H5228">
        <v>2.0690745443935423</v>
      </c>
    </row>
    <row r="5229" spans="4:8" x14ac:dyDescent="0.25">
      <c r="D5229" s="27">
        <v>30791</v>
      </c>
      <c r="E5229">
        <v>110</v>
      </c>
      <c r="F5229">
        <v>4.2</v>
      </c>
      <c r="G5229">
        <v>1.6</v>
      </c>
      <c r="H5229">
        <v>1.8863477961870319</v>
      </c>
    </row>
    <row r="5230" spans="4:8" x14ac:dyDescent="0.25">
      <c r="D5230" s="27">
        <v>30792</v>
      </c>
      <c r="E5230">
        <v>111</v>
      </c>
      <c r="F5230">
        <v>4.9000000000000004</v>
      </c>
      <c r="G5230">
        <v>0.5</v>
      </c>
      <c r="H5230">
        <v>0.79373517851103936</v>
      </c>
    </row>
    <row r="5231" spans="4:8" x14ac:dyDescent="0.25">
      <c r="D5231" s="27">
        <v>30793</v>
      </c>
      <c r="E5231">
        <v>112</v>
      </c>
      <c r="F5231">
        <v>3.7</v>
      </c>
      <c r="G5231">
        <v>0.1</v>
      </c>
      <c r="H5231">
        <v>0.85081765538946652</v>
      </c>
    </row>
    <row r="5232" spans="4:8" x14ac:dyDescent="0.25">
      <c r="D5232" s="27">
        <v>30794</v>
      </c>
      <c r="E5232">
        <v>113</v>
      </c>
      <c r="F5232">
        <v>7</v>
      </c>
      <c r="G5232">
        <v>0</v>
      </c>
      <c r="H5232">
        <v>1.5105009886841074</v>
      </c>
    </row>
    <row r="5233" spans="4:8" x14ac:dyDescent="0.25">
      <c r="D5233" s="27">
        <v>30795</v>
      </c>
      <c r="E5233">
        <v>114</v>
      </c>
      <c r="F5233">
        <v>6.8</v>
      </c>
      <c r="G5233">
        <v>0</v>
      </c>
      <c r="H5233">
        <v>1.8837522796992101</v>
      </c>
    </row>
    <row r="5234" spans="4:8" x14ac:dyDescent="0.25">
      <c r="D5234" s="27">
        <v>30796</v>
      </c>
      <c r="E5234">
        <v>115</v>
      </c>
      <c r="F5234">
        <v>10.199999999999999</v>
      </c>
      <c r="G5234">
        <v>0</v>
      </c>
      <c r="H5234">
        <v>2.3915250896844831</v>
      </c>
    </row>
    <row r="5235" spans="4:8" x14ac:dyDescent="0.25">
      <c r="D5235" s="27">
        <v>30797</v>
      </c>
      <c r="E5235">
        <v>116</v>
      </c>
      <c r="F5235">
        <v>9.8000000000000007</v>
      </c>
      <c r="G5235">
        <v>0.5</v>
      </c>
      <c r="H5235">
        <v>1.8616233897306913</v>
      </c>
    </row>
    <row r="5236" spans="4:8" x14ac:dyDescent="0.25">
      <c r="D5236" s="27">
        <v>30798</v>
      </c>
      <c r="E5236">
        <v>117</v>
      </c>
      <c r="F5236">
        <v>3.9</v>
      </c>
      <c r="G5236">
        <v>0</v>
      </c>
      <c r="H5236">
        <v>2.3319450777846904</v>
      </c>
    </row>
    <row r="5237" spans="4:8" x14ac:dyDescent="0.25">
      <c r="D5237" s="27">
        <v>30799</v>
      </c>
      <c r="E5237">
        <v>118</v>
      </c>
      <c r="F5237">
        <v>2.8</v>
      </c>
      <c r="G5237">
        <v>0</v>
      </c>
      <c r="H5237">
        <v>2.3573445601695178</v>
      </c>
    </row>
    <row r="5238" spans="4:8" x14ac:dyDescent="0.25">
      <c r="D5238" s="27">
        <v>30800</v>
      </c>
      <c r="E5238">
        <v>119</v>
      </c>
      <c r="F5238">
        <v>6.2</v>
      </c>
      <c r="G5238">
        <v>0</v>
      </c>
      <c r="H5238">
        <v>2.4890593252482263</v>
      </c>
    </row>
    <row r="5239" spans="4:8" x14ac:dyDescent="0.25">
      <c r="D5239" s="27">
        <v>30801</v>
      </c>
      <c r="E5239">
        <v>120</v>
      </c>
      <c r="F5239">
        <v>12.2</v>
      </c>
      <c r="G5239">
        <v>0</v>
      </c>
      <c r="H5239">
        <v>3.4278127263513207</v>
      </c>
    </row>
    <row r="5240" spans="4:8" x14ac:dyDescent="0.25">
      <c r="D5240" s="27">
        <v>30802</v>
      </c>
      <c r="E5240">
        <v>121</v>
      </c>
      <c r="F5240">
        <v>13</v>
      </c>
      <c r="G5240">
        <v>0</v>
      </c>
      <c r="H5240">
        <v>3.449597897080408</v>
      </c>
    </row>
    <row r="5241" spans="4:8" x14ac:dyDescent="0.25">
      <c r="D5241" s="27">
        <v>30803</v>
      </c>
      <c r="E5241">
        <v>122</v>
      </c>
      <c r="F5241">
        <v>10.5</v>
      </c>
      <c r="G5241">
        <v>0</v>
      </c>
      <c r="H5241">
        <v>3.0226184606246362</v>
      </c>
    </row>
    <row r="5242" spans="4:8" x14ac:dyDescent="0.25">
      <c r="D5242" s="27">
        <v>30804</v>
      </c>
      <c r="E5242">
        <v>123</v>
      </c>
      <c r="F5242">
        <v>11.7</v>
      </c>
      <c r="G5242">
        <v>0</v>
      </c>
      <c r="H5242">
        <v>3.0446801277064397</v>
      </c>
    </row>
    <row r="5243" spans="4:8" x14ac:dyDescent="0.25">
      <c r="D5243" s="27">
        <v>30805</v>
      </c>
      <c r="E5243">
        <v>124</v>
      </c>
      <c r="F5243">
        <v>10.9</v>
      </c>
      <c r="G5243">
        <v>8.5</v>
      </c>
      <c r="H5243">
        <v>2.2335870087677909</v>
      </c>
    </row>
    <row r="5244" spans="4:8" x14ac:dyDescent="0.25">
      <c r="D5244" s="27">
        <v>30806</v>
      </c>
      <c r="E5244">
        <v>125</v>
      </c>
      <c r="F5244">
        <v>10.5</v>
      </c>
      <c r="G5244">
        <v>0</v>
      </c>
      <c r="H5244">
        <v>1.3187715272301297</v>
      </c>
    </row>
    <row r="5245" spans="4:8" x14ac:dyDescent="0.25">
      <c r="D5245" s="27">
        <v>30807</v>
      </c>
      <c r="E5245">
        <v>126</v>
      </c>
      <c r="F5245">
        <v>11.3</v>
      </c>
      <c r="G5245">
        <v>0</v>
      </c>
      <c r="H5245">
        <v>3.3166572042396978</v>
      </c>
    </row>
    <row r="5246" spans="4:8" x14ac:dyDescent="0.25">
      <c r="D5246" s="27">
        <v>30808</v>
      </c>
      <c r="E5246">
        <v>127</v>
      </c>
      <c r="F5246">
        <v>9.6</v>
      </c>
      <c r="G5246">
        <v>0</v>
      </c>
      <c r="H5246">
        <v>2.5962173952605379</v>
      </c>
    </row>
    <row r="5247" spans="4:8" x14ac:dyDescent="0.25">
      <c r="D5247" s="27">
        <v>30809</v>
      </c>
      <c r="E5247">
        <v>128</v>
      </c>
      <c r="F5247">
        <v>6.6</v>
      </c>
      <c r="G5247">
        <v>0.1</v>
      </c>
      <c r="H5247">
        <v>2.5466450003400052</v>
      </c>
    </row>
    <row r="5248" spans="4:8" x14ac:dyDescent="0.25">
      <c r="D5248" s="27">
        <v>30810</v>
      </c>
      <c r="E5248">
        <v>129</v>
      </c>
      <c r="F5248">
        <v>5.5</v>
      </c>
      <c r="G5248">
        <v>0</v>
      </c>
      <c r="H5248">
        <v>1.7788445789800074</v>
      </c>
    </row>
    <row r="5249" spans="4:8" x14ac:dyDescent="0.25">
      <c r="D5249" s="27">
        <v>30811</v>
      </c>
      <c r="E5249">
        <v>130</v>
      </c>
      <c r="F5249">
        <v>3.1</v>
      </c>
      <c r="G5249">
        <v>0</v>
      </c>
      <c r="H5249">
        <v>1.9303517467218156</v>
      </c>
    </row>
    <row r="5250" spans="4:8" x14ac:dyDescent="0.25">
      <c r="D5250" s="27">
        <v>30812</v>
      </c>
      <c r="E5250">
        <v>131</v>
      </c>
      <c r="F5250">
        <v>2.4</v>
      </c>
      <c r="G5250">
        <v>0</v>
      </c>
      <c r="H5250">
        <v>1.7353821977462438</v>
      </c>
    </row>
    <row r="5251" spans="4:8" x14ac:dyDescent="0.25">
      <c r="D5251" s="27">
        <v>30813</v>
      </c>
      <c r="E5251">
        <v>132</v>
      </c>
      <c r="F5251">
        <v>5.5</v>
      </c>
      <c r="G5251">
        <v>0</v>
      </c>
      <c r="H5251">
        <v>2.4759826140382204</v>
      </c>
    </row>
    <row r="5252" spans="4:8" x14ac:dyDescent="0.25">
      <c r="D5252" s="27">
        <v>30814</v>
      </c>
      <c r="E5252">
        <v>133</v>
      </c>
      <c r="F5252">
        <v>9.1</v>
      </c>
      <c r="G5252">
        <v>0</v>
      </c>
      <c r="H5252">
        <v>3.9053314740735194</v>
      </c>
    </row>
    <row r="5253" spans="4:8" x14ac:dyDescent="0.25">
      <c r="D5253" s="27">
        <v>30815</v>
      </c>
      <c r="E5253">
        <v>134</v>
      </c>
      <c r="F5253">
        <v>10.7</v>
      </c>
      <c r="G5253">
        <v>0</v>
      </c>
      <c r="H5253">
        <v>3.9816991252669038</v>
      </c>
    </row>
    <row r="5254" spans="4:8" x14ac:dyDescent="0.25">
      <c r="D5254" s="27">
        <v>30816</v>
      </c>
      <c r="E5254">
        <v>135</v>
      </c>
      <c r="F5254">
        <v>12</v>
      </c>
      <c r="G5254">
        <v>0</v>
      </c>
      <c r="H5254">
        <v>4.3170555149967083</v>
      </c>
    </row>
    <row r="5255" spans="4:8" x14ac:dyDescent="0.25">
      <c r="D5255" s="27">
        <v>30817</v>
      </c>
      <c r="E5255">
        <v>136</v>
      </c>
      <c r="F5255">
        <v>11.3</v>
      </c>
      <c r="G5255">
        <v>1</v>
      </c>
      <c r="H5255">
        <v>2.7088858307471555</v>
      </c>
    </row>
    <row r="5256" spans="4:8" x14ac:dyDescent="0.25">
      <c r="D5256" s="27">
        <v>30818</v>
      </c>
      <c r="E5256">
        <v>137</v>
      </c>
      <c r="F5256">
        <v>12.9</v>
      </c>
      <c r="G5256">
        <v>3.4</v>
      </c>
      <c r="H5256">
        <v>2.1198257081346163</v>
      </c>
    </row>
    <row r="5257" spans="4:8" x14ac:dyDescent="0.25">
      <c r="D5257" s="27">
        <v>30819</v>
      </c>
      <c r="E5257">
        <v>138</v>
      </c>
      <c r="F5257">
        <v>15.7</v>
      </c>
      <c r="G5257">
        <v>0</v>
      </c>
      <c r="H5257">
        <v>3.346215889419593</v>
      </c>
    </row>
    <row r="5258" spans="4:8" x14ac:dyDescent="0.25">
      <c r="D5258" s="27">
        <v>30820</v>
      </c>
      <c r="E5258">
        <v>139</v>
      </c>
      <c r="F5258">
        <v>14.9</v>
      </c>
      <c r="G5258">
        <v>0</v>
      </c>
      <c r="H5258">
        <v>3.6131029425347418</v>
      </c>
    </row>
    <row r="5259" spans="4:8" x14ac:dyDescent="0.25">
      <c r="D5259" s="27">
        <v>30821</v>
      </c>
      <c r="E5259">
        <v>140</v>
      </c>
      <c r="F5259">
        <v>14.3</v>
      </c>
      <c r="G5259">
        <v>0.7</v>
      </c>
      <c r="H5259">
        <v>3.7537769585093694</v>
      </c>
    </row>
    <row r="5260" spans="4:8" x14ac:dyDescent="0.25">
      <c r="D5260" s="27">
        <v>30822</v>
      </c>
      <c r="E5260">
        <v>141</v>
      </c>
      <c r="F5260">
        <v>15.7</v>
      </c>
      <c r="G5260">
        <v>0</v>
      </c>
      <c r="H5260">
        <v>3.7002185146785154</v>
      </c>
    </row>
    <row r="5261" spans="4:8" x14ac:dyDescent="0.25">
      <c r="D5261" s="27">
        <v>30823</v>
      </c>
      <c r="E5261">
        <v>142</v>
      </c>
      <c r="F5261">
        <v>15.5</v>
      </c>
      <c r="G5261">
        <v>0</v>
      </c>
      <c r="H5261">
        <v>3.8393373475050216</v>
      </c>
    </row>
    <row r="5262" spans="4:8" x14ac:dyDescent="0.25">
      <c r="D5262" s="27">
        <v>30824</v>
      </c>
      <c r="E5262">
        <v>143</v>
      </c>
      <c r="F5262">
        <v>16.5</v>
      </c>
      <c r="G5262">
        <v>0</v>
      </c>
      <c r="H5262">
        <v>5.0680759903943287</v>
      </c>
    </row>
    <row r="5263" spans="4:8" x14ac:dyDescent="0.25">
      <c r="D5263" s="27">
        <v>30825</v>
      </c>
      <c r="E5263">
        <v>144</v>
      </c>
      <c r="F5263">
        <v>13.4</v>
      </c>
      <c r="G5263">
        <v>4.5999999999999996</v>
      </c>
      <c r="H5263">
        <v>2.490754349384412</v>
      </c>
    </row>
    <row r="5264" spans="4:8" x14ac:dyDescent="0.25">
      <c r="D5264" s="27">
        <v>30826</v>
      </c>
      <c r="E5264">
        <v>145</v>
      </c>
      <c r="F5264">
        <v>12</v>
      </c>
      <c r="G5264">
        <v>1.6</v>
      </c>
      <c r="H5264">
        <v>2.3637347029044067</v>
      </c>
    </row>
    <row r="5265" spans="4:8" x14ac:dyDescent="0.25">
      <c r="D5265" s="27">
        <v>30827</v>
      </c>
      <c r="E5265">
        <v>146</v>
      </c>
      <c r="F5265">
        <v>11.2</v>
      </c>
      <c r="G5265">
        <v>0.1</v>
      </c>
      <c r="H5265">
        <v>1.6727768089474386</v>
      </c>
    </row>
    <row r="5266" spans="4:8" x14ac:dyDescent="0.25">
      <c r="D5266" s="27">
        <v>30828</v>
      </c>
      <c r="E5266">
        <v>147</v>
      </c>
      <c r="F5266">
        <v>14.2</v>
      </c>
      <c r="G5266">
        <v>0.6</v>
      </c>
      <c r="H5266">
        <v>2.19057918496594</v>
      </c>
    </row>
    <row r="5267" spans="4:8" x14ac:dyDescent="0.25">
      <c r="D5267" s="27">
        <v>30829</v>
      </c>
      <c r="E5267">
        <v>148</v>
      </c>
      <c r="F5267">
        <v>15.4</v>
      </c>
      <c r="G5267">
        <v>0.1</v>
      </c>
      <c r="H5267">
        <v>2.2931608131712604</v>
      </c>
    </row>
    <row r="5268" spans="4:8" x14ac:dyDescent="0.25">
      <c r="D5268" s="27">
        <v>30830</v>
      </c>
      <c r="E5268">
        <v>149</v>
      </c>
      <c r="F5268">
        <v>14.1</v>
      </c>
      <c r="G5268">
        <v>0</v>
      </c>
      <c r="H5268">
        <v>2.3958077594582239</v>
      </c>
    </row>
    <row r="5269" spans="4:8" x14ac:dyDescent="0.25">
      <c r="D5269" s="27">
        <v>30831</v>
      </c>
      <c r="E5269">
        <v>150</v>
      </c>
      <c r="F5269">
        <v>13.7</v>
      </c>
      <c r="G5269">
        <v>2.7</v>
      </c>
      <c r="H5269">
        <v>2.2355435521281559</v>
      </c>
    </row>
    <row r="5270" spans="4:8" x14ac:dyDescent="0.25">
      <c r="D5270" s="27">
        <v>30832</v>
      </c>
      <c r="E5270">
        <v>151</v>
      </c>
      <c r="F5270">
        <v>13.8</v>
      </c>
      <c r="G5270">
        <v>0</v>
      </c>
      <c r="H5270">
        <v>2.2601056697352462</v>
      </c>
    </row>
    <row r="5271" spans="4:8" x14ac:dyDescent="0.25">
      <c r="D5271" s="27">
        <v>30833</v>
      </c>
      <c r="E5271">
        <v>152</v>
      </c>
      <c r="F5271">
        <v>15.2</v>
      </c>
      <c r="G5271">
        <v>0</v>
      </c>
      <c r="H5271">
        <v>2.5714724461393321</v>
      </c>
    </row>
    <row r="5272" spans="4:8" x14ac:dyDescent="0.25">
      <c r="D5272" s="27">
        <v>30834</v>
      </c>
      <c r="E5272">
        <v>153</v>
      </c>
      <c r="F5272">
        <v>16.399999999999999</v>
      </c>
      <c r="G5272">
        <v>0</v>
      </c>
      <c r="H5272">
        <v>3.7958337777264908</v>
      </c>
    </row>
    <row r="5273" spans="4:8" x14ac:dyDescent="0.25">
      <c r="D5273" s="27">
        <v>30835</v>
      </c>
      <c r="E5273">
        <v>154</v>
      </c>
      <c r="F5273">
        <v>17.7</v>
      </c>
      <c r="G5273">
        <v>1.2</v>
      </c>
      <c r="H5273">
        <v>3.3760832173941506</v>
      </c>
    </row>
    <row r="5274" spans="4:8" x14ac:dyDescent="0.25">
      <c r="D5274" s="27">
        <v>30836</v>
      </c>
      <c r="E5274">
        <v>155</v>
      </c>
      <c r="F5274">
        <v>17.600000000000001</v>
      </c>
      <c r="G5274">
        <v>0</v>
      </c>
      <c r="H5274">
        <v>3.4925183617839153</v>
      </c>
    </row>
    <row r="5275" spans="4:8" x14ac:dyDescent="0.25">
      <c r="D5275" s="27">
        <v>30837</v>
      </c>
      <c r="E5275">
        <v>156</v>
      </c>
      <c r="F5275">
        <v>18.2</v>
      </c>
      <c r="G5275">
        <v>0.2</v>
      </c>
      <c r="H5275">
        <v>3.2659219373817492</v>
      </c>
    </row>
    <row r="5276" spans="4:8" x14ac:dyDescent="0.25">
      <c r="D5276" s="27">
        <v>30838</v>
      </c>
      <c r="E5276">
        <v>157</v>
      </c>
      <c r="F5276">
        <v>16.899999999999999</v>
      </c>
      <c r="G5276">
        <v>0</v>
      </c>
      <c r="H5276">
        <v>4.2742632779739314</v>
      </c>
    </row>
    <row r="5277" spans="4:8" x14ac:dyDescent="0.25">
      <c r="D5277" s="27">
        <v>30839</v>
      </c>
      <c r="E5277">
        <v>158</v>
      </c>
      <c r="F5277">
        <v>14.9</v>
      </c>
      <c r="G5277">
        <v>0</v>
      </c>
      <c r="H5277">
        <v>3.9301148841119478</v>
      </c>
    </row>
    <row r="5278" spans="4:8" x14ac:dyDescent="0.25">
      <c r="D5278" s="27">
        <v>30840</v>
      </c>
      <c r="E5278">
        <v>159</v>
      </c>
      <c r="F5278">
        <v>14.5</v>
      </c>
      <c r="G5278">
        <v>0</v>
      </c>
      <c r="H5278">
        <v>4.4408894016464666</v>
      </c>
    </row>
    <row r="5279" spans="4:8" x14ac:dyDescent="0.25">
      <c r="D5279" s="27">
        <v>30841</v>
      </c>
      <c r="E5279">
        <v>160</v>
      </c>
      <c r="F5279">
        <v>12.4</v>
      </c>
      <c r="G5279">
        <v>0</v>
      </c>
      <c r="H5279">
        <v>3.7932583189826463</v>
      </c>
    </row>
    <row r="5280" spans="4:8" x14ac:dyDescent="0.25">
      <c r="D5280" s="27">
        <v>30842</v>
      </c>
      <c r="E5280">
        <v>161</v>
      </c>
      <c r="F5280">
        <v>7.5</v>
      </c>
      <c r="G5280">
        <v>0</v>
      </c>
      <c r="H5280">
        <v>2.4427550198579699</v>
      </c>
    </row>
    <row r="5281" spans="4:8" x14ac:dyDescent="0.25">
      <c r="D5281" s="27">
        <v>30843</v>
      </c>
      <c r="E5281">
        <v>162</v>
      </c>
      <c r="F5281">
        <v>7.4</v>
      </c>
      <c r="G5281">
        <v>0</v>
      </c>
      <c r="H5281">
        <v>2.1593605427507141</v>
      </c>
    </row>
    <row r="5282" spans="4:8" x14ac:dyDescent="0.25">
      <c r="D5282" s="27">
        <v>30844</v>
      </c>
      <c r="E5282">
        <v>163</v>
      </c>
      <c r="F5282">
        <v>8.9</v>
      </c>
      <c r="G5282">
        <v>0</v>
      </c>
      <c r="H5282">
        <v>2.6471476950907653</v>
      </c>
    </row>
    <row r="5283" spans="4:8" x14ac:dyDescent="0.25">
      <c r="D5283" s="27">
        <v>30845</v>
      </c>
      <c r="E5283">
        <v>164</v>
      </c>
      <c r="F5283">
        <v>13.1</v>
      </c>
      <c r="G5283">
        <v>0</v>
      </c>
      <c r="H5283">
        <v>3.7114151737073198</v>
      </c>
    </row>
    <row r="5284" spans="4:8" x14ac:dyDescent="0.25">
      <c r="D5284" s="27">
        <v>30846</v>
      </c>
      <c r="E5284">
        <v>165</v>
      </c>
      <c r="F5284">
        <v>11.1</v>
      </c>
      <c r="G5284">
        <v>7.7</v>
      </c>
      <c r="H5284">
        <v>1.5441491303414887</v>
      </c>
    </row>
    <row r="5285" spans="4:8" x14ac:dyDescent="0.25">
      <c r="D5285" s="27">
        <v>30847</v>
      </c>
      <c r="E5285">
        <v>166</v>
      </c>
      <c r="F5285">
        <v>12.2</v>
      </c>
      <c r="G5285">
        <v>12.4</v>
      </c>
      <c r="H5285">
        <v>1.7319024306227895</v>
      </c>
    </row>
    <row r="5286" spans="4:8" x14ac:dyDescent="0.25">
      <c r="D5286" s="27">
        <v>30848</v>
      </c>
      <c r="E5286">
        <v>167</v>
      </c>
      <c r="F5286">
        <v>12.2</v>
      </c>
      <c r="G5286">
        <v>0</v>
      </c>
      <c r="H5286">
        <v>1.6103914619019013</v>
      </c>
    </row>
    <row r="5287" spans="4:8" x14ac:dyDescent="0.25">
      <c r="D5287" s="27">
        <v>30849</v>
      </c>
      <c r="E5287">
        <v>168</v>
      </c>
      <c r="F5287">
        <v>13.4</v>
      </c>
      <c r="G5287">
        <v>0</v>
      </c>
      <c r="H5287">
        <v>2.4505297209011072</v>
      </c>
    </row>
    <row r="5288" spans="4:8" x14ac:dyDescent="0.25">
      <c r="D5288" s="27">
        <v>30850</v>
      </c>
      <c r="E5288">
        <v>169</v>
      </c>
      <c r="F5288">
        <v>15.2</v>
      </c>
      <c r="G5288">
        <v>8.8000000000000007</v>
      </c>
      <c r="H5288">
        <v>2.7255752779635425</v>
      </c>
    </row>
    <row r="5289" spans="4:8" x14ac:dyDescent="0.25">
      <c r="D5289" s="27">
        <v>30851</v>
      </c>
      <c r="E5289">
        <v>170</v>
      </c>
      <c r="F5289">
        <v>14.5</v>
      </c>
      <c r="G5289">
        <v>0.2</v>
      </c>
      <c r="H5289">
        <v>2.2938453666839469</v>
      </c>
    </row>
    <row r="5290" spans="4:8" x14ac:dyDescent="0.25">
      <c r="D5290" s="27">
        <v>30852</v>
      </c>
      <c r="E5290">
        <v>171</v>
      </c>
      <c r="F5290">
        <v>15.5</v>
      </c>
      <c r="G5290">
        <v>0.3</v>
      </c>
      <c r="H5290">
        <v>2.1630557920639921</v>
      </c>
    </row>
    <row r="5291" spans="4:8" x14ac:dyDescent="0.25">
      <c r="D5291" s="27">
        <v>30853</v>
      </c>
      <c r="E5291">
        <v>172</v>
      </c>
      <c r="F5291">
        <v>16.3</v>
      </c>
      <c r="G5291">
        <v>0</v>
      </c>
      <c r="H5291">
        <v>2.9214246598491678</v>
      </c>
    </row>
    <row r="5292" spans="4:8" x14ac:dyDescent="0.25">
      <c r="D5292" s="27">
        <v>30854</v>
      </c>
      <c r="E5292">
        <v>173</v>
      </c>
      <c r="F5292">
        <v>15</v>
      </c>
      <c r="G5292">
        <v>6.3</v>
      </c>
      <c r="H5292">
        <v>2.2208934726697289</v>
      </c>
    </row>
    <row r="5293" spans="4:8" x14ac:dyDescent="0.25">
      <c r="D5293" s="27">
        <v>30855</v>
      </c>
      <c r="E5293">
        <v>174</v>
      </c>
      <c r="F5293">
        <v>12.8</v>
      </c>
      <c r="G5293">
        <v>1.3</v>
      </c>
      <c r="H5293">
        <v>2.6277405757840353</v>
      </c>
    </row>
    <row r="5294" spans="4:8" x14ac:dyDescent="0.25">
      <c r="D5294" s="27">
        <v>30856</v>
      </c>
      <c r="E5294">
        <v>175</v>
      </c>
      <c r="F5294">
        <v>11.1</v>
      </c>
      <c r="G5294">
        <v>13.1</v>
      </c>
      <c r="H5294">
        <v>1.6213011228924288</v>
      </c>
    </row>
    <row r="5295" spans="4:8" x14ac:dyDescent="0.25">
      <c r="D5295" s="27">
        <v>30857</v>
      </c>
      <c r="E5295">
        <v>176</v>
      </c>
      <c r="F5295">
        <v>11.2</v>
      </c>
      <c r="G5295">
        <v>10</v>
      </c>
      <c r="H5295">
        <v>1.3716399218958677</v>
      </c>
    </row>
    <row r="5296" spans="4:8" x14ac:dyDescent="0.25">
      <c r="D5296" s="27">
        <v>30858</v>
      </c>
      <c r="E5296">
        <v>177</v>
      </c>
      <c r="F5296">
        <v>11.3</v>
      </c>
      <c r="G5296">
        <v>0.3</v>
      </c>
      <c r="H5296">
        <v>1.8370889953906215</v>
      </c>
    </row>
    <row r="5297" spans="4:8" x14ac:dyDescent="0.25">
      <c r="D5297" s="27">
        <v>30859</v>
      </c>
      <c r="E5297">
        <v>178</v>
      </c>
      <c r="F5297">
        <v>12.7</v>
      </c>
      <c r="G5297">
        <v>0.1</v>
      </c>
      <c r="H5297">
        <v>2.6319582892230593</v>
      </c>
    </row>
    <row r="5298" spans="4:8" x14ac:dyDescent="0.25">
      <c r="D5298" s="27">
        <v>30860</v>
      </c>
      <c r="E5298">
        <v>179</v>
      </c>
      <c r="F5298">
        <v>12.9</v>
      </c>
      <c r="G5298">
        <v>4.4000000000000004</v>
      </c>
      <c r="H5298">
        <v>2.5265291959260638</v>
      </c>
    </row>
    <row r="5299" spans="4:8" x14ac:dyDescent="0.25">
      <c r="D5299" s="27">
        <v>30861</v>
      </c>
      <c r="E5299">
        <v>180</v>
      </c>
      <c r="F5299">
        <v>11.4</v>
      </c>
      <c r="G5299">
        <v>10.3</v>
      </c>
      <c r="H5299">
        <v>1.9219352625154273</v>
      </c>
    </row>
    <row r="5300" spans="4:8" x14ac:dyDescent="0.25">
      <c r="D5300" s="27">
        <v>30862</v>
      </c>
      <c r="E5300">
        <v>181</v>
      </c>
      <c r="F5300">
        <v>12.2</v>
      </c>
      <c r="G5300">
        <v>0.3</v>
      </c>
      <c r="H5300">
        <v>2.2512007809287655</v>
      </c>
    </row>
    <row r="5301" spans="4:8" x14ac:dyDescent="0.25">
      <c r="D5301" s="27">
        <v>30863</v>
      </c>
      <c r="E5301">
        <v>182</v>
      </c>
      <c r="F5301">
        <v>12.1</v>
      </c>
      <c r="G5301">
        <v>1.3</v>
      </c>
      <c r="H5301">
        <v>2.1738830439921784</v>
      </c>
    </row>
    <row r="5302" spans="4:8" x14ac:dyDescent="0.25">
      <c r="D5302" s="27">
        <v>30864</v>
      </c>
      <c r="E5302">
        <v>183</v>
      </c>
      <c r="F5302">
        <v>12.9</v>
      </c>
      <c r="G5302">
        <v>1.8</v>
      </c>
      <c r="H5302">
        <v>2.140566827740003</v>
      </c>
    </row>
    <row r="5303" spans="4:8" x14ac:dyDescent="0.25">
      <c r="D5303" s="27">
        <v>30865</v>
      </c>
      <c r="E5303">
        <v>184</v>
      </c>
      <c r="F5303">
        <v>13</v>
      </c>
      <c r="G5303">
        <v>0</v>
      </c>
      <c r="H5303">
        <v>2.4379936123410708</v>
      </c>
    </row>
    <row r="5304" spans="4:8" x14ac:dyDescent="0.25">
      <c r="D5304" s="27">
        <v>30866</v>
      </c>
      <c r="E5304">
        <v>185</v>
      </c>
      <c r="F5304">
        <v>12.1</v>
      </c>
      <c r="G5304">
        <v>0</v>
      </c>
      <c r="H5304">
        <v>2.0205997483002167</v>
      </c>
    </row>
    <row r="5305" spans="4:8" x14ac:dyDescent="0.25">
      <c r="D5305" s="27">
        <v>30867</v>
      </c>
      <c r="E5305">
        <v>186</v>
      </c>
      <c r="F5305">
        <v>12.8</v>
      </c>
      <c r="G5305">
        <v>0</v>
      </c>
      <c r="H5305">
        <v>2.38637041457189</v>
      </c>
    </row>
    <row r="5306" spans="4:8" x14ac:dyDescent="0.25">
      <c r="D5306" s="27">
        <v>30868</v>
      </c>
      <c r="E5306">
        <v>187</v>
      </c>
      <c r="F5306">
        <v>10.4</v>
      </c>
      <c r="G5306">
        <v>0.1</v>
      </c>
      <c r="H5306">
        <v>2.4884269895808857</v>
      </c>
    </row>
    <row r="5307" spans="4:8" x14ac:dyDescent="0.25">
      <c r="D5307" s="27">
        <v>30869</v>
      </c>
      <c r="E5307">
        <v>188</v>
      </c>
      <c r="F5307">
        <v>12.6</v>
      </c>
      <c r="G5307">
        <v>0</v>
      </c>
      <c r="H5307">
        <v>3.1173498929166015</v>
      </c>
    </row>
    <row r="5308" spans="4:8" x14ac:dyDescent="0.25">
      <c r="D5308" s="27">
        <v>30870</v>
      </c>
      <c r="E5308">
        <v>189</v>
      </c>
      <c r="F5308">
        <v>16.600000000000001</v>
      </c>
      <c r="G5308">
        <v>0</v>
      </c>
      <c r="H5308">
        <v>3.8968304902264372</v>
      </c>
    </row>
    <row r="5309" spans="4:8" x14ac:dyDescent="0.25">
      <c r="D5309" s="27">
        <v>30871</v>
      </c>
      <c r="E5309">
        <v>190</v>
      </c>
      <c r="F5309">
        <v>15</v>
      </c>
      <c r="G5309">
        <v>0</v>
      </c>
      <c r="H5309">
        <v>2.5885245230722149</v>
      </c>
    </row>
    <row r="5310" spans="4:8" x14ac:dyDescent="0.25">
      <c r="D5310" s="27">
        <v>30872</v>
      </c>
      <c r="E5310">
        <v>191</v>
      </c>
      <c r="F5310">
        <v>18.8</v>
      </c>
      <c r="G5310">
        <v>0</v>
      </c>
      <c r="H5310">
        <v>4.548459289834196</v>
      </c>
    </row>
    <row r="5311" spans="4:8" x14ac:dyDescent="0.25">
      <c r="D5311" s="27">
        <v>30873</v>
      </c>
      <c r="E5311">
        <v>192</v>
      </c>
      <c r="F5311">
        <v>20.3</v>
      </c>
      <c r="G5311">
        <v>0</v>
      </c>
      <c r="H5311">
        <v>4.8751517251546712</v>
      </c>
    </row>
    <row r="5312" spans="4:8" x14ac:dyDescent="0.25">
      <c r="D5312" s="27">
        <v>30874</v>
      </c>
      <c r="E5312">
        <v>193</v>
      </c>
      <c r="F5312">
        <v>18.899999999999999</v>
      </c>
      <c r="G5312">
        <v>0</v>
      </c>
      <c r="H5312">
        <v>3.3426721864392031</v>
      </c>
    </row>
    <row r="5313" spans="4:8" x14ac:dyDescent="0.25">
      <c r="D5313" s="27">
        <v>30875</v>
      </c>
      <c r="E5313">
        <v>194</v>
      </c>
      <c r="F5313">
        <v>16.899999999999999</v>
      </c>
      <c r="G5313">
        <v>1.5</v>
      </c>
      <c r="H5313">
        <v>2.0735935396398957</v>
      </c>
    </row>
    <row r="5314" spans="4:8" x14ac:dyDescent="0.25">
      <c r="D5314" s="27">
        <v>30876</v>
      </c>
      <c r="E5314">
        <v>195</v>
      </c>
      <c r="F5314">
        <v>15.7</v>
      </c>
      <c r="G5314">
        <v>0.6</v>
      </c>
      <c r="H5314">
        <v>2.3740250847448974</v>
      </c>
    </row>
    <row r="5315" spans="4:8" x14ac:dyDescent="0.25">
      <c r="D5315" s="27">
        <v>30877</v>
      </c>
      <c r="E5315">
        <v>196</v>
      </c>
      <c r="F5315">
        <v>14.7</v>
      </c>
      <c r="G5315">
        <v>0.6</v>
      </c>
      <c r="H5315">
        <v>1.9115777890975472</v>
      </c>
    </row>
    <row r="5316" spans="4:8" x14ac:dyDescent="0.25">
      <c r="D5316" s="27">
        <v>30878</v>
      </c>
      <c r="E5316">
        <v>197</v>
      </c>
      <c r="F5316">
        <v>15.5</v>
      </c>
      <c r="G5316">
        <v>8.1</v>
      </c>
      <c r="H5316">
        <v>2.3222558819307211</v>
      </c>
    </row>
    <row r="5317" spans="4:8" x14ac:dyDescent="0.25">
      <c r="D5317" s="27">
        <v>30879</v>
      </c>
      <c r="E5317">
        <v>198</v>
      </c>
      <c r="F5317">
        <v>15</v>
      </c>
      <c r="G5317">
        <v>0</v>
      </c>
      <c r="H5317">
        <v>2.8091460314127197</v>
      </c>
    </row>
    <row r="5318" spans="4:8" x14ac:dyDescent="0.25">
      <c r="D5318" s="27">
        <v>30880</v>
      </c>
      <c r="E5318">
        <v>199</v>
      </c>
      <c r="F5318">
        <v>15.7</v>
      </c>
      <c r="G5318">
        <v>6.7</v>
      </c>
      <c r="H5318">
        <v>2.043801624926604</v>
      </c>
    </row>
    <row r="5319" spans="4:8" x14ac:dyDescent="0.25">
      <c r="D5319" s="27">
        <v>30881</v>
      </c>
      <c r="E5319">
        <v>200</v>
      </c>
      <c r="F5319">
        <v>15.4</v>
      </c>
      <c r="G5319">
        <v>3.9</v>
      </c>
      <c r="H5319">
        <v>1.6020593453146594</v>
      </c>
    </row>
    <row r="5320" spans="4:8" x14ac:dyDescent="0.25">
      <c r="D5320" s="27">
        <v>30882</v>
      </c>
      <c r="E5320">
        <v>201</v>
      </c>
      <c r="F5320">
        <v>14.8</v>
      </c>
      <c r="G5320">
        <v>0.6</v>
      </c>
      <c r="H5320">
        <v>1.6065044851218628</v>
      </c>
    </row>
    <row r="5321" spans="4:8" x14ac:dyDescent="0.25">
      <c r="D5321" s="27">
        <v>30883</v>
      </c>
      <c r="E5321">
        <v>202</v>
      </c>
      <c r="F5321">
        <v>16.2</v>
      </c>
      <c r="G5321">
        <v>3.3</v>
      </c>
      <c r="H5321">
        <v>2.4053903258850191</v>
      </c>
    </row>
    <row r="5322" spans="4:8" x14ac:dyDescent="0.25">
      <c r="D5322" s="27">
        <v>30884</v>
      </c>
      <c r="E5322">
        <v>203</v>
      </c>
      <c r="F5322">
        <v>14.5</v>
      </c>
      <c r="G5322">
        <v>9.4</v>
      </c>
      <c r="H5322">
        <v>1.9211837400777925</v>
      </c>
    </row>
    <row r="5323" spans="4:8" x14ac:dyDescent="0.25">
      <c r="D5323" s="27">
        <v>30885</v>
      </c>
      <c r="E5323">
        <v>204</v>
      </c>
      <c r="F5323">
        <v>13.6</v>
      </c>
      <c r="G5323">
        <v>0.6</v>
      </c>
      <c r="H5323">
        <v>2.0296698182153876</v>
      </c>
    </row>
    <row r="5324" spans="4:8" x14ac:dyDescent="0.25">
      <c r="D5324" s="27">
        <v>30886</v>
      </c>
      <c r="E5324">
        <v>205</v>
      </c>
      <c r="F5324">
        <v>13.7</v>
      </c>
      <c r="G5324">
        <v>0.1</v>
      </c>
      <c r="H5324">
        <v>2.5470814172646046</v>
      </c>
    </row>
    <row r="5325" spans="4:8" x14ac:dyDescent="0.25">
      <c r="D5325" s="27">
        <v>30887</v>
      </c>
      <c r="E5325">
        <v>206</v>
      </c>
      <c r="F5325">
        <v>15.3</v>
      </c>
      <c r="G5325">
        <v>0</v>
      </c>
      <c r="H5325">
        <v>2.5983251743299447</v>
      </c>
    </row>
    <row r="5326" spans="4:8" x14ac:dyDescent="0.25">
      <c r="D5326" s="27">
        <v>30888</v>
      </c>
      <c r="E5326">
        <v>207</v>
      </c>
      <c r="F5326">
        <v>15.8</v>
      </c>
      <c r="G5326">
        <v>6.2</v>
      </c>
      <c r="H5326">
        <v>2.8844230954220653</v>
      </c>
    </row>
    <row r="5327" spans="4:8" x14ac:dyDescent="0.25">
      <c r="D5327" s="27">
        <v>30889</v>
      </c>
      <c r="E5327">
        <v>208</v>
      </c>
      <c r="F5327">
        <v>13.8</v>
      </c>
      <c r="G5327">
        <v>1.6</v>
      </c>
      <c r="H5327">
        <v>2.1596898513962923</v>
      </c>
    </row>
    <row r="5328" spans="4:8" x14ac:dyDescent="0.25">
      <c r="D5328" s="27">
        <v>30890</v>
      </c>
      <c r="E5328">
        <v>209</v>
      </c>
      <c r="F5328">
        <v>10.9</v>
      </c>
      <c r="G5328">
        <v>1.2</v>
      </c>
      <c r="H5328">
        <v>1.4544412446877093</v>
      </c>
    </row>
    <row r="5329" spans="4:8" x14ac:dyDescent="0.25">
      <c r="D5329" s="27">
        <v>30891</v>
      </c>
      <c r="E5329">
        <v>210</v>
      </c>
      <c r="F5329">
        <v>16</v>
      </c>
      <c r="G5329">
        <v>0.2</v>
      </c>
      <c r="H5329">
        <v>2.9617327591788873</v>
      </c>
    </row>
    <row r="5330" spans="4:8" x14ac:dyDescent="0.25">
      <c r="D5330" s="27">
        <v>30892</v>
      </c>
      <c r="E5330">
        <v>211</v>
      </c>
      <c r="F5330">
        <v>17.8</v>
      </c>
      <c r="G5330">
        <v>8.1</v>
      </c>
      <c r="H5330">
        <v>2.8034147725186949</v>
      </c>
    </row>
    <row r="5331" spans="4:8" x14ac:dyDescent="0.25">
      <c r="D5331" s="27">
        <v>30893</v>
      </c>
      <c r="E5331">
        <v>212</v>
      </c>
      <c r="F5331">
        <v>17.399999999999999</v>
      </c>
      <c r="G5331">
        <v>0</v>
      </c>
      <c r="H5331">
        <v>3.136641451428178</v>
      </c>
    </row>
    <row r="5332" spans="4:8" x14ac:dyDescent="0.25">
      <c r="D5332" s="27">
        <v>30894</v>
      </c>
      <c r="E5332">
        <v>213</v>
      </c>
      <c r="F5332">
        <v>18.2</v>
      </c>
      <c r="G5332">
        <v>0</v>
      </c>
      <c r="H5332">
        <v>3.3297541089296927</v>
      </c>
    </row>
    <row r="5333" spans="4:8" x14ac:dyDescent="0.25">
      <c r="D5333" s="27">
        <v>30895</v>
      </c>
      <c r="E5333">
        <v>214</v>
      </c>
      <c r="F5333">
        <v>20.5</v>
      </c>
      <c r="G5333">
        <v>0</v>
      </c>
      <c r="H5333">
        <v>4.2169516719815654</v>
      </c>
    </row>
    <row r="5334" spans="4:8" x14ac:dyDescent="0.25">
      <c r="D5334" s="27">
        <v>30896</v>
      </c>
      <c r="E5334">
        <v>215</v>
      </c>
      <c r="F5334">
        <v>19.600000000000001</v>
      </c>
      <c r="G5334">
        <v>0</v>
      </c>
      <c r="H5334">
        <v>3.6750645027889512</v>
      </c>
    </row>
    <row r="5335" spans="4:8" x14ac:dyDescent="0.25">
      <c r="D5335" s="27">
        <v>30897</v>
      </c>
      <c r="E5335">
        <v>216</v>
      </c>
      <c r="F5335">
        <v>18.2</v>
      </c>
      <c r="G5335">
        <v>0</v>
      </c>
      <c r="H5335">
        <v>2.0981884885500683</v>
      </c>
    </row>
    <row r="5336" spans="4:8" x14ac:dyDescent="0.25">
      <c r="D5336" s="27">
        <v>30898</v>
      </c>
      <c r="E5336">
        <v>217</v>
      </c>
      <c r="F5336">
        <v>18.8</v>
      </c>
      <c r="G5336">
        <v>1.9</v>
      </c>
      <c r="H5336">
        <v>1.9721685221150442</v>
      </c>
    </row>
    <row r="5337" spans="4:8" x14ac:dyDescent="0.25">
      <c r="D5337" s="27">
        <v>30899</v>
      </c>
      <c r="E5337">
        <v>218</v>
      </c>
      <c r="F5337">
        <v>18.2</v>
      </c>
      <c r="G5337">
        <v>1.1000000000000001</v>
      </c>
      <c r="H5337">
        <v>1.5927474942392617</v>
      </c>
    </row>
    <row r="5338" spans="4:8" x14ac:dyDescent="0.25">
      <c r="D5338" s="27">
        <v>30900</v>
      </c>
      <c r="E5338">
        <v>219</v>
      </c>
      <c r="F5338">
        <v>19.899999999999999</v>
      </c>
      <c r="G5338">
        <v>6</v>
      </c>
      <c r="H5338">
        <v>2.1046781285965155</v>
      </c>
    </row>
    <row r="5339" spans="4:8" x14ac:dyDescent="0.25">
      <c r="D5339" s="27">
        <v>30901</v>
      </c>
      <c r="E5339">
        <v>220</v>
      </c>
      <c r="F5339">
        <v>18.399999999999999</v>
      </c>
      <c r="G5339">
        <v>0</v>
      </c>
      <c r="H5339">
        <v>2.9569668490031158</v>
      </c>
    </row>
    <row r="5340" spans="4:8" x14ac:dyDescent="0.25">
      <c r="D5340" s="27">
        <v>30902</v>
      </c>
      <c r="E5340">
        <v>221</v>
      </c>
      <c r="F5340">
        <v>16.3</v>
      </c>
      <c r="G5340">
        <v>0</v>
      </c>
      <c r="H5340">
        <v>2.1508213741780895</v>
      </c>
    </row>
    <row r="5341" spans="4:8" x14ac:dyDescent="0.25">
      <c r="D5341" s="27">
        <v>30903</v>
      </c>
      <c r="E5341">
        <v>222</v>
      </c>
      <c r="F5341">
        <v>14.9</v>
      </c>
      <c r="G5341">
        <v>12</v>
      </c>
      <c r="H5341">
        <v>1.7822483494089256</v>
      </c>
    </row>
    <row r="5342" spans="4:8" x14ac:dyDescent="0.25">
      <c r="D5342" s="27">
        <v>30904</v>
      </c>
      <c r="E5342">
        <v>223</v>
      </c>
      <c r="F5342">
        <v>16.399999999999999</v>
      </c>
      <c r="G5342">
        <v>0</v>
      </c>
      <c r="H5342">
        <v>2.5740428455401752</v>
      </c>
    </row>
    <row r="5343" spans="4:8" x14ac:dyDescent="0.25">
      <c r="D5343" s="27">
        <v>30905</v>
      </c>
      <c r="E5343">
        <v>224</v>
      </c>
      <c r="F5343">
        <v>13.2</v>
      </c>
      <c r="G5343">
        <v>0.3</v>
      </c>
      <c r="H5343">
        <v>2.2273749443593651</v>
      </c>
    </row>
    <row r="5344" spans="4:8" x14ac:dyDescent="0.25">
      <c r="D5344" s="27">
        <v>30906</v>
      </c>
      <c r="E5344">
        <v>225</v>
      </c>
      <c r="F5344">
        <v>15.6</v>
      </c>
      <c r="G5344">
        <v>0.2</v>
      </c>
      <c r="H5344">
        <v>3.3035467562789962</v>
      </c>
    </row>
    <row r="5345" spans="4:8" x14ac:dyDescent="0.25">
      <c r="D5345" s="27">
        <v>30907</v>
      </c>
      <c r="E5345">
        <v>226</v>
      </c>
      <c r="F5345">
        <v>15.2</v>
      </c>
      <c r="G5345">
        <v>0.2</v>
      </c>
      <c r="H5345">
        <v>1.7590871306427818</v>
      </c>
    </row>
    <row r="5346" spans="4:8" x14ac:dyDescent="0.25">
      <c r="D5346" s="27">
        <v>30908</v>
      </c>
      <c r="E5346">
        <v>227</v>
      </c>
      <c r="F5346">
        <v>14.6</v>
      </c>
      <c r="G5346">
        <v>0.7</v>
      </c>
      <c r="H5346">
        <v>2.0278166012014913</v>
      </c>
    </row>
    <row r="5347" spans="4:8" x14ac:dyDescent="0.25">
      <c r="D5347" s="27">
        <v>30909</v>
      </c>
      <c r="E5347">
        <v>228</v>
      </c>
      <c r="F5347">
        <v>13.4</v>
      </c>
      <c r="G5347">
        <v>0</v>
      </c>
      <c r="H5347">
        <v>2.1315552442840007</v>
      </c>
    </row>
    <row r="5348" spans="4:8" x14ac:dyDescent="0.25">
      <c r="D5348" s="27">
        <v>30910</v>
      </c>
      <c r="E5348">
        <v>229</v>
      </c>
      <c r="F5348">
        <v>12.1</v>
      </c>
      <c r="G5348">
        <v>2.7</v>
      </c>
      <c r="H5348">
        <v>1.4107081356990256</v>
      </c>
    </row>
    <row r="5349" spans="4:8" x14ac:dyDescent="0.25">
      <c r="D5349" s="27">
        <v>30911</v>
      </c>
      <c r="E5349">
        <v>230</v>
      </c>
      <c r="F5349">
        <v>12.2</v>
      </c>
      <c r="G5349">
        <v>0</v>
      </c>
      <c r="H5349">
        <v>2.1574155242551796</v>
      </c>
    </row>
    <row r="5350" spans="4:8" x14ac:dyDescent="0.25">
      <c r="D5350" s="27">
        <v>30912</v>
      </c>
      <c r="E5350">
        <v>231</v>
      </c>
      <c r="F5350">
        <v>13.4</v>
      </c>
      <c r="G5350">
        <v>0</v>
      </c>
      <c r="H5350">
        <v>2.2740975621869017</v>
      </c>
    </row>
    <row r="5351" spans="4:8" x14ac:dyDescent="0.25">
      <c r="D5351" s="27">
        <v>30913</v>
      </c>
      <c r="E5351">
        <v>232</v>
      </c>
      <c r="F5351">
        <v>15.7</v>
      </c>
      <c r="G5351">
        <v>0</v>
      </c>
      <c r="H5351">
        <v>2.1950590227575777</v>
      </c>
    </row>
    <row r="5352" spans="4:8" x14ac:dyDescent="0.25">
      <c r="D5352" s="27">
        <v>30914</v>
      </c>
      <c r="E5352">
        <v>233</v>
      </c>
      <c r="F5352">
        <v>17.8</v>
      </c>
      <c r="G5352">
        <v>0</v>
      </c>
      <c r="H5352">
        <v>2.4355209004346494</v>
      </c>
    </row>
    <row r="5353" spans="4:8" x14ac:dyDescent="0.25">
      <c r="D5353" s="27">
        <v>30915</v>
      </c>
      <c r="E5353">
        <v>234</v>
      </c>
      <c r="F5353">
        <v>18</v>
      </c>
      <c r="G5353">
        <v>0</v>
      </c>
      <c r="H5353">
        <v>2.5591711998127371</v>
      </c>
    </row>
    <row r="5354" spans="4:8" x14ac:dyDescent="0.25">
      <c r="D5354" s="27">
        <v>30916</v>
      </c>
      <c r="E5354">
        <v>235</v>
      </c>
      <c r="F5354">
        <v>19.5</v>
      </c>
      <c r="G5354">
        <v>0</v>
      </c>
      <c r="H5354">
        <v>3.4261605126517227</v>
      </c>
    </row>
    <row r="5355" spans="4:8" x14ac:dyDescent="0.25">
      <c r="D5355" s="27">
        <v>30917</v>
      </c>
      <c r="E5355">
        <v>236</v>
      </c>
      <c r="F5355">
        <v>17.899999999999999</v>
      </c>
      <c r="G5355">
        <v>0</v>
      </c>
      <c r="H5355">
        <v>2.0483732626558431</v>
      </c>
    </row>
    <row r="5356" spans="4:8" x14ac:dyDescent="0.25">
      <c r="D5356" s="27">
        <v>30918</v>
      </c>
      <c r="E5356">
        <v>237</v>
      </c>
      <c r="F5356">
        <v>13.2</v>
      </c>
      <c r="G5356">
        <v>1.3</v>
      </c>
      <c r="H5356">
        <v>1.3945592742298136</v>
      </c>
    </row>
    <row r="5357" spans="4:8" x14ac:dyDescent="0.25">
      <c r="D5357" s="27">
        <v>30919</v>
      </c>
      <c r="E5357">
        <v>238</v>
      </c>
      <c r="F5357">
        <v>8</v>
      </c>
      <c r="G5357">
        <v>0</v>
      </c>
      <c r="H5357">
        <v>1.3088640555999096</v>
      </c>
    </row>
    <row r="5358" spans="4:8" x14ac:dyDescent="0.25">
      <c r="D5358" s="27">
        <v>30920</v>
      </c>
      <c r="E5358">
        <v>239</v>
      </c>
      <c r="F5358">
        <v>8.3000000000000007</v>
      </c>
      <c r="G5358">
        <v>0</v>
      </c>
      <c r="H5358">
        <v>1.3525363349627513</v>
      </c>
    </row>
    <row r="5359" spans="4:8" x14ac:dyDescent="0.25">
      <c r="D5359" s="27">
        <v>30921</v>
      </c>
      <c r="E5359">
        <v>240</v>
      </c>
      <c r="F5359">
        <v>10.5</v>
      </c>
      <c r="G5359">
        <v>0</v>
      </c>
      <c r="H5359">
        <v>1.6589958531339974</v>
      </c>
    </row>
    <row r="5360" spans="4:8" x14ac:dyDescent="0.25">
      <c r="D5360" s="27">
        <v>30922</v>
      </c>
      <c r="E5360">
        <v>241</v>
      </c>
      <c r="F5360">
        <v>13.7</v>
      </c>
      <c r="G5360">
        <v>0</v>
      </c>
      <c r="H5360">
        <v>1.6974598677957335</v>
      </c>
    </row>
    <row r="5361" spans="4:8" x14ac:dyDescent="0.25">
      <c r="D5361" s="27">
        <v>30923</v>
      </c>
      <c r="E5361">
        <v>242</v>
      </c>
      <c r="F5361">
        <v>16</v>
      </c>
      <c r="G5361">
        <v>12.5</v>
      </c>
      <c r="H5361">
        <v>1.5745221109030263</v>
      </c>
    </row>
    <row r="5362" spans="4:8" x14ac:dyDescent="0.25">
      <c r="D5362" s="27">
        <v>30924</v>
      </c>
      <c r="E5362">
        <v>243</v>
      </c>
      <c r="F5362">
        <v>14</v>
      </c>
      <c r="G5362">
        <v>1.4</v>
      </c>
      <c r="H5362">
        <v>1.2380627569393357</v>
      </c>
    </row>
    <row r="5363" spans="4:8" x14ac:dyDescent="0.25">
      <c r="D5363" s="27">
        <v>30925</v>
      </c>
      <c r="E5363">
        <v>244</v>
      </c>
      <c r="F5363">
        <v>13.9</v>
      </c>
      <c r="G5363">
        <v>1</v>
      </c>
      <c r="H5363">
        <v>1.9416585688739083</v>
      </c>
    </row>
    <row r="5364" spans="4:8" x14ac:dyDescent="0.25">
      <c r="D5364" s="27">
        <v>30926</v>
      </c>
      <c r="E5364">
        <v>245</v>
      </c>
      <c r="F5364">
        <v>12.2</v>
      </c>
      <c r="G5364">
        <v>1</v>
      </c>
      <c r="H5364">
        <v>2.1100078225551648</v>
      </c>
    </row>
    <row r="5365" spans="4:8" x14ac:dyDescent="0.25">
      <c r="D5365" s="27">
        <v>30927</v>
      </c>
      <c r="E5365">
        <v>246</v>
      </c>
      <c r="F5365">
        <v>10.4</v>
      </c>
      <c r="G5365">
        <v>0.6</v>
      </c>
      <c r="H5365">
        <v>2.0864189935166086</v>
      </c>
    </row>
    <row r="5366" spans="4:8" x14ac:dyDescent="0.25">
      <c r="D5366" s="27">
        <v>30928</v>
      </c>
      <c r="E5366">
        <v>247</v>
      </c>
      <c r="F5366">
        <v>11.7</v>
      </c>
      <c r="G5366">
        <v>2</v>
      </c>
      <c r="H5366">
        <v>1.0820903503921451</v>
      </c>
    </row>
    <row r="5367" spans="4:8" x14ac:dyDescent="0.25">
      <c r="D5367" s="27">
        <v>30929</v>
      </c>
      <c r="E5367">
        <v>248</v>
      </c>
      <c r="F5367">
        <v>7.9</v>
      </c>
      <c r="G5367">
        <v>0.2</v>
      </c>
      <c r="H5367">
        <v>0.43821313295266845</v>
      </c>
    </row>
    <row r="5368" spans="4:8" x14ac:dyDescent="0.25">
      <c r="D5368" s="27">
        <v>30930</v>
      </c>
      <c r="E5368">
        <v>249</v>
      </c>
      <c r="F5368">
        <v>8.6</v>
      </c>
      <c r="G5368">
        <v>0.2</v>
      </c>
      <c r="H5368">
        <v>1.187659627937993</v>
      </c>
    </row>
    <row r="5369" spans="4:8" x14ac:dyDescent="0.25">
      <c r="D5369" s="27">
        <v>30931</v>
      </c>
      <c r="E5369">
        <v>250</v>
      </c>
      <c r="F5369">
        <v>8.8000000000000007</v>
      </c>
      <c r="G5369">
        <v>0</v>
      </c>
      <c r="H5369">
        <v>1.5266669073437129</v>
      </c>
    </row>
    <row r="5370" spans="4:8" x14ac:dyDescent="0.25">
      <c r="D5370" s="27">
        <v>30932</v>
      </c>
      <c r="E5370">
        <v>251</v>
      </c>
      <c r="F5370">
        <v>12.2</v>
      </c>
      <c r="G5370">
        <v>0</v>
      </c>
      <c r="H5370">
        <v>1.6107412769393274</v>
      </c>
    </row>
    <row r="5371" spans="4:8" x14ac:dyDescent="0.25">
      <c r="D5371" s="27">
        <v>30933</v>
      </c>
      <c r="E5371">
        <v>252</v>
      </c>
      <c r="F5371">
        <v>13.1</v>
      </c>
      <c r="G5371">
        <v>1.8</v>
      </c>
      <c r="H5371">
        <v>2.0303373091442194</v>
      </c>
    </row>
    <row r="5372" spans="4:8" x14ac:dyDescent="0.25">
      <c r="D5372" s="27">
        <v>30934</v>
      </c>
      <c r="E5372">
        <v>253</v>
      </c>
      <c r="F5372">
        <v>12</v>
      </c>
      <c r="G5372">
        <v>0.6</v>
      </c>
      <c r="H5372">
        <v>0.95482743077819965</v>
      </c>
    </row>
    <row r="5373" spans="4:8" x14ac:dyDescent="0.25">
      <c r="D5373" s="27">
        <v>30935</v>
      </c>
      <c r="E5373">
        <v>254</v>
      </c>
      <c r="F5373">
        <v>11.4</v>
      </c>
      <c r="G5373">
        <v>7</v>
      </c>
      <c r="H5373">
        <v>0.94022735107425526</v>
      </c>
    </row>
    <row r="5374" spans="4:8" x14ac:dyDescent="0.25">
      <c r="D5374" s="27">
        <v>30936</v>
      </c>
      <c r="E5374">
        <v>255</v>
      </c>
      <c r="F5374">
        <v>12</v>
      </c>
      <c r="G5374">
        <v>3.9</v>
      </c>
      <c r="H5374">
        <v>1.1211153877677633</v>
      </c>
    </row>
    <row r="5375" spans="4:8" x14ac:dyDescent="0.25">
      <c r="D5375" s="27">
        <v>30937</v>
      </c>
      <c r="E5375">
        <v>256</v>
      </c>
      <c r="F5375">
        <v>10.9</v>
      </c>
      <c r="G5375">
        <v>6.7</v>
      </c>
      <c r="H5375">
        <v>1.0243189005211779</v>
      </c>
    </row>
    <row r="5376" spans="4:8" x14ac:dyDescent="0.25">
      <c r="D5376" s="27">
        <v>30938</v>
      </c>
      <c r="E5376">
        <v>257</v>
      </c>
      <c r="F5376">
        <v>9.6999999999999993</v>
      </c>
      <c r="G5376">
        <v>3.7</v>
      </c>
      <c r="H5376">
        <v>0.77327725693894178</v>
      </c>
    </row>
    <row r="5377" spans="4:8" x14ac:dyDescent="0.25">
      <c r="D5377" s="27">
        <v>30939</v>
      </c>
      <c r="E5377">
        <v>258</v>
      </c>
      <c r="F5377">
        <v>10.7</v>
      </c>
      <c r="G5377">
        <v>1.7</v>
      </c>
      <c r="H5377">
        <v>0.8911341845067714</v>
      </c>
    </row>
    <row r="5378" spans="4:8" x14ac:dyDescent="0.25">
      <c r="D5378" s="27">
        <v>30940</v>
      </c>
      <c r="E5378">
        <v>259</v>
      </c>
      <c r="F5378">
        <v>11.1</v>
      </c>
      <c r="G5378">
        <v>0</v>
      </c>
      <c r="H5378">
        <v>0.77320576328789847</v>
      </c>
    </row>
    <row r="5379" spans="4:8" x14ac:dyDescent="0.25">
      <c r="D5379" s="27">
        <v>30941</v>
      </c>
      <c r="E5379">
        <v>260</v>
      </c>
      <c r="F5379">
        <v>10.3</v>
      </c>
      <c r="G5379">
        <v>0.1</v>
      </c>
      <c r="H5379">
        <v>0.81126251663283455</v>
      </c>
    </row>
    <row r="5380" spans="4:8" x14ac:dyDescent="0.25">
      <c r="D5380" s="27">
        <v>30942</v>
      </c>
      <c r="E5380">
        <v>261</v>
      </c>
      <c r="F5380">
        <v>11</v>
      </c>
      <c r="G5380">
        <v>0</v>
      </c>
      <c r="H5380">
        <v>0.98882107721487245</v>
      </c>
    </row>
    <row r="5381" spans="4:8" x14ac:dyDescent="0.25">
      <c r="D5381" s="27">
        <v>30943</v>
      </c>
      <c r="E5381">
        <v>262</v>
      </c>
      <c r="F5381">
        <v>9.1</v>
      </c>
      <c r="G5381">
        <v>3.6</v>
      </c>
      <c r="H5381">
        <v>0.84736472050087186</v>
      </c>
    </row>
    <row r="5382" spans="4:8" x14ac:dyDescent="0.25">
      <c r="D5382" s="27">
        <v>30944</v>
      </c>
      <c r="E5382">
        <v>263</v>
      </c>
      <c r="F5382">
        <v>9.1999999999999993</v>
      </c>
      <c r="G5382">
        <v>11.7</v>
      </c>
      <c r="H5382">
        <v>0.71076410503897725</v>
      </c>
    </row>
    <row r="5383" spans="4:8" x14ac:dyDescent="0.25">
      <c r="D5383" s="27">
        <v>30945</v>
      </c>
      <c r="E5383">
        <v>264</v>
      </c>
      <c r="F5383">
        <v>8.9</v>
      </c>
      <c r="G5383">
        <v>18.399999999999999</v>
      </c>
      <c r="H5383">
        <v>0.60365248169451668</v>
      </c>
    </row>
    <row r="5384" spans="4:8" x14ac:dyDescent="0.25">
      <c r="D5384" s="27">
        <v>30946</v>
      </c>
      <c r="E5384">
        <v>265</v>
      </c>
      <c r="F5384">
        <v>8.8000000000000007</v>
      </c>
      <c r="G5384">
        <v>0</v>
      </c>
      <c r="H5384">
        <v>0.75342362663899021</v>
      </c>
    </row>
    <row r="5385" spans="4:8" x14ac:dyDescent="0.25">
      <c r="D5385" s="27">
        <v>30947</v>
      </c>
      <c r="E5385">
        <v>266</v>
      </c>
      <c r="F5385">
        <v>11.5</v>
      </c>
      <c r="G5385">
        <v>17</v>
      </c>
      <c r="H5385">
        <v>0.56486599681502903</v>
      </c>
    </row>
    <row r="5386" spans="4:8" x14ac:dyDescent="0.25">
      <c r="D5386" s="27">
        <v>30948</v>
      </c>
      <c r="E5386">
        <v>267</v>
      </c>
      <c r="F5386">
        <v>12.1</v>
      </c>
      <c r="G5386">
        <v>5.8</v>
      </c>
      <c r="H5386">
        <v>0.56853256658507045</v>
      </c>
    </row>
    <row r="5387" spans="4:8" x14ac:dyDescent="0.25">
      <c r="D5387" s="27">
        <v>30949</v>
      </c>
      <c r="E5387">
        <v>268</v>
      </c>
      <c r="F5387">
        <v>11.3</v>
      </c>
      <c r="G5387">
        <v>5.3</v>
      </c>
      <c r="H5387">
        <v>0.59304125607198854</v>
      </c>
    </row>
    <row r="5388" spans="4:8" x14ac:dyDescent="0.25">
      <c r="D5388" s="27">
        <v>30950</v>
      </c>
      <c r="E5388">
        <v>269</v>
      </c>
      <c r="F5388">
        <v>10.8</v>
      </c>
      <c r="G5388">
        <v>11.2</v>
      </c>
      <c r="H5388">
        <v>0.53503794962247053</v>
      </c>
    </row>
    <row r="5389" spans="4:8" x14ac:dyDescent="0.25">
      <c r="D5389" s="27">
        <v>30951</v>
      </c>
      <c r="E5389">
        <v>270</v>
      </c>
      <c r="F5389">
        <v>10.5</v>
      </c>
      <c r="G5389">
        <v>8.8000000000000007</v>
      </c>
      <c r="H5389">
        <v>0.52259045463664322</v>
      </c>
    </row>
    <row r="5390" spans="4:8" x14ac:dyDescent="0.25">
      <c r="D5390" s="27">
        <v>30952</v>
      </c>
      <c r="E5390">
        <v>271</v>
      </c>
      <c r="F5390">
        <v>8.8000000000000007</v>
      </c>
      <c r="G5390">
        <v>2.4</v>
      </c>
      <c r="H5390">
        <v>0.37858380432425642</v>
      </c>
    </row>
    <row r="5391" spans="4:8" x14ac:dyDescent="0.25">
      <c r="D5391" s="27">
        <v>30953</v>
      </c>
      <c r="E5391">
        <v>272</v>
      </c>
      <c r="F5391">
        <v>6.1</v>
      </c>
      <c r="G5391">
        <v>1.4</v>
      </c>
      <c r="H5391">
        <v>0.35675430670851155</v>
      </c>
    </row>
    <row r="5392" spans="4:8" x14ac:dyDescent="0.25">
      <c r="D5392" s="27">
        <v>30954</v>
      </c>
      <c r="E5392">
        <v>273</v>
      </c>
      <c r="F5392">
        <v>5.0999999999999996</v>
      </c>
      <c r="G5392">
        <v>0</v>
      </c>
      <c r="H5392">
        <v>0.50803867555065318</v>
      </c>
    </row>
    <row r="5393" spans="4:8" x14ac:dyDescent="0.25">
      <c r="D5393" s="27">
        <v>30955</v>
      </c>
      <c r="E5393">
        <v>274</v>
      </c>
      <c r="F5393">
        <v>6.9</v>
      </c>
      <c r="G5393">
        <v>2</v>
      </c>
      <c r="H5393">
        <v>0.65775010677422074</v>
      </c>
    </row>
    <row r="5394" spans="4:8" x14ac:dyDescent="0.25">
      <c r="D5394" s="27">
        <v>30956</v>
      </c>
      <c r="E5394">
        <v>275</v>
      </c>
      <c r="F5394">
        <v>10.6</v>
      </c>
      <c r="G5394">
        <v>2.7</v>
      </c>
      <c r="H5394">
        <v>0.59990251582799914</v>
      </c>
    </row>
    <row r="5395" spans="4:8" x14ac:dyDescent="0.25">
      <c r="D5395" s="27">
        <v>30957</v>
      </c>
      <c r="E5395">
        <v>276</v>
      </c>
      <c r="F5395">
        <v>12.6</v>
      </c>
      <c r="G5395">
        <v>4</v>
      </c>
      <c r="H5395">
        <v>0.41260848356403457</v>
      </c>
    </row>
    <row r="5396" spans="4:8" x14ac:dyDescent="0.25">
      <c r="D5396" s="27">
        <v>30958</v>
      </c>
      <c r="E5396">
        <v>277</v>
      </c>
      <c r="F5396">
        <v>14.1</v>
      </c>
      <c r="G5396">
        <v>0.3</v>
      </c>
      <c r="H5396">
        <v>0.6452027631075764</v>
      </c>
    </row>
    <row r="5397" spans="4:8" x14ac:dyDescent="0.25">
      <c r="D5397" s="27">
        <v>30959</v>
      </c>
      <c r="E5397">
        <v>278</v>
      </c>
      <c r="F5397">
        <v>12.8</v>
      </c>
      <c r="G5397">
        <v>2.5</v>
      </c>
      <c r="H5397">
        <v>0.60991453017260966</v>
      </c>
    </row>
    <row r="5398" spans="4:8" x14ac:dyDescent="0.25">
      <c r="D5398" s="27">
        <v>30960</v>
      </c>
      <c r="E5398">
        <v>279</v>
      </c>
      <c r="F5398">
        <v>11</v>
      </c>
      <c r="G5398">
        <v>1</v>
      </c>
      <c r="H5398">
        <v>0.53340837462632162</v>
      </c>
    </row>
    <row r="5399" spans="4:8" x14ac:dyDescent="0.25">
      <c r="D5399" s="27">
        <v>30961</v>
      </c>
      <c r="E5399">
        <v>280</v>
      </c>
      <c r="F5399">
        <v>12</v>
      </c>
      <c r="G5399">
        <v>6.8</v>
      </c>
      <c r="H5399">
        <v>0.4214048782800166</v>
      </c>
    </row>
    <row r="5400" spans="4:8" x14ac:dyDescent="0.25">
      <c r="D5400" s="27">
        <v>30962</v>
      </c>
      <c r="E5400">
        <v>281</v>
      </c>
      <c r="F5400">
        <v>11.6</v>
      </c>
      <c r="G5400">
        <v>0.6</v>
      </c>
      <c r="H5400">
        <v>0.58079338902015076</v>
      </c>
    </row>
    <row r="5401" spans="4:8" x14ac:dyDescent="0.25">
      <c r="D5401" s="27">
        <v>30963</v>
      </c>
      <c r="E5401">
        <v>282</v>
      </c>
      <c r="F5401">
        <v>9.6</v>
      </c>
      <c r="G5401">
        <v>4.4000000000000004</v>
      </c>
      <c r="H5401">
        <v>0.48262014396141117</v>
      </c>
    </row>
    <row r="5402" spans="4:8" x14ac:dyDescent="0.25">
      <c r="D5402" s="27">
        <v>30964</v>
      </c>
      <c r="E5402">
        <v>283</v>
      </c>
      <c r="F5402">
        <v>9.6999999999999993</v>
      </c>
      <c r="G5402">
        <v>0.3</v>
      </c>
      <c r="H5402">
        <v>0.79092052771644694</v>
      </c>
    </row>
    <row r="5403" spans="4:8" x14ac:dyDescent="0.25">
      <c r="D5403" s="27">
        <v>30965</v>
      </c>
      <c r="E5403">
        <v>284</v>
      </c>
      <c r="F5403">
        <v>8.8000000000000007</v>
      </c>
      <c r="G5403">
        <v>0</v>
      </c>
      <c r="H5403">
        <v>0.73530264640996068</v>
      </c>
    </row>
    <row r="5404" spans="4:8" x14ac:dyDescent="0.25">
      <c r="D5404" s="27">
        <v>30966</v>
      </c>
      <c r="E5404">
        <v>285</v>
      </c>
      <c r="F5404">
        <v>9.9</v>
      </c>
      <c r="G5404">
        <v>0</v>
      </c>
      <c r="H5404">
        <v>0.94455887301116592</v>
      </c>
    </row>
    <row r="5405" spans="4:8" x14ac:dyDescent="0.25">
      <c r="D5405" s="27">
        <v>30967</v>
      </c>
      <c r="E5405">
        <v>286</v>
      </c>
      <c r="F5405">
        <v>5.7</v>
      </c>
      <c r="G5405">
        <v>0</v>
      </c>
      <c r="H5405">
        <v>0.5674500566948022</v>
      </c>
    </row>
    <row r="5406" spans="4:8" x14ac:dyDescent="0.25">
      <c r="D5406" s="27">
        <v>30968</v>
      </c>
      <c r="E5406">
        <v>287</v>
      </c>
      <c r="F5406">
        <v>3.9</v>
      </c>
      <c r="G5406">
        <v>4.5</v>
      </c>
      <c r="H5406">
        <v>0.71612995589215533</v>
      </c>
    </row>
    <row r="5407" spans="4:8" x14ac:dyDescent="0.25">
      <c r="D5407" s="27">
        <v>30969</v>
      </c>
      <c r="E5407">
        <v>288</v>
      </c>
      <c r="F5407">
        <v>5.4</v>
      </c>
      <c r="G5407">
        <v>0.7</v>
      </c>
      <c r="H5407">
        <v>0.34614537420729907</v>
      </c>
    </row>
    <row r="5408" spans="4:8" x14ac:dyDescent="0.25">
      <c r="D5408" s="27">
        <v>30970</v>
      </c>
      <c r="E5408">
        <v>289</v>
      </c>
      <c r="F5408">
        <v>4.9000000000000004</v>
      </c>
      <c r="G5408">
        <v>0.3</v>
      </c>
      <c r="H5408">
        <v>0.27861324554446659</v>
      </c>
    </row>
    <row r="5409" spans="4:8" x14ac:dyDescent="0.25">
      <c r="D5409" s="27">
        <v>30971</v>
      </c>
      <c r="E5409">
        <v>290</v>
      </c>
      <c r="F5409">
        <v>3.6</v>
      </c>
      <c r="G5409">
        <v>0.2</v>
      </c>
      <c r="H5409">
        <v>0.39839047731289184</v>
      </c>
    </row>
    <row r="5410" spans="4:8" x14ac:dyDescent="0.25">
      <c r="D5410" s="27">
        <v>30972</v>
      </c>
      <c r="E5410">
        <v>291</v>
      </c>
      <c r="F5410">
        <v>9.9</v>
      </c>
      <c r="G5410">
        <v>0</v>
      </c>
      <c r="H5410">
        <v>0.66943970272702658</v>
      </c>
    </row>
    <row r="5411" spans="4:8" x14ac:dyDescent="0.25">
      <c r="D5411" s="27">
        <v>30973</v>
      </c>
      <c r="E5411">
        <v>292</v>
      </c>
      <c r="F5411">
        <v>5.2</v>
      </c>
      <c r="G5411">
        <v>8</v>
      </c>
      <c r="H5411">
        <v>3.8527728107502074E-2</v>
      </c>
    </row>
    <row r="5412" spans="4:8" x14ac:dyDescent="0.25">
      <c r="D5412" s="27">
        <v>30974</v>
      </c>
      <c r="E5412">
        <v>293</v>
      </c>
      <c r="F5412">
        <v>9.6999999999999993</v>
      </c>
      <c r="G5412">
        <v>1.3</v>
      </c>
      <c r="H5412">
        <v>0.4714356460690573</v>
      </c>
    </row>
    <row r="5413" spans="4:8" x14ac:dyDescent="0.25">
      <c r="D5413" s="27">
        <v>30975</v>
      </c>
      <c r="E5413">
        <v>294</v>
      </c>
      <c r="F5413">
        <v>10</v>
      </c>
      <c r="G5413">
        <v>2.1</v>
      </c>
      <c r="H5413">
        <v>0.70448633835807073</v>
      </c>
    </row>
    <row r="5414" spans="4:8" x14ac:dyDescent="0.25">
      <c r="D5414" s="27">
        <v>30976</v>
      </c>
      <c r="E5414">
        <v>295</v>
      </c>
      <c r="F5414">
        <v>8.1999999999999993</v>
      </c>
      <c r="G5414">
        <v>5.6</v>
      </c>
      <c r="H5414">
        <v>0.57137312289820996</v>
      </c>
    </row>
    <row r="5415" spans="4:8" x14ac:dyDescent="0.25">
      <c r="D5415" s="27">
        <v>30977</v>
      </c>
      <c r="E5415">
        <v>296</v>
      </c>
      <c r="F5415">
        <v>3.3</v>
      </c>
      <c r="G5415">
        <v>0</v>
      </c>
      <c r="H5415">
        <v>0.53266553868656741</v>
      </c>
    </row>
    <row r="5416" spans="4:8" x14ac:dyDescent="0.25">
      <c r="D5416" s="27">
        <v>30978</v>
      </c>
      <c r="E5416">
        <v>297</v>
      </c>
      <c r="F5416">
        <v>4</v>
      </c>
      <c r="G5416">
        <v>14.2</v>
      </c>
      <c r="H5416">
        <v>0.26483127256164463</v>
      </c>
    </row>
    <row r="5417" spans="4:8" x14ac:dyDescent="0.25">
      <c r="D5417" s="27">
        <v>30979</v>
      </c>
      <c r="E5417">
        <v>298</v>
      </c>
      <c r="F5417">
        <v>4.8</v>
      </c>
      <c r="G5417">
        <v>1.4</v>
      </c>
      <c r="H5417">
        <v>0.24196879172270613</v>
      </c>
    </row>
    <row r="5418" spans="4:8" x14ac:dyDescent="0.25">
      <c r="D5418" s="27">
        <v>30980</v>
      </c>
      <c r="E5418">
        <v>299</v>
      </c>
      <c r="F5418">
        <v>6.3</v>
      </c>
      <c r="G5418">
        <v>17.7</v>
      </c>
      <c r="H5418">
        <v>0.19508831060873524</v>
      </c>
    </row>
    <row r="5419" spans="4:8" x14ac:dyDescent="0.25">
      <c r="D5419" s="27">
        <v>30981</v>
      </c>
      <c r="E5419">
        <v>300</v>
      </c>
      <c r="F5419">
        <v>8.8000000000000007</v>
      </c>
      <c r="G5419">
        <v>2.1</v>
      </c>
      <c r="H5419">
        <v>0.23541466481623488</v>
      </c>
    </row>
    <row r="5420" spans="4:8" x14ac:dyDescent="0.25">
      <c r="D5420" s="27">
        <v>30982</v>
      </c>
      <c r="E5420">
        <v>301</v>
      </c>
      <c r="F5420">
        <v>6.9</v>
      </c>
      <c r="G5420">
        <v>0</v>
      </c>
      <c r="H5420">
        <v>0.15939558289067929</v>
      </c>
    </row>
    <row r="5421" spans="4:8" x14ac:dyDescent="0.25">
      <c r="D5421" s="27">
        <v>30983</v>
      </c>
      <c r="E5421">
        <v>302</v>
      </c>
      <c r="F5421">
        <v>4.0999999999999996</v>
      </c>
      <c r="G5421">
        <v>0</v>
      </c>
      <c r="H5421">
        <v>-6.7889956692658196E-2</v>
      </c>
    </row>
    <row r="5422" spans="4:8" x14ac:dyDescent="0.25">
      <c r="D5422" s="27">
        <v>30984</v>
      </c>
      <c r="E5422">
        <v>303</v>
      </c>
      <c r="F5422">
        <v>3.6</v>
      </c>
      <c r="G5422">
        <v>1.8</v>
      </c>
      <c r="H5422">
        <v>0.14116718908546722</v>
      </c>
    </row>
    <row r="5423" spans="4:8" x14ac:dyDescent="0.25">
      <c r="D5423" s="27">
        <v>30985</v>
      </c>
      <c r="E5423">
        <v>304</v>
      </c>
      <c r="F5423">
        <v>9.6999999999999993</v>
      </c>
      <c r="G5423">
        <v>2.8</v>
      </c>
      <c r="H5423">
        <v>0.2111772944154057</v>
      </c>
    </row>
    <row r="5424" spans="4:8" x14ac:dyDescent="0.25">
      <c r="D5424" s="27">
        <v>30986</v>
      </c>
      <c r="E5424">
        <v>305</v>
      </c>
      <c r="F5424">
        <v>8.1</v>
      </c>
      <c r="G5424">
        <v>6.8</v>
      </c>
      <c r="H5424">
        <v>0.20949845826782351</v>
      </c>
    </row>
    <row r="5425" spans="4:8" x14ac:dyDescent="0.25">
      <c r="D5425" s="27">
        <v>30987</v>
      </c>
      <c r="E5425">
        <v>306</v>
      </c>
      <c r="F5425">
        <v>7.3</v>
      </c>
      <c r="G5425">
        <v>0</v>
      </c>
      <c r="H5425">
        <v>0.32900586705623908</v>
      </c>
    </row>
    <row r="5426" spans="4:8" x14ac:dyDescent="0.25">
      <c r="D5426" s="27">
        <v>30988</v>
      </c>
      <c r="E5426">
        <v>307</v>
      </c>
      <c r="F5426">
        <v>10.7</v>
      </c>
      <c r="G5426">
        <v>0</v>
      </c>
      <c r="H5426">
        <v>0.54606043193215426</v>
      </c>
    </row>
    <row r="5427" spans="4:8" x14ac:dyDescent="0.25">
      <c r="D5427" s="27">
        <v>30989</v>
      </c>
      <c r="E5427">
        <v>308</v>
      </c>
      <c r="F5427">
        <v>8</v>
      </c>
      <c r="G5427">
        <v>0</v>
      </c>
      <c r="H5427">
        <v>0.18731743690584918</v>
      </c>
    </row>
    <row r="5428" spans="4:8" x14ac:dyDescent="0.25">
      <c r="D5428" s="27">
        <v>30990</v>
      </c>
      <c r="E5428">
        <v>309</v>
      </c>
      <c r="F5428">
        <v>6.5</v>
      </c>
      <c r="G5428">
        <v>0.5</v>
      </c>
      <c r="H5428">
        <v>0.22901842788034102</v>
      </c>
    </row>
    <row r="5429" spans="4:8" x14ac:dyDescent="0.25">
      <c r="D5429" s="27">
        <v>30991</v>
      </c>
      <c r="E5429">
        <v>310</v>
      </c>
      <c r="F5429">
        <v>6.4</v>
      </c>
      <c r="G5429">
        <v>0</v>
      </c>
      <c r="H5429">
        <v>0.26775111402580054</v>
      </c>
    </row>
    <row r="5430" spans="4:8" x14ac:dyDescent="0.25">
      <c r="D5430" s="27">
        <v>30992</v>
      </c>
      <c r="E5430">
        <v>311</v>
      </c>
      <c r="F5430">
        <v>3.9</v>
      </c>
      <c r="G5430">
        <v>0</v>
      </c>
      <c r="H5430">
        <v>-6.2065918390229013E-2</v>
      </c>
    </row>
    <row r="5431" spans="4:8" x14ac:dyDescent="0.25">
      <c r="D5431" s="27">
        <v>30993</v>
      </c>
      <c r="E5431">
        <v>312</v>
      </c>
      <c r="F5431">
        <v>4</v>
      </c>
      <c r="G5431">
        <v>15.3</v>
      </c>
      <c r="H5431">
        <v>0.10740029382546259</v>
      </c>
    </row>
    <row r="5432" spans="4:8" x14ac:dyDescent="0.25">
      <c r="D5432" s="27">
        <v>30994</v>
      </c>
      <c r="E5432">
        <v>313</v>
      </c>
      <c r="F5432">
        <v>5.9</v>
      </c>
      <c r="G5432">
        <v>0.9</v>
      </c>
      <c r="H5432">
        <v>0.12498177528880237</v>
      </c>
    </row>
    <row r="5433" spans="4:8" x14ac:dyDescent="0.25">
      <c r="D5433" s="27">
        <v>30995</v>
      </c>
      <c r="E5433">
        <v>314</v>
      </c>
      <c r="F5433">
        <v>2.7</v>
      </c>
      <c r="G5433">
        <v>0</v>
      </c>
      <c r="H5433">
        <v>0.14719533180906411</v>
      </c>
    </row>
    <row r="5434" spans="4:8" x14ac:dyDescent="0.25">
      <c r="D5434" s="27">
        <v>30996</v>
      </c>
      <c r="E5434">
        <v>315</v>
      </c>
      <c r="F5434">
        <v>1.9</v>
      </c>
      <c r="G5434">
        <v>0</v>
      </c>
      <c r="H5434">
        <v>0.17854823540591785</v>
      </c>
    </row>
    <row r="5435" spans="4:8" x14ac:dyDescent="0.25">
      <c r="D5435" s="27">
        <v>30997</v>
      </c>
      <c r="E5435">
        <v>316</v>
      </c>
      <c r="F5435">
        <v>2.8</v>
      </c>
      <c r="G5435">
        <v>0</v>
      </c>
      <c r="H5435">
        <v>0.4378720728993083</v>
      </c>
    </row>
    <row r="5436" spans="4:8" x14ac:dyDescent="0.25">
      <c r="D5436" s="27">
        <v>30998</v>
      </c>
      <c r="E5436">
        <v>317</v>
      </c>
      <c r="F5436">
        <v>4.5</v>
      </c>
      <c r="G5436">
        <v>0</v>
      </c>
      <c r="H5436">
        <v>0.49140490295611577</v>
      </c>
    </row>
    <row r="5437" spans="4:8" x14ac:dyDescent="0.25">
      <c r="D5437" s="27">
        <v>30999</v>
      </c>
      <c r="E5437">
        <v>318</v>
      </c>
      <c r="F5437">
        <v>2.4</v>
      </c>
      <c r="G5437">
        <v>0</v>
      </c>
      <c r="H5437">
        <v>-0.1351906424560245</v>
      </c>
    </row>
    <row r="5438" spans="4:8" x14ac:dyDescent="0.25">
      <c r="D5438" s="27">
        <v>31000</v>
      </c>
      <c r="E5438">
        <v>319</v>
      </c>
      <c r="F5438">
        <v>1.7</v>
      </c>
      <c r="G5438">
        <v>0</v>
      </c>
      <c r="H5438">
        <v>3.68531406043116E-2</v>
      </c>
    </row>
    <row r="5439" spans="4:8" x14ac:dyDescent="0.25">
      <c r="D5439" s="27">
        <v>31001</v>
      </c>
      <c r="E5439">
        <v>320</v>
      </c>
      <c r="F5439">
        <v>0.6</v>
      </c>
      <c r="G5439">
        <v>0</v>
      </c>
      <c r="H5439">
        <v>-0.48610703174803516</v>
      </c>
    </row>
    <row r="5440" spans="4:8" x14ac:dyDescent="0.25">
      <c r="D5440" s="27">
        <v>31002</v>
      </c>
      <c r="E5440">
        <v>321</v>
      </c>
      <c r="F5440">
        <v>-2.2000000000000002</v>
      </c>
      <c r="G5440">
        <v>0</v>
      </c>
      <c r="H5440">
        <v>-0.51353911558712328</v>
      </c>
    </row>
    <row r="5441" spans="4:8" x14ac:dyDescent="0.25">
      <c r="D5441" s="27">
        <v>31003</v>
      </c>
      <c r="E5441">
        <v>322</v>
      </c>
      <c r="F5441">
        <v>-1</v>
      </c>
      <c r="G5441">
        <v>0</v>
      </c>
      <c r="H5441">
        <v>-5.6022811321018537E-2</v>
      </c>
    </row>
    <row r="5442" spans="4:8" x14ac:dyDescent="0.25">
      <c r="D5442" s="27">
        <v>31004</v>
      </c>
      <c r="E5442">
        <v>323</v>
      </c>
      <c r="F5442">
        <v>-2.4</v>
      </c>
      <c r="G5442">
        <v>0</v>
      </c>
      <c r="H5442">
        <v>-0.51781843377766279</v>
      </c>
    </row>
    <row r="5443" spans="4:8" x14ac:dyDescent="0.25">
      <c r="D5443" s="27">
        <v>31005</v>
      </c>
      <c r="E5443">
        <v>324</v>
      </c>
      <c r="F5443">
        <v>-1</v>
      </c>
      <c r="G5443">
        <v>6</v>
      </c>
      <c r="H5443">
        <v>1.4517523895372647E-2</v>
      </c>
    </row>
    <row r="5444" spans="4:8" x14ac:dyDescent="0.25">
      <c r="D5444" s="27">
        <v>31006</v>
      </c>
      <c r="E5444">
        <v>325</v>
      </c>
      <c r="F5444">
        <v>0.9</v>
      </c>
      <c r="G5444">
        <v>2.2999999999999998</v>
      </c>
      <c r="H5444">
        <v>4.1496131225779692E-2</v>
      </c>
    </row>
    <row r="5445" spans="4:8" x14ac:dyDescent="0.25">
      <c r="D5445" s="27">
        <v>31007</v>
      </c>
      <c r="E5445">
        <v>326</v>
      </c>
      <c r="F5445">
        <v>0.1</v>
      </c>
      <c r="G5445">
        <v>1.4</v>
      </c>
      <c r="H5445">
        <v>-3.653369888055278E-2</v>
      </c>
    </row>
    <row r="5446" spans="4:8" x14ac:dyDescent="0.25">
      <c r="D5446" s="27">
        <v>31008</v>
      </c>
      <c r="E5446">
        <v>327</v>
      </c>
      <c r="F5446">
        <v>0.3</v>
      </c>
      <c r="G5446">
        <v>0.7</v>
      </c>
      <c r="H5446">
        <v>-7.2737066545012968E-2</v>
      </c>
    </row>
    <row r="5447" spans="4:8" x14ac:dyDescent="0.25">
      <c r="D5447" s="27">
        <v>31009</v>
      </c>
      <c r="E5447">
        <v>328</v>
      </c>
      <c r="F5447">
        <v>2.4</v>
      </c>
      <c r="G5447">
        <v>5.5</v>
      </c>
      <c r="H5447">
        <v>6.2596010754791043E-2</v>
      </c>
    </row>
    <row r="5448" spans="4:8" x14ac:dyDescent="0.25">
      <c r="D5448" s="27">
        <v>31010</v>
      </c>
      <c r="E5448">
        <v>329</v>
      </c>
      <c r="F5448">
        <v>0.7</v>
      </c>
      <c r="G5448">
        <v>0.2</v>
      </c>
      <c r="H5448">
        <v>-3.3303636810932784E-4</v>
      </c>
    </row>
    <row r="5449" spans="4:8" x14ac:dyDescent="0.25">
      <c r="D5449" s="27">
        <v>31011</v>
      </c>
      <c r="E5449">
        <v>330</v>
      </c>
      <c r="F5449">
        <v>2.1</v>
      </c>
      <c r="G5449">
        <v>5.9</v>
      </c>
      <c r="H5449">
        <v>2.8995250388374458E-2</v>
      </c>
    </row>
    <row r="5450" spans="4:8" x14ac:dyDescent="0.25">
      <c r="D5450" s="27">
        <v>31012</v>
      </c>
      <c r="E5450">
        <v>331</v>
      </c>
      <c r="F5450">
        <v>0.7</v>
      </c>
      <c r="G5450">
        <v>0.7</v>
      </c>
      <c r="H5450">
        <v>-5.7578048651883096E-2</v>
      </c>
    </row>
    <row r="5451" spans="4:8" x14ac:dyDescent="0.25">
      <c r="D5451" s="27">
        <v>31013</v>
      </c>
      <c r="E5451">
        <v>332</v>
      </c>
      <c r="F5451">
        <v>-0.1</v>
      </c>
      <c r="G5451">
        <v>0</v>
      </c>
      <c r="H5451">
        <v>4.8810431971055168E-2</v>
      </c>
    </row>
    <row r="5452" spans="4:8" x14ac:dyDescent="0.25">
      <c r="D5452" s="27">
        <v>31014</v>
      </c>
      <c r="E5452">
        <v>333</v>
      </c>
      <c r="F5452">
        <v>4.2</v>
      </c>
      <c r="G5452">
        <v>1.6</v>
      </c>
      <c r="H5452">
        <v>0.61781702064895527</v>
      </c>
    </row>
    <row r="5453" spans="4:8" x14ac:dyDescent="0.25">
      <c r="D5453" s="27">
        <v>31015</v>
      </c>
      <c r="E5453">
        <v>334</v>
      </c>
      <c r="F5453">
        <v>5</v>
      </c>
      <c r="G5453">
        <v>0</v>
      </c>
      <c r="H5453">
        <v>0.10730836382971214</v>
      </c>
    </row>
    <row r="5454" spans="4:8" x14ac:dyDescent="0.25">
      <c r="D5454" s="27">
        <v>31016</v>
      </c>
      <c r="E5454">
        <v>335</v>
      </c>
      <c r="F5454">
        <v>5.4</v>
      </c>
      <c r="G5454">
        <v>0</v>
      </c>
      <c r="H5454">
        <v>2.4285942220231945E-2</v>
      </c>
    </row>
    <row r="5455" spans="4:8" x14ac:dyDescent="0.25">
      <c r="D5455" s="27">
        <v>31017</v>
      </c>
      <c r="E5455">
        <v>336</v>
      </c>
      <c r="F5455">
        <v>4.8</v>
      </c>
      <c r="G5455">
        <v>0</v>
      </c>
      <c r="H5455">
        <v>0.26312904374805307</v>
      </c>
    </row>
    <row r="5456" spans="4:8" x14ac:dyDescent="0.25">
      <c r="D5456" s="27">
        <v>31018</v>
      </c>
      <c r="E5456">
        <v>337</v>
      </c>
      <c r="F5456">
        <v>4.2</v>
      </c>
      <c r="G5456">
        <v>0.7</v>
      </c>
      <c r="H5456">
        <v>0.26416290568954215</v>
      </c>
    </row>
    <row r="5457" spans="4:8" x14ac:dyDescent="0.25">
      <c r="D5457" s="27">
        <v>31019</v>
      </c>
      <c r="E5457">
        <v>338</v>
      </c>
      <c r="F5457">
        <v>3.6</v>
      </c>
      <c r="G5457">
        <v>0</v>
      </c>
      <c r="H5457">
        <v>1.2354609452301098E-2</v>
      </c>
    </row>
    <row r="5458" spans="4:8" x14ac:dyDescent="0.25">
      <c r="D5458" s="27">
        <v>31020</v>
      </c>
      <c r="E5458">
        <v>339</v>
      </c>
      <c r="F5458">
        <v>2.6</v>
      </c>
      <c r="G5458">
        <v>0.2</v>
      </c>
      <c r="H5458">
        <v>9.0197319045091567E-2</v>
      </c>
    </row>
    <row r="5459" spans="4:8" x14ac:dyDescent="0.25">
      <c r="D5459" s="27">
        <v>31021</v>
      </c>
      <c r="E5459">
        <v>340</v>
      </c>
      <c r="F5459">
        <v>2.2000000000000002</v>
      </c>
      <c r="G5459">
        <v>0</v>
      </c>
      <c r="H5459">
        <v>0.12118417895853931</v>
      </c>
    </row>
    <row r="5460" spans="4:8" x14ac:dyDescent="0.25">
      <c r="D5460" s="27">
        <v>31022</v>
      </c>
      <c r="E5460">
        <v>341</v>
      </c>
      <c r="F5460">
        <v>3</v>
      </c>
      <c r="G5460">
        <v>8.3000000000000007</v>
      </c>
      <c r="H5460">
        <v>0.15878725984518274</v>
      </c>
    </row>
    <row r="5461" spans="4:8" x14ac:dyDescent="0.25">
      <c r="D5461" s="27">
        <v>31023</v>
      </c>
      <c r="E5461">
        <v>342</v>
      </c>
      <c r="F5461">
        <v>2.4</v>
      </c>
      <c r="G5461">
        <v>0.1</v>
      </c>
      <c r="H5461">
        <v>-2.285167362287998E-2</v>
      </c>
    </row>
    <row r="5462" spans="4:8" x14ac:dyDescent="0.25">
      <c r="D5462" s="27">
        <v>31024</v>
      </c>
      <c r="E5462">
        <v>343</v>
      </c>
      <c r="F5462">
        <v>6.7</v>
      </c>
      <c r="G5462">
        <v>0.1</v>
      </c>
      <c r="H5462">
        <v>0.20759104401864201</v>
      </c>
    </row>
    <row r="5463" spans="4:8" x14ac:dyDescent="0.25">
      <c r="D5463" s="27">
        <v>31025</v>
      </c>
      <c r="E5463">
        <v>344</v>
      </c>
      <c r="F5463">
        <v>3.7</v>
      </c>
      <c r="G5463">
        <v>0.1</v>
      </c>
      <c r="H5463">
        <v>-0.11014278259274429</v>
      </c>
    </row>
    <row r="5464" spans="4:8" x14ac:dyDescent="0.25">
      <c r="D5464" s="27">
        <v>31026</v>
      </c>
      <c r="E5464">
        <v>345</v>
      </c>
      <c r="F5464">
        <v>1</v>
      </c>
      <c r="G5464">
        <v>0</v>
      </c>
      <c r="H5464">
        <v>-4.4686659305179011E-2</v>
      </c>
    </row>
    <row r="5465" spans="4:8" x14ac:dyDescent="0.25">
      <c r="D5465" s="27">
        <v>31027</v>
      </c>
      <c r="E5465">
        <v>346</v>
      </c>
      <c r="F5465">
        <v>0.4</v>
      </c>
      <c r="G5465">
        <v>0</v>
      </c>
      <c r="H5465">
        <v>2.2396049793358436E-2</v>
      </c>
    </row>
    <row r="5466" spans="4:8" x14ac:dyDescent="0.25">
      <c r="D5466" s="27">
        <v>31028</v>
      </c>
      <c r="E5466">
        <v>347</v>
      </c>
      <c r="F5466">
        <v>-2.8</v>
      </c>
      <c r="G5466">
        <v>0</v>
      </c>
      <c r="H5466">
        <v>-0.19115602742672785</v>
      </c>
    </row>
    <row r="5467" spans="4:8" x14ac:dyDescent="0.25">
      <c r="D5467" s="27">
        <v>31029</v>
      </c>
      <c r="E5467">
        <v>348</v>
      </c>
      <c r="F5467">
        <v>-1.8</v>
      </c>
      <c r="G5467">
        <v>0</v>
      </c>
      <c r="H5467">
        <v>-2.7995369070022959E-2</v>
      </c>
    </row>
    <row r="5468" spans="4:8" x14ac:dyDescent="0.25">
      <c r="D5468" s="27">
        <v>31030</v>
      </c>
      <c r="E5468">
        <v>349</v>
      </c>
      <c r="F5468">
        <v>-3.6</v>
      </c>
      <c r="G5468">
        <v>0</v>
      </c>
      <c r="H5468">
        <v>-0.24294425857514595</v>
      </c>
    </row>
    <row r="5469" spans="4:8" x14ac:dyDescent="0.25">
      <c r="D5469" s="27">
        <v>31031</v>
      </c>
      <c r="E5469">
        <v>350</v>
      </c>
      <c r="F5469">
        <v>-3.3</v>
      </c>
      <c r="G5469">
        <v>0.3</v>
      </c>
      <c r="H5469">
        <v>-4.6124967021358737E-2</v>
      </c>
    </row>
    <row r="5470" spans="4:8" x14ac:dyDescent="0.25">
      <c r="D5470" s="27">
        <v>31032</v>
      </c>
      <c r="E5470">
        <v>351</v>
      </c>
      <c r="F5470">
        <v>-2.5</v>
      </c>
      <c r="G5470">
        <v>1.5</v>
      </c>
      <c r="H5470">
        <v>5.2231345750750224E-2</v>
      </c>
    </row>
    <row r="5471" spans="4:8" x14ac:dyDescent="0.25">
      <c r="D5471" s="27">
        <v>31033</v>
      </c>
      <c r="E5471">
        <v>352</v>
      </c>
      <c r="F5471">
        <v>-5</v>
      </c>
      <c r="G5471">
        <v>1.8</v>
      </c>
      <c r="H5471">
        <v>5.3916512481648804E-2</v>
      </c>
    </row>
    <row r="5472" spans="4:8" x14ac:dyDescent="0.25">
      <c r="D5472" s="27">
        <v>31034</v>
      </c>
      <c r="E5472">
        <v>353</v>
      </c>
      <c r="F5472">
        <v>-5.2</v>
      </c>
      <c r="G5472">
        <v>2.2999999999999998</v>
      </c>
      <c r="H5472">
        <v>7.5932798228951048E-2</v>
      </c>
    </row>
    <row r="5473" spans="4:8" x14ac:dyDescent="0.25">
      <c r="D5473" s="27">
        <v>31035</v>
      </c>
      <c r="E5473">
        <v>354</v>
      </c>
      <c r="F5473">
        <v>1.2</v>
      </c>
      <c r="G5473">
        <v>1.9</v>
      </c>
      <c r="H5473">
        <v>1.9041467672896214E-2</v>
      </c>
    </row>
    <row r="5474" spans="4:8" x14ac:dyDescent="0.25">
      <c r="D5474" s="27">
        <v>31036</v>
      </c>
      <c r="E5474">
        <v>355</v>
      </c>
      <c r="F5474">
        <v>2.4</v>
      </c>
      <c r="G5474">
        <v>17.2</v>
      </c>
      <c r="H5474">
        <v>6.8977724596061357E-2</v>
      </c>
    </row>
    <row r="5475" spans="4:8" x14ac:dyDescent="0.25">
      <c r="D5475" s="27">
        <v>31037</v>
      </c>
      <c r="E5475">
        <v>356</v>
      </c>
      <c r="F5475">
        <v>2.4</v>
      </c>
      <c r="G5475">
        <v>0.7</v>
      </c>
      <c r="H5475">
        <v>1.0373046391543731E-3</v>
      </c>
    </row>
    <row r="5476" spans="4:8" x14ac:dyDescent="0.25">
      <c r="D5476" s="27">
        <v>31038</v>
      </c>
      <c r="E5476">
        <v>357</v>
      </c>
      <c r="F5476">
        <v>-2.4</v>
      </c>
      <c r="G5476">
        <v>0</v>
      </c>
      <c r="H5476">
        <v>-0.39028050555080135</v>
      </c>
    </row>
    <row r="5477" spans="4:8" x14ac:dyDescent="0.25">
      <c r="D5477" s="27">
        <v>31039</v>
      </c>
      <c r="E5477">
        <v>358</v>
      </c>
      <c r="F5477">
        <v>1.3</v>
      </c>
      <c r="G5477">
        <v>3.1</v>
      </c>
      <c r="H5477">
        <v>6.9861219709651132E-2</v>
      </c>
    </row>
    <row r="5478" spans="4:8" x14ac:dyDescent="0.25">
      <c r="D5478" s="27">
        <v>31040</v>
      </c>
      <c r="E5478">
        <v>359</v>
      </c>
      <c r="F5478">
        <v>3</v>
      </c>
      <c r="G5478">
        <v>0.3</v>
      </c>
      <c r="H5478">
        <v>0.17827889362868909</v>
      </c>
    </row>
    <row r="5479" spans="4:8" x14ac:dyDescent="0.25">
      <c r="D5479" s="27">
        <v>31041</v>
      </c>
      <c r="E5479">
        <v>360</v>
      </c>
      <c r="F5479">
        <v>2</v>
      </c>
      <c r="G5479">
        <v>0.1</v>
      </c>
      <c r="H5479">
        <v>0.48182979003845833</v>
      </c>
    </row>
    <row r="5480" spans="4:8" x14ac:dyDescent="0.25">
      <c r="D5480" s="27">
        <v>31042</v>
      </c>
      <c r="E5480">
        <v>361</v>
      </c>
      <c r="F5480">
        <v>-1</v>
      </c>
      <c r="G5480">
        <v>0.1</v>
      </c>
      <c r="H5480">
        <v>-6.5037069618536586E-2</v>
      </c>
    </row>
    <row r="5481" spans="4:8" x14ac:dyDescent="0.25">
      <c r="D5481" s="27">
        <v>31043</v>
      </c>
      <c r="E5481">
        <v>362</v>
      </c>
      <c r="F5481">
        <v>-1</v>
      </c>
      <c r="G5481">
        <v>0</v>
      </c>
      <c r="H5481">
        <v>0.31637763266697733</v>
      </c>
    </row>
    <row r="5482" spans="4:8" x14ac:dyDescent="0.25">
      <c r="D5482" s="27">
        <v>31044</v>
      </c>
      <c r="E5482">
        <v>363</v>
      </c>
      <c r="F5482">
        <v>-1.9</v>
      </c>
      <c r="G5482">
        <v>2.1</v>
      </c>
      <c r="H5482">
        <v>0.18887592897184557</v>
      </c>
    </row>
    <row r="5483" spans="4:8" x14ac:dyDescent="0.25">
      <c r="D5483" s="27">
        <v>31045</v>
      </c>
      <c r="E5483">
        <v>364</v>
      </c>
      <c r="F5483">
        <v>-1.9</v>
      </c>
      <c r="G5483">
        <v>0.6</v>
      </c>
      <c r="H5483">
        <v>2.2518619117141127E-2</v>
      </c>
    </row>
    <row r="5484" spans="4:8" x14ac:dyDescent="0.25">
      <c r="D5484" s="27">
        <v>31046</v>
      </c>
      <c r="E5484">
        <v>365</v>
      </c>
      <c r="F5484">
        <v>-4.0999999999999996</v>
      </c>
      <c r="G5484">
        <v>0</v>
      </c>
      <c r="H5484">
        <v>1.519319884053443E-2</v>
      </c>
    </row>
    <row r="5485" spans="4:8" x14ac:dyDescent="0.25">
      <c r="D5485" s="27">
        <v>31047</v>
      </c>
      <c r="E5485">
        <v>366</v>
      </c>
      <c r="F5485">
        <v>-6.7</v>
      </c>
      <c r="G5485">
        <v>0</v>
      </c>
      <c r="H5485">
        <v>-0.11057919617237129</v>
      </c>
    </row>
    <row r="5486" spans="4:8" x14ac:dyDescent="0.25">
      <c r="D5486" s="27">
        <v>31048</v>
      </c>
      <c r="E5486">
        <v>1</v>
      </c>
      <c r="F5486">
        <v>-5.6</v>
      </c>
      <c r="G5486">
        <v>0.6</v>
      </c>
      <c r="H5486">
        <v>-0.1156515754603753</v>
      </c>
    </row>
    <row r="5487" spans="4:8" x14ac:dyDescent="0.25">
      <c r="D5487" s="27">
        <v>31049</v>
      </c>
      <c r="E5487">
        <v>2</v>
      </c>
      <c r="F5487">
        <v>-5.9</v>
      </c>
      <c r="G5487">
        <v>3.5</v>
      </c>
      <c r="H5487">
        <v>2.3457669357568576E-2</v>
      </c>
    </row>
    <row r="5488" spans="4:8" x14ac:dyDescent="0.25">
      <c r="D5488" s="27">
        <v>31050</v>
      </c>
      <c r="E5488">
        <v>3</v>
      </c>
      <c r="F5488">
        <v>-7.9</v>
      </c>
      <c r="G5488">
        <v>1.3</v>
      </c>
      <c r="H5488">
        <v>0.17036509239901998</v>
      </c>
    </row>
    <row r="5489" spans="4:8" x14ac:dyDescent="0.25">
      <c r="D5489" s="27">
        <v>31051</v>
      </c>
      <c r="E5489">
        <v>4</v>
      </c>
      <c r="F5489">
        <v>-12.8</v>
      </c>
      <c r="G5489">
        <v>0.2</v>
      </c>
      <c r="H5489">
        <v>-6.2755069275669526E-2</v>
      </c>
    </row>
    <row r="5490" spans="4:8" x14ac:dyDescent="0.25">
      <c r="D5490" s="27">
        <v>31052</v>
      </c>
      <c r="E5490">
        <v>5</v>
      </c>
      <c r="F5490">
        <v>-18</v>
      </c>
      <c r="G5490">
        <v>0.1</v>
      </c>
      <c r="H5490">
        <v>-0.15688178749920523</v>
      </c>
    </row>
    <row r="5491" spans="4:8" x14ac:dyDescent="0.25">
      <c r="D5491" s="27">
        <v>31053</v>
      </c>
      <c r="E5491">
        <v>6</v>
      </c>
      <c r="F5491">
        <v>-18.7</v>
      </c>
      <c r="G5491">
        <v>1</v>
      </c>
      <c r="H5491">
        <v>-9.8981693809109636E-2</v>
      </c>
    </row>
    <row r="5492" spans="4:8" x14ac:dyDescent="0.25">
      <c r="D5492" s="27">
        <v>31054</v>
      </c>
      <c r="E5492">
        <v>7</v>
      </c>
      <c r="F5492">
        <v>-16.5</v>
      </c>
      <c r="G5492">
        <v>0</v>
      </c>
      <c r="H5492">
        <v>-7.1873486618212537E-2</v>
      </c>
    </row>
    <row r="5493" spans="4:8" x14ac:dyDescent="0.25">
      <c r="D5493" s="27">
        <v>31055</v>
      </c>
      <c r="E5493">
        <v>8</v>
      </c>
      <c r="F5493">
        <v>-17.7</v>
      </c>
      <c r="G5493">
        <v>0.2</v>
      </c>
      <c r="H5493">
        <v>-6.2737689436019678E-2</v>
      </c>
    </row>
    <row r="5494" spans="4:8" x14ac:dyDescent="0.25">
      <c r="D5494" s="27">
        <v>31056</v>
      </c>
      <c r="E5494">
        <v>9</v>
      </c>
      <c r="F5494">
        <v>-13.4</v>
      </c>
      <c r="G5494">
        <v>0.4</v>
      </c>
      <c r="H5494">
        <v>4.6018352989206646E-3</v>
      </c>
    </row>
    <row r="5495" spans="4:8" x14ac:dyDescent="0.25">
      <c r="D5495" s="27">
        <v>31057</v>
      </c>
      <c r="E5495">
        <v>10</v>
      </c>
      <c r="F5495">
        <v>-6.8</v>
      </c>
      <c r="G5495">
        <v>0.8</v>
      </c>
      <c r="H5495">
        <v>9.1053550664134217E-2</v>
      </c>
    </row>
    <row r="5496" spans="4:8" x14ac:dyDescent="0.25">
      <c r="D5496" s="27">
        <v>31058</v>
      </c>
      <c r="E5496">
        <v>11</v>
      </c>
      <c r="F5496">
        <v>-9.8000000000000007</v>
      </c>
      <c r="G5496">
        <v>0.2</v>
      </c>
      <c r="H5496">
        <v>-0.11452816487122053</v>
      </c>
    </row>
    <row r="5497" spans="4:8" x14ac:dyDescent="0.25">
      <c r="D5497" s="27">
        <v>31059</v>
      </c>
      <c r="E5497">
        <v>12</v>
      </c>
      <c r="F5497">
        <v>-7.8</v>
      </c>
      <c r="G5497">
        <v>0.2</v>
      </c>
      <c r="H5497">
        <v>0.20737725876509161</v>
      </c>
    </row>
    <row r="5498" spans="4:8" x14ac:dyDescent="0.25">
      <c r="D5498" s="27">
        <v>31060</v>
      </c>
      <c r="E5498">
        <v>13</v>
      </c>
      <c r="F5498">
        <v>-11.3</v>
      </c>
      <c r="G5498">
        <v>0</v>
      </c>
      <c r="H5498">
        <v>-0.10874634942156737</v>
      </c>
    </row>
    <row r="5499" spans="4:8" x14ac:dyDescent="0.25">
      <c r="D5499" s="27">
        <v>31061</v>
      </c>
      <c r="E5499">
        <v>14</v>
      </c>
      <c r="F5499">
        <v>-9.8000000000000007</v>
      </c>
      <c r="G5499">
        <v>0</v>
      </c>
      <c r="H5499">
        <v>-2.7193763891270322E-4</v>
      </c>
    </row>
    <row r="5500" spans="4:8" x14ac:dyDescent="0.25">
      <c r="D5500" s="27">
        <v>31062</v>
      </c>
      <c r="E5500">
        <v>15</v>
      </c>
      <c r="F5500">
        <v>-9.1</v>
      </c>
      <c r="G5500">
        <v>0</v>
      </c>
      <c r="H5500">
        <v>-8.1487094399609702E-2</v>
      </c>
    </row>
    <row r="5501" spans="4:8" x14ac:dyDescent="0.25">
      <c r="D5501" s="27">
        <v>31063</v>
      </c>
      <c r="E5501">
        <v>16</v>
      </c>
      <c r="F5501">
        <v>-10.8</v>
      </c>
      <c r="G5501">
        <v>0</v>
      </c>
      <c r="H5501">
        <v>-0.20852488939454766</v>
      </c>
    </row>
    <row r="5502" spans="4:8" x14ac:dyDescent="0.25">
      <c r="D5502" s="27">
        <v>31064</v>
      </c>
      <c r="E5502">
        <v>17</v>
      </c>
      <c r="F5502">
        <v>-7.5</v>
      </c>
      <c r="G5502">
        <v>0</v>
      </c>
      <c r="H5502">
        <v>-7.5296203942895448E-2</v>
      </c>
    </row>
    <row r="5503" spans="4:8" x14ac:dyDescent="0.25">
      <c r="D5503" s="27">
        <v>31065</v>
      </c>
      <c r="E5503">
        <v>18</v>
      </c>
      <c r="F5503">
        <v>-2.9</v>
      </c>
      <c r="G5503">
        <v>0</v>
      </c>
      <c r="H5503">
        <v>-1.5716249055444175E-2</v>
      </c>
    </row>
    <row r="5504" spans="4:8" x14ac:dyDescent="0.25">
      <c r="D5504" s="27">
        <v>31066</v>
      </c>
      <c r="E5504">
        <v>19</v>
      </c>
      <c r="F5504">
        <v>-7.9</v>
      </c>
      <c r="G5504">
        <v>0.4</v>
      </c>
      <c r="H5504">
        <v>4.1234165284798799E-2</v>
      </c>
    </row>
    <row r="5505" spans="4:8" x14ac:dyDescent="0.25">
      <c r="D5505" s="27">
        <v>31067</v>
      </c>
      <c r="E5505">
        <v>20</v>
      </c>
      <c r="F5505">
        <v>-8.9</v>
      </c>
      <c r="G5505">
        <v>8.5</v>
      </c>
      <c r="H5505">
        <v>7.9659061440600198E-2</v>
      </c>
    </row>
    <row r="5506" spans="4:8" x14ac:dyDescent="0.25">
      <c r="D5506" s="27">
        <v>31068</v>
      </c>
      <c r="E5506">
        <v>21</v>
      </c>
      <c r="F5506">
        <v>-3.8</v>
      </c>
      <c r="G5506">
        <v>6.6</v>
      </c>
      <c r="H5506">
        <v>0.12440713155119582</v>
      </c>
    </row>
    <row r="5507" spans="4:8" x14ac:dyDescent="0.25">
      <c r="D5507" s="27">
        <v>31069</v>
      </c>
      <c r="E5507">
        <v>22</v>
      </c>
      <c r="F5507">
        <v>-4.0999999999999996</v>
      </c>
      <c r="G5507">
        <v>12.2</v>
      </c>
      <c r="H5507">
        <v>0.17261610015807644</v>
      </c>
    </row>
    <row r="5508" spans="4:8" x14ac:dyDescent="0.25">
      <c r="D5508" s="27">
        <v>31070</v>
      </c>
      <c r="E5508">
        <v>23</v>
      </c>
      <c r="F5508">
        <v>-4.8</v>
      </c>
      <c r="G5508">
        <v>10.199999999999999</v>
      </c>
      <c r="H5508">
        <v>0.13819062392154072</v>
      </c>
    </row>
    <row r="5509" spans="4:8" x14ac:dyDescent="0.25">
      <c r="D5509" s="27">
        <v>31071</v>
      </c>
      <c r="E5509">
        <v>24</v>
      </c>
      <c r="F5509">
        <v>-11.9</v>
      </c>
      <c r="G5509">
        <v>2.4</v>
      </c>
      <c r="H5509">
        <v>3.3038705226868893E-2</v>
      </c>
    </row>
    <row r="5510" spans="4:8" x14ac:dyDescent="0.25">
      <c r="D5510" s="27">
        <v>31072</v>
      </c>
      <c r="E5510">
        <v>25</v>
      </c>
      <c r="F5510">
        <v>-16.3</v>
      </c>
      <c r="G5510">
        <v>0.1</v>
      </c>
      <c r="H5510">
        <v>0.10228865048106607</v>
      </c>
    </row>
    <row r="5511" spans="4:8" x14ac:dyDescent="0.25">
      <c r="D5511" s="27">
        <v>31073</v>
      </c>
      <c r="E5511">
        <v>26</v>
      </c>
      <c r="F5511">
        <v>-20.7</v>
      </c>
      <c r="G5511">
        <v>0</v>
      </c>
      <c r="H5511">
        <v>-3.7849814881438591E-2</v>
      </c>
    </row>
    <row r="5512" spans="4:8" x14ac:dyDescent="0.25">
      <c r="D5512" s="27">
        <v>31074</v>
      </c>
      <c r="E5512">
        <v>27</v>
      </c>
      <c r="F5512">
        <v>-21.5</v>
      </c>
      <c r="G5512">
        <v>0.4</v>
      </c>
      <c r="H5512">
        <v>-9.4994248963811409E-2</v>
      </c>
    </row>
    <row r="5513" spans="4:8" x14ac:dyDescent="0.25">
      <c r="D5513" s="27">
        <v>31075</v>
      </c>
      <c r="E5513">
        <v>28</v>
      </c>
      <c r="F5513">
        <v>-9.9</v>
      </c>
      <c r="G5513">
        <v>0</v>
      </c>
      <c r="H5513">
        <v>-1.0912394993076112E-3</v>
      </c>
    </row>
    <row r="5514" spans="4:8" x14ac:dyDescent="0.25">
      <c r="D5514" s="27">
        <v>31076</v>
      </c>
      <c r="E5514">
        <v>29</v>
      </c>
      <c r="F5514">
        <v>-5.2</v>
      </c>
      <c r="G5514">
        <v>6.3</v>
      </c>
      <c r="H5514">
        <v>0.16035978187355357</v>
      </c>
    </row>
    <row r="5515" spans="4:8" x14ac:dyDescent="0.25">
      <c r="D5515" s="27">
        <v>31077</v>
      </c>
      <c r="E5515">
        <v>30</v>
      </c>
      <c r="F5515">
        <v>-5.9</v>
      </c>
      <c r="G5515">
        <v>0.8</v>
      </c>
      <c r="H5515">
        <v>-4.2905715709503224E-2</v>
      </c>
    </row>
    <row r="5516" spans="4:8" x14ac:dyDescent="0.25">
      <c r="D5516" s="27">
        <v>31078</v>
      </c>
      <c r="E5516">
        <v>31</v>
      </c>
      <c r="F5516">
        <v>-6.6</v>
      </c>
      <c r="G5516">
        <v>10.5</v>
      </c>
      <c r="H5516">
        <v>3.9450958972407552E-2</v>
      </c>
    </row>
    <row r="5517" spans="4:8" x14ac:dyDescent="0.25">
      <c r="D5517" s="27">
        <v>31079</v>
      </c>
      <c r="E5517">
        <v>32</v>
      </c>
      <c r="F5517">
        <v>-3.3</v>
      </c>
      <c r="G5517">
        <v>0.4</v>
      </c>
      <c r="H5517">
        <v>8.1464030554798617E-2</v>
      </c>
    </row>
    <row r="5518" spans="4:8" x14ac:dyDescent="0.25">
      <c r="D5518" s="27">
        <v>31080</v>
      </c>
      <c r="E5518">
        <v>33</v>
      </c>
      <c r="F5518">
        <v>-14.3</v>
      </c>
      <c r="G5518">
        <v>1</v>
      </c>
      <c r="H5518">
        <v>0.33137556353249892</v>
      </c>
    </row>
    <row r="5519" spans="4:8" x14ac:dyDescent="0.25">
      <c r="D5519" s="27">
        <v>31081</v>
      </c>
      <c r="E5519">
        <v>34</v>
      </c>
      <c r="F5519">
        <v>-15</v>
      </c>
      <c r="G5519">
        <v>0.8</v>
      </c>
      <c r="H5519">
        <v>0.36941414594312005</v>
      </c>
    </row>
    <row r="5520" spans="4:8" x14ac:dyDescent="0.25">
      <c r="D5520" s="27">
        <v>31082</v>
      </c>
      <c r="E5520">
        <v>35</v>
      </c>
      <c r="F5520">
        <v>-14.8</v>
      </c>
      <c r="G5520">
        <v>0.2</v>
      </c>
      <c r="H5520">
        <v>0.15619364813716932</v>
      </c>
    </row>
    <row r="5521" spans="4:8" x14ac:dyDescent="0.25">
      <c r="D5521" s="27">
        <v>31083</v>
      </c>
      <c r="E5521">
        <v>36</v>
      </c>
      <c r="F5521">
        <v>-9.1999999999999993</v>
      </c>
      <c r="G5521">
        <v>11.5</v>
      </c>
      <c r="H5521">
        <v>0.10565491959732268</v>
      </c>
    </row>
    <row r="5522" spans="4:8" x14ac:dyDescent="0.25">
      <c r="D5522" s="27">
        <v>31084</v>
      </c>
      <c r="E5522">
        <v>37</v>
      </c>
      <c r="F5522">
        <v>-4.8</v>
      </c>
      <c r="G5522">
        <v>6.6</v>
      </c>
      <c r="H5522">
        <v>0.28482941753898677</v>
      </c>
    </row>
    <row r="5523" spans="4:8" x14ac:dyDescent="0.25">
      <c r="D5523" s="27">
        <v>31085</v>
      </c>
      <c r="E5523">
        <v>38</v>
      </c>
      <c r="F5523">
        <v>-15.8</v>
      </c>
      <c r="G5523">
        <v>1.2</v>
      </c>
      <c r="H5523">
        <v>0.18921983946272289</v>
      </c>
    </row>
    <row r="5524" spans="4:8" x14ac:dyDescent="0.25">
      <c r="D5524" s="27">
        <v>31086</v>
      </c>
      <c r="E5524">
        <v>39</v>
      </c>
      <c r="F5524">
        <v>-17.2</v>
      </c>
      <c r="G5524">
        <v>1.2</v>
      </c>
      <c r="H5524">
        <v>0.1803727200709524</v>
      </c>
    </row>
    <row r="5525" spans="4:8" x14ac:dyDescent="0.25">
      <c r="D5525" s="27">
        <v>31087</v>
      </c>
      <c r="E5525">
        <v>40</v>
      </c>
      <c r="F5525">
        <v>-20.5</v>
      </c>
      <c r="G5525">
        <v>0</v>
      </c>
      <c r="H5525">
        <v>6.99455373748189E-2</v>
      </c>
    </row>
    <row r="5526" spans="4:8" x14ac:dyDescent="0.25">
      <c r="D5526" s="27">
        <v>31088</v>
      </c>
      <c r="E5526">
        <v>41</v>
      </c>
      <c r="F5526">
        <v>-23.2</v>
      </c>
      <c r="G5526">
        <v>0</v>
      </c>
      <c r="H5526">
        <v>-5.327277660259945E-2</v>
      </c>
    </row>
    <row r="5527" spans="4:8" x14ac:dyDescent="0.25">
      <c r="D5527" s="27">
        <v>31089</v>
      </c>
      <c r="E5527">
        <v>42</v>
      </c>
      <c r="F5527">
        <v>-14.6</v>
      </c>
      <c r="G5527">
        <v>0</v>
      </c>
      <c r="H5527">
        <v>9.5546481700236233E-2</v>
      </c>
    </row>
    <row r="5528" spans="4:8" x14ac:dyDescent="0.25">
      <c r="D5528" s="27">
        <v>31090</v>
      </c>
      <c r="E5528">
        <v>43</v>
      </c>
      <c r="F5528">
        <v>-7.2</v>
      </c>
      <c r="G5528">
        <v>0</v>
      </c>
      <c r="H5528">
        <v>0.12882246209442855</v>
      </c>
    </row>
    <row r="5529" spans="4:8" x14ac:dyDescent="0.25">
      <c r="D5529" s="27">
        <v>31091</v>
      </c>
      <c r="E5529">
        <v>44</v>
      </c>
      <c r="F5529">
        <v>-12.6</v>
      </c>
      <c r="G5529">
        <v>1.4</v>
      </c>
      <c r="H5529">
        <v>1.6199600073968076E-2</v>
      </c>
    </row>
    <row r="5530" spans="4:8" x14ac:dyDescent="0.25">
      <c r="D5530" s="27">
        <v>31092</v>
      </c>
      <c r="E5530">
        <v>45</v>
      </c>
      <c r="F5530">
        <v>-15.8</v>
      </c>
      <c r="G5530">
        <v>0</v>
      </c>
      <c r="H5530">
        <v>0.14023050866953657</v>
      </c>
    </row>
    <row r="5531" spans="4:8" x14ac:dyDescent="0.25">
      <c r="D5531" s="27">
        <v>31093</v>
      </c>
      <c r="E5531">
        <v>46</v>
      </c>
      <c r="F5531">
        <v>-18.2</v>
      </c>
      <c r="G5531">
        <v>0</v>
      </c>
      <c r="H5531">
        <v>0.16336097088063906</v>
      </c>
    </row>
    <row r="5532" spans="4:8" x14ac:dyDescent="0.25">
      <c r="D5532" s="27">
        <v>31094</v>
      </c>
      <c r="E5532">
        <v>47</v>
      </c>
      <c r="F5532">
        <v>-19.5</v>
      </c>
      <c r="G5532">
        <v>0</v>
      </c>
      <c r="H5532">
        <v>7.9813042068400911E-2</v>
      </c>
    </row>
    <row r="5533" spans="4:8" x14ac:dyDescent="0.25">
      <c r="D5533" s="27">
        <v>31095</v>
      </c>
      <c r="E5533">
        <v>48</v>
      </c>
      <c r="F5533">
        <v>-19.7</v>
      </c>
      <c r="G5533">
        <v>0</v>
      </c>
      <c r="H5533">
        <v>5.0216982006953757E-2</v>
      </c>
    </row>
    <row r="5534" spans="4:8" x14ac:dyDescent="0.25">
      <c r="D5534" s="27">
        <v>31096</v>
      </c>
      <c r="E5534">
        <v>49</v>
      </c>
      <c r="F5534">
        <v>-20.7</v>
      </c>
      <c r="G5534">
        <v>0</v>
      </c>
      <c r="H5534">
        <v>3.6661821969828007E-2</v>
      </c>
    </row>
    <row r="5535" spans="4:8" x14ac:dyDescent="0.25">
      <c r="D5535" s="27">
        <v>31097</v>
      </c>
      <c r="E5535">
        <v>50</v>
      </c>
      <c r="F5535">
        <v>-18.899999999999999</v>
      </c>
      <c r="G5535">
        <v>0</v>
      </c>
      <c r="H5535">
        <v>0.14512994777987268</v>
      </c>
    </row>
    <row r="5536" spans="4:8" x14ac:dyDescent="0.25">
      <c r="D5536" s="27">
        <v>31098</v>
      </c>
      <c r="E5536">
        <v>51</v>
      </c>
      <c r="F5536">
        <v>-17.5</v>
      </c>
      <c r="G5536">
        <v>1.9</v>
      </c>
      <c r="H5536">
        <v>6.198451112830422E-2</v>
      </c>
    </row>
    <row r="5537" spans="4:8" x14ac:dyDescent="0.25">
      <c r="D5537" s="27">
        <v>31099</v>
      </c>
      <c r="E5537">
        <v>52</v>
      </c>
      <c r="F5537">
        <v>-14.2</v>
      </c>
      <c r="G5537">
        <v>0</v>
      </c>
      <c r="H5537">
        <v>0.14595576597954146</v>
      </c>
    </row>
    <row r="5538" spans="4:8" x14ac:dyDescent="0.25">
      <c r="D5538" s="27">
        <v>31100</v>
      </c>
      <c r="E5538">
        <v>53</v>
      </c>
      <c r="F5538">
        <v>-18.8</v>
      </c>
      <c r="G5538">
        <v>0.1</v>
      </c>
      <c r="H5538">
        <v>3.8638419442578439E-2</v>
      </c>
    </row>
    <row r="5539" spans="4:8" x14ac:dyDescent="0.25">
      <c r="D5539" s="27">
        <v>31101</v>
      </c>
      <c r="E5539">
        <v>54</v>
      </c>
      <c r="F5539">
        <v>-14.8</v>
      </c>
      <c r="G5539">
        <v>0.2</v>
      </c>
      <c r="H5539">
        <v>8.2967116882340236E-2</v>
      </c>
    </row>
    <row r="5540" spans="4:8" x14ac:dyDescent="0.25">
      <c r="D5540" s="27">
        <v>31102</v>
      </c>
      <c r="E5540">
        <v>55</v>
      </c>
      <c r="F5540">
        <v>-5.6</v>
      </c>
      <c r="G5540">
        <v>0.6</v>
      </c>
      <c r="H5540">
        <v>0.31730877561948245</v>
      </c>
    </row>
    <row r="5541" spans="4:8" x14ac:dyDescent="0.25">
      <c r="D5541" s="27">
        <v>31103</v>
      </c>
      <c r="E5541">
        <v>56</v>
      </c>
      <c r="F5541">
        <v>-4.5</v>
      </c>
      <c r="G5541">
        <v>0</v>
      </c>
      <c r="H5541">
        <v>0.14116210654932781</v>
      </c>
    </row>
    <row r="5542" spans="4:8" x14ac:dyDescent="0.25">
      <c r="D5542" s="27">
        <v>31104</v>
      </c>
      <c r="E5542">
        <v>57</v>
      </c>
      <c r="F5542">
        <v>-3.7</v>
      </c>
      <c r="G5542">
        <v>0</v>
      </c>
      <c r="H5542">
        <v>0.1936429175726323</v>
      </c>
    </row>
    <row r="5543" spans="4:8" x14ac:dyDescent="0.25">
      <c r="D5543" s="27">
        <v>31105</v>
      </c>
      <c r="E5543">
        <v>58</v>
      </c>
      <c r="F5543">
        <v>-0.2</v>
      </c>
      <c r="G5543">
        <v>0</v>
      </c>
      <c r="H5543">
        <v>0.2990728609106007</v>
      </c>
    </row>
    <row r="5544" spans="4:8" x14ac:dyDescent="0.25">
      <c r="D5544" s="27">
        <v>31106</v>
      </c>
      <c r="E5544">
        <v>59</v>
      </c>
      <c r="F5544">
        <v>-0.7</v>
      </c>
      <c r="G5544">
        <v>3</v>
      </c>
      <c r="H5544">
        <v>0.18048150595762655</v>
      </c>
    </row>
    <row r="5545" spans="4:8" x14ac:dyDescent="0.25">
      <c r="D5545" s="27">
        <v>31107</v>
      </c>
      <c r="E5545">
        <v>60</v>
      </c>
      <c r="F5545">
        <v>-3</v>
      </c>
      <c r="G5545">
        <v>6</v>
      </c>
      <c r="H5545">
        <v>0.15673804862364021</v>
      </c>
    </row>
    <row r="5546" spans="4:8" x14ac:dyDescent="0.25">
      <c r="D5546" s="27">
        <v>31108</v>
      </c>
      <c r="E5546">
        <v>61</v>
      </c>
      <c r="F5546">
        <v>-5.4</v>
      </c>
      <c r="G5546">
        <v>1.9</v>
      </c>
      <c r="H5546">
        <v>0.29092767215314447</v>
      </c>
    </row>
    <row r="5547" spans="4:8" x14ac:dyDescent="0.25">
      <c r="D5547" s="27">
        <v>31109</v>
      </c>
      <c r="E5547">
        <v>62</v>
      </c>
      <c r="F5547">
        <v>-5.4</v>
      </c>
      <c r="G5547">
        <v>1.1000000000000001</v>
      </c>
      <c r="H5547">
        <v>0.33187044651231062</v>
      </c>
    </row>
    <row r="5548" spans="4:8" x14ac:dyDescent="0.25">
      <c r="D5548" s="27">
        <v>31110</v>
      </c>
      <c r="E5548">
        <v>63</v>
      </c>
      <c r="F5548">
        <v>-6.7</v>
      </c>
      <c r="G5548">
        <v>0</v>
      </c>
      <c r="H5548">
        <v>0.2808156401464359</v>
      </c>
    </row>
    <row r="5549" spans="4:8" x14ac:dyDescent="0.25">
      <c r="D5549" s="27">
        <v>31111</v>
      </c>
      <c r="E5549">
        <v>64</v>
      </c>
      <c r="F5549">
        <v>-4.5</v>
      </c>
      <c r="G5549">
        <v>1.1000000000000001</v>
      </c>
      <c r="H5549">
        <v>0.29130781199354328</v>
      </c>
    </row>
    <row r="5550" spans="4:8" x14ac:dyDescent="0.25">
      <c r="D5550" s="27">
        <v>31112</v>
      </c>
      <c r="E5550">
        <v>65</v>
      </c>
      <c r="F5550">
        <v>0.2</v>
      </c>
      <c r="G5550">
        <v>0</v>
      </c>
      <c r="H5550">
        <v>0.30936411275642467</v>
      </c>
    </row>
    <row r="5551" spans="4:8" x14ac:dyDescent="0.25">
      <c r="D5551" s="27">
        <v>31113</v>
      </c>
      <c r="E5551">
        <v>66</v>
      </c>
      <c r="F5551">
        <v>-0.4</v>
      </c>
      <c r="G5551">
        <v>0.5</v>
      </c>
      <c r="H5551">
        <v>0.31605419393024881</v>
      </c>
    </row>
    <row r="5552" spans="4:8" x14ac:dyDescent="0.25">
      <c r="D5552" s="27">
        <v>31114</v>
      </c>
      <c r="E5552">
        <v>67</v>
      </c>
      <c r="F5552">
        <v>-2.6</v>
      </c>
      <c r="G5552">
        <v>0.9</v>
      </c>
      <c r="H5552">
        <v>0.43656398047187939</v>
      </c>
    </row>
    <row r="5553" spans="4:8" x14ac:dyDescent="0.25">
      <c r="D5553" s="27">
        <v>31115</v>
      </c>
      <c r="E5553">
        <v>68</v>
      </c>
      <c r="F5553">
        <v>-3.5</v>
      </c>
      <c r="G5553">
        <v>0</v>
      </c>
      <c r="H5553">
        <v>0.45800235246220594</v>
      </c>
    </row>
    <row r="5554" spans="4:8" x14ac:dyDescent="0.25">
      <c r="D5554" s="27">
        <v>31116</v>
      </c>
      <c r="E5554">
        <v>69</v>
      </c>
      <c r="F5554">
        <v>-2.2000000000000002</v>
      </c>
      <c r="G5554">
        <v>7.4</v>
      </c>
      <c r="H5554">
        <v>0.42744932639159233</v>
      </c>
    </row>
    <row r="5555" spans="4:8" x14ac:dyDescent="0.25">
      <c r="D5555" s="27">
        <v>31117</v>
      </c>
      <c r="E5555">
        <v>70</v>
      </c>
      <c r="F5555">
        <v>0</v>
      </c>
      <c r="G5555">
        <v>0</v>
      </c>
      <c r="H5555">
        <v>0.48457562147030342</v>
      </c>
    </row>
    <row r="5556" spans="4:8" x14ac:dyDescent="0.25">
      <c r="D5556" s="27">
        <v>31118</v>
      </c>
      <c r="E5556">
        <v>71</v>
      </c>
      <c r="F5556">
        <v>2.2999999999999998</v>
      </c>
      <c r="G5556">
        <v>0</v>
      </c>
      <c r="H5556">
        <v>0.81578966464069536</v>
      </c>
    </row>
    <row r="5557" spans="4:8" x14ac:dyDescent="0.25">
      <c r="D5557" s="27">
        <v>31119</v>
      </c>
      <c r="E5557">
        <v>72</v>
      </c>
      <c r="F5557">
        <v>1.6</v>
      </c>
      <c r="G5557">
        <v>0</v>
      </c>
      <c r="H5557">
        <v>0.44019304447540597</v>
      </c>
    </row>
    <row r="5558" spans="4:8" x14ac:dyDescent="0.25">
      <c r="D5558" s="27">
        <v>31120</v>
      </c>
      <c r="E5558">
        <v>73</v>
      </c>
      <c r="F5558">
        <v>1.2</v>
      </c>
      <c r="G5558">
        <v>0</v>
      </c>
      <c r="H5558">
        <v>0.87181680579871557</v>
      </c>
    </row>
    <row r="5559" spans="4:8" x14ac:dyDescent="0.25">
      <c r="D5559" s="27">
        <v>31121</v>
      </c>
      <c r="E5559">
        <v>74</v>
      </c>
      <c r="F5559">
        <v>-0.4</v>
      </c>
      <c r="G5559">
        <v>0</v>
      </c>
      <c r="H5559">
        <v>0.7719135259906168</v>
      </c>
    </row>
    <row r="5560" spans="4:8" x14ac:dyDescent="0.25">
      <c r="D5560" s="27">
        <v>31122</v>
      </c>
      <c r="E5560">
        <v>75</v>
      </c>
      <c r="F5560">
        <v>-1.5</v>
      </c>
      <c r="G5560">
        <v>0.1</v>
      </c>
      <c r="H5560">
        <v>0.57508947933662113</v>
      </c>
    </row>
    <row r="5561" spans="4:8" x14ac:dyDescent="0.25">
      <c r="D5561" s="27">
        <v>31123</v>
      </c>
      <c r="E5561">
        <v>76</v>
      </c>
      <c r="F5561">
        <v>-1.8</v>
      </c>
      <c r="G5561">
        <v>0</v>
      </c>
      <c r="H5561">
        <v>0.47653042625913811</v>
      </c>
    </row>
    <row r="5562" spans="4:8" x14ac:dyDescent="0.25">
      <c r="D5562" s="27">
        <v>31124</v>
      </c>
      <c r="E5562">
        <v>77</v>
      </c>
      <c r="F5562">
        <v>-3.5</v>
      </c>
      <c r="G5562">
        <v>0</v>
      </c>
      <c r="H5562">
        <v>0.65600293197114556</v>
      </c>
    </row>
    <row r="5563" spans="4:8" x14ac:dyDescent="0.25">
      <c r="D5563" s="27">
        <v>31125</v>
      </c>
      <c r="E5563">
        <v>78</v>
      </c>
      <c r="F5563">
        <v>-5.3</v>
      </c>
      <c r="G5563">
        <v>0</v>
      </c>
      <c r="H5563">
        <v>0.54182254419780629</v>
      </c>
    </row>
    <row r="5564" spans="4:8" x14ac:dyDescent="0.25">
      <c r="D5564" s="27">
        <v>31126</v>
      </c>
      <c r="E5564">
        <v>79</v>
      </c>
      <c r="F5564">
        <v>-4.2</v>
      </c>
      <c r="G5564">
        <v>0</v>
      </c>
      <c r="H5564">
        <v>0.36678648925106888</v>
      </c>
    </row>
    <row r="5565" spans="4:8" x14ac:dyDescent="0.25">
      <c r="D5565" s="27">
        <v>31127</v>
      </c>
      <c r="E5565">
        <v>80</v>
      </c>
      <c r="F5565">
        <v>0.4</v>
      </c>
      <c r="G5565">
        <v>0</v>
      </c>
      <c r="H5565">
        <v>0.42424311717643914</v>
      </c>
    </row>
    <row r="5566" spans="4:8" x14ac:dyDescent="0.25">
      <c r="D5566" s="27">
        <v>31128</v>
      </c>
      <c r="E5566">
        <v>81</v>
      </c>
      <c r="F5566">
        <v>0.8</v>
      </c>
      <c r="G5566">
        <v>0</v>
      </c>
      <c r="H5566">
        <v>0.42767333491282195</v>
      </c>
    </row>
    <row r="5567" spans="4:8" x14ac:dyDescent="0.25">
      <c r="D5567" s="27">
        <v>31129</v>
      </c>
      <c r="E5567">
        <v>82</v>
      </c>
      <c r="F5567">
        <v>1.5</v>
      </c>
      <c r="G5567">
        <v>0</v>
      </c>
      <c r="H5567">
        <v>0.702308569203972</v>
      </c>
    </row>
    <row r="5568" spans="4:8" x14ac:dyDescent="0.25">
      <c r="D5568" s="27">
        <v>31130</v>
      </c>
      <c r="E5568">
        <v>83</v>
      </c>
      <c r="F5568">
        <v>0.4</v>
      </c>
      <c r="G5568">
        <v>0.5</v>
      </c>
      <c r="H5568">
        <v>0.71383834254906531</v>
      </c>
    </row>
    <row r="5569" spans="4:8" x14ac:dyDescent="0.25">
      <c r="D5569" s="27">
        <v>31131</v>
      </c>
      <c r="E5569">
        <v>84</v>
      </c>
      <c r="F5569">
        <v>0.5</v>
      </c>
      <c r="G5569">
        <v>0.7</v>
      </c>
      <c r="H5569">
        <v>0.41951401123744991</v>
      </c>
    </row>
    <row r="5570" spans="4:8" x14ac:dyDescent="0.25">
      <c r="D5570" s="27">
        <v>31132</v>
      </c>
      <c r="E5570">
        <v>85</v>
      </c>
      <c r="F5570">
        <v>0.7</v>
      </c>
      <c r="G5570">
        <v>3.9</v>
      </c>
      <c r="H5570">
        <v>0.47333446306401766</v>
      </c>
    </row>
    <row r="5571" spans="4:8" x14ac:dyDescent="0.25">
      <c r="D5571" s="27">
        <v>31133</v>
      </c>
      <c r="E5571">
        <v>86</v>
      </c>
      <c r="F5571">
        <v>0.6</v>
      </c>
      <c r="G5571">
        <v>6.3</v>
      </c>
      <c r="H5571">
        <v>0.53806147100022117</v>
      </c>
    </row>
    <row r="5572" spans="4:8" x14ac:dyDescent="0.25">
      <c r="D5572" s="27">
        <v>31134</v>
      </c>
      <c r="E5572">
        <v>87</v>
      </c>
      <c r="F5572">
        <v>-0.1</v>
      </c>
      <c r="G5572">
        <v>3.5</v>
      </c>
      <c r="H5572">
        <v>0.52731453256563265</v>
      </c>
    </row>
    <row r="5573" spans="4:8" x14ac:dyDescent="0.25">
      <c r="D5573" s="27">
        <v>31135</v>
      </c>
      <c r="E5573">
        <v>88</v>
      </c>
      <c r="F5573">
        <v>-3.4</v>
      </c>
      <c r="G5573">
        <v>0.1</v>
      </c>
      <c r="H5573">
        <v>0.88795710038460407</v>
      </c>
    </row>
    <row r="5574" spans="4:8" x14ac:dyDescent="0.25">
      <c r="D5574" s="27">
        <v>31136</v>
      </c>
      <c r="E5574">
        <v>89</v>
      </c>
      <c r="F5574">
        <v>-1.4</v>
      </c>
      <c r="G5574">
        <v>0</v>
      </c>
      <c r="H5574">
        <v>1.1532422615067932</v>
      </c>
    </row>
    <row r="5575" spans="4:8" x14ac:dyDescent="0.25">
      <c r="D5575" s="27">
        <v>31137</v>
      </c>
      <c r="E5575">
        <v>90</v>
      </c>
      <c r="F5575">
        <v>-1</v>
      </c>
      <c r="G5575">
        <v>0</v>
      </c>
      <c r="H5575">
        <v>1.0399036929627659</v>
      </c>
    </row>
    <row r="5576" spans="4:8" x14ac:dyDescent="0.25">
      <c r="D5576" s="27">
        <v>31138</v>
      </c>
      <c r="E5576">
        <v>91</v>
      </c>
      <c r="F5576">
        <v>0.4</v>
      </c>
      <c r="G5576">
        <v>0</v>
      </c>
      <c r="H5576">
        <v>1.1729666925850288</v>
      </c>
    </row>
    <row r="5577" spans="4:8" x14ac:dyDescent="0.25">
      <c r="D5577" s="27">
        <v>31139</v>
      </c>
      <c r="E5577">
        <v>92</v>
      </c>
      <c r="F5577">
        <v>2.4</v>
      </c>
      <c r="G5577">
        <v>7.1</v>
      </c>
      <c r="H5577">
        <v>0.29292044860008237</v>
      </c>
    </row>
    <row r="5578" spans="4:8" x14ac:dyDescent="0.25">
      <c r="D5578" s="27">
        <v>31140</v>
      </c>
      <c r="E5578">
        <v>93</v>
      </c>
      <c r="F5578">
        <v>1.8</v>
      </c>
      <c r="G5578">
        <v>0</v>
      </c>
      <c r="H5578">
        <v>1.3098605175136893</v>
      </c>
    </row>
    <row r="5579" spans="4:8" x14ac:dyDescent="0.25">
      <c r="D5579" s="27">
        <v>31141</v>
      </c>
      <c r="E5579">
        <v>94</v>
      </c>
      <c r="F5579">
        <v>1.2</v>
      </c>
      <c r="G5579">
        <v>0</v>
      </c>
      <c r="H5579">
        <v>0.862055388432315</v>
      </c>
    </row>
    <row r="5580" spans="4:8" x14ac:dyDescent="0.25">
      <c r="D5580" s="27">
        <v>31142</v>
      </c>
      <c r="E5580">
        <v>95</v>
      </c>
      <c r="F5580">
        <v>-0.8</v>
      </c>
      <c r="G5580">
        <v>0</v>
      </c>
      <c r="H5580">
        <v>1.0004683824875904</v>
      </c>
    </row>
    <row r="5581" spans="4:8" x14ac:dyDescent="0.25">
      <c r="D5581" s="27">
        <v>31143</v>
      </c>
      <c r="E5581">
        <v>96</v>
      </c>
      <c r="F5581">
        <v>-1.6</v>
      </c>
      <c r="G5581">
        <v>0</v>
      </c>
      <c r="H5581">
        <v>0.85069182715499947</v>
      </c>
    </row>
    <row r="5582" spans="4:8" x14ac:dyDescent="0.25">
      <c r="D5582" s="27">
        <v>31144</v>
      </c>
      <c r="E5582">
        <v>97</v>
      </c>
      <c r="F5582">
        <v>-0.4</v>
      </c>
      <c r="G5582">
        <v>6.8</v>
      </c>
      <c r="H5582">
        <v>0.61977098893520255</v>
      </c>
    </row>
    <row r="5583" spans="4:8" x14ac:dyDescent="0.25">
      <c r="D5583" s="27">
        <v>31145</v>
      </c>
      <c r="E5583">
        <v>98</v>
      </c>
      <c r="F5583">
        <v>-0.4</v>
      </c>
      <c r="G5583">
        <v>0</v>
      </c>
      <c r="H5583">
        <v>0.60211192915774192</v>
      </c>
    </row>
    <row r="5584" spans="4:8" x14ac:dyDescent="0.25">
      <c r="D5584" s="27">
        <v>31146</v>
      </c>
      <c r="E5584">
        <v>99</v>
      </c>
      <c r="F5584">
        <v>-2.7</v>
      </c>
      <c r="G5584">
        <v>0</v>
      </c>
      <c r="H5584">
        <v>1.1664445837705169</v>
      </c>
    </row>
    <row r="5585" spans="4:8" x14ac:dyDescent="0.25">
      <c r="D5585" s="27">
        <v>31147</v>
      </c>
      <c r="E5585">
        <v>100</v>
      </c>
      <c r="F5585">
        <v>-3.6</v>
      </c>
      <c r="G5585">
        <v>0</v>
      </c>
      <c r="H5585">
        <v>1.195088039992718</v>
      </c>
    </row>
    <row r="5586" spans="4:8" x14ac:dyDescent="0.25">
      <c r="D5586" s="27">
        <v>31148</v>
      </c>
      <c r="E5586">
        <v>101</v>
      </c>
      <c r="F5586">
        <v>0</v>
      </c>
      <c r="G5586">
        <v>0</v>
      </c>
      <c r="H5586">
        <v>1.2018450834521135</v>
      </c>
    </row>
    <row r="5587" spans="4:8" x14ac:dyDescent="0.25">
      <c r="D5587" s="27">
        <v>31149</v>
      </c>
      <c r="E5587">
        <v>102</v>
      </c>
      <c r="F5587">
        <v>0.6</v>
      </c>
      <c r="G5587">
        <v>0</v>
      </c>
      <c r="H5587">
        <v>1.6416777526212658</v>
      </c>
    </row>
    <row r="5588" spans="4:8" x14ac:dyDescent="0.25">
      <c r="D5588" s="27">
        <v>31150</v>
      </c>
      <c r="E5588">
        <v>103</v>
      </c>
      <c r="F5588">
        <v>1.4</v>
      </c>
      <c r="G5588">
        <v>0</v>
      </c>
      <c r="H5588">
        <v>1.3621143084459293</v>
      </c>
    </row>
    <row r="5589" spans="4:8" x14ac:dyDescent="0.25">
      <c r="D5589" s="27">
        <v>31151</v>
      </c>
      <c r="E5589">
        <v>104</v>
      </c>
      <c r="F5589">
        <v>2.9</v>
      </c>
      <c r="G5589">
        <v>2.1</v>
      </c>
      <c r="H5589">
        <v>1.0012474674270055</v>
      </c>
    </row>
    <row r="5590" spans="4:8" x14ac:dyDescent="0.25">
      <c r="D5590" s="27">
        <v>31152</v>
      </c>
      <c r="E5590">
        <v>105</v>
      </c>
      <c r="F5590">
        <v>1.1000000000000001</v>
      </c>
      <c r="G5590">
        <v>10.1</v>
      </c>
      <c r="H5590">
        <v>0.58029692430157287</v>
      </c>
    </row>
    <row r="5591" spans="4:8" x14ac:dyDescent="0.25">
      <c r="D5591" s="27">
        <v>31153</v>
      </c>
      <c r="E5591">
        <v>106</v>
      </c>
      <c r="F5591">
        <v>2.2000000000000002</v>
      </c>
      <c r="G5591">
        <v>0</v>
      </c>
      <c r="H5591">
        <v>1.0000606236535898</v>
      </c>
    </row>
    <row r="5592" spans="4:8" x14ac:dyDescent="0.25">
      <c r="D5592" s="27">
        <v>31154</v>
      </c>
      <c r="E5592">
        <v>107</v>
      </c>
      <c r="F5592">
        <v>1.8</v>
      </c>
      <c r="G5592">
        <v>0</v>
      </c>
      <c r="H5592">
        <v>0.8490465360151972</v>
      </c>
    </row>
    <row r="5593" spans="4:8" x14ac:dyDescent="0.25">
      <c r="D5593" s="27">
        <v>31155</v>
      </c>
      <c r="E5593">
        <v>108</v>
      </c>
      <c r="F5593">
        <v>5.6</v>
      </c>
      <c r="G5593">
        <v>0</v>
      </c>
      <c r="H5593">
        <v>1.7621944367553319</v>
      </c>
    </row>
    <row r="5594" spans="4:8" x14ac:dyDescent="0.25">
      <c r="D5594" s="27">
        <v>31156</v>
      </c>
      <c r="E5594">
        <v>109</v>
      </c>
      <c r="F5594">
        <v>6.1</v>
      </c>
      <c r="G5594">
        <v>2</v>
      </c>
      <c r="H5594">
        <v>1.9011174047307773</v>
      </c>
    </row>
    <row r="5595" spans="4:8" x14ac:dyDescent="0.25">
      <c r="D5595" s="27">
        <v>31157</v>
      </c>
      <c r="E5595">
        <v>110</v>
      </c>
      <c r="F5595">
        <v>3.7</v>
      </c>
      <c r="G5595">
        <v>15.3</v>
      </c>
      <c r="H5595">
        <v>0.76469920453496554</v>
      </c>
    </row>
    <row r="5596" spans="4:8" x14ac:dyDescent="0.25">
      <c r="D5596" s="27">
        <v>31158</v>
      </c>
      <c r="E5596">
        <v>111</v>
      </c>
      <c r="F5596">
        <v>2.6</v>
      </c>
      <c r="G5596">
        <v>0</v>
      </c>
      <c r="H5596">
        <v>0.82584787916498914</v>
      </c>
    </row>
    <row r="5597" spans="4:8" x14ac:dyDescent="0.25">
      <c r="D5597" s="27">
        <v>31159</v>
      </c>
      <c r="E5597">
        <v>112</v>
      </c>
      <c r="F5597">
        <v>5.4</v>
      </c>
      <c r="G5597">
        <v>0.1</v>
      </c>
      <c r="H5597">
        <v>1.5518371507981141</v>
      </c>
    </row>
    <row r="5598" spans="4:8" x14ac:dyDescent="0.25">
      <c r="D5598" s="27">
        <v>31160</v>
      </c>
      <c r="E5598">
        <v>113</v>
      </c>
      <c r="F5598">
        <v>1.5</v>
      </c>
      <c r="G5598">
        <v>0</v>
      </c>
      <c r="H5598">
        <v>2.1534435945568298</v>
      </c>
    </row>
    <row r="5599" spans="4:8" x14ac:dyDescent="0.25">
      <c r="D5599" s="27">
        <v>31161</v>
      </c>
      <c r="E5599">
        <v>114</v>
      </c>
      <c r="F5599">
        <v>1.3</v>
      </c>
      <c r="G5599">
        <v>4.2</v>
      </c>
      <c r="H5599">
        <v>1.2141598228325916</v>
      </c>
    </row>
    <row r="5600" spans="4:8" x14ac:dyDescent="0.25">
      <c r="D5600" s="27">
        <v>31162</v>
      </c>
      <c r="E5600">
        <v>115</v>
      </c>
      <c r="F5600">
        <v>1</v>
      </c>
      <c r="G5600">
        <v>0</v>
      </c>
      <c r="H5600">
        <v>1.5703432701947826</v>
      </c>
    </row>
    <row r="5601" spans="4:8" x14ac:dyDescent="0.25">
      <c r="D5601" s="27">
        <v>31163</v>
      </c>
      <c r="E5601">
        <v>116</v>
      </c>
      <c r="F5601">
        <v>1.2</v>
      </c>
      <c r="G5601">
        <v>0</v>
      </c>
      <c r="H5601">
        <v>2.1128487997527121</v>
      </c>
    </row>
    <row r="5602" spans="4:8" x14ac:dyDescent="0.25">
      <c r="D5602" s="27">
        <v>31164</v>
      </c>
      <c r="E5602">
        <v>117</v>
      </c>
      <c r="F5602">
        <v>1.4</v>
      </c>
      <c r="G5602">
        <v>0.4</v>
      </c>
      <c r="H5602">
        <v>1.5522981144683528</v>
      </c>
    </row>
    <row r="5603" spans="4:8" x14ac:dyDescent="0.25">
      <c r="D5603" s="27">
        <v>31165</v>
      </c>
      <c r="E5603">
        <v>118</v>
      </c>
      <c r="F5603">
        <v>5</v>
      </c>
      <c r="G5603">
        <v>0</v>
      </c>
      <c r="H5603">
        <v>2.6576072292390354</v>
      </c>
    </row>
    <row r="5604" spans="4:8" x14ac:dyDescent="0.25">
      <c r="D5604" s="27">
        <v>31166</v>
      </c>
      <c r="E5604">
        <v>119</v>
      </c>
      <c r="F5604">
        <v>3.8</v>
      </c>
      <c r="G5604">
        <v>1</v>
      </c>
      <c r="H5604">
        <v>2.0840863020929214</v>
      </c>
    </row>
    <row r="5605" spans="4:8" x14ac:dyDescent="0.25">
      <c r="D5605" s="27">
        <v>31167</v>
      </c>
      <c r="E5605">
        <v>120</v>
      </c>
      <c r="F5605">
        <v>1.5</v>
      </c>
      <c r="G5605">
        <v>6.2</v>
      </c>
      <c r="H5605">
        <v>0.67786715573264422</v>
      </c>
    </row>
    <row r="5606" spans="4:8" x14ac:dyDescent="0.25">
      <c r="D5606" s="27">
        <v>31168</v>
      </c>
      <c r="E5606">
        <v>121</v>
      </c>
      <c r="F5606">
        <v>3</v>
      </c>
      <c r="G5606">
        <v>6.6</v>
      </c>
      <c r="H5606">
        <v>0.75828137298664244</v>
      </c>
    </row>
    <row r="5607" spans="4:8" x14ac:dyDescent="0.25">
      <c r="D5607" s="27">
        <v>31169</v>
      </c>
      <c r="E5607">
        <v>122</v>
      </c>
      <c r="F5607">
        <v>2.1</v>
      </c>
      <c r="G5607">
        <v>5</v>
      </c>
      <c r="H5607">
        <v>0.83815114173810057</v>
      </c>
    </row>
    <row r="5608" spans="4:8" x14ac:dyDescent="0.25">
      <c r="D5608" s="27">
        <v>31170</v>
      </c>
      <c r="E5608">
        <v>123</v>
      </c>
      <c r="F5608">
        <v>1.6</v>
      </c>
      <c r="G5608">
        <v>1.4</v>
      </c>
      <c r="H5608">
        <v>0.72925987647821755</v>
      </c>
    </row>
    <row r="5609" spans="4:8" x14ac:dyDescent="0.25">
      <c r="D5609" s="27">
        <v>31171</v>
      </c>
      <c r="E5609">
        <v>124</v>
      </c>
      <c r="F5609">
        <v>1.8</v>
      </c>
      <c r="G5609">
        <v>2.9</v>
      </c>
      <c r="H5609">
        <v>0.80331879911980364</v>
      </c>
    </row>
    <row r="5610" spans="4:8" x14ac:dyDescent="0.25">
      <c r="D5610" s="27">
        <v>31172</v>
      </c>
      <c r="E5610">
        <v>125</v>
      </c>
      <c r="F5610">
        <v>4.3</v>
      </c>
      <c r="G5610">
        <v>0.2</v>
      </c>
      <c r="H5610">
        <v>1.4706620568879434</v>
      </c>
    </row>
    <row r="5611" spans="4:8" x14ac:dyDescent="0.25">
      <c r="D5611" s="27">
        <v>31173</v>
      </c>
      <c r="E5611">
        <v>126</v>
      </c>
      <c r="F5611">
        <v>6.6</v>
      </c>
      <c r="G5611">
        <v>0</v>
      </c>
      <c r="H5611">
        <v>1.7869980887279679</v>
      </c>
    </row>
    <row r="5612" spans="4:8" x14ac:dyDescent="0.25">
      <c r="D5612" s="27">
        <v>31174</v>
      </c>
      <c r="E5612">
        <v>127</v>
      </c>
      <c r="F5612">
        <v>7.4</v>
      </c>
      <c r="G5612">
        <v>0</v>
      </c>
      <c r="H5612">
        <v>2.6273285482418753</v>
      </c>
    </row>
    <row r="5613" spans="4:8" x14ac:dyDescent="0.25">
      <c r="D5613" s="27">
        <v>31175</v>
      </c>
      <c r="E5613">
        <v>128</v>
      </c>
      <c r="F5613">
        <v>8.1999999999999993</v>
      </c>
      <c r="G5613">
        <v>0</v>
      </c>
      <c r="H5613">
        <v>3.1295990339642494</v>
      </c>
    </row>
    <row r="5614" spans="4:8" x14ac:dyDescent="0.25">
      <c r="D5614" s="27">
        <v>31176</v>
      </c>
      <c r="E5614">
        <v>129</v>
      </c>
      <c r="F5614">
        <v>7.8</v>
      </c>
      <c r="G5614">
        <v>0</v>
      </c>
      <c r="H5614">
        <v>2.832181270454829</v>
      </c>
    </row>
    <row r="5615" spans="4:8" x14ac:dyDescent="0.25">
      <c r="D5615" s="27">
        <v>31177</v>
      </c>
      <c r="E5615">
        <v>130</v>
      </c>
      <c r="F5615">
        <v>7</v>
      </c>
      <c r="G5615">
        <v>2.2999999999999998</v>
      </c>
      <c r="H5615">
        <v>1.2799347545767696</v>
      </c>
    </row>
    <row r="5616" spans="4:8" x14ac:dyDescent="0.25">
      <c r="D5616" s="27">
        <v>31178</v>
      </c>
      <c r="E5616">
        <v>131</v>
      </c>
      <c r="F5616">
        <v>9.6</v>
      </c>
      <c r="G5616">
        <v>0</v>
      </c>
      <c r="H5616">
        <v>2.1867335020578369</v>
      </c>
    </row>
    <row r="5617" spans="4:8" x14ac:dyDescent="0.25">
      <c r="D5617" s="27">
        <v>31179</v>
      </c>
      <c r="E5617">
        <v>132</v>
      </c>
      <c r="F5617">
        <v>11.3</v>
      </c>
      <c r="G5617">
        <v>0</v>
      </c>
      <c r="H5617">
        <v>3.2516056055738782</v>
      </c>
    </row>
    <row r="5618" spans="4:8" x14ac:dyDescent="0.25">
      <c r="D5618" s="27">
        <v>31180</v>
      </c>
      <c r="E5618">
        <v>133</v>
      </c>
      <c r="F5618">
        <v>11.7</v>
      </c>
      <c r="G5618">
        <v>0</v>
      </c>
      <c r="H5618">
        <v>2.4974816063499494</v>
      </c>
    </row>
    <row r="5619" spans="4:8" x14ac:dyDescent="0.25">
      <c r="D5619" s="27">
        <v>31181</v>
      </c>
      <c r="E5619">
        <v>134</v>
      </c>
      <c r="F5619">
        <v>12.3</v>
      </c>
      <c r="G5619">
        <v>0</v>
      </c>
      <c r="H5619">
        <v>3.0034248585209968</v>
      </c>
    </row>
    <row r="5620" spans="4:8" x14ac:dyDescent="0.25">
      <c r="D5620" s="27">
        <v>31182</v>
      </c>
      <c r="E5620">
        <v>135</v>
      </c>
      <c r="F5620">
        <v>10.7</v>
      </c>
      <c r="G5620">
        <v>0</v>
      </c>
      <c r="H5620">
        <v>3.8586086940242876</v>
      </c>
    </row>
    <row r="5621" spans="4:8" x14ac:dyDescent="0.25">
      <c r="D5621" s="27">
        <v>31183</v>
      </c>
      <c r="E5621">
        <v>136</v>
      </c>
      <c r="F5621">
        <v>10.4</v>
      </c>
      <c r="G5621">
        <v>0</v>
      </c>
      <c r="H5621">
        <v>3.263943469451239</v>
      </c>
    </row>
    <row r="5622" spans="4:8" x14ac:dyDescent="0.25">
      <c r="D5622" s="27">
        <v>31184</v>
      </c>
      <c r="E5622">
        <v>137</v>
      </c>
      <c r="F5622">
        <v>8.5</v>
      </c>
      <c r="G5622">
        <v>0</v>
      </c>
      <c r="H5622">
        <v>3.4394247945290588</v>
      </c>
    </row>
    <row r="5623" spans="4:8" x14ac:dyDescent="0.25">
      <c r="D5623" s="27">
        <v>31185</v>
      </c>
      <c r="E5623">
        <v>138</v>
      </c>
      <c r="F5623">
        <v>9.6</v>
      </c>
      <c r="G5623">
        <v>0</v>
      </c>
      <c r="H5623">
        <v>3.1161101871669636</v>
      </c>
    </row>
    <row r="5624" spans="4:8" x14ac:dyDescent="0.25">
      <c r="D5624" s="27">
        <v>31186</v>
      </c>
      <c r="E5624">
        <v>139</v>
      </c>
      <c r="F5624">
        <v>14.5</v>
      </c>
      <c r="G5624">
        <v>0</v>
      </c>
      <c r="H5624">
        <v>4.4981699146373542</v>
      </c>
    </row>
    <row r="5625" spans="4:8" x14ac:dyDescent="0.25">
      <c r="D5625" s="27">
        <v>31187</v>
      </c>
      <c r="E5625">
        <v>140</v>
      </c>
      <c r="F5625">
        <v>11.5</v>
      </c>
      <c r="G5625">
        <v>0</v>
      </c>
      <c r="H5625">
        <v>3.0384822242651293</v>
      </c>
    </row>
    <row r="5626" spans="4:8" x14ac:dyDescent="0.25">
      <c r="D5626" s="27">
        <v>31188</v>
      </c>
      <c r="E5626">
        <v>141</v>
      </c>
      <c r="F5626">
        <v>8</v>
      </c>
      <c r="G5626">
        <v>0</v>
      </c>
      <c r="H5626">
        <v>3.3247895075547245</v>
      </c>
    </row>
    <row r="5627" spans="4:8" x14ac:dyDescent="0.25">
      <c r="D5627" s="27">
        <v>31189</v>
      </c>
      <c r="E5627">
        <v>142</v>
      </c>
      <c r="F5627">
        <v>7.3</v>
      </c>
      <c r="G5627">
        <v>0</v>
      </c>
      <c r="H5627">
        <v>2.378101459751659</v>
      </c>
    </row>
    <row r="5628" spans="4:8" x14ac:dyDescent="0.25">
      <c r="D5628" s="27">
        <v>31190</v>
      </c>
      <c r="E5628">
        <v>143</v>
      </c>
      <c r="F5628">
        <v>5.3</v>
      </c>
      <c r="G5628">
        <v>0</v>
      </c>
      <c r="H5628">
        <v>2.1147610166899655</v>
      </c>
    </row>
    <row r="5629" spans="4:8" x14ac:dyDescent="0.25">
      <c r="D5629" s="27">
        <v>31191</v>
      </c>
      <c r="E5629">
        <v>144</v>
      </c>
      <c r="F5629">
        <v>7.4</v>
      </c>
      <c r="G5629">
        <v>0</v>
      </c>
      <c r="H5629">
        <v>2.6980309894532546</v>
      </c>
    </row>
    <row r="5630" spans="4:8" x14ac:dyDescent="0.25">
      <c r="D5630" s="27">
        <v>31192</v>
      </c>
      <c r="E5630">
        <v>145</v>
      </c>
      <c r="F5630">
        <v>8.6999999999999993</v>
      </c>
      <c r="G5630">
        <v>0.5</v>
      </c>
      <c r="H5630">
        <v>1.7940300032589831</v>
      </c>
    </row>
    <row r="5631" spans="4:8" x14ac:dyDescent="0.25">
      <c r="D5631" s="27">
        <v>31193</v>
      </c>
      <c r="E5631">
        <v>146</v>
      </c>
      <c r="F5631">
        <v>16.5</v>
      </c>
      <c r="G5631">
        <v>0</v>
      </c>
      <c r="H5631">
        <v>4.4011901290349735</v>
      </c>
    </row>
    <row r="5632" spans="4:8" x14ac:dyDescent="0.25">
      <c r="D5632" s="27">
        <v>31194</v>
      </c>
      <c r="E5632">
        <v>147</v>
      </c>
      <c r="F5632">
        <v>18.8</v>
      </c>
      <c r="G5632">
        <v>0</v>
      </c>
      <c r="H5632">
        <v>5.5072907541834866</v>
      </c>
    </row>
    <row r="5633" spans="4:8" x14ac:dyDescent="0.25">
      <c r="D5633" s="27">
        <v>31195</v>
      </c>
      <c r="E5633">
        <v>148</v>
      </c>
      <c r="F5633">
        <v>19.5</v>
      </c>
      <c r="G5633">
        <v>0</v>
      </c>
      <c r="H5633">
        <v>5.7286867398673351</v>
      </c>
    </row>
    <row r="5634" spans="4:8" x14ac:dyDescent="0.25">
      <c r="D5634" s="27">
        <v>31196</v>
      </c>
      <c r="E5634">
        <v>149</v>
      </c>
      <c r="F5634">
        <v>20.2</v>
      </c>
      <c r="G5634">
        <v>0</v>
      </c>
      <c r="H5634">
        <v>5.1240927627819675</v>
      </c>
    </row>
    <row r="5635" spans="4:8" x14ac:dyDescent="0.25">
      <c r="D5635" s="27">
        <v>31197</v>
      </c>
      <c r="E5635">
        <v>150</v>
      </c>
      <c r="F5635">
        <v>14.1</v>
      </c>
      <c r="G5635">
        <v>0</v>
      </c>
      <c r="H5635">
        <v>2.9956357637077882</v>
      </c>
    </row>
    <row r="5636" spans="4:8" x14ac:dyDescent="0.25">
      <c r="D5636" s="27">
        <v>31198</v>
      </c>
      <c r="E5636">
        <v>151</v>
      </c>
      <c r="F5636">
        <v>12.1</v>
      </c>
      <c r="G5636">
        <v>0</v>
      </c>
      <c r="H5636">
        <v>4.3943097257715431</v>
      </c>
    </row>
    <row r="5637" spans="4:8" x14ac:dyDescent="0.25">
      <c r="D5637" s="27">
        <v>31199</v>
      </c>
      <c r="E5637">
        <v>152</v>
      </c>
      <c r="F5637">
        <v>15.4</v>
      </c>
      <c r="G5637">
        <v>0</v>
      </c>
      <c r="H5637">
        <v>5.1902743869567152</v>
      </c>
    </row>
    <row r="5638" spans="4:8" x14ac:dyDescent="0.25">
      <c r="D5638" s="27">
        <v>31200</v>
      </c>
      <c r="E5638">
        <v>153</v>
      </c>
      <c r="F5638">
        <v>16.399999999999999</v>
      </c>
      <c r="G5638">
        <v>0</v>
      </c>
      <c r="H5638">
        <v>4.5341846345885184</v>
      </c>
    </row>
    <row r="5639" spans="4:8" x14ac:dyDescent="0.25">
      <c r="D5639" s="27">
        <v>31201</v>
      </c>
      <c r="E5639">
        <v>154</v>
      </c>
      <c r="F5639">
        <v>12.4</v>
      </c>
      <c r="G5639">
        <v>0</v>
      </c>
      <c r="H5639">
        <v>4.1119426781394131</v>
      </c>
    </row>
    <row r="5640" spans="4:8" x14ac:dyDescent="0.25">
      <c r="D5640" s="27">
        <v>31202</v>
      </c>
      <c r="E5640">
        <v>155</v>
      </c>
      <c r="F5640">
        <v>14</v>
      </c>
      <c r="G5640">
        <v>0</v>
      </c>
      <c r="H5640">
        <v>3.5903157208397141</v>
      </c>
    </row>
    <row r="5641" spans="4:8" x14ac:dyDescent="0.25">
      <c r="D5641" s="27">
        <v>31203</v>
      </c>
      <c r="E5641">
        <v>156</v>
      </c>
      <c r="F5641">
        <v>10.7</v>
      </c>
      <c r="G5641">
        <v>0</v>
      </c>
      <c r="H5641">
        <v>2.6065043951169109</v>
      </c>
    </row>
    <row r="5642" spans="4:8" x14ac:dyDescent="0.25">
      <c r="D5642" s="27">
        <v>31204</v>
      </c>
      <c r="E5642">
        <v>157</v>
      </c>
      <c r="F5642">
        <v>8.6</v>
      </c>
      <c r="G5642">
        <v>0</v>
      </c>
      <c r="H5642">
        <v>2.2543137833420421</v>
      </c>
    </row>
    <row r="5643" spans="4:8" x14ac:dyDescent="0.25">
      <c r="D5643" s="27">
        <v>31205</v>
      </c>
      <c r="E5643">
        <v>158</v>
      </c>
      <c r="F5643">
        <v>8</v>
      </c>
      <c r="G5643">
        <v>0.6</v>
      </c>
      <c r="H5643">
        <v>2.1089168646820364</v>
      </c>
    </row>
    <row r="5644" spans="4:8" x14ac:dyDescent="0.25">
      <c r="D5644" s="27">
        <v>31206</v>
      </c>
      <c r="E5644">
        <v>159</v>
      </c>
      <c r="F5644">
        <v>9.9</v>
      </c>
      <c r="G5644">
        <v>9.1999999999999993</v>
      </c>
      <c r="H5644">
        <v>1.9416964846935003</v>
      </c>
    </row>
    <row r="5645" spans="4:8" x14ac:dyDescent="0.25">
      <c r="D5645" s="27">
        <v>31207</v>
      </c>
      <c r="E5645">
        <v>160</v>
      </c>
      <c r="F5645">
        <v>9.3000000000000007</v>
      </c>
      <c r="G5645">
        <v>3.1</v>
      </c>
      <c r="H5645">
        <v>1.4248492830737407</v>
      </c>
    </row>
    <row r="5646" spans="4:8" x14ac:dyDescent="0.25">
      <c r="D5646" s="27">
        <v>31208</v>
      </c>
      <c r="E5646">
        <v>161</v>
      </c>
      <c r="F5646">
        <v>12.4</v>
      </c>
      <c r="G5646">
        <v>0</v>
      </c>
      <c r="H5646">
        <v>3.1143763758748868</v>
      </c>
    </row>
    <row r="5647" spans="4:8" x14ac:dyDescent="0.25">
      <c r="D5647" s="27">
        <v>31209</v>
      </c>
      <c r="E5647">
        <v>162</v>
      </c>
      <c r="F5647">
        <v>11.4</v>
      </c>
      <c r="G5647">
        <v>0</v>
      </c>
      <c r="H5647">
        <v>2.032518767263801</v>
      </c>
    </row>
    <row r="5648" spans="4:8" x14ac:dyDescent="0.25">
      <c r="D5648" s="27">
        <v>31210</v>
      </c>
      <c r="E5648">
        <v>163</v>
      </c>
      <c r="F5648">
        <v>9.3000000000000007</v>
      </c>
      <c r="G5648">
        <v>0.9</v>
      </c>
      <c r="H5648">
        <v>1.489029248842145</v>
      </c>
    </row>
    <row r="5649" spans="4:8" x14ac:dyDescent="0.25">
      <c r="D5649" s="27">
        <v>31211</v>
      </c>
      <c r="E5649">
        <v>164</v>
      </c>
      <c r="F5649">
        <v>9.5</v>
      </c>
      <c r="G5649">
        <v>0</v>
      </c>
      <c r="H5649">
        <v>1.4078940821637318</v>
      </c>
    </row>
    <row r="5650" spans="4:8" x14ac:dyDescent="0.25">
      <c r="D5650" s="27">
        <v>31212</v>
      </c>
      <c r="E5650">
        <v>165</v>
      </c>
      <c r="F5650">
        <v>12.4</v>
      </c>
      <c r="G5650">
        <v>0</v>
      </c>
      <c r="H5650">
        <v>2.7668740455758174</v>
      </c>
    </row>
    <row r="5651" spans="4:8" x14ac:dyDescent="0.25">
      <c r="D5651" s="27">
        <v>31213</v>
      </c>
      <c r="E5651">
        <v>166</v>
      </c>
      <c r="F5651">
        <v>10.8</v>
      </c>
      <c r="G5651">
        <v>0.8</v>
      </c>
      <c r="H5651">
        <v>1.8571478973209745</v>
      </c>
    </row>
    <row r="5652" spans="4:8" x14ac:dyDescent="0.25">
      <c r="D5652" s="27">
        <v>31214</v>
      </c>
      <c r="E5652">
        <v>167</v>
      </c>
      <c r="F5652">
        <v>13.7</v>
      </c>
      <c r="G5652">
        <v>0</v>
      </c>
      <c r="H5652">
        <v>2.7730434176332355</v>
      </c>
    </row>
    <row r="5653" spans="4:8" x14ac:dyDescent="0.25">
      <c r="D5653" s="27">
        <v>31215</v>
      </c>
      <c r="E5653">
        <v>168</v>
      </c>
      <c r="F5653">
        <v>13.9</v>
      </c>
      <c r="G5653">
        <v>0</v>
      </c>
      <c r="H5653">
        <v>2.6684273495078754</v>
      </c>
    </row>
    <row r="5654" spans="4:8" x14ac:dyDescent="0.25">
      <c r="D5654" s="27">
        <v>31216</v>
      </c>
      <c r="E5654">
        <v>169</v>
      </c>
      <c r="F5654">
        <v>14</v>
      </c>
      <c r="G5654">
        <v>0</v>
      </c>
      <c r="H5654">
        <v>3.3974500104994521</v>
      </c>
    </row>
    <row r="5655" spans="4:8" x14ac:dyDescent="0.25">
      <c r="D5655" s="27">
        <v>31217</v>
      </c>
      <c r="E5655">
        <v>170</v>
      </c>
      <c r="F5655">
        <v>16.7</v>
      </c>
      <c r="G5655">
        <v>0</v>
      </c>
      <c r="H5655">
        <v>4.1306683815315521</v>
      </c>
    </row>
    <row r="5656" spans="4:8" x14ac:dyDescent="0.25">
      <c r="D5656" s="27">
        <v>31218</v>
      </c>
      <c r="E5656">
        <v>171</v>
      </c>
      <c r="F5656">
        <v>16.600000000000001</v>
      </c>
      <c r="G5656">
        <v>0.2</v>
      </c>
      <c r="H5656">
        <v>3.1341067220025587</v>
      </c>
    </row>
    <row r="5657" spans="4:8" x14ac:dyDescent="0.25">
      <c r="D5657" s="27">
        <v>31219</v>
      </c>
      <c r="E5657">
        <v>172</v>
      </c>
      <c r="F5657">
        <v>15.8</v>
      </c>
      <c r="G5657">
        <v>0</v>
      </c>
      <c r="H5657">
        <v>3.0996621468156333</v>
      </c>
    </row>
    <row r="5658" spans="4:8" x14ac:dyDescent="0.25">
      <c r="D5658" s="27">
        <v>31220</v>
      </c>
      <c r="E5658">
        <v>173</v>
      </c>
      <c r="F5658">
        <v>18.399999999999999</v>
      </c>
      <c r="G5658">
        <v>0</v>
      </c>
      <c r="H5658">
        <v>3.998262957162448</v>
      </c>
    </row>
    <row r="5659" spans="4:8" x14ac:dyDescent="0.25">
      <c r="D5659" s="27">
        <v>31221</v>
      </c>
      <c r="E5659">
        <v>174</v>
      </c>
      <c r="F5659">
        <v>19.8</v>
      </c>
      <c r="G5659">
        <v>0</v>
      </c>
      <c r="H5659">
        <v>4.7655935755455197</v>
      </c>
    </row>
    <row r="5660" spans="4:8" x14ac:dyDescent="0.25">
      <c r="D5660" s="27">
        <v>31222</v>
      </c>
      <c r="E5660">
        <v>175</v>
      </c>
      <c r="F5660">
        <v>20.6</v>
      </c>
      <c r="G5660">
        <v>0</v>
      </c>
      <c r="H5660">
        <v>4.759221091630824</v>
      </c>
    </row>
    <row r="5661" spans="4:8" x14ac:dyDescent="0.25">
      <c r="D5661" s="27">
        <v>31223</v>
      </c>
      <c r="E5661">
        <v>176</v>
      </c>
      <c r="F5661">
        <v>20.5</v>
      </c>
      <c r="G5661">
        <v>0</v>
      </c>
      <c r="H5661">
        <v>4.9345967150281353</v>
      </c>
    </row>
    <row r="5662" spans="4:8" x14ac:dyDescent="0.25">
      <c r="D5662" s="27">
        <v>31224</v>
      </c>
      <c r="E5662">
        <v>177</v>
      </c>
      <c r="F5662">
        <v>20.3</v>
      </c>
      <c r="G5662">
        <v>0</v>
      </c>
      <c r="H5662">
        <v>5.5899979732606582</v>
      </c>
    </row>
    <row r="5663" spans="4:8" x14ac:dyDescent="0.25">
      <c r="D5663" s="27">
        <v>31225</v>
      </c>
      <c r="E5663">
        <v>178</v>
      </c>
      <c r="F5663">
        <v>15.2</v>
      </c>
      <c r="G5663">
        <v>1.6</v>
      </c>
      <c r="H5663">
        <v>3.1598007381185225</v>
      </c>
    </row>
    <row r="5664" spans="4:8" x14ac:dyDescent="0.25">
      <c r="D5664" s="27">
        <v>31226</v>
      </c>
      <c r="E5664">
        <v>179</v>
      </c>
      <c r="F5664">
        <v>15.5</v>
      </c>
      <c r="G5664">
        <v>3.8</v>
      </c>
      <c r="H5664">
        <v>2.7444431774026756</v>
      </c>
    </row>
    <row r="5665" spans="4:8" x14ac:dyDescent="0.25">
      <c r="D5665" s="27">
        <v>31227</v>
      </c>
      <c r="E5665">
        <v>180</v>
      </c>
      <c r="F5665">
        <v>13.9</v>
      </c>
      <c r="G5665">
        <v>0</v>
      </c>
      <c r="H5665">
        <v>2.2813062776001556</v>
      </c>
    </row>
    <row r="5666" spans="4:8" x14ac:dyDescent="0.25">
      <c r="D5666" s="27">
        <v>31228</v>
      </c>
      <c r="E5666">
        <v>181</v>
      </c>
      <c r="F5666">
        <v>13.1</v>
      </c>
      <c r="G5666">
        <v>0</v>
      </c>
      <c r="H5666">
        <v>2.7668880238332916</v>
      </c>
    </row>
    <row r="5667" spans="4:8" x14ac:dyDescent="0.25">
      <c r="D5667" s="27">
        <v>31229</v>
      </c>
      <c r="E5667">
        <v>182</v>
      </c>
      <c r="F5667">
        <v>13.6</v>
      </c>
      <c r="G5667">
        <v>0</v>
      </c>
      <c r="H5667">
        <v>2.8767540861848508</v>
      </c>
    </row>
    <row r="5668" spans="4:8" x14ac:dyDescent="0.25">
      <c r="D5668" s="27">
        <v>31230</v>
      </c>
      <c r="E5668">
        <v>183</v>
      </c>
      <c r="F5668">
        <v>12.5</v>
      </c>
      <c r="G5668">
        <v>0</v>
      </c>
      <c r="H5668">
        <v>3.4596386101096575</v>
      </c>
    </row>
    <row r="5669" spans="4:8" x14ac:dyDescent="0.25">
      <c r="D5669" s="27">
        <v>31231</v>
      </c>
      <c r="E5669">
        <v>184</v>
      </c>
      <c r="F5669">
        <v>14.5</v>
      </c>
      <c r="G5669">
        <v>0</v>
      </c>
      <c r="H5669">
        <v>3.2969164079798072</v>
      </c>
    </row>
    <row r="5670" spans="4:8" x14ac:dyDescent="0.25">
      <c r="D5670" s="27">
        <v>31232</v>
      </c>
      <c r="E5670">
        <v>185</v>
      </c>
      <c r="F5670">
        <v>17.899999999999999</v>
      </c>
      <c r="G5670">
        <v>18.7</v>
      </c>
      <c r="H5670">
        <v>2.8622302681521146</v>
      </c>
    </row>
    <row r="5671" spans="4:8" x14ac:dyDescent="0.25">
      <c r="D5671" s="27">
        <v>31233</v>
      </c>
      <c r="E5671">
        <v>186</v>
      </c>
      <c r="F5671">
        <v>18.600000000000001</v>
      </c>
      <c r="G5671">
        <v>0</v>
      </c>
      <c r="H5671">
        <v>4.0108625595806968</v>
      </c>
    </row>
    <row r="5672" spans="4:8" x14ac:dyDescent="0.25">
      <c r="D5672" s="27">
        <v>31234</v>
      </c>
      <c r="E5672">
        <v>187</v>
      </c>
      <c r="F5672">
        <v>18.100000000000001</v>
      </c>
      <c r="G5672">
        <v>0</v>
      </c>
      <c r="H5672">
        <v>3.9635850982525591</v>
      </c>
    </row>
    <row r="5673" spans="4:8" x14ac:dyDescent="0.25">
      <c r="D5673" s="27">
        <v>31235</v>
      </c>
      <c r="E5673">
        <v>188</v>
      </c>
      <c r="F5673">
        <v>16.8</v>
      </c>
      <c r="G5673">
        <v>0</v>
      </c>
      <c r="H5673">
        <v>2.6848848008582218</v>
      </c>
    </row>
    <row r="5674" spans="4:8" x14ac:dyDescent="0.25">
      <c r="D5674" s="27">
        <v>31236</v>
      </c>
      <c r="E5674">
        <v>189</v>
      </c>
      <c r="F5674">
        <v>15.5</v>
      </c>
      <c r="G5674">
        <v>0</v>
      </c>
      <c r="H5674">
        <v>4.0768633567463466</v>
      </c>
    </row>
    <row r="5675" spans="4:8" x14ac:dyDescent="0.25">
      <c r="D5675" s="27">
        <v>31237</v>
      </c>
      <c r="E5675">
        <v>190</v>
      </c>
      <c r="F5675">
        <v>15.7</v>
      </c>
      <c r="G5675">
        <v>0</v>
      </c>
      <c r="H5675">
        <v>3.9236551310244798</v>
      </c>
    </row>
    <row r="5676" spans="4:8" x14ac:dyDescent="0.25">
      <c r="D5676" s="27">
        <v>31238</v>
      </c>
      <c r="E5676">
        <v>191</v>
      </c>
      <c r="F5676">
        <v>17.8</v>
      </c>
      <c r="G5676">
        <v>0</v>
      </c>
      <c r="H5676">
        <v>3.5638118602966875</v>
      </c>
    </row>
    <row r="5677" spans="4:8" x14ac:dyDescent="0.25">
      <c r="D5677" s="27">
        <v>31239</v>
      </c>
      <c r="E5677">
        <v>192</v>
      </c>
      <c r="F5677">
        <v>17.2</v>
      </c>
      <c r="G5677">
        <v>0</v>
      </c>
      <c r="H5677">
        <v>4.2673582244626393</v>
      </c>
    </row>
    <row r="5678" spans="4:8" x14ac:dyDescent="0.25">
      <c r="D5678" s="27">
        <v>31240</v>
      </c>
      <c r="E5678">
        <v>193</v>
      </c>
      <c r="F5678">
        <v>17.7</v>
      </c>
      <c r="G5678">
        <v>0</v>
      </c>
      <c r="H5678">
        <v>3.3917664569352852</v>
      </c>
    </row>
    <row r="5679" spans="4:8" x14ac:dyDescent="0.25">
      <c r="D5679" s="27">
        <v>31241</v>
      </c>
      <c r="E5679">
        <v>194</v>
      </c>
      <c r="F5679">
        <v>17.600000000000001</v>
      </c>
      <c r="G5679">
        <v>0</v>
      </c>
      <c r="H5679">
        <v>2.499602041678636</v>
      </c>
    </row>
    <row r="5680" spans="4:8" x14ac:dyDescent="0.25">
      <c r="D5680" s="27">
        <v>31242</v>
      </c>
      <c r="E5680">
        <v>195</v>
      </c>
      <c r="F5680">
        <v>18.8</v>
      </c>
      <c r="G5680">
        <v>0</v>
      </c>
      <c r="H5680">
        <v>3.268181057177201</v>
      </c>
    </row>
    <row r="5681" spans="4:8" x14ac:dyDescent="0.25">
      <c r="D5681" s="27">
        <v>31243</v>
      </c>
      <c r="E5681">
        <v>196</v>
      </c>
      <c r="F5681">
        <v>18.100000000000001</v>
      </c>
      <c r="G5681">
        <v>4.9000000000000004</v>
      </c>
      <c r="H5681">
        <v>2.4342040735309474</v>
      </c>
    </row>
    <row r="5682" spans="4:8" x14ac:dyDescent="0.25">
      <c r="D5682" s="27">
        <v>31244</v>
      </c>
      <c r="E5682">
        <v>197</v>
      </c>
      <c r="F5682">
        <v>15.7</v>
      </c>
      <c r="G5682">
        <v>0</v>
      </c>
      <c r="H5682">
        <v>3.511636963988674</v>
      </c>
    </row>
    <row r="5683" spans="4:8" x14ac:dyDescent="0.25">
      <c r="D5683" s="27">
        <v>31245</v>
      </c>
      <c r="E5683">
        <v>198</v>
      </c>
      <c r="F5683">
        <v>13.9</v>
      </c>
      <c r="G5683">
        <v>5.4</v>
      </c>
      <c r="H5683">
        <v>1.8917156673332054</v>
      </c>
    </row>
    <row r="5684" spans="4:8" x14ac:dyDescent="0.25">
      <c r="D5684" s="27">
        <v>31246</v>
      </c>
      <c r="E5684">
        <v>199</v>
      </c>
      <c r="F5684">
        <v>16</v>
      </c>
      <c r="G5684">
        <v>0</v>
      </c>
      <c r="H5684">
        <v>2.682694950424291</v>
      </c>
    </row>
    <row r="5685" spans="4:8" x14ac:dyDescent="0.25">
      <c r="D5685" s="27">
        <v>31247</v>
      </c>
      <c r="E5685">
        <v>200</v>
      </c>
      <c r="F5685">
        <v>17</v>
      </c>
      <c r="G5685">
        <v>6.5</v>
      </c>
      <c r="H5685">
        <v>2.9056065020901913</v>
      </c>
    </row>
    <row r="5686" spans="4:8" x14ac:dyDescent="0.25">
      <c r="D5686" s="27">
        <v>31248</v>
      </c>
      <c r="E5686">
        <v>201</v>
      </c>
      <c r="F5686">
        <v>14.5</v>
      </c>
      <c r="G5686">
        <v>12.2</v>
      </c>
      <c r="H5686">
        <v>2.6039766815735201</v>
      </c>
    </row>
    <row r="5687" spans="4:8" x14ac:dyDescent="0.25">
      <c r="D5687" s="27">
        <v>31249</v>
      </c>
      <c r="E5687">
        <v>202</v>
      </c>
      <c r="F5687">
        <v>14.7</v>
      </c>
      <c r="G5687">
        <v>1.8</v>
      </c>
      <c r="H5687">
        <v>2.6134340599604058</v>
      </c>
    </row>
    <row r="5688" spans="4:8" x14ac:dyDescent="0.25">
      <c r="D5688" s="27">
        <v>31250</v>
      </c>
      <c r="E5688">
        <v>203</v>
      </c>
      <c r="F5688">
        <v>14.5</v>
      </c>
      <c r="G5688">
        <v>0</v>
      </c>
      <c r="H5688">
        <v>3.2084057867914124</v>
      </c>
    </row>
    <row r="5689" spans="4:8" x14ac:dyDescent="0.25">
      <c r="D5689" s="27">
        <v>31251</v>
      </c>
      <c r="E5689">
        <v>204</v>
      </c>
      <c r="F5689">
        <v>12.2</v>
      </c>
      <c r="G5689">
        <v>8.3000000000000007</v>
      </c>
      <c r="H5689">
        <v>1.7851035728640039</v>
      </c>
    </row>
    <row r="5690" spans="4:8" x14ac:dyDescent="0.25">
      <c r="D5690" s="27">
        <v>31252</v>
      </c>
      <c r="E5690">
        <v>205</v>
      </c>
      <c r="F5690">
        <v>11.6</v>
      </c>
      <c r="G5690">
        <v>9.9</v>
      </c>
      <c r="H5690">
        <v>1.6308897554715447</v>
      </c>
    </row>
    <row r="5691" spans="4:8" x14ac:dyDescent="0.25">
      <c r="D5691" s="27">
        <v>31253</v>
      </c>
      <c r="E5691">
        <v>206</v>
      </c>
      <c r="F5691">
        <v>14.5</v>
      </c>
      <c r="G5691">
        <v>0</v>
      </c>
      <c r="H5691">
        <v>2.567070182567837</v>
      </c>
    </row>
    <row r="5692" spans="4:8" x14ac:dyDescent="0.25">
      <c r="D5692" s="27">
        <v>31254</v>
      </c>
      <c r="E5692">
        <v>207</v>
      </c>
      <c r="F5692">
        <v>17</v>
      </c>
      <c r="G5692">
        <v>0</v>
      </c>
      <c r="H5692">
        <v>3.1983143608702189</v>
      </c>
    </row>
    <row r="5693" spans="4:8" x14ac:dyDescent="0.25">
      <c r="D5693" s="27">
        <v>31255</v>
      </c>
      <c r="E5693">
        <v>208</v>
      </c>
      <c r="F5693">
        <v>16</v>
      </c>
      <c r="G5693">
        <v>0</v>
      </c>
      <c r="H5693">
        <v>2.7972898879137862</v>
      </c>
    </row>
    <row r="5694" spans="4:8" x14ac:dyDescent="0.25">
      <c r="D5694" s="27">
        <v>31256</v>
      </c>
      <c r="E5694">
        <v>209</v>
      </c>
      <c r="F5694">
        <v>15.5</v>
      </c>
      <c r="G5694">
        <v>0</v>
      </c>
      <c r="H5694">
        <v>2.5005330107522834</v>
      </c>
    </row>
    <row r="5695" spans="4:8" x14ac:dyDescent="0.25">
      <c r="D5695" s="27">
        <v>31257</v>
      </c>
      <c r="E5695">
        <v>210</v>
      </c>
      <c r="F5695">
        <v>16.100000000000001</v>
      </c>
      <c r="G5695">
        <v>1.9</v>
      </c>
      <c r="H5695">
        <v>2.2467593548054956</v>
      </c>
    </row>
    <row r="5696" spans="4:8" x14ac:dyDescent="0.25">
      <c r="D5696" s="27">
        <v>31258</v>
      </c>
      <c r="E5696">
        <v>211</v>
      </c>
      <c r="F5696">
        <v>16.3</v>
      </c>
      <c r="G5696">
        <v>7.7</v>
      </c>
      <c r="H5696">
        <v>1.7122718249267239</v>
      </c>
    </row>
    <row r="5697" spans="4:8" x14ac:dyDescent="0.25">
      <c r="D5697" s="27">
        <v>31259</v>
      </c>
      <c r="E5697">
        <v>212</v>
      </c>
      <c r="F5697">
        <v>15.5</v>
      </c>
      <c r="G5697">
        <v>6.3</v>
      </c>
      <c r="H5697">
        <v>1.8090174209396683</v>
      </c>
    </row>
    <row r="5698" spans="4:8" x14ac:dyDescent="0.25">
      <c r="D5698" s="27">
        <v>31260</v>
      </c>
      <c r="E5698">
        <v>213</v>
      </c>
      <c r="F5698">
        <v>16.899999999999999</v>
      </c>
      <c r="G5698">
        <v>3.6</v>
      </c>
      <c r="H5698">
        <v>2.1593852201397419</v>
      </c>
    </row>
    <row r="5699" spans="4:8" x14ac:dyDescent="0.25">
      <c r="D5699" s="27">
        <v>31261</v>
      </c>
      <c r="E5699">
        <v>214</v>
      </c>
      <c r="F5699">
        <v>15.7</v>
      </c>
      <c r="G5699">
        <v>1.4</v>
      </c>
      <c r="H5699">
        <v>2.234159963514275</v>
      </c>
    </row>
    <row r="5700" spans="4:8" x14ac:dyDescent="0.25">
      <c r="D5700" s="27">
        <v>31262</v>
      </c>
      <c r="E5700">
        <v>215</v>
      </c>
      <c r="F5700">
        <v>14.8</v>
      </c>
      <c r="G5700">
        <v>0.7</v>
      </c>
      <c r="H5700">
        <v>1.9674597543906658</v>
      </c>
    </row>
    <row r="5701" spans="4:8" x14ac:dyDescent="0.25">
      <c r="D5701" s="27">
        <v>31263</v>
      </c>
      <c r="E5701">
        <v>216</v>
      </c>
      <c r="F5701">
        <v>13.7</v>
      </c>
      <c r="G5701">
        <v>3.7</v>
      </c>
      <c r="H5701">
        <v>2.1796436732674067</v>
      </c>
    </row>
    <row r="5702" spans="4:8" x14ac:dyDescent="0.25">
      <c r="D5702" s="27">
        <v>31264</v>
      </c>
      <c r="E5702">
        <v>217</v>
      </c>
      <c r="F5702">
        <v>14.6</v>
      </c>
      <c r="G5702">
        <v>9.4</v>
      </c>
      <c r="H5702">
        <v>2.6486232572233201</v>
      </c>
    </row>
    <row r="5703" spans="4:8" x14ac:dyDescent="0.25">
      <c r="D5703" s="27">
        <v>31265</v>
      </c>
      <c r="E5703">
        <v>218</v>
      </c>
      <c r="F5703">
        <v>14.3</v>
      </c>
      <c r="G5703">
        <v>0</v>
      </c>
      <c r="H5703">
        <v>1.8676621861061065</v>
      </c>
    </row>
    <row r="5704" spans="4:8" x14ac:dyDescent="0.25">
      <c r="D5704" s="27">
        <v>31266</v>
      </c>
      <c r="E5704">
        <v>219</v>
      </c>
      <c r="F5704">
        <v>15.4</v>
      </c>
      <c r="G5704">
        <v>0</v>
      </c>
      <c r="H5704">
        <v>2.5408750194882503</v>
      </c>
    </row>
    <row r="5705" spans="4:8" x14ac:dyDescent="0.25">
      <c r="D5705" s="27">
        <v>31267</v>
      </c>
      <c r="E5705">
        <v>220</v>
      </c>
      <c r="F5705">
        <v>16</v>
      </c>
      <c r="G5705">
        <v>0</v>
      </c>
      <c r="H5705">
        <v>1.8424628515790591</v>
      </c>
    </row>
    <row r="5706" spans="4:8" x14ac:dyDescent="0.25">
      <c r="D5706" s="27">
        <v>31268</v>
      </c>
      <c r="E5706">
        <v>221</v>
      </c>
      <c r="F5706">
        <v>17.100000000000001</v>
      </c>
      <c r="G5706">
        <v>0.7</v>
      </c>
      <c r="H5706">
        <v>3.2594909177903553</v>
      </c>
    </row>
    <row r="5707" spans="4:8" x14ac:dyDescent="0.25">
      <c r="D5707" s="27">
        <v>31269</v>
      </c>
      <c r="E5707">
        <v>222</v>
      </c>
      <c r="F5707">
        <v>15.2</v>
      </c>
      <c r="G5707">
        <v>4</v>
      </c>
      <c r="H5707">
        <v>1.3895440607374856</v>
      </c>
    </row>
    <row r="5708" spans="4:8" x14ac:dyDescent="0.25">
      <c r="D5708" s="27">
        <v>31270</v>
      </c>
      <c r="E5708">
        <v>223</v>
      </c>
      <c r="F5708">
        <v>15.7</v>
      </c>
      <c r="G5708">
        <v>1.2</v>
      </c>
      <c r="H5708">
        <v>1.7022078530591858</v>
      </c>
    </row>
    <row r="5709" spans="4:8" x14ac:dyDescent="0.25">
      <c r="D5709" s="27">
        <v>31271</v>
      </c>
      <c r="E5709">
        <v>224</v>
      </c>
      <c r="F5709">
        <v>15.8</v>
      </c>
      <c r="G5709">
        <v>0</v>
      </c>
      <c r="H5709">
        <v>2.7685676361681368</v>
      </c>
    </row>
    <row r="5710" spans="4:8" x14ac:dyDescent="0.25">
      <c r="D5710" s="27">
        <v>31272</v>
      </c>
      <c r="E5710">
        <v>225</v>
      </c>
      <c r="F5710">
        <v>16.100000000000001</v>
      </c>
      <c r="G5710">
        <v>0</v>
      </c>
      <c r="H5710">
        <v>3.0380625062906015</v>
      </c>
    </row>
    <row r="5711" spans="4:8" x14ac:dyDescent="0.25">
      <c r="D5711" s="27">
        <v>31273</v>
      </c>
      <c r="E5711">
        <v>226</v>
      </c>
      <c r="F5711">
        <v>16.600000000000001</v>
      </c>
      <c r="G5711">
        <v>0</v>
      </c>
      <c r="H5711">
        <v>2.5445131141469903</v>
      </c>
    </row>
    <row r="5712" spans="4:8" x14ac:dyDescent="0.25">
      <c r="D5712" s="27">
        <v>31274</v>
      </c>
      <c r="E5712">
        <v>227</v>
      </c>
      <c r="F5712">
        <v>17.7</v>
      </c>
      <c r="G5712">
        <v>0.7</v>
      </c>
      <c r="H5712">
        <v>2.0725014389969458</v>
      </c>
    </row>
    <row r="5713" spans="4:8" x14ac:dyDescent="0.25">
      <c r="D5713" s="27">
        <v>31275</v>
      </c>
      <c r="E5713">
        <v>228</v>
      </c>
      <c r="F5713">
        <v>14.5</v>
      </c>
      <c r="G5713">
        <v>0</v>
      </c>
      <c r="H5713">
        <v>1.6704473017251966</v>
      </c>
    </row>
    <row r="5714" spans="4:8" x14ac:dyDescent="0.25">
      <c r="D5714" s="27">
        <v>31276</v>
      </c>
      <c r="E5714">
        <v>229</v>
      </c>
      <c r="F5714">
        <v>17.8</v>
      </c>
      <c r="G5714">
        <v>0</v>
      </c>
      <c r="H5714">
        <v>2.0015539852370252</v>
      </c>
    </row>
    <row r="5715" spans="4:8" x14ac:dyDescent="0.25">
      <c r="D5715" s="27">
        <v>31277</v>
      </c>
      <c r="E5715">
        <v>230</v>
      </c>
      <c r="F5715">
        <v>16.2</v>
      </c>
      <c r="G5715">
        <v>0</v>
      </c>
      <c r="H5715">
        <v>2.7741315314662627</v>
      </c>
    </row>
    <row r="5716" spans="4:8" x14ac:dyDescent="0.25">
      <c r="D5716" s="27">
        <v>31278</v>
      </c>
      <c r="E5716">
        <v>231</v>
      </c>
      <c r="F5716">
        <v>16.3</v>
      </c>
      <c r="G5716">
        <v>7</v>
      </c>
      <c r="H5716">
        <v>1.7558075486182425</v>
      </c>
    </row>
    <row r="5717" spans="4:8" x14ac:dyDescent="0.25">
      <c r="D5717" s="27">
        <v>31279</v>
      </c>
      <c r="E5717">
        <v>232</v>
      </c>
      <c r="F5717">
        <v>17.100000000000001</v>
      </c>
      <c r="G5717">
        <v>0.6</v>
      </c>
      <c r="H5717">
        <v>1.4597425284118049</v>
      </c>
    </row>
    <row r="5718" spans="4:8" x14ac:dyDescent="0.25">
      <c r="D5718" s="27">
        <v>31280</v>
      </c>
      <c r="E5718">
        <v>233</v>
      </c>
      <c r="F5718">
        <v>15.7</v>
      </c>
      <c r="G5718">
        <v>1.8</v>
      </c>
      <c r="H5718">
        <v>1.7310052680097581</v>
      </c>
    </row>
    <row r="5719" spans="4:8" x14ac:dyDescent="0.25">
      <c r="D5719" s="27">
        <v>31281</v>
      </c>
      <c r="E5719">
        <v>234</v>
      </c>
      <c r="F5719">
        <v>14.4</v>
      </c>
      <c r="G5719">
        <v>0</v>
      </c>
      <c r="H5719">
        <v>1.5508503805004576</v>
      </c>
    </row>
    <row r="5720" spans="4:8" x14ac:dyDescent="0.25">
      <c r="D5720" s="27">
        <v>31282</v>
      </c>
      <c r="E5720">
        <v>235</v>
      </c>
      <c r="F5720">
        <v>13.6</v>
      </c>
      <c r="G5720">
        <v>4.2</v>
      </c>
      <c r="H5720">
        <v>1.9063984852568414</v>
      </c>
    </row>
    <row r="5721" spans="4:8" x14ac:dyDescent="0.25">
      <c r="D5721" s="27">
        <v>31283</v>
      </c>
      <c r="E5721">
        <v>236</v>
      </c>
      <c r="F5721">
        <v>12.5</v>
      </c>
      <c r="G5721">
        <v>0</v>
      </c>
      <c r="H5721">
        <v>1.3966291711379351</v>
      </c>
    </row>
    <row r="5722" spans="4:8" x14ac:dyDescent="0.25">
      <c r="D5722" s="27">
        <v>31284</v>
      </c>
      <c r="E5722">
        <v>237</v>
      </c>
      <c r="F5722">
        <v>15.2</v>
      </c>
      <c r="G5722">
        <v>0</v>
      </c>
      <c r="H5722">
        <v>1.7510446931811978</v>
      </c>
    </row>
    <row r="5723" spans="4:8" x14ac:dyDescent="0.25">
      <c r="D5723" s="27">
        <v>31285</v>
      </c>
      <c r="E5723">
        <v>238</v>
      </c>
      <c r="F5723">
        <v>13.6</v>
      </c>
      <c r="G5723">
        <v>0</v>
      </c>
      <c r="H5723">
        <v>1.8464203385411597</v>
      </c>
    </row>
    <row r="5724" spans="4:8" x14ac:dyDescent="0.25">
      <c r="D5724" s="27">
        <v>31286</v>
      </c>
      <c r="E5724">
        <v>239</v>
      </c>
      <c r="F5724">
        <v>14.3</v>
      </c>
      <c r="G5724">
        <v>0</v>
      </c>
      <c r="H5724">
        <v>2.1246305419876301</v>
      </c>
    </row>
    <row r="5725" spans="4:8" x14ac:dyDescent="0.25">
      <c r="D5725" s="27">
        <v>31287</v>
      </c>
      <c r="E5725">
        <v>240</v>
      </c>
      <c r="F5725">
        <v>14.6</v>
      </c>
      <c r="G5725">
        <v>0</v>
      </c>
      <c r="H5725">
        <v>1.829503461587223</v>
      </c>
    </row>
    <row r="5726" spans="4:8" x14ac:dyDescent="0.25">
      <c r="D5726" s="27">
        <v>31288</v>
      </c>
      <c r="E5726">
        <v>241</v>
      </c>
      <c r="F5726">
        <v>15.9</v>
      </c>
      <c r="G5726">
        <v>0</v>
      </c>
      <c r="H5726">
        <v>3.0731268513855454</v>
      </c>
    </row>
    <row r="5727" spans="4:8" x14ac:dyDescent="0.25">
      <c r="D5727" s="27">
        <v>31289</v>
      </c>
      <c r="E5727">
        <v>242</v>
      </c>
      <c r="F5727">
        <v>12.8</v>
      </c>
      <c r="G5727">
        <v>0.8</v>
      </c>
      <c r="H5727">
        <v>2.06419467921513</v>
      </c>
    </row>
    <row r="5728" spans="4:8" x14ac:dyDescent="0.25">
      <c r="D5728" s="27">
        <v>31290</v>
      </c>
      <c r="E5728">
        <v>243</v>
      </c>
      <c r="F5728">
        <v>14.3</v>
      </c>
      <c r="G5728">
        <v>0.7</v>
      </c>
      <c r="H5728">
        <v>1.3540171860795562</v>
      </c>
    </row>
    <row r="5729" spans="4:8" x14ac:dyDescent="0.25">
      <c r="D5729" s="27">
        <v>31291</v>
      </c>
      <c r="E5729">
        <v>244</v>
      </c>
      <c r="F5729">
        <v>15.1</v>
      </c>
      <c r="G5729">
        <v>5.3</v>
      </c>
      <c r="H5729">
        <v>1.2999342800092497</v>
      </c>
    </row>
    <row r="5730" spans="4:8" x14ac:dyDescent="0.25">
      <c r="D5730" s="27">
        <v>31292</v>
      </c>
      <c r="E5730">
        <v>245</v>
      </c>
      <c r="F5730">
        <v>13</v>
      </c>
      <c r="G5730">
        <v>5.2</v>
      </c>
      <c r="H5730">
        <v>1.2741997110386016</v>
      </c>
    </row>
    <row r="5731" spans="4:8" x14ac:dyDescent="0.25">
      <c r="D5731" s="27">
        <v>31293</v>
      </c>
      <c r="E5731">
        <v>246</v>
      </c>
      <c r="F5731">
        <v>12.5</v>
      </c>
      <c r="G5731">
        <v>8.8000000000000007</v>
      </c>
      <c r="H5731">
        <v>1.1836587907981901</v>
      </c>
    </row>
    <row r="5732" spans="4:8" x14ac:dyDescent="0.25">
      <c r="D5732" s="27">
        <v>31294</v>
      </c>
      <c r="E5732">
        <v>247</v>
      </c>
      <c r="F5732">
        <v>13.7</v>
      </c>
      <c r="G5732">
        <v>0.1</v>
      </c>
      <c r="H5732">
        <v>1.4261294296918343</v>
      </c>
    </row>
    <row r="5733" spans="4:8" x14ac:dyDescent="0.25">
      <c r="D5733" s="27">
        <v>31295</v>
      </c>
      <c r="E5733">
        <v>248</v>
      </c>
      <c r="F5733">
        <v>10.9</v>
      </c>
      <c r="G5733">
        <v>0.3</v>
      </c>
      <c r="H5733">
        <v>1.677222503098988</v>
      </c>
    </row>
    <row r="5734" spans="4:8" x14ac:dyDescent="0.25">
      <c r="D5734" s="27">
        <v>31296</v>
      </c>
      <c r="E5734">
        <v>249</v>
      </c>
      <c r="F5734">
        <v>10.4</v>
      </c>
      <c r="G5734">
        <v>8.6999999999999993</v>
      </c>
      <c r="H5734">
        <v>0.85361774533141588</v>
      </c>
    </row>
    <row r="5735" spans="4:8" x14ac:dyDescent="0.25">
      <c r="D5735" s="27">
        <v>31297</v>
      </c>
      <c r="E5735">
        <v>250</v>
      </c>
      <c r="F5735">
        <v>11.2</v>
      </c>
      <c r="G5735">
        <v>1.8</v>
      </c>
      <c r="H5735">
        <v>1.4763571217564306</v>
      </c>
    </row>
    <row r="5736" spans="4:8" x14ac:dyDescent="0.25">
      <c r="D5736" s="27">
        <v>31298</v>
      </c>
      <c r="E5736">
        <v>251</v>
      </c>
      <c r="F5736">
        <v>9.6</v>
      </c>
      <c r="G5736">
        <v>3.4</v>
      </c>
      <c r="H5736">
        <v>0.72512566642939147</v>
      </c>
    </row>
    <row r="5737" spans="4:8" x14ac:dyDescent="0.25">
      <c r="D5737" s="27">
        <v>31299</v>
      </c>
      <c r="E5737">
        <v>252</v>
      </c>
      <c r="F5737">
        <v>11.3</v>
      </c>
      <c r="G5737">
        <v>5.5</v>
      </c>
      <c r="H5737">
        <v>0.94119254637920335</v>
      </c>
    </row>
    <row r="5738" spans="4:8" x14ac:dyDescent="0.25">
      <c r="D5738" s="27">
        <v>31300</v>
      </c>
      <c r="E5738">
        <v>253</v>
      </c>
      <c r="F5738">
        <v>10.8</v>
      </c>
      <c r="G5738">
        <v>1</v>
      </c>
      <c r="H5738">
        <v>1.2767514628201933</v>
      </c>
    </row>
    <row r="5739" spans="4:8" x14ac:dyDescent="0.25">
      <c r="D5739" s="27">
        <v>31301</v>
      </c>
      <c r="E5739">
        <v>254</v>
      </c>
      <c r="F5739">
        <v>11.1</v>
      </c>
      <c r="G5739">
        <v>1</v>
      </c>
      <c r="H5739">
        <v>1.1560437713014113</v>
      </c>
    </row>
    <row r="5740" spans="4:8" x14ac:dyDescent="0.25">
      <c r="D5740" s="27">
        <v>31302</v>
      </c>
      <c r="E5740">
        <v>255</v>
      </c>
      <c r="F5740">
        <v>10.3</v>
      </c>
      <c r="G5740">
        <v>0</v>
      </c>
      <c r="H5740">
        <v>1.5363637638736589</v>
      </c>
    </row>
    <row r="5741" spans="4:8" x14ac:dyDescent="0.25">
      <c r="D5741" s="27">
        <v>31303</v>
      </c>
      <c r="E5741">
        <v>256</v>
      </c>
      <c r="F5741">
        <v>10.3</v>
      </c>
      <c r="G5741">
        <v>0.1</v>
      </c>
      <c r="H5741">
        <v>1.283463924735684</v>
      </c>
    </row>
    <row r="5742" spans="4:8" x14ac:dyDescent="0.25">
      <c r="D5742" s="27">
        <v>31304</v>
      </c>
      <c r="E5742">
        <v>257</v>
      </c>
      <c r="F5742">
        <v>11.3</v>
      </c>
      <c r="G5742">
        <v>1.1000000000000001</v>
      </c>
      <c r="H5742">
        <v>1.192244596325672</v>
      </c>
    </row>
    <row r="5743" spans="4:8" x14ac:dyDescent="0.25">
      <c r="D5743" s="27">
        <v>31305</v>
      </c>
      <c r="E5743">
        <v>258</v>
      </c>
      <c r="F5743">
        <v>10.8</v>
      </c>
      <c r="G5743">
        <v>2.7</v>
      </c>
      <c r="H5743">
        <v>0.92522451940525507</v>
      </c>
    </row>
    <row r="5744" spans="4:8" x14ac:dyDescent="0.25">
      <c r="D5744" s="27">
        <v>31306</v>
      </c>
      <c r="E5744">
        <v>259</v>
      </c>
      <c r="F5744">
        <v>11.6</v>
      </c>
      <c r="G5744">
        <v>1</v>
      </c>
      <c r="H5744">
        <v>1.9885043148155557</v>
      </c>
    </row>
    <row r="5745" spans="4:8" x14ac:dyDescent="0.25">
      <c r="D5745" s="27">
        <v>31307</v>
      </c>
      <c r="E5745">
        <v>260</v>
      </c>
      <c r="F5745">
        <v>8.9</v>
      </c>
      <c r="G5745">
        <v>0.3</v>
      </c>
      <c r="H5745">
        <v>1.2680258197365877</v>
      </c>
    </row>
    <row r="5746" spans="4:8" x14ac:dyDescent="0.25">
      <c r="D5746" s="27">
        <v>31308</v>
      </c>
      <c r="E5746">
        <v>261</v>
      </c>
      <c r="F5746">
        <v>8.4</v>
      </c>
      <c r="G5746">
        <v>0</v>
      </c>
      <c r="H5746">
        <v>1.4759609662922475</v>
      </c>
    </row>
    <row r="5747" spans="4:8" x14ac:dyDescent="0.25">
      <c r="D5747" s="27">
        <v>31309</v>
      </c>
      <c r="E5747">
        <v>262</v>
      </c>
      <c r="F5747">
        <v>8.1999999999999993</v>
      </c>
      <c r="G5747">
        <v>10.8</v>
      </c>
      <c r="H5747">
        <v>0.62874001005396785</v>
      </c>
    </row>
    <row r="5748" spans="4:8" x14ac:dyDescent="0.25">
      <c r="D5748" s="27">
        <v>31310</v>
      </c>
      <c r="E5748">
        <v>263</v>
      </c>
      <c r="F5748">
        <v>11.7</v>
      </c>
      <c r="G5748">
        <v>0</v>
      </c>
      <c r="H5748">
        <v>2.0263756852041523</v>
      </c>
    </row>
    <row r="5749" spans="4:8" x14ac:dyDescent="0.25">
      <c r="D5749" s="27">
        <v>31311</v>
      </c>
      <c r="E5749">
        <v>264</v>
      </c>
      <c r="F5749">
        <v>9.1</v>
      </c>
      <c r="G5749">
        <v>0</v>
      </c>
      <c r="H5749">
        <v>1.6915910637344171</v>
      </c>
    </row>
    <row r="5750" spans="4:8" x14ac:dyDescent="0.25">
      <c r="D5750" s="27">
        <v>31312</v>
      </c>
      <c r="E5750">
        <v>265</v>
      </c>
      <c r="F5750">
        <v>7.4</v>
      </c>
      <c r="G5750">
        <v>0</v>
      </c>
      <c r="H5750">
        <v>1.3776106936111614</v>
      </c>
    </row>
    <row r="5751" spans="4:8" x14ac:dyDescent="0.25">
      <c r="D5751" s="27">
        <v>31313</v>
      </c>
      <c r="E5751">
        <v>266</v>
      </c>
      <c r="F5751">
        <v>6.6</v>
      </c>
      <c r="G5751">
        <v>0</v>
      </c>
      <c r="H5751">
        <v>1.6327392367218352</v>
      </c>
    </row>
    <row r="5752" spans="4:8" x14ac:dyDescent="0.25">
      <c r="D5752" s="27">
        <v>31314</v>
      </c>
      <c r="E5752">
        <v>267</v>
      </c>
      <c r="F5752">
        <v>5.9</v>
      </c>
      <c r="G5752">
        <v>0</v>
      </c>
      <c r="H5752">
        <v>0.87114794713716126</v>
      </c>
    </row>
    <row r="5753" spans="4:8" x14ac:dyDescent="0.25">
      <c r="D5753" s="27">
        <v>31315</v>
      </c>
      <c r="E5753">
        <v>268</v>
      </c>
      <c r="F5753">
        <v>4.3</v>
      </c>
      <c r="G5753">
        <v>0</v>
      </c>
      <c r="H5753">
        <v>1.0618162718189692</v>
      </c>
    </row>
    <row r="5754" spans="4:8" x14ac:dyDescent="0.25">
      <c r="D5754" s="27">
        <v>31316</v>
      </c>
      <c r="E5754">
        <v>269</v>
      </c>
      <c r="F5754">
        <v>4.8</v>
      </c>
      <c r="G5754">
        <v>0.5</v>
      </c>
      <c r="H5754">
        <v>1.0790996113878393</v>
      </c>
    </row>
    <row r="5755" spans="4:8" x14ac:dyDescent="0.25">
      <c r="D5755" s="27">
        <v>31317</v>
      </c>
      <c r="E5755">
        <v>270</v>
      </c>
      <c r="F5755">
        <v>7.7</v>
      </c>
      <c r="G5755">
        <v>1.3</v>
      </c>
      <c r="H5755">
        <v>0.83218656797271018</v>
      </c>
    </row>
    <row r="5756" spans="4:8" x14ac:dyDescent="0.25">
      <c r="D5756" s="27">
        <v>31318</v>
      </c>
      <c r="E5756">
        <v>271</v>
      </c>
      <c r="F5756">
        <v>7.2</v>
      </c>
      <c r="G5756">
        <v>0</v>
      </c>
      <c r="H5756">
        <v>1.4105739184753356</v>
      </c>
    </row>
    <row r="5757" spans="4:8" x14ac:dyDescent="0.25">
      <c r="D5757" s="27">
        <v>31319</v>
      </c>
      <c r="E5757">
        <v>272</v>
      </c>
      <c r="F5757">
        <v>4</v>
      </c>
      <c r="G5757">
        <v>0</v>
      </c>
      <c r="H5757">
        <v>1.3853625478665237</v>
      </c>
    </row>
    <row r="5758" spans="4:8" x14ac:dyDescent="0.25">
      <c r="D5758" s="27">
        <v>31320</v>
      </c>
      <c r="E5758">
        <v>273</v>
      </c>
      <c r="F5758">
        <v>4.4000000000000004</v>
      </c>
      <c r="G5758">
        <v>2.8</v>
      </c>
      <c r="H5758">
        <v>0.65864933733908737</v>
      </c>
    </row>
    <row r="5759" spans="4:8" x14ac:dyDescent="0.25">
      <c r="D5759" s="27">
        <v>31321</v>
      </c>
      <c r="E5759">
        <v>274</v>
      </c>
      <c r="F5759">
        <v>15.3</v>
      </c>
      <c r="G5759">
        <v>0.1</v>
      </c>
      <c r="H5759">
        <v>1.4101256346184452</v>
      </c>
    </row>
    <row r="5760" spans="4:8" x14ac:dyDescent="0.25">
      <c r="D5760" s="27">
        <v>31322</v>
      </c>
      <c r="E5760">
        <v>275</v>
      </c>
      <c r="F5760">
        <v>13.2</v>
      </c>
      <c r="G5760">
        <v>0</v>
      </c>
      <c r="H5760">
        <v>0.90289230575934631</v>
      </c>
    </row>
    <row r="5761" spans="4:8" x14ac:dyDescent="0.25">
      <c r="D5761" s="27">
        <v>31323</v>
      </c>
      <c r="E5761">
        <v>276</v>
      </c>
      <c r="F5761">
        <v>12.9</v>
      </c>
      <c r="G5761">
        <v>0</v>
      </c>
      <c r="H5761">
        <v>0.85495699901748734</v>
      </c>
    </row>
    <row r="5762" spans="4:8" x14ac:dyDescent="0.25">
      <c r="D5762" s="27">
        <v>31324</v>
      </c>
      <c r="E5762">
        <v>277</v>
      </c>
      <c r="F5762">
        <v>15.2</v>
      </c>
      <c r="G5762">
        <v>0</v>
      </c>
      <c r="H5762">
        <v>1.6317535193965049</v>
      </c>
    </row>
    <row r="5763" spans="4:8" x14ac:dyDescent="0.25">
      <c r="D5763" s="27">
        <v>31325</v>
      </c>
      <c r="E5763">
        <v>278</v>
      </c>
      <c r="F5763">
        <v>12.8</v>
      </c>
      <c r="G5763">
        <v>0</v>
      </c>
      <c r="H5763">
        <v>1.0433876188836246</v>
      </c>
    </row>
    <row r="5764" spans="4:8" x14ac:dyDescent="0.25">
      <c r="D5764" s="27">
        <v>31326</v>
      </c>
      <c r="E5764">
        <v>279</v>
      </c>
      <c r="F5764">
        <v>10.5</v>
      </c>
      <c r="G5764">
        <v>0</v>
      </c>
      <c r="H5764">
        <v>0.80662399855293876</v>
      </c>
    </row>
    <row r="5765" spans="4:8" x14ac:dyDescent="0.25">
      <c r="D5765" s="27">
        <v>31327</v>
      </c>
      <c r="E5765">
        <v>280</v>
      </c>
      <c r="F5765">
        <v>9</v>
      </c>
      <c r="G5765">
        <v>7</v>
      </c>
      <c r="H5765">
        <v>0.47551350408125603</v>
      </c>
    </row>
    <row r="5766" spans="4:8" x14ac:dyDescent="0.25">
      <c r="D5766" s="27">
        <v>31328</v>
      </c>
      <c r="E5766">
        <v>281</v>
      </c>
      <c r="F5766">
        <v>10.5</v>
      </c>
      <c r="G5766">
        <v>22</v>
      </c>
      <c r="H5766">
        <v>0.35026672687712496</v>
      </c>
    </row>
    <row r="5767" spans="4:8" x14ac:dyDescent="0.25">
      <c r="D5767" s="27">
        <v>31329</v>
      </c>
      <c r="E5767">
        <v>282</v>
      </c>
      <c r="F5767">
        <v>8.4</v>
      </c>
      <c r="G5767">
        <v>0</v>
      </c>
      <c r="H5767">
        <v>0.51943847640778196</v>
      </c>
    </row>
    <row r="5768" spans="4:8" x14ac:dyDescent="0.25">
      <c r="D5768" s="27">
        <v>31330</v>
      </c>
      <c r="E5768">
        <v>283</v>
      </c>
      <c r="F5768">
        <v>9</v>
      </c>
      <c r="G5768">
        <v>0.8</v>
      </c>
      <c r="H5768">
        <v>0.51944944604776633</v>
      </c>
    </row>
    <row r="5769" spans="4:8" x14ac:dyDescent="0.25">
      <c r="D5769" s="27">
        <v>31331</v>
      </c>
      <c r="E5769">
        <v>284</v>
      </c>
      <c r="F5769">
        <v>8.6</v>
      </c>
      <c r="G5769">
        <v>3.8</v>
      </c>
      <c r="H5769">
        <v>0.51910668374576241</v>
      </c>
    </row>
    <row r="5770" spans="4:8" x14ac:dyDescent="0.25">
      <c r="D5770" s="27">
        <v>31332</v>
      </c>
      <c r="E5770">
        <v>285</v>
      </c>
      <c r="F5770">
        <v>6.5</v>
      </c>
      <c r="G5770">
        <v>2.2000000000000002</v>
      </c>
      <c r="H5770">
        <v>0.72776186353026429</v>
      </c>
    </row>
    <row r="5771" spans="4:8" x14ac:dyDescent="0.25">
      <c r="D5771" s="27">
        <v>31333</v>
      </c>
      <c r="E5771">
        <v>286</v>
      </c>
      <c r="F5771">
        <v>4.3</v>
      </c>
      <c r="G5771">
        <v>2.1</v>
      </c>
      <c r="H5771">
        <v>0.97029798340020534</v>
      </c>
    </row>
    <row r="5772" spans="4:8" x14ac:dyDescent="0.25">
      <c r="D5772" s="27">
        <v>31334</v>
      </c>
      <c r="E5772">
        <v>287</v>
      </c>
      <c r="F5772">
        <v>6.9</v>
      </c>
      <c r="G5772">
        <v>0</v>
      </c>
      <c r="H5772">
        <v>0.55439152944831693</v>
      </c>
    </row>
    <row r="5773" spans="4:8" x14ac:dyDescent="0.25">
      <c r="D5773" s="27">
        <v>31335</v>
      </c>
      <c r="E5773">
        <v>288</v>
      </c>
      <c r="F5773">
        <v>5.0999999999999996</v>
      </c>
      <c r="G5773">
        <v>0</v>
      </c>
      <c r="H5773">
        <v>0.42208236831507245</v>
      </c>
    </row>
    <row r="5774" spans="4:8" x14ac:dyDescent="0.25">
      <c r="D5774" s="27">
        <v>31336</v>
      </c>
      <c r="E5774">
        <v>289</v>
      </c>
      <c r="F5774">
        <v>10.1</v>
      </c>
      <c r="G5774">
        <v>0</v>
      </c>
      <c r="H5774">
        <v>1.1175745586079999</v>
      </c>
    </row>
    <row r="5775" spans="4:8" x14ac:dyDescent="0.25">
      <c r="D5775" s="27">
        <v>31337</v>
      </c>
      <c r="E5775">
        <v>290</v>
      </c>
      <c r="F5775">
        <v>1.1000000000000001</v>
      </c>
      <c r="G5775">
        <v>3</v>
      </c>
      <c r="H5775">
        <v>0.32203566127961958</v>
      </c>
    </row>
    <row r="5776" spans="4:8" x14ac:dyDescent="0.25">
      <c r="D5776" s="27">
        <v>31338</v>
      </c>
      <c r="E5776">
        <v>291</v>
      </c>
      <c r="F5776">
        <v>3.7</v>
      </c>
      <c r="G5776">
        <v>1</v>
      </c>
      <c r="H5776">
        <v>0.21335665209665963</v>
      </c>
    </row>
    <row r="5777" spans="4:8" x14ac:dyDescent="0.25">
      <c r="D5777" s="27">
        <v>31339</v>
      </c>
      <c r="E5777">
        <v>292</v>
      </c>
      <c r="F5777">
        <v>5.4</v>
      </c>
      <c r="G5777">
        <v>0</v>
      </c>
      <c r="H5777">
        <v>0.52709578141639213</v>
      </c>
    </row>
    <row r="5778" spans="4:8" x14ac:dyDescent="0.25">
      <c r="D5778" s="27">
        <v>31340</v>
      </c>
      <c r="E5778">
        <v>293</v>
      </c>
      <c r="F5778">
        <v>6.8</v>
      </c>
      <c r="G5778">
        <v>0</v>
      </c>
      <c r="H5778">
        <v>0.59461548922772656</v>
      </c>
    </row>
    <row r="5779" spans="4:8" x14ac:dyDescent="0.25">
      <c r="D5779" s="27">
        <v>31341</v>
      </c>
      <c r="E5779">
        <v>294</v>
      </c>
      <c r="F5779">
        <v>6.4</v>
      </c>
      <c r="G5779">
        <v>0</v>
      </c>
      <c r="H5779">
        <v>0.27738955073064975</v>
      </c>
    </row>
    <row r="5780" spans="4:8" x14ac:dyDescent="0.25">
      <c r="D5780" s="27">
        <v>31342</v>
      </c>
      <c r="E5780">
        <v>295</v>
      </c>
      <c r="F5780">
        <v>5.5</v>
      </c>
      <c r="G5780">
        <v>0</v>
      </c>
      <c r="H5780">
        <v>0.37422371064692561</v>
      </c>
    </row>
    <row r="5781" spans="4:8" x14ac:dyDescent="0.25">
      <c r="D5781" s="27">
        <v>31343</v>
      </c>
      <c r="E5781">
        <v>296</v>
      </c>
      <c r="F5781">
        <v>5</v>
      </c>
      <c r="G5781">
        <v>0</v>
      </c>
      <c r="H5781">
        <v>0.40344424238165627</v>
      </c>
    </row>
    <row r="5782" spans="4:8" x14ac:dyDescent="0.25">
      <c r="D5782" s="27">
        <v>31344</v>
      </c>
      <c r="E5782">
        <v>297</v>
      </c>
      <c r="F5782">
        <v>1.9</v>
      </c>
      <c r="G5782">
        <v>0.3</v>
      </c>
      <c r="H5782">
        <v>-4.5037181215185434E-2</v>
      </c>
    </row>
    <row r="5783" spans="4:8" x14ac:dyDescent="0.25">
      <c r="D5783" s="27">
        <v>31345</v>
      </c>
      <c r="E5783">
        <v>298</v>
      </c>
      <c r="F5783">
        <v>3.3</v>
      </c>
      <c r="G5783">
        <v>0</v>
      </c>
      <c r="H5783">
        <v>0.20976678906700078</v>
      </c>
    </row>
    <row r="5784" spans="4:8" x14ac:dyDescent="0.25">
      <c r="D5784" s="27">
        <v>31346</v>
      </c>
      <c r="E5784">
        <v>299</v>
      </c>
      <c r="F5784">
        <v>4.2</v>
      </c>
      <c r="G5784">
        <v>0</v>
      </c>
      <c r="H5784">
        <v>1.0806118546031993</v>
      </c>
    </row>
    <row r="5785" spans="4:8" x14ac:dyDescent="0.25">
      <c r="D5785" s="27">
        <v>31347</v>
      </c>
      <c r="E5785">
        <v>300</v>
      </c>
      <c r="F5785">
        <v>1.7</v>
      </c>
      <c r="G5785">
        <v>0</v>
      </c>
      <c r="H5785">
        <v>0.78525423261778338</v>
      </c>
    </row>
    <row r="5786" spans="4:8" x14ac:dyDescent="0.25">
      <c r="D5786" s="27">
        <v>31348</v>
      </c>
      <c r="E5786">
        <v>301</v>
      </c>
      <c r="F5786">
        <v>2.1</v>
      </c>
      <c r="G5786">
        <v>0</v>
      </c>
      <c r="H5786">
        <v>0.5282890824118458</v>
      </c>
    </row>
    <row r="5787" spans="4:8" x14ac:dyDescent="0.25">
      <c r="D5787" s="27">
        <v>31349</v>
      </c>
      <c r="E5787">
        <v>302</v>
      </c>
      <c r="F5787">
        <v>2.5</v>
      </c>
      <c r="G5787">
        <v>0</v>
      </c>
      <c r="H5787">
        <v>0.34953201605801298</v>
      </c>
    </row>
    <row r="5788" spans="4:8" x14ac:dyDescent="0.25">
      <c r="D5788" s="27">
        <v>31350</v>
      </c>
      <c r="E5788">
        <v>303</v>
      </c>
      <c r="F5788">
        <v>6.5</v>
      </c>
      <c r="G5788">
        <v>0</v>
      </c>
      <c r="H5788">
        <v>0.31131280124889227</v>
      </c>
    </row>
    <row r="5789" spans="4:8" x14ac:dyDescent="0.25">
      <c r="D5789" s="27">
        <v>31351</v>
      </c>
      <c r="E5789">
        <v>304</v>
      </c>
      <c r="F5789">
        <v>2.8</v>
      </c>
      <c r="G5789">
        <v>0.5</v>
      </c>
      <c r="H5789">
        <v>0.26009396625322623</v>
      </c>
    </row>
    <row r="5790" spans="4:8" x14ac:dyDescent="0.25">
      <c r="D5790" s="27">
        <v>31352</v>
      </c>
      <c r="E5790">
        <v>305</v>
      </c>
      <c r="F5790">
        <v>-1.1000000000000001</v>
      </c>
      <c r="G5790">
        <v>0.6</v>
      </c>
      <c r="H5790">
        <v>0.32377028166298322</v>
      </c>
    </row>
    <row r="5791" spans="4:8" x14ac:dyDescent="0.25">
      <c r="D5791" s="27">
        <v>31353</v>
      </c>
      <c r="E5791">
        <v>306</v>
      </c>
      <c r="F5791">
        <v>3</v>
      </c>
      <c r="G5791">
        <v>2.7</v>
      </c>
      <c r="H5791">
        <v>0.27272695124002749</v>
      </c>
    </row>
    <row r="5792" spans="4:8" x14ac:dyDescent="0.25">
      <c r="D5792" s="27">
        <v>31354</v>
      </c>
      <c r="E5792">
        <v>307</v>
      </c>
      <c r="F5792">
        <v>0.6</v>
      </c>
      <c r="G5792">
        <v>0.4</v>
      </c>
      <c r="H5792">
        <v>8.0271800599281323E-2</v>
      </c>
    </row>
    <row r="5793" spans="4:8" x14ac:dyDescent="0.25">
      <c r="D5793" s="27">
        <v>31355</v>
      </c>
      <c r="E5793">
        <v>308</v>
      </c>
      <c r="F5793">
        <v>1</v>
      </c>
      <c r="G5793">
        <v>0</v>
      </c>
      <c r="H5793">
        <v>0.26564497368129381</v>
      </c>
    </row>
    <row r="5794" spans="4:8" x14ac:dyDescent="0.25">
      <c r="D5794" s="27">
        <v>31356</v>
      </c>
      <c r="E5794">
        <v>309</v>
      </c>
      <c r="F5794">
        <v>4.9000000000000004</v>
      </c>
      <c r="G5794">
        <v>11</v>
      </c>
      <c r="H5794">
        <v>0.54033817293130482</v>
      </c>
    </row>
    <row r="5795" spans="4:8" x14ac:dyDescent="0.25">
      <c r="D5795" s="27">
        <v>31357</v>
      </c>
      <c r="E5795">
        <v>310</v>
      </c>
      <c r="F5795">
        <v>6.1</v>
      </c>
      <c r="G5795">
        <v>2.2999999999999998</v>
      </c>
      <c r="H5795">
        <v>0.23452642070849566</v>
      </c>
    </row>
    <row r="5796" spans="4:8" x14ac:dyDescent="0.25">
      <c r="D5796" s="27">
        <v>31358</v>
      </c>
      <c r="E5796">
        <v>311</v>
      </c>
      <c r="F5796">
        <v>2.2000000000000002</v>
      </c>
      <c r="G5796">
        <v>6.5</v>
      </c>
      <c r="H5796">
        <v>0.12744222959439502</v>
      </c>
    </row>
    <row r="5797" spans="4:8" x14ac:dyDescent="0.25">
      <c r="D5797" s="27">
        <v>31359</v>
      </c>
      <c r="E5797">
        <v>312</v>
      </c>
      <c r="F5797">
        <v>0.8</v>
      </c>
      <c r="G5797">
        <v>0</v>
      </c>
      <c r="H5797">
        <v>0.18454046448690883</v>
      </c>
    </row>
    <row r="5798" spans="4:8" x14ac:dyDescent="0.25">
      <c r="D5798" s="27">
        <v>31360</v>
      </c>
      <c r="E5798">
        <v>313</v>
      </c>
      <c r="F5798">
        <v>3</v>
      </c>
      <c r="G5798">
        <v>4.3</v>
      </c>
      <c r="H5798">
        <v>0.1228653125145972</v>
      </c>
    </row>
    <row r="5799" spans="4:8" x14ac:dyDescent="0.25">
      <c r="D5799" s="27">
        <v>31361</v>
      </c>
      <c r="E5799">
        <v>314</v>
      </c>
      <c r="F5799">
        <v>5.7</v>
      </c>
      <c r="G5799">
        <v>2.1</v>
      </c>
      <c r="H5799">
        <v>0.47694456988567613</v>
      </c>
    </row>
    <row r="5800" spans="4:8" x14ac:dyDescent="0.25">
      <c r="D5800" s="27">
        <v>31362</v>
      </c>
      <c r="E5800">
        <v>315</v>
      </c>
      <c r="F5800">
        <v>0</v>
      </c>
      <c r="G5800">
        <v>5.2</v>
      </c>
      <c r="H5800">
        <v>4.9697977376485826E-2</v>
      </c>
    </row>
    <row r="5801" spans="4:8" x14ac:dyDescent="0.25">
      <c r="D5801" s="27">
        <v>31363</v>
      </c>
      <c r="E5801">
        <v>316</v>
      </c>
      <c r="F5801">
        <v>0.9</v>
      </c>
      <c r="G5801">
        <v>0.9</v>
      </c>
      <c r="H5801">
        <v>0.15921747191562002</v>
      </c>
    </row>
    <row r="5802" spans="4:8" x14ac:dyDescent="0.25">
      <c r="D5802" s="27">
        <v>31364</v>
      </c>
      <c r="E5802">
        <v>317</v>
      </c>
      <c r="F5802">
        <v>-2.2999999999999998</v>
      </c>
      <c r="G5802">
        <v>0</v>
      </c>
      <c r="H5802">
        <v>-0.16404130489635266</v>
      </c>
    </row>
    <row r="5803" spans="4:8" x14ac:dyDescent="0.25">
      <c r="D5803" s="27">
        <v>31365</v>
      </c>
      <c r="E5803">
        <v>318</v>
      </c>
      <c r="F5803">
        <v>-1.5</v>
      </c>
      <c r="G5803">
        <v>0</v>
      </c>
      <c r="H5803">
        <v>9.0014115096863634E-2</v>
      </c>
    </row>
    <row r="5804" spans="4:8" x14ac:dyDescent="0.25">
      <c r="D5804" s="27">
        <v>31366</v>
      </c>
      <c r="E5804">
        <v>319</v>
      </c>
      <c r="F5804">
        <v>-1.5</v>
      </c>
      <c r="G5804">
        <v>0.6</v>
      </c>
      <c r="H5804">
        <v>-9.0602417659023785E-2</v>
      </c>
    </row>
    <row r="5805" spans="4:8" x14ac:dyDescent="0.25">
      <c r="D5805" s="27">
        <v>31367</v>
      </c>
      <c r="E5805">
        <v>320</v>
      </c>
      <c r="F5805">
        <v>-3.1</v>
      </c>
      <c r="G5805">
        <v>0</v>
      </c>
      <c r="H5805">
        <v>-0.22848463649689085</v>
      </c>
    </row>
    <row r="5806" spans="4:8" x14ac:dyDescent="0.25">
      <c r="D5806" s="27">
        <v>31368</v>
      </c>
      <c r="E5806">
        <v>321</v>
      </c>
      <c r="F5806">
        <v>-2.2000000000000002</v>
      </c>
      <c r="G5806">
        <v>0.5</v>
      </c>
      <c r="H5806">
        <v>-4.6996737955652478E-2</v>
      </c>
    </row>
    <row r="5807" spans="4:8" x14ac:dyDescent="0.25">
      <c r="D5807" s="27">
        <v>31369</v>
      </c>
      <c r="E5807">
        <v>322</v>
      </c>
      <c r="F5807">
        <v>-1.5</v>
      </c>
      <c r="G5807">
        <v>0</v>
      </c>
      <c r="H5807">
        <v>-9.9878796381415197E-2</v>
      </c>
    </row>
    <row r="5808" spans="4:8" x14ac:dyDescent="0.25">
      <c r="D5808" s="27">
        <v>31370</v>
      </c>
      <c r="E5808">
        <v>323</v>
      </c>
      <c r="F5808">
        <v>-4.3</v>
      </c>
      <c r="G5808">
        <v>0</v>
      </c>
      <c r="H5808">
        <v>-8.0373159209710429E-2</v>
      </c>
    </row>
    <row r="5809" spans="4:8" x14ac:dyDescent="0.25">
      <c r="D5809" s="27">
        <v>31371</v>
      </c>
      <c r="E5809">
        <v>324</v>
      </c>
      <c r="F5809">
        <v>-1.2</v>
      </c>
      <c r="G5809">
        <v>0</v>
      </c>
      <c r="H5809">
        <v>0.20581398494863395</v>
      </c>
    </row>
    <row r="5810" spans="4:8" x14ac:dyDescent="0.25">
      <c r="D5810" s="27">
        <v>31372</v>
      </c>
      <c r="E5810">
        <v>325</v>
      </c>
      <c r="F5810">
        <v>-1.6</v>
      </c>
      <c r="G5810">
        <v>0</v>
      </c>
      <c r="H5810">
        <v>0.23157868533415238</v>
      </c>
    </row>
    <row r="5811" spans="4:8" x14ac:dyDescent="0.25">
      <c r="D5811" s="27">
        <v>31373</v>
      </c>
      <c r="E5811">
        <v>326</v>
      </c>
      <c r="F5811">
        <v>-1.5</v>
      </c>
      <c r="G5811">
        <v>0</v>
      </c>
      <c r="H5811">
        <v>0.20552755892940811</v>
      </c>
    </row>
    <row r="5812" spans="4:8" x14ac:dyDescent="0.25">
      <c r="D5812" s="27">
        <v>31374</v>
      </c>
      <c r="E5812">
        <v>327</v>
      </c>
      <c r="F5812">
        <v>-3.2</v>
      </c>
      <c r="G5812">
        <v>0</v>
      </c>
      <c r="H5812">
        <v>5.7408945205343689E-2</v>
      </c>
    </row>
    <row r="5813" spans="4:8" x14ac:dyDescent="0.25">
      <c r="D5813" s="27">
        <v>31375</v>
      </c>
      <c r="E5813">
        <v>328</v>
      </c>
      <c r="F5813">
        <v>-3.2</v>
      </c>
      <c r="G5813">
        <v>0.1</v>
      </c>
      <c r="H5813">
        <v>-2.5920640324198274E-2</v>
      </c>
    </row>
    <row r="5814" spans="4:8" x14ac:dyDescent="0.25">
      <c r="D5814" s="27">
        <v>31376</v>
      </c>
      <c r="E5814">
        <v>329</v>
      </c>
      <c r="F5814">
        <v>-2.4</v>
      </c>
      <c r="G5814">
        <v>0.7</v>
      </c>
      <c r="H5814">
        <v>0.14205489221179796</v>
      </c>
    </row>
    <row r="5815" spans="4:8" x14ac:dyDescent="0.25">
      <c r="D5815" s="27">
        <v>31377</v>
      </c>
      <c r="E5815">
        <v>330</v>
      </c>
      <c r="F5815">
        <v>-5.5</v>
      </c>
      <c r="G5815">
        <v>2.4</v>
      </c>
      <c r="H5815">
        <v>6.1131640610190899E-2</v>
      </c>
    </row>
    <row r="5816" spans="4:8" x14ac:dyDescent="0.25">
      <c r="D5816" s="27">
        <v>31378</v>
      </c>
      <c r="E5816">
        <v>331</v>
      </c>
      <c r="F5816">
        <v>-3.2</v>
      </c>
      <c r="G5816">
        <v>10</v>
      </c>
      <c r="H5816">
        <v>0.10646117836692665</v>
      </c>
    </row>
    <row r="5817" spans="4:8" x14ac:dyDescent="0.25">
      <c r="D5817" s="27">
        <v>31379</v>
      </c>
      <c r="E5817">
        <v>332</v>
      </c>
      <c r="F5817">
        <v>-2.8</v>
      </c>
      <c r="G5817">
        <v>4.4000000000000004</v>
      </c>
      <c r="H5817">
        <v>6.5568759371038652E-3</v>
      </c>
    </row>
    <row r="5818" spans="4:8" x14ac:dyDescent="0.25">
      <c r="D5818" s="27">
        <v>31380</v>
      </c>
      <c r="E5818">
        <v>333</v>
      </c>
      <c r="F5818">
        <v>-1.1000000000000001</v>
      </c>
      <c r="G5818">
        <v>3.6</v>
      </c>
      <c r="H5818">
        <v>8.1034046275138258E-2</v>
      </c>
    </row>
    <row r="5819" spans="4:8" x14ac:dyDescent="0.25">
      <c r="D5819" s="27">
        <v>31381</v>
      </c>
      <c r="E5819">
        <v>334</v>
      </c>
      <c r="F5819">
        <v>-3.7</v>
      </c>
      <c r="G5819">
        <v>1.3</v>
      </c>
      <c r="H5819">
        <v>8.5992317765209533E-2</v>
      </c>
    </row>
    <row r="5820" spans="4:8" x14ac:dyDescent="0.25">
      <c r="D5820" s="27">
        <v>31382</v>
      </c>
      <c r="E5820">
        <v>335</v>
      </c>
      <c r="F5820">
        <v>-8.9</v>
      </c>
      <c r="G5820">
        <v>0</v>
      </c>
      <c r="H5820">
        <v>2.1551323850479615E-2</v>
      </c>
    </row>
    <row r="5821" spans="4:8" x14ac:dyDescent="0.25">
      <c r="D5821" s="27">
        <v>31383</v>
      </c>
      <c r="E5821">
        <v>336</v>
      </c>
      <c r="F5821">
        <v>-6.6</v>
      </c>
      <c r="G5821">
        <v>4.7</v>
      </c>
      <c r="H5821">
        <v>-1.3328983147003202E-2</v>
      </c>
    </row>
    <row r="5822" spans="4:8" x14ac:dyDescent="0.25">
      <c r="D5822" s="27">
        <v>31384</v>
      </c>
      <c r="E5822">
        <v>337</v>
      </c>
      <c r="F5822">
        <v>0.3</v>
      </c>
      <c r="G5822">
        <v>11.5</v>
      </c>
      <c r="H5822">
        <v>-4.369198265196108E-2</v>
      </c>
    </row>
    <row r="5823" spans="4:8" x14ac:dyDescent="0.25">
      <c r="D5823" s="27">
        <v>31385</v>
      </c>
      <c r="E5823">
        <v>338</v>
      </c>
      <c r="F5823">
        <v>0.7</v>
      </c>
      <c r="G5823">
        <v>2.1</v>
      </c>
      <c r="H5823">
        <v>-3.0368924787776697E-3</v>
      </c>
    </row>
    <row r="5824" spans="4:8" x14ac:dyDescent="0.25">
      <c r="D5824" s="27">
        <v>31386</v>
      </c>
      <c r="E5824">
        <v>339</v>
      </c>
      <c r="F5824">
        <v>-0.6</v>
      </c>
      <c r="G5824">
        <v>1.9</v>
      </c>
      <c r="H5824">
        <v>0.10101083198210148</v>
      </c>
    </row>
    <row r="5825" spans="4:8" x14ac:dyDescent="0.25">
      <c r="D5825" s="27">
        <v>31387</v>
      </c>
      <c r="E5825">
        <v>340</v>
      </c>
      <c r="F5825">
        <v>-3.9</v>
      </c>
      <c r="G5825">
        <v>12.2</v>
      </c>
      <c r="H5825">
        <v>0.26195555276971966</v>
      </c>
    </row>
    <row r="5826" spans="4:8" x14ac:dyDescent="0.25">
      <c r="D5826" s="27">
        <v>31388</v>
      </c>
      <c r="E5826">
        <v>341</v>
      </c>
      <c r="F5826">
        <v>-13.7</v>
      </c>
      <c r="G5826">
        <v>0</v>
      </c>
      <c r="H5826">
        <v>-0.13636584900322413</v>
      </c>
    </row>
    <row r="5827" spans="4:8" x14ac:dyDescent="0.25">
      <c r="D5827" s="27">
        <v>31389</v>
      </c>
      <c r="E5827">
        <v>342</v>
      </c>
      <c r="F5827">
        <v>-16</v>
      </c>
      <c r="G5827">
        <v>0</v>
      </c>
      <c r="H5827">
        <v>-0.15425794787518035</v>
      </c>
    </row>
    <row r="5828" spans="4:8" x14ac:dyDescent="0.25">
      <c r="D5828" s="27">
        <v>31390</v>
      </c>
      <c r="E5828">
        <v>343</v>
      </c>
      <c r="F5828">
        <v>-14</v>
      </c>
      <c r="G5828">
        <v>0</v>
      </c>
      <c r="H5828">
        <v>-0.17691357275293967</v>
      </c>
    </row>
    <row r="5829" spans="4:8" x14ac:dyDescent="0.25">
      <c r="D5829" s="27">
        <v>31391</v>
      </c>
      <c r="E5829">
        <v>344</v>
      </c>
      <c r="F5829">
        <v>-18.100000000000001</v>
      </c>
      <c r="G5829">
        <v>0</v>
      </c>
      <c r="H5829">
        <v>-0.22026015821098921</v>
      </c>
    </row>
    <row r="5830" spans="4:8" x14ac:dyDescent="0.25">
      <c r="D5830" s="27">
        <v>31392</v>
      </c>
      <c r="E5830">
        <v>345</v>
      </c>
      <c r="F5830">
        <v>-15.3</v>
      </c>
      <c r="G5830">
        <v>0</v>
      </c>
      <c r="H5830">
        <v>-8.3513462957207657E-2</v>
      </c>
    </row>
    <row r="5831" spans="4:8" x14ac:dyDescent="0.25">
      <c r="D5831" s="27">
        <v>31393</v>
      </c>
      <c r="E5831">
        <v>346</v>
      </c>
      <c r="F5831">
        <v>-1.9</v>
      </c>
      <c r="G5831">
        <v>0</v>
      </c>
      <c r="H5831">
        <v>-3.8621575118665458E-2</v>
      </c>
    </row>
    <row r="5832" spans="4:8" x14ac:dyDescent="0.25">
      <c r="D5832" s="27">
        <v>31394</v>
      </c>
      <c r="E5832">
        <v>347</v>
      </c>
      <c r="F5832">
        <v>1.9</v>
      </c>
      <c r="G5832">
        <v>2.4</v>
      </c>
      <c r="H5832">
        <v>0.1413770469947126</v>
      </c>
    </row>
    <row r="5833" spans="4:8" x14ac:dyDescent="0.25">
      <c r="D5833" s="27">
        <v>31395</v>
      </c>
      <c r="E5833">
        <v>348</v>
      </c>
      <c r="F5833">
        <v>-0.8</v>
      </c>
      <c r="G5833">
        <v>0</v>
      </c>
      <c r="H5833">
        <v>-0.21926221256993328</v>
      </c>
    </row>
    <row r="5834" spans="4:8" x14ac:dyDescent="0.25">
      <c r="D5834" s="27">
        <v>31396</v>
      </c>
      <c r="E5834">
        <v>349</v>
      </c>
      <c r="F5834">
        <v>-7.3</v>
      </c>
      <c r="G5834">
        <v>0</v>
      </c>
      <c r="H5834">
        <v>-0.25914827529828599</v>
      </c>
    </row>
    <row r="5835" spans="4:8" x14ac:dyDescent="0.25">
      <c r="D5835" s="27">
        <v>31397</v>
      </c>
      <c r="E5835">
        <v>350</v>
      </c>
      <c r="F5835">
        <v>-5.6</v>
      </c>
      <c r="G5835">
        <v>0</v>
      </c>
      <c r="H5835">
        <v>3.5635401261121052E-2</v>
      </c>
    </row>
    <row r="5836" spans="4:8" x14ac:dyDescent="0.25">
      <c r="D5836" s="27">
        <v>31398</v>
      </c>
      <c r="E5836">
        <v>351</v>
      </c>
      <c r="F5836">
        <v>-9</v>
      </c>
      <c r="G5836">
        <v>0</v>
      </c>
      <c r="H5836">
        <v>-0.17311938562072407</v>
      </c>
    </row>
    <row r="5837" spans="4:8" x14ac:dyDescent="0.25">
      <c r="D5837" s="27">
        <v>31399</v>
      </c>
      <c r="E5837">
        <v>352</v>
      </c>
      <c r="F5837">
        <v>-12.6</v>
      </c>
      <c r="G5837">
        <v>1.8</v>
      </c>
      <c r="H5837">
        <v>-3.7086110556892968E-2</v>
      </c>
    </row>
    <row r="5838" spans="4:8" x14ac:dyDescent="0.25">
      <c r="D5838" s="27">
        <v>31400</v>
      </c>
      <c r="E5838">
        <v>353</v>
      </c>
      <c r="F5838">
        <v>-3.5</v>
      </c>
      <c r="G5838">
        <v>1</v>
      </c>
      <c r="H5838">
        <v>9.1863029732907567E-2</v>
      </c>
    </row>
    <row r="5839" spans="4:8" x14ac:dyDescent="0.25">
      <c r="D5839" s="27">
        <v>31401</v>
      </c>
      <c r="E5839">
        <v>354</v>
      </c>
      <c r="F5839">
        <v>-12.1</v>
      </c>
      <c r="G5839">
        <v>0.9</v>
      </c>
      <c r="H5839">
        <v>-0.17800203273678838</v>
      </c>
    </row>
    <row r="5840" spans="4:8" x14ac:dyDescent="0.25">
      <c r="D5840" s="27">
        <v>31402</v>
      </c>
      <c r="E5840">
        <v>355</v>
      </c>
      <c r="F5840">
        <v>0.6</v>
      </c>
      <c r="G5840">
        <v>3.2</v>
      </c>
      <c r="H5840">
        <v>-0.10923384104871568</v>
      </c>
    </row>
    <row r="5841" spans="4:8" x14ac:dyDescent="0.25">
      <c r="D5841" s="27">
        <v>31403</v>
      </c>
      <c r="E5841">
        <v>356</v>
      </c>
      <c r="F5841">
        <v>4.3</v>
      </c>
      <c r="G5841">
        <v>0</v>
      </c>
      <c r="H5841">
        <v>4.5879207082487897E-2</v>
      </c>
    </row>
    <row r="5842" spans="4:8" x14ac:dyDescent="0.25">
      <c r="D5842" s="27">
        <v>31404</v>
      </c>
      <c r="E5842">
        <v>357</v>
      </c>
      <c r="F5842">
        <v>2.6</v>
      </c>
      <c r="G5842">
        <v>0</v>
      </c>
      <c r="H5842">
        <v>-2.6108320205449589E-2</v>
      </c>
    </row>
    <row r="5843" spans="4:8" x14ac:dyDescent="0.25">
      <c r="D5843" s="27">
        <v>31405</v>
      </c>
      <c r="E5843">
        <v>358</v>
      </c>
      <c r="F5843">
        <v>2.9</v>
      </c>
      <c r="G5843">
        <v>3.7</v>
      </c>
      <c r="H5843">
        <v>6.2986741285171273E-3</v>
      </c>
    </row>
    <row r="5844" spans="4:8" x14ac:dyDescent="0.25">
      <c r="D5844" s="27">
        <v>31406</v>
      </c>
      <c r="E5844">
        <v>359</v>
      </c>
      <c r="F5844">
        <v>1.7</v>
      </c>
      <c r="G5844">
        <v>2.7</v>
      </c>
      <c r="H5844">
        <v>4.304755253369006E-2</v>
      </c>
    </row>
    <row r="5845" spans="4:8" x14ac:dyDescent="0.25">
      <c r="D5845" s="27">
        <v>31407</v>
      </c>
      <c r="E5845">
        <v>360</v>
      </c>
      <c r="F5845">
        <v>-5.7</v>
      </c>
      <c r="G5845">
        <v>2.5</v>
      </c>
      <c r="H5845">
        <v>0.24695249809844513</v>
      </c>
    </row>
    <row r="5846" spans="4:8" x14ac:dyDescent="0.25">
      <c r="D5846" s="27">
        <v>31408</v>
      </c>
      <c r="E5846">
        <v>361</v>
      </c>
      <c r="F5846">
        <v>-13.1</v>
      </c>
      <c r="G5846">
        <v>0</v>
      </c>
      <c r="H5846">
        <v>-0.12228264629624783</v>
      </c>
    </row>
    <row r="5847" spans="4:8" x14ac:dyDescent="0.25">
      <c r="D5847" s="27">
        <v>31409</v>
      </c>
      <c r="E5847">
        <v>362</v>
      </c>
      <c r="F5847">
        <v>-12.5</v>
      </c>
      <c r="G5847">
        <v>0</v>
      </c>
      <c r="H5847">
        <v>-6.6520998201811649E-2</v>
      </c>
    </row>
    <row r="5848" spans="4:8" x14ac:dyDescent="0.25">
      <c r="D5848" s="27">
        <v>31410</v>
      </c>
      <c r="E5848">
        <v>363</v>
      </c>
      <c r="F5848">
        <v>-9.9</v>
      </c>
      <c r="G5848">
        <v>0</v>
      </c>
      <c r="H5848">
        <v>2.4034887781433457E-2</v>
      </c>
    </row>
    <row r="5849" spans="4:8" x14ac:dyDescent="0.25">
      <c r="D5849" s="27">
        <v>31411</v>
      </c>
      <c r="E5849">
        <v>364</v>
      </c>
      <c r="F5849">
        <v>-13</v>
      </c>
      <c r="G5849">
        <v>0</v>
      </c>
      <c r="H5849">
        <v>-0.12613386472221583</v>
      </c>
    </row>
    <row r="5850" spans="4:8" x14ac:dyDescent="0.25">
      <c r="D5850" s="27">
        <v>31412</v>
      </c>
      <c r="E5850">
        <v>365</v>
      </c>
      <c r="F5850">
        <v>-13.8</v>
      </c>
      <c r="G5850">
        <v>0</v>
      </c>
      <c r="H5850">
        <v>-0.25556939041437177</v>
      </c>
    </row>
    <row r="5851" spans="4:8" x14ac:dyDescent="0.25">
      <c r="D5851" s="27">
        <v>31413</v>
      </c>
      <c r="E5851">
        <v>1</v>
      </c>
      <c r="F5851">
        <v>-16.3</v>
      </c>
      <c r="G5851">
        <v>0</v>
      </c>
      <c r="H5851">
        <v>-0.19723393447221438</v>
      </c>
    </row>
    <row r="5852" spans="4:8" x14ac:dyDescent="0.25">
      <c r="D5852" s="27">
        <v>31414</v>
      </c>
      <c r="E5852">
        <v>2</v>
      </c>
      <c r="F5852">
        <v>-6.1</v>
      </c>
      <c r="G5852">
        <v>4.5999999999999996</v>
      </c>
      <c r="H5852">
        <v>5.083821741012888E-2</v>
      </c>
    </row>
    <row r="5853" spans="4:8" x14ac:dyDescent="0.25">
      <c r="D5853" s="27">
        <v>31415</v>
      </c>
      <c r="E5853">
        <v>3</v>
      </c>
      <c r="F5853">
        <v>-3.6</v>
      </c>
      <c r="G5853">
        <v>1.3</v>
      </c>
      <c r="H5853">
        <v>2.8699182141779609E-2</v>
      </c>
    </row>
    <row r="5854" spans="4:8" x14ac:dyDescent="0.25">
      <c r="D5854" s="27">
        <v>31416</v>
      </c>
      <c r="E5854">
        <v>4</v>
      </c>
      <c r="F5854">
        <v>-4.2</v>
      </c>
      <c r="G5854">
        <v>4.9000000000000004</v>
      </c>
      <c r="H5854">
        <v>8.7541770992449808E-2</v>
      </c>
    </row>
    <row r="5855" spans="4:8" x14ac:dyDescent="0.25">
      <c r="D5855" s="27">
        <v>31417</v>
      </c>
      <c r="E5855">
        <v>5</v>
      </c>
      <c r="F5855">
        <v>-5.9</v>
      </c>
      <c r="G5855">
        <v>3</v>
      </c>
      <c r="H5855">
        <v>-3.3433954763200983E-2</v>
      </c>
    </row>
    <row r="5856" spans="4:8" x14ac:dyDescent="0.25">
      <c r="D5856" s="27">
        <v>31418</v>
      </c>
      <c r="E5856">
        <v>6</v>
      </c>
      <c r="F5856">
        <v>-6.3</v>
      </c>
      <c r="G5856">
        <v>0.9</v>
      </c>
      <c r="H5856">
        <v>8.3600037345065673E-2</v>
      </c>
    </row>
    <row r="5857" spans="4:8" x14ac:dyDescent="0.25">
      <c r="D5857" s="27">
        <v>31419</v>
      </c>
      <c r="E5857">
        <v>7</v>
      </c>
      <c r="F5857">
        <v>-10.4</v>
      </c>
      <c r="G5857">
        <v>1.4</v>
      </c>
      <c r="H5857">
        <v>4.7980905541820273E-2</v>
      </c>
    </row>
    <row r="5858" spans="4:8" x14ac:dyDescent="0.25">
      <c r="D5858" s="27">
        <v>31420</v>
      </c>
      <c r="E5858">
        <v>8</v>
      </c>
      <c r="F5858">
        <v>-8.6</v>
      </c>
      <c r="G5858">
        <v>0.6</v>
      </c>
      <c r="H5858">
        <v>0.15392750483252585</v>
      </c>
    </row>
    <row r="5859" spans="4:8" x14ac:dyDescent="0.25">
      <c r="D5859" s="27">
        <v>31421</v>
      </c>
      <c r="E5859">
        <v>9</v>
      </c>
      <c r="F5859">
        <v>-8.9</v>
      </c>
      <c r="G5859">
        <v>0.3</v>
      </c>
      <c r="H5859">
        <v>0.19421517525289644</v>
      </c>
    </row>
    <row r="5860" spans="4:8" x14ac:dyDescent="0.25">
      <c r="D5860" s="27">
        <v>31422</v>
      </c>
      <c r="E5860">
        <v>10</v>
      </c>
      <c r="F5860">
        <v>-15.9</v>
      </c>
      <c r="G5860">
        <v>0</v>
      </c>
      <c r="H5860">
        <v>-0.14301266371921909</v>
      </c>
    </row>
    <row r="5861" spans="4:8" x14ac:dyDescent="0.25">
      <c r="D5861" s="27">
        <v>31423</v>
      </c>
      <c r="E5861">
        <v>11</v>
      </c>
      <c r="F5861">
        <v>-3.5</v>
      </c>
      <c r="G5861">
        <v>1.2</v>
      </c>
      <c r="H5861">
        <v>-9.2784470648620779E-3</v>
      </c>
    </row>
    <row r="5862" spans="4:8" x14ac:dyDescent="0.25">
      <c r="D5862" s="27">
        <v>31424</v>
      </c>
      <c r="E5862">
        <v>12</v>
      </c>
      <c r="F5862">
        <v>0.6</v>
      </c>
      <c r="G5862">
        <v>0</v>
      </c>
      <c r="H5862">
        <v>1.5370459446026309E-2</v>
      </c>
    </row>
    <row r="5863" spans="4:8" x14ac:dyDescent="0.25">
      <c r="D5863" s="27">
        <v>31425</v>
      </c>
      <c r="E5863">
        <v>13</v>
      </c>
      <c r="F5863">
        <v>0.6</v>
      </c>
      <c r="G5863">
        <v>0.2</v>
      </c>
      <c r="H5863">
        <v>2.2618722193904664E-2</v>
      </c>
    </row>
    <row r="5864" spans="4:8" x14ac:dyDescent="0.25">
      <c r="D5864" s="27">
        <v>31426</v>
      </c>
      <c r="E5864">
        <v>14</v>
      </c>
      <c r="F5864">
        <v>0.2</v>
      </c>
      <c r="G5864">
        <v>1</v>
      </c>
      <c r="H5864">
        <v>1.6841446266250587E-2</v>
      </c>
    </row>
    <row r="5865" spans="4:8" x14ac:dyDescent="0.25">
      <c r="D5865" s="27">
        <v>31427</v>
      </c>
      <c r="E5865">
        <v>15</v>
      </c>
      <c r="F5865">
        <v>-4.0999999999999996</v>
      </c>
      <c r="G5865">
        <v>0</v>
      </c>
      <c r="H5865">
        <v>0.1650672274925043</v>
      </c>
    </row>
    <row r="5866" spans="4:8" x14ac:dyDescent="0.25">
      <c r="D5866" s="27">
        <v>31428</v>
      </c>
      <c r="E5866">
        <v>16</v>
      </c>
      <c r="F5866">
        <v>-14.3</v>
      </c>
      <c r="G5866">
        <v>0</v>
      </c>
      <c r="H5866">
        <v>2.3987962248631384E-2</v>
      </c>
    </row>
    <row r="5867" spans="4:8" x14ac:dyDescent="0.25">
      <c r="D5867" s="27">
        <v>31429</v>
      </c>
      <c r="E5867">
        <v>17</v>
      </c>
      <c r="F5867">
        <v>-17.3</v>
      </c>
      <c r="G5867">
        <v>0</v>
      </c>
      <c r="H5867">
        <v>-0.18973096206844173</v>
      </c>
    </row>
    <row r="5868" spans="4:8" x14ac:dyDescent="0.25">
      <c r="D5868" s="27">
        <v>31430</v>
      </c>
      <c r="E5868">
        <v>18</v>
      </c>
      <c r="F5868">
        <v>-10.7</v>
      </c>
      <c r="G5868">
        <v>4.9000000000000004</v>
      </c>
      <c r="H5868">
        <v>3.6079579121067309E-2</v>
      </c>
    </row>
    <row r="5869" spans="4:8" x14ac:dyDescent="0.25">
      <c r="D5869" s="27">
        <v>31431</v>
      </c>
      <c r="E5869">
        <v>19</v>
      </c>
      <c r="F5869">
        <v>-10.3</v>
      </c>
      <c r="G5869">
        <v>0.5</v>
      </c>
      <c r="H5869">
        <v>6.1566559482571587E-2</v>
      </c>
    </row>
    <row r="5870" spans="4:8" x14ac:dyDescent="0.25">
      <c r="D5870" s="27">
        <v>31432</v>
      </c>
      <c r="E5870">
        <v>20</v>
      </c>
      <c r="F5870">
        <v>-10.199999999999999</v>
      </c>
      <c r="G5870">
        <v>0.6</v>
      </c>
      <c r="H5870">
        <v>7.1860003992408397E-2</v>
      </c>
    </row>
    <row r="5871" spans="4:8" x14ac:dyDescent="0.25">
      <c r="D5871" s="27">
        <v>31433</v>
      </c>
      <c r="E5871">
        <v>21</v>
      </c>
      <c r="F5871">
        <v>-3</v>
      </c>
      <c r="G5871">
        <v>6.4</v>
      </c>
      <c r="H5871">
        <v>-1.4374680048465279E-2</v>
      </c>
    </row>
    <row r="5872" spans="4:8" x14ac:dyDescent="0.25">
      <c r="D5872" s="27">
        <v>31434</v>
      </c>
      <c r="E5872">
        <v>22</v>
      </c>
      <c r="F5872">
        <v>-8.6</v>
      </c>
      <c r="G5872">
        <v>1</v>
      </c>
      <c r="H5872">
        <v>0.13322574827332659</v>
      </c>
    </row>
    <row r="5873" spans="4:8" x14ac:dyDescent="0.25">
      <c r="D5873" s="27">
        <v>31435</v>
      </c>
      <c r="E5873">
        <v>23</v>
      </c>
      <c r="F5873">
        <v>0</v>
      </c>
      <c r="G5873">
        <v>3.7</v>
      </c>
      <c r="H5873">
        <v>-1.0173175690726941E-3</v>
      </c>
    </row>
    <row r="5874" spans="4:8" x14ac:dyDescent="0.25">
      <c r="D5874" s="27">
        <v>31436</v>
      </c>
      <c r="E5874">
        <v>24</v>
      </c>
      <c r="F5874">
        <v>-0.5</v>
      </c>
      <c r="G5874">
        <v>0.1</v>
      </c>
      <c r="H5874">
        <v>4.034128316926331E-2</v>
      </c>
    </row>
    <row r="5875" spans="4:8" x14ac:dyDescent="0.25">
      <c r="D5875" s="27">
        <v>31437</v>
      </c>
      <c r="E5875">
        <v>25</v>
      </c>
      <c r="F5875">
        <v>-1.9</v>
      </c>
      <c r="G5875">
        <v>0.4</v>
      </c>
      <c r="H5875">
        <v>9.3747693647002153E-2</v>
      </c>
    </row>
    <row r="5876" spans="4:8" x14ac:dyDescent="0.25">
      <c r="D5876" s="27">
        <v>31438</v>
      </c>
      <c r="E5876">
        <v>26</v>
      </c>
      <c r="F5876">
        <v>-4.3</v>
      </c>
      <c r="G5876">
        <v>0.5</v>
      </c>
      <c r="H5876">
        <v>0.13704097110519228</v>
      </c>
    </row>
    <row r="5877" spans="4:8" x14ac:dyDescent="0.25">
      <c r="D5877" s="27">
        <v>31439</v>
      </c>
      <c r="E5877">
        <v>27</v>
      </c>
      <c r="F5877">
        <v>-4.5</v>
      </c>
      <c r="G5877">
        <v>2.7</v>
      </c>
      <c r="H5877">
        <v>0.24937828129727652</v>
      </c>
    </row>
    <row r="5878" spans="4:8" x14ac:dyDescent="0.25">
      <c r="D5878" s="27">
        <v>31440</v>
      </c>
      <c r="E5878">
        <v>28</v>
      </c>
      <c r="F5878">
        <v>-4.4000000000000004</v>
      </c>
      <c r="G5878">
        <v>0</v>
      </c>
      <c r="H5878">
        <v>0.15897355147179643</v>
      </c>
    </row>
    <row r="5879" spans="4:8" x14ac:dyDescent="0.25">
      <c r="D5879" s="27">
        <v>31441</v>
      </c>
      <c r="E5879">
        <v>29</v>
      </c>
      <c r="F5879">
        <v>-1.6</v>
      </c>
      <c r="G5879">
        <v>0.5</v>
      </c>
      <c r="H5879">
        <v>0.14891170656855121</v>
      </c>
    </row>
    <row r="5880" spans="4:8" x14ac:dyDescent="0.25">
      <c r="D5880" s="27">
        <v>31442</v>
      </c>
      <c r="E5880">
        <v>30</v>
      </c>
      <c r="F5880">
        <v>-1.4</v>
      </c>
      <c r="G5880">
        <v>0</v>
      </c>
      <c r="H5880">
        <v>0.18673080733190156</v>
      </c>
    </row>
    <row r="5881" spans="4:8" x14ac:dyDescent="0.25">
      <c r="D5881" s="27">
        <v>31443</v>
      </c>
      <c r="E5881">
        <v>31</v>
      </c>
      <c r="F5881">
        <v>-2.5</v>
      </c>
      <c r="G5881">
        <v>0.2</v>
      </c>
      <c r="H5881">
        <v>0.15036232551161433</v>
      </c>
    </row>
    <row r="5882" spans="4:8" x14ac:dyDescent="0.25">
      <c r="D5882" s="27">
        <v>31444</v>
      </c>
      <c r="E5882">
        <v>32</v>
      </c>
      <c r="F5882">
        <v>-1.9</v>
      </c>
      <c r="G5882">
        <v>0</v>
      </c>
      <c r="H5882">
        <v>0.28184722831513809</v>
      </c>
    </row>
    <row r="5883" spans="4:8" x14ac:dyDescent="0.25">
      <c r="D5883" s="27">
        <v>31445</v>
      </c>
      <c r="E5883">
        <v>33</v>
      </c>
      <c r="F5883">
        <v>-5.0999999999999996</v>
      </c>
      <c r="G5883">
        <v>0</v>
      </c>
      <c r="H5883">
        <v>8.0555224319034904E-2</v>
      </c>
    </row>
    <row r="5884" spans="4:8" x14ac:dyDescent="0.25">
      <c r="D5884" s="27">
        <v>31446</v>
      </c>
      <c r="E5884">
        <v>34</v>
      </c>
      <c r="F5884">
        <v>-11.2</v>
      </c>
      <c r="G5884">
        <v>0.1</v>
      </c>
      <c r="H5884">
        <v>-1.2160617614323702E-2</v>
      </c>
    </row>
    <row r="5885" spans="4:8" x14ac:dyDescent="0.25">
      <c r="D5885" s="27">
        <v>31447</v>
      </c>
      <c r="E5885">
        <v>35</v>
      </c>
      <c r="F5885">
        <v>-10.199999999999999</v>
      </c>
      <c r="G5885">
        <v>1.4</v>
      </c>
      <c r="H5885">
        <v>5.3213627000400859E-2</v>
      </c>
    </row>
    <row r="5886" spans="4:8" x14ac:dyDescent="0.25">
      <c r="D5886" s="27">
        <v>31448</v>
      </c>
      <c r="E5886">
        <v>36</v>
      </c>
      <c r="F5886">
        <v>-10.7</v>
      </c>
      <c r="G5886">
        <v>0.1</v>
      </c>
      <c r="H5886">
        <v>0.12539928291748079</v>
      </c>
    </row>
    <row r="5887" spans="4:8" x14ac:dyDescent="0.25">
      <c r="D5887" s="27">
        <v>31449</v>
      </c>
      <c r="E5887">
        <v>37</v>
      </c>
      <c r="F5887">
        <v>-12</v>
      </c>
      <c r="G5887">
        <v>0.4</v>
      </c>
      <c r="H5887">
        <v>0.17829263695951306</v>
      </c>
    </row>
    <row r="5888" spans="4:8" x14ac:dyDescent="0.25">
      <c r="D5888" s="27">
        <v>31450</v>
      </c>
      <c r="E5888">
        <v>38</v>
      </c>
      <c r="F5888">
        <v>-10.1</v>
      </c>
      <c r="G5888">
        <v>0.1</v>
      </c>
      <c r="H5888">
        <v>0.11001188878180378</v>
      </c>
    </row>
    <row r="5889" spans="4:8" x14ac:dyDescent="0.25">
      <c r="D5889" s="27">
        <v>31451</v>
      </c>
      <c r="E5889">
        <v>39</v>
      </c>
      <c r="F5889">
        <v>-12</v>
      </c>
      <c r="G5889">
        <v>0</v>
      </c>
      <c r="H5889">
        <v>-0.11288265578744582</v>
      </c>
    </row>
    <row r="5890" spans="4:8" x14ac:dyDescent="0.25">
      <c r="D5890" s="27">
        <v>31452</v>
      </c>
      <c r="E5890">
        <v>40</v>
      </c>
      <c r="F5890">
        <v>-11.3</v>
      </c>
      <c r="G5890">
        <v>0</v>
      </c>
      <c r="H5890">
        <v>2.0603175966260948E-2</v>
      </c>
    </row>
    <row r="5891" spans="4:8" x14ac:dyDescent="0.25">
      <c r="D5891" s="27">
        <v>31453</v>
      </c>
      <c r="E5891">
        <v>41</v>
      </c>
      <c r="F5891">
        <v>-5.9</v>
      </c>
      <c r="G5891">
        <v>0</v>
      </c>
      <c r="H5891">
        <v>2.3828890374018006E-2</v>
      </c>
    </row>
    <row r="5892" spans="4:8" x14ac:dyDescent="0.25">
      <c r="D5892" s="27">
        <v>31454</v>
      </c>
      <c r="E5892">
        <v>42</v>
      </c>
      <c r="F5892">
        <v>-10.1</v>
      </c>
      <c r="G5892">
        <v>0</v>
      </c>
      <c r="H5892">
        <v>-1.8002248169825E-2</v>
      </c>
    </row>
    <row r="5893" spans="4:8" x14ac:dyDescent="0.25">
      <c r="D5893" s="27">
        <v>31455</v>
      </c>
      <c r="E5893">
        <v>43</v>
      </c>
      <c r="F5893">
        <v>-11.5</v>
      </c>
      <c r="G5893">
        <v>0</v>
      </c>
      <c r="H5893">
        <v>3.4568563131354139E-2</v>
      </c>
    </row>
    <row r="5894" spans="4:8" x14ac:dyDescent="0.25">
      <c r="D5894" s="27">
        <v>31456</v>
      </c>
      <c r="E5894">
        <v>44</v>
      </c>
      <c r="F5894">
        <v>-5.0999999999999996</v>
      </c>
      <c r="G5894">
        <v>0.6</v>
      </c>
      <c r="H5894">
        <v>0.169585114330704</v>
      </c>
    </row>
    <row r="5895" spans="4:8" x14ac:dyDescent="0.25">
      <c r="D5895" s="27">
        <v>31457</v>
      </c>
      <c r="E5895">
        <v>45</v>
      </c>
      <c r="F5895">
        <v>-6.6</v>
      </c>
      <c r="G5895">
        <v>0.6</v>
      </c>
      <c r="H5895">
        <v>0.17583381874955609</v>
      </c>
    </row>
    <row r="5896" spans="4:8" x14ac:dyDescent="0.25">
      <c r="D5896" s="27">
        <v>31458</v>
      </c>
      <c r="E5896">
        <v>46</v>
      </c>
      <c r="F5896">
        <v>-5.4</v>
      </c>
      <c r="G5896">
        <v>0.1</v>
      </c>
      <c r="H5896">
        <v>0.17894652490735355</v>
      </c>
    </row>
    <row r="5897" spans="4:8" x14ac:dyDescent="0.25">
      <c r="D5897" s="27">
        <v>31459</v>
      </c>
      <c r="E5897">
        <v>47</v>
      </c>
      <c r="F5897">
        <v>-9.6</v>
      </c>
      <c r="G5897">
        <v>0</v>
      </c>
      <c r="H5897">
        <v>3.0971547574991549E-2</v>
      </c>
    </row>
    <row r="5898" spans="4:8" x14ac:dyDescent="0.25">
      <c r="D5898" s="27">
        <v>31460</v>
      </c>
      <c r="E5898">
        <v>48</v>
      </c>
      <c r="F5898">
        <v>-9.1999999999999993</v>
      </c>
      <c r="G5898">
        <v>0</v>
      </c>
      <c r="H5898">
        <v>5.9012314569302955E-2</v>
      </c>
    </row>
    <row r="5899" spans="4:8" x14ac:dyDescent="0.25">
      <c r="D5899" s="27">
        <v>31461</v>
      </c>
      <c r="E5899">
        <v>49</v>
      </c>
      <c r="F5899">
        <v>-10.1</v>
      </c>
      <c r="G5899">
        <v>0.2</v>
      </c>
      <c r="H5899">
        <v>0.10621332363975745</v>
      </c>
    </row>
    <row r="5900" spans="4:8" x14ac:dyDescent="0.25">
      <c r="D5900" s="27">
        <v>31462</v>
      </c>
      <c r="E5900">
        <v>50</v>
      </c>
      <c r="F5900">
        <v>-16.399999999999999</v>
      </c>
      <c r="G5900">
        <v>0</v>
      </c>
      <c r="H5900">
        <v>4.5998554004764776E-2</v>
      </c>
    </row>
    <row r="5901" spans="4:8" x14ac:dyDescent="0.25">
      <c r="D5901" s="27">
        <v>31463</v>
      </c>
      <c r="E5901">
        <v>51</v>
      </c>
      <c r="F5901">
        <v>-15.9</v>
      </c>
      <c r="G5901">
        <v>0.4</v>
      </c>
      <c r="H5901">
        <v>7.6282401367881142E-2</v>
      </c>
    </row>
    <row r="5902" spans="4:8" x14ac:dyDescent="0.25">
      <c r="D5902" s="27">
        <v>31464</v>
      </c>
      <c r="E5902">
        <v>52</v>
      </c>
      <c r="F5902">
        <v>-9.6</v>
      </c>
      <c r="G5902">
        <v>3.2</v>
      </c>
      <c r="H5902">
        <v>0.27029377190751147</v>
      </c>
    </row>
    <row r="5903" spans="4:8" x14ac:dyDescent="0.25">
      <c r="D5903" s="27">
        <v>31465</v>
      </c>
      <c r="E5903">
        <v>53</v>
      </c>
      <c r="F5903">
        <v>-11.7</v>
      </c>
      <c r="G5903">
        <v>0.1</v>
      </c>
      <c r="H5903">
        <v>0.18431790709430165</v>
      </c>
    </row>
    <row r="5904" spans="4:8" x14ac:dyDescent="0.25">
      <c r="D5904" s="27">
        <v>31466</v>
      </c>
      <c r="E5904">
        <v>54</v>
      </c>
      <c r="F5904">
        <v>-15.1</v>
      </c>
      <c r="G5904">
        <v>2.5</v>
      </c>
      <c r="H5904">
        <v>3.8863777827831639E-2</v>
      </c>
    </row>
    <row r="5905" spans="4:8" x14ac:dyDescent="0.25">
      <c r="D5905" s="27">
        <v>31467</v>
      </c>
      <c r="E5905">
        <v>55</v>
      </c>
      <c r="F5905">
        <v>-14.4</v>
      </c>
      <c r="G5905">
        <v>0</v>
      </c>
      <c r="H5905">
        <v>9.7633382579414396E-2</v>
      </c>
    </row>
    <row r="5906" spans="4:8" x14ac:dyDescent="0.25">
      <c r="D5906" s="27">
        <v>31468</v>
      </c>
      <c r="E5906">
        <v>56</v>
      </c>
      <c r="F5906">
        <v>-13.6</v>
      </c>
      <c r="G5906">
        <v>0</v>
      </c>
      <c r="H5906">
        <v>0.19974484285762784</v>
      </c>
    </row>
    <row r="5907" spans="4:8" x14ac:dyDescent="0.25">
      <c r="D5907" s="27">
        <v>31469</v>
      </c>
      <c r="E5907">
        <v>57</v>
      </c>
      <c r="F5907">
        <v>-3.8</v>
      </c>
      <c r="G5907">
        <v>0</v>
      </c>
      <c r="H5907">
        <v>0.65571411038381844</v>
      </c>
    </row>
    <row r="5908" spans="4:8" x14ac:dyDescent="0.25">
      <c r="D5908" s="27">
        <v>31470</v>
      </c>
      <c r="E5908">
        <v>58</v>
      </c>
      <c r="F5908">
        <v>-6.4</v>
      </c>
      <c r="G5908">
        <v>0.2</v>
      </c>
      <c r="H5908">
        <v>0.42367600695611818</v>
      </c>
    </row>
    <row r="5909" spans="4:8" x14ac:dyDescent="0.25">
      <c r="D5909" s="27">
        <v>31471</v>
      </c>
      <c r="E5909">
        <v>59</v>
      </c>
      <c r="F5909">
        <v>-6.4</v>
      </c>
      <c r="G5909">
        <v>0</v>
      </c>
      <c r="H5909">
        <v>0.48352074745516566</v>
      </c>
    </row>
    <row r="5910" spans="4:8" x14ac:dyDescent="0.25">
      <c r="D5910" s="27">
        <v>31472</v>
      </c>
      <c r="E5910">
        <v>60</v>
      </c>
      <c r="F5910">
        <v>-6.2</v>
      </c>
      <c r="G5910">
        <v>0</v>
      </c>
      <c r="H5910">
        <v>0.47605776412764123</v>
      </c>
    </row>
    <row r="5911" spans="4:8" x14ac:dyDescent="0.25">
      <c r="D5911" s="27">
        <v>31473</v>
      </c>
      <c r="E5911">
        <v>61</v>
      </c>
      <c r="F5911">
        <v>-7.9</v>
      </c>
      <c r="G5911">
        <v>0</v>
      </c>
      <c r="H5911">
        <v>0.38200184870972553</v>
      </c>
    </row>
    <row r="5912" spans="4:8" x14ac:dyDescent="0.25">
      <c r="D5912" s="27">
        <v>31474</v>
      </c>
      <c r="E5912">
        <v>62</v>
      </c>
      <c r="F5912">
        <v>-1.3</v>
      </c>
      <c r="G5912">
        <v>0</v>
      </c>
      <c r="H5912">
        <v>0.58231547108103243</v>
      </c>
    </row>
    <row r="5913" spans="4:8" x14ac:dyDescent="0.25">
      <c r="D5913" s="27">
        <v>31475</v>
      </c>
      <c r="E5913">
        <v>63</v>
      </c>
      <c r="F5913">
        <v>-0.7</v>
      </c>
      <c r="G5913">
        <v>0.2</v>
      </c>
      <c r="H5913">
        <v>1.2490578919657638</v>
      </c>
    </row>
    <row r="5914" spans="4:8" x14ac:dyDescent="0.25">
      <c r="D5914" s="27">
        <v>31476</v>
      </c>
      <c r="E5914">
        <v>64</v>
      </c>
      <c r="F5914">
        <v>-1.2</v>
      </c>
      <c r="G5914">
        <v>3.5</v>
      </c>
      <c r="H5914">
        <v>0.26460956128670698</v>
      </c>
    </row>
    <row r="5915" spans="4:8" x14ac:dyDescent="0.25">
      <c r="D5915" s="27">
        <v>31477</v>
      </c>
      <c r="E5915">
        <v>65</v>
      </c>
      <c r="F5915">
        <v>2.7</v>
      </c>
      <c r="G5915">
        <v>0</v>
      </c>
      <c r="H5915">
        <v>0.5656672660391171</v>
      </c>
    </row>
    <row r="5916" spans="4:8" x14ac:dyDescent="0.25">
      <c r="D5916" s="27">
        <v>31478</v>
      </c>
      <c r="E5916">
        <v>66</v>
      </c>
      <c r="F5916">
        <v>1.8</v>
      </c>
      <c r="G5916">
        <v>0</v>
      </c>
      <c r="H5916">
        <v>0.39865150944484934</v>
      </c>
    </row>
    <row r="5917" spans="4:8" x14ac:dyDescent="0.25">
      <c r="D5917" s="27">
        <v>31479</v>
      </c>
      <c r="E5917">
        <v>67</v>
      </c>
      <c r="F5917">
        <v>2.2999999999999998</v>
      </c>
      <c r="G5917">
        <v>0</v>
      </c>
      <c r="H5917">
        <v>0.45999398659757162</v>
      </c>
    </row>
    <row r="5918" spans="4:8" x14ac:dyDescent="0.25">
      <c r="D5918" s="27">
        <v>31480</v>
      </c>
      <c r="E5918">
        <v>68</v>
      </c>
      <c r="F5918">
        <v>0.4</v>
      </c>
      <c r="G5918">
        <v>0</v>
      </c>
      <c r="H5918">
        <v>0.34285672111155202</v>
      </c>
    </row>
    <row r="5919" spans="4:8" x14ac:dyDescent="0.25">
      <c r="D5919" s="27">
        <v>31481</v>
      </c>
      <c r="E5919">
        <v>69</v>
      </c>
      <c r="F5919">
        <v>-1.8</v>
      </c>
      <c r="G5919">
        <v>0.2</v>
      </c>
      <c r="H5919">
        <v>0.29086620938056867</v>
      </c>
    </row>
    <row r="5920" spans="4:8" x14ac:dyDescent="0.25">
      <c r="D5920" s="27">
        <v>31482</v>
      </c>
      <c r="E5920">
        <v>70</v>
      </c>
      <c r="F5920">
        <v>0.1</v>
      </c>
      <c r="G5920">
        <v>0</v>
      </c>
      <c r="H5920">
        <v>0.34267583743264907</v>
      </c>
    </row>
    <row r="5921" spans="4:8" x14ac:dyDescent="0.25">
      <c r="D5921" s="27">
        <v>31483</v>
      </c>
      <c r="E5921">
        <v>71</v>
      </c>
      <c r="F5921">
        <v>-0.8</v>
      </c>
      <c r="G5921">
        <v>0.1</v>
      </c>
      <c r="H5921">
        <v>0.38562500202982813</v>
      </c>
    </row>
    <row r="5922" spans="4:8" x14ac:dyDescent="0.25">
      <c r="D5922" s="27">
        <v>31484</v>
      </c>
      <c r="E5922">
        <v>72</v>
      </c>
      <c r="F5922">
        <v>-0.5</v>
      </c>
      <c r="G5922">
        <v>0.3</v>
      </c>
      <c r="H5922">
        <v>0.36938305928118975</v>
      </c>
    </row>
    <row r="5923" spans="4:8" x14ac:dyDescent="0.25">
      <c r="D5923" s="27">
        <v>31485</v>
      </c>
      <c r="E5923">
        <v>73</v>
      </c>
      <c r="F5923">
        <v>-0.5</v>
      </c>
      <c r="G5923">
        <v>0</v>
      </c>
      <c r="H5923">
        <v>0.42990363238457013</v>
      </c>
    </row>
    <row r="5924" spans="4:8" x14ac:dyDescent="0.25">
      <c r="D5924" s="27">
        <v>31486</v>
      </c>
      <c r="E5924">
        <v>74</v>
      </c>
      <c r="F5924">
        <v>-0.2</v>
      </c>
      <c r="G5924">
        <v>0</v>
      </c>
      <c r="H5924">
        <v>0.43892017695312668</v>
      </c>
    </row>
    <row r="5925" spans="4:8" x14ac:dyDescent="0.25">
      <c r="D5925" s="27">
        <v>31487</v>
      </c>
      <c r="E5925">
        <v>75</v>
      </c>
      <c r="F5925">
        <v>-1.5</v>
      </c>
      <c r="G5925">
        <v>0</v>
      </c>
      <c r="H5925">
        <v>0.57658129623862542</v>
      </c>
    </row>
    <row r="5926" spans="4:8" x14ac:dyDescent="0.25">
      <c r="D5926" s="27">
        <v>31488</v>
      </c>
      <c r="E5926">
        <v>76</v>
      </c>
      <c r="F5926">
        <v>0.9</v>
      </c>
      <c r="G5926">
        <v>0</v>
      </c>
      <c r="H5926">
        <v>0.77513652846697845</v>
      </c>
    </row>
    <row r="5927" spans="4:8" x14ac:dyDescent="0.25">
      <c r="D5927" s="27">
        <v>31489</v>
      </c>
      <c r="E5927">
        <v>77</v>
      </c>
      <c r="F5927">
        <v>1.1000000000000001</v>
      </c>
      <c r="G5927">
        <v>0</v>
      </c>
      <c r="H5927">
        <v>0.89009817636968158</v>
      </c>
    </row>
    <row r="5928" spans="4:8" x14ac:dyDescent="0.25">
      <c r="D5928" s="27">
        <v>31490</v>
      </c>
      <c r="E5928">
        <v>78</v>
      </c>
      <c r="F5928">
        <v>1.4</v>
      </c>
      <c r="G5928">
        <v>0</v>
      </c>
      <c r="H5928">
        <v>1.0459089882728199</v>
      </c>
    </row>
    <row r="5929" spans="4:8" x14ac:dyDescent="0.25">
      <c r="D5929" s="27">
        <v>31491</v>
      </c>
      <c r="E5929">
        <v>79</v>
      </c>
      <c r="F5929">
        <v>2.2000000000000002</v>
      </c>
      <c r="G5929">
        <v>0</v>
      </c>
      <c r="H5929">
        <v>1.2853952945202589</v>
      </c>
    </row>
    <row r="5930" spans="4:8" x14ac:dyDescent="0.25">
      <c r="D5930" s="27">
        <v>31492</v>
      </c>
      <c r="E5930">
        <v>80</v>
      </c>
      <c r="F5930">
        <v>1.4</v>
      </c>
      <c r="G5930">
        <v>0</v>
      </c>
      <c r="H5930">
        <v>0.81969350431204413</v>
      </c>
    </row>
    <row r="5931" spans="4:8" x14ac:dyDescent="0.25">
      <c r="D5931" s="27">
        <v>31493</v>
      </c>
      <c r="E5931">
        <v>81</v>
      </c>
      <c r="F5931">
        <v>2.2000000000000002</v>
      </c>
      <c r="G5931">
        <v>6</v>
      </c>
      <c r="H5931">
        <v>1.052432540207356</v>
      </c>
    </row>
    <row r="5932" spans="4:8" x14ac:dyDescent="0.25">
      <c r="D5932" s="27">
        <v>31494</v>
      </c>
      <c r="E5932">
        <v>82</v>
      </c>
      <c r="F5932">
        <v>1.1000000000000001</v>
      </c>
      <c r="G5932">
        <v>18.7</v>
      </c>
      <c r="H5932">
        <v>0.46512736397629251</v>
      </c>
    </row>
    <row r="5933" spans="4:8" x14ac:dyDescent="0.25">
      <c r="D5933" s="27">
        <v>31495</v>
      </c>
      <c r="E5933">
        <v>83</v>
      </c>
      <c r="F5933">
        <v>1.2</v>
      </c>
      <c r="G5933">
        <v>0</v>
      </c>
      <c r="H5933">
        <v>0.76750828255134251</v>
      </c>
    </row>
    <row r="5934" spans="4:8" x14ac:dyDescent="0.25">
      <c r="D5934" s="27">
        <v>31496</v>
      </c>
      <c r="E5934">
        <v>84</v>
      </c>
      <c r="F5934">
        <v>0.7</v>
      </c>
      <c r="G5934">
        <v>6.4</v>
      </c>
      <c r="H5934">
        <v>0.48290127543056988</v>
      </c>
    </row>
    <row r="5935" spans="4:8" x14ac:dyDescent="0.25">
      <c r="D5935" s="27">
        <v>31497</v>
      </c>
      <c r="E5935">
        <v>85</v>
      </c>
      <c r="F5935">
        <v>2.2999999999999998</v>
      </c>
      <c r="G5935">
        <v>0.7</v>
      </c>
      <c r="H5935">
        <v>0.86495331370083384</v>
      </c>
    </row>
    <row r="5936" spans="4:8" x14ac:dyDescent="0.25">
      <c r="D5936" s="27">
        <v>31498</v>
      </c>
      <c r="E5936">
        <v>86</v>
      </c>
      <c r="F5936">
        <v>2.7</v>
      </c>
      <c r="G5936">
        <v>7.1</v>
      </c>
      <c r="H5936">
        <v>1.0497211123891614</v>
      </c>
    </row>
    <row r="5937" spans="4:8" x14ac:dyDescent="0.25">
      <c r="D5937" s="27">
        <v>31499</v>
      </c>
      <c r="E5937">
        <v>87</v>
      </c>
      <c r="F5937">
        <v>4.3</v>
      </c>
      <c r="G5937">
        <v>0</v>
      </c>
      <c r="H5937">
        <v>1.27395501434923</v>
      </c>
    </row>
    <row r="5938" spans="4:8" x14ac:dyDescent="0.25">
      <c r="D5938" s="27">
        <v>31500</v>
      </c>
      <c r="E5938">
        <v>88</v>
      </c>
      <c r="F5938">
        <v>3.2</v>
      </c>
      <c r="G5938">
        <v>1.2</v>
      </c>
      <c r="H5938">
        <v>0.9892234789644635</v>
      </c>
    </row>
    <row r="5939" spans="4:8" x14ac:dyDescent="0.25">
      <c r="D5939" s="27">
        <v>31501</v>
      </c>
      <c r="E5939">
        <v>89</v>
      </c>
      <c r="F5939">
        <v>3</v>
      </c>
      <c r="G5939">
        <v>4</v>
      </c>
      <c r="H5939">
        <v>0.72688434179818173</v>
      </c>
    </row>
    <row r="5940" spans="4:8" x14ac:dyDescent="0.25">
      <c r="D5940" s="27">
        <v>31502</v>
      </c>
      <c r="E5940">
        <v>90</v>
      </c>
      <c r="F5940">
        <v>0.9</v>
      </c>
      <c r="G5940">
        <v>7.2</v>
      </c>
      <c r="H5940">
        <v>0.59458006599732072</v>
      </c>
    </row>
    <row r="5941" spans="4:8" x14ac:dyDescent="0.25">
      <c r="D5941" s="27">
        <v>31503</v>
      </c>
      <c r="E5941">
        <v>91</v>
      </c>
      <c r="F5941">
        <v>0.9</v>
      </c>
      <c r="G5941">
        <v>0.4</v>
      </c>
      <c r="H5941">
        <v>0.68462985583325831</v>
      </c>
    </row>
    <row r="5942" spans="4:8" x14ac:dyDescent="0.25">
      <c r="D5942" s="27">
        <v>31504</v>
      </c>
      <c r="E5942">
        <v>92</v>
      </c>
      <c r="F5942">
        <v>1.5</v>
      </c>
      <c r="G5942">
        <v>0.6</v>
      </c>
      <c r="H5942">
        <v>0.76471494796150652</v>
      </c>
    </row>
    <row r="5943" spans="4:8" x14ac:dyDescent="0.25">
      <c r="D5943" s="27">
        <v>31505</v>
      </c>
      <c r="E5943">
        <v>93</v>
      </c>
      <c r="F5943">
        <v>2.1</v>
      </c>
      <c r="G5943">
        <v>0</v>
      </c>
      <c r="H5943">
        <v>1.070491588570907</v>
      </c>
    </row>
    <row r="5944" spans="4:8" x14ac:dyDescent="0.25">
      <c r="D5944" s="27">
        <v>31506</v>
      </c>
      <c r="E5944">
        <v>94</v>
      </c>
      <c r="F5944">
        <v>1.4</v>
      </c>
      <c r="G5944">
        <v>0</v>
      </c>
      <c r="H5944">
        <v>1.19030152668899</v>
      </c>
    </row>
    <row r="5945" spans="4:8" x14ac:dyDescent="0.25">
      <c r="D5945" s="27">
        <v>31507</v>
      </c>
      <c r="E5945">
        <v>95</v>
      </c>
      <c r="F5945">
        <v>0.6</v>
      </c>
      <c r="G5945">
        <v>0.3</v>
      </c>
      <c r="H5945">
        <v>0.8806306344775201</v>
      </c>
    </row>
    <row r="5946" spans="4:8" x14ac:dyDescent="0.25">
      <c r="D5946" s="27">
        <v>31508</v>
      </c>
      <c r="E5946">
        <v>96</v>
      </c>
      <c r="F5946">
        <v>0.3</v>
      </c>
      <c r="G5946">
        <v>0</v>
      </c>
      <c r="H5946">
        <v>0.93095543803048475</v>
      </c>
    </row>
    <row r="5947" spans="4:8" x14ac:dyDescent="0.25">
      <c r="D5947" s="27">
        <v>31509</v>
      </c>
      <c r="E5947">
        <v>97</v>
      </c>
      <c r="F5947">
        <v>0.4</v>
      </c>
      <c r="G5947">
        <v>0</v>
      </c>
      <c r="H5947">
        <v>0.97237478110624431</v>
      </c>
    </row>
    <row r="5948" spans="4:8" x14ac:dyDescent="0.25">
      <c r="D5948" s="27">
        <v>31510</v>
      </c>
      <c r="E5948">
        <v>98</v>
      </c>
      <c r="F5948">
        <v>2.2999999999999998</v>
      </c>
      <c r="G5948">
        <v>0</v>
      </c>
      <c r="H5948">
        <v>1.3446477045466154</v>
      </c>
    </row>
    <row r="5949" spans="4:8" x14ac:dyDescent="0.25">
      <c r="D5949" s="27">
        <v>31511</v>
      </c>
      <c r="E5949">
        <v>99</v>
      </c>
      <c r="F5949">
        <v>2.2000000000000002</v>
      </c>
      <c r="G5949">
        <v>0.2</v>
      </c>
      <c r="H5949">
        <v>1.3245753012807635</v>
      </c>
    </row>
    <row r="5950" spans="4:8" x14ac:dyDescent="0.25">
      <c r="D5950" s="27">
        <v>31512</v>
      </c>
      <c r="E5950">
        <v>100</v>
      </c>
      <c r="F5950">
        <v>-3.1</v>
      </c>
      <c r="G5950">
        <v>0</v>
      </c>
      <c r="H5950">
        <v>1.7825135478511576</v>
      </c>
    </row>
    <row r="5951" spans="4:8" x14ac:dyDescent="0.25">
      <c r="D5951" s="27">
        <v>31513</v>
      </c>
      <c r="E5951">
        <v>101</v>
      </c>
      <c r="F5951">
        <v>-2.2000000000000002</v>
      </c>
      <c r="G5951">
        <v>0</v>
      </c>
      <c r="H5951">
        <v>1.4968718657937492</v>
      </c>
    </row>
    <row r="5952" spans="4:8" x14ac:dyDescent="0.25">
      <c r="D5952" s="27">
        <v>31514</v>
      </c>
      <c r="E5952">
        <v>102</v>
      </c>
      <c r="F5952">
        <v>-0.2</v>
      </c>
      <c r="G5952">
        <v>0</v>
      </c>
      <c r="H5952">
        <v>1.5622015227168149</v>
      </c>
    </row>
    <row r="5953" spans="4:8" x14ac:dyDescent="0.25">
      <c r="D5953" s="27">
        <v>31515</v>
      </c>
      <c r="E5953">
        <v>103</v>
      </c>
      <c r="F5953">
        <v>-0.6</v>
      </c>
      <c r="G5953">
        <v>16.399999999999999</v>
      </c>
      <c r="H5953">
        <v>0.8821081951441444</v>
      </c>
    </row>
    <row r="5954" spans="4:8" x14ac:dyDescent="0.25">
      <c r="D5954" s="27">
        <v>31516</v>
      </c>
      <c r="E5954">
        <v>104</v>
      </c>
      <c r="F5954">
        <v>-1.1000000000000001</v>
      </c>
      <c r="G5954">
        <v>0</v>
      </c>
      <c r="H5954">
        <v>1.080229682807613</v>
      </c>
    </row>
    <row r="5955" spans="4:8" x14ac:dyDescent="0.25">
      <c r="D5955" s="27">
        <v>31517</v>
      </c>
      <c r="E5955">
        <v>105</v>
      </c>
      <c r="F5955">
        <v>-1.4</v>
      </c>
      <c r="G5955">
        <v>0</v>
      </c>
      <c r="H5955">
        <v>1.0825179449125242</v>
      </c>
    </row>
    <row r="5956" spans="4:8" x14ac:dyDescent="0.25">
      <c r="D5956" s="27">
        <v>31518</v>
      </c>
      <c r="E5956">
        <v>106</v>
      </c>
      <c r="F5956">
        <v>-0.9</v>
      </c>
      <c r="G5956">
        <v>0</v>
      </c>
      <c r="H5956">
        <v>1.370318074038859</v>
      </c>
    </row>
    <row r="5957" spans="4:8" x14ac:dyDescent="0.25">
      <c r="D5957" s="27">
        <v>31519</v>
      </c>
      <c r="E5957">
        <v>107</v>
      </c>
      <c r="F5957">
        <v>3.3</v>
      </c>
      <c r="G5957">
        <v>0</v>
      </c>
      <c r="H5957">
        <v>1.9366892993650233</v>
      </c>
    </row>
    <row r="5958" spans="4:8" x14ac:dyDescent="0.25">
      <c r="D5958" s="27">
        <v>31520</v>
      </c>
      <c r="E5958">
        <v>108</v>
      </c>
      <c r="F5958">
        <v>2</v>
      </c>
      <c r="G5958">
        <v>0</v>
      </c>
      <c r="H5958">
        <v>0.9677263021260295</v>
      </c>
    </row>
    <row r="5959" spans="4:8" x14ac:dyDescent="0.25">
      <c r="D5959" s="27">
        <v>31521</v>
      </c>
      <c r="E5959">
        <v>109</v>
      </c>
      <c r="F5959">
        <v>1.1000000000000001</v>
      </c>
      <c r="G5959">
        <v>3.2</v>
      </c>
      <c r="H5959">
        <v>1.0068177606044924</v>
      </c>
    </row>
    <row r="5960" spans="4:8" x14ac:dyDescent="0.25">
      <c r="D5960" s="27">
        <v>31522</v>
      </c>
      <c r="E5960">
        <v>110</v>
      </c>
      <c r="F5960">
        <v>-0.1</v>
      </c>
      <c r="G5960">
        <v>6.8</v>
      </c>
      <c r="H5960">
        <v>0.71803248339429571</v>
      </c>
    </row>
    <row r="5961" spans="4:8" x14ac:dyDescent="0.25">
      <c r="D5961" s="27">
        <v>31523</v>
      </c>
      <c r="E5961">
        <v>111</v>
      </c>
      <c r="F5961">
        <v>0</v>
      </c>
      <c r="G5961">
        <v>1.2</v>
      </c>
      <c r="H5961">
        <v>0.62292840718536346</v>
      </c>
    </row>
    <row r="5962" spans="4:8" x14ac:dyDescent="0.25">
      <c r="D5962" s="27">
        <v>31524</v>
      </c>
      <c r="E5962">
        <v>112</v>
      </c>
      <c r="F5962">
        <v>0.8</v>
      </c>
      <c r="G5962">
        <v>0.3</v>
      </c>
      <c r="H5962">
        <v>0.9779060717793715</v>
      </c>
    </row>
    <row r="5963" spans="4:8" x14ac:dyDescent="0.25">
      <c r="D5963" s="27">
        <v>31525</v>
      </c>
      <c r="E5963">
        <v>113</v>
      </c>
      <c r="F5963">
        <v>5</v>
      </c>
      <c r="G5963">
        <v>5.8</v>
      </c>
      <c r="H5963">
        <v>1.5339551307709396</v>
      </c>
    </row>
    <row r="5964" spans="4:8" x14ac:dyDescent="0.25">
      <c r="D5964" s="27">
        <v>31526</v>
      </c>
      <c r="E5964">
        <v>114</v>
      </c>
      <c r="F5964">
        <v>7.6</v>
      </c>
      <c r="G5964">
        <v>0</v>
      </c>
      <c r="H5964">
        <v>1.8367205048408601</v>
      </c>
    </row>
    <row r="5965" spans="4:8" x14ac:dyDescent="0.25">
      <c r="D5965" s="27">
        <v>31527</v>
      </c>
      <c r="E5965">
        <v>115</v>
      </c>
      <c r="F5965">
        <v>6.7</v>
      </c>
      <c r="G5965">
        <v>2.8</v>
      </c>
      <c r="H5965">
        <v>1.395279475222361</v>
      </c>
    </row>
    <row r="5966" spans="4:8" x14ac:dyDescent="0.25">
      <c r="D5966" s="27">
        <v>31528</v>
      </c>
      <c r="E5966">
        <v>116</v>
      </c>
      <c r="F5966">
        <v>5.7</v>
      </c>
      <c r="G5966">
        <v>0</v>
      </c>
      <c r="H5966">
        <v>1.057565687062652</v>
      </c>
    </row>
    <row r="5967" spans="4:8" x14ac:dyDescent="0.25">
      <c r="D5967" s="27">
        <v>31529</v>
      </c>
      <c r="E5967">
        <v>117</v>
      </c>
      <c r="F5967">
        <v>7</v>
      </c>
      <c r="G5967">
        <v>0.1</v>
      </c>
      <c r="H5967">
        <v>1.3688172486876025</v>
      </c>
    </row>
    <row r="5968" spans="4:8" x14ac:dyDescent="0.25">
      <c r="D5968" s="27">
        <v>31530</v>
      </c>
      <c r="E5968">
        <v>118</v>
      </c>
      <c r="F5968">
        <v>10.9</v>
      </c>
      <c r="G5968">
        <v>2.1</v>
      </c>
      <c r="H5968">
        <v>2.2154241232100329</v>
      </c>
    </row>
    <row r="5969" spans="4:8" x14ac:dyDescent="0.25">
      <c r="D5969" s="27">
        <v>31531</v>
      </c>
      <c r="E5969">
        <v>119</v>
      </c>
      <c r="F5969">
        <v>6.4</v>
      </c>
      <c r="G5969">
        <v>0</v>
      </c>
      <c r="H5969">
        <v>1.231091038507232</v>
      </c>
    </row>
    <row r="5970" spans="4:8" x14ac:dyDescent="0.25">
      <c r="D5970" s="27">
        <v>31532</v>
      </c>
      <c r="E5970">
        <v>120</v>
      </c>
      <c r="F5970">
        <v>5.8</v>
      </c>
      <c r="G5970">
        <v>0.9</v>
      </c>
      <c r="H5970">
        <v>1.2932397289141604</v>
      </c>
    </row>
    <row r="5971" spans="4:8" x14ac:dyDescent="0.25">
      <c r="D5971" s="27">
        <v>31533</v>
      </c>
      <c r="E5971">
        <v>121</v>
      </c>
      <c r="F5971">
        <v>9.4</v>
      </c>
      <c r="G5971">
        <v>0</v>
      </c>
      <c r="H5971">
        <v>2.9227266701961909</v>
      </c>
    </row>
    <row r="5972" spans="4:8" x14ac:dyDescent="0.25">
      <c r="D5972" s="27">
        <v>31534</v>
      </c>
      <c r="E5972">
        <v>122</v>
      </c>
      <c r="F5972">
        <v>13.2</v>
      </c>
      <c r="G5972">
        <v>0</v>
      </c>
      <c r="H5972">
        <v>3.1380599243222984</v>
      </c>
    </row>
    <row r="5973" spans="4:8" x14ac:dyDescent="0.25">
      <c r="D5973" s="27">
        <v>31535</v>
      </c>
      <c r="E5973">
        <v>123</v>
      </c>
      <c r="F5973">
        <v>14.2</v>
      </c>
      <c r="G5973">
        <v>0</v>
      </c>
      <c r="H5973">
        <v>3.483228397756164</v>
      </c>
    </row>
    <row r="5974" spans="4:8" x14ac:dyDescent="0.25">
      <c r="D5974" s="27">
        <v>31536</v>
      </c>
      <c r="E5974">
        <v>124</v>
      </c>
      <c r="F5974">
        <v>12.9</v>
      </c>
      <c r="G5974">
        <v>0</v>
      </c>
      <c r="H5974">
        <v>3.2268802739899267</v>
      </c>
    </row>
    <row r="5975" spans="4:8" x14ac:dyDescent="0.25">
      <c r="D5975" s="27">
        <v>31537</v>
      </c>
      <c r="E5975">
        <v>125</v>
      </c>
      <c r="F5975">
        <v>13.7</v>
      </c>
      <c r="G5975">
        <v>0</v>
      </c>
      <c r="H5975">
        <v>4.0388563365055896</v>
      </c>
    </row>
    <row r="5976" spans="4:8" x14ac:dyDescent="0.25">
      <c r="D5976" s="27">
        <v>31538</v>
      </c>
      <c r="E5976">
        <v>126</v>
      </c>
      <c r="F5976">
        <v>14.2</v>
      </c>
      <c r="G5976">
        <v>0</v>
      </c>
      <c r="H5976">
        <v>4.2521667624074944</v>
      </c>
    </row>
    <row r="5977" spans="4:8" x14ac:dyDescent="0.25">
      <c r="D5977" s="27">
        <v>31539</v>
      </c>
      <c r="E5977">
        <v>127</v>
      </c>
      <c r="F5977">
        <v>16</v>
      </c>
      <c r="G5977">
        <v>0</v>
      </c>
      <c r="H5977">
        <v>4.5362275237646283</v>
      </c>
    </row>
    <row r="5978" spans="4:8" x14ac:dyDescent="0.25">
      <c r="D5978" s="27">
        <v>31540</v>
      </c>
      <c r="E5978">
        <v>128</v>
      </c>
      <c r="F5978">
        <v>14.4</v>
      </c>
      <c r="G5978">
        <v>0</v>
      </c>
      <c r="H5978">
        <v>4.7438834915602142</v>
      </c>
    </row>
    <row r="5979" spans="4:8" x14ac:dyDescent="0.25">
      <c r="D5979" s="27">
        <v>31541</v>
      </c>
      <c r="E5979">
        <v>129</v>
      </c>
      <c r="F5979">
        <v>11.6</v>
      </c>
      <c r="G5979">
        <v>0</v>
      </c>
      <c r="H5979">
        <v>2.8804815688901675</v>
      </c>
    </row>
    <row r="5980" spans="4:8" x14ac:dyDescent="0.25">
      <c r="D5980" s="27">
        <v>31542</v>
      </c>
      <c r="E5980">
        <v>130</v>
      </c>
      <c r="F5980">
        <v>10.7</v>
      </c>
      <c r="G5980">
        <v>0.1</v>
      </c>
      <c r="H5980">
        <v>3.0151183922855682</v>
      </c>
    </row>
    <row r="5981" spans="4:8" x14ac:dyDescent="0.25">
      <c r="D5981" s="27">
        <v>31543</v>
      </c>
      <c r="E5981">
        <v>131</v>
      </c>
      <c r="F5981">
        <v>9</v>
      </c>
      <c r="G5981">
        <v>10.199999999999999</v>
      </c>
      <c r="H5981">
        <v>1.3807650699471519</v>
      </c>
    </row>
    <row r="5982" spans="4:8" x14ac:dyDescent="0.25">
      <c r="D5982" s="27">
        <v>31544</v>
      </c>
      <c r="E5982">
        <v>132</v>
      </c>
      <c r="F5982">
        <v>9.8000000000000007</v>
      </c>
      <c r="G5982">
        <v>13.5</v>
      </c>
      <c r="H5982">
        <v>1.7017423923384376</v>
      </c>
    </row>
    <row r="5983" spans="4:8" x14ac:dyDescent="0.25">
      <c r="D5983" s="27">
        <v>31545</v>
      </c>
      <c r="E5983">
        <v>133</v>
      </c>
      <c r="F5983">
        <v>10.9</v>
      </c>
      <c r="G5983">
        <v>1.7</v>
      </c>
      <c r="H5983">
        <v>1.8367601300448164</v>
      </c>
    </row>
    <row r="5984" spans="4:8" x14ac:dyDescent="0.25">
      <c r="D5984" s="27">
        <v>31546</v>
      </c>
      <c r="E5984">
        <v>134</v>
      </c>
      <c r="F5984">
        <v>11</v>
      </c>
      <c r="G5984">
        <v>0</v>
      </c>
      <c r="H5984">
        <v>2.9875393783165056</v>
      </c>
    </row>
    <row r="5985" spans="4:8" x14ac:dyDescent="0.25">
      <c r="D5985" s="27">
        <v>31547</v>
      </c>
      <c r="E5985">
        <v>135</v>
      </c>
      <c r="F5985">
        <v>11.5</v>
      </c>
      <c r="G5985">
        <v>10.3</v>
      </c>
      <c r="H5985">
        <v>2.8975439047494804</v>
      </c>
    </row>
    <row r="5986" spans="4:8" x14ac:dyDescent="0.25">
      <c r="D5986" s="27">
        <v>31548</v>
      </c>
      <c r="E5986">
        <v>136</v>
      </c>
      <c r="F5986">
        <v>9.1</v>
      </c>
      <c r="G5986">
        <v>11</v>
      </c>
      <c r="H5986">
        <v>2.2557855410762699</v>
      </c>
    </row>
    <row r="5987" spans="4:8" x14ac:dyDescent="0.25">
      <c r="D5987" s="27">
        <v>31549</v>
      </c>
      <c r="E5987">
        <v>137</v>
      </c>
      <c r="F5987">
        <v>12.2</v>
      </c>
      <c r="G5987">
        <v>0</v>
      </c>
      <c r="H5987">
        <v>4.0980400731689786</v>
      </c>
    </row>
    <row r="5988" spans="4:8" x14ac:dyDescent="0.25">
      <c r="D5988" s="27">
        <v>31550</v>
      </c>
      <c r="E5988">
        <v>138</v>
      </c>
      <c r="F5988">
        <v>11.4</v>
      </c>
      <c r="G5988">
        <v>1.8</v>
      </c>
      <c r="H5988">
        <v>3.3974758979199957</v>
      </c>
    </row>
    <row r="5989" spans="4:8" x14ac:dyDescent="0.25">
      <c r="D5989" s="27">
        <v>31551</v>
      </c>
      <c r="E5989">
        <v>139</v>
      </c>
      <c r="F5989">
        <v>11.1</v>
      </c>
      <c r="G5989">
        <v>0</v>
      </c>
      <c r="H5989">
        <v>2.2989698553012801</v>
      </c>
    </row>
    <row r="5990" spans="4:8" x14ac:dyDescent="0.25">
      <c r="D5990" s="27">
        <v>31552</v>
      </c>
      <c r="E5990">
        <v>140</v>
      </c>
      <c r="F5990">
        <v>14.9</v>
      </c>
      <c r="G5990">
        <v>0</v>
      </c>
      <c r="H5990">
        <v>4.1406837694974108</v>
      </c>
    </row>
    <row r="5991" spans="4:8" x14ac:dyDescent="0.25">
      <c r="D5991" s="27">
        <v>31553</v>
      </c>
      <c r="E5991">
        <v>141</v>
      </c>
      <c r="F5991">
        <v>14.7</v>
      </c>
      <c r="G5991">
        <v>2.8</v>
      </c>
      <c r="H5991">
        <v>4.0161301143754455</v>
      </c>
    </row>
    <row r="5992" spans="4:8" x14ac:dyDescent="0.25">
      <c r="D5992" s="27">
        <v>31554</v>
      </c>
      <c r="E5992">
        <v>142</v>
      </c>
      <c r="F5992">
        <v>12.6</v>
      </c>
      <c r="G5992">
        <v>0.2</v>
      </c>
      <c r="H5992">
        <v>4.086669612469791</v>
      </c>
    </row>
    <row r="5993" spans="4:8" x14ac:dyDescent="0.25">
      <c r="D5993" s="27">
        <v>31555</v>
      </c>
      <c r="E5993">
        <v>143</v>
      </c>
      <c r="F5993">
        <v>11.8</v>
      </c>
      <c r="G5993">
        <v>0</v>
      </c>
      <c r="H5993">
        <v>3.7828378950712205</v>
      </c>
    </row>
    <row r="5994" spans="4:8" x14ac:dyDescent="0.25">
      <c r="D5994" s="27">
        <v>31556</v>
      </c>
      <c r="E5994">
        <v>144</v>
      </c>
      <c r="F5994">
        <v>12.2</v>
      </c>
      <c r="G5994">
        <v>9</v>
      </c>
      <c r="H5994">
        <v>2.2170964748693733</v>
      </c>
    </row>
    <row r="5995" spans="4:8" x14ac:dyDescent="0.25">
      <c r="D5995" s="27">
        <v>31557</v>
      </c>
      <c r="E5995">
        <v>145</v>
      </c>
      <c r="F5995">
        <v>12.2</v>
      </c>
      <c r="G5995">
        <v>0</v>
      </c>
      <c r="H5995">
        <v>2.6781499711811332</v>
      </c>
    </row>
    <row r="5996" spans="4:8" x14ac:dyDescent="0.25">
      <c r="D5996" s="27">
        <v>31558</v>
      </c>
      <c r="E5996">
        <v>146</v>
      </c>
      <c r="F5996">
        <v>13.7</v>
      </c>
      <c r="G5996">
        <v>0.3</v>
      </c>
      <c r="H5996">
        <v>3.839991213438231</v>
      </c>
    </row>
    <row r="5997" spans="4:8" x14ac:dyDescent="0.25">
      <c r="D5997" s="27">
        <v>31559</v>
      </c>
      <c r="E5997">
        <v>147</v>
      </c>
      <c r="F5997">
        <v>13.2</v>
      </c>
      <c r="G5997">
        <v>0.8</v>
      </c>
      <c r="H5997">
        <v>4.8473981785379934</v>
      </c>
    </row>
    <row r="5998" spans="4:8" x14ac:dyDescent="0.25">
      <c r="D5998" s="27">
        <v>31560</v>
      </c>
      <c r="E5998">
        <v>148</v>
      </c>
      <c r="F5998">
        <v>11.9</v>
      </c>
      <c r="G5998">
        <v>0</v>
      </c>
      <c r="H5998">
        <v>3.7611206224455134</v>
      </c>
    </row>
    <row r="5999" spans="4:8" x14ac:dyDescent="0.25">
      <c r="D5999" s="27">
        <v>31561</v>
      </c>
      <c r="E5999">
        <v>149</v>
      </c>
      <c r="F5999">
        <v>11.1</v>
      </c>
      <c r="G5999">
        <v>0</v>
      </c>
      <c r="H5999">
        <v>3.8466733803363833</v>
      </c>
    </row>
    <row r="6000" spans="4:8" x14ac:dyDescent="0.25">
      <c r="D6000" s="27">
        <v>31562</v>
      </c>
      <c r="E6000">
        <v>150</v>
      </c>
      <c r="F6000">
        <v>10.5</v>
      </c>
      <c r="G6000">
        <v>0.2</v>
      </c>
      <c r="H6000">
        <v>2.9435725682020375</v>
      </c>
    </row>
    <row r="6001" spans="4:8" x14ac:dyDescent="0.25">
      <c r="D6001" s="27">
        <v>31563</v>
      </c>
      <c r="E6001">
        <v>151</v>
      </c>
      <c r="F6001">
        <v>12.6</v>
      </c>
      <c r="G6001">
        <v>0</v>
      </c>
      <c r="H6001">
        <v>4.1132441403695026</v>
      </c>
    </row>
    <row r="6002" spans="4:8" x14ac:dyDescent="0.25">
      <c r="D6002" s="27">
        <v>31564</v>
      </c>
      <c r="E6002">
        <v>152</v>
      </c>
      <c r="F6002">
        <v>12.9</v>
      </c>
      <c r="G6002">
        <v>0</v>
      </c>
      <c r="H6002">
        <v>3.3515708934107011</v>
      </c>
    </row>
    <row r="6003" spans="4:8" x14ac:dyDescent="0.25">
      <c r="D6003" s="27">
        <v>31565</v>
      </c>
      <c r="E6003">
        <v>153</v>
      </c>
      <c r="F6003">
        <v>16.3</v>
      </c>
      <c r="G6003">
        <v>0</v>
      </c>
      <c r="H6003">
        <v>4.2524475441395584</v>
      </c>
    </row>
    <row r="6004" spans="4:8" x14ac:dyDescent="0.25">
      <c r="D6004" s="27">
        <v>31566</v>
      </c>
      <c r="E6004">
        <v>154</v>
      </c>
      <c r="F6004">
        <v>11.8</v>
      </c>
      <c r="G6004">
        <v>0.5</v>
      </c>
      <c r="H6004">
        <v>2.0285563537166742</v>
      </c>
    </row>
    <row r="6005" spans="4:8" x14ac:dyDescent="0.25">
      <c r="D6005" s="27">
        <v>31567</v>
      </c>
      <c r="E6005">
        <v>155</v>
      </c>
      <c r="F6005">
        <v>11.6</v>
      </c>
      <c r="G6005">
        <v>0.3</v>
      </c>
      <c r="H6005">
        <v>2.4126248826039585</v>
      </c>
    </row>
    <row r="6006" spans="4:8" x14ac:dyDescent="0.25">
      <c r="D6006" s="27">
        <v>31568</v>
      </c>
      <c r="E6006">
        <v>156</v>
      </c>
      <c r="F6006">
        <v>14.8</v>
      </c>
      <c r="G6006">
        <v>0.2</v>
      </c>
      <c r="H6006">
        <v>3.0617716084365387</v>
      </c>
    </row>
    <row r="6007" spans="4:8" x14ac:dyDescent="0.25">
      <c r="D6007" s="27">
        <v>31569</v>
      </c>
      <c r="E6007">
        <v>157</v>
      </c>
      <c r="F6007">
        <v>16.3</v>
      </c>
      <c r="G6007">
        <v>1.2</v>
      </c>
      <c r="H6007">
        <v>3.7557377993137884</v>
      </c>
    </row>
    <row r="6008" spans="4:8" x14ac:dyDescent="0.25">
      <c r="D6008" s="27">
        <v>31570</v>
      </c>
      <c r="E6008">
        <v>158</v>
      </c>
      <c r="F6008">
        <v>11.8</v>
      </c>
      <c r="G6008">
        <v>25.1</v>
      </c>
      <c r="H6008">
        <v>1.4474664873463776</v>
      </c>
    </row>
    <row r="6009" spans="4:8" x14ac:dyDescent="0.25">
      <c r="D6009" s="27">
        <v>31571</v>
      </c>
      <c r="E6009">
        <v>159</v>
      </c>
      <c r="F6009">
        <v>11.1</v>
      </c>
      <c r="G6009">
        <v>0.1</v>
      </c>
      <c r="H6009">
        <v>2.0555233718732961</v>
      </c>
    </row>
    <row r="6010" spans="4:8" x14ac:dyDescent="0.25">
      <c r="D6010" s="27">
        <v>31572</v>
      </c>
      <c r="E6010">
        <v>160</v>
      </c>
      <c r="F6010">
        <v>11.5</v>
      </c>
      <c r="G6010">
        <v>0</v>
      </c>
      <c r="H6010">
        <v>2.328398457219683</v>
      </c>
    </row>
    <row r="6011" spans="4:8" x14ac:dyDescent="0.25">
      <c r="D6011" s="27">
        <v>31573</v>
      </c>
      <c r="E6011">
        <v>161</v>
      </c>
      <c r="F6011">
        <v>14.7</v>
      </c>
      <c r="G6011">
        <v>0</v>
      </c>
      <c r="H6011">
        <v>4.140834917915031</v>
      </c>
    </row>
    <row r="6012" spans="4:8" x14ac:dyDescent="0.25">
      <c r="D6012" s="27">
        <v>31574</v>
      </c>
      <c r="E6012">
        <v>162</v>
      </c>
      <c r="F6012">
        <v>14.2</v>
      </c>
      <c r="G6012">
        <v>1.4</v>
      </c>
      <c r="H6012">
        <v>3.6242438384876139</v>
      </c>
    </row>
    <row r="6013" spans="4:8" x14ac:dyDescent="0.25">
      <c r="D6013" s="27">
        <v>31575</v>
      </c>
      <c r="E6013">
        <v>163</v>
      </c>
      <c r="F6013">
        <v>16.2</v>
      </c>
      <c r="G6013">
        <v>0</v>
      </c>
      <c r="H6013">
        <v>2.7286614293028406</v>
      </c>
    </row>
    <row r="6014" spans="4:8" x14ac:dyDescent="0.25">
      <c r="D6014" s="27">
        <v>31576</v>
      </c>
      <c r="E6014">
        <v>164</v>
      </c>
      <c r="F6014">
        <v>15.4</v>
      </c>
      <c r="G6014">
        <v>0</v>
      </c>
      <c r="H6014">
        <v>4.4156007694350148</v>
      </c>
    </row>
    <row r="6015" spans="4:8" x14ac:dyDescent="0.25">
      <c r="D6015" s="27">
        <v>31577</v>
      </c>
      <c r="E6015">
        <v>165</v>
      </c>
      <c r="F6015">
        <v>15.9</v>
      </c>
      <c r="G6015">
        <v>0</v>
      </c>
      <c r="H6015">
        <v>4.3783177767088661</v>
      </c>
    </row>
    <row r="6016" spans="4:8" x14ac:dyDescent="0.25">
      <c r="D6016" s="27">
        <v>31578</v>
      </c>
      <c r="E6016">
        <v>166</v>
      </c>
      <c r="F6016">
        <v>17.5</v>
      </c>
      <c r="G6016">
        <v>0</v>
      </c>
      <c r="H6016">
        <v>4.5752637025466267</v>
      </c>
    </row>
    <row r="6017" spans="4:8" x14ac:dyDescent="0.25">
      <c r="D6017" s="27">
        <v>31579</v>
      </c>
      <c r="E6017">
        <v>167</v>
      </c>
      <c r="F6017">
        <v>17.600000000000001</v>
      </c>
      <c r="G6017">
        <v>0</v>
      </c>
      <c r="H6017">
        <v>4.695634534177632</v>
      </c>
    </row>
    <row r="6018" spans="4:8" x14ac:dyDescent="0.25">
      <c r="D6018" s="27">
        <v>31580</v>
      </c>
      <c r="E6018">
        <v>168</v>
      </c>
      <c r="F6018">
        <v>19.899999999999999</v>
      </c>
      <c r="G6018">
        <v>0</v>
      </c>
      <c r="H6018">
        <v>5.6166392167094399</v>
      </c>
    </row>
    <row r="6019" spans="4:8" x14ac:dyDescent="0.25">
      <c r="D6019" s="27">
        <v>31581</v>
      </c>
      <c r="E6019">
        <v>169</v>
      </c>
      <c r="F6019">
        <v>19.5</v>
      </c>
      <c r="G6019">
        <v>0</v>
      </c>
      <c r="H6019">
        <v>5.4586201785105608</v>
      </c>
    </row>
    <row r="6020" spans="4:8" x14ac:dyDescent="0.25">
      <c r="D6020" s="27">
        <v>31582</v>
      </c>
      <c r="E6020">
        <v>170</v>
      </c>
      <c r="F6020">
        <v>18.5</v>
      </c>
      <c r="G6020">
        <v>0</v>
      </c>
      <c r="H6020">
        <v>3.9239252709332604</v>
      </c>
    </row>
    <row r="6021" spans="4:8" x14ac:dyDescent="0.25">
      <c r="D6021" s="27">
        <v>31583</v>
      </c>
      <c r="E6021">
        <v>171</v>
      </c>
      <c r="F6021">
        <v>14</v>
      </c>
      <c r="G6021">
        <v>2.4</v>
      </c>
      <c r="H6021">
        <v>2.1011625430187753</v>
      </c>
    </row>
    <row r="6022" spans="4:8" x14ac:dyDescent="0.25">
      <c r="D6022" s="27">
        <v>31584</v>
      </c>
      <c r="E6022">
        <v>172</v>
      </c>
      <c r="F6022">
        <v>13.1</v>
      </c>
      <c r="G6022">
        <v>0</v>
      </c>
      <c r="H6022">
        <v>3.3073171071738119</v>
      </c>
    </row>
    <row r="6023" spans="4:8" x14ac:dyDescent="0.25">
      <c r="D6023" s="27">
        <v>31585</v>
      </c>
      <c r="E6023">
        <v>173</v>
      </c>
      <c r="F6023">
        <v>12.7</v>
      </c>
      <c r="G6023">
        <v>0</v>
      </c>
      <c r="H6023">
        <v>3.3183790197578324</v>
      </c>
    </row>
    <row r="6024" spans="4:8" x14ac:dyDescent="0.25">
      <c r="D6024" s="27">
        <v>31586</v>
      </c>
      <c r="E6024">
        <v>174</v>
      </c>
      <c r="F6024">
        <v>14.1</v>
      </c>
      <c r="G6024">
        <v>0</v>
      </c>
      <c r="H6024">
        <v>4.1503190837087987</v>
      </c>
    </row>
    <row r="6025" spans="4:8" x14ac:dyDescent="0.25">
      <c r="D6025" s="27">
        <v>31587</v>
      </c>
      <c r="E6025">
        <v>175</v>
      </c>
      <c r="F6025">
        <v>16.8</v>
      </c>
      <c r="G6025">
        <v>0</v>
      </c>
      <c r="H6025">
        <v>4.3026647110178402</v>
      </c>
    </row>
    <row r="6026" spans="4:8" x14ac:dyDescent="0.25">
      <c r="D6026" s="27">
        <v>31588</v>
      </c>
      <c r="E6026">
        <v>176</v>
      </c>
      <c r="F6026">
        <v>18.8</v>
      </c>
      <c r="G6026">
        <v>0</v>
      </c>
      <c r="H6026">
        <v>4.742815064909343</v>
      </c>
    </row>
    <row r="6027" spans="4:8" x14ac:dyDescent="0.25">
      <c r="D6027" s="27">
        <v>31589</v>
      </c>
      <c r="E6027">
        <v>177</v>
      </c>
      <c r="F6027">
        <v>22.1</v>
      </c>
      <c r="G6027">
        <v>0</v>
      </c>
      <c r="H6027">
        <v>4.7592136758926298</v>
      </c>
    </row>
    <row r="6028" spans="4:8" x14ac:dyDescent="0.25">
      <c r="D6028" s="27">
        <v>31590</v>
      </c>
      <c r="E6028">
        <v>178</v>
      </c>
      <c r="F6028">
        <v>19.8</v>
      </c>
      <c r="G6028">
        <v>0</v>
      </c>
      <c r="H6028">
        <v>4.381020652887174</v>
      </c>
    </row>
    <row r="6029" spans="4:8" x14ac:dyDescent="0.25">
      <c r="D6029" s="27">
        <v>31591</v>
      </c>
      <c r="E6029">
        <v>179</v>
      </c>
      <c r="F6029">
        <v>16.399999999999999</v>
      </c>
      <c r="G6029">
        <v>0.6</v>
      </c>
      <c r="H6029">
        <v>2.7271970050562353</v>
      </c>
    </row>
    <row r="6030" spans="4:8" x14ac:dyDescent="0.25">
      <c r="D6030" s="27">
        <v>31592</v>
      </c>
      <c r="E6030">
        <v>180</v>
      </c>
      <c r="F6030">
        <v>16.600000000000001</v>
      </c>
      <c r="G6030">
        <v>0</v>
      </c>
      <c r="H6030">
        <v>4.1731533919013852</v>
      </c>
    </row>
    <row r="6031" spans="4:8" x14ac:dyDescent="0.25">
      <c r="D6031" s="27">
        <v>31593</v>
      </c>
      <c r="E6031">
        <v>181</v>
      </c>
      <c r="F6031">
        <v>19.8</v>
      </c>
      <c r="G6031">
        <v>0</v>
      </c>
      <c r="H6031">
        <v>5.0862332173520493</v>
      </c>
    </row>
    <row r="6032" spans="4:8" x14ac:dyDescent="0.25">
      <c r="D6032" s="27">
        <v>31594</v>
      </c>
      <c r="E6032">
        <v>182</v>
      </c>
      <c r="F6032">
        <v>20.399999999999999</v>
      </c>
      <c r="G6032">
        <v>0</v>
      </c>
      <c r="H6032">
        <v>4.7958573131016839</v>
      </c>
    </row>
    <row r="6033" spans="4:8" x14ac:dyDescent="0.25">
      <c r="D6033" s="27">
        <v>31595</v>
      </c>
      <c r="E6033">
        <v>183</v>
      </c>
      <c r="F6033">
        <v>18.2</v>
      </c>
      <c r="G6033">
        <v>1.6</v>
      </c>
      <c r="H6033">
        <v>2.9204263952980742</v>
      </c>
    </row>
    <row r="6034" spans="4:8" x14ac:dyDescent="0.25">
      <c r="D6034" s="27">
        <v>31596</v>
      </c>
      <c r="E6034">
        <v>184</v>
      </c>
      <c r="F6034">
        <v>18.7</v>
      </c>
      <c r="G6034">
        <v>0</v>
      </c>
      <c r="H6034">
        <v>3.9470462174907799</v>
      </c>
    </row>
    <row r="6035" spans="4:8" x14ac:dyDescent="0.25">
      <c r="D6035" s="27">
        <v>31597</v>
      </c>
      <c r="E6035">
        <v>185</v>
      </c>
      <c r="F6035">
        <v>18.899999999999999</v>
      </c>
      <c r="G6035">
        <v>0.1</v>
      </c>
      <c r="H6035">
        <v>4.0582646062854932</v>
      </c>
    </row>
    <row r="6036" spans="4:8" x14ac:dyDescent="0.25">
      <c r="D6036" s="27">
        <v>31598</v>
      </c>
      <c r="E6036">
        <v>186</v>
      </c>
      <c r="F6036">
        <v>18.7</v>
      </c>
      <c r="G6036">
        <v>1</v>
      </c>
      <c r="H6036">
        <v>4.3466859350089093</v>
      </c>
    </row>
    <row r="6037" spans="4:8" x14ac:dyDescent="0.25">
      <c r="D6037" s="27">
        <v>31599</v>
      </c>
      <c r="E6037">
        <v>187</v>
      </c>
      <c r="F6037">
        <v>15.5</v>
      </c>
      <c r="G6037">
        <v>1.8</v>
      </c>
      <c r="H6037">
        <v>2.0636889170070938</v>
      </c>
    </row>
    <row r="6038" spans="4:8" x14ac:dyDescent="0.25">
      <c r="D6038" s="27">
        <v>31600</v>
      </c>
      <c r="E6038">
        <v>188</v>
      </c>
      <c r="F6038">
        <v>17.100000000000001</v>
      </c>
      <c r="G6038">
        <v>7.6</v>
      </c>
      <c r="H6038">
        <v>3.4377693754865741</v>
      </c>
    </row>
    <row r="6039" spans="4:8" x14ac:dyDescent="0.25">
      <c r="D6039" s="27">
        <v>31601</v>
      </c>
      <c r="E6039">
        <v>189</v>
      </c>
      <c r="F6039">
        <v>14.9</v>
      </c>
      <c r="G6039">
        <v>0.6</v>
      </c>
      <c r="H6039">
        <v>4.0917372181232974</v>
      </c>
    </row>
    <row r="6040" spans="4:8" x14ac:dyDescent="0.25">
      <c r="D6040" s="27">
        <v>31602</v>
      </c>
      <c r="E6040">
        <v>190</v>
      </c>
      <c r="F6040">
        <v>13.4</v>
      </c>
      <c r="G6040">
        <v>9.3000000000000007</v>
      </c>
      <c r="H6040">
        <v>2.743006071701056</v>
      </c>
    </row>
    <row r="6041" spans="4:8" x14ac:dyDescent="0.25">
      <c r="D6041" s="27">
        <v>31603</v>
      </c>
      <c r="E6041">
        <v>191</v>
      </c>
      <c r="F6041">
        <v>13.5</v>
      </c>
      <c r="G6041">
        <v>4.3</v>
      </c>
      <c r="H6041">
        <v>2.6697633940336516</v>
      </c>
    </row>
    <row r="6042" spans="4:8" x14ac:dyDescent="0.25">
      <c r="D6042" s="27">
        <v>31604</v>
      </c>
      <c r="E6042">
        <v>192</v>
      </c>
      <c r="F6042">
        <v>14.3</v>
      </c>
      <c r="G6042">
        <v>0</v>
      </c>
      <c r="H6042">
        <v>3.6609742798975846</v>
      </c>
    </row>
    <row r="6043" spans="4:8" x14ac:dyDescent="0.25">
      <c r="D6043" s="27">
        <v>31605</v>
      </c>
      <c r="E6043">
        <v>193</v>
      </c>
      <c r="F6043">
        <v>10.199999999999999</v>
      </c>
      <c r="G6043">
        <v>9.9</v>
      </c>
      <c r="H6043">
        <v>1.8756123699808263</v>
      </c>
    </row>
    <row r="6044" spans="4:8" x14ac:dyDescent="0.25">
      <c r="D6044" s="27">
        <v>31606</v>
      </c>
      <c r="E6044">
        <v>194</v>
      </c>
      <c r="F6044">
        <v>11</v>
      </c>
      <c r="G6044">
        <v>1.8</v>
      </c>
      <c r="H6044">
        <v>1.2576559333009216</v>
      </c>
    </row>
    <row r="6045" spans="4:8" x14ac:dyDescent="0.25">
      <c r="D6045" s="27">
        <v>31607</v>
      </c>
      <c r="E6045">
        <v>195</v>
      </c>
      <c r="F6045">
        <v>14.1</v>
      </c>
      <c r="G6045">
        <v>0</v>
      </c>
      <c r="H6045">
        <v>2.6396944103163658</v>
      </c>
    </row>
    <row r="6046" spans="4:8" x14ac:dyDescent="0.25">
      <c r="D6046" s="27">
        <v>31608</v>
      </c>
      <c r="E6046">
        <v>196</v>
      </c>
      <c r="F6046">
        <v>17.399999999999999</v>
      </c>
      <c r="G6046">
        <v>0</v>
      </c>
      <c r="H6046">
        <v>3.4501677233413255</v>
      </c>
    </row>
    <row r="6047" spans="4:8" x14ac:dyDescent="0.25">
      <c r="D6047" s="27">
        <v>31609</v>
      </c>
      <c r="E6047">
        <v>197</v>
      </c>
      <c r="F6047">
        <v>18.899999999999999</v>
      </c>
      <c r="G6047">
        <v>0</v>
      </c>
      <c r="H6047">
        <v>3.5665070130187257</v>
      </c>
    </row>
    <row r="6048" spans="4:8" x14ac:dyDescent="0.25">
      <c r="D6048" s="27">
        <v>31610</v>
      </c>
      <c r="E6048">
        <v>198</v>
      </c>
      <c r="F6048">
        <v>19.399999999999999</v>
      </c>
      <c r="G6048">
        <v>1.2</v>
      </c>
      <c r="H6048">
        <v>4.1454486565813022</v>
      </c>
    </row>
    <row r="6049" spans="4:8" x14ac:dyDescent="0.25">
      <c r="D6049" s="27">
        <v>31611</v>
      </c>
      <c r="E6049">
        <v>199</v>
      </c>
      <c r="F6049">
        <v>17.600000000000001</v>
      </c>
      <c r="G6049">
        <v>1.9</v>
      </c>
      <c r="H6049">
        <v>2.9346765947527662</v>
      </c>
    </row>
    <row r="6050" spans="4:8" x14ac:dyDescent="0.25">
      <c r="D6050" s="27">
        <v>31612</v>
      </c>
      <c r="E6050">
        <v>200</v>
      </c>
      <c r="F6050">
        <v>15.9</v>
      </c>
      <c r="G6050">
        <v>1.5</v>
      </c>
      <c r="H6050">
        <v>2.5940669008970523</v>
      </c>
    </row>
    <row r="6051" spans="4:8" x14ac:dyDescent="0.25">
      <c r="D6051" s="27">
        <v>31613</v>
      </c>
      <c r="E6051">
        <v>201</v>
      </c>
      <c r="F6051">
        <v>15.5</v>
      </c>
      <c r="G6051">
        <v>1</v>
      </c>
      <c r="H6051">
        <v>2.7646547788870235</v>
      </c>
    </row>
    <row r="6052" spans="4:8" x14ac:dyDescent="0.25">
      <c r="D6052" s="27">
        <v>31614</v>
      </c>
      <c r="E6052">
        <v>202</v>
      </c>
      <c r="F6052">
        <v>16.2</v>
      </c>
      <c r="G6052">
        <v>2.1</v>
      </c>
      <c r="H6052">
        <v>2.8913338238127397</v>
      </c>
    </row>
    <row r="6053" spans="4:8" x14ac:dyDescent="0.25">
      <c r="D6053" s="27">
        <v>31615</v>
      </c>
      <c r="E6053">
        <v>203</v>
      </c>
      <c r="F6053">
        <v>17.399999999999999</v>
      </c>
      <c r="G6053">
        <v>0</v>
      </c>
      <c r="H6053">
        <v>3.190616438144025</v>
      </c>
    </row>
    <row r="6054" spans="4:8" x14ac:dyDescent="0.25">
      <c r="D6054" s="27">
        <v>31616</v>
      </c>
      <c r="E6054">
        <v>204</v>
      </c>
      <c r="F6054">
        <v>17.399999999999999</v>
      </c>
      <c r="G6054">
        <v>3.6</v>
      </c>
      <c r="H6054">
        <v>2.6683649243548042</v>
      </c>
    </row>
    <row r="6055" spans="4:8" x14ac:dyDescent="0.25">
      <c r="D6055" s="27">
        <v>31617</v>
      </c>
      <c r="E6055">
        <v>205</v>
      </c>
      <c r="F6055">
        <v>15.9</v>
      </c>
      <c r="G6055">
        <v>16.3</v>
      </c>
      <c r="H6055">
        <v>2.0118901305098631</v>
      </c>
    </row>
    <row r="6056" spans="4:8" x14ac:dyDescent="0.25">
      <c r="D6056" s="27">
        <v>31618</v>
      </c>
      <c r="E6056">
        <v>206</v>
      </c>
      <c r="F6056">
        <v>15.6</v>
      </c>
      <c r="G6056">
        <v>1.3</v>
      </c>
      <c r="H6056">
        <v>2.0230745972822155</v>
      </c>
    </row>
    <row r="6057" spans="4:8" x14ac:dyDescent="0.25">
      <c r="D6057" s="27">
        <v>31619</v>
      </c>
      <c r="E6057">
        <v>207</v>
      </c>
      <c r="F6057">
        <v>16.5</v>
      </c>
      <c r="G6057">
        <v>27</v>
      </c>
      <c r="H6057">
        <v>2.6013790625021862</v>
      </c>
    </row>
    <row r="6058" spans="4:8" x14ac:dyDescent="0.25">
      <c r="D6058" s="27">
        <v>31620</v>
      </c>
      <c r="E6058">
        <v>208</v>
      </c>
      <c r="F6058">
        <v>18</v>
      </c>
      <c r="G6058">
        <v>0</v>
      </c>
      <c r="H6058">
        <v>3.607847906521287</v>
      </c>
    </row>
    <row r="6059" spans="4:8" x14ac:dyDescent="0.25">
      <c r="D6059" s="27">
        <v>31621</v>
      </c>
      <c r="E6059">
        <v>209</v>
      </c>
      <c r="F6059">
        <v>19.600000000000001</v>
      </c>
      <c r="G6059">
        <v>0</v>
      </c>
      <c r="H6059">
        <v>3.7208434293553743</v>
      </c>
    </row>
    <row r="6060" spans="4:8" x14ac:dyDescent="0.25">
      <c r="D6060" s="27">
        <v>31622</v>
      </c>
      <c r="E6060">
        <v>210</v>
      </c>
      <c r="F6060">
        <v>20.5</v>
      </c>
      <c r="G6060">
        <v>2</v>
      </c>
      <c r="H6060">
        <v>4.2887452689714722</v>
      </c>
    </row>
    <row r="6061" spans="4:8" x14ac:dyDescent="0.25">
      <c r="D6061" s="27">
        <v>31623</v>
      </c>
      <c r="E6061">
        <v>211</v>
      </c>
      <c r="F6061">
        <v>17.899999999999999</v>
      </c>
      <c r="G6061">
        <v>1.4</v>
      </c>
      <c r="H6061">
        <v>2.504367121565132</v>
      </c>
    </row>
    <row r="6062" spans="4:8" x14ac:dyDescent="0.25">
      <c r="D6062" s="27">
        <v>31624</v>
      </c>
      <c r="E6062">
        <v>212</v>
      </c>
      <c r="F6062">
        <v>17.100000000000001</v>
      </c>
      <c r="G6062">
        <v>0</v>
      </c>
      <c r="H6062">
        <v>3.5967677374432609</v>
      </c>
    </row>
    <row r="6063" spans="4:8" x14ac:dyDescent="0.25">
      <c r="D6063" s="27">
        <v>31625</v>
      </c>
      <c r="E6063">
        <v>213</v>
      </c>
      <c r="F6063">
        <v>16.5</v>
      </c>
      <c r="G6063">
        <v>1.3</v>
      </c>
      <c r="H6063">
        <v>2.1404613880016687</v>
      </c>
    </row>
    <row r="6064" spans="4:8" x14ac:dyDescent="0.25">
      <c r="D6064" s="27">
        <v>31626</v>
      </c>
      <c r="E6064">
        <v>214</v>
      </c>
      <c r="F6064">
        <v>16.100000000000001</v>
      </c>
      <c r="G6064">
        <v>0</v>
      </c>
      <c r="H6064">
        <v>3.7127070625714387</v>
      </c>
    </row>
    <row r="6065" spans="4:8" x14ac:dyDescent="0.25">
      <c r="D6065" s="27">
        <v>31627</v>
      </c>
      <c r="E6065">
        <v>215</v>
      </c>
      <c r="F6065">
        <v>18.2</v>
      </c>
      <c r="G6065">
        <v>0</v>
      </c>
      <c r="H6065">
        <v>4.2153552486965298</v>
      </c>
    </row>
    <row r="6066" spans="4:8" x14ac:dyDescent="0.25">
      <c r="D6066" s="27">
        <v>31628</v>
      </c>
      <c r="E6066">
        <v>216</v>
      </c>
      <c r="F6066">
        <v>20.100000000000001</v>
      </c>
      <c r="G6066">
        <v>0</v>
      </c>
      <c r="H6066">
        <v>3.1331274956163813</v>
      </c>
    </row>
    <row r="6067" spans="4:8" x14ac:dyDescent="0.25">
      <c r="D6067" s="27">
        <v>31629</v>
      </c>
      <c r="E6067">
        <v>217</v>
      </c>
      <c r="F6067">
        <v>18</v>
      </c>
      <c r="G6067">
        <v>13.7</v>
      </c>
      <c r="H6067">
        <v>2.3036196913335041</v>
      </c>
    </row>
    <row r="6068" spans="4:8" x14ac:dyDescent="0.25">
      <c r="D6068" s="27">
        <v>31630</v>
      </c>
      <c r="E6068">
        <v>218</v>
      </c>
      <c r="F6068">
        <v>16.8</v>
      </c>
      <c r="G6068">
        <v>0</v>
      </c>
      <c r="H6068">
        <v>4.1685728048933584</v>
      </c>
    </row>
    <row r="6069" spans="4:8" x14ac:dyDescent="0.25">
      <c r="D6069" s="27">
        <v>31631</v>
      </c>
      <c r="E6069">
        <v>219</v>
      </c>
      <c r="F6069">
        <v>14.8</v>
      </c>
      <c r="G6069">
        <v>0</v>
      </c>
      <c r="H6069">
        <v>2.376984345227442</v>
      </c>
    </row>
    <row r="6070" spans="4:8" x14ac:dyDescent="0.25">
      <c r="D6070" s="27">
        <v>31632</v>
      </c>
      <c r="E6070">
        <v>220</v>
      </c>
      <c r="F6070">
        <v>14.4</v>
      </c>
      <c r="G6070">
        <v>9.6999999999999993</v>
      </c>
      <c r="H6070">
        <v>1.5489289063839926</v>
      </c>
    </row>
    <row r="6071" spans="4:8" x14ac:dyDescent="0.25">
      <c r="D6071" s="27">
        <v>31633</v>
      </c>
      <c r="E6071">
        <v>221</v>
      </c>
      <c r="F6071">
        <v>16.399999999999999</v>
      </c>
      <c r="G6071">
        <v>2.1</v>
      </c>
      <c r="H6071">
        <v>2.4071776768094435</v>
      </c>
    </row>
    <row r="6072" spans="4:8" x14ac:dyDescent="0.25">
      <c r="D6072" s="27">
        <v>31634</v>
      </c>
      <c r="E6072">
        <v>222</v>
      </c>
      <c r="F6072">
        <v>14.7</v>
      </c>
      <c r="G6072">
        <v>5.0999999999999996</v>
      </c>
      <c r="H6072">
        <v>1.9607351683665035</v>
      </c>
    </row>
    <row r="6073" spans="4:8" x14ac:dyDescent="0.25">
      <c r="D6073" s="27">
        <v>31635</v>
      </c>
      <c r="E6073">
        <v>223</v>
      </c>
      <c r="F6073">
        <v>12.6</v>
      </c>
      <c r="G6073">
        <v>0.2</v>
      </c>
      <c r="H6073">
        <v>1.5698158986870647</v>
      </c>
    </row>
    <row r="6074" spans="4:8" x14ac:dyDescent="0.25">
      <c r="D6074" s="27">
        <v>31636</v>
      </c>
      <c r="E6074">
        <v>224</v>
      </c>
      <c r="F6074">
        <v>14.3</v>
      </c>
      <c r="G6074">
        <v>0</v>
      </c>
      <c r="H6074">
        <v>2.4659613650642056</v>
      </c>
    </row>
    <row r="6075" spans="4:8" x14ac:dyDescent="0.25">
      <c r="D6075" s="27">
        <v>31637</v>
      </c>
      <c r="E6075">
        <v>225</v>
      </c>
      <c r="F6075">
        <v>12.1</v>
      </c>
      <c r="G6075">
        <v>2.7</v>
      </c>
      <c r="H6075">
        <v>1.4248497663138617</v>
      </c>
    </row>
    <row r="6076" spans="4:8" x14ac:dyDescent="0.25">
      <c r="D6076" s="27">
        <v>31638</v>
      </c>
      <c r="E6076">
        <v>226</v>
      </c>
      <c r="F6076">
        <v>12.7</v>
      </c>
      <c r="G6076">
        <v>0</v>
      </c>
      <c r="H6076">
        <v>2.2293883016670151</v>
      </c>
    </row>
    <row r="6077" spans="4:8" x14ac:dyDescent="0.25">
      <c r="D6077" s="27">
        <v>31639</v>
      </c>
      <c r="E6077">
        <v>227</v>
      </c>
      <c r="F6077">
        <v>12.5</v>
      </c>
      <c r="G6077">
        <v>0</v>
      </c>
      <c r="H6077">
        <v>1.8417686400931181</v>
      </c>
    </row>
    <row r="6078" spans="4:8" x14ac:dyDescent="0.25">
      <c r="D6078" s="27">
        <v>31640</v>
      </c>
      <c r="E6078">
        <v>228</v>
      </c>
      <c r="F6078">
        <v>13.2</v>
      </c>
      <c r="G6078">
        <v>20</v>
      </c>
      <c r="H6078">
        <v>1.5503436497015786</v>
      </c>
    </row>
    <row r="6079" spans="4:8" x14ac:dyDescent="0.25">
      <c r="D6079" s="27">
        <v>31641</v>
      </c>
      <c r="E6079">
        <v>229</v>
      </c>
      <c r="F6079">
        <v>13.5</v>
      </c>
      <c r="G6079">
        <v>5.3</v>
      </c>
      <c r="H6079">
        <v>1.8349697593306167</v>
      </c>
    </row>
    <row r="6080" spans="4:8" x14ac:dyDescent="0.25">
      <c r="D6080" s="27">
        <v>31642</v>
      </c>
      <c r="E6080">
        <v>230</v>
      </c>
      <c r="F6080">
        <v>12.7</v>
      </c>
      <c r="G6080">
        <v>9.5</v>
      </c>
      <c r="H6080">
        <v>1.5663866150849233</v>
      </c>
    </row>
    <row r="6081" spans="4:8" x14ac:dyDescent="0.25">
      <c r="D6081" s="27">
        <v>31643</v>
      </c>
      <c r="E6081">
        <v>231</v>
      </c>
      <c r="F6081">
        <v>12.5</v>
      </c>
      <c r="G6081">
        <v>0</v>
      </c>
      <c r="H6081">
        <v>1.7997888307632011</v>
      </c>
    </row>
    <row r="6082" spans="4:8" x14ac:dyDescent="0.25">
      <c r="D6082" s="27">
        <v>31644</v>
      </c>
      <c r="E6082">
        <v>232</v>
      </c>
      <c r="F6082">
        <v>12.7</v>
      </c>
      <c r="G6082">
        <v>2.6</v>
      </c>
      <c r="H6082">
        <v>1.6519693153324229</v>
      </c>
    </row>
    <row r="6083" spans="4:8" x14ac:dyDescent="0.25">
      <c r="D6083" s="27">
        <v>31645</v>
      </c>
      <c r="E6083">
        <v>233</v>
      </c>
      <c r="F6083">
        <v>13.8</v>
      </c>
      <c r="G6083">
        <v>11.5</v>
      </c>
      <c r="H6083">
        <v>1.7026011923565199</v>
      </c>
    </row>
    <row r="6084" spans="4:8" x14ac:dyDescent="0.25">
      <c r="D6084" s="27">
        <v>31646</v>
      </c>
      <c r="E6084">
        <v>234</v>
      </c>
      <c r="F6084">
        <v>12</v>
      </c>
      <c r="G6084">
        <v>0.2</v>
      </c>
      <c r="H6084">
        <v>1.7977981371496905</v>
      </c>
    </row>
    <row r="6085" spans="4:8" x14ac:dyDescent="0.25">
      <c r="D6085" s="27">
        <v>31647</v>
      </c>
      <c r="E6085">
        <v>235</v>
      </c>
      <c r="F6085">
        <v>9.8000000000000007</v>
      </c>
      <c r="G6085">
        <v>2.4</v>
      </c>
      <c r="H6085">
        <v>1.4345453424561287</v>
      </c>
    </row>
    <row r="6086" spans="4:8" x14ac:dyDescent="0.25">
      <c r="D6086" s="27">
        <v>31648</v>
      </c>
      <c r="E6086">
        <v>236</v>
      </c>
      <c r="F6086">
        <v>9.6999999999999993</v>
      </c>
      <c r="G6086">
        <v>0.3</v>
      </c>
      <c r="H6086">
        <v>1.4411193852584938</v>
      </c>
    </row>
    <row r="6087" spans="4:8" x14ac:dyDescent="0.25">
      <c r="D6087" s="27">
        <v>31649</v>
      </c>
      <c r="E6087">
        <v>237</v>
      </c>
      <c r="F6087">
        <v>9.3000000000000007</v>
      </c>
      <c r="G6087">
        <v>3.3</v>
      </c>
      <c r="H6087">
        <v>1.2213266033333841</v>
      </c>
    </row>
    <row r="6088" spans="4:8" x14ac:dyDescent="0.25">
      <c r="D6088" s="27">
        <v>31650</v>
      </c>
      <c r="E6088">
        <v>238</v>
      </c>
      <c r="F6088">
        <v>9.6</v>
      </c>
      <c r="G6088">
        <v>0.1</v>
      </c>
      <c r="H6088">
        <v>1.9534317205334659</v>
      </c>
    </row>
    <row r="6089" spans="4:8" x14ac:dyDescent="0.25">
      <c r="D6089" s="27">
        <v>31651</v>
      </c>
      <c r="E6089">
        <v>239</v>
      </c>
      <c r="F6089">
        <v>7.1</v>
      </c>
      <c r="G6089">
        <v>10.6</v>
      </c>
      <c r="H6089">
        <v>1.1568364459259199</v>
      </c>
    </row>
    <row r="6090" spans="4:8" x14ac:dyDescent="0.25">
      <c r="D6090" s="27">
        <v>31652</v>
      </c>
      <c r="E6090">
        <v>240</v>
      </c>
      <c r="F6090">
        <v>11.6</v>
      </c>
      <c r="G6090">
        <v>10.1</v>
      </c>
      <c r="H6090">
        <v>0.86995576396436936</v>
      </c>
    </row>
    <row r="6091" spans="4:8" x14ac:dyDescent="0.25">
      <c r="D6091" s="27">
        <v>31653</v>
      </c>
      <c r="E6091">
        <v>241</v>
      </c>
      <c r="F6091">
        <v>12.2</v>
      </c>
      <c r="G6091">
        <v>40.200000000000003</v>
      </c>
      <c r="H6091">
        <v>1.1258984967796846</v>
      </c>
    </row>
    <row r="6092" spans="4:8" x14ac:dyDescent="0.25">
      <c r="D6092" s="27">
        <v>31654</v>
      </c>
      <c r="E6092">
        <v>242</v>
      </c>
      <c r="F6092">
        <v>9.1</v>
      </c>
      <c r="G6092">
        <v>37.5</v>
      </c>
      <c r="H6092">
        <v>0.93931006493220015</v>
      </c>
    </row>
    <row r="6093" spans="4:8" x14ac:dyDescent="0.25">
      <c r="D6093" s="27">
        <v>31655</v>
      </c>
      <c r="E6093">
        <v>243</v>
      </c>
      <c r="F6093">
        <v>9</v>
      </c>
      <c r="G6093">
        <v>0.5</v>
      </c>
      <c r="H6093">
        <v>1.2044951072536894</v>
      </c>
    </row>
    <row r="6094" spans="4:8" x14ac:dyDescent="0.25">
      <c r="D6094" s="27">
        <v>31656</v>
      </c>
      <c r="E6094">
        <v>244</v>
      </c>
      <c r="F6094">
        <v>11.1</v>
      </c>
      <c r="G6094">
        <v>0</v>
      </c>
      <c r="H6094">
        <v>1.650731292587887</v>
      </c>
    </row>
    <row r="6095" spans="4:8" x14ac:dyDescent="0.25">
      <c r="D6095" s="27">
        <v>31657</v>
      </c>
      <c r="E6095">
        <v>245</v>
      </c>
      <c r="F6095">
        <v>11.5</v>
      </c>
      <c r="G6095">
        <v>0</v>
      </c>
      <c r="H6095">
        <v>1.7662842554288289</v>
      </c>
    </row>
    <row r="6096" spans="4:8" x14ac:dyDescent="0.25">
      <c r="D6096" s="27">
        <v>31658</v>
      </c>
      <c r="E6096">
        <v>246</v>
      </c>
      <c r="F6096">
        <v>10.8</v>
      </c>
      <c r="G6096">
        <v>0.9</v>
      </c>
      <c r="H6096">
        <v>1.3078376206647502</v>
      </c>
    </row>
    <row r="6097" spans="4:8" x14ac:dyDescent="0.25">
      <c r="D6097" s="27">
        <v>31659</v>
      </c>
      <c r="E6097">
        <v>247</v>
      </c>
      <c r="F6097">
        <v>9.8000000000000007</v>
      </c>
      <c r="G6097">
        <v>1.9</v>
      </c>
      <c r="H6097">
        <v>1.1043003149584774</v>
      </c>
    </row>
    <row r="6098" spans="4:8" x14ac:dyDescent="0.25">
      <c r="D6098" s="27">
        <v>31660</v>
      </c>
      <c r="E6098">
        <v>248</v>
      </c>
      <c r="F6098">
        <v>10.3</v>
      </c>
      <c r="G6098">
        <v>5.2</v>
      </c>
      <c r="H6098">
        <v>1.263651920008475</v>
      </c>
    </row>
    <row r="6099" spans="4:8" x14ac:dyDescent="0.25">
      <c r="D6099" s="27">
        <v>31661</v>
      </c>
      <c r="E6099">
        <v>249</v>
      </c>
      <c r="F6099">
        <v>9.3000000000000007</v>
      </c>
      <c r="G6099">
        <v>1.9</v>
      </c>
      <c r="H6099">
        <v>1.138634041414976</v>
      </c>
    </row>
    <row r="6100" spans="4:8" x14ac:dyDescent="0.25">
      <c r="D6100" s="27">
        <v>31662</v>
      </c>
      <c r="E6100">
        <v>250</v>
      </c>
      <c r="F6100">
        <v>9</v>
      </c>
      <c r="G6100">
        <v>1.1000000000000001</v>
      </c>
      <c r="H6100">
        <v>1.1584136542009464</v>
      </c>
    </row>
    <row r="6101" spans="4:8" x14ac:dyDescent="0.25">
      <c r="D6101" s="27">
        <v>31663</v>
      </c>
      <c r="E6101">
        <v>251</v>
      </c>
      <c r="F6101">
        <v>8.9</v>
      </c>
      <c r="G6101">
        <v>0.6</v>
      </c>
      <c r="H6101">
        <v>1.4159153777092333</v>
      </c>
    </row>
    <row r="6102" spans="4:8" x14ac:dyDescent="0.25">
      <c r="D6102" s="27">
        <v>31664</v>
      </c>
      <c r="E6102">
        <v>252</v>
      </c>
      <c r="F6102">
        <v>9.9</v>
      </c>
      <c r="G6102">
        <v>0</v>
      </c>
      <c r="H6102">
        <v>1.947982531342342</v>
      </c>
    </row>
    <row r="6103" spans="4:8" x14ac:dyDescent="0.25">
      <c r="D6103" s="27">
        <v>31665</v>
      </c>
      <c r="E6103">
        <v>253</v>
      </c>
      <c r="F6103">
        <v>8.1999999999999993</v>
      </c>
      <c r="G6103">
        <v>3.7</v>
      </c>
      <c r="H6103">
        <v>1.0616149852863048</v>
      </c>
    </row>
    <row r="6104" spans="4:8" x14ac:dyDescent="0.25">
      <c r="D6104" s="27">
        <v>31666</v>
      </c>
      <c r="E6104">
        <v>254</v>
      </c>
      <c r="F6104">
        <v>8.6999999999999993</v>
      </c>
      <c r="G6104">
        <v>5</v>
      </c>
      <c r="H6104">
        <v>1.1700469283811472</v>
      </c>
    </row>
    <row r="6105" spans="4:8" x14ac:dyDescent="0.25">
      <c r="D6105" s="27">
        <v>31667</v>
      </c>
      <c r="E6105">
        <v>255</v>
      </c>
      <c r="F6105">
        <v>8.8000000000000007</v>
      </c>
      <c r="G6105">
        <v>0</v>
      </c>
      <c r="H6105">
        <v>1.3990995137583286</v>
      </c>
    </row>
    <row r="6106" spans="4:8" x14ac:dyDescent="0.25">
      <c r="D6106" s="27">
        <v>31668</v>
      </c>
      <c r="E6106">
        <v>256</v>
      </c>
      <c r="F6106">
        <v>9.6</v>
      </c>
      <c r="G6106">
        <v>0</v>
      </c>
      <c r="H6106">
        <v>1.6575395947041311</v>
      </c>
    </row>
    <row r="6107" spans="4:8" x14ac:dyDescent="0.25">
      <c r="D6107" s="27">
        <v>31669</v>
      </c>
      <c r="E6107">
        <v>257</v>
      </c>
      <c r="F6107">
        <v>9.1</v>
      </c>
      <c r="G6107">
        <v>6.9</v>
      </c>
      <c r="H6107">
        <v>1.208394001403259</v>
      </c>
    </row>
    <row r="6108" spans="4:8" x14ac:dyDescent="0.25">
      <c r="D6108" s="27">
        <v>31670</v>
      </c>
      <c r="E6108">
        <v>258</v>
      </c>
      <c r="F6108">
        <v>7.7</v>
      </c>
      <c r="G6108">
        <v>1.5</v>
      </c>
      <c r="H6108">
        <v>1.2404112719250393</v>
      </c>
    </row>
    <row r="6109" spans="4:8" x14ac:dyDescent="0.25">
      <c r="D6109" s="27">
        <v>31671</v>
      </c>
      <c r="E6109">
        <v>259</v>
      </c>
      <c r="F6109">
        <v>7</v>
      </c>
      <c r="G6109">
        <v>0</v>
      </c>
      <c r="H6109">
        <v>1.3506537781481789</v>
      </c>
    </row>
    <row r="6110" spans="4:8" x14ac:dyDescent="0.25">
      <c r="D6110" s="27">
        <v>31672</v>
      </c>
      <c r="E6110">
        <v>260</v>
      </c>
      <c r="F6110">
        <v>5.7</v>
      </c>
      <c r="G6110">
        <v>0</v>
      </c>
      <c r="H6110">
        <v>0.96569089968959543</v>
      </c>
    </row>
    <row r="6111" spans="4:8" x14ac:dyDescent="0.25">
      <c r="D6111" s="27">
        <v>31673</v>
      </c>
      <c r="E6111">
        <v>261</v>
      </c>
      <c r="F6111">
        <v>6.4</v>
      </c>
      <c r="G6111">
        <v>0</v>
      </c>
      <c r="H6111">
        <v>1.1707251312226421</v>
      </c>
    </row>
    <row r="6112" spans="4:8" x14ac:dyDescent="0.25">
      <c r="D6112" s="27">
        <v>31674</v>
      </c>
      <c r="E6112">
        <v>262</v>
      </c>
      <c r="F6112">
        <v>8.5</v>
      </c>
      <c r="G6112">
        <v>0</v>
      </c>
      <c r="H6112">
        <v>1.3113256505145434</v>
      </c>
    </row>
    <row r="6113" spans="4:8" x14ac:dyDescent="0.25">
      <c r="D6113" s="27">
        <v>31675</v>
      </c>
      <c r="E6113">
        <v>263</v>
      </c>
      <c r="F6113">
        <v>10.6</v>
      </c>
      <c r="G6113">
        <v>1.2</v>
      </c>
      <c r="H6113">
        <v>2.2438368761841678</v>
      </c>
    </row>
    <row r="6114" spans="4:8" x14ac:dyDescent="0.25">
      <c r="D6114" s="27">
        <v>31676</v>
      </c>
      <c r="E6114">
        <v>264</v>
      </c>
      <c r="F6114">
        <v>8.9</v>
      </c>
      <c r="G6114">
        <v>4.4000000000000004</v>
      </c>
      <c r="H6114">
        <v>0.80524085664525857</v>
      </c>
    </row>
    <row r="6115" spans="4:8" x14ac:dyDescent="0.25">
      <c r="D6115" s="27">
        <v>31677</v>
      </c>
      <c r="E6115">
        <v>265</v>
      </c>
      <c r="F6115">
        <v>7.5</v>
      </c>
      <c r="G6115">
        <v>1.4</v>
      </c>
      <c r="H6115">
        <v>1.16618281413152</v>
      </c>
    </row>
    <row r="6116" spans="4:8" x14ac:dyDescent="0.25">
      <c r="D6116" s="27">
        <v>31678</v>
      </c>
      <c r="E6116">
        <v>266</v>
      </c>
      <c r="F6116">
        <v>6.8</v>
      </c>
      <c r="G6116">
        <v>0.2</v>
      </c>
      <c r="H6116">
        <v>0.79754700890976948</v>
      </c>
    </row>
    <row r="6117" spans="4:8" x14ac:dyDescent="0.25">
      <c r="D6117" s="27">
        <v>31679</v>
      </c>
      <c r="E6117">
        <v>267</v>
      </c>
      <c r="F6117">
        <v>5.3</v>
      </c>
      <c r="G6117">
        <v>0</v>
      </c>
      <c r="H6117">
        <v>1.020926124631268</v>
      </c>
    </row>
    <row r="6118" spans="4:8" x14ac:dyDescent="0.25">
      <c r="D6118" s="27">
        <v>31680</v>
      </c>
      <c r="E6118">
        <v>268</v>
      </c>
      <c r="F6118">
        <v>3.8</v>
      </c>
      <c r="G6118">
        <v>0.1</v>
      </c>
      <c r="H6118">
        <v>1.0361199451338583</v>
      </c>
    </row>
    <row r="6119" spans="4:8" x14ac:dyDescent="0.25">
      <c r="D6119" s="27">
        <v>31681</v>
      </c>
      <c r="E6119">
        <v>269</v>
      </c>
      <c r="F6119">
        <v>1.7</v>
      </c>
      <c r="G6119">
        <v>0</v>
      </c>
      <c r="H6119">
        <v>0.90582647185744991</v>
      </c>
    </row>
    <row r="6120" spans="4:8" x14ac:dyDescent="0.25">
      <c r="D6120" s="27">
        <v>31682</v>
      </c>
      <c r="E6120">
        <v>270</v>
      </c>
      <c r="F6120">
        <v>1.3</v>
      </c>
      <c r="G6120">
        <v>0</v>
      </c>
      <c r="H6120">
        <v>0.7436823516479748</v>
      </c>
    </row>
    <row r="6121" spans="4:8" x14ac:dyDescent="0.25">
      <c r="D6121" s="27">
        <v>31683</v>
      </c>
      <c r="E6121">
        <v>271</v>
      </c>
      <c r="F6121">
        <v>5.8</v>
      </c>
      <c r="G6121">
        <v>9</v>
      </c>
      <c r="H6121">
        <v>0.46681051179443317</v>
      </c>
    </row>
    <row r="6122" spans="4:8" x14ac:dyDescent="0.25">
      <c r="D6122" s="27">
        <v>31684</v>
      </c>
      <c r="E6122">
        <v>272</v>
      </c>
      <c r="F6122">
        <v>10.8</v>
      </c>
      <c r="G6122">
        <v>0</v>
      </c>
      <c r="H6122">
        <v>1.7165414803838892</v>
      </c>
    </row>
    <row r="6123" spans="4:8" x14ac:dyDescent="0.25">
      <c r="D6123" s="27">
        <v>31685</v>
      </c>
      <c r="E6123">
        <v>273</v>
      </c>
      <c r="F6123">
        <v>6</v>
      </c>
      <c r="G6123">
        <v>0</v>
      </c>
      <c r="H6123">
        <v>0.68906562690484396</v>
      </c>
    </row>
    <row r="6124" spans="4:8" x14ac:dyDescent="0.25">
      <c r="D6124" s="27">
        <v>31686</v>
      </c>
      <c r="E6124">
        <v>274</v>
      </c>
      <c r="F6124">
        <v>12.2</v>
      </c>
      <c r="G6124">
        <v>0</v>
      </c>
      <c r="H6124">
        <v>1.2617188938578947</v>
      </c>
    </row>
    <row r="6125" spans="4:8" x14ac:dyDescent="0.25">
      <c r="D6125" s="27">
        <v>31687</v>
      </c>
      <c r="E6125">
        <v>275</v>
      </c>
      <c r="F6125">
        <v>12.1</v>
      </c>
      <c r="G6125">
        <v>0</v>
      </c>
      <c r="H6125">
        <v>1.8098925129782495</v>
      </c>
    </row>
    <row r="6126" spans="4:8" x14ac:dyDescent="0.25">
      <c r="D6126" s="27">
        <v>31688</v>
      </c>
      <c r="E6126">
        <v>276</v>
      </c>
      <c r="F6126">
        <v>5.4</v>
      </c>
      <c r="G6126">
        <v>0</v>
      </c>
      <c r="H6126">
        <v>1.8236749747855732</v>
      </c>
    </row>
    <row r="6127" spans="4:8" x14ac:dyDescent="0.25">
      <c r="D6127" s="27">
        <v>31689</v>
      </c>
      <c r="E6127">
        <v>277</v>
      </c>
      <c r="F6127">
        <v>6</v>
      </c>
      <c r="G6127">
        <v>0</v>
      </c>
      <c r="H6127">
        <v>1.9375755607359766</v>
      </c>
    </row>
    <row r="6128" spans="4:8" x14ac:dyDescent="0.25">
      <c r="D6128" s="27">
        <v>31690</v>
      </c>
      <c r="E6128">
        <v>278</v>
      </c>
      <c r="F6128">
        <v>2.8</v>
      </c>
      <c r="G6128">
        <v>0</v>
      </c>
      <c r="H6128">
        <v>0.68809544898111441</v>
      </c>
    </row>
    <row r="6129" spans="4:8" x14ac:dyDescent="0.25">
      <c r="D6129" s="27">
        <v>31691</v>
      </c>
      <c r="E6129">
        <v>279</v>
      </c>
      <c r="F6129">
        <v>5.9</v>
      </c>
      <c r="G6129">
        <v>1.4</v>
      </c>
      <c r="H6129">
        <v>0.83632422977795506</v>
      </c>
    </row>
    <row r="6130" spans="4:8" x14ac:dyDescent="0.25">
      <c r="D6130" s="27">
        <v>31692</v>
      </c>
      <c r="E6130">
        <v>280</v>
      </c>
      <c r="F6130">
        <v>4.3</v>
      </c>
      <c r="G6130">
        <v>0</v>
      </c>
      <c r="H6130">
        <v>0.33434531371808796</v>
      </c>
    </row>
    <row r="6131" spans="4:8" x14ac:dyDescent="0.25">
      <c r="D6131" s="27">
        <v>31693</v>
      </c>
      <c r="E6131">
        <v>281</v>
      </c>
      <c r="F6131">
        <v>2.8</v>
      </c>
      <c r="G6131">
        <v>0</v>
      </c>
      <c r="H6131">
        <v>1.0905328241331957</v>
      </c>
    </row>
    <row r="6132" spans="4:8" x14ac:dyDescent="0.25">
      <c r="D6132" s="27">
        <v>31694</v>
      </c>
      <c r="E6132">
        <v>282</v>
      </c>
      <c r="F6132">
        <v>3.1</v>
      </c>
      <c r="G6132">
        <v>2</v>
      </c>
      <c r="H6132">
        <v>0.57934515205494919</v>
      </c>
    </row>
    <row r="6133" spans="4:8" x14ac:dyDescent="0.25">
      <c r="D6133" s="27">
        <v>31695</v>
      </c>
      <c r="E6133">
        <v>283</v>
      </c>
      <c r="F6133">
        <v>9.5</v>
      </c>
      <c r="G6133">
        <v>2.5</v>
      </c>
      <c r="H6133">
        <v>0.46882068380422265</v>
      </c>
    </row>
    <row r="6134" spans="4:8" x14ac:dyDescent="0.25">
      <c r="D6134" s="27">
        <v>31696</v>
      </c>
      <c r="E6134">
        <v>284</v>
      </c>
      <c r="F6134">
        <v>7.3</v>
      </c>
      <c r="G6134">
        <v>0</v>
      </c>
      <c r="H6134">
        <v>0.47006638913971205</v>
      </c>
    </row>
    <row r="6135" spans="4:8" x14ac:dyDescent="0.25">
      <c r="D6135" s="27">
        <v>31697</v>
      </c>
      <c r="E6135">
        <v>285</v>
      </c>
      <c r="F6135">
        <v>5.6</v>
      </c>
      <c r="G6135">
        <v>0</v>
      </c>
      <c r="H6135">
        <v>0.60296888635036439</v>
      </c>
    </row>
    <row r="6136" spans="4:8" x14ac:dyDescent="0.25">
      <c r="D6136" s="27">
        <v>31698</v>
      </c>
      <c r="E6136">
        <v>286</v>
      </c>
      <c r="F6136">
        <v>8</v>
      </c>
      <c r="G6136">
        <v>0</v>
      </c>
      <c r="H6136">
        <v>0.69513625094058029</v>
      </c>
    </row>
    <row r="6137" spans="4:8" x14ac:dyDescent="0.25">
      <c r="D6137" s="27">
        <v>31699</v>
      </c>
      <c r="E6137">
        <v>287</v>
      </c>
      <c r="F6137">
        <v>6.2</v>
      </c>
      <c r="G6137">
        <v>0</v>
      </c>
      <c r="H6137">
        <v>0.58025524211128632</v>
      </c>
    </row>
    <row r="6138" spans="4:8" x14ac:dyDescent="0.25">
      <c r="D6138" s="27">
        <v>31700</v>
      </c>
      <c r="E6138">
        <v>288</v>
      </c>
      <c r="F6138">
        <v>8.6</v>
      </c>
      <c r="G6138">
        <v>0.1</v>
      </c>
      <c r="H6138">
        <v>0.52485071324370602</v>
      </c>
    </row>
    <row r="6139" spans="4:8" x14ac:dyDescent="0.25">
      <c r="D6139" s="27">
        <v>31701</v>
      </c>
      <c r="E6139">
        <v>289</v>
      </c>
      <c r="F6139">
        <v>8.3000000000000007</v>
      </c>
      <c r="G6139">
        <v>0.05</v>
      </c>
      <c r="H6139">
        <v>0.59105323590404257</v>
      </c>
    </row>
    <row r="6140" spans="4:8" x14ac:dyDescent="0.25">
      <c r="D6140" s="27">
        <v>31702</v>
      </c>
      <c r="E6140">
        <v>290</v>
      </c>
      <c r="F6140">
        <v>6</v>
      </c>
      <c r="G6140">
        <v>0</v>
      </c>
      <c r="H6140">
        <v>0.6670134183394506</v>
      </c>
    </row>
    <row r="6141" spans="4:8" x14ac:dyDescent="0.25">
      <c r="D6141" s="27">
        <v>31703</v>
      </c>
      <c r="E6141">
        <v>291</v>
      </c>
      <c r="F6141">
        <v>5.3</v>
      </c>
      <c r="G6141">
        <v>0</v>
      </c>
      <c r="H6141">
        <v>0.46586882360184695</v>
      </c>
    </row>
    <row r="6142" spans="4:8" x14ac:dyDescent="0.25">
      <c r="D6142" s="27">
        <v>31704</v>
      </c>
      <c r="E6142">
        <v>292</v>
      </c>
      <c r="F6142">
        <v>8.5</v>
      </c>
      <c r="G6142">
        <v>5.6</v>
      </c>
      <c r="H6142">
        <v>0.90717245433127047</v>
      </c>
    </row>
    <row r="6143" spans="4:8" x14ac:dyDescent="0.25">
      <c r="D6143" s="27">
        <v>31705</v>
      </c>
      <c r="E6143">
        <v>293</v>
      </c>
      <c r="F6143">
        <v>6.6</v>
      </c>
      <c r="G6143">
        <v>1.1000000000000001</v>
      </c>
      <c r="H6143">
        <v>0.40975941381888276</v>
      </c>
    </row>
    <row r="6144" spans="4:8" x14ac:dyDescent="0.25">
      <c r="D6144" s="27">
        <v>31706</v>
      </c>
      <c r="E6144">
        <v>294</v>
      </c>
      <c r="F6144">
        <v>5</v>
      </c>
      <c r="G6144">
        <v>1.6</v>
      </c>
      <c r="H6144">
        <v>0.25308315142626236</v>
      </c>
    </row>
    <row r="6145" spans="4:8" x14ac:dyDescent="0.25">
      <c r="D6145" s="27">
        <v>31707</v>
      </c>
      <c r="E6145">
        <v>295</v>
      </c>
      <c r="F6145">
        <v>4.2</v>
      </c>
      <c r="G6145">
        <v>1.1000000000000001</v>
      </c>
      <c r="H6145">
        <v>0.30231035051463545</v>
      </c>
    </row>
    <row r="6146" spans="4:8" x14ac:dyDescent="0.25">
      <c r="D6146" s="27">
        <v>31708</v>
      </c>
      <c r="E6146">
        <v>296</v>
      </c>
      <c r="F6146">
        <v>2.8</v>
      </c>
      <c r="G6146">
        <v>0</v>
      </c>
      <c r="H6146">
        <v>0.2338991561807133</v>
      </c>
    </row>
    <row r="6147" spans="4:8" x14ac:dyDescent="0.25">
      <c r="D6147" s="27">
        <v>31709</v>
      </c>
      <c r="E6147">
        <v>297</v>
      </c>
      <c r="F6147">
        <v>2.2000000000000002</v>
      </c>
      <c r="G6147">
        <v>0</v>
      </c>
      <c r="H6147">
        <v>0.26360488842817281</v>
      </c>
    </row>
    <row r="6148" spans="4:8" x14ac:dyDescent="0.25">
      <c r="D6148" s="27">
        <v>31710</v>
      </c>
      <c r="E6148">
        <v>298</v>
      </c>
      <c r="F6148">
        <v>2.4</v>
      </c>
      <c r="G6148">
        <v>0</v>
      </c>
      <c r="H6148">
        <v>0.12350055324812939</v>
      </c>
    </row>
    <row r="6149" spans="4:8" x14ac:dyDescent="0.25">
      <c r="D6149" s="27">
        <v>31711</v>
      </c>
      <c r="E6149">
        <v>299</v>
      </c>
      <c r="F6149">
        <v>6.5</v>
      </c>
      <c r="G6149">
        <v>2.7</v>
      </c>
      <c r="H6149">
        <v>0.26666831920471878</v>
      </c>
    </row>
    <row r="6150" spans="4:8" x14ac:dyDescent="0.25">
      <c r="D6150" s="27">
        <v>31712</v>
      </c>
      <c r="E6150">
        <v>300</v>
      </c>
      <c r="F6150">
        <v>8.1</v>
      </c>
      <c r="G6150">
        <v>1.8</v>
      </c>
      <c r="H6150">
        <v>0.30104574540463569</v>
      </c>
    </row>
    <row r="6151" spans="4:8" x14ac:dyDescent="0.25">
      <c r="D6151" s="27">
        <v>31713</v>
      </c>
      <c r="E6151">
        <v>301</v>
      </c>
      <c r="F6151">
        <v>7.3</v>
      </c>
      <c r="G6151">
        <v>2.5</v>
      </c>
      <c r="H6151">
        <v>0.41304121116564718</v>
      </c>
    </row>
    <row r="6152" spans="4:8" x14ac:dyDescent="0.25">
      <c r="D6152" s="27">
        <v>31714</v>
      </c>
      <c r="E6152">
        <v>302</v>
      </c>
      <c r="F6152">
        <v>8.1999999999999993</v>
      </c>
      <c r="G6152">
        <v>4.2</v>
      </c>
      <c r="H6152">
        <v>0.35602577010228736</v>
      </c>
    </row>
    <row r="6153" spans="4:8" x14ac:dyDescent="0.25">
      <c r="D6153" s="27">
        <v>31715</v>
      </c>
      <c r="E6153">
        <v>303</v>
      </c>
      <c r="F6153">
        <v>6.7</v>
      </c>
      <c r="G6153">
        <v>1.5</v>
      </c>
      <c r="H6153">
        <v>0.40672414246921457</v>
      </c>
    </row>
    <row r="6154" spans="4:8" x14ac:dyDescent="0.25">
      <c r="D6154" s="27">
        <v>31716</v>
      </c>
      <c r="E6154">
        <v>304</v>
      </c>
      <c r="F6154">
        <v>5.9</v>
      </c>
      <c r="G6154">
        <v>7.8</v>
      </c>
      <c r="H6154">
        <v>0.51950161279039164</v>
      </c>
    </row>
    <row r="6155" spans="4:8" x14ac:dyDescent="0.25">
      <c r="D6155" s="27">
        <v>31717</v>
      </c>
      <c r="E6155">
        <v>305</v>
      </c>
      <c r="F6155">
        <v>4.8</v>
      </c>
      <c r="G6155">
        <v>0</v>
      </c>
      <c r="H6155">
        <v>0.3124303653274495</v>
      </c>
    </row>
    <row r="6156" spans="4:8" x14ac:dyDescent="0.25">
      <c r="D6156" s="27">
        <v>31718</v>
      </c>
      <c r="E6156">
        <v>306</v>
      </c>
      <c r="F6156">
        <v>1.5</v>
      </c>
      <c r="G6156">
        <v>0</v>
      </c>
      <c r="H6156">
        <v>0.4511985057593077</v>
      </c>
    </row>
    <row r="6157" spans="4:8" x14ac:dyDescent="0.25">
      <c r="D6157" s="27">
        <v>31719</v>
      </c>
      <c r="E6157">
        <v>307</v>
      </c>
      <c r="F6157">
        <v>-0.4</v>
      </c>
      <c r="G6157">
        <v>0.5</v>
      </c>
      <c r="H6157">
        <v>0.12026426858005973</v>
      </c>
    </row>
    <row r="6158" spans="4:8" x14ac:dyDescent="0.25">
      <c r="D6158" s="27">
        <v>31720</v>
      </c>
      <c r="E6158">
        <v>308</v>
      </c>
      <c r="F6158">
        <v>2.7</v>
      </c>
      <c r="G6158">
        <v>0</v>
      </c>
      <c r="H6158">
        <v>0.24788175847885763</v>
      </c>
    </row>
    <row r="6159" spans="4:8" x14ac:dyDescent="0.25">
      <c r="D6159" s="27">
        <v>31721</v>
      </c>
      <c r="E6159">
        <v>309</v>
      </c>
      <c r="F6159">
        <v>0.6</v>
      </c>
      <c r="G6159">
        <v>8.6999999999999993</v>
      </c>
      <c r="H6159">
        <v>9.3051043648664664E-2</v>
      </c>
    </row>
    <row r="6160" spans="4:8" x14ac:dyDescent="0.25">
      <c r="D6160" s="27">
        <v>31722</v>
      </c>
      <c r="E6160">
        <v>310</v>
      </c>
      <c r="F6160">
        <v>2</v>
      </c>
      <c r="G6160">
        <v>0.3</v>
      </c>
      <c r="H6160">
        <v>0.45040699312825272</v>
      </c>
    </row>
    <row r="6161" spans="4:8" x14ac:dyDescent="0.25">
      <c r="D6161" s="27">
        <v>31723</v>
      </c>
      <c r="E6161">
        <v>311</v>
      </c>
      <c r="F6161">
        <v>1.2</v>
      </c>
      <c r="G6161">
        <v>2.2000000000000002</v>
      </c>
      <c r="H6161">
        <v>0.66865020837071465</v>
      </c>
    </row>
    <row r="6162" spans="4:8" x14ac:dyDescent="0.25">
      <c r="D6162" s="27">
        <v>31724</v>
      </c>
      <c r="E6162">
        <v>312</v>
      </c>
      <c r="F6162">
        <v>6.3</v>
      </c>
      <c r="G6162">
        <v>2</v>
      </c>
      <c r="H6162">
        <v>0.22852758671652715</v>
      </c>
    </row>
    <row r="6163" spans="4:8" x14ac:dyDescent="0.25">
      <c r="D6163" s="27">
        <v>31725</v>
      </c>
      <c r="E6163">
        <v>313</v>
      </c>
      <c r="F6163">
        <v>4.9000000000000004</v>
      </c>
      <c r="G6163">
        <v>0</v>
      </c>
      <c r="H6163">
        <v>0.43543735932598071</v>
      </c>
    </row>
    <row r="6164" spans="4:8" x14ac:dyDescent="0.25">
      <c r="D6164" s="27">
        <v>31726</v>
      </c>
      <c r="E6164">
        <v>314</v>
      </c>
      <c r="F6164">
        <v>7.6</v>
      </c>
      <c r="G6164">
        <v>0.3</v>
      </c>
      <c r="H6164">
        <v>1.2118078768270659</v>
      </c>
    </row>
    <row r="6165" spans="4:8" x14ac:dyDescent="0.25">
      <c r="D6165" s="27">
        <v>31727</v>
      </c>
      <c r="E6165">
        <v>315</v>
      </c>
      <c r="F6165">
        <v>9.6999999999999993</v>
      </c>
      <c r="G6165">
        <v>0.6</v>
      </c>
      <c r="H6165">
        <v>1.3323022186696567</v>
      </c>
    </row>
    <row r="6166" spans="4:8" x14ac:dyDescent="0.25">
      <c r="D6166" s="27">
        <v>31728</v>
      </c>
      <c r="E6166">
        <v>316</v>
      </c>
      <c r="F6166">
        <v>5.2</v>
      </c>
      <c r="G6166">
        <v>3</v>
      </c>
      <c r="H6166">
        <v>0.15732206806251745</v>
      </c>
    </row>
    <row r="6167" spans="4:8" x14ac:dyDescent="0.25">
      <c r="D6167" s="27">
        <v>31729</v>
      </c>
      <c r="E6167">
        <v>317</v>
      </c>
      <c r="F6167">
        <v>-0.1</v>
      </c>
      <c r="G6167">
        <v>0</v>
      </c>
      <c r="H6167">
        <v>-8.8710920933874032E-2</v>
      </c>
    </row>
    <row r="6168" spans="4:8" x14ac:dyDescent="0.25">
      <c r="D6168" s="27">
        <v>31730</v>
      </c>
      <c r="E6168">
        <v>318</v>
      </c>
      <c r="F6168">
        <v>1.9</v>
      </c>
      <c r="G6168">
        <v>0</v>
      </c>
      <c r="H6168">
        <v>4.9988174655805344E-2</v>
      </c>
    </row>
    <row r="6169" spans="4:8" x14ac:dyDescent="0.25">
      <c r="D6169" s="27">
        <v>31731</v>
      </c>
      <c r="E6169">
        <v>319</v>
      </c>
      <c r="F6169">
        <v>4.0999999999999996</v>
      </c>
      <c r="G6169">
        <v>0.4</v>
      </c>
      <c r="H6169">
        <v>0.13375663043232594</v>
      </c>
    </row>
    <row r="6170" spans="4:8" x14ac:dyDescent="0.25">
      <c r="D6170" s="27">
        <v>31732</v>
      </c>
      <c r="E6170">
        <v>320</v>
      </c>
      <c r="F6170">
        <v>5.6</v>
      </c>
      <c r="G6170">
        <v>0</v>
      </c>
      <c r="H6170">
        <v>8.6360147208861565E-2</v>
      </c>
    </row>
    <row r="6171" spans="4:8" x14ac:dyDescent="0.25">
      <c r="D6171" s="27">
        <v>31733</v>
      </c>
      <c r="E6171">
        <v>321</v>
      </c>
      <c r="F6171">
        <v>4.5</v>
      </c>
      <c r="G6171">
        <v>1.6</v>
      </c>
      <c r="H6171">
        <v>0.13827859027899161</v>
      </c>
    </row>
    <row r="6172" spans="4:8" x14ac:dyDescent="0.25">
      <c r="D6172" s="27">
        <v>31734</v>
      </c>
      <c r="E6172">
        <v>322</v>
      </c>
      <c r="F6172">
        <v>5.4</v>
      </c>
      <c r="G6172">
        <v>1.3</v>
      </c>
      <c r="H6172">
        <v>-5.1027393192483859E-2</v>
      </c>
    </row>
    <row r="6173" spans="4:8" x14ac:dyDescent="0.25">
      <c r="D6173" s="27">
        <v>31735</v>
      </c>
      <c r="E6173">
        <v>323</v>
      </c>
      <c r="F6173">
        <v>5.9</v>
      </c>
      <c r="G6173">
        <v>8.1</v>
      </c>
      <c r="H6173">
        <v>0.29642339275979868</v>
      </c>
    </row>
    <row r="6174" spans="4:8" x14ac:dyDescent="0.25">
      <c r="D6174" s="27">
        <v>31736</v>
      </c>
      <c r="E6174">
        <v>324</v>
      </c>
      <c r="F6174">
        <v>1.7</v>
      </c>
      <c r="G6174">
        <v>4.0999999999999996</v>
      </c>
      <c r="H6174">
        <v>6.0336765187818157E-2</v>
      </c>
    </row>
    <row r="6175" spans="4:8" x14ac:dyDescent="0.25">
      <c r="D6175" s="27">
        <v>31737</v>
      </c>
      <c r="E6175">
        <v>325</v>
      </c>
      <c r="F6175">
        <v>0.6</v>
      </c>
      <c r="G6175">
        <v>0.1</v>
      </c>
      <c r="H6175">
        <v>9.4791289374376603E-4</v>
      </c>
    </row>
    <row r="6176" spans="4:8" x14ac:dyDescent="0.25">
      <c r="D6176" s="27">
        <v>31738</v>
      </c>
      <c r="E6176">
        <v>326</v>
      </c>
      <c r="F6176">
        <v>3.7</v>
      </c>
      <c r="G6176">
        <v>0.3</v>
      </c>
      <c r="H6176">
        <v>7.8856636521758908E-2</v>
      </c>
    </row>
    <row r="6177" spans="4:8" x14ac:dyDescent="0.25">
      <c r="D6177" s="27">
        <v>31739</v>
      </c>
      <c r="E6177">
        <v>327</v>
      </c>
      <c r="F6177">
        <v>5.8</v>
      </c>
      <c r="G6177">
        <v>6.5</v>
      </c>
      <c r="H6177">
        <v>0.30260637884757569</v>
      </c>
    </row>
    <row r="6178" spans="4:8" x14ac:dyDescent="0.25">
      <c r="D6178" s="27">
        <v>31740</v>
      </c>
      <c r="E6178">
        <v>328</v>
      </c>
      <c r="F6178">
        <v>5.8</v>
      </c>
      <c r="G6178">
        <v>0.7</v>
      </c>
      <c r="H6178">
        <v>0.15755583840157278</v>
      </c>
    </row>
    <row r="6179" spans="4:8" x14ac:dyDescent="0.25">
      <c r="D6179" s="27">
        <v>31741</v>
      </c>
      <c r="E6179">
        <v>329</v>
      </c>
      <c r="F6179">
        <v>7.4</v>
      </c>
      <c r="G6179">
        <v>2.5</v>
      </c>
      <c r="H6179">
        <v>0.30096011805480943</v>
      </c>
    </row>
    <row r="6180" spans="4:8" x14ac:dyDescent="0.25">
      <c r="D6180" s="27">
        <v>31742</v>
      </c>
      <c r="E6180">
        <v>330</v>
      </c>
      <c r="F6180">
        <v>10.3</v>
      </c>
      <c r="G6180">
        <v>0</v>
      </c>
      <c r="H6180">
        <v>0.47574316870501254</v>
      </c>
    </row>
    <row r="6181" spans="4:8" x14ac:dyDescent="0.25">
      <c r="D6181" s="27">
        <v>31743</v>
      </c>
      <c r="E6181">
        <v>331</v>
      </c>
      <c r="F6181">
        <v>5.2</v>
      </c>
      <c r="G6181">
        <v>0</v>
      </c>
      <c r="H6181">
        <v>0.27022116710562144</v>
      </c>
    </row>
    <row r="6182" spans="4:8" x14ac:dyDescent="0.25">
      <c r="D6182" s="27">
        <v>31744</v>
      </c>
      <c r="E6182">
        <v>332</v>
      </c>
      <c r="F6182">
        <v>8.3000000000000007</v>
      </c>
      <c r="G6182">
        <v>0</v>
      </c>
      <c r="H6182">
        <v>0.75974861785300751</v>
      </c>
    </row>
    <row r="6183" spans="4:8" x14ac:dyDescent="0.25">
      <c r="D6183" s="27">
        <v>31745</v>
      </c>
      <c r="E6183">
        <v>333</v>
      </c>
      <c r="F6183">
        <v>7.3</v>
      </c>
      <c r="G6183">
        <v>0</v>
      </c>
      <c r="H6183">
        <v>1.09638542701302</v>
      </c>
    </row>
    <row r="6184" spans="4:8" x14ac:dyDescent="0.25">
      <c r="D6184" s="27">
        <v>31746</v>
      </c>
      <c r="E6184">
        <v>334</v>
      </c>
      <c r="F6184">
        <v>4.0999999999999996</v>
      </c>
      <c r="G6184">
        <v>0.2</v>
      </c>
      <c r="H6184">
        <v>0.48422671067932616</v>
      </c>
    </row>
    <row r="6185" spans="4:8" x14ac:dyDescent="0.25">
      <c r="D6185" s="27">
        <v>31747</v>
      </c>
      <c r="E6185">
        <v>335</v>
      </c>
      <c r="F6185">
        <v>6.3</v>
      </c>
      <c r="G6185">
        <v>4.2</v>
      </c>
      <c r="H6185">
        <v>0.25593308766841688</v>
      </c>
    </row>
    <row r="6186" spans="4:8" x14ac:dyDescent="0.25">
      <c r="D6186" s="27">
        <v>31748</v>
      </c>
      <c r="E6186">
        <v>336</v>
      </c>
      <c r="F6186">
        <v>0</v>
      </c>
      <c r="G6186">
        <v>0.5</v>
      </c>
      <c r="H6186">
        <v>0.56798138645423513</v>
      </c>
    </row>
    <row r="6187" spans="4:8" x14ac:dyDescent="0.25">
      <c r="D6187" s="27">
        <v>31749</v>
      </c>
      <c r="E6187">
        <v>337</v>
      </c>
      <c r="F6187">
        <v>3.1</v>
      </c>
      <c r="G6187">
        <v>1.7</v>
      </c>
      <c r="H6187">
        <v>0.43642538468126874</v>
      </c>
    </row>
    <row r="6188" spans="4:8" x14ac:dyDescent="0.25">
      <c r="D6188" s="27">
        <v>31750</v>
      </c>
      <c r="E6188">
        <v>338</v>
      </c>
      <c r="F6188">
        <v>7.8</v>
      </c>
      <c r="G6188">
        <v>0</v>
      </c>
      <c r="H6188">
        <v>0.7784936610147859</v>
      </c>
    </row>
    <row r="6189" spans="4:8" x14ac:dyDescent="0.25">
      <c r="D6189" s="27">
        <v>31751</v>
      </c>
      <c r="E6189">
        <v>339</v>
      </c>
      <c r="F6189">
        <v>2.8</v>
      </c>
      <c r="G6189">
        <v>11.5</v>
      </c>
      <c r="H6189">
        <v>0.19227419862198619</v>
      </c>
    </row>
    <row r="6190" spans="4:8" x14ac:dyDescent="0.25">
      <c r="D6190" s="27">
        <v>31752</v>
      </c>
      <c r="E6190">
        <v>340</v>
      </c>
      <c r="F6190">
        <v>-0.4</v>
      </c>
      <c r="G6190">
        <v>0</v>
      </c>
      <c r="H6190">
        <v>0.6782453396024154</v>
      </c>
    </row>
    <row r="6191" spans="4:8" x14ac:dyDescent="0.25">
      <c r="D6191" s="27">
        <v>31753</v>
      </c>
      <c r="E6191">
        <v>341</v>
      </c>
      <c r="F6191">
        <v>-5.5</v>
      </c>
      <c r="G6191">
        <v>0</v>
      </c>
      <c r="H6191">
        <v>4.6929909468040133E-2</v>
      </c>
    </row>
    <row r="6192" spans="4:8" x14ac:dyDescent="0.25">
      <c r="D6192" s="27">
        <v>31754</v>
      </c>
      <c r="E6192">
        <v>342</v>
      </c>
      <c r="F6192">
        <v>3</v>
      </c>
      <c r="G6192">
        <v>0</v>
      </c>
      <c r="H6192">
        <v>0.49336684676703002</v>
      </c>
    </row>
    <row r="6193" spans="4:8" x14ac:dyDescent="0.25">
      <c r="D6193" s="27">
        <v>31755</v>
      </c>
      <c r="E6193">
        <v>343</v>
      </c>
      <c r="F6193">
        <v>4.2</v>
      </c>
      <c r="G6193">
        <v>0</v>
      </c>
      <c r="H6193">
        <v>0.28704734226854095</v>
      </c>
    </row>
    <row r="6194" spans="4:8" x14ac:dyDescent="0.25">
      <c r="D6194" s="27">
        <v>31756</v>
      </c>
      <c r="E6194">
        <v>344</v>
      </c>
      <c r="F6194">
        <v>4.9000000000000004</v>
      </c>
      <c r="G6194">
        <v>0</v>
      </c>
      <c r="H6194">
        <v>0.29753941399521866</v>
      </c>
    </row>
    <row r="6195" spans="4:8" x14ac:dyDescent="0.25">
      <c r="D6195" s="27">
        <v>31757</v>
      </c>
      <c r="E6195">
        <v>345</v>
      </c>
      <c r="F6195">
        <v>-0.7</v>
      </c>
      <c r="G6195">
        <v>0</v>
      </c>
      <c r="H6195">
        <v>-0.44933108384124959</v>
      </c>
    </row>
    <row r="6196" spans="4:8" x14ac:dyDescent="0.25">
      <c r="D6196" s="27">
        <v>31758</v>
      </c>
      <c r="E6196">
        <v>346</v>
      </c>
      <c r="F6196">
        <v>-0.7</v>
      </c>
      <c r="G6196">
        <v>0.9</v>
      </c>
      <c r="H6196">
        <v>2.6521061943178381E-2</v>
      </c>
    </row>
    <row r="6197" spans="4:8" x14ac:dyDescent="0.25">
      <c r="D6197" s="27">
        <v>31759</v>
      </c>
      <c r="E6197">
        <v>347</v>
      </c>
      <c r="F6197">
        <v>0.7</v>
      </c>
      <c r="G6197">
        <v>0.4</v>
      </c>
      <c r="H6197">
        <v>-2.5991853862121695E-4</v>
      </c>
    </row>
    <row r="6198" spans="4:8" x14ac:dyDescent="0.25">
      <c r="D6198" s="27">
        <v>31760</v>
      </c>
      <c r="E6198">
        <v>348</v>
      </c>
      <c r="F6198">
        <v>-0.3</v>
      </c>
      <c r="G6198">
        <v>7</v>
      </c>
      <c r="H6198">
        <v>9.1353249582305743E-2</v>
      </c>
    </row>
    <row r="6199" spans="4:8" x14ac:dyDescent="0.25">
      <c r="D6199" s="27">
        <v>31761</v>
      </c>
      <c r="E6199">
        <v>349</v>
      </c>
      <c r="F6199">
        <v>-3.7</v>
      </c>
      <c r="G6199">
        <v>0.2</v>
      </c>
      <c r="H6199">
        <v>0.33112546620548239</v>
      </c>
    </row>
    <row r="6200" spans="4:8" x14ac:dyDescent="0.25">
      <c r="D6200" s="27">
        <v>31762</v>
      </c>
      <c r="E6200">
        <v>350</v>
      </c>
      <c r="F6200">
        <v>-0.9</v>
      </c>
      <c r="G6200">
        <v>4.0999999999999996</v>
      </c>
      <c r="H6200">
        <v>0.29299221833937639</v>
      </c>
    </row>
    <row r="6201" spans="4:8" x14ac:dyDescent="0.25">
      <c r="D6201" s="27">
        <v>31763</v>
      </c>
      <c r="E6201">
        <v>351</v>
      </c>
      <c r="F6201">
        <v>-2.1</v>
      </c>
      <c r="G6201">
        <v>2.4</v>
      </c>
      <c r="H6201">
        <v>0.28295314697649843</v>
      </c>
    </row>
    <row r="6202" spans="4:8" x14ac:dyDescent="0.25">
      <c r="D6202" s="27">
        <v>31764</v>
      </c>
      <c r="E6202">
        <v>352</v>
      </c>
      <c r="F6202">
        <v>-3.4</v>
      </c>
      <c r="G6202">
        <v>0</v>
      </c>
      <c r="H6202">
        <v>0.15232482188474936</v>
      </c>
    </row>
    <row r="6203" spans="4:8" x14ac:dyDescent="0.25">
      <c r="D6203" s="27">
        <v>31765</v>
      </c>
      <c r="E6203">
        <v>353</v>
      </c>
      <c r="F6203">
        <v>-3.4</v>
      </c>
      <c r="G6203">
        <v>0.6</v>
      </c>
      <c r="H6203">
        <v>0.51757084331659653</v>
      </c>
    </row>
    <row r="6204" spans="4:8" x14ac:dyDescent="0.25">
      <c r="D6204" s="27">
        <v>31766</v>
      </c>
      <c r="E6204">
        <v>354</v>
      </c>
      <c r="F6204">
        <v>-6.7</v>
      </c>
      <c r="G6204">
        <v>1.4</v>
      </c>
      <c r="H6204">
        <v>0.51162510001913852</v>
      </c>
    </row>
    <row r="6205" spans="4:8" x14ac:dyDescent="0.25">
      <c r="D6205" s="27">
        <v>31767</v>
      </c>
      <c r="E6205">
        <v>355</v>
      </c>
      <c r="F6205">
        <v>-4.9000000000000004</v>
      </c>
      <c r="G6205">
        <v>8.6999999999999993</v>
      </c>
      <c r="H6205">
        <v>0.2459567098984857</v>
      </c>
    </row>
    <row r="6206" spans="4:8" x14ac:dyDescent="0.25">
      <c r="D6206" s="27">
        <v>31768</v>
      </c>
      <c r="E6206">
        <v>356</v>
      </c>
      <c r="F6206">
        <v>-4</v>
      </c>
      <c r="G6206">
        <v>8.6</v>
      </c>
      <c r="H6206">
        <v>0.37570053890739935</v>
      </c>
    </row>
    <row r="6207" spans="4:8" x14ac:dyDescent="0.25">
      <c r="D6207" s="27">
        <v>31769</v>
      </c>
      <c r="E6207">
        <v>357</v>
      </c>
      <c r="F6207">
        <v>-3.5</v>
      </c>
      <c r="G6207">
        <v>1.8</v>
      </c>
      <c r="H6207">
        <v>0.30575622239996514</v>
      </c>
    </row>
    <row r="6208" spans="4:8" x14ac:dyDescent="0.25">
      <c r="D6208" s="27">
        <v>31770</v>
      </c>
      <c r="E6208">
        <v>358</v>
      </c>
      <c r="F6208">
        <v>-5.5</v>
      </c>
      <c r="G6208">
        <v>1.1000000000000001</v>
      </c>
      <c r="H6208">
        <v>0.23022413330058442</v>
      </c>
    </row>
    <row r="6209" spans="4:8" x14ac:dyDescent="0.25">
      <c r="D6209" s="27">
        <v>31771</v>
      </c>
      <c r="E6209">
        <v>359</v>
      </c>
      <c r="F6209">
        <v>-7.1</v>
      </c>
      <c r="G6209">
        <v>0.2</v>
      </c>
      <c r="H6209">
        <v>-1.9822249252789737E-2</v>
      </c>
    </row>
    <row r="6210" spans="4:8" x14ac:dyDescent="0.25">
      <c r="D6210" s="27">
        <v>31772</v>
      </c>
      <c r="E6210">
        <v>360</v>
      </c>
      <c r="F6210">
        <v>-6.4</v>
      </c>
      <c r="G6210">
        <v>0.6</v>
      </c>
      <c r="H6210">
        <v>-3.45606808004945E-2</v>
      </c>
    </row>
    <row r="6211" spans="4:8" x14ac:dyDescent="0.25">
      <c r="D6211" s="27">
        <v>31773</v>
      </c>
      <c r="E6211">
        <v>361</v>
      </c>
      <c r="F6211">
        <v>-4.3</v>
      </c>
      <c r="G6211">
        <v>2.8</v>
      </c>
      <c r="H6211">
        <v>0.22811654823762431</v>
      </c>
    </row>
    <row r="6212" spans="4:8" x14ac:dyDescent="0.25">
      <c r="D6212" s="27">
        <v>31774</v>
      </c>
      <c r="E6212">
        <v>362</v>
      </c>
      <c r="F6212">
        <v>-7.7</v>
      </c>
      <c r="G6212">
        <v>1.6</v>
      </c>
      <c r="H6212">
        <v>-2.138799932457745E-2</v>
      </c>
    </row>
    <row r="6213" spans="4:8" x14ac:dyDescent="0.25">
      <c r="D6213" s="27">
        <v>31775</v>
      </c>
      <c r="E6213">
        <v>363</v>
      </c>
      <c r="F6213">
        <v>-3.9</v>
      </c>
      <c r="G6213">
        <v>10</v>
      </c>
      <c r="H6213">
        <v>0.21274793629233521</v>
      </c>
    </row>
    <row r="6214" spans="4:8" x14ac:dyDescent="0.25">
      <c r="D6214" s="27">
        <v>31776</v>
      </c>
      <c r="E6214">
        <v>364</v>
      </c>
      <c r="F6214">
        <v>-9.3000000000000007</v>
      </c>
      <c r="G6214">
        <v>0.6</v>
      </c>
      <c r="H6214">
        <v>0.15310435849806456</v>
      </c>
    </row>
    <row r="6215" spans="4:8" x14ac:dyDescent="0.25">
      <c r="D6215" s="27">
        <v>31777</v>
      </c>
      <c r="E6215">
        <v>365</v>
      </c>
      <c r="F6215">
        <v>-12.1</v>
      </c>
      <c r="G6215">
        <v>0.4</v>
      </c>
      <c r="H6215">
        <v>5.8570723044590565E-2</v>
      </c>
    </row>
    <row r="6216" spans="4:8" x14ac:dyDescent="0.25">
      <c r="D6216" s="27">
        <v>31778</v>
      </c>
      <c r="E6216">
        <v>1</v>
      </c>
      <c r="F6216">
        <v>-16.399999999999999</v>
      </c>
      <c r="G6216">
        <v>0</v>
      </c>
      <c r="H6216">
        <v>-3.2401846663088908E-2</v>
      </c>
    </row>
    <row r="6217" spans="4:8" x14ac:dyDescent="0.25">
      <c r="D6217" s="27">
        <v>31779</v>
      </c>
      <c r="E6217">
        <v>2</v>
      </c>
      <c r="F6217">
        <v>-14.4</v>
      </c>
      <c r="G6217">
        <v>0.7</v>
      </c>
      <c r="H6217">
        <v>-8.228594787559973E-2</v>
      </c>
    </row>
    <row r="6218" spans="4:8" x14ac:dyDescent="0.25">
      <c r="D6218" s="27">
        <v>31780</v>
      </c>
      <c r="E6218">
        <v>3</v>
      </c>
      <c r="F6218">
        <v>-11</v>
      </c>
      <c r="G6218">
        <v>1.1000000000000001</v>
      </c>
      <c r="H6218">
        <v>0.20808658087362819</v>
      </c>
    </row>
    <row r="6219" spans="4:8" x14ac:dyDescent="0.25">
      <c r="D6219" s="27">
        <v>31781</v>
      </c>
      <c r="E6219">
        <v>4</v>
      </c>
      <c r="F6219">
        <v>-14.4</v>
      </c>
      <c r="G6219">
        <v>0.1</v>
      </c>
      <c r="H6219">
        <v>0.3096433967070506</v>
      </c>
    </row>
    <row r="6220" spans="4:8" x14ac:dyDescent="0.25">
      <c r="D6220" s="27">
        <v>31782</v>
      </c>
      <c r="E6220">
        <v>5</v>
      </c>
      <c r="F6220">
        <v>-9.4</v>
      </c>
      <c r="G6220">
        <v>2.2000000000000002</v>
      </c>
      <c r="H6220">
        <v>0.32670933923828732</v>
      </c>
    </row>
    <row r="6221" spans="4:8" x14ac:dyDescent="0.25">
      <c r="D6221" s="27">
        <v>31783</v>
      </c>
      <c r="E6221">
        <v>6</v>
      </c>
      <c r="F6221">
        <v>-14.2</v>
      </c>
      <c r="G6221">
        <v>0</v>
      </c>
      <c r="H6221">
        <v>0.27607003254041634</v>
      </c>
    </row>
    <row r="6222" spans="4:8" x14ac:dyDescent="0.25">
      <c r="D6222" s="27">
        <v>31784</v>
      </c>
      <c r="E6222">
        <v>7</v>
      </c>
      <c r="F6222">
        <v>-23</v>
      </c>
      <c r="G6222">
        <v>0</v>
      </c>
      <c r="H6222">
        <v>3.544606118672417E-3</v>
      </c>
    </row>
    <row r="6223" spans="4:8" x14ac:dyDescent="0.25">
      <c r="D6223" s="27">
        <v>31785</v>
      </c>
      <c r="E6223">
        <v>8</v>
      </c>
      <c r="F6223">
        <v>-17.7</v>
      </c>
      <c r="G6223">
        <v>4.3</v>
      </c>
      <c r="H6223">
        <v>0.33489759327258189</v>
      </c>
    </row>
    <row r="6224" spans="4:8" x14ac:dyDescent="0.25">
      <c r="D6224" s="27">
        <v>31786</v>
      </c>
      <c r="E6224">
        <v>9</v>
      </c>
      <c r="F6224">
        <v>-21.3</v>
      </c>
      <c r="G6224">
        <v>0</v>
      </c>
      <c r="H6224">
        <v>0.23025166903098751</v>
      </c>
    </row>
    <row r="6225" spans="4:8" x14ac:dyDescent="0.25">
      <c r="D6225" s="27">
        <v>31787</v>
      </c>
      <c r="E6225">
        <v>10</v>
      </c>
      <c r="F6225">
        <v>-27</v>
      </c>
      <c r="G6225">
        <v>0</v>
      </c>
      <c r="H6225">
        <v>0.13528994172759215</v>
      </c>
    </row>
    <row r="6226" spans="4:8" x14ac:dyDescent="0.25">
      <c r="D6226" s="27">
        <v>31788</v>
      </c>
      <c r="E6226">
        <v>11</v>
      </c>
      <c r="F6226">
        <v>-24.9</v>
      </c>
      <c r="G6226">
        <v>0</v>
      </c>
      <c r="H6226">
        <v>0.10337551319278419</v>
      </c>
    </row>
    <row r="6227" spans="4:8" x14ac:dyDescent="0.25">
      <c r="D6227" s="27">
        <v>31789</v>
      </c>
      <c r="E6227">
        <v>12</v>
      </c>
      <c r="F6227">
        <v>-22</v>
      </c>
      <c r="G6227">
        <v>0</v>
      </c>
      <c r="H6227">
        <v>0.21787077013983713</v>
      </c>
    </row>
    <row r="6228" spans="4:8" x14ac:dyDescent="0.25">
      <c r="D6228" s="27">
        <v>31790</v>
      </c>
      <c r="E6228">
        <v>13</v>
      </c>
      <c r="F6228">
        <v>-19.100000000000001</v>
      </c>
      <c r="G6228">
        <v>0.2</v>
      </c>
      <c r="H6228">
        <v>0.30249242595368347</v>
      </c>
    </row>
    <row r="6229" spans="4:8" x14ac:dyDescent="0.25">
      <c r="D6229" s="27">
        <v>31791</v>
      </c>
      <c r="E6229">
        <v>14</v>
      </c>
      <c r="F6229">
        <v>-10.7</v>
      </c>
      <c r="G6229">
        <v>0.1</v>
      </c>
      <c r="H6229">
        <v>0.37456116555356994</v>
      </c>
    </row>
    <row r="6230" spans="4:8" x14ac:dyDescent="0.25">
      <c r="D6230" s="27">
        <v>31792</v>
      </c>
      <c r="E6230">
        <v>15</v>
      </c>
      <c r="F6230">
        <v>-16.2</v>
      </c>
      <c r="G6230">
        <v>0</v>
      </c>
      <c r="H6230">
        <v>2.2143336235716904E-2</v>
      </c>
    </row>
    <row r="6231" spans="4:8" x14ac:dyDescent="0.25">
      <c r="D6231" s="27">
        <v>31793</v>
      </c>
      <c r="E6231">
        <v>16</v>
      </c>
      <c r="F6231">
        <v>-15.1</v>
      </c>
      <c r="G6231">
        <v>0</v>
      </c>
      <c r="H6231">
        <v>-0.13862664655734794</v>
      </c>
    </row>
    <row r="6232" spans="4:8" x14ac:dyDescent="0.25">
      <c r="D6232" s="27">
        <v>31794</v>
      </c>
      <c r="E6232">
        <v>17</v>
      </c>
      <c r="F6232">
        <v>-15.2</v>
      </c>
      <c r="G6232">
        <v>0</v>
      </c>
      <c r="H6232">
        <v>-0.1411770457722866</v>
      </c>
    </row>
    <row r="6233" spans="4:8" x14ac:dyDescent="0.25">
      <c r="D6233" s="27">
        <v>31795</v>
      </c>
      <c r="E6233">
        <v>18</v>
      </c>
      <c r="F6233">
        <v>-7.9</v>
      </c>
      <c r="G6233">
        <v>0</v>
      </c>
      <c r="H6233">
        <v>0.21205611553116022</v>
      </c>
    </row>
    <row r="6234" spans="4:8" x14ac:dyDescent="0.25">
      <c r="D6234" s="27">
        <v>31796</v>
      </c>
      <c r="E6234">
        <v>19</v>
      </c>
      <c r="F6234">
        <v>-6.8</v>
      </c>
      <c r="G6234">
        <v>0</v>
      </c>
      <c r="H6234">
        <v>0.22018764568448354</v>
      </c>
    </row>
    <row r="6235" spans="4:8" x14ac:dyDescent="0.25">
      <c r="D6235" s="27">
        <v>31797</v>
      </c>
      <c r="E6235">
        <v>20</v>
      </c>
      <c r="F6235">
        <v>-5.8</v>
      </c>
      <c r="G6235">
        <v>1.5</v>
      </c>
      <c r="H6235">
        <v>0.19172987707614128</v>
      </c>
    </row>
    <row r="6236" spans="4:8" x14ac:dyDescent="0.25">
      <c r="D6236" s="27">
        <v>31798</v>
      </c>
      <c r="E6236">
        <v>21</v>
      </c>
      <c r="F6236">
        <v>-6.3</v>
      </c>
      <c r="G6236">
        <v>0</v>
      </c>
      <c r="H6236">
        <v>-0.18883585436701261</v>
      </c>
    </row>
    <row r="6237" spans="4:8" x14ac:dyDescent="0.25">
      <c r="D6237" s="27">
        <v>31799</v>
      </c>
      <c r="E6237">
        <v>22</v>
      </c>
      <c r="F6237">
        <v>-9</v>
      </c>
      <c r="G6237">
        <v>0</v>
      </c>
      <c r="H6237">
        <v>8.83415009536225E-3</v>
      </c>
    </row>
    <row r="6238" spans="4:8" x14ac:dyDescent="0.25">
      <c r="D6238" s="27">
        <v>31800</v>
      </c>
      <c r="E6238">
        <v>23</v>
      </c>
      <c r="F6238">
        <v>-11.1</v>
      </c>
      <c r="G6238">
        <v>0.3</v>
      </c>
      <c r="H6238">
        <v>-7.0483200129532228E-2</v>
      </c>
    </row>
    <row r="6239" spans="4:8" x14ac:dyDescent="0.25">
      <c r="D6239" s="27">
        <v>31801</v>
      </c>
      <c r="E6239">
        <v>24</v>
      </c>
      <c r="F6239">
        <v>-3.6</v>
      </c>
      <c r="G6239">
        <v>0.9</v>
      </c>
      <c r="H6239">
        <v>0.11783815372905153</v>
      </c>
    </row>
    <row r="6240" spans="4:8" x14ac:dyDescent="0.25">
      <c r="D6240" s="27">
        <v>31802</v>
      </c>
      <c r="E6240">
        <v>25</v>
      </c>
      <c r="F6240">
        <v>-0.7</v>
      </c>
      <c r="G6240">
        <v>2.6</v>
      </c>
      <c r="H6240">
        <v>0.36688590422338341</v>
      </c>
    </row>
    <row r="6241" spans="4:8" x14ac:dyDescent="0.25">
      <c r="D6241" s="27">
        <v>31803</v>
      </c>
      <c r="E6241">
        <v>26</v>
      </c>
      <c r="F6241">
        <v>-8.6</v>
      </c>
      <c r="G6241">
        <v>0</v>
      </c>
      <c r="H6241">
        <v>0.39270318958357292</v>
      </c>
    </row>
    <row r="6242" spans="4:8" x14ac:dyDescent="0.25">
      <c r="D6242" s="27">
        <v>31804</v>
      </c>
      <c r="E6242">
        <v>27</v>
      </c>
      <c r="F6242">
        <v>-11.9</v>
      </c>
      <c r="G6242">
        <v>3.2</v>
      </c>
      <c r="H6242">
        <v>0.28638391690421333</v>
      </c>
    </row>
    <row r="6243" spans="4:8" x14ac:dyDescent="0.25">
      <c r="D6243" s="27">
        <v>31805</v>
      </c>
      <c r="E6243">
        <v>28</v>
      </c>
      <c r="F6243">
        <v>-20.100000000000001</v>
      </c>
      <c r="G6243">
        <v>0.2</v>
      </c>
      <c r="H6243">
        <v>6.9707568260889086E-2</v>
      </c>
    </row>
    <row r="6244" spans="4:8" x14ac:dyDescent="0.25">
      <c r="D6244" s="27">
        <v>31806</v>
      </c>
      <c r="E6244">
        <v>29</v>
      </c>
      <c r="F6244">
        <v>-18.5</v>
      </c>
      <c r="G6244">
        <v>0.3</v>
      </c>
      <c r="H6244">
        <v>0.17860181259950911</v>
      </c>
    </row>
    <row r="6245" spans="4:8" x14ac:dyDescent="0.25">
      <c r="D6245" s="27">
        <v>31807</v>
      </c>
      <c r="E6245">
        <v>30</v>
      </c>
      <c r="F6245">
        <v>-7</v>
      </c>
      <c r="G6245">
        <v>0.5</v>
      </c>
      <c r="H6245">
        <v>0.13458082205617825</v>
      </c>
    </row>
    <row r="6246" spans="4:8" x14ac:dyDescent="0.25">
      <c r="D6246" s="27">
        <v>31808</v>
      </c>
      <c r="E6246">
        <v>31</v>
      </c>
      <c r="F6246">
        <v>1.2</v>
      </c>
      <c r="G6246">
        <v>0</v>
      </c>
      <c r="H6246">
        <v>0.81234578611437491</v>
      </c>
    </row>
    <row r="6247" spans="4:8" x14ac:dyDescent="0.25">
      <c r="D6247" s="27">
        <v>31809</v>
      </c>
      <c r="E6247">
        <v>32</v>
      </c>
      <c r="F6247">
        <v>-3.8</v>
      </c>
      <c r="G6247">
        <v>0</v>
      </c>
      <c r="H6247">
        <v>0.43214806307633069</v>
      </c>
    </row>
    <row r="6248" spans="4:8" x14ac:dyDescent="0.25">
      <c r="D6248" s="27">
        <v>31810</v>
      </c>
      <c r="E6248">
        <v>33</v>
      </c>
      <c r="F6248">
        <v>-3.3</v>
      </c>
      <c r="G6248">
        <v>0</v>
      </c>
      <c r="H6248">
        <v>0.24823968519175965</v>
      </c>
    </row>
    <row r="6249" spans="4:8" x14ac:dyDescent="0.25">
      <c r="D6249" s="27">
        <v>31811</v>
      </c>
      <c r="E6249">
        <v>34</v>
      </c>
      <c r="F6249">
        <v>-3.4</v>
      </c>
      <c r="G6249">
        <v>0</v>
      </c>
      <c r="H6249">
        <v>0.51620228987085548</v>
      </c>
    </row>
    <row r="6250" spans="4:8" x14ac:dyDescent="0.25">
      <c r="D6250" s="27">
        <v>31812</v>
      </c>
      <c r="E6250">
        <v>35</v>
      </c>
      <c r="F6250">
        <v>-0.2</v>
      </c>
      <c r="G6250">
        <v>0</v>
      </c>
      <c r="H6250">
        <v>0.17870157947921073</v>
      </c>
    </row>
    <row r="6251" spans="4:8" x14ac:dyDescent="0.25">
      <c r="D6251" s="27">
        <v>31813</v>
      </c>
      <c r="E6251">
        <v>36</v>
      </c>
      <c r="F6251">
        <v>1.8</v>
      </c>
      <c r="G6251">
        <v>1.2</v>
      </c>
      <c r="H6251">
        <v>0.14755604969322242</v>
      </c>
    </row>
    <row r="6252" spans="4:8" x14ac:dyDescent="0.25">
      <c r="D6252" s="27">
        <v>31814</v>
      </c>
      <c r="E6252">
        <v>37</v>
      </c>
      <c r="F6252">
        <v>1.7</v>
      </c>
      <c r="G6252">
        <v>4.7</v>
      </c>
      <c r="H6252">
        <v>0.13467492223203623</v>
      </c>
    </row>
    <row r="6253" spans="4:8" x14ac:dyDescent="0.25">
      <c r="D6253" s="27">
        <v>31815</v>
      </c>
      <c r="E6253">
        <v>38</v>
      </c>
      <c r="F6253">
        <v>-5.4</v>
      </c>
      <c r="G6253">
        <v>0.1</v>
      </c>
      <c r="H6253">
        <v>0.49752412748303371</v>
      </c>
    </row>
    <row r="6254" spans="4:8" x14ac:dyDescent="0.25">
      <c r="D6254" s="27">
        <v>31816</v>
      </c>
      <c r="E6254">
        <v>39</v>
      </c>
      <c r="F6254">
        <v>-7.5</v>
      </c>
      <c r="G6254">
        <v>0.3</v>
      </c>
      <c r="H6254">
        <v>0.84220912978133022</v>
      </c>
    </row>
    <row r="6255" spans="4:8" x14ac:dyDescent="0.25">
      <c r="D6255" s="27">
        <v>31817</v>
      </c>
      <c r="E6255">
        <v>40</v>
      </c>
      <c r="F6255">
        <v>-9.4</v>
      </c>
      <c r="G6255">
        <v>0</v>
      </c>
      <c r="H6255">
        <v>0.15833484894924954</v>
      </c>
    </row>
    <row r="6256" spans="4:8" x14ac:dyDescent="0.25">
      <c r="D6256" s="27">
        <v>31818</v>
      </c>
      <c r="E6256">
        <v>41</v>
      </c>
      <c r="F6256">
        <v>-11.7</v>
      </c>
      <c r="G6256">
        <v>6.5</v>
      </c>
      <c r="H6256">
        <v>0.12104744556808848</v>
      </c>
    </row>
    <row r="6257" spans="4:8" x14ac:dyDescent="0.25">
      <c r="D6257" s="27">
        <v>31819</v>
      </c>
      <c r="E6257">
        <v>42</v>
      </c>
      <c r="F6257">
        <v>-1.5</v>
      </c>
      <c r="G6257">
        <v>3</v>
      </c>
      <c r="H6257">
        <v>0.16490792564998574</v>
      </c>
    </row>
    <row r="6258" spans="4:8" x14ac:dyDescent="0.25">
      <c r="D6258" s="27">
        <v>31820</v>
      </c>
      <c r="E6258">
        <v>43</v>
      </c>
      <c r="F6258">
        <v>0.8</v>
      </c>
      <c r="G6258">
        <v>1.1000000000000001</v>
      </c>
      <c r="H6258">
        <v>0.17425712680805122</v>
      </c>
    </row>
    <row r="6259" spans="4:8" x14ac:dyDescent="0.25">
      <c r="D6259" s="27">
        <v>31821</v>
      </c>
      <c r="E6259">
        <v>44</v>
      </c>
      <c r="F6259">
        <v>-0.1</v>
      </c>
      <c r="G6259">
        <v>5.5</v>
      </c>
      <c r="H6259">
        <v>0.12144378075829189</v>
      </c>
    </row>
    <row r="6260" spans="4:8" x14ac:dyDescent="0.25">
      <c r="D6260" s="27">
        <v>31822</v>
      </c>
      <c r="E6260">
        <v>45</v>
      </c>
      <c r="F6260">
        <v>0</v>
      </c>
      <c r="G6260">
        <v>0</v>
      </c>
      <c r="H6260">
        <v>0.55779278923628339</v>
      </c>
    </row>
    <row r="6261" spans="4:8" x14ac:dyDescent="0.25">
      <c r="D6261" s="27">
        <v>31823</v>
      </c>
      <c r="E6261">
        <v>46</v>
      </c>
      <c r="F6261">
        <v>-4.5</v>
      </c>
      <c r="G6261">
        <v>0</v>
      </c>
      <c r="H6261">
        <v>0.2472398547484348</v>
      </c>
    </row>
    <row r="6262" spans="4:8" x14ac:dyDescent="0.25">
      <c r="D6262" s="27">
        <v>31824</v>
      </c>
      <c r="E6262">
        <v>47</v>
      </c>
      <c r="F6262">
        <v>-10.199999999999999</v>
      </c>
      <c r="G6262">
        <v>0</v>
      </c>
      <c r="H6262">
        <v>0.12157574807745619</v>
      </c>
    </row>
    <row r="6263" spans="4:8" x14ac:dyDescent="0.25">
      <c r="D6263" s="27">
        <v>31825</v>
      </c>
      <c r="E6263">
        <v>48</v>
      </c>
      <c r="F6263">
        <v>-6</v>
      </c>
      <c r="G6263">
        <v>0</v>
      </c>
      <c r="H6263">
        <v>0.38014714696849156</v>
      </c>
    </row>
    <row r="6264" spans="4:8" x14ac:dyDescent="0.25">
      <c r="D6264" s="27">
        <v>31826</v>
      </c>
      <c r="E6264">
        <v>49</v>
      </c>
      <c r="F6264">
        <v>-9.3000000000000007</v>
      </c>
      <c r="G6264">
        <v>0.1</v>
      </c>
      <c r="H6264">
        <v>0.39272325268814889</v>
      </c>
    </row>
    <row r="6265" spans="4:8" x14ac:dyDescent="0.25">
      <c r="D6265" s="27">
        <v>31827</v>
      </c>
      <c r="E6265">
        <v>50</v>
      </c>
      <c r="F6265">
        <v>-10.1</v>
      </c>
      <c r="G6265">
        <v>0</v>
      </c>
      <c r="H6265">
        <v>0.25494052897144415</v>
      </c>
    </row>
    <row r="6266" spans="4:8" x14ac:dyDescent="0.25">
      <c r="D6266" s="27">
        <v>31828</v>
      </c>
      <c r="E6266">
        <v>51</v>
      </c>
      <c r="F6266">
        <v>-5.4</v>
      </c>
      <c r="G6266">
        <v>0</v>
      </c>
      <c r="H6266">
        <v>0.38624808324564242</v>
      </c>
    </row>
    <row r="6267" spans="4:8" x14ac:dyDescent="0.25">
      <c r="D6267" s="27">
        <v>31829</v>
      </c>
      <c r="E6267">
        <v>52</v>
      </c>
      <c r="F6267">
        <v>-2.1</v>
      </c>
      <c r="G6267">
        <v>0</v>
      </c>
      <c r="H6267">
        <v>0.32744275510783682</v>
      </c>
    </row>
    <row r="6268" spans="4:8" x14ac:dyDescent="0.25">
      <c r="D6268" s="27">
        <v>31830</v>
      </c>
      <c r="E6268">
        <v>53</v>
      </c>
      <c r="F6268">
        <v>-4.4000000000000004</v>
      </c>
      <c r="G6268">
        <v>0</v>
      </c>
      <c r="H6268">
        <v>1.0760123343413257</v>
      </c>
    </row>
    <row r="6269" spans="4:8" x14ac:dyDescent="0.25">
      <c r="D6269" s="27">
        <v>31831</v>
      </c>
      <c r="E6269">
        <v>54</v>
      </c>
      <c r="F6269">
        <v>-8.1</v>
      </c>
      <c r="G6269">
        <v>0</v>
      </c>
      <c r="H6269">
        <v>0.61434922616478316</v>
      </c>
    </row>
    <row r="6270" spans="4:8" x14ac:dyDescent="0.25">
      <c r="D6270" s="27">
        <v>31832</v>
      </c>
      <c r="E6270">
        <v>55</v>
      </c>
      <c r="F6270">
        <v>-6.3</v>
      </c>
      <c r="G6270">
        <v>0</v>
      </c>
      <c r="H6270">
        <v>0.71048290807536318</v>
      </c>
    </row>
    <row r="6271" spans="4:8" x14ac:dyDescent="0.25">
      <c r="D6271" s="27">
        <v>31833</v>
      </c>
      <c r="E6271">
        <v>56</v>
      </c>
      <c r="F6271">
        <v>-11.6</v>
      </c>
      <c r="G6271">
        <v>0</v>
      </c>
      <c r="H6271">
        <v>0.39206134840686013</v>
      </c>
    </row>
    <row r="6272" spans="4:8" x14ac:dyDescent="0.25">
      <c r="D6272" s="27">
        <v>31834</v>
      </c>
      <c r="E6272">
        <v>57</v>
      </c>
      <c r="F6272">
        <v>-10.1</v>
      </c>
      <c r="G6272">
        <v>0</v>
      </c>
      <c r="H6272">
        <v>0.40721584274942074</v>
      </c>
    </row>
    <row r="6273" spans="4:8" x14ac:dyDescent="0.25">
      <c r="D6273" s="27">
        <v>31835</v>
      </c>
      <c r="E6273">
        <v>58</v>
      </c>
      <c r="F6273">
        <v>-6.7</v>
      </c>
      <c r="G6273">
        <v>0</v>
      </c>
      <c r="H6273">
        <v>0.3235045606857363</v>
      </c>
    </row>
    <row r="6274" spans="4:8" x14ac:dyDescent="0.25">
      <c r="D6274" s="27">
        <v>31836</v>
      </c>
      <c r="E6274">
        <v>59</v>
      </c>
      <c r="F6274">
        <v>-12.3</v>
      </c>
      <c r="G6274">
        <v>0</v>
      </c>
      <c r="H6274">
        <v>0.47889622956278649</v>
      </c>
    </row>
    <row r="6275" spans="4:8" x14ac:dyDescent="0.25">
      <c r="D6275" s="27">
        <v>31837</v>
      </c>
      <c r="E6275">
        <v>60</v>
      </c>
      <c r="F6275">
        <v>-14.3</v>
      </c>
      <c r="G6275">
        <v>0</v>
      </c>
      <c r="H6275">
        <v>0.42366966253463695</v>
      </c>
    </row>
    <row r="6276" spans="4:8" x14ac:dyDescent="0.25">
      <c r="D6276" s="27">
        <v>31838</v>
      </c>
      <c r="E6276">
        <v>61</v>
      </c>
      <c r="F6276">
        <v>-15.6</v>
      </c>
      <c r="G6276">
        <v>0.1</v>
      </c>
      <c r="H6276">
        <v>0.38331455616785459</v>
      </c>
    </row>
    <row r="6277" spans="4:8" x14ac:dyDescent="0.25">
      <c r="D6277" s="27">
        <v>31839</v>
      </c>
      <c r="E6277">
        <v>62</v>
      </c>
      <c r="F6277">
        <v>-13</v>
      </c>
      <c r="G6277">
        <v>0.1</v>
      </c>
      <c r="H6277">
        <v>0.5487081369433664</v>
      </c>
    </row>
    <row r="6278" spans="4:8" x14ac:dyDescent="0.25">
      <c r="D6278" s="27">
        <v>31840</v>
      </c>
      <c r="E6278">
        <v>63</v>
      </c>
      <c r="F6278">
        <v>-13.6</v>
      </c>
      <c r="G6278">
        <v>0</v>
      </c>
      <c r="H6278">
        <v>0.45723765348878292</v>
      </c>
    </row>
    <row r="6279" spans="4:8" x14ac:dyDescent="0.25">
      <c r="D6279" s="27">
        <v>31841</v>
      </c>
      <c r="E6279">
        <v>64</v>
      </c>
      <c r="F6279">
        <v>-15.8</v>
      </c>
      <c r="G6279">
        <v>0</v>
      </c>
      <c r="H6279">
        <v>0.20947667310651463</v>
      </c>
    </row>
    <row r="6280" spans="4:8" x14ac:dyDescent="0.25">
      <c r="D6280" s="27">
        <v>31842</v>
      </c>
      <c r="E6280">
        <v>65</v>
      </c>
      <c r="F6280">
        <v>-10</v>
      </c>
      <c r="G6280">
        <v>0</v>
      </c>
      <c r="H6280">
        <v>0.40447128817275413</v>
      </c>
    </row>
    <row r="6281" spans="4:8" x14ac:dyDescent="0.25">
      <c r="D6281" s="27">
        <v>31843</v>
      </c>
      <c r="E6281">
        <v>66</v>
      </c>
      <c r="F6281">
        <v>-11.6</v>
      </c>
      <c r="G6281">
        <v>0</v>
      </c>
      <c r="H6281">
        <v>0.51945403904154119</v>
      </c>
    </row>
    <row r="6282" spans="4:8" x14ac:dyDescent="0.25">
      <c r="D6282" s="27">
        <v>31844</v>
      </c>
      <c r="E6282">
        <v>67</v>
      </c>
      <c r="F6282">
        <v>-9.1</v>
      </c>
      <c r="G6282">
        <v>0</v>
      </c>
      <c r="H6282">
        <v>0.38035053198711588</v>
      </c>
    </row>
    <row r="6283" spans="4:8" x14ac:dyDescent="0.25">
      <c r="D6283" s="27">
        <v>31845</v>
      </c>
      <c r="E6283">
        <v>68</v>
      </c>
      <c r="F6283">
        <v>-7.5</v>
      </c>
      <c r="G6283">
        <v>0</v>
      </c>
      <c r="H6283">
        <v>0.37840109583907522</v>
      </c>
    </row>
    <row r="6284" spans="4:8" x14ac:dyDescent="0.25">
      <c r="D6284" s="27">
        <v>31846</v>
      </c>
      <c r="E6284">
        <v>69</v>
      </c>
      <c r="F6284">
        <v>-7.5</v>
      </c>
      <c r="G6284">
        <v>0</v>
      </c>
      <c r="H6284">
        <v>0.41210901651938869</v>
      </c>
    </row>
    <row r="6285" spans="4:8" x14ac:dyDescent="0.25">
      <c r="D6285" s="27">
        <v>31847</v>
      </c>
      <c r="E6285">
        <v>70</v>
      </c>
      <c r="F6285">
        <v>-6.5</v>
      </c>
      <c r="G6285">
        <v>0</v>
      </c>
      <c r="H6285">
        <v>0.51171648815889592</v>
      </c>
    </row>
    <row r="6286" spans="4:8" x14ac:dyDescent="0.25">
      <c r="D6286" s="27">
        <v>31848</v>
      </c>
      <c r="E6286">
        <v>71</v>
      </c>
      <c r="F6286">
        <v>-8.1</v>
      </c>
      <c r="G6286">
        <v>0</v>
      </c>
      <c r="H6286">
        <v>0.35418908528664544</v>
      </c>
    </row>
    <row r="6287" spans="4:8" x14ac:dyDescent="0.25">
      <c r="D6287" s="27">
        <v>31849</v>
      </c>
      <c r="E6287">
        <v>72</v>
      </c>
      <c r="F6287">
        <v>-7.5</v>
      </c>
      <c r="G6287">
        <v>0</v>
      </c>
      <c r="H6287">
        <v>0.41946095023596874</v>
      </c>
    </row>
    <row r="6288" spans="4:8" x14ac:dyDescent="0.25">
      <c r="D6288" s="27">
        <v>31850</v>
      </c>
      <c r="E6288">
        <v>73</v>
      </c>
      <c r="F6288">
        <v>-8</v>
      </c>
      <c r="G6288">
        <v>0</v>
      </c>
      <c r="H6288">
        <v>0.43336585145739526</v>
      </c>
    </row>
    <row r="6289" spans="4:8" x14ac:dyDescent="0.25">
      <c r="D6289" s="27">
        <v>31851</v>
      </c>
      <c r="E6289">
        <v>74</v>
      </c>
      <c r="F6289">
        <v>-6</v>
      </c>
      <c r="G6289">
        <v>0</v>
      </c>
      <c r="H6289">
        <v>0.65373145428556589</v>
      </c>
    </row>
    <row r="6290" spans="4:8" x14ac:dyDescent="0.25">
      <c r="D6290" s="27">
        <v>31852</v>
      </c>
      <c r="E6290">
        <v>75</v>
      </c>
      <c r="F6290">
        <v>-3.8</v>
      </c>
      <c r="G6290">
        <v>0</v>
      </c>
      <c r="H6290">
        <v>0.659688134363839</v>
      </c>
    </row>
    <row r="6291" spans="4:8" x14ac:dyDescent="0.25">
      <c r="D6291" s="27">
        <v>31853</v>
      </c>
      <c r="E6291">
        <v>76</v>
      </c>
      <c r="F6291">
        <v>-5</v>
      </c>
      <c r="G6291">
        <v>0</v>
      </c>
      <c r="H6291">
        <v>0.42291661590148438</v>
      </c>
    </row>
    <row r="6292" spans="4:8" x14ac:dyDescent="0.25">
      <c r="D6292" s="27">
        <v>31854</v>
      </c>
      <c r="E6292">
        <v>77</v>
      </c>
      <c r="F6292">
        <v>-0.7</v>
      </c>
      <c r="G6292">
        <v>3.7</v>
      </c>
      <c r="H6292">
        <v>1.0719077667972614</v>
      </c>
    </row>
    <row r="6293" spans="4:8" x14ac:dyDescent="0.25">
      <c r="D6293" s="27">
        <v>31855</v>
      </c>
      <c r="E6293">
        <v>78</v>
      </c>
      <c r="F6293">
        <v>-2.1</v>
      </c>
      <c r="G6293">
        <v>1.8</v>
      </c>
      <c r="H6293">
        <v>0.3685776148976192</v>
      </c>
    </row>
    <row r="6294" spans="4:8" x14ac:dyDescent="0.25">
      <c r="D6294" s="27">
        <v>31856</v>
      </c>
      <c r="E6294">
        <v>79</v>
      </c>
      <c r="F6294">
        <v>-0.6</v>
      </c>
      <c r="G6294">
        <v>3.2</v>
      </c>
      <c r="H6294">
        <v>0.37215699433970084</v>
      </c>
    </row>
    <row r="6295" spans="4:8" x14ac:dyDescent="0.25">
      <c r="D6295" s="27">
        <v>31857</v>
      </c>
      <c r="E6295">
        <v>80</v>
      </c>
      <c r="F6295">
        <v>-1.8</v>
      </c>
      <c r="G6295">
        <v>0</v>
      </c>
      <c r="H6295">
        <v>0.56822670075305926</v>
      </c>
    </row>
    <row r="6296" spans="4:8" x14ac:dyDescent="0.25">
      <c r="D6296" s="27">
        <v>31858</v>
      </c>
      <c r="E6296">
        <v>81</v>
      </c>
      <c r="F6296">
        <v>-0.8</v>
      </c>
      <c r="G6296">
        <v>0.3</v>
      </c>
      <c r="H6296">
        <v>0.75742322372036452</v>
      </c>
    </row>
    <row r="6297" spans="4:8" x14ac:dyDescent="0.25">
      <c r="D6297" s="27">
        <v>31859</v>
      </c>
      <c r="E6297">
        <v>82</v>
      </c>
      <c r="F6297">
        <v>-0.4</v>
      </c>
      <c r="G6297">
        <v>0</v>
      </c>
      <c r="H6297">
        <v>0.4865033164360445</v>
      </c>
    </row>
    <row r="6298" spans="4:8" x14ac:dyDescent="0.25">
      <c r="D6298" s="27">
        <v>31860</v>
      </c>
      <c r="E6298">
        <v>83</v>
      </c>
      <c r="F6298">
        <v>0.3</v>
      </c>
      <c r="G6298">
        <v>0</v>
      </c>
      <c r="H6298">
        <v>0.64688261508066103</v>
      </c>
    </row>
    <row r="6299" spans="4:8" x14ac:dyDescent="0.25">
      <c r="D6299" s="27">
        <v>31861</v>
      </c>
      <c r="E6299">
        <v>84</v>
      </c>
      <c r="F6299">
        <v>0.1</v>
      </c>
      <c r="G6299">
        <v>0</v>
      </c>
      <c r="H6299">
        <v>0.67672485928627224</v>
      </c>
    </row>
    <row r="6300" spans="4:8" x14ac:dyDescent="0.25">
      <c r="D6300" s="27">
        <v>31862</v>
      </c>
      <c r="E6300">
        <v>85</v>
      </c>
      <c r="F6300">
        <v>-1.8</v>
      </c>
      <c r="G6300">
        <v>3.6</v>
      </c>
      <c r="H6300">
        <v>0.44252213495574111</v>
      </c>
    </row>
    <row r="6301" spans="4:8" x14ac:dyDescent="0.25">
      <c r="D6301" s="27">
        <v>31863</v>
      </c>
      <c r="E6301">
        <v>86</v>
      </c>
      <c r="F6301">
        <v>2.5</v>
      </c>
      <c r="G6301">
        <v>4</v>
      </c>
      <c r="H6301">
        <v>0.49463794889762069</v>
      </c>
    </row>
    <row r="6302" spans="4:8" x14ac:dyDescent="0.25">
      <c r="D6302" s="27">
        <v>31864</v>
      </c>
      <c r="E6302">
        <v>87</v>
      </c>
      <c r="F6302">
        <v>3.8</v>
      </c>
      <c r="G6302">
        <v>0.3</v>
      </c>
      <c r="H6302">
        <v>1.0445295055556878</v>
      </c>
    </row>
    <row r="6303" spans="4:8" x14ac:dyDescent="0.25">
      <c r="D6303" s="27">
        <v>31865</v>
      </c>
      <c r="E6303">
        <v>88</v>
      </c>
      <c r="F6303">
        <v>2.2999999999999998</v>
      </c>
      <c r="G6303">
        <v>0.3</v>
      </c>
      <c r="H6303">
        <v>0.57338738100338182</v>
      </c>
    </row>
    <row r="6304" spans="4:8" x14ac:dyDescent="0.25">
      <c r="D6304" s="27">
        <v>31866</v>
      </c>
      <c r="E6304">
        <v>89</v>
      </c>
      <c r="F6304">
        <v>3.3</v>
      </c>
      <c r="G6304">
        <v>0</v>
      </c>
      <c r="H6304">
        <v>1.3065944868936936</v>
      </c>
    </row>
    <row r="6305" spans="4:8" x14ac:dyDescent="0.25">
      <c r="D6305" s="27">
        <v>31867</v>
      </c>
      <c r="E6305">
        <v>90</v>
      </c>
      <c r="F6305">
        <v>2.8</v>
      </c>
      <c r="G6305">
        <v>0</v>
      </c>
      <c r="H6305">
        <v>1.5624987222030757</v>
      </c>
    </row>
    <row r="6306" spans="4:8" x14ac:dyDescent="0.25">
      <c r="D6306" s="27">
        <v>31868</v>
      </c>
      <c r="E6306">
        <v>91</v>
      </c>
      <c r="F6306">
        <v>0.7</v>
      </c>
      <c r="G6306">
        <v>0.2</v>
      </c>
      <c r="H6306">
        <v>0.96850910273072466</v>
      </c>
    </row>
    <row r="6307" spans="4:8" x14ac:dyDescent="0.25">
      <c r="D6307" s="27">
        <v>31869</v>
      </c>
      <c r="E6307">
        <v>92</v>
      </c>
      <c r="F6307">
        <v>1.3</v>
      </c>
      <c r="G6307">
        <v>0</v>
      </c>
      <c r="H6307">
        <v>0.67076800883657983</v>
      </c>
    </row>
    <row r="6308" spans="4:8" x14ac:dyDescent="0.25">
      <c r="D6308" s="27">
        <v>31870</v>
      </c>
      <c r="E6308">
        <v>93</v>
      </c>
      <c r="F6308">
        <v>2.5</v>
      </c>
      <c r="G6308">
        <v>0</v>
      </c>
      <c r="H6308">
        <v>1.123465855648186</v>
      </c>
    </row>
    <row r="6309" spans="4:8" x14ac:dyDescent="0.25">
      <c r="D6309" s="27">
        <v>31871</v>
      </c>
      <c r="E6309">
        <v>94</v>
      </c>
      <c r="F6309">
        <v>3</v>
      </c>
      <c r="G6309">
        <v>0</v>
      </c>
      <c r="H6309">
        <v>1.4441575448562822</v>
      </c>
    </row>
    <row r="6310" spans="4:8" x14ac:dyDescent="0.25">
      <c r="D6310" s="27">
        <v>31872</v>
      </c>
      <c r="E6310">
        <v>95</v>
      </c>
      <c r="F6310">
        <v>3.1</v>
      </c>
      <c r="G6310">
        <v>0</v>
      </c>
      <c r="H6310">
        <v>1.4182094692506342</v>
      </c>
    </row>
    <row r="6311" spans="4:8" x14ac:dyDescent="0.25">
      <c r="D6311" s="27">
        <v>31873</v>
      </c>
      <c r="E6311">
        <v>96</v>
      </c>
      <c r="F6311">
        <v>1.7</v>
      </c>
      <c r="G6311">
        <v>0</v>
      </c>
      <c r="H6311">
        <v>1.474097470841661</v>
      </c>
    </row>
    <row r="6312" spans="4:8" x14ac:dyDescent="0.25">
      <c r="D6312" s="27">
        <v>31874</v>
      </c>
      <c r="E6312">
        <v>97</v>
      </c>
      <c r="F6312">
        <v>2.9</v>
      </c>
      <c r="G6312">
        <v>0</v>
      </c>
      <c r="H6312">
        <v>1.4928802367649427</v>
      </c>
    </row>
    <row r="6313" spans="4:8" x14ac:dyDescent="0.25">
      <c r="D6313" s="27">
        <v>31875</v>
      </c>
      <c r="E6313">
        <v>98</v>
      </c>
      <c r="F6313">
        <v>-0.1</v>
      </c>
      <c r="G6313">
        <v>0</v>
      </c>
      <c r="H6313">
        <v>1.235257346341561</v>
      </c>
    </row>
    <row r="6314" spans="4:8" x14ac:dyDescent="0.25">
      <c r="D6314" s="27">
        <v>31876</v>
      </c>
      <c r="E6314">
        <v>99</v>
      </c>
      <c r="F6314">
        <v>-1.8</v>
      </c>
      <c r="G6314">
        <v>0</v>
      </c>
      <c r="H6314">
        <v>1.4900826954985944</v>
      </c>
    </row>
    <row r="6315" spans="4:8" x14ac:dyDescent="0.25">
      <c r="D6315" s="27">
        <v>31877</v>
      </c>
      <c r="E6315">
        <v>100</v>
      </c>
      <c r="F6315">
        <v>-0.3</v>
      </c>
      <c r="G6315">
        <v>0</v>
      </c>
      <c r="H6315">
        <v>1.5930853072599582</v>
      </c>
    </row>
    <row r="6316" spans="4:8" x14ac:dyDescent="0.25">
      <c r="D6316" s="27">
        <v>31878</v>
      </c>
      <c r="E6316">
        <v>101</v>
      </c>
      <c r="F6316">
        <v>1.5</v>
      </c>
      <c r="G6316">
        <v>0.6</v>
      </c>
      <c r="H6316">
        <v>1.1904306939095386</v>
      </c>
    </row>
    <row r="6317" spans="4:8" x14ac:dyDescent="0.25">
      <c r="D6317" s="27">
        <v>31879</v>
      </c>
      <c r="E6317">
        <v>102</v>
      </c>
      <c r="F6317">
        <v>2.5</v>
      </c>
      <c r="G6317">
        <v>0.1</v>
      </c>
      <c r="H6317">
        <v>0.5827712508198184</v>
      </c>
    </row>
    <row r="6318" spans="4:8" x14ac:dyDescent="0.25">
      <c r="D6318" s="27">
        <v>31880</v>
      </c>
      <c r="E6318">
        <v>103</v>
      </c>
      <c r="F6318">
        <v>3.1</v>
      </c>
      <c r="G6318">
        <v>0</v>
      </c>
      <c r="H6318">
        <v>0.82458607948215545</v>
      </c>
    </row>
    <row r="6319" spans="4:8" x14ac:dyDescent="0.25">
      <c r="D6319" s="27">
        <v>31881</v>
      </c>
      <c r="E6319">
        <v>104</v>
      </c>
      <c r="F6319">
        <v>4.8</v>
      </c>
      <c r="G6319">
        <v>0</v>
      </c>
      <c r="H6319">
        <v>1.3957054715465247</v>
      </c>
    </row>
    <row r="6320" spans="4:8" x14ac:dyDescent="0.25">
      <c r="D6320" s="27">
        <v>31882</v>
      </c>
      <c r="E6320">
        <v>105</v>
      </c>
      <c r="F6320">
        <v>3.9</v>
      </c>
      <c r="G6320">
        <v>0.1</v>
      </c>
      <c r="H6320">
        <v>0.89425506043082248</v>
      </c>
    </row>
    <row r="6321" spans="4:8" x14ac:dyDescent="0.25">
      <c r="D6321" s="27">
        <v>31883</v>
      </c>
      <c r="E6321">
        <v>106</v>
      </c>
      <c r="F6321">
        <v>6.9</v>
      </c>
      <c r="G6321">
        <v>0</v>
      </c>
      <c r="H6321">
        <v>2.323155636443416</v>
      </c>
    </row>
    <row r="6322" spans="4:8" x14ac:dyDescent="0.25">
      <c r="D6322" s="27">
        <v>31884</v>
      </c>
      <c r="E6322">
        <v>107</v>
      </c>
      <c r="F6322">
        <v>4.9000000000000004</v>
      </c>
      <c r="G6322">
        <v>0</v>
      </c>
      <c r="H6322">
        <v>2.5721943873199291</v>
      </c>
    </row>
    <row r="6323" spans="4:8" x14ac:dyDescent="0.25">
      <c r="D6323" s="27">
        <v>31885</v>
      </c>
      <c r="E6323">
        <v>108</v>
      </c>
      <c r="F6323">
        <v>2.2000000000000002</v>
      </c>
      <c r="G6323">
        <v>0</v>
      </c>
      <c r="H6323">
        <v>2.3385403771922149</v>
      </c>
    </row>
    <row r="6324" spans="4:8" x14ac:dyDescent="0.25">
      <c r="D6324" s="27">
        <v>31886</v>
      </c>
      <c r="E6324">
        <v>109</v>
      </c>
      <c r="F6324">
        <v>2.4</v>
      </c>
      <c r="G6324">
        <v>0.5</v>
      </c>
      <c r="H6324">
        <v>1.8133987713875288</v>
      </c>
    </row>
    <row r="6325" spans="4:8" x14ac:dyDescent="0.25">
      <c r="D6325" s="27">
        <v>31887</v>
      </c>
      <c r="E6325">
        <v>110</v>
      </c>
      <c r="F6325">
        <v>1.1000000000000001</v>
      </c>
      <c r="G6325">
        <v>1.4</v>
      </c>
      <c r="H6325">
        <v>0.85463296395606381</v>
      </c>
    </row>
    <row r="6326" spans="4:8" x14ac:dyDescent="0.25">
      <c r="D6326" s="27">
        <v>31888</v>
      </c>
      <c r="E6326">
        <v>111</v>
      </c>
      <c r="F6326">
        <v>1.2</v>
      </c>
      <c r="G6326">
        <v>0</v>
      </c>
      <c r="H6326">
        <v>1.2588045396276786</v>
      </c>
    </row>
    <row r="6327" spans="4:8" x14ac:dyDescent="0.25">
      <c r="D6327" s="27">
        <v>31889</v>
      </c>
      <c r="E6327">
        <v>112</v>
      </c>
      <c r="F6327">
        <v>3.6</v>
      </c>
      <c r="G6327">
        <v>0</v>
      </c>
      <c r="H6327">
        <v>1.2856039637384888</v>
      </c>
    </row>
    <row r="6328" spans="4:8" x14ac:dyDescent="0.25">
      <c r="D6328" s="27">
        <v>31890</v>
      </c>
      <c r="E6328">
        <v>113</v>
      </c>
      <c r="F6328">
        <v>9.3000000000000007</v>
      </c>
      <c r="G6328">
        <v>0</v>
      </c>
      <c r="H6328">
        <v>1.9631081969781046</v>
      </c>
    </row>
    <row r="6329" spans="4:8" x14ac:dyDescent="0.25">
      <c r="D6329" s="27">
        <v>31891</v>
      </c>
      <c r="E6329">
        <v>114</v>
      </c>
      <c r="F6329">
        <v>9.3000000000000007</v>
      </c>
      <c r="G6329">
        <v>0.7</v>
      </c>
      <c r="H6329">
        <v>2.1407784112545118</v>
      </c>
    </row>
    <row r="6330" spans="4:8" x14ac:dyDescent="0.25">
      <c r="D6330" s="27">
        <v>31892</v>
      </c>
      <c r="E6330">
        <v>115</v>
      </c>
      <c r="F6330">
        <v>6.7</v>
      </c>
      <c r="G6330">
        <v>0</v>
      </c>
      <c r="H6330">
        <v>1.9428572919963563</v>
      </c>
    </row>
    <row r="6331" spans="4:8" x14ac:dyDescent="0.25">
      <c r="D6331" s="27">
        <v>31893</v>
      </c>
      <c r="E6331">
        <v>116</v>
      </c>
      <c r="F6331">
        <v>2.5</v>
      </c>
      <c r="G6331">
        <v>0</v>
      </c>
      <c r="H6331">
        <v>2.2064128804105296</v>
      </c>
    </row>
    <row r="6332" spans="4:8" x14ac:dyDescent="0.25">
      <c r="D6332" s="27">
        <v>31894</v>
      </c>
      <c r="E6332">
        <v>117</v>
      </c>
      <c r="F6332">
        <v>5.5</v>
      </c>
      <c r="G6332">
        <v>0</v>
      </c>
      <c r="H6332">
        <v>2.0080948928260858</v>
      </c>
    </row>
    <row r="6333" spans="4:8" x14ac:dyDescent="0.25">
      <c r="D6333" s="27">
        <v>31895</v>
      </c>
      <c r="E6333">
        <v>118</v>
      </c>
      <c r="F6333">
        <v>12</v>
      </c>
      <c r="G6333">
        <v>0</v>
      </c>
      <c r="H6333">
        <v>2.9963020685717101</v>
      </c>
    </row>
    <row r="6334" spans="4:8" x14ac:dyDescent="0.25">
      <c r="D6334" s="27">
        <v>31896</v>
      </c>
      <c r="E6334">
        <v>119</v>
      </c>
      <c r="F6334">
        <v>14.7</v>
      </c>
      <c r="G6334">
        <v>0</v>
      </c>
      <c r="H6334">
        <v>4.3334781558009015</v>
      </c>
    </row>
    <row r="6335" spans="4:8" x14ac:dyDescent="0.25">
      <c r="D6335" s="27">
        <v>31897</v>
      </c>
      <c r="E6335">
        <v>120</v>
      </c>
      <c r="F6335">
        <v>14.8</v>
      </c>
      <c r="G6335">
        <v>0</v>
      </c>
      <c r="H6335">
        <v>3.3023669839262189</v>
      </c>
    </row>
    <row r="6336" spans="4:8" x14ac:dyDescent="0.25">
      <c r="D6336" s="27">
        <v>31898</v>
      </c>
      <c r="E6336">
        <v>121</v>
      </c>
      <c r="F6336">
        <v>14.6</v>
      </c>
      <c r="G6336">
        <v>0.8</v>
      </c>
      <c r="H6336">
        <v>2.7851587436972958</v>
      </c>
    </row>
    <row r="6337" spans="4:8" x14ac:dyDescent="0.25">
      <c r="D6337" s="27">
        <v>31899</v>
      </c>
      <c r="E6337">
        <v>122</v>
      </c>
      <c r="F6337">
        <v>13.1</v>
      </c>
      <c r="G6337">
        <v>4.5999999999999996</v>
      </c>
      <c r="H6337">
        <v>3.342778704579632</v>
      </c>
    </row>
    <row r="6338" spans="4:8" x14ac:dyDescent="0.25">
      <c r="D6338" s="27">
        <v>31900</v>
      </c>
      <c r="E6338">
        <v>123</v>
      </c>
      <c r="F6338">
        <v>8</v>
      </c>
      <c r="G6338">
        <v>0.2</v>
      </c>
      <c r="H6338">
        <v>1.6894336770775042</v>
      </c>
    </row>
    <row r="6339" spans="4:8" x14ac:dyDescent="0.25">
      <c r="D6339" s="27">
        <v>31901</v>
      </c>
      <c r="E6339">
        <v>124</v>
      </c>
      <c r="F6339">
        <v>3</v>
      </c>
      <c r="G6339">
        <v>0</v>
      </c>
      <c r="H6339">
        <v>1.3390554262021721</v>
      </c>
    </row>
    <row r="6340" spans="4:8" x14ac:dyDescent="0.25">
      <c r="D6340" s="27">
        <v>31902</v>
      </c>
      <c r="E6340">
        <v>125</v>
      </c>
      <c r="F6340">
        <v>6.4</v>
      </c>
      <c r="G6340">
        <v>0</v>
      </c>
      <c r="H6340">
        <v>2.4770633825814672</v>
      </c>
    </row>
    <row r="6341" spans="4:8" x14ac:dyDescent="0.25">
      <c r="D6341" s="27">
        <v>31903</v>
      </c>
      <c r="E6341">
        <v>126</v>
      </c>
      <c r="F6341">
        <v>7.4</v>
      </c>
      <c r="G6341">
        <v>3</v>
      </c>
      <c r="H6341">
        <v>1.705849382884342</v>
      </c>
    </row>
    <row r="6342" spans="4:8" x14ac:dyDescent="0.25">
      <c r="D6342" s="27">
        <v>31904</v>
      </c>
      <c r="E6342">
        <v>127</v>
      </c>
      <c r="F6342">
        <v>6.9</v>
      </c>
      <c r="G6342">
        <v>0</v>
      </c>
      <c r="H6342">
        <v>2.9950351272223101</v>
      </c>
    </row>
    <row r="6343" spans="4:8" x14ac:dyDescent="0.25">
      <c r="D6343" s="27">
        <v>31905</v>
      </c>
      <c r="E6343">
        <v>128</v>
      </c>
      <c r="F6343">
        <v>7.1</v>
      </c>
      <c r="G6343">
        <v>0</v>
      </c>
      <c r="H6343">
        <v>3.1879960886630325</v>
      </c>
    </row>
    <row r="6344" spans="4:8" x14ac:dyDescent="0.25">
      <c r="D6344" s="27">
        <v>31906</v>
      </c>
      <c r="E6344">
        <v>129</v>
      </c>
      <c r="F6344">
        <v>9.6</v>
      </c>
      <c r="G6344">
        <v>6.9</v>
      </c>
      <c r="H6344">
        <v>2.9947613989378086</v>
      </c>
    </row>
    <row r="6345" spans="4:8" x14ac:dyDescent="0.25">
      <c r="D6345" s="27">
        <v>31907</v>
      </c>
      <c r="E6345">
        <v>130</v>
      </c>
      <c r="F6345">
        <v>5.6</v>
      </c>
      <c r="G6345">
        <v>0.5</v>
      </c>
      <c r="H6345">
        <v>1.1399026934743706</v>
      </c>
    </row>
    <row r="6346" spans="4:8" x14ac:dyDescent="0.25">
      <c r="D6346" s="27">
        <v>31908</v>
      </c>
      <c r="E6346">
        <v>131</v>
      </c>
      <c r="F6346">
        <v>4.7</v>
      </c>
      <c r="G6346">
        <v>0.7</v>
      </c>
      <c r="H6346">
        <v>1.4764840881595405</v>
      </c>
    </row>
    <row r="6347" spans="4:8" x14ac:dyDescent="0.25">
      <c r="D6347" s="27">
        <v>31909</v>
      </c>
      <c r="E6347">
        <v>132</v>
      </c>
      <c r="F6347">
        <v>3</v>
      </c>
      <c r="G6347">
        <v>8.9</v>
      </c>
      <c r="H6347">
        <v>0.90112273727381687</v>
      </c>
    </row>
    <row r="6348" spans="4:8" x14ac:dyDescent="0.25">
      <c r="D6348" s="27">
        <v>31910</v>
      </c>
      <c r="E6348">
        <v>133</v>
      </c>
      <c r="F6348">
        <v>7.4</v>
      </c>
      <c r="G6348">
        <v>1.1000000000000001</v>
      </c>
      <c r="H6348">
        <v>1.4191085876595138</v>
      </c>
    </row>
    <row r="6349" spans="4:8" x14ac:dyDescent="0.25">
      <c r="D6349" s="27">
        <v>31911</v>
      </c>
      <c r="E6349">
        <v>134</v>
      </c>
      <c r="F6349">
        <v>7.3</v>
      </c>
      <c r="G6349">
        <v>0</v>
      </c>
      <c r="H6349">
        <v>1.8012651397055881</v>
      </c>
    </row>
    <row r="6350" spans="4:8" x14ac:dyDescent="0.25">
      <c r="D6350" s="27">
        <v>31912</v>
      </c>
      <c r="E6350">
        <v>135</v>
      </c>
      <c r="F6350">
        <v>5.8</v>
      </c>
      <c r="G6350">
        <v>0</v>
      </c>
      <c r="H6350">
        <v>1.4103377310914174</v>
      </c>
    </row>
    <row r="6351" spans="4:8" x14ac:dyDescent="0.25">
      <c r="D6351" s="27">
        <v>31913</v>
      </c>
      <c r="E6351">
        <v>136</v>
      </c>
      <c r="F6351">
        <v>8.6</v>
      </c>
      <c r="G6351">
        <v>2.2999999999999998</v>
      </c>
      <c r="H6351">
        <v>1.8694695564505242</v>
      </c>
    </row>
    <row r="6352" spans="4:8" x14ac:dyDescent="0.25">
      <c r="D6352" s="27">
        <v>31914</v>
      </c>
      <c r="E6352">
        <v>137</v>
      </c>
      <c r="F6352">
        <v>7.3</v>
      </c>
      <c r="G6352">
        <v>7.2</v>
      </c>
      <c r="H6352">
        <v>1.0393484402792028</v>
      </c>
    </row>
    <row r="6353" spans="4:8" x14ac:dyDescent="0.25">
      <c r="D6353" s="27">
        <v>31915</v>
      </c>
      <c r="E6353">
        <v>138</v>
      </c>
      <c r="F6353">
        <v>7.7</v>
      </c>
      <c r="G6353">
        <v>7.8</v>
      </c>
      <c r="H6353">
        <v>1.0922278625631161</v>
      </c>
    </row>
    <row r="6354" spans="4:8" x14ac:dyDescent="0.25">
      <c r="D6354" s="27">
        <v>31916</v>
      </c>
      <c r="E6354">
        <v>139</v>
      </c>
      <c r="F6354">
        <v>9.6</v>
      </c>
      <c r="G6354">
        <v>0.1</v>
      </c>
      <c r="H6354">
        <v>1.9005802240788596</v>
      </c>
    </row>
    <row r="6355" spans="4:8" x14ac:dyDescent="0.25">
      <c r="D6355" s="27">
        <v>31917</v>
      </c>
      <c r="E6355">
        <v>140</v>
      </c>
      <c r="F6355">
        <v>7.6</v>
      </c>
      <c r="G6355">
        <v>0</v>
      </c>
      <c r="H6355">
        <v>1.526721000294172</v>
      </c>
    </row>
    <row r="6356" spans="4:8" x14ac:dyDescent="0.25">
      <c r="D6356" s="27">
        <v>31918</v>
      </c>
      <c r="E6356">
        <v>141</v>
      </c>
      <c r="F6356">
        <v>7.6</v>
      </c>
      <c r="G6356">
        <v>0</v>
      </c>
      <c r="H6356">
        <v>2.1857114535793416</v>
      </c>
    </row>
    <row r="6357" spans="4:8" x14ac:dyDescent="0.25">
      <c r="D6357" s="27">
        <v>31919</v>
      </c>
      <c r="E6357">
        <v>142</v>
      </c>
      <c r="F6357">
        <v>9.8000000000000007</v>
      </c>
      <c r="G6357">
        <v>0</v>
      </c>
      <c r="H6357">
        <v>3.8882864663824392</v>
      </c>
    </row>
    <row r="6358" spans="4:8" x14ac:dyDescent="0.25">
      <c r="D6358" s="27">
        <v>31920</v>
      </c>
      <c r="E6358">
        <v>143</v>
      </c>
      <c r="F6358">
        <v>13.3</v>
      </c>
      <c r="G6358">
        <v>0</v>
      </c>
      <c r="H6358">
        <v>4.5801971602818865</v>
      </c>
    </row>
    <row r="6359" spans="4:8" x14ac:dyDescent="0.25">
      <c r="D6359" s="27">
        <v>31921</v>
      </c>
      <c r="E6359">
        <v>144</v>
      </c>
      <c r="F6359">
        <v>8.6999999999999993</v>
      </c>
      <c r="G6359">
        <v>0</v>
      </c>
      <c r="H6359">
        <v>3.9416442337272355</v>
      </c>
    </row>
    <row r="6360" spans="4:8" x14ac:dyDescent="0.25">
      <c r="D6360" s="27">
        <v>31922</v>
      </c>
      <c r="E6360">
        <v>145</v>
      </c>
      <c r="F6360">
        <v>11.3</v>
      </c>
      <c r="G6360">
        <v>0</v>
      </c>
      <c r="H6360">
        <v>4.1331869002210331</v>
      </c>
    </row>
    <row r="6361" spans="4:8" x14ac:dyDescent="0.25">
      <c r="D6361" s="27">
        <v>31923</v>
      </c>
      <c r="E6361">
        <v>146</v>
      </c>
      <c r="F6361">
        <v>8.1999999999999993</v>
      </c>
      <c r="G6361">
        <v>0</v>
      </c>
      <c r="H6361">
        <v>2.3700217098749885</v>
      </c>
    </row>
    <row r="6362" spans="4:8" x14ac:dyDescent="0.25">
      <c r="D6362" s="27">
        <v>31924</v>
      </c>
      <c r="E6362">
        <v>147</v>
      </c>
      <c r="F6362">
        <v>4.8</v>
      </c>
      <c r="G6362">
        <v>0</v>
      </c>
      <c r="H6362">
        <v>1.6750833869166808</v>
      </c>
    </row>
    <row r="6363" spans="4:8" x14ac:dyDescent="0.25">
      <c r="D6363" s="27">
        <v>31925</v>
      </c>
      <c r="E6363">
        <v>148</v>
      </c>
      <c r="F6363">
        <v>5.6</v>
      </c>
      <c r="G6363">
        <v>0</v>
      </c>
      <c r="H6363">
        <v>2.8403564609435099</v>
      </c>
    </row>
    <row r="6364" spans="4:8" x14ac:dyDescent="0.25">
      <c r="D6364" s="27">
        <v>31926</v>
      </c>
      <c r="E6364">
        <v>149</v>
      </c>
      <c r="F6364">
        <v>5.9</v>
      </c>
      <c r="G6364">
        <v>0</v>
      </c>
      <c r="H6364">
        <v>2.0138140966573359</v>
      </c>
    </row>
    <row r="6365" spans="4:8" x14ac:dyDescent="0.25">
      <c r="D6365" s="27">
        <v>31927</v>
      </c>
      <c r="E6365">
        <v>150</v>
      </c>
      <c r="F6365">
        <v>7</v>
      </c>
      <c r="G6365">
        <v>0</v>
      </c>
      <c r="H6365">
        <v>1.7244106675221678</v>
      </c>
    </row>
    <row r="6366" spans="4:8" x14ac:dyDescent="0.25">
      <c r="D6366" s="27">
        <v>31928</v>
      </c>
      <c r="E6366">
        <v>151</v>
      </c>
      <c r="F6366">
        <v>9</v>
      </c>
      <c r="G6366">
        <v>0</v>
      </c>
      <c r="H6366">
        <v>1.7850307822487852</v>
      </c>
    </row>
    <row r="6367" spans="4:8" x14ac:dyDescent="0.25">
      <c r="D6367" s="27">
        <v>31929</v>
      </c>
      <c r="E6367">
        <v>152</v>
      </c>
      <c r="F6367">
        <v>10.6</v>
      </c>
      <c r="G6367">
        <v>2.6</v>
      </c>
      <c r="H6367">
        <v>2.0937744849607256</v>
      </c>
    </row>
    <row r="6368" spans="4:8" x14ac:dyDescent="0.25">
      <c r="D6368" s="27">
        <v>31930</v>
      </c>
      <c r="E6368">
        <v>153</v>
      </c>
      <c r="F6368">
        <v>8.1</v>
      </c>
      <c r="G6368">
        <v>9.4</v>
      </c>
      <c r="H6368">
        <v>1.3078002293765809</v>
      </c>
    </row>
    <row r="6369" spans="4:8" x14ac:dyDescent="0.25">
      <c r="D6369" s="27">
        <v>31931</v>
      </c>
      <c r="E6369">
        <v>154</v>
      </c>
      <c r="F6369">
        <v>7.7</v>
      </c>
      <c r="G6369">
        <v>0.9</v>
      </c>
      <c r="H6369">
        <v>1.2499551449544599</v>
      </c>
    </row>
    <row r="6370" spans="4:8" x14ac:dyDescent="0.25">
      <c r="D6370" s="27">
        <v>31932</v>
      </c>
      <c r="E6370">
        <v>155</v>
      </c>
      <c r="F6370">
        <v>10.4</v>
      </c>
      <c r="G6370">
        <v>2</v>
      </c>
      <c r="H6370">
        <v>1.9170048500306145</v>
      </c>
    </row>
    <row r="6371" spans="4:8" x14ac:dyDescent="0.25">
      <c r="D6371" s="27">
        <v>31933</v>
      </c>
      <c r="E6371">
        <v>156</v>
      </c>
      <c r="F6371">
        <v>13.2</v>
      </c>
      <c r="G6371">
        <v>0.6</v>
      </c>
      <c r="H6371">
        <v>3.272163630552483</v>
      </c>
    </row>
    <row r="6372" spans="4:8" x14ac:dyDescent="0.25">
      <c r="D6372" s="27">
        <v>31934</v>
      </c>
      <c r="E6372">
        <v>157</v>
      </c>
      <c r="F6372">
        <v>13.8</v>
      </c>
      <c r="G6372">
        <v>0</v>
      </c>
      <c r="H6372">
        <v>3.4961910030371657</v>
      </c>
    </row>
    <row r="6373" spans="4:8" x14ac:dyDescent="0.25">
      <c r="D6373" s="27">
        <v>31935</v>
      </c>
      <c r="E6373">
        <v>158</v>
      </c>
      <c r="F6373">
        <v>13.3</v>
      </c>
      <c r="G6373">
        <v>1</v>
      </c>
      <c r="H6373">
        <v>2.3963753089366131</v>
      </c>
    </row>
    <row r="6374" spans="4:8" x14ac:dyDescent="0.25">
      <c r="D6374" s="27">
        <v>31936</v>
      </c>
      <c r="E6374">
        <v>159</v>
      </c>
      <c r="F6374">
        <v>12.3</v>
      </c>
      <c r="G6374">
        <v>4.9000000000000004</v>
      </c>
      <c r="H6374">
        <v>2.1439462173736992</v>
      </c>
    </row>
    <row r="6375" spans="4:8" x14ac:dyDescent="0.25">
      <c r="D6375" s="27">
        <v>31937</v>
      </c>
      <c r="E6375">
        <v>160</v>
      </c>
      <c r="F6375">
        <v>12.1</v>
      </c>
      <c r="G6375">
        <v>0</v>
      </c>
      <c r="H6375">
        <v>2.284348842932479</v>
      </c>
    </row>
    <row r="6376" spans="4:8" x14ac:dyDescent="0.25">
      <c r="D6376" s="27">
        <v>31938</v>
      </c>
      <c r="E6376">
        <v>161</v>
      </c>
      <c r="F6376">
        <v>12.4</v>
      </c>
      <c r="G6376">
        <v>0</v>
      </c>
      <c r="H6376">
        <v>3.0964887471899822</v>
      </c>
    </row>
    <row r="6377" spans="4:8" x14ac:dyDescent="0.25">
      <c r="D6377" s="27">
        <v>31939</v>
      </c>
      <c r="E6377">
        <v>162</v>
      </c>
      <c r="F6377">
        <v>11.4</v>
      </c>
      <c r="G6377">
        <v>0</v>
      </c>
      <c r="H6377">
        <v>2.4650488071763506</v>
      </c>
    </row>
    <row r="6378" spans="4:8" x14ac:dyDescent="0.25">
      <c r="D6378" s="27">
        <v>31940</v>
      </c>
      <c r="E6378">
        <v>163</v>
      </c>
      <c r="F6378">
        <v>9.8000000000000007</v>
      </c>
      <c r="G6378">
        <v>5.5</v>
      </c>
      <c r="H6378">
        <v>1.3056509730737864</v>
      </c>
    </row>
    <row r="6379" spans="4:8" x14ac:dyDescent="0.25">
      <c r="D6379" s="27">
        <v>31941</v>
      </c>
      <c r="E6379">
        <v>164</v>
      </c>
      <c r="F6379">
        <v>8.6999999999999993</v>
      </c>
      <c r="G6379">
        <v>0</v>
      </c>
      <c r="H6379">
        <v>1.2996561578170336</v>
      </c>
    </row>
    <row r="6380" spans="4:8" x14ac:dyDescent="0.25">
      <c r="D6380" s="27">
        <v>31942</v>
      </c>
      <c r="E6380">
        <v>165</v>
      </c>
      <c r="F6380">
        <v>9.4</v>
      </c>
      <c r="G6380">
        <v>1.8</v>
      </c>
      <c r="H6380">
        <v>1.3999235335766409</v>
      </c>
    </row>
    <row r="6381" spans="4:8" x14ac:dyDescent="0.25">
      <c r="D6381" s="27">
        <v>31943</v>
      </c>
      <c r="E6381">
        <v>166</v>
      </c>
      <c r="F6381">
        <v>8.6999999999999993</v>
      </c>
      <c r="G6381">
        <v>0.8</v>
      </c>
      <c r="H6381">
        <v>1.2166312033088684</v>
      </c>
    </row>
    <row r="6382" spans="4:8" x14ac:dyDescent="0.25">
      <c r="D6382" s="27">
        <v>31944</v>
      </c>
      <c r="E6382">
        <v>167</v>
      </c>
      <c r="F6382">
        <v>9.4</v>
      </c>
      <c r="G6382">
        <v>6.3</v>
      </c>
      <c r="H6382">
        <v>1.269370046483933</v>
      </c>
    </row>
    <row r="6383" spans="4:8" x14ac:dyDescent="0.25">
      <c r="D6383" s="27">
        <v>31945</v>
      </c>
      <c r="E6383">
        <v>168</v>
      </c>
      <c r="F6383">
        <v>9.9</v>
      </c>
      <c r="G6383">
        <v>13.4</v>
      </c>
      <c r="H6383">
        <v>1.4002749450986456</v>
      </c>
    </row>
    <row r="6384" spans="4:8" x14ac:dyDescent="0.25">
      <c r="D6384" s="27">
        <v>31946</v>
      </c>
      <c r="E6384">
        <v>169</v>
      </c>
      <c r="F6384">
        <v>11.9</v>
      </c>
      <c r="G6384">
        <v>2.1</v>
      </c>
      <c r="H6384">
        <v>3.3250697095331381</v>
      </c>
    </row>
    <row r="6385" spans="4:8" x14ac:dyDescent="0.25">
      <c r="D6385" s="27">
        <v>31947</v>
      </c>
      <c r="E6385">
        <v>170</v>
      </c>
      <c r="F6385">
        <v>9.6999999999999993</v>
      </c>
      <c r="G6385">
        <v>2.4</v>
      </c>
      <c r="H6385">
        <v>1.6927615640761671</v>
      </c>
    </row>
    <row r="6386" spans="4:8" x14ac:dyDescent="0.25">
      <c r="D6386" s="27">
        <v>31948</v>
      </c>
      <c r="E6386">
        <v>171</v>
      </c>
      <c r="F6386">
        <v>11.9</v>
      </c>
      <c r="G6386">
        <v>0.4</v>
      </c>
      <c r="H6386">
        <v>2.0378027747559009</v>
      </c>
    </row>
    <row r="6387" spans="4:8" x14ac:dyDescent="0.25">
      <c r="D6387" s="27">
        <v>31949</v>
      </c>
      <c r="E6387">
        <v>172</v>
      </c>
      <c r="F6387">
        <v>14.6</v>
      </c>
      <c r="G6387">
        <v>0</v>
      </c>
      <c r="H6387">
        <v>2.6352169531205374</v>
      </c>
    </row>
    <row r="6388" spans="4:8" x14ac:dyDescent="0.25">
      <c r="D6388" s="27">
        <v>31950</v>
      </c>
      <c r="E6388">
        <v>173</v>
      </c>
      <c r="F6388">
        <v>16.3</v>
      </c>
      <c r="G6388">
        <v>0</v>
      </c>
      <c r="H6388">
        <v>4.3476487705847005</v>
      </c>
    </row>
    <row r="6389" spans="4:8" x14ac:dyDescent="0.25">
      <c r="D6389" s="27">
        <v>31951</v>
      </c>
      <c r="E6389">
        <v>174</v>
      </c>
      <c r="F6389">
        <v>13.9</v>
      </c>
      <c r="G6389">
        <v>0.7</v>
      </c>
      <c r="H6389">
        <v>2.3725807967416959</v>
      </c>
    </row>
    <row r="6390" spans="4:8" x14ac:dyDescent="0.25">
      <c r="D6390" s="27">
        <v>31952</v>
      </c>
      <c r="E6390">
        <v>175</v>
      </c>
      <c r="F6390">
        <v>11.5</v>
      </c>
      <c r="G6390">
        <v>1.8</v>
      </c>
      <c r="H6390">
        <v>1.754182282763441</v>
      </c>
    </row>
    <row r="6391" spans="4:8" x14ac:dyDescent="0.25">
      <c r="D6391" s="27">
        <v>31953</v>
      </c>
      <c r="E6391">
        <v>176</v>
      </c>
      <c r="F6391">
        <v>12.2</v>
      </c>
      <c r="G6391">
        <v>0.7</v>
      </c>
      <c r="H6391">
        <v>2.2888206817360142</v>
      </c>
    </row>
    <row r="6392" spans="4:8" x14ac:dyDescent="0.25">
      <c r="D6392" s="27">
        <v>31954</v>
      </c>
      <c r="E6392">
        <v>177</v>
      </c>
      <c r="F6392">
        <v>12.6</v>
      </c>
      <c r="G6392">
        <v>0</v>
      </c>
      <c r="H6392">
        <v>2.0397117150011015</v>
      </c>
    </row>
    <row r="6393" spans="4:8" x14ac:dyDescent="0.25">
      <c r="D6393" s="27">
        <v>31955</v>
      </c>
      <c r="E6393">
        <v>178</v>
      </c>
      <c r="F6393">
        <v>13.9</v>
      </c>
      <c r="G6393">
        <v>0</v>
      </c>
      <c r="H6393">
        <v>3.2551358430039126</v>
      </c>
    </row>
    <row r="6394" spans="4:8" x14ac:dyDescent="0.25">
      <c r="D6394" s="27">
        <v>31956</v>
      </c>
      <c r="E6394">
        <v>179</v>
      </c>
      <c r="F6394">
        <v>13.8</v>
      </c>
      <c r="G6394">
        <v>0</v>
      </c>
      <c r="H6394">
        <v>3.2143599612662617</v>
      </c>
    </row>
    <row r="6395" spans="4:8" x14ac:dyDescent="0.25">
      <c r="D6395" s="27">
        <v>31957</v>
      </c>
      <c r="E6395">
        <v>180</v>
      </c>
      <c r="F6395">
        <v>13.6</v>
      </c>
      <c r="G6395">
        <v>0.7</v>
      </c>
      <c r="H6395">
        <v>2.423243902810833</v>
      </c>
    </row>
    <row r="6396" spans="4:8" x14ac:dyDescent="0.25">
      <c r="D6396" s="27">
        <v>31958</v>
      </c>
      <c r="E6396">
        <v>181</v>
      </c>
      <c r="F6396">
        <v>12.8</v>
      </c>
      <c r="G6396">
        <v>4.4000000000000004</v>
      </c>
      <c r="H6396">
        <v>1.4969078528559223</v>
      </c>
    </row>
    <row r="6397" spans="4:8" x14ac:dyDescent="0.25">
      <c r="D6397" s="27">
        <v>31959</v>
      </c>
      <c r="E6397">
        <v>182</v>
      </c>
      <c r="F6397">
        <v>14.8</v>
      </c>
      <c r="G6397">
        <v>0</v>
      </c>
      <c r="H6397">
        <v>2.9148354459452261</v>
      </c>
    </row>
    <row r="6398" spans="4:8" x14ac:dyDescent="0.25">
      <c r="D6398" s="27">
        <v>31960</v>
      </c>
      <c r="E6398">
        <v>183</v>
      </c>
      <c r="F6398">
        <v>14</v>
      </c>
      <c r="G6398">
        <v>4.5</v>
      </c>
      <c r="H6398">
        <v>2.9866722025001184</v>
      </c>
    </row>
    <row r="6399" spans="4:8" x14ac:dyDescent="0.25">
      <c r="D6399" s="27">
        <v>31961</v>
      </c>
      <c r="E6399">
        <v>184</v>
      </c>
      <c r="F6399">
        <v>13.5</v>
      </c>
      <c r="G6399">
        <v>1.1000000000000001</v>
      </c>
      <c r="H6399">
        <v>3.1745938669587295</v>
      </c>
    </row>
    <row r="6400" spans="4:8" x14ac:dyDescent="0.25">
      <c r="D6400" s="27">
        <v>31962</v>
      </c>
      <c r="E6400">
        <v>185</v>
      </c>
      <c r="F6400">
        <v>14.5</v>
      </c>
      <c r="G6400">
        <v>4.5999999999999996</v>
      </c>
      <c r="H6400">
        <v>2.7880309501298477</v>
      </c>
    </row>
    <row r="6401" spans="4:8" x14ac:dyDescent="0.25">
      <c r="D6401" s="27">
        <v>31963</v>
      </c>
      <c r="E6401">
        <v>186</v>
      </c>
      <c r="F6401">
        <v>15.5</v>
      </c>
      <c r="G6401">
        <v>0</v>
      </c>
      <c r="H6401">
        <v>2.5779550618026121</v>
      </c>
    </row>
    <row r="6402" spans="4:8" x14ac:dyDescent="0.25">
      <c r="D6402" s="27">
        <v>31964</v>
      </c>
      <c r="E6402">
        <v>187</v>
      </c>
      <c r="F6402">
        <v>18.899999999999999</v>
      </c>
      <c r="G6402">
        <v>0</v>
      </c>
      <c r="H6402">
        <v>3.2309042556754961</v>
      </c>
    </row>
    <row r="6403" spans="4:8" x14ac:dyDescent="0.25">
      <c r="D6403" s="27">
        <v>31965</v>
      </c>
      <c r="E6403">
        <v>188</v>
      </c>
      <c r="F6403">
        <v>18</v>
      </c>
      <c r="G6403">
        <v>0</v>
      </c>
      <c r="H6403">
        <v>2.4616493819400094</v>
      </c>
    </row>
    <row r="6404" spans="4:8" x14ac:dyDescent="0.25">
      <c r="D6404" s="27">
        <v>31966</v>
      </c>
      <c r="E6404">
        <v>189</v>
      </c>
      <c r="F6404">
        <v>14.1</v>
      </c>
      <c r="G6404">
        <v>21.6</v>
      </c>
      <c r="H6404">
        <v>1.8057647095319183</v>
      </c>
    </row>
    <row r="6405" spans="4:8" x14ac:dyDescent="0.25">
      <c r="D6405" s="27">
        <v>31967</v>
      </c>
      <c r="E6405">
        <v>190</v>
      </c>
      <c r="F6405">
        <v>13.8</v>
      </c>
      <c r="G6405">
        <v>0</v>
      </c>
      <c r="H6405">
        <v>2.1642534344006581</v>
      </c>
    </row>
    <row r="6406" spans="4:8" x14ac:dyDescent="0.25">
      <c r="D6406" s="27">
        <v>31968</v>
      </c>
      <c r="E6406">
        <v>191</v>
      </c>
      <c r="F6406">
        <v>13.2</v>
      </c>
      <c r="G6406">
        <v>0</v>
      </c>
      <c r="H6406">
        <v>2.5057224393997215</v>
      </c>
    </row>
    <row r="6407" spans="4:8" x14ac:dyDescent="0.25">
      <c r="D6407" s="27">
        <v>31969</v>
      </c>
      <c r="E6407">
        <v>192</v>
      </c>
      <c r="F6407">
        <v>11.3</v>
      </c>
      <c r="G6407">
        <v>0</v>
      </c>
      <c r="H6407">
        <v>2.3101724109476618</v>
      </c>
    </row>
    <row r="6408" spans="4:8" x14ac:dyDescent="0.25">
      <c r="D6408" s="27">
        <v>31970</v>
      </c>
      <c r="E6408">
        <v>193</v>
      </c>
      <c r="F6408">
        <v>13.8</v>
      </c>
      <c r="G6408">
        <v>0</v>
      </c>
      <c r="H6408">
        <v>2.7241588566433852</v>
      </c>
    </row>
    <row r="6409" spans="4:8" x14ac:dyDescent="0.25">
      <c r="D6409" s="27">
        <v>31971</v>
      </c>
      <c r="E6409">
        <v>194</v>
      </c>
      <c r="F6409">
        <v>13.9</v>
      </c>
      <c r="G6409">
        <v>0</v>
      </c>
      <c r="H6409">
        <v>3.1511527853908476</v>
      </c>
    </row>
    <row r="6410" spans="4:8" x14ac:dyDescent="0.25">
      <c r="D6410" s="27">
        <v>31972</v>
      </c>
      <c r="E6410">
        <v>195</v>
      </c>
      <c r="F6410">
        <v>13.5</v>
      </c>
      <c r="G6410">
        <v>0</v>
      </c>
      <c r="H6410">
        <v>2.9051680234158455</v>
      </c>
    </row>
    <row r="6411" spans="4:8" x14ac:dyDescent="0.25">
      <c r="D6411" s="27">
        <v>31973</v>
      </c>
      <c r="E6411">
        <v>196</v>
      </c>
      <c r="F6411">
        <v>14.4</v>
      </c>
      <c r="G6411">
        <v>0</v>
      </c>
      <c r="H6411">
        <v>3.6740065454986115</v>
      </c>
    </row>
    <row r="6412" spans="4:8" x14ac:dyDescent="0.25">
      <c r="D6412" s="27">
        <v>31974</v>
      </c>
      <c r="E6412">
        <v>197</v>
      </c>
      <c r="F6412">
        <v>14.3</v>
      </c>
      <c r="G6412">
        <v>0</v>
      </c>
      <c r="H6412">
        <v>2.9549972045217148</v>
      </c>
    </row>
    <row r="6413" spans="4:8" x14ac:dyDescent="0.25">
      <c r="D6413" s="27">
        <v>31975</v>
      </c>
      <c r="E6413">
        <v>198</v>
      </c>
      <c r="F6413">
        <v>13.4</v>
      </c>
      <c r="G6413">
        <v>0</v>
      </c>
      <c r="H6413">
        <v>3.5672910379650018</v>
      </c>
    </row>
    <row r="6414" spans="4:8" x14ac:dyDescent="0.25">
      <c r="D6414" s="27">
        <v>31976</v>
      </c>
      <c r="E6414">
        <v>199</v>
      </c>
      <c r="F6414">
        <v>15.3</v>
      </c>
      <c r="G6414">
        <v>0</v>
      </c>
      <c r="H6414">
        <v>4.1652078445082976</v>
      </c>
    </row>
    <row r="6415" spans="4:8" x14ac:dyDescent="0.25">
      <c r="D6415" s="27">
        <v>31977</v>
      </c>
      <c r="E6415">
        <v>200</v>
      </c>
      <c r="F6415">
        <v>15.1</v>
      </c>
      <c r="G6415">
        <v>0</v>
      </c>
      <c r="H6415">
        <v>3.2515942535247415</v>
      </c>
    </row>
    <row r="6416" spans="4:8" x14ac:dyDescent="0.25">
      <c r="D6416" s="27">
        <v>31978</v>
      </c>
      <c r="E6416">
        <v>201</v>
      </c>
      <c r="F6416">
        <v>16.100000000000001</v>
      </c>
      <c r="G6416">
        <v>0</v>
      </c>
      <c r="H6416">
        <v>3.3141230077364359</v>
      </c>
    </row>
    <row r="6417" spans="4:8" x14ac:dyDescent="0.25">
      <c r="D6417" s="27">
        <v>31979</v>
      </c>
      <c r="E6417">
        <v>202</v>
      </c>
      <c r="F6417">
        <v>17.899999999999999</v>
      </c>
      <c r="G6417">
        <v>0</v>
      </c>
      <c r="H6417">
        <v>4.1634280884434247</v>
      </c>
    </row>
    <row r="6418" spans="4:8" x14ac:dyDescent="0.25">
      <c r="D6418" s="27">
        <v>31980</v>
      </c>
      <c r="E6418">
        <v>203</v>
      </c>
      <c r="F6418">
        <v>18.2</v>
      </c>
      <c r="G6418">
        <v>0</v>
      </c>
      <c r="H6418">
        <v>4.1207281657057218</v>
      </c>
    </row>
    <row r="6419" spans="4:8" x14ac:dyDescent="0.25">
      <c r="D6419" s="27">
        <v>31981</v>
      </c>
      <c r="E6419">
        <v>204</v>
      </c>
      <c r="F6419">
        <v>20.8</v>
      </c>
      <c r="G6419">
        <v>0</v>
      </c>
      <c r="H6419">
        <v>4.5084073202337889</v>
      </c>
    </row>
    <row r="6420" spans="4:8" x14ac:dyDescent="0.25">
      <c r="D6420" s="27">
        <v>31982</v>
      </c>
      <c r="E6420">
        <v>205</v>
      </c>
      <c r="F6420">
        <v>17.2</v>
      </c>
      <c r="G6420">
        <v>0.5</v>
      </c>
      <c r="H6420">
        <v>2.1301066152876826</v>
      </c>
    </row>
    <row r="6421" spans="4:8" x14ac:dyDescent="0.25">
      <c r="D6421" s="27">
        <v>31983</v>
      </c>
      <c r="E6421">
        <v>206</v>
      </c>
      <c r="F6421">
        <v>14.3</v>
      </c>
      <c r="G6421">
        <v>5</v>
      </c>
      <c r="H6421">
        <v>1.709887246940945</v>
      </c>
    </row>
    <row r="6422" spans="4:8" x14ac:dyDescent="0.25">
      <c r="D6422" s="27">
        <v>31984</v>
      </c>
      <c r="E6422">
        <v>207</v>
      </c>
      <c r="F6422">
        <v>11.8</v>
      </c>
      <c r="G6422">
        <v>11.7</v>
      </c>
      <c r="H6422">
        <v>1.5870047313259674</v>
      </c>
    </row>
    <row r="6423" spans="4:8" x14ac:dyDescent="0.25">
      <c r="D6423" s="27">
        <v>31985</v>
      </c>
      <c r="E6423">
        <v>208</v>
      </c>
      <c r="F6423">
        <v>11.4</v>
      </c>
      <c r="G6423">
        <v>10.199999999999999</v>
      </c>
      <c r="H6423">
        <v>1.4027609814034339</v>
      </c>
    </row>
    <row r="6424" spans="4:8" x14ac:dyDescent="0.25">
      <c r="D6424" s="27">
        <v>31986</v>
      </c>
      <c r="E6424">
        <v>209</v>
      </c>
      <c r="F6424">
        <v>12.7</v>
      </c>
      <c r="G6424">
        <v>2.1</v>
      </c>
      <c r="H6424">
        <v>2.0021859113688825</v>
      </c>
    </row>
    <row r="6425" spans="4:8" x14ac:dyDescent="0.25">
      <c r="D6425" s="27">
        <v>31987</v>
      </c>
      <c r="E6425">
        <v>210</v>
      </c>
      <c r="F6425">
        <v>10.199999999999999</v>
      </c>
      <c r="G6425">
        <v>5.2</v>
      </c>
      <c r="H6425">
        <v>1.4690973883692142</v>
      </c>
    </row>
    <row r="6426" spans="4:8" x14ac:dyDescent="0.25">
      <c r="D6426" s="27">
        <v>31988</v>
      </c>
      <c r="E6426">
        <v>211</v>
      </c>
      <c r="F6426">
        <v>13.6</v>
      </c>
      <c r="G6426">
        <v>0.2</v>
      </c>
      <c r="H6426">
        <v>2.4317641079549639</v>
      </c>
    </row>
    <row r="6427" spans="4:8" x14ac:dyDescent="0.25">
      <c r="D6427" s="27">
        <v>31989</v>
      </c>
      <c r="E6427">
        <v>212</v>
      </c>
      <c r="F6427">
        <v>11.9</v>
      </c>
      <c r="G6427">
        <v>2.7</v>
      </c>
      <c r="H6427">
        <v>1.4366136962874589</v>
      </c>
    </row>
    <row r="6428" spans="4:8" x14ac:dyDescent="0.25">
      <c r="D6428" s="27">
        <v>31990</v>
      </c>
      <c r="E6428">
        <v>213</v>
      </c>
      <c r="F6428">
        <v>13</v>
      </c>
      <c r="G6428">
        <v>5</v>
      </c>
      <c r="H6428">
        <v>1.3846239313215034</v>
      </c>
    </row>
    <row r="6429" spans="4:8" x14ac:dyDescent="0.25">
      <c r="D6429" s="27">
        <v>31991</v>
      </c>
      <c r="E6429">
        <v>214</v>
      </c>
      <c r="F6429">
        <v>12.4</v>
      </c>
      <c r="G6429">
        <v>1.1000000000000001</v>
      </c>
      <c r="H6429">
        <v>1.5609532944784958</v>
      </c>
    </row>
    <row r="6430" spans="4:8" x14ac:dyDescent="0.25">
      <c r="D6430" s="27">
        <v>31992</v>
      </c>
      <c r="E6430">
        <v>215</v>
      </c>
      <c r="F6430">
        <v>12.4</v>
      </c>
      <c r="G6430">
        <v>3.2</v>
      </c>
      <c r="H6430">
        <v>2.2190950074656648</v>
      </c>
    </row>
    <row r="6431" spans="4:8" x14ac:dyDescent="0.25">
      <c r="D6431" s="27">
        <v>31993</v>
      </c>
      <c r="E6431">
        <v>216</v>
      </c>
      <c r="F6431">
        <v>11.8</v>
      </c>
      <c r="G6431">
        <v>9.6</v>
      </c>
      <c r="H6431">
        <v>1.7031189007746501</v>
      </c>
    </row>
    <row r="6432" spans="4:8" x14ac:dyDescent="0.25">
      <c r="D6432" s="27">
        <v>31994</v>
      </c>
      <c r="E6432">
        <v>217</v>
      </c>
      <c r="F6432">
        <v>10.9</v>
      </c>
      <c r="G6432">
        <v>1.6</v>
      </c>
      <c r="H6432">
        <v>1.8144314639034884</v>
      </c>
    </row>
    <row r="6433" spans="4:8" x14ac:dyDescent="0.25">
      <c r="D6433" s="27">
        <v>31995</v>
      </c>
      <c r="E6433">
        <v>218</v>
      </c>
      <c r="F6433">
        <v>11.6</v>
      </c>
      <c r="G6433">
        <v>6.3</v>
      </c>
      <c r="H6433">
        <v>1.6261447603814798</v>
      </c>
    </row>
    <row r="6434" spans="4:8" x14ac:dyDescent="0.25">
      <c r="D6434" s="27">
        <v>31996</v>
      </c>
      <c r="E6434">
        <v>219</v>
      </c>
      <c r="F6434">
        <v>11.8</v>
      </c>
      <c r="G6434">
        <v>5.0999999999999996</v>
      </c>
      <c r="H6434">
        <v>1.8204246915695319</v>
      </c>
    </row>
    <row r="6435" spans="4:8" x14ac:dyDescent="0.25">
      <c r="D6435" s="27">
        <v>31997</v>
      </c>
      <c r="E6435">
        <v>220</v>
      </c>
      <c r="F6435">
        <v>10.3</v>
      </c>
      <c r="G6435">
        <v>9.8000000000000007</v>
      </c>
      <c r="H6435">
        <v>1.214804409876983</v>
      </c>
    </row>
    <row r="6436" spans="4:8" x14ac:dyDescent="0.25">
      <c r="D6436" s="27">
        <v>31998</v>
      </c>
      <c r="E6436">
        <v>221</v>
      </c>
      <c r="F6436">
        <v>9.4</v>
      </c>
      <c r="G6436">
        <v>5.6</v>
      </c>
      <c r="H6436">
        <v>1.2434290837780853</v>
      </c>
    </row>
    <row r="6437" spans="4:8" x14ac:dyDescent="0.25">
      <c r="D6437" s="27">
        <v>31999</v>
      </c>
      <c r="E6437">
        <v>222</v>
      </c>
      <c r="F6437">
        <v>10</v>
      </c>
      <c r="G6437">
        <v>0.4</v>
      </c>
      <c r="H6437">
        <v>1.6423010283624764</v>
      </c>
    </row>
    <row r="6438" spans="4:8" x14ac:dyDescent="0.25">
      <c r="D6438" s="27">
        <v>32000</v>
      </c>
      <c r="E6438">
        <v>223</v>
      </c>
      <c r="F6438">
        <v>10.9</v>
      </c>
      <c r="G6438">
        <v>0</v>
      </c>
      <c r="H6438">
        <v>1.7975199850744679</v>
      </c>
    </row>
    <row r="6439" spans="4:8" x14ac:dyDescent="0.25">
      <c r="D6439" s="27">
        <v>32001</v>
      </c>
      <c r="E6439">
        <v>224</v>
      </c>
      <c r="F6439">
        <v>10.6</v>
      </c>
      <c r="G6439">
        <v>0</v>
      </c>
      <c r="H6439">
        <v>2.300167014558411</v>
      </c>
    </row>
    <row r="6440" spans="4:8" x14ac:dyDescent="0.25">
      <c r="D6440" s="27">
        <v>32002</v>
      </c>
      <c r="E6440">
        <v>225</v>
      </c>
      <c r="F6440">
        <v>12.4</v>
      </c>
      <c r="G6440">
        <v>0.4</v>
      </c>
      <c r="H6440">
        <v>2.5148642859440287</v>
      </c>
    </row>
    <row r="6441" spans="4:8" x14ac:dyDescent="0.25">
      <c r="D6441" s="27">
        <v>32003</v>
      </c>
      <c r="E6441">
        <v>226</v>
      </c>
      <c r="F6441">
        <v>11.8</v>
      </c>
      <c r="G6441">
        <v>7.6</v>
      </c>
      <c r="H6441">
        <v>1.4874673943928598</v>
      </c>
    </row>
    <row r="6442" spans="4:8" x14ac:dyDescent="0.25">
      <c r="D6442" s="27">
        <v>32004</v>
      </c>
      <c r="E6442">
        <v>227</v>
      </c>
      <c r="F6442">
        <v>11.6</v>
      </c>
      <c r="G6442">
        <v>2.4</v>
      </c>
      <c r="H6442">
        <v>1.7628324162128577</v>
      </c>
    </row>
    <row r="6443" spans="4:8" x14ac:dyDescent="0.25">
      <c r="D6443" s="27">
        <v>32005</v>
      </c>
      <c r="E6443">
        <v>228</v>
      </c>
      <c r="F6443">
        <v>9.8000000000000007</v>
      </c>
      <c r="G6443">
        <v>0</v>
      </c>
      <c r="H6443">
        <v>2.601304855314766</v>
      </c>
    </row>
    <row r="6444" spans="4:8" x14ac:dyDescent="0.25">
      <c r="D6444" s="27">
        <v>32006</v>
      </c>
      <c r="E6444">
        <v>229</v>
      </c>
      <c r="F6444">
        <v>10.9</v>
      </c>
      <c r="G6444">
        <v>0.2</v>
      </c>
      <c r="H6444">
        <v>2.1786914386261809</v>
      </c>
    </row>
    <row r="6445" spans="4:8" x14ac:dyDescent="0.25">
      <c r="D6445" s="27">
        <v>32007</v>
      </c>
      <c r="E6445">
        <v>230</v>
      </c>
      <c r="F6445">
        <v>13.5</v>
      </c>
      <c r="G6445">
        <v>0.1</v>
      </c>
      <c r="H6445">
        <v>1.9248221042035161</v>
      </c>
    </row>
    <row r="6446" spans="4:8" x14ac:dyDescent="0.25">
      <c r="D6446" s="27">
        <v>32008</v>
      </c>
      <c r="E6446">
        <v>231</v>
      </c>
      <c r="F6446">
        <v>14.7</v>
      </c>
      <c r="G6446">
        <v>0.5</v>
      </c>
      <c r="H6446">
        <v>1.6051009771965756</v>
      </c>
    </row>
    <row r="6447" spans="4:8" x14ac:dyDescent="0.25">
      <c r="D6447" s="27">
        <v>32009</v>
      </c>
      <c r="E6447">
        <v>232</v>
      </c>
      <c r="F6447">
        <v>16</v>
      </c>
      <c r="G6447">
        <v>2.95</v>
      </c>
      <c r="H6447">
        <v>2.2693103520082789</v>
      </c>
    </row>
    <row r="6448" spans="4:8" x14ac:dyDescent="0.25">
      <c r="D6448" s="27">
        <v>32010</v>
      </c>
      <c r="E6448">
        <v>233</v>
      </c>
      <c r="F6448">
        <v>14.2</v>
      </c>
      <c r="G6448">
        <v>5.4</v>
      </c>
      <c r="H6448">
        <v>1.7358022346584072</v>
      </c>
    </row>
    <row r="6449" spans="4:8" x14ac:dyDescent="0.25">
      <c r="D6449" s="27">
        <v>32011</v>
      </c>
      <c r="E6449">
        <v>234</v>
      </c>
      <c r="F6449">
        <v>16.8</v>
      </c>
      <c r="G6449">
        <v>9</v>
      </c>
      <c r="H6449">
        <v>1.7966680607228862</v>
      </c>
    </row>
    <row r="6450" spans="4:8" x14ac:dyDescent="0.25">
      <c r="D6450" s="27">
        <v>32012</v>
      </c>
      <c r="E6450">
        <v>235</v>
      </c>
      <c r="F6450">
        <v>13.3</v>
      </c>
      <c r="G6450">
        <v>10.3</v>
      </c>
      <c r="H6450">
        <v>1.2184200329655042</v>
      </c>
    </row>
    <row r="6451" spans="4:8" x14ac:dyDescent="0.25">
      <c r="D6451" s="27">
        <v>32013</v>
      </c>
      <c r="E6451">
        <v>236</v>
      </c>
      <c r="F6451">
        <v>10.3</v>
      </c>
      <c r="G6451">
        <v>0</v>
      </c>
      <c r="H6451">
        <v>2.0318550109576932</v>
      </c>
    </row>
    <row r="6452" spans="4:8" x14ac:dyDescent="0.25">
      <c r="D6452" s="27">
        <v>32014</v>
      </c>
      <c r="E6452">
        <v>237</v>
      </c>
      <c r="F6452">
        <v>9.5</v>
      </c>
      <c r="G6452">
        <v>0</v>
      </c>
      <c r="H6452">
        <v>1.4631703517726811</v>
      </c>
    </row>
    <row r="6453" spans="4:8" x14ac:dyDescent="0.25">
      <c r="D6453" s="27">
        <v>32015</v>
      </c>
      <c r="E6453">
        <v>238</v>
      </c>
      <c r="F6453">
        <v>12.2</v>
      </c>
      <c r="G6453">
        <v>0</v>
      </c>
      <c r="H6453">
        <v>1.2420591731615296</v>
      </c>
    </row>
    <row r="6454" spans="4:8" x14ac:dyDescent="0.25">
      <c r="D6454" s="27">
        <v>32016</v>
      </c>
      <c r="E6454">
        <v>239</v>
      </c>
      <c r="F6454">
        <v>14.2</v>
      </c>
      <c r="G6454">
        <v>0.4</v>
      </c>
      <c r="H6454">
        <v>1.4498351109011716</v>
      </c>
    </row>
    <row r="6455" spans="4:8" x14ac:dyDescent="0.25">
      <c r="D6455" s="27">
        <v>32017</v>
      </c>
      <c r="E6455">
        <v>240</v>
      </c>
      <c r="F6455">
        <v>11.7</v>
      </c>
      <c r="G6455">
        <v>13.4</v>
      </c>
      <c r="H6455">
        <v>1.1626371217713372</v>
      </c>
    </row>
    <row r="6456" spans="4:8" x14ac:dyDescent="0.25">
      <c r="D6456" s="27">
        <v>32018</v>
      </c>
      <c r="E6456">
        <v>241</v>
      </c>
      <c r="F6456">
        <v>9.6999999999999993</v>
      </c>
      <c r="G6456">
        <v>0.7</v>
      </c>
      <c r="H6456">
        <v>2.1609025960412076</v>
      </c>
    </row>
    <row r="6457" spans="4:8" x14ac:dyDescent="0.25">
      <c r="D6457" s="27">
        <v>32019</v>
      </c>
      <c r="E6457">
        <v>242</v>
      </c>
      <c r="F6457">
        <v>9.5</v>
      </c>
      <c r="G6457">
        <v>0</v>
      </c>
      <c r="H6457">
        <v>1.8169315798464962</v>
      </c>
    </row>
    <row r="6458" spans="4:8" x14ac:dyDescent="0.25">
      <c r="D6458" s="27">
        <v>32020</v>
      </c>
      <c r="E6458">
        <v>243</v>
      </c>
      <c r="F6458">
        <v>9</v>
      </c>
      <c r="G6458">
        <v>0</v>
      </c>
      <c r="H6458">
        <v>2.3252012355191192</v>
      </c>
    </row>
    <row r="6459" spans="4:8" x14ac:dyDescent="0.25">
      <c r="D6459" s="27">
        <v>32021</v>
      </c>
      <c r="E6459">
        <v>244</v>
      </c>
      <c r="F6459">
        <v>10</v>
      </c>
      <c r="G6459">
        <v>0</v>
      </c>
      <c r="H6459">
        <v>2.1295775057477035</v>
      </c>
    </row>
    <row r="6460" spans="4:8" x14ac:dyDescent="0.25">
      <c r="D6460" s="27">
        <v>32022</v>
      </c>
      <c r="E6460">
        <v>245</v>
      </c>
      <c r="F6460">
        <v>11.5</v>
      </c>
      <c r="G6460">
        <v>0</v>
      </c>
      <c r="H6460">
        <v>2.0298906849866207</v>
      </c>
    </row>
    <row r="6461" spans="4:8" x14ac:dyDescent="0.25">
      <c r="D6461" s="27">
        <v>32023</v>
      </c>
      <c r="E6461">
        <v>246</v>
      </c>
      <c r="F6461">
        <v>10.8</v>
      </c>
      <c r="G6461">
        <v>0</v>
      </c>
      <c r="H6461">
        <v>2.0246402477816781</v>
      </c>
    </row>
    <row r="6462" spans="4:8" x14ac:dyDescent="0.25">
      <c r="D6462" s="27">
        <v>32024</v>
      </c>
      <c r="E6462">
        <v>247</v>
      </c>
      <c r="F6462">
        <v>10.3</v>
      </c>
      <c r="G6462">
        <v>0</v>
      </c>
      <c r="H6462">
        <v>1.7299616234702677</v>
      </c>
    </row>
    <row r="6463" spans="4:8" x14ac:dyDescent="0.25">
      <c r="D6463" s="27">
        <v>32025</v>
      </c>
      <c r="E6463">
        <v>248</v>
      </c>
      <c r="F6463">
        <v>13.5</v>
      </c>
      <c r="G6463">
        <v>0.5</v>
      </c>
      <c r="H6463">
        <v>1.5992160646567746</v>
      </c>
    </row>
    <row r="6464" spans="4:8" x14ac:dyDescent="0.25">
      <c r="D6464" s="27">
        <v>32026</v>
      </c>
      <c r="E6464">
        <v>249</v>
      </c>
      <c r="F6464">
        <v>13.8</v>
      </c>
      <c r="G6464">
        <v>5.7</v>
      </c>
      <c r="H6464">
        <v>1.7794857514672078</v>
      </c>
    </row>
    <row r="6465" spans="4:8" x14ac:dyDescent="0.25">
      <c r="D6465" s="27">
        <v>32027</v>
      </c>
      <c r="E6465">
        <v>250</v>
      </c>
      <c r="F6465">
        <v>12.6</v>
      </c>
      <c r="G6465">
        <v>6.1</v>
      </c>
      <c r="H6465">
        <v>1.2485753652788001</v>
      </c>
    </row>
    <row r="6466" spans="4:8" x14ac:dyDescent="0.25">
      <c r="D6466" s="27">
        <v>32028</v>
      </c>
      <c r="E6466">
        <v>251</v>
      </c>
      <c r="F6466">
        <v>11.6</v>
      </c>
      <c r="G6466">
        <v>1</v>
      </c>
      <c r="H6466">
        <v>1.2020343159039983</v>
      </c>
    </row>
    <row r="6467" spans="4:8" x14ac:dyDescent="0.25">
      <c r="D6467" s="27">
        <v>32029</v>
      </c>
      <c r="E6467">
        <v>252</v>
      </c>
      <c r="F6467">
        <v>11.7</v>
      </c>
      <c r="G6467">
        <v>0</v>
      </c>
      <c r="H6467">
        <v>1.4823611753892294</v>
      </c>
    </row>
    <row r="6468" spans="4:8" x14ac:dyDescent="0.25">
      <c r="D6468" s="27">
        <v>32030</v>
      </c>
      <c r="E6468">
        <v>253</v>
      </c>
      <c r="F6468">
        <v>10.9</v>
      </c>
      <c r="G6468">
        <v>4.9000000000000004</v>
      </c>
      <c r="H6468">
        <v>1.0181937252205417</v>
      </c>
    </row>
    <row r="6469" spans="4:8" x14ac:dyDescent="0.25">
      <c r="D6469" s="27">
        <v>32031</v>
      </c>
      <c r="E6469">
        <v>254</v>
      </c>
      <c r="F6469">
        <v>11.7</v>
      </c>
      <c r="G6469">
        <v>0</v>
      </c>
      <c r="H6469">
        <v>2.1563606377840041</v>
      </c>
    </row>
    <row r="6470" spans="4:8" x14ac:dyDescent="0.25">
      <c r="D6470" s="27">
        <v>32032</v>
      </c>
      <c r="E6470">
        <v>255</v>
      </c>
      <c r="F6470">
        <v>11.1</v>
      </c>
      <c r="G6470">
        <v>8.6999999999999993</v>
      </c>
      <c r="H6470">
        <v>2.0844372989834845</v>
      </c>
    </row>
    <row r="6471" spans="4:8" x14ac:dyDescent="0.25">
      <c r="D6471" s="27">
        <v>32033</v>
      </c>
      <c r="E6471">
        <v>256</v>
      </c>
      <c r="F6471">
        <v>9.1</v>
      </c>
      <c r="G6471">
        <v>3.6</v>
      </c>
      <c r="H6471">
        <v>1.1481236808263595</v>
      </c>
    </row>
    <row r="6472" spans="4:8" x14ac:dyDescent="0.25">
      <c r="D6472" s="27">
        <v>32034</v>
      </c>
      <c r="E6472">
        <v>257</v>
      </c>
      <c r="F6472">
        <v>10.3</v>
      </c>
      <c r="G6472">
        <v>1.3</v>
      </c>
      <c r="H6472">
        <v>1.185397685154514</v>
      </c>
    </row>
    <row r="6473" spans="4:8" x14ac:dyDescent="0.25">
      <c r="D6473" s="27">
        <v>32035</v>
      </c>
      <c r="E6473">
        <v>258</v>
      </c>
      <c r="F6473">
        <v>10.3</v>
      </c>
      <c r="G6473">
        <v>0.6</v>
      </c>
      <c r="H6473">
        <v>1.1881056946011668</v>
      </c>
    </row>
    <row r="6474" spans="4:8" x14ac:dyDescent="0.25">
      <c r="D6474" s="27">
        <v>32036</v>
      </c>
      <c r="E6474">
        <v>259</v>
      </c>
      <c r="F6474">
        <v>8.1999999999999993</v>
      </c>
      <c r="G6474">
        <v>0</v>
      </c>
      <c r="H6474">
        <v>1.6100909442974609</v>
      </c>
    </row>
    <row r="6475" spans="4:8" x14ac:dyDescent="0.25">
      <c r="D6475" s="27">
        <v>32037</v>
      </c>
      <c r="E6475">
        <v>260</v>
      </c>
      <c r="F6475">
        <v>5.9</v>
      </c>
      <c r="G6475">
        <v>0</v>
      </c>
      <c r="H6475">
        <v>1.2024230547907593</v>
      </c>
    </row>
    <row r="6476" spans="4:8" x14ac:dyDescent="0.25">
      <c r="D6476" s="27">
        <v>32038</v>
      </c>
      <c r="E6476">
        <v>261</v>
      </c>
      <c r="F6476">
        <v>8</v>
      </c>
      <c r="G6476">
        <v>11.6</v>
      </c>
      <c r="H6476">
        <v>0.95923753700559056</v>
      </c>
    </row>
    <row r="6477" spans="4:8" x14ac:dyDescent="0.25">
      <c r="D6477" s="27">
        <v>32039</v>
      </c>
      <c r="E6477">
        <v>262</v>
      </c>
      <c r="F6477">
        <v>8.9</v>
      </c>
      <c r="G6477">
        <v>0</v>
      </c>
      <c r="H6477">
        <v>1.7467247882839183</v>
      </c>
    </row>
    <row r="6478" spans="4:8" x14ac:dyDescent="0.25">
      <c r="D6478" s="27">
        <v>32040</v>
      </c>
      <c r="E6478">
        <v>263</v>
      </c>
      <c r="F6478">
        <v>7.1</v>
      </c>
      <c r="G6478">
        <v>0</v>
      </c>
      <c r="H6478">
        <v>0.98850617468769186</v>
      </c>
    </row>
    <row r="6479" spans="4:8" x14ac:dyDescent="0.25">
      <c r="D6479" s="27">
        <v>32041</v>
      </c>
      <c r="E6479">
        <v>264</v>
      </c>
      <c r="F6479">
        <v>6.6</v>
      </c>
      <c r="G6479">
        <v>0.1</v>
      </c>
      <c r="H6479">
        <v>0.88384027031395362</v>
      </c>
    </row>
    <row r="6480" spans="4:8" x14ac:dyDescent="0.25">
      <c r="D6480" s="27">
        <v>32042</v>
      </c>
      <c r="E6480">
        <v>265</v>
      </c>
      <c r="F6480">
        <v>9.4</v>
      </c>
      <c r="G6480">
        <v>2.2000000000000002</v>
      </c>
      <c r="H6480">
        <v>0.51367702669166426</v>
      </c>
    </row>
    <row r="6481" spans="4:8" x14ac:dyDescent="0.25">
      <c r="D6481" s="27">
        <v>32043</v>
      </c>
      <c r="E6481">
        <v>266</v>
      </c>
      <c r="F6481">
        <v>13.8</v>
      </c>
      <c r="G6481">
        <v>0</v>
      </c>
      <c r="H6481">
        <v>1.1498549952160901</v>
      </c>
    </row>
    <row r="6482" spans="4:8" x14ac:dyDescent="0.25">
      <c r="D6482" s="27">
        <v>32044</v>
      </c>
      <c r="E6482">
        <v>267</v>
      </c>
      <c r="F6482">
        <v>10.199999999999999</v>
      </c>
      <c r="G6482">
        <v>0</v>
      </c>
      <c r="H6482">
        <v>0.71952584637680406</v>
      </c>
    </row>
    <row r="6483" spans="4:8" x14ac:dyDescent="0.25">
      <c r="D6483" s="27">
        <v>32045</v>
      </c>
      <c r="E6483">
        <v>268</v>
      </c>
      <c r="F6483">
        <v>9.1</v>
      </c>
      <c r="G6483">
        <v>0.5</v>
      </c>
      <c r="H6483">
        <v>0.62441137445031436</v>
      </c>
    </row>
    <row r="6484" spans="4:8" x14ac:dyDescent="0.25">
      <c r="D6484" s="27">
        <v>32046</v>
      </c>
      <c r="E6484">
        <v>269</v>
      </c>
      <c r="F6484">
        <v>8.1999999999999993</v>
      </c>
      <c r="G6484">
        <v>1.5</v>
      </c>
      <c r="H6484">
        <v>0.62464232972941613</v>
      </c>
    </row>
    <row r="6485" spans="4:8" x14ac:dyDescent="0.25">
      <c r="D6485" s="27">
        <v>32047</v>
      </c>
      <c r="E6485">
        <v>270</v>
      </c>
      <c r="F6485">
        <v>5.8</v>
      </c>
      <c r="G6485">
        <v>1.2</v>
      </c>
      <c r="H6485">
        <v>0.71439492359108858</v>
      </c>
    </row>
    <row r="6486" spans="4:8" x14ac:dyDescent="0.25">
      <c r="D6486" s="27">
        <v>32048</v>
      </c>
      <c r="E6486">
        <v>271</v>
      </c>
      <c r="F6486">
        <v>6.5</v>
      </c>
      <c r="G6486">
        <v>2.7</v>
      </c>
      <c r="H6486">
        <v>0.56336431854775615</v>
      </c>
    </row>
    <row r="6487" spans="4:8" x14ac:dyDescent="0.25">
      <c r="D6487" s="27">
        <v>32049</v>
      </c>
      <c r="E6487">
        <v>272</v>
      </c>
      <c r="F6487">
        <v>7.4</v>
      </c>
      <c r="G6487">
        <v>0.3</v>
      </c>
      <c r="H6487">
        <v>0.72904456069476964</v>
      </c>
    </row>
    <row r="6488" spans="4:8" x14ac:dyDescent="0.25">
      <c r="D6488" s="27">
        <v>32050</v>
      </c>
      <c r="E6488">
        <v>273</v>
      </c>
      <c r="F6488">
        <v>4.9000000000000004</v>
      </c>
      <c r="G6488">
        <v>0</v>
      </c>
      <c r="H6488">
        <v>0.59169515283711382</v>
      </c>
    </row>
    <row r="6489" spans="4:8" x14ac:dyDescent="0.25">
      <c r="D6489" s="27">
        <v>32051</v>
      </c>
      <c r="E6489">
        <v>274</v>
      </c>
      <c r="F6489">
        <v>5.3</v>
      </c>
      <c r="G6489">
        <v>0</v>
      </c>
      <c r="H6489">
        <v>0.52644609749649418</v>
      </c>
    </row>
    <row r="6490" spans="4:8" x14ac:dyDescent="0.25">
      <c r="D6490" s="27">
        <v>32052</v>
      </c>
      <c r="E6490">
        <v>275</v>
      </c>
      <c r="F6490">
        <v>7</v>
      </c>
      <c r="G6490">
        <v>0</v>
      </c>
      <c r="H6490">
        <v>0.9394514059718565</v>
      </c>
    </row>
    <row r="6491" spans="4:8" x14ac:dyDescent="0.25">
      <c r="D6491" s="27">
        <v>32053</v>
      </c>
      <c r="E6491">
        <v>276</v>
      </c>
      <c r="F6491">
        <v>7.1</v>
      </c>
      <c r="G6491">
        <v>0</v>
      </c>
      <c r="H6491">
        <v>0.97283816335156337</v>
      </c>
    </row>
    <row r="6492" spans="4:8" x14ac:dyDescent="0.25">
      <c r="D6492" s="27">
        <v>32054</v>
      </c>
      <c r="E6492">
        <v>277</v>
      </c>
      <c r="F6492">
        <v>5.7</v>
      </c>
      <c r="G6492">
        <v>0</v>
      </c>
      <c r="H6492">
        <v>0.72553813435252623</v>
      </c>
    </row>
    <row r="6493" spans="4:8" x14ac:dyDescent="0.25">
      <c r="D6493" s="27">
        <v>32055</v>
      </c>
      <c r="E6493">
        <v>278</v>
      </c>
      <c r="F6493">
        <v>7.6</v>
      </c>
      <c r="G6493">
        <v>0</v>
      </c>
      <c r="H6493">
        <v>0.84334882330166983</v>
      </c>
    </row>
    <row r="6494" spans="4:8" x14ac:dyDescent="0.25">
      <c r="D6494" s="27">
        <v>32056</v>
      </c>
      <c r="E6494">
        <v>279</v>
      </c>
      <c r="F6494">
        <v>9.5</v>
      </c>
      <c r="G6494">
        <v>0</v>
      </c>
      <c r="H6494">
        <v>0.924058167807149</v>
      </c>
    </row>
    <row r="6495" spans="4:8" x14ac:dyDescent="0.25">
      <c r="D6495" s="27">
        <v>32057</v>
      </c>
      <c r="E6495">
        <v>280</v>
      </c>
      <c r="F6495">
        <v>11</v>
      </c>
      <c r="G6495">
        <v>0</v>
      </c>
      <c r="H6495">
        <v>1.286928491102691</v>
      </c>
    </row>
    <row r="6496" spans="4:8" x14ac:dyDescent="0.25">
      <c r="D6496" s="27">
        <v>32058</v>
      </c>
      <c r="E6496">
        <v>281</v>
      </c>
      <c r="F6496">
        <v>10.7</v>
      </c>
      <c r="G6496">
        <v>0</v>
      </c>
      <c r="H6496">
        <v>1.2670478526008435</v>
      </c>
    </row>
    <row r="6497" spans="4:8" x14ac:dyDescent="0.25">
      <c r="D6497" s="27">
        <v>32059</v>
      </c>
      <c r="E6497">
        <v>282</v>
      </c>
      <c r="F6497">
        <v>10.3</v>
      </c>
      <c r="G6497">
        <v>2.4</v>
      </c>
      <c r="H6497">
        <v>1.1690179769367097</v>
      </c>
    </row>
    <row r="6498" spans="4:8" x14ac:dyDescent="0.25">
      <c r="D6498" s="27">
        <v>32060</v>
      </c>
      <c r="E6498">
        <v>283</v>
      </c>
      <c r="F6498">
        <v>10.5</v>
      </c>
      <c r="G6498">
        <v>0</v>
      </c>
      <c r="H6498">
        <v>2.0234231057010401</v>
      </c>
    </row>
    <row r="6499" spans="4:8" x14ac:dyDescent="0.25">
      <c r="D6499" s="27">
        <v>32061</v>
      </c>
      <c r="E6499">
        <v>284</v>
      </c>
      <c r="F6499">
        <v>12</v>
      </c>
      <c r="G6499">
        <v>0</v>
      </c>
      <c r="H6499">
        <v>1.3368642564325048</v>
      </c>
    </row>
    <row r="6500" spans="4:8" x14ac:dyDescent="0.25">
      <c r="D6500" s="27">
        <v>32062</v>
      </c>
      <c r="E6500">
        <v>285</v>
      </c>
      <c r="F6500">
        <v>10.6</v>
      </c>
      <c r="G6500">
        <v>0</v>
      </c>
      <c r="H6500">
        <v>0.65598108335942329</v>
      </c>
    </row>
    <row r="6501" spans="4:8" x14ac:dyDescent="0.25">
      <c r="D6501" s="27">
        <v>32063</v>
      </c>
      <c r="E6501">
        <v>286</v>
      </c>
      <c r="F6501">
        <v>9.5</v>
      </c>
      <c r="G6501">
        <v>5.8</v>
      </c>
      <c r="H6501">
        <v>1.1186343125366018</v>
      </c>
    </row>
    <row r="6502" spans="4:8" x14ac:dyDescent="0.25">
      <c r="D6502" s="27">
        <v>32064</v>
      </c>
      <c r="E6502">
        <v>287</v>
      </c>
      <c r="F6502">
        <v>9.1</v>
      </c>
      <c r="G6502">
        <v>0.5</v>
      </c>
      <c r="H6502">
        <v>0.53784822175800584</v>
      </c>
    </row>
    <row r="6503" spans="4:8" x14ac:dyDescent="0.25">
      <c r="D6503" s="27">
        <v>32065</v>
      </c>
      <c r="E6503">
        <v>288</v>
      </c>
      <c r="F6503">
        <v>9.3000000000000007</v>
      </c>
      <c r="G6503">
        <v>1.8</v>
      </c>
      <c r="H6503">
        <v>0.75702666338782132</v>
      </c>
    </row>
    <row r="6504" spans="4:8" x14ac:dyDescent="0.25">
      <c r="D6504" s="27">
        <v>32066</v>
      </c>
      <c r="E6504">
        <v>289</v>
      </c>
      <c r="F6504">
        <v>11.5</v>
      </c>
      <c r="G6504">
        <v>8.8000000000000007</v>
      </c>
      <c r="H6504">
        <v>0.72588146658710995</v>
      </c>
    </row>
    <row r="6505" spans="4:8" x14ac:dyDescent="0.25">
      <c r="D6505" s="27">
        <v>32067</v>
      </c>
      <c r="E6505">
        <v>290</v>
      </c>
      <c r="F6505">
        <v>11</v>
      </c>
      <c r="G6505">
        <v>0</v>
      </c>
      <c r="H6505">
        <v>0.85565600705685363</v>
      </c>
    </row>
    <row r="6506" spans="4:8" x14ac:dyDescent="0.25">
      <c r="D6506" s="27">
        <v>32068</v>
      </c>
      <c r="E6506">
        <v>291</v>
      </c>
      <c r="F6506">
        <v>6.6</v>
      </c>
      <c r="G6506">
        <v>0</v>
      </c>
      <c r="H6506">
        <v>0.18196012428143607</v>
      </c>
    </row>
    <row r="6507" spans="4:8" x14ac:dyDescent="0.25">
      <c r="D6507" s="27">
        <v>32069</v>
      </c>
      <c r="E6507">
        <v>292</v>
      </c>
      <c r="F6507">
        <v>8.6999999999999993</v>
      </c>
      <c r="G6507">
        <v>0</v>
      </c>
      <c r="H6507">
        <v>0.32068182994992989</v>
      </c>
    </row>
    <row r="6508" spans="4:8" x14ac:dyDescent="0.25">
      <c r="D6508" s="27">
        <v>32070</v>
      </c>
      <c r="E6508">
        <v>293</v>
      </c>
      <c r="F6508">
        <v>8.6</v>
      </c>
      <c r="G6508">
        <v>0</v>
      </c>
      <c r="H6508">
        <v>0.4658610993393425</v>
      </c>
    </row>
    <row r="6509" spans="4:8" x14ac:dyDescent="0.25">
      <c r="D6509" s="27">
        <v>32071</v>
      </c>
      <c r="E6509">
        <v>294</v>
      </c>
      <c r="F6509">
        <v>6.4</v>
      </c>
      <c r="G6509">
        <v>0</v>
      </c>
      <c r="H6509">
        <v>0.39382694946519708</v>
      </c>
    </row>
    <row r="6510" spans="4:8" x14ac:dyDescent="0.25">
      <c r="D6510" s="27">
        <v>32072</v>
      </c>
      <c r="E6510">
        <v>295</v>
      </c>
      <c r="F6510">
        <v>7.3</v>
      </c>
      <c r="G6510">
        <v>0</v>
      </c>
      <c r="H6510">
        <v>0.46214425195028458</v>
      </c>
    </row>
    <row r="6511" spans="4:8" x14ac:dyDescent="0.25">
      <c r="D6511" s="27">
        <v>32073</v>
      </c>
      <c r="E6511">
        <v>296</v>
      </c>
      <c r="F6511">
        <v>7.3</v>
      </c>
      <c r="G6511">
        <v>5.0999999999999996</v>
      </c>
      <c r="H6511">
        <v>0.55440120851625097</v>
      </c>
    </row>
    <row r="6512" spans="4:8" x14ac:dyDescent="0.25">
      <c r="D6512" s="27">
        <v>32074</v>
      </c>
      <c r="E6512">
        <v>297</v>
      </c>
      <c r="F6512">
        <v>7.6</v>
      </c>
      <c r="G6512">
        <v>2.4</v>
      </c>
      <c r="H6512">
        <v>0.36588258273651597</v>
      </c>
    </row>
    <row r="6513" spans="4:8" x14ac:dyDescent="0.25">
      <c r="D6513" s="27">
        <v>32075</v>
      </c>
      <c r="E6513">
        <v>298</v>
      </c>
      <c r="F6513">
        <v>5.6</v>
      </c>
      <c r="G6513">
        <v>0</v>
      </c>
      <c r="H6513">
        <v>0.35632056987491945</v>
      </c>
    </row>
    <row r="6514" spans="4:8" x14ac:dyDescent="0.25">
      <c r="D6514" s="27">
        <v>32076</v>
      </c>
      <c r="E6514">
        <v>299</v>
      </c>
      <c r="F6514">
        <v>3.3</v>
      </c>
      <c r="G6514">
        <v>0</v>
      </c>
      <c r="H6514">
        <v>0.16314036264986914</v>
      </c>
    </row>
    <row r="6515" spans="4:8" x14ac:dyDescent="0.25">
      <c r="D6515" s="27">
        <v>32077</v>
      </c>
      <c r="E6515">
        <v>300</v>
      </c>
      <c r="F6515">
        <v>3</v>
      </c>
      <c r="G6515">
        <v>0</v>
      </c>
      <c r="H6515">
        <v>0.18263337374143793</v>
      </c>
    </row>
    <row r="6516" spans="4:8" x14ac:dyDescent="0.25">
      <c r="D6516" s="27">
        <v>32078</v>
      </c>
      <c r="E6516">
        <v>301</v>
      </c>
      <c r="F6516">
        <v>6.8</v>
      </c>
      <c r="G6516">
        <v>0</v>
      </c>
      <c r="H6516">
        <v>1.3483401029454374</v>
      </c>
    </row>
    <row r="6517" spans="4:8" x14ac:dyDescent="0.25">
      <c r="D6517" s="27">
        <v>32079</v>
      </c>
      <c r="E6517">
        <v>302</v>
      </c>
      <c r="F6517">
        <v>4.5999999999999996</v>
      </c>
      <c r="G6517">
        <v>0</v>
      </c>
      <c r="H6517">
        <v>0.48627825130143065</v>
      </c>
    </row>
    <row r="6518" spans="4:8" x14ac:dyDescent="0.25">
      <c r="D6518" s="27">
        <v>32080</v>
      </c>
      <c r="E6518">
        <v>303</v>
      </c>
      <c r="F6518">
        <v>5.3</v>
      </c>
      <c r="G6518">
        <v>0</v>
      </c>
      <c r="H6518">
        <v>0.66752556376730132</v>
      </c>
    </row>
    <row r="6519" spans="4:8" x14ac:dyDescent="0.25">
      <c r="D6519" s="27">
        <v>32081</v>
      </c>
      <c r="E6519">
        <v>304</v>
      </c>
      <c r="F6519">
        <v>3.5</v>
      </c>
      <c r="G6519">
        <v>0</v>
      </c>
      <c r="H6519">
        <v>0.49503181464576823</v>
      </c>
    </row>
    <row r="6520" spans="4:8" x14ac:dyDescent="0.25">
      <c r="D6520" s="27">
        <v>32082</v>
      </c>
      <c r="E6520">
        <v>305</v>
      </c>
      <c r="F6520">
        <v>4.0999999999999996</v>
      </c>
      <c r="G6520">
        <v>0</v>
      </c>
      <c r="H6520">
        <v>0.35811459011046759</v>
      </c>
    </row>
    <row r="6521" spans="4:8" x14ac:dyDescent="0.25">
      <c r="D6521" s="27">
        <v>32083</v>
      </c>
      <c r="E6521">
        <v>306</v>
      </c>
      <c r="F6521">
        <v>1.3</v>
      </c>
      <c r="G6521">
        <v>0</v>
      </c>
      <c r="H6521">
        <v>0.16691511406258472</v>
      </c>
    </row>
    <row r="6522" spans="4:8" x14ac:dyDescent="0.25">
      <c r="D6522" s="27">
        <v>32084</v>
      </c>
      <c r="E6522">
        <v>307</v>
      </c>
      <c r="F6522">
        <v>2.7</v>
      </c>
      <c r="G6522">
        <v>0</v>
      </c>
      <c r="H6522">
        <v>0.19161720010508002</v>
      </c>
    </row>
    <row r="6523" spans="4:8" x14ac:dyDescent="0.25">
      <c r="D6523" s="27">
        <v>32085</v>
      </c>
      <c r="E6523">
        <v>308</v>
      </c>
      <c r="F6523">
        <v>5.0999999999999996</v>
      </c>
      <c r="G6523">
        <v>0</v>
      </c>
      <c r="H6523">
        <v>0.51295032230672344</v>
      </c>
    </row>
    <row r="6524" spans="4:8" x14ac:dyDescent="0.25">
      <c r="D6524" s="27">
        <v>32086</v>
      </c>
      <c r="E6524">
        <v>309</v>
      </c>
      <c r="F6524">
        <v>6.7</v>
      </c>
      <c r="G6524">
        <v>0</v>
      </c>
      <c r="H6524">
        <v>0.69318234390478439</v>
      </c>
    </row>
    <row r="6525" spans="4:8" x14ac:dyDescent="0.25">
      <c r="D6525" s="27">
        <v>32087</v>
      </c>
      <c r="E6525">
        <v>310</v>
      </c>
      <c r="F6525">
        <v>6.4</v>
      </c>
      <c r="G6525">
        <v>0</v>
      </c>
      <c r="H6525">
        <v>0.70899316775729948</v>
      </c>
    </row>
    <row r="6526" spans="4:8" x14ac:dyDescent="0.25">
      <c r="D6526" s="27">
        <v>32088</v>
      </c>
      <c r="E6526">
        <v>311</v>
      </c>
      <c r="F6526">
        <v>0.5</v>
      </c>
      <c r="G6526">
        <v>0.6</v>
      </c>
      <c r="H6526">
        <v>0.24587621716135502</v>
      </c>
    </row>
    <row r="6527" spans="4:8" x14ac:dyDescent="0.25">
      <c r="D6527" s="27">
        <v>32089</v>
      </c>
      <c r="E6527">
        <v>312</v>
      </c>
      <c r="F6527">
        <v>-3.8</v>
      </c>
      <c r="G6527">
        <v>0</v>
      </c>
      <c r="H6527">
        <v>-0.17293095771532391</v>
      </c>
    </row>
    <row r="6528" spans="4:8" x14ac:dyDescent="0.25">
      <c r="D6528" s="27">
        <v>32090</v>
      </c>
      <c r="E6528">
        <v>313</v>
      </c>
      <c r="F6528">
        <v>-6.7</v>
      </c>
      <c r="G6528">
        <v>0</v>
      </c>
      <c r="H6528">
        <v>-0.15527673988994206</v>
      </c>
    </row>
    <row r="6529" spans="4:8" x14ac:dyDescent="0.25">
      <c r="D6529" s="27">
        <v>32091</v>
      </c>
      <c r="E6529">
        <v>314</v>
      </c>
      <c r="F6529">
        <v>-5.0999999999999996</v>
      </c>
      <c r="G6529">
        <v>0</v>
      </c>
      <c r="H6529">
        <v>-4.9632377558636621E-3</v>
      </c>
    </row>
    <row r="6530" spans="4:8" x14ac:dyDescent="0.25">
      <c r="D6530" s="27">
        <v>32092</v>
      </c>
      <c r="E6530">
        <v>315</v>
      </c>
      <c r="F6530">
        <v>-1.4</v>
      </c>
      <c r="G6530">
        <v>0</v>
      </c>
      <c r="H6530">
        <v>-2.2673969825846414E-2</v>
      </c>
    </row>
    <row r="6531" spans="4:8" x14ac:dyDescent="0.25">
      <c r="D6531" s="27">
        <v>32093</v>
      </c>
      <c r="E6531">
        <v>316</v>
      </c>
      <c r="F6531">
        <v>2.1</v>
      </c>
      <c r="G6531">
        <v>9.5</v>
      </c>
      <c r="H6531">
        <v>0.28690193953791432</v>
      </c>
    </row>
    <row r="6532" spans="4:8" x14ac:dyDescent="0.25">
      <c r="D6532" s="27">
        <v>32094</v>
      </c>
      <c r="E6532">
        <v>317</v>
      </c>
      <c r="F6532">
        <v>4.7</v>
      </c>
      <c r="G6532">
        <v>0</v>
      </c>
      <c r="H6532">
        <v>0.16553422068154383</v>
      </c>
    </row>
    <row r="6533" spans="4:8" x14ac:dyDescent="0.25">
      <c r="D6533" s="27">
        <v>32095</v>
      </c>
      <c r="E6533">
        <v>318</v>
      </c>
      <c r="F6533">
        <v>3.9</v>
      </c>
      <c r="G6533">
        <v>0</v>
      </c>
      <c r="H6533">
        <v>4.7193414999647573E-3</v>
      </c>
    </row>
    <row r="6534" spans="4:8" x14ac:dyDescent="0.25">
      <c r="D6534" s="27">
        <v>32096</v>
      </c>
      <c r="E6534">
        <v>319</v>
      </c>
      <c r="F6534">
        <v>0.4</v>
      </c>
      <c r="G6534">
        <v>0</v>
      </c>
      <c r="H6534">
        <v>-0.15564722769221426</v>
      </c>
    </row>
    <row r="6535" spans="4:8" x14ac:dyDescent="0.25">
      <c r="D6535" s="27">
        <v>32097</v>
      </c>
      <c r="E6535">
        <v>320</v>
      </c>
      <c r="F6535">
        <v>4.0999999999999996</v>
      </c>
      <c r="G6535">
        <v>4.7</v>
      </c>
      <c r="H6535">
        <v>0.16752593295394144</v>
      </c>
    </row>
    <row r="6536" spans="4:8" x14ac:dyDescent="0.25">
      <c r="D6536" s="27">
        <v>32098</v>
      </c>
      <c r="E6536">
        <v>321</v>
      </c>
      <c r="F6536">
        <v>5.2</v>
      </c>
      <c r="G6536">
        <v>1.6</v>
      </c>
      <c r="H6536">
        <v>9.1216044438755722E-2</v>
      </c>
    </row>
    <row r="6537" spans="4:8" x14ac:dyDescent="0.25">
      <c r="D6537" s="27">
        <v>32099</v>
      </c>
      <c r="E6537">
        <v>322</v>
      </c>
      <c r="F6537">
        <v>3.1</v>
      </c>
      <c r="G6537">
        <v>0</v>
      </c>
      <c r="H6537">
        <v>0.22146755130223858</v>
      </c>
    </row>
    <row r="6538" spans="4:8" x14ac:dyDescent="0.25">
      <c r="D6538" s="27">
        <v>32100</v>
      </c>
      <c r="E6538">
        <v>323</v>
      </c>
      <c r="F6538">
        <v>2</v>
      </c>
      <c r="G6538">
        <v>11.2</v>
      </c>
      <c r="H6538">
        <v>9.8855150287353463E-2</v>
      </c>
    </row>
    <row r="6539" spans="4:8" x14ac:dyDescent="0.25">
      <c r="D6539" s="27">
        <v>32101</v>
      </c>
      <c r="E6539">
        <v>324</v>
      </c>
      <c r="F6539">
        <v>2</v>
      </c>
      <c r="G6539">
        <v>0.2</v>
      </c>
      <c r="H6539">
        <v>2.4980782708255149E-2</v>
      </c>
    </row>
    <row r="6540" spans="4:8" x14ac:dyDescent="0.25">
      <c r="D6540" s="27">
        <v>32102</v>
      </c>
      <c r="E6540">
        <v>325</v>
      </c>
      <c r="F6540">
        <v>3</v>
      </c>
      <c r="G6540">
        <v>1.8</v>
      </c>
      <c r="H6540">
        <v>7.06771291568703E-2</v>
      </c>
    </row>
    <row r="6541" spans="4:8" x14ac:dyDescent="0.25">
      <c r="D6541" s="27">
        <v>32103</v>
      </c>
      <c r="E6541">
        <v>326</v>
      </c>
      <c r="F6541">
        <v>2.2999999999999998</v>
      </c>
      <c r="G6541">
        <v>0.9</v>
      </c>
      <c r="H6541">
        <v>4.2249707167604011E-2</v>
      </c>
    </row>
    <row r="6542" spans="4:8" x14ac:dyDescent="0.25">
      <c r="D6542" s="27">
        <v>32104</v>
      </c>
      <c r="E6542">
        <v>327</v>
      </c>
      <c r="F6542">
        <v>2.8</v>
      </c>
      <c r="G6542">
        <v>2.2000000000000002</v>
      </c>
      <c r="H6542">
        <v>7.3305671128928666E-3</v>
      </c>
    </row>
    <row r="6543" spans="4:8" x14ac:dyDescent="0.25">
      <c r="D6543" s="27">
        <v>32105</v>
      </c>
      <c r="E6543">
        <v>328</v>
      </c>
      <c r="F6543">
        <v>1.5</v>
      </c>
      <c r="G6543">
        <v>0</v>
      </c>
      <c r="H6543">
        <v>0.120155672528779</v>
      </c>
    </row>
    <row r="6544" spans="4:8" x14ac:dyDescent="0.25">
      <c r="D6544" s="27">
        <v>32106</v>
      </c>
      <c r="E6544">
        <v>329</v>
      </c>
      <c r="F6544">
        <v>-0.4</v>
      </c>
      <c r="G6544">
        <v>0.5</v>
      </c>
      <c r="H6544">
        <v>0.31896879476636048</v>
      </c>
    </row>
    <row r="6545" spans="4:8" x14ac:dyDescent="0.25">
      <c r="D6545" s="27">
        <v>32107</v>
      </c>
      <c r="E6545">
        <v>330</v>
      </c>
      <c r="F6545">
        <v>-1.3</v>
      </c>
      <c r="G6545">
        <v>5.2</v>
      </c>
      <c r="H6545">
        <v>0.20281646228315631</v>
      </c>
    </row>
    <row r="6546" spans="4:8" x14ac:dyDescent="0.25">
      <c r="D6546" s="27">
        <v>32108</v>
      </c>
      <c r="E6546">
        <v>331</v>
      </c>
      <c r="F6546">
        <v>0</v>
      </c>
      <c r="G6546">
        <v>0.3</v>
      </c>
      <c r="H6546">
        <v>4.1949272383361852E-2</v>
      </c>
    </row>
    <row r="6547" spans="4:8" x14ac:dyDescent="0.25">
      <c r="D6547" s="27">
        <v>32109</v>
      </c>
      <c r="E6547">
        <v>332</v>
      </c>
      <c r="F6547">
        <v>0.9</v>
      </c>
      <c r="G6547">
        <v>3.2</v>
      </c>
      <c r="H6547">
        <v>0.18306503794328283</v>
      </c>
    </row>
    <row r="6548" spans="4:8" x14ac:dyDescent="0.25">
      <c r="D6548" s="27">
        <v>32110</v>
      </c>
      <c r="E6548">
        <v>333</v>
      </c>
      <c r="F6548">
        <v>1</v>
      </c>
      <c r="G6548">
        <v>1.4</v>
      </c>
      <c r="H6548">
        <v>0.14343164613263559</v>
      </c>
    </row>
    <row r="6549" spans="4:8" x14ac:dyDescent="0.25">
      <c r="D6549" s="27">
        <v>32111</v>
      </c>
      <c r="E6549">
        <v>334</v>
      </c>
      <c r="F6549">
        <v>-3.1</v>
      </c>
      <c r="G6549">
        <v>0</v>
      </c>
      <c r="H6549">
        <v>-2.5060850151165368E-2</v>
      </c>
    </row>
    <row r="6550" spans="4:8" x14ac:dyDescent="0.25">
      <c r="D6550" s="27">
        <v>32112</v>
      </c>
      <c r="E6550">
        <v>335</v>
      </c>
      <c r="F6550">
        <v>-3</v>
      </c>
      <c r="G6550">
        <v>0</v>
      </c>
      <c r="H6550">
        <v>-0.33805840958181166</v>
      </c>
    </row>
    <row r="6551" spans="4:8" x14ac:dyDescent="0.25">
      <c r="D6551" s="27">
        <v>32113</v>
      </c>
      <c r="E6551">
        <v>336</v>
      </c>
      <c r="F6551">
        <v>0.8</v>
      </c>
      <c r="G6551">
        <v>0</v>
      </c>
      <c r="H6551">
        <v>0.14342830510116419</v>
      </c>
    </row>
    <row r="6552" spans="4:8" x14ac:dyDescent="0.25">
      <c r="D6552" s="27">
        <v>32114</v>
      </c>
      <c r="E6552">
        <v>337</v>
      </c>
      <c r="F6552">
        <v>-0.7</v>
      </c>
      <c r="G6552">
        <v>0</v>
      </c>
      <c r="H6552">
        <v>-2.8024134967534935E-3</v>
      </c>
    </row>
    <row r="6553" spans="4:8" x14ac:dyDescent="0.25">
      <c r="D6553" s="27">
        <v>32115</v>
      </c>
      <c r="E6553">
        <v>338</v>
      </c>
      <c r="F6553">
        <v>0.4</v>
      </c>
      <c r="G6553">
        <v>0</v>
      </c>
      <c r="H6553">
        <v>0.21437989113070641</v>
      </c>
    </row>
    <row r="6554" spans="4:8" x14ac:dyDescent="0.25">
      <c r="D6554" s="27">
        <v>32116</v>
      </c>
      <c r="E6554">
        <v>339</v>
      </c>
      <c r="F6554">
        <v>-3.5</v>
      </c>
      <c r="G6554">
        <v>0</v>
      </c>
      <c r="H6554">
        <v>-3.8107021903999921E-2</v>
      </c>
    </row>
    <row r="6555" spans="4:8" x14ac:dyDescent="0.25">
      <c r="D6555" s="27">
        <v>32117</v>
      </c>
      <c r="E6555">
        <v>340</v>
      </c>
      <c r="F6555">
        <v>-2.6</v>
      </c>
      <c r="G6555">
        <v>1.8</v>
      </c>
      <c r="H6555">
        <v>0.16789936514574283</v>
      </c>
    </row>
    <row r="6556" spans="4:8" x14ac:dyDescent="0.25">
      <c r="D6556" s="27">
        <v>32118</v>
      </c>
      <c r="E6556">
        <v>341</v>
      </c>
      <c r="F6556">
        <v>-9.6</v>
      </c>
      <c r="G6556">
        <v>0</v>
      </c>
      <c r="H6556">
        <v>0.30090570860212584</v>
      </c>
    </row>
    <row r="6557" spans="4:8" x14ac:dyDescent="0.25">
      <c r="D6557" s="27">
        <v>32119</v>
      </c>
      <c r="E6557">
        <v>342</v>
      </c>
      <c r="F6557">
        <v>-6.6</v>
      </c>
      <c r="G6557">
        <v>0</v>
      </c>
      <c r="H6557">
        <v>0.26376578506583404</v>
      </c>
    </row>
    <row r="6558" spans="4:8" x14ac:dyDescent="0.25">
      <c r="D6558" s="27">
        <v>32120</v>
      </c>
      <c r="E6558">
        <v>343</v>
      </c>
      <c r="F6558">
        <v>0.5</v>
      </c>
      <c r="G6558">
        <v>1.3</v>
      </c>
      <c r="H6558">
        <v>0.21154834668937628</v>
      </c>
    </row>
    <row r="6559" spans="4:8" x14ac:dyDescent="0.25">
      <c r="D6559" s="27">
        <v>32121</v>
      </c>
      <c r="E6559">
        <v>344</v>
      </c>
      <c r="F6559">
        <v>1.6</v>
      </c>
      <c r="G6559">
        <v>1.6</v>
      </c>
      <c r="H6559">
        <v>0.23969203525435104</v>
      </c>
    </row>
    <row r="6560" spans="4:8" x14ac:dyDescent="0.25">
      <c r="D6560" s="27">
        <v>32122</v>
      </c>
      <c r="E6560">
        <v>345</v>
      </c>
      <c r="F6560">
        <v>-3.9</v>
      </c>
      <c r="G6560">
        <v>0</v>
      </c>
      <c r="H6560">
        <v>0.23025894348455725</v>
      </c>
    </row>
    <row r="6561" spans="4:8" x14ac:dyDescent="0.25">
      <c r="D6561" s="27">
        <v>32123</v>
      </c>
      <c r="E6561">
        <v>346</v>
      </c>
      <c r="F6561">
        <v>-3.6</v>
      </c>
      <c r="G6561">
        <v>0.2</v>
      </c>
      <c r="H6561">
        <v>0.24762124603550734</v>
      </c>
    </row>
    <row r="6562" spans="4:8" x14ac:dyDescent="0.25">
      <c r="D6562" s="27">
        <v>32124</v>
      </c>
      <c r="E6562">
        <v>347</v>
      </c>
      <c r="F6562">
        <v>0.6</v>
      </c>
      <c r="G6562">
        <v>0</v>
      </c>
      <c r="H6562">
        <v>0.31496322765404711</v>
      </c>
    </row>
    <row r="6563" spans="4:8" x14ac:dyDescent="0.25">
      <c r="D6563" s="27">
        <v>32125</v>
      </c>
      <c r="E6563">
        <v>348</v>
      </c>
      <c r="F6563">
        <v>-2.2000000000000002</v>
      </c>
      <c r="G6563">
        <v>0</v>
      </c>
      <c r="H6563">
        <v>0.1475227846585323</v>
      </c>
    </row>
    <row r="6564" spans="4:8" x14ac:dyDescent="0.25">
      <c r="D6564" s="27">
        <v>32126</v>
      </c>
      <c r="E6564">
        <v>349</v>
      </c>
      <c r="F6564">
        <v>-4.5</v>
      </c>
      <c r="G6564">
        <v>1.1000000000000001</v>
      </c>
      <c r="H6564">
        <v>0.16641881461033189</v>
      </c>
    </row>
    <row r="6565" spans="4:8" x14ac:dyDescent="0.25">
      <c r="D6565" s="27">
        <v>32127</v>
      </c>
      <c r="E6565">
        <v>350</v>
      </c>
      <c r="F6565">
        <v>-8.1</v>
      </c>
      <c r="G6565">
        <v>0</v>
      </c>
      <c r="H6565">
        <v>0.19347158366380723</v>
      </c>
    </row>
    <row r="6566" spans="4:8" x14ac:dyDescent="0.25">
      <c r="D6566" s="27">
        <v>32128</v>
      </c>
      <c r="E6566">
        <v>351</v>
      </c>
      <c r="F6566">
        <v>-10.1</v>
      </c>
      <c r="G6566">
        <v>0</v>
      </c>
      <c r="H6566">
        <v>-2.9357264873470991E-2</v>
      </c>
    </row>
    <row r="6567" spans="4:8" x14ac:dyDescent="0.25">
      <c r="D6567" s="27">
        <v>32129</v>
      </c>
      <c r="E6567">
        <v>352</v>
      </c>
      <c r="F6567">
        <v>-2.8</v>
      </c>
      <c r="G6567">
        <v>0</v>
      </c>
      <c r="H6567">
        <v>8.7489960219057444E-2</v>
      </c>
    </row>
    <row r="6568" spans="4:8" x14ac:dyDescent="0.25">
      <c r="D6568" s="27">
        <v>32130</v>
      </c>
      <c r="E6568">
        <v>353</v>
      </c>
      <c r="F6568">
        <v>-0.1</v>
      </c>
      <c r="G6568">
        <v>0.7</v>
      </c>
      <c r="H6568">
        <v>-4.6988797700060715E-3</v>
      </c>
    </row>
    <row r="6569" spans="4:8" x14ac:dyDescent="0.25">
      <c r="D6569" s="27">
        <v>32131</v>
      </c>
      <c r="E6569">
        <v>354</v>
      </c>
      <c r="F6569">
        <v>-1.4</v>
      </c>
      <c r="G6569">
        <v>0.3</v>
      </c>
      <c r="H6569">
        <v>1.3932095932252203E-2</v>
      </c>
    </row>
    <row r="6570" spans="4:8" x14ac:dyDescent="0.25">
      <c r="D6570" s="27">
        <v>32132</v>
      </c>
      <c r="E6570">
        <v>355</v>
      </c>
      <c r="F6570">
        <v>-0.5</v>
      </c>
      <c r="G6570">
        <v>0</v>
      </c>
      <c r="H6570">
        <v>8.9080491027076047E-2</v>
      </c>
    </row>
    <row r="6571" spans="4:8" x14ac:dyDescent="0.25">
      <c r="D6571" s="27">
        <v>32133</v>
      </c>
      <c r="E6571">
        <v>356</v>
      </c>
      <c r="F6571">
        <v>-3.5</v>
      </c>
      <c r="G6571">
        <v>5.3</v>
      </c>
      <c r="H6571">
        <v>0.10573482365315465</v>
      </c>
    </row>
    <row r="6572" spans="4:8" x14ac:dyDescent="0.25">
      <c r="D6572" s="27">
        <v>32134</v>
      </c>
      <c r="E6572">
        <v>357</v>
      </c>
      <c r="F6572">
        <v>-2.9</v>
      </c>
      <c r="G6572">
        <v>0</v>
      </c>
      <c r="H6572">
        <v>-0.31430686527009566</v>
      </c>
    </row>
    <row r="6573" spans="4:8" x14ac:dyDescent="0.25">
      <c r="D6573" s="27">
        <v>32135</v>
      </c>
      <c r="E6573">
        <v>358</v>
      </c>
      <c r="F6573">
        <v>-2.6</v>
      </c>
      <c r="G6573">
        <v>0</v>
      </c>
      <c r="H6573">
        <v>-1.2405601432292931E-2</v>
      </c>
    </row>
    <row r="6574" spans="4:8" x14ac:dyDescent="0.25">
      <c r="D6574" s="27">
        <v>32136</v>
      </c>
      <c r="E6574">
        <v>359</v>
      </c>
      <c r="F6574">
        <v>1.3</v>
      </c>
      <c r="G6574">
        <v>0</v>
      </c>
      <c r="H6574">
        <v>0.18058568775128142</v>
      </c>
    </row>
    <row r="6575" spans="4:8" x14ac:dyDescent="0.25">
      <c r="D6575" s="27">
        <v>32137</v>
      </c>
      <c r="E6575">
        <v>360</v>
      </c>
      <c r="F6575">
        <v>3.1</v>
      </c>
      <c r="G6575">
        <v>1.3</v>
      </c>
      <c r="H6575">
        <v>0.17716067853270892</v>
      </c>
    </row>
    <row r="6576" spans="4:8" x14ac:dyDescent="0.25">
      <c r="D6576" s="27">
        <v>32138</v>
      </c>
      <c r="E6576">
        <v>361</v>
      </c>
      <c r="F6576">
        <v>0</v>
      </c>
      <c r="G6576">
        <v>0.8</v>
      </c>
      <c r="H6576">
        <v>3.9460278308589315E-2</v>
      </c>
    </row>
    <row r="6577" spans="4:8" x14ac:dyDescent="0.25">
      <c r="D6577" s="27">
        <v>32139</v>
      </c>
      <c r="E6577">
        <v>362</v>
      </c>
      <c r="F6577">
        <v>-3.9</v>
      </c>
      <c r="G6577">
        <v>0</v>
      </c>
      <c r="H6577">
        <v>-0.21104105658862618</v>
      </c>
    </row>
    <row r="6578" spans="4:8" x14ac:dyDescent="0.25">
      <c r="D6578" s="27">
        <v>32140</v>
      </c>
      <c r="E6578">
        <v>363</v>
      </c>
      <c r="F6578">
        <v>-0.2</v>
      </c>
      <c r="G6578">
        <v>3.2</v>
      </c>
      <c r="H6578">
        <v>8.8724185073302847E-2</v>
      </c>
    </row>
    <row r="6579" spans="4:8" x14ac:dyDescent="0.25">
      <c r="D6579" s="27">
        <v>32141</v>
      </c>
      <c r="E6579">
        <v>364</v>
      </c>
      <c r="F6579">
        <v>1.6</v>
      </c>
      <c r="G6579">
        <v>0</v>
      </c>
      <c r="H6579">
        <v>9.9859928405659715E-2</v>
      </c>
    </row>
    <row r="6580" spans="4:8" x14ac:dyDescent="0.25">
      <c r="D6580" s="27">
        <v>32142</v>
      </c>
      <c r="E6580">
        <v>365</v>
      </c>
      <c r="F6580">
        <v>-1.8</v>
      </c>
      <c r="G6580">
        <v>0</v>
      </c>
      <c r="H6580">
        <v>0.16177599648533775</v>
      </c>
    </row>
    <row r="6581" spans="4:8" x14ac:dyDescent="0.25">
      <c r="D6581" s="27">
        <v>32143</v>
      </c>
      <c r="E6581">
        <v>1</v>
      </c>
      <c r="F6581">
        <v>3.5</v>
      </c>
      <c r="G6581">
        <v>0</v>
      </c>
      <c r="H6581">
        <v>6.001771973168888E-2</v>
      </c>
    </row>
    <row r="6582" spans="4:8" x14ac:dyDescent="0.25">
      <c r="D6582" s="27">
        <v>32144</v>
      </c>
      <c r="E6582">
        <v>2</v>
      </c>
      <c r="F6582">
        <v>3.7</v>
      </c>
      <c r="G6582">
        <v>2.8</v>
      </c>
      <c r="H6582">
        <v>3.3882151430267037E-2</v>
      </c>
    </row>
    <row r="6583" spans="4:8" x14ac:dyDescent="0.25">
      <c r="D6583" s="27">
        <v>32145</v>
      </c>
      <c r="E6583">
        <v>3</v>
      </c>
      <c r="F6583">
        <v>3.8</v>
      </c>
      <c r="G6583">
        <v>3.5</v>
      </c>
      <c r="H6583">
        <v>0.35682031953372889</v>
      </c>
    </row>
    <row r="6584" spans="4:8" x14ac:dyDescent="0.25">
      <c r="D6584" s="27">
        <v>32146</v>
      </c>
      <c r="E6584">
        <v>4</v>
      </c>
      <c r="F6584">
        <v>2.2000000000000002</v>
      </c>
      <c r="G6584">
        <v>2</v>
      </c>
      <c r="H6584">
        <v>-2.114741581387582E-2</v>
      </c>
    </row>
    <row r="6585" spans="4:8" x14ac:dyDescent="0.25">
      <c r="D6585" s="27">
        <v>32147</v>
      </c>
      <c r="E6585">
        <v>5</v>
      </c>
      <c r="F6585">
        <v>0.7</v>
      </c>
      <c r="G6585">
        <v>0.6</v>
      </c>
      <c r="H6585">
        <v>9.6684572539043334E-2</v>
      </c>
    </row>
    <row r="6586" spans="4:8" x14ac:dyDescent="0.25">
      <c r="D6586" s="27">
        <v>32148</v>
      </c>
      <c r="E6586">
        <v>6</v>
      </c>
      <c r="F6586">
        <v>-0.6</v>
      </c>
      <c r="G6586">
        <v>1</v>
      </c>
      <c r="H6586">
        <v>4.3635890380907448E-2</v>
      </c>
    </row>
    <row r="6587" spans="4:8" x14ac:dyDescent="0.25">
      <c r="D6587" s="27">
        <v>32149</v>
      </c>
      <c r="E6587">
        <v>7</v>
      </c>
      <c r="F6587">
        <v>-0.7</v>
      </c>
      <c r="G6587">
        <v>0.6</v>
      </c>
      <c r="H6587">
        <v>0.26630371280451348</v>
      </c>
    </row>
    <row r="6588" spans="4:8" x14ac:dyDescent="0.25">
      <c r="D6588" s="27">
        <v>32150</v>
      </c>
      <c r="E6588">
        <v>8</v>
      </c>
      <c r="F6588">
        <v>-3.8</v>
      </c>
      <c r="G6588">
        <v>0</v>
      </c>
      <c r="H6588">
        <v>0.19578904675572795</v>
      </c>
    </row>
    <row r="6589" spans="4:8" x14ac:dyDescent="0.25">
      <c r="D6589" s="27">
        <v>32151</v>
      </c>
      <c r="E6589">
        <v>9</v>
      </c>
      <c r="F6589">
        <v>-4.4000000000000004</v>
      </c>
      <c r="G6589">
        <v>0.1</v>
      </c>
      <c r="H6589">
        <v>0.22631045978969952</v>
      </c>
    </row>
    <row r="6590" spans="4:8" x14ac:dyDescent="0.25">
      <c r="D6590" s="27">
        <v>32152</v>
      </c>
      <c r="E6590">
        <v>10</v>
      </c>
      <c r="F6590">
        <v>2.9</v>
      </c>
      <c r="G6590">
        <v>0</v>
      </c>
      <c r="H6590">
        <v>0.20017179464434334</v>
      </c>
    </row>
    <row r="6591" spans="4:8" x14ac:dyDescent="0.25">
      <c r="D6591" s="27">
        <v>32153</v>
      </c>
      <c r="E6591">
        <v>11</v>
      </c>
      <c r="F6591">
        <v>1.9</v>
      </c>
      <c r="G6591">
        <v>10.4</v>
      </c>
      <c r="H6591">
        <v>8.8260234722470216E-2</v>
      </c>
    </row>
    <row r="6592" spans="4:8" x14ac:dyDescent="0.25">
      <c r="D6592" s="27">
        <v>32154</v>
      </c>
      <c r="E6592">
        <v>12</v>
      </c>
      <c r="F6592">
        <v>-0.6</v>
      </c>
      <c r="G6592">
        <v>1.2</v>
      </c>
      <c r="H6592">
        <v>-0.22859515559099525</v>
      </c>
    </row>
    <row r="6593" spans="4:8" x14ac:dyDescent="0.25">
      <c r="D6593" s="27">
        <v>32155</v>
      </c>
      <c r="E6593">
        <v>13</v>
      </c>
      <c r="F6593">
        <v>2.2000000000000002</v>
      </c>
      <c r="G6593">
        <v>0</v>
      </c>
      <c r="H6593">
        <v>0.24843579931298893</v>
      </c>
    </row>
    <row r="6594" spans="4:8" x14ac:dyDescent="0.25">
      <c r="D6594" s="27">
        <v>32156</v>
      </c>
      <c r="E6594">
        <v>14</v>
      </c>
      <c r="F6594">
        <v>1.3</v>
      </c>
      <c r="G6594">
        <v>0</v>
      </c>
      <c r="H6594">
        <v>2.4434828558691772E-2</v>
      </c>
    </row>
    <row r="6595" spans="4:8" x14ac:dyDescent="0.25">
      <c r="D6595" s="27">
        <v>32157</v>
      </c>
      <c r="E6595">
        <v>15</v>
      </c>
      <c r="F6595">
        <v>1.8</v>
      </c>
      <c r="G6595">
        <v>0</v>
      </c>
      <c r="H6595">
        <v>0.24015540340087391</v>
      </c>
    </row>
    <row r="6596" spans="4:8" x14ac:dyDescent="0.25">
      <c r="D6596" s="27">
        <v>32158</v>
      </c>
      <c r="E6596">
        <v>16</v>
      </c>
      <c r="F6596">
        <v>-0.6</v>
      </c>
      <c r="G6596">
        <v>0</v>
      </c>
      <c r="H6596">
        <v>4.0177255243780977E-2</v>
      </c>
    </row>
    <row r="6597" spans="4:8" x14ac:dyDescent="0.25">
      <c r="D6597" s="27">
        <v>32159</v>
      </c>
      <c r="E6597">
        <v>17</v>
      </c>
      <c r="F6597">
        <v>-1.4</v>
      </c>
      <c r="G6597">
        <v>0.2</v>
      </c>
      <c r="H6597">
        <v>1.8288462440761172E-2</v>
      </c>
    </row>
    <row r="6598" spans="4:8" x14ac:dyDescent="0.25">
      <c r="D6598" s="27">
        <v>32160</v>
      </c>
      <c r="E6598">
        <v>18</v>
      </c>
      <c r="F6598">
        <v>0.1</v>
      </c>
      <c r="G6598">
        <v>1.2</v>
      </c>
      <c r="H6598">
        <v>0.12104148718550174</v>
      </c>
    </row>
    <row r="6599" spans="4:8" x14ac:dyDescent="0.25">
      <c r="D6599" s="27">
        <v>32161</v>
      </c>
      <c r="E6599">
        <v>19</v>
      </c>
      <c r="F6599">
        <v>1.4</v>
      </c>
      <c r="G6599">
        <v>2.2000000000000002</v>
      </c>
      <c r="H6599">
        <v>0.10014284603597594</v>
      </c>
    </row>
    <row r="6600" spans="4:8" x14ac:dyDescent="0.25">
      <c r="D6600" s="27">
        <v>32162</v>
      </c>
      <c r="E6600">
        <v>20</v>
      </c>
      <c r="F6600">
        <v>0.9</v>
      </c>
      <c r="G6600">
        <v>0</v>
      </c>
      <c r="H6600">
        <v>0.22123110884720548</v>
      </c>
    </row>
    <row r="6601" spans="4:8" x14ac:dyDescent="0.25">
      <c r="D6601" s="27">
        <v>32163</v>
      </c>
      <c r="E6601">
        <v>21</v>
      </c>
      <c r="F6601">
        <v>2.1</v>
      </c>
      <c r="G6601">
        <v>0.4</v>
      </c>
      <c r="H6601">
        <v>0.11777865068665344</v>
      </c>
    </row>
    <row r="6602" spans="4:8" x14ac:dyDescent="0.25">
      <c r="D6602" s="27">
        <v>32164</v>
      </c>
      <c r="E6602">
        <v>22</v>
      </c>
      <c r="F6602">
        <v>2.1</v>
      </c>
      <c r="G6602">
        <v>1.9</v>
      </c>
      <c r="H6602">
        <v>0.1412440209397853</v>
      </c>
    </row>
    <row r="6603" spans="4:8" x14ac:dyDescent="0.25">
      <c r="D6603" s="27">
        <v>32165</v>
      </c>
      <c r="E6603">
        <v>23</v>
      </c>
      <c r="F6603">
        <v>0.3</v>
      </c>
      <c r="G6603">
        <v>4</v>
      </c>
      <c r="H6603">
        <v>0.14729431276849456</v>
      </c>
    </row>
    <row r="6604" spans="4:8" x14ac:dyDescent="0.25">
      <c r="D6604" s="27">
        <v>32166</v>
      </c>
      <c r="E6604">
        <v>24</v>
      </c>
      <c r="F6604">
        <v>-1.4</v>
      </c>
      <c r="G6604">
        <v>1.3</v>
      </c>
      <c r="H6604">
        <v>3.8680153043743504E-2</v>
      </c>
    </row>
    <row r="6605" spans="4:8" x14ac:dyDescent="0.25">
      <c r="D6605" s="27">
        <v>32167</v>
      </c>
      <c r="E6605">
        <v>25</v>
      </c>
      <c r="F6605">
        <v>-0.2</v>
      </c>
      <c r="G6605">
        <v>1</v>
      </c>
      <c r="H6605">
        <v>0.32024208360951434</v>
      </c>
    </row>
    <row r="6606" spans="4:8" x14ac:dyDescent="0.25">
      <c r="D6606" s="27">
        <v>32168</v>
      </c>
      <c r="E6606">
        <v>26</v>
      </c>
      <c r="F6606">
        <v>-0.7</v>
      </c>
      <c r="G6606">
        <v>2.6</v>
      </c>
      <c r="H6606">
        <v>0.2085144078576302</v>
      </c>
    </row>
    <row r="6607" spans="4:8" x14ac:dyDescent="0.25">
      <c r="D6607" s="27">
        <v>32169</v>
      </c>
      <c r="E6607">
        <v>27</v>
      </c>
      <c r="F6607">
        <v>-1.5</v>
      </c>
      <c r="G6607">
        <v>3.4</v>
      </c>
      <c r="H6607">
        <v>0.14569768998595978</v>
      </c>
    </row>
    <row r="6608" spans="4:8" x14ac:dyDescent="0.25">
      <c r="D6608" s="27">
        <v>32170</v>
      </c>
      <c r="E6608">
        <v>28</v>
      </c>
      <c r="F6608">
        <v>-2.6</v>
      </c>
      <c r="G6608">
        <v>1.4</v>
      </c>
      <c r="H6608">
        <v>0.22827851167217728</v>
      </c>
    </row>
    <row r="6609" spans="4:8" x14ac:dyDescent="0.25">
      <c r="D6609" s="27">
        <v>32171</v>
      </c>
      <c r="E6609">
        <v>29</v>
      </c>
      <c r="F6609">
        <v>-2.1</v>
      </c>
      <c r="G6609">
        <v>2.7</v>
      </c>
      <c r="H6609">
        <v>0.44795443308845834</v>
      </c>
    </row>
    <row r="6610" spans="4:8" x14ac:dyDescent="0.25">
      <c r="D6610" s="27">
        <v>32172</v>
      </c>
      <c r="E6610">
        <v>30</v>
      </c>
      <c r="F6610">
        <v>-3.1</v>
      </c>
      <c r="G6610">
        <v>2.2999999999999998</v>
      </c>
      <c r="H6610">
        <v>0.2749282104455687</v>
      </c>
    </row>
    <row r="6611" spans="4:8" x14ac:dyDescent="0.25">
      <c r="D6611" s="27">
        <v>32173</v>
      </c>
      <c r="E6611">
        <v>31</v>
      </c>
      <c r="F6611">
        <v>-3.1</v>
      </c>
      <c r="G6611">
        <v>1.8</v>
      </c>
      <c r="H6611">
        <v>0.1675208234538135</v>
      </c>
    </row>
    <row r="6612" spans="4:8" x14ac:dyDescent="0.25">
      <c r="D6612" s="27">
        <v>32174</v>
      </c>
      <c r="E6612">
        <v>32</v>
      </c>
      <c r="F6612">
        <v>0</v>
      </c>
      <c r="G6612">
        <v>2.9</v>
      </c>
      <c r="H6612">
        <v>7.3343773644755084E-2</v>
      </c>
    </row>
    <row r="6613" spans="4:8" x14ac:dyDescent="0.25">
      <c r="D6613" s="27">
        <v>32175</v>
      </c>
      <c r="E6613">
        <v>33</v>
      </c>
      <c r="F6613">
        <v>0.3</v>
      </c>
      <c r="G6613">
        <v>0.9</v>
      </c>
      <c r="H6613">
        <v>8.0110307807981548E-2</v>
      </c>
    </row>
    <row r="6614" spans="4:8" x14ac:dyDescent="0.25">
      <c r="D6614" s="27">
        <v>32176</v>
      </c>
      <c r="E6614">
        <v>34</v>
      </c>
      <c r="F6614">
        <v>2.2000000000000002</v>
      </c>
      <c r="G6614">
        <v>0.7</v>
      </c>
      <c r="H6614">
        <v>0.10837534331663269</v>
      </c>
    </row>
    <row r="6615" spans="4:8" x14ac:dyDescent="0.25">
      <c r="D6615" s="27">
        <v>32177</v>
      </c>
      <c r="E6615">
        <v>35</v>
      </c>
      <c r="F6615">
        <v>2.1</v>
      </c>
      <c r="G6615">
        <v>0.8</v>
      </c>
      <c r="H6615">
        <v>0.10928095184612574</v>
      </c>
    </row>
    <row r="6616" spans="4:8" x14ac:dyDescent="0.25">
      <c r="D6616" s="27">
        <v>32178</v>
      </c>
      <c r="E6616">
        <v>36</v>
      </c>
      <c r="F6616">
        <v>2.2000000000000002</v>
      </c>
      <c r="G6616">
        <v>0.6</v>
      </c>
      <c r="H6616">
        <v>0.15078548782863105</v>
      </c>
    </row>
    <row r="6617" spans="4:8" x14ac:dyDescent="0.25">
      <c r="D6617" s="27">
        <v>32179</v>
      </c>
      <c r="E6617">
        <v>37</v>
      </c>
      <c r="F6617">
        <v>1.5</v>
      </c>
      <c r="G6617">
        <v>6</v>
      </c>
      <c r="H6617">
        <v>0.20668845836873762</v>
      </c>
    </row>
    <row r="6618" spans="4:8" x14ac:dyDescent="0.25">
      <c r="D6618" s="27">
        <v>32180</v>
      </c>
      <c r="E6618">
        <v>38</v>
      </c>
      <c r="F6618">
        <v>1.2</v>
      </c>
      <c r="G6618">
        <v>0.2</v>
      </c>
      <c r="H6618">
        <v>0.20543048247381224</v>
      </c>
    </row>
    <row r="6619" spans="4:8" x14ac:dyDescent="0.25">
      <c r="D6619" s="27">
        <v>32181</v>
      </c>
      <c r="E6619">
        <v>39</v>
      </c>
      <c r="F6619">
        <v>0</v>
      </c>
      <c r="G6619">
        <v>1</v>
      </c>
      <c r="H6619">
        <v>0.20397839261517484</v>
      </c>
    </row>
    <row r="6620" spans="4:8" x14ac:dyDescent="0.25">
      <c r="D6620" s="27">
        <v>32182</v>
      </c>
      <c r="E6620">
        <v>40</v>
      </c>
      <c r="F6620">
        <v>0.8</v>
      </c>
      <c r="G6620">
        <v>1.8</v>
      </c>
      <c r="H6620">
        <v>0.15923004818699149</v>
      </c>
    </row>
    <row r="6621" spans="4:8" x14ac:dyDescent="0.25">
      <c r="D6621" s="27">
        <v>32183</v>
      </c>
      <c r="E6621">
        <v>41</v>
      </c>
      <c r="F6621">
        <v>1.9</v>
      </c>
      <c r="G6621">
        <v>0.8</v>
      </c>
      <c r="H6621">
        <v>0.31412655425952585</v>
      </c>
    </row>
    <row r="6622" spans="4:8" x14ac:dyDescent="0.25">
      <c r="D6622" s="27">
        <v>32184</v>
      </c>
      <c r="E6622">
        <v>42</v>
      </c>
      <c r="F6622">
        <v>2.4</v>
      </c>
      <c r="G6622">
        <v>4</v>
      </c>
      <c r="H6622">
        <v>0.42882049592365029</v>
      </c>
    </row>
    <row r="6623" spans="4:8" x14ac:dyDescent="0.25">
      <c r="D6623" s="27">
        <v>32185</v>
      </c>
      <c r="E6623">
        <v>43</v>
      </c>
      <c r="F6623">
        <v>2.2999999999999998</v>
      </c>
      <c r="G6623">
        <v>0.5</v>
      </c>
      <c r="H6623">
        <v>0.27403346334116951</v>
      </c>
    </row>
    <row r="6624" spans="4:8" x14ac:dyDescent="0.25">
      <c r="D6624" s="27">
        <v>32186</v>
      </c>
      <c r="E6624">
        <v>44</v>
      </c>
      <c r="F6624">
        <v>-0.4</v>
      </c>
      <c r="G6624">
        <v>0</v>
      </c>
      <c r="H6624">
        <v>-1.306914595648E-2</v>
      </c>
    </row>
    <row r="6625" spans="4:8" x14ac:dyDescent="0.25">
      <c r="D6625" s="27">
        <v>32187</v>
      </c>
      <c r="E6625">
        <v>45</v>
      </c>
      <c r="F6625">
        <v>0.8</v>
      </c>
      <c r="G6625">
        <v>0</v>
      </c>
      <c r="H6625">
        <v>0.46784094114923519</v>
      </c>
    </row>
    <row r="6626" spans="4:8" x14ac:dyDescent="0.25">
      <c r="D6626" s="27">
        <v>32188</v>
      </c>
      <c r="E6626">
        <v>46</v>
      </c>
      <c r="F6626">
        <v>1.9</v>
      </c>
      <c r="G6626">
        <v>0.5</v>
      </c>
      <c r="H6626">
        <v>0.19419638910341516</v>
      </c>
    </row>
    <row r="6627" spans="4:8" x14ac:dyDescent="0.25">
      <c r="D6627" s="27">
        <v>32189</v>
      </c>
      <c r="E6627">
        <v>47</v>
      </c>
      <c r="F6627">
        <v>0.5</v>
      </c>
      <c r="G6627">
        <v>0.7</v>
      </c>
      <c r="H6627">
        <v>0.33989094820532639</v>
      </c>
    </row>
    <row r="6628" spans="4:8" x14ac:dyDescent="0.25">
      <c r="D6628" s="27">
        <v>32190</v>
      </c>
      <c r="E6628">
        <v>48</v>
      </c>
      <c r="F6628">
        <v>-0.2</v>
      </c>
      <c r="G6628">
        <v>0.7</v>
      </c>
      <c r="H6628">
        <v>0.35407454393147753</v>
      </c>
    </row>
    <row r="6629" spans="4:8" x14ac:dyDescent="0.25">
      <c r="D6629" s="27">
        <v>32191</v>
      </c>
      <c r="E6629">
        <v>49</v>
      </c>
      <c r="F6629">
        <v>-3.1</v>
      </c>
      <c r="G6629">
        <v>0.9</v>
      </c>
      <c r="H6629">
        <v>0.28446745093951031</v>
      </c>
    </row>
    <row r="6630" spans="4:8" x14ac:dyDescent="0.25">
      <c r="D6630" s="27">
        <v>32192</v>
      </c>
      <c r="E6630">
        <v>50</v>
      </c>
      <c r="F6630">
        <v>-5.3</v>
      </c>
      <c r="G6630">
        <v>0.4</v>
      </c>
      <c r="H6630">
        <v>0.25902444909859734</v>
      </c>
    </row>
    <row r="6631" spans="4:8" x14ac:dyDescent="0.25">
      <c r="D6631" s="27">
        <v>32193</v>
      </c>
      <c r="E6631">
        <v>51</v>
      </c>
      <c r="F6631">
        <v>-5.2</v>
      </c>
      <c r="G6631">
        <v>0</v>
      </c>
      <c r="H6631">
        <v>0.32419609855383175</v>
      </c>
    </row>
    <row r="6632" spans="4:8" x14ac:dyDescent="0.25">
      <c r="D6632" s="27">
        <v>32194</v>
      </c>
      <c r="E6632">
        <v>52</v>
      </c>
      <c r="F6632">
        <v>-2</v>
      </c>
      <c r="G6632">
        <v>2.5</v>
      </c>
      <c r="H6632">
        <v>0.2775401123976558</v>
      </c>
    </row>
    <row r="6633" spans="4:8" x14ac:dyDescent="0.25">
      <c r="D6633" s="27">
        <v>32195</v>
      </c>
      <c r="E6633">
        <v>53</v>
      </c>
      <c r="F6633">
        <v>-5.5</v>
      </c>
      <c r="G6633">
        <v>0</v>
      </c>
      <c r="H6633">
        <v>0.15254975333366999</v>
      </c>
    </row>
    <row r="6634" spans="4:8" x14ac:dyDescent="0.25">
      <c r="D6634" s="27">
        <v>32196</v>
      </c>
      <c r="E6634">
        <v>54</v>
      </c>
      <c r="F6634">
        <v>-3.2</v>
      </c>
      <c r="G6634">
        <v>0.3</v>
      </c>
      <c r="H6634">
        <v>0.39832942416585604</v>
      </c>
    </row>
    <row r="6635" spans="4:8" x14ac:dyDescent="0.25">
      <c r="D6635" s="27">
        <v>32197</v>
      </c>
      <c r="E6635">
        <v>55</v>
      </c>
      <c r="F6635">
        <v>-4.7</v>
      </c>
      <c r="G6635">
        <v>2</v>
      </c>
      <c r="H6635">
        <v>0.38688053938254746</v>
      </c>
    </row>
    <row r="6636" spans="4:8" x14ac:dyDescent="0.25">
      <c r="D6636" s="27">
        <v>32198</v>
      </c>
      <c r="E6636">
        <v>56</v>
      </c>
      <c r="F6636">
        <v>-3.8</v>
      </c>
      <c r="G6636">
        <v>0.2</v>
      </c>
      <c r="H6636">
        <v>0.39518914630693375</v>
      </c>
    </row>
    <row r="6637" spans="4:8" x14ac:dyDescent="0.25">
      <c r="D6637" s="27">
        <v>32199</v>
      </c>
      <c r="E6637">
        <v>57</v>
      </c>
      <c r="F6637">
        <v>-4.5999999999999996</v>
      </c>
      <c r="G6637">
        <v>0</v>
      </c>
      <c r="H6637">
        <v>0.39746422280468363</v>
      </c>
    </row>
    <row r="6638" spans="4:8" x14ac:dyDescent="0.25">
      <c r="D6638" s="27">
        <v>32200</v>
      </c>
      <c r="E6638">
        <v>58</v>
      </c>
      <c r="F6638">
        <v>-4.2</v>
      </c>
      <c r="G6638">
        <v>2.8</v>
      </c>
      <c r="H6638">
        <v>0.35537546103165191</v>
      </c>
    </row>
    <row r="6639" spans="4:8" x14ac:dyDescent="0.25">
      <c r="D6639" s="27">
        <v>32201</v>
      </c>
      <c r="E6639">
        <v>59</v>
      </c>
      <c r="F6639">
        <v>-0.2</v>
      </c>
      <c r="G6639">
        <v>8.6999999999999993</v>
      </c>
      <c r="H6639">
        <v>0.23404179260944941</v>
      </c>
    </row>
    <row r="6640" spans="4:8" x14ac:dyDescent="0.25">
      <c r="D6640" s="27">
        <v>32202</v>
      </c>
      <c r="E6640">
        <v>60</v>
      </c>
      <c r="F6640">
        <v>-3.6</v>
      </c>
      <c r="G6640">
        <v>1.7</v>
      </c>
      <c r="H6640">
        <v>0.31955084811397722</v>
      </c>
    </row>
    <row r="6641" spans="4:8" x14ac:dyDescent="0.25">
      <c r="D6641" s="27">
        <v>32203</v>
      </c>
      <c r="E6641">
        <v>61</v>
      </c>
      <c r="F6641">
        <v>-4.7670000000000003</v>
      </c>
      <c r="G6641">
        <v>2.8</v>
      </c>
      <c r="H6641">
        <v>0.35253110772282431</v>
      </c>
    </row>
    <row r="6642" spans="4:8" x14ac:dyDescent="0.25">
      <c r="D6642" s="27">
        <v>32204</v>
      </c>
      <c r="E6642">
        <v>62</v>
      </c>
      <c r="F6642">
        <v>-9.2059999999999995</v>
      </c>
      <c r="G6642">
        <v>0</v>
      </c>
      <c r="H6642">
        <v>0.2457600416034123</v>
      </c>
    </row>
    <row r="6643" spans="4:8" x14ac:dyDescent="0.25">
      <c r="D6643" s="27">
        <v>32205</v>
      </c>
      <c r="E6643">
        <v>63</v>
      </c>
      <c r="F6643">
        <v>-8.65</v>
      </c>
      <c r="G6643">
        <v>0</v>
      </c>
      <c r="H6643">
        <v>0.29355463024084449</v>
      </c>
    </row>
    <row r="6644" spans="4:8" x14ac:dyDescent="0.25">
      <c r="D6644" s="27">
        <v>32206</v>
      </c>
      <c r="E6644">
        <v>64</v>
      </c>
      <c r="F6644">
        <v>-0.26340000000000002</v>
      </c>
      <c r="G6644">
        <v>0.9</v>
      </c>
      <c r="H6644">
        <v>0.48687909785144512</v>
      </c>
    </row>
    <row r="6645" spans="4:8" x14ac:dyDescent="0.25">
      <c r="D6645" s="27">
        <v>32207</v>
      </c>
      <c r="E6645">
        <v>65</v>
      </c>
      <c r="F6645">
        <v>0.70340000000000003</v>
      </c>
      <c r="G6645">
        <v>1.4</v>
      </c>
      <c r="H6645">
        <v>0.37681530670186986</v>
      </c>
    </row>
    <row r="6646" spans="4:8" x14ac:dyDescent="0.25">
      <c r="D6646" s="27">
        <v>32208</v>
      </c>
      <c r="E6646">
        <v>66</v>
      </c>
      <c r="F6646">
        <v>9.4479999999999995E-2</v>
      </c>
      <c r="G6646">
        <v>0.5</v>
      </c>
      <c r="H6646">
        <v>0.35679713558513598</v>
      </c>
    </row>
    <row r="6647" spans="4:8" x14ac:dyDescent="0.25">
      <c r="D6647" s="27">
        <v>32209</v>
      </c>
      <c r="E6647">
        <v>67</v>
      </c>
      <c r="F6647">
        <v>-0.98</v>
      </c>
      <c r="G6647">
        <v>3</v>
      </c>
      <c r="H6647">
        <v>0.40332100733950571</v>
      </c>
    </row>
    <row r="6648" spans="4:8" x14ac:dyDescent="0.25">
      <c r="D6648" s="27">
        <v>32210</v>
      </c>
      <c r="E6648">
        <v>68</v>
      </c>
      <c r="F6648">
        <v>-3.8279999999999998</v>
      </c>
      <c r="G6648">
        <v>1.3</v>
      </c>
      <c r="H6648">
        <v>0.52437399462253187</v>
      </c>
    </row>
    <row r="6649" spans="4:8" x14ac:dyDescent="0.25">
      <c r="D6649" s="27">
        <v>32211</v>
      </c>
      <c r="E6649">
        <v>69</v>
      </c>
      <c r="F6649">
        <v>-4.4249999999999998</v>
      </c>
      <c r="G6649">
        <v>0.2</v>
      </c>
      <c r="H6649">
        <v>0.36219581501517062</v>
      </c>
    </row>
    <row r="6650" spans="4:8" x14ac:dyDescent="0.25">
      <c r="D6650" s="27">
        <v>32212</v>
      </c>
      <c r="E6650">
        <v>70</v>
      </c>
      <c r="F6650">
        <v>-3.4710000000000001</v>
      </c>
      <c r="G6650">
        <v>5.0999999999999996</v>
      </c>
      <c r="H6650">
        <v>0.35248668768255315</v>
      </c>
    </row>
    <row r="6651" spans="4:8" x14ac:dyDescent="0.25">
      <c r="D6651" s="27">
        <v>32213</v>
      </c>
      <c r="E6651">
        <v>71</v>
      </c>
      <c r="F6651">
        <v>-0.39860000000000001</v>
      </c>
      <c r="G6651">
        <v>0.7</v>
      </c>
      <c r="H6651">
        <v>0.664961098455916</v>
      </c>
    </row>
    <row r="6652" spans="4:8" x14ac:dyDescent="0.25">
      <c r="D6652" s="27">
        <v>32214</v>
      </c>
      <c r="E6652">
        <v>72</v>
      </c>
      <c r="F6652">
        <v>-3.9860000000000002</v>
      </c>
      <c r="G6652">
        <v>1</v>
      </c>
      <c r="H6652">
        <v>0.42092252958154996</v>
      </c>
    </row>
    <row r="6653" spans="4:8" x14ac:dyDescent="0.25">
      <c r="D6653" s="27">
        <v>32215</v>
      </c>
      <c r="E6653">
        <v>73</v>
      </c>
      <c r="F6653">
        <v>-9.2539999999999996</v>
      </c>
      <c r="G6653">
        <v>0</v>
      </c>
      <c r="H6653">
        <v>0.35192793431479275</v>
      </c>
    </row>
    <row r="6654" spans="4:8" x14ac:dyDescent="0.25">
      <c r="D6654" s="27">
        <v>32216</v>
      </c>
      <c r="E6654">
        <v>74</v>
      </c>
      <c r="F6654">
        <v>-6.2</v>
      </c>
      <c r="G6654">
        <v>0</v>
      </c>
      <c r="H6654">
        <v>0.46905900537399675</v>
      </c>
    </row>
    <row r="6655" spans="4:8" x14ac:dyDescent="0.25">
      <c r="D6655" s="27">
        <v>32217</v>
      </c>
      <c r="E6655">
        <v>75</v>
      </c>
      <c r="F6655">
        <v>-7.6630000000000003</v>
      </c>
      <c r="G6655">
        <v>0</v>
      </c>
      <c r="H6655">
        <v>0.46823124185892906</v>
      </c>
    </row>
    <row r="6656" spans="4:8" x14ac:dyDescent="0.25">
      <c r="D6656" s="27">
        <v>32218</v>
      </c>
      <c r="E6656">
        <v>76</v>
      </c>
      <c r="F6656">
        <v>-9.43</v>
      </c>
      <c r="G6656">
        <v>0.2</v>
      </c>
      <c r="H6656">
        <v>0.35934372934286929</v>
      </c>
    </row>
    <row r="6657" spans="4:8" x14ac:dyDescent="0.25">
      <c r="D6657" s="27">
        <v>32219</v>
      </c>
      <c r="E6657">
        <v>77</v>
      </c>
      <c r="F6657">
        <v>-5.149</v>
      </c>
      <c r="G6657">
        <v>0.2</v>
      </c>
      <c r="H6657">
        <v>0.50243305590538367</v>
      </c>
    </row>
    <row r="6658" spans="4:8" x14ac:dyDescent="0.25">
      <c r="D6658" s="27">
        <v>32220</v>
      </c>
      <c r="E6658">
        <v>78</v>
      </c>
      <c r="F6658">
        <v>-6.5460000000000003</v>
      </c>
      <c r="G6658">
        <v>0</v>
      </c>
      <c r="H6658">
        <v>0.59785902452436324</v>
      </c>
    </row>
    <row r="6659" spans="4:8" x14ac:dyDescent="0.25">
      <c r="D6659" s="27">
        <v>32221</v>
      </c>
      <c r="E6659">
        <v>79</v>
      </c>
      <c r="F6659">
        <v>-4.569</v>
      </c>
      <c r="G6659">
        <v>0</v>
      </c>
      <c r="H6659">
        <v>0.63574529222053888</v>
      </c>
    </row>
    <row r="6660" spans="4:8" x14ac:dyDescent="0.25">
      <c r="D6660" s="27">
        <v>32222</v>
      </c>
      <c r="E6660">
        <v>80</v>
      </c>
      <c r="F6660">
        <v>-0.16619999999999999</v>
      </c>
      <c r="G6660">
        <v>0</v>
      </c>
      <c r="H6660">
        <v>0.96716007358536649</v>
      </c>
    </row>
    <row r="6661" spans="4:8" x14ac:dyDescent="0.25">
      <c r="D6661" s="27">
        <v>32223</v>
      </c>
      <c r="E6661">
        <v>81</v>
      </c>
      <c r="F6661">
        <v>-0.36409999999999998</v>
      </c>
      <c r="G6661">
        <v>0.1</v>
      </c>
      <c r="H6661">
        <v>0.83090594311797639</v>
      </c>
    </row>
    <row r="6662" spans="4:8" x14ac:dyDescent="0.25">
      <c r="D6662" s="27">
        <v>32224</v>
      </c>
      <c r="E6662">
        <v>82</v>
      </c>
      <c r="F6662">
        <v>-0.80689999999999995</v>
      </c>
      <c r="G6662">
        <v>0.9</v>
      </c>
      <c r="H6662">
        <v>0.52451816010774988</v>
      </c>
    </row>
    <row r="6663" spans="4:8" x14ac:dyDescent="0.25">
      <c r="D6663" s="27">
        <v>32225</v>
      </c>
      <c r="E6663">
        <v>83</v>
      </c>
      <c r="F6663">
        <v>-0.17100000000000001</v>
      </c>
      <c r="G6663">
        <v>2.1</v>
      </c>
      <c r="H6663">
        <v>0.51971993693269258</v>
      </c>
    </row>
    <row r="6664" spans="4:8" x14ac:dyDescent="0.25">
      <c r="D6664" s="27">
        <v>32226</v>
      </c>
      <c r="E6664">
        <v>84</v>
      </c>
      <c r="F6664">
        <v>-0.78690000000000004</v>
      </c>
      <c r="G6664">
        <v>0</v>
      </c>
      <c r="H6664">
        <v>0.63216607448684958</v>
      </c>
    </row>
    <row r="6665" spans="4:8" x14ac:dyDescent="0.25">
      <c r="D6665" s="27">
        <v>32227</v>
      </c>
      <c r="E6665">
        <v>85</v>
      </c>
      <c r="F6665">
        <v>-0.68</v>
      </c>
      <c r="G6665">
        <v>3.4</v>
      </c>
      <c r="H6665">
        <v>0.51114168257068149</v>
      </c>
    </row>
    <row r="6666" spans="4:8" x14ac:dyDescent="0.25">
      <c r="D6666" s="27">
        <v>32228</v>
      </c>
      <c r="E6666">
        <v>86</v>
      </c>
      <c r="F6666">
        <v>0.97240000000000004</v>
      </c>
      <c r="G6666">
        <v>1.8</v>
      </c>
      <c r="H6666">
        <v>0.4978084789765812</v>
      </c>
    </row>
    <row r="6667" spans="4:8" x14ac:dyDescent="0.25">
      <c r="D6667" s="27">
        <v>32229</v>
      </c>
      <c r="E6667">
        <v>87</v>
      </c>
      <c r="F6667">
        <v>1.8680000000000001</v>
      </c>
      <c r="G6667">
        <v>0</v>
      </c>
      <c r="H6667">
        <v>0.56828775553535704</v>
      </c>
    </row>
    <row r="6668" spans="4:8" x14ac:dyDescent="0.25">
      <c r="D6668" s="27">
        <v>32230</v>
      </c>
      <c r="E6668">
        <v>88</v>
      </c>
      <c r="F6668">
        <v>1.4019999999999999</v>
      </c>
      <c r="G6668">
        <v>0.2</v>
      </c>
      <c r="H6668">
        <v>0.76864295343438915</v>
      </c>
    </row>
    <row r="6669" spans="4:8" x14ac:dyDescent="0.25">
      <c r="D6669" s="27">
        <v>32231</v>
      </c>
      <c r="E6669">
        <v>89</v>
      </c>
      <c r="F6669">
        <v>1.9550000000000001</v>
      </c>
      <c r="G6669">
        <v>0</v>
      </c>
      <c r="H6669">
        <v>0.99799500300803601</v>
      </c>
    </row>
    <row r="6670" spans="4:8" x14ac:dyDescent="0.25">
      <c r="D6670" s="27">
        <v>32232</v>
      </c>
      <c r="E6670">
        <v>90</v>
      </c>
      <c r="F6670">
        <v>1.33</v>
      </c>
      <c r="G6670">
        <v>0.1</v>
      </c>
      <c r="H6670">
        <v>0.72190679648020284</v>
      </c>
    </row>
    <row r="6671" spans="4:8" x14ac:dyDescent="0.25">
      <c r="D6671" s="27">
        <v>32233</v>
      </c>
      <c r="E6671">
        <v>91</v>
      </c>
      <c r="F6671">
        <v>2.819</v>
      </c>
      <c r="G6671">
        <v>0</v>
      </c>
      <c r="H6671">
        <v>0.95305602338257311</v>
      </c>
    </row>
    <row r="6672" spans="4:8" x14ac:dyDescent="0.25">
      <c r="D6672" s="27">
        <v>32234</v>
      </c>
      <c r="E6672">
        <v>92</v>
      </c>
      <c r="F6672">
        <v>4.7939999999999996</v>
      </c>
      <c r="G6672">
        <v>0.5</v>
      </c>
      <c r="H6672">
        <v>0.89093690432582329</v>
      </c>
    </row>
    <row r="6673" spans="4:8" x14ac:dyDescent="0.25">
      <c r="D6673" s="27">
        <v>32235</v>
      </c>
      <c r="E6673">
        <v>93</v>
      </c>
      <c r="F6673">
        <v>3.6160000000000001</v>
      </c>
      <c r="G6673">
        <v>4.5999999999999996</v>
      </c>
      <c r="H6673">
        <v>0.75851190189141804</v>
      </c>
    </row>
    <row r="6674" spans="4:8" x14ac:dyDescent="0.25">
      <c r="D6674" s="27">
        <v>32236</v>
      </c>
      <c r="E6674">
        <v>94</v>
      </c>
      <c r="F6674">
        <v>2.262</v>
      </c>
      <c r="G6674">
        <v>1.3</v>
      </c>
      <c r="H6674">
        <v>0.6605118832534409</v>
      </c>
    </row>
    <row r="6675" spans="4:8" x14ac:dyDescent="0.25">
      <c r="D6675" s="27">
        <v>32237</v>
      </c>
      <c r="E6675">
        <v>95</v>
      </c>
      <c r="F6675">
        <v>4.6769999999999996</v>
      </c>
      <c r="G6675">
        <v>0</v>
      </c>
      <c r="H6675">
        <v>1.3558418222348907</v>
      </c>
    </row>
    <row r="6676" spans="4:8" x14ac:dyDescent="0.25">
      <c r="D6676" s="27">
        <v>32238</v>
      </c>
      <c r="E6676">
        <v>96</v>
      </c>
      <c r="F6676">
        <v>6.2770000000000001</v>
      </c>
      <c r="G6676">
        <v>0</v>
      </c>
      <c r="H6676">
        <v>1.8525468642505714</v>
      </c>
    </row>
    <row r="6677" spans="4:8" x14ac:dyDescent="0.25">
      <c r="D6677" s="27">
        <v>32239</v>
      </c>
      <c r="E6677">
        <v>97</v>
      </c>
      <c r="F6677">
        <v>6.5510000000000002</v>
      </c>
      <c r="G6677">
        <v>0</v>
      </c>
      <c r="H6677">
        <v>1.490319383104211</v>
      </c>
    </row>
    <row r="6678" spans="4:8" x14ac:dyDescent="0.25">
      <c r="D6678" s="27">
        <v>32240</v>
      </c>
      <c r="E6678">
        <v>98</v>
      </c>
      <c r="F6678">
        <v>5.625</v>
      </c>
      <c r="G6678">
        <v>0</v>
      </c>
      <c r="H6678">
        <v>1.3508325879146941</v>
      </c>
    </row>
    <row r="6679" spans="4:8" x14ac:dyDescent="0.25">
      <c r="D6679" s="27">
        <v>32241</v>
      </c>
      <c r="E6679">
        <v>99</v>
      </c>
      <c r="F6679">
        <v>1.5409999999999999</v>
      </c>
      <c r="G6679">
        <v>1.4</v>
      </c>
      <c r="H6679">
        <v>0.73297381425406738</v>
      </c>
    </row>
    <row r="6680" spans="4:8" x14ac:dyDescent="0.25">
      <c r="D6680" s="27">
        <v>32242</v>
      </c>
      <c r="E6680">
        <v>100</v>
      </c>
      <c r="F6680">
        <v>-0.47520000000000001</v>
      </c>
      <c r="G6680">
        <v>0.1</v>
      </c>
      <c r="H6680">
        <v>1.5349381191868257</v>
      </c>
    </row>
    <row r="6681" spans="4:8" x14ac:dyDescent="0.25">
      <c r="D6681" s="27">
        <v>32243</v>
      </c>
      <c r="E6681">
        <v>101</v>
      </c>
      <c r="F6681">
        <v>-0.1172</v>
      </c>
      <c r="G6681">
        <v>1.4</v>
      </c>
      <c r="H6681">
        <v>1.5856703986083553</v>
      </c>
    </row>
    <row r="6682" spans="4:8" x14ac:dyDescent="0.25">
      <c r="D6682" s="27">
        <v>32244</v>
      </c>
      <c r="E6682">
        <v>102</v>
      </c>
      <c r="F6682">
        <v>-0.2145</v>
      </c>
      <c r="G6682">
        <v>0.3</v>
      </c>
      <c r="H6682">
        <v>0.8183264649965446</v>
      </c>
    </row>
    <row r="6683" spans="4:8" x14ac:dyDescent="0.25">
      <c r="D6683" s="27">
        <v>32245</v>
      </c>
      <c r="E6683">
        <v>103</v>
      </c>
      <c r="F6683">
        <v>0.27379999999999999</v>
      </c>
      <c r="G6683">
        <v>0</v>
      </c>
      <c r="H6683">
        <v>1.413433500991879</v>
      </c>
    </row>
    <row r="6684" spans="4:8" x14ac:dyDescent="0.25">
      <c r="D6684" s="27">
        <v>32246</v>
      </c>
      <c r="E6684">
        <v>104</v>
      </c>
      <c r="F6684">
        <v>0.1172</v>
      </c>
      <c r="G6684">
        <v>0</v>
      </c>
      <c r="H6684">
        <v>1.4683027941777316</v>
      </c>
    </row>
    <row r="6685" spans="4:8" x14ac:dyDescent="0.25">
      <c r="D6685" s="27">
        <v>32247</v>
      </c>
      <c r="E6685">
        <v>105</v>
      </c>
      <c r="F6685">
        <v>1.429</v>
      </c>
      <c r="G6685">
        <v>0</v>
      </c>
      <c r="H6685">
        <v>1.9579875808518372</v>
      </c>
    </row>
    <row r="6686" spans="4:8" x14ac:dyDescent="0.25">
      <c r="D6686" s="27">
        <v>32248</v>
      </c>
      <c r="E6686">
        <v>106</v>
      </c>
      <c r="F6686">
        <v>5.8449999999999998</v>
      </c>
      <c r="G6686">
        <v>0</v>
      </c>
      <c r="H6686">
        <v>1.9569279909875077</v>
      </c>
    </row>
    <row r="6687" spans="4:8" x14ac:dyDescent="0.25">
      <c r="D6687" s="27">
        <v>32249</v>
      </c>
      <c r="E6687">
        <v>107</v>
      </c>
      <c r="F6687">
        <v>10.58</v>
      </c>
      <c r="G6687">
        <v>0</v>
      </c>
      <c r="H6687">
        <v>2.9895568333515303</v>
      </c>
    </row>
    <row r="6688" spans="4:8" x14ac:dyDescent="0.25">
      <c r="D6688" s="27">
        <v>32250</v>
      </c>
      <c r="E6688">
        <v>108</v>
      </c>
      <c r="F6688">
        <v>8.7189999999999994</v>
      </c>
      <c r="G6688">
        <v>2.4</v>
      </c>
      <c r="H6688">
        <v>1.1991329419335481</v>
      </c>
    </row>
    <row r="6689" spans="4:8" x14ac:dyDescent="0.25">
      <c r="D6689" s="27">
        <v>32251</v>
      </c>
      <c r="E6689">
        <v>109</v>
      </c>
      <c r="F6689">
        <v>2.2269999999999999</v>
      </c>
      <c r="G6689">
        <v>0.4</v>
      </c>
      <c r="H6689">
        <v>1.5182099786676047</v>
      </c>
    </row>
    <row r="6690" spans="4:8" x14ac:dyDescent="0.25">
      <c r="D6690" s="27">
        <v>32252</v>
      </c>
      <c r="E6690">
        <v>110</v>
      </c>
      <c r="F6690">
        <v>2.66</v>
      </c>
      <c r="G6690">
        <v>0</v>
      </c>
      <c r="H6690">
        <v>1.6323287623176912</v>
      </c>
    </row>
    <row r="6691" spans="4:8" x14ac:dyDescent="0.25">
      <c r="D6691" s="27">
        <v>32253</v>
      </c>
      <c r="E6691">
        <v>111</v>
      </c>
      <c r="F6691">
        <v>2.0720000000000001</v>
      </c>
      <c r="G6691">
        <v>12.8</v>
      </c>
      <c r="H6691">
        <v>0.8127562924820414</v>
      </c>
    </row>
    <row r="6692" spans="4:8" x14ac:dyDescent="0.25">
      <c r="D6692" s="27">
        <v>32254</v>
      </c>
      <c r="E6692">
        <v>112</v>
      </c>
      <c r="F6692">
        <v>0.64829999999999999</v>
      </c>
      <c r="G6692">
        <v>0.9</v>
      </c>
      <c r="H6692">
        <v>1.1757195486191041</v>
      </c>
    </row>
    <row r="6693" spans="4:8" x14ac:dyDescent="0.25">
      <c r="D6693" s="27">
        <v>32255</v>
      </c>
      <c r="E6693">
        <v>113</v>
      </c>
      <c r="F6693">
        <v>0.1517</v>
      </c>
      <c r="G6693">
        <v>0.2</v>
      </c>
      <c r="H6693">
        <v>1.7339754856742557</v>
      </c>
    </row>
    <row r="6694" spans="4:8" x14ac:dyDescent="0.25">
      <c r="D6694" s="27">
        <v>32256</v>
      </c>
      <c r="E6694">
        <v>114</v>
      </c>
      <c r="F6694">
        <v>-0.31859999999999999</v>
      </c>
      <c r="G6694">
        <v>0.1</v>
      </c>
      <c r="H6694">
        <v>2.1314022453117722</v>
      </c>
    </row>
    <row r="6695" spans="4:8" x14ac:dyDescent="0.25">
      <c r="D6695" s="27">
        <v>32257</v>
      </c>
      <c r="E6695">
        <v>115</v>
      </c>
      <c r="F6695">
        <v>-9.7930000000000003E-2</v>
      </c>
      <c r="G6695">
        <v>0.2</v>
      </c>
      <c r="H6695">
        <v>2.2408988919857444</v>
      </c>
    </row>
    <row r="6696" spans="4:8" x14ac:dyDescent="0.25">
      <c r="D6696" s="27">
        <v>32258</v>
      </c>
      <c r="E6696">
        <v>116</v>
      </c>
      <c r="F6696">
        <v>-0.7248</v>
      </c>
      <c r="G6696">
        <v>1.6</v>
      </c>
      <c r="H6696">
        <v>1.3507269137846802</v>
      </c>
    </row>
    <row r="6697" spans="4:8" x14ac:dyDescent="0.25">
      <c r="D6697" s="27">
        <v>32259</v>
      </c>
      <c r="E6697">
        <v>117</v>
      </c>
      <c r="F6697">
        <v>1.1319999999999999</v>
      </c>
      <c r="G6697">
        <v>0</v>
      </c>
      <c r="H6697">
        <v>2.1338126642259256</v>
      </c>
    </row>
    <row r="6698" spans="4:8" x14ac:dyDescent="0.25">
      <c r="D6698" s="27">
        <v>32260</v>
      </c>
      <c r="E6698">
        <v>118</v>
      </c>
      <c r="F6698">
        <v>3.9409999999999998</v>
      </c>
      <c r="G6698">
        <v>0</v>
      </c>
      <c r="H6698">
        <v>2.5025230247761581</v>
      </c>
    </row>
    <row r="6699" spans="4:8" x14ac:dyDescent="0.25">
      <c r="D6699" s="27">
        <v>32261</v>
      </c>
      <c r="E6699">
        <v>119</v>
      </c>
      <c r="F6699">
        <v>6.0030000000000001</v>
      </c>
      <c r="G6699">
        <v>0</v>
      </c>
      <c r="H6699">
        <v>2.5449745327287849</v>
      </c>
    </row>
    <row r="6700" spans="4:8" x14ac:dyDescent="0.25">
      <c r="D6700" s="27">
        <v>32262</v>
      </c>
      <c r="E6700">
        <v>120</v>
      </c>
      <c r="F6700">
        <v>7.2080000000000002</v>
      </c>
      <c r="G6700">
        <v>0</v>
      </c>
      <c r="H6700">
        <v>2.7450324311506713</v>
      </c>
    </row>
    <row r="6701" spans="4:8" x14ac:dyDescent="0.25">
      <c r="D6701" s="27">
        <v>32263</v>
      </c>
      <c r="E6701">
        <v>121</v>
      </c>
      <c r="F6701">
        <v>7.8440000000000003</v>
      </c>
      <c r="G6701">
        <v>0</v>
      </c>
      <c r="H6701">
        <v>2.0324512817204932</v>
      </c>
    </row>
    <row r="6702" spans="4:8" x14ac:dyDescent="0.25">
      <c r="D6702" s="27">
        <v>32264</v>
      </c>
      <c r="E6702">
        <v>122</v>
      </c>
      <c r="F6702">
        <v>8.0489999999999995</v>
      </c>
      <c r="G6702">
        <v>0</v>
      </c>
      <c r="H6702">
        <v>2.2945654614267843</v>
      </c>
    </row>
    <row r="6703" spans="4:8" x14ac:dyDescent="0.25">
      <c r="D6703" s="27">
        <v>32265</v>
      </c>
      <c r="E6703">
        <v>123</v>
      </c>
      <c r="F6703">
        <v>11.31</v>
      </c>
      <c r="G6703">
        <v>0</v>
      </c>
      <c r="H6703">
        <v>2.8418967883097506</v>
      </c>
    </row>
    <row r="6704" spans="4:8" x14ac:dyDescent="0.25">
      <c r="D6704" s="27">
        <v>32266</v>
      </c>
      <c r="E6704">
        <v>124</v>
      </c>
      <c r="F6704">
        <v>12.32</v>
      </c>
      <c r="G6704">
        <v>0</v>
      </c>
      <c r="H6704">
        <v>2.7248255892201323</v>
      </c>
    </row>
    <row r="6705" spans="4:8" x14ac:dyDescent="0.25">
      <c r="D6705" s="27">
        <v>32267</v>
      </c>
      <c r="E6705">
        <v>125</v>
      </c>
      <c r="F6705">
        <v>11.24</v>
      </c>
      <c r="G6705">
        <v>0.2</v>
      </c>
      <c r="H6705">
        <v>1.7007358475321368</v>
      </c>
    </row>
    <row r="6706" spans="4:8" x14ac:dyDescent="0.25">
      <c r="D6706" s="27">
        <v>32268</v>
      </c>
      <c r="E6706">
        <v>126</v>
      </c>
      <c r="F6706">
        <v>7.1840000000000002</v>
      </c>
      <c r="G6706">
        <v>2.6</v>
      </c>
      <c r="H6706">
        <v>1.221045661091313</v>
      </c>
    </row>
    <row r="6707" spans="4:8" x14ac:dyDescent="0.25">
      <c r="D6707" s="27">
        <v>32269</v>
      </c>
      <c r="E6707">
        <v>127</v>
      </c>
      <c r="F6707">
        <v>8.8109999999999999</v>
      </c>
      <c r="G6707">
        <v>0</v>
      </c>
      <c r="H6707">
        <v>1.9180926535439857</v>
      </c>
    </row>
    <row r="6708" spans="4:8" x14ac:dyDescent="0.25">
      <c r="D6708" s="27">
        <v>32270</v>
      </c>
      <c r="E6708">
        <v>128</v>
      </c>
      <c r="F6708">
        <v>10.1</v>
      </c>
      <c r="G6708">
        <v>0</v>
      </c>
      <c r="H6708">
        <v>2.6801960737572119</v>
      </c>
    </row>
    <row r="6709" spans="4:8" x14ac:dyDescent="0.25">
      <c r="D6709" s="27">
        <v>32271</v>
      </c>
      <c r="E6709">
        <v>129</v>
      </c>
      <c r="F6709">
        <v>10.87</v>
      </c>
      <c r="G6709">
        <v>0</v>
      </c>
      <c r="H6709">
        <v>3.2360884258815963</v>
      </c>
    </row>
    <row r="6710" spans="4:8" x14ac:dyDescent="0.25">
      <c r="D6710" s="27">
        <v>32272</v>
      </c>
      <c r="E6710">
        <v>130</v>
      </c>
      <c r="F6710">
        <v>8.1780000000000008</v>
      </c>
      <c r="G6710">
        <v>0</v>
      </c>
      <c r="H6710">
        <v>3.167014598561714</v>
      </c>
    </row>
    <row r="6711" spans="4:8" x14ac:dyDescent="0.25">
      <c r="D6711" s="27">
        <v>32273</v>
      </c>
      <c r="E6711">
        <v>131</v>
      </c>
      <c r="F6711">
        <v>7.3390000000000004</v>
      </c>
      <c r="G6711">
        <v>0</v>
      </c>
      <c r="H6711">
        <v>3.1590410394865378</v>
      </c>
    </row>
    <row r="6712" spans="4:8" x14ac:dyDescent="0.25">
      <c r="D6712" s="27">
        <v>32274</v>
      </c>
      <c r="E6712">
        <v>132</v>
      </c>
      <c r="F6712">
        <v>9.9239999999999995</v>
      </c>
      <c r="G6712">
        <v>0</v>
      </c>
      <c r="H6712">
        <v>3.6677692809480513</v>
      </c>
    </row>
    <row r="6713" spans="4:8" x14ac:dyDescent="0.25">
      <c r="D6713" s="27">
        <v>32275</v>
      </c>
      <c r="E6713">
        <v>133</v>
      </c>
      <c r="F6713">
        <v>12.52</v>
      </c>
      <c r="G6713">
        <v>0</v>
      </c>
      <c r="H6713">
        <v>3.6554595911327192</v>
      </c>
    </row>
    <row r="6714" spans="4:8" x14ac:dyDescent="0.25">
      <c r="D6714" s="27">
        <v>32276</v>
      </c>
      <c r="E6714">
        <v>134</v>
      </c>
      <c r="F6714">
        <v>14.52</v>
      </c>
      <c r="G6714">
        <v>0</v>
      </c>
      <c r="H6714">
        <v>4.0168250303068769</v>
      </c>
    </row>
    <row r="6715" spans="4:8" x14ac:dyDescent="0.25">
      <c r="D6715" s="27">
        <v>32277</v>
      </c>
      <c r="E6715">
        <v>135</v>
      </c>
      <c r="F6715">
        <v>12.95</v>
      </c>
      <c r="G6715">
        <v>0</v>
      </c>
      <c r="H6715">
        <v>4.0906294972814754</v>
      </c>
    </row>
    <row r="6716" spans="4:8" x14ac:dyDescent="0.25">
      <c r="D6716" s="27">
        <v>32278</v>
      </c>
      <c r="E6716">
        <v>136</v>
      </c>
      <c r="F6716">
        <v>10.31</v>
      </c>
      <c r="G6716">
        <v>0</v>
      </c>
      <c r="H6716">
        <v>3.4781294016495261</v>
      </c>
    </row>
    <row r="6717" spans="4:8" x14ac:dyDescent="0.25">
      <c r="D6717" s="27">
        <v>32279</v>
      </c>
      <c r="E6717">
        <v>137</v>
      </c>
      <c r="F6717">
        <v>11.55</v>
      </c>
      <c r="G6717">
        <v>0</v>
      </c>
      <c r="H6717">
        <v>3.7777181897664982</v>
      </c>
    </row>
    <row r="6718" spans="4:8" x14ac:dyDescent="0.25">
      <c r="D6718" s="27">
        <v>32280</v>
      </c>
      <c r="E6718">
        <v>138</v>
      </c>
      <c r="F6718">
        <v>13.61</v>
      </c>
      <c r="G6718">
        <v>0.3</v>
      </c>
      <c r="H6718">
        <v>3.4255960092948223</v>
      </c>
    </row>
    <row r="6719" spans="4:8" x14ac:dyDescent="0.25">
      <c r="D6719" s="27">
        <v>32281</v>
      </c>
      <c r="E6719">
        <v>139</v>
      </c>
      <c r="F6719">
        <v>9.6590000000000007</v>
      </c>
      <c r="G6719">
        <v>0</v>
      </c>
      <c r="H6719">
        <v>3.3218396254005951</v>
      </c>
    </row>
    <row r="6720" spans="4:8" x14ac:dyDescent="0.25">
      <c r="D6720" s="27">
        <v>32282</v>
      </c>
      <c r="E6720">
        <v>140</v>
      </c>
      <c r="F6720">
        <v>9.8520000000000003</v>
      </c>
      <c r="G6720">
        <v>0</v>
      </c>
      <c r="H6720">
        <v>3.2219625978080502</v>
      </c>
    </row>
    <row r="6721" spans="4:8" x14ac:dyDescent="0.25">
      <c r="D6721" s="27">
        <v>32283</v>
      </c>
      <c r="E6721">
        <v>141</v>
      </c>
      <c r="F6721">
        <v>11.23</v>
      </c>
      <c r="G6721">
        <v>10.199999999999999</v>
      </c>
      <c r="H6721">
        <v>3.1986591900948684</v>
      </c>
    </row>
    <row r="6722" spans="4:8" x14ac:dyDescent="0.25">
      <c r="D6722" s="27">
        <v>32284</v>
      </c>
      <c r="E6722">
        <v>142</v>
      </c>
      <c r="F6722">
        <v>8.7609999999999992</v>
      </c>
      <c r="G6722">
        <v>1.3</v>
      </c>
      <c r="H6722">
        <v>1.5822640770464027</v>
      </c>
    </row>
    <row r="6723" spans="4:8" x14ac:dyDescent="0.25">
      <c r="D6723" s="27">
        <v>32285</v>
      </c>
      <c r="E6723">
        <v>143</v>
      </c>
      <c r="F6723">
        <v>6.2519999999999998</v>
      </c>
      <c r="G6723">
        <v>0.5</v>
      </c>
      <c r="H6723">
        <v>1.4513944425480427</v>
      </c>
    </row>
    <row r="6724" spans="4:8" x14ac:dyDescent="0.25">
      <c r="D6724" s="27">
        <v>32286</v>
      </c>
      <c r="E6724">
        <v>144</v>
      </c>
      <c r="F6724">
        <v>7.73</v>
      </c>
      <c r="G6724">
        <v>0</v>
      </c>
      <c r="H6724">
        <v>1.5710942245028694</v>
      </c>
    </row>
    <row r="6725" spans="4:8" x14ac:dyDescent="0.25">
      <c r="D6725" s="27">
        <v>32287</v>
      </c>
      <c r="E6725">
        <v>145</v>
      </c>
      <c r="F6725">
        <v>11.08</v>
      </c>
      <c r="G6725">
        <v>0</v>
      </c>
      <c r="H6725">
        <v>3.7356816380669411</v>
      </c>
    </row>
    <row r="6726" spans="4:8" x14ac:dyDescent="0.25">
      <c r="D6726" s="27">
        <v>32288</v>
      </c>
      <c r="E6726">
        <v>146</v>
      </c>
      <c r="F6726">
        <v>14.5</v>
      </c>
      <c r="G6726">
        <v>0</v>
      </c>
      <c r="H6726">
        <v>3.7221007127121437</v>
      </c>
    </row>
    <row r="6727" spans="4:8" x14ac:dyDescent="0.25">
      <c r="D6727" s="27">
        <v>32289</v>
      </c>
      <c r="E6727">
        <v>147</v>
      </c>
      <c r="F6727">
        <v>15.79</v>
      </c>
      <c r="G6727">
        <v>0</v>
      </c>
      <c r="H6727">
        <v>4.2035001121930406</v>
      </c>
    </row>
    <row r="6728" spans="4:8" x14ac:dyDescent="0.25">
      <c r="D6728" s="27">
        <v>32290</v>
      </c>
      <c r="E6728">
        <v>148</v>
      </c>
      <c r="F6728">
        <v>16.29</v>
      </c>
      <c r="G6728">
        <v>0</v>
      </c>
      <c r="H6728">
        <v>4.6507585967239589</v>
      </c>
    </row>
    <row r="6729" spans="4:8" x14ac:dyDescent="0.25">
      <c r="D6729" s="27">
        <v>32291</v>
      </c>
      <c r="E6729">
        <v>149</v>
      </c>
      <c r="F6729">
        <v>17.95</v>
      </c>
      <c r="G6729">
        <v>0</v>
      </c>
      <c r="H6729">
        <v>4.9152447059272104</v>
      </c>
    </row>
    <row r="6730" spans="4:8" x14ac:dyDescent="0.25">
      <c r="D6730" s="27">
        <v>32292</v>
      </c>
      <c r="E6730">
        <v>150</v>
      </c>
      <c r="F6730">
        <v>18.940000000000001</v>
      </c>
      <c r="G6730">
        <v>0</v>
      </c>
      <c r="H6730">
        <v>5.1263822821504741</v>
      </c>
    </row>
    <row r="6731" spans="4:8" x14ac:dyDescent="0.25">
      <c r="D6731" s="27">
        <v>32293</v>
      </c>
      <c r="E6731">
        <v>151</v>
      </c>
      <c r="F6731">
        <v>19.16</v>
      </c>
      <c r="G6731">
        <v>0</v>
      </c>
      <c r="H6731">
        <v>3.9302461904312307</v>
      </c>
    </row>
    <row r="6732" spans="4:8" x14ac:dyDescent="0.25">
      <c r="D6732" s="27">
        <v>32294</v>
      </c>
      <c r="E6732">
        <v>152</v>
      </c>
      <c r="F6732">
        <v>11.98</v>
      </c>
      <c r="G6732">
        <v>19.399999999999999</v>
      </c>
      <c r="H6732">
        <v>2.2831920383103292</v>
      </c>
    </row>
    <row r="6733" spans="4:8" x14ac:dyDescent="0.25">
      <c r="D6733" s="27">
        <v>32295</v>
      </c>
      <c r="E6733">
        <v>153</v>
      </c>
      <c r="F6733">
        <v>6.556</v>
      </c>
      <c r="G6733">
        <v>18.7</v>
      </c>
      <c r="H6733">
        <v>1.2092369579057498</v>
      </c>
    </row>
    <row r="6734" spans="4:8" x14ac:dyDescent="0.25">
      <c r="D6734" s="27">
        <v>32296</v>
      </c>
      <c r="E6734">
        <v>154</v>
      </c>
      <c r="F6734">
        <v>10.06</v>
      </c>
      <c r="G6734">
        <v>0.2</v>
      </c>
      <c r="H6734">
        <v>2.7138516066133023</v>
      </c>
    </row>
    <row r="6735" spans="4:8" x14ac:dyDescent="0.25">
      <c r="D6735" s="27">
        <v>32297</v>
      </c>
      <c r="E6735">
        <v>155</v>
      </c>
      <c r="F6735">
        <v>10.93</v>
      </c>
      <c r="G6735">
        <v>0.1</v>
      </c>
      <c r="H6735">
        <v>1.7412281658685667</v>
      </c>
    </row>
    <row r="6736" spans="4:8" x14ac:dyDescent="0.25">
      <c r="D6736" s="27">
        <v>32298</v>
      </c>
      <c r="E6736">
        <v>156</v>
      </c>
      <c r="F6736">
        <v>12.89</v>
      </c>
      <c r="G6736">
        <v>0</v>
      </c>
      <c r="H6736">
        <v>1.7155499786463007</v>
      </c>
    </row>
    <row r="6737" spans="4:8" x14ac:dyDescent="0.25">
      <c r="D6737" s="27">
        <v>32299</v>
      </c>
      <c r="E6737">
        <v>157</v>
      </c>
      <c r="F6737">
        <v>11.34</v>
      </c>
      <c r="G6737">
        <v>5.2</v>
      </c>
      <c r="H6737">
        <v>1.6081294720379049</v>
      </c>
    </row>
    <row r="6738" spans="4:8" x14ac:dyDescent="0.25">
      <c r="D6738" s="27">
        <v>32300</v>
      </c>
      <c r="E6738">
        <v>158</v>
      </c>
      <c r="F6738">
        <v>13.67</v>
      </c>
      <c r="G6738">
        <v>0</v>
      </c>
      <c r="H6738">
        <v>3.1036461660481831</v>
      </c>
    </row>
    <row r="6739" spans="4:8" x14ac:dyDescent="0.25">
      <c r="D6739" s="27">
        <v>32301</v>
      </c>
      <c r="E6739">
        <v>159</v>
      </c>
      <c r="F6739">
        <v>13.34</v>
      </c>
      <c r="G6739">
        <v>1.8</v>
      </c>
      <c r="H6739">
        <v>2.7802174611418802</v>
      </c>
    </row>
    <row r="6740" spans="4:8" x14ac:dyDescent="0.25">
      <c r="D6740" s="27">
        <v>32302</v>
      </c>
      <c r="E6740">
        <v>160</v>
      </c>
      <c r="F6740">
        <v>12.21</v>
      </c>
      <c r="G6740">
        <v>1.3</v>
      </c>
      <c r="H6740">
        <v>1.9168103092224664</v>
      </c>
    </row>
    <row r="6741" spans="4:8" x14ac:dyDescent="0.25">
      <c r="D6741" s="27">
        <v>32303</v>
      </c>
      <c r="E6741">
        <v>161</v>
      </c>
      <c r="F6741">
        <v>17.16</v>
      </c>
      <c r="G6741">
        <v>0</v>
      </c>
      <c r="H6741">
        <v>4.5076681918676424</v>
      </c>
    </row>
    <row r="6742" spans="4:8" x14ac:dyDescent="0.25">
      <c r="D6742" s="27">
        <v>32304</v>
      </c>
      <c r="E6742">
        <v>162</v>
      </c>
      <c r="F6742">
        <v>11.15</v>
      </c>
      <c r="G6742">
        <v>0.5</v>
      </c>
      <c r="H6742">
        <v>1.862027734533211</v>
      </c>
    </row>
    <row r="6743" spans="4:8" x14ac:dyDescent="0.25">
      <c r="D6743" s="27">
        <v>32305</v>
      </c>
      <c r="E6743">
        <v>163</v>
      </c>
      <c r="F6743">
        <v>11.57</v>
      </c>
      <c r="G6743">
        <v>0</v>
      </c>
      <c r="H6743">
        <v>4.2176613134955376</v>
      </c>
    </row>
    <row r="6744" spans="4:8" x14ac:dyDescent="0.25">
      <c r="D6744" s="27">
        <v>32306</v>
      </c>
      <c r="E6744">
        <v>164</v>
      </c>
      <c r="F6744">
        <v>16.420000000000002</v>
      </c>
      <c r="G6744">
        <v>0</v>
      </c>
      <c r="H6744">
        <v>4.6736482059284032</v>
      </c>
    </row>
    <row r="6745" spans="4:8" x14ac:dyDescent="0.25">
      <c r="D6745" s="27">
        <v>32307</v>
      </c>
      <c r="E6745">
        <v>165</v>
      </c>
      <c r="F6745">
        <v>17.05</v>
      </c>
      <c r="G6745">
        <v>0</v>
      </c>
      <c r="H6745">
        <v>4.2251108923825145</v>
      </c>
    </row>
    <row r="6746" spans="4:8" x14ac:dyDescent="0.25">
      <c r="D6746" s="27">
        <v>32308</v>
      </c>
      <c r="E6746">
        <v>166</v>
      </c>
      <c r="F6746">
        <v>11.55</v>
      </c>
      <c r="G6746">
        <v>0</v>
      </c>
      <c r="H6746">
        <v>3.5772883903873263</v>
      </c>
    </row>
    <row r="6747" spans="4:8" x14ac:dyDescent="0.25">
      <c r="D6747" s="27">
        <v>32309</v>
      </c>
      <c r="E6747">
        <v>167</v>
      </c>
      <c r="F6747">
        <v>13.18</v>
      </c>
      <c r="G6747">
        <v>0</v>
      </c>
      <c r="H6747">
        <v>3.8546064357525025</v>
      </c>
    </row>
    <row r="6748" spans="4:8" x14ac:dyDescent="0.25">
      <c r="D6748" s="27">
        <v>32310</v>
      </c>
      <c r="E6748">
        <v>168</v>
      </c>
      <c r="F6748">
        <v>13.57</v>
      </c>
      <c r="G6748">
        <v>0</v>
      </c>
      <c r="H6748">
        <v>4.1169120632866072</v>
      </c>
    </row>
    <row r="6749" spans="4:8" x14ac:dyDescent="0.25">
      <c r="D6749" s="27">
        <v>32311</v>
      </c>
      <c r="E6749">
        <v>169</v>
      </c>
      <c r="F6749">
        <v>15.33</v>
      </c>
      <c r="G6749">
        <v>0</v>
      </c>
      <c r="H6749">
        <v>4.1308783228226416</v>
      </c>
    </row>
    <row r="6750" spans="4:8" x14ac:dyDescent="0.25">
      <c r="D6750" s="27">
        <v>32312</v>
      </c>
      <c r="E6750">
        <v>170</v>
      </c>
      <c r="F6750">
        <v>17.079999999999998</v>
      </c>
      <c r="G6750">
        <v>0</v>
      </c>
      <c r="H6750">
        <v>4.9680513096795371</v>
      </c>
    </row>
    <row r="6751" spans="4:8" x14ac:dyDescent="0.25">
      <c r="D6751" s="27">
        <v>32313</v>
      </c>
      <c r="E6751">
        <v>171</v>
      </c>
      <c r="F6751">
        <v>17.66</v>
      </c>
      <c r="G6751">
        <v>1.3</v>
      </c>
      <c r="H6751">
        <v>5.1171907339478624</v>
      </c>
    </row>
    <row r="6752" spans="4:8" x14ac:dyDescent="0.25">
      <c r="D6752" s="27">
        <v>32314</v>
      </c>
      <c r="E6752">
        <v>172</v>
      </c>
      <c r="F6752">
        <v>13.47</v>
      </c>
      <c r="G6752">
        <v>3.2</v>
      </c>
      <c r="H6752">
        <v>1.8187550111712882</v>
      </c>
    </row>
    <row r="6753" spans="4:8" x14ac:dyDescent="0.25">
      <c r="D6753" s="27">
        <v>32315</v>
      </c>
      <c r="E6753">
        <v>173</v>
      </c>
      <c r="F6753">
        <v>17.38</v>
      </c>
      <c r="G6753">
        <v>0</v>
      </c>
      <c r="H6753">
        <v>3.3943894693202559</v>
      </c>
    </row>
    <row r="6754" spans="4:8" x14ac:dyDescent="0.25">
      <c r="D6754" s="27">
        <v>32316</v>
      </c>
      <c r="E6754">
        <v>174</v>
      </c>
      <c r="F6754">
        <v>16.55</v>
      </c>
      <c r="G6754">
        <v>0.3</v>
      </c>
      <c r="H6754">
        <v>1.9938446021337051</v>
      </c>
    </row>
    <row r="6755" spans="4:8" x14ac:dyDescent="0.25">
      <c r="D6755" s="27">
        <v>32317</v>
      </c>
      <c r="E6755">
        <v>175</v>
      </c>
      <c r="F6755">
        <v>18.82</v>
      </c>
      <c r="G6755">
        <v>0</v>
      </c>
      <c r="H6755">
        <v>3.4035317661943809</v>
      </c>
    </row>
    <row r="6756" spans="4:8" x14ac:dyDescent="0.25">
      <c r="D6756" s="27">
        <v>32318</v>
      </c>
      <c r="E6756">
        <v>176</v>
      </c>
      <c r="F6756">
        <v>18.420000000000002</v>
      </c>
      <c r="G6756">
        <v>0.1</v>
      </c>
      <c r="H6756">
        <v>4.3147485592964152</v>
      </c>
    </row>
    <row r="6757" spans="4:8" x14ac:dyDescent="0.25">
      <c r="D6757" s="27">
        <v>32319</v>
      </c>
      <c r="E6757">
        <v>177</v>
      </c>
      <c r="F6757">
        <v>19.87</v>
      </c>
      <c r="G6757">
        <v>0</v>
      </c>
      <c r="H6757">
        <v>3.4121081038853105</v>
      </c>
    </row>
    <row r="6758" spans="4:8" x14ac:dyDescent="0.25">
      <c r="D6758" s="27">
        <v>32320</v>
      </c>
      <c r="E6758">
        <v>178</v>
      </c>
      <c r="F6758">
        <v>21.37</v>
      </c>
      <c r="G6758">
        <v>0</v>
      </c>
      <c r="H6758">
        <v>5.2333135026315736</v>
      </c>
    </row>
    <row r="6759" spans="4:8" x14ac:dyDescent="0.25">
      <c r="D6759" s="27">
        <v>32321</v>
      </c>
      <c r="E6759">
        <v>179</v>
      </c>
      <c r="F6759">
        <v>21.47</v>
      </c>
      <c r="G6759">
        <v>0</v>
      </c>
      <c r="H6759">
        <v>4.2492462096247952</v>
      </c>
    </row>
    <row r="6760" spans="4:8" x14ac:dyDescent="0.25">
      <c r="D6760" s="27">
        <v>32322</v>
      </c>
      <c r="E6760">
        <v>180</v>
      </c>
      <c r="F6760">
        <v>20.79</v>
      </c>
      <c r="G6760">
        <v>13.1</v>
      </c>
      <c r="H6760">
        <v>4.2776782120928081</v>
      </c>
    </row>
    <row r="6761" spans="4:8" x14ac:dyDescent="0.25">
      <c r="D6761" s="27">
        <v>32323</v>
      </c>
      <c r="E6761">
        <v>181</v>
      </c>
      <c r="F6761">
        <v>21.23</v>
      </c>
      <c r="G6761">
        <v>0</v>
      </c>
      <c r="H6761">
        <v>4.1245387771279685</v>
      </c>
    </row>
    <row r="6762" spans="4:8" x14ac:dyDescent="0.25">
      <c r="D6762" s="27">
        <v>32324</v>
      </c>
      <c r="E6762">
        <v>182</v>
      </c>
      <c r="F6762">
        <v>20.58</v>
      </c>
      <c r="G6762">
        <v>0</v>
      </c>
      <c r="H6762">
        <v>3.3752813602069054</v>
      </c>
    </row>
    <row r="6763" spans="4:8" x14ac:dyDescent="0.25">
      <c r="D6763" s="27">
        <v>32325</v>
      </c>
      <c r="E6763">
        <v>183</v>
      </c>
      <c r="F6763">
        <v>19.32</v>
      </c>
      <c r="G6763">
        <v>0</v>
      </c>
      <c r="H6763">
        <v>4.2263921048994009</v>
      </c>
    </row>
    <row r="6764" spans="4:8" x14ac:dyDescent="0.25">
      <c r="D6764" s="27">
        <v>32326</v>
      </c>
      <c r="E6764">
        <v>184</v>
      </c>
      <c r="F6764">
        <v>20.29</v>
      </c>
      <c r="G6764">
        <v>3.6</v>
      </c>
      <c r="H6764">
        <v>2.9456861579173745</v>
      </c>
    </row>
    <row r="6765" spans="4:8" x14ac:dyDescent="0.25">
      <c r="D6765" s="27">
        <v>32327</v>
      </c>
      <c r="E6765">
        <v>185</v>
      </c>
      <c r="F6765">
        <v>19.420000000000002</v>
      </c>
      <c r="G6765">
        <v>0</v>
      </c>
      <c r="H6765">
        <v>4.0849525388115691</v>
      </c>
    </row>
    <row r="6766" spans="4:8" x14ac:dyDescent="0.25">
      <c r="D6766" s="27">
        <v>32328</v>
      </c>
      <c r="E6766">
        <v>186</v>
      </c>
      <c r="F6766">
        <v>17.8</v>
      </c>
      <c r="G6766">
        <v>0.3</v>
      </c>
      <c r="H6766">
        <v>2.2371538466462169</v>
      </c>
    </row>
    <row r="6767" spans="4:8" x14ac:dyDescent="0.25">
      <c r="D6767" s="27">
        <v>32329</v>
      </c>
      <c r="E6767">
        <v>187</v>
      </c>
      <c r="F6767">
        <v>20.48</v>
      </c>
      <c r="G6767">
        <v>0</v>
      </c>
      <c r="H6767">
        <v>5.0836549958351362</v>
      </c>
    </row>
    <row r="6768" spans="4:8" x14ac:dyDescent="0.25">
      <c r="D6768" s="27">
        <v>32330</v>
      </c>
      <c r="E6768">
        <v>188</v>
      </c>
      <c r="F6768">
        <v>18.48</v>
      </c>
      <c r="G6768">
        <v>2.2000000000000002</v>
      </c>
      <c r="H6768">
        <v>3.1279033266249305</v>
      </c>
    </row>
    <row r="6769" spans="4:8" x14ac:dyDescent="0.25">
      <c r="D6769" s="27">
        <v>32331</v>
      </c>
      <c r="E6769">
        <v>189</v>
      </c>
      <c r="F6769">
        <v>17.850000000000001</v>
      </c>
      <c r="G6769">
        <v>0.7</v>
      </c>
      <c r="H6769">
        <v>3.6685301282479394</v>
      </c>
    </row>
    <row r="6770" spans="4:8" x14ac:dyDescent="0.25">
      <c r="D6770" s="27">
        <v>32332</v>
      </c>
      <c r="E6770">
        <v>190</v>
      </c>
      <c r="F6770">
        <v>17.95</v>
      </c>
      <c r="G6770">
        <v>0</v>
      </c>
      <c r="H6770">
        <v>4.0571543523166849</v>
      </c>
    </row>
    <row r="6771" spans="4:8" x14ac:dyDescent="0.25">
      <c r="D6771" s="27">
        <v>32333</v>
      </c>
      <c r="E6771">
        <v>191</v>
      </c>
      <c r="F6771">
        <v>16.63</v>
      </c>
      <c r="G6771">
        <v>0</v>
      </c>
      <c r="H6771">
        <v>3.1526832692741213</v>
      </c>
    </row>
    <row r="6772" spans="4:8" x14ac:dyDescent="0.25">
      <c r="D6772" s="27">
        <v>32334</v>
      </c>
      <c r="E6772">
        <v>192</v>
      </c>
      <c r="F6772">
        <v>18.43</v>
      </c>
      <c r="G6772">
        <v>0</v>
      </c>
      <c r="H6772">
        <v>4.71770895526749</v>
      </c>
    </row>
    <row r="6773" spans="4:8" x14ac:dyDescent="0.25">
      <c r="D6773" s="27">
        <v>32335</v>
      </c>
      <c r="E6773">
        <v>193</v>
      </c>
      <c r="F6773">
        <v>18.29</v>
      </c>
      <c r="G6773">
        <v>2.8</v>
      </c>
      <c r="H6773">
        <v>2.8092150214235598</v>
      </c>
    </row>
    <row r="6774" spans="4:8" x14ac:dyDescent="0.25">
      <c r="D6774" s="27">
        <v>32336</v>
      </c>
      <c r="E6774">
        <v>194</v>
      </c>
      <c r="F6774">
        <v>16.48</v>
      </c>
      <c r="G6774">
        <v>9.5</v>
      </c>
      <c r="H6774">
        <v>2.2593266037308299</v>
      </c>
    </row>
    <row r="6775" spans="4:8" x14ac:dyDescent="0.25">
      <c r="D6775" s="27">
        <v>32337</v>
      </c>
      <c r="E6775">
        <v>195</v>
      </c>
      <c r="F6775">
        <v>17.27</v>
      </c>
      <c r="G6775">
        <v>0</v>
      </c>
      <c r="H6775">
        <v>4.5336788839924775</v>
      </c>
    </row>
    <row r="6776" spans="4:8" x14ac:dyDescent="0.25">
      <c r="D6776" s="27">
        <v>32338</v>
      </c>
      <c r="E6776">
        <v>196</v>
      </c>
      <c r="F6776">
        <v>17.73</v>
      </c>
      <c r="G6776">
        <v>0</v>
      </c>
      <c r="H6776">
        <v>3.3787445095048771</v>
      </c>
    </row>
    <row r="6777" spans="4:8" x14ac:dyDescent="0.25">
      <c r="D6777" s="27">
        <v>32339</v>
      </c>
      <c r="E6777">
        <v>197</v>
      </c>
      <c r="F6777">
        <v>19.79</v>
      </c>
      <c r="G6777">
        <v>3.7</v>
      </c>
      <c r="H6777">
        <v>4.038171057054841</v>
      </c>
    </row>
    <row r="6778" spans="4:8" x14ac:dyDescent="0.25">
      <c r="D6778" s="27">
        <v>32340</v>
      </c>
      <c r="E6778">
        <v>198</v>
      </c>
      <c r="F6778">
        <v>19.13</v>
      </c>
      <c r="G6778">
        <v>9.6</v>
      </c>
      <c r="H6778">
        <v>2.515952791898822</v>
      </c>
    </row>
    <row r="6779" spans="4:8" x14ac:dyDescent="0.25">
      <c r="D6779" s="27">
        <v>32341</v>
      </c>
      <c r="E6779">
        <v>199</v>
      </c>
      <c r="F6779">
        <v>19.04</v>
      </c>
      <c r="G6779">
        <v>6.4</v>
      </c>
      <c r="H6779">
        <v>3.2873971387213006</v>
      </c>
    </row>
    <row r="6780" spans="4:8" x14ac:dyDescent="0.25">
      <c r="D6780" s="27">
        <v>32342</v>
      </c>
      <c r="E6780">
        <v>200</v>
      </c>
      <c r="F6780">
        <v>16.68</v>
      </c>
      <c r="G6780">
        <v>13</v>
      </c>
      <c r="H6780">
        <v>1.677291087173717</v>
      </c>
    </row>
    <row r="6781" spans="4:8" x14ac:dyDescent="0.25">
      <c r="D6781" s="27">
        <v>32343</v>
      </c>
      <c r="E6781">
        <v>201</v>
      </c>
      <c r="F6781">
        <v>19.899999999999999</v>
      </c>
      <c r="G6781">
        <v>5.0999999999999996</v>
      </c>
      <c r="H6781">
        <v>2.7793657631589594</v>
      </c>
    </row>
    <row r="6782" spans="4:8" x14ac:dyDescent="0.25">
      <c r="D6782" s="27">
        <v>32344</v>
      </c>
      <c r="E6782">
        <v>202</v>
      </c>
      <c r="F6782">
        <v>17.45</v>
      </c>
      <c r="G6782">
        <v>0.3</v>
      </c>
      <c r="H6782">
        <v>2.9117344962352996</v>
      </c>
    </row>
    <row r="6783" spans="4:8" x14ac:dyDescent="0.25">
      <c r="D6783" s="27">
        <v>32345</v>
      </c>
      <c r="E6783">
        <v>203</v>
      </c>
      <c r="F6783">
        <v>18.04</v>
      </c>
      <c r="G6783">
        <v>0</v>
      </c>
      <c r="H6783">
        <v>3.2170692845457833</v>
      </c>
    </row>
    <row r="6784" spans="4:8" x14ac:dyDescent="0.25">
      <c r="D6784" s="27">
        <v>32346</v>
      </c>
      <c r="E6784">
        <v>204</v>
      </c>
      <c r="F6784">
        <v>15.54</v>
      </c>
      <c r="G6784">
        <v>0</v>
      </c>
      <c r="H6784">
        <v>2.131900961293316</v>
      </c>
    </row>
    <row r="6785" spans="4:8" x14ac:dyDescent="0.25">
      <c r="D6785" s="27">
        <v>32347</v>
      </c>
      <c r="E6785">
        <v>205</v>
      </c>
      <c r="F6785">
        <v>17.170000000000002</v>
      </c>
      <c r="G6785">
        <v>0</v>
      </c>
      <c r="H6785">
        <v>3.7096774942878175</v>
      </c>
    </row>
    <row r="6786" spans="4:8" x14ac:dyDescent="0.25">
      <c r="D6786" s="27">
        <v>32348</v>
      </c>
      <c r="E6786">
        <v>206</v>
      </c>
      <c r="F6786">
        <v>18.57</v>
      </c>
      <c r="G6786">
        <v>19</v>
      </c>
      <c r="H6786">
        <v>4.0180738226755137</v>
      </c>
    </row>
    <row r="6787" spans="4:8" x14ac:dyDescent="0.25">
      <c r="D6787" s="27">
        <v>32349</v>
      </c>
      <c r="E6787">
        <v>207</v>
      </c>
      <c r="F6787">
        <v>18.260000000000002</v>
      </c>
      <c r="G6787">
        <v>11</v>
      </c>
      <c r="H6787">
        <v>2.8215176282562697</v>
      </c>
    </row>
    <row r="6788" spans="4:8" x14ac:dyDescent="0.25">
      <c r="D6788" s="27">
        <v>32350</v>
      </c>
      <c r="E6788">
        <v>208</v>
      </c>
      <c r="F6788">
        <v>16.89</v>
      </c>
      <c r="G6788">
        <v>10.5</v>
      </c>
      <c r="H6788">
        <v>2.3062728510944588</v>
      </c>
    </row>
    <row r="6789" spans="4:8" x14ac:dyDescent="0.25">
      <c r="D6789" s="27">
        <v>32351</v>
      </c>
      <c r="E6789">
        <v>209</v>
      </c>
      <c r="F6789">
        <v>16.41</v>
      </c>
      <c r="G6789">
        <v>0.1</v>
      </c>
      <c r="H6789">
        <v>3.3617303948271338</v>
      </c>
    </row>
    <row r="6790" spans="4:8" x14ac:dyDescent="0.25">
      <c r="D6790" s="27">
        <v>32352</v>
      </c>
      <c r="E6790">
        <v>210</v>
      </c>
      <c r="F6790">
        <v>14.8</v>
      </c>
      <c r="G6790">
        <v>0</v>
      </c>
      <c r="H6790">
        <v>1.9911479877436868</v>
      </c>
    </row>
    <row r="6791" spans="4:8" x14ac:dyDescent="0.25">
      <c r="D6791" s="27">
        <v>32353</v>
      </c>
      <c r="E6791">
        <v>211</v>
      </c>
      <c r="F6791">
        <v>15.89</v>
      </c>
      <c r="G6791">
        <v>0</v>
      </c>
      <c r="H6791">
        <v>3.4859202338120219</v>
      </c>
    </row>
    <row r="6792" spans="4:8" x14ac:dyDescent="0.25">
      <c r="D6792" s="27">
        <v>32354</v>
      </c>
      <c r="E6792">
        <v>212</v>
      </c>
      <c r="F6792">
        <v>15.26</v>
      </c>
      <c r="G6792">
        <v>3.3</v>
      </c>
      <c r="H6792">
        <v>3.2414554334605929</v>
      </c>
    </row>
    <row r="6793" spans="4:8" x14ac:dyDescent="0.25">
      <c r="D6793" s="27">
        <v>32355</v>
      </c>
      <c r="E6793">
        <v>213</v>
      </c>
      <c r="F6793">
        <v>14.54</v>
      </c>
      <c r="G6793">
        <v>8.8000000000000007</v>
      </c>
      <c r="H6793">
        <v>2.4564649589885263</v>
      </c>
    </row>
    <row r="6794" spans="4:8" x14ac:dyDescent="0.25">
      <c r="D6794" s="27">
        <v>32356</v>
      </c>
      <c r="E6794">
        <v>214</v>
      </c>
      <c r="F6794">
        <v>14.46</v>
      </c>
      <c r="G6794">
        <v>3.7</v>
      </c>
      <c r="H6794">
        <v>2.6216609302759228</v>
      </c>
    </row>
    <row r="6795" spans="4:8" x14ac:dyDescent="0.25">
      <c r="D6795" s="27">
        <v>32357</v>
      </c>
      <c r="E6795">
        <v>215</v>
      </c>
      <c r="F6795">
        <v>12.42</v>
      </c>
      <c r="G6795">
        <v>14.7</v>
      </c>
      <c r="H6795">
        <v>1.4498139700003656</v>
      </c>
    </row>
    <row r="6796" spans="4:8" x14ac:dyDescent="0.25">
      <c r="D6796" s="27">
        <v>32358</v>
      </c>
      <c r="E6796">
        <v>216</v>
      </c>
      <c r="F6796">
        <v>11.12</v>
      </c>
      <c r="G6796">
        <v>9.1</v>
      </c>
      <c r="H6796">
        <v>1.2315703114409318</v>
      </c>
    </row>
    <row r="6797" spans="4:8" x14ac:dyDescent="0.25">
      <c r="D6797" s="27">
        <v>32359</v>
      </c>
      <c r="E6797">
        <v>217</v>
      </c>
      <c r="F6797">
        <v>14.58</v>
      </c>
      <c r="G6797">
        <v>0</v>
      </c>
      <c r="H6797">
        <v>3.3830920838734939</v>
      </c>
    </row>
    <row r="6798" spans="4:8" x14ac:dyDescent="0.25">
      <c r="D6798" s="27">
        <v>32360</v>
      </c>
      <c r="E6798">
        <v>218</v>
      </c>
      <c r="F6798">
        <v>13.4</v>
      </c>
      <c r="G6798">
        <v>10.199999999999999</v>
      </c>
      <c r="H6798">
        <v>2.0363568280651982</v>
      </c>
    </row>
    <row r="6799" spans="4:8" x14ac:dyDescent="0.25">
      <c r="D6799" s="27">
        <v>32361</v>
      </c>
      <c r="E6799">
        <v>219</v>
      </c>
      <c r="F6799">
        <v>16.04</v>
      </c>
      <c r="G6799">
        <v>0</v>
      </c>
      <c r="H6799">
        <v>2.3915592500191045</v>
      </c>
    </row>
    <row r="6800" spans="4:8" x14ac:dyDescent="0.25">
      <c r="D6800" s="27">
        <v>32362</v>
      </c>
      <c r="E6800">
        <v>220</v>
      </c>
      <c r="F6800">
        <v>16.190000000000001</v>
      </c>
      <c r="G6800">
        <v>0</v>
      </c>
      <c r="H6800">
        <v>3.107186717043823</v>
      </c>
    </row>
    <row r="6801" spans="4:8" x14ac:dyDescent="0.25">
      <c r="D6801" s="27">
        <v>32363</v>
      </c>
      <c r="E6801">
        <v>221</v>
      </c>
      <c r="F6801">
        <v>16.64</v>
      </c>
      <c r="G6801">
        <v>0</v>
      </c>
      <c r="H6801">
        <v>3.5383653500997037</v>
      </c>
    </row>
    <row r="6802" spans="4:8" x14ac:dyDescent="0.25">
      <c r="D6802" s="27">
        <v>32364</v>
      </c>
      <c r="E6802">
        <v>222</v>
      </c>
      <c r="F6802">
        <v>15.55</v>
      </c>
      <c r="G6802">
        <v>0</v>
      </c>
      <c r="H6802">
        <v>2.8516697026191489</v>
      </c>
    </row>
    <row r="6803" spans="4:8" x14ac:dyDescent="0.25">
      <c r="D6803" s="27">
        <v>32365</v>
      </c>
      <c r="E6803">
        <v>223</v>
      </c>
      <c r="F6803">
        <v>15.64</v>
      </c>
      <c r="G6803">
        <v>0</v>
      </c>
      <c r="H6803">
        <v>1.9667753016895655</v>
      </c>
    </row>
    <row r="6804" spans="4:8" x14ac:dyDescent="0.25">
      <c r="D6804" s="27">
        <v>32366</v>
      </c>
      <c r="E6804">
        <v>224</v>
      </c>
      <c r="F6804">
        <v>14.93</v>
      </c>
      <c r="G6804">
        <v>1.8</v>
      </c>
      <c r="H6804">
        <v>2.3926097092877945</v>
      </c>
    </row>
    <row r="6805" spans="4:8" x14ac:dyDescent="0.25">
      <c r="D6805" s="27">
        <v>32367</v>
      </c>
      <c r="E6805">
        <v>225</v>
      </c>
      <c r="F6805">
        <v>16.16</v>
      </c>
      <c r="G6805">
        <v>0.2</v>
      </c>
      <c r="H6805">
        <v>1.9799680398571826</v>
      </c>
    </row>
    <row r="6806" spans="4:8" x14ac:dyDescent="0.25">
      <c r="D6806" s="27">
        <v>32368</v>
      </c>
      <c r="E6806">
        <v>226</v>
      </c>
      <c r="F6806">
        <v>14.49</v>
      </c>
      <c r="G6806">
        <v>10.3</v>
      </c>
      <c r="H6806">
        <v>1.5607703437985962</v>
      </c>
    </row>
    <row r="6807" spans="4:8" x14ac:dyDescent="0.25">
      <c r="D6807" s="27">
        <v>32369</v>
      </c>
      <c r="E6807">
        <v>227</v>
      </c>
      <c r="F6807">
        <v>15.91</v>
      </c>
      <c r="G6807">
        <v>0</v>
      </c>
      <c r="H6807">
        <v>2.3873474265277226</v>
      </c>
    </row>
    <row r="6808" spans="4:8" x14ac:dyDescent="0.25">
      <c r="D6808" s="27">
        <v>32370</v>
      </c>
      <c r="E6808">
        <v>228</v>
      </c>
      <c r="F6808">
        <v>15.26</v>
      </c>
      <c r="G6808">
        <v>4.4000000000000004</v>
      </c>
      <c r="H6808">
        <v>1.4589613931563479</v>
      </c>
    </row>
    <row r="6809" spans="4:8" x14ac:dyDescent="0.25">
      <c r="D6809" s="27">
        <v>32371</v>
      </c>
      <c r="E6809">
        <v>229</v>
      </c>
      <c r="F6809">
        <v>15.76</v>
      </c>
      <c r="G6809">
        <v>1</v>
      </c>
      <c r="H6809">
        <v>1.8785430038183457</v>
      </c>
    </row>
    <row r="6810" spans="4:8" x14ac:dyDescent="0.25">
      <c r="D6810" s="27">
        <v>32372</v>
      </c>
      <c r="E6810">
        <v>230</v>
      </c>
      <c r="F6810">
        <v>14.57</v>
      </c>
      <c r="G6810">
        <v>0.6</v>
      </c>
      <c r="H6810">
        <v>1.4932956713409711</v>
      </c>
    </row>
    <row r="6811" spans="4:8" x14ac:dyDescent="0.25">
      <c r="D6811" s="27">
        <v>32373</v>
      </c>
      <c r="E6811">
        <v>231</v>
      </c>
      <c r="F6811">
        <v>14.26</v>
      </c>
      <c r="G6811">
        <v>0.1</v>
      </c>
      <c r="H6811">
        <v>1.7313205653123385</v>
      </c>
    </row>
    <row r="6812" spans="4:8" x14ac:dyDescent="0.25">
      <c r="D6812" s="27">
        <v>32374</v>
      </c>
      <c r="E6812">
        <v>232</v>
      </c>
      <c r="F6812">
        <v>13.63</v>
      </c>
      <c r="G6812">
        <v>9.1</v>
      </c>
      <c r="H6812">
        <v>1.1938800919260792</v>
      </c>
    </row>
    <row r="6813" spans="4:8" x14ac:dyDescent="0.25">
      <c r="D6813" s="27">
        <v>32375</v>
      </c>
      <c r="E6813">
        <v>233</v>
      </c>
      <c r="F6813">
        <v>15.59</v>
      </c>
      <c r="G6813">
        <v>8.1</v>
      </c>
      <c r="H6813">
        <v>1.6251284212430146</v>
      </c>
    </row>
    <row r="6814" spans="4:8" x14ac:dyDescent="0.25">
      <c r="D6814" s="27">
        <v>32376</v>
      </c>
      <c r="E6814">
        <v>234</v>
      </c>
      <c r="F6814">
        <v>14.76</v>
      </c>
      <c r="G6814">
        <v>2.1</v>
      </c>
      <c r="H6814">
        <v>1.9130317077306733</v>
      </c>
    </row>
    <row r="6815" spans="4:8" x14ac:dyDescent="0.25">
      <c r="D6815" s="27">
        <v>32377</v>
      </c>
      <c r="E6815">
        <v>235</v>
      </c>
      <c r="F6815">
        <v>14.06</v>
      </c>
      <c r="G6815">
        <v>2.2000000000000002</v>
      </c>
      <c r="H6815">
        <v>1.5730126097161405</v>
      </c>
    </row>
    <row r="6816" spans="4:8" x14ac:dyDescent="0.25">
      <c r="D6816" s="27">
        <v>32378</v>
      </c>
      <c r="E6816">
        <v>236</v>
      </c>
      <c r="F6816">
        <v>13.8</v>
      </c>
      <c r="G6816">
        <v>18.3</v>
      </c>
      <c r="H6816">
        <v>1.2425388391178531</v>
      </c>
    </row>
    <row r="6817" spans="4:8" x14ac:dyDescent="0.25">
      <c r="D6817" s="27">
        <v>32379</v>
      </c>
      <c r="E6817">
        <v>237</v>
      </c>
      <c r="F6817">
        <v>13.6</v>
      </c>
      <c r="G6817">
        <v>1</v>
      </c>
      <c r="H6817">
        <v>1.653559143525497</v>
      </c>
    </row>
    <row r="6818" spans="4:8" x14ac:dyDescent="0.25">
      <c r="D6818" s="27">
        <v>32380</v>
      </c>
      <c r="E6818">
        <v>238</v>
      </c>
      <c r="F6818">
        <v>14.85</v>
      </c>
      <c r="G6818">
        <v>0</v>
      </c>
      <c r="H6818">
        <v>2.5037354906461777</v>
      </c>
    </row>
    <row r="6819" spans="4:8" x14ac:dyDescent="0.25">
      <c r="D6819" s="27">
        <v>32381</v>
      </c>
      <c r="E6819">
        <v>239</v>
      </c>
      <c r="F6819">
        <v>13.2</v>
      </c>
      <c r="G6819">
        <v>0</v>
      </c>
      <c r="H6819">
        <v>1.9349054497228826</v>
      </c>
    </row>
    <row r="6820" spans="4:8" x14ac:dyDescent="0.25">
      <c r="D6820" s="27">
        <v>32382</v>
      </c>
      <c r="E6820">
        <v>240</v>
      </c>
      <c r="F6820">
        <v>12.79</v>
      </c>
      <c r="G6820">
        <v>0</v>
      </c>
      <c r="H6820">
        <v>1.935650214197453</v>
      </c>
    </row>
    <row r="6821" spans="4:8" x14ac:dyDescent="0.25">
      <c r="D6821" s="27">
        <v>32383</v>
      </c>
      <c r="E6821">
        <v>241</v>
      </c>
      <c r="F6821">
        <v>14.89</v>
      </c>
      <c r="G6821">
        <v>0</v>
      </c>
      <c r="H6821">
        <v>1.415621014044625</v>
      </c>
    </row>
    <row r="6822" spans="4:8" x14ac:dyDescent="0.25">
      <c r="D6822" s="27">
        <v>32384</v>
      </c>
      <c r="E6822">
        <v>242</v>
      </c>
      <c r="F6822">
        <v>15.2</v>
      </c>
      <c r="G6822">
        <v>2.6</v>
      </c>
      <c r="H6822">
        <v>1.1352161990433338</v>
      </c>
    </row>
    <row r="6823" spans="4:8" x14ac:dyDescent="0.25">
      <c r="D6823" s="27">
        <v>32385</v>
      </c>
      <c r="E6823">
        <v>243</v>
      </c>
      <c r="F6823">
        <v>13.98</v>
      </c>
      <c r="G6823">
        <v>0</v>
      </c>
      <c r="H6823">
        <v>2.3345364999973137</v>
      </c>
    </row>
    <row r="6824" spans="4:8" x14ac:dyDescent="0.25">
      <c r="D6824" s="27">
        <v>32386</v>
      </c>
      <c r="E6824">
        <v>244</v>
      </c>
      <c r="F6824">
        <v>13.27</v>
      </c>
      <c r="G6824">
        <v>0</v>
      </c>
      <c r="H6824">
        <v>1.9709885457438725</v>
      </c>
    </row>
    <row r="6825" spans="4:8" x14ac:dyDescent="0.25">
      <c r="D6825" s="27">
        <v>32387</v>
      </c>
      <c r="E6825">
        <v>245</v>
      </c>
      <c r="F6825">
        <v>13.17</v>
      </c>
      <c r="G6825">
        <v>0.8</v>
      </c>
      <c r="H6825">
        <v>1.2633956577162571</v>
      </c>
    </row>
    <row r="6826" spans="4:8" x14ac:dyDescent="0.25">
      <c r="D6826" s="27">
        <v>32388</v>
      </c>
      <c r="E6826">
        <v>246</v>
      </c>
      <c r="F6826">
        <v>15.28</v>
      </c>
      <c r="G6826">
        <v>0</v>
      </c>
      <c r="H6826">
        <v>1.197579055659179</v>
      </c>
    </row>
    <row r="6827" spans="4:8" x14ac:dyDescent="0.25">
      <c r="D6827" s="27">
        <v>32389</v>
      </c>
      <c r="E6827">
        <v>247</v>
      </c>
      <c r="F6827">
        <v>16.66</v>
      </c>
      <c r="G6827">
        <v>0</v>
      </c>
      <c r="H6827">
        <v>1.4232120266667998</v>
      </c>
    </row>
    <row r="6828" spans="4:8" x14ac:dyDescent="0.25">
      <c r="D6828" s="27">
        <v>32390</v>
      </c>
      <c r="E6828">
        <v>248</v>
      </c>
      <c r="F6828">
        <v>14.46</v>
      </c>
      <c r="G6828">
        <v>0</v>
      </c>
      <c r="H6828">
        <v>2.1021866459221541</v>
      </c>
    </row>
    <row r="6829" spans="4:8" x14ac:dyDescent="0.25">
      <c r="D6829" s="27">
        <v>32391</v>
      </c>
      <c r="E6829">
        <v>249</v>
      </c>
      <c r="F6829">
        <v>12.32</v>
      </c>
      <c r="G6829">
        <v>0</v>
      </c>
      <c r="H6829">
        <v>1.6612649452740889</v>
      </c>
    </row>
    <row r="6830" spans="4:8" x14ac:dyDescent="0.25">
      <c r="D6830" s="27">
        <v>32392</v>
      </c>
      <c r="E6830">
        <v>250</v>
      </c>
      <c r="F6830">
        <v>12.32</v>
      </c>
      <c r="G6830">
        <v>0</v>
      </c>
      <c r="H6830">
        <v>1.7909164678799889</v>
      </c>
    </row>
    <row r="6831" spans="4:8" x14ac:dyDescent="0.25">
      <c r="D6831" s="27">
        <v>32393</v>
      </c>
      <c r="E6831">
        <v>251</v>
      </c>
      <c r="F6831">
        <v>12.3</v>
      </c>
      <c r="G6831">
        <v>0</v>
      </c>
      <c r="H6831">
        <v>1.8120832691892514</v>
      </c>
    </row>
    <row r="6832" spans="4:8" x14ac:dyDescent="0.25">
      <c r="D6832" s="27">
        <v>32394</v>
      </c>
      <c r="E6832">
        <v>252</v>
      </c>
      <c r="F6832">
        <v>12.86</v>
      </c>
      <c r="G6832">
        <v>0</v>
      </c>
      <c r="H6832">
        <v>1.8062483721489881</v>
      </c>
    </row>
    <row r="6833" spans="4:8" x14ac:dyDescent="0.25">
      <c r="D6833" s="27">
        <v>32395</v>
      </c>
      <c r="E6833">
        <v>253</v>
      </c>
      <c r="F6833">
        <v>15.11</v>
      </c>
      <c r="G6833">
        <v>0</v>
      </c>
      <c r="H6833">
        <v>2.2064520770858449</v>
      </c>
    </row>
    <row r="6834" spans="4:8" x14ac:dyDescent="0.25">
      <c r="D6834" s="27">
        <v>32396</v>
      </c>
      <c r="E6834">
        <v>254</v>
      </c>
      <c r="F6834">
        <v>15.26</v>
      </c>
      <c r="G6834">
        <v>0</v>
      </c>
      <c r="H6834">
        <v>1.8522141193033728</v>
      </c>
    </row>
    <row r="6835" spans="4:8" x14ac:dyDescent="0.25">
      <c r="D6835" s="27">
        <v>32397</v>
      </c>
      <c r="E6835">
        <v>255</v>
      </c>
      <c r="F6835">
        <v>13.96</v>
      </c>
      <c r="G6835">
        <v>0</v>
      </c>
      <c r="H6835">
        <v>0.99807017475489901</v>
      </c>
    </row>
    <row r="6836" spans="4:8" x14ac:dyDescent="0.25">
      <c r="D6836" s="27">
        <v>32398</v>
      </c>
      <c r="E6836">
        <v>256</v>
      </c>
      <c r="F6836">
        <v>11.28</v>
      </c>
      <c r="G6836">
        <v>0</v>
      </c>
      <c r="H6836">
        <v>1.6263680268776017</v>
      </c>
    </row>
    <row r="6837" spans="4:8" x14ac:dyDescent="0.25">
      <c r="D6837" s="27">
        <v>32399</v>
      </c>
      <c r="E6837">
        <v>257</v>
      </c>
      <c r="F6837">
        <v>11.28</v>
      </c>
      <c r="G6837">
        <v>0</v>
      </c>
      <c r="H6837">
        <v>1.3381217223540709</v>
      </c>
    </row>
    <row r="6838" spans="4:8" x14ac:dyDescent="0.25">
      <c r="D6838" s="27">
        <v>32400</v>
      </c>
      <c r="E6838">
        <v>258</v>
      </c>
      <c r="F6838">
        <v>10.14</v>
      </c>
      <c r="G6838">
        <v>0</v>
      </c>
      <c r="H6838">
        <v>1.0209592329065433</v>
      </c>
    </row>
    <row r="6839" spans="4:8" x14ac:dyDescent="0.25">
      <c r="D6839" s="27">
        <v>32401</v>
      </c>
      <c r="E6839">
        <v>259</v>
      </c>
      <c r="F6839">
        <v>11.03</v>
      </c>
      <c r="G6839">
        <v>0.1</v>
      </c>
      <c r="H6839">
        <v>1.4063335385127644</v>
      </c>
    </row>
    <row r="6840" spans="4:8" x14ac:dyDescent="0.25">
      <c r="D6840" s="27">
        <v>32402</v>
      </c>
      <c r="E6840">
        <v>260</v>
      </c>
      <c r="F6840">
        <v>12.04</v>
      </c>
      <c r="G6840">
        <v>0</v>
      </c>
      <c r="H6840">
        <v>1.7826740695934422</v>
      </c>
    </row>
    <row r="6841" spans="4:8" x14ac:dyDescent="0.25">
      <c r="D6841" s="27">
        <v>32403</v>
      </c>
      <c r="E6841">
        <v>261</v>
      </c>
      <c r="F6841">
        <v>9.6340000000000003</v>
      </c>
      <c r="G6841">
        <v>0</v>
      </c>
      <c r="H6841">
        <v>1.1090451738107441</v>
      </c>
    </row>
    <row r="6842" spans="4:8" x14ac:dyDescent="0.25">
      <c r="D6842" s="27">
        <v>32404</v>
      </c>
      <c r="E6842">
        <v>262</v>
      </c>
      <c r="F6842">
        <v>10.02</v>
      </c>
      <c r="G6842">
        <v>0.3</v>
      </c>
      <c r="H6842">
        <v>1.6162963412219455</v>
      </c>
    </row>
    <row r="6843" spans="4:8" x14ac:dyDescent="0.25">
      <c r="D6843" s="27">
        <v>32405</v>
      </c>
      <c r="E6843">
        <v>263</v>
      </c>
      <c r="F6843">
        <v>13.36</v>
      </c>
      <c r="G6843">
        <v>0</v>
      </c>
      <c r="H6843">
        <v>1.612351451260313</v>
      </c>
    </row>
    <row r="6844" spans="4:8" x14ac:dyDescent="0.25">
      <c r="D6844" s="27">
        <v>32406</v>
      </c>
      <c r="E6844">
        <v>264</v>
      </c>
      <c r="F6844">
        <v>14.33</v>
      </c>
      <c r="G6844">
        <v>1</v>
      </c>
      <c r="H6844">
        <v>1.7068006265851978</v>
      </c>
    </row>
    <row r="6845" spans="4:8" x14ac:dyDescent="0.25">
      <c r="D6845" s="27">
        <v>32407</v>
      </c>
      <c r="E6845">
        <v>265</v>
      </c>
      <c r="F6845">
        <v>8.6880000000000006</v>
      </c>
      <c r="G6845">
        <v>0</v>
      </c>
      <c r="H6845">
        <v>0.96497389941531408</v>
      </c>
    </row>
    <row r="6846" spans="4:8" x14ac:dyDescent="0.25">
      <c r="D6846" s="27">
        <v>32408</v>
      </c>
      <c r="E6846">
        <v>266</v>
      </c>
      <c r="F6846">
        <v>9.91</v>
      </c>
      <c r="G6846">
        <v>0</v>
      </c>
      <c r="H6846">
        <v>0.74305002248929097</v>
      </c>
    </row>
    <row r="6847" spans="4:8" x14ac:dyDescent="0.25">
      <c r="D6847" s="27">
        <v>32409</v>
      </c>
      <c r="E6847">
        <v>267</v>
      </c>
      <c r="F6847">
        <v>13.27</v>
      </c>
      <c r="G6847">
        <v>3.8</v>
      </c>
      <c r="H6847">
        <v>1.0504762503040812</v>
      </c>
    </row>
    <row r="6848" spans="4:8" x14ac:dyDescent="0.25">
      <c r="D6848" s="27">
        <v>32410</v>
      </c>
      <c r="E6848">
        <v>268</v>
      </c>
      <c r="F6848">
        <v>11.68</v>
      </c>
      <c r="G6848">
        <v>3.8</v>
      </c>
      <c r="H6848">
        <v>0.73708725125401597</v>
      </c>
    </row>
    <row r="6849" spans="4:8" x14ac:dyDescent="0.25">
      <c r="D6849" s="27">
        <v>32411</v>
      </c>
      <c r="E6849">
        <v>269</v>
      </c>
      <c r="F6849">
        <v>11.42</v>
      </c>
      <c r="G6849">
        <v>0</v>
      </c>
      <c r="H6849">
        <v>1.0605025885173862</v>
      </c>
    </row>
    <row r="6850" spans="4:8" x14ac:dyDescent="0.25">
      <c r="D6850" s="27">
        <v>32412</v>
      </c>
      <c r="E6850">
        <v>270</v>
      </c>
      <c r="F6850">
        <v>10.050000000000001</v>
      </c>
      <c r="G6850">
        <v>5.2</v>
      </c>
      <c r="H6850">
        <v>0.62413045756807417</v>
      </c>
    </row>
    <row r="6851" spans="4:8" x14ac:dyDescent="0.25">
      <c r="D6851" s="27">
        <v>32413</v>
      </c>
      <c r="E6851">
        <v>271</v>
      </c>
      <c r="F6851">
        <v>11</v>
      </c>
      <c r="G6851">
        <v>0.4</v>
      </c>
      <c r="H6851">
        <v>1.5966412499964484</v>
      </c>
    </row>
    <row r="6852" spans="4:8" x14ac:dyDescent="0.25">
      <c r="D6852" s="27">
        <v>32414</v>
      </c>
      <c r="E6852">
        <v>272</v>
      </c>
      <c r="F6852">
        <v>12.24</v>
      </c>
      <c r="G6852">
        <v>3.2</v>
      </c>
      <c r="H6852">
        <v>0.66775014943444544</v>
      </c>
    </row>
    <row r="6853" spans="4:8" x14ac:dyDescent="0.25">
      <c r="D6853" s="27">
        <v>32415</v>
      </c>
      <c r="E6853">
        <v>273</v>
      </c>
      <c r="F6853">
        <v>11.1</v>
      </c>
      <c r="G6853">
        <v>1.7</v>
      </c>
      <c r="H6853">
        <v>0.92944011216019851</v>
      </c>
    </row>
    <row r="6854" spans="4:8" x14ac:dyDescent="0.25">
      <c r="D6854" s="27">
        <v>32416</v>
      </c>
      <c r="E6854">
        <v>274</v>
      </c>
      <c r="F6854">
        <v>9.0050000000000008</v>
      </c>
      <c r="G6854">
        <v>0</v>
      </c>
      <c r="H6854">
        <v>0.92994747627867258</v>
      </c>
    </row>
    <row r="6855" spans="4:8" x14ac:dyDescent="0.25">
      <c r="D6855" s="27">
        <v>32417</v>
      </c>
      <c r="E6855">
        <v>275</v>
      </c>
      <c r="F6855">
        <v>7.6680000000000001</v>
      </c>
      <c r="G6855">
        <v>0</v>
      </c>
      <c r="H6855">
        <v>0.59497197741245889</v>
      </c>
    </row>
    <row r="6856" spans="4:8" x14ac:dyDescent="0.25">
      <c r="D6856" s="27">
        <v>32418</v>
      </c>
      <c r="E6856">
        <v>276</v>
      </c>
      <c r="F6856">
        <v>10.220000000000001</v>
      </c>
      <c r="G6856">
        <v>0</v>
      </c>
      <c r="H6856">
        <v>1.0282291254957712</v>
      </c>
    </row>
    <row r="6857" spans="4:8" x14ac:dyDescent="0.25">
      <c r="D6857" s="27">
        <v>32419</v>
      </c>
      <c r="E6857">
        <v>277</v>
      </c>
      <c r="F6857">
        <v>9.93</v>
      </c>
      <c r="G6857">
        <v>0</v>
      </c>
      <c r="H6857">
        <v>0.7990558571591595</v>
      </c>
    </row>
    <row r="6858" spans="4:8" x14ac:dyDescent="0.25">
      <c r="D6858" s="27">
        <v>32420</v>
      </c>
      <c r="E6858">
        <v>278</v>
      </c>
      <c r="F6858">
        <v>7.2919999999999998</v>
      </c>
      <c r="G6858">
        <v>0</v>
      </c>
      <c r="H6858">
        <v>0.4242922822160563</v>
      </c>
    </row>
    <row r="6859" spans="4:8" x14ac:dyDescent="0.25">
      <c r="D6859" s="27">
        <v>32421</v>
      </c>
      <c r="E6859">
        <v>279</v>
      </c>
      <c r="F6859">
        <v>9.3239999999999998</v>
      </c>
      <c r="G6859">
        <v>0</v>
      </c>
      <c r="H6859">
        <v>0.46610286310800159</v>
      </c>
    </row>
    <row r="6860" spans="4:8" x14ac:dyDescent="0.25">
      <c r="D6860" s="27">
        <v>32422</v>
      </c>
      <c r="E6860">
        <v>280</v>
      </c>
      <c r="F6860">
        <v>10.65</v>
      </c>
      <c r="G6860">
        <v>5.4</v>
      </c>
      <c r="H6860">
        <v>0.67687588534762022</v>
      </c>
    </row>
    <row r="6861" spans="4:8" x14ac:dyDescent="0.25">
      <c r="D6861" s="27">
        <v>32423</v>
      </c>
      <c r="E6861">
        <v>281</v>
      </c>
      <c r="F6861">
        <v>9.8490000000000002</v>
      </c>
      <c r="G6861">
        <v>0.2</v>
      </c>
      <c r="H6861">
        <v>0.82037876091026685</v>
      </c>
    </row>
    <row r="6862" spans="4:8" x14ac:dyDescent="0.25">
      <c r="D6862" s="27">
        <v>32424</v>
      </c>
      <c r="E6862">
        <v>282</v>
      </c>
      <c r="F6862">
        <v>8.4139999999999997</v>
      </c>
      <c r="G6862">
        <v>0</v>
      </c>
      <c r="H6862">
        <v>0.61138264092375916</v>
      </c>
    </row>
    <row r="6863" spans="4:8" x14ac:dyDescent="0.25">
      <c r="D6863" s="27">
        <v>32425</v>
      </c>
      <c r="E6863">
        <v>283</v>
      </c>
      <c r="F6863">
        <v>8.4320000000000004</v>
      </c>
      <c r="G6863">
        <v>4.0999999999999996</v>
      </c>
      <c r="H6863">
        <v>0.46991755323264039</v>
      </c>
    </row>
    <row r="6864" spans="4:8" x14ac:dyDescent="0.25">
      <c r="D6864" s="27">
        <v>32426</v>
      </c>
      <c r="E6864">
        <v>284</v>
      </c>
      <c r="F6864">
        <v>8.1479999999999997</v>
      </c>
      <c r="G6864">
        <v>0</v>
      </c>
      <c r="H6864">
        <v>0.74009950197566909</v>
      </c>
    </row>
    <row r="6865" spans="4:8" x14ac:dyDescent="0.25">
      <c r="D6865" s="27">
        <v>32427</v>
      </c>
      <c r="E6865">
        <v>285</v>
      </c>
      <c r="F6865">
        <v>2.1880000000000002</v>
      </c>
      <c r="G6865">
        <v>0</v>
      </c>
      <c r="H6865">
        <v>0.2149233327905436</v>
      </c>
    </row>
    <row r="6866" spans="4:8" x14ac:dyDescent="0.25">
      <c r="D6866" s="27">
        <v>32428</v>
      </c>
      <c r="E6866">
        <v>286</v>
      </c>
      <c r="F6866">
        <v>1.6220000000000001</v>
      </c>
      <c r="G6866">
        <v>0</v>
      </c>
      <c r="H6866">
        <v>0.17030513354168372</v>
      </c>
    </row>
    <row r="6867" spans="4:8" x14ac:dyDescent="0.25">
      <c r="D6867" s="27">
        <v>32429</v>
      </c>
      <c r="E6867">
        <v>287</v>
      </c>
      <c r="F6867">
        <v>8.0259999999999998</v>
      </c>
      <c r="G6867">
        <v>0.7</v>
      </c>
      <c r="H6867">
        <v>0.55128948401272171</v>
      </c>
    </row>
    <row r="6868" spans="4:8" x14ac:dyDescent="0.25">
      <c r="D6868" s="27">
        <v>32430</v>
      </c>
      <c r="E6868">
        <v>288</v>
      </c>
      <c r="F6868">
        <v>9.9060000000000006</v>
      </c>
      <c r="G6868">
        <v>0</v>
      </c>
      <c r="H6868">
        <v>0.35484888850503826</v>
      </c>
    </row>
    <row r="6869" spans="4:8" x14ac:dyDescent="0.25">
      <c r="D6869" s="27">
        <v>32431</v>
      </c>
      <c r="E6869">
        <v>289</v>
      </c>
      <c r="F6869">
        <v>6.15</v>
      </c>
      <c r="G6869">
        <v>0</v>
      </c>
      <c r="H6869">
        <v>0.19633254628702065</v>
      </c>
    </row>
    <row r="6870" spans="4:8" x14ac:dyDescent="0.25">
      <c r="D6870" s="27">
        <v>32432</v>
      </c>
      <c r="E6870">
        <v>290</v>
      </c>
      <c r="F6870">
        <v>5.0940000000000003</v>
      </c>
      <c r="G6870">
        <v>0</v>
      </c>
      <c r="H6870">
        <v>2.4433867463409142E-2</v>
      </c>
    </row>
    <row r="6871" spans="4:8" x14ac:dyDescent="0.25">
      <c r="D6871" s="27">
        <v>32433</v>
      </c>
      <c r="E6871">
        <v>291</v>
      </c>
      <c r="F6871">
        <v>5.1100000000000003</v>
      </c>
      <c r="G6871">
        <v>0.3</v>
      </c>
      <c r="H6871">
        <v>0.24407177322033433</v>
      </c>
    </row>
    <row r="6872" spans="4:8" x14ac:dyDescent="0.25">
      <c r="D6872" s="27">
        <v>32434</v>
      </c>
      <c r="E6872">
        <v>292</v>
      </c>
      <c r="F6872">
        <v>7.0839999999999996</v>
      </c>
      <c r="G6872">
        <v>0</v>
      </c>
      <c r="H6872">
        <v>0.34119321035001288</v>
      </c>
    </row>
    <row r="6873" spans="4:8" x14ac:dyDescent="0.25">
      <c r="D6873" s="27">
        <v>32435</v>
      </c>
      <c r="E6873">
        <v>293</v>
      </c>
      <c r="F6873">
        <v>7.3579999999999997</v>
      </c>
      <c r="G6873">
        <v>0</v>
      </c>
      <c r="H6873">
        <v>0.48723989886697439</v>
      </c>
    </row>
    <row r="6874" spans="4:8" x14ac:dyDescent="0.25">
      <c r="D6874" s="27">
        <v>32436</v>
      </c>
      <c r="E6874">
        <v>294</v>
      </c>
      <c r="F6874">
        <v>5.6539999999999999</v>
      </c>
      <c r="G6874">
        <v>0</v>
      </c>
      <c r="H6874">
        <v>-7.2717735893696414E-2</v>
      </c>
    </row>
    <row r="6875" spans="4:8" x14ac:dyDescent="0.25">
      <c r="D6875" s="27">
        <v>32437</v>
      </c>
      <c r="E6875">
        <v>295</v>
      </c>
      <c r="F6875">
        <v>2.4780000000000002</v>
      </c>
      <c r="G6875">
        <v>0</v>
      </c>
      <c r="H6875">
        <v>0.11206613113188359</v>
      </c>
    </row>
    <row r="6876" spans="4:8" x14ac:dyDescent="0.25">
      <c r="D6876" s="27">
        <v>32438</v>
      </c>
      <c r="E6876">
        <v>296</v>
      </c>
      <c r="F6876">
        <v>2.6349999999999998</v>
      </c>
      <c r="G6876">
        <v>0</v>
      </c>
      <c r="H6876">
        <v>-5.5340810268828221E-2</v>
      </c>
    </row>
    <row r="6877" spans="4:8" x14ac:dyDescent="0.25">
      <c r="D6877" s="27">
        <v>32439</v>
      </c>
      <c r="E6877">
        <v>297</v>
      </c>
      <c r="F6877">
        <v>4.7539999999999996</v>
      </c>
      <c r="G6877">
        <v>0</v>
      </c>
      <c r="H6877">
        <v>0.67700541989819341</v>
      </c>
    </row>
    <row r="6878" spans="4:8" x14ac:dyDescent="0.25">
      <c r="D6878" s="27">
        <v>32440</v>
      </c>
      <c r="E6878">
        <v>298</v>
      </c>
      <c r="F6878">
        <v>-2.1240000000000001</v>
      </c>
      <c r="G6878">
        <v>0</v>
      </c>
      <c r="H6878">
        <v>0.45913119060184887</v>
      </c>
    </row>
    <row r="6879" spans="4:8" x14ac:dyDescent="0.25">
      <c r="D6879" s="27">
        <v>32441</v>
      </c>
      <c r="E6879">
        <v>299</v>
      </c>
      <c r="F6879">
        <v>-2.8740000000000001</v>
      </c>
      <c r="G6879">
        <v>0</v>
      </c>
      <c r="H6879">
        <v>0.11505458931077452</v>
      </c>
    </row>
    <row r="6880" spans="4:8" x14ac:dyDescent="0.25">
      <c r="D6880" s="27">
        <v>32442</v>
      </c>
      <c r="E6880">
        <v>300</v>
      </c>
      <c r="F6880">
        <v>0.97789999999999999</v>
      </c>
      <c r="G6880">
        <v>5.3</v>
      </c>
      <c r="H6880">
        <v>0.49813344417009781</v>
      </c>
    </row>
    <row r="6881" spans="4:8" x14ac:dyDescent="0.25">
      <c r="D6881" s="27">
        <v>32443</v>
      </c>
      <c r="E6881">
        <v>301</v>
      </c>
      <c r="F6881">
        <v>4.8140000000000001</v>
      </c>
      <c r="G6881">
        <v>22.3</v>
      </c>
      <c r="H6881">
        <v>0.17312242199706598</v>
      </c>
    </row>
    <row r="6882" spans="4:8" x14ac:dyDescent="0.25">
      <c r="D6882" s="27">
        <v>32444</v>
      </c>
      <c r="E6882">
        <v>302</v>
      </c>
      <c r="F6882">
        <v>5.6150000000000002</v>
      </c>
      <c r="G6882">
        <v>18.100000000000001</v>
      </c>
      <c r="H6882">
        <v>0.2515862578845075</v>
      </c>
    </row>
    <row r="6883" spans="4:8" x14ac:dyDescent="0.25">
      <c r="D6883" s="27">
        <v>32445</v>
      </c>
      <c r="E6883">
        <v>303</v>
      </c>
      <c r="F6883">
        <v>-2.7040000000000002</v>
      </c>
      <c r="G6883">
        <v>0.6</v>
      </c>
      <c r="H6883">
        <v>0.18295625967787735</v>
      </c>
    </row>
    <row r="6884" spans="4:8" x14ac:dyDescent="0.25">
      <c r="D6884" s="27">
        <v>32446</v>
      </c>
      <c r="E6884">
        <v>304</v>
      </c>
      <c r="F6884">
        <v>-4.6059999999999999</v>
      </c>
      <c r="G6884">
        <v>0</v>
      </c>
      <c r="H6884">
        <v>-7.2351493139161865E-2</v>
      </c>
    </row>
    <row r="6885" spans="4:8" x14ac:dyDescent="0.25">
      <c r="D6885" s="27">
        <v>32447</v>
      </c>
      <c r="E6885">
        <v>305</v>
      </c>
      <c r="F6885">
        <v>-2.8519999999999999</v>
      </c>
      <c r="G6885">
        <v>0.8</v>
      </c>
      <c r="H6885">
        <v>4.8527721454377774E-2</v>
      </c>
    </row>
    <row r="6886" spans="4:8" x14ac:dyDescent="0.25">
      <c r="D6886" s="27">
        <v>32448</v>
      </c>
      <c r="E6886">
        <v>306</v>
      </c>
      <c r="F6886">
        <v>-1.6140000000000001</v>
      </c>
      <c r="G6886">
        <v>14.1</v>
      </c>
      <c r="H6886">
        <v>9.8701006897831636E-2</v>
      </c>
    </row>
    <row r="6887" spans="4:8" x14ac:dyDescent="0.25">
      <c r="D6887" s="27">
        <v>32449</v>
      </c>
      <c r="E6887">
        <v>307</v>
      </c>
      <c r="F6887">
        <v>-4.5389999999999997</v>
      </c>
      <c r="G6887">
        <v>1.8</v>
      </c>
      <c r="H6887">
        <v>0.33196147721810498</v>
      </c>
    </row>
    <row r="6888" spans="4:8" x14ac:dyDescent="0.25">
      <c r="D6888" s="27">
        <v>32450</v>
      </c>
      <c r="E6888">
        <v>308</v>
      </c>
      <c r="F6888">
        <v>-1.9279999999999999</v>
      </c>
      <c r="G6888">
        <v>0.4</v>
      </c>
      <c r="H6888">
        <v>5.5219017415879312E-2</v>
      </c>
    </row>
    <row r="6889" spans="4:8" x14ac:dyDescent="0.25">
      <c r="D6889" s="27">
        <v>32451</v>
      </c>
      <c r="E6889">
        <v>309</v>
      </c>
      <c r="F6889">
        <v>1.9059999999999999</v>
      </c>
      <c r="G6889">
        <v>0</v>
      </c>
      <c r="H6889">
        <v>7.3618263926269762E-4</v>
      </c>
    </row>
    <row r="6890" spans="4:8" x14ac:dyDescent="0.25">
      <c r="D6890" s="27">
        <v>32452</v>
      </c>
      <c r="E6890">
        <v>310</v>
      </c>
      <c r="F6890">
        <v>2.8090000000000002</v>
      </c>
      <c r="G6890">
        <v>0.5</v>
      </c>
      <c r="H6890">
        <v>0.21929906810552174</v>
      </c>
    </row>
    <row r="6891" spans="4:8" x14ac:dyDescent="0.25">
      <c r="D6891" s="27">
        <v>32453</v>
      </c>
      <c r="E6891">
        <v>311</v>
      </c>
      <c r="F6891">
        <v>0.85929999999999995</v>
      </c>
      <c r="G6891">
        <v>0</v>
      </c>
      <c r="H6891">
        <v>0.26738283372021621</v>
      </c>
    </row>
    <row r="6892" spans="4:8" x14ac:dyDescent="0.25">
      <c r="D6892" s="27">
        <v>32454</v>
      </c>
      <c r="E6892">
        <v>312</v>
      </c>
      <c r="F6892">
        <v>-0.25030000000000002</v>
      </c>
      <c r="G6892">
        <v>0</v>
      </c>
      <c r="H6892">
        <v>0.67464632768412613</v>
      </c>
    </row>
    <row r="6893" spans="4:8" x14ac:dyDescent="0.25">
      <c r="D6893" s="27">
        <v>32455</v>
      </c>
      <c r="E6893">
        <v>313</v>
      </c>
      <c r="F6893">
        <v>-5.4969999999999999</v>
      </c>
      <c r="G6893">
        <v>0</v>
      </c>
      <c r="H6893">
        <v>-0.18181325975247392</v>
      </c>
    </row>
    <row r="6894" spans="4:8" x14ac:dyDescent="0.25">
      <c r="D6894" s="27">
        <v>32456</v>
      </c>
      <c r="E6894">
        <v>314</v>
      </c>
      <c r="F6894">
        <v>-4.17</v>
      </c>
      <c r="G6894">
        <v>0</v>
      </c>
      <c r="H6894">
        <v>0.22819089966256931</v>
      </c>
    </row>
    <row r="6895" spans="4:8" x14ac:dyDescent="0.25">
      <c r="D6895" s="27">
        <v>32457</v>
      </c>
      <c r="E6895">
        <v>315</v>
      </c>
      <c r="F6895">
        <v>1.532</v>
      </c>
      <c r="G6895">
        <v>0</v>
      </c>
      <c r="H6895">
        <v>0.17361627943824468</v>
      </c>
    </row>
    <row r="6896" spans="4:8" x14ac:dyDescent="0.25">
      <c r="D6896" s="27">
        <v>32458</v>
      </c>
      <c r="E6896">
        <v>316</v>
      </c>
      <c r="F6896">
        <v>4.5449999999999999</v>
      </c>
      <c r="G6896">
        <v>0</v>
      </c>
      <c r="H6896">
        <v>0.14516248607447824</v>
      </c>
    </row>
    <row r="6897" spans="4:8" x14ac:dyDescent="0.25">
      <c r="D6897" s="27">
        <v>32459</v>
      </c>
      <c r="E6897">
        <v>317</v>
      </c>
      <c r="F6897">
        <v>4.2880000000000003</v>
      </c>
      <c r="G6897">
        <v>0</v>
      </c>
      <c r="H6897">
        <v>0.15459664422021371</v>
      </c>
    </row>
    <row r="6898" spans="4:8" x14ac:dyDescent="0.25">
      <c r="D6898" s="27">
        <v>32460</v>
      </c>
      <c r="E6898">
        <v>318</v>
      </c>
      <c r="F6898">
        <v>1.9630000000000001</v>
      </c>
      <c r="G6898">
        <v>0</v>
      </c>
      <c r="H6898">
        <v>-8.9255579804158977E-2</v>
      </c>
    </row>
    <row r="6899" spans="4:8" x14ac:dyDescent="0.25">
      <c r="D6899" s="27">
        <v>32461</v>
      </c>
      <c r="E6899">
        <v>319</v>
      </c>
      <c r="F6899">
        <v>0.4269</v>
      </c>
      <c r="G6899">
        <v>0</v>
      </c>
      <c r="H6899">
        <v>-0.32138484233360987</v>
      </c>
    </row>
    <row r="6900" spans="4:8" x14ac:dyDescent="0.25">
      <c r="D6900" s="27">
        <v>32462</v>
      </c>
      <c r="E6900">
        <v>320</v>
      </c>
      <c r="F6900">
        <v>-0.93240000000000001</v>
      </c>
      <c r="G6900">
        <v>0</v>
      </c>
      <c r="H6900">
        <v>-0.32530845209933523</v>
      </c>
    </row>
    <row r="6901" spans="4:8" x14ac:dyDescent="0.25">
      <c r="D6901" s="27">
        <v>32463</v>
      </c>
      <c r="E6901">
        <v>321</v>
      </c>
      <c r="F6901">
        <v>1.8080000000000001</v>
      </c>
      <c r="G6901">
        <v>0</v>
      </c>
      <c r="H6901">
        <v>0.10472881978170701</v>
      </c>
    </row>
    <row r="6902" spans="4:8" x14ac:dyDescent="0.25">
      <c r="D6902" s="27">
        <v>32464</v>
      </c>
      <c r="E6902">
        <v>322</v>
      </c>
      <c r="F6902">
        <v>0.61240000000000006</v>
      </c>
      <c r="G6902">
        <v>2.4</v>
      </c>
      <c r="H6902">
        <v>3.6861586035240361E-2</v>
      </c>
    </row>
    <row r="6903" spans="4:8" x14ac:dyDescent="0.25">
      <c r="D6903" s="27">
        <v>32465</v>
      </c>
      <c r="E6903">
        <v>323</v>
      </c>
      <c r="F6903">
        <v>-1.87</v>
      </c>
      <c r="G6903">
        <v>1.6</v>
      </c>
      <c r="H6903">
        <v>0.14860892238456511</v>
      </c>
    </row>
    <row r="6904" spans="4:8" x14ac:dyDescent="0.25">
      <c r="D6904" s="27">
        <v>32466</v>
      </c>
      <c r="E6904">
        <v>324</v>
      </c>
      <c r="F6904">
        <v>-8.5150000000000006</v>
      </c>
      <c r="G6904">
        <v>0</v>
      </c>
      <c r="H6904">
        <v>-0.20171964924161864</v>
      </c>
    </row>
    <row r="6905" spans="4:8" x14ac:dyDescent="0.25">
      <c r="D6905" s="27">
        <v>32467</v>
      </c>
      <c r="E6905">
        <v>325</v>
      </c>
      <c r="F6905">
        <v>-10.62</v>
      </c>
      <c r="G6905">
        <v>0.9</v>
      </c>
      <c r="H6905">
        <v>-0.1343529109445227</v>
      </c>
    </row>
    <row r="6906" spans="4:8" x14ac:dyDescent="0.25">
      <c r="D6906" s="27">
        <v>32468</v>
      </c>
      <c r="E6906">
        <v>326</v>
      </c>
      <c r="F6906">
        <v>-12.17</v>
      </c>
      <c r="G6906">
        <v>0.1</v>
      </c>
      <c r="H6906">
        <v>-0.15401553416633024</v>
      </c>
    </row>
    <row r="6907" spans="4:8" x14ac:dyDescent="0.25">
      <c r="D6907" s="27">
        <v>32469</v>
      </c>
      <c r="E6907">
        <v>327</v>
      </c>
      <c r="F6907">
        <v>-2.121</v>
      </c>
      <c r="G6907">
        <v>0</v>
      </c>
      <c r="H6907">
        <v>0.27809773276354555</v>
      </c>
    </row>
    <row r="6908" spans="4:8" x14ac:dyDescent="0.25">
      <c r="D6908" s="27">
        <v>32470</v>
      </c>
      <c r="E6908">
        <v>328</v>
      </c>
      <c r="F6908">
        <v>-0.86550000000000005</v>
      </c>
      <c r="G6908">
        <v>0</v>
      </c>
      <c r="H6908">
        <v>0.15573291611377735</v>
      </c>
    </row>
    <row r="6909" spans="4:8" x14ac:dyDescent="0.25">
      <c r="D6909" s="27">
        <v>32471</v>
      </c>
      <c r="E6909">
        <v>329</v>
      </c>
      <c r="F6909">
        <v>0.43169999999999997</v>
      </c>
      <c r="G6909">
        <v>0</v>
      </c>
      <c r="H6909">
        <v>-2.9364369151921262E-2</v>
      </c>
    </row>
    <row r="6910" spans="4:8" x14ac:dyDescent="0.25">
      <c r="D6910" s="27">
        <v>32472</v>
      </c>
      <c r="E6910">
        <v>330</v>
      </c>
      <c r="F6910">
        <v>2.6869999999999998</v>
      </c>
      <c r="G6910">
        <v>0</v>
      </c>
      <c r="H6910">
        <v>0.32778299999338129</v>
      </c>
    </row>
    <row r="6911" spans="4:8" x14ac:dyDescent="0.25">
      <c r="D6911" s="27">
        <v>32473</v>
      </c>
      <c r="E6911">
        <v>331</v>
      </c>
      <c r="F6911">
        <v>-3.5760000000000001</v>
      </c>
      <c r="G6911">
        <v>0</v>
      </c>
      <c r="H6911">
        <v>1.3125542381747653E-2</v>
      </c>
    </row>
    <row r="6912" spans="4:8" x14ac:dyDescent="0.25">
      <c r="D6912" s="27">
        <v>32474</v>
      </c>
      <c r="E6912">
        <v>332</v>
      </c>
      <c r="F6912">
        <v>-5.1660000000000004</v>
      </c>
      <c r="G6912">
        <v>0</v>
      </c>
      <c r="H6912">
        <v>2.4643789669027232E-2</v>
      </c>
    </row>
    <row r="6913" spans="4:8" x14ac:dyDescent="0.25">
      <c r="D6913" s="27">
        <v>32475</v>
      </c>
      <c r="E6913">
        <v>333</v>
      </c>
      <c r="F6913">
        <v>-7.3840000000000003</v>
      </c>
      <c r="G6913">
        <v>6.5</v>
      </c>
      <c r="H6913">
        <v>2.2290714837652523E-2</v>
      </c>
    </row>
    <row r="6914" spans="4:8" x14ac:dyDescent="0.25">
      <c r="D6914" s="27">
        <v>32476</v>
      </c>
      <c r="E6914">
        <v>334</v>
      </c>
      <c r="F6914">
        <v>-4.508</v>
      </c>
      <c r="G6914">
        <v>1.1000000000000001</v>
      </c>
      <c r="H6914">
        <v>0.26011824342128376</v>
      </c>
    </row>
    <row r="6915" spans="4:8" x14ac:dyDescent="0.25">
      <c r="D6915" s="27">
        <v>32477</v>
      </c>
      <c r="E6915">
        <v>335</v>
      </c>
      <c r="F6915">
        <v>-12.75</v>
      </c>
      <c r="G6915">
        <v>0</v>
      </c>
      <c r="H6915">
        <v>-9.0713894400160117E-2</v>
      </c>
    </row>
    <row r="6916" spans="4:8" x14ac:dyDescent="0.25">
      <c r="D6916" s="27">
        <v>32478</v>
      </c>
      <c r="E6916">
        <v>336</v>
      </c>
      <c r="F6916">
        <v>-17.66</v>
      </c>
      <c r="G6916">
        <v>0</v>
      </c>
      <c r="H6916">
        <v>-0.25143388453004856</v>
      </c>
    </row>
    <row r="6917" spans="4:8" x14ac:dyDescent="0.25">
      <c r="D6917" s="27">
        <v>32479</v>
      </c>
      <c r="E6917">
        <v>337</v>
      </c>
      <c r="F6917">
        <v>-12.76</v>
      </c>
      <c r="G6917">
        <v>0</v>
      </c>
      <c r="H6917">
        <v>-0.22455978291657075</v>
      </c>
    </row>
    <row r="6918" spans="4:8" x14ac:dyDescent="0.25">
      <c r="D6918" s="27">
        <v>32480</v>
      </c>
      <c r="E6918">
        <v>338</v>
      </c>
      <c r="F6918">
        <v>-15.76</v>
      </c>
      <c r="G6918">
        <v>0</v>
      </c>
      <c r="H6918">
        <v>-0.11172237460040056</v>
      </c>
    </row>
    <row r="6919" spans="4:8" x14ac:dyDescent="0.25">
      <c r="D6919" s="27">
        <v>32481</v>
      </c>
      <c r="E6919">
        <v>339</v>
      </c>
      <c r="F6919">
        <v>-3.7829999999999999</v>
      </c>
      <c r="G6919">
        <v>3.6</v>
      </c>
      <c r="H6919">
        <v>7.125138098195935E-2</v>
      </c>
    </row>
    <row r="6920" spans="4:8" x14ac:dyDescent="0.25">
      <c r="D6920" s="27">
        <v>32482</v>
      </c>
      <c r="E6920">
        <v>340</v>
      </c>
      <c r="F6920">
        <v>6.6900000000000001E-2</v>
      </c>
      <c r="G6920">
        <v>6.5</v>
      </c>
      <c r="H6920">
        <v>7.4610602232470244E-3</v>
      </c>
    </row>
    <row r="6921" spans="4:8" x14ac:dyDescent="0.25">
      <c r="D6921" s="27">
        <v>32483</v>
      </c>
      <c r="E6921">
        <v>341</v>
      </c>
      <c r="F6921">
        <v>-2.0630000000000002</v>
      </c>
      <c r="G6921">
        <v>3.1</v>
      </c>
      <c r="H6921">
        <v>7.8794572935101198E-2</v>
      </c>
    </row>
    <row r="6922" spans="4:8" x14ac:dyDescent="0.25">
      <c r="D6922" s="27">
        <v>32484</v>
      </c>
      <c r="E6922">
        <v>342</v>
      </c>
      <c r="F6922">
        <v>-2.9889999999999999</v>
      </c>
      <c r="G6922">
        <v>0.6</v>
      </c>
      <c r="H6922">
        <v>0.17492169119428047</v>
      </c>
    </row>
    <row r="6923" spans="4:8" x14ac:dyDescent="0.25">
      <c r="D6923" s="27">
        <v>32485</v>
      </c>
      <c r="E6923">
        <v>343</v>
      </c>
      <c r="F6923">
        <v>-2.694</v>
      </c>
      <c r="G6923">
        <v>8.1999999999999993</v>
      </c>
      <c r="H6923">
        <v>8.6288812424736613E-2</v>
      </c>
    </row>
    <row r="6924" spans="4:8" x14ac:dyDescent="0.25">
      <c r="D6924" s="27">
        <v>32486</v>
      </c>
      <c r="E6924">
        <v>344</v>
      </c>
      <c r="F6924">
        <v>-1.6419999999999999</v>
      </c>
      <c r="G6924">
        <v>0</v>
      </c>
      <c r="H6924">
        <v>0.26593028291936532</v>
      </c>
    </row>
    <row r="6925" spans="4:8" x14ac:dyDescent="0.25">
      <c r="D6925" s="27">
        <v>32487</v>
      </c>
      <c r="E6925">
        <v>345</v>
      </c>
      <c r="F6925">
        <v>-6.3719999999999999</v>
      </c>
      <c r="G6925">
        <v>0.3</v>
      </c>
      <c r="H6925">
        <v>2.5031140043917904E-2</v>
      </c>
    </row>
    <row r="6926" spans="4:8" x14ac:dyDescent="0.25">
      <c r="D6926" s="27">
        <v>32488</v>
      </c>
      <c r="E6926">
        <v>346</v>
      </c>
      <c r="F6926">
        <v>-5.4660000000000002</v>
      </c>
      <c r="G6926">
        <v>0</v>
      </c>
      <c r="H6926">
        <v>-0.2109977054440183</v>
      </c>
    </row>
    <row r="6927" spans="4:8" x14ac:dyDescent="0.25">
      <c r="D6927" s="27">
        <v>32489</v>
      </c>
      <c r="E6927">
        <v>347</v>
      </c>
      <c r="F6927">
        <v>-6.3949999999999996</v>
      </c>
      <c r="G6927">
        <v>0</v>
      </c>
      <c r="H6927">
        <v>-0.29507190095528957</v>
      </c>
    </row>
    <row r="6928" spans="4:8" x14ac:dyDescent="0.25">
      <c r="D6928" s="27">
        <v>32490</v>
      </c>
      <c r="E6928">
        <v>348</v>
      </c>
      <c r="F6928">
        <v>-0.82479999999999998</v>
      </c>
      <c r="G6928">
        <v>0</v>
      </c>
      <c r="H6928">
        <v>0.49404840259486127</v>
      </c>
    </row>
    <row r="6929" spans="4:8" x14ac:dyDescent="0.25">
      <c r="D6929" s="27">
        <v>32491</v>
      </c>
      <c r="E6929">
        <v>349</v>
      </c>
      <c r="F6929">
        <v>-3.09</v>
      </c>
      <c r="G6929">
        <v>0</v>
      </c>
      <c r="H6929">
        <v>0.6174596102885066</v>
      </c>
    </row>
    <row r="6930" spans="4:8" x14ac:dyDescent="0.25">
      <c r="D6930" s="27">
        <v>32492</v>
      </c>
      <c r="E6930">
        <v>350</v>
      </c>
      <c r="F6930">
        <v>-7.3049999999999997</v>
      </c>
      <c r="G6930">
        <v>0</v>
      </c>
      <c r="H6930">
        <v>7.7906810601218041E-2</v>
      </c>
    </row>
    <row r="6931" spans="4:8" x14ac:dyDescent="0.25">
      <c r="D6931" s="27">
        <v>32493</v>
      </c>
      <c r="E6931">
        <v>351</v>
      </c>
      <c r="F6931">
        <v>-0.7752</v>
      </c>
      <c r="G6931">
        <v>1</v>
      </c>
      <c r="H6931">
        <v>5.4588048846114977E-2</v>
      </c>
    </row>
    <row r="6932" spans="4:8" x14ac:dyDescent="0.25">
      <c r="D6932" s="27">
        <v>32494</v>
      </c>
      <c r="E6932">
        <v>352</v>
      </c>
      <c r="F6932">
        <v>0.21240000000000001</v>
      </c>
      <c r="G6932">
        <v>0</v>
      </c>
      <c r="H6932">
        <v>0.13039775094738953</v>
      </c>
    </row>
    <row r="6933" spans="4:8" x14ac:dyDescent="0.25">
      <c r="D6933" s="27">
        <v>32495</v>
      </c>
      <c r="E6933">
        <v>353</v>
      </c>
      <c r="F6933">
        <v>-5.2329999999999997</v>
      </c>
      <c r="G6933">
        <v>2.9</v>
      </c>
      <c r="H6933">
        <v>-0.13914722272325758</v>
      </c>
    </row>
    <row r="6934" spans="4:8" x14ac:dyDescent="0.25">
      <c r="D6934" s="27">
        <v>32496</v>
      </c>
      <c r="E6934">
        <v>354</v>
      </c>
      <c r="F6934">
        <v>-3.4</v>
      </c>
      <c r="G6934">
        <v>0.4</v>
      </c>
      <c r="H6934">
        <v>0.31205167923439442</v>
      </c>
    </row>
    <row r="6935" spans="4:8" x14ac:dyDescent="0.25">
      <c r="D6935" s="27">
        <v>32497</v>
      </c>
      <c r="E6935">
        <v>355</v>
      </c>
      <c r="F6935">
        <v>-11.91</v>
      </c>
      <c r="G6935">
        <v>3.1</v>
      </c>
      <c r="H6935">
        <v>-0.13010292056813277</v>
      </c>
    </row>
    <row r="6936" spans="4:8" x14ac:dyDescent="0.25">
      <c r="D6936" s="27">
        <v>32498</v>
      </c>
      <c r="E6936">
        <v>356</v>
      </c>
      <c r="F6936">
        <v>-1.355</v>
      </c>
      <c r="G6936">
        <v>0.3</v>
      </c>
      <c r="H6936">
        <v>-9.034600866591698E-2</v>
      </c>
    </row>
    <row r="6937" spans="4:8" x14ac:dyDescent="0.25">
      <c r="D6937" s="27">
        <v>32499</v>
      </c>
      <c r="E6937">
        <v>357</v>
      </c>
      <c r="F6937">
        <v>0.42970000000000003</v>
      </c>
      <c r="G6937">
        <v>1.3</v>
      </c>
      <c r="H6937">
        <v>0.32457625888940683</v>
      </c>
    </row>
    <row r="6938" spans="4:8" x14ac:dyDescent="0.25">
      <c r="D6938" s="27">
        <v>32500</v>
      </c>
      <c r="E6938">
        <v>358</v>
      </c>
      <c r="F6938">
        <v>0.2621</v>
      </c>
      <c r="G6938">
        <v>0</v>
      </c>
      <c r="H6938">
        <v>0.61891472088053356</v>
      </c>
    </row>
    <row r="6939" spans="4:8" x14ac:dyDescent="0.25">
      <c r="D6939" s="27">
        <v>32501</v>
      </c>
      <c r="E6939">
        <v>359</v>
      </c>
      <c r="F6939">
        <v>-2.5609999999999999</v>
      </c>
      <c r="G6939">
        <v>0</v>
      </c>
      <c r="H6939">
        <v>0.34608595318263374</v>
      </c>
    </row>
    <row r="6940" spans="4:8" x14ac:dyDescent="0.25">
      <c r="D6940" s="27">
        <v>32502</v>
      </c>
      <c r="E6940">
        <v>360</v>
      </c>
      <c r="F6940">
        <v>-8.9160000000000004</v>
      </c>
      <c r="G6940">
        <v>0.5</v>
      </c>
      <c r="H6940">
        <v>0.12228386925005777</v>
      </c>
    </row>
    <row r="6941" spans="4:8" x14ac:dyDescent="0.25">
      <c r="D6941" s="27">
        <v>32503</v>
      </c>
      <c r="E6941">
        <v>361</v>
      </c>
      <c r="F6941">
        <v>-3.7570000000000001</v>
      </c>
      <c r="G6941">
        <v>9.8000000000000007</v>
      </c>
      <c r="H6941">
        <v>3.2404112869819372E-3</v>
      </c>
    </row>
    <row r="6942" spans="4:8" x14ac:dyDescent="0.25">
      <c r="D6942" s="27">
        <v>32504</v>
      </c>
      <c r="E6942">
        <v>362</v>
      </c>
      <c r="F6942">
        <v>-0.96</v>
      </c>
      <c r="G6942">
        <v>6.3</v>
      </c>
      <c r="H6942">
        <v>2.995224141363563E-2</v>
      </c>
    </row>
    <row r="6943" spans="4:8" x14ac:dyDescent="0.25">
      <c r="D6943" s="27">
        <v>32505</v>
      </c>
      <c r="E6943">
        <v>363</v>
      </c>
      <c r="F6943">
        <v>-0.25590000000000002</v>
      </c>
      <c r="G6943">
        <v>0</v>
      </c>
      <c r="H6943">
        <v>4.0316606601490938E-2</v>
      </c>
    </row>
    <row r="6944" spans="4:8" x14ac:dyDescent="0.25">
      <c r="D6944" s="27">
        <v>32506</v>
      </c>
      <c r="E6944">
        <v>364</v>
      </c>
      <c r="F6944">
        <v>4.8600000000000003</v>
      </c>
      <c r="G6944">
        <v>0</v>
      </c>
      <c r="H6944">
        <v>0.28004874982808736</v>
      </c>
    </row>
    <row r="6945" spans="4:8" x14ac:dyDescent="0.25">
      <c r="D6945" s="27">
        <v>32507</v>
      </c>
      <c r="E6945">
        <v>365</v>
      </c>
      <c r="F6945">
        <v>2.3319999999999999</v>
      </c>
      <c r="G6945">
        <v>0.6</v>
      </c>
      <c r="H6945">
        <v>0.40035182714054618</v>
      </c>
    </row>
    <row r="6946" spans="4:8" x14ac:dyDescent="0.25">
      <c r="D6946" s="27">
        <v>32508</v>
      </c>
      <c r="E6946">
        <v>366</v>
      </c>
      <c r="F6946">
        <v>2.4529999999999998</v>
      </c>
      <c r="G6946">
        <v>0</v>
      </c>
      <c r="H6946">
        <v>0.82905101178251384</v>
      </c>
    </row>
    <row r="6947" spans="4:8" x14ac:dyDescent="0.25">
      <c r="D6947" s="27">
        <v>32509</v>
      </c>
      <c r="E6947">
        <v>1</v>
      </c>
      <c r="F6947">
        <v>-2.3940000000000001</v>
      </c>
      <c r="G6947">
        <v>0.5</v>
      </c>
      <c r="H6947">
        <v>0.15414845572685021</v>
      </c>
    </row>
    <row r="6948" spans="4:8" x14ac:dyDescent="0.25">
      <c r="D6948" s="27">
        <v>32510</v>
      </c>
      <c r="E6948">
        <v>2</v>
      </c>
      <c r="F6948">
        <v>1.1259999999999999</v>
      </c>
      <c r="G6948">
        <v>0</v>
      </c>
      <c r="H6948">
        <v>8.2761597311582905E-2</v>
      </c>
    </row>
    <row r="6949" spans="4:8" x14ac:dyDescent="0.25">
      <c r="D6949" s="27">
        <v>32511</v>
      </c>
      <c r="E6949">
        <v>3</v>
      </c>
      <c r="F6949">
        <v>3.242</v>
      </c>
      <c r="G6949">
        <v>0</v>
      </c>
      <c r="H6949">
        <v>0.27665155914853512</v>
      </c>
    </row>
    <row r="6950" spans="4:8" x14ac:dyDescent="0.25">
      <c r="D6950" s="27">
        <v>32512</v>
      </c>
      <c r="E6950">
        <v>4</v>
      </c>
      <c r="F6950">
        <v>2.0699999999999998</v>
      </c>
      <c r="G6950">
        <v>0</v>
      </c>
      <c r="H6950">
        <v>0.19515321012848319</v>
      </c>
    </row>
    <row r="6951" spans="4:8" x14ac:dyDescent="0.25">
      <c r="D6951" s="27">
        <v>32513</v>
      </c>
      <c r="E6951">
        <v>5</v>
      </c>
      <c r="F6951">
        <v>3.4940000000000002</v>
      </c>
      <c r="G6951">
        <v>0.1</v>
      </c>
      <c r="H6951">
        <v>0.19480050469155169</v>
      </c>
    </row>
    <row r="6952" spans="4:8" x14ac:dyDescent="0.25">
      <c r="D6952" s="27">
        <v>32514</v>
      </c>
      <c r="E6952">
        <v>6</v>
      </c>
      <c r="F6952">
        <v>-1.097</v>
      </c>
      <c r="G6952">
        <v>0</v>
      </c>
      <c r="H6952">
        <v>-0.47717246452290463</v>
      </c>
    </row>
    <row r="6953" spans="4:8" x14ac:dyDescent="0.25">
      <c r="D6953" s="27">
        <v>32515</v>
      </c>
      <c r="E6953">
        <v>7</v>
      </c>
      <c r="F6953">
        <v>-0.9</v>
      </c>
      <c r="G6953">
        <v>0</v>
      </c>
      <c r="H6953">
        <v>0.15568117673388512</v>
      </c>
    </row>
    <row r="6954" spans="4:8" x14ac:dyDescent="0.25">
      <c r="D6954" s="27">
        <v>32516</v>
      </c>
      <c r="E6954">
        <v>8</v>
      </c>
      <c r="F6954">
        <v>-1.589</v>
      </c>
      <c r="G6954">
        <v>0</v>
      </c>
      <c r="H6954">
        <v>9.6269807364499818E-2</v>
      </c>
    </row>
    <row r="6955" spans="4:8" x14ac:dyDescent="0.25">
      <c r="D6955" s="27">
        <v>32517</v>
      </c>
      <c r="E6955">
        <v>9</v>
      </c>
      <c r="F6955">
        <v>4.0620000000000003</v>
      </c>
      <c r="G6955">
        <v>0.6</v>
      </c>
      <c r="H6955">
        <v>0.56758964015432878</v>
      </c>
    </row>
    <row r="6956" spans="4:8" x14ac:dyDescent="0.25">
      <c r="D6956" s="27">
        <v>32518</v>
      </c>
      <c r="E6956">
        <v>10</v>
      </c>
      <c r="F6956">
        <v>2.1309999999999998</v>
      </c>
      <c r="G6956">
        <v>0</v>
      </c>
      <c r="H6956">
        <v>0.10062337722495149</v>
      </c>
    </row>
    <row r="6957" spans="4:8" x14ac:dyDescent="0.25">
      <c r="D6957" s="27">
        <v>32519</v>
      </c>
      <c r="E6957">
        <v>11</v>
      </c>
      <c r="F6957">
        <v>-0.40899999999999997</v>
      </c>
      <c r="G6957">
        <v>0</v>
      </c>
      <c r="H6957">
        <v>-0.11167853822622348</v>
      </c>
    </row>
    <row r="6958" spans="4:8" x14ac:dyDescent="0.25">
      <c r="D6958" s="27">
        <v>32520</v>
      </c>
      <c r="E6958">
        <v>12</v>
      </c>
      <c r="F6958">
        <v>3.58</v>
      </c>
      <c r="G6958">
        <v>2.2000000000000002</v>
      </c>
      <c r="H6958">
        <v>0.47374171844761842</v>
      </c>
    </row>
    <row r="6959" spans="4:8" x14ac:dyDescent="0.25">
      <c r="D6959" s="27">
        <v>32521</v>
      </c>
      <c r="E6959">
        <v>13</v>
      </c>
      <c r="F6959">
        <v>3.1080000000000001</v>
      </c>
      <c r="G6959">
        <v>1.3</v>
      </c>
      <c r="H6959">
        <v>0.13490271516241201</v>
      </c>
    </row>
    <row r="6960" spans="4:8" x14ac:dyDescent="0.25">
      <c r="D6960" s="27">
        <v>32522</v>
      </c>
      <c r="E6960">
        <v>14</v>
      </c>
      <c r="F6960">
        <v>1.9370000000000001</v>
      </c>
      <c r="G6960">
        <v>1.6</v>
      </c>
      <c r="H6960">
        <v>0.30200050698519554</v>
      </c>
    </row>
    <row r="6961" spans="4:8" x14ac:dyDescent="0.25">
      <c r="D6961" s="27">
        <v>32523</v>
      </c>
      <c r="E6961">
        <v>15</v>
      </c>
      <c r="F6961">
        <v>5.9370000000000003</v>
      </c>
      <c r="G6961">
        <v>0</v>
      </c>
      <c r="H6961">
        <v>0.9215724304736439</v>
      </c>
    </row>
    <row r="6962" spans="4:8" x14ac:dyDescent="0.25">
      <c r="D6962" s="27">
        <v>32524</v>
      </c>
      <c r="E6962">
        <v>16</v>
      </c>
      <c r="F6962">
        <v>5.3540000000000001</v>
      </c>
      <c r="G6962">
        <v>0</v>
      </c>
      <c r="H6962">
        <v>0.79109551329542549</v>
      </c>
    </row>
    <row r="6963" spans="4:8" x14ac:dyDescent="0.25">
      <c r="D6963" s="27">
        <v>32525</v>
      </c>
      <c r="E6963">
        <v>17</v>
      </c>
      <c r="F6963">
        <v>4.6760000000000002</v>
      </c>
      <c r="G6963">
        <v>0</v>
      </c>
      <c r="H6963">
        <v>1.0794374936361013</v>
      </c>
    </row>
    <row r="6964" spans="4:8" x14ac:dyDescent="0.25">
      <c r="D6964" s="27">
        <v>32526</v>
      </c>
      <c r="E6964">
        <v>18</v>
      </c>
      <c r="F6964">
        <v>0.59379999999999999</v>
      </c>
      <c r="G6964">
        <v>0</v>
      </c>
      <c r="H6964">
        <v>0.37817434255918864</v>
      </c>
    </row>
    <row r="6965" spans="4:8" x14ac:dyDescent="0.25">
      <c r="D6965" s="27">
        <v>32527</v>
      </c>
      <c r="E6965">
        <v>19</v>
      </c>
      <c r="F6965">
        <v>2.6720000000000002</v>
      </c>
      <c r="G6965">
        <v>0</v>
      </c>
      <c r="H6965">
        <v>0.21308086949946248</v>
      </c>
    </row>
    <row r="6966" spans="4:8" x14ac:dyDescent="0.25">
      <c r="D6966" s="27">
        <v>32528</v>
      </c>
      <c r="E6966">
        <v>20</v>
      </c>
      <c r="F6966">
        <v>5.556</v>
      </c>
      <c r="G6966">
        <v>0</v>
      </c>
      <c r="H6966">
        <v>0.48802238740730491</v>
      </c>
    </row>
    <row r="6967" spans="4:8" x14ac:dyDescent="0.25">
      <c r="D6967" s="27">
        <v>32529</v>
      </c>
      <c r="E6967">
        <v>21</v>
      </c>
      <c r="F6967">
        <v>3.298</v>
      </c>
      <c r="G6967">
        <v>0.1</v>
      </c>
      <c r="H6967">
        <v>0.15234120629964412</v>
      </c>
    </row>
    <row r="6968" spans="4:8" x14ac:dyDescent="0.25">
      <c r="D6968" s="27">
        <v>32530</v>
      </c>
      <c r="E6968">
        <v>22</v>
      </c>
      <c r="F6968">
        <v>1.952</v>
      </c>
      <c r="G6968">
        <v>0.5</v>
      </c>
      <c r="H6968">
        <v>0.16428097850549728</v>
      </c>
    </row>
    <row r="6969" spans="4:8" x14ac:dyDescent="0.25">
      <c r="D6969" s="27">
        <v>32531</v>
      </c>
      <c r="E6969">
        <v>23</v>
      </c>
      <c r="F6969">
        <v>-0.82830000000000004</v>
      </c>
      <c r="G6969">
        <v>0.5</v>
      </c>
      <c r="H6969">
        <v>0.32190126346678444</v>
      </c>
    </row>
    <row r="6970" spans="4:8" x14ac:dyDescent="0.25">
      <c r="D6970" s="27">
        <v>32532</v>
      </c>
      <c r="E6970">
        <v>24</v>
      </c>
      <c r="F6970">
        <v>3.306</v>
      </c>
      <c r="G6970">
        <v>0</v>
      </c>
      <c r="H6970">
        <v>8.4101433668044262E-2</v>
      </c>
    </row>
    <row r="6971" spans="4:8" x14ac:dyDescent="0.25">
      <c r="D6971" s="27">
        <v>32533</v>
      </c>
      <c r="E6971">
        <v>25</v>
      </c>
      <c r="F6971">
        <v>4.7629999999999999</v>
      </c>
      <c r="G6971">
        <v>0</v>
      </c>
      <c r="H6971">
        <v>-8.2027288884123306E-2</v>
      </c>
    </row>
    <row r="6972" spans="4:8" x14ac:dyDescent="0.25">
      <c r="D6972" s="27">
        <v>32534</v>
      </c>
      <c r="E6972">
        <v>26</v>
      </c>
      <c r="F6972">
        <v>0.91449999999999998</v>
      </c>
      <c r="G6972">
        <v>0</v>
      </c>
      <c r="H6972">
        <v>0.3135231095462287</v>
      </c>
    </row>
    <row r="6973" spans="4:8" x14ac:dyDescent="0.25">
      <c r="D6973" s="27">
        <v>32535</v>
      </c>
      <c r="E6973">
        <v>27</v>
      </c>
      <c r="F6973">
        <v>4.2370000000000001</v>
      </c>
      <c r="G6973">
        <v>0</v>
      </c>
      <c r="H6973">
        <v>0.37654378895835305</v>
      </c>
    </row>
    <row r="6974" spans="4:8" x14ac:dyDescent="0.25">
      <c r="D6974" s="27">
        <v>32536</v>
      </c>
      <c r="E6974">
        <v>28</v>
      </c>
      <c r="F6974">
        <v>6.4409999999999998</v>
      </c>
      <c r="G6974">
        <v>0</v>
      </c>
      <c r="H6974">
        <v>0.83653909902228929</v>
      </c>
    </row>
    <row r="6975" spans="4:8" x14ac:dyDescent="0.25">
      <c r="D6975" s="27">
        <v>32537</v>
      </c>
      <c r="E6975">
        <v>29</v>
      </c>
      <c r="F6975">
        <v>4.5110000000000001</v>
      </c>
      <c r="G6975">
        <v>0</v>
      </c>
      <c r="H6975">
        <v>1.1584905105771874</v>
      </c>
    </row>
    <row r="6976" spans="4:8" x14ac:dyDescent="0.25">
      <c r="D6976" s="27">
        <v>32538</v>
      </c>
      <c r="E6976">
        <v>30</v>
      </c>
      <c r="F6976">
        <v>5.5990000000000002</v>
      </c>
      <c r="G6976">
        <v>0</v>
      </c>
      <c r="H6976">
        <v>0.85931384564550106</v>
      </c>
    </row>
    <row r="6977" spans="4:8" x14ac:dyDescent="0.25">
      <c r="D6977" s="27">
        <v>32539</v>
      </c>
      <c r="E6977">
        <v>31</v>
      </c>
      <c r="F6977">
        <v>2.3889999999999998</v>
      </c>
      <c r="G6977">
        <v>0</v>
      </c>
      <c r="H6977">
        <v>0.53191680199461322</v>
      </c>
    </row>
    <row r="6978" spans="4:8" x14ac:dyDescent="0.25">
      <c r="D6978" s="27">
        <v>32540</v>
      </c>
      <c r="E6978">
        <v>32</v>
      </c>
      <c r="F6978">
        <v>1.7050000000000001</v>
      </c>
      <c r="G6978">
        <v>0</v>
      </c>
      <c r="H6978">
        <v>-3.9766308705114469E-3</v>
      </c>
    </row>
    <row r="6979" spans="4:8" x14ac:dyDescent="0.25">
      <c r="D6979" s="27">
        <v>32541</v>
      </c>
      <c r="E6979">
        <v>33</v>
      </c>
      <c r="F6979">
        <v>4.37</v>
      </c>
      <c r="G6979">
        <v>0</v>
      </c>
      <c r="H6979">
        <v>0.44579902243338732</v>
      </c>
    </row>
    <row r="6980" spans="4:8" x14ac:dyDescent="0.25">
      <c r="D6980" s="27">
        <v>32542</v>
      </c>
      <c r="E6980">
        <v>34</v>
      </c>
      <c r="F6980">
        <v>6.85</v>
      </c>
      <c r="G6980">
        <v>0</v>
      </c>
      <c r="H6980">
        <v>0.52177804067313016</v>
      </c>
    </row>
    <row r="6981" spans="4:8" x14ac:dyDescent="0.25">
      <c r="D6981" s="27">
        <v>32543</v>
      </c>
      <c r="E6981">
        <v>35</v>
      </c>
      <c r="F6981">
        <v>7.641</v>
      </c>
      <c r="G6981">
        <v>1.7</v>
      </c>
      <c r="H6981">
        <v>0.77639386060165128</v>
      </c>
    </row>
    <row r="6982" spans="4:8" x14ac:dyDescent="0.25">
      <c r="D6982" s="27">
        <v>32544</v>
      </c>
      <c r="E6982">
        <v>36</v>
      </c>
      <c r="F6982">
        <v>4.819</v>
      </c>
      <c r="G6982">
        <v>0.2</v>
      </c>
      <c r="H6982">
        <v>0.62379145245718293</v>
      </c>
    </row>
    <row r="6983" spans="4:8" x14ac:dyDescent="0.25">
      <c r="D6983" s="27">
        <v>32545</v>
      </c>
      <c r="E6983">
        <v>37</v>
      </c>
      <c r="F6983">
        <v>5.843</v>
      </c>
      <c r="G6983">
        <v>0</v>
      </c>
      <c r="H6983">
        <v>0.66301453983056235</v>
      </c>
    </row>
    <row r="6984" spans="4:8" x14ac:dyDescent="0.25">
      <c r="D6984" s="27">
        <v>32546</v>
      </c>
      <c r="E6984">
        <v>38</v>
      </c>
      <c r="F6984">
        <v>8.0250000000000004</v>
      </c>
      <c r="G6984">
        <v>0.9</v>
      </c>
      <c r="H6984">
        <v>0.66545444818758104</v>
      </c>
    </row>
    <row r="6985" spans="4:8" x14ac:dyDescent="0.25">
      <c r="D6985" s="27">
        <v>32547</v>
      </c>
      <c r="E6985">
        <v>39</v>
      </c>
      <c r="F6985">
        <v>2.77</v>
      </c>
      <c r="G6985">
        <v>0.1</v>
      </c>
      <c r="H6985">
        <v>0.14879266809206987</v>
      </c>
    </row>
    <row r="6986" spans="4:8" x14ac:dyDescent="0.25">
      <c r="D6986" s="27">
        <v>32548</v>
      </c>
      <c r="E6986">
        <v>40</v>
      </c>
      <c r="F6986">
        <v>-1.83</v>
      </c>
      <c r="G6986">
        <v>0</v>
      </c>
      <c r="H6986">
        <v>-0.19192628428738473</v>
      </c>
    </row>
    <row r="6987" spans="4:8" x14ac:dyDescent="0.25">
      <c r="D6987" s="27">
        <v>32549</v>
      </c>
      <c r="E6987">
        <v>41</v>
      </c>
      <c r="F6987">
        <v>0.6724</v>
      </c>
      <c r="G6987">
        <v>0</v>
      </c>
      <c r="H6987">
        <v>0.15371082982337464</v>
      </c>
    </row>
    <row r="6988" spans="4:8" x14ac:dyDescent="0.25">
      <c r="D6988" s="27">
        <v>32550</v>
      </c>
      <c r="E6988">
        <v>42</v>
      </c>
      <c r="F6988">
        <v>2.6890000000000001</v>
      </c>
      <c r="G6988">
        <v>0</v>
      </c>
      <c r="H6988">
        <v>0.20460949084016897</v>
      </c>
    </row>
    <row r="6989" spans="4:8" x14ac:dyDescent="0.25">
      <c r="D6989" s="27">
        <v>32551</v>
      </c>
      <c r="E6989">
        <v>43</v>
      </c>
      <c r="F6989">
        <v>3.3849999999999998</v>
      </c>
      <c r="G6989">
        <v>0.1</v>
      </c>
      <c r="H6989">
        <v>0.33299252005387064</v>
      </c>
    </row>
    <row r="6990" spans="4:8" x14ac:dyDescent="0.25">
      <c r="D6990" s="27">
        <v>32552</v>
      </c>
      <c r="E6990">
        <v>44</v>
      </c>
      <c r="F6990">
        <v>0.95030000000000003</v>
      </c>
      <c r="G6990">
        <v>1</v>
      </c>
      <c r="H6990">
        <v>0.16424142625657609</v>
      </c>
    </row>
    <row r="6991" spans="4:8" x14ac:dyDescent="0.25">
      <c r="D6991" s="27">
        <v>32553</v>
      </c>
      <c r="E6991">
        <v>45</v>
      </c>
      <c r="F6991">
        <v>1.325</v>
      </c>
      <c r="G6991">
        <v>4.7</v>
      </c>
      <c r="H6991">
        <v>0.30779945887098448</v>
      </c>
    </row>
    <row r="6992" spans="4:8" x14ac:dyDescent="0.25">
      <c r="D6992" s="27">
        <v>32554</v>
      </c>
      <c r="E6992">
        <v>46</v>
      </c>
      <c r="F6992">
        <v>0.51380000000000003</v>
      </c>
      <c r="G6992">
        <v>0.9</v>
      </c>
      <c r="H6992">
        <v>0.4367319755166022</v>
      </c>
    </row>
    <row r="6993" spans="4:8" x14ac:dyDescent="0.25">
      <c r="D6993" s="27">
        <v>32555</v>
      </c>
      <c r="E6993">
        <v>47</v>
      </c>
      <c r="F6993">
        <v>0.39860000000000001</v>
      </c>
      <c r="G6993">
        <v>0</v>
      </c>
      <c r="H6993">
        <v>0.45461514890898858</v>
      </c>
    </row>
    <row r="6994" spans="4:8" x14ac:dyDescent="0.25">
      <c r="D6994" s="27">
        <v>32556</v>
      </c>
      <c r="E6994">
        <v>48</v>
      </c>
      <c r="F6994">
        <v>-1.232</v>
      </c>
      <c r="G6994">
        <v>0.1</v>
      </c>
      <c r="H6994">
        <v>0.3489177135782327</v>
      </c>
    </row>
    <row r="6995" spans="4:8" x14ac:dyDescent="0.25">
      <c r="D6995" s="27">
        <v>32557</v>
      </c>
      <c r="E6995">
        <v>49</v>
      </c>
      <c r="F6995">
        <v>-2.5249999999999999</v>
      </c>
      <c r="G6995">
        <v>1</v>
      </c>
      <c r="H6995">
        <v>0.13036364643441054</v>
      </c>
    </row>
    <row r="6996" spans="4:8" x14ac:dyDescent="0.25">
      <c r="D6996" s="27">
        <v>32558</v>
      </c>
      <c r="E6996">
        <v>50</v>
      </c>
      <c r="F6996">
        <v>3.3690000000000002</v>
      </c>
      <c r="G6996">
        <v>2.7</v>
      </c>
      <c r="H6996">
        <v>0.45330144139517253</v>
      </c>
    </row>
    <row r="6997" spans="4:8" x14ac:dyDescent="0.25">
      <c r="D6997" s="27">
        <v>32559</v>
      </c>
      <c r="E6997">
        <v>51</v>
      </c>
      <c r="F6997">
        <v>2.3370000000000002</v>
      </c>
      <c r="G6997">
        <v>0</v>
      </c>
      <c r="H6997">
        <v>0.37256966130370489</v>
      </c>
    </row>
    <row r="6998" spans="4:8" x14ac:dyDescent="0.25">
      <c r="D6998" s="27">
        <v>32560</v>
      </c>
      <c r="E6998">
        <v>52</v>
      </c>
      <c r="F6998">
        <v>-0.13589999999999999</v>
      </c>
      <c r="G6998">
        <v>0</v>
      </c>
      <c r="H6998">
        <v>0.18074363241314126</v>
      </c>
    </row>
    <row r="6999" spans="4:8" x14ac:dyDescent="0.25">
      <c r="D6999" s="27">
        <v>32561</v>
      </c>
      <c r="E6999">
        <v>53</v>
      </c>
      <c r="F6999">
        <v>-0.34210000000000002</v>
      </c>
      <c r="G6999">
        <v>0.1</v>
      </c>
      <c r="H6999">
        <v>0.12745034970162161</v>
      </c>
    </row>
    <row r="7000" spans="4:8" x14ac:dyDescent="0.25">
      <c r="D7000" s="27">
        <v>32562</v>
      </c>
      <c r="E7000">
        <v>54</v>
      </c>
      <c r="F7000">
        <v>0.8841</v>
      </c>
      <c r="G7000">
        <v>2</v>
      </c>
      <c r="H7000">
        <v>0.25826364024596266</v>
      </c>
    </row>
    <row r="7001" spans="4:8" x14ac:dyDescent="0.25">
      <c r="D7001" s="27">
        <v>32563</v>
      </c>
      <c r="E7001">
        <v>55</v>
      </c>
      <c r="F7001">
        <v>1.121</v>
      </c>
      <c r="G7001">
        <v>0</v>
      </c>
      <c r="H7001">
        <v>0.31968890787220333</v>
      </c>
    </row>
    <row r="7002" spans="4:8" x14ac:dyDescent="0.25">
      <c r="D7002" s="27">
        <v>32564</v>
      </c>
      <c r="E7002">
        <v>56</v>
      </c>
      <c r="F7002">
        <v>1.607</v>
      </c>
      <c r="G7002">
        <v>2.7</v>
      </c>
      <c r="H7002">
        <v>0.26118402489454784</v>
      </c>
    </row>
    <row r="7003" spans="4:8" x14ac:dyDescent="0.25">
      <c r="D7003" s="27">
        <v>32565</v>
      </c>
      <c r="E7003">
        <v>57</v>
      </c>
      <c r="F7003">
        <v>4.444</v>
      </c>
      <c r="G7003">
        <v>2.6</v>
      </c>
      <c r="H7003">
        <v>0.28404755755886907</v>
      </c>
    </row>
    <row r="7004" spans="4:8" x14ac:dyDescent="0.25">
      <c r="D7004" s="27">
        <v>32566</v>
      </c>
      <c r="E7004">
        <v>58</v>
      </c>
      <c r="F7004">
        <v>3.907</v>
      </c>
      <c r="G7004">
        <v>2</v>
      </c>
      <c r="H7004">
        <v>0.27161822002332159</v>
      </c>
    </row>
    <row r="7005" spans="4:8" x14ac:dyDescent="0.25">
      <c r="D7005" s="27">
        <v>32567</v>
      </c>
      <c r="E7005">
        <v>59</v>
      </c>
      <c r="F7005">
        <v>2.3740000000000001</v>
      </c>
      <c r="G7005">
        <v>0</v>
      </c>
      <c r="H7005">
        <v>0.29326630914674756</v>
      </c>
    </row>
    <row r="7006" spans="4:8" x14ac:dyDescent="0.25">
      <c r="D7006" s="27">
        <v>32568</v>
      </c>
      <c r="E7006">
        <v>60</v>
      </c>
      <c r="F7006">
        <v>2.4630000000000001</v>
      </c>
      <c r="G7006">
        <v>0</v>
      </c>
      <c r="H7006">
        <v>0.31940395664272975</v>
      </c>
    </row>
    <row r="7007" spans="4:8" x14ac:dyDescent="0.25">
      <c r="D7007" s="27">
        <v>32569</v>
      </c>
      <c r="E7007">
        <v>61</v>
      </c>
      <c r="F7007">
        <v>2.1829999999999998</v>
      </c>
      <c r="G7007">
        <v>0</v>
      </c>
      <c r="H7007">
        <v>0.37287190275408749</v>
      </c>
    </row>
    <row r="7008" spans="4:8" x14ac:dyDescent="0.25">
      <c r="D7008" s="27">
        <v>32570</v>
      </c>
      <c r="E7008">
        <v>62</v>
      </c>
      <c r="F7008">
        <v>-0.39029999999999998</v>
      </c>
      <c r="G7008">
        <v>0</v>
      </c>
      <c r="H7008">
        <v>0.298998263714916</v>
      </c>
    </row>
    <row r="7009" spans="4:8" x14ac:dyDescent="0.25">
      <c r="D7009" s="27">
        <v>32571</v>
      </c>
      <c r="E7009">
        <v>63</v>
      </c>
      <c r="F7009">
        <v>1.2210000000000001</v>
      </c>
      <c r="G7009">
        <v>0</v>
      </c>
      <c r="H7009">
        <v>0.34511078631199216</v>
      </c>
    </row>
    <row r="7010" spans="4:8" x14ac:dyDescent="0.25">
      <c r="D7010" s="27">
        <v>32572</v>
      </c>
      <c r="E7010">
        <v>64</v>
      </c>
      <c r="F7010">
        <v>2.0099999999999998</v>
      </c>
      <c r="G7010">
        <v>3.4</v>
      </c>
      <c r="H7010">
        <v>0.31395571739946621</v>
      </c>
    </row>
    <row r="7011" spans="4:8" x14ac:dyDescent="0.25">
      <c r="D7011" s="27">
        <v>32573</v>
      </c>
      <c r="E7011">
        <v>65</v>
      </c>
      <c r="F7011">
        <v>0.93659999999999999</v>
      </c>
      <c r="G7011">
        <v>0</v>
      </c>
      <c r="H7011">
        <v>0.30453386998043763</v>
      </c>
    </row>
    <row r="7012" spans="4:8" x14ac:dyDescent="0.25">
      <c r="D7012" s="27">
        <v>32574</v>
      </c>
      <c r="E7012">
        <v>66</v>
      </c>
      <c r="F7012">
        <v>2.7229999999999999</v>
      </c>
      <c r="G7012">
        <v>0</v>
      </c>
      <c r="H7012">
        <v>0.31537907998230263</v>
      </c>
    </row>
    <row r="7013" spans="4:8" x14ac:dyDescent="0.25">
      <c r="D7013" s="27">
        <v>32575</v>
      </c>
      <c r="E7013">
        <v>67</v>
      </c>
      <c r="F7013">
        <v>1.631</v>
      </c>
      <c r="G7013">
        <v>0</v>
      </c>
      <c r="H7013">
        <v>0.54215174970208202</v>
      </c>
    </row>
    <row r="7014" spans="4:8" x14ac:dyDescent="0.25">
      <c r="D7014" s="27">
        <v>32576</v>
      </c>
      <c r="E7014">
        <v>68</v>
      </c>
      <c r="F7014">
        <v>0.3972</v>
      </c>
      <c r="G7014">
        <v>0</v>
      </c>
      <c r="H7014">
        <v>0.45595089342625084</v>
      </c>
    </row>
    <row r="7015" spans="4:8" x14ac:dyDescent="0.25">
      <c r="D7015" s="27">
        <v>32577</v>
      </c>
      <c r="E7015">
        <v>69</v>
      </c>
      <c r="F7015">
        <v>3.0990000000000002</v>
      </c>
      <c r="G7015">
        <v>5.5</v>
      </c>
      <c r="H7015">
        <v>0.53179273855944176</v>
      </c>
    </row>
    <row r="7016" spans="4:8" x14ac:dyDescent="0.25">
      <c r="D7016" s="27">
        <v>32578</v>
      </c>
      <c r="E7016">
        <v>70</v>
      </c>
      <c r="F7016">
        <v>4.2409999999999997</v>
      </c>
      <c r="G7016">
        <v>6.5</v>
      </c>
      <c r="H7016">
        <v>0.37846183084055579</v>
      </c>
    </row>
    <row r="7017" spans="4:8" x14ac:dyDescent="0.25">
      <c r="D7017" s="27">
        <v>32579</v>
      </c>
      <c r="E7017">
        <v>71</v>
      </c>
      <c r="F7017">
        <v>3.15</v>
      </c>
      <c r="G7017">
        <v>0</v>
      </c>
      <c r="H7017">
        <v>0.54539725254117977</v>
      </c>
    </row>
    <row r="7018" spans="4:8" x14ac:dyDescent="0.25">
      <c r="D7018" s="27">
        <v>32580</v>
      </c>
      <c r="E7018">
        <v>72</v>
      </c>
      <c r="F7018">
        <v>1.9370000000000001</v>
      </c>
      <c r="G7018">
        <v>3.4</v>
      </c>
      <c r="H7018">
        <v>0.45366602851974919</v>
      </c>
    </row>
    <row r="7019" spans="4:8" x14ac:dyDescent="0.25">
      <c r="D7019" s="27">
        <v>32581</v>
      </c>
      <c r="E7019">
        <v>73</v>
      </c>
      <c r="F7019">
        <v>4.4009999999999998</v>
      </c>
      <c r="G7019">
        <v>0</v>
      </c>
      <c r="H7019">
        <v>0.83326082778768695</v>
      </c>
    </row>
    <row r="7020" spans="4:8" x14ac:dyDescent="0.25">
      <c r="D7020" s="27">
        <v>32582</v>
      </c>
      <c r="E7020">
        <v>74</v>
      </c>
      <c r="F7020">
        <v>2.512</v>
      </c>
      <c r="G7020">
        <v>0</v>
      </c>
      <c r="H7020">
        <v>0.87736306374950579</v>
      </c>
    </row>
    <row r="7021" spans="4:8" x14ac:dyDescent="0.25">
      <c r="D7021" s="27">
        <v>32583</v>
      </c>
      <c r="E7021">
        <v>75</v>
      </c>
      <c r="F7021">
        <v>1.3680000000000001</v>
      </c>
      <c r="G7021">
        <v>2.9</v>
      </c>
      <c r="H7021">
        <v>0.37893493682590534</v>
      </c>
    </row>
    <row r="7022" spans="4:8" x14ac:dyDescent="0.25">
      <c r="D7022" s="27">
        <v>32584</v>
      </c>
      <c r="E7022">
        <v>76</v>
      </c>
      <c r="F7022">
        <v>1.2210000000000001</v>
      </c>
      <c r="G7022">
        <v>0.1</v>
      </c>
      <c r="H7022">
        <v>0.65774552936431263</v>
      </c>
    </row>
    <row r="7023" spans="4:8" x14ac:dyDescent="0.25">
      <c r="D7023" s="27">
        <v>32585</v>
      </c>
      <c r="E7023">
        <v>77</v>
      </c>
      <c r="F7023">
        <v>0.87309999999999999</v>
      </c>
      <c r="G7023">
        <v>0</v>
      </c>
      <c r="H7023">
        <v>1.0163022673014319</v>
      </c>
    </row>
    <row r="7024" spans="4:8" x14ac:dyDescent="0.25">
      <c r="D7024" s="27">
        <v>32586</v>
      </c>
      <c r="E7024">
        <v>78</v>
      </c>
      <c r="F7024">
        <v>3.7679999999999998</v>
      </c>
      <c r="G7024">
        <v>0</v>
      </c>
      <c r="H7024">
        <v>1.1095423407943519</v>
      </c>
    </row>
    <row r="7025" spans="4:8" x14ac:dyDescent="0.25">
      <c r="D7025" s="27">
        <v>32587</v>
      </c>
      <c r="E7025">
        <v>79</v>
      </c>
      <c r="F7025">
        <v>4.9429999999999996</v>
      </c>
      <c r="G7025">
        <v>2.1</v>
      </c>
      <c r="H7025">
        <v>0.60721136232990158</v>
      </c>
    </row>
    <row r="7026" spans="4:8" x14ac:dyDescent="0.25">
      <c r="D7026" s="27">
        <v>32588</v>
      </c>
      <c r="E7026">
        <v>80</v>
      </c>
      <c r="F7026">
        <v>5.2119999999999997</v>
      </c>
      <c r="G7026">
        <v>4</v>
      </c>
      <c r="H7026">
        <v>0.61127536828170537</v>
      </c>
    </row>
    <row r="7027" spans="4:8" x14ac:dyDescent="0.25">
      <c r="D7027" s="27">
        <v>32589</v>
      </c>
      <c r="E7027">
        <v>81</v>
      </c>
      <c r="F7027">
        <v>3.6920000000000002</v>
      </c>
      <c r="G7027">
        <v>2.6</v>
      </c>
      <c r="H7027">
        <v>1.0528477625661536</v>
      </c>
    </row>
    <row r="7028" spans="4:8" x14ac:dyDescent="0.25">
      <c r="D7028" s="27">
        <v>32590</v>
      </c>
      <c r="E7028">
        <v>82</v>
      </c>
      <c r="F7028">
        <v>2.4009999999999998</v>
      </c>
      <c r="G7028">
        <v>2.1</v>
      </c>
      <c r="H7028">
        <v>0.50913358653972984</v>
      </c>
    </row>
    <row r="7029" spans="4:8" x14ac:dyDescent="0.25">
      <c r="D7029" s="27">
        <v>32591</v>
      </c>
      <c r="E7029">
        <v>83</v>
      </c>
      <c r="F7029">
        <v>1.7949999999999999</v>
      </c>
      <c r="G7029">
        <v>4</v>
      </c>
      <c r="H7029">
        <v>0.68889034667265636</v>
      </c>
    </row>
    <row r="7030" spans="4:8" x14ac:dyDescent="0.25">
      <c r="D7030" s="27">
        <v>32592</v>
      </c>
      <c r="E7030">
        <v>84</v>
      </c>
      <c r="F7030">
        <v>2.9209999999999998</v>
      </c>
      <c r="G7030">
        <v>7.3</v>
      </c>
      <c r="H7030">
        <v>0.5603370623202667</v>
      </c>
    </row>
    <row r="7031" spans="4:8" x14ac:dyDescent="0.25">
      <c r="D7031" s="27">
        <v>32593</v>
      </c>
      <c r="E7031">
        <v>85</v>
      </c>
      <c r="F7031">
        <v>2.1080000000000001</v>
      </c>
      <c r="G7031">
        <v>0.1</v>
      </c>
      <c r="H7031">
        <v>0.83766245282145679</v>
      </c>
    </row>
    <row r="7032" spans="4:8" x14ac:dyDescent="0.25">
      <c r="D7032" s="27">
        <v>32594</v>
      </c>
      <c r="E7032">
        <v>86</v>
      </c>
      <c r="F7032">
        <v>1.361</v>
      </c>
      <c r="G7032">
        <v>0</v>
      </c>
      <c r="H7032">
        <v>0.55195184700000122</v>
      </c>
    </row>
    <row r="7033" spans="4:8" x14ac:dyDescent="0.25">
      <c r="D7033" s="27">
        <v>32595</v>
      </c>
      <c r="E7033">
        <v>87</v>
      </c>
      <c r="F7033">
        <v>6.9470000000000001</v>
      </c>
      <c r="G7033">
        <v>0</v>
      </c>
      <c r="H7033">
        <v>1.0477999533081928</v>
      </c>
    </row>
    <row r="7034" spans="4:8" x14ac:dyDescent="0.25">
      <c r="D7034" s="27">
        <v>32596</v>
      </c>
      <c r="E7034">
        <v>88</v>
      </c>
      <c r="F7034">
        <v>6.4930000000000003</v>
      </c>
      <c r="G7034">
        <v>0</v>
      </c>
      <c r="H7034">
        <v>2.5668230983702607</v>
      </c>
    </row>
    <row r="7035" spans="4:8" x14ac:dyDescent="0.25">
      <c r="D7035" s="27">
        <v>32597</v>
      </c>
      <c r="E7035">
        <v>89</v>
      </c>
      <c r="F7035">
        <v>3.335</v>
      </c>
      <c r="G7035">
        <v>3.2</v>
      </c>
      <c r="H7035">
        <v>0.89228101317823583</v>
      </c>
    </row>
    <row r="7036" spans="4:8" x14ac:dyDescent="0.25">
      <c r="D7036" s="27">
        <v>32598</v>
      </c>
      <c r="E7036">
        <v>90</v>
      </c>
      <c r="F7036">
        <v>2.8809999999999998</v>
      </c>
      <c r="G7036">
        <v>1.1000000000000001</v>
      </c>
      <c r="H7036">
        <v>0.98729204807178439</v>
      </c>
    </row>
    <row r="7037" spans="4:8" x14ac:dyDescent="0.25">
      <c r="D7037" s="27">
        <v>32599</v>
      </c>
      <c r="E7037">
        <v>91</v>
      </c>
      <c r="F7037">
        <v>-0.42549999999999999</v>
      </c>
      <c r="G7037">
        <v>0.1</v>
      </c>
      <c r="H7037">
        <v>1.228165738470524</v>
      </c>
    </row>
    <row r="7038" spans="4:8" x14ac:dyDescent="0.25">
      <c r="D7038" s="27">
        <v>32600</v>
      </c>
      <c r="E7038">
        <v>92</v>
      </c>
      <c r="F7038">
        <v>-1.2190000000000001</v>
      </c>
      <c r="G7038">
        <v>0.7</v>
      </c>
      <c r="H7038">
        <v>1.128740866967052</v>
      </c>
    </row>
    <row r="7039" spans="4:8" x14ac:dyDescent="0.25">
      <c r="D7039" s="27">
        <v>32601</v>
      </c>
      <c r="E7039">
        <v>93</v>
      </c>
      <c r="F7039">
        <v>-2.06</v>
      </c>
      <c r="G7039">
        <v>0.1</v>
      </c>
      <c r="H7039">
        <v>0.9413839123658031</v>
      </c>
    </row>
    <row r="7040" spans="4:8" x14ac:dyDescent="0.25">
      <c r="D7040" s="27">
        <v>32602</v>
      </c>
      <c r="E7040">
        <v>94</v>
      </c>
      <c r="F7040">
        <v>-2.028</v>
      </c>
      <c r="G7040">
        <v>0</v>
      </c>
      <c r="H7040">
        <v>0.98834726670505202</v>
      </c>
    </row>
    <row r="7041" spans="4:8" x14ac:dyDescent="0.25">
      <c r="D7041" s="27">
        <v>32603</v>
      </c>
      <c r="E7041">
        <v>95</v>
      </c>
      <c r="F7041">
        <v>-0.87929999999999997</v>
      </c>
      <c r="G7041">
        <v>0</v>
      </c>
      <c r="H7041">
        <v>1.2435635249881414</v>
      </c>
    </row>
    <row r="7042" spans="4:8" x14ac:dyDescent="0.25">
      <c r="D7042" s="27">
        <v>32604</v>
      </c>
      <c r="E7042">
        <v>96</v>
      </c>
      <c r="F7042">
        <v>1.784</v>
      </c>
      <c r="G7042">
        <v>0.1</v>
      </c>
      <c r="H7042">
        <v>1.0861141698872079</v>
      </c>
    </row>
    <row r="7043" spans="4:8" x14ac:dyDescent="0.25">
      <c r="D7043" s="27">
        <v>32605</v>
      </c>
      <c r="E7043">
        <v>97</v>
      </c>
      <c r="F7043">
        <v>2.6669999999999998</v>
      </c>
      <c r="G7043">
        <v>5.5</v>
      </c>
      <c r="H7043">
        <v>0.70797993854625352</v>
      </c>
    </row>
    <row r="7044" spans="4:8" x14ac:dyDescent="0.25">
      <c r="D7044" s="27">
        <v>32606</v>
      </c>
      <c r="E7044">
        <v>98</v>
      </c>
      <c r="F7044">
        <v>3.24</v>
      </c>
      <c r="G7044">
        <v>0</v>
      </c>
      <c r="H7044">
        <v>0.82178236040703112</v>
      </c>
    </row>
    <row r="7045" spans="4:8" x14ac:dyDescent="0.25">
      <c r="D7045" s="27">
        <v>32607</v>
      </c>
      <c r="E7045">
        <v>99</v>
      </c>
      <c r="F7045">
        <v>4.173</v>
      </c>
      <c r="G7045">
        <v>3.2</v>
      </c>
      <c r="H7045">
        <v>0.76340693055814013</v>
      </c>
    </row>
    <row r="7046" spans="4:8" x14ac:dyDescent="0.25">
      <c r="D7046" s="27">
        <v>32608</v>
      </c>
      <c r="E7046">
        <v>100</v>
      </c>
      <c r="F7046">
        <v>6.13</v>
      </c>
      <c r="G7046">
        <v>0</v>
      </c>
      <c r="H7046">
        <v>1.2683283258359157</v>
      </c>
    </row>
    <row r="7047" spans="4:8" x14ac:dyDescent="0.25">
      <c r="D7047" s="27">
        <v>32609</v>
      </c>
      <c r="E7047">
        <v>101</v>
      </c>
      <c r="F7047">
        <v>6.8639999999999999</v>
      </c>
      <c r="G7047">
        <v>0</v>
      </c>
      <c r="H7047">
        <v>1.0701256084172157</v>
      </c>
    </row>
    <row r="7048" spans="4:8" x14ac:dyDescent="0.25">
      <c r="D7048" s="27">
        <v>32610</v>
      </c>
      <c r="E7048">
        <v>102</v>
      </c>
      <c r="F7048">
        <v>10.99</v>
      </c>
      <c r="G7048">
        <v>0</v>
      </c>
      <c r="H7048">
        <v>2.1982635450208257</v>
      </c>
    </row>
    <row r="7049" spans="4:8" x14ac:dyDescent="0.25">
      <c r="D7049" s="27">
        <v>32611</v>
      </c>
      <c r="E7049">
        <v>103</v>
      </c>
      <c r="F7049">
        <v>11.9</v>
      </c>
      <c r="G7049">
        <v>0</v>
      </c>
      <c r="H7049">
        <v>1.9710924732343049</v>
      </c>
    </row>
    <row r="7050" spans="4:8" x14ac:dyDescent="0.25">
      <c r="D7050" s="27">
        <v>32612</v>
      </c>
      <c r="E7050">
        <v>104</v>
      </c>
      <c r="F7050">
        <v>12.08</v>
      </c>
      <c r="G7050">
        <v>0</v>
      </c>
      <c r="H7050">
        <v>2.2710997950568141</v>
      </c>
    </row>
    <row r="7051" spans="4:8" x14ac:dyDescent="0.25">
      <c r="D7051" s="27">
        <v>32613</v>
      </c>
      <c r="E7051">
        <v>105</v>
      </c>
      <c r="F7051">
        <v>7.9269999999999996</v>
      </c>
      <c r="G7051">
        <v>0</v>
      </c>
      <c r="H7051">
        <v>2.1354606731314214</v>
      </c>
    </row>
    <row r="7052" spans="4:8" x14ac:dyDescent="0.25">
      <c r="D7052" s="27">
        <v>32614</v>
      </c>
      <c r="E7052">
        <v>106</v>
      </c>
      <c r="F7052">
        <v>4.7629999999999999</v>
      </c>
      <c r="G7052">
        <v>0.6</v>
      </c>
      <c r="H7052">
        <v>2.0040350549139267</v>
      </c>
    </row>
    <row r="7053" spans="4:8" x14ac:dyDescent="0.25">
      <c r="D7053" s="27">
        <v>32615</v>
      </c>
      <c r="E7053">
        <v>107</v>
      </c>
      <c r="F7053">
        <v>2.5209999999999999</v>
      </c>
      <c r="G7053">
        <v>1.5</v>
      </c>
      <c r="H7053">
        <v>0.80446375537001602</v>
      </c>
    </row>
    <row r="7054" spans="4:8" x14ac:dyDescent="0.25">
      <c r="D7054" s="27">
        <v>32616</v>
      </c>
      <c r="E7054">
        <v>108</v>
      </c>
      <c r="F7054">
        <v>3.6659999999999999</v>
      </c>
      <c r="G7054">
        <v>7</v>
      </c>
      <c r="H7054">
        <v>1.3693275623121357</v>
      </c>
    </row>
    <row r="7055" spans="4:8" x14ac:dyDescent="0.25">
      <c r="D7055" s="27">
        <v>32617</v>
      </c>
      <c r="E7055">
        <v>109</v>
      </c>
      <c r="F7055">
        <v>3.153</v>
      </c>
      <c r="G7055">
        <v>2.6</v>
      </c>
      <c r="H7055">
        <v>0.84926485029508725</v>
      </c>
    </row>
    <row r="7056" spans="4:8" x14ac:dyDescent="0.25">
      <c r="D7056" s="27">
        <v>32618</v>
      </c>
      <c r="E7056">
        <v>110</v>
      </c>
      <c r="F7056">
        <v>4.9889999999999999</v>
      </c>
      <c r="G7056">
        <v>0</v>
      </c>
      <c r="H7056">
        <v>1.1665668698319658</v>
      </c>
    </row>
    <row r="7057" spans="4:8" x14ac:dyDescent="0.25">
      <c r="D7057" s="27">
        <v>32619</v>
      </c>
      <c r="E7057">
        <v>111</v>
      </c>
      <c r="F7057">
        <v>6.5069999999999997</v>
      </c>
      <c r="G7057">
        <v>0</v>
      </c>
      <c r="H7057">
        <v>1.6915393372596785</v>
      </c>
    </row>
    <row r="7058" spans="4:8" x14ac:dyDescent="0.25">
      <c r="D7058" s="27">
        <v>32620</v>
      </c>
      <c r="E7058">
        <v>112</v>
      </c>
      <c r="F7058">
        <v>7.0369999999999999</v>
      </c>
      <c r="G7058">
        <v>2.2999999999999998</v>
      </c>
      <c r="H7058">
        <v>1.9685956852207929</v>
      </c>
    </row>
    <row r="7059" spans="4:8" x14ac:dyDescent="0.25">
      <c r="D7059" s="27">
        <v>32621</v>
      </c>
      <c r="E7059">
        <v>113</v>
      </c>
      <c r="F7059">
        <v>2.2890000000000001</v>
      </c>
      <c r="G7059">
        <v>0.1</v>
      </c>
      <c r="H7059">
        <v>1.1395678796664155</v>
      </c>
    </row>
    <row r="7060" spans="4:8" x14ac:dyDescent="0.25">
      <c r="D7060" s="27">
        <v>32622</v>
      </c>
      <c r="E7060">
        <v>114</v>
      </c>
      <c r="F7060">
        <v>2.8519999999999999</v>
      </c>
      <c r="G7060">
        <v>1.2</v>
      </c>
      <c r="H7060">
        <v>1.7689674312926185</v>
      </c>
    </row>
    <row r="7061" spans="4:8" x14ac:dyDescent="0.25">
      <c r="D7061" s="27">
        <v>32623</v>
      </c>
      <c r="E7061">
        <v>115</v>
      </c>
      <c r="F7061">
        <v>5.6449999999999996</v>
      </c>
      <c r="G7061">
        <v>5.2</v>
      </c>
      <c r="H7061">
        <v>1.5875654255701692</v>
      </c>
    </row>
    <row r="7062" spans="4:8" x14ac:dyDescent="0.25">
      <c r="D7062" s="27">
        <v>32624</v>
      </c>
      <c r="E7062">
        <v>116</v>
      </c>
      <c r="F7062">
        <v>10.84</v>
      </c>
      <c r="G7062">
        <v>1</v>
      </c>
      <c r="H7062">
        <v>2.3601680373709106</v>
      </c>
    </row>
    <row r="7063" spans="4:8" x14ac:dyDescent="0.25">
      <c r="D7063" s="27">
        <v>32625</v>
      </c>
      <c r="E7063">
        <v>117</v>
      </c>
      <c r="F7063">
        <v>10.31</v>
      </c>
      <c r="G7063">
        <v>9.5</v>
      </c>
      <c r="H7063">
        <v>1.1749322388161603</v>
      </c>
    </row>
    <row r="7064" spans="4:8" x14ac:dyDescent="0.25">
      <c r="D7064" s="27">
        <v>32626</v>
      </c>
      <c r="E7064">
        <v>118</v>
      </c>
      <c r="F7064">
        <v>7.39</v>
      </c>
      <c r="G7064">
        <v>0</v>
      </c>
      <c r="H7064">
        <v>1.1947793303492362</v>
      </c>
    </row>
    <row r="7065" spans="4:8" x14ac:dyDescent="0.25">
      <c r="D7065" s="27">
        <v>32627</v>
      </c>
      <c r="E7065">
        <v>119</v>
      </c>
      <c r="F7065">
        <v>7.3029999999999999</v>
      </c>
      <c r="G7065">
        <v>0</v>
      </c>
      <c r="H7065">
        <v>1.6416976118924369</v>
      </c>
    </row>
    <row r="7066" spans="4:8" x14ac:dyDescent="0.25">
      <c r="D7066" s="27">
        <v>32628</v>
      </c>
      <c r="E7066">
        <v>120</v>
      </c>
      <c r="F7066">
        <v>7.4279999999999999</v>
      </c>
      <c r="G7066">
        <v>0</v>
      </c>
      <c r="H7066">
        <v>2.7469561948028449</v>
      </c>
    </row>
    <row r="7067" spans="4:8" x14ac:dyDescent="0.25">
      <c r="D7067" s="27">
        <v>32629</v>
      </c>
      <c r="E7067">
        <v>121</v>
      </c>
      <c r="F7067">
        <v>9.4909999999999997</v>
      </c>
      <c r="G7067">
        <v>0</v>
      </c>
      <c r="H7067">
        <v>3.0041062453740692</v>
      </c>
    </row>
    <row r="7068" spans="4:8" x14ac:dyDescent="0.25">
      <c r="D7068" s="27">
        <v>32630</v>
      </c>
      <c r="E7068">
        <v>122</v>
      </c>
      <c r="F7068">
        <v>10.89</v>
      </c>
      <c r="G7068">
        <v>0.1</v>
      </c>
      <c r="H7068">
        <v>2.4584874493287967</v>
      </c>
    </row>
    <row r="7069" spans="4:8" x14ac:dyDescent="0.25">
      <c r="D7069" s="27">
        <v>32631</v>
      </c>
      <c r="E7069">
        <v>123</v>
      </c>
      <c r="F7069">
        <v>12.68</v>
      </c>
      <c r="G7069">
        <v>0</v>
      </c>
      <c r="H7069">
        <v>2.6779653927563793</v>
      </c>
    </row>
    <row r="7070" spans="4:8" x14ac:dyDescent="0.25">
      <c r="D7070" s="27">
        <v>32632</v>
      </c>
      <c r="E7070">
        <v>124</v>
      </c>
      <c r="F7070">
        <v>11.93</v>
      </c>
      <c r="G7070">
        <v>1</v>
      </c>
      <c r="H7070">
        <v>3.1029854419751617</v>
      </c>
    </row>
    <row r="7071" spans="4:8" x14ac:dyDescent="0.25">
      <c r="D7071" s="27">
        <v>32633</v>
      </c>
      <c r="E7071">
        <v>125</v>
      </c>
      <c r="F7071">
        <v>9.984</v>
      </c>
      <c r="G7071">
        <v>0</v>
      </c>
      <c r="H7071">
        <v>2.8386718773763859</v>
      </c>
    </row>
    <row r="7072" spans="4:8" x14ac:dyDescent="0.25">
      <c r="D7072" s="27">
        <v>32634</v>
      </c>
      <c r="E7072">
        <v>126</v>
      </c>
      <c r="F7072">
        <v>8.532</v>
      </c>
      <c r="G7072">
        <v>0</v>
      </c>
      <c r="H7072">
        <v>2.8110456368122563</v>
      </c>
    </row>
    <row r="7073" spans="4:8" x14ac:dyDescent="0.25">
      <c r="D7073" s="27">
        <v>32635</v>
      </c>
      <c r="E7073">
        <v>127</v>
      </c>
      <c r="F7073">
        <v>9.7110000000000003</v>
      </c>
      <c r="G7073">
        <v>0.3</v>
      </c>
      <c r="H7073">
        <v>2.8853119076828966</v>
      </c>
    </row>
    <row r="7074" spans="4:8" x14ac:dyDescent="0.25">
      <c r="D7074" s="27">
        <v>32636</v>
      </c>
      <c r="E7074">
        <v>128</v>
      </c>
      <c r="F7074">
        <v>10.64</v>
      </c>
      <c r="G7074">
        <v>0</v>
      </c>
      <c r="H7074">
        <v>2.7334971615120098</v>
      </c>
    </row>
    <row r="7075" spans="4:8" x14ac:dyDescent="0.25">
      <c r="D7075" s="27">
        <v>32637</v>
      </c>
      <c r="E7075">
        <v>129</v>
      </c>
      <c r="F7075">
        <v>9.4269999999999996</v>
      </c>
      <c r="G7075">
        <v>4.3</v>
      </c>
      <c r="H7075">
        <v>1.9632162357524232</v>
      </c>
    </row>
    <row r="7076" spans="4:8" x14ac:dyDescent="0.25">
      <c r="D7076" s="27">
        <v>32638</v>
      </c>
      <c r="E7076">
        <v>130</v>
      </c>
      <c r="F7076">
        <v>8.875</v>
      </c>
      <c r="G7076">
        <v>0</v>
      </c>
      <c r="H7076">
        <v>3.3858517709692815</v>
      </c>
    </row>
    <row r="7077" spans="4:8" x14ac:dyDescent="0.25">
      <c r="D7077" s="27">
        <v>32639</v>
      </c>
      <c r="E7077">
        <v>131</v>
      </c>
      <c r="F7077">
        <v>7.8680000000000003</v>
      </c>
      <c r="G7077">
        <v>0</v>
      </c>
      <c r="H7077">
        <v>2.1124841889484154</v>
      </c>
    </row>
    <row r="7078" spans="4:8" x14ac:dyDescent="0.25">
      <c r="D7078" s="27">
        <v>32640</v>
      </c>
      <c r="E7078">
        <v>132</v>
      </c>
      <c r="F7078">
        <v>8.4819999999999993</v>
      </c>
      <c r="G7078">
        <v>7.8</v>
      </c>
      <c r="H7078">
        <v>2.2582548201441126</v>
      </c>
    </row>
    <row r="7079" spans="4:8" x14ac:dyDescent="0.25">
      <c r="D7079" s="27">
        <v>32641</v>
      </c>
      <c r="E7079">
        <v>133</v>
      </c>
      <c r="F7079">
        <v>10.52</v>
      </c>
      <c r="G7079">
        <v>0.3</v>
      </c>
      <c r="H7079">
        <v>2.6512151362194945</v>
      </c>
    </row>
    <row r="7080" spans="4:8" x14ac:dyDescent="0.25">
      <c r="D7080" s="27">
        <v>32642</v>
      </c>
      <c r="E7080">
        <v>134</v>
      </c>
      <c r="F7080">
        <v>8.3219999999999992</v>
      </c>
      <c r="G7080">
        <v>2.8</v>
      </c>
      <c r="H7080">
        <v>2.1521589162050283</v>
      </c>
    </row>
    <row r="7081" spans="4:8" x14ac:dyDescent="0.25">
      <c r="D7081" s="27">
        <v>32643</v>
      </c>
      <c r="E7081">
        <v>135</v>
      </c>
      <c r="F7081">
        <v>11.76</v>
      </c>
      <c r="G7081">
        <v>0</v>
      </c>
      <c r="H7081">
        <v>3.3964436430537708</v>
      </c>
    </row>
    <row r="7082" spans="4:8" x14ac:dyDescent="0.25">
      <c r="D7082" s="27">
        <v>32644</v>
      </c>
      <c r="E7082">
        <v>136</v>
      </c>
      <c r="F7082">
        <v>14.98</v>
      </c>
      <c r="G7082">
        <v>0</v>
      </c>
      <c r="H7082">
        <v>4.169729957920258</v>
      </c>
    </row>
    <row r="7083" spans="4:8" x14ac:dyDescent="0.25">
      <c r="D7083" s="27">
        <v>32645</v>
      </c>
      <c r="E7083">
        <v>137</v>
      </c>
      <c r="F7083">
        <v>13.2</v>
      </c>
      <c r="G7083">
        <v>0</v>
      </c>
      <c r="H7083">
        <v>4.2282525869840315</v>
      </c>
    </row>
    <row r="7084" spans="4:8" x14ac:dyDescent="0.25">
      <c r="D7084" s="27">
        <v>32646</v>
      </c>
      <c r="E7084">
        <v>138</v>
      </c>
      <c r="F7084">
        <v>13.41</v>
      </c>
      <c r="G7084">
        <v>0</v>
      </c>
      <c r="H7084">
        <v>3.8348556304971342</v>
      </c>
    </row>
    <row r="7085" spans="4:8" x14ac:dyDescent="0.25">
      <c r="D7085" s="27">
        <v>32647</v>
      </c>
      <c r="E7085">
        <v>139</v>
      </c>
      <c r="F7085">
        <v>13.98</v>
      </c>
      <c r="G7085">
        <v>0</v>
      </c>
      <c r="H7085">
        <v>2.9557124508414385</v>
      </c>
    </row>
    <row r="7086" spans="4:8" x14ac:dyDescent="0.25">
      <c r="D7086" s="27">
        <v>32648</v>
      </c>
      <c r="E7086">
        <v>140</v>
      </c>
      <c r="F7086">
        <v>11.74</v>
      </c>
      <c r="G7086">
        <v>0</v>
      </c>
      <c r="H7086">
        <v>3.6295541983248398</v>
      </c>
    </row>
    <row r="7087" spans="4:8" x14ac:dyDescent="0.25">
      <c r="D7087" s="27">
        <v>32649</v>
      </c>
      <c r="E7087">
        <v>141</v>
      </c>
      <c r="F7087">
        <v>8.4830000000000005</v>
      </c>
      <c r="G7087">
        <v>0</v>
      </c>
      <c r="H7087">
        <v>3.3915323643817561</v>
      </c>
    </row>
    <row r="7088" spans="4:8" x14ac:dyDescent="0.25">
      <c r="D7088" s="27">
        <v>32650</v>
      </c>
      <c r="E7088">
        <v>142</v>
      </c>
      <c r="F7088">
        <v>13.32</v>
      </c>
      <c r="G7088">
        <v>0</v>
      </c>
      <c r="H7088">
        <v>4.0356790373319784</v>
      </c>
    </row>
    <row r="7089" spans="4:8" x14ac:dyDescent="0.25">
      <c r="D7089" s="27">
        <v>32651</v>
      </c>
      <c r="E7089">
        <v>143</v>
      </c>
      <c r="F7089">
        <v>17.77</v>
      </c>
      <c r="G7089">
        <v>0</v>
      </c>
      <c r="H7089">
        <v>4.2997766270853628</v>
      </c>
    </row>
    <row r="7090" spans="4:8" x14ac:dyDescent="0.25">
      <c r="D7090" s="27">
        <v>32652</v>
      </c>
      <c r="E7090">
        <v>144</v>
      </c>
      <c r="F7090">
        <v>19.3</v>
      </c>
      <c r="G7090">
        <v>0</v>
      </c>
      <c r="H7090">
        <v>5.2580874042514738</v>
      </c>
    </row>
    <row r="7091" spans="4:8" x14ac:dyDescent="0.25">
      <c r="D7091" s="27">
        <v>32653</v>
      </c>
      <c r="E7091">
        <v>145</v>
      </c>
      <c r="F7091">
        <v>19.05</v>
      </c>
      <c r="G7091">
        <v>0</v>
      </c>
      <c r="H7091">
        <v>4.9883660495914022</v>
      </c>
    </row>
    <row r="7092" spans="4:8" x14ac:dyDescent="0.25">
      <c r="D7092" s="27">
        <v>32654</v>
      </c>
      <c r="E7092">
        <v>146</v>
      </c>
      <c r="F7092">
        <v>12.45</v>
      </c>
      <c r="G7092">
        <v>1.5</v>
      </c>
      <c r="H7092">
        <v>2.9434322107376305</v>
      </c>
    </row>
    <row r="7093" spans="4:8" x14ac:dyDescent="0.25">
      <c r="D7093" s="27">
        <v>32655</v>
      </c>
      <c r="E7093">
        <v>147</v>
      </c>
      <c r="F7093">
        <v>10.95</v>
      </c>
      <c r="G7093">
        <v>0</v>
      </c>
      <c r="H7093">
        <v>3.1010431127991542</v>
      </c>
    </row>
    <row r="7094" spans="4:8" x14ac:dyDescent="0.25">
      <c r="D7094" s="27">
        <v>32656</v>
      </c>
      <c r="E7094">
        <v>148</v>
      </c>
      <c r="F7094">
        <v>12.51</v>
      </c>
      <c r="G7094">
        <v>0.1</v>
      </c>
      <c r="H7094">
        <v>3.6861532101441288</v>
      </c>
    </row>
    <row r="7095" spans="4:8" x14ac:dyDescent="0.25">
      <c r="D7095" s="27">
        <v>32657</v>
      </c>
      <c r="E7095">
        <v>149</v>
      </c>
      <c r="F7095">
        <v>12.36</v>
      </c>
      <c r="G7095">
        <v>0</v>
      </c>
      <c r="H7095">
        <v>3.0338085208158896</v>
      </c>
    </row>
    <row r="7096" spans="4:8" x14ac:dyDescent="0.25">
      <c r="D7096" s="27">
        <v>32658</v>
      </c>
      <c r="E7096">
        <v>150</v>
      </c>
      <c r="F7096">
        <v>11.58</v>
      </c>
      <c r="G7096">
        <v>4</v>
      </c>
      <c r="H7096">
        <v>3.1020313500070369</v>
      </c>
    </row>
    <row r="7097" spans="4:8" x14ac:dyDescent="0.25">
      <c r="D7097" s="27">
        <v>32659</v>
      </c>
      <c r="E7097">
        <v>151</v>
      </c>
      <c r="F7097">
        <v>7.077</v>
      </c>
      <c r="G7097">
        <v>8.1999999999999993</v>
      </c>
      <c r="H7097">
        <v>1.2856702836004337</v>
      </c>
    </row>
    <row r="7098" spans="4:8" x14ac:dyDescent="0.25">
      <c r="D7098" s="27">
        <v>32660</v>
      </c>
      <c r="E7098">
        <v>152</v>
      </c>
      <c r="F7098">
        <v>8.83</v>
      </c>
      <c r="G7098">
        <v>1.3</v>
      </c>
      <c r="H7098">
        <v>2.4442571847071579</v>
      </c>
    </row>
    <row r="7099" spans="4:8" x14ac:dyDescent="0.25">
      <c r="D7099" s="27">
        <v>32661</v>
      </c>
      <c r="E7099">
        <v>153</v>
      </c>
      <c r="F7099">
        <v>11.24</v>
      </c>
      <c r="G7099">
        <v>0</v>
      </c>
      <c r="H7099">
        <v>3.8057919918528351</v>
      </c>
    </row>
    <row r="7100" spans="4:8" x14ac:dyDescent="0.25">
      <c r="D7100" s="27">
        <v>32662</v>
      </c>
      <c r="E7100">
        <v>154</v>
      </c>
      <c r="F7100">
        <v>9.6609999999999996</v>
      </c>
      <c r="G7100">
        <v>5</v>
      </c>
      <c r="H7100">
        <v>1.6373560332765862</v>
      </c>
    </row>
    <row r="7101" spans="4:8" x14ac:dyDescent="0.25">
      <c r="D7101" s="27">
        <v>32663</v>
      </c>
      <c r="E7101">
        <v>155</v>
      </c>
      <c r="F7101">
        <v>9.2940000000000005</v>
      </c>
      <c r="G7101">
        <v>3.9</v>
      </c>
      <c r="H7101">
        <v>1.3036055089469858</v>
      </c>
    </row>
    <row r="7102" spans="4:8" x14ac:dyDescent="0.25">
      <c r="D7102" s="27">
        <v>32664</v>
      </c>
      <c r="E7102">
        <v>156</v>
      </c>
      <c r="F7102">
        <v>12.5</v>
      </c>
      <c r="G7102">
        <v>0</v>
      </c>
      <c r="H7102">
        <v>2.4564619369530556</v>
      </c>
    </row>
    <row r="7103" spans="4:8" x14ac:dyDescent="0.25">
      <c r="D7103" s="27">
        <v>32665</v>
      </c>
      <c r="E7103">
        <v>157</v>
      </c>
      <c r="F7103">
        <v>14.39</v>
      </c>
      <c r="G7103">
        <v>0</v>
      </c>
      <c r="H7103">
        <v>3.4956628842815958</v>
      </c>
    </row>
    <row r="7104" spans="4:8" x14ac:dyDescent="0.25">
      <c r="D7104" s="27">
        <v>32666</v>
      </c>
      <c r="E7104">
        <v>158</v>
      </c>
      <c r="F7104">
        <v>12.22</v>
      </c>
      <c r="G7104">
        <v>21.5</v>
      </c>
      <c r="H7104">
        <v>2.0991044037814093</v>
      </c>
    </row>
    <row r="7105" spans="4:8" x14ac:dyDescent="0.25">
      <c r="D7105" s="27">
        <v>32667</v>
      </c>
      <c r="E7105">
        <v>159</v>
      </c>
      <c r="F7105">
        <v>13.02</v>
      </c>
      <c r="G7105">
        <v>0</v>
      </c>
      <c r="H7105">
        <v>3.4042294281173064</v>
      </c>
    </row>
    <row r="7106" spans="4:8" x14ac:dyDescent="0.25">
      <c r="D7106" s="27">
        <v>32668</v>
      </c>
      <c r="E7106">
        <v>160</v>
      </c>
      <c r="F7106">
        <v>13.42</v>
      </c>
      <c r="G7106">
        <v>0</v>
      </c>
      <c r="H7106">
        <v>4.1282492999162974</v>
      </c>
    </row>
    <row r="7107" spans="4:8" x14ac:dyDescent="0.25">
      <c r="D7107" s="27">
        <v>32669</v>
      </c>
      <c r="E7107">
        <v>161</v>
      </c>
      <c r="F7107">
        <v>12.88</v>
      </c>
      <c r="G7107">
        <v>5.4</v>
      </c>
      <c r="H7107">
        <v>3.1474987641200478</v>
      </c>
    </row>
    <row r="7108" spans="4:8" x14ac:dyDescent="0.25">
      <c r="D7108" s="27">
        <v>32670</v>
      </c>
      <c r="E7108">
        <v>162</v>
      </c>
      <c r="F7108">
        <v>14.9</v>
      </c>
      <c r="G7108">
        <v>0</v>
      </c>
      <c r="H7108">
        <v>4.3597810075562773</v>
      </c>
    </row>
    <row r="7109" spans="4:8" x14ac:dyDescent="0.25">
      <c r="D7109" s="27">
        <v>32671</v>
      </c>
      <c r="E7109">
        <v>163</v>
      </c>
      <c r="F7109">
        <v>15.76</v>
      </c>
      <c r="G7109">
        <v>0</v>
      </c>
      <c r="H7109">
        <v>4.4046279229133862</v>
      </c>
    </row>
    <row r="7110" spans="4:8" x14ac:dyDescent="0.25">
      <c r="D7110" s="27">
        <v>32672</v>
      </c>
      <c r="E7110">
        <v>164</v>
      </c>
      <c r="F7110">
        <v>13.75</v>
      </c>
      <c r="G7110">
        <v>0</v>
      </c>
      <c r="H7110">
        <v>4.506266504088841</v>
      </c>
    </row>
    <row r="7111" spans="4:8" x14ac:dyDescent="0.25">
      <c r="D7111" s="27">
        <v>32673</v>
      </c>
      <c r="E7111">
        <v>165</v>
      </c>
      <c r="F7111">
        <v>11.1</v>
      </c>
      <c r="G7111">
        <v>0</v>
      </c>
      <c r="H7111">
        <v>4.1588390254928704</v>
      </c>
    </row>
    <row r="7112" spans="4:8" x14ac:dyDescent="0.25">
      <c r="D7112" s="27">
        <v>32674</v>
      </c>
      <c r="E7112">
        <v>166</v>
      </c>
      <c r="F7112">
        <v>12.46</v>
      </c>
      <c r="G7112">
        <v>0</v>
      </c>
      <c r="H7112">
        <v>3.474548201626761</v>
      </c>
    </row>
    <row r="7113" spans="4:8" x14ac:dyDescent="0.25">
      <c r="D7113" s="27">
        <v>32675</v>
      </c>
      <c r="E7113">
        <v>167</v>
      </c>
      <c r="F7113">
        <v>13.11</v>
      </c>
      <c r="G7113">
        <v>0</v>
      </c>
      <c r="H7113">
        <v>2.1324182159456635</v>
      </c>
    </row>
    <row r="7114" spans="4:8" x14ac:dyDescent="0.25">
      <c r="D7114" s="27">
        <v>32676</v>
      </c>
      <c r="E7114">
        <v>168</v>
      </c>
      <c r="F7114">
        <v>17.57</v>
      </c>
      <c r="G7114">
        <v>0.1</v>
      </c>
      <c r="H7114">
        <v>4.0627075271958617</v>
      </c>
    </row>
    <row r="7115" spans="4:8" x14ac:dyDescent="0.25">
      <c r="D7115" s="27">
        <v>32677</v>
      </c>
      <c r="E7115">
        <v>169</v>
      </c>
      <c r="F7115">
        <v>15.42</v>
      </c>
      <c r="G7115">
        <v>0</v>
      </c>
      <c r="H7115">
        <v>4.7507852004892754</v>
      </c>
    </row>
    <row r="7116" spans="4:8" x14ac:dyDescent="0.25">
      <c r="D7116" s="27">
        <v>32678</v>
      </c>
      <c r="E7116">
        <v>170</v>
      </c>
      <c r="F7116">
        <v>16.78</v>
      </c>
      <c r="G7116">
        <v>0</v>
      </c>
      <c r="H7116">
        <v>5.1623551756472041</v>
      </c>
    </row>
    <row r="7117" spans="4:8" x14ac:dyDescent="0.25">
      <c r="D7117" s="27">
        <v>32679</v>
      </c>
      <c r="E7117">
        <v>171</v>
      </c>
      <c r="F7117">
        <v>19.98</v>
      </c>
      <c r="G7117">
        <v>3.7</v>
      </c>
      <c r="H7117">
        <v>4.8827517926290023</v>
      </c>
    </row>
    <row r="7118" spans="4:8" x14ac:dyDescent="0.25">
      <c r="D7118" s="27">
        <v>32680</v>
      </c>
      <c r="E7118">
        <v>172</v>
      </c>
      <c r="F7118">
        <v>18.62</v>
      </c>
      <c r="G7118">
        <v>0</v>
      </c>
      <c r="H7118">
        <v>3.2224621699544214</v>
      </c>
    </row>
    <row r="7119" spans="4:8" x14ac:dyDescent="0.25">
      <c r="D7119" s="27">
        <v>32681</v>
      </c>
      <c r="E7119">
        <v>173</v>
      </c>
      <c r="F7119">
        <v>20.49</v>
      </c>
      <c r="G7119">
        <v>0</v>
      </c>
      <c r="H7119">
        <v>4.5049518858906534</v>
      </c>
    </row>
    <row r="7120" spans="4:8" x14ac:dyDescent="0.25">
      <c r="D7120" s="27">
        <v>32682</v>
      </c>
      <c r="E7120">
        <v>174</v>
      </c>
      <c r="F7120">
        <v>21.02</v>
      </c>
      <c r="G7120">
        <v>0</v>
      </c>
      <c r="H7120">
        <v>5.9327962466053821</v>
      </c>
    </row>
    <row r="7121" spans="4:8" x14ac:dyDescent="0.25">
      <c r="D7121" s="27">
        <v>32683</v>
      </c>
      <c r="E7121">
        <v>175</v>
      </c>
      <c r="F7121">
        <v>14.62</v>
      </c>
      <c r="G7121">
        <v>0</v>
      </c>
      <c r="H7121">
        <v>3.4458212056523383</v>
      </c>
    </row>
    <row r="7122" spans="4:8" x14ac:dyDescent="0.25">
      <c r="D7122" s="27">
        <v>32684</v>
      </c>
      <c r="E7122">
        <v>176</v>
      </c>
      <c r="F7122">
        <v>15.57</v>
      </c>
      <c r="G7122">
        <v>0</v>
      </c>
      <c r="H7122">
        <v>4.4507159475528404</v>
      </c>
    </row>
    <row r="7123" spans="4:8" x14ac:dyDescent="0.25">
      <c r="D7123" s="27">
        <v>32685</v>
      </c>
      <c r="E7123">
        <v>177</v>
      </c>
      <c r="F7123">
        <v>19.95</v>
      </c>
      <c r="G7123">
        <v>0</v>
      </c>
      <c r="H7123">
        <v>5.430380139923173</v>
      </c>
    </row>
    <row r="7124" spans="4:8" x14ac:dyDescent="0.25">
      <c r="D7124" s="27">
        <v>32686</v>
      </c>
      <c r="E7124">
        <v>178</v>
      </c>
      <c r="F7124">
        <v>20.78</v>
      </c>
      <c r="G7124">
        <v>0</v>
      </c>
      <c r="H7124">
        <v>4.5428432875543265</v>
      </c>
    </row>
    <row r="7125" spans="4:8" x14ac:dyDescent="0.25">
      <c r="D7125" s="27">
        <v>32687</v>
      </c>
      <c r="E7125">
        <v>179</v>
      </c>
      <c r="F7125">
        <v>20.100000000000001</v>
      </c>
      <c r="G7125">
        <v>0</v>
      </c>
      <c r="H7125">
        <v>4.5862315430356588</v>
      </c>
    </row>
    <row r="7126" spans="4:8" x14ac:dyDescent="0.25">
      <c r="D7126" s="27">
        <v>32688</v>
      </c>
      <c r="E7126">
        <v>180</v>
      </c>
      <c r="F7126">
        <v>15.8</v>
      </c>
      <c r="G7126">
        <v>0</v>
      </c>
      <c r="H7126">
        <v>3.5809755769197329</v>
      </c>
    </row>
    <row r="7127" spans="4:8" x14ac:dyDescent="0.25">
      <c r="D7127" s="27">
        <v>32689</v>
      </c>
      <c r="E7127">
        <v>181</v>
      </c>
      <c r="F7127">
        <v>14.5</v>
      </c>
      <c r="G7127">
        <v>0</v>
      </c>
      <c r="H7127">
        <v>3.8629680588071995</v>
      </c>
    </row>
    <row r="7128" spans="4:8" x14ac:dyDescent="0.25">
      <c r="D7128" s="27">
        <v>32690</v>
      </c>
      <c r="E7128">
        <v>182</v>
      </c>
      <c r="F7128">
        <v>14.4</v>
      </c>
      <c r="G7128">
        <v>0</v>
      </c>
      <c r="H7128">
        <v>3.220688734876179</v>
      </c>
    </row>
    <row r="7129" spans="4:8" x14ac:dyDescent="0.25">
      <c r="D7129" s="27">
        <v>32691</v>
      </c>
      <c r="E7129">
        <v>183</v>
      </c>
      <c r="F7129">
        <v>14.28</v>
      </c>
      <c r="G7129">
        <v>0</v>
      </c>
      <c r="H7129">
        <v>3.8027054559385971</v>
      </c>
    </row>
    <row r="7130" spans="4:8" x14ac:dyDescent="0.25">
      <c r="D7130" s="27">
        <v>32692</v>
      </c>
      <c r="E7130">
        <v>184</v>
      </c>
      <c r="F7130">
        <v>17.36</v>
      </c>
      <c r="G7130">
        <v>0</v>
      </c>
      <c r="H7130">
        <v>5.2263012487895617</v>
      </c>
    </row>
    <row r="7131" spans="4:8" x14ac:dyDescent="0.25">
      <c r="D7131" s="27">
        <v>32693</v>
      </c>
      <c r="E7131">
        <v>185</v>
      </c>
      <c r="F7131">
        <v>21.81</v>
      </c>
      <c r="G7131">
        <v>0</v>
      </c>
      <c r="H7131">
        <v>5.5346462953395363</v>
      </c>
    </row>
    <row r="7132" spans="4:8" x14ac:dyDescent="0.25">
      <c r="D7132" s="27">
        <v>32694</v>
      </c>
      <c r="E7132">
        <v>186</v>
      </c>
      <c r="F7132">
        <v>22.09</v>
      </c>
      <c r="G7132">
        <v>0</v>
      </c>
      <c r="H7132">
        <v>6.3694652363002096</v>
      </c>
    </row>
    <row r="7133" spans="4:8" x14ac:dyDescent="0.25">
      <c r="D7133" s="27">
        <v>32695</v>
      </c>
      <c r="E7133">
        <v>187</v>
      </c>
      <c r="F7133">
        <v>19.940000000000001</v>
      </c>
      <c r="G7133">
        <v>0</v>
      </c>
      <c r="H7133">
        <v>5.3707161200118012</v>
      </c>
    </row>
    <row r="7134" spans="4:8" x14ac:dyDescent="0.25">
      <c r="D7134" s="27">
        <v>32696</v>
      </c>
      <c r="E7134">
        <v>188</v>
      </c>
      <c r="F7134">
        <v>22.86</v>
      </c>
      <c r="G7134">
        <v>0</v>
      </c>
      <c r="H7134">
        <v>6.0956190335787444</v>
      </c>
    </row>
    <row r="7135" spans="4:8" x14ac:dyDescent="0.25">
      <c r="D7135" s="27">
        <v>32697</v>
      </c>
      <c r="E7135">
        <v>189</v>
      </c>
      <c r="F7135">
        <v>22.53</v>
      </c>
      <c r="G7135">
        <v>0</v>
      </c>
      <c r="H7135">
        <v>5.3359152269702754</v>
      </c>
    </row>
    <row r="7136" spans="4:8" x14ac:dyDescent="0.25">
      <c r="D7136" s="27">
        <v>32698</v>
      </c>
      <c r="E7136">
        <v>190</v>
      </c>
      <c r="F7136">
        <v>17.559999999999999</v>
      </c>
      <c r="G7136">
        <v>0.3</v>
      </c>
      <c r="H7136">
        <v>2.8640391715772857</v>
      </c>
    </row>
    <row r="7137" spans="4:8" x14ac:dyDescent="0.25">
      <c r="D7137" s="27">
        <v>32699</v>
      </c>
      <c r="E7137">
        <v>191</v>
      </c>
      <c r="F7137">
        <v>15.05</v>
      </c>
      <c r="G7137">
        <v>0</v>
      </c>
      <c r="H7137">
        <v>2.6981392546823231</v>
      </c>
    </row>
    <row r="7138" spans="4:8" x14ac:dyDescent="0.25">
      <c r="D7138" s="27">
        <v>32700</v>
      </c>
      <c r="E7138">
        <v>192</v>
      </c>
      <c r="F7138">
        <v>18.23</v>
      </c>
      <c r="G7138">
        <v>0</v>
      </c>
      <c r="H7138">
        <v>3.8269134600968528</v>
      </c>
    </row>
    <row r="7139" spans="4:8" x14ac:dyDescent="0.25">
      <c r="D7139" s="27">
        <v>32701</v>
      </c>
      <c r="E7139">
        <v>193</v>
      </c>
      <c r="F7139">
        <v>16.66</v>
      </c>
      <c r="G7139">
        <v>0</v>
      </c>
      <c r="H7139">
        <v>3.0245543540399531</v>
      </c>
    </row>
    <row r="7140" spans="4:8" x14ac:dyDescent="0.25">
      <c r="D7140" s="27">
        <v>32702</v>
      </c>
      <c r="E7140">
        <v>194</v>
      </c>
      <c r="F7140">
        <v>16.690000000000001</v>
      </c>
      <c r="G7140">
        <v>2.8</v>
      </c>
      <c r="H7140">
        <v>2.8599280116110291</v>
      </c>
    </row>
    <row r="7141" spans="4:8" x14ac:dyDescent="0.25">
      <c r="D7141" s="27">
        <v>32703</v>
      </c>
      <c r="E7141">
        <v>195</v>
      </c>
      <c r="F7141">
        <v>12.47</v>
      </c>
      <c r="G7141">
        <v>0</v>
      </c>
      <c r="H7141">
        <v>1.6895485889282416</v>
      </c>
    </row>
    <row r="7142" spans="4:8" x14ac:dyDescent="0.25">
      <c r="D7142" s="27">
        <v>32704</v>
      </c>
      <c r="E7142">
        <v>196</v>
      </c>
      <c r="F7142">
        <v>13.15</v>
      </c>
      <c r="G7142">
        <v>0</v>
      </c>
      <c r="H7142">
        <v>2.4242868955687724</v>
      </c>
    </row>
    <row r="7143" spans="4:8" x14ac:dyDescent="0.25">
      <c r="D7143" s="27">
        <v>32705</v>
      </c>
      <c r="E7143">
        <v>197</v>
      </c>
      <c r="F7143">
        <v>11.62</v>
      </c>
      <c r="G7143">
        <v>3.1</v>
      </c>
      <c r="H7143">
        <v>3.0670964129366287</v>
      </c>
    </row>
    <row r="7144" spans="4:8" x14ac:dyDescent="0.25">
      <c r="D7144" s="27">
        <v>32706</v>
      </c>
      <c r="E7144">
        <v>198</v>
      </c>
      <c r="F7144">
        <v>11.77</v>
      </c>
      <c r="G7144">
        <v>0</v>
      </c>
      <c r="H7144">
        <v>3.5694993145741147</v>
      </c>
    </row>
    <row r="7145" spans="4:8" x14ac:dyDescent="0.25">
      <c r="D7145" s="27">
        <v>32707</v>
      </c>
      <c r="E7145">
        <v>199</v>
      </c>
      <c r="F7145">
        <v>12.32</v>
      </c>
      <c r="G7145">
        <v>0</v>
      </c>
      <c r="H7145">
        <v>3.2239021917021202</v>
      </c>
    </row>
    <row r="7146" spans="4:8" x14ac:dyDescent="0.25">
      <c r="D7146" s="27">
        <v>32708</v>
      </c>
      <c r="E7146">
        <v>200</v>
      </c>
      <c r="F7146">
        <v>13.88</v>
      </c>
      <c r="G7146">
        <v>0</v>
      </c>
      <c r="H7146">
        <v>3.1952418500586846</v>
      </c>
    </row>
    <row r="7147" spans="4:8" x14ac:dyDescent="0.25">
      <c r="D7147" s="27">
        <v>32709</v>
      </c>
      <c r="E7147">
        <v>201</v>
      </c>
      <c r="F7147">
        <v>14.65</v>
      </c>
      <c r="G7147">
        <v>0.7</v>
      </c>
      <c r="H7147">
        <v>2.3533510991683286</v>
      </c>
    </row>
    <row r="7148" spans="4:8" x14ac:dyDescent="0.25">
      <c r="D7148" s="27">
        <v>32710</v>
      </c>
      <c r="E7148">
        <v>202</v>
      </c>
      <c r="F7148">
        <v>15.19</v>
      </c>
      <c r="G7148">
        <v>0</v>
      </c>
      <c r="H7148">
        <v>3.7443435948907964</v>
      </c>
    </row>
    <row r="7149" spans="4:8" x14ac:dyDescent="0.25">
      <c r="D7149" s="27">
        <v>32711</v>
      </c>
      <c r="E7149">
        <v>203</v>
      </c>
      <c r="F7149">
        <v>16.39</v>
      </c>
      <c r="G7149">
        <v>0</v>
      </c>
      <c r="H7149">
        <v>3.3191764986338215</v>
      </c>
    </row>
    <row r="7150" spans="4:8" x14ac:dyDescent="0.25">
      <c r="D7150" s="27">
        <v>32712</v>
      </c>
      <c r="E7150">
        <v>204</v>
      </c>
      <c r="F7150">
        <v>18.649999999999999</v>
      </c>
      <c r="G7150">
        <v>0</v>
      </c>
      <c r="H7150">
        <v>3.7454953763399566</v>
      </c>
    </row>
    <row r="7151" spans="4:8" x14ac:dyDescent="0.25">
      <c r="D7151" s="27">
        <v>32713</v>
      </c>
      <c r="E7151">
        <v>205</v>
      </c>
      <c r="F7151">
        <v>20.3</v>
      </c>
      <c r="G7151">
        <v>0</v>
      </c>
      <c r="H7151">
        <v>4.4660482243413373</v>
      </c>
    </row>
    <row r="7152" spans="4:8" x14ac:dyDescent="0.25">
      <c r="D7152" s="27">
        <v>32714</v>
      </c>
      <c r="E7152">
        <v>206</v>
      </c>
      <c r="F7152">
        <v>21.11</v>
      </c>
      <c r="G7152">
        <v>0</v>
      </c>
      <c r="H7152">
        <v>4.9307951843256346</v>
      </c>
    </row>
    <row r="7153" spans="4:8" x14ac:dyDescent="0.25">
      <c r="D7153" s="27">
        <v>32715</v>
      </c>
      <c r="E7153">
        <v>207</v>
      </c>
      <c r="F7153">
        <v>20.93</v>
      </c>
      <c r="G7153">
        <v>0</v>
      </c>
      <c r="H7153">
        <v>5.5203882145332708</v>
      </c>
    </row>
    <row r="7154" spans="4:8" x14ac:dyDescent="0.25">
      <c r="D7154" s="27">
        <v>32716</v>
      </c>
      <c r="E7154">
        <v>208</v>
      </c>
      <c r="F7154">
        <v>21.3</v>
      </c>
      <c r="G7154">
        <v>2.6</v>
      </c>
      <c r="H7154">
        <v>5.1821897791435019</v>
      </c>
    </row>
    <row r="7155" spans="4:8" x14ac:dyDescent="0.25">
      <c r="D7155" s="27">
        <v>32717</v>
      </c>
      <c r="E7155">
        <v>209</v>
      </c>
      <c r="F7155">
        <v>18.149999999999999</v>
      </c>
      <c r="G7155">
        <v>0</v>
      </c>
      <c r="H7155">
        <v>4.6357739896368111</v>
      </c>
    </row>
    <row r="7156" spans="4:8" x14ac:dyDescent="0.25">
      <c r="D7156" s="27">
        <v>32718</v>
      </c>
      <c r="E7156">
        <v>210</v>
      </c>
      <c r="F7156">
        <v>18.059999999999999</v>
      </c>
      <c r="G7156">
        <v>0.1</v>
      </c>
      <c r="H7156">
        <v>4.0119013663126939</v>
      </c>
    </row>
    <row r="7157" spans="4:8" x14ac:dyDescent="0.25">
      <c r="D7157" s="27">
        <v>32719</v>
      </c>
      <c r="E7157">
        <v>211</v>
      </c>
      <c r="F7157">
        <v>18.34</v>
      </c>
      <c r="G7157">
        <v>0</v>
      </c>
      <c r="H7157">
        <v>2.5442830576939683</v>
      </c>
    </row>
    <row r="7158" spans="4:8" x14ac:dyDescent="0.25">
      <c r="D7158" s="27">
        <v>32720</v>
      </c>
      <c r="E7158">
        <v>212</v>
      </c>
      <c r="F7158">
        <v>17.649999999999999</v>
      </c>
      <c r="G7158">
        <v>0.2</v>
      </c>
      <c r="H7158">
        <v>2.3274606635584201</v>
      </c>
    </row>
    <row r="7159" spans="4:8" x14ac:dyDescent="0.25">
      <c r="D7159" s="27">
        <v>32721</v>
      </c>
      <c r="E7159">
        <v>213</v>
      </c>
      <c r="F7159">
        <v>14.52</v>
      </c>
      <c r="G7159">
        <v>0</v>
      </c>
      <c r="H7159">
        <v>2.875727942179743</v>
      </c>
    </row>
    <row r="7160" spans="4:8" x14ac:dyDescent="0.25">
      <c r="D7160" s="27">
        <v>32722</v>
      </c>
      <c r="E7160">
        <v>214</v>
      </c>
      <c r="F7160">
        <v>14.84</v>
      </c>
      <c r="G7160">
        <v>0</v>
      </c>
      <c r="H7160">
        <v>2.892066172466301</v>
      </c>
    </row>
    <row r="7161" spans="4:8" x14ac:dyDescent="0.25">
      <c r="D7161" s="27">
        <v>32723</v>
      </c>
      <c r="E7161">
        <v>215</v>
      </c>
      <c r="F7161">
        <v>12.84</v>
      </c>
      <c r="G7161">
        <v>7.3</v>
      </c>
      <c r="H7161">
        <v>1.881191778869977</v>
      </c>
    </row>
    <row r="7162" spans="4:8" x14ac:dyDescent="0.25">
      <c r="D7162" s="27">
        <v>32724</v>
      </c>
      <c r="E7162">
        <v>216</v>
      </c>
      <c r="F7162">
        <v>15.1</v>
      </c>
      <c r="G7162">
        <v>4.8</v>
      </c>
      <c r="H7162">
        <v>1.6003649586991393</v>
      </c>
    </row>
    <row r="7163" spans="4:8" x14ac:dyDescent="0.25">
      <c r="D7163" s="27">
        <v>32725</v>
      </c>
      <c r="E7163">
        <v>217</v>
      </c>
      <c r="F7163">
        <v>16.079999999999998</v>
      </c>
      <c r="G7163">
        <v>2.7</v>
      </c>
      <c r="H7163">
        <v>3.0527683085779747</v>
      </c>
    </row>
    <row r="7164" spans="4:8" x14ac:dyDescent="0.25">
      <c r="D7164" s="27">
        <v>32726</v>
      </c>
      <c r="E7164">
        <v>218</v>
      </c>
      <c r="F7164">
        <v>17.190000000000001</v>
      </c>
      <c r="G7164">
        <v>0</v>
      </c>
      <c r="H7164">
        <v>3.439150306696555</v>
      </c>
    </row>
    <row r="7165" spans="4:8" x14ac:dyDescent="0.25">
      <c r="D7165" s="27">
        <v>32727</v>
      </c>
      <c r="E7165">
        <v>219</v>
      </c>
      <c r="F7165">
        <v>17.329999999999998</v>
      </c>
      <c r="G7165">
        <v>0</v>
      </c>
      <c r="H7165">
        <v>2.4808608365532394</v>
      </c>
    </row>
    <row r="7166" spans="4:8" x14ac:dyDescent="0.25">
      <c r="D7166" s="27">
        <v>32728</v>
      </c>
      <c r="E7166">
        <v>220</v>
      </c>
      <c r="F7166">
        <v>17.260000000000002</v>
      </c>
      <c r="G7166">
        <v>0</v>
      </c>
      <c r="H7166">
        <v>3.0592543938810532</v>
      </c>
    </row>
    <row r="7167" spans="4:8" x14ac:dyDescent="0.25">
      <c r="D7167" s="27">
        <v>32729</v>
      </c>
      <c r="E7167">
        <v>221</v>
      </c>
      <c r="F7167">
        <v>16.52</v>
      </c>
      <c r="G7167">
        <v>0</v>
      </c>
      <c r="H7167">
        <v>3.3593331243642766</v>
      </c>
    </row>
    <row r="7168" spans="4:8" x14ac:dyDescent="0.25">
      <c r="D7168" s="27">
        <v>32730</v>
      </c>
      <c r="E7168">
        <v>222</v>
      </c>
      <c r="F7168">
        <v>16.760000000000002</v>
      </c>
      <c r="G7168">
        <v>0.6</v>
      </c>
      <c r="H7168">
        <v>3.2298945244995481</v>
      </c>
    </row>
    <row r="7169" spans="4:8" x14ac:dyDescent="0.25">
      <c r="D7169" s="27">
        <v>32731</v>
      </c>
      <c r="E7169">
        <v>223</v>
      </c>
      <c r="F7169">
        <v>16.73</v>
      </c>
      <c r="G7169">
        <v>4.5999999999999996</v>
      </c>
      <c r="H7169">
        <v>2.1088482645818392</v>
      </c>
    </row>
    <row r="7170" spans="4:8" x14ac:dyDescent="0.25">
      <c r="D7170" s="27">
        <v>32732</v>
      </c>
      <c r="E7170">
        <v>224</v>
      </c>
      <c r="F7170">
        <v>17.28</v>
      </c>
      <c r="G7170">
        <v>0</v>
      </c>
      <c r="H7170">
        <v>2.4188775624244201</v>
      </c>
    </row>
    <row r="7171" spans="4:8" x14ac:dyDescent="0.25">
      <c r="D7171" s="27">
        <v>32733</v>
      </c>
      <c r="E7171">
        <v>225</v>
      </c>
      <c r="F7171">
        <v>16.54</v>
      </c>
      <c r="G7171">
        <v>0</v>
      </c>
      <c r="H7171">
        <v>4.4910575801766353</v>
      </c>
    </row>
    <row r="7172" spans="4:8" x14ac:dyDescent="0.25">
      <c r="D7172" s="27">
        <v>32734</v>
      </c>
      <c r="E7172">
        <v>226</v>
      </c>
      <c r="F7172">
        <v>17.079999999999998</v>
      </c>
      <c r="G7172">
        <v>0.2</v>
      </c>
      <c r="H7172">
        <v>3.2378254532764514</v>
      </c>
    </row>
    <row r="7173" spans="4:8" x14ac:dyDescent="0.25">
      <c r="D7173" s="27">
        <v>32735</v>
      </c>
      <c r="E7173">
        <v>227</v>
      </c>
      <c r="F7173">
        <v>16.489999999999998</v>
      </c>
      <c r="G7173">
        <v>5.3</v>
      </c>
      <c r="H7173">
        <v>2.3533142814110248</v>
      </c>
    </row>
    <row r="7174" spans="4:8" x14ac:dyDescent="0.25">
      <c r="D7174" s="27">
        <v>32736</v>
      </c>
      <c r="E7174">
        <v>228</v>
      </c>
      <c r="F7174">
        <v>18.68</v>
      </c>
      <c r="G7174">
        <v>2.7</v>
      </c>
      <c r="H7174">
        <v>3.2094250749056523</v>
      </c>
    </row>
    <row r="7175" spans="4:8" x14ac:dyDescent="0.25">
      <c r="D7175" s="27">
        <v>32737</v>
      </c>
      <c r="E7175">
        <v>229</v>
      </c>
      <c r="F7175">
        <v>16.579999999999998</v>
      </c>
      <c r="G7175">
        <v>6.6</v>
      </c>
      <c r="H7175">
        <v>2.0957776547109788</v>
      </c>
    </row>
    <row r="7176" spans="4:8" x14ac:dyDescent="0.25">
      <c r="D7176" s="27">
        <v>32738</v>
      </c>
      <c r="E7176">
        <v>230</v>
      </c>
      <c r="F7176">
        <v>14.44</v>
      </c>
      <c r="G7176">
        <v>1.8</v>
      </c>
      <c r="H7176">
        <v>2.5623381614652532</v>
      </c>
    </row>
    <row r="7177" spans="4:8" x14ac:dyDescent="0.25">
      <c r="D7177" s="27">
        <v>32739</v>
      </c>
      <c r="E7177">
        <v>231</v>
      </c>
      <c r="F7177">
        <v>16.03</v>
      </c>
      <c r="G7177">
        <v>0</v>
      </c>
      <c r="H7177">
        <v>3.4231744041338699</v>
      </c>
    </row>
    <row r="7178" spans="4:8" x14ac:dyDescent="0.25">
      <c r="D7178" s="27">
        <v>32740</v>
      </c>
      <c r="E7178">
        <v>232</v>
      </c>
      <c r="F7178">
        <v>16.3</v>
      </c>
      <c r="G7178">
        <v>0.9</v>
      </c>
      <c r="H7178">
        <v>2.5924046371730873</v>
      </c>
    </row>
    <row r="7179" spans="4:8" x14ac:dyDescent="0.25">
      <c r="D7179" s="27">
        <v>32741</v>
      </c>
      <c r="E7179">
        <v>233</v>
      </c>
      <c r="F7179">
        <v>19.899999999999999</v>
      </c>
      <c r="G7179">
        <v>0</v>
      </c>
      <c r="H7179">
        <v>3.056835678326558</v>
      </c>
    </row>
    <row r="7180" spans="4:8" x14ac:dyDescent="0.25">
      <c r="D7180" s="27">
        <v>32742</v>
      </c>
      <c r="E7180">
        <v>234</v>
      </c>
      <c r="F7180">
        <v>16.239999999999998</v>
      </c>
      <c r="G7180">
        <v>0.6</v>
      </c>
      <c r="H7180">
        <v>2.2222651127020296</v>
      </c>
    </row>
    <row r="7181" spans="4:8" x14ac:dyDescent="0.25">
      <c r="D7181" s="27">
        <v>32743</v>
      </c>
      <c r="E7181">
        <v>235</v>
      </c>
      <c r="F7181">
        <v>15.89</v>
      </c>
      <c r="G7181">
        <v>0.7</v>
      </c>
      <c r="H7181">
        <v>3.7108505380094723</v>
      </c>
    </row>
    <row r="7182" spans="4:8" x14ac:dyDescent="0.25">
      <c r="D7182" s="27">
        <v>32744</v>
      </c>
      <c r="E7182">
        <v>236</v>
      </c>
      <c r="F7182">
        <v>11.55</v>
      </c>
      <c r="G7182">
        <v>11.5</v>
      </c>
      <c r="H7182">
        <v>1.7884344375125001</v>
      </c>
    </row>
    <row r="7183" spans="4:8" x14ac:dyDescent="0.25">
      <c r="D7183" s="27">
        <v>32745</v>
      </c>
      <c r="E7183">
        <v>237</v>
      </c>
      <c r="F7183">
        <v>9.6539999999999999</v>
      </c>
      <c r="G7183">
        <v>2.2999999999999998</v>
      </c>
      <c r="H7183">
        <v>1.6563547551804776</v>
      </c>
    </row>
    <row r="7184" spans="4:8" x14ac:dyDescent="0.25">
      <c r="D7184" s="27">
        <v>32746</v>
      </c>
      <c r="E7184">
        <v>238</v>
      </c>
      <c r="F7184">
        <v>10.07</v>
      </c>
      <c r="G7184">
        <v>0</v>
      </c>
      <c r="H7184">
        <v>1.6224735293444328</v>
      </c>
    </row>
    <row r="7185" spans="4:8" x14ac:dyDescent="0.25">
      <c r="D7185" s="27">
        <v>32747</v>
      </c>
      <c r="E7185">
        <v>239</v>
      </c>
      <c r="F7185">
        <v>9.7390000000000008</v>
      </c>
      <c r="G7185">
        <v>0</v>
      </c>
      <c r="H7185">
        <v>1.3765792536928505</v>
      </c>
    </row>
    <row r="7186" spans="4:8" x14ac:dyDescent="0.25">
      <c r="D7186" s="27">
        <v>32748</v>
      </c>
      <c r="E7186">
        <v>240</v>
      </c>
      <c r="F7186">
        <v>8.6</v>
      </c>
      <c r="G7186">
        <v>0</v>
      </c>
      <c r="H7186">
        <v>1.6487672914959126</v>
      </c>
    </row>
    <row r="7187" spans="4:8" x14ac:dyDescent="0.25">
      <c r="D7187" s="27">
        <v>32749</v>
      </c>
      <c r="E7187">
        <v>241</v>
      </c>
      <c r="F7187">
        <v>9.9559999999999995</v>
      </c>
      <c r="G7187">
        <v>0</v>
      </c>
      <c r="H7187">
        <v>2.1863003295239736</v>
      </c>
    </row>
    <row r="7188" spans="4:8" x14ac:dyDescent="0.25">
      <c r="D7188" s="27">
        <v>32750</v>
      </c>
      <c r="E7188">
        <v>242</v>
      </c>
      <c r="F7188">
        <v>12.21</v>
      </c>
      <c r="G7188">
        <v>0</v>
      </c>
      <c r="H7188">
        <v>1.7250440553311228</v>
      </c>
    </row>
    <row r="7189" spans="4:8" x14ac:dyDescent="0.25">
      <c r="D7189" s="27">
        <v>32751</v>
      </c>
      <c r="E7189">
        <v>243</v>
      </c>
      <c r="F7189">
        <v>14.04</v>
      </c>
      <c r="G7189">
        <v>1.5</v>
      </c>
      <c r="H7189">
        <v>2.6761686308541184</v>
      </c>
    </row>
    <row r="7190" spans="4:8" x14ac:dyDescent="0.25">
      <c r="D7190" s="27">
        <v>32752</v>
      </c>
      <c r="E7190">
        <v>244</v>
      </c>
      <c r="F7190">
        <v>12.91</v>
      </c>
      <c r="G7190">
        <v>2</v>
      </c>
      <c r="H7190">
        <v>1.2372562632710924</v>
      </c>
    </row>
    <row r="7191" spans="4:8" x14ac:dyDescent="0.25">
      <c r="D7191" s="27">
        <v>32753</v>
      </c>
      <c r="E7191">
        <v>245</v>
      </c>
      <c r="F7191">
        <v>13.13</v>
      </c>
      <c r="G7191">
        <v>0</v>
      </c>
      <c r="H7191">
        <v>1.698312902250126</v>
      </c>
    </row>
    <row r="7192" spans="4:8" x14ac:dyDescent="0.25">
      <c r="D7192" s="27">
        <v>32754</v>
      </c>
      <c r="E7192">
        <v>246</v>
      </c>
      <c r="F7192">
        <v>12.03</v>
      </c>
      <c r="G7192">
        <v>0.1</v>
      </c>
      <c r="H7192">
        <v>1.8529462684337856</v>
      </c>
    </row>
    <row r="7193" spans="4:8" x14ac:dyDescent="0.25">
      <c r="D7193" s="27">
        <v>32755</v>
      </c>
      <c r="E7193">
        <v>247</v>
      </c>
      <c r="F7193">
        <v>10.44</v>
      </c>
      <c r="G7193">
        <v>0</v>
      </c>
      <c r="H7193">
        <v>1.8357197224137143</v>
      </c>
    </row>
    <row r="7194" spans="4:8" x14ac:dyDescent="0.25">
      <c r="D7194" s="27">
        <v>32756</v>
      </c>
      <c r="E7194">
        <v>248</v>
      </c>
      <c r="F7194">
        <v>13.66</v>
      </c>
      <c r="G7194">
        <v>0</v>
      </c>
      <c r="H7194">
        <v>2.2274133893676158</v>
      </c>
    </row>
    <row r="7195" spans="4:8" x14ac:dyDescent="0.25">
      <c r="D7195" s="27">
        <v>32757</v>
      </c>
      <c r="E7195">
        <v>249</v>
      </c>
      <c r="F7195">
        <v>16.25</v>
      </c>
      <c r="G7195">
        <v>0</v>
      </c>
      <c r="H7195">
        <v>2.8189780170532903</v>
      </c>
    </row>
    <row r="7196" spans="4:8" x14ac:dyDescent="0.25">
      <c r="D7196" s="27">
        <v>32758</v>
      </c>
      <c r="E7196">
        <v>250</v>
      </c>
      <c r="F7196">
        <v>13.43</v>
      </c>
      <c r="G7196">
        <v>0</v>
      </c>
      <c r="H7196">
        <v>2.7277108646583774</v>
      </c>
    </row>
    <row r="7197" spans="4:8" x14ac:dyDescent="0.25">
      <c r="D7197" s="27">
        <v>32759</v>
      </c>
      <c r="E7197">
        <v>251</v>
      </c>
      <c r="F7197">
        <v>12.75</v>
      </c>
      <c r="G7197">
        <v>0.8</v>
      </c>
      <c r="H7197">
        <v>1.3793110109382025</v>
      </c>
    </row>
    <row r="7198" spans="4:8" x14ac:dyDescent="0.25">
      <c r="D7198" s="27">
        <v>32760</v>
      </c>
      <c r="E7198">
        <v>252</v>
      </c>
      <c r="F7198">
        <v>11.53</v>
      </c>
      <c r="G7198">
        <v>0.1</v>
      </c>
      <c r="H7198">
        <v>1.311745397716735</v>
      </c>
    </row>
    <row r="7199" spans="4:8" x14ac:dyDescent="0.25">
      <c r="D7199" s="27">
        <v>32761</v>
      </c>
      <c r="E7199">
        <v>253</v>
      </c>
      <c r="F7199">
        <v>8.9629999999999992</v>
      </c>
      <c r="G7199">
        <v>0</v>
      </c>
      <c r="H7199">
        <v>1.825208568807559</v>
      </c>
    </row>
    <row r="7200" spans="4:8" x14ac:dyDescent="0.25">
      <c r="D7200" s="27">
        <v>32762</v>
      </c>
      <c r="E7200">
        <v>254</v>
      </c>
      <c r="F7200">
        <v>7.53</v>
      </c>
      <c r="G7200">
        <v>0</v>
      </c>
      <c r="H7200">
        <v>1.4626426211068366</v>
      </c>
    </row>
    <row r="7201" spans="4:8" x14ac:dyDescent="0.25">
      <c r="D7201" s="27">
        <v>32763</v>
      </c>
      <c r="E7201">
        <v>255</v>
      </c>
      <c r="F7201">
        <v>10.26</v>
      </c>
      <c r="G7201">
        <v>0</v>
      </c>
      <c r="H7201">
        <v>1.4801781260530704</v>
      </c>
    </row>
    <row r="7202" spans="4:8" x14ac:dyDescent="0.25">
      <c r="D7202" s="27">
        <v>32764</v>
      </c>
      <c r="E7202">
        <v>256</v>
      </c>
      <c r="F7202">
        <v>12</v>
      </c>
      <c r="G7202">
        <v>0</v>
      </c>
      <c r="H7202">
        <v>1.6855394281909155</v>
      </c>
    </row>
    <row r="7203" spans="4:8" x14ac:dyDescent="0.25">
      <c r="D7203" s="27">
        <v>32765</v>
      </c>
      <c r="E7203">
        <v>257</v>
      </c>
      <c r="F7203">
        <v>11.53</v>
      </c>
      <c r="G7203">
        <v>0.4</v>
      </c>
      <c r="H7203">
        <v>1.604624644242683</v>
      </c>
    </row>
    <row r="7204" spans="4:8" x14ac:dyDescent="0.25">
      <c r="D7204" s="27">
        <v>32766</v>
      </c>
      <c r="E7204">
        <v>258</v>
      </c>
      <c r="F7204">
        <v>12.71</v>
      </c>
      <c r="G7204">
        <v>0</v>
      </c>
      <c r="H7204">
        <v>1.1171214491852037</v>
      </c>
    </row>
    <row r="7205" spans="4:8" x14ac:dyDescent="0.25">
      <c r="D7205" s="27">
        <v>32767</v>
      </c>
      <c r="E7205">
        <v>259</v>
      </c>
      <c r="F7205">
        <v>10.61</v>
      </c>
      <c r="G7205">
        <v>2.8</v>
      </c>
      <c r="H7205">
        <v>0.85682158771695038</v>
      </c>
    </row>
    <row r="7206" spans="4:8" x14ac:dyDescent="0.25">
      <c r="D7206" s="27">
        <v>32768</v>
      </c>
      <c r="E7206">
        <v>260</v>
      </c>
      <c r="F7206">
        <v>10.17</v>
      </c>
      <c r="G7206">
        <v>7.7</v>
      </c>
      <c r="H7206">
        <v>0.71575850697638299</v>
      </c>
    </row>
    <row r="7207" spans="4:8" x14ac:dyDescent="0.25">
      <c r="D7207" s="27">
        <v>32769</v>
      </c>
      <c r="E7207">
        <v>261</v>
      </c>
      <c r="F7207">
        <v>11.99</v>
      </c>
      <c r="G7207">
        <v>0</v>
      </c>
      <c r="H7207">
        <v>1.6778721489929971</v>
      </c>
    </row>
    <row r="7208" spans="4:8" x14ac:dyDescent="0.25">
      <c r="D7208" s="27">
        <v>32770</v>
      </c>
      <c r="E7208">
        <v>262</v>
      </c>
      <c r="F7208">
        <v>15.82</v>
      </c>
      <c r="G7208">
        <v>2.9</v>
      </c>
      <c r="H7208">
        <v>1.4669573176574551</v>
      </c>
    </row>
    <row r="7209" spans="4:8" x14ac:dyDescent="0.25">
      <c r="D7209" s="27">
        <v>32771</v>
      </c>
      <c r="E7209">
        <v>263</v>
      </c>
      <c r="F7209">
        <v>15.31</v>
      </c>
      <c r="G7209">
        <v>0</v>
      </c>
      <c r="H7209">
        <v>2.4188977048841385</v>
      </c>
    </row>
    <row r="7210" spans="4:8" x14ac:dyDescent="0.25">
      <c r="D7210" s="27">
        <v>32772</v>
      </c>
      <c r="E7210">
        <v>264</v>
      </c>
      <c r="F7210">
        <v>16.8</v>
      </c>
      <c r="G7210">
        <v>0</v>
      </c>
      <c r="H7210">
        <v>2.5744845970247923</v>
      </c>
    </row>
    <row r="7211" spans="4:8" x14ac:dyDescent="0.25">
      <c r="D7211" s="27">
        <v>32773</v>
      </c>
      <c r="E7211">
        <v>265</v>
      </c>
      <c r="F7211">
        <v>15.53</v>
      </c>
      <c r="G7211">
        <v>0</v>
      </c>
      <c r="H7211">
        <v>1.2135007413667547</v>
      </c>
    </row>
    <row r="7212" spans="4:8" x14ac:dyDescent="0.25">
      <c r="D7212" s="27">
        <v>32774</v>
      </c>
      <c r="E7212">
        <v>266</v>
      </c>
      <c r="F7212">
        <v>15.51</v>
      </c>
      <c r="G7212">
        <v>0</v>
      </c>
      <c r="H7212">
        <v>1.2653398160471652</v>
      </c>
    </row>
    <row r="7213" spans="4:8" x14ac:dyDescent="0.25">
      <c r="D7213" s="27">
        <v>32775</v>
      </c>
      <c r="E7213">
        <v>267</v>
      </c>
      <c r="F7213">
        <v>14.04</v>
      </c>
      <c r="G7213">
        <v>0.2</v>
      </c>
      <c r="H7213">
        <v>1.0968807177750137</v>
      </c>
    </row>
    <row r="7214" spans="4:8" x14ac:dyDescent="0.25">
      <c r="D7214" s="27">
        <v>32776</v>
      </c>
      <c r="E7214">
        <v>268</v>
      </c>
      <c r="F7214">
        <v>11.37</v>
      </c>
      <c r="G7214">
        <v>0</v>
      </c>
      <c r="H7214">
        <v>0.89885769143941718</v>
      </c>
    </row>
    <row r="7215" spans="4:8" x14ac:dyDescent="0.25">
      <c r="D7215" s="27">
        <v>32777</v>
      </c>
      <c r="E7215">
        <v>269</v>
      </c>
      <c r="F7215">
        <v>13.2</v>
      </c>
      <c r="G7215">
        <v>0</v>
      </c>
      <c r="H7215">
        <v>0.8928396003769633</v>
      </c>
    </row>
    <row r="7216" spans="4:8" x14ac:dyDescent="0.25">
      <c r="D7216" s="27">
        <v>32778</v>
      </c>
      <c r="E7216">
        <v>270</v>
      </c>
      <c r="F7216">
        <v>13.26</v>
      </c>
      <c r="G7216">
        <v>0.1</v>
      </c>
      <c r="H7216">
        <v>0.91501671550892782</v>
      </c>
    </row>
    <row r="7217" spans="4:8" x14ac:dyDescent="0.25">
      <c r="D7217" s="27">
        <v>32779</v>
      </c>
      <c r="E7217">
        <v>271</v>
      </c>
      <c r="F7217">
        <v>7.9859999999999998</v>
      </c>
      <c r="G7217">
        <v>0</v>
      </c>
      <c r="H7217">
        <v>0.67372588593484639</v>
      </c>
    </row>
    <row r="7218" spans="4:8" x14ac:dyDescent="0.25">
      <c r="D7218" s="27">
        <v>32780</v>
      </c>
      <c r="E7218">
        <v>272</v>
      </c>
      <c r="F7218">
        <v>6.4109999999999996</v>
      </c>
      <c r="G7218">
        <v>0</v>
      </c>
      <c r="H7218">
        <v>1.2235842357931055</v>
      </c>
    </row>
    <row r="7219" spans="4:8" x14ac:dyDescent="0.25">
      <c r="D7219" s="27">
        <v>32781</v>
      </c>
      <c r="E7219">
        <v>273</v>
      </c>
      <c r="F7219">
        <v>7.0679999999999996</v>
      </c>
      <c r="G7219">
        <v>0</v>
      </c>
      <c r="H7219">
        <v>1.9406668158716305</v>
      </c>
    </row>
    <row r="7220" spans="4:8" x14ac:dyDescent="0.25">
      <c r="D7220" s="27">
        <v>32782</v>
      </c>
      <c r="E7220">
        <v>274</v>
      </c>
      <c r="F7220">
        <v>5.5880000000000001</v>
      </c>
      <c r="G7220">
        <v>0</v>
      </c>
      <c r="H7220">
        <v>1.140524154328894</v>
      </c>
    </row>
    <row r="7221" spans="4:8" x14ac:dyDescent="0.25">
      <c r="D7221" s="27">
        <v>32783</v>
      </c>
      <c r="E7221">
        <v>275</v>
      </c>
      <c r="F7221">
        <v>6.7619999999999996</v>
      </c>
      <c r="G7221">
        <v>6.6</v>
      </c>
      <c r="H7221">
        <v>1.562122242824026</v>
      </c>
    </row>
    <row r="7222" spans="4:8" x14ac:dyDescent="0.25">
      <c r="D7222" s="27">
        <v>32784</v>
      </c>
      <c r="E7222">
        <v>276</v>
      </c>
      <c r="F7222">
        <v>6.4550000000000001</v>
      </c>
      <c r="G7222">
        <v>0</v>
      </c>
      <c r="H7222">
        <v>1.0941798165652201</v>
      </c>
    </row>
    <row r="7223" spans="4:8" x14ac:dyDescent="0.25">
      <c r="D7223" s="27">
        <v>32785</v>
      </c>
      <c r="E7223">
        <v>277</v>
      </c>
      <c r="F7223">
        <v>7.7009999999999996</v>
      </c>
      <c r="G7223">
        <v>0</v>
      </c>
      <c r="H7223">
        <v>0.98674093151833875</v>
      </c>
    </row>
    <row r="7224" spans="4:8" x14ac:dyDescent="0.25">
      <c r="D7224" s="27">
        <v>32786</v>
      </c>
      <c r="E7224">
        <v>278</v>
      </c>
      <c r="F7224">
        <v>8.3279999999999994</v>
      </c>
      <c r="G7224">
        <v>0</v>
      </c>
      <c r="H7224">
        <v>0.57480249669937233</v>
      </c>
    </row>
    <row r="7225" spans="4:8" x14ac:dyDescent="0.25">
      <c r="D7225" s="27">
        <v>32787</v>
      </c>
      <c r="E7225">
        <v>279</v>
      </c>
      <c r="F7225">
        <v>8.85</v>
      </c>
      <c r="G7225">
        <v>0</v>
      </c>
      <c r="H7225">
        <v>0.85368606031192062</v>
      </c>
    </row>
    <row r="7226" spans="4:8" x14ac:dyDescent="0.25">
      <c r="D7226" s="27">
        <v>32788</v>
      </c>
      <c r="E7226">
        <v>280</v>
      </c>
      <c r="F7226">
        <v>6.7649999999999997</v>
      </c>
      <c r="G7226">
        <v>0</v>
      </c>
      <c r="H7226">
        <v>1.3902174363339932</v>
      </c>
    </row>
    <row r="7227" spans="4:8" x14ac:dyDescent="0.25">
      <c r="D7227" s="27">
        <v>32789</v>
      </c>
      <c r="E7227">
        <v>281</v>
      </c>
      <c r="F7227">
        <v>3.3679999999999999</v>
      </c>
      <c r="G7227">
        <v>0</v>
      </c>
      <c r="H7227">
        <v>0.38643718353017042</v>
      </c>
    </row>
    <row r="7228" spans="4:8" x14ac:dyDescent="0.25">
      <c r="D7228" s="27">
        <v>32790</v>
      </c>
      <c r="E7228">
        <v>282</v>
      </c>
      <c r="F7228">
        <v>6.2169999999999996</v>
      </c>
      <c r="G7228">
        <v>0.3</v>
      </c>
      <c r="H7228">
        <v>0.57619772553590598</v>
      </c>
    </row>
    <row r="7229" spans="4:8" x14ac:dyDescent="0.25">
      <c r="D7229" s="27">
        <v>32791</v>
      </c>
      <c r="E7229">
        <v>283</v>
      </c>
      <c r="F7229">
        <v>6.085</v>
      </c>
      <c r="G7229">
        <v>0</v>
      </c>
      <c r="H7229">
        <v>0.53996759315069387</v>
      </c>
    </row>
    <row r="7230" spans="4:8" x14ac:dyDescent="0.25">
      <c r="D7230" s="27">
        <v>32792</v>
      </c>
      <c r="E7230">
        <v>284</v>
      </c>
      <c r="F7230">
        <v>4.2469999999999999</v>
      </c>
      <c r="G7230">
        <v>0</v>
      </c>
      <c r="H7230">
        <v>0.75687404079625442</v>
      </c>
    </row>
    <row r="7231" spans="4:8" x14ac:dyDescent="0.25">
      <c r="D7231" s="27">
        <v>32793</v>
      </c>
      <c r="E7231">
        <v>285</v>
      </c>
      <c r="F7231">
        <v>3.8530000000000002</v>
      </c>
      <c r="G7231">
        <v>3.8</v>
      </c>
      <c r="H7231">
        <v>0.9010947047294755</v>
      </c>
    </row>
    <row r="7232" spans="4:8" x14ac:dyDescent="0.25">
      <c r="D7232" s="27">
        <v>32794</v>
      </c>
      <c r="E7232">
        <v>286</v>
      </c>
      <c r="F7232">
        <v>5.89</v>
      </c>
      <c r="G7232">
        <v>0.2</v>
      </c>
      <c r="H7232">
        <v>0.41297013362603868</v>
      </c>
    </row>
    <row r="7233" spans="4:8" x14ac:dyDescent="0.25">
      <c r="D7233" s="27">
        <v>32795</v>
      </c>
      <c r="E7233">
        <v>287</v>
      </c>
      <c r="F7233">
        <v>5.8659999999999997</v>
      </c>
      <c r="G7233">
        <v>0</v>
      </c>
      <c r="H7233">
        <v>0.39460327651484522</v>
      </c>
    </row>
    <row r="7234" spans="4:8" x14ac:dyDescent="0.25">
      <c r="D7234" s="27">
        <v>32796</v>
      </c>
      <c r="E7234">
        <v>288</v>
      </c>
      <c r="F7234">
        <v>3.31</v>
      </c>
      <c r="G7234">
        <v>0</v>
      </c>
      <c r="H7234">
        <v>0.40710190799465701</v>
      </c>
    </row>
    <row r="7235" spans="4:8" x14ac:dyDescent="0.25">
      <c r="D7235" s="27">
        <v>32797</v>
      </c>
      <c r="E7235">
        <v>289</v>
      </c>
      <c r="F7235">
        <v>3.782</v>
      </c>
      <c r="G7235">
        <v>4.2</v>
      </c>
      <c r="H7235">
        <v>0.39693187976362093</v>
      </c>
    </row>
    <row r="7236" spans="4:8" x14ac:dyDescent="0.25">
      <c r="D7236" s="27">
        <v>32798</v>
      </c>
      <c r="E7236">
        <v>290</v>
      </c>
      <c r="F7236">
        <v>6.3079999999999998</v>
      </c>
      <c r="G7236">
        <v>0.4</v>
      </c>
      <c r="H7236">
        <v>0.31171914971255377</v>
      </c>
    </row>
    <row r="7237" spans="4:8" x14ac:dyDescent="0.25">
      <c r="D7237" s="27">
        <v>32799</v>
      </c>
      <c r="E7237">
        <v>291</v>
      </c>
      <c r="F7237">
        <v>5.1219999999999999</v>
      </c>
      <c r="G7237">
        <v>0.4</v>
      </c>
      <c r="H7237">
        <v>0.32085215727970817</v>
      </c>
    </row>
    <row r="7238" spans="4:8" x14ac:dyDescent="0.25">
      <c r="D7238" s="27">
        <v>32800</v>
      </c>
      <c r="E7238">
        <v>292</v>
      </c>
      <c r="F7238">
        <v>8.1940000000000008</v>
      </c>
      <c r="G7238">
        <v>0.1</v>
      </c>
      <c r="H7238">
        <v>0.41549207010412254</v>
      </c>
    </row>
    <row r="7239" spans="4:8" x14ac:dyDescent="0.25">
      <c r="D7239" s="27">
        <v>32801</v>
      </c>
      <c r="E7239">
        <v>293</v>
      </c>
      <c r="F7239">
        <v>10.44</v>
      </c>
      <c r="G7239">
        <v>1.2</v>
      </c>
      <c r="H7239">
        <v>0.62277949758485163</v>
      </c>
    </row>
    <row r="7240" spans="4:8" x14ac:dyDescent="0.25">
      <c r="D7240" s="27">
        <v>32802</v>
      </c>
      <c r="E7240">
        <v>294</v>
      </c>
      <c r="F7240">
        <v>10.54</v>
      </c>
      <c r="G7240">
        <v>16.8</v>
      </c>
      <c r="H7240">
        <v>0.62107493124982693</v>
      </c>
    </row>
    <row r="7241" spans="4:8" x14ac:dyDescent="0.25">
      <c r="D7241" s="27">
        <v>32803</v>
      </c>
      <c r="E7241">
        <v>295</v>
      </c>
      <c r="F7241">
        <v>11.2</v>
      </c>
      <c r="G7241">
        <v>4.9000000000000004</v>
      </c>
      <c r="H7241">
        <v>1.1204681158392247</v>
      </c>
    </row>
    <row r="7242" spans="4:8" x14ac:dyDescent="0.25">
      <c r="D7242" s="27">
        <v>32804</v>
      </c>
      <c r="E7242">
        <v>296</v>
      </c>
      <c r="F7242">
        <v>10.77</v>
      </c>
      <c r="G7242">
        <v>0</v>
      </c>
      <c r="H7242">
        <v>0.62354025580954975</v>
      </c>
    </row>
    <row r="7243" spans="4:8" x14ac:dyDescent="0.25">
      <c r="D7243" s="27">
        <v>32805</v>
      </c>
      <c r="E7243">
        <v>297</v>
      </c>
      <c r="F7243">
        <v>9.3559999999999999</v>
      </c>
      <c r="G7243">
        <v>0</v>
      </c>
      <c r="H7243">
        <v>0.745126463672244</v>
      </c>
    </row>
    <row r="7244" spans="4:8" x14ac:dyDescent="0.25">
      <c r="D7244" s="27">
        <v>32806</v>
      </c>
      <c r="E7244">
        <v>298</v>
      </c>
      <c r="F7244">
        <v>9.1029999999999998</v>
      </c>
      <c r="G7244">
        <v>0.3</v>
      </c>
      <c r="H7244">
        <v>0.82238187793458095</v>
      </c>
    </row>
    <row r="7245" spans="4:8" x14ac:dyDescent="0.25">
      <c r="D7245" s="27">
        <v>32807</v>
      </c>
      <c r="E7245">
        <v>299</v>
      </c>
      <c r="F7245">
        <v>9.0920000000000005</v>
      </c>
      <c r="G7245">
        <v>0</v>
      </c>
      <c r="H7245">
        <v>0.84624727267967081</v>
      </c>
    </row>
    <row r="7246" spans="4:8" x14ac:dyDescent="0.25">
      <c r="D7246" s="27">
        <v>32808</v>
      </c>
      <c r="E7246">
        <v>300</v>
      </c>
      <c r="F7246">
        <v>5.133</v>
      </c>
      <c r="G7246">
        <v>0</v>
      </c>
      <c r="H7246">
        <v>0.65906118137424163</v>
      </c>
    </row>
    <row r="7247" spans="4:8" x14ac:dyDescent="0.25">
      <c r="D7247" s="27">
        <v>32809</v>
      </c>
      <c r="E7247">
        <v>301</v>
      </c>
      <c r="F7247">
        <v>6.5789999999999997</v>
      </c>
      <c r="G7247">
        <v>0</v>
      </c>
      <c r="H7247">
        <v>0.45088792477772111</v>
      </c>
    </row>
    <row r="7248" spans="4:8" x14ac:dyDescent="0.25">
      <c r="D7248" s="27">
        <v>32810</v>
      </c>
      <c r="E7248">
        <v>302</v>
      </c>
      <c r="F7248">
        <v>7.4050000000000002</v>
      </c>
      <c r="G7248">
        <v>17.8</v>
      </c>
      <c r="H7248">
        <v>0.281776574255718</v>
      </c>
    </row>
    <row r="7249" spans="4:8" x14ac:dyDescent="0.25">
      <c r="D7249" s="27">
        <v>32811</v>
      </c>
      <c r="E7249">
        <v>303</v>
      </c>
      <c r="F7249">
        <v>7.056</v>
      </c>
      <c r="G7249">
        <v>4.0999999999999996</v>
      </c>
      <c r="H7249">
        <v>0.20847591942602411</v>
      </c>
    </row>
    <row r="7250" spans="4:8" x14ac:dyDescent="0.25">
      <c r="D7250" s="27">
        <v>32812</v>
      </c>
      <c r="E7250">
        <v>304</v>
      </c>
      <c r="F7250">
        <v>5.8719999999999999</v>
      </c>
      <c r="G7250">
        <v>0.3</v>
      </c>
      <c r="H7250">
        <v>0.2103593356612696</v>
      </c>
    </row>
    <row r="7251" spans="4:8" x14ac:dyDescent="0.25">
      <c r="D7251" s="27">
        <v>32813</v>
      </c>
      <c r="E7251">
        <v>305</v>
      </c>
      <c r="F7251">
        <v>5.6109999999999998</v>
      </c>
      <c r="G7251">
        <v>0</v>
      </c>
      <c r="H7251">
        <v>0.1913608253289818</v>
      </c>
    </row>
    <row r="7252" spans="4:8" x14ac:dyDescent="0.25">
      <c r="D7252" s="27">
        <v>32814</v>
      </c>
      <c r="E7252">
        <v>306</v>
      </c>
      <c r="F7252">
        <v>5.7359999999999998</v>
      </c>
      <c r="G7252">
        <v>0.2</v>
      </c>
      <c r="H7252">
        <v>0.15071279908301158</v>
      </c>
    </row>
    <row r="7253" spans="4:8" x14ac:dyDescent="0.25">
      <c r="D7253" s="27">
        <v>32815</v>
      </c>
      <c r="E7253">
        <v>307</v>
      </c>
      <c r="F7253">
        <v>6.6059999999999999</v>
      </c>
      <c r="G7253">
        <v>8.4</v>
      </c>
      <c r="H7253">
        <v>0.23217038948876362</v>
      </c>
    </row>
    <row r="7254" spans="4:8" x14ac:dyDescent="0.25">
      <c r="D7254" s="27">
        <v>32816</v>
      </c>
      <c r="E7254">
        <v>308</v>
      </c>
      <c r="F7254">
        <v>6.2779999999999996</v>
      </c>
      <c r="G7254">
        <v>0.3</v>
      </c>
      <c r="H7254">
        <v>0.12840255499972378</v>
      </c>
    </row>
    <row r="7255" spans="4:8" x14ac:dyDescent="0.25">
      <c r="D7255" s="27">
        <v>32817</v>
      </c>
      <c r="E7255">
        <v>309</v>
      </c>
      <c r="F7255">
        <v>5.2750000000000004</v>
      </c>
      <c r="G7255">
        <v>10.3</v>
      </c>
      <c r="H7255">
        <v>0.10216777644808279</v>
      </c>
    </row>
    <row r="7256" spans="4:8" x14ac:dyDescent="0.25">
      <c r="D7256" s="27">
        <v>32818</v>
      </c>
      <c r="E7256">
        <v>310</v>
      </c>
      <c r="F7256">
        <v>5.0369999999999999</v>
      </c>
      <c r="G7256">
        <v>0.2</v>
      </c>
      <c r="H7256">
        <v>0.11920870395111779</v>
      </c>
    </row>
    <row r="7257" spans="4:8" x14ac:dyDescent="0.25">
      <c r="D7257" s="27">
        <v>32819</v>
      </c>
      <c r="E7257">
        <v>311</v>
      </c>
      <c r="F7257">
        <v>7.9989999999999997</v>
      </c>
      <c r="G7257">
        <v>5.4</v>
      </c>
      <c r="H7257">
        <v>0.12428480039116925</v>
      </c>
    </row>
    <row r="7258" spans="4:8" x14ac:dyDescent="0.25">
      <c r="D7258" s="27">
        <v>32820</v>
      </c>
      <c r="E7258">
        <v>312</v>
      </c>
      <c r="F7258">
        <v>4.76</v>
      </c>
      <c r="G7258">
        <v>0</v>
      </c>
      <c r="H7258">
        <v>0.10643625700512556</v>
      </c>
    </row>
    <row r="7259" spans="4:8" x14ac:dyDescent="0.25">
      <c r="D7259" s="27">
        <v>32821</v>
      </c>
      <c r="E7259">
        <v>313</v>
      </c>
      <c r="F7259">
        <v>5.5039999999999996</v>
      </c>
      <c r="G7259">
        <v>0</v>
      </c>
      <c r="H7259">
        <v>0.19514271130140778</v>
      </c>
    </row>
    <row r="7260" spans="4:8" x14ac:dyDescent="0.25">
      <c r="D7260" s="27">
        <v>32822</v>
      </c>
      <c r="E7260">
        <v>314</v>
      </c>
      <c r="F7260">
        <v>6.6970000000000001</v>
      </c>
      <c r="G7260">
        <v>0.3</v>
      </c>
      <c r="H7260">
        <v>0.10666019597058117</v>
      </c>
    </row>
    <row r="7261" spans="4:8" x14ac:dyDescent="0.25">
      <c r="D7261" s="27">
        <v>32823</v>
      </c>
      <c r="E7261">
        <v>315</v>
      </c>
      <c r="F7261">
        <v>8.5009999999999994</v>
      </c>
      <c r="G7261">
        <v>0.6</v>
      </c>
      <c r="H7261">
        <v>0.52285886635962375</v>
      </c>
    </row>
    <row r="7262" spans="4:8" x14ac:dyDescent="0.25">
      <c r="D7262" s="27">
        <v>32824</v>
      </c>
      <c r="E7262">
        <v>316</v>
      </c>
      <c r="F7262">
        <v>10.210000000000001</v>
      </c>
      <c r="G7262">
        <v>0.1</v>
      </c>
      <c r="H7262">
        <v>0.47957435637304657</v>
      </c>
    </row>
    <row r="7263" spans="4:8" x14ac:dyDescent="0.25">
      <c r="D7263" s="27">
        <v>32825</v>
      </c>
      <c r="E7263">
        <v>317</v>
      </c>
      <c r="F7263">
        <v>4.4080000000000004</v>
      </c>
      <c r="G7263">
        <v>0</v>
      </c>
      <c r="H7263">
        <v>-9.2279422982709913E-2</v>
      </c>
    </row>
    <row r="7264" spans="4:8" x14ac:dyDescent="0.25">
      <c r="D7264" s="27">
        <v>32826</v>
      </c>
      <c r="E7264">
        <v>318</v>
      </c>
      <c r="F7264">
        <v>2.899</v>
      </c>
      <c r="G7264">
        <v>4.7</v>
      </c>
      <c r="H7264">
        <v>0.17168322351188656</v>
      </c>
    </row>
    <row r="7265" spans="4:8" x14ac:dyDescent="0.25">
      <c r="D7265" s="27">
        <v>32827</v>
      </c>
      <c r="E7265">
        <v>319</v>
      </c>
      <c r="F7265">
        <v>2.056</v>
      </c>
      <c r="G7265">
        <v>0</v>
      </c>
      <c r="H7265">
        <v>0.40623079854928557</v>
      </c>
    </row>
    <row r="7266" spans="4:8" x14ac:dyDescent="0.25">
      <c r="D7266" s="27">
        <v>32828</v>
      </c>
      <c r="E7266">
        <v>320</v>
      </c>
      <c r="F7266">
        <v>0.6069</v>
      </c>
      <c r="G7266">
        <v>0</v>
      </c>
      <c r="H7266">
        <v>8.7465724293371766E-2</v>
      </c>
    </row>
    <row r="7267" spans="4:8" x14ac:dyDescent="0.25">
      <c r="D7267" s="27">
        <v>32829</v>
      </c>
      <c r="E7267">
        <v>321</v>
      </c>
      <c r="F7267">
        <v>-1.0649999999999999</v>
      </c>
      <c r="G7267">
        <v>0</v>
      </c>
      <c r="H7267">
        <v>-0.4833060244124493</v>
      </c>
    </row>
    <row r="7268" spans="4:8" x14ac:dyDescent="0.25">
      <c r="D7268" s="27">
        <v>32830</v>
      </c>
      <c r="E7268">
        <v>322</v>
      </c>
      <c r="F7268">
        <v>-0.45279999999999998</v>
      </c>
      <c r="G7268">
        <v>0</v>
      </c>
      <c r="H7268">
        <v>-0.43775741400650353</v>
      </c>
    </row>
    <row r="7269" spans="4:8" x14ac:dyDescent="0.25">
      <c r="D7269" s="27">
        <v>32831</v>
      </c>
      <c r="E7269">
        <v>323</v>
      </c>
      <c r="F7269">
        <v>-0.75690000000000002</v>
      </c>
      <c r="G7269">
        <v>0.2</v>
      </c>
      <c r="H7269">
        <v>9.7186013711121084E-3</v>
      </c>
    </row>
    <row r="7270" spans="4:8" x14ac:dyDescent="0.25">
      <c r="D7270" s="27">
        <v>32832</v>
      </c>
      <c r="E7270">
        <v>324</v>
      </c>
      <c r="F7270">
        <v>0.38469999999999999</v>
      </c>
      <c r="G7270">
        <v>0.3</v>
      </c>
      <c r="H7270">
        <v>0.12320013753966556</v>
      </c>
    </row>
    <row r="7271" spans="4:8" x14ac:dyDescent="0.25">
      <c r="D7271" s="27">
        <v>32833</v>
      </c>
      <c r="E7271">
        <v>325</v>
      </c>
      <c r="F7271">
        <v>-3.89</v>
      </c>
      <c r="G7271">
        <v>3.7</v>
      </c>
      <c r="H7271">
        <v>2.4983099311851803E-2</v>
      </c>
    </row>
    <row r="7272" spans="4:8" x14ac:dyDescent="0.25">
      <c r="D7272" s="27">
        <v>32834</v>
      </c>
      <c r="E7272">
        <v>326</v>
      </c>
      <c r="F7272">
        <v>-2.8479999999999999</v>
      </c>
      <c r="G7272">
        <v>0.3</v>
      </c>
      <c r="H7272">
        <v>0.3489953009476161</v>
      </c>
    </row>
    <row r="7273" spans="4:8" x14ac:dyDescent="0.25">
      <c r="D7273" s="27">
        <v>32835</v>
      </c>
      <c r="E7273">
        <v>327</v>
      </c>
      <c r="F7273">
        <v>-5.6130000000000004</v>
      </c>
      <c r="G7273">
        <v>1</v>
      </c>
      <c r="H7273">
        <v>0.53892769093740756</v>
      </c>
    </row>
    <row r="7274" spans="4:8" x14ac:dyDescent="0.25">
      <c r="D7274" s="27">
        <v>32836</v>
      </c>
      <c r="E7274">
        <v>328</v>
      </c>
      <c r="F7274">
        <v>-7.4050000000000002</v>
      </c>
      <c r="G7274">
        <v>0</v>
      </c>
      <c r="H7274">
        <v>7.8686314001230093E-2</v>
      </c>
    </row>
    <row r="7275" spans="4:8" x14ac:dyDescent="0.25">
      <c r="D7275" s="27">
        <v>32837</v>
      </c>
      <c r="E7275">
        <v>329</v>
      </c>
      <c r="F7275">
        <v>-8.0289999999999999</v>
      </c>
      <c r="G7275">
        <v>0.4</v>
      </c>
      <c r="H7275">
        <v>0.19499744012661066</v>
      </c>
    </row>
    <row r="7276" spans="4:8" x14ac:dyDescent="0.25">
      <c r="D7276" s="27">
        <v>32838</v>
      </c>
      <c r="E7276">
        <v>330</v>
      </c>
      <c r="F7276">
        <v>-3.9620000000000002</v>
      </c>
      <c r="G7276">
        <v>1.2</v>
      </c>
      <c r="H7276">
        <v>0.15097824514996172</v>
      </c>
    </row>
    <row r="7277" spans="4:8" x14ac:dyDescent="0.25">
      <c r="D7277" s="27">
        <v>32839</v>
      </c>
      <c r="E7277">
        <v>331</v>
      </c>
      <c r="F7277">
        <v>-3.4</v>
      </c>
      <c r="G7277">
        <v>4.8</v>
      </c>
      <c r="H7277">
        <v>0.19173361683083653</v>
      </c>
    </row>
    <row r="7278" spans="4:8" x14ac:dyDescent="0.25">
      <c r="D7278" s="27">
        <v>32840</v>
      </c>
      <c r="E7278">
        <v>332</v>
      </c>
      <c r="F7278">
        <v>-5.4889999999999999</v>
      </c>
      <c r="G7278">
        <v>0</v>
      </c>
      <c r="H7278">
        <v>-0.21834771941270736</v>
      </c>
    </row>
    <row r="7279" spans="4:8" x14ac:dyDescent="0.25">
      <c r="D7279" s="27">
        <v>32841</v>
      </c>
      <c r="E7279">
        <v>333</v>
      </c>
      <c r="F7279">
        <v>-4.9710000000000001</v>
      </c>
      <c r="G7279">
        <v>0</v>
      </c>
      <c r="H7279">
        <v>-0.15740180727784328</v>
      </c>
    </row>
    <row r="7280" spans="4:8" x14ac:dyDescent="0.25">
      <c r="D7280" s="27">
        <v>32842</v>
      </c>
      <c r="E7280">
        <v>334</v>
      </c>
      <c r="F7280">
        <v>-5.41</v>
      </c>
      <c r="G7280">
        <v>0</v>
      </c>
      <c r="H7280">
        <v>-0.5472658699431463</v>
      </c>
    </row>
    <row r="7281" spans="4:8" x14ac:dyDescent="0.25">
      <c r="D7281" s="27">
        <v>32843</v>
      </c>
      <c r="E7281">
        <v>335</v>
      </c>
      <c r="F7281">
        <v>-3.3380000000000001</v>
      </c>
      <c r="G7281">
        <v>0</v>
      </c>
      <c r="H7281">
        <v>-0.11736145834376292</v>
      </c>
    </row>
    <row r="7282" spans="4:8" x14ac:dyDescent="0.25">
      <c r="D7282" s="27">
        <v>32844</v>
      </c>
      <c r="E7282">
        <v>336</v>
      </c>
      <c r="F7282">
        <v>-0.61809999999999998</v>
      </c>
      <c r="G7282">
        <v>0</v>
      </c>
      <c r="H7282">
        <v>-0.31016337514528086</v>
      </c>
    </row>
    <row r="7283" spans="4:8" x14ac:dyDescent="0.25">
      <c r="D7283" s="27">
        <v>32845</v>
      </c>
      <c r="E7283">
        <v>337</v>
      </c>
      <c r="F7283">
        <v>2.2349999999999999</v>
      </c>
      <c r="G7283">
        <v>0</v>
      </c>
      <c r="H7283">
        <v>0.37813498271594381</v>
      </c>
    </row>
    <row r="7284" spans="4:8" x14ac:dyDescent="0.25">
      <c r="D7284" s="27">
        <v>32846</v>
      </c>
      <c r="E7284">
        <v>338</v>
      </c>
      <c r="F7284">
        <v>-2.5690000000000001E-2</v>
      </c>
      <c r="G7284">
        <v>0</v>
      </c>
      <c r="H7284">
        <v>0.68874619526556846</v>
      </c>
    </row>
    <row r="7285" spans="4:8" x14ac:dyDescent="0.25">
      <c r="D7285" s="27">
        <v>32847</v>
      </c>
      <c r="E7285">
        <v>339</v>
      </c>
      <c r="F7285">
        <v>-2.9660000000000002</v>
      </c>
      <c r="G7285">
        <v>0</v>
      </c>
      <c r="H7285">
        <v>0.18168413971818537</v>
      </c>
    </row>
    <row r="7286" spans="4:8" x14ac:dyDescent="0.25">
      <c r="D7286" s="27">
        <v>32848</v>
      </c>
      <c r="E7286">
        <v>340</v>
      </c>
      <c r="F7286">
        <v>1.8260000000000001</v>
      </c>
      <c r="G7286">
        <v>9.3000000000000007</v>
      </c>
      <c r="H7286">
        <v>0.55000549576576885</v>
      </c>
    </row>
    <row r="7287" spans="4:8" x14ac:dyDescent="0.25">
      <c r="D7287" s="27">
        <v>32849</v>
      </c>
      <c r="E7287">
        <v>341</v>
      </c>
      <c r="F7287">
        <v>-3.5790000000000002</v>
      </c>
      <c r="G7287">
        <v>0</v>
      </c>
      <c r="H7287">
        <v>-2.9505260377815704E-2</v>
      </c>
    </row>
    <row r="7288" spans="4:8" x14ac:dyDescent="0.25">
      <c r="D7288" s="27">
        <v>32850</v>
      </c>
      <c r="E7288">
        <v>342</v>
      </c>
      <c r="F7288">
        <v>-7.7709999999999999</v>
      </c>
      <c r="G7288">
        <v>0</v>
      </c>
      <c r="H7288">
        <v>-0.23334929118123326</v>
      </c>
    </row>
    <row r="7289" spans="4:8" x14ac:dyDescent="0.25">
      <c r="D7289" s="27">
        <v>32851</v>
      </c>
      <c r="E7289">
        <v>343</v>
      </c>
      <c r="F7289">
        <v>-11.28</v>
      </c>
      <c r="G7289">
        <v>0.5</v>
      </c>
      <c r="H7289">
        <v>-8.7338362545066855E-2</v>
      </c>
    </row>
    <row r="7290" spans="4:8" x14ac:dyDescent="0.25">
      <c r="D7290" s="27">
        <v>32852</v>
      </c>
      <c r="E7290">
        <v>344</v>
      </c>
      <c r="F7290">
        <v>-6.2949999999999999</v>
      </c>
      <c r="G7290">
        <v>4.4000000000000004</v>
      </c>
      <c r="H7290">
        <v>4.9071985848111351E-2</v>
      </c>
    </row>
    <row r="7291" spans="4:8" x14ac:dyDescent="0.25">
      <c r="D7291" s="27">
        <v>32853</v>
      </c>
      <c r="E7291">
        <v>345</v>
      </c>
      <c r="F7291">
        <v>-5.7140000000000004</v>
      </c>
      <c r="G7291">
        <v>1.3</v>
      </c>
      <c r="H7291">
        <v>5.8473165615411667E-2</v>
      </c>
    </row>
    <row r="7292" spans="4:8" x14ac:dyDescent="0.25">
      <c r="D7292" s="27">
        <v>32854</v>
      </c>
      <c r="E7292">
        <v>346</v>
      </c>
      <c r="F7292">
        <v>-7.7320000000000002</v>
      </c>
      <c r="G7292">
        <v>1.6</v>
      </c>
      <c r="H7292">
        <v>2.4869221000321219E-2</v>
      </c>
    </row>
    <row r="7293" spans="4:8" x14ac:dyDescent="0.25">
      <c r="D7293" s="27">
        <v>32855</v>
      </c>
      <c r="E7293">
        <v>347</v>
      </c>
      <c r="F7293">
        <v>-10.59</v>
      </c>
      <c r="G7293">
        <v>0.1</v>
      </c>
      <c r="H7293">
        <v>-0.10762398187710705</v>
      </c>
    </row>
    <row r="7294" spans="4:8" x14ac:dyDescent="0.25">
      <c r="D7294" s="27">
        <v>32856</v>
      </c>
      <c r="E7294">
        <v>348</v>
      </c>
      <c r="F7294">
        <v>-20.54</v>
      </c>
      <c r="G7294">
        <v>0</v>
      </c>
      <c r="H7294">
        <v>-6.8364217139430722E-2</v>
      </c>
    </row>
    <row r="7295" spans="4:8" x14ac:dyDescent="0.25">
      <c r="D7295" s="27">
        <v>32857</v>
      </c>
      <c r="E7295">
        <v>349</v>
      </c>
      <c r="F7295">
        <v>-24.89</v>
      </c>
      <c r="G7295">
        <v>3.6</v>
      </c>
      <c r="H7295">
        <v>-0.13669993200027089</v>
      </c>
    </row>
    <row r="7296" spans="4:8" x14ac:dyDescent="0.25">
      <c r="D7296" s="27">
        <v>32858</v>
      </c>
      <c r="E7296">
        <v>350</v>
      </c>
      <c r="F7296">
        <v>-8.1039999999999992</v>
      </c>
      <c r="G7296">
        <v>0.1</v>
      </c>
      <c r="H7296">
        <v>7.1761533977141898E-2</v>
      </c>
    </row>
    <row r="7297" spans="4:8" x14ac:dyDescent="0.25">
      <c r="D7297" s="27">
        <v>32859</v>
      </c>
      <c r="E7297">
        <v>351</v>
      </c>
      <c r="F7297">
        <v>-3.9750000000000001</v>
      </c>
      <c r="G7297">
        <v>4</v>
      </c>
      <c r="H7297">
        <v>2.951513996575466E-2</v>
      </c>
    </row>
    <row r="7298" spans="4:8" x14ac:dyDescent="0.25">
      <c r="D7298" s="27">
        <v>32860</v>
      </c>
      <c r="E7298">
        <v>352</v>
      </c>
      <c r="F7298">
        <v>2.2709999999999999</v>
      </c>
      <c r="G7298">
        <v>2.2000000000000002</v>
      </c>
      <c r="H7298">
        <v>9.7700764134930104E-2</v>
      </c>
    </row>
    <row r="7299" spans="4:8" x14ac:dyDescent="0.25">
      <c r="D7299" s="27">
        <v>32861</v>
      </c>
      <c r="E7299">
        <v>353</v>
      </c>
      <c r="F7299">
        <v>2.4009999999999998</v>
      </c>
      <c r="G7299">
        <v>1</v>
      </c>
      <c r="H7299">
        <v>5.8746824002144843E-2</v>
      </c>
    </row>
    <row r="7300" spans="4:8" x14ac:dyDescent="0.25">
      <c r="D7300" s="27">
        <v>32862</v>
      </c>
      <c r="E7300">
        <v>354</v>
      </c>
      <c r="F7300">
        <v>-3.54</v>
      </c>
      <c r="G7300">
        <v>0</v>
      </c>
      <c r="H7300">
        <v>-0.10409606380535395</v>
      </c>
    </row>
    <row r="7301" spans="4:8" x14ac:dyDescent="0.25">
      <c r="D7301" s="27">
        <v>32863</v>
      </c>
      <c r="E7301">
        <v>355</v>
      </c>
      <c r="F7301">
        <v>-0.95350000000000001</v>
      </c>
      <c r="G7301">
        <v>3.5</v>
      </c>
      <c r="H7301">
        <v>5.8175821958865594E-2</v>
      </c>
    </row>
    <row r="7302" spans="4:8" x14ac:dyDescent="0.25">
      <c r="D7302" s="27">
        <v>32864</v>
      </c>
      <c r="E7302">
        <v>356</v>
      </c>
      <c r="F7302">
        <v>-2.153</v>
      </c>
      <c r="G7302">
        <v>0</v>
      </c>
      <c r="H7302">
        <v>2.5212409805324704E-2</v>
      </c>
    </row>
    <row r="7303" spans="4:8" x14ac:dyDescent="0.25">
      <c r="D7303" s="27">
        <v>32865</v>
      </c>
      <c r="E7303">
        <v>357</v>
      </c>
      <c r="F7303">
        <v>-1.756</v>
      </c>
      <c r="G7303">
        <v>3.6</v>
      </c>
      <c r="H7303">
        <v>-1.2588498640110206E-2</v>
      </c>
    </row>
    <row r="7304" spans="4:8" x14ac:dyDescent="0.25">
      <c r="D7304" s="27">
        <v>32866</v>
      </c>
      <c r="E7304">
        <v>358</v>
      </c>
      <c r="F7304">
        <v>-0.46739999999999998</v>
      </c>
      <c r="G7304">
        <v>0</v>
      </c>
      <c r="H7304">
        <v>2.4773992468063145E-2</v>
      </c>
    </row>
    <row r="7305" spans="4:8" x14ac:dyDescent="0.25">
      <c r="D7305" s="27">
        <v>32867</v>
      </c>
      <c r="E7305">
        <v>359</v>
      </c>
      <c r="F7305">
        <v>3.4529999999999998</v>
      </c>
      <c r="G7305">
        <v>0.5</v>
      </c>
      <c r="H7305">
        <v>5.8075710461215964E-2</v>
      </c>
    </row>
    <row r="7306" spans="4:8" x14ac:dyDescent="0.25">
      <c r="D7306" s="27">
        <v>32868</v>
      </c>
      <c r="E7306">
        <v>360</v>
      </c>
      <c r="F7306">
        <v>3.49</v>
      </c>
      <c r="G7306">
        <v>0</v>
      </c>
      <c r="H7306">
        <v>5.5969393293405251E-2</v>
      </c>
    </row>
    <row r="7307" spans="4:8" x14ac:dyDescent="0.25">
      <c r="D7307" s="27">
        <v>32869</v>
      </c>
      <c r="E7307">
        <v>361</v>
      </c>
      <c r="F7307">
        <v>2.1120000000000001</v>
      </c>
      <c r="G7307">
        <v>0.9</v>
      </c>
      <c r="H7307">
        <v>-2.1959865793430448E-2</v>
      </c>
    </row>
    <row r="7308" spans="4:8" x14ac:dyDescent="0.25">
      <c r="D7308" s="27">
        <v>32870</v>
      </c>
      <c r="E7308">
        <v>362</v>
      </c>
      <c r="F7308">
        <v>-0.62009999999999998</v>
      </c>
      <c r="G7308">
        <v>0</v>
      </c>
      <c r="H7308">
        <v>-1.6899273075318525E-2</v>
      </c>
    </row>
    <row r="7309" spans="4:8" x14ac:dyDescent="0.25">
      <c r="D7309" s="27">
        <v>32871</v>
      </c>
      <c r="E7309">
        <v>363</v>
      </c>
      <c r="F7309">
        <v>-3.4369999999999998</v>
      </c>
      <c r="G7309">
        <v>0</v>
      </c>
      <c r="H7309">
        <v>-4.4259774785118285E-3</v>
      </c>
    </row>
    <row r="7310" spans="4:8" x14ac:dyDescent="0.25">
      <c r="D7310" s="27">
        <v>32872</v>
      </c>
      <c r="E7310">
        <v>364</v>
      </c>
      <c r="F7310">
        <v>-3.31</v>
      </c>
      <c r="G7310">
        <v>0</v>
      </c>
      <c r="H7310">
        <v>-4.5091503280731597E-3</v>
      </c>
    </row>
    <row r="7311" spans="4:8" x14ac:dyDescent="0.25">
      <c r="D7311" s="27">
        <v>32873</v>
      </c>
      <c r="E7311">
        <v>365</v>
      </c>
      <c r="F7311">
        <v>-3.3370000000000002</v>
      </c>
      <c r="G7311">
        <v>0</v>
      </c>
      <c r="H7311">
        <v>-1.5813342423963359E-2</v>
      </c>
    </row>
    <row r="7312" spans="4:8" x14ac:dyDescent="0.25">
      <c r="D7312" s="27">
        <v>32874</v>
      </c>
      <c r="E7312">
        <v>1</v>
      </c>
      <c r="F7312">
        <v>-6.7080000000000002</v>
      </c>
      <c r="G7312">
        <v>0.2</v>
      </c>
      <c r="H7312">
        <v>-8.7294179934359825E-3</v>
      </c>
    </row>
    <row r="7313" spans="4:8" x14ac:dyDescent="0.25">
      <c r="D7313" s="27">
        <v>32875</v>
      </c>
      <c r="E7313">
        <v>2</v>
      </c>
      <c r="F7313">
        <v>-5.4850000000000003</v>
      </c>
      <c r="G7313">
        <v>0.3</v>
      </c>
      <c r="H7313">
        <v>-1.6148068102001388E-2</v>
      </c>
    </row>
    <row r="7314" spans="4:8" x14ac:dyDescent="0.25">
      <c r="D7314" s="27">
        <v>32876</v>
      </c>
      <c r="E7314">
        <v>3</v>
      </c>
      <c r="F7314">
        <v>-5.1130000000000004</v>
      </c>
      <c r="G7314">
        <v>0.2</v>
      </c>
      <c r="H7314">
        <v>-5.6097659462628624E-3</v>
      </c>
    </row>
    <row r="7315" spans="4:8" x14ac:dyDescent="0.25">
      <c r="D7315" s="27">
        <v>32877</v>
      </c>
      <c r="E7315">
        <v>4</v>
      </c>
      <c r="F7315">
        <v>-1.4670000000000001</v>
      </c>
      <c r="G7315">
        <v>0</v>
      </c>
      <c r="H7315">
        <v>7.4008096313326027E-2</v>
      </c>
    </row>
    <row r="7316" spans="4:8" x14ac:dyDescent="0.25">
      <c r="D7316" s="27">
        <v>32878</v>
      </c>
      <c r="E7316">
        <v>5</v>
      </c>
      <c r="F7316">
        <v>-1.5940000000000001</v>
      </c>
      <c r="G7316">
        <v>0</v>
      </c>
      <c r="H7316">
        <v>0.10172562933323036</v>
      </c>
    </row>
    <row r="7317" spans="4:8" x14ac:dyDescent="0.25">
      <c r="D7317" s="27">
        <v>32879</v>
      </c>
      <c r="E7317">
        <v>6</v>
      </c>
      <c r="F7317">
        <v>-2.613</v>
      </c>
      <c r="G7317">
        <v>0.1</v>
      </c>
      <c r="H7317">
        <v>-0.18979263568043919</v>
      </c>
    </row>
    <row r="7318" spans="4:8" x14ac:dyDescent="0.25">
      <c r="D7318" s="27">
        <v>32880</v>
      </c>
      <c r="E7318">
        <v>7</v>
      </c>
      <c r="F7318">
        <v>0.375</v>
      </c>
      <c r="G7318">
        <v>0.2</v>
      </c>
      <c r="H7318">
        <v>3.1038459036233073E-2</v>
      </c>
    </row>
    <row r="7319" spans="4:8" x14ac:dyDescent="0.25">
      <c r="D7319" s="27">
        <v>32881</v>
      </c>
      <c r="E7319">
        <v>8</v>
      </c>
      <c r="F7319">
        <v>1.954</v>
      </c>
      <c r="G7319">
        <v>0</v>
      </c>
      <c r="H7319">
        <v>0.11255782185822634</v>
      </c>
    </row>
    <row r="7320" spans="4:8" x14ac:dyDescent="0.25">
      <c r="D7320" s="27">
        <v>32882</v>
      </c>
      <c r="E7320">
        <v>9</v>
      </c>
      <c r="F7320">
        <v>1.516</v>
      </c>
      <c r="G7320">
        <v>0</v>
      </c>
      <c r="H7320">
        <v>0.27703484207176737</v>
      </c>
    </row>
    <row r="7321" spans="4:8" x14ac:dyDescent="0.25">
      <c r="D7321" s="27">
        <v>32883</v>
      </c>
      <c r="E7321">
        <v>10</v>
      </c>
      <c r="F7321">
        <v>1.4059999999999999</v>
      </c>
      <c r="G7321">
        <v>7.3</v>
      </c>
      <c r="H7321">
        <v>0.34160371945455159</v>
      </c>
    </row>
    <row r="7322" spans="4:8" x14ac:dyDescent="0.25">
      <c r="D7322" s="27">
        <v>32884</v>
      </c>
      <c r="E7322">
        <v>11</v>
      </c>
      <c r="F7322">
        <v>3.03</v>
      </c>
      <c r="G7322">
        <v>0</v>
      </c>
      <c r="H7322">
        <v>0.15028765902774829</v>
      </c>
    </row>
    <row r="7323" spans="4:8" x14ac:dyDescent="0.25">
      <c r="D7323" s="27">
        <v>32885</v>
      </c>
      <c r="E7323">
        <v>12</v>
      </c>
      <c r="F7323">
        <v>-0.62429999999999997</v>
      </c>
      <c r="G7323">
        <v>4.3</v>
      </c>
      <c r="H7323">
        <v>5.8345636728394663E-2</v>
      </c>
    </row>
    <row r="7324" spans="4:8" x14ac:dyDescent="0.25">
      <c r="D7324" s="27">
        <v>32886</v>
      </c>
      <c r="E7324">
        <v>13</v>
      </c>
      <c r="F7324">
        <v>2.339</v>
      </c>
      <c r="G7324">
        <v>1</v>
      </c>
      <c r="H7324">
        <v>6.2181722342027297E-2</v>
      </c>
    </row>
    <row r="7325" spans="4:8" x14ac:dyDescent="0.25">
      <c r="D7325" s="27">
        <v>32887</v>
      </c>
      <c r="E7325">
        <v>14</v>
      </c>
      <c r="F7325">
        <v>-1.881</v>
      </c>
      <c r="G7325">
        <v>0.1</v>
      </c>
      <c r="H7325">
        <v>0.19903668798447513</v>
      </c>
    </row>
    <row r="7326" spans="4:8" x14ac:dyDescent="0.25">
      <c r="D7326" s="27">
        <v>32888</v>
      </c>
      <c r="E7326">
        <v>15</v>
      </c>
      <c r="F7326">
        <v>1.7190000000000001</v>
      </c>
      <c r="G7326">
        <v>6.4</v>
      </c>
      <c r="H7326">
        <v>0.14790856308130954</v>
      </c>
    </row>
    <row r="7327" spans="4:8" x14ac:dyDescent="0.25">
      <c r="D7327" s="27">
        <v>32889</v>
      </c>
      <c r="E7327">
        <v>16</v>
      </c>
      <c r="F7327">
        <v>2.5070000000000001</v>
      </c>
      <c r="G7327">
        <v>0</v>
      </c>
      <c r="H7327">
        <v>0.23630235344178155</v>
      </c>
    </row>
    <row r="7328" spans="4:8" x14ac:dyDescent="0.25">
      <c r="D7328" s="27">
        <v>32890</v>
      </c>
      <c r="E7328">
        <v>17</v>
      </c>
      <c r="F7328">
        <v>3.8170000000000002</v>
      </c>
      <c r="G7328">
        <v>1</v>
      </c>
      <c r="H7328">
        <v>0.57147151809206953</v>
      </c>
    </row>
    <row r="7329" spans="4:8" x14ac:dyDescent="0.25">
      <c r="D7329" s="27">
        <v>32891</v>
      </c>
      <c r="E7329">
        <v>18</v>
      </c>
      <c r="F7329">
        <v>-0.1542</v>
      </c>
      <c r="G7329">
        <v>1</v>
      </c>
      <c r="H7329">
        <v>0.37813060989186614</v>
      </c>
    </row>
    <row r="7330" spans="4:8" x14ac:dyDescent="0.25">
      <c r="D7330" s="27">
        <v>32892</v>
      </c>
      <c r="E7330">
        <v>19</v>
      </c>
      <c r="F7330">
        <v>-2.9630000000000001</v>
      </c>
      <c r="G7330">
        <v>2.7</v>
      </c>
      <c r="H7330">
        <v>-6.1016629477312963E-2</v>
      </c>
    </row>
    <row r="7331" spans="4:8" x14ac:dyDescent="0.25">
      <c r="D7331" s="27">
        <v>32893</v>
      </c>
      <c r="E7331">
        <v>20</v>
      </c>
      <c r="F7331">
        <v>2.028</v>
      </c>
      <c r="G7331">
        <v>0.8</v>
      </c>
      <c r="H7331">
        <v>-0.16413027500140936</v>
      </c>
    </row>
    <row r="7332" spans="4:8" x14ac:dyDescent="0.25">
      <c r="D7332" s="27">
        <v>32894</v>
      </c>
      <c r="E7332">
        <v>21</v>
      </c>
      <c r="F7332">
        <v>-1.2669999999999999</v>
      </c>
      <c r="G7332">
        <v>0</v>
      </c>
      <c r="H7332">
        <v>-0.48138236561022335</v>
      </c>
    </row>
    <row r="7333" spans="4:8" x14ac:dyDescent="0.25">
      <c r="D7333" s="27">
        <v>32895</v>
      </c>
      <c r="E7333">
        <v>22</v>
      </c>
      <c r="F7333">
        <v>-0.52710000000000001</v>
      </c>
      <c r="G7333">
        <v>4.0999999999999996</v>
      </c>
      <c r="H7333">
        <v>6.002267727606269E-2</v>
      </c>
    </row>
    <row r="7334" spans="4:8" x14ac:dyDescent="0.25">
      <c r="D7334" s="27">
        <v>32896</v>
      </c>
      <c r="E7334">
        <v>23</v>
      </c>
      <c r="F7334">
        <v>3.5649999999999999</v>
      </c>
      <c r="G7334">
        <v>5.2</v>
      </c>
      <c r="H7334">
        <v>0.16686921583055372</v>
      </c>
    </row>
    <row r="7335" spans="4:8" x14ac:dyDescent="0.25">
      <c r="D7335" s="27">
        <v>32897</v>
      </c>
      <c r="E7335">
        <v>24</v>
      </c>
      <c r="F7335">
        <v>3.278</v>
      </c>
      <c r="G7335">
        <v>0.2</v>
      </c>
      <c r="H7335">
        <v>0.34164490861729657</v>
      </c>
    </row>
    <row r="7336" spans="4:8" x14ac:dyDescent="0.25">
      <c r="D7336" s="27">
        <v>32898</v>
      </c>
      <c r="E7336">
        <v>25</v>
      </c>
      <c r="F7336">
        <v>1.488</v>
      </c>
      <c r="G7336">
        <v>3</v>
      </c>
      <c r="H7336">
        <v>0.17246531730155298</v>
      </c>
    </row>
    <row r="7337" spans="4:8" x14ac:dyDescent="0.25">
      <c r="D7337" s="27">
        <v>32899</v>
      </c>
      <c r="E7337">
        <v>26</v>
      </c>
      <c r="F7337">
        <v>0.69650000000000001</v>
      </c>
      <c r="G7337">
        <v>9.1999999999999993</v>
      </c>
      <c r="H7337">
        <v>9.9583225041355708E-2</v>
      </c>
    </row>
    <row r="7338" spans="4:8" x14ac:dyDescent="0.25">
      <c r="D7338" s="27">
        <v>32900</v>
      </c>
      <c r="E7338">
        <v>27</v>
      </c>
      <c r="F7338">
        <v>-6.5529999999999999</v>
      </c>
      <c r="G7338">
        <v>0</v>
      </c>
      <c r="H7338">
        <v>0.19658652609698371</v>
      </c>
    </row>
    <row r="7339" spans="4:8" x14ac:dyDescent="0.25">
      <c r="D7339" s="27">
        <v>32901</v>
      </c>
      <c r="E7339">
        <v>28</v>
      </c>
      <c r="F7339">
        <v>-0.53820000000000001</v>
      </c>
      <c r="G7339">
        <v>6.5</v>
      </c>
      <c r="H7339">
        <v>0.14768121756249816</v>
      </c>
    </row>
    <row r="7340" spans="4:8" x14ac:dyDescent="0.25">
      <c r="D7340" s="27">
        <v>32902</v>
      </c>
      <c r="E7340">
        <v>29</v>
      </c>
      <c r="F7340">
        <v>2.5310000000000001</v>
      </c>
      <c r="G7340">
        <v>0.9</v>
      </c>
      <c r="H7340">
        <v>0.23905199933579693</v>
      </c>
    </row>
    <row r="7341" spans="4:8" x14ac:dyDescent="0.25">
      <c r="D7341" s="27">
        <v>32903</v>
      </c>
      <c r="E7341">
        <v>30</v>
      </c>
      <c r="F7341">
        <v>2.073</v>
      </c>
      <c r="G7341">
        <v>2</v>
      </c>
      <c r="H7341">
        <v>0.15258948721075488</v>
      </c>
    </row>
    <row r="7342" spans="4:8" x14ac:dyDescent="0.25">
      <c r="D7342" s="27">
        <v>32904</v>
      </c>
      <c r="E7342">
        <v>31</v>
      </c>
      <c r="F7342">
        <v>3.677</v>
      </c>
      <c r="G7342">
        <v>1.7</v>
      </c>
      <c r="H7342">
        <v>0.21309604663635281</v>
      </c>
    </row>
    <row r="7343" spans="4:8" x14ac:dyDescent="0.25">
      <c r="D7343" s="27">
        <v>32905</v>
      </c>
      <c r="E7343">
        <v>32</v>
      </c>
      <c r="F7343">
        <v>4.226</v>
      </c>
      <c r="G7343">
        <v>0</v>
      </c>
      <c r="H7343">
        <v>0.26310903805903102</v>
      </c>
    </row>
    <row r="7344" spans="4:8" x14ac:dyDescent="0.25">
      <c r="D7344" s="27">
        <v>32906</v>
      </c>
      <c r="E7344">
        <v>33</v>
      </c>
      <c r="F7344">
        <v>3.8769999999999998</v>
      </c>
      <c r="G7344">
        <v>1.8</v>
      </c>
      <c r="H7344">
        <v>0.19597850345678883</v>
      </c>
    </row>
    <row r="7345" spans="4:8" x14ac:dyDescent="0.25">
      <c r="D7345" s="27">
        <v>32907</v>
      </c>
      <c r="E7345">
        <v>34</v>
      </c>
      <c r="F7345">
        <v>3.4780000000000002</v>
      </c>
      <c r="G7345">
        <v>2</v>
      </c>
      <c r="H7345">
        <v>0.13073244111436155</v>
      </c>
    </row>
    <row r="7346" spans="4:8" x14ac:dyDescent="0.25">
      <c r="D7346" s="27">
        <v>32908</v>
      </c>
      <c r="E7346">
        <v>35</v>
      </c>
      <c r="F7346">
        <v>2.552</v>
      </c>
      <c r="G7346">
        <v>0.1</v>
      </c>
      <c r="H7346">
        <v>0.1427928819010795</v>
      </c>
    </row>
    <row r="7347" spans="4:8" x14ac:dyDescent="0.25">
      <c r="D7347" s="27">
        <v>32909</v>
      </c>
      <c r="E7347">
        <v>36</v>
      </c>
      <c r="F7347">
        <v>7.0739999999999998</v>
      </c>
      <c r="G7347">
        <v>0</v>
      </c>
      <c r="H7347">
        <v>0.56505272426729602</v>
      </c>
    </row>
    <row r="7348" spans="4:8" x14ac:dyDescent="0.25">
      <c r="D7348" s="27">
        <v>32910</v>
      </c>
      <c r="E7348">
        <v>37</v>
      </c>
      <c r="F7348">
        <v>7.492</v>
      </c>
      <c r="G7348">
        <v>0</v>
      </c>
      <c r="H7348">
        <v>0.71203094391097188</v>
      </c>
    </row>
    <row r="7349" spans="4:8" x14ac:dyDescent="0.25">
      <c r="D7349" s="27">
        <v>32911</v>
      </c>
      <c r="E7349">
        <v>38</v>
      </c>
      <c r="F7349">
        <v>4.6189999999999998</v>
      </c>
      <c r="G7349">
        <v>3.8</v>
      </c>
      <c r="H7349">
        <v>0.5377180118034437</v>
      </c>
    </row>
    <row r="7350" spans="4:8" x14ac:dyDescent="0.25">
      <c r="D7350" s="27">
        <v>32912</v>
      </c>
      <c r="E7350">
        <v>39</v>
      </c>
      <c r="F7350">
        <v>3.5619999999999998</v>
      </c>
      <c r="G7350">
        <v>3.8</v>
      </c>
      <c r="H7350">
        <v>0.24615540090821281</v>
      </c>
    </row>
    <row r="7351" spans="4:8" x14ac:dyDescent="0.25">
      <c r="D7351" s="27">
        <v>32913</v>
      </c>
      <c r="E7351">
        <v>40</v>
      </c>
      <c r="F7351">
        <v>1.0289999999999999</v>
      </c>
      <c r="G7351">
        <v>0</v>
      </c>
      <c r="H7351">
        <v>6.4684484128976941E-2</v>
      </c>
    </row>
    <row r="7352" spans="4:8" x14ac:dyDescent="0.25">
      <c r="D7352" s="27">
        <v>32914</v>
      </c>
      <c r="E7352">
        <v>41</v>
      </c>
      <c r="F7352">
        <v>4.859</v>
      </c>
      <c r="G7352">
        <v>0</v>
      </c>
      <c r="H7352">
        <v>0.54187438832749679</v>
      </c>
    </row>
    <row r="7353" spans="4:8" x14ac:dyDescent="0.25">
      <c r="D7353" s="27">
        <v>32915</v>
      </c>
      <c r="E7353">
        <v>42</v>
      </c>
      <c r="F7353">
        <v>3.0129999999999999</v>
      </c>
      <c r="G7353">
        <v>1.8</v>
      </c>
      <c r="H7353">
        <v>0.2501319057140664</v>
      </c>
    </row>
    <row r="7354" spans="4:8" x14ac:dyDescent="0.25">
      <c r="D7354" s="27">
        <v>32916</v>
      </c>
      <c r="E7354">
        <v>43</v>
      </c>
      <c r="F7354">
        <v>2.363</v>
      </c>
      <c r="G7354">
        <v>0.5</v>
      </c>
      <c r="H7354">
        <v>0.33872659435046792</v>
      </c>
    </row>
    <row r="7355" spans="4:8" x14ac:dyDescent="0.25">
      <c r="D7355" s="27">
        <v>32917</v>
      </c>
      <c r="E7355">
        <v>44</v>
      </c>
      <c r="F7355">
        <v>2.7490000000000001</v>
      </c>
      <c r="G7355">
        <v>1.8</v>
      </c>
      <c r="H7355">
        <v>0.32047130180686528</v>
      </c>
    </row>
    <row r="7356" spans="4:8" x14ac:dyDescent="0.25">
      <c r="D7356" s="27">
        <v>32918</v>
      </c>
      <c r="E7356">
        <v>45</v>
      </c>
      <c r="F7356">
        <v>0.96460000000000001</v>
      </c>
      <c r="G7356">
        <v>2.2999999999999998</v>
      </c>
      <c r="H7356">
        <v>0.14859470084525933</v>
      </c>
    </row>
    <row r="7357" spans="4:8" x14ac:dyDescent="0.25">
      <c r="D7357" s="27">
        <v>32919</v>
      </c>
      <c r="E7357">
        <v>46</v>
      </c>
      <c r="F7357">
        <v>-0.56599999999999995</v>
      </c>
      <c r="G7357">
        <v>0.1</v>
      </c>
      <c r="H7357">
        <v>0.18981996738555051</v>
      </c>
    </row>
    <row r="7358" spans="4:8" x14ac:dyDescent="0.25">
      <c r="D7358" s="27">
        <v>32920</v>
      </c>
      <c r="E7358">
        <v>47</v>
      </c>
      <c r="F7358">
        <v>-2.3679999999999999</v>
      </c>
      <c r="G7358">
        <v>0.2</v>
      </c>
      <c r="H7358">
        <v>0.18576997504710063</v>
      </c>
    </row>
    <row r="7359" spans="4:8" x14ac:dyDescent="0.25">
      <c r="D7359" s="27">
        <v>32921</v>
      </c>
      <c r="E7359">
        <v>48</v>
      </c>
      <c r="F7359">
        <v>-3.1360000000000001</v>
      </c>
      <c r="G7359">
        <v>1.9</v>
      </c>
      <c r="H7359">
        <v>0.24372152854996101</v>
      </c>
    </row>
    <row r="7360" spans="4:8" x14ac:dyDescent="0.25">
      <c r="D7360" s="27">
        <v>32922</v>
      </c>
      <c r="E7360">
        <v>49</v>
      </c>
      <c r="F7360">
        <v>1.5149999999999999</v>
      </c>
      <c r="G7360">
        <v>0.4</v>
      </c>
      <c r="H7360">
        <v>0.21820325916386057</v>
      </c>
    </row>
    <row r="7361" spans="4:8" x14ac:dyDescent="0.25">
      <c r="D7361" s="27">
        <v>32923</v>
      </c>
      <c r="E7361">
        <v>50</v>
      </c>
      <c r="F7361">
        <v>3.7949999999999999</v>
      </c>
      <c r="G7361">
        <v>2</v>
      </c>
      <c r="H7361">
        <v>0.33517334786135622</v>
      </c>
    </row>
    <row r="7362" spans="4:8" x14ac:dyDescent="0.25">
      <c r="D7362" s="27">
        <v>32924</v>
      </c>
      <c r="E7362">
        <v>51</v>
      </c>
      <c r="F7362">
        <v>9.0429999999999993</v>
      </c>
      <c r="G7362">
        <v>0</v>
      </c>
      <c r="H7362">
        <v>0.90912449790711869</v>
      </c>
    </row>
    <row r="7363" spans="4:8" x14ac:dyDescent="0.25">
      <c r="D7363" s="27">
        <v>32925</v>
      </c>
      <c r="E7363">
        <v>52</v>
      </c>
      <c r="F7363">
        <v>8.1630000000000003</v>
      </c>
      <c r="G7363">
        <v>0.2</v>
      </c>
      <c r="H7363">
        <v>0.8628054352640756</v>
      </c>
    </row>
    <row r="7364" spans="4:8" x14ac:dyDescent="0.25">
      <c r="D7364" s="27">
        <v>32926</v>
      </c>
      <c r="E7364">
        <v>53</v>
      </c>
      <c r="F7364">
        <v>6.4950000000000001</v>
      </c>
      <c r="G7364">
        <v>0</v>
      </c>
      <c r="H7364">
        <v>1.2011849455348294</v>
      </c>
    </row>
    <row r="7365" spans="4:8" x14ac:dyDescent="0.25">
      <c r="D7365" s="27">
        <v>32927</v>
      </c>
      <c r="E7365">
        <v>54</v>
      </c>
      <c r="F7365">
        <v>8.68</v>
      </c>
      <c r="G7365">
        <v>0</v>
      </c>
      <c r="H7365">
        <v>1.2537153376800376</v>
      </c>
    </row>
    <row r="7366" spans="4:8" x14ac:dyDescent="0.25">
      <c r="D7366" s="27">
        <v>32928</v>
      </c>
      <c r="E7366">
        <v>55</v>
      </c>
      <c r="F7366">
        <v>7.7759999999999998</v>
      </c>
      <c r="G7366">
        <v>13.2</v>
      </c>
      <c r="H7366">
        <v>0.63214028664356359</v>
      </c>
    </row>
    <row r="7367" spans="4:8" x14ac:dyDescent="0.25">
      <c r="D7367" s="27">
        <v>32929</v>
      </c>
      <c r="E7367">
        <v>56</v>
      </c>
      <c r="F7367">
        <v>4.8099999999999996</v>
      </c>
      <c r="G7367">
        <v>1.6</v>
      </c>
      <c r="H7367">
        <v>0.39859138372834313</v>
      </c>
    </row>
    <row r="7368" spans="4:8" x14ac:dyDescent="0.25">
      <c r="D7368" s="27">
        <v>32930</v>
      </c>
      <c r="E7368">
        <v>57</v>
      </c>
      <c r="F7368">
        <v>3.2919999999999998</v>
      </c>
      <c r="G7368">
        <v>19.7</v>
      </c>
      <c r="H7368">
        <v>0.31991297629655729</v>
      </c>
    </row>
    <row r="7369" spans="4:8" x14ac:dyDescent="0.25">
      <c r="D7369" s="27">
        <v>32931</v>
      </c>
      <c r="E7369">
        <v>58</v>
      </c>
      <c r="F7369">
        <v>1.6439999999999999</v>
      </c>
      <c r="G7369">
        <v>2.2999999999999998</v>
      </c>
      <c r="H7369">
        <v>0.26760464563078512</v>
      </c>
    </row>
    <row r="7370" spans="4:8" x14ac:dyDescent="0.25">
      <c r="D7370" s="27">
        <v>32932</v>
      </c>
      <c r="E7370">
        <v>59</v>
      </c>
      <c r="F7370">
        <v>-0.51670000000000005</v>
      </c>
      <c r="G7370">
        <v>0</v>
      </c>
      <c r="H7370">
        <v>0.31333050964129477</v>
      </c>
    </row>
    <row r="7371" spans="4:8" x14ac:dyDescent="0.25">
      <c r="D7371" s="27">
        <v>32933</v>
      </c>
      <c r="E7371">
        <v>60</v>
      </c>
      <c r="F7371">
        <v>-1.1930000000000001</v>
      </c>
      <c r="G7371">
        <v>0</v>
      </c>
      <c r="H7371">
        <v>0.29930718677807716</v>
      </c>
    </row>
    <row r="7372" spans="4:8" x14ac:dyDescent="0.25">
      <c r="D7372" s="27">
        <v>32934</v>
      </c>
      <c r="E7372">
        <v>61</v>
      </c>
      <c r="F7372">
        <v>-0.59240000000000004</v>
      </c>
      <c r="G7372">
        <v>0</v>
      </c>
      <c r="H7372">
        <v>0.8995069978573127</v>
      </c>
    </row>
    <row r="7373" spans="4:8" x14ac:dyDescent="0.25">
      <c r="D7373" s="27">
        <v>32935</v>
      </c>
      <c r="E7373">
        <v>62</v>
      </c>
      <c r="F7373">
        <v>-1.2529999999999999</v>
      </c>
      <c r="G7373">
        <v>4.3</v>
      </c>
      <c r="H7373">
        <v>0.93322655884789274</v>
      </c>
    </row>
    <row r="7374" spans="4:8" x14ac:dyDescent="0.25">
      <c r="D7374" s="27">
        <v>32936</v>
      </c>
      <c r="E7374">
        <v>63</v>
      </c>
      <c r="F7374">
        <v>2.2770000000000001</v>
      </c>
      <c r="G7374">
        <v>4.9000000000000004</v>
      </c>
      <c r="H7374">
        <v>0.43614032214082815</v>
      </c>
    </row>
    <row r="7375" spans="4:8" x14ac:dyDescent="0.25">
      <c r="D7375" s="27">
        <v>32937</v>
      </c>
      <c r="E7375">
        <v>64</v>
      </c>
      <c r="F7375">
        <v>4.3630000000000004</v>
      </c>
      <c r="G7375">
        <v>0</v>
      </c>
      <c r="H7375">
        <v>1.2134987764845162</v>
      </c>
    </row>
    <row r="7376" spans="4:8" x14ac:dyDescent="0.25">
      <c r="D7376" s="27">
        <v>32938</v>
      </c>
      <c r="E7376">
        <v>65</v>
      </c>
      <c r="F7376">
        <v>2.548</v>
      </c>
      <c r="G7376">
        <v>0</v>
      </c>
      <c r="H7376">
        <v>1.3597532236427263</v>
      </c>
    </row>
    <row r="7377" spans="4:8" x14ac:dyDescent="0.25">
      <c r="D7377" s="27">
        <v>32939</v>
      </c>
      <c r="E7377">
        <v>66</v>
      </c>
      <c r="F7377">
        <v>1.095</v>
      </c>
      <c r="G7377">
        <v>1</v>
      </c>
      <c r="H7377">
        <v>0.93936926927972852</v>
      </c>
    </row>
    <row r="7378" spans="4:8" x14ac:dyDescent="0.25">
      <c r="D7378" s="27">
        <v>32940</v>
      </c>
      <c r="E7378">
        <v>67</v>
      </c>
      <c r="F7378">
        <v>5.6520000000000001</v>
      </c>
      <c r="G7378">
        <v>1.8</v>
      </c>
      <c r="H7378">
        <v>1.3694275287295516</v>
      </c>
    </row>
    <row r="7379" spans="4:8" x14ac:dyDescent="0.25">
      <c r="D7379" s="27">
        <v>32941</v>
      </c>
      <c r="E7379">
        <v>68</v>
      </c>
      <c r="F7379">
        <v>2.2810000000000001</v>
      </c>
      <c r="G7379">
        <v>6.4</v>
      </c>
      <c r="H7379">
        <v>0.49533646256475189</v>
      </c>
    </row>
    <row r="7380" spans="4:8" x14ac:dyDescent="0.25">
      <c r="D7380" s="27">
        <v>32942</v>
      </c>
      <c r="E7380">
        <v>69</v>
      </c>
      <c r="F7380">
        <v>-0.55069999999999997</v>
      </c>
      <c r="G7380">
        <v>0</v>
      </c>
      <c r="H7380">
        <v>0.7834132782255151</v>
      </c>
    </row>
    <row r="7381" spans="4:8" x14ac:dyDescent="0.25">
      <c r="D7381" s="27">
        <v>32943</v>
      </c>
      <c r="E7381">
        <v>70</v>
      </c>
      <c r="F7381">
        <v>-1.867</v>
      </c>
      <c r="G7381">
        <v>6.7</v>
      </c>
      <c r="H7381">
        <v>0.58251979737595194</v>
      </c>
    </row>
    <row r="7382" spans="4:8" x14ac:dyDescent="0.25">
      <c r="D7382" s="27">
        <v>32944</v>
      </c>
      <c r="E7382">
        <v>71</v>
      </c>
      <c r="F7382">
        <v>1.1259999999999999</v>
      </c>
      <c r="G7382">
        <v>0.4</v>
      </c>
      <c r="H7382">
        <v>0.65992476586611459</v>
      </c>
    </row>
    <row r="7383" spans="4:8" x14ac:dyDescent="0.25">
      <c r="D7383" s="27">
        <v>32945</v>
      </c>
      <c r="E7383">
        <v>72</v>
      </c>
      <c r="F7383">
        <v>-3.113</v>
      </c>
      <c r="G7383">
        <v>0</v>
      </c>
      <c r="H7383">
        <v>0.71497353862148949</v>
      </c>
    </row>
    <row r="7384" spans="4:8" x14ac:dyDescent="0.25">
      <c r="D7384" s="27">
        <v>32946</v>
      </c>
      <c r="E7384">
        <v>73</v>
      </c>
      <c r="F7384">
        <v>-1.1879999999999999</v>
      </c>
      <c r="G7384">
        <v>0</v>
      </c>
      <c r="H7384">
        <v>0.67820021384700813</v>
      </c>
    </row>
    <row r="7385" spans="4:8" x14ac:dyDescent="0.25">
      <c r="D7385" s="27">
        <v>32947</v>
      </c>
      <c r="E7385">
        <v>74</v>
      </c>
      <c r="F7385">
        <v>5.5309999999999997</v>
      </c>
      <c r="G7385">
        <v>1.6</v>
      </c>
      <c r="H7385">
        <v>0.95806936218139926</v>
      </c>
    </row>
    <row r="7386" spans="4:8" x14ac:dyDescent="0.25">
      <c r="D7386" s="27">
        <v>32948</v>
      </c>
      <c r="E7386">
        <v>75</v>
      </c>
      <c r="F7386">
        <v>8.7720000000000002</v>
      </c>
      <c r="G7386">
        <v>0</v>
      </c>
      <c r="H7386">
        <v>0.92985878194898064</v>
      </c>
    </row>
    <row r="7387" spans="4:8" x14ac:dyDescent="0.25">
      <c r="D7387" s="27">
        <v>32949</v>
      </c>
      <c r="E7387">
        <v>76</v>
      </c>
      <c r="F7387">
        <v>10.08</v>
      </c>
      <c r="G7387">
        <v>0</v>
      </c>
      <c r="H7387">
        <v>1.2582892771235197</v>
      </c>
    </row>
    <row r="7388" spans="4:8" x14ac:dyDescent="0.25">
      <c r="D7388" s="27">
        <v>32950</v>
      </c>
      <c r="E7388">
        <v>77</v>
      </c>
      <c r="F7388">
        <v>11.14</v>
      </c>
      <c r="G7388">
        <v>0</v>
      </c>
      <c r="H7388">
        <v>1.675568166338872</v>
      </c>
    </row>
    <row r="7389" spans="4:8" x14ac:dyDescent="0.25">
      <c r="D7389" s="27">
        <v>32951</v>
      </c>
      <c r="E7389">
        <v>78</v>
      </c>
      <c r="F7389">
        <v>10.95</v>
      </c>
      <c r="G7389">
        <v>0</v>
      </c>
      <c r="H7389">
        <v>2.1458072970402928</v>
      </c>
    </row>
    <row r="7390" spans="4:8" x14ac:dyDescent="0.25">
      <c r="D7390" s="27">
        <v>32952</v>
      </c>
      <c r="E7390">
        <v>79</v>
      </c>
      <c r="F7390">
        <v>6.1509999999999998</v>
      </c>
      <c r="G7390">
        <v>0</v>
      </c>
      <c r="H7390">
        <v>1.5270004891066116</v>
      </c>
    </row>
    <row r="7391" spans="4:8" x14ac:dyDescent="0.25">
      <c r="D7391" s="27">
        <v>32953</v>
      </c>
      <c r="E7391">
        <v>80</v>
      </c>
      <c r="F7391">
        <v>4.431</v>
      </c>
      <c r="G7391">
        <v>5</v>
      </c>
      <c r="H7391">
        <v>0.57297926941166666</v>
      </c>
    </row>
    <row r="7392" spans="4:8" x14ac:dyDescent="0.25">
      <c r="D7392" s="27">
        <v>32954</v>
      </c>
      <c r="E7392">
        <v>81</v>
      </c>
      <c r="F7392">
        <v>7.7240000000000002</v>
      </c>
      <c r="G7392">
        <v>0</v>
      </c>
      <c r="H7392">
        <v>1.6829426588734331</v>
      </c>
    </row>
    <row r="7393" spans="4:8" x14ac:dyDescent="0.25">
      <c r="D7393" s="27">
        <v>32955</v>
      </c>
      <c r="E7393">
        <v>82</v>
      </c>
      <c r="F7393">
        <v>6.0419999999999998</v>
      </c>
      <c r="G7393">
        <v>1.4</v>
      </c>
      <c r="H7393">
        <v>1.5986168161216365</v>
      </c>
    </row>
    <row r="7394" spans="4:8" x14ac:dyDescent="0.25">
      <c r="D7394" s="27">
        <v>32956</v>
      </c>
      <c r="E7394">
        <v>83</v>
      </c>
      <c r="F7394">
        <v>7.8390000000000004</v>
      </c>
      <c r="G7394">
        <v>0</v>
      </c>
      <c r="H7394">
        <v>1.7252018746722351</v>
      </c>
    </row>
    <row r="7395" spans="4:8" x14ac:dyDescent="0.25">
      <c r="D7395" s="27">
        <v>32957</v>
      </c>
      <c r="E7395">
        <v>84</v>
      </c>
      <c r="F7395">
        <v>4.0640000000000001</v>
      </c>
      <c r="G7395">
        <v>0</v>
      </c>
      <c r="H7395">
        <v>1.2759296198199102</v>
      </c>
    </row>
    <row r="7396" spans="4:8" x14ac:dyDescent="0.25">
      <c r="D7396" s="27">
        <v>32958</v>
      </c>
      <c r="E7396">
        <v>85</v>
      </c>
      <c r="F7396">
        <v>2.0270000000000001</v>
      </c>
      <c r="G7396">
        <v>0</v>
      </c>
      <c r="H7396">
        <v>1.0598631253539301</v>
      </c>
    </row>
    <row r="7397" spans="4:8" x14ac:dyDescent="0.25">
      <c r="D7397" s="27">
        <v>32959</v>
      </c>
      <c r="E7397">
        <v>86</v>
      </c>
      <c r="F7397">
        <v>2.2240000000000002</v>
      </c>
      <c r="G7397">
        <v>0</v>
      </c>
      <c r="H7397">
        <v>1.2120740251451796</v>
      </c>
    </row>
    <row r="7398" spans="4:8" x14ac:dyDescent="0.25">
      <c r="D7398" s="27">
        <v>32960</v>
      </c>
      <c r="E7398">
        <v>87</v>
      </c>
      <c r="F7398">
        <v>4.109</v>
      </c>
      <c r="G7398">
        <v>0</v>
      </c>
      <c r="H7398">
        <v>1.5137388854940748</v>
      </c>
    </row>
    <row r="7399" spans="4:8" x14ac:dyDescent="0.25">
      <c r="D7399" s="27">
        <v>32961</v>
      </c>
      <c r="E7399">
        <v>88</v>
      </c>
      <c r="F7399">
        <v>5.7359999999999998</v>
      </c>
      <c r="G7399">
        <v>0</v>
      </c>
      <c r="H7399">
        <v>1.7702787472456238</v>
      </c>
    </row>
    <row r="7400" spans="4:8" x14ac:dyDescent="0.25">
      <c r="D7400" s="27">
        <v>32962</v>
      </c>
      <c r="E7400">
        <v>89</v>
      </c>
      <c r="F7400">
        <v>7.29</v>
      </c>
      <c r="G7400">
        <v>0</v>
      </c>
      <c r="H7400">
        <v>1.9614878097866641</v>
      </c>
    </row>
    <row r="7401" spans="4:8" x14ac:dyDescent="0.25">
      <c r="D7401" s="27">
        <v>32963</v>
      </c>
      <c r="E7401">
        <v>90</v>
      </c>
      <c r="F7401">
        <v>9.4109999999999996</v>
      </c>
      <c r="G7401">
        <v>0</v>
      </c>
      <c r="H7401">
        <v>2.2406678893934342</v>
      </c>
    </row>
    <row r="7402" spans="4:8" x14ac:dyDescent="0.25">
      <c r="D7402" s="27">
        <v>32964</v>
      </c>
      <c r="E7402">
        <v>91</v>
      </c>
      <c r="F7402">
        <v>9.0079999999999991</v>
      </c>
      <c r="G7402">
        <v>3.8</v>
      </c>
      <c r="H7402">
        <v>1.4828495375894994</v>
      </c>
    </row>
    <row r="7403" spans="4:8" x14ac:dyDescent="0.25">
      <c r="D7403" s="27">
        <v>32965</v>
      </c>
      <c r="E7403">
        <v>92</v>
      </c>
      <c r="F7403">
        <v>2.5779999999999998</v>
      </c>
      <c r="G7403">
        <v>8.4</v>
      </c>
      <c r="H7403">
        <v>0.52656456167016874</v>
      </c>
    </row>
    <row r="7404" spans="4:8" x14ac:dyDescent="0.25">
      <c r="D7404" s="27">
        <v>32966</v>
      </c>
      <c r="E7404">
        <v>93</v>
      </c>
      <c r="F7404">
        <v>7.4420000000000002</v>
      </c>
      <c r="G7404">
        <v>3.8</v>
      </c>
      <c r="H7404">
        <v>0.73733331525602974</v>
      </c>
    </row>
    <row r="7405" spans="4:8" x14ac:dyDescent="0.25">
      <c r="D7405" s="27">
        <v>32967</v>
      </c>
      <c r="E7405">
        <v>94</v>
      </c>
      <c r="F7405">
        <v>2.0419999999999998</v>
      </c>
      <c r="G7405">
        <v>1</v>
      </c>
      <c r="H7405">
        <v>1.2688037343773195</v>
      </c>
    </row>
    <row r="7406" spans="4:8" x14ac:dyDescent="0.25">
      <c r="D7406" s="27">
        <v>32968</v>
      </c>
      <c r="E7406">
        <v>95</v>
      </c>
      <c r="F7406">
        <v>1.647</v>
      </c>
      <c r="G7406">
        <v>0</v>
      </c>
      <c r="H7406">
        <v>1.6629696731624257</v>
      </c>
    </row>
    <row r="7407" spans="4:8" x14ac:dyDescent="0.25">
      <c r="D7407" s="27">
        <v>32969</v>
      </c>
      <c r="E7407">
        <v>96</v>
      </c>
      <c r="F7407">
        <v>2.0659999999999998</v>
      </c>
      <c r="G7407">
        <v>8.9</v>
      </c>
      <c r="H7407">
        <v>0.89354416992622565</v>
      </c>
    </row>
    <row r="7408" spans="4:8" x14ac:dyDescent="0.25">
      <c r="D7408" s="27">
        <v>32970</v>
      </c>
      <c r="E7408">
        <v>97</v>
      </c>
      <c r="F7408">
        <v>-1.482</v>
      </c>
      <c r="G7408">
        <v>0</v>
      </c>
      <c r="H7408">
        <v>1.3913827610740124</v>
      </c>
    </row>
    <row r="7409" spans="4:8" x14ac:dyDescent="0.25">
      <c r="D7409" s="27">
        <v>32971</v>
      </c>
      <c r="E7409">
        <v>98</v>
      </c>
      <c r="F7409">
        <v>1.4079999999999999</v>
      </c>
      <c r="G7409">
        <v>0</v>
      </c>
      <c r="H7409">
        <v>2.012679534018456</v>
      </c>
    </row>
    <row r="7410" spans="4:8" x14ac:dyDescent="0.25">
      <c r="D7410" s="27">
        <v>32972</v>
      </c>
      <c r="E7410">
        <v>99</v>
      </c>
      <c r="F7410">
        <v>5.4329999999999998</v>
      </c>
      <c r="G7410">
        <v>0</v>
      </c>
      <c r="H7410">
        <v>2.0885968872124292</v>
      </c>
    </row>
    <row r="7411" spans="4:8" x14ac:dyDescent="0.25">
      <c r="D7411" s="27">
        <v>32973</v>
      </c>
      <c r="E7411">
        <v>100</v>
      </c>
      <c r="F7411">
        <v>4.7779999999999996</v>
      </c>
      <c r="G7411">
        <v>0</v>
      </c>
      <c r="H7411">
        <v>1.3307919715602794</v>
      </c>
    </row>
    <row r="7412" spans="4:8" x14ac:dyDescent="0.25">
      <c r="D7412" s="27">
        <v>32974</v>
      </c>
      <c r="E7412">
        <v>101</v>
      </c>
      <c r="F7412">
        <v>3.3079999999999998</v>
      </c>
      <c r="G7412">
        <v>0.1</v>
      </c>
      <c r="H7412">
        <v>0.72289407376693227</v>
      </c>
    </row>
    <row r="7413" spans="4:8" x14ac:dyDescent="0.25">
      <c r="D7413" s="27">
        <v>32975</v>
      </c>
      <c r="E7413">
        <v>102</v>
      </c>
      <c r="F7413">
        <v>5.7450000000000001</v>
      </c>
      <c r="G7413">
        <v>0</v>
      </c>
      <c r="H7413">
        <v>1.682050395129884</v>
      </c>
    </row>
    <row r="7414" spans="4:8" x14ac:dyDescent="0.25">
      <c r="D7414" s="27">
        <v>32976</v>
      </c>
      <c r="E7414">
        <v>103</v>
      </c>
      <c r="F7414">
        <v>5.4740000000000002</v>
      </c>
      <c r="G7414">
        <v>0.2</v>
      </c>
      <c r="H7414">
        <v>1.1103156075768201</v>
      </c>
    </row>
    <row r="7415" spans="4:8" x14ac:dyDescent="0.25">
      <c r="D7415" s="27">
        <v>32977</v>
      </c>
      <c r="E7415">
        <v>104</v>
      </c>
      <c r="F7415">
        <v>5.8650000000000002</v>
      </c>
      <c r="G7415">
        <v>0</v>
      </c>
      <c r="H7415">
        <v>1.240207151683963</v>
      </c>
    </row>
    <row r="7416" spans="4:8" x14ac:dyDescent="0.25">
      <c r="D7416" s="27">
        <v>32978</v>
      </c>
      <c r="E7416">
        <v>105</v>
      </c>
      <c r="F7416">
        <v>9.0250000000000004</v>
      </c>
      <c r="G7416">
        <v>0</v>
      </c>
      <c r="H7416">
        <v>2.4577269347852404</v>
      </c>
    </row>
    <row r="7417" spans="4:8" x14ac:dyDescent="0.25">
      <c r="D7417" s="27">
        <v>32979</v>
      </c>
      <c r="E7417">
        <v>106</v>
      </c>
      <c r="F7417">
        <v>7.806</v>
      </c>
      <c r="G7417">
        <v>0</v>
      </c>
      <c r="H7417">
        <v>1.8187727120606014</v>
      </c>
    </row>
    <row r="7418" spans="4:8" x14ac:dyDescent="0.25">
      <c r="D7418" s="27">
        <v>32980</v>
      </c>
      <c r="E7418">
        <v>107</v>
      </c>
      <c r="F7418">
        <v>6.0170000000000003</v>
      </c>
      <c r="G7418">
        <v>0.3</v>
      </c>
      <c r="H7418">
        <v>1.5570154976680921</v>
      </c>
    </row>
    <row r="7419" spans="4:8" x14ac:dyDescent="0.25">
      <c r="D7419" s="27">
        <v>32981</v>
      </c>
      <c r="E7419">
        <v>108</v>
      </c>
      <c r="F7419">
        <v>4.7229999999999999</v>
      </c>
      <c r="G7419">
        <v>0.5</v>
      </c>
      <c r="H7419">
        <v>1.3603362421412053</v>
      </c>
    </row>
    <row r="7420" spans="4:8" x14ac:dyDescent="0.25">
      <c r="D7420" s="27">
        <v>32982</v>
      </c>
      <c r="E7420">
        <v>109</v>
      </c>
      <c r="F7420">
        <v>5.7759999999999998</v>
      </c>
      <c r="G7420">
        <v>0</v>
      </c>
      <c r="H7420">
        <v>2.0666159995318698</v>
      </c>
    </row>
    <row r="7421" spans="4:8" x14ac:dyDescent="0.25">
      <c r="D7421" s="27">
        <v>32983</v>
      </c>
      <c r="E7421">
        <v>110</v>
      </c>
      <c r="F7421">
        <v>7.84</v>
      </c>
      <c r="G7421">
        <v>0</v>
      </c>
      <c r="H7421">
        <v>2.033405730034457</v>
      </c>
    </row>
    <row r="7422" spans="4:8" x14ac:dyDescent="0.25">
      <c r="D7422" s="27">
        <v>32984</v>
      </c>
      <c r="E7422">
        <v>111</v>
      </c>
      <c r="F7422">
        <v>8.9809999999999999</v>
      </c>
      <c r="G7422">
        <v>0</v>
      </c>
      <c r="H7422">
        <v>2.0591567417357011</v>
      </c>
    </row>
    <row r="7423" spans="4:8" x14ac:dyDescent="0.25">
      <c r="D7423" s="27">
        <v>32985</v>
      </c>
      <c r="E7423">
        <v>112</v>
      </c>
      <c r="F7423">
        <v>8.9890000000000008</v>
      </c>
      <c r="G7423">
        <v>0</v>
      </c>
      <c r="H7423">
        <v>2.4176499899585333</v>
      </c>
    </row>
    <row r="7424" spans="4:8" x14ac:dyDescent="0.25">
      <c r="D7424" s="27">
        <v>32986</v>
      </c>
      <c r="E7424">
        <v>113</v>
      </c>
      <c r="F7424">
        <v>9.8879999999999999</v>
      </c>
      <c r="G7424">
        <v>0</v>
      </c>
      <c r="H7424">
        <v>2.7278350458449605</v>
      </c>
    </row>
    <row r="7425" spans="4:8" x14ac:dyDescent="0.25">
      <c r="D7425" s="27">
        <v>32987</v>
      </c>
      <c r="E7425">
        <v>114</v>
      </c>
      <c r="F7425">
        <v>9.8629999999999995</v>
      </c>
      <c r="G7425">
        <v>0</v>
      </c>
      <c r="H7425">
        <v>2.715240484840014</v>
      </c>
    </row>
    <row r="7426" spans="4:8" x14ac:dyDescent="0.25">
      <c r="D7426" s="27">
        <v>32988</v>
      </c>
      <c r="E7426">
        <v>115</v>
      </c>
      <c r="F7426">
        <v>10.49</v>
      </c>
      <c r="G7426">
        <v>0</v>
      </c>
      <c r="H7426">
        <v>2.9445524463990291</v>
      </c>
    </row>
    <row r="7427" spans="4:8" x14ac:dyDescent="0.25">
      <c r="D7427" s="27">
        <v>32989</v>
      </c>
      <c r="E7427">
        <v>116</v>
      </c>
      <c r="F7427">
        <v>10.06</v>
      </c>
      <c r="G7427">
        <v>1.2</v>
      </c>
      <c r="H7427">
        <v>3.1850033085414604</v>
      </c>
    </row>
    <row r="7428" spans="4:8" x14ac:dyDescent="0.25">
      <c r="D7428" s="27">
        <v>32990</v>
      </c>
      <c r="E7428">
        <v>117</v>
      </c>
      <c r="F7428">
        <v>6.9029999999999996</v>
      </c>
      <c r="G7428">
        <v>1.9</v>
      </c>
      <c r="H7428">
        <v>1.3820097562790494</v>
      </c>
    </row>
    <row r="7429" spans="4:8" x14ac:dyDescent="0.25">
      <c r="D7429" s="27">
        <v>32991</v>
      </c>
      <c r="E7429">
        <v>118</v>
      </c>
      <c r="F7429">
        <v>7.0140000000000002</v>
      </c>
      <c r="G7429">
        <v>0.1</v>
      </c>
      <c r="H7429">
        <v>3.0195258221691144</v>
      </c>
    </row>
    <row r="7430" spans="4:8" x14ac:dyDescent="0.25">
      <c r="D7430" s="27">
        <v>32992</v>
      </c>
      <c r="E7430">
        <v>119</v>
      </c>
      <c r="F7430">
        <v>9.9019999999999992</v>
      </c>
      <c r="G7430">
        <v>0</v>
      </c>
      <c r="H7430">
        <v>2.1935860831249756</v>
      </c>
    </row>
    <row r="7431" spans="4:8" x14ac:dyDescent="0.25">
      <c r="D7431" s="27">
        <v>32993</v>
      </c>
      <c r="E7431">
        <v>120</v>
      </c>
      <c r="F7431">
        <v>15.95</v>
      </c>
      <c r="G7431">
        <v>0</v>
      </c>
      <c r="H7431">
        <v>3.9407411257090277</v>
      </c>
    </row>
    <row r="7432" spans="4:8" x14ac:dyDescent="0.25">
      <c r="D7432" s="27">
        <v>32994</v>
      </c>
      <c r="E7432">
        <v>121</v>
      </c>
      <c r="F7432">
        <v>12.82</v>
      </c>
      <c r="G7432">
        <v>0</v>
      </c>
      <c r="H7432">
        <v>3.3778967561669253</v>
      </c>
    </row>
    <row r="7433" spans="4:8" x14ac:dyDescent="0.25">
      <c r="D7433" s="27">
        <v>32995</v>
      </c>
      <c r="E7433">
        <v>122</v>
      </c>
      <c r="F7433">
        <v>16.43</v>
      </c>
      <c r="G7433">
        <v>0</v>
      </c>
      <c r="H7433">
        <v>4.0382355907500713</v>
      </c>
    </row>
    <row r="7434" spans="4:8" x14ac:dyDescent="0.25">
      <c r="D7434" s="27">
        <v>32996</v>
      </c>
      <c r="E7434">
        <v>123</v>
      </c>
      <c r="F7434">
        <v>18.54</v>
      </c>
      <c r="G7434">
        <v>0</v>
      </c>
      <c r="H7434">
        <v>4.4430667735005773</v>
      </c>
    </row>
    <row r="7435" spans="4:8" x14ac:dyDescent="0.25">
      <c r="D7435" s="27">
        <v>32997</v>
      </c>
      <c r="E7435">
        <v>124</v>
      </c>
      <c r="F7435">
        <v>16.14</v>
      </c>
      <c r="G7435">
        <v>0</v>
      </c>
      <c r="H7435">
        <v>3.7168326263218763</v>
      </c>
    </row>
    <row r="7436" spans="4:8" x14ac:dyDescent="0.25">
      <c r="D7436" s="27">
        <v>32998</v>
      </c>
      <c r="E7436">
        <v>125</v>
      </c>
      <c r="F7436">
        <v>18.170000000000002</v>
      </c>
      <c r="G7436">
        <v>0</v>
      </c>
      <c r="H7436">
        <v>4.5450566495838629</v>
      </c>
    </row>
    <row r="7437" spans="4:8" x14ac:dyDescent="0.25">
      <c r="D7437" s="27">
        <v>32999</v>
      </c>
      <c r="E7437">
        <v>126</v>
      </c>
      <c r="F7437">
        <v>17.14</v>
      </c>
      <c r="G7437">
        <v>0</v>
      </c>
      <c r="H7437">
        <v>4.3443213799487985</v>
      </c>
    </row>
    <row r="7438" spans="4:8" x14ac:dyDescent="0.25">
      <c r="D7438" s="27">
        <v>33000</v>
      </c>
      <c r="E7438">
        <v>127</v>
      </c>
      <c r="F7438">
        <v>13.27</v>
      </c>
      <c r="G7438">
        <v>0</v>
      </c>
      <c r="H7438">
        <v>3.273941205185805</v>
      </c>
    </row>
    <row r="7439" spans="4:8" x14ac:dyDescent="0.25">
      <c r="D7439" s="27">
        <v>33001</v>
      </c>
      <c r="E7439">
        <v>128</v>
      </c>
      <c r="F7439">
        <v>12.26</v>
      </c>
      <c r="G7439">
        <v>0</v>
      </c>
      <c r="H7439">
        <v>3.6075532521675142</v>
      </c>
    </row>
    <row r="7440" spans="4:8" x14ac:dyDescent="0.25">
      <c r="D7440" s="27">
        <v>33002</v>
      </c>
      <c r="E7440">
        <v>129</v>
      </c>
      <c r="F7440">
        <v>13.1</v>
      </c>
      <c r="G7440">
        <v>0</v>
      </c>
      <c r="H7440">
        <v>4.0144879704908956</v>
      </c>
    </row>
    <row r="7441" spans="4:8" x14ac:dyDescent="0.25">
      <c r="D7441" s="27">
        <v>33003</v>
      </c>
      <c r="E7441">
        <v>130</v>
      </c>
      <c r="F7441">
        <v>16.82</v>
      </c>
      <c r="G7441">
        <v>0</v>
      </c>
      <c r="H7441">
        <v>4.3631051831710712</v>
      </c>
    </row>
    <row r="7442" spans="4:8" x14ac:dyDescent="0.25">
      <c r="D7442" s="27">
        <v>33004</v>
      </c>
      <c r="E7442">
        <v>131</v>
      </c>
      <c r="F7442">
        <v>7.86</v>
      </c>
      <c r="G7442">
        <v>0</v>
      </c>
      <c r="H7442">
        <v>2.7255590147226649</v>
      </c>
    </row>
    <row r="7443" spans="4:8" x14ac:dyDescent="0.25">
      <c r="D7443" s="27">
        <v>33005</v>
      </c>
      <c r="E7443">
        <v>132</v>
      </c>
      <c r="F7443">
        <v>8.282</v>
      </c>
      <c r="G7443">
        <v>0</v>
      </c>
      <c r="H7443">
        <v>3.2608854699871701</v>
      </c>
    </row>
    <row r="7444" spans="4:8" x14ac:dyDescent="0.25">
      <c r="D7444" s="27">
        <v>33006</v>
      </c>
      <c r="E7444">
        <v>133</v>
      </c>
      <c r="F7444">
        <v>9.6280000000000001</v>
      </c>
      <c r="G7444">
        <v>0</v>
      </c>
      <c r="H7444">
        <v>3.6239499044603369</v>
      </c>
    </row>
    <row r="7445" spans="4:8" x14ac:dyDescent="0.25">
      <c r="D7445" s="27">
        <v>33007</v>
      </c>
      <c r="E7445">
        <v>134</v>
      </c>
      <c r="F7445">
        <v>9.9280000000000008</v>
      </c>
      <c r="G7445">
        <v>7.7</v>
      </c>
      <c r="H7445">
        <v>1.3675063839945953</v>
      </c>
    </row>
    <row r="7446" spans="4:8" x14ac:dyDescent="0.25">
      <c r="D7446" s="27">
        <v>33008</v>
      </c>
      <c r="E7446">
        <v>135</v>
      </c>
      <c r="F7446">
        <v>12.48</v>
      </c>
      <c r="G7446">
        <v>0</v>
      </c>
      <c r="H7446">
        <v>2.3670156168212251</v>
      </c>
    </row>
    <row r="7447" spans="4:8" x14ac:dyDescent="0.25">
      <c r="D7447" s="27">
        <v>33009</v>
      </c>
      <c r="E7447">
        <v>136</v>
      </c>
      <c r="F7447">
        <v>7.8380000000000001</v>
      </c>
      <c r="G7447">
        <v>2.4</v>
      </c>
      <c r="H7447">
        <v>1.4769742559068273</v>
      </c>
    </row>
    <row r="7448" spans="4:8" x14ac:dyDescent="0.25">
      <c r="D7448" s="27">
        <v>33010</v>
      </c>
      <c r="E7448">
        <v>137</v>
      </c>
      <c r="F7448">
        <v>6.3849999999999998</v>
      </c>
      <c r="G7448">
        <v>0</v>
      </c>
      <c r="H7448">
        <v>2.0110005187457318</v>
      </c>
    </row>
    <row r="7449" spans="4:8" x14ac:dyDescent="0.25">
      <c r="D7449" s="27">
        <v>33011</v>
      </c>
      <c r="E7449">
        <v>138</v>
      </c>
      <c r="F7449">
        <v>6.9470000000000001</v>
      </c>
      <c r="G7449">
        <v>0</v>
      </c>
      <c r="H7449">
        <v>2.5113019489143293</v>
      </c>
    </row>
    <row r="7450" spans="4:8" x14ac:dyDescent="0.25">
      <c r="D7450" s="27">
        <v>33012</v>
      </c>
      <c r="E7450">
        <v>139</v>
      </c>
      <c r="F7450">
        <v>7.2149999999999999</v>
      </c>
      <c r="G7450">
        <v>0</v>
      </c>
      <c r="H7450">
        <v>2.9154943308703678</v>
      </c>
    </row>
    <row r="7451" spans="4:8" x14ac:dyDescent="0.25">
      <c r="D7451" s="27">
        <v>33013</v>
      </c>
      <c r="E7451">
        <v>140</v>
      </c>
      <c r="F7451">
        <v>9.0739999999999998</v>
      </c>
      <c r="G7451">
        <v>0</v>
      </c>
      <c r="H7451">
        <v>3.2462022624735671</v>
      </c>
    </row>
    <row r="7452" spans="4:8" x14ac:dyDescent="0.25">
      <c r="D7452" s="27">
        <v>33014</v>
      </c>
      <c r="E7452">
        <v>141</v>
      </c>
      <c r="F7452">
        <v>9.9</v>
      </c>
      <c r="G7452">
        <v>0.6</v>
      </c>
      <c r="H7452">
        <v>2.3854681693166562</v>
      </c>
    </row>
    <row r="7453" spans="4:8" x14ac:dyDescent="0.25">
      <c r="D7453" s="27">
        <v>33015</v>
      </c>
      <c r="E7453">
        <v>142</v>
      </c>
      <c r="F7453">
        <v>8.5120000000000005</v>
      </c>
      <c r="G7453">
        <v>0</v>
      </c>
      <c r="H7453">
        <v>2.7530525784163626</v>
      </c>
    </row>
    <row r="7454" spans="4:8" x14ac:dyDescent="0.25">
      <c r="D7454" s="27">
        <v>33016</v>
      </c>
      <c r="E7454">
        <v>143</v>
      </c>
      <c r="F7454">
        <v>10.74</v>
      </c>
      <c r="G7454">
        <v>2.2000000000000002</v>
      </c>
      <c r="H7454">
        <v>2.5977213316588283</v>
      </c>
    </row>
    <row r="7455" spans="4:8" x14ac:dyDescent="0.25">
      <c r="D7455" s="27">
        <v>33017</v>
      </c>
      <c r="E7455">
        <v>144</v>
      </c>
      <c r="F7455">
        <v>10.75</v>
      </c>
      <c r="G7455">
        <v>0.7</v>
      </c>
      <c r="H7455">
        <v>2.754599327273056</v>
      </c>
    </row>
    <row r="7456" spans="4:8" x14ac:dyDescent="0.25">
      <c r="D7456" s="27">
        <v>33018</v>
      </c>
      <c r="E7456">
        <v>145</v>
      </c>
      <c r="F7456">
        <v>7.73</v>
      </c>
      <c r="G7456">
        <v>3.2</v>
      </c>
      <c r="H7456">
        <v>1.3644383659143589</v>
      </c>
    </row>
    <row r="7457" spans="4:8" x14ac:dyDescent="0.25">
      <c r="D7457" s="27">
        <v>33019</v>
      </c>
      <c r="E7457">
        <v>146</v>
      </c>
      <c r="F7457">
        <v>5.4530000000000003</v>
      </c>
      <c r="G7457">
        <v>4.0999999999999996</v>
      </c>
      <c r="H7457">
        <v>1.604040345821651</v>
      </c>
    </row>
    <row r="7458" spans="4:8" x14ac:dyDescent="0.25">
      <c r="D7458" s="27">
        <v>33020</v>
      </c>
      <c r="E7458">
        <v>147</v>
      </c>
      <c r="F7458">
        <v>7.6349999999999998</v>
      </c>
      <c r="G7458">
        <v>0</v>
      </c>
      <c r="H7458">
        <v>2.9676989160125924</v>
      </c>
    </row>
    <row r="7459" spans="4:8" x14ac:dyDescent="0.25">
      <c r="D7459" s="27">
        <v>33021</v>
      </c>
      <c r="E7459">
        <v>148</v>
      </c>
      <c r="F7459">
        <v>10.199999999999999</v>
      </c>
      <c r="G7459">
        <v>0</v>
      </c>
      <c r="H7459">
        <v>3.8693793207688056</v>
      </c>
    </row>
    <row r="7460" spans="4:8" x14ac:dyDescent="0.25">
      <c r="D7460" s="27">
        <v>33022</v>
      </c>
      <c r="E7460">
        <v>149</v>
      </c>
      <c r="F7460">
        <v>9.6590000000000007</v>
      </c>
      <c r="G7460">
        <v>0.7</v>
      </c>
      <c r="H7460">
        <v>2.9902580865413508</v>
      </c>
    </row>
    <row r="7461" spans="4:8" x14ac:dyDescent="0.25">
      <c r="D7461" s="27">
        <v>33023</v>
      </c>
      <c r="E7461">
        <v>150</v>
      </c>
      <c r="F7461">
        <v>12.49</v>
      </c>
      <c r="G7461">
        <v>0</v>
      </c>
      <c r="H7461">
        <v>3.8501973200028079</v>
      </c>
    </row>
    <row r="7462" spans="4:8" x14ac:dyDescent="0.25">
      <c r="D7462" s="27">
        <v>33024</v>
      </c>
      <c r="E7462">
        <v>151</v>
      </c>
      <c r="F7462">
        <v>13.61</v>
      </c>
      <c r="G7462">
        <v>0</v>
      </c>
      <c r="H7462">
        <v>4.1265573829338438</v>
      </c>
    </row>
    <row r="7463" spans="4:8" x14ac:dyDescent="0.25">
      <c r="D7463" s="27">
        <v>33025</v>
      </c>
      <c r="E7463">
        <v>152</v>
      </c>
      <c r="F7463">
        <v>14.94</v>
      </c>
      <c r="G7463">
        <v>1.2</v>
      </c>
      <c r="H7463">
        <v>3.7978799151945801</v>
      </c>
    </row>
    <row r="7464" spans="4:8" x14ac:dyDescent="0.25">
      <c r="D7464" s="27">
        <v>33026</v>
      </c>
      <c r="E7464">
        <v>153</v>
      </c>
      <c r="F7464">
        <v>13.82</v>
      </c>
      <c r="G7464">
        <v>0</v>
      </c>
      <c r="H7464">
        <v>2.4104146601960581</v>
      </c>
    </row>
    <row r="7465" spans="4:8" x14ac:dyDescent="0.25">
      <c r="D7465" s="27">
        <v>33027</v>
      </c>
      <c r="E7465">
        <v>154</v>
      </c>
      <c r="F7465">
        <v>16.04</v>
      </c>
      <c r="G7465">
        <v>0</v>
      </c>
      <c r="H7465">
        <v>3.8905506723097556</v>
      </c>
    </row>
    <row r="7466" spans="4:8" x14ac:dyDescent="0.25">
      <c r="D7466" s="27">
        <v>33028</v>
      </c>
      <c r="E7466">
        <v>155</v>
      </c>
      <c r="F7466">
        <v>17.12</v>
      </c>
      <c r="G7466">
        <v>0</v>
      </c>
      <c r="H7466">
        <v>4.6076839555009563</v>
      </c>
    </row>
    <row r="7467" spans="4:8" x14ac:dyDescent="0.25">
      <c r="D7467" s="27">
        <v>33029</v>
      </c>
      <c r="E7467">
        <v>156</v>
      </c>
      <c r="F7467">
        <v>11.77</v>
      </c>
      <c r="G7467">
        <v>0</v>
      </c>
      <c r="H7467">
        <v>2.3862494360962314</v>
      </c>
    </row>
    <row r="7468" spans="4:8" x14ac:dyDescent="0.25">
      <c r="D7468" s="27">
        <v>33030</v>
      </c>
      <c r="E7468">
        <v>157</v>
      </c>
      <c r="F7468">
        <v>10.36</v>
      </c>
      <c r="G7468">
        <v>0</v>
      </c>
      <c r="H7468">
        <v>3.3444113511394407</v>
      </c>
    </row>
    <row r="7469" spans="4:8" x14ac:dyDescent="0.25">
      <c r="D7469" s="27">
        <v>33031</v>
      </c>
      <c r="E7469">
        <v>158</v>
      </c>
      <c r="F7469">
        <v>11.24</v>
      </c>
      <c r="G7469">
        <v>0</v>
      </c>
      <c r="H7469">
        <v>2.7690947251307718</v>
      </c>
    </row>
    <row r="7470" spans="4:8" x14ac:dyDescent="0.25">
      <c r="D7470" s="27">
        <v>33032</v>
      </c>
      <c r="E7470">
        <v>159</v>
      </c>
      <c r="F7470">
        <v>11.99</v>
      </c>
      <c r="G7470">
        <v>0</v>
      </c>
      <c r="H7470">
        <v>3.4713511832407669</v>
      </c>
    </row>
    <row r="7471" spans="4:8" x14ac:dyDescent="0.25">
      <c r="D7471" s="27">
        <v>33033</v>
      </c>
      <c r="E7471">
        <v>160</v>
      </c>
      <c r="F7471">
        <v>13.11</v>
      </c>
      <c r="G7471">
        <v>0</v>
      </c>
      <c r="H7471">
        <v>4.4009621313873817</v>
      </c>
    </row>
    <row r="7472" spans="4:8" x14ac:dyDescent="0.25">
      <c r="D7472" s="27">
        <v>33034</v>
      </c>
      <c r="E7472">
        <v>161</v>
      </c>
      <c r="F7472">
        <v>13.59</v>
      </c>
      <c r="G7472">
        <v>0</v>
      </c>
      <c r="H7472">
        <v>4.6777138322302827</v>
      </c>
    </row>
    <row r="7473" spans="4:8" x14ac:dyDescent="0.25">
      <c r="D7473" s="27">
        <v>33035</v>
      </c>
      <c r="E7473">
        <v>162</v>
      </c>
      <c r="F7473">
        <v>16.11</v>
      </c>
      <c r="G7473">
        <v>0</v>
      </c>
      <c r="H7473">
        <v>4.2671475692685661</v>
      </c>
    </row>
    <row r="7474" spans="4:8" x14ac:dyDescent="0.25">
      <c r="D7474" s="27">
        <v>33036</v>
      </c>
      <c r="E7474">
        <v>163</v>
      </c>
      <c r="F7474">
        <v>13.94</v>
      </c>
      <c r="G7474">
        <v>0</v>
      </c>
      <c r="H7474">
        <v>3.0182352244633668</v>
      </c>
    </row>
    <row r="7475" spans="4:8" x14ac:dyDescent="0.25">
      <c r="D7475" s="27">
        <v>33037</v>
      </c>
      <c r="E7475">
        <v>164</v>
      </c>
      <c r="F7475">
        <v>14.19</v>
      </c>
      <c r="G7475">
        <v>0</v>
      </c>
      <c r="H7475">
        <v>4.2602143326689994</v>
      </c>
    </row>
    <row r="7476" spans="4:8" x14ac:dyDescent="0.25">
      <c r="D7476" s="27">
        <v>33038</v>
      </c>
      <c r="E7476">
        <v>165</v>
      </c>
      <c r="F7476">
        <v>13.16</v>
      </c>
      <c r="G7476">
        <v>0</v>
      </c>
      <c r="H7476">
        <v>4.633320492331011</v>
      </c>
    </row>
    <row r="7477" spans="4:8" x14ac:dyDescent="0.25">
      <c r="D7477" s="27">
        <v>33039</v>
      </c>
      <c r="E7477">
        <v>166</v>
      </c>
      <c r="F7477">
        <v>13.04</v>
      </c>
      <c r="G7477">
        <v>0</v>
      </c>
      <c r="H7477">
        <v>3.8156680019941573</v>
      </c>
    </row>
    <row r="7478" spans="4:8" x14ac:dyDescent="0.25">
      <c r="D7478" s="27">
        <v>33040</v>
      </c>
      <c r="E7478">
        <v>167</v>
      </c>
      <c r="F7478">
        <v>12.74</v>
      </c>
      <c r="G7478">
        <v>1</v>
      </c>
      <c r="H7478">
        <v>3.0904701969544837</v>
      </c>
    </row>
    <row r="7479" spans="4:8" x14ac:dyDescent="0.25">
      <c r="D7479" s="27">
        <v>33041</v>
      </c>
      <c r="E7479">
        <v>168</v>
      </c>
      <c r="F7479">
        <v>10.1</v>
      </c>
      <c r="G7479">
        <v>0</v>
      </c>
      <c r="H7479">
        <v>1.8224113297276245</v>
      </c>
    </row>
    <row r="7480" spans="4:8" x14ac:dyDescent="0.25">
      <c r="D7480" s="27">
        <v>33042</v>
      </c>
      <c r="E7480">
        <v>169</v>
      </c>
      <c r="F7480">
        <v>10.039999999999999</v>
      </c>
      <c r="G7480">
        <v>4.3</v>
      </c>
      <c r="H7480">
        <v>2.2378456960358686</v>
      </c>
    </row>
    <row r="7481" spans="4:8" x14ac:dyDescent="0.25">
      <c r="D7481" s="27">
        <v>33043</v>
      </c>
      <c r="E7481">
        <v>170</v>
      </c>
      <c r="F7481">
        <v>13.97</v>
      </c>
      <c r="G7481">
        <v>0.1</v>
      </c>
      <c r="H7481">
        <v>3.7992276588779039</v>
      </c>
    </row>
    <row r="7482" spans="4:8" x14ac:dyDescent="0.25">
      <c r="D7482" s="27">
        <v>33044</v>
      </c>
      <c r="E7482">
        <v>171</v>
      </c>
      <c r="F7482">
        <v>14.63</v>
      </c>
      <c r="G7482">
        <v>0</v>
      </c>
      <c r="H7482">
        <v>2.7218056310313274</v>
      </c>
    </row>
    <row r="7483" spans="4:8" x14ac:dyDescent="0.25">
      <c r="D7483" s="27">
        <v>33045</v>
      </c>
      <c r="E7483">
        <v>172</v>
      </c>
      <c r="F7483">
        <v>17.190000000000001</v>
      </c>
      <c r="G7483">
        <v>0</v>
      </c>
      <c r="H7483">
        <v>4.7035408521531021</v>
      </c>
    </row>
    <row r="7484" spans="4:8" x14ac:dyDescent="0.25">
      <c r="D7484" s="27">
        <v>33046</v>
      </c>
      <c r="E7484">
        <v>173</v>
      </c>
      <c r="F7484">
        <v>16.47</v>
      </c>
      <c r="G7484">
        <v>4.0999999999999996</v>
      </c>
      <c r="H7484">
        <v>3.2093611861888678</v>
      </c>
    </row>
    <row r="7485" spans="4:8" x14ac:dyDescent="0.25">
      <c r="D7485" s="27">
        <v>33047</v>
      </c>
      <c r="E7485">
        <v>174</v>
      </c>
      <c r="F7485">
        <v>16.02</v>
      </c>
      <c r="G7485">
        <v>2.8</v>
      </c>
      <c r="H7485">
        <v>2.970078462659163</v>
      </c>
    </row>
    <row r="7486" spans="4:8" x14ac:dyDescent="0.25">
      <c r="D7486" s="27">
        <v>33048</v>
      </c>
      <c r="E7486">
        <v>175</v>
      </c>
      <c r="F7486">
        <v>15.08</v>
      </c>
      <c r="G7486">
        <v>0</v>
      </c>
      <c r="H7486">
        <v>2.0647704999513676</v>
      </c>
    </row>
    <row r="7487" spans="4:8" x14ac:dyDescent="0.25">
      <c r="D7487" s="27">
        <v>33049</v>
      </c>
      <c r="E7487">
        <v>176</v>
      </c>
      <c r="F7487">
        <v>18.670000000000002</v>
      </c>
      <c r="G7487">
        <v>0</v>
      </c>
      <c r="H7487">
        <v>5.1321383727654251</v>
      </c>
    </row>
    <row r="7488" spans="4:8" x14ac:dyDescent="0.25">
      <c r="D7488" s="27">
        <v>33050</v>
      </c>
      <c r="E7488">
        <v>177</v>
      </c>
      <c r="F7488">
        <v>16.91</v>
      </c>
      <c r="G7488">
        <v>0</v>
      </c>
      <c r="H7488">
        <v>5.2285879258113148</v>
      </c>
    </row>
    <row r="7489" spans="4:8" x14ac:dyDescent="0.25">
      <c r="D7489" s="27">
        <v>33051</v>
      </c>
      <c r="E7489">
        <v>178</v>
      </c>
      <c r="F7489">
        <v>17.29</v>
      </c>
      <c r="G7489">
        <v>0</v>
      </c>
      <c r="H7489">
        <v>5.3116850199232513</v>
      </c>
    </row>
    <row r="7490" spans="4:8" x14ac:dyDescent="0.25">
      <c r="D7490" s="27">
        <v>33052</v>
      </c>
      <c r="E7490">
        <v>179</v>
      </c>
      <c r="F7490">
        <v>15.21</v>
      </c>
      <c r="G7490">
        <v>7.2</v>
      </c>
      <c r="H7490">
        <v>1.7060374363371573</v>
      </c>
    </row>
    <row r="7491" spans="4:8" x14ac:dyDescent="0.25">
      <c r="D7491" s="27">
        <v>33053</v>
      </c>
      <c r="E7491">
        <v>180</v>
      </c>
      <c r="F7491">
        <v>17.22</v>
      </c>
      <c r="G7491">
        <v>0</v>
      </c>
      <c r="H7491">
        <v>4.6837257852949197</v>
      </c>
    </row>
    <row r="7492" spans="4:8" x14ac:dyDescent="0.25">
      <c r="D7492" s="27">
        <v>33054</v>
      </c>
      <c r="E7492">
        <v>181</v>
      </c>
      <c r="F7492">
        <v>15.97</v>
      </c>
      <c r="G7492">
        <v>0</v>
      </c>
      <c r="H7492">
        <v>4.4207792395371399</v>
      </c>
    </row>
    <row r="7493" spans="4:8" x14ac:dyDescent="0.25">
      <c r="D7493" s="27">
        <v>33055</v>
      </c>
      <c r="E7493">
        <v>182</v>
      </c>
      <c r="F7493">
        <v>15.09</v>
      </c>
      <c r="G7493">
        <v>12.3</v>
      </c>
      <c r="H7493">
        <v>4.4121707751988737</v>
      </c>
    </row>
    <row r="7494" spans="4:8" x14ac:dyDescent="0.25">
      <c r="D7494" s="27">
        <v>33056</v>
      </c>
      <c r="E7494">
        <v>183</v>
      </c>
      <c r="F7494">
        <v>14.83</v>
      </c>
      <c r="G7494">
        <v>0.5</v>
      </c>
      <c r="H7494">
        <v>2.6853650261415347</v>
      </c>
    </row>
    <row r="7495" spans="4:8" x14ac:dyDescent="0.25">
      <c r="D7495" s="27">
        <v>33057</v>
      </c>
      <c r="E7495">
        <v>184</v>
      </c>
      <c r="F7495">
        <v>15.01</v>
      </c>
      <c r="G7495">
        <v>2.2999999999999998</v>
      </c>
      <c r="H7495">
        <v>3.2716217537162446</v>
      </c>
    </row>
    <row r="7496" spans="4:8" x14ac:dyDescent="0.25">
      <c r="D7496" s="27">
        <v>33058</v>
      </c>
      <c r="E7496">
        <v>185</v>
      </c>
      <c r="F7496">
        <v>15.18</v>
      </c>
      <c r="G7496">
        <v>0</v>
      </c>
      <c r="H7496">
        <v>4.6482809742389017</v>
      </c>
    </row>
    <row r="7497" spans="4:8" x14ac:dyDescent="0.25">
      <c r="D7497" s="27">
        <v>33059</v>
      </c>
      <c r="E7497">
        <v>186</v>
      </c>
      <c r="F7497">
        <v>14.34</v>
      </c>
      <c r="G7497">
        <v>22.8</v>
      </c>
      <c r="H7497">
        <v>2.998547181889164</v>
      </c>
    </row>
    <row r="7498" spans="4:8" x14ac:dyDescent="0.25">
      <c r="D7498" s="27">
        <v>33060</v>
      </c>
      <c r="E7498">
        <v>187</v>
      </c>
      <c r="F7498">
        <v>15.23</v>
      </c>
      <c r="G7498">
        <v>3.5</v>
      </c>
      <c r="H7498">
        <v>2.4452241503298295</v>
      </c>
    </row>
    <row r="7499" spans="4:8" x14ac:dyDescent="0.25">
      <c r="D7499" s="27">
        <v>33061</v>
      </c>
      <c r="E7499">
        <v>188</v>
      </c>
      <c r="F7499">
        <v>15.27</v>
      </c>
      <c r="G7499">
        <v>0.6</v>
      </c>
      <c r="H7499">
        <v>3.0461022005114766</v>
      </c>
    </row>
    <row r="7500" spans="4:8" x14ac:dyDescent="0.25">
      <c r="D7500" s="27">
        <v>33062</v>
      </c>
      <c r="E7500">
        <v>189</v>
      </c>
      <c r="F7500">
        <v>15.82</v>
      </c>
      <c r="G7500">
        <v>5.3</v>
      </c>
      <c r="H7500">
        <v>3.9484007549866003</v>
      </c>
    </row>
    <row r="7501" spans="4:8" x14ac:dyDescent="0.25">
      <c r="D7501" s="27">
        <v>33063</v>
      </c>
      <c r="E7501">
        <v>190</v>
      </c>
      <c r="F7501">
        <v>15.51</v>
      </c>
      <c r="G7501">
        <v>0.5</v>
      </c>
      <c r="H7501">
        <v>3.234230988295288</v>
      </c>
    </row>
    <row r="7502" spans="4:8" x14ac:dyDescent="0.25">
      <c r="D7502" s="27">
        <v>33064</v>
      </c>
      <c r="E7502">
        <v>191</v>
      </c>
      <c r="F7502">
        <v>14.63</v>
      </c>
      <c r="G7502">
        <v>0</v>
      </c>
      <c r="H7502">
        <v>3.5806878166502694</v>
      </c>
    </row>
    <row r="7503" spans="4:8" x14ac:dyDescent="0.25">
      <c r="D7503" s="27">
        <v>33065</v>
      </c>
      <c r="E7503">
        <v>192</v>
      </c>
      <c r="F7503">
        <v>15.2</v>
      </c>
      <c r="G7503">
        <v>1</v>
      </c>
      <c r="H7503">
        <v>3.1633366620078194</v>
      </c>
    </row>
    <row r="7504" spans="4:8" x14ac:dyDescent="0.25">
      <c r="D7504" s="27">
        <v>33066</v>
      </c>
      <c r="E7504">
        <v>193</v>
      </c>
      <c r="F7504">
        <v>15.81</v>
      </c>
      <c r="G7504">
        <v>0.3</v>
      </c>
      <c r="H7504">
        <v>4.3783965726221075</v>
      </c>
    </row>
    <row r="7505" spans="4:8" x14ac:dyDescent="0.25">
      <c r="D7505" s="27">
        <v>33067</v>
      </c>
      <c r="E7505">
        <v>194</v>
      </c>
      <c r="F7505">
        <v>14.14</v>
      </c>
      <c r="G7505">
        <v>0</v>
      </c>
      <c r="H7505">
        <v>3.1812762693366849</v>
      </c>
    </row>
    <row r="7506" spans="4:8" x14ac:dyDescent="0.25">
      <c r="D7506" s="27">
        <v>33068</v>
      </c>
      <c r="E7506">
        <v>195</v>
      </c>
      <c r="F7506">
        <v>14.32</v>
      </c>
      <c r="G7506">
        <v>0</v>
      </c>
      <c r="H7506">
        <v>4.2743226766744238</v>
      </c>
    </row>
    <row r="7507" spans="4:8" x14ac:dyDescent="0.25">
      <c r="D7507" s="27">
        <v>33069</v>
      </c>
      <c r="E7507">
        <v>196</v>
      </c>
      <c r="F7507">
        <v>14.77</v>
      </c>
      <c r="G7507">
        <v>0.8</v>
      </c>
      <c r="H7507">
        <v>3.4980349199931609</v>
      </c>
    </row>
    <row r="7508" spans="4:8" x14ac:dyDescent="0.25">
      <c r="D7508" s="27">
        <v>33070</v>
      </c>
      <c r="E7508">
        <v>197</v>
      </c>
      <c r="F7508">
        <v>14.49</v>
      </c>
      <c r="G7508">
        <v>12.8</v>
      </c>
      <c r="H7508">
        <v>2.4711345574352257</v>
      </c>
    </row>
    <row r="7509" spans="4:8" x14ac:dyDescent="0.25">
      <c r="D7509" s="27">
        <v>33071</v>
      </c>
      <c r="E7509">
        <v>198</v>
      </c>
      <c r="F7509">
        <v>15.16</v>
      </c>
      <c r="G7509">
        <v>0.1</v>
      </c>
      <c r="H7509">
        <v>2.5516010538473206</v>
      </c>
    </row>
    <row r="7510" spans="4:8" x14ac:dyDescent="0.25">
      <c r="D7510" s="27">
        <v>33072</v>
      </c>
      <c r="E7510">
        <v>199</v>
      </c>
      <c r="F7510">
        <v>13.97</v>
      </c>
      <c r="G7510">
        <v>8.1999999999999993</v>
      </c>
      <c r="H7510">
        <v>1.5419241765337715</v>
      </c>
    </row>
    <row r="7511" spans="4:8" x14ac:dyDescent="0.25">
      <c r="D7511" s="27">
        <v>33073</v>
      </c>
      <c r="E7511">
        <v>200</v>
      </c>
      <c r="F7511">
        <v>13.42</v>
      </c>
      <c r="G7511">
        <v>3.6</v>
      </c>
      <c r="H7511">
        <v>1.3479120958433333</v>
      </c>
    </row>
    <row r="7512" spans="4:8" x14ac:dyDescent="0.25">
      <c r="D7512" s="27">
        <v>33074</v>
      </c>
      <c r="E7512">
        <v>201</v>
      </c>
      <c r="F7512">
        <v>14.65</v>
      </c>
      <c r="G7512">
        <v>0.3</v>
      </c>
      <c r="H7512">
        <v>1.9150904276132508</v>
      </c>
    </row>
    <row r="7513" spans="4:8" x14ac:dyDescent="0.25">
      <c r="D7513" s="27">
        <v>33075</v>
      </c>
      <c r="E7513">
        <v>202</v>
      </c>
      <c r="F7513">
        <v>17.36</v>
      </c>
      <c r="G7513">
        <v>8.1</v>
      </c>
      <c r="H7513">
        <v>3.095877033350682</v>
      </c>
    </row>
    <row r="7514" spans="4:8" x14ac:dyDescent="0.25">
      <c r="D7514" s="27">
        <v>33076</v>
      </c>
      <c r="E7514">
        <v>203</v>
      </c>
      <c r="F7514">
        <v>13.82</v>
      </c>
      <c r="G7514">
        <v>0</v>
      </c>
      <c r="H7514">
        <v>1.9530122594869603</v>
      </c>
    </row>
    <row r="7515" spans="4:8" x14ac:dyDescent="0.25">
      <c r="D7515" s="27">
        <v>33077</v>
      </c>
      <c r="E7515">
        <v>204</v>
      </c>
      <c r="F7515">
        <v>14.59</v>
      </c>
      <c r="G7515">
        <v>0.2</v>
      </c>
      <c r="H7515">
        <v>1.9054058079828982</v>
      </c>
    </row>
    <row r="7516" spans="4:8" x14ac:dyDescent="0.25">
      <c r="D7516" s="27">
        <v>33078</v>
      </c>
      <c r="E7516">
        <v>205</v>
      </c>
      <c r="F7516">
        <v>14.29</v>
      </c>
      <c r="G7516">
        <v>0</v>
      </c>
      <c r="H7516">
        <v>1.581003585664706</v>
      </c>
    </row>
    <row r="7517" spans="4:8" x14ac:dyDescent="0.25">
      <c r="D7517" s="27">
        <v>33079</v>
      </c>
      <c r="E7517">
        <v>206</v>
      </c>
      <c r="F7517">
        <v>14.64</v>
      </c>
      <c r="G7517">
        <v>0</v>
      </c>
      <c r="H7517">
        <v>3.6090111256781454</v>
      </c>
    </row>
    <row r="7518" spans="4:8" x14ac:dyDescent="0.25">
      <c r="D7518" s="27">
        <v>33080</v>
      </c>
      <c r="E7518">
        <v>207</v>
      </c>
      <c r="F7518">
        <v>16.48</v>
      </c>
      <c r="G7518">
        <v>0</v>
      </c>
      <c r="H7518">
        <v>4.1862421855250931</v>
      </c>
    </row>
    <row r="7519" spans="4:8" x14ac:dyDescent="0.25">
      <c r="D7519" s="27">
        <v>33081</v>
      </c>
      <c r="E7519">
        <v>208</v>
      </c>
      <c r="F7519">
        <v>18.86</v>
      </c>
      <c r="G7519">
        <v>0</v>
      </c>
      <c r="H7519">
        <v>4.5336270451599594</v>
      </c>
    </row>
    <row r="7520" spans="4:8" x14ac:dyDescent="0.25">
      <c r="D7520" s="27">
        <v>33082</v>
      </c>
      <c r="E7520">
        <v>209</v>
      </c>
      <c r="F7520">
        <v>20.52</v>
      </c>
      <c r="G7520">
        <v>0</v>
      </c>
      <c r="H7520">
        <v>4.7473239456207574</v>
      </c>
    </row>
    <row r="7521" spans="4:8" x14ac:dyDescent="0.25">
      <c r="D7521" s="27">
        <v>33083</v>
      </c>
      <c r="E7521">
        <v>210</v>
      </c>
      <c r="F7521">
        <v>17.75</v>
      </c>
      <c r="G7521">
        <v>6.9</v>
      </c>
      <c r="H7521">
        <v>2.2064997976437764</v>
      </c>
    </row>
    <row r="7522" spans="4:8" x14ac:dyDescent="0.25">
      <c r="D7522" s="27">
        <v>33084</v>
      </c>
      <c r="E7522">
        <v>211</v>
      </c>
      <c r="F7522">
        <v>16.62</v>
      </c>
      <c r="G7522">
        <v>0</v>
      </c>
      <c r="H7522">
        <v>2.4932558431060632</v>
      </c>
    </row>
    <row r="7523" spans="4:8" x14ac:dyDescent="0.25">
      <c r="D7523" s="27">
        <v>33085</v>
      </c>
      <c r="E7523">
        <v>212</v>
      </c>
      <c r="F7523">
        <v>15.77</v>
      </c>
      <c r="G7523">
        <v>19.2</v>
      </c>
      <c r="H7523">
        <v>1.6889235092432171</v>
      </c>
    </row>
    <row r="7524" spans="4:8" x14ac:dyDescent="0.25">
      <c r="D7524" s="27">
        <v>33086</v>
      </c>
      <c r="E7524">
        <v>213</v>
      </c>
      <c r="F7524">
        <v>17.12</v>
      </c>
      <c r="G7524">
        <v>0</v>
      </c>
      <c r="H7524">
        <v>3.624909519901327</v>
      </c>
    </row>
    <row r="7525" spans="4:8" x14ac:dyDescent="0.25">
      <c r="D7525" s="27">
        <v>33087</v>
      </c>
      <c r="E7525">
        <v>214</v>
      </c>
      <c r="F7525">
        <v>19.13</v>
      </c>
      <c r="G7525">
        <v>0</v>
      </c>
      <c r="H7525">
        <v>3.6390175376296541</v>
      </c>
    </row>
    <row r="7526" spans="4:8" x14ac:dyDescent="0.25">
      <c r="D7526" s="27">
        <v>33088</v>
      </c>
      <c r="E7526">
        <v>215</v>
      </c>
      <c r="F7526">
        <v>21.1</v>
      </c>
      <c r="G7526">
        <v>0</v>
      </c>
      <c r="H7526">
        <v>4.5616238026326767</v>
      </c>
    </row>
    <row r="7527" spans="4:8" x14ac:dyDescent="0.25">
      <c r="D7527" s="27">
        <v>33089</v>
      </c>
      <c r="E7527">
        <v>216</v>
      </c>
      <c r="F7527">
        <v>21.6</v>
      </c>
      <c r="G7527">
        <v>0</v>
      </c>
      <c r="H7527">
        <v>4.0458448669324785</v>
      </c>
    </row>
    <row r="7528" spans="4:8" x14ac:dyDescent="0.25">
      <c r="D7528" s="27">
        <v>33090</v>
      </c>
      <c r="E7528">
        <v>217</v>
      </c>
      <c r="F7528">
        <v>19.260000000000002</v>
      </c>
      <c r="G7528">
        <v>0</v>
      </c>
      <c r="H7528">
        <v>4.3531394573924667</v>
      </c>
    </row>
    <row r="7529" spans="4:8" x14ac:dyDescent="0.25">
      <c r="D7529" s="27">
        <v>33091</v>
      </c>
      <c r="E7529">
        <v>218</v>
      </c>
      <c r="F7529">
        <v>14.56</v>
      </c>
      <c r="G7529">
        <v>0</v>
      </c>
      <c r="H7529">
        <v>3.0023295239632417</v>
      </c>
    </row>
    <row r="7530" spans="4:8" x14ac:dyDescent="0.25">
      <c r="D7530" s="27">
        <v>33092</v>
      </c>
      <c r="E7530">
        <v>219</v>
      </c>
      <c r="F7530">
        <v>13.82</v>
      </c>
      <c r="G7530">
        <v>0</v>
      </c>
      <c r="H7530">
        <v>3.505435306763748</v>
      </c>
    </row>
    <row r="7531" spans="4:8" x14ac:dyDescent="0.25">
      <c r="D7531" s="27">
        <v>33093</v>
      </c>
      <c r="E7531">
        <v>220</v>
      </c>
      <c r="F7531">
        <v>14.65</v>
      </c>
      <c r="G7531">
        <v>0</v>
      </c>
      <c r="H7531">
        <v>2.392480005244479</v>
      </c>
    </row>
    <row r="7532" spans="4:8" x14ac:dyDescent="0.25">
      <c r="D7532" s="27">
        <v>33094</v>
      </c>
      <c r="E7532">
        <v>221</v>
      </c>
      <c r="F7532">
        <v>14.37</v>
      </c>
      <c r="G7532">
        <v>0.9</v>
      </c>
      <c r="H7532">
        <v>2.0398767296706635</v>
      </c>
    </row>
    <row r="7533" spans="4:8" x14ac:dyDescent="0.25">
      <c r="D7533" s="27">
        <v>33095</v>
      </c>
      <c r="E7533">
        <v>222</v>
      </c>
      <c r="F7533">
        <v>13.5</v>
      </c>
      <c r="G7533">
        <v>0</v>
      </c>
      <c r="H7533">
        <v>2.8511655973591941</v>
      </c>
    </row>
    <row r="7534" spans="4:8" x14ac:dyDescent="0.25">
      <c r="D7534" s="27">
        <v>33096</v>
      </c>
      <c r="E7534">
        <v>223</v>
      </c>
      <c r="F7534">
        <v>15.64</v>
      </c>
      <c r="G7534">
        <v>0</v>
      </c>
      <c r="H7534">
        <v>2.9457589118692078</v>
      </c>
    </row>
    <row r="7535" spans="4:8" x14ac:dyDescent="0.25">
      <c r="D7535" s="27">
        <v>33097</v>
      </c>
      <c r="E7535">
        <v>224</v>
      </c>
      <c r="F7535">
        <v>16.239999999999998</v>
      </c>
      <c r="G7535">
        <v>0</v>
      </c>
      <c r="H7535">
        <v>2.9311666787889838</v>
      </c>
    </row>
    <row r="7536" spans="4:8" x14ac:dyDescent="0.25">
      <c r="D7536" s="27">
        <v>33098</v>
      </c>
      <c r="E7536">
        <v>225</v>
      </c>
      <c r="F7536">
        <v>17.59</v>
      </c>
      <c r="G7536">
        <v>13.6</v>
      </c>
      <c r="H7536">
        <v>2.2180942401074217</v>
      </c>
    </row>
    <row r="7537" spans="4:8" x14ac:dyDescent="0.25">
      <c r="D7537" s="27">
        <v>33099</v>
      </c>
      <c r="E7537">
        <v>226</v>
      </c>
      <c r="F7537">
        <v>18.04</v>
      </c>
      <c r="G7537">
        <v>0.5</v>
      </c>
      <c r="H7537">
        <v>2.1195741322567154</v>
      </c>
    </row>
    <row r="7538" spans="4:8" x14ac:dyDescent="0.25">
      <c r="D7538" s="27">
        <v>33100</v>
      </c>
      <c r="E7538">
        <v>227</v>
      </c>
      <c r="F7538">
        <v>19.03</v>
      </c>
      <c r="G7538">
        <v>0</v>
      </c>
      <c r="H7538">
        <v>2.2761528637557129</v>
      </c>
    </row>
    <row r="7539" spans="4:8" x14ac:dyDescent="0.25">
      <c r="D7539" s="27">
        <v>33101</v>
      </c>
      <c r="E7539">
        <v>228</v>
      </c>
      <c r="F7539">
        <v>19.05</v>
      </c>
      <c r="G7539">
        <v>1.7</v>
      </c>
      <c r="H7539">
        <v>2.4825529275205112</v>
      </c>
    </row>
    <row r="7540" spans="4:8" x14ac:dyDescent="0.25">
      <c r="D7540" s="27">
        <v>33102</v>
      </c>
      <c r="E7540">
        <v>229</v>
      </c>
      <c r="F7540">
        <v>17.84</v>
      </c>
      <c r="G7540">
        <v>0</v>
      </c>
      <c r="H7540">
        <v>1.9336479255461505</v>
      </c>
    </row>
    <row r="7541" spans="4:8" x14ac:dyDescent="0.25">
      <c r="D7541" s="27">
        <v>33103</v>
      </c>
      <c r="E7541">
        <v>230</v>
      </c>
      <c r="F7541">
        <v>16.079999999999998</v>
      </c>
      <c r="G7541">
        <v>0.4</v>
      </c>
      <c r="H7541">
        <v>2.8649932922406269</v>
      </c>
    </row>
    <row r="7542" spans="4:8" x14ac:dyDescent="0.25">
      <c r="D7542" s="27">
        <v>33104</v>
      </c>
      <c r="E7542">
        <v>231</v>
      </c>
      <c r="F7542">
        <v>15.31</v>
      </c>
      <c r="G7542">
        <v>3.2</v>
      </c>
      <c r="H7542">
        <v>2.543239001860786</v>
      </c>
    </row>
    <row r="7543" spans="4:8" x14ac:dyDescent="0.25">
      <c r="D7543" s="27">
        <v>33105</v>
      </c>
      <c r="E7543">
        <v>232</v>
      </c>
      <c r="F7543">
        <v>14.57</v>
      </c>
      <c r="G7543">
        <v>0</v>
      </c>
      <c r="H7543">
        <v>2.5526327240275619</v>
      </c>
    </row>
    <row r="7544" spans="4:8" x14ac:dyDescent="0.25">
      <c r="D7544" s="27">
        <v>33106</v>
      </c>
      <c r="E7544">
        <v>233</v>
      </c>
      <c r="F7544">
        <v>15.77</v>
      </c>
      <c r="G7544">
        <v>0</v>
      </c>
      <c r="H7544">
        <v>2.9893377823768095</v>
      </c>
    </row>
    <row r="7545" spans="4:8" x14ac:dyDescent="0.25">
      <c r="D7545" s="27">
        <v>33107</v>
      </c>
      <c r="E7545">
        <v>234</v>
      </c>
      <c r="F7545">
        <v>15.6</v>
      </c>
      <c r="G7545">
        <v>0.7</v>
      </c>
      <c r="H7545">
        <v>2.8243068344430173</v>
      </c>
    </row>
    <row r="7546" spans="4:8" x14ac:dyDescent="0.25">
      <c r="D7546" s="27">
        <v>33108</v>
      </c>
      <c r="E7546">
        <v>235</v>
      </c>
      <c r="F7546">
        <v>15.02</v>
      </c>
      <c r="G7546">
        <v>0</v>
      </c>
      <c r="H7546">
        <v>3.6844494377529937</v>
      </c>
    </row>
    <row r="7547" spans="4:8" x14ac:dyDescent="0.25">
      <c r="D7547" s="27">
        <v>33109</v>
      </c>
      <c r="E7547">
        <v>236</v>
      </c>
      <c r="F7547">
        <v>10.97</v>
      </c>
      <c r="G7547">
        <v>1.9</v>
      </c>
      <c r="H7547">
        <v>1.2984808997184754</v>
      </c>
    </row>
    <row r="7548" spans="4:8" x14ac:dyDescent="0.25">
      <c r="D7548" s="27">
        <v>33110</v>
      </c>
      <c r="E7548">
        <v>237</v>
      </c>
      <c r="F7548">
        <v>10.85</v>
      </c>
      <c r="G7548">
        <v>13.8</v>
      </c>
      <c r="H7548">
        <v>1.2843535206088954</v>
      </c>
    </row>
    <row r="7549" spans="4:8" x14ac:dyDescent="0.25">
      <c r="D7549" s="27">
        <v>33111</v>
      </c>
      <c r="E7549">
        <v>238</v>
      </c>
      <c r="F7549">
        <v>10.87</v>
      </c>
      <c r="G7549">
        <v>0.1</v>
      </c>
      <c r="H7549">
        <v>2.4580883488607075</v>
      </c>
    </row>
    <row r="7550" spans="4:8" x14ac:dyDescent="0.25">
      <c r="D7550" s="27">
        <v>33112</v>
      </c>
      <c r="E7550">
        <v>239</v>
      </c>
      <c r="F7550">
        <v>12.76</v>
      </c>
      <c r="G7550">
        <v>0</v>
      </c>
      <c r="H7550">
        <v>2.5307491273297633</v>
      </c>
    </row>
    <row r="7551" spans="4:8" x14ac:dyDescent="0.25">
      <c r="D7551" s="27">
        <v>33113</v>
      </c>
      <c r="E7551">
        <v>240</v>
      </c>
      <c r="F7551">
        <v>16.28</v>
      </c>
      <c r="G7551">
        <v>0</v>
      </c>
      <c r="H7551">
        <v>2.0128667153283466</v>
      </c>
    </row>
    <row r="7552" spans="4:8" x14ac:dyDescent="0.25">
      <c r="D7552" s="27">
        <v>33114</v>
      </c>
      <c r="E7552">
        <v>241</v>
      </c>
      <c r="F7552">
        <v>17.899999999999999</v>
      </c>
      <c r="G7552">
        <v>0</v>
      </c>
      <c r="H7552">
        <v>1.7373082292194757</v>
      </c>
    </row>
    <row r="7553" spans="4:8" x14ac:dyDescent="0.25">
      <c r="D7553" s="27">
        <v>33115</v>
      </c>
      <c r="E7553">
        <v>242</v>
      </c>
      <c r="F7553">
        <v>16.5</v>
      </c>
      <c r="G7553">
        <v>0</v>
      </c>
      <c r="H7553">
        <v>1.8894839759689452</v>
      </c>
    </row>
    <row r="7554" spans="4:8" x14ac:dyDescent="0.25">
      <c r="D7554" s="27">
        <v>33116</v>
      </c>
      <c r="E7554">
        <v>243</v>
      </c>
      <c r="F7554">
        <v>16.399999999999999</v>
      </c>
      <c r="G7554">
        <v>0</v>
      </c>
      <c r="H7554">
        <v>1.6866098654740036</v>
      </c>
    </row>
    <row r="7555" spans="4:8" x14ac:dyDescent="0.25">
      <c r="D7555" s="27">
        <v>33117</v>
      </c>
      <c r="E7555">
        <v>244</v>
      </c>
      <c r="F7555">
        <v>15.7</v>
      </c>
      <c r="G7555">
        <v>6.7</v>
      </c>
      <c r="H7555">
        <v>2.2412133564421661</v>
      </c>
    </row>
    <row r="7556" spans="4:8" x14ac:dyDescent="0.25">
      <c r="D7556" s="27">
        <v>33118</v>
      </c>
      <c r="E7556">
        <v>245</v>
      </c>
      <c r="F7556">
        <v>13.4</v>
      </c>
      <c r="G7556">
        <v>0.6</v>
      </c>
      <c r="H7556">
        <v>1.3082470907062536</v>
      </c>
    </row>
    <row r="7557" spans="4:8" x14ac:dyDescent="0.25">
      <c r="D7557" s="27">
        <v>33119</v>
      </c>
      <c r="E7557">
        <v>246</v>
      </c>
      <c r="F7557">
        <v>11.3</v>
      </c>
      <c r="G7557">
        <v>0</v>
      </c>
      <c r="H7557">
        <v>1.3129003412283986</v>
      </c>
    </row>
    <row r="7558" spans="4:8" x14ac:dyDescent="0.25">
      <c r="D7558" s="27">
        <v>33120</v>
      </c>
      <c r="E7558">
        <v>247</v>
      </c>
      <c r="F7558">
        <v>9.4960000000000004</v>
      </c>
      <c r="G7558">
        <v>0</v>
      </c>
      <c r="H7558">
        <v>1.6953620970691077</v>
      </c>
    </row>
    <row r="7559" spans="4:8" x14ac:dyDescent="0.25">
      <c r="D7559" s="27">
        <v>33121</v>
      </c>
      <c r="E7559">
        <v>248</v>
      </c>
      <c r="F7559">
        <v>9.8740000000000006</v>
      </c>
      <c r="G7559">
        <v>0.8</v>
      </c>
      <c r="H7559">
        <v>1.4245549615375643</v>
      </c>
    </row>
    <row r="7560" spans="4:8" x14ac:dyDescent="0.25">
      <c r="D7560" s="27">
        <v>33122</v>
      </c>
      <c r="E7560">
        <v>249</v>
      </c>
      <c r="F7560">
        <v>9.8070000000000004</v>
      </c>
      <c r="G7560">
        <v>9.6</v>
      </c>
      <c r="H7560">
        <v>0.86493414777810795</v>
      </c>
    </row>
    <row r="7561" spans="4:8" x14ac:dyDescent="0.25">
      <c r="D7561" s="27">
        <v>33123</v>
      </c>
      <c r="E7561">
        <v>250</v>
      </c>
      <c r="F7561">
        <v>11.29</v>
      </c>
      <c r="G7561">
        <v>5.3</v>
      </c>
      <c r="H7561">
        <v>1.0061938135092623</v>
      </c>
    </row>
    <row r="7562" spans="4:8" x14ac:dyDescent="0.25">
      <c r="D7562" s="27">
        <v>33124</v>
      </c>
      <c r="E7562">
        <v>251</v>
      </c>
      <c r="F7562">
        <v>11.47</v>
      </c>
      <c r="G7562">
        <v>2.2999999999999998</v>
      </c>
      <c r="H7562">
        <v>0.97525602449964732</v>
      </c>
    </row>
    <row r="7563" spans="4:8" x14ac:dyDescent="0.25">
      <c r="D7563" s="27">
        <v>33125</v>
      </c>
      <c r="E7563">
        <v>252</v>
      </c>
      <c r="F7563">
        <v>11.35</v>
      </c>
      <c r="G7563">
        <v>15.7</v>
      </c>
      <c r="H7563">
        <v>0.78450030161575635</v>
      </c>
    </row>
    <row r="7564" spans="4:8" x14ac:dyDescent="0.25">
      <c r="D7564" s="27">
        <v>33126</v>
      </c>
      <c r="E7564">
        <v>253</v>
      </c>
      <c r="F7564">
        <v>12.77</v>
      </c>
      <c r="G7564">
        <v>0</v>
      </c>
      <c r="H7564">
        <v>1.6182143576271433</v>
      </c>
    </row>
    <row r="7565" spans="4:8" x14ac:dyDescent="0.25">
      <c r="D7565" s="27">
        <v>33127</v>
      </c>
      <c r="E7565">
        <v>254</v>
      </c>
      <c r="F7565">
        <v>9.9</v>
      </c>
      <c r="G7565">
        <v>0</v>
      </c>
      <c r="H7565">
        <v>1.384494286951278</v>
      </c>
    </row>
    <row r="7566" spans="4:8" x14ac:dyDescent="0.25">
      <c r="D7566" s="27">
        <v>33128</v>
      </c>
      <c r="E7566">
        <v>255</v>
      </c>
      <c r="F7566">
        <v>9.56</v>
      </c>
      <c r="G7566">
        <v>1.6</v>
      </c>
      <c r="H7566">
        <v>1.0588386832127581</v>
      </c>
    </row>
    <row r="7567" spans="4:8" x14ac:dyDescent="0.25">
      <c r="D7567" s="27">
        <v>33129</v>
      </c>
      <c r="E7567">
        <v>256</v>
      </c>
      <c r="F7567">
        <v>9.9849999999999994</v>
      </c>
      <c r="G7567">
        <v>0.1</v>
      </c>
      <c r="H7567">
        <v>1.042626343465259</v>
      </c>
    </row>
    <row r="7568" spans="4:8" x14ac:dyDescent="0.25">
      <c r="D7568" s="27">
        <v>33130</v>
      </c>
      <c r="E7568">
        <v>257</v>
      </c>
      <c r="F7568">
        <v>11.29</v>
      </c>
      <c r="G7568">
        <v>0.7</v>
      </c>
      <c r="H7568">
        <v>1.4490126936897116</v>
      </c>
    </row>
    <row r="7569" spans="4:8" x14ac:dyDescent="0.25">
      <c r="D7569" s="27">
        <v>33131</v>
      </c>
      <c r="E7569">
        <v>258</v>
      </c>
      <c r="F7569">
        <v>9.4909999999999997</v>
      </c>
      <c r="G7569">
        <v>4.3</v>
      </c>
      <c r="H7569">
        <v>1.0785925237733045</v>
      </c>
    </row>
    <row r="7570" spans="4:8" x14ac:dyDescent="0.25">
      <c r="D7570" s="27">
        <v>33132</v>
      </c>
      <c r="E7570">
        <v>259</v>
      </c>
      <c r="F7570">
        <v>9.0190000000000001</v>
      </c>
      <c r="G7570">
        <v>0</v>
      </c>
      <c r="H7570">
        <v>1.124424908661765</v>
      </c>
    </row>
    <row r="7571" spans="4:8" x14ac:dyDescent="0.25">
      <c r="D7571" s="27">
        <v>33133</v>
      </c>
      <c r="E7571">
        <v>260</v>
      </c>
      <c r="F7571">
        <v>10.62</v>
      </c>
      <c r="G7571">
        <v>0</v>
      </c>
      <c r="H7571">
        <v>1.4542454348232268</v>
      </c>
    </row>
    <row r="7572" spans="4:8" x14ac:dyDescent="0.25">
      <c r="D7572" s="27">
        <v>33134</v>
      </c>
      <c r="E7572">
        <v>261</v>
      </c>
      <c r="F7572">
        <v>10.9</v>
      </c>
      <c r="G7572">
        <v>0.2</v>
      </c>
      <c r="H7572">
        <v>1.0985761497323909</v>
      </c>
    </row>
    <row r="7573" spans="4:8" x14ac:dyDescent="0.25">
      <c r="D7573" s="27">
        <v>33135</v>
      </c>
      <c r="E7573">
        <v>262</v>
      </c>
      <c r="F7573">
        <v>10.48</v>
      </c>
      <c r="G7573">
        <v>14.6</v>
      </c>
      <c r="H7573">
        <v>0.626088624733944</v>
      </c>
    </row>
    <row r="7574" spans="4:8" x14ac:dyDescent="0.25">
      <c r="D7574" s="27">
        <v>33136</v>
      </c>
      <c r="E7574">
        <v>263</v>
      </c>
      <c r="F7574">
        <v>9.9</v>
      </c>
      <c r="G7574">
        <v>5</v>
      </c>
      <c r="H7574">
        <v>1.0283855618464877</v>
      </c>
    </row>
    <row r="7575" spans="4:8" x14ac:dyDescent="0.25">
      <c r="D7575" s="27">
        <v>33137</v>
      </c>
      <c r="E7575">
        <v>264</v>
      </c>
      <c r="F7575">
        <v>8.77</v>
      </c>
      <c r="G7575">
        <v>19.399999999999999</v>
      </c>
      <c r="H7575">
        <v>0.96902101895492643</v>
      </c>
    </row>
    <row r="7576" spans="4:8" x14ac:dyDescent="0.25">
      <c r="D7576" s="27">
        <v>33138</v>
      </c>
      <c r="E7576">
        <v>265</v>
      </c>
      <c r="F7576">
        <v>8.9670000000000005</v>
      </c>
      <c r="G7576">
        <v>26.8</v>
      </c>
      <c r="H7576">
        <v>0.55128610207677797</v>
      </c>
    </row>
    <row r="7577" spans="4:8" x14ac:dyDescent="0.25">
      <c r="D7577" s="27">
        <v>33139</v>
      </c>
      <c r="E7577">
        <v>266</v>
      </c>
      <c r="F7577">
        <v>6.7830000000000004</v>
      </c>
      <c r="G7577">
        <v>0.1</v>
      </c>
      <c r="H7577">
        <v>0.90735784136812347</v>
      </c>
    </row>
    <row r="7578" spans="4:8" x14ac:dyDescent="0.25">
      <c r="D7578" s="27">
        <v>33140</v>
      </c>
      <c r="E7578">
        <v>267</v>
      </c>
      <c r="F7578">
        <v>7.1070000000000002</v>
      </c>
      <c r="G7578">
        <v>0.1</v>
      </c>
      <c r="H7578">
        <v>1.2595526468551073</v>
      </c>
    </row>
    <row r="7579" spans="4:8" x14ac:dyDescent="0.25">
      <c r="D7579" s="27">
        <v>33141</v>
      </c>
      <c r="E7579">
        <v>268</v>
      </c>
      <c r="F7579">
        <v>6.0289999999999999</v>
      </c>
      <c r="G7579">
        <v>5.7</v>
      </c>
      <c r="H7579">
        <v>0.71096916679890043</v>
      </c>
    </row>
    <row r="7580" spans="4:8" x14ac:dyDescent="0.25">
      <c r="D7580" s="27">
        <v>33142</v>
      </c>
      <c r="E7580">
        <v>269</v>
      </c>
      <c r="F7580">
        <v>4.8559999999999999</v>
      </c>
      <c r="G7580">
        <v>1.1000000000000001</v>
      </c>
      <c r="H7580">
        <v>0.82470092822864727</v>
      </c>
    </row>
    <row r="7581" spans="4:8" x14ac:dyDescent="0.25">
      <c r="D7581" s="27">
        <v>33143</v>
      </c>
      <c r="E7581">
        <v>270</v>
      </c>
      <c r="F7581">
        <v>5.0679999999999996</v>
      </c>
      <c r="G7581">
        <v>0</v>
      </c>
      <c r="H7581">
        <v>1.0596966526796068</v>
      </c>
    </row>
    <row r="7582" spans="4:8" x14ac:dyDescent="0.25">
      <c r="D7582" s="27">
        <v>33144</v>
      </c>
      <c r="E7582">
        <v>271</v>
      </c>
      <c r="F7582">
        <v>7.5289999999999999</v>
      </c>
      <c r="G7582">
        <v>1.1000000000000001</v>
      </c>
      <c r="H7582">
        <v>0.58185522220326202</v>
      </c>
    </row>
    <row r="7583" spans="4:8" x14ac:dyDescent="0.25">
      <c r="D7583" s="27">
        <v>33145</v>
      </c>
      <c r="E7583">
        <v>272</v>
      </c>
      <c r="F7583">
        <v>9.6229999999999993</v>
      </c>
      <c r="G7583">
        <v>5.3</v>
      </c>
      <c r="H7583">
        <v>0.52167225568750886</v>
      </c>
    </row>
    <row r="7584" spans="4:8" x14ac:dyDescent="0.25">
      <c r="D7584" s="27">
        <v>33146</v>
      </c>
      <c r="E7584">
        <v>273</v>
      </c>
      <c r="F7584">
        <v>7.3330000000000002</v>
      </c>
      <c r="G7584">
        <v>0.1</v>
      </c>
      <c r="H7584">
        <v>0.60921582631274851</v>
      </c>
    </row>
    <row r="7585" spans="4:8" x14ac:dyDescent="0.25">
      <c r="D7585" s="27">
        <v>33147</v>
      </c>
      <c r="E7585">
        <v>274</v>
      </c>
      <c r="F7585">
        <v>6.0030000000000001</v>
      </c>
      <c r="G7585">
        <v>0</v>
      </c>
      <c r="H7585">
        <v>0.67128303705172765</v>
      </c>
    </row>
    <row r="7586" spans="4:8" x14ac:dyDescent="0.25">
      <c r="D7586" s="27">
        <v>33148</v>
      </c>
      <c r="E7586">
        <v>275</v>
      </c>
      <c r="F7586">
        <v>6.1180000000000003</v>
      </c>
      <c r="G7586">
        <v>2.6</v>
      </c>
      <c r="H7586">
        <v>0.59658534685215514</v>
      </c>
    </row>
    <row r="7587" spans="4:8" x14ac:dyDescent="0.25">
      <c r="D7587" s="27">
        <v>33149</v>
      </c>
      <c r="E7587">
        <v>276</v>
      </c>
      <c r="F7587">
        <v>10.4</v>
      </c>
      <c r="G7587">
        <v>0</v>
      </c>
      <c r="H7587">
        <v>0.55135256259987453</v>
      </c>
    </row>
    <row r="7588" spans="4:8" x14ac:dyDescent="0.25">
      <c r="D7588" s="27">
        <v>33150</v>
      </c>
      <c r="E7588">
        <v>277</v>
      </c>
      <c r="F7588">
        <v>11.2</v>
      </c>
      <c r="G7588">
        <v>10.5</v>
      </c>
      <c r="H7588">
        <v>0.63725415710754729</v>
      </c>
    </row>
    <row r="7589" spans="4:8" x14ac:dyDescent="0.25">
      <c r="D7589" s="27">
        <v>33151</v>
      </c>
      <c r="E7589">
        <v>278</v>
      </c>
      <c r="F7589">
        <v>9.6560000000000006</v>
      </c>
      <c r="G7589">
        <v>7.9</v>
      </c>
      <c r="H7589">
        <v>0.91355999614107108</v>
      </c>
    </row>
    <row r="7590" spans="4:8" x14ac:dyDescent="0.25">
      <c r="D7590" s="27">
        <v>33152</v>
      </c>
      <c r="E7590">
        <v>279</v>
      </c>
      <c r="F7590">
        <v>7.6310000000000002</v>
      </c>
      <c r="G7590">
        <v>1.3</v>
      </c>
      <c r="H7590">
        <v>0.48440953346915083</v>
      </c>
    </row>
    <row r="7591" spans="4:8" x14ac:dyDescent="0.25">
      <c r="D7591" s="27">
        <v>33153</v>
      </c>
      <c r="E7591">
        <v>280</v>
      </c>
      <c r="F7591">
        <v>5.5780000000000003</v>
      </c>
      <c r="G7591">
        <v>10.1</v>
      </c>
      <c r="H7591">
        <v>0.37899594362729749</v>
      </c>
    </row>
    <row r="7592" spans="4:8" x14ac:dyDescent="0.25">
      <c r="D7592" s="27">
        <v>33154</v>
      </c>
      <c r="E7592">
        <v>281</v>
      </c>
      <c r="F7592">
        <v>3.8959999999999999</v>
      </c>
      <c r="G7592">
        <v>1.2</v>
      </c>
      <c r="H7592">
        <v>0.78026782049877408</v>
      </c>
    </row>
    <row r="7593" spans="4:8" x14ac:dyDescent="0.25">
      <c r="D7593" s="27">
        <v>33155</v>
      </c>
      <c r="E7593">
        <v>282</v>
      </c>
      <c r="F7593">
        <v>9.5830000000000002</v>
      </c>
      <c r="G7593">
        <v>0</v>
      </c>
      <c r="H7593">
        <v>0.94582638828821219</v>
      </c>
    </row>
    <row r="7594" spans="4:8" x14ac:dyDescent="0.25">
      <c r="D7594" s="27">
        <v>33156</v>
      </c>
      <c r="E7594">
        <v>283</v>
      </c>
      <c r="F7594">
        <v>10.119999999999999</v>
      </c>
      <c r="G7594">
        <v>0</v>
      </c>
      <c r="H7594">
        <v>1.7548554743427742</v>
      </c>
    </row>
    <row r="7595" spans="4:8" x14ac:dyDescent="0.25">
      <c r="D7595" s="27">
        <v>33157</v>
      </c>
      <c r="E7595">
        <v>284</v>
      </c>
      <c r="F7595">
        <v>6.9619999999999997</v>
      </c>
      <c r="G7595">
        <v>0</v>
      </c>
      <c r="H7595">
        <v>0.72365552998373717</v>
      </c>
    </row>
    <row r="7596" spans="4:8" x14ac:dyDescent="0.25">
      <c r="D7596" s="27">
        <v>33158</v>
      </c>
      <c r="E7596">
        <v>285</v>
      </c>
      <c r="F7596">
        <v>5.2089999999999996</v>
      </c>
      <c r="G7596">
        <v>0</v>
      </c>
      <c r="H7596">
        <v>0.33078377864151448</v>
      </c>
    </row>
    <row r="7597" spans="4:8" x14ac:dyDescent="0.25">
      <c r="D7597" s="27">
        <v>33159</v>
      </c>
      <c r="E7597">
        <v>286</v>
      </c>
      <c r="F7597">
        <v>9.9670000000000005</v>
      </c>
      <c r="G7597">
        <v>0</v>
      </c>
      <c r="H7597">
        <v>0.71373471060493132</v>
      </c>
    </row>
    <row r="7598" spans="4:8" x14ac:dyDescent="0.25">
      <c r="D7598" s="27">
        <v>33160</v>
      </c>
      <c r="E7598">
        <v>287</v>
      </c>
      <c r="F7598">
        <v>8.7200000000000006</v>
      </c>
      <c r="G7598">
        <v>0</v>
      </c>
      <c r="H7598">
        <v>0.35279033290541711</v>
      </c>
    </row>
    <row r="7599" spans="4:8" x14ac:dyDescent="0.25">
      <c r="D7599" s="27">
        <v>33161</v>
      </c>
      <c r="E7599">
        <v>288</v>
      </c>
      <c r="F7599">
        <v>10.42</v>
      </c>
      <c r="G7599">
        <v>0</v>
      </c>
      <c r="H7599">
        <v>0.43609215869398127</v>
      </c>
    </row>
    <row r="7600" spans="4:8" x14ac:dyDescent="0.25">
      <c r="D7600" s="27">
        <v>33162</v>
      </c>
      <c r="E7600">
        <v>289</v>
      </c>
      <c r="F7600">
        <v>11.64</v>
      </c>
      <c r="G7600">
        <v>0</v>
      </c>
      <c r="H7600">
        <v>0.50311067664327835</v>
      </c>
    </row>
    <row r="7601" spans="4:8" x14ac:dyDescent="0.25">
      <c r="D7601" s="27">
        <v>33163</v>
      </c>
      <c r="E7601">
        <v>290</v>
      </c>
      <c r="F7601">
        <v>10.55</v>
      </c>
      <c r="G7601">
        <v>0</v>
      </c>
      <c r="H7601">
        <v>0.415310141506254</v>
      </c>
    </row>
    <row r="7602" spans="4:8" x14ac:dyDescent="0.25">
      <c r="D7602" s="27">
        <v>33164</v>
      </c>
      <c r="E7602">
        <v>291</v>
      </c>
      <c r="F7602">
        <v>6.5869999999999997</v>
      </c>
      <c r="G7602">
        <v>2</v>
      </c>
      <c r="H7602">
        <v>0.30978970547460283</v>
      </c>
    </row>
    <row r="7603" spans="4:8" x14ac:dyDescent="0.25">
      <c r="D7603" s="27">
        <v>33165</v>
      </c>
      <c r="E7603">
        <v>292</v>
      </c>
      <c r="F7603">
        <v>6.8789999999999996</v>
      </c>
      <c r="G7603">
        <v>1.7</v>
      </c>
      <c r="H7603">
        <v>0.36290315212494784</v>
      </c>
    </row>
    <row r="7604" spans="4:8" x14ac:dyDescent="0.25">
      <c r="D7604" s="27">
        <v>33166</v>
      </c>
      <c r="E7604">
        <v>293</v>
      </c>
      <c r="F7604">
        <v>3.7</v>
      </c>
      <c r="G7604">
        <v>0</v>
      </c>
      <c r="H7604">
        <v>0.71048853635151721</v>
      </c>
    </row>
    <row r="7605" spans="4:8" x14ac:dyDescent="0.25">
      <c r="D7605" s="27">
        <v>33167</v>
      </c>
      <c r="E7605">
        <v>294</v>
      </c>
      <c r="F7605">
        <v>2.1</v>
      </c>
      <c r="G7605">
        <v>0</v>
      </c>
      <c r="H7605">
        <v>0.45162580670261682</v>
      </c>
    </row>
    <row r="7606" spans="4:8" x14ac:dyDescent="0.25">
      <c r="D7606" s="27">
        <v>33168</v>
      </c>
      <c r="E7606">
        <v>295</v>
      </c>
      <c r="F7606">
        <v>1.6</v>
      </c>
      <c r="G7606">
        <v>0</v>
      </c>
      <c r="H7606">
        <v>0.1103794907679842</v>
      </c>
    </row>
    <row r="7607" spans="4:8" x14ac:dyDescent="0.25">
      <c r="D7607" s="27">
        <v>33169</v>
      </c>
      <c r="E7607">
        <v>296</v>
      </c>
      <c r="F7607">
        <v>2</v>
      </c>
      <c r="G7607">
        <v>0</v>
      </c>
      <c r="H7607">
        <v>0.14769125240297701</v>
      </c>
    </row>
    <row r="7608" spans="4:8" x14ac:dyDescent="0.25">
      <c r="D7608" s="27">
        <v>33170</v>
      </c>
      <c r="E7608">
        <v>297</v>
      </c>
      <c r="F7608">
        <v>0.3</v>
      </c>
      <c r="G7608">
        <v>0</v>
      </c>
      <c r="H7608">
        <v>-6.5355391323361836E-2</v>
      </c>
    </row>
    <row r="7609" spans="4:8" x14ac:dyDescent="0.25">
      <c r="D7609" s="27">
        <v>33171</v>
      </c>
      <c r="E7609">
        <v>298</v>
      </c>
      <c r="F7609">
        <v>-0.69369999999999998</v>
      </c>
      <c r="G7609">
        <v>0</v>
      </c>
      <c r="H7609">
        <v>0.13751200844166542</v>
      </c>
    </row>
    <row r="7610" spans="4:8" x14ac:dyDescent="0.25">
      <c r="D7610" s="27">
        <v>33172</v>
      </c>
      <c r="E7610">
        <v>299</v>
      </c>
      <c r="F7610">
        <v>0.59719999999999995</v>
      </c>
      <c r="G7610">
        <v>0</v>
      </c>
      <c r="H7610">
        <v>-1.6363695285233973E-2</v>
      </c>
    </row>
    <row r="7611" spans="4:8" x14ac:dyDescent="0.25">
      <c r="D7611" s="27">
        <v>33173</v>
      </c>
      <c r="E7611">
        <v>300</v>
      </c>
      <c r="F7611">
        <v>5.492</v>
      </c>
      <c r="G7611">
        <v>0</v>
      </c>
      <c r="H7611">
        <v>0.464821147979111</v>
      </c>
    </row>
    <row r="7612" spans="4:8" x14ac:dyDescent="0.25">
      <c r="D7612" s="27">
        <v>33174</v>
      </c>
      <c r="E7612">
        <v>301</v>
      </c>
      <c r="F7612">
        <v>7.1529999999999996</v>
      </c>
      <c r="G7612">
        <v>0</v>
      </c>
      <c r="H7612">
        <v>1.1306370090888642</v>
      </c>
    </row>
    <row r="7613" spans="4:8" x14ac:dyDescent="0.25">
      <c r="D7613" s="27">
        <v>33175</v>
      </c>
      <c r="E7613">
        <v>302</v>
      </c>
      <c r="F7613">
        <v>6.7729999999999997</v>
      </c>
      <c r="G7613">
        <v>7.1</v>
      </c>
      <c r="H7613">
        <v>0.98931691374776853</v>
      </c>
    </row>
    <row r="7614" spans="4:8" x14ac:dyDescent="0.25">
      <c r="D7614" s="27">
        <v>33176</v>
      </c>
      <c r="E7614">
        <v>303</v>
      </c>
      <c r="F7614">
        <v>6.3440000000000003</v>
      </c>
      <c r="G7614">
        <v>7.8</v>
      </c>
      <c r="H7614">
        <v>0.23982002992158202</v>
      </c>
    </row>
    <row r="7615" spans="4:8" x14ac:dyDescent="0.25">
      <c r="D7615" s="27">
        <v>33177</v>
      </c>
      <c r="E7615">
        <v>304</v>
      </c>
      <c r="F7615">
        <v>3.7759999999999998</v>
      </c>
      <c r="G7615">
        <v>8</v>
      </c>
      <c r="H7615">
        <v>0.17060922260652436</v>
      </c>
    </row>
    <row r="7616" spans="4:8" x14ac:dyDescent="0.25">
      <c r="D7616" s="27">
        <v>33178</v>
      </c>
      <c r="E7616">
        <v>305</v>
      </c>
      <c r="F7616">
        <v>1.079</v>
      </c>
      <c r="G7616">
        <v>3.8</v>
      </c>
      <c r="H7616">
        <v>0.12645011327686395</v>
      </c>
    </row>
    <row r="7617" spans="4:8" x14ac:dyDescent="0.25">
      <c r="D7617" s="27">
        <v>33179</v>
      </c>
      <c r="E7617">
        <v>306</v>
      </c>
      <c r="F7617">
        <v>0.51880000000000004</v>
      </c>
      <c r="G7617">
        <v>0</v>
      </c>
      <c r="H7617">
        <v>0.16239271867444338</v>
      </c>
    </row>
    <row r="7618" spans="4:8" x14ac:dyDescent="0.25">
      <c r="D7618" s="27">
        <v>33180</v>
      </c>
      <c r="E7618">
        <v>307</v>
      </c>
      <c r="F7618">
        <v>1.825</v>
      </c>
      <c r="G7618">
        <v>0.1</v>
      </c>
      <c r="H7618">
        <v>6.0691617089191508E-3</v>
      </c>
    </row>
    <row r="7619" spans="4:8" x14ac:dyDescent="0.25">
      <c r="D7619" s="27">
        <v>33181</v>
      </c>
      <c r="E7619">
        <v>308</v>
      </c>
      <c r="F7619">
        <v>2.2440000000000002</v>
      </c>
      <c r="G7619">
        <v>0.2</v>
      </c>
      <c r="H7619">
        <v>0.29421080932686122</v>
      </c>
    </row>
    <row r="7620" spans="4:8" x14ac:dyDescent="0.25">
      <c r="D7620" s="27">
        <v>33182</v>
      </c>
      <c r="E7620">
        <v>309</v>
      </c>
      <c r="F7620">
        <v>1.7809999999999999</v>
      </c>
      <c r="G7620">
        <v>0.1</v>
      </c>
      <c r="H7620">
        <v>1.6077813034734611E-2</v>
      </c>
    </row>
    <row r="7621" spans="4:8" x14ac:dyDescent="0.25">
      <c r="D7621" s="27">
        <v>33183</v>
      </c>
      <c r="E7621">
        <v>310</v>
      </c>
      <c r="F7621">
        <v>4.0999999999999996</v>
      </c>
      <c r="G7621">
        <v>0</v>
      </c>
      <c r="H7621">
        <v>0.30644843667115262</v>
      </c>
    </row>
    <row r="7622" spans="4:8" x14ac:dyDescent="0.25">
      <c r="D7622" s="27">
        <v>33184</v>
      </c>
      <c r="E7622">
        <v>311</v>
      </c>
      <c r="F7622">
        <v>5.8920000000000003</v>
      </c>
      <c r="G7622">
        <v>0</v>
      </c>
      <c r="H7622">
        <v>0.75470777138243939</v>
      </c>
    </row>
    <row r="7623" spans="4:8" x14ac:dyDescent="0.25">
      <c r="D7623" s="27">
        <v>33185</v>
      </c>
      <c r="E7623">
        <v>312</v>
      </c>
      <c r="F7623">
        <v>6.0910000000000002</v>
      </c>
      <c r="G7623">
        <v>0</v>
      </c>
      <c r="H7623">
        <v>0.13982964707737142</v>
      </c>
    </row>
    <row r="7624" spans="4:8" x14ac:dyDescent="0.25">
      <c r="D7624" s="27">
        <v>33186</v>
      </c>
      <c r="E7624">
        <v>313</v>
      </c>
      <c r="F7624">
        <v>2.5590000000000002</v>
      </c>
      <c r="G7624">
        <v>0</v>
      </c>
      <c r="H7624">
        <v>-0.21207171903636585</v>
      </c>
    </row>
    <row r="7625" spans="4:8" x14ac:dyDescent="0.25">
      <c r="D7625" s="27">
        <v>33187</v>
      </c>
      <c r="E7625">
        <v>314</v>
      </c>
      <c r="F7625">
        <v>-0.17849999999999999</v>
      </c>
      <c r="G7625">
        <v>0</v>
      </c>
      <c r="H7625">
        <v>9.4755167583828265E-2</v>
      </c>
    </row>
    <row r="7626" spans="4:8" x14ac:dyDescent="0.25">
      <c r="D7626" s="27">
        <v>33188</v>
      </c>
      <c r="E7626">
        <v>315</v>
      </c>
      <c r="F7626">
        <v>-1.0940000000000001</v>
      </c>
      <c r="G7626">
        <v>0</v>
      </c>
      <c r="H7626">
        <v>0.10203682199822968</v>
      </c>
    </row>
    <row r="7627" spans="4:8" x14ac:dyDescent="0.25">
      <c r="D7627" s="27">
        <v>33189</v>
      </c>
      <c r="E7627">
        <v>316</v>
      </c>
      <c r="F7627">
        <v>-4.0280000000000003E-2</v>
      </c>
      <c r="G7627">
        <v>0</v>
      </c>
      <c r="H7627">
        <v>-4.8879670221460302E-2</v>
      </c>
    </row>
    <row r="7628" spans="4:8" x14ac:dyDescent="0.25">
      <c r="D7628" s="27">
        <v>33190</v>
      </c>
      <c r="E7628">
        <v>317</v>
      </c>
      <c r="F7628">
        <v>2.06</v>
      </c>
      <c r="G7628">
        <v>4</v>
      </c>
      <c r="H7628">
        <v>-4.6372473374308006E-2</v>
      </c>
    </row>
    <row r="7629" spans="4:8" x14ac:dyDescent="0.25">
      <c r="D7629" s="27">
        <v>33191</v>
      </c>
      <c r="E7629">
        <v>318</v>
      </c>
      <c r="F7629">
        <v>4.46</v>
      </c>
      <c r="G7629">
        <v>8.6</v>
      </c>
      <c r="H7629">
        <v>0.10902377937050567</v>
      </c>
    </row>
    <row r="7630" spans="4:8" x14ac:dyDescent="0.25">
      <c r="D7630" s="27">
        <v>33192</v>
      </c>
      <c r="E7630">
        <v>319</v>
      </c>
      <c r="F7630">
        <v>3.67</v>
      </c>
      <c r="G7630">
        <v>1.8</v>
      </c>
      <c r="H7630">
        <v>0.10427077319746661</v>
      </c>
    </row>
    <row r="7631" spans="4:8" x14ac:dyDescent="0.25">
      <c r="D7631" s="27">
        <v>33193</v>
      </c>
      <c r="E7631">
        <v>320</v>
      </c>
      <c r="F7631">
        <v>5.4489999999999998</v>
      </c>
      <c r="G7631">
        <v>13.9</v>
      </c>
      <c r="H7631">
        <v>9.7665828700772964E-2</v>
      </c>
    </row>
    <row r="7632" spans="4:8" x14ac:dyDescent="0.25">
      <c r="D7632" s="27">
        <v>33194</v>
      </c>
      <c r="E7632">
        <v>321</v>
      </c>
      <c r="F7632">
        <v>2.9809999999999999</v>
      </c>
      <c r="G7632">
        <v>2.6</v>
      </c>
      <c r="H7632">
        <v>0.15487105775174889</v>
      </c>
    </row>
    <row r="7633" spans="4:8" x14ac:dyDescent="0.25">
      <c r="D7633" s="27">
        <v>33195</v>
      </c>
      <c r="E7633">
        <v>322</v>
      </c>
      <c r="F7633">
        <v>-0.49380000000000002</v>
      </c>
      <c r="G7633">
        <v>0</v>
      </c>
      <c r="H7633">
        <v>-0.41796404870536163</v>
      </c>
    </row>
    <row r="7634" spans="4:8" x14ac:dyDescent="0.25">
      <c r="D7634" s="27">
        <v>33196</v>
      </c>
      <c r="E7634">
        <v>323</v>
      </c>
      <c r="F7634">
        <v>-1.917</v>
      </c>
      <c r="G7634">
        <v>0.3</v>
      </c>
      <c r="H7634">
        <v>3.8838715074054841E-2</v>
      </c>
    </row>
    <row r="7635" spans="4:8" x14ac:dyDescent="0.25">
      <c r="D7635" s="27">
        <v>33197</v>
      </c>
      <c r="E7635">
        <v>324</v>
      </c>
      <c r="F7635">
        <v>-0.79169999999999996</v>
      </c>
      <c r="G7635">
        <v>0.2</v>
      </c>
      <c r="H7635">
        <v>0.17548778763114978</v>
      </c>
    </row>
    <row r="7636" spans="4:8" x14ac:dyDescent="0.25">
      <c r="D7636" s="27">
        <v>33198</v>
      </c>
      <c r="E7636">
        <v>325</v>
      </c>
      <c r="F7636">
        <v>-3.097</v>
      </c>
      <c r="G7636">
        <v>0.3</v>
      </c>
      <c r="H7636">
        <v>0.32634203211295454</v>
      </c>
    </row>
    <row r="7637" spans="4:8" x14ac:dyDescent="0.25">
      <c r="D7637" s="27">
        <v>33199</v>
      </c>
      <c r="E7637">
        <v>326</v>
      </c>
      <c r="F7637">
        <v>-7.0739999999999998</v>
      </c>
      <c r="G7637">
        <v>0.3</v>
      </c>
      <c r="H7637">
        <v>-0.27889018679950839</v>
      </c>
    </row>
    <row r="7638" spans="4:8" x14ac:dyDescent="0.25">
      <c r="D7638" s="27">
        <v>33200</v>
      </c>
      <c r="E7638">
        <v>327</v>
      </c>
      <c r="F7638">
        <v>-1.47</v>
      </c>
      <c r="G7638">
        <v>0.2</v>
      </c>
      <c r="H7638">
        <v>2.668731467619561E-2</v>
      </c>
    </row>
    <row r="7639" spans="4:8" x14ac:dyDescent="0.25">
      <c r="D7639" s="27">
        <v>33201</v>
      </c>
      <c r="E7639">
        <v>328</v>
      </c>
      <c r="F7639">
        <v>1.008</v>
      </c>
      <c r="G7639">
        <v>3.1</v>
      </c>
      <c r="H7639">
        <v>0.36868777613798587</v>
      </c>
    </row>
    <row r="7640" spans="4:8" x14ac:dyDescent="0.25">
      <c r="D7640" s="27">
        <v>33202</v>
      </c>
      <c r="E7640">
        <v>329</v>
      </c>
      <c r="F7640">
        <v>0.52569999999999995</v>
      </c>
      <c r="G7640">
        <v>6.9</v>
      </c>
      <c r="H7640">
        <v>6.1498411316523678E-2</v>
      </c>
    </row>
    <row r="7641" spans="4:8" x14ac:dyDescent="0.25">
      <c r="D7641" s="27">
        <v>33203</v>
      </c>
      <c r="E7641">
        <v>330</v>
      </c>
      <c r="F7641">
        <v>-0.68189999999999995</v>
      </c>
      <c r="G7641">
        <v>0</v>
      </c>
      <c r="H7641">
        <v>5.1937626657331079E-2</v>
      </c>
    </row>
    <row r="7642" spans="4:8" x14ac:dyDescent="0.25">
      <c r="D7642" s="27">
        <v>33204</v>
      </c>
      <c r="E7642">
        <v>331</v>
      </c>
      <c r="F7642">
        <v>-5.6210000000000004</v>
      </c>
      <c r="G7642">
        <v>0</v>
      </c>
      <c r="H7642">
        <v>-0.36541602686658398</v>
      </c>
    </row>
    <row r="7643" spans="4:8" x14ac:dyDescent="0.25">
      <c r="D7643" s="27">
        <v>33205</v>
      </c>
      <c r="E7643">
        <v>332</v>
      </c>
      <c r="F7643">
        <v>-2.1739999999999999</v>
      </c>
      <c r="G7643">
        <v>0.9</v>
      </c>
      <c r="H7643">
        <v>3.1596641724110176E-2</v>
      </c>
    </row>
    <row r="7644" spans="4:8" x14ac:dyDescent="0.25">
      <c r="D7644" s="27">
        <v>33206</v>
      </c>
      <c r="E7644">
        <v>333</v>
      </c>
      <c r="F7644">
        <v>8.1939999999999999E-2</v>
      </c>
      <c r="G7644">
        <v>0.5</v>
      </c>
      <c r="H7644">
        <v>-1.6918669559978842E-2</v>
      </c>
    </row>
    <row r="7645" spans="4:8" x14ac:dyDescent="0.25">
      <c r="D7645" s="27">
        <v>33207</v>
      </c>
      <c r="E7645">
        <v>334</v>
      </c>
      <c r="F7645">
        <v>-4.6929999999999996</v>
      </c>
      <c r="G7645">
        <v>0</v>
      </c>
      <c r="H7645">
        <v>0.66293766200545257</v>
      </c>
    </row>
    <row r="7646" spans="4:8" x14ac:dyDescent="0.25">
      <c r="D7646" s="27">
        <v>33208</v>
      </c>
      <c r="E7646">
        <v>335</v>
      </c>
      <c r="F7646">
        <v>1.405</v>
      </c>
      <c r="G7646">
        <v>0</v>
      </c>
      <c r="H7646">
        <v>1.6966388365085933E-2</v>
      </c>
    </row>
    <row r="7647" spans="4:8" x14ac:dyDescent="0.25">
      <c r="D7647" s="27">
        <v>33209</v>
      </c>
      <c r="E7647">
        <v>336</v>
      </c>
      <c r="F7647">
        <v>2.2669999999999999</v>
      </c>
      <c r="G7647">
        <v>0</v>
      </c>
      <c r="H7647">
        <v>0.22275314799531751</v>
      </c>
    </row>
    <row r="7648" spans="4:8" x14ac:dyDescent="0.25">
      <c r="D7648" s="27">
        <v>33210</v>
      </c>
      <c r="E7648">
        <v>337</v>
      </c>
      <c r="F7648">
        <v>5.0839999999999996</v>
      </c>
      <c r="G7648">
        <v>0</v>
      </c>
      <c r="H7648">
        <v>0.39505103853424089</v>
      </c>
    </row>
    <row r="7649" spans="4:8" x14ac:dyDescent="0.25">
      <c r="D7649" s="27">
        <v>33211</v>
      </c>
      <c r="E7649">
        <v>338</v>
      </c>
      <c r="F7649">
        <v>1</v>
      </c>
      <c r="G7649">
        <v>0</v>
      </c>
      <c r="H7649">
        <v>-0.16122146269699089</v>
      </c>
    </row>
    <row r="7650" spans="4:8" x14ac:dyDescent="0.25">
      <c r="D7650" s="27">
        <v>33212</v>
      </c>
      <c r="E7650">
        <v>339</v>
      </c>
      <c r="F7650">
        <v>-2.4</v>
      </c>
      <c r="G7650">
        <v>0</v>
      </c>
      <c r="H7650">
        <v>-0.20588852781775707</v>
      </c>
    </row>
    <row r="7651" spans="4:8" x14ac:dyDescent="0.25">
      <c r="D7651" s="27">
        <v>33213</v>
      </c>
      <c r="E7651">
        <v>340</v>
      </c>
      <c r="F7651">
        <v>1.3</v>
      </c>
      <c r="G7651">
        <v>0</v>
      </c>
      <c r="H7651">
        <v>0.23867730498311879</v>
      </c>
    </row>
    <row r="7652" spans="4:8" x14ac:dyDescent="0.25">
      <c r="D7652" s="27">
        <v>33214</v>
      </c>
      <c r="E7652">
        <v>341</v>
      </c>
      <c r="F7652">
        <v>4.742</v>
      </c>
      <c r="G7652">
        <v>11.4</v>
      </c>
      <c r="H7652">
        <v>0.2215080270870709</v>
      </c>
    </row>
    <row r="7653" spans="4:8" x14ac:dyDescent="0.25">
      <c r="D7653" s="27">
        <v>33215</v>
      </c>
      <c r="E7653">
        <v>342</v>
      </c>
      <c r="F7653">
        <v>0.73819999999999997</v>
      </c>
      <c r="G7653">
        <v>2.8</v>
      </c>
      <c r="H7653">
        <v>5.3474325267265553E-2</v>
      </c>
    </row>
    <row r="7654" spans="4:8" x14ac:dyDescent="0.25">
      <c r="D7654" s="27">
        <v>33216</v>
      </c>
      <c r="E7654">
        <v>343</v>
      </c>
      <c r="F7654">
        <v>8.6809999999999998E-2</v>
      </c>
      <c r="G7654">
        <v>0.4</v>
      </c>
      <c r="H7654">
        <v>0.36122642393115384</v>
      </c>
    </row>
    <row r="7655" spans="4:8" x14ac:dyDescent="0.25">
      <c r="D7655" s="27">
        <v>33217</v>
      </c>
      <c r="E7655">
        <v>344</v>
      </c>
      <c r="F7655">
        <v>-2.2919999999999999E-2</v>
      </c>
      <c r="G7655">
        <v>0.6</v>
      </c>
      <c r="H7655">
        <v>-2.5157273551627802E-4</v>
      </c>
    </row>
    <row r="7656" spans="4:8" x14ac:dyDescent="0.25">
      <c r="D7656" s="27">
        <v>33218</v>
      </c>
      <c r="E7656">
        <v>345</v>
      </c>
      <c r="F7656">
        <v>0.29099999999999998</v>
      </c>
      <c r="G7656">
        <v>3.5</v>
      </c>
      <c r="H7656">
        <v>-9.8586667293831063E-3</v>
      </c>
    </row>
    <row r="7657" spans="4:8" x14ac:dyDescent="0.25">
      <c r="D7657" s="27">
        <v>33219</v>
      </c>
      <c r="E7657">
        <v>346</v>
      </c>
      <c r="F7657">
        <v>0.22919999999999999</v>
      </c>
      <c r="G7657">
        <v>0.7</v>
      </c>
      <c r="H7657">
        <v>7.1953856581146343E-3</v>
      </c>
    </row>
    <row r="7658" spans="4:8" x14ac:dyDescent="0.25">
      <c r="D7658" s="27">
        <v>33220</v>
      </c>
      <c r="E7658">
        <v>347</v>
      </c>
      <c r="F7658">
        <v>-4.8550000000000004</v>
      </c>
      <c r="G7658">
        <v>0</v>
      </c>
      <c r="H7658">
        <v>-0.27839464363371641</v>
      </c>
    </row>
    <row r="7659" spans="4:8" x14ac:dyDescent="0.25">
      <c r="D7659" s="27">
        <v>33221</v>
      </c>
      <c r="E7659">
        <v>348</v>
      </c>
      <c r="F7659">
        <v>-2.4169999999999998</v>
      </c>
      <c r="G7659">
        <v>0</v>
      </c>
      <c r="H7659">
        <v>1.8330379324268346E-2</v>
      </c>
    </row>
    <row r="7660" spans="4:8" x14ac:dyDescent="0.25">
      <c r="D7660" s="27">
        <v>33222</v>
      </c>
      <c r="E7660">
        <v>349</v>
      </c>
      <c r="F7660">
        <v>-3.7210000000000001</v>
      </c>
      <c r="G7660">
        <v>0</v>
      </c>
      <c r="H7660">
        <v>-1.530961092239091E-2</v>
      </c>
    </row>
    <row r="7661" spans="4:8" x14ac:dyDescent="0.25">
      <c r="D7661" s="27">
        <v>33223</v>
      </c>
      <c r="E7661">
        <v>350</v>
      </c>
      <c r="F7661">
        <v>-0.71250000000000002</v>
      </c>
      <c r="G7661">
        <v>0.3</v>
      </c>
      <c r="H7661">
        <v>-0.50721171555056677</v>
      </c>
    </row>
    <row r="7662" spans="4:8" x14ac:dyDescent="0.25">
      <c r="D7662" s="27">
        <v>33224</v>
      </c>
      <c r="E7662">
        <v>351</v>
      </c>
      <c r="F7662">
        <v>0.32569999999999999</v>
      </c>
      <c r="G7662">
        <v>0.3</v>
      </c>
      <c r="H7662">
        <v>-2.064245542321648E-2</v>
      </c>
    </row>
    <row r="7663" spans="4:8" x14ac:dyDescent="0.25">
      <c r="D7663" s="27">
        <v>33225</v>
      </c>
      <c r="E7663">
        <v>352</v>
      </c>
      <c r="F7663">
        <v>-0.39650000000000002</v>
      </c>
      <c r="G7663">
        <v>0.7</v>
      </c>
      <c r="H7663">
        <v>1.4106785339987965E-2</v>
      </c>
    </row>
    <row r="7664" spans="4:8" x14ac:dyDescent="0.25">
      <c r="D7664" s="27">
        <v>33226</v>
      </c>
      <c r="E7664">
        <v>353</v>
      </c>
      <c r="F7664">
        <v>0.14369999999999999</v>
      </c>
      <c r="G7664">
        <v>2.6</v>
      </c>
      <c r="H7664">
        <v>8.1917000588989895E-3</v>
      </c>
    </row>
    <row r="7665" spans="4:8" x14ac:dyDescent="0.25">
      <c r="D7665" s="27">
        <v>33227</v>
      </c>
      <c r="E7665">
        <v>354</v>
      </c>
      <c r="F7665">
        <v>-1.546</v>
      </c>
      <c r="G7665">
        <v>0.6</v>
      </c>
      <c r="H7665">
        <v>3.714878265432129E-2</v>
      </c>
    </row>
    <row r="7666" spans="4:8" x14ac:dyDescent="0.25">
      <c r="D7666" s="27">
        <v>33228</v>
      </c>
      <c r="E7666">
        <v>355</v>
      </c>
      <c r="F7666">
        <v>-7.3689999999999998</v>
      </c>
      <c r="G7666">
        <v>0.2</v>
      </c>
      <c r="H7666">
        <v>-0.43344099701535405</v>
      </c>
    </row>
    <row r="7667" spans="4:8" x14ac:dyDescent="0.25">
      <c r="D7667" s="27">
        <v>33229</v>
      </c>
      <c r="E7667">
        <v>356</v>
      </c>
      <c r="F7667">
        <v>-10.3</v>
      </c>
      <c r="G7667">
        <v>2.9</v>
      </c>
      <c r="H7667">
        <v>-0.36933993182553215</v>
      </c>
    </row>
    <row r="7668" spans="4:8" x14ac:dyDescent="0.25">
      <c r="D7668" s="27">
        <v>33230</v>
      </c>
      <c r="E7668">
        <v>357</v>
      </c>
      <c r="F7668">
        <v>2.0150000000000001</v>
      </c>
      <c r="G7668">
        <v>2.9</v>
      </c>
      <c r="H7668">
        <v>3.3140573827005498E-2</v>
      </c>
    </row>
    <row r="7669" spans="4:8" x14ac:dyDescent="0.25">
      <c r="D7669" s="27">
        <v>33231</v>
      </c>
      <c r="E7669">
        <v>358</v>
      </c>
      <c r="F7669">
        <v>3.7839999999999998</v>
      </c>
      <c r="G7669">
        <v>0</v>
      </c>
      <c r="H7669">
        <v>0.24946374062340321</v>
      </c>
    </row>
    <row r="7670" spans="4:8" x14ac:dyDescent="0.25">
      <c r="D7670" s="27">
        <v>33232</v>
      </c>
      <c r="E7670">
        <v>359</v>
      </c>
      <c r="F7670">
        <v>1.2</v>
      </c>
      <c r="G7670">
        <v>0</v>
      </c>
      <c r="H7670">
        <v>0.44107908202565843</v>
      </c>
    </row>
    <row r="7671" spans="4:8" x14ac:dyDescent="0.25">
      <c r="D7671" s="27">
        <v>33233</v>
      </c>
      <c r="E7671">
        <v>360</v>
      </c>
      <c r="F7671">
        <v>2.0219999999999998</v>
      </c>
      <c r="G7671">
        <v>2.5</v>
      </c>
      <c r="H7671">
        <v>0.36861548801567073</v>
      </c>
    </row>
    <row r="7672" spans="4:8" x14ac:dyDescent="0.25">
      <c r="D7672" s="27">
        <v>33234</v>
      </c>
      <c r="E7672">
        <v>361</v>
      </c>
      <c r="F7672">
        <v>3.4750000000000001</v>
      </c>
      <c r="G7672">
        <v>1.1000000000000001</v>
      </c>
      <c r="H7672">
        <v>0.51539618147039934</v>
      </c>
    </row>
    <row r="7673" spans="4:8" x14ac:dyDescent="0.25">
      <c r="D7673" s="27">
        <v>33235</v>
      </c>
      <c r="E7673">
        <v>362</v>
      </c>
      <c r="F7673">
        <v>1.6020000000000001</v>
      </c>
      <c r="G7673">
        <v>0</v>
      </c>
      <c r="H7673">
        <v>0.30719127538220597</v>
      </c>
    </row>
    <row r="7674" spans="4:8" x14ac:dyDescent="0.25">
      <c r="D7674" s="27">
        <v>33236</v>
      </c>
      <c r="E7674">
        <v>363</v>
      </c>
      <c r="F7674">
        <v>1.8149999999999999</v>
      </c>
      <c r="G7674">
        <v>9.1999999999999993</v>
      </c>
      <c r="H7674">
        <v>0.18438783616402785</v>
      </c>
    </row>
    <row r="7675" spans="4:8" x14ac:dyDescent="0.25">
      <c r="D7675" s="27">
        <v>33237</v>
      </c>
      <c r="E7675">
        <v>364</v>
      </c>
      <c r="F7675">
        <v>1.7609999999999999</v>
      </c>
      <c r="G7675">
        <v>0</v>
      </c>
      <c r="H7675">
        <v>-0.29495615284381765</v>
      </c>
    </row>
    <row r="7676" spans="4:8" x14ac:dyDescent="0.25">
      <c r="D7676" s="27">
        <v>33238</v>
      </c>
      <c r="E7676">
        <v>365</v>
      </c>
      <c r="F7676">
        <v>-2.8719999999999999</v>
      </c>
      <c r="G7676">
        <v>0</v>
      </c>
      <c r="H7676">
        <v>-0.42230167956024123</v>
      </c>
    </row>
    <row r="7677" spans="4:8" x14ac:dyDescent="0.25">
      <c r="D7677" s="27">
        <v>33239</v>
      </c>
      <c r="E7677">
        <v>1</v>
      </c>
      <c r="F7677">
        <v>-6.5030000000000001</v>
      </c>
      <c r="G7677">
        <v>0.1</v>
      </c>
      <c r="H7677">
        <v>-9.4812219265917805E-3</v>
      </c>
    </row>
    <row r="7678" spans="4:8" x14ac:dyDescent="0.25">
      <c r="D7678" s="27">
        <v>33240</v>
      </c>
      <c r="E7678">
        <v>2</v>
      </c>
      <c r="F7678">
        <v>0.83609999999999995</v>
      </c>
      <c r="G7678">
        <v>7.6</v>
      </c>
      <c r="H7678">
        <v>7.9908141685228612E-2</v>
      </c>
    </row>
    <row r="7679" spans="4:8" x14ac:dyDescent="0.25">
      <c r="D7679" s="27">
        <v>33241</v>
      </c>
      <c r="E7679">
        <v>3</v>
      </c>
      <c r="F7679">
        <v>2.5339999999999998</v>
      </c>
      <c r="G7679">
        <v>0</v>
      </c>
      <c r="H7679">
        <v>0.18800695129868827</v>
      </c>
    </row>
    <row r="7680" spans="4:8" x14ac:dyDescent="0.25">
      <c r="D7680" s="27">
        <v>33242</v>
      </c>
      <c r="E7680">
        <v>4</v>
      </c>
      <c r="F7680">
        <v>0.71040000000000003</v>
      </c>
      <c r="G7680">
        <v>6.4</v>
      </c>
      <c r="H7680">
        <v>5.2019288600362444E-2</v>
      </c>
    </row>
    <row r="7681" spans="4:8" x14ac:dyDescent="0.25">
      <c r="D7681" s="27">
        <v>33243</v>
      </c>
      <c r="E7681">
        <v>5</v>
      </c>
      <c r="F7681">
        <v>2.5419999999999998</v>
      </c>
      <c r="G7681">
        <v>2.1</v>
      </c>
      <c r="H7681">
        <v>0.19930523153070381</v>
      </c>
    </row>
    <row r="7682" spans="4:8" x14ac:dyDescent="0.25">
      <c r="D7682" s="27">
        <v>33244</v>
      </c>
      <c r="E7682">
        <v>6</v>
      </c>
      <c r="F7682">
        <v>2.1469999999999998</v>
      </c>
      <c r="G7682">
        <v>0</v>
      </c>
      <c r="H7682">
        <v>-1.9111135688391716E-2</v>
      </c>
    </row>
    <row r="7683" spans="4:8" x14ac:dyDescent="0.25">
      <c r="D7683" s="27">
        <v>33245</v>
      </c>
      <c r="E7683">
        <v>7</v>
      </c>
      <c r="F7683">
        <v>0.71179999999999999</v>
      </c>
      <c r="G7683">
        <v>1.2</v>
      </c>
      <c r="H7683">
        <v>-0.45739949854833217</v>
      </c>
    </row>
    <row r="7684" spans="4:8" x14ac:dyDescent="0.25">
      <c r="D7684" s="27">
        <v>33246</v>
      </c>
      <c r="E7684">
        <v>8</v>
      </c>
      <c r="F7684">
        <v>0.71599999999999997</v>
      </c>
      <c r="G7684">
        <v>3.1</v>
      </c>
      <c r="H7684">
        <v>6.5942401057413709E-3</v>
      </c>
    </row>
    <row r="7685" spans="4:8" x14ac:dyDescent="0.25">
      <c r="D7685" s="27">
        <v>33247</v>
      </c>
      <c r="E7685">
        <v>9</v>
      </c>
      <c r="F7685">
        <v>1.333</v>
      </c>
      <c r="G7685">
        <v>5.8</v>
      </c>
      <c r="H7685">
        <v>4.998490531115473E-2</v>
      </c>
    </row>
    <row r="7686" spans="4:8" x14ac:dyDescent="0.25">
      <c r="D7686" s="27">
        <v>33248</v>
      </c>
      <c r="E7686">
        <v>10</v>
      </c>
      <c r="F7686">
        <v>-0.159</v>
      </c>
      <c r="G7686">
        <v>10</v>
      </c>
      <c r="H7686">
        <v>5.5078933035132227E-2</v>
      </c>
    </row>
    <row r="7687" spans="4:8" x14ac:dyDescent="0.25">
      <c r="D7687" s="27">
        <v>33249</v>
      </c>
      <c r="E7687">
        <v>11</v>
      </c>
      <c r="F7687">
        <v>-2.6080000000000001</v>
      </c>
      <c r="G7687">
        <v>2.1</v>
      </c>
      <c r="H7687">
        <v>8.6379478696783293E-2</v>
      </c>
    </row>
    <row r="7688" spans="4:8" x14ac:dyDescent="0.25">
      <c r="D7688" s="27">
        <v>33250</v>
      </c>
      <c r="E7688">
        <v>12</v>
      </c>
      <c r="F7688">
        <v>-2.5230000000000001</v>
      </c>
      <c r="G7688">
        <v>0</v>
      </c>
      <c r="H7688">
        <v>5.9464758969491847E-2</v>
      </c>
    </row>
    <row r="7689" spans="4:8" x14ac:dyDescent="0.25">
      <c r="D7689" s="27">
        <v>33251</v>
      </c>
      <c r="E7689">
        <v>13</v>
      </c>
      <c r="F7689">
        <v>-9.6509999999999998</v>
      </c>
      <c r="G7689">
        <v>0</v>
      </c>
      <c r="H7689">
        <v>-0.14705063326497356</v>
      </c>
    </row>
    <row r="7690" spans="4:8" x14ac:dyDescent="0.25">
      <c r="D7690" s="27">
        <v>33252</v>
      </c>
      <c r="E7690">
        <v>14</v>
      </c>
      <c r="F7690">
        <v>-7.4059999999999997</v>
      </c>
      <c r="G7690">
        <v>0</v>
      </c>
      <c r="H7690">
        <v>1.1485119550553346E-2</v>
      </c>
    </row>
    <row r="7691" spans="4:8" x14ac:dyDescent="0.25">
      <c r="D7691" s="27">
        <v>33253</v>
      </c>
      <c r="E7691">
        <v>15</v>
      </c>
      <c r="F7691">
        <v>-5.9989999999999997</v>
      </c>
      <c r="G7691">
        <v>0</v>
      </c>
      <c r="H7691">
        <v>2.8632484035953913E-2</v>
      </c>
    </row>
    <row r="7692" spans="4:8" x14ac:dyDescent="0.25">
      <c r="D7692" s="27">
        <v>33254</v>
      </c>
      <c r="E7692">
        <v>16</v>
      </c>
      <c r="F7692">
        <v>-4.5449999999999999</v>
      </c>
      <c r="G7692">
        <v>0</v>
      </c>
      <c r="H7692">
        <v>-0.44173040102988226</v>
      </c>
    </row>
    <row r="7693" spans="4:8" x14ac:dyDescent="0.25">
      <c r="D7693" s="27">
        <v>33255</v>
      </c>
      <c r="E7693">
        <v>17</v>
      </c>
      <c r="F7693">
        <v>-4.431</v>
      </c>
      <c r="G7693">
        <v>0</v>
      </c>
      <c r="H7693">
        <v>-0.48728590998520033</v>
      </c>
    </row>
    <row r="7694" spans="4:8" x14ac:dyDescent="0.25">
      <c r="D7694" s="27">
        <v>33256</v>
      </c>
      <c r="E7694">
        <v>18</v>
      </c>
      <c r="F7694">
        <v>-1.8740000000000001</v>
      </c>
      <c r="G7694">
        <v>0</v>
      </c>
      <c r="H7694">
        <v>6.9651346669970082E-2</v>
      </c>
    </row>
    <row r="7695" spans="4:8" x14ac:dyDescent="0.25">
      <c r="D7695" s="27">
        <v>33257</v>
      </c>
      <c r="E7695">
        <v>19</v>
      </c>
      <c r="F7695">
        <v>1.278</v>
      </c>
      <c r="G7695">
        <v>0</v>
      </c>
      <c r="H7695">
        <v>-0.23919066505590328</v>
      </c>
    </row>
    <row r="7696" spans="4:8" x14ac:dyDescent="0.25">
      <c r="D7696" s="27">
        <v>33258</v>
      </c>
      <c r="E7696">
        <v>20</v>
      </c>
      <c r="F7696">
        <v>1.9990000000000001</v>
      </c>
      <c r="G7696">
        <v>1.6</v>
      </c>
      <c r="H7696">
        <v>0.34816001938777408</v>
      </c>
    </row>
    <row r="7697" spans="4:8" x14ac:dyDescent="0.25">
      <c r="D7697" s="27">
        <v>33259</v>
      </c>
      <c r="E7697">
        <v>21</v>
      </c>
      <c r="F7697">
        <v>1.268</v>
      </c>
      <c r="G7697">
        <v>0</v>
      </c>
      <c r="H7697">
        <v>-0.29488147404707743</v>
      </c>
    </row>
    <row r="7698" spans="4:8" x14ac:dyDescent="0.25">
      <c r="D7698" s="27">
        <v>33260</v>
      </c>
      <c r="E7698">
        <v>22</v>
      </c>
      <c r="F7698">
        <v>-1.6879999999999999</v>
      </c>
      <c r="G7698">
        <v>0</v>
      </c>
      <c r="H7698">
        <v>-0.12018109543891096</v>
      </c>
    </row>
    <row r="7699" spans="4:8" x14ac:dyDescent="0.25">
      <c r="D7699" s="27">
        <v>33261</v>
      </c>
      <c r="E7699">
        <v>23</v>
      </c>
      <c r="F7699">
        <v>1.113</v>
      </c>
      <c r="G7699">
        <v>0</v>
      </c>
      <c r="H7699">
        <v>0.10291675720124595</v>
      </c>
    </row>
    <row r="7700" spans="4:8" x14ac:dyDescent="0.25">
      <c r="D7700" s="27">
        <v>33262</v>
      </c>
      <c r="E7700">
        <v>24</v>
      </c>
      <c r="F7700">
        <v>-0.6653</v>
      </c>
      <c r="G7700">
        <v>0</v>
      </c>
      <c r="H7700">
        <v>0.28238812744405178</v>
      </c>
    </row>
    <row r="7701" spans="4:8" x14ac:dyDescent="0.25">
      <c r="D7701" s="27">
        <v>33263</v>
      </c>
      <c r="E7701">
        <v>25</v>
      </c>
      <c r="F7701">
        <v>0.9</v>
      </c>
      <c r="G7701">
        <v>0</v>
      </c>
      <c r="H7701">
        <v>0.32874851380258258</v>
      </c>
    </row>
    <row r="7702" spans="4:8" x14ac:dyDescent="0.25">
      <c r="D7702" s="27">
        <v>33264</v>
      </c>
      <c r="E7702">
        <v>26</v>
      </c>
      <c r="F7702">
        <v>1.2889999999999999</v>
      </c>
      <c r="G7702">
        <v>2.2999999999999998</v>
      </c>
      <c r="H7702">
        <v>0.22615653154572041</v>
      </c>
    </row>
    <row r="7703" spans="4:8" x14ac:dyDescent="0.25">
      <c r="D7703" s="27">
        <v>33265</v>
      </c>
      <c r="E7703">
        <v>27</v>
      </c>
      <c r="F7703">
        <v>-0.96599999999999997</v>
      </c>
      <c r="G7703">
        <v>0</v>
      </c>
      <c r="H7703">
        <v>5.666548622281992E-3</v>
      </c>
    </row>
    <row r="7704" spans="4:8" x14ac:dyDescent="0.25">
      <c r="D7704" s="27">
        <v>33266</v>
      </c>
      <c r="E7704">
        <v>28</v>
      </c>
      <c r="F7704">
        <v>0.80559999999999998</v>
      </c>
      <c r="G7704">
        <v>0</v>
      </c>
      <c r="H7704">
        <v>-0.12104117750157679</v>
      </c>
    </row>
    <row r="7705" spans="4:8" x14ac:dyDescent="0.25">
      <c r="D7705" s="27">
        <v>33267</v>
      </c>
      <c r="E7705">
        <v>29</v>
      </c>
      <c r="F7705">
        <v>-1.101</v>
      </c>
      <c r="G7705">
        <v>0.2</v>
      </c>
      <c r="H7705">
        <v>2.1821513207355512E-2</v>
      </c>
    </row>
    <row r="7706" spans="4:8" x14ac:dyDescent="0.25">
      <c r="D7706" s="27">
        <v>33268</v>
      </c>
      <c r="E7706">
        <v>30</v>
      </c>
      <c r="F7706">
        <v>-4.2489999999999997</v>
      </c>
      <c r="G7706">
        <v>0</v>
      </c>
      <c r="H7706">
        <v>0.11195161045247168</v>
      </c>
    </row>
    <row r="7707" spans="4:8" x14ac:dyDescent="0.25">
      <c r="D7707" s="27">
        <v>33269</v>
      </c>
      <c r="E7707">
        <v>31</v>
      </c>
      <c r="F7707">
        <v>-2.9660000000000002</v>
      </c>
      <c r="G7707">
        <v>0</v>
      </c>
      <c r="H7707">
        <v>-0.18321027986733623</v>
      </c>
    </row>
    <row r="7708" spans="4:8" x14ac:dyDescent="0.25">
      <c r="D7708" s="27">
        <v>33270</v>
      </c>
      <c r="E7708">
        <v>32</v>
      </c>
      <c r="F7708">
        <v>-4.1970000000000001</v>
      </c>
      <c r="G7708">
        <v>0</v>
      </c>
      <c r="H7708">
        <v>0.20277569860857164</v>
      </c>
    </row>
    <row r="7709" spans="4:8" x14ac:dyDescent="0.25">
      <c r="D7709" s="27">
        <v>33271</v>
      </c>
      <c r="E7709">
        <v>33</v>
      </c>
      <c r="F7709">
        <v>-4.8600000000000003</v>
      </c>
      <c r="G7709">
        <v>0.4</v>
      </c>
      <c r="H7709">
        <v>0.10475146137674765</v>
      </c>
    </row>
    <row r="7710" spans="4:8" x14ac:dyDescent="0.25">
      <c r="D7710" s="27">
        <v>33272</v>
      </c>
      <c r="E7710">
        <v>34</v>
      </c>
      <c r="F7710">
        <v>-3.6309999999999998</v>
      </c>
      <c r="G7710">
        <v>0</v>
      </c>
      <c r="H7710">
        <v>2.8324531469209168E-2</v>
      </c>
    </row>
    <row r="7711" spans="4:8" x14ac:dyDescent="0.25">
      <c r="D7711" s="27">
        <v>33273</v>
      </c>
      <c r="E7711">
        <v>35</v>
      </c>
      <c r="F7711">
        <v>-2.5059999999999998</v>
      </c>
      <c r="G7711">
        <v>0</v>
      </c>
      <c r="H7711">
        <v>6.6344408035364191E-2</v>
      </c>
    </row>
    <row r="7712" spans="4:8" x14ac:dyDescent="0.25">
      <c r="D7712" s="27">
        <v>33274</v>
      </c>
      <c r="E7712">
        <v>36</v>
      </c>
      <c r="F7712">
        <v>-3.819</v>
      </c>
      <c r="G7712">
        <v>0</v>
      </c>
      <c r="H7712">
        <v>-0.12311872837641154</v>
      </c>
    </row>
    <row r="7713" spans="4:8" x14ac:dyDescent="0.25">
      <c r="D7713" s="27">
        <v>33275</v>
      </c>
      <c r="E7713">
        <v>37</v>
      </c>
      <c r="F7713">
        <v>-3.8759999999999999</v>
      </c>
      <c r="G7713">
        <v>0</v>
      </c>
      <c r="H7713">
        <v>0.10107430604425389</v>
      </c>
    </row>
    <row r="7714" spans="4:8" x14ac:dyDescent="0.25">
      <c r="D7714" s="27">
        <v>33276</v>
      </c>
      <c r="E7714">
        <v>38</v>
      </c>
      <c r="F7714">
        <v>-8</v>
      </c>
      <c r="G7714">
        <v>0.1</v>
      </c>
      <c r="H7714">
        <v>-0.15622119913359062</v>
      </c>
    </row>
    <row r="7715" spans="4:8" x14ac:dyDescent="0.25">
      <c r="D7715" s="27">
        <v>33277</v>
      </c>
      <c r="E7715">
        <v>39</v>
      </c>
      <c r="F7715">
        <v>-5.9</v>
      </c>
      <c r="G7715">
        <v>0</v>
      </c>
      <c r="H7715">
        <v>0.21630704407086782</v>
      </c>
    </row>
    <row r="7716" spans="4:8" x14ac:dyDescent="0.25">
      <c r="D7716" s="27">
        <v>33278</v>
      </c>
      <c r="E7716">
        <v>40</v>
      </c>
      <c r="F7716">
        <v>-4</v>
      </c>
      <c r="G7716">
        <v>0</v>
      </c>
      <c r="H7716">
        <v>0.3273707168857633</v>
      </c>
    </row>
    <row r="7717" spans="4:8" x14ac:dyDescent="0.25">
      <c r="D7717" s="27">
        <v>33279</v>
      </c>
      <c r="E7717">
        <v>41</v>
      </c>
      <c r="F7717">
        <v>-4.0999999999999996</v>
      </c>
      <c r="G7717">
        <v>0</v>
      </c>
      <c r="H7717">
        <v>0.48841732515777031</v>
      </c>
    </row>
    <row r="7718" spans="4:8" x14ac:dyDescent="0.25">
      <c r="D7718" s="27">
        <v>33280</v>
      </c>
      <c r="E7718">
        <v>42</v>
      </c>
      <c r="F7718">
        <v>-5</v>
      </c>
      <c r="G7718">
        <v>0.2</v>
      </c>
      <c r="H7718">
        <v>0.32920371417462463</v>
      </c>
    </row>
    <row r="7719" spans="4:8" x14ac:dyDescent="0.25">
      <c r="D7719" s="27">
        <v>33281</v>
      </c>
      <c r="E7719">
        <v>43</v>
      </c>
      <c r="F7719">
        <v>-5.4</v>
      </c>
      <c r="G7719">
        <v>3.2</v>
      </c>
      <c r="H7719">
        <v>0.22660245582680849</v>
      </c>
    </row>
    <row r="7720" spans="4:8" x14ac:dyDescent="0.25">
      <c r="D7720" s="27">
        <v>33282</v>
      </c>
      <c r="E7720">
        <v>44</v>
      </c>
      <c r="F7720">
        <v>-4.2</v>
      </c>
      <c r="G7720">
        <v>0.6</v>
      </c>
      <c r="H7720">
        <v>0.20223985070373365</v>
      </c>
    </row>
    <row r="7721" spans="4:8" x14ac:dyDescent="0.25">
      <c r="D7721" s="27">
        <v>33283</v>
      </c>
      <c r="E7721">
        <v>45</v>
      </c>
      <c r="F7721">
        <v>-6.2</v>
      </c>
      <c r="G7721">
        <v>3.2</v>
      </c>
      <c r="H7721">
        <v>0.25397095763256766</v>
      </c>
    </row>
    <row r="7722" spans="4:8" x14ac:dyDescent="0.25">
      <c r="D7722" s="27">
        <v>33284</v>
      </c>
      <c r="E7722">
        <v>46</v>
      </c>
      <c r="F7722">
        <v>-8.3030000000000008</v>
      </c>
      <c r="G7722">
        <v>0.9</v>
      </c>
      <c r="H7722">
        <v>0.23508064953449373</v>
      </c>
    </row>
    <row r="7723" spans="4:8" x14ac:dyDescent="0.25">
      <c r="D7723" s="27">
        <v>33285</v>
      </c>
      <c r="E7723">
        <v>47</v>
      </c>
      <c r="F7723">
        <v>-10.220000000000001</v>
      </c>
      <c r="G7723">
        <v>0</v>
      </c>
      <c r="H7723">
        <v>6.3038897167004976E-2</v>
      </c>
    </row>
    <row r="7724" spans="4:8" x14ac:dyDescent="0.25">
      <c r="D7724" s="27">
        <v>33286</v>
      </c>
      <c r="E7724">
        <v>48</v>
      </c>
      <c r="F7724">
        <v>-9.19</v>
      </c>
      <c r="G7724">
        <v>1.5</v>
      </c>
      <c r="H7724">
        <v>0.12754551998345143</v>
      </c>
    </row>
    <row r="7725" spans="4:8" x14ac:dyDescent="0.25">
      <c r="D7725" s="27">
        <v>33287</v>
      </c>
      <c r="E7725">
        <v>49</v>
      </c>
      <c r="F7725">
        <v>-8.1639999999999997</v>
      </c>
      <c r="G7725">
        <v>0</v>
      </c>
      <c r="H7725">
        <v>0.19953647596578047</v>
      </c>
    </row>
    <row r="7726" spans="4:8" x14ac:dyDescent="0.25">
      <c r="D7726" s="27">
        <v>33288</v>
      </c>
      <c r="E7726">
        <v>50</v>
      </c>
      <c r="F7726">
        <v>-4.49</v>
      </c>
      <c r="G7726">
        <v>1.2</v>
      </c>
      <c r="H7726">
        <v>0.30259131145056695</v>
      </c>
    </row>
    <row r="7727" spans="4:8" x14ac:dyDescent="0.25">
      <c r="D7727" s="27">
        <v>33289</v>
      </c>
      <c r="E7727">
        <v>51</v>
      </c>
      <c r="F7727">
        <v>1.165</v>
      </c>
      <c r="G7727">
        <v>0</v>
      </c>
      <c r="H7727">
        <v>0.17928244775523428</v>
      </c>
    </row>
    <row r="7728" spans="4:8" x14ac:dyDescent="0.25">
      <c r="D7728" s="27">
        <v>33290</v>
      </c>
      <c r="E7728">
        <v>52</v>
      </c>
      <c r="F7728">
        <v>2.68</v>
      </c>
      <c r="G7728">
        <v>0</v>
      </c>
      <c r="H7728">
        <v>0.42015292763969408</v>
      </c>
    </row>
    <row r="7729" spans="4:8" x14ac:dyDescent="0.25">
      <c r="D7729" s="27">
        <v>33291</v>
      </c>
      <c r="E7729">
        <v>53</v>
      </c>
      <c r="F7729">
        <v>1.9419999999999999</v>
      </c>
      <c r="G7729">
        <v>0</v>
      </c>
      <c r="H7729">
        <v>0.38907306325598034</v>
      </c>
    </row>
    <row r="7730" spans="4:8" x14ac:dyDescent="0.25">
      <c r="D7730" s="27">
        <v>33292</v>
      </c>
      <c r="E7730">
        <v>54</v>
      </c>
      <c r="F7730">
        <v>2.0870000000000002</v>
      </c>
      <c r="G7730">
        <v>6.8</v>
      </c>
      <c r="H7730">
        <v>0.45349460263486807</v>
      </c>
    </row>
    <row r="7731" spans="4:8" x14ac:dyDescent="0.25">
      <c r="D7731" s="27">
        <v>33293</v>
      </c>
      <c r="E7731">
        <v>55</v>
      </c>
      <c r="F7731">
        <v>5.9560000000000004</v>
      </c>
      <c r="G7731">
        <v>0</v>
      </c>
      <c r="H7731">
        <v>0.5315343926865217</v>
      </c>
    </row>
    <row r="7732" spans="4:8" x14ac:dyDescent="0.25">
      <c r="D7732" s="27">
        <v>33294</v>
      </c>
      <c r="E7732">
        <v>56</v>
      </c>
      <c r="F7732">
        <v>4.1059999999999999</v>
      </c>
      <c r="G7732">
        <v>0.1</v>
      </c>
      <c r="H7732">
        <v>0.66965690475902584</v>
      </c>
    </row>
    <row r="7733" spans="4:8" x14ac:dyDescent="0.25">
      <c r="D7733" s="27">
        <v>33295</v>
      </c>
      <c r="E7733">
        <v>57</v>
      </c>
      <c r="F7733">
        <v>-0.96599999999999997</v>
      </c>
      <c r="G7733">
        <v>0</v>
      </c>
      <c r="H7733">
        <v>1.0928539530570787</v>
      </c>
    </row>
    <row r="7734" spans="4:8" x14ac:dyDescent="0.25">
      <c r="D7734" s="27">
        <v>33296</v>
      </c>
      <c r="E7734">
        <v>58</v>
      </c>
      <c r="F7734">
        <v>-2.52</v>
      </c>
      <c r="G7734">
        <v>0</v>
      </c>
      <c r="H7734">
        <v>1.0785281042906889</v>
      </c>
    </row>
    <row r="7735" spans="4:8" x14ac:dyDescent="0.25">
      <c r="D7735" s="27">
        <v>33297</v>
      </c>
      <c r="E7735">
        <v>59</v>
      </c>
      <c r="F7735">
        <v>-3.016</v>
      </c>
      <c r="G7735">
        <v>0.9</v>
      </c>
      <c r="H7735">
        <v>0.47728807485711122</v>
      </c>
    </row>
    <row r="7736" spans="4:8" x14ac:dyDescent="0.25">
      <c r="D7736" s="27">
        <v>33298</v>
      </c>
      <c r="E7736">
        <v>60</v>
      </c>
      <c r="F7736">
        <v>-1.056</v>
      </c>
      <c r="G7736">
        <v>0.1</v>
      </c>
      <c r="H7736">
        <v>0.46569484638596892</v>
      </c>
    </row>
    <row r="7737" spans="4:8" x14ac:dyDescent="0.25">
      <c r="D7737" s="27">
        <v>33299</v>
      </c>
      <c r="E7737">
        <v>61</v>
      </c>
      <c r="F7737">
        <v>-0.51459999999999995</v>
      </c>
      <c r="G7737">
        <v>0.2</v>
      </c>
      <c r="H7737">
        <v>0.44703741180761836</v>
      </c>
    </row>
    <row r="7738" spans="4:8" x14ac:dyDescent="0.25">
      <c r="D7738" s="27">
        <v>33300</v>
      </c>
      <c r="E7738">
        <v>62</v>
      </c>
      <c r="F7738">
        <v>-0.2278</v>
      </c>
      <c r="G7738">
        <v>4</v>
      </c>
      <c r="H7738">
        <v>0.39683880024367679</v>
      </c>
    </row>
    <row r="7739" spans="4:8" x14ac:dyDescent="0.25">
      <c r="D7739" s="27">
        <v>33301</v>
      </c>
      <c r="E7739">
        <v>63</v>
      </c>
      <c r="F7739">
        <v>0.18890000000000001</v>
      </c>
      <c r="G7739">
        <v>0</v>
      </c>
      <c r="H7739">
        <v>0.29162933411595465</v>
      </c>
    </row>
    <row r="7740" spans="4:8" x14ac:dyDescent="0.25">
      <c r="D7740" s="27">
        <v>33302</v>
      </c>
      <c r="E7740">
        <v>64</v>
      </c>
      <c r="F7740">
        <v>-0.72499999999999998</v>
      </c>
      <c r="G7740">
        <v>0</v>
      </c>
      <c r="H7740">
        <v>0.32453150351123883</v>
      </c>
    </row>
    <row r="7741" spans="4:8" x14ac:dyDescent="0.25">
      <c r="D7741" s="27">
        <v>33303</v>
      </c>
      <c r="E7741">
        <v>65</v>
      </c>
      <c r="F7741">
        <v>0.441</v>
      </c>
      <c r="G7741">
        <v>0</v>
      </c>
      <c r="H7741">
        <v>0.41196080733317869</v>
      </c>
    </row>
    <row r="7742" spans="4:8" x14ac:dyDescent="0.25">
      <c r="D7742" s="27">
        <v>33304</v>
      </c>
      <c r="E7742">
        <v>66</v>
      </c>
      <c r="F7742">
        <v>1.288</v>
      </c>
      <c r="G7742">
        <v>0</v>
      </c>
      <c r="H7742">
        <v>0.64605691490002093</v>
      </c>
    </row>
    <row r="7743" spans="4:8" x14ac:dyDescent="0.25">
      <c r="D7743" s="27">
        <v>33305</v>
      </c>
      <c r="E7743">
        <v>67</v>
      </c>
      <c r="F7743">
        <v>1.014</v>
      </c>
      <c r="G7743">
        <v>0</v>
      </c>
      <c r="H7743">
        <v>0.5759258818720363</v>
      </c>
    </row>
    <row r="7744" spans="4:8" x14ac:dyDescent="0.25">
      <c r="D7744" s="27">
        <v>33306</v>
      </c>
      <c r="E7744">
        <v>68</v>
      </c>
      <c r="F7744">
        <v>0.28749999999999998</v>
      </c>
      <c r="G7744">
        <v>0</v>
      </c>
      <c r="H7744">
        <v>0.48772968363388347</v>
      </c>
    </row>
    <row r="7745" spans="4:8" x14ac:dyDescent="0.25">
      <c r="D7745" s="27">
        <v>33307</v>
      </c>
      <c r="E7745">
        <v>69</v>
      </c>
      <c r="F7745">
        <v>0.69169999999999998</v>
      </c>
      <c r="G7745">
        <v>0.3</v>
      </c>
      <c r="H7745">
        <v>0.31956004544079714</v>
      </c>
    </row>
    <row r="7746" spans="4:8" x14ac:dyDescent="0.25">
      <c r="D7746" s="27">
        <v>33308</v>
      </c>
      <c r="E7746">
        <v>70</v>
      </c>
      <c r="F7746">
        <v>2.5369999999999999</v>
      </c>
      <c r="G7746">
        <v>0</v>
      </c>
      <c r="H7746">
        <v>0.41641734889576409</v>
      </c>
    </row>
    <row r="7747" spans="4:8" x14ac:dyDescent="0.25">
      <c r="D7747" s="27">
        <v>33309</v>
      </c>
      <c r="E7747">
        <v>71</v>
      </c>
      <c r="F7747">
        <v>3.7839999999999998</v>
      </c>
      <c r="G7747">
        <v>0</v>
      </c>
      <c r="H7747">
        <v>0.57302546748008976</v>
      </c>
    </row>
    <row r="7748" spans="4:8" x14ac:dyDescent="0.25">
      <c r="D7748" s="27">
        <v>33310</v>
      </c>
      <c r="E7748">
        <v>72</v>
      </c>
      <c r="F7748">
        <v>-0.5</v>
      </c>
      <c r="G7748">
        <v>11.2</v>
      </c>
      <c r="H7748">
        <v>0.3673937107356417</v>
      </c>
    </row>
    <row r="7749" spans="4:8" x14ac:dyDescent="0.25">
      <c r="D7749" s="27">
        <v>33311</v>
      </c>
      <c r="E7749">
        <v>73</v>
      </c>
      <c r="F7749">
        <v>1.92</v>
      </c>
      <c r="G7749">
        <v>0.8</v>
      </c>
      <c r="H7749">
        <v>0.3777405696696699</v>
      </c>
    </row>
    <row r="7750" spans="4:8" x14ac:dyDescent="0.25">
      <c r="D7750" s="27">
        <v>33312</v>
      </c>
      <c r="E7750">
        <v>74</v>
      </c>
      <c r="F7750">
        <v>0.28889999999999999</v>
      </c>
      <c r="G7750">
        <v>0</v>
      </c>
      <c r="H7750">
        <v>0.60783652344238615</v>
      </c>
    </row>
    <row r="7751" spans="4:8" x14ac:dyDescent="0.25">
      <c r="D7751" s="27">
        <v>33313</v>
      </c>
      <c r="E7751">
        <v>75</v>
      </c>
      <c r="F7751">
        <v>-1.831</v>
      </c>
      <c r="G7751">
        <v>0</v>
      </c>
      <c r="H7751">
        <v>0.73920364039601416</v>
      </c>
    </row>
    <row r="7752" spans="4:8" x14ac:dyDescent="0.25">
      <c r="D7752" s="27">
        <v>33314</v>
      </c>
      <c r="E7752">
        <v>76</v>
      </c>
      <c r="F7752">
        <v>1.0289999999999999</v>
      </c>
      <c r="G7752">
        <v>0</v>
      </c>
      <c r="H7752">
        <v>0.6333502042692396</v>
      </c>
    </row>
    <row r="7753" spans="4:8" x14ac:dyDescent="0.25">
      <c r="D7753" s="27">
        <v>33315</v>
      </c>
      <c r="E7753">
        <v>77</v>
      </c>
      <c r="F7753">
        <v>2.9750000000000001</v>
      </c>
      <c r="G7753">
        <v>2.6</v>
      </c>
      <c r="H7753">
        <v>0.47104869362069379</v>
      </c>
    </row>
    <row r="7754" spans="4:8" x14ac:dyDescent="0.25">
      <c r="D7754" s="27">
        <v>33316</v>
      </c>
      <c r="E7754">
        <v>78</v>
      </c>
      <c r="F7754">
        <v>3.7850000000000001</v>
      </c>
      <c r="G7754">
        <v>6</v>
      </c>
      <c r="H7754">
        <v>0.45396737065676895</v>
      </c>
    </row>
    <row r="7755" spans="4:8" x14ac:dyDescent="0.25">
      <c r="D7755" s="27">
        <v>33317</v>
      </c>
      <c r="E7755">
        <v>79</v>
      </c>
      <c r="F7755">
        <v>5.1440000000000001</v>
      </c>
      <c r="G7755">
        <v>1.3</v>
      </c>
      <c r="H7755">
        <v>0.50239002097712759</v>
      </c>
    </row>
    <row r="7756" spans="4:8" x14ac:dyDescent="0.25">
      <c r="D7756" s="27">
        <v>33318</v>
      </c>
      <c r="E7756">
        <v>80</v>
      </c>
      <c r="F7756">
        <v>4.2809999999999997</v>
      </c>
      <c r="G7756">
        <v>4.8</v>
      </c>
      <c r="H7756">
        <v>0.52885323277698559</v>
      </c>
    </row>
    <row r="7757" spans="4:8" x14ac:dyDescent="0.25">
      <c r="D7757" s="27">
        <v>33319</v>
      </c>
      <c r="E7757">
        <v>81</v>
      </c>
      <c r="F7757">
        <v>3.8260000000000001</v>
      </c>
      <c r="G7757">
        <v>1.4</v>
      </c>
      <c r="H7757">
        <v>0.50745203270754002</v>
      </c>
    </row>
    <row r="7758" spans="4:8" x14ac:dyDescent="0.25">
      <c r="D7758" s="27">
        <v>33320</v>
      </c>
      <c r="E7758">
        <v>82</v>
      </c>
      <c r="F7758">
        <v>1.2090000000000001</v>
      </c>
      <c r="G7758">
        <v>1.1000000000000001</v>
      </c>
      <c r="H7758">
        <v>0.51693531850943542</v>
      </c>
    </row>
    <row r="7759" spans="4:8" x14ac:dyDescent="0.25">
      <c r="D7759" s="27">
        <v>33321</v>
      </c>
      <c r="E7759">
        <v>83</v>
      </c>
      <c r="F7759">
        <v>-1.5029999999999999</v>
      </c>
      <c r="G7759">
        <v>0.1</v>
      </c>
      <c r="H7759">
        <v>0.66389999383050069</v>
      </c>
    </row>
    <row r="7760" spans="4:8" x14ac:dyDescent="0.25">
      <c r="D7760" s="27">
        <v>33322</v>
      </c>
      <c r="E7760">
        <v>84</v>
      </c>
      <c r="F7760">
        <v>2.8759999999999999</v>
      </c>
      <c r="G7760">
        <v>0</v>
      </c>
      <c r="H7760">
        <v>1.2447261547252311</v>
      </c>
    </row>
    <row r="7761" spans="4:8" x14ac:dyDescent="0.25">
      <c r="D7761" s="27">
        <v>33323</v>
      </c>
      <c r="E7761">
        <v>85</v>
      </c>
      <c r="F7761">
        <v>3.8940000000000001</v>
      </c>
      <c r="G7761">
        <v>0.2</v>
      </c>
      <c r="H7761">
        <v>0.85416222676939813</v>
      </c>
    </row>
    <row r="7762" spans="4:8" x14ac:dyDescent="0.25">
      <c r="D7762" s="27">
        <v>33324</v>
      </c>
      <c r="E7762">
        <v>86</v>
      </c>
      <c r="F7762">
        <v>2.5539999999999998</v>
      </c>
      <c r="G7762">
        <v>0</v>
      </c>
      <c r="H7762">
        <v>1.1469343568699213</v>
      </c>
    </row>
    <row r="7763" spans="4:8" x14ac:dyDescent="0.25">
      <c r="D7763" s="27">
        <v>33325</v>
      </c>
      <c r="E7763">
        <v>87</v>
      </c>
      <c r="F7763">
        <v>1.218</v>
      </c>
      <c r="G7763">
        <v>0</v>
      </c>
      <c r="H7763">
        <v>0.83729596831535247</v>
      </c>
    </row>
    <row r="7764" spans="4:8" x14ac:dyDescent="0.25">
      <c r="D7764" s="27">
        <v>33326</v>
      </c>
      <c r="E7764">
        <v>88</v>
      </c>
      <c r="F7764">
        <v>4.774</v>
      </c>
      <c r="G7764">
        <v>0</v>
      </c>
      <c r="H7764">
        <v>1.6453883711672772</v>
      </c>
    </row>
    <row r="7765" spans="4:8" x14ac:dyDescent="0.25">
      <c r="D7765" s="27">
        <v>33327</v>
      </c>
      <c r="E7765">
        <v>89</v>
      </c>
      <c r="F7765">
        <v>3.7970000000000002</v>
      </c>
      <c r="G7765">
        <v>0.5</v>
      </c>
      <c r="H7765">
        <v>1.9884374480589977</v>
      </c>
    </row>
    <row r="7766" spans="4:8" x14ac:dyDescent="0.25">
      <c r="D7766" s="27">
        <v>33328</v>
      </c>
      <c r="E7766">
        <v>90</v>
      </c>
      <c r="F7766">
        <v>2.4940000000000002</v>
      </c>
      <c r="G7766">
        <v>1.7</v>
      </c>
      <c r="H7766">
        <v>2.3943549246514961</v>
      </c>
    </row>
    <row r="7767" spans="4:8" x14ac:dyDescent="0.25">
      <c r="D7767" s="27">
        <v>33329</v>
      </c>
      <c r="E7767">
        <v>91</v>
      </c>
      <c r="F7767">
        <v>6.5049999999999999</v>
      </c>
      <c r="G7767">
        <v>0.7</v>
      </c>
      <c r="H7767">
        <v>1.6635573458243307</v>
      </c>
    </row>
    <row r="7768" spans="4:8" x14ac:dyDescent="0.25">
      <c r="D7768" s="27">
        <v>33330</v>
      </c>
      <c r="E7768">
        <v>92</v>
      </c>
      <c r="F7768">
        <v>8.2959999999999994</v>
      </c>
      <c r="G7768">
        <v>0</v>
      </c>
      <c r="H7768">
        <v>0.98226917460917007</v>
      </c>
    </row>
    <row r="7769" spans="4:8" x14ac:dyDescent="0.25">
      <c r="D7769" s="27">
        <v>33331</v>
      </c>
      <c r="E7769">
        <v>93</v>
      </c>
      <c r="F7769">
        <v>10.11</v>
      </c>
      <c r="G7769">
        <v>0.3</v>
      </c>
      <c r="H7769">
        <v>1.7275460417406587</v>
      </c>
    </row>
    <row r="7770" spans="4:8" x14ac:dyDescent="0.25">
      <c r="D7770" s="27">
        <v>33332</v>
      </c>
      <c r="E7770">
        <v>94</v>
      </c>
      <c r="F7770">
        <v>6.915</v>
      </c>
      <c r="G7770">
        <v>0</v>
      </c>
      <c r="H7770">
        <v>1.9649068546658963</v>
      </c>
    </row>
    <row r="7771" spans="4:8" x14ac:dyDescent="0.25">
      <c r="D7771" s="27">
        <v>33333</v>
      </c>
      <c r="E7771">
        <v>95</v>
      </c>
      <c r="F7771">
        <v>7.4160000000000004</v>
      </c>
      <c r="G7771">
        <v>0</v>
      </c>
      <c r="H7771">
        <v>1.0926599874475866</v>
      </c>
    </row>
    <row r="7772" spans="4:8" x14ac:dyDescent="0.25">
      <c r="D7772" s="27">
        <v>33334</v>
      </c>
      <c r="E7772">
        <v>96</v>
      </c>
      <c r="F7772">
        <v>7.6369999999999996</v>
      </c>
      <c r="G7772">
        <v>0.5</v>
      </c>
      <c r="H7772">
        <v>1.1338652559832378</v>
      </c>
    </row>
    <row r="7773" spans="4:8" x14ac:dyDescent="0.25">
      <c r="D7773" s="27">
        <v>33335</v>
      </c>
      <c r="E7773">
        <v>97</v>
      </c>
      <c r="F7773">
        <v>7.5149999999999997</v>
      </c>
      <c r="G7773">
        <v>0</v>
      </c>
      <c r="H7773">
        <v>1.9028991073878494</v>
      </c>
    </row>
    <row r="7774" spans="4:8" x14ac:dyDescent="0.25">
      <c r="D7774" s="27">
        <v>33336</v>
      </c>
      <c r="E7774">
        <v>98</v>
      </c>
      <c r="F7774">
        <v>6.2439999999999998</v>
      </c>
      <c r="G7774">
        <v>0.2</v>
      </c>
      <c r="H7774">
        <v>1.2933522374812467</v>
      </c>
    </row>
    <row r="7775" spans="4:8" x14ac:dyDescent="0.25">
      <c r="D7775" s="27">
        <v>33337</v>
      </c>
      <c r="E7775">
        <v>99</v>
      </c>
      <c r="F7775">
        <v>5.7320000000000002</v>
      </c>
      <c r="G7775">
        <v>0</v>
      </c>
      <c r="H7775">
        <v>1.6418724818988824</v>
      </c>
    </row>
    <row r="7776" spans="4:8" x14ac:dyDescent="0.25">
      <c r="D7776" s="27">
        <v>33338</v>
      </c>
      <c r="E7776">
        <v>100</v>
      </c>
      <c r="F7776">
        <v>7.2309999999999999</v>
      </c>
      <c r="G7776">
        <v>0</v>
      </c>
      <c r="H7776">
        <v>2.094419177568783</v>
      </c>
    </row>
    <row r="7777" spans="4:8" x14ac:dyDescent="0.25">
      <c r="D7777" s="27">
        <v>33339</v>
      </c>
      <c r="E7777">
        <v>101</v>
      </c>
      <c r="F7777">
        <v>9.7210000000000001</v>
      </c>
      <c r="G7777">
        <v>0</v>
      </c>
      <c r="H7777">
        <v>2.2937119142008804</v>
      </c>
    </row>
    <row r="7778" spans="4:8" x14ac:dyDescent="0.25">
      <c r="D7778" s="27">
        <v>33340</v>
      </c>
      <c r="E7778">
        <v>102</v>
      </c>
      <c r="F7778">
        <v>9.3260000000000005</v>
      </c>
      <c r="G7778">
        <v>0</v>
      </c>
      <c r="H7778">
        <v>2.7149894487875521</v>
      </c>
    </row>
    <row r="7779" spans="4:8" x14ac:dyDescent="0.25">
      <c r="D7779" s="27">
        <v>33341</v>
      </c>
      <c r="E7779">
        <v>103</v>
      </c>
      <c r="F7779">
        <v>10.8</v>
      </c>
      <c r="G7779">
        <v>0</v>
      </c>
      <c r="H7779">
        <v>2.2567493965412697</v>
      </c>
    </row>
    <row r="7780" spans="4:8" x14ac:dyDescent="0.25">
      <c r="D7780" s="27">
        <v>33342</v>
      </c>
      <c r="E7780">
        <v>104</v>
      </c>
      <c r="F7780">
        <v>5.9180000000000001</v>
      </c>
      <c r="G7780">
        <v>0</v>
      </c>
      <c r="H7780">
        <v>1.8033011169868034</v>
      </c>
    </row>
    <row r="7781" spans="4:8" x14ac:dyDescent="0.25">
      <c r="D7781" s="27">
        <v>33343</v>
      </c>
      <c r="E7781">
        <v>105</v>
      </c>
      <c r="F7781">
        <v>7.4880000000000004</v>
      </c>
      <c r="G7781">
        <v>0</v>
      </c>
      <c r="H7781">
        <v>2.7178710185303139</v>
      </c>
    </row>
    <row r="7782" spans="4:8" x14ac:dyDescent="0.25">
      <c r="D7782" s="27">
        <v>33344</v>
      </c>
      <c r="E7782">
        <v>106</v>
      </c>
      <c r="F7782">
        <v>4.0679999999999996</v>
      </c>
      <c r="G7782">
        <v>1.9</v>
      </c>
      <c r="H7782">
        <v>1.8394044464760073</v>
      </c>
    </row>
    <row r="7783" spans="4:8" x14ac:dyDescent="0.25">
      <c r="D7783" s="27">
        <v>33345</v>
      </c>
      <c r="E7783">
        <v>107</v>
      </c>
      <c r="F7783">
        <v>-1.048</v>
      </c>
      <c r="G7783">
        <v>0.4</v>
      </c>
      <c r="H7783">
        <v>0.94265016919956635</v>
      </c>
    </row>
    <row r="7784" spans="4:8" x14ac:dyDescent="0.25">
      <c r="D7784" s="27">
        <v>33346</v>
      </c>
      <c r="E7784">
        <v>108</v>
      </c>
      <c r="F7784">
        <v>-1.722</v>
      </c>
      <c r="G7784">
        <v>0</v>
      </c>
      <c r="H7784">
        <v>1.465681781482048</v>
      </c>
    </row>
    <row r="7785" spans="4:8" x14ac:dyDescent="0.25">
      <c r="D7785" s="27">
        <v>33347</v>
      </c>
      <c r="E7785">
        <v>109</v>
      </c>
      <c r="F7785">
        <v>-1.7170000000000001</v>
      </c>
      <c r="G7785">
        <v>0</v>
      </c>
      <c r="H7785">
        <v>1.5292269143198203</v>
      </c>
    </row>
    <row r="7786" spans="4:8" x14ac:dyDescent="0.25">
      <c r="D7786" s="27">
        <v>33348</v>
      </c>
      <c r="E7786">
        <v>110</v>
      </c>
      <c r="F7786">
        <v>-1.4430000000000001</v>
      </c>
      <c r="G7786">
        <v>0.1</v>
      </c>
      <c r="H7786">
        <v>1.6234747053845604</v>
      </c>
    </row>
    <row r="7787" spans="4:8" x14ac:dyDescent="0.25">
      <c r="D7787" s="27">
        <v>33349</v>
      </c>
      <c r="E7787">
        <v>111</v>
      </c>
      <c r="F7787">
        <v>1.528E-2</v>
      </c>
      <c r="G7787">
        <v>0</v>
      </c>
      <c r="H7787">
        <v>1.8502959593373787</v>
      </c>
    </row>
    <row r="7788" spans="4:8" x14ac:dyDescent="0.25">
      <c r="D7788" s="27">
        <v>33350</v>
      </c>
      <c r="E7788">
        <v>112</v>
      </c>
      <c r="F7788">
        <v>2.3769999999999998</v>
      </c>
      <c r="G7788">
        <v>0</v>
      </c>
      <c r="H7788">
        <v>1.9327694448326307</v>
      </c>
    </row>
    <row r="7789" spans="4:8" x14ac:dyDescent="0.25">
      <c r="D7789" s="27">
        <v>33351</v>
      </c>
      <c r="E7789">
        <v>113</v>
      </c>
      <c r="F7789">
        <v>2.125</v>
      </c>
      <c r="G7789">
        <v>0.3</v>
      </c>
      <c r="H7789">
        <v>1.188419057669311</v>
      </c>
    </row>
    <row r="7790" spans="4:8" x14ac:dyDescent="0.25">
      <c r="D7790" s="27">
        <v>33352</v>
      </c>
      <c r="E7790">
        <v>114</v>
      </c>
      <c r="F7790">
        <v>5.7460000000000004</v>
      </c>
      <c r="G7790">
        <v>0</v>
      </c>
      <c r="H7790">
        <v>2.1751175343674198</v>
      </c>
    </row>
    <row r="7791" spans="4:8" x14ac:dyDescent="0.25">
      <c r="D7791" s="27">
        <v>33353</v>
      </c>
      <c r="E7791">
        <v>115</v>
      </c>
      <c r="F7791">
        <v>3.8740000000000001</v>
      </c>
      <c r="G7791">
        <v>0</v>
      </c>
      <c r="H7791">
        <v>2.2697508871510994</v>
      </c>
    </row>
    <row r="7792" spans="4:8" x14ac:dyDescent="0.25">
      <c r="D7792" s="27">
        <v>33354</v>
      </c>
      <c r="E7792">
        <v>116</v>
      </c>
      <c r="F7792">
        <v>1.4339999999999999</v>
      </c>
      <c r="G7792">
        <v>3.1</v>
      </c>
      <c r="H7792">
        <v>1.0054444409124996</v>
      </c>
    </row>
    <row r="7793" spans="4:8" x14ac:dyDescent="0.25">
      <c r="D7793" s="27">
        <v>33355</v>
      </c>
      <c r="E7793">
        <v>117</v>
      </c>
      <c r="F7793">
        <v>5.2149999999999999</v>
      </c>
      <c r="G7793">
        <v>0</v>
      </c>
      <c r="H7793">
        <v>1.9105291659961054</v>
      </c>
    </row>
    <row r="7794" spans="4:8" x14ac:dyDescent="0.25">
      <c r="D7794" s="27">
        <v>33356</v>
      </c>
      <c r="E7794">
        <v>118</v>
      </c>
      <c r="F7794">
        <v>5.9489999999999998</v>
      </c>
      <c r="G7794">
        <v>0</v>
      </c>
      <c r="H7794">
        <v>2.7514120301962848</v>
      </c>
    </row>
    <row r="7795" spans="4:8" x14ac:dyDescent="0.25">
      <c r="D7795" s="27">
        <v>33357</v>
      </c>
      <c r="E7795">
        <v>119</v>
      </c>
      <c r="F7795">
        <v>4.569</v>
      </c>
      <c r="G7795">
        <v>8.1999999999999993</v>
      </c>
      <c r="H7795">
        <v>2.0111836133285705</v>
      </c>
    </row>
    <row r="7796" spans="4:8" x14ac:dyDescent="0.25">
      <c r="D7796" s="27">
        <v>33358</v>
      </c>
      <c r="E7796">
        <v>120</v>
      </c>
      <c r="F7796">
        <v>5.282</v>
      </c>
      <c r="G7796">
        <v>2.2000000000000002</v>
      </c>
      <c r="H7796">
        <v>0.99036924763770884</v>
      </c>
    </row>
    <row r="7797" spans="4:8" x14ac:dyDescent="0.25">
      <c r="D7797" s="27">
        <v>33359</v>
      </c>
      <c r="E7797">
        <v>121</v>
      </c>
      <c r="F7797">
        <v>3.694</v>
      </c>
      <c r="G7797">
        <v>13.8</v>
      </c>
      <c r="H7797">
        <v>0.91180381450645698</v>
      </c>
    </row>
    <row r="7798" spans="4:8" x14ac:dyDescent="0.25">
      <c r="D7798" s="27">
        <v>33360</v>
      </c>
      <c r="E7798">
        <v>122</v>
      </c>
      <c r="F7798">
        <v>4.1900000000000004</v>
      </c>
      <c r="G7798">
        <v>0.2</v>
      </c>
      <c r="H7798">
        <v>1.0306886562003619</v>
      </c>
    </row>
    <row r="7799" spans="4:8" x14ac:dyDescent="0.25">
      <c r="D7799" s="27">
        <v>33361</v>
      </c>
      <c r="E7799">
        <v>123</v>
      </c>
      <c r="F7799">
        <v>6.367</v>
      </c>
      <c r="G7799">
        <v>7.5</v>
      </c>
      <c r="H7799">
        <v>1.4406411399174326</v>
      </c>
    </row>
    <row r="7800" spans="4:8" x14ac:dyDescent="0.25">
      <c r="D7800" s="27">
        <v>33362</v>
      </c>
      <c r="E7800">
        <v>124</v>
      </c>
      <c r="F7800">
        <v>4.26</v>
      </c>
      <c r="G7800">
        <v>0.6</v>
      </c>
      <c r="H7800">
        <v>0.80213948590528283</v>
      </c>
    </row>
    <row r="7801" spans="4:8" x14ac:dyDescent="0.25">
      <c r="D7801" s="27">
        <v>33363</v>
      </c>
      <c r="E7801">
        <v>125</v>
      </c>
      <c r="F7801">
        <v>5.5129999999999999</v>
      </c>
      <c r="G7801">
        <v>0</v>
      </c>
      <c r="H7801">
        <v>2.8276188007775134</v>
      </c>
    </row>
    <row r="7802" spans="4:8" x14ac:dyDescent="0.25">
      <c r="D7802" s="27">
        <v>33364</v>
      </c>
      <c r="E7802">
        <v>126</v>
      </c>
      <c r="F7802">
        <v>4.78</v>
      </c>
      <c r="G7802">
        <v>0</v>
      </c>
      <c r="H7802">
        <v>3.2036784066006816</v>
      </c>
    </row>
    <row r="7803" spans="4:8" x14ac:dyDescent="0.25">
      <c r="D7803" s="27">
        <v>33365</v>
      </c>
      <c r="E7803">
        <v>127</v>
      </c>
      <c r="F7803">
        <v>5.8869999999999996</v>
      </c>
      <c r="G7803">
        <v>0</v>
      </c>
      <c r="H7803">
        <v>2.8757413535656626</v>
      </c>
    </row>
    <row r="7804" spans="4:8" x14ac:dyDescent="0.25">
      <c r="D7804" s="27">
        <v>33366</v>
      </c>
      <c r="E7804">
        <v>128</v>
      </c>
      <c r="F7804">
        <v>7.274</v>
      </c>
      <c r="G7804">
        <v>0</v>
      </c>
      <c r="H7804">
        <v>2.4393965822474306</v>
      </c>
    </row>
    <row r="7805" spans="4:8" x14ac:dyDescent="0.25">
      <c r="D7805" s="27">
        <v>33367</v>
      </c>
      <c r="E7805">
        <v>129</v>
      </c>
      <c r="F7805">
        <v>5.6289999999999996</v>
      </c>
      <c r="G7805">
        <v>0</v>
      </c>
      <c r="H7805">
        <v>2.204065941807912</v>
      </c>
    </row>
    <row r="7806" spans="4:8" x14ac:dyDescent="0.25">
      <c r="D7806" s="27">
        <v>33368</v>
      </c>
      <c r="E7806">
        <v>130</v>
      </c>
      <c r="F7806">
        <v>11.23</v>
      </c>
      <c r="G7806">
        <v>0</v>
      </c>
      <c r="H7806">
        <v>4.0814944753602864</v>
      </c>
    </row>
    <row r="7807" spans="4:8" x14ac:dyDescent="0.25">
      <c r="D7807" s="27">
        <v>33369</v>
      </c>
      <c r="E7807">
        <v>131</v>
      </c>
      <c r="F7807">
        <v>12.49</v>
      </c>
      <c r="G7807">
        <v>0</v>
      </c>
      <c r="H7807">
        <v>3.6755365264275919</v>
      </c>
    </row>
    <row r="7808" spans="4:8" x14ac:dyDescent="0.25">
      <c r="D7808" s="27">
        <v>33370</v>
      </c>
      <c r="E7808">
        <v>132</v>
      </c>
      <c r="F7808">
        <v>10.92</v>
      </c>
      <c r="G7808">
        <v>0</v>
      </c>
      <c r="H7808">
        <v>2.4757548557101225</v>
      </c>
    </row>
    <row r="7809" spans="4:8" x14ac:dyDescent="0.25">
      <c r="D7809" s="27">
        <v>33371</v>
      </c>
      <c r="E7809">
        <v>133</v>
      </c>
      <c r="F7809">
        <v>11.62</v>
      </c>
      <c r="G7809">
        <v>0.1</v>
      </c>
      <c r="H7809">
        <v>2.5743136599955072</v>
      </c>
    </row>
    <row r="7810" spans="4:8" x14ac:dyDescent="0.25">
      <c r="D7810" s="27">
        <v>33372</v>
      </c>
      <c r="E7810">
        <v>134</v>
      </c>
      <c r="F7810">
        <v>8.0939999999999994</v>
      </c>
      <c r="G7810">
        <v>10.3</v>
      </c>
      <c r="H7810">
        <v>1.4626173466395536</v>
      </c>
    </row>
    <row r="7811" spans="4:8" x14ac:dyDescent="0.25">
      <c r="D7811" s="27">
        <v>33373</v>
      </c>
      <c r="E7811">
        <v>135</v>
      </c>
      <c r="F7811">
        <v>4.7629999999999999</v>
      </c>
      <c r="G7811">
        <v>7.4</v>
      </c>
      <c r="H7811">
        <v>0.97194119390110845</v>
      </c>
    </row>
    <row r="7812" spans="4:8" x14ac:dyDescent="0.25">
      <c r="D7812" s="27">
        <v>33374</v>
      </c>
      <c r="E7812">
        <v>136</v>
      </c>
      <c r="F7812">
        <v>5.1639999999999997</v>
      </c>
      <c r="G7812">
        <v>12.2</v>
      </c>
      <c r="H7812">
        <v>0.95166241391912476</v>
      </c>
    </row>
    <row r="7813" spans="4:8" x14ac:dyDescent="0.25">
      <c r="D7813" s="27">
        <v>33375</v>
      </c>
      <c r="E7813">
        <v>137</v>
      </c>
      <c r="F7813">
        <v>3.613</v>
      </c>
      <c r="G7813">
        <v>0.5</v>
      </c>
      <c r="H7813">
        <v>0.92504532643841897</v>
      </c>
    </row>
    <row r="7814" spans="4:8" x14ac:dyDescent="0.25">
      <c r="D7814" s="27">
        <v>33376</v>
      </c>
      <c r="E7814">
        <v>138</v>
      </c>
      <c r="F7814">
        <v>5.109</v>
      </c>
      <c r="G7814">
        <v>0</v>
      </c>
      <c r="H7814">
        <v>1.7008368745061184</v>
      </c>
    </row>
    <row r="7815" spans="4:8" x14ac:dyDescent="0.25">
      <c r="D7815" s="27">
        <v>33377</v>
      </c>
      <c r="E7815">
        <v>139</v>
      </c>
      <c r="F7815">
        <v>10.119999999999999</v>
      </c>
      <c r="G7815">
        <v>1.1000000000000001</v>
      </c>
      <c r="H7815">
        <v>3.679568950069092</v>
      </c>
    </row>
    <row r="7816" spans="4:8" x14ac:dyDescent="0.25">
      <c r="D7816" s="27">
        <v>33378</v>
      </c>
      <c r="E7816">
        <v>140</v>
      </c>
      <c r="F7816">
        <v>9.9350000000000005</v>
      </c>
      <c r="G7816">
        <v>2</v>
      </c>
      <c r="H7816">
        <v>2.2379342812796379</v>
      </c>
    </row>
    <row r="7817" spans="4:8" x14ac:dyDescent="0.25">
      <c r="D7817" s="27">
        <v>33379</v>
      </c>
      <c r="E7817">
        <v>141</v>
      </c>
      <c r="F7817">
        <v>11.98</v>
      </c>
      <c r="G7817">
        <v>0.4</v>
      </c>
      <c r="H7817">
        <v>4.0190167076885732</v>
      </c>
    </row>
    <row r="7818" spans="4:8" x14ac:dyDescent="0.25">
      <c r="D7818" s="27">
        <v>33380</v>
      </c>
      <c r="E7818">
        <v>142</v>
      </c>
      <c r="F7818">
        <v>10.08</v>
      </c>
      <c r="G7818">
        <v>1.2</v>
      </c>
      <c r="H7818">
        <v>2.3820630806378169</v>
      </c>
    </row>
    <row r="7819" spans="4:8" x14ac:dyDescent="0.25">
      <c r="D7819" s="27">
        <v>33381</v>
      </c>
      <c r="E7819">
        <v>143</v>
      </c>
      <c r="F7819">
        <v>6.9480000000000004</v>
      </c>
      <c r="G7819">
        <v>0</v>
      </c>
      <c r="H7819">
        <v>2.7589506879167849</v>
      </c>
    </row>
    <row r="7820" spans="4:8" x14ac:dyDescent="0.25">
      <c r="D7820" s="27">
        <v>33382</v>
      </c>
      <c r="E7820">
        <v>144</v>
      </c>
      <c r="F7820">
        <v>7.5069999999999997</v>
      </c>
      <c r="G7820">
        <v>0.1</v>
      </c>
      <c r="H7820">
        <v>2.9715446976288611</v>
      </c>
    </row>
    <row r="7821" spans="4:8" x14ac:dyDescent="0.25">
      <c r="D7821" s="27">
        <v>33383</v>
      </c>
      <c r="E7821">
        <v>145</v>
      </c>
      <c r="F7821">
        <v>6.9850000000000003</v>
      </c>
      <c r="G7821">
        <v>0.4</v>
      </c>
      <c r="H7821">
        <v>1.9706954368717702</v>
      </c>
    </row>
    <row r="7822" spans="4:8" x14ac:dyDescent="0.25">
      <c r="D7822" s="27">
        <v>33384</v>
      </c>
      <c r="E7822">
        <v>146</v>
      </c>
      <c r="F7822">
        <v>8.2919999999999998</v>
      </c>
      <c r="G7822">
        <v>0.4</v>
      </c>
      <c r="H7822">
        <v>2.8471210142847609</v>
      </c>
    </row>
    <row r="7823" spans="4:8" x14ac:dyDescent="0.25">
      <c r="D7823" s="27">
        <v>33385</v>
      </c>
      <c r="E7823">
        <v>147</v>
      </c>
      <c r="F7823">
        <v>8.9749999999999996</v>
      </c>
      <c r="G7823">
        <v>0</v>
      </c>
      <c r="H7823">
        <v>2.9908667971432412</v>
      </c>
    </row>
    <row r="7824" spans="4:8" x14ac:dyDescent="0.25">
      <c r="D7824" s="27">
        <v>33386</v>
      </c>
      <c r="E7824">
        <v>148</v>
      </c>
      <c r="F7824">
        <v>12.14</v>
      </c>
      <c r="G7824">
        <v>0</v>
      </c>
      <c r="H7824">
        <v>2.7352254804581801</v>
      </c>
    </row>
    <row r="7825" spans="4:8" x14ac:dyDescent="0.25">
      <c r="D7825" s="27">
        <v>33387</v>
      </c>
      <c r="E7825">
        <v>149</v>
      </c>
      <c r="F7825">
        <v>13.51</v>
      </c>
      <c r="G7825">
        <v>0</v>
      </c>
      <c r="H7825">
        <v>4.0435612474582365</v>
      </c>
    </row>
    <row r="7826" spans="4:8" x14ac:dyDescent="0.25">
      <c r="D7826" s="27">
        <v>33388</v>
      </c>
      <c r="E7826">
        <v>150</v>
      </c>
      <c r="F7826">
        <v>13.39</v>
      </c>
      <c r="G7826">
        <v>0</v>
      </c>
      <c r="H7826">
        <v>3.1796222636231319</v>
      </c>
    </row>
    <row r="7827" spans="4:8" x14ac:dyDescent="0.25">
      <c r="D7827" s="27">
        <v>33389</v>
      </c>
      <c r="E7827">
        <v>151</v>
      </c>
      <c r="F7827">
        <v>10.16</v>
      </c>
      <c r="G7827">
        <v>0</v>
      </c>
      <c r="H7827">
        <v>3.5303458418687175</v>
      </c>
    </row>
    <row r="7828" spans="4:8" x14ac:dyDescent="0.25">
      <c r="D7828" s="27">
        <v>33390</v>
      </c>
      <c r="E7828">
        <v>152</v>
      </c>
      <c r="F7828">
        <v>7.798</v>
      </c>
      <c r="G7828">
        <v>0.8</v>
      </c>
      <c r="H7828">
        <v>2.616449372862705</v>
      </c>
    </row>
    <row r="7829" spans="4:8" x14ac:dyDescent="0.25">
      <c r="D7829" s="27">
        <v>33391</v>
      </c>
      <c r="E7829">
        <v>153</v>
      </c>
      <c r="F7829">
        <v>7.7249999999999996</v>
      </c>
      <c r="G7829">
        <v>0.8</v>
      </c>
      <c r="H7829">
        <v>2.1494890053027387</v>
      </c>
    </row>
    <row r="7830" spans="4:8" x14ac:dyDescent="0.25">
      <c r="D7830" s="27">
        <v>33392</v>
      </c>
      <c r="E7830">
        <v>154</v>
      </c>
      <c r="F7830">
        <v>7.8949999999999996</v>
      </c>
      <c r="G7830">
        <v>1.3</v>
      </c>
      <c r="H7830">
        <v>2.2115119373331118</v>
      </c>
    </row>
    <row r="7831" spans="4:8" x14ac:dyDescent="0.25">
      <c r="D7831" s="27">
        <v>33393</v>
      </c>
      <c r="E7831">
        <v>155</v>
      </c>
      <c r="F7831">
        <v>7.3479999999999999</v>
      </c>
      <c r="G7831">
        <v>13.3</v>
      </c>
      <c r="H7831">
        <v>1.14571556723069</v>
      </c>
    </row>
    <row r="7832" spans="4:8" x14ac:dyDescent="0.25">
      <c r="D7832" s="27">
        <v>33394</v>
      </c>
      <c r="E7832">
        <v>156</v>
      </c>
      <c r="F7832">
        <v>8.9719999999999995</v>
      </c>
      <c r="G7832">
        <v>0.6</v>
      </c>
      <c r="H7832">
        <v>2.0053670128324139</v>
      </c>
    </row>
    <row r="7833" spans="4:8" x14ac:dyDescent="0.25">
      <c r="D7833" s="27">
        <v>33395</v>
      </c>
      <c r="E7833">
        <v>157</v>
      </c>
      <c r="F7833">
        <v>10.45</v>
      </c>
      <c r="G7833">
        <v>0</v>
      </c>
      <c r="H7833">
        <v>3.6618243840756253</v>
      </c>
    </row>
    <row r="7834" spans="4:8" x14ac:dyDescent="0.25">
      <c r="D7834" s="27">
        <v>33396</v>
      </c>
      <c r="E7834">
        <v>158</v>
      </c>
      <c r="F7834">
        <v>11.84</v>
      </c>
      <c r="G7834">
        <v>1.2</v>
      </c>
      <c r="H7834">
        <v>3.3694277174803919</v>
      </c>
    </row>
    <row r="7835" spans="4:8" x14ac:dyDescent="0.25">
      <c r="D7835" s="27">
        <v>33397</v>
      </c>
      <c r="E7835">
        <v>159</v>
      </c>
      <c r="F7835">
        <v>10.01</v>
      </c>
      <c r="G7835">
        <v>4.2</v>
      </c>
      <c r="H7835">
        <v>1.4941279185779364</v>
      </c>
    </row>
    <row r="7836" spans="4:8" x14ac:dyDescent="0.25">
      <c r="D7836" s="27">
        <v>33398</v>
      </c>
      <c r="E7836">
        <v>160</v>
      </c>
      <c r="F7836">
        <v>10.69</v>
      </c>
      <c r="G7836">
        <v>0.4</v>
      </c>
      <c r="H7836">
        <v>1.4657052147737755</v>
      </c>
    </row>
    <row r="7837" spans="4:8" x14ac:dyDescent="0.25">
      <c r="D7837" s="27">
        <v>33399</v>
      </c>
      <c r="E7837">
        <v>161</v>
      </c>
      <c r="F7837">
        <v>12.69</v>
      </c>
      <c r="G7837">
        <v>5.3</v>
      </c>
      <c r="H7837">
        <v>2.5464298423687772</v>
      </c>
    </row>
    <row r="7838" spans="4:8" x14ac:dyDescent="0.25">
      <c r="D7838" s="27">
        <v>33400</v>
      </c>
      <c r="E7838">
        <v>162</v>
      </c>
      <c r="F7838">
        <v>12.42</v>
      </c>
      <c r="G7838">
        <v>0.2</v>
      </c>
      <c r="H7838">
        <v>2.1196863546986338</v>
      </c>
    </row>
    <row r="7839" spans="4:8" x14ac:dyDescent="0.25">
      <c r="D7839" s="27">
        <v>33401</v>
      </c>
      <c r="E7839">
        <v>163</v>
      </c>
      <c r="F7839">
        <v>12.84</v>
      </c>
      <c r="G7839">
        <v>3.7</v>
      </c>
      <c r="H7839">
        <v>2.5888102413999254</v>
      </c>
    </row>
    <row r="7840" spans="4:8" x14ac:dyDescent="0.25">
      <c r="D7840" s="27">
        <v>33402</v>
      </c>
      <c r="E7840">
        <v>164</v>
      </c>
      <c r="F7840">
        <v>11.74</v>
      </c>
      <c r="G7840">
        <v>0.4</v>
      </c>
      <c r="H7840">
        <v>1.6546909537364336</v>
      </c>
    </row>
    <row r="7841" spans="4:8" x14ac:dyDescent="0.25">
      <c r="D7841" s="27">
        <v>33403</v>
      </c>
      <c r="E7841">
        <v>165</v>
      </c>
      <c r="F7841">
        <v>13.21</v>
      </c>
      <c r="G7841">
        <v>0</v>
      </c>
      <c r="H7841">
        <v>3.6579531473671913</v>
      </c>
    </row>
    <row r="7842" spans="4:8" x14ac:dyDescent="0.25">
      <c r="D7842" s="27">
        <v>33404</v>
      </c>
      <c r="E7842">
        <v>166</v>
      </c>
      <c r="F7842">
        <v>11.79</v>
      </c>
      <c r="G7842">
        <v>9</v>
      </c>
      <c r="H7842">
        <v>2.424510288491549</v>
      </c>
    </row>
    <row r="7843" spans="4:8" x14ac:dyDescent="0.25">
      <c r="D7843" s="27">
        <v>33405</v>
      </c>
      <c r="E7843">
        <v>167</v>
      </c>
      <c r="F7843">
        <v>13.66</v>
      </c>
      <c r="G7843">
        <v>0</v>
      </c>
      <c r="H7843">
        <v>3.9422282401846132</v>
      </c>
    </row>
    <row r="7844" spans="4:8" x14ac:dyDescent="0.25">
      <c r="D7844" s="27">
        <v>33406</v>
      </c>
      <c r="E7844">
        <v>168</v>
      </c>
      <c r="F7844">
        <v>13.17</v>
      </c>
      <c r="G7844">
        <v>5.3</v>
      </c>
      <c r="H7844">
        <v>3.0690847913086814</v>
      </c>
    </row>
    <row r="7845" spans="4:8" x14ac:dyDescent="0.25">
      <c r="D7845" s="27">
        <v>33407</v>
      </c>
      <c r="E7845">
        <v>169</v>
      </c>
      <c r="F7845">
        <v>11.14</v>
      </c>
      <c r="G7845">
        <v>15.7</v>
      </c>
      <c r="H7845">
        <v>2.09376017926387</v>
      </c>
    </row>
    <row r="7846" spans="4:8" x14ac:dyDescent="0.25">
      <c r="D7846" s="27">
        <v>33408</v>
      </c>
      <c r="E7846">
        <v>170</v>
      </c>
      <c r="F7846">
        <v>12.2</v>
      </c>
      <c r="G7846">
        <v>0.1</v>
      </c>
      <c r="H7846">
        <v>2.8928390735110545</v>
      </c>
    </row>
    <row r="7847" spans="4:8" x14ac:dyDescent="0.25">
      <c r="D7847" s="27">
        <v>33409</v>
      </c>
      <c r="E7847">
        <v>171</v>
      </c>
      <c r="F7847">
        <v>13.44</v>
      </c>
      <c r="G7847">
        <v>0</v>
      </c>
      <c r="H7847">
        <v>3.542896211421199</v>
      </c>
    </row>
    <row r="7848" spans="4:8" x14ac:dyDescent="0.25">
      <c r="D7848" s="27">
        <v>33410</v>
      </c>
      <c r="E7848">
        <v>172</v>
      </c>
      <c r="F7848">
        <v>12.85</v>
      </c>
      <c r="G7848">
        <v>0</v>
      </c>
      <c r="H7848">
        <v>3.4184638099152496</v>
      </c>
    </row>
    <row r="7849" spans="4:8" x14ac:dyDescent="0.25">
      <c r="D7849" s="27">
        <v>33411</v>
      </c>
      <c r="E7849">
        <v>173</v>
      </c>
      <c r="F7849">
        <v>12.94</v>
      </c>
      <c r="G7849">
        <v>0.8</v>
      </c>
      <c r="H7849">
        <v>2.2372261591953135</v>
      </c>
    </row>
    <row r="7850" spans="4:8" x14ac:dyDescent="0.25">
      <c r="D7850" s="27">
        <v>33412</v>
      </c>
      <c r="E7850">
        <v>174</v>
      </c>
      <c r="F7850">
        <v>15.13</v>
      </c>
      <c r="G7850">
        <v>0.4</v>
      </c>
      <c r="H7850">
        <v>3.4752305613214123</v>
      </c>
    </row>
    <row r="7851" spans="4:8" x14ac:dyDescent="0.25">
      <c r="D7851" s="27">
        <v>33413</v>
      </c>
      <c r="E7851">
        <v>175</v>
      </c>
      <c r="F7851">
        <v>14.07</v>
      </c>
      <c r="G7851">
        <v>8.9</v>
      </c>
      <c r="H7851">
        <v>1.802404515668089</v>
      </c>
    </row>
    <row r="7852" spans="4:8" x14ac:dyDescent="0.25">
      <c r="D7852" s="27">
        <v>33414</v>
      </c>
      <c r="E7852">
        <v>176</v>
      </c>
      <c r="F7852">
        <v>14.93</v>
      </c>
      <c r="G7852">
        <v>0</v>
      </c>
      <c r="H7852">
        <v>4.2191217541264399</v>
      </c>
    </row>
    <row r="7853" spans="4:8" x14ac:dyDescent="0.25">
      <c r="D7853" s="27">
        <v>33415</v>
      </c>
      <c r="E7853">
        <v>177</v>
      </c>
      <c r="F7853">
        <v>12.44</v>
      </c>
      <c r="G7853">
        <v>4.5</v>
      </c>
      <c r="H7853">
        <v>1.9735816165465285</v>
      </c>
    </row>
    <row r="7854" spans="4:8" x14ac:dyDescent="0.25">
      <c r="D7854" s="27">
        <v>33416</v>
      </c>
      <c r="E7854">
        <v>178</v>
      </c>
      <c r="F7854">
        <v>13.8</v>
      </c>
      <c r="G7854">
        <v>0.1</v>
      </c>
      <c r="H7854">
        <v>2.2290027628544169</v>
      </c>
    </row>
    <row r="7855" spans="4:8" x14ac:dyDescent="0.25">
      <c r="D7855" s="27">
        <v>33417</v>
      </c>
      <c r="E7855">
        <v>179</v>
      </c>
      <c r="F7855">
        <v>12.4</v>
      </c>
      <c r="G7855">
        <v>12.6</v>
      </c>
      <c r="H7855">
        <v>2.1137152267147714</v>
      </c>
    </row>
    <row r="7856" spans="4:8" x14ac:dyDescent="0.25">
      <c r="D7856" s="27">
        <v>33418</v>
      </c>
      <c r="E7856">
        <v>180</v>
      </c>
      <c r="F7856">
        <v>12.9</v>
      </c>
      <c r="G7856">
        <v>6.9</v>
      </c>
      <c r="H7856">
        <v>2.2036267781583114</v>
      </c>
    </row>
    <row r="7857" spans="4:8" x14ac:dyDescent="0.25">
      <c r="D7857" s="27">
        <v>33419</v>
      </c>
      <c r="E7857">
        <v>181</v>
      </c>
      <c r="F7857">
        <v>13.4</v>
      </c>
      <c r="G7857">
        <v>0.3</v>
      </c>
      <c r="H7857">
        <v>1.9888079485219712</v>
      </c>
    </row>
    <row r="7858" spans="4:8" x14ac:dyDescent="0.25">
      <c r="D7858" s="27">
        <v>33420</v>
      </c>
      <c r="E7858">
        <v>182</v>
      </c>
      <c r="F7858">
        <v>14.1</v>
      </c>
      <c r="G7858">
        <v>0.5</v>
      </c>
      <c r="H7858">
        <v>2.7937827238101618</v>
      </c>
    </row>
    <row r="7859" spans="4:8" x14ac:dyDescent="0.25">
      <c r="D7859" s="27">
        <v>33421</v>
      </c>
      <c r="E7859">
        <v>183</v>
      </c>
      <c r="F7859">
        <v>17.3</v>
      </c>
      <c r="G7859">
        <v>0</v>
      </c>
      <c r="H7859">
        <v>3.6889678646913922</v>
      </c>
    </row>
    <row r="7860" spans="4:8" x14ac:dyDescent="0.25">
      <c r="D7860" s="27">
        <v>33422</v>
      </c>
      <c r="E7860">
        <v>184</v>
      </c>
      <c r="F7860">
        <v>18.2</v>
      </c>
      <c r="G7860">
        <v>0</v>
      </c>
      <c r="H7860">
        <v>4.7244557560976812</v>
      </c>
    </row>
    <row r="7861" spans="4:8" x14ac:dyDescent="0.25">
      <c r="D7861" s="27">
        <v>33423</v>
      </c>
      <c r="E7861">
        <v>185</v>
      </c>
      <c r="F7861">
        <v>20.309999999999999</v>
      </c>
      <c r="G7861">
        <v>0</v>
      </c>
      <c r="H7861">
        <v>4.5713742189048778</v>
      </c>
    </row>
    <row r="7862" spans="4:8" x14ac:dyDescent="0.25">
      <c r="D7862" s="27">
        <v>33424</v>
      </c>
      <c r="E7862">
        <v>186</v>
      </c>
      <c r="F7862">
        <v>21.69</v>
      </c>
      <c r="G7862">
        <v>0</v>
      </c>
      <c r="H7862">
        <v>5.5908468602055992</v>
      </c>
    </row>
    <row r="7863" spans="4:8" x14ac:dyDescent="0.25">
      <c r="D7863" s="27">
        <v>33425</v>
      </c>
      <c r="E7863">
        <v>187</v>
      </c>
      <c r="F7863">
        <v>22.2</v>
      </c>
      <c r="G7863">
        <v>0</v>
      </c>
      <c r="H7863">
        <v>5.4764638272235144</v>
      </c>
    </row>
    <row r="7864" spans="4:8" x14ac:dyDescent="0.25">
      <c r="D7864" s="27">
        <v>33426</v>
      </c>
      <c r="E7864">
        <v>188</v>
      </c>
      <c r="F7864">
        <v>23.39</v>
      </c>
      <c r="G7864">
        <v>0</v>
      </c>
      <c r="H7864">
        <v>5.4156290998780712</v>
      </c>
    </row>
    <row r="7865" spans="4:8" x14ac:dyDescent="0.25">
      <c r="D7865" s="27">
        <v>33427</v>
      </c>
      <c r="E7865">
        <v>189</v>
      </c>
      <c r="F7865">
        <v>21.15</v>
      </c>
      <c r="G7865">
        <v>0</v>
      </c>
      <c r="H7865">
        <v>5.4108169600964411</v>
      </c>
    </row>
    <row r="7866" spans="4:8" x14ac:dyDescent="0.25">
      <c r="D7866" s="27">
        <v>33428</v>
      </c>
      <c r="E7866">
        <v>190</v>
      </c>
      <c r="F7866">
        <v>21.46</v>
      </c>
      <c r="G7866">
        <v>0</v>
      </c>
      <c r="H7866">
        <v>4.8724303101610626</v>
      </c>
    </row>
    <row r="7867" spans="4:8" x14ac:dyDescent="0.25">
      <c r="D7867" s="27">
        <v>33429</v>
      </c>
      <c r="E7867">
        <v>191</v>
      </c>
      <c r="F7867">
        <v>17.739999999999998</v>
      </c>
      <c r="G7867">
        <v>1.8</v>
      </c>
      <c r="H7867">
        <v>2.8137209287726037</v>
      </c>
    </row>
    <row r="7868" spans="4:8" x14ac:dyDescent="0.25">
      <c r="D7868" s="27">
        <v>33430</v>
      </c>
      <c r="E7868">
        <v>192</v>
      </c>
      <c r="F7868">
        <v>15.44</v>
      </c>
      <c r="G7868">
        <v>0</v>
      </c>
      <c r="H7868">
        <v>2.8552956207824405</v>
      </c>
    </row>
    <row r="7869" spans="4:8" x14ac:dyDescent="0.25">
      <c r="D7869" s="27">
        <v>33431</v>
      </c>
      <c r="E7869">
        <v>193</v>
      </c>
      <c r="F7869">
        <v>18.64</v>
      </c>
      <c r="G7869">
        <v>0</v>
      </c>
      <c r="H7869">
        <v>4.5005919124526415</v>
      </c>
    </row>
    <row r="7870" spans="4:8" x14ac:dyDescent="0.25">
      <c r="D7870" s="27">
        <v>33432</v>
      </c>
      <c r="E7870">
        <v>194</v>
      </c>
      <c r="F7870">
        <v>17.21</v>
      </c>
      <c r="G7870">
        <v>2.1</v>
      </c>
      <c r="H7870">
        <v>2.9479446207329043</v>
      </c>
    </row>
    <row r="7871" spans="4:8" x14ac:dyDescent="0.25">
      <c r="D7871" s="27">
        <v>33433</v>
      </c>
      <c r="E7871">
        <v>195</v>
      </c>
      <c r="F7871">
        <v>16.68</v>
      </c>
      <c r="G7871">
        <v>0.8</v>
      </c>
      <c r="H7871">
        <v>2.9192095973243353</v>
      </c>
    </row>
    <row r="7872" spans="4:8" x14ac:dyDescent="0.25">
      <c r="D7872" s="27">
        <v>33434</v>
      </c>
      <c r="E7872">
        <v>196</v>
      </c>
      <c r="F7872">
        <v>16.54</v>
      </c>
      <c r="G7872">
        <v>0</v>
      </c>
      <c r="H7872">
        <v>2.9101013684770822</v>
      </c>
    </row>
    <row r="7873" spans="4:8" x14ac:dyDescent="0.25">
      <c r="D7873" s="27">
        <v>33435</v>
      </c>
      <c r="E7873">
        <v>197</v>
      </c>
      <c r="F7873">
        <v>16.72</v>
      </c>
      <c r="G7873">
        <v>7.2</v>
      </c>
      <c r="H7873">
        <v>3.203041202502249</v>
      </c>
    </row>
    <row r="7874" spans="4:8" x14ac:dyDescent="0.25">
      <c r="D7874" s="27">
        <v>33436</v>
      </c>
      <c r="E7874">
        <v>198</v>
      </c>
      <c r="F7874">
        <v>15.27</v>
      </c>
      <c r="G7874">
        <v>2.2000000000000002</v>
      </c>
      <c r="H7874">
        <v>2.0271756700918249</v>
      </c>
    </row>
    <row r="7875" spans="4:8" x14ac:dyDescent="0.25">
      <c r="D7875" s="27">
        <v>33437</v>
      </c>
      <c r="E7875">
        <v>199</v>
      </c>
      <c r="F7875">
        <v>14.65</v>
      </c>
      <c r="G7875">
        <v>19.3</v>
      </c>
      <c r="H7875">
        <v>2.1668775716518112</v>
      </c>
    </row>
    <row r="7876" spans="4:8" x14ac:dyDescent="0.25">
      <c r="D7876" s="27">
        <v>33438</v>
      </c>
      <c r="E7876">
        <v>200</v>
      </c>
      <c r="F7876">
        <v>15.37</v>
      </c>
      <c r="G7876">
        <v>28.5</v>
      </c>
      <c r="H7876">
        <v>2.6658411478273267</v>
      </c>
    </row>
    <row r="7877" spans="4:8" x14ac:dyDescent="0.25">
      <c r="D7877" s="27">
        <v>33439</v>
      </c>
      <c r="E7877">
        <v>201</v>
      </c>
      <c r="F7877">
        <v>15.95</v>
      </c>
      <c r="G7877">
        <v>0.2</v>
      </c>
      <c r="H7877">
        <v>2.4710914911819066</v>
      </c>
    </row>
    <row r="7878" spans="4:8" x14ac:dyDescent="0.25">
      <c r="D7878" s="27">
        <v>33440</v>
      </c>
      <c r="E7878">
        <v>202</v>
      </c>
      <c r="F7878">
        <v>15.84</v>
      </c>
      <c r="G7878">
        <v>1.9</v>
      </c>
      <c r="H7878">
        <v>2.0997039028251243</v>
      </c>
    </row>
    <row r="7879" spans="4:8" x14ac:dyDescent="0.25">
      <c r="D7879" s="27">
        <v>33441</v>
      </c>
      <c r="E7879">
        <v>203</v>
      </c>
      <c r="F7879">
        <v>15.74</v>
      </c>
      <c r="G7879">
        <v>0</v>
      </c>
      <c r="H7879">
        <v>2.6729930012667737</v>
      </c>
    </row>
    <row r="7880" spans="4:8" x14ac:dyDescent="0.25">
      <c r="D7880" s="27">
        <v>33442</v>
      </c>
      <c r="E7880">
        <v>204</v>
      </c>
      <c r="F7880">
        <v>16.41</v>
      </c>
      <c r="G7880">
        <v>0</v>
      </c>
      <c r="H7880">
        <v>4.1047310413270743</v>
      </c>
    </row>
    <row r="7881" spans="4:8" x14ac:dyDescent="0.25">
      <c r="D7881" s="27">
        <v>33443</v>
      </c>
      <c r="E7881">
        <v>205</v>
      </c>
      <c r="F7881">
        <v>16.77</v>
      </c>
      <c r="G7881">
        <v>0</v>
      </c>
      <c r="H7881">
        <v>4.2682558751495883</v>
      </c>
    </row>
    <row r="7882" spans="4:8" x14ac:dyDescent="0.25">
      <c r="D7882" s="27">
        <v>33444</v>
      </c>
      <c r="E7882">
        <v>206</v>
      </c>
      <c r="F7882">
        <v>15.83</v>
      </c>
      <c r="G7882">
        <v>0</v>
      </c>
      <c r="H7882">
        <v>3.8479437403983265</v>
      </c>
    </row>
    <row r="7883" spans="4:8" x14ac:dyDescent="0.25">
      <c r="D7883" s="27">
        <v>33445</v>
      </c>
      <c r="E7883">
        <v>207</v>
      </c>
      <c r="F7883">
        <v>16.13</v>
      </c>
      <c r="G7883">
        <v>0</v>
      </c>
      <c r="H7883">
        <v>3.3475794048782492</v>
      </c>
    </row>
    <row r="7884" spans="4:8" x14ac:dyDescent="0.25">
      <c r="D7884" s="27">
        <v>33446</v>
      </c>
      <c r="E7884">
        <v>208</v>
      </c>
      <c r="F7884">
        <v>17.71</v>
      </c>
      <c r="G7884">
        <v>0</v>
      </c>
      <c r="H7884">
        <v>2.6095840864462523</v>
      </c>
    </row>
    <row r="7885" spans="4:8" x14ac:dyDescent="0.25">
      <c r="D7885" s="27">
        <v>33447</v>
      </c>
      <c r="E7885">
        <v>209</v>
      </c>
      <c r="F7885">
        <v>17.920000000000002</v>
      </c>
      <c r="G7885">
        <v>0</v>
      </c>
      <c r="H7885">
        <v>3.6808489334711822</v>
      </c>
    </row>
    <row r="7886" spans="4:8" x14ac:dyDescent="0.25">
      <c r="D7886" s="27">
        <v>33448</v>
      </c>
      <c r="E7886">
        <v>210</v>
      </c>
      <c r="F7886">
        <v>18.760000000000002</v>
      </c>
      <c r="G7886">
        <v>0</v>
      </c>
      <c r="H7886">
        <v>3.9547767597136367</v>
      </c>
    </row>
    <row r="7887" spans="4:8" x14ac:dyDescent="0.25">
      <c r="D7887" s="27">
        <v>33449</v>
      </c>
      <c r="E7887">
        <v>211</v>
      </c>
      <c r="F7887">
        <v>20.45</v>
      </c>
      <c r="G7887">
        <v>0</v>
      </c>
      <c r="H7887">
        <v>4.5678974005976292</v>
      </c>
    </row>
    <row r="7888" spans="4:8" x14ac:dyDescent="0.25">
      <c r="D7888" s="27">
        <v>33450</v>
      </c>
      <c r="E7888">
        <v>212</v>
      </c>
      <c r="F7888">
        <v>19.48</v>
      </c>
      <c r="G7888">
        <v>0</v>
      </c>
      <c r="H7888">
        <v>4.4063602187841395</v>
      </c>
    </row>
    <row r="7889" spans="4:8" x14ac:dyDescent="0.25">
      <c r="D7889" s="27">
        <v>33451</v>
      </c>
      <c r="E7889">
        <v>213</v>
      </c>
      <c r="F7889">
        <v>20</v>
      </c>
      <c r="G7889">
        <v>0</v>
      </c>
      <c r="H7889">
        <v>2.6340785832320996</v>
      </c>
    </row>
    <row r="7890" spans="4:8" x14ac:dyDescent="0.25">
      <c r="D7890" s="27">
        <v>33452</v>
      </c>
      <c r="E7890">
        <v>214</v>
      </c>
      <c r="F7890">
        <v>19.8</v>
      </c>
      <c r="G7890">
        <v>0.2</v>
      </c>
      <c r="H7890">
        <v>1.9022615105472174</v>
      </c>
    </row>
    <row r="7891" spans="4:8" x14ac:dyDescent="0.25">
      <c r="D7891" s="27">
        <v>33453</v>
      </c>
      <c r="E7891">
        <v>215</v>
      </c>
      <c r="F7891">
        <v>20.2</v>
      </c>
      <c r="G7891">
        <v>4.4000000000000004</v>
      </c>
      <c r="H7891">
        <v>2.4336198715356594</v>
      </c>
    </row>
    <row r="7892" spans="4:8" x14ac:dyDescent="0.25">
      <c r="D7892" s="27">
        <v>33454</v>
      </c>
      <c r="E7892">
        <v>216</v>
      </c>
      <c r="F7892">
        <v>20.8</v>
      </c>
      <c r="G7892">
        <v>13.3</v>
      </c>
      <c r="H7892">
        <v>3.4826652813194996</v>
      </c>
    </row>
    <row r="7893" spans="4:8" x14ac:dyDescent="0.25">
      <c r="D7893" s="27">
        <v>33455</v>
      </c>
      <c r="E7893">
        <v>217</v>
      </c>
      <c r="F7893">
        <v>20.399999999999999</v>
      </c>
      <c r="G7893">
        <v>0</v>
      </c>
      <c r="H7893">
        <v>4.1888609323371426</v>
      </c>
    </row>
    <row r="7894" spans="4:8" x14ac:dyDescent="0.25">
      <c r="D7894" s="27">
        <v>33456</v>
      </c>
      <c r="E7894">
        <v>218</v>
      </c>
      <c r="F7894">
        <v>17.7</v>
      </c>
      <c r="G7894">
        <v>5.2</v>
      </c>
      <c r="H7894">
        <v>1.8006794049026578</v>
      </c>
    </row>
    <row r="7895" spans="4:8" x14ac:dyDescent="0.25">
      <c r="D7895" s="27">
        <v>33457</v>
      </c>
      <c r="E7895">
        <v>219</v>
      </c>
      <c r="F7895">
        <v>18.3</v>
      </c>
      <c r="G7895">
        <v>10.1</v>
      </c>
      <c r="H7895">
        <v>2.277925806523482</v>
      </c>
    </row>
    <row r="7896" spans="4:8" x14ac:dyDescent="0.25">
      <c r="D7896" s="27">
        <v>33458</v>
      </c>
      <c r="E7896">
        <v>220</v>
      </c>
      <c r="F7896">
        <v>18.3</v>
      </c>
      <c r="G7896">
        <v>20.3</v>
      </c>
      <c r="H7896">
        <v>2.1344902295779278</v>
      </c>
    </row>
    <row r="7897" spans="4:8" x14ac:dyDescent="0.25">
      <c r="D7897" s="27">
        <v>33459</v>
      </c>
      <c r="E7897">
        <v>221</v>
      </c>
      <c r="F7897">
        <v>17.260000000000002</v>
      </c>
      <c r="G7897">
        <v>0</v>
      </c>
      <c r="H7897">
        <v>3.2283852099556247</v>
      </c>
    </row>
    <row r="7898" spans="4:8" x14ac:dyDescent="0.25">
      <c r="D7898" s="27">
        <v>33460</v>
      </c>
      <c r="E7898">
        <v>222</v>
      </c>
      <c r="F7898">
        <v>15.73</v>
      </c>
      <c r="G7898">
        <v>4.8</v>
      </c>
      <c r="H7898">
        <v>1.939408385302682</v>
      </c>
    </row>
    <row r="7899" spans="4:8" x14ac:dyDescent="0.25">
      <c r="D7899" s="27">
        <v>33461</v>
      </c>
      <c r="E7899">
        <v>223</v>
      </c>
      <c r="F7899">
        <v>16.05</v>
      </c>
      <c r="G7899">
        <v>0.5</v>
      </c>
      <c r="H7899">
        <v>2.2384255984113155</v>
      </c>
    </row>
    <row r="7900" spans="4:8" x14ac:dyDescent="0.25">
      <c r="D7900" s="27">
        <v>33462</v>
      </c>
      <c r="E7900">
        <v>224</v>
      </c>
      <c r="F7900">
        <v>14.63</v>
      </c>
      <c r="G7900">
        <v>0</v>
      </c>
      <c r="H7900">
        <v>3.2849995665230871</v>
      </c>
    </row>
    <row r="7901" spans="4:8" x14ac:dyDescent="0.25">
      <c r="D7901" s="27">
        <v>33463</v>
      </c>
      <c r="E7901">
        <v>225</v>
      </c>
      <c r="F7901">
        <v>14.25</v>
      </c>
      <c r="G7901">
        <v>0</v>
      </c>
      <c r="H7901">
        <v>3.5858290741773544</v>
      </c>
    </row>
    <row r="7902" spans="4:8" x14ac:dyDescent="0.25">
      <c r="D7902" s="27">
        <v>33464</v>
      </c>
      <c r="E7902">
        <v>226</v>
      </c>
      <c r="F7902">
        <v>14.9</v>
      </c>
      <c r="G7902">
        <v>0</v>
      </c>
      <c r="H7902">
        <v>3.175708326310474</v>
      </c>
    </row>
    <row r="7903" spans="4:8" x14ac:dyDescent="0.25">
      <c r="D7903" s="27">
        <v>33465</v>
      </c>
      <c r="E7903">
        <v>227</v>
      </c>
      <c r="F7903">
        <v>16.66</v>
      </c>
      <c r="G7903">
        <v>0</v>
      </c>
      <c r="H7903">
        <v>3.2623515691170208</v>
      </c>
    </row>
    <row r="7904" spans="4:8" x14ac:dyDescent="0.25">
      <c r="D7904" s="27">
        <v>33466</v>
      </c>
      <c r="E7904">
        <v>228</v>
      </c>
      <c r="F7904">
        <v>15.97</v>
      </c>
      <c r="G7904">
        <v>5.9</v>
      </c>
      <c r="H7904">
        <v>1.6944446377763509</v>
      </c>
    </row>
    <row r="7905" spans="4:8" x14ac:dyDescent="0.25">
      <c r="D7905" s="27">
        <v>33467</v>
      </c>
      <c r="E7905">
        <v>229</v>
      </c>
      <c r="F7905">
        <v>16.38</v>
      </c>
      <c r="G7905">
        <v>3.9</v>
      </c>
      <c r="H7905">
        <v>1.9903938146350979</v>
      </c>
    </row>
    <row r="7906" spans="4:8" x14ac:dyDescent="0.25">
      <c r="D7906" s="27">
        <v>33468</v>
      </c>
      <c r="E7906">
        <v>230</v>
      </c>
      <c r="F7906">
        <v>14.72</v>
      </c>
      <c r="G7906">
        <v>6.2</v>
      </c>
      <c r="H7906">
        <v>1.3989679561437349</v>
      </c>
    </row>
    <row r="7907" spans="4:8" x14ac:dyDescent="0.25">
      <c r="D7907" s="27">
        <v>33469</v>
      </c>
      <c r="E7907">
        <v>231</v>
      </c>
      <c r="F7907">
        <v>15.72</v>
      </c>
      <c r="G7907">
        <v>2.7</v>
      </c>
      <c r="H7907">
        <v>1.9140047096970709</v>
      </c>
    </row>
    <row r="7908" spans="4:8" x14ac:dyDescent="0.25">
      <c r="D7908" s="27">
        <v>33470</v>
      </c>
      <c r="E7908">
        <v>232</v>
      </c>
      <c r="F7908">
        <v>14.32</v>
      </c>
      <c r="G7908">
        <v>11.1</v>
      </c>
      <c r="H7908">
        <v>2.0617689073028731</v>
      </c>
    </row>
    <row r="7909" spans="4:8" x14ac:dyDescent="0.25">
      <c r="D7909" s="27">
        <v>33471</v>
      </c>
      <c r="E7909">
        <v>233</v>
      </c>
      <c r="F7909">
        <v>15.54</v>
      </c>
      <c r="G7909">
        <v>0</v>
      </c>
      <c r="H7909">
        <v>2.5441853647223556</v>
      </c>
    </row>
    <row r="7910" spans="4:8" x14ac:dyDescent="0.25">
      <c r="D7910" s="27">
        <v>33472</v>
      </c>
      <c r="E7910">
        <v>234</v>
      </c>
      <c r="F7910">
        <v>16.62</v>
      </c>
      <c r="G7910">
        <v>0</v>
      </c>
      <c r="H7910">
        <v>2.7763384356817009</v>
      </c>
    </row>
    <row r="7911" spans="4:8" x14ac:dyDescent="0.25">
      <c r="D7911" s="27">
        <v>33473</v>
      </c>
      <c r="E7911">
        <v>235</v>
      </c>
      <c r="F7911">
        <v>18.670000000000002</v>
      </c>
      <c r="G7911">
        <v>0</v>
      </c>
      <c r="H7911">
        <v>3.4511344991754789</v>
      </c>
    </row>
    <row r="7912" spans="4:8" x14ac:dyDescent="0.25">
      <c r="D7912" s="27">
        <v>33474</v>
      </c>
      <c r="E7912">
        <v>236</v>
      </c>
      <c r="F7912">
        <v>16.829999999999998</v>
      </c>
      <c r="G7912">
        <v>4.5999999999999996</v>
      </c>
      <c r="H7912">
        <v>1.6410581638141279</v>
      </c>
    </row>
    <row r="7913" spans="4:8" x14ac:dyDescent="0.25">
      <c r="D7913" s="27">
        <v>33475</v>
      </c>
      <c r="E7913">
        <v>237</v>
      </c>
      <c r="F7913">
        <v>14.03</v>
      </c>
      <c r="G7913">
        <v>11.6</v>
      </c>
      <c r="H7913">
        <v>1.1760852046659169</v>
      </c>
    </row>
    <row r="7914" spans="4:8" x14ac:dyDescent="0.25">
      <c r="D7914" s="27">
        <v>33476</v>
      </c>
      <c r="E7914">
        <v>238</v>
      </c>
      <c r="F7914">
        <v>15.06</v>
      </c>
      <c r="G7914">
        <v>0.2</v>
      </c>
      <c r="H7914">
        <v>1.8069557929041182</v>
      </c>
    </row>
    <row r="7915" spans="4:8" x14ac:dyDescent="0.25">
      <c r="D7915" s="27">
        <v>33477</v>
      </c>
      <c r="E7915">
        <v>239</v>
      </c>
      <c r="F7915">
        <v>15.97</v>
      </c>
      <c r="G7915">
        <v>9.3000000000000007</v>
      </c>
      <c r="H7915">
        <v>2.1022456208113178</v>
      </c>
    </row>
    <row r="7916" spans="4:8" x14ac:dyDescent="0.25">
      <c r="D7916" s="27">
        <v>33478</v>
      </c>
      <c r="E7916">
        <v>240</v>
      </c>
      <c r="F7916">
        <v>13.81</v>
      </c>
      <c r="G7916">
        <v>0.1</v>
      </c>
      <c r="H7916">
        <v>2.3208662770078212</v>
      </c>
    </row>
    <row r="7917" spans="4:8" x14ac:dyDescent="0.25">
      <c r="D7917" s="27">
        <v>33479</v>
      </c>
      <c r="E7917">
        <v>241</v>
      </c>
      <c r="F7917">
        <v>13.38</v>
      </c>
      <c r="G7917">
        <v>0</v>
      </c>
      <c r="H7917">
        <v>2.4267532142948771</v>
      </c>
    </row>
    <row r="7918" spans="4:8" x14ac:dyDescent="0.25">
      <c r="D7918" s="27">
        <v>33480</v>
      </c>
      <c r="E7918">
        <v>242</v>
      </c>
      <c r="F7918">
        <v>15.89</v>
      </c>
      <c r="G7918">
        <v>0</v>
      </c>
      <c r="H7918">
        <v>2.5429657756102895</v>
      </c>
    </row>
    <row r="7919" spans="4:8" x14ac:dyDescent="0.25">
      <c r="D7919" s="27">
        <v>33481</v>
      </c>
      <c r="E7919">
        <v>243</v>
      </c>
      <c r="F7919">
        <v>15.63</v>
      </c>
      <c r="G7919">
        <v>0</v>
      </c>
      <c r="H7919">
        <v>2.3274112887545217</v>
      </c>
    </row>
    <row r="7920" spans="4:8" x14ac:dyDescent="0.25">
      <c r="D7920" s="27">
        <v>33482</v>
      </c>
      <c r="E7920">
        <v>244</v>
      </c>
      <c r="F7920">
        <v>18.25</v>
      </c>
      <c r="G7920">
        <v>0</v>
      </c>
      <c r="H7920">
        <v>2.8504873523366805</v>
      </c>
    </row>
    <row r="7921" spans="4:8" x14ac:dyDescent="0.25">
      <c r="D7921" s="27">
        <v>33483</v>
      </c>
      <c r="E7921">
        <v>245</v>
      </c>
      <c r="F7921">
        <v>17.39</v>
      </c>
      <c r="G7921">
        <v>0</v>
      </c>
      <c r="H7921">
        <v>3.0678660009191914</v>
      </c>
    </row>
    <row r="7922" spans="4:8" x14ac:dyDescent="0.25">
      <c r="D7922" s="27">
        <v>33484</v>
      </c>
      <c r="E7922">
        <v>246</v>
      </c>
      <c r="F7922">
        <v>17.34</v>
      </c>
      <c r="G7922">
        <v>0</v>
      </c>
      <c r="H7922">
        <v>2.6014691970960238</v>
      </c>
    </row>
    <row r="7923" spans="4:8" x14ac:dyDescent="0.25">
      <c r="D7923" s="27">
        <v>33485</v>
      </c>
      <c r="E7923">
        <v>247</v>
      </c>
      <c r="F7923">
        <v>13.81</v>
      </c>
      <c r="G7923">
        <v>0</v>
      </c>
      <c r="H7923">
        <v>2.6608008457893022</v>
      </c>
    </row>
    <row r="7924" spans="4:8" x14ac:dyDescent="0.25">
      <c r="D7924" s="27">
        <v>33486</v>
      </c>
      <c r="E7924">
        <v>248</v>
      </c>
      <c r="F7924">
        <v>10.06</v>
      </c>
      <c r="G7924">
        <v>0</v>
      </c>
      <c r="H7924">
        <v>2.5876530905718829</v>
      </c>
    </row>
    <row r="7925" spans="4:8" x14ac:dyDescent="0.25">
      <c r="D7925" s="27">
        <v>33487</v>
      </c>
      <c r="E7925">
        <v>249</v>
      </c>
      <c r="F7925">
        <v>6.4089999999999998</v>
      </c>
      <c r="G7925">
        <v>7.3</v>
      </c>
      <c r="H7925">
        <v>1.7928754978629404</v>
      </c>
    </row>
    <row r="7926" spans="4:8" x14ac:dyDescent="0.25">
      <c r="D7926" s="27">
        <v>33488</v>
      </c>
      <c r="E7926">
        <v>250</v>
      </c>
      <c r="F7926">
        <v>5.9160000000000004</v>
      </c>
      <c r="G7926">
        <v>0</v>
      </c>
      <c r="H7926">
        <v>1.4778998271414816</v>
      </c>
    </row>
    <row r="7927" spans="4:8" x14ac:dyDescent="0.25">
      <c r="D7927" s="27">
        <v>33489</v>
      </c>
      <c r="E7927">
        <v>251</v>
      </c>
      <c r="F7927">
        <v>8.8469999999999995</v>
      </c>
      <c r="G7927">
        <v>0</v>
      </c>
      <c r="H7927">
        <v>1.8844058981871001</v>
      </c>
    </row>
    <row r="7928" spans="4:8" x14ac:dyDescent="0.25">
      <c r="D7928" s="27">
        <v>33490</v>
      </c>
      <c r="E7928">
        <v>252</v>
      </c>
      <c r="F7928">
        <v>9.1310000000000002</v>
      </c>
      <c r="G7928">
        <v>0</v>
      </c>
      <c r="H7928">
        <v>1.628677366870209</v>
      </c>
    </row>
    <row r="7929" spans="4:8" x14ac:dyDescent="0.25">
      <c r="D7929" s="27">
        <v>33491</v>
      </c>
      <c r="E7929">
        <v>253</v>
      </c>
      <c r="F7929">
        <v>12.71</v>
      </c>
      <c r="G7929">
        <v>1.9</v>
      </c>
      <c r="H7929">
        <v>1.6068381301441228</v>
      </c>
    </row>
    <row r="7930" spans="4:8" x14ac:dyDescent="0.25">
      <c r="D7930" s="27">
        <v>33492</v>
      </c>
      <c r="E7930">
        <v>254</v>
      </c>
      <c r="F7930">
        <v>8.3309999999999995</v>
      </c>
      <c r="G7930">
        <v>1.5</v>
      </c>
      <c r="H7930">
        <v>1.9247136157790867</v>
      </c>
    </row>
    <row r="7931" spans="4:8" x14ac:dyDescent="0.25">
      <c r="D7931" s="27">
        <v>33493</v>
      </c>
      <c r="E7931">
        <v>255</v>
      </c>
      <c r="F7931">
        <v>7.3559999999999999</v>
      </c>
      <c r="G7931">
        <v>0</v>
      </c>
      <c r="H7931">
        <v>1.7869571608699779</v>
      </c>
    </row>
    <row r="7932" spans="4:8" x14ac:dyDescent="0.25">
      <c r="D7932" s="27">
        <v>33494</v>
      </c>
      <c r="E7932">
        <v>256</v>
      </c>
      <c r="F7932">
        <v>8.7919999999999998</v>
      </c>
      <c r="G7932">
        <v>0</v>
      </c>
      <c r="H7932">
        <v>1.7884305230703634</v>
      </c>
    </row>
    <row r="7933" spans="4:8" x14ac:dyDescent="0.25">
      <c r="D7933" s="27">
        <v>33495</v>
      </c>
      <c r="E7933">
        <v>257</v>
      </c>
      <c r="F7933">
        <v>10.25</v>
      </c>
      <c r="G7933">
        <v>2.6</v>
      </c>
      <c r="H7933">
        <v>1.737322454474163</v>
      </c>
    </row>
    <row r="7934" spans="4:8" x14ac:dyDescent="0.25">
      <c r="D7934" s="27">
        <v>33496</v>
      </c>
      <c r="E7934">
        <v>258</v>
      </c>
      <c r="F7934">
        <v>14.09</v>
      </c>
      <c r="G7934">
        <v>0</v>
      </c>
      <c r="H7934">
        <v>2.3957429423278933</v>
      </c>
    </row>
    <row r="7935" spans="4:8" x14ac:dyDescent="0.25">
      <c r="D7935" s="27">
        <v>33497</v>
      </c>
      <c r="E7935">
        <v>259</v>
      </c>
      <c r="F7935">
        <v>11.44</v>
      </c>
      <c r="G7935">
        <v>0.3</v>
      </c>
      <c r="H7935">
        <v>1.6534727825491748</v>
      </c>
    </row>
    <row r="7936" spans="4:8" x14ac:dyDescent="0.25">
      <c r="D7936" s="27">
        <v>33498</v>
      </c>
      <c r="E7936">
        <v>260</v>
      </c>
      <c r="F7936">
        <v>10.77</v>
      </c>
      <c r="G7936">
        <v>0</v>
      </c>
      <c r="H7936">
        <v>1.1987536160697614</v>
      </c>
    </row>
    <row r="7937" spans="4:8" x14ac:dyDescent="0.25">
      <c r="D7937" s="27">
        <v>33499</v>
      </c>
      <c r="E7937">
        <v>261</v>
      </c>
      <c r="F7937">
        <v>8.9320000000000004</v>
      </c>
      <c r="G7937">
        <v>3.9</v>
      </c>
      <c r="H7937">
        <v>1.4136903915005909</v>
      </c>
    </row>
    <row r="7938" spans="4:8" x14ac:dyDescent="0.25">
      <c r="D7938" s="27">
        <v>33500</v>
      </c>
      <c r="E7938">
        <v>262</v>
      </c>
      <c r="F7938">
        <v>12.1</v>
      </c>
      <c r="G7938">
        <v>0</v>
      </c>
      <c r="H7938">
        <v>1.5756554241534448</v>
      </c>
    </row>
    <row r="7939" spans="4:8" x14ac:dyDescent="0.25">
      <c r="D7939" s="27">
        <v>33501</v>
      </c>
      <c r="E7939">
        <v>263</v>
      </c>
      <c r="F7939">
        <v>10.199999999999999</v>
      </c>
      <c r="G7939">
        <v>0</v>
      </c>
      <c r="H7939">
        <v>1.4302724851647302</v>
      </c>
    </row>
    <row r="7940" spans="4:8" x14ac:dyDescent="0.25">
      <c r="D7940" s="27">
        <v>33502</v>
      </c>
      <c r="E7940">
        <v>264</v>
      </c>
      <c r="F7940">
        <v>9.4280000000000008</v>
      </c>
      <c r="G7940">
        <v>0</v>
      </c>
      <c r="H7940">
        <v>1.2328313271716735</v>
      </c>
    </row>
    <row r="7941" spans="4:8" x14ac:dyDescent="0.25">
      <c r="D7941" s="27">
        <v>33503</v>
      </c>
      <c r="E7941">
        <v>265</v>
      </c>
      <c r="F7941">
        <v>11.97</v>
      </c>
      <c r="G7941">
        <v>7.8</v>
      </c>
      <c r="H7941">
        <v>1.5190154973443666</v>
      </c>
    </row>
    <row r="7942" spans="4:8" x14ac:dyDescent="0.25">
      <c r="D7942" s="27">
        <v>33504</v>
      </c>
      <c r="E7942">
        <v>266</v>
      </c>
      <c r="F7942">
        <v>10.91</v>
      </c>
      <c r="G7942">
        <v>4.3</v>
      </c>
      <c r="H7942">
        <v>1.9225849371816401</v>
      </c>
    </row>
    <row r="7943" spans="4:8" x14ac:dyDescent="0.25">
      <c r="D7943" s="27">
        <v>33505</v>
      </c>
      <c r="E7943">
        <v>267</v>
      </c>
      <c r="F7943">
        <v>10.62</v>
      </c>
      <c r="G7943">
        <v>2.2000000000000002</v>
      </c>
      <c r="H7943">
        <v>1.5803656221604634</v>
      </c>
    </row>
    <row r="7944" spans="4:8" x14ac:dyDescent="0.25">
      <c r="D7944" s="27">
        <v>33506</v>
      </c>
      <c r="E7944">
        <v>268</v>
      </c>
      <c r="F7944">
        <v>13.18</v>
      </c>
      <c r="G7944">
        <v>0</v>
      </c>
      <c r="H7944">
        <v>2.5700605781609798</v>
      </c>
    </row>
    <row r="7945" spans="4:8" x14ac:dyDescent="0.25">
      <c r="D7945" s="27">
        <v>33507</v>
      </c>
      <c r="E7945">
        <v>269</v>
      </c>
      <c r="F7945">
        <v>11.57</v>
      </c>
      <c r="G7945">
        <v>14.4</v>
      </c>
      <c r="H7945">
        <v>1.0135132588722136</v>
      </c>
    </row>
    <row r="7946" spans="4:8" x14ac:dyDescent="0.25">
      <c r="D7946" s="27">
        <v>33508</v>
      </c>
      <c r="E7946">
        <v>270</v>
      </c>
      <c r="F7946">
        <v>7.9089999999999998</v>
      </c>
      <c r="G7946">
        <v>0</v>
      </c>
      <c r="H7946">
        <v>1.064365429691702</v>
      </c>
    </row>
    <row r="7947" spans="4:8" x14ac:dyDescent="0.25">
      <c r="D7947" s="27">
        <v>33509</v>
      </c>
      <c r="E7947">
        <v>271</v>
      </c>
      <c r="F7947">
        <v>6.734</v>
      </c>
      <c r="G7947">
        <v>0</v>
      </c>
      <c r="H7947">
        <v>1.0044263569301299</v>
      </c>
    </row>
    <row r="7948" spans="4:8" x14ac:dyDescent="0.25">
      <c r="D7948" s="27">
        <v>33510</v>
      </c>
      <c r="E7948">
        <v>272</v>
      </c>
      <c r="F7948">
        <v>7.274</v>
      </c>
      <c r="G7948">
        <v>10.8</v>
      </c>
      <c r="H7948">
        <v>0.93872392617760625</v>
      </c>
    </row>
    <row r="7949" spans="4:8" x14ac:dyDescent="0.25">
      <c r="D7949" s="27">
        <v>33511</v>
      </c>
      <c r="E7949">
        <v>273</v>
      </c>
      <c r="F7949">
        <v>10.59</v>
      </c>
      <c r="G7949">
        <v>0.3</v>
      </c>
      <c r="H7949">
        <v>1.3702128989186644</v>
      </c>
    </row>
    <row r="7950" spans="4:8" x14ac:dyDescent="0.25">
      <c r="D7950" s="27">
        <v>33512</v>
      </c>
      <c r="E7950">
        <v>274</v>
      </c>
      <c r="F7950">
        <v>10.66</v>
      </c>
      <c r="G7950">
        <v>1.6</v>
      </c>
      <c r="H7950">
        <v>1.0341612484054044</v>
      </c>
    </row>
    <row r="7951" spans="4:8" x14ac:dyDescent="0.25">
      <c r="D7951" s="27">
        <v>33513</v>
      </c>
      <c r="E7951">
        <v>275</v>
      </c>
      <c r="F7951">
        <v>8.5589999999999993</v>
      </c>
      <c r="G7951">
        <v>0</v>
      </c>
      <c r="H7951">
        <v>1.0176530968141491</v>
      </c>
    </row>
    <row r="7952" spans="4:8" x14ac:dyDescent="0.25">
      <c r="D7952" s="27">
        <v>33514</v>
      </c>
      <c r="E7952">
        <v>276</v>
      </c>
      <c r="F7952">
        <v>6.61</v>
      </c>
      <c r="G7952">
        <v>3</v>
      </c>
      <c r="H7952">
        <v>1.0893130406974676</v>
      </c>
    </row>
    <row r="7953" spans="4:8" x14ac:dyDescent="0.25">
      <c r="D7953" s="27">
        <v>33515</v>
      </c>
      <c r="E7953">
        <v>277</v>
      </c>
      <c r="F7953">
        <v>10.65</v>
      </c>
      <c r="G7953">
        <v>0</v>
      </c>
      <c r="H7953">
        <v>1.1254127730506325</v>
      </c>
    </row>
    <row r="7954" spans="4:8" x14ac:dyDescent="0.25">
      <c r="D7954" s="27">
        <v>33516</v>
      </c>
      <c r="E7954">
        <v>278</v>
      </c>
      <c r="F7954">
        <v>9.8149999999999995</v>
      </c>
      <c r="G7954">
        <v>0.5</v>
      </c>
      <c r="H7954">
        <v>0.69683382617420397</v>
      </c>
    </row>
    <row r="7955" spans="4:8" x14ac:dyDescent="0.25">
      <c r="D7955" s="27">
        <v>33517</v>
      </c>
      <c r="E7955">
        <v>279</v>
      </c>
      <c r="F7955">
        <v>10.4</v>
      </c>
      <c r="G7955">
        <v>0</v>
      </c>
      <c r="H7955">
        <v>0.45841650677495727</v>
      </c>
    </row>
    <row r="7956" spans="4:8" x14ac:dyDescent="0.25">
      <c r="D7956" s="27">
        <v>33518</v>
      </c>
      <c r="E7956">
        <v>280</v>
      </c>
      <c r="F7956">
        <v>6.7</v>
      </c>
      <c r="G7956">
        <v>0</v>
      </c>
      <c r="H7956">
        <v>0.33958369759042561</v>
      </c>
    </row>
    <row r="7957" spans="4:8" x14ac:dyDescent="0.25">
      <c r="D7957" s="27">
        <v>33519</v>
      </c>
      <c r="E7957">
        <v>281</v>
      </c>
      <c r="F7957">
        <v>10.5</v>
      </c>
      <c r="G7957">
        <v>0</v>
      </c>
      <c r="H7957">
        <v>0.41188211737595293</v>
      </c>
    </row>
    <row r="7958" spans="4:8" x14ac:dyDescent="0.25">
      <c r="D7958" s="27">
        <v>33520</v>
      </c>
      <c r="E7958">
        <v>282</v>
      </c>
      <c r="F7958">
        <v>9.8000000000000007</v>
      </c>
      <c r="G7958">
        <v>0</v>
      </c>
      <c r="H7958">
        <v>0.36927474337604332</v>
      </c>
    </row>
    <row r="7959" spans="4:8" x14ac:dyDescent="0.25">
      <c r="D7959" s="27">
        <v>33521</v>
      </c>
      <c r="E7959">
        <v>283</v>
      </c>
      <c r="F7959">
        <v>6.6</v>
      </c>
      <c r="G7959">
        <v>0</v>
      </c>
      <c r="H7959">
        <v>0.33724582314426277</v>
      </c>
    </row>
    <row r="7960" spans="4:8" x14ac:dyDescent="0.25">
      <c r="D7960" s="27">
        <v>33522</v>
      </c>
      <c r="E7960">
        <v>284</v>
      </c>
      <c r="F7960">
        <v>7.4</v>
      </c>
      <c r="G7960">
        <v>0</v>
      </c>
      <c r="H7960">
        <v>0.33520924964218879</v>
      </c>
    </row>
    <row r="7961" spans="4:8" x14ac:dyDescent="0.25">
      <c r="D7961" s="27">
        <v>33523</v>
      </c>
      <c r="E7961">
        <v>285</v>
      </c>
      <c r="F7961">
        <v>8.1</v>
      </c>
      <c r="G7961">
        <v>0</v>
      </c>
      <c r="H7961">
        <v>0.34625496947847623</v>
      </c>
    </row>
    <row r="7962" spans="4:8" x14ac:dyDescent="0.25">
      <c r="D7962" s="27">
        <v>33524</v>
      </c>
      <c r="E7962">
        <v>286</v>
      </c>
      <c r="F7962">
        <v>8.5</v>
      </c>
      <c r="G7962">
        <v>0</v>
      </c>
      <c r="H7962">
        <v>0.37113740237612275</v>
      </c>
    </row>
    <row r="7963" spans="4:8" x14ac:dyDescent="0.25">
      <c r="D7963" s="27">
        <v>33525</v>
      </c>
      <c r="E7963">
        <v>287</v>
      </c>
      <c r="F7963">
        <v>10</v>
      </c>
      <c r="G7963">
        <v>4.2</v>
      </c>
      <c r="H7963">
        <v>0.36234607261155216</v>
      </c>
    </row>
    <row r="7964" spans="4:8" x14ac:dyDescent="0.25">
      <c r="D7964" s="27">
        <v>33526</v>
      </c>
      <c r="E7964">
        <v>288</v>
      </c>
      <c r="F7964">
        <v>8.6059999999999999</v>
      </c>
      <c r="G7964">
        <v>0.3</v>
      </c>
      <c r="H7964">
        <v>0.35532490798594801</v>
      </c>
    </row>
    <row r="7965" spans="4:8" x14ac:dyDescent="0.25">
      <c r="D7965" s="27">
        <v>33527</v>
      </c>
      <c r="E7965">
        <v>289</v>
      </c>
      <c r="F7965">
        <v>9.2219999999999995</v>
      </c>
      <c r="G7965">
        <v>1.2</v>
      </c>
      <c r="H7965">
        <v>0.36020499015887492</v>
      </c>
    </row>
    <row r="7966" spans="4:8" x14ac:dyDescent="0.25">
      <c r="D7966" s="27">
        <v>33528</v>
      </c>
      <c r="E7966">
        <v>290</v>
      </c>
      <c r="F7966">
        <v>10.8</v>
      </c>
      <c r="G7966">
        <v>3.8</v>
      </c>
      <c r="H7966">
        <v>0.87448718025624284</v>
      </c>
    </row>
    <row r="7967" spans="4:8" x14ac:dyDescent="0.25">
      <c r="D7967" s="27">
        <v>33529</v>
      </c>
      <c r="E7967">
        <v>291</v>
      </c>
      <c r="F7967">
        <v>6.66</v>
      </c>
      <c r="G7967">
        <v>3.5</v>
      </c>
      <c r="H7967">
        <v>0.41838017885016632</v>
      </c>
    </row>
    <row r="7968" spans="4:8" x14ac:dyDescent="0.25">
      <c r="D7968" s="27">
        <v>33530</v>
      </c>
      <c r="E7968">
        <v>292</v>
      </c>
      <c r="F7968">
        <v>4.798</v>
      </c>
      <c r="G7968">
        <v>1</v>
      </c>
      <c r="H7968">
        <v>0.41673675607663119</v>
      </c>
    </row>
    <row r="7969" spans="4:8" x14ac:dyDescent="0.25">
      <c r="D7969" s="27">
        <v>33531</v>
      </c>
      <c r="E7969">
        <v>293</v>
      </c>
      <c r="F7969">
        <v>-0.95279999999999998</v>
      </c>
      <c r="G7969">
        <v>0</v>
      </c>
      <c r="H7969">
        <v>0.91857269725201629</v>
      </c>
    </row>
    <row r="7970" spans="4:8" x14ac:dyDescent="0.25">
      <c r="D7970" s="27">
        <v>33532</v>
      </c>
      <c r="E7970">
        <v>294</v>
      </c>
      <c r="F7970">
        <v>-1.0940000000000001</v>
      </c>
      <c r="G7970">
        <v>0</v>
      </c>
      <c r="H7970">
        <v>0.44127512923982792</v>
      </c>
    </row>
    <row r="7971" spans="4:8" x14ac:dyDescent="0.25">
      <c r="D7971" s="27">
        <v>33533</v>
      </c>
      <c r="E7971">
        <v>295</v>
      </c>
      <c r="F7971">
        <v>2.95</v>
      </c>
      <c r="G7971">
        <v>0</v>
      </c>
      <c r="H7971">
        <v>0.94552125176638468</v>
      </c>
    </row>
    <row r="7972" spans="4:8" x14ac:dyDescent="0.25">
      <c r="D7972" s="27">
        <v>33534</v>
      </c>
      <c r="E7972">
        <v>296</v>
      </c>
      <c r="F7972">
        <v>1.899</v>
      </c>
      <c r="G7972">
        <v>0.6</v>
      </c>
      <c r="H7972">
        <v>0.39718777283090839</v>
      </c>
    </row>
    <row r="7973" spans="4:8" x14ac:dyDescent="0.25">
      <c r="D7973" s="27">
        <v>33535</v>
      </c>
      <c r="E7973">
        <v>297</v>
      </c>
      <c r="F7973">
        <v>2.6709999999999998</v>
      </c>
      <c r="G7973">
        <v>0.5</v>
      </c>
      <c r="H7973">
        <v>0.14096080659035332</v>
      </c>
    </row>
    <row r="7974" spans="4:8" x14ac:dyDescent="0.25">
      <c r="D7974" s="27">
        <v>33536</v>
      </c>
      <c r="E7974">
        <v>298</v>
      </c>
      <c r="F7974">
        <v>5.7370000000000001</v>
      </c>
      <c r="G7974">
        <v>0</v>
      </c>
      <c r="H7974">
        <v>5.4796764866208991E-2</v>
      </c>
    </row>
    <row r="7975" spans="4:8" x14ac:dyDescent="0.25">
      <c r="D7975" s="27">
        <v>33537</v>
      </c>
      <c r="E7975">
        <v>299</v>
      </c>
      <c r="F7975">
        <v>5.22</v>
      </c>
      <c r="G7975">
        <v>0.6</v>
      </c>
      <c r="H7975">
        <v>0.19843364239358544</v>
      </c>
    </row>
    <row r="7976" spans="4:8" x14ac:dyDescent="0.25">
      <c r="D7976" s="27">
        <v>33538</v>
      </c>
      <c r="E7976">
        <v>300</v>
      </c>
      <c r="F7976">
        <v>6.0389999999999997</v>
      </c>
      <c r="G7976">
        <v>1.9</v>
      </c>
      <c r="H7976">
        <v>0.1881242301892824</v>
      </c>
    </row>
    <row r="7977" spans="4:8" x14ac:dyDescent="0.25">
      <c r="D7977" s="27">
        <v>33539</v>
      </c>
      <c r="E7977">
        <v>301</v>
      </c>
      <c r="F7977">
        <v>5.44</v>
      </c>
      <c r="G7977">
        <v>0.6</v>
      </c>
      <c r="H7977">
        <v>0.19237307480497537</v>
      </c>
    </row>
    <row r="7978" spans="4:8" x14ac:dyDescent="0.25">
      <c r="D7978" s="27">
        <v>33540</v>
      </c>
      <c r="E7978">
        <v>302</v>
      </c>
      <c r="F7978">
        <v>4.4489999999999998</v>
      </c>
      <c r="G7978">
        <v>0</v>
      </c>
      <c r="H7978">
        <v>0.16639305952229533</v>
      </c>
    </row>
    <row r="7979" spans="4:8" x14ac:dyDescent="0.25">
      <c r="D7979" s="27">
        <v>33541</v>
      </c>
      <c r="E7979">
        <v>303</v>
      </c>
      <c r="F7979">
        <v>4.4790000000000001</v>
      </c>
      <c r="G7979">
        <v>0</v>
      </c>
      <c r="H7979">
        <v>0.22287092411055037</v>
      </c>
    </row>
    <row r="7980" spans="4:8" x14ac:dyDescent="0.25">
      <c r="D7980" s="27">
        <v>33542</v>
      </c>
      <c r="E7980">
        <v>304</v>
      </c>
      <c r="F7980">
        <v>4.8600000000000003</v>
      </c>
      <c r="G7980">
        <v>0</v>
      </c>
      <c r="H7980">
        <v>0.80000101935158641</v>
      </c>
    </row>
    <row r="7981" spans="4:8" x14ac:dyDescent="0.25">
      <c r="D7981" s="27">
        <v>33543</v>
      </c>
      <c r="E7981">
        <v>305</v>
      </c>
      <c r="F7981">
        <v>5.1710000000000003</v>
      </c>
      <c r="G7981">
        <v>0</v>
      </c>
      <c r="H7981">
        <v>1.0162658918643988</v>
      </c>
    </row>
    <row r="7982" spans="4:8" x14ac:dyDescent="0.25">
      <c r="D7982" s="27">
        <v>33544</v>
      </c>
      <c r="E7982">
        <v>306</v>
      </c>
      <c r="F7982">
        <v>6.74</v>
      </c>
      <c r="G7982">
        <v>7</v>
      </c>
      <c r="H7982">
        <v>0.7054118432429165</v>
      </c>
    </row>
    <row r="7983" spans="4:8" x14ac:dyDescent="0.25">
      <c r="D7983" s="27">
        <v>33545</v>
      </c>
      <c r="E7983">
        <v>307</v>
      </c>
      <c r="F7983">
        <v>8.3350000000000009</v>
      </c>
      <c r="G7983">
        <v>4.9000000000000004</v>
      </c>
      <c r="H7983">
        <v>0.47904386236643881</v>
      </c>
    </row>
    <row r="7984" spans="4:8" x14ac:dyDescent="0.25">
      <c r="D7984" s="27">
        <v>33546</v>
      </c>
      <c r="E7984">
        <v>308</v>
      </c>
      <c r="F7984">
        <v>6.57</v>
      </c>
      <c r="G7984">
        <v>0</v>
      </c>
      <c r="H7984">
        <v>0.77613109559051985</v>
      </c>
    </row>
    <row r="7985" spans="4:8" x14ac:dyDescent="0.25">
      <c r="D7985" s="27">
        <v>33547</v>
      </c>
      <c r="E7985">
        <v>309</v>
      </c>
      <c r="F7985">
        <v>4.9740000000000002</v>
      </c>
      <c r="G7985">
        <v>2.5</v>
      </c>
      <c r="H7985">
        <v>0.26103242289782458</v>
      </c>
    </row>
    <row r="7986" spans="4:8" x14ac:dyDescent="0.25">
      <c r="D7986" s="27">
        <v>33548</v>
      </c>
      <c r="E7986">
        <v>310</v>
      </c>
      <c r="F7986">
        <v>3.3090000000000002</v>
      </c>
      <c r="G7986">
        <v>0.5</v>
      </c>
      <c r="H7986">
        <v>0.13046765223571621</v>
      </c>
    </row>
    <row r="7987" spans="4:8" x14ac:dyDescent="0.25">
      <c r="D7987" s="27">
        <v>33549</v>
      </c>
      <c r="E7987">
        <v>311</v>
      </c>
      <c r="F7987">
        <v>3.262</v>
      </c>
      <c r="G7987">
        <v>0.5</v>
      </c>
      <c r="H7987">
        <v>0.17785755886766375</v>
      </c>
    </row>
    <row r="7988" spans="4:8" x14ac:dyDescent="0.25">
      <c r="D7988" s="27">
        <v>33550</v>
      </c>
      <c r="E7988">
        <v>312</v>
      </c>
      <c r="F7988">
        <v>3.956</v>
      </c>
      <c r="G7988">
        <v>2.1</v>
      </c>
      <c r="H7988">
        <v>0.13640382756120281</v>
      </c>
    </row>
    <row r="7989" spans="4:8" x14ac:dyDescent="0.25">
      <c r="D7989" s="27">
        <v>33551</v>
      </c>
      <c r="E7989">
        <v>313</v>
      </c>
      <c r="F7989">
        <v>1.349</v>
      </c>
      <c r="G7989">
        <v>0</v>
      </c>
      <c r="H7989">
        <v>0.15521711305990119</v>
      </c>
    </row>
    <row r="7990" spans="4:8" x14ac:dyDescent="0.25">
      <c r="D7990" s="27">
        <v>33552</v>
      </c>
      <c r="E7990">
        <v>314</v>
      </c>
      <c r="F7990">
        <v>-1.579</v>
      </c>
      <c r="G7990">
        <v>0</v>
      </c>
      <c r="H7990">
        <v>0.13256338388663585</v>
      </c>
    </row>
    <row r="7991" spans="4:8" x14ac:dyDescent="0.25">
      <c r="D7991" s="27">
        <v>33553</v>
      </c>
      <c r="E7991">
        <v>315</v>
      </c>
      <c r="F7991">
        <v>0.86939999999999995</v>
      </c>
      <c r="G7991">
        <v>7.1</v>
      </c>
      <c r="H7991">
        <v>0.15122848416013449</v>
      </c>
    </row>
    <row r="7992" spans="4:8" x14ac:dyDescent="0.25">
      <c r="D7992" s="27">
        <v>33554</v>
      </c>
      <c r="E7992">
        <v>316</v>
      </c>
      <c r="F7992">
        <v>3.831</v>
      </c>
      <c r="G7992">
        <v>0</v>
      </c>
      <c r="H7992">
        <v>5.0074595504748048E-2</v>
      </c>
    </row>
    <row r="7993" spans="4:8" x14ac:dyDescent="0.25">
      <c r="D7993" s="27">
        <v>33555</v>
      </c>
      <c r="E7993">
        <v>317</v>
      </c>
      <c r="F7993">
        <v>4.6050000000000004</v>
      </c>
      <c r="G7993">
        <v>6.3</v>
      </c>
      <c r="H7993">
        <v>0.63979531872608175</v>
      </c>
    </row>
    <row r="7994" spans="4:8" x14ac:dyDescent="0.25">
      <c r="D7994" s="27">
        <v>33556</v>
      </c>
      <c r="E7994">
        <v>318</v>
      </c>
      <c r="F7994">
        <v>3.3740000000000001</v>
      </c>
      <c r="G7994">
        <v>0.1</v>
      </c>
      <c r="H7994">
        <v>0.19818313182074637</v>
      </c>
    </row>
    <row r="7995" spans="4:8" x14ac:dyDescent="0.25">
      <c r="D7995" s="27">
        <v>33557</v>
      </c>
      <c r="E7995">
        <v>319</v>
      </c>
      <c r="F7995">
        <v>1.774</v>
      </c>
      <c r="G7995">
        <v>0</v>
      </c>
      <c r="H7995">
        <v>8.9244880275612185E-2</v>
      </c>
    </row>
    <row r="7996" spans="4:8" x14ac:dyDescent="0.25">
      <c r="D7996" s="27">
        <v>33558</v>
      </c>
      <c r="E7996">
        <v>320</v>
      </c>
      <c r="F7996">
        <v>-1.431</v>
      </c>
      <c r="G7996">
        <v>0</v>
      </c>
      <c r="H7996">
        <v>-0.42044708720703022</v>
      </c>
    </row>
    <row r="7997" spans="4:8" x14ac:dyDescent="0.25">
      <c r="D7997" s="27">
        <v>33559</v>
      </c>
      <c r="E7997">
        <v>321</v>
      </c>
      <c r="F7997">
        <v>-4.133</v>
      </c>
      <c r="G7997">
        <v>0</v>
      </c>
      <c r="H7997">
        <v>6.0506342764619366E-2</v>
      </c>
    </row>
    <row r="7998" spans="4:8" x14ac:dyDescent="0.25">
      <c r="D7998" s="27">
        <v>33560</v>
      </c>
      <c r="E7998">
        <v>322</v>
      </c>
      <c r="F7998">
        <v>1.4970000000000001</v>
      </c>
      <c r="G7998">
        <v>0.2</v>
      </c>
      <c r="H7998">
        <v>0.511962045543363</v>
      </c>
    </row>
    <row r="7999" spans="4:8" x14ac:dyDescent="0.25">
      <c r="D7999" s="27">
        <v>33561</v>
      </c>
      <c r="E7999">
        <v>323</v>
      </c>
      <c r="F7999">
        <v>0.22919999999999999</v>
      </c>
      <c r="G7999">
        <v>0</v>
      </c>
      <c r="H7999">
        <v>0.56121747043656767</v>
      </c>
    </row>
    <row r="8000" spans="4:8" x14ac:dyDescent="0.25">
      <c r="D8000" s="27">
        <v>33562</v>
      </c>
      <c r="E8000">
        <v>324</v>
      </c>
      <c r="F8000">
        <v>-3.9980000000000002</v>
      </c>
      <c r="G8000">
        <v>0</v>
      </c>
      <c r="H8000">
        <v>-0.12946904862886147</v>
      </c>
    </row>
    <row r="8001" spans="4:8" x14ac:dyDescent="0.25">
      <c r="D8001" s="27">
        <v>33563</v>
      </c>
      <c r="E8001">
        <v>325</v>
      </c>
      <c r="F8001">
        <v>-2.1970000000000001</v>
      </c>
      <c r="G8001">
        <v>2.9</v>
      </c>
      <c r="H8001">
        <v>0.40831054741268175</v>
      </c>
    </row>
    <row r="8002" spans="4:8" x14ac:dyDescent="0.25">
      <c r="D8002" s="27">
        <v>33564</v>
      </c>
      <c r="E8002">
        <v>326</v>
      </c>
      <c r="F8002">
        <v>3.44</v>
      </c>
      <c r="G8002">
        <v>0.4</v>
      </c>
      <c r="H8002">
        <v>0.17092290988338885</v>
      </c>
    </row>
    <row r="8003" spans="4:8" x14ac:dyDescent="0.25">
      <c r="D8003" s="27">
        <v>33565</v>
      </c>
      <c r="E8003">
        <v>327</v>
      </c>
      <c r="F8003">
        <v>5.258</v>
      </c>
      <c r="G8003">
        <v>0.2</v>
      </c>
      <c r="H8003">
        <v>0.15594825974899246</v>
      </c>
    </row>
    <row r="8004" spans="4:8" x14ac:dyDescent="0.25">
      <c r="D8004" s="27">
        <v>33566</v>
      </c>
      <c r="E8004">
        <v>328</v>
      </c>
      <c r="F8004">
        <v>6.8120000000000003</v>
      </c>
      <c r="G8004">
        <v>0</v>
      </c>
      <c r="H8004">
        <v>0.38096176750025851</v>
      </c>
    </row>
    <row r="8005" spans="4:8" x14ac:dyDescent="0.25">
      <c r="D8005" s="27">
        <v>33567</v>
      </c>
      <c r="E8005">
        <v>329</v>
      </c>
      <c r="F8005">
        <v>7.0650000000000004</v>
      </c>
      <c r="G8005">
        <v>0</v>
      </c>
      <c r="H8005">
        <v>0.39803441096460179</v>
      </c>
    </row>
    <row r="8006" spans="4:8" x14ac:dyDescent="0.25">
      <c r="D8006" s="27">
        <v>33568</v>
      </c>
      <c r="E8006">
        <v>330</v>
      </c>
      <c r="F8006">
        <v>4.2060000000000004</v>
      </c>
      <c r="G8006">
        <v>0</v>
      </c>
      <c r="H8006">
        <v>0.3133696597219916</v>
      </c>
    </row>
    <row r="8007" spans="4:8" x14ac:dyDescent="0.25">
      <c r="D8007" s="27">
        <v>33569</v>
      </c>
      <c r="E8007">
        <v>331</v>
      </c>
      <c r="F8007">
        <v>5.5190000000000001</v>
      </c>
      <c r="G8007">
        <v>0.1</v>
      </c>
      <c r="H8007">
        <v>0.27400049981777724</v>
      </c>
    </row>
    <row r="8008" spans="4:8" x14ac:dyDescent="0.25">
      <c r="D8008" s="27">
        <v>33570</v>
      </c>
      <c r="E8008">
        <v>332</v>
      </c>
      <c r="F8008">
        <v>6.3739999999999997</v>
      </c>
      <c r="G8008">
        <v>0</v>
      </c>
      <c r="H8008">
        <v>0.43404888624724614</v>
      </c>
    </row>
    <row r="8009" spans="4:8" x14ac:dyDescent="0.25">
      <c r="D8009" s="27">
        <v>33571</v>
      </c>
      <c r="E8009">
        <v>333</v>
      </c>
      <c r="F8009">
        <v>4.4749999999999996</v>
      </c>
      <c r="G8009">
        <v>2</v>
      </c>
      <c r="H8009">
        <v>0.32919096174791285</v>
      </c>
    </row>
    <row r="8010" spans="4:8" x14ac:dyDescent="0.25">
      <c r="D8010" s="27">
        <v>33572</v>
      </c>
      <c r="E8010">
        <v>334</v>
      </c>
      <c r="F8010">
        <v>3.4849999999999999</v>
      </c>
      <c r="G8010">
        <v>0</v>
      </c>
      <c r="H8010">
        <v>0.11117000022490441</v>
      </c>
    </row>
    <row r="8011" spans="4:8" x14ac:dyDescent="0.25">
      <c r="D8011" s="27">
        <v>33573</v>
      </c>
      <c r="E8011">
        <v>335</v>
      </c>
      <c r="F8011">
        <v>5.28</v>
      </c>
      <c r="G8011">
        <v>0</v>
      </c>
      <c r="H8011">
        <v>0.31829962648987725</v>
      </c>
    </row>
    <row r="8012" spans="4:8" x14ac:dyDescent="0.25">
      <c r="D8012" s="27">
        <v>33574</v>
      </c>
      <c r="E8012">
        <v>336</v>
      </c>
      <c r="F8012">
        <v>-0.24030000000000001</v>
      </c>
      <c r="G8012">
        <v>0</v>
      </c>
      <c r="H8012">
        <v>-0.37268330695180657</v>
      </c>
    </row>
    <row r="8013" spans="4:8" x14ac:dyDescent="0.25">
      <c r="D8013" s="27">
        <v>33575</v>
      </c>
      <c r="E8013">
        <v>337</v>
      </c>
      <c r="F8013">
        <v>0.40689999999999998</v>
      </c>
      <c r="G8013">
        <v>0</v>
      </c>
      <c r="H8013">
        <v>-4.5597547972184571E-2</v>
      </c>
    </row>
    <row r="8014" spans="4:8" x14ac:dyDescent="0.25">
      <c r="D8014" s="27">
        <v>33576</v>
      </c>
      <c r="E8014">
        <v>338</v>
      </c>
      <c r="F8014">
        <v>1.0029999999999999</v>
      </c>
      <c r="G8014">
        <v>0</v>
      </c>
      <c r="H8014">
        <v>0.10223385275687535</v>
      </c>
    </row>
    <row r="8015" spans="4:8" x14ac:dyDescent="0.25">
      <c r="D8015" s="27">
        <v>33577</v>
      </c>
      <c r="E8015">
        <v>339</v>
      </c>
      <c r="F8015">
        <v>-0.74309999999999998</v>
      </c>
      <c r="G8015">
        <v>0</v>
      </c>
      <c r="H8015">
        <v>0.40252516701617819</v>
      </c>
    </row>
    <row r="8016" spans="4:8" x14ac:dyDescent="0.25">
      <c r="D8016" s="27">
        <v>33578</v>
      </c>
      <c r="E8016">
        <v>340</v>
      </c>
      <c r="F8016">
        <v>-1.1809999999999999E-2</v>
      </c>
      <c r="G8016">
        <v>0.3</v>
      </c>
      <c r="H8016">
        <v>0.24856540073933725</v>
      </c>
    </row>
    <row r="8017" spans="4:8" x14ac:dyDescent="0.25">
      <c r="D8017" s="27">
        <v>33579</v>
      </c>
      <c r="E8017">
        <v>341</v>
      </c>
      <c r="F8017">
        <v>-0.59099999999999997</v>
      </c>
      <c r="G8017">
        <v>0.9</v>
      </c>
      <c r="H8017">
        <v>6.6506823398431086E-2</v>
      </c>
    </row>
    <row r="8018" spans="4:8" x14ac:dyDescent="0.25">
      <c r="D8018" s="27">
        <v>33580</v>
      </c>
      <c r="E8018">
        <v>342</v>
      </c>
      <c r="F8018">
        <v>-0.4778</v>
      </c>
      <c r="G8018">
        <v>0</v>
      </c>
      <c r="H8018">
        <v>-3.3217913135627623E-3</v>
      </c>
    </row>
    <row r="8019" spans="4:8" x14ac:dyDescent="0.25">
      <c r="D8019" s="27">
        <v>33581</v>
      </c>
      <c r="E8019">
        <v>343</v>
      </c>
      <c r="F8019">
        <v>-4.1630000000000003</v>
      </c>
      <c r="G8019">
        <v>0</v>
      </c>
      <c r="H8019">
        <v>2.3601757241709931E-3</v>
      </c>
    </row>
    <row r="8020" spans="4:8" x14ac:dyDescent="0.25">
      <c r="D8020" s="27">
        <v>33582</v>
      </c>
      <c r="E8020">
        <v>344</v>
      </c>
      <c r="F8020">
        <v>-1.0209999999999999</v>
      </c>
      <c r="G8020">
        <v>0.2</v>
      </c>
      <c r="H8020">
        <v>0.11980603787249376</v>
      </c>
    </row>
    <row r="8021" spans="4:8" x14ac:dyDescent="0.25">
      <c r="D8021" s="27">
        <v>33583</v>
      </c>
      <c r="E8021">
        <v>345</v>
      </c>
      <c r="F8021">
        <v>1.105</v>
      </c>
      <c r="G8021">
        <v>0</v>
      </c>
      <c r="H8021">
        <v>-1.3933072856872755E-2</v>
      </c>
    </row>
    <row r="8022" spans="4:8" x14ac:dyDescent="0.25">
      <c r="D8022" s="27">
        <v>33584</v>
      </c>
      <c r="E8022">
        <v>346</v>
      </c>
      <c r="F8022">
        <v>1.077</v>
      </c>
      <c r="G8022">
        <v>0</v>
      </c>
      <c r="H8022">
        <v>0.33782155675706371</v>
      </c>
    </row>
    <row r="8023" spans="4:8" x14ac:dyDescent="0.25">
      <c r="D8023" s="27">
        <v>33585</v>
      </c>
      <c r="E8023">
        <v>347</v>
      </c>
      <c r="F8023">
        <v>6.0359999999999996</v>
      </c>
      <c r="G8023">
        <v>6.1</v>
      </c>
      <c r="H8023">
        <v>0.54588421806751519</v>
      </c>
    </row>
    <row r="8024" spans="4:8" x14ac:dyDescent="0.25">
      <c r="D8024" s="27">
        <v>33586</v>
      </c>
      <c r="E8024">
        <v>348</v>
      </c>
      <c r="F8024">
        <v>0.9708</v>
      </c>
      <c r="G8024">
        <v>0.5</v>
      </c>
      <c r="H8024">
        <v>-0.21244303080682589</v>
      </c>
    </row>
    <row r="8025" spans="4:8" x14ac:dyDescent="0.25">
      <c r="D8025" s="27">
        <v>33587</v>
      </c>
      <c r="E8025">
        <v>349</v>
      </c>
      <c r="F8025">
        <v>-1.3160000000000001</v>
      </c>
      <c r="G8025">
        <v>2.6</v>
      </c>
      <c r="H8025">
        <v>0.11641013603809101</v>
      </c>
    </row>
    <row r="8026" spans="4:8" x14ac:dyDescent="0.25">
      <c r="D8026" s="27">
        <v>33588</v>
      </c>
      <c r="E8026">
        <v>350</v>
      </c>
      <c r="F8026">
        <v>-3.0680000000000001</v>
      </c>
      <c r="G8026">
        <v>0.1</v>
      </c>
      <c r="H8026">
        <v>-0.36564782638008431</v>
      </c>
    </row>
    <row r="8027" spans="4:8" x14ac:dyDescent="0.25">
      <c r="D8027" s="27">
        <v>33589</v>
      </c>
      <c r="E8027">
        <v>351</v>
      </c>
      <c r="F8027">
        <v>1.502</v>
      </c>
      <c r="G8027">
        <v>3.9</v>
      </c>
      <c r="H8027">
        <v>0.22863452660357331</v>
      </c>
    </row>
    <row r="8028" spans="4:8" x14ac:dyDescent="0.25">
      <c r="D8028" s="27">
        <v>33590</v>
      </c>
      <c r="E8028">
        <v>352</v>
      </c>
      <c r="F8028">
        <v>2.7170000000000001</v>
      </c>
      <c r="G8028">
        <v>1.4</v>
      </c>
      <c r="H8028">
        <v>0.23595927838781661</v>
      </c>
    </row>
    <row r="8029" spans="4:8" x14ac:dyDescent="0.25">
      <c r="D8029" s="27">
        <v>33591</v>
      </c>
      <c r="E8029">
        <v>353</v>
      </c>
      <c r="F8029">
        <v>1.643</v>
      </c>
      <c r="G8029">
        <v>2.2000000000000002</v>
      </c>
      <c r="H8029">
        <v>0.20603890648908871</v>
      </c>
    </row>
    <row r="8030" spans="4:8" x14ac:dyDescent="0.25">
      <c r="D8030" s="27">
        <v>33592</v>
      </c>
      <c r="E8030">
        <v>354</v>
      </c>
      <c r="F8030">
        <v>2.4009999999999998</v>
      </c>
      <c r="G8030">
        <v>1.4</v>
      </c>
      <c r="H8030">
        <v>0.40981412814187274</v>
      </c>
    </row>
    <row r="8031" spans="4:8" x14ac:dyDescent="0.25">
      <c r="D8031" s="27">
        <v>33593</v>
      </c>
      <c r="E8031">
        <v>355</v>
      </c>
      <c r="F8031">
        <v>-0.64510000000000001</v>
      </c>
      <c r="G8031">
        <v>0</v>
      </c>
      <c r="H8031">
        <v>-0.25045314228584448</v>
      </c>
    </row>
    <row r="8032" spans="4:8" x14ac:dyDescent="0.25">
      <c r="D8032" s="27">
        <v>33594</v>
      </c>
      <c r="E8032">
        <v>356</v>
      </c>
      <c r="F8032">
        <v>-5.1680000000000001</v>
      </c>
      <c r="G8032">
        <v>2</v>
      </c>
      <c r="H8032">
        <v>-0.10911751623220749</v>
      </c>
    </row>
    <row r="8033" spans="4:8" x14ac:dyDescent="0.25">
      <c r="D8033" s="27">
        <v>33595</v>
      </c>
      <c r="E8033">
        <v>357</v>
      </c>
      <c r="F8033">
        <v>2.4129999999999998</v>
      </c>
      <c r="G8033">
        <v>0.2</v>
      </c>
      <c r="H8033">
        <v>0.47799742096636333</v>
      </c>
    </row>
    <row r="8034" spans="4:8" x14ac:dyDescent="0.25">
      <c r="D8034" s="27">
        <v>33596</v>
      </c>
      <c r="E8034">
        <v>358</v>
      </c>
      <c r="F8034">
        <v>-4.2450000000000001</v>
      </c>
      <c r="G8034">
        <v>0.1</v>
      </c>
      <c r="H8034">
        <v>0.48386793943636552</v>
      </c>
    </row>
    <row r="8035" spans="4:8" x14ac:dyDescent="0.25">
      <c r="D8035" s="27">
        <v>33597</v>
      </c>
      <c r="E8035">
        <v>359</v>
      </c>
      <c r="F8035">
        <v>-4.2080000000000002</v>
      </c>
      <c r="G8035">
        <v>5.3</v>
      </c>
      <c r="H8035">
        <v>0.25368476675787099</v>
      </c>
    </row>
    <row r="8036" spans="4:8" x14ac:dyDescent="0.25">
      <c r="D8036" s="27">
        <v>33598</v>
      </c>
      <c r="E8036">
        <v>360</v>
      </c>
      <c r="F8036">
        <v>0.1368</v>
      </c>
      <c r="G8036">
        <v>6.9</v>
      </c>
      <c r="H8036">
        <v>0.11834376119054621</v>
      </c>
    </row>
    <row r="8037" spans="4:8" x14ac:dyDescent="0.25">
      <c r="D8037" s="27">
        <v>33599</v>
      </c>
      <c r="E8037">
        <v>361</v>
      </c>
      <c r="F8037">
        <v>-2.5390000000000001</v>
      </c>
      <c r="G8037">
        <v>0</v>
      </c>
      <c r="H8037">
        <v>0.14695067299949024</v>
      </c>
    </row>
    <row r="8038" spans="4:8" x14ac:dyDescent="0.25">
      <c r="D8038" s="27">
        <v>33600</v>
      </c>
      <c r="E8038">
        <v>362</v>
      </c>
      <c r="F8038">
        <v>-1.45</v>
      </c>
      <c r="G8038">
        <v>0.2</v>
      </c>
      <c r="H8038">
        <v>0.17904277411203579</v>
      </c>
    </row>
    <row r="8039" spans="4:8" x14ac:dyDescent="0.25">
      <c r="D8039" s="27">
        <v>33601</v>
      </c>
      <c r="E8039">
        <v>363</v>
      </c>
      <c r="F8039">
        <v>2.7730000000000001</v>
      </c>
      <c r="G8039">
        <v>0</v>
      </c>
      <c r="H8039">
        <v>0.66318458252236623</v>
      </c>
    </row>
    <row r="8040" spans="4:8" x14ac:dyDescent="0.25">
      <c r="D8040" s="27">
        <v>33602</v>
      </c>
      <c r="E8040">
        <v>364</v>
      </c>
      <c r="F8040">
        <v>1.3029999999999999</v>
      </c>
      <c r="G8040">
        <v>0</v>
      </c>
      <c r="H8040">
        <v>0.96914335197194901</v>
      </c>
    </row>
    <row r="8041" spans="4:8" x14ac:dyDescent="0.25">
      <c r="D8041" s="27">
        <v>33603</v>
      </c>
      <c r="E8041">
        <v>365</v>
      </c>
      <c r="F8041">
        <v>-2.597</v>
      </c>
      <c r="G8041">
        <v>0.3</v>
      </c>
      <c r="H8041">
        <v>0.3516876242727871</v>
      </c>
    </row>
    <row r="8042" spans="4:8" x14ac:dyDescent="0.25">
      <c r="D8042" s="27">
        <v>33604</v>
      </c>
      <c r="E8042">
        <v>1</v>
      </c>
      <c r="F8042">
        <v>3.2509999999999999</v>
      </c>
      <c r="G8042">
        <v>0</v>
      </c>
      <c r="H8042">
        <v>0.90964545307974765</v>
      </c>
    </row>
    <row r="8043" spans="4:8" x14ac:dyDescent="0.25">
      <c r="D8043" s="27">
        <v>33605</v>
      </c>
      <c r="E8043">
        <v>2</v>
      </c>
      <c r="F8043">
        <v>3.597</v>
      </c>
      <c r="G8043">
        <v>0.6</v>
      </c>
      <c r="H8043">
        <v>0.38554507337027338</v>
      </c>
    </row>
    <row r="8044" spans="4:8" x14ac:dyDescent="0.25">
      <c r="D8044" s="27">
        <v>33606</v>
      </c>
      <c r="E8044">
        <v>3</v>
      </c>
      <c r="F8044">
        <v>8.09</v>
      </c>
      <c r="G8044">
        <v>0</v>
      </c>
      <c r="H8044">
        <v>0.93279562786385495</v>
      </c>
    </row>
    <row r="8045" spans="4:8" x14ac:dyDescent="0.25">
      <c r="D8045" s="27">
        <v>33607</v>
      </c>
      <c r="E8045">
        <v>4</v>
      </c>
      <c r="F8045">
        <v>3.1619999999999999</v>
      </c>
      <c r="G8045">
        <v>0</v>
      </c>
      <c r="H8045">
        <v>0.90938464538766317</v>
      </c>
    </row>
    <row r="8046" spans="4:8" x14ac:dyDescent="0.25">
      <c r="D8046" s="27">
        <v>33608</v>
      </c>
      <c r="E8046">
        <v>5</v>
      </c>
      <c r="F8046">
        <v>-0.84650000000000003</v>
      </c>
      <c r="G8046">
        <v>0</v>
      </c>
      <c r="H8046">
        <v>0.22020174517409907</v>
      </c>
    </row>
    <row r="8047" spans="4:8" x14ac:dyDescent="0.25">
      <c r="D8047" s="27">
        <v>33609</v>
      </c>
      <c r="E8047">
        <v>6</v>
      </c>
      <c r="F8047">
        <v>-3.0369999999999999</v>
      </c>
      <c r="G8047">
        <v>2.2000000000000002</v>
      </c>
      <c r="H8047">
        <v>5.2123912169406303E-2</v>
      </c>
    </row>
    <row r="8048" spans="4:8" x14ac:dyDescent="0.25">
      <c r="D8048" s="27">
        <v>33610</v>
      </c>
      <c r="E8048">
        <v>7</v>
      </c>
      <c r="F8048">
        <v>0.89239999999999997</v>
      </c>
      <c r="G8048">
        <v>2.1</v>
      </c>
      <c r="H8048">
        <v>4.5636674304567609E-2</v>
      </c>
    </row>
    <row r="8049" spans="4:8" x14ac:dyDescent="0.25">
      <c r="D8049" s="27">
        <v>33611</v>
      </c>
      <c r="E8049">
        <v>8</v>
      </c>
      <c r="F8049">
        <v>3.9550000000000001</v>
      </c>
      <c r="G8049">
        <v>1.5</v>
      </c>
      <c r="H8049">
        <v>0.10115867671374454</v>
      </c>
    </row>
    <row r="8050" spans="4:8" x14ac:dyDescent="0.25">
      <c r="D8050" s="27">
        <v>33612</v>
      </c>
      <c r="E8050">
        <v>9</v>
      </c>
      <c r="F8050">
        <v>-1.744</v>
      </c>
      <c r="G8050">
        <v>0.2</v>
      </c>
      <c r="H8050">
        <v>0.31314805404386448</v>
      </c>
    </row>
    <row r="8051" spans="4:8" x14ac:dyDescent="0.25">
      <c r="D8051" s="27">
        <v>33613</v>
      </c>
      <c r="E8051">
        <v>10</v>
      </c>
      <c r="F8051">
        <v>-3.1219999999999999</v>
      </c>
      <c r="G8051">
        <v>2.1</v>
      </c>
      <c r="H8051">
        <v>0.29106680754226177</v>
      </c>
    </row>
    <row r="8052" spans="4:8" x14ac:dyDescent="0.25">
      <c r="D8052" s="27">
        <v>33614</v>
      </c>
      <c r="E8052">
        <v>11</v>
      </c>
      <c r="F8052">
        <v>5.0369999999999999</v>
      </c>
      <c r="G8052">
        <v>0</v>
      </c>
      <c r="H8052">
        <v>0.83721411245711519</v>
      </c>
    </row>
    <row r="8053" spans="4:8" x14ac:dyDescent="0.25">
      <c r="D8053" s="27">
        <v>33615</v>
      </c>
      <c r="E8053">
        <v>12</v>
      </c>
      <c r="F8053">
        <v>2.2829999999999999</v>
      </c>
      <c r="G8053">
        <v>0</v>
      </c>
      <c r="H8053">
        <v>1.3007013173880251</v>
      </c>
    </row>
    <row r="8054" spans="4:8" x14ac:dyDescent="0.25">
      <c r="D8054" s="27">
        <v>33616</v>
      </c>
      <c r="E8054">
        <v>13</v>
      </c>
      <c r="F8054">
        <v>-1.5840000000000001</v>
      </c>
      <c r="G8054">
        <v>0.2</v>
      </c>
      <c r="H8054">
        <v>0.42100270907108406</v>
      </c>
    </row>
    <row r="8055" spans="4:8" x14ac:dyDescent="0.25">
      <c r="D8055" s="27">
        <v>33617</v>
      </c>
      <c r="E8055">
        <v>14</v>
      </c>
      <c r="F8055">
        <v>3.7480000000000002</v>
      </c>
      <c r="G8055">
        <v>0</v>
      </c>
      <c r="H8055">
        <v>0.46565642201812213</v>
      </c>
    </row>
    <row r="8056" spans="4:8" x14ac:dyDescent="0.25">
      <c r="D8056" s="27">
        <v>33618</v>
      </c>
      <c r="E8056">
        <v>15</v>
      </c>
      <c r="F8056">
        <v>5.9450000000000003</v>
      </c>
      <c r="G8056">
        <v>0</v>
      </c>
      <c r="H8056">
        <v>0.8652266517010706</v>
      </c>
    </row>
    <row r="8057" spans="4:8" x14ac:dyDescent="0.25">
      <c r="D8057" s="27">
        <v>33619</v>
      </c>
      <c r="E8057">
        <v>16</v>
      </c>
      <c r="F8057">
        <v>1.4279999999999999</v>
      </c>
      <c r="G8057">
        <v>0.4</v>
      </c>
      <c r="H8057">
        <v>0.60036899766143126</v>
      </c>
    </row>
    <row r="8058" spans="4:8" x14ac:dyDescent="0.25">
      <c r="D8058" s="27">
        <v>33620</v>
      </c>
      <c r="E8058">
        <v>17</v>
      </c>
      <c r="F8058">
        <v>-2.1909999999999998</v>
      </c>
      <c r="G8058">
        <v>0</v>
      </c>
      <c r="H8058">
        <v>0.62412436790999926</v>
      </c>
    </row>
    <row r="8059" spans="4:8" x14ac:dyDescent="0.25">
      <c r="D8059" s="27">
        <v>33621</v>
      </c>
      <c r="E8059">
        <v>18</v>
      </c>
      <c r="F8059">
        <v>-5.7510000000000003</v>
      </c>
      <c r="G8059">
        <v>0</v>
      </c>
      <c r="H8059">
        <v>-0.17612036956002461</v>
      </c>
    </row>
    <row r="8060" spans="4:8" x14ac:dyDescent="0.25">
      <c r="D8060" s="27">
        <v>33622</v>
      </c>
      <c r="E8060">
        <v>19</v>
      </c>
      <c r="F8060">
        <v>-6.44</v>
      </c>
      <c r="G8060">
        <v>0</v>
      </c>
      <c r="H8060">
        <v>-0.20891043888643038</v>
      </c>
    </row>
    <row r="8061" spans="4:8" x14ac:dyDescent="0.25">
      <c r="D8061" s="27">
        <v>33623</v>
      </c>
      <c r="E8061">
        <v>20</v>
      </c>
      <c r="F8061">
        <v>-7.7240000000000002</v>
      </c>
      <c r="G8061">
        <v>0</v>
      </c>
      <c r="H8061">
        <v>5.5099016764893975E-2</v>
      </c>
    </row>
    <row r="8062" spans="4:8" x14ac:dyDescent="0.25">
      <c r="D8062" s="27">
        <v>33624</v>
      </c>
      <c r="E8062">
        <v>21</v>
      </c>
      <c r="F8062">
        <v>-2.9129999999999998</v>
      </c>
      <c r="G8062">
        <v>0</v>
      </c>
      <c r="H8062">
        <v>-0.23137834658059411</v>
      </c>
    </row>
    <row r="8063" spans="4:8" x14ac:dyDescent="0.25">
      <c r="D8063" s="27">
        <v>33625</v>
      </c>
      <c r="E8063">
        <v>22</v>
      </c>
      <c r="F8063">
        <v>-0.71109999999999995</v>
      </c>
      <c r="G8063">
        <v>0</v>
      </c>
      <c r="H8063">
        <v>0.30989376616634601</v>
      </c>
    </row>
    <row r="8064" spans="4:8" x14ac:dyDescent="0.25">
      <c r="D8064" s="27">
        <v>33626</v>
      </c>
      <c r="E8064">
        <v>23</v>
      </c>
      <c r="F8064">
        <v>-4.1130000000000004</v>
      </c>
      <c r="G8064">
        <v>0</v>
      </c>
      <c r="H8064">
        <v>-0.16087027010619645</v>
      </c>
    </row>
    <row r="8065" spans="4:8" x14ac:dyDescent="0.25">
      <c r="D8065" s="27">
        <v>33627</v>
      </c>
      <c r="E8065">
        <v>24</v>
      </c>
      <c r="F8065">
        <v>-4.3529999999999998</v>
      </c>
      <c r="G8065">
        <v>0</v>
      </c>
      <c r="H8065">
        <v>0.11009771837193873</v>
      </c>
    </row>
    <row r="8066" spans="4:8" x14ac:dyDescent="0.25">
      <c r="D8066" s="27">
        <v>33628</v>
      </c>
      <c r="E8066">
        <v>25</v>
      </c>
      <c r="F8066">
        <v>-3.919</v>
      </c>
      <c r="G8066">
        <v>0.2</v>
      </c>
      <c r="H8066">
        <v>0.14866787521437289</v>
      </c>
    </row>
    <row r="8067" spans="4:8" x14ac:dyDescent="0.25">
      <c r="D8067" s="27">
        <v>33629</v>
      </c>
      <c r="E8067">
        <v>26</v>
      </c>
      <c r="F8067">
        <v>0.31530000000000002</v>
      </c>
      <c r="G8067">
        <v>0</v>
      </c>
      <c r="H8067">
        <v>-2.1823859952713326E-2</v>
      </c>
    </row>
    <row r="8068" spans="4:8" x14ac:dyDescent="0.25">
      <c r="D8068" s="27">
        <v>33630</v>
      </c>
      <c r="E8068">
        <v>27</v>
      </c>
      <c r="F8068">
        <v>1.3620000000000001</v>
      </c>
      <c r="G8068">
        <v>1.2</v>
      </c>
      <c r="H8068">
        <v>0.37295292038258493</v>
      </c>
    </row>
    <row r="8069" spans="4:8" x14ac:dyDescent="0.25">
      <c r="D8069" s="27">
        <v>33631</v>
      </c>
      <c r="E8069">
        <v>28</v>
      </c>
      <c r="F8069">
        <v>4.056</v>
      </c>
      <c r="G8069">
        <v>0</v>
      </c>
      <c r="H8069">
        <v>0.51439469172714691</v>
      </c>
    </row>
    <row r="8070" spans="4:8" x14ac:dyDescent="0.25">
      <c r="D8070" s="27">
        <v>33632</v>
      </c>
      <c r="E8070">
        <v>29</v>
      </c>
      <c r="F8070">
        <v>3.6720000000000002</v>
      </c>
      <c r="G8070">
        <v>0</v>
      </c>
      <c r="H8070">
        <v>0.66143793488132785</v>
      </c>
    </row>
    <row r="8071" spans="4:8" x14ac:dyDescent="0.25">
      <c r="D8071" s="27">
        <v>33633</v>
      </c>
      <c r="E8071">
        <v>30</v>
      </c>
      <c r="F8071">
        <v>1.7330000000000001</v>
      </c>
      <c r="G8071">
        <v>0</v>
      </c>
      <c r="H8071">
        <v>-0.15554134288978094</v>
      </c>
    </row>
    <row r="8072" spans="4:8" x14ac:dyDescent="0.25">
      <c r="D8072" s="27">
        <v>33634</v>
      </c>
      <c r="E8072">
        <v>31</v>
      </c>
      <c r="F8072">
        <v>-2.226</v>
      </c>
      <c r="G8072">
        <v>0</v>
      </c>
      <c r="H8072">
        <v>-0.39853642135877793</v>
      </c>
    </row>
    <row r="8073" spans="4:8" x14ac:dyDescent="0.25">
      <c r="D8073" s="27">
        <v>33635</v>
      </c>
      <c r="E8073">
        <v>32</v>
      </c>
      <c r="F8073">
        <v>-2.4510000000000001</v>
      </c>
      <c r="G8073">
        <v>0</v>
      </c>
      <c r="H8073">
        <v>0.15502832326629876</v>
      </c>
    </row>
    <row r="8074" spans="4:8" x14ac:dyDescent="0.25">
      <c r="D8074" s="27">
        <v>33636</v>
      </c>
      <c r="E8074">
        <v>33</v>
      </c>
      <c r="F8074">
        <v>-3.0030000000000001</v>
      </c>
      <c r="G8074">
        <v>2.5</v>
      </c>
      <c r="H8074">
        <v>0.14080556925081097</v>
      </c>
    </row>
    <row r="8075" spans="4:8" x14ac:dyDescent="0.25">
      <c r="D8075" s="27">
        <v>33637</v>
      </c>
      <c r="E8075">
        <v>34</v>
      </c>
      <c r="F8075">
        <v>1.784</v>
      </c>
      <c r="G8075">
        <v>5.2</v>
      </c>
      <c r="H8075">
        <v>0.24331302202518335</v>
      </c>
    </row>
    <row r="8076" spans="4:8" x14ac:dyDescent="0.25">
      <c r="D8076" s="27">
        <v>33638</v>
      </c>
      <c r="E8076">
        <v>35</v>
      </c>
      <c r="F8076">
        <v>-1.1259999999999999</v>
      </c>
      <c r="G8076">
        <v>0</v>
      </c>
      <c r="H8076">
        <v>0.23100975234470866</v>
      </c>
    </row>
    <row r="8077" spans="4:8" x14ac:dyDescent="0.25">
      <c r="D8077" s="27">
        <v>33639</v>
      </c>
      <c r="E8077">
        <v>36</v>
      </c>
      <c r="F8077">
        <v>-3.2970000000000002</v>
      </c>
      <c r="G8077">
        <v>0</v>
      </c>
      <c r="H8077">
        <v>0.33221419595742968</v>
      </c>
    </row>
    <row r="8078" spans="4:8" x14ac:dyDescent="0.25">
      <c r="D8078" s="27">
        <v>33640</v>
      </c>
      <c r="E8078">
        <v>37</v>
      </c>
      <c r="F8078">
        <v>-5.0339999999999998</v>
      </c>
      <c r="G8078">
        <v>1.7</v>
      </c>
      <c r="H8078">
        <v>0.36699055223020649</v>
      </c>
    </row>
    <row r="8079" spans="4:8" x14ac:dyDescent="0.25">
      <c r="D8079" s="27">
        <v>33641</v>
      </c>
      <c r="E8079">
        <v>38</v>
      </c>
      <c r="F8079">
        <v>0.4597</v>
      </c>
      <c r="G8079">
        <v>0</v>
      </c>
      <c r="H8079">
        <v>0.18500026905980713</v>
      </c>
    </row>
    <row r="8080" spans="4:8" x14ac:dyDescent="0.25">
      <c r="D8080" s="27">
        <v>33642</v>
      </c>
      <c r="E8080">
        <v>39</v>
      </c>
      <c r="F8080">
        <v>1.319</v>
      </c>
      <c r="G8080">
        <v>0.1</v>
      </c>
      <c r="H8080">
        <v>0.14516836795263327</v>
      </c>
    </row>
    <row r="8081" spans="4:8" x14ac:dyDescent="0.25">
      <c r="D8081" s="27">
        <v>33643</v>
      </c>
      <c r="E8081">
        <v>40</v>
      </c>
      <c r="F8081">
        <v>-0.80969999999999998</v>
      </c>
      <c r="G8081">
        <v>0.3</v>
      </c>
      <c r="H8081">
        <v>0.14669614271425593</v>
      </c>
    </row>
    <row r="8082" spans="4:8" x14ac:dyDescent="0.25">
      <c r="D8082" s="27">
        <v>33644</v>
      </c>
      <c r="E8082">
        <v>41</v>
      </c>
      <c r="F8082">
        <v>1.792</v>
      </c>
      <c r="G8082">
        <v>1.5</v>
      </c>
      <c r="H8082">
        <v>0.34031343143096143</v>
      </c>
    </row>
    <row r="8083" spans="4:8" x14ac:dyDescent="0.25">
      <c r="D8083" s="27">
        <v>33645</v>
      </c>
      <c r="E8083">
        <v>42</v>
      </c>
      <c r="F8083">
        <v>2.2879999999999998</v>
      </c>
      <c r="G8083">
        <v>0</v>
      </c>
      <c r="H8083">
        <v>0.52901140223893717</v>
      </c>
    </row>
    <row r="8084" spans="4:8" x14ac:dyDescent="0.25">
      <c r="D8084" s="27">
        <v>33646</v>
      </c>
      <c r="E8084">
        <v>43</v>
      </c>
      <c r="F8084">
        <v>0.30070000000000002</v>
      </c>
      <c r="G8084">
        <v>0</v>
      </c>
      <c r="H8084">
        <v>0.29850674506700925</v>
      </c>
    </row>
    <row r="8085" spans="4:8" x14ac:dyDescent="0.25">
      <c r="D8085" s="27">
        <v>33647</v>
      </c>
      <c r="E8085">
        <v>44</v>
      </c>
      <c r="F8085">
        <v>1.08</v>
      </c>
      <c r="G8085">
        <v>4.9000000000000004</v>
      </c>
      <c r="H8085">
        <v>0.24041496551457336</v>
      </c>
    </row>
    <row r="8086" spans="4:8" x14ac:dyDescent="0.25">
      <c r="D8086" s="27">
        <v>33648</v>
      </c>
      <c r="E8086">
        <v>45</v>
      </c>
      <c r="F8086">
        <v>6.1109999999999998E-2</v>
      </c>
      <c r="G8086">
        <v>5</v>
      </c>
      <c r="H8086">
        <v>0.29459977402279491</v>
      </c>
    </row>
    <row r="8087" spans="4:8" x14ac:dyDescent="0.25">
      <c r="D8087" s="27">
        <v>33649</v>
      </c>
      <c r="E8087">
        <v>46</v>
      </c>
      <c r="F8087">
        <v>-4.5430000000000001</v>
      </c>
      <c r="G8087">
        <v>1.1000000000000001</v>
      </c>
      <c r="H8087">
        <v>0.3240271422107377</v>
      </c>
    </row>
    <row r="8088" spans="4:8" x14ac:dyDescent="0.25">
      <c r="D8088" s="27">
        <v>33650</v>
      </c>
      <c r="E8088">
        <v>47</v>
      </c>
      <c r="F8088">
        <v>-3.7469999999999999</v>
      </c>
      <c r="G8088">
        <v>0</v>
      </c>
      <c r="H8088">
        <v>0.49998957992478077</v>
      </c>
    </row>
    <row r="8089" spans="4:8" x14ac:dyDescent="0.25">
      <c r="D8089" s="27">
        <v>33651</v>
      </c>
      <c r="E8089">
        <v>48</v>
      </c>
      <c r="F8089">
        <v>-4.4349999999999996</v>
      </c>
      <c r="G8089">
        <v>0.9</v>
      </c>
      <c r="H8089">
        <v>0.48003631272030578</v>
      </c>
    </row>
    <row r="8090" spans="4:8" x14ac:dyDescent="0.25">
      <c r="D8090" s="27">
        <v>33652</v>
      </c>
      <c r="E8090">
        <v>49</v>
      </c>
      <c r="F8090">
        <v>-2.7690000000000001</v>
      </c>
      <c r="G8090">
        <v>0</v>
      </c>
      <c r="H8090">
        <v>0.2055718995425474</v>
      </c>
    </row>
    <row r="8091" spans="4:8" x14ac:dyDescent="0.25">
      <c r="D8091" s="27">
        <v>33653</v>
      </c>
      <c r="E8091">
        <v>50</v>
      </c>
      <c r="F8091">
        <v>-2.524</v>
      </c>
      <c r="G8091">
        <v>0</v>
      </c>
      <c r="H8091">
        <v>0.34810416322478627</v>
      </c>
    </row>
    <row r="8092" spans="4:8" x14ac:dyDescent="0.25">
      <c r="D8092" s="27">
        <v>33654</v>
      </c>
      <c r="E8092">
        <v>51</v>
      </c>
      <c r="F8092">
        <v>-3.6970000000000001</v>
      </c>
      <c r="G8092">
        <v>0</v>
      </c>
      <c r="H8092">
        <v>9.5268242983074236E-2</v>
      </c>
    </row>
    <row r="8093" spans="4:8" x14ac:dyDescent="0.25">
      <c r="D8093" s="27">
        <v>33655</v>
      </c>
      <c r="E8093">
        <v>52</v>
      </c>
      <c r="F8093">
        <v>-1.226</v>
      </c>
      <c r="G8093">
        <v>0</v>
      </c>
      <c r="H8093">
        <v>0.37023485178538185</v>
      </c>
    </row>
    <row r="8094" spans="4:8" x14ac:dyDescent="0.25">
      <c r="D8094" s="27">
        <v>33656</v>
      </c>
      <c r="E8094">
        <v>53</v>
      </c>
      <c r="F8094">
        <v>-0.90490000000000004</v>
      </c>
      <c r="G8094">
        <v>4.9000000000000004</v>
      </c>
      <c r="H8094">
        <v>0.34773182123484708</v>
      </c>
    </row>
    <row r="8095" spans="4:8" x14ac:dyDescent="0.25">
      <c r="D8095" s="27">
        <v>33657</v>
      </c>
      <c r="E8095">
        <v>54</v>
      </c>
      <c r="F8095">
        <v>3.8159999999999998</v>
      </c>
      <c r="G8095">
        <v>3.2</v>
      </c>
      <c r="H8095">
        <v>0.57376771050141095</v>
      </c>
    </row>
    <row r="8096" spans="4:8" x14ac:dyDescent="0.25">
      <c r="D8096" s="27">
        <v>33658</v>
      </c>
      <c r="E8096">
        <v>55</v>
      </c>
      <c r="F8096">
        <v>1.25</v>
      </c>
      <c r="G8096">
        <v>0.2</v>
      </c>
      <c r="H8096">
        <v>0.65992820839184552</v>
      </c>
    </row>
    <row r="8097" spans="4:8" x14ac:dyDescent="0.25">
      <c r="D8097" s="27">
        <v>33659</v>
      </c>
      <c r="E8097">
        <v>56</v>
      </c>
      <c r="F8097">
        <v>3.9260000000000002</v>
      </c>
      <c r="G8097">
        <v>0</v>
      </c>
      <c r="H8097">
        <v>0.50856628310426899</v>
      </c>
    </row>
    <row r="8098" spans="4:8" x14ac:dyDescent="0.25">
      <c r="D8098" s="27">
        <v>33660</v>
      </c>
      <c r="E8098">
        <v>57</v>
      </c>
      <c r="F8098">
        <v>-0.1278</v>
      </c>
      <c r="G8098">
        <v>0</v>
      </c>
      <c r="H8098">
        <v>0.36090097997422083</v>
      </c>
    </row>
    <row r="8099" spans="4:8" x14ac:dyDescent="0.25">
      <c r="D8099" s="27">
        <v>33661</v>
      </c>
      <c r="E8099">
        <v>58</v>
      </c>
      <c r="F8099">
        <v>3.5510000000000002</v>
      </c>
      <c r="G8099">
        <v>0</v>
      </c>
      <c r="H8099">
        <v>0.43680229227849027</v>
      </c>
    </row>
    <row r="8100" spans="4:8" x14ac:dyDescent="0.25">
      <c r="D8100" s="27">
        <v>33662</v>
      </c>
      <c r="E8100">
        <v>59</v>
      </c>
      <c r="F8100">
        <v>4.46</v>
      </c>
      <c r="G8100">
        <v>0.2</v>
      </c>
      <c r="H8100">
        <v>0.53352798478956209</v>
      </c>
    </row>
    <row r="8101" spans="4:8" x14ac:dyDescent="0.25">
      <c r="D8101" s="27">
        <v>33663</v>
      </c>
      <c r="E8101">
        <v>60</v>
      </c>
      <c r="F8101">
        <v>2.8690000000000002</v>
      </c>
      <c r="G8101">
        <v>0</v>
      </c>
      <c r="H8101">
        <v>0.70336390313799557</v>
      </c>
    </row>
    <row r="8102" spans="4:8" x14ac:dyDescent="0.25">
      <c r="D8102" s="27">
        <v>33664</v>
      </c>
      <c r="E8102">
        <v>61</v>
      </c>
      <c r="F8102">
        <v>3.819</v>
      </c>
      <c r="G8102">
        <v>0</v>
      </c>
      <c r="H8102">
        <v>0.79158716626814185</v>
      </c>
    </row>
    <row r="8103" spans="4:8" x14ac:dyDescent="0.25">
      <c r="D8103" s="27">
        <v>33665</v>
      </c>
      <c r="E8103">
        <v>62</v>
      </c>
      <c r="F8103">
        <v>5.9989999999999997</v>
      </c>
      <c r="G8103">
        <v>4.5</v>
      </c>
      <c r="H8103">
        <v>0.6306467589225625</v>
      </c>
    </row>
    <row r="8104" spans="4:8" x14ac:dyDescent="0.25">
      <c r="D8104" s="27">
        <v>33666</v>
      </c>
      <c r="E8104">
        <v>63</v>
      </c>
      <c r="F8104">
        <v>3.4260000000000002</v>
      </c>
      <c r="G8104">
        <v>3.8</v>
      </c>
      <c r="H8104">
        <v>0.61084190137369243</v>
      </c>
    </row>
    <row r="8105" spans="4:8" x14ac:dyDescent="0.25">
      <c r="D8105" s="27">
        <v>33667</v>
      </c>
      <c r="E8105">
        <v>64</v>
      </c>
      <c r="F8105">
        <v>2.02</v>
      </c>
      <c r="G8105">
        <v>0</v>
      </c>
      <c r="H8105">
        <v>0.57854838615698123</v>
      </c>
    </row>
    <row r="8106" spans="4:8" x14ac:dyDescent="0.25">
      <c r="D8106" s="27">
        <v>33668</v>
      </c>
      <c r="E8106">
        <v>65</v>
      </c>
      <c r="F8106">
        <v>1.722</v>
      </c>
      <c r="G8106">
        <v>0</v>
      </c>
      <c r="H8106">
        <v>0.52712027784981241</v>
      </c>
    </row>
    <row r="8107" spans="4:8" x14ac:dyDescent="0.25">
      <c r="D8107" s="27">
        <v>33669</v>
      </c>
      <c r="E8107">
        <v>66</v>
      </c>
      <c r="F8107">
        <v>3.9020000000000001</v>
      </c>
      <c r="G8107">
        <v>0</v>
      </c>
      <c r="H8107">
        <v>0.6193546296736987</v>
      </c>
    </row>
    <row r="8108" spans="4:8" x14ac:dyDescent="0.25">
      <c r="D8108" s="27">
        <v>33670</v>
      </c>
      <c r="E8108">
        <v>67</v>
      </c>
      <c r="F8108">
        <v>5.0019999999999998</v>
      </c>
      <c r="G8108">
        <v>0</v>
      </c>
      <c r="H8108">
        <v>0.80758780760639304</v>
      </c>
    </row>
    <row r="8109" spans="4:8" x14ac:dyDescent="0.25">
      <c r="D8109" s="27">
        <v>33671</v>
      </c>
      <c r="E8109">
        <v>68</v>
      </c>
      <c r="F8109">
        <v>4.2329999999999997</v>
      </c>
      <c r="G8109">
        <v>0</v>
      </c>
      <c r="H8109">
        <v>0.62383958127640493</v>
      </c>
    </row>
    <row r="8110" spans="4:8" x14ac:dyDescent="0.25">
      <c r="D8110" s="27">
        <v>33672</v>
      </c>
      <c r="E8110">
        <v>69</v>
      </c>
      <c r="F8110">
        <v>3.1360000000000001</v>
      </c>
      <c r="G8110">
        <v>0</v>
      </c>
      <c r="H8110">
        <v>0.66957812133654604</v>
      </c>
    </row>
    <row r="8111" spans="4:8" x14ac:dyDescent="0.25">
      <c r="D8111" s="27">
        <v>33673</v>
      </c>
      <c r="E8111">
        <v>70</v>
      </c>
      <c r="F8111">
        <v>4.9779999999999998</v>
      </c>
      <c r="G8111">
        <v>0.9</v>
      </c>
      <c r="H8111">
        <v>1.0054438006872801</v>
      </c>
    </row>
    <row r="8112" spans="4:8" x14ac:dyDescent="0.25">
      <c r="D8112" s="27">
        <v>33674</v>
      </c>
      <c r="E8112">
        <v>71</v>
      </c>
      <c r="F8112">
        <v>4.1120000000000001</v>
      </c>
      <c r="G8112">
        <v>1.3</v>
      </c>
      <c r="H8112">
        <v>0.82429108322624045</v>
      </c>
    </row>
    <row r="8113" spans="4:8" x14ac:dyDescent="0.25">
      <c r="D8113" s="27">
        <v>33675</v>
      </c>
      <c r="E8113">
        <v>72</v>
      </c>
      <c r="F8113">
        <v>1.431</v>
      </c>
      <c r="G8113">
        <v>5.3</v>
      </c>
      <c r="H8113">
        <v>0.60716359509154849</v>
      </c>
    </row>
    <row r="8114" spans="4:8" x14ac:dyDescent="0.25">
      <c r="D8114" s="27">
        <v>33676</v>
      </c>
      <c r="E8114">
        <v>73</v>
      </c>
      <c r="F8114">
        <v>1.115</v>
      </c>
      <c r="G8114">
        <v>2.1</v>
      </c>
      <c r="H8114">
        <v>0.49823005706026846</v>
      </c>
    </row>
    <row r="8115" spans="4:8" x14ac:dyDescent="0.25">
      <c r="D8115" s="27">
        <v>33677</v>
      </c>
      <c r="E8115">
        <v>74</v>
      </c>
      <c r="F8115">
        <v>-0.99029999999999996</v>
      </c>
      <c r="G8115">
        <v>0</v>
      </c>
      <c r="H8115">
        <v>0.96189949007215947</v>
      </c>
    </row>
    <row r="8116" spans="4:8" x14ac:dyDescent="0.25">
      <c r="D8116" s="27">
        <v>33678</v>
      </c>
      <c r="E8116">
        <v>75</v>
      </c>
      <c r="F8116">
        <v>-2.5169999999999999</v>
      </c>
      <c r="G8116">
        <v>0</v>
      </c>
      <c r="H8116">
        <v>0.78529584597401303</v>
      </c>
    </row>
    <row r="8117" spans="4:8" x14ac:dyDescent="0.25">
      <c r="D8117" s="27">
        <v>33679</v>
      </c>
      <c r="E8117">
        <v>76</v>
      </c>
      <c r="F8117">
        <v>0.38059999999999999</v>
      </c>
      <c r="G8117">
        <v>0</v>
      </c>
      <c r="H8117">
        <v>1.104813417750975</v>
      </c>
    </row>
    <row r="8118" spans="4:8" x14ac:dyDescent="0.25">
      <c r="D8118" s="27">
        <v>33680</v>
      </c>
      <c r="E8118">
        <v>77</v>
      </c>
      <c r="F8118">
        <v>0.68259999999999998</v>
      </c>
      <c r="G8118">
        <v>3.8</v>
      </c>
      <c r="H8118">
        <v>0.7199024453433408</v>
      </c>
    </row>
    <row r="8119" spans="4:8" x14ac:dyDescent="0.25">
      <c r="D8119" s="27">
        <v>33681</v>
      </c>
      <c r="E8119">
        <v>78</v>
      </c>
      <c r="F8119">
        <v>5.8540000000000001</v>
      </c>
      <c r="G8119">
        <v>0</v>
      </c>
      <c r="H8119">
        <v>0.90799669558820018</v>
      </c>
    </row>
    <row r="8120" spans="4:8" x14ac:dyDescent="0.25">
      <c r="D8120" s="27">
        <v>33682</v>
      </c>
      <c r="E8120">
        <v>79</v>
      </c>
      <c r="F8120">
        <v>5.9809999999999999</v>
      </c>
      <c r="G8120">
        <v>0</v>
      </c>
      <c r="H8120">
        <v>1.0555988714143902</v>
      </c>
    </row>
    <row r="8121" spans="4:8" x14ac:dyDescent="0.25">
      <c r="D8121" s="27">
        <v>33683</v>
      </c>
      <c r="E8121">
        <v>80</v>
      </c>
      <c r="F8121">
        <v>4.5579999999999998</v>
      </c>
      <c r="G8121">
        <v>0.4</v>
      </c>
      <c r="H8121">
        <v>0.77665576249795953</v>
      </c>
    </row>
    <row r="8122" spans="4:8" x14ac:dyDescent="0.25">
      <c r="D8122" s="27">
        <v>33684</v>
      </c>
      <c r="E8122">
        <v>81</v>
      </c>
      <c r="F8122">
        <v>4.4640000000000004</v>
      </c>
      <c r="G8122">
        <v>0.4</v>
      </c>
      <c r="H8122">
        <v>0.63351817953484246</v>
      </c>
    </row>
    <row r="8123" spans="4:8" x14ac:dyDescent="0.25">
      <c r="D8123" s="27">
        <v>33685</v>
      </c>
      <c r="E8123">
        <v>82</v>
      </c>
      <c r="F8123">
        <v>4.3579999999999997</v>
      </c>
      <c r="G8123">
        <v>0</v>
      </c>
      <c r="H8123">
        <v>0.55139932288255777</v>
      </c>
    </row>
    <row r="8124" spans="4:8" x14ac:dyDescent="0.25">
      <c r="D8124" s="27">
        <v>33686</v>
      </c>
      <c r="E8124">
        <v>83</v>
      </c>
      <c r="F8124">
        <v>4.0709999999999997</v>
      </c>
      <c r="G8124">
        <v>1.1000000000000001</v>
      </c>
      <c r="H8124">
        <v>0.74345315016785163</v>
      </c>
    </row>
    <row r="8125" spans="4:8" x14ac:dyDescent="0.25">
      <c r="D8125" s="27">
        <v>33687</v>
      </c>
      <c r="E8125">
        <v>84</v>
      </c>
      <c r="F8125">
        <v>0.37290000000000001</v>
      </c>
      <c r="G8125">
        <v>0.3</v>
      </c>
      <c r="H8125">
        <v>0.73316853238887791</v>
      </c>
    </row>
    <row r="8126" spans="4:8" x14ac:dyDescent="0.25">
      <c r="D8126" s="27">
        <v>33688</v>
      </c>
      <c r="E8126">
        <v>85</v>
      </c>
      <c r="F8126">
        <v>-1.4330000000000001</v>
      </c>
      <c r="G8126">
        <v>0</v>
      </c>
      <c r="H8126">
        <v>0.92361104052906584</v>
      </c>
    </row>
    <row r="8127" spans="4:8" x14ac:dyDescent="0.25">
      <c r="D8127" s="27">
        <v>33689</v>
      </c>
      <c r="E8127">
        <v>86</v>
      </c>
      <c r="F8127">
        <v>-1.099</v>
      </c>
      <c r="G8127">
        <v>0</v>
      </c>
      <c r="H8127">
        <v>0.92916149228903067</v>
      </c>
    </row>
    <row r="8128" spans="4:8" x14ac:dyDescent="0.25">
      <c r="D8128" s="27">
        <v>33690</v>
      </c>
      <c r="E8128">
        <v>87</v>
      </c>
      <c r="F8128">
        <v>2.5259999999999998</v>
      </c>
      <c r="G8128">
        <v>1.4</v>
      </c>
      <c r="H8128">
        <v>0.87411798751815062</v>
      </c>
    </row>
    <row r="8129" spans="4:8" x14ac:dyDescent="0.25">
      <c r="D8129" s="27">
        <v>33691</v>
      </c>
      <c r="E8129">
        <v>88</v>
      </c>
      <c r="F8129">
        <v>-0.15559999999999999</v>
      </c>
      <c r="G8129">
        <v>0.3</v>
      </c>
      <c r="H8129">
        <v>0.77014020798934857</v>
      </c>
    </row>
    <row r="8130" spans="4:8" x14ac:dyDescent="0.25">
      <c r="D8130" s="27">
        <v>33692</v>
      </c>
      <c r="E8130">
        <v>89</v>
      </c>
      <c r="F8130">
        <v>-1.286</v>
      </c>
      <c r="G8130">
        <v>0.2</v>
      </c>
      <c r="H8130">
        <v>0.92287091022774137</v>
      </c>
    </row>
    <row r="8131" spans="4:8" x14ac:dyDescent="0.25">
      <c r="D8131" s="27">
        <v>33693</v>
      </c>
      <c r="E8131">
        <v>90</v>
      </c>
      <c r="F8131">
        <v>-2.4380000000000002</v>
      </c>
      <c r="G8131">
        <v>0</v>
      </c>
      <c r="H8131">
        <v>0.95321797141310771</v>
      </c>
    </row>
    <row r="8132" spans="4:8" x14ac:dyDescent="0.25">
      <c r="D8132" s="27">
        <v>33694</v>
      </c>
      <c r="E8132">
        <v>91</v>
      </c>
      <c r="F8132">
        <v>-1.5880000000000001</v>
      </c>
      <c r="G8132">
        <v>0</v>
      </c>
      <c r="H8132">
        <v>1.0058695334875685</v>
      </c>
    </row>
    <row r="8133" spans="4:8" x14ac:dyDescent="0.25">
      <c r="D8133" s="27">
        <v>33695</v>
      </c>
      <c r="E8133">
        <v>92</v>
      </c>
      <c r="F8133">
        <v>0.79510000000000003</v>
      </c>
      <c r="G8133">
        <v>8.1</v>
      </c>
      <c r="H8133">
        <v>1.4375330412298255</v>
      </c>
    </row>
    <row r="8134" spans="4:8" x14ac:dyDescent="0.25">
      <c r="D8134" s="27">
        <v>33696</v>
      </c>
      <c r="E8134">
        <v>93</v>
      </c>
      <c r="F8134">
        <v>1.5169999999999999</v>
      </c>
      <c r="G8134">
        <v>0.3</v>
      </c>
      <c r="H8134">
        <v>0.56906368271285901</v>
      </c>
    </row>
    <row r="8135" spans="4:8" x14ac:dyDescent="0.25">
      <c r="D8135" s="27">
        <v>33697</v>
      </c>
      <c r="E8135">
        <v>94</v>
      </c>
      <c r="F8135">
        <v>4.931</v>
      </c>
      <c r="G8135">
        <v>0.1</v>
      </c>
      <c r="H8135">
        <v>1.3929857167527442</v>
      </c>
    </row>
    <row r="8136" spans="4:8" x14ac:dyDescent="0.25">
      <c r="D8136" s="27">
        <v>33698</v>
      </c>
      <c r="E8136">
        <v>95</v>
      </c>
      <c r="F8136">
        <v>0.19239999999999999</v>
      </c>
      <c r="G8136">
        <v>10</v>
      </c>
      <c r="H8136">
        <v>0.57554400185383725</v>
      </c>
    </row>
    <row r="8137" spans="4:8" x14ac:dyDescent="0.25">
      <c r="D8137" s="27">
        <v>33699</v>
      </c>
      <c r="E8137">
        <v>96</v>
      </c>
      <c r="F8137">
        <v>-6.3189999999999996E-2</v>
      </c>
      <c r="G8137">
        <v>4</v>
      </c>
      <c r="H8137">
        <v>0.61979266210282291</v>
      </c>
    </row>
    <row r="8138" spans="4:8" x14ac:dyDescent="0.25">
      <c r="D8138" s="27">
        <v>33700</v>
      </c>
      <c r="E8138">
        <v>97</v>
      </c>
      <c r="F8138">
        <v>-0.96740000000000004</v>
      </c>
      <c r="G8138">
        <v>0</v>
      </c>
      <c r="H8138">
        <v>0.66079444332894088</v>
      </c>
    </row>
    <row r="8139" spans="4:8" x14ac:dyDescent="0.25">
      <c r="D8139" s="27">
        <v>33701</v>
      </c>
      <c r="E8139">
        <v>98</v>
      </c>
      <c r="F8139">
        <v>1.5309999999999999</v>
      </c>
      <c r="G8139">
        <v>0</v>
      </c>
      <c r="H8139">
        <v>0.7930191087711993</v>
      </c>
    </row>
    <row r="8140" spans="4:8" x14ac:dyDescent="0.25">
      <c r="D8140" s="27">
        <v>33702</v>
      </c>
      <c r="E8140">
        <v>99</v>
      </c>
      <c r="F8140">
        <v>2.2829999999999999</v>
      </c>
      <c r="G8140">
        <v>0</v>
      </c>
      <c r="H8140">
        <v>1.7443574854678507</v>
      </c>
    </row>
    <row r="8141" spans="4:8" x14ac:dyDescent="0.25">
      <c r="D8141" s="27">
        <v>33703</v>
      </c>
      <c r="E8141">
        <v>100</v>
      </c>
      <c r="F8141">
        <v>1.946</v>
      </c>
      <c r="G8141">
        <v>0</v>
      </c>
      <c r="H8141">
        <v>1.4477281940576483</v>
      </c>
    </row>
    <row r="8142" spans="4:8" x14ac:dyDescent="0.25">
      <c r="D8142" s="27">
        <v>33704</v>
      </c>
      <c r="E8142">
        <v>101</v>
      </c>
      <c r="F8142">
        <v>3.5259999999999998</v>
      </c>
      <c r="G8142">
        <v>1.3</v>
      </c>
      <c r="H8142">
        <v>1.254450859035571</v>
      </c>
    </row>
    <row r="8143" spans="4:8" x14ac:dyDescent="0.25">
      <c r="D8143" s="27">
        <v>33705</v>
      </c>
      <c r="E8143">
        <v>102</v>
      </c>
      <c r="F8143">
        <v>5.3559999999999999</v>
      </c>
      <c r="G8143">
        <v>0</v>
      </c>
      <c r="H8143">
        <v>1.0515299837078838</v>
      </c>
    </row>
    <row r="8144" spans="4:8" x14ac:dyDescent="0.25">
      <c r="D8144" s="27">
        <v>33706</v>
      </c>
      <c r="E8144">
        <v>103</v>
      </c>
      <c r="F8144">
        <v>4.9260000000000002</v>
      </c>
      <c r="G8144">
        <v>1.2</v>
      </c>
      <c r="H8144">
        <v>0.77121713832761685</v>
      </c>
    </row>
    <row r="8145" spans="4:8" x14ac:dyDescent="0.25">
      <c r="D8145" s="27">
        <v>33707</v>
      </c>
      <c r="E8145">
        <v>104</v>
      </c>
      <c r="F8145">
        <v>2.5619999999999998</v>
      </c>
      <c r="G8145">
        <v>11.8</v>
      </c>
      <c r="H8145">
        <v>0.70820753195931196</v>
      </c>
    </row>
    <row r="8146" spans="4:8" x14ac:dyDescent="0.25">
      <c r="D8146" s="27">
        <v>33708</v>
      </c>
      <c r="E8146">
        <v>105</v>
      </c>
      <c r="F8146">
        <v>9.375E-2</v>
      </c>
      <c r="G8146">
        <v>0.8</v>
      </c>
      <c r="H8146">
        <v>0.74103480240511888</v>
      </c>
    </row>
    <row r="8147" spans="4:8" x14ac:dyDescent="0.25">
      <c r="D8147" s="27">
        <v>33709</v>
      </c>
      <c r="E8147">
        <v>106</v>
      </c>
      <c r="F8147">
        <v>-1.3580000000000001</v>
      </c>
      <c r="G8147">
        <v>0.9</v>
      </c>
      <c r="H8147">
        <v>1.1310687444319514</v>
      </c>
    </row>
    <row r="8148" spans="4:8" x14ac:dyDescent="0.25">
      <c r="D8148" s="27">
        <v>33710</v>
      </c>
      <c r="E8148">
        <v>107</v>
      </c>
      <c r="F8148">
        <v>-1.4219999999999999</v>
      </c>
      <c r="G8148">
        <v>5.5</v>
      </c>
      <c r="H8148">
        <v>0.81534734240403961</v>
      </c>
    </row>
    <row r="8149" spans="4:8" x14ac:dyDescent="0.25">
      <c r="D8149" s="27">
        <v>33711</v>
      </c>
      <c r="E8149">
        <v>108</v>
      </c>
      <c r="F8149">
        <v>0.1646</v>
      </c>
      <c r="G8149">
        <v>0</v>
      </c>
      <c r="H8149">
        <v>1.6260551977509075</v>
      </c>
    </row>
    <row r="8150" spans="4:8" x14ac:dyDescent="0.25">
      <c r="D8150" s="27">
        <v>33712</v>
      </c>
      <c r="E8150">
        <v>109</v>
      </c>
      <c r="F8150">
        <v>1.786</v>
      </c>
      <c r="G8150">
        <v>4.8</v>
      </c>
      <c r="H8150">
        <v>1.4541258153039851</v>
      </c>
    </row>
    <row r="8151" spans="4:8" x14ac:dyDescent="0.25">
      <c r="D8151" s="27">
        <v>33713</v>
      </c>
      <c r="E8151">
        <v>110</v>
      </c>
      <c r="F8151">
        <v>2.3220000000000001</v>
      </c>
      <c r="G8151">
        <v>0.3</v>
      </c>
      <c r="H8151">
        <v>1.0562565824670385</v>
      </c>
    </row>
    <row r="8152" spans="4:8" x14ac:dyDescent="0.25">
      <c r="D8152" s="27">
        <v>33714</v>
      </c>
      <c r="E8152">
        <v>111</v>
      </c>
      <c r="F8152">
        <v>2.39</v>
      </c>
      <c r="G8152">
        <v>0</v>
      </c>
      <c r="H8152">
        <v>1.5500211600485234</v>
      </c>
    </row>
    <row r="8153" spans="4:8" x14ac:dyDescent="0.25">
      <c r="D8153" s="27">
        <v>33715</v>
      </c>
      <c r="E8153">
        <v>112</v>
      </c>
      <c r="F8153">
        <v>1.151</v>
      </c>
      <c r="G8153">
        <v>0.2</v>
      </c>
      <c r="H8153">
        <v>1.8986187621166835</v>
      </c>
    </row>
    <row r="8154" spans="4:8" x14ac:dyDescent="0.25">
      <c r="D8154" s="27">
        <v>33716</v>
      </c>
      <c r="E8154">
        <v>113</v>
      </c>
      <c r="F8154">
        <v>-1.125</v>
      </c>
      <c r="G8154">
        <v>0</v>
      </c>
      <c r="H8154">
        <v>1.2447312304349336</v>
      </c>
    </row>
    <row r="8155" spans="4:8" x14ac:dyDescent="0.25">
      <c r="D8155" s="27">
        <v>33717</v>
      </c>
      <c r="E8155">
        <v>114</v>
      </c>
      <c r="F8155">
        <v>-0.35070000000000001</v>
      </c>
      <c r="G8155">
        <v>0</v>
      </c>
      <c r="H8155">
        <v>1.8412266364557415</v>
      </c>
    </row>
    <row r="8156" spans="4:8" x14ac:dyDescent="0.25">
      <c r="D8156" s="27">
        <v>33718</v>
      </c>
      <c r="E8156">
        <v>115</v>
      </c>
      <c r="F8156">
        <v>0.35139999999999999</v>
      </c>
      <c r="G8156">
        <v>0</v>
      </c>
      <c r="H8156">
        <v>1.6969430418316078</v>
      </c>
    </row>
    <row r="8157" spans="4:8" x14ac:dyDescent="0.25">
      <c r="D8157" s="27">
        <v>33719</v>
      </c>
      <c r="E8157">
        <v>116</v>
      </c>
      <c r="F8157">
        <v>4.4669999999999996</v>
      </c>
      <c r="G8157">
        <v>8.4</v>
      </c>
      <c r="H8157">
        <v>1.3045409610847161</v>
      </c>
    </row>
    <row r="8158" spans="4:8" x14ac:dyDescent="0.25">
      <c r="D8158" s="27">
        <v>33720</v>
      </c>
      <c r="E8158">
        <v>117</v>
      </c>
      <c r="F8158">
        <v>9.0779999999999994</v>
      </c>
      <c r="G8158">
        <v>0.2</v>
      </c>
      <c r="H8158">
        <v>2.4042933860337135</v>
      </c>
    </row>
    <row r="8159" spans="4:8" x14ac:dyDescent="0.25">
      <c r="D8159" s="27">
        <v>33721</v>
      </c>
      <c r="E8159">
        <v>118</v>
      </c>
      <c r="F8159">
        <v>6.2039999999999997</v>
      </c>
      <c r="G8159">
        <v>10.3</v>
      </c>
      <c r="H8159">
        <v>1.0243602303427706</v>
      </c>
    </row>
    <row r="8160" spans="4:8" x14ac:dyDescent="0.25">
      <c r="D8160" s="27">
        <v>33722</v>
      </c>
      <c r="E8160">
        <v>119</v>
      </c>
      <c r="F8160">
        <v>8.2919999999999998</v>
      </c>
      <c r="G8160">
        <v>0</v>
      </c>
      <c r="H8160">
        <v>2.1001953381673553</v>
      </c>
    </row>
    <row r="8161" spans="4:8" x14ac:dyDescent="0.25">
      <c r="D8161" s="27">
        <v>33723</v>
      </c>
      <c r="E8161">
        <v>120</v>
      </c>
      <c r="F8161">
        <v>7.4820000000000002</v>
      </c>
      <c r="G8161">
        <v>3.8</v>
      </c>
      <c r="H8161">
        <v>1.343119639827852</v>
      </c>
    </row>
    <row r="8162" spans="4:8" x14ac:dyDescent="0.25">
      <c r="D8162" s="27">
        <v>33724</v>
      </c>
      <c r="E8162">
        <v>121</v>
      </c>
      <c r="F8162">
        <v>7.8170000000000002</v>
      </c>
      <c r="G8162">
        <v>0</v>
      </c>
      <c r="H8162">
        <v>2.0909926647345065</v>
      </c>
    </row>
    <row r="8163" spans="4:8" x14ac:dyDescent="0.25">
      <c r="D8163" s="27">
        <v>33725</v>
      </c>
      <c r="E8163">
        <v>122</v>
      </c>
      <c r="F8163">
        <v>9.2759999999999998</v>
      </c>
      <c r="G8163">
        <v>0.3</v>
      </c>
      <c r="H8163">
        <v>2.493282729191086</v>
      </c>
    </row>
    <row r="8164" spans="4:8" x14ac:dyDescent="0.25">
      <c r="D8164" s="27">
        <v>33726</v>
      </c>
      <c r="E8164">
        <v>123</v>
      </c>
      <c r="F8164">
        <v>9.6359999999999992</v>
      </c>
      <c r="G8164">
        <v>0</v>
      </c>
      <c r="H8164">
        <v>2.4193087073485278</v>
      </c>
    </row>
    <row r="8165" spans="4:8" x14ac:dyDescent="0.25">
      <c r="D8165" s="27">
        <v>33727</v>
      </c>
      <c r="E8165">
        <v>124</v>
      </c>
      <c r="F8165">
        <v>8.1059999999999999</v>
      </c>
      <c r="G8165">
        <v>0.2</v>
      </c>
      <c r="H8165">
        <v>2.307436863063832</v>
      </c>
    </row>
    <row r="8166" spans="4:8" x14ac:dyDescent="0.25">
      <c r="D8166" s="27">
        <v>33728</v>
      </c>
      <c r="E8166">
        <v>125</v>
      </c>
      <c r="F8166">
        <v>8.9480000000000004</v>
      </c>
      <c r="G8166">
        <v>0</v>
      </c>
      <c r="H8166">
        <v>2.8258815875378733</v>
      </c>
    </row>
    <row r="8167" spans="4:8" x14ac:dyDescent="0.25">
      <c r="D8167" s="27">
        <v>33729</v>
      </c>
      <c r="E8167">
        <v>126</v>
      </c>
      <c r="F8167">
        <v>10.87</v>
      </c>
      <c r="G8167">
        <v>0</v>
      </c>
      <c r="H8167">
        <v>2.4919609564265208</v>
      </c>
    </row>
    <row r="8168" spans="4:8" x14ac:dyDescent="0.25">
      <c r="D8168" s="27">
        <v>33730</v>
      </c>
      <c r="E8168">
        <v>127</v>
      </c>
      <c r="F8168">
        <v>9.9469999999999992</v>
      </c>
      <c r="G8168">
        <v>0</v>
      </c>
      <c r="H8168">
        <v>2.3405128259013352</v>
      </c>
    </row>
    <row r="8169" spans="4:8" x14ac:dyDescent="0.25">
      <c r="D8169" s="27">
        <v>33731</v>
      </c>
      <c r="E8169">
        <v>128</v>
      </c>
      <c r="F8169">
        <v>10.39</v>
      </c>
      <c r="G8169">
        <v>0</v>
      </c>
      <c r="H8169">
        <v>2.0158341671509392</v>
      </c>
    </row>
    <row r="8170" spans="4:8" x14ac:dyDescent="0.25">
      <c r="D8170" s="27">
        <v>33732</v>
      </c>
      <c r="E8170">
        <v>129</v>
      </c>
      <c r="F8170">
        <v>9.4420000000000002</v>
      </c>
      <c r="G8170">
        <v>0</v>
      </c>
      <c r="H8170">
        <v>3.6078095672125605</v>
      </c>
    </row>
    <row r="8171" spans="4:8" x14ac:dyDescent="0.25">
      <c r="D8171" s="27">
        <v>33733</v>
      </c>
      <c r="E8171">
        <v>130</v>
      </c>
      <c r="F8171">
        <v>5.0060000000000002</v>
      </c>
      <c r="G8171">
        <v>2.4</v>
      </c>
      <c r="H8171">
        <v>1.7691337291729867</v>
      </c>
    </row>
    <row r="8172" spans="4:8" x14ac:dyDescent="0.25">
      <c r="D8172" s="27">
        <v>33734</v>
      </c>
      <c r="E8172">
        <v>131</v>
      </c>
      <c r="F8172">
        <v>6.0549999999999997</v>
      </c>
      <c r="G8172">
        <v>0.4</v>
      </c>
      <c r="H8172">
        <v>2.3486036517906439</v>
      </c>
    </row>
    <row r="8173" spans="4:8" x14ac:dyDescent="0.25">
      <c r="D8173" s="27">
        <v>33735</v>
      </c>
      <c r="E8173">
        <v>132</v>
      </c>
      <c r="F8173">
        <v>6.274</v>
      </c>
      <c r="G8173">
        <v>0.3</v>
      </c>
      <c r="H8173">
        <v>2.53408692247395</v>
      </c>
    </row>
    <row r="8174" spans="4:8" x14ac:dyDescent="0.25">
      <c r="D8174" s="27">
        <v>33736</v>
      </c>
      <c r="E8174">
        <v>133</v>
      </c>
      <c r="F8174">
        <v>6.6719999999999997</v>
      </c>
      <c r="G8174">
        <v>5.3</v>
      </c>
      <c r="H8174">
        <v>2.5018388361496111</v>
      </c>
    </row>
    <row r="8175" spans="4:8" x14ac:dyDescent="0.25">
      <c r="D8175" s="27">
        <v>33737</v>
      </c>
      <c r="E8175">
        <v>134</v>
      </c>
      <c r="F8175">
        <v>9.1370000000000005</v>
      </c>
      <c r="G8175">
        <v>0</v>
      </c>
      <c r="H8175">
        <v>3.0016912876452073</v>
      </c>
    </row>
    <row r="8176" spans="4:8" x14ac:dyDescent="0.25">
      <c r="D8176" s="27">
        <v>33738</v>
      </c>
      <c r="E8176">
        <v>135</v>
      </c>
      <c r="F8176">
        <v>13.24</v>
      </c>
      <c r="G8176">
        <v>0</v>
      </c>
      <c r="H8176">
        <v>3.9603151436436361</v>
      </c>
    </row>
    <row r="8177" spans="4:8" x14ac:dyDescent="0.25">
      <c r="D8177" s="27">
        <v>33739</v>
      </c>
      <c r="E8177">
        <v>136</v>
      </c>
      <c r="F8177">
        <v>15.82</v>
      </c>
      <c r="G8177">
        <v>0</v>
      </c>
      <c r="H8177">
        <v>4.5353791415878844</v>
      </c>
    </row>
    <row r="8178" spans="4:8" x14ac:dyDescent="0.25">
      <c r="D8178" s="27">
        <v>33740</v>
      </c>
      <c r="E8178">
        <v>137</v>
      </c>
      <c r="F8178">
        <v>15.51</v>
      </c>
      <c r="G8178">
        <v>0</v>
      </c>
      <c r="H8178">
        <v>5.2319611972152282</v>
      </c>
    </row>
    <row r="8179" spans="4:8" x14ac:dyDescent="0.25">
      <c r="D8179" s="27">
        <v>33741</v>
      </c>
      <c r="E8179">
        <v>138</v>
      </c>
      <c r="F8179">
        <v>10.85</v>
      </c>
      <c r="G8179">
        <v>0</v>
      </c>
      <c r="H8179">
        <v>4.0569047975865695</v>
      </c>
    </row>
    <row r="8180" spans="4:8" x14ac:dyDescent="0.25">
      <c r="D8180" s="27">
        <v>33742</v>
      </c>
      <c r="E8180">
        <v>139</v>
      </c>
      <c r="F8180">
        <v>15.23</v>
      </c>
      <c r="G8180">
        <v>0</v>
      </c>
      <c r="H8180">
        <v>4.1060666577213478</v>
      </c>
    </row>
    <row r="8181" spans="4:8" x14ac:dyDescent="0.25">
      <c r="D8181" s="27">
        <v>33743</v>
      </c>
      <c r="E8181">
        <v>140</v>
      </c>
      <c r="F8181">
        <v>18.8</v>
      </c>
      <c r="G8181">
        <v>0</v>
      </c>
      <c r="H8181">
        <v>4.9374893306770504</v>
      </c>
    </row>
    <row r="8182" spans="4:8" x14ac:dyDescent="0.25">
      <c r="D8182" s="27">
        <v>33744</v>
      </c>
      <c r="E8182">
        <v>141</v>
      </c>
      <c r="F8182">
        <v>18.399999999999999</v>
      </c>
      <c r="G8182">
        <v>0</v>
      </c>
      <c r="H8182">
        <v>4.5654276369432552</v>
      </c>
    </row>
    <row r="8183" spans="4:8" x14ac:dyDescent="0.25">
      <c r="D8183" s="27">
        <v>33745</v>
      </c>
      <c r="E8183">
        <v>142</v>
      </c>
      <c r="F8183">
        <v>17.57</v>
      </c>
      <c r="G8183">
        <v>0</v>
      </c>
      <c r="H8183">
        <v>4.5570566763025697</v>
      </c>
    </row>
    <row r="8184" spans="4:8" x14ac:dyDescent="0.25">
      <c r="D8184" s="27">
        <v>33746</v>
      </c>
      <c r="E8184">
        <v>143</v>
      </c>
      <c r="F8184">
        <v>15.2</v>
      </c>
      <c r="G8184">
        <v>0</v>
      </c>
      <c r="H8184">
        <v>3.633334341313001</v>
      </c>
    </row>
    <row r="8185" spans="4:8" x14ac:dyDescent="0.25">
      <c r="D8185" s="27">
        <v>33747</v>
      </c>
      <c r="E8185">
        <v>144</v>
      </c>
      <c r="F8185">
        <v>16.579999999999998</v>
      </c>
      <c r="G8185">
        <v>12.1</v>
      </c>
      <c r="H8185">
        <v>4.1395811595305041</v>
      </c>
    </row>
    <row r="8186" spans="4:8" x14ac:dyDescent="0.25">
      <c r="D8186" s="27">
        <v>33748</v>
      </c>
      <c r="E8186">
        <v>145</v>
      </c>
      <c r="F8186">
        <v>15.25</v>
      </c>
      <c r="G8186">
        <v>0.5</v>
      </c>
      <c r="H8186">
        <v>3.4445131999527656</v>
      </c>
    </row>
    <row r="8187" spans="4:8" x14ac:dyDescent="0.25">
      <c r="D8187" s="27">
        <v>33749</v>
      </c>
      <c r="E8187">
        <v>146</v>
      </c>
      <c r="F8187">
        <v>15.11</v>
      </c>
      <c r="G8187">
        <v>0</v>
      </c>
      <c r="H8187">
        <v>3.9762778288875906</v>
      </c>
    </row>
    <row r="8188" spans="4:8" x14ac:dyDescent="0.25">
      <c r="D8188" s="27">
        <v>33750</v>
      </c>
      <c r="E8188">
        <v>147</v>
      </c>
      <c r="F8188">
        <v>14.81</v>
      </c>
      <c r="G8188">
        <v>0</v>
      </c>
      <c r="H8188">
        <v>4.2729385112613452</v>
      </c>
    </row>
    <row r="8189" spans="4:8" x14ac:dyDescent="0.25">
      <c r="D8189" s="27">
        <v>33751</v>
      </c>
      <c r="E8189">
        <v>148</v>
      </c>
      <c r="F8189">
        <v>17.89</v>
      </c>
      <c r="G8189">
        <v>0</v>
      </c>
      <c r="H8189">
        <v>4.9134423649951291</v>
      </c>
    </row>
    <row r="8190" spans="4:8" x14ac:dyDescent="0.25">
      <c r="D8190" s="27">
        <v>33752</v>
      </c>
      <c r="E8190">
        <v>149</v>
      </c>
      <c r="F8190">
        <v>16.8</v>
      </c>
      <c r="G8190">
        <v>0</v>
      </c>
      <c r="H8190">
        <v>4.7251895773406378</v>
      </c>
    </row>
    <row r="8191" spans="4:8" x14ac:dyDescent="0.25">
      <c r="D8191" s="27">
        <v>33753</v>
      </c>
      <c r="E8191">
        <v>150</v>
      </c>
      <c r="F8191">
        <v>16.46</v>
      </c>
      <c r="G8191">
        <v>0</v>
      </c>
      <c r="H8191">
        <v>4.7744281505952921</v>
      </c>
    </row>
    <row r="8192" spans="4:8" x14ac:dyDescent="0.25">
      <c r="D8192" s="27">
        <v>33754</v>
      </c>
      <c r="E8192">
        <v>151</v>
      </c>
      <c r="F8192">
        <v>16.96</v>
      </c>
      <c r="G8192">
        <v>0</v>
      </c>
      <c r="H8192">
        <v>4.5362612782945089</v>
      </c>
    </row>
    <row r="8193" spans="4:8" x14ac:dyDescent="0.25">
      <c r="D8193" s="27">
        <v>33755</v>
      </c>
      <c r="E8193">
        <v>152</v>
      </c>
      <c r="F8193">
        <v>19.68</v>
      </c>
      <c r="G8193">
        <v>0</v>
      </c>
      <c r="H8193">
        <v>4.5462377743421243</v>
      </c>
    </row>
    <row r="8194" spans="4:8" x14ac:dyDescent="0.25">
      <c r="D8194" s="27">
        <v>33756</v>
      </c>
      <c r="E8194">
        <v>153</v>
      </c>
      <c r="F8194">
        <v>19.059999999999999</v>
      </c>
      <c r="G8194">
        <v>0</v>
      </c>
      <c r="H8194">
        <v>4.7981336230835687</v>
      </c>
    </row>
    <row r="8195" spans="4:8" x14ac:dyDescent="0.25">
      <c r="D8195" s="27">
        <v>33757</v>
      </c>
      <c r="E8195">
        <v>154</v>
      </c>
      <c r="F8195">
        <v>17.04</v>
      </c>
      <c r="G8195">
        <v>0</v>
      </c>
      <c r="H8195">
        <v>4.9563271483886187</v>
      </c>
    </row>
    <row r="8196" spans="4:8" x14ac:dyDescent="0.25">
      <c r="D8196" s="27">
        <v>33758</v>
      </c>
      <c r="E8196">
        <v>155</v>
      </c>
      <c r="F8196">
        <v>15.91</v>
      </c>
      <c r="G8196">
        <v>0</v>
      </c>
      <c r="H8196">
        <v>4.8502092683373732</v>
      </c>
    </row>
    <row r="8197" spans="4:8" x14ac:dyDescent="0.25">
      <c r="D8197" s="27">
        <v>33759</v>
      </c>
      <c r="E8197">
        <v>156</v>
      </c>
      <c r="F8197">
        <v>17.2</v>
      </c>
      <c r="G8197">
        <v>0</v>
      </c>
      <c r="H8197">
        <v>4.8691682036533468</v>
      </c>
    </row>
    <row r="8198" spans="4:8" x14ac:dyDescent="0.25">
      <c r="D8198" s="27">
        <v>33760</v>
      </c>
      <c r="E8198">
        <v>157</v>
      </c>
      <c r="F8198">
        <v>18.690000000000001</v>
      </c>
      <c r="G8198">
        <v>0</v>
      </c>
      <c r="H8198">
        <v>4.7101789609690448</v>
      </c>
    </row>
    <row r="8199" spans="4:8" x14ac:dyDescent="0.25">
      <c r="D8199" s="27">
        <v>33761</v>
      </c>
      <c r="E8199">
        <v>158</v>
      </c>
      <c r="F8199">
        <v>19.89</v>
      </c>
      <c r="G8199">
        <v>0</v>
      </c>
      <c r="H8199">
        <v>4.2562853178660882</v>
      </c>
    </row>
    <row r="8200" spans="4:8" x14ac:dyDescent="0.25">
      <c r="D8200" s="27">
        <v>33762</v>
      </c>
      <c r="E8200">
        <v>159</v>
      </c>
      <c r="F8200">
        <v>20.149999999999999</v>
      </c>
      <c r="G8200">
        <v>0</v>
      </c>
      <c r="H8200">
        <v>5.2947951137906557</v>
      </c>
    </row>
    <row r="8201" spans="4:8" x14ac:dyDescent="0.25">
      <c r="D8201" s="27">
        <v>33763</v>
      </c>
      <c r="E8201">
        <v>160</v>
      </c>
      <c r="F8201">
        <v>16.899999999999999</v>
      </c>
      <c r="G8201">
        <v>0</v>
      </c>
      <c r="H8201">
        <v>5.0412469423374651</v>
      </c>
    </row>
    <row r="8202" spans="4:8" x14ac:dyDescent="0.25">
      <c r="D8202" s="27">
        <v>33764</v>
      </c>
      <c r="E8202">
        <v>161</v>
      </c>
      <c r="F8202">
        <v>14.77</v>
      </c>
      <c r="G8202">
        <v>0</v>
      </c>
      <c r="H8202">
        <v>4.6167556165130614</v>
      </c>
    </row>
    <row r="8203" spans="4:8" x14ac:dyDescent="0.25">
      <c r="D8203" s="27">
        <v>33765</v>
      </c>
      <c r="E8203">
        <v>162</v>
      </c>
      <c r="F8203">
        <v>16.48</v>
      </c>
      <c r="G8203">
        <v>0</v>
      </c>
      <c r="H8203">
        <v>5.099681631272559</v>
      </c>
    </row>
    <row r="8204" spans="4:8" x14ac:dyDescent="0.25">
      <c r="D8204" s="27">
        <v>33766</v>
      </c>
      <c r="E8204">
        <v>163</v>
      </c>
      <c r="F8204">
        <v>14.18</v>
      </c>
      <c r="G8204">
        <v>0.6</v>
      </c>
      <c r="H8204">
        <v>3.0808773006884311</v>
      </c>
    </row>
    <row r="8205" spans="4:8" x14ac:dyDescent="0.25">
      <c r="D8205" s="27">
        <v>33767</v>
      </c>
      <c r="E8205">
        <v>164</v>
      </c>
      <c r="F8205">
        <v>15.53</v>
      </c>
      <c r="G8205">
        <v>4.7</v>
      </c>
      <c r="H8205">
        <v>3.1073339938885263</v>
      </c>
    </row>
    <row r="8206" spans="4:8" x14ac:dyDescent="0.25">
      <c r="D8206" s="27">
        <v>33768</v>
      </c>
      <c r="E8206">
        <v>165</v>
      </c>
      <c r="F8206">
        <v>17.38</v>
      </c>
      <c r="G8206">
        <v>3.3</v>
      </c>
      <c r="H8206">
        <v>2.3764827930588175</v>
      </c>
    </row>
    <row r="8207" spans="4:8" x14ac:dyDescent="0.25">
      <c r="D8207" s="27">
        <v>33769</v>
      </c>
      <c r="E8207">
        <v>166</v>
      </c>
      <c r="F8207">
        <v>16.53</v>
      </c>
      <c r="G8207">
        <v>10.1</v>
      </c>
      <c r="H8207">
        <v>2.6659606902588719</v>
      </c>
    </row>
    <row r="8208" spans="4:8" x14ac:dyDescent="0.25">
      <c r="D8208" s="27">
        <v>33770</v>
      </c>
      <c r="E8208">
        <v>167</v>
      </c>
      <c r="F8208">
        <v>18.010000000000002</v>
      </c>
      <c r="G8208">
        <v>0</v>
      </c>
      <c r="H8208">
        <v>3.980186922335931</v>
      </c>
    </row>
    <row r="8209" spans="4:8" x14ac:dyDescent="0.25">
      <c r="D8209" s="27">
        <v>33771</v>
      </c>
      <c r="E8209">
        <v>168</v>
      </c>
      <c r="F8209">
        <v>16.12</v>
      </c>
      <c r="G8209">
        <v>0</v>
      </c>
      <c r="H8209">
        <v>4.6541685062240568</v>
      </c>
    </row>
    <row r="8210" spans="4:8" x14ac:dyDescent="0.25">
      <c r="D8210" s="27">
        <v>33772</v>
      </c>
      <c r="E8210">
        <v>169</v>
      </c>
      <c r="F8210">
        <v>14.15</v>
      </c>
      <c r="G8210">
        <v>0</v>
      </c>
      <c r="H8210">
        <v>4.2658935563657687</v>
      </c>
    </row>
    <row r="8211" spans="4:8" x14ac:dyDescent="0.25">
      <c r="D8211" s="27">
        <v>33773</v>
      </c>
      <c r="E8211">
        <v>170</v>
      </c>
      <c r="F8211">
        <v>15.51</v>
      </c>
      <c r="G8211">
        <v>0.5</v>
      </c>
      <c r="H8211">
        <v>2.8278705671111837</v>
      </c>
    </row>
    <row r="8212" spans="4:8" x14ac:dyDescent="0.25">
      <c r="D8212" s="27">
        <v>33774</v>
      </c>
      <c r="E8212">
        <v>171</v>
      </c>
      <c r="F8212">
        <v>15.97</v>
      </c>
      <c r="G8212">
        <v>0</v>
      </c>
      <c r="H8212">
        <v>3.7977801776802762</v>
      </c>
    </row>
    <row r="8213" spans="4:8" x14ac:dyDescent="0.25">
      <c r="D8213" s="27">
        <v>33775</v>
      </c>
      <c r="E8213">
        <v>172</v>
      </c>
      <c r="F8213">
        <v>17.55</v>
      </c>
      <c r="G8213">
        <v>0</v>
      </c>
      <c r="H8213">
        <v>4.4752303171125485</v>
      </c>
    </row>
    <row r="8214" spans="4:8" x14ac:dyDescent="0.25">
      <c r="D8214" s="27">
        <v>33776</v>
      </c>
      <c r="E8214">
        <v>173</v>
      </c>
      <c r="F8214">
        <v>13.36</v>
      </c>
      <c r="G8214">
        <v>2.7</v>
      </c>
      <c r="H8214">
        <v>3.231078612030057</v>
      </c>
    </row>
    <row r="8215" spans="4:8" x14ac:dyDescent="0.25">
      <c r="D8215" s="27">
        <v>33777</v>
      </c>
      <c r="E8215">
        <v>174</v>
      </c>
      <c r="F8215">
        <v>12.45</v>
      </c>
      <c r="G8215">
        <v>0</v>
      </c>
      <c r="H8215">
        <v>4.7163728284645972</v>
      </c>
    </row>
    <row r="8216" spans="4:8" x14ac:dyDescent="0.25">
      <c r="D8216" s="27">
        <v>33778</v>
      </c>
      <c r="E8216">
        <v>175</v>
      </c>
      <c r="F8216">
        <v>13.45</v>
      </c>
      <c r="G8216">
        <v>0</v>
      </c>
      <c r="H8216">
        <v>4.3950427022737459</v>
      </c>
    </row>
    <row r="8217" spans="4:8" x14ac:dyDescent="0.25">
      <c r="D8217" s="27">
        <v>33779</v>
      </c>
      <c r="E8217">
        <v>176</v>
      </c>
      <c r="F8217">
        <v>14.47</v>
      </c>
      <c r="G8217">
        <v>0</v>
      </c>
      <c r="H8217">
        <v>3.4437547595186895</v>
      </c>
    </row>
    <row r="8218" spans="4:8" x14ac:dyDescent="0.25">
      <c r="D8218" s="27">
        <v>33780</v>
      </c>
      <c r="E8218">
        <v>177</v>
      </c>
      <c r="F8218">
        <v>14.95</v>
      </c>
      <c r="G8218">
        <v>0</v>
      </c>
      <c r="H8218">
        <v>4.6008566939071018</v>
      </c>
    </row>
    <row r="8219" spans="4:8" x14ac:dyDescent="0.25">
      <c r="D8219" s="27">
        <v>33781</v>
      </c>
      <c r="E8219">
        <v>178</v>
      </c>
      <c r="F8219">
        <v>17.98</v>
      </c>
      <c r="G8219">
        <v>0</v>
      </c>
      <c r="H8219">
        <v>4.6161137728917581</v>
      </c>
    </row>
    <row r="8220" spans="4:8" x14ac:dyDescent="0.25">
      <c r="D8220" s="27">
        <v>33782</v>
      </c>
      <c r="E8220">
        <v>179</v>
      </c>
      <c r="F8220">
        <v>20.329999999999998</v>
      </c>
      <c r="G8220">
        <v>0</v>
      </c>
      <c r="H8220">
        <v>5.4298263747255637</v>
      </c>
    </row>
    <row r="8221" spans="4:8" x14ac:dyDescent="0.25">
      <c r="D8221" s="27">
        <v>33783</v>
      </c>
      <c r="E8221">
        <v>180</v>
      </c>
      <c r="F8221">
        <v>18.61</v>
      </c>
      <c r="G8221">
        <v>0</v>
      </c>
      <c r="H8221">
        <v>3.7900980330167826</v>
      </c>
    </row>
    <row r="8222" spans="4:8" x14ac:dyDescent="0.25">
      <c r="D8222" s="27">
        <v>33784</v>
      </c>
      <c r="E8222">
        <v>181</v>
      </c>
      <c r="F8222">
        <v>17.41</v>
      </c>
      <c r="G8222">
        <v>0.2</v>
      </c>
      <c r="H8222">
        <v>4.7237197615849524</v>
      </c>
    </row>
    <row r="8223" spans="4:8" x14ac:dyDescent="0.25">
      <c r="D8223" s="27">
        <v>33785</v>
      </c>
      <c r="E8223">
        <v>182</v>
      </c>
      <c r="F8223">
        <v>17.829999999999998</v>
      </c>
      <c r="G8223">
        <v>0</v>
      </c>
      <c r="H8223">
        <v>2.9439475831601247</v>
      </c>
    </row>
    <row r="8224" spans="4:8" x14ac:dyDescent="0.25">
      <c r="D8224" s="27">
        <v>33786</v>
      </c>
      <c r="E8224">
        <v>183</v>
      </c>
      <c r="F8224">
        <v>13.27</v>
      </c>
      <c r="G8224">
        <v>27.5</v>
      </c>
      <c r="H8224">
        <v>1.712197321959007</v>
      </c>
    </row>
    <row r="8225" spans="4:8" x14ac:dyDescent="0.25">
      <c r="D8225" s="27">
        <v>33787</v>
      </c>
      <c r="E8225">
        <v>184</v>
      </c>
      <c r="F8225">
        <v>11.31</v>
      </c>
      <c r="G8225">
        <v>4</v>
      </c>
      <c r="H8225">
        <v>2.482097865851951</v>
      </c>
    </row>
    <row r="8226" spans="4:8" x14ac:dyDescent="0.25">
      <c r="D8226" s="27">
        <v>33788</v>
      </c>
      <c r="E8226">
        <v>185</v>
      </c>
      <c r="F8226">
        <v>11.83</v>
      </c>
      <c r="G8226">
        <v>0</v>
      </c>
      <c r="H8226">
        <v>3.2872828362597937</v>
      </c>
    </row>
    <row r="8227" spans="4:8" x14ac:dyDescent="0.25">
      <c r="D8227" s="27">
        <v>33789</v>
      </c>
      <c r="E8227">
        <v>186</v>
      </c>
      <c r="F8227">
        <v>12.91</v>
      </c>
      <c r="G8227">
        <v>0</v>
      </c>
      <c r="H8227">
        <v>4.0569295056367976</v>
      </c>
    </row>
    <row r="8228" spans="4:8" x14ac:dyDescent="0.25">
      <c r="D8228" s="27">
        <v>33790</v>
      </c>
      <c r="E8228">
        <v>187</v>
      </c>
      <c r="F8228">
        <v>15.53</v>
      </c>
      <c r="G8228">
        <v>0.2</v>
      </c>
      <c r="H8228">
        <v>4.4578499506871267</v>
      </c>
    </row>
    <row r="8229" spans="4:8" x14ac:dyDescent="0.25">
      <c r="D8229" s="27">
        <v>33791</v>
      </c>
      <c r="E8229">
        <v>188</v>
      </c>
      <c r="F8229">
        <v>14.79</v>
      </c>
      <c r="G8229">
        <v>2.2000000000000002</v>
      </c>
      <c r="H8229">
        <v>3.292779291193646</v>
      </c>
    </row>
    <row r="8230" spans="4:8" x14ac:dyDescent="0.25">
      <c r="D8230" s="27">
        <v>33792</v>
      </c>
      <c r="E8230">
        <v>189</v>
      </c>
      <c r="F8230">
        <v>14.31</v>
      </c>
      <c r="G8230">
        <v>0</v>
      </c>
      <c r="H8230">
        <v>4.3346819736248534</v>
      </c>
    </row>
    <row r="8231" spans="4:8" x14ac:dyDescent="0.25">
      <c r="D8231" s="27">
        <v>33793</v>
      </c>
      <c r="E8231">
        <v>190</v>
      </c>
      <c r="F8231">
        <v>16.47</v>
      </c>
      <c r="G8231">
        <v>0</v>
      </c>
      <c r="H8231">
        <v>4.6830935149189523</v>
      </c>
    </row>
    <row r="8232" spans="4:8" x14ac:dyDescent="0.25">
      <c r="D8232" s="27">
        <v>33794</v>
      </c>
      <c r="E8232">
        <v>191</v>
      </c>
      <c r="F8232">
        <v>16.96</v>
      </c>
      <c r="G8232">
        <v>0</v>
      </c>
      <c r="H8232">
        <v>3.3928564495547224</v>
      </c>
    </row>
    <row r="8233" spans="4:8" x14ac:dyDescent="0.25">
      <c r="D8233" s="27">
        <v>33795</v>
      </c>
      <c r="E8233">
        <v>192</v>
      </c>
      <c r="F8233">
        <v>18.510000000000002</v>
      </c>
      <c r="G8233">
        <v>6.7</v>
      </c>
      <c r="H8233">
        <v>3.9061589386678421</v>
      </c>
    </row>
    <row r="8234" spans="4:8" x14ac:dyDescent="0.25">
      <c r="D8234" s="27">
        <v>33796</v>
      </c>
      <c r="E8234">
        <v>193</v>
      </c>
      <c r="F8234">
        <v>17.25</v>
      </c>
      <c r="G8234">
        <v>0</v>
      </c>
      <c r="H8234">
        <v>2.6295005030461831</v>
      </c>
    </row>
    <row r="8235" spans="4:8" x14ac:dyDescent="0.25">
      <c r="D8235" s="27">
        <v>33797</v>
      </c>
      <c r="E8235">
        <v>194</v>
      </c>
      <c r="F8235">
        <v>17.079999999999998</v>
      </c>
      <c r="G8235">
        <v>2.1</v>
      </c>
      <c r="H8235">
        <v>2.6075516748963725</v>
      </c>
    </row>
    <row r="8236" spans="4:8" x14ac:dyDescent="0.25">
      <c r="D8236" s="27">
        <v>33798</v>
      </c>
      <c r="E8236">
        <v>195</v>
      </c>
      <c r="F8236">
        <v>17.82</v>
      </c>
      <c r="G8236">
        <v>0.3</v>
      </c>
      <c r="H8236">
        <v>2.6556036920883859</v>
      </c>
    </row>
    <row r="8237" spans="4:8" x14ac:dyDescent="0.25">
      <c r="D8237" s="27">
        <v>33799</v>
      </c>
      <c r="E8237">
        <v>196</v>
      </c>
      <c r="F8237">
        <v>14.51</v>
      </c>
      <c r="G8237">
        <v>13</v>
      </c>
      <c r="H8237">
        <v>1.8639770123080925</v>
      </c>
    </row>
    <row r="8238" spans="4:8" x14ac:dyDescent="0.25">
      <c r="D8238" s="27">
        <v>33800</v>
      </c>
      <c r="E8238">
        <v>197</v>
      </c>
      <c r="F8238">
        <v>13.64</v>
      </c>
      <c r="G8238">
        <v>0.6</v>
      </c>
      <c r="H8238">
        <v>2.487723509043188</v>
      </c>
    </row>
    <row r="8239" spans="4:8" x14ac:dyDescent="0.25">
      <c r="D8239" s="27">
        <v>33801</v>
      </c>
      <c r="E8239">
        <v>198</v>
      </c>
      <c r="F8239">
        <v>14.57</v>
      </c>
      <c r="G8239">
        <v>0</v>
      </c>
      <c r="H8239">
        <v>4.1653137576030597</v>
      </c>
    </row>
    <row r="8240" spans="4:8" x14ac:dyDescent="0.25">
      <c r="D8240" s="27">
        <v>33802</v>
      </c>
      <c r="E8240">
        <v>199</v>
      </c>
      <c r="F8240">
        <v>16.82</v>
      </c>
      <c r="G8240">
        <v>0</v>
      </c>
      <c r="H8240">
        <v>3.9075213778483548</v>
      </c>
    </row>
    <row r="8241" spans="4:8" x14ac:dyDescent="0.25">
      <c r="D8241" s="27">
        <v>33803</v>
      </c>
      <c r="E8241">
        <v>200</v>
      </c>
      <c r="F8241">
        <v>15.29</v>
      </c>
      <c r="G8241">
        <v>7.6</v>
      </c>
      <c r="H8241">
        <v>1.6541267375360988</v>
      </c>
    </row>
    <row r="8242" spans="4:8" x14ac:dyDescent="0.25">
      <c r="D8242" s="27">
        <v>33804</v>
      </c>
      <c r="E8242">
        <v>201</v>
      </c>
      <c r="F8242">
        <v>17.45</v>
      </c>
      <c r="G8242">
        <v>0.5</v>
      </c>
      <c r="H8242">
        <v>2.863310442870727</v>
      </c>
    </row>
    <row r="8243" spans="4:8" x14ac:dyDescent="0.25">
      <c r="D8243" s="27">
        <v>33805</v>
      </c>
      <c r="E8243">
        <v>202</v>
      </c>
      <c r="F8243">
        <v>18.47</v>
      </c>
      <c r="G8243">
        <v>0</v>
      </c>
      <c r="H8243">
        <v>3.2540199523956956</v>
      </c>
    </row>
    <row r="8244" spans="4:8" x14ac:dyDescent="0.25">
      <c r="D8244" s="27">
        <v>33806</v>
      </c>
      <c r="E8244">
        <v>203</v>
      </c>
      <c r="F8244">
        <v>19.95</v>
      </c>
      <c r="G8244">
        <v>0</v>
      </c>
      <c r="H8244">
        <v>4.2432251917798887</v>
      </c>
    </row>
    <row r="8245" spans="4:8" x14ac:dyDescent="0.25">
      <c r="D8245" s="27">
        <v>33807</v>
      </c>
      <c r="E8245">
        <v>204</v>
      </c>
      <c r="F8245">
        <v>21.03</v>
      </c>
      <c r="G8245">
        <v>0</v>
      </c>
      <c r="H8245">
        <v>4.6896573409971953</v>
      </c>
    </row>
    <row r="8246" spans="4:8" x14ac:dyDescent="0.25">
      <c r="D8246" s="27">
        <v>33808</v>
      </c>
      <c r="E8246">
        <v>205</v>
      </c>
      <c r="F8246">
        <v>18.77</v>
      </c>
      <c r="G8246">
        <v>0</v>
      </c>
      <c r="H8246">
        <v>4.2056114119459433</v>
      </c>
    </row>
    <row r="8247" spans="4:8" x14ac:dyDescent="0.25">
      <c r="D8247" s="27">
        <v>33809</v>
      </c>
      <c r="E8247">
        <v>206</v>
      </c>
      <c r="F8247">
        <v>18.75</v>
      </c>
      <c r="G8247">
        <v>0</v>
      </c>
      <c r="H8247">
        <v>4.0903824863705482</v>
      </c>
    </row>
    <row r="8248" spans="4:8" x14ac:dyDescent="0.25">
      <c r="D8248" s="27">
        <v>33810</v>
      </c>
      <c r="E8248">
        <v>207</v>
      </c>
      <c r="F8248">
        <v>20.34</v>
      </c>
      <c r="G8248">
        <v>0</v>
      </c>
      <c r="H8248">
        <v>5.0295791864426915</v>
      </c>
    </row>
    <row r="8249" spans="4:8" x14ac:dyDescent="0.25">
      <c r="D8249" s="27">
        <v>33811</v>
      </c>
      <c r="E8249">
        <v>208</v>
      </c>
      <c r="F8249">
        <v>20.9</v>
      </c>
      <c r="G8249">
        <v>0.8</v>
      </c>
      <c r="H8249">
        <v>4.5883934175686205</v>
      </c>
    </row>
    <row r="8250" spans="4:8" x14ac:dyDescent="0.25">
      <c r="D8250" s="27">
        <v>33812</v>
      </c>
      <c r="E8250">
        <v>209</v>
      </c>
      <c r="F8250">
        <v>16.989999999999998</v>
      </c>
      <c r="G8250">
        <v>23.4</v>
      </c>
      <c r="H8250">
        <v>2.8617410942103616</v>
      </c>
    </row>
    <row r="8251" spans="4:8" x14ac:dyDescent="0.25">
      <c r="D8251" s="27">
        <v>33813</v>
      </c>
      <c r="E8251">
        <v>210</v>
      </c>
      <c r="F8251">
        <v>12.91</v>
      </c>
      <c r="G8251">
        <v>28</v>
      </c>
      <c r="H8251">
        <v>1.2888237622046748</v>
      </c>
    </row>
    <row r="8252" spans="4:8" x14ac:dyDescent="0.25">
      <c r="D8252" s="27">
        <v>33814</v>
      </c>
      <c r="E8252">
        <v>211</v>
      </c>
      <c r="F8252">
        <v>16.71</v>
      </c>
      <c r="G8252">
        <v>0</v>
      </c>
      <c r="H8252">
        <v>3.4548479610582543</v>
      </c>
    </row>
    <row r="8253" spans="4:8" x14ac:dyDescent="0.25">
      <c r="D8253" s="27">
        <v>33815</v>
      </c>
      <c r="E8253">
        <v>212</v>
      </c>
      <c r="F8253">
        <v>16.3</v>
      </c>
      <c r="G8253">
        <v>0.5</v>
      </c>
      <c r="H8253">
        <v>2.8381489239567821</v>
      </c>
    </row>
    <row r="8254" spans="4:8" x14ac:dyDescent="0.25">
      <c r="D8254" s="27">
        <v>33816</v>
      </c>
      <c r="E8254">
        <v>213</v>
      </c>
      <c r="F8254">
        <v>15.99</v>
      </c>
      <c r="G8254">
        <v>0</v>
      </c>
      <c r="H8254">
        <v>3.0662261131330544</v>
      </c>
    </row>
    <row r="8255" spans="4:8" x14ac:dyDescent="0.25">
      <c r="D8255" s="27">
        <v>33817</v>
      </c>
      <c r="E8255">
        <v>214</v>
      </c>
      <c r="F8255">
        <v>15.25</v>
      </c>
      <c r="G8255">
        <v>0</v>
      </c>
      <c r="H8255">
        <v>3.7118170859097921</v>
      </c>
    </row>
    <row r="8256" spans="4:8" x14ac:dyDescent="0.25">
      <c r="D8256" s="27">
        <v>33818</v>
      </c>
      <c r="E8256">
        <v>215</v>
      </c>
      <c r="F8256">
        <v>16.649999999999999</v>
      </c>
      <c r="G8256">
        <v>3.4</v>
      </c>
      <c r="H8256">
        <v>2.4825133022157151</v>
      </c>
    </row>
    <row r="8257" spans="4:8" x14ac:dyDescent="0.25">
      <c r="D8257" s="27">
        <v>33819</v>
      </c>
      <c r="E8257">
        <v>216</v>
      </c>
      <c r="F8257">
        <v>17.61</v>
      </c>
      <c r="G8257">
        <v>1.5</v>
      </c>
      <c r="H8257">
        <v>3.1160070082639399</v>
      </c>
    </row>
    <row r="8258" spans="4:8" x14ac:dyDescent="0.25">
      <c r="D8258" s="27">
        <v>33820</v>
      </c>
      <c r="E8258">
        <v>217</v>
      </c>
      <c r="F8258">
        <v>17.809999999999999</v>
      </c>
      <c r="G8258">
        <v>1.7</v>
      </c>
      <c r="H8258">
        <v>3.5098086335257923</v>
      </c>
    </row>
    <row r="8259" spans="4:8" x14ac:dyDescent="0.25">
      <c r="D8259" s="27">
        <v>33821</v>
      </c>
      <c r="E8259">
        <v>218</v>
      </c>
      <c r="F8259">
        <v>16.559999999999999</v>
      </c>
      <c r="G8259">
        <v>0</v>
      </c>
      <c r="H8259">
        <v>3.2336024934477581</v>
      </c>
    </row>
    <row r="8260" spans="4:8" x14ac:dyDescent="0.25">
      <c r="D8260" s="27">
        <v>33822</v>
      </c>
      <c r="E8260">
        <v>219</v>
      </c>
      <c r="F8260">
        <v>17.13</v>
      </c>
      <c r="G8260">
        <v>1.1000000000000001</v>
      </c>
      <c r="H8260">
        <v>2.8430153249894317</v>
      </c>
    </row>
    <row r="8261" spans="4:8" x14ac:dyDescent="0.25">
      <c r="D8261" s="27">
        <v>33823</v>
      </c>
      <c r="E8261">
        <v>220</v>
      </c>
      <c r="F8261">
        <v>16.87</v>
      </c>
      <c r="G8261">
        <v>0</v>
      </c>
      <c r="H8261">
        <v>4.0343859650883367</v>
      </c>
    </row>
    <row r="8262" spans="4:8" x14ac:dyDescent="0.25">
      <c r="D8262" s="27">
        <v>33824</v>
      </c>
      <c r="E8262">
        <v>221</v>
      </c>
      <c r="F8262">
        <v>16.02</v>
      </c>
      <c r="G8262">
        <v>0</v>
      </c>
      <c r="H8262">
        <v>3.7728654368721481</v>
      </c>
    </row>
    <row r="8263" spans="4:8" x14ac:dyDescent="0.25">
      <c r="D8263" s="27">
        <v>33825</v>
      </c>
      <c r="E8263">
        <v>222</v>
      </c>
      <c r="F8263">
        <v>15.2</v>
      </c>
      <c r="G8263">
        <v>1.9</v>
      </c>
      <c r="H8263">
        <v>2.4100658492191616</v>
      </c>
    </row>
    <row r="8264" spans="4:8" x14ac:dyDescent="0.25">
      <c r="D8264" s="27">
        <v>33826</v>
      </c>
      <c r="E8264">
        <v>223</v>
      </c>
      <c r="F8264">
        <v>20.03</v>
      </c>
      <c r="G8264">
        <v>0</v>
      </c>
      <c r="H8264">
        <v>3.2530470606850663</v>
      </c>
    </row>
    <row r="8265" spans="4:8" x14ac:dyDescent="0.25">
      <c r="D8265" s="27">
        <v>33827</v>
      </c>
      <c r="E8265">
        <v>224</v>
      </c>
      <c r="F8265">
        <v>18.43</v>
      </c>
      <c r="G8265">
        <v>6.9</v>
      </c>
      <c r="H8265">
        <v>1.7899141386897597</v>
      </c>
    </row>
    <row r="8266" spans="4:8" x14ac:dyDescent="0.25">
      <c r="D8266" s="27">
        <v>33828</v>
      </c>
      <c r="E8266">
        <v>225</v>
      </c>
      <c r="F8266">
        <v>16.37</v>
      </c>
      <c r="G8266">
        <v>0.8</v>
      </c>
      <c r="H8266">
        <v>3.0392222167009777</v>
      </c>
    </row>
    <row r="8267" spans="4:8" x14ac:dyDescent="0.25">
      <c r="D8267" s="27">
        <v>33829</v>
      </c>
      <c r="E8267">
        <v>226</v>
      </c>
      <c r="F8267">
        <v>14.41</v>
      </c>
      <c r="G8267">
        <v>5.3</v>
      </c>
      <c r="H8267">
        <v>1.3282368734198735</v>
      </c>
    </row>
    <row r="8268" spans="4:8" x14ac:dyDescent="0.25">
      <c r="D8268" s="27">
        <v>33830</v>
      </c>
      <c r="E8268">
        <v>227</v>
      </c>
      <c r="F8268">
        <v>13.65</v>
      </c>
      <c r="G8268">
        <v>3.2</v>
      </c>
      <c r="H8268">
        <v>1.9727765917633824</v>
      </c>
    </row>
    <row r="8269" spans="4:8" x14ac:dyDescent="0.25">
      <c r="D8269" s="27">
        <v>33831</v>
      </c>
      <c r="E8269">
        <v>228</v>
      </c>
      <c r="F8269">
        <v>13.26</v>
      </c>
      <c r="G8269">
        <v>4</v>
      </c>
      <c r="H8269">
        <v>1.4899074471694218</v>
      </c>
    </row>
    <row r="8270" spans="4:8" x14ac:dyDescent="0.25">
      <c r="D8270" s="27">
        <v>33832</v>
      </c>
      <c r="E8270">
        <v>229</v>
      </c>
      <c r="F8270">
        <v>16.010000000000002</v>
      </c>
      <c r="G8270">
        <v>0</v>
      </c>
      <c r="H8270">
        <v>2.5895505760262916</v>
      </c>
    </row>
    <row r="8271" spans="4:8" x14ac:dyDescent="0.25">
      <c r="D8271" s="27">
        <v>33833</v>
      </c>
      <c r="E8271">
        <v>230</v>
      </c>
      <c r="F8271">
        <v>15.96</v>
      </c>
      <c r="G8271">
        <v>0</v>
      </c>
      <c r="H8271">
        <v>1.9706240905662997</v>
      </c>
    </row>
    <row r="8272" spans="4:8" x14ac:dyDescent="0.25">
      <c r="D8272" s="27">
        <v>33834</v>
      </c>
      <c r="E8272">
        <v>231</v>
      </c>
      <c r="F8272">
        <v>13.76</v>
      </c>
      <c r="G8272">
        <v>3.8</v>
      </c>
      <c r="H8272">
        <v>1.2714074351775702</v>
      </c>
    </row>
    <row r="8273" spans="4:8" x14ac:dyDescent="0.25">
      <c r="D8273" s="27">
        <v>33835</v>
      </c>
      <c r="E8273">
        <v>232</v>
      </c>
      <c r="F8273">
        <v>13.68</v>
      </c>
      <c r="G8273">
        <v>0.4</v>
      </c>
      <c r="H8273">
        <v>1.3459804881671427</v>
      </c>
    </row>
    <row r="8274" spans="4:8" x14ac:dyDescent="0.25">
      <c r="D8274" s="27">
        <v>33836</v>
      </c>
      <c r="E8274">
        <v>233</v>
      </c>
      <c r="F8274">
        <v>14.34</v>
      </c>
      <c r="G8274">
        <v>0</v>
      </c>
      <c r="H8274">
        <v>2.5392846552193391</v>
      </c>
    </row>
    <row r="8275" spans="4:8" x14ac:dyDescent="0.25">
      <c r="D8275" s="27">
        <v>33837</v>
      </c>
      <c r="E8275">
        <v>234</v>
      </c>
      <c r="F8275">
        <v>12.77</v>
      </c>
      <c r="G8275">
        <v>0</v>
      </c>
      <c r="H8275">
        <v>2.129738248808783</v>
      </c>
    </row>
    <row r="8276" spans="4:8" x14ac:dyDescent="0.25">
      <c r="D8276" s="27">
        <v>33838</v>
      </c>
      <c r="E8276">
        <v>235</v>
      </c>
      <c r="F8276">
        <v>13.13</v>
      </c>
      <c r="G8276">
        <v>0.9</v>
      </c>
      <c r="H8276">
        <v>1.2656929067306497</v>
      </c>
    </row>
    <row r="8277" spans="4:8" x14ac:dyDescent="0.25">
      <c r="D8277" s="27">
        <v>33839</v>
      </c>
      <c r="E8277">
        <v>236</v>
      </c>
      <c r="F8277">
        <v>15.5</v>
      </c>
      <c r="G8277">
        <v>6.8</v>
      </c>
      <c r="H8277">
        <v>1.5658709915093512</v>
      </c>
    </row>
    <row r="8278" spans="4:8" x14ac:dyDescent="0.25">
      <c r="D8278" s="27">
        <v>33840</v>
      </c>
      <c r="E8278">
        <v>237</v>
      </c>
      <c r="F8278">
        <v>14.35</v>
      </c>
      <c r="G8278">
        <v>1.5</v>
      </c>
      <c r="H8278">
        <v>1.9270750370759482</v>
      </c>
    </row>
    <row r="8279" spans="4:8" x14ac:dyDescent="0.25">
      <c r="D8279" s="27">
        <v>33841</v>
      </c>
      <c r="E8279">
        <v>238</v>
      </c>
      <c r="F8279">
        <v>12.77</v>
      </c>
      <c r="G8279">
        <v>0.2</v>
      </c>
      <c r="H8279">
        <v>1.8907052892602827</v>
      </c>
    </row>
    <row r="8280" spans="4:8" x14ac:dyDescent="0.25">
      <c r="D8280" s="27">
        <v>33842</v>
      </c>
      <c r="E8280">
        <v>239</v>
      </c>
      <c r="F8280">
        <v>12.48</v>
      </c>
      <c r="G8280">
        <v>1.5</v>
      </c>
      <c r="H8280">
        <v>1.2285682099045734</v>
      </c>
    </row>
    <row r="8281" spans="4:8" x14ac:dyDescent="0.25">
      <c r="D8281" s="27">
        <v>33843</v>
      </c>
      <c r="E8281">
        <v>240</v>
      </c>
      <c r="F8281">
        <v>13.81</v>
      </c>
      <c r="G8281">
        <v>3.3</v>
      </c>
      <c r="H8281">
        <v>1.4460757975856504</v>
      </c>
    </row>
    <row r="8282" spans="4:8" x14ac:dyDescent="0.25">
      <c r="D8282" s="27">
        <v>33844</v>
      </c>
      <c r="E8282">
        <v>241</v>
      </c>
      <c r="F8282">
        <v>16.07</v>
      </c>
      <c r="G8282">
        <v>1.7</v>
      </c>
      <c r="H8282">
        <v>1.694729405623602</v>
      </c>
    </row>
    <row r="8283" spans="4:8" x14ac:dyDescent="0.25">
      <c r="D8283" s="27">
        <v>33845</v>
      </c>
      <c r="E8283">
        <v>242</v>
      </c>
      <c r="F8283">
        <v>16</v>
      </c>
      <c r="G8283">
        <v>5.5</v>
      </c>
      <c r="H8283">
        <v>1.932361825537803</v>
      </c>
    </row>
    <row r="8284" spans="4:8" x14ac:dyDescent="0.25">
      <c r="D8284" s="27">
        <v>33846</v>
      </c>
      <c r="E8284">
        <v>243</v>
      </c>
      <c r="F8284">
        <v>14.05</v>
      </c>
      <c r="G8284">
        <v>0.6</v>
      </c>
      <c r="H8284">
        <v>1.7854735000025808</v>
      </c>
    </row>
    <row r="8285" spans="4:8" x14ac:dyDescent="0.25">
      <c r="D8285" s="27">
        <v>33847</v>
      </c>
      <c r="E8285">
        <v>244</v>
      </c>
      <c r="F8285">
        <v>13.72</v>
      </c>
      <c r="G8285">
        <v>11.7</v>
      </c>
      <c r="H8285">
        <v>0.98272469686376029</v>
      </c>
    </row>
    <row r="8286" spans="4:8" x14ac:dyDescent="0.25">
      <c r="D8286" s="27">
        <v>33848</v>
      </c>
      <c r="E8286">
        <v>245</v>
      </c>
      <c r="F8286">
        <v>12.54</v>
      </c>
      <c r="G8286">
        <v>14.9</v>
      </c>
      <c r="H8286">
        <v>0.88795315531206442</v>
      </c>
    </row>
    <row r="8287" spans="4:8" x14ac:dyDescent="0.25">
      <c r="D8287" s="27">
        <v>33849</v>
      </c>
      <c r="E8287">
        <v>246</v>
      </c>
      <c r="F8287">
        <v>13.48</v>
      </c>
      <c r="G8287">
        <v>0</v>
      </c>
      <c r="H8287">
        <v>2.0263201675568148</v>
      </c>
    </row>
    <row r="8288" spans="4:8" x14ac:dyDescent="0.25">
      <c r="D8288" s="27">
        <v>33850</v>
      </c>
      <c r="E8288">
        <v>247</v>
      </c>
      <c r="F8288">
        <v>12.75</v>
      </c>
      <c r="G8288">
        <v>16.600000000000001</v>
      </c>
      <c r="H8288">
        <v>0.96098189673984402</v>
      </c>
    </row>
    <row r="8289" spans="4:8" x14ac:dyDescent="0.25">
      <c r="D8289" s="27">
        <v>33851</v>
      </c>
      <c r="E8289">
        <v>248</v>
      </c>
      <c r="F8289">
        <v>12.28</v>
      </c>
      <c r="G8289">
        <v>1.7</v>
      </c>
      <c r="H8289">
        <v>1.2469808575770365</v>
      </c>
    </row>
    <row r="8290" spans="4:8" x14ac:dyDescent="0.25">
      <c r="D8290" s="27">
        <v>33852</v>
      </c>
      <c r="E8290">
        <v>249</v>
      </c>
      <c r="F8290">
        <v>10.07</v>
      </c>
      <c r="G8290">
        <v>0.7</v>
      </c>
      <c r="H8290">
        <v>0.9472945807080666</v>
      </c>
    </row>
    <row r="8291" spans="4:8" x14ac:dyDescent="0.25">
      <c r="D8291" s="27">
        <v>33853</v>
      </c>
      <c r="E8291">
        <v>250</v>
      </c>
      <c r="F8291">
        <v>8.3740000000000006</v>
      </c>
      <c r="G8291">
        <v>0</v>
      </c>
      <c r="H8291">
        <v>1.3505205266773705</v>
      </c>
    </row>
    <row r="8292" spans="4:8" x14ac:dyDescent="0.25">
      <c r="D8292" s="27">
        <v>33854</v>
      </c>
      <c r="E8292">
        <v>251</v>
      </c>
      <c r="F8292">
        <v>9.0660000000000007</v>
      </c>
      <c r="G8292">
        <v>0</v>
      </c>
      <c r="H8292">
        <v>1.6753663567007298</v>
      </c>
    </row>
    <row r="8293" spans="4:8" x14ac:dyDescent="0.25">
      <c r="D8293" s="27">
        <v>33855</v>
      </c>
      <c r="E8293">
        <v>252</v>
      </c>
      <c r="F8293">
        <v>9.7579999999999991</v>
      </c>
      <c r="G8293">
        <v>0</v>
      </c>
      <c r="H8293">
        <v>1.0911066484006018</v>
      </c>
    </row>
    <row r="8294" spans="4:8" x14ac:dyDescent="0.25">
      <c r="D8294" s="27">
        <v>33856</v>
      </c>
      <c r="E8294">
        <v>253</v>
      </c>
      <c r="F8294">
        <v>11.71</v>
      </c>
      <c r="G8294">
        <v>0</v>
      </c>
      <c r="H8294">
        <v>1.5525047222603161</v>
      </c>
    </row>
    <row r="8295" spans="4:8" x14ac:dyDescent="0.25">
      <c r="D8295" s="27">
        <v>33857</v>
      </c>
      <c r="E8295">
        <v>254</v>
      </c>
      <c r="F8295">
        <v>13.68</v>
      </c>
      <c r="G8295">
        <v>0</v>
      </c>
      <c r="H8295">
        <v>1.7437040704936635</v>
      </c>
    </row>
    <row r="8296" spans="4:8" x14ac:dyDescent="0.25">
      <c r="D8296" s="27">
        <v>33858</v>
      </c>
      <c r="E8296">
        <v>255</v>
      </c>
      <c r="F8296">
        <v>12.89</v>
      </c>
      <c r="G8296">
        <v>0</v>
      </c>
      <c r="H8296">
        <v>1.6230855187735116</v>
      </c>
    </row>
    <row r="8297" spans="4:8" x14ac:dyDescent="0.25">
      <c r="D8297" s="27">
        <v>33859</v>
      </c>
      <c r="E8297">
        <v>256</v>
      </c>
      <c r="F8297">
        <v>13.01</v>
      </c>
      <c r="G8297">
        <v>0</v>
      </c>
      <c r="H8297">
        <v>1.412753704645147</v>
      </c>
    </row>
    <row r="8298" spans="4:8" x14ac:dyDescent="0.25">
      <c r="D8298" s="27">
        <v>33860</v>
      </c>
      <c r="E8298">
        <v>257</v>
      </c>
      <c r="F8298">
        <v>9.9809999999999999</v>
      </c>
      <c r="G8298">
        <v>0</v>
      </c>
      <c r="H8298">
        <v>1.2144478901527658</v>
      </c>
    </row>
    <row r="8299" spans="4:8" x14ac:dyDescent="0.25">
      <c r="D8299" s="27">
        <v>33861</v>
      </c>
      <c r="E8299">
        <v>258</v>
      </c>
      <c r="F8299">
        <v>8.891</v>
      </c>
      <c r="G8299">
        <v>3.2</v>
      </c>
      <c r="H8299">
        <v>0.67082664908439604</v>
      </c>
    </row>
    <row r="8300" spans="4:8" x14ac:dyDescent="0.25">
      <c r="D8300" s="27">
        <v>33862</v>
      </c>
      <c r="E8300">
        <v>259</v>
      </c>
      <c r="F8300">
        <v>10.52</v>
      </c>
      <c r="G8300">
        <v>1.1000000000000001</v>
      </c>
      <c r="H8300">
        <v>0.75170864532211268</v>
      </c>
    </row>
    <row r="8301" spans="4:8" x14ac:dyDescent="0.25">
      <c r="D8301" s="27">
        <v>33863</v>
      </c>
      <c r="E8301">
        <v>260</v>
      </c>
      <c r="F8301">
        <v>11.53</v>
      </c>
      <c r="G8301">
        <v>5.4</v>
      </c>
      <c r="H8301">
        <v>0.88151166796595004</v>
      </c>
    </row>
    <row r="8302" spans="4:8" x14ac:dyDescent="0.25">
      <c r="D8302" s="27">
        <v>33864</v>
      </c>
      <c r="E8302">
        <v>261</v>
      </c>
      <c r="F8302">
        <v>10.6</v>
      </c>
      <c r="G8302">
        <v>0</v>
      </c>
      <c r="H8302">
        <v>1.0776929340997909</v>
      </c>
    </row>
    <row r="8303" spans="4:8" x14ac:dyDescent="0.25">
      <c r="D8303" s="27">
        <v>33865</v>
      </c>
      <c r="E8303">
        <v>262</v>
      </c>
      <c r="F8303">
        <v>9.0299999999999994</v>
      </c>
      <c r="G8303">
        <v>0</v>
      </c>
      <c r="H8303">
        <v>1.0980172329664517</v>
      </c>
    </row>
    <row r="8304" spans="4:8" x14ac:dyDescent="0.25">
      <c r="D8304" s="27">
        <v>33866</v>
      </c>
      <c r="E8304">
        <v>263</v>
      </c>
      <c r="F8304">
        <v>10.27</v>
      </c>
      <c r="G8304">
        <v>0.2</v>
      </c>
      <c r="H8304">
        <v>1.0670553212216727</v>
      </c>
    </row>
    <row r="8305" spans="4:8" x14ac:dyDescent="0.25">
      <c r="D8305" s="27">
        <v>33867</v>
      </c>
      <c r="E8305">
        <v>264</v>
      </c>
      <c r="F8305">
        <v>10.050000000000001</v>
      </c>
      <c r="G8305">
        <v>0</v>
      </c>
      <c r="H8305">
        <v>0.8150181462188788</v>
      </c>
    </row>
    <row r="8306" spans="4:8" x14ac:dyDescent="0.25">
      <c r="D8306" s="27">
        <v>33868</v>
      </c>
      <c r="E8306">
        <v>265</v>
      </c>
      <c r="F8306">
        <v>9.968</v>
      </c>
      <c r="G8306">
        <v>0.2</v>
      </c>
      <c r="H8306">
        <v>0.65115355519446594</v>
      </c>
    </row>
    <row r="8307" spans="4:8" x14ac:dyDescent="0.25">
      <c r="D8307" s="27">
        <v>33869</v>
      </c>
      <c r="E8307">
        <v>266</v>
      </c>
      <c r="F8307">
        <v>11.17</v>
      </c>
      <c r="G8307">
        <v>0</v>
      </c>
      <c r="H8307">
        <v>0.79703994778931642</v>
      </c>
    </row>
    <row r="8308" spans="4:8" x14ac:dyDescent="0.25">
      <c r="D8308" s="27">
        <v>33870</v>
      </c>
      <c r="E8308">
        <v>267</v>
      </c>
      <c r="F8308">
        <v>13.11</v>
      </c>
      <c r="G8308">
        <v>0</v>
      </c>
      <c r="H8308">
        <v>1.4018144214569781</v>
      </c>
    </row>
    <row r="8309" spans="4:8" x14ac:dyDescent="0.25">
      <c r="D8309" s="27">
        <v>33871</v>
      </c>
      <c r="E8309">
        <v>268</v>
      </c>
      <c r="F8309">
        <v>12.58</v>
      </c>
      <c r="G8309">
        <v>0</v>
      </c>
      <c r="H8309">
        <v>0.91408011013714507</v>
      </c>
    </row>
    <row r="8310" spans="4:8" x14ac:dyDescent="0.25">
      <c r="D8310" s="27">
        <v>33872</v>
      </c>
      <c r="E8310">
        <v>269</v>
      </c>
      <c r="F8310">
        <v>11.58</v>
      </c>
      <c r="G8310">
        <v>0.1</v>
      </c>
      <c r="H8310">
        <v>0.63332075925241849</v>
      </c>
    </row>
    <row r="8311" spans="4:8" x14ac:dyDescent="0.25">
      <c r="D8311" s="27">
        <v>33873</v>
      </c>
      <c r="E8311">
        <v>270</v>
      </c>
      <c r="F8311">
        <v>11.24</v>
      </c>
      <c r="G8311">
        <v>0.9</v>
      </c>
      <c r="H8311">
        <v>0.54616134388395876</v>
      </c>
    </row>
    <row r="8312" spans="4:8" x14ac:dyDescent="0.25">
      <c r="D8312" s="27">
        <v>33874</v>
      </c>
      <c r="E8312">
        <v>271</v>
      </c>
      <c r="F8312">
        <v>10.15</v>
      </c>
      <c r="G8312">
        <v>0</v>
      </c>
      <c r="H8312">
        <v>0.89618655125867885</v>
      </c>
    </row>
    <row r="8313" spans="4:8" x14ac:dyDescent="0.25">
      <c r="D8313" s="27">
        <v>33875</v>
      </c>
      <c r="E8313">
        <v>272</v>
      </c>
      <c r="F8313">
        <v>8.5519999999999996</v>
      </c>
      <c r="G8313">
        <v>0.3</v>
      </c>
      <c r="H8313">
        <v>0.79376081556821365</v>
      </c>
    </row>
    <row r="8314" spans="4:8" x14ac:dyDescent="0.25">
      <c r="D8314" s="27">
        <v>33876</v>
      </c>
      <c r="E8314">
        <v>273</v>
      </c>
      <c r="F8314">
        <v>9.0649999999999995</v>
      </c>
      <c r="G8314">
        <v>1</v>
      </c>
      <c r="H8314">
        <v>0.74566408855254929</v>
      </c>
    </row>
    <row r="8315" spans="4:8" x14ac:dyDescent="0.25">
      <c r="D8315" s="27">
        <v>33877</v>
      </c>
      <c r="E8315">
        <v>274</v>
      </c>
      <c r="F8315">
        <v>6.7380000000000004</v>
      </c>
      <c r="G8315">
        <v>0.2</v>
      </c>
      <c r="H8315">
        <v>0.45935501586048783</v>
      </c>
    </row>
    <row r="8316" spans="4:8" x14ac:dyDescent="0.25">
      <c r="D8316" s="27">
        <v>33878</v>
      </c>
      <c r="E8316">
        <v>275</v>
      </c>
      <c r="F8316">
        <v>7.07</v>
      </c>
      <c r="G8316">
        <v>0.3</v>
      </c>
      <c r="H8316">
        <v>0.541390054136762</v>
      </c>
    </row>
    <row r="8317" spans="4:8" x14ac:dyDescent="0.25">
      <c r="D8317" s="27">
        <v>33879</v>
      </c>
      <c r="E8317">
        <v>276</v>
      </c>
      <c r="F8317">
        <v>4.5030000000000001</v>
      </c>
      <c r="G8317">
        <v>0</v>
      </c>
      <c r="H8317">
        <v>0.52375346854263649</v>
      </c>
    </row>
    <row r="8318" spans="4:8" x14ac:dyDescent="0.25">
      <c r="D8318" s="27">
        <v>33880</v>
      </c>
      <c r="E8318">
        <v>277</v>
      </c>
      <c r="F8318">
        <v>6.2450000000000001</v>
      </c>
      <c r="G8318">
        <v>0</v>
      </c>
      <c r="H8318">
        <v>0.49725467161553122</v>
      </c>
    </row>
    <row r="8319" spans="4:8" x14ac:dyDescent="0.25">
      <c r="D8319" s="27">
        <v>33881</v>
      </c>
      <c r="E8319">
        <v>278</v>
      </c>
      <c r="F8319">
        <v>6.9749999999999996</v>
      </c>
      <c r="G8319">
        <v>0</v>
      </c>
      <c r="H8319">
        <v>0.45887904814726771</v>
      </c>
    </row>
    <row r="8320" spans="4:8" x14ac:dyDescent="0.25">
      <c r="D8320" s="27">
        <v>33882</v>
      </c>
      <c r="E8320">
        <v>279</v>
      </c>
      <c r="F8320">
        <v>7.1719999999999997</v>
      </c>
      <c r="G8320">
        <v>0</v>
      </c>
      <c r="H8320">
        <v>0.47069710902761075</v>
      </c>
    </row>
    <row r="8321" spans="4:8" x14ac:dyDescent="0.25">
      <c r="D8321" s="27">
        <v>33883</v>
      </c>
      <c r="E8321">
        <v>280</v>
      </c>
      <c r="F8321">
        <v>6.8220000000000001</v>
      </c>
      <c r="G8321">
        <v>0</v>
      </c>
      <c r="H8321">
        <v>0.48718817333892611</v>
      </c>
    </row>
    <row r="8322" spans="4:8" x14ac:dyDescent="0.25">
      <c r="D8322" s="27">
        <v>33884</v>
      </c>
      <c r="E8322">
        <v>281</v>
      </c>
      <c r="F8322">
        <v>5.6529999999999996</v>
      </c>
      <c r="G8322">
        <v>0</v>
      </c>
      <c r="H8322">
        <v>0.65591966142765323</v>
      </c>
    </row>
    <row r="8323" spans="4:8" x14ac:dyDescent="0.25">
      <c r="D8323" s="27">
        <v>33885</v>
      </c>
      <c r="E8323">
        <v>282</v>
      </c>
      <c r="F8323">
        <v>10.19</v>
      </c>
      <c r="G8323">
        <v>4.7</v>
      </c>
      <c r="H8323">
        <v>1.1271728356606814</v>
      </c>
    </row>
    <row r="8324" spans="4:8" x14ac:dyDescent="0.25">
      <c r="D8324" s="27">
        <v>33886</v>
      </c>
      <c r="E8324">
        <v>283</v>
      </c>
      <c r="F8324">
        <v>4.9610000000000003</v>
      </c>
      <c r="G8324">
        <v>0</v>
      </c>
      <c r="H8324">
        <v>0.71330157349966072</v>
      </c>
    </row>
    <row r="8325" spans="4:8" x14ac:dyDescent="0.25">
      <c r="D8325" s="27">
        <v>33887</v>
      </c>
      <c r="E8325">
        <v>284</v>
      </c>
      <c r="F8325">
        <v>3.9009999999999998</v>
      </c>
      <c r="G8325">
        <v>0.2</v>
      </c>
      <c r="H8325">
        <v>0.7564391612846213</v>
      </c>
    </row>
    <row r="8326" spans="4:8" x14ac:dyDescent="0.25">
      <c r="D8326" s="27">
        <v>33888</v>
      </c>
      <c r="E8326">
        <v>285</v>
      </c>
      <c r="F8326">
        <v>3.94</v>
      </c>
      <c r="G8326">
        <v>5.0999999999999996</v>
      </c>
      <c r="H8326">
        <v>1.0966770928831127</v>
      </c>
    </row>
    <row r="8327" spans="4:8" x14ac:dyDescent="0.25">
      <c r="D8327" s="27">
        <v>33889</v>
      </c>
      <c r="E8327">
        <v>286</v>
      </c>
      <c r="F8327">
        <v>-0.45689999999999997</v>
      </c>
      <c r="G8327">
        <v>0.2</v>
      </c>
      <c r="H8327">
        <v>0.3885433712432938</v>
      </c>
    </row>
    <row r="8328" spans="4:8" x14ac:dyDescent="0.25">
      <c r="D8328" s="27">
        <v>33890</v>
      </c>
      <c r="E8328">
        <v>287</v>
      </c>
      <c r="F8328">
        <v>-1.85</v>
      </c>
      <c r="G8328">
        <v>7.8</v>
      </c>
      <c r="H8328">
        <v>0.32639607177664492</v>
      </c>
    </row>
    <row r="8329" spans="4:8" x14ac:dyDescent="0.25">
      <c r="D8329" s="27">
        <v>33891</v>
      </c>
      <c r="E8329">
        <v>288</v>
      </c>
      <c r="F8329">
        <v>2.7549999999999999</v>
      </c>
      <c r="G8329">
        <v>7.1</v>
      </c>
      <c r="H8329">
        <v>0.26635127575594514</v>
      </c>
    </row>
    <row r="8330" spans="4:8" x14ac:dyDescent="0.25">
      <c r="D8330" s="27">
        <v>33892</v>
      </c>
      <c r="E8330">
        <v>289</v>
      </c>
      <c r="F8330">
        <v>3.42</v>
      </c>
      <c r="G8330">
        <v>3</v>
      </c>
      <c r="H8330">
        <v>0.22762754683295439</v>
      </c>
    </row>
    <row r="8331" spans="4:8" x14ac:dyDescent="0.25">
      <c r="D8331" s="27">
        <v>33893</v>
      </c>
      <c r="E8331">
        <v>290</v>
      </c>
      <c r="F8331">
        <v>3.3490000000000002</v>
      </c>
      <c r="G8331">
        <v>4.7</v>
      </c>
      <c r="H8331">
        <v>0.23232308632038479</v>
      </c>
    </row>
    <row r="8332" spans="4:8" x14ac:dyDescent="0.25">
      <c r="D8332" s="27">
        <v>33894</v>
      </c>
      <c r="E8332">
        <v>291</v>
      </c>
      <c r="F8332">
        <v>2.2080000000000002</v>
      </c>
      <c r="G8332">
        <v>1</v>
      </c>
      <c r="H8332">
        <v>0.26007172088682667</v>
      </c>
    </row>
    <row r="8333" spans="4:8" x14ac:dyDescent="0.25">
      <c r="D8333" s="27">
        <v>33895</v>
      </c>
      <c r="E8333">
        <v>292</v>
      </c>
      <c r="F8333">
        <v>1.1040000000000001</v>
      </c>
      <c r="G8333">
        <v>3.2</v>
      </c>
      <c r="H8333">
        <v>0.29657800751992641</v>
      </c>
    </row>
    <row r="8334" spans="4:8" x14ac:dyDescent="0.25">
      <c r="D8334" s="27">
        <v>33896</v>
      </c>
      <c r="E8334">
        <v>293</v>
      </c>
      <c r="F8334">
        <v>4.4189999999999996</v>
      </c>
      <c r="G8334">
        <v>1.2</v>
      </c>
      <c r="H8334">
        <v>0.2586399895173454</v>
      </c>
    </row>
    <row r="8335" spans="4:8" x14ac:dyDescent="0.25">
      <c r="D8335" s="27">
        <v>33897</v>
      </c>
      <c r="E8335">
        <v>294</v>
      </c>
      <c r="F8335">
        <v>4.6029999999999998</v>
      </c>
      <c r="G8335">
        <v>1.5</v>
      </c>
      <c r="H8335">
        <v>0.23812125292597874</v>
      </c>
    </row>
    <row r="8336" spans="4:8" x14ac:dyDescent="0.25">
      <c r="D8336" s="27">
        <v>33898</v>
      </c>
      <c r="E8336">
        <v>295</v>
      </c>
      <c r="F8336">
        <v>3.7970000000000002</v>
      </c>
      <c r="G8336">
        <v>4.7</v>
      </c>
      <c r="H8336">
        <v>0.21650509320698536</v>
      </c>
    </row>
    <row r="8337" spans="4:8" x14ac:dyDescent="0.25">
      <c r="D8337" s="27">
        <v>33899</v>
      </c>
      <c r="E8337">
        <v>296</v>
      </c>
      <c r="F8337">
        <v>3.4430000000000001</v>
      </c>
      <c r="G8337">
        <v>5.7</v>
      </c>
      <c r="H8337">
        <v>0.21240862693227605</v>
      </c>
    </row>
    <row r="8338" spans="4:8" x14ac:dyDescent="0.25">
      <c r="D8338" s="27">
        <v>33900</v>
      </c>
      <c r="E8338">
        <v>297</v>
      </c>
      <c r="F8338">
        <v>1.4419999999999999</v>
      </c>
      <c r="G8338">
        <v>0.2</v>
      </c>
      <c r="H8338">
        <v>0.28638077948487378</v>
      </c>
    </row>
    <row r="8339" spans="4:8" x14ac:dyDescent="0.25">
      <c r="D8339" s="27">
        <v>33901</v>
      </c>
      <c r="E8339">
        <v>298</v>
      </c>
      <c r="F8339">
        <v>-9.5140000000000002E-2</v>
      </c>
      <c r="G8339">
        <v>0</v>
      </c>
      <c r="H8339">
        <v>0.22669473739839527</v>
      </c>
    </row>
    <row r="8340" spans="4:8" x14ac:dyDescent="0.25">
      <c r="D8340" s="27">
        <v>33902</v>
      </c>
      <c r="E8340">
        <v>299</v>
      </c>
      <c r="F8340">
        <v>0.1444</v>
      </c>
      <c r="G8340">
        <v>0</v>
      </c>
      <c r="H8340">
        <v>9.1536263272797042E-2</v>
      </c>
    </row>
    <row r="8341" spans="4:8" x14ac:dyDescent="0.25">
      <c r="D8341" s="27">
        <v>33903</v>
      </c>
      <c r="E8341">
        <v>300</v>
      </c>
      <c r="F8341">
        <v>-1.68</v>
      </c>
      <c r="G8341">
        <v>0</v>
      </c>
      <c r="H8341">
        <v>-0.1366048055591656</v>
      </c>
    </row>
    <row r="8342" spans="4:8" x14ac:dyDescent="0.25">
      <c r="D8342" s="27">
        <v>33904</v>
      </c>
      <c r="E8342">
        <v>301</v>
      </c>
      <c r="F8342">
        <v>-2.738</v>
      </c>
      <c r="G8342">
        <v>0</v>
      </c>
      <c r="H8342">
        <v>5.2161751479352765E-2</v>
      </c>
    </row>
    <row r="8343" spans="4:8" x14ac:dyDescent="0.25">
      <c r="D8343" s="27">
        <v>33905</v>
      </c>
      <c r="E8343">
        <v>302</v>
      </c>
      <c r="F8343">
        <v>-2.6419999999999999</v>
      </c>
      <c r="G8343">
        <v>2.5</v>
      </c>
      <c r="H8343">
        <v>0.21900990261026099</v>
      </c>
    </row>
    <row r="8344" spans="4:8" x14ac:dyDescent="0.25">
      <c r="D8344" s="27">
        <v>33906</v>
      </c>
      <c r="E8344">
        <v>303</v>
      </c>
      <c r="F8344">
        <v>-0.86599999999999999</v>
      </c>
      <c r="G8344">
        <v>0.7</v>
      </c>
      <c r="H8344">
        <v>0.25418305575761718</v>
      </c>
    </row>
    <row r="8345" spans="4:8" x14ac:dyDescent="0.25">
      <c r="D8345" s="27">
        <v>33907</v>
      </c>
      <c r="E8345">
        <v>304</v>
      </c>
      <c r="F8345">
        <v>-6.1369999999999996</v>
      </c>
      <c r="G8345">
        <v>0</v>
      </c>
      <c r="H8345">
        <v>0.1113231370877822</v>
      </c>
    </row>
    <row r="8346" spans="4:8" x14ac:dyDescent="0.25">
      <c r="D8346" s="27">
        <v>33908</v>
      </c>
      <c r="E8346">
        <v>305</v>
      </c>
      <c r="F8346">
        <v>-3.661</v>
      </c>
      <c r="G8346">
        <v>1.2</v>
      </c>
      <c r="H8346">
        <v>0.18377033619044636</v>
      </c>
    </row>
    <row r="8347" spans="4:8" x14ac:dyDescent="0.25">
      <c r="D8347" s="27">
        <v>33909</v>
      </c>
      <c r="E8347">
        <v>306</v>
      </c>
      <c r="F8347">
        <v>2.1859999999999999</v>
      </c>
      <c r="G8347">
        <v>9.1999999999999993</v>
      </c>
      <c r="H8347">
        <v>0.28023573873690183</v>
      </c>
    </row>
    <row r="8348" spans="4:8" x14ac:dyDescent="0.25">
      <c r="D8348" s="27">
        <v>33910</v>
      </c>
      <c r="E8348">
        <v>307</v>
      </c>
      <c r="F8348">
        <v>5.8209999999999997</v>
      </c>
      <c r="G8348">
        <v>12</v>
      </c>
      <c r="H8348">
        <v>0.33756120626937947</v>
      </c>
    </row>
    <row r="8349" spans="4:8" x14ac:dyDescent="0.25">
      <c r="D8349" s="27">
        <v>33911</v>
      </c>
      <c r="E8349">
        <v>308</v>
      </c>
      <c r="F8349">
        <v>5.7140000000000004</v>
      </c>
      <c r="G8349">
        <v>1.9</v>
      </c>
      <c r="H8349">
        <v>0.4411810342434257</v>
      </c>
    </row>
    <row r="8350" spans="4:8" x14ac:dyDescent="0.25">
      <c r="D8350" s="27">
        <v>33912</v>
      </c>
      <c r="E8350">
        <v>309</v>
      </c>
      <c r="F8350">
        <v>3.512</v>
      </c>
      <c r="G8350">
        <v>5.0999999999999996</v>
      </c>
      <c r="H8350">
        <v>0.15076247867078427</v>
      </c>
    </row>
    <row r="8351" spans="4:8" x14ac:dyDescent="0.25">
      <c r="D8351" s="27">
        <v>33913</v>
      </c>
      <c r="E8351">
        <v>310</v>
      </c>
      <c r="F8351">
        <v>-0.16250000000000001</v>
      </c>
      <c r="G8351">
        <v>0</v>
      </c>
      <c r="H8351">
        <v>-0.21690136262762766</v>
      </c>
    </row>
    <row r="8352" spans="4:8" x14ac:dyDescent="0.25">
      <c r="D8352" s="27">
        <v>33914</v>
      </c>
      <c r="E8352">
        <v>311</v>
      </c>
      <c r="F8352">
        <v>1.996</v>
      </c>
      <c r="G8352">
        <v>1.8</v>
      </c>
      <c r="H8352">
        <v>9.4861842994746592E-2</v>
      </c>
    </row>
    <row r="8353" spans="4:8" x14ac:dyDescent="0.25">
      <c r="D8353" s="27">
        <v>33915</v>
      </c>
      <c r="E8353">
        <v>312</v>
      </c>
      <c r="F8353">
        <v>3.1040000000000001</v>
      </c>
      <c r="G8353">
        <v>0.1</v>
      </c>
      <c r="H8353">
        <v>0.35410376147784228</v>
      </c>
    </row>
    <row r="8354" spans="4:8" x14ac:dyDescent="0.25">
      <c r="D8354" s="27">
        <v>33916</v>
      </c>
      <c r="E8354">
        <v>313</v>
      </c>
      <c r="F8354">
        <v>-0.93959999999999999</v>
      </c>
      <c r="G8354">
        <v>0</v>
      </c>
      <c r="H8354">
        <v>0.33543626224311868</v>
      </c>
    </row>
    <row r="8355" spans="4:8" x14ac:dyDescent="0.25">
      <c r="D8355" s="27">
        <v>33917</v>
      </c>
      <c r="E8355">
        <v>314</v>
      </c>
      <c r="F8355">
        <v>0.20419999999999999</v>
      </c>
      <c r="G8355">
        <v>0</v>
      </c>
      <c r="H8355">
        <v>0.23451458678108006</v>
      </c>
    </row>
    <row r="8356" spans="4:8" x14ac:dyDescent="0.25">
      <c r="D8356" s="27">
        <v>33918</v>
      </c>
      <c r="E8356">
        <v>315</v>
      </c>
      <c r="F8356">
        <v>3.31</v>
      </c>
      <c r="G8356">
        <v>2</v>
      </c>
      <c r="H8356">
        <v>0.37784018724352675</v>
      </c>
    </row>
    <row r="8357" spans="4:8" x14ac:dyDescent="0.25">
      <c r="D8357" s="27">
        <v>33919</v>
      </c>
      <c r="E8357">
        <v>316</v>
      </c>
      <c r="F8357">
        <v>4.891</v>
      </c>
      <c r="G8357">
        <v>3.6</v>
      </c>
      <c r="H8357">
        <v>0.32067850832544981</v>
      </c>
    </row>
    <row r="8358" spans="4:8" x14ac:dyDescent="0.25">
      <c r="D8358" s="27">
        <v>33920</v>
      </c>
      <c r="E8358">
        <v>317</v>
      </c>
      <c r="F8358">
        <v>3.0579999999999998</v>
      </c>
      <c r="G8358">
        <v>6.5</v>
      </c>
      <c r="H8358">
        <v>0.15468006533582801</v>
      </c>
    </row>
    <row r="8359" spans="4:8" x14ac:dyDescent="0.25">
      <c r="D8359" s="27">
        <v>33921</v>
      </c>
      <c r="E8359">
        <v>318</v>
      </c>
      <c r="F8359">
        <v>1.958</v>
      </c>
      <c r="G8359">
        <v>4.7</v>
      </c>
      <c r="H8359">
        <v>0.12431962717319348</v>
      </c>
    </row>
    <row r="8360" spans="4:8" x14ac:dyDescent="0.25">
      <c r="D8360" s="27">
        <v>33922</v>
      </c>
      <c r="E8360">
        <v>319</v>
      </c>
      <c r="F8360">
        <v>0.20349999999999999</v>
      </c>
      <c r="G8360">
        <v>1</v>
      </c>
      <c r="H8360">
        <v>6.9182780503256797E-2</v>
      </c>
    </row>
    <row r="8361" spans="4:8" x14ac:dyDescent="0.25">
      <c r="D8361" s="27">
        <v>33923</v>
      </c>
      <c r="E8361">
        <v>320</v>
      </c>
      <c r="F8361">
        <v>0.44929999999999998</v>
      </c>
      <c r="G8361">
        <v>1.6</v>
      </c>
      <c r="H8361">
        <v>0.11996763064586694</v>
      </c>
    </row>
    <row r="8362" spans="4:8" x14ac:dyDescent="0.25">
      <c r="D8362" s="27">
        <v>33924</v>
      </c>
      <c r="E8362">
        <v>321</v>
      </c>
      <c r="F8362">
        <v>-0.49380000000000002</v>
      </c>
      <c r="G8362">
        <v>0</v>
      </c>
      <c r="H8362">
        <v>0.11390352037286056</v>
      </c>
    </row>
    <row r="8363" spans="4:8" x14ac:dyDescent="0.25">
      <c r="D8363" s="27">
        <v>33925</v>
      </c>
      <c r="E8363">
        <v>322</v>
      </c>
      <c r="F8363">
        <v>-1.8089999999999999</v>
      </c>
      <c r="G8363">
        <v>1.4</v>
      </c>
      <c r="H8363">
        <v>-0.17989055323283762</v>
      </c>
    </row>
    <row r="8364" spans="4:8" x14ac:dyDescent="0.25">
      <c r="D8364" s="27">
        <v>33926</v>
      </c>
      <c r="E8364">
        <v>323</v>
      </c>
      <c r="F8364">
        <v>1.81</v>
      </c>
      <c r="G8364">
        <v>0.5</v>
      </c>
      <c r="H8364">
        <v>6.151131730747296E-2</v>
      </c>
    </row>
    <row r="8365" spans="4:8" x14ac:dyDescent="0.25">
      <c r="D8365" s="27">
        <v>33927</v>
      </c>
      <c r="E8365">
        <v>324</v>
      </c>
      <c r="F8365">
        <v>1.1739999999999999</v>
      </c>
      <c r="G8365">
        <v>3.9</v>
      </c>
      <c r="H8365">
        <v>5.7660456856301945E-2</v>
      </c>
    </row>
    <row r="8366" spans="4:8" x14ac:dyDescent="0.25">
      <c r="D8366" s="27">
        <v>33928</v>
      </c>
      <c r="E8366">
        <v>325</v>
      </c>
      <c r="F8366">
        <v>0.73260000000000003</v>
      </c>
      <c r="G8366">
        <v>2.1</v>
      </c>
      <c r="H8366">
        <v>6.7685505230679691E-2</v>
      </c>
    </row>
    <row r="8367" spans="4:8" x14ac:dyDescent="0.25">
      <c r="D8367" s="27">
        <v>33929</v>
      </c>
      <c r="E8367">
        <v>326</v>
      </c>
      <c r="F8367">
        <v>-1.2170000000000001</v>
      </c>
      <c r="G8367">
        <v>0.4</v>
      </c>
      <c r="H8367">
        <v>0.12566773460011185</v>
      </c>
    </row>
    <row r="8368" spans="4:8" x14ac:dyDescent="0.25">
      <c r="D8368" s="27">
        <v>33930</v>
      </c>
      <c r="E8368">
        <v>327</v>
      </c>
      <c r="F8368">
        <v>-3.4710000000000001</v>
      </c>
      <c r="G8368">
        <v>0</v>
      </c>
      <c r="H8368">
        <v>0.12348948895724943</v>
      </c>
    </row>
    <row r="8369" spans="4:8" x14ac:dyDescent="0.25">
      <c r="D8369" s="27">
        <v>33931</v>
      </c>
      <c r="E8369">
        <v>328</v>
      </c>
      <c r="F8369">
        <v>-8.4920000000000009</v>
      </c>
      <c r="G8369">
        <v>2.1</v>
      </c>
      <c r="H8369">
        <v>5.0423666315197312E-2</v>
      </c>
    </row>
    <row r="8370" spans="4:8" x14ac:dyDescent="0.25">
      <c r="D8370" s="27">
        <v>33932</v>
      </c>
      <c r="E8370">
        <v>329</v>
      </c>
      <c r="F8370">
        <v>2.081</v>
      </c>
      <c r="G8370">
        <v>1.6</v>
      </c>
      <c r="H8370">
        <v>0.12310088822289818</v>
      </c>
    </row>
    <row r="8371" spans="4:8" x14ac:dyDescent="0.25">
      <c r="D8371" s="27">
        <v>33933</v>
      </c>
      <c r="E8371">
        <v>330</v>
      </c>
      <c r="F8371">
        <v>1.04</v>
      </c>
      <c r="G8371">
        <v>8.5</v>
      </c>
      <c r="H8371">
        <v>6.2639317945551137E-2</v>
      </c>
    </row>
    <row r="8372" spans="4:8" x14ac:dyDescent="0.25">
      <c r="D8372" s="27">
        <v>33934</v>
      </c>
      <c r="E8372">
        <v>331</v>
      </c>
      <c r="F8372">
        <v>3.7869999999999999</v>
      </c>
      <c r="G8372">
        <v>0.2</v>
      </c>
      <c r="H8372">
        <v>2.0439329528637907E-2</v>
      </c>
    </row>
    <row r="8373" spans="4:8" x14ac:dyDescent="0.25">
      <c r="D8373" s="27">
        <v>33935</v>
      </c>
      <c r="E8373">
        <v>332</v>
      </c>
      <c r="F8373">
        <v>2.0819999999999999</v>
      </c>
      <c r="G8373">
        <v>0.5</v>
      </c>
      <c r="H8373">
        <v>1.1194365586919464E-2</v>
      </c>
    </row>
    <row r="8374" spans="4:8" x14ac:dyDescent="0.25">
      <c r="D8374" s="27">
        <v>33936</v>
      </c>
      <c r="E8374">
        <v>333</v>
      </c>
      <c r="F8374">
        <v>1.508</v>
      </c>
      <c r="G8374">
        <v>1.5</v>
      </c>
      <c r="H8374">
        <v>9.187592564535238E-2</v>
      </c>
    </row>
    <row r="8375" spans="4:8" x14ac:dyDescent="0.25">
      <c r="D8375" s="27">
        <v>33937</v>
      </c>
      <c r="E8375">
        <v>334</v>
      </c>
      <c r="F8375">
        <v>1.79</v>
      </c>
      <c r="G8375">
        <v>0</v>
      </c>
      <c r="H8375">
        <v>2.4614087541709115E-3</v>
      </c>
    </row>
    <row r="8376" spans="4:8" x14ac:dyDescent="0.25">
      <c r="D8376" s="27">
        <v>33938</v>
      </c>
      <c r="E8376">
        <v>335</v>
      </c>
      <c r="F8376">
        <v>2.5419999999999998</v>
      </c>
      <c r="G8376">
        <v>0.4</v>
      </c>
      <c r="H8376">
        <v>0.11953103919014843</v>
      </c>
    </row>
    <row r="8377" spans="4:8" x14ac:dyDescent="0.25">
      <c r="D8377" s="27">
        <v>33939</v>
      </c>
      <c r="E8377">
        <v>336</v>
      </c>
      <c r="F8377">
        <v>5.6210000000000004</v>
      </c>
      <c r="G8377">
        <v>0.7</v>
      </c>
      <c r="H8377">
        <v>0.44753704660709576</v>
      </c>
    </row>
    <row r="8378" spans="4:8" x14ac:dyDescent="0.25">
      <c r="D8378" s="27">
        <v>33940</v>
      </c>
      <c r="E8378">
        <v>337</v>
      </c>
      <c r="F8378">
        <v>6.67</v>
      </c>
      <c r="G8378">
        <v>2.8</v>
      </c>
      <c r="H8378">
        <v>0.65673364449832916</v>
      </c>
    </row>
    <row r="8379" spans="4:8" x14ac:dyDescent="0.25">
      <c r="D8379" s="27">
        <v>33941</v>
      </c>
      <c r="E8379">
        <v>338</v>
      </c>
      <c r="F8379">
        <v>6.1219999999999999</v>
      </c>
      <c r="G8379">
        <v>0</v>
      </c>
      <c r="H8379">
        <v>0.55687006202880274</v>
      </c>
    </row>
    <row r="8380" spans="4:8" x14ac:dyDescent="0.25">
      <c r="D8380" s="27">
        <v>33942</v>
      </c>
      <c r="E8380">
        <v>339</v>
      </c>
      <c r="F8380">
        <v>4.2080000000000002</v>
      </c>
      <c r="G8380">
        <v>5.5</v>
      </c>
      <c r="H8380">
        <v>0.39075882430007469</v>
      </c>
    </row>
    <row r="8381" spans="4:8" x14ac:dyDescent="0.25">
      <c r="D8381" s="27">
        <v>33943</v>
      </c>
      <c r="E8381">
        <v>340</v>
      </c>
      <c r="F8381">
        <v>1.804</v>
      </c>
      <c r="G8381">
        <v>0</v>
      </c>
      <c r="H8381">
        <v>3.0609923612948134E-2</v>
      </c>
    </row>
    <row r="8382" spans="4:8" x14ac:dyDescent="0.25">
      <c r="D8382" s="27">
        <v>33944</v>
      </c>
      <c r="E8382">
        <v>341</v>
      </c>
      <c r="F8382">
        <v>1.895</v>
      </c>
      <c r="G8382">
        <v>0</v>
      </c>
      <c r="H8382">
        <v>5.4757711341485049E-2</v>
      </c>
    </row>
    <row r="8383" spans="4:8" x14ac:dyDescent="0.25">
      <c r="D8383" s="27">
        <v>33945</v>
      </c>
      <c r="E8383">
        <v>342</v>
      </c>
      <c r="F8383">
        <v>1.19</v>
      </c>
      <c r="G8383">
        <v>0</v>
      </c>
      <c r="H8383">
        <v>-4.5285728131912954E-3</v>
      </c>
    </row>
    <row r="8384" spans="4:8" x14ac:dyDescent="0.25">
      <c r="D8384" s="27">
        <v>33946</v>
      </c>
      <c r="E8384">
        <v>343</v>
      </c>
      <c r="F8384">
        <v>-0.33329999999999999</v>
      </c>
      <c r="G8384">
        <v>0</v>
      </c>
      <c r="H8384">
        <v>-1.5307808732464937E-2</v>
      </c>
    </row>
    <row r="8385" spans="4:8" x14ac:dyDescent="0.25">
      <c r="D8385" s="27">
        <v>33947</v>
      </c>
      <c r="E8385">
        <v>344</v>
      </c>
      <c r="F8385">
        <v>-1.8819999999999999</v>
      </c>
      <c r="G8385">
        <v>0</v>
      </c>
      <c r="H8385">
        <v>2.9130546757540138E-2</v>
      </c>
    </row>
    <row r="8386" spans="4:8" x14ac:dyDescent="0.25">
      <c r="D8386" s="27">
        <v>33948</v>
      </c>
      <c r="E8386">
        <v>345</v>
      </c>
      <c r="F8386">
        <v>0.61109999999999998</v>
      </c>
      <c r="G8386">
        <v>0</v>
      </c>
      <c r="H8386">
        <v>0.24850080574650352</v>
      </c>
    </row>
    <row r="8387" spans="4:8" x14ac:dyDescent="0.25">
      <c r="D8387" s="27">
        <v>33949</v>
      </c>
      <c r="E8387">
        <v>346</v>
      </c>
      <c r="F8387">
        <v>3.4929999999999999</v>
      </c>
      <c r="G8387">
        <v>0.3</v>
      </c>
      <c r="H8387">
        <v>0.35263968954553804</v>
      </c>
    </row>
    <row r="8388" spans="4:8" x14ac:dyDescent="0.25">
      <c r="D8388" s="27">
        <v>33950</v>
      </c>
      <c r="E8388">
        <v>347</v>
      </c>
      <c r="F8388">
        <v>-0.96870000000000001</v>
      </c>
      <c r="G8388">
        <v>0</v>
      </c>
      <c r="H8388">
        <v>-0.30731079315929072</v>
      </c>
    </row>
    <row r="8389" spans="4:8" x14ac:dyDescent="0.25">
      <c r="D8389" s="27">
        <v>33951</v>
      </c>
      <c r="E8389">
        <v>348</v>
      </c>
      <c r="F8389">
        <v>-4.4109999999999996</v>
      </c>
      <c r="G8389">
        <v>0</v>
      </c>
      <c r="H8389">
        <v>0.11366835725320563</v>
      </c>
    </row>
    <row r="8390" spans="4:8" x14ac:dyDescent="0.25">
      <c r="D8390" s="27">
        <v>33952</v>
      </c>
      <c r="E8390">
        <v>349</v>
      </c>
      <c r="F8390">
        <v>-2.4830000000000001</v>
      </c>
      <c r="G8390">
        <v>1</v>
      </c>
      <c r="H8390">
        <v>4.7967688149487889E-2</v>
      </c>
    </row>
    <row r="8391" spans="4:8" x14ac:dyDescent="0.25">
      <c r="D8391" s="27">
        <v>33953</v>
      </c>
      <c r="E8391">
        <v>350</v>
      </c>
      <c r="F8391">
        <v>6.6580000000000004</v>
      </c>
      <c r="G8391">
        <v>0</v>
      </c>
      <c r="H8391">
        <v>0.3107452942825954</v>
      </c>
    </row>
    <row r="8392" spans="4:8" x14ac:dyDescent="0.25">
      <c r="D8392" s="27">
        <v>33954</v>
      </c>
      <c r="E8392">
        <v>351</v>
      </c>
      <c r="F8392">
        <v>5.702</v>
      </c>
      <c r="G8392">
        <v>0</v>
      </c>
      <c r="H8392">
        <v>0.40108689746322862</v>
      </c>
    </row>
    <row r="8393" spans="4:8" x14ac:dyDescent="0.25">
      <c r="D8393" s="27">
        <v>33955</v>
      </c>
      <c r="E8393">
        <v>352</v>
      </c>
      <c r="F8393">
        <v>3.1280000000000001</v>
      </c>
      <c r="G8393">
        <v>0</v>
      </c>
      <c r="H8393">
        <v>0.3794205612335641</v>
      </c>
    </row>
    <row r="8394" spans="4:8" x14ac:dyDescent="0.25">
      <c r="D8394" s="27">
        <v>33956</v>
      </c>
      <c r="E8394">
        <v>353</v>
      </c>
      <c r="F8394">
        <v>2.6970000000000001</v>
      </c>
      <c r="G8394">
        <v>2.5</v>
      </c>
      <c r="H8394">
        <v>0.3061615443054051</v>
      </c>
    </row>
    <row r="8395" spans="4:8" x14ac:dyDescent="0.25">
      <c r="D8395" s="27">
        <v>33957</v>
      </c>
      <c r="E8395">
        <v>354</v>
      </c>
      <c r="F8395">
        <v>3.5470000000000002</v>
      </c>
      <c r="G8395">
        <v>0</v>
      </c>
      <c r="H8395">
        <v>0.41228496853803609</v>
      </c>
    </row>
    <row r="8396" spans="4:8" x14ac:dyDescent="0.25">
      <c r="D8396" s="27">
        <v>33958</v>
      </c>
      <c r="E8396">
        <v>355</v>
      </c>
      <c r="F8396">
        <v>-2.5550000000000002</v>
      </c>
      <c r="G8396">
        <v>0</v>
      </c>
      <c r="H8396">
        <v>-0.33774338412142646</v>
      </c>
    </row>
    <row r="8397" spans="4:8" x14ac:dyDescent="0.25">
      <c r="D8397" s="27">
        <v>33959</v>
      </c>
      <c r="E8397">
        <v>356</v>
      </c>
      <c r="F8397">
        <v>-7.9530000000000003</v>
      </c>
      <c r="G8397">
        <v>0</v>
      </c>
      <c r="H8397">
        <v>-0.33610195663703979</v>
      </c>
    </row>
    <row r="8398" spans="4:8" x14ac:dyDescent="0.25">
      <c r="D8398" s="27">
        <v>33960</v>
      </c>
      <c r="E8398">
        <v>357</v>
      </c>
      <c r="F8398">
        <v>-5.9429999999999996</v>
      </c>
      <c r="G8398">
        <v>0</v>
      </c>
      <c r="H8398">
        <v>-0.27270273330325251</v>
      </c>
    </row>
    <row r="8399" spans="4:8" x14ac:dyDescent="0.25">
      <c r="D8399" s="27">
        <v>33961</v>
      </c>
      <c r="E8399">
        <v>358</v>
      </c>
      <c r="F8399">
        <v>-6.5190000000000001</v>
      </c>
      <c r="G8399">
        <v>0</v>
      </c>
      <c r="H8399">
        <v>-0.24148759118354948</v>
      </c>
    </row>
    <row r="8400" spans="4:8" x14ac:dyDescent="0.25">
      <c r="D8400" s="27">
        <v>33962</v>
      </c>
      <c r="E8400">
        <v>359</v>
      </c>
      <c r="F8400">
        <v>-2.956</v>
      </c>
      <c r="G8400">
        <v>0</v>
      </c>
      <c r="H8400">
        <v>0.12667712464899775</v>
      </c>
    </row>
    <row r="8401" spans="4:8" x14ac:dyDescent="0.25">
      <c r="D8401" s="27">
        <v>33963</v>
      </c>
      <c r="E8401">
        <v>360</v>
      </c>
      <c r="F8401">
        <v>1.6679999999999999</v>
      </c>
      <c r="G8401">
        <v>0.2</v>
      </c>
      <c r="H8401">
        <v>0.17540193188445069</v>
      </c>
    </row>
    <row r="8402" spans="4:8" x14ac:dyDescent="0.25">
      <c r="D8402" s="27">
        <v>33964</v>
      </c>
      <c r="E8402">
        <v>361</v>
      </c>
      <c r="F8402">
        <v>1.962</v>
      </c>
      <c r="G8402">
        <v>0</v>
      </c>
      <c r="H8402">
        <v>0.64419772847669143</v>
      </c>
    </row>
    <row r="8403" spans="4:8" x14ac:dyDescent="0.25">
      <c r="D8403" s="27">
        <v>33965</v>
      </c>
      <c r="E8403">
        <v>362</v>
      </c>
      <c r="F8403">
        <v>-2.3319999999999999</v>
      </c>
      <c r="G8403">
        <v>0</v>
      </c>
      <c r="H8403">
        <v>-3.2071991480635618E-3</v>
      </c>
    </row>
    <row r="8404" spans="4:8" x14ac:dyDescent="0.25">
      <c r="D8404" s="27">
        <v>33966</v>
      </c>
      <c r="E8404">
        <v>363</v>
      </c>
      <c r="F8404">
        <v>-1.903</v>
      </c>
      <c r="G8404">
        <v>0</v>
      </c>
      <c r="H8404">
        <v>0.14272587646946008</v>
      </c>
    </row>
    <row r="8405" spans="4:8" x14ac:dyDescent="0.25">
      <c r="D8405" s="27">
        <v>33967</v>
      </c>
      <c r="E8405">
        <v>364</v>
      </c>
      <c r="F8405">
        <v>1.405</v>
      </c>
      <c r="G8405">
        <v>0</v>
      </c>
      <c r="H8405">
        <v>0.55046008309417749</v>
      </c>
    </row>
    <row r="8406" spans="4:8" x14ac:dyDescent="0.25">
      <c r="D8406" s="27">
        <v>33968</v>
      </c>
      <c r="E8406">
        <v>365</v>
      </c>
      <c r="F8406">
        <v>-5.5759999999999996</v>
      </c>
      <c r="G8406">
        <v>0</v>
      </c>
      <c r="H8406">
        <v>-9.704800789664092E-2</v>
      </c>
    </row>
    <row r="8407" spans="4:8" x14ac:dyDescent="0.25">
      <c r="D8407" s="27">
        <v>33969</v>
      </c>
      <c r="E8407">
        <v>366</v>
      </c>
      <c r="F8407">
        <v>-1.383</v>
      </c>
      <c r="G8407">
        <v>0</v>
      </c>
      <c r="H8407">
        <v>4.0259420575830478E-2</v>
      </c>
    </row>
    <row r="8408" spans="4:8" x14ac:dyDescent="0.25">
      <c r="D8408" s="27">
        <v>33970</v>
      </c>
      <c r="E8408">
        <v>1</v>
      </c>
      <c r="F8408">
        <v>0.15</v>
      </c>
      <c r="G8408">
        <v>0</v>
      </c>
      <c r="H8408">
        <v>0.3600771387946673</v>
      </c>
    </row>
    <row r="8409" spans="4:8" x14ac:dyDescent="0.25">
      <c r="D8409" s="27">
        <v>33971</v>
      </c>
      <c r="E8409">
        <v>2</v>
      </c>
      <c r="F8409">
        <v>-0.44309999999999999</v>
      </c>
      <c r="G8409">
        <v>0</v>
      </c>
      <c r="H8409">
        <v>0.51329375918809161</v>
      </c>
    </row>
    <row r="8410" spans="4:8" x14ac:dyDescent="0.25">
      <c r="D8410" s="27">
        <v>33972</v>
      </c>
      <c r="E8410">
        <v>3</v>
      </c>
      <c r="F8410">
        <v>-3.2490000000000001</v>
      </c>
      <c r="G8410">
        <v>0</v>
      </c>
      <c r="H8410">
        <v>0.19368924128670464</v>
      </c>
    </row>
    <row r="8411" spans="4:8" x14ac:dyDescent="0.25">
      <c r="D8411" s="27">
        <v>33973</v>
      </c>
      <c r="E8411">
        <v>4</v>
      </c>
      <c r="F8411">
        <v>-3.76</v>
      </c>
      <c r="G8411">
        <v>0</v>
      </c>
      <c r="H8411">
        <v>-0.12658155280776956</v>
      </c>
    </row>
    <row r="8412" spans="4:8" x14ac:dyDescent="0.25">
      <c r="D8412" s="27">
        <v>33974</v>
      </c>
      <c r="E8412">
        <v>5</v>
      </c>
      <c r="F8412">
        <v>-2.3490000000000002</v>
      </c>
      <c r="G8412">
        <v>0.6</v>
      </c>
      <c r="H8412">
        <v>-5.9817433506812963E-2</v>
      </c>
    </row>
    <row r="8413" spans="4:8" x14ac:dyDescent="0.25">
      <c r="D8413" s="27">
        <v>33975</v>
      </c>
      <c r="E8413">
        <v>6</v>
      </c>
      <c r="F8413">
        <v>2.9079999999999999</v>
      </c>
      <c r="G8413">
        <v>0</v>
      </c>
      <c r="H8413">
        <v>0.52017504755457455</v>
      </c>
    </row>
    <row r="8414" spans="4:8" x14ac:dyDescent="0.25">
      <c r="D8414" s="27">
        <v>33976</v>
      </c>
      <c r="E8414">
        <v>7</v>
      </c>
      <c r="F8414">
        <v>0.2833</v>
      </c>
      <c r="G8414">
        <v>0</v>
      </c>
      <c r="H8414">
        <v>3.9721635497080403E-3</v>
      </c>
    </row>
    <row r="8415" spans="4:8" x14ac:dyDescent="0.25">
      <c r="D8415" s="27">
        <v>33977</v>
      </c>
      <c r="E8415">
        <v>8</v>
      </c>
      <c r="F8415">
        <v>0.82709999999999995</v>
      </c>
      <c r="G8415">
        <v>0.8</v>
      </c>
      <c r="H8415">
        <v>0.25295039773768557</v>
      </c>
    </row>
    <row r="8416" spans="4:8" x14ac:dyDescent="0.25">
      <c r="D8416" s="27">
        <v>33978</v>
      </c>
      <c r="E8416">
        <v>9</v>
      </c>
      <c r="F8416">
        <v>1.6559999999999999</v>
      </c>
      <c r="G8416">
        <v>0.7</v>
      </c>
      <c r="H8416">
        <v>0.43687450877957001</v>
      </c>
    </row>
    <row r="8417" spans="4:8" x14ac:dyDescent="0.25">
      <c r="D8417" s="27">
        <v>33979</v>
      </c>
      <c r="E8417">
        <v>10</v>
      </c>
      <c r="F8417">
        <v>3.0529999999999999</v>
      </c>
      <c r="G8417">
        <v>5.2</v>
      </c>
      <c r="H8417">
        <v>0.34868034552054705</v>
      </c>
    </row>
    <row r="8418" spans="4:8" x14ac:dyDescent="0.25">
      <c r="D8418" s="27">
        <v>33980</v>
      </c>
      <c r="E8418">
        <v>11</v>
      </c>
      <c r="F8418">
        <v>3.181</v>
      </c>
      <c r="G8418">
        <v>2</v>
      </c>
      <c r="H8418">
        <v>0.2293183969240109</v>
      </c>
    </row>
    <row r="8419" spans="4:8" x14ac:dyDescent="0.25">
      <c r="D8419" s="27">
        <v>33981</v>
      </c>
      <c r="E8419">
        <v>12</v>
      </c>
      <c r="F8419">
        <v>1.8680000000000001</v>
      </c>
      <c r="G8419">
        <v>0</v>
      </c>
      <c r="H8419">
        <v>0.66374365291670601</v>
      </c>
    </row>
    <row r="8420" spans="4:8" x14ac:dyDescent="0.25">
      <c r="D8420" s="27">
        <v>33982</v>
      </c>
      <c r="E8420">
        <v>13</v>
      </c>
      <c r="F8420">
        <v>2.968</v>
      </c>
      <c r="G8420">
        <v>1.3</v>
      </c>
      <c r="H8420">
        <v>0.40502548399830535</v>
      </c>
    </row>
    <row r="8421" spans="4:8" x14ac:dyDescent="0.25">
      <c r="D8421" s="27">
        <v>33983</v>
      </c>
      <c r="E8421">
        <v>14</v>
      </c>
      <c r="F8421">
        <v>1.413</v>
      </c>
      <c r="G8421">
        <v>2.4</v>
      </c>
      <c r="H8421">
        <v>0.1920638949470686</v>
      </c>
    </row>
    <row r="8422" spans="4:8" x14ac:dyDescent="0.25">
      <c r="D8422" s="27">
        <v>33984</v>
      </c>
      <c r="E8422">
        <v>15</v>
      </c>
      <c r="F8422">
        <v>1.25</v>
      </c>
      <c r="G8422">
        <v>3.7</v>
      </c>
      <c r="H8422">
        <v>0.34396053674582938</v>
      </c>
    </row>
    <row r="8423" spans="4:8" x14ac:dyDescent="0.25">
      <c r="D8423" s="27">
        <v>33985</v>
      </c>
      <c r="E8423">
        <v>16</v>
      </c>
      <c r="F8423">
        <v>4.4630000000000001</v>
      </c>
      <c r="G8423">
        <v>0</v>
      </c>
      <c r="H8423">
        <v>0.57888537603361689</v>
      </c>
    </row>
    <row r="8424" spans="4:8" x14ac:dyDescent="0.25">
      <c r="D8424" s="27">
        <v>33986</v>
      </c>
      <c r="E8424">
        <v>17</v>
      </c>
      <c r="F8424">
        <v>4.7190000000000003</v>
      </c>
      <c r="G8424">
        <v>0.7</v>
      </c>
      <c r="H8424">
        <v>0.42617002283673561</v>
      </c>
    </row>
    <row r="8425" spans="4:8" x14ac:dyDescent="0.25">
      <c r="D8425" s="27">
        <v>33987</v>
      </c>
      <c r="E8425">
        <v>18</v>
      </c>
      <c r="F8425">
        <v>4.0350000000000001</v>
      </c>
      <c r="G8425">
        <v>0</v>
      </c>
      <c r="H8425">
        <v>1.4452123630856137</v>
      </c>
    </row>
    <row r="8426" spans="4:8" x14ac:dyDescent="0.25">
      <c r="D8426" s="27">
        <v>33988</v>
      </c>
      <c r="E8426">
        <v>19</v>
      </c>
      <c r="F8426">
        <v>-0.74170000000000003</v>
      </c>
      <c r="G8426">
        <v>0.4</v>
      </c>
      <c r="H8426">
        <v>4.8491562242765456E-2</v>
      </c>
    </row>
    <row r="8427" spans="4:8" x14ac:dyDescent="0.25">
      <c r="D8427" s="27">
        <v>33989</v>
      </c>
      <c r="E8427">
        <v>20</v>
      </c>
      <c r="F8427">
        <v>0.30830000000000002</v>
      </c>
      <c r="G8427">
        <v>0.9</v>
      </c>
      <c r="H8427">
        <v>8.4695442666812573E-2</v>
      </c>
    </row>
    <row r="8428" spans="4:8" x14ac:dyDescent="0.25">
      <c r="D8428" s="27">
        <v>33990</v>
      </c>
      <c r="E8428">
        <v>21</v>
      </c>
      <c r="F8428">
        <v>4.1310000000000002</v>
      </c>
      <c r="G8428">
        <v>1</v>
      </c>
      <c r="H8428">
        <v>0.74142601494745919</v>
      </c>
    </row>
    <row r="8429" spans="4:8" x14ac:dyDescent="0.25">
      <c r="D8429" s="27">
        <v>33991</v>
      </c>
      <c r="E8429">
        <v>22</v>
      </c>
      <c r="F8429">
        <v>4.3099999999999996</v>
      </c>
      <c r="G8429">
        <v>0</v>
      </c>
      <c r="H8429">
        <v>0.62195814176959796</v>
      </c>
    </row>
    <row r="8430" spans="4:8" x14ac:dyDescent="0.25">
      <c r="D8430" s="27">
        <v>33992</v>
      </c>
      <c r="E8430">
        <v>23</v>
      </c>
      <c r="F8430">
        <v>-0.63890000000000002</v>
      </c>
      <c r="G8430">
        <v>0</v>
      </c>
      <c r="H8430">
        <v>0.65753249503224365</v>
      </c>
    </row>
    <row r="8431" spans="4:8" x14ac:dyDescent="0.25">
      <c r="D8431" s="27">
        <v>33993</v>
      </c>
      <c r="E8431">
        <v>24</v>
      </c>
      <c r="F8431">
        <v>-2.81</v>
      </c>
      <c r="G8431">
        <v>0.8</v>
      </c>
      <c r="H8431">
        <v>0.33644889197338596</v>
      </c>
    </row>
    <row r="8432" spans="4:8" x14ac:dyDescent="0.25">
      <c r="D8432" s="27">
        <v>33994</v>
      </c>
      <c r="E8432">
        <v>25</v>
      </c>
      <c r="F8432">
        <v>-4.226</v>
      </c>
      <c r="G8432">
        <v>0</v>
      </c>
      <c r="H8432">
        <v>0.20850829400614082</v>
      </c>
    </row>
    <row r="8433" spans="4:8" x14ac:dyDescent="0.25">
      <c r="D8433" s="27">
        <v>33995</v>
      </c>
      <c r="E8433">
        <v>26</v>
      </c>
      <c r="F8433">
        <v>-7.1280000000000001</v>
      </c>
      <c r="G8433">
        <v>0</v>
      </c>
      <c r="H8433">
        <v>0.21393386466681732</v>
      </c>
    </row>
    <row r="8434" spans="4:8" x14ac:dyDescent="0.25">
      <c r="D8434" s="27">
        <v>33996</v>
      </c>
      <c r="E8434">
        <v>27</v>
      </c>
      <c r="F8434">
        <v>-6.125</v>
      </c>
      <c r="G8434">
        <v>0</v>
      </c>
      <c r="H8434">
        <v>-3.4992975622751291E-2</v>
      </c>
    </row>
    <row r="8435" spans="4:8" x14ac:dyDescent="0.25">
      <c r="D8435" s="27">
        <v>33997</v>
      </c>
      <c r="E8435">
        <v>28</v>
      </c>
      <c r="F8435">
        <v>-5.117</v>
      </c>
      <c r="G8435">
        <v>0</v>
      </c>
      <c r="H8435">
        <v>0.17339885939941058</v>
      </c>
    </row>
    <row r="8436" spans="4:8" x14ac:dyDescent="0.25">
      <c r="D8436" s="27">
        <v>33998</v>
      </c>
      <c r="E8436">
        <v>29</v>
      </c>
      <c r="F8436">
        <v>-8.2490000000000006</v>
      </c>
      <c r="G8436">
        <v>0</v>
      </c>
      <c r="H8436">
        <v>-0.12222597985297645</v>
      </c>
    </row>
    <row r="8437" spans="4:8" x14ac:dyDescent="0.25">
      <c r="D8437" s="27">
        <v>33999</v>
      </c>
      <c r="E8437">
        <v>30</v>
      </c>
      <c r="F8437">
        <v>-4.3780000000000001</v>
      </c>
      <c r="G8437">
        <v>0</v>
      </c>
      <c r="H8437">
        <v>0.30522173808254438</v>
      </c>
    </row>
    <row r="8438" spans="4:8" x14ac:dyDescent="0.25">
      <c r="D8438" s="27">
        <v>34000</v>
      </c>
      <c r="E8438">
        <v>31</v>
      </c>
      <c r="F8438">
        <v>-0.57289999999999996</v>
      </c>
      <c r="G8438">
        <v>0</v>
      </c>
      <c r="H8438">
        <v>0.30884543096476047</v>
      </c>
    </row>
    <row r="8439" spans="4:8" x14ac:dyDescent="0.25">
      <c r="D8439" s="27">
        <v>34001</v>
      </c>
      <c r="E8439">
        <v>32</v>
      </c>
      <c r="F8439">
        <v>2.004</v>
      </c>
      <c r="G8439">
        <v>0</v>
      </c>
      <c r="H8439">
        <v>0.41464968379016987</v>
      </c>
    </row>
    <row r="8440" spans="4:8" x14ac:dyDescent="0.25">
      <c r="D8440" s="27">
        <v>34002</v>
      </c>
      <c r="E8440">
        <v>33</v>
      </c>
      <c r="F8440">
        <v>0.3458</v>
      </c>
      <c r="G8440">
        <v>0</v>
      </c>
      <c r="H8440">
        <v>0.1921610109152545</v>
      </c>
    </row>
    <row r="8441" spans="4:8" x14ac:dyDescent="0.25">
      <c r="D8441" s="27">
        <v>34003</v>
      </c>
      <c r="E8441">
        <v>34</v>
      </c>
      <c r="F8441">
        <v>4.617</v>
      </c>
      <c r="G8441">
        <v>0</v>
      </c>
      <c r="H8441">
        <v>0.57052012642863892</v>
      </c>
    </row>
    <row r="8442" spans="4:8" x14ac:dyDescent="0.25">
      <c r="D8442" s="27">
        <v>34004</v>
      </c>
      <c r="E8442">
        <v>35</v>
      </c>
      <c r="F8442">
        <v>6.9969999999999999</v>
      </c>
      <c r="G8442">
        <v>0</v>
      </c>
      <c r="H8442">
        <v>0.89189870918572844</v>
      </c>
    </row>
    <row r="8443" spans="4:8" x14ac:dyDescent="0.25">
      <c r="D8443" s="27">
        <v>34005</v>
      </c>
      <c r="E8443">
        <v>36</v>
      </c>
      <c r="F8443">
        <v>1.8380000000000001</v>
      </c>
      <c r="G8443">
        <v>0</v>
      </c>
      <c r="H8443">
        <v>0.83511099925934817</v>
      </c>
    </row>
    <row r="8444" spans="4:8" x14ac:dyDescent="0.25">
      <c r="D8444" s="27">
        <v>34006</v>
      </c>
      <c r="E8444">
        <v>37</v>
      </c>
      <c r="F8444">
        <v>-0.77710000000000001</v>
      </c>
      <c r="G8444">
        <v>0</v>
      </c>
      <c r="H8444">
        <v>0.62690779196638613</v>
      </c>
    </row>
    <row r="8445" spans="4:8" x14ac:dyDescent="0.25">
      <c r="D8445" s="27">
        <v>34007</v>
      </c>
      <c r="E8445">
        <v>38</v>
      </c>
      <c r="F8445">
        <v>-1.9179999999999999</v>
      </c>
      <c r="G8445">
        <v>0</v>
      </c>
      <c r="H8445">
        <v>0.28231933650546637</v>
      </c>
    </row>
    <row r="8446" spans="4:8" x14ac:dyDescent="0.25">
      <c r="D8446" s="27">
        <v>34008</v>
      </c>
      <c r="E8446">
        <v>39</v>
      </c>
      <c r="F8446">
        <v>3.1989999999999998</v>
      </c>
      <c r="G8446">
        <v>0</v>
      </c>
      <c r="H8446">
        <v>0.1445873166693957</v>
      </c>
    </row>
    <row r="8447" spans="4:8" x14ac:dyDescent="0.25">
      <c r="D8447" s="27">
        <v>34009</v>
      </c>
      <c r="E8447">
        <v>40</v>
      </c>
      <c r="F8447">
        <v>1.694</v>
      </c>
      <c r="G8447">
        <v>0</v>
      </c>
      <c r="H8447">
        <v>-0.1035094908675759</v>
      </c>
    </row>
    <row r="8448" spans="4:8" x14ac:dyDescent="0.25">
      <c r="D8448" s="27">
        <v>34010</v>
      </c>
      <c r="E8448">
        <v>41</v>
      </c>
      <c r="F8448">
        <v>0.36670000000000003</v>
      </c>
      <c r="G8448">
        <v>0</v>
      </c>
      <c r="H8448">
        <v>0.23024733119454982</v>
      </c>
    </row>
    <row r="8449" spans="4:8" x14ac:dyDescent="0.25">
      <c r="D8449" s="27">
        <v>34011</v>
      </c>
      <c r="E8449">
        <v>42</v>
      </c>
      <c r="F8449">
        <v>0.89370000000000005</v>
      </c>
      <c r="G8449">
        <v>0</v>
      </c>
      <c r="H8449">
        <v>0.12675825221489248</v>
      </c>
    </row>
    <row r="8450" spans="4:8" x14ac:dyDescent="0.25">
      <c r="D8450" s="27">
        <v>34012</v>
      </c>
      <c r="E8450">
        <v>43</v>
      </c>
      <c r="F8450">
        <v>0.15279999999999999</v>
      </c>
      <c r="G8450">
        <v>0</v>
      </c>
      <c r="H8450">
        <v>6.4509857654682923E-2</v>
      </c>
    </row>
    <row r="8451" spans="4:8" x14ac:dyDescent="0.25">
      <c r="D8451" s="27">
        <v>34013</v>
      </c>
      <c r="E8451">
        <v>44</v>
      </c>
      <c r="F8451">
        <v>-3.1659999999999999</v>
      </c>
      <c r="G8451">
        <v>0</v>
      </c>
      <c r="H8451">
        <v>8.7394889830662029E-2</v>
      </c>
    </row>
    <row r="8452" spans="4:8" x14ac:dyDescent="0.25">
      <c r="D8452" s="27">
        <v>34014</v>
      </c>
      <c r="E8452">
        <v>45</v>
      </c>
      <c r="F8452">
        <v>-3.6589999999999998</v>
      </c>
      <c r="G8452">
        <v>0</v>
      </c>
      <c r="H8452">
        <v>-4.2150398003374008E-2</v>
      </c>
    </row>
    <row r="8453" spans="4:8" x14ac:dyDescent="0.25">
      <c r="D8453" s="27">
        <v>34015</v>
      </c>
      <c r="E8453">
        <v>46</v>
      </c>
      <c r="F8453">
        <v>1.6439999999999999</v>
      </c>
      <c r="G8453">
        <v>0</v>
      </c>
      <c r="H8453">
        <v>0.59573659021336456</v>
      </c>
    </row>
    <row r="8454" spans="4:8" x14ac:dyDescent="0.25">
      <c r="D8454" s="27">
        <v>34016</v>
      </c>
      <c r="E8454">
        <v>47</v>
      </c>
      <c r="F8454">
        <v>1.276</v>
      </c>
      <c r="G8454">
        <v>0</v>
      </c>
      <c r="H8454">
        <v>0.28472815775885696</v>
      </c>
    </row>
    <row r="8455" spans="4:8" x14ac:dyDescent="0.25">
      <c r="D8455" s="27">
        <v>34017</v>
      </c>
      <c r="E8455">
        <v>48</v>
      </c>
      <c r="F8455">
        <v>-0.63470000000000004</v>
      </c>
      <c r="G8455">
        <v>0</v>
      </c>
      <c r="H8455">
        <v>0.38158421282426941</v>
      </c>
    </row>
    <row r="8456" spans="4:8" x14ac:dyDescent="0.25">
      <c r="D8456" s="27">
        <v>34018</v>
      </c>
      <c r="E8456">
        <v>49</v>
      </c>
      <c r="F8456">
        <v>-0.21110000000000001</v>
      </c>
      <c r="G8456">
        <v>5.4</v>
      </c>
      <c r="H8456">
        <v>0.65971322955368128</v>
      </c>
    </row>
    <row r="8457" spans="4:8" x14ac:dyDescent="0.25">
      <c r="D8457" s="27">
        <v>34019</v>
      </c>
      <c r="E8457">
        <v>50</v>
      </c>
      <c r="F8457">
        <v>-1.1439999999999999</v>
      </c>
      <c r="G8457">
        <v>5.8</v>
      </c>
      <c r="H8457">
        <v>0.24417552296612746</v>
      </c>
    </row>
    <row r="8458" spans="4:8" x14ac:dyDescent="0.25">
      <c r="D8458" s="27">
        <v>34020</v>
      </c>
      <c r="E8458">
        <v>51</v>
      </c>
      <c r="F8458">
        <v>-8.3510000000000009</v>
      </c>
      <c r="G8458">
        <v>0.1</v>
      </c>
      <c r="H8458">
        <v>0.26078715895159815</v>
      </c>
    </row>
    <row r="8459" spans="4:8" x14ac:dyDescent="0.25">
      <c r="D8459" s="27">
        <v>34021</v>
      </c>
      <c r="E8459">
        <v>52</v>
      </c>
      <c r="F8459">
        <v>-8.0809999999999995</v>
      </c>
      <c r="G8459">
        <v>0.8</v>
      </c>
      <c r="H8459">
        <v>0.46089351096830405</v>
      </c>
    </row>
    <row r="8460" spans="4:8" x14ac:dyDescent="0.25">
      <c r="D8460" s="27">
        <v>34022</v>
      </c>
      <c r="E8460">
        <v>53</v>
      </c>
      <c r="F8460">
        <v>-7.6689999999999996</v>
      </c>
      <c r="G8460">
        <v>2.5</v>
      </c>
      <c r="H8460">
        <v>0.34751135717231146</v>
      </c>
    </row>
    <row r="8461" spans="4:8" x14ac:dyDescent="0.25">
      <c r="D8461" s="27">
        <v>34023</v>
      </c>
      <c r="E8461">
        <v>54</v>
      </c>
      <c r="F8461">
        <v>-4.6589999999999998</v>
      </c>
      <c r="G8461">
        <v>0</v>
      </c>
      <c r="H8461">
        <v>0.31059487403357833</v>
      </c>
    </row>
    <row r="8462" spans="4:8" x14ac:dyDescent="0.25">
      <c r="D8462" s="27">
        <v>34024</v>
      </c>
      <c r="E8462">
        <v>55</v>
      </c>
      <c r="F8462">
        <v>-3.8010000000000002</v>
      </c>
      <c r="G8462">
        <v>0</v>
      </c>
      <c r="H8462">
        <v>0.31113009575335465</v>
      </c>
    </row>
    <row r="8463" spans="4:8" x14ac:dyDescent="0.25">
      <c r="D8463" s="27">
        <v>34025</v>
      </c>
      <c r="E8463">
        <v>56</v>
      </c>
      <c r="F8463">
        <v>-3.1160000000000001</v>
      </c>
      <c r="G8463">
        <v>0</v>
      </c>
      <c r="H8463">
        <v>0.23210560754051698</v>
      </c>
    </row>
    <row r="8464" spans="4:8" x14ac:dyDescent="0.25">
      <c r="D8464" s="27">
        <v>34026</v>
      </c>
      <c r="E8464">
        <v>57</v>
      </c>
      <c r="F8464">
        <v>-1.4330000000000001</v>
      </c>
      <c r="G8464">
        <v>0</v>
      </c>
      <c r="H8464">
        <v>0.37976072609064876</v>
      </c>
    </row>
    <row r="8465" spans="4:8" x14ac:dyDescent="0.25">
      <c r="D8465" s="27">
        <v>34027</v>
      </c>
      <c r="E8465">
        <v>58</v>
      </c>
      <c r="F8465">
        <v>-2.4929999999999999</v>
      </c>
      <c r="G8465">
        <v>0.1</v>
      </c>
      <c r="H8465">
        <v>0.30824739581840016</v>
      </c>
    </row>
    <row r="8466" spans="4:8" x14ac:dyDescent="0.25">
      <c r="D8466" s="27">
        <v>34028</v>
      </c>
      <c r="E8466">
        <v>59</v>
      </c>
      <c r="F8466">
        <v>-2.0910000000000002</v>
      </c>
      <c r="G8466">
        <v>0.2</v>
      </c>
      <c r="H8466">
        <v>0.27231500031330713</v>
      </c>
    </row>
    <row r="8467" spans="4:8" x14ac:dyDescent="0.25">
      <c r="D8467" s="27">
        <v>34029</v>
      </c>
      <c r="E8467">
        <v>60</v>
      </c>
      <c r="F8467">
        <v>-3.5419999999999998</v>
      </c>
      <c r="G8467">
        <v>0</v>
      </c>
      <c r="H8467">
        <v>0.37045627461192981</v>
      </c>
    </row>
    <row r="8468" spans="4:8" x14ac:dyDescent="0.25">
      <c r="D8468" s="27">
        <v>34030</v>
      </c>
      <c r="E8468">
        <v>61</v>
      </c>
      <c r="F8468">
        <v>-5.0419999999999998</v>
      </c>
      <c r="G8468">
        <v>0</v>
      </c>
      <c r="H8468">
        <v>0.28113607241615157</v>
      </c>
    </row>
    <row r="8469" spans="4:8" x14ac:dyDescent="0.25">
      <c r="D8469" s="27">
        <v>34031</v>
      </c>
      <c r="E8469">
        <v>62</v>
      </c>
      <c r="F8469">
        <v>-4.5620000000000003</v>
      </c>
      <c r="G8469">
        <v>0</v>
      </c>
      <c r="H8469">
        <v>0.37808369483913484</v>
      </c>
    </row>
    <row r="8470" spans="4:8" x14ac:dyDescent="0.25">
      <c r="D8470" s="27">
        <v>34032</v>
      </c>
      <c r="E8470">
        <v>63</v>
      </c>
      <c r="F8470">
        <v>-0.95489999999999997</v>
      </c>
      <c r="G8470">
        <v>0.2</v>
      </c>
      <c r="H8470">
        <v>0.35679450191433115</v>
      </c>
    </row>
    <row r="8471" spans="4:8" x14ac:dyDescent="0.25">
      <c r="D8471" s="27">
        <v>34033</v>
      </c>
      <c r="E8471">
        <v>64</v>
      </c>
      <c r="F8471">
        <v>-0.6542</v>
      </c>
      <c r="G8471">
        <v>6.3</v>
      </c>
      <c r="H8471">
        <v>0.34395847436075477</v>
      </c>
    </row>
    <row r="8472" spans="4:8" x14ac:dyDescent="0.25">
      <c r="D8472" s="27">
        <v>34034</v>
      </c>
      <c r="E8472">
        <v>65</v>
      </c>
      <c r="F8472">
        <v>-2.708E-2</v>
      </c>
      <c r="G8472">
        <v>0</v>
      </c>
      <c r="H8472">
        <v>0.5440668785257724</v>
      </c>
    </row>
    <row r="8473" spans="4:8" x14ac:dyDescent="0.25">
      <c r="D8473" s="27">
        <v>34035</v>
      </c>
      <c r="E8473">
        <v>66</v>
      </c>
      <c r="F8473">
        <v>-2.0009999999999999</v>
      </c>
      <c r="G8473">
        <v>0</v>
      </c>
      <c r="H8473">
        <v>0.60657508222589629</v>
      </c>
    </row>
    <row r="8474" spans="4:8" x14ac:dyDescent="0.25">
      <c r="D8474" s="27">
        <v>34036</v>
      </c>
      <c r="E8474">
        <v>67</v>
      </c>
      <c r="F8474">
        <v>-1.022</v>
      </c>
      <c r="G8474">
        <v>0</v>
      </c>
      <c r="H8474">
        <v>0.75646506725941698</v>
      </c>
    </row>
    <row r="8475" spans="4:8" x14ac:dyDescent="0.25">
      <c r="D8475" s="27">
        <v>34037</v>
      </c>
      <c r="E8475">
        <v>68</v>
      </c>
      <c r="F8475">
        <v>0.97360000000000002</v>
      </c>
      <c r="G8475">
        <v>0</v>
      </c>
      <c r="H8475">
        <v>0.78743386098580725</v>
      </c>
    </row>
    <row r="8476" spans="4:8" x14ac:dyDescent="0.25">
      <c r="D8476" s="27">
        <v>34038</v>
      </c>
      <c r="E8476">
        <v>69</v>
      </c>
      <c r="F8476">
        <v>0.41320000000000001</v>
      </c>
      <c r="G8476">
        <v>0</v>
      </c>
      <c r="H8476">
        <v>1.1782205007399675</v>
      </c>
    </row>
    <row r="8477" spans="4:8" x14ac:dyDescent="0.25">
      <c r="D8477" s="27">
        <v>34039</v>
      </c>
      <c r="E8477">
        <v>70</v>
      </c>
      <c r="F8477">
        <v>-2.077</v>
      </c>
      <c r="G8477">
        <v>0</v>
      </c>
      <c r="H8477">
        <v>0.93303169391667162</v>
      </c>
    </row>
    <row r="8478" spans="4:8" x14ac:dyDescent="0.25">
      <c r="D8478" s="27">
        <v>34040</v>
      </c>
      <c r="E8478">
        <v>71</v>
      </c>
      <c r="F8478">
        <v>-2.101</v>
      </c>
      <c r="G8478">
        <v>0</v>
      </c>
      <c r="H8478">
        <v>0.57813382284052128</v>
      </c>
    </row>
    <row r="8479" spans="4:8" x14ac:dyDescent="0.25">
      <c r="D8479" s="27">
        <v>34041</v>
      </c>
      <c r="E8479">
        <v>72</v>
      </c>
      <c r="F8479">
        <v>-0.1139</v>
      </c>
      <c r="G8479">
        <v>0</v>
      </c>
      <c r="H8479">
        <v>0.50174834964812798</v>
      </c>
    </row>
    <row r="8480" spans="4:8" x14ac:dyDescent="0.25">
      <c r="D8480" s="27">
        <v>34042</v>
      </c>
      <c r="E8480">
        <v>73</v>
      </c>
      <c r="F8480">
        <v>3.2690000000000001</v>
      </c>
      <c r="G8480">
        <v>0</v>
      </c>
      <c r="H8480">
        <v>0.41573951113090746</v>
      </c>
    </row>
    <row r="8481" spans="4:8" x14ac:dyDescent="0.25">
      <c r="D8481" s="27">
        <v>34043</v>
      </c>
      <c r="E8481">
        <v>74</v>
      </c>
      <c r="F8481">
        <v>5.0919999999999996</v>
      </c>
      <c r="G8481">
        <v>0.05</v>
      </c>
      <c r="H8481">
        <v>0.72709368142957531</v>
      </c>
    </row>
    <row r="8482" spans="4:8" x14ac:dyDescent="0.25">
      <c r="D8482" s="27">
        <v>34044</v>
      </c>
      <c r="E8482">
        <v>75</v>
      </c>
      <c r="F8482">
        <v>6.2889999999999997</v>
      </c>
      <c r="G8482">
        <v>0.4</v>
      </c>
      <c r="H8482">
        <v>0.87128553876722714</v>
      </c>
    </row>
    <row r="8483" spans="4:8" x14ac:dyDescent="0.25">
      <c r="D8483" s="27">
        <v>34045</v>
      </c>
      <c r="E8483">
        <v>76</v>
      </c>
      <c r="F8483">
        <v>5.3390000000000004</v>
      </c>
      <c r="G8483">
        <v>0</v>
      </c>
      <c r="H8483">
        <v>1.3195064431551715</v>
      </c>
    </row>
    <row r="8484" spans="4:8" x14ac:dyDescent="0.25">
      <c r="D8484" s="27">
        <v>34046</v>
      </c>
      <c r="E8484">
        <v>77</v>
      </c>
      <c r="F8484">
        <v>4.2380000000000004</v>
      </c>
      <c r="G8484">
        <v>2.9</v>
      </c>
      <c r="H8484">
        <v>0.91208276087339957</v>
      </c>
    </row>
    <row r="8485" spans="4:8" x14ac:dyDescent="0.25">
      <c r="D8485" s="27">
        <v>34047</v>
      </c>
      <c r="E8485">
        <v>78</v>
      </c>
      <c r="F8485">
        <v>3.1059999999999999</v>
      </c>
      <c r="G8485">
        <v>0</v>
      </c>
      <c r="H8485">
        <v>1.5042522893661339</v>
      </c>
    </row>
    <row r="8486" spans="4:8" x14ac:dyDescent="0.25">
      <c r="D8486" s="27">
        <v>34048</v>
      </c>
      <c r="E8486">
        <v>79</v>
      </c>
      <c r="F8486">
        <v>4.6970000000000001</v>
      </c>
      <c r="G8486">
        <v>0</v>
      </c>
      <c r="H8486">
        <v>1.6714623232205565</v>
      </c>
    </row>
    <row r="8487" spans="4:8" x14ac:dyDescent="0.25">
      <c r="D8487" s="27">
        <v>34049</v>
      </c>
      <c r="E8487">
        <v>80</v>
      </c>
      <c r="F8487">
        <v>6.3970000000000002</v>
      </c>
      <c r="G8487">
        <v>0.1</v>
      </c>
      <c r="H8487">
        <v>1.1285978439823838</v>
      </c>
    </row>
    <row r="8488" spans="4:8" x14ac:dyDescent="0.25">
      <c r="D8488" s="27">
        <v>34050</v>
      </c>
      <c r="E8488">
        <v>81</v>
      </c>
      <c r="F8488">
        <v>4.9619999999999997</v>
      </c>
      <c r="G8488">
        <v>3.8</v>
      </c>
      <c r="H8488">
        <v>1.4352987843583596</v>
      </c>
    </row>
    <row r="8489" spans="4:8" x14ac:dyDescent="0.25">
      <c r="D8489" s="27">
        <v>34051</v>
      </c>
      <c r="E8489">
        <v>82</v>
      </c>
      <c r="F8489">
        <v>4.6079999999999997</v>
      </c>
      <c r="G8489">
        <v>0</v>
      </c>
      <c r="H8489">
        <v>1.2211680018081084</v>
      </c>
    </row>
    <row r="8490" spans="4:8" x14ac:dyDescent="0.25">
      <c r="D8490" s="27">
        <v>34052</v>
      </c>
      <c r="E8490">
        <v>83</v>
      </c>
      <c r="F8490">
        <v>2.2970000000000002</v>
      </c>
      <c r="G8490">
        <v>0</v>
      </c>
      <c r="H8490">
        <v>1.0751042320844657</v>
      </c>
    </row>
    <row r="8491" spans="4:8" x14ac:dyDescent="0.25">
      <c r="D8491" s="27">
        <v>34053</v>
      </c>
      <c r="E8491">
        <v>84</v>
      </c>
      <c r="F8491">
        <v>1.004</v>
      </c>
      <c r="G8491">
        <v>0</v>
      </c>
      <c r="H8491">
        <v>1.2048662046117011</v>
      </c>
    </row>
    <row r="8492" spans="4:8" x14ac:dyDescent="0.25">
      <c r="D8492" s="27">
        <v>34054</v>
      </c>
      <c r="E8492">
        <v>85</v>
      </c>
      <c r="F8492">
        <v>3.4719999999999998E-3</v>
      </c>
      <c r="G8492">
        <v>0</v>
      </c>
      <c r="H8492">
        <v>1.3639162851778177</v>
      </c>
    </row>
    <row r="8493" spans="4:8" x14ac:dyDescent="0.25">
      <c r="D8493" s="27">
        <v>34055</v>
      </c>
      <c r="E8493">
        <v>86</v>
      </c>
      <c r="F8493">
        <v>-0.1361</v>
      </c>
      <c r="G8493">
        <v>0</v>
      </c>
      <c r="H8493">
        <v>1.118997849795206</v>
      </c>
    </row>
    <row r="8494" spans="4:8" x14ac:dyDescent="0.25">
      <c r="D8494" s="27">
        <v>34056</v>
      </c>
      <c r="E8494">
        <v>87</v>
      </c>
      <c r="F8494">
        <v>-1.5469999999999999</v>
      </c>
      <c r="G8494">
        <v>0</v>
      </c>
      <c r="H8494">
        <v>0.71447116705568126</v>
      </c>
    </row>
    <row r="8495" spans="4:8" x14ac:dyDescent="0.25">
      <c r="D8495" s="27">
        <v>34057</v>
      </c>
      <c r="E8495">
        <v>88</v>
      </c>
      <c r="F8495">
        <v>-0.86180000000000001</v>
      </c>
      <c r="G8495">
        <v>0.3</v>
      </c>
      <c r="H8495">
        <v>0.84004975195004095</v>
      </c>
    </row>
    <row r="8496" spans="4:8" x14ac:dyDescent="0.25">
      <c r="D8496" s="27">
        <v>34058</v>
      </c>
      <c r="E8496">
        <v>89</v>
      </c>
      <c r="F8496">
        <v>0.1618</v>
      </c>
      <c r="G8496">
        <v>1.9</v>
      </c>
      <c r="H8496">
        <v>0.63512407525536552</v>
      </c>
    </row>
    <row r="8497" spans="4:8" x14ac:dyDescent="0.25">
      <c r="D8497" s="27">
        <v>34059</v>
      </c>
      <c r="E8497">
        <v>90</v>
      </c>
      <c r="F8497">
        <v>2.0830000000000002</v>
      </c>
      <c r="G8497">
        <v>0.1</v>
      </c>
      <c r="H8497">
        <v>0.59313865459528892</v>
      </c>
    </row>
    <row r="8498" spans="4:8" x14ac:dyDescent="0.25">
      <c r="D8498" s="27">
        <v>34060</v>
      </c>
      <c r="E8498">
        <v>91</v>
      </c>
      <c r="F8498">
        <v>2.4870000000000001</v>
      </c>
      <c r="G8498">
        <v>0</v>
      </c>
      <c r="H8498">
        <v>0.6796483326704742</v>
      </c>
    </row>
    <row r="8499" spans="4:8" x14ac:dyDescent="0.25">
      <c r="D8499" s="27">
        <v>34061</v>
      </c>
      <c r="E8499">
        <v>92</v>
      </c>
      <c r="F8499">
        <v>2.556</v>
      </c>
      <c r="G8499">
        <v>0</v>
      </c>
      <c r="H8499">
        <v>0.95715907268286093</v>
      </c>
    </row>
    <row r="8500" spans="4:8" x14ac:dyDescent="0.25">
      <c r="D8500" s="27">
        <v>34062</v>
      </c>
      <c r="E8500">
        <v>93</v>
      </c>
      <c r="F8500">
        <v>2.2669999999999999</v>
      </c>
      <c r="G8500">
        <v>0</v>
      </c>
      <c r="H8500">
        <v>1.1669270766657514</v>
      </c>
    </row>
    <row r="8501" spans="4:8" x14ac:dyDescent="0.25">
      <c r="D8501" s="27">
        <v>34063</v>
      </c>
      <c r="E8501">
        <v>94</v>
      </c>
      <c r="F8501">
        <v>2.5779999999999998</v>
      </c>
      <c r="G8501">
        <v>3.8</v>
      </c>
      <c r="H8501">
        <v>1.0700397461406208</v>
      </c>
    </row>
    <row r="8502" spans="4:8" x14ac:dyDescent="0.25">
      <c r="D8502" s="27">
        <v>34064</v>
      </c>
      <c r="E8502">
        <v>95</v>
      </c>
      <c r="F8502">
        <v>1.3879999999999999</v>
      </c>
      <c r="G8502">
        <v>0.4</v>
      </c>
      <c r="H8502">
        <v>0.60727800707605994</v>
      </c>
    </row>
    <row r="8503" spans="4:8" x14ac:dyDescent="0.25">
      <c r="D8503" s="27">
        <v>34065</v>
      </c>
      <c r="E8503">
        <v>96</v>
      </c>
      <c r="F8503">
        <v>3.2290000000000001</v>
      </c>
      <c r="G8503">
        <v>7.3</v>
      </c>
      <c r="H8503">
        <v>0.58068068483737878</v>
      </c>
    </row>
    <row r="8504" spans="4:8" x14ac:dyDescent="0.25">
      <c r="D8504" s="27">
        <v>34066</v>
      </c>
      <c r="E8504">
        <v>97</v>
      </c>
      <c r="F8504">
        <v>2.2829999999999999</v>
      </c>
      <c r="G8504">
        <v>8.6999999999999993</v>
      </c>
      <c r="H8504">
        <v>0.50575819415847967</v>
      </c>
    </row>
    <row r="8505" spans="4:8" x14ac:dyDescent="0.25">
      <c r="D8505" s="27">
        <v>34067</v>
      </c>
      <c r="E8505">
        <v>98</v>
      </c>
      <c r="F8505">
        <v>0.19370000000000001</v>
      </c>
      <c r="G8505">
        <v>0</v>
      </c>
      <c r="H8505">
        <v>1.3704350692959171</v>
      </c>
    </row>
    <row r="8506" spans="4:8" x14ac:dyDescent="0.25">
      <c r="D8506" s="27">
        <v>34068</v>
      </c>
      <c r="E8506">
        <v>99</v>
      </c>
      <c r="F8506">
        <v>-1.2829999999999999</v>
      </c>
      <c r="G8506">
        <v>0</v>
      </c>
      <c r="H8506">
        <v>1.5246999610899519</v>
      </c>
    </row>
    <row r="8507" spans="4:8" x14ac:dyDescent="0.25">
      <c r="D8507" s="27">
        <v>34069</v>
      </c>
      <c r="E8507">
        <v>100</v>
      </c>
      <c r="F8507">
        <v>-0.3896</v>
      </c>
      <c r="G8507">
        <v>0</v>
      </c>
      <c r="H8507">
        <v>1.6350122657267769</v>
      </c>
    </row>
    <row r="8508" spans="4:8" x14ac:dyDescent="0.25">
      <c r="D8508" s="27">
        <v>34070</v>
      </c>
      <c r="E8508">
        <v>101</v>
      </c>
      <c r="F8508">
        <v>0.66039999999999999</v>
      </c>
      <c r="G8508">
        <v>0</v>
      </c>
      <c r="H8508">
        <v>1.6158125689355067</v>
      </c>
    </row>
    <row r="8509" spans="4:8" x14ac:dyDescent="0.25">
      <c r="D8509" s="27">
        <v>34071</v>
      </c>
      <c r="E8509">
        <v>102</v>
      </c>
      <c r="F8509">
        <v>0.21740000000000001</v>
      </c>
      <c r="G8509">
        <v>0</v>
      </c>
      <c r="H8509">
        <v>1.3452177621112205</v>
      </c>
    </row>
    <row r="8510" spans="4:8" x14ac:dyDescent="0.25">
      <c r="D8510" s="27">
        <v>34072</v>
      </c>
      <c r="E8510">
        <v>103</v>
      </c>
      <c r="F8510">
        <v>1.0469999999999999</v>
      </c>
      <c r="G8510">
        <v>0</v>
      </c>
      <c r="H8510">
        <v>1.7058026983866383</v>
      </c>
    </row>
    <row r="8511" spans="4:8" x14ac:dyDescent="0.25">
      <c r="D8511" s="27">
        <v>34073</v>
      </c>
      <c r="E8511">
        <v>104</v>
      </c>
      <c r="F8511">
        <v>2.31</v>
      </c>
      <c r="G8511">
        <v>0</v>
      </c>
      <c r="H8511">
        <v>1.4027769739399716</v>
      </c>
    </row>
    <row r="8512" spans="4:8" x14ac:dyDescent="0.25">
      <c r="D8512" s="27">
        <v>34074</v>
      </c>
      <c r="E8512">
        <v>105</v>
      </c>
      <c r="F8512">
        <v>2.6379999999999999</v>
      </c>
      <c r="G8512">
        <v>0</v>
      </c>
      <c r="H8512">
        <v>1.3718360465980322</v>
      </c>
    </row>
    <row r="8513" spans="4:8" x14ac:dyDescent="0.25">
      <c r="D8513" s="27">
        <v>34075</v>
      </c>
      <c r="E8513">
        <v>106</v>
      </c>
      <c r="F8513">
        <v>4.2060000000000004</v>
      </c>
      <c r="G8513">
        <v>0.6</v>
      </c>
      <c r="H8513">
        <v>1.9756872669468497</v>
      </c>
    </row>
    <row r="8514" spans="4:8" x14ac:dyDescent="0.25">
      <c r="D8514" s="27">
        <v>34076</v>
      </c>
      <c r="E8514">
        <v>107</v>
      </c>
      <c r="F8514">
        <v>5.6349999999999998</v>
      </c>
      <c r="G8514">
        <v>2.5</v>
      </c>
      <c r="H8514">
        <v>1.0033940624983373</v>
      </c>
    </row>
    <row r="8515" spans="4:8" x14ac:dyDescent="0.25">
      <c r="D8515" s="27">
        <v>34077</v>
      </c>
      <c r="E8515">
        <v>108</v>
      </c>
      <c r="F8515">
        <v>4.726</v>
      </c>
      <c r="G8515">
        <v>0.6</v>
      </c>
      <c r="H8515">
        <v>1.6742653486270995</v>
      </c>
    </row>
    <row r="8516" spans="4:8" x14ac:dyDescent="0.25">
      <c r="D8516" s="27">
        <v>34078</v>
      </c>
      <c r="E8516">
        <v>109</v>
      </c>
      <c r="F8516">
        <v>1.988</v>
      </c>
      <c r="G8516">
        <v>0.2</v>
      </c>
      <c r="H8516">
        <v>1.3680010410062016</v>
      </c>
    </row>
    <row r="8517" spans="4:8" x14ac:dyDescent="0.25">
      <c r="D8517" s="27">
        <v>34079</v>
      </c>
      <c r="E8517">
        <v>110</v>
      </c>
      <c r="F8517">
        <v>1.7849999999999999</v>
      </c>
      <c r="G8517">
        <v>0</v>
      </c>
      <c r="H8517">
        <v>1.9527804449523445</v>
      </c>
    </row>
    <row r="8518" spans="4:8" x14ac:dyDescent="0.25">
      <c r="D8518" s="27">
        <v>34080</v>
      </c>
      <c r="E8518">
        <v>111</v>
      </c>
      <c r="F8518">
        <v>4.8010000000000002</v>
      </c>
      <c r="G8518">
        <v>0</v>
      </c>
      <c r="H8518">
        <v>1.6140663375848969</v>
      </c>
    </row>
    <row r="8519" spans="4:8" x14ac:dyDescent="0.25">
      <c r="D8519" s="27">
        <v>34081</v>
      </c>
      <c r="E8519">
        <v>112</v>
      </c>
      <c r="F8519">
        <v>8.9730000000000008</v>
      </c>
      <c r="G8519">
        <v>0</v>
      </c>
      <c r="H8519">
        <v>1.8346178545619887</v>
      </c>
    </row>
    <row r="8520" spans="4:8" x14ac:dyDescent="0.25">
      <c r="D8520" s="27">
        <v>34082</v>
      </c>
      <c r="E8520">
        <v>113</v>
      </c>
      <c r="F8520">
        <v>10.34</v>
      </c>
      <c r="G8520">
        <v>0.8</v>
      </c>
      <c r="H8520">
        <v>2.1250027679327466</v>
      </c>
    </row>
    <row r="8521" spans="4:8" x14ac:dyDescent="0.25">
      <c r="D8521" s="27">
        <v>34083</v>
      </c>
      <c r="E8521">
        <v>114</v>
      </c>
      <c r="F8521">
        <v>11.49</v>
      </c>
      <c r="G8521">
        <v>0</v>
      </c>
      <c r="H8521">
        <v>2.2326167026477428</v>
      </c>
    </row>
    <row r="8522" spans="4:8" x14ac:dyDescent="0.25">
      <c r="D8522" s="27">
        <v>34084</v>
      </c>
      <c r="E8522">
        <v>115</v>
      </c>
      <c r="F8522">
        <v>12.58</v>
      </c>
      <c r="G8522">
        <v>0</v>
      </c>
      <c r="H8522">
        <v>2.7436628819713991</v>
      </c>
    </row>
    <row r="8523" spans="4:8" x14ac:dyDescent="0.25">
      <c r="D8523" s="27">
        <v>34085</v>
      </c>
      <c r="E8523">
        <v>116</v>
      </c>
      <c r="F8523">
        <v>15.13</v>
      </c>
      <c r="G8523">
        <v>0</v>
      </c>
      <c r="H8523">
        <v>2.9355171194981664</v>
      </c>
    </row>
    <row r="8524" spans="4:8" x14ac:dyDescent="0.25">
      <c r="D8524" s="27">
        <v>34086</v>
      </c>
      <c r="E8524">
        <v>117</v>
      </c>
      <c r="F8524">
        <v>16.79</v>
      </c>
      <c r="G8524">
        <v>0</v>
      </c>
      <c r="H8524">
        <v>3.4393174674018878</v>
      </c>
    </row>
    <row r="8525" spans="4:8" x14ac:dyDescent="0.25">
      <c r="D8525" s="27">
        <v>34087</v>
      </c>
      <c r="E8525">
        <v>118</v>
      </c>
      <c r="F8525">
        <v>10.07</v>
      </c>
      <c r="G8525">
        <v>0</v>
      </c>
      <c r="H8525">
        <v>3.4433069644074181</v>
      </c>
    </row>
    <row r="8526" spans="4:8" x14ac:dyDescent="0.25">
      <c r="D8526" s="27">
        <v>34088</v>
      </c>
      <c r="E8526">
        <v>119</v>
      </c>
      <c r="F8526">
        <v>9.2490000000000006</v>
      </c>
      <c r="G8526">
        <v>0</v>
      </c>
      <c r="H8526">
        <v>2.9136944222530361</v>
      </c>
    </row>
    <row r="8527" spans="4:8" x14ac:dyDescent="0.25">
      <c r="D8527" s="27">
        <v>34089</v>
      </c>
      <c r="E8527">
        <v>120</v>
      </c>
      <c r="F8527">
        <v>12.19</v>
      </c>
      <c r="G8527">
        <v>0</v>
      </c>
      <c r="H8527">
        <v>3.4684052873794271</v>
      </c>
    </row>
    <row r="8528" spans="4:8" x14ac:dyDescent="0.25">
      <c r="D8528" s="27">
        <v>34090</v>
      </c>
      <c r="E8528">
        <v>121</v>
      </c>
      <c r="F8528">
        <v>12.35</v>
      </c>
      <c r="G8528">
        <v>0</v>
      </c>
      <c r="H8528">
        <v>3.5124323083634432</v>
      </c>
    </row>
    <row r="8529" spans="4:8" x14ac:dyDescent="0.25">
      <c r="D8529" s="27">
        <v>34091</v>
      </c>
      <c r="E8529">
        <v>122</v>
      </c>
      <c r="F8529">
        <v>13.72</v>
      </c>
      <c r="G8529">
        <v>0</v>
      </c>
      <c r="H8529">
        <v>3.7960104318711312</v>
      </c>
    </row>
    <row r="8530" spans="4:8" x14ac:dyDescent="0.25">
      <c r="D8530" s="27">
        <v>34092</v>
      </c>
      <c r="E8530">
        <v>123</v>
      </c>
      <c r="F8530">
        <v>13.57</v>
      </c>
      <c r="G8530">
        <v>0</v>
      </c>
      <c r="H8530">
        <v>3.2972074887719387</v>
      </c>
    </row>
    <row r="8531" spans="4:8" x14ac:dyDescent="0.25">
      <c r="D8531" s="27">
        <v>34093</v>
      </c>
      <c r="E8531">
        <v>124</v>
      </c>
      <c r="F8531">
        <v>9.6820000000000004</v>
      </c>
      <c r="G8531">
        <v>0</v>
      </c>
      <c r="H8531">
        <v>2.5202683388895566</v>
      </c>
    </row>
    <row r="8532" spans="4:8" x14ac:dyDescent="0.25">
      <c r="D8532" s="27">
        <v>34094</v>
      </c>
      <c r="E8532">
        <v>125</v>
      </c>
      <c r="F8532">
        <v>8.0960000000000001</v>
      </c>
      <c r="G8532">
        <v>1.7</v>
      </c>
      <c r="H8532">
        <v>2.5348928158218271</v>
      </c>
    </row>
    <row r="8533" spans="4:8" x14ac:dyDescent="0.25">
      <c r="D8533" s="27">
        <v>34095</v>
      </c>
      <c r="E8533">
        <v>126</v>
      </c>
      <c r="F8533">
        <v>11.55</v>
      </c>
      <c r="G8533">
        <v>0</v>
      </c>
      <c r="H8533">
        <v>2.6796192148005318</v>
      </c>
    </row>
    <row r="8534" spans="4:8" x14ac:dyDescent="0.25">
      <c r="D8534" s="27">
        <v>34096</v>
      </c>
      <c r="E8534">
        <v>127</v>
      </c>
      <c r="F8534">
        <v>13.39</v>
      </c>
      <c r="G8534">
        <v>0.7</v>
      </c>
      <c r="H8534">
        <v>2.6440575740963141</v>
      </c>
    </row>
    <row r="8535" spans="4:8" x14ac:dyDescent="0.25">
      <c r="D8535" s="27">
        <v>34097</v>
      </c>
      <c r="E8535">
        <v>128</v>
      </c>
      <c r="F8535">
        <v>14.5</v>
      </c>
      <c r="G8535">
        <v>0</v>
      </c>
      <c r="H8535">
        <v>3.5398981266717433</v>
      </c>
    </row>
    <row r="8536" spans="4:8" x14ac:dyDescent="0.25">
      <c r="D8536" s="27">
        <v>34098</v>
      </c>
      <c r="E8536">
        <v>129</v>
      </c>
      <c r="F8536">
        <v>11.11</v>
      </c>
      <c r="G8536">
        <v>0</v>
      </c>
      <c r="H8536">
        <v>3.4140281027175416</v>
      </c>
    </row>
    <row r="8537" spans="4:8" x14ac:dyDescent="0.25">
      <c r="D8537" s="27">
        <v>34099</v>
      </c>
      <c r="E8537">
        <v>130</v>
      </c>
      <c r="F8537">
        <v>11.67</v>
      </c>
      <c r="G8537">
        <v>0</v>
      </c>
      <c r="H8537">
        <v>3.3744472843215894</v>
      </c>
    </row>
    <row r="8538" spans="4:8" x14ac:dyDescent="0.25">
      <c r="D8538" s="27">
        <v>34100</v>
      </c>
      <c r="E8538">
        <v>131</v>
      </c>
      <c r="F8538">
        <v>13.84</v>
      </c>
      <c r="G8538">
        <v>0</v>
      </c>
      <c r="H8538">
        <v>3.9233344124421969</v>
      </c>
    </row>
    <row r="8539" spans="4:8" x14ac:dyDescent="0.25">
      <c r="D8539" s="27">
        <v>34101</v>
      </c>
      <c r="E8539">
        <v>132</v>
      </c>
      <c r="F8539">
        <v>15.05</v>
      </c>
      <c r="G8539">
        <v>0</v>
      </c>
      <c r="H8539">
        <v>4.3947543166976297</v>
      </c>
    </row>
    <row r="8540" spans="4:8" x14ac:dyDescent="0.25">
      <c r="D8540" s="27">
        <v>34102</v>
      </c>
      <c r="E8540">
        <v>133</v>
      </c>
      <c r="F8540">
        <v>8.5540000000000003</v>
      </c>
      <c r="G8540">
        <v>0.4</v>
      </c>
      <c r="H8540">
        <v>2.2640272442314102</v>
      </c>
    </row>
    <row r="8541" spans="4:8" x14ac:dyDescent="0.25">
      <c r="D8541" s="27">
        <v>34103</v>
      </c>
      <c r="E8541">
        <v>134</v>
      </c>
      <c r="F8541">
        <v>14.02</v>
      </c>
      <c r="G8541">
        <v>0</v>
      </c>
      <c r="H8541">
        <v>2.8529422015497463</v>
      </c>
    </row>
    <row r="8542" spans="4:8" x14ac:dyDescent="0.25">
      <c r="D8542" s="27">
        <v>34104</v>
      </c>
      <c r="E8542">
        <v>135</v>
      </c>
      <c r="F8542">
        <v>18.510000000000002</v>
      </c>
      <c r="G8542">
        <v>0</v>
      </c>
      <c r="H8542">
        <v>5.3175662993116344</v>
      </c>
    </row>
    <row r="8543" spans="4:8" x14ac:dyDescent="0.25">
      <c r="D8543" s="27">
        <v>34105</v>
      </c>
      <c r="E8543">
        <v>136</v>
      </c>
      <c r="F8543">
        <v>14.18</v>
      </c>
      <c r="G8543">
        <v>0</v>
      </c>
      <c r="H8543">
        <v>2.6966764386646287</v>
      </c>
    </row>
    <row r="8544" spans="4:8" x14ac:dyDescent="0.25">
      <c r="D8544" s="27">
        <v>34106</v>
      </c>
      <c r="E8544">
        <v>137</v>
      </c>
      <c r="F8544">
        <v>13.59</v>
      </c>
      <c r="G8544">
        <v>0</v>
      </c>
      <c r="H8544">
        <v>4.019827989963896</v>
      </c>
    </row>
    <row r="8545" spans="4:8" x14ac:dyDescent="0.25">
      <c r="D8545" s="27">
        <v>34107</v>
      </c>
      <c r="E8545">
        <v>138</v>
      </c>
      <c r="F8545">
        <v>14.07</v>
      </c>
      <c r="G8545">
        <v>0</v>
      </c>
      <c r="H8545">
        <v>4.1357034662001757</v>
      </c>
    </row>
    <row r="8546" spans="4:8" x14ac:dyDescent="0.25">
      <c r="D8546" s="27">
        <v>34108</v>
      </c>
      <c r="E8546">
        <v>139</v>
      </c>
      <c r="F8546">
        <v>14.59</v>
      </c>
      <c r="G8546">
        <v>0</v>
      </c>
      <c r="H8546">
        <v>4.1534264368624738</v>
      </c>
    </row>
    <row r="8547" spans="4:8" x14ac:dyDescent="0.25">
      <c r="D8547" s="27">
        <v>34109</v>
      </c>
      <c r="E8547">
        <v>140</v>
      </c>
      <c r="F8547">
        <v>17.350000000000001</v>
      </c>
      <c r="G8547">
        <v>0</v>
      </c>
      <c r="H8547">
        <v>4.4023204473643824</v>
      </c>
    </row>
    <row r="8548" spans="4:8" x14ac:dyDescent="0.25">
      <c r="D8548" s="27">
        <v>34110</v>
      </c>
      <c r="E8548">
        <v>141</v>
      </c>
      <c r="F8548">
        <v>17.38</v>
      </c>
      <c r="G8548">
        <v>0</v>
      </c>
      <c r="H8548">
        <v>4.754045509386648</v>
      </c>
    </row>
    <row r="8549" spans="4:8" x14ac:dyDescent="0.25">
      <c r="D8549" s="27">
        <v>34111</v>
      </c>
      <c r="E8549">
        <v>142</v>
      </c>
      <c r="F8549">
        <v>15.19</v>
      </c>
      <c r="G8549">
        <v>0</v>
      </c>
      <c r="H8549">
        <v>4.3669535594986524</v>
      </c>
    </row>
    <row r="8550" spans="4:8" x14ac:dyDescent="0.25">
      <c r="D8550" s="27">
        <v>34112</v>
      </c>
      <c r="E8550">
        <v>143</v>
      </c>
      <c r="F8550">
        <v>16.670000000000002</v>
      </c>
      <c r="G8550">
        <v>0</v>
      </c>
      <c r="H8550">
        <v>4.5614467921676241</v>
      </c>
    </row>
    <row r="8551" spans="4:8" x14ac:dyDescent="0.25">
      <c r="D8551" s="27">
        <v>34113</v>
      </c>
      <c r="E8551">
        <v>144</v>
      </c>
      <c r="F8551">
        <v>15.59</v>
      </c>
      <c r="G8551">
        <v>12.5</v>
      </c>
      <c r="H8551">
        <v>3.5477033188887632</v>
      </c>
    </row>
    <row r="8552" spans="4:8" x14ac:dyDescent="0.25">
      <c r="D8552" s="27">
        <v>34114</v>
      </c>
      <c r="E8552">
        <v>145</v>
      </c>
      <c r="F8552">
        <v>7.7060000000000004</v>
      </c>
      <c r="G8552">
        <v>0</v>
      </c>
      <c r="H8552">
        <v>3.2283613561472486</v>
      </c>
    </row>
    <row r="8553" spans="4:8" x14ac:dyDescent="0.25">
      <c r="D8553" s="27">
        <v>34115</v>
      </c>
      <c r="E8553">
        <v>146</v>
      </c>
      <c r="F8553">
        <v>7.5259999999999998</v>
      </c>
      <c r="G8553">
        <v>0</v>
      </c>
      <c r="H8553">
        <v>2.5243584789675535</v>
      </c>
    </row>
    <row r="8554" spans="4:8" x14ac:dyDescent="0.25">
      <c r="D8554" s="27">
        <v>34116</v>
      </c>
      <c r="E8554">
        <v>147</v>
      </c>
      <c r="F8554">
        <v>8.7370000000000001</v>
      </c>
      <c r="G8554">
        <v>4</v>
      </c>
      <c r="H8554">
        <v>2.8753766590910566</v>
      </c>
    </row>
    <row r="8555" spans="4:8" x14ac:dyDescent="0.25">
      <c r="D8555" s="27">
        <v>34117</v>
      </c>
      <c r="E8555">
        <v>148</v>
      </c>
      <c r="F8555">
        <v>8.4649999999999999</v>
      </c>
      <c r="G8555">
        <v>0</v>
      </c>
      <c r="H8555">
        <v>2.0440946444487587</v>
      </c>
    </row>
    <row r="8556" spans="4:8" x14ac:dyDescent="0.25">
      <c r="D8556" s="27">
        <v>34118</v>
      </c>
      <c r="E8556">
        <v>149</v>
      </c>
      <c r="F8556">
        <v>10.93</v>
      </c>
      <c r="G8556">
        <v>0.7</v>
      </c>
      <c r="H8556">
        <v>1.9320819055931788</v>
      </c>
    </row>
    <row r="8557" spans="4:8" x14ac:dyDescent="0.25">
      <c r="D8557" s="27">
        <v>34119</v>
      </c>
      <c r="E8557">
        <v>150</v>
      </c>
      <c r="F8557">
        <v>7.5209999999999999</v>
      </c>
      <c r="G8557">
        <v>0.2</v>
      </c>
      <c r="H8557">
        <v>1.3617589612478191</v>
      </c>
    </row>
    <row r="8558" spans="4:8" x14ac:dyDescent="0.25">
      <c r="D8558" s="27">
        <v>34120</v>
      </c>
      <c r="E8558">
        <v>151</v>
      </c>
      <c r="F8558">
        <v>10.8</v>
      </c>
      <c r="G8558">
        <v>3</v>
      </c>
      <c r="H8558">
        <v>1.3586952032190043</v>
      </c>
    </row>
    <row r="8559" spans="4:8" x14ac:dyDescent="0.25">
      <c r="D8559" s="27">
        <v>34121</v>
      </c>
      <c r="E8559">
        <v>152</v>
      </c>
      <c r="F8559">
        <v>12.19</v>
      </c>
      <c r="G8559">
        <v>0</v>
      </c>
      <c r="H8559">
        <v>2.2889810600881577</v>
      </c>
    </row>
    <row r="8560" spans="4:8" x14ac:dyDescent="0.25">
      <c r="D8560" s="27">
        <v>34122</v>
      </c>
      <c r="E8560">
        <v>153</v>
      </c>
      <c r="F8560">
        <v>9.1120000000000001</v>
      </c>
      <c r="G8560">
        <v>6.6</v>
      </c>
      <c r="H8560">
        <v>1.5787005351626968</v>
      </c>
    </row>
    <row r="8561" spans="4:8" x14ac:dyDescent="0.25">
      <c r="D8561" s="27">
        <v>34123</v>
      </c>
      <c r="E8561">
        <v>154</v>
      </c>
      <c r="F8561">
        <v>7.9740000000000002</v>
      </c>
      <c r="G8561">
        <v>0</v>
      </c>
      <c r="H8561">
        <v>1.9280177218021282</v>
      </c>
    </row>
    <row r="8562" spans="4:8" x14ac:dyDescent="0.25">
      <c r="D8562" s="27">
        <v>34124</v>
      </c>
      <c r="E8562">
        <v>155</v>
      </c>
      <c r="F8562">
        <v>11.74</v>
      </c>
      <c r="G8562">
        <v>0</v>
      </c>
      <c r="H8562">
        <v>4.0460892273059725</v>
      </c>
    </row>
    <row r="8563" spans="4:8" x14ac:dyDescent="0.25">
      <c r="D8563" s="27">
        <v>34125</v>
      </c>
      <c r="E8563">
        <v>156</v>
      </c>
      <c r="F8563">
        <v>14.63</v>
      </c>
      <c r="G8563">
        <v>0</v>
      </c>
      <c r="H8563">
        <v>3.357432028406659</v>
      </c>
    </row>
    <row r="8564" spans="4:8" x14ac:dyDescent="0.25">
      <c r="D8564" s="27">
        <v>34126</v>
      </c>
      <c r="E8564">
        <v>157</v>
      </c>
      <c r="F8564">
        <v>12.43</v>
      </c>
      <c r="G8564">
        <v>7.9</v>
      </c>
      <c r="H8564">
        <v>2.6327259551891546</v>
      </c>
    </row>
    <row r="8565" spans="4:8" x14ac:dyDescent="0.25">
      <c r="D8565" s="27">
        <v>34127</v>
      </c>
      <c r="E8565">
        <v>158</v>
      </c>
      <c r="F8565">
        <v>12.31</v>
      </c>
      <c r="G8565">
        <v>0.1</v>
      </c>
      <c r="H8565">
        <v>2.9222935941078143</v>
      </c>
    </row>
    <row r="8566" spans="4:8" x14ac:dyDescent="0.25">
      <c r="D8566" s="27">
        <v>34128</v>
      </c>
      <c r="E8566">
        <v>159</v>
      </c>
      <c r="F8566">
        <v>10.92</v>
      </c>
      <c r="G8566">
        <v>0</v>
      </c>
      <c r="H8566">
        <v>4.0039367034721032</v>
      </c>
    </row>
    <row r="8567" spans="4:8" x14ac:dyDescent="0.25">
      <c r="D8567" s="27">
        <v>34129</v>
      </c>
      <c r="E8567">
        <v>160</v>
      </c>
      <c r="F8567">
        <v>14.52</v>
      </c>
      <c r="G8567">
        <v>0</v>
      </c>
      <c r="H8567">
        <v>3.7806185285341067</v>
      </c>
    </row>
    <row r="8568" spans="4:8" x14ac:dyDescent="0.25">
      <c r="D8568" s="27">
        <v>34130</v>
      </c>
      <c r="E8568">
        <v>161</v>
      </c>
      <c r="F8568">
        <v>16.55</v>
      </c>
      <c r="G8568">
        <v>0.3</v>
      </c>
      <c r="H8568">
        <v>3.6606240505620802</v>
      </c>
    </row>
    <row r="8569" spans="4:8" x14ac:dyDescent="0.25">
      <c r="D8569" s="27">
        <v>34131</v>
      </c>
      <c r="E8569">
        <v>162</v>
      </c>
      <c r="F8569">
        <v>11.27</v>
      </c>
      <c r="G8569">
        <v>0</v>
      </c>
      <c r="H8569">
        <v>3.0585610370393752</v>
      </c>
    </row>
    <row r="8570" spans="4:8" x14ac:dyDescent="0.25">
      <c r="D8570" s="27">
        <v>34132</v>
      </c>
      <c r="E8570">
        <v>163</v>
      </c>
      <c r="F8570">
        <v>8.7509999999999994</v>
      </c>
      <c r="G8570">
        <v>5.8</v>
      </c>
      <c r="H8570">
        <v>1.6070564424605365</v>
      </c>
    </row>
    <row r="8571" spans="4:8" x14ac:dyDescent="0.25">
      <c r="D8571" s="27">
        <v>34133</v>
      </c>
      <c r="E8571">
        <v>164</v>
      </c>
      <c r="F8571">
        <v>8.6140000000000008</v>
      </c>
      <c r="G8571">
        <v>0.1</v>
      </c>
      <c r="H8571">
        <v>2.140617890301503</v>
      </c>
    </row>
    <row r="8572" spans="4:8" x14ac:dyDescent="0.25">
      <c r="D8572" s="27">
        <v>34134</v>
      </c>
      <c r="E8572">
        <v>165</v>
      </c>
      <c r="F8572">
        <v>9.9149999999999991</v>
      </c>
      <c r="G8572">
        <v>3.2</v>
      </c>
      <c r="H8572">
        <v>2.8607734716653703</v>
      </c>
    </row>
    <row r="8573" spans="4:8" x14ac:dyDescent="0.25">
      <c r="D8573" s="27">
        <v>34135</v>
      </c>
      <c r="E8573">
        <v>166</v>
      </c>
      <c r="F8573">
        <v>9.9559999999999995</v>
      </c>
      <c r="G8573">
        <v>0</v>
      </c>
      <c r="H8573">
        <v>1.9106175366697042</v>
      </c>
    </row>
    <row r="8574" spans="4:8" x14ac:dyDescent="0.25">
      <c r="D8574" s="27">
        <v>34136</v>
      </c>
      <c r="E8574">
        <v>167</v>
      </c>
      <c r="F8574">
        <v>11</v>
      </c>
      <c r="G8574">
        <v>2</v>
      </c>
      <c r="H8574">
        <v>2.8817606961476678</v>
      </c>
    </row>
    <row r="8575" spans="4:8" x14ac:dyDescent="0.25">
      <c r="D8575" s="27">
        <v>34137</v>
      </c>
      <c r="E8575">
        <v>168</v>
      </c>
      <c r="F8575">
        <v>11.39</v>
      </c>
      <c r="G8575">
        <v>5.3</v>
      </c>
      <c r="H8575">
        <v>2.3179437722795377</v>
      </c>
    </row>
    <row r="8576" spans="4:8" x14ac:dyDescent="0.25">
      <c r="D8576" s="27">
        <v>34138</v>
      </c>
      <c r="E8576">
        <v>169</v>
      </c>
      <c r="F8576">
        <v>11.61</v>
      </c>
      <c r="G8576">
        <v>0</v>
      </c>
      <c r="H8576">
        <v>3.3683172005916266</v>
      </c>
    </row>
    <row r="8577" spans="4:8" x14ac:dyDescent="0.25">
      <c r="D8577" s="27">
        <v>34139</v>
      </c>
      <c r="E8577">
        <v>170</v>
      </c>
      <c r="F8577">
        <v>14.08</v>
      </c>
      <c r="G8577">
        <v>5.6</v>
      </c>
      <c r="H8577">
        <v>3.7862497201632652</v>
      </c>
    </row>
    <row r="8578" spans="4:8" x14ac:dyDescent="0.25">
      <c r="D8578" s="27">
        <v>34140</v>
      </c>
      <c r="E8578">
        <v>171</v>
      </c>
      <c r="F8578">
        <v>13.05</v>
      </c>
      <c r="G8578">
        <v>1.2</v>
      </c>
      <c r="H8578">
        <v>2.0232479668433987</v>
      </c>
    </row>
    <row r="8579" spans="4:8" x14ac:dyDescent="0.25">
      <c r="D8579" s="27">
        <v>34141</v>
      </c>
      <c r="E8579">
        <v>172</v>
      </c>
      <c r="F8579">
        <v>11.07</v>
      </c>
      <c r="G8579">
        <v>15.5</v>
      </c>
      <c r="H8579">
        <v>1.7253678303529687</v>
      </c>
    </row>
    <row r="8580" spans="4:8" x14ac:dyDescent="0.25">
      <c r="D8580" s="27">
        <v>34142</v>
      </c>
      <c r="E8580">
        <v>173</v>
      </c>
      <c r="F8580">
        <v>10.63</v>
      </c>
      <c r="G8580">
        <v>0</v>
      </c>
      <c r="H8580">
        <v>2.2437997303335102</v>
      </c>
    </row>
    <row r="8581" spans="4:8" x14ac:dyDescent="0.25">
      <c r="D8581" s="27">
        <v>34143</v>
      </c>
      <c r="E8581">
        <v>174</v>
      </c>
      <c r="F8581">
        <v>10.38</v>
      </c>
      <c r="G8581">
        <v>0</v>
      </c>
      <c r="H8581">
        <v>2.9128408610578655</v>
      </c>
    </row>
    <row r="8582" spans="4:8" x14ac:dyDescent="0.25">
      <c r="D8582" s="27">
        <v>34144</v>
      </c>
      <c r="E8582">
        <v>175</v>
      </c>
      <c r="F8582">
        <v>11.09</v>
      </c>
      <c r="G8582">
        <v>0.7</v>
      </c>
      <c r="H8582">
        <v>2.2196424913116193</v>
      </c>
    </row>
    <row r="8583" spans="4:8" x14ac:dyDescent="0.25">
      <c r="D8583" s="27">
        <v>34145</v>
      </c>
      <c r="E8583">
        <v>176</v>
      </c>
      <c r="F8583">
        <v>10.67</v>
      </c>
      <c r="G8583">
        <v>1.7</v>
      </c>
      <c r="H8583">
        <v>2.1988448121477298</v>
      </c>
    </row>
    <row r="8584" spans="4:8" x14ac:dyDescent="0.25">
      <c r="D8584" s="27">
        <v>34146</v>
      </c>
      <c r="E8584">
        <v>177</v>
      </c>
      <c r="F8584">
        <v>13.83</v>
      </c>
      <c r="G8584">
        <v>0</v>
      </c>
      <c r="H8584">
        <v>3.7529407387885318</v>
      </c>
    </row>
    <row r="8585" spans="4:8" x14ac:dyDescent="0.25">
      <c r="D8585" s="27">
        <v>34147</v>
      </c>
      <c r="E8585">
        <v>178</v>
      </c>
      <c r="F8585">
        <v>13.96</v>
      </c>
      <c r="G8585">
        <v>0</v>
      </c>
      <c r="H8585">
        <v>3.9573928788167883</v>
      </c>
    </row>
    <row r="8586" spans="4:8" x14ac:dyDescent="0.25">
      <c r="D8586" s="27">
        <v>34148</v>
      </c>
      <c r="E8586">
        <v>179</v>
      </c>
      <c r="F8586">
        <v>13.56</v>
      </c>
      <c r="G8586">
        <v>1.3</v>
      </c>
      <c r="H8586">
        <v>3.1549121206056854</v>
      </c>
    </row>
    <row r="8587" spans="4:8" x14ac:dyDescent="0.25">
      <c r="D8587" s="27">
        <v>34149</v>
      </c>
      <c r="E8587">
        <v>180</v>
      </c>
      <c r="F8587">
        <v>12.76</v>
      </c>
      <c r="G8587">
        <v>3.9</v>
      </c>
      <c r="H8587">
        <v>3.1573317762271538</v>
      </c>
    </row>
    <row r="8588" spans="4:8" x14ac:dyDescent="0.25">
      <c r="D8588" s="27">
        <v>34150</v>
      </c>
      <c r="E8588">
        <v>181</v>
      </c>
      <c r="F8588">
        <v>15.84</v>
      </c>
      <c r="G8588">
        <v>0</v>
      </c>
      <c r="H8588">
        <v>4.5815525073010406</v>
      </c>
    </row>
    <row r="8589" spans="4:8" x14ac:dyDescent="0.25">
      <c r="D8589" s="27">
        <v>34151</v>
      </c>
      <c r="E8589">
        <v>182</v>
      </c>
      <c r="F8589">
        <v>16.79</v>
      </c>
      <c r="G8589">
        <v>0</v>
      </c>
      <c r="H8589">
        <v>2.8190499380909548</v>
      </c>
    </row>
    <row r="8590" spans="4:8" x14ac:dyDescent="0.25">
      <c r="D8590" s="27">
        <v>34152</v>
      </c>
      <c r="E8590">
        <v>183</v>
      </c>
      <c r="F8590">
        <v>17.96</v>
      </c>
      <c r="G8590">
        <v>0</v>
      </c>
      <c r="H8590">
        <v>4.3329826691338784</v>
      </c>
    </row>
    <row r="8591" spans="4:8" x14ac:dyDescent="0.25">
      <c r="D8591" s="27">
        <v>34153</v>
      </c>
      <c r="E8591">
        <v>184</v>
      </c>
      <c r="F8591">
        <v>14.7</v>
      </c>
      <c r="G8591">
        <v>1.2</v>
      </c>
      <c r="H8591">
        <v>2.0964486824543727</v>
      </c>
    </row>
    <row r="8592" spans="4:8" x14ac:dyDescent="0.25">
      <c r="D8592" s="27">
        <v>34154</v>
      </c>
      <c r="E8592">
        <v>185</v>
      </c>
      <c r="F8592">
        <v>15.76</v>
      </c>
      <c r="G8592">
        <v>0</v>
      </c>
      <c r="H8592">
        <v>3.6634594308017112</v>
      </c>
    </row>
    <row r="8593" spans="4:8" x14ac:dyDescent="0.25">
      <c r="D8593" s="27">
        <v>34155</v>
      </c>
      <c r="E8593">
        <v>186</v>
      </c>
      <c r="F8593">
        <v>14.57</v>
      </c>
      <c r="G8593">
        <v>1.3</v>
      </c>
      <c r="H8593">
        <v>3.7243738545279035</v>
      </c>
    </row>
    <row r="8594" spans="4:8" x14ac:dyDescent="0.25">
      <c r="D8594" s="27">
        <v>34156</v>
      </c>
      <c r="E8594">
        <v>187</v>
      </c>
      <c r="F8594">
        <v>13.3</v>
      </c>
      <c r="G8594">
        <v>0.6</v>
      </c>
      <c r="H8594">
        <v>3.8894471058454578</v>
      </c>
    </row>
    <row r="8595" spans="4:8" x14ac:dyDescent="0.25">
      <c r="D8595" s="27">
        <v>34157</v>
      </c>
      <c r="E8595">
        <v>188</v>
      </c>
      <c r="F8595">
        <v>13.14</v>
      </c>
      <c r="G8595">
        <v>0</v>
      </c>
      <c r="H8595">
        <v>3.3201332436235371</v>
      </c>
    </row>
    <row r="8596" spans="4:8" x14ac:dyDescent="0.25">
      <c r="D8596" s="27">
        <v>34158</v>
      </c>
      <c r="E8596">
        <v>189</v>
      </c>
      <c r="F8596">
        <v>15.52</v>
      </c>
      <c r="G8596">
        <v>0.8</v>
      </c>
      <c r="H8596">
        <v>3.5725712368902829</v>
      </c>
    </row>
    <row r="8597" spans="4:8" x14ac:dyDescent="0.25">
      <c r="D8597" s="27">
        <v>34159</v>
      </c>
      <c r="E8597">
        <v>190</v>
      </c>
      <c r="F8597">
        <v>15.1</v>
      </c>
      <c r="G8597">
        <v>5.4</v>
      </c>
      <c r="H8597">
        <v>1.8286997313375302</v>
      </c>
    </row>
    <row r="8598" spans="4:8" x14ac:dyDescent="0.25">
      <c r="D8598" s="27">
        <v>34160</v>
      </c>
      <c r="E8598">
        <v>191</v>
      </c>
      <c r="F8598">
        <v>19.010000000000002</v>
      </c>
      <c r="G8598">
        <v>1</v>
      </c>
      <c r="H8598">
        <v>4.259153926453271</v>
      </c>
    </row>
    <row r="8599" spans="4:8" x14ac:dyDescent="0.25">
      <c r="D8599" s="27">
        <v>34161</v>
      </c>
      <c r="E8599">
        <v>192</v>
      </c>
      <c r="F8599">
        <v>14.3</v>
      </c>
      <c r="G8599">
        <v>0.9</v>
      </c>
      <c r="H8599">
        <v>2.021968173751604</v>
      </c>
    </row>
    <row r="8600" spans="4:8" x14ac:dyDescent="0.25">
      <c r="D8600" s="27">
        <v>34162</v>
      </c>
      <c r="E8600">
        <v>193</v>
      </c>
      <c r="F8600">
        <v>17.68</v>
      </c>
      <c r="G8600">
        <v>0</v>
      </c>
      <c r="H8600">
        <v>3.347786216853244</v>
      </c>
    </row>
    <row r="8601" spans="4:8" x14ac:dyDescent="0.25">
      <c r="D8601" s="27">
        <v>34163</v>
      </c>
      <c r="E8601">
        <v>194</v>
      </c>
      <c r="F8601">
        <v>15.74</v>
      </c>
      <c r="G8601">
        <v>0.8</v>
      </c>
      <c r="H8601">
        <v>2.0622391052195033</v>
      </c>
    </row>
    <row r="8602" spans="4:8" x14ac:dyDescent="0.25">
      <c r="D8602" s="27">
        <v>34164</v>
      </c>
      <c r="E8602">
        <v>195</v>
      </c>
      <c r="F8602">
        <v>16.690000000000001</v>
      </c>
      <c r="G8602">
        <v>0.2</v>
      </c>
      <c r="H8602">
        <v>2.3512127517776351</v>
      </c>
    </row>
    <row r="8603" spans="4:8" x14ac:dyDescent="0.25">
      <c r="D8603" s="27">
        <v>34165</v>
      </c>
      <c r="E8603">
        <v>196</v>
      </c>
      <c r="F8603">
        <v>17.2</v>
      </c>
      <c r="G8603">
        <v>0</v>
      </c>
      <c r="H8603">
        <v>2.9616388145339174</v>
      </c>
    </row>
    <row r="8604" spans="4:8" x14ac:dyDescent="0.25">
      <c r="D8604" s="27">
        <v>34166</v>
      </c>
      <c r="E8604">
        <v>197</v>
      </c>
      <c r="F8604">
        <v>17.77</v>
      </c>
      <c r="G8604">
        <v>0</v>
      </c>
      <c r="H8604">
        <v>3.0615134215313615</v>
      </c>
    </row>
    <row r="8605" spans="4:8" x14ac:dyDescent="0.25">
      <c r="D8605" s="27">
        <v>34167</v>
      </c>
      <c r="E8605">
        <v>198</v>
      </c>
      <c r="F8605">
        <v>18.850000000000001</v>
      </c>
      <c r="G8605">
        <v>0</v>
      </c>
      <c r="H8605">
        <v>4.9940536252687586</v>
      </c>
    </row>
    <row r="8606" spans="4:8" x14ac:dyDescent="0.25">
      <c r="D8606" s="27">
        <v>34168</v>
      </c>
      <c r="E8606">
        <v>199</v>
      </c>
      <c r="F8606">
        <v>18.02</v>
      </c>
      <c r="G8606">
        <v>0</v>
      </c>
      <c r="H8606">
        <v>4.0188662326690343</v>
      </c>
    </row>
    <row r="8607" spans="4:8" x14ac:dyDescent="0.25">
      <c r="D8607" s="27">
        <v>34169</v>
      </c>
      <c r="E8607">
        <v>200</v>
      </c>
      <c r="F8607">
        <v>16.68</v>
      </c>
      <c r="G8607">
        <v>0</v>
      </c>
      <c r="H8607">
        <v>3.4232980557624311</v>
      </c>
    </row>
    <row r="8608" spans="4:8" x14ac:dyDescent="0.25">
      <c r="D8608" s="27">
        <v>34170</v>
      </c>
      <c r="E8608">
        <v>201</v>
      </c>
      <c r="F8608">
        <v>18.149999999999999</v>
      </c>
      <c r="G8608">
        <v>0.1</v>
      </c>
      <c r="H8608">
        <v>3.8910577479504358</v>
      </c>
    </row>
    <row r="8609" spans="4:8" x14ac:dyDescent="0.25">
      <c r="D8609" s="27">
        <v>34171</v>
      </c>
      <c r="E8609">
        <v>202</v>
      </c>
      <c r="F8609">
        <v>14.73</v>
      </c>
      <c r="G8609">
        <v>7.1</v>
      </c>
      <c r="H8609">
        <v>1.5265217056827995</v>
      </c>
    </row>
    <row r="8610" spans="4:8" x14ac:dyDescent="0.25">
      <c r="D8610" s="27">
        <v>34172</v>
      </c>
      <c r="E8610">
        <v>203</v>
      </c>
      <c r="F8610">
        <v>15.79</v>
      </c>
      <c r="G8610">
        <v>5.7</v>
      </c>
      <c r="H8610">
        <v>1.7571616781203065</v>
      </c>
    </row>
    <row r="8611" spans="4:8" x14ac:dyDescent="0.25">
      <c r="D8611" s="27">
        <v>34173</v>
      </c>
      <c r="E8611">
        <v>204</v>
      </c>
      <c r="F8611">
        <v>15.8</v>
      </c>
      <c r="G8611">
        <v>1</v>
      </c>
      <c r="H8611">
        <v>2.1628358463081172</v>
      </c>
    </row>
    <row r="8612" spans="4:8" x14ac:dyDescent="0.25">
      <c r="D8612" s="27">
        <v>34174</v>
      </c>
      <c r="E8612">
        <v>205</v>
      </c>
      <c r="F8612">
        <v>16.739999999999998</v>
      </c>
      <c r="G8612">
        <v>0</v>
      </c>
      <c r="H8612">
        <v>2.595399482245953</v>
      </c>
    </row>
    <row r="8613" spans="4:8" x14ac:dyDescent="0.25">
      <c r="D8613" s="27">
        <v>34175</v>
      </c>
      <c r="E8613">
        <v>206</v>
      </c>
      <c r="F8613">
        <v>17.3</v>
      </c>
      <c r="G8613">
        <v>2.2999999999999998</v>
      </c>
      <c r="H8613">
        <v>2.2192481119596774</v>
      </c>
    </row>
    <row r="8614" spans="4:8" x14ac:dyDescent="0.25">
      <c r="D8614" s="27">
        <v>34176</v>
      </c>
      <c r="E8614">
        <v>207</v>
      </c>
      <c r="F8614">
        <v>13.77</v>
      </c>
      <c r="G8614">
        <v>6.4</v>
      </c>
      <c r="H8614">
        <v>2.0181106064448988</v>
      </c>
    </row>
    <row r="8615" spans="4:8" x14ac:dyDescent="0.25">
      <c r="D8615" s="27">
        <v>34177</v>
      </c>
      <c r="E8615">
        <v>208</v>
      </c>
      <c r="F8615">
        <v>14.52</v>
      </c>
      <c r="G8615">
        <v>1.8</v>
      </c>
      <c r="H8615">
        <v>2.6014875028064166</v>
      </c>
    </row>
    <row r="8616" spans="4:8" x14ac:dyDescent="0.25">
      <c r="D8616" s="27">
        <v>34178</v>
      </c>
      <c r="E8616">
        <v>209</v>
      </c>
      <c r="F8616">
        <v>13.65</v>
      </c>
      <c r="G8616">
        <v>0.7</v>
      </c>
      <c r="H8616">
        <v>2.120759016571355</v>
      </c>
    </row>
    <row r="8617" spans="4:8" x14ac:dyDescent="0.25">
      <c r="D8617" s="27">
        <v>34179</v>
      </c>
      <c r="E8617">
        <v>210</v>
      </c>
      <c r="F8617">
        <v>15.75</v>
      </c>
      <c r="G8617">
        <v>0.7</v>
      </c>
      <c r="H8617">
        <v>3.0119661805992832</v>
      </c>
    </row>
    <row r="8618" spans="4:8" x14ac:dyDescent="0.25">
      <c r="D8618" s="27">
        <v>34180</v>
      </c>
      <c r="E8618">
        <v>211</v>
      </c>
      <c r="F8618">
        <v>15.39</v>
      </c>
      <c r="G8618">
        <v>1.2</v>
      </c>
      <c r="H8618">
        <v>1.934420799038697</v>
      </c>
    </row>
    <row r="8619" spans="4:8" x14ac:dyDescent="0.25">
      <c r="D8619" s="27">
        <v>34181</v>
      </c>
      <c r="E8619">
        <v>212</v>
      </c>
      <c r="F8619">
        <v>16.41</v>
      </c>
      <c r="G8619">
        <v>10.1</v>
      </c>
      <c r="H8619">
        <v>1.2970366039998455</v>
      </c>
    </row>
    <row r="8620" spans="4:8" x14ac:dyDescent="0.25">
      <c r="D8620" s="27">
        <v>34182</v>
      </c>
      <c r="E8620">
        <v>213</v>
      </c>
      <c r="F8620">
        <v>15.02</v>
      </c>
      <c r="G8620">
        <v>0</v>
      </c>
      <c r="H8620">
        <v>3.1833336228728846</v>
      </c>
    </row>
    <row r="8621" spans="4:8" x14ac:dyDescent="0.25">
      <c r="D8621" s="27">
        <v>34183</v>
      </c>
      <c r="E8621">
        <v>214</v>
      </c>
      <c r="F8621">
        <v>15.21</v>
      </c>
      <c r="G8621">
        <v>0</v>
      </c>
      <c r="H8621">
        <v>3.3187329957920029</v>
      </c>
    </row>
    <row r="8622" spans="4:8" x14ac:dyDescent="0.25">
      <c r="D8622" s="27">
        <v>34184</v>
      </c>
      <c r="E8622">
        <v>215</v>
      </c>
      <c r="F8622">
        <v>16.43</v>
      </c>
      <c r="G8622">
        <v>5.5</v>
      </c>
      <c r="H8622">
        <v>2.5251325086285372</v>
      </c>
    </row>
    <row r="8623" spans="4:8" x14ac:dyDescent="0.25">
      <c r="D8623" s="27">
        <v>34185</v>
      </c>
      <c r="E8623">
        <v>216</v>
      </c>
      <c r="F8623">
        <v>16.09</v>
      </c>
      <c r="G8623">
        <v>0</v>
      </c>
      <c r="H8623">
        <v>2.2172334099773816</v>
      </c>
    </row>
    <row r="8624" spans="4:8" x14ac:dyDescent="0.25">
      <c r="D8624" s="27">
        <v>34186</v>
      </c>
      <c r="E8624">
        <v>217</v>
      </c>
      <c r="F8624">
        <v>16.309999999999999</v>
      </c>
      <c r="G8624">
        <v>0</v>
      </c>
      <c r="H8624">
        <v>3.6544371437073635</v>
      </c>
    </row>
    <row r="8625" spans="4:8" x14ac:dyDescent="0.25">
      <c r="D8625" s="27">
        <v>34187</v>
      </c>
      <c r="E8625">
        <v>218</v>
      </c>
      <c r="F8625">
        <v>15.6</v>
      </c>
      <c r="G8625">
        <v>4.0999999999999996</v>
      </c>
      <c r="H8625">
        <v>2.382373819883572</v>
      </c>
    </row>
    <row r="8626" spans="4:8" x14ac:dyDescent="0.25">
      <c r="D8626" s="27">
        <v>34188</v>
      </c>
      <c r="E8626">
        <v>219</v>
      </c>
      <c r="F8626">
        <v>15.13</v>
      </c>
      <c r="G8626">
        <v>11.8</v>
      </c>
      <c r="H8626">
        <v>1.3188851334527987</v>
      </c>
    </row>
    <row r="8627" spans="4:8" x14ac:dyDescent="0.25">
      <c r="D8627" s="27">
        <v>34189</v>
      </c>
      <c r="E8627">
        <v>220</v>
      </c>
      <c r="F8627">
        <v>15.44</v>
      </c>
      <c r="G8627">
        <v>0</v>
      </c>
      <c r="H8627">
        <v>3.1507370289952821</v>
      </c>
    </row>
    <row r="8628" spans="4:8" x14ac:dyDescent="0.25">
      <c r="D8628" s="27">
        <v>34190</v>
      </c>
      <c r="E8628">
        <v>221</v>
      </c>
      <c r="F8628">
        <v>15.73</v>
      </c>
      <c r="G8628">
        <v>2.1</v>
      </c>
      <c r="H8628">
        <v>1.8139081024346759</v>
      </c>
    </row>
    <row r="8629" spans="4:8" x14ac:dyDescent="0.25">
      <c r="D8629" s="27">
        <v>34191</v>
      </c>
      <c r="E8629">
        <v>222</v>
      </c>
      <c r="F8629">
        <v>15.43</v>
      </c>
      <c r="G8629">
        <v>3.4</v>
      </c>
      <c r="H8629">
        <v>1.2338914677837745</v>
      </c>
    </row>
    <row r="8630" spans="4:8" x14ac:dyDescent="0.25">
      <c r="D8630" s="27">
        <v>34192</v>
      </c>
      <c r="E8630">
        <v>223</v>
      </c>
      <c r="F8630">
        <v>14.93</v>
      </c>
      <c r="G8630">
        <v>0</v>
      </c>
      <c r="H8630">
        <v>2.6372602059306862</v>
      </c>
    </row>
    <row r="8631" spans="4:8" x14ac:dyDescent="0.25">
      <c r="D8631" s="27">
        <v>34193</v>
      </c>
      <c r="E8631">
        <v>224</v>
      </c>
      <c r="F8631">
        <v>13.88</v>
      </c>
      <c r="G8631">
        <v>11.4</v>
      </c>
      <c r="H8631">
        <v>1.6168437327292235</v>
      </c>
    </row>
    <row r="8632" spans="4:8" x14ac:dyDescent="0.25">
      <c r="D8632" s="27">
        <v>34194</v>
      </c>
      <c r="E8632">
        <v>225</v>
      </c>
      <c r="F8632">
        <v>14.18</v>
      </c>
      <c r="G8632">
        <v>0</v>
      </c>
      <c r="H8632">
        <v>2.4721038205993482</v>
      </c>
    </row>
    <row r="8633" spans="4:8" x14ac:dyDescent="0.25">
      <c r="D8633" s="27">
        <v>34195</v>
      </c>
      <c r="E8633">
        <v>226</v>
      </c>
      <c r="F8633">
        <v>13.12</v>
      </c>
      <c r="G8633">
        <v>0</v>
      </c>
      <c r="H8633">
        <v>2.9660490053139283</v>
      </c>
    </row>
    <row r="8634" spans="4:8" x14ac:dyDescent="0.25">
      <c r="D8634" s="27">
        <v>34196</v>
      </c>
      <c r="E8634">
        <v>227</v>
      </c>
      <c r="F8634">
        <v>13.95</v>
      </c>
      <c r="G8634">
        <v>7.2</v>
      </c>
      <c r="H8634">
        <v>1.7645875949872896</v>
      </c>
    </row>
    <row r="8635" spans="4:8" x14ac:dyDescent="0.25">
      <c r="D8635" s="27">
        <v>34197</v>
      </c>
      <c r="E8635">
        <v>228</v>
      </c>
      <c r="F8635">
        <v>16.14</v>
      </c>
      <c r="G8635">
        <v>2</v>
      </c>
      <c r="H8635">
        <v>1.6516626420218501</v>
      </c>
    </row>
    <row r="8636" spans="4:8" x14ac:dyDescent="0.25">
      <c r="D8636" s="27">
        <v>34198</v>
      </c>
      <c r="E8636">
        <v>229</v>
      </c>
      <c r="F8636">
        <v>13</v>
      </c>
      <c r="G8636">
        <v>4.7</v>
      </c>
      <c r="H8636">
        <v>1.2888339699303395</v>
      </c>
    </row>
    <row r="8637" spans="4:8" x14ac:dyDescent="0.25">
      <c r="D8637" s="27">
        <v>34199</v>
      </c>
      <c r="E8637">
        <v>230</v>
      </c>
      <c r="F8637">
        <v>12.62</v>
      </c>
      <c r="G8637">
        <v>0</v>
      </c>
      <c r="H8637">
        <v>2.8854504881042127</v>
      </c>
    </row>
    <row r="8638" spans="4:8" x14ac:dyDescent="0.25">
      <c r="D8638" s="27">
        <v>34200</v>
      </c>
      <c r="E8638">
        <v>231</v>
      </c>
      <c r="F8638">
        <v>12.64</v>
      </c>
      <c r="G8638">
        <v>0</v>
      </c>
      <c r="H8638">
        <v>2.4953566978500987</v>
      </c>
    </row>
    <row r="8639" spans="4:8" x14ac:dyDescent="0.25">
      <c r="D8639" s="27">
        <v>34201</v>
      </c>
      <c r="E8639">
        <v>232</v>
      </c>
      <c r="F8639">
        <v>12.58</v>
      </c>
      <c r="G8639">
        <v>1.7</v>
      </c>
      <c r="H8639">
        <v>1.5340541482645078</v>
      </c>
    </row>
    <row r="8640" spans="4:8" x14ac:dyDescent="0.25">
      <c r="D8640" s="27">
        <v>34202</v>
      </c>
      <c r="E8640">
        <v>233</v>
      </c>
      <c r="F8640">
        <v>11.83</v>
      </c>
      <c r="G8640">
        <v>0.6</v>
      </c>
      <c r="H8640">
        <v>1.3572653498339333</v>
      </c>
    </row>
    <row r="8641" spans="4:8" x14ac:dyDescent="0.25">
      <c r="D8641" s="27">
        <v>34203</v>
      </c>
      <c r="E8641">
        <v>234</v>
      </c>
      <c r="F8641">
        <v>11.76</v>
      </c>
      <c r="G8641">
        <v>8.1</v>
      </c>
      <c r="H8641">
        <v>1.1677651396772972</v>
      </c>
    </row>
    <row r="8642" spans="4:8" x14ac:dyDescent="0.25">
      <c r="D8642" s="27">
        <v>34204</v>
      </c>
      <c r="E8642">
        <v>235</v>
      </c>
      <c r="F8642">
        <v>10.75</v>
      </c>
      <c r="G8642">
        <v>7.6</v>
      </c>
      <c r="H8642">
        <v>1.0596093542519598</v>
      </c>
    </row>
    <row r="8643" spans="4:8" x14ac:dyDescent="0.25">
      <c r="D8643" s="27">
        <v>34205</v>
      </c>
      <c r="E8643">
        <v>236</v>
      </c>
      <c r="F8643">
        <v>10.18</v>
      </c>
      <c r="G8643">
        <v>3.7</v>
      </c>
      <c r="H8643">
        <v>0.967419962950401</v>
      </c>
    </row>
    <row r="8644" spans="4:8" x14ac:dyDescent="0.25">
      <c r="D8644" s="27">
        <v>34206</v>
      </c>
      <c r="E8644">
        <v>237</v>
      </c>
      <c r="F8644">
        <v>11</v>
      </c>
      <c r="G8644">
        <v>0</v>
      </c>
      <c r="H8644">
        <v>1.6967170803237419</v>
      </c>
    </row>
    <row r="8645" spans="4:8" x14ac:dyDescent="0.25">
      <c r="D8645" s="27">
        <v>34207</v>
      </c>
      <c r="E8645">
        <v>238</v>
      </c>
      <c r="F8645">
        <v>8.7159999999999993</v>
      </c>
      <c r="G8645">
        <v>7.7</v>
      </c>
      <c r="H8645">
        <v>1.6481654543704665</v>
      </c>
    </row>
    <row r="8646" spans="4:8" x14ac:dyDescent="0.25">
      <c r="D8646" s="27">
        <v>34208</v>
      </c>
      <c r="E8646">
        <v>239</v>
      </c>
      <c r="F8646">
        <v>9.09</v>
      </c>
      <c r="G8646">
        <v>0</v>
      </c>
      <c r="H8646">
        <v>1.4745371729540053</v>
      </c>
    </row>
    <row r="8647" spans="4:8" x14ac:dyDescent="0.25">
      <c r="D8647" s="27">
        <v>34209</v>
      </c>
      <c r="E8647">
        <v>240</v>
      </c>
      <c r="F8647">
        <v>10.58</v>
      </c>
      <c r="G8647">
        <v>0</v>
      </c>
      <c r="H8647">
        <v>1.9374410580882115</v>
      </c>
    </row>
    <row r="8648" spans="4:8" x14ac:dyDescent="0.25">
      <c r="D8648" s="27">
        <v>34210</v>
      </c>
      <c r="E8648">
        <v>241</v>
      </c>
      <c r="F8648">
        <v>11.4</v>
      </c>
      <c r="G8648">
        <v>1.6</v>
      </c>
      <c r="H8648">
        <v>1.8385302830647179</v>
      </c>
    </row>
    <row r="8649" spans="4:8" x14ac:dyDescent="0.25">
      <c r="D8649" s="27">
        <v>34211</v>
      </c>
      <c r="E8649">
        <v>242</v>
      </c>
      <c r="F8649">
        <v>12.08</v>
      </c>
      <c r="G8649">
        <v>1.4</v>
      </c>
      <c r="H8649">
        <v>1.3040689247606165</v>
      </c>
    </row>
    <row r="8650" spans="4:8" x14ac:dyDescent="0.25">
      <c r="D8650" s="27">
        <v>34212</v>
      </c>
      <c r="E8650">
        <v>243</v>
      </c>
      <c r="F8650">
        <v>10.68</v>
      </c>
      <c r="G8650">
        <v>0.8</v>
      </c>
      <c r="H8650">
        <v>1.0923993989564411</v>
      </c>
    </row>
    <row r="8651" spans="4:8" x14ac:dyDescent="0.25">
      <c r="D8651" s="27">
        <v>34213</v>
      </c>
      <c r="E8651">
        <v>244</v>
      </c>
      <c r="F8651">
        <v>9.9670000000000005</v>
      </c>
      <c r="G8651">
        <v>0</v>
      </c>
      <c r="H8651">
        <v>1.0760844239077956</v>
      </c>
    </row>
    <row r="8652" spans="4:8" x14ac:dyDescent="0.25">
      <c r="D8652" s="27">
        <v>34214</v>
      </c>
      <c r="E8652">
        <v>245</v>
      </c>
      <c r="F8652">
        <v>12.13</v>
      </c>
      <c r="G8652">
        <v>5.6</v>
      </c>
      <c r="H8652">
        <v>1.0491828676836776</v>
      </c>
    </row>
    <row r="8653" spans="4:8" x14ac:dyDescent="0.25">
      <c r="D8653" s="27">
        <v>34215</v>
      </c>
      <c r="E8653">
        <v>246</v>
      </c>
      <c r="F8653">
        <v>8.4779999999999998</v>
      </c>
      <c r="G8653">
        <v>0</v>
      </c>
      <c r="H8653">
        <v>1.3788786259562673</v>
      </c>
    </row>
    <row r="8654" spans="4:8" x14ac:dyDescent="0.25">
      <c r="D8654" s="27">
        <v>34216</v>
      </c>
      <c r="E8654">
        <v>247</v>
      </c>
      <c r="F8654">
        <v>7.2759999999999998</v>
      </c>
      <c r="G8654">
        <v>1.8</v>
      </c>
      <c r="H8654">
        <v>1.2034598625583077</v>
      </c>
    </row>
    <row r="8655" spans="4:8" x14ac:dyDescent="0.25">
      <c r="D8655" s="27">
        <v>34217</v>
      </c>
      <c r="E8655">
        <v>248</v>
      </c>
      <c r="F8655">
        <v>9.0120000000000005</v>
      </c>
      <c r="G8655">
        <v>0.3</v>
      </c>
      <c r="H8655">
        <v>1.6208656941841832</v>
      </c>
    </row>
    <row r="8656" spans="4:8" x14ac:dyDescent="0.25">
      <c r="D8656" s="27">
        <v>34218</v>
      </c>
      <c r="E8656">
        <v>249</v>
      </c>
      <c r="F8656">
        <v>9.5340000000000007</v>
      </c>
      <c r="G8656">
        <v>0.1</v>
      </c>
      <c r="H8656">
        <v>1.6492607291949228</v>
      </c>
    </row>
    <row r="8657" spans="4:8" x14ac:dyDescent="0.25">
      <c r="D8657" s="27">
        <v>34219</v>
      </c>
      <c r="E8657">
        <v>250</v>
      </c>
      <c r="F8657">
        <v>7.1029999999999998</v>
      </c>
      <c r="G8657">
        <v>0.1</v>
      </c>
      <c r="H8657">
        <v>1.6825474580988729</v>
      </c>
    </row>
    <row r="8658" spans="4:8" x14ac:dyDescent="0.25">
      <c r="D8658" s="27">
        <v>34220</v>
      </c>
      <c r="E8658">
        <v>251</v>
      </c>
      <c r="F8658">
        <v>7.9379999999999997</v>
      </c>
      <c r="G8658">
        <v>0</v>
      </c>
      <c r="H8658">
        <v>1.4240896029325936</v>
      </c>
    </row>
    <row r="8659" spans="4:8" x14ac:dyDescent="0.25">
      <c r="D8659" s="27">
        <v>34221</v>
      </c>
      <c r="E8659">
        <v>252</v>
      </c>
      <c r="F8659">
        <v>11.17</v>
      </c>
      <c r="G8659">
        <v>0</v>
      </c>
      <c r="H8659">
        <v>1.597900772245926</v>
      </c>
    </row>
    <row r="8660" spans="4:8" x14ac:dyDescent="0.25">
      <c r="D8660" s="27">
        <v>34222</v>
      </c>
      <c r="E8660">
        <v>253</v>
      </c>
      <c r="F8660">
        <v>8.8350000000000009</v>
      </c>
      <c r="G8660">
        <v>0</v>
      </c>
      <c r="H8660">
        <v>1.1840647012329883</v>
      </c>
    </row>
    <row r="8661" spans="4:8" x14ac:dyDescent="0.25">
      <c r="D8661" s="27">
        <v>34223</v>
      </c>
      <c r="E8661">
        <v>254</v>
      </c>
      <c r="F8661">
        <v>7.5919999999999996</v>
      </c>
      <c r="G8661">
        <v>0</v>
      </c>
      <c r="H8661">
        <v>1.4611797849785664</v>
      </c>
    </row>
    <row r="8662" spans="4:8" x14ac:dyDescent="0.25">
      <c r="D8662" s="27">
        <v>34224</v>
      </c>
      <c r="E8662">
        <v>255</v>
      </c>
      <c r="F8662">
        <v>6.2560000000000002</v>
      </c>
      <c r="G8662">
        <v>0.3</v>
      </c>
      <c r="H8662">
        <v>1.0473759461016325</v>
      </c>
    </row>
    <row r="8663" spans="4:8" x14ac:dyDescent="0.25">
      <c r="D8663" s="27">
        <v>34225</v>
      </c>
      <c r="E8663">
        <v>256</v>
      </c>
      <c r="F8663">
        <v>7.2080000000000002</v>
      </c>
      <c r="G8663">
        <v>0</v>
      </c>
      <c r="H8663">
        <v>1.1143390899695107</v>
      </c>
    </row>
    <row r="8664" spans="4:8" x14ac:dyDescent="0.25">
      <c r="D8664" s="27">
        <v>34226</v>
      </c>
      <c r="E8664">
        <v>257</v>
      </c>
      <c r="F8664">
        <v>7.008</v>
      </c>
      <c r="G8664">
        <v>0</v>
      </c>
      <c r="H8664">
        <v>1.1913728936547252</v>
      </c>
    </row>
    <row r="8665" spans="4:8" x14ac:dyDescent="0.25">
      <c r="D8665" s="27">
        <v>34227</v>
      </c>
      <c r="E8665">
        <v>258</v>
      </c>
      <c r="F8665">
        <v>6.9610000000000003</v>
      </c>
      <c r="G8665">
        <v>0.1</v>
      </c>
      <c r="H8665">
        <v>1.4871042850338618</v>
      </c>
    </row>
    <row r="8666" spans="4:8" x14ac:dyDescent="0.25">
      <c r="D8666" s="27">
        <v>34228</v>
      </c>
      <c r="E8666">
        <v>259</v>
      </c>
      <c r="F8666">
        <v>7.1609999999999996</v>
      </c>
      <c r="G8666">
        <v>0</v>
      </c>
      <c r="H8666">
        <v>1.3162748108785265</v>
      </c>
    </row>
    <row r="8667" spans="4:8" x14ac:dyDescent="0.25">
      <c r="D8667" s="27">
        <v>34229</v>
      </c>
      <c r="E8667">
        <v>260</v>
      </c>
      <c r="F8667">
        <v>5.8440000000000003</v>
      </c>
      <c r="G8667">
        <v>0.1</v>
      </c>
      <c r="H8667">
        <v>1.3537091796572782</v>
      </c>
    </row>
    <row r="8668" spans="4:8" x14ac:dyDescent="0.25">
      <c r="D8668" s="27">
        <v>34230</v>
      </c>
      <c r="E8668">
        <v>261</v>
      </c>
      <c r="F8668">
        <v>3.819</v>
      </c>
      <c r="G8668">
        <v>0</v>
      </c>
      <c r="H8668">
        <v>0.9779370014196378</v>
      </c>
    </row>
    <row r="8669" spans="4:8" x14ac:dyDescent="0.25">
      <c r="D8669" s="27">
        <v>34231</v>
      </c>
      <c r="E8669">
        <v>262</v>
      </c>
      <c r="F8669">
        <v>6.0720000000000001</v>
      </c>
      <c r="G8669">
        <v>0.1</v>
      </c>
      <c r="H8669">
        <v>0.99049521299922372</v>
      </c>
    </row>
    <row r="8670" spans="4:8" x14ac:dyDescent="0.25">
      <c r="D8670" s="27">
        <v>34232</v>
      </c>
      <c r="E8670">
        <v>263</v>
      </c>
      <c r="F8670">
        <v>6.4980000000000002</v>
      </c>
      <c r="G8670">
        <v>0</v>
      </c>
      <c r="H8670">
        <v>0.95855986994505016</v>
      </c>
    </row>
    <row r="8671" spans="4:8" x14ac:dyDescent="0.25">
      <c r="D8671" s="27">
        <v>34233</v>
      </c>
      <c r="E8671">
        <v>264</v>
      </c>
      <c r="F8671">
        <v>10.54</v>
      </c>
      <c r="G8671">
        <v>1.5</v>
      </c>
      <c r="H8671">
        <v>0.97728592545592929</v>
      </c>
    </row>
    <row r="8672" spans="4:8" x14ac:dyDescent="0.25">
      <c r="D8672" s="27">
        <v>34234</v>
      </c>
      <c r="E8672">
        <v>265</v>
      </c>
      <c r="F8672">
        <v>12.89</v>
      </c>
      <c r="G8672">
        <v>0</v>
      </c>
      <c r="H8672">
        <v>1.0731194425027559</v>
      </c>
    </row>
    <row r="8673" spans="4:8" x14ac:dyDescent="0.25">
      <c r="D8673" s="27">
        <v>34235</v>
      </c>
      <c r="E8673">
        <v>266</v>
      </c>
      <c r="F8673">
        <v>9.1649999999999991</v>
      </c>
      <c r="G8673">
        <v>0</v>
      </c>
      <c r="H8673">
        <v>0.69014381751735021</v>
      </c>
    </row>
    <row r="8674" spans="4:8" x14ac:dyDescent="0.25">
      <c r="D8674" s="27">
        <v>34236</v>
      </c>
      <c r="E8674">
        <v>267</v>
      </c>
      <c r="F8674">
        <v>8.6370000000000005</v>
      </c>
      <c r="G8674">
        <v>0</v>
      </c>
      <c r="H8674">
        <v>0.78075138535616928</v>
      </c>
    </row>
    <row r="8675" spans="4:8" x14ac:dyDescent="0.25">
      <c r="D8675" s="27">
        <v>34237</v>
      </c>
      <c r="E8675">
        <v>268</v>
      </c>
      <c r="F8675">
        <v>7.2670000000000003</v>
      </c>
      <c r="G8675">
        <v>0</v>
      </c>
      <c r="H8675">
        <v>0.81138043193926856</v>
      </c>
    </row>
    <row r="8676" spans="4:8" x14ac:dyDescent="0.25">
      <c r="D8676" s="27">
        <v>34238</v>
      </c>
      <c r="E8676">
        <v>269</v>
      </c>
      <c r="F8676">
        <v>7.3529999999999998</v>
      </c>
      <c r="G8676">
        <v>0</v>
      </c>
      <c r="H8676">
        <v>1.1663658909118799</v>
      </c>
    </row>
    <row r="8677" spans="4:8" x14ac:dyDescent="0.25">
      <c r="D8677" s="27">
        <v>34239</v>
      </c>
      <c r="E8677">
        <v>270</v>
      </c>
      <c r="F8677">
        <v>6.7510000000000003</v>
      </c>
      <c r="G8677">
        <v>0</v>
      </c>
      <c r="H8677">
        <v>0.90127498446556942</v>
      </c>
    </row>
    <row r="8678" spans="4:8" x14ac:dyDescent="0.25">
      <c r="D8678" s="27">
        <v>34240</v>
      </c>
      <c r="E8678">
        <v>271</v>
      </c>
      <c r="F8678">
        <v>4.2850000000000001</v>
      </c>
      <c r="G8678">
        <v>0</v>
      </c>
      <c r="H8678">
        <v>0.57720283304398623</v>
      </c>
    </row>
    <row r="8679" spans="4:8" x14ac:dyDescent="0.25">
      <c r="D8679" s="27">
        <v>34241</v>
      </c>
      <c r="E8679">
        <v>272</v>
      </c>
      <c r="F8679">
        <v>4.4340000000000002</v>
      </c>
      <c r="G8679">
        <v>0</v>
      </c>
      <c r="H8679">
        <v>0.54190672173060928</v>
      </c>
    </row>
    <row r="8680" spans="4:8" x14ac:dyDescent="0.25">
      <c r="D8680" s="27">
        <v>34242</v>
      </c>
      <c r="E8680">
        <v>273</v>
      </c>
      <c r="F8680">
        <v>4.83</v>
      </c>
      <c r="G8680">
        <v>0</v>
      </c>
      <c r="H8680">
        <v>0.58405552820346884</v>
      </c>
    </row>
    <row r="8681" spans="4:8" x14ac:dyDescent="0.25">
      <c r="D8681" s="27">
        <v>34243</v>
      </c>
      <c r="E8681">
        <v>274</v>
      </c>
      <c r="F8681">
        <v>3.8079999999999998</v>
      </c>
      <c r="G8681">
        <v>0</v>
      </c>
      <c r="H8681">
        <v>0.60828375064802487</v>
      </c>
    </row>
    <row r="8682" spans="4:8" x14ac:dyDescent="0.25">
      <c r="D8682" s="27">
        <v>34244</v>
      </c>
      <c r="E8682">
        <v>275</v>
      </c>
      <c r="F8682">
        <v>4.5839999999999996</v>
      </c>
      <c r="G8682">
        <v>0</v>
      </c>
      <c r="H8682">
        <v>0.64626526712864496</v>
      </c>
    </row>
    <row r="8683" spans="4:8" x14ac:dyDescent="0.25">
      <c r="D8683" s="27">
        <v>34245</v>
      </c>
      <c r="E8683">
        <v>276</v>
      </c>
      <c r="F8683">
        <v>6.1779999999999999</v>
      </c>
      <c r="G8683">
        <v>7.1</v>
      </c>
      <c r="H8683">
        <v>0.59277980097023619</v>
      </c>
    </row>
    <row r="8684" spans="4:8" x14ac:dyDescent="0.25">
      <c r="D8684" s="27">
        <v>34246</v>
      </c>
      <c r="E8684">
        <v>277</v>
      </c>
      <c r="F8684">
        <v>10.37</v>
      </c>
      <c r="G8684">
        <v>0</v>
      </c>
      <c r="H8684">
        <v>0.47425425183132097</v>
      </c>
    </row>
    <row r="8685" spans="4:8" x14ac:dyDescent="0.25">
      <c r="D8685" s="27">
        <v>34247</v>
      </c>
      <c r="E8685">
        <v>278</v>
      </c>
      <c r="F8685">
        <v>11.95</v>
      </c>
      <c r="G8685">
        <v>0</v>
      </c>
      <c r="H8685">
        <v>0.96989353547801749</v>
      </c>
    </row>
    <row r="8686" spans="4:8" x14ac:dyDescent="0.25">
      <c r="D8686" s="27">
        <v>34248</v>
      </c>
      <c r="E8686">
        <v>279</v>
      </c>
      <c r="F8686">
        <v>11.17</v>
      </c>
      <c r="G8686">
        <v>0</v>
      </c>
      <c r="H8686">
        <v>0.53020097300530356</v>
      </c>
    </row>
    <row r="8687" spans="4:8" x14ac:dyDescent="0.25">
      <c r="D8687" s="27">
        <v>34249</v>
      </c>
      <c r="E8687">
        <v>280</v>
      </c>
      <c r="F8687">
        <v>11.3</v>
      </c>
      <c r="G8687">
        <v>1.5</v>
      </c>
      <c r="H8687">
        <v>0.41927827394062656</v>
      </c>
    </row>
    <row r="8688" spans="4:8" x14ac:dyDescent="0.25">
      <c r="D8688" s="27">
        <v>34250</v>
      </c>
      <c r="E8688">
        <v>281</v>
      </c>
      <c r="F8688">
        <v>9.7490000000000006</v>
      </c>
      <c r="G8688">
        <v>0.2</v>
      </c>
      <c r="H8688">
        <v>0.40759339642683784</v>
      </c>
    </row>
    <row r="8689" spans="4:8" x14ac:dyDescent="0.25">
      <c r="D8689" s="27">
        <v>34251</v>
      </c>
      <c r="E8689">
        <v>282</v>
      </c>
      <c r="F8689">
        <v>8.1430000000000007</v>
      </c>
      <c r="G8689">
        <v>10.3</v>
      </c>
      <c r="H8689">
        <v>0.42595161475213172</v>
      </c>
    </row>
    <row r="8690" spans="4:8" x14ac:dyDescent="0.25">
      <c r="D8690" s="27">
        <v>34252</v>
      </c>
      <c r="E8690">
        <v>283</v>
      </c>
      <c r="F8690">
        <v>8.8119999999999994</v>
      </c>
      <c r="G8690">
        <v>0.8</v>
      </c>
      <c r="H8690">
        <v>0.31729570537261614</v>
      </c>
    </row>
    <row r="8691" spans="4:8" x14ac:dyDescent="0.25">
      <c r="D8691" s="27">
        <v>34253</v>
      </c>
      <c r="E8691">
        <v>284</v>
      </c>
      <c r="F8691">
        <v>6.86</v>
      </c>
      <c r="G8691">
        <v>1.2</v>
      </c>
      <c r="H8691">
        <v>0.30386974268953643</v>
      </c>
    </row>
    <row r="8692" spans="4:8" x14ac:dyDescent="0.25">
      <c r="D8692" s="27">
        <v>34254</v>
      </c>
      <c r="E8692">
        <v>285</v>
      </c>
      <c r="F8692">
        <v>7.8689999999999998</v>
      </c>
      <c r="G8692">
        <v>13</v>
      </c>
      <c r="H8692">
        <v>0.35788955291344965</v>
      </c>
    </row>
    <row r="8693" spans="4:8" x14ac:dyDescent="0.25">
      <c r="D8693" s="27">
        <v>34255</v>
      </c>
      <c r="E8693">
        <v>286</v>
      </c>
      <c r="F8693">
        <v>7.8170000000000002</v>
      </c>
      <c r="G8693">
        <v>0</v>
      </c>
      <c r="H8693">
        <v>0.55507585661770398</v>
      </c>
    </row>
    <row r="8694" spans="4:8" x14ac:dyDescent="0.25">
      <c r="D8694" s="27">
        <v>34256</v>
      </c>
      <c r="E8694">
        <v>287</v>
      </c>
      <c r="F8694">
        <v>1.3979999999999999</v>
      </c>
      <c r="G8694">
        <v>0.3</v>
      </c>
      <c r="H8694">
        <v>0.36325412834024745</v>
      </c>
    </row>
    <row r="8695" spans="4:8" x14ac:dyDescent="0.25">
      <c r="D8695" s="27">
        <v>34257</v>
      </c>
      <c r="E8695">
        <v>288</v>
      </c>
      <c r="F8695">
        <v>-0.93120000000000003</v>
      </c>
      <c r="G8695">
        <v>1.5</v>
      </c>
      <c r="H8695">
        <v>0.18350565318161713</v>
      </c>
    </row>
    <row r="8696" spans="4:8" x14ac:dyDescent="0.25">
      <c r="D8696" s="27">
        <v>34258</v>
      </c>
      <c r="E8696">
        <v>289</v>
      </c>
      <c r="F8696">
        <v>8.1939999999999999E-2</v>
      </c>
      <c r="G8696">
        <v>8.6999999999999993</v>
      </c>
      <c r="H8696">
        <v>0.22760977927297429</v>
      </c>
    </row>
    <row r="8697" spans="4:8" x14ac:dyDescent="0.25">
      <c r="D8697" s="27">
        <v>34259</v>
      </c>
      <c r="E8697">
        <v>290</v>
      </c>
      <c r="F8697">
        <v>8.0560000000000007E-2</v>
      </c>
      <c r="G8697">
        <v>0</v>
      </c>
      <c r="H8697">
        <v>0.29047750678708328</v>
      </c>
    </row>
    <row r="8698" spans="4:8" x14ac:dyDescent="0.25">
      <c r="D8698" s="27">
        <v>34260</v>
      </c>
      <c r="E8698">
        <v>291</v>
      </c>
      <c r="F8698">
        <v>0.8347</v>
      </c>
      <c r="G8698">
        <v>0</v>
      </c>
      <c r="H8698">
        <v>0.30683646156725453</v>
      </c>
    </row>
    <row r="8699" spans="4:8" x14ac:dyDescent="0.25">
      <c r="D8699" s="27">
        <v>34261</v>
      </c>
      <c r="E8699">
        <v>292</v>
      </c>
      <c r="F8699">
        <v>6.3710000000000004</v>
      </c>
      <c r="G8699">
        <v>0</v>
      </c>
      <c r="H8699">
        <v>0.87871989668215222</v>
      </c>
    </row>
    <row r="8700" spans="4:8" x14ac:dyDescent="0.25">
      <c r="D8700" s="27">
        <v>34262</v>
      </c>
      <c r="E8700">
        <v>293</v>
      </c>
      <c r="F8700">
        <v>6.0039999999999996</v>
      </c>
      <c r="G8700">
        <v>5.0999999999999996</v>
      </c>
      <c r="H8700">
        <v>0.39561154501667994</v>
      </c>
    </row>
    <row r="8701" spans="4:8" x14ac:dyDescent="0.25">
      <c r="D8701" s="27">
        <v>34263</v>
      </c>
      <c r="E8701">
        <v>294</v>
      </c>
      <c r="F8701">
        <v>3.23</v>
      </c>
      <c r="G8701">
        <v>0</v>
      </c>
      <c r="H8701">
        <v>0.35484912205370439</v>
      </c>
    </row>
    <row r="8702" spans="4:8" x14ac:dyDescent="0.25">
      <c r="D8702" s="27">
        <v>34264</v>
      </c>
      <c r="E8702">
        <v>295</v>
      </c>
      <c r="F8702">
        <v>-0.70830000000000004</v>
      </c>
      <c r="G8702">
        <v>0</v>
      </c>
      <c r="H8702">
        <v>0.34099586589339553</v>
      </c>
    </row>
    <row r="8703" spans="4:8" x14ac:dyDescent="0.25">
      <c r="D8703" s="27">
        <v>34265</v>
      </c>
      <c r="E8703">
        <v>296</v>
      </c>
      <c r="F8703">
        <v>-2.5390000000000001</v>
      </c>
      <c r="G8703">
        <v>0</v>
      </c>
      <c r="H8703">
        <v>-6.3711348567899478E-2</v>
      </c>
    </row>
    <row r="8704" spans="4:8" x14ac:dyDescent="0.25">
      <c r="D8704" s="27">
        <v>34266</v>
      </c>
      <c r="E8704">
        <v>297</v>
      </c>
      <c r="F8704">
        <v>2.427</v>
      </c>
      <c r="G8704">
        <v>0</v>
      </c>
      <c r="H8704">
        <v>0.36032149248500484</v>
      </c>
    </row>
    <row r="8705" spans="4:8" x14ac:dyDescent="0.25">
      <c r="D8705" s="27">
        <v>34267</v>
      </c>
      <c r="E8705">
        <v>298</v>
      </c>
      <c r="F8705">
        <v>4.1230000000000002</v>
      </c>
      <c r="G8705">
        <v>0</v>
      </c>
      <c r="H8705">
        <v>0.59831627571443791</v>
      </c>
    </row>
    <row r="8706" spans="4:8" x14ac:dyDescent="0.25">
      <c r="D8706" s="27">
        <v>34268</v>
      </c>
      <c r="E8706">
        <v>299</v>
      </c>
      <c r="F8706">
        <v>7.4080000000000004</v>
      </c>
      <c r="G8706">
        <v>0</v>
      </c>
      <c r="H8706">
        <v>0.51639958805520203</v>
      </c>
    </row>
    <row r="8707" spans="4:8" x14ac:dyDescent="0.25">
      <c r="D8707" s="27">
        <v>34269</v>
      </c>
      <c r="E8707">
        <v>300</v>
      </c>
      <c r="F8707">
        <v>6.2770000000000001</v>
      </c>
      <c r="G8707">
        <v>0</v>
      </c>
      <c r="H8707">
        <v>0.18607837210149605</v>
      </c>
    </row>
    <row r="8708" spans="4:8" x14ac:dyDescent="0.25">
      <c r="D8708" s="27">
        <v>34270</v>
      </c>
      <c r="E8708">
        <v>301</v>
      </c>
      <c r="F8708">
        <v>3.9079999999999999</v>
      </c>
      <c r="G8708">
        <v>0</v>
      </c>
      <c r="H8708">
        <v>0.37898796230911741</v>
      </c>
    </row>
    <row r="8709" spans="4:8" x14ac:dyDescent="0.25">
      <c r="D8709" s="27">
        <v>34271</v>
      </c>
      <c r="E8709">
        <v>302</v>
      </c>
      <c r="F8709">
        <v>-7.5689999999999993E-2</v>
      </c>
      <c r="G8709">
        <v>0.1</v>
      </c>
      <c r="H8709">
        <v>-7.2951641585213903E-2</v>
      </c>
    </row>
    <row r="8710" spans="4:8" x14ac:dyDescent="0.25">
      <c r="D8710" s="27">
        <v>34272</v>
      </c>
      <c r="E8710">
        <v>303</v>
      </c>
      <c r="F8710">
        <v>0.61670000000000003</v>
      </c>
      <c r="G8710">
        <v>0</v>
      </c>
      <c r="H8710">
        <v>0.15268180695609357</v>
      </c>
    </row>
    <row r="8711" spans="4:8" x14ac:dyDescent="0.25">
      <c r="D8711" s="27">
        <v>34273</v>
      </c>
      <c r="E8711">
        <v>304</v>
      </c>
      <c r="F8711">
        <v>1.353</v>
      </c>
      <c r="G8711">
        <v>0</v>
      </c>
      <c r="H8711">
        <v>5.8747031566974715E-2</v>
      </c>
    </row>
    <row r="8712" spans="4:8" x14ac:dyDescent="0.25">
      <c r="D8712" s="27">
        <v>34274</v>
      </c>
      <c r="E8712">
        <v>305</v>
      </c>
      <c r="F8712">
        <v>-0.86460000000000004</v>
      </c>
      <c r="G8712">
        <v>0</v>
      </c>
      <c r="H8712">
        <v>0.12480138259678218</v>
      </c>
    </row>
    <row r="8713" spans="4:8" x14ac:dyDescent="0.25">
      <c r="D8713" s="27">
        <v>34275</v>
      </c>
      <c r="E8713">
        <v>306</v>
      </c>
      <c r="F8713">
        <v>-0.8014</v>
      </c>
      <c r="G8713">
        <v>0</v>
      </c>
      <c r="H8713">
        <v>-0.21331468384540694</v>
      </c>
    </row>
    <row r="8714" spans="4:8" x14ac:dyDescent="0.25">
      <c r="D8714" s="27">
        <v>34276</v>
      </c>
      <c r="E8714">
        <v>307</v>
      </c>
      <c r="F8714">
        <v>-1.1419999999999999</v>
      </c>
      <c r="G8714">
        <v>0</v>
      </c>
      <c r="H8714">
        <v>9.4171813223584422E-2</v>
      </c>
    </row>
    <row r="8715" spans="4:8" x14ac:dyDescent="0.25">
      <c r="D8715" s="27">
        <v>34277</v>
      </c>
      <c r="E8715">
        <v>308</v>
      </c>
      <c r="F8715">
        <v>1.256</v>
      </c>
      <c r="G8715">
        <v>0</v>
      </c>
      <c r="H8715">
        <v>0.11019425236045137</v>
      </c>
    </row>
    <row r="8716" spans="4:8" x14ac:dyDescent="0.25">
      <c r="D8716" s="27">
        <v>34278</v>
      </c>
      <c r="E8716">
        <v>309</v>
      </c>
      <c r="F8716">
        <v>1.335</v>
      </c>
      <c r="G8716">
        <v>0</v>
      </c>
      <c r="H8716">
        <v>0.13379162916393897</v>
      </c>
    </row>
    <row r="8717" spans="4:8" x14ac:dyDescent="0.25">
      <c r="D8717" s="27">
        <v>34279</v>
      </c>
      <c r="E8717">
        <v>310</v>
      </c>
      <c r="F8717">
        <v>1.1499999999999999</v>
      </c>
      <c r="G8717">
        <v>0.2</v>
      </c>
      <c r="H8717">
        <v>0.20356450065557685</v>
      </c>
    </row>
    <row r="8718" spans="4:8" x14ac:dyDescent="0.25">
      <c r="D8718" s="27">
        <v>34280</v>
      </c>
      <c r="E8718">
        <v>311</v>
      </c>
      <c r="F8718">
        <v>1.1359999999999999</v>
      </c>
      <c r="G8718">
        <v>0.1</v>
      </c>
      <c r="H8718">
        <v>0.252080686653751</v>
      </c>
    </row>
    <row r="8719" spans="4:8" x14ac:dyDescent="0.25">
      <c r="D8719" s="27">
        <v>34281</v>
      </c>
      <c r="E8719">
        <v>312</v>
      </c>
      <c r="F8719">
        <v>2.7389999999999999</v>
      </c>
      <c r="G8719">
        <v>0.1</v>
      </c>
      <c r="H8719">
        <v>0.18514609155112721</v>
      </c>
    </row>
    <row r="8720" spans="4:8" x14ac:dyDescent="0.25">
      <c r="D8720" s="27">
        <v>34282</v>
      </c>
      <c r="E8720">
        <v>313</v>
      </c>
      <c r="F8720">
        <v>3.1269999999999998</v>
      </c>
      <c r="G8720">
        <v>1.7</v>
      </c>
      <c r="H8720">
        <v>0.23265403708672261</v>
      </c>
    </row>
    <row r="8721" spans="4:8" x14ac:dyDescent="0.25">
      <c r="D8721" s="27">
        <v>34283</v>
      </c>
      <c r="E8721">
        <v>314</v>
      </c>
      <c r="F8721">
        <v>3.7759999999999998</v>
      </c>
      <c r="G8721">
        <v>0.5</v>
      </c>
      <c r="H8721">
        <v>0.2137774566306673</v>
      </c>
    </row>
    <row r="8722" spans="4:8" x14ac:dyDescent="0.25">
      <c r="D8722" s="27">
        <v>34284</v>
      </c>
      <c r="E8722">
        <v>315</v>
      </c>
      <c r="F8722">
        <v>2.1789999999999998</v>
      </c>
      <c r="G8722">
        <v>1.5</v>
      </c>
      <c r="H8722">
        <v>0.45026884136191386</v>
      </c>
    </row>
    <row r="8723" spans="4:8" x14ac:dyDescent="0.25">
      <c r="D8723" s="27">
        <v>34285</v>
      </c>
      <c r="E8723">
        <v>316</v>
      </c>
      <c r="F8723">
        <v>2.2360000000000002</v>
      </c>
      <c r="G8723">
        <v>4.0999999999999996</v>
      </c>
      <c r="H8723">
        <v>0.12942344950613011</v>
      </c>
    </row>
    <row r="8724" spans="4:8" x14ac:dyDescent="0.25">
      <c r="D8724" s="27">
        <v>34286</v>
      </c>
      <c r="E8724">
        <v>317</v>
      </c>
      <c r="F8724">
        <v>3.6030000000000002</v>
      </c>
      <c r="G8724">
        <v>0.1</v>
      </c>
      <c r="H8724">
        <v>-0.17690985542695642</v>
      </c>
    </row>
    <row r="8725" spans="4:8" x14ac:dyDescent="0.25">
      <c r="D8725" s="27">
        <v>34287</v>
      </c>
      <c r="E8725">
        <v>318</v>
      </c>
      <c r="F8725">
        <v>3.278</v>
      </c>
      <c r="G8725">
        <v>0</v>
      </c>
      <c r="H8725">
        <v>0.47256273616968258</v>
      </c>
    </row>
    <row r="8726" spans="4:8" x14ac:dyDescent="0.25">
      <c r="D8726" s="27">
        <v>34288</v>
      </c>
      <c r="E8726">
        <v>319</v>
      </c>
      <c r="F8726">
        <v>-0.78959999999999997</v>
      </c>
      <c r="G8726">
        <v>0</v>
      </c>
      <c r="H8726">
        <v>-0.129222636827834</v>
      </c>
    </row>
    <row r="8727" spans="4:8" x14ac:dyDescent="0.25">
      <c r="D8727" s="27">
        <v>34289</v>
      </c>
      <c r="E8727">
        <v>320</v>
      </c>
      <c r="F8727">
        <v>-0.8347</v>
      </c>
      <c r="G8727">
        <v>0</v>
      </c>
      <c r="H8727">
        <v>5.1375754169906904E-2</v>
      </c>
    </row>
    <row r="8728" spans="4:8" x14ac:dyDescent="0.25">
      <c r="D8728" s="27">
        <v>34290</v>
      </c>
      <c r="E8728">
        <v>321</v>
      </c>
      <c r="F8728">
        <v>0.64790000000000003</v>
      </c>
      <c r="G8728">
        <v>0.1</v>
      </c>
      <c r="H8728">
        <v>8.8631689557755952E-2</v>
      </c>
    </row>
    <row r="8729" spans="4:8" x14ac:dyDescent="0.25">
      <c r="D8729" s="27">
        <v>34291</v>
      </c>
      <c r="E8729">
        <v>322</v>
      </c>
      <c r="F8729">
        <v>0.36809999999999998</v>
      </c>
      <c r="G8729">
        <v>0.6</v>
      </c>
      <c r="H8729">
        <v>2.5766087197451062E-2</v>
      </c>
    </row>
    <row r="8730" spans="4:8" x14ac:dyDescent="0.25">
      <c r="D8730" s="27">
        <v>34292</v>
      </c>
      <c r="E8730">
        <v>323</v>
      </c>
      <c r="F8730">
        <v>2.7780000000000001E-3</v>
      </c>
      <c r="G8730">
        <v>0.1</v>
      </c>
      <c r="H8730">
        <v>0.27207181887349835</v>
      </c>
    </row>
    <row r="8731" spans="4:8" x14ac:dyDescent="0.25">
      <c r="D8731" s="27">
        <v>34293</v>
      </c>
      <c r="E8731">
        <v>324</v>
      </c>
      <c r="F8731">
        <v>-3.3239999999999998</v>
      </c>
      <c r="G8731">
        <v>1</v>
      </c>
      <c r="H8731">
        <v>0.32474227430091174</v>
      </c>
    </row>
    <row r="8732" spans="4:8" x14ac:dyDescent="0.25">
      <c r="D8732" s="27">
        <v>34294</v>
      </c>
      <c r="E8732">
        <v>325</v>
      </c>
      <c r="F8732">
        <v>-4.4480000000000004</v>
      </c>
      <c r="G8732">
        <v>0.4</v>
      </c>
      <c r="H8732">
        <v>0.20887416823162733</v>
      </c>
    </row>
    <row r="8733" spans="4:8" x14ac:dyDescent="0.25">
      <c r="D8733" s="27">
        <v>34295</v>
      </c>
      <c r="E8733">
        <v>326</v>
      </c>
      <c r="F8733">
        <v>-0.7</v>
      </c>
      <c r="G8733">
        <v>0</v>
      </c>
      <c r="H8733">
        <v>8.3988622270941518E-2</v>
      </c>
    </row>
    <row r="8734" spans="4:8" x14ac:dyDescent="0.25">
      <c r="D8734" s="27">
        <v>34296</v>
      </c>
      <c r="E8734">
        <v>327</v>
      </c>
      <c r="F8734">
        <v>0.6</v>
      </c>
      <c r="G8734">
        <v>2.2999999999999998</v>
      </c>
      <c r="H8734">
        <v>0.18661927314804699</v>
      </c>
    </row>
    <row r="8735" spans="4:8" x14ac:dyDescent="0.25">
      <c r="D8735" s="27">
        <v>34297</v>
      </c>
      <c r="E8735">
        <v>328</v>
      </c>
      <c r="F8735">
        <v>-0.4</v>
      </c>
      <c r="G8735">
        <v>0.2</v>
      </c>
      <c r="H8735">
        <v>2.9013938389525953E-2</v>
      </c>
    </row>
    <row r="8736" spans="4:8" x14ac:dyDescent="0.25">
      <c r="D8736" s="27">
        <v>34298</v>
      </c>
      <c r="E8736">
        <v>329</v>
      </c>
      <c r="F8736">
        <v>-6.7</v>
      </c>
      <c r="G8736">
        <v>0</v>
      </c>
      <c r="H8736">
        <v>-1.0512997126011559E-3</v>
      </c>
    </row>
    <row r="8737" spans="4:8" x14ac:dyDescent="0.25">
      <c r="D8737" s="27">
        <v>34299</v>
      </c>
      <c r="E8737">
        <v>330</v>
      </c>
      <c r="F8737">
        <v>-4.0010000000000003</v>
      </c>
      <c r="G8737">
        <v>3.3</v>
      </c>
      <c r="H8737">
        <v>3.569924212752143E-2</v>
      </c>
    </row>
    <row r="8738" spans="4:8" x14ac:dyDescent="0.25">
      <c r="D8738" s="27">
        <v>34300</v>
      </c>
      <c r="E8738">
        <v>331</v>
      </c>
      <c r="F8738">
        <v>-1.415</v>
      </c>
      <c r="G8738">
        <v>3.1</v>
      </c>
      <c r="H8738">
        <v>4.1600223242894724E-2</v>
      </c>
    </row>
    <row r="8739" spans="4:8" x14ac:dyDescent="0.25">
      <c r="D8739" s="27">
        <v>34301</v>
      </c>
      <c r="E8739">
        <v>332</v>
      </c>
      <c r="F8739">
        <v>-1.478</v>
      </c>
      <c r="G8739">
        <v>0</v>
      </c>
      <c r="H8739">
        <v>0.10768701369231205</v>
      </c>
    </row>
    <row r="8740" spans="4:8" x14ac:dyDescent="0.25">
      <c r="D8740" s="27">
        <v>34302</v>
      </c>
      <c r="E8740">
        <v>333</v>
      </c>
      <c r="F8740">
        <v>-4.4219999999999997</v>
      </c>
      <c r="G8740">
        <v>0</v>
      </c>
      <c r="H8740">
        <v>6.9082565922677544E-2</v>
      </c>
    </row>
    <row r="8741" spans="4:8" x14ac:dyDescent="0.25">
      <c r="D8741" s="27">
        <v>34303</v>
      </c>
      <c r="E8741">
        <v>334</v>
      </c>
      <c r="F8741">
        <v>-2.4940000000000002</v>
      </c>
      <c r="G8741">
        <v>0.1</v>
      </c>
      <c r="H8741">
        <v>0.19055301553474049</v>
      </c>
    </row>
    <row r="8742" spans="4:8" x14ac:dyDescent="0.25">
      <c r="D8742" s="27">
        <v>34304</v>
      </c>
      <c r="E8742">
        <v>335</v>
      </c>
      <c r="F8742">
        <v>-1.6879999999999999</v>
      </c>
      <c r="G8742">
        <v>1.3</v>
      </c>
      <c r="H8742">
        <v>0.14386261803668049</v>
      </c>
    </row>
    <row r="8743" spans="4:8" x14ac:dyDescent="0.25">
      <c r="D8743" s="27">
        <v>34305</v>
      </c>
      <c r="E8743">
        <v>336</v>
      </c>
      <c r="F8743">
        <v>0.73329999999999995</v>
      </c>
      <c r="G8743">
        <v>0</v>
      </c>
      <c r="H8743">
        <v>0.25904029688679819</v>
      </c>
    </row>
    <row r="8744" spans="4:8" x14ac:dyDescent="0.25">
      <c r="D8744" s="27">
        <v>34306</v>
      </c>
      <c r="E8744">
        <v>337</v>
      </c>
      <c r="F8744">
        <v>0.57010000000000005</v>
      </c>
      <c r="G8744">
        <v>0</v>
      </c>
      <c r="H8744">
        <v>1.566365367753135E-2</v>
      </c>
    </row>
    <row r="8745" spans="4:8" x14ac:dyDescent="0.25">
      <c r="D8745" s="27">
        <v>34307</v>
      </c>
      <c r="E8745">
        <v>338</v>
      </c>
      <c r="F8745">
        <v>3.4220000000000002</v>
      </c>
      <c r="G8745">
        <v>8.1999999999999993</v>
      </c>
      <c r="H8745">
        <v>2.7800054950710092E-2</v>
      </c>
    </row>
    <row r="8746" spans="4:8" x14ac:dyDescent="0.25">
      <c r="D8746" s="27">
        <v>34308</v>
      </c>
      <c r="E8746">
        <v>339</v>
      </c>
      <c r="F8746">
        <v>2.3420000000000001</v>
      </c>
      <c r="G8746">
        <v>0</v>
      </c>
      <c r="H8746">
        <v>0.36387239603899896</v>
      </c>
    </row>
    <row r="8747" spans="4:8" x14ac:dyDescent="0.25">
      <c r="D8747" s="27">
        <v>34309</v>
      </c>
      <c r="E8747">
        <v>340</v>
      </c>
      <c r="F8747">
        <v>0.66869999999999996</v>
      </c>
      <c r="G8747">
        <v>0</v>
      </c>
      <c r="H8747">
        <v>-6.8289406984662987E-2</v>
      </c>
    </row>
    <row r="8748" spans="4:8" x14ac:dyDescent="0.25">
      <c r="D8748" s="27">
        <v>34310</v>
      </c>
      <c r="E8748">
        <v>341</v>
      </c>
      <c r="F8748">
        <v>5.1580000000000004</v>
      </c>
      <c r="G8748">
        <v>4.3</v>
      </c>
      <c r="H8748">
        <v>0.26107161203018614</v>
      </c>
    </row>
    <row r="8749" spans="4:8" x14ac:dyDescent="0.25">
      <c r="D8749" s="27">
        <v>34311</v>
      </c>
      <c r="E8749">
        <v>342</v>
      </c>
      <c r="F8749">
        <v>2.3330000000000002</v>
      </c>
      <c r="G8749">
        <v>0</v>
      </c>
      <c r="H8749">
        <v>6.5404387453672011E-2</v>
      </c>
    </row>
    <row r="8750" spans="4:8" x14ac:dyDescent="0.25">
      <c r="D8750" s="27">
        <v>34312</v>
      </c>
      <c r="E8750">
        <v>343</v>
      </c>
      <c r="F8750">
        <v>-2.8149999999999999</v>
      </c>
      <c r="G8750">
        <v>0</v>
      </c>
      <c r="H8750">
        <v>4.065100719028085E-2</v>
      </c>
    </row>
    <row r="8751" spans="4:8" x14ac:dyDescent="0.25">
      <c r="D8751" s="27">
        <v>34313</v>
      </c>
      <c r="E8751">
        <v>344</v>
      </c>
      <c r="F8751">
        <v>-3.8239999999999998</v>
      </c>
      <c r="G8751">
        <v>0.8</v>
      </c>
      <c r="H8751">
        <v>-0.34598228578341556</v>
      </c>
    </row>
    <row r="8752" spans="4:8" x14ac:dyDescent="0.25">
      <c r="D8752" s="27">
        <v>34314</v>
      </c>
      <c r="E8752">
        <v>345</v>
      </c>
      <c r="F8752">
        <v>-0.53680000000000005</v>
      </c>
      <c r="G8752">
        <v>3.1</v>
      </c>
      <c r="H8752">
        <v>4.6702970186489556E-2</v>
      </c>
    </row>
    <row r="8753" spans="4:8" x14ac:dyDescent="0.25">
      <c r="D8753" s="27">
        <v>34315</v>
      </c>
      <c r="E8753">
        <v>346</v>
      </c>
      <c r="F8753">
        <v>-0.96389999999999998</v>
      </c>
      <c r="G8753">
        <v>0.1</v>
      </c>
      <c r="H8753">
        <v>0.1274855886530174</v>
      </c>
    </row>
    <row r="8754" spans="4:8" x14ac:dyDescent="0.25">
      <c r="D8754" s="27">
        <v>34316</v>
      </c>
      <c r="E8754">
        <v>347</v>
      </c>
      <c r="F8754">
        <v>-6.7169999999999996</v>
      </c>
      <c r="G8754">
        <v>0</v>
      </c>
      <c r="H8754">
        <v>7.4029040864591333E-2</v>
      </c>
    </row>
    <row r="8755" spans="4:8" x14ac:dyDescent="0.25">
      <c r="D8755" s="27">
        <v>34317</v>
      </c>
      <c r="E8755">
        <v>348</v>
      </c>
      <c r="F8755">
        <v>-10.67</v>
      </c>
      <c r="G8755">
        <v>0</v>
      </c>
      <c r="H8755">
        <v>-0.1618099762089433</v>
      </c>
    </row>
    <row r="8756" spans="4:8" x14ac:dyDescent="0.25">
      <c r="D8756" s="27">
        <v>34318</v>
      </c>
      <c r="E8756">
        <v>349</v>
      </c>
      <c r="F8756">
        <v>-3.383</v>
      </c>
      <c r="G8756">
        <v>1.6</v>
      </c>
      <c r="H8756">
        <v>0.15891535717716798</v>
      </c>
    </row>
    <row r="8757" spans="4:8" x14ac:dyDescent="0.25">
      <c r="D8757" s="27">
        <v>34319</v>
      </c>
      <c r="E8757">
        <v>350</v>
      </c>
      <c r="F8757">
        <v>0.58399999999999996</v>
      </c>
      <c r="G8757">
        <v>2.6</v>
      </c>
      <c r="H8757">
        <v>4.1048537451882069E-2</v>
      </c>
    </row>
    <row r="8758" spans="4:8" x14ac:dyDescent="0.25">
      <c r="D8758" s="27">
        <v>34320</v>
      </c>
      <c r="E8758">
        <v>351</v>
      </c>
      <c r="F8758">
        <v>0.88890000000000002</v>
      </c>
      <c r="G8758">
        <v>0</v>
      </c>
      <c r="H8758">
        <v>-1.8493490980798354E-2</v>
      </c>
    </row>
    <row r="8759" spans="4:8" x14ac:dyDescent="0.25">
      <c r="D8759" s="27">
        <v>34321</v>
      </c>
      <c r="E8759">
        <v>352</v>
      </c>
      <c r="F8759">
        <v>-1.1599999999999999</v>
      </c>
      <c r="G8759">
        <v>2.6</v>
      </c>
      <c r="H8759">
        <v>9.5474838570498502E-2</v>
      </c>
    </row>
    <row r="8760" spans="4:8" x14ac:dyDescent="0.25">
      <c r="D8760" s="27">
        <v>34322</v>
      </c>
      <c r="E8760">
        <v>353</v>
      </c>
      <c r="F8760">
        <v>5.6239999999999997</v>
      </c>
      <c r="G8760">
        <v>9.5</v>
      </c>
      <c r="H8760">
        <v>7.2103126824366731E-2</v>
      </c>
    </row>
    <row r="8761" spans="4:8" x14ac:dyDescent="0.25">
      <c r="D8761" s="27">
        <v>34323</v>
      </c>
      <c r="E8761">
        <v>354</v>
      </c>
      <c r="F8761">
        <v>3.4720000000000001E-2</v>
      </c>
      <c r="G8761">
        <v>0</v>
      </c>
      <c r="H8761">
        <v>0.47200534252354925</v>
      </c>
    </row>
    <row r="8762" spans="4:8" x14ac:dyDescent="0.25">
      <c r="D8762" s="27">
        <v>34324</v>
      </c>
      <c r="E8762">
        <v>355</v>
      </c>
      <c r="F8762">
        <v>-2.891</v>
      </c>
      <c r="G8762">
        <v>0</v>
      </c>
      <c r="H8762">
        <v>-2.3842936307013899E-2</v>
      </c>
    </row>
    <row r="8763" spans="4:8" x14ac:dyDescent="0.25">
      <c r="D8763" s="27">
        <v>34325</v>
      </c>
      <c r="E8763">
        <v>356</v>
      </c>
      <c r="F8763">
        <v>-0.70279999999999998</v>
      </c>
      <c r="G8763">
        <v>0</v>
      </c>
      <c r="H8763">
        <v>0.14507221624554037</v>
      </c>
    </row>
    <row r="8764" spans="4:8" x14ac:dyDescent="0.25">
      <c r="D8764" s="27">
        <v>34326</v>
      </c>
      <c r="E8764">
        <v>357</v>
      </c>
      <c r="F8764">
        <v>-3.2269999999999999</v>
      </c>
      <c r="G8764">
        <v>6.7</v>
      </c>
      <c r="H8764">
        <v>3.6604049432517272E-2</v>
      </c>
    </row>
    <row r="8765" spans="4:8" x14ac:dyDescent="0.25">
      <c r="D8765" s="27">
        <v>34327</v>
      </c>
      <c r="E8765">
        <v>358</v>
      </c>
      <c r="F8765">
        <v>-0.36320000000000002</v>
      </c>
      <c r="G8765">
        <v>0</v>
      </c>
      <c r="H8765">
        <v>2.2610852828393486E-2</v>
      </c>
    </row>
    <row r="8766" spans="4:8" x14ac:dyDescent="0.25">
      <c r="D8766" s="27">
        <v>34328</v>
      </c>
      <c r="E8766">
        <v>359</v>
      </c>
      <c r="F8766">
        <v>-1.835</v>
      </c>
      <c r="G8766">
        <v>2.2999999999999998</v>
      </c>
      <c r="H8766">
        <v>9.3689225475292431E-2</v>
      </c>
    </row>
    <row r="8767" spans="4:8" x14ac:dyDescent="0.25">
      <c r="D8767" s="27">
        <v>34329</v>
      </c>
      <c r="E8767">
        <v>360</v>
      </c>
      <c r="F8767">
        <v>-2.9580000000000002</v>
      </c>
      <c r="G8767">
        <v>0</v>
      </c>
      <c r="H8767">
        <v>0.21386276485899366</v>
      </c>
    </row>
    <row r="8768" spans="4:8" x14ac:dyDescent="0.25">
      <c r="D8768" s="27">
        <v>34330</v>
      </c>
      <c r="E8768">
        <v>361</v>
      </c>
      <c r="F8768">
        <v>-4.4349999999999996</v>
      </c>
      <c r="G8768">
        <v>0</v>
      </c>
      <c r="H8768">
        <v>0.20087442801001917</v>
      </c>
    </row>
    <row r="8769" spans="4:8" x14ac:dyDescent="0.25">
      <c r="D8769" s="27">
        <v>34331</v>
      </c>
      <c r="E8769">
        <v>362</v>
      </c>
      <c r="F8769">
        <v>-5.133</v>
      </c>
      <c r="G8769">
        <v>2.6</v>
      </c>
      <c r="H8769">
        <v>6.1551954157118012E-2</v>
      </c>
    </row>
    <row r="8770" spans="4:8" x14ac:dyDescent="0.25">
      <c r="D8770" s="27">
        <v>34332</v>
      </c>
      <c r="E8770">
        <v>363</v>
      </c>
      <c r="F8770">
        <v>-0.24929999999999999</v>
      </c>
      <c r="G8770">
        <v>0</v>
      </c>
      <c r="H8770">
        <v>5.9003229572415349E-2</v>
      </c>
    </row>
    <row r="8771" spans="4:8" x14ac:dyDescent="0.25">
      <c r="D8771" s="27">
        <v>34333</v>
      </c>
      <c r="E8771">
        <v>364</v>
      </c>
      <c r="F8771">
        <v>0.60829999999999995</v>
      </c>
      <c r="G8771">
        <v>1.7</v>
      </c>
      <c r="H8771">
        <v>9.4214764607887705E-2</v>
      </c>
    </row>
    <row r="8772" spans="4:8" x14ac:dyDescent="0.25">
      <c r="D8772" s="27">
        <v>34334</v>
      </c>
      <c r="E8772">
        <v>365</v>
      </c>
      <c r="F8772">
        <v>-0.48259999999999997</v>
      </c>
      <c r="G8772">
        <v>0</v>
      </c>
      <c r="H8772">
        <v>1.7765757054199718E-2</v>
      </c>
    </row>
    <row r="8773" spans="4:8" x14ac:dyDescent="0.25">
      <c r="D8773" s="27">
        <v>34335</v>
      </c>
      <c r="E8773">
        <v>1</v>
      </c>
      <c r="F8773">
        <v>-2.4359999999999999</v>
      </c>
      <c r="G8773">
        <v>0</v>
      </c>
      <c r="H8773">
        <v>0.12985022438232594</v>
      </c>
    </row>
    <row r="8774" spans="4:8" x14ac:dyDescent="0.25">
      <c r="D8774" s="27">
        <v>34336</v>
      </c>
      <c r="E8774">
        <v>2</v>
      </c>
      <c r="F8774">
        <v>-5.7759999999999998</v>
      </c>
      <c r="G8774">
        <v>0.1</v>
      </c>
      <c r="H8774">
        <v>3.7392545020055103E-2</v>
      </c>
    </row>
    <row r="8775" spans="4:8" x14ac:dyDescent="0.25">
      <c r="D8775" s="27">
        <v>34337</v>
      </c>
      <c r="E8775">
        <v>3</v>
      </c>
      <c r="F8775">
        <v>-5.3780000000000001</v>
      </c>
      <c r="G8775">
        <v>0</v>
      </c>
      <c r="H8775">
        <v>5.1131855898214354E-2</v>
      </c>
    </row>
    <row r="8776" spans="4:8" x14ac:dyDescent="0.25">
      <c r="D8776" s="27">
        <v>34338</v>
      </c>
      <c r="E8776">
        <v>4</v>
      </c>
      <c r="F8776">
        <v>-5.64</v>
      </c>
      <c r="G8776">
        <v>0.3</v>
      </c>
      <c r="H8776">
        <v>3.8156195944610005E-2</v>
      </c>
    </row>
    <row r="8777" spans="4:8" x14ac:dyDescent="0.25">
      <c r="D8777" s="27">
        <v>34339</v>
      </c>
      <c r="E8777">
        <v>5</v>
      </c>
      <c r="F8777">
        <v>-0.79169999999999996</v>
      </c>
      <c r="G8777">
        <v>0.9</v>
      </c>
      <c r="H8777">
        <v>0.13912936649864088</v>
      </c>
    </row>
    <row r="8778" spans="4:8" x14ac:dyDescent="0.25">
      <c r="D8778" s="27">
        <v>34340</v>
      </c>
      <c r="E8778">
        <v>6</v>
      </c>
      <c r="F8778">
        <v>0.59440000000000004</v>
      </c>
      <c r="G8778">
        <v>1.6</v>
      </c>
      <c r="H8778">
        <v>4.4923963038904079E-2</v>
      </c>
    </row>
    <row r="8779" spans="4:8" x14ac:dyDescent="0.25">
      <c r="D8779" s="27">
        <v>34341</v>
      </c>
      <c r="E8779">
        <v>7</v>
      </c>
      <c r="F8779">
        <v>1.026</v>
      </c>
      <c r="G8779">
        <v>4.4000000000000004</v>
      </c>
      <c r="H8779">
        <v>-1.2931068340718579E-2</v>
      </c>
    </row>
    <row r="8780" spans="4:8" x14ac:dyDescent="0.25">
      <c r="D8780" s="27">
        <v>34342</v>
      </c>
      <c r="E8780">
        <v>8</v>
      </c>
      <c r="F8780">
        <v>1.49</v>
      </c>
      <c r="G8780">
        <v>0.1</v>
      </c>
      <c r="H8780">
        <v>8.1172382575013149E-2</v>
      </c>
    </row>
    <row r="8781" spans="4:8" x14ac:dyDescent="0.25">
      <c r="D8781" s="27">
        <v>34343</v>
      </c>
      <c r="E8781">
        <v>9</v>
      </c>
      <c r="F8781">
        <v>-6.55</v>
      </c>
      <c r="G8781">
        <v>0</v>
      </c>
      <c r="H8781">
        <v>-0.45206130970070929</v>
      </c>
    </row>
    <row r="8782" spans="4:8" x14ac:dyDescent="0.25">
      <c r="D8782" s="27">
        <v>34344</v>
      </c>
      <c r="E8782">
        <v>10</v>
      </c>
      <c r="F8782">
        <v>-4.5999999999999996</v>
      </c>
      <c r="G8782">
        <v>0</v>
      </c>
      <c r="H8782">
        <v>1.6547405055297452E-2</v>
      </c>
    </row>
    <row r="8783" spans="4:8" x14ac:dyDescent="0.25">
      <c r="D8783" s="27">
        <v>34345</v>
      </c>
      <c r="E8783">
        <v>11</v>
      </c>
      <c r="F8783">
        <v>-2.64</v>
      </c>
      <c r="G8783">
        <v>2.2000000000000002</v>
      </c>
      <c r="H8783">
        <v>0.11578325948039438</v>
      </c>
    </row>
    <row r="8784" spans="4:8" x14ac:dyDescent="0.25">
      <c r="D8784" s="27">
        <v>34346</v>
      </c>
      <c r="E8784">
        <v>12</v>
      </c>
      <c r="F8784">
        <v>-3.4029999999999998E-2</v>
      </c>
      <c r="G8784">
        <v>8.9</v>
      </c>
      <c r="H8784">
        <v>2.4191702961174288E-2</v>
      </c>
    </row>
    <row r="8785" spans="4:8" x14ac:dyDescent="0.25">
      <c r="D8785" s="27">
        <v>34347</v>
      </c>
      <c r="E8785">
        <v>13</v>
      </c>
      <c r="F8785">
        <v>3.2639999999999998</v>
      </c>
      <c r="G8785">
        <v>2.2999999999999998</v>
      </c>
      <c r="H8785">
        <v>0.16185044427622286</v>
      </c>
    </row>
    <row r="8786" spans="4:8" x14ac:dyDescent="0.25">
      <c r="D8786" s="27">
        <v>34348</v>
      </c>
      <c r="E8786">
        <v>14</v>
      </c>
      <c r="F8786">
        <v>3.2570000000000001</v>
      </c>
      <c r="G8786">
        <v>1.9</v>
      </c>
      <c r="H8786">
        <v>0.16479877525227038</v>
      </c>
    </row>
    <row r="8787" spans="4:8" x14ac:dyDescent="0.25">
      <c r="D8787" s="27">
        <v>34349</v>
      </c>
      <c r="E8787">
        <v>15</v>
      </c>
      <c r="F8787">
        <v>-9.0279999999999996E-3</v>
      </c>
      <c r="G8787">
        <v>1.5</v>
      </c>
      <c r="H8787">
        <v>9.626661039132571E-2</v>
      </c>
    </row>
    <row r="8788" spans="4:8" x14ac:dyDescent="0.25">
      <c r="D8788" s="27">
        <v>34350</v>
      </c>
      <c r="E8788">
        <v>16</v>
      </c>
      <c r="F8788">
        <v>-7.758</v>
      </c>
      <c r="G8788">
        <v>0</v>
      </c>
      <c r="H8788">
        <v>0.28258295050752641</v>
      </c>
    </row>
    <row r="8789" spans="4:8" x14ac:dyDescent="0.25">
      <c r="D8789" s="27">
        <v>34351</v>
      </c>
      <c r="E8789">
        <v>17</v>
      </c>
      <c r="F8789">
        <v>-12.6</v>
      </c>
      <c r="G8789">
        <v>0</v>
      </c>
      <c r="H8789">
        <v>5.6637235051364004E-2</v>
      </c>
    </row>
    <row r="8790" spans="4:8" x14ac:dyDescent="0.25">
      <c r="D8790" s="27">
        <v>34352</v>
      </c>
      <c r="E8790">
        <v>18</v>
      </c>
      <c r="F8790">
        <v>-13.86</v>
      </c>
      <c r="G8790">
        <v>0</v>
      </c>
      <c r="H8790">
        <v>-0.25769279980760196</v>
      </c>
    </row>
    <row r="8791" spans="4:8" x14ac:dyDescent="0.25">
      <c r="D8791" s="27">
        <v>34353</v>
      </c>
      <c r="E8791">
        <v>19</v>
      </c>
      <c r="F8791">
        <v>-4.5759999999999996</v>
      </c>
      <c r="G8791">
        <v>1.7</v>
      </c>
      <c r="H8791">
        <v>0.17823470296832639</v>
      </c>
    </row>
    <row r="8792" spans="4:8" x14ac:dyDescent="0.25">
      <c r="D8792" s="27">
        <v>34354</v>
      </c>
      <c r="E8792">
        <v>20</v>
      </c>
      <c r="F8792">
        <v>1.46</v>
      </c>
      <c r="G8792">
        <v>0.2</v>
      </c>
      <c r="H8792">
        <v>0.20651252438394033</v>
      </c>
    </row>
    <row r="8793" spans="4:8" x14ac:dyDescent="0.25">
      <c r="D8793" s="27">
        <v>34355</v>
      </c>
      <c r="E8793">
        <v>21</v>
      </c>
      <c r="F8793">
        <v>5.077</v>
      </c>
      <c r="G8793">
        <v>0</v>
      </c>
      <c r="H8793">
        <v>0.33483782575220239</v>
      </c>
    </row>
    <row r="8794" spans="4:8" x14ac:dyDescent="0.25">
      <c r="D8794" s="27">
        <v>34356</v>
      </c>
      <c r="E8794">
        <v>22</v>
      </c>
      <c r="F8794">
        <v>2.8759999999999999</v>
      </c>
      <c r="G8794">
        <v>0</v>
      </c>
      <c r="H8794">
        <v>0.27961794072607793</v>
      </c>
    </row>
    <row r="8795" spans="4:8" x14ac:dyDescent="0.25">
      <c r="D8795" s="27">
        <v>34357</v>
      </c>
      <c r="E8795">
        <v>23</v>
      </c>
      <c r="F8795">
        <v>0.31040000000000001</v>
      </c>
      <c r="G8795">
        <v>3.2</v>
      </c>
      <c r="H8795">
        <v>0.70226176860357281</v>
      </c>
    </row>
    <row r="8796" spans="4:8" x14ac:dyDescent="0.25">
      <c r="D8796" s="27">
        <v>34358</v>
      </c>
      <c r="E8796">
        <v>24</v>
      </c>
      <c r="F8796">
        <v>-2.6549999999999998</v>
      </c>
      <c r="G8796">
        <v>0</v>
      </c>
      <c r="H8796">
        <v>0.40718242806810961</v>
      </c>
    </row>
    <row r="8797" spans="4:8" x14ac:dyDescent="0.25">
      <c r="D8797" s="27">
        <v>34359</v>
      </c>
      <c r="E8797">
        <v>25</v>
      </c>
      <c r="F8797">
        <v>-6.399</v>
      </c>
      <c r="G8797">
        <v>1.8</v>
      </c>
      <c r="H8797">
        <v>-0.11628569501991375</v>
      </c>
    </row>
    <row r="8798" spans="4:8" x14ac:dyDescent="0.25">
      <c r="D8798" s="27">
        <v>34360</v>
      </c>
      <c r="E8798">
        <v>26</v>
      </c>
      <c r="F8798">
        <v>-2.367</v>
      </c>
      <c r="G8798">
        <v>2.5</v>
      </c>
      <c r="H8798">
        <v>0.10121159044453784</v>
      </c>
    </row>
    <row r="8799" spans="4:8" x14ac:dyDescent="0.25">
      <c r="D8799" s="27">
        <v>34361</v>
      </c>
      <c r="E8799">
        <v>27</v>
      </c>
      <c r="F8799">
        <v>-0.37640000000000001</v>
      </c>
      <c r="G8799">
        <v>0.8</v>
      </c>
      <c r="H8799">
        <v>0.22250590207768819</v>
      </c>
    </row>
    <row r="8800" spans="4:8" x14ac:dyDescent="0.25">
      <c r="D8800" s="27">
        <v>34362</v>
      </c>
      <c r="E8800">
        <v>28</v>
      </c>
      <c r="F8800">
        <v>-6.8159999999999998</v>
      </c>
      <c r="G8800">
        <v>0.1</v>
      </c>
      <c r="H8800">
        <v>0.1901488778341705</v>
      </c>
    </row>
    <row r="8801" spans="4:8" x14ac:dyDescent="0.25">
      <c r="D8801" s="27">
        <v>34363</v>
      </c>
      <c r="E8801">
        <v>29</v>
      </c>
      <c r="F8801">
        <v>-11.88</v>
      </c>
      <c r="G8801">
        <v>0.7</v>
      </c>
      <c r="H8801">
        <v>7.7656682021566323E-2</v>
      </c>
    </row>
    <row r="8802" spans="4:8" x14ac:dyDescent="0.25">
      <c r="D8802" s="27">
        <v>34364</v>
      </c>
      <c r="E8802">
        <v>30</v>
      </c>
      <c r="F8802">
        <v>-6.3559999999999999</v>
      </c>
      <c r="G8802">
        <v>3.6</v>
      </c>
      <c r="H8802">
        <v>0.15060469002721821</v>
      </c>
    </row>
    <row r="8803" spans="4:8" x14ac:dyDescent="0.25">
      <c r="D8803" s="27">
        <v>34365</v>
      </c>
      <c r="E8803">
        <v>31</v>
      </c>
      <c r="F8803">
        <v>-3.379</v>
      </c>
      <c r="G8803">
        <v>0.1</v>
      </c>
      <c r="H8803">
        <v>0.18426255800597971</v>
      </c>
    </row>
    <row r="8804" spans="4:8" x14ac:dyDescent="0.25">
      <c r="D8804" s="27">
        <v>34366</v>
      </c>
      <c r="E8804">
        <v>32</v>
      </c>
      <c r="F8804">
        <v>-11.26</v>
      </c>
      <c r="G8804">
        <v>0.1</v>
      </c>
      <c r="H8804">
        <v>-8.0910271614311288E-2</v>
      </c>
    </row>
    <row r="8805" spans="4:8" x14ac:dyDescent="0.25">
      <c r="D8805" s="27">
        <v>34367</v>
      </c>
      <c r="E8805">
        <v>33</v>
      </c>
      <c r="F8805">
        <v>-8.3490000000000002</v>
      </c>
      <c r="G8805">
        <v>0.6</v>
      </c>
      <c r="H8805">
        <v>0.17602515019346987</v>
      </c>
    </row>
    <row r="8806" spans="4:8" x14ac:dyDescent="0.25">
      <c r="D8806" s="27">
        <v>34368</v>
      </c>
      <c r="E8806">
        <v>34</v>
      </c>
      <c r="F8806">
        <v>-8.09</v>
      </c>
      <c r="G8806">
        <v>0.1</v>
      </c>
      <c r="H8806">
        <v>0.2287856988719297</v>
      </c>
    </row>
    <row r="8807" spans="4:8" x14ac:dyDescent="0.25">
      <c r="D8807" s="27">
        <v>34369</v>
      </c>
      <c r="E8807">
        <v>35</v>
      </c>
      <c r="F8807">
        <v>-8.0410000000000004</v>
      </c>
      <c r="G8807">
        <v>0.2</v>
      </c>
      <c r="H8807">
        <v>5.48015179918315E-2</v>
      </c>
    </row>
    <row r="8808" spans="4:8" x14ac:dyDescent="0.25">
      <c r="D8808" s="27">
        <v>34370</v>
      </c>
      <c r="E8808">
        <v>36</v>
      </c>
      <c r="F8808">
        <v>-12.48</v>
      </c>
      <c r="G8808">
        <v>0.1</v>
      </c>
      <c r="H8808">
        <v>-5.7362167169636699E-2</v>
      </c>
    </row>
    <row r="8809" spans="4:8" x14ac:dyDescent="0.25">
      <c r="D8809" s="27">
        <v>34371</v>
      </c>
      <c r="E8809">
        <v>37</v>
      </c>
      <c r="F8809">
        <v>-9.0079999999999991</v>
      </c>
      <c r="G8809">
        <v>0.1</v>
      </c>
      <c r="H8809">
        <v>0.13064693142647896</v>
      </c>
    </row>
    <row r="8810" spans="4:8" x14ac:dyDescent="0.25">
      <c r="D8810" s="27">
        <v>34372</v>
      </c>
      <c r="E8810">
        <v>38</v>
      </c>
      <c r="F8810">
        <v>-11.38</v>
      </c>
      <c r="G8810">
        <v>0</v>
      </c>
      <c r="H8810">
        <v>0.10123134120816006</v>
      </c>
    </row>
    <row r="8811" spans="4:8" x14ac:dyDescent="0.25">
      <c r="D8811" s="27">
        <v>34373</v>
      </c>
      <c r="E8811">
        <v>39</v>
      </c>
      <c r="F8811">
        <v>-9.6890000000000001</v>
      </c>
      <c r="G8811">
        <v>0.1</v>
      </c>
      <c r="H8811">
        <v>-0.13285252165254777</v>
      </c>
    </row>
    <row r="8812" spans="4:8" x14ac:dyDescent="0.25">
      <c r="D8812" s="27">
        <v>34374</v>
      </c>
      <c r="E8812">
        <v>40</v>
      </c>
      <c r="F8812">
        <v>-3.4129999999999998</v>
      </c>
      <c r="G8812">
        <v>0</v>
      </c>
      <c r="H8812">
        <v>0.12438012517837788</v>
      </c>
    </row>
    <row r="8813" spans="4:8" x14ac:dyDescent="0.25">
      <c r="D8813" s="27">
        <v>34375</v>
      </c>
      <c r="E8813">
        <v>41</v>
      </c>
      <c r="F8813">
        <v>-3.7679999999999998</v>
      </c>
      <c r="G8813">
        <v>0.1</v>
      </c>
      <c r="H8813">
        <v>0.19113468445099763</v>
      </c>
    </row>
    <row r="8814" spans="4:8" x14ac:dyDescent="0.25">
      <c r="D8814" s="27">
        <v>34376</v>
      </c>
      <c r="E8814">
        <v>42</v>
      </c>
      <c r="F8814">
        <v>-9.1829999999999998</v>
      </c>
      <c r="G8814">
        <v>0.1</v>
      </c>
      <c r="H8814">
        <v>0.1855122114379999</v>
      </c>
    </row>
    <row r="8815" spans="4:8" x14ac:dyDescent="0.25">
      <c r="D8815" s="27">
        <v>34377</v>
      </c>
      <c r="E8815">
        <v>43</v>
      </c>
      <c r="F8815">
        <v>-13.91</v>
      </c>
      <c r="G8815">
        <v>0</v>
      </c>
      <c r="H8815">
        <v>2.2146519510883412E-2</v>
      </c>
    </row>
    <row r="8816" spans="4:8" x14ac:dyDescent="0.25">
      <c r="D8816" s="27">
        <v>34378</v>
      </c>
      <c r="E8816">
        <v>44</v>
      </c>
      <c r="F8816">
        <v>-15.61</v>
      </c>
      <c r="G8816">
        <v>0</v>
      </c>
      <c r="H8816">
        <v>-2.5429607249267631E-2</v>
      </c>
    </row>
    <row r="8817" spans="4:8" x14ac:dyDescent="0.25">
      <c r="D8817" s="27">
        <v>34379</v>
      </c>
      <c r="E8817">
        <v>45</v>
      </c>
      <c r="F8817">
        <v>-11.29</v>
      </c>
      <c r="G8817">
        <v>0</v>
      </c>
      <c r="H8817">
        <v>5.2100935783550989E-2</v>
      </c>
    </row>
    <row r="8818" spans="4:8" x14ac:dyDescent="0.25">
      <c r="D8818" s="27">
        <v>34380</v>
      </c>
      <c r="E8818">
        <v>46</v>
      </c>
      <c r="F8818">
        <v>-11.56</v>
      </c>
      <c r="G8818">
        <v>0</v>
      </c>
      <c r="H8818">
        <v>-6.1039611540132183E-2</v>
      </c>
    </row>
    <row r="8819" spans="4:8" x14ac:dyDescent="0.25">
      <c r="D8819" s="27">
        <v>34381</v>
      </c>
      <c r="E8819">
        <v>47</v>
      </c>
      <c r="F8819">
        <v>-10.42</v>
      </c>
      <c r="G8819">
        <v>0</v>
      </c>
      <c r="H8819">
        <v>2.9232969386968604E-2</v>
      </c>
    </row>
    <row r="8820" spans="4:8" x14ac:dyDescent="0.25">
      <c r="D8820" s="27">
        <v>34382</v>
      </c>
      <c r="E8820">
        <v>48</v>
      </c>
      <c r="F8820">
        <v>-11.11</v>
      </c>
      <c r="G8820">
        <v>0</v>
      </c>
      <c r="H8820">
        <v>3.6046793380258712E-4</v>
      </c>
    </row>
    <row r="8821" spans="4:8" x14ac:dyDescent="0.25">
      <c r="D8821" s="27">
        <v>34383</v>
      </c>
      <c r="E8821">
        <v>49</v>
      </c>
      <c r="F8821">
        <v>-10.16</v>
      </c>
      <c r="G8821">
        <v>0</v>
      </c>
      <c r="H8821">
        <v>0.11960348343768633</v>
      </c>
    </row>
    <row r="8822" spans="4:8" x14ac:dyDescent="0.25">
      <c r="D8822" s="27">
        <v>34384</v>
      </c>
      <c r="E8822">
        <v>50</v>
      </c>
      <c r="F8822">
        <v>-4.7569999999999997</v>
      </c>
      <c r="G8822">
        <v>0</v>
      </c>
      <c r="H8822">
        <v>0.2034995371307225</v>
      </c>
    </row>
    <row r="8823" spans="4:8" x14ac:dyDescent="0.25">
      <c r="D8823" s="27">
        <v>34385</v>
      </c>
      <c r="E8823">
        <v>51</v>
      </c>
      <c r="F8823">
        <v>-6.63</v>
      </c>
      <c r="G8823">
        <v>0.3</v>
      </c>
      <c r="H8823">
        <v>0.23261555076744209</v>
      </c>
    </row>
    <row r="8824" spans="4:8" x14ac:dyDescent="0.25">
      <c r="D8824" s="27">
        <v>34386</v>
      </c>
      <c r="E8824">
        <v>52</v>
      </c>
      <c r="F8824">
        <v>-7.577</v>
      </c>
      <c r="G8824">
        <v>0.1</v>
      </c>
      <c r="H8824">
        <v>0.23523463697884964</v>
      </c>
    </row>
    <row r="8825" spans="4:8" x14ac:dyDescent="0.25">
      <c r="D8825" s="27">
        <v>34387</v>
      </c>
      <c r="E8825">
        <v>53</v>
      </c>
      <c r="F8825">
        <v>-5.5890000000000004</v>
      </c>
      <c r="G8825">
        <v>0.2</v>
      </c>
      <c r="H8825">
        <v>0.19180777865885631</v>
      </c>
    </row>
    <row r="8826" spans="4:8" x14ac:dyDescent="0.25">
      <c r="D8826" s="27">
        <v>34388</v>
      </c>
      <c r="E8826">
        <v>54</v>
      </c>
      <c r="F8826">
        <v>-4.9690000000000003</v>
      </c>
      <c r="G8826">
        <v>0.1</v>
      </c>
      <c r="H8826">
        <v>0.21173420795721165</v>
      </c>
    </row>
    <row r="8827" spans="4:8" x14ac:dyDescent="0.25">
      <c r="D8827" s="27">
        <v>34389</v>
      </c>
      <c r="E8827">
        <v>55</v>
      </c>
      <c r="F8827">
        <v>-7.149</v>
      </c>
      <c r="G8827">
        <v>0</v>
      </c>
      <c r="H8827">
        <v>0.18734265667947689</v>
      </c>
    </row>
    <row r="8828" spans="4:8" x14ac:dyDescent="0.25">
      <c r="D8828" s="27">
        <v>34390</v>
      </c>
      <c r="E8828">
        <v>56</v>
      </c>
      <c r="F8828">
        <v>-7.6790000000000003</v>
      </c>
      <c r="G8828">
        <v>0</v>
      </c>
      <c r="H8828">
        <v>0.28889963326564738</v>
      </c>
    </row>
    <row r="8829" spans="4:8" x14ac:dyDescent="0.25">
      <c r="D8829" s="27">
        <v>34391</v>
      </c>
      <c r="E8829">
        <v>57</v>
      </c>
      <c r="F8829">
        <v>-9.1859999999999999</v>
      </c>
      <c r="G8829">
        <v>0</v>
      </c>
      <c r="H8829">
        <v>0.23235934585399087</v>
      </c>
    </row>
    <row r="8830" spans="4:8" x14ac:dyDescent="0.25">
      <c r="D8830" s="27">
        <v>34392</v>
      </c>
      <c r="E8830">
        <v>58</v>
      </c>
      <c r="F8830">
        <v>-9.6560000000000006</v>
      </c>
      <c r="G8830">
        <v>0</v>
      </c>
      <c r="H8830">
        <v>0.1847163470308438</v>
      </c>
    </row>
    <row r="8831" spans="4:8" x14ac:dyDescent="0.25">
      <c r="D8831" s="27">
        <v>34393</v>
      </c>
      <c r="E8831">
        <v>59</v>
      </c>
      <c r="F8831">
        <v>-8.8940000000000001</v>
      </c>
      <c r="G8831">
        <v>0</v>
      </c>
      <c r="H8831">
        <v>0.30022333805213891</v>
      </c>
    </row>
    <row r="8832" spans="4:8" x14ac:dyDescent="0.25">
      <c r="D8832" s="27">
        <v>34394</v>
      </c>
      <c r="E8832">
        <v>60</v>
      </c>
      <c r="F8832">
        <v>-12.31</v>
      </c>
      <c r="G8832">
        <v>0</v>
      </c>
      <c r="H8832">
        <v>0.1914190361449046</v>
      </c>
    </row>
    <row r="8833" spans="4:8" x14ac:dyDescent="0.25">
      <c r="D8833" s="27">
        <v>34395</v>
      </c>
      <c r="E8833">
        <v>61</v>
      </c>
      <c r="F8833">
        <v>-11.33</v>
      </c>
      <c r="G8833">
        <v>0.1</v>
      </c>
      <c r="H8833">
        <v>0.25446702304920477</v>
      </c>
    </row>
    <row r="8834" spans="4:8" x14ac:dyDescent="0.25">
      <c r="D8834" s="27">
        <v>34396</v>
      </c>
      <c r="E8834">
        <v>62</v>
      </c>
      <c r="F8834">
        <v>-6.11</v>
      </c>
      <c r="G8834">
        <v>0.6</v>
      </c>
      <c r="H8834">
        <v>0.33207756706995778</v>
      </c>
    </row>
    <row r="8835" spans="4:8" x14ac:dyDescent="0.25">
      <c r="D8835" s="27">
        <v>34397</v>
      </c>
      <c r="E8835">
        <v>63</v>
      </c>
      <c r="F8835">
        <v>-2.5510000000000002</v>
      </c>
      <c r="G8835">
        <v>0.1</v>
      </c>
      <c r="H8835">
        <v>0.30947917065960073</v>
      </c>
    </row>
    <row r="8836" spans="4:8" x14ac:dyDescent="0.25">
      <c r="D8836" s="27">
        <v>34398</v>
      </c>
      <c r="E8836">
        <v>64</v>
      </c>
      <c r="F8836">
        <v>0.77429999999999999</v>
      </c>
      <c r="G8836">
        <v>4</v>
      </c>
      <c r="H8836">
        <v>0.53983045605396351</v>
      </c>
    </row>
    <row r="8837" spans="4:8" x14ac:dyDescent="0.25">
      <c r="D8837" s="27">
        <v>34399</v>
      </c>
      <c r="E8837">
        <v>65</v>
      </c>
      <c r="F8837">
        <v>1.161</v>
      </c>
      <c r="G8837">
        <v>0.9</v>
      </c>
      <c r="H8837">
        <v>0.45528078536321359</v>
      </c>
    </row>
    <row r="8838" spans="4:8" x14ac:dyDescent="0.25">
      <c r="D8838" s="27">
        <v>34400</v>
      </c>
      <c r="E8838">
        <v>66</v>
      </c>
      <c r="F8838">
        <v>0.8347</v>
      </c>
      <c r="G8838">
        <v>0</v>
      </c>
      <c r="H8838">
        <v>0.41061651895651463</v>
      </c>
    </row>
    <row r="8839" spans="4:8" x14ac:dyDescent="0.25">
      <c r="D8839" s="27">
        <v>34401</v>
      </c>
      <c r="E8839">
        <v>67</v>
      </c>
      <c r="F8839">
        <v>1.242</v>
      </c>
      <c r="G8839">
        <v>5.5</v>
      </c>
      <c r="H8839">
        <v>0.3334003834472572</v>
      </c>
    </row>
    <row r="8840" spans="4:8" x14ac:dyDescent="0.25">
      <c r="D8840" s="27">
        <v>34402</v>
      </c>
      <c r="E8840">
        <v>68</v>
      </c>
      <c r="F8840">
        <v>4.9370000000000003</v>
      </c>
      <c r="G8840">
        <v>0</v>
      </c>
      <c r="H8840">
        <v>0.86648190568134931</v>
      </c>
    </row>
    <row r="8841" spans="4:8" x14ac:dyDescent="0.25">
      <c r="D8841" s="27">
        <v>34403</v>
      </c>
      <c r="E8841">
        <v>69</v>
      </c>
      <c r="F8841">
        <v>3.5670000000000002</v>
      </c>
      <c r="G8841">
        <v>0</v>
      </c>
      <c r="H8841">
        <v>0.99081488651061633</v>
      </c>
    </row>
    <row r="8842" spans="4:8" x14ac:dyDescent="0.25">
      <c r="D8842" s="27">
        <v>34404</v>
      </c>
      <c r="E8842">
        <v>70</v>
      </c>
      <c r="F8842">
        <v>3.4729999999999999</v>
      </c>
      <c r="G8842">
        <v>0.2</v>
      </c>
      <c r="H8842">
        <v>0.9439648334647579</v>
      </c>
    </row>
    <row r="8843" spans="4:8" x14ac:dyDescent="0.25">
      <c r="D8843" s="27">
        <v>34405</v>
      </c>
      <c r="E8843">
        <v>71</v>
      </c>
      <c r="F8843">
        <v>3.2229999999999999</v>
      </c>
      <c r="G8843">
        <v>0</v>
      </c>
      <c r="H8843">
        <v>0.77426708682791945</v>
      </c>
    </row>
    <row r="8844" spans="4:8" x14ac:dyDescent="0.25">
      <c r="D8844" s="27">
        <v>34406</v>
      </c>
      <c r="E8844">
        <v>72</v>
      </c>
      <c r="F8844">
        <v>1.569</v>
      </c>
      <c r="G8844">
        <v>7.5</v>
      </c>
      <c r="H8844">
        <v>0.67170969137617065</v>
      </c>
    </row>
    <row r="8845" spans="4:8" x14ac:dyDescent="0.25">
      <c r="D8845" s="27">
        <v>34407</v>
      </c>
      <c r="E8845">
        <v>73</v>
      </c>
      <c r="F8845">
        <v>0.35970000000000002</v>
      </c>
      <c r="G8845">
        <v>0.4</v>
      </c>
      <c r="H8845">
        <v>0.37169031098201721</v>
      </c>
    </row>
    <row r="8846" spans="4:8" x14ac:dyDescent="0.25">
      <c r="D8846" s="27">
        <v>34408</v>
      </c>
      <c r="E8846">
        <v>74</v>
      </c>
      <c r="F8846">
        <v>0.24929999999999999</v>
      </c>
      <c r="G8846">
        <v>0.1</v>
      </c>
      <c r="H8846">
        <v>0.57441053649404283</v>
      </c>
    </row>
    <row r="8847" spans="4:8" x14ac:dyDescent="0.25">
      <c r="D8847" s="27">
        <v>34409</v>
      </c>
      <c r="E8847">
        <v>75</v>
      </c>
      <c r="F8847">
        <v>1.075</v>
      </c>
      <c r="G8847">
        <v>0</v>
      </c>
      <c r="H8847">
        <v>0.80212228671422037</v>
      </c>
    </row>
    <row r="8848" spans="4:8" x14ac:dyDescent="0.25">
      <c r="D8848" s="27">
        <v>34410</v>
      </c>
      <c r="E8848">
        <v>76</v>
      </c>
      <c r="F8848">
        <v>5.2780000000000001E-2</v>
      </c>
      <c r="G8848">
        <v>0.1</v>
      </c>
      <c r="H8848">
        <v>0.61638971584508695</v>
      </c>
    </row>
    <row r="8849" spans="4:8" x14ac:dyDescent="0.25">
      <c r="D8849" s="27">
        <v>34411</v>
      </c>
      <c r="E8849">
        <v>77</v>
      </c>
      <c r="F8849">
        <v>-1.8460000000000001</v>
      </c>
      <c r="G8849">
        <v>0</v>
      </c>
      <c r="H8849">
        <v>0.63311490374133672</v>
      </c>
    </row>
    <row r="8850" spans="4:8" x14ac:dyDescent="0.25">
      <c r="D8850" s="27">
        <v>34412</v>
      </c>
      <c r="E8850">
        <v>78</v>
      </c>
      <c r="F8850">
        <v>-2.1989999999999998</v>
      </c>
      <c r="G8850">
        <v>0</v>
      </c>
      <c r="H8850">
        <v>0.66861891213537139</v>
      </c>
    </row>
    <row r="8851" spans="4:8" x14ac:dyDescent="0.25">
      <c r="D8851" s="27">
        <v>34413</v>
      </c>
      <c r="E8851">
        <v>79</v>
      </c>
      <c r="F8851">
        <v>-1.833</v>
      </c>
      <c r="G8851">
        <v>0</v>
      </c>
      <c r="H8851">
        <v>0.78217642715456293</v>
      </c>
    </row>
    <row r="8852" spans="4:8" x14ac:dyDescent="0.25">
      <c r="D8852" s="27">
        <v>34414</v>
      </c>
      <c r="E8852">
        <v>80</v>
      </c>
      <c r="F8852">
        <v>-1.8440000000000001</v>
      </c>
      <c r="G8852">
        <v>0</v>
      </c>
      <c r="H8852">
        <v>0.90589279305896397</v>
      </c>
    </row>
    <row r="8853" spans="4:8" x14ac:dyDescent="0.25">
      <c r="D8853" s="27">
        <v>34415</v>
      </c>
      <c r="E8853">
        <v>81</v>
      </c>
      <c r="F8853">
        <v>-0.94099999999999995</v>
      </c>
      <c r="G8853">
        <v>0.2</v>
      </c>
      <c r="H8853">
        <v>0.9895588511986797</v>
      </c>
    </row>
    <row r="8854" spans="4:8" x14ac:dyDescent="0.25">
      <c r="D8854" s="27">
        <v>34416</v>
      </c>
      <c r="E8854">
        <v>82</v>
      </c>
      <c r="F8854">
        <v>2.5449999999999999</v>
      </c>
      <c r="G8854">
        <v>14.3</v>
      </c>
      <c r="H8854">
        <v>0.4649863958767041</v>
      </c>
    </row>
    <row r="8855" spans="4:8" x14ac:dyDescent="0.25">
      <c r="D8855" s="27">
        <v>34417</v>
      </c>
      <c r="E8855">
        <v>83</v>
      </c>
      <c r="F8855">
        <v>1.835</v>
      </c>
      <c r="G8855">
        <v>0.7</v>
      </c>
      <c r="H8855">
        <v>0.71103430529639489</v>
      </c>
    </row>
    <row r="8856" spans="4:8" x14ac:dyDescent="0.25">
      <c r="D8856" s="27">
        <v>34418</v>
      </c>
      <c r="E8856">
        <v>84</v>
      </c>
      <c r="F8856">
        <v>-1.133</v>
      </c>
      <c r="G8856">
        <v>0.3</v>
      </c>
      <c r="H8856">
        <v>1.012562250491633</v>
      </c>
    </row>
    <row r="8857" spans="4:8" x14ac:dyDescent="0.25">
      <c r="D8857" s="27">
        <v>34419</v>
      </c>
      <c r="E8857">
        <v>85</v>
      </c>
      <c r="F8857">
        <v>-3.7559999999999998</v>
      </c>
      <c r="G8857">
        <v>0</v>
      </c>
      <c r="H8857">
        <v>0.71469974820779159</v>
      </c>
    </row>
    <row r="8858" spans="4:8" x14ac:dyDescent="0.25">
      <c r="D8858" s="27">
        <v>34420</v>
      </c>
      <c r="E8858">
        <v>86</v>
      </c>
      <c r="F8858">
        <v>-2.056</v>
      </c>
      <c r="G8858">
        <v>0</v>
      </c>
      <c r="H8858">
        <v>0.80731160936248736</v>
      </c>
    </row>
    <row r="8859" spans="4:8" x14ac:dyDescent="0.25">
      <c r="D8859" s="27">
        <v>34421</v>
      </c>
      <c r="E8859">
        <v>87</v>
      </c>
      <c r="F8859">
        <v>1.0529999999999999</v>
      </c>
      <c r="G8859">
        <v>0</v>
      </c>
      <c r="H8859">
        <v>1.1968842145665022</v>
      </c>
    </row>
    <row r="8860" spans="4:8" x14ac:dyDescent="0.25">
      <c r="D8860" s="27">
        <v>34422</v>
      </c>
      <c r="E8860">
        <v>88</v>
      </c>
      <c r="F8860">
        <v>2.4289999999999998</v>
      </c>
      <c r="G8860">
        <v>5.2</v>
      </c>
      <c r="H8860">
        <v>0.68064433868985719</v>
      </c>
    </row>
    <row r="8861" spans="4:8" x14ac:dyDescent="0.25">
      <c r="D8861" s="27">
        <v>34423</v>
      </c>
      <c r="E8861">
        <v>89</v>
      </c>
      <c r="F8861">
        <v>3.9289999999999998</v>
      </c>
      <c r="G8861">
        <v>0</v>
      </c>
      <c r="H8861">
        <v>1.186319110081687</v>
      </c>
    </row>
    <row r="8862" spans="4:8" x14ac:dyDescent="0.25">
      <c r="D8862" s="27">
        <v>34424</v>
      </c>
      <c r="E8862">
        <v>90</v>
      </c>
      <c r="F8862">
        <v>4.5679999999999996</v>
      </c>
      <c r="G8862">
        <v>2.7</v>
      </c>
      <c r="H8862">
        <v>1.3479539911899536</v>
      </c>
    </row>
    <row r="8863" spans="4:8" x14ac:dyDescent="0.25">
      <c r="D8863" s="27">
        <v>34425</v>
      </c>
      <c r="E8863">
        <v>91</v>
      </c>
      <c r="F8863">
        <v>4.9580000000000002</v>
      </c>
      <c r="G8863">
        <v>0.7</v>
      </c>
      <c r="H8863">
        <v>0.89365845903737429</v>
      </c>
    </row>
    <row r="8864" spans="4:8" x14ac:dyDescent="0.25">
      <c r="D8864" s="27">
        <v>34426</v>
      </c>
      <c r="E8864">
        <v>92</v>
      </c>
      <c r="F8864">
        <v>6.883</v>
      </c>
      <c r="G8864">
        <v>0</v>
      </c>
      <c r="H8864">
        <v>1.3446356404096704</v>
      </c>
    </row>
    <row r="8865" spans="4:8" x14ac:dyDescent="0.25">
      <c r="D8865" s="27">
        <v>34427</v>
      </c>
      <c r="E8865">
        <v>93</v>
      </c>
      <c r="F8865">
        <v>5.226</v>
      </c>
      <c r="G8865">
        <v>0</v>
      </c>
      <c r="H8865">
        <v>1.1635244715001507</v>
      </c>
    </row>
    <row r="8866" spans="4:8" x14ac:dyDescent="0.25">
      <c r="D8866" s="27">
        <v>34428</v>
      </c>
      <c r="E8866">
        <v>94</v>
      </c>
      <c r="F8866">
        <v>3.7509999999999999</v>
      </c>
      <c r="G8866">
        <v>0.5</v>
      </c>
      <c r="H8866">
        <v>1.4140329543581456</v>
      </c>
    </row>
    <row r="8867" spans="4:8" x14ac:dyDescent="0.25">
      <c r="D8867" s="27">
        <v>34429</v>
      </c>
      <c r="E8867">
        <v>95</v>
      </c>
      <c r="F8867">
        <v>2.456</v>
      </c>
      <c r="G8867">
        <v>6.6</v>
      </c>
      <c r="H8867">
        <v>0.67256129797728803</v>
      </c>
    </row>
    <row r="8868" spans="4:8" x14ac:dyDescent="0.25">
      <c r="D8868" s="27">
        <v>34430</v>
      </c>
      <c r="E8868">
        <v>96</v>
      </c>
      <c r="F8868">
        <v>4.524</v>
      </c>
      <c r="G8868">
        <v>0</v>
      </c>
      <c r="H8868">
        <v>1.6190458335622371</v>
      </c>
    </row>
    <row r="8869" spans="4:8" x14ac:dyDescent="0.25">
      <c r="D8869" s="27">
        <v>34431</v>
      </c>
      <c r="E8869">
        <v>97</v>
      </c>
      <c r="F8869">
        <v>1.5720000000000001</v>
      </c>
      <c r="G8869">
        <v>2.2999999999999998</v>
      </c>
      <c r="H8869">
        <v>0.745807801817708</v>
      </c>
    </row>
    <row r="8870" spans="4:8" x14ac:dyDescent="0.25">
      <c r="D8870" s="27">
        <v>34432</v>
      </c>
      <c r="E8870">
        <v>98</v>
      </c>
      <c r="F8870">
        <v>4.4379999999999997</v>
      </c>
      <c r="G8870">
        <v>0</v>
      </c>
      <c r="H8870">
        <v>1.6484025912700417</v>
      </c>
    </row>
    <row r="8871" spans="4:8" x14ac:dyDescent="0.25">
      <c r="D8871" s="27">
        <v>34433</v>
      </c>
      <c r="E8871">
        <v>99</v>
      </c>
      <c r="F8871">
        <v>3.7450000000000001</v>
      </c>
      <c r="G8871">
        <v>0</v>
      </c>
      <c r="H8871">
        <v>1.6002935689358142</v>
      </c>
    </row>
    <row r="8872" spans="4:8" x14ac:dyDescent="0.25">
      <c r="D8872" s="27">
        <v>34434</v>
      </c>
      <c r="E8872">
        <v>100</v>
      </c>
      <c r="F8872">
        <v>3.4689999999999999</v>
      </c>
      <c r="G8872">
        <v>0</v>
      </c>
      <c r="H8872">
        <v>1.5776320708021081</v>
      </c>
    </row>
    <row r="8873" spans="4:8" x14ac:dyDescent="0.25">
      <c r="D8873" s="27">
        <v>34435</v>
      </c>
      <c r="E8873">
        <v>101</v>
      </c>
      <c r="F8873">
        <v>4.8840000000000003</v>
      </c>
      <c r="G8873">
        <v>0</v>
      </c>
      <c r="H8873">
        <v>1.873148287050449</v>
      </c>
    </row>
    <row r="8874" spans="4:8" x14ac:dyDescent="0.25">
      <c r="D8874" s="27">
        <v>34436</v>
      </c>
      <c r="E8874">
        <v>102</v>
      </c>
      <c r="F8874">
        <v>6.9320000000000004</v>
      </c>
      <c r="G8874">
        <v>0</v>
      </c>
      <c r="H8874">
        <v>2.2790198087415203</v>
      </c>
    </row>
    <row r="8875" spans="4:8" x14ac:dyDescent="0.25">
      <c r="D8875" s="27">
        <v>34437</v>
      </c>
      <c r="E8875">
        <v>103</v>
      </c>
      <c r="F8875">
        <v>5.9610000000000003</v>
      </c>
      <c r="G8875">
        <v>9.5</v>
      </c>
      <c r="H8875">
        <v>1.6981396543637477</v>
      </c>
    </row>
    <row r="8876" spans="4:8" x14ac:dyDescent="0.25">
      <c r="D8876" s="27">
        <v>34438</v>
      </c>
      <c r="E8876">
        <v>104</v>
      </c>
      <c r="F8876">
        <v>3.9009999999999998</v>
      </c>
      <c r="G8876">
        <v>0.1</v>
      </c>
      <c r="H8876">
        <v>0.82567427033367224</v>
      </c>
    </row>
    <row r="8877" spans="4:8" x14ac:dyDescent="0.25">
      <c r="D8877" s="27">
        <v>34439</v>
      </c>
      <c r="E8877">
        <v>105</v>
      </c>
      <c r="F8877">
        <v>3.34</v>
      </c>
      <c r="G8877">
        <v>0</v>
      </c>
      <c r="H8877">
        <v>0.98868942809704907</v>
      </c>
    </row>
    <row r="8878" spans="4:8" x14ac:dyDescent="0.25">
      <c r="D8878" s="27">
        <v>34440</v>
      </c>
      <c r="E8878">
        <v>106</v>
      </c>
      <c r="F8878">
        <v>5.9989999999999997</v>
      </c>
      <c r="G8878">
        <v>0.4</v>
      </c>
      <c r="H8878">
        <v>1.7070167923561816</v>
      </c>
    </row>
    <row r="8879" spans="4:8" x14ac:dyDescent="0.25">
      <c r="D8879" s="27">
        <v>34441</v>
      </c>
      <c r="E8879">
        <v>107</v>
      </c>
      <c r="F8879">
        <v>3.5880000000000001</v>
      </c>
      <c r="G8879">
        <v>0.5</v>
      </c>
      <c r="H8879">
        <v>1.3666415453780068</v>
      </c>
    </row>
    <row r="8880" spans="4:8" x14ac:dyDescent="0.25">
      <c r="D8880" s="27">
        <v>34442</v>
      </c>
      <c r="E8880">
        <v>108</v>
      </c>
      <c r="F8880">
        <v>2.5489999999999999</v>
      </c>
      <c r="G8880">
        <v>0</v>
      </c>
      <c r="H8880">
        <v>1.9520531693183822</v>
      </c>
    </row>
    <row r="8881" spans="4:8" x14ac:dyDescent="0.25">
      <c r="D8881" s="27">
        <v>34443</v>
      </c>
      <c r="E8881">
        <v>109</v>
      </c>
      <c r="F8881">
        <v>2.117</v>
      </c>
      <c r="G8881">
        <v>0</v>
      </c>
      <c r="H8881">
        <v>1.3479036898234396</v>
      </c>
    </row>
    <row r="8882" spans="4:8" x14ac:dyDescent="0.25">
      <c r="D8882" s="27">
        <v>34444</v>
      </c>
      <c r="E8882">
        <v>110</v>
      </c>
      <c r="F8882">
        <v>4.2329999999999997</v>
      </c>
      <c r="G8882">
        <v>0</v>
      </c>
      <c r="H8882">
        <v>1.774459076119125</v>
      </c>
    </row>
    <row r="8883" spans="4:8" x14ac:dyDescent="0.25">
      <c r="D8883" s="27">
        <v>34445</v>
      </c>
      <c r="E8883">
        <v>111</v>
      </c>
      <c r="F8883">
        <v>5.1609999999999996</v>
      </c>
      <c r="G8883">
        <v>0.1</v>
      </c>
      <c r="H8883">
        <v>1.7808247112827462</v>
      </c>
    </row>
    <row r="8884" spans="4:8" x14ac:dyDescent="0.25">
      <c r="D8884" s="27">
        <v>34446</v>
      </c>
      <c r="E8884">
        <v>112</v>
      </c>
      <c r="F8884">
        <v>7.4290000000000003</v>
      </c>
      <c r="G8884">
        <v>0</v>
      </c>
      <c r="H8884">
        <v>2.0545978479762148</v>
      </c>
    </row>
    <row r="8885" spans="4:8" x14ac:dyDescent="0.25">
      <c r="D8885" s="27">
        <v>34447</v>
      </c>
      <c r="E8885">
        <v>113</v>
      </c>
      <c r="F8885">
        <v>10.5</v>
      </c>
      <c r="G8885">
        <v>0</v>
      </c>
      <c r="H8885">
        <v>2.7675214151839502</v>
      </c>
    </row>
    <row r="8886" spans="4:8" x14ac:dyDescent="0.25">
      <c r="D8886" s="27">
        <v>34448</v>
      </c>
      <c r="E8886">
        <v>114</v>
      </c>
      <c r="F8886">
        <v>11.54</v>
      </c>
      <c r="G8886">
        <v>0</v>
      </c>
      <c r="H8886">
        <v>3.1841280254819195</v>
      </c>
    </row>
    <row r="8887" spans="4:8" x14ac:dyDescent="0.25">
      <c r="D8887" s="27">
        <v>34449</v>
      </c>
      <c r="E8887">
        <v>115</v>
      </c>
      <c r="F8887">
        <v>10.33</v>
      </c>
      <c r="G8887">
        <v>2.4</v>
      </c>
      <c r="H8887">
        <v>3.1018162312985758</v>
      </c>
    </row>
    <row r="8888" spans="4:8" x14ac:dyDescent="0.25">
      <c r="D8888" s="27">
        <v>34450</v>
      </c>
      <c r="E8888">
        <v>116</v>
      </c>
      <c r="F8888">
        <v>8.6519999999999992</v>
      </c>
      <c r="G8888">
        <v>0.5</v>
      </c>
      <c r="H8888">
        <v>1.1791120380589013</v>
      </c>
    </row>
    <row r="8889" spans="4:8" x14ac:dyDescent="0.25">
      <c r="D8889" s="27">
        <v>34451</v>
      </c>
      <c r="E8889">
        <v>117</v>
      </c>
      <c r="F8889">
        <v>11.92</v>
      </c>
      <c r="G8889">
        <v>0</v>
      </c>
      <c r="H8889">
        <v>2.7091338851219882</v>
      </c>
    </row>
    <row r="8890" spans="4:8" x14ac:dyDescent="0.25">
      <c r="D8890" s="27">
        <v>34452</v>
      </c>
      <c r="E8890">
        <v>118</v>
      </c>
      <c r="F8890">
        <v>12.81</v>
      </c>
      <c r="G8890">
        <v>0</v>
      </c>
      <c r="H8890">
        <v>2.0681269015781925</v>
      </c>
    </row>
    <row r="8891" spans="4:8" x14ac:dyDescent="0.25">
      <c r="D8891" s="27">
        <v>34453</v>
      </c>
      <c r="E8891">
        <v>119</v>
      </c>
      <c r="F8891">
        <v>13.98</v>
      </c>
      <c r="G8891">
        <v>0</v>
      </c>
      <c r="H8891">
        <v>3.0885273530443786</v>
      </c>
    </row>
    <row r="8892" spans="4:8" x14ac:dyDescent="0.25">
      <c r="D8892" s="27">
        <v>34454</v>
      </c>
      <c r="E8892">
        <v>120</v>
      </c>
      <c r="F8892">
        <v>5.3150000000000004</v>
      </c>
      <c r="G8892">
        <v>5.9</v>
      </c>
      <c r="H8892">
        <v>1.175145938832002</v>
      </c>
    </row>
    <row r="8893" spans="4:8" x14ac:dyDescent="0.25">
      <c r="D8893" s="27">
        <v>34455</v>
      </c>
      <c r="E8893">
        <v>121</v>
      </c>
      <c r="F8893">
        <v>5.2839999999999998</v>
      </c>
      <c r="G8893">
        <v>0</v>
      </c>
      <c r="H8893">
        <v>2.5670428294499255</v>
      </c>
    </row>
    <row r="8894" spans="4:8" x14ac:dyDescent="0.25">
      <c r="D8894" s="27">
        <v>34456</v>
      </c>
      <c r="E8894">
        <v>122</v>
      </c>
      <c r="F8894">
        <v>4.6479999999999997</v>
      </c>
      <c r="G8894">
        <v>0</v>
      </c>
      <c r="H8894">
        <v>2.8278849203010177</v>
      </c>
    </row>
    <row r="8895" spans="4:8" x14ac:dyDescent="0.25">
      <c r="D8895" s="27">
        <v>34457</v>
      </c>
      <c r="E8895">
        <v>123</v>
      </c>
      <c r="F8895">
        <v>5.6639999999999997</v>
      </c>
      <c r="G8895">
        <v>0</v>
      </c>
      <c r="H8895">
        <v>2.1401772818617912</v>
      </c>
    </row>
    <row r="8896" spans="4:8" x14ac:dyDescent="0.25">
      <c r="D8896" s="27">
        <v>34458</v>
      </c>
      <c r="E8896">
        <v>124</v>
      </c>
      <c r="F8896">
        <v>7.9279999999999999</v>
      </c>
      <c r="G8896">
        <v>0</v>
      </c>
      <c r="H8896">
        <v>3.1171655597628916</v>
      </c>
    </row>
    <row r="8897" spans="4:8" x14ac:dyDescent="0.25">
      <c r="D8897" s="27">
        <v>34459</v>
      </c>
      <c r="E8897">
        <v>125</v>
      </c>
      <c r="F8897">
        <v>7.2460000000000004</v>
      </c>
      <c r="G8897">
        <v>0</v>
      </c>
      <c r="H8897">
        <v>3.0125208201400464</v>
      </c>
    </row>
    <row r="8898" spans="4:8" x14ac:dyDescent="0.25">
      <c r="D8898" s="27">
        <v>34460</v>
      </c>
      <c r="E8898">
        <v>126</v>
      </c>
      <c r="F8898">
        <v>9.8420000000000005</v>
      </c>
      <c r="G8898">
        <v>0</v>
      </c>
      <c r="H8898">
        <v>2.8466540029634828</v>
      </c>
    </row>
    <row r="8899" spans="4:8" x14ac:dyDescent="0.25">
      <c r="D8899" s="27">
        <v>34461</v>
      </c>
      <c r="E8899">
        <v>127</v>
      </c>
      <c r="F8899">
        <v>10.94</v>
      </c>
      <c r="G8899">
        <v>0</v>
      </c>
      <c r="H8899">
        <v>3.523418483925616</v>
      </c>
    </row>
    <row r="8900" spans="4:8" x14ac:dyDescent="0.25">
      <c r="D8900" s="27">
        <v>34462</v>
      </c>
      <c r="E8900">
        <v>128</v>
      </c>
      <c r="F8900">
        <v>12.33</v>
      </c>
      <c r="G8900">
        <v>0</v>
      </c>
      <c r="H8900">
        <v>3.9526669815420901</v>
      </c>
    </row>
    <row r="8901" spans="4:8" x14ac:dyDescent="0.25">
      <c r="D8901" s="27">
        <v>34463</v>
      </c>
      <c r="E8901">
        <v>129</v>
      </c>
      <c r="F8901">
        <v>11.85</v>
      </c>
      <c r="G8901">
        <v>0</v>
      </c>
      <c r="H8901">
        <v>3.5844233246170814</v>
      </c>
    </row>
    <row r="8902" spans="4:8" x14ac:dyDescent="0.25">
      <c r="D8902" s="27">
        <v>34464</v>
      </c>
      <c r="E8902">
        <v>130</v>
      </c>
      <c r="F8902">
        <v>13.8</v>
      </c>
      <c r="G8902">
        <v>0</v>
      </c>
      <c r="H8902">
        <v>3.8468148695945099</v>
      </c>
    </row>
    <row r="8903" spans="4:8" x14ac:dyDescent="0.25">
      <c r="D8903" s="27">
        <v>34465</v>
      </c>
      <c r="E8903">
        <v>131</v>
      </c>
      <c r="F8903">
        <v>12.26</v>
      </c>
      <c r="G8903">
        <v>0</v>
      </c>
      <c r="H8903">
        <v>3.8813119144453361</v>
      </c>
    </row>
    <row r="8904" spans="4:8" x14ac:dyDescent="0.25">
      <c r="D8904" s="27">
        <v>34466</v>
      </c>
      <c r="E8904">
        <v>132</v>
      </c>
      <c r="F8904">
        <v>9.8230000000000004</v>
      </c>
      <c r="G8904">
        <v>0</v>
      </c>
      <c r="H8904">
        <v>3.8392299701475809</v>
      </c>
    </row>
    <row r="8905" spans="4:8" x14ac:dyDescent="0.25">
      <c r="D8905" s="27">
        <v>34467</v>
      </c>
      <c r="E8905">
        <v>133</v>
      </c>
      <c r="F8905">
        <v>7.4560000000000004</v>
      </c>
      <c r="G8905">
        <v>0</v>
      </c>
      <c r="H8905">
        <v>2.3113470570851895</v>
      </c>
    </row>
    <row r="8906" spans="4:8" x14ac:dyDescent="0.25">
      <c r="D8906" s="27">
        <v>34468</v>
      </c>
      <c r="E8906">
        <v>134</v>
      </c>
      <c r="F8906">
        <v>12.42</v>
      </c>
      <c r="G8906">
        <v>0</v>
      </c>
      <c r="H8906">
        <v>3.8645995226597392</v>
      </c>
    </row>
    <row r="8907" spans="4:8" x14ac:dyDescent="0.25">
      <c r="D8907" s="27">
        <v>34469</v>
      </c>
      <c r="E8907">
        <v>135</v>
      </c>
      <c r="F8907">
        <v>9.6869999999999994</v>
      </c>
      <c r="G8907">
        <v>0</v>
      </c>
      <c r="H8907">
        <v>3.2350559038761046</v>
      </c>
    </row>
    <row r="8908" spans="4:8" x14ac:dyDescent="0.25">
      <c r="D8908" s="27">
        <v>34470</v>
      </c>
      <c r="E8908">
        <v>136</v>
      </c>
      <c r="F8908">
        <v>8.4269999999999996</v>
      </c>
      <c r="G8908">
        <v>0</v>
      </c>
      <c r="H8908">
        <v>3.0744272075697432</v>
      </c>
    </row>
    <row r="8909" spans="4:8" x14ac:dyDescent="0.25">
      <c r="D8909" s="27">
        <v>34471</v>
      </c>
      <c r="E8909">
        <v>137</v>
      </c>
      <c r="F8909">
        <v>6.6529999999999996</v>
      </c>
      <c r="G8909">
        <v>1.6</v>
      </c>
      <c r="H8909">
        <v>1.5026666391458976</v>
      </c>
    </row>
    <row r="8910" spans="4:8" x14ac:dyDescent="0.25">
      <c r="D8910" s="27">
        <v>34472</v>
      </c>
      <c r="E8910">
        <v>138</v>
      </c>
      <c r="F8910">
        <v>6.9939999999999998</v>
      </c>
      <c r="G8910">
        <v>0</v>
      </c>
      <c r="H8910">
        <v>3.0074289211690153</v>
      </c>
    </row>
    <row r="8911" spans="4:8" x14ac:dyDescent="0.25">
      <c r="D8911" s="27">
        <v>34473</v>
      </c>
      <c r="E8911">
        <v>139</v>
      </c>
      <c r="F8911">
        <v>7.601</v>
      </c>
      <c r="G8911">
        <v>0</v>
      </c>
      <c r="H8911">
        <v>3.4759769424446367</v>
      </c>
    </row>
    <row r="8912" spans="4:8" x14ac:dyDescent="0.25">
      <c r="D8912" s="27">
        <v>34474</v>
      </c>
      <c r="E8912">
        <v>140</v>
      </c>
      <c r="F8912">
        <v>8.5150000000000006</v>
      </c>
      <c r="G8912">
        <v>0</v>
      </c>
      <c r="H8912">
        <v>3.6043461246850819</v>
      </c>
    </row>
    <row r="8913" spans="4:8" x14ac:dyDescent="0.25">
      <c r="D8913" s="27">
        <v>34475</v>
      </c>
      <c r="E8913">
        <v>141</v>
      </c>
      <c r="F8913">
        <v>7.1550000000000002</v>
      </c>
      <c r="G8913">
        <v>0</v>
      </c>
      <c r="H8913">
        <v>2.8395824382975707</v>
      </c>
    </row>
    <row r="8914" spans="4:8" x14ac:dyDescent="0.25">
      <c r="D8914" s="27">
        <v>34476</v>
      </c>
      <c r="E8914">
        <v>142</v>
      </c>
      <c r="F8914">
        <v>8.8390000000000004</v>
      </c>
      <c r="G8914">
        <v>0</v>
      </c>
      <c r="H8914">
        <v>2.8774607450876126</v>
      </c>
    </row>
    <row r="8915" spans="4:8" x14ac:dyDescent="0.25">
      <c r="D8915" s="27">
        <v>34477</v>
      </c>
      <c r="E8915">
        <v>143</v>
      </c>
      <c r="F8915">
        <v>9.6110000000000007</v>
      </c>
      <c r="G8915">
        <v>0.1</v>
      </c>
      <c r="H8915">
        <v>2.3116430985701646</v>
      </c>
    </row>
    <row r="8916" spans="4:8" x14ac:dyDescent="0.25">
      <c r="D8916" s="27">
        <v>34478</v>
      </c>
      <c r="E8916">
        <v>144</v>
      </c>
      <c r="F8916">
        <v>9.0649999999999995</v>
      </c>
      <c r="G8916">
        <v>0</v>
      </c>
      <c r="H8916">
        <v>2.6785890655131519</v>
      </c>
    </row>
    <row r="8917" spans="4:8" x14ac:dyDescent="0.25">
      <c r="D8917" s="27">
        <v>34479</v>
      </c>
      <c r="E8917">
        <v>145</v>
      </c>
      <c r="F8917">
        <v>13.19</v>
      </c>
      <c r="G8917">
        <v>1.6</v>
      </c>
      <c r="H8917">
        <v>3.6989439191106759</v>
      </c>
    </row>
    <row r="8918" spans="4:8" x14ac:dyDescent="0.25">
      <c r="D8918" s="27">
        <v>34480</v>
      </c>
      <c r="E8918">
        <v>146</v>
      </c>
      <c r="F8918">
        <v>6.1059999999999999</v>
      </c>
      <c r="G8918">
        <v>5.4</v>
      </c>
      <c r="H8918">
        <v>1.5181195716046818</v>
      </c>
    </row>
    <row r="8919" spans="4:8" x14ac:dyDescent="0.25">
      <c r="D8919" s="27">
        <v>34481</v>
      </c>
      <c r="E8919">
        <v>147</v>
      </c>
      <c r="F8919">
        <v>7.883</v>
      </c>
      <c r="G8919">
        <v>0.8</v>
      </c>
      <c r="H8919">
        <v>2.9157471950409688</v>
      </c>
    </row>
    <row r="8920" spans="4:8" x14ac:dyDescent="0.25">
      <c r="D8920" s="27">
        <v>34482</v>
      </c>
      <c r="E8920">
        <v>148</v>
      </c>
      <c r="F8920">
        <v>8.3650000000000002</v>
      </c>
      <c r="G8920">
        <v>0.2</v>
      </c>
      <c r="H8920">
        <v>2.4655443215234807</v>
      </c>
    </row>
    <row r="8921" spans="4:8" x14ac:dyDescent="0.25">
      <c r="D8921" s="27">
        <v>34483</v>
      </c>
      <c r="E8921">
        <v>149</v>
      </c>
      <c r="F8921">
        <v>7.3970000000000002</v>
      </c>
      <c r="G8921">
        <v>1.7</v>
      </c>
      <c r="H8921">
        <v>1.4083751790567993</v>
      </c>
    </row>
    <row r="8922" spans="4:8" x14ac:dyDescent="0.25">
      <c r="D8922" s="27">
        <v>34484</v>
      </c>
      <c r="E8922">
        <v>150</v>
      </c>
      <c r="F8922">
        <v>10.24</v>
      </c>
      <c r="G8922">
        <v>0.2</v>
      </c>
      <c r="H8922">
        <v>3.3261064045793933</v>
      </c>
    </row>
    <row r="8923" spans="4:8" x14ac:dyDescent="0.25">
      <c r="D8923" s="27">
        <v>34485</v>
      </c>
      <c r="E8923">
        <v>151</v>
      </c>
      <c r="F8923">
        <v>10.039999999999999</v>
      </c>
      <c r="G8923">
        <v>4.8</v>
      </c>
      <c r="H8923">
        <v>2.0544390805502886</v>
      </c>
    </row>
    <row r="8924" spans="4:8" x14ac:dyDescent="0.25">
      <c r="D8924" s="27">
        <v>34486</v>
      </c>
      <c r="E8924">
        <v>152</v>
      </c>
      <c r="F8924">
        <v>12.19</v>
      </c>
      <c r="G8924">
        <v>0</v>
      </c>
      <c r="H8924">
        <v>3.5247685996432234</v>
      </c>
    </row>
    <row r="8925" spans="4:8" x14ac:dyDescent="0.25">
      <c r="D8925" s="27">
        <v>34487</v>
      </c>
      <c r="E8925">
        <v>153</v>
      </c>
      <c r="F8925">
        <v>13.89</v>
      </c>
      <c r="G8925">
        <v>0</v>
      </c>
      <c r="H8925">
        <v>2.850463075958634</v>
      </c>
    </row>
    <row r="8926" spans="4:8" x14ac:dyDescent="0.25">
      <c r="D8926" s="27">
        <v>34488</v>
      </c>
      <c r="E8926">
        <v>154</v>
      </c>
      <c r="F8926">
        <v>10.76</v>
      </c>
      <c r="G8926">
        <v>6.1</v>
      </c>
      <c r="H8926">
        <v>1.4573089537741073</v>
      </c>
    </row>
    <row r="8927" spans="4:8" x14ac:dyDescent="0.25">
      <c r="D8927" s="27">
        <v>34489</v>
      </c>
      <c r="E8927">
        <v>155</v>
      </c>
      <c r="F8927">
        <v>11.16</v>
      </c>
      <c r="G8927">
        <v>3.2</v>
      </c>
      <c r="H8927">
        <v>1.5139896385301159</v>
      </c>
    </row>
    <row r="8928" spans="4:8" x14ac:dyDescent="0.25">
      <c r="D8928" s="27">
        <v>34490</v>
      </c>
      <c r="E8928">
        <v>156</v>
      </c>
      <c r="F8928">
        <v>11.79</v>
      </c>
      <c r="G8928">
        <v>1.5</v>
      </c>
      <c r="H8928">
        <v>2.2585237553139867</v>
      </c>
    </row>
    <row r="8929" spans="4:8" x14ac:dyDescent="0.25">
      <c r="D8929" s="27">
        <v>34491</v>
      </c>
      <c r="E8929">
        <v>157</v>
      </c>
      <c r="F8929">
        <v>12.24</v>
      </c>
      <c r="G8929">
        <v>0</v>
      </c>
      <c r="H8929">
        <v>2.5393578330715174</v>
      </c>
    </row>
    <row r="8930" spans="4:8" x14ac:dyDescent="0.25">
      <c r="D8930" s="27">
        <v>34492</v>
      </c>
      <c r="E8930">
        <v>158</v>
      </c>
      <c r="F8930">
        <v>12.76</v>
      </c>
      <c r="G8930">
        <v>0</v>
      </c>
      <c r="H8930">
        <v>2.2501026222382676</v>
      </c>
    </row>
    <row r="8931" spans="4:8" x14ac:dyDescent="0.25">
      <c r="D8931" s="27">
        <v>34493</v>
      </c>
      <c r="E8931">
        <v>159</v>
      </c>
      <c r="F8931">
        <v>14.15</v>
      </c>
      <c r="G8931">
        <v>0</v>
      </c>
      <c r="H8931">
        <v>4.6047305868916801</v>
      </c>
    </row>
    <row r="8932" spans="4:8" x14ac:dyDescent="0.25">
      <c r="D8932" s="27">
        <v>34494</v>
      </c>
      <c r="E8932">
        <v>160</v>
      </c>
      <c r="F8932">
        <v>10.25</v>
      </c>
      <c r="G8932">
        <v>2.7</v>
      </c>
      <c r="H8932">
        <v>1.7069280976763419</v>
      </c>
    </row>
    <row r="8933" spans="4:8" x14ac:dyDescent="0.25">
      <c r="D8933" s="27">
        <v>34495</v>
      </c>
      <c r="E8933">
        <v>161</v>
      </c>
      <c r="F8933">
        <v>11.88</v>
      </c>
      <c r="G8933">
        <v>0</v>
      </c>
      <c r="H8933">
        <v>3.3957601183043633</v>
      </c>
    </row>
    <row r="8934" spans="4:8" x14ac:dyDescent="0.25">
      <c r="D8934" s="27">
        <v>34496</v>
      </c>
      <c r="E8934">
        <v>162</v>
      </c>
      <c r="F8934">
        <v>13.95</v>
      </c>
      <c r="G8934">
        <v>0</v>
      </c>
      <c r="H8934">
        <v>3.8702086047365287</v>
      </c>
    </row>
    <row r="8935" spans="4:8" x14ac:dyDescent="0.25">
      <c r="D8935" s="27">
        <v>34497</v>
      </c>
      <c r="E8935">
        <v>163</v>
      </c>
      <c r="F8935">
        <v>15.42</v>
      </c>
      <c r="G8935">
        <v>0</v>
      </c>
      <c r="H8935">
        <v>3.1739633528110311</v>
      </c>
    </row>
    <row r="8936" spans="4:8" x14ac:dyDescent="0.25">
      <c r="D8936" s="27">
        <v>34498</v>
      </c>
      <c r="E8936">
        <v>164</v>
      </c>
      <c r="F8936">
        <v>15.39</v>
      </c>
      <c r="G8936">
        <v>0</v>
      </c>
      <c r="H8936">
        <v>3.9894091503808249</v>
      </c>
    </row>
    <row r="8937" spans="4:8" x14ac:dyDescent="0.25">
      <c r="D8937" s="27">
        <v>34499</v>
      </c>
      <c r="E8937">
        <v>165</v>
      </c>
      <c r="F8937">
        <v>17.27</v>
      </c>
      <c r="G8937">
        <v>1.5</v>
      </c>
      <c r="H8937">
        <v>5.1534767444269773</v>
      </c>
    </row>
    <row r="8938" spans="4:8" x14ac:dyDescent="0.25">
      <c r="D8938" s="27">
        <v>34500</v>
      </c>
      <c r="E8938">
        <v>166</v>
      </c>
      <c r="F8938">
        <v>8.9039999999999999</v>
      </c>
      <c r="G8938">
        <v>4.7</v>
      </c>
      <c r="H8938">
        <v>2.641450984072212</v>
      </c>
    </row>
    <row r="8939" spans="4:8" x14ac:dyDescent="0.25">
      <c r="D8939" s="27">
        <v>34501</v>
      </c>
      <c r="E8939">
        <v>167</v>
      </c>
      <c r="F8939">
        <v>7.4690000000000003</v>
      </c>
      <c r="G8939">
        <v>4.4000000000000004</v>
      </c>
      <c r="H8939">
        <v>1.964699352974715</v>
      </c>
    </row>
    <row r="8940" spans="4:8" x14ac:dyDescent="0.25">
      <c r="D8940" s="27">
        <v>34502</v>
      </c>
      <c r="E8940">
        <v>168</v>
      </c>
      <c r="F8940">
        <v>8.2759999999999998</v>
      </c>
      <c r="G8940">
        <v>0</v>
      </c>
      <c r="H8940">
        <v>2.8857349373331442</v>
      </c>
    </row>
    <row r="8941" spans="4:8" x14ac:dyDescent="0.25">
      <c r="D8941" s="27">
        <v>34503</v>
      </c>
      <c r="E8941">
        <v>169</v>
      </c>
      <c r="F8941">
        <v>11.09</v>
      </c>
      <c r="G8941">
        <v>4.8</v>
      </c>
      <c r="H8941">
        <v>3.8885969218062053</v>
      </c>
    </row>
    <row r="8942" spans="4:8" x14ac:dyDescent="0.25">
      <c r="D8942" s="27">
        <v>34504</v>
      </c>
      <c r="E8942">
        <v>170</v>
      </c>
      <c r="F8942">
        <v>11.68</v>
      </c>
      <c r="G8942">
        <v>4.3</v>
      </c>
      <c r="H8942">
        <v>1.8056680989783107</v>
      </c>
    </row>
    <row r="8943" spans="4:8" x14ac:dyDescent="0.25">
      <c r="D8943" s="27">
        <v>34505</v>
      </c>
      <c r="E8943">
        <v>171</v>
      </c>
      <c r="F8943">
        <v>12.52</v>
      </c>
      <c r="G8943">
        <v>0</v>
      </c>
      <c r="H8943">
        <v>2.7269612014717852</v>
      </c>
    </row>
    <row r="8944" spans="4:8" x14ac:dyDescent="0.25">
      <c r="D8944" s="27">
        <v>34506</v>
      </c>
      <c r="E8944">
        <v>172</v>
      </c>
      <c r="F8944">
        <v>14.18</v>
      </c>
      <c r="G8944">
        <v>6.4</v>
      </c>
      <c r="H8944">
        <v>2.9115692523442447</v>
      </c>
    </row>
    <row r="8945" spans="4:8" x14ac:dyDescent="0.25">
      <c r="D8945" s="27">
        <v>34507</v>
      </c>
      <c r="E8945">
        <v>173</v>
      </c>
      <c r="F8945">
        <v>13.2</v>
      </c>
      <c r="G8945">
        <v>1.8</v>
      </c>
      <c r="H8945">
        <v>2.1376477828246854</v>
      </c>
    </row>
    <row r="8946" spans="4:8" x14ac:dyDescent="0.25">
      <c r="D8946" s="27">
        <v>34508</v>
      </c>
      <c r="E8946">
        <v>174</v>
      </c>
      <c r="F8946">
        <v>10.16</v>
      </c>
      <c r="G8946">
        <v>0.5</v>
      </c>
      <c r="H8946">
        <v>2.3088818009277072</v>
      </c>
    </row>
    <row r="8947" spans="4:8" x14ac:dyDescent="0.25">
      <c r="D8947" s="27">
        <v>34509</v>
      </c>
      <c r="E8947">
        <v>175</v>
      </c>
      <c r="F8947">
        <v>11.72</v>
      </c>
      <c r="G8947">
        <v>0</v>
      </c>
      <c r="H8947">
        <v>3.0184058957282036</v>
      </c>
    </row>
    <row r="8948" spans="4:8" x14ac:dyDescent="0.25">
      <c r="D8948" s="27">
        <v>34510</v>
      </c>
      <c r="E8948">
        <v>176</v>
      </c>
      <c r="F8948">
        <v>14.59</v>
      </c>
      <c r="G8948">
        <v>2</v>
      </c>
      <c r="H8948">
        <v>3.5250945386401074</v>
      </c>
    </row>
    <row r="8949" spans="4:8" x14ac:dyDescent="0.25">
      <c r="D8949" s="27">
        <v>34511</v>
      </c>
      <c r="E8949">
        <v>177</v>
      </c>
      <c r="F8949">
        <v>14.64</v>
      </c>
      <c r="G8949">
        <v>8.3000000000000007</v>
      </c>
      <c r="H8949">
        <v>1.7895508531274884</v>
      </c>
    </row>
    <row r="8950" spans="4:8" x14ac:dyDescent="0.25">
      <c r="D8950" s="27">
        <v>34512</v>
      </c>
      <c r="E8950">
        <v>178</v>
      </c>
      <c r="F8950">
        <v>18.14</v>
      </c>
      <c r="G8950">
        <v>0</v>
      </c>
      <c r="H8950">
        <v>4.1900825204552481</v>
      </c>
    </row>
    <row r="8951" spans="4:8" x14ac:dyDescent="0.25">
      <c r="D8951" s="27">
        <v>34513</v>
      </c>
      <c r="E8951">
        <v>179</v>
      </c>
      <c r="F8951">
        <v>19.52</v>
      </c>
      <c r="G8951">
        <v>0</v>
      </c>
      <c r="H8951">
        <v>5.1868707937947995</v>
      </c>
    </row>
    <row r="8952" spans="4:8" x14ac:dyDescent="0.25">
      <c r="D8952" s="27">
        <v>34514</v>
      </c>
      <c r="E8952">
        <v>180</v>
      </c>
      <c r="F8952">
        <v>19.57</v>
      </c>
      <c r="G8952">
        <v>3.1</v>
      </c>
      <c r="H8952">
        <v>4.4297685928102961</v>
      </c>
    </row>
    <row r="8953" spans="4:8" x14ac:dyDescent="0.25">
      <c r="D8953" s="27">
        <v>34515</v>
      </c>
      <c r="E8953">
        <v>181</v>
      </c>
      <c r="F8953">
        <v>17.079999999999998</v>
      </c>
      <c r="G8953">
        <v>0</v>
      </c>
      <c r="H8953">
        <v>4.3178502036436166</v>
      </c>
    </row>
    <row r="8954" spans="4:8" x14ac:dyDescent="0.25">
      <c r="D8954" s="27">
        <v>34516</v>
      </c>
      <c r="E8954">
        <v>182</v>
      </c>
      <c r="F8954">
        <v>15.74</v>
      </c>
      <c r="G8954">
        <v>0</v>
      </c>
      <c r="H8954">
        <v>4.2543368177463252</v>
      </c>
    </row>
    <row r="8955" spans="4:8" x14ac:dyDescent="0.25">
      <c r="D8955" s="27">
        <v>34517</v>
      </c>
      <c r="E8955">
        <v>183</v>
      </c>
      <c r="F8955">
        <v>17.149999999999999</v>
      </c>
      <c r="G8955">
        <v>0</v>
      </c>
      <c r="H8955">
        <v>4.7244979822183097</v>
      </c>
    </row>
    <row r="8956" spans="4:8" x14ac:dyDescent="0.25">
      <c r="D8956" s="27">
        <v>34518</v>
      </c>
      <c r="E8956">
        <v>184</v>
      </c>
      <c r="F8956">
        <v>19.02</v>
      </c>
      <c r="G8956">
        <v>0</v>
      </c>
      <c r="H8956">
        <v>4.7596624586612171</v>
      </c>
    </row>
    <row r="8957" spans="4:8" x14ac:dyDescent="0.25">
      <c r="D8957" s="27">
        <v>34519</v>
      </c>
      <c r="E8957">
        <v>185</v>
      </c>
      <c r="F8957">
        <v>16.170000000000002</v>
      </c>
      <c r="G8957">
        <v>0</v>
      </c>
      <c r="H8957">
        <v>4.9913660261095174</v>
      </c>
    </row>
    <row r="8958" spans="4:8" x14ac:dyDescent="0.25">
      <c r="D8958" s="27">
        <v>34520</v>
      </c>
      <c r="E8958">
        <v>186</v>
      </c>
      <c r="F8958">
        <v>15.16</v>
      </c>
      <c r="G8958">
        <v>0</v>
      </c>
      <c r="H8958">
        <v>4.5532302022709708</v>
      </c>
    </row>
    <row r="8959" spans="4:8" x14ac:dyDescent="0.25">
      <c r="D8959" s="27">
        <v>34521</v>
      </c>
      <c r="E8959">
        <v>187</v>
      </c>
      <c r="F8959">
        <v>16.559999999999999</v>
      </c>
      <c r="G8959">
        <v>0</v>
      </c>
      <c r="H8959">
        <v>4.6097904406724446</v>
      </c>
    </row>
    <row r="8960" spans="4:8" x14ac:dyDescent="0.25">
      <c r="D8960" s="27">
        <v>34522</v>
      </c>
      <c r="E8960">
        <v>188</v>
      </c>
      <c r="F8960">
        <v>18.95</v>
      </c>
      <c r="G8960">
        <v>0</v>
      </c>
      <c r="H8960">
        <v>5.1141993265688521</v>
      </c>
    </row>
    <row r="8961" spans="4:8" x14ac:dyDescent="0.25">
      <c r="D8961" s="27">
        <v>34523</v>
      </c>
      <c r="E8961">
        <v>189</v>
      </c>
      <c r="F8961">
        <v>18.850000000000001</v>
      </c>
      <c r="G8961">
        <v>0</v>
      </c>
      <c r="H8961">
        <v>5.1082211487747138</v>
      </c>
    </row>
    <row r="8962" spans="4:8" x14ac:dyDescent="0.25">
      <c r="D8962" s="27">
        <v>34524</v>
      </c>
      <c r="E8962">
        <v>190</v>
      </c>
      <c r="F8962">
        <v>21.22</v>
      </c>
      <c r="G8962">
        <v>0</v>
      </c>
      <c r="H8962">
        <v>5.7829313410085721</v>
      </c>
    </row>
    <row r="8963" spans="4:8" x14ac:dyDescent="0.25">
      <c r="D8963" s="27">
        <v>34525</v>
      </c>
      <c r="E8963">
        <v>191</v>
      </c>
      <c r="F8963">
        <v>20.83</v>
      </c>
      <c r="G8963">
        <v>0</v>
      </c>
      <c r="H8963">
        <v>5.2829786178534697</v>
      </c>
    </row>
    <row r="8964" spans="4:8" x14ac:dyDescent="0.25">
      <c r="D8964" s="27">
        <v>34526</v>
      </c>
      <c r="E8964">
        <v>192</v>
      </c>
      <c r="F8964">
        <v>22.55</v>
      </c>
      <c r="G8964">
        <v>0</v>
      </c>
      <c r="H8964">
        <v>6.1063447227663579</v>
      </c>
    </row>
    <row r="8965" spans="4:8" x14ac:dyDescent="0.25">
      <c r="D8965" s="27">
        <v>34527</v>
      </c>
      <c r="E8965">
        <v>193</v>
      </c>
      <c r="F8965">
        <v>23.64</v>
      </c>
      <c r="G8965">
        <v>0</v>
      </c>
      <c r="H8965">
        <v>5.8121536181733457</v>
      </c>
    </row>
    <row r="8966" spans="4:8" x14ac:dyDescent="0.25">
      <c r="D8966" s="27">
        <v>34528</v>
      </c>
      <c r="E8966">
        <v>194</v>
      </c>
      <c r="F8966">
        <v>24.57</v>
      </c>
      <c r="G8966">
        <v>0</v>
      </c>
      <c r="H8966">
        <v>5.6354065400343636</v>
      </c>
    </row>
    <row r="8967" spans="4:8" x14ac:dyDescent="0.25">
      <c r="D8967" s="27">
        <v>34529</v>
      </c>
      <c r="E8967">
        <v>195</v>
      </c>
      <c r="F8967">
        <v>25.13</v>
      </c>
      <c r="G8967">
        <v>0</v>
      </c>
      <c r="H8967">
        <v>5.7918585075988958</v>
      </c>
    </row>
    <row r="8968" spans="4:8" x14ac:dyDescent="0.25">
      <c r="D8968" s="27">
        <v>34530</v>
      </c>
      <c r="E8968">
        <v>196</v>
      </c>
      <c r="F8968">
        <v>23.66</v>
      </c>
      <c r="G8968">
        <v>0.8</v>
      </c>
      <c r="H8968">
        <v>4.8972075444685341</v>
      </c>
    </row>
    <row r="8969" spans="4:8" x14ac:dyDescent="0.25">
      <c r="D8969" s="27">
        <v>34531</v>
      </c>
      <c r="E8969">
        <v>197</v>
      </c>
      <c r="F8969">
        <v>19.62</v>
      </c>
      <c r="G8969">
        <v>3.4</v>
      </c>
      <c r="H8969">
        <v>3.6665379413937473</v>
      </c>
    </row>
    <row r="8970" spans="4:8" x14ac:dyDescent="0.25">
      <c r="D8970" s="27">
        <v>34532</v>
      </c>
      <c r="E8970">
        <v>198</v>
      </c>
      <c r="F8970">
        <v>16.05</v>
      </c>
      <c r="G8970">
        <v>0</v>
      </c>
      <c r="H8970">
        <v>2.7630363384700218</v>
      </c>
    </row>
    <row r="8971" spans="4:8" x14ac:dyDescent="0.25">
      <c r="D8971" s="27">
        <v>34533</v>
      </c>
      <c r="E8971">
        <v>199</v>
      </c>
      <c r="F8971">
        <v>16.43</v>
      </c>
      <c r="G8971">
        <v>0</v>
      </c>
      <c r="H8971">
        <v>3.7177075212777493</v>
      </c>
    </row>
    <row r="8972" spans="4:8" x14ac:dyDescent="0.25">
      <c r="D8972" s="27">
        <v>34534</v>
      </c>
      <c r="E8972">
        <v>200</v>
      </c>
      <c r="F8972">
        <v>17.170000000000002</v>
      </c>
      <c r="G8972">
        <v>0</v>
      </c>
      <c r="H8972">
        <v>4.5983824518396172</v>
      </c>
    </row>
    <row r="8973" spans="4:8" x14ac:dyDescent="0.25">
      <c r="D8973" s="27">
        <v>34535</v>
      </c>
      <c r="E8973">
        <v>201</v>
      </c>
      <c r="F8973">
        <v>18.7</v>
      </c>
      <c r="G8973">
        <v>0</v>
      </c>
      <c r="H8973">
        <v>3.89924149387747</v>
      </c>
    </row>
    <row r="8974" spans="4:8" x14ac:dyDescent="0.25">
      <c r="D8974" s="27">
        <v>34536</v>
      </c>
      <c r="E8974">
        <v>202</v>
      </c>
      <c r="F8974">
        <v>18.23</v>
      </c>
      <c r="G8974">
        <v>0</v>
      </c>
      <c r="H8974">
        <v>4.6801794256736775</v>
      </c>
    </row>
    <row r="8975" spans="4:8" x14ac:dyDescent="0.25">
      <c r="D8975" s="27">
        <v>34537</v>
      </c>
      <c r="E8975">
        <v>203</v>
      </c>
      <c r="F8975">
        <v>20.23</v>
      </c>
      <c r="G8975">
        <v>0</v>
      </c>
      <c r="H8975">
        <v>4.248415764147369</v>
      </c>
    </row>
    <row r="8976" spans="4:8" x14ac:dyDescent="0.25">
      <c r="D8976" s="27">
        <v>34538</v>
      </c>
      <c r="E8976">
        <v>204</v>
      </c>
      <c r="F8976">
        <v>22.41</v>
      </c>
      <c r="G8976">
        <v>0</v>
      </c>
      <c r="H8976">
        <v>5.2184606271149123</v>
      </c>
    </row>
    <row r="8977" spans="4:8" x14ac:dyDescent="0.25">
      <c r="D8977" s="27">
        <v>34539</v>
      </c>
      <c r="E8977">
        <v>205</v>
      </c>
      <c r="F8977">
        <v>19.329999999999998</v>
      </c>
      <c r="G8977">
        <v>0</v>
      </c>
      <c r="H8977">
        <v>4.8526354336105326</v>
      </c>
    </row>
    <row r="8978" spans="4:8" x14ac:dyDescent="0.25">
      <c r="D8978" s="27">
        <v>34540</v>
      </c>
      <c r="E8978">
        <v>206</v>
      </c>
      <c r="F8978">
        <v>18.850000000000001</v>
      </c>
      <c r="G8978">
        <v>0</v>
      </c>
      <c r="H8978">
        <v>4.7275359763146678</v>
      </c>
    </row>
    <row r="8979" spans="4:8" x14ac:dyDescent="0.25">
      <c r="D8979" s="27">
        <v>34541</v>
      </c>
      <c r="E8979">
        <v>207</v>
      </c>
      <c r="F8979">
        <v>20.96</v>
      </c>
      <c r="G8979">
        <v>0</v>
      </c>
      <c r="H8979">
        <v>4.4234369538161298</v>
      </c>
    </row>
    <row r="8980" spans="4:8" x14ac:dyDescent="0.25">
      <c r="D8980" s="27">
        <v>34542</v>
      </c>
      <c r="E8980">
        <v>208</v>
      </c>
      <c r="F8980">
        <v>24.59</v>
      </c>
      <c r="G8980">
        <v>0</v>
      </c>
      <c r="H8980">
        <v>5.2981073428912611</v>
      </c>
    </row>
    <row r="8981" spans="4:8" x14ac:dyDescent="0.25">
      <c r="D8981" s="27">
        <v>34543</v>
      </c>
      <c r="E8981">
        <v>209</v>
      </c>
      <c r="F8981">
        <v>25.87</v>
      </c>
      <c r="G8981">
        <v>0</v>
      </c>
      <c r="H8981">
        <v>5.5769413259912577</v>
      </c>
    </row>
    <row r="8982" spans="4:8" x14ac:dyDescent="0.25">
      <c r="D8982" s="27">
        <v>34544</v>
      </c>
      <c r="E8982">
        <v>210</v>
      </c>
      <c r="F8982">
        <v>25.33</v>
      </c>
      <c r="G8982">
        <v>8.6999999999999993</v>
      </c>
      <c r="H8982">
        <v>4.7060854725587768</v>
      </c>
    </row>
    <row r="8983" spans="4:8" x14ac:dyDescent="0.25">
      <c r="D8983" s="27">
        <v>34545</v>
      </c>
      <c r="E8983">
        <v>211</v>
      </c>
      <c r="F8983">
        <v>18.79</v>
      </c>
      <c r="G8983">
        <v>0.1</v>
      </c>
      <c r="H8983">
        <v>1.60382480590663</v>
      </c>
    </row>
    <row r="8984" spans="4:8" x14ac:dyDescent="0.25">
      <c r="D8984" s="27">
        <v>34546</v>
      </c>
      <c r="E8984">
        <v>212</v>
      </c>
      <c r="F8984">
        <v>20.52</v>
      </c>
      <c r="G8984">
        <v>0</v>
      </c>
      <c r="H8984">
        <v>4.3415655806181652</v>
      </c>
    </row>
    <row r="8985" spans="4:8" x14ac:dyDescent="0.25">
      <c r="D8985" s="27">
        <v>34547</v>
      </c>
      <c r="E8985">
        <v>213</v>
      </c>
      <c r="F8985">
        <v>21.42</v>
      </c>
      <c r="G8985">
        <v>0</v>
      </c>
      <c r="H8985">
        <v>4.1669354296873591</v>
      </c>
    </row>
    <row r="8986" spans="4:8" x14ac:dyDescent="0.25">
      <c r="D8986" s="27">
        <v>34548</v>
      </c>
      <c r="E8986">
        <v>214</v>
      </c>
      <c r="F8986">
        <v>20.74</v>
      </c>
      <c r="G8986">
        <v>0</v>
      </c>
      <c r="H8986">
        <v>3.6202517306517699</v>
      </c>
    </row>
    <row r="8987" spans="4:8" x14ac:dyDescent="0.25">
      <c r="D8987" s="27">
        <v>34549</v>
      </c>
      <c r="E8987">
        <v>215</v>
      </c>
      <c r="F8987">
        <v>19.899999999999999</v>
      </c>
      <c r="G8987">
        <v>9.3000000000000007</v>
      </c>
      <c r="H8987">
        <v>2.3986154150283299</v>
      </c>
    </row>
    <row r="8988" spans="4:8" x14ac:dyDescent="0.25">
      <c r="D8988" s="27">
        <v>34550</v>
      </c>
      <c r="E8988">
        <v>216</v>
      </c>
      <c r="F8988">
        <v>20.92</v>
      </c>
      <c r="G8988">
        <v>0</v>
      </c>
      <c r="H8988">
        <v>4.1492521623372358</v>
      </c>
    </row>
    <row r="8989" spans="4:8" x14ac:dyDescent="0.25">
      <c r="D8989" s="27">
        <v>34551</v>
      </c>
      <c r="E8989">
        <v>217</v>
      </c>
      <c r="F8989">
        <v>23.2</v>
      </c>
      <c r="G8989">
        <v>8.8000000000000007</v>
      </c>
      <c r="H8989">
        <v>4.2344468488268339</v>
      </c>
    </row>
    <row r="8990" spans="4:8" x14ac:dyDescent="0.25">
      <c r="D8990" s="27">
        <v>34552</v>
      </c>
      <c r="E8990">
        <v>218</v>
      </c>
      <c r="F8990">
        <v>18.600000000000001</v>
      </c>
      <c r="G8990">
        <v>31</v>
      </c>
      <c r="H8990">
        <v>1.8952820871924541</v>
      </c>
    </row>
    <row r="8991" spans="4:8" x14ac:dyDescent="0.25">
      <c r="D8991" s="27">
        <v>34553</v>
      </c>
      <c r="E8991">
        <v>219</v>
      </c>
      <c r="F8991">
        <v>15.5</v>
      </c>
      <c r="G8991">
        <v>0</v>
      </c>
      <c r="H8991">
        <v>1.9129009092643869</v>
      </c>
    </row>
    <row r="8992" spans="4:8" x14ac:dyDescent="0.25">
      <c r="D8992" s="27">
        <v>34554</v>
      </c>
      <c r="E8992">
        <v>220</v>
      </c>
      <c r="F8992">
        <v>14.7</v>
      </c>
      <c r="G8992">
        <v>0</v>
      </c>
      <c r="H8992">
        <v>3.0664370646503309</v>
      </c>
    </row>
    <row r="8993" spans="4:8" x14ac:dyDescent="0.25">
      <c r="D8993" s="27">
        <v>34555</v>
      </c>
      <c r="E8993">
        <v>221</v>
      </c>
      <c r="F8993">
        <v>17.14</v>
      </c>
      <c r="G8993">
        <v>0</v>
      </c>
      <c r="H8993">
        <v>3.4953716347834831</v>
      </c>
    </row>
    <row r="8994" spans="4:8" x14ac:dyDescent="0.25">
      <c r="D8994" s="27">
        <v>34556</v>
      </c>
      <c r="E8994">
        <v>222</v>
      </c>
      <c r="F8994">
        <v>16.39</v>
      </c>
      <c r="G8994">
        <v>0</v>
      </c>
      <c r="H8994">
        <v>3.2927412688653455</v>
      </c>
    </row>
    <row r="8995" spans="4:8" x14ac:dyDescent="0.25">
      <c r="D8995" s="27">
        <v>34557</v>
      </c>
      <c r="E8995">
        <v>223</v>
      </c>
      <c r="F8995">
        <v>16.66</v>
      </c>
      <c r="G8995">
        <v>0</v>
      </c>
      <c r="H8995">
        <v>3.4444520070502191</v>
      </c>
    </row>
    <row r="8996" spans="4:8" x14ac:dyDescent="0.25">
      <c r="D8996" s="27">
        <v>34558</v>
      </c>
      <c r="E8996">
        <v>224</v>
      </c>
      <c r="F8996">
        <v>16.260000000000002</v>
      </c>
      <c r="G8996">
        <v>0.1</v>
      </c>
      <c r="H8996">
        <v>2.13932605099424</v>
      </c>
    </row>
    <row r="8997" spans="4:8" x14ac:dyDescent="0.25">
      <c r="D8997" s="27">
        <v>34559</v>
      </c>
      <c r="E8997">
        <v>225</v>
      </c>
      <c r="F8997">
        <v>16.07</v>
      </c>
      <c r="G8997">
        <v>0</v>
      </c>
      <c r="H8997">
        <v>1.7399954846416645</v>
      </c>
    </row>
    <row r="8998" spans="4:8" x14ac:dyDescent="0.25">
      <c r="D8998" s="27">
        <v>34560</v>
      </c>
      <c r="E8998">
        <v>226</v>
      </c>
      <c r="F8998">
        <v>16.03</v>
      </c>
      <c r="G8998">
        <v>12.3</v>
      </c>
      <c r="H8998">
        <v>1.6111908809291524</v>
      </c>
    </row>
    <row r="8999" spans="4:8" x14ac:dyDescent="0.25">
      <c r="D8999" s="27">
        <v>34561</v>
      </c>
      <c r="E8999">
        <v>227</v>
      </c>
      <c r="F8999">
        <v>15.01</v>
      </c>
      <c r="G8999">
        <v>0</v>
      </c>
      <c r="H8999">
        <v>2.2750411536155375</v>
      </c>
    </row>
    <row r="9000" spans="4:8" x14ac:dyDescent="0.25">
      <c r="D9000" s="27">
        <v>34562</v>
      </c>
      <c r="E9000">
        <v>228</v>
      </c>
      <c r="F9000">
        <v>13.5</v>
      </c>
      <c r="G9000">
        <v>0</v>
      </c>
      <c r="H9000">
        <v>2.9260817870779778</v>
      </c>
    </row>
    <row r="9001" spans="4:8" x14ac:dyDescent="0.25">
      <c r="D9001" s="27">
        <v>34563</v>
      </c>
      <c r="E9001">
        <v>229</v>
      </c>
      <c r="F9001">
        <v>13.55</v>
      </c>
      <c r="G9001">
        <v>0.2</v>
      </c>
      <c r="H9001">
        <v>2.3692169191809183</v>
      </c>
    </row>
    <row r="9002" spans="4:8" x14ac:dyDescent="0.25">
      <c r="D9002" s="27">
        <v>34564</v>
      </c>
      <c r="E9002">
        <v>230</v>
      </c>
      <c r="F9002">
        <v>14.72</v>
      </c>
      <c r="G9002">
        <v>0</v>
      </c>
      <c r="H9002">
        <v>2.4455878675727929</v>
      </c>
    </row>
    <row r="9003" spans="4:8" x14ac:dyDescent="0.25">
      <c r="D9003" s="27">
        <v>34565</v>
      </c>
      <c r="E9003">
        <v>231</v>
      </c>
      <c r="F9003">
        <v>14.26</v>
      </c>
      <c r="G9003">
        <v>0</v>
      </c>
      <c r="H9003">
        <v>2.4972924035599999</v>
      </c>
    </row>
    <row r="9004" spans="4:8" x14ac:dyDescent="0.25">
      <c r="D9004" s="27">
        <v>34566</v>
      </c>
      <c r="E9004">
        <v>232</v>
      </c>
      <c r="F9004">
        <v>13.51</v>
      </c>
      <c r="G9004">
        <v>1.5</v>
      </c>
      <c r="H9004">
        <v>1.4859737026016679</v>
      </c>
    </row>
    <row r="9005" spans="4:8" x14ac:dyDescent="0.25">
      <c r="D9005" s="27">
        <v>34567</v>
      </c>
      <c r="E9005">
        <v>233</v>
      </c>
      <c r="F9005">
        <v>13.83</v>
      </c>
      <c r="G9005">
        <v>2</v>
      </c>
      <c r="H9005">
        <v>1.0818137649215147</v>
      </c>
    </row>
    <row r="9006" spans="4:8" x14ac:dyDescent="0.25">
      <c r="D9006" s="27">
        <v>34568</v>
      </c>
      <c r="E9006">
        <v>234</v>
      </c>
      <c r="F9006">
        <v>15.15</v>
      </c>
      <c r="G9006">
        <v>0.1</v>
      </c>
      <c r="H9006">
        <v>1.2252663850359145</v>
      </c>
    </row>
    <row r="9007" spans="4:8" x14ac:dyDescent="0.25">
      <c r="D9007" s="27">
        <v>34569</v>
      </c>
      <c r="E9007">
        <v>235</v>
      </c>
      <c r="F9007">
        <v>14.48</v>
      </c>
      <c r="G9007">
        <v>0</v>
      </c>
      <c r="H9007">
        <v>2.5290755256599282</v>
      </c>
    </row>
    <row r="9008" spans="4:8" x14ac:dyDescent="0.25">
      <c r="D9008" s="27">
        <v>34570</v>
      </c>
      <c r="E9008">
        <v>236</v>
      </c>
      <c r="F9008">
        <v>13.73</v>
      </c>
      <c r="G9008">
        <v>0</v>
      </c>
      <c r="H9008">
        <v>2.5763794931338513</v>
      </c>
    </row>
    <row r="9009" spans="4:8" x14ac:dyDescent="0.25">
      <c r="D9009" s="27">
        <v>34571</v>
      </c>
      <c r="E9009">
        <v>237</v>
      </c>
      <c r="F9009">
        <v>13.43</v>
      </c>
      <c r="G9009">
        <v>0</v>
      </c>
      <c r="H9009">
        <v>2.4414052504131178</v>
      </c>
    </row>
    <row r="9010" spans="4:8" x14ac:dyDescent="0.25">
      <c r="D9010" s="27">
        <v>34572</v>
      </c>
      <c r="E9010">
        <v>238</v>
      </c>
      <c r="F9010">
        <v>14.4</v>
      </c>
      <c r="G9010">
        <v>0</v>
      </c>
      <c r="H9010">
        <v>2.2809858710211679</v>
      </c>
    </row>
    <row r="9011" spans="4:8" x14ac:dyDescent="0.25">
      <c r="D9011" s="27">
        <v>34573</v>
      </c>
      <c r="E9011">
        <v>239</v>
      </c>
      <c r="F9011">
        <v>15.5</v>
      </c>
      <c r="G9011">
        <v>5.2</v>
      </c>
      <c r="H9011">
        <v>1.5579851541505396</v>
      </c>
    </row>
    <row r="9012" spans="4:8" x14ac:dyDescent="0.25">
      <c r="D9012" s="27">
        <v>34574</v>
      </c>
      <c r="E9012">
        <v>240</v>
      </c>
      <c r="F9012">
        <v>13.4</v>
      </c>
      <c r="G9012">
        <v>0.3</v>
      </c>
      <c r="H9012">
        <v>1.7826791010171508</v>
      </c>
    </row>
    <row r="9013" spans="4:8" x14ac:dyDescent="0.25">
      <c r="D9013" s="27">
        <v>34575</v>
      </c>
      <c r="E9013">
        <v>241</v>
      </c>
      <c r="F9013">
        <v>11.5</v>
      </c>
      <c r="G9013">
        <v>7.5</v>
      </c>
      <c r="H9013">
        <v>1.1557574468341689</v>
      </c>
    </row>
    <row r="9014" spans="4:8" x14ac:dyDescent="0.25">
      <c r="D9014" s="27">
        <v>34576</v>
      </c>
      <c r="E9014">
        <v>242</v>
      </c>
      <c r="F9014">
        <v>11</v>
      </c>
      <c r="G9014">
        <v>0</v>
      </c>
      <c r="H9014">
        <v>2.0766488884664005</v>
      </c>
    </row>
    <row r="9015" spans="4:8" x14ac:dyDescent="0.25">
      <c r="D9015" s="27">
        <v>34577</v>
      </c>
      <c r="E9015">
        <v>243</v>
      </c>
      <c r="F9015">
        <v>10.199999999999999</v>
      </c>
      <c r="G9015">
        <v>0</v>
      </c>
      <c r="H9015">
        <v>2.071766944055931</v>
      </c>
    </row>
    <row r="9016" spans="4:8" x14ac:dyDescent="0.25">
      <c r="D9016" s="27">
        <v>34578</v>
      </c>
      <c r="E9016">
        <v>244</v>
      </c>
      <c r="F9016">
        <v>11.4</v>
      </c>
      <c r="G9016">
        <v>0</v>
      </c>
      <c r="H9016">
        <v>2.201272144211186</v>
      </c>
    </row>
    <row r="9017" spans="4:8" x14ac:dyDescent="0.25">
      <c r="D9017" s="27">
        <v>34579</v>
      </c>
      <c r="E9017">
        <v>245</v>
      </c>
      <c r="F9017">
        <v>12</v>
      </c>
      <c r="G9017">
        <v>0</v>
      </c>
      <c r="H9017">
        <v>1.3172856822834875</v>
      </c>
    </row>
    <row r="9018" spans="4:8" x14ac:dyDescent="0.25">
      <c r="D9018" s="27">
        <v>34580</v>
      </c>
      <c r="E9018">
        <v>246</v>
      </c>
      <c r="F9018">
        <v>14.8</v>
      </c>
      <c r="G9018">
        <v>6.2</v>
      </c>
      <c r="H9018">
        <v>2.0659685304742208</v>
      </c>
    </row>
    <row r="9019" spans="4:8" x14ac:dyDescent="0.25">
      <c r="D9019" s="27">
        <v>34581</v>
      </c>
      <c r="E9019">
        <v>247</v>
      </c>
      <c r="F9019">
        <v>12</v>
      </c>
      <c r="G9019">
        <v>13.8</v>
      </c>
      <c r="H9019">
        <v>0.84869369132453965</v>
      </c>
    </row>
    <row r="9020" spans="4:8" x14ac:dyDescent="0.25">
      <c r="D9020" s="27">
        <v>34582</v>
      </c>
      <c r="E9020">
        <v>248</v>
      </c>
      <c r="F9020">
        <v>11</v>
      </c>
      <c r="G9020">
        <v>4.3</v>
      </c>
      <c r="H9020">
        <v>0.83964232838658748</v>
      </c>
    </row>
    <row r="9021" spans="4:8" x14ac:dyDescent="0.25">
      <c r="D9021" s="27">
        <v>34583</v>
      </c>
      <c r="E9021">
        <v>249</v>
      </c>
      <c r="F9021">
        <v>11.5</v>
      </c>
      <c r="G9021">
        <v>0.2</v>
      </c>
      <c r="H9021">
        <v>1.0054657729933072</v>
      </c>
    </row>
    <row r="9022" spans="4:8" x14ac:dyDescent="0.25">
      <c r="D9022" s="27">
        <v>34584</v>
      </c>
      <c r="E9022">
        <v>250</v>
      </c>
      <c r="F9022">
        <v>12.2</v>
      </c>
      <c r="G9022">
        <v>0.1</v>
      </c>
      <c r="H9022">
        <v>1.2887190648888203</v>
      </c>
    </row>
    <row r="9023" spans="4:8" x14ac:dyDescent="0.25">
      <c r="D9023" s="27">
        <v>34585</v>
      </c>
      <c r="E9023">
        <v>251</v>
      </c>
      <c r="F9023">
        <v>12.2</v>
      </c>
      <c r="G9023">
        <v>0.1</v>
      </c>
      <c r="H9023">
        <v>1.7566972634406333</v>
      </c>
    </row>
    <row r="9024" spans="4:8" x14ac:dyDescent="0.25">
      <c r="D9024" s="27">
        <v>34586</v>
      </c>
      <c r="E9024">
        <v>252</v>
      </c>
      <c r="F9024">
        <v>11.5</v>
      </c>
      <c r="G9024">
        <v>11.2</v>
      </c>
      <c r="H9024">
        <v>0.84343700513276731</v>
      </c>
    </row>
    <row r="9025" spans="4:8" x14ac:dyDescent="0.25">
      <c r="D9025" s="27">
        <v>34587</v>
      </c>
      <c r="E9025">
        <v>253</v>
      </c>
      <c r="F9025">
        <v>13.3</v>
      </c>
      <c r="G9025">
        <v>6.9</v>
      </c>
      <c r="H9025">
        <v>1.5024852440169365</v>
      </c>
    </row>
    <row r="9026" spans="4:8" x14ac:dyDescent="0.25">
      <c r="D9026" s="27">
        <v>34588</v>
      </c>
      <c r="E9026">
        <v>254</v>
      </c>
      <c r="F9026">
        <v>12.2</v>
      </c>
      <c r="G9026">
        <v>7.3</v>
      </c>
      <c r="H9026">
        <v>1.1012894261889263</v>
      </c>
    </row>
    <row r="9027" spans="4:8" x14ac:dyDescent="0.25">
      <c r="D9027" s="27">
        <v>34589</v>
      </c>
      <c r="E9027">
        <v>255</v>
      </c>
      <c r="F9027">
        <v>12</v>
      </c>
      <c r="G9027">
        <v>0.2</v>
      </c>
      <c r="H9027">
        <v>1.4689880207226034</v>
      </c>
    </row>
    <row r="9028" spans="4:8" x14ac:dyDescent="0.25">
      <c r="D9028" s="27">
        <v>34590</v>
      </c>
      <c r="E9028">
        <v>256</v>
      </c>
      <c r="F9028">
        <v>10.81</v>
      </c>
      <c r="G9028">
        <v>2.2999999999999998</v>
      </c>
      <c r="H9028">
        <v>0.70754337649837051</v>
      </c>
    </row>
    <row r="9029" spans="4:8" x14ac:dyDescent="0.25">
      <c r="D9029" s="27">
        <v>34591</v>
      </c>
      <c r="E9029">
        <v>257</v>
      </c>
      <c r="F9029">
        <v>12.65</v>
      </c>
      <c r="G9029">
        <v>0</v>
      </c>
      <c r="H9029">
        <v>0.83322917597927615</v>
      </c>
    </row>
    <row r="9030" spans="4:8" x14ac:dyDescent="0.25">
      <c r="D9030" s="27">
        <v>34592</v>
      </c>
      <c r="E9030">
        <v>258</v>
      </c>
      <c r="F9030">
        <v>11.64</v>
      </c>
      <c r="G9030">
        <v>21</v>
      </c>
      <c r="H9030">
        <v>0.60852798508900752</v>
      </c>
    </row>
    <row r="9031" spans="4:8" x14ac:dyDescent="0.25">
      <c r="D9031" s="27">
        <v>34593</v>
      </c>
      <c r="E9031">
        <v>259</v>
      </c>
      <c r="F9031">
        <v>13.21</v>
      </c>
      <c r="G9031">
        <v>1</v>
      </c>
      <c r="H9031">
        <v>1.0164947984519974</v>
      </c>
    </row>
    <row r="9032" spans="4:8" x14ac:dyDescent="0.25">
      <c r="D9032" s="27">
        <v>34594</v>
      </c>
      <c r="E9032">
        <v>260</v>
      </c>
      <c r="F9032">
        <v>11.98</v>
      </c>
      <c r="G9032">
        <v>2.2000000000000002</v>
      </c>
      <c r="H9032">
        <v>0.83489445923746475</v>
      </c>
    </row>
    <row r="9033" spans="4:8" x14ac:dyDescent="0.25">
      <c r="D9033" s="27">
        <v>34595</v>
      </c>
      <c r="E9033">
        <v>261</v>
      </c>
      <c r="F9033">
        <v>9.0440000000000005</v>
      </c>
      <c r="G9033">
        <v>0.1</v>
      </c>
      <c r="H9033">
        <v>1.0831075201876819</v>
      </c>
    </row>
    <row r="9034" spans="4:8" x14ac:dyDescent="0.25">
      <c r="D9034" s="27">
        <v>34596</v>
      </c>
      <c r="E9034">
        <v>262</v>
      </c>
      <c r="F9034">
        <v>9.6419999999999995</v>
      </c>
      <c r="G9034">
        <v>1.8</v>
      </c>
      <c r="H9034">
        <v>0.88066398348901076</v>
      </c>
    </row>
    <row r="9035" spans="4:8" x14ac:dyDescent="0.25">
      <c r="D9035" s="27">
        <v>34597</v>
      </c>
      <c r="E9035">
        <v>263</v>
      </c>
      <c r="F9035">
        <v>10.71</v>
      </c>
      <c r="G9035">
        <v>4.4000000000000004</v>
      </c>
      <c r="H9035">
        <v>0.67991965000647958</v>
      </c>
    </row>
    <row r="9036" spans="4:8" x14ac:dyDescent="0.25">
      <c r="D9036" s="27">
        <v>34598</v>
      </c>
      <c r="E9036">
        <v>264</v>
      </c>
      <c r="F9036">
        <v>9.9420000000000002</v>
      </c>
      <c r="G9036">
        <v>0</v>
      </c>
      <c r="H9036">
        <v>0.60566076613817943</v>
      </c>
    </row>
    <row r="9037" spans="4:8" x14ac:dyDescent="0.25">
      <c r="D9037" s="27">
        <v>34599</v>
      </c>
      <c r="E9037">
        <v>265</v>
      </c>
      <c r="F9037">
        <v>10.31</v>
      </c>
      <c r="G9037">
        <v>0</v>
      </c>
      <c r="H9037">
        <v>1.017714550280264</v>
      </c>
    </row>
    <row r="9038" spans="4:8" x14ac:dyDescent="0.25">
      <c r="D9038" s="27">
        <v>34600</v>
      </c>
      <c r="E9038">
        <v>266</v>
      </c>
      <c r="F9038">
        <v>12.82</v>
      </c>
      <c r="G9038">
        <v>0</v>
      </c>
      <c r="H9038">
        <v>1.0847259897650894</v>
      </c>
    </row>
    <row r="9039" spans="4:8" x14ac:dyDescent="0.25">
      <c r="D9039" s="27">
        <v>34601</v>
      </c>
      <c r="E9039">
        <v>267</v>
      </c>
      <c r="F9039">
        <v>13.11</v>
      </c>
      <c r="G9039">
        <v>0</v>
      </c>
      <c r="H9039">
        <v>1.3376904379264205</v>
      </c>
    </row>
    <row r="9040" spans="4:8" x14ac:dyDescent="0.25">
      <c r="D9040" s="27">
        <v>34602</v>
      </c>
      <c r="E9040">
        <v>268</v>
      </c>
      <c r="F9040">
        <v>8.0079999999999991</v>
      </c>
      <c r="G9040">
        <v>0</v>
      </c>
      <c r="H9040">
        <v>0.89856074307097056</v>
      </c>
    </row>
    <row r="9041" spans="4:8" x14ac:dyDescent="0.25">
      <c r="D9041" s="27">
        <v>34603</v>
      </c>
      <c r="E9041">
        <v>269</v>
      </c>
      <c r="F9041">
        <v>8.5009999999999994</v>
      </c>
      <c r="G9041">
        <v>2.9</v>
      </c>
      <c r="H9041">
        <v>0.5615887074096747</v>
      </c>
    </row>
    <row r="9042" spans="4:8" x14ac:dyDescent="0.25">
      <c r="D9042" s="27">
        <v>34604</v>
      </c>
      <c r="E9042">
        <v>270</v>
      </c>
      <c r="F9042">
        <v>9.0760000000000005</v>
      </c>
      <c r="G9042">
        <v>7.9</v>
      </c>
      <c r="H9042">
        <v>0.80909784406078922</v>
      </c>
    </row>
    <row r="9043" spans="4:8" x14ac:dyDescent="0.25">
      <c r="D9043" s="27">
        <v>34605</v>
      </c>
      <c r="E9043">
        <v>271</v>
      </c>
      <c r="F9043">
        <v>7.4059999999999997</v>
      </c>
      <c r="G9043">
        <v>0</v>
      </c>
      <c r="H9043">
        <v>1.3814773174833515</v>
      </c>
    </row>
    <row r="9044" spans="4:8" x14ac:dyDescent="0.25">
      <c r="D9044" s="27">
        <v>34606</v>
      </c>
      <c r="E9044">
        <v>272</v>
      </c>
      <c r="F9044">
        <v>6.2530000000000001</v>
      </c>
      <c r="G9044">
        <v>0</v>
      </c>
      <c r="H9044">
        <v>1.277173738361697</v>
      </c>
    </row>
    <row r="9045" spans="4:8" x14ac:dyDescent="0.25">
      <c r="D9045" s="27">
        <v>34607</v>
      </c>
      <c r="E9045">
        <v>273</v>
      </c>
      <c r="F9045">
        <v>7.3849999999999998</v>
      </c>
      <c r="G9045">
        <v>11.5</v>
      </c>
      <c r="H9045">
        <v>1.0675684011447093</v>
      </c>
    </row>
    <row r="9046" spans="4:8" x14ac:dyDescent="0.25">
      <c r="D9046" s="27">
        <v>34608</v>
      </c>
      <c r="E9046">
        <v>274</v>
      </c>
      <c r="F9046">
        <v>5.9290000000000003</v>
      </c>
      <c r="G9046">
        <v>0</v>
      </c>
      <c r="H9046">
        <v>1.0694526729095397</v>
      </c>
    </row>
    <row r="9047" spans="4:8" x14ac:dyDescent="0.25">
      <c r="D9047" s="27">
        <v>34609</v>
      </c>
      <c r="E9047">
        <v>275</v>
      </c>
      <c r="F9047">
        <v>2.8530000000000002</v>
      </c>
      <c r="G9047">
        <v>7.6</v>
      </c>
      <c r="H9047">
        <v>0.6803560686445993</v>
      </c>
    </row>
    <row r="9048" spans="4:8" x14ac:dyDescent="0.25">
      <c r="D9048" s="27">
        <v>34610</v>
      </c>
      <c r="E9048">
        <v>276</v>
      </c>
      <c r="F9048">
        <v>3.9020000000000001</v>
      </c>
      <c r="G9048">
        <v>7.1</v>
      </c>
      <c r="H9048">
        <v>0.34925762029536828</v>
      </c>
    </row>
    <row r="9049" spans="4:8" x14ac:dyDescent="0.25">
      <c r="D9049" s="27">
        <v>34611</v>
      </c>
      <c r="E9049">
        <v>277</v>
      </c>
      <c r="F9049">
        <v>1.601</v>
      </c>
      <c r="G9049">
        <v>0</v>
      </c>
      <c r="H9049">
        <v>0.4911688433226214</v>
      </c>
    </row>
    <row r="9050" spans="4:8" x14ac:dyDescent="0.25">
      <c r="D9050" s="27">
        <v>34612</v>
      </c>
      <c r="E9050">
        <v>278</v>
      </c>
      <c r="F9050">
        <v>0.93889999999999996</v>
      </c>
      <c r="G9050">
        <v>0</v>
      </c>
      <c r="H9050">
        <v>0.35006042976107687</v>
      </c>
    </row>
    <row r="9051" spans="4:8" x14ac:dyDescent="0.25">
      <c r="D9051" s="27">
        <v>34613</v>
      </c>
      <c r="E9051">
        <v>279</v>
      </c>
      <c r="F9051">
        <v>4.84</v>
      </c>
      <c r="G9051">
        <v>1.9</v>
      </c>
      <c r="H9051">
        <v>0.56938039172519861</v>
      </c>
    </row>
    <row r="9052" spans="4:8" x14ac:dyDescent="0.25">
      <c r="D9052" s="27">
        <v>34614</v>
      </c>
      <c r="E9052">
        <v>280</v>
      </c>
      <c r="F9052">
        <v>11.35</v>
      </c>
      <c r="G9052">
        <v>0.2</v>
      </c>
      <c r="H9052">
        <v>1.182568376444167</v>
      </c>
    </row>
    <row r="9053" spans="4:8" x14ac:dyDescent="0.25">
      <c r="D9053" s="27">
        <v>34615</v>
      </c>
      <c r="E9053">
        <v>281</v>
      </c>
      <c r="F9053">
        <v>10.49</v>
      </c>
      <c r="G9053">
        <v>0</v>
      </c>
      <c r="H9053">
        <v>0.50896977871566573</v>
      </c>
    </row>
    <row r="9054" spans="4:8" x14ac:dyDescent="0.25">
      <c r="D9054" s="27">
        <v>34616</v>
      </c>
      <c r="E9054">
        <v>282</v>
      </c>
      <c r="F9054">
        <v>8.4329999999999998</v>
      </c>
      <c r="G9054">
        <v>0</v>
      </c>
      <c r="H9054">
        <v>0.4010237857412407</v>
      </c>
    </row>
    <row r="9055" spans="4:8" x14ac:dyDescent="0.25">
      <c r="D9055" s="27">
        <v>34617</v>
      </c>
      <c r="E9055">
        <v>283</v>
      </c>
      <c r="F9055">
        <v>6.3869999999999996</v>
      </c>
      <c r="G9055">
        <v>3.4</v>
      </c>
      <c r="H9055">
        <v>0.33155287794782984</v>
      </c>
    </row>
    <row r="9056" spans="4:8" x14ac:dyDescent="0.25">
      <c r="D9056" s="27">
        <v>34618</v>
      </c>
      <c r="E9056">
        <v>284</v>
      </c>
      <c r="F9056">
        <v>7.65</v>
      </c>
      <c r="G9056">
        <v>0.6</v>
      </c>
      <c r="H9056">
        <v>0.41835203733333942</v>
      </c>
    </row>
    <row r="9057" spans="4:8" x14ac:dyDescent="0.25">
      <c r="D9057" s="27">
        <v>34619</v>
      </c>
      <c r="E9057">
        <v>285</v>
      </c>
      <c r="F9057">
        <v>7.41</v>
      </c>
      <c r="G9057">
        <v>0</v>
      </c>
      <c r="H9057">
        <v>1.1330964728526538</v>
      </c>
    </row>
    <row r="9058" spans="4:8" x14ac:dyDescent="0.25">
      <c r="D9058" s="27">
        <v>34620</v>
      </c>
      <c r="E9058">
        <v>286</v>
      </c>
      <c r="F9058">
        <v>8.9930000000000003</v>
      </c>
      <c r="G9058">
        <v>0</v>
      </c>
      <c r="H9058">
        <v>0.88248618842651216</v>
      </c>
    </row>
    <row r="9059" spans="4:8" x14ac:dyDescent="0.25">
      <c r="D9059" s="27">
        <v>34621</v>
      </c>
      <c r="E9059">
        <v>287</v>
      </c>
      <c r="F9059">
        <v>9.5649999999999995</v>
      </c>
      <c r="G9059">
        <v>0</v>
      </c>
      <c r="H9059">
        <v>0.61081820891745842</v>
      </c>
    </row>
    <row r="9060" spans="4:8" x14ac:dyDescent="0.25">
      <c r="D9060" s="27">
        <v>34622</v>
      </c>
      <c r="E9060">
        <v>288</v>
      </c>
      <c r="F9060">
        <v>6.7380000000000004</v>
      </c>
      <c r="G9060">
        <v>0</v>
      </c>
      <c r="H9060">
        <v>0.55108709150151802</v>
      </c>
    </row>
    <row r="9061" spans="4:8" x14ac:dyDescent="0.25">
      <c r="D9061" s="27">
        <v>34623</v>
      </c>
      <c r="E9061">
        <v>289</v>
      </c>
      <c r="F9061">
        <v>-0.1125</v>
      </c>
      <c r="G9061">
        <v>0.8</v>
      </c>
      <c r="H9061">
        <v>0.39616279251037456</v>
      </c>
    </row>
    <row r="9062" spans="4:8" x14ac:dyDescent="0.25">
      <c r="D9062" s="27">
        <v>34624</v>
      </c>
      <c r="E9062">
        <v>290</v>
      </c>
      <c r="F9062">
        <v>0.59019999999999995</v>
      </c>
      <c r="G9062">
        <v>0</v>
      </c>
      <c r="H9062">
        <v>0.62646800434061911</v>
      </c>
    </row>
    <row r="9063" spans="4:8" x14ac:dyDescent="0.25">
      <c r="D9063" s="27">
        <v>34625</v>
      </c>
      <c r="E9063">
        <v>291</v>
      </c>
      <c r="F9063">
        <v>0.22919999999999999</v>
      </c>
      <c r="G9063">
        <v>0</v>
      </c>
      <c r="H9063">
        <v>0.41259071771848216</v>
      </c>
    </row>
    <row r="9064" spans="4:8" x14ac:dyDescent="0.25">
      <c r="D9064" s="27">
        <v>34626</v>
      </c>
      <c r="E9064">
        <v>292</v>
      </c>
      <c r="F9064">
        <v>-2.5659999999999998</v>
      </c>
      <c r="G9064">
        <v>0</v>
      </c>
      <c r="H9064">
        <v>2.1360393934795639E-2</v>
      </c>
    </row>
    <row r="9065" spans="4:8" x14ac:dyDescent="0.25">
      <c r="D9065" s="27">
        <v>34627</v>
      </c>
      <c r="E9065">
        <v>293</v>
      </c>
      <c r="F9065">
        <v>-0.3972</v>
      </c>
      <c r="G9065">
        <v>0</v>
      </c>
      <c r="H9065">
        <v>0.10048076936694847</v>
      </c>
    </row>
    <row r="9066" spans="4:8" x14ac:dyDescent="0.25">
      <c r="D9066" s="27">
        <v>34628</v>
      </c>
      <c r="E9066">
        <v>294</v>
      </c>
      <c r="F9066">
        <v>2.6339999999999999</v>
      </c>
      <c r="G9066">
        <v>0</v>
      </c>
      <c r="H9066">
        <v>0.10188331751697027</v>
      </c>
    </row>
    <row r="9067" spans="4:8" x14ac:dyDescent="0.25">
      <c r="D9067" s="27">
        <v>34629</v>
      </c>
      <c r="E9067">
        <v>295</v>
      </c>
      <c r="F9067">
        <v>6.4530000000000003</v>
      </c>
      <c r="G9067">
        <v>0</v>
      </c>
      <c r="H9067">
        <v>0.73882585143407942</v>
      </c>
    </row>
    <row r="9068" spans="4:8" x14ac:dyDescent="0.25">
      <c r="D9068" s="27">
        <v>34630</v>
      </c>
      <c r="E9068">
        <v>296</v>
      </c>
      <c r="F9068">
        <v>7.4550000000000001</v>
      </c>
      <c r="G9068">
        <v>0.8</v>
      </c>
      <c r="H9068">
        <v>0.56118334057068053</v>
      </c>
    </row>
    <row r="9069" spans="4:8" x14ac:dyDescent="0.25">
      <c r="D9069" s="27">
        <v>34631</v>
      </c>
      <c r="E9069">
        <v>297</v>
      </c>
      <c r="F9069">
        <v>8.68</v>
      </c>
      <c r="G9069">
        <v>3.3</v>
      </c>
      <c r="H9069">
        <v>0.22103506294720715</v>
      </c>
    </row>
    <row r="9070" spans="4:8" x14ac:dyDescent="0.25">
      <c r="D9070" s="27">
        <v>34632</v>
      </c>
      <c r="E9070">
        <v>298</v>
      </c>
      <c r="F9070">
        <v>8.68</v>
      </c>
      <c r="G9070">
        <v>0.1</v>
      </c>
      <c r="H9070">
        <v>0.13157228444959912</v>
      </c>
    </row>
    <row r="9071" spans="4:8" x14ac:dyDescent="0.25">
      <c r="D9071" s="27">
        <v>34633</v>
      </c>
      <c r="E9071">
        <v>299</v>
      </c>
      <c r="F9071">
        <v>6.9740000000000002</v>
      </c>
      <c r="G9071">
        <v>2.6</v>
      </c>
      <c r="H9071">
        <v>0.19278182343257805</v>
      </c>
    </row>
    <row r="9072" spans="4:8" x14ac:dyDescent="0.25">
      <c r="D9072" s="27">
        <v>34634</v>
      </c>
      <c r="E9072">
        <v>300</v>
      </c>
      <c r="F9072">
        <v>6.5</v>
      </c>
      <c r="G9072">
        <v>0.6</v>
      </c>
      <c r="H9072">
        <v>0.17514930406033977</v>
      </c>
    </row>
    <row r="9073" spans="4:8" x14ac:dyDescent="0.25">
      <c r="D9073" s="27">
        <v>34635</v>
      </c>
      <c r="E9073">
        <v>301</v>
      </c>
      <c r="F9073">
        <v>5.9050000000000002</v>
      </c>
      <c r="G9073">
        <v>0</v>
      </c>
      <c r="H9073">
        <v>9.1299463029089006E-2</v>
      </c>
    </row>
    <row r="9074" spans="4:8" x14ac:dyDescent="0.25">
      <c r="D9074" s="27">
        <v>34636</v>
      </c>
      <c r="E9074">
        <v>302</v>
      </c>
      <c r="F9074">
        <v>5.8339999999999996</v>
      </c>
      <c r="G9074">
        <v>2.5</v>
      </c>
      <c r="H9074">
        <v>0.15486454405989789</v>
      </c>
    </row>
    <row r="9075" spans="4:8" x14ac:dyDescent="0.25">
      <c r="D9075" s="27">
        <v>34637</v>
      </c>
      <c r="E9075">
        <v>303</v>
      </c>
      <c r="F9075">
        <v>5.375</v>
      </c>
      <c r="G9075">
        <v>0.4</v>
      </c>
      <c r="H9075">
        <v>7.4354338040139162E-2</v>
      </c>
    </row>
    <row r="9076" spans="4:8" x14ac:dyDescent="0.25">
      <c r="D9076" s="27">
        <v>34638</v>
      </c>
      <c r="E9076">
        <v>304</v>
      </c>
      <c r="F9076">
        <v>5.069</v>
      </c>
      <c r="G9076">
        <v>6.5</v>
      </c>
      <c r="H9076">
        <v>0.1765650899623577</v>
      </c>
    </row>
    <row r="9077" spans="4:8" x14ac:dyDescent="0.25">
      <c r="D9077" s="27">
        <v>34639</v>
      </c>
      <c r="E9077">
        <v>305</v>
      </c>
      <c r="F9077">
        <v>7.7649999999999997</v>
      </c>
      <c r="G9077">
        <v>3</v>
      </c>
      <c r="H9077">
        <v>0.15912672737459971</v>
      </c>
    </row>
    <row r="9078" spans="4:8" x14ac:dyDescent="0.25">
      <c r="D9078" s="27">
        <v>34640</v>
      </c>
      <c r="E9078">
        <v>306</v>
      </c>
      <c r="F9078">
        <v>5.61</v>
      </c>
      <c r="G9078">
        <v>2</v>
      </c>
      <c r="H9078">
        <v>0.149607008929424</v>
      </c>
    </row>
    <row r="9079" spans="4:8" x14ac:dyDescent="0.25">
      <c r="D9079" s="27">
        <v>34641</v>
      </c>
      <c r="E9079">
        <v>307</v>
      </c>
      <c r="F9079">
        <v>2.1389999999999998</v>
      </c>
      <c r="G9079">
        <v>0.1</v>
      </c>
      <c r="H9079">
        <v>-0.2065587518156656</v>
      </c>
    </row>
    <row r="9080" spans="4:8" x14ac:dyDescent="0.25">
      <c r="D9080" s="27">
        <v>34642</v>
      </c>
      <c r="E9080">
        <v>308</v>
      </c>
      <c r="F9080">
        <v>2.931</v>
      </c>
      <c r="G9080">
        <v>0</v>
      </c>
      <c r="H9080">
        <v>0.19951059292433862</v>
      </c>
    </row>
    <row r="9081" spans="4:8" x14ac:dyDescent="0.25">
      <c r="D9081" s="27">
        <v>34643</v>
      </c>
      <c r="E9081">
        <v>309</v>
      </c>
      <c r="F9081">
        <v>5.53</v>
      </c>
      <c r="G9081">
        <v>0</v>
      </c>
      <c r="H9081">
        <v>0.1378127068946155</v>
      </c>
    </row>
    <row r="9082" spans="4:8" x14ac:dyDescent="0.25">
      <c r="D9082" s="27">
        <v>34644</v>
      </c>
      <c r="E9082">
        <v>310</v>
      </c>
      <c r="F9082">
        <v>4.9329999999999998</v>
      </c>
      <c r="G9082">
        <v>0</v>
      </c>
      <c r="H9082">
        <v>-6.8228806783203699E-2</v>
      </c>
    </row>
    <row r="9083" spans="4:8" x14ac:dyDescent="0.25">
      <c r="D9083" s="27">
        <v>34645</v>
      </c>
      <c r="E9083">
        <v>311</v>
      </c>
      <c r="F9083">
        <v>4.0960000000000001</v>
      </c>
      <c r="G9083">
        <v>0</v>
      </c>
      <c r="H9083">
        <v>0.13224135654039101</v>
      </c>
    </row>
    <row r="9084" spans="4:8" x14ac:dyDescent="0.25">
      <c r="D9084" s="27">
        <v>34646</v>
      </c>
      <c r="E9084">
        <v>312</v>
      </c>
      <c r="F9084">
        <v>4.1269999999999998</v>
      </c>
      <c r="G9084">
        <v>0.1</v>
      </c>
      <c r="H9084">
        <v>0.13746791417368781</v>
      </c>
    </row>
    <row r="9085" spans="4:8" x14ac:dyDescent="0.25">
      <c r="D9085" s="27">
        <v>34647</v>
      </c>
      <c r="E9085">
        <v>313</v>
      </c>
      <c r="F9085">
        <v>1.004</v>
      </c>
      <c r="G9085">
        <v>0.1</v>
      </c>
      <c r="H9085">
        <v>7.051399648467177E-2</v>
      </c>
    </row>
    <row r="9086" spans="4:8" x14ac:dyDescent="0.25">
      <c r="D9086" s="27">
        <v>34648</v>
      </c>
      <c r="E9086">
        <v>314</v>
      </c>
      <c r="F9086">
        <v>-0.88329999999999997</v>
      </c>
      <c r="G9086">
        <v>0.2</v>
      </c>
      <c r="H9086">
        <v>0.25038086518113911</v>
      </c>
    </row>
    <row r="9087" spans="4:8" x14ac:dyDescent="0.25">
      <c r="D9087" s="27">
        <v>34649</v>
      </c>
      <c r="E9087">
        <v>315</v>
      </c>
      <c r="F9087">
        <v>-3.899</v>
      </c>
      <c r="G9087">
        <v>0.2</v>
      </c>
      <c r="H9087">
        <v>5.7319231529889256E-2</v>
      </c>
    </row>
    <row r="9088" spans="4:8" x14ac:dyDescent="0.25">
      <c r="D9088" s="27">
        <v>34650</v>
      </c>
      <c r="E9088">
        <v>316</v>
      </c>
      <c r="F9088">
        <v>-6.6619999999999999</v>
      </c>
      <c r="G9088">
        <v>0</v>
      </c>
      <c r="H9088">
        <v>6.178311823938306E-2</v>
      </c>
    </row>
    <row r="9089" spans="4:8" x14ac:dyDescent="0.25">
      <c r="D9089" s="27">
        <v>34651</v>
      </c>
      <c r="E9089">
        <v>317</v>
      </c>
      <c r="F9089">
        <v>-6.2539999999999996</v>
      </c>
      <c r="G9089">
        <v>1.7</v>
      </c>
      <c r="H9089">
        <v>5.9238820126311292E-2</v>
      </c>
    </row>
    <row r="9090" spans="4:8" x14ac:dyDescent="0.25">
      <c r="D9090" s="27">
        <v>34652</v>
      </c>
      <c r="E9090">
        <v>318</v>
      </c>
      <c r="F9090">
        <v>2.4620000000000002</v>
      </c>
      <c r="G9090">
        <v>12</v>
      </c>
      <c r="H9090">
        <v>0.17335187228928797</v>
      </c>
    </row>
    <row r="9091" spans="4:8" x14ac:dyDescent="0.25">
      <c r="D9091" s="27">
        <v>34653</v>
      </c>
      <c r="E9091">
        <v>319</v>
      </c>
      <c r="F9091">
        <v>5.9630000000000001</v>
      </c>
      <c r="G9091">
        <v>0.1</v>
      </c>
      <c r="H9091">
        <v>2.894967503546415E-2</v>
      </c>
    </row>
    <row r="9092" spans="4:8" x14ac:dyDescent="0.25">
      <c r="D9092" s="27">
        <v>34654</v>
      </c>
      <c r="E9092">
        <v>320</v>
      </c>
      <c r="F9092">
        <v>7.3609999999999995E-2</v>
      </c>
      <c r="G9092">
        <v>0</v>
      </c>
      <c r="H9092">
        <v>0.14876238054125307</v>
      </c>
    </row>
    <row r="9093" spans="4:8" x14ac:dyDescent="0.25">
      <c r="D9093" s="27">
        <v>34655</v>
      </c>
      <c r="E9093">
        <v>321</v>
      </c>
      <c r="F9093">
        <v>-1.8</v>
      </c>
      <c r="G9093">
        <v>0</v>
      </c>
      <c r="H9093">
        <v>8.2210576747444239E-2</v>
      </c>
    </row>
    <row r="9094" spans="4:8" x14ac:dyDescent="0.25">
      <c r="D9094" s="27">
        <v>34656</v>
      </c>
      <c r="E9094">
        <v>322</v>
      </c>
      <c r="F9094">
        <v>-3.2709999999999999</v>
      </c>
      <c r="G9094">
        <v>0</v>
      </c>
      <c r="H9094">
        <v>-0.40333529948584751</v>
      </c>
    </row>
    <row r="9095" spans="4:8" x14ac:dyDescent="0.25">
      <c r="D9095" s="27">
        <v>34657</v>
      </c>
      <c r="E9095">
        <v>323</v>
      </c>
      <c r="F9095">
        <v>-3.883</v>
      </c>
      <c r="G9095">
        <v>1.5</v>
      </c>
      <c r="H9095">
        <v>-0.26816342601541848</v>
      </c>
    </row>
    <row r="9096" spans="4:8" x14ac:dyDescent="0.25">
      <c r="D9096" s="27">
        <v>34658</v>
      </c>
      <c r="E9096">
        <v>324</v>
      </c>
      <c r="F9096">
        <v>4.173</v>
      </c>
      <c r="G9096">
        <v>0</v>
      </c>
      <c r="H9096">
        <v>8.5076863452763649E-2</v>
      </c>
    </row>
    <row r="9097" spans="4:8" x14ac:dyDescent="0.25">
      <c r="D9097" s="27">
        <v>34659</v>
      </c>
      <c r="E9097">
        <v>325</v>
      </c>
      <c r="F9097">
        <v>1.486</v>
      </c>
      <c r="G9097">
        <v>0.1</v>
      </c>
      <c r="H9097">
        <v>-0.12584229280707201</v>
      </c>
    </row>
    <row r="9098" spans="4:8" x14ac:dyDescent="0.25">
      <c r="D9098" s="27">
        <v>34660</v>
      </c>
      <c r="E9098">
        <v>326</v>
      </c>
      <c r="F9098">
        <v>3.6949999999999998</v>
      </c>
      <c r="G9098">
        <v>0</v>
      </c>
      <c r="H9098">
        <v>0.20602907272148838</v>
      </c>
    </row>
    <row r="9099" spans="4:8" x14ac:dyDescent="0.25">
      <c r="D9099" s="27">
        <v>34661</v>
      </c>
      <c r="E9099">
        <v>327</v>
      </c>
      <c r="F9099">
        <v>9.5470000000000006</v>
      </c>
      <c r="G9099">
        <v>0</v>
      </c>
      <c r="H9099">
        <v>0.43264311674733835</v>
      </c>
    </row>
    <row r="9100" spans="4:8" x14ac:dyDescent="0.25">
      <c r="D9100" s="27">
        <v>34662</v>
      </c>
      <c r="E9100">
        <v>328</v>
      </c>
      <c r="F9100">
        <v>6.4080000000000004</v>
      </c>
      <c r="G9100">
        <v>0</v>
      </c>
      <c r="H9100">
        <v>0.74029961236174857</v>
      </c>
    </row>
    <row r="9101" spans="4:8" x14ac:dyDescent="0.25">
      <c r="D9101" s="27">
        <v>34663</v>
      </c>
      <c r="E9101">
        <v>329</v>
      </c>
      <c r="F9101">
        <v>1.4350000000000001</v>
      </c>
      <c r="G9101">
        <v>0</v>
      </c>
      <c r="H9101">
        <v>0.14034134557463115</v>
      </c>
    </row>
    <row r="9102" spans="4:8" x14ac:dyDescent="0.25">
      <c r="D9102" s="27">
        <v>34664</v>
      </c>
      <c r="E9102">
        <v>330</v>
      </c>
      <c r="F9102">
        <v>-0.29649999999999999</v>
      </c>
      <c r="G9102">
        <v>0.2</v>
      </c>
      <c r="H9102">
        <v>8.1058567294341743E-2</v>
      </c>
    </row>
    <row r="9103" spans="4:8" x14ac:dyDescent="0.25">
      <c r="D9103" s="27">
        <v>34665</v>
      </c>
      <c r="E9103">
        <v>331</v>
      </c>
      <c r="F9103">
        <v>1.1639999999999999</v>
      </c>
      <c r="G9103">
        <v>0</v>
      </c>
      <c r="H9103">
        <v>3.4293373908703441E-2</v>
      </c>
    </row>
    <row r="9104" spans="4:8" x14ac:dyDescent="0.25">
      <c r="D9104" s="27">
        <v>34666</v>
      </c>
      <c r="E9104">
        <v>332</v>
      </c>
      <c r="F9104">
        <v>3.97</v>
      </c>
      <c r="G9104">
        <v>0</v>
      </c>
      <c r="H9104">
        <v>0.61618713838510686</v>
      </c>
    </row>
    <row r="9105" spans="4:8" x14ac:dyDescent="0.25">
      <c r="D9105" s="27">
        <v>34667</v>
      </c>
      <c r="E9105">
        <v>333</v>
      </c>
      <c r="F9105">
        <v>2.5369999999999999</v>
      </c>
      <c r="G9105">
        <v>0</v>
      </c>
      <c r="H9105">
        <v>0.52526502745022574</v>
      </c>
    </row>
    <row r="9106" spans="4:8" x14ac:dyDescent="0.25">
      <c r="D9106" s="27">
        <v>34668</v>
      </c>
      <c r="E9106">
        <v>334</v>
      </c>
      <c r="F9106">
        <v>-2.149</v>
      </c>
      <c r="G9106">
        <v>0.1</v>
      </c>
      <c r="H9106">
        <v>-8.2205065033950239E-2</v>
      </c>
    </row>
    <row r="9107" spans="4:8" x14ac:dyDescent="0.25">
      <c r="D9107" s="27">
        <v>34669</v>
      </c>
      <c r="E9107">
        <v>335</v>
      </c>
      <c r="F9107">
        <v>1.5189999999999999</v>
      </c>
      <c r="G9107">
        <v>0</v>
      </c>
      <c r="H9107">
        <v>0.10885958887892684</v>
      </c>
    </row>
    <row r="9108" spans="4:8" x14ac:dyDescent="0.25">
      <c r="D9108" s="27">
        <v>34670</v>
      </c>
      <c r="E9108">
        <v>336</v>
      </c>
      <c r="F9108">
        <v>2.3849999999999998</v>
      </c>
      <c r="G9108">
        <v>0</v>
      </c>
      <c r="H9108">
        <v>0.13145880985831696</v>
      </c>
    </row>
    <row r="9109" spans="4:8" x14ac:dyDescent="0.25">
      <c r="D9109" s="27">
        <v>34671</v>
      </c>
      <c r="E9109">
        <v>337</v>
      </c>
      <c r="F9109">
        <v>-0.45350000000000001</v>
      </c>
      <c r="G9109">
        <v>0</v>
      </c>
      <c r="H9109">
        <v>1.9108256818115715E-2</v>
      </c>
    </row>
    <row r="9110" spans="4:8" x14ac:dyDescent="0.25">
      <c r="D9110" s="27">
        <v>34672</v>
      </c>
      <c r="E9110">
        <v>338</v>
      </c>
      <c r="F9110">
        <v>2.4809999999999999</v>
      </c>
      <c r="G9110">
        <v>1.3</v>
      </c>
      <c r="H9110">
        <v>6.5590498490548391E-2</v>
      </c>
    </row>
    <row r="9111" spans="4:8" x14ac:dyDescent="0.25">
      <c r="D9111" s="27">
        <v>34673</v>
      </c>
      <c r="E9111">
        <v>339</v>
      </c>
      <c r="F9111">
        <v>3.7850000000000001</v>
      </c>
      <c r="G9111">
        <v>1.8</v>
      </c>
      <c r="H9111">
        <v>1.0535494722415517E-2</v>
      </c>
    </row>
    <row r="9112" spans="4:8" x14ac:dyDescent="0.25">
      <c r="D9112" s="27">
        <v>34674</v>
      </c>
      <c r="E9112">
        <v>340</v>
      </c>
      <c r="F9112">
        <v>4.3680000000000003</v>
      </c>
      <c r="G9112">
        <v>0.7</v>
      </c>
      <c r="H9112">
        <v>-1.0855048493406622E-2</v>
      </c>
    </row>
    <row r="9113" spans="4:8" x14ac:dyDescent="0.25">
      <c r="D9113" s="27">
        <v>34675</v>
      </c>
      <c r="E9113">
        <v>341</v>
      </c>
      <c r="F9113">
        <v>3.472</v>
      </c>
      <c r="G9113">
        <v>1.1000000000000001</v>
      </c>
      <c r="H9113">
        <v>-8.2361042476340966E-3</v>
      </c>
    </row>
    <row r="9114" spans="4:8" x14ac:dyDescent="0.25">
      <c r="D9114" s="27">
        <v>34676</v>
      </c>
      <c r="E9114">
        <v>342</v>
      </c>
      <c r="F9114">
        <v>3.7149999999999999</v>
      </c>
      <c r="G9114">
        <v>7.2</v>
      </c>
      <c r="H9114">
        <v>0.100519802431521</v>
      </c>
    </row>
    <row r="9115" spans="4:8" x14ac:dyDescent="0.25">
      <c r="D9115" s="27">
        <v>34677</v>
      </c>
      <c r="E9115">
        <v>343</v>
      </c>
      <c r="F9115">
        <v>4.9580000000000002</v>
      </c>
      <c r="G9115">
        <v>1.7</v>
      </c>
      <c r="H9115">
        <v>2.697438993789544E-2</v>
      </c>
    </row>
    <row r="9116" spans="4:8" x14ac:dyDescent="0.25">
      <c r="D9116" s="27">
        <v>34678</v>
      </c>
      <c r="E9116">
        <v>344</v>
      </c>
      <c r="F9116">
        <v>3.5249999999999999</v>
      </c>
      <c r="G9116">
        <v>8.1999999999999993</v>
      </c>
      <c r="H9116">
        <v>3.6661474902616252E-2</v>
      </c>
    </row>
    <row r="9117" spans="4:8" x14ac:dyDescent="0.25">
      <c r="D9117" s="27">
        <v>34679</v>
      </c>
      <c r="E9117">
        <v>345</v>
      </c>
      <c r="F9117">
        <v>2.669</v>
      </c>
      <c r="G9117">
        <v>0</v>
      </c>
      <c r="H9117">
        <v>-0.35596300936276892</v>
      </c>
    </row>
    <row r="9118" spans="4:8" x14ac:dyDescent="0.25">
      <c r="D9118" s="27">
        <v>34680</v>
      </c>
      <c r="E9118">
        <v>346</v>
      </c>
      <c r="F9118">
        <v>-2.4660000000000002</v>
      </c>
      <c r="G9118">
        <v>0</v>
      </c>
      <c r="H9118">
        <v>-0.46913657984375817</v>
      </c>
    </row>
    <row r="9119" spans="4:8" x14ac:dyDescent="0.25">
      <c r="D9119" s="27">
        <v>34681</v>
      </c>
      <c r="E9119">
        <v>347</v>
      </c>
      <c r="F9119">
        <v>-5.3150000000000004</v>
      </c>
      <c r="G9119">
        <v>0</v>
      </c>
      <c r="H9119">
        <v>-0.12021012782890454</v>
      </c>
    </row>
    <row r="9120" spans="4:8" x14ac:dyDescent="0.25">
      <c r="D9120" s="27">
        <v>34682</v>
      </c>
      <c r="E9120">
        <v>348</v>
      </c>
      <c r="F9120">
        <v>-2.528</v>
      </c>
      <c r="G9120">
        <v>0.1</v>
      </c>
      <c r="H9120">
        <v>-0.19133628357694416</v>
      </c>
    </row>
    <row r="9121" spans="4:8" x14ac:dyDescent="0.25">
      <c r="D9121" s="27">
        <v>34683</v>
      </c>
      <c r="E9121">
        <v>349</v>
      </c>
      <c r="F9121">
        <v>-4.5330000000000004</v>
      </c>
      <c r="G9121">
        <v>0</v>
      </c>
      <c r="H9121">
        <v>-0.24491460546523239</v>
      </c>
    </row>
    <row r="9122" spans="4:8" x14ac:dyDescent="0.25">
      <c r="D9122" s="27">
        <v>34684</v>
      </c>
      <c r="E9122">
        <v>350</v>
      </c>
      <c r="F9122">
        <v>-3.625</v>
      </c>
      <c r="G9122">
        <v>1.5</v>
      </c>
      <c r="H9122">
        <v>4.9318041448751654E-2</v>
      </c>
    </row>
    <row r="9123" spans="4:8" x14ac:dyDescent="0.25">
      <c r="D9123" s="27">
        <v>34685</v>
      </c>
      <c r="E9123">
        <v>351</v>
      </c>
      <c r="F9123">
        <v>-3.5339999999999998</v>
      </c>
      <c r="G9123">
        <v>0.9</v>
      </c>
      <c r="H9123">
        <v>-0.17451883722684203</v>
      </c>
    </row>
    <row r="9124" spans="4:8" x14ac:dyDescent="0.25">
      <c r="D9124" s="27">
        <v>34686</v>
      </c>
      <c r="E9124">
        <v>352</v>
      </c>
      <c r="F9124">
        <v>1.2849999999999999</v>
      </c>
      <c r="G9124">
        <v>0.8</v>
      </c>
      <c r="H9124">
        <v>0.18654171509796647</v>
      </c>
    </row>
    <row r="9125" spans="4:8" x14ac:dyDescent="0.25">
      <c r="D9125" s="27">
        <v>34687</v>
      </c>
      <c r="E9125">
        <v>353</v>
      </c>
      <c r="F9125">
        <v>2.1970000000000001</v>
      </c>
      <c r="G9125">
        <v>4.5999999999999996</v>
      </c>
      <c r="H9125">
        <v>0.19242039259797755</v>
      </c>
    </row>
    <row r="9126" spans="4:8" x14ac:dyDescent="0.25">
      <c r="D9126" s="27">
        <v>34688</v>
      </c>
      <c r="E9126">
        <v>354</v>
      </c>
      <c r="F9126">
        <v>2.758</v>
      </c>
      <c r="G9126">
        <v>0</v>
      </c>
      <c r="H9126">
        <v>0.16417949087057762</v>
      </c>
    </row>
    <row r="9127" spans="4:8" x14ac:dyDescent="0.25">
      <c r="D9127" s="27">
        <v>34689</v>
      </c>
      <c r="E9127">
        <v>355</v>
      </c>
      <c r="F9127">
        <v>0.9597</v>
      </c>
      <c r="G9127">
        <v>0</v>
      </c>
      <c r="H9127">
        <v>6.0831775800899351E-2</v>
      </c>
    </row>
    <row r="9128" spans="4:8" x14ac:dyDescent="0.25">
      <c r="D9128" s="27">
        <v>34690</v>
      </c>
      <c r="E9128">
        <v>356</v>
      </c>
      <c r="F9128">
        <v>-3.53</v>
      </c>
      <c r="G9128">
        <v>0</v>
      </c>
      <c r="H9128">
        <v>-0.41515331177560549</v>
      </c>
    </row>
    <row r="9129" spans="4:8" x14ac:dyDescent="0.25">
      <c r="D9129" s="27">
        <v>34691</v>
      </c>
      <c r="E9129">
        <v>357</v>
      </c>
      <c r="F9129">
        <v>0.95140000000000002</v>
      </c>
      <c r="G9129">
        <v>0</v>
      </c>
      <c r="H9129">
        <v>0.18291806143061534</v>
      </c>
    </row>
    <row r="9130" spans="4:8" x14ac:dyDescent="0.25">
      <c r="D9130" s="27">
        <v>34692</v>
      </c>
      <c r="E9130">
        <v>358</v>
      </c>
      <c r="F9130">
        <v>4.41</v>
      </c>
      <c r="G9130">
        <v>0</v>
      </c>
      <c r="H9130">
        <v>0.27315141183592773</v>
      </c>
    </row>
    <row r="9131" spans="4:8" x14ac:dyDescent="0.25">
      <c r="D9131" s="27">
        <v>34693</v>
      </c>
      <c r="E9131">
        <v>359</v>
      </c>
      <c r="F9131">
        <v>3.51</v>
      </c>
      <c r="G9131">
        <v>0.1</v>
      </c>
      <c r="H9131">
        <v>0.15533616267877254</v>
      </c>
    </row>
    <row r="9132" spans="4:8" x14ac:dyDescent="0.25">
      <c r="D9132" s="27">
        <v>34694</v>
      </c>
      <c r="E9132">
        <v>360</v>
      </c>
      <c r="F9132">
        <v>2.056</v>
      </c>
      <c r="G9132">
        <v>0</v>
      </c>
      <c r="H9132">
        <v>0.20508078802166238</v>
      </c>
    </row>
    <row r="9133" spans="4:8" x14ac:dyDescent="0.25">
      <c r="D9133" s="27">
        <v>34695</v>
      </c>
      <c r="E9133">
        <v>361</v>
      </c>
      <c r="F9133">
        <v>0.92849999999999999</v>
      </c>
      <c r="G9133">
        <v>6.1</v>
      </c>
      <c r="H9133">
        <v>8.5787036968846597E-2</v>
      </c>
    </row>
    <row r="9134" spans="4:8" x14ac:dyDescent="0.25">
      <c r="D9134" s="27">
        <v>34696</v>
      </c>
      <c r="E9134">
        <v>362</v>
      </c>
      <c r="F9134">
        <v>-1.3140000000000001</v>
      </c>
      <c r="G9134">
        <v>2.1</v>
      </c>
      <c r="H9134">
        <v>-0.22143490351159373</v>
      </c>
    </row>
    <row r="9135" spans="4:8" x14ac:dyDescent="0.25">
      <c r="D9135" s="27">
        <v>34697</v>
      </c>
      <c r="E9135">
        <v>363</v>
      </c>
      <c r="F9135">
        <v>2.0459999999999998</v>
      </c>
      <c r="G9135">
        <v>3.2</v>
      </c>
      <c r="H9135">
        <v>2.52234478679331E-2</v>
      </c>
    </row>
    <row r="9136" spans="4:8" x14ac:dyDescent="0.25">
      <c r="D9136" s="27">
        <v>34698</v>
      </c>
      <c r="E9136">
        <v>364</v>
      </c>
      <c r="F9136">
        <v>3.8010000000000002</v>
      </c>
      <c r="G9136">
        <v>0.3</v>
      </c>
      <c r="H9136">
        <v>5.9018139943739313E-2</v>
      </c>
    </row>
    <row r="9137" spans="4:8" x14ac:dyDescent="0.25">
      <c r="D9137" s="27">
        <v>34699</v>
      </c>
      <c r="E9137">
        <v>365</v>
      </c>
      <c r="F9137">
        <v>2.7890000000000001</v>
      </c>
      <c r="G9137">
        <v>0.1</v>
      </c>
      <c r="H9137">
        <v>8.3664059705916161E-3</v>
      </c>
    </row>
    <row r="9138" spans="4:8" x14ac:dyDescent="0.25">
      <c r="D9138" s="27">
        <v>34700</v>
      </c>
      <c r="E9138">
        <v>1</v>
      </c>
      <c r="F9138">
        <v>-0.80759999999999998</v>
      </c>
      <c r="G9138">
        <v>1.1000000000000001</v>
      </c>
      <c r="H9138">
        <v>-9.826212543627573E-2</v>
      </c>
    </row>
    <row r="9139" spans="4:8" x14ac:dyDescent="0.25">
      <c r="D9139" s="27">
        <v>34701</v>
      </c>
      <c r="E9139">
        <v>2</v>
      </c>
      <c r="F9139">
        <v>-2.3940000000000001</v>
      </c>
      <c r="G9139">
        <v>3.6</v>
      </c>
      <c r="H9139">
        <v>0.20459950846081187</v>
      </c>
    </row>
    <row r="9140" spans="4:8" x14ac:dyDescent="0.25">
      <c r="D9140" s="27">
        <v>34702</v>
      </c>
      <c r="E9140">
        <v>3</v>
      </c>
      <c r="F9140">
        <v>-9.7439999999999998</v>
      </c>
      <c r="G9140">
        <v>0</v>
      </c>
      <c r="H9140">
        <v>-0.15613809361680814</v>
      </c>
    </row>
    <row r="9141" spans="4:8" x14ac:dyDescent="0.25">
      <c r="D9141" s="27">
        <v>34703</v>
      </c>
      <c r="E9141">
        <v>4</v>
      </c>
      <c r="F9141">
        <v>-6.0940000000000003</v>
      </c>
      <c r="G9141">
        <v>0</v>
      </c>
      <c r="H9141">
        <v>8.7085470870865128E-2</v>
      </c>
    </row>
    <row r="9142" spans="4:8" x14ac:dyDescent="0.25">
      <c r="D9142" s="27">
        <v>34704</v>
      </c>
      <c r="E9142">
        <v>5</v>
      </c>
      <c r="F9142">
        <v>-4.0579999999999998</v>
      </c>
      <c r="G9142">
        <v>0</v>
      </c>
      <c r="H9142">
        <v>-7.9222871734829475E-2</v>
      </c>
    </row>
    <row r="9143" spans="4:8" x14ac:dyDescent="0.25">
      <c r="D9143" s="27">
        <v>34705</v>
      </c>
      <c r="E9143">
        <v>6</v>
      </c>
      <c r="F9143">
        <v>-5.4820000000000002</v>
      </c>
      <c r="G9143">
        <v>0</v>
      </c>
      <c r="H9143">
        <v>-0.10076016032976359</v>
      </c>
    </row>
    <row r="9144" spans="4:8" x14ac:dyDescent="0.25">
      <c r="D9144" s="27">
        <v>34706</v>
      </c>
      <c r="E9144">
        <v>7</v>
      </c>
      <c r="F9144">
        <v>-7.1050000000000004</v>
      </c>
      <c r="G9144">
        <v>0.9</v>
      </c>
      <c r="H9144">
        <v>-0.31312453821714809</v>
      </c>
    </row>
    <row r="9145" spans="4:8" x14ac:dyDescent="0.25">
      <c r="D9145" s="27">
        <v>34707</v>
      </c>
      <c r="E9145">
        <v>8</v>
      </c>
      <c r="F9145">
        <v>-1.9890000000000001</v>
      </c>
      <c r="G9145">
        <v>6.8</v>
      </c>
      <c r="H9145">
        <v>0.14464352083925414</v>
      </c>
    </row>
    <row r="9146" spans="4:8" x14ac:dyDescent="0.25">
      <c r="D9146" s="27">
        <v>34708</v>
      </c>
      <c r="E9146">
        <v>9</v>
      </c>
      <c r="F9146">
        <v>-0.72009999999999996</v>
      </c>
      <c r="G9146">
        <v>0.3</v>
      </c>
      <c r="H9146">
        <v>-0.13862507252220221</v>
      </c>
    </row>
    <row r="9147" spans="4:8" x14ac:dyDescent="0.25">
      <c r="D9147" s="27">
        <v>34709</v>
      </c>
      <c r="E9147">
        <v>10</v>
      </c>
      <c r="F9147">
        <v>0.57989999999999997</v>
      </c>
      <c r="G9147">
        <v>5.0999999999999996</v>
      </c>
      <c r="H9147">
        <v>0.10848472808947988</v>
      </c>
    </row>
    <row r="9148" spans="4:8" x14ac:dyDescent="0.25">
      <c r="D9148" s="27">
        <v>34710</v>
      </c>
      <c r="E9148">
        <v>11</v>
      </c>
      <c r="F9148">
        <v>-0.88819999999999999</v>
      </c>
      <c r="G9148">
        <v>3.8</v>
      </c>
      <c r="H9148">
        <v>7.4430246859367458E-2</v>
      </c>
    </row>
    <row r="9149" spans="4:8" x14ac:dyDescent="0.25">
      <c r="D9149" s="27">
        <v>34711</v>
      </c>
      <c r="E9149">
        <v>12</v>
      </c>
      <c r="F9149">
        <v>-2.2149999999999999</v>
      </c>
      <c r="G9149">
        <v>0.4</v>
      </c>
      <c r="H9149">
        <v>0.21838136840732578</v>
      </c>
    </row>
    <row r="9150" spans="4:8" x14ac:dyDescent="0.25">
      <c r="D9150" s="27">
        <v>34712</v>
      </c>
      <c r="E9150">
        <v>13</v>
      </c>
      <c r="F9150">
        <v>-7.8170000000000002</v>
      </c>
      <c r="G9150">
        <v>0.4</v>
      </c>
      <c r="H9150">
        <v>7.5285684173139453E-2</v>
      </c>
    </row>
    <row r="9151" spans="4:8" x14ac:dyDescent="0.25">
      <c r="D9151" s="27">
        <v>34713</v>
      </c>
      <c r="E9151">
        <v>14</v>
      </c>
      <c r="F9151">
        <v>1.4119999999999999</v>
      </c>
      <c r="G9151">
        <v>0</v>
      </c>
      <c r="H9151">
        <v>5.6418964790673716E-2</v>
      </c>
    </row>
    <row r="9152" spans="4:8" x14ac:dyDescent="0.25">
      <c r="D9152" s="27">
        <v>34714</v>
      </c>
      <c r="E9152">
        <v>15</v>
      </c>
      <c r="F9152">
        <v>-0.58540000000000003</v>
      </c>
      <c r="G9152">
        <v>0</v>
      </c>
      <c r="H9152">
        <v>-0.48478012808267185</v>
      </c>
    </row>
    <row r="9153" spans="4:8" x14ac:dyDescent="0.25">
      <c r="D9153" s="27">
        <v>34715</v>
      </c>
      <c r="E9153">
        <v>16</v>
      </c>
      <c r="F9153">
        <v>1.3</v>
      </c>
      <c r="G9153">
        <v>0</v>
      </c>
      <c r="H9153">
        <v>0.28429486333497389</v>
      </c>
    </row>
    <row r="9154" spans="4:8" x14ac:dyDescent="0.25">
      <c r="D9154" s="27">
        <v>34716</v>
      </c>
      <c r="E9154">
        <v>17</v>
      </c>
      <c r="F9154">
        <v>2.6</v>
      </c>
      <c r="G9154">
        <v>0</v>
      </c>
      <c r="H9154">
        <v>0.33675175764849313</v>
      </c>
    </row>
    <row r="9155" spans="4:8" x14ac:dyDescent="0.25">
      <c r="D9155" s="27">
        <v>34717</v>
      </c>
      <c r="E9155">
        <v>18</v>
      </c>
      <c r="F9155">
        <v>2.5</v>
      </c>
      <c r="G9155">
        <v>0</v>
      </c>
      <c r="H9155">
        <v>0.78293644362500348</v>
      </c>
    </row>
    <row r="9156" spans="4:8" x14ac:dyDescent="0.25">
      <c r="D9156" s="27">
        <v>34718</v>
      </c>
      <c r="E9156">
        <v>19</v>
      </c>
      <c r="F9156">
        <v>0.1</v>
      </c>
      <c r="G9156">
        <v>0</v>
      </c>
      <c r="H9156">
        <v>0.701938998582466</v>
      </c>
    </row>
    <row r="9157" spans="4:8" x14ac:dyDescent="0.25">
      <c r="D9157" s="27">
        <v>34719</v>
      </c>
      <c r="E9157">
        <v>20</v>
      </c>
      <c r="F9157">
        <v>0.7</v>
      </c>
      <c r="G9157">
        <v>2.5</v>
      </c>
      <c r="H9157">
        <v>0.8280744652837323</v>
      </c>
    </row>
    <row r="9158" spans="4:8" x14ac:dyDescent="0.25">
      <c r="D9158" s="27">
        <v>34720</v>
      </c>
      <c r="E9158">
        <v>21</v>
      </c>
      <c r="F9158">
        <v>0.1</v>
      </c>
      <c r="G9158">
        <v>2</v>
      </c>
      <c r="H9158">
        <v>5.8824731672190621E-2</v>
      </c>
    </row>
    <row r="9159" spans="4:8" x14ac:dyDescent="0.25">
      <c r="D9159" s="27">
        <v>34721</v>
      </c>
      <c r="E9159">
        <v>22</v>
      </c>
      <c r="F9159">
        <v>0.3</v>
      </c>
      <c r="G9159">
        <v>1.7</v>
      </c>
      <c r="H9159">
        <v>6.7675331480945899E-2</v>
      </c>
    </row>
    <row r="9160" spans="4:8" x14ac:dyDescent="0.25">
      <c r="D9160" s="27">
        <v>34722</v>
      </c>
      <c r="E9160">
        <v>23</v>
      </c>
      <c r="F9160">
        <v>-1.2</v>
      </c>
      <c r="G9160">
        <v>6.8</v>
      </c>
      <c r="H9160">
        <v>-0.13460174866463354</v>
      </c>
    </row>
    <row r="9161" spans="4:8" x14ac:dyDescent="0.25">
      <c r="D9161" s="27">
        <v>34723</v>
      </c>
      <c r="E9161">
        <v>24</v>
      </c>
      <c r="F9161">
        <v>-5.7850000000000001</v>
      </c>
      <c r="G9161">
        <v>0.6</v>
      </c>
      <c r="H9161">
        <v>0.11429085534232165</v>
      </c>
    </row>
    <row r="9162" spans="4:8" x14ac:dyDescent="0.25">
      <c r="D9162" s="27">
        <v>34724</v>
      </c>
      <c r="E9162">
        <v>25</v>
      </c>
      <c r="F9162">
        <v>-4.6870000000000003</v>
      </c>
      <c r="G9162">
        <v>0</v>
      </c>
      <c r="H9162">
        <v>-0.24072962886347307</v>
      </c>
    </row>
    <row r="9163" spans="4:8" x14ac:dyDescent="0.25">
      <c r="D9163" s="27">
        <v>34725</v>
      </c>
      <c r="E9163">
        <v>26</v>
      </c>
      <c r="F9163">
        <v>-5.3490000000000002</v>
      </c>
      <c r="G9163">
        <v>0</v>
      </c>
      <c r="H9163">
        <v>7.7279193187182266E-2</v>
      </c>
    </row>
    <row r="9164" spans="4:8" x14ac:dyDescent="0.25">
      <c r="D9164" s="27">
        <v>34726</v>
      </c>
      <c r="E9164">
        <v>27</v>
      </c>
      <c r="F9164">
        <v>-9.1530000000000005</v>
      </c>
      <c r="G9164">
        <v>0</v>
      </c>
      <c r="H9164">
        <v>-0.19930237843649032</v>
      </c>
    </row>
    <row r="9165" spans="4:8" x14ac:dyDescent="0.25">
      <c r="D9165" s="27">
        <v>34727</v>
      </c>
      <c r="E9165">
        <v>28</v>
      </c>
      <c r="F9165">
        <v>-13.26</v>
      </c>
      <c r="G9165">
        <v>0</v>
      </c>
      <c r="H9165">
        <v>-9.4368012482007281E-4</v>
      </c>
    </row>
    <row r="9166" spans="4:8" x14ac:dyDescent="0.25">
      <c r="D9166" s="27">
        <v>34728</v>
      </c>
      <c r="E9166">
        <v>29</v>
      </c>
      <c r="F9166">
        <v>-6.91</v>
      </c>
      <c r="G9166">
        <v>0.1</v>
      </c>
      <c r="H9166">
        <v>9.211090102427219E-2</v>
      </c>
    </row>
    <row r="9167" spans="4:8" x14ac:dyDescent="0.25">
      <c r="D9167" s="27">
        <v>34729</v>
      </c>
      <c r="E9167">
        <v>30</v>
      </c>
      <c r="F9167">
        <v>-8.9359999999999999</v>
      </c>
      <c r="G9167">
        <v>0.3</v>
      </c>
      <c r="H9167">
        <v>3.8541023359993209E-2</v>
      </c>
    </row>
    <row r="9168" spans="4:8" x14ac:dyDescent="0.25">
      <c r="D9168" s="27">
        <v>34730</v>
      </c>
      <c r="E9168">
        <v>31</v>
      </c>
      <c r="F9168">
        <v>-9.6890000000000001</v>
      </c>
      <c r="G9168">
        <v>6</v>
      </c>
      <c r="H9168">
        <v>-3.2146079536195804E-2</v>
      </c>
    </row>
    <row r="9169" spans="4:8" x14ac:dyDescent="0.25">
      <c r="D9169" s="27">
        <v>34731</v>
      </c>
      <c r="E9169">
        <v>32</v>
      </c>
      <c r="F9169">
        <v>1.206</v>
      </c>
      <c r="G9169">
        <v>4.7</v>
      </c>
      <c r="H9169">
        <v>0.21449787976294146</v>
      </c>
    </row>
    <row r="9170" spans="4:8" x14ac:dyDescent="0.25">
      <c r="D9170" s="27">
        <v>34732</v>
      </c>
      <c r="E9170">
        <v>33</v>
      </c>
      <c r="F9170">
        <v>1.206</v>
      </c>
      <c r="G9170">
        <v>0</v>
      </c>
      <c r="H9170">
        <v>0.82157568001516668</v>
      </c>
    </row>
    <row r="9171" spans="4:8" x14ac:dyDescent="0.25">
      <c r="D9171" s="27">
        <v>34733</v>
      </c>
      <c r="E9171">
        <v>34</v>
      </c>
      <c r="F9171">
        <v>-2.294</v>
      </c>
      <c r="G9171">
        <v>0</v>
      </c>
      <c r="H9171">
        <v>0.55252402285749258</v>
      </c>
    </row>
    <row r="9172" spans="4:8" x14ac:dyDescent="0.25">
      <c r="D9172" s="27">
        <v>34734</v>
      </c>
      <c r="E9172">
        <v>35</v>
      </c>
      <c r="F9172">
        <v>3.4670000000000001</v>
      </c>
      <c r="G9172">
        <v>0</v>
      </c>
      <c r="H9172">
        <v>0.31295956344184905</v>
      </c>
    </row>
    <row r="9173" spans="4:8" x14ac:dyDescent="0.25">
      <c r="D9173" s="27">
        <v>34735</v>
      </c>
      <c r="E9173">
        <v>36</v>
      </c>
      <c r="F9173">
        <v>1.1559999999999999</v>
      </c>
      <c r="G9173">
        <v>0</v>
      </c>
      <c r="H9173">
        <v>0.47917955309847182</v>
      </c>
    </row>
    <row r="9174" spans="4:8" x14ac:dyDescent="0.25">
      <c r="D9174" s="27">
        <v>34736</v>
      </c>
      <c r="E9174">
        <v>37</v>
      </c>
      <c r="F9174">
        <v>4.1900000000000004</v>
      </c>
      <c r="G9174">
        <v>5.4</v>
      </c>
      <c r="H9174">
        <v>0.11113813976906009</v>
      </c>
    </row>
    <row r="9175" spans="4:8" x14ac:dyDescent="0.25">
      <c r="D9175" s="27">
        <v>34737</v>
      </c>
      <c r="E9175">
        <v>38</v>
      </c>
      <c r="F9175">
        <v>-2.7629999999999999</v>
      </c>
      <c r="G9175">
        <v>0</v>
      </c>
      <c r="H9175">
        <v>-0.12558496695715191</v>
      </c>
    </row>
    <row r="9176" spans="4:8" x14ac:dyDescent="0.25">
      <c r="D9176" s="27">
        <v>34738</v>
      </c>
      <c r="E9176">
        <v>39</v>
      </c>
      <c r="F9176">
        <v>-6.9009999999999998</v>
      </c>
      <c r="G9176">
        <v>0</v>
      </c>
      <c r="H9176">
        <v>-0.17517577849810234</v>
      </c>
    </row>
    <row r="9177" spans="4:8" x14ac:dyDescent="0.25">
      <c r="D9177" s="27">
        <v>34739</v>
      </c>
      <c r="E9177">
        <v>40</v>
      </c>
      <c r="F9177">
        <v>-5.3620000000000001</v>
      </c>
      <c r="G9177">
        <v>0.1</v>
      </c>
      <c r="H9177">
        <v>-6.4781129062381704E-2</v>
      </c>
    </row>
    <row r="9178" spans="4:8" x14ac:dyDescent="0.25">
      <c r="D9178" s="27">
        <v>34740</v>
      </c>
      <c r="E9178">
        <v>41</v>
      </c>
      <c r="F9178">
        <v>-4.2560000000000002</v>
      </c>
      <c r="G9178">
        <v>0.1</v>
      </c>
      <c r="H9178">
        <v>-0.35202143045401063</v>
      </c>
    </row>
    <row r="9179" spans="4:8" x14ac:dyDescent="0.25">
      <c r="D9179" s="27">
        <v>34741</v>
      </c>
      <c r="E9179">
        <v>42</v>
      </c>
      <c r="F9179">
        <v>-7.5919999999999996</v>
      </c>
      <c r="G9179">
        <v>0</v>
      </c>
      <c r="H9179">
        <v>-0.25786674723677788</v>
      </c>
    </row>
    <row r="9180" spans="4:8" x14ac:dyDescent="0.25">
      <c r="D9180" s="27">
        <v>34742</v>
      </c>
      <c r="E9180">
        <v>43</v>
      </c>
      <c r="F9180">
        <v>-3.2749999999999999</v>
      </c>
      <c r="G9180">
        <v>4.3</v>
      </c>
      <c r="H9180">
        <v>0.11845115865959306</v>
      </c>
    </row>
    <row r="9181" spans="4:8" x14ac:dyDescent="0.25">
      <c r="D9181" s="27">
        <v>34743</v>
      </c>
      <c r="E9181">
        <v>44</v>
      </c>
      <c r="F9181">
        <v>2.4620000000000002</v>
      </c>
      <c r="G9181">
        <v>0.1</v>
      </c>
      <c r="H9181">
        <v>0.10887177491056552</v>
      </c>
    </row>
    <row r="9182" spans="4:8" x14ac:dyDescent="0.25">
      <c r="D9182" s="27">
        <v>34744</v>
      </c>
      <c r="E9182">
        <v>45</v>
      </c>
      <c r="F9182">
        <v>2.5960000000000001</v>
      </c>
      <c r="G9182">
        <v>3.5</v>
      </c>
      <c r="H9182">
        <v>0.16689756761273014</v>
      </c>
    </row>
    <row r="9183" spans="4:8" x14ac:dyDescent="0.25">
      <c r="D9183" s="27">
        <v>34745</v>
      </c>
      <c r="E9183">
        <v>46</v>
      </c>
      <c r="F9183">
        <v>2.41</v>
      </c>
      <c r="G9183">
        <v>14.2</v>
      </c>
      <c r="H9183">
        <v>0.23318716673986686</v>
      </c>
    </row>
    <row r="9184" spans="4:8" x14ac:dyDescent="0.25">
      <c r="D9184" s="27">
        <v>34746</v>
      </c>
      <c r="E9184">
        <v>47</v>
      </c>
      <c r="F9184">
        <v>2.4670000000000001</v>
      </c>
      <c r="G9184">
        <v>0</v>
      </c>
      <c r="H9184">
        <v>0.19826065974069815</v>
      </c>
    </row>
    <row r="9185" spans="4:8" x14ac:dyDescent="0.25">
      <c r="D9185" s="27">
        <v>34747</v>
      </c>
      <c r="E9185">
        <v>48</v>
      </c>
      <c r="F9185">
        <v>2.1819999999999999</v>
      </c>
      <c r="G9185">
        <v>0</v>
      </c>
      <c r="H9185">
        <v>0.26374563380745603</v>
      </c>
    </row>
    <row r="9186" spans="4:8" x14ac:dyDescent="0.25">
      <c r="D9186" s="27">
        <v>34748</v>
      </c>
      <c r="E9186">
        <v>49</v>
      </c>
      <c r="F9186">
        <v>0.79720000000000002</v>
      </c>
      <c r="G9186">
        <v>0</v>
      </c>
      <c r="H9186">
        <v>0.23776099182440527</v>
      </c>
    </row>
    <row r="9187" spans="4:8" x14ac:dyDescent="0.25">
      <c r="D9187" s="27">
        <v>34749</v>
      </c>
      <c r="E9187">
        <v>50</v>
      </c>
      <c r="F9187">
        <v>0.44440000000000002</v>
      </c>
      <c r="G9187">
        <v>5.5</v>
      </c>
      <c r="H9187">
        <v>0.23461660782464389</v>
      </c>
    </row>
    <row r="9188" spans="4:8" x14ac:dyDescent="0.25">
      <c r="D9188" s="27">
        <v>34750</v>
      </c>
      <c r="E9188">
        <v>51</v>
      </c>
      <c r="F9188">
        <v>3.4</v>
      </c>
      <c r="G9188">
        <v>0</v>
      </c>
      <c r="H9188">
        <v>0.27567188266025788</v>
      </c>
    </row>
    <row r="9189" spans="4:8" x14ac:dyDescent="0.25">
      <c r="D9189" s="27">
        <v>34751</v>
      </c>
      <c r="E9189">
        <v>52</v>
      </c>
      <c r="F9189">
        <v>1.7</v>
      </c>
      <c r="G9189">
        <v>3.4</v>
      </c>
      <c r="H9189">
        <v>0.23151810798370898</v>
      </c>
    </row>
    <row r="9190" spans="4:8" x14ac:dyDescent="0.25">
      <c r="D9190" s="27">
        <v>34752</v>
      </c>
      <c r="E9190">
        <v>53</v>
      </c>
      <c r="F9190">
        <v>1.8</v>
      </c>
      <c r="G9190">
        <v>0.2</v>
      </c>
      <c r="H9190">
        <v>0.23900420021602412</v>
      </c>
    </row>
    <row r="9191" spans="4:8" x14ac:dyDescent="0.25">
      <c r="D9191" s="27">
        <v>34753</v>
      </c>
      <c r="E9191">
        <v>54</v>
      </c>
      <c r="F9191">
        <v>3.5</v>
      </c>
      <c r="G9191">
        <v>0.1</v>
      </c>
      <c r="H9191">
        <v>0.87045435607443167</v>
      </c>
    </row>
    <row r="9192" spans="4:8" x14ac:dyDescent="0.25">
      <c r="D9192" s="27">
        <v>34754</v>
      </c>
      <c r="E9192">
        <v>55</v>
      </c>
      <c r="F9192">
        <v>2.1</v>
      </c>
      <c r="G9192">
        <v>0</v>
      </c>
      <c r="H9192">
        <v>0.49612132960899075</v>
      </c>
    </row>
    <row r="9193" spans="4:8" x14ac:dyDescent="0.25">
      <c r="D9193" s="27">
        <v>34755</v>
      </c>
      <c r="E9193">
        <v>56</v>
      </c>
      <c r="F9193">
        <v>0</v>
      </c>
      <c r="G9193">
        <v>0</v>
      </c>
      <c r="H9193">
        <v>0.20688005448553717</v>
      </c>
    </row>
    <row r="9194" spans="4:8" x14ac:dyDescent="0.25">
      <c r="D9194" s="27">
        <v>34756</v>
      </c>
      <c r="E9194">
        <v>57</v>
      </c>
      <c r="F9194">
        <v>-1</v>
      </c>
      <c r="G9194">
        <v>0</v>
      </c>
      <c r="H9194">
        <v>0.18766699538483114</v>
      </c>
    </row>
    <row r="9195" spans="4:8" x14ac:dyDescent="0.25">
      <c r="D9195" s="27">
        <v>34757</v>
      </c>
      <c r="E9195">
        <v>58</v>
      </c>
      <c r="F9195">
        <v>-2.4</v>
      </c>
      <c r="G9195">
        <v>0</v>
      </c>
      <c r="H9195">
        <v>0.19183662319630851</v>
      </c>
    </row>
    <row r="9196" spans="4:8" x14ac:dyDescent="0.25">
      <c r="D9196" s="27">
        <v>34758</v>
      </c>
      <c r="E9196">
        <v>59</v>
      </c>
      <c r="F9196">
        <v>3.6349999999999998</v>
      </c>
      <c r="G9196">
        <v>0</v>
      </c>
      <c r="H9196">
        <v>0.8936915987303905</v>
      </c>
    </row>
    <row r="9197" spans="4:8" x14ac:dyDescent="0.25">
      <c r="D9197" s="27">
        <v>34759</v>
      </c>
      <c r="E9197">
        <v>60</v>
      </c>
      <c r="F9197">
        <v>4.024</v>
      </c>
      <c r="G9197">
        <v>0</v>
      </c>
      <c r="H9197">
        <v>0.61346996451014191</v>
      </c>
    </row>
    <row r="9198" spans="4:8" x14ac:dyDescent="0.25">
      <c r="D9198" s="27">
        <v>34760</v>
      </c>
      <c r="E9198">
        <v>61</v>
      </c>
      <c r="F9198">
        <v>1.556</v>
      </c>
      <c r="G9198">
        <v>0.5</v>
      </c>
      <c r="H9198">
        <v>0.4114834292448713</v>
      </c>
    </row>
    <row r="9199" spans="4:8" x14ac:dyDescent="0.25">
      <c r="D9199" s="27">
        <v>34761</v>
      </c>
      <c r="E9199">
        <v>62</v>
      </c>
      <c r="F9199">
        <v>0.79510000000000003</v>
      </c>
      <c r="G9199">
        <v>0</v>
      </c>
      <c r="H9199">
        <v>0.41704531919186333</v>
      </c>
    </row>
    <row r="9200" spans="4:8" x14ac:dyDescent="0.25">
      <c r="D9200" s="27">
        <v>34762</v>
      </c>
      <c r="E9200">
        <v>63</v>
      </c>
      <c r="F9200">
        <v>1.653</v>
      </c>
      <c r="G9200">
        <v>0</v>
      </c>
      <c r="H9200">
        <v>0.28554520364854957</v>
      </c>
    </row>
    <row r="9201" spans="4:8" x14ac:dyDescent="0.25">
      <c r="D9201" s="27">
        <v>34763</v>
      </c>
      <c r="E9201">
        <v>64</v>
      </c>
      <c r="F9201">
        <v>0.9153</v>
      </c>
      <c r="G9201">
        <v>1.4</v>
      </c>
      <c r="H9201">
        <v>0.46705814675382262</v>
      </c>
    </row>
    <row r="9202" spans="4:8" x14ac:dyDescent="0.25">
      <c r="D9202" s="27">
        <v>34764</v>
      </c>
      <c r="E9202">
        <v>65</v>
      </c>
      <c r="F9202">
        <v>0.51319999999999999</v>
      </c>
      <c r="G9202">
        <v>2.8</v>
      </c>
      <c r="H9202">
        <v>0.36233827184487744</v>
      </c>
    </row>
    <row r="9203" spans="4:8" x14ac:dyDescent="0.25">
      <c r="D9203" s="27">
        <v>34765</v>
      </c>
      <c r="E9203">
        <v>66</v>
      </c>
      <c r="F9203">
        <v>2.2189999999999999</v>
      </c>
      <c r="G9203">
        <v>0.9</v>
      </c>
      <c r="H9203">
        <v>0.43976339644314855</v>
      </c>
    </row>
    <row r="9204" spans="4:8" x14ac:dyDescent="0.25">
      <c r="D9204" s="27">
        <v>34766</v>
      </c>
      <c r="E9204">
        <v>67</v>
      </c>
      <c r="F9204">
        <v>0.62709999999999999</v>
      </c>
      <c r="G9204">
        <v>0.2</v>
      </c>
      <c r="H9204">
        <v>0.42189273904091446</v>
      </c>
    </row>
    <row r="9205" spans="4:8" x14ac:dyDescent="0.25">
      <c r="D9205" s="27">
        <v>34767</v>
      </c>
      <c r="E9205">
        <v>68</v>
      </c>
      <c r="F9205">
        <v>0.54649999999999999</v>
      </c>
      <c r="G9205">
        <v>0</v>
      </c>
      <c r="H9205">
        <v>0.38353165327238053</v>
      </c>
    </row>
    <row r="9206" spans="4:8" x14ac:dyDescent="0.25">
      <c r="D9206" s="27">
        <v>34768</v>
      </c>
      <c r="E9206">
        <v>69</v>
      </c>
      <c r="F9206">
        <v>1.048</v>
      </c>
      <c r="G9206">
        <v>0.1</v>
      </c>
      <c r="H9206">
        <v>0.49376641737985855</v>
      </c>
    </row>
    <row r="9207" spans="4:8" x14ac:dyDescent="0.25">
      <c r="D9207" s="27">
        <v>34769</v>
      </c>
      <c r="E9207">
        <v>70</v>
      </c>
      <c r="F9207">
        <v>-0.15</v>
      </c>
      <c r="G9207">
        <v>0.1</v>
      </c>
      <c r="H9207">
        <v>0.40063406641101229</v>
      </c>
    </row>
    <row r="9208" spans="4:8" x14ac:dyDescent="0.25">
      <c r="D9208" s="27">
        <v>34770</v>
      </c>
      <c r="E9208">
        <v>71</v>
      </c>
      <c r="F9208">
        <v>2.472</v>
      </c>
      <c r="G9208">
        <v>0.1</v>
      </c>
      <c r="H9208">
        <v>0.42634719047429825</v>
      </c>
    </row>
    <row r="9209" spans="4:8" x14ac:dyDescent="0.25">
      <c r="D9209" s="27">
        <v>34771</v>
      </c>
      <c r="E9209">
        <v>72</v>
      </c>
      <c r="F9209">
        <v>3.2869999999999999</v>
      </c>
      <c r="G9209">
        <v>0</v>
      </c>
      <c r="H9209">
        <v>0.69042724493660013</v>
      </c>
    </row>
    <row r="9210" spans="4:8" x14ac:dyDescent="0.25">
      <c r="D9210" s="27">
        <v>34772</v>
      </c>
      <c r="E9210">
        <v>73</v>
      </c>
      <c r="F9210">
        <v>-0.70630000000000004</v>
      </c>
      <c r="G9210">
        <v>0</v>
      </c>
      <c r="H9210">
        <v>0.86978137168591663</v>
      </c>
    </row>
    <row r="9211" spans="4:8" x14ac:dyDescent="0.25">
      <c r="D9211" s="27">
        <v>34773</v>
      </c>
      <c r="E9211">
        <v>74</v>
      </c>
      <c r="F9211">
        <v>-1.0780000000000001</v>
      </c>
      <c r="G9211">
        <v>1.7</v>
      </c>
      <c r="H9211">
        <v>0.68124459321877073</v>
      </c>
    </row>
    <row r="9212" spans="4:8" x14ac:dyDescent="0.25">
      <c r="D9212" s="27">
        <v>34774</v>
      </c>
      <c r="E9212">
        <v>75</v>
      </c>
      <c r="F9212">
        <v>0.36880000000000002</v>
      </c>
      <c r="G9212">
        <v>0.7</v>
      </c>
      <c r="H9212">
        <v>0.37039884334349543</v>
      </c>
    </row>
    <row r="9213" spans="4:8" x14ac:dyDescent="0.25">
      <c r="D9213" s="27">
        <v>34775</v>
      </c>
      <c r="E9213">
        <v>76</v>
      </c>
      <c r="F9213">
        <v>1.8140000000000001</v>
      </c>
      <c r="G9213">
        <v>11.8</v>
      </c>
      <c r="H9213">
        <v>0.6473816680426604</v>
      </c>
    </row>
    <row r="9214" spans="4:8" x14ac:dyDescent="0.25">
      <c r="D9214" s="27">
        <v>34776</v>
      </c>
      <c r="E9214">
        <v>77</v>
      </c>
      <c r="F9214">
        <v>1.464</v>
      </c>
      <c r="G9214">
        <v>2.4</v>
      </c>
      <c r="H9214">
        <v>0.3517924684202417</v>
      </c>
    </row>
    <row r="9215" spans="4:8" x14ac:dyDescent="0.25">
      <c r="D9215" s="27">
        <v>34777</v>
      </c>
      <c r="E9215">
        <v>78</v>
      </c>
      <c r="F9215">
        <v>1.968</v>
      </c>
      <c r="G9215">
        <v>0</v>
      </c>
      <c r="H9215">
        <v>0.6125414074519645</v>
      </c>
    </row>
    <row r="9216" spans="4:8" x14ac:dyDescent="0.25">
      <c r="D9216" s="27">
        <v>34778</v>
      </c>
      <c r="E9216">
        <v>79</v>
      </c>
      <c r="F9216">
        <v>0.14030000000000001</v>
      </c>
      <c r="G9216">
        <v>1.2</v>
      </c>
      <c r="H9216">
        <v>0.53174598193797862</v>
      </c>
    </row>
    <row r="9217" spans="4:8" x14ac:dyDescent="0.25">
      <c r="D9217" s="27">
        <v>34779</v>
      </c>
      <c r="E9217">
        <v>80</v>
      </c>
      <c r="F9217">
        <v>1.085</v>
      </c>
      <c r="G9217">
        <v>0.5</v>
      </c>
      <c r="H9217">
        <v>0.93111373592984958</v>
      </c>
    </row>
    <row r="9218" spans="4:8" x14ac:dyDescent="0.25">
      <c r="D9218" s="27">
        <v>34780</v>
      </c>
      <c r="E9218">
        <v>81</v>
      </c>
      <c r="F9218">
        <v>2.4390000000000001</v>
      </c>
      <c r="G9218">
        <v>0</v>
      </c>
      <c r="H9218">
        <v>1.2129224364803897</v>
      </c>
    </row>
    <row r="9219" spans="4:8" x14ac:dyDescent="0.25">
      <c r="D9219" s="27">
        <v>34781</v>
      </c>
      <c r="E9219">
        <v>82</v>
      </c>
      <c r="F9219">
        <v>5.2389999999999999</v>
      </c>
      <c r="G9219">
        <v>0</v>
      </c>
      <c r="H9219">
        <v>0.88165508659615366</v>
      </c>
    </row>
    <row r="9220" spans="4:8" x14ac:dyDescent="0.25">
      <c r="D9220" s="27">
        <v>34782</v>
      </c>
      <c r="E9220">
        <v>83</v>
      </c>
      <c r="F9220">
        <v>5.3540000000000001</v>
      </c>
      <c r="G9220">
        <v>0</v>
      </c>
      <c r="H9220">
        <v>0.95914449610117924</v>
      </c>
    </row>
    <row r="9221" spans="4:8" x14ac:dyDescent="0.25">
      <c r="D9221" s="27">
        <v>34783</v>
      </c>
      <c r="E9221">
        <v>84</v>
      </c>
      <c r="F9221">
        <v>2.7709999999999999</v>
      </c>
      <c r="G9221">
        <v>0</v>
      </c>
      <c r="H9221">
        <v>0.60660696927568236</v>
      </c>
    </row>
    <row r="9222" spans="4:8" x14ac:dyDescent="0.25">
      <c r="D9222" s="27">
        <v>34784</v>
      </c>
      <c r="E9222">
        <v>85</v>
      </c>
      <c r="F9222">
        <v>2.73</v>
      </c>
      <c r="G9222">
        <v>4.5</v>
      </c>
      <c r="H9222">
        <v>1.2329370578613355</v>
      </c>
    </row>
    <row r="9223" spans="4:8" x14ac:dyDescent="0.25">
      <c r="D9223" s="27">
        <v>34785</v>
      </c>
      <c r="E9223">
        <v>86</v>
      </c>
      <c r="F9223">
        <v>-2.1469999999999998</v>
      </c>
      <c r="G9223">
        <v>11</v>
      </c>
      <c r="H9223">
        <v>0.67867182259790426</v>
      </c>
    </row>
    <row r="9224" spans="4:8" x14ac:dyDescent="0.25">
      <c r="D9224" s="27">
        <v>34786</v>
      </c>
      <c r="E9224">
        <v>87</v>
      </c>
      <c r="F9224">
        <v>-2.4830000000000001</v>
      </c>
      <c r="G9224">
        <v>0</v>
      </c>
      <c r="H9224">
        <v>1.0249749864346165</v>
      </c>
    </row>
    <row r="9225" spans="4:8" x14ac:dyDescent="0.25">
      <c r="D9225" s="27">
        <v>34787</v>
      </c>
      <c r="E9225">
        <v>88</v>
      </c>
      <c r="F9225">
        <v>-0.1125</v>
      </c>
      <c r="G9225">
        <v>0</v>
      </c>
      <c r="H9225">
        <v>1.1839330185512087</v>
      </c>
    </row>
    <row r="9226" spans="4:8" x14ac:dyDescent="0.25">
      <c r="D9226" s="27">
        <v>34788</v>
      </c>
      <c r="E9226">
        <v>89</v>
      </c>
      <c r="F9226">
        <v>-0.2944</v>
      </c>
      <c r="G9226">
        <v>0</v>
      </c>
      <c r="H9226">
        <v>1.3897384551458511</v>
      </c>
    </row>
    <row r="9227" spans="4:8" x14ac:dyDescent="0.25">
      <c r="D9227" s="27">
        <v>34789</v>
      </c>
      <c r="E9227">
        <v>90</v>
      </c>
      <c r="F9227">
        <v>1.534</v>
      </c>
      <c r="G9227">
        <v>3</v>
      </c>
      <c r="H9227">
        <v>0.90170209499173204</v>
      </c>
    </row>
    <row r="9228" spans="4:8" x14ac:dyDescent="0.25">
      <c r="D9228" s="27">
        <v>34790</v>
      </c>
      <c r="E9228">
        <v>91</v>
      </c>
      <c r="F9228">
        <v>4.34</v>
      </c>
      <c r="G9228">
        <v>0</v>
      </c>
      <c r="H9228">
        <v>1.4274976712718079</v>
      </c>
    </row>
    <row r="9229" spans="4:8" x14ac:dyDescent="0.25">
      <c r="D9229" s="27">
        <v>34791</v>
      </c>
      <c r="E9229">
        <v>92</v>
      </c>
      <c r="F9229">
        <v>1.6910000000000001</v>
      </c>
      <c r="G9229">
        <v>0</v>
      </c>
      <c r="H9229">
        <v>1.2180276621015698</v>
      </c>
    </row>
    <row r="9230" spans="4:8" x14ac:dyDescent="0.25">
      <c r="D9230" s="27">
        <v>34792</v>
      </c>
      <c r="E9230">
        <v>93</v>
      </c>
      <c r="F9230">
        <v>1.544</v>
      </c>
      <c r="G9230">
        <v>0</v>
      </c>
      <c r="H9230">
        <v>1.6882990464117618</v>
      </c>
    </row>
    <row r="9231" spans="4:8" x14ac:dyDescent="0.25">
      <c r="D9231" s="27">
        <v>34793</v>
      </c>
      <c r="E9231">
        <v>94</v>
      </c>
      <c r="F9231">
        <v>1.879</v>
      </c>
      <c r="G9231">
        <v>0</v>
      </c>
      <c r="H9231">
        <v>1.923685886446634</v>
      </c>
    </row>
    <row r="9232" spans="4:8" x14ac:dyDescent="0.25">
      <c r="D9232" s="27">
        <v>34794</v>
      </c>
      <c r="E9232">
        <v>95</v>
      </c>
      <c r="F9232">
        <v>1.6359999999999999</v>
      </c>
      <c r="G9232">
        <v>0</v>
      </c>
      <c r="H9232">
        <v>1.704091167502928</v>
      </c>
    </row>
    <row r="9233" spans="4:8" x14ac:dyDescent="0.25">
      <c r="D9233" s="27">
        <v>34795</v>
      </c>
      <c r="E9233">
        <v>96</v>
      </c>
      <c r="F9233">
        <v>0.71809999999999996</v>
      </c>
      <c r="G9233">
        <v>3.3</v>
      </c>
      <c r="H9233">
        <v>0.70297096630334777</v>
      </c>
    </row>
    <row r="9234" spans="4:8" x14ac:dyDescent="0.25">
      <c r="D9234" s="27">
        <v>34796</v>
      </c>
      <c r="E9234">
        <v>97</v>
      </c>
      <c r="F9234">
        <v>-1.2390000000000001</v>
      </c>
      <c r="G9234">
        <v>8.5</v>
      </c>
      <c r="H9234">
        <v>0.47819529731269339</v>
      </c>
    </row>
    <row r="9235" spans="4:8" x14ac:dyDescent="0.25">
      <c r="D9235" s="27">
        <v>34797</v>
      </c>
      <c r="E9235">
        <v>98</v>
      </c>
      <c r="F9235">
        <v>0.75970000000000004</v>
      </c>
      <c r="G9235">
        <v>0</v>
      </c>
      <c r="H9235">
        <v>0.80911575295185345</v>
      </c>
    </row>
    <row r="9236" spans="4:8" x14ac:dyDescent="0.25">
      <c r="D9236" s="27">
        <v>34798</v>
      </c>
      <c r="E9236">
        <v>99</v>
      </c>
      <c r="F9236">
        <v>0.75209999999999999</v>
      </c>
      <c r="G9236">
        <v>0</v>
      </c>
      <c r="H9236">
        <v>1.4278201861821196</v>
      </c>
    </row>
    <row r="9237" spans="4:8" x14ac:dyDescent="0.25">
      <c r="D9237" s="27">
        <v>34799</v>
      </c>
      <c r="E9237">
        <v>100</v>
      </c>
      <c r="F9237">
        <v>0.87360000000000004</v>
      </c>
      <c r="G9237">
        <v>0</v>
      </c>
      <c r="H9237">
        <v>1.5571921736342034</v>
      </c>
    </row>
    <row r="9238" spans="4:8" x14ac:dyDescent="0.25">
      <c r="D9238" s="27">
        <v>34800</v>
      </c>
      <c r="E9238">
        <v>101</v>
      </c>
      <c r="F9238">
        <v>2.5750000000000002</v>
      </c>
      <c r="G9238">
        <v>0</v>
      </c>
      <c r="H9238">
        <v>1.3181647081860695</v>
      </c>
    </row>
    <row r="9239" spans="4:8" x14ac:dyDescent="0.25">
      <c r="D9239" s="27">
        <v>34801</v>
      </c>
      <c r="E9239">
        <v>102</v>
      </c>
      <c r="F9239">
        <v>4.0720000000000001</v>
      </c>
      <c r="G9239">
        <v>0</v>
      </c>
      <c r="H9239">
        <v>1.717412626887862</v>
      </c>
    </row>
    <row r="9240" spans="4:8" x14ac:dyDescent="0.25">
      <c r="D9240" s="27">
        <v>34802</v>
      </c>
      <c r="E9240">
        <v>103</v>
      </c>
      <c r="F9240">
        <v>4.7290000000000001</v>
      </c>
      <c r="G9240">
        <v>0</v>
      </c>
      <c r="H9240">
        <v>2.0270471538547552</v>
      </c>
    </row>
    <row r="9241" spans="4:8" x14ac:dyDescent="0.25">
      <c r="D9241" s="27">
        <v>34803</v>
      </c>
      <c r="E9241">
        <v>104</v>
      </c>
      <c r="F9241">
        <v>7.3220000000000001</v>
      </c>
      <c r="G9241">
        <v>0</v>
      </c>
      <c r="H9241">
        <v>1.8688597176698605</v>
      </c>
    </row>
    <row r="9242" spans="4:8" x14ac:dyDescent="0.25">
      <c r="D9242" s="27">
        <v>34804</v>
      </c>
      <c r="E9242">
        <v>105</v>
      </c>
      <c r="F9242">
        <v>6.5030000000000001</v>
      </c>
      <c r="G9242">
        <v>0.3</v>
      </c>
      <c r="H9242">
        <v>1.0892942946377302</v>
      </c>
    </row>
    <row r="9243" spans="4:8" x14ac:dyDescent="0.25">
      <c r="D9243" s="27">
        <v>34805</v>
      </c>
      <c r="E9243">
        <v>106</v>
      </c>
      <c r="F9243">
        <v>4.8810000000000002</v>
      </c>
      <c r="G9243">
        <v>1</v>
      </c>
      <c r="H9243">
        <v>0.90731264393675126</v>
      </c>
    </row>
    <row r="9244" spans="4:8" x14ac:dyDescent="0.25">
      <c r="D9244" s="27">
        <v>34806</v>
      </c>
      <c r="E9244">
        <v>107</v>
      </c>
      <c r="F9244">
        <v>1.8879999999999999</v>
      </c>
      <c r="G9244">
        <v>6.2</v>
      </c>
      <c r="H9244">
        <v>0.76203015883979208</v>
      </c>
    </row>
    <row r="9245" spans="4:8" x14ac:dyDescent="0.25">
      <c r="D9245" s="27">
        <v>34807</v>
      </c>
      <c r="E9245">
        <v>108</v>
      </c>
      <c r="F9245">
        <v>2.2450000000000001</v>
      </c>
      <c r="G9245">
        <v>10.5</v>
      </c>
      <c r="H9245">
        <v>1.0739119568771514</v>
      </c>
    </row>
    <row r="9246" spans="4:8" x14ac:dyDescent="0.25">
      <c r="D9246" s="27">
        <v>34808</v>
      </c>
      <c r="E9246">
        <v>109</v>
      </c>
      <c r="F9246">
        <v>4.585</v>
      </c>
      <c r="G9246">
        <v>0.1</v>
      </c>
      <c r="H9246">
        <v>1.3825073931693153</v>
      </c>
    </row>
    <row r="9247" spans="4:8" x14ac:dyDescent="0.25">
      <c r="D9247" s="27">
        <v>34809</v>
      </c>
      <c r="E9247">
        <v>110</v>
      </c>
      <c r="F9247">
        <v>1.419</v>
      </c>
      <c r="G9247">
        <v>24</v>
      </c>
      <c r="H9247">
        <v>0.77465444500882807</v>
      </c>
    </row>
    <row r="9248" spans="4:8" x14ac:dyDescent="0.25">
      <c r="D9248" s="27">
        <v>34810</v>
      </c>
      <c r="E9248">
        <v>111</v>
      </c>
      <c r="F9248">
        <v>3.7570000000000001</v>
      </c>
      <c r="G9248">
        <v>0</v>
      </c>
      <c r="H9248">
        <v>1.3198771929708657</v>
      </c>
    </row>
    <row r="9249" spans="4:8" x14ac:dyDescent="0.25">
      <c r="D9249" s="27">
        <v>34811</v>
      </c>
      <c r="E9249">
        <v>112</v>
      </c>
      <c r="F9249">
        <v>6.056</v>
      </c>
      <c r="G9249">
        <v>0.1</v>
      </c>
      <c r="H9249">
        <v>1.7372528378770453</v>
      </c>
    </row>
    <row r="9250" spans="4:8" x14ac:dyDescent="0.25">
      <c r="D9250" s="27">
        <v>34812</v>
      </c>
      <c r="E9250">
        <v>113</v>
      </c>
      <c r="F9250">
        <v>12.19</v>
      </c>
      <c r="G9250">
        <v>0</v>
      </c>
      <c r="H9250">
        <v>3.0356654209394445</v>
      </c>
    </row>
    <row r="9251" spans="4:8" x14ac:dyDescent="0.25">
      <c r="D9251" s="27">
        <v>34813</v>
      </c>
      <c r="E9251">
        <v>114</v>
      </c>
      <c r="F9251">
        <v>8.1880000000000006</v>
      </c>
      <c r="G9251">
        <v>0</v>
      </c>
      <c r="H9251">
        <v>2.394246915988814</v>
      </c>
    </row>
    <row r="9252" spans="4:8" x14ac:dyDescent="0.25">
      <c r="D9252" s="27">
        <v>34814</v>
      </c>
      <c r="E9252">
        <v>115</v>
      </c>
      <c r="F9252">
        <v>6.2489999999999997</v>
      </c>
      <c r="G9252">
        <v>0</v>
      </c>
      <c r="H9252">
        <v>1.983937379009054</v>
      </c>
    </row>
    <row r="9253" spans="4:8" x14ac:dyDescent="0.25">
      <c r="D9253" s="27">
        <v>34815</v>
      </c>
      <c r="E9253">
        <v>116</v>
      </c>
      <c r="F9253">
        <v>3.9529999999999998</v>
      </c>
      <c r="G9253">
        <v>0</v>
      </c>
      <c r="H9253">
        <v>1.7407570753357529</v>
      </c>
    </row>
    <row r="9254" spans="4:8" x14ac:dyDescent="0.25">
      <c r="D9254" s="27">
        <v>34816</v>
      </c>
      <c r="E9254">
        <v>117</v>
      </c>
      <c r="F9254">
        <v>2.6890000000000001</v>
      </c>
      <c r="G9254">
        <v>21.9</v>
      </c>
      <c r="H9254">
        <v>1.4047145451933098</v>
      </c>
    </row>
    <row r="9255" spans="4:8" x14ac:dyDescent="0.25">
      <c r="D9255" s="27">
        <v>34817</v>
      </c>
      <c r="E9255">
        <v>118</v>
      </c>
      <c r="F9255">
        <v>0.42220000000000002</v>
      </c>
      <c r="G9255">
        <v>22</v>
      </c>
      <c r="H9255">
        <v>0.58835530780122758</v>
      </c>
    </row>
    <row r="9256" spans="4:8" x14ac:dyDescent="0.25">
      <c r="D9256" s="27">
        <v>34818</v>
      </c>
      <c r="E9256">
        <v>119</v>
      </c>
      <c r="F9256">
        <v>0.21940000000000001</v>
      </c>
      <c r="G9256">
        <v>0</v>
      </c>
      <c r="H9256">
        <v>0.77559151988132913</v>
      </c>
    </row>
    <row r="9257" spans="4:8" x14ac:dyDescent="0.25">
      <c r="D9257" s="27">
        <v>34819</v>
      </c>
      <c r="E9257">
        <v>120</v>
      </c>
      <c r="F9257">
        <v>1.1100000000000001</v>
      </c>
      <c r="G9257">
        <v>0</v>
      </c>
      <c r="H9257">
        <v>1.7858437057950012</v>
      </c>
    </row>
    <row r="9258" spans="4:8" x14ac:dyDescent="0.25">
      <c r="D9258" s="27">
        <v>34820</v>
      </c>
      <c r="E9258">
        <v>121</v>
      </c>
      <c r="F9258">
        <v>2.3929999999999998</v>
      </c>
      <c r="G9258">
        <v>0</v>
      </c>
      <c r="H9258">
        <v>2.1437241638490434</v>
      </c>
    </row>
    <row r="9259" spans="4:8" x14ac:dyDescent="0.25">
      <c r="D9259" s="27">
        <v>34821</v>
      </c>
      <c r="E9259">
        <v>122</v>
      </c>
      <c r="F9259">
        <v>7.1779999999999999</v>
      </c>
      <c r="G9259">
        <v>0</v>
      </c>
      <c r="H9259">
        <v>1.7911989228287502</v>
      </c>
    </row>
    <row r="9260" spans="4:8" x14ac:dyDescent="0.25">
      <c r="D9260" s="27">
        <v>34822</v>
      </c>
      <c r="E9260">
        <v>123</v>
      </c>
      <c r="F9260">
        <v>11.17</v>
      </c>
      <c r="G9260">
        <v>0.6</v>
      </c>
      <c r="H9260">
        <v>2.4665753247594928</v>
      </c>
    </row>
    <row r="9261" spans="4:8" x14ac:dyDescent="0.25">
      <c r="D9261" s="27">
        <v>34823</v>
      </c>
      <c r="E9261">
        <v>124</v>
      </c>
      <c r="F9261">
        <v>12.13</v>
      </c>
      <c r="G9261">
        <v>0</v>
      </c>
      <c r="H9261">
        <v>2.9448159513887244</v>
      </c>
    </row>
    <row r="9262" spans="4:8" x14ac:dyDescent="0.25">
      <c r="D9262" s="27">
        <v>34824</v>
      </c>
      <c r="E9262">
        <v>125</v>
      </c>
      <c r="F9262">
        <v>11.25</v>
      </c>
      <c r="G9262">
        <v>0.7</v>
      </c>
      <c r="H9262">
        <v>2.1580554600639155</v>
      </c>
    </row>
    <row r="9263" spans="4:8" x14ac:dyDescent="0.25">
      <c r="D9263" s="27">
        <v>34825</v>
      </c>
      <c r="E9263">
        <v>126</v>
      </c>
      <c r="F9263">
        <v>9.2539999999999996</v>
      </c>
      <c r="G9263">
        <v>5.0999999999999996</v>
      </c>
      <c r="H9263">
        <v>1.6712525978890633</v>
      </c>
    </row>
    <row r="9264" spans="4:8" x14ac:dyDescent="0.25">
      <c r="D9264" s="27">
        <v>34826</v>
      </c>
      <c r="E9264">
        <v>127</v>
      </c>
      <c r="F9264">
        <v>5.3159999999999998</v>
      </c>
      <c r="G9264">
        <v>0.1</v>
      </c>
      <c r="H9264">
        <v>1.2392383159123532</v>
      </c>
    </row>
    <row r="9265" spans="4:8" x14ac:dyDescent="0.25">
      <c r="D9265" s="27">
        <v>34827</v>
      </c>
      <c r="E9265">
        <v>128</v>
      </c>
      <c r="F9265">
        <v>4.7759999999999998</v>
      </c>
      <c r="G9265">
        <v>0</v>
      </c>
      <c r="H9265">
        <v>1.9017210665191695</v>
      </c>
    </row>
    <row r="9266" spans="4:8" x14ac:dyDescent="0.25">
      <c r="D9266" s="27">
        <v>34828</v>
      </c>
      <c r="E9266">
        <v>129</v>
      </c>
      <c r="F9266">
        <v>5.7</v>
      </c>
      <c r="G9266">
        <v>0</v>
      </c>
      <c r="H9266">
        <v>2.1933940972546195</v>
      </c>
    </row>
    <row r="9267" spans="4:8" x14ac:dyDescent="0.25">
      <c r="D9267" s="27">
        <v>34829</v>
      </c>
      <c r="E9267">
        <v>130</v>
      </c>
      <c r="F9267">
        <v>5.5</v>
      </c>
      <c r="G9267">
        <v>0</v>
      </c>
      <c r="H9267">
        <v>2.3376218743464325</v>
      </c>
    </row>
    <row r="9268" spans="4:8" x14ac:dyDescent="0.25">
      <c r="D9268" s="27">
        <v>34830</v>
      </c>
      <c r="E9268">
        <v>131</v>
      </c>
      <c r="F9268">
        <v>4</v>
      </c>
      <c r="G9268">
        <v>0</v>
      </c>
      <c r="H9268">
        <v>2.0042578670448554</v>
      </c>
    </row>
    <row r="9269" spans="4:8" x14ac:dyDescent="0.25">
      <c r="D9269" s="27">
        <v>34831</v>
      </c>
      <c r="E9269">
        <v>132</v>
      </c>
      <c r="F9269">
        <v>4.0810000000000004</v>
      </c>
      <c r="G9269">
        <v>0</v>
      </c>
      <c r="H9269">
        <v>2.46322674344042</v>
      </c>
    </row>
    <row r="9270" spans="4:8" x14ac:dyDescent="0.25">
      <c r="D9270" s="27">
        <v>34832</v>
      </c>
      <c r="E9270">
        <v>133</v>
      </c>
      <c r="F9270">
        <v>5.7370000000000001</v>
      </c>
      <c r="G9270">
        <v>9</v>
      </c>
      <c r="H9270">
        <v>2.9826458977671155</v>
      </c>
    </row>
    <row r="9271" spans="4:8" x14ac:dyDescent="0.25">
      <c r="D9271" s="27">
        <v>34833</v>
      </c>
      <c r="E9271">
        <v>134</v>
      </c>
      <c r="F9271">
        <v>1.821</v>
      </c>
      <c r="G9271">
        <v>7.3</v>
      </c>
      <c r="H9271">
        <v>0.88150814422823343</v>
      </c>
    </row>
    <row r="9272" spans="4:8" x14ac:dyDescent="0.25">
      <c r="D9272" s="27">
        <v>34834</v>
      </c>
      <c r="E9272">
        <v>135</v>
      </c>
      <c r="F9272">
        <v>3.0830000000000002</v>
      </c>
      <c r="G9272">
        <v>3.5</v>
      </c>
      <c r="H9272">
        <v>1.2227510868610256</v>
      </c>
    </row>
    <row r="9273" spans="4:8" x14ac:dyDescent="0.25">
      <c r="D9273" s="27">
        <v>34835</v>
      </c>
      <c r="E9273">
        <v>136</v>
      </c>
      <c r="F9273">
        <v>5.2190000000000003</v>
      </c>
      <c r="G9273">
        <v>0.7</v>
      </c>
      <c r="H9273">
        <v>1.7852731348418587</v>
      </c>
    </row>
    <row r="9274" spans="4:8" x14ac:dyDescent="0.25">
      <c r="D9274" s="27">
        <v>34836</v>
      </c>
      <c r="E9274">
        <v>137</v>
      </c>
      <c r="F9274">
        <v>7.2460000000000004</v>
      </c>
      <c r="G9274">
        <v>3.2</v>
      </c>
      <c r="H9274">
        <v>2.9395741320209128</v>
      </c>
    </row>
    <row r="9275" spans="4:8" x14ac:dyDescent="0.25">
      <c r="D9275" s="27">
        <v>34837</v>
      </c>
      <c r="E9275">
        <v>138</v>
      </c>
      <c r="F9275">
        <v>8.1069999999999993</v>
      </c>
      <c r="G9275">
        <v>0.5</v>
      </c>
      <c r="H9275">
        <v>1.0864930760019198</v>
      </c>
    </row>
    <row r="9276" spans="4:8" x14ac:dyDescent="0.25">
      <c r="D9276" s="27">
        <v>34838</v>
      </c>
      <c r="E9276">
        <v>139</v>
      </c>
      <c r="F9276">
        <v>8.0060000000000002</v>
      </c>
      <c r="G9276">
        <v>0</v>
      </c>
      <c r="H9276">
        <v>2.1929976618576665</v>
      </c>
    </row>
    <row r="9277" spans="4:8" x14ac:dyDescent="0.25">
      <c r="D9277" s="27">
        <v>34839</v>
      </c>
      <c r="E9277">
        <v>140</v>
      </c>
      <c r="F9277">
        <v>9.2249999999999996</v>
      </c>
      <c r="G9277">
        <v>0</v>
      </c>
      <c r="H9277">
        <v>3.0694157513050824</v>
      </c>
    </row>
    <row r="9278" spans="4:8" x14ac:dyDescent="0.25">
      <c r="D9278" s="27">
        <v>34840</v>
      </c>
      <c r="E9278">
        <v>141</v>
      </c>
      <c r="F9278">
        <v>8.577</v>
      </c>
      <c r="G9278">
        <v>4.8</v>
      </c>
      <c r="H9278">
        <v>1.8914776208501272</v>
      </c>
    </row>
    <row r="9279" spans="4:8" x14ac:dyDescent="0.25">
      <c r="D9279" s="27">
        <v>34841</v>
      </c>
      <c r="E9279">
        <v>142</v>
      </c>
      <c r="F9279">
        <v>6.0979999999999999</v>
      </c>
      <c r="G9279">
        <v>4</v>
      </c>
      <c r="H9279">
        <v>1.3199626488589808</v>
      </c>
    </row>
    <row r="9280" spans="4:8" x14ac:dyDescent="0.25">
      <c r="D9280" s="27">
        <v>34842</v>
      </c>
      <c r="E9280">
        <v>143</v>
      </c>
      <c r="F9280">
        <v>6.4649999999999999</v>
      </c>
      <c r="G9280">
        <v>0</v>
      </c>
      <c r="H9280">
        <v>1.7250353211007958</v>
      </c>
    </row>
    <row r="9281" spans="4:8" x14ac:dyDescent="0.25">
      <c r="D9281" s="27">
        <v>34843</v>
      </c>
      <c r="E9281">
        <v>144</v>
      </c>
      <c r="F9281">
        <v>9.56</v>
      </c>
      <c r="G9281">
        <v>0</v>
      </c>
      <c r="H9281">
        <v>2.4254619070969063</v>
      </c>
    </row>
    <row r="9282" spans="4:8" x14ac:dyDescent="0.25">
      <c r="D9282" s="27">
        <v>34844</v>
      </c>
      <c r="E9282">
        <v>145</v>
      </c>
      <c r="F9282">
        <v>11.77</v>
      </c>
      <c r="G9282">
        <v>0</v>
      </c>
      <c r="H9282">
        <v>3.5571164870035492</v>
      </c>
    </row>
    <row r="9283" spans="4:8" x14ac:dyDescent="0.25">
      <c r="D9283" s="27">
        <v>34845</v>
      </c>
      <c r="E9283">
        <v>146</v>
      </c>
      <c r="F9283">
        <v>10.18</v>
      </c>
      <c r="G9283">
        <v>0.3</v>
      </c>
      <c r="H9283">
        <v>2.1424745864168258</v>
      </c>
    </row>
    <row r="9284" spans="4:8" x14ac:dyDescent="0.25">
      <c r="D9284" s="27">
        <v>34846</v>
      </c>
      <c r="E9284">
        <v>147</v>
      </c>
      <c r="F9284">
        <v>15.61</v>
      </c>
      <c r="G9284">
        <v>0</v>
      </c>
      <c r="H9284">
        <v>4.1218630700227239</v>
      </c>
    </row>
    <row r="9285" spans="4:8" x14ac:dyDescent="0.25">
      <c r="D9285" s="27">
        <v>34847</v>
      </c>
      <c r="E9285">
        <v>148</v>
      </c>
      <c r="F9285">
        <v>17.399999999999999</v>
      </c>
      <c r="G9285">
        <v>0</v>
      </c>
      <c r="H9285">
        <v>4.0892537068816708</v>
      </c>
    </row>
    <row r="9286" spans="4:8" x14ac:dyDescent="0.25">
      <c r="D9286" s="27">
        <v>34848</v>
      </c>
      <c r="E9286">
        <v>149</v>
      </c>
      <c r="F9286">
        <v>18.309999999999999</v>
      </c>
      <c r="G9286">
        <v>0</v>
      </c>
      <c r="H9286">
        <v>4.3491147930582672</v>
      </c>
    </row>
    <row r="9287" spans="4:8" x14ac:dyDescent="0.25">
      <c r="D9287" s="27">
        <v>34849</v>
      </c>
      <c r="E9287">
        <v>150</v>
      </c>
      <c r="F9287">
        <v>18.57</v>
      </c>
      <c r="G9287">
        <v>0</v>
      </c>
      <c r="H9287">
        <v>4.0643845358860373</v>
      </c>
    </row>
    <row r="9288" spans="4:8" x14ac:dyDescent="0.25">
      <c r="D9288" s="27">
        <v>34850</v>
      </c>
      <c r="E9288">
        <v>151</v>
      </c>
      <c r="F9288">
        <v>18.82</v>
      </c>
      <c r="G9288">
        <v>0</v>
      </c>
      <c r="H9288">
        <v>3.7289097395952511</v>
      </c>
    </row>
    <row r="9289" spans="4:8" x14ac:dyDescent="0.25">
      <c r="D9289" s="27">
        <v>34851</v>
      </c>
      <c r="E9289">
        <v>152</v>
      </c>
      <c r="F9289">
        <v>16.07</v>
      </c>
      <c r="G9289">
        <v>0</v>
      </c>
      <c r="H9289">
        <v>3.732956569159664</v>
      </c>
    </row>
    <row r="9290" spans="4:8" x14ac:dyDescent="0.25">
      <c r="D9290" s="27">
        <v>34852</v>
      </c>
      <c r="E9290">
        <v>153</v>
      </c>
      <c r="F9290">
        <v>17.87</v>
      </c>
      <c r="G9290">
        <v>0.9</v>
      </c>
      <c r="H9290">
        <v>3.520021817403109</v>
      </c>
    </row>
    <row r="9291" spans="4:8" x14ac:dyDescent="0.25">
      <c r="D9291" s="27">
        <v>34853</v>
      </c>
      <c r="E9291">
        <v>154</v>
      </c>
      <c r="F9291">
        <v>17.75</v>
      </c>
      <c r="G9291">
        <v>0</v>
      </c>
      <c r="H9291">
        <v>2.4763791841361282</v>
      </c>
    </row>
    <row r="9292" spans="4:8" x14ac:dyDescent="0.25">
      <c r="D9292" s="27">
        <v>34854</v>
      </c>
      <c r="E9292">
        <v>155</v>
      </c>
      <c r="F9292">
        <v>16.54</v>
      </c>
      <c r="G9292">
        <v>0.3</v>
      </c>
      <c r="H9292">
        <v>2.9184764705935922</v>
      </c>
    </row>
    <row r="9293" spans="4:8" x14ac:dyDescent="0.25">
      <c r="D9293" s="27">
        <v>34855</v>
      </c>
      <c r="E9293">
        <v>156</v>
      </c>
      <c r="F9293">
        <v>16.559999999999999</v>
      </c>
      <c r="G9293">
        <v>0</v>
      </c>
      <c r="H9293">
        <v>3.1561152164264876</v>
      </c>
    </row>
    <row r="9294" spans="4:8" x14ac:dyDescent="0.25">
      <c r="D9294" s="27">
        <v>34856</v>
      </c>
      <c r="E9294">
        <v>157</v>
      </c>
      <c r="F9294">
        <v>17.66</v>
      </c>
      <c r="G9294">
        <v>0</v>
      </c>
      <c r="H9294">
        <v>4.817800847128539</v>
      </c>
    </row>
    <row r="9295" spans="4:8" x14ac:dyDescent="0.25">
      <c r="D9295" s="27">
        <v>34857</v>
      </c>
      <c r="E9295">
        <v>158</v>
      </c>
      <c r="F9295">
        <v>15.88</v>
      </c>
      <c r="G9295">
        <v>0.3</v>
      </c>
      <c r="H9295">
        <v>3.4401283104890452</v>
      </c>
    </row>
    <row r="9296" spans="4:8" x14ac:dyDescent="0.25">
      <c r="D9296" s="27">
        <v>34858</v>
      </c>
      <c r="E9296">
        <v>159</v>
      </c>
      <c r="F9296">
        <v>15.92</v>
      </c>
      <c r="G9296">
        <v>3.5</v>
      </c>
      <c r="H9296">
        <v>2.5931445836782903</v>
      </c>
    </row>
    <row r="9297" spans="4:8" x14ac:dyDescent="0.25">
      <c r="D9297" s="27">
        <v>34859</v>
      </c>
      <c r="E9297">
        <v>160</v>
      </c>
      <c r="F9297">
        <v>15.43</v>
      </c>
      <c r="G9297">
        <v>0</v>
      </c>
      <c r="H9297">
        <v>4.519749545133676</v>
      </c>
    </row>
    <row r="9298" spans="4:8" x14ac:dyDescent="0.25">
      <c r="D9298" s="27">
        <v>34860</v>
      </c>
      <c r="E9298">
        <v>161</v>
      </c>
      <c r="F9298">
        <v>12.82</v>
      </c>
      <c r="G9298">
        <v>0.8</v>
      </c>
      <c r="H9298">
        <v>1.9139320349697213</v>
      </c>
    </row>
    <row r="9299" spans="4:8" x14ac:dyDescent="0.25">
      <c r="D9299" s="27">
        <v>34861</v>
      </c>
      <c r="E9299">
        <v>162</v>
      </c>
      <c r="F9299">
        <v>14.41</v>
      </c>
      <c r="G9299">
        <v>12.3</v>
      </c>
      <c r="H9299">
        <v>3.0147639756813422</v>
      </c>
    </row>
    <row r="9300" spans="4:8" x14ac:dyDescent="0.25">
      <c r="D9300" s="27">
        <v>34862</v>
      </c>
      <c r="E9300">
        <v>163</v>
      </c>
      <c r="F9300">
        <v>11.07</v>
      </c>
      <c r="G9300">
        <v>0.2</v>
      </c>
      <c r="H9300">
        <v>1.2870085136289584</v>
      </c>
    </row>
    <row r="9301" spans="4:8" x14ac:dyDescent="0.25">
      <c r="D9301" s="27">
        <v>34863</v>
      </c>
      <c r="E9301">
        <v>164</v>
      </c>
      <c r="F9301">
        <v>11.35</v>
      </c>
      <c r="G9301">
        <v>4.3</v>
      </c>
      <c r="H9301">
        <v>1.2752395154084273</v>
      </c>
    </row>
    <row r="9302" spans="4:8" x14ac:dyDescent="0.25">
      <c r="D9302" s="27">
        <v>34864</v>
      </c>
      <c r="E9302">
        <v>165</v>
      </c>
      <c r="F9302">
        <v>16.64</v>
      </c>
      <c r="G9302">
        <v>6.9</v>
      </c>
      <c r="H9302">
        <v>1.9812644076201931</v>
      </c>
    </row>
    <row r="9303" spans="4:8" x14ac:dyDescent="0.25">
      <c r="D9303" s="27">
        <v>34865</v>
      </c>
      <c r="E9303">
        <v>166</v>
      </c>
      <c r="F9303">
        <v>16.100000000000001</v>
      </c>
      <c r="G9303">
        <v>0.6</v>
      </c>
      <c r="H9303">
        <v>2.7591742367884673</v>
      </c>
    </row>
    <row r="9304" spans="4:8" x14ac:dyDescent="0.25">
      <c r="D9304" s="27">
        <v>34866</v>
      </c>
      <c r="E9304">
        <v>167</v>
      </c>
      <c r="F9304">
        <v>16.38</v>
      </c>
      <c r="G9304">
        <v>0</v>
      </c>
      <c r="H9304">
        <v>4.0415636517907672</v>
      </c>
    </row>
    <row r="9305" spans="4:8" x14ac:dyDescent="0.25">
      <c r="D9305" s="27">
        <v>34867</v>
      </c>
      <c r="E9305">
        <v>168</v>
      </c>
      <c r="F9305">
        <v>15.13</v>
      </c>
      <c r="G9305">
        <v>0</v>
      </c>
      <c r="H9305">
        <v>3.5373700390310607</v>
      </c>
    </row>
    <row r="9306" spans="4:8" x14ac:dyDescent="0.25">
      <c r="D9306" s="27">
        <v>34868</v>
      </c>
      <c r="E9306">
        <v>169</v>
      </c>
      <c r="F9306">
        <v>12.75</v>
      </c>
      <c r="G9306">
        <v>7.1</v>
      </c>
      <c r="H9306">
        <v>1.8437909215196853</v>
      </c>
    </row>
    <row r="9307" spans="4:8" x14ac:dyDescent="0.25">
      <c r="D9307" s="27">
        <v>34869</v>
      </c>
      <c r="E9307">
        <v>170</v>
      </c>
      <c r="F9307">
        <v>12.33</v>
      </c>
      <c r="G9307">
        <v>2.2000000000000002</v>
      </c>
      <c r="H9307">
        <v>2.1197182258339895</v>
      </c>
    </row>
    <row r="9308" spans="4:8" x14ac:dyDescent="0.25">
      <c r="D9308" s="27">
        <v>34870</v>
      </c>
      <c r="E9308">
        <v>171</v>
      </c>
      <c r="F9308">
        <v>16.63</v>
      </c>
      <c r="G9308">
        <v>0</v>
      </c>
      <c r="H9308">
        <v>4.3539054147764462</v>
      </c>
    </row>
    <row r="9309" spans="4:8" x14ac:dyDescent="0.25">
      <c r="D9309" s="27">
        <v>34871</v>
      </c>
      <c r="E9309">
        <v>172</v>
      </c>
      <c r="F9309">
        <v>16.399999999999999</v>
      </c>
      <c r="G9309">
        <v>5.6</v>
      </c>
      <c r="H9309">
        <v>1.9724354366004289</v>
      </c>
    </row>
    <row r="9310" spans="4:8" x14ac:dyDescent="0.25">
      <c r="D9310" s="27">
        <v>34872</v>
      </c>
      <c r="E9310">
        <v>173</v>
      </c>
      <c r="F9310">
        <v>11.37</v>
      </c>
      <c r="G9310">
        <v>0.2</v>
      </c>
      <c r="H9310">
        <v>1.4457388406091431</v>
      </c>
    </row>
    <row r="9311" spans="4:8" x14ac:dyDescent="0.25">
      <c r="D9311" s="27">
        <v>34873</v>
      </c>
      <c r="E9311">
        <v>174</v>
      </c>
      <c r="F9311">
        <v>14.08</v>
      </c>
      <c r="G9311">
        <v>2.1</v>
      </c>
      <c r="H9311">
        <v>4.0263752153154355</v>
      </c>
    </row>
    <row r="9312" spans="4:8" x14ac:dyDescent="0.25">
      <c r="D9312" s="27">
        <v>34874</v>
      </c>
      <c r="E9312">
        <v>175</v>
      </c>
      <c r="F9312">
        <v>18.77</v>
      </c>
      <c r="G9312">
        <v>0</v>
      </c>
      <c r="H9312">
        <v>5.5587727957027715</v>
      </c>
    </row>
    <row r="9313" spans="4:8" x14ac:dyDescent="0.25">
      <c r="D9313" s="27">
        <v>34875</v>
      </c>
      <c r="E9313">
        <v>176</v>
      </c>
      <c r="F9313">
        <v>18.55</v>
      </c>
      <c r="G9313">
        <v>0</v>
      </c>
      <c r="H9313">
        <v>5.2712637308554866</v>
      </c>
    </row>
    <row r="9314" spans="4:8" x14ac:dyDescent="0.25">
      <c r="D9314" s="27">
        <v>34876</v>
      </c>
      <c r="E9314">
        <v>177</v>
      </c>
      <c r="F9314">
        <v>19.02</v>
      </c>
      <c r="G9314">
        <v>0</v>
      </c>
      <c r="H9314">
        <v>5.1117442331728817</v>
      </c>
    </row>
    <row r="9315" spans="4:8" x14ac:dyDescent="0.25">
      <c r="D9315" s="27">
        <v>34877</v>
      </c>
      <c r="E9315">
        <v>178</v>
      </c>
      <c r="F9315">
        <v>15.1</v>
      </c>
      <c r="G9315">
        <v>0</v>
      </c>
      <c r="H9315">
        <v>4.7435661784361862</v>
      </c>
    </row>
    <row r="9316" spans="4:8" x14ac:dyDescent="0.25">
      <c r="D9316" s="27">
        <v>34878</v>
      </c>
      <c r="E9316">
        <v>179</v>
      </c>
      <c r="F9316">
        <v>17.440000000000001</v>
      </c>
      <c r="G9316">
        <v>0.1</v>
      </c>
      <c r="H9316">
        <v>3.0044783732381291</v>
      </c>
    </row>
    <row r="9317" spans="4:8" x14ac:dyDescent="0.25">
      <c r="D9317" s="27">
        <v>34879</v>
      </c>
      <c r="E9317">
        <v>180</v>
      </c>
      <c r="F9317">
        <v>14.17</v>
      </c>
      <c r="G9317">
        <v>0</v>
      </c>
      <c r="H9317">
        <v>4.2666058643127247</v>
      </c>
    </row>
    <row r="9318" spans="4:8" x14ac:dyDescent="0.25">
      <c r="D9318" s="27">
        <v>34880</v>
      </c>
      <c r="E9318">
        <v>181</v>
      </c>
      <c r="F9318">
        <v>12.48</v>
      </c>
      <c r="G9318">
        <v>0</v>
      </c>
      <c r="H9318">
        <v>3.9319379726757346</v>
      </c>
    </row>
    <row r="9319" spans="4:8" x14ac:dyDescent="0.25">
      <c r="D9319" s="27">
        <v>34881</v>
      </c>
      <c r="E9319">
        <v>182</v>
      </c>
      <c r="F9319">
        <v>12.02</v>
      </c>
      <c r="G9319">
        <v>0</v>
      </c>
      <c r="H9319">
        <v>3.2070238294274693</v>
      </c>
    </row>
    <row r="9320" spans="4:8" x14ac:dyDescent="0.25">
      <c r="D9320" s="27">
        <v>34882</v>
      </c>
      <c r="E9320">
        <v>183</v>
      </c>
      <c r="F9320">
        <v>14.16</v>
      </c>
      <c r="G9320">
        <v>0</v>
      </c>
      <c r="H9320">
        <v>3.6071890119377668</v>
      </c>
    </row>
    <row r="9321" spans="4:8" x14ac:dyDescent="0.25">
      <c r="D9321" s="27">
        <v>34883</v>
      </c>
      <c r="E9321">
        <v>184</v>
      </c>
      <c r="F9321">
        <v>15.51</v>
      </c>
      <c r="G9321">
        <v>2.1</v>
      </c>
      <c r="H9321">
        <v>3.3181054106729326</v>
      </c>
    </row>
    <row r="9322" spans="4:8" x14ac:dyDescent="0.25">
      <c r="D9322" s="27">
        <v>34884</v>
      </c>
      <c r="E9322">
        <v>185</v>
      </c>
      <c r="F9322">
        <v>12.72</v>
      </c>
      <c r="G9322">
        <v>3</v>
      </c>
      <c r="H9322">
        <v>1.7645266920640197</v>
      </c>
    </row>
    <row r="9323" spans="4:8" x14ac:dyDescent="0.25">
      <c r="D9323" s="27">
        <v>34885</v>
      </c>
      <c r="E9323">
        <v>186</v>
      </c>
      <c r="F9323">
        <v>13.72</v>
      </c>
      <c r="G9323">
        <v>0.1</v>
      </c>
      <c r="H9323">
        <v>3.8160046675899992</v>
      </c>
    </row>
    <row r="9324" spans="4:8" x14ac:dyDescent="0.25">
      <c r="D9324" s="27">
        <v>34886</v>
      </c>
      <c r="E9324">
        <v>187</v>
      </c>
      <c r="F9324">
        <v>12.97</v>
      </c>
      <c r="G9324">
        <v>0</v>
      </c>
      <c r="H9324">
        <v>1.824798790456069</v>
      </c>
    </row>
    <row r="9325" spans="4:8" x14ac:dyDescent="0.25">
      <c r="D9325" s="27">
        <v>34887</v>
      </c>
      <c r="E9325">
        <v>188</v>
      </c>
      <c r="F9325">
        <v>17.88</v>
      </c>
      <c r="G9325">
        <v>0</v>
      </c>
      <c r="H9325">
        <v>2.7498721350642459</v>
      </c>
    </row>
    <row r="9326" spans="4:8" x14ac:dyDescent="0.25">
      <c r="D9326" s="27">
        <v>34888</v>
      </c>
      <c r="E9326">
        <v>189</v>
      </c>
      <c r="F9326">
        <v>18.55</v>
      </c>
      <c r="G9326">
        <v>0</v>
      </c>
      <c r="H9326">
        <v>4.7538661615885065</v>
      </c>
    </row>
    <row r="9327" spans="4:8" x14ac:dyDescent="0.25">
      <c r="D9327" s="27">
        <v>34889</v>
      </c>
      <c r="E9327">
        <v>190</v>
      </c>
      <c r="F9327">
        <v>14.41</v>
      </c>
      <c r="G9327">
        <v>0</v>
      </c>
      <c r="H9327">
        <v>4.2457127816502549</v>
      </c>
    </row>
    <row r="9328" spans="4:8" x14ac:dyDescent="0.25">
      <c r="D9328" s="27">
        <v>34890</v>
      </c>
      <c r="E9328">
        <v>191</v>
      </c>
      <c r="F9328">
        <v>14.69</v>
      </c>
      <c r="G9328">
        <v>0</v>
      </c>
      <c r="H9328">
        <v>4.0102507501077893</v>
      </c>
    </row>
    <row r="9329" spans="4:8" x14ac:dyDescent="0.25">
      <c r="D9329" s="27">
        <v>34891</v>
      </c>
      <c r="E9329">
        <v>192</v>
      </c>
      <c r="F9329">
        <v>18.760000000000002</v>
      </c>
      <c r="G9329">
        <v>0</v>
      </c>
      <c r="H9329">
        <v>4.4851546577158992</v>
      </c>
    </row>
    <row r="9330" spans="4:8" x14ac:dyDescent="0.25">
      <c r="D9330" s="27">
        <v>34892</v>
      </c>
      <c r="E9330">
        <v>193</v>
      </c>
      <c r="F9330">
        <v>18.920000000000002</v>
      </c>
      <c r="G9330">
        <v>0</v>
      </c>
      <c r="H9330">
        <v>4.8675920750062458</v>
      </c>
    </row>
    <row r="9331" spans="4:8" x14ac:dyDescent="0.25">
      <c r="D9331" s="27">
        <v>34893</v>
      </c>
      <c r="E9331">
        <v>194</v>
      </c>
      <c r="F9331">
        <v>19.72</v>
      </c>
      <c r="G9331">
        <v>0</v>
      </c>
      <c r="H9331">
        <v>5.1024414153530824</v>
      </c>
    </row>
    <row r="9332" spans="4:8" x14ac:dyDescent="0.25">
      <c r="D9332" s="27">
        <v>34894</v>
      </c>
      <c r="E9332">
        <v>195</v>
      </c>
      <c r="F9332">
        <v>19</v>
      </c>
      <c r="G9332">
        <v>0</v>
      </c>
      <c r="H9332">
        <v>5.2284452517354518</v>
      </c>
    </row>
    <row r="9333" spans="4:8" x14ac:dyDescent="0.25">
      <c r="D9333" s="27">
        <v>34895</v>
      </c>
      <c r="E9333">
        <v>196</v>
      </c>
      <c r="F9333">
        <v>16.54</v>
      </c>
      <c r="G9333">
        <v>0</v>
      </c>
      <c r="H9333">
        <v>4.5229038224483942</v>
      </c>
    </row>
    <row r="9334" spans="4:8" x14ac:dyDescent="0.25">
      <c r="D9334" s="27">
        <v>34896</v>
      </c>
      <c r="E9334">
        <v>197</v>
      </c>
      <c r="F9334">
        <v>16.39</v>
      </c>
      <c r="G9334">
        <v>7.2</v>
      </c>
      <c r="H9334">
        <v>2.7236539669884952</v>
      </c>
    </row>
    <row r="9335" spans="4:8" x14ac:dyDescent="0.25">
      <c r="D9335" s="27">
        <v>34897</v>
      </c>
      <c r="E9335">
        <v>198</v>
      </c>
      <c r="F9335">
        <v>15.33</v>
      </c>
      <c r="G9335">
        <v>16.7</v>
      </c>
      <c r="H9335">
        <v>1.5195690894699072</v>
      </c>
    </row>
    <row r="9336" spans="4:8" x14ac:dyDescent="0.25">
      <c r="D9336" s="27">
        <v>34898</v>
      </c>
      <c r="E9336">
        <v>199</v>
      </c>
      <c r="F9336">
        <v>17.68</v>
      </c>
      <c r="G9336">
        <v>0</v>
      </c>
      <c r="H9336">
        <v>3.6925652241042188</v>
      </c>
    </row>
    <row r="9337" spans="4:8" x14ac:dyDescent="0.25">
      <c r="D9337" s="27">
        <v>34899</v>
      </c>
      <c r="E9337">
        <v>200</v>
      </c>
      <c r="F9337">
        <v>16.38</v>
      </c>
      <c r="G9337">
        <v>2.4</v>
      </c>
      <c r="H9337">
        <v>2.6364726431412846</v>
      </c>
    </row>
    <row r="9338" spans="4:8" x14ac:dyDescent="0.25">
      <c r="D9338" s="27">
        <v>34900</v>
      </c>
      <c r="E9338">
        <v>201</v>
      </c>
      <c r="F9338">
        <v>15.99</v>
      </c>
      <c r="G9338">
        <v>0</v>
      </c>
      <c r="H9338">
        <v>2.2606594005617109</v>
      </c>
    </row>
    <row r="9339" spans="4:8" x14ac:dyDescent="0.25">
      <c r="D9339" s="27">
        <v>34901</v>
      </c>
      <c r="E9339">
        <v>202</v>
      </c>
      <c r="F9339">
        <v>19.059999999999999</v>
      </c>
      <c r="G9339">
        <v>2.2999999999999998</v>
      </c>
      <c r="H9339">
        <v>2.1638180893151104</v>
      </c>
    </row>
    <row r="9340" spans="4:8" x14ac:dyDescent="0.25">
      <c r="D9340" s="27">
        <v>34902</v>
      </c>
      <c r="E9340">
        <v>203</v>
      </c>
      <c r="F9340">
        <v>16.48</v>
      </c>
      <c r="G9340">
        <v>0</v>
      </c>
      <c r="H9340">
        <v>3.8334774293799012</v>
      </c>
    </row>
    <row r="9341" spans="4:8" x14ac:dyDescent="0.25">
      <c r="D9341" s="27">
        <v>34903</v>
      </c>
      <c r="E9341">
        <v>204</v>
      </c>
      <c r="F9341">
        <v>15.85</v>
      </c>
      <c r="G9341">
        <v>0</v>
      </c>
      <c r="H9341">
        <v>4.2698190920342878</v>
      </c>
    </row>
    <row r="9342" spans="4:8" x14ac:dyDescent="0.25">
      <c r="D9342" s="27">
        <v>34904</v>
      </c>
      <c r="E9342">
        <v>205</v>
      </c>
      <c r="F9342">
        <v>15.52</v>
      </c>
      <c r="G9342">
        <v>0</v>
      </c>
      <c r="H9342">
        <v>2.1058408032172031</v>
      </c>
    </row>
    <row r="9343" spans="4:8" x14ac:dyDescent="0.25">
      <c r="D9343" s="27">
        <v>34905</v>
      </c>
      <c r="E9343">
        <v>206</v>
      </c>
      <c r="F9343">
        <v>14.67</v>
      </c>
      <c r="G9343">
        <v>0</v>
      </c>
      <c r="H9343">
        <v>2.5054131949599809</v>
      </c>
    </row>
    <row r="9344" spans="4:8" x14ac:dyDescent="0.25">
      <c r="D9344" s="27">
        <v>34906</v>
      </c>
      <c r="E9344">
        <v>207</v>
      </c>
      <c r="F9344">
        <v>16.079999999999998</v>
      </c>
      <c r="G9344">
        <v>0</v>
      </c>
      <c r="H9344">
        <v>3.9770901440081392</v>
      </c>
    </row>
    <row r="9345" spans="4:8" x14ac:dyDescent="0.25">
      <c r="D9345" s="27">
        <v>34907</v>
      </c>
      <c r="E9345">
        <v>208</v>
      </c>
      <c r="F9345">
        <v>20.34</v>
      </c>
      <c r="G9345">
        <v>0</v>
      </c>
      <c r="H9345">
        <v>4.6718995413814168</v>
      </c>
    </row>
    <row r="9346" spans="4:8" x14ac:dyDescent="0.25">
      <c r="D9346" s="27">
        <v>34908</v>
      </c>
      <c r="E9346">
        <v>209</v>
      </c>
      <c r="F9346">
        <v>20.5</v>
      </c>
      <c r="G9346">
        <v>0</v>
      </c>
      <c r="H9346">
        <v>4.8269781454683738</v>
      </c>
    </row>
    <row r="9347" spans="4:8" x14ac:dyDescent="0.25">
      <c r="D9347" s="27">
        <v>34909</v>
      </c>
      <c r="E9347">
        <v>210</v>
      </c>
      <c r="F9347">
        <v>22.62</v>
      </c>
      <c r="G9347">
        <v>0</v>
      </c>
      <c r="H9347">
        <v>4.5883764902364348</v>
      </c>
    </row>
    <row r="9348" spans="4:8" x14ac:dyDescent="0.25">
      <c r="D9348" s="27">
        <v>34910</v>
      </c>
      <c r="E9348">
        <v>211</v>
      </c>
      <c r="F9348">
        <v>20.82</v>
      </c>
      <c r="G9348">
        <v>0</v>
      </c>
      <c r="H9348">
        <v>3.1296174611428844</v>
      </c>
    </row>
    <row r="9349" spans="4:8" x14ac:dyDescent="0.25">
      <c r="D9349" s="27">
        <v>34911</v>
      </c>
      <c r="E9349">
        <v>212</v>
      </c>
      <c r="F9349">
        <v>20.29</v>
      </c>
      <c r="G9349">
        <v>0</v>
      </c>
      <c r="H9349">
        <v>3.9384015203541001</v>
      </c>
    </row>
    <row r="9350" spans="4:8" x14ac:dyDescent="0.25">
      <c r="D9350" s="27">
        <v>34912</v>
      </c>
      <c r="E9350">
        <v>213</v>
      </c>
      <c r="F9350">
        <v>20.67</v>
      </c>
      <c r="G9350">
        <v>0</v>
      </c>
      <c r="H9350">
        <v>4.408007370194448</v>
      </c>
    </row>
    <row r="9351" spans="4:8" x14ac:dyDescent="0.25">
      <c r="D9351" s="27">
        <v>34913</v>
      </c>
      <c r="E9351">
        <v>214</v>
      </c>
      <c r="F9351">
        <v>20.3</v>
      </c>
      <c r="G9351">
        <v>0</v>
      </c>
      <c r="H9351">
        <v>4.4726755058721439</v>
      </c>
    </row>
    <row r="9352" spans="4:8" x14ac:dyDescent="0.25">
      <c r="D9352" s="27">
        <v>34914</v>
      </c>
      <c r="E9352">
        <v>215</v>
      </c>
      <c r="F9352">
        <v>19.5</v>
      </c>
      <c r="G9352">
        <v>0</v>
      </c>
      <c r="H9352">
        <v>3.6002247703968533</v>
      </c>
    </row>
    <row r="9353" spans="4:8" x14ac:dyDescent="0.25">
      <c r="D9353" s="27">
        <v>34915</v>
      </c>
      <c r="E9353">
        <v>216</v>
      </c>
      <c r="F9353">
        <v>15.61</v>
      </c>
      <c r="G9353">
        <v>0</v>
      </c>
      <c r="H9353">
        <v>3.3261469414235649</v>
      </c>
    </row>
    <row r="9354" spans="4:8" x14ac:dyDescent="0.25">
      <c r="D9354" s="27">
        <v>34916</v>
      </c>
      <c r="E9354">
        <v>217</v>
      </c>
      <c r="F9354">
        <v>17.68</v>
      </c>
      <c r="G9354">
        <v>0</v>
      </c>
      <c r="H9354">
        <v>3.9213815811354364</v>
      </c>
    </row>
    <row r="9355" spans="4:8" x14ac:dyDescent="0.25">
      <c r="D9355" s="27">
        <v>34917</v>
      </c>
      <c r="E9355">
        <v>218</v>
      </c>
      <c r="F9355">
        <v>20.68</v>
      </c>
      <c r="G9355">
        <v>1.2</v>
      </c>
      <c r="H9355">
        <v>4.5132440548219144</v>
      </c>
    </row>
    <row r="9356" spans="4:8" x14ac:dyDescent="0.25">
      <c r="D9356" s="27">
        <v>34918</v>
      </c>
      <c r="E9356">
        <v>219</v>
      </c>
      <c r="F9356">
        <v>13.68</v>
      </c>
      <c r="G9356">
        <v>0.2</v>
      </c>
      <c r="H9356">
        <v>3.0445887869386361</v>
      </c>
    </row>
    <row r="9357" spans="4:8" x14ac:dyDescent="0.25">
      <c r="D9357" s="27">
        <v>34919</v>
      </c>
      <c r="E9357">
        <v>220</v>
      </c>
      <c r="F9357">
        <v>12.54</v>
      </c>
      <c r="G9357">
        <v>0</v>
      </c>
      <c r="H9357">
        <v>3.4386460048855692</v>
      </c>
    </row>
    <row r="9358" spans="4:8" x14ac:dyDescent="0.25">
      <c r="D9358" s="27">
        <v>34920</v>
      </c>
      <c r="E9358">
        <v>221</v>
      </c>
      <c r="F9358">
        <v>15.31</v>
      </c>
      <c r="G9358">
        <v>0</v>
      </c>
      <c r="H9358">
        <v>3.6199906833030542</v>
      </c>
    </row>
    <row r="9359" spans="4:8" x14ac:dyDescent="0.25">
      <c r="D9359" s="27">
        <v>34921</v>
      </c>
      <c r="E9359">
        <v>222</v>
      </c>
      <c r="F9359">
        <v>16.559999999999999</v>
      </c>
      <c r="G9359">
        <v>0</v>
      </c>
      <c r="H9359">
        <v>3.7133896912923312</v>
      </c>
    </row>
    <row r="9360" spans="4:8" x14ac:dyDescent="0.25">
      <c r="D9360" s="27">
        <v>34922</v>
      </c>
      <c r="E9360">
        <v>223</v>
      </c>
      <c r="F9360">
        <v>15.43</v>
      </c>
      <c r="G9360">
        <v>0</v>
      </c>
      <c r="H9360">
        <v>3.092233976064942</v>
      </c>
    </row>
    <row r="9361" spans="4:8" x14ac:dyDescent="0.25">
      <c r="D9361" s="27">
        <v>34923</v>
      </c>
      <c r="E9361">
        <v>224</v>
      </c>
      <c r="F9361">
        <v>18.3</v>
      </c>
      <c r="G9361">
        <v>0</v>
      </c>
      <c r="H9361">
        <v>3.7641372132377988</v>
      </c>
    </row>
    <row r="9362" spans="4:8" x14ac:dyDescent="0.25">
      <c r="D9362" s="27">
        <v>34924</v>
      </c>
      <c r="E9362">
        <v>225</v>
      </c>
      <c r="F9362">
        <v>20.329999999999998</v>
      </c>
      <c r="G9362">
        <v>0.4</v>
      </c>
      <c r="H9362">
        <v>3.9108025413392777</v>
      </c>
    </row>
    <row r="9363" spans="4:8" x14ac:dyDescent="0.25">
      <c r="D9363" s="27">
        <v>34925</v>
      </c>
      <c r="E9363">
        <v>226</v>
      </c>
      <c r="F9363">
        <v>18.41</v>
      </c>
      <c r="G9363">
        <v>0.9</v>
      </c>
      <c r="H9363">
        <v>1.7306103098972472</v>
      </c>
    </row>
    <row r="9364" spans="4:8" x14ac:dyDescent="0.25">
      <c r="D9364" s="27">
        <v>34926</v>
      </c>
      <c r="E9364">
        <v>227</v>
      </c>
      <c r="F9364">
        <v>16.329999999999998</v>
      </c>
      <c r="G9364">
        <v>0</v>
      </c>
      <c r="H9364">
        <v>1.6756213301083158</v>
      </c>
    </row>
    <row r="9365" spans="4:8" x14ac:dyDescent="0.25">
      <c r="D9365" s="27">
        <v>34927</v>
      </c>
      <c r="E9365">
        <v>228</v>
      </c>
      <c r="F9365">
        <v>18.16</v>
      </c>
      <c r="G9365">
        <v>0</v>
      </c>
      <c r="H9365">
        <v>2.4363426858336483</v>
      </c>
    </row>
    <row r="9366" spans="4:8" x14ac:dyDescent="0.25">
      <c r="D9366" s="27">
        <v>34928</v>
      </c>
      <c r="E9366">
        <v>229</v>
      </c>
      <c r="F9366">
        <v>21.93</v>
      </c>
      <c r="G9366">
        <v>0</v>
      </c>
      <c r="H9366">
        <v>2.6742127970277156</v>
      </c>
    </row>
    <row r="9367" spans="4:8" x14ac:dyDescent="0.25">
      <c r="D9367" s="27">
        <v>34929</v>
      </c>
      <c r="E9367">
        <v>230</v>
      </c>
      <c r="F9367">
        <v>22.59</v>
      </c>
      <c r="G9367">
        <v>0</v>
      </c>
      <c r="H9367">
        <v>3.8134490103568868</v>
      </c>
    </row>
    <row r="9368" spans="4:8" x14ac:dyDescent="0.25">
      <c r="D9368" s="27">
        <v>34930</v>
      </c>
      <c r="E9368">
        <v>231</v>
      </c>
      <c r="F9368">
        <v>18.55</v>
      </c>
      <c r="G9368">
        <v>0</v>
      </c>
      <c r="H9368">
        <v>3.1986352134604332</v>
      </c>
    </row>
    <row r="9369" spans="4:8" x14ac:dyDescent="0.25">
      <c r="D9369" s="27">
        <v>34931</v>
      </c>
      <c r="E9369">
        <v>232</v>
      </c>
      <c r="F9369">
        <v>15.48</v>
      </c>
      <c r="G9369">
        <v>0</v>
      </c>
      <c r="H9369">
        <v>2.4165208095683481</v>
      </c>
    </row>
    <row r="9370" spans="4:8" x14ac:dyDescent="0.25">
      <c r="D9370" s="27">
        <v>34932</v>
      </c>
      <c r="E9370">
        <v>233</v>
      </c>
      <c r="F9370">
        <v>16.53</v>
      </c>
      <c r="G9370">
        <v>0</v>
      </c>
      <c r="H9370">
        <v>2.9883481809139671</v>
      </c>
    </row>
    <row r="9371" spans="4:8" x14ac:dyDescent="0.25">
      <c r="D9371" s="27">
        <v>34933</v>
      </c>
      <c r="E9371">
        <v>234</v>
      </c>
      <c r="F9371">
        <v>21.24</v>
      </c>
      <c r="G9371">
        <v>0</v>
      </c>
      <c r="H9371">
        <v>4.0223057095448143</v>
      </c>
    </row>
    <row r="9372" spans="4:8" x14ac:dyDescent="0.25">
      <c r="D9372" s="27">
        <v>34934</v>
      </c>
      <c r="E9372">
        <v>235</v>
      </c>
      <c r="F9372">
        <v>21.05</v>
      </c>
      <c r="G9372">
        <v>0.2</v>
      </c>
      <c r="H9372">
        <v>3.5756800985045905</v>
      </c>
    </row>
    <row r="9373" spans="4:8" x14ac:dyDescent="0.25">
      <c r="D9373" s="27">
        <v>34935</v>
      </c>
      <c r="E9373">
        <v>236</v>
      </c>
      <c r="F9373">
        <v>16.8</v>
      </c>
      <c r="G9373">
        <v>3</v>
      </c>
      <c r="H9373">
        <v>1.4824104596772725</v>
      </c>
    </row>
    <row r="9374" spans="4:8" x14ac:dyDescent="0.25">
      <c r="D9374" s="27">
        <v>34936</v>
      </c>
      <c r="E9374">
        <v>237</v>
      </c>
      <c r="F9374">
        <v>16.86</v>
      </c>
      <c r="G9374">
        <v>4.7</v>
      </c>
      <c r="H9374">
        <v>2.1530621926798545</v>
      </c>
    </row>
    <row r="9375" spans="4:8" x14ac:dyDescent="0.25">
      <c r="D9375" s="27">
        <v>34937</v>
      </c>
      <c r="E9375">
        <v>238</v>
      </c>
      <c r="F9375">
        <v>13.19</v>
      </c>
      <c r="G9375">
        <v>0</v>
      </c>
      <c r="H9375">
        <v>1.814715252966359</v>
      </c>
    </row>
    <row r="9376" spans="4:8" x14ac:dyDescent="0.25">
      <c r="D9376" s="27">
        <v>34938</v>
      </c>
      <c r="E9376">
        <v>239</v>
      </c>
      <c r="F9376">
        <v>11.85</v>
      </c>
      <c r="G9376">
        <v>0</v>
      </c>
      <c r="H9376">
        <v>2.7157523987100873</v>
      </c>
    </row>
    <row r="9377" spans="4:8" x14ac:dyDescent="0.25">
      <c r="D9377" s="27">
        <v>34939</v>
      </c>
      <c r="E9377">
        <v>240</v>
      </c>
      <c r="F9377">
        <v>9.327</v>
      </c>
      <c r="G9377">
        <v>0</v>
      </c>
      <c r="H9377">
        <v>1.5337231871583004</v>
      </c>
    </row>
    <row r="9378" spans="4:8" x14ac:dyDescent="0.25">
      <c r="D9378" s="27">
        <v>34940</v>
      </c>
      <c r="E9378">
        <v>241</v>
      </c>
      <c r="F9378">
        <v>9.3219999999999992</v>
      </c>
      <c r="G9378">
        <v>0</v>
      </c>
      <c r="H9378">
        <v>2.0764145676468</v>
      </c>
    </row>
    <row r="9379" spans="4:8" x14ac:dyDescent="0.25">
      <c r="D9379" s="27">
        <v>34941</v>
      </c>
      <c r="E9379">
        <v>242</v>
      </c>
      <c r="F9379">
        <v>10.76</v>
      </c>
      <c r="G9379">
        <v>0.3</v>
      </c>
      <c r="H9379">
        <v>1.9359626500399163</v>
      </c>
    </row>
    <row r="9380" spans="4:8" x14ac:dyDescent="0.25">
      <c r="D9380" s="27">
        <v>34942</v>
      </c>
      <c r="E9380">
        <v>243</v>
      </c>
      <c r="F9380">
        <v>12.86</v>
      </c>
      <c r="G9380">
        <v>0</v>
      </c>
      <c r="H9380">
        <v>2.606813443652666</v>
      </c>
    </row>
    <row r="9381" spans="4:8" x14ac:dyDescent="0.25">
      <c r="D9381" s="27">
        <v>34943</v>
      </c>
      <c r="E9381">
        <v>244</v>
      </c>
      <c r="F9381">
        <v>12.4</v>
      </c>
      <c r="G9381">
        <v>0.8</v>
      </c>
      <c r="H9381">
        <v>1.0791596397255614</v>
      </c>
    </row>
    <row r="9382" spans="4:8" x14ac:dyDescent="0.25">
      <c r="D9382" s="27">
        <v>34944</v>
      </c>
      <c r="E9382">
        <v>245</v>
      </c>
      <c r="F9382">
        <v>14.4</v>
      </c>
      <c r="G9382">
        <v>0.1</v>
      </c>
      <c r="H9382">
        <v>1.7953041367253419</v>
      </c>
    </row>
    <row r="9383" spans="4:8" x14ac:dyDescent="0.25">
      <c r="D9383" s="27">
        <v>34945</v>
      </c>
      <c r="E9383">
        <v>246</v>
      </c>
      <c r="F9383">
        <v>15.14</v>
      </c>
      <c r="G9383">
        <v>0.2</v>
      </c>
      <c r="H9383">
        <v>0.81467961269182432</v>
      </c>
    </row>
    <row r="9384" spans="4:8" x14ac:dyDescent="0.25">
      <c r="D9384" s="27">
        <v>34946</v>
      </c>
      <c r="E9384">
        <v>247</v>
      </c>
      <c r="F9384">
        <v>13.58</v>
      </c>
      <c r="G9384">
        <v>2.5</v>
      </c>
      <c r="H9384">
        <v>0.84743157610445508</v>
      </c>
    </row>
    <row r="9385" spans="4:8" x14ac:dyDescent="0.25">
      <c r="D9385" s="27">
        <v>34947</v>
      </c>
      <c r="E9385">
        <v>248</v>
      </c>
      <c r="F9385">
        <v>13.59</v>
      </c>
      <c r="G9385">
        <v>11</v>
      </c>
      <c r="H9385">
        <v>0.82246332981410308</v>
      </c>
    </row>
    <row r="9386" spans="4:8" x14ac:dyDescent="0.25">
      <c r="D9386" s="27">
        <v>34948</v>
      </c>
      <c r="E9386">
        <v>249</v>
      </c>
      <c r="F9386">
        <v>16.09</v>
      </c>
      <c r="G9386">
        <v>0</v>
      </c>
      <c r="H9386">
        <v>1.7121371785198785</v>
      </c>
    </row>
    <row r="9387" spans="4:8" x14ac:dyDescent="0.25">
      <c r="D9387" s="27">
        <v>34949</v>
      </c>
      <c r="E9387">
        <v>250</v>
      </c>
      <c r="F9387">
        <v>14.02</v>
      </c>
      <c r="G9387">
        <v>0</v>
      </c>
      <c r="H9387">
        <v>0.85305885715459617</v>
      </c>
    </row>
    <row r="9388" spans="4:8" x14ac:dyDescent="0.25">
      <c r="D9388" s="27">
        <v>34950</v>
      </c>
      <c r="E9388">
        <v>251</v>
      </c>
      <c r="F9388">
        <v>14.14</v>
      </c>
      <c r="G9388">
        <v>0.7</v>
      </c>
      <c r="H9388">
        <v>0.80814943164674591</v>
      </c>
    </row>
    <row r="9389" spans="4:8" x14ac:dyDescent="0.25">
      <c r="D9389" s="27">
        <v>34951</v>
      </c>
      <c r="E9389">
        <v>252</v>
      </c>
      <c r="F9389">
        <v>12.14</v>
      </c>
      <c r="G9389">
        <v>0.6</v>
      </c>
      <c r="H9389">
        <v>0.70179236552289148</v>
      </c>
    </row>
    <row r="9390" spans="4:8" x14ac:dyDescent="0.25">
      <c r="D9390" s="27">
        <v>34952</v>
      </c>
      <c r="E9390">
        <v>253</v>
      </c>
      <c r="F9390">
        <v>10.66</v>
      </c>
      <c r="G9390">
        <v>0.1</v>
      </c>
      <c r="H9390">
        <v>0.82826467806208626</v>
      </c>
    </row>
    <row r="9391" spans="4:8" x14ac:dyDescent="0.25">
      <c r="D9391" s="27">
        <v>34953</v>
      </c>
      <c r="E9391">
        <v>254</v>
      </c>
      <c r="F9391">
        <v>10.89</v>
      </c>
      <c r="G9391">
        <v>0.9</v>
      </c>
      <c r="H9391">
        <v>0.9478062660817681</v>
      </c>
    </row>
    <row r="9392" spans="4:8" x14ac:dyDescent="0.25">
      <c r="D9392" s="27">
        <v>34954</v>
      </c>
      <c r="E9392">
        <v>255</v>
      </c>
      <c r="F9392">
        <v>12.46</v>
      </c>
      <c r="G9392">
        <v>0.2</v>
      </c>
      <c r="H9392">
        <v>0.93297325163172073</v>
      </c>
    </row>
    <row r="9393" spans="4:8" x14ac:dyDescent="0.25">
      <c r="D9393" s="27">
        <v>34955</v>
      </c>
      <c r="E9393">
        <v>256</v>
      </c>
      <c r="F9393">
        <v>11.38</v>
      </c>
      <c r="G9393">
        <v>0</v>
      </c>
      <c r="H9393">
        <v>1.0200473252682769</v>
      </c>
    </row>
    <row r="9394" spans="4:8" x14ac:dyDescent="0.25">
      <c r="D9394" s="27">
        <v>34956</v>
      </c>
      <c r="E9394">
        <v>257</v>
      </c>
      <c r="F9394">
        <v>12.12</v>
      </c>
      <c r="G9394">
        <v>0</v>
      </c>
      <c r="H9394">
        <v>1.1918580388470617</v>
      </c>
    </row>
    <row r="9395" spans="4:8" x14ac:dyDescent="0.25">
      <c r="D9395" s="27">
        <v>34957</v>
      </c>
      <c r="E9395">
        <v>258</v>
      </c>
      <c r="F9395">
        <v>10.83</v>
      </c>
      <c r="G9395">
        <v>0</v>
      </c>
      <c r="H9395">
        <v>1.0970945196114466</v>
      </c>
    </row>
    <row r="9396" spans="4:8" x14ac:dyDescent="0.25">
      <c r="D9396" s="27">
        <v>34958</v>
      </c>
      <c r="E9396">
        <v>259</v>
      </c>
      <c r="F9396">
        <v>10.45</v>
      </c>
      <c r="G9396">
        <v>0</v>
      </c>
      <c r="H9396">
        <v>1.8594277643209796</v>
      </c>
    </row>
    <row r="9397" spans="4:8" x14ac:dyDescent="0.25">
      <c r="D9397" s="27">
        <v>34959</v>
      </c>
      <c r="E9397">
        <v>260</v>
      </c>
      <c r="F9397">
        <v>7.8129999999999997</v>
      </c>
      <c r="G9397">
        <v>0</v>
      </c>
      <c r="H9397">
        <v>1.223861801629206</v>
      </c>
    </row>
    <row r="9398" spans="4:8" x14ac:dyDescent="0.25">
      <c r="D9398" s="27">
        <v>34960</v>
      </c>
      <c r="E9398">
        <v>261</v>
      </c>
      <c r="F9398">
        <v>6.6260000000000003</v>
      </c>
      <c r="G9398">
        <v>0.2</v>
      </c>
      <c r="H9398">
        <v>1.0561381253328983</v>
      </c>
    </row>
    <row r="9399" spans="4:8" x14ac:dyDescent="0.25">
      <c r="D9399" s="27">
        <v>34961</v>
      </c>
      <c r="E9399">
        <v>262</v>
      </c>
      <c r="F9399">
        <v>8.8420000000000005</v>
      </c>
      <c r="G9399">
        <v>0.7</v>
      </c>
      <c r="H9399">
        <v>1.0761359523841869</v>
      </c>
    </row>
    <row r="9400" spans="4:8" x14ac:dyDescent="0.25">
      <c r="D9400" s="27">
        <v>34962</v>
      </c>
      <c r="E9400">
        <v>263</v>
      </c>
      <c r="F9400">
        <v>8.9979999999999993</v>
      </c>
      <c r="G9400">
        <v>0.1</v>
      </c>
      <c r="H9400">
        <v>0.67703574617635842</v>
      </c>
    </row>
    <row r="9401" spans="4:8" x14ac:dyDescent="0.25">
      <c r="D9401" s="27">
        <v>34963</v>
      </c>
      <c r="E9401">
        <v>264</v>
      </c>
      <c r="F9401">
        <v>8</v>
      </c>
      <c r="G9401">
        <v>0</v>
      </c>
      <c r="H9401">
        <v>0.95223435674503731</v>
      </c>
    </row>
    <row r="9402" spans="4:8" x14ac:dyDescent="0.25">
      <c r="D9402" s="27">
        <v>34964</v>
      </c>
      <c r="E9402">
        <v>265</v>
      </c>
      <c r="F9402">
        <v>11.34</v>
      </c>
      <c r="G9402">
        <v>0</v>
      </c>
      <c r="H9402">
        <v>1.2252574426092302</v>
      </c>
    </row>
    <row r="9403" spans="4:8" x14ac:dyDescent="0.25">
      <c r="D9403" s="27">
        <v>34965</v>
      </c>
      <c r="E9403">
        <v>266</v>
      </c>
      <c r="F9403">
        <v>12.43</v>
      </c>
      <c r="G9403">
        <v>0</v>
      </c>
      <c r="H9403">
        <v>1.6581200180042934</v>
      </c>
    </row>
    <row r="9404" spans="4:8" x14ac:dyDescent="0.25">
      <c r="D9404" s="27">
        <v>34966</v>
      </c>
      <c r="E9404">
        <v>267</v>
      </c>
      <c r="F9404">
        <v>12.48</v>
      </c>
      <c r="G9404">
        <v>0</v>
      </c>
      <c r="H9404">
        <v>1.2427012816425305</v>
      </c>
    </row>
    <row r="9405" spans="4:8" x14ac:dyDescent="0.25">
      <c r="D9405" s="27">
        <v>34967</v>
      </c>
      <c r="E9405">
        <v>268</v>
      </c>
      <c r="F9405">
        <v>11.76</v>
      </c>
      <c r="G9405">
        <v>0.1</v>
      </c>
      <c r="H9405">
        <v>1.2949788493131138</v>
      </c>
    </row>
    <row r="9406" spans="4:8" x14ac:dyDescent="0.25">
      <c r="D9406" s="27">
        <v>34968</v>
      </c>
      <c r="E9406">
        <v>269</v>
      </c>
      <c r="F9406">
        <v>12.5</v>
      </c>
      <c r="G9406">
        <v>0</v>
      </c>
      <c r="H9406">
        <v>2.1481963693910835</v>
      </c>
    </row>
    <row r="9407" spans="4:8" x14ac:dyDescent="0.25">
      <c r="D9407" s="27">
        <v>34969</v>
      </c>
      <c r="E9407">
        <v>270</v>
      </c>
      <c r="F9407">
        <v>9.0410000000000004</v>
      </c>
      <c r="G9407">
        <v>0</v>
      </c>
      <c r="H9407">
        <v>1.4483029503915104</v>
      </c>
    </row>
    <row r="9408" spans="4:8" x14ac:dyDescent="0.25">
      <c r="D9408" s="27">
        <v>34970</v>
      </c>
      <c r="E9408">
        <v>271</v>
      </c>
      <c r="F9408">
        <v>7.3920000000000003</v>
      </c>
      <c r="G9408">
        <v>13.3</v>
      </c>
      <c r="H9408">
        <v>0.5598654726198371</v>
      </c>
    </row>
    <row r="9409" spans="4:8" x14ac:dyDescent="0.25">
      <c r="D9409" s="27">
        <v>34971</v>
      </c>
      <c r="E9409">
        <v>272</v>
      </c>
      <c r="F9409">
        <v>7.3540000000000001</v>
      </c>
      <c r="G9409">
        <v>21.7</v>
      </c>
      <c r="H9409">
        <v>0.48107480833424698</v>
      </c>
    </row>
    <row r="9410" spans="4:8" x14ac:dyDescent="0.25">
      <c r="D9410" s="27">
        <v>34972</v>
      </c>
      <c r="E9410">
        <v>273</v>
      </c>
      <c r="F9410">
        <v>5.3920000000000003</v>
      </c>
      <c r="G9410">
        <v>26.6</v>
      </c>
      <c r="H9410">
        <v>0.39085136027620698</v>
      </c>
    </row>
    <row r="9411" spans="4:8" x14ac:dyDescent="0.25">
      <c r="D9411" s="27">
        <v>34973</v>
      </c>
      <c r="E9411">
        <v>274</v>
      </c>
      <c r="F9411">
        <v>3.9420000000000002</v>
      </c>
      <c r="G9411">
        <v>0.1</v>
      </c>
      <c r="H9411">
        <v>0.66064627305917556</v>
      </c>
    </row>
    <row r="9412" spans="4:8" x14ac:dyDescent="0.25">
      <c r="D9412" s="27">
        <v>34974</v>
      </c>
      <c r="E9412">
        <v>275</v>
      </c>
      <c r="F9412">
        <v>4.5510000000000002</v>
      </c>
      <c r="G9412">
        <v>0.8</v>
      </c>
      <c r="H9412">
        <v>0.53354352370536751</v>
      </c>
    </row>
    <row r="9413" spans="4:8" x14ac:dyDescent="0.25">
      <c r="D9413" s="27">
        <v>34975</v>
      </c>
      <c r="E9413">
        <v>276</v>
      </c>
      <c r="F9413">
        <v>9.6940000000000008</v>
      </c>
      <c r="G9413">
        <v>0.1</v>
      </c>
      <c r="H9413">
        <v>0.48873496177007347</v>
      </c>
    </row>
    <row r="9414" spans="4:8" x14ac:dyDescent="0.25">
      <c r="D9414" s="27">
        <v>34976</v>
      </c>
      <c r="E9414">
        <v>277</v>
      </c>
      <c r="F9414">
        <v>11.54</v>
      </c>
      <c r="G9414">
        <v>0.2</v>
      </c>
      <c r="H9414">
        <v>0.48502140929848542</v>
      </c>
    </row>
    <row r="9415" spans="4:8" x14ac:dyDescent="0.25">
      <c r="D9415" s="27">
        <v>34977</v>
      </c>
      <c r="E9415">
        <v>278</v>
      </c>
      <c r="F9415">
        <v>13.76</v>
      </c>
      <c r="G9415">
        <v>1.1000000000000001</v>
      </c>
      <c r="H9415">
        <v>0.49383675967739721</v>
      </c>
    </row>
    <row r="9416" spans="4:8" x14ac:dyDescent="0.25">
      <c r="D9416" s="27">
        <v>34978</v>
      </c>
      <c r="E9416">
        <v>279</v>
      </c>
      <c r="F9416">
        <v>12.31</v>
      </c>
      <c r="G9416">
        <v>0.1</v>
      </c>
      <c r="H9416">
        <v>0.67735762289615919</v>
      </c>
    </row>
    <row r="9417" spans="4:8" x14ac:dyDescent="0.25">
      <c r="D9417" s="27">
        <v>34979</v>
      </c>
      <c r="E9417">
        <v>280</v>
      </c>
      <c r="F9417">
        <v>11.7</v>
      </c>
      <c r="G9417">
        <v>2.2999999999999998</v>
      </c>
      <c r="H9417">
        <v>0.51857812959881289</v>
      </c>
    </row>
    <row r="9418" spans="4:8" x14ac:dyDescent="0.25">
      <c r="D9418" s="27">
        <v>34980</v>
      </c>
      <c r="E9418">
        <v>281</v>
      </c>
      <c r="F9418">
        <v>12.36</v>
      </c>
      <c r="G9418">
        <v>0</v>
      </c>
      <c r="H9418">
        <v>1.0016884586074726</v>
      </c>
    </row>
    <row r="9419" spans="4:8" x14ac:dyDescent="0.25">
      <c r="D9419" s="27">
        <v>34981</v>
      </c>
      <c r="E9419">
        <v>282</v>
      </c>
      <c r="F9419">
        <v>15.91</v>
      </c>
      <c r="G9419">
        <v>0</v>
      </c>
      <c r="H9419">
        <v>1.1958444423094379</v>
      </c>
    </row>
    <row r="9420" spans="4:8" x14ac:dyDescent="0.25">
      <c r="D9420" s="27">
        <v>34982</v>
      </c>
      <c r="E9420">
        <v>283</v>
      </c>
      <c r="F9420">
        <v>14.64</v>
      </c>
      <c r="G9420">
        <v>0</v>
      </c>
      <c r="H9420">
        <v>0.78420546202087893</v>
      </c>
    </row>
    <row r="9421" spans="4:8" x14ac:dyDescent="0.25">
      <c r="D9421" s="27">
        <v>34983</v>
      </c>
      <c r="E9421">
        <v>284</v>
      </c>
      <c r="F9421">
        <v>10.68</v>
      </c>
      <c r="G9421">
        <v>0</v>
      </c>
      <c r="H9421">
        <v>0.75870423218835059</v>
      </c>
    </row>
    <row r="9422" spans="4:8" x14ac:dyDescent="0.25">
      <c r="D9422" s="27">
        <v>34984</v>
      </c>
      <c r="E9422">
        <v>285</v>
      </c>
      <c r="F9422">
        <v>9.3460000000000001</v>
      </c>
      <c r="G9422">
        <v>0</v>
      </c>
      <c r="H9422">
        <v>0.55115445263422558</v>
      </c>
    </row>
    <row r="9423" spans="4:8" x14ac:dyDescent="0.25">
      <c r="D9423" s="27">
        <v>34985</v>
      </c>
      <c r="E9423">
        <v>286</v>
      </c>
      <c r="F9423">
        <v>10.56</v>
      </c>
      <c r="G9423">
        <v>0</v>
      </c>
      <c r="H9423">
        <v>0.79079446254486074</v>
      </c>
    </row>
    <row r="9424" spans="4:8" x14ac:dyDescent="0.25">
      <c r="D9424" s="27">
        <v>34986</v>
      </c>
      <c r="E9424">
        <v>287</v>
      </c>
      <c r="F9424">
        <v>4.4119999999999999</v>
      </c>
      <c r="G9424">
        <v>0.3</v>
      </c>
      <c r="H9424">
        <v>0.31817867178692227</v>
      </c>
    </row>
    <row r="9425" spans="4:8" x14ac:dyDescent="0.25">
      <c r="D9425" s="27">
        <v>34987</v>
      </c>
      <c r="E9425">
        <v>288</v>
      </c>
      <c r="F9425">
        <v>6.1509999999999998</v>
      </c>
      <c r="G9425">
        <v>1.7</v>
      </c>
      <c r="H9425">
        <v>0.29453896103040894</v>
      </c>
    </row>
    <row r="9426" spans="4:8" x14ac:dyDescent="0.25">
      <c r="D9426" s="27">
        <v>34988</v>
      </c>
      <c r="E9426">
        <v>289</v>
      </c>
      <c r="F9426">
        <v>11.41</v>
      </c>
      <c r="G9426">
        <v>0</v>
      </c>
      <c r="H9426">
        <v>0.38087380443885765</v>
      </c>
    </row>
    <row r="9427" spans="4:8" x14ac:dyDescent="0.25">
      <c r="D9427" s="27">
        <v>34989</v>
      </c>
      <c r="E9427">
        <v>290</v>
      </c>
      <c r="F9427">
        <v>13</v>
      </c>
      <c r="G9427">
        <v>3.8</v>
      </c>
      <c r="H9427">
        <v>0.73899659802525508</v>
      </c>
    </row>
    <row r="9428" spans="4:8" x14ac:dyDescent="0.25">
      <c r="D9428" s="27">
        <v>34990</v>
      </c>
      <c r="E9428">
        <v>291</v>
      </c>
      <c r="F9428">
        <v>10.029999999999999</v>
      </c>
      <c r="G9428">
        <v>9.1999999999999993</v>
      </c>
      <c r="H9428">
        <v>0.92817323652199313</v>
      </c>
    </row>
    <row r="9429" spans="4:8" x14ac:dyDescent="0.25">
      <c r="D9429" s="27">
        <v>34991</v>
      </c>
      <c r="E9429">
        <v>292</v>
      </c>
      <c r="F9429">
        <v>10.99</v>
      </c>
      <c r="G9429">
        <v>0.8</v>
      </c>
      <c r="H9429">
        <v>0.87365682639045328</v>
      </c>
    </row>
    <row r="9430" spans="4:8" x14ac:dyDescent="0.25">
      <c r="D9430" s="27">
        <v>34992</v>
      </c>
      <c r="E9430">
        <v>293</v>
      </c>
      <c r="F9430">
        <v>6.6580000000000004</v>
      </c>
      <c r="G9430">
        <v>0.2</v>
      </c>
      <c r="H9430">
        <v>0.82182122621088405</v>
      </c>
    </row>
    <row r="9431" spans="4:8" x14ac:dyDescent="0.25">
      <c r="D9431" s="27">
        <v>34993</v>
      </c>
      <c r="E9431">
        <v>294</v>
      </c>
      <c r="F9431">
        <v>3.2149999999999999</v>
      </c>
      <c r="G9431">
        <v>0</v>
      </c>
      <c r="H9431">
        <v>0.69865636422738631</v>
      </c>
    </row>
    <row r="9432" spans="4:8" x14ac:dyDescent="0.25">
      <c r="D9432" s="27">
        <v>34994</v>
      </c>
      <c r="E9432">
        <v>295</v>
      </c>
      <c r="F9432">
        <v>2.919</v>
      </c>
      <c r="G9432">
        <v>0.1</v>
      </c>
      <c r="H9432">
        <v>0.55818286036216458</v>
      </c>
    </row>
    <row r="9433" spans="4:8" x14ac:dyDescent="0.25">
      <c r="D9433" s="27">
        <v>34995</v>
      </c>
      <c r="E9433">
        <v>296</v>
      </c>
      <c r="F9433">
        <v>8.66</v>
      </c>
      <c r="G9433">
        <v>0</v>
      </c>
      <c r="H9433">
        <v>0.77403311386773233</v>
      </c>
    </row>
    <row r="9434" spans="4:8" x14ac:dyDescent="0.25">
      <c r="D9434" s="27">
        <v>34996</v>
      </c>
      <c r="E9434">
        <v>297</v>
      </c>
      <c r="F9434">
        <v>9.2349999999999994</v>
      </c>
      <c r="G9434">
        <v>0</v>
      </c>
      <c r="H9434">
        <v>0.47848172062827593</v>
      </c>
    </row>
    <row r="9435" spans="4:8" x14ac:dyDescent="0.25">
      <c r="D9435" s="27">
        <v>34997</v>
      </c>
      <c r="E9435">
        <v>298</v>
      </c>
      <c r="F9435">
        <v>9.0030000000000001</v>
      </c>
      <c r="G9435">
        <v>1.1000000000000001</v>
      </c>
      <c r="H9435">
        <v>0.20766651142572473</v>
      </c>
    </row>
    <row r="9436" spans="4:8" x14ac:dyDescent="0.25">
      <c r="D9436" s="27">
        <v>34998</v>
      </c>
      <c r="E9436">
        <v>299</v>
      </c>
      <c r="F9436">
        <v>9.8879999999999999</v>
      </c>
      <c r="G9436">
        <v>0.2</v>
      </c>
      <c r="H9436">
        <v>0.36815467555760062</v>
      </c>
    </row>
    <row r="9437" spans="4:8" x14ac:dyDescent="0.25">
      <c r="D9437" s="27">
        <v>34999</v>
      </c>
      <c r="E9437">
        <v>300</v>
      </c>
      <c r="F9437">
        <v>11.14</v>
      </c>
      <c r="G9437">
        <v>3.2</v>
      </c>
      <c r="H9437">
        <v>0.29988824144675713</v>
      </c>
    </row>
    <row r="9438" spans="4:8" x14ac:dyDescent="0.25">
      <c r="D9438" s="27">
        <v>35000</v>
      </c>
      <c r="E9438">
        <v>301</v>
      </c>
      <c r="F9438">
        <v>7.4429999999999996</v>
      </c>
      <c r="G9438">
        <v>0.6</v>
      </c>
      <c r="H9438">
        <v>0.30963144378435664</v>
      </c>
    </row>
    <row r="9439" spans="4:8" x14ac:dyDescent="0.25">
      <c r="D9439" s="27">
        <v>35001</v>
      </c>
      <c r="E9439">
        <v>302</v>
      </c>
      <c r="F9439">
        <v>2.3570000000000002</v>
      </c>
      <c r="G9439">
        <v>0.1</v>
      </c>
      <c r="H9439">
        <v>-0.1782860265063021</v>
      </c>
    </row>
    <row r="9440" spans="4:8" x14ac:dyDescent="0.25">
      <c r="D9440" s="27">
        <v>35002</v>
      </c>
      <c r="E9440">
        <v>303</v>
      </c>
      <c r="F9440">
        <v>0.21740000000000001</v>
      </c>
      <c r="G9440">
        <v>0</v>
      </c>
      <c r="H9440">
        <v>-0.15657699364488395</v>
      </c>
    </row>
    <row r="9441" spans="4:8" x14ac:dyDescent="0.25">
      <c r="D9441" s="27">
        <v>35003</v>
      </c>
      <c r="E9441">
        <v>304</v>
      </c>
      <c r="F9441">
        <v>-0.2944</v>
      </c>
      <c r="G9441">
        <v>0</v>
      </c>
      <c r="H9441">
        <v>0.22392492186821708</v>
      </c>
    </row>
    <row r="9442" spans="4:8" x14ac:dyDescent="0.25">
      <c r="D9442" s="27">
        <v>35004</v>
      </c>
      <c r="E9442">
        <v>305</v>
      </c>
      <c r="F9442">
        <v>-3.351</v>
      </c>
      <c r="G9442">
        <v>0</v>
      </c>
      <c r="H9442">
        <v>0.15568283539285802</v>
      </c>
    </row>
    <row r="9443" spans="4:8" x14ac:dyDescent="0.25">
      <c r="D9443" s="27">
        <v>35005</v>
      </c>
      <c r="E9443">
        <v>306</v>
      </c>
      <c r="F9443">
        <v>-2.0840000000000001</v>
      </c>
      <c r="G9443">
        <v>3.5</v>
      </c>
      <c r="H9443">
        <v>7.5206501153134209E-2</v>
      </c>
    </row>
    <row r="9444" spans="4:8" x14ac:dyDescent="0.25">
      <c r="D9444" s="27">
        <v>35006</v>
      </c>
      <c r="E9444">
        <v>307</v>
      </c>
      <c r="F9444">
        <v>-1.764</v>
      </c>
      <c r="G9444">
        <v>3.4</v>
      </c>
      <c r="H9444">
        <v>0.22458403224364332</v>
      </c>
    </row>
    <row r="9445" spans="4:8" x14ac:dyDescent="0.25">
      <c r="D9445" s="27">
        <v>35007</v>
      </c>
      <c r="E9445">
        <v>308</v>
      </c>
      <c r="F9445">
        <v>-4.0860000000000003</v>
      </c>
      <c r="G9445">
        <v>0</v>
      </c>
      <c r="H9445">
        <v>0.385458827051741</v>
      </c>
    </row>
    <row r="9446" spans="4:8" x14ac:dyDescent="0.25">
      <c r="D9446" s="27">
        <v>35008</v>
      </c>
      <c r="E9446">
        <v>309</v>
      </c>
      <c r="F9446">
        <v>-6.9550000000000001</v>
      </c>
      <c r="G9446">
        <v>0</v>
      </c>
      <c r="H9446">
        <v>8.2408580114564964E-2</v>
      </c>
    </row>
    <row r="9447" spans="4:8" x14ac:dyDescent="0.25">
      <c r="D9447" s="27">
        <v>35009</v>
      </c>
      <c r="E9447">
        <v>310</v>
      </c>
      <c r="F9447">
        <v>1.216</v>
      </c>
      <c r="G9447">
        <v>0</v>
      </c>
      <c r="H9447">
        <v>0.63877342988004882</v>
      </c>
    </row>
    <row r="9448" spans="4:8" x14ac:dyDescent="0.25">
      <c r="D9448" s="27">
        <v>35010</v>
      </c>
      <c r="E9448">
        <v>311</v>
      </c>
      <c r="F9448">
        <v>-5.718</v>
      </c>
      <c r="G9448">
        <v>0</v>
      </c>
      <c r="H9448">
        <v>-0.1575096610285526</v>
      </c>
    </row>
    <row r="9449" spans="4:8" x14ac:dyDescent="0.25">
      <c r="D9449" s="27">
        <v>35011</v>
      </c>
      <c r="E9449">
        <v>312</v>
      </c>
      <c r="F9449">
        <v>-5.3170000000000002</v>
      </c>
      <c r="G9449">
        <v>0</v>
      </c>
      <c r="H9449">
        <v>0.13983490540815008</v>
      </c>
    </row>
    <row r="9450" spans="4:8" x14ac:dyDescent="0.25">
      <c r="D9450" s="27">
        <v>35012</v>
      </c>
      <c r="E9450">
        <v>313</v>
      </c>
      <c r="F9450">
        <v>1.665</v>
      </c>
      <c r="G9450">
        <v>1.2</v>
      </c>
      <c r="H9450">
        <v>0.2564760309164052</v>
      </c>
    </row>
    <row r="9451" spans="4:8" x14ac:dyDescent="0.25">
      <c r="D9451" s="27">
        <v>35013</v>
      </c>
      <c r="E9451">
        <v>314</v>
      </c>
      <c r="F9451">
        <v>1.3240000000000001</v>
      </c>
      <c r="G9451">
        <v>0</v>
      </c>
      <c r="H9451">
        <v>-2.0828167181048169E-3</v>
      </c>
    </row>
    <row r="9452" spans="4:8" x14ac:dyDescent="0.25">
      <c r="D9452" s="27">
        <v>35014</v>
      </c>
      <c r="E9452">
        <v>315</v>
      </c>
      <c r="F9452">
        <v>-1.702</v>
      </c>
      <c r="G9452">
        <v>0</v>
      </c>
      <c r="H9452">
        <v>0.11610863923990968</v>
      </c>
    </row>
    <row r="9453" spans="4:8" x14ac:dyDescent="0.25">
      <c r="D9453" s="27">
        <v>35015</v>
      </c>
      <c r="E9453">
        <v>316</v>
      </c>
      <c r="F9453">
        <v>-4.8460000000000001</v>
      </c>
      <c r="G9453">
        <v>0</v>
      </c>
      <c r="H9453">
        <v>-5.6723300433888631E-2</v>
      </c>
    </row>
    <row r="9454" spans="4:8" x14ac:dyDescent="0.25">
      <c r="D9454" s="27">
        <v>35016</v>
      </c>
      <c r="E9454">
        <v>317</v>
      </c>
      <c r="F9454">
        <v>-0.7833</v>
      </c>
      <c r="G9454">
        <v>0</v>
      </c>
      <c r="H9454">
        <v>1.7128929902253794E-2</v>
      </c>
    </row>
    <row r="9455" spans="4:8" x14ac:dyDescent="0.25">
      <c r="D9455" s="27">
        <v>35017</v>
      </c>
      <c r="E9455">
        <v>318</v>
      </c>
      <c r="F9455">
        <v>0.55349999999999999</v>
      </c>
      <c r="G9455">
        <v>0.3</v>
      </c>
      <c r="H9455">
        <v>8.2173352623937768E-2</v>
      </c>
    </row>
    <row r="9456" spans="4:8" x14ac:dyDescent="0.25">
      <c r="D9456" s="27">
        <v>35018</v>
      </c>
      <c r="E9456">
        <v>319</v>
      </c>
      <c r="F9456">
        <v>1.111</v>
      </c>
      <c r="G9456">
        <v>5.4</v>
      </c>
      <c r="H9456">
        <v>8.1788714786548769E-2</v>
      </c>
    </row>
    <row r="9457" spans="4:8" x14ac:dyDescent="0.25">
      <c r="D9457" s="27">
        <v>35019</v>
      </c>
      <c r="E9457">
        <v>320</v>
      </c>
      <c r="F9457">
        <v>-0.86180000000000001</v>
      </c>
      <c r="G9457">
        <v>0.2</v>
      </c>
      <c r="H9457">
        <v>0.26035704363616696</v>
      </c>
    </row>
    <row r="9458" spans="4:8" x14ac:dyDescent="0.25">
      <c r="D9458" s="27">
        <v>35020</v>
      </c>
      <c r="E9458">
        <v>321</v>
      </c>
      <c r="F9458">
        <v>-1.431</v>
      </c>
      <c r="G9458">
        <v>2.1</v>
      </c>
      <c r="H9458">
        <v>0.82319837423343045</v>
      </c>
    </row>
    <row r="9459" spans="4:8" x14ac:dyDescent="0.25">
      <c r="D9459" s="27">
        <v>35021</v>
      </c>
      <c r="E9459">
        <v>322</v>
      </c>
      <c r="F9459">
        <v>-4.7530000000000001</v>
      </c>
      <c r="G9459">
        <v>0</v>
      </c>
      <c r="H9459">
        <v>0.24328162832490394</v>
      </c>
    </row>
    <row r="9460" spans="4:8" x14ac:dyDescent="0.25">
      <c r="D9460" s="27">
        <v>35022</v>
      </c>
      <c r="E9460">
        <v>323</v>
      </c>
      <c r="F9460">
        <v>-4.1580000000000004</v>
      </c>
      <c r="G9460">
        <v>0.8</v>
      </c>
      <c r="H9460">
        <v>4.8447742642752645E-2</v>
      </c>
    </row>
    <row r="9461" spans="4:8" x14ac:dyDescent="0.25">
      <c r="D9461" s="27">
        <v>35023</v>
      </c>
      <c r="E9461">
        <v>324</v>
      </c>
      <c r="F9461">
        <v>-7.4850000000000003</v>
      </c>
      <c r="G9461">
        <v>0</v>
      </c>
      <c r="H9461">
        <v>-0.1792907544100929</v>
      </c>
    </row>
    <row r="9462" spans="4:8" x14ac:dyDescent="0.25">
      <c r="D9462" s="27">
        <v>35024</v>
      </c>
      <c r="E9462">
        <v>325</v>
      </c>
      <c r="F9462">
        <v>-1.0129999999999999</v>
      </c>
      <c r="G9462">
        <v>0</v>
      </c>
      <c r="H9462">
        <v>-0.18924359459125231</v>
      </c>
    </row>
    <row r="9463" spans="4:8" x14ac:dyDescent="0.25">
      <c r="D9463" s="27">
        <v>35025</v>
      </c>
      <c r="E9463">
        <v>326</v>
      </c>
      <c r="F9463">
        <v>0.52639999999999998</v>
      </c>
      <c r="G9463">
        <v>1.8</v>
      </c>
      <c r="H9463">
        <v>0.32479048057175686</v>
      </c>
    </row>
    <row r="9464" spans="4:8" x14ac:dyDescent="0.25">
      <c r="D9464" s="27">
        <v>35026</v>
      </c>
      <c r="E9464">
        <v>327</v>
      </c>
      <c r="F9464">
        <v>2.4060000000000001</v>
      </c>
      <c r="G9464">
        <v>0.9</v>
      </c>
      <c r="H9464">
        <v>0.16707039410059171</v>
      </c>
    </row>
    <row r="9465" spans="4:8" x14ac:dyDescent="0.25">
      <c r="D9465" s="27">
        <v>35027</v>
      </c>
      <c r="E9465">
        <v>328</v>
      </c>
      <c r="F9465">
        <v>6.6079999999999997</v>
      </c>
      <c r="G9465">
        <v>3.5</v>
      </c>
      <c r="H9465">
        <v>3.0500699093989458E-2</v>
      </c>
    </row>
    <row r="9466" spans="4:8" x14ac:dyDescent="0.25">
      <c r="D9466" s="27">
        <v>35028</v>
      </c>
      <c r="E9466">
        <v>329</v>
      </c>
      <c r="F9466">
        <v>6.4530000000000003</v>
      </c>
      <c r="G9466">
        <v>0.1</v>
      </c>
      <c r="H9466">
        <v>5.1053564303843453E-2</v>
      </c>
    </row>
    <row r="9467" spans="4:8" x14ac:dyDescent="0.25">
      <c r="D9467" s="27">
        <v>35029</v>
      </c>
      <c r="E9467">
        <v>330</v>
      </c>
      <c r="F9467">
        <v>4.5380000000000003</v>
      </c>
      <c r="G9467">
        <v>1.1000000000000001</v>
      </c>
      <c r="H9467">
        <v>2.8261887315889363E-2</v>
      </c>
    </row>
    <row r="9468" spans="4:8" x14ac:dyDescent="0.25">
      <c r="D9468" s="27">
        <v>35030</v>
      </c>
      <c r="E9468">
        <v>331</v>
      </c>
      <c r="F9468">
        <v>-0.4375</v>
      </c>
      <c r="G9468">
        <v>3.3</v>
      </c>
      <c r="H9468">
        <v>0.1087353734992588</v>
      </c>
    </row>
    <row r="9469" spans="4:8" x14ac:dyDescent="0.25">
      <c r="D9469" s="27">
        <v>35031</v>
      </c>
      <c r="E9469">
        <v>332</v>
      </c>
      <c r="F9469">
        <v>-6.9379999999999997</v>
      </c>
      <c r="G9469">
        <v>0</v>
      </c>
      <c r="H9469">
        <v>-0.43756031213670898</v>
      </c>
    </row>
    <row r="9470" spans="4:8" x14ac:dyDescent="0.25">
      <c r="D9470" s="27">
        <v>35032</v>
      </c>
      <c r="E9470">
        <v>333</v>
      </c>
      <c r="F9470">
        <v>-3.6419999999999999</v>
      </c>
      <c r="G9470">
        <v>0</v>
      </c>
      <c r="H9470">
        <v>3.4365531494373554E-2</v>
      </c>
    </row>
    <row r="9471" spans="4:8" x14ac:dyDescent="0.25">
      <c r="D9471" s="27">
        <v>35033</v>
      </c>
      <c r="E9471">
        <v>334</v>
      </c>
      <c r="F9471">
        <v>-6.5670000000000002</v>
      </c>
      <c r="G9471">
        <v>0</v>
      </c>
      <c r="H9471">
        <v>-0.248253751493129</v>
      </c>
    </row>
    <row r="9472" spans="4:8" x14ac:dyDescent="0.25">
      <c r="D9472" s="27">
        <v>35034</v>
      </c>
      <c r="E9472">
        <v>335</v>
      </c>
      <c r="F9472">
        <v>-5.375</v>
      </c>
      <c r="G9472">
        <v>0</v>
      </c>
      <c r="H9472">
        <v>-0.43209170535034197</v>
      </c>
    </row>
    <row r="9473" spans="4:8" x14ac:dyDescent="0.25">
      <c r="D9473" s="27">
        <v>35035</v>
      </c>
      <c r="E9473">
        <v>336</v>
      </c>
      <c r="F9473">
        <v>-5.2690000000000001</v>
      </c>
      <c r="G9473">
        <v>1.1000000000000001</v>
      </c>
      <c r="H9473">
        <v>2.9587787033517371E-3</v>
      </c>
    </row>
    <row r="9474" spans="4:8" x14ac:dyDescent="0.25">
      <c r="D9474" s="27">
        <v>35036</v>
      </c>
      <c r="E9474">
        <v>337</v>
      </c>
      <c r="F9474">
        <v>-4.4130000000000003</v>
      </c>
      <c r="G9474">
        <v>0</v>
      </c>
      <c r="H9474">
        <v>-0.46794192844169902</v>
      </c>
    </row>
    <row r="9475" spans="4:8" x14ac:dyDescent="0.25">
      <c r="D9475" s="27">
        <v>35037</v>
      </c>
      <c r="E9475">
        <v>338</v>
      </c>
      <c r="F9475">
        <v>-6.5780000000000003</v>
      </c>
      <c r="G9475">
        <v>0</v>
      </c>
      <c r="H9475">
        <v>-1.8205740170281402E-2</v>
      </c>
    </row>
    <row r="9476" spans="4:8" x14ac:dyDescent="0.25">
      <c r="D9476" s="27">
        <v>35038</v>
      </c>
      <c r="E9476">
        <v>339</v>
      </c>
      <c r="F9476">
        <v>-11.53</v>
      </c>
      <c r="G9476">
        <v>0.9</v>
      </c>
      <c r="H9476">
        <v>-0.28010893754686372</v>
      </c>
    </row>
    <row r="9477" spans="4:8" x14ac:dyDescent="0.25">
      <c r="D9477" s="27">
        <v>35039</v>
      </c>
      <c r="E9477">
        <v>340</v>
      </c>
      <c r="F9477">
        <v>-3.2589999999999999</v>
      </c>
      <c r="G9477">
        <v>0.5</v>
      </c>
      <c r="H9477">
        <v>1.3883976733891404E-2</v>
      </c>
    </row>
    <row r="9478" spans="4:8" x14ac:dyDescent="0.25">
      <c r="D9478" s="27">
        <v>35040</v>
      </c>
      <c r="E9478">
        <v>341</v>
      </c>
      <c r="F9478">
        <v>-4.68</v>
      </c>
      <c r="G9478">
        <v>0</v>
      </c>
      <c r="H9478">
        <v>-0.4504292921427433</v>
      </c>
    </row>
    <row r="9479" spans="4:8" x14ac:dyDescent="0.25">
      <c r="D9479" s="27">
        <v>35041</v>
      </c>
      <c r="E9479">
        <v>342</v>
      </c>
      <c r="F9479">
        <v>-2.0059999999999998</v>
      </c>
      <c r="G9479">
        <v>1</v>
      </c>
      <c r="H9479">
        <v>1.1414237596949768E-2</v>
      </c>
    </row>
    <row r="9480" spans="4:8" x14ac:dyDescent="0.25">
      <c r="D9480" s="27">
        <v>35042</v>
      </c>
      <c r="E9480">
        <v>343</v>
      </c>
      <c r="F9480">
        <v>-0.9889</v>
      </c>
      <c r="G9480">
        <v>1.5</v>
      </c>
      <c r="H9480">
        <v>3.3927019872256804E-2</v>
      </c>
    </row>
    <row r="9481" spans="4:8" x14ac:dyDescent="0.25">
      <c r="D9481" s="27">
        <v>35043</v>
      </c>
      <c r="E9481">
        <v>344</v>
      </c>
      <c r="F9481">
        <v>-0.72850000000000004</v>
      </c>
      <c r="G9481">
        <v>1</v>
      </c>
      <c r="H9481">
        <v>6.1542744340934825E-2</v>
      </c>
    </row>
    <row r="9482" spans="4:8" x14ac:dyDescent="0.25">
      <c r="D9482" s="27">
        <v>35044</v>
      </c>
      <c r="E9482">
        <v>345</v>
      </c>
      <c r="F9482">
        <v>-0.82989999999999997</v>
      </c>
      <c r="G9482">
        <v>0</v>
      </c>
      <c r="H9482">
        <v>7.3251950875900487E-2</v>
      </c>
    </row>
    <row r="9483" spans="4:8" x14ac:dyDescent="0.25">
      <c r="D9483" s="27">
        <v>35045</v>
      </c>
      <c r="E9483">
        <v>346</v>
      </c>
      <c r="F9483">
        <v>-3.3980000000000001</v>
      </c>
      <c r="G9483">
        <v>0</v>
      </c>
      <c r="H9483">
        <v>1.439558045273678E-2</v>
      </c>
    </row>
    <row r="9484" spans="4:8" x14ac:dyDescent="0.25">
      <c r="D9484" s="27">
        <v>35046</v>
      </c>
      <c r="E9484">
        <v>347</v>
      </c>
      <c r="F9484">
        <v>-1.6759999999999999</v>
      </c>
      <c r="G9484">
        <v>0</v>
      </c>
      <c r="H9484">
        <v>-0.18176664820054611</v>
      </c>
    </row>
    <row r="9485" spans="4:8" x14ac:dyDescent="0.25">
      <c r="D9485" s="27">
        <v>35047</v>
      </c>
      <c r="E9485">
        <v>348</v>
      </c>
      <c r="F9485">
        <v>-2.5760000000000001</v>
      </c>
      <c r="G9485">
        <v>0</v>
      </c>
      <c r="H9485">
        <v>-0.20228576392282191</v>
      </c>
    </row>
    <row r="9486" spans="4:8" x14ac:dyDescent="0.25">
      <c r="D9486" s="27">
        <v>35048</v>
      </c>
      <c r="E9486">
        <v>349</v>
      </c>
      <c r="F9486">
        <v>-1.7090000000000001</v>
      </c>
      <c r="G9486">
        <v>0</v>
      </c>
      <c r="H9486">
        <v>-8.5186561709578182E-2</v>
      </c>
    </row>
    <row r="9487" spans="4:8" x14ac:dyDescent="0.25">
      <c r="D9487" s="27">
        <v>35049</v>
      </c>
      <c r="E9487">
        <v>350</v>
      </c>
      <c r="F9487">
        <v>-4.2569999999999997</v>
      </c>
      <c r="G9487">
        <v>0</v>
      </c>
      <c r="H9487">
        <v>-0.13301648375449554</v>
      </c>
    </row>
    <row r="9488" spans="4:8" x14ac:dyDescent="0.25">
      <c r="D9488" s="27">
        <v>35050</v>
      </c>
      <c r="E9488">
        <v>351</v>
      </c>
      <c r="F9488">
        <v>-1.9630000000000001</v>
      </c>
      <c r="G9488">
        <v>1</v>
      </c>
      <c r="H9488">
        <v>0.21529707551996338</v>
      </c>
    </row>
    <row r="9489" spans="4:8" x14ac:dyDescent="0.25">
      <c r="D9489" s="27">
        <v>35051</v>
      </c>
      <c r="E9489">
        <v>352</v>
      </c>
      <c r="F9489">
        <v>-6.1580000000000004</v>
      </c>
      <c r="G9489">
        <v>0</v>
      </c>
      <c r="H9489">
        <v>-0.31788994885193178</v>
      </c>
    </row>
    <row r="9490" spans="4:8" x14ac:dyDescent="0.25">
      <c r="D9490" s="27">
        <v>35052</v>
      </c>
      <c r="E9490">
        <v>353</v>
      </c>
      <c r="F9490">
        <v>-11.09</v>
      </c>
      <c r="G9490">
        <v>0.1</v>
      </c>
      <c r="H9490">
        <v>-0.20537294496584621</v>
      </c>
    </row>
    <row r="9491" spans="4:8" x14ac:dyDescent="0.25">
      <c r="D9491" s="27">
        <v>35053</v>
      </c>
      <c r="E9491">
        <v>354</v>
      </c>
      <c r="F9491">
        <v>-11.35</v>
      </c>
      <c r="G9491">
        <v>0</v>
      </c>
      <c r="H9491">
        <v>-6.0246718060219147E-2</v>
      </c>
    </row>
    <row r="9492" spans="4:8" x14ac:dyDescent="0.25">
      <c r="D9492" s="27">
        <v>35054</v>
      </c>
      <c r="E9492">
        <v>355</v>
      </c>
      <c r="F9492">
        <v>-13.41</v>
      </c>
      <c r="G9492">
        <v>0</v>
      </c>
      <c r="H9492">
        <v>-0.13406225114040726</v>
      </c>
    </row>
    <row r="9493" spans="4:8" x14ac:dyDescent="0.25">
      <c r="D9493" s="27">
        <v>35055</v>
      </c>
      <c r="E9493">
        <v>356</v>
      </c>
      <c r="F9493">
        <v>-17.579999999999998</v>
      </c>
      <c r="G9493">
        <v>4.3</v>
      </c>
      <c r="H9493">
        <v>-0.19518435074198079</v>
      </c>
    </row>
    <row r="9494" spans="4:8" x14ac:dyDescent="0.25">
      <c r="D9494" s="27">
        <v>35056</v>
      </c>
      <c r="E9494">
        <v>357</v>
      </c>
      <c r="F9494">
        <v>-15.05</v>
      </c>
      <c r="G9494">
        <v>0</v>
      </c>
      <c r="H9494">
        <v>1.0958875319393499E-2</v>
      </c>
    </row>
    <row r="9495" spans="4:8" x14ac:dyDescent="0.25">
      <c r="D9495" s="27">
        <v>35057</v>
      </c>
      <c r="E9495">
        <v>358</v>
      </c>
      <c r="F9495">
        <v>-14.57</v>
      </c>
      <c r="G9495">
        <v>0</v>
      </c>
      <c r="H9495">
        <v>-0.19694424121270332</v>
      </c>
    </row>
    <row r="9496" spans="4:8" x14ac:dyDescent="0.25">
      <c r="D9496" s="27">
        <v>35058</v>
      </c>
      <c r="E9496">
        <v>359</v>
      </c>
      <c r="F9496">
        <v>-19.47</v>
      </c>
      <c r="G9496">
        <v>0</v>
      </c>
      <c r="H9496">
        <v>-0.1660807275276347</v>
      </c>
    </row>
    <row r="9497" spans="4:8" x14ac:dyDescent="0.25">
      <c r="D9497" s="27">
        <v>35059</v>
      </c>
      <c r="E9497">
        <v>360</v>
      </c>
      <c r="F9497">
        <v>-20.46</v>
      </c>
      <c r="G9497">
        <v>0</v>
      </c>
      <c r="H9497">
        <v>-0.13431760660438166</v>
      </c>
    </row>
    <row r="9498" spans="4:8" x14ac:dyDescent="0.25">
      <c r="D9498" s="27">
        <v>35060</v>
      </c>
      <c r="E9498">
        <v>361</v>
      </c>
      <c r="F9498">
        <v>-18.64</v>
      </c>
      <c r="G9498">
        <v>0</v>
      </c>
      <c r="H9498">
        <v>-0.18307996095853191</v>
      </c>
    </row>
    <row r="9499" spans="4:8" x14ac:dyDescent="0.25">
      <c r="D9499" s="27">
        <v>35061</v>
      </c>
      <c r="E9499">
        <v>362</v>
      </c>
      <c r="F9499">
        <v>-14.01</v>
      </c>
      <c r="G9499">
        <v>0</v>
      </c>
      <c r="H9499">
        <v>-0.2025772482839204</v>
      </c>
    </row>
    <row r="9500" spans="4:8" x14ac:dyDescent="0.25">
      <c r="D9500" s="27">
        <v>35062</v>
      </c>
      <c r="E9500">
        <v>363</v>
      </c>
      <c r="F9500">
        <v>-9.3960000000000008</v>
      </c>
      <c r="G9500">
        <v>0.5</v>
      </c>
      <c r="H9500">
        <v>2.8399912396801764E-2</v>
      </c>
    </row>
    <row r="9501" spans="4:8" x14ac:dyDescent="0.25">
      <c r="D9501" s="27">
        <v>35063</v>
      </c>
      <c r="E9501">
        <v>364</v>
      </c>
      <c r="F9501">
        <v>-7.6550000000000002</v>
      </c>
      <c r="G9501">
        <v>0</v>
      </c>
      <c r="H9501">
        <v>7.3005432017216182E-2</v>
      </c>
    </row>
    <row r="9502" spans="4:8" x14ac:dyDescent="0.25">
      <c r="D9502" s="27">
        <v>35064</v>
      </c>
      <c r="E9502">
        <v>365</v>
      </c>
      <c r="F9502">
        <v>-17.760000000000002</v>
      </c>
      <c r="G9502">
        <v>0</v>
      </c>
      <c r="H9502">
        <v>-0.24741867693219224</v>
      </c>
    </row>
    <row r="9503" spans="4:8" x14ac:dyDescent="0.25">
      <c r="D9503" s="27">
        <v>35065</v>
      </c>
      <c r="E9503">
        <v>1</v>
      </c>
      <c r="F9503">
        <v>-15.74</v>
      </c>
      <c r="G9503">
        <v>0</v>
      </c>
      <c r="H9503">
        <v>9.452498230491593E-3</v>
      </c>
    </row>
    <row r="9504" spans="4:8" x14ac:dyDescent="0.25">
      <c r="D9504" s="27">
        <v>35066</v>
      </c>
      <c r="E9504">
        <v>2</v>
      </c>
      <c r="F9504">
        <v>-19.649999999999999</v>
      </c>
      <c r="G9504">
        <v>0</v>
      </c>
      <c r="H9504">
        <v>3.5165226207441347E-3</v>
      </c>
    </row>
    <row r="9505" spans="4:8" x14ac:dyDescent="0.25">
      <c r="D9505" s="27">
        <v>35067</v>
      </c>
      <c r="E9505">
        <v>3</v>
      </c>
      <c r="F9505">
        <v>-12.67</v>
      </c>
      <c r="G9505">
        <v>0</v>
      </c>
      <c r="H9505">
        <v>3.545430209008097E-2</v>
      </c>
    </row>
    <row r="9506" spans="4:8" x14ac:dyDescent="0.25">
      <c r="D9506" s="27">
        <v>35068</v>
      </c>
      <c r="E9506">
        <v>4</v>
      </c>
      <c r="F9506">
        <v>-10.4</v>
      </c>
      <c r="G9506">
        <v>0</v>
      </c>
      <c r="H9506">
        <v>-0.29124736595957729</v>
      </c>
    </row>
    <row r="9507" spans="4:8" x14ac:dyDescent="0.25">
      <c r="D9507" s="27">
        <v>35069</v>
      </c>
      <c r="E9507">
        <v>5</v>
      </c>
      <c r="F9507">
        <v>-17.350000000000001</v>
      </c>
      <c r="G9507">
        <v>0</v>
      </c>
      <c r="H9507">
        <v>-0.15102816836229507</v>
      </c>
    </row>
    <row r="9508" spans="4:8" x14ac:dyDescent="0.25">
      <c r="D9508" s="27">
        <v>35070</v>
      </c>
      <c r="E9508">
        <v>6</v>
      </c>
      <c r="F9508">
        <v>-11.96</v>
      </c>
      <c r="G9508">
        <v>0</v>
      </c>
      <c r="H9508">
        <v>4.0379189154166842E-2</v>
      </c>
    </row>
    <row r="9509" spans="4:8" x14ac:dyDescent="0.25">
      <c r="D9509" s="27">
        <v>35071</v>
      </c>
      <c r="E9509">
        <v>7</v>
      </c>
      <c r="F9509">
        <v>-1.581</v>
      </c>
      <c r="G9509">
        <v>0</v>
      </c>
      <c r="H9509">
        <v>-2.3678803386260265E-2</v>
      </c>
    </row>
    <row r="9510" spans="4:8" x14ac:dyDescent="0.25">
      <c r="D9510" s="27">
        <v>35072</v>
      </c>
      <c r="E9510">
        <v>8</v>
      </c>
      <c r="F9510">
        <v>-9.5140000000000002E-2</v>
      </c>
      <c r="G9510">
        <v>2.9</v>
      </c>
      <c r="H9510">
        <v>7.2143422139106239E-2</v>
      </c>
    </row>
    <row r="9511" spans="4:8" x14ac:dyDescent="0.25">
      <c r="D9511" s="27">
        <v>35073</v>
      </c>
      <c r="E9511">
        <v>9</v>
      </c>
      <c r="F9511">
        <v>2.0140000000000002E-2</v>
      </c>
      <c r="G9511">
        <v>0.3</v>
      </c>
      <c r="H9511">
        <v>1.1004335657069344E-2</v>
      </c>
    </row>
    <row r="9512" spans="4:8" x14ac:dyDescent="0.25">
      <c r="D9512" s="27">
        <v>35074</v>
      </c>
      <c r="E9512">
        <v>10</v>
      </c>
      <c r="F9512">
        <v>0.53959999999999997</v>
      </c>
      <c r="G9512">
        <v>0</v>
      </c>
      <c r="H9512">
        <v>3.0091529948725968E-2</v>
      </c>
    </row>
    <row r="9513" spans="4:8" x14ac:dyDescent="0.25">
      <c r="D9513" s="27">
        <v>35075</v>
      </c>
      <c r="E9513">
        <v>11</v>
      </c>
      <c r="F9513">
        <v>-0.19789999999999999</v>
      </c>
      <c r="G9513">
        <v>0.2</v>
      </c>
      <c r="H9513">
        <v>3.7846234097121331E-2</v>
      </c>
    </row>
    <row r="9514" spans="4:8" x14ac:dyDescent="0.25">
      <c r="D9514" s="27">
        <v>35076</v>
      </c>
      <c r="E9514">
        <v>12</v>
      </c>
      <c r="F9514">
        <v>0.21249999999999999</v>
      </c>
      <c r="G9514">
        <v>0.4</v>
      </c>
      <c r="H9514">
        <v>3.0408359054716595E-2</v>
      </c>
    </row>
    <row r="9515" spans="4:8" x14ac:dyDescent="0.25">
      <c r="D9515" s="27">
        <v>35077</v>
      </c>
      <c r="E9515">
        <v>13</v>
      </c>
      <c r="F9515">
        <v>0.83130000000000004</v>
      </c>
      <c r="G9515">
        <v>0</v>
      </c>
      <c r="H9515">
        <v>2.5055960400435312E-2</v>
      </c>
    </row>
    <row r="9516" spans="4:8" x14ac:dyDescent="0.25">
      <c r="D9516" s="27">
        <v>35078</v>
      </c>
      <c r="E9516">
        <v>14</v>
      </c>
      <c r="F9516">
        <v>1.1910000000000001</v>
      </c>
      <c r="G9516">
        <v>0.6</v>
      </c>
      <c r="H9516">
        <v>-2.2837269894739115E-3</v>
      </c>
    </row>
    <row r="9517" spans="4:8" x14ac:dyDescent="0.25">
      <c r="D9517" s="27">
        <v>35079</v>
      </c>
      <c r="E9517">
        <v>15</v>
      </c>
      <c r="F9517">
        <v>0.15759999999999999</v>
      </c>
      <c r="G9517">
        <v>0</v>
      </c>
      <c r="H9517">
        <v>-2.5419228766592513E-4</v>
      </c>
    </row>
    <row r="9518" spans="4:8" x14ac:dyDescent="0.25">
      <c r="D9518" s="27">
        <v>35080</v>
      </c>
      <c r="E9518">
        <v>16</v>
      </c>
      <c r="F9518">
        <v>-1.353</v>
      </c>
      <c r="G9518">
        <v>0</v>
      </c>
      <c r="H9518">
        <v>3.1200084928971462E-2</v>
      </c>
    </row>
    <row r="9519" spans="4:8" x14ac:dyDescent="0.25">
      <c r="D9519" s="27">
        <v>35081</v>
      </c>
      <c r="E9519">
        <v>17</v>
      </c>
      <c r="F9519">
        <v>-2.8570000000000002</v>
      </c>
      <c r="G9519">
        <v>0.8</v>
      </c>
      <c r="H9519">
        <v>-0.51330136227482648</v>
      </c>
    </row>
    <row r="9520" spans="4:8" x14ac:dyDescent="0.25">
      <c r="D9520" s="27">
        <v>35082</v>
      </c>
      <c r="E9520">
        <v>18</v>
      </c>
      <c r="F9520">
        <v>-1.0389999999999999</v>
      </c>
      <c r="G9520">
        <v>1</v>
      </c>
      <c r="H9520">
        <v>9.7277031141367404E-2</v>
      </c>
    </row>
    <row r="9521" spans="4:8" x14ac:dyDescent="0.25">
      <c r="D9521" s="27">
        <v>35083</v>
      </c>
      <c r="E9521">
        <v>19</v>
      </c>
      <c r="F9521">
        <v>-2.0979999999999999</v>
      </c>
      <c r="G9521">
        <v>0.4</v>
      </c>
      <c r="H9521">
        <v>8.0203948342831677E-2</v>
      </c>
    </row>
    <row r="9522" spans="4:8" x14ac:dyDescent="0.25">
      <c r="D9522" s="27">
        <v>35084</v>
      </c>
      <c r="E9522">
        <v>20</v>
      </c>
      <c r="F9522">
        <v>-4.431</v>
      </c>
      <c r="G9522">
        <v>0</v>
      </c>
      <c r="H9522">
        <v>4.6269014386122367E-2</v>
      </c>
    </row>
    <row r="9523" spans="4:8" x14ac:dyDescent="0.25">
      <c r="D9523" s="27">
        <v>35085</v>
      </c>
      <c r="E9523">
        <v>21</v>
      </c>
      <c r="F9523">
        <v>-5.0220000000000002</v>
      </c>
      <c r="G9523">
        <v>0</v>
      </c>
      <c r="H9523">
        <v>3.7140096788264652E-2</v>
      </c>
    </row>
    <row r="9524" spans="4:8" x14ac:dyDescent="0.25">
      <c r="D9524" s="27">
        <v>35086</v>
      </c>
      <c r="E9524">
        <v>22</v>
      </c>
      <c r="F9524">
        <v>-4.532</v>
      </c>
      <c r="G9524">
        <v>0</v>
      </c>
      <c r="H9524">
        <v>5.6522528268471019E-2</v>
      </c>
    </row>
    <row r="9525" spans="4:8" x14ac:dyDescent="0.25">
      <c r="D9525" s="27">
        <v>35087</v>
      </c>
      <c r="E9525">
        <v>23</v>
      </c>
      <c r="F9525">
        <v>-5.8390000000000004</v>
      </c>
      <c r="G9525">
        <v>0</v>
      </c>
      <c r="H9525">
        <v>6.6333522327929439E-2</v>
      </c>
    </row>
    <row r="9526" spans="4:8" x14ac:dyDescent="0.25">
      <c r="D9526" s="27">
        <v>35088</v>
      </c>
      <c r="E9526">
        <v>24</v>
      </c>
      <c r="F9526">
        <v>-5.4530000000000003</v>
      </c>
      <c r="G9526">
        <v>0.6</v>
      </c>
      <c r="H9526">
        <v>0.1556874827427969</v>
      </c>
    </row>
    <row r="9527" spans="4:8" x14ac:dyDescent="0.25">
      <c r="D9527" s="27">
        <v>35089</v>
      </c>
      <c r="E9527">
        <v>25</v>
      </c>
      <c r="F9527">
        <v>-5.7510000000000003</v>
      </c>
      <c r="G9527">
        <v>0.1</v>
      </c>
      <c r="H9527">
        <v>0.1837270249978438</v>
      </c>
    </row>
    <row r="9528" spans="4:8" x14ac:dyDescent="0.25">
      <c r="D9528" s="27">
        <v>35090</v>
      </c>
      <c r="E9528">
        <v>26</v>
      </c>
      <c r="F9528">
        <v>-6.617</v>
      </c>
      <c r="G9528">
        <v>0</v>
      </c>
      <c r="H9528">
        <v>-0.18567214704236232</v>
      </c>
    </row>
    <row r="9529" spans="4:8" x14ac:dyDescent="0.25">
      <c r="D9529" s="27">
        <v>35091</v>
      </c>
      <c r="E9529">
        <v>27</v>
      </c>
      <c r="F9529">
        <v>-8.5909999999999993</v>
      </c>
      <c r="G9529">
        <v>0</v>
      </c>
      <c r="H9529">
        <v>0.1302913638369125</v>
      </c>
    </row>
    <row r="9530" spans="4:8" x14ac:dyDescent="0.25">
      <c r="D9530" s="27">
        <v>35092</v>
      </c>
      <c r="E9530">
        <v>28</v>
      </c>
      <c r="F9530">
        <v>-2.887</v>
      </c>
      <c r="G9530">
        <v>0</v>
      </c>
      <c r="H9530">
        <v>0.19589488776210667</v>
      </c>
    </row>
    <row r="9531" spans="4:8" x14ac:dyDescent="0.25">
      <c r="D9531" s="27">
        <v>35093</v>
      </c>
      <c r="E9531">
        <v>29</v>
      </c>
      <c r="F9531">
        <v>-3.9950000000000001</v>
      </c>
      <c r="G9531">
        <v>0</v>
      </c>
      <c r="H9531">
        <v>-0.3602274799611182</v>
      </c>
    </row>
    <row r="9532" spans="4:8" x14ac:dyDescent="0.25">
      <c r="D9532" s="27">
        <v>35094</v>
      </c>
      <c r="E9532">
        <v>30</v>
      </c>
      <c r="F9532">
        <v>-5.4050000000000002</v>
      </c>
      <c r="G9532">
        <v>0</v>
      </c>
      <c r="H9532">
        <v>-0.26208201628747274</v>
      </c>
    </row>
    <row r="9533" spans="4:8" x14ac:dyDescent="0.25">
      <c r="D9533" s="27">
        <v>35095</v>
      </c>
      <c r="E9533">
        <v>31</v>
      </c>
      <c r="F9533">
        <v>-5.274</v>
      </c>
      <c r="G9533">
        <v>0</v>
      </c>
      <c r="H9533">
        <v>-6.3833800323990775E-2</v>
      </c>
    </row>
    <row r="9534" spans="4:8" x14ac:dyDescent="0.25">
      <c r="D9534" s="27">
        <v>35096</v>
      </c>
      <c r="E9534">
        <v>32</v>
      </c>
      <c r="F9534">
        <v>-6.7279999999999998</v>
      </c>
      <c r="G9534">
        <v>0</v>
      </c>
      <c r="H9534">
        <v>-8.0320009083532373E-3</v>
      </c>
    </row>
    <row r="9535" spans="4:8" x14ac:dyDescent="0.25">
      <c r="D9535" s="27">
        <v>35097</v>
      </c>
      <c r="E9535">
        <v>33</v>
      </c>
      <c r="F9535">
        <v>-5.3689999999999998</v>
      </c>
      <c r="G9535">
        <v>6</v>
      </c>
      <c r="H9535">
        <v>9.1955025174532176E-2</v>
      </c>
    </row>
    <row r="9536" spans="4:8" x14ac:dyDescent="0.25">
      <c r="D9536" s="27">
        <v>35098</v>
      </c>
      <c r="E9536">
        <v>34</v>
      </c>
      <c r="F9536">
        <v>-4.4690000000000003</v>
      </c>
      <c r="G9536">
        <v>0.5</v>
      </c>
      <c r="H9536">
        <v>-5.1638036668348502E-3</v>
      </c>
    </row>
    <row r="9537" spans="4:8" x14ac:dyDescent="0.25">
      <c r="D9537" s="27">
        <v>35099</v>
      </c>
      <c r="E9537">
        <v>35</v>
      </c>
      <c r="F9537">
        <v>-7.024</v>
      </c>
      <c r="G9537">
        <v>2.5</v>
      </c>
      <c r="H9537">
        <v>0.19904493186575126</v>
      </c>
    </row>
    <row r="9538" spans="4:8" x14ac:dyDescent="0.25">
      <c r="D9538" s="27">
        <v>35100</v>
      </c>
      <c r="E9538">
        <v>36</v>
      </c>
      <c r="F9538">
        <v>-16.22</v>
      </c>
      <c r="G9538">
        <v>0</v>
      </c>
      <c r="H9538">
        <v>-4.1699329590491621E-2</v>
      </c>
    </row>
    <row r="9539" spans="4:8" x14ac:dyDescent="0.25">
      <c r="D9539" s="27">
        <v>35101</v>
      </c>
      <c r="E9539">
        <v>37</v>
      </c>
      <c r="F9539">
        <v>-20.28</v>
      </c>
      <c r="G9539">
        <v>0</v>
      </c>
      <c r="H9539">
        <v>-7.0866894990561008E-2</v>
      </c>
    </row>
    <row r="9540" spans="4:8" x14ac:dyDescent="0.25">
      <c r="D9540" s="27">
        <v>35102</v>
      </c>
      <c r="E9540">
        <v>38</v>
      </c>
      <c r="F9540">
        <v>-18.489999999999998</v>
      </c>
      <c r="G9540">
        <v>0</v>
      </c>
      <c r="H9540">
        <v>-6.1433491241624061E-2</v>
      </c>
    </row>
    <row r="9541" spans="4:8" x14ac:dyDescent="0.25">
      <c r="D9541" s="27">
        <v>35103</v>
      </c>
      <c r="E9541">
        <v>39</v>
      </c>
      <c r="F9541">
        <v>-13.6</v>
      </c>
      <c r="G9541">
        <v>0.2</v>
      </c>
      <c r="H9541">
        <v>-6.7968315584927719E-2</v>
      </c>
    </row>
    <row r="9542" spans="4:8" x14ac:dyDescent="0.25">
      <c r="D9542" s="27">
        <v>35104</v>
      </c>
      <c r="E9542">
        <v>40</v>
      </c>
      <c r="F9542">
        <v>-13</v>
      </c>
      <c r="G9542">
        <v>0.2</v>
      </c>
      <c r="H9542">
        <v>-4.9665555942416187E-2</v>
      </c>
    </row>
    <row r="9543" spans="4:8" x14ac:dyDescent="0.25">
      <c r="D9543" s="27">
        <v>35105</v>
      </c>
      <c r="E9543">
        <v>41</v>
      </c>
      <c r="F9543">
        <v>-10.44</v>
      </c>
      <c r="G9543">
        <v>0</v>
      </c>
      <c r="H9543">
        <v>0.11782912966233539</v>
      </c>
    </row>
    <row r="9544" spans="4:8" x14ac:dyDescent="0.25">
      <c r="D9544" s="27">
        <v>35106</v>
      </c>
      <c r="E9544">
        <v>42</v>
      </c>
      <c r="F9544">
        <v>-7.87</v>
      </c>
      <c r="G9544">
        <v>0.4</v>
      </c>
      <c r="H9544">
        <v>0.36352217312899376</v>
      </c>
    </row>
    <row r="9545" spans="4:8" x14ac:dyDescent="0.25">
      <c r="D9545" s="27">
        <v>35107</v>
      </c>
      <c r="E9545">
        <v>43</v>
      </c>
      <c r="F9545">
        <v>-8.2439999999999998</v>
      </c>
      <c r="G9545">
        <v>0.4</v>
      </c>
      <c r="H9545">
        <v>0.20141788028856239</v>
      </c>
    </row>
    <row r="9546" spans="4:8" x14ac:dyDescent="0.25">
      <c r="D9546" s="27">
        <v>35108</v>
      </c>
      <c r="E9546">
        <v>44</v>
      </c>
      <c r="F9546">
        <v>-12.14</v>
      </c>
      <c r="G9546">
        <v>0</v>
      </c>
      <c r="H9546">
        <v>-8.0333712592629017E-2</v>
      </c>
    </row>
    <row r="9547" spans="4:8" x14ac:dyDescent="0.25">
      <c r="D9547" s="27">
        <v>35109</v>
      </c>
      <c r="E9547">
        <v>45</v>
      </c>
      <c r="F9547">
        <v>-12.62</v>
      </c>
      <c r="G9547">
        <v>0.6</v>
      </c>
      <c r="H9547">
        <v>-7.5929041872181177E-2</v>
      </c>
    </row>
    <row r="9548" spans="4:8" x14ac:dyDescent="0.25">
      <c r="D9548" s="27">
        <v>35110</v>
      </c>
      <c r="E9548">
        <v>46</v>
      </c>
      <c r="F9548">
        <v>-1.6879999999999999</v>
      </c>
      <c r="G9548">
        <v>0.2</v>
      </c>
      <c r="H9548">
        <v>0.2560295648681048</v>
      </c>
    </row>
    <row r="9549" spans="4:8" x14ac:dyDescent="0.25">
      <c r="D9549" s="27">
        <v>35111</v>
      </c>
      <c r="E9549">
        <v>47</v>
      </c>
      <c r="F9549">
        <v>-0.35560000000000003</v>
      </c>
      <c r="G9549">
        <v>0.9</v>
      </c>
      <c r="H9549">
        <v>0.50151658852339354</v>
      </c>
    </row>
    <row r="9550" spans="4:8" x14ac:dyDescent="0.25">
      <c r="D9550" s="27">
        <v>35112</v>
      </c>
      <c r="E9550">
        <v>48</v>
      </c>
      <c r="F9550">
        <v>-9.1210000000000004</v>
      </c>
      <c r="G9550">
        <v>0.5</v>
      </c>
      <c r="H9550">
        <v>0.41289475392008584</v>
      </c>
    </row>
    <row r="9551" spans="4:8" x14ac:dyDescent="0.25">
      <c r="D9551" s="27">
        <v>35113</v>
      </c>
      <c r="E9551">
        <v>49</v>
      </c>
      <c r="F9551">
        <v>-16.850000000000001</v>
      </c>
      <c r="G9551">
        <v>0</v>
      </c>
      <c r="H9551">
        <v>1.5092131959158562E-3</v>
      </c>
    </row>
    <row r="9552" spans="4:8" x14ac:dyDescent="0.25">
      <c r="D9552" s="27">
        <v>35114</v>
      </c>
      <c r="E9552">
        <v>50</v>
      </c>
      <c r="F9552">
        <v>-12.44</v>
      </c>
      <c r="G9552">
        <v>0.1</v>
      </c>
      <c r="H9552">
        <v>0.19419221488569707</v>
      </c>
    </row>
    <row r="9553" spans="4:8" x14ac:dyDescent="0.25">
      <c r="D9553" s="27">
        <v>35115</v>
      </c>
      <c r="E9553">
        <v>51</v>
      </c>
      <c r="F9553">
        <v>-10.220000000000001</v>
      </c>
      <c r="G9553">
        <v>0</v>
      </c>
      <c r="H9553">
        <v>0.18205355897403622</v>
      </c>
    </row>
    <row r="9554" spans="4:8" x14ac:dyDescent="0.25">
      <c r="D9554" s="27">
        <v>35116</v>
      </c>
      <c r="E9554">
        <v>52</v>
      </c>
      <c r="F9554">
        <v>-11.11</v>
      </c>
      <c r="G9554">
        <v>0</v>
      </c>
      <c r="H9554">
        <v>0.21987081599637634</v>
      </c>
    </row>
    <row r="9555" spans="4:8" x14ac:dyDescent="0.25">
      <c r="D9555" s="27">
        <v>35117</v>
      </c>
      <c r="E9555">
        <v>53</v>
      </c>
      <c r="F9555">
        <v>-11.93</v>
      </c>
      <c r="G9555">
        <v>0.1</v>
      </c>
      <c r="H9555">
        <v>0.16948359046541556</v>
      </c>
    </row>
    <row r="9556" spans="4:8" x14ac:dyDescent="0.25">
      <c r="D9556" s="27">
        <v>35118</v>
      </c>
      <c r="E9556">
        <v>54</v>
      </c>
      <c r="F9556">
        <v>-15.93</v>
      </c>
      <c r="G9556">
        <v>0</v>
      </c>
      <c r="H9556">
        <v>4.5379424638790695E-2</v>
      </c>
    </row>
    <row r="9557" spans="4:8" x14ac:dyDescent="0.25">
      <c r="D9557" s="27">
        <v>35119</v>
      </c>
      <c r="E9557">
        <v>55</v>
      </c>
      <c r="F9557">
        <v>-7.242</v>
      </c>
      <c r="G9557">
        <v>0.1</v>
      </c>
      <c r="H9557">
        <v>0.16977021937874717</v>
      </c>
    </row>
    <row r="9558" spans="4:8" x14ac:dyDescent="0.25">
      <c r="D9558" s="27">
        <v>35120</v>
      </c>
      <c r="E9558">
        <v>56</v>
      </c>
      <c r="F9558">
        <v>-4.1849999999999996</v>
      </c>
      <c r="G9558">
        <v>0</v>
      </c>
      <c r="H9558">
        <v>0.22268914077696117</v>
      </c>
    </row>
    <row r="9559" spans="4:8" x14ac:dyDescent="0.25">
      <c r="D9559" s="27">
        <v>35121</v>
      </c>
      <c r="E9559">
        <v>57</v>
      </c>
      <c r="F9559">
        <v>0.54859999999999998</v>
      </c>
      <c r="G9559">
        <v>4.2</v>
      </c>
      <c r="H9559">
        <v>0.29405479682268421</v>
      </c>
    </row>
    <row r="9560" spans="4:8" x14ac:dyDescent="0.25">
      <c r="D9560" s="27">
        <v>35122</v>
      </c>
      <c r="E9560">
        <v>58</v>
      </c>
      <c r="F9560">
        <v>1.256</v>
      </c>
      <c r="G9560">
        <v>1.3</v>
      </c>
      <c r="H9560">
        <v>0.27686192192498826</v>
      </c>
    </row>
    <row r="9561" spans="4:8" x14ac:dyDescent="0.25">
      <c r="D9561" s="27">
        <v>35123</v>
      </c>
      <c r="E9561">
        <v>59</v>
      </c>
      <c r="F9561">
        <v>0.74509999999999998</v>
      </c>
      <c r="G9561">
        <v>0.6</v>
      </c>
      <c r="H9561">
        <v>0.46593614515062487</v>
      </c>
    </row>
    <row r="9562" spans="4:8" x14ac:dyDescent="0.25">
      <c r="D9562" s="27">
        <v>35124</v>
      </c>
      <c r="E9562">
        <v>60</v>
      </c>
      <c r="F9562">
        <v>1.206</v>
      </c>
      <c r="G9562">
        <v>0</v>
      </c>
      <c r="H9562">
        <v>0.93166465831186962</v>
      </c>
    </row>
    <row r="9563" spans="4:8" x14ac:dyDescent="0.25">
      <c r="D9563" s="27">
        <v>35125</v>
      </c>
      <c r="E9563">
        <v>61</v>
      </c>
      <c r="F9563">
        <v>-0.17219999999999999</v>
      </c>
      <c r="G9563">
        <v>0</v>
      </c>
      <c r="H9563">
        <v>0.88654625544971177</v>
      </c>
    </row>
    <row r="9564" spans="4:8" x14ac:dyDescent="0.25">
      <c r="D9564" s="27">
        <v>35126</v>
      </c>
      <c r="E9564">
        <v>62</v>
      </c>
      <c r="F9564">
        <v>-1.6060000000000001</v>
      </c>
      <c r="G9564">
        <v>0</v>
      </c>
      <c r="H9564">
        <v>0.54119744456453633</v>
      </c>
    </row>
    <row r="9565" spans="4:8" x14ac:dyDescent="0.25">
      <c r="D9565" s="27">
        <v>35127</v>
      </c>
      <c r="E9565">
        <v>63</v>
      </c>
      <c r="F9565">
        <v>-4.3440000000000003</v>
      </c>
      <c r="G9565">
        <v>0.1</v>
      </c>
      <c r="H9565">
        <v>0.30268648020713818</v>
      </c>
    </row>
    <row r="9566" spans="4:8" x14ac:dyDescent="0.25">
      <c r="D9566" s="27">
        <v>35128</v>
      </c>
      <c r="E9566">
        <v>64</v>
      </c>
      <c r="F9566">
        <v>-0.93330000000000002</v>
      </c>
      <c r="G9566">
        <v>0</v>
      </c>
      <c r="H9566">
        <v>0.35407309329862069</v>
      </c>
    </row>
    <row r="9567" spans="4:8" x14ac:dyDescent="0.25">
      <c r="D9567" s="27">
        <v>35129</v>
      </c>
      <c r="E9567">
        <v>65</v>
      </c>
      <c r="F9567">
        <v>0.4083</v>
      </c>
      <c r="G9567">
        <v>0</v>
      </c>
      <c r="H9567">
        <v>0.71734070575591979</v>
      </c>
    </row>
    <row r="9568" spans="4:8" x14ac:dyDescent="0.25">
      <c r="D9568" s="27">
        <v>35130</v>
      </c>
      <c r="E9568">
        <v>66</v>
      </c>
      <c r="F9568">
        <v>-3.5830000000000002</v>
      </c>
      <c r="G9568">
        <v>0.3</v>
      </c>
      <c r="H9568">
        <v>0.30663697472578572</v>
      </c>
    </row>
    <row r="9569" spans="4:8" x14ac:dyDescent="0.25">
      <c r="D9569" s="27">
        <v>35131</v>
      </c>
      <c r="E9569">
        <v>67</v>
      </c>
      <c r="F9569">
        <v>-1.744</v>
      </c>
      <c r="G9569">
        <v>0</v>
      </c>
      <c r="H9569">
        <v>0.3129874428733177</v>
      </c>
    </row>
    <row r="9570" spans="4:8" x14ac:dyDescent="0.25">
      <c r="D9570" s="27">
        <v>35132</v>
      </c>
      <c r="E9570">
        <v>68</v>
      </c>
      <c r="F9570">
        <v>-0.4083</v>
      </c>
      <c r="G9570">
        <v>0</v>
      </c>
      <c r="H9570">
        <v>0.34973961428602274</v>
      </c>
    </row>
    <row r="9571" spans="4:8" x14ac:dyDescent="0.25">
      <c r="D9571" s="27">
        <v>35133</v>
      </c>
      <c r="E9571">
        <v>69</v>
      </c>
      <c r="F9571">
        <v>-2.0390000000000001</v>
      </c>
      <c r="G9571">
        <v>0</v>
      </c>
      <c r="H9571">
        <v>0.31133379657751259</v>
      </c>
    </row>
    <row r="9572" spans="4:8" x14ac:dyDescent="0.25">
      <c r="D9572" s="27">
        <v>35134</v>
      </c>
      <c r="E9572">
        <v>70</v>
      </c>
      <c r="F9572">
        <v>-1.643</v>
      </c>
      <c r="G9572">
        <v>0</v>
      </c>
      <c r="H9572">
        <v>0.38675734968752962</v>
      </c>
    </row>
    <row r="9573" spans="4:8" x14ac:dyDescent="0.25">
      <c r="D9573" s="27">
        <v>35135</v>
      </c>
      <c r="E9573">
        <v>71</v>
      </c>
      <c r="F9573">
        <v>-2.9489999999999998</v>
      </c>
      <c r="G9573">
        <v>0</v>
      </c>
      <c r="H9573">
        <v>0.57838826986019032</v>
      </c>
    </row>
    <row r="9574" spans="4:8" x14ac:dyDescent="0.25">
      <c r="D9574" s="27">
        <v>35136</v>
      </c>
      <c r="E9574">
        <v>72</v>
      </c>
      <c r="F9574">
        <v>-3.5840000000000001</v>
      </c>
      <c r="G9574">
        <v>0</v>
      </c>
      <c r="H9574">
        <v>0.53644288406327689</v>
      </c>
    </row>
    <row r="9575" spans="4:8" x14ac:dyDescent="0.25">
      <c r="D9575" s="27">
        <v>35137</v>
      </c>
      <c r="E9575">
        <v>73</v>
      </c>
      <c r="F9575">
        <v>-2.5529999999999999</v>
      </c>
      <c r="G9575">
        <v>0</v>
      </c>
      <c r="H9575">
        <v>0.61582238190225791</v>
      </c>
    </row>
    <row r="9576" spans="4:8" x14ac:dyDescent="0.25">
      <c r="D9576" s="27">
        <v>35138</v>
      </c>
      <c r="E9576">
        <v>74</v>
      </c>
      <c r="F9576">
        <v>-1.405</v>
      </c>
      <c r="G9576">
        <v>0.7</v>
      </c>
      <c r="H9576">
        <v>0.7075554109240948</v>
      </c>
    </row>
    <row r="9577" spans="4:8" x14ac:dyDescent="0.25">
      <c r="D9577" s="27">
        <v>35139</v>
      </c>
      <c r="E9577">
        <v>75</v>
      </c>
      <c r="F9577">
        <v>-1.849</v>
      </c>
      <c r="G9577">
        <v>2.1</v>
      </c>
      <c r="H9577">
        <v>0.52082232315711885</v>
      </c>
    </row>
    <row r="9578" spans="4:8" x14ac:dyDescent="0.25">
      <c r="D9578" s="27">
        <v>35140</v>
      </c>
      <c r="E9578">
        <v>76</v>
      </c>
      <c r="F9578">
        <v>-0.52569999999999995</v>
      </c>
      <c r="G9578">
        <v>0.9</v>
      </c>
      <c r="H9578">
        <v>0.42576173837805198</v>
      </c>
    </row>
    <row r="9579" spans="4:8" x14ac:dyDescent="0.25">
      <c r="D9579" s="27">
        <v>35141</v>
      </c>
      <c r="E9579">
        <v>77</v>
      </c>
      <c r="F9579">
        <v>-0.9083</v>
      </c>
      <c r="G9579">
        <v>0</v>
      </c>
      <c r="H9579">
        <v>0.49615975084349734</v>
      </c>
    </row>
    <row r="9580" spans="4:8" x14ac:dyDescent="0.25">
      <c r="D9580" s="27">
        <v>35142</v>
      </c>
      <c r="E9580">
        <v>78</v>
      </c>
      <c r="F9580">
        <v>-2.8069999999999999</v>
      </c>
      <c r="G9580">
        <v>0.1</v>
      </c>
      <c r="H9580">
        <v>0.48098213578655707</v>
      </c>
    </row>
    <row r="9581" spans="4:8" x14ac:dyDescent="0.25">
      <c r="D9581" s="27">
        <v>35143</v>
      </c>
      <c r="E9581">
        <v>79</v>
      </c>
      <c r="F9581">
        <v>-6.5209999999999999</v>
      </c>
      <c r="G9581">
        <v>0</v>
      </c>
      <c r="H9581">
        <v>0.42832205942426271</v>
      </c>
    </row>
    <row r="9582" spans="4:8" x14ac:dyDescent="0.25">
      <c r="D9582" s="27">
        <v>35144</v>
      </c>
      <c r="E9582">
        <v>80</v>
      </c>
      <c r="F9582">
        <v>-3.7320000000000002</v>
      </c>
      <c r="G9582">
        <v>0</v>
      </c>
      <c r="H9582">
        <v>0.55727683015335483</v>
      </c>
    </row>
    <row r="9583" spans="4:8" x14ac:dyDescent="0.25">
      <c r="D9583" s="27">
        <v>35145</v>
      </c>
      <c r="E9583">
        <v>81</v>
      </c>
      <c r="F9583">
        <v>-2.8079999999999998</v>
      </c>
      <c r="G9583">
        <v>0.1</v>
      </c>
      <c r="H9583">
        <v>0.54093931854359056</v>
      </c>
    </row>
    <row r="9584" spans="4:8" x14ac:dyDescent="0.25">
      <c r="D9584" s="27">
        <v>35146</v>
      </c>
      <c r="E9584">
        <v>82</v>
      </c>
      <c r="F9584">
        <v>-4.2880000000000003</v>
      </c>
      <c r="G9584">
        <v>0</v>
      </c>
      <c r="H9584">
        <v>0.52437073413638424</v>
      </c>
    </row>
    <row r="9585" spans="4:8" x14ac:dyDescent="0.25">
      <c r="D9585" s="27">
        <v>35147</v>
      </c>
      <c r="E9585">
        <v>83</v>
      </c>
      <c r="F9585">
        <v>-3.1059999999999999</v>
      </c>
      <c r="G9585">
        <v>0</v>
      </c>
      <c r="H9585">
        <v>0.6801547748667256</v>
      </c>
    </row>
    <row r="9586" spans="4:8" x14ac:dyDescent="0.25">
      <c r="D9586" s="27">
        <v>35148</v>
      </c>
      <c r="E9586">
        <v>84</v>
      </c>
      <c r="F9586">
        <v>-1.9219999999999999</v>
      </c>
      <c r="G9586">
        <v>0</v>
      </c>
      <c r="H9586">
        <v>0.73988892151158558</v>
      </c>
    </row>
    <row r="9587" spans="4:8" x14ac:dyDescent="0.25">
      <c r="D9587" s="27">
        <v>35149</v>
      </c>
      <c r="E9587">
        <v>85</v>
      </c>
      <c r="F9587">
        <v>-1.1120000000000001</v>
      </c>
      <c r="G9587">
        <v>0.1</v>
      </c>
      <c r="H9587">
        <v>0.96833383189953592</v>
      </c>
    </row>
    <row r="9588" spans="4:8" x14ac:dyDescent="0.25">
      <c r="D9588" s="27">
        <v>35150</v>
      </c>
      <c r="E9588">
        <v>86</v>
      </c>
      <c r="F9588">
        <v>-0.72009999999999996</v>
      </c>
      <c r="G9588">
        <v>0.5</v>
      </c>
      <c r="H9588">
        <v>0.8998573155717956</v>
      </c>
    </row>
    <row r="9589" spans="4:8" x14ac:dyDescent="0.25">
      <c r="D9589" s="27">
        <v>35151</v>
      </c>
      <c r="E9589">
        <v>87</v>
      </c>
      <c r="F9589">
        <v>-1.1890000000000001</v>
      </c>
      <c r="G9589">
        <v>2.2999999999999998</v>
      </c>
      <c r="H9589">
        <v>1.1498119884407965</v>
      </c>
    </row>
    <row r="9590" spans="4:8" x14ac:dyDescent="0.25">
      <c r="D9590" s="27">
        <v>35152</v>
      </c>
      <c r="E9590">
        <v>88</v>
      </c>
      <c r="F9590">
        <v>0.42430000000000001</v>
      </c>
      <c r="G9590">
        <v>7.6</v>
      </c>
      <c r="H9590">
        <v>0.5054724225353705</v>
      </c>
    </row>
    <row r="9591" spans="4:8" x14ac:dyDescent="0.25">
      <c r="D9591" s="27">
        <v>35153</v>
      </c>
      <c r="E9591">
        <v>89</v>
      </c>
      <c r="F9591">
        <v>-0.77149999999999996</v>
      </c>
      <c r="G9591">
        <v>4.5999999999999996</v>
      </c>
      <c r="H9591">
        <v>0.45683996847845232</v>
      </c>
    </row>
    <row r="9592" spans="4:8" x14ac:dyDescent="0.25">
      <c r="D9592" s="27">
        <v>35154</v>
      </c>
      <c r="E9592">
        <v>90</v>
      </c>
      <c r="F9592">
        <v>-0.48680000000000001</v>
      </c>
      <c r="G9592">
        <v>4.4000000000000004</v>
      </c>
      <c r="H9592">
        <v>0.55900063460120675</v>
      </c>
    </row>
    <row r="9593" spans="4:8" x14ac:dyDescent="0.25">
      <c r="D9593" s="27">
        <v>35155</v>
      </c>
      <c r="E9593">
        <v>91</v>
      </c>
      <c r="F9593">
        <v>-0.41599999999999998</v>
      </c>
      <c r="G9593">
        <v>2</v>
      </c>
      <c r="H9593">
        <v>0.53276585562464851</v>
      </c>
    </row>
    <row r="9594" spans="4:8" x14ac:dyDescent="0.25">
      <c r="D9594" s="27">
        <v>35156</v>
      </c>
      <c r="E9594">
        <v>92</v>
      </c>
      <c r="F9594">
        <v>-0.3528</v>
      </c>
      <c r="G9594">
        <v>0</v>
      </c>
      <c r="H9594">
        <v>0.66045418832427649</v>
      </c>
    </row>
    <row r="9595" spans="4:8" x14ac:dyDescent="0.25">
      <c r="D9595" s="27">
        <v>35157</v>
      </c>
      <c r="E9595">
        <v>93</v>
      </c>
      <c r="F9595">
        <v>-1.4079999999999999</v>
      </c>
      <c r="G9595">
        <v>0</v>
      </c>
      <c r="H9595">
        <v>0.73866051866489935</v>
      </c>
    </row>
    <row r="9596" spans="4:8" x14ac:dyDescent="0.25">
      <c r="D9596" s="27">
        <v>35158</v>
      </c>
      <c r="E9596">
        <v>94</v>
      </c>
      <c r="F9596">
        <v>0.43330000000000002</v>
      </c>
      <c r="G9596">
        <v>0</v>
      </c>
      <c r="H9596">
        <v>1.2217495456627765</v>
      </c>
    </row>
    <row r="9597" spans="4:8" x14ac:dyDescent="0.25">
      <c r="D9597" s="27">
        <v>35159</v>
      </c>
      <c r="E9597">
        <v>95</v>
      </c>
      <c r="F9597">
        <v>2.476</v>
      </c>
      <c r="G9597">
        <v>0</v>
      </c>
      <c r="H9597">
        <v>1.3943740034124992</v>
      </c>
    </row>
    <row r="9598" spans="4:8" x14ac:dyDescent="0.25">
      <c r="D9598" s="27">
        <v>35160</v>
      </c>
      <c r="E9598">
        <v>96</v>
      </c>
      <c r="F9598">
        <v>3.5790000000000002</v>
      </c>
      <c r="G9598">
        <v>0</v>
      </c>
      <c r="H9598">
        <v>1.4799863980465775</v>
      </c>
    </row>
    <row r="9599" spans="4:8" x14ac:dyDescent="0.25">
      <c r="D9599" s="27">
        <v>35161</v>
      </c>
      <c r="E9599">
        <v>97</v>
      </c>
      <c r="F9599">
        <v>5.19</v>
      </c>
      <c r="G9599">
        <v>0</v>
      </c>
      <c r="H9599">
        <v>1.7987518923171997</v>
      </c>
    </row>
    <row r="9600" spans="4:8" x14ac:dyDescent="0.25">
      <c r="D9600" s="27">
        <v>35162</v>
      </c>
      <c r="E9600">
        <v>98</v>
      </c>
      <c r="F9600">
        <v>5.4969999999999999</v>
      </c>
      <c r="G9600">
        <v>0</v>
      </c>
      <c r="H9600">
        <v>1.6025479772117242</v>
      </c>
    </row>
    <row r="9601" spans="4:8" x14ac:dyDescent="0.25">
      <c r="D9601" s="27">
        <v>35163</v>
      </c>
      <c r="E9601">
        <v>99</v>
      </c>
      <c r="F9601">
        <v>6.2309999999999999</v>
      </c>
      <c r="G9601">
        <v>0</v>
      </c>
      <c r="H9601">
        <v>1.8219059873697903</v>
      </c>
    </row>
    <row r="9602" spans="4:8" x14ac:dyDescent="0.25">
      <c r="D9602" s="27">
        <v>35164</v>
      </c>
      <c r="E9602">
        <v>100</v>
      </c>
      <c r="F9602">
        <v>6.68</v>
      </c>
      <c r="G9602">
        <v>0</v>
      </c>
      <c r="H9602">
        <v>1.7642326301316951</v>
      </c>
    </row>
    <row r="9603" spans="4:8" x14ac:dyDescent="0.25">
      <c r="D9603" s="27">
        <v>35165</v>
      </c>
      <c r="E9603">
        <v>101</v>
      </c>
      <c r="F9603">
        <v>1.2430000000000001</v>
      </c>
      <c r="G9603">
        <v>0</v>
      </c>
      <c r="H9603">
        <v>1.4188684630616564</v>
      </c>
    </row>
    <row r="9604" spans="4:8" x14ac:dyDescent="0.25">
      <c r="D9604" s="27">
        <v>35166</v>
      </c>
      <c r="E9604">
        <v>102</v>
      </c>
      <c r="F9604">
        <v>-0.66810000000000003</v>
      </c>
      <c r="G9604">
        <v>0</v>
      </c>
      <c r="H9604">
        <v>1.2823397055552292</v>
      </c>
    </row>
    <row r="9605" spans="4:8" x14ac:dyDescent="0.25">
      <c r="D9605" s="27">
        <v>35167</v>
      </c>
      <c r="E9605">
        <v>103</v>
      </c>
      <c r="F9605">
        <v>0.1215</v>
      </c>
      <c r="G9605">
        <v>0</v>
      </c>
      <c r="H9605">
        <v>1.5434910304265992</v>
      </c>
    </row>
    <row r="9606" spans="4:8" x14ac:dyDescent="0.25">
      <c r="D9606" s="27">
        <v>35168</v>
      </c>
      <c r="E9606">
        <v>104</v>
      </c>
      <c r="F9606">
        <v>1.6319999999999999</v>
      </c>
      <c r="G9606">
        <v>0</v>
      </c>
      <c r="H9606">
        <v>1.670137125257853</v>
      </c>
    </row>
    <row r="9607" spans="4:8" x14ac:dyDescent="0.25">
      <c r="D9607" s="27">
        <v>35169</v>
      </c>
      <c r="E9607">
        <v>105</v>
      </c>
      <c r="F9607">
        <v>2.6829999999999998</v>
      </c>
      <c r="G9607">
        <v>0</v>
      </c>
      <c r="H9607">
        <v>1.8078325640561002</v>
      </c>
    </row>
    <row r="9608" spans="4:8" x14ac:dyDescent="0.25">
      <c r="D9608" s="27">
        <v>35170</v>
      </c>
      <c r="E9608">
        <v>106</v>
      </c>
      <c r="F9608">
        <v>4.3730000000000002</v>
      </c>
      <c r="G9608">
        <v>0</v>
      </c>
      <c r="H9608">
        <v>2.1025528670905147</v>
      </c>
    </row>
    <row r="9609" spans="4:8" x14ac:dyDescent="0.25">
      <c r="D9609" s="27">
        <v>35171</v>
      </c>
      <c r="E9609">
        <v>107</v>
      </c>
      <c r="F9609">
        <v>6.2720000000000002</v>
      </c>
      <c r="G9609">
        <v>0</v>
      </c>
      <c r="H9609">
        <v>2.0922236146282187</v>
      </c>
    </row>
    <row r="9610" spans="4:8" x14ac:dyDescent="0.25">
      <c r="D9610" s="27">
        <v>35172</v>
      </c>
      <c r="E9610">
        <v>108</v>
      </c>
      <c r="F9610">
        <v>9.1270000000000007</v>
      </c>
      <c r="G9610">
        <v>0</v>
      </c>
      <c r="H9610">
        <v>2.7412529457940837</v>
      </c>
    </row>
    <row r="9611" spans="4:8" x14ac:dyDescent="0.25">
      <c r="D9611" s="27">
        <v>35173</v>
      </c>
      <c r="E9611">
        <v>109</v>
      </c>
      <c r="F9611">
        <v>9.3190000000000008</v>
      </c>
      <c r="G9611">
        <v>0</v>
      </c>
      <c r="H9611">
        <v>2.8692586168244718</v>
      </c>
    </row>
    <row r="9612" spans="4:8" x14ac:dyDescent="0.25">
      <c r="D9612" s="27">
        <v>35174</v>
      </c>
      <c r="E9612">
        <v>110</v>
      </c>
      <c r="F9612">
        <v>10.220000000000001</v>
      </c>
      <c r="G9612">
        <v>0</v>
      </c>
      <c r="H9612">
        <v>2.2976305883237509</v>
      </c>
    </row>
    <row r="9613" spans="4:8" x14ac:dyDescent="0.25">
      <c r="D9613" s="27">
        <v>35175</v>
      </c>
      <c r="E9613">
        <v>111</v>
      </c>
      <c r="F9613">
        <v>10.39</v>
      </c>
      <c r="G9613">
        <v>0</v>
      </c>
      <c r="H9613">
        <v>2.2443878383346405</v>
      </c>
    </row>
    <row r="9614" spans="4:8" x14ac:dyDescent="0.25">
      <c r="D9614" s="27">
        <v>35176</v>
      </c>
      <c r="E9614">
        <v>112</v>
      </c>
      <c r="F9614">
        <v>9.3539999999999992</v>
      </c>
      <c r="G9614">
        <v>0</v>
      </c>
      <c r="H9614">
        <v>2.0057380067457706</v>
      </c>
    </row>
    <row r="9615" spans="4:8" x14ac:dyDescent="0.25">
      <c r="D9615" s="27">
        <v>35177</v>
      </c>
      <c r="E9615">
        <v>113</v>
      </c>
      <c r="F9615">
        <v>12.17</v>
      </c>
      <c r="G9615">
        <v>0</v>
      </c>
      <c r="H9615">
        <v>2.8019264227219338</v>
      </c>
    </row>
    <row r="9616" spans="4:8" x14ac:dyDescent="0.25">
      <c r="D9616" s="27">
        <v>35178</v>
      </c>
      <c r="E9616">
        <v>114</v>
      </c>
      <c r="F9616">
        <v>7.57</v>
      </c>
      <c r="G9616">
        <v>0</v>
      </c>
      <c r="H9616">
        <v>2.0681800798946508</v>
      </c>
    </row>
    <row r="9617" spans="4:8" x14ac:dyDescent="0.25">
      <c r="D9617" s="27">
        <v>35179</v>
      </c>
      <c r="E9617">
        <v>115</v>
      </c>
      <c r="F9617">
        <v>5.9779999999999998</v>
      </c>
      <c r="G9617">
        <v>8.6999999999999993</v>
      </c>
      <c r="H9617">
        <v>1.4697909831182414</v>
      </c>
    </row>
    <row r="9618" spans="4:8" x14ac:dyDescent="0.25">
      <c r="D9618" s="27">
        <v>35180</v>
      </c>
      <c r="E9618">
        <v>116</v>
      </c>
      <c r="F9618">
        <v>3.1640000000000001</v>
      </c>
      <c r="G9618">
        <v>4.2</v>
      </c>
      <c r="H9618">
        <v>0.94517120286863765</v>
      </c>
    </row>
    <row r="9619" spans="4:8" x14ac:dyDescent="0.25">
      <c r="D9619" s="27">
        <v>35181</v>
      </c>
      <c r="E9619">
        <v>117</v>
      </c>
      <c r="F9619">
        <v>3.0190000000000001</v>
      </c>
      <c r="G9619">
        <v>0.3</v>
      </c>
      <c r="H9619">
        <v>0.79540598469155588</v>
      </c>
    </row>
    <row r="9620" spans="4:8" x14ac:dyDescent="0.25">
      <c r="D9620" s="27">
        <v>35182</v>
      </c>
      <c r="E9620">
        <v>118</v>
      </c>
      <c r="F9620">
        <v>7.7279999999999998</v>
      </c>
      <c r="G9620">
        <v>0.8</v>
      </c>
      <c r="H9620">
        <v>1.9336168417474913</v>
      </c>
    </row>
    <row r="9621" spans="4:8" x14ac:dyDescent="0.25">
      <c r="D9621" s="27">
        <v>35183</v>
      </c>
      <c r="E9621">
        <v>119</v>
      </c>
      <c r="F9621">
        <v>8.1690000000000005</v>
      </c>
      <c r="G9621">
        <v>0</v>
      </c>
      <c r="H9621">
        <v>2.0009869839810546</v>
      </c>
    </row>
    <row r="9622" spans="4:8" x14ac:dyDescent="0.25">
      <c r="D9622" s="27">
        <v>35184</v>
      </c>
      <c r="E9622">
        <v>120</v>
      </c>
      <c r="F9622">
        <v>4.4909999999999997</v>
      </c>
      <c r="G9622">
        <v>0</v>
      </c>
      <c r="H9622">
        <v>1.6648932895549544</v>
      </c>
    </row>
    <row r="9623" spans="4:8" x14ac:dyDescent="0.25">
      <c r="D9623" s="27">
        <v>35185</v>
      </c>
      <c r="E9623">
        <v>121</v>
      </c>
      <c r="F9623">
        <v>4.7759999999999998</v>
      </c>
      <c r="G9623">
        <v>0</v>
      </c>
      <c r="H9623">
        <v>1.6292306104388956</v>
      </c>
    </row>
    <row r="9624" spans="4:8" x14ac:dyDescent="0.25">
      <c r="D9624" s="27">
        <v>35186</v>
      </c>
      <c r="E9624">
        <v>122</v>
      </c>
      <c r="F9624">
        <v>6.452</v>
      </c>
      <c r="G9624">
        <v>0</v>
      </c>
      <c r="H9624">
        <v>2.525990548878454</v>
      </c>
    </row>
    <row r="9625" spans="4:8" x14ac:dyDescent="0.25">
      <c r="D9625" s="27">
        <v>35187</v>
      </c>
      <c r="E9625">
        <v>123</v>
      </c>
      <c r="F9625">
        <v>7.2240000000000002</v>
      </c>
      <c r="G9625">
        <v>0</v>
      </c>
      <c r="H9625">
        <v>1.9820077945560961</v>
      </c>
    </row>
    <row r="9626" spans="4:8" x14ac:dyDescent="0.25">
      <c r="D9626" s="27">
        <v>35188</v>
      </c>
      <c r="E9626">
        <v>124</v>
      </c>
      <c r="F9626">
        <v>7.2350000000000003</v>
      </c>
      <c r="G9626">
        <v>0</v>
      </c>
      <c r="H9626">
        <v>1.1144701156874983</v>
      </c>
    </row>
    <row r="9627" spans="4:8" x14ac:dyDescent="0.25">
      <c r="D9627" s="27">
        <v>35189</v>
      </c>
      <c r="E9627">
        <v>125</v>
      </c>
      <c r="F9627">
        <v>5.8570000000000002</v>
      </c>
      <c r="G9627">
        <v>16</v>
      </c>
      <c r="H9627">
        <v>0.95545595933372884</v>
      </c>
    </row>
    <row r="9628" spans="4:8" x14ac:dyDescent="0.25">
      <c r="D9628" s="27">
        <v>35190</v>
      </c>
      <c r="E9628">
        <v>126</v>
      </c>
      <c r="F9628">
        <v>2.9670000000000001</v>
      </c>
      <c r="G9628">
        <v>9.4</v>
      </c>
      <c r="H9628">
        <v>0.70691007542013518</v>
      </c>
    </row>
    <row r="9629" spans="4:8" x14ac:dyDescent="0.25">
      <c r="D9629" s="27">
        <v>35191</v>
      </c>
      <c r="E9629">
        <v>127</v>
      </c>
      <c r="F9629">
        <v>3.4319999999999999</v>
      </c>
      <c r="G9629">
        <v>2.1</v>
      </c>
      <c r="H9629">
        <v>0.88713776525879307</v>
      </c>
    </row>
    <row r="9630" spans="4:8" x14ac:dyDescent="0.25">
      <c r="D9630" s="27">
        <v>35192</v>
      </c>
      <c r="E9630">
        <v>128</v>
      </c>
      <c r="F9630">
        <v>5.3929999999999998</v>
      </c>
      <c r="G9630">
        <v>0</v>
      </c>
      <c r="H9630">
        <v>2.2017918906852754</v>
      </c>
    </row>
    <row r="9631" spans="4:8" x14ac:dyDescent="0.25">
      <c r="D9631" s="27">
        <v>35193</v>
      </c>
      <c r="E9631">
        <v>129</v>
      </c>
      <c r="F9631">
        <v>6.1210000000000004</v>
      </c>
      <c r="G9631">
        <v>0</v>
      </c>
      <c r="H9631">
        <v>2.8006542638887097</v>
      </c>
    </row>
    <row r="9632" spans="4:8" x14ac:dyDescent="0.25">
      <c r="D9632" s="27">
        <v>35194</v>
      </c>
      <c r="E9632">
        <v>130</v>
      </c>
      <c r="F9632">
        <v>4.9279999999999999</v>
      </c>
      <c r="G9632">
        <v>0</v>
      </c>
      <c r="H9632">
        <v>1.9679543348754733</v>
      </c>
    </row>
    <row r="9633" spans="4:8" x14ac:dyDescent="0.25">
      <c r="D9633" s="27">
        <v>35195</v>
      </c>
      <c r="E9633">
        <v>131</v>
      </c>
      <c r="F9633">
        <v>5.2889999999999997</v>
      </c>
      <c r="G9633">
        <v>0</v>
      </c>
      <c r="H9633">
        <v>1.7860503022201486</v>
      </c>
    </row>
    <row r="9634" spans="4:8" x14ac:dyDescent="0.25">
      <c r="D9634" s="27">
        <v>35196</v>
      </c>
      <c r="E9634">
        <v>132</v>
      </c>
      <c r="F9634">
        <v>8.6029999999999998</v>
      </c>
      <c r="G9634">
        <v>0</v>
      </c>
      <c r="H9634">
        <v>2.1410451901748391</v>
      </c>
    </row>
    <row r="9635" spans="4:8" x14ac:dyDescent="0.25">
      <c r="D9635" s="27">
        <v>35197</v>
      </c>
      <c r="E9635">
        <v>133</v>
      </c>
      <c r="F9635">
        <v>11.7</v>
      </c>
      <c r="G9635">
        <v>0.8</v>
      </c>
      <c r="H9635">
        <v>2.6646692204492375</v>
      </c>
    </row>
    <row r="9636" spans="4:8" x14ac:dyDescent="0.25">
      <c r="D9636" s="27">
        <v>35198</v>
      </c>
      <c r="E9636">
        <v>134</v>
      </c>
      <c r="F9636">
        <v>14.4</v>
      </c>
      <c r="G9636">
        <v>0</v>
      </c>
      <c r="H9636">
        <v>4.0441339487843457</v>
      </c>
    </row>
    <row r="9637" spans="4:8" x14ac:dyDescent="0.25">
      <c r="D9637" s="27">
        <v>35199</v>
      </c>
      <c r="E9637">
        <v>135</v>
      </c>
      <c r="F9637">
        <v>10.88</v>
      </c>
      <c r="G9637">
        <v>12</v>
      </c>
      <c r="H9637">
        <v>2.6497387330752833</v>
      </c>
    </row>
    <row r="9638" spans="4:8" x14ac:dyDescent="0.25">
      <c r="D9638" s="27">
        <v>35200</v>
      </c>
      <c r="E9638">
        <v>136</v>
      </c>
      <c r="F9638">
        <v>4.0650000000000004</v>
      </c>
      <c r="G9638">
        <v>6.3</v>
      </c>
      <c r="H9638">
        <v>0.80351313187729834</v>
      </c>
    </row>
    <row r="9639" spans="4:8" x14ac:dyDescent="0.25">
      <c r="D9639" s="27">
        <v>35201</v>
      </c>
      <c r="E9639">
        <v>137</v>
      </c>
      <c r="F9639">
        <v>4.0999999999999996</v>
      </c>
      <c r="G9639">
        <v>0.1</v>
      </c>
      <c r="H9639">
        <v>1.153018338249836</v>
      </c>
    </row>
    <row r="9640" spans="4:8" x14ac:dyDescent="0.25">
      <c r="D9640" s="27">
        <v>35202</v>
      </c>
      <c r="E9640">
        <v>138</v>
      </c>
      <c r="F9640">
        <v>2.4</v>
      </c>
      <c r="G9640">
        <v>0</v>
      </c>
      <c r="H9640">
        <v>1.4152841457126359</v>
      </c>
    </row>
    <row r="9641" spans="4:8" x14ac:dyDescent="0.25">
      <c r="D9641" s="27">
        <v>35203</v>
      </c>
      <c r="E9641">
        <v>139</v>
      </c>
      <c r="F9641">
        <v>4.7779999999999996</v>
      </c>
      <c r="G9641">
        <v>0</v>
      </c>
      <c r="H9641">
        <v>1.9938779860562243</v>
      </c>
    </row>
    <row r="9642" spans="4:8" x14ac:dyDescent="0.25">
      <c r="D9642" s="27">
        <v>35204</v>
      </c>
      <c r="E9642">
        <v>140</v>
      </c>
      <c r="F9642">
        <v>5.38</v>
      </c>
      <c r="G9642">
        <v>0</v>
      </c>
      <c r="H9642">
        <v>1.7947769969541281</v>
      </c>
    </row>
    <row r="9643" spans="4:8" x14ac:dyDescent="0.25">
      <c r="D9643" s="27">
        <v>35205</v>
      </c>
      <c r="E9643">
        <v>141</v>
      </c>
      <c r="F9643">
        <v>6.9550000000000001</v>
      </c>
      <c r="G9643">
        <v>0</v>
      </c>
      <c r="H9643">
        <v>2.5930968423377276</v>
      </c>
    </row>
    <row r="9644" spans="4:8" x14ac:dyDescent="0.25">
      <c r="D9644" s="27">
        <v>35206</v>
      </c>
      <c r="E9644">
        <v>142</v>
      </c>
      <c r="F9644">
        <v>9.1769999999999996</v>
      </c>
      <c r="G9644">
        <v>0</v>
      </c>
      <c r="H9644">
        <v>4.1230594450064535</v>
      </c>
    </row>
    <row r="9645" spans="4:8" x14ac:dyDescent="0.25">
      <c r="D9645" s="27">
        <v>35207</v>
      </c>
      <c r="E9645">
        <v>143</v>
      </c>
      <c r="F9645">
        <v>10.52</v>
      </c>
      <c r="G9645">
        <v>0</v>
      </c>
      <c r="H9645">
        <v>3.9584547037820967</v>
      </c>
    </row>
    <row r="9646" spans="4:8" x14ac:dyDescent="0.25">
      <c r="D9646" s="27">
        <v>35208</v>
      </c>
      <c r="E9646">
        <v>144</v>
      </c>
      <c r="F9646">
        <v>11.59</v>
      </c>
      <c r="G9646">
        <v>0</v>
      </c>
      <c r="H9646">
        <v>4.0952860988085593</v>
      </c>
    </row>
    <row r="9647" spans="4:8" x14ac:dyDescent="0.25">
      <c r="D9647" s="27">
        <v>35209</v>
      </c>
      <c r="E9647">
        <v>145</v>
      </c>
      <c r="F9647">
        <v>12.22</v>
      </c>
      <c r="G9647">
        <v>1.8</v>
      </c>
      <c r="H9647">
        <v>3.5091414528022331</v>
      </c>
    </row>
    <row r="9648" spans="4:8" x14ac:dyDescent="0.25">
      <c r="D9648" s="27">
        <v>35210</v>
      </c>
      <c r="E9648">
        <v>146</v>
      </c>
      <c r="F9648">
        <v>10.08</v>
      </c>
      <c r="G9648">
        <v>3.9</v>
      </c>
      <c r="H9648">
        <v>1.4647809148003379</v>
      </c>
    </row>
    <row r="9649" spans="4:8" x14ac:dyDescent="0.25">
      <c r="D9649" s="27">
        <v>35211</v>
      </c>
      <c r="E9649">
        <v>147</v>
      </c>
      <c r="F9649">
        <v>9.5920000000000005</v>
      </c>
      <c r="G9649">
        <v>0</v>
      </c>
      <c r="H9649">
        <v>2.5472809611513534</v>
      </c>
    </row>
    <row r="9650" spans="4:8" x14ac:dyDescent="0.25">
      <c r="D9650" s="27">
        <v>35212</v>
      </c>
      <c r="E9650">
        <v>148</v>
      </c>
      <c r="F9650">
        <v>9.6780000000000008</v>
      </c>
      <c r="G9650">
        <v>3.7</v>
      </c>
      <c r="H9650">
        <v>2.2202922131046612</v>
      </c>
    </row>
    <row r="9651" spans="4:8" x14ac:dyDescent="0.25">
      <c r="D9651" s="27">
        <v>35213</v>
      </c>
      <c r="E9651">
        <v>149</v>
      </c>
      <c r="F9651">
        <v>9.1370000000000005</v>
      </c>
      <c r="G9651">
        <v>0.6</v>
      </c>
      <c r="H9651">
        <v>1.8610378737535738</v>
      </c>
    </row>
    <row r="9652" spans="4:8" x14ac:dyDescent="0.25">
      <c r="D9652" s="27">
        <v>35214</v>
      </c>
      <c r="E9652">
        <v>150</v>
      </c>
      <c r="F9652">
        <v>9.3919999999999995</v>
      </c>
      <c r="G9652">
        <v>1</v>
      </c>
      <c r="H9652">
        <v>2.3188970065827301</v>
      </c>
    </row>
    <row r="9653" spans="4:8" x14ac:dyDescent="0.25">
      <c r="D9653" s="27">
        <v>35215</v>
      </c>
      <c r="E9653">
        <v>151</v>
      </c>
      <c r="F9653">
        <v>12.03</v>
      </c>
      <c r="G9653">
        <v>0</v>
      </c>
      <c r="H9653">
        <v>3.2308863274038857</v>
      </c>
    </row>
    <row r="9654" spans="4:8" x14ac:dyDescent="0.25">
      <c r="D9654" s="27">
        <v>35216</v>
      </c>
      <c r="E9654">
        <v>152</v>
      </c>
      <c r="F9654">
        <v>12.4</v>
      </c>
      <c r="G9654">
        <v>0</v>
      </c>
      <c r="H9654">
        <v>2.6582817697028656</v>
      </c>
    </row>
    <row r="9655" spans="4:8" x14ac:dyDescent="0.25">
      <c r="D9655" s="27">
        <v>35217</v>
      </c>
      <c r="E9655">
        <v>153</v>
      </c>
      <c r="F9655">
        <v>13.44</v>
      </c>
      <c r="G9655">
        <v>0.5</v>
      </c>
      <c r="H9655">
        <v>3.2806326881413064</v>
      </c>
    </row>
    <row r="9656" spans="4:8" x14ac:dyDescent="0.25">
      <c r="D9656" s="27">
        <v>35218</v>
      </c>
      <c r="E9656">
        <v>154</v>
      </c>
      <c r="F9656">
        <v>13.32</v>
      </c>
      <c r="G9656">
        <v>0</v>
      </c>
      <c r="H9656">
        <v>3.9341806066487965</v>
      </c>
    </row>
    <row r="9657" spans="4:8" x14ac:dyDescent="0.25">
      <c r="D9657" s="27">
        <v>35219</v>
      </c>
      <c r="E9657">
        <v>155</v>
      </c>
      <c r="F9657">
        <v>13.34</v>
      </c>
      <c r="G9657">
        <v>0</v>
      </c>
      <c r="H9657">
        <v>3.3712613145439891</v>
      </c>
    </row>
    <row r="9658" spans="4:8" x14ac:dyDescent="0.25">
      <c r="D9658" s="27">
        <v>35220</v>
      </c>
      <c r="E9658">
        <v>156</v>
      </c>
      <c r="F9658">
        <v>14.21</v>
      </c>
      <c r="G9658">
        <v>0</v>
      </c>
      <c r="H9658">
        <v>3.9012338189294962</v>
      </c>
    </row>
    <row r="9659" spans="4:8" x14ac:dyDescent="0.25">
      <c r="D9659" s="27">
        <v>35221</v>
      </c>
      <c r="E9659">
        <v>157</v>
      </c>
      <c r="F9659">
        <v>16.2</v>
      </c>
      <c r="G9659">
        <v>0.4</v>
      </c>
      <c r="H9659">
        <v>4.745759807895011</v>
      </c>
    </row>
    <row r="9660" spans="4:8" x14ac:dyDescent="0.25">
      <c r="D9660" s="27">
        <v>35222</v>
      </c>
      <c r="E9660">
        <v>158</v>
      </c>
      <c r="F9660">
        <v>15.45</v>
      </c>
      <c r="G9660">
        <v>1.2</v>
      </c>
      <c r="H9660">
        <v>2.1587764872345905</v>
      </c>
    </row>
    <row r="9661" spans="4:8" x14ac:dyDescent="0.25">
      <c r="D9661" s="27">
        <v>35223</v>
      </c>
      <c r="E9661">
        <v>159</v>
      </c>
      <c r="F9661">
        <v>15.46</v>
      </c>
      <c r="G9661">
        <v>0</v>
      </c>
      <c r="H9661">
        <v>4.2763220248537195</v>
      </c>
    </row>
    <row r="9662" spans="4:8" x14ac:dyDescent="0.25">
      <c r="D9662" s="27">
        <v>35224</v>
      </c>
      <c r="E9662">
        <v>160</v>
      </c>
      <c r="F9662">
        <v>16.920000000000002</v>
      </c>
      <c r="G9662">
        <v>0</v>
      </c>
      <c r="H9662">
        <v>4.1930058283211809</v>
      </c>
    </row>
    <row r="9663" spans="4:8" x14ac:dyDescent="0.25">
      <c r="D9663" s="27">
        <v>35225</v>
      </c>
      <c r="E9663">
        <v>161</v>
      </c>
      <c r="F9663">
        <v>16.399999999999999</v>
      </c>
      <c r="G9663">
        <v>0</v>
      </c>
      <c r="H9663">
        <v>4.0680526082314694</v>
      </c>
    </row>
    <row r="9664" spans="4:8" x14ac:dyDescent="0.25">
      <c r="D9664" s="27">
        <v>35226</v>
      </c>
      <c r="E9664">
        <v>162</v>
      </c>
      <c r="F9664">
        <v>16.36</v>
      </c>
      <c r="G9664">
        <v>0</v>
      </c>
      <c r="H9664">
        <v>3.1956688378049987</v>
      </c>
    </row>
    <row r="9665" spans="4:8" x14ac:dyDescent="0.25">
      <c r="D9665" s="27">
        <v>35227</v>
      </c>
      <c r="E9665">
        <v>163</v>
      </c>
      <c r="F9665">
        <v>18.8</v>
      </c>
      <c r="G9665">
        <v>0</v>
      </c>
      <c r="H9665">
        <v>5.2901328569343313</v>
      </c>
    </row>
    <row r="9666" spans="4:8" x14ac:dyDescent="0.25">
      <c r="D9666" s="27">
        <v>35228</v>
      </c>
      <c r="E9666">
        <v>164</v>
      </c>
      <c r="F9666">
        <v>17.05</v>
      </c>
      <c r="G9666">
        <v>6.1</v>
      </c>
      <c r="H9666">
        <v>3.3260577634191706</v>
      </c>
    </row>
    <row r="9667" spans="4:8" x14ac:dyDescent="0.25">
      <c r="D9667" s="27">
        <v>35229</v>
      </c>
      <c r="E9667">
        <v>165</v>
      </c>
      <c r="F9667">
        <v>13.53</v>
      </c>
      <c r="G9667">
        <v>0</v>
      </c>
      <c r="H9667">
        <v>2.6452937123729821</v>
      </c>
    </row>
    <row r="9668" spans="4:8" x14ac:dyDescent="0.25">
      <c r="D9668" s="27">
        <v>35230</v>
      </c>
      <c r="E9668">
        <v>166</v>
      </c>
      <c r="F9668">
        <v>12.17</v>
      </c>
      <c r="G9668">
        <v>0</v>
      </c>
      <c r="H9668">
        <v>4.116276770276162</v>
      </c>
    </row>
    <row r="9669" spans="4:8" x14ac:dyDescent="0.25">
      <c r="D9669" s="27">
        <v>35231</v>
      </c>
      <c r="E9669">
        <v>167</v>
      </c>
      <c r="F9669">
        <v>13.09</v>
      </c>
      <c r="G9669">
        <v>0</v>
      </c>
      <c r="H9669">
        <v>2.8415018219810917</v>
      </c>
    </row>
    <row r="9670" spans="4:8" x14ac:dyDescent="0.25">
      <c r="D9670" s="27">
        <v>35232</v>
      </c>
      <c r="E9670">
        <v>168</v>
      </c>
      <c r="F9670">
        <v>14.24</v>
      </c>
      <c r="G9670">
        <v>0</v>
      </c>
      <c r="H9670">
        <v>4.4248071454177751</v>
      </c>
    </row>
    <row r="9671" spans="4:8" x14ac:dyDescent="0.25">
      <c r="D9671" s="27">
        <v>35233</v>
      </c>
      <c r="E9671">
        <v>169</v>
      </c>
      <c r="F9671">
        <v>14.44</v>
      </c>
      <c r="G9671">
        <v>1.8</v>
      </c>
      <c r="H9671">
        <v>2.723410742863841</v>
      </c>
    </row>
    <row r="9672" spans="4:8" x14ac:dyDescent="0.25">
      <c r="D9672" s="27">
        <v>35234</v>
      </c>
      <c r="E9672">
        <v>170</v>
      </c>
      <c r="F9672">
        <v>13.38</v>
      </c>
      <c r="G9672">
        <v>4</v>
      </c>
      <c r="H9672">
        <v>2.0922009171554228</v>
      </c>
    </row>
    <row r="9673" spans="4:8" x14ac:dyDescent="0.25">
      <c r="D9673" s="27">
        <v>35235</v>
      </c>
      <c r="E9673">
        <v>171</v>
      </c>
      <c r="F9673">
        <v>10.92</v>
      </c>
      <c r="G9673">
        <v>6.9</v>
      </c>
      <c r="H9673">
        <v>1.7301511849226752</v>
      </c>
    </row>
    <row r="9674" spans="4:8" x14ac:dyDescent="0.25">
      <c r="D9674" s="27">
        <v>35236</v>
      </c>
      <c r="E9674">
        <v>172</v>
      </c>
      <c r="F9674">
        <v>11.51</v>
      </c>
      <c r="G9674">
        <v>0</v>
      </c>
      <c r="H9674">
        <v>1.9740324374168028</v>
      </c>
    </row>
    <row r="9675" spans="4:8" x14ac:dyDescent="0.25">
      <c r="D9675" s="27">
        <v>35237</v>
      </c>
      <c r="E9675">
        <v>173</v>
      </c>
      <c r="F9675">
        <v>12.26</v>
      </c>
      <c r="G9675">
        <v>9.9</v>
      </c>
      <c r="H9675">
        <v>1.820884475462877</v>
      </c>
    </row>
    <row r="9676" spans="4:8" x14ac:dyDescent="0.25">
      <c r="D9676" s="27">
        <v>35238</v>
      </c>
      <c r="E9676">
        <v>174</v>
      </c>
      <c r="F9676">
        <v>11.75</v>
      </c>
      <c r="G9676">
        <v>0.7</v>
      </c>
      <c r="H9676">
        <v>1.8076617401049146</v>
      </c>
    </row>
    <row r="9677" spans="4:8" x14ac:dyDescent="0.25">
      <c r="D9677" s="27">
        <v>35239</v>
      </c>
      <c r="E9677">
        <v>175</v>
      </c>
      <c r="F9677">
        <v>12.61</v>
      </c>
      <c r="G9677">
        <v>5.0999999999999996</v>
      </c>
      <c r="H9677">
        <v>2.5604985353391814</v>
      </c>
    </row>
    <row r="9678" spans="4:8" x14ac:dyDescent="0.25">
      <c r="D9678" s="27">
        <v>35240</v>
      </c>
      <c r="E9678">
        <v>176</v>
      </c>
      <c r="F9678">
        <v>13.12</v>
      </c>
      <c r="G9678">
        <v>0</v>
      </c>
      <c r="H9678">
        <v>3.3610178979882623</v>
      </c>
    </row>
    <row r="9679" spans="4:8" x14ac:dyDescent="0.25">
      <c r="D9679" s="27">
        <v>35241</v>
      </c>
      <c r="E9679">
        <v>177</v>
      </c>
      <c r="F9679">
        <v>14.4</v>
      </c>
      <c r="G9679">
        <v>0</v>
      </c>
      <c r="H9679">
        <v>4.3426026899096728</v>
      </c>
    </row>
    <row r="9680" spans="4:8" x14ac:dyDescent="0.25">
      <c r="D9680" s="27">
        <v>35242</v>
      </c>
      <c r="E9680">
        <v>178</v>
      </c>
      <c r="F9680">
        <v>16.36</v>
      </c>
      <c r="G9680">
        <v>0</v>
      </c>
      <c r="H9680">
        <v>4.3215304133690449</v>
      </c>
    </row>
    <row r="9681" spans="4:8" x14ac:dyDescent="0.25">
      <c r="D9681" s="27">
        <v>35243</v>
      </c>
      <c r="E9681">
        <v>179</v>
      </c>
      <c r="F9681">
        <v>14.34</v>
      </c>
      <c r="G9681">
        <v>0</v>
      </c>
      <c r="H9681">
        <v>1.8583760455489742</v>
      </c>
    </row>
    <row r="9682" spans="4:8" x14ac:dyDescent="0.25">
      <c r="D9682" s="27">
        <v>35244</v>
      </c>
      <c r="E9682">
        <v>180</v>
      </c>
      <c r="F9682">
        <v>14.73</v>
      </c>
      <c r="G9682">
        <v>0</v>
      </c>
      <c r="H9682">
        <v>2.4344924886349153</v>
      </c>
    </row>
    <row r="9683" spans="4:8" x14ac:dyDescent="0.25">
      <c r="D9683" s="27">
        <v>35245</v>
      </c>
      <c r="E9683">
        <v>181</v>
      </c>
      <c r="F9683">
        <v>15.99</v>
      </c>
      <c r="G9683">
        <v>0</v>
      </c>
      <c r="H9683">
        <v>2.1106916091121657</v>
      </c>
    </row>
    <row r="9684" spans="4:8" x14ac:dyDescent="0.25">
      <c r="D9684" s="27">
        <v>35246</v>
      </c>
      <c r="E9684">
        <v>182</v>
      </c>
      <c r="F9684">
        <v>16.38</v>
      </c>
      <c r="G9684">
        <v>7.6</v>
      </c>
      <c r="H9684">
        <v>3.3825527799087758</v>
      </c>
    </row>
    <row r="9685" spans="4:8" x14ac:dyDescent="0.25">
      <c r="D9685" s="27">
        <v>35247</v>
      </c>
      <c r="E9685">
        <v>183</v>
      </c>
      <c r="F9685">
        <v>13.07</v>
      </c>
      <c r="G9685">
        <v>10.5</v>
      </c>
      <c r="H9685">
        <v>1.5785875142122363</v>
      </c>
    </row>
    <row r="9686" spans="4:8" x14ac:dyDescent="0.25">
      <c r="D9686" s="27">
        <v>35248</v>
      </c>
      <c r="E9686">
        <v>184</v>
      </c>
      <c r="F9686">
        <v>12.9</v>
      </c>
      <c r="G9686">
        <v>1.2</v>
      </c>
      <c r="H9686">
        <v>2.2939799832025041</v>
      </c>
    </row>
    <row r="9687" spans="4:8" x14ac:dyDescent="0.25">
      <c r="D9687" s="27">
        <v>35249</v>
      </c>
      <c r="E9687">
        <v>185</v>
      </c>
      <c r="F9687">
        <v>12.08</v>
      </c>
      <c r="G9687">
        <v>0.6</v>
      </c>
      <c r="H9687">
        <v>1.8348261495575833</v>
      </c>
    </row>
    <row r="9688" spans="4:8" x14ac:dyDescent="0.25">
      <c r="D9688" s="27">
        <v>35250</v>
      </c>
      <c r="E9688">
        <v>186</v>
      </c>
      <c r="F9688">
        <v>13.38</v>
      </c>
      <c r="G9688">
        <v>10.9</v>
      </c>
      <c r="H9688">
        <v>1.9328722924837096</v>
      </c>
    </row>
    <row r="9689" spans="4:8" x14ac:dyDescent="0.25">
      <c r="D9689" s="27">
        <v>35251</v>
      </c>
      <c r="E9689">
        <v>187</v>
      </c>
      <c r="F9689">
        <v>14.78</v>
      </c>
      <c r="G9689">
        <v>0.9</v>
      </c>
      <c r="H9689">
        <v>2.7270928751090193</v>
      </c>
    </row>
    <row r="9690" spans="4:8" x14ac:dyDescent="0.25">
      <c r="D9690" s="27">
        <v>35252</v>
      </c>
      <c r="E9690">
        <v>188</v>
      </c>
      <c r="F9690">
        <v>13.97</v>
      </c>
      <c r="G9690">
        <v>0</v>
      </c>
      <c r="H9690">
        <v>2.0481800382309636</v>
      </c>
    </row>
    <row r="9691" spans="4:8" x14ac:dyDescent="0.25">
      <c r="D9691" s="27">
        <v>35253</v>
      </c>
      <c r="E9691">
        <v>189</v>
      </c>
      <c r="F9691">
        <v>14.88</v>
      </c>
      <c r="G9691">
        <v>0</v>
      </c>
      <c r="H9691">
        <v>3.864131418621005</v>
      </c>
    </row>
    <row r="9692" spans="4:8" x14ac:dyDescent="0.25">
      <c r="D9692" s="27">
        <v>35254</v>
      </c>
      <c r="E9692">
        <v>190</v>
      </c>
      <c r="F9692">
        <v>15.7</v>
      </c>
      <c r="G9692">
        <v>0.5</v>
      </c>
      <c r="H9692">
        <v>4.065617049809938</v>
      </c>
    </row>
    <row r="9693" spans="4:8" x14ac:dyDescent="0.25">
      <c r="D9693" s="27">
        <v>35255</v>
      </c>
      <c r="E9693">
        <v>191</v>
      </c>
      <c r="F9693">
        <v>12.25</v>
      </c>
      <c r="G9693">
        <v>28.8</v>
      </c>
      <c r="H9693">
        <v>1.2912917138645545</v>
      </c>
    </row>
    <row r="9694" spans="4:8" x14ac:dyDescent="0.25">
      <c r="D9694" s="27">
        <v>35256</v>
      </c>
      <c r="E9694">
        <v>192</v>
      </c>
      <c r="F9694">
        <v>12.97</v>
      </c>
      <c r="G9694">
        <v>2.5</v>
      </c>
      <c r="H9694">
        <v>1.415577755511261</v>
      </c>
    </row>
    <row r="9695" spans="4:8" x14ac:dyDescent="0.25">
      <c r="D9695" s="27">
        <v>35257</v>
      </c>
      <c r="E9695">
        <v>193</v>
      </c>
      <c r="F9695">
        <v>17.68</v>
      </c>
      <c r="G9695">
        <v>0</v>
      </c>
      <c r="H9695">
        <v>4.3031772459789934</v>
      </c>
    </row>
    <row r="9696" spans="4:8" x14ac:dyDescent="0.25">
      <c r="D9696" s="27">
        <v>35258</v>
      </c>
      <c r="E9696">
        <v>194</v>
      </c>
      <c r="F9696">
        <v>17.510000000000002</v>
      </c>
      <c r="G9696">
        <v>0</v>
      </c>
      <c r="H9696">
        <v>2.8465512561223942</v>
      </c>
    </row>
    <row r="9697" spans="4:8" x14ac:dyDescent="0.25">
      <c r="D9697" s="27">
        <v>35259</v>
      </c>
      <c r="E9697">
        <v>195</v>
      </c>
      <c r="F9697">
        <v>15.48</v>
      </c>
      <c r="G9697">
        <v>0.2</v>
      </c>
      <c r="H9697">
        <v>2.0621243562951452</v>
      </c>
    </row>
    <row r="9698" spans="4:8" x14ac:dyDescent="0.25">
      <c r="D9698" s="27">
        <v>35260</v>
      </c>
      <c r="E9698">
        <v>196</v>
      </c>
      <c r="F9698">
        <v>16.59</v>
      </c>
      <c r="G9698">
        <v>0.3</v>
      </c>
      <c r="H9698">
        <v>3.5791268752891687</v>
      </c>
    </row>
    <row r="9699" spans="4:8" x14ac:dyDescent="0.25">
      <c r="D9699" s="27">
        <v>35261</v>
      </c>
      <c r="E9699">
        <v>197</v>
      </c>
      <c r="F9699">
        <v>15.06</v>
      </c>
      <c r="G9699">
        <v>0</v>
      </c>
      <c r="H9699">
        <v>3.2431879336650287</v>
      </c>
    </row>
    <row r="9700" spans="4:8" x14ac:dyDescent="0.25">
      <c r="D9700" s="27">
        <v>35262</v>
      </c>
      <c r="E9700">
        <v>198</v>
      </c>
      <c r="F9700">
        <v>13.29</v>
      </c>
      <c r="G9700">
        <v>0</v>
      </c>
      <c r="H9700">
        <v>2.3797672988010139</v>
      </c>
    </row>
    <row r="9701" spans="4:8" x14ac:dyDescent="0.25">
      <c r="D9701" s="27">
        <v>35263</v>
      </c>
      <c r="E9701">
        <v>199</v>
      </c>
      <c r="F9701">
        <v>12.3</v>
      </c>
      <c r="G9701">
        <v>0.7</v>
      </c>
      <c r="H9701">
        <v>2.8236709185402749</v>
      </c>
    </row>
    <row r="9702" spans="4:8" x14ac:dyDescent="0.25">
      <c r="D9702" s="27">
        <v>35264</v>
      </c>
      <c r="E9702">
        <v>200</v>
      </c>
      <c r="F9702">
        <v>12.48</v>
      </c>
      <c r="G9702">
        <v>1.5</v>
      </c>
      <c r="H9702">
        <v>2.9256980693065966</v>
      </c>
    </row>
    <row r="9703" spans="4:8" x14ac:dyDescent="0.25">
      <c r="D9703" s="27">
        <v>35265</v>
      </c>
      <c r="E9703">
        <v>201</v>
      </c>
      <c r="F9703">
        <v>14.05</v>
      </c>
      <c r="G9703">
        <v>0</v>
      </c>
      <c r="H9703">
        <v>3.6096034181820542</v>
      </c>
    </row>
    <row r="9704" spans="4:8" x14ac:dyDescent="0.25">
      <c r="D9704" s="27">
        <v>35266</v>
      </c>
      <c r="E9704">
        <v>202</v>
      </c>
      <c r="F9704">
        <v>14.34</v>
      </c>
      <c r="G9704">
        <v>0</v>
      </c>
      <c r="H9704">
        <v>3.1194753659608829</v>
      </c>
    </row>
    <row r="9705" spans="4:8" x14ac:dyDescent="0.25">
      <c r="D9705" s="27">
        <v>35267</v>
      </c>
      <c r="E9705">
        <v>203</v>
      </c>
      <c r="F9705">
        <v>14.29</v>
      </c>
      <c r="G9705">
        <v>0</v>
      </c>
      <c r="H9705">
        <v>3.7546253207771798</v>
      </c>
    </row>
    <row r="9706" spans="4:8" x14ac:dyDescent="0.25">
      <c r="D9706" s="27">
        <v>35268</v>
      </c>
      <c r="E9706">
        <v>204</v>
      </c>
      <c r="F9706">
        <v>16.75</v>
      </c>
      <c r="G9706">
        <v>0</v>
      </c>
      <c r="H9706">
        <v>3.5499222547705869</v>
      </c>
    </row>
    <row r="9707" spans="4:8" x14ac:dyDescent="0.25">
      <c r="D9707" s="27">
        <v>35269</v>
      </c>
      <c r="E9707">
        <v>205</v>
      </c>
      <c r="F9707">
        <v>18.8</v>
      </c>
      <c r="G9707">
        <v>0</v>
      </c>
      <c r="H9707">
        <v>4.2189618521851351</v>
      </c>
    </row>
    <row r="9708" spans="4:8" x14ac:dyDescent="0.25">
      <c r="D9708" s="27">
        <v>35270</v>
      </c>
      <c r="E9708">
        <v>206</v>
      </c>
      <c r="F9708">
        <v>19.02</v>
      </c>
      <c r="G9708">
        <v>0.3</v>
      </c>
      <c r="H9708">
        <v>3.2719415372774598</v>
      </c>
    </row>
    <row r="9709" spans="4:8" x14ac:dyDescent="0.25">
      <c r="D9709" s="27">
        <v>35271</v>
      </c>
      <c r="E9709">
        <v>207</v>
      </c>
      <c r="F9709">
        <v>18.100000000000001</v>
      </c>
      <c r="G9709">
        <v>0.1</v>
      </c>
      <c r="H9709">
        <v>2.4184336570267804</v>
      </c>
    </row>
    <row r="9710" spans="4:8" x14ac:dyDescent="0.25">
      <c r="D9710" s="27">
        <v>35272</v>
      </c>
      <c r="E9710">
        <v>208</v>
      </c>
      <c r="F9710">
        <v>19.03</v>
      </c>
      <c r="G9710">
        <v>0.2</v>
      </c>
      <c r="H9710">
        <v>3.3157179519358846</v>
      </c>
    </row>
    <row r="9711" spans="4:8" x14ac:dyDescent="0.25">
      <c r="D9711" s="27">
        <v>35273</v>
      </c>
      <c r="E9711">
        <v>209</v>
      </c>
      <c r="F9711">
        <v>16.95</v>
      </c>
      <c r="G9711">
        <v>0</v>
      </c>
      <c r="H9711">
        <v>2.0704066090726556</v>
      </c>
    </row>
    <row r="9712" spans="4:8" x14ac:dyDescent="0.25">
      <c r="D9712" s="27">
        <v>35274</v>
      </c>
      <c r="E9712">
        <v>210</v>
      </c>
      <c r="F9712">
        <v>15.1</v>
      </c>
      <c r="G9712">
        <v>1.5</v>
      </c>
      <c r="H9712">
        <v>3.020103981012431</v>
      </c>
    </row>
    <row r="9713" spans="4:8" x14ac:dyDescent="0.25">
      <c r="D9713" s="27">
        <v>35275</v>
      </c>
      <c r="E9713">
        <v>211</v>
      </c>
      <c r="F9713">
        <v>14.72</v>
      </c>
      <c r="G9713">
        <v>0.8</v>
      </c>
      <c r="H9713">
        <v>3.0807087351577258</v>
      </c>
    </row>
    <row r="9714" spans="4:8" x14ac:dyDescent="0.25">
      <c r="D9714" s="27">
        <v>35276</v>
      </c>
      <c r="E9714">
        <v>212</v>
      </c>
      <c r="F9714">
        <v>15.14</v>
      </c>
      <c r="G9714">
        <v>0</v>
      </c>
      <c r="H9714">
        <v>3.4330352297623645</v>
      </c>
    </row>
    <row r="9715" spans="4:8" x14ac:dyDescent="0.25">
      <c r="D9715" s="27">
        <v>35277</v>
      </c>
      <c r="E9715">
        <v>213</v>
      </c>
      <c r="F9715">
        <v>15.27</v>
      </c>
      <c r="G9715">
        <v>0</v>
      </c>
      <c r="H9715">
        <v>2.5852090089068311</v>
      </c>
    </row>
    <row r="9716" spans="4:8" x14ac:dyDescent="0.25">
      <c r="D9716" s="27">
        <v>35278</v>
      </c>
      <c r="E9716">
        <v>214</v>
      </c>
      <c r="F9716">
        <v>15.26</v>
      </c>
      <c r="G9716">
        <v>7.3</v>
      </c>
      <c r="H9716">
        <v>1.9964710460340256</v>
      </c>
    </row>
    <row r="9717" spans="4:8" x14ac:dyDescent="0.25">
      <c r="D9717" s="27">
        <v>35279</v>
      </c>
      <c r="E9717">
        <v>215</v>
      </c>
      <c r="F9717">
        <v>15.56</v>
      </c>
      <c r="G9717">
        <v>0.3</v>
      </c>
      <c r="H9717">
        <v>3.1503904432488605</v>
      </c>
    </row>
    <row r="9718" spans="4:8" x14ac:dyDescent="0.25">
      <c r="D9718" s="27">
        <v>35280</v>
      </c>
      <c r="E9718">
        <v>216</v>
      </c>
      <c r="F9718">
        <v>15.07</v>
      </c>
      <c r="G9718">
        <v>0</v>
      </c>
      <c r="H9718">
        <v>3.2270606412154557</v>
      </c>
    </row>
    <row r="9719" spans="4:8" x14ac:dyDescent="0.25">
      <c r="D9719" s="27">
        <v>35281</v>
      </c>
      <c r="E9719">
        <v>217</v>
      </c>
      <c r="F9719">
        <v>15.74</v>
      </c>
      <c r="G9719">
        <v>0</v>
      </c>
      <c r="H9719">
        <v>2.783818605795533</v>
      </c>
    </row>
    <row r="9720" spans="4:8" x14ac:dyDescent="0.25">
      <c r="D9720" s="27">
        <v>35282</v>
      </c>
      <c r="E9720">
        <v>218</v>
      </c>
      <c r="F9720">
        <v>16.43</v>
      </c>
      <c r="G9720">
        <v>0</v>
      </c>
      <c r="H9720">
        <v>3.6304401011602638</v>
      </c>
    </row>
    <row r="9721" spans="4:8" x14ac:dyDescent="0.25">
      <c r="D9721" s="27">
        <v>35283</v>
      </c>
      <c r="E9721">
        <v>219</v>
      </c>
      <c r="F9721">
        <v>15.8</v>
      </c>
      <c r="G9721">
        <v>0</v>
      </c>
      <c r="H9721">
        <v>3.1488779156834186</v>
      </c>
    </row>
    <row r="9722" spans="4:8" x14ac:dyDescent="0.25">
      <c r="D9722" s="27">
        <v>35284</v>
      </c>
      <c r="E9722">
        <v>220</v>
      </c>
      <c r="F9722">
        <v>15.32</v>
      </c>
      <c r="G9722">
        <v>0</v>
      </c>
      <c r="H9722">
        <v>3.2554155955348909</v>
      </c>
    </row>
    <row r="9723" spans="4:8" x14ac:dyDescent="0.25">
      <c r="D9723" s="27">
        <v>35285</v>
      </c>
      <c r="E9723">
        <v>221</v>
      </c>
      <c r="F9723">
        <v>15.89</v>
      </c>
      <c r="G9723">
        <v>0</v>
      </c>
      <c r="H9723">
        <v>3.4494632869954436</v>
      </c>
    </row>
    <row r="9724" spans="4:8" x14ac:dyDescent="0.25">
      <c r="D9724" s="27">
        <v>35286</v>
      </c>
      <c r="E9724">
        <v>222</v>
      </c>
      <c r="F9724">
        <v>14.9</v>
      </c>
      <c r="G9724">
        <v>0.2</v>
      </c>
      <c r="H9724">
        <v>2.2306046949774618</v>
      </c>
    </row>
    <row r="9725" spans="4:8" x14ac:dyDescent="0.25">
      <c r="D9725" s="27">
        <v>35287</v>
      </c>
      <c r="E9725">
        <v>223</v>
      </c>
      <c r="F9725">
        <v>16.809999999999999</v>
      </c>
      <c r="G9725">
        <v>0</v>
      </c>
      <c r="H9725">
        <v>2.9758738160561875</v>
      </c>
    </row>
    <row r="9726" spans="4:8" x14ac:dyDescent="0.25">
      <c r="D9726" s="27">
        <v>35288</v>
      </c>
      <c r="E9726">
        <v>224</v>
      </c>
      <c r="F9726">
        <v>17.79</v>
      </c>
      <c r="G9726">
        <v>0</v>
      </c>
      <c r="H9726">
        <v>3.7464316077205435</v>
      </c>
    </row>
    <row r="9727" spans="4:8" x14ac:dyDescent="0.25">
      <c r="D9727" s="27">
        <v>35289</v>
      </c>
      <c r="E9727">
        <v>225</v>
      </c>
      <c r="F9727">
        <v>17.52</v>
      </c>
      <c r="G9727">
        <v>0</v>
      </c>
      <c r="H9727">
        <v>3.4757810918641039</v>
      </c>
    </row>
    <row r="9728" spans="4:8" x14ac:dyDescent="0.25">
      <c r="D9728" s="27">
        <v>35290</v>
      </c>
      <c r="E9728">
        <v>226</v>
      </c>
      <c r="F9728">
        <v>17.75</v>
      </c>
      <c r="G9728">
        <v>0</v>
      </c>
      <c r="H9728">
        <v>3.4625331924387615</v>
      </c>
    </row>
    <row r="9729" spans="4:8" x14ac:dyDescent="0.25">
      <c r="D9729" s="27">
        <v>35291</v>
      </c>
      <c r="E9729">
        <v>227</v>
      </c>
      <c r="F9729">
        <v>19.420000000000002</v>
      </c>
      <c r="G9729">
        <v>0</v>
      </c>
      <c r="H9729">
        <v>3.6545536191846426</v>
      </c>
    </row>
    <row r="9730" spans="4:8" x14ac:dyDescent="0.25">
      <c r="D9730" s="27">
        <v>35292</v>
      </c>
      <c r="E9730">
        <v>228</v>
      </c>
      <c r="F9730">
        <v>17.920000000000002</v>
      </c>
      <c r="G9730">
        <v>4.0999999999999996</v>
      </c>
      <c r="H9730">
        <v>2.0050664663260442</v>
      </c>
    </row>
    <row r="9731" spans="4:8" x14ac:dyDescent="0.25">
      <c r="D9731" s="27">
        <v>35293</v>
      </c>
      <c r="E9731">
        <v>229</v>
      </c>
      <c r="F9731">
        <v>18.34</v>
      </c>
      <c r="G9731">
        <v>0</v>
      </c>
      <c r="H9731">
        <v>3.0210614626577916</v>
      </c>
    </row>
    <row r="9732" spans="4:8" x14ac:dyDescent="0.25">
      <c r="D9732" s="27">
        <v>35294</v>
      </c>
      <c r="E9732">
        <v>230</v>
      </c>
      <c r="F9732">
        <v>19.25</v>
      </c>
      <c r="G9732">
        <v>0</v>
      </c>
      <c r="H9732">
        <v>3.3051670974571059</v>
      </c>
    </row>
    <row r="9733" spans="4:8" x14ac:dyDescent="0.25">
      <c r="D9733" s="27">
        <v>35295</v>
      </c>
      <c r="E9733">
        <v>231</v>
      </c>
      <c r="F9733">
        <v>18.25</v>
      </c>
      <c r="G9733">
        <v>0</v>
      </c>
      <c r="H9733">
        <v>2.6456114354151263</v>
      </c>
    </row>
    <row r="9734" spans="4:8" x14ac:dyDescent="0.25">
      <c r="D9734" s="27">
        <v>35296</v>
      </c>
      <c r="E9734">
        <v>232</v>
      </c>
      <c r="F9734">
        <v>20.51</v>
      </c>
      <c r="G9734">
        <v>0</v>
      </c>
      <c r="H9734">
        <v>3.8885855952906523</v>
      </c>
    </row>
    <row r="9735" spans="4:8" x14ac:dyDescent="0.25">
      <c r="D9735" s="27">
        <v>35297</v>
      </c>
      <c r="E9735">
        <v>233</v>
      </c>
      <c r="F9735">
        <v>20.98</v>
      </c>
      <c r="G9735">
        <v>0</v>
      </c>
      <c r="H9735">
        <v>3.9298940741754498</v>
      </c>
    </row>
    <row r="9736" spans="4:8" x14ac:dyDescent="0.25">
      <c r="D9736" s="27">
        <v>35298</v>
      </c>
      <c r="E9736">
        <v>234</v>
      </c>
      <c r="F9736">
        <v>21.4</v>
      </c>
      <c r="G9736">
        <v>0</v>
      </c>
      <c r="H9736">
        <v>3.4792029113479428</v>
      </c>
    </row>
    <row r="9737" spans="4:8" x14ac:dyDescent="0.25">
      <c r="D9737" s="27">
        <v>35299</v>
      </c>
      <c r="E9737">
        <v>235</v>
      </c>
      <c r="F9737">
        <v>19.34</v>
      </c>
      <c r="G9737">
        <v>1</v>
      </c>
      <c r="H9737">
        <v>2.3917092252946524</v>
      </c>
    </row>
    <row r="9738" spans="4:8" x14ac:dyDescent="0.25">
      <c r="D9738" s="27">
        <v>35300</v>
      </c>
      <c r="E9738">
        <v>236</v>
      </c>
      <c r="F9738">
        <v>19.13</v>
      </c>
      <c r="G9738">
        <v>0</v>
      </c>
      <c r="H9738">
        <v>2.2195559691874598</v>
      </c>
    </row>
    <row r="9739" spans="4:8" x14ac:dyDescent="0.25">
      <c r="D9739" s="27">
        <v>35301</v>
      </c>
      <c r="E9739">
        <v>237</v>
      </c>
      <c r="F9739">
        <v>18.36</v>
      </c>
      <c r="G9739">
        <v>0</v>
      </c>
      <c r="H9739">
        <v>2.2132770059598683</v>
      </c>
    </row>
    <row r="9740" spans="4:8" x14ac:dyDescent="0.25">
      <c r="D9740" s="27">
        <v>35302</v>
      </c>
      <c r="E9740">
        <v>238</v>
      </c>
      <c r="F9740">
        <v>20.59</v>
      </c>
      <c r="G9740">
        <v>0.4</v>
      </c>
      <c r="H9740">
        <v>2.7235425469350965</v>
      </c>
    </row>
    <row r="9741" spans="4:8" x14ac:dyDescent="0.25">
      <c r="D9741" s="27">
        <v>35303</v>
      </c>
      <c r="E9741">
        <v>239</v>
      </c>
      <c r="F9741">
        <v>19.170000000000002</v>
      </c>
      <c r="G9741">
        <v>2.5</v>
      </c>
      <c r="H9741">
        <v>1.8242302049259977</v>
      </c>
    </row>
    <row r="9742" spans="4:8" x14ac:dyDescent="0.25">
      <c r="D9742" s="27">
        <v>35304</v>
      </c>
      <c r="E9742">
        <v>240</v>
      </c>
      <c r="F9742">
        <v>18.13</v>
      </c>
      <c r="G9742">
        <v>0</v>
      </c>
      <c r="H9742">
        <v>2.5435746192856463</v>
      </c>
    </row>
    <row r="9743" spans="4:8" x14ac:dyDescent="0.25">
      <c r="D9743" s="27">
        <v>35305</v>
      </c>
      <c r="E9743">
        <v>241</v>
      </c>
      <c r="F9743">
        <v>17.989999999999998</v>
      </c>
      <c r="G9743">
        <v>0</v>
      </c>
      <c r="H9743">
        <v>2.627414442004028</v>
      </c>
    </row>
    <row r="9744" spans="4:8" x14ac:dyDescent="0.25">
      <c r="D9744" s="27">
        <v>35306</v>
      </c>
      <c r="E9744">
        <v>242</v>
      </c>
      <c r="F9744">
        <v>18.989999999999998</v>
      </c>
      <c r="G9744">
        <v>0.2</v>
      </c>
      <c r="H9744">
        <v>1.8886505134652427</v>
      </c>
    </row>
    <row r="9745" spans="4:8" x14ac:dyDescent="0.25">
      <c r="D9745" s="27">
        <v>35307</v>
      </c>
      <c r="E9745">
        <v>243</v>
      </c>
      <c r="F9745">
        <v>18.420000000000002</v>
      </c>
      <c r="G9745">
        <v>4.8</v>
      </c>
      <c r="H9745">
        <v>2.5821008555566731</v>
      </c>
    </row>
    <row r="9746" spans="4:8" x14ac:dyDescent="0.25">
      <c r="D9746" s="27">
        <v>35308</v>
      </c>
      <c r="E9746">
        <v>244</v>
      </c>
      <c r="F9746">
        <v>16.8</v>
      </c>
      <c r="G9746">
        <v>8.5</v>
      </c>
      <c r="H9746">
        <v>1.7261294955072948</v>
      </c>
    </row>
    <row r="9747" spans="4:8" x14ac:dyDescent="0.25">
      <c r="D9747" s="27">
        <v>35309</v>
      </c>
      <c r="E9747">
        <v>245</v>
      </c>
      <c r="F9747">
        <v>16.87</v>
      </c>
      <c r="G9747">
        <v>0</v>
      </c>
      <c r="H9747">
        <v>2.1711796093435378</v>
      </c>
    </row>
    <row r="9748" spans="4:8" x14ac:dyDescent="0.25">
      <c r="D9748" s="27">
        <v>35310</v>
      </c>
      <c r="E9748">
        <v>246</v>
      </c>
      <c r="F9748">
        <v>14.93</v>
      </c>
      <c r="G9748">
        <v>0</v>
      </c>
      <c r="H9748">
        <v>1.9515033874602101</v>
      </c>
    </row>
    <row r="9749" spans="4:8" x14ac:dyDescent="0.25">
      <c r="D9749" s="27">
        <v>35311</v>
      </c>
      <c r="E9749">
        <v>247</v>
      </c>
      <c r="F9749">
        <v>14.58</v>
      </c>
      <c r="G9749">
        <v>0</v>
      </c>
      <c r="H9749">
        <v>1.7016020160440275</v>
      </c>
    </row>
    <row r="9750" spans="4:8" x14ac:dyDescent="0.25">
      <c r="D9750" s="27">
        <v>35312</v>
      </c>
      <c r="E9750">
        <v>248</v>
      </c>
      <c r="F9750">
        <v>11.56</v>
      </c>
      <c r="G9750">
        <v>0.3</v>
      </c>
      <c r="H9750">
        <v>2.1187052416471266</v>
      </c>
    </row>
    <row r="9751" spans="4:8" x14ac:dyDescent="0.25">
      <c r="D9751" s="27">
        <v>35313</v>
      </c>
      <c r="E9751">
        <v>249</v>
      </c>
      <c r="F9751">
        <v>10.119999999999999</v>
      </c>
      <c r="G9751">
        <v>0.5</v>
      </c>
      <c r="H9751">
        <v>1.8684461618848047</v>
      </c>
    </row>
    <row r="9752" spans="4:8" x14ac:dyDescent="0.25">
      <c r="D9752" s="27">
        <v>35314</v>
      </c>
      <c r="E9752">
        <v>250</v>
      </c>
      <c r="F9752">
        <v>9.7319999999999993</v>
      </c>
      <c r="G9752">
        <v>0.4</v>
      </c>
      <c r="H9752">
        <v>1.5237122681530744</v>
      </c>
    </row>
    <row r="9753" spans="4:8" x14ac:dyDescent="0.25">
      <c r="D9753" s="27">
        <v>35315</v>
      </c>
      <c r="E9753">
        <v>251</v>
      </c>
      <c r="F9753">
        <v>10.84</v>
      </c>
      <c r="G9753">
        <v>0.4</v>
      </c>
      <c r="H9753">
        <v>1.2267467784410255</v>
      </c>
    </row>
    <row r="9754" spans="4:8" x14ac:dyDescent="0.25">
      <c r="D9754" s="27">
        <v>35316</v>
      </c>
      <c r="E9754">
        <v>252</v>
      </c>
      <c r="F9754">
        <v>10.58</v>
      </c>
      <c r="G9754">
        <v>0.6</v>
      </c>
      <c r="H9754">
        <v>1.3850197632063659</v>
      </c>
    </row>
    <row r="9755" spans="4:8" x14ac:dyDescent="0.25">
      <c r="D9755" s="27">
        <v>35317</v>
      </c>
      <c r="E9755">
        <v>253</v>
      </c>
      <c r="F9755">
        <v>7.9930000000000003</v>
      </c>
      <c r="G9755">
        <v>0</v>
      </c>
      <c r="H9755">
        <v>1.4944130633959471</v>
      </c>
    </row>
    <row r="9756" spans="4:8" x14ac:dyDescent="0.25">
      <c r="D9756" s="27">
        <v>35318</v>
      </c>
      <c r="E9756">
        <v>254</v>
      </c>
      <c r="F9756">
        <v>6.76</v>
      </c>
      <c r="G9756">
        <v>0</v>
      </c>
      <c r="H9756">
        <v>1.1184484715336802</v>
      </c>
    </row>
    <row r="9757" spans="4:8" x14ac:dyDescent="0.25">
      <c r="D9757" s="27">
        <v>35319</v>
      </c>
      <c r="E9757">
        <v>255</v>
      </c>
      <c r="F9757">
        <v>5.8849999999999998</v>
      </c>
      <c r="G9757">
        <v>0</v>
      </c>
      <c r="H9757">
        <v>1.3283475894941019</v>
      </c>
    </row>
    <row r="9758" spans="4:8" x14ac:dyDescent="0.25">
      <c r="D9758" s="27">
        <v>35320</v>
      </c>
      <c r="E9758">
        <v>256</v>
      </c>
      <c r="F9758">
        <v>6.32</v>
      </c>
      <c r="G9758">
        <v>0</v>
      </c>
      <c r="H9758">
        <v>0.7707728455674413</v>
      </c>
    </row>
    <row r="9759" spans="4:8" x14ac:dyDescent="0.25">
      <c r="D9759" s="27">
        <v>35321</v>
      </c>
      <c r="E9759">
        <v>257</v>
      </c>
      <c r="F9759">
        <v>9.7829999999999995</v>
      </c>
      <c r="G9759">
        <v>0</v>
      </c>
      <c r="H9759">
        <v>1.19131683165471</v>
      </c>
    </row>
    <row r="9760" spans="4:8" x14ac:dyDescent="0.25">
      <c r="D9760" s="27">
        <v>35322</v>
      </c>
      <c r="E9760">
        <v>258</v>
      </c>
      <c r="F9760">
        <v>8.0950000000000006</v>
      </c>
      <c r="G9760">
        <v>0</v>
      </c>
      <c r="H9760">
        <v>0.79617008560382918</v>
      </c>
    </row>
    <row r="9761" spans="4:8" x14ac:dyDescent="0.25">
      <c r="D9761" s="27">
        <v>35323</v>
      </c>
      <c r="E9761">
        <v>259</v>
      </c>
      <c r="F9761">
        <v>8.4990000000000006</v>
      </c>
      <c r="G9761">
        <v>0.1</v>
      </c>
      <c r="H9761">
        <v>0.82014869015321112</v>
      </c>
    </row>
    <row r="9762" spans="4:8" x14ac:dyDescent="0.25">
      <c r="D9762" s="27">
        <v>35324</v>
      </c>
      <c r="E9762">
        <v>260</v>
      </c>
      <c r="F9762">
        <v>9.5150000000000006</v>
      </c>
      <c r="G9762">
        <v>0</v>
      </c>
      <c r="H9762">
        <v>1.6339523179606352</v>
      </c>
    </row>
    <row r="9763" spans="4:8" x14ac:dyDescent="0.25">
      <c r="D9763" s="27">
        <v>35325</v>
      </c>
      <c r="E9763">
        <v>261</v>
      </c>
      <c r="F9763">
        <v>8.6829999999999998</v>
      </c>
      <c r="G9763">
        <v>0.2</v>
      </c>
      <c r="H9763">
        <v>1.3644285678601853</v>
      </c>
    </row>
    <row r="9764" spans="4:8" x14ac:dyDescent="0.25">
      <c r="D9764" s="27">
        <v>35326</v>
      </c>
      <c r="E9764">
        <v>262</v>
      </c>
      <c r="F9764">
        <v>8.6649999999999991</v>
      </c>
      <c r="G9764">
        <v>0</v>
      </c>
      <c r="H9764">
        <v>0.96024546748047479</v>
      </c>
    </row>
    <row r="9765" spans="4:8" x14ac:dyDescent="0.25">
      <c r="D9765" s="27">
        <v>35327</v>
      </c>
      <c r="E9765">
        <v>263</v>
      </c>
      <c r="F9765">
        <v>9.8680000000000003</v>
      </c>
      <c r="G9765">
        <v>0.2</v>
      </c>
      <c r="H9765">
        <v>1.0063207105503418</v>
      </c>
    </row>
    <row r="9766" spans="4:8" x14ac:dyDescent="0.25">
      <c r="D9766" s="27">
        <v>35328</v>
      </c>
      <c r="E9766">
        <v>264</v>
      </c>
      <c r="F9766">
        <v>6.3179999999999996</v>
      </c>
      <c r="G9766">
        <v>0</v>
      </c>
      <c r="H9766">
        <v>1.1226288750687039</v>
      </c>
    </row>
    <row r="9767" spans="4:8" x14ac:dyDescent="0.25">
      <c r="D9767" s="27">
        <v>35329</v>
      </c>
      <c r="E9767">
        <v>265</v>
      </c>
      <c r="F9767">
        <v>4.1420000000000003</v>
      </c>
      <c r="G9767">
        <v>0</v>
      </c>
      <c r="H9767">
        <v>0.69950901198322557</v>
      </c>
    </row>
    <row r="9768" spans="4:8" x14ac:dyDescent="0.25">
      <c r="D9768" s="27">
        <v>35330</v>
      </c>
      <c r="E9768">
        <v>266</v>
      </c>
      <c r="F9768">
        <v>8.3539999999999992</v>
      </c>
      <c r="G9768">
        <v>0</v>
      </c>
      <c r="H9768">
        <v>0.78241534581594785</v>
      </c>
    </row>
    <row r="9769" spans="4:8" x14ac:dyDescent="0.25">
      <c r="D9769" s="27">
        <v>35331</v>
      </c>
      <c r="E9769">
        <v>267</v>
      </c>
      <c r="F9769">
        <v>8.3710000000000004</v>
      </c>
      <c r="G9769">
        <v>0</v>
      </c>
      <c r="H9769">
        <v>0.91346764793314439</v>
      </c>
    </row>
    <row r="9770" spans="4:8" x14ac:dyDescent="0.25">
      <c r="D9770" s="27">
        <v>35332</v>
      </c>
      <c r="E9770">
        <v>268</v>
      </c>
      <c r="F9770">
        <v>8.0939999999999994</v>
      </c>
      <c r="G9770">
        <v>0.1</v>
      </c>
      <c r="H9770">
        <v>0.89651477580846473</v>
      </c>
    </row>
    <row r="9771" spans="4:8" x14ac:dyDescent="0.25">
      <c r="D9771" s="27">
        <v>35333</v>
      </c>
      <c r="E9771">
        <v>269</v>
      </c>
      <c r="F9771">
        <v>5.1669999999999998</v>
      </c>
      <c r="G9771">
        <v>0</v>
      </c>
      <c r="H9771">
        <v>0.65505636521566213</v>
      </c>
    </row>
    <row r="9772" spans="4:8" x14ac:dyDescent="0.25">
      <c r="D9772" s="27">
        <v>35334</v>
      </c>
      <c r="E9772">
        <v>270</v>
      </c>
      <c r="F9772">
        <v>4.9669999999999996</v>
      </c>
      <c r="G9772">
        <v>0</v>
      </c>
      <c r="H9772">
        <v>0.60189782887845433</v>
      </c>
    </row>
    <row r="9773" spans="4:8" x14ac:dyDescent="0.25">
      <c r="D9773" s="27">
        <v>35335</v>
      </c>
      <c r="E9773">
        <v>271</v>
      </c>
      <c r="F9773">
        <v>7.2009999999999996</v>
      </c>
      <c r="G9773">
        <v>0</v>
      </c>
      <c r="H9773">
        <v>0.71347022646975689</v>
      </c>
    </row>
    <row r="9774" spans="4:8" x14ac:dyDescent="0.25">
      <c r="D9774" s="27">
        <v>35336</v>
      </c>
      <c r="E9774">
        <v>272</v>
      </c>
      <c r="F9774">
        <v>9.5020000000000007</v>
      </c>
      <c r="G9774">
        <v>3.8</v>
      </c>
      <c r="H9774">
        <v>0.53416624501670296</v>
      </c>
    </row>
    <row r="9775" spans="4:8" x14ac:dyDescent="0.25">
      <c r="D9775" s="27">
        <v>35337</v>
      </c>
      <c r="E9775">
        <v>273</v>
      </c>
      <c r="F9775">
        <v>10.029999999999999</v>
      </c>
      <c r="G9775">
        <v>7.5</v>
      </c>
      <c r="H9775">
        <v>0.46226992845324272</v>
      </c>
    </row>
    <row r="9776" spans="4:8" x14ac:dyDescent="0.25">
      <c r="D9776" s="27">
        <v>35338</v>
      </c>
      <c r="E9776">
        <v>274</v>
      </c>
      <c r="F9776">
        <v>11.3</v>
      </c>
      <c r="G9776">
        <v>0</v>
      </c>
      <c r="H9776">
        <v>1.0867283618945864</v>
      </c>
    </row>
    <row r="9777" spans="4:8" x14ac:dyDescent="0.25">
      <c r="D9777" s="27">
        <v>35339</v>
      </c>
      <c r="E9777">
        <v>275</v>
      </c>
      <c r="F9777">
        <v>10.83</v>
      </c>
      <c r="G9777">
        <v>0</v>
      </c>
      <c r="H9777">
        <v>1.0551443992395562</v>
      </c>
    </row>
    <row r="9778" spans="4:8" x14ac:dyDescent="0.25">
      <c r="D9778" s="27">
        <v>35340</v>
      </c>
      <c r="E9778">
        <v>276</v>
      </c>
      <c r="F9778">
        <v>7.7530000000000001</v>
      </c>
      <c r="G9778">
        <v>0.1</v>
      </c>
      <c r="H9778">
        <v>0.52006111141235523</v>
      </c>
    </row>
    <row r="9779" spans="4:8" x14ac:dyDescent="0.25">
      <c r="D9779" s="27">
        <v>35341</v>
      </c>
      <c r="E9779">
        <v>277</v>
      </c>
      <c r="F9779">
        <v>6.7480000000000002</v>
      </c>
      <c r="G9779">
        <v>1.1000000000000001</v>
      </c>
      <c r="H9779">
        <v>0.63523476194235995</v>
      </c>
    </row>
    <row r="9780" spans="4:8" x14ac:dyDescent="0.25">
      <c r="D9780" s="27">
        <v>35342</v>
      </c>
      <c r="E9780">
        <v>278</v>
      </c>
      <c r="F9780">
        <v>10.87</v>
      </c>
      <c r="G9780">
        <v>0</v>
      </c>
      <c r="H9780">
        <v>1.3493258066438905</v>
      </c>
    </row>
    <row r="9781" spans="4:8" x14ac:dyDescent="0.25">
      <c r="D9781" s="27">
        <v>35343</v>
      </c>
      <c r="E9781">
        <v>279</v>
      </c>
      <c r="F9781">
        <v>9.3970000000000002</v>
      </c>
      <c r="G9781">
        <v>0</v>
      </c>
      <c r="H9781">
        <v>0.75420090781800819</v>
      </c>
    </row>
    <row r="9782" spans="4:8" x14ac:dyDescent="0.25">
      <c r="D9782" s="27">
        <v>35344</v>
      </c>
      <c r="E9782">
        <v>280</v>
      </c>
      <c r="F9782">
        <v>10.4</v>
      </c>
      <c r="G9782">
        <v>0</v>
      </c>
      <c r="H9782">
        <v>1.0294280455651597</v>
      </c>
    </row>
    <row r="9783" spans="4:8" x14ac:dyDescent="0.25">
      <c r="D9783" s="27">
        <v>35345</v>
      </c>
      <c r="E9783">
        <v>281</v>
      </c>
      <c r="F9783">
        <v>12.58</v>
      </c>
      <c r="G9783">
        <v>0</v>
      </c>
      <c r="H9783">
        <v>0.82352104071715226</v>
      </c>
    </row>
    <row r="9784" spans="4:8" x14ac:dyDescent="0.25">
      <c r="D9784" s="27">
        <v>35346</v>
      </c>
      <c r="E9784">
        <v>282</v>
      </c>
      <c r="F9784">
        <v>12.89</v>
      </c>
      <c r="G9784">
        <v>0.1</v>
      </c>
      <c r="H9784">
        <v>0.61856978901551152</v>
      </c>
    </row>
    <row r="9785" spans="4:8" x14ac:dyDescent="0.25">
      <c r="D9785" s="27">
        <v>35347</v>
      </c>
      <c r="E9785">
        <v>283</v>
      </c>
      <c r="F9785">
        <v>11.23</v>
      </c>
      <c r="G9785">
        <v>0.3</v>
      </c>
      <c r="H9785">
        <v>0.99604843400741561</v>
      </c>
    </row>
    <row r="9786" spans="4:8" x14ac:dyDescent="0.25">
      <c r="D9786" s="27">
        <v>35348</v>
      </c>
      <c r="E9786">
        <v>284</v>
      </c>
      <c r="F9786">
        <v>7.4989999999999997</v>
      </c>
      <c r="G9786">
        <v>0</v>
      </c>
      <c r="H9786">
        <v>0.92556290483649128</v>
      </c>
    </row>
    <row r="9787" spans="4:8" x14ac:dyDescent="0.25">
      <c r="D9787" s="27">
        <v>35349</v>
      </c>
      <c r="E9787">
        <v>285</v>
      </c>
      <c r="F9787">
        <v>4.3129999999999997</v>
      </c>
      <c r="G9787">
        <v>0</v>
      </c>
      <c r="H9787">
        <v>0.58452721132338725</v>
      </c>
    </row>
    <row r="9788" spans="4:8" x14ac:dyDescent="0.25">
      <c r="D9788" s="27">
        <v>35350</v>
      </c>
      <c r="E9788">
        <v>286</v>
      </c>
      <c r="F9788">
        <v>9.8420000000000005</v>
      </c>
      <c r="G9788">
        <v>4.0999999999999996</v>
      </c>
      <c r="H9788">
        <v>0.97088680657092497</v>
      </c>
    </row>
    <row r="9789" spans="4:8" x14ac:dyDescent="0.25">
      <c r="D9789" s="27">
        <v>35351</v>
      </c>
      <c r="E9789">
        <v>287</v>
      </c>
      <c r="F9789">
        <v>6.86</v>
      </c>
      <c r="G9789">
        <v>0.2</v>
      </c>
      <c r="H9789">
        <v>0.56801222061844026</v>
      </c>
    </row>
    <row r="9790" spans="4:8" x14ac:dyDescent="0.25">
      <c r="D9790" s="27">
        <v>35352</v>
      </c>
      <c r="E9790">
        <v>288</v>
      </c>
      <c r="F9790">
        <v>6.8079999999999998</v>
      </c>
      <c r="G9790">
        <v>0.1</v>
      </c>
      <c r="H9790">
        <v>0.57286778747677325</v>
      </c>
    </row>
    <row r="9791" spans="4:8" x14ac:dyDescent="0.25">
      <c r="D9791" s="27">
        <v>35353</v>
      </c>
      <c r="E9791">
        <v>289</v>
      </c>
      <c r="F9791">
        <v>8.4689999999999994</v>
      </c>
      <c r="G9791">
        <v>0</v>
      </c>
      <c r="H9791">
        <v>0.40487620401822849</v>
      </c>
    </row>
    <row r="9792" spans="4:8" x14ac:dyDescent="0.25">
      <c r="D9792" s="27">
        <v>35354</v>
      </c>
      <c r="E9792">
        <v>290</v>
      </c>
      <c r="F9792">
        <v>8.1809999999999992</v>
      </c>
      <c r="G9792">
        <v>0</v>
      </c>
      <c r="H9792">
        <v>0.3368407971651543</v>
      </c>
    </row>
    <row r="9793" spans="4:8" x14ac:dyDescent="0.25">
      <c r="D9793" s="27">
        <v>35355</v>
      </c>
      <c r="E9793">
        <v>291</v>
      </c>
      <c r="F9793">
        <v>9.9939999999999998</v>
      </c>
      <c r="G9793">
        <v>0.5</v>
      </c>
      <c r="H9793">
        <v>0.54995075321094922</v>
      </c>
    </row>
    <row r="9794" spans="4:8" x14ac:dyDescent="0.25">
      <c r="D9794" s="27">
        <v>35356</v>
      </c>
      <c r="E9794">
        <v>292</v>
      </c>
      <c r="F9794">
        <v>9.7970000000000006</v>
      </c>
      <c r="G9794">
        <v>0.3</v>
      </c>
      <c r="H9794">
        <v>0.24498690639092893</v>
      </c>
    </row>
    <row r="9795" spans="4:8" x14ac:dyDescent="0.25">
      <c r="D9795" s="27">
        <v>35357</v>
      </c>
      <c r="E9795">
        <v>293</v>
      </c>
      <c r="F9795">
        <v>6.7539999999999996</v>
      </c>
      <c r="G9795">
        <v>0</v>
      </c>
      <c r="H9795">
        <v>0.19774863872250326</v>
      </c>
    </row>
    <row r="9796" spans="4:8" x14ac:dyDescent="0.25">
      <c r="D9796" s="27">
        <v>35358</v>
      </c>
      <c r="E9796">
        <v>294</v>
      </c>
      <c r="F9796">
        <v>5.9089999999999998</v>
      </c>
      <c r="G9796">
        <v>0.1</v>
      </c>
      <c r="H9796">
        <v>0.19813482818173511</v>
      </c>
    </row>
    <row r="9797" spans="4:8" x14ac:dyDescent="0.25">
      <c r="D9797" s="27">
        <v>35359</v>
      </c>
      <c r="E9797">
        <v>295</v>
      </c>
      <c r="F9797">
        <v>4.593</v>
      </c>
      <c r="G9797">
        <v>0.1</v>
      </c>
      <c r="H9797">
        <v>0.2080449957900356</v>
      </c>
    </row>
    <row r="9798" spans="4:8" x14ac:dyDescent="0.25">
      <c r="D9798" s="27">
        <v>35360</v>
      </c>
      <c r="E9798">
        <v>296</v>
      </c>
      <c r="F9798">
        <v>4.7119999999999997</v>
      </c>
      <c r="G9798">
        <v>0</v>
      </c>
      <c r="H9798">
        <v>0.19757713031823898</v>
      </c>
    </row>
    <row r="9799" spans="4:8" x14ac:dyDescent="0.25">
      <c r="D9799" s="27">
        <v>35361</v>
      </c>
      <c r="E9799">
        <v>297</v>
      </c>
      <c r="F9799">
        <v>5.3250000000000002</v>
      </c>
      <c r="G9799">
        <v>0.1</v>
      </c>
      <c r="H9799">
        <v>0.1504671886054729</v>
      </c>
    </row>
    <row r="9800" spans="4:8" x14ac:dyDescent="0.25">
      <c r="D9800" s="27">
        <v>35362</v>
      </c>
      <c r="E9800">
        <v>298</v>
      </c>
      <c r="F9800">
        <v>6.02</v>
      </c>
      <c r="G9800">
        <v>0</v>
      </c>
      <c r="H9800">
        <v>4.5153933094901733E-2</v>
      </c>
    </row>
    <row r="9801" spans="4:8" x14ac:dyDescent="0.25">
      <c r="D9801" s="27">
        <v>35363</v>
      </c>
      <c r="E9801">
        <v>299</v>
      </c>
      <c r="F9801">
        <v>5.5510000000000002</v>
      </c>
      <c r="G9801">
        <v>0</v>
      </c>
      <c r="H9801">
        <v>-0.11338586895423913</v>
      </c>
    </row>
    <row r="9802" spans="4:8" x14ac:dyDescent="0.25">
      <c r="D9802" s="27">
        <v>35364</v>
      </c>
      <c r="E9802">
        <v>300</v>
      </c>
      <c r="F9802">
        <v>6.46</v>
      </c>
      <c r="G9802">
        <v>0.2</v>
      </c>
      <c r="H9802">
        <v>0.57728309967585845</v>
      </c>
    </row>
    <row r="9803" spans="4:8" x14ac:dyDescent="0.25">
      <c r="D9803" s="27">
        <v>35365</v>
      </c>
      <c r="E9803">
        <v>301</v>
      </c>
      <c r="F9803">
        <v>7.6050000000000004</v>
      </c>
      <c r="G9803">
        <v>5.5</v>
      </c>
      <c r="H9803">
        <v>0.31300000532899119</v>
      </c>
    </row>
    <row r="9804" spans="4:8" x14ac:dyDescent="0.25">
      <c r="D9804" s="27">
        <v>35366</v>
      </c>
      <c r="E9804">
        <v>302</v>
      </c>
      <c r="F9804">
        <v>7.9610000000000003</v>
      </c>
      <c r="G9804">
        <v>2.7</v>
      </c>
      <c r="H9804">
        <v>0.18381621796283426</v>
      </c>
    </row>
    <row r="9805" spans="4:8" x14ac:dyDescent="0.25">
      <c r="D9805" s="27">
        <v>35367</v>
      </c>
      <c r="E9805">
        <v>303</v>
      </c>
      <c r="F9805">
        <v>9.3339999999999996</v>
      </c>
      <c r="G9805">
        <v>3.2</v>
      </c>
      <c r="H9805">
        <v>0.13575612071869245</v>
      </c>
    </row>
    <row r="9806" spans="4:8" x14ac:dyDescent="0.25">
      <c r="D9806" s="27">
        <v>35368</v>
      </c>
      <c r="E9806">
        <v>304</v>
      </c>
      <c r="F9806">
        <v>3.9359999999999999</v>
      </c>
      <c r="G9806">
        <v>1.1000000000000001</v>
      </c>
      <c r="H9806">
        <v>0.39422135668229147</v>
      </c>
    </row>
    <row r="9807" spans="4:8" x14ac:dyDescent="0.25">
      <c r="D9807" s="27">
        <v>35369</v>
      </c>
      <c r="E9807">
        <v>305</v>
      </c>
      <c r="F9807">
        <v>-0.96389999999999998</v>
      </c>
      <c r="G9807">
        <v>3.5</v>
      </c>
      <c r="H9807">
        <v>-7.4996916638427905E-2</v>
      </c>
    </row>
    <row r="9808" spans="4:8" x14ac:dyDescent="0.25">
      <c r="D9808" s="27">
        <v>35370</v>
      </c>
      <c r="E9808">
        <v>306</v>
      </c>
      <c r="F9808">
        <v>5.0220000000000002</v>
      </c>
      <c r="G9808">
        <v>6.6</v>
      </c>
      <c r="H9808">
        <v>0.27296679231485055</v>
      </c>
    </row>
    <row r="9809" spans="4:8" x14ac:dyDescent="0.25">
      <c r="D9809" s="27">
        <v>35371</v>
      </c>
      <c r="E9809">
        <v>307</v>
      </c>
      <c r="F9809">
        <v>6.44</v>
      </c>
      <c r="G9809">
        <v>0.3</v>
      </c>
      <c r="H9809">
        <v>0.21244028953087099</v>
      </c>
    </row>
    <row r="9810" spans="4:8" x14ac:dyDescent="0.25">
      <c r="D9810" s="27">
        <v>35372</v>
      </c>
      <c r="E9810">
        <v>308</v>
      </c>
      <c r="F9810">
        <v>10.27</v>
      </c>
      <c r="G9810">
        <v>6.9</v>
      </c>
      <c r="H9810">
        <v>0.23660457360461032</v>
      </c>
    </row>
    <row r="9811" spans="4:8" x14ac:dyDescent="0.25">
      <c r="D9811" s="27">
        <v>35373</v>
      </c>
      <c r="E9811">
        <v>309</v>
      </c>
      <c r="F9811">
        <v>6.5810000000000004</v>
      </c>
      <c r="G9811">
        <v>3.2</v>
      </c>
      <c r="H9811">
        <v>0.13317957346933235</v>
      </c>
    </row>
    <row r="9812" spans="4:8" x14ac:dyDescent="0.25">
      <c r="D9812" s="27">
        <v>35374</v>
      </c>
      <c r="E9812">
        <v>310</v>
      </c>
      <c r="F9812">
        <v>9.61</v>
      </c>
      <c r="G9812">
        <v>7.5</v>
      </c>
      <c r="H9812">
        <v>0.14473069939671238</v>
      </c>
    </row>
    <row r="9813" spans="4:8" x14ac:dyDescent="0.25">
      <c r="D9813" s="27">
        <v>35375</v>
      </c>
      <c r="E9813">
        <v>311</v>
      </c>
      <c r="F9813">
        <v>6.9829999999999997</v>
      </c>
      <c r="G9813">
        <v>10.1</v>
      </c>
      <c r="H9813">
        <v>0.36638823611540422</v>
      </c>
    </row>
    <row r="9814" spans="4:8" x14ac:dyDescent="0.25">
      <c r="D9814" s="27">
        <v>35376</v>
      </c>
      <c r="E9814">
        <v>312</v>
      </c>
      <c r="F9814">
        <v>3.702</v>
      </c>
      <c r="G9814">
        <v>2.2000000000000002</v>
      </c>
      <c r="H9814">
        <v>0.10797266350832739</v>
      </c>
    </row>
    <row r="9815" spans="4:8" x14ac:dyDescent="0.25">
      <c r="D9815" s="27">
        <v>35377</v>
      </c>
      <c r="E9815">
        <v>313</v>
      </c>
      <c r="F9815">
        <v>-0.54510000000000003</v>
      </c>
      <c r="G9815">
        <v>0</v>
      </c>
      <c r="H9815">
        <v>-0.23157297167092067</v>
      </c>
    </row>
    <row r="9816" spans="4:8" x14ac:dyDescent="0.25">
      <c r="D9816" s="27">
        <v>35378</v>
      </c>
      <c r="E9816">
        <v>314</v>
      </c>
      <c r="F9816">
        <v>1.369</v>
      </c>
      <c r="G9816">
        <v>8.3000000000000007</v>
      </c>
      <c r="H9816">
        <v>0.22607850529560417</v>
      </c>
    </row>
    <row r="9817" spans="4:8" x14ac:dyDescent="0.25">
      <c r="D9817" s="27">
        <v>35379</v>
      </c>
      <c r="E9817">
        <v>315</v>
      </c>
      <c r="F9817">
        <v>-1.294</v>
      </c>
      <c r="G9817">
        <v>0.8</v>
      </c>
      <c r="H9817">
        <v>-0.18152166338035819</v>
      </c>
    </row>
    <row r="9818" spans="4:8" x14ac:dyDescent="0.25">
      <c r="D9818" s="27">
        <v>35380</v>
      </c>
      <c r="E9818">
        <v>316</v>
      </c>
      <c r="F9818">
        <v>-1.742</v>
      </c>
      <c r="G9818">
        <v>3</v>
      </c>
      <c r="H9818">
        <v>-0.11917815262260181</v>
      </c>
    </row>
    <row r="9819" spans="4:8" x14ac:dyDescent="0.25">
      <c r="D9819" s="27">
        <v>35381</v>
      </c>
      <c r="E9819">
        <v>317</v>
      </c>
      <c r="F9819">
        <v>1.0509999999999999</v>
      </c>
      <c r="G9819">
        <v>15.5</v>
      </c>
      <c r="H9819">
        <v>8.6319278078154399E-2</v>
      </c>
    </row>
    <row r="9820" spans="4:8" x14ac:dyDescent="0.25">
      <c r="D9820" s="27">
        <v>35382</v>
      </c>
      <c r="E9820">
        <v>318</v>
      </c>
      <c r="F9820">
        <v>0.40489999999999998</v>
      </c>
      <c r="G9820">
        <v>12</v>
      </c>
      <c r="H9820">
        <v>7.7860294141189432E-2</v>
      </c>
    </row>
    <row r="9821" spans="4:8" x14ac:dyDescent="0.25">
      <c r="D9821" s="27">
        <v>35383</v>
      </c>
      <c r="E9821">
        <v>319</v>
      </c>
      <c r="F9821">
        <v>-3.8420000000000001</v>
      </c>
      <c r="G9821">
        <v>0</v>
      </c>
      <c r="H9821">
        <v>-0.24410971408135337</v>
      </c>
    </row>
    <row r="9822" spans="4:8" x14ac:dyDescent="0.25">
      <c r="D9822" s="27">
        <v>35384</v>
      </c>
      <c r="E9822">
        <v>320</v>
      </c>
      <c r="F9822">
        <v>3.577</v>
      </c>
      <c r="G9822">
        <v>0.7</v>
      </c>
      <c r="H9822">
        <v>8.9231813006153418E-2</v>
      </c>
    </row>
    <row r="9823" spans="4:8" x14ac:dyDescent="0.25">
      <c r="D9823" s="27">
        <v>35385</v>
      </c>
      <c r="E9823">
        <v>321</v>
      </c>
      <c r="F9823">
        <v>6.7469999999999999</v>
      </c>
      <c r="G9823">
        <v>0</v>
      </c>
      <c r="H9823">
        <v>7.2457221578364386E-2</v>
      </c>
    </row>
    <row r="9824" spans="4:8" x14ac:dyDescent="0.25">
      <c r="D9824" s="27">
        <v>35386</v>
      </c>
      <c r="E9824">
        <v>322</v>
      </c>
      <c r="F9824">
        <v>5.6580000000000004</v>
      </c>
      <c r="G9824">
        <v>1.1000000000000001</v>
      </c>
      <c r="H9824">
        <v>0.22066374528362578</v>
      </c>
    </row>
    <row r="9825" spans="4:8" x14ac:dyDescent="0.25">
      <c r="D9825" s="27">
        <v>35387</v>
      </c>
      <c r="E9825">
        <v>323</v>
      </c>
      <c r="F9825">
        <v>3.4769999999999999</v>
      </c>
      <c r="G9825">
        <v>3.1</v>
      </c>
      <c r="H9825">
        <v>4.5627244966057523E-2</v>
      </c>
    </row>
    <row r="9826" spans="4:8" x14ac:dyDescent="0.25">
      <c r="D9826" s="27">
        <v>35388</v>
      </c>
      <c r="E9826">
        <v>324</v>
      </c>
      <c r="F9826">
        <v>5.1669999999999998</v>
      </c>
      <c r="G9826">
        <v>11.8</v>
      </c>
      <c r="H9826">
        <v>4.0673093608005459E-2</v>
      </c>
    </row>
    <row r="9827" spans="4:8" x14ac:dyDescent="0.25">
      <c r="D9827" s="27">
        <v>35389</v>
      </c>
      <c r="E9827">
        <v>325</v>
      </c>
      <c r="F9827">
        <v>2.262</v>
      </c>
      <c r="G9827">
        <v>5.9</v>
      </c>
      <c r="H9827">
        <v>-3.2065485577075857E-2</v>
      </c>
    </row>
    <row r="9828" spans="4:8" x14ac:dyDescent="0.25">
      <c r="D9828" s="27">
        <v>35390</v>
      </c>
      <c r="E9828">
        <v>326</v>
      </c>
      <c r="F9828">
        <v>4.2690000000000001</v>
      </c>
      <c r="G9828">
        <v>0.2</v>
      </c>
      <c r="H9828">
        <v>2.3692131735753429E-2</v>
      </c>
    </row>
    <row r="9829" spans="4:8" x14ac:dyDescent="0.25">
      <c r="D9829" s="27">
        <v>35391</v>
      </c>
      <c r="E9829">
        <v>327</v>
      </c>
      <c r="F9829">
        <v>1.319E-2</v>
      </c>
      <c r="G9829">
        <v>0.3</v>
      </c>
      <c r="H9829">
        <v>1.6082510908993385E-2</v>
      </c>
    </row>
    <row r="9830" spans="4:8" x14ac:dyDescent="0.25">
      <c r="D9830" s="27">
        <v>35392</v>
      </c>
      <c r="E9830">
        <v>328</v>
      </c>
      <c r="F9830">
        <v>1.6759999999999999</v>
      </c>
      <c r="G9830">
        <v>0.8</v>
      </c>
      <c r="H9830">
        <v>7.8715919406376414E-2</v>
      </c>
    </row>
    <row r="9831" spans="4:8" x14ac:dyDescent="0.25">
      <c r="D9831" s="27">
        <v>35393</v>
      </c>
      <c r="E9831">
        <v>329</v>
      </c>
      <c r="F9831">
        <v>-0.88539999999999996</v>
      </c>
      <c r="G9831">
        <v>0</v>
      </c>
      <c r="H9831">
        <v>-0.27556599767861273</v>
      </c>
    </row>
    <row r="9832" spans="4:8" x14ac:dyDescent="0.25">
      <c r="D9832" s="27">
        <v>35394</v>
      </c>
      <c r="E9832">
        <v>330</v>
      </c>
      <c r="F9832">
        <v>-1.0529999999999999</v>
      </c>
      <c r="G9832">
        <v>0.3</v>
      </c>
      <c r="H9832">
        <v>8.3680150261550602E-3</v>
      </c>
    </row>
    <row r="9833" spans="4:8" x14ac:dyDescent="0.25">
      <c r="D9833" s="27">
        <v>35395</v>
      </c>
      <c r="E9833">
        <v>331</v>
      </c>
      <c r="F9833">
        <v>-0.9889</v>
      </c>
      <c r="G9833">
        <v>0.2</v>
      </c>
      <c r="H9833">
        <v>8.946472606589085E-3</v>
      </c>
    </row>
    <row r="9834" spans="4:8" x14ac:dyDescent="0.25">
      <c r="D9834" s="27">
        <v>35396</v>
      </c>
      <c r="E9834">
        <v>332</v>
      </c>
      <c r="F9834">
        <v>-2.0649999999999999</v>
      </c>
      <c r="G9834">
        <v>0</v>
      </c>
      <c r="H9834">
        <v>0.12246975430317313</v>
      </c>
    </row>
    <row r="9835" spans="4:8" x14ac:dyDescent="0.25">
      <c r="D9835" s="27">
        <v>35397</v>
      </c>
      <c r="E9835">
        <v>333</v>
      </c>
      <c r="F9835">
        <v>-1.528</v>
      </c>
      <c r="G9835">
        <v>7.8</v>
      </c>
      <c r="H9835">
        <v>0.17385561285431667</v>
      </c>
    </row>
    <row r="9836" spans="4:8" x14ac:dyDescent="0.25">
      <c r="D9836" s="27">
        <v>35398</v>
      </c>
      <c r="E9836">
        <v>334</v>
      </c>
      <c r="F9836">
        <v>-2.0219999999999998</v>
      </c>
      <c r="G9836">
        <v>0.8</v>
      </c>
      <c r="H9836">
        <v>2.715637414329166E-2</v>
      </c>
    </row>
    <row r="9837" spans="4:8" x14ac:dyDescent="0.25">
      <c r="D9837" s="27">
        <v>35399</v>
      </c>
      <c r="E9837">
        <v>335</v>
      </c>
      <c r="F9837">
        <v>-1.0720000000000001</v>
      </c>
      <c r="G9837">
        <v>1.4</v>
      </c>
      <c r="H9837">
        <v>5.6031556796161475E-3</v>
      </c>
    </row>
    <row r="9838" spans="4:8" x14ac:dyDescent="0.25">
      <c r="D9838" s="27">
        <v>35400</v>
      </c>
      <c r="E9838">
        <v>336</v>
      </c>
      <c r="F9838">
        <v>-0.21249999999999999</v>
      </c>
      <c r="G9838">
        <v>0.9</v>
      </c>
      <c r="H9838">
        <v>7.0870348734444078E-3</v>
      </c>
    </row>
    <row r="9839" spans="4:8" x14ac:dyDescent="0.25">
      <c r="D9839" s="27">
        <v>35401</v>
      </c>
      <c r="E9839">
        <v>337</v>
      </c>
      <c r="F9839">
        <v>1.4</v>
      </c>
      <c r="G9839">
        <v>2.4</v>
      </c>
      <c r="H9839">
        <v>2.3250644801773988E-2</v>
      </c>
    </row>
    <row r="9840" spans="4:8" x14ac:dyDescent="0.25">
      <c r="D9840" s="27">
        <v>35402</v>
      </c>
      <c r="E9840">
        <v>338</v>
      </c>
      <c r="F9840">
        <v>2.9420000000000002</v>
      </c>
      <c r="G9840">
        <v>0.5</v>
      </c>
      <c r="H9840">
        <v>1.8033170057246427E-2</v>
      </c>
    </row>
    <row r="9841" spans="4:8" x14ac:dyDescent="0.25">
      <c r="D9841" s="27">
        <v>35403</v>
      </c>
      <c r="E9841">
        <v>339</v>
      </c>
      <c r="F9841">
        <v>3.8679999999999999</v>
      </c>
      <c r="G9841">
        <v>2.6</v>
      </c>
      <c r="H9841">
        <v>0.12611286593362894</v>
      </c>
    </row>
    <row r="9842" spans="4:8" x14ac:dyDescent="0.25">
      <c r="D9842" s="27">
        <v>35404</v>
      </c>
      <c r="E9842">
        <v>340</v>
      </c>
      <c r="F9842">
        <v>4.3109999999999999</v>
      </c>
      <c r="G9842">
        <v>0</v>
      </c>
      <c r="H9842">
        <v>8.2469428223357455E-2</v>
      </c>
    </row>
    <row r="9843" spans="4:8" x14ac:dyDescent="0.25">
      <c r="D9843" s="27">
        <v>35405</v>
      </c>
      <c r="E9843">
        <v>341</v>
      </c>
      <c r="F9843">
        <v>4.0350000000000001</v>
      </c>
      <c r="G9843">
        <v>4.9000000000000004</v>
      </c>
      <c r="H9843">
        <v>9.9211555669447386E-3</v>
      </c>
    </row>
    <row r="9844" spans="4:8" x14ac:dyDescent="0.25">
      <c r="D9844" s="27">
        <v>35406</v>
      </c>
      <c r="E9844">
        <v>342</v>
      </c>
      <c r="F9844">
        <v>-1.0029999999999999</v>
      </c>
      <c r="G9844">
        <v>0</v>
      </c>
      <c r="H9844">
        <v>-0.29268525399079298</v>
      </c>
    </row>
    <row r="9845" spans="4:8" x14ac:dyDescent="0.25">
      <c r="D9845" s="27">
        <v>35407</v>
      </c>
      <c r="E9845">
        <v>343</v>
      </c>
      <c r="F9845">
        <v>1.653</v>
      </c>
      <c r="G9845">
        <v>0</v>
      </c>
      <c r="H9845">
        <v>0.16580980696855163</v>
      </c>
    </row>
    <row r="9846" spans="4:8" x14ac:dyDescent="0.25">
      <c r="D9846" s="27">
        <v>35408</v>
      </c>
      <c r="E9846">
        <v>344</v>
      </c>
      <c r="F9846">
        <v>4.766</v>
      </c>
      <c r="G9846">
        <v>0</v>
      </c>
      <c r="H9846">
        <v>8.0081314541079821E-2</v>
      </c>
    </row>
    <row r="9847" spans="4:8" x14ac:dyDescent="0.25">
      <c r="D9847" s="27">
        <v>35409</v>
      </c>
      <c r="E9847">
        <v>345</v>
      </c>
      <c r="F9847">
        <v>4.57</v>
      </c>
      <c r="G9847">
        <v>0</v>
      </c>
      <c r="H9847">
        <v>4.3839167935165416E-2</v>
      </c>
    </row>
    <row r="9848" spans="4:8" x14ac:dyDescent="0.25">
      <c r="D9848" s="27">
        <v>35410</v>
      </c>
      <c r="E9848">
        <v>346</v>
      </c>
      <c r="F9848">
        <v>2.5030000000000001</v>
      </c>
      <c r="G9848">
        <v>0.4</v>
      </c>
      <c r="H9848">
        <v>-8.8769995276930611E-3</v>
      </c>
    </row>
    <row r="9849" spans="4:8" x14ac:dyDescent="0.25">
      <c r="D9849" s="27">
        <v>35411</v>
      </c>
      <c r="E9849">
        <v>347</v>
      </c>
      <c r="F9849">
        <v>0.17219999999999999</v>
      </c>
      <c r="G9849">
        <v>5.4</v>
      </c>
      <c r="H9849">
        <v>6.8357478071357572E-2</v>
      </c>
    </row>
    <row r="9850" spans="4:8" x14ac:dyDescent="0.25">
      <c r="D9850" s="27">
        <v>35412</v>
      </c>
      <c r="E9850">
        <v>348</v>
      </c>
      <c r="F9850">
        <v>-6.6470000000000002</v>
      </c>
      <c r="G9850">
        <v>0.8</v>
      </c>
      <c r="H9850">
        <v>0.13422100275129309</v>
      </c>
    </row>
    <row r="9851" spans="4:8" x14ac:dyDescent="0.25">
      <c r="D9851" s="27">
        <v>35413</v>
      </c>
      <c r="E9851">
        <v>349</v>
      </c>
      <c r="F9851">
        <v>-15.03</v>
      </c>
      <c r="G9851">
        <v>0</v>
      </c>
      <c r="H9851">
        <v>-0.23214171427994212</v>
      </c>
    </row>
    <row r="9852" spans="4:8" x14ac:dyDescent="0.25">
      <c r="D9852" s="27">
        <v>35414</v>
      </c>
      <c r="E9852">
        <v>350</v>
      </c>
      <c r="F9852">
        <v>-13.3</v>
      </c>
      <c r="G9852">
        <v>0</v>
      </c>
      <c r="H9852">
        <v>-0.14781996814099774</v>
      </c>
    </row>
    <row r="9853" spans="4:8" x14ac:dyDescent="0.25">
      <c r="D9853" s="27">
        <v>35415</v>
      </c>
      <c r="E9853">
        <v>351</v>
      </c>
      <c r="F9853">
        <v>-7.5570000000000004</v>
      </c>
      <c r="G9853">
        <v>0</v>
      </c>
      <c r="H9853">
        <v>-4.7578342175633503E-2</v>
      </c>
    </row>
    <row r="9854" spans="4:8" x14ac:dyDescent="0.25">
      <c r="D9854" s="27">
        <v>35416</v>
      </c>
      <c r="E9854">
        <v>352</v>
      </c>
      <c r="F9854">
        <v>-8.5069999999999997</v>
      </c>
      <c r="G9854">
        <v>0</v>
      </c>
      <c r="H9854">
        <v>-0.1624539645164888</v>
      </c>
    </row>
    <row r="9855" spans="4:8" x14ac:dyDescent="0.25">
      <c r="D9855" s="27">
        <v>35417</v>
      </c>
      <c r="E9855">
        <v>353</v>
      </c>
      <c r="F9855">
        <v>-9.49</v>
      </c>
      <c r="G9855">
        <v>0.2</v>
      </c>
      <c r="H9855">
        <v>1.1320782852824134E-2</v>
      </c>
    </row>
    <row r="9856" spans="4:8" x14ac:dyDescent="0.25">
      <c r="D9856" s="27">
        <v>35418</v>
      </c>
      <c r="E9856">
        <v>354</v>
      </c>
      <c r="F9856">
        <v>-11.11</v>
      </c>
      <c r="G9856">
        <v>0.1</v>
      </c>
      <c r="H9856">
        <v>5.5135251283837318E-2</v>
      </c>
    </row>
    <row r="9857" spans="4:8" x14ac:dyDescent="0.25">
      <c r="D9857" s="27">
        <v>35419</v>
      </c>
      <c r="E9857">
        <v>355</v>
      </c>
      <c r="F9857">
        <v>-12.34</v>
      </c>
      <c r="G9857">
        <v>0</v>
      </c>
      <c r="H9857">
        <v>-0.12154757813696067</v>
      </c>
    </row>
    <row r="9858" spans="4:8" x14ac:dyDescent="0.25">
      <c r="D9858" s="27">
        <v>35420</v>
      </c>
      <c r="E9858">
        <v>356</v>
      </c>
      <c r="F9858">
        <v>-8.0869999999999997</v>
      </c>
      <c r="G9858">
        <v>0.5</v>
      </c>
      <c r="H9858">
        <v>-0.39908622036703395</v>
      </c>
    </row>
    <row r="9859" spans="4:8" x14ac:dyDescent="0.25">
      <c r="D9859" s="27">
        <v>35421</v>
      </c>
      <c r="E9859">
        <v>357</v>
      </c>
      <c r="F9859">
        <v>-7.9329999999999998</v>
      </c>
      <c r="G9859">
        <v>0.2</v>
      </c>
      <c r="H9859">
        <v>-9.8002515478590166E-2</v>
      </c>
    </row>
    <row r="9860" spans="4:8" x14ac:dyDescent="0.25">
      <c r="D9860" s="27">
        <v>35422</v>
      </c>
      <c r="E9860">
        <v>358</v>
      </c>
      <c r="F9860">
        <v>-10.73</v>
      </c>
      <c r="G9860">
        <v>2.5</v>
      </c>
      <c r="H9860">
        <v>-0.25008350700888338</v>
      </c>
    </row>
    <row r="9861" spans="4:8" x14ac:dyDescent="0.25">
      <c r="D9861" s="27">
        <v>35423</v>
      </c>
      <c r="E9861">
        <v>359</v>
      </c>
      <c r="F9861">
        <v>-5.2309999999999999</v>
      </c>
      <c r="G9861">
        <v>0</v>
      </c>
      <c r="H9861">
        <v>0.34476952240827413</v>
      </c>
    </row>
    <row r="9862" spans="4:8" x14ac:dyDescent="0.25">
      <c r="D9862" s="27">
        <v>35424</v>
      </c>
      <c r="E9862">
        <v>360</v>
      </c>
      <c r="F9862">
        <v>-12.2</v>
      </c>
      <c r="G9862">
        <v>0</v>
      </c>
      <c r="H9862">
        <v>-0.2156746797514591</v>
      </c>
    </row>
    <row r="9863" spans="4:8" x14ac:dyDescent="0.25">
      <c r="D9863" s="27">
        <v>35425</v>
      </c>
      <c r="E9863">
        <v>361</v>
      </c>
      <c r="F9863">
        <v>-9.6940000000000008</v>
      </c>
      <c r="G9863">
        <v>0.1</v>
      </c>
      <c r="H9863">
        <v>9.79490536102499E-2</v>
      </c>
    </row>
    <row r="9864" spans="4:8" x14ac:dyDescent="0.25">
      <c r="D9864" s="27">
        <v>35426</v>
      </c>
      <c r="E9864">
        <v>362</v>
      </c>
      <c r="F9864">
        <v>-0.37359999999999999</v>
      </c>
      <c r="G9864">
        <v>0.8</v>
      </c>
      <c r="H9864">
        <v>0.12086030515735763</v>
      </c>
    </row>
    <row r="9865" spans="4:8" x14ac:dyDescent="0.25">
      <c r="D9865" s="27">
        <v>35427</v>
      </c>
      <c r="E9865">
        <v>363</v>
      </c>
      <c r="F9865">
        <v>-1.4510000000000001</v>
      </c>
      <c r="G9865">
        <v>2.1</v>
      </c>
      <c r="H9865">
        <v>0.12952942655982283</v>
      </c>
    </row>
    <row r="9866" spans="4:8" x14ac:dyDescent="0.25">
      <c r="D9866" s="27">
        <v>35428</v>
      </c>
      <c r="E9866">
        <v>364</v>
      </c>
      <c r="F9866">
        <v>-1.5720000000000001</v>
      </c>
      <c r="G9866">
        <v>0.2</v>
      </c>
      <c r="H9866">
        <v>0.27498332950842996</v>
      </c>
    </row>
    <row r="9867" spans="4:8" x14ac:dyDescent="0.25">
      <c r="D9867" s="27">
        <v>35429</v>
      </c>
      <c r="E9867">
        <v>365</v>
      </c>
      <c r="F9867">
        <v>-5.0919999999999996</v>
      </c>
      <c r="G9867">
        <v>0</v>
      </c>
      <c r="H9867">
        <v>0.25781452967050245</v>
      </c>
    </row>
    <row r="9868" spans="4:8" x14ac:dyDescent="0.25">
      <c r="D9868" s="27">
        <v>35430</v>
      </c>
      <c r="E9868">
        <v>366</v>
      </c>
      <c r="F9868">
        <v>-9.3759999999999994</v>
      </c>
      <c r="G9868">
        <v>0</v>
      </c>
      <c r="H9868">
        <v>-0.2429959557786468</v>
      </c>
    </row>
    <row r="9869" spans="4:8" x14ac:dyDescent="0.25">
      <c r="D9869" s="27">
        <v>35431</v>
      </c>
      <c r="E9869">
        <v>1</v>
      </c>
      <c r="F9869">
        <v>-8.2170000000000005</v>
      </c>
      <c r="G9869">
        <v>0.1</v>
      </c>
      <c r="H9869">
        <v>6.9501750704193399E-2</v>
      </c>
    </row>
    <row r="9870" spans="4:8" x14ac:dyDescent="0.25">
      <c r="D9870" s="27">
        <v>35432</v>
      </c>
      <c r="E9870">
        <v>2</v>
      </c>
      <c r="F9870">
        <v>-10.92</v>
      </c>
      <c r="G9870">
        <v>0</v>
      </c>
      <c r="H9870">
        <v>-0.14724766294197175</v>
      </c>
    </row>
    <row r="9871" spans="4:8" x14ac:dyDescent="0.25">
      <c r="D9871" s="27">
        <v>35433</v>
      </c>
      <c r="E9871">
        <v>3</v>
      </c>
      <c r="F9871">
        <v>-12.13</v>
      </c>
      <c r="G9871">
        <v>0</v>
      </c>
      <c r="H9871">
        <v>-0.25135913293018963</v>
      </c>
    </row>
    <row r="9872" spans="4:8" x14ac:dyDescent="0.25">
      <c r="D9872" s="27">
        <v>35434</v>
      </c>
      <c r="E9872">
        <v>4</v>
      </c>
      <c r="F9872">
        <v>-8.7100000000000009</v>
      </c>
      <c r="G9872">
        <v>0</v>
      </c>
      <c r="H9872">
        <v>5.995914560720772E-2</v>
      </c>
    </row>
    <row r="9873" spans="4:8" x14ac:dyDescent="0.25">
      <c r="D9873" s="27">
        <v>35435</v>
      </c>
      <c r="E9873">
        <v>5</v>
      </c>
      <c r="F9873">
        <v>-3.5350000000000001</v>
      </c>
      <c r="G9873">
        <v>0</v>
      </c>
      <c r="H9873">
        <v>0.11008038347450987</v>
      </c>
    </row>
    <row r="9874" spans="4:8" x14ac:dyDescent="0.25">
      <c r="D9874" s="27">
        <v>35436</v>
      </c>
      <c r="E9874">
        <v>6</v>
      </c>
      <c r="F9874">
        <v>-7.5339999999999998</v>
      </c>
      <c r="G9874">
        <v>0</v>
      </c>
      <c r="H9874">
        <v>-2.5714261091385904E-2</v>
      </c>
    </row>
    <row r="9875" spans="4:8" x14ac:dyDescent="0.25">
      <c r="D9875" s="27">
        <v>35437</v>
      </c>
      <c r="E9875">
        <v>7</v>
      </c>
      <c r="F9875">
        <v>-6.4880000000000004</v>
      </c>
      <c r="G9875">
        <v>0</v>
      </c>
      <c r="H9875">
        <v>-0.13655555777763353</v>
      </c>
    </row>
    <row r="9876" spans="4:8" x14ac:dyDescent="0.25">
      <c r="D9876" s="27">
        <v>35438</v>
      </c>
      <c r="E9876">
        <v>8</v>
      </c>
      <c r="F9876">
        <v>-5.62</v>
      </c>
      <c r="G9876">
        <v>0.1</v>
      </c>
      <c r="H9876">
        <v>7.9746668152167008E-2</v>
      </c>
    </row>
    <row r="9877" spans="4:8" x14ac:dyDescent="0.25">
      <c r="D9877" s="27">
        <v>35439</v>
      </c>
      <c r="E9877">
        <v>9</v>
      </c>
      <c r="F9877">
        <v>-5.2320000000000002</v>
      </c>
      <c r="G9877">
        <v>0</v>
      </c>
      <c r="H9877">
        <v>0.11846902433232762</v>
      </c>
    </row>
    <row r="9878" spans="4:8" x14ac:dyDescent="0.25">
      <c r="D9878" s="27">
        <v>35440</v>
      </c>
      <c r="E9878">
        <v>10</v>
      </c>
      <c r="F9878">
        <v>-9.7319999999999993</v>
      </c>
      <c r="G9878">
        <v>0</v>
      </c>
      <c r="H9878">
        <v>3.0735094882890869E-2</v>
      </c>
    </row>
    <row r="9879" spans="4:8" x14ac:dyDescent="0.25">
      <c r="D9879" s="27">
        <v>35441</v>
      </c>
      <c r="E9879">
        <v>11</v>
      </c>
      <c r="F9879">
        <v>-7.9009999999999998</v>
      </c>
      <c r="G9879">
        <v>0</v>
      </c>
      <c r="H9879">
        <v>-0.16963224850894584</v>
      </c>
    </row>
    <row r="9880" spans="4:8" x14ac:dyDescent="0.25">
      <c r="D9880" s="27">
        <v>35442</v>
      </c>
      <c r="E9880">
        <v>12</v>
      </c>
      <c r="F9880">
        <v>-7.234</v>
      </c>
      <c r="G9880">
        <v>7.5</v>
      </c>
      <c r="H9880">
        <v>8.990086966530382E-2</v>
      </c>
    </row>
    <row r="9881" spans="4:8" x14ac:dyDescent="0.25">
      <c r="D9881" s="27">
        <v>35443</v>
      </c>
      <c r="E9881">
        <v>13</v>
      </c>
      <c r="F9881">
        <v>3.04</v>
      </c>
      <c r="G9881">
        <v>0</v>
      </c>
      <c r="H9881">
        <v>4.9408853145300323E-2</v>
      </c>
    </row>
    <row r="9882" spans="4:8" x14ac:dyDescent="0.25">
      <c r="D9882" s="27">
        <v>35444</v>
      </c>
      <c r="E9882">
        <v>14</v>
      </c>
      <c r="F9882">
        <v>2.9260000000000002</v>
      </c>
      <c r="G9882">
        <v>0</v>
      </c>
      <c r="H9882">
        <v>0.18183388850154808</v>
      </c>
    </row>
    <row r="9883" spans="4:8" x14ac:dyDescent="0.25">
      <c r="D9883" s="27">
        <v>35445</v>
      </c>
      <c r="E9883">
        <v>15</v>
      </c>
      <c r="F9883">
        <v>3.6579999999999999</v>
      </c>
      <c r="G9883">
        <v>0</v>
      </c>
      <c r="H9883">
        <v>0.18229840068289135</v>
      </c>
    </row>
    <row r="9884" spans="4:8" x14ac:dyDescent="0.25">
      <c r="D9884" s="27">
        <v>35446</v>
      </c>
      <c r="E9884">
        <v>16</v>
      </c>
      <c r="F9884">
        <v>3.0670000000000002</v>
      </c>
      <c r="G9884">
        <v>0</v>
      </c>
      <c r="H9884">
        <v>-9.3707252248212913E-2</v>
      </c>
    </row>
    <row r="9885" spans="4:8" x14ac:dyDescent="0.25">
      <c r="D9885" s="27">
        <v>35447</v>
      </c>
      <c r="E9885">
        <v>17</v>
      </c>
      <c r="F9885">
        <v>-0.54859999999999998</v>
      </c>
      <c r="G9885">
        <v>0</v>
      </c>
      <c r="H9885">
        <v>2.3363819134282409E-2</v>
      </c>
    </row>
    <row r="9886" spans="4:8" x14ac:dyDescent="0.25">
      <c r="D9886" s="27">
        <v>35448</v>
      </c>
      <c r="E9886">
        <v>18</v>
      </c>
      <c r="F9886">
        <v>0.28749999999999998</v>
      </c>
      <c r="G9886">
        <v>0</v>
      </c>
      <c r="H9886">
        <v>8.9808881367026777E-2</v>
      </c>
    </row>
    <row r="9887" spans="4:8" x14ac:dyDescent="0.25">
      <c r="D9887" s="27">
        <v>35449</v>
      </c>
      <c r="E9887">
        <v>19</v>
      </c>
      <c r="F9887">
        <v>0.97150000000000003</v>
      </c>
      <c r="G9887">
        <v>0</v>
      </c>
      <c r="H9887">
        <v>-0.26834451787413194</v>
      </c>
    </row>
    <row r="9888" spans="4:8" x14ac:dyDescent="0.25">
      <c r="D9888" s="27">
        <v>35450</v>
      </c>
      <c r="E9888">
        <v>20</v>
      </c>
      <c r="F9888">
        <v>-3.2149999999999999</v>
      </c>
      <c r="G9888">
        <v>0</v>
      </c>
      <c r="H9888">
        <v>-9.3581506115701651E-4</v>
      </c>
    </row>
    <row r="9889" spans="4:8" x14ac:dyDescent="0.25">
      <c r="D9889" s="27">
        <v>35451</v>
      </c>
      <c r="E9889">
        <v>21</v>
      </c>
      <c r="F9889">
        <v>0.10970000000000001</v>
      </c>
      <c r="G9889">
        <v>0</v>
      </c>
      <c r="H9889">
        <v>0.23425126016441525</v>
      </c>
    </row>
    <row r="9890" spans="4:8" x14ac:dyDescent="0.25">
      <c r="D9890" s="27">
        <v>35452</v>
      </c>
      <c r="E9890">
        <v>22</v>
      </c>
      <c r="F9890">
        <v>0.93959999999999999</v>
      </c>
      <c r="G9890">
        <v>3.5</v>
      </c>
      <c r="H9890">
        <v>0.32192052080336014</v>
      </c>
    </row>
    <row r="9891" spans="4:8" x14ac:dyDescent="0.25">
      <c r="D9891" s="27">
        <v>35453</v>
      </c>
      <c r="E9891">
        <v>23</v>
      </c>
      <c r="F9891">
        <v>-1.5970000000000002E-2</v>
      </c>
      <c r="G9891">
        <v>0</v>
      </c>
      <c r="H9891">
        <v>0.14306341587645044</v>
      </c>
    </row>
    <row r="9892" spans="4:8" x14ac:dyDescent="0.25">
      <c r="D9892" s="27">
        <v>35454</v>
      </c>
      <c r="E9892">
        <v>24</v>
      </c>
      <c r="F9892">
        <v>-3.153</v>
      </c>
      <c r="G9892">
        <v>0</v>
      </c>
      <c r="H9892">
        <v>-7.2523389258728796E-2</v>
      </c>
    </row>
    <row r="9893" spans="4:8" x14ac:dyDescent="0.25">
      <c r="D9893" s="27">
        <v>35455</v>
      </c>
      <c r="E9893">
        <v>25</v>
      </c>
      <c r="F9893">
        <v>-6.5880000000000001</v>
      </c>
      <c r="G9893">
        <v>0</v>
      </c>
      <c r="H9893">
        <v>-0.11410966989172434</v>
      </c>
    </row>
    <row r="9894" spans="4:8" x14ac:dyDescent="0.25">
      <c r="D9894" s="27">
        <v>35456</v>
      </c>
      <c r="E9894">
        <v>26</v>
      </c>
      <c r="F9894">
        <v>0.3639</v>
      </c>
      <c r="G9894">
        <v>0</v>
      </c>
      <c r="H9894">
        <v>0.1310667084387655</v>
      </c>
    </row>
    <row r="9895" spans="4:8" x14ac:dyDescent="0.25">
      <c r="D9895" s="27">
        <v>35457</v>
      </c>
      <c r="E9895">
        <v>27</v>
      </c>
      <c r="F9895">
        <v>1.1259999999999999</v>
      </c>
      <c r="G9895">
        <v>0.1</v>
      </c>
      <c r="H9895">
        <v>0.22460294036509135</v>
      </c>
    </row>
    <row r="9896" spans="4:8" x14ac:dyDescent="0.25">
      <c r="D9896" s="27">
        <v>35458</v>
      </c>
      <c r="E9896">
        <v>28</v>
      </c>
      <c r="F9896">
        <v>0.43190000000000001</v>
      </c>
      <c r="G9896">
        <v>0</v>
      </c>
      <c r="H9896">
        <v>0.54306633136043214</v>
      </c>
    </row>
    <row r="9897" spans="4:8" x14ac:dyDescent="0.25">
      <c r="D9897" s="27">
        <v>35459</v>
      </c>
      <c r="E9897">
        <v>29</v>
      </c>
      <c r="F9897">
        <v>4.0720000000000001</v>
      </c>
      <c r="G9897">
        <v>0</v>
      </c>
      <c r="H9897">
        <v>0.4115555138257625</v>
      </c>
    </row>
    <row r="9898" spans="4:8" x14ac:dyDescent="0.25">
      <c r="D9898" s="27">
        <v>35460</v>
      </c>
      <c r="E9898">
        <v>30</v>
      </c>
      <c r="F9898">
        <v>1.59</v>
      </c>
      <c r="G9898">
        <v>0</v>
      </c>
      <c r="H9898">
        <v>0.3225249649225202</v>
      </c>
    </row>
    <row r="9899" spans="4:8" x14ac:dyDescent="0.25">
      <c r="D9899" s="27">
        <v>35461</v>
      </c>
      <c r="E9899">
        <v>31</v>
      </c>
      <c r="F9899">
        <v>0.18329999999999999</v>
      </c>
      <c r="G9899">
        <v>0</v>
      </c>
      <c r="H9899">
        <v>1.0755836599310296</v>
      </c>
    </row>
    <row r="9900" spans="4:8" x14ac:dyDescent="0.25">
      <c r="D9900" s="27">
        <v>35462</v>
      </c>
      <c r="E9900">
        <v>32</v>
      </c>
      <c r="F9900">
        <v>-2.0209999999999999</v>
      </c>
      <c r="G9900">
        <v>0</v>
      </c>
      <c r="H9900">
        <v>0.23241284574442178</v>
      </c>
    </row>
    <row r="9901" spans="4:8" x14ac:dyDescent="0.25">
      <c r="D9901" s="27">
        <v>35463</v>
      </c>
      <c r="E9901">
        <v>33</v>
      </c>
      <c r="F9901">
        <v>-3.39</v>
      </c>
      <c r="G9901">
        <v>0.2</v>
      </c>
      <c r="H9901">
        <v>0.14708550498669154</v>
      </c>
    </row>
    <row r="9902" spans="4:8" x14ac:dyDescent="0.25">
      <c r="D9902" s="27">
        <v>35464</v>
      </c>
      <c r="E9902">
        <v>34</v>
      </c>
      <c r="F9902">
        <v>-1.2370000000000001</v>
      </c>
      <c r="G9902">
        <v>0</v>
      </c>
      <c r="H9902">
        <v>-2.9815406363970058E-2</v>
      </c>
    </row>
    <row r="9903" spans="4:8" x14ac:dyDescent="0.25">
      <c r="D9903" s="27">
        <v>35465</v>
      </c>
      <c r="E9903">
        <v>35</v>
      </c>
      <c r="F9903">
        <v>0.65349999999999997</v>
      </c>
      <c r="G9903">
        <v>0.3</v>
      </c>
      <c r="H9903">
        <v>0.31033575966710458</v>
      </c>
    </row>
    <row r="9904" spans="4:8" x14ac:dyDescent="0.25">
      <c r="D9904" s="27">
        <v>35466</v>
      </c>
      <c r="E9904">
        <v>36</v>
      </c>
      <c r="F9904">
        <v>-3.069</v>
      </c>
      <c r="G9904">
        <v>0</v>
      </c>
      <c r="H9904">
        <v>6.1996226753707528E-2</v>
      </c>
    </row>
    <row r="9905" spans="4:8" x14ac:dyDescent="0.25">
      <c r="D9905" s="27">
        <v>35467</v>
      </c>
      <c r="E9905">
        <v>37</v>
      </c>
      <c r="F9905">
        <v>-2.097</v>
      </c>
      <c r="G9905">
        <v>0.6</v>
      </c>
      <c r="H9905">
        <v>0.15016371238114132</v>
      </c>
    </row>
    <row r="9906" spans="4:8" x14ac:dyDescent="0.25">
      <c r="D9906" s="27">
        <v>35468</v>
      </c>
      <c r="E9906">
        <v>38</v>
      </c>
      <c r="F9906">
        <v>4.2939999999999996</v>
      </c>
      <c r="G9906">
        <v>0</v>
      </c>
      <c r="H9906">
        <v>0.44230204851810445</v>
      </c>
    </row>
    <row r="9907" spans="4:8" x14ac:dyDescent="0.25">
      <c r="D9907" s="27">
        <v>35469</v>
      </c>
      <c r="E9907">
        <v>39</v>
      </c>
      <c r="F9907">
        <v>3.8039999999999998</v>
      </c>
      <c r="G9907">
        <v>0</v>
      </c>
      <c r="H9907">
        <v>1.433091495436615</v>
      </c>
    </row>
    <row r="9908" spans="4:8" x14ac:dyDescent="0.25">
      <c r="D9908" s="27">
        <v>35470</v>
      </c>
      <c r="E9908">
        <v>40</v>
      </c>
      <c r="F9908">
        <v>0.45069999999999999</v>
      </c>
      <c r="G9908">
        <v>10.9</v>
      </c>
      <c r="H9908">
        <v>0.31689050838540722</v>
      </c>
    </row>
    <row r="9909" spans="4:8" x14ac:dyDescent="0.25">
      <c r="D9909" s="27">
        <v>35471</v>
      </c>
      <c r="E9909">
        <v>41</v>
      </c>
      <c r="F9909">
        <v>2.2309999999999999</v>
      </c>
      <c r="G9909">
        <v>5.0999999999999996</v>
      </c>
      <c r="H9909">
        <v>0.15045555947867145</v>
      </c>
    </row>
    <row r="9910" spans="4:8" x14ac:dyDescent="0.25">
      <c r="D9910" s="27">
        <v>35472</v>
      </c>
      <c r="E9910">
        <v>42</v>
      </c>
      <c r="F9910">
        <v>2.7570000000000001</v>
      </c>
      <c r="G9910">
        <v>3.1</v>
      </c>
      <c r="H9910">
        <v>0.47643119799221573</v>
      </c>
    </row>
    <row r="9911" spans="4:8" x14ac:dyDescent="0.25">
      <c r="D9911" s="27">
        <v>35473</v>
      </c>
      <c r="E9911">
        <v>43</v>
      </c>
      <c r="F9911">
        <v>1.9079999999999999</v>
      </c>
      <c r="G9911">
        <v>0</v>
      </c>
      <c r="H9911">
        <v>0.52899386719185981</v>
      </c>
    </row>
    <row r="9912" spans="4:8" x14ac:dyDescent="0.25">
      <c r="D9912" s="27">
        <v>35474</v>
      </c>
      <c r="E9912">
        <v>44</v>
      </c>
      <c r="F9912">
        <v>-2.8759999999999999</v>
      </c>
      <c r="G9912">
        <v>0.3</v>
      </c>
      <c r="H9912">
        <v>0.22576134854426172</v>
      </c>
    </row>
    <row r="9913" spans="4:8" x14ac:dyDescent="0.25">
      <c r="D9913" s="27">
        <v>35475</v>
      </c>
      <c r="E9913">
        <v>45</v>
      </c>
      <c r="F9913">
        <v>-8.625</v>
      </c>
      <c r="G9913">
        <v>0</v>
      </c>
      <c r="H9913">
        <v>0.25913955168447333</v>
      </c>
    </row>
    <row r="9914" spans="4:8" x14ac:dyDescent="0.25">
      <c r="D9914" s="27">
        <v>35476</v>
      </c>
      <c r="E9914">
        <v>46</v>
      </c>
      <c r="F9914">
        <v>-11.94</v>
      </c>
      <c r="G9914">
        <v>0</v>
      </c>
      <c r="H9914">
        <v>0.25254746492715663</v>
      </c>
    </row>
    <row r="9915" spans="4:8" x14ac:dyDescent="0.25">
      <c r="D9915" s="27">
        <v>35477</v>
      </c>
      <c r="E9915">
        <v>47</v>
      </c>
      <c r="F9915">
        <v>-10.1</v>
      </c>
      <c r="G9915">
        <v>0.3</v>
      </c>
      <c r="H9915">
        <v>0.24327441951864698</v>
      </c>
    </row>
    <row r="9916" spans="4:8" x14ac:dyDescent="0.25">
      <c r="D9916" s="27">
        <v>35478</v>
      </c>
      <c r="E9916">
        <v>48</v>
      </c>
      <c r="F9916">
        <v>-11.03</v>
      </c>
      <c r="G9916">
        <v>0</v>
      </c>
      <c r="H9916">
        <v>-2.8508380583930931E-2</v>
      </c>
    </row>
    <row r="9917" spans="4:8" x14ac:dyDescent="0.25">
      <c r="D9917" s="27">
        <v>35479</v>
      </c>
      <c r="E9917">
        <v>49</v>
      </c>
      <c r="F9917">
        <v>-2.7330000000000001</v>
      </c>
      <c r="G9917">
        <v>0.5</v>
      </c>
      <c r="H9917">
        <v>0.62153977494285062</v>
      </c>
    </row>
    <row r="9918" spans="4:8" x14ac:dyDescent="0.25">
      <c r="D9918" s="27">
        <v>35480</v>
      </c>
      <c r="E9918">
        <v>50</v>
      </c>
      <c r="F9918">
        <v>-0.42359999999999998</v>
      </c>
      <c r="G9918">
        <v>0.3</v>
      </c>
      <c r="H9918">
        <v>0.22649449246202677</v>
      </c>
    </row>
    <row r="9919" spans="4:8" x14ac:dyDescent="0.25">
      <c r="D9919" s="27">
        <v>35481</v>
      </c>
      <c r="E9919">
        <v>51</v>
      </c>
      <c r="F9919">
        <v>0.2424</v>
      </c>
      <c r="G9919">
        <v>5</v>
      </c>
      <c r="H9919">
        <v>0.19252095457265447</v>
      </c>
    </row>
    <row r="9920" spans="4:8" x14ac:dyDescent="0.25">
      <c r="D9920" s="27">
        <v>35482</v>
      </c>
      <c r="E9920">
        <v>52</v>
      </c>
      <c r="F9920">
        <v>1.5029999999999999</v>
      </c>
      <c r="G9920">
        <v>2.1</v>
      </c>
      <c r="H9920">
        <v>0.18702912551022569</v>
      </c>
    </row>
    <row r="9921" spans="4:8" x14ac:dyDescent="0.25">
      <c r="D9921" s="27">
        <v>35483</v>
      </c>
      <c r="E9921">
        <v>53</v>
      </c>
      <c r="F9921">
        <v>1.8420000000000001</v>
      </c>
      <c r="G9921">
        <v>0</v>
      </c>
      <c r="H9921">
        <v>0.45930596771531118</v>
      </c>
    </row>
    <row r="9922" spans="4:8" x14ac:dyDescent="0.25">
      <c r="D9922" s="27">
        <v>35484</v>
      </c>
      <c r="E9922">
        <v>54</v>
      </c>
      <c r="F9922">
        <v>5.883</v>
      </c>
      <c r="G9922">
        <v>0</v>
      </c>
      <c r="H9922">
        <v>0.59106270779110892</v>
      </c>
    </row>
    <row r="9923" spans="4:8" x14ac:dyDescent="0.25">
      <c r="D9923" s="27">
        <v>35485</v>
      </c>
      <c r="E9923">
        <v>55</v>
      </c>
      <c r="F9923">
        <v>6.4269999999999996</v>
      </c>
      <c r="G9923">
        <v>1.7</v>
      </c>
      <c r="H9923">
        <v>0.4709320521860324</v>
      </c>
    </row>
    <row r="9924" spans="4:8" x14ac:dyDescent="0.25">
      <c r="D9924" s="27">
        <v>35486</v>
      </c>
      <c r="E9924">
        <v>56</v>
      </c>
      <c r="F9924">
        <v>3.4590000000000001</v>
      </c>
      <c r="G9924">
        <v>11.1</v>
      </c>
      <c r="H9924">
        <v>0.30717852951898295</v>
      </c>
    </row>
    <row r="9925" spans="4:8" x14ac:dyDescent="0.25">
      <c r="D9925" s="27">
        <v>35487</v>
      </c>
      <c r="E9925">
        <v>57</v>
      </c>
      <c r="F9925">
        <v>2.9750000000000001</v>
      </c>
      <c r="G9925">
        <v>1</v>
      </c>
      <c r="H9925">
        <v>0.41274170966195739</v>
      </c>
    </row>
    <row r="9926" spans="4:8" x14ac:dyDescent="0.25">
      <c r="D9926" s="27">
        <v>35488</v>
      </c>
      <c r="E9926">
        <v>58</v>
      </c>
      <c r="F9926">
        <v>2.09</v>
      </c>
      <c r="G9926">
        <v>0</v>
      </c>
      <c r="H9926">
        <v>1.0723559204086393</v>
      </c>
    </row>
    <row r="9927" spans="4:8" x14ac:dyDescent="0.25">
      <c r="D9927" s="27">
        <v>35489</v>
      </c>
      <c r="E9927">
        <v>59</v>
      </c>
      <c r="F9927">
        <v>0.2944</v>
      </c>
      <c r="G9927">
        <v>0.1</v>
      </c>
      <c r="H9927">
        <v>0.45731053119913584</v>
      </c>
    </row>
    <row r="9928" spans="4:8" x14ac:dyDescent="0.25">
      <c r="D9928" s="27">
        <v>35490</v>
      </c>
      <c r="E9928">
        <v>60</v>
      </c>
      <c r="F9928">
        <v>5.798</v>
      </c>
      <c r="G9928">
        <v>0</v>
      </c>
      <c r="H9928">
        <v>0.99717405690294447</v>
      </c>
    </row>
    <row r="9929" spans="4:8" x14ac:dyDescent="0.25">
      <c r="D9929" s="27">
        <v>35491</v>
      </c>
      <c r="E9929">
        <v>61</v>
      </c>
      <c r="F9929">
        <v>6.6760000000000002</v>
      </c>
      <c r="G9929">
        <v>1.9</v>
      </c>
      <c r="H9929">
        <v>1.0483910854960736</v>
      </c>
    </row>
    <row r="9930" spans="4:8" x14ac:dyDescent="0.25">
      <c r="D9930" s="27">
        <v>35492</v>
      </c>
      <c r="E9930">
        <v>62</v>
      </c>
      <c r="F9930">
        <v>5.4630000000000001</v>
      </c>
      <c r="G9930">
        <v>0</v>
      </c>
      <c r="H9930">
        <v>1.4506305563517106</v>
      </c>
    </row>
    <row r="9931" spans="4:8" x14ac:dyDescent="0.25">
      <c r="D9931" s="27">
        <v>35493</v>
      </c>
      <c r="E9931">
        <v>63</v>
      </c>
      <c r="F9931">
        <v>3.8079999999999998</v>
      </c>
      <c r="G9931">
        <v>0</v>
      </c>
      <c r="H9931">
        <v>1.3469160426836293</v>
      </c>
    </row>
    <row r="9932" spans="4:8" x14ac:dyDescent="0.25">
      <c r="D9932" s="27">
        <v>35494</v>
      </c>
      <c r="E9932">
        <v>64</v>
      </c>
      <c r="F9932">
        <v>3.113</v>
      </c>
      <c r="G9932">
        <v>0.1</v>
      </c>
      <c r="H9932">
        <v>0.62977851350871084</v>
      </c>
    </row>
    <row r="9933" spans="4:8" x14ac:dyDescent="0.25">
      <c r="D9933" s="27">
        <v>35495</v>
      </c>
      <c r="E9933">
        <v>65</v>
      </c>
      <c r="F9933">
        <v>4.1989999999999998</v>
      </c>
      <c r="G9933">
        <v>2</v>
      </c>
      <c r="H9933">
        <v>0.60266121011133622</v>
      </c>
    </row>
    <row r="9934" spans="4:8" x14ac:dyDescent="0.25">
      <c r="D9934" s="27">
        <v>35496</v>
      </c>
      <c r="E9934">
        <v>66</v>
      </c>
      <c r="F9934">
        <v>2.5659999999999998</v>
      </c>
      <c r="G9934">
        <v>0</v>
      </c>
      <c r="H9934">
        <v>0.88669052324019604</v>
      </c>
    </row>
    <row r="9935" spans="4:8" x14ac:dyDescent="0.25">
      <c r="D9935" s="27">
        <v>35497</v>
      </c>
      <c r="E9935">
        <v>67</v>
      </c>
      <c r="F9935">
        <v>5.7850000000000001</v>
      </c>
      <c r="G9935">
        <v>0</v>
      </c>
      <c r="H9935">
        <v>1.2015407255895165</v>
      </c>
    </row>
    <row r="9936" spans="4:8" x14ac:dyDescent="0.25">
      <c r="D9936" s="27">
        <v>35498</v>
      </c>
      <c r="E9936">
        <v>68</v>
      </c>
      <c r="F9936">
        <v>3.9489999999999998</v>
      </c>
      <c r="G9936">
        <v>0</v>
      </c>
      <c r="H9936">
        <v>1.0783459881157129</v>
      </c>
    </row>
    <row r="9937" spans="4:8" x14ac:dyDescent="0.25">
      <c r="D9937" s="27">
        <v>35499</v>
      </c>
      <c r="E9937">
        <v>69</v>
      </c>
      <c r="F9937">
        <v>3.0329999999999999</v>
      </c>
      <c r="G9937">
        <v>0</v>
      </c>
      <c r="H9937">
        <v>0.66919512491607236</v>
      </c>
    </row>
    <row r="9938" spans="4:8" x14ac:dyDescent="0.25">
      <c r="D9938" s="27">
        <v>35500</v>
      </c>
      <c r="E9938">
        <v>70</v>
      </c>
      <c r="F9938">
        <v>4.96</v>
      </c>
      <c r="G9938">
        <v>0</v>
      </c>
      <c r="H9938">
        <v>0.95242575530411899</v>
      </c>
    </row>
    <row r="9939" spans="4:8" x14ac:dyDescent="0.25">
      <c r="D9939" s="27">
        <v>35501</v>
      </c>
      <c r="E9939">
        <v>71</v>
      </c>
      <c r="F9939">
        <v>3.0510000000000002</v>
      </c>
      <c r="G9939">
        <v>0</v>
      </c>
      <c r="H9939">
        <v>0.69028706384193916</v>
      </c>
    </row>
    <row r="9940" spans="4:8" x14ac:dyDescent="0.25">
      <c r="D9940" s="27">
        <v>35502</v>
      </c>
      <c r="E9940">
        <v>72</v>
      </c>
      <c r="F9940">
        <v>4.6379999999999999</v>
      </c>
      <c r="G9940">
        <v>0</v>
      </c>
      <c r="H9940">
        <v>1.0153869884254039</v>
      </c>
    </row>
    <row r="9941" spans="4:8" x14ac:dyDescent="0.25">
      <c r="D9941" s="27">
        <v>35503</v>
      </c>
      <c r="E9941">
        <v>73</v>
      </c>
      <c r="F9941">
        <v>-0.59509999999999996</v>
      </c>
      <c r="G9941">
        <v>0</v>
      </c>
      <c r="H9941">
        <v>0.95834036115180543</v>
      </c>
    </row>
    <row r="9942" spans="4:8" x14ac:dyDescent="0.25">
      <c r="D9942" s="27">
        <v>35504</v>
      </c>
      <c r="E9942">
        <v>74</v>
      </c>
      <c r="F9942">
        <v>-1.861</v>
      </c>
      <c r="G9942">
        <v>0.2</v>
      </c>
      <c r="H9942">
        <v>0.78652419682991392</v>
      </c>
    </row>
    <row r="9943" spans="4:8" x14ac:dyDescent="0.25">
      <c r="D9943" s="27">
        <v>35505</v>
      </c>
      <c r="E9943">
        <v>75</v>
      </c>
      <c r="F9943">
        <v>-3.68</v>
      </c>
      <c r="G9943">
        <v>0.1</v>
      </c>
      <c r="H9943">
        <v>0.87107021797278683</v>
      </c>
    </row>
    <row r="9944" spans="4:8" x14ac:dyDescent="0.25">
      <c r="D9944" s="27">
        <v>35506</v>
      </c>
      <c r="E9944">
        <v>76</v>
      </c>
      <c r="F9944">
        <v>-4.2960000000000003</v>
      </c>
      <c r="G9944">
        <v>0</v>
      </c>
      <c r="H9944">
        <v>0.93006761695303153</v>
      </c>
    </row>
    <row r="9945" spans="4:8" x14ac:dyDescent="0.25">
      <c r="D9945" s="27">
        <v>35507</v>
      </c>
      <c r="E9945">
        <v>77</v>
      </c>
      <c r="F9945">
        <v>-4.0640000000000001</v>
      </c>
      <c r="G9945">
        <v>0.1</v>
      </c>
      <c r="H9945">
        <v>0.84866327219669868</v>
      </c>
    </row>
    <row r="9946" spans="4:8" x14ac:dyDescent="0.25">
      <c r="D9946" s="27">
        <v>35508</v>
      </c>
      <c r="E9946">
        <v>78</v>
      </c>
      <c r="F9946">
        <v>-3.7839999999999998</v>
      </c>
      <c r="G9946">
        <v>0</v>
      </c>
      <c r="H9946">
        <v>0.97183032683176385</v>
      </c>
    </row>
    <row r="9947" spans="4:8" x14ac:dyDescent="0.25">
      <c r="D9947" s="27">
        <v>35509</v>
      </c>
      <c r="E9947">
        <v>79</v>
      </c>
      <c r="F9947">
        <v>-3.13</v>
      </c>
      <c r="G9947">
        <v>0.4</v>
      </c>
      <c r="H9947">
        <v>0.84779368338152994</v>
      </c>
    </row>
    <row r="9948" spans="4:8" x14ac:dyDescent="0.25">
      <c r="D9948" s="27">
        <v>35510</v>
      </c>
      <c r="E9948">
        <v>80</v>
      </c>
      <c r="F9948">
        <v>-3.331</v>
      </c>
      <c r="G9948">
        <v>0.9</v>
      </c>
      <c r="H9948">
        <v>0.42381102203565713</v>
      </c>
    </row>
    <row r="9949" spans="4:8" x14ac:dyDescent="0.25">
      <c r="D9949" s="27">
        <v>35511</v>
      </c>
      <c r="E9949">
        <v>81</v>
      </c>
      <c r="F9949">
        <v>-4.1399999999999997</v>
      </c>
      <c r="G9949">
        <v>0</v>
      </c>
      <c r="H9949">
        <v>0.48063307590430576</v>
      </c>
    </row>
    <row r="9950" spans="4:8" x14ac:dyDescent="0.25">
      <c r="D9950" s="27">
        <v>35512</v>
      </c>
      <c r="E9950">
        <v>82</v>
      </c>
      <c r="F9950">
        <v>-4.3239999999999998</v>
      </c>
      <c r="G9950">
        <v>0</v>
      </c>
      <c r="H9950">
        <v>0.72194452310470925</v>
      </c>
    </row>
    <row r="9951" spans="4:8" x14ac:dyDescent="0.25">
      <c r="D9951" s="27">
        <v>35513</v>
      </c>
      <c r="E9951">
        <v>83</v>
      </c>
      <c r="F9951">
        <v>-3.9969999999999999</v>
      </c>
      <c r="G9951">
        <v>0</v>
      </c>
      <c r="H9951">
        <v>0.72333709959900505</v>
      </c>
    </row>
    <row r="9952" spans="4:8" x14ac:dyDescent="0.25">
      <c r="D9952" s="27">
        <v>35514</v>
      </c>
      <c r="E9952">
        <v>84</v>
      </c>
      <c r="F9952">
        <v>-2.278</v>
      </c>
      <c r="G9952">
        <v>1</v>
      </c>
      <c r="H9952">
        <v>0.85296161418146099</v>
      </c>
    </row>
    <row r="9953" spans="4:8" x14ac:dyDescent="0.25">
      <c r="D9953" s="27">
        <v>35515</v>
      </c>
      <c r="E9953">
        <v>85</v>
      </c>
      <c r="F9953">
        <v>-0.21529999999999999</v>
      </c>
      <c r="G9953">
        <v>9.5</v>
      </c>
      <c r="H9953">
        <v>0.58155907118821026</v>
      </c>
    </row>
    <row r="9954" spans="4:8" x14ac:dyDescent="0.25">
      <c r="D9954" s="27">
        <v>35516</v>
      </c>
      <c r="E9954">
        <v>86</v>
      </c>
      <c r="F9954">
        <v>6.077</v>
      </c>
      <c r="G9954">
        <v>0</v>
      </c>
      <c r="H9954">
        <v>1.4746120822939572</v>
      </c>
    </row>
    <row r="9955" spans="4:8" x14ac:dyDescent="0.25">
      <c r="D9955" s="27">
        <v>35517</v>
      </c>
      <c r="E9955">
        <v>87</v>
      </c>
      <c r="F9955">
        <v>3.6339999999999999</v>
      </c>
      <c r="G9955">
        <v>0.1</v>
      </c>
      <c r="H9955">
        <v>1.0498467930380884</v>
      </c>
    </row>
    <row r="9956" spans="4:8" x14ac:dyDescent="0.25">
      <c r="D9956" s="27">
        <v>35518</v>
      </c>
      <c r="E9956">
        <v>88</v>
      </c>
      <c r="F9956">
        <v>2.4510000000000001</v>
      </c>
      <c r="G9956">
        <v>0.1</v>
      </c>
      <c r="H9956">
        <v>1.2477210608454392</v>
      </c>
    </row>
    <row r="9957" spans="4:8" x14ac:dyDescent="0.25">
      <c r="D9957" s="27">
        <v>35519</v>
      </c>
      <c r="E9957">
        <v>89</v>
      </c>
      <c r="F9957">
        <v>4.4260000000000002</v>
      </c>
      <c r="G9957">
        <v>0</v>
      </c>
      <c r="H9957">
        <v>1.643483595479226</v>
      </c>
    </row>
    <row r="9958" spans="4:8" x14ac:dyDescent="0.25">
      <c r="D9958" s="27">
        <v>35520</v>
      </c>
      <c r="E9958">
        <v>90</v>
      </c>
      <c r="F9958">
        <v>7.8010000000000002</v>
      </c>
      <c r="G9958">
        <v>0</v>
      </c>
      <c r="H9958">
        <v>1.2651989775173111</v>
      </c>
    </row>
    <row r="9959" spans="4:8" x14ac:dyDescent="0.25">
      <c r="D9959" s="27">
        <v>35521</v>
      </c>
      <c r="E9959">
        <v>91</v>
      </c>
      <c r="F9959">
        <v>8.7620000000000005</v>
      </c>
      <c r="G9959">
        <v>0</v>
      </c>
      <c r="H9959">
        <v>2.0684839742983439</v>
      </c>
    </row>
    <row r="9960" spans="4:8" x14ac:dyDescent="0.25">
      <c r="D9960" s="27">
        <v>35522</v>
      </c>
      <c r="E9960">
        <v>92</v>
      </c>
      <c r="F9960">
        <v>7.5739999999999998</v>
      </c>
      <c r="G9960">
        <v>0.4</v>
      </c>
      <c r="H9960">
        <v>2.3771970008255936</v>
      </c>
    </row>
    <row r="9961" spans="4:8" x14ac:dyDescent="0.25">
      <c r="D9961" s="27">
        <v>35523</v>
      </c>
      <c r="E9961">
        <v>93</v>
      </c>
      <c r="F9961">
        <v>6.4</v>
      </c>
      <c r="G9961">
        <v>2</v>
      </c>
      <c r="H9961">
        <v>1.81553257283806</v>
      </c>
    </row>
    <row r="9962" spans="4:8" x14ac:dyDescent="0.25">
      <c r="D9962" s="27">
        <v>35524</v>
      </c>
      <c r="E9962">
        <v>94</v>
      </c>
      <c r="F9962">
        <v>2.2999999999999998</v>
      </c>
      <c r="G9962">
        <v>0</v>
      </c>
      <c r="H9962">
        <v>2.0024554809699486</v>
      </c>
    </row>
    <row r="9963" spans="4:8" x14ac:dyDescent="0.25">
      <c r="D9963" s="27">
        <v>35525</v>
      </c>
      <c r="E9963">
        <v>95</v>
      </c>
      <c r="F9963">
        <v>1</v>
      </c>
      <c r="G9963">
        <v>0</v>
      </c>
      <c r="H9963">
        <v>1.7478166245251734</v>
      </c>
    </row>
    <row r="9964" spans="4:8" x14ac:dyDescent="0.25">
      <c r="D9964" s="27">
        <v>35526</v>
      </c>
      <c r="E9964">
        <v>96</v>
      </c>
      <c r="F9964">
        <v>0.2</v>
      </c>
      <c r="G9964">
        <v>0</v>
      </c>
      <c r="H9964">
        <v>1.6413929763109996</v>
      </c>
    </row>
    <row r="9965" spans="4:8" x14ac:dyDescent="0.25">
      <c r="D9965" s="27">
        <v>35527</v>
      </c>
      <c r="E9965">
        <v>97</v>
      </c>
      <c r="F9965">
        <v>0</v>
      </c>
      <c r="G9965">
        <v>0</v>
      </c>
      <c r="H9965">
        <v>1.3627913321987308</v>
      </c>
    </row>
    <row r="9966" spans="4:8" x14ac:dyDescent="0.25">
      <c r="D9966" s="27">
        <v>35528</v>
      </c>
      <c r="E9966">
        <v>98</v>
      </c>
      <c r="F9966">
        <v>1.2</v>
      </c>
      <c r="G9966">
        <v>0.5</v>
      </c>
      <c r="H9966">
        <v>1.7386640993302593</v>
      </c>
    </row>
    <row r="9967" spans="4:8" x14ac:dyDescent="0.25">
      <c r="D9967" s="27">
        <v>35529</v>
      </c>
      <c r="E9967">
        <v>99</v>
      </c>
      <c r="F9967">
        <v>3.4</v>
      </c>
      <c r="G9967">
        <v>2.4</v>
      </c>
      <c r="H9967">
        <v>0.89205717303562815</v>
      </c>
    </row>
    <row r="9968" spans="4:8" x14ac:dyDescent="0.25">
      <c r="D9968" s="27">
        <v>35530</v>
      </c>
      <c r="E9968">
        <v>100</v>
      </c>
      <c r="F9968">
        <v>5.5</v>
      </c>
      <c r="G9968">
        <v>0.4</v>
      </c>
      <c r="H9968">
        <v>1.4445089943730118</v>
      </c>
    </row>
    <row r="9969" spans="4:8" x14ac:dyDescent="0.25">
      <c r="D9969" s="27">
        <v>35531</v>
      </c>
      <c r="E9969">
        <v>101</v>
      </c>
      <c r="F9969">
        <v>1.5</v>
      </c>
      <c r="G9969">
        <v>2</v>
      </c>
      <c r="H9969">
        <v>1.1145683103705104</v>
      </c>
    </row>
    <row r="9970" spans="4:8" x14ac:dyDescent="0.25">
      <c r="D9970" s="27">
        <v>35532</v>
      </c>
      <c r="E9970">
        <v>102</v>
      </c>
      <c r="F9970">
        <v>-1.5</v>
      </c>
      <c r="G9970">
        <v>0</v>
      </c>
      <c r="H9970">
        <v>1.5951586470108101</v>
      </c>
    </row>
    <row r="9971" spans="4:8" x14ac:dyDescent="0.25">
      <c r="D9971" s="27">
        <v>35533</v>
      </c>
      <c r="E9971">
        <v>103</v>
      </c>
      <c r="F9971">
        <v>5</v>
      </c>
      <c r="G9971">
        <v>0.4</v>
      </c>
      <c r="H9971">
        <v>1.8553493081473167</v>
      </c>
    </row>
    <row r="9972" spans="4:8" x14ac:dyDescent="0.25">
      <c r="D9972" s="27">
        <v>35534</v>
      </c>
      <c r="E9972">
        <v>104</v>
      </c>
      <c r="F9972">
        <v>4.2</v>
      </c>
      <c r="G9972">
        <v>1.6</v>
      </c>
      <c r="H9972">
        <v>2.4661217049785722</v>
      </c>
    </row>
    <row r="9973" spans="4:8" x14ac:dyDescent="0.25">
      <c r="D9973" s="27">
        <v>35535</v>
      </c>
      <c r="E9973">
        <v>105</v>
      </c>
      <c r="F9973">
        <v>0.7</v>
      </c>
      <c r="G9973">
        <v>0.1</v>
      </c>
      <c r="H9973">
        <v>1.7413429439595856</v>
      </c>
    </row>
    <row r="9974" spans="4:8" x14ac:dyDescent="0.25">
      <c r="D9974" s="27">
        <v>35536</v>
      </c>
      <c r="E9974">
        <v>106</v>
      </c>
      <c r="F9974">
        <v>2.5670000000000002</v>
      </c>
      <c r="G9974">
        <v>0</v>
      </c>
      <c r="H9974">
        <v>1.8280606958020407</v>
      </c>
    </row>
    <row r="9975" spans="4:8" x14ac:dyDescent="0.25">
      <c r="D9975" s="27">
        <v>35537</v>
      </c>
      <c r="E9975">
        <v>107</v>
      </c>
      <c r="F9975">
        <v>4.4509999999999996</v>
      </c>
      <c r="G9975">
        <v>0.6</v>
      </c>
      <c r="H9975">
        <v>2.0879212910500899</v>
      </c>
    </row>
    <row r="9976" spans="4:8" x14ac:dyDescent="0.25">
      <c r="D9976" s="27">
        <v>35538</v>
      </c>
      <c r="E9976">
        <v>108</v>
      </c>
      <c r="F9976">
        <v>2.4510000000000001</v>
      </c>
      <c r="G9976">
        <v>0.2</v>
      </c>
      <c r="H9976">
        <v>1.8206431452410434</v>
      </c>
    </row>
    <row r="9977" spans="4:8" x14ac:dyDescent="0.25">
      <c r="D9977" s="27">
        <v>35539</v>
      </c>
      <c r="E9977">
        <v>109</v>
      </c>
      <c r="F9977">
        <v>1.6240000000000001</v>
      </c>
      <c r="G9977">
        <v>0</v>
      </c>
      <c r="H9977">
        <v>1.833796151932864</v>
      </c>
    </row>
    <row r="9978" spans="4:8" x14ac:dyDescent="0.25">
      <c r="D9978" s="27">
        <v>35540</v>
      </c>
      <c r="E9978">
        <v>110</v>
      </c>
      <c r="F9978">
        <v>1.8260000000000001</v>
      </c>
      <c r="G9978">
        <v>0</v>
      </c>
      <c r="H9978">
        <v>1.8311892378075274</v>
      </c>
    </row>
    <row r="9979" spans="4:8" x14ac:dyDescent="0.25">
      <c r="D9979" s="27">
        <v>35541</v>
      </c>
      <c r="E9979">
        <v>111</v>
      </c>
      <c r="F9979">
        <v>3.2080000000000002</v>
      </c>
      <c r="G9979">
        <v>0.2</v>
      </c>
      <c r="H9979">
        <v>1.6705437701589103</v>
      </c>
    </row>
    <row r="9980" spans="4:8" x14ac:dyDescent="0.25">
      <c r="D9980" s="27">
        <v>35542</v>
      </c>
      <c r="E9980">
        <v>112</v>
      </c>
      <c r="F9980">
        <v>3.133</v>
      </c>
      <c r="G9980">
        <v>0.3</v>
      </c>
      <c r="H9980">
        <v>1.7211098899205344</v>
      </c>
    </row>
    <row r="9981" spans="4:8" x14ac:dyDescent="0.25">
      <c r="D9981" s="27">
        <v>35543</v>
      </c>
      <c r="E9981">
        <v>113</v>
      </c>
      <c r="F9981">
        <v>1.472</v>
      </c>
      <c r="G9981">
        <v>0</v>
      </c>
      <c r="H9981">
        <v>2.3355140700445665</v>
      </c>
    </row>
    <row r="9982" spans="4:8" x14ac:dyDescent="0.25">
      <c r="D9982" s="27">
        <v>35544</v>
      </c>
      <c r="E9982">
        <v>114</v>
      </c>
      <c r="F9982">
        <v>2.5110000000000001</v>
      </c>
      <c r="G9982">
        <v>0</v>
      </c>
      <c r="H9982">
        <v>1.704772467682534</v>
      </c>
    </row>
    <row r="9983" spans="4:8" x14ac:dyDescent="0.25">
      <c r="D9983" s="27">
        <v>35545</v>
      </c>
      <c r="E9983">
        <v>115</v>
      </c>
      <c r="F9983">
        <v>4.22</v>
      </c>
      <c r="G9983">
        <v>0</v>
      </c>
      <c r="H9983">
        <v>2.2255697015599334</v>
      </c>
    </row>
    <row r="9984" spans="4:8" x14ac:dyDescent="0.25">
      <c r="D9984" s="27">
        <v>35546</v>
      </c>
      <c r="E9984">
        <v>116</v>
      </c>
      <c r="F9984">
        <v>3.5129999999999999</v>
      </c>
      <c r="G9984">
        <v>0</v>
      </c>
      <c r="H9984">
        <v>2.1641961820614233</v>
      </c>
    </row>
    <row r="9985" spans="4:8" x14ac:dyDescent="0.25">
      <c r="D9985" s="27">
        <v>35547</v>
      </c>
      <c r="E9985">
        <v>117</v>
      </c>
      <c r="F9985">
        <v>7.3630000000000004</v>
      </c>
      <c r="G9985">
        <v>0</v>
      </c>
      <c r="H9985">
        <v>3.0012265549305166</v>
      </c>
    </row>
    <row r="9986" spans="4:8" x14ac:dyDescent="0.25">
      <c r="D9986" s="27">
        <v>35548</v>
      </c>
      <c r="E9986">
        <v>118</v>
      </c>
      <c r="F9986">
        <v>8.2349999999999994</v>
      </c>
      <c r="G9986">
        <v>0.3</v>
      </c>
      <c r="H9986">
        <v>2.4009897533844944</v>
      </c>
    </row>
    <row r="9987" spans="4:8" x14ac:dyDescent="0.25">
      <c r="D9987" s="27">
        <v>35549</v>
      </c>
      <c r="E9987">
        <v>119</v>
      </c>
      <c r="F9987">
        <v>5.8170000000000002</v>
      </c>
      <c r="G9987">
        <v>9.3000000000000007</v>
      </c>
      <c r="H9987">
        <v>0.94353676854853108</v>
      </c>
    </row>
    <row r="9988" spans="4:8" x14ac:dyDescent="0.25">
      <c r="D9988" s="27">
        <v>35550</v>
      </c>
      <c r="E9988">
        <v>120</v>
      </c>
      <c r="F9988">
        <v>4.9089999999999998</v>
      </c>
      <c r="G9988">
        <v>1.2</v>
      </c>
      <c r="H9988">
        <v>1.9859412334498323</v>
      </c>
    </row>
    <row r="9989" spans="4:8" x14ac:dyDescent="0.25">
      <c r="D9989" s="27">
        <v>35551</v>
      </c>
      <c r="E9989">
        <v>121</v>
      </c>
      <c r="F9989">
        <v>9.3759999999999994</v>
      </c>
      <c r="G9989">
        <v>0</v>
      </c>
      <c r="H9989">
        <v>2.5459770901722538</v>
      </c>
    </row>
    <row r="9990" spans="4:8" x14ac:dyDescent="0.25">
      <c r="D9990" s="27">
        <v>35552</v>
      </c>
      <c r="E9990">
        <v>122</v>
      </c>
      <c r="F9990">
        <v>12.73</v>
      </c>
      <c r="G9990">
        <v>0</v>
      </c>
      <c r="H9990">
        <v>2.707850090637328</v>
      </c>
    </row>
    <row r="9991" spans="4:8" x14ac:dyDescent="0.25">
      <c r="D9991" s="27">
        <v>35553</v>
      </c>
      <c r="E9991">
        <v>123</v>
      </c>
      <c r="F9991">
        <v>7.3010000000000002</v>
      </c>
      <c r="G9991">
        <v>0</v>
      </c>
      <c r="H9991">
        <v>3.8651079844178264</v>
      </c>
    </row>
    <row r="9992" spans="4:8" x14ac:dyDescent="0.25">
      <c r="D9992" s="27">
        <v>35554</v>
      </c>
      <c r="E9992">
        <v>124</v>
      </c>
      <c r="F9992">
        <v>5.48</v>
      </c>
      <c r="G9992">
        <v>1.5</v>
      </c>
      <c r="H9992">
        <v>3.3112860839042333</v>
      </c>
    </row>
    <row r="9993" spans="4:8" x14ac:dyDescent="0.25">
      <c r="D9993" s="27">
        <v>35555</v>
      </c>
      <c r="E9993">
        <v>125</v>
      </c>
      <c r="F9993">
        <v>2.7490000000000001</v>
      </c>
      <c r="G9993">
        <v>3.7</v>
      </c>
      <c r="H9993">
        <v>0.90046610941368943</v>
      </c>
    </row>
    <row r="9994" spans="4:8" x14ac:dyDescent="0.25">
      <c r="D9994" s="27">
        <v>35556</v>
      </c>
      <c r="E9994">
        <v>126</v>
      </c>
      <c r="F9994">
        <v>6.6559999999999997</v>
      </c>
      <c r="G9994">
        <v>0</v>
      </c>
      <c r="H9994">
        <v>0.84801198238628195</v>
      </c>
    </row>
    <row r="9995" spans="4:8" x14ac:dyDescent="0.25">
      <c r="D9995" s="27">
        <v>35557</v>
      </c>
      <c r="E9995">
        <v>127</v>
      </c>
      <c r="F9995">
        <v>7.407</v>
      </c>
      <c r="G9995">
        <v>5.5</v>
      </c>
      <c r="H9995">
        <v>1.0375754245892774</v>
      </c>
    </row>
    <row r="9996" spans="4:8" x14ac:dyDescent="0.25">
      <c r="D9996" s="27">
        <v>35558</v>
      </c>
      <c r="E9996">
        <v>128</v>
      </c>
      <c r="F9996">
        <v>7.8760000000000003</v>
      </c>
      <c r="G9996">
        <v>0</v>
      </c>
      <c r="H9996">
        <v>2.8002293570073977</v>
      </c>
    </row>
    <row r="9997" spans="4:8" x14ac:dyDescent="0.25">
      <c r="D9997" s="27">
        <v>35559</v>
      </c>
      <c r="E9997">
        <v>129</v>
      </c>
      <c r="F9997">
        <v>5.3079999999999998</v>
      </c>
      <c r="G9997">
        <v>27.5</v>
      </c>
      <c r="H9997">
        <v>1.0634366917089897</v>
      </c>
    </row>
    <row r="9998" spans="4:8" x14ac:dyDescent="0.25">
      <c r="D9998" s="27">
        <v>35560</v>
      </c>
      <c r="E9998">
        <v>130</v>
      </c>
      <c r="F9998">
        <v>6.8419999999999996</v>
      </c>
      <c r="G9998">
        <v>0.8</v>
      </c>
      <c r="H9998">
        <v>1.0646131463936701</v>
      </c>
    </row>
    <row r="9999" spans="4:8" x14ac:dyDescent="0.25">
      <c r="D9999" s="27">
        <v>35561</v>
      </c>
      <c r="E9999">
        <v>131</v>
      </c>
      <c r="F9999">
        <v>10.07</v>
      </c>
      <c r="G9999">
        <v>0</v>
      </c>
      <c r="H9999">
        <v>1.8183850214633235</v>
      </c>
    </row>
    <row r="10000" spans="4:8" x14ac:dyDescent="0.25">
      <c r="D10000" s="27">
        <v>35562</v>
      </c>
      <c r="E10000">
        <v>132</v>
      </c>
      <c r="F10000">
        <v>11.69</v>
      </c>
      <c r="G10000">
        <v>0.8</v>
      </c>
      <c r="H10000">
        <v>1.5579961565154554</v>
      </c>
    </row>
    <row r="10001" spans="4:8" x14ac:dyDescent="0.25">
      <c r="D10001" s="27">
        <v>35563</v>
      </c>
      <c r="E10001">
        <v>133</v>
      </c>
      <c r="F10001">
        <v>12.38</v>
      </c>
      <c r="G10001">
        <v>0</v>
      </c>
      <c r="H10001">
        <v>3.4757405107094543</v>
      </c>
    </row>
    <row r="10002" spans="4:8" x14ac:dyDescent="0.25">
      <c r="D10002" s="27">
        <v>35564</v>
      </c>
      <c r="E10002">
        <v>134</v>
      </c>
      <c r="F10002">
        <v>12.62</v>
      </c>
      <c r="G10002">
        <v>0</v>
      </c>
      <c r="H10002">
        <v>2.4771897338941491</v>
      </c>
    </row>
    <row r="10003" spans="4:8" x14ac:dyDescent="0.25">
      <c r="D10003" s="27">
        <v>35565</v>
      </c>
      <c r="E10003">
        <v>135</v>
      </c>
      <c r="F10003">
        <v>12.12</v>
      </c>
      <c r="G10003">
        <v>0</v>
      </c>
      <c r="H10003">
        <v>2.9019664890268584</v>
      </c>
    </row>
    <row r="10004" spans="4:8" x14ac:dyDescent="0.25">
      <c r="D10004" s="27">
        <v>35566</v>
      </c>
      <c r="E10004">
        <v>136</v>
      </c>
      <c r="F10004">
        <v>11</v>
      </c>
      <c r="G10004">
        <v>0</v>
      </c>
      <c r="H10004">
        <v>3.5241087503601496</v>
      </c>
    </row>
    <row r="10005" spans="4:8" x14ac:dyDescent="0.25">
      <c r="D10005" s="27">
        <v>35567</v>
      </c>
      <c r="E10005">
        <v>137</v>
      </c>
      <c r="F10005">
        <v>11.37</v>
      </c>
      <c r="G10005">
        <v>0</v>
      </c>
      <c r="H10005">
        <v>3.1086146494617899</v>
      </c>
    </row>
    <row r="10006" spans="4:8" x14ac:dyDescent="0.25">
      <c r="D10006" s="27">
        <v>35568</v>
      </c>
      <c r="E10006">
        <v>138</v>
      </c>
      <c r="F10006">
        <v>11.47</v>
      </c>
      <c r="G10006">
        <v>3.4</v>
      </c>
      <c r="H10006">
        <v>2.633597749378298</v>
      </c>
    </row>
    <row r="10007" spans="4:8" x14ac:dyDescent="0.25">
      <c r="D10007" s="27">
        <v>35569</v>
      </c>
      <c r="E10007">
        <v>139</v>
      </c>
      <c r="F10007">
        <v>7.8719999999999999</v>
      </c>
      <c r="G10007">
        <v>0</v>
      </c>
      <c r="H10007">
        <v>3.4470951165575237</v>
      </c>
    </row>
    <row r="10008" spans="4:8" x14ac:dyDescent="0.25">
      <c r="D10008" s="27">
        <v>35570</v>
      </c>
      <c r="E10008">
        <v>140</v>
      </c>
      <c r="F10008">
        <v>5.9189999999999996</v>
      </c>
      <c r="G10008">
        <v>0</v>
      </c>
      <c r="H10008">
        <v>3.0202341688648171</v>
      </c>
    </row>
    <row r="10009" spans="4:8" x14ac:dyDescent="0.25">
      <c r="D10009" s="27">
        <v>35571</v>
      </c>
      <c r="E10009">
        <v>141</v>
      </c>
      <c r="F10009">
        <v>5.931</v>
      </c>
      <c r="G10009">
        <v>0</v>
      </c>
      <c r="H10009">
        <v>2.7930108428027278</v>
      </c>
    </row>
    <row r="10010" spans="4:8" x14ac:dyDescent="0.25">
      <c r="D10010" s="27">
        <v>35572</v>
      </c>
      <c r="E10010">
        <v>142</v>
      </c>
      <c r="F10010">
        <v>6.306</v>
      </c>
      <c r="G10010">
        <v>0</v>
      </c>
      <c r="H10010">
        <v>3.1534623663925845</v>
      </c>
    </row>
    <row r="10011" spans="4:8" x14ac:dyDescent="0.25">
      <c r="D10011" s="27">
        <v>35573</v>
      </c>
      <c r="E10011">
        <v>143</v>
      </c>
      <c r="F10011">
        <v>7.069</v>
      </c>
      <c r="G10011">
        <v>0</v>
      </c>
      <c r="H10011">
        <v>2.8747045331239245</v>
      </c>
    </row>
    <row r="10012" spans="4:8" x14ac:dyDescent="0.25">
      <c r="D10012" s="27">
        <v>35574</v>
      </c>
      <c r="E10012">
        <v>144</v>
      </c>
      <c r="F10012">
        <v>8.2010000000000005</v>
      </c>
      <c r="G10012">
        <v>0.8</v>
      </c>
      <c r="H10012">
        <v>2.2827927046111811</v>
      </c>
    </row>
    <row r="10013" spans="4:8" x14ac:dyDescent="0.25">
      <c r="D10013" s="27">
        <v>35575</v>
      </c>
      <c r="E10013">
        <v>145</v>
      </c>
      <c r="F10013">
        <v>8.0830000000000002</v>
      </c>
      <c r="G10013">
        <v>11.2</v>
      </c>
      <c r="H10013">
        <v>1.9183005375321631</v>
      </c>
    </row>
    <row r="10014" spans="4:8" x14ac:dyDescent="0.25">
      <c r="D10014" s="27">
        <v>35576</v>
      </c>
      <c r="E10014">
        <v>146</v>
      </c>
      <c r="F10014">
        <v>9.2149999999999999</v>
      </c>
      <c r="G10014">
        <v>1.2</v>
      </c>
      <c r="H10014">
        <v>2.189315363751803</v>
      </c>
    </row>
    <row r="10015" spans="4:8" x14ac:dyDescent="0.25">
      <c r="D10015" s="27">
        <v>35577</v>
      </c>
      <c r="E10015">
        <v>147</v>
      </c>
      <c r="F10015">
        <v>8.1579999999999995</v>
      </c>
      <c r="G10015">
        <v>0</v>
      </c>
      <c r="H10015">
        <v>2.0468674269552043</v>
      </c>
    </row>
    <row r="10016" spans="4:8" x14ac:dyDescent="0.25">
      <c r="D10016" s="27">
        <v>35578</v>
      </c>
      <c r="E10016">
        <v>148</v>
      </c>
      <c r="F10016">
        <v>8.673</v>
      </c>
      <c r="G10016">
        <v>0</v>
      </c>
      <c r="H10016">
        <v>2.6639553006179324</v>
      </c>
    </row>
    <row r="10017" spans="4:8" x14ac:dyDescent="0.25">
      <c r="D10017" s="27">
        <v>35579</v>
      </c>
      <c r="E10017">
        <v>149</v>
      </c>
      <c r="F10017">
        <v>7.3940000000000001</v>
      </c>
      <c r="G10017">
        <v>1.2</v>
      </c>
      <c r="H10017">
        <v>1.5204158040870874</v>
      </c>
    </row>
    <row r="10018" spans="4:8" x14ac:dyDescent="0.25">
      <c r="D10018" s="27">
        <v>35580</v>
      </c>
      <c r="E10018">
        <v>150</v>
      </c>
      <c r="F10018">
        <v>7.6239999999999997</v>
      </c>
      <c r="G10018">
        <v>0</v>
      </c>
      <c r="H10018">
        <v>3.4851024723241015</v>
      </c>
    </row>
    <row r="10019" spans="4:8" x14ac:dyDescent="0.25">
      <c r="D10019" s="27">
        <v>35581</v>
      </c>
      <c r="E10019">
        <v>151</v>
      </c>
      <c r="F10019">
        <v>8.7799999999999994</v>
      </c>
      <c r="G10019">
        <v>0</v>
      </c>
      <c r="H10019">
        <v>3.5469087543889408</v>
      </c>
    </row>
    <row r="10020" spans="4:8" x14ac:dyDescent="0.25">
      <c r="D10020" s="27">
        <v>35582</v>
      </c>
      <c r="E10020">
        <v>152</v>
      </c>
      <c r="F10020">
        <v>12.16</v>
      </c>
      <c r="G10020">
        <v>0</v>
      </c>
      <c r="H10020">
        <v>4.2290889480675329</v>
      </c>
    </row>
    <row r="10021" spans="4:8" x14ac:dyDescent="0.25">
      <c r="D10021" s="27">
        <v>35583</v>
      </c>
      <c r="E10021">
        <v>153</v>
      </c>
      <c r="F10021">
        <v>14.77</v>
      </c>
      <c r="G10021">
        <v>0</v>
      </c>
      <c r="H10021">
        <v>4.3679753064385345</v>
      </c>
    </row>
    <row r="10022" spans="4:8" x14ac:dyDescent="0.25">
      <c r="D10022" s="27">
        <v>35584</v>
      </c>
      <c r="E10022">
        <v>154</v>
      </c>
      <c r="F10022">
        <v>12.64</v>
      </c>
      <c r="G10022">
        <v>0</v>
      </c>
      <c r="H10022">
        <v>3.9663823681085941</v>
      </c>
    </row>
    <row r="10023" spans="4:8" x14ac:dyDescent="0.25">
      <c r="D10023" s="27">
        <v>35585</v>
      </c>
      <c r="E10023">
        <v>155</v>
      </c>
      <c r="F10023">
        <v>11.17</v>
      </c>
      <c r="G10023">
        <v>0</v>
      </c>
      <c r="H10023">
        <v>4.0886690513069182</v>
      </c>
    </row>
    <row r="10024" spans="4:8" x14ac:dyDescent="0.25">
      <c r="D10024" s="27">
        <v>35586</v>
      </c>
      <c r="E10024">
        <v>156</v>
      </c>
      <c r="F10024">
        <v>15.6</v>
      </c>
      <c r="G10024">
        <v>0</v>
      </c>
      <c r="H10024">
        <v>4.6200623001463512</v>
      </c>
    </row>
    <row r="10025" spans="4:8" x14ac:dyDescent="0.25">
      <c r="D10025" s="27">
        <v>35587</v>
      </c>
      <c r="E10025">
        <v>157</v>
      </c>
      <c r="F10025">
        <v>17.87</v>
      </c>
      <c r="G10025">
        <v>0</v>
      </c>
      <c r="H10025">
        <v>5.3948478556760318</v>
      </c>
    </row>
    <row r="10026" spans="4:8" x14ac:dyDescent="0.25">
      <c r="D10026" s="27">
        <v>35588</v>
      </c>
      <c r="E10026">
        <v>158</v>
      </c>
      <c r="F10026">
        <v>18.510000000000002</v>
      </c>
      <c r="G10026">
        <v>0</v>
      </c>
      <c r="H10026">
        <v>6.0015879220749433</v>
      </c>
    </row>
    <row r="10027" spans="4:8" x14ac:dyDescent="0.25">
      <c r="D10027" s="27">
        <v>35589</v>
      </c>
      <c r="E10027">
        <v>159</v>
      </c>
      <c r="F10027">
        <v>18.149999999999999</v>
      </c>
      <c r="G10027">
        <v>0</v>
      </c>
      <c r="H10027">
        <v>5.4664964108521517</v>
      </c>
    </row>
    <row r="10028" spans="4:8" x14ac:dyDescent="0.25">
      <c r="D10028" s="27">
        <v>35590</v>
      </c>
      <c r="E10028">
        <v>160</v>
      </c>
      <c r="F10028">
        <v>18.89</v>
      </c>
      <c r="G10028">
        <v>0.1</v>
      </c>
      <c r="H10028">
        <v>4.2784816400094314</v>
      </c>
    </row>
    <row r="10029" spans="4:8" x14ac:dyDescent="0.25">
      <c r="D10029" s="27">
        <v>35591</v>
      </c>
      <c r="E10029">
        <v>161</v>
      </c>
      <c r="F10029">
        <v>19.13</v>
      </c>
      <c r="G10029">
        <v>0.1</v>
      </c>
      <c r="H10029">
        <v>4.3956970589937061</v>
      </c>
    </row>
    <row r="10030" spans="4:8" x14ac:dyDescent="0.25">
      <c r="D10030" s="27">
        <v>35592</v>
      </c>
      <c r="E10030">
        <v>162</v>
      </c>
      <c r="F10030">
        <v>18.72</v>
      </c>
      <c r="G10030">
        <v>0</v>
      </c>
      <c r="H10030">
        <v>4.6876450377624383</v>
      </c>
    </row>
    <row r="10031" spans="4:8" x14ac:dyDescent="0.25">
      <c r="D10031" s="27">
        <v>35593</v>
      </c>
      <c r="E10031">
        <v>163</v>
      </c>
      <c r="F10031">
        <v>19</v>
      </c>
      <c r="G10031">
        <v>0</v>
      </c>
      <c r="H10031">
        <v>4.7388310850312942</v>
      </c>
    </row>
    <row r="10032" spans="4:8" x14ac:dyDescent="0.25">
      <c r="D10032" s="27">
        <v>35594</v>
      </c>
      <c r="E10032">
        <v>164</v>
      </c>
      <c r="F10032">
        <v>19.989999999999998</v>
      </c>
      <c r="G10032">
        <v>19</v>
      </c>
      <c r="H10032">
        <v>4.5605792989928871</v>
      </c>
    </row>
    <row r="10033" spans="4:8" x14ac:dyDescent="0.25">
      <c r="D10033" s="27">
        <v>35595</v>
      </c>
      <c r="E10033">
        <v>165</v>
      </c>
      <c r="F10033">
        <v>16.23</v>
      </c>
      <c r="G10033">
        <v>12.9</v>
      </c>
      <c r="H10033">
        <v>1.7201634645744457</v>
      </c>
    </row>
    <row r="10034" spans="4:8" x14ac:dyDescent="0.25">
      <c r="D10034" s="27">
        <v>35596</v>
      </c>
      <c r="E10034">
        <v>166</v>
      </c>
      <c r="F10034">
        <v>17.68</v>
      </c>
      <c r="G10034">
        <v>0</v>
      </c>
      <c r="H10034">
        <v>4.1217570423655445</v>
      </c>
    </row>
    <row r="10035" spans="4:8" x14ac:dyDescent="0.25">
      <c r="D10035" s="27">
        <v>35597</v>
      </c>
      <c r="E10035">
        <v>167</v>
      </c>
      <c r="F10035">
        <v>12.76</v>
      </c>
      <c r="G10035">
        <v>30.7</v>
      </c>
      <c r="H10035">
        <v>1.4887708198928753</v>
      </c>
    </row>
    <row r="10036" spans="4:8" x14ac:dyDescent="0.25">
      <c r="D10036" s="27">
        <v>35598</v>
      </c>
      <c r="E10036">
        <v>168</v>
      </c>
      <c r="F10036">
        <v>9.6530000000000005</v>
      </c>
      <c r="G10036">
        <v>11.7</v>
      </c>
      <c r="H10036">
        <v>1.23216900526507</v>
      </c>
    </row>
    <row r="10037" spans="4:8" x14ac:dyDescent="0.25">
      <c r="D10037" s="27">
        <v>35599</v>
      </c>
      <c r="E10037">
        <v>169</v>
      </c>
      <c r="F10037">
        <v>12.2</v>
      </c>
      <c r="G10037">
        <v>0</v>
      </c>
      <c r="H10037">
        <v>3.400861354061623</v>
      </c>
    </row>
    <row r="10038" spans="4:8" x14ac:dyDescent="0.25">
      <c r="D10038" s="27">
        <v>35600</v>
      </c>
      <c r="E10038">
        <v>170</v>
      </c>
      <c r="F10038">
        <v>13.96</v>
      </c>
      <c r="G10038">
        <v>0</v>
      </c>
      <c r="H10038">
        <v>3.400588509856139</v>
      </c>
    </row>
    <row r="10039" spans="4:8" x14ac:dyDescent="0.25">
      <c r="D10039" s="27">
        <v>35601</v>
      </c>
      <c r="E10039">
        <v>171</v>
      </c>
      <c r="F10039">
        <v>14.13</v>
      </c>
      <c r="G10039">
        <v>1.6</v>
      </c>
      <c r="H10039">
        <v>2.9842776685218761</v>
      </c>
    </row>
    <row r="10040" spans="4:8" x14ac:dyDescent="0.25">
      <c r="D10040" s="27">
        <v>35602</v>
      </c>
      <c r="E10040">
        <v>172</v>
      </c>
      <c r="F10040">
        <v>14.28</v>
      </c>
      <c r="G10040">
        <v>0</v>
      </c>
      <c r="H10040">
        <v>3.2064027408088966</v>
      </c>
    </row>
    <row r="10041" spans="4:8" x14ac:dyDescent="0.25">
      <c r="D10041" s="27">
        <v>35603</v>
      </c>
      <c r="E10041">
        <v>173</v>
      </c>
      <c r="F10041">
        <v>13.76</v>
      </c>
      <c r="G10041">
        <v>8.4</v>
      </c>
      <c r="H10041">
        <v>1.7578967999056805</v>
      </c>
    </row>
    <row r="10042" spans="4:8" x14ac:dyDescent="0.25">
      <c r="D10042" s="27">
        <v>35604</v>
      </c>
      <c r="E10042">
        <v>174</v>
      </c>
      <c r="F10042">
        <v>15.76</v>
      </c>
      <c r="G10042">
        <v>0</v>
      </c>
      <c r="H10042">
        <v>3.7881144745213908</v>
      </c>
    </row>
    <row r="10043" spans="4:8" x14ac:dyDescent="0.25">
      <c r="D10043" s="27">
        <v>35605</v>
      </c>
      <c r="E10043">
        <v>175</v>
      </c>
      <c r="F10043">
        <v>14.66</v>
      </c>
      <c r="G10043">
        <v>4.3</v>
      </c>
      <c r="H10043">
        <v>2.8029145570469929</v>
      </c>
    </row>
    <row r="10044" spans="4:8" x14ac:dyDescent="0.25">
      <c r="D10044" s="27">
        <v>35606</v>
      </c>
      <c r="E10044">
        <v>176</v>
      </c>
      <c r="F10044">
        <v>12.95</v>
      </c>
      <c r="G10044">
        <v>1.85</v>
      </c>
      <c r="H10044">
        <v>1.8334312150550829</v>
      </c>
    </row>
    <row r="10045" spans="4:8" x14ac:dyDescent="0.25">
      <c r="D10045" s="27">
        <v>35607</v>
      </c>
      <c r="E10045">
        <v>177</v>
      </c>
      <c r="F10045">
        <v>14.12</v>
      </c>
      <c r="G10045">
        <v>2.6</v>
      </c>
      <c r="H10045">
        <v>2.0482351863675272</v>
      </c>
    </row>
    <row r="10046" spans="4:8" x14ac:dyDescent="0.25">
      <c r="D10046" s="27">
        <v>35608</v>
      </c>
      <c r="E10046">
        <v>178</v>
      </c>
      <c r="F10046">
        <v>14.25</v>
      </c>
      <c r="G10046">
        <v>0.1</v>
      </c>
      <c r="H10046">
        <v>3.6588848679057757</v>
      </c>
    </row>
    <row r="10047" spans="4:8" x14ac:dyDescent="0.25">
      <c r="D10047" s="27">
        <v>35609</v>
      </c>
      <c r="E10047">
        <v>179</v>
      </c>
      <c r="F10047">
        <v>17.34</v>
      </c>
      <c r="G10047">
        <v>0.4</v>
      </c>
      <c r="H10047">
        <v>3.8497542264704654</v>
      </c>
    </row>
    <row r="10048" spans="4:8" x14ac:dyDescent="0.25">
      <c r="D10048" s="27">
        <v>35610</v>
      </c>
      <c r="E10048">
        <v>180</v>
      </c>
      <c r="F10048">
        <v>18.309999999999999</v>
      </c>
      <c r="G10048">
        <v>1.2</v>
      </c>
      <c r="H10048">
        <v>2.8060174383292753</v>
      </c>
    </row>
    <row r="10049" spans="4:8" x14ac:dyDescent="0.25">
      <c r="D10049" s="27">
        <v>35611</v>
      </c>
      <c r="E10049">
        <v>181</v>
      </c>
      <c r="F10049">
        <v>18.989999999999998</v>
      </c>
      <c r="G10049">
        <v>0.2</v>
      </c>
      <c r="H10049">
        <v>3.0076604572169625</v>
      </c>
    </row>
    <row r="10050" spans="4:8" x14ac:dyDescent="0.25">
      <c r="D10050" s="27">
        <v>35612</v>
      </c>
      <c r="E10050">
        <v>182</v>
      </c>
      <c r="F10050">
        <v>23.95</v>
      </c>
      <c r="G10050">
        <v>0</v>
      </c>
      <c r="H10050">
        <v>4.9778104492207795</v>
      </c>
    </row>
    <row r="10051" spans="4:8" x14ac:dyDescent="0.25">
      <c r="D10051" s="27">
        <v>35613</v>
      </c>
      <c r="E10051">
        <v>183</v>
      </c>
      <c r="F10051">
        <v>22.85</v>
      </c>
      <c r="G10051">
        <v>0.2</v>
      </c>
      <c r="H10051">
        <v>4.5320884760080009</v>
      </c>
    </row>
    <row r="10052" spans="4:8" x14ac:dyDescent="0.25">
      <c r="D10052" s="27">
        <v>35614</v>
      </c>
      <c r="E10052">
        <v>184</v>
      </c>
      <c r="F10052">
        <v>19.940000000000001</v>
      </c>
      <c r="G10052">
        <v>0</v>
      </c>
      <c r="H10052">
        <v>4.5589864066901171</v>
      </c>
    </row>
    <row r="10053" spans="4:8" x14ac:dyDescent="0.25">
      <c r="D10053" s="27">
        <v>35615</v>
      </c>
      <c r="E10053">
        <v>185</v>
      </c>
      <c r="F10053">
        <v>20.6</v>
      </c>
      <c r="G10053">
        <v>0.3</v>
      </c>
      <c r="H10053">
        <v>3.4664719044480004</v>
      </c>
    </row>
    <row r="10054" spans="4:8" x14ac:dyDescent="0.25">
      <c r="D10054" s="27">
        <v>35616</v>
      </c>
      <c r="E10054">
        <v>186</v>
      </c>
      <c r="F10054">
        <v>19.899999999999999</v>
      </c>
      <c r="G10054">
        <v>2.1</v>
      </c>
      <c r="H10054">
        <v>4.280515756770054</v>
      </c>
    </row>
    <row r="10055" spans="4:8" x14ac:dyDescent="0.25">
      <c r="D10055" s="27">
        <v>35617</v>
      </c>
      <c r="E10055">
        <v>187</v>
      </c>
      <c r="F10055">
        <v>19.75</v>
      </c>
      <c r="G10055">
        <v>0</v>
      </c>
      <c r="H10055">
        <v>4.4090720072696614</v>
      </c>
    </row>
    <row r="10056" spans="4:8" x14ac:dyDescent="0.25">
      <c r="D10056" s="27">
        <v>35618</v>
      </c>
      <c r="E10056">
        <v>188</v>
      </c>
      <c r="F10056">
        <v>21.72</v>
      </c>
      <c r="G10056">
        <v>0</v>
      </c>
      <c r="H10056">
        <v>5.1684907153821706</v>
      </c>
    </row>
    <row r="10057" spans="4:8" x14ac:dyDescent="0.25">
      <c r="D10057" s="27">
        <v>35619</v>
      </c>
      <c r="E10057">
        <v>189</v>
      </c>
      <c r="F10057">
        <v>16.55</v>
      </c>
      <c r="G10057">
        <v>0</v>
      </c>
      <c r="H10057">
        <v>3.3848005326064916</v>
      </c>
    </row>
    <row r="10058" spans="4:8" x14ac:dyDescent="0.25">
      <c r="D10058" s="27">
        <v>35620</v>
      </c>
      <c r="E10058">
        <v>190</v>
      </c>
      <c r="F10058">
        <v>14.91</v>
      </c>
      <c r="G10058">
        <v>0</v>
      </c>
      <c r="H10058">
        <v>4.0898619157315199</v>
      </c>
    </row>
    <row r="10059" spans="4:8" x14ac:dyDescent="0.25">
      <c r="D10059" s="27">
        <v>35621</v>
      </c>
      <c r="E10059">
        <v>191</v>
      </c>
      <c r="F10059">
        <v>14.97</v>
      </c>
      <c r="G10059">
        <v>0</v>
      </c>
      <c r="H10059">
        <v>2.6502453539669428</v>
      </c>
    </row>
    <row r="10060" spans="4:8" x14ac:dyDescent="0.25">
      <c r="D10060" s="27">
        <v>35622</v>
      </c>
      <c r="E10060">
        <v>192</v>
      </c>
      <c r="F10060">
        <v>13.63</v>
      </c>
      <c r="G10060">
        <v>0</v>
      </c>
      <c r="H10060">
        <v>2.3820405407660763</v>
      </c>
    </row>
    <row r="10061" spans="4:8" x14ac:dyDescent="0.25">
      <c r="D10061" s="27">
        <v>35623</v>
      </c>
      <c r="E10061">
        <v>193</v>
      </c>
      <c r="F10061">
        <v>14.98</v>
      </c>
      <c r="G10061">
        <v>0</v>
      </c>
      <c r="H10061">
        <v>2.6705535855283795</v>
      </c>
    </row>
    <row r="10062" spans="4:8" x14ac:dyDescent="0.25">
      <c r="D10062" s="27">
        <v>35624</v>
      </c>
      <c r="E10062">
        <v>194</v>
      </c>
      <c r="F10062">
        <v>15.77</v>
      </c>
      <c r="G10062">
        <v>0</v>
      </c>
      <c r="H10062">
        <v>3.0482499504442839</v>
      </c>
    </row>
    <row r="10063" spans="4:8" x14ac:dyDescent="0.25">
      <c r="D10063" s="27">
        <v>35625</v>
      </c>
      <c r="E10063">
        <v>195</v>
      </c>
      <c r="F10063">
        <v>16.600000000000001</v>
      </c>
      <c r="G10063">
        <v>0</v>
      </c>
      <c r="H10063">
        <v>3.8096992292734391</v>
      </c>
    </row>
    <row r="10064" spans="4:8" x14ac:dyDescent="0.25">
      <c r="D10064" s="27">
        <v>35626</v>
      </c>
      <c r="E10064">
        <v>196</v>
      </c>
      <c r="F10064">
        <v>17.68</v>
      </c>
      <c r="G10064">
        <v>0.1</v>
      </c>
      <c r="H10064">
        <v>4.3271523448029594</v>
      </c>
    </row>
    <row r="10065" spans="4:8" x14ac:dyDescent="0.25">
      <c r="D10065" s="27">
        <v>35627</v>
      </c>
      <c r="E10065">
        <v>197</v>
      </c>
      <c r="F10065">
        <v>17.010000000000002</v>
      </c>
      <c r="G10065">
        <v>0</v>
      </c>
      <c r="H10065">
        <v>3.8165289022727404</v>
      </c>
    </row>
    <row r="10066" spans="4:8" x14ac:dyDescent="0.25">
      <c r="D10066" s="27">
        <v>35628</v>
      </c>
      <c r="E10066">
        <v>198</v>
      </c>
      <c r="F10066">
        <v>15.49</v>
      </c>
      <c r="G10066">
        <v>0</v>
      </c>
      <c r="H10066">
        <v>3.9697329055381951</v>
      </c>
    </row>
    <row r="10067" spans="4:8" x14ac:dyDescent="0.25">
      <c r="D10067" s="27">
        <v>35629</v>
      </c>
      <c r="E10067">
        <v>199</v>
      </c>
      <c r="F10067">
        <v>16.3</v>
      </c>
      <c r="G10067">
        <v>0.1</v>
      </c>
      <c r="H10067">
        <v>3.507700070300551</v>
      </c>
    </row>
    <row r="10068" spans="4:8" x14ac:dyDescent="0.25">
      <c r="D10068" s="27">
        <v>35630</v>
      </c>
      <c r="E10068">
        <v>200</v>
      </c>
      <c r="F10068">
        <v>17.059999999999999</v>
      </c>
      <c r="G10068">
        <v>0</v>
      </c>
      <c r="H10068">
        <v>3.6189827858089427</v>
      </c>
    </row>
    <row r="10069" spans="4:8" x14ac:dyDescent="0.25">
      <c r="D10069" s="27">
        <v>35631</v>
      </c>
      <c r="E10069">
        <v>201</v>
      </c>
      <c r="F10069">
        <v>19.010000000000002</v>
      </c>
      <c r="G10069">
        <v>0</v>
      </c>
      <c r="H10069">
        <v>4.8600977735562294</v>
      </c>
    </row>
    <row r="10070" spans="4:8" x14ac:dyDescent="0.25">
      <c r="D10070" s="27">
        <v>35632</v>
      </c>
      <c r="E10070">
        <v>202</v>
      </c>
      <c r="F10070">
        <v>19.59</v>
      </c>
      <c r="G10070">
        <v>0</v>
      </c>
      <c r="H10070">
        <v>4.8123013506511043</v>
      </c>
    </row>
    <row r="10071" spans="4:8" x14ac:dyDescent="0.25">
      <c r="D10071" s="27">
        <v>35633</v>
      </c>
      <c r="E10071">
        <v>203</v>
      </c>
      <c r="F10071">
        <v>19.97</v>
      </c>
      <c r="G10071">
        <v>0</v>
      </c>
      <c r="H10071">
        <v>3.4341263526043293</v>
      </c>
    </row>
    <row r="10072" spans="4:8" x14ac:dyDescent="0.25">
      <c r="D10072" s="27">
        <v>35634</v>
      </c>
      <c r="E10072">
        <v>204</v>
      </c>
      <c r="F10072">
        <v>21.28</v>
      </c>
      <c r="G10072">
        <v>0</v>
      </c>
      <c r="H10072">
        <v>4.3060352794004846</v>
      </c>
    </row>
    <row r="10073" spans="4:8" x14ac:dyDescent="0.25">
      <c r="D10073" s="27">
        <v>35635</v>
      </c>
      <c r="E10073">
        <v>205</v>
      </c>
      <c r="F10073">
        <v>18.71</v>
      </c>
      <c r="G10073">
        <v>0.6</v>
      </c>
      <c r="H10073">
        <v>3.0936000571037816</v>
      </c>
    </row>
    <row r="10074" spans="4:8" x14ac:dyDescent="0.25">
      <c r="D10074" s="27">
        <v>35636</v>
      </c>
      <c r="E10074">
        <v>206</v>
      </c>
      <c r="F10074">
        <v>17.86</v>
      </c>
      <c r="G10074">
        <v>2.2000000000000002</v>
      </c>
      <c r="H10074">
        <v>2.9990093694086979</v>
      </c>
    </row>
    <row r="10075" spans="4:8" x14ac:dyDescent="0.25">
      <c r="D10075" s="27">
        <v>35637</v>
      </c>
      <c r="E10075">
        <v>207</v>
      </c>
      <c r="F10075">
        <v>17.25</v>
      </c>
      <c r="G10075">
        <v>15.5</v>
      </c>
      <c r="H10075">
        <v>1.8829445846531268</v>
      </c>
    </row>
    <row r="10076" spans="4:8" x14ac:dyDescent="0.25">
      <c r="D10076" s="27">
        <v>35638</v>
      </c>
      <c r="E10076">
        <v>208</v>
      </c>
      <c r="F10076">
        <v>19.48</v>
      </c>
      <c r="G10076">
        <v>1.2</v>
      </c>
      <c r="H10076">
        <v>3.5339994080655797</v>
      </c>
    </row>
    <row r="10077" spans="4:8" x14ac:dyDescent="0.25">
      <c r="D10077" s="27">
        <v>35639</v>
      </c>
      <c r="E10077">
        <v>209</v>
      </c>
      <c r="F10077">
        <v>16.809999999999999</v>
      </c>
      <c r="G10077">
        <v>14.7</v>
      </c>
      <c r="H10077">
        <v>1.6481761284565035</v>
      </c>
    </row>
    <row r="10078" spans="4:8" x14ac:dyDescent="0.25">
      <c r="D10078" s="27">
        <v>35640</v>
      </c>
      <c r="E10078">
        <v>210</v>
      </c>
      <c r="F10078">
        <v>14.73</v>
      </c>
      <c r="G10078">
        <v>1.2</v>
      </c>
      <c r="H10078">
        <v>1.4458763154182166</v>
      </c>
    </row>
    <row r="10079" spans="4:8" x14ac:dyDescent="0.25">
      <c r="D10079" s="27">
        <v>35641</v>
      </c>
      <c r="E10079">
        <v>211</v>
      </c>
      <c r="F10079">
        <v>17.649999999999999</v>
      </c>
      <c r="G10079">
        <v>0.1</v>
      </c>
      <c r="H10079">
        <v>3.0732998141186472</v>
      </c>
    </row>
    <row r="10080" spans="4:8" x14ac:dyDescent="0.25">
      <c r="D10080" s="27">
        <v>35642</v>
      </c>
      <c r="E10080">
        <v>212</v>
      </c>
      <c r="F10080">
        <v>17.79</v>
      </c>
      <c r="G10080">
        <v>0</v>
      </c>
      <c r="H10080">
        <v>2.9747606351528981</v>
      </c>
    </row>
    <row r="10081" spans="4:8" x14ac:dyDescent="0.25">
      <c r="D10081" s="27">
        <v>35643</v>
      </c>
      <c r="E10081">
        <v>213</v>
      </c>
      <c r="F10081">
        <v>18.09</v>
      </c>
      <c r="G10081">
        <v>0</v>
      </c>
      <c r="H10081">
        <v>3.3660096594571072</v>
      </c>
    </row>
    <row r="10082" spans="4:8" x14ac:dyDescent="0.25">
      <c r="D10082" s="27">
        <v>35644</v>
      </c>
      <c r="E10082">
        <v>214</v>
      </c>
      <c r="F10082">
        <v>16.97</v>
      </c>
      <c r="G10082">
        <v>6.1</v>
      </c>
      <c r="H10082">
        <v>2.0862224374132814</v>
      </c>
    </row>
    <row r="10083" spans="4:8" x14ac:dyDescent="0.25">
      <c r="D10083" s="27">
        <v>35645</v>
      </c>
      <c r="E10083">
        <v>215</v>
      </c>
      <c r="F10083">
        <v>18.93</v>
      </c>
      <c r="G10083">
        <v>0</v>
      </c>
      <c r="H10083">
        <v>2.8463525517066031</v>
      </c>
    </row>
    <row r="10084" spans="4:8" x14ac:dyDescent="0.25">
      <c r="D10084" s="27">
        <v>35646</v>
      </c>
      <c r="E10084">
        <v>216</v>
      </c>
      <c r="F10084">
        <v>19.64</v>
      </c>
      <c r="G10084">
        <v>0.3</v>
      </c>
      <c r="H10084">
        <v>3.3305930262063304</v>
      </c>
    </row>
    <row r="10085" spans="4:8" x14ac:dyDescent="0.25">
      <c r="D10085" s="27">
        <v>35647</v>
      </c>
      <c r="E10085">
        <v>217</v>
      </c>
      <c r="F10085">
        <v>19.149999999999999</v>
      </c>
      <c r="G10085">
        <v>0</v>
      </c>
      <c r="H10085">
        <v>3.5165037975636961</v>
      </c>
    </row>
    <row r="10086" spans="4:8" x14ac:dyDescent="0.25">
      <c r="D10086" s="27">
        <v>35648</v>
      </c>
      <c r="E10086">
        <v>218</v>
      </c>
      <c r="F10086">
        <v>18.559999999999999</v>
      </c>
      <c r="G10086">
        <v>0.2</v>
      </c>
      <c r="H10086">
        <v>3.7837760503439681</v>
      </c>
    </row>
    <row r="10087" spans="4:8" x14ac:dyDescent="0.25">
      <c r="D10087" s="27">
        <v>35649</v>
      </c>
      <c r="E10087">
        <v>219</v>
      </c>
      <c r="F10087">
        <v>19.34</v>
      </c>
      <c r="G10087">
        <v>0</v>
      </c>
      <c r="H10087">
        <v>3.1766968828975788</v>
      </c>
    </row>
    <row r="10088" spans="4:8" x14ac:dyDescent="0.25">
      <c r="D10088" s="27">
        <v>35650</v>
      </c>
      <c r="E10088">
        <v>220</v>
      </c>
      <c r="F10088">
        <v>20.71</v>
      </c>
      <c r="G10088">
        <v>0</v>
      </c>
      <c r="H10088">
        <v>4.1110152261048531</v>
      </c>
    </row>
    <row r="10089" spans="4:8" x14ac:dyDescent="0.25">
      <c r="D10089" s="27">
        <v>35651</v>
      </c>
      <c r="E10089">
        <v>221</v>
      </c>
      <c r="F10089">
        <v>22.45</v>
      </c>
      <c r="G10089">
        <v>0</v>
      </c>
      <c r="H10089">
        <v>4.4567207304843803</v>
      </c>
    </row>
    <row r="10090" spans="4:8" x14ac:dyDescent="0.25">
      <c r="D10090" s="27">
        <v>35652</v>
      </c>
      <c r="E10090">
        <v>222</v>
      </c>
      <c r="F10090">
        <v>21.02</v>
      </c>
      <c r="G10090">
        <v>0.4</v>
      </c>
      <c r="H10090">
        <v>2.2343763819097084</v>
      </c>
    </row>
    <row r="10091" spans="4:8" x14ac:dyDescent="0.25">
      <c r="D10091" s="27">
        <v>35653</v>
      </c>
      <c r="E10091">
        <v>223</v>
      </c>
      <c r="F10091">
        <v>18.920000000000002</v>
      </c>
      <c r="G10091">
        <v>0</v>
      </c>
      <c r="H10091">
        <v>2.3199748494771648</v>
      </c>
    </row>
    <row r="10092" spans="4:8" x14ac:dyDescent="0.25">
      <c r="D10092" s="27">
        <v>35654</v>
      </c>
      <c r="E10092">
        <v>224</v>
      </c>
      <c r="F10092">
        <v>19.11</v>
      </c>
      <c r="G10092">
        <v>9.5</v>
      </c>
      <c r="H10092">
        <v>2.4248102411523433</v>
      </c>
    </row>
    <row r="10093" spans="4:8" x14ac:dyDescent="0.25">
      <c r="D10093" s="27">
        <v>35655</v>
      </c>
      <c r="E10093">
        <v>225</v>
      </c>
      <c r="F10093">
        <v>18.62</v>
      </c>
      <c r="G10093">
        <v>0</v>
      </c>
      <c r="H10093">
        <v>3.7250143573967174</v>
      </c>
    </row>
    <row r="10094" spans="4:8" x14ac:dyDescent="0.25">
      <c r="D10094" s="27">
        <v>35656</v>
      </c>
      <c r="E10094">
        <v>226</v>
      </c>
      <c r="F10094">
        <v>15.09</v>
      </c>
      <c r="G10094">
        <v>0</v>
      </c>
      <c r="H10094">
        <v>3.437682011910757</v>
      </c>
    </row>
    <row r="10095" spans="4:8" x14ac:dyDescent="0.25">
      <c r="D10095" s="27">
        <v>35657</v>
      </c>
      <c r="E10095">
        <v>227</v>
      </c>
      <c r="F10095">
        <v>14.07</v>
      </c>
      <c r="G10095">
        <v>0</v>
      </c>
      <c r="H10095">
        <v>3.1036074543576846</v>
      </c>
    </row>
    <row r="10096" spans="4:8" x14ac:dyDescent="0.25">
      <c r="D10096" s="27">
        <v>35658</v>
      </c>
      <c r="E10096">
        <v>228</v>
      </c>
      <c r="F10096">
        <v>16.59</v>
      </c>
      <c r="G10096">
        <v>0</v>
      </c>
      <c r="H10096">
        <v>2.9854248337005127</v>
      </c>
    </row>
    <row r="10097" spans="4:8" x14ac:dyDescent="0.25">
      <c r="D10097" s="27">
        <v>35659</v>
      </c>
      <c r="E10097">
        <v>229</v>
      </c>
      <c r="F10097">
        <v>19.48</v>
      </c>
      <c r="G10097">
        <v>31.5</v>
      </c>
      <c r="H10097">
        <v>2.8536715866991962</v>
      </c>
    </row>
    <row r="10098" spans="4:8" x14ac:dyDescent="0.25">
      <c r="D10098" s="27">
        <v>35660</v>
      </c>
      <c r="E10098">
        <v>230</v>
      </c>
      <c r="F10098">
        <v>18.399999999999999</v>
      </c>
      <c r="G10098">
        <v>0</v>
      </c>
      <c r="H10098">
        <v>1.9955103232275022</v>
      </c>
    </row>
    <row r="10099" spans="4:8" x14ac:dyDescent="0.25">
      <c r="D10099" s="27">
        <v>35661</v>
      </c>
      <c r="E10099">
        <v>231</v>
      </c>
      <c r="F10099">
        <v>21.42</v>
      </c>
      <c r="G10099">
        <v>0</v>
      </c>
      <c r="H10099">
        <v>3.0468529267384223</v>
      </c>
    </row>
    <row r="10100" spans="4:8" x14ac:dyDescent="0.25">
      <c r="D10100" s="27">
        <v>35662</v>
      </c>
      <c r="E10100">
        <v>232</v>
      </c>
      <c r="F10100">
        <v>21.59</v>
      </c>
      <c r="G10100">
        <v>0</v>
      </c>
      <c r="H10100">
        <v>3.5733388070509609</v>
      </c>
    </row>
    <row r="10101" spans="4:8" x14ac:dyDescent="0.25">
      <c r="D10101" s="27">
        <v>35663</v>
      </c>
      <c r="E10101">
        <v>233</v>
      </c>
      <c r="F10101">
        <v>21.47</v>
      </c>
      <c r="G10101">
        <v>0</v>
      </c>
      <c r="H10101">
        <v>3.7555443413089891</v>
      </c>
    </row>
    <row r="10102" spans="4:8" x14ac:dyDescent="0.25">
      <c r="D10102" s="27">
        <v>35664</v>
      </c>
      <c r="E10102">
        <v>234</v>
      </c>
      <c r="F10102">
        <v>21.35</v>
      </c>
      <c r="G10102">
        <v>2</v>
      </c>
      <c r="H10102">
        <v>3.5861614563304762</v>
      </c>
    </row>
    <row r="10103" spans="4:8" x14ac:dyDescent="0.25">
      <c r="D10103" s="27">
        <v>35665</v>
      </c>
      <c r="E10103">
        <v>235</v>
      </c>
      <c r="F10103">
        <v>18.489999999999998</v>
      </c>
      <c r="G10103">
        <v>0</v>
      </c>
      <c r="H10103">
        <v>2.5639489714367527</v>
      </c>
    </row>
    <row r="10104" spans="4:8" x14ac:dyDescent="0.25">
      <c r="D10104" s="27">
        <v>35666</v>
      </c>
      <c r="E10104">
        <v>236</v>
      </c>
      <c r="F10104">
        <v>19.3</v>
      </c>
      <c r="G10104">
        <v>6.2</v>
      </c>
      <c r="H10104">
        <v>2.1576896533110164</v>
      </c>
    </row>
    <row r="10105" spans="4:8" x14ac:dyDescent="0.25">
      <c r="D10105" s="27">
        <v>35667</v>
      </c>
      <c r="E10105">
        <v>237</v>
      </c>
      <c r="F10105">
        <v>16.43</v>
      </c>
      <c r="G10105">
        <v>0.1</v>
      </c>
      <c r="H10105">
        <v>1.0716557908133906</v>
      </c>
    </row>
    <row r="10106" spans="4:8" x14ac:dyDescent="0.25">
      <c r="D10106" s="27">
        <v>35668</v>
      </c>
      <c r="E10106">
        <v>238</v>
      </c>
      <c r="F10106">
        <v>22.52</v>
      </c>
      <c r="G10106">
        <v>0</v>
      </c>
      <c r="H10106">
        <v>3.7637782759291456</v>
      </c>
    </row>
    <row r="10107" spans="4:8" x14ac:dyDescent="0.25">
      <c r="D10107" s="27">
        <v>35669</v>
      </c>
      <c r="E10107">
        <v>239</v>
      </c>
      <c r="F10107">
        <v>22.81</v>
      </c>
      <c r="G10107">
        <v>0</v>
      </c>
      <c r="H10107">
        <v>3.1188900578612908</v>
      </c>
    </row>
    <row r="10108" spans="4:8" x14ac:dyDescent="0.25">
      <c r="D10108" s="27">
        <v>35670</v>
      </c>
      <c r="E10108">
        <v>240</v>
      </c>
      <c r="F10108">
        <v>21.5</v>
      </c>
      <c r="G10108">
        <v>0</v>
      </c>
      <c r="H10108">
        <v>3.2425748847130111</v>
      </c>
    </row>
    <row r="10109" spans="4:8" x14ac:dyDescent="0.25">
      <c r="D10109" s="27">
        <v>35671</v>
      </c>
      <c r="E10109">
        <v>241</v>
      </c>
      <c r="F10109">
        <v>21.21</v>
      </c>
      <c r="G10109">
        <v>0</v>
      </c>
      <c r="H10109">
        <v>3.0654324343694284</v>
      </c>
    </row>
    <row r="10110" spans="4:8" x14ac:dyDescent="0.25">
      <c r="D10110" s="27">
        <v>35672</v>
      </c>
      <c r="E10110">
        <v>242</v>
      </c>
      <c r="F10110">
        <v>20.72</v>
      </c>
      <c r="G10110">
        <v>1.1000000000000001</v>
      </c>
      <c r="H10110">
        <v>2.4419769051467868</v>
      </c>
    </row>
    <row r="10111" spans="4:8" x14ac:dyDescent="0.25">
      <c r="D10111" s="27">
        <v>35673</v>
      </c>
      <c r="E10111">
        <v>243</v>
      </c>
      <c r="F10111">
        <v>20.02</v>
      </c>
      <c r="G10111">
        <v>1.5</v>
      </c>
      <c r="H10111">
        <v>1.787552201752769</v>
      </c>
    </row>
    <row r="10112" spans="4:8" x14ac:dyDescent="0.25">
      <c r="D10112" s="27">
        <v>35674</v>
      </c>
      <c r="E10112">
        <v>244</v>
      </c>
      <c r="F10112">
        <v>18.93</v>
      </c>
      <c r="G10112">
        <v>0.3</v>
      </c>
      <c r="H10112">
        <v>1.4091764899139221</v>
      </c>
    </row>
    <row r="10113" spans="4:8" x14ac:dyDescent="0.25">
      <c r="D10113" s="27">
        <v>35675</v>
      </c>
      <c r="E10113">
        <v>245</v>
      </c>
      <c r="F10113">
        <v>18.899999999999999</v>
      </c>
      <c r="G10113">
        <v>0</v>
      </c>
      <c r="H10113">
        <v>2.4821595755523886</v>
      </c>
    </row>
    <row r="10114" spans="4:8" x14ac:dyDescent="0.25">
      <c r="D10114" s="27">
        <v>35676</v>
      </c>
      <c r="E10114">
        <v>246</v>
      </c>
      <c r="F10114">
        <v>18.239999999999998</v>
      </c>
      <c r="G10114">
        <v>9.9</v>
      </c>
      <c r="H10114">
        <v>1.3352182598765006</v>
      </c>
    </row>
    <row r="10115" spans="4:8" x14ac:dyDescent="0.25">
      <c r="D10115" s="27">
        <v>35677</v>
      </c>
      <c r="E10115">
        <v>247</v>
      </c>
      <c r="F10115">
        <v>18.07</v>
      </c>
      <c r="G10115">
        <v>0</v>
      </c>
      <c r="H10115">
        <v>1.2902024158264316</v>
      </c>
    </row>
    <row r="10116" spans="4:8" x14ac:dyDescent="0.25">
      <c r="D10116" s="27">
        <v>35678</v>
      </c>
      <c r="E10116">
        <v>248</v>
      </c>
      <c r="F10116">
        <v>15.95</v>
      </c>
      <c r="G10116">
        <v>0</v>
      </c>
      <c r="H10116">
        <v>1.2000574252632166</v>
      </c>
    </row>
    <row r="10117" spans="4:8" x14ac:dyDescent="0.25">
      <c r="D10117" s="27">
        <v>35679</v>
      </c>
      <c r="E10117">
        <v>249</v>
      </c>
      <c r="F10117">
        <v>15.92</v>
      </c>
      <c r="G10117">
        <v>2.1</v>
      </c>
      <c r="H10117">
        <v>1.3009943926434839</v>
      </c>
    </row>
    <row r="10118" spans="4:8" x14ac:dyDescent="0.25">
      <c r="D10118" s="27">
        <v>35680</v>
      </c>
      <c r="E10118">
        <v>250</v>
      </c>
      <c r="F10118">
        <v>13</v>
      </c>
      <c r="G10118">
        <v>6</v>
      </c>
      <c r="H10118">
        <v>1.1472237926064293</v>
      </c>
    </row>
    <row r="10119" spans="4:8" x14ac:dyDescent="0.25">
      <c r="D10119" s="27">
        <v>35681</v>
      </c>
      <c r="E10119">
        <v>251</v>
      </c>
      <c r="F10119">
        <v>13.97</v>
      </c>
      <c r="G10119">
        <v>0.4</v>
      </c>
      <c r="H10119">
        <v>1.4199019568243185</v>
      </c>
    </row>
    <row r="10120" spans="4:8" x14ac:dyDescent="0.25">
      <c r="D10120" s="27">
        <v>35682</v>
      </c>
      <c r="E10120">
        <v>252</v>
      </c>
      <c r="F10120">
        <v>11.23</v>
      </c>
      <c r="G10120">
        <v>0.1</v>
      </c>
      <c r="H10120">
        <v>1.9617598524186755</v>
      </c>
    </row>
    <row r="10121" spans="4:8" x14ac:dyDescent="0.25">
      <c r="D10121" s="27">
        <v>35683</v>
      </c>
      <c r="E10121">
        <v>253</v>
      </c>
      <c r="F10121">
        <v>12.13</v>
      </c>
      <c r="G10121">
        <v>0</v>
      </c>
      <c r="H10121">
        <v>2.4463772846545919</v>
      </c>
    </row>
    <row r="10122" spans="4:8" x14ac:dyDescent="0.25">
      <c r="D10122" s="27">
        <v>35684</v>
      </c>
      <c r="E10122">
        <v>254</v>
      </c>
      <c r="F10122">
        <v>11.15</v>
      </c>
      <c r="G10122">
        <v>1.2</v>
      </c>
      <c r="H10122">
        <v>1.9470968453309661</v>
      </c>
    </row>
    <row r="10123" spans="4:8" x14ac:dyDescent="0.25">
      <c r="D10123" s="27">
        <v>35685</v>
      </c>
      <c r="E10123">
        <v>255</v>
      </c>
      <c r="F10123">
        <v>12.93</v>
      </c>
      <c r="G10123">
        <v>13</v>
      </c>
      <c r="H10123">
        <v>0.92545820155624747</v>
      </c>
    </row>
    <row r="10124" spans="4:8" x14ac:dyDescent="0.25">
      <c r="D10124" s="27">
        <v>35686</v>
      </c>
      <c r="E10124">
        <v>256</v>
      </c>
      <c r="F10124">
        <v>12.18</v>
      </c>
      <c r="G10124">
        <v>0.1</v>
      </c>
      <c r="H10124">
        <v>1.5944986422337846</v>
      </c>
    </row>
    <row r="10125" spans="4:8" x14ac:dyDescent="0.25">
      <c r="D10125" s="27">
        <v>35687</v>
      </c>
      <c r="E10125">
        <v>257</v>
      </c>
      <c r="F10125">
        <v>11.08</v>
      </c>
      <c r="G10125">
        <v>0.8</v>
      </c>
      <c r="H10125">
        <v>1.7946528820074803</v>
      </c>
    </row>
    <row r="10126" spans="4:8" x14ac:dyDescent="0.25">
      <c r="D10126" s="27">
        <v>35688</v>
      </c>
      <c r="E10126">
        <v>258</v>
      </c>
      <c r="F10126">
        <v>10.74</v>
      </c>
      <c r="G10126">
        <v>2.2000000000000002</v>
      </c>
      <c r="H10126">
        <v>1.6992720762212219</v>
      </c>
    </row>
    <row r="10127" spans="4:8" x14ac:dyDescent="0.25">
      <c r="D10127" s="27">
        <v>35689</v>
      </c>
      <c r="E10127">
        <v>259</v>
      </c>
      <c r="F10127">
        <v>14.26</v>
      </c>
      <c r="G10127">
        <v>8.5</v>
      </c>
      <c r="H10127">
        <v>1.8638168956706749</v>
      </c>
    </row>
    <row r="10128" spans="4:8" x14ac:dyDescent="0.25">
      <c r="D10128" s="27">
        <v>35690</v>
      </c>
      <c r="E10128">
        <v>260</v>
      </c>
      <c r="F10128">
        <v>13.31</v>
      </c>
      <c r="G10128">
        <v>2</v>
      </c>
      <c r="H10128">
        <v>1.8419408860886615</v>
      </c>
    </row>
    <row r="10129" spans="4:8" x14ac:dyDescent="0.25">
      <c r="D10129" s="27">
        <v>35691</v>
      </c>
      <c r="E10129">
        <v>261</v>
      </c>
      <c r="F10129">
        <v>7.3810000000000002</v>
      </c>
      <c r="G10129">
        <v>0</v>
      </c>
      <c r="H10129">
        <v>1.2993690989646258</v>
      </c>
    </row>
    <row r="10130" spans="4:8" x14ac:dyDescent="0.25">
      <c r="D10130" s="27">
        <v>35692</v>
      </c>
      <c r="E10130">
        <v>262</v>
      </c>
      <c r="F10130">
        <v>7.6779999999999999</v>
      </c>
      <c r="G10130">
        <v>0</v>
      </c>
      <c r="H10130">
        <v>1.6220353328508985</v>
      </c>
    </row>
    <row r="10131" spans="4:8" x14ac:dyDescent="0.25">
      <c r="D10131" s="27">
        <v>35693</v>
      </c>
      <c r="E10131">
        <v>263</v>
      </c>
      <c r="F10131">
        <v>7.7160000000000002</v>
      </c>
      <c r="G10131">
        <v>0</v>
      </c>
      <c r="H10131">
        <v>1.5455017840375631</v>
      </c>
    </row>
    <row r="10132" spans="4:8" x14ac:dyDescent="0.25">
      <c r="D10132" s="27">
        <v>35694</v>
      </c>
      <c r="E10132">
        <v>264</v>
      </c>
      <c r="F10132">
        <v>9.6620000000000008</v>
      </c>
      <c r="G10132">
        <v>0</v>
      </c>
      <c r="H10132">
        <v>1.2249439369622643</v>
      </c>
    </row>
    <row r="10133" spans="4:8" x14ac:dyDescent="0.25">
      <c r="D10133" s="27">
        <v>35695</v>
      </c>
      <c r="E10133">
        <v>265</v>
      </c>
      <c r="F10133">
        <v>11.09</v>
      </c>
      <c r="G10133">
        <v>0.5</v>
      </c>
      <c r="H10133">
        <v>1.6335799392207926</v>
      </c>
    </row>
    <row r="10134" spans="4:8" x14ac:dyDescent="0.25">
      <c r="D10134" s="27">
        <v>35696</v>
      </c>
      <c r="E10134">
        <v>266</v>
      </c>
      <c r="F10134">
        <v>8.1029999999999998</v>
      </c>
      <c r="G10134">
        <v>0</v>
      </c>
      <c r="H10134">
        <v>1.3298851011819897</v>
      </c>
    </row>
    <row r="10135" spans="4:8" x14ac:dyDescent="0.25">
      <c r="D10135" s="27">
        <v>35697</v>
      </c>
      <c r="E10135">
        <v>267</v>
      </c>
      <c r="F10135">
        <v>10.199999999999999</v>
      </c>
      <c r="G10135">
        <v>0</v>
      </c>
      <c r="H10135">
        <v>1.4183998391760397</v>
      </c>
    </row>
    <row r="10136" spans="4:8" x14ac:dyDescent="0.25">
      <c r="D10136" s="27">
        <v>35698</v>
      </c>
      <c r="E10136">
        <v>268</v>
      </c>
      <c r="F10136">
        <v>13.36</v>
      </c>
      <c r="G10136">
        <v>0</v>
      </c>
      <c r="H10136">
        <v>1.4219823627388293</v>
      </c>
    </row>
    <row r="10137" spans="4:8" x14ac:dyDescent="0.25">
      <c r="D10137" s="27">
        <v>35699</v>
      </c>
      <c r="E10137">
        <v>269</v>
      </c>
      <c r="F10137">
        <v>11.58</v>
      </c>
      <c r="G10137">
        <v>0</v>
      </c>
      <c r="H10137">
        <v>1.7973744845786341</v>
      </c>
    </row>
    <row r="10138" spans="4:8" x14ac:dyDescent="0.25">
      <c r="D10138" s="27">
        <v>35700</v>
      </c>
      <c r="E10138">
        <v>270</v>
      </c>
      <c r="F10138">
        <v>8.6029999999999998</v>
      </c>
      <c r="G10138">
        <v>0</v>
      </c>
      <c r="H10138">
        <v>1.0963188562627511</v>
      </c>
    </row>
    <row r="10139" spans="4:8" x14ac:dyDescent="0.25">
      <c r="D10139" s="27">
        <v>35701</v>
      </c>
      <c r="E10139">
        <v>271</v>
      </c>
      <c r="F10139">
        <v>6.6349999999999998</v>
      </c>
      <c r="G10139">
        <v>0</v>
      </c>
      <c r="H10139">
        <v>0.74356474069275713</v>
      </c>
    </row>
    <row r="10140" spans="4:8" x14ac:dyDescent="0.25">
      <c r="D10140" s="27">
        <v>35702</v>
      </c>
      <c r="E10140">
        <v>272</v>
      </c>
      <c r="F10140">
        <v>7.8310000000000004</v>
      </c>
      <c r="G10140">
        <v>3.4</v>
      </c>
      <c r="H10140">
        <v>0.80103181908472043</v>
      </c>
    </row>
    <row r="10141" spans="4:8" x14ac:dyDescent="0.25">
      <c r="D10141" s="27">
        <v>35703</v>
      </c>
      <c r="E10141">
        <v>273</v>
      </c>
      <c r="F10141">
        <v>8.3780000000000001</v>
      </c>
      <c r="G10141">
        <v>7.9</v>
      </c>
      <c r="H10141">
        <v>0.57812213157557679</v>
      </c>
    </row>
    <row r="10142" spans="4:8" x14ac:dyDescent="0.25">
      <c r="D10142" s="27">
        <v>35704</v>
      </c>
      <c r="E10142">
        <v>274</v>
      </c>
      <c r="F10142">
        <v>5.8570000000000002</v>
      </c>
      <c r="G10142">
        <v>11.1</v>
      </c>
      <c r="H10142">
        <v>0.45594702335252257</v>
      </c>
    </row>
    <row r="10143" spans="4:8" x14ac:dyDescent="0.25">
      <c r="D10143" s="27">
        <v>35705</v>
      </c>
      <c r="E10143">
        <v>275</v>
      </c>
      <c r="F10143">
        <v>8.1790000000000003</v>
      </c>
      <c r="G10143">
        <v>1.2</v>
      </c>
      <c r="H10143">
        <v>0.72392377961744636</v>
      </c>
    </row>
    <row r="10144" spans="4:8" x14ac:dyDescent="0.25">
      <c r="D10144" s="27">
        <v>35706</v>
      </c>
      <c r="E10144">
        <v>276</v>
      </c>
      <c r="F10144">
        <v>6.407</v>
      </c>
      <c r="G10144">
        <v>0</v>
      </c>
      <c r="H10144">
        <v>0.55745968222952214</v>
      </c>
    </row>
    <row r="10145" spans="4:8" x14ac:dyDescent="0.25">
      <c r="D10145" s="27">
        <v>35707</v>
      </c>
      <c r="E10145">
        <v>277</v>
      </c>
      <c r="F10145">
        <v>7.5369999999999999</v>
      </c>
      <c r="G10145">
        <v>9.1999999999999993</v>
      </c>
      <c r="H10145">
        <v>0.50944036861274533</v>
      </c>
    </row>
    <row r="10146" spans="4:8" x14ac:dyDescent="0.25">
      <c r="D10146" s="27">
        <v>35708</v>
      </c>
      <c r="E10146">
        <v>278</v>
      </c>
      <c r="F10146">
        <v>5</v>
      </c>
      <c r="G10146">
        <v>0</v>
      </c>
      <c r="H10146">
        <v>0.71434952273248742</v>
      </c>
    </row>
    <row r="10147" spans="4:8" x14ac:dyDescent="0.25">
      <c r="D10147" s="27">
        <v>35709</v>
      </c>
      <c r="E10147">
        <v>279</v>
      </c>
      <c r="F10147">
        <v>5.6</v>
      </c>
      <c r="G10147">
        <v>0</v>
      </c>
      <c r="H10147">
        <v>0.41879496331143851</v>
      </c>
    </row>
    <row r="10148" spans="4:8" x14ac:dyDescent="0.25">
      <c r="D10148" s="27">
        <v>35710</v>
      </c>
      <c r="E10148">
        <v>280</v>
      </c>
      <c r="F10148">
        <v>9</v>
      </c>
      <c r="G10148">
        <v>10.199999999999999</v>
      </c>
      <c r="H10148">
        <v>0.71685263580966874</v>
      </c>
    </row>
    <row r="10149" spans="4:8" x14ac:dyDescent="0.25">
      <c r="D10149" s="27">
        <v>35711</v>
      </c>
      <c r="E10149">
        <v>281</v>
      </c>
      <c r="F10149">
        <v>11.1</v>
      </c>
      <c r="G10149">
        <v>0</v>
      </c>
      <c r="H10149">
        <v>0.72593759349160747</v>
      </c>
    </row>
    <row r="10150" spans="4:8" x14ac:dyDescent="0.25">
      <c r="D10150" s="27">
        <v>35712</v>
      </c>
      <c r="E10150">
        <v>282</v>
      </c>
      <c r="F10150">
        <v>8.3209999999999997</v>
      </c>
      <c r="G10150">
        <v>0</v>
      </c>
      <c r="H10150">
        <v>0.53400732659371342</v>
      </c>
    </row>
    <row r="10151" spans="4:8" x14ac:dyDescent="0.25">
      <c r="D10151" s="27">
        <v>35713</v>
      </c>
      <c r="E10151">
        <v>283</v>
      </c>
      <c r="F10151">
        <v>7.8849999999999998</v>
      </c>
      <c r="G10151">
        <v>1.6</v>
      </c>
      <c r="H10151">
        <v>0.49255656207794957</v>
      </c>
    </row>
    <row r="10152" spans="4:8" x14ac:dyDescent="0.25">
      <c r="D10152" s="27">
        <v>35714</v>
      </c>
      <c r="E10152">
        <v>284</v>
      </c>
      <c r="F10152">
        <v>7.226</v>
      </c>
      <c r="G10152">
        <v>0.4</v>
      </c>
      <c r="H10152">
        <v>0.54538116145227034</v>
      </c>
    </row>
    <row r="10153" spans="4:8" x14ac:dyDescent="0.25">
      <c r="D10153" s="27">
        <v>35715</v>
      </c>
      <c r="E10153">
        <v>285</v>
      </c>
      <c r="F10153">
        <v>4.5810000000000004</v>
      </c>
      <c r="G10153">
        <v>0</v>
      </c>
      <c r="H10153">
        <v>0.69590918865477336</v>
      </c>
    </row>
    <row r="10154" spans="4:8" x14ac:dyDescent="0.25">
      <c r="D10154" s="27">
        <v>35716</v>
      </c>
      <c r="E10154">
        <v>286</v>
      </c>
      <c r="F10154">
        <v>1.254</v>
      </c>
      <c r="G10154">
        <v>1</v>
      </c>
      <c r="H10154">
        <v>0.32601510076200457</v>
      </c>
    </row>
    <row r="10155" spans="4:8" x14ac:dyDescent="0.25">
      <c r="D10155" s="27">
        <v>35717</v>
      </c>
      <c r="E10155">
        <v>287</v>
      </c>
      <c r="F10155">
        <v>2.83</v>
      </c>
      <c r="G10155">
        <v>2.2000000000000002</v>
      </c>
      <c r="H10155">
        <v>0.52737926314267647</v>
      </c>
    </row>
    <row r="10156" spans="4:8" x14ac:dyDescent="0.25">
      <c r="D10156" s="27">
        <v>35718</v>
      </c>
      <c r="E10156">
        <v>288</v>
      </c>
      <c r="F10156">
        <v>2.8</v>
      </c>
      <c r="G10156">
        <v>2.8</v>
      </c>
      <c r="H10156">
        <v>0.31420813453699414</v>
      </c>
    </row>
    <row r="10157" spans="4:8" x14ac:dyDescent="0.25">
      <c r="D10157" s="27">
        <v>35719</v>
      </c>
      <c r="E10157">
        <v>289</v>
      </c>
      <c r="F10157">
        <v>3.0169999999999999</v>
      </c>
      <c r="G10157">
        <v>5.5</v>
      </c>
      <c r="H10157">
        <v>0.35761287841145645</v>
      </c>
    </row>
    <row r="10158" spans="4:8" x14ac:dyDescent="0.25">
      <c r="D10158" s="27">
        <v>35720</v>
      </c>
      <c r="E10158">
        <v>290</v>
      </c>
      <c r="F10158">
        <v>3.7570000000000001</v>
      </c>
      <c r="G10158">
        <v>0.8</v>
      </c>
      <c r="H10158">
        <v>0.35429250816260022</v>
      </c>
    </row>
    <row r="10159" spans="4:8" x14ac:dyDescent="0.25">
      <c r="D10159" s="27">
        <v>35721</v>
      </c>
      <c r="E10159">
        <v>291</v>
      </c>
      <c r="F10159">
        <v>9.6010000000000009</v>
      </c>
      <c r="G10159">
        <v>4.4000000000000004</v>
      </c>
      <c r="H10159">
        <v>0.52753775470765052</v>
      </c>
    </row>
    <row r="10160" spans="4:8" x14ac:dyDescent="0.25">
      <c r="D10160" s="27">
        <v>35722</v>
      </c>
      <c r="E10160">
        <v>292</v>
      </c>
      <c r="F10160">
        <v>8.8420000000000005</v>
      </c>
      <c r="G10160">
        <v>0.3</v>
      </c>
      <c r="H10160">
        <v>0.64705354958094474</v>
      </c>
    </row>
    <row r="10161" spans="4:8" x14ac:dyDescent="0.25">
      <c r="D10161" s="27">
        <v>35723</v>
      </c>
      <c r="E10161">
        <v>293</v>
      </c>
      <c r="F10161">
        <v>1.5029999999999999</v>
      </c>
      <c r="G10161">
        <v>0</v>
      </c>
      <c r="H10161">
        <v>0.62622518620618284</v>
      </c>
    </row>
    <row r="10162" spans="4:8" x14ac:dyDescent="0.25">
      <c r="D10162" s="27">
        <v>35724</v>
      </c>
      <c r="E10162">
        <v>294</v>
      </c>
      <c r="F10162">
        <v>1.7</v>
      </c>
      <c r="G10162">
        <v>0</v>
      </c>
      <c r="H10162">
        <v>0.60322831465589177</v>
      </c>
    </row>
    <row r="10163" spans="4:8" x14ac:dyDescent="0.25">
      <c r="D10163" s="27">
        <v>35725</v>
      </c>
      <c r="E10163">
        <v>295</v>
      </c>
      <c r="F10163">
        <v>1.39</v>
      </c>
      <c r="G10163">
        <v>1.6</v>
      </c>
      <c r="H10163">
        <v>0.3303966204146212</v>
      </c>
    </row>
    <row r="10164" spans="4:8" x14ac:dyDescent="0.25">
      <c r="D10164" s="27">
        <v>35726</v>
      </c>
      <c r="E10164">
        <v>296</v>
      </c>
      <c r="F10164">
        <v>-1.7170000000000001</v>
      </c>
      <c r="G10164">
        <v>0</v>
      </c>
      <c r="H10164">
        <v>0.11374263082300824</v>
      </c>
    </row>
    <row r="10165" spans="4:8" x14ac:dyDescent="0.25">
      <c r="D10165" s="27">
        <v>35727</v>
      </c>
      <c r="E10165">
        <v>297</v>
      </c>
      <c r="F10165">
        <v>-2.0630000000000002</v>
      </c>
      <c r="G10165">
        <v>0</v>
      </c>
      <c r="H10165">
        <v>0.33873486048784568</v>
      </c>
    </row>
    <row r="10166" spans="4:8" x14ac:dyDescent="0.25">
      <c r="D10166" s="27">
        <v>35728</v>
      </c>
      <c r="E10166">
        <v>298</v>
      </c>
      <c r="F10166">
        <v>-2.488</v>
      </c>
      <c r="G10166">
        <v>0</v>
      </c>
      <c r="H10166">
        <v>0.35280022512267467</v>
      </c>
    </row>
    <row r="10167" spans="4:8" x14ac:dyDescent="0.25">
      <c r="D10167" s="27">
        <v>35729</v>
      </c>
      <c r="E10167">
        <v>299</v>
      </c>
      <c r="F10167">
        <v>-1.851</v>
      </c>
      <c r="G10167">
        <v>0</v>
      </c>
      <c r="H10167">
        <v>0.56551882473842485</v>
      </c>
    </row>
    <row r="10168" spans="4:8" x14ac:dyDescent="0.25">
      <c r="D10168" s="27">
        <v>35730</v>
      </c>
      <c r="E10168">
        <v>300</v>
      </c>
      <c r="F10168">
        <v>-1.4790000000000001</v>
      </c>
      <c r="G10168">
        <v>0</v>
      </c>
      <c r="H10168">
        <v>0.35864082839854738</v>
      </c>
    </row>
    <row r="10169" spans="4:8" x14ac:dyDescent="0.25">
      <c r="D10169" s="27">
        <v>35731</v>
      </c>
      <c r="E10169">
        <v>301</v>
      </c>
      <c r="F10169">
        <v>0.5</v>
      </c>
      <c r="G10169">
        <v>0</v>
      </c>
      <c r="H10169">
        <v>0.22055596714601242</v>
      </c>
    </row>
    <row r="10170" spans="4:8" x14ac:dyDescent="0.25">
      <c r="D10170" s="27">
        <v>35732</v>
      </c>
      <c r="E10170">
        <v>302</v>
      </c>
      <c r="F10170">
        <v>2.5920000000000001</v>
      </c>
      <c r="G10170">
        <v>0</v>
      </c>
      <c r="H10170">
        <v>1.8806043170467426E-2</v>
      </c>
    </row>
    <row r="10171" spans="4:8" x14ac:dyDescent="0.25">
      <c r="D10171" s="27">
        <v>35733</v>
      </c>
      <c r="E10171">
        <v>303</v>
      </c>
      <c r="F10171">
        <v>2.6030000000000002</v>
      </c>
      <c r="G10171">
        <v>0</v>
      </c>
      <c r="H10171">
        <v>-7.1522125547791443E-2</v>
      </c>
    </row>
    <row r="10172" spans="4:8" x14ac:dyDescent="0.25">
      <c r="D10172" s="27">
        <v>35734</v>
      </c>
      <c r="E10172">
        <v>304</v>
      </c>
      <c r="F10172">
        <v>6.0750000000000002</v>
      </c>
      <c r="G10172">
        <v>0</v>
      </c>
      <c r="H10172">
        <v>0.43510630370771297</v>
      </c>
    </row>
    <row r="10173" spans="4:8" x14ac:dyDescent="0.25">
      <c r="D10173" s="27">
        <v>35735</v>
      </c>
      <c r="E10173">
        <v>305</v>
      </c>
      <c r="F10173">
        <v>7.5060000000000002</v>
      </c>
      <c r="G10173">
        <v>0</v>
      </c>
      <c r="H10173">
        <v>0.53119007741943769</v>
      </c>
    </row>
    <row r="10174" spans="4:8" x14ac:dyDescent="0.25">
      <c r="D10174" s="27">
        <v>35736</v>
      </c>
      <c r="E10174">
        <v>306</v>
      </c>
      <c r="F10174">
        <v>-0.40210000000000001</v>
      </c>
      <c r="G10174">
        <v>2.2999999999999998</v>
      </c>
      <c r="H10174">
        <v>3.2825554073184714E-3</v>
      </c>
    </row>
    <row r="10175" spans="4:8" x14ac:dyDescent="0.25">
      <c r="D10175" s="27">
        <v>35737</v>
      </c>
      <c r="E10175">
        <v>307</v>
      </c>
      <c r="F10175">
        <v>-2.2149999999999999</v>
      </c>
      <c r="G10175">
        <v>0</v>
      </c>
      <c r="H10175">
        <v>0.2566467788442553</v>
      </c>
    </row>
    <row r="10176" spans="4:8" x14ac:dyDescent="0.25">
      <c r="D10176" s="27">
        <v>35738</v>
      </c>
      <c r="E10176">
        <v>308</v>
      </c>
      <c r="F10176">
        <v>-4.3840000000000003</v>
      </c>
      <c r="G10176">
        <v>0</v>
      </c>
      <c r="H10176">
        <v>-0.17489163669839372</v>
      </c>
    </row>
    <row r="10177" spans="4:8" x14ac:dyDescent="0.25">
      <c r="D10177" s="27">
        <v>35739</v>
      </c>
      <c r="E10177">
        <v>309</v>
      </c>
      <c r="F10177">
        <v>-1.605</v>
      </c>
      <c r="G10177">
        <v>0.7</v>
      </c>
      <c r="H10177">
        <v>0.30551984811976773</v>
      </c>
    </row>
    <row r="10178" spans="4:8" x14ac:dyDescent="0.25">
      <c r="D10178" s="27">
        <v>35740</v>
      </c>
      <c r="E10178">
        <v>310</v>
      </c>
      <c r="F10178">
        <v>2.5030000000000001</v>
      </c>
      <c r="G10178">
        <v>0.1</v>
      </c>
      <c r="H10178">
        <v>0.23328852521737192</v>
      </c>
    </row>
    <row r="10179" spans="4:8" x14ac:dyDescent="0.25">
      <c r="D10179" s="27">
        <v>35741</v>
      </c>
      <c r="E10179">
        <v>311</v>
      </c>
      <c r="F10179">
        <v>0.65339999999999998</v>
      </c>
      <c r="G10179">
        <v>0</v>
      </c>
      <c r="H10179">
        <v>7.2064965016981564E-2</v>
      </c>
    </row>
    <row r="10180" spans="4:8" x14ac:dyDescent="0.25">
      <c r="D10180" s="27">
        <v>35742</v>
      </c>
      <c r="E10180">
        <v>312</v>
      </c>
      <c r="F10180">
        <v>6.9269999999999996</v>
      </c>
      <c r="G10180">
        <v>0</v>
      </c>
      <c r="H10180">
        <v>0.11127946340386762</v>
      </c>
    </row>
    <row r="10181" spans="4:8" x14ac:dyDescent="0.25">
      <c r="D10181" s="27">
        <v>35743</v>
      </c>
      <c r="E10181">
        <v>313</v>
      </c>
      <c r="F10181">
        <v>4.1050000000000004</v>
      </c>
      <c r="G10181">
        <v>13.5</v>
      </c>
      <c r="H10181">
        <v>7.5051604680775999E-2</v>
      </c>
    </row>
    <row r="10182" spans="4:8" x14ac:dyDescent="0.25">
      <c r="D10182" s="27">
        <v>35744</v>
      </c>
      <c r="E10182">
        <v>314</v>
      </c>
      <c r="F10182">
        <v>6.4969999999999999</v>
      </c>
      <c r="G10182">
        <v>3.3</v>
      </c>
      <c r="H10182">
        <v>8.0827008698270406E-2</v>
      </c>
    </row>
    <row r="10183" spans="4:8" x14ac:dyDescent="0.25">
      <c r="D10183" s="27">
        <v>35745</v>
      </c>
      <c r="E10183">
        <v>315</v>
      </c>
      <c r="F10183">
        <v>6.3970000000000002</v>
      </c>
      <c r="G10183">
        <v>3.1</v>
      </c>
      <c r="H10183">
        <v>9.223904693438692E-2</v>
      </c>
    </row>
    <row r="10184" spans="4:8" x14ac:dyDescent="0.25">
      <c r="D10184" s="27">
        <v>35746</v>
      </c>
      <c r="E10184">
        <v>316</v>
      </c>
      <c r="F10184">
        <v>6.3869999999999996</v>
      </c>
      <c r="G10184">
        <v>4.8</v>
      </c>
      <c r="H10184">
        <v>0.15871568118305551</v>
      </c>
    </row>
    <row r="10185" spans="4:8" x14ac:dyDescent="0.25">
      <c r="D10185" s="27">
        <v>35747</v>
      </c>
      <c r="E10185">
        <v>317</v>
      </c>
      <c r="F10185">
        <v>5.2830000000000004</v>
      </c>
      <c r="G10185">
        <v>10.4</v>
      </c>
      <c r="H10185">
        <v>6.2924511164438438E-2</v>
      </c>
    </row>
    <row r="10186" spans="4:8" x14ac:dyDescent="0.25">
      <c r="D10186" s="27">
        <v>35748</v>
      </c>
      <c r="E10186">
        <v>318</v>
      </c>
      <c r="F10186">
        <v>4.3209999999999997</v>
      </c>
      <c r="G10186">
        <v>0</v>
      </c>
      <c r="H10186">
        <v>8.920708142959248E-2</v>
      </c>
    </row>
    <row r="10187" spans="4:8" x14ac:dyDescent="0.25">
      <c r="D10187" s="27">
        <v>35749</v>
      </c>
      <c r="E10187">
        <v>319</v>
      </c>
      <c r="F10187">
        <v>2.552</v>
      </c>
      <c r="G10187">
        <v>0.2</v>
      </c>
      <c r="H10187">
        <v>4.3962917266051352E-2</v>
      </c>
    </row>
    <row r="10188" spans="4:8" x14ac:dyDescent="0.25">
      <c r="D10188" s="27">
        <v>35750</v>
      </c>
      <c r="E10188">
        <v>320</v>
      </c>
      <c r="F10188">
        <v>0.35139999999999999</v>
      </c>
      <c r="G10188">
        <v>0</v>
      </c>
      <c r="H10188">
        <v>3.3112023763765742E-2</v>
      </c>
    </row>
    <row r="10189" spans="4:8" x14ac:dyDescent="0.25">
      <c r="D10189" s="27">
        <v>35751</v>
      </c>
      <c r="E10189">
        <v>321</v>
      </c>
      <c r="F10189">
        <v>2.0699999999999998</v>
      </c>
      <c r="G10189">
        <v>0</v>
      </c>
      <c r="H10189">
        <v>5.6697792301061811E-2</v>
      </c>
    </row>
    <row r="10190" spans="4:8" x14ac:dyDescent="0.25">
      <c r="D10190" s="27">
        <v>35752</v>
      </c>
      <c r="E10190">
        <v>322</v>
      </c>
      <c r="F10190">
        <v>-8.6809999999999998E-2</v>
      </c>
      <c r="G10190">
        <v>0</v>
      </c>
      <c r="H10190">
        <v>0.13827807619955215</v>
      </c>
    </row>
    <row r="10191" spans="4:8" x14ac:dyDescent="0.25">
      <c r="D10191" s="27">
        <v>35753</v>
      </c>
      <c r="E10191">
        <v>323</v>
      </c>
      <c r="F10191">
        <v>0.51459999999999995</v>
      </c>
      <c r="G10191">
        <v>0</v>
      </c>
      <c r="H10191">
        <v>0.11824849717839586</v>
      </c>
    </row>
    <row r="10192" spans="4:8" x14ac:dyDescent="0.25">
      <c r="D10192" s="27">
        <v>35754</v>
      </c>
      <c r="E10192">
        <v>324</v>
      </c>
      <c r="F10192">
        <v>1.1379999999999999</v>
      </c>
      <c r="G10192">
        <v>0.1</v>
      </c>
      <c r="H10192">
        <v>0.15485478628902549</v>
      </c>
    </row>
    <row r="10193" spans="4:8" x14ac:dyDescent="0.25">
      <c r="D10193" s="27">
        <v>35755</v>
      </c>
      <c r="E10193">
        <v>325</v>
      </c>
      <c r="F10193">
        <v>1.603</v>
      </c>
      <c r="G10193">
        <v>0</v>
      </c>
      <c r="H10193">
        <v>0.17878616303940698</v>
      </c>
    </row>
    <row r="10194" spans="4:8" x14ac:dyDescent="0.25">
      <c r="D10194" s="27">
        <v>35756</v>
      </c>
      <c r="E10194">
        <v>326</v>
      </c>
      <c r="F10194">
        <v>0.6028</v>
      </c>
      <c r="G10194">
        <v>0.4</v>
      </c>
      <c r="H10194">
        <v>0.14211329947835316</v>
      </c>
    </row>
    <row r="10195" spans="4:8" x14ac:dyDescent="0.25">
      <c r="D10195" s="27">
        <v>35757</v>
      </c>
      <c r="E10195">
        <v>327</v>
      </c>
      <c r="F10195">
        <v>1.5309999999999999</v>
      </c>
      <c r="G10195">
        <v>6</v>
      </c>
      <c r="H10195">
        <v>9.294067513915702E-2</v>
      </c>
    </row>
    <row r="10196" spans="4:8" x14ac:dyDescent="0.25">
      <c r="D10196" s="27">
        <v>35758</v>
      </c>
      <c r="E10196">
        <v>328</v>
      </c>
      <c r="F10196">
        <v>-0.36530000000000001</v>
      </c>
      <c r="G10196">
        <v>3.5</v>
      </c>
      <c r="H10196">
        <v>2.5591029628888626E-2</v>
      </c>
    </row>
    <row r="10197" spans="4:8" x14ac:dyDescent="0.25">
      <c r="D10197" s="27">
        <v>35759</v>
      </c>
      <c r="E10197">
        <v>329</v>
      </c>
      <c r="F10197">
        <v>-1.21</v>
      </c>
      <c r="G10197">
        <v>0.9</v>
      </c>
      <c r="H10197">
        <v>4.143993317425923E-2</v>
      </c>
    </row>
    <row r="10198" spans="4:8" x14ac:dyDescent="0.25">
      <c r="D10198" s="27">
        <v>35760</v>
      </c>
      <c r="E10198">
        <v>330</v>
      </c>
      <c r="F10198">
        <v>-1.349</v>
      </c>
      <c r="G10198">
        <v>0.5</v>
      </c>
      <c r="H10198">
        <v>0.19250497397346919</v>
      </c>
    </row>
    <row r="10199" spans="4:8" x14ac:dyDescent="0.25">
      <c r="D10199" s="27">
        <v>35761</v>
      </c>
      <c r="E10199">
        <v>331</v>
      </c>
      <c r="F10199">
        <v>-8.6329999999999991</v>
      </c>
      <c r="G10199">
        <v>0</v>
      </c>
      <c r="H10199">
        <v>-0.39377640275567427</v>
      </c>
    </row>
    <row r="10200" spans="4:8" x14ac:dyDescent="0.25">
      <c r="D10200" s="27">
        <v>35762</v>
      </c>
      <c r="E10200">
        <v>332</v>
      </c>
      <c r="F10200">
        <v>-7.7850000000000001</v>
      </c>
      <c r="G10200">
        <v>0</v>
      </c>
      <c r="H10200">
        <v>-0.24613969951188117</v>
      </c>
    </row>
    <row r="10201" spans="4:8" x14ac:dyDescent="0.25">
      <c r="D10201" s="27">
        <v>35763</v>
      </c>
      <c r="E10201">
        <v>333</v>
      </c>
      <c r="F10201">
        <v>-3.7170000000000001</v>
      </c>
      <c r="G10201">
        <v>0.4</v>
      </c>
      <c r="H10201">
        <v>6.3088217868872573E-2</v>
      </c>
    </row>
    <row r="10202" spans="4:8" x14ac:dyDescent="0.25">
      <c r="D10202" s="27">
        <v>35764</v>
      </c>
      <c r="E10202">
        <v>334</v>
      </c>
      <c r="F10202">
        <v>-0.49790000000000001</v>
      </c>
      <c r="G10202">
        <v>4.0999999999999996</v>
      </c>
      <c r="H10202">
        <v>0.10930221640948035</v>
      </c>
    </row>
    <row r="10203" spans="4:8" x14ac:dyDescent="0.25">
      <c r="D10203" s="27">
        <v>35765</v>
      </c>
      <c r="E10203">
        <v>335</v>
      </c>
      <c r="F10203">
        <v>0.84370000000000001</v>
      </c>
      <c r="G10203">
        <v>4.0999999999999996</v>
      </c>
      <c r="H10203">
        <v>0.19292768163137022</v>
      </c>
    </row>
    <row r="10204" spans="4:8" x14ac:dyDescent="0.25">
      <c r="D10204" s="27">
        <v>35766</v>
      </c>
      <c r="E10204">
        <v>336</v>
      </c>
      <c r="F10204">
        <v>-0.31809999999999999</v>
      </c>
      <c r="G10204">
        <v>4.5999999999999996</v>
      </c>
      <c r="H10204">
        <v>0.24884176243727552</v>
      </c>
    </row>
    <row r="10205" spans="4:8" x14ac:dyDescent="0.25">
      <c r="D10205" s="27">
        <v>35767</v>
      </c>
      <c r="E10205">
        <v>337</v>
      </c>
      <c r="F10205">
        <v>-2.2349999999999999</v>
      </c>
      <c r="G10205">
        <v>1.1000000000000001</v>
      </c>
      <c r="H10205">
        <v>0.27984029010338307</v>
      </c>
    </row>
    <row r="10206" spans="4:8" x14ac:dyDescent="0.25">
      <c r="D10206" s="27">
        <v>35768</v>
      </c>
      <c r="E10206">
        <v>338</v>
      </c>
      <c r="F10206">
        <v>-9.7490000000000006</v>
      </c>
      <c r="G10206">
        <v>0</v>
      </c>
      <c r="H10206">
        <v>-0.28258203111291452</v>
      </c>
    </row>
    <row r="10207" spans="4:8" x14ac:dyDescent="0.25">
      <c r="D10207" s="27">
        <v>35769</v>
      </c>
      <c r="E10207">
        <v>339</v>
      </c>
      <c r="F10207">
        <v>-5.3869999999999996</v>
      </c>
      <c r="G10207">
        <v>3.7</v>
      </c>
      <c r="H10207">
        <v>0.13672162813720395</v>
      </c>
    </row>
    <row r="10208" spans="4:8" x14ac:dyDescent="0.25">
      <c r="D10208" s="27">
        <v>35770</v>
      </c>
      <c r="E10208">
        <v>340</v>
      </c>
      <c r="F10208">
        <v>-1.8520000000000001</v>
      </c>
      <c r="G10208">
        <v>0</v>
      </c>
      <c r="H10208">
        <v>-0.36254004618667601</v>
      </c>
    </row>
    <row r="10209" spans="4:8" x14ac:dyDescent="0.25">
      <c r="D10209" s="27">
        <v>35771</v>
      </c>
      <c r="E10209">
        <v>341</v>
      </c>
      <c r="F10209">
        <v>-4.0259999999999998</v>
      </c>
      <c r="G10209">
        <v>0.1</v>
      </c>
      <c r="H10209">
        <v>7.0810697910129616E-2</v>
      </c>
    </row>
    <row r="10210" spans="4:8" x14ac:dyDescent="0.25">
      <c r="D10210" s="27">
        <v>35772</v>
      </c>
      <c r="E10210">
        <v>342</v>
      </c>
      <c r="F10210">
        <v>2.528</v>
      </c>
      <c r="G10210">
        <v>0</v>
      </c>
      <c r="H10210">
        <v>5.36429414483462E-2</v>
      </c>
    </row>
    <row r="10211" spans="4:8" x14ac:dyDescent="0.25">
      <c r="D10211" s="27">
        <v>35773</v>
      </c>
      <c r="E10211">
        <v>343</v>
      </c>
      <c r="F10211">
        <v>2.8010000000000002</v>
      </c>
      <c r="G10211">
        <v>0.3</v>
      </c>
      <c r="H10211">
        <v>8.989525763021386E-2</v>
      </c>
    </row>
    <row r="10212" spans="4:8" x14ac:dyDescent="0.25">
      <c r="D10212" s="27">
        <v>35774</v>
      </c>
      <c r="E10212">
        <v>344</v>
      </c>
      <c r="F10212">
        <v>4.492</v>
      </c>
      <c r="G10212">
        <v>0</v>
      </c>
      <c r="H10212">
        <v>7.6085722551204785E-2</v>
      </c>
    </row>
    <row r="10213" spans="4:8" x14ac:dyDescent="0.25">
      <c r="D10213" s="27">
        <v>35775</v>
      </c>
      <c r="E10213">
        <v>345</v>
      </c>
      <c r="F10213">
        <v>3.5150000000000001</v>
      </c>
      <c r="G10213">
        <v>0.5</v>
      </c>
      <c r="H10213">
        <v>0.15769609129960019</v>
      </c>
    </row>
    <row r="10214" spans="4:8" x14ac:dyDescent="0.25">
      <c r="D10214" s="27">
        <v>35776</v>
      </c>
      <c r="E10214">
        <v>346</v>
      </c>
      <c r="F10214">
        <v>1.7490000000000001</v>
      </c>
      <c r="G10214">
        <v>0.5</v>
      </c>
      <c r="H10214">
        <v>0.1553378341120755</v>
      </c>
    </row>
    <row r="10215" spans="4:8" x14ac:dyDescent="0.25">
      <c r="D10215" s="27">
        <v>35777</v>
      </c>
      <c r="E10215">
        <v>347</v>
      </c>
      <c r="F10215">
        <v>-0.47149999999999997</v>
      </c>
      <c r="G10215">
        <v>0.1</v>
      </c>
      <c r="H10215">
        <v>0.13676315562854588</v>
      </c>
    </row>
    <row r="10216" spans="4:8" x14ac:dyDescent="0.25">
      <c r="D10216" s="27">
        <v>35778</v>
      </c>
      <c r="E10216">
        <v>348</v>
      </c>
      <c r="F10216">
        <v>-0.1181</v>
      </c>
      <c r="G10216">
        <v>0</v>
      </c>
      <c r="H10216">
        <v>0.2295961567439706</v>
      </c>
    </row>
    <row r="10217" spans="4:8" x14ac:dyDescent="0.25">
      <c r="D10217" s="27">
        <v>35779</v>
      </c>
      <c r="E10217">
        <v>349</v>
      </c>
      <c r="F10217">
        <v>-1.8129999999999999</v>
      </c>
      <c r="G10217">
        <v>1.4</v>
      </c>
      <c r="H10217">
        <v>0.31435848546881806</v>
      </c>
    </row>
    <row r="10218" spans="4:8" x14ac:dyDescent="0.25">
      <c r="D10218" s="27">
        <v>35780</v>
      </c>
      <c r="E10218">
        <v>350</v>
      </c>
      <c r="F10218">
        <v>-0.99650000000000005</v>
      </c>
      <c r="G10218">
        <v>0.4</v>
      </c>
      <c r="H10218">
        <v>0.26054658786576507</v>
      </c>
    </row>
    <row r="10219" spans="4:8" x14ac:dyDescent="0.25">
      <c r="D10219" s="27">
        <v>35781</v>
      </c>
      <c r="E10219">
        <v>351</v>
      </c>
      <c r="F10219">
        <v>-0.81459999999999999</v>
      </c>
      <c r="G10219">
        <v>0</v>
      </c>
      <c r="H10219">
        <v>0.2558154666854332</v>
      </c>
    </row>
    <row r="10220" spans="4:8" x14ac:dyDescent="0.25">
      <c r="D10220" s="27">
        <v>35782</v>
      </c>
      <c r="E10220">
        <v>352</v>
      </c>
      <c r="F10220">
        <v>-2.67</v>
      </c>
      <c r="G10220">
        <v>0.1</v>
      </c>
      <c r="H10220">
        <v>1.4094226517186805E-2</v>
      </c>
    </row>
    <row r="10221" spans="4:8" x14ac:dyDescent="0.25">
      <c r="D10221" s="27">
        <v>35783</v>
      </c>
      <c r="E10221">
        <v>353</v>
      </c>
      <c r="F10221">
        <v>-3.21</v>
      </c>
      <c r="G10221">
        <v>0</v>
      </c>
      <c r="H10221">
        <v>2.6610689263939457E-2</v>
      </c>
    </row>
    <row r="10222" spans="4:8" x14ac:dyDescent="0.25">
      <c r="D10222" s="27">
        <v>35784</v>
      </c>
      <c r="E10222">
        <v>354</v>
      </c>
      <c r="F10222">
        <v>-2.3239999999999998</v>
      </c>
      <c r="G10222">
        <v>0.4</v>
      </c>
      <c r="H10222">
        <v>1.1809200363177588E-2</v>
      </c>
    </row>
    <row r="10223" spans="4:8" x14ac:dyDescent="0.25">
      <c r="D10223" s="27">
        <v>35785</v>
      </c>
      <c r="E10223">
        <v>355</v>
      </c>
      <c r="F10223">
        <v>-1.1930000000000001</v>
      </c>
      <c r="G10223">
        <v>0</v>
      </c>
      <c r="H10223">
        <v>2.6702206640652772E-3</v>
      </c>
    </row>
    <row r="10224" spans="4:8" x14ac:dyDescent="0.25">
      <c r="D10224" s="27">
        <v>35786</v>
      </c>
      <c r="E10224">
        <v>356</v>
      </c>
      <c r="F10224">
        <v>-1.573</v>
      </c>
      <c r="G10224">
        <v>0</v>
      </c>
      <c r="H10224">
        <v>8.6975500667757749E-2</v>
      </c>
    </row>
    <row r="10225" spans="4:8" x14ac:dyDescent="0.25">
      <c r="D10225" s="27">
        <v>35787</v>
      </c>
      <c r="E10225">
        <v>357</v>
      </c>
      <c r="F10225">
        <v>-4.4379999999999997</v>
      </c>
      <c r="G10225">
        <v>0</v>
      </c>
      <c r="H10225">
        <v>3.401812343761404E-2</v>
      </c>
    </row>
    <row r="10226" spans="4:8" x14ac:dyDescent="0.25">
      <c r="D10226" s="27">
        <v>35788</v>
      </c>
      <c r="E10226">
        <v>358</v>
      </c>
      <c r="F10226">
        <v>-2.9180000000000001</v>
      </c>
      <c r="G10226">
        <v>0.7</v>
      </c>
      <c r="H10226">
        <v>1.967780504020265E-2</v>
      </c>
    </row>
    <row r="10227" spans="4:8" x14ac:dyDescent="0.25">
      <c r="D10227" s="27">
        <v>35789</v>
      </c>
      <c r="E10227">
        <v>359</v>
      </c>
      <c r="F10227">
        <v>1.044</v>
      </c>
      <c r="G10227">
        <v>5.7</v>
      </c>
      <c r="H10227">
        <v>6.3251309592122038E-2</v>
      </c>
    </row>
    <row r="10228" spans="4:8" x14ac:dyDescent="0.25">
      <c r="D10228" s="27">
        <v>35790</v>
      </c>
      <c r="E10228">
        <v>360</v>
      </c>
      <c r="F10228">
        <v>1.2090000000000001</v>
      </c>
      <c r="G10228">
        <v>6.2</v>
      </c>
      <c r="H10228">
        <v>6.2822490383001584E-2</v>
      </c>
    </row>
    <row r="10229" spans="4:8" x14ac:dyDescent="0.25">
      <c r="D10229" s="27">
        <v>35791</v>
      </c>
      <c r="E10229">
        <v>361</v>
      </c>
      <c r="F10229">
        <v>-1.633</v>
      </c>
      <c r="G10229">
        <v>1.5</v>
      </c>
      <c r="H10229">
        <v>0.24049876958555269</v>
      </c>
    </row>
    <row r="10230" spans="4:8" x14ac:dyDescent="0.25">
      <c r="D10230" s="27">
        <v>35792</v>
      </c>
      <c r="E10230">
        <v>362</v>
      </c>
      <c r="F10230">
        <v>-4.8339999999999996</v>
      </c>
      <c r="G10230">
        <v>0.5</v>
      </c>
      <c r="H10230">
        <v>9.0986529680867928E-2</v>
      </c>
    </row>
    <row r="10231" spans="4:8" x14ac:dyDescent="0.25">
      <c r="D10231" s="27">
        <v>35793</v>
      </c>
      <c r="E10231">
        <v>363</v>
      </c>
      <c r="F10231">
        <v>0.66039999999999999</v>
      </c>
      <c r="G10231">
        <v>2</v>
      </c>
      <c r="H10231">
        <v>4.044526557686081E-2</v>
      </c>
    </row>
    <row r="10232" spans="4:8" x14ac:dyDescent="0.25">
      <c r="D10232" s="27">
        <v>35794</v>
      </c>
      <c r="E10232">
        <v>364</v>
      </c>
      <c r="F10232">
        <v>0.53890000000000005</v>
      </c>
      <c r="G10232">
        <v>3</v>
      </c>
      <c r="H10232">
        <v>1.05807682488932E-2</v>
      </c>
    </row>
    <row r="10233" spans="4:8" x14ac:dyDescent="0.25">
      <c r="D10233" s="27">
        <v>35795</v>
      </c>
      <c r="E10233">
        <v>365</v>
      </c>
      <c r="F10233">
        <v>1.4630000000000001</v>
      </c>
      <c r="G10233">
        <v>6.5</v>
      </c>
      <c r="H10233">
        <v>8.2368385652766288E-2</v>
      </c>
    </row>
    <row r="10234" spans="4:8" x14ac:dyDescent="0.25">
      <c r="D10234" s="27">
        <v>35796</v>
      </c>
      <c r="E10234">
        <v>1</v>
      </c>
      <c r="F10234">
        <v>1.6839999999999999</v>
      </c>
      <c r="G10234">
        <v>1.7</v>
      </c>
      <c r="H10234">
        <v>9.2120877729623393E-2</v>
      </c>
    </row>
    <row r="10235" spans="4:8" x14ac:dyDescent="0.25">
      <c r="D10235" s="27">
        <v>35797</v>
      </c>
      <c r="E10235">
        <v>2</v>
      </c>
      <c r="F10235">
        <v>2.5150000000000001</v>
      </c>
      <c r="G10235">
        <v>2.2999999999999998</v>
      </c>
      <c r="H10235">
        <v>3.5558332778577208E-2</v>
      </c>
    </row>
    <row r="10236" spans="4:8" x14ac:dyDescent="0.25">
      <c r="D10236" s="27">
        <v>35798</v>
      </c>
      <c r="E10236">
        <v>3</v>
      </c>
      <c r="F10236">
        <v>3.6059999999999999</v>
      </c>
      <c r="G10236">
        <v>1.7</v>
      </c>
      <c r="H10236">
        <v>1.4147804624588464E-2</v>
      </c>
    </row>
    <row r="10237" spans="4:8" x14ac:dyDescent="0.25">
      <c r="D10237" s="27">
        <v>35799</v>
      </c>
      <c r="E10237">
        <v>4</v>
      </c>
      <c r="F10237">
        <v>3.1120000000000001</v>
      </c>
      <c r="G10237">
        <v>7.1</v>
      </c>
      <c r="H10237">
        <v>8.3370272424434816E-2</v>
      </c>
    </row>
    <row r="10238" spans="4:8" x14ac:dyDescent="0.25">
      <c r="D10238" s="27">
        <v>35800</v>
      </c>
      <c r="E10238">
        <v>5</v>
      </c>
      <c r="F10238">
        <v>0.79239999999999999</v>
      </c>
      <c r="G10238">
        <v>0</v>
      </c>
      <c r="H10238">
        <v>5.9591346049125242E-2</v>
      </c>
    </row>
    <row r="10239" spans="4:8" x14ac:dyDescent="0.25">
      <c r="D10239" s="27">
        <v>35801</v>
      </c>
      <c r="E10239">
        <v>6</v>
      </c>
      <c r="F10239">
        <v>-0.3</v>
      </c>
      <c r="G10239">
        <v>0.8</v>
      </c>
      <c r="H10239">
        <v>1.3654488848745563E-2</v>
      </c>
    </row>
    <row r="10240" spans="4:8" x14ac:dyDescent="0.25">
      <c r="D10240" s="27">
        <v>35802</v>
      </c>
      <c r="E10240">
        <v>7</v>
      </c>
      <c r="F10240">
        <v>-0.9</v>
      </c>
      <c r="G10240">
        <v>0</v>
      </c>
      <c r="H10240">
        <v>7.2330530816108914E-3</v>
      </c>
    </row>
    <row r="10241" spans="4:8" x14ac:dyDescent="0.25">
      <c r="D10241" s="27">
        <v>35803</v>
      </c>
      <c r="E10241">
        <v>8</v>
      </c>
      <c r="F10241">
        <v>-1.2</v>
      </c>
      <c r="G10241">
        <v>0</v>
      </c>
      <c r="H10241">
        <v>5.9847415194321978E-3</v>
      </c>
    </row>
    <row r="10242" spans="4:8" x14ac:dyDescent="0.25">
      <c r="D10242" s="27">
        <v>35804</v>
      </c>
      <c r="E10242">
        <v>9</v>
      </c>
      <c r="F10242">
        <v>-1.2</v>
      </c>
      <c r="G10242">
        <v>1.7</v>
      </c>
      <c r="H10242">
        <v>6.253561476526219E-2</v>
      </c>
    </row>
    <row r="10243" spans="4:8" x14ac:dyDescent="0.25">
      <c r="D10243" s="27">
        <v>35805</v>
      </c>
      <c r="E10243">
        <v>10</v>
      </c>
      <c r="F10243">
        <v>1.7</v>
      </c>
      <c r="G10243">
        <v>0.7</v>
      </c>
      <c r="H10243">
        <v>5.0405414501625979E-2</v>
      </c>
    </row>
    <row r="10244" spans="4:8" x14ac:dyDescent="0.25">
      <c r="D10244" s="27">
        <v>35806</v>
      </c>
      <c r="E10244">
        <v>11</v>
      </c>
      <c r="F10244">
        <v>5.4</v>
      </c>
      <c r="G10244">
        <v>0.1</v>
      </c>
      <c r="H10244">
        <v>5.0290202266364596E-2</v>
      </c>
    </row>
    <row r="10245" spans="4:8" x14ac:dyDescent="0.25">
      <c r="D10245" s="27">
        <v>35807</v>
      </c>
      <c r="E10245">
        <v>12</v>
      </c>
      <c r="F10245">
        <v>4.3</v>
      </c>
      <c r="G10245">
        <v>0</v>
      </c>
      <c r="H10245">
        <v>3.6571603632246173E-2</v>
      </c>
    </row>
    <row r="10246" spans="4:8" x14ac:dyDescent="0.25">
      <c r="D10246" s="27">
        <v>35808</v>
      </c>
      <c r="E10246">
        <v>13</v>
      </c>
      <c r="F10246">
        <v>2.6</v>
      </c>
      <c r="G10246">
        <v>0.2</v>
      </c>
      <c r="H10246">
        <v>-4.4651759871998228E-3</v>
      </c>
    </row>
    <row r="10247" spans="4:8" x14ac:dyDescent="0.25">
      <c r="D10247" s="27">
        <v>35809</v>
      </c>
      <c r="E10247">
        <v>14</v>
      </c>
      <c r="F10247">
        <v>3.4</v>
      </c>
      <c r="G10247">
        <v>0</v>
      </c>
      <c r="H10247">
        <v>2.0542470901513177E-2</v>
      </c>
    </row>
    <row r="10248" spans="4:8" x14ac:dyDescent="0.25">
      <c r="D10248" s="27">
        <v>35810</v>
      </c>
      <c r="E10248">
        <v>15</v>
      </c>
      <c r="F10248">
        <v>3.847</v>
      </c>
      <c r="G10248">
        <v>4.3</v>
      </c>
      <c r="H10248">
        <v>0.21249591669122264</v>
      </c>
    </row>
    <row r="10249" spans="4:8" x14ac:dyDescent="0.25">
      <c r="D10249" s="27">
        <v>35811</v>
      </c>
      <c r="E10249">
        <v>16</v>
      </c>
      <c r="F10249">
        <v>4.0179999999999998</v>
      </c>
      <c r="G10249">
        <v>0.9</v>
      </c>
      <c r="H10249">
        <v>0.28572553505244247</v>
      </c>
    </row>
    <row r="10250" spans="4:8" x14ac:dyDescent="0.25">
      <c r="D10250" s="27">
        <v>35812</v>
      </c>
      <c r="E10250">
        <v>17</v>
      </c>
      <c r="F10250">
        <v>3.121</v>
      </c>
      <c r="G10250">
        <v>2.5</v>
      </c>
      <c r="H10250">
        <v>0.13846036762794262</v>
      </c>
    </row>
    <row r="10251" spans="4:8" x14ac:dyDescent="0.25">
      <c r="D10251" s="27">
        <v>35813</v>
      </c>
      <c r="E10251">
        <v>18</v>
      </c>
      <c r="F10251">
        <v>5.5559999999999998E-2</v>
      </c>
      <c r="G10251">
        <v>5</v>
      </c>
      <c r="H10251">
        <v>-0.14833909707227166</v>
      </c>
    </row>
    <row r="10252" spans="4:8" x14ac:dyDescent="0.25">
      <c r="D10252" s="27">
        <v>35814</v>
      </c>
      <c r="E10252">
        <v>19</v>
      </c>
      <c r="F10252">
        <v>-0.31530000000000002</v>
      </c>
      <c r="G10252">
        <v>11.9</v>
      </c>
      <c r="H10252">
        <v>0.16168375943866028</v>
      </c>
    </row>
    <row r="10253" spans="4:8" x14ac:dyDescent="0.25">
      <c r="D10253" s="27">
        <v>35815</v>
      </c>
      <c r="E10253">
        <v>20</v>
      </c>
      <c r="F10253">
        <v>-2.3580000000000001</v>
      </c>
      <c r="G10253">
        <v>2.5</v>
      </c>
      <c r="H10253">
        <v>0.54873573241533324</v>
      </c>
    </row>
    <row r="10254" spans="4:8" x14ac:dyDescent="0.25">
      <c r="D10254" s="27">
        <v>35816</v>
      </c>
      <c r="E10254">
        <v>21</v>
      </c>
      <c r="F10254">
        <v>-6.2039999999999997</v>
      </c>
      <c r="G10254">
        <v>0</v>
      </c>
      <c r="H10254">
        <v>-0.13854237163208494</v>
      </c>
    </row>
    <row r="10255" spans="4:8" x14ac:dyDescent="0.25">
      <c r="D10255" s="27">
        <v>35817</v>
      </c>
      <c r="E10255">
        <v>22</v>
      </c>
      <c r="F10255">
        <v>-3.4060000000000001</v>
      </c>
      <c r="G10255">
        <v>0.1</v>
      </c>
      <c r="H10255">
        <v>8.244284760214117E-2</v>
      </c>
    </row>
    <row r="10256" spans="4:8" x14ac:dyDescent="0.25">
      <c r="D10256" s="27">
        <v>35818</v>
      </c>
      <c r="E10256">
        <v>23</v>
      </c>
      <c r="F10256">
        <v>-8.7499999999999994E-2</v>
      </c>
      <c r="G10256">
        <v>9.8000000000000007</v>
      </c>
      <c r="H10256">
        <v>0.19895964664659238</v>
      </c>
    </row>
    <row r="10257" spans="4:8" x14ac:dyDescent="0.25">
      <c r="D10257" s="27">
        <v>35819</v>
      </c>
      <c r="E10257">
        <v>24</v>
      </c>
      <c r="F10257">
        <v>-3.4329999999999998</v>
      </c>
      <c r="G10257">
        <v>0</v>
      </c>
      <c r="H10257">
        <v>-0.13522628997524089</v>
      </c>
    </row>
    <row r="10258" spans="4:8" x14ac:dyDescent="0.25">
      <c r="D10258" s="27">
        <v>35820</v>
      </c>
      <c r="E10258">
        <v>25</v>
      </c>
      <c r="F10258">
        <v>-1.6559999999999999</v>
      </c>
      <c r="G10258">
        <v>0</v>
      </c>
      <c r="H10258">
        <v>0.24880620874961179</v>
      </c>
    </row>
    <row r="10259" spans="4:8" x14ac:dyDescent="0.25">
      <c r="D10259" s="27">
        <v>35821</v>
      </c>
      <c r="E10259">
        <v>26</v>
      </c>
      <c r="F10259">
        <v>-1.798</v>
      </c>
      <c r="G10259">
        <v>0</v>
      </c>
      <c r="H10259">
        <v>0.20260020572953935</v>
      </c>
    </row>
    <row r="10260" spans="4:8" x14ac:dyDescent="0.25">
      <c r="D10260" s="27">
        <v>35822</v>
      </c>
      <c r="E10260">
        <v>27</v>
      </c>
      <c r="F10260">
        <v>-0.35899999999999999</v>
      </c>
      <c r="G10260">
        <v>0.9</v>
      </c>
      <c r="H10260">
        <v>0.35789163117022066</v>
      </c>
    </row>
    <row r="10261" spans="4:8" x14ac:dyDescent="0.25">
      <c r="D10261" s="27">
        <v>35823</v>
      </c>
      <c r="E10261">
        <v>28</v>
      </c>
      <c r="F10261">
        <v>-7.008</v>
      </c>
      <c r="G10261">
        <v>0</v>
      </c>
      <c r="H10261">
        <v>5.9800384895360471E-2</v>
      </c>
    </row>
    <row r="10262" spans="4:8" x14ac:dyDescent="0.25">
      <c r="D10262" s="27">
        <v>35824</v>
      </c>
      <c r="E10262">
        <v>29</v>
      </c>
      <c r="F10262">
        <v>-8.7889999999999997</v>
      </c>
      <c r="G10262">
        <v>0.4</v>
      </c>
      <c r="H10262">
        <v>6.5839505695055978E-2</v>
      </c>
    </row>
    <row r="10263" spans="4:8" x14ac:dyDescent="0.25">
      <c r="D10263" s="27">
        <v>35825</v>
      </c>
      <c r="E10263">
        <v>30</v>
      </c>
      <c r="F10263">
        <v>-7.0469999999999997</v>
      </c>
      <c r="G10263">
        <v>12.2</v>
      </c>
      <c r="H10263">
        <v>0.4814038224099686</v>
      </c>
    </row>
    <row r="10264" spans="4:8" x14ac:dyDescent="0.25">
      <c r="D10264" s="27">
        <v>35826</v>
      </c>
      <c r="E10264">
        <v>31</v>
      </c>
      <c r="F10264">
        <v>-12.54</v>
      </c>
      <c r="G10264">
        <v>0.1</v>
      </c>
      <c r="H10264">
        <v>0.25964590715114427</v>
      </c>
    </row>
    <row r="10265" spans="4:8" x14ac:dyDescent="0.25">
      <c r="D10265" s="27">
        <v>35827</v>
      </c>
      <c r="E10265">
        <v>32</v>
      </c>
      <c r="F10265">
        <v>-8.6310000000000002</v>
      </c>
      <c r="G10265">
        <v>3.4</v>
      </c>
      <c r="H10265">
        <v>0.17688758874229563</v>
      </c>
    </row>
    <row r="10266" spans="4:8" x14ac:dyDescent="0.25">
      <c r="D10266" s="27">
        <v>35828</v>
      </c>
      <c r="E10266">
        <v>33</v>
      </c>
      <c r="F10266">
        <v>-3.0470000000000002</v>
      </c>
      <c r="G10266">
        <v>0.4</v>
      </c>
      <c r="H10266">
        <v>0.24346782335966971</v>
      </c>
    </row>
    <row r="10267" spans="4:8" x14ac:dyDescent="0.25">
      <c r="D10267" s="27">
        <v>35829</v>
      </c>
      <c r="E10267">
        <v>34</v>
      </c>
      <c r="F10267">
        <v>-6.5410000000000004</v>
      </c>
      <c r="G10267">
        <v>1</v>
      </c>
      <c r="H10267">
        <v>0.32430125004904908</v>
      </c>
    </row>
    <row r="10268" spans="4:8" x14ac:dyDescent="0.25">
      <c r="D10268" s="27">
        <v>35830</v>
      </c>
      <c r="E10268">
        <v>35</v>
      </c>
      <c r="F10268">
        <v>-8.0190000000000001</v>
      </c>
      <c r="G10268">
        <v>3.9</v>
      </c>
      <c r="H10268">
        <v>0.1576583751538975</v>
      </c>
    </row>
    <row r="10269" spans="4:8" x14ac:dyDescent="0.25">
      <c r="D10269" s="27">
        <v>35831</v>
      </c>
      <c r="E10269">
        <v>36</v>
      </c>
      <c r="F10269">
        <v>-5.899</v>
      </c>
      <c r="G10269">
        <v>0.4</v>
      </c>
      <c r="H10269">
        <v>0.11159542262283891</v>
      </c>
    </row>
    <row r="10270" spans="4:8" x14ac:dyDescent="0.25">
      <c r="D10270" s="27">
        <v>35832</v>
      </c>
      <c r="E10270">
        <v>37</v>
      </c>
      <c r="F10270">
        <v>-5.641</v>
      </c>
      <c r="G10270">
        <v>0.3</v>
      </c>
      <c r="H10270">
        <v>0.1663127094558623</v>
      </c>
    </row>
    <row r="10271" spans="4:8" x14ac:dyDescent="0.25">
      <c r="D10271" s="27">
        <v>35833</v>
      </c>
      <c r="E10271">
        <v>38</v>
      </c>
      <c r="F10271">
        <v>1.8169999999999999</v>
      </c>
      <c r="G10271">
        <v>0.9</v>
      </c>
      <c r="H10271">
        <v>0.28408301679935749</v>
      </c>
    </row>
    <row r="10272" spans="4:8" x14ac:dyDescent="0.25">
      <c r="D10272" s="27">
        <v>35834</v>
      </c>
      <c r="E10272">
        <v>39</v>
      </c>
      <c r="F10272">
        <v>0.66180000000000005</v>
      </c>
      <c r="G10272">
        <v>2.2999999999999998</v>
      </c>
      <c r="H10272">
        <v>0.20468608627400173</v>
      </c>
    </row>
    <row r="10273" spans="4:8" x14ac:dyDescent="0.25">
      <c r="D10273" s="27">
        <v>35835</v>
      </c>
      <c r="E10273">
        <v>40</v>
      </c>
      <c r="F10273">
        <v>3.052</v>
      </c>
      <c r="G10273">
        <v>0</v>
      </c>
      <c r="H10273">
        <v>0.21478858746566462</v>
      </c>
    </row>
    <row r="10274" spans="4:8" x14ac:dyDescent="0.25">
      <c r="D10274" s="27">
        <v>35836</v>
      </c>
      <c r="E10274">
        <v>41</v>
      </c>
      <c r="F10274">
        <v>5.1109999999999998</v>
      </c>
      <c r="G10274">
        <v>0</v>
      </c>
      <c r="H10274">
        <v>0.66284154301473985</v>
      </c>
    </row>
    <row r="10275" spans="4:8" x14ac:dyDescent="0.25">
      <c r="D10275" s="27">
        <v>35837</v>
      </c>
      <c r="E10275">
        <v>42</v>
      </c>
      <c r="F10275">
        <v>2.5</v>
      </c>
      <c r="G10275">
        <v>2.2000000000000002</v>
      </c>
      <c r="H10275">
        <v>0.53579955022465753</v>
      </c>
    </row>
    <row r="10276" spans="4:8" x14ac:dyDescent="0.25">
      <c r="D10276" s="27">
        <v>35838</v>
      </c>
      <c r="E10276">
        <v>43</v>
      </c>
      <c r="F10276">
        <v>0.92569999999999997</v>
      </c>
      <c r="G10276">
        <v>0</v>
      </c>
      <c r="H10276">
        <v>0.16951596577222805</v>
      </c>
    </row>
    <row r="10277" spans="4:8" x14ac:dyDescent="0.25">
      <c r="D10277" s="27">
        <v>35839</v>
      </c>
      <c r="E10277">
        <v>44</v>
      </c>
      <c r="F10277">
        <v>-4.1669999999999999E-2</v>
      </c>
      <c r="G10277">
        <v>0</v>
      </c>
      <c r="H10277">
        <v>0.36742272686583433</v>
      </c>
    </row>
    <row r="10278" spans="4:8" x14ac:dyDescent="0.25">
      <c r="D10278" s="27">
        <v>35840</v>
      </c>
      <c r="E10278">
        <v>45</v>
      </c>
      <c r="F10278">
        <v>4.7219999999999998E-2</v>
      </c>
      <c r="G10278">
        <v>3.1</v>
      </c>
      <c r="H10278">
        <v>0.29857432055325739</v>
      </c>
    </row>
    <row r="10279" spans="4:8" x14ac:dyDescent="0.25">
      <c r="D10279" s="27">
        <v>35841</v>
      </c>
      <c r="E10279">
        <v>46</v>
      </c>
      <c r="F10279">
        <v>-0.54859999999999998</v>
      </c>
      <c r="G10279">
        <v>0.1</v>
      </c>
      <c r="H10279">
        <v>0.19055364980025682</v>
      </c>
    </row>
    <row r="10280" spans="4:8" x14ac:dyDescent="0.25">
      <c r="D10280" s="27">
        <v>35842</v>
      </c>
      <c r="E10280">
        <v>47</v>
      </c>
      <c r="F10280">
        <v>-0.2021</v>
      </c>
      <c r="G10280">
        <v>0.1</v>
      </c>
      <c r="H10280">
        <v>0.34764510020443545</v>
      </c>
    </row>
    <row r="10281" spans="4:8" x14ac:dyDescent="0.25">
      <c r="D10281" s="27">
        <v>35843</v>
      </c>
      <c r="E10281">
        <v>48</v>
      </c>
      <c r="F10281">
        <v>-3.0219999999999998</v>
      </c>
      <c r="G10281">
        <v>1.9</v>
      </c>
      <c r="H10281">
        <v>0.53515133483249333</v>
      </c>
    </row>
    <row r="10282" spans="4:8" x14ac:dyDescent="0.25">
      <c r="D10282" s="27">
        <v>35844</v>
      </c>
      <c r="E10282">
        <v>49</v>
      </c>
      <c r="F10282">
        <v>4.1260000000000003</v>
      </c>
      <c r="G10282">
        <v>0</v>
      </c>
      <c r="H10282">
        <v>0.51177765775494721</v>
      </c>
    </row>
    <row r="10283" spans="4:8" x14ac:dyDescent="0.25">
      <c r="D10283" s="27">
        <v>35845</v>
      </c>
      <c r="E10283">
        <v>50</v>
      </c>
      <c r="F10283">
        <v>6.6529999999999996</v>
      </c>
      <c r="G10283">
        <v>0</v>
      </c>
      <c r="H10283">
        <v>0.39136200616222616</v>
      </c>
    </row>
    <row r="10284" spans="4:8" x14ac:dyDescent="0.25">
      <c r="D10284" s="27">
        <v>35846</v>
      </c>
      <c r="E10284">
        <v>51</v>
      </c>
      <c r="F10284">
        <v>5.8140000000000001</v>
      </c>
      <c r="G10284">
        <v>0</v>
      </c>
      <c r="H10284">
        <v>0.588473397298098</v>
      </c>
    </row>
    <row r="10285" spans="4:8" x14ac:dyDescent="0.25">
      <c r="D10285" s="27">
        <v>35847</v>
      </c>
      <c r="E10285">
        <v>52</v>
      </c>
      <c r="F10285">
        <v>7.3419999999999996</v>
      </c>
      <c r="G10285">
        <v>2.5</v>
      </c>
      <c r="H10285">
        <v>0.85816547807686661</v>
      </c>
    </row>
    <row r="10286" spans="4:8" x14ac:dyDescent="0.25">
      <c r="D10286" s="27">
        <v>35848</v>
      </c>
      <c r="E10286">
        <v>53</v>
      </c>
      <c r="F10286">
        <v>6.2830000000000004</v>
      </c>
      <c r="G10286">
        <v>0</v>
      </c>
      <c r="H10286">
        <v>0.65949802873222341</v>
      </c>
    </row>
    <row r="10287" spans="4:8" x14ac:dyDescent="0.25">
      <c r="D10287" s="27">
        <v>35849</v>
      </c>
      <c r="E10287">
        <v>54</v>
      </c>
      <c r="F10287">
        <v>5.0839999999999996</v>
      </c>
      <c r="G10287">
        <v>2.5</v>
      </c>
      <c r="H10287">
        <v>1.0234858492019432</v>
      </c>
    </row>
    <row r="10288" spans="4:8" x14ac:dyDescent="0.25">
      <c r="D10288" s="27">
        <v>35850</v>
      </c>
      <c r="E10288">
        <v>55</v>
      </c>
      <c r="F10288">
        <v>0.38400000000000001</v>
      </c>
      <c r="G10288">
        <v>0.3</v>
      </c>
      <c r="H10288">
        <v>0.73827803856719842</v>
      </c>
    </row>
    <row r="10289" spans="4:8" x14ac:dyDescent="0.25">
      <c r="D10289" s="27">
        <v>35851</v>
      </c>
      <c r="E10289">
        <v>56</v>
      </c>
      <c r="F10289">
        <v>-1.7030000000000001</v>
      </c>
      <c r="G10289">
        <v>1.5</v>
      </c>
      <c r="H10289">
        <v>0.34016030952695203</v>
      </c>
    </row>
    <row r="10290" spans="4:8" x14ac:dyDescent="0.25">
      <c r="D10290" s="27">
        <v>35852</v>
      </c>
      <c r="E10290">
        <v>57</v>
      </c>
      <c r="F10290">
        <v>4.59</v>
      </c>
      <c r="G10290">
        <v>0</v>
      </c>
      <c r="H10290">
        <v>0.6923333041701466</v>
      </c>
    </row>
    <row r="10291" spans="4:8" x14ac:dyDescent="0.25">
      <c r="D10291" s="27">
        <v>35853</v>
      </c>
      <c r="E10291">
        <v>58</v>
      </c>
      <c r="F10291">
        <v>4.8280000000000003</v>
      </c>
      <c r="G10291">
        <v>1.5</v>
      </c>
      <c r="H10291">
        <v>1.0351267012753438</v>
      </c>
    </row>
    <row r="10292" spans="4:8" x14ac:dyDescent="0.25">
      <c r="D10292" s="27">
        <v>35854</v>
      </c>
      <c r="E10292">
        <v>59</v>
      </c>
      <c r="F10292">
        <v>2.2519999999999998</v>
      </c>
      <c r="G10292">
        <v>0</v>
      </c>
      <c r="H10292">
        <v>1.1049259341620186</v>
      </c>
    </row>
    <row r="10293" spans="4:8" x14ac:dyDescent="0.25">
      <c r="D10293" s="27">
        <v>35855</v>
      </c>
      <c r="E10293">
        <v>60</v>
      </c>
      <c r="F10293">
        <v>-0.49719999999999998</v>
      </c>
      <c r="G10293">
        <v>0</v>
      </c>
      <c r="H10293">
        <v>1.2521954492307446</v>
      </c>
    </row>
    <row r="10294" spans="4:8" x14ac:dyDescent="0.25">
      <c r="D10294" s="27">
        <v>35856</v>
      </c>
      <c r="E10294">
        <v>61</v>
      </c>
      <c r="F10294">
        <v>-3.9620000000000002</v>
      </c>
      <c r="G10294">
        <v>0</v>
      </c>
      <c r="H10294">
        <v>0.3900285360730365</v>
      </c>
    </row>
    <row r="10295" spans="4:8" x14ac:dyDescent="0.25">
      <c r="D10295" s="27">
        <v>35857</v>
      </c>
      <c r="E10295">
        <v>62</v>
      </c>
      <c r="F10295">
        <v>-3.278</v>
      </c>
      <c r="G10295">
        <v>3.6</v>
      </c>
      <c r="H10295">
        <v>0.31888130299194756</v>
      </c>
    </row>
    <row r="10296" spans="4:8" x14ac:dyDescent="0.25">
      <c r="D10296" s="27">
        <v>35858</v>
      </c>
      <c r="E10296">
        <v>63</v>
      </c>
      <c r="F10296">
        <v>-0.19719999999999999</v>
      </c>
      <c r="G10296">
        <v>0</v>
      </c>
      <c r="H10296">
        <v>0.44516622091220159</v>
      </c>
    </row>
    <row r="10297" spans="4:8" x14ac:dyDescent="0.25">
      <c r="D10297" s="27">
        <v>35859</v>
      </c>
      <c r="E10297">
        <v>64</v>
      </c>
      <c r="F10297">
        <v>-4.6479999999999997</v>
      </c>
      <c r="G10297">
        <v>0</v>
      </c>
      <c r="H10297">
        <v>0.61910248253444267</v>
      </c>
    </row>
    <row r="10298" spans="4:8" x14ac:dyDescent="0.25">
      <c r="D10298" s="27">
        <v>35860</v>
      </c>
      <c r="E10298">
        <v>65</v>
      </c>
      <c r="F10298">
        <v>-4.9930000000000003</v>
      </c>
      <c r="G10298">
        <v>0</v>
      </c>
      <c r="H10298">
        <v>0.53163512420812442</v>
      </c>
    </row>
    <row r="10299" spans="4:8" x14ac:dyDescent="0.25">
      <c r="D10299" s="27">
        <v>35861</v>
      </c>
      <c r="E10299">
        <v>66</v>
      </c>
      <c r="F10299">
        <v>-4.7240000000000002</v>
      </c>
      <c r="G10299">
        <v>4.7</v>
      </c>
      <c r="H10299">
        <v>0.49186351244321369</v>
      </c>
    </row>
    <row r="10300" spans="4:8" x14ac:dyDescent="0.25">
      <c r="D10300" s="27">
        <v>35862</v>
      </c>
      <c r="E10300">
        <v>67</v>
      </c>
      <c r="F10300">
        <v>-3.2149999999999999</v>
      </c>
      <c r="G10300">
        <v>1.7</v>
      </c>
      <c r="H10300">
        <v>0.44615803932167186</v>
      </c>
    </row>
    <row r="10301" spans="4:8" x14ac:dyDescent="0.25">
      <c r="D10301" s="27">
        <v>35863</v>
      </c>
      <c r="E10301">
        <v>68</v>
      </c>
      <c r="F10301">
        <v>-8</v>
      </c>
      <c r="G10301">
        <v>0.1</v>
      </c>
      <c r="H10301">
        <v>0.4276934195815304</v>
      </c>
    </row>
    <row r="10302" spans="4:8" x14ac:dyDescent="0.25">
      <c r="D10302" s="27">
        <v>35864</v>
      </c>
      <c r="E10302">
        <v>69</v>
      </c>
      <c r="F10302">
        <v>-10.98</v>
      </c>
      <c r="G10302">
        <v>0</v>
      </c>
      <c r="H10302">
        <v>0.28959175988723823</v>
      </c>
    </row>
    <row r="10303" spans="4:8" x14ac:dyDescent="0.25">
      <c r="D10303" s="27">
        <v>35865</v>
      </c>
      <c r="E10303">
        <v>70</v>
      </c>
      <c r="F10303">
        <v>-7.1639999999999997</v>
      </c>
      <c r="G10303">
        <v>0</v>
      </c>
      <c r="H10303">
        <v>0.55014995068763872</v>
      </c>
    </row>
    <row r="10304" spans="4:8" x14ac:dyDescent="0.25">
      <c r="D10304" s="27">
        <v>35866</v>
      </c>
      <c r="E10304">
        <v>71</v>
      </c>
      <c r="F10304">
        <v>-1.2849999999999999</v>
      </c>
      <c r="G10304">
        <v>0</v>
      </c>
      <c r="H10304">
        <v>0.93291535001201109</v>
      </c>
    </row>
    <row r="10305" spans="4:8" x14ac:dyDescent="0.25">
      <c r="D10305" s="27">
        <v>35867</v>
      </c>
      <c r="E10305">
        <v>72</v>
      </c>
      <c r="F10305">
        <v>-3.5329999999999999</v>
      </c>
      <c r="G10305">
        <v>1.5</v>
      </c>
      <c r="H10305">
        <v>0.40541201117370262</v>
      </c>
    </row>
    <row r="10306" spans="4:8" x14ac:dyDescent="0.25">
      <c r="D10306" s="27">
        <v>35868</v>
      </c>
      <c r="E10306">
        <v>73</v>
      </c>
      <c r="F10306">
        <v>-5.093</v>
      </c>
      <c r="G10306">
        <v>0.3</v>
      </c>
      <c r="H10306">
        <v>0.61097552959206047</v>
      </c>
    </row>
    <row r="10307" spans="4:8" x14ac:dyDescent="0.25">
      <c r="D10307" s="27">
        <v>35869</v>
      </c>
      <c r="E10307">
        <v>74</v>
      </c>
      <c r="F10307">
        <v>-5.1630000000000003</v>
      </c>
      <c r="G10307">
        <v>2.4</v>
      </c>
      <c r="H10307">
        <v>0.39259110990287871</v>
      </c>
    </row>
    <row r="10308" spans="4:8" x14ac:dyDescent="0.25">
      <c r="D10308" s="27">
        <v>35870</v>
      </c>
      <c r="E10308">
        <v>75</v>
      </c>
      <c r="F10308">
        <v>1.3779999999999999</v>
      </c>
      <c r="G10308">
        <v>8.6</v>
      </c>
      <c r="H10308">
        <v>0.47214003804021581</v>
      </c>
    </row>
    <row r="10309" spans="4:8" x14ac:dyDescent="0.25">
      <c r="D10309" s="27">
        <v>35871</v>
      </c>
      <c r="E10309">
        <v>76</v>
      </c>
      <c r="F10309">
        <v>0.98960000000000004</v>
      </c>
      <c r="G10309">
        <v>0</v>
      </c>
      <c r="H10309">
        <v>0.41656255615774151</v>
      </c>
    </row>
    <row r="10310" spans="4:8" x14ac:dyDescent="0.25">
      <c r="D10310" s="27">
        <v>35872</v>
      </c>
      <c r="E10310">
        <v>77</v>
      </c>
      <c r="F10310">
        <v>4.3849999999999998</v>
      </c>
      <c r="G10310">
        <v>0</v>
      </c>
      <c r="H10310">
        <v>1.3410316048359825</v>
      </c>
    </row>
    <row r="10311" spans="4:8" x14ac:dyDescent="0.25">
      <c r="D10311" s="27">
        <v>35873</v>
      </c>
      <c r="E10311">
        <v>78</v>
      </c>
      <c r="F10311">
        <v>0.2</v>
      </c>
      <c r="G10311">
        <v>0</v>
      </c>
      <c r="H10311">
        <v>1.5592754940402636</v>
      </c>
    </row>
    <row r="10312" spans="4:8" x14ac:dyDescent="0.25">
      <c r="D10312" s="27">
        <v>35874</v>
      </c>
      <c r="E10312">
        <v>79</v>
      </c>
      <c r="F10312">
        <v>1.52</v>
      </c>
      <c r="G10312">
        <v>1</v>
      </c>
      <c r="H10312">
        <v>1.4951234485181306</v>
      </c>
    </row>
    <row r="10313" spans="4:8" x14ac:dyDescent="0.25">
      <c r="D10313" s="27">
        <v>35875</v>
      </c>
      <c r="E10313">
        <v>80</v>
      </c>
      <c r="F10313">
        <v>0.87639999999999996</v>
      </c>
      <c r="G10313">
        <v>0</v>
      </c>
      <c r="H10313">
        <v>1.0200421626433669</v>
      </c>
    </row>
    <row r="10314" spans="4:8" x14ac:dyDescent="0.25">
      <c r="D10314" s="27">
        <v>35876</v>
      </c>
      <c r="E10314">
        <v>81</v>
      </c>
      <c r="F10314">
        <v>9.7219999999999997E-3</v>
      </c>
      <c r="G10314">
        <v>0.3</v>
      </c>
      <c r="H10314">
        <v>0.7524581273861094</v>
      </c>
    </row>
    <row r="10315" spans="4:8" x14ac:dyDescent="0.25">
      <c r="D10315" s="27">
        <v>35877</v>
      </c>
      <c r="E10315">
        <v>82</v>
      </c>
      <c r="F10315">
        <v>-1.0760000000000001</v>
      </c>
      <c r="G10315">
        <v>0</v>
      </c>
      <c r="H10315">
        <v>0.86483445202790865</v>
      </c>
    </row>
    <row r="10316" spans="4:8" x14ac:dyDescent="0.25">
      <c r="D10316" s="27">
        <v>35878</v>
      </c>
      <c r="E10316">
        <v>83</v>
      </c>
      <c r="F10316">
        <v>0.4708</v>
      </c>
      <c r="G10316">
        <v>0</v>
      </c>
      <c r="H10316">
        <v>1.1173228379780431</v>
      </c>
    </row>
    <row r="10317" spans="4:8" x14ac:dyDescent="0.25">
      <c r="D10317" s="27">
        <v>35879</v>
      </c>
      <c r="E10317">
        <v>84</v>
      </c>
      <c r="F10317">
        <v>2.0009999999999999</v>
      </c>
      <c r="G10317">
        <v>0</v>
      </c>
      <c r="H10317">
        <v>0.85377407123128157</v>
      </c>
    </row>
    <row r="10318" spans="4:8" x14ac:dyDescent="0.25">
      <c r="D10318" s="27">
        <v>35880</v>
      </c>
      <c r="E10318">
        <v>85</v>
      </c>
      <c r="F10318">
        <v>3.1890000000000001</v>
      </c>
      <c r="G10318">
        <v>0</v>
      </c>
      <c r="H10318">
        <v>1.1038895470644747</v>
      </c>
    </row>
    <row r="10319" spans="4:8" x14ac:dyDescent="0.25">
      <c r="D10319" s="27">
        <v>35881</v>
      </c>
      <c r="E10319">
        <v>86</v>
      </c>
      <c r="F10319">
        <v>1.7989999999999999</v>
      </c>
      <c r="G10319">
        <v>3.4</v>
      </c>
      <c r="H10319">
        <v>0.76404145891251296</v>
      </c>
    </row>
    <row r="10320" spans="4:8" x14ac:dyDescent="0.25">
      <c r="D10320" s="27">
        <v>35882</v>
      </c>
      <c r="E10320">
        <v>87</v>
      </c>
      <c r="F10320">
        <v>1.91</v>
      </c>
      <c r="G10320">
        <v>0</v>
      </c>
      <c r="H10320">
        <v>0.59442602244233467</v>
      </c>
    </row>
    <row r="10321" spans="4:8" x14ac:dyDescent="0.25">
      <c r="D10321" s="27">
        <v>35883</v>
      </c>
      <c r="E10321">
        <v>88</v>
      </c>
      <c r="F10321">
        <v>2.7759999999999998</v>
      </c>
      <c r="G10321">
        <v>0</v>
      </c>
      <c r="H10321">
        <v>0.73732847055405903</v>
      </c>
    </row>
    <row r="10322" spans="4:8" x14ac:dyDescent="0.25">
      <c r="D10322" s="27">
        <v>35884</v>
      </c>
      <c r="E10322">
        <v>89</v>
      </c>
      <c r="F10322">
        <v>6.8730000000000002</v>
      </c>
      <c r="G10322">
        <v>0.9</v>
      </c>
      <c r="H10322">
        <v>0.98183725580480175</v>
      </c>
    </row>
    <row r="10323" spans="4:8" x14ac:dyDescent="0.25">
      <c r="D10323" s="27">
        <v>35885</v>
      </c>
      <c r="E10323">
        <v>90</v>
      </c>
      <c r="F10323">
        <v>5.1470000000000002</v>
      </c>
      <c r="G10323">
        <v>0.1</v>
      </c>
      <c r="H10323">
        <v>1.1002139646014673</v>
      </c>
    </row>
    <row r="10324" spans="4:8" x14ac:dyDescent="0.25">
      <c r="D10324" s="27">
        <v>35886</v>
      </c>
      <c r="E10324">
        <v>91</v>
      </c>
      <c r="F10324">
        <v>-2.77</v>
      </c>
      <c r="G10324">
        <v>0</v>
      </c>
      <c r="H10324">
        <v>1.1956462423566645</v>
      </c>
    </row>
    <row r="10325" spans="4:8" x14ac:dyDescent="0.25">
      <c r="D10325" s="27">
        <v>35887</v>
      </c>
      <c r="E10325">
        <v>92</v>
      </c>
      <c r="F10325">
        <v>-3.6749999999999998</v>
      </c>
      <c r="G10325">
        <v>0</v>
      </c>
      <c r="H10325">
        <v>0.91216744862098542</v>
      </c>
    </row>
    <row r="10326" spans="4:8" x14ac:dyDescent="0.25">
      <c r="D10326" s="27">
        <v>35888</v>
      </c>
      <c r="E10326">
        <v>93</v>
      </c>
      <c r="F10326">
        <v>-3.0419999999999998</v>
      </c>
      <c r="G10326">
        <v>0</v>
      </c>
      <c r="H10326">
        <v>1.0339331804778722</v>
      </c>
    </row>
    <row r="10327" spans="4:8" x14ac:dyDescent="0.25">
      <c r="D10327" s="27">
        <v>35889</v>
      </c>
      <c r="E10327">
        <v>94</v>
      </c>
      <c r="F10327">
        <v>-1.46</v>
      </c>
      <c r="G10327">
        <v>2.8</v>
      </c>
      <c r="H10327">
        <v>1.2742419688349069</v>
      </c>
    </row>
    <row r="10328" spans="4:8" x14ac:dyDescent="0.25">
      <c r="D10328" s="27">
        <v>35890</v>
      </c>
      <c r="E10328">
        <v>95</v>
      </c>
      <c r="F10328">
        <v>-0.52429999999999999</v>
      </c>
      <c r="G10328">
        <v>0.2</v>
      </c>
      <c r="H10328">
        <v>0.70091699660713036</v>
      </c>
    </row>
    <row r="10329" spans="4:8" x14ac:dyDescent="0.25">
      <c r="D10329" s="27">
        <v>35891</v>
      </c>
      <c r="E10329">
        <v>96</v>
      </c>
      <c r="F10329">
        <v>0.35</v>
      </c>
      <c r="G10329">
        <v>0</v>
      </c>
      <c r="H10329">
        <v>1.2362902821139636</v>
      </c>
    </row>
    <row r="10330" spans="4:8" x14ac:dyDescent="0.25">
      <c r="D10330" s="27">
        <v>35892</v>
      </c>
      <c r="E10330">
        <v>97</v>
      </c>
      <c r="F10330">
        <v>0.2319</v>
      </c>
      <c r="G10330">
        <v>0</v>
      </c>
      <c r="H10330">
        <v>0.98112452252605242</v>
      </c>
    </row>
    <row r="10331" spans="4:8" x14ac:dyDescent="0.25">
      <c r="D10331" s="27">
        <v>35893</v>
      </c>
      <c r="E10331">
        <v>98</v>
      </c>
      <c r="F10331">
        <v>0.89929999999999999</v>
      </c>
      <c r="G10331">
        <v>0</v>
      </c>
      <c r="H10331">
        <v>1.6894097383456363</v>
      </c>
    </row>
    <row r="10332" spans="4:8" x14ac:dyDescent="0.25">
      <c r="D10332" s="27">
        <v>35894</v>
      </c>
      <c r="E10332">
        <v>99</v>
      </c>
      <c r="F10332">
        <v>-0.68059999999999998</v>
      </c>
      <c r="G10332">
        <v>0</v>
      </c>
      <c r="H10332">
        <v>1.3522122588792347</v>
      </c>
    </row>
    <row r="10333" spans="4:8" x14ac:dyDescent="0.25">
      <c r="D10333" s="27">
        <v>35895</v>
      </c>
      <c r="E10333">
        <v>100</v>
      </c>
      <c r="F10333">
        <v>1.417</v>
      </c>
      <c r="G10333">
        <v>0</v>
      </c>
      <c r="H10333">
        <v>1.6546391795579001</v>
      </c>
    </row>
    <row r="10334" spans="4:8" x14ac:dyDescent="0.25">
      <c r="D10334" s="27">
        <v>35896</v>
      </c>
      <c r="E10334">
        <v>101</v>
      </c>
      <c r="F10334">
        <v>2.8809999999999998</v>
      </c>
      <c r="G10334">
        <v>0</v>
      </c>
      <c r="H10334">
        <v>2.0994237720878202</v>
      </c>
    </row>
    <row r="10335" spans="4:8" x14ac:dyDescent="0.25">
      <c r="D10335" s="27">
        <v>35897</v>
      </c>
      <c r="E10335">
        <v>102</v>
      </c>
      <c r="F10335">
        <v>0.43540000000000001</v>
      </c>
      <c r="G10335">
        <v>0.1</v>
      </c>
      <c r="H10335">
        <v>1.4672628378899644</v>
      </c>
    </row>
    <row r="10336" spans="4:8" x14ac:dyDescent="0.25">
      <c r="D10336" s="27">
        <v>35898</v>
      </c>
      <c r="E10336">
        <v>103</v>
      </c>
      <c r="F10336">
        <v>0.40899999999999997</v>
      </c>
      <c r="G10336">
        <v>0</v>
      </c>
      <c r="H10336">
        <v>1.2304590798462125</v>
      </c>
    </row>
    <row r="10337" spans="4:8" x14ac:dyDescent="0.25">
      <c r="D10337" s="27">
        <v>35899</v>
      </c>
      <c r="E10337">
        <v>104</v>
      </c>
      <c r="F10337">
        <v>1.34</v>
      </c>
      <c r="G10337">
        <v>0.1</v>
      </c>
      <c r="H10337">
        <v>1.2527458623258714</v>
      </c>
    </row>
    <row r="10338" spans="4:8" x14ac:dyDescent="0.25">
      <c r="D10338" s="27">
        <v>35900</v>
      </c>
      <c r="E10338">
        <v>105</v>
      </c>
      <c r="F10338">
        <v>2.891</v>
      </c>
      <c r="G10338">
        <v>0</v>
      </c>
      <c r="H10338">
        <v>1.3095593720723466</v>
      </c>
    </row>
    <row r="10339" spans="4:8" x14ac:dyDescent="0.25">
      <c r="D10339" s="27">
        <v>35901</v>
      </c>
      <c r="E10339">
        <v>106</v>
      </c>
      <c r="F10339">
        <v>4.6340000000000003</v>
      </c>
      <c r="G10339">
        <v>8.9</v>
      </c>
      <c r="H10339">
        <v>1.5757235907059841</v>
      </c>
    </row>
    <row r="10340" spans="4:8" x14ac:dyDescent="0.25">
      <c r="D10340" s="27">
        <v>35902</v>
      </c>
      <c r="E10340">
        <v>107</v>
      </c>
      <c r="F10340">
        <v>5.0679999999999996</v>
      </c>
      <c r="G10340">
        <v>0</v>
      </c>
      <c r="H10340">
        <v>1.0270583734130574</v>
      </c>
    </row>
    <row r="10341" spans="4:8" x14ac:dyDescent="0.25">
      <c r="D10341" s="27">
        <v>35903</v>
      </c>
      <c r="E10341">
        <v>108</v>
      </c>
      <c r="F10341">
        <v>2.831</v>
      </c>
      <c r="G10341">
        <v>6.3</v>
      </c>
      <c r="H10341">
        <v>0.82620765854638756</v>
      </c>
    </row>
    <row r="10342" spans="4:8" x14ac:dyDescent="0.25">
      <c r="D10342" s="27">
        <v>35904</v>
      </c>
      <c r="E10342">
        <v>109</v>
      </c>
      <c r="F10342">
        <v>1.298</v>
      </c>
      <c r="G10342">
        <v>0.3</v>
      </c>
      <c r="H10342">
        <v>0.6807291204659679</v>
      </c>
    </row>
    <row r="10343" spans="4:8" x14ac:dyDescent="0.25">
      <c r="D10343" s="27">
        <v>35905</v>
      </c>
      <c r="E10343">
        <v>110</v>
      </c>
      <c r="F10343">
        <v>3.0510000000000002</v>
      </c>
      <c r="G10343">
        <v>3.3</v>
      </c>
      <c r="H10343">
        <v>0.78341978646943389</v>
      </c>
    </row>
    <row r="10344" spans="4:8" x14ac:dyDescent="0.25">
      <c r="D10344" s="27">
        <v>35906</v>
      </c>
      <c r="E10344">
        <v>111</v>
      </c>
      <c r="F10344">
        <v>5.359</v>
      </c>
      <c r="G10344">
        <v>0</v>
      </c>
      <c r="H10344">
        <v>1.4739142502001348</v>
      </c>
    </row>
    <row r="10345" spans="4:8" x14ac:dyDescent="0.25">
      <c r="D10345" s="27">
        <v>35907</v>
      </c>
      <c r="E10345">
        <v>112</v>
      </c>
      <c r="F10345">
        <v>3.79</v>
      </c>
      <c r="G10345">
        <v>0.9</v>
      </c>
      <c r="H10345">
        <v>0.91617197202973377</v>
      </c>
    </row>
    <row r="10346" spans="4:8" x14ac:dyDescent="0.25">
      <c r="D10346" s="27">
        <v>35908</v>
      </c>
      <c r="E10346">
        <v>113</v>
      </c>
      <c r="F10346">
        <v>6.2110000000000003</v>
      </c>
      <c r="G10346">
        <v>0.1</v>
      </c>
      <c r="H10346">
        <v>0.8600236519897827</v>
      </c>
    </row>
    <row r="10347" spans="4:8" x14ac:dyDescent="0.25">
      <c r="D10347" s="27">
        <v>35909</v>
      </c>
      <c r="E10347">
        <v>114</v>
      </c>
      <c r="F10347">
        <v>8.3559999999999999</v>
      </c>
      <c r="G10347">
        <v>0</v>
      </c>
      <c r="H10347">
        <v>1.725220553583396</v>
      </c>
    </row>
    <row r="10348" spans="4:8" x14ac:dyDescent="0.25">
      <c r="D10348" s="27">
        <v>35910</v>
      </c>
      <c r="E10348">
        <v>115</v>
      </c>
      <c r="F10348">
        <v>9.9109999999999996</v>
      </c>
      <c r="G10348">
        <v>0</v>
      </c>
      <c r="H10348">
        <v>2.3241476054100847</v>
      </c>
    </row>
    <row r="10349" spans="4:8" x14ac:dyDescent="0.25">
      <c r="D10349" s="27">
        <v>35911</v>
      </c>
      <c r="E10349">
        <v>116</v>
      </c>
      <c r="F10349">
        <v>9.6</v>
      </c>
      <c r="G10349">
        <v>5</v>
      </c>
      <c r="H10349">
        <v>1.4088280502572152</v>
      </c>
    </row>
    <row r="10350" spans="4:8" x14ac:dyDescent="0.25">
      <c r="D10350" s="27">
        <v>35912</v>
      </c>
      <c r="E10350">
        <v>117</v>
      </c>
      <c r="F10350">
        <v>8.8650000000000002</v>
      </c>
      <c r="G10350">
        <v>6.3</v>
      </c>
      <c r="H10350">
        <v>1.5445472448958435</v>
      </c>
    </row>
    <row r="10351" spans="4:8" x14ac:dyDescent="0.25">
      <c r="D10351" s="27">
        <v>35913</v>
      </c>
      <c r="E10351">
        <v>118</v>
      </c>
      <c r="F10351">
        <v>12.23</v>
      </c>
      <c r="G10351">
        <v>0</v>
      </c>
      <c r="H10351">
        <v>2.694063617881342</v>
      </c>
    </row>
    <row r="10352" spans="4:8" x14ac:dyDescent="0.25">
      <c r="D10352" s="27">
        <v>35914</v>
      </c>
      <c r="E10352">
        <v>119</v>
      </c>
      <c r="F10352">
        <v>14.58</v>
      </c>
      <c r="G10352">
        <v>0</v>
      </c>
      <c r="H10352">
        <v>3.6984181851168003</v>
      </c>
    </row>
    <row r="10353" spans="4:8" x14ac:dyDescent="0.25">
      <c r="D10353" s="27">
        <v>35915</v>
      </c>
      <c r="E10353">
        <v>120</v>
      </c>
      <c r="F10353">
        <v>15.72</v>
      </c>
      <c r="G10353">
        <v>0</v>
      </c>
      <c r="H10353">
        <v>3.931094179788722</v>
      </c>
    </row>
    <row r="10354" spans="4:8" x14ac:dyDescent="0.25">
      <c r="D10354" s="27">
        <v>35916</v>
      </c>
      <c r="E10354">
        <v>121</v>
      </c>
      <c r="F10354">
        <v>11.7</v>
      </c>
      <c r="G10354">
        <v>0.3</v>
      </c>
      <c r="H10354">
        <v>2.9239325530517593</v>
      </c>
    </row>
    <row r="10355" spans="4:8" x14ac:dyDescent="0.25">
      <c r="D10355" s="27">
        <v>35917</v>
      </c>
      <c r="E10355">
        <v>122</v>
      </c>
      <c r="F10355">
        <v>8.0009999999999994</v>
      </c>
      <c r="G10355">
        <v>10.6</v>
      </c>
      <c r="H10355">
        <v>1.4423004227726925</v>
      </c>
    </row>
    <row r="10356" spans="4:8" x14ac:dyDescent="0.25">
      <c r="D10356" s="27">
        <v>35918</v>
      </c>
      <c r="E10356">
        <v>123</v>
      </c>
      <c r="F10356">
        <v>5.0650000000000004</v>
      </c>
      <c r="G10356">
        <v>3.4</v>
      </c>
      <c r="H10356">
        <v>1.0067792892890077</v>
      </c>
    </row>
    <row r="10357" spans="4:8" x14ac:dyDescent="0.25">
      <c r="D10357" s="27">
        <v>35919</v>
      </c>
      <c r="E10357">
        <v>124</v>
      </c>
      <c r="F10357">
        <v>4.7919999999999998</v>
      </c>
      <c r="G10357">
        <v>3</v>
      </c>
      <c r="H10357">
        <v>0.99115638440139897</v>
      </c>
    </row>
    <row r="10358" spans="4:8" x14ac:dyDescent="0.25">
      <c r="D10358" s="27">
        <v>35920</v>
      </c>
      <c r="E10358">
        <v>125</v>
      </c>
      <c r="F10358">
        <v>4.5330000000000004</v>
      </c>
      <c r="G10358">
        <v>0</v>
      </c>
      <c r="H10358">
        <v>0.99212651222679904</v>
      </c>
    </row>
    <row r="10359" spans="4:8" x14ac:dyDescent="0.25">
      <c r="D10359" s="27">
        <v>35921</v>
      </c>
      <c r="E10359">
        <v>126</v>
      </c>
      <c r="F10359">
        <v>7.9489999999999998</v>
      </c>
      <c r="G10359">
        <v>4.5</v>
      </c>
      <c r="H10359">
        <v>1.9820981776021818</v>
      </c>
    </row>
    <row r="10360" spans="4:8" x14ac:dyDescent="0.25">
      <c r="D10360" s="27">
        <v>35922</v>
      </c>
      <c r="E10360">
        <v>127</v>
      </c>
      <c r="F10360">
        <v>9.6359999999999992</v>
      </c>
      <c r="G10360">
        <v>0</v>
      </c>
      <c r="H10360">
        <v>2.2389848607699072</v>
      </c>
    </row>
    <row r="10361" spans="4:8" x14ac:dyDescent="0.25">
      <c r="D10361" s="27">
        <v>35923</v>
      </c>
      <c r="E10361">
        <v>128</v>
      </c>
      <c r="F10361">
        <v>13.21</v>
      </c>
      <c r="G10361">
        <v>0</v>
      </c>
      <c r="H10361">
        <v>2.9391527443580587</v>
      </c>
    </row>
    <row r="10362" spans="4:8" x14ac:dyDescent="0.25">
      <c r="D10362" s="27">
        <v>35924</v>
      </c>
      <c r="E10362">
        <v>129</v>
      </c>
      <c r="F10362">
        <v>11.47</v>
      </c>
      <c r="G10362">
        <v>7.3</v>
      </c>
      <c r="H10362">
        <v>3.3940733497169835</v>
      </c>
    </row>
    <row r="10363" spans="4:8" x14ac:dyDescent="0.25">
      <c r="D10363" s="27">
        <v>35925</v>
      </c>
      <c r="E10363">
        <v>130</v>
      </c>
      <c r="F10363">
        <v>15.57</v>
      </c>
      <c r="G10363">
        <v>0</v>
      </c>
      <c r="H10363">
        <v>3.8377028671089422</v>
      </c>
    </row>
    <row r="10364" spans="4:8" x14ac:dyDescent="0.25">
      <c r="D10364" s="27">
        <v>35926</v>
      </c>
      <c r="E10364">
        <v>131</v>
      </c>
      <c r="F10364">
        <v>11.34</v>
      </c>
      <c r="G10364">
        <v>0</v>
      </c>
      <c r="H10364">
        <v>2.3749347928729962</v>
      </c>
    </row>
    <row r="10365" spans="4:8" x14ac:dyDescent="0.25">
      <c r="D10365" s="27">
        <v>35927</v>
      </c>
      <c r="E10365">
        <v>132</v>
      </c>
      <c r="F10365">
        <v>9.0939999999999994</v>
      </c>
      <c r="G10365">
        <v>0</v>
      </c>
      <c r="H10365">
        <v>3.0475582631017288</v>
      </c>
    </row>
    <row r="10366" spans="4:8" x14ac:dyDescent="0.25">
      <c r="D10366" s="27">
        <v>35928</v>
      </c>
      <c r="E10366">
        <v>133</v>
      </c>
      <c r="F10366">
        <v>10.210000000000001</v>
      </c>
      <c r="G10366">
        <v>0</v>
      </c>
      <c r="H10366">
        <v>3.3271949799951743</v>
      </c>
    </row>
    <row r="10367" spans="4:8" x14ac:dyDescent="0.25">
      <c r="D10367" s="27">
        <v>35929</v>
      </c>
      <c r="E10367">
        <v>134</v>
      </c>
      <c r="F10367">
        <v>12.48</v>
      </c>
      <c r="G10367">
        <v>0</v>
      </c>
      <c r="H10367">
        <v>3.2537485014397109</v>
      </c>
    </row>
    <row r="10368" spans="4:8" x14ac:dyDescent="0.25">
      <c r="D10368" s="27">
        <v>35930</v>
      </c>
      <c r="E10368">
        <v>135</v>
      </c>
      <c r="F10368">
        <v>11.73</v>
      </c>
      <c r="G10368">
        <v>0</v>
      </c>
      <c r="H10368">
        <v>3.8592850791672628</v>
      </c>
    </row>
    <row r="10369" spans="4:8" x14ac:dyDescent="0.25">
      <c r="D10369" s="27">
        <v>35931</v>
      </c>
      <c r="E10369">
        <v>136</v>
      </c>
      <c r="F10369">
        <v>12.64</v>
      </c>
      <c r="G10369">
        <v>0</v>
      </c>
      <c r="H10369">
        <v>3.7911683454853562</v>
      </c>
    </row>
    <row r="10370" spans="4:8" x14ac:dyDescent="0.25">
      <c r="D10370" s="27">
        <v>35932</v>
      </c>
      <c r="E10370">
        <v>137</v>
      </c>
      <c r="F10370">
        <v>15.38</v>
      </c>
      <c r="G10370">
        <v>0</v>
      </c>
      <c r="H10370">
        <v>4.5523906306943775</v>
      </c>
    </row>
    <row r="10371" spans="4:8" x14ac:dyDescent="0.25">
      <c r="D10371" s="27">
        <v>35933</v>
      </c>
      <c r="E10371">
        <v>138</v>
      </c>
      <c r="F10371">
        <v>17.13</v>
      </c>
      <c r="G10371">
        <v>0</v>
      </c>
      <c r="H10371">
        <v>4.4408719520028352</v>
      </c>
    </row>
    <row r="10372" spans="4:8" x14ac:dyDescent="0.25">
      <c r="D10372" s="27">
        <v>35934</v>
      </c>
      <c r="E10372">
        <v>139</v>
      </c>
      <c r="F10372">
        <v>13.38</v>
      </c>
      <c r="G10372">
        <v>1</v>
      </c>
      <c r="H10372">
        <v>2.7331865344478512</v>
      </c>
    </row>
    <row r="10373" spans="4:8" x14ac:dyDescent="0.25">
      <c r="D10373" s="27">
        <v>35935</v>
      </c>
      <c r="E10373">
        <v>140</v>
      </c>
      <c r="F10373">
        <v>8.6969999999999992</v>
      </c>
      <c r="G10373">
        <v>2.1</v>
      </c>
      <c r="H10373">
        <v>2.7813497257188868</v>
      </c>
    </row>
    <row r="10374" spans="4:8" x14ac:dyDescent="0.25">
      <c r="D10374" s="27">
        <v>35936</v>
      </c>
      <c r="E10374">
        <v>141</v>
      </c>
      <c r="F10374">
        <v>5.3719999999999999</v>
      </c>
      <c r="G10374">
        <v>2.2000000000000002</v>
      </c>
      <c r="H10374">
        <v>1.5626766211911993</v>
      </c>
    </row>
    <row r="10375" spans="4:8" x14ac:dyDescent="0.25">
      <c r="D10375" s="27">
        <v>35937</v>
      </c>
      <c r="E10375">
        <v>142</v>
      </c>
      <c r="F10375">
        <v>4.3150000000000004</v>
      </c>
      <c r="G10375">
        <v>0</v>
      </c>
      <c r="H10375">
        <v>1.9244629620803086</v>
      </c>
    </row>
    <row r="10376" spans="4:8" x14ac:dyDescent="0.25">
      <c r="D10376" s="27">
        <v>35938</v>
      </c>
      <c r="E10376">
        <v>143</v>
      </c>
      <c r="F10376">
        <v>6.25</v>
      </c>
      <c r="G10376">
        <v>0</v>
      </c>
      <c r="H10376">
        <v>3.2503866555289314</v>
      </c>
    </row>
    <row r="10377" spans="4:8" x14ac:dyDescent="0.25">
      <c r="D10377" s="27">
        <v>35939</v>
      </c>
      <c r="E10377">
        <v>144</v>
      </c>
      <c r="F10377">
        <v>5.91</v>
      </c>
      <c r="G10377">
        <v>0</v>
      </c>
      <c r="H10377">
        <v>3.3942245795806545</v>
      </c>
    </row>
    <row r="10378" spans="4:8" x14ac:dyDescent="0.25">
      <c r="D10378" s="27">
        <v>35940</v>
      </c>
      <c r="E10378">
        <v>145</v>
      </c>
      <c r="F10378">
        <v>3.8610000000000002</v>
      </c>
      <c r="G10378">
        <v>4.5</v>
      </c>
      <c r="H10378">
        <v>1.3496139235893889</v>
      </c>
    </row>
    <row r="10379" spans="4:8" x14ac:dyDescent="0.25">
      <c r="D10379" s="27">
        <v>35941</v>
      </c>
      <c r="E10379">
        <v>146</v>
      </c>
      <c r="F10379">
        <v>5.9279999999999999</v>
      </c>
      <c r="G10379">
        <v>0</v>
      </c>
      <c r="H10379">
        <v>1.9516769461576269</v>
      </c>
    </row>
    <row r="10380" spans="4:8" x14ac:dyDescent="0.25">
      <c r="D10380" s="27">
        <v>35942</v>
      </c>
      <c r="E10380">
        <v>147</v>
      </c>
      <c r="F10380">
        <v>9.2720000000000002</v>
      </c>
      <c r="G10380">
        <v>0</v>
      </c>
      <c r="H10380">
        <v>3.295599053767428</v>
      </c>
    </row>
    <row r="10381" spans="4:8" x14ac:dyDescent="0.25">
      <c r="D10381" s="27">
        <v>35943</v>
      </c>
      <c r="E10381">
        <v>148</v>
      </c>
      <c r="F10381">
        <v>12.27</v>
      </c>
      <c r="G10381">
        <v>0</v>
      </c>
      <c r="H10381">
        <v>3.9422293581915051</v>
      </c>
    </row>
    <row r="10382" spans="4:8" x14ac:dyDescent="0.25">
      <c r="D10382" s="27">
        <v>35944</v>
      </c>
      <c r="E10382">
        <v>149</v>
      </c>
      <c r="F10382">
        <v>12.56</v>
      </c>
      <c r="G10382">
        <v>1.9</v>
      </c>
      <c r="H10382">
        <v>3.3950335581784379</v>
      </c>
    </row>
    <row r="10383" spans="4:8" x14ac:dyDescent="0.25">
      <c r="D10383" s="27">
        <v>35945</v>
      </c>
      <c r="E10383">
        <v>150</v>
      </c>
      <c r="F10383">
        <v>12.02</v>
      </c>
      <c r="G10383">
        <v>0</v>
      </c>
      <c r="H10383">
        <v>4.2113447981169303</v>
      </c>
    </row>
    <row r="10384" spans="4:8" x14ac:dyDescent="0.25">
      <c r="D10384" s="27">
        <v>35946</v>
      </c>
      <c r="E10384">
        <v>151</v>
      </c>
      <c r="F10384">
        <v>14.79</v>
      </c>
      <c r="G10384">
        <v>7</v>
      </c>
      <c r="H10384">
        <v>3.9819474303086357</v>
      </c>
    </row>
    <row r="10385" spans="4:8" x14ac:dyDescent="0.25">
      <c r="D10385" s="27">
        <v>35947</v>
      </c>
      <c r="E10385">
        <v>152</v>
      </c>
      <c r="F10385">
        <v>7.0780000000000003</v>
      </c>
      <c r="G10385">
        <v>17.7</v>
      </c>
      <c r="H10385">
        <v>1.2454148518502719</v>
      </c>
    </row>
    <row r="10386" spans="4:8" x14ac:dyDescent="0.25">
      <c r="D10386" s="27">
        <v>35948</v>
      </c>
      <c r="E10386">
        <v>153</v>
      </c>
      <c r="F10386">
        <v>7.39</v>
      </c>
      <c r="G10386">
        <v>3.8</v>
      </c>
      <c r="H10386">
        <v>1.3089771429315968</v>
      </c>
    </row>
    <row r="10387" spans="4:8" x14ac:dyDescent="0.25">
      <c r="D10387" s="27">
        <v>35949</v>
      </c>
      <c r="E10387">
        <v>154</v>
      </c>
      <c r="F10387">
        <v>9.1940000000000008</v>
      </c>
      <c r="G10387">
        <v>9</v>
      </c>
      <c r="H10387">
        <v>1.2826679517306603</v>
      </c>
    </row>
    <row r="10388" spans="4:8" x14ac:dyDescent="0.25">
      <c r="D10388" s="27">
        <v>35950</v>
      </c>
      <c r="E10388">
        <v>155</v>
      </c>
      <c r="F10388">
        <v>13.21</v>
      </c>
      <c r="G10388">
        <v>0.1</v>
      </c>
      <c r="H10388">
        <v>2.9285369778631996</v>
      </c>
    </row>
    <row r="10389" spans="4:8" x14ac:dyDescent="0.25">
      <c r="D10389" s="27">
        <v>35951</v>
      </c>
      <c r="E10389">
        <v>156</v>
      </c>
      <c r="F10389">
        <v>11.2</v>
      </c>
      <c r="G10389">
        <v>0.8</v>
      </c>
      <c r="H10389">
        <v>2.4761625996715853</v>
      </c>
    </row>
    <row r="10390" spans="4:8" x14ac:dyDescent="0.25">
      <c r="D10390" s="27">
        <v>35952</v>
      </c>
      <c r="E10390">
        <v>157</v>
      </c>
      <c r="F10390">
        <v>11.71</v>
      </c>
      <c r="G10390">
        <v>0</v>
      </c>
      <c r="H10390">
        <v>3.6263516603934871</v>
      </c>
    </row>
    <row r="10391" spans="4:8" x14ac:dyDescent="0.25">
      <c r="D10391" s="27">
        <v>35953</v>
      </c>
      <c r="E10391">
        <v>158</v>
      </c>
      <c r="F10391">
        <v>12.19</v>
      </c>
      <c r="G10391">
        <v>1.8</v>
      </c>
      <c r="H10391">
        <v>2.5521061839015671</v>
      </c>
    </row>
    <row r="10392" spans="4:8" x14ac:dyDescent="0.25">
      <c r="D10392" s="27">
        <v>35954</v>
      </c>
      <c r="E10392">
        <v>159</v>
      </c>
      <c r="F10392">
        <v>15.4</v>
      </c>
      <c r="G10392">
        <v>1.2</v>
      </c>
      <c r="H10392">
        <v>2.6362675789065815</v>
      </c>
    </row>
    <row r="10393" spans="4:8" x14ac:dyDescent="0.25">
      <c r="D10393" s="27">
        <v>35955</v>
      </c>
      <c r="E10393">
        <v>160</v>
      </c>
      <c r="F10393">
        <v>13.89</v>
      </c>
      <c r="G10393">
        <v>2.1</v>
      </c>
      <c r="H10393">
        <v>2.0910144541710851</v>
      </c>
    </row>
    <row r="10394" spans="4:8" x14ac:dyDescent="0.25">
      <c r="D10394" s="27">
        <v>35956</v>
      </c>
      <c r="E10394">
        <v>161</v>
      </c>
      <c r="F10394">
        <v>16.52</v>
      </c>
      <c r="G10394">
        <v>3</v>
      </c>
      <c r="H10394">
        <v>2.0101597986066717</v>
      </c>
    </row>
    <row r="10395" spans="4:8" x14ac:dyDescent="0.25">
      <c r="D10395" s="27">
        <v>35957</v>
      </c>
      <c r="E10395">
        <v>162</v>
      </c>
      <c r="F10395">
        <v>16.329999999999998</v>
      </c>
      <c r="G10395">
        <v>0</v>
      </c>
      <c r="H10395">
        <v>3.1380373470977014</v>
      </c>
    </row>
    <row r="10396" spans="4:8" x14ac:dyDescent="0.25">
      <c r="D10396" s="27">
        <v>35958</v>
      </c>
      <c r="E10396">
        <v>163</v>
      </c>
      <c r="F10396">
        <v>15.6</v>
      </c>
      <c r="G10396">
        <v>1</v>
      </c>
      <c r="H10396">
        <v>2.3142747603454574</v>
      </c>
    </row>
    <row r="10397" spans="4:8" x14ac:dyDescent="0.25">
      <c r="D10397" s="27">
        <v>35959</v>
      </c>
      <c r="E10397">
        <v>164</v>
      </c>
      <c r="F10397">
        <v>15.51</v>
      </c>
      <c r="G10397">
        <v>0</v>
      </c>
      <c r="H10397">
        <v>4.6718175966982907</v>
      </c>
    </row>
    <row r="10398" spans="4:8" x14ac:dyDescent="0.25">
      <c r="D10398" s="27">
        <v>35960</v>
      </c>
      <c r="E10398">
        <v>165</v>
      </c>
      <c r="F10398">
        <v>13.9</v>
      </c>
      <c r="G10398">
        <v>0</v>
      </c>
      <c r="H10398">
        <v>3.9787185404944774</v>
      </c>
    </row>
    <row r="10399" spans="4:8" x14ac:dyDescent="0.25">
      <c r="D10399" s="27">
        <v>35961</v>
      </c>
      <c r="E10399">
        <v>166</v>
      </c>
      <c r="F10399">
        <v>10.15</v>
      </c>
      <c r="G10399">
        <v>13.5</v>
      </c>
      <c r="H10399">
        <v>1.7829245034029382</v>
      </c>
    </row>
    <row r="10400" spans="4:8" x14ac:dyDescent="0.25">
      <c r="D10400" s="27">
        <v>35962</v>
      </c>
      <c r="E10400">
        <v>167</v>
      </c>
      <c r="F10400">
        <v>11.21</v>
      </c>
      <c r="G10400">
        <v>1.6</v>
      </c>
      <c r="H10400">
        <v>1.298499211858076</v>
      </c>
    </row>
    <row r="10401" spans="4:8" x14ac:dyDescent="0.25">
      <c r="D10401" s="27">
        <v>35963</v>
      </c>
      <c r="E10401">
        <v>168</v>
      </c>
      <c r="F10401">
        <v>12.46</v>
      </c>
      <c r="G10401">
        <v>9.8000000000000007</v>
      </c>
      <c r="H10401">
        <v>1.70599853634424</v>
      </c>
    </row>
    <row r="10402" spans="4:8" x14ac:dyDescent="0.25">
      <c r="D10402" s="27">
        <v>35964</v>
      </c>
      <c r="E10402">
        <v>169</v>
      </c>
      <c r="F10402">
        <v>12.25</v>
      </c>
      <c r="G10402">
        <v>0.3</v>
      </c>
      <c r="H10402">
        <v>1.6207097012444569</v>
      </c>
    </row>
    <row r="10403" spans="4:8" x14ac:dyDescent="0.25">
      <c r="D10403" s="27">
        <v>35965</v>
      </c>
      <c r="E10403">
        <v>170</v>
      </c>
      <c r="F10403">
        <v>12.18</v>
      </c>
      <c r="G10403">
        <v>21</v>
      </c>
      <c r="H10403">
        <v>2.2891547719706744</v>
      </c>
    </row>
    <row r="10404" spans="4:8" x14ac:dyDescent="0.25">
      <c r="D10404" s="27">
        <v>35966</v>
      </c>
      <c r="E10404">
        <v>171</v>
      </c>
      <c r="F10404">
        <v>11.98</v>
      </c>
      <c r="G10404">
        <v>2.7</v>
      </c>
      <c r="H10404">
        <v>2.4440952157172715</v>
      </c>
    </row>
    <row r="10405" spans="4:8" x14ac:dyDescent="0.25">
      <c r="D10405" s="27">
        <v>35967</v>
      </c>
      <c r="E10405">
        <v>172</v>
      </c>
      <c r="F10405">
        <v>11.06</v>
      </c>
      <c r="G10405">
        <v>0</v>
      </c>
      <c r="H10405">
        <v>1.7886223248081865</v>
      </c>
    </row>
    <row r="10406" spans="4:8" x14ac:dyDescent="0.25">
      <c r="D10406" s="27">
        <v>35968</v>
      </c>
      <c r="E10406">
        <v>173</v>
      </c>
      <c r="F10406">
        <v>9.2219999999999995</v>
      </c>
      <c r="G10406">
        <v>0.4</v>
      </c>
      <c r="H10406">
        <v>1.4590317476575811</v>
      </c>
    </row>
    <row r="10407" spans="4:8" x14ac:dyDescent="0.25">
      <c r="D10407" s="27">
        <v>35969</v>
      </c>
      <c r="E10407">
        <v>174</v>
      </c>
      <c r="F10407">
        <v>9.0009999999999994</v>
      </c>
      <c r="G10407">
        <v>2.5</v>
      </c>
      <c r="H10407">
        <v>1.3761540576393017</v>
      </c>
    </row>
    <row r="10408" spans="4:8" x14ac:dyDescent="0.25">
      <c r="D10408" s="27">
        <v>35970</v>
      </c>
      <c r="E10408">
        <v>175</v>
      </c>
      <c r="F10408">
        <v>12.11</v>
      </c>
      <c r="G10408">
        <v>0</v>
      </c>
      <c r="H10408">
        <v>3.6799372726836497</v>
      </c>
    </row>
    <row r="10409" spans="4:8" x14ac:dyDescent="0.25">
      <c r="D10409" s="27">
        <v>35971</v>
      </c>
      <c r="E10409">
        <v>176</v>
      </c>
      <c r="F10409">
        <v>13.65</v>
      </c>
      <c r="G10409">
        <v>0</v>
      </c>
      <c r="H10409">
        <v>3.9238083955291927</v>
      </c>
    </row>
    <row r="10410" spans="4:8" x14ac:dyDescent="0.25">
      <c r="D10410" s="27">
        <v>35972</v>
      </c>
      <c r="E10410">
        <v>177</v>
      </c>
      <c r="F10410">
        <v>14.83</v>
      </c>
      <c r="G10410">
        <v>0.3</v>
      </c>
      <c r="H10410">
        <v>3.3122836671409166</v>
      </c>
    </row>
    <row r="10411" spans="4:8" x14ac:dyDescent="0.25">
      <c r="D10411" s="27">
        <v>35973</v>
      </c>
      <c r="E10411">
        <v>178</v>
      </c>
      <c r="F10411">
        <v>14.69</v>
      </c>
      <c r="G10411">
        <v>0</v>
      </c>
      <c r="H10411">
        <v>1.9351812013300274</v>
      </c>
    </row>
    <row r="10412" spans="4:8" x14ac:dyDescent="0.25">
      <c r="D10412" s="27">
        <v>35974</v>
      </c>
      <c r="E10412">
        <v>179</v>
      </c>
      <c r="F10412">
        <v>15.08</v>
      </c>
      <c r="G10412">
        <v>5.9</v>
      </c>
      <c r="H10412">
        <v>2.4998002410224425</v>
      </c>
    </row>
    <row r="10413" spans="4:8" x14ac:dyDescent="0.25">
      <c r="D10413" s="27">
        <v>35975</v>
      </c>
      <c r="E10413">
        <v>180</v>
      </c>
      <c r="F10413">
        <v>15.94</v>
      </c>
      <c r="G10413">
        <v>0</v>
      </c>
      <c r="H10413">
        <v>3.174629133292195</v>
      </c>
    </row>
    <row r="10414" spans="4:8" x14ac:dyDescent="0.25">
      <c r="D10414" s="27">
        <v>35976</v>
      </c>
      <c r="E10414">
        <v>181</v>
      </c>
      <c r="F10414">
        <v>15.36</v>
      </c>
      <c r="G10414">
        <v>0.1</v>
      </c>
      <c r="H10414">
        <v>3.1833646601600827</v>
      </c>
    </row>
    <row r="10415" spans="4:8" x14ac:dyDescent="0.25">
      <c r="D10415" s="27">
        <v>35977</v>
      </c>
      <c r="E10415">
        <v>182</v>
      </c>
      <c r="F10415">
        <v>14.3</v>
      </c>
      <c r="G10415">
        <v>1.3</v>
      </c>
      <c r="H10415">
        <v>2.6160782991873499</v>
      </c>
    </row>
    <row r="10416" spans="4:8" x14ac:dyDescent="0.25">
      <c r="D10416" s="27">
        <v>35978</v>
      </c>
      <c r="E10416">
        <v>183</v>
      </c>
      <c r="F10416">
        <v>15.38</v>
      </c>
      <c r="G10416">
        <v>6</v>
      </c>
      <c r="H10416">
        <v>3.1006406863829916</v>
      </c>
    </row>
    <row r="10417" spans="4:8" x14ac:dyDescent="0.25">
      <c r="D10417" s="27">
        <v>35979</v>
      </c>
      <c r="E10417">
        <v>184</v>
      </c>
      <c r="F10417">
        <v>13.29</v>
      </c>
      <c r="G10417">
        <v>0</v>
      </c>
      <c r="H10417">
        <v>2.1564654370442242</v>
      </c>
    </row>
    <row r="10418" spans="4:8" x14ac:dyDescent="0.25">
      <c r="D10418" s="27">
        <v>35980</v>
      </c>
      <c r="E10418">
        <v>185</v>
      </c>
      <c r="F10418">
        <v>14.8</v>
      </c>
      <c r="G10418">
        <v>10.7</v>
      </c>
      <c r="H10418">
        <v>3.402258358942182</v>
      </c>
    </row>
    <row r="10419" spans="4:8" x14ac:dyDescent="0.25">
      <c r="D10419" s="27">
        <v>35981</v>
      </c>
      <c r="E10419">
        <v>186</v>
      </c>
      <c r="F10419">
        <v>14.59</v>
      </c>
      <c r="G10419">
        <v>2.5</v>
      </c>
      <c r="H10419">
        <v>1.6912984256133745</v>
      </c>
    </row>
    <row r="10420" spans="4:8" x14ac:dyDescent="0.25">
      <c r="D10420" s="27">
        <v>35982</v>
      </c>
      <c r="E10420">
        <v>187</v>
      </c>
      <c r="F10420">
        <v>14.55</v>
      </c>
      <c r="G10420">
        <v>7.9</v>
      </c>
      <c r="H10420">
        <v>1.7049649882885261</v>
      </c>
    </row>
    <row r="10421" spans="4:8" x14ac:dyDescent="0.25">
      <c r="D10421" s="27">
        <v>35983</v>
      </c>
      <c r="E10421">
        <v>188</v>
      </c>
      <c r="F10421">
        <v>15.1</v>
      </c>
      <c r="G10421">
        <v>0.1</v>
      </c>
      <c r="H10421">
        <v>1.8751585463973606</v>
      </c>
    </row>
    <row r="10422" spans="4:8" x14ac:dyDescent="0.25">
      <c r="D10422" s="27">
        <v>35984</v>
      </c>
      <c r="E10422">
        <v>189</v>
      </c>
      <c r="F10422">
        <v>16.7</v>
      </c>
      <c r="G10422">
        <v>0</v>
      </c>
      <c r="H10422">
        <v>3.9526061810246844</v>
      </c>
    </row>
    <row r="10423" spans="4:8" x14ac:dyDescent="0.25">
      <c r="D10423" s="27">
        <v>35985</v>
      </c>
      <c r="E10423">
        <v>190</v>
      </c>
      <c r="F10423">
        <v>18.100000000000001</v>
      </c>
      <c r="G10423">
        <v>0</v>
      </c>
      <c r="H10423">
        <v>4.5364838090926307</v>
      </c>
    </row>
    <row r="10424" spans="4:8" x14ac:dyDescent="0.25">
      <c r="D10424" s="27">
        <v>35986</v>
      </c>
      <c r="E10424">
        <v>191</v>
      </c>
      <c r="F10424">
        <v>16.7</v>
      </c>
      <c r="G10424">
        <v>4.7</v>
      </c>
      <c r="H10424">
        <v>1.9327328850247985</v>
      </c>
    </row>
    <row r="10425" spans="4:8" x14ac:dyDescent="0.25">
      <c r="D10425" s="27">
        <v>35987</v>
      </c>
      <c r="E10425">
        <v>192</v>
      </c>
      <c r="F10425">
        <v>17.2</v>
      </c>
      <c r="G10425">
        <v>12.2</v>
      </c>
      <c r="H10425">
        <v>2.5796433480380307</v>
      </c>
    </row>
    <row r="10426" spans="4:8" x14ac:dyDescent="0.25">
      <c r="D10426" s="27">
        <v>35988</v>
      </c>
      <c r="E10426">
        <v>193</v>
      </c>
      <c r="F10426">
        <v>16.600000000000001</v>
      </c>
      <c r="G10426">
        <v>3.7</v>
      </c>
      <c r="H10426">
        <v>2.4914893950932755</v>
      </c>
    </row>
    <row r="10427" spans="4:8" x14ac:dyDescent="0.25">
      <c r="D10427" s="27">
        <v>35989</v>
      </c>
      <c r="E10427">
        <v>194</v>
      </c>
      <c r="F10427">
        <v>17.8</v>
      </c>
      <c r="G10427">
        <v>0</v>
      </c>
      <c r="H10427">
        <v>3.5742571420969833</v>
      </c>
    </row>
    <row r="10428" spans="4:8" x14ac:dyDescent="0.25">
      <c r="D10428" s="27">
        <v>35990</v>
      </c>
      <c r="E10428">
        <v>195</v>
      </c>
      <c r="F10428">
        <v>15.06</v>
      </c>
      <c r="G10428">
        <v>2.1</v>
      </c>
      <c r="H10428">
        <v>3.2599237275458082</v>
      </c>
    </row>
    <row r="10429" spans="4:8" x14ac:dyDescent="0.25">
      <c r="D10429" s="27">
        <v>35991</v>
      </c>
      <c r="E10429">
        <v>196</v>
      </c>
      <c r="F10429">
        <v>13.46</v>
      </c>
      <c r="G10429">
        <v>10.5</v>
      </c>
      <c r="H10429">
        <v>1.8652460526283421</v>
      </c>
    </row>
    <row r="10430" spans="4:8" x14ac:dyDescent="0.25">
      <c r="D10430" s="27">
        <v>35992</v>
      </c>
      <c r="E10430">
        <v>197</v>
      </c>
      <c r="F10430">
        <v>13.81</v>
      </c>
      <c r="G10430">
        <v>0</v>
      </c>
      <c r="H10430">
        <v>3.0411177767506024</v>
      </c>
    </row>
    <row r="10431" spans="4:8" x14ac:dyDescent="0.25">
      <c r="D10431" s="27">
        <v>35993</v>
      </c>
      <c r="E10431">
        <v>198</v>
      </c>
      <c r="F10431">
        <v>14.82</v>
      </c>
      <c r="G10431">
        <v>0</v>
      </c>
      <c r="H10431">
        <v>2.9013481174208207</v>
      </c>
    </row>
    <row r="10432" spans="4:8" x14ac:dyDescent="0.25">
      <c r="D10432" s="27">
        <v>35994</v>
      </c>
      <c r="E10432">
        <v>199</v>
      </c>
      <c r="F10432">
        <v>14.58</v>
      </c>
      <c r="G10432">
        <v>2.2000000000000002</v>
      </c>
      <c r="H10432">
        <v>2.4557046260186595</v>
      </c>
    </row>
    <row r="10433" spans="4:8" x14ac:dyDescent="0.25">
      <c r="D10433" s="27">
        <v>35995</v>
      </c>
      <c r="E10433">
        <v>200</v>
      </c>
      <c r="F10433">
        <v>14.09</v>
      </c>
      <c r="G10433">
        <v>0</v>
      </c>
      <c r="H10433">
        <v>2.5152693315849803</v>
      </c>
    </row>
    <row r="10434" spans="4:8" x14ac:dyDescent="0.25">
      <c r="D10434" s="27">
        <v>35996</v>
      </c>
      <c r="E10434">
        <v>201</v>
      </c>
      <c r="F10434">
        <v>16.8</v>
      </c>
      <c r="G10434">
        <v>0</v>
      </c>
      <c r="H10434">
        <v>4.1176020332003942</v>
      </c>
    </row>
    <row r="10435" spans="4:8" x14ac:dyDescent="0.25">
      <c r="D10435" s="27">
        <v>35997</v>
      </c>
      <c r="E10435">
        <v>202</v>
      </c>
      <c r="F10435">
        <v>18.600000000000001</v>
      </c>
      <c r="G10435">
        <v>0</v>
      </c>
      <c r="H10435">
        <v>4.235267609698524</v>
      </c>
    </row>
    <row r="10436" spans="4:8" x14ac:dyDescent="0.25">
      <c r="D10436" s="27">
        <v>35998</v>
      </c>
      <c r="E10436">
        <v>203</v>
      </c>
      <c r="F10436">
        <v>17.28</v>
      </c>
      <c r="G10436">
        <v>1.3</v>
      </c>
      <c r="H10436">
        <v>2.7503915539341</v>
      </c>
    </row>
    <row r="10437" spans="4:8" x14ac:dyDescent="0.25">
      <c r="D10437" s="27">
        <v>35999</v>
      </c>
      <c r="E10437">
        <v>204</v>
      </c>
      <c r="F10437">
        <v>17.21</v>
      </c>
      <c r="G10437">
        <v>0</v>
      </c>
      <c r="H10437">
        <v>4.2378038538637846</v>
      </c>
    </row>
    <row r="10438" spans="4:8" x14ac:dyDescent="0.25">
      <c r="D10438" s="27">
        <v>36000</v>
      </c>
      <c r="E10438">
        <v>205</v>
      </c>
      <c r="F10438">
        <v>14.68</v>
      </c>
      <c r="G10438">
        <v>5.3</v>
      </c>
      <c r="H10438">
        <v>1.6123178516704242</v>
      </c>
    </row>
    <row r="10439" spans="4:8" x14ac:dyDescent="0.25">
      <c r="D10439" s="27">
        <v>36001</v>
      </c>
      <c r="E10439">
        <v>206</v>
      </c>
      <c r="F10439">
        <v>15.23</v>
      </c>
      <c r="G10439">
        <v>0</v>
      </c>
      <c r="H10439">
        <v>3.0879096103859447</v>
      </c>
    </row>
    <row r="10440" spans="4:8" x14ac:dyDescent="0.25">
      <c r="D10440" s="27">
        <v>36002</v>
      </c>
      <c r="E10440">
        <v>207</v>
      </c>
      <c r="F10440">
        <v>14.53</v>
      </c>
      <c r="G10440">
        <v>0.2</v>
      </c>
      <c r="H10440">
        <v>2.8692934286501472</v>
      </c>
    </row>
    <row r="10441" spans="4:8" x14ac:dyDescent="0.25">
      <c r="D10441" s="27">
        <v>36003</v>
      </c>
      <c r="E10441">
        <v>208</v>
      </c>
      <c r="F10441">
        <v>16.7</v>
      </c>
      <c r="G10441">
        <v>0</v>
      </c>
      <c r="H10441">
        <v>3.983850916864724</v>
      </c>
    </row>
    <row r="10442" spans="4:8" x14ac:dyDescent="0.25">
      <c r="D10442" s="27">
        <v>36004</v>
      </c>
      <c r="E10442">
        <v>209</v>
      </c>
      <c r="F10442">
        <v>16.04</v>
      </c>
      <c r="G10442">
        <v>0</v>
      </c>
      <c r="H10442">
        <v>2.767092628055317</v>
      </c>
    </row>
    <row r="10443" spans="4:8" x14ac:dyDescent="0.25">
      <c r="D10443" s="27">
        <v>36005</v>
      </c>
      <c r="E10443">
        <v>210</v>
      </c>
      <c r="F10443">
        <v>14.76</v>
      </c>
      <c r="G10443">
        <v>5.2</v>
      </c>
      <c r="H10443">
        <v>1.5636194867048263</v>
      </c>
    </row>
    <row r="10444" spans="4:8" x14ac:dyDescent="0.25">
      <c r="D10444" s="27">
        <v>36006</v>
      </c>
      <c r="E10444">
        <v>211</v>
      </c>
      <c r="F10444">
        <v>15.84</v>
      </c>
      <c r="G10444">
        <v>4.9000000000000004</v>
      </c>
      <c r="H10444">
        <v>2.6581207475739643</v>
      </c>
    </row>
    <row r="10445" spans="4:8" x14ac:dyDescent="0.25">
      <c r="D10445" s="27">
        <v>36007</v>
      </c>
      <c r="E10445">
        <v>212</v>
      </c>
      <c r="F10445">
        <v>15.2</v>
      </c>
      <c r="G10445">
        <v>3.1</v>
      </c>
      <c r="H10445">
        <v>2.0121169025301029</v>
      </c>
    </row>
    <row r="10446" spans="4:8" x14ac:dyDescent="0.25">
      <c r="D10446" s="27">
        <v>36008</v>
      </c>
      <c r="E10446">
        <v>213</v>
      </c>
      <c r="F10446">
        <v>16.260000000000002</v>
      </c>
      <c r="G10446">
        <v>0</v>
      </c>
      <c r="H10446">
        <v>2.5708666567111309</v>
      </c>
    </row>
    <row r="10447" spans="4:8" x14ac:dyDescent="0.25">
      <c r="D10447" s="27">
        <v>36009</v>
      </c>
      <c r="E10447">
        <v>214</v>
      </c>
      <c r="F10447">
        <v>15.7</v>
      </c>
      <c r="G10447">
        <v>0</v>
      </c>
      <c r="H10447">
        <v>3.2728265464081914</v>
      </c>
    </row>
    <row r="10448" spans="4:8" x14ac:dyDescent="0.25">
      <c r="D10448" s="27">
        <v>36010</v>
      </c>
      <c r="E10448">
        <v>215</v>
      </c>
      <c r="F10448">
        <v>15.52</v>
      </c>
      <c r="G10448">
        <v>0</v>
      </c>
      <c r="H10448">
        <v>2.9188601385879789</v>
      </c>
    </row>
    <row r="10449" spans="4:8" x14ac:dyDescent="0.25">
      <c r="D10449" s="27">
        <v>36011</v>
      </c>
      <c r="E10449">
        <v>216</v>
      </c>
      <c r="F10449">
        <v>14.37</v>
      </c>
      <c r="G10449">
        <v>0.4</v>
      </c>
      <c r="H10449">
        <v>2.0008590899337801</v>
      </c>
    </row>
    <row r="10450" spans="4:8" x14ac:dyDescent="0.25">
      <c r="D10450" s="27">
        <v>36012</v>
      </c>
      <c r="E10450">
        <v>217</v>
      </c>
      <c r="F10450">
        <v>15.1</v>
      </c>
      <c r="G10450">
        <v>0</v>
      </c>
      <c r="H10450">
        <v>2.8310358559838491</v>
      </c>
    </row>
    <row r="10451" spans="4:8" x14ac:dyDescent="0.25">
      <c r="D10451" s="27">
        <v>36013</v>
      </c>
      <c r="E10451">
        <v>218</v>
      </c>
      <c r="F10451">
        <v>15.92</v>
      </c>
      <c r="G10451">
        <v>0.3</v>
      </c>
      <c r="H10451">
        <v>3.3945754668066423</v>
      </c>
    </row>
    <row r="10452" spans="4:8" x14ac:dyDescent="0.25">
      <c r="D10452" s="27">
        <v>36014</v>
      </c>
      <c r="E10452">
        <v>219</v>
      </c>
      <c r="F10452">
        <v>14.53</v>
      </c>
      <c r="G10452">
        <v>5</v>
      </c>
      <c r="H10452">
        <v>2.0173953647725225</v>
      </c>
    </row>
    <row r="10453" spans="4:8" x14ac:dyDescent="0.25">
      <c r="D10453" s="27">
        <v>36015</v>
      </c>
      <c r="E10453">
        <v>220</v>
      </c>
      <c r="F10453">
        <v>14.45</v>
      </c>
      <c r="G10453">
        <v>0</v>
      </c>
      <c r="H10453">
        <v>3.1683711323701251</v>
      </c>
    </row>
    <row r="10454" spans="4:8" x14ac:dyDescent="0.25">
      <c r="D10454" s="27">
        <v>36016</v>
      </c>
      <c r="E10454">
        <v>221</v>
      </c>
      <c r="F10454">
        <v>14</v>
      </c>
      <c r="G10454">
        <v>0.1</v>
      </c>
      <c r="H10454">
        <v>2.6672717084244169</v>
      </c>
    </row>
    <row r="10455" spans="4:8" x14ac:dyDescent="0.25">
      <c r="D10455" s="27">
        <v>36017</v>
      </c>
      <c r="E10455">
        <v>222</v>
      </c>
      <c r="F10455">
        <v>13.64</v>
      </c>
      <c r="G10455">
        <v>0</v>
      </c>
      <c r="H10455">
        <v>3.1847238104956426</v>
      </c>
    </row>
    <row r="10456" spans="4:8" x14ac:dyDescent="0.25">
      <c r="D10456" s="27">
        <v>36018</v>
      </c>
      <c r="E10456">
        <v>223</v>
      </c>
      <c r="F10456">
        <v>14.23</v>
      </c>
      <c r="G10456">
        <v>0</v>
      </c>
      <c r="H10456">
        <v>3.1797473975454715</v>
      </c>
    </row>
    <row r="10457" spans="4:8" x14ac:dyDescent="0.25">
      <c r="D10457" s="27">
        <v>36019</v>
      </c>
      <c r="E10457">
        <v>224</v>
      </c>
      <c r="F10457">
        <v>15.02</v>
      </c>
      <c r="G10457">
        <v>0</v>
      </c>
      <c r="H10457">
        <v>3.0415747086703711</v>
      </c>
    </row>
    <row r="10458" spans="4:8" x14ac:dyDescent="0.25">
      <c r="D10458" s="27">
        <v>36020</v>
      </c>
      <c r="E10458">
        <v>225</v>
      </c>
      <c r="F10458">
        <v>13.46</v>
      </c>
      <c r="G10458">
        <v>9.6999999999999993</v>
      </c>
      <c r="H10458">
        <v>1.2763563466550532</v>
      </c>
    </row>
    <row r="10459" spans="4:8" x14ac:dyDescent="0.25">
      <c r="D10459" s="27">
        <v>36021</v>
      </c>
      <c r="E10459">
        <v>226</v>
      </c>
      <c r="F10459">
        <v>15.5</v>
      </c>
      <c r="G10459">
        <v>0</v>
      </c>
      <c r="H10459">
        <v>1.5997598311109911</v>
      </c>
    </row>
    <row r="10460" spans="4:8" x14ac:dyDescent="0.25">
      <c r="D10460" s="27">
        <v>36022</v>
      </c>
      <c r="E10460">
        <v>227</v>
      </c>
      <c r="F10460">
        <v>14.78</v>
      </c>
      <c r="G10460">
        <v>3.6</v>
      </c>
      <c r="H10460">
        <v>1.6563641592983744</v>
      </c>
    </row>
    <row r="10461" spans="4:8" x14ac:dyDescent="0.25">
      <c r="D10461" s="27">
        <v>36023</v>
      </c>
      <c r="E10461">
        <v>228</v>
      </c>
      <c r="F10461">
        <v>16.010000000000002</v>
      </c>
      <c r="G10461">
        <v>0</v>
      </c>
      <c r="H10461">
        <v>2.9716752657038277</v>
      </c>
    </row>
    <row r="10462" spans="4:8" x14ac:dyDescent="0.25">
      <c r="D10462" s="27">
        <v>36024</v>
      </c>
      <c r="E10462">
        <v>229</v>
      </c>
      <c r="F10462">
        <v>15.42</v>
      </c>
      <c r="G10462">
        <v>1.2</v>
      </c>
      <c r="H10462">
        <v>2.9245226433010707</v>
      </c>
    </row>
    <row r="10463" spans="4:8" x14ac:dyDescent="0.25">
      <c r="D10463" s="27">
        <v>36025</v>
      </c>
      <c r="E10463">
        <v>230</v>
      </c>
      <c r="F10463">
        <v>15.55</v>
      </c>
      <c r="G10463">
        <v>0.1</v>
      </c>
      <c r="H10463">
        <v>2.3473804640056022</v>
      </c>
    </row>
    <row r="10464" spans="4:8" x14ac:dyDescent="0.25">
      <c r="D10464" s="27">
        <v>36026</v>
      </c>
      <c r="E10464">
        <v>231</v>
      </c>
      <c r="F10464">
        <v>12.32</v>
      </c>
      <c r="G10464">
        <v>0.1</v>
      </c>
      <c r="H10464">
        <v>1.886996903796011</v>
      </c>
    </row>
    <row r="10465" spans="4:8" x14ac:dyDescent="0.25">
      <c r="D10465" s="27">
        <v>36027</v>
      </c>
      <c r="E10465">
        <v>232</v>
      </c>
      <c r="F10465">
        <v>12.87</v>
      </c>
      <c r="G10465">
        <v>2.9</v>
      </c>
      <c r="H10465">
        <v>1.5523319976004442</v>
      </c>
    </row>
    <row r="10466" spans="4:8" x14ac:dyDescent="0.25">
      <c r="D10466" s="27">
        <v>36028</v>
      </c>
      <c r="E10466">
        <v>233</v>
      </c>
      <c r="F10466">
        <v>13.67</v>
      </c>
      <c r="G10466">
        <v>1.9</v>
      </c>
      <c r="H10466">
        <v>1.2126240201241765</v>
      </c>
    </row>
    <row r="10467" spans="4:8" x14ac:dyDescent="0.25">
      <c r="D10467" s="27">
        <v>36029</v>
      </c>
      <c r="E10467">
        <v>234</v>
      </c>
      <c r="F10467">
        <v>12.87</v>
      </c>
      <c r="G10467">
        <v>3.8</v>
      </c>
      <c r="H10467">
        <v>1.3985092122353042</v>
      </c>
    </row>
    <row r="10468" spans="4:8" x14ac:dyDescent="0.25">
      <c r="D10468" s="27">
        <v>36030</v>
      </c>
      <c r="E10468">
        <v>235</v>
      </c>
      <c r="F10468">
        <v>12.99</v>
      </c>
      <c r="G10468">
        <v>7.4</v>
      </c>
      <c r="H10468">
        <v>1.4149618412784777</v>
      </c>
    </row>
    <row r="10469" spans="4:8" x14ac:dyDescent="0.25">
      <c r="D10469" s="27">
        <v>36031</v>
      </c>
      <c r="E10469">
        <v>236</v>
      </c>
      <c r="F10469">
        <v>12.09</v>
      </c>
      <c r="G10469">
        <v>2</v>
      </c>
      <c r="H10469">
        <v>1.3599378646193798</v>
      </c>
    </row>
    <row r="10470" spans="4:8" x14ac:dyDescent="0.25">
      <c r="D10470" s="27">
        <v>36032</v>
      </c>
      <c r="E10470">
        <v>237</v>
      </c>
      <c r="F10470">
        <v>10.57</v>
      </c>
      <c r="G10470">
        <v>0</v>
      </c>
      <c r="H10470">
        <v>2.0939158499863657</v>
      </c>
    </row>
    <row r="10471" spans="4:8" x14ac:dyDescent="0.25">
      <c r="D10471" s="27">
        <v>36033</v>
      </c>
      <c r="E10471">
        <v>238</v>
      </c>
      <c r="F10471">
        <v>10.95</v>
      </c>
      <c r="G10471">
        <v>0.1</v>
      </c>
      <c r="H10471">
        <v>1.9198275837653846</v>
      </c>
    </row>
    <row r="10472" spans="4:8" x14ac:dyDescent="0.25">
      <c r="D10472" s="27">
        <v>36034</v>
      </c>
      <c r="E10472">
        <v>239</v>
      </c>
      <c r="F10472">
        <v>9.8330000000000002</v>
      </c>
      <c r="G10472">
        <v>4.7</v>
      </c>
      <c r="H10472">
        <v>1.1429825888568728</v>
      </c>
    </row>
    <row r="10473" spans="4:8" x14ac:dyDescent="0.25">
      <c r="D10473" s="27">
        <v>36035</v>
      </c>
      <c r="E10473">
        <v>240</v>
      </c>
      <c r="F10473">
        <v>12.49</v>
      </c>
      <c r="G10473">
        <v>4.2</v>
      </c>
      <c r="H10473">
        <v>1.5797303915659462</v>
      </c>
    </row>
    <row r="10474" spans="4:8" x14ac:dyDescent="0.25">
      <c r="D10474" s="27">
        <v>36036</v>
      </c>
      <c r="E10474">
        <v>241</v>
      </c>
      <c r="F10474">
        <v>12.18</v>
      </c>
      <c r="G10474">
        <v>0.5</v>
      </c>
      <c r="H10474">
        <v>1.2089323703817976</v>
      </c>
    </row>
    <row r="10475" spans="4:8" x14ac:dyDescent="0.25">
      <c r="D10475" s="27">
        <v>36037</v>
      </c>
      <c r="E10475">
        <v>242</v>
      </c>
      <c r="F10475">
        <v>12</v>
      </c>
      <c r="G10475">
        <v>6</v>
      </c>
      <c r="H10475">
        <v>0.99526237283428032</v>
      </c>
    </row>
    <row r="10476" spans="4:8" x14ac:dyDescent="0.25">
      <c r="D10476" s="27">
        <v>36038</v>
      </c>
      <c r="E10476">
        <v>243</v>
      </c>
      <c r="F10476">
        <v>10.85</v>
      </c>
      <c r="G10476">
        <v>0.8</v>
      </c>
      <c r="H10476">
        <v>0.91761087989884649</v>
      </c>
    </row>
    <row r="10477" spans="4:8" x14ac:dyDescent="0.25">
      <c r="D10477" s="27">
        <v>36039</v>
      </c>
      <c r="E10477">
        <v>244</v>
      </c>
      <c r="F10477">
        <v>9.3149999999999995</v>
      </c>
      <c r="G10477">
        <v>0</v>
      </c>
      <c r="H10477">
        <v>1.2720975609910488</v>
      </c>
    </row>
    <row r="10478" spans="4:8" x14ac:dyDescent="0.25">
      <c r="D10478" s="27">
        <v>36040</v>
      </c>
      <c r="E10478">
        <v>245</v>
      </c>
      <c r="F10478">
        <v>9.9649999999999999</v>
      </c>
      <c r="G10478">
        <v>0</v>
      </c>
      <c r="H10478">
        <v>1.502830089791646</v>
      </c>
    </row>
    <row r="10479" spans="4:8" x14ac:dyDescent="0.25">
      <c r="D10479" s="27">
        <v>36041</v>
      </c>
      <c r="E10479">
        <v>246</v>
      </c>
      <c r="F10479">
        <v>9.9499999999999993</v>
      </c>
      <c r="G10479">
        <v>0</v>
      </c>
      <c r="H10479">
        <v>1.8552375332172946</v>
      </c>
    </row>
    <row r="10480" spans="4:8" x14ac:dyDescent="0.25">
      <c r="D10480" s="27">
        <v>36042</v>
      </c>
      <c r="E10480">
        <v>247</v>
      </c>
      <c r="F10480">
        <v>10.73</v>
      </c>
      <c r="G10480">
        <v>0</v>
      </c>
      <c r="H10480">
        <v>1.9250439424983052</v>
      </c>
    </row>
    <row r="10481" spans="4:8" x14ac:dyDescent="0.25">
      <c r="D10481" s="27">
        <v>36043</v>
      </c>
      <c r="E10481">
        <v>248</v>
      </c>
      <c r="F10481">
        <v>11.29</v>
      </c>
      <c r="G10481">
        <v>0</v>
      </c>
      <c r="H10481">
        <v>1.3873356049134271</v>
      </c>
    </row>
    <row r="10482" spans="4:8" x14ac:dyDescent="0.25">
      <c r="D10482" s="27">
        <v>36044</v>
      </c>
      <c r="E10482">
        <v>249</v>
      </c>
      <c r="F10482">
        <v>11.39</v>
      </c>
      <c r="G10482">
        <v>0</v>
      </c>
      <c r="H10482">
        <v>1.5495978026928734</v>
      </c>
    </row>
    <row r="10483" spans="4:8" x14ac:dyDescent="0.25">
      <c r="D10483" s="27">
        <v>36045</v>
      </c>
      <c r="E10483">
        <v>250</v>
      </c>
      <c r="F10483">
        <v>12.81</v>
      </c>
      <c r="G10483">
        <v>0</v>
      </c>
      <c r="H10483">
        <v>1.6354057956115411</v>
      </c>
    </row>
    <row r="10484" spans="4:8" x14ac:dyDescent="0.25">
      <c r="D10484" s="27">
        <v>36046</v>
      </c>
      <c r="E10484">
        <v>251</v>
      </c>
      <c r="F10484">
        <v>13.22</v>
      </c>
      <c r="G10484">
        <v>0</v>
      </c>
      <c r="H10484">
        <v>1.4965037062436106</v>
      </c>
    </row>
    <row r="10485" spans="4:8" x14ac:dyDescent="0.25">
      <c r="D10485" s="27">
        <v>36047</v>
      </c>
      <c r="E10485">
        <v>252</v>
      </c>
      <c r="F10485">
        <v>15.46</v>
      </c>
      <c r="G10485">
        <v>3.1</v>
      </c>
      <c r="H10485">
        <v>1.0754296210020045</v>
      </c>
    </row>
    <row r="10486" spans="4:8" x14ac:dyDescent="0.25">
      <c r="D10486" s="27">
        <v>36048</v>
      </c>
      <c r="E10486">
        <v>253</v>
      </c>
      <c r="F10486">
        <v>16</v>
      </c>
      <c r="G10486">
        <v>0.6</v>
      </c>
      <c r="H10486">
        <v>1.460843094210226</v>
      </c>
    </row>
    <row r="10487" spans="4:8" x14ac:dyDescent="0.25">
      <c r="D10487" s="27">
        <v>36049</v>
      </c>
      <c r="E10487">
        <v>254</v>
      </c>
      <c r="F10487">
        <v>14.6</v>
      </c>
      <c r="G10487">
        <v>6.5</v>
      </c>
      <c r="H10487">
        <v>1.0998464965581982</v>
      </c>
    </row>
    <row r="10488" spans="4:8" x14ac:dyDescent="0.25">
      <c r="D10488" s="27">
        <v>36050</v>
      </c>
      <c r="E10488">
        <v>255</v>
      </c>
      <c r="F10488">
        <v>14.72</v>
      </c>
      <c r="G10488">
        <v>7.4</v>
      </c>
      <c r="H10488">
        <v>1.8059360768707668</v>
      </c>
    </row>
    <row r="10489" spans="4:8" x14ac:dyDescent="0.25">
      <c r="D10489" s="27">
        <v>36051</v>
      </c>
      <c r="E10489">
        <v>256</v>
      </c>
      <c r="F10489">
        <v>15.45</v>
      </c>
      <c r="G10489">
        <v>0</v>
      </c>
      <c r="H10489">
        <v>1.1379131602791321</v>
      </c>
    </row>
    <row r="10490" spans="4:8" x14ac:dyDescent="0.25">
      <c r="D10490" s="27">
        <v>36052</v>
      </c>
      <c r="E10490">
        <v>257</v>
      </c>
      <c r="F10490">
        <v>15.1</v>
      </c>
      <c r="G10490">
        <v>4.0999999999999996</v>
      </c>
      <c r="H10490">
        <v>1.6828996055350782</v>
      </c>
    </row>
    <row r="10491" spans="4:8" x14ac:dyDescent="0.25">
      <c r="D10491" s="27">
        <v>36053</v>
      </c>
      <c r="E10491">
        <v>258</v>
      </c>
      <c r="F10491">
        <v>12.06</v>
      </c>
      <c r="G10491">
        <v>2.1</v>
      </c>
      <c r="H10491">
        <v>0.73963179501718712</v>
      </c>
    </row>
    <row r="10492" spans="4:8" x14ac:dyDescent="0.25">
      <c r="D10492" s="27">
        <v>36054</v>
      </c>
      <c r="E10492">
        <v>259</v>
      </c>
      <c r="F10492">
        <v>12.12</v>
      </c>
      <c r="G10492">
        <v>1.7</v>
      </c>
      <c r="H10492">
        <v>0.72655373523126099</v>
      </c>
    </row>
    <row r="10493" spans="4:8" x14ac:dyDescent="0.25">
      <c r="D10493" s="27">
        <v>36055</v>
      </c>
      <c r="E10493">
        <v>260</v>
      </c>
      <c r="F10493">
        <v>11.89</v>
      </c>
      <c r="G10493">
        <v>15</v>
      </c>
      <c r="H10493">
        <v>0.70829101882736367</v>
      </c>
    </row>
    <row r="10494" spans="4:8" x14ac:dyDescent="0.25">
      <c r="D10494" s="27">
        <v>36056</v>
      </c>
      <c r="E10494">
        <v>261</v>
      </c>
      <c r="F10494">
        <v>10.36</v>
      </c>
      <c r="G10494">
        <v>1.1000000000000001</v>
      </c>
      <c r="H10494">
        <v>0.7320515528581123</v>
      </c>
    </row>
    <row r="10495" spans="4:8" x14ac:dyDescent="0.25">
      <c r="D10495" s="27">
        <v>36057</v>
      </c>
      <c r="E10495">
        <v>262</v>
      </c>
      <c r="F10495">
        <v>10.35</v>
      </c>
      <c r="G10495">
        <v>0</v>
      </c>
      <c r="H10495">
        <v>0.67731066609570534</v>
      </c>
    </row>
    <row r="10496" spans="4:8" x14ac:dyDescent="0.25">
      <c r="D10496" s="27">
        <v>36058</v>
      </c>
      <c r="E10496">
        <v>263</v>
      </c>
      <c r="F10496">
        <v>11.65</v>
      </c>
      <c r="G10496">
        <v>0</v>
      </c>
      <c r="H10496">
        <v>0.82938791802650957</v>
      </c>
    </row>
    <row r="10497" spans="4:8" x14ac:dyDescent="0.25">
      <c r="D10497" s="27">
        <v>36059</v>
      </c>
      <c r="E10497">
        <v>264</v>
      </c>
      <c r="F10497">
        <v>13.3</v>
      </c>
      <c r="G10497">
        <v>0.3</v>
      </c>
      <c r="H10497">
        <v>1.1947854134631561</v>
      </c>
    </row>
    <row r="10498" spans="4:8" x14ac:dyDescent="0.25">
      <c r="D10498" s="27">
        <v>36060</v>
      </c>
      <c r="E10498">
        <v>265</v>
      </c>
      <c r="F10498">
        <v>13.35</v>
      </c>
      <c r="G10498">
        <v>0</v>
      </c>
      <c r="H10498">
        <v>0.92848968426736556</v>
      </c>
    </row>
    <row r="10499" spans="4:8" x14ac:dyDescent="0.25">
      <c r="D10499" s="27">
        <v>36061</v>
      </c>
      <c r="E10499">
        <v>266</v>
      </c>
      <c r="F10499">
        <v>10.07</v>
      </c>
      <c r="G10499">
        <v>0</v>
      </c>
      <c r="H10499">
        <v>1.1392439711373366</v>
      </c>
    </row>
    <row r="10500" spans="4:8" x14ac:dyDescent="0.25">
      <c r="D10500" s="27">
        <v>36062</v>
      </c>
      <c r="E10500">
        <v>267</v>
      </c>
      <c r="F10500">
        <v>12.21</v>
      </c>
      <c r="G10500">
        <v>0</v>
      </c>
      <c r="H10500">
        <v>1.2607108279571384</v>
      </c>
    </row>
    <row r="10501" spans="4:8" x14ac:dyDescent="0.25">
      <c r="D10501" s="27">
        <v>36063</v>
      </c>
      <c r="E10501">
        <v>268</v>
      </c>
      <c r="F10501">
        <v>7.1550000000000002</v>
      </c>
      <c r="G10501">
        <v>0.2</v>
      </c>
      <c r="H10501">
        <v>0.78355415508032922</v>
      </c>
    </row>
    <row r="10502" spans="4:8" x14ac:dyDescent="0.25">
      <c r="D10502" s="27">
        <v>36064</v>
      </c>
      <c r="E10502">
        <v>269</v>
      </c>
      <c r="F10502">
        <v>7.9710000000000001</v>
      </c>
      <c r="G10502">
        <v>0.9</v>
      </c>
      <c r="H10502">
        <v>0.78970069703668189</v>
      </c>
    </row>
    <row r="10503" spans="4:8" x14ac:dyDescent="0.25">
      <c r="D10503" s="27">
        <v>36065</v>
      </c>
      <c r="E10503">
        <v>270</v>
      </c>
      <c r="F10503">
        <v>11.32</v>
      </c>
      <c r="G10503">
        <v>0.4</v>
      </c>
      <c r="H10503">
        <v>0.63995875182757667</v>
      </c>
    </row>
    <row r="10504" spans="4:8" x14ac:dyDescent="0.25">
      <c r="D10504" s="27">
        <v>36066</v>
      </c>
      <c r="E10504">
        <v>271</v>
      </c>
      <c r="F10504">
        <v>11.33</v>
      </c>
      <c r="G10504">
        <v>0</v>
      </c>
      <c r="H10504">
        <v>0.68317527194778749</v>
      </c>
    </row>
    <row r="10505" spans="4:8" x14ac:dyDescent="0.25">
      <c r="D10505" s="27">
        <v>36067</v>
      </c>
      <c r="E10505">
        <v>272</v>
      </c>
      <c r="F10505">
        <v>10.28</v>
      </c>
      <c r="G10505">
        <v>0</v>
      </c>
      <c r="H10505">
        <v>1.1391332570793749</v>
      </c>
    </row>
    <row r="10506" spans="4:8" x14ac:dyDescent="0.25">
      <c r="D10506" s="27">
        <v>36068</v>
      </c>
      <c r="E10506">
        <v>273</v>
      </c>
      <c r="F10506">
        <v>6.8339999999999996</v>
      </c>
      <c r="G10506">
        <v>0</v>
      </c>
      <c r="H10506">
        <v>1.1875059584466663</v>
      </c>
    </row>
    <row r="10507" spans="4:8" x14ac:dyDescent="0.25">
      <c r="D10507" s="27">
        <v>36069</v>
      </c>
      <c r="E10507">
        <v>274</v>
      </c>
      <c r="F10507">
        <v>3.657</v>
      </c>
      <c r="G10507">
        <v>0</v>
      </c>
      <c r="H10507">
        <v>0.67245475952448497</v>
      </c>
    </row>
    <row r="10508" spans="4:8" x14ac:dyDescent="0.25">
      <c r="D10508" s="27">
        <v>36070</v>
      </c>
      <c r="E10508">
        <v>275</v>
      </c>
      <c r="F10508">
        <v>2.677</v>
      </c>
      <c r="G10508">
        <v>0</v>
      </c>
      <c r="H10508">
        <v>0.4891500459978243</v>
      </c>
    </row>
    <row r="10509" spans="4:8" x14ac:dyDescent="0.25">
      <c r="D10509" s="27">
        <v>36071</v>
      </c>
      <c r="E10509">
        <v>276</v>
      </c>
      <c r="F10509">
        <v>4.7770000000000001</v>
      </c>
      <c r="G10509">
        <v>0</v>
      </c>
      <c r="H10509">
        <v>0.49054340929375179</v>
      </c>
    </row>
    <row r="10510" spans="4:8" x14ac:dyDescent="0.25">
      <c r="D10510" s="27">
        <v>36072</v>
      </c>
      <c r="E10510">
        <v>277</v>
      </c>
      <c r="F10510">
        <v>2.7949999999999999</v>
      </c>
      <c r="G10510">
        <v>0</v>
      </c>
      <c r="H10510">
        <v>0.37611947651638561</v>
      </c>
    </row>
    <row r="10511" spans="4:8" x14ac:dyDescent="0.25">
      <c r="D10511" s="27">
        <v>36073</v>
      </c>
      <c r="E10511">
        <v>278</v>
      </c>
      <c r="F10511">
        <v>5.218</v>
      </c>
      <c r="G10511">
        <v>0</v>
      </c>
      <c r="H10511">
        <v>0.53831777784988855</v>
      </c>
    </row>
    <row r="10512" spans="4:8" x14ac:dyDescent="0.25">
      <c r="D10512" s="27">
        <v>36074</v>
      </c>
      <c r="E10512">
        <v>279</v>
      </c>
      <c r="F10512">
        <v>4.4080000000000004</v>
      </c>
      <c r="G10512">
        <v>0</v>
      </c>
      <c r="H10512">
        <v>0.42690208168751914</v>
      </c>
    </row>
    <row r="10513" spans="4:8" x14ac:dyDescent="0.25">
      <c r="D10513" s="27">
        <v>36075</v>
      </c>
      <c r="E10513">
        <v>280</v>
      </c>
      <c r="F10513">
        <v>2.64</v>
      </c>
      <c r="G10513">
        <v>0</v>
      </c>
      <c r="H10513">
        <v>0.37344837898399175</v>
      </c>
    </row>
    <row r="10514" spans="4:8" x14ac:dyDescent="0.25">
      <c r="D10514" s="27">
        <v>36076</v>
      </c>
      <c r="E10514">
        <v>281</v>
      </c>
      <c r="F10514">
        <v>1.621</v>
      </c>
      <c r="G10514">
        <v>0.3</v>
      </c>
      <c r="H10514">
        <v>0.33998588470976521</v>
      </c>
    </row>
    <row r="10515" spans="4:8" x14ac:dyDescent="0.25">
      <c r="D10515" s="27">
        <v>36077</v>
      </c>
      <c r="E10515">
        <v>282</v>
      </c>
      <c r="F10515">
        <v>5.8609999999999998</v>
      </c>
      <c r="G10515">
        <v>0</v>
      </c>
      <c r="H10515">
        <v>0.55886753619472562</v>
      </c>
    </row>
    <row r="10516" spans="4:8" x14ac:dyDescent="0.25">
      <c r="D10516" s="27">
        <v>36078</v>
      </c>
      <c r="E10516">
        <v>283</v>
      </c>
      <c r="F10516">
        <v>9.1809999999999992</v>
      </c>
      <c r="G10516">
        <v>1.7</v>
      </c>
      <c r="H10516">
        <v>0.43604882351337326</v>
      </c>
    </row>
    <row r="10517" spans="4:8" x14ac:dyDescent="0.25">
      <c r="D10517" s="27">
        <v>36079</v>
      </c>
      <c r="E10517">
        <v>284</v>
      </c>
      <c r="F10517">
        <v>7.6020000000000003</v>
      </c>
      <c r="G10517">
        <v>1.3</v>
      </c>
      <c r="H10517">
        <v>0.34501604365182231</v>
      </c>
    </row>
    <row r="10518" spans="4:8" x14ac:dyDescent="0.25">
      <c r="D10518" s="27">
        <v>36080</v>
      </c>
      <c r="E10518">
        <v>285</v>
      </c>
      <c r="F10518">
        <v>6.3630000000000004</v>
      </c>
      <c r="G10518">
        <v>8.5</v>
      </c>
      <c r="H10518">
        <v>0.37536657056640743</v>
      </c>
    </row>
    <row r="10519" spans="4:8" x14ac:dyDescent="0.25">
      <c r="D10519" s="27">
        <v>36081</v>
      </c>
      <c r="E10519">
        <v>286</v>
      </c>
      <c r="F10519">
        <v>5.5</v>
      </c>
      <c r="G10519">
        <v>0</v>
      </c>
      <c r="H10519">
        <v>0.45267407389693143</v>
      </c>
    </row>
    <row r="10520" spans="4:8" x14ac:dyDescent="0.25">
      <c r="D10520" s="27">
        <v>36082</v>
      </c>
      <c r="E10520">
        <v>287</v>
      </c>
      <c r="F10520">
        <v>7</v>
      </c>
      <c r="G10520">
        <v>3.2</v>
      </c>
      <c r="H10520">
        <v>0.40766479240947923</v>
      </c>
    </row>
    <row r="10521" spans="4:8" x14ac:dyDescent="0.25">
      <c r="D10521" s="27">
        <v>36083</v>
      </c>
      <c r="E10521">
        <v>288</v>
      </c>
      <c r="F10521">
        <v>6.7</v>
      </c>
      <c r="G10521">
        <v>0</v>
      </c>
      <c r="H10521">
        <v>0.78865504333672221</v>
      </c>
    </row>
    <row r="10522" spans="4:8" x14ac:dyDescent="0.25">
      <c r="D10522" s="27">
        <v>36084</v>
      </c>
      <c r="E10522">
        <v>289</v>
      </c>
      <c r="F10522">
        <v>4.2309999999999999</v>
      </c>
      <c r="G10522">
        <v>0.3</v>
      </c>
      <c r="H10522">
        <v>0.89677634460803601</v>
      </c>
    </row>
    <row r="10523" spans="4:8" x14ac:dyDescent="0.25">
      <c r="D10523" s="27">
        <v>36085</v>
      </c>
      <c r="E10523">
        <v>290</v>
      </c>
      <c r="F10523">
        <v>4.3659999999999997</v>
      </c>
      <c r="G10523">
        <v>15.9</v>
      </c>
      <c r="H10523">
        <v>0.3506030451288969</v>
      </c>
    </row>
    <row r="10524" spans="4:8" x14ac:dyDescent="0.25">
      <c r="D10524" s="27">
        <v>36086</v>
      </c>
      <c r="E10524">
        <v>291</v>
      </c>
      <c r="F10524">
        <v>4.4029999999999996</v>
      </c>
      <c r="G10524">
        <v>0</v>
      </c>
      <c r="H10524">
        <v>0.55112086977368713</v>
      </c>
    </row>
    <row r="10525" spans="4:8" x14ac:dyDescent="0.25">
      <c r="D10525" s="27">
        <v>36087</v>
      </c>
      <c r="E10525">
        <v>292</v>
      </c>
      <c r="F10525">
        <v>4.0970000000000004</v>
      </c>
      <c r="G10525">
        <v>0</v>
      </c>
      <c r="H10525">
        <v>0.41902153921459873</v>
      </c>
    </row>
    <row r="10526" spans="4:8" x14ac:dyDescent="0.25">
      <c r="D10526" s="27">
        <v>36088</v>
      </c>
      <c r="E10526">
        <v>293</v>
      </c>
      <c r="F10526">
        <v>3.9740000000000002</v>
      </c>
      <c r="G10526">
        <v>2</v>
      </c>
      <c r="H10526">
        <v>0.31712319555509538</v>
      </c>
    </row>
    <row r="10527" spans="4:8" x14ac:dyDescent="0.25">
      <c r="D10527" s="27">
        <v>36089</v>
      </c>
      <c r="E10527">
        <v>294</v>
      </c>
      <c r="F10527">
        <v>1.897</v>
      </c>
      <c r="G10527">
        <v>0.9</v>
      </c>
      <c r="H10527">
        <v>0.17395202890125921</v>
      </c>
    </row>
    <row r="10528" spans="4:8" x14ac:dyDescent="0.25">
      <c r="D10528" s="27">
        <v>36090</v>
      </c>
      <c r="E10528">
        <v>295</v>
      </c>
      <c r="F10528">
        <v>9.4260000000000002</v>
      </c>
      <c r="G10528">
        <v>0</v>
      </c>
      <c r="H10528">
        <v>0.31371612030985718</v>
      </c>
    </row>
    <row r="10529" spans="4:8" x14ac:dyDescent="0.25">
      <c r="D10529" s="27">
        <v>36091</v>
      </c>
      <c r="E10529">
        <v>296</v>
      </c>
      <c r="F10529">
        <v>12.16</v>
      </c>
      <c r="G10529">
        <v>4.3</v>
      </c>
      <c r="H10529">
        <v>0.7300265685401659</v>
      </c>
    </row>
    <row r="10530" spans="4:8" x14ac:dyDescent="0.25">
      <c r="D10530" s="27">
        <v>36092</v>
      </c>
      <c r="E10530">
        <v>297</v>
      </c>
      <c r="F10530">
        <v>6.3479999999999999</v>
      </c>
      <c r="G10530">
        <v>2.1</v>
      </c>
      <c r="H10530">
        <v>0.29674367681861208</v>
      </c>
    </row>
    <row r="10531" spans="4:8" x14ac:dyDescent="0.25">
      <c r="D10531" s="27">
        <v>36093</v>
      </c>
      <c r="E10531">
        <v>298</v>
      </c>
      <c r="F10531">
        <v>8.3810000000000002</v>
      </c>
      <c r="G10531">
        <v>4</v>
      </c>
      <c r="H10531">
        <v>0.37315846004163777</v>
      </c>
    </row>
    <row r="10532" spans="4:8" x14ac:dyDescent="0.25">
      <c r="D10532" s="27">
        <v>36094</v>
      </c>
      <c r="E10532">
        <v>299</v>
      </c>
      <c r="F10532">
        <v>8.5190000000000001</v>
      </c>
      <c r="G10532">
        <v>0</v>
      </c>
      <c r="H10532">
        <v>0.56402610846083179</v>
      </c>
    </row>
    <row r="10533" spans="4:8" x14ac:dyDescent="0.25">
      <c r="D10533" s="27">
        <v>36095</v>
      </c>
      <c r="E10533">
        <v>300</v>
      </c>
      <c r="F10533">
        <v>5.4669999999999996</v>
      </c>
      <c r="G10533">
        <v>8</v>
      </c>
      <c r="H10533">
        <v>0.53497412147301049</v>
      </c>
    </row>
    <row r="10534" spans="4:8" x14ac:dyDescent="0.25">
      <c r="D10534" s="27">
        <v>36096</v>
      </c>
      <c r="E10534">
        <v>301</v>
      </c>
      <c r="F10534">
        <v>4.2779999999999996</v>
      </c>
      <c r="G10534">
        <v>2.7</v>
      </c>
      <c r="H10534">
        <v>0.24787679875939939</v>
      </c>
    </row>
    <row r="10535" spans="4:8" x14ac:dyDescent="0.25">
      <c r="D10535" s="27">
        <v>36097</v>
      </c>
      <c r="E10535">
        <v>302</v>
      </c>
      <c r="F10535">
        <v>3.7280000000000002</v>
      </c>
      <c r="G10535">
        <v>2.7</v>
      </c>
      <c r="H10535">
        <v>0.19599368129519967</v>
      </c>
    </row>
    <row r="10536" spans="4:8" x14ac:dyDescent="0.25">
      <c r="D10536" s="27">
        <v>36098</v>
      </c>
      <c r="E10536">
        <v>303</v>
      </c>
      <c r="F10536">
        <v>2.0710000000000002</v>
      </c>
      <c r="G10536">
        <v>0.4</v>
      </c>
      <c r="H10536">
        <v>0.20368612849526752</v>
      </c>
    </row>
    <row r="10537" spans="4:8" x14ac:dyDescent="0.25">
      <c r="D10537" s="27">
        <v>36099</v>
      </c>
      <c r="E10537">
        <v>304</v>
      </c>
      <c r="F10537">
        <v>1.159</v>
      </c>
      <c r="G10537">
        <v>0.2</v>
      </c>
      <c r="H10537">
        <v>-5.470102281556205E-2</v>
      </c>
    </row>
    <row r="10538" spans="4:8" x14ac:dyDescent="0.25">
      <c r="D10538" s="27">
        <v>36100</v>
      </c>
      <c r="E10538">
        <v>305</v>
      </c>
      <c r="F10538">
        <v>2.6030000000000002</v>
      </c>
      <c r="G10538">
        <v>1.1000000000000001</v>
      </c>
      <c r="H10538">
        <v>0.14451389891071395</v>
      </c>
    </row>
    <row r="10539" spans="4:8" x14ac:dyDescent="0.25">
      <c r="D10539" s="27">
        <v>36101</v>
      </c>
      <c r="E10539">
        <v>306</v>
      </c>
      <c r="F10539">
        <v>0.77639999999999998</v>
      </c>
      <c r="G10539">
        <v>10.5</v>
      </c>
      <c r="H10539">
        <v>0.18978623804247433</v>
      </c>
    </row>
    <row r="10540" spans="4:8" x14ac:dyDescent="0.25">
      <c r="D10540" s="27">
        <v>36102</v>
      </c>
      <c r="E10540">
        <v>307</v>
      </c>
      <c r="F10540">
        <v>0.78259999999999996</v>
      </c>
      <c r="G10540">
        <v>0</v>
      </c>
      <c r="H10540">
        <v>0.15487582066002339</v>
      </c>
    </row>
    <row r="10541" spans="4:8" x14ac:dyDescent="0.25">
      <c r="D10541" s="27">
        <v>36103</v>
      </c>
      <c r="E10541">
        <v>308</v>
      </c>
      <c r="F10541">
        <v>-0.11600000000000001</v>
      </c>
      <c r="G10541">
        <v>0</v>
      </c>
      <c r="H10541">
        <v>0.20821220341159696</v>
      </c>
    </row>
    <row r="10542" spans="4:8" x14ac:dyDescent="0.25">
      <c r="D10542" s="27">
        <v>36104</v>
      </c>
      <c r="E10542">
        <v>309</v>
      </c>
      <c r="F10542">
        <v>-0.82079999999999997</v>
      </c>
      <c r="G10542">
        <v>0</v>
      </c>
      <c r="H10542">
        <v>9.865659290779201E-2</v>
      </c>
    </row>
    <row r="10543" spans="4:8" x14ac:dyDescent="0.25">
      <c r="D10543" s="27">
        <v>36105</v>
      </c>
      <c r="E10543">
        <v>310</v>
      </c>
      <c r="F10543">
        <v>-2.2080000000000002</v>
      </c>
      <c r="G10543">
        <v>0.4</v>
      </c>
      <c r="H10543">
        <v>-0.28252630048307875</v>
      </c>
    </row>
    <row r="10544" spans="4:8" x14ac:dyDescent="0.25">
      <c r="D10544" s="27">
        <v>36106</v>
      </c>
      <c r="E10544">
        <v>311</v>
      </c>
      <c r="F10544">
        <v>-3.3140000000000001</v>
      </c>
      <c r="G10544">
        <v>0</v>
      </c>
      <c r="H10544">
        <v>-0.16294605847420421</v>
      </c>
    </row>
    <row r="10545" spans="4:8" x14ac:dyDescent="0.25">
      <c r="D10545" s="27">
        <v>36107</v>
      </c>
      <c r="E10545">
        <v>312</v>
      </c>
      <c r="F10545">
        <v>-4.1619999999999999</v>
      </c>
      <c r="G10545">
        <v>0</v>
      </c>
      <c r="H10545">
        <v>-0.17797643002596106</v>
      </c>
    </row>
    <row r="10546" spans="4:8" x14ac:dyDescent="0.25">
      <c r="D10546" s="27">
        <v>36108</v>
      </c>
      <c r="E10546">
        <v>313</v>
      </c>
      <c r="F10546">
        <v>-4.758</v>
      </c>
      <c r="G10546">
        <v>1.1000000000000001</v>
      </c>
      <c r="H10546">
        <v>-5.0359593594819133E-2</v>
      </c>
    </row>
    <row r="10547" spans="4:8" x14ac:dyDescent="0.25">
      <c r="D10547" s="27">
        <v>36109</v>
      </c>
      <c r="E10547">
        <v>314</v>
      </c>
      <c r="F10547">
        <v>2.639E-2</v>
      </c>
      <c r="G10547">
        <v>0.8</v>
      </c>
      <c r="H10547">
        <v>0.23586016240670488</v>
      </c>
    </row>
    <row r="10548" spans="4:8" x14ac:dyDescent="0.25">
      <c r="D10548" s="27">
        <v>36110</v>
      </c>
      <c r="E10548">
        <v>315</v>
      </c>
      <c r="F10548">
        <v>-9.7919999999999993E-2</v>
      </c>
      <c r="G10548">
        <v>0</v>
      </c>
      <c r="H10548">
        <v>0.16323288612883774</v>
      </c>
    </row>
    <row r="10549" spans="4:8" x14ac:dyDescent="0.25">
      <c r="D10549" s="27">
        <v>36111</v>
      </c>
      <c r="E10549">
        <v>316</v>
      </c>
      <c r="F10549">
        <v>8.0560000000000007E-2</v>
      </c>
      <c r="G10549">
        <v>0.1</v>
      </c>
      <c r="H10549">
        <v>0.16753328959084493</v>
      </c>
    </row>
    <row r="10550" spans="4:8" x14ac:dyDescent="0.25">
      <c r="D10550" s="27">
        <v>36112</v>
      </c>
      <c r="E10550">
        <v>317</v>
      </c>
      <c r="F10550">
        <v>-0.1993</v>
      </c>
      <c r="G10550">
        <v>0.6</v>
      </c>
      <c r="H10550">
        <v>6.0773853233502359E-2</v>
      </c>
    </row>
    <row r="10551" spans="4:8" x14ac:dyDescent="0.25">
      <c r="D10551" s="27">
        <v>36113</v>
      </c>
      <c r="E10551">
        <v>318</v>
      </c>
      <c r="F10551">
        <v>-2.1219999999999999</v>
      </c>
      <c r="G10551">
        <v>0.3</v>
      </c>
      <c r="H10551">
        <v>4.8175223454056067E-2</v>
      </c>
    </row>
    <row r="10552" spans="4:8" x14ac:dyDescent="0.25">
      <c r="D10552" s="27">
        <v>36114</v>
      </c>
      <c r="E10552">
        <v>319</v>
      </c>
      <c r="F10552">
        <v>-2.39</v>
      </c>
      <c r="G10552">
        <v>0.6</v>
      </c>
      <c r="H10552">
        <v>0.18056161240787952</v>
      </c>
    </row>
    <row r="10553" spans="4:8" x14ac:dyDescent="0.25">
      <c r="D10553" s="27">
        <v>36115</v>
      </c>
      <c r="E10553">
        <v>320</v>
      </c>
      <c r="F10553">
        <v>-2.16</v>
      </c>
      <c r="G10553">
        <v>0.1</v>
      </c>
      <c r="H10553">
        <v>0.31548287953253951</v>
      </c>
    </row>
    <row r="10554" spans="4:8" x14ac:dyDescent="0.25">
      <c r="D10554" s="27">
        <v>36116</v>
      </c>
      <c r="E10554">
        <v>321</v>
      </c>
      <c r="F10554">
        <v>-2.617</v>
      </c>
      <c r="G10554">
        <v>0.7</v>
      </c>
      <c r="H10554">
        <v>0.24136648571012009</v>
      </c>
    </row>
    <row r="10555" spans="4:8" x14ac:dyDescent="0.25">
      <c r="D10555" s="27">
        <v>36117</v>
      </c>
      <c r="E10555">
        <v>322</v>
      </c>
      <c r="F10555">
        <v>-3.444</v>
      </c>
      <c r="G10555">
        <v>0</v>
      </c>
      <c r="H10555">
        <v>0.1488992783015459</v>
      </c>
    </row>
    <row r="10556" spans="4:8" x14ac:dyDescent="0.25">
      <c r="D10556" s="27">
        <v>36118</v>
      </c>
      <c r="E10556">
        <v>323</v>
      </c>
      <c r="F10556">
        <v>-6.1150000000000002</v>
      </c>
      <c r="G10556">
        <v>0.4</v>
      </c>
      <c r="H10556">
        <v>-0.20083490330279449</v>
      </c>
    </row>
    <row r="10557" spans="4:8" x14ac:dyDescent="0.25">
      <c r="D10557" s="27">
        <v>36119</v>
      </c>
      <c r="E10557">
        <v>324</v>
      </c>
      <c r="F10557">
        <v>-8.5670000000000002</v>
      </c>
      <c r="G10557">
        <v>0.1</v>
      </c>
      <c r="H10557">
        <v>-0.25562494197445168</v>
      </c>
    </row>
    <row r="10558" spans="4:8" x14ac:dyDescent="0.25">
      <c r="D10558" s="27">
        <v>36120</v>
      </c>
      <c r="E10558">
        <v>325</v>
      </c>
      <c r="F10558">
        <v>-2.105</v>
      </c>
      <c r="G10558">
        <v>0.3</v>
      </c>
      <c r="H10558">
        <v>0.29452358447680882</v>
      </c>
    </row>
    <row r="10559" spans="4:8" x14ac:dyDescent="0.25">
      <c r="D10559" s="27">
        <v>36121</v>
      </c>
      <c r="E10559">
        <v>326</v>
      </c>
      <c r="F10559">
        <v>0.6583</v>
      </c>
      <c r="G10559">
        <v>1.5</v>
      </c>
      <c r="H10559">
        <v>0.84930543301998185</v>
      </c>
    </row>
    <row r="10560" spans="4:8" x14ac:dyDescent="0.25">
      <c r="D10560" s="27">
        <v>36122</v>
      </c>
      <c r="E10560">
        <v>327</v>
      </c>
      <c r="F10560">
        <v>-3.7490000000000001</v>
      </c>
      <c r="G10560">
        <v>0</v>
      </c>
      <c r="H10560">
        <v>0.31882540115758318</v>
      </c>
    </row>
    <row r="10561" spans="4:8" x14ac:dyDescent="0.25">
      <c r="D10561" s="27">
        <v>36123</v>
      </c>
      <c r="E10561">
        <v>328</v>
      </c>
      <c r="F10561">
        <v>-1.2310000000000001</v>
      </c>
      <c r="G10561">
        <v>0.1</v>
      </c>
      <c r="H10561">
        <v>9.905283107241554E-2</v>
      </c>
    </row>
    <row r="10562" spans="4:8" x14ac:dyDescent="0.25">
      <c r="D10562" s="27">
        <v>36124</v>
      </c>
      <c r="E10562">
        <v>329</v>
      </c>
      <c r="F10562">
        <v>0.62849999999999995</v>
      </c>
      <c r="G10562">
        <v>0.4</v>
      </c>
      <c r="H10562">
        <v>7.8303974543737137E-2</v>
      </c>
    </row>
    <row r="10563" spans="4:8" x14ac:dyDescent="0.25">
      <c r="D10563" s="27">
        <v>36125</v>
      </c>
      <c r="E10563">
        <v>330</v>
      </c>
      <c r="F10563">
        <v>0.90759999999999996</v>
      </c>
      <c r="G10563">
        <v>2.4</v>
      </c>
      <c r="H10563">
        <v>0.30838375403426832</v>
      </c>
    </row>
    <row r="10564" spans="4:8" x14ac:dyDescent="0.25">
      <c r="D10564" s="27">
        <v>36126</v>
      </c>
      <c r="E10564">
        <v>331</v>
      </c>
      <c r="F10564">
        <v>-0.18329999999999999</v>
      </c>
      <c r="G10564">
        <v>1.1000000000000001</v>
      </c>
      <c r="H10564">
        <v>2.4016257614406816E-2</v>
      </c>
    </row>
    <row r="10565" spans="4:8" x14ac:dyDescent="0.25">
      <c r="D10565" s="27">
        <v>36127</v>
      </c>
      <c r="E10565">
        <v>332</v>
      </c>
      <c r="F10565">
        <v>9.0969999999999995E-2</v>
      </c>
      <c r="G10565">
        <v>0.1</v>
      </c>
      <c r="H10565">
        <v>3.3308766596641688E-3</v>
      </c>
    </row>
    <row r="10566" spans="4:8" x14ac:dyDescent="0.25">
      <c r="D10566" s="27">
        <v>36128</v>
      </c>
      <c r="E10566">
        <v>333</v>
      </c>
      <c r="F10566">
        <v>-0.2049</v>
      </c>
      <c r="G10566">
        <v>0</v>
      </c>
      <c r="H10566">
        <v>-6.9170519166194292E-3</v>
      </c>
    </row>
    <row r="10567" spans="4:8" x14ac:dyDescent="0.25">
      <c r="D10567" s="27">
        <v>36129</v>
      </c>
      <c r="E10567">
        <v>334</v>
      </c>
      <c r="F10567">
        <v>-0.7056</v>
      </c>
      <c r="G10567">
        <v>0</v>
      </c>
      <c r="H10567">
        <v>3.332486735537008E-3</v>
      </c>
    </row>
    <row r="10568" spans="4:8" x14ac:dyDescent="0.25">
      <c r="D10568" s="27">
        <v>36130</v>
      </c>
      <c r="E10568">
        <v>335</v>
      </c>
      <c r="F10568">
        <v>-0.91879999999999995</v>
      </c>
      <c r="G10568">
        <v>0</v>
      </c>
      <c r="H10568">
        <v>0.15872047605625034</v>
      </c>
    </row>
    <row r="10569" spans="4:8" x14ac:dyDescent="0.25">
      <c r="D10569" s="27">
        <v>36131</v>
      </c>
      <c r="E10569">
        <v>336</v>
      </c>
      <c r="F10569">
        <v>1.448</v>
      </c>
      <c r="G10569">
        <v>0</v>
      </c>
      <c r="H10569">
        <v>8.9815091549633588E-2</v>
      </c>
    </row>
    <row r="10570" spans="4:8" x14ac:dyDescent="0.25">
      <c r="D10570" s="27">
        <v>36132</v>
      </c>
      <c r="E10570">
        <v>337</v>
      </c>
      <c r="F10570">
        <v>0.63060000000000005</v>
      </c>
      <c r="G10570">
        <v>0.1</v>
      </c>
      <c r="H10570">
        <v>0.27354404397815796</v>
      </c>
    </row>
    <row r="10571" spans="4:8" x14ac:dyDescent="0.25">
      <c r="D10571" s="27">
        <v>36133</v>
      </c>
      <c r="E10571">
        <v>338</v>
      </c>
      <c r="F10571">
        <v>-1.1060000000000001</v>
      </c>
      <c r="G10571">
        <v>0</v>
      </c>
      <c r="H10571">
        <v>0.10520483545169894</v>
      </c>
    </row>
    <row r="10572" spans="4:8" x14ac:dyDescent="0.25">
      <c r="D10572" s="27">
        <v>36134</v>
      </c>
      <c r="E10572">
        <v>339</v>
      </c>
      <c r="F10572">
        <v>-0.76670000000000005</v>
      </c>
      <c r="G10572">
        <v>15.5</v>
      </c>
      <c r="H10572">
        <v>0.11724055018960085</v>
      </c>
    </row>
    <row r="10573" spans="4:8" x14ac:dyDescent="0.25">
      <c r="D10573" s="27">
        <v>36135</v>
      </c>
      <c r="E10573">
        <v>340</v>
      </c>
      <c r="F10573">
        <v>-2.496</v>
      </c>
      <c r="G10573">
        <v>7</v>
      </c>
      <c r="H10573">
        <v>0.22165477644497869</v>
      </c>
    </row>
    <row r="10574" spans="4:8" x14ac:dyDescent="0.25">
      <c r="D10574" s="27">
        <v>36136</v>
      </c>
      <c r="E10574">
        <v>341</v>
      </c>
      <c r="F10574">
        <v>-4.4119999999999999</v>
      </c>
      <c r="G10574">
        <v>4.2</v>
      </c>
      <c r="H10574">
        <v>0.28372834901111205</v>
      </c>
    </row>
    <row r="10575" spans="4:8" x14ac:dyDescent="0.25">
      <c r="D10575" s="27">
        <v>36137</v>
      </c>
      <c r="E10575">
        <v>342</v>
      </c>
      <c r="F10575">
        <v>-4.274</v>
      </c>
      <c r="G10575">
        <v>0.3</v>
      </c>
      <c r="H10575">
        <v>-9.415090807850017E-2</v>
      </c>
    </row>
    <row r="10576" spans="4:8" x14ac:dyDescent="0.25">
      <c r="D10576" s="27">
        <v>36138</v>
      </c>
      <c r="E10576">
        <v>343</v>
      </c>
      <c r="F10576">
        <v>-3.3149999999999999</v>
      </c>
      <c r="G10576">
        <v>0</v>
      </c>
      <c r="H10576">
        <v>-4.8767418697478401E-3</v>
      </c>
    </row>
    <row r="10577" spans="4:8" x14ac:dyDescent="0.25">
      <c r="D10577" s="27">
        <v>36139</v>
      </c>
      <c r="E10577">
        <v>344</v>
      </c>
      <c r="F10577">
        <v>-2.5310000000000001</v>
      </c>
      <c r="G10577">
        <v>0</v>
      </c>
      <c r="H10577">
        <v>0.1512478842852209</v>
      </c>
    </row>
    <row r="10578" spans="4:8" x14ac:dyDescent="0.25">
      <c r="D10578" s="27">
        <v>36140</v>
      </c>
      <c r="E10578">
        <v>345</v>
      </c>
      <c r="F10578">
        <v>-2.4550000000000001</v>
      </c>
      <c r="G10578">
        <v>0</v>
      </c>
      <c r="H10578">
        <v>0.14536680605599095</v>
      </c>
    </row>
    <row r="10579" spans="4:8" x14ac:dyDescent="0.25">
      <c r="D10579" s="27">
        <v>36141</v>
      </c>
      <c r="E10579">
        <v>346</v>
      </c>
      <c r="F10579">
        <v>-2.6819999999999999</v>
      </c>
      <c r="G10579">
        <v>0.1</v>
      </c>
      <c r="H10579">
        <v>9.1456351566515146E-2</v>
      </c>
    </row>
    <row r="10580" spans="4:8" x14ac:dyDescent="0.25">
      <c r="D10580" s="27">
        <v>36142</v>
      </c>
      <c r="E10580">
        <v>347</v>
      </c>
      <c r="F10580">
        <v>-2.8929999999999998</v>
      </c>
      <c r="G10580">
        <v>2.4</v>
      </c>
      <c r="H10580">
        <v>5.2408673815862977E-2</v>
      </c>
    </row>
    <row r="10581" spans="4:8" x14ac:dyDescent="0.25">
      <c r="D10581" s="27">
        <v>36143</v>
      </c>
      <c r="E10581">
        <v>348</v>
      </c>
      <c r="F10581">
        <v>-3.3969999999999998</v>
      </c>
      <c r="G10581">
        <v>1</v>
      </c>
      <c r="H10581">
        <v>3.4275618762597174E-2</v>
      </c>
    </row>
    <row r="10582" spans="4:8" x14ac:dyDescent="0.25">
      <c r="D10582" s="27">
        <v>36144</v>
      </c>
      <c r="E10582">
        <v>349</v>
      </c>
      <c r="F10582">
        <v>3.0390000000000001</v>
      </c>
      <c r="G10582">
        <v>0</v>
      </c>
      <c r="H10582">
        <v>0.24804793771785316</v>
      </c>
    </row>
    <row r="10583" spans="4:8" x14ac:dyDescent="0.25">
      <c r="D10583" s="27">
        <v>36145</v>
      </c>
      <c r="E10583">
        <v>350</v>
      </c>
      <c r="F10583">
        <v>1.7629999999999999</v>
      </c>
      <c r="G10583">
        <v>0</v>
      </c>
      <c r="H10583">
        <v>-6.5375292072900382E-2</v>
      </c>
    </row>
    <row r="10584" spans="4:8" x14ac:dyDescent="0.25">
      <c r="D10584" s="27">
        <v>36146</v>
      </c>
      <c r="E10584">
        <v>351</v>
      </c>
      <c r="F10584">
        <v>3.5670000000000002</v>
      </c>
      <c r="G10584">
        <v>0</v>
      </c>
      <c r="H10584">
        <v>0.23284097001097168</v>
      </c>
    </row>
    <row r="10585" spans="4:8" x14ac:dyDescent="0.25">
      <c r="D10585" s="27">
        <v>36147</v>
      </c>
      <c r="E10585">
        <v>352</v>
      </c>
      <c r="F10585">
        <v>5.3680000000000003</v>
      </c>
      <c r="G10585">
        <v>0</v>
      </c>
      <c r="H10585">
        <v>0.48168593746384919</v>
      </c>
    </row>
    <row r="10586" spans="4:8" x14ac:dyDescent="0.25">
      <c r="D10586" s="27">
        <v>36148</v>
      </c>
      <c r="E10586">
        <v>353</v>
      </c>
      <c r="F10586">
        <v>0.73819999999999997</v>
      </c>
      <c r="G10586">
        <v>0</v>
      </c>
      <c r="H10586">
        <v>0.15879229716058782</v>
      </c>
    </row>
    <row r="10587" spans="4:8" x14ac:dyDescent="0.25">
      <c r="D10587" s="27">
        <v>36149</v>
      </c>
      <c r="E10587">
        <v>354</v>
      </c>
      <c r="F10587">
        <v>-3.1930000000000001</v>
      </c>
      <c r="G10587">
        <v>1</v>
      </c>
      <c r="H10587">
        <v>-0.33345660512093062</v>
      </c>
    </row>
    <row r="10588" spans="4:8" x14ac:dyDescent="0.25">
      <c r="D10588" s="27">
        <v>36150</v>
      </c>
      <c r="E10588">
        <v>355</v>
      </c>
      <c r="F10588">
        <v>-6.423</v>
      </c>
      <c r="G10588">
        <v>0.5</v>
      </c>
      <c r="H10588">
        <v>-1.7725437825400075E-2</v>
      </c>
    </row>
    <row r="10589" spans="4:8" x14ac:dyDescent="0.25">
      <c r="D10589" s="27">
        <v>36151</v>
      </c>
      <c r="E10589">
        <v>356</v>
      </c>
      <c r="F10589">
        <v>-11.73</v>
      </c>
      <c r="G10589">
        <v>0.4</v>
      </c>
      <c r="H10589">
        <v>-0.23992530021023836</v>
      </c>
    </row>
    <row r="10590" spans="4:8" x14ac:dyDescent="0.25">
      <c r="D10590" s="27">
        <v>36152</v>
      </c>
      <c r="E10590">
        <v>357</v>
      </c>
      <c r="F10590">
        <v>-3.1829999999999998</v>
      </c>
      <c r="G10590">
        <v>0</v>
      </c>
      <c r="H10590">
        <v>9.0629580456820416E-2</v>
      </c>
    </row>
    <row r="10591" spans="4:8" x14ac:dyDescent="0.25">
      <c r="D10591" s="27">
        <v>36153</v>
      </c>
      <c r="E10591">
        <v>358</v>
      </c>
      <c r="F10591">
        <v>0.7833</v>
      </c>
      <c r="G10591">
        <v>3.8</v>
      </c>
      <c r="H10591">
        <v>8.4409389944227114E-2</v>
      </c>
    </row>
    <row r="10592" spans="4:8" x14ac:dyDescent="0.25">
      <c r="D10592" s="27">
        <v>36154</v>
      </c>
      <c r="E10592">
        <v>359</v>
      </c>
      <c r="F10592">
        <v>2.3490000000000002</v>
      </c>
      <c r="G10592">
        <v>8</v>
      </c>
      <c r="H10592">
        <v>0.17493362165403226</v>
      </c>
    </row>
    <row r="10593" spans="4:8" x14ac:dyDescent="0.25">
      <c r="D10593" s="27">
        <v>36155</v>
      </c>
      <c r="E10593">
        <v>360</v>
      </c>
      <c r="F10593">
        <v>1.6890000000000001</v>
      </c>
      <c r="G10593">
        <v>7</v>
      </c>
      <c r="H10593">
        <v>8.4020241273673552E-2</v>
      </c>
    </row>
    <row r="10594" spans="4:8" x14ac:dyDescent="0.25">
      <c r="D10594" s="27">
        <v>36156</v>
      </c>
      <c r="E10594">
        <v>361</v>
      </c>
      <c r="F10594">
        <v>1.8149999999999999</v>
      </c>
      <c r="G10594">
        <v>7.5</v>
      </c>
      <c r="H10594">
        <v>9.7487963565221825E-2</v>
      </c>
    </row>
    <row r="10595" spans="4:8" x14ac:dyDescent="0.25">
      <c r="D10595" s="27">
        <v>36157</v>
      </c>
      <c r="E10595">
        <v>362</v>
      </c>
      <c r="F10595">
        <v>3.774</v>
      </c>
      <c r="G10595">
        <v>0.5</v>
      </c>
      <c r="H10595">
        <v>0.55167228601628582</v>
      </c>
    </row>
    <row r="10596" spans="4:8" x14ac:dyDescent="0.25">
      <c r="D10596" s="27">
        <v>36158</v>
      </c>
      <c r="E10596">
        <v>363</v>
      </c>
      <c r="F10596">
        <v>1.6830000000000001</v>
      </c>
      <c r="G10596">
        <v>0</v>
      </c>
      <c r="H10596">
        <v>0.10800638328288757</v>
      </c>
    </row>
    <row r="10597" spans="4:8" x14ac:dyDescent="0.25">
      <c r="D10597" s="27">
        <v>36159</v>
      </c>
      <c r="E10597">
        <v>364</v>
      </c>
      <c r="F10597">
        <v>-2.3879999999999999</v>
      </c>
      <c r="G10597">
        <v>0</v>
      </c>
      <c r="H10597">
        <v>6.7485283329724977E-2</v>
      </c>
    </row>
    <row r="10598" spans="4:8" x14ac:dyDescent="0.25">
      <c r="D10598" s="27">
        <v>36160</v>
      </c>
      <c r="E10598">
        <v>365</v>
      </c>
      <c r="F10598">
        <v>0.76739999999999997</v>
      </c>
      <c r="G10598">
        <v>0</v>
      </c>
      <c r="H10598">
        <v>0.20460192381919906</v>
      </c>
    </row>
    <row r="10599" spans="4:8" x14ac:dyDescent="0.25">
      <c r="D10599" s="27">
        <v>36161</v>
      </c>
      <c r="E10599">
        <v>1</v>
      </c>
      <c r="F10599">
        <v>0.4</v>
      </c>
      <c r="G10599">
        <v>0</v>
      </c>
      <c r="H10599">
        <v>0.14890589744314375</v>
      </c>
    </row>
    <row r="10600" spans="4:8" x14ac:dyDescent="0.25">
      <c r="D10600" s="27">
        <v>36162</v>
      </c>
      <c r="E10600">
        <v>2</v>
      </c>
      <c r="F10600">
        <v>0.5</v>
      </c>
      <c r="G10600">
        <v>0</v>
      </c>
      <c r="H10600">
        <v>7.3001269732932E-2</v>
      </c>
    </row>
    <row r="10601" spans="4:8" x14ac:dyDescent="0.25">
      <c r="D10601" s="27">
        <v>36163</v>
      </c>
      <c r="E10601">
        <v>3</v>
      </c>
      <c r="F10601">
        <v>1.4</v>
      </c>
      <c r="G10601">
        <v>2.2000000000000002</v>
      </c>
      <c r="H10601">
        <v>6.8221667669457975E-2</v>
      </c>
    </row>
    <row r="10602" spans="4:8" x14ac:dyDescent="0.25">
      <c r="D10602" s="27">
        <v>36164</v>
      </c>
      <c r="E10602">
        <v>4</v>
      </c>
      <c r="F10602">
        <v>1.3</v>
      </c>
      <c r="G10602">
        <v>6.7</v>
      </c>
      <c r="H10602">
        <v>4.3483882897005825E-2</v>
      </c>
    </row>
    <row r="10603" spans="4:8" x14ac:dyDescent="0.25">
      <c r="D10603" s="27">
        <v>36165</v>
      </c>
      <c r="E10603">
        <v>5</v>
      </c>
      <c r="F10603">
        <v>1.2849999999999999</v>
      </c>
      <c r="G10603">
        <v>1</v>
      </c>
      <c r="H10603">
        <v>3.4641114451505364E-3</v>
      </c>
    </row>
    <row r="10604" spans="4:8" x14ac:dyDescent="0.25">
      <c r="D10604" s="27">
        <v>36166</v>
      </c>
      <c r="E10604">
        <v>6</v>
      </c>
      <c r="F10604">
        <v>-0.81940000000000002</v>
      </c>
      <c r="G10604">
        <v>13.5</v>
      </c>
      <c r="H10604">
        <v>2.237753291139416E-2</v>
      </c>
    </row>
    <row r="10605" spans="4:8" x14ac:dyDescent="0.25">
      <c r="D10605" s="27">
        <v>36167</v>
      </c>
      <c r="E10605">
        <v>7</v>
      </c>
      <c r="F10605">
        <v>-1.9</v>
      </c>
      <c r="G10605">
        <v>1.3</v>
      </c>
      <c r="H10605">
        <v>-3.9070624390016823E-2</v>
      </c>
    </row>
    <row r="10606" spans="4:8" x14ac:dyDescent="0.25">
      <c r="D10606" s="27">
        <v>36168</v>
      </c>
      <c r="E10606">
        <v>8</v>
      </c>
      <c r="F10606">
        <v>-7.98</v>
      </c>
      <c r="G10606">
        <v>0.1</v>
      </c>
      <c r="H10606">
        <v>-0.11276012497428452</v>
      </c>
    </row>
    <row r="10607" spans="4:8" x14ac:dyDescent="0.25">
      <c r="D10607" s="27">
        <v>36169</v>
      </c>
      <c r="E10607">
        <v>9</v>
      </c>
      <c r="F10607">
        <v>-5.3529999999999998</v>
      </c>
      <c r="G10607">
        <v>0.1</v>
      </c>
      <c r="H10607">
        <v>7.6226457263551026E-2</v>
      </c>
    </row>
    <row r="10608" spans="4:8" x14ac:dyDescent="0.25">
      <c r="D10608" s="27">
        <v>36170</v>
      </c>
      <c r="E10608">
        <v>10</v>
      </c>
      <c r="F10608">
        <v>-12.37</v>
      </c>
      <c r="G10608">
        <v>0</v>
      </c>
      <c r="H10608">
        <v>-0.3871109517678174</v>
      </c>
    </row>
    <row r="10609" spans="4:8" x14ac:dyDescent="0.25">
      <c r="D10609" s="27">
        <v>36171</v>
      </c>
      <c r="E10609">
        <v>11</v>
      </c>
      <c r="F10609">
        <v>-12.8</v>
      </c>
      <c r="G10609">
        <v>0</v>
      </c>
      <c r="H10609">
        <v>8.0805612083718632E-3</v>
      </c>
    </row>
    <row r="10610" spans="4:8" x14ac:dyDescent="0.25">
      <c r="D10610" s="27">
        <v>36172</v>
      </c>
      <c r="E10610">
        <v>12</v>
      </c>
      <c r="F10610">
        <v>-10.1</v>
      </c>
      <c r="G10610">
        <v>0.1</v>
      </c>
      <c r="H10610">
        <v>5.668075131986243E-3</v>
      </c>
    </row>
    <row r="10611" spans="4:8" x14ac:dyDescent="0.25">
      <c r="D10611" s="27">
        <v>36173</v>
      </c>
      <c r="E10611">
        <v>13</v>
      </c>
      <c r="F10611">
        <v>-5.8</v>
      </c>
      <c r="G10611">
        <v>0.8</v>
      </c>
      <c r="H10611">
        <v>0.28529024963467958</v>
      </c>
    </row>
    <row r="10612" spans="4:8" x14ac:dyDescent="0.25">
      <c r="D10612" s="27">
        <v>36174</v>
      </c>
      <c r="E10612">
        <v>14</v>
      </c>
      <c r="F10612">
        <v>-8.6</v>
      </c>
      <c r="G10612">
        <v>2.9</v>
      </c>
      <c r="H10612">
        <v>-8.4151524396967728E-2</v>
      </c>
    </row>
    <row r="10613" spans="4:8" x14ac:dyDescent="0.25">
      <c r="D10613" s="27">
        <v>36175</v>
      </c>
      <c r="E10613">
        <v>15</v>
      </c>
      <c r="F10613">
        <v>-2.5</v>
      </c>
      <c r="G10613">
        <v>2</v>
      </c>
      <c r="H10613">
        <v>6.5161285389185933E-2</v>
      </c>
    </row>
    <row r="10614" spans="4:8" x14ac:dyDescent="0.25">
      <c r="D10614" s="27">
        <v>36176</v>
      </c>
      <c r="E10614">
        <v>16</v>
      </c>
      <c r="F10614">
        <v>1.3</v>
      </c>
      <c r="G10614">
        <v>0</v>
      </c>
      <c r="H10614">
        <v>0.14442246329655642</v>
      </c>
    </row>
    <row r="10615" spans="4:8" x14ac:dyDescent="0.25">
      <c r="D10615" s="27">
        <v>36177</v>
      </c>
      <c r="E10615">
        <v>17</v>
      </c>
      <c r="F10615">
        <v>1.7</v>
      </c>
      <c r="G10615">
        <v>2.4</v>
      </c>
      <c r="H10615">
        <v>-0.22298376974148415</v>
      </c>
    </row>
    <row r="10616" spans="4:8" x14ac:dyDescent="0.25">
      <c r="D10616" s="27">
        <v>36178</v>
      </c>
      <c r="E10616">
        <v>18</v>
      </c>
      <c r="F10616">
        <v>3</v>
      </c>
      <c r="G10616">
        <v>0</v>
      </c>
      <c r="H10616">
        <v>0.47698587211257465</v>
      </c>
    </row>
    <row r="10617" spans="4:8" x14ac:dyDescent="0.25">
      <c r="D10617" s="27">
        <v>36179</v>
      </c>
      <c r="E10617">
        <v>19</v>
      </c>
      <c r="F10617">
        <v>2.8</v>
      </c>
      <c r="G10617">
        <v>0.3</v>
      </c>
      <c r="H10617">
        <v>0.38056298284030726</v>
      </c>
    </row>
    <row r="10618" spans="4:8" x14ac:dyDescent="0.25">
      <c r="D10618" s="27">
        <v>36180</v>
      </c>
      <c r="E10618">
        <v>20</v>
      </c>
      <c r="F10618">
        <v>6.0069999999999997</v>
      </c>
      <c r="G10618">
        <v>0</v>
      </c>
      <c r="H10618">
        <v>0.33135153306080151</v>
      </c>
    </row>
    <row r="10619" spans="4:8" x14ac:dyDescent="0.25">
      <c r="D10619" s="27">
        <v>36181</v>
      </c>
      <c r="E10619">
        <v>21</v>
      </c>
      <c r="F10619">
        <v>6.2370000000000001</v>
      </c>
      <c r="G10619">
        <v>0.1</v>
      </c>
      <c r="H10619">
        <v>0.44663076777798422</v>
      </c>
    </row>
    <row r="10620" spans="4:8" x14ac:dyDescent="0.25">
      <c r="D10620" s="27">
        <v>36182</v>
      </c>
      <c r="E10620">
        <v>22</v>
      </c>
      <c r="F10620">
        <v>2.754</v>
      </c>
      <c r="G10620">
        <v>0</v>
      </c>
      <c r="H10620">
        <v>-8.5999030904219551E-2</v>
      </c>
    </row>
    <row r="10621" spans="4:8" x14ac:dyDescent="0.25">
      <c r="D10621" s="27">
        <v>36183</v>
      </c>
      <c r="E10621">
        <v>23</v>
      </c>
      <c r="F10621">
        <v>2.7149999999999999</v>
      </c>
      <c r="G10621">
        <v>7</v>
      </c>
      <c r="H10621">
        <v>0.18712463875762342</v>
      </c>
    </row>
    <row r="10622" spans="4:8" x14ac:dyDescent="0.25">
      <c r="D10622" s="27">
        <v>36184</v>
      </c>
      <c r="E10622">
        <v>24</v>
      </c>
      <c r="F10622">
        <v>2.1629999999999998</v>
      </c>
      <c r="G10622">
        <v>4.7</v>
      </c>
      <c r="H10622">
        <v>9.1844827800205142E-2</v>
      </c>
    </row>
    <row r="10623" spans="4:8" x14ac:dyDescent="0.25">
      <c r="D10623" s="27">
        <v>36185</v>
      </c>
      <c r="E10623">
        <v>25</v>
      </c>
      <c r="F10623">
        <v>1.5129999999999999</v>
      </c>
      <c r="G10623">
        <v>11</v>
      </c>
      <c r="H10623">
        <v>0.12623752742287539</v>
      </c>
    </row>
    <row r="10624" spans="4:8" x14ac:dyDescent="0.25">
      <c r="D10624" s="27">
        <v>36186</v>
      </c>
      <c r="E10624">
        <v>26</v>
      </c>
      <c r="F10624">
        <v>-8.7210000000000001</v>
      </c>
      <c r="G10624">
        <v>0</v>
      </c>
      <c r="H10624">
        <v>0.19232009759910212</v>
      </c>
    </row>
    <row r="10625" spans="4:8" x14ac:dyDescent="0.25">
      <c r="D10625" s="27">
        <v>36187</v>
      </c>
      <c r="E10625">
        <v>27</v>
      </c>
      <c r="F10625">
        <v>-14.79</v>
      </c>
      <c r="G10625">
        <v>0.1</v>
      </c>
      <c r="H10625">
        <v>9.2443847127638132E-2</v>
      </c>
    </row>
    <row r="10626" spans="4:8" x14ac:dyDescent="0.25">
      <c r="D10626" s="27">
        <v>36188</v>
      </c>
      <c r="E10626">
        <v>28</v>
      </c>
      <c r="F10626">
        <v>-17.16</v>
      </c>
      <c r="G10626">
        <v>0.3</v>
      </c>
      <c r="H10626">
        <v>2.4128508310970369E-3</v>
      </c>
    </row>
    <row r="10627" spans="4:8" x14ac:dyDescent="0.25">
      <c r="D10627" s="27">
        <v>36189</v>
      </c>
      <c r="E10627">
        <v>29</v>
      </c>
      <c r="F10627">
        <v>-12.3</v>
      </c>
      <c r="G10627">
        <v>0</v>
      </c>
      <c r="H10627">
        <v>-4.2382461850103186E-2</v>
      </c>
    </row>
    <row r="10628" spans="4:8" x14ac:dyDescent="0.25">
      <c r="D10628" s="27">
        <v>36190</v>
      </c>
      <c r="E10628">
        <v>30</v>
      </c>
      <c r="F10628">
        <v>-7.0140000000000002</v>
      </c>
      <c r="G10628">
        <v>0.2</v>
      </c>
      <c r="H10628">
        <v>0.14710527019068159</v>
      </c>
    </row>
    <row r="10629" spans="4:8" x14ac:dyDescent="0.25">
      <c r="D10629" s="27">
        <v>36191</v>
      </c>
      <c r="E10629">
        <v>31</v>
      </c>
      <c r="F10629">
        <v>-7.2220000000000006E-2</v>
      </c>
      <c r="G10629">
        <v>0</v>
      </c>
      <c r="H10629">
        <v>0.16969009065644772</v>
      </c>
    </row>
    <row r="10630" spans="4:8" x14ac:dyDescent="0.25">
      <c r="D10630" s="27">
        <v>36192</v>
      </c>
      <c r="E10630">
        <v>32</v>
      </c>
      <c r="F10630">
        <v>3.5920000000000001</v>
      </c>
      <c r="G10630">
        <v>0</v>
      </c>
      <c r="H10630">
        <v>0.25029002417630686</v>
      </c>
    </row>
    <row r="10631" spans="4:8" x14ac:dyDescent="0.25">
      <c r="D10631" s="27">
        <v>36193</v>
      </c>
      <c r="E10631">
        <v>33</v>
      </c>
      <c r="F10631">
        <v>4.2720000000000002</v>
      </c>
      <c r="G10631">
        <v>2</v>
      </c>
      <c r="H10631">
        <v>0.39591747285746959</v>
      </c>
    </row>
    <row r="10632" spans="4:8" x14ac:dyDescent="0.25">
      <c r="D10632" s="27">
        <v>36194</v>
      </c>
      <c r="E10632">
        <v>34</v>
      </c>
      <c r="F10632">
        <v>2.3410000000000002</v>
      </c>
      <c r="G10632">
        <v>1</v>
      </c>
      <c r="H10632">
        <v>0.11754206385963559</v>
      </c>
    </row>
    <row r="10633" spans="4:8" x14ac:dyDescent="0.25">
      <c r="D10633" s="27">
        <v>36195</v>
      </c>
      <c r="E10633">
        <v>35</v>
      </c>
      <c r="F10633">
        <v>2.4620000000000002</v>
      </c>
      <c r="G10633">
        <v>1.8</v>
      </c>
      <c r="H10633">
        <v>0.45186772545730408</v>
      </c>
    </row>
    <row r="10634" spans="4:8" x14ac:dyDescent="0.25">
      <c r="D10634" s="27">
        <v>36196</v>
      </c>
      <c r="E10634">
        <v>36</v>
      </c>
      <c r="F10634">
        <v>-3.7690000000000001</v>
      </c>
      <c r="G10634">
        <v>0.8</v>
      </c>
      <c r="H10634">
        <v>0.55949012071407578</v>
      </c>
    </row>
    <row r="10635" spans="4:8" x14ac:dyDescent="0.25">
      <c r="D10635" s="27">
        <v>36197</v>
      </c>
      <c r="E10635">
        <v>37</v>
      </c>
      <c r="F10635">
        <v>-10.07</v>
      </c>
      <c r="G10635">
        <v>0</v>
      </c>
      <c r="H10635">
        <v>0.36379858597205633</v>
      </c>
    </row>
    <row r="10636" spans="4:8" x14ac:dyDescent="0.25">
      <c r="D10636" s="27">
        <v>36198</v>
      </c>
      <c r="E10636">
        <v>38</v>
      </c>
      <c r="F10636">
        <v>-12.67</v>
      </c>
      <c r="G10636">
        <v>0</v>
      </c>
      <c r="H10636">
        <v>-0.13880054560002691</v>
      </c>
    </row>
    <row r="10637" spans="4:8" x14ac:dyDescent="0.25">
      <c r="D10637" s="27">
        <v>36199</v>
      </c>
      <c r="E10637">
        <v>39</v>
      </c>
      <c r="F10637">
        <v>-10.37</v>
      </c>
      <c r="G10637">
        <v>0</v>
      </c>
      <c r="H10637">
        <v>2.7171299967760489E-2</v>
      </c>
    </row>
    <row r="10638" spans="4:8" x14ac:dyDescent="0.25">
      <c r="D10638" s="27">
        <v>36200</v>
      </c>
      <c r="E10638">
        <v>40</v>
      </c>
      <c r="F10638">
        <v>-8.8480000000000008</v>
      </c>
      <c r="G10638">
        <v>0</v>
      </c>
      <c r="H10638">
        <v>0.10884559916053531</v>
      </c>
    </row>
    <row r="10639" spans="4:8" x14ac:dyDescent="0.25">
      <c r="D10639" s="27">
        <v>36201</v>
      </c>
      <c r="E10639">
        <v>41</v>
      </c>
      <c r="F10639">
        <v>-8.0210000000000008</v>
      </c>
      <c r="G10639">
        <v>0.6</v>
      </c>
      <c r="H10639">
        <v>0.20018827316847804</v>
      </c>
    </row>
    <row r="10640" spans="4:8" x14ac:dyDescent="0.25">
      <c r="D10640" s="27">
        <v>36202</v>
      </c>
      <c r="E10640">
        <v>42</v>
      </c>
      <c r="F10640">
        <v>-10.38</v>
      </c>
      <c r="G10640">
        <v>0.1</v>
      </c>
      <c r="H10640">
        <v>-2.71791149549406E-2</v>
      </c>
    </row>
    <row r="10641" spans="4:8" x14ac:dyDescent="0.25">
      <c r="D10641" s="27">
        <v>36203</v>
      </c>
      <c r="E10641">
        <v>43</v>
      </c>
      <c r="F10641">
        <v>-3.1120000000000001</v>
      </c>
      <c r="G10641">
        <v>0</v>
      </c>
      <c r="H10641">
        <v>9.0817442390146969E-2</v>
      </c>
    </row>
    <row r="10642" spans="4:8" x14ac:dyDescent="0.25">
      <c r="D10642" s="27">
        <v>36204</v>
      </c>
      <c r="E10642">
        <v>44</v>
      </c>
      <c r="F10642">
        <v>0.67010000000000003</v>
      </c>
      <c r="G10642">
        <v>0</v>
      </c>
      <c r="H10642">
        <v>6.6939388662242721E-2</v>
      </c>
    </row>
    <row r="10643" spans="4:8" x14ac:dyDescent="0.25">
      <c r="D10643" s="27">
        <v>36205</v>
      </c>
      <c r="E10643">
        <v>45</v>
      </c>
      <c r="F10643">
        <v>1.2270000000000001</v>
      </c>
      <c r="G10643">
        <v>0</v>
      </c>
      <c r="H10643">
        <v>0.59443525624581628</v>
      </c>
    </row>
    <row r="10644" spans="4:8" x14ac:dyDescent="0.25">
      <c r="D10644" s="27">
        <v>36206</v>
      </c>
      <c r="E10644">
        <v>46</v>
      </c>
      <c r="F10644">
        <v>1.8720000000000001</v>
      </c>
      <c r="G10644">
        <v>1.7</v>
      </c>
      <c r="H10644">
        <v>0.52120114066258705</v>
      </c>
    </row>
    <row r="10645" spans="4:8" x14ac:dyDescent="0.25">
      <c r="D10645" s="27">
        <v>36207</v>
      </c>
      <c r="E10645">
        <v>47</v>
      </c>
      <c r="F10645">
        <v>1.216</v>
      </c>
      <c r="G10645">
        <v>0</v>
      </c>
      <c r="H10645">
        <v>0.33398341403893306</v>
      </c>
    </row>
    <row r="10646" spans="4:8" x14ac:dyDescent="0.25">
      <c r="D10646" s="27">
        <v>36208</v>
      </c>
      <c r="E10646">
        <v>48</v>
      </c>
      <c r="F10646">
        <v>-3.7429999999999999</v>
      </c>
      <c r="G10646">
        <v>0.1</v>
      </c>
      <c r="H10646">
        <v>8.8010295653675408E-2</v>
      </c>
    </row>
    <row r="10647" spans="4:8" x14ac:dyDescent="0.25">
      <c r="D10647" s="27">
        <v>36209</v>
      </c>
      <c r="E10647">
        <v>49</v>
      </c>
      <c r="F10647">
        <v>-2.2370000000000001</v>
      </c>
      <c r="G10647">
        <v>0</v>
      </c>
      <c r="H10647">
        <v>0.28148125805657614</v>
      </c>
    </row>
    <row r="10648" spans="4:8" x14ac:dyDescent="0.25">
      <c r="D10648" s="27">
        <v>36210</v>
      </c>
      <c r="E10648">
        <v>50</v>
      </c>
      <c r="F10648">
        <v>-3.1640000000000001</v>
      </c>
      <c r="G10648">
        <v>0</v>
      </c>
      <c r="H10648">
        <v>0.38793798305188393</v>
      </c>
    </row>
    <row r="10649" spans="4:8" x14ac:dyDescent="0.25">
      <c r="D10649" s="27">
        <v>36211</v>
      </c>
      <c r="E10649">
        <v>51</v>
      </c>
      <c r="F10649">
        <v>-1</v>
      </c>
      <c r="G10649">
        <v>4.7</v>
      </c>
      <c r="H10649">
        <v>0.22417384542450369</v>
      </c>
    </row>
    <row r="10650" spans="4:8" x14ac:dyDescent="0.25">
      <c r="D10650" s="27">
        <v>36212</v>
      </c>
      <c r="E10650">
        <v>52</v>
      </c>
      <c r="F10650">
        <v>-1</v>
      </c>
      <c r="G10650">
        <v>0</v>
      </c>
      <c r="H10650">
        <v>0.22185500365817812</v>
      </c>
    </row>
    <row r="10651" spans="4:8" x14ac:dyDescent="0.25">
      <c r="D10651" s="27">
        <v>36213</v>
      </c>
      <c r="E10651">
        <v>53</v>
      </c>
      <c r="F10651">
        <v>-0.8</v>
      </c>
      <c r="G10651">
        <v>1.1000000000000001</v>
      </c>
      <c r="H10651">
        <v>0.34072393950391894</v>
      </c>
    </row>
    <row r="10652" spans="4:8" x14ac:dyDescent="0.25">
      <c r="D10652" s="27">
        <v>36214</v>
      </c>
      <c r="E10652">
        <v>54</v>
      </c>
      <c r="F10652">
        <v>-0.69930000000000003</v>
      </c>
      <c r="G10652">
        <v>3</v>
      </c>
      <c r="H10652">
        <v>0.35444090289326363</v>
      </c>
    </row>
    <row r="10653" spans="4:8" x14ac:dyDescent="0.25">
      <c r="D10653" s="27">
        <v>36215</v>
      </c>
      <c r="E10653">
        <v>55</v>
      </c>
      <c r="F10653">
        <v>-2.8980000000000001</v>
      </c>
      <c r="G10653">
        <v>7.3</v>
      </c>
      <c r="H10653">
        <v>0.46477603602702156</v>
      </c>
    </row>
    <row r="10654" spans="4:8" x14ac:dyDescent="0.25">
      <c r="D10654" s="27">
        <v>36216</v>
      </c>
      <c r="E10654">
        <v>56</v>
      </c>
      <c r="F10654">
        <v>-5.6950000000000003</v>
      </c>
      <c r="G10654">
        <v>0</v>
      </c>
      <c r="H10654">
        <v>0.52382527401653634</v>
      </c>
    </row>
    <row r="10655" spans="4:8" x14ac:dyDescent="0.25">
      <c r="D10655" s="27">
        <v>36217</v>
      </c>
      <c r="E10655">
        <v>57</v>
      </c>
      <c r="F10655">
        <v>-6.25</v>
      </c>
      <c r="G10655">
        <v>0</v>
      </c>
      <c r="H10655">
        <v>0.24300724492937478</v>
      </c>
    </row>
    <row r="10656" spans="4:8" x14ac:dyDescent="0.25">
      <c r="D10656" s="27">
        <v>36218</v>
      </c>
      <c r="E10656">
        <v>58</v>
      </c>
      <c r="F10656">
        <v>-3.8780000000000001</v>
      </c>
      <c r="G10656">
        <v>4</v>
      </c>
      <c r="H10656">
        <v>0.17120597148266131</v>
      </c>
    </row>
    <row r="10657" spans="4:8" x14ac:dyDescent="0.25">
      <c r="D10657" s="27">
        <v>36219</v>
      </c>
      <c r="E10657">
        <v>59</v>
      </c>
      <c r="F10657">
        <v>1.591</v>
      </c>
      <c r="G10657">
        <v>0</v>
      </c>
      <c r="H10657">
        <v>0.36442797633847912</v>
      </c>
    </row>
    <row r="10658" spans="4:8" x14ac:dyDescent="0.25">
      <c r="D10658" s="27">
        <v>36220</v>
      </c>
      <c r="E10658">
        <v>60</v>
      </c>
      <c r="F10658">
        <v>2.5230000000000001</v>
      </c>
      <c r="G10658">
        <v>4.0999999999999996</v>
      </c>
      <c r="H10658">
        <v>0.62362133626922844</v>
      </c>
    </row>
    <row r="10659" spans="4:8" x14ac:dyDescent="0.25">
      <c r="D10659" s="27">
        <v>36221</v>
      </c>
      <c r="E10659">
        <v>61</v>
      </c>
      <c r="F10659">
        <v>0.71179999999999999</v>
      </c>
      <c r="G10659">
        <v>0.8</v>
      </c>
      <c r="H10659">
        <v>0.35677922969036929</v>
      </c>
    </row>
    <row r="10660" spans="4:8" x14ac:dyDescent="0.25">
      <c r="D10660" s="27">
        <v>36222</v>
      </c>
      <c r="E10660">
        <v>62</v>
      </c>
      <c r="F10660">
        <v>-1.9690000000000001</v>
      </c>
      <c r="G10660">
        <v>0.2</v>
      </c>
      <c r="H10660">
        <v>0.47116076012183028</v>
      </c>
    </row>
    <row r="10661" spans="4:8" x14ac:dyDescent="0.25">
      <c r="D10661" s="27">
        <v>36223</v>
      </c>
      <c r="E10661">
        <v>63</v>
      </c>
      <c r="F10661">
        <v>-0.58399999999999996</v>
      </c>
      <c r="G10661">
        <v>7</v>
      </c>
      <c r="H10661">
        <v>0.39186481576186705</v>
      </c>
    </row>
    <row r="10662" spans="4:8" x14ac:dyDescent="0.25">
      <c r="D10662" s="27">
        <v>36224</v>
      </c>
      <c r="E10662">
        <v>64</v>
      </c>
      <c r="F10662">
        <v>0.32779999999999998</v>
      </c>
      <c r="G10662">
        <v>0.6</v>
      </c>
      <c r="H10662">
        <v>0.25973965926938214</v>
      </c>
    </row>
    <row r="10663" spans="4:8" x14ac:dyDescent="0.25">
      <c r="D10663" s="27">
        <v>36225</v>
      </c>
      <c r="E10663">
        <v>65</v>
      </c>
      <c r="F10663">
        <v>0.81940000000000002</v>
      </c>
      <c r="G10663">
        <v>4.0999999999999996</v>
      </c>
      <c r="H10663">
        <v>0.22725436233628268</v>
      </c>
    </row>
    <row r="10664" spans="4:8" x14ac:dyDescent="0.25">
      <c r="D10664" s="27">
        <v>36226</v>
      </c>
      <c r="E10664">
        <v>66</v>
      </c>
      <c r="F10664">
        <v>1.6140000000000001</v>
      </c>
      <c r="G10664">
        <v>0.1</v>
      </c>
      <c r="H10664">
        <v>0.36379958114428912</v>
      </c>
    </row>
    <row r="10665" spans="4:8" x14ac:dyDescent="0.25">
      <c r="D10665" s="27">
        <v>36227</v>
      </c>
      <c r="E10665">
        <v>67</v>
      </c>
      <c r="F10665">
        <v>7.1529999999999996E-2</v>
      </c>
      <c r="G10665">
        <v>0.1</v>
      </c>
      <c r="H10665">
        <v>0.37532809794842431</v>
      </c>
    </row>
    <row r="10666" spans="4:8" x14ac:dyDescent="0.25">
      <c r="D10666" s="27">
        <v>36228</v>
      </c>
      <c r="E10666">
        <v>68</v>
      </c>
      <c r="F10666">
        <v>-2.8580000000000001</v>
      </c>
      <c r="G10666">
        <v>0.1</v>
      </c>
      <c r="H10666">
        <v>0.57486306676429144</v>
      </c>
    </row>
    <row r="10667" spans="4:8" x14ac:dyDescent="0.25">
      <c r="D10667" s="27">
        <v>36229</v>
      </c>
      <c r="E10667">
        <v>69</v>
      </c>
      <c r="F10667">
        <v>-3.9279999999999999</v>
      </c>
      <c r="G10667">
        <v>5.5</v>
      </c>
      <c r="H10667">
        <v>0.5078859172963397</v>
      </c>
    </row>
    <row r="10668" spans="4:8" x14ac:dyDescent="0.25">
      <c r="D10668" s="27">
        <v>36230</v>
      </c>
      <c r="E10668">
        <v>70</v>
      </c>
      <c r="F10668">
        <v>-4.8250000000000002</v>
      </c>
      <c r="G10668">
        <v>1.7</v>
      </c>
      <c r="H10668">
        <v>0.40609757501172605</v>
      </c>
    </row>
    <row r="10669" spans="4:8" x14ac:dyDescent="0.25">
      <c r="D10669" s="27">
        <v>36231</v>
      </c>
      <c r="E10669">
        <v>71</v>
      </c>
      <c r="F10669">
        <v>-3.7250000000000001</v>
      </c>
      <c r="G10669">
        <v>0</v>
      </c>
      <c r="H10669">
        <v>0.4502132448218289</v>
      </c>
    </row>
    <row r="10670" spans="4:8" x14ac:dyDescent="0.25">
      <c r="D10670" s="27">
        <v>36232</v>
      </c>
      <c r="E10670">
        <v>72</v>
      </c>
      <c r="F10670">
        <v>-3.9209999999999998</v>
      </c>
      <c r="G10670">
        <v>0</v>
      </c>
      <c r="H10670">
        <v>0.42724382319507553</v>
      </c>
    </row>
    <row r="10671" spans="4:8" x14ac:dyDescent="0.25">
      <c r="D10671" s="27">
        <v>36233</v>
      </c>
      <c r="E10671">
        <v>73</v>
      </c>
      <c r="F10671">
        <v>-0.84370000000000001</v>
      </c>
      <c r="G10671">
        <v>0.3</v>
      </c>
      <c r="H10671">
        <v>0.47108026097797673</v>
      </c>
    </row>
    <row r="10672" spans="4:8" x14ac:dyDescent="0.25">
      <c r="D10672" s="27">
        <v>36234</v>
      </c>
      <c r="E10672">
        <v>74</v>
      </c>
      <c r="F10672">
        <v>9.0279999999999999E-2</v>
      </c>
      <c r="G10672">
        <v>0.1</v>
      </c>
      <c r="H10672">
        <v>0.54830262049052825</v>
      </c>
    </row>
    <row r="10673" spans="4:8" x14ac:dyDescent="0.25">
      <c r="D10673" s="27">
        <v>36235</v>
      </c>
      <c r="E10673">
        <v>75</v>
      </c>
      <c r="F10673">
        <v>0.39439999999999997</v>
      </c>
      <c r="G10673">
        <v>0.3</v>
      </c>
      <c r="H10673">
        <v>0.92019136188068629</v>
      </c>
    </row>
    <row r="10674" spans="4:8" x14ac:dyDescent="0.25">
      <c r="D10674" s="27">
        <v>36236</v>
      </c>
      <c r="E10674">
        <v>76</v>
      </c>
      <c r="F10674">
        <v>0.2167</v>
      </c>
      <c r="G10674">
        <v>3.3</v>
      </c>
      <c r="H10674">
        <v>0.55388632406671345</v>
      </c>
    </row>
    <row r="10675" spans="4:8" x14ac:dyDescent="0.25">
      <c r="D10675" s="27">
        <v>36237</v>
      </c>
      <c r="E10675">
        <v>77</v>
      </c>
      <c r="F10675">
        <v>1.347</v>
      </c>
      <c r="G10675">
        <v>0</v>
      </c>
      <c r="H10675">
        <v>0.40956193276624908</v>
      </c>
    </row>
    <row r="10676" spans="4:8" x14ac:dyDescent="0.25">
      <c r="D10676" s="27">
        <v>36238</v>
      </c>
      <c r="E10676">
        <v>78</v>
      </c>
      <c r="F10676">
        <v>2.8860000000000001</v>
      </c>
      <c r="G10676">
        <v>0</v>
      </c>
      <c r="H10676">
        <v>0.72948677070234169</v>
      </c>
    </row>
    <row r="10677" spans="4:8" x14ac:dyDescent="0.25">
      <c r="D10677" s="27">
        <v>36239</v>
      </c>
      <c r="E10677">
        <v>79</v>
      </c>
      <c r="F10677">
        <v>0.1653</v>
      </c>
      <c r="G10677">
        <v>0</v>
      </c>
      <c r="H10677">
        <v>0.45569706479535033</v>
      </c>
    </row>
    <row r="10678" spans="4:8" x14ac:dyDescent="0.25">
      <c r="D10678" s="27">
        <v>36240</v>
      </c>
      <c r="E10678">
        <v>80</v>
      </c>
      <c r="F10678">
        <v>0.40629999999999999</v>
      </c>
      <c r="G10678">
        <v>4.0999999999999996</v>
      </c>
      <c r="H10678">
        <v>0.51397054161757361</v>
      </c>
    </row>
    <row r="10679" spans="4:8" x14ac:dyDescent="0.25">
      <c r="D10679" s="27">
        <v>36241</v>
      </c>
      <c r="E10679">
        <v>81</v>
      </c>
      <c r="F10679">
        <v>1.7170000000000001</v>
      </c>
      <c r="G10679">
        <v>4.2</v>
      </c>
      <c r="H10679">
        <v>0.45259542676996095</v>
      </c>
    </row>
    <row r="10680" spans="4:8" x14ac:dyDescent="0.25">
      <c r="D10680" s="27">
        <v>36242</v>
      </c>
      <c r="E10680">
        <v>82</v>
      </c>
      <c r="F10680">
        <v>0.28060000000000002</v>
      </c>
      <c r="G10680">
        <v>0.1</v>
      </c>
      <c r="H10680">
        <v>0.77713664522668968</v>
      </c>
    </row>
    <row r="10681" spans="4:8" x14ac:dyDescent="0.25">
      <c r="D10681" s="27">
        <v>36243</v>
      </c>
      <c r="E10681">
        <v>83</v>
      </c>
      <c r="F10681">
        <v>0.50829999999999997</v>
      </c>
      <c r="G10681">
        <v>2.9</v>
      </c>
      <c r="H10681">
        <v>0.87617973674846394</v>
      </c>
    </row>
    <row r="10682" spans="4:8" x14ac:dyDescent="0.25">
      <c r="D10682" s="27">
        <v>36244</v>
      </c>
      <c r="E10682">
        <v>84</v>
      </c>
      <c r="F10682">
        <v>2.8530000000000002</v>
      </c>
      <c r="G10682">
        <v>0</v>
      </c>
      <c r="H10682">
        <v>0.64094680232838619</v>
      </c>
    </row>
    <row r="10683" spans="4:8" x14ac:dyDescent="0.25">
      <c r="D10683" s="27">
        <v>36245</v>
      </c>
      <c r="E10683">
        <v>85</v>
      </c>
      <c r="F10683">
        <v>2.7810000000000001</v>
      </c>
      <c r="G10683">
        <v>1.5</v>
      </c>
      <c r="H10683">
        <v>0.55299592452844681</v>
      </c>
    </row>
    <row r="10684" spans="4:8" x14ac:dyDescent="0.25">
      <c r="D10684" s="27">
        <v>36246</v>
      </c>
      <c r="E10684">
        <v>86</v>
      </c>
      <c r="F10684">
        <v>6.3760000000000003</v>
      </c>
      <c r="G10684">
        <v>0.7</v>
      </c>
      <c r="H10684">
        <v>0.74193675163747086</v>
      </c>
    </row>
    <row r="10685" spans="4:8" x14ac:dyDescent="0.25">
      <c r="D10685" s="27">
        <v>36247</v>
      </c>
      <c r="E10685">
        <v>87</v>
      </c>
      <c r="F10685">
        <v>4.6920000000000002</v>
      </c>
      <c r="G10685">
        <v>0</v>
      </c>
      <c r="H10685">
        <v>1.125103876796069</v>
      </c>
    </row>
    <row r="10686" spans="4:8" x14ac:dyDescent="0.25">
      <c r="D10686" s="27">
        <v>36248</v>
      </c>
      <c r="E10686">
        <v>88</v>
      </c>
      <c r="F10686">
        <v>5.8</v>
      </c>
      <c r="G10686">
        <v>0</v>
      </c>
      <c r="H10686">
        <v>1.5375268634787453</v>
      </c>
    </row>
    <row r="10687" spans="4:8" x14ac:dyDescent="0.25">
      <c r="D10687" s="27">
        <v>36249</v>
      </c>
      <c r="E10687">
        <v>89</v>
      </c>
      <c r="F10687">
        <v>6.7649999999999997</v>
      </c>
      <c r="G10687">
        <v>1.7</v>
      </c>
      <c r="H10687">
        <v>1.8152370006681846</v>
      </c>
    </row>
    <row r="10688" spans="4:8" x14ac:dyDescent="0.25">
      <c r="D10688" s="27">
        <v>36250</v>
      </c>
      <c r="E10688">
        <v>90</v>
      </c>
      <c r="F10688">
        <v>6.0869999999999997</v>
      </c>
      <c r="G10688">
        <v>0</v>
      </c>
      <c r="H10688">
        <v>1.0642506352162071</v>
      </c>
    </row>
    <row r="10689" spans="4:8" x14ac:dyDescent="0.25">
      <c r="D10689" s="27">
        <v>36251</v>
      </c>
      <c r="E10689">
        <v>91</v>
      </c>
      <c r="F10689">
        <v>6.1159999999999997</v>
      </c>
      <c r="G10689">
        <v>0</v>
      </c>
      <c r="H10689">
        <v>1.2532181289088626</v>
      </c>
    </row>
    <row r="10690" spans="4:8" x14ac:dyDescent="0.25">
      <c r="D10690" s="27">
        <v>36252</v>
      </c>
      <c r="E10690">
        <v>92</v>
      </c>
      <c r="F10690">
        <v>6.3620000000000001</v>
      </c>
      <c r="G10690">
        <v>0</v>
      </c>
      <c r="H10690">
        <v>1.3180544835901566</v>
      </c>
    </row>
    <row r="10691" spans="4:8" x14ac:dyDescent="0.25">
      <c r="D10691" s="27">
        <v>36253</v>
      </c>
      <c r="E10691">
        <v>93</v>
      </c>
      <c r="F10691">
        <v>6.2389999999999999</v>
      </c>
      <c r="G10691">
        <v>0</v>
      </c>
      <c r="H10691">
        <v>1.5102553637976108</v>
      </c>
    </row>
    <row r="10692" spans="4:8" x14ac:dyDescent="0.25">
      <c r="D10692" s="27">
        <v>36254</v>
      </c>
      <c r="E10692">
        <v>94</v>
      </c>
      <c r="F10692">
        <v>3.3319999999999999</v>
      </c>
      <c r="G10692">
        <v>0</v>
      </c>
      <c r="H10692">
        <v>1.5938051177379127</v>
      </c>
    </row>
    <row r="10693" spans="4:8" x14ac:dyDescent="0.25">
      <c r="D10693" s="27">
        <v>36255</v>
      </c>
      <c r="E10693">
        <v>95</v>
      </c>
      <c r="F10693">
        <v>7</v>
      </c>
      <c r="G10693">
        <v>0.5</v>
      </c>
      <c r="H10693">
        <v>1.9443770426681561</v>
      </c>
    </row>
    <row r="10694" spans="4:8" x14ac:dyDescent="0.25">
      <c r="D10694" s="27">
        <v>36256</v>
      </c>
      <c r="E10694">
        <v>96</v>
      </c>
      <c r="F10694">
        <v>8.3000000000000007</v>
      </c>
      <c r="G10694">
        <v>6.9</v>
      </c>
      <c r="H10694">
        <v>1.3887220748981037</v>
      </c>
    </row>
    <row r="10695" spans="4:8" x14ac:dyDescent="0.25">
      <c r="D10695" s="27">
        <v>36257</v>
      </c>
      <c r="E10695">
        <v>97</v>
      </c>
      <c r="F10695">
        <v>6.8680000000000003</v>
      </c>
      <c r="G10695">
        <v>3.1</v>
      </c>
      <c r="H10695">
        <v>0.75664909893515109</v>
      </c>
    </row>
    <row r="10696" spans="4:8" x14ac:dyDescent="0.25">
      <c r="D10696" s="27">
        <v>36258</v>
      </c>
      <c r="E10696">
        <v>98</v>
      </c>
      <c r="F10696">
        <v>7.5279999999999996</v>
      </c>
      <c r="G10696">
        <v>0</v>
      </c>
      <c r="H10696">
        <v>1.8387487344181439</v>
      </c>
    </row>
    <row r="10697" spans="4:8" x14ac:dyDescent="0.25">
      <c r="D10697" s="27">
        <v>36259</v>
      </c>
      <c r="E10697">
        <v>99</v>
      </c>
      <c r="F10697">
        <v>10.3</v>
      </c>
      <c r="G10697">
        <v>0</v>
      </c>
      <c r="H10697">
        <v>1.8752036873843829</v>
      </c>
    </row>
    <row r="10698" spans="4:8" x14ac:dyDescent="0.25">
      <c r="D10698" s="27">
        <v>36260</v>
      </c>
      <c r="E10698">
        <v>100</v>
      </c>
      <c r="F10698">
        <v>10.8</v>
      </c>
      <c r="G10698">
        <v>0.1</v>
      </c>
      <c r="H10698">
        <v>1.6560864593540554</v>
      </c>
    </row>
    <row r="10699" spans="4:8" x14ac:dyDescent="0.25">
      <c r="D10699" s="27">
        <v>36261</v>
      </c>
      <c r="E10699">
        <v>101</v>
      </c>
      <c r="F10699">
        <v>7</v>
      </c>
      <c r="G10699">
        <v>4</v>
      </c>
      <c r="H10699">
        <v>1.2154594467916153</v>
      </c>
    </row>
    <row r="10700" spans="4:8" x14ac:dyDescent="0.25">
      <c r="D10700" s="27">
        <v>36262</v>
      </c>
      <c r="E10700">
        <v>102</v>
      </c>
      <c r="F10700">
        <v>3</v>
      </c>
      <c r="G10700">
        <v>3.9</v>
      </c>
      <c r="H10700">
        <v>1.151090724666338</v>
      </c>
    </row>
    <row r="10701" spans="4:8" x14ac:dyDescent="0.25">
      <c r="D10701" s="27">
        <v>36263</v>
      </c>
      <c r="E10701">
        <v>103</v>
      </c>
      <c r="F10701">
        <v>4.1269999999999998</v>
      </c>
      <c r="G10701">
        <v>12.4</v>
      </c>
      <c r="H10701">
        <v>0.75479058748515726</v>
      </c>
    </row>
    <row r="10702" spans="4:8" x14ac:dyDescent="0.25">
      <c r="D10702" s="27">
        <v>36264</v>
      </c>
      <c r="E10702">
        <v>104</v>
      </c>
      <c r="F10702">
        <v>6.1820000000000004</v>
      </c>
      <c r="G10702">
        <v>0</v>
      </c>
      <c r="H10702">
        <v>1.4270794693873419</v>
      </c>
    </row>
    <row r="10703" spans="4:8" x14ac:dyDescent="0.25">
      <c r="D10703" s="27">
        <v>36265</v>
      </c>
      <c r="E10703">
        <v>105</v>
      </c>
      <c r="F10703">
        <v>4.258</v>
      </c>
      <c r="G10703">
        <v>2.5</v>
      </c>
      <c r="H10703">
        <v>1.350681921073698</v>
      </c>
    </row>
    <row r="10704" spans="4:8" x14ac:dyDescent="0.25">
      <c r="D10704" s="27">
        <v>36266</v>
      </c>
      <c r="E10704">
        <v>106</v>
      </c>
      <c r="F10704">
        <v>5.2930000000000001</v>
      </c>
      <c r="G10704">
        <v>0.2</v>
      </c>
      <c r="H10704">
        <v>1.9727026090790991</v>
      </c>
    </row>
    <row r="10705" spans="4:8" x14ac:dyDescent="0.25">
      <c r="D10705" s="27">
        <v>36267</v>
      </c>
      <c r="E10705">
        <v>107</v>
      </c>
      <c r="F10705">
        <v>1.1559999999999999</v>
      </c>
      <c r="G10705">
        <v>32.200000000000003</v>
      </c>
      <c r="H10705">
        <v>0.72190366273322448</v>
      </c>
    </row>
    <row r="10706" spans="4:8" x14ac:dyDescent="0.25">
      <c r="D10706" s="27">
        <v>36268</v>
      </c>
      <c r="E10706">
        <v>108</v>
      </c>
      <c r="F10706">
        <v>3.883</v>
      </c>
      <c r="G10706">
        <v>7</v>
      </c>
      <c r="H10706">
        <v>0.71237346848534566</v>
      </c>
    </row>
    <row r="10707" spans="4:8" x14ac:dyDescent="0.25">
      <c r="D10707" s="27">
        <v>36269</v>
      </c>
      <c r="E10707">
        <v>109</v>
      </c>
      <c r="F10707">
        <v>3.911</v>
      </c>
      <c r="G10707">
        <v>0.1</v>
      </c>
      <c r="H10707">
        <v>1.078910140611669</v>
      </c>
    </row>
    <row r="10708" spans="4:8" x14ac:dyDescent="0.25">
      <c r="D10708" s="27">
        <v>36270</v>
      </c>
      <c r="E10708">
        <v>110</v>
      </c>
      <c r="F10708">
        <v>5.6130000000000004</v>
      </c>
      <c r="G10708">
        <v>0</v>
      </c>
      <c r="H10708">
        <v>1.7168144860962289</v>
      </c>
    </row>
    <row r="10709" spans="4:8" x14ac:dyDescent="0.25">
      <c r="D10709" s="27">
        <v>36271</v>
      </c>
      <c r="E10709">
        <v>111</v>
      </c>
      <c r="F10709">
        <v>5.8</v>
      </c>
      <c r="G10709">
        <v>0</v>
      </c>
      <c r="H10709">
        <v>1.7538662050667051</v>
      </c>
    </row>
    <row r="10710" spans="4:8" x14ac:dyDescent="0.25">
      <c r="D10710" s="27">
        <v>36272</v>
      </c>
      <c r="E10710">
        <v>112</v>
      </c>
      <c r="F10710">
        <v>6.8310000000000004</v>
      </c>
      <c r="G10710">
        <v>0</v>
      </c>
      <c r="H10710">
        <v>1.4921122093167629</v>
      </c>
    </row>
    <row r="10711" spans="4:8" x14ac:dyDescent="0.25">
      <c r="D10711" s="27">
        <v>36273</v>
      </c>
      <c r="E10711">
        <v>113</v>
      </c>
      <c r="F10711">
        <v>6.4880000000000004</v>
      </c>
      <c r="G10711">
        <v>2</v>
      </c>
      <c r="H10711">
        <v>1.2713547041194999</v>
      </c>
    </row>
    <row r="10712" spans="4:8" x14ac:dyDescent="0.25">
      <c r="D10712" s="27">
        <v>36274</v>
      </c>
      <c r="E10712">
        <v>114</v>
      </c>
      <c r="F10712">
        <v>9.6679999999999993</v>
      </c>
      <c r="G10712">
        <v>0.1</v>
      </c>
      <c r="H10712">
        <v>1.6697531746751084</v>
      </c>
    </row>
    <row r="10713" spans="4:8" x14ac:dyDescent="0.25">
      <c r="D10713" s="27">
        <v>36275</v>
      </c>
      <c r="E10713">
        <v>115</v>
      </c>
      <c r="F10713">
        <v>7.875</v>
      </c>
      <c r="G10713">
        <v>2.4</v>
      </c>
      <c r="H10713">
        <v>1.3521444866934904</v>
      </c>
    </row>
    <row r="10714" spans="4:8" x14ac:dyDescent="0.25">
      <c r="D10714" s="27">
        <v>36276</v>
      </c>
      <c r="E10714">
        <v>116</v>
      </c>
      <c r="F10714">
        <v>9.66</v>
      </c>
      <c r="G10714">
        <v>0</v>
      </c>
      <c r="H10714">
        <v>2.6169110188018232</v>
      </c>
    </row>
    <row r="10715" spans="4:8" x14ac:dyDescent="0.25">
      <c r="D10715" s="27">
        <v>36277</v>
      </c>
      <c r="E10715">
        <v>117</v>
      </c>
      <c r="F10715">
        <v>10.74</v>
      </c>
      <c r="G10715">
        <v>0</v>
      </c>
      <c r="H10715">
        <v>2.902495949559897</v>
      </c>
    </row>
    <row r="10716" spans="4:8" x14ac:dyDescent="0.25">
      <c r="D10716" s="27">
        <v>36278</v>
      </c>
      <c r="E10716">
        <v>118</v>
      </c>
      <c r="F10716">
        <v>9.9329999999999998</v>
      </c>
      <c r="G10716">
        <v>1.8</v>
      </c>
      <c r="H10716">
        <v>1.7850466072117301</v>
      </c>
    </row>
    <row r="10717" spans="4:8" x14ac:dyDescent="0.25">
      <c r="D10717" s="27">
        <v>36279</v>
      </c>
      <c r="E10717">
        <v>119</v>
      </c>
      <c r="F10717">
        <v>6.0629999999999997</v>
      </c>
      <c r="G10717">
        <v>3.2</v>
      </c>
      <c r="H10717">
        <v>2.7078866179069605</v>
      </c>
    </row>
    <row r="10718" spans="4:8" x14ac:dyDescent="0.25">
      <c r="D10718" s="27">
        <v>36280</v>
      </c>
      <c r="E10718">
        <v>120</v>
      </c>
      <c r="F10718">
        <v>5.2850000000000001</v>
      </c>
      <c r="G10718">
        <v>0.5</v>
      </c>
      <c r="H10718">
        <v>1.3547132871231169</v>
      </c>
    </row>
    <row r="10719" spans="4:8" x14ac:dyDescent="0.25">
      <c r="D10719" s="27">
        <v>36281</v>
      </c>
      <c r="E10719">
        <v>121</v>
      </c>
      <c r="F10719">
        <v>5.2439999999999998</v>
      </c>
      <c r="G10719">
        <v>0</v>
      </c>
      <c r="H10719">
        <v>1.9177782684849816</v>
      </c>
    </row>
    <row r="10720" spans="4:8" x14ac:dyDescent="0.25">
      <c r="D10720" s="27">
        <v>36282</v>
      </c>
      <c r="E10720">
        <v>122</v>
      </c>
      <c r="F10720">
        <v>4.09</v>
      </c>
      <c r="G10720">
        <v>0</v>
      </c>
      <c r="H10720">
        <v>1.7401570687580155</v>
      </c>
    </row>
    <row r="10721" spans="4:8" x14ac:dyDescent="0.25">
      <c r="D10721" s="27">
        <v>36283</v>
      </c>
      <c r="E10721">
        <v>123</v>
      </c>
      <c r="F10721">
        <v>4.7969999999999997</v>
      </c>
      <c r="G10721">
        <v>1.6</v>
      </c>
      <c r="H10721">
        <v>1.4639480084907224</v>
      </c>
    </row>
    <row r="10722" spans="4:8" x14ac:dyDescent="0.25">
      <c r="D10722" s="27">
        <v>36284</v>
      </c>
      <c r="E10722">
        <v>124</v>
      </c>
      <c r="F10722">
        <v>5.8879999999999999</v>
      </c>
      <c r="G10722">
        <v>0.9</v>
      </c>
      <c r="H10722">
        <v>2.1920207088251433</v>
      </c>
    </row>
    <row r="10723" spans="4:8" x14ac:dyDescent="0.25">
      <c r="D10723" s="27">
        <v>36285</v>
      </c>
      <c r="E10723">
        <v>125</v>
      </c>
      <c r="F10723">
        <v>5.6050000000000004</v>
      </c>
      <c r="G10723">
        <v>0</v>
      </c>
      <c r="H10723">
        <v>2.2259532798639152</v>
      </c>
    </row>
    <row r="10724" spans="4:8" x14ac:dyDescent="0.25">
      <c r="D10724" s="27">
        <v>36286</v>
      </c>
      <c r="E10724">
        <v>126</v>
      </c>
      <c r="F10724">
        <v>8.2379999999999995</v>
      </c>
      <c r="G10724">
        <v>0</v>
      </c>
      <c r="H10724">
        <v>2.9590371140346261</v>
      </c>
    </row>
    <row r="10725" spans="4:8" x14ac:dyDescent="0.25">
      <c r="D10725" s="27">
        <v>36287</v>
      </c>
      <c r="E10725">
        <v>127</v>
      </c>
      <c r="F10725">
        <v>7.5220000000000002</v>
      </c>
      <c r="G10725">
        <v>0</v>
      </c>
      <c r="H10725">
        <v>3.0982365245791099</v>
      </c>
    </row>
    <row r="10726" spans="4:8" x14ac:dyDescent="0.25">
      <c r="D10726" s="27">
        <v>36288</v>
      </c>
      <c r="E10726">
        <v>128</v>
      </c>
      <c r="F10726">
        <v>3.68</v>
      </c>
      <c r="G10726">
        <v>0</v>
      </c>
      <c r="H10726">
        <v>2.7459097282856426</v>
      </c>
    </row>
    <row r="10727" spans="4:8" x14ac:dyDescent="0.25">
      <c r="D10727" s="27">
        <v>36289</v>
      </c>
      <c r="E10727">
        <v>129</v>
      </c>
      <c r="F10727">
        <v>2.4460000000000002</v>
      </c>
      <c r="G10727">
        <v>7.6</v>
      </c>
      <c r="H10727">
        <v>1.5954779822507201</v>
      </c>
    </row>
    <row r="10728" spans="4:8" x14ac:dyDescent="0.25">
      <c r="D10728" s="27">
        <v>36290</v>
      </c>
      <c r="E10728">
        <v>130</v>
      </c>
      <c r="F10728">
        <v>2.5</v>
      </c>
      <c r="G10728">
        <v>1.1000000000000001</v>
      </c>
      <c r="H10728">
        <v>0.94974070524399001</v>
      </c>
    </row>
    <row r="10729" spans="4:8" x14ac:dyDescent="0.25">
      <c r="D10729" s="27">
        <v>36291</v>
      </c>
      <c r="E10729">
        <v>131</v>
      </c>
      <c r="F10729">
        <v>3.9</v>
      </c>
      <c r="G10729">
        <v>0.4</v>
      </c>
      <c r="H10729">
        <v>1.1680156198123608</v>
      </c>
    </row>
    <row r="10730" spans="4:8" x14ac:dyDescent="0.25">
      <c r="D10730" s="27">
        <v>36292</v>
      </c>
      <c r="E10730">
        <v>132</v>
      </c>
      <c r="F10730">
        <v>3.2</v>
      </c>
      <c r="G10730">
        <v>0</v>
      </c>
      <c r="H10730">
        <v>1.9962408961723415</v>
      </c>
    </row>
    <row r="10731" spans="4:8" x14ac:dyDescent="0.25">
      <c r="D10731" s="27">
        <v>36293</v>
      </c>
      <c r="E10731">
        <v>133</v>
      </c>
      <c r="F10731">
        <v>5.5</v>
      </c>
      <c r="G10731">
        <v>0</v>
      </c>
      <c r="H10731">
        <v>2.0168571936539559</v>
      </c>
    </row>
    <row r="10732" spans="4:8" x14ac:dyDescent="0.25">
      <c r="D10732" s="27">
        <v>36294</v>
      </c>
      <c r="E10732">
        <v>134</v>
      </c>
      <c r="F10732">
        <v>7.5</v>
      </c>
      <c r="G10732">
        <v>0</v>
      </c>
      <c r="H10732">
        <v>2.6130811919362453</v>
      </c>
    </row>
    <row r="10733" spans="4:8" x14ac:dyDescent="0.25">
      <c r="D10733" s="27">
        <v>36295</v>
      </c>
      <c r="E10733">
        <v>135</v>
      </c>
      <c r="F10733">
        <v>8.1</v>
      </c>
      <c r="G10733">
        <v>0</v>
      </c>
      <c r="H10733">
        <v>3.2567683117230795</v>
      </c>
    </row>
    <row r="10734" spans="4:8" x14ac:dyDescent="0.25">
      <c r="D10734" s="27">
        <v>36296</v>
      </c>
      <c r="E10734">
        <v>136</v>
      </c>
      <c r="F10734">
        <v>9.6999999999999993</v>
      </c>
      <c r="G10734">
        <v>0</v>
      </c>
      <c r="H10734">
        <v>2.8846694461611162</v>
      </c>
    </row>
    <row r="10735" spans="4:8" x14ac:dyDescent="0.25">
      <c r="D10735" s="27">
        <v>36297</v>
      </c>
      <c r="E10735">
        <v>137</v>
      </c>
      <c r="F10735">
        <v>8.6</v>
      </c>
      <c r="G10735">
        <v>0</v>
      </c>
      <c r="H10735">
        <v>2.2652762340722701</v>
      </c>
    </row>
    <row r="10736" spans="4:8" x14ac:dyDescent="0.25">
      <c r="D10736" s="27">
        <v>36298</v>
      </c>
      <c r="E10736">
        <v>138</v>
      </c>
      <c r="F10736">
        <v>13.81</v>
      </c>
      <c r="G10736">
        <v>0</v>
      </c>
      <c r="H10736">
        <v>4.2412967840775</v>
      </c>
    </row>
    <row r="10737" spans="4:8" x14ac:dyDescent="0.25">
      <c r="D10737" s="27">
        <v>36299</v>
      </c>
      <c r="E10737">
        <v>139</v>
      </c>
      <c r="F10737">
        <v>15.13</v>
      </c>
      <c r="G10737">
        <v>0</v>
      </c>
      <c r="H10737">
        <v>4.6797499978583375</v>
      </c>
    </row>
    <row r="10738" spans="4:8" x14ac:dyDescent="0.25">
      <c r="D10738" s="27">
        <v>36300</v>
      </c>
      <c r="E10738">
        <v>140</v>
      </c>
      <c r="F10738">
        <v>14.32</v>
      </c>
      <c r="G10738">
        <v>0</v>
      </c>
      <c r="H10738">
        <v>4.3169016306959076</v>
      </c>
    </row>
    <row r="10739" spans="4:8" x14ac:dyDescent="0.25">
      <c r="D10739" s="27">
        <v>36301</v>
      </c>
      <c r="E10739">
        <v>141</v>
      </c>
      <c r="F10739">
        <v>15.28</v>
      </c>
      <c r="G10739">
        <v>0</v>
      </c>
      <c r="H10739">
        <v>4.5709025268202144</v>
      </c>
    </row>
    <row r="10740" spans="4:8" x14ac:dyDescent="0.25">
      <c r="D10740" s="27">
        <v>36302</v>
      </c>
      <c r="E10740">
        <v>142</v>
      </c>
      <c r="F10740">
        <v>13.19</v>
      </c>
      <c r="G10740">
        <v>0.7</v>
      </c>
      <c r="H10740">
        <v>3.1280409790800032</v>
      </c>
    </row>
    <row r="10741" spans="4:8" x14ac:dyDescent="0.25">
      <c r="D10741" s="27">
        <v>36303</v>
      </c>
      <c r="E10741">
        <v>143</v>
      </c>
      <c r="F10741">
        <v>11.06</v>
      </c>
      <c r="G10741">
        <v>0.8</v>
      </c>
      <c r="H10741">
        <v>2.8061182187469966</v>
      </c>
    </row>
    <row r="10742" spans="4:8" x14ac:dyDescent="0.25">
      <c r="D10742" s="27">
        <v>36304</v>
      </c>
      <c r="E10742">
        <v>144</v>
      </c>
      <c r="F10742">
        <v>14.29</v>
      </c>
      <c r="G10742">
        <v>1.3</v>
      </c>
      <c r="H10742">
        <v>2.9906586258107661</v>
      </c>
    </row>
    <row r="10743" spans="4:8" x14ac:dyDescent="0.25">
      <c r="D10743" s="27">
        <v>36305</v>
      </c>
      <c r="E10743">
        <v>145</v>
      </c>
      <c r="F10743">
        <v>14.14</v>
      </c>
      <c r="G10743">
        <v>0</v>
      </c>
      <c r="H10743">
        <v>4.1100711172416142</v>
      </c>
    </row>
    <row r="10744" spans="4:8" x14ac:dyDescent="0.25">
      <c r="D10744" s="27">
        <v>36306</v>
      </c>
      <c r="E10744">
        <v>146</v>
      </c>
      <c r="F10744">
        <v>13.19</v>
      </c>
      <c r="G10744">
        <v>0</v>
      </c>
      <c r="H10744">
        <v>4.2860007488524889</v>
      </c>
    </row>
    <row r="10745" spans="4:8" x14ac:dyDescent="0.25">
      <c r="D10745" s="27">
        <v>36307</v>
      </c>
      <c r="E10745">
        <v>147</v>
      </c>
      <c r="F10745">
        <v>14.52</v>
      </c>
      <c r="G10745">
        <v>0</v>
      </c>
      <c r="H10745">
        <v>3.4483801316384515</v>
      </c>
    </row>
    <row r="10746" spans="4:8" x14ac:dyDescent="0.25">
      <c r="D10746" s="27">
        <v>36308</v>
      </c>
      <c r="E10746">
        <v>148</v>
      </c>
      <c r="F10746">
        <v>14.84</v>
      </c>
      <c r="G10746">
        <v>0.3</v>
      </c>
      <c r="H10746">
        <v>3.380511776620037</v>
      </c>
    </row>
    <row r="10747" spans="4:8" x14ac:dyDescent="0.25">
      <c r="D10747" s="27">
        <v>36309</v>
      </c>
      <c r="E10747">
        <v>149</v>
      </c>
      <c r="F10747">
        <v>15</v>
      </c>
      <c r="G10747">
        <v>0.7</v>
      </c>
      <c r="H10747">
        <v>2.5858091625559325</v>
      </c>
    </row>
    <row r="10748" spans="4:8" x14ac:dyDescent="0.25">
      <c r="D10748" s="27">
        <v>36310</v>
      </c>
      <c r="E10748">
        <v>150</v>
      </c>
      <c r="F10748">
        <v>11.45</v>
      </c>
      <c r="G10748">
        <v>0</v>
      </c>
      <c r="H10748">
        <v>3.6201109593170719</v>
      </c>
    </row>
    <row r="10749" spans="4:8" x14ac:dyDescent="0.25">
      <c r="D10749" s="27">
        <v>36311</v>
      </c>
      <c r="E10749">
        <v>151</v>
      </c>
      <c r="F10749">
        <v>11.98</v>
      </c>
      <c r="G10749">
        <v>0</v>
      </c>
      <c r="H10749">
        <v>3.4291387670767079</v>
      </c>
    </row>
    <row r="10750" spans="4:8" x14ac:dyDescent="0.25">
      <c r="D10750" s="27">
        <v>36312</v>
      </c>
      <c r="E10750">
        <v>152</v>
      </c>
      <c r="F10750">
        <v>15.48</v>
      </c>
      <c r="G10750">
        <v>0</v>
      </c>
      <c r="H10750">
        <v>4.716439242567108</v>
      </c>
    </row>
    <row r="10751" spans="4:8" x14ac:dyDescent="0.25">
      <c r="D10751" s="27">
        <v>36313</v>
      </c>
      <c r="E10751">
        <v>153</v>
      </c>
      <c r="F10751">
        <v>15.78</v>
      </c>
      <c r="G10751">
        <v>0</v>
      </c>
      <c r="H10751">
        <v>4.7551780066633844</v>
      </c>
    </row>
    <row r="10752" spans="4:8" x14ac:dyDescent="0.25">
      <c r="D10752" s="27">
        <v>36314</v>
      </c>
      <c r="E10752">
        <v>154</v>
      </c>
      <c r="F10752">
        <v>15.92</v>
      </c>
      <c r="G10752">
        <v>0</v>
      </c>
      <c r="H10752">
        <v>3.8232579729837912</v>
      </c>
    </row>
    <row r="10753" spans="4:8" x14ac:dyDescent="0.25">
      <c r="D10753" s="27">
        <v>36315</v>
      </c>
      <c r="E10753">
        <v>155</v>
      </c>
      <c r="F10753">
        <v>15.7</v>
      </c>
      <c r="G10753">
        <v>1</v>
      </c>
      <c r="H10753">
        <v>2.7180955187068889</v>
      </c>
    </row>
    <row r="10754" spans="4:8" x14ac:dyDescent="0.25">
      <c r="D10754" s="27">
        <v>36316</v>
      </c>
      <c r="E10754">
        <v>156</v>
      </c>
      <c r="F10754">
        <v>15.11</v>
      </c>
      <c r="G10754">
        <v>4.3</v>
      </c>
      <c r="H10754">
        <v>2.5242122481871774</v>
      </c>
    </row>
    <row r="10755" spans="4:8" x14ac:dyDescent="0.25">
      <c r="D10755" s="27">
        <v>36317</v>
      </c>
      <c r="E10755">
        <v>157</v>
      </c>
      <c r="F10755">
        <v>13.94</v>
      </c>
      <c r="G10755">
        <v>1.5</v>
      </c>
      <c r="H10755">
        <v>2.78412825365782</v>
      </c>
    </row>
    <row r="10756" spans="4:8" x14ac:dyDescent="0.25">
      <c r="D10756" s="27">
        <v>36318</v>
      </c>
      <c r="E10756">
        <v>158</v>
      </c>
      <c r="F10756">
        <v>14.01</v>
      </c>
      <c r="G10756">
        <v>0</v>
      </c>
      <c r="H10756">
        <v>2.2332054004556356</v>
      </c>
    </row>
    <row r="10757" spans="4:8" x14ac:dyDescent="0.25">
      <c r="D10757" s="27">
        <v>36319</v>
      </c>
      <c r="E10757">
        <v>159</v>
      </c>
      <c r="F10757">
        <v>16.29</v>
      </c>
      <c r="G10757">
        <v>2.8</v>
      </c>
      <c r="H10757">
        <v>4.3027400353957939</v>
      </c>
    </row>
    <row r="10758" spans="4:8" x14ac:dyDescent="0.25">
      <c r="D10758" s="27">
        <v>36320</v>
      </c>
      <c r="E10758">
        <v>160</v>
      </c>
      <c r="F10758">
        <v>13.82</v>
      </c>
      <c r="G10758">
        <v>3.6</v>
      </c>
      <c r="H10758">
        <v>2.0532448004931259</v>
      </c>
    </row>
    <row r="10759" spans="4:8" x14ac:dyDescent="0.25">
      <c r="D10759" s="27">
        <v>36321</v>
      </c>
      <c r="E10759">
        <v>161</v>
      </c>
      <c r="F10759">
        <v>15.09</v>
      </c>
      <c r="G10759">
        <v>0</v>
      </c>
      <c r="H10759">
        <v>4.5087594556157908</v>
      </c>
    </row>
    <row r="10760" spans="4:8" x14ac:dyDescent="0.25">
      <c r="D10760" s="27">
        <v>36322</v>
      </c>
      <c r="E10760">
        <v>162</v>
      </c>
      <c r="F10760">
        <v>15.74</v>
      </c>
      <c r="G10760">
        <v>0</v>
      </c>
      <c r="H10760">
        <v>4.060955024954489</v>
      </c>
    </row>
    <row r="10761" spans="4:8" x14ac:dyDescent="0.25">
      <c r="D10761" s="27">
        <v>36323</v>
      </c>
      <c r="E10761">
        <v>163</v>
      </c>
      <c r="F10761">
        <v>17.64</v>
      </c>
      <c r="G10761">
        <v>0</v>
      </c>
      <c r="H10761">
        <v>3.9830825638122533</v>
      </c>
    </row>
    <row r="10762" spans="4:8" x14ac:dyDescent="0.25">
      <c r="D10762" s="27">
        <v>36324</v>
      </c>
      <c r="E10762">
        <v>164</v>
      </c>
      <c r="F10762">
        <v>20.29</v>
      </c>
      <c r="G10762">
        <v>0</v>
      </c>
      <c r="H10762">
        <v>4.5421987519507159</v>
      </c>
    </row>
    <row r="10763" spans="4:8" x14ac:dyDescent="0.25">
      <c r="D10763" s="27">
        <v>36325</v>
      </c>
      <c r="E10763">
        <v>165</v>
      </c>
      <c r="F10763">
        <v>19.190000000000001</v>
      </c>
      <c r="G10763">
        <v>0</v>
      </c>
      <c r="H10763">
        <v>3.5640253514176763</v>
      </c>
    </row>
    <row r="10764" spans="4:8" x14ac:dyDescent="0.25">
      <c r="D10764" s="27">
        <v>36326</v>
      </c>
      <c r="E10764">
        <v>166</v>
      </c>
      <c r="F10764">
        <v>17.72</v>
      </c>
      <c r="G10764">
        <v>0</v>
      </c>
      <c r="H10764">
        <v>4.7046626990482769</v>
      </c>
    </row>
    <row r="10765" spans="4:8" x14ac:dyDescent="0.25">
      <c r="D10765" s="27">
        <v>36327</v>
      </c>
      <c r="E10765">
        <v>167</v>
      </c>
      <c r="F10765">
        <v>19.22</v>
      </c>
      <c r="G10765">
        <v>0</v>
      </c>
      <c r="H10765">
        <v>4.7747901450457313</v>
      </c>
    </row>
    <row r="10766" spans="4:8" x14ac:dyDescent="0.25">
      <c r="D10766" s="27">
        <v>36328</v>
      </c>
      <c r="E10766">
        <v>168</v>
      </c>
      <c r="F10766">
        <v>18.48</v>
      </c>
      <c r="G10766">
        <v>0</v>
      </c>
      <c r="H10766">
        <v>5.1684061752308281</v>
      </c>
    </row>
    <row r="10767" spans="4:8" x14ac:dyDescent="0.25">
      <c r="D10767" s="27">
        <v>36329</v>
      </c>
      <c r="E10767">
        <v>169</v>
      </c>
      <c r="F10767">
        <v>15</v>
      </c>
      <c r="G10767">
        <v>0</v>
      </c>
      <c r="H10767">
        <v>3.9796852788631814</v>
      </c>
    </row>
    <row r="10768" spans="4:8" x14ac:dyDescent="0.25">
      <c r="D10768" s="27">
        <v>36330</v>
      </c>
      <c r="E10768">
        <v>170</v>
      </c>
      <c r="F10768">
        <v>18.64</v>
      </c>
      <c r="G10768">
        <v>0</v>
      </c>
      <c r="H10768">
        <v>4.7324074179408218</v>
      </c>
    </row>
    <row r="10769" spans="4:8" x14ac:dyDescent="0.25">
      <c r="D10769" s="27">
        <v>36331</v>
      </c>
      <c r="E10769">
        <v>171</v>
      </c>
      <c r="F10769">
        <v>18.95</v>
      </c>
      <c r="G10769">
        <v>0.3</v>
      </c>
      <c r="H10769">
        <v>4.7819846453648704</v>
      </c>
    </row>
    <row r="10770" spans="4:8" x14ac:dyDescent="0.25">
      <c r="D10770" s="27">
        <v>36332</v>
      </c>
      <c r="E10770">
        <v>172</v>
      </c>
      <c r="F10770">
        <v>15.41</v>
      </c>
      <c r="G10770">
        <v>0</v>
      </c>
      <c r="H10770">
        <v>3.2654592338267259</v>
      </c>
    </row>
    <row r="10771" spans="4:8" x14ac:dyDescent="0.25">
      <c r="D10771" s="27">
        <v>36333</v>
      </c>
      <c r="E10771">
        <v>173</v>
      </c>
      <c r="F10771">
        <v>15.28</v>
      </c>
      <c r="G10771">
        <v>3.9</v>
      </c>
      <c r="H10771">
        <v>4.3751215190551811</v>
      </c>
    </row>
    <row r="10772" spans="4:8" x14ac:dyDescent="0.25">
      <c r="D10772" s="27">
        <v>36334</v>
      </c>
      <c r="E10772">
        <v>174</v>
      </c>
      <c r="F10772">
        <v>9.7729999999999997</v>
      </c>
      <c r="G10772">
        <v>11.8</v>
      </c>
      <c r="H10772">
        <v>1.5366032647484185</v>
      </c>
    </row>
    <row r="10773" spans="4:8" x14ac:dyDescent="0.25">
      <c r="D10773" s="27">
        <v>36335</v>
      </c>
      <c r="E10773">
        <v>175</v>
      </c>
      <c r="F10773">
        <v>14.7</v>
      </c>
      <c r="G10773">
        <v>0</v>
      </c>
      <c r="H10773">
        <v>4.5112653805804088</v>
      </c>
    </row>
    <row r="10774" spans="4:8" x14ac:dyDescent="0.25">
      <c r="D10774" s="27">
        <v>36336</v>
      </c>
      <c r="E10774">
        <v>176</v>
      </c>
      <c r="F10774">
        <v>15.17</v>
      </c>
      <c r="G10774">
        <v>3.4</v>
      </c>
      <c r="H10774">
        <v>3.118818678418013</v>
      </c>
    </row>
    <row r="10775" spans="4:8" x14ac:dyDescent="0.25">
      <c r="D10775" s="27">
        <v>36337</v>
      </c>
      <c r="E10775">
        <v>177</v>
      </c>
      <c r="F10775">
        <v>14.27</v>
      </c>
      <c r="G10775">
        <v>0</v>
      </c>
      <c r="H10775">
        <v>2.6256992066472598</v>
      </c>
    </row>
    <row r="10776" spans="4:8" x14ac:dyDescent="0.25">
      <c r="D10776" s="27">
        <v>36338</v>
      </c>
      <c r="E10776">
        <v>178</v>
      </c>
      <c r="F10776">
        <v>16.68</v>
      </c>
      <c r="G10776">
        <v>0</v>
      </c>
      <c r="H10776">
        <v>4.2189755014436079</v>
      </c>
    </row>
    <row r="10777" spans="4:8" x14ac:dyDescent="0.25">
      <c r="D10777" s="27">
        <v>36339</v>
      </c>
      <c r="E10777">
        <v>179</v>
      </c>
      <c r="F10777">
        <v>20.38</v>
      </c>
      <c r="G10777">
        <v>0</v>
      </c>
      <c r="H10777">
        <v>5.5761261284219872</v>
      </c>
    </row>
    <row r="10778" spans="4:8" x14ac:dyDescent="0.25">
      <c r="D10778" s="27">
        <v>36340</v>
      </c>
      <c r="E10778">
        <v>180</v>
      </c>
      <c r="F10778">
        <v>16.760000000000002</v>
      </c>
      <c r="G10778">
        <v>0</v>
      </c>
      <c r="H10778">
        <v>3.5272106993122447</v>
      </c>
    </row>
    <row r="10779" spans="4:8" x14ac:dyDescent="0.25">
      <c r="D10779" s="27">
        <v>36341</v>
      </c>
      <c r="E10779">
        <v>181</v>
      </c>
      <c r="F10779">
        <v>18.8</v>
      </c>
      <c r="G10779">
        <v>0</v>
      </c>
      <c r="H10779">
        <v>4.4846625996048601</v>
      </c>
    </row>
    <row r="10780" spans="4:8" x14ac:dyDescent="0.25">
      <c r="D10780" s="27">
        <v>36342</v>
      </c>
      <c r="E10780">
        <v>182</v>
      </c>
      <c r="F10780">
        <v>18.239999999999998</v>
      </c>
      <c r="G10780">
        <v>0</v>
      </c>
      <c r="H10780">
        <v>3.9696811651495567</v>
      </c>
    </row>
    <row r="10781" spans="4:8" x14ac:dyDescent="0.25">
      <c r="D10781" s="27">
        <v>36343</v>
      </c>
      <c r="E10781">
        <v>183</v>
      </c>
      <c r="F10781">
        <v>16.07</v>
      </c>
      <c r="G10781">
        <v>4.5999999999999996</v>
      </c>
      <c r="H10781">
        <v>3.5011487747353702</v>
      </c>
    </row>
    <row r="10782" spans="4:8" x14ac:dyDescent="0.25">
      <c r="D10782" s="27">
        <v>36344</v>
      </c>
      <c r="E10782">
        <v>184</v>
      </c>
      <c r="F10782">
        <v>15.98</v>
      </c>
      <c r="G10782">
        <v>0</v>
      </c>
      <c r="H10782">
        <v>3.8893810530071371</v>
      </c>
    </row>
    <row r="10783" spans="4:8" x14ac:dyDescent="0.25">
      <c r="D10783" s="27">
        <v>36345</v>
      </c>
      <c r="E10783">
        <v>185</v>
      </c>
      <c r="F10783">
        <v>17.329999999999998</v>
      </c>
      <c r="G10783">
        <v>0</v>
      </c>
      <c r="H10783">
        <v>4.353117739428324</v>
      </c>
    </row>
    <row r="10784" spans="4:8" x14ac:dyDescent="0.25">
      <c r="D10784" s="27">
        <v>36346</v>
      </c>
      <c r="E10784">
        <v>186</v>
      </c>
      <c r="F10784">
        <v>18.149999999999999</v>
      </c>
      <c r="G10784">
        <v>0.5</v>
      </c>
      <c r="H10784">
        <v>2.8467770516644699</v>
      </c>
    </row>
    <row r="10785" spans="4:8" x14ac:dyDescent="0.25">
      <c r="D10785" s="27">
        <v>36347</v>
      </c>
      <c r="E10785">
        <v>187</v>
      </c>
      <c r="F10785">
        <v>18.93</v>
      </c>
      <c r="G10785">
        <v>0</v>
      </c>
      <c r="H10785">
        <v>3.9003040523998114</v>
      </c>
    </row>
    <row r="10786" spans="4:8" x14ac:dyDescent="0.25">
      <c r="D10786" s="27">
        <v>36348</v>
      </c>
      <c r="E10786">
        <v>188</v>
      </c>
      <c r="F10786">
        <v>16.54</v>
      </c>
      <c r="G10786">
        <v>0</v>
      </c>
      <c r="H10786">
        <v>4.0922001743155008</v>
      </c>
    </row>
    <row r="10787" spans="4:8" x14ac:dyDescent="0.25">
      <c r="D10787" s="27">
        <v>36349</v>
      </c>
      <c r="E10787">
        <v>189</v>
      </c>
      <c r="F10787">
        <v>16.66</v>
      </c>
      <c r="G10787">
        <v>0</v>
      </c>
      <c r="H10787">
        <v>4.5128153350345626</v>
      </c>
    </row>
    <row r="10788" spans="4:8" x14ac:dyDescent="0.25">
      <c r="D10788" s="27">
        <v>36350</v>
      </c>
      <c r="E10788">
        <v>190</v>
      </c>
      <c r="F10788">
        <v>20.79</v>
      </c>
      <c r="G10788">
        <v>0</v>
      </c>
      <c r="H10788">
        <v>5.1401463744709872</v>
      </c>
    </row>
    <row r="10789" spans="4:8" x14ac:dyDescent="0.25">
      <c r="D10789" s="27">
        <v>36351</v>
      </c>
      <c r="E10789">
        <v>191</v>
      </c>
      <c r="F10789">
        <v>22.82</v>
      </c>
      <c r="G10789">
        <v>0</v>
      </c>
      <c r="H10789">
        <v>5.5884988457866251</v>
      </c>
    </row>
    <row r="10790" spans="4:8" x14ac:dyDescent="0.25">
      <c r="D10790" s="27">
        <v>36352</v>
      </c>
      <c r="E10790">
        <v>192</v>
      </c>
      <c r="F10790">
        <v>23.62</v>
      </c>
      <c r="G10790">
        <v>0</v>
      </c>
      <c r="H10790">
        <v>5.9022450839365144</v>
      </c>
    </row>
    <row r="10791" spans="4:8" x14ac:dyDescent="0.25">
      <c r="D10791" s="27">
        <v>36353</v>
      </c>
      <c r="E10791">
        <v>193</v>
      </c>
      <c r="F10791">
        <v>22.98</v>
      </c>
      <c r="G10791">
        <v>0</v>
      </c>
      <c r="H10791">
        <v>5.7938599523006324</v>
      </c>
    </row>
    <row r="10792" spans="4:8" x14ac:dyDescent="0.25">
      <c r="D10792" s="27">
        <v>36354</v>
      </c>
      <c r="E10792">
        <v>194</v>
      </c>
      <c r="F10792">
        <v>23.63</v>
      </c>
      <c r="G10792">
        <v>0</v>
      </c>
      <c r="H10792">
        <v>5.8808142524890918</v>
      </c>
    </row>
    <row r="10793" spans="4:8" x14ac:dyDescent="0.25">
      <c r="D10793" s="27">
        <v>36355</v>
      </c>
      <c r="E10793">
        <v>195</v>
      </c>
      <c r="F10793">
        <v>23.4</v>
      </c>
      <c r="G10793">
        <v>0.3</v>
      </c>
      <c r="H10793">
        <v>4.6827891999885516</v>
      </c>
    </row>
    <row r="10794" spans="4:8" x14ac:dyDescent="0.25">
      <c r="D10794" s="27">
        <v>36356</v>
      </c>
      <c r="E10794">
        <v>196</v>
      </c>
      <c r="F10794">
        <v>19.309999999999999</v>
      </c>
      <c r="G10794">
        <v>0</v>
      </c>
      <c r="H10794">
        <v>3.6626901662649631</v>
      </c>
    </row>
    <row r="10795" spans="4:8" x14ac:dyDescent="0.25">
      <c r="D10795" s="27">
        <v>36357</v>
      </c>
      <c r="E10795">
        <v>197</v>
      </c>
      <c r="F10795">
        <v>18.02</v>
      </c>
      <c r="G10795">
        <v>0</v>
      </c>
      <c r="H10795">
        <v>4.9388622459031994</v>
      </c>
    </row>
    <row r="10796" spans="4:8" x14ac:dyDescent="0.25">
      <c r="D10796" s="27">
        <v>36358</v>
      </c>
      <c r="E10796">
        <v>198</v>
      </c>
      <c r="F10796">
        <v>16.07</v>
      </c>
      <c r="G10796">
        <v>0.2</v>
      </c>
      <c r="H10796">
        <v>3.778071942692796</v>
      </c>
    </row>
    <row r="10797" spans="4:8" x14ac:dyDescent="0.25">
      <c r="D10797" s="27">
        <v>36359</v>
      </c>
      <c r="E10797">
        <v>199</v>
      </c>
      <c r="F10797">
        <v>17.88</v>
      </c>
      <c r="G10797">
        <v>0</v>
      </c>
      <c r="H10797">
        <v>3.8928540447066</v>
      </c>
    </row>
    <row r="10798" spans="4:8" x14ac:dyDescent="0.25">
      <c r="D10798" s="27">
        <v>36360</v>
      </c>
      <c r="E10798">
        <v>200</v>
      </c>
      <c r="F10798">
        <v>20.36</v>
      </c>
      <c r="G10798">
        <v>0</v>
      </c>
      <c r="H10798">
        <v>4.4199316764490346</v>
      </c>
    </row>
    <row r="10799" spans="4:8" x14ac:dyDescent="0.25">
      <c r="D10799" s="27">
        <v>36361</v>
      </c>
      <c r="E10799">
        <v>201</v>
      </c>
      <c r="F10799">
        <v>20.94</v>
      </c>
      <c r="G10799">
        <v>0.2</v>
      </c>
      <c r="H10799">
        <v>3.6281050759609732</v>
      </c>
    </row>
    <row r="10800" spans="4:8" x14ac:dyDescent="0.25">
      <c r="D10800" s="27">
        <v>36362</v>
      </c>
      <c r="E10800">
        <v>202</v>
      </c>
      <c r="F10800">
        <v>19.690000000000001</v>
      </c>
      <c r="G10800">
        <v>0.6</v>
      </c>
      <c r="H10800">
        <v>3.3035292172406736</v>
      </c>
    </row>
    <row r="10801" spans="4:8" x14ac:dyDescent="0.25">
      <c r="D10801" s="27">
        <v>36363</v>
      </c>
      <c r="E10801">
        <v>203</v>
      </c>
      <c r="F10801">
        <v>17.41</v>
      </c>
      <c r="G10801">
        <v>4.4000000000000004</v>
      </c>
      <c r="H10801">
        <v>3.5010021190495406</v>
      </c>
    </row>
    <row r="10802" spans="4:8" x14ac:dyDescent="0.25">
      <c r="D10802" s="27">
        <v>36364</v>
      </c>
      <c r="E10802">
        <v>204</v>
      </c>
      <c r="F10802">
        <v>15.53</v>
      </c>
      <c r="G10802">
        <v>0</v>
      </c>
      <c r="H10802">
        <v>3.2908327646967659</v>
      </c>
    </row>
    <row r="10803" spans="4:8" x14ac:dyDescent="0.25">
      <c r="D10803" s="27">
        <v>36365</v>
      </c>
      <c r="E10803">
        <v>205</v>
      </c>
      <c r="F10803">
        <v>18.21</v>
      </c>
      <c r="G10803">
        <v>0</v>
      </c>
      <c r="H10803">
        <v>3.1530319797141706</v>
      </c>
    </row>
    <row r="10804" spans="4:8" x14ac:dyDescent="0.25">
      <c r="D10804" s="27">
        <v>36366</v>
      </c>
      <c r="E10804">
        <v>206</v>
      </c>
      <c r="F10804">
        <v>17.29</v>
      </c>
      <c r="G10804">
        <v>1.1000000000000001</v>
      </c>
      <c r="H10804">
        <v>4.594979089282071</v>
      </c>
    </row>
    <row r="10805" spans="4:8" x14ac:dyDescent="0.25">
      <c r="D10805" s="27">
        <v>36367</v>
      </c>
      <c r="E10805">
        <v>207</v>
      </c>
      <c r="F10805">
        <v>15.53</v>
      </c>
      <c r="G10805">
        <v>0</v>
      </c>
      <c r="H10805">
        <v>4.0699036888341311</v>
      </c>
    </row>
    <row r="10806" spans="4:8" x14ac:dyDescent="0.25">
      <c r="D10806" s="27">
        <v>36368</v>
      </c>
      <c r="E10806">
        <v>208</v>
      </c>
      <c r="F10806">
        <v>16.190000000000001</v>
      </c>
      <c r="G10806">
        <v>0</v>
      </c>
      <c r="H10806">
        <v>3.7605502268056461</v>
      </c>
    </row>
    <row r="10807" spans="4:8" x14ac:dyDescent="0.25">
      <c r="D10807" s="27">
        <v>36369</v>
      </c>
      <c r="E10807">
        <v>209</v>
      </c>
      <c r="F10807">
        <v>17.149999999999999</v>
      </c>
      <c r="G10807">
        <v>0</v>
      </c>
      <c r="H10807">
        <v>3.034351670383737</v>
      </c>
    </row>
    <row r="10808" spans="4:8" x14ac:dyDescent="0.25">
      <c r="D10808" s="27">
        <v>36370</v>
      </c>
      <c r="E10808">
        <v>210</v>
      </c>
      <c r="F10808">
        <v>19.579999999999998</v>
      </c>
      <c r="G10808">
        <v>0</v>
      </c>
      <c r="H10808">
        <v>4.6728951861534265</v>
      </c>
    </row>
    <row r="10809" spans="4:8" x14ac:dyDescent="0.25">
      <c r="D10809" s="27">
        <v>36371</v>
      </c>
      <c r="E10809">
        <v>211</v>
      </c>
      <c r="F10809">
        <v>20.02</v>
      </c>
      <c r="G10809">
        <v>0</v>
      </c>
      <c r="H10809">
        <v>4.8084776579872504</v>
      </c>
    </row>
    <row r="10810" spans="4:8" x14ac:dyDescent="0.25">
      <c r="D10810" s="27">
        <v>36372</v>
      </c>
      <c r="E10810">
        <v>212</v>
      </c>
      <c r="F10810">
        <v>20.89</v>
      </c>
      <c r="G10810">
        <v>0</v>
      </c>
      <c r="H10810">
        <v>4.9188115306071643</v>
      </c>
    </row>
    <row r="10811" spans="4:8" x14ac:dyDescent="0.25">
      <c r="D10811" s="27">
        <v>36373</v>
      </c>
      <c r="E10811">
        <v>213</v>
      </c>
      <c r="F10811">
        <v>21.97</v>
      </c>
      <c r="G10811">
        <v>0</v>
      </c>
      <c r="H10811">
        <v>4.8617278312797234</v>
      </c>
    </row>
    <row r="10812" spans="4:8" x14ac:dyDescent="0.25">
      <c r="D10812" s="27">
        <v>36374</v>
      </c>
      <c r="E10812">
        <v>214</v>
      </c>
      <c r="F10812">
        <v>22.55</v>
      </c>
      <c r="G10812">
        <v>0</v>
      </c>
      <c r="H10812">
        <v>4.8022494299551868</v>
      </c>
    </row>
    <row r="10813" spans="4:8" x14ac:dyDescent="0.25">
      <c r="D10813" s="27">
        <v>36375</v>
      </c>
      <c r="E10813">
        <v>215</v>
      </c>
      <c r="F10813">
        <v>20.89</v>
      </c>
      <c r="G10813">
        <v>0.3</v>
      </c>
      <c r="H10813">
        <v>3.72346343278481</v>
      </c>
    </row>
    <row r="10814" spans="4:8" x14ac:dyDescent="0.25">
      <c r="D10814" s="27">
        <v>36376</v>
      </c>
      <c r="E10814">
        <v>216</v>
      </c>
      <c r="F10814">
        <v>20.6</v>
      </c>
      <c r="G10814">
        <v>0.4</v>
      </c>
      <c r="H10814">
        <v>4.0333774019656108</v>
      </c>
    </row>
    <row r="10815" spans="4:8" x14ac:dyDescent="0.25">
      <c r="D10815" s="27">
        <v>36377</v>
      </c>
      <c r="E10815">
        <v>217</v>
      </c>
      <c r="F10815">
        <v>17.739999999999998</v>
      </c>
      <c r="G10815">
        <v>3.2</v>
      </c>
      <c r="H10815">
        <v>2.4914342624928345</v>
      </c>
    </row>
    <row r="10816" spans="4:8" x14ac:dyDescent="0.25">
      <c r="D10816" s="27">
        <v>36378</v>
      </c>
      <c r="E10816">
        <v>218</v>
      </c>
      <c r="F10816">
        <v>14.46</v>
      </c>
      <c r="G10816">
        <v>0.1</v>
      </c>
      <c r="H10816">
        <v>2.0717512902320783</v>
      </c>
    </row>
    <row r="10817" spans="4:8" x14ac:dyDescent="0.25">
      <c r="D10817" s="27">
        <v>36379</v>
      </c>
      <c r="E10817">
        <v>219</v>
      </c>
      <c r="F10817">
        <v>13.78</v>
      </c>
      <c r="G10817">
        <v>0</v>
      </c>
      <c r="H10817">
        <v>2.4224602161115465</v>
      </c>
    </row>
    <row r="10818" spans="4:8" x14ac:dyDescent="0.25">
      <c r="D10818" s="27">
        <v>36380</v>
      </c>
      <c r="E10818">
        <v>220</v>
      </c>
      <c r="F10818">
        <v>15.23</v>
      </c>
      <c r="G10818">
        <v>0.2</v>
      </c>
      <c r="H10818">
        <v>1.8699467630136171</v>
      </c>
    </row>
    <row r="10819" spans="4:8" x14ac:dyDescent="0.25">
      <c r="D10819" s="27">
        <v>36381</v>
      </c>
      <c r="E10819">
        <v>221</v>
      </c>
      <c r="F10819">
        <v>14.84</v>
      </c>
      <c r="G10819">
        <v>12.2</v>
      </c>
      <c r="H10819">
        <v>1.4224436572990786</v>
      </c>
    </row>
    <row r="10820" spans="4:8" x14ac:dyDescent="0.25">
      <c r="D10820" s="27">
        <v>36382</v>
      </c>
      <c r="E10820">
        <v>222</v>
      </c>
      <c r="F10820">
        <v>13.76</v>
      </c>
      <c r="G10820">
        <v>0.1</v>
      </c>
      <c r="H10820">
        <v>1.2316169526735914</v>
      </c>
    </row>
    <row r="10821" spans="4:8" x14ac:dyDescent="0.25">
      <c r="D10821" s="27">
        <v>36383</v>
      </c>
      <c r="E10821">
        <v>223</v>
      </c>
      <c r="F10821">
        <v>13.99</v>
      </c>
      <c r="G10821">
        <v>0</v>
      </c>
      <c r="H10821">
        <v>2.9982174961499179</v>
      </c>
    </row>
    <row r="10822" spans="4:8" x14ac:dyDescent="0.25">
      <c r="D10822" s="27">
        <v>36384</v>
      </c>
      <c r="E10822">
        <v>224</v>
      </c>
      <c r="F10822">
        <v>13.06</v>
      </c>
      <c r="G10822">
        <v>0</v>
      </c>
      <c r="H10822">
        <v>2.9780338361036631</v>
      </c>
    </row>
    <row r="10823" spans="4:8" x14ac:dyDescent="0.25">
      <c r="D10823" s="27">
        <v>36385</v>
      </c>
      <c r="E10823">
        <v>225</v>
      </c>
      <c r="F10823">
        <v>12.4</v>
      </c>
      <c r="G10823">
        <v>0</v>
      </c>
      <c r="H10823">
        <v>2.4016841775399689</v>
      </c>
    </row>
    <row r="10824" spans="4:8" x14ac:dyDescent="0.25">
      <c r="D10824" s="27">
        <v>36386</v>
      </c>
      <c r="E10824">
        <v>226</v>
      </c>
      <c r="F10824">
        <v>12.51</v>
      </c>
      <c r="G10824">
        <v>0</v>
      </c>
      <c r="H10824">
        <v>2.5010109000222709</v>
      </c>
    </row>
    <row r="10825" spans="4:8" x14ac:dyDescent="0.25">
      <c r="D10825" s="27">
        <v>36387</v>
      </c>
      <c r="E10825">
        <v>227</v>
      </c>
      <c r="F10825">
        <v>12.81</v>
      </c>
      <c r="G10825">
        <v>0</v>
      </c>
      <c r="H10825">
        <v>2.6118196622245997</v>
      </c>
    </row>
    <row r="10826" spans="4:8" x14ac:dyDescent="0.25">
      <c r="D10826" s="27">
        <v>36388</v>
      </c>
      <c r="E10826">
        <v>228</v>
      </c>
      <c r="F10826">
        <v>11.97</v>
      </c>
      <c r="G10826">
        <v>0</v>
      </c>
      <c r="H10826">
        <v>2.7313285131682203</v>
      </c>
    </row>
    <row r="10827" spans="4:8" x14ac:dyDescent="0.25">
      <c r="D10827" s="27">
        <v>36389</v>
      </c>
      <c r="E10827">
        <v>229</v>
      </c>
      <c r="F10827">
        <v>13.74</v>
      </c>
      <c r="G10827">
        <v>0</v>
      </c>
      <c r="H10827">
        <v>2.5156475670480138</v>
      </c>
    </row>
    <row r="10828" spans="4:8" x14ac:dyDescent="0.25">
      <c r="D10828" s="27">
        <v>36390</v>
      </c>
      <c r="E10828">
        <v>230</v>
      </c>
      <c r="F10828">
        <v>15.38</v>
      </c>
      <c r="G10828">
        <v>0</v>
      </c>
      <c r="H10828">
        <v>2.9302172269951647</v>
      </c>
    </row>
    <row r="10829" spans="4:8" x14ac:dyDescent="0.25">
      <c r="D10829" s="27">
        <v>36391</v>
      </c>
      <c r="E10829">
        <v>231</v>
      </c>
      <c r="F10829">
        <v>15.68</v>
      </c>
      <c r="G10829">
        <v>1.7</v>
      </c>
      <c r="H10829">
        <v>2.5306812211543797</v>
      </c>
    </row>
    <row r="10830" spans="4:8" x14ac:dyDescent="0.25">
      <c r="D10830" s="27">
        <v>36392</v>
      </c>
      <c r="E10830">
        <v>232</v>
      </c>
      <c r="F10830">
        <v>14.67</v>
      </c>
      <c r="G10830">
        <v>1.6</v>
      </c>
      <c r="H10830">
        <v>1.9137485997773056</v>
      </c>
    </row>
    <row r="10831" spans="4:8" x14ac:dyDescent="0.25">
      <c r="D10831" s="27">
        <v>36393</v>
      </c>
      <c r="E10831">
        <v>233</v>
      </c>
      <c r="F10831">
        <v>12.09</v>
      </c>
      <c r="G10831">
        <v>0</v>
      </c>
      <c r="H10831">
        <v>2.3058636966933945</v>
      </c>
    </row>
    <row r="10832" spans="4:8" x14ac:dyDescent="0.25">
      <c r="D10832" s="27">
        <v>36394</v>
      </c>
      <c r="E10832">
        <v>234</v>
      </c>
      <c r="F10832">
        <v>10.74</v>
      </c>
      <c r="G10832">
        <v>0</v>
      </c>
      <c r="H10832">
        <v>2.6229994873175744</v>
      </c>
    </row>
    <row r="10833" spans="4:8" x14ac:dyDescent="0.25">
      <c r="D10833" s="27">
        <v>36395</v>
      </c>
      <c r="E10833">
        <v>235</v>
      </c>
      <c r="F10833">
        <v>11.47</v>
      </c>
      <c r="G10833">
        <v>0</v>
      </c>
      <c r="H10833">
        <v>2.0778013757881579</v>
      </c>
    </row>
    <row r="10834" spans="4:8" x14ac:dyDescent="0.25">
      <c r="D10834" s="27">
        <v>36396</v>
      </c>
      <c r="E10834">
        <v>236</v>
      </c>
      <c r="F10834">
        <v>11.9</v>
      </c>
      <c r="G10834">
        <v>0</v>
      </c>
      <c r="H10834">
        <v>2.6864313843347398</v>
      </c>
    </row>
    <row r="10835" spans="4:8" x14ac:dyDescent="0.25">
      <c r="D10835" s="27">
        <v>36397</v>
      </c>
      <c r="E10835">
        <v>237</v>
      </c>
      <c r="F10835">
        <v>15.5</v>
      </c>
      <c r="G10835">
        <v>0</v>
      </c>
      <c r="H10835">
        <v>3.1253483767643817</v>
      </c>
    </row>
    <row r="10836" spans="4:8" x14ac:dyDescent="0.25">
      <c r="D10836" s="27">
        <v>36398</v>
      </c>
      <c r="E10836">
        <v>238</v>
      </c>
      <c r="F10836">
        <v>15.56</v>
      </c>
      <c r="G10836">
        <v>0.2</v>
      </c>
      <c r="H10836">
        <v>2.4040750150474408</v>
      </c>
    </row>
    <row r="10837" spans="4:8" x14ac:dyDescent="0.25">
      <c r="D10837" s="27">
        <v>36399</v>
      </c>
      <c r="E10837">
        <v>239</v>
      </c>
      <c r="F10837">
        <v>15.6</v>
      </c>
      <c r="G10837">
        <v>7.8</v>
      </c>
      <c r="H10837">
        <v>1.1892495839387116</v>
      </c>
    </row>
    <row r="10838" spans="4:8" x14ac:dyDescent="0.25">
      <c r="D10838" s="27">
        <v>36400</v>
      </c>
      <c r="E10838">
        <v>240</v>
      </c>
      <c r="F10838">
        <v>15.79</v>
      </c>
      <c r="G10838">
        <v>3.3</v>
      </c>
      <c r="H10838">
        <v>1.5143188364742874</v>
      </c>
    </row>
    <row r="10839" spans="4:8" x14ac:dyDescent="0.25">
      <c r="D10839" s="27">
        <v>36401</v>
      </c>
      <c r="E10839">
        <v>241</v>
      </c>
      <c r="F10839">
        <v>15.17</v>
      </c>
      <c r="G10839">
        <v>0.1</v>
      </c>
      <c r="H10839">
        <v>2.5779077879350361</v>
      </c>
    </row>
    <row r="10840" spans="4:8" x14ac:dyDescent="0.25">
      <c r="D10840" s="27">
        <v>36402</v>
      </c>
      <c r="E10840">
        <v>242</v>
      </c>
      <c r="F10840">
        <v>17.239999999999998</v>
      </c>
      <c r="G10840">
        <v>1.6</v>
      </c>
      <c r="H10840">
        <v>2.2345921204167976</v>
      </c>
    </row>
    <row r="10841" spans="4:8" x14ac:dyDescent="0.25">
      <c r="D10841" s="27">
        <v>36403</v>
      </c>
      <c r="E10841">
        <v>243</v>
      </c>
      <c r="F10841">
        <v>13.48</v>
      </c>
      <c r="G10841">
        <v>0</v>
      </c>
      <c r="H10841">
        <v>1.7886217457694358</v>
      </c>
    </row>
    <row r="10842" spans="4:8" x14ac:dyDescent="0.25">
      <c r="D10842" s="27">
        <v>36404</v>
      </c>
      <c r="E10842">
        <v>244</v>
      </c>
      <c r="F10842">
        <v>11.78</v>
      </c>
      <c r="G10842">
        <v>0</v>
      </c>
      <c r="H10842">
        <v>1.8216451198008003</v>
      </c>
    </row>
    <row r="10843" spans="4:8" x14ac:dyDescent="0.25">
      <c r="D10843" s="27">
        <v>36405</v>
      </c>
      <c r="E10843">
        <v>245</v>
      </c>
      <c r="F10843">
        <v>16.53</v>
      </c>
      <c r="G10843">
        <v>0</v>
      </c>
      <c r="H10843">
        <v>1.8955438082141107</v>
      </c>
    </row>
    <row r="10844" spans="4:8" x14ac:dyDescent="0.25">
      <c r="D10844" s="27">
        <v>36406</v>
      </c>
      <c r="E10844">
        <v>246</v>
      </c>
      <c r="F10844">
        <v>20.29</v>
      </c>
      <c r="G10844">
        <v>0</v>
      </c>
      <c r="H10844">
        <v>2.7668656848516768</v>
      </c>
    </row>
    <row r="10845" spans="4:8" x14ac:dyDescent="0.25">
      <c r="D10845" s="27">
        <v>36407</v>
      </c>
      <c r="E10845">
        <v>247</v>
      </c>
      <c r="F10845">
        <v>19.79</v>
      </c>
      <c r="G10845">
        <v>0</v>
      </c>
      <c r="H10845">
        <v>3.3959902015302181</v>
      </c>
    </row>
    <row r="10846" spans="4:8" x14ac:dyDescent="0.25">
      <c r="D10846" s="27">
        <v>36408</v>
      </c>
      <c r="E10846">
        <v>248</v>
      </c>
      <c r="F10846">
        <v>19.350000000000001</v>
      </c>
      <c r="G10846">
        <v>0</v>
      </c>
      <c r="H10846">
        <v>3.1491818361931596</v>
      </c>
    </row>
    <row r="10847" spans="4:8" x14ac:dyDescent="0.25">
      <c r="D10847" s="27">
        <v>36409</v>
      </c>
      <c r="E10847">
        <v>249</v>
      </c>
      <c r="F10847">
        <v>17.14</v>
      </c>
      <c r="G10847">
        <v>0</v>
      </c>
      <c r="H10847">
        <v>2.5311840313680625</v>
      </c>
    </row>
    <row r="10848" spans="4:8" x14ac:dyDescent="0.25">
      <c r="D10848" s="27">
        <v>36410</v>
      </c>
      <c r="E10848">
        <v>250</v>
      </c>
      <c r="F10848">
        <v>18.12</v>
      </c>
      <c r="G10848">
        <v>0</v>
      </c>
      <c r="H10848">
        <v>2.844365748251815</v>
      </c>
    </row>
    <row r="10849" spans="4:8" x14ac:dyDescent="0.25">
      <c r="D10849" s="27">
        <v>36411</v>
      </c>
      <c r="E10849">
        <v>251</v>
      </c>
      <c r="F10849">
        <v>18.170000000000002</v>
      </c>
      <c r="G10849">
        <v>0</v>
      </c>
      <c r="H10849">
        <v>2.6263950454493616</v>
      </c>
    </row>
    <row r="10850" spans="4:8" x14ac:dyDescent="0.25">
      <c r="D10850" s="27">
        <v>36412</v>
      </c>
      <c r="E10850">
        <v>252</v>
      </c>
      <c r="F10850">
        <v>17.399999999999999</v>
      </c>
      <c r="G10850">
        <v>0</v>
      </c>
      <c r="H10850">
        <v>2.2682552413642383</v>
      </c>
    </row>
    <row r="10851" spans="4:8" x14ac:dyDescent="0.25">
      <c r="D10851" s="27">
        <v>36413</v>
      </c>
      <c r="E10851">
        <v>253</v>
      </c>
      <c r="F10851">
        <v>16.3</v>
      </c>
      <c r="G10851">
        <v>0</v>
      </c>
      <c r="H10851">
        <v>2.6109653595036737</v>
      </c>
    </row>
    <row r="10852" spans="4:8" x14ac:dyDescent="0.25">
      <c r="D10852" s="27">
        <v>36414</v>
      </c>
      <c r="E10852">
        <v>254</v>
      </c>
      <c r="F10852">
        <v>14.9</v>
      </c>
      <c r="G10852">
        <v>0</v>
      </c>
      <c r="H10852">
        <v>2.1371569394434125</v>
      </c>
    </row>
    <row r="10853" spans="4:8" x14ac:dyDescent="0.25">
      <c r="D10853" s="27">
        <v>36415</v>
      </c>
      <c r="E10853">
        <v>255</v>
      </c>
      <c r="F10853">
        <v>13.96</v>
      </c>
      <c r="G10853">
        <v>0</v>
      </c>
      <c r="H10853">
        <v>1.8529756068030367</v>
      </c>
    </row>
    <row r="10854" spans="4:8" x14ac:dyDescent="0.25">
      <c r="D10854" s="27">
        <v>36416</v>
      </c>
      <c r="E10854">
        <v>256</v>
      </c>
      <c r="F10854">
        <v>11.89</v>
      </c>
      <c r="G10854">
        <v>0</v>
      </c>
      <c r="H10854">
        <v>1.6352315870431968</v>
      </c>
    </row>
    <row r="10855" spans="4:8" x14ac:dyDescent="0.25">
      <c r="D10855" s="27">
        <v>36417</v>
      </c>
      <c r="E10855">
        <v>257</v>
      </c>
      <c r="F10855">
        <v>11.98</v>
      </c>
      <c r="G10855">
        <v>0</v>
      </c>
      <c r="H10855">
        <v>1.4901994309146263</v>
      </c>
    </row>
    <row r="10856" spans="4:8" x14ac:dyDescent="0.25">
      <c r="D10856" s="27">
        <v>36418</v>
      </c>
      <c r="E10856">
        <v>258</v>
      </c>
      <c r="F10856">
        <v>12.49</v>
      </c>
      <c r="G10856">
        <v>0</v>
      </c>
      <c r="H10856">
        <v>1.233834032003964</v>
      </c>
    </row>
    <row r="10857" spans="4:8" x14ac:dyDescent="0.25">
      <c r="D10857" s="27">
        <v>36419</v>
      </c>
      <c r="E10857">
        <v>259</v>
      </c>
      <c r="F10857">
        <v>12.92</v>
      </c>
      <c r="G10857">
        <v>1.6</v>
      </c>
      <c r="H10857">
        <v>0.8265520166053143</v>
      </c>
    </row>
    <row r="10858" spans="4:8" x14ac:dyDescent="0.25">
      <c r="D10858" s="27">
        <v>36420</v>
      </c>
      <c r="E10858">
        <v>260</v>
      </c>
      <c r="F10858">
        <v>13.95</v>
      </c>
      <c r="G10858">
        <v>0</v>
      </c>
      <c r="H10858">
        <v>1.1774860269365066</v>
      </c>
    </row>
    <row r="10859" spans="4:8" x14ac:dyDescent="0.25">
      <c r="D10859" s="27">
        <v>36421</v>
      </c>
      <c r="E10859">
        <v>261</v>
      </c>
      <c r="F10859">
        <v>14.49</v>
      </c>
      <c r="G10859">
        <v>0</v>
      </c>
      <c r="H10859">
        <v>1.564831782035826</v>
      </c>
    </row>
    <row r="10860" spans="4:8" x14ac:dyDescent="0.25">
      <c r="D10860" s="27">
        <v>36422</v>
      </c>
      <c r="E10860">
        <v>262</v>
      </c>
      <c r="F10860">
        <v>13.5</v>
      </c>
      <c r="G10860">
        <v>0</v>
      </c>
      <c r="H10860">
        <v>1.5570712158084599</v>
      </c>
    </row>
    <row r="10861" spans="4:8" x14ac:dyDescent="0.25">
      <c r="D10861" s="27">
        <v>36423</v>
      </c>
      <c r="E10861">
        <v>263</v>
      </c>
      <c r="F10861">
        <v>13.39</v>
      </c>
      <c r="G10861">
        <v>0</v>
      </c>
      <c r="H10861">
        <v>1.5616971214978217</v>
      </c>
    </row>
    <row r="10862" spans="4:8" x14ac:dyDescent="0.25">
      <c r="D10862" s="27">
        <v>36424</v>
      </c>
      <c r="E10862">
        <v>264</v>
      </c>
      <c r="F10862">
        <v>14.59</v>
      </c>
      <c r="G10862">
        <v>1.6</v>
      </c>
      <c r="H10862">
        <v>1.5192459020085252</v>
      </c>
    </row>
    <row r="10863" spans="4:8" x14ac:dyDescent="0.25">
      <c r="D10863" s="27">
        <v>36425</v>
      </c>
      <c r="E10863">
        <v>265</v>
      </c>
      <c r="F10863">
        <v>14.27</v>
      </c>
      <c r="G10863">
        <v>16.5</v>
      </c>
      <c r="H10863">
        <v>0.74237577102742602</v>
      </c>
    </row>
    <row r="10864" spans="4:8" x14ac:dyDescent="0.25">
      <c r="D10864" s="27">
        <v>36426</v>
      </c>
      <c r="E10864">
        <v>266</v>
      </c>
      <c r="F10864">
        <v>13.51</v>
      </c>
      <c r="G10864">
        <v>0</v>
      </c>
      <c r="H10864">
        <v>0.74160971148688803</v>
      </c>
    </row>
    <row r="10865" spans="4:8" x14ac:dyDescent="0.25">
      <c r="D10865" s="27">
        <v>36427</v>
      </c>
      <c r="E10865">
        <v>267</v>
      </c>
      <c r="F10865">
        <v>12.71</v>
      </c>
      <c r="G10865">
        <v>13.2</v>
      </c>
      <c r="H10865">
        <v>0.61434708069940447</v>
      </c>
    </row>
    <row r="10866" spans="4:8" x14ac:dyDescent="0.25">
      <c r="D10866" s="27">
        <v>36428</v>
      </c>
      <c r="E10866">
        <v>268</v>
      </c>
      <c r="F10866">
        <v>11.42</v>
      </c>
      <c r="G10866">
        <v>0.7</v>
      </c>
      <c r="H10866">
        <v>0.83636860255878098</v>
      </c>
    </row>
    <row r="10867" spans="4:8" x14ac:dyDescent="0.25">
      <c r="D10867" s="27">
        <v>36429</v>
      </c>
      <c r="E10867">
        <v>269</v>
      </c>
      <c r="F10867">
        <v>11.33</v>
      </c>
      <c r="G10867">
        <v>0.3</v>
      </c>
      <c r="H10867">
        <v>0.67132196813701683</v>
      </c>
    </row>
    <row r="10868" spans="4:8" x14ac:dyDescent="0.25">
      <c r="D10868" s="27">
        <v>36430</v>
      </c>
      <c r="E10868">
        <v>270</v>
      </c>
      <c r="F10868">
        <v>11.97</v>
      </c>
      <c r="G10868">
        <v>11.3</v>
      </c>
      <c r="H10868">
        <v>0.5591070732135448</v>
      </c>
    </row>
    <row r="10869" spans="4:8" x14ac:dyDescent="0.25">
      <c r="D10869" s="27">
        <v>36431</v>
      </c>
      <c r="E10869">
        <v>271</v>
      </c>
      <c r="F10869">
        <v>12.66</v>
      </c>
      <c r="G10869">
        <v>8</v>
      </c>
      <c r="H10869">
        <v>0.58748700152898392</v>
      </c>
    </row>
    <row r="10870" spans="4:8" x14ac:dyDescent="0.25">
      <c r="D10870" s="27">
        <v>36432</v>
      </c>
      <c r="E10870">
        <v>272</v>
      </c>
      <c r="F10870">
        <v>12.22</v>
      </c>
      <c r="G10870">
        <v>9.1999999999999993</v>
      </c>
      <c r="H10870">
        <v>0.80777850550674579</v>
      </c>
    </row>
    <row r="10871" spans="4:8" x14ac:dyDescent="0.25">
      <c r="D10871" s="27">
        <v>36433</v>
      </c>
      <c r="E10871">
        <v>273</v>
      </c>
      <c r="F10871">
        <v>11.19</v>
      </c>
      <c r="G10871">
        <v>6</v>
      </c>
      <c r="H10871">
        <v>0.52853965176641848</v>
      </c>
    </row>
    <row r="10872" spans="4:8" x14ac:dyDescent="0.25">
      <c r="D10872" s="27">
        <v>36434</v>
      </c>
      <c r="E10872">
        <v>274</v>
      </c>
      <c r="F10872">
        <v>11.95</v>
      </c>
      <c r="G10872">
        <v>0</v>
      </c>
      <c r="H10872">
        <v>0.55613320192106108</v>
      </c>
    </row>
    <row r="10873" spans="4:8" x14ac:dyDescent="0.25">
      <c r="D10873" s="27">
        <v>36435</v>
      </c>
      <c r="E10873">
        <v>275</v>
      </c>
      <c r="F10873">
        <v>12.21</v>
      </c>
      <c r="G10873">
        <v>1.7</v>
      </c>
      <c r="H10873">
        <v>0.80005490023122816</v>
      </c>
    </row>
    <row r="10874" spans="4:8" x14ac:dyDescent="0.25">
      <c r="D10874" s="27">
        <v>36436</v>
      </c>
      <c r="E10874">
        <v>276</v>
      </c>
      <c r="F10874">
        <v>11.6</v>
      </c>
      <c r="G10874">
        <v>0.1</v>
      </c>
      <c r="H10874">
        <v>1.0137751262822303</v>
      </c>
    </row>
    <row r="10875" spans="4:8" x14ac:dyDescent="0.25">
      <c r="D10875" s="27">
        <v>36437</v>
      </c>
      <c r="E10875">
        <v>277</v>
      </c>
      <c r="F10875">
        <v>10.45</v>
      </c>
      <c r="G10875">
        <v>0</v>
      </c>
      <c r="H10875">
        <v>0.76862960180536444</v>
      </c>
    </row>
    <row r="10876" spans="4:8" x14ac:dyDescent="0.25">
      <c r="D10876" s="27">
        <v>36438</v>
      </c>
      <c r="E10876">
        <v>278</v>
      </c>
      <c r="F10876">
        <v>9.3940000000000001</v>
      </c>
      <c r="G10876">
        <v>0.7</v>
      </c>
      <c r="H10876">
        <v>0.52829450821547752</v>
      </c>
    </row>
    <row r="10877" spans="4:8" x14ac:dyDescent="0.25">
      <c r="D10877" s="27">
        <v>36439</v>
      </c>
      <c r="E10877">
        <v>279</v>
      </c>
      <c r="F10877">
        <v>9.4689999999999994</v>
      </c>
      <c r="G10877">
        <v>0</v>
      </c>
      <c r="H10877">
        <v>0.68945702143127974</v>
      </c>
    </row>
    <row r="10878" spans="4:8" x14ac:dyDescent="0.25">
      <c r="D10878" s="27">
        <v>36440</v>
      </c>
      <c r="E10878">
        <v>280</v>
      </c>
      <c r="F10878">
        <v>6.4470000000000001</v>
      </c>
      <c r="G10878">
        <v>2.2000000000000002</v>
      </c>
      <c r="H10878">
        <v>0.75875373644050292</v>
      </c>
    </row>
    <row r="10879" spans="4:8" x14ac:dyDescent="0.25">
      <c r="D10879" s="27">
        <v>36441</v>
      </c>
      <c r="E10879">
        <v>281</v>
      </c>
      <c r="F10879">
        <v>9.3469999999999995</v>
      </c>
      <c r="G10879">
        <v>0.3</v>
      </c>
      <c r="H10879">
        <v>0.55397776864523285</v>
      </c>
    </row>
    <row r="10880" spans="4:8" x14ac:dyDescent="0.25">
      <c r="D10880" s="27">
        <v>36442</v>
      </c>
      <c r="E10880">
        <v>282</v>
      </c>
      <c r="F10880">
        <v>5.649</v>
      </c>
      <c r="G10880">
        <v>6</v>
      </c>
      <c r="H10880">
        <v>0.56370457264433993</v>
      </c>
    </row>
    <row r="10881" spans="4:8" x14ac:dyDescent="0.25">
      <c r="D10881" s="27">
        <v>36443</v>
      </c>
      <c r="E10881">
        <v>283</v>
      </c>
      <c r="F10881">
        <v>6.8570000000000002</v>
      </c>
      <c r="G10881">
        <v>0</v>
      </c>
      <c r="H10881">
        <v>0.60582153919207016</v>
      </c>
    </row>
    <row r="10882" spans="4:8" x14ac:dyDescent="0.25">
      <c r="D10882" s="27">
        <v>36444</v>
      </c>
      <c r="E10882">
        <v>284</v>
      </c>
      <c r="F10882">
        <v>8.1980000000000004</v>
      </c>
      <c r="G10882">
        <v>0</v>
      </c>
      <c r="H10882">
        <v>0.86720793032605881</v>
      </c>
    </row>
    <row r="10883" spans="4:8" x14ac:dyDescent="0.25">
      <c r="D10883" s="27">
        <v>36445</v>
      </c>
      <c r="E10883">
        <v>285</v>
      </c>
      <c r="F10883">
        <v>7.9349999999999996</v>
      </c>
      <c r="G10883">
        <v>0</v>
      </c>
      <c r="H10883">
        <v>0.91860034372123733</v>
      </c>
    </row>
    <row r="10884" spans="4:8" x14ac:dyDescent="0.25">
      <c r="D10884" s="27">
        <v>36446</v>
      </c>
      <c r="E10884">
        <v>286</v>
      </c>
      <c r="F10884">
        <v>8.1989999999999998</v>
      </c>
      <c r="G10884">
        <v>0</v>
      </c>
      <c r="H10884">
        <v>1.0662710646371214</v>
      </c>
    </row>
    <row r="10885" spans="4:8" x14ac:dyDescent="0.25">
      <c r="D10885" s="27">
        <v>36447</v>
      </c>
      <c r="E10885">
        <v>287</v>
      </c>
      <c r="F10885">
        <v>6.9969999999999999</v>
      </c>
      <c r="G10885">
        <v>0.1</v>
      </c>
      <c r="H10885">
        <v>0.84397020813515811</v>
      </c>
    </row>
    <row r="10886" spans="4:8" x14ac:dyDescent="0.25">
      <c r="D10886" s="27">
        <v>36448</v>
      </c>
      <c r="E10886">
        <v>288</v>
      </c>
      <c r="F10886">
        <v>5.8280000000000003</v>
      </c>
      <c r="G10886">
        <v>0</v>
      </c>
      <c r="H10886">
        <v>0.76028801305008087</v>
      </c>
    </row>
    <row r="10887" spans="4:8" x14ac:dyDescent="0.25">
      <c r="D10887" s="27">
        <v>36449</v>
      </c>
      <c r="E10887">
        <v>289</v>
      </c>
      <c r="F10887">
        <v>5.6669999999999998</v>
      </c>
      <c r="G10887">
        <v>1.3</v>
      </c>
      <c r="H10887">
        <v>0.55927584142138709</v>
      </c>
    </row>
    <row r="10888" spans="4:8" x14ac:dyDescent="0.25">
      <c r="D10888" s="27">
        <v>36450</v>
      </c>
      <c r="E10888">
        <v>290</v>
      </c>
      <c r="F10888">
        <v>3.31</v>
      </c>
      <c r="G10888">
        <v>0</v>
      </c>
      <c r="H10888">
        <v>0.35632629030816382</v>
      </c>
    </row>
    <row r="10889" spans="4:8" x14ac:dyDescent="0.25">
      <c r="D10889" s="27">
        <v>36451</v>
      </c>
      <c r="E10889">
        <v>291</v>
      </c>
      <c r="F10889">
        <v>4.38</v>
      </c>
      <c r="G10889">
        <v>0</v>
      </c>
      <c r="H10889">
        <v>0.61974639032882683</v>
      </c>
    </row>
    <row r="10890" spans="4:8" x14ac:dyDescent="0.25">
      <c r="D10890" s="27">
        <v>36452</v>
      </c>
      <c r="E10890">
        <v>292</v>
      </c>
      <c r="F10890">
        <v>3.742</v>
      </c>
      <c r="G10890">
        <v>0.2</v>
      </c>
      <c r="H10890">
        <v>0.50112625670739985</v>
      </c>
    </row>
    <row r="10891" spans="4:8" x14ac:dyDescent="0.25">
      <c r="D10891" s="27">
        <v>36453</v>
      </c>
      <c r="E10891">
        <v>293</v>
      </c>
      <c r="F10891">
        <v>2.9790000000000001</v>
      </c>
      <c r="G10891">
        <v>0</v>
      </c>
      <c r="H10891">
        <v>0.30750724998374879</v>
      </c>
    </row>
    <row r="10892" spans="4:8" x14ac:dyDescent="0.25">
      <c r="D10892" s="27">
        <v>36454</v>
      </c>
      <c r="E10892">
        <v>294</v>
      </c>
      <c r="F10892">
        <v>1.4930000000000001</v>
      </c>
      <c r="G10892">
        <v>0</v>
      </c>
      <c r="H10892">
        <v>-5.9488840232584011E-3</v>
      </c>
    </row>
    <row r="10893" spans="4:8" x14ac:dyDescent="0.25">
      <c r="D10893" s="27">
        <v>36455</v>
      </c>
      <c r="E10893">
        <v>295</v>
      </c>
      <c r="F10893">
        <v>3.9220000000000002</v>
      </c>
      <c r="G10893">
        <v>0</v>
      </c>
      <c r="H10893">
        <v>0.55093557034322238</v>
      </c>
    </row>
    <row r="10894" spans="4:8" x14ac:dyDescent="0.25">
      <c r="D10894" s="27">
        <v>36456</v>
      </c>
      <c r="E10894">
        <v>296</v>
      </c>
      <c r="F10894">
        <v>6.0549999999999997</v>
      </c>
      <c r="G10894">
        <v>3</v>
      </c>
      <c r="H10894">
        <v>0.62175292136571159</v>
      </c>
    </row>
    <row r="10895" spans="4:8" x14ac:dyDescent="0.25">
      <c r="D10895" s="27">
        <v>36457</v>
      </c>
      <c r="E10895">
        <v>297</v>
      </c>
      <c r="F10895">
        <v>7.7220000000000004</v>
      </c>
      <c r="G10895">
        <v>0.7</v>
      </c>
      <c r="H10895">
        <v>0.31949725835199427</v>
      </c>
    </row>
    <row r="10896" spans="4:8" x14ac:dyDescent="0.25">
      <c r="D10896" s="27">
        <v>36458</v>
      </c>
      <c r="E10896">
        <v>298</v>
      </c>
      <c r="F10896">
        <v>9.1739999999999995</v>
      </c>
      <c r="G10896">
        <v>0.2</v>
      </c>
      <c r="H10896">
        <v>0.21837517885101321</v>
      </c>
    </row>
    <row r="10897" spans="4:8" x14ac:dyDescent="0.25">
      <c r="D10897" s="27">
        <v>36459</v>
      </c>
      <c r="E10897">
        <v>299</v>
      </c>
      <c r="F10897">
        <v>9.0120000000000005</v>
      </c>
      <c r="G10897">
        <v>3.4</v>
      </c>
      <c r="H10897">
        <v>0.20908616764992563</v>
      </c>
    </row>
    <row r="10898" spans="4:8" x14ac:dyDescent="0.25">
      <c r="D10898" s="27">
        <v>36460</v>
      </c>
      <c r="E10898">
        <v>300</v>
      </c>
      <c r="F10898">
        <v>5.3780000000000001</v>
      </c>
      <c r="G10898">
        <v>0.7</v>
      </c>
      <c r="H10898">
        <v>0.25551007646262891</v>
      </c>
    </row>
    <row r="10899" spans="4:8" x14ac:dyDescent="0.25">
      <c r="D10899" s="27">
        <v>36461</v>
      </c>
      <c r="E10899">
        <v>301</v>
      </c>
      <c r="F10899">
        <v>4.9939999999999998</v>
      </c>
      <c r="G10899">
        <v>0.3</v>
      </c>
      <c r="H10899">
        <v>0.29936330891177365</v>
      </c>
    </row>
    <row r="10900" spans="4:8" x14ac:dyDescent="0.25">
      <c r="D10900" s="27">
        <v>36462</v>
      </c>
      <c r="E10900">
        <v>302</v>
      </c>
      <c r="F10900">
        <v>6.38</v>
      </c>
      <c r="G10900">
        <v>0</v>
      </c>
      <c r="H10900">
        <v>0.42144734739951972</v>
      </c>
    </row>
    <row r="10901" spans="4:8" x14ac:dyDescent="0.25">
      <c r="D10901" s="27">
        <v>36463</v>
      </c>
      <c r="E10901">
        <v>303</v>
      </c>
      <c r="F10901">
        <v>8.1690000000000005</v>
      </c>
      <c r="G10901">
        <v>0</v>
      </c>
      <c r="H10901">
        <v>0.47101520186380819</v>
      </c>
    </row>
    <row r="10902" spans="4:8" x14ac:dyDescent="0.25">
      <c r="D10902" s="27">
        <v>36464</v>
      </c>
      <c r="E10902">
        <v>304</v>
      </c>
      <c r="F10902">
        <v>7.1890000000000001</v>
      </c>
      <c r="G10902">
        <v>4.7</v>
      </c>
      <c r="H10902">
        <v>0.26668591224141058</v>
      </c>
    </row>
    <row r="10903" spans="4:8" x14ac:dyDescent="0.25">
      <c r="D10903" s="27">
        <v>36465</v>
      </c>
      <c r="E10903">
        <v>305</v>
      </c>
      <c r="F10903">
        <v>9.577</v>
      </c>
      <c r="G10903">
        <v>0</v>
      </c>
      <c r="H10903">
        <v>0.60389145499787789</v>
      </c>
    </row>
    <row r="10904" spans="4:8" x14ac:dyDescent="0.25">
      <c r="D10904" s="27">
        <v>36466</v>
      </c>
      <c r="E10904">
        <v>306</v>
      </c>
      <c r="F10904">
        <v>9.84</v>
      </c>
      <c r="G10904">
        <v>0</v>
      </c>
      <c r="H10904">
        <v>0.6868866860427757</v>
      </c>
    </row>
    <row r="10905" spans="4:8" x14ac:dyDescent="0.25">
      <c r="D10905" s="27">
        <v>36467</v>
      </c>
      <c r="E10905">
        <v>307</v>
      </c>
      <c r="F10905">
        <v>6.2220000000000004</v>
      </c>
      <c r="G10905">
        <v>0</v>
      </c>
      <c r="H10905">
        <v>0.22673289180560188</v>
      </c>
    </row>
    <row r="10906" spans="4:8" x14ac:dyDescent="0.25">
      <c r="D10906" s="27">
        <v>36468</v>
      </c>
      <c r="E10906">
        <v>308</v>
      </c>
      <c r="F10906">
        <v>7.3319999999999999</v>
      </c>
      <c r="G10906">
        <v>0</v>
      </c>
      <c r="H10906">
        <v>0.31948728310955188</v>
      </c>
    </row>
    <row r="10907" spans="4:8" x14ac:dyDescent="0.25">
      <c r="D10907" s="27">
        <v>36469</v>
      </c>
      <c r="E10907">
        <v>309</v>
      </c>
      <c r="F10907">
        <v>7.819</v>
      </c>
      <c r="G10907">
        <v>0.6</v>
      </c>
      <c r="H10907">
        <v>0.53054438975599716</v>
      </c>
    </row>
    <row r="10908" spans="4:8" x14ac:dyDescent="0.25">
      <c r="D10908" s="27">
        <v>36470</v>
      </c>
      <c r="E10908">
        <v>310</v>
      </c>
      <c r="F10908">
        <v>6.5460000000000003</v>
      </c>
      <c r="G10908">
        <v>0.8</v>
      </c>
      <c r="H10908">
        <v>0.19472197072824776</v>
      </c>
    </row>
    <row r="10909" spans="4:8" x14ac:dyDescent="0.25">
      <c r="D10909" s="27">
        <v>36471</v>
      </c>
      <c r="E10909">
        <v>311</v>
      </c>
      <c r="F10909">
        <v>6.2709999999999999</v>
      </c>
      <c r="G10909">
        <v>0</v>
      </c>
      <c r="H10909">
        <v>0.12352797771719853</v>
      </c>
    </row>
    <row r="10910" spans="4:8" x14ac:dyDescent="0.25">
      <c r="D10910" s="27">
        <v>36472</v>
      </c>
      <c r="E10910">
        <v>312</v>
      </c>
      <c r="F10910">
        <v>6.2039999999999997</v>
      </c>
      <c r="G10910">
        <v>0.1</v>
      </c>
      <c r="H10910">
        <v>0.18695946660453455</v>
      </c>
    </row>
    <row r="10911" spans="4:8" x14ac:dyDescent="0.25">
      <c r="D10911" s="27">
        <v>36473</v>
      </c>
      <c r="E10911">
        <v>313</v>
      </c>
      <c r="F10911">
        <v>7.0369999999999999</v>
      </c>
      <c r="G10911">
        <v>0</v>
      </c>
      <c r="H10911">
        <v>0.16119586649862369</v>
      </c>
    </row>
    <row r="10912" spans="4:8" x14ac:dyDescent="0.25">
      <c r="D10912" s="27">
        <v>36474</v>
      </c>
      <c r="E10912">
        <v>314</v>
      </c>
      <c r="F10912">
        <v>2.1989999999999998</v>
      </c>
      <c r="G10912">
        <v>0</v>
      </c>
      <c r="H10912">
        <v>-0.13808788889097606</v>
      </c>
    </row>
    <row r="10913" spans="4:8" x14ac:dyDescent="0.25">
      <c r="D10913" s="27">
        <v>36475</v>
      </c>
      <c r="E10913">
        <v>315</v>
      </c>
      <c r="F10913">
        <v>6.7750000000000004</v>
      </c>
      <c r="G10913">
        <v>0.1</v>
      </c>
      <c r="H10913">
        <v>0.47324783874055038</v>
      </c>
    </row>
    <row r="10914" spans="4:8" x14ac:dyDescent="0.25">
      <c r="D10914" s="27">
        <v>36476</v>
      </c>
      <c r="E10914">
        <v>316</v>
      </c>
      <c r="F10914">
        <v>9.7750000000000004</v>
      </c>
      <c r="G10914">
        <v>0</v>
      </c>
      <c r="H10914">
        <v>0.35403728505908283</v>
      </c>
    </row>
    <row r="10915" spans="4:8" x14ac:dyDescent="0.25">
      <c r="D10915" s="27">
        <v>36477</v>
      </c>
      <c r="E10915">
        <v>317</v>
      </c>
      <c r="F10915">
        <v>6.758</v>
      </c>
      <c r="G10915">
        <v>0</v>
      </c>
      <c r="H10915">
        <v>0.91891172161466628</v>
      </c>
    </row>
    <row r="10916" spans="4:8" x14ac:dyDescent="0.25">
      <c r="D10916" s="27">
        <v>36478</v>
      </c>
      <c r="E10916">
        <v>318</v>
      </c>
      <c r="F10916">
        <v>0.88329999999999997</v>
      </c>
      <c r="G10916">
        <v>0.2</v>
      </c>
      <c r="H10916">
        <v>0.81445424667722277</v>
      </c>
    </row>
    <row r="10917" spans="4:8" x14ac:dyDescent="0.25">
      <c r="D10917" s="27">
        <v>36479</v>
      </c>
      <c r="E10917">
        <v>319</v>
      </c>
      <c r="F10917">
        <v>-2.0550000000000002</v>
      </c>
      <c r="G10917">
        <v>0</v>
      </c>
      <c r="H10917">
        <v>-3.8832845116169017E-2</v>
      </c>
    </row>
    <row r="10918" spans="4:8" x14ac:dyDescent="0.25">
      <c r="D10918" s="27">
        <v>36480</v>
      </c>
      <c r="E10918">
        <v>320</v>
      </c>
      <c r="F10918">
        <v>2.694</v>
      </c>
      <c r="G10918">
        <v>0</v>
      </c>
      <c r="H10918">
        <v>0.28886041037593957</v>
      </c>
    </row>
    <row r="10919" spans="4:8" x14ac:dyDescent="0.25">
      <c r="D10919" s="27">
        <v>36481</v>
      </c>
      <c r="E10919">
        <v>321</v>
      </c>
      <c r="F10919">
        <v>0.77500000000000002</v>
      </c>
      <c r="G10919">
        <v>1.5</v>
      </c>
      <c r="H10919">
        <v>0.23764907177374697</v>
      </c>
    </row>
    <row r="10920" spans="4:8" x14ac:dyDescent="0.25">
      <c r="D10920" s="27">
        <v>36482</v>
      </c>
      <c r="E10920">
        <v>322</v>
      </c>
      <c r="F10920">
        <v>0.96940000000000004</v>
      </c>
      <c r="G10920">
        <v>1.6</v>
      </c>
      <c r="H10920">
        <v>0.10027671123073548</v>
      </c>
    </row>
    <row r="10921" spans="4:8" x14ac:dyDescent="0.25">
      <c r="D10921" s="27">
        <v>36483</v>
      </c>
      <c r="E10921">
        <v>323</v>
      </c>
      <c r="F10921">
        <v>6.1809999999999997E-2</v>
      </c>
      <c r="G10921">
        <v>0</v>
      </c>
      <c r="H10921">
        <v>0.13506833163597187</v>
      </c>
    </row>
    <row r="10922" spans="4:8" x14ac:dyDescent="0.25">
      <c r="D10922" s="27">
        <v>36484</v>
      </c>
      <c r="E10922">
        <v>324</v>
      </c>
      <c r="F10922">
        <v>-4.3010000000000002</v>
      </c>
      <c r="G10922">
        <v>0</v>
      </c>
      <c r="H10922">
        <v>-5.2417701473639305E-2</v>
      </c>
    </row>
    <row r="10923" spans="4:8" x14ac:dyDescent="0.25">
      <c r="D10923" s="27">
        <v>36485</v>
      </c>
      <c r="E10923">
        <v>325</v>
      </c>
      <c r="F10923">
        <v>-4.07</v>
      </c>
      <c r="G10923">
        <v>0.1</v>
      </c>
      <c r="H10923">
        <v>4.6339565404381756E-2</v>
      </c>
    </row>
    <row r="10924" spans="4:8" x14ac:dyDescent="0.25">
      <c r="D10924" s="27">
        <v>36486</v>
      </c>
      <c r="E10924">
        <v>326</v>
      </c>
      <c r="F10924">
        <v>-1.62</v>
      </c>
      <c r="G10924">
        <v>1.7</v>
      </c>
      <c r="H10924">
        <v>9.0382432489350531E-2</v>
      </c>
    </row>
    <row r="10925" spans="4:8" x14ac:dyDescent="0.25">
      <c r="D10925" s="27">
        <v>36487</v>
      </c>
      <c r="E10925">
        <v>327</v>
      </c>
      <c r="F10925">
        <v>-2.4279999999999999</v>
      </c>
      <c r="G10925">
        <v>0</v>
      </c>
      <c r="H10925">
        <v>-0.21404260329235275</v>
      </c>
    </row>
    <row r="10926" spans="4:8" x14ac:dyDescent="0.25">
      <c r="D10926" s="27">
        <v>36488</v>
      </c>
      <c r="E10926">
        <v>328</v>
      </c>
      <c r="F10926">
        <v>1.633</v>
      </c>
      <c r="G10926">
        <v>1</v>
      </c>
      <c r="H10926">
        <v>0.11000670522868458</v>
      </c>
    </row>
    <row r="10927" spans="4:8" x14ac:dyDescent="0.25">
      <c r="D10927" s="27">
        <v>36489</v>
      </c>
      <c r="E10927">
        <v>329</v>
      </c>
      <c r="F10927">
        <v>4.1689999999999996</v>
      </c>
      <c r="G10927">
        <v>0</v>
      </c>
      <c r="H10927">
        <v>0.27701633431012562</v>
      </c>
    </row>
    <row r="10928" spans="4:8" x14ac:dyDescent="0.25">
      <c r="D10928" s="27">
        <v>36490</v>
      </c>
      <c r="E10928">
        <v>330</v>
      </c>
      <c r="F10928">
        <v>4.7220000000000004</v>
      </c>
      <c r="G10928">
        <v>0</v>
      </c>
      <c r="H10928">
        <v>0.10029226692931148</v>
      </c>
    </row>
    <row r="10929" spans="4:8" x14ac:dyDescent="0.25">
      <c r="D10929" s="27">
        <v>36491</v>
      </c>
      <c r="E10929">
        <v>331</v>
      </c>
      <c r="F10929">
        <v>7.327</v>
      </c>
      <c r="G10929">
        <v>0</v>
      </c>
      <c r="H10929">
        <v>0.84390824280166177</v>
      </c>
    </row>
    <row r="10930" spans="4:8" x14ac:dyDescent="0.25">
      <c r="D10930" s="27">
        <v>36492</v>
      </c>
      <c r="E10930">
        <v>332</v>
      </c>
      <c r="F10930">
        <v>5.5279999999999996</v>
      </c>
      <c r="G10930">
        <v>0</v>
      </c>
      <c r="H10930">
        <v>0.76957114527323911</v>
      </c>
    </row>
    <row r="10931" spans="4:8" x14ac:dyDescent="0.25">
      <c r="D10931" s="27">
        <v>36493</v>
      </c>
      <c r="E10931">
        <v>333</v>
      </c>
      <c r="F10931">
        <v>7.1440000000000001</v>
      </c>
      <c r="G10931">
        <v>0</v>
      </c>
      <c r="H10931">
        <v>1.1025337767071979</v>
      </c>
    </row>
    <row r="10932" spans="4:8" x14ac:dyDescent="0.25">
      <c r="D10932" s="27">
        <v>36494</v>
      </c>
      <c r="E10932">
        <v>334</v>
      </c>
      <c r="F10932">
        <v>1.738</v>
      </c>
      <c r="G10932">
        <v>1.5</v>
      </c>
      <c r="H10932">
        <v>0.29195337609796912</v>
      </c>
    </row>
    <row r="10933" spans="4:8" x14ac:dyDescent="0.25">
      <c r="D10933" s="27">
        <v>36495</v>
      </c>
      <c r="E10933">
        <v>335</v>
      </c>
      <c r="F10933">
        <v>4.742</v>
      </c>
      <c r="G10933">
        <v>0</v>
      </c>
      <c r="H10933">
        <v>1.3862163677198758</v>
      </c>
    </row>
    <row r="10934" spans="4:8" x14ac:dyDescent="0.25">
      <c r="D10934" s="27">
        <v>36496</v>
      </c>
      <c r="E10934">
        <v>336</v>
      </c>
      <c r="F10934">
        <v>-0.75209999999999999</v>
      </c>
      <c r="G10934">
        <v>0</v>
      </c>
      <c r="H10934">
        <v>0.60708955172914181</v>
      </c>
    </row>
    <row r="10935" spans="4:8" x14ac:dyDescent="0.25">
      <c r="D10935" s="27">
        <v>36497</v>
      </c>
      <c r="E10935">
        <v>337</v>
      </c>
      <c r="F10935">
        <v>-3.6469999999999998</v>
      </c>
      <c r="G10935">
        <v>8.6</v>
      </c>
      <c r="H10935">
        <v>-0.24029371545188014</v>
      </c>
    </row>
    <row r="10936" spans="4:8" x14ac:dyDescent="0.25">
      <c r="D10936" s="27">
        <v>36498</v>
      </c>
      <c r="E10936">
        <v>338</v>
      </c>
      <c r="F10936">
        <v>-1.526</v>
      </c>
      <c r="G10936">
        <v>5.8</v>
      </c>
      <c r="H10936">
        <v>0.32237983692476602</v>
      </c>
    </row>
    <row r="10937" spans="4:8" x14ac:dyDescent="0.25">
      <c r="D10937" s="27">
        <v>36499</v>
      </c>
      <c r="E10937">
        <v>339</v>
      </c>
      <c r="F10937">
        <v>-9.5559999999999992</v>
      </c>
      <c r="G10937">
        <v>0.1</v>
      </c>
      <c r="H10937">
        <v>-0.1465452957028521</v>
      </c>
    </row>
    <row r="10938" spans="4:8" x14ac:dyDescent="0.25">
      <c r="D10938" s="27">
        <v>36500</v>
      </c>
      <c r="E10938">
        <v>340</v>
      </c>
      <c r="F10938">
        <v>-0.50629999999999997</v>
      </c>
      <c r="G10938">
        <v>10.199999999999999</v>
      </c>
      <c r="H10938">
        <v>0.28589382695006593</v>
      </c>
    </row>
    <row r="10939" spans="4:8" x14ac:dyDescent="0.25">
      <c r="D10939" s="27">
        <v>36501</v>
      </c>
      <c r="E10939">
        <v>341</v>
      </c>
      <c r="F10939">
        <v>1.2869999999999999</v>
      </c>
      <c r="G10939">
        <v>0.9</v>
      </c>
      <c r="H10939">
        <v>4.8768662758503799E-2</v>
      </c>
    </row>
    <row r="10940" spans="4:8" x14ac:dyDescent="0.25">
      <c r="D10940" s="27">
        <v>36502</v>
      </c>
      <c r="E10940">
        <v>342</v>
      </c>
      <c r="F10940">
        <v>-6.6840000000000002</v>
      </c>
      <c r="G10940">
        <v>5.4</v>
      </c>
      <c r="H10940">
        <v>0.16193837479579598</v>
      </c>
    </row>
    <row r="10941" spans="4:8" x14ac:dyDescent="0.25">
      <c r="D10941" s="27">
        <v>36503</v>
      </c>
      <c r="E10941">
        <v>343</v>
      </c>
      <c r="F10941">
        <v>0.69579999999999997</v>
      </c>
      <c r="G10941">
        <v>0.1</v>
      </c>
      <c r="H10941">
        <v>0.19766955495936253</v>
      </c>
    </row>
    <row r="10942" spans="4:8" x14ac:dyDescent="0.25">
      <c r="D10942" s="27">
        <v>36504</v>
      </c>
      <c r="E10942">
        <v>344</v>
      </c>
      <c r="F10942">
        <v>2.645</v>
      </c>
      <c r="G10942">
        <v>4.3</v>
      </c>
      <c r="H10942">
        <v>0.22512856842045864</v>
      </c>
    </row>
    <row r="10943" spans="4:8" x14ac:dyDescent="0.25">
      <c r="D10943" s="27">
        <v>36505</v>
      </c>
      <c r="E10943">
        <v>345</v>
      </c>
      <c r="F10943">
        <v>-4.2050000000000001</v>
      </c>
      <c r="G10943">
        <v>0</v>
      </c>
      <c r="H10943">
        <v>0.15475862434139839</v>
      </c>
    </row>
    <row r="10944" spans="4:8" x14ac:dyDescent="0.25">
      <c r="D10944" s="27">
        <v>36506</v>
      </c>
      <c r="E10944">
        <v>346</v>
      </c>
      <c r="F10944">
        <v>0.2979</v>
      </c>
      <c r="G10944">
        <v>22.5</v>
      </c>
      <c r="H10944">
        <v>8.8396880896651001E-2</v>
      </c>
    </row>
    <row r="10945" spans="4:8" x14ac:dyDescent="0.25">
      <c r="D10945" s="27">
        <v>36507</v>
      </c>
      <c r="E10945">
        <v>347</v>
      </c>
      <c r="F10945">
        <v>-3.4119999999999999</v>
      </c>
      <c r="G10945">
        <v>1.5</v>
      </c>
      <c r="H10945">
        <v>0.20386259863434192</v>
      </c>
    </row>
    <row r="10946" spans="4:8" x14ac:dyDescent="0.25">
      <c r="D10946" s="27">
        <v>36508</v>
      </c>
      <c r="E10946">
        <v>348</v>
      </c>
      <c r="F10946">
        <v>-8.673</v>
      </c>
      <c r="G10946">
        <v>0.2</v>
      </c>
      <c r="H10946">
        <v>0.10418552297341362</v>
      </c>
    </row>
    <row r="10947" spans="4:8" x14ac:dyDescent="0.25">
      <c r="D10947" s="27">
        <v>36509</v>
      </c>
      <c r="E10947">
        <v>349</v>
      </c>
      <c r="F10947">
        <v>-5.476</v>
      </c>
      <c r="G10947">
        <v>0.2</v>
      </c>
      <c r="H10947">
        <v>0.23365677136358523</v>
      </c>
    </row>
    <row r="10948" spans="4:8" x14ac:dyDescent="0.25">
      <c r="D10948" s="27">
        <v>36510</v>
      </c>
      <c r="E10948">
        <v>350</v>
      </c>
      <c r="F10948">
        <v>-12.12</v>
      </c>
      <c r="G10948">
        <v>5.2</v>
      </c>
      <c r="H10948">
        <v>-0.17613503440516748</v>
      </c>
    </row>
    <row r="10949" spans="4:8" x14ac:dyDescent="0.25">
      <c r="D10949" s="27">
        <v>36511</v>
      </c>
      <c r="E10949">
        <v>351</v>
      </c>
      <c r="F10949">
        <v>0.94169999999999998</v>
      </c>
      <c r="G10949">
        <v>8.3000000000000007</v>
      </c>
      <c r="H10949">
        <v>0.1592399242258162</v>
      </c>
    </row>
    <row r="10950" spans="4:8" x14ac:dyDescent="0.25">
      <c r="D10950" s="27">
        <v>36512</v>
      </c>
      <c r="E10950">
        <v>352</v>
      </c>
      <c r="F10950">
        <v>-2.6059999999999999</v>
      </c>
      <c r="G10950">
        <v>0</v>
      </c>
      <c r="H10950">
        <v>0.533586163031191</v>
      </c>
    </row>
    <row r="10951" spans="4:8" x14ac:dyDescent="0.25">
      <c r="D10951" s="27">
        <v>36513</v>
      </c>
      <c r="E10951">
        <v>353</v>
      </c>
      <c r="F10951">
        <v>-3.7890000000000001</v>
      </c>
      <c r="G10951">
        <v>0</v>
      </c>
      <c r="H10951">
        <v>0.17249769974090329</v>
      </c>
    </row>
    <row r="10952" spans="4:8" x14ac:dyDescent="0.25">
      <c r="D10952" s="27">
        <v>36514</v>
      </c>
      <c r="E10952">
        <v>354</v>
      </c>
      <c r="F10952">
        <v>-7.8949999999999996</v>
      </c>
      <c r="G10952">
        <v>0</v>
      </c>
      <c r="H10952">
        <v>-8.9699166440394301E-2</v>
      </c>
    </row>
    <row r="10953" spans="4:8" x14ac:dyDescent="0.25">
      <c r="D10953" s="27">
        <v>36515</v>
      </c>
      <c r="E10953">
        <v>355</v>
      </c>
      <c r="F10953">
        <v>-11.53</v>
      </c>
      <c r="G10953">
        <v>0</v>
      </c>
      <c r="H10953">
        <v>-0.2489237332089837</v>
      </c>
    </row>
    <row r="10954" spans="4:8" x14ac:dyDescent="0.25">
      <c r="D10954" s="27">
        <v>36516</v>
      </c>
      <c r="E10954">
        <v>356</v>
      </c>
      <c r="F10954">
        <v>-1.099</v>
      </c>
      <c r="G10954">
        <v>0</v>
      </c>
      <c r="H10954">
        <v>0.14634468090847116</v>
      </c>
    </row>
    <row r="10955" spans="4:8" x14ac:dyDescent="0.25">
      <c r="D10955" s="27">
        <v>36517</v>
      </c>
      <c r="E10955">
        <v>357</v>
      </c>
      <c r="F10955">
        <v>0.98750000000000004</v>
      </c>
      <c r="G10955">
        <v>4.8</v>
      </c>
      <c r="H10955">
        <v>0.31486100027406733</v>
      </c>
    </row>
    <row r="10956" spans="4:8" x14ac:dyDescent="0.25">
      <c r="D10956" s="27">
        <v>36518</v>
      </c>
      <c r="E10956">
        <v>358</v>
      </c>
      <c r="F10956">
        <v>2.7040000000000002</v>
      </c>
      <c r="G10956">
        <v>10</v>
      </c>
      <c r="H10956">
        <v>0.40509838163775552</v>
      </c>
    </row>
    <row r="10957" spans="4:8" x14ac:dyDescent="0.25">
      <c r="D10957" s="27">
        <v>36519</v>
      </c>
      <c r="E10957">
        <v>359</v>
      </c>
      <c r="F10957">
        <v>2.2749999999999999</v>
      </c>
      <c r="G10957">
        <v>8.8000000000000007</v>
      </c>
      <c r="H10957">
        <v>0.16710111584618939</v>
      </c>
    </row>
    <row r="10958" spans="4:8" x14ac:dyDescent="0.25">
      <c r="D10958" s="27">
        <v>36520</v>
      </c>
      <c r="E10958">
        <v>360</v>
      </c>
      <c r="F10958">
        <v>2.133</v>
      </c>
      <c r="G10958">
        <v>1.4</v>
      </c>
      <c r="H10958">
        <v>0.23892934105253766</v>
      </c>
    </row>
    <row r="10959" spans="4:8" x14ac:dyDescent="0.25">
      <c r="D10959" s="27">
        <v>36521</v>
      </c>
      <c r="E10959">
        <v>361</v>
      </c>
      <c r="F10959">
        <v>-0.41320000000000001</v>
      </c>
      <c r="G10959">
        <v>0</v>
      </c>
      <c r="H10959">
        <v>5.780733220741556E-2</v>
      </c>
    </row>
    <row r="10960" spans="4:8" x14ac:dyDescent="0.25">
      <c r="D10960" s="27">
        <v>36522</v>
      </c>
      <c r="E10960">
        <v>362</v>
      </c>
      <c r="F10960">
        <v>-1.103</v>
      </c>
      <c r="G10960">
        <v>1.7</v>
      </c>
      <c r="H10960">
        <v>0.16847984061536528</v>
      </c>
    </row>
    <row r="10961" spans="4:8" x14ac:dyDescent="0.25">
      <c r="D10961" s="27">
        <v>36523</v>
      </c>
      <c r="E10961">
        <v>363</v>
      </c>
      <c r="F10961">
        <v>-2.4609999999999999</v>
      </c>
      <c r="G10961">
        <v>0</v>
      </c>
      <c r="H10961">
        <v>0.19135027518328823</v>
      </c>
    </row>
    <row r="10962" spans="4:8" x14ac:dyDescent="0.25">
      <c r="D10962" s="27">
        <v>36524</v>
      </c>
      <c r="E10962">
        <v>364</v>
      </c>
      <c r="F10962">
        <v>-7.8579999999999997</v>
      </c>
      <c r="G10962">
        <v>0.4</v>
      </c>
      <c r="H10962">
        <v>-1.019377135750266E-2</v>
      </c>
    </row>
    <row r="10963" spans="4:8" x14ac:dyDescent="0.25">
      <c r="D10963" s="27">
        <v>36525</v>
      </c>
      <c r="E10963">
        <v>365</v>
      </c>
      <c r="F10963">
        <v>-13.07</v>
      </c>
      <c r="G10963">
        <v>0</v>
      </c>
      <c r="H10963">
        <v>-0.31941443126860758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"/>
  <sheetViews>
    <sheetView showGridLines="0" topLeftCell="A89" workbookViewId="0">
      <selection activeCell="F4" sqref="F4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Kalkylblad</vt:lpstr>
      </vt:variant>
      <vt:variant>
        <vt:i4>5</vt:i4>
      </vt:variant>
      <vt:variant>
        <vt:lpstr>Namngivna områden</vt:lpstr>
      </vt:variant>
      <vt:variant>
        <vt:i4>75</vt:i4>
      </vt:variant>
    </vt:vector>
  </HeadingPairs>
  <TitlesOfParts>
    <vt:vector size="80" baseType="lpstr">
      <vt:lpstr>Intro</vt:lpstr>
      <vt:lpstr>Set_1</vt:lpstr>
      <vt:lpstr>Calib_uppsala_reclim_1</vt:lpstr>
      <vt:lpstr>calib_uppsala_ult_data</vt:lpstr>
      <vt:lpstr>incwat11.sas</vt:lpstr>
      <vt:lpstr>Calib_uppsala_reclim_1!actevapo</vt:lpstr>
      <vt:lpstr>Set_1!actevapo</vt:lpstr>
      <vt:lpstr>Calib_uppsala_reclim_1!alfa</vt:lpstr>
      <vt:lpstr>Set_1!alfa</vt:lpstr>
      <vt:lpstr>Calib_uppsala_reclim_1!att</vt:lpstr>
      <vt:lpstr>Set_1!att</vt:lpstr>
      <vt:lpstr>Calib_uppsala_reclim_1!CF</vt:lpstr>
      <vt:lpstr>Set_1!CF</vt:lpstr>
      <vt:lpstr>Calib_uppsala_reclim_1!Date</vt:lpstr>
      <vt:lpstr>Calib_uppsala_reclim_1!Day</vt:lpstr>
      <vt:lpstr>Set_1!Day</vt:lpstr>
      <vt:lpstr>Calib_uppsala_reclim_1!epot</vt:lpstr>
      <vt:lpstr>Set_1!epot</vt:lpstr>
      <vt:lpstr>Calib_uppsala_reclim_1!ET0</vt:lpstr>
      <vt:lpstr>Set_1!ET0</vt:lpstr>
      <vt:lpstr>Calib_uppsala_reclim_1!etc</vt:lpstr>
      <vt:lpstr>Set_1!etc</vt:lpstr>
      <vt:lpstr>Calib_uppsala_reclim_1!GAI</vt:lpstr>
      <vt:lpstr>Set_1!GAI</vt:lpstr>
      <vt:lpstr>Calib_uppsala_reclim_1!Inter</vt:lpstr>
      <vt:lpstr>Set_1!Inter</vt:lpstr>
      <vt:lpstr>Calib_uppsala_reclim_1!kc</vt:lpstr>
      <vt:lpstr>Set_1!kc</vt:lpstr>
      <vt:lpstr>Calib_uppsala_reclim_1!klai</vt:lpstr>
      <vt:lpstr>Set_1!klai</vt:lpstr>
      <vt:lpstr>Calib_uppsala_reclim_1!Kr</vt:lpstr>
      <vt:lpstr>Set_1!Kr</vt:lpstr>
      <vt:lpstr>Calib_uppsala_reclim_1!kz</vt:lpstr>
      <vt:lpstr>Set_1!kz</vt:lpstr>
      <vt:lpstr>Calib_uppsala_reclim_1!L</vt:lpstr>
      <vt:lpstr>Set_1!L</vt:lpstr>
      <vt:lpstr>Calib_uppsala_reclim_1!LAI</vt:lpstr>
      <vt:lpstr>Set_1!LAI</vt:lpstr>
      <vt:lpstr>Calib_uppsala_reclim_1!LAIref</vt:lpstr>
      <vt:lpstr>Set_1!LAIref</vt:lpstr>
      <vt:lpstr>Calib_uppsala_reclim_1!Porosity</vt:lpstr>
      <vt:lpstr>Set_1!Porosity</vt:lpstr>
      <vt:lpstr>Calib_uppsala_reclim_1!Precipitation</vt:lpstr>
      <vt:lpstr>Set_1!Precipitation</vt:lpstr>
      <vt:lpstr>Calib_uppsala_reclim_1!re_temp</vt:lpstr>
      <vt:lpstr>Set_1!re_temp</vt:lpstr>
      <vt:lpstr>Calib_uppsala_reclim_1!re_wat</vt:lpstr>
      <vt:lpstr>Set_1!re_wat</vt:lpstr>
      <vt:lpstr>Calib_uppsala_reclim_1!rs</vt:lpstr>
      <vt:lpstr>Set_1!rs</vt:lpstr>
      <vt:lpstr>Calib_uppsala_reclim_1!rwp</vt:lpstr>
      <vt:lpstr>Set_1!rwp</vt:lpstr>
      <vt:lpstr>Calib_uppsala_reclim_1!s1_</vt:lpstr>
      <vt:lpstr>Set_1!s1_</vt:lpstr>
      <vt:lpstr>Calib_uppsala_reclim_1!s2_</vt:lpstr>
      <vt:lpstr>Set_1!s2_</vt:lpstr>
      <vt:lpstr>Calib_uppsala_reclim_1!soiltemp</vt:lpstr>
      <vt:lpstr>Set_1!soiltemp</vt:lpstr>
      <vt:lpstr>Calib_uppsala_reclim_1!soiltemp0</vt:lpstr>
      <vt:lpstr>Set_1!soiltemp0</vt:lpstr>
      <vt:lpstr>Calib_uppsala_reclim_1!Temperature</vt:lpstr>
      <vt:lpstr>Set_1!Temperature</vt:lpstr>
      <vt:lpstr>Calib_uppsala_reclim_1!tfield</vt:lpstr>
      <vt:lpstr>Set_1!tfield</vt:lpstr>
      <vt:lpstr>Calib_uppsala_reclim_1!theta</vt:lpstr>
      <vt:lpstr>Set_1!theta</vt:lpstr>
      <vt:lpstr>Calib_uppsala_reclim_1!tmin</vt:lpstr>
      <vt:lpstr>Set_1!tmin</vt:lpstr>
      <vt:lpstr>Calib_uppsala_reclim_1!topt</vt:lpstr>
      <vt:lpstr>Set_1!topt</vt:lpstr>
      <vt:lpstr>Calib_uppsala_reclim_1!Tsurface</vt:lpstr>
      <vt:lpstr>Set_1!Tsurface</vt:lpstr>
      <vt:lpstr>Calib_uppsala_reclim_1!twilt</vt:lpstr>
      <vt:lpstr>Set_1!twilt</vt:lpstr>
      <vt:lpstr>Calib_uppsala_reclim_1!water</vt:lpstr>
      <vt:lpstr>Set_1!water</vt:lpstr>
      <vt:lpstr>Calib_uppsala_reclim_1!water0</vt:lpstr>
      <vt:lpstr>Set_1!water0</vt:lpstr>
      <vt:lpstr>Calib_uppsala_reclim_1!z</vt:lpstr>
      <vt:lpstr>Set_1!z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2013-05-22T00:37:27Z</dcterms:modified>
</cp:coreProperties>
</file>